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8.xml" ContentType="application/vnd.openxmlformats-officedocument.drawing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3.xml" ContentType="application/vnd.openxmlformats-officedocument.drawingml.chart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7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8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9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theme/themeOverride1.xml" ContentType="application/vnd.openxmlformats-officedocument.themeOverride+xml"/>
  <Override PartName="/xl/charts/chart30.xml" ContentType="application/vnd.openxmlformats-officedocument.drawingml.chart+xml"/>
  <Override PartName="/xl/drawings/drawing11.xml" ContentType="application/vnd.openxmlformats-officedocument.drawing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drawings/drawing13.xml" ContentType="application/vnd.openxmlformats-officedocument.drawing+xml"/>
  <Override PartName="/xl/charts/chart38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9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40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1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2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3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4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4.xml" ContentType="application/vnd.openxmlformats-officedocument.drawing+xml"/>
  <Override PartName="/xl/charts/chart45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6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7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8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9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e1148/Desktop/"/>
    </mc:Choice>
  </mc:AlternateContent>
  <xr:revisionPtr revIDLastSave="0" documentId="8_{FDF0DC66-0E34-754F-B17D-CDFB306B2F01}" xr6:coauthVersionLast="47" xr6:coauthVersionMax="47" xr10:uidLastSave="{00000000-0000-0000-0000-000000000000}"/>
  <bookViews>
    <workbookView xWindow="0" yWindow="500" windowWidth="28800" windowHeight="16280" firstSheet="19" activeTab="19" xr2:uid="{F9D847FE-D052-4577-B1B4-978EB2925948}"/>
  </bookViews>
  <sheets>
    <sheet name="ID Results - Transit" sheetId="21" state="hidden" r:id="rId1"/>
    <sheet name="70% Reduction - Import" sheetId="14" state="hidden" r:id="rId2"/>
    <sheet name="DA Results Incl. Export Corner" sheetId="13" r:id="rId3"/>
    <sheet name="DA 70% Reduction" sheetId="22" r:id="rId4"/>
    <sheet name="TTC Validation - Import" sheetId="15" state="hidden" r:id="rId5"/>
    <sheet name="ID Results_Arch" sheetId="1" state="hidden" r:id="rId6"/>
    <sheet name="70% Reduction_Arch" sheetId="3" state="hidden" r:id="rId7"/>
    <sheet name="Validation reduction" sheetId="4" state="hidden" r:id="rId8"/>
    <sheet name="Jan-Reduction" sheetId="6" state="hidden" r:id="rId9"/>
    <sheet name="Feb-Reduction" sheetId="7" state="hidden" r:id="rId10"/>
    <sheet name="Feb-Bilaterial red" sheetId="8" state="hidden" r:id="rId11"/>
    <sheet name="March-Reduction" sheetId="9" state="hidden" r:id="rId12"/>
    <sheet name="March-Bilaterial red" sheetId="10" state="hidden" r:id="rId13"/>
    <sheet name="Analysis" sheetId="2" state="hidden" r:id="rId14"/>
    <sheet name="DA TTC Validation " sheetId="24" r:id="rId15"/>
    <sheet name="DA FLAGS processing" sheetId="27" r:id="rId16"/>
    <sheet name="ID Results Incl. Export Corner" sheetId="31" r:id="rId17"/>
    <sheet name="ID 70% Reduction" sheetId="30" r:id="rId18"/>
    <sheet name="ID TTC Validation Reduction" sheetId="32" r:id="rId19"/>
    <sheet name="ID FLAGS processing" sheetId="33" r:id="rId20"/>
    <sheet name="Sheet1" sheetId="18" state="hidden" r:id="rId21"/>
    <sheet name="FLAGS processing_arch" sheetId="12" state="hidden" r:id="rId22"/>
  </sheets>
  <externalReferences>
    <externalReference r:id="rId23"/>
  </externalReferences>
  <definedNames>
    <definedName name="_xlnm._FilterDatabase" localSheetId="1" hidden="1">'70% Reduction - Import'!$B$7:$L$55</definedName>
    <definedName name="_xlnm._FilterDatabase" localSheetId="6" hidden="1">'70% Reduction_Arch'!$B$7:$L$55</definedName>
    <definedName name="_xlnm._FilterDatabase" localSheetId="3" hidden="1">'DA 70% Reduction'!$B$7:$M$45</definedName>
    <definedName name="_xlnm._FilterDatabase" localSheetId="15" hidden="1">'DA FLAGS processing'!$B$8:$H$140</definedName>
    <definedName name="_xlnm._FilterDatabase" localSheetId="2" hidden="1">'DA Results Incl. Export Corner'!$A$7:$BI$2023</definedName>
    <definedName name="_xlnm._FilterDatabase" localSheetId="14" hidden="1">'DA TTC Validation '!$A$7:$Z$1273</definedName>
    <definedName name="_xlnm._FilterDatabase" localSheetId="9" hidden="1">'Feb-Reduction'!$B$5:$Q$87</definedName>
    <definedName name="_xlnm._FilterDatabase" localSheetId="21" hidden="1">'FLAGS processing_arch'!$B$8:$H$59</definedName>
    <definedName name="_xlnm._FilterDatabase" localSheetId="17" hidden="1">'ID 70% Reduction'!$B$7:$M$45</definedName>
    <definedName name="_xlnm._FilterDatabase" localSheetId="19" hidden="1">'ID FLAGS processing'!$B$8:$H$65</definedName>
    <definedName name="_xlnm._FilterDatabase" localSheetId="0" hidden="1">'ID Results - Transit'!$A$7:$AL$1111</definedName>
    <definedName name="_xlnm._FilterDatabase" localSheetId="16" hidden="1">'ID Results Incl. Export Corner'!$A$7:$BN$1099</definedName>
    <definedName name="_xlnm._FilterDatabase" localSheetId="5" hidden="1">'ID Results_Arch'!$B$7:$AB$1087</definedName>
    <definedName name="_xlnm._FilterDatabase" localSheetId="18" hidden="1">'ID TTC Validation Reduction'!$A$7:$AO$522</definedName>
    <definedName name="_xlnm._FilterDatabase" localSheetId="11" hidden="1">'March-Reduction'!$C$7:$R$72</definedName>
    <definedName name="_xlnm._FilterDatabase" localSheetId="4" hidden="1">'TTC Validation - Import'!$A$7:$T$332</definedName>
    <definedName name="_xlnm._FilterDatabase" localSheetId="7" hidden="1">'Validation reduction'!$A$7:$T$180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S17" i="32" l="1"/>
  <c r="AT17" i="32"/>
  <c r="AR17" i="32"/>
  <c r="AS16" i="32"/>
  <c r="AT16" i="32"/>
  <c r="AR16" i="32"/>
  <c r="AS15" i="32"/>
  <c r="AT15" i="32"/>
  <c r="AR15" i="32"/>
  <c r="AS14" i="32"/>
  <c r="AT14" i="32"/>
  <c r="AR14" i="32"/>
  <c r="AS13" i="32"/>
  <c r="AT13" i="32"/>
  <c r="AR13" i="32"/>
  <c r="AS12" i="32"/>
  <c r="AT12" i="32"/>
  <c r="AR12" i="32"/>
  <c r="S17" i="30"/>
  <c r="S16" i="30"/>
  <c r="Q17" i="30"/>
  <c r="R17" i="30"/>
  <c r="Q16" i="30"/>
  <c r="R16" i="30"/>
  <c r="P17" i="30"/>
  <c r="P16" i="30"/>
  <c r="Q15" i="30"/>
  <c r="R15" i="30"/>
  <c r="P15" i="30"/>
  <c r="Q14" i="30"/>
  <c r="R14" i="30"/>
  <c r="P14" i="30"/>
  <c r="P14" i="22"/>
  <c r="R14" i="22"/>
  <c r="F9" i="33"/>
  <c r="G9" i="33"/>
  <c r="H9" i="33"/>
  <c r="F10" i="33"/>
  <c r="G10" i="33"/>
  <c r="H10" i="33"/>
  <c r="M10" i="33"/>
  <c r="O10" i="33"/>
  <c r="P10" i="33"/>
  <c r="Q10" i="33"/>
  <c r="F11" i="33"/>
  <c r="G11" i="33"/>
  <c r="H11" i="33"/>
  <c r="L11" i="33"/>
  <c r="M11" i="33"/>
  <c r="O11" i="33"/>
  <c r="P11" i="33"/>
  <c r="Q11" i="33"/>
  <c r="F12" i="33"/>
  <c r="M13" i="33" s="1"/>
  <c r="G12" i="33"/>
  <c r="H12" i="33"/>
  <c r="L12" i="33"/>
  <c r="M12" i="33"/>
  <c r="O12" i="33"/>
  <c r="P12" i="33"/>
  <c r="Q12" i="33"/>
  <c r="F13" i="33"/>
  <c r="M18" i="33" s="1"/>
  <c r="G13" i="33"/>
  <c r="H13" i="33"/>
  <c r="O13" i="33"/>
  <c r="P13" i="33"/>
  <c r="Q13" i="33"/>
  <c r="F14" i="33"/>
  <c r="G14" i="33"/>
  <c r="H14" i="33"/>
  <c r="L14" i="33"/>
  <c r="M14" i="33"/>
  <c r="N14" i="33"/>
  <c r="O14" i="33"/>
  <c r="P14" i="33"/>
  <c r="Q14" i="33"/>
  <c r="F15" i="33"/>
  <c r="G15" i="33"/>
  <c r="H15" i="33"/>
  <c r="L15" i="33"/>
  <c r="M15" i="33"/>
  <c r="N15" i="33"/>
  <c r="O15" i="33"/>
  <c r="P15" i="33"/>
  <c r="Q15" i="33"/>
  <c r="F16" i="33"/>
  <c r="N12" i="33" s="1"/>
  <c r="G16" i="33"/>
  <c r="H16" i="33"/>
  <c r="L16" i="33"/>
  <c r="M16" i="33"/>
  <c r="N16" i="33"/>
  <c r="Q16" i="33"/>
  <c r="F17" i="33"/>
  <c r="G17" i="33"/>
  <c r="H17" i="33"/>
  <c r="M17" i="33"/>
  <c r="N17" i="33"/>
  <c r="O17" i="33"/>
  <c r="P17" i="33"/>
  <c r="Q17" i="33"/>
  <c r="F18" i="33"/>
  <c r="N10" i="33" s="1"/>
  <c r="G18" i="33"/>
  <c r="H18" i="33"/>
  <c r="O18" i="33"/>
  <c r="P18" i="33"/>
  <c r="Q18" i="33"/>
  <c r="F19" i="33"/>
  <c r="G19" i="33"/>
  <c r="H19" i="33"/>
  <c r="T19" i="33"/>
  <c r="F20" i="33"/>
  <c r="G20" i="33"/>
  <c r="H20" i="33"/>
  <c r="F21" i="33"/>
  <c r="N18" i="33" s="1"/>
  <c r="G21" i="33"/>
  <c r="H21" i="33"/>
  <c r="F22" i="33"/>
  <c r="G22" i="33"/>
  <c r="H22" i="33"/>
  <c r="F23" i="33"/>
  <c r="G23" i="33"/>
  <c r="H23" i="33"/>
  <c r="F24" i="33"/>
  <c r="N11" i="33" s="1"/>
  <c r="G24" i="33"/>
  <c r="H24" i="33"/>
  <c r="F25" i="33"/>
  <c r="G25" i="33"/>
  <c r="H25" i="33"/>
  <c r="F26" i="33"/>
  <c r="G26" i="33"/>
  <c r="H26" i="33"/>
  <c r="F27" i="33"/>
  <c r="G27" i="33"/>
  <c r="H27" i="33"/>
  <c r="F28" i="33"/>
  <c r="G28" i="33"/>
  <c r="H28" i="33"/>
  <c r="F29" i="33"/>
  <c r="G29" i="33"/>
  <c r="H29" i="33"/>
  <c r="F30" i="33"/>
  <c r="G30" i="33"/>
  <c r="H30" i="33"/>
  <c r="F31" i="33"/>
  <c r="N13" i="33" s="1"/>
  <c r="G31" i="33"/>
  <c r="H31" i="33"/>
  <c r="F32" i="33"/>
  <c r="G32" i="33"/>
  <c r="H32" i="33"/>
  <c r="F33" i="33"/>
  <c r="G33" i="33"/>
  <c r="H33" i="33"/>
  <c r="F34" i="33"/>
  <c r="G34" i="33"/>
  <c r="H34" i="33"/>
  <c r="F35" i="33"/>
  <c r="G35" i="33"/>
  <c r="H35" i="33"/>
  <c r="F36" i="33"/>
  <c r="G36" i="33"/>
  <c r="H36" i="33"/>
  <c r="F37" i="33"/>
  <c r="G37" i="33"/>
  <c r="H37" i="33"/>
  <c r="F38" i="33"/>
  <c r="G38" i="33"/>
  <c r="H38" i="33"/>
  <c r="F39" i="33"/>
  <c r="G39" i="33"/>
  <c r="H39" i="33"/>
  <c r="F40" i="33"/>
  <c r="G40" i="33"/>
  <c r="H40" i="33"/>
  <c r="F41" i="33"/>
  <c r="L10" i="33" s="1"/>
  <c r="G41" i="33"/>
  <c r="H41" i="33" s="1"/>
  <c r="F42" i="33"/>
  <c r="G42" i="33"/>
  <c r="H42" i="33"/>
  <c r="F43" i="33"/>
  <c r="G43" i="33"/>
  <c r="H43" i="33"/>
  <c r="F44" i="33"/>
  <c r="L13" i="33" s="1"/>
  <c r="G44" i="33"/>
  <c r="H44" i="33"/>
  <c r="F45" i="33"/>
  <c r="G45" i="33"/>
  <c r="H45" i="33" s="1"/>
  <c r="F46" i="33"/>
  <c r="L17" i="33" s="1"/>
  <c r="G46" i="33"/>
  <c r="H46" i="33"/>
  <c r="F47" i="33"/>
  <c r="G47" i="33"/>
  <c r="H47" i="33"/>
  <c r="F48" i="33"/>
  <c r="G48" i="33"/>
  <c r="H48" i="33"/>
  <c r="F49" i="33"/>
  <c r="G49" i="33"/>
  <c r="H49" i="33"/>
  <c r="F50" i="33"/>
  <c r="G50" i="33"/>
  <c r="H50" i="33"/>
  <c r="F51" i="33"/>
  <c r="G51" i="33"/>
  <c r="H51" i="33"/>
  <c r="F52" i="33"/>
  <c r="G52" i="33"/>
  <c r="H52" i="33"/>
  <c r="F53" i="33"/>
  <c r="G53" i="33"/>
  <c r="H53" i="33" s="1"/>
  <c r="F54" i="33"/>
  <c r="G54" i="33"/>
  <c r="H54" i="33"/>
  <c r="F55" i="33"/>
  <c r="G55" i="33"/>
  <c r="H55" i="33"/>
  <c r="F56" i="33"/>
  <c r="G56" i="33"/>
  <c r="H56" i="33"/>
  <c r="F57" i="33"/>
  <c r="G57" i="33"/>
  <c r="H57" i="33" s="1"/>
  <c r="F58" i="33"/>
  <c r="G58" i="33"/>
  <c r="H58" i="33"/>
  <c r="F59" i="33"/>
  <c r="L18" i="33" s="1"/>
  <c r="G59" i="33"/>
  <c r="H59" i="33"/>
  <c r="F60" i="33"/>
  <c r="F61" i="33"/>
  <c r="F62" i="33"/>
  <c r="F63" i="33"/>
  <c r="O16" i="33" s="1"/>
  <c r="F64" i="33"/>
  <c r="P16" i="33" s="1"/>
  <c r="F65" i="33"/>
  <c r="AM8" i="32"/>
  <c r="AN8" i="32"/>
  <c r="AO8" i="32"/>
  <c r="BC8" i="32"/>
  <c r="BD8" i="32"/>
  <c r="BF8" i="32"/>
  <c r="BG8" i="32"/>
  <c r="AM9" i="32"/>
  <c r="AN9" i="32"/>
  <c r="AO9" i="32"/>
  <c r="BE8" i="32" s="1"/>
  <c r="BH8" i="32" s="1"/>
  <c r="BB9" i="32"/>
  <c r="BE9" i="32"/>
  <c r="AM10" i="32"/>
  <c r="AN10" i="32"/>
  <c r="AO10" i="32"/>
  <c r="AM11" i="32"/>
  <c r="AN11" i="32"/>
  <c r="AO11" i="32"/>
  <c r="AM12" i="32"/>
  <c r="AN12" i="32"/>
  <c r="AO12" i="32"/>
  <c r="AU12" i="32"/>
  <c r="AM13" i="32"/>
  <c r="AN13" i="32"/>
  <c r="AO13" i="32"/>
  <c r="AU13" i="32"/>
  <c r="AM14" i="32"/>
  <c r="AN14" i="32"/>
  <c r="AO14" i="32"/>
  <c r="AU14" i="32"/>
  <c r="AM15" i="32"/>
  <c r="AN15" i="32"/>
  <c r="AO15" i="32"/>
  <c r="AU15" i="32"/>
  <c r="AM16" i="32"/>
  <c r="AN16" i="32"/>
  <c r="AO16" i="32"/>
  <c r="AU16" i="32"/>
  <c r="AM17" i="32"/>
  <c r="AN17" i="32"/>
  <c r="AO17" i="32"/>
  <c r="AU17" i="32"/>
  <c r="AM18" i="32"/>
  <c r="AN18" i="32"/>
  <c r="AO18" i="32"/>
  <c r="AM19" i="32"/>
  <c r="AN19" i="32"/>
  <c r="AO19" i="32"/>
  <c r="AM20" i="32"/>
  <c r="AN20" i="32"/>
  <c r="AO20" i="32"/>
  <c r="AM21" i="32"/>
  <c r="AN21" i="32"/>
  <c r="AO21" i="32"/>
  <c r="AM22" i="32"/>
  <c r="AN22" i="32"/>
  <c r="AO22" i="32"/>
  <c r="AM23" i="32"/>
  <c r="AN23" i="32"/>
  <c r="AO23" i="32"/>
  <c r="AM24" i="32"/>
  <c r="AN24" i="32"/>
  <c r="AO24" i="32"/>
  <c r="AM25" i="32"/>
  <c r="AN25" i="32"/>
  <c r="AO25" i="32"/>
  <c r="AM26" i="32"/>
  <c r="AN26" i="32"/>
  <c r="AO26" i="32"/>
  <c r="AM27" i="32"/>
  <c r="AN27" i="32"/>
  <c r="AO27" i="32"/>
  <c r="AM28" i="32"/>
  <c r="AN28" i="32"/>
  <c r="AO28" i="32"/>
  <c r="AM29" i="32"/>
  <c r="AN29" i="32"/>
  <c r="AO29" i="32"/>
  <c r="AM30" i="32"/>
  <c r="AN30" i="32"/>
  <c r="AO30" i="32"/>
  <c r="AM31" i="32"/>
  <c r="AN31" i="32"/>
  <c r="AO31" i="32"/>
  <c r="AM32" i="32"/>
  <c r="AN32" i="32"/>
  <c r="AO32" i="32"/>
  <c r="AM33" i="32"/>
  <c r="AN33" i="32"/>
  <c r="AO33" i="32"/>
  <c r="AM34" i="32"/>
  <c r="AN34" i="32"/>
  <c r="AO34" i="32"/>
  <c r="AM35" i="32"/>
  <c r="AN35" i="32"/>
  <c r="AO35" i="32"/>
  <c r="AM36" i="32"/>
  <c r="AN36" i="32"/>
  <c r="AO36" i="32"/>
  <c r="AM37" i="32"/>
  <c r="AN37" i="32"/>
  <c r="AO37" i="32"/>
  <c r="AM38" i="32"/>
  <c r="AN38" i="32"/>
  <c r="AO38" i="32"/>
  <c r="AM39" i="32"/>
  <c r="AN39" i="32"/>
  <c r="AO39" i="32"/>
  <c r="AM40" i="32"/>
  <c r="AN40" i="32"/>
  <c r="AO40" i="32"/>
  <c r="AM41" i="32"/>
  <c r="AN41" i="32"/>
  <c r="AO41" i="32"/>
  <c r="AM42" i="32"/>
  <c r="AN42" i="32"/>
  <c r="AO42" i="32"/>
  <c r="AM43" i="32"/>
  <c r="AN43" i="32"/>
  <c r="AO43" i="32"/>
  <c r="AM44" i="32"/>
  <c r="AN44" i="32"/>
  <c r="AO44" i="32"/>
  <c r="AM45" i="32"/>
  <c r="AN45" i="32"/>
  <c r="AO45" i="32"/>
  <c r="AM46" i="32"/>
  <c r="AN46" i="32"/>
  <c r="AO46" i="32"/>
  <c r="AM47" i="32"/>
  <c r="AN47" i="32"/>
  <c r="AO47" i="32"/>
  <c r="AM48" i="32"/>
  <c r="AN48" i="32"/>
  <c r="AO48" i="32"/>
  <c r="AM49" i="32"/>
  <c r="AN49" i="32"/>
  <c r="AO49" i="32"/>
  <c r="AM50" i="32"/>
  <c r="AN50" i="32"/>
  <c r="AO50" i="32"/>
  <c r="AM51" i="32"/>
  <c r="AN51" i="32"/>
  <c r="AO51" i="32"/>
  <c r="AM52" i="32"/>
  <c r="AN52" i="32"/>
  <c r="AO52" i="32"/>
  <c r="AM53" i="32"/>
  <c r="AN53" i="32"/>
  <c r="AO53" i="32"/>
  <c r="AM54" i="32"/>
  <c r="AN54" i="32"/>
  <c r="AO54" i="32"/>
  <c r="AM55" i="32"/>
  <c r="AN55" i="32"/>
  <c r="AO55" i="32"/>
  <c r="AM56" i="32"/>
  <c r="AN56" i="32"/>
  <c r="AO56" i="32"/>
  <c r="AM57" i="32"/>
  <c r="AN57" i="32"/>
  <c r="AO57" i="32"/>
  <c r="AM58" i="32"/>
  <c r="AN58" i="32"/>
  <c r="AO58" i="32"/>
  <c r="AM59" i="32"/>
  <c r="AN59" i="32"/>
  <c r="AO59" i="32"/>
  <c r="AM60" i="32"/>
  <c r="AN60" i="32"/>
  <c r="AO60" i="32"/>
  <c r="AM61" i="32"/>
  <c r="AN61" i="32"/>
  <c r="AO61" i="32"/>
  <c r="AM62" i="32"/>
  <c r="AN62" i="32"/>
  <c r="AO62" i="32"/>
  <c r="AM63" i="32"/>
  <c r="AN63" i="32"/>
  <c r="AO63" i="32"/>
  <c r="AM64" i="32"/>
  <c r="AN64" i="32"/>
  <c r="AO64" i="32"/>
  <c r="AM65" i="32"/>
  <c r="AN65" i="32"/>
  <c r="AO65" i="32"/>
  <c r="AM66" i="32"/>
  <c r="AN66" i="32"/>
  <c r="AO66" i="32"/>
  <c r="AM67" i="32"/>
  <c r="AN67" i="32"/>
  <c r="AO67" i="32"/>
  <c r="AM68" i="32"/>
  <c r="AN68" i="32"/>
  <c r="AO68" i="32"/>
  <c r="AM69" i="32"/>
  <c r="AN69" i="32"/>
  <c r="AO69" i="32"/>
  <c r="AM70" i="32"/>
  <c r="AN70" i="32"/>
  <c r="AO70" i="32"/>
  <c r="AM71" i="32"/>
  <c r="AN71" i="32"/>
  <c r="AO71" i="32"/>
  <c r="AM72" i="32"/>
  <c r="AN72" i="32"/>
  <c r="AO72" i="32"/>
  <c r="AM73" i="32"/>
  <c r="AN73" i="32"/>
  <c r="AO73" i="32"/>
  <c r="AM74" i="32"/>
  <c r="AN74" i="32"/>
  <c r="AO74" i="32"/>
  <c r="AM75" i="32"/>
  <c r="AN75" i="32"/>
  <c r="AM76" i="32"/>
  <c r="AN76" i="32"/>
  <c r="AM77" i="32"/>
  <c r="AN77" i="32"/>
  <c r="AO77" i="32"/>
  <c r="AM78" i="32"/>
  <c r="AN78" i="32"/>
  <c r="AO78" i="32"/>
  <c r="AM79" i="32"/>
  <c r="AN79" i="32"/>
  <c r="AO79" i="32"/>
  <c r="AM80" i="32"/>
  <c r="AN80" i="32"/>
  <c r="AO80" i="32"/>
  <c r="AM81" i="32"/>
  <c r="AN81" i="32"/>
  <c r="AO81" i="32"/>
  <c r="AM82" i="32"/>
  <c r="AN82" i="32"/>
  <c r="AO82" i="32"/>
  <c r="AM83" i="32"/>
  <c r="AN83" i="32"/>
  <c r="AO83" i="32"/>
  <c r="AM84" i="32"/>
  <c r="AN84" i="32"/>
  <c r="AO84" i="32"/>
  <c r="AM85" i="32"/>
  <c r="AN85" i="32"/>
  <c r="AM86" i="32"/>
  <c r="AN86" i="32"/>
  <c r="AO86" i="32"/>
  <c r="AM87" i="32"/>
  <c r="AN87" i="32"/>
  <c r="AO87" i="32"/>
  <c r="AM88" i="32"/>
  <c r="AN88" i="32"/>
  <c r="AO88" i="32"/>
  <c r="AM89" i="32"/>
  <c r="AN89" i="32"/>
  <c r="AO89" i="32"/>
  <c r="AM90" i="32"/>
  <c r="AN90" i="32"/>
  <c r="AO90" i="32"/>
  <c r="AM91" i="32"/>
  <c r="AN91" i="32"/>
  <c r="AO91" i="32"/>
  <c r="AM92" i="32"/>
  <c r="AN92" i="32"/>
  <c r="AO92" i="32"/>
  <c r="AM93" i="32"/>
  <c r="AN93" i="32"/>
  <c r="AO93" i="32"/>
  <c r="AM94" i="32"/>
  <c r="AN94" i="32"/>
  <c r="AO94" i="32"/>
  <c r="AM95" i="32"/>
  <c r="AN95" i="32"/>
  <c r="AO95" i="32"/>
  <c r="AM96" i="32"/>
  <c r="AN96" i="32"/>
  <c r="AM97" i="32"/>
  <c r="AN97" i="32"/>
  <c r="AM98" i="32"/>
  <c r="AN98" i="32"/>
  <c r="AO98" i="32"/>
  <c r="AM99" i="32"/>
  <c r="AN99" i="32"/>
  <c r="AO99" i="32"/>
  <c r="AM100" i="32"/>
  <c r="AN100" i="32"/>
  <c r="AO100" i="32"/>
  <c r="AM101" i="32"/>
  <c r="AN101" i="32"/>
  <c r="AO101" i="32"/>
  <c r="AM102" i="32"/>
  <c r="AN102" i="32"/>
  <c r="AO102" i="32"/>
  <c r="AM103" i="32"/>
  <c r="AN103" i="32"/>
  <c r="AO103" i="32"/>
  <c r="AM104" i="32"/>
  <c r="AN104" i="32"/>
  <c r="AO104" i="32"/>
  <c r="AM105" i="32"/>
  <c r="AN105" i="32"/>
  <c r="AO105" i="32"/>
  <c r="AM106" i="32"/>
  <c r="AN106" i="32"/>
  <c r="AO106" i="32"/>
  <c r="AM107" i="32"/>
  <c r="AN107" i="32"/>
  <c r="AO107" i="32"/>
  <c r="AM108" i="32"/>
  <c r="AN108" i="32"/>
  <c r="AO108" i="32"/>
  <c r="AM109" i="32"/>
  <c r="AN109" i="32"/>
  <c r="AO109" i="32"/>
  <c r="AM110" i="32"/>
  <c r="AN110" i="32"/>
  <c r="AO110" i="32"/>
  <c r="AM111" i="32"/>
  <c r="AN111" i="32"/>
  <c r="AO111" i="32"/>
  <c r="AM112" i="32"/>
  <c r="AN112" i="32"/>
  <c r="AO112" i="32"/>
  <c r="AM113" i="32"/>
  <c r="AN113" i="32"/>
  <c r="AO113" i="32"/>
  <c r="AM114" i="32"/>
  <c r="AN114" i="32"/>
  <c r="AO114" i="32"/>
  <c r="AM115" i="32"/>
  <c r="AN115" i="32"/>
  <c r="AO115" i="32"/>
  <c r="AM116" i="32"/>
  <c r="AN116" i="32"/>
  <c r="AO116" i="32"/>
  <c r="AM117" i="32"/>
  <c r="AN117" i="32"/>
  <c r="AO117" i="32"/>
  <c r="AM118" i="32"/>
  <c r="AN118" i="32"/>
  <c r="AO118" i="32"/>
  <c r="AM119" i="32"/>
  <c r="AN119" i="32"/>
  <c r="AO119" i="32"/>
  <c r="AM120" i="32"/>
  <c r="AN120" i="32"/>
  <c r="AO120" i="32"/>
  <c r="AM121" i="32"/>
  <c r="AN121" i="32"/>
  <c r="AO121" i="32"/>
  <c r="AM122" i="32"/>
  <c r="AN122" i="32"/>
  <c r="AO122" i="32"/>
  <c r="AM123" i="32"/>
  <c r="AN123" i="32"/>
  <c r="AO123" i="32"/>
  <c r="AM124" i="32"/>
  <c r="AN124" i="32"/>
  <c r="AO124" i="32"/>
  <c r="AM125" i="32"/>
  <c r="AN125" i="32"/>
  <c r="AO125" i="32"/>
  <c r="AM126" i="32"/>
  <c r="AN126" i="32"/>
  <c r="AO126" i="32"/>
  <c r="AM127" i="32"/>
  <c r="AN127" i="32"/>
  <c r="AO127" i="32"/>
  <c r="AM128" i="32"/>
  <c r="AN128" i="32"/>
  <c r="AO128" i="32"/>
  <c r="AM129" i="32"/>
  <c r="AN129" i="32"/>
  <c r="AO129" i="32"/>
  <c r="AM130" i="32"/>
  <c r="AN130" i="32"/>
  <c r="AO130" i="32"/>
  <c r="AM131" i="32"/>
  <c r="AN131" i="32"/>
  <c r="AO131" i="32"/>
  <c r="AM132" i="32"/>
  <c r="AN132" i="32"/>
  <c r="AO132" i="32"/>
  <c r="AM133" i="32"/>
  <c r="AN133" i="32"/>
  <c r="AO133" i="32"/>
  <c r="AM134" i="32"/>
  <c r="AN134" i="32"/>
  <c r="AO134" i="32"/>
  <c r="AM135" i="32"/>
  <c r="AN135" i="32"/>
  <c r="AO135" i="32"/>
  <c r="AM136" i="32"/>
  <c r="AN136" i="32"/>
  <c r="AO136" i="32"/>
  <c r="AM137" i="32"/>
  <c r="AN137" i="32"/>
  <c r="AO137" i="32"/>
  <c r="AM138" i="32"/>
  <c r="AN138" i="32"/>
  <c r="AO138" i="32"/>
  <c r="AM139" i="32"/>
  <c r="AN139" i="32"/>
  <c r="AO139" i="32"/>
  <c r="AM140" i="32"/>
  <c r="AN140" i="32"/>
  <c r="AO140" i="32"/>
  <c r="AM141" i="32"/>
  <c r="AN141" i="32"/>
  <c r="AO141" i="32"/>
  <c r="AM142" i="32"/>
  <c r="AN142" i="32"/>
  <c r="AO142" i="32"/>
  <c r="AM143" i="32"/>
  <c r="AN143" i="32"/>
  <c r="AO143" i="32"/>
  <c r="AM144" i="32"/>
  <c r="AN144" i="32"/>
  <c r="AO144" i="32"/>
  <c r="AM145" i="32"/>
  <c r="AN145" i="32"/>
  <c r="AO145" i="32"/>
  <c r="AM146" i="32"/>
  <c r="AN146" i="32"/>
  <c r="AO146" i="32"/>
  <c r="AM147" i="32"/>
  <c r="AN147" i="32"/>
  <c r="AO147" i="32"/>
  <c r="AM148" i="32"/>
  <c r="AN148" i="32"/>
  <c r="AO148" i="32"/>
  <c r="AM149" i="32"/>
  <c r="AN149" i="32"/>
  <c r="AO149" i="32"/>
  <c r="AM150" i="32"/>
  <c r="AN150" i="32"/>
  <c r="AO150" i="32"/>
  <c r="AM151" i="32"/>
  <c r="AN151" i="32"/>
  <c r="AO151" i="32"/>
  <c r="AM152" i="32"/>
  <c r="AN152" i="32"/>
  <c r="AO152" i="32"/>
  <c r="AM153" i="32"/>
  <c r="AN153" i="32"/>
  <c r="AO153" i="32"/>
  <c r="AM154" i="32"/>
  <c r="AN154" i="32"/>
  <c r="AO154" i="32"/>
  <c r="AM155" i="32"/>
  <c r="AN155" i="32"/>
  <c r="AO155" i="32"/>
  <c r="AM156" i="32"/>
  <c r="AN156" i="32"/>
  <c r="AO156" i="32"/>
  <c r="AM157" i="32"/>
  <c r="AN157" i="32"/>
  <c r="AO157" i="32"/>
  <c r="AM158" i="32"/>
  <c r="AN158" i="32"/>
  <c r="AO158" i="32"/>
  <c r="AM159" i="32"/>
  <c r="AN159" i="32"/>
  <c r="AO159" i="32"/>
  <c r="AM160" i="32"/>
  <c r="AN160" i="32"/>
  <c r="AO160" i="32"/>
  <c r="AM161" i="32"/>
  <c r="AN161" i="32"/>
  <c r="AO161" i="32"/>
  <c r="AM162" i="32"/>
  <c r="AN162" i="32"/>
  <c r="AO162" i="32"/>
  <c r="AM163" i="32"/>
  <c r="AN163" i="32"/>
  <c r="AO163" i="32"/>
  <c r="AM164" i="32"/>
  <c r="AN164" i="32"/>
  <c r="AO164" i="32"/>
  <c r="AM165" i="32"/>
  <c r="AN165" i="32"/>
  <c r="AO165" i="32"/>
  <c r="AM166" i="32"/>
  <c r="AN166" i="32"/>
  <c r="AO166" i="32"/>
  <c r="AM167" i="32"/>
  <c r="AN167" i="32"/>
  <c r="AO167" i="32"/>
  <c r="AM168" i="32"/>
  <c r="AN168" i="32"/>
  <c r="AO168" i="32"/>
  <c r="AM169" i="32"/>
  <c r="AN169" i="32"/>
  <c r="AO169" i="32"/>
  <c r="AM170" i="32"/>
  <c r="AN170" i="32"/>
  <c r="AO170" i="32"/>
  <c r="AM171" i="32"/>
  <c r="AN171" i="32"/>
  <c r="AO171" i="32"/>
  <c r="AM172" i="32"/>
  <c r="AN172" i="32"/>
  <c r="AO172" i="32"/>
  <c r="AM173" i="32"/>
  <c r="AN173" i="32"/>
  <c r="AO173" i="32"/>
  <c r="AM174" i="32"/>
  <c r="AN174" i="32"/>
  <c r="AO174" i="32"/>
  <c r="AM175" i="32"/>
  <c r="AN175" i="32"/>
  <c r="AO175" i="32"/>
  <c r="AM176" i="32"/>
  <c r="AN176" i="32"/>
  <c r="AO176" i="32"/>
  <c r="AM177" i="32"/>
  <c r="AN177" i="32"/>
  <c r="AO177" i="32"/>
  <c r="AM178" i="32"/>
  <c r="AN178" i="32"/>
  <c r="AO178" i="32"/>
  <c r="AM179" i="32"/>
  <c r="AN179" i="32"/>
  <c r="AO179" i="32"/>
  <c r="AM180" i="32"/>
  <c r="AN180" i="32"/>
  <c r="AO180" i="32"/>
  <c r="AM181" i="32"/>
  <c r="AN181" i="32"/>
  <c r="AO181" i="32"/>
  <c r="AM182" i="32"/>
  <c r="AN182" i="32"/>
  <c r="AO182" i="32"/>
  <c r="AM183" i="32"/>
  <c r="AN183" i="32"/>
  <c r="AO183" i="32"/>
  <c r="AM184" i="32"/>
  <c r="AN184" i="32"/>
  <c r="AO184" i="32"/>
  <c r="AM185" i="32"/>
  <c r="AN185" i="32"/>
  <c r="AO185" i="32"/>
  <c r="AM186" i="32"/>
  <c r="AN186" i="32"/>
  <c r="AO186" i="32"/>
  <c r="AM187" i="32"/>
  <c r="AN187" i="32"/>
  <c r="AO187" i="32"/>
  <c r="AM188" i="32"/>
  <c r="AN188" i="32"/>
  <c r="AO188" i="32"/>
  <c r="AM189" i="32"/>
  <c r="AN189" i="32"/>
  <c r="AO189" i="32"/>
  <c r="AM190" i="32"/>
  <c r="AN190" i="32"/>
  <c r="AO190" i="32"/>
  <c r="AM191" i="32"/>
  <c r="AN191" i="32"/>
  <c r="AO191" i="32"/>
  <c r="AM192" i="32"/>
  <c r="AN192" i="32"/>
  <c r="AO192" i="32"/>
  <c r="AM193" i="32"/>
  <c r="AN193" i="32"/>
  <c r="AO193" i="32"/>
  <c r="AM194" i="32"/>
  <c r="AN194" i="32"/>
  <c r="AO194" i="32"/>
  <c r="AM195" i="32"/>
  <c r="AN195" i="32"/>
  <c r="AO195" i="32"/>
  <c r="AM196" i="32"/>
  <c r="AN196" i="32"/>
  <c r="AO196" i="32"/>
  <c r="AM197" i="32"/>
  <c r="AN197" i="32"/>
  <c r="AO197" i="32"/>
  <c r="AM198" i="32"/>
  <c r="AN198" i="32"/>
  <c r="AO198" i="32"/>
  <c r="AM199" i="32"/>
  <c r="AN199" i="32"/>
  <c r="AO199" i="32"/>
  <c r="AM200" i="32"/>
  <c r="AN200" i="32"/>
  <c r="AO200" i="32"/>
  <c r="AM201" i="32"/>
  <c r="AN201" i="32"/>
  <c r="AO201" i="32"/>
  <c r="AM202" i="32"/>
  <c r="AN202" i="32"/>
  <c r="AM203" i="32"/>
  <c r="AN203" i="32"/>
  <c r="AO203" i="32"/>
  <c r="AM204" i="32"/>
  <c r="AN204" i="32"/>
  <c r="AO204" i="32"/>
  <c r="AM205" i="32"/>
  <c r="AN205" i="32"/>
  <c r="AO205" i="32"/>
  <c r="AM206" i="32"/>
  <c r="AN206" i="32"/>
  <c r="AO206" i="32"/>
  <c r="AM207" i="32"/>
  <c r="AN207" i="32"/>
  <c r="AO207" i="32"/>
  <c r="AM208" i="32"/>
  <c r="AN208" i="32"/>
  <c r="AO208" i="32"/>
  <c r="AM209" i="32"/>
  <c r="AN209" i="32"/>
  <c r="AO209" i="32"/>
  <c r="AM210" i="32"/>
  <c r="AN210" i="32"/>
  <c r="AO210" i="32"/>
  <c r="AM211" i="32"/>
  <c r="AN211" i="32"/>
  <c r="AO211" i="32"/>
  <c r="AM212" i="32"/>
  <c r="AN212" i="32"/>
  <c r="AO212" i="32"/>
  <c r="AM213" i="32"/>
  <c r="AN213" i="32"/>
  <c r="AO213" i="32"/>
  <c r="AM214" i="32"/>
  <c r="AN214" i="32"/>
  <c r="AO214" i="32"/>
  <c r="AM215" i="32"/>
  <c r="AN215" i="32"/>
  <c r="AO215" i="32"/>
  <c r="AM216" i="32"/>
  <c r="AN216" i="32"/>
  <c r="AM217" i="32"/>
  <c r="AN217" i="32"/>
  <c r="AM218" i="32"/>
  <c r="AN218" i="32"/>
  <c r="AO218" i="32"/>
  <c r="AM219" i="32"/>
  <c r="AN219" i="32"/>
  <c r="AO219" i="32"/>
  <c r="AM220" i="32"/>
  <c r="AN220" i="32"/>
  <c r="AO220" i="32"/>
  <c r="AM221" i="32"/>
  <c r="AN221" i="32"/>
  <c r="AO221" i="32"/>
  <c r="AM222" i="32"/>
  <c r="AN222" i="32"/>
  <c r="AO222" i="32"/>
  <c r="AM223" i="32"/>
  <c r="AN223" i="32"/>
  <c r="AO223" i="32"/>
  <c r="AM224" i="32"/>
  <c r="AN224" i="32"/>
  <c r="AO224" i="32"/>
  <c r="AM225" i="32"/>
  <c r="AN225" i="32"/>
  <c r="AO225" i="32"/>
  <c r="AM226" i="32"/>
  <c r="AN226" i="32"/>
  <c r="AO226" i="32"/>
  <c r="AM227" i="32"/>
  <c r="AN227" i="32"/>
  <c r="AO227" i="32"/>
  <c r="AM228" i="32"/>
  <c r="AN228" i="32"/>
  <c r="AO228" i="32"/>
  <c r="AM229" i="32"/>
  <c r="AN229" i="32"/>
  <c r="AO229" i="32"/>
  <c r="AM230" i="32"/>
  <c r="AN230" i="32"/>
  <c r="AM231" i="32"/>
  <c r="AN231" i="32"/>
  <c r="AO231" i="32"/>
  <c r="AM232" i="32"/>
  <c r="AN232" i="32"/>
  <c r="AO232" i="32"/>
  <c r="AM233" i="32"/>
  <c r="AN233" i="32"/>
  <c r="AO233" i="32"/>
  <c r="AM234" i="32"/>
  <c r="AN234" i="32"/>
  <c r="AO234" i="32"/>
  <c r="AM235" i="32"/>
  <c r="AN235" i="32"/>
  <c r="AO235" i="32"/>
  <c r="AM236" i="32"/>
  <c r="AN236" i="32"/>
  <c r="AO236" i="32"/>
  <c r="AM237" i="32"/>
  <c r="AN237" i="32"/>
  <c r="AO237" i="32"/>
  <c r="AM238" i="32"/>
  <c r="AN238" i="32"/>
  <c r="AM239" i="32"/>
  <c r="AN239" i="32"/>
  <c r="AM240" i="32"/>
  <c r="AN240" i="32"/>
  <c r="AO240" i="32"/>
  <c r="AM241" i="32"/>
  <c r="AN241" i="32"/>
  <c r="AO241" i="32"/>
  <c r="AM242" i="32"/>
  <c r="AN242" i="32"/>
  <c r="AO242" i="32"/>
  <c r="AM243" i="32"/>
  <c r="AN243" i="32"/>
  <c r="AO243" i="32"/>
  <c r="AM244" i="32"/>
  <c r="AN244" i="32"/>
  <c r="AO244" i="32"/>
  <c r="AM245" i="32"/>
  <c r="AN245" i="32"/>
  <c r="AO245" i="32"/>
  <c r="AM246" i="32"/>
  <c r="AN246" i="32"/>
  <c r="AO246" i="32"/>
  <c r="AM247" i="32"/>
  <c r="AN247" i="32"/>
  <c r="AO247" i="32"/>
  <c r="AM248" i="32"/>
  <c r="AN248" i="32"/>
  <c r="AO248" i="32"/>
  <c r="AM249" i="32"/>
  <c r="AN249" i="32"/>
  <c r="AO249" i="32"/>
  <c r="AM250" i="32"/>
  <c r="AN250" i="32"/>
  <c r="AO250" i="32"/>
  <c r="AM251" i="32"/>
  <c r="AN251" i="32"/>
  <c r="AO251" i="32"/>
  <c r="AM252" i="32"/>
  <c r="AN252" i="32"/>
  <c r="AO252" i="32"/>
  <c r="AM253" i="32"/>
  <c r="AN253" i="32"/>
  <c r="AM254" i="32"/>
  <c r="AN254" i="32"/>
  <c r="AM255" i="32"/>
  <c r="AN255" i="32"/>
  <c r="AO255" i="32"/>
  <c r="AM256" i="32"/>
  <c r="AN256" i="32"/>
  <c r="AO256" i="32"/>
  <c r="AM257" i="32"/>
  <c r="AN257" i="32"/>
  <c r="AO257" i="32"/>
  <c r="AM258" i="32"/>
  <c r="AN258" i="32"/>
  <c r="AO258" i="32"/>
  <c r="AM259" i="32"/>
  <c r="AN259" i="32"/>
  <c r="AO259" i="32"/>
  <c r="AM260" i="32"/>
  <c r="AN260" i="32"/>
  <c r="AO260" i="32"/>
  <c r="AM261" i="32"/>
  <c r="AN261" i="32"/>
  <c r="AO261" i="32"/>
  <c r="AM262" i="32"/>
  <c r="AN262" i="32"/>
  <c r="AO262" i="32"/>
  <c r="AM263" i="32"/>
  <c r="AN263" i="32"/>
  <c r="AO263" i="32"/>
  <c r="AM264" i="32"/>
  <c r="AN264" i="32"/>
  <c r="AO264" i="32"/>
  <c r="AM265" i="32"/>
  <c r="AN265" i="32"/>
  <c r="AO265" i="32"/>
  <c r="AM266" i="32"/>
  <c r="AN266" i="32"/>
  <c r="AO266" i="32"/>
  <c r="AM267" i="32"/>
  <c r="AN267" i="32"/>
  <c r="AO267" i="32"/>
  <c r="AM268" i="32"/>
  <c r="AN268" i="32"/>
  <c r="AO268" i="32"/>
  <c r="AM269" i="32"/>
  <c r="AN269" i="32"/>
  <c r="AO269" i="32"/>
  <c r="AM270" i="32"/>
  <c r="AN270" i="32"/>
  <c r="AM271" i="32"/>
  <c r="AN271" i="32"/>
  <c r="AO271" i="32"/>
  <c r="AM272" i="32"/>
  <c r="AN272" i="32"/>
  <c r="AO272" i="32"/>
  <c r="AM273" i="32"/>
  <c r="AN273" i="32"/>
  <c r="AO273" i="32"/>
  <c r="AM274" i="32"/>
  <c r="AN274" i="32"/>
  <c r="AO274" i="32"/>
  <c r="AM275" i="32"/>
  <c r="AN275" i="32"/>
  <c r="AO275" i="32"/>
  <c r="AM276" i="32"/>
  <c r="AN276" i="32"/>
  <c r="AO276" i="32"/>
  <c r="AM277" i="32"/>
  <c r="AN277" i="32"/>
  <c r="AO277" i="32"/>
  <c r="AM278" i="32"/>
  <c r="AN278" i="32"/>
  <c r="AO278" i="32"/>
  <c r="AM279" i="32"/>
  <c r="AN279" i="32"/>
  <c r="AM280" i="32"/>
  <c r="AN280" i="32"/>
  <c r="AO280" i="32"/>
  <c r="AM281" i="32"/>
  <c r="AN281" i="32"/>
  <c r="AO281" i="32"/>
  <c r="AM282" i="32"/>
  <c r="AN282" i="32"/>
  <c r="AO282" i="32"/>
  <c r="AM283" i="32"/>
  <c r="AN283" i="32"/>
  <c r="AO283" i="32"/>
  <c r="AM284" i="32"/>
  <c r="AN284" i="32"/>
  <c r="AO284" i="32"/>
  <c r="AM285" i="32"/>
  <c r="AN285" i="32"/>
  <c r="AO285" i="32"/>
  <c r="AM286" i="32"/>
  <c r="AN286" i="32"/>
  <c r="AO286" i="32"/>
  <c r="AM287" i="32"/>
  <c r="AN287" i="32"/>
  <c r="AO287" i="32"/>
  <c r="AM288" i="32"/>
  <c r="AN288" i="32"/>
  <c r="AO288" i="32"/>
  <c r="AM289" i="32"/>
  <c r="AN289" i="32"/>
  <c r="AO289" i="32"/>
  <c r="AM290" i="32"/>
  <c r="AN290" i="32"/>
  <c r="AM291" i="32"/>
  <c r="AN291" i="32"/>
  <c r="AM292" i="32"/>
  <c r="AN292" i="32"/>
  <c r="AO292" i="32"/>
  <c r="AM293" i="32"/>
  <c r="AN293" i="32"/>
  <c r="AO293" i="32"/>
  <c r="AM294" i="32"/>
  <c r="AN294" i="32"/>
  <c r="AO294" i="32"/>
  <c r="AM295" i="32"/>
  <c r="AN295" i="32"/>
  <c r="AO295" i="32"/>
  <c r="AM296" i="32"/>
  <c r="AN296" i="32"/>
  <c r="AO296" i="32"/>
  <c r="AM297" i="32"/>
  <c r="AN297" i="32"/>
  <c r="AO297" i="32"/>
  <c r="AM298" i="32"/>
  <c r="AN298" i="32"/>
  <c r="AO298" i="32"/>
  <c r="AM299" i="32"/>
  <c r="AN299" i="32"/>
  <c r="AO299" i="32"/>
  <c r="AM300" i="32"/>
  <c r="AN300" i="32"/>
  <c r="AO300" i="32"/>
  <c r="AM301" i="32"/>
  <c r="AN301" i="32"/>
  <c r="AO301" i="32"/>
  <c r="AM302" i="32"/>
  <c r="AN302" i="32"/>
  <c r="AO302" i="32"/>
  <c r="AM303" i="32"/>
  <c r="AN303" i="32"/>
  <c r="AO303" i="32"/>
  <c r="AM304" i="32"/>
  <c r="AN304" i="32"/>
  <c r="AO304" i="32"/>
  <c r="AM305" i="32"/>
  <c r="AN305" i="32"/>
  <c r="AO305" i="32"/>
  <c r="AM306" i="32"/>
  <c r="AN306" i="32"/>
  <c r="AO306" i="32"/>
  <c r="AM307" i="32"/>
  <c r="AN307" i="32"/>
  <c r="AO307" i="32"/>
  <c r="AM308" i="32"/>
  <c r="AN308" i="32"/>
  <c r="AO308" i="32"/>
  <c r="AM309" i="32"/>
  <c r="AN309" i="32"/>
  <c r="AO309" i="32"/>
  <c r="AM310" i="32"/>
  <c r="AN310" i="32"/>
  <c r="AO310" i="32"/>
  <c r="AM311" i="32"/>
  <c r="AN311" i="32"/>
  <c r="AO311" i="32"/>
  <c r="AM312" i="32"/>
  <c r="AN312" i="32"/>
  <c r="AO312" i="32"/>
  <c r="AM313" i="32"/>
  <c r="AN313" i="32"/>
  <c r="AO313" i="32"/>
  <c r="AM314" i="32"/>
  <c r="AN314" i="32"/>
  <c r="AO314" i="32"/>
  <c r="AM315" i="32"/>
  <c r="AN315" i="32"/>
  <c r="AO315" i="32"/>
  <c r="AM316" i="32"/>
  <c r="AN316" i="32"/>
  <c r="AO316" i="32"/>
  <c r="AM317" i="32"/>
  <c r="AN317" i="32"/>
  <c r="AO317" i="32"/>
  <c r="AM318" i="32"/>
  <c r="AN318" i="32"/>
  <c r="AO318" i="32"/>
  <c r="AM319" i="32"/>
  <c r="AN319" i="32"/>
  <c r="AO319" i="32"/>
  <c r="AM320" i="32"/>
  <c r="AN320" i="32"/>
  <c r="AO320" i="32"/>
  <c r="AM321" i="32"/>
  <c r="AN321" i="32"/>
  <c r="AO321" i="32"/>
  <c r="AM322" i="32"/>
  <c r="AN322" i="32"/>
  <c r="AO322" i="32"/>
  <c r="AM323" i="32"/>
  <c r="AN323" i="32"/>
  <c r="AO323" i="32"/>
  <c r="AM324" i="32"/>
  <c r="AN324" i="32"/>
  <c r="AO324" i="32"/>
  <c r="AM325" i="32"/>
  <c r="AN325" i="32"/>
  <c r="AO325" i="32"/>
  <c r="AM326" i="32"/>
  <c r="AN326" i="32"/>
  <c r="AO326" i="32"/>
  <c r="AM327" i="32"/>
  <c r="AN327" i="32"/>
  <c r="AO327" i="32"/>
  <c r="AM328" i="32"/>
  <c r="AN328" i="32"/>
  <c r="AO328" i="32"/>
  <c r="AM329" i="32"/>
  <c r="AN329" i="32"/>
  <c r="AO329" i="32"/>
  <c r="AM330" i="32"/>
  <c r="AN330" i="32"/>
  <c r="AO330" i="32"/>
  <c r="AM331" i="32"/>
  <c r="AN331" i="32"/>
  <c r="AO331" i="32"/>
  <c r="AM332" i="32"/>
  <c r="AN332" i="32"/>
  <c r="AO332" i="32"/>
  <c r="AM333" i="32"/>
  <c r="AN333" i="32"/>
  <c r="AO333" i="32"/>
  <c r="AM334" i="32"/>
  <c r="AN334" i="32"/>
  <c r="AO334" i="32"/>
  <c r="AM335" i="32"/>
  <c r="AN335" i="32"/>
  <c r="AO335" i="32"/>
  <c r="AM336" i="32"/>
  <c r="AN336" i="32"/>
  <c r="AO336" i="32"/>
  <c r="AM337" i="32"/>
  <c r="AN337" i="32"/>
  <c r="AO337" i="32"/>
  <c r="AM338" i="32"/>
  <c r="AN338" i="32"/>
  <c r="AO338" i="32"/>
  <c r="AM339" i="32"/>
  <c r="AN339" i="32"/>
  <c r="AO339" i="32"/>
  <c r="AM340" i="32"/>
  <c r="AN340" i="32"/>
  <c r="AO340" i="32"/>
  <c r="AM341" i="32"/>
  <c r="AN341" i="32"/>
  <c r="AO341" i="32"/>
  <c r="AM342" i="32"/>
  <c r="AN342" i="32"/>
  <c r="AO342" i="32"/>
  <c r="AM343" i="32"/>
  <c r="AN343" i="32"/>
  <c r="AO343" i="32"/>
  <c r="AM344" i="32"/>
  <c r="AN344" i="32"/>
  <c r="AO344" i="32"/>
  <c r="AM345" i="32"/>
  <c r="AN345" i="32"/>
  <c r="AO345" i="32"/>
  <c r="AM346" i="32"/>
  <c r="AN346" i="32"/>
  <c r="AO346" i="32"/>
  <c r="AM347" i="32"/>
  <c r="AN347" i="32"/>
  <c r="AO347" i="32"/>
  <c r="AM348" i="32"/>
  <c r="AN348" i="32"/>
  <c r="AO348" i="32"/>
  <c r="AM349" i="32"/>
  <c r="AN349" i="32"/>
  <c r="AO349" i="32"/>
  <c r="AM350" i="32"/>
  <c r="AN350" i="32"/>
  <c r="AO350" i="32"/>
  <c r="AM351" i="32"/>
  <c r="AN351" i="32"/>
  <c r="AO351" i="32"/>
  <c r="AM352" i="32"/>
  <c r="AN352" i="32"/>
  <c r="AO352" i="32"/>
  <c r="AM353" i="32"/>
  <c r="AN353" i="32"/>
  <c r="AO353" i="32"/>
  <c r="AM354" i="32"/>
  <c r="AN354" i="32"/>
  <c r="AO354" i="32"/>
  <c r="AM355" i="32"/>
  <c r="AN355" i="32"/>
  <c r="AO355" i="32"/>
  <c r="AM356" i="32"/>
  <c r="AN356" i="32"/>
  <c r="AO356" i="32"/>
  <c r="AM357" i="32"/>
  <c r="AN357" i="32"/>
  <c r="AO357" i="32"/>
  <c r="AM358" i="32"/>
  <c r="AN358" i="32"/>
  <c r="AO358" i="32"/>
  <c r="AM359" i="32"/>
  <c r="AN359" i="32"/>
  <c r="AO359" i="32"/>
  <c r="AM360" i="32"/>
  <c r="AN360" i="32"/>
  <c r="AO360" i="32"/>
  <c r="AM361" i="32"/>
  <c r="AN361" i="32"/>
  <c r="AO361" i="32"/>
  <c r="AM362" i="32"/>
  <c r="AN362" i="32"/>
  <c r="AO362" i="32"/>
  <c r="AM363" i="32"/>
  <c r="AN363" i="32"/>
  <c r="AO363" i="32"/>
  <c r="AM364" i="32"/>
  <c r="AN364" i="32"/>
  <c r="AO364" i="32"/>
  <c r="AM365" i="32"/>
  <c r="AN365" i="32"/>
  <c r="AO365" i="32"/>
  <c r="AM366" i="32"/>
  <c r="AN366" i="32"/>
  <c r="AO366" i="32"/>
  <c r="AM367" i="32"/>
  <c r="AN367" i="32"/>
  <c r="AO367" i="32"/>
  <c r="AM368" i="32"/>
  <c r="AN368" i="32"/>
  <c r="AO368" i="32"/>
  <c r="AM369" i="32"/>
  <c r="AN369" i="32"/>
  <c r="AO369" i="32"/>
  <c r="AM370" i="32"/>
  <c r="AN370" i="32"/>
  <c r="AO370" i="32"/>
  <c r="AM371" i="32"/>
  <c r="AN371" i="32"/>
  <c r="AO371" i="32"/>
  <c r="AM372" i="32"/>
  <c r="AN372" i="32"/>
  <c r="AO372" i="32"/>
  <c r="AM373" i="32"/>
  <c r="AN373" i="32"/>
  <c r="AO373" i="32"/>
  <c r="AM374" i="32"/>
  <c r="AN374" i="32"/>
  <c r="AO374" i="32"/>
  <c r="AM375" i="32"/>
  <c r="AN375" i="32"/>
  <c r="AO375" i="32"/>
  <c r="AM376" i="32"/>
  <c r="AN376" i="32"/>
  <c r="AO376" i="32"/>
  <c r="AM377" i="32"/>
  <c r="AN377" i="32"/>
  <c r="AO377" i="32"/>
  <c r="AM378" i="32"/>
  <c r="AN378" i="32"/>
  <c r="AO378" i="32"/>
  <c r="AM379" i="32"/>
  <c r="AN379" i="32"/>
  <c r="AO379" i="32"/>
  <c r="AM380" i="32"/>
  <c r="AN380" i="32"/>
  <c r="AO380" i="32"/>
  <c r="AM381" i="32"/>
  <c r="AN381" i="32"/>
  <c r="AO381" i="32"/>
  <c r="AM382" i="32"/>
  <c r="AN382" i="32"/>
  <c r="AO382" i="32"/>
  <c r="AM383" i="32"/>
  <c r="AN383" i="32"/>
  <c r="AO383" i="32"/>
  <c r="AM384" i="32"/>
  <c r="AN384" i="32"/>
  <c r="AO384" i="32"/>
  <c r="AM385" i="32"/>
  <c r="AN385" i="32"/>
  <c r="AO385" i="32"/>
  <c r="AM386" i="32"/>
  <c r="AN386" i="32"/>
  <c r="AO386" i="32"/>
  <c r="AM387" i="32"/>
  <c r="AN387" i="32"/>
  <c r="AO387" i="32"/>
  <c r="AM388" i="32"/>
  <c r="AN388" i="32"/>
  <c r="AO388" i="32"/>
  <c r="AM389" i="32"/>
  <c r="AN389" i="32"/>
  <c r="AO389" i="32"/>
  <c r="AM390" i="32"/>
  <c r="AN390" i="32"/>
  <c r="AO390" i="32"/>
  <c r="AM391" i="32"/>
  <c r="AN391" i="32"/>
  <c r="AO391" i="32"/>
  <c r="AM392" i="32"/>
  <c r="AN392" i="32"/>
  <c r="AO392" i="32"/>
  <c r="AM393" i="32"/>
  <c r="AN393" i="32"/>
  <c r="AO393" i="32"/>
  <c r="AM394" i="32"/>
  <c r="AN394" i="32"/>
  <c r="AO394" i="32"/>
  <c r="AM395" i="32"/>
  <c r="AN395" i="32"/>
  <c r="AO395" i="32"/>
  <c r="AM396" i="32"/>
  <c r="AN396" i="32"/>
  <c r="AO396" i="32"/>
  <c r="AM397" i="32"/>
  <c r="AN397" i="32"/>
  <c r="AO397" i="32"/>
  <c r="AM398" i="32"/>
  <c r="AN398" i="32"/>
  <c r="AO398" i="32"/>
  <c r="AM399" i="32"/>
  <c r="AN399" i="32"/>
  <c r="AO399" i="32"/>
  <c r="AM400" i="32"/>
  <c r="AN400" i="32"/>
  <c r="AO400" i="32"/>
  <c r="AM401" i="32"/>
  <c r="AN401" i="32"/>
  <c r="AO401" i="32"/>
  <c r="AM402" i="32"/>
  <c r="AN402" i="32"/>
  <c r="AO402" i="32"/>
  <c r="AM403" i="32"/>
  <c r="AN403" i="32"/>
  <c r="AO403" i="32"/>
  <c r="AM404" i="32"/>
  <c r="AN404" i="32"/>
  <c r="AO404" i="32"/>
  <c r="AM405" i="32"/>
  <c r="AN405" i="32"/>
  <c r="AO405" i="32"/>
  <c r="AM406" i="32"/>
  <c r="AN406" i="32"/>
  <c r="AO406" i="32"/>
  <c r="AM407" i="32"/>
  <c r="AN407" i="32"/>
  <c r="AO407" i="32"/>
  <c r="AM408" i="32"/>
  <c r="AN408" i="32"/>
  <c r="AO408" i="32"/>
  <c r="AM409" i="32"/>
  <c r="AN409" i="32"/>
  <c r="AO409" i="32"/>
  <c r="AM410" i="32"/>
  <c r="AN410" i="32"/>
  <c r="AO410" i="32"/>
  <c r="AM411" i="32"/>
  <c r="AN411" i="32"/>
  <c r="AO411" i="32"/>
  <c r="AM412" i="32"/>
  <c r="AN412" i="32"/>
  <c r="AO412" i="32"/>
  <c r="AM413" i="32"/>
  <c r="AN413" i="32"/>
  <c r="AO413" i="32"/>
  <c r="AM414" i="32"/>
  <c r="AN414" i="32"/>
  <c r="AO414" i="32"/>
  <c r="AM415" i="32"/>
  <c r="AN415" i="32"/>
  <c r="AO415" i="32"/>
  <c r="AM416" i="32"/>
  <c r="AN416" i="32"/>
  <c r="AO416" i="32"/>
  <c r="AM417" i="32"/>
  <c r="AN417" i="32"/>
  <c r="AO417" i="32"/>
  <c r="AM418" i="32"/>
  <c r="AN418" i="32"/>
  <c r="AO418" i="32"/>
  <c r="AM419" i="32"/>
  <c r="AN419" i="32"/>
  <c r="AO419" i="32"/>
  <c r="AM420" i="32"/>
  <c r="AN420" i="32"/>
  <c r="AO420" i="32"/>
  <c r="AM421" i="32"/>
  <c r="AN421" i="32"/>
  <c r="AO421" i="32"/>
  <c r="AM422" i="32"/>
  <c r="AN422" i="32"/>
  <c r="AO422" i="32"/>
  <c r="AM423" i="32"/>
  <c r="AN423" i="32"/>
  <c r="AO423" i="32"/>
  <c r="AM424" i="32"/>
  <c r="AN424" i="32"/>
  <c r="AO424" i="32"/>
  <c r="AM425" i="32"/>
  <c r="AN425" i="32"/>
  <c r="AO425" i="32"/>
  <c r="AM426" i="32"/>
  <c r="AN426" i="32"/>
  <c r="AO426" i="32"/>
  <c r="AM427" i="32"/>
  <c r="AN427" i="32"/>
  <c r="AO427" i="32"/>
  <c r="AM428" i="32"/>
  <c r="AN428" i="32"/>
  <c r="AO428" i="32"/>
  <c r="AM429" i="32"/>
  <c r="AN429" i="32"/>
  <c r="AO429" i="32"/>
  <c r="AM430" i="32"/>
  <c r="AN430" i="32"/>
  <c r="AO430" i="32"/>
  <c r="AM431" i="32"/>
  <c r="AN431" i="32"/>
  <c r="AO431" i="32"/>
  <c r="AM432" i="32"/>
  <c r="AN432" i="32"/>
  <c r="AO432" i="32"/>
  <c r="AM433" i="32"/>
  <c r="AN433" i="32"/>
  <c r="AO433" i="32"/>
  <c r="AM434" i="32"/>
  <c r="AN434" i="32"/>
  <c r="AO434" i="32"/>
  <c r="AM435" i="32"/>
  <c r="AN435" i="32"/>
  <c r="AO435" i="32"/>
  <c r="AM436" i="32"/>
  <c r="AN436" i="32"/>
  <c r="AO436" i="32"/>
  <c r="AM437" i="32"/>
  <c r="AN437" i="32"/>
  <c r="AO437" i="32"/>
  <c r="AM438" i="32"/>
  <c r="AN438" i="32"/>
  <c r="AO438" i="32"/>
  <c r="AM439" i="32"/>
  <c r="AN439" i="32"/>
  <c r="AO439" i="32"/>
  <c r="AM440" i="32"/>
  <c r="AN440" i="32"/>
  <c r="AO440" i="32"/>
  <c r="AM441" i="32"/>
  <c r="AN441" i="32"/>
  <c r="AO441" i="32"/>
  <c r="AM442" i="32"/>
  <c r="AN442" i="32"/>
  <c r="AO442" i="32"/>
  <c r="AM443" i="32"/>
  <c r="AN443" i="32"/>
  <c r="AO443" i="32"/>
  <c r="AM444" i="32"/>
  <c r="AN444" i="32"/>
  <c r="AO444" i="32"/>
  <c r="AM445" i="32"/>
  <c r="AN445" i="32"/>
  <c r="AO445" i="32"/>
  <c r="AM446" i="32"/>
  <c r="AN446" i="32"/>
  <c r="AO446" i="32"/>
  <c r="AM447" i="32"/>
  <c r="AN447" i="32"/>
  <c r="AO447" i="32"/>
  <c r="AM448" i="32"/>
  <c r="AN448" i="32"/>
  <c r="AO448" i="32"/>
  <c r="AM449" i="32"/>
  <c r="AN449" i="32"/>
  <c r="AO449" i="32"/>
  <c r="AM450" i="32"/>
  <c r="AN450" i="32"/>
  <c r="AO450" i="32"/>
  <c r="AM451" i="32"/>
  <c r="AN451" i="32"/>
  <c r="AO451" i="32"/>
  <c r="AM452" i="32"/>
  <c r="AN452" i="32"/>
  <c r="AO452" i="32"/>
  <c r="AM453" i="32"/>
  <c r="AN453" i="32"/>
  <c r="AO453" i="32"/>
  <c r="AM454" i="32"/>
  <c r="AN454" i="32"/>
  <c r="AO454" i="32"/>
  <c r="AM455" i="32"/>
  <c r="AN455" i="32"/>
  <c r="AO455" i="32"/>
  <c r="AM456" i="32"/>
  <c r="AN456" i="32"/>
  <c r="AO456" i="32"/>
  <c r="AM457" i="32"/>
  <c r="AN457" i="32"/>
  <c r="AO457" i="32"/>
  <c r="AM458" i="32"/>
  <c r="AN458" i="32"/>
  <c r="AO458" i="32"/>
  <c r="AM459" i="32"/>
  <c r="AN459" i="32"/>
  <c r="AO459" i="32"/>
  <c r="AM460" i="32"/>
  <c r="AN460" i="32"/>
  <c r="AO460" i="32"/>
  <c r="AM461" i="32"/>
  <c r="AN461" i="32"/>
  <c r="AO461" i="32"/>
  <c r="AM462" i="32"/>
  <c r="AN462" i="32"/>
  <c r="AO462" i="32"/>
  <c r="AM463" i="32"/>
  <c r="AN463" i="32"/>
  <c r="AO463" i="32"/>
  <c r="AM464" i="32"/>
  <c r="AN464" i="32"/>
  <c r="AO464" i="32"/>
  <c r="AM465" i="32"/>
  <c r="AN465" i="32"/>
  <c r="AO465" i="32"/>
  <c r="AM466" i="32"/>
  <c r="AN466" i="32"/>
  <c r="AO466" i="32"/>
  <c r="AM467" i="32"/>
  <c r="AN467" i="32"/>
  <c r="AO467" i="32"/>
  <c r="AM468" i="32"/>
  <c r="AN468" i="32"/>
  <c r="AO468" i="32"/>
  <c r="AM469" i="32"/>
  <c r="AN469" i="32"/>
  <c r="AO469" i="32"/>
  <c r="AM470" i="32"/>
  <c r="AN470" i="32"/>
  <c r="AO470" i="32"/>
  <c r="AM471" i="32"/>
  <c r="AN471" i="32"/>
  <c r="AO471" i="32"/>
  <c r="AM472" i="32"/>
  <c r="AN472" i="32"/>
  <c r="AO472" i="32"/>
  <c r="AM473" i="32"/>
  <c r="AN473" i="32"/>
  <c r="AO473" i="32"/>
  <c r="AM474" i="32"/>
  <c r="AN474" i="32"/>
  <c r="AO474" i="32"/>
  <c r="AM475" i="32"/>
  <c r="AN475" i="32"/>
  <c r="AO475" i="32"/>
  <c r="AM476" i="32"/>
  <c r="AN476" i="32"/>
  <c r="AO476" i="32"/>
  <c r="AM477" i="32"/>
  <c r="AN477" i="32"/>
  <c r="AO477" i="32"/>
  <c r="AM478" i="32"/>
  <c r="AN478" i="32"/>
  <c r="AO478" i="32"/>
  <c r="AM479" i="32"/>
  <c r="AN479" i="32"/>
  <c r="AO479" i="32"/>
  <c r="AM480" i="32"/>
  <c r="AN480" i="32"/>
  <c r="AO480" i="32"/>
  <c r="AM481" i="32"/>
  <c r="AN481" i="32"/>
  <c r="AO481" i="32"/>
  <c r="AM482" i="32"/>
  <c r="AN482" i="32"/>
  <c r="AO482" i="32"/>
  <c r="AM483" i="32"/>
  <c r="AN483" i="32"/>
  <c r="AO483" i="32"/>
  <c r="AM484" i="32"/>
  <c r="AN484" i="32"/>
  <c r="AO484" i="32"/>
  <c r="AM485" i="32"/>
  <c r="AN485" i="32"/>
  <c r="AO485" i="32"/>
  <c r="AM486" i="32"/>
  <c r="AN486" i="32"/>
  <c r="AO486" i="32"/>
  <c r="AM487" i="32"/>
  <c r="AN487" i="32"/>
  <c r="AO487" i="32"/>
  <c r="AM488" i="32"/>
  <c r="AN488" i="32"/>
  <c r="AO488" i="32"/>
  <c r="AM489" i="32"/>
  <c r="AN489" i="32"/>
  <c r="AO489" i="32"/>
  <c r="AM490" i="32"/>
  <c r="AN490" i="32"/>
  <c r="AO490" i="32"/>
  <c r="AM491" i="32"/>
  <c r="AN491" i="32"/>
  <c r="AO491" i="32"/>
  <c r="AM492" i="32"/>
  <c r="AN492" i="32"/>
  <c r="AO492" i="32"/>
  <c r="BU2204" i="31"/>
  <c r="BU2203" i="31"/>
  <c r="BP2203" i="31"/>
  <c r="BQ2203" i="31" s="1"/>
  <c r="BU2202" i="31"/>
  <c r="BP2202" i="31"/>
  <c r="BQ2202" i="31" s="1"/>
  <c r="BU2201" i="31"/>
  <c r="BP2201" i="31"/>
  <c r="BQ2201" i="31" s="1"/>
  <c r="BU2200" i="31"/>
  <c r="BQ2200" i="31"/>
  <c r="BP2200" i="31"/>
  <c r="BU2199" i="31"/>
  <c r="BP2199" i="31"/>
  <c r="BQ2199" i="31" s="1"/>
  <c r="BU2198" i="31"/>
  <c r="BP2198" i="31"/>
  <c r="BQ2198" i="31" s="1"/>
  <c r="BU2197" i="31"/>
  <c r="BP2197" i="31"/>
  <c r="BQ2197" i="31" s="1"/>
  <c r="BU2196" i="31"/>
  <c r="BQ2196" i="31"/>
  <c r="BP2196" i="31"/>
  <c r="BU2195" i="31"/>
  <c r="BP2195" i="31"/>
  <c r="BQ2195" i="31" s="1"/>
  <c r="BU2194" i="31"/>
  <c r="BP2194" i="31"/>
  <c r="BQ2194" i="31" s="1"/>
  <c r="BU2193" i="31"/>
  <c r="BP2193" i="31"/>
  <c r="BQ2193" i="31" s="1"/>
  <c r="BU2192" i="31"/>
  <c r="BQ2192" i="31"/>
  <c r="BP2192" i="31"/>
  <c r="BU2191" i="31"/>
  <c r="BP2191" i="31"/>
  <c r="BQ2191" i="31" s="1"/>
  <c r="BN2191" i="31"/>
  <c r="BU2190" i="31"/>
  <c r="BP2190" i="31"/>
  <c r="BQ2190" i="31" s="1"/>
  <c r="BN2190" i="31"/>
  <c r="BU2189" i="31"/>
  <c r="BP2189" i="31"/>
  <c r="BQ2189" i="31" s="1"/>
  <c r="BN2189" i="31"/>
  <c r="BU2188" i="31"/>
  <c r="BP2188" i="31"/>
  <c r="BQ2188" i="31" s="1"/>
  <c r="BN2188" i="31"/>
  <c r="BU2187" i="31"/>
  <c r="BP2187" i="31"/>
  <c r="BQ2187" i="31" s="1"/>
  <c r="BN2187" i="31"/>
  <c r="BU2186" i="31"/>
  <c r="BP2186" i="31"/>
  <c r="BQ2186" i="31" s="1"/>
  <c r="BN2186" i="31"/>
  <c r="BU2185" i="31"/>
  <c r="BP2185" i="31"/>
  <c r="BQ2185" i="31" s="1"/>
  <c r="BN2185" i="31"/>
  <c r="BU2184" i="31"/>
  <c r="BP2184" i="31"/>
  <c r="BQ2184" i="31" s="1"/>
  <c r="BN2184" i="31"/>
  <c r="BU2183" i="31"/>
  <c r="BP2183" i="31"/>
  <c r="BQ2183" i="31" s="1"/>
  <c r="BN2183" i="31"/>
  <c r="BU2182" i="31"/>
  <c r="BP2182" i="31"/>
  <c r="BQ2182" i="31" s="1"/>
  <c r="BN2182" i="31"/>
  <c r="BU2181" i="31"/>
  <c r="BQ2181" i="31"/>
  <c r="BP2181" i="31"/>
  <c r="BN2181" i="31"/>
  <c r="BU2180" i="31"/>
  <c r="BP2180" i="31"/>
  <c r="BQ2180" i="31" s="1"/>
  <c r="BN2180" i="31"/>
  <c r="BU2179" i="31"/>
  <c r="BP2179" i="31"/>
  <c r="BQ2179" i="31" s="1"/>
  <c r="BN2179" i="31"/>
  <c r="BU2178" i="31"/>
  <c r="BP2178" i="31"/>
  <c r="BQ2178" i="31" s="1"/>
  <c r="BN2178" i="31"/>
  <c r="BU2177" i="31"/>
  <c r="BP2177" i="31"/>
  <c r="BQ2177" i="31" s="1"/>
  <c r="BN2177" i="31"/>
  <c r="BU2176" i="31"/>
  <c r="BP2176" i="31"/>
  <c r="BQ2176" i="31" s="1"/>
  <c r="BN2176" i="31"/>
  <c r="BU2175" i="31"/>
  <c r="BP2175" i="31"/>
  <c r="BQ2175" i="31" s="1"/>
  <c r="BN2175" i="31"/>
  <c r="BU2174" i="31"/>
  <c r="BP2174" i="31"/>
  <c r="BQ2174" i="31" s="1"/>
  <c r="BN2174" i="31"/>
  <c r="BU2173" i="31"/>
  <c r="BP2173" i="31"/>
  <c r="BQ2173" i="31" s="1"/>
  <c r="BN2173" i="31"/>
  <c r="BU2172" i="31"/>
  <c r="BP2172" i="31"/>
  <c r="BQ2172" i="31" s="1"/>
  <c r="BN2172" i="31"/>
  <c r="BU2171" i="31"/>
  <c r="BP2171" i="31"/>
  <c r="BQ2171" i="31" s="1"/>
  <c r="BN2171" i="31"/>
  <c r="BU2170" i="31"/>
  <c r="BP2170" i="31"/>
  <c r="BQ2170" i="31" s="1"/>
  <c r="BN2170" i="31"/>
  <c r="BU2169" i="31"/>
  <c r="BQ2169" i="31"/>
  <c r="BP2169" i="31"/>
  <c r="BN2169" i="31"/>
  <c r="BU2168" i="31"/>
  <c r="BQ2168" i="31"/>
  <c r="BP2168" i="31"/>
  <c r="BN2168" i="31"/>
  <c r="BU2167" i="31"/>
  <c r="BP2167" i="31"/>
  <c r="BQ2167" i="31" s="1"/>
  <c r="BN2167" i="31"/>
  <c r="BU2166" i="31"/>
  <c r="BP2166" i="31"/>
  <c r="BQ2166" i="31" s="1"/>
  <c r="BN2166" i="31"/>
  <c r="BU2165" i="31"/>
  <c r="BQ2165" i="31"/>
  <c r="BP2165" i="31"/>
  <c r="BN2165" i="31"/>
  <c r="BU2164" i="31"/>
  <c r="BP2164" i="31"/>
  <c r="BQ2164" i="31" s="1"/>
  <c r="BN2164" i="31"/>
  <c r="BU2163" i="31"/>
  <c r="BP2163" i="31"/>
  <c r="BQ2163" i="31" s="1"/>
  <c r="BN2163" i="31"/>
  <c r="BU2162" i="31"/>
  <c r="BP2162" i="31"/>
  <c r="BQ2162" i="31" s="1"/>
  <c r="BN2162" i="31"/>
  <c r="BU2161" i="31"/>
  <c r="BP2161" i="31"/>
  <c r="BQ2161" i="31" s="1"/>
  <c r="BN2161" i="31"/>
  <c r="BU2160" i="31"/>
  <c r="BP2160" i="31"/>
  <c r="BQ2160" i="31" s="1"/>
  <c r="BN2160" i="31"/>
  <c r="BU2159" i="31"/>
  <c r="BQ2159" i="31"/>
  <c r="BP2159" i="31"/>
  <c r="BN2159" i="31"/>
  <c r="BU2158" i="31"/>
  <c r="BP2158" i="31"/>
  <c r="BQ2158" i="31" s="1"/>
  <c r="BN2158" i="31"/>
  <c r="BU2157" i="31"/>
  <c r="BP2157" i="31"/>
  <c r="BQ2157" i="31" s="1"/>
  <c r="BN2157" i="31"/>
  <c r="BU2156" i="31"/>
  <c r="BP2156" i="31"/>
  <c r="BQ2156" i="31" s="1"/>
  <c r="BN2156" i="31"/>
  <c r="BU2155" i="31"/>
  <c r="BP2155" i="31"/>
  <c r="BQ2155" i="31" s="1"/>
  <c r="BN2155" i="31"/>
  <c r="BU2154" i="31"/>
  <c r="BP2154" i="31"/>
  <c r="BQ2154" i="31" s="1"/>
  <c r="BN2154" i="31"/>
  <c r="BU2153" i="31"/>
  <c r="BQ2153" i="31"/>
  <c r="BP2153" i="31"/>
  <c r="BN2153" i="31"/>
  <c r="BU2152" i="31"/>
  <c r="BP2152" i="31"/>
  <c r="BQ2152" i="31" s="1"/>
  <c r="BN2152" i="31"/>
  <c r="BU2151" i="31"/>
  <c r="BP2151" i="31"/>
  <c r="BQ2151" i="31" s="1"/>
  <c r="BN2151" i="31"/>
  <c r="BU2150" i="31"/>
  <c r="BP2150" i="31"/>
  <c r="BQ2150" i="31" s="1"/>
  <c r="BN2150" i="31"/>
  <c r="BU2149" i="31"/>
  <c r="BP2149" i="31"/>
  <c r="BQ2149" i="31" s="1"/>
  <c r="BN2149" i="31"/>
  <c r="BU2148" i="31"/>
  <c r="BP2148" i="31"/>
  <c r="BQ2148" i="31" s="1"/>
  <c r="BN2148" i="31"/>
  <c r="BU2147" i="31"/>
  <c r="BP2147" i="31"/>
  <c r="BQ2147" i="31" s="1"/>
  <c r="BN2147" i="31"/>
  <c r="BU2146" i="31"/>
  <c r="BP2146" i="31"/>
  <c r="BQ2146" i="31" s="1"/>
  <c r="BN2146" i="31"/>
  <c r="BU2145" i="31"/>
  <c r="BQ2145" i="31"/>
  <c r="BP2145" i="31"/>
  <c r="BN2145" i="31"/>
  <c r="BU2144" i="31"/>
  <c r="BP2144" i="31"/>
  <c r="BQ2144" i="31" s="1"/>
  <c r="BN2144" i="31"/>
  <c r="BU2143" i="31"/>
  <c r="BP2143" i="31"/>
  <c r="BQ2143" i="31" s="1"/>
  <c r="BN2143" i="31"/>
  <c r="BU2142" i="31"/>
  <c r="BP2142" i="31"/>
  <c r="BQ2142" i="31" s="1"/>
  <c r="BN2142" i="31"/>
  <c r="BU2141" i="31"/>
  <c r="BP2141" i="31"/>
  <c r="BQ2141" i="31" s="1"/>
  <c r="BN2141" i="31"/>
  <c r="BU2140" i="31"/>
  <c r="BP2140" i="31"/>
  <c r="BQ2140" i="31" s="1"/>
  <c r="BN2140" i="31"/>
  <c r="BU2139" i="31"/>
  <c r="BP2139" i="31"/>
  <c r="BQ2139" i="31" s="1"/>
  <c r="BN2139" i="31"/>
  <c r="BU2138" i="31"/>
  <c r="BP2138" i="31"/>
  <c r="BQ2138" i="31" s="1"/>
  <c r="BN2138" i="31"/>
  <c r="BU2137" i="31"/>
  <c r="BP2137" i="31"/>
  <c r="BQ2137" i="31" s="1"/>
  <c r="BN2137" i="31"/>
  <c r="BU2136" i="31"/>
  <c r="BP2136" i="31"/>
  <c r="BQ2136" i="31" s="1"/>
  <c r="BN2136" i="31"/>
  <c r="BU2135" i="31"/>
  <c r="BP2135" i="31"/>
  <c r="BQ2135" i="31" s="1"/>
  <c r="BN2135" i="31"/>
  <c r="BU2134" i="31"/>
  <c r="BP2134" i="31"/>
  <c r="BQ2134" i="31" s="1"/>
  <c r="BN2134" i="31"/>
  <c r="BU2133" i="31"/>
  <c r="BP2133" i="31"/>
  <c r="BQ2133" i="31" s="1"/>
  <c r="BN2133" i="31"/>
  <c r="BU2132" i="31"/>
  <c r="BQ2132" i="31"/>
  <c r="BP2132" i="31"/>
  <c r="BN2132" i="31"/>
  <c r="BU2131" i="31"/>
  <c r="BP2131" i="31"/>
  <c r="BQ2131" i="31" s="1"/>
  <c r="BN2131" i="31"/>
  <c r="BU2130" i="31"/>
  <c r="BP2130" i="31"/>
  <c r="BQ2130" i="31" s="1"/>
  <c r="BN2130" i="31"/>
  <c r="BU2129" i="31"/>
  <c r="BP2129" i="31"/>
  <c r="BQ2129" i="31" s="1"/>
  <c r="BN2129" i="31"/>
  <c r="BU2128" i="31"/>
  <c r="BP2128" i="31"/>
  <c r="BQ2128" i="31" s="1"/>
  <c r="BN2128" i="31"/>
  <c r="BU2127" i="31"/>
  <c r="BQ2127" i="31"/>
  <c r="BP2127" i="31"/>
  <c r="BN2127" i="31"/>
  <c r="BU2126" i="31"/>
  <c r="BP2126" i="31"/>
  <c r="BQ2126" i="31" s="1"/>
  <c r="BN2126" i="31"/>
  <c r="BU2125" i="31"/>
  <c r="BP2125" i="31"/>
  <c r="BQ2125" i="31" s="1"/>
  <c r="BN2125" i="31"/>
  <c r="BU2124" i="31"/>
  <c r="BP2124" i="31"/>
  <c r="BQ2124" i="31" s="1"/>
  <c r="BN2124" i="31"/>
  <c r="BU2123" i="31"/>
  <c r="BP2123" i="31"/>
  <c r="BQ2123" i="31" s="1"/>
  <c r="BN2123" i="31"/>
  <c r="BU2122" i="31"/>
  <c r="BP2122" i="31"/>
  <c r="BQ2122" i="31" s="1"/>
  <c r="BN2122" i="31"/>
  <c r="BU2121" i="31"/>
  <c r="BP2121" i="31"/>
  <c r="BQ2121" i="31" s="1"/>
  <c r="BN2121" i="31"/>
  <c r="BU2120" i="31"/>
  <c r="BP2120" i="31"/>
  <c r="BQ2120" i="31" s="1"/>
  <c r="BN2120" i="31"/>
  <c r="BU2119" i="31"/>
  <c r="BP2119" i="31"/>
  <c r="BQ2119" i="31" s="1"/>
  <c r="BN2119" i="31"/>
  <c r="BU2118" i="31"/>
  <c r="BP2118" i="31"/>
  <c r="BQ2118" i="31" s="1"/>
  <c r="BN2118" i="31"/>
  <c r="BU2117" i="31"/>
  <c r="BQ2117" i="31"/>
  <c r="BP2117" i="31"/>
  <c r="BN2117" i="31"/>
  <c r="BU2116" i="31"/>
  <c r="BP2116" i="31"/>
  <c r="BQ2116" i="31" s="1"/>
  <c r="BN2116" i="31"/>
  <c r="BM2116" i="31"/>
  <c r="BL2116" i="31"/>
  <c r="BU2115" i="31"/>
  <c r="BP2115" i="31"/>
  <c r="BQ2115" i="31" s="1"/>
  <c r="BN2115" i="31"/>
  <c r="BM2115" i="31"/>
  <c r="BL2115" i="31"/>
  <c r="BU2114" i="31"/>
  <c r="BP2114" i="31"/>
  <c r="BQ2114" i="31" s="1"/>
  <c r="BN2114" i="31"/>
  <c r="BM2114" i="31"/>
  <c r="BL2114" i="31"/>
  <c r="BU2113" i="31"/>
  <c r="BP2113" i="31"/>
  <c r="BQ2113" i="31" s="1"/>
  <c r="BN2113" i="31"/>
  <c r="BU2112" i="31"/>
  <c r="BP2112" i="31"/>
  <c r="BQ2112" i="31" s="1"/>
  <c r="BN2112" i="31"/>
  <c r="BU2111" i="31"/>
  <c r="BQ2111" i="31"/>
  <c r="BP2111" i="31"/>
  <c r="BN2111" i="31"/>
  <c r="BU2110" i="31"/>
  <c r="BP2110" i="31"/>
  <c r="BQ2110" i="31" s="1"/>
  <c r="BN2110" i="31"/>
  <c r="BU2109" i="31"/>
  <c r="BP2109" i="31"/>
  <c r="BQ2109" i="31" s="1"/>
  <c r="BN2109" i="31"/>
  <c r="BU2108" i="31"/>
  <c r="BP2108" i="31"/>
  <c r="BQ2108" i="31" s="1"/>
  <c r="BN2108" i="31"/>
  <c r="BU2107" i="31"/>
  <c r="BQ2107" i="31"/>
  <c r="BP2107" i="31"/>
  <c r="BN2107" i="31"/>
  <c r="BU2106" i="31"/>
  <c r="BP2106" i="31"/>
  <c r="BQ2106" i="31" s="1"/>
  <c r="BN2106" i="31"/>
  <c r="BU2105" i="31"/>
  <c r="BP2105" i="31"/>
  <c r="BQ2105" i="31" s="1"/>
  <c r="BN2105" i="31"/>
  <c r="BU2104" i="31"/>
  <c r="BP2104" i="31"/>
  <c r="BQ2104" i="31" s="1"/>
  <c r="BN2104" i="31"/>
  <c r="BU2103" i="31"/>
  <c r="BP2103" i="31"/>
  <c r="BQ2103" i="31" s="1"/>
  <c r="BN2103" i="31"/>
  <c r="BU2102" i="31"/>
  <c r="BP2102" i="31"/>
  <c r="BQ2102" i="31" s="1"/>
  <c r="BN2102" i="31"/>
  <c r="BU2101" i="31"/>
  <c r="BP2101" i="31"/>
  <c r="BQ2101" i="31" s="1"/>
  <c r="BN2101" i="31"/>
  <c r="BU2100" i="31"/>
  <c r="BP2100" i="31"/>
  <c r="BQ2100" i="31" s="1"/>
  <c r="BN2100" i="31"/>
  <c r="BU2099" i="31"/>
  <c r="BQ2099" i="31"/>
  <c r="BP2099" i="31"/>
  <c r="BN2099" i="31"/>
  <c r="BU2098" i="31"/>
  <c r="BP2098" i="31"/>
  <c r="BQ2098" i="31" s="1"/>
  <c r="BN2098" i="31"/>
  <c r="BU2097" i="31"/>
  <c r="BP2097" i="31"/>
  <c r="BQ2097" i="31" s="1"/>
  <c r="BN2097" i="31"/>
  <c r="BU2096" i="31"/>
  <c r="BQ2096" i="31"/>
  <c r="BP2096" i="31"/>
  <c r="BN2096" i="31"/>
  <c r="BU2095" i="31"/>
  <c r="BP2095" i="31"/>
  <c r="BQ2095" i="31" s="1"/>
  <c r="BN2095" i="31"/>
  <c r="BU2094" i="31"/>
  <c r="BP2094" i="31"/>
  <c r="BQ2094" i="31" s="1"/>
  <c r="BN2094" i="31"/>
  <c r="BU2093" i="31"/>
  <c r="BQ2093" i="31"/>
  <c r="BP2093" i="31"/>
  <c r="BN2093" i="31"/>
  <c r="BU2092" i="31"/>
  <c r="BP2092" i="31"/>
  <c r="BQ2092" i="31" s="1"/>
  <c r="BN2092" i="31"/>
  <c r="BU2091" i="31"/>
  <c r="BP2091" i="31"/>
  <c r="BQ2091" i="31" s="1"/>
  <c r="BN2091" i="31"/>
  <c r="BU2090" i="31"/>
  <c r="BQ2090" i="31"/>
  <c r="BP2090" i="31"/>
  <c r="BN2090" i="31"/>
  <c r="BU2089" i="31"/>
  <c r="BP2089" i="31"/>
  <c r="BQ2089" i="31" s="1"/>
  <c r="BN2089" i="31"/>
  <c r="BU2088" i="31"/>
  <c r="BP2088" i="31"/>
  <c r="BQ2088" i="31" s="1"/>
  <c r="BN2088" i="31"/>
  <c r="BU2087" i="31"/>
  <c r="BP2087" i="31"/>
  <c r="BQ2087" i="31" s="1"/>
  <c r="BN2087" i="31"/>
  <c r="BU2086" i="31"/>
  <c r="BQ2086" i="31"/>
  <c r="BP2086" i="31"/>
  <c r="BN2086" i="31"/>
  <c r="BU2085" i="31"/>
  <c r="BP2085" i="31"/>
  <c r="BQ2085" i="31" s="1"/>
  <c r="BN2085" i="31"/>
  <c r="BU2084" i="31"/>
  <c r="BP2084" i="31"/>
  <c r="BQ2084" i="31" s="1"/>
  <c r="BN2084" i="31"/>
  <c r="BU2083" i="31"/>
  <c r="BP2083" i="31"/>
  <c r="BQ2083" i="31" s="1"/>
  <c r="BN2083" i="31"/>
  <c r="BU2082" i="31"/>
  <c r="BP2082" i="31"/>
  <c r="BQ2082" i="31" s="1"/>
  <c r="BN2082" i="31"/>
  <c r="BU2081" i="31"/>
  <c r="BP2081" i="31"/>
  <c r="BQ2081" i="31" s="1"/>
  <c r="BN2081" i="31"/>
  <c r="BU2080" i="31"/>
  <c r="BP2080" i="31"/>
  <c r="BQ2080" i="31" s="1"/>
  <c r="BN2080" i="31"/>
  <c r="BU2079" i="31"/>
  <c r="BP2079" i="31"/>
  <c r="BQ2079" i="31" s="1"/>
  <c r="BN2079" i="31"/>
  <c r="BU2078" i="31"/>
  <c r="BP2078" i="31"/>
  <c r="BQ2078" i="31" s="1"/>
  <c r="BN2078" i="31"/>
  <c r="BU2077" i="31"/>
  <c r="BP2077" i="31"/>
  <c r="BQ2077" i="31" s="1"/>
  <c r="BN2077" i="31"/>
  <c r="BU2076" i="31"/>
  <c r="BP2076" i="31"/>
  <c r="BQ2076" i="31" s="1"/>
  <c r="BN2076" i="31"/>
  <c r="BU2075" i="31"/>
  <c r="BQ2075" i="31"/>
  <c r="BP2075" i="31"/>
  <c r="BN2075" i="31"/>
  <c r="BU2074" i="31"/>
  <c r="BQ2074" i="31"/>
  <c r="BP2074" i="31"/>
  <c r="BN2074" i="31"/>
  <c r="BU2073" i="31"/>
  <c r="BP2073" i="31"/>
  <c r="BQ2073" i="31" s="1"/>
  <c r="BN2073" i="31"/>
  <c r="BU2072" i="31"/>
  <c r="BQ2072" i="31"/>
  <c r="BP2072" i="31"/>
  <c r="BN2072" i="31"/>
  <c r="BU2071" i="31"/>
  <c r="BQ2071" i="31"/>
  <c r="BP2071" i="31"/>
  <c r="BN2071" i="31"/>
  <c r="BU2070" i="31"/>
  <c r="BP2070" i="31"/>
  <c r="BQ2070" i="31" s="1"/>
  <c r="BN2070" i="31"/>
  <c r="BU2069" i="31"/>
  <c r="BP2069" i="31"/>
  <c r="BQ2069" i="31" s="1"/>
  <c r="BN2069" i="31"/>
  <c r="BU2068" i="31"/>
  <c r="BP2068" i="31"/>
  <c r="BQ2068" i="31" s="1"/>
  <c r="BN2068" i="31"/>
  <c r="BM2068" i="31"/>
  <c r="BL2068" i="31"/>
  <c r="BU2067" i="31"/>
  <c r="BQ2067" i="31"/>
  <c r="BP2067" i="31"/>
  <c r="BN2067" i="31"/>
  <c r="BM2067" i="31"/>
  <c r="BL2067" i="31"/>
  <c r="BU2066" i="31"/>
  <c r="BP2066" i="31"/>
  <c r="BQ2066" i="31" s="1"/>
  <c r="BN2066" i="31"/>
  <c r="BM2066" i="31"/>
  <c r="BL2066" i="31"/>
  <c r="BU2065" i="31"/>
  <c r="BQ2065" i="31"/>
  <c r="BP2065" i="31"/>
  <c r="BN2065" i="31"/>
  <c r="BU2064" i="31"/>
  <c r="BQ2064" i="31"/>
  <c r="BP2064" i="31"/>
  <c r="BN2064" i="31"/>
  <c r="BU2063" i="31"/>
  <c r="BP2063" i="31"/>
  <c r="BQ2063" i="31" s="1"/>
  <c r="BN2063" i="31"/>
  <c r="BU2062" i="31"/>
  <c r="BQ2062" i="31"/>
  <c r="BP2062" i="31"/>
  <c r="BN2062" i="31"/>
  <c r="BU2061" i="31"/>
  <c r="BQ2061" i="31"/>
  <c r="BP2061" i="31"/>
  <c r="BN2061" i="31"/>
  <c r="BU2060" i="31"/>
  <c r="BP2060" i="31"/>
  <c r="BQ2060" i="31" s="1"/>
  <c r="BN2060" i="31"/>
  <c r="BU2059" i="31"/>
  <c r="BQ2059" i="31"/>
  <c r="BP2059" i="31"/>
  <c r="BN2059" i="31"/>
  <c r="BM2059" i="31"/>
  <c r="BL2059" i="31"/>
  <c r="BU2058" i="31"/>
  <c r="BP2058" i="31"/>
  <c r="BQ2058" i="31" s="1"/>
  <c r="BN2058" i="31"/>
  <c r="BM2058" i="31"/>
  <c r="BL2058" i="31"/>
  <c r="BU2057" i="31"/>
  <c r="BQ2057" i="31"/>
  <c r="BP2057" i="31"/>
  <c r="BN2057" i="31"/>
  <c r="BM2057" i="31"/>
  <c r="BL2057" i="31"/>
  <c r="BU2056" i="31"/>
  <c r="BP2056" i="31"/>
  <c r="BQ2056" i="31" s="1"/>
  <c r="BN2056" i="31"/>
  <c r="BM2056" i="31"/>
  <c r="BL2056" i="31"/>
  <c r="BU2055" i="31"/>
  <c r="BQ2055" i="31"/>
  <c r="BP2055" i="31"/>
  <c r="BN2055" i="31"/>
  <c r="BM2055" i="31"/>
  <c r="BL2055" i="31"/>
  <c r="BU2054" i="31"/>
  <c r="BP2054" i="31"/>
  <c r="BQ2054" i="31" s="1"/>
  <c r="BN2054" i="31"/>
  <c r="BM2054" i="31"/>
  <c r="BL2054" i="31"/>
  <c r="BU2053" i="31"/>
  <c r="BQ2053" i="31"/>
  <c r="BP2053" i="31"/>
  <c r="BN2053" i="31"/>
  <c r="BM2053" i="31"/>
  <c r="BL2053" i="31"/>
  <c r="BU2052" i="31"/>
  <c r="BP2052" i="31"/>
  <c r="BQ2052" i="31" s="1"/>
  <c r="BN2052" i="31"/>
  <c r="BM2052" i="31"/>
  <c r="BL2052" i="31"/>
  <c r="BU2051" i="31"/>
  <c r="BQ2051" i="31"/>
  <c r="BP2051" i="31"/>
  <c r="BN2051" i="31"/>
  <c r="BM2051" i="31"/>
  <c r="BL2051" i="31"/>
  <c r="BU2050" i="31"/>
  <c r="BP2050" i="31"/>
  <c r="BQ2050" i="31" s="1"/>
  <c r="BN2050" i="31"/>
  <c r="BM2050" i="31"/>
  <c r="BL2050" i="31"/>
  <c r="BU2049" i="31"/>
  <c r="BQ2049" i="31"/>
  <c r="BP2049" i="31"/>
  <c r="BN2049" i="31"/>
  <c r="BM2049" i="31"/>
  <c r="BL2049" i="31"/>
  <c r="BU2048" i="31"/>
  <c r="BP2048" i="31"/>
  <c r="BQ2048" i="31" s="1"/>
  <c r="BN2048" i="31"/>
  <c r="BM2048" i="31"/>
  <c r="BL2048" i="31"/>
  <c r="BU2047" i="31"/>
  <c r="BQ2047" i="31"/>
  <c r="BP2047" i="31"/>
  <c r="BN2047" i="31"/>
  <c r="BU2046" i="31"/>
  <c r="BP2046" i="31"/>
  <c r="BQ2046" i="31" s="1"/>
  <c r="BN2046" i="31"/>
  <c r="BU2045" i="31"/>
  <c r="BQ2045" i="31"/>
  <c r="BP2045" i="31"/>
  <c r="BN2045" i="31"/>
  <c r="BU2044" i="31"/>
  <c r="BQ2044" i="31"/>
  <c r="BP2044" i="31"/>
  <c r="BN2044" i="31"/>
  <c r="BU2043" i="31"/>
  <c r="BP2043" i="31"/>
  <c r="BQ2043" i="31" s="1"/>
  <c r="BN2043" i="31"/>
  <c r="BU2042" i="31"/>
  <c r="BQ2042" i="31"/>
  <c r="BP2042" i="31"/>
  <c r="BN2042" i="31"/>
  <c r="BU2041" i="31"/>
  <c r="BQ2041" i="31"/>
  <c r="BP2041" i="31"/>
  <c r="BN2041" i="31"/>
  <c r="BU2040" i="31"/>
  <c r="BP2040" i="31"/>
  <c r="BQ2040" i="31" s="1"/>
  <c r="BN2040" i="31"/>
  <c r="BU2039" i="31"/>
  <c r="BQ2039" i="31"/>
  <c r="BP2039" i="31"/>
  <c r="BN2039" i="31"/>
  <c r="BU2038" i="31"/>
  <c r="BQ2038" i="31"/>
  <c r="BP2038" i="31"/>
  <c r="BN2038" i="31"/>
  <c r="BU2037" i="31"/>
  <c r="BP2037" i="31"/>
  <c r="BQ2037" i="31" s="1"/>
  <c r="BN2037" i="31"/>
  <c r="BU2036" i="31"/>
  <c r="BQ2036" i="31"/>
  <c r="BP2036" i="31"/>
  <c r="BN2036" i="31"/>
  <c r="BU2035" i="31"/>
  <c r="BQ2035" i="31"/>
  <c r="BP2035" i="31"/>
  <c r="BN2035" i="31"/>
  <c r="BU2034" i="31"/>
  <c r="BP2034" i="31"/>
  <c r="BQ2034" i="31" s="1"/>
  <c r="BN2034" i="31"/>
  <c r="BU2033" i="31"/>
  <c r="BQ2033" i="31"/>
  <c r="BP2033" i="31"/>
  <c r="BN2033" i="31"/>
  <c r="BU2032" i="31"/>
  <c r="BQ2032" i="31"/>
  <c r="BP2032" i="31"/>
  <c r="BN2032" i="31"/>
  <c r="BU2031" i="31"/>
  <c r="BP2031" i="31"/>
  <c r="BQ2031" i="31" s="1"/>
  <c r="BN2031" i="31"/>
  <c r="BU2030" i="31"/>
  <c r="BQ2030" i="31"/>
  <c r="BP2030" i="31"/>
  <c r="BN2030" i="31"/>
  <c r="BU2029" i="31"/>
  <c r="BQ2029" i="31"/>
  <c r="BP2029" i="31"/>
  <c r="BN2029" i="31"/>
  <c r="BU2028" i="31"/>
  <c r="BP2028" i="31"/>
  <c r="BQ2028" i="31" s="1"/>
  <c r="BN2028" i="31"/>
  <c r="BU2027" i="31"/>
  <c r="BQ2027" i="31"/>
  <c r="BP2027" i="31"/>
  <c r="BN2027" i="31"/>
  <c r="BU2026" i="31"/>
  <c r="BQ2026" i="31"/>
  <c r="BP2026" i="31"/>
  <c r="BN2026" i="31"/>
  <c r="BU2025" i="31"/>
  <c r="BP2025" i="31"/>
  <c r="BQ2025" i="31" s="1"/>
  <c r="BN2025" i="31"/>
  <c r="BU2024" i="31"/>
  <c r="BQ2024" i="31"/>
  <c r="BP2024" i="31"/>
  <c r="BN2024" i="31"/>
  <c r="BU2023" i="31"/>
  <c r="BQ2023" i="31"/>
  <c r="BP2023" i="31"/>
  <c r="BN2023" i="31"/>
  <c r="BU2022" i="31"/>
  <c r="BP2022" i="31"/>
  <c r="BQ2022" i="31" s="1"/>
  <c r="BN2022" i="31"/>
  <c r="BU2021" i="31"/>
  <c r="BQ2021" i="31"/>
  <c r="BP2021" i="31"/>
  <c r="BN2021" i="31"/>
  <c r="BU2020" i="31"/>
  <c r="BQ2020" i="31"/>
  <c r="BP2020" i="31"/>
  <c r="BN2020" i="31"/>
  <c r="BM2020" i="31"/>
  <c r="BL2020" i="31"/>
  <c r="BU2019" i="31"/>
  <c r="BP2019" i="31"/>
  <c r="BQ2019" i="31" s="1"/>
  <c r="BN2019" i="31"/>
  <c r="BM2019" i="31"/>
  <c r="BL2019" i="31"/>
  <c r="BU2018" i="31"/>
  <c r="BQ2018" i="31"/>
  <c r="BP2018" i="31"/>
  <c r="BN2018" i="31"/>
  <c r="BM2018" i="31"/>
  <c r="BL2018" i="31"/>
  <c r="BU2017" i="31"/>
  <c r="BP2017" i="31"/>
  <c r="BQ2017" i="31" s="1"/>
  <c r="BN2017" i="31"/>
  <c r="BM2017" i="31"/>
  <c r="BL2017" i="31"/>
  <c r="BU2016" i="31"/>
  <c r="BQ2016" i="31"/>
  <c r="BP2016" i="31"/>
  <c r="BN2016" i="31"/>
  <c r="BM2016" i="31"/>
  <c r="BL2016" i="31"/>
  <c r="BU2015" i="31"/>
  <c r="BP2015" i="31"/>
  <c r="BQ2015" i="31" s="1"/>
  <c r="BN2015" i="31"/>
  <c r="BM2015" i="31"/>
  <c r="BL2015" i="31"/>
  <c r="BU2014" i="31"/>
  <c r="BQ2014" i="31"/>
  <c r="BP2014" i="31"/>
  <c r="BN2014" i="31"/>
  <c r="BM2014" i="31"/>
  <c r="BL2014" i="31"/>
  <c r="BU2013" i="31"/>
  <c r="BP2013" i="31"/>
  <c r="BQ2013" i="31" s="1"/>
  <c r="BN2013" i="31"/>
  <c r="BM2013" i="31"/>
  <c r="BL2013" i="31"/>
  <c r="BU2012" i="31"/>
  <c r="BQ2012" i="31"/>
  <c r="BP2012" i="31"/>
  <c r="BN2012" i="31"/>
  <c r="BM2012" i="31"/>
  <c r="BL2012" i="31"/>
  <c r="BU2011" i="31"/>
  <c r="BP2011" i="31"/>
  <c r="BQ2011" i="31" s="1"/>
  <c r="BN2011" i="31"/>
  <c r="BM2011" i="31"/>
  <c r="BL2011" i="31"/>
  <c r="BU2010" i="31"/>
  <c r="BQ2010" i="31"/>
  <c r="BP2010" i="31"/>
  <c r="BN2010" i="31"/>
  <c r="BM2010" i="31"/>
  <c r="BL2010" i="31"/>
  <c r="BU2009" i="31"/>
  <c r="BP2009" i="31"/>
  <c r="BQ2009" i="31" s="1"/>
  <c r="BN2009" i="31"/>
  <c r="BM2009" i="31"/>
  <c r="BL2009" i="31"/>
  <c r="BU2008" i="31"/>
  <c r="BQ2008" i="31"/>
  <c r="BP2008" i="31"/>
  <c r="BN2008" i="31"/>
  <c r="BU2007" i="31"/>
  <c r="BQ2007" i="31"/>
  <c r="BP2007" i="31"/>
  <c r="BN2007" i="31"/>
  <c r="BU2006" i="31"/>
  <c r="BP2006" i="31"/>
  <c r="BQ2006" i="31" s="1"/>
  <c r="BN2006" i="31"/>
  <c r="BU2005" i="31"/>
  <c r="BQ2005" i="31"/>
  <c r="BP2005" i="31"/>
  <c r="BN2005" i="31"/>
  <c r="BU2004" i="31"/>
  <c r="BQ2004" i="31"/>
  <c r="BP2004" i="31"/>
  <c r="BN2004" i="31"/>
  <c r="BU2003" i="31"/>
  <c r="BP2003" i="31"/>
  <c r="BQ2003" i="31" s="1"/>
  <c r="BN2003" i="31"/>
  <c r="BU2002" i="31"/>
  <c r="BQ2002" i="31"/>
  <c r="BP2002" i="31"/>
  <c r="BN2002" i="31"/>
  <c r="BM2002" i="31"/>
  <c r="BL2002" i="31"/>
  <c r="BU2001" i="31"/>
  <c r="BP2001" i="31"/>
  <c r="BQ2001" i="31" s="1"/>
  <c r="BN2001" i="31"/>
  <c r="BM2001" i="31"/>
  <c r="BL2001" i="31"/>
  <c r="BU2000" i="31"/>
  <c r="BQ2000" i="31"/>
  <c r="BP2000" i="31"/>
  <c r="BN2000" i="31"/>
  <c r="BM2000" i="31"/>
  <c r="BL2000" i="31"/>
  <c r="BU1999" i="31"/>
  <c r="BP1999" i="31"/>
  <c r="BQ1999" i="31" s="1"/>
  <c r="BN1999" i="31"/>
  <c r="BU1998" i="31"/>
  <c r="BP1998" i="31"/>
  <c r="BQ1998" i="31" s="1"/>
  <c r="BN1998" i="31"/>
  <c r="BU1997" i="31"/>
  <c r="BP1997" i="31"/>
  <c r="BQ1997" i="31" s="1"/>
  <c r="BN1997" i="31"/>
  <c r="BU1996" i="31"/>
  <c r="BQ1996" i="31"/>
  <c r="BP1996" i="31"/>
  <c r="BN1996" i="31"/>
  <c r="BU1995" i="31"/>
  <c r="BP1995" i="31"/>
  <c r="BQ1995" i="31" s="1"/>
  <c r="BN1995" i="31"/>
  <c r="BU1994" i="31"/>
  <c r="BQ1994" i="31"/>
  <c r="BP1994" i="31"/>
  <c r="BN1994" i="31"/>
  <c r="BU1993" i="31"/>
  <c r="BP1993" i="31"/>
  <c r="BQ1993" i="31" s="1"/>
  <c r="BN1993" i="31"/>
  <c r="BU1992" i="31"/>
  <c r="BP1992" i="31"/>
  <c r="BQ1992" i="31" s="1"/>
  <c r="BN1992" i="31"/>
  <c r="BU1991" i="31"/>
  <c r="BP1991" i="31"/>
  <c r="BQ1991" i="31" s="1"/>
  <c r="BN1991" i="31"/>
  <c r="BU1990" i="31"/>
  <c r="BP1990" i="31"/>
  <c r="BQ1990" i="31" s="1"/>
  <c r="BN1990" i="31"/>
  <c r="BM1990" i="31"/>
  <c r="BL1990" i="31"/>
  <c r="BU1989" i="31"/>
  <c r="BP1989" i="31"/>
  <c r="BQ1989" i="31" s="1"/>
  <c r="BN1989" i="31"/>
  <c r="BM1989" i="31"/>
  <c r="BL1989" i="31"/>
  <c r="BU1988" i="31"/>
  <c r="BP1988" i="31"/>
  <c r="BQ1988" i="31" s="1"/>
  <c r="BN1988" i="31"/>
  <c r="BM1988" i="31"/>
  <c r="BL1988" i="31"/>
  <c r="BU1987" i="31"/>
  <c r="BP1987" i="31"/>
  <c r="BQ1987" i="31" s="1"/>
  <c r="BN1987" i="31"/>
  <c r="BU1986" i="31"/>
  <c r="BP1986" i="31"/>
  <c r="BQ1986" i="31" s="1"/>
  <c r="BN1986" i="31"/>
  <c r="BU1985" i="31"/>
  <c r="BP1985" i="31"/>
  <c r="BQ1985" i="31" s="1"/>
  <c r="BN1985" i="31"/>
  <c r="BU1984" i="31"/>
  <c r="BP1984" i="31"/>
  <c r="BQ1984" i="31" s="1"/>
  <c r="BN1984" i="31"/>
  <c r="BU1983" i="31"/>
  <c r="BP1983" i="31"/>
  <c r="BQ1983" i="31" s="1"/>
  <c r="BN1983" i="31"/>
  <c r="BU1982" i="31"/>
  <c r="BQ1982" i="31"/>
  <c r="BP1982" i="31"/>
  <c r="BN1982" i="31"/>
  <c r="BU1981" i="31"/>
  <c r="BP1981" i="31"/>
  <c r="BQ1981" i="31" s="1"/>
  <c r="BN1981" i="31"/>
  <c r="BU1980" i="31"/>
  <c r="BP1980" i="31"/>
  <c r="BQ1980" i="31" s="1"/>
  <c r="BN1980" i="31"/>
  <c r="BU1979" i="31"/>
  <c r="BP1979" i="31"/>
  <c r="BQ1979" i="31" s="1"/>
  <c r="BN1979" i="31"/>
  <c r="BU1978" i="31"/>
  <c r="BQ1978" i="31"/>
  <c r="BP1978" i="31"/>
  <c r="BN1978" i="31"/>
  <c r="BM1978" i="31"/>
  <c r="BL1978" i="31"/>
  <c r="BU1977" i="31"/>
  <c r="BP1977" i="31"/>
  <c r="BQ1977" i="31" s="1"/>
  <c r="BN1977" i="31"/>
  <c r="BM1977" i="31"/>
  <c r="BL1977" i="31"/>
  <c r="BU1976" i="31"/>
  <c r="BQ1976" i="31"/>
  <c r="BP1976" i="31"/>
  <c r="BN1976" i="31"/>
  <c r="BM1976" i="31"/>
  <c r="BL1976" i="31"/>
  <c r="BU1975" i="31"/>
  <c r="BP1975" i="31"/>
  <c r="BQ1975" i="31" s="1"/>
  <c r="BN1975" i="31"/>
  <c r="BU1974" i="31"/>
  <c r="BP1974" i="31"/>
  <c r="BQ1974" i="31" s="1"/>
  <c r="BN1974" i="31"/>
  <c r="BU1973" i="31"/>
  <c r="BP1973" i="31"/>
  <c r="BQ1973" i="31" s="1"/>
  <c r="BN1973" i="31"/>
  <c r="BU1972" i="31"/>
  <c r="BP1972" i="31"/>
  <c r="BQ1972" i="31" s="1"/>
  <c r="BN1972" i="31"/>
  <c r="BU1971" i="31"/>
  <c r="BP1971" i="31"/>
  <c r="BQ1971" i="31" s="1"/>
  <c r="BN1971" i="31"/>
  <c r="BU1970" i="31"/>
  <c r="BQ1970" i="31"/>
  <c r="BP1970" i="31"/>
  <c r="BN1970" i="31"/>
  <c r="BU1969" i="31"/>
  <c r="BP1969" i="31"/>
  <c r="BQ1969" i="31" s="1"/>
  <c r="BN1969" i="31"/>
  <c r="BU1968" i="31"/>
  <c r="BP1968" i="31"/>
  <c r="BQ1968" i="31" s="1"/>
  <c r="BN1968" i="31"/>
  <c r="BU1967" i="31"/>
  <c r="BP1967" i="31"/>
  <c r="BQ1967" i="31" s="1"/>
  <c r="BN1967" i="31"/>
  <c r="BU1966" i="31"/>
  <c r="BQ1966" i="31"/>
  <c r="BP1966" i="31"/>
  <c r="BN1966" i="31"/>
  <c r="BU1965" i="31"/>
  <c r="BP1965" i="31"/>
  <c r="BQ1965" i="31" s="1"/>
  <c r="BN1965" i="31"/>
  <c r="BU1964" i="31"/>
  <c r="BP1964" i="31"/>
  <c r="BQ1964" i="31" s="1"/>
  <c r="BN1964" i="31"/>
  <c r="BU1963" i="31"/>
  <c r="BQ1963" i="31"/>
  <c r="BP1963" i="31"/>
  <c r="BN1963" i="31"/>
  <c r="BU1962" i="31"/>
  <c r="BP1962" i="31"/>
  <c r="BQ1962" i="31" s="1"/>
  <c r="BN1962" i="31"/>
  <c r="BU1961" i="31"/>
  <c r="BP1961" i="31"/>
  <c r="BQ1961" i="31" s="1"/>
  <c r="BN1961" i="31"/>
  <c r="BU1960" i="31"/>
  <c r="BQ1960" i="31"/>
  <c r="BP1960" i="31"/>
  <c r="BN1960" i="31"/>
  <c r="BU1959" i="31"/>
  <c r="BP1959" i="31"/>
  <c r="BQ1959" i="31" s="1"/>
  <c r="BN1959" i="31"/>
  <c r="BU1958" i="31"/>
  <c r="BQ1958" i="31"/>
  <c r="BP1958" i="31"/>
  <c r="BN1958" i="31"/>
  <c r="BU1957" i="31"/>
  <c r="BQ1957" i="31"/>
  <c r="BP1957" i="31"/>
  <c r="BN1957" i="31"/>
  <c r="BU1956" i="31"/>
  <c r="BP1956" i="31"/>
  <c r="BQ1956" i="31" s="1"/>
  <c r="BN1956" i="31"/>
  <c r="BU1955" i="31"/>
  <c r="BP1955" i="31"/>
  <c r="BQ1955" i="31" s="1"/>
  <c r="BN1955" i="31"/>
  <c r="BU1954" i="31"/>
  <c r="BP1954" i="31"/>
  <c r="BQ1954" i="31" s="1"/>
  <c r="BN1954" i="31"/>
  <c r="BU1953" i="31"/>
  <c r="BP1953" i="31"/>
  <c r="BQ1953" i="31" s="1"/>
  <c r="BN1953" i="31"/>
  <c r="BU1952" i="31"/>
  <c r="BP1952" i="31"/>
  <c r="BQ1952" i="31" s="1"/>
  <c r="BN1952" i="31"/>
  <c r="BU1951" i="31"/>
  <c r="BQ1951" i="31"/>
  <c r="BP1951" i="31"/>
  <c r="BN1951" i="31"/>
  <c r="BM1951" i="31"/>
  <c r="BL1951" i="31"/>
  <c r="BU1950" i="31"/>
  <c r="BP1950" i="31"/>
  <c r="BQ1950" i="31" s="1"/>
  <c r="BN1950" i="31"/>
  <c r="BM1950" i="31"/>
  <c r="BL1950" i="31"/>
  <c r="BU1949" i="31"/>
  <c r="BP1949" i="31"/>
  <c r="BQ1949" i="31" s="1"/>
  <c r="BN1949" i="31"/>
  <c r="BM1949" i="31"/>
  <c r="BL1949" i="31"/>
  <c r="BU1948" i="31"/>
  <c r="BP1948" i="31"/>
  <c r="BQ1948" i="31" s="1"/>
  <c r="BN1948" i="31"/>
  <c r="BM1948" i="31"/>
  <c r="BL1948" i="31"/>
  <c r="BU1947" i="31"/>
  <c r="BQ1947" i="31"/>
  <c r="BP1947" i="31"/>
  <c r="BN1947" i="31"/>
  <c r="BM1947" i="31"/>
  <c r="BL1947" i="31"/>
  <c r="BU1946" i="31"/>
  <c r="BP1946" i="31"/>
  <c r="BQ1946" i="31" s="1"/>
  <c r="BN1946" i="31"/>
  <c r="BM1946" i="31"/>
  <c r="BL1946" i="31"/>
  <c r="BU1945" i="31"/>
  <c r="BP1945" i="31"/>
  <c r="BQ1945" i="31" s="1"/>
  <c r="BN1945" i="31"/>
  <c r="BM1945" i="31"/>
  <c r="BL1945" i="31"/>
  <c r="BU1944" i="31"/>
  <c r="BP1944" i="31"/>
  <c r="BQ1944" i="31" s="1"/>
  <c r="BN1944" i="31"/>
  <c r="BM1944" i="31"/>
  <c r="BL1944" i="31"/>
  <c r="BU1943" i="31"/>
  <c r="BP1943" i="31"/>
  <c r="BQ1943" i="31" s="1"/>
  <c r="BN1943" i="31"/>
  <c r="BM1943" i="31"/>
  <c r="BL1943" i="31"/>
  <c r="BU1942" i="31"/>
  <c r="BP1942" i="31"/>
  <c r="BQ1942" i="31" s="1"/>
  <c r="BN1942" i="31"/>
  <c r="BM1942" i="31"/>
  <c r="BL1942" i="31"/>
  <c r="BU1941" i="31"/>
  <c r="BP1941" i="31"/>
  <c r="BQ1941" i="31" s="1"/>
  <c r="BN1941" i="31"/>
  <c r="BM1941" i="31"/>
  <c r="BL1941" i="31"/>
  <c r="BU1940" i="31"/>
  <c r="BP1940" i="31"/>
  <c r="BQ1940" i="31" s="1"/>
  <c r="BN1940" i="31"/>
  <c r="BM1940" i="31"/>
  <c r="BL1940" i="31"/>
  <c r="BU1939" i="31"/>
  <c r="BP1939" i="31"/>
  <c r="BQ1939" i="31" s="1"/>
  <c r="BN1939" i="31"/>
  <c r="BU1938" i="31"/>
  <c r="BP1938" i="31"/>
  <c r="BQ1938" i="31" s="1"/>
  <c r="BN1938" i="31"/>
  <c r="BU1937" i="31"/>
  <c r="BP1937" i="31"/>
  <c r="BQ1937" i="31" s="1"/>
  <c r="BN1937" i="31"/>
  <c r="BU1936" i="31"/>
  <c r="BQ1936" i="31"/>
  <c r="BP1936" i="31"/>
  <c r="BN1936" i="31"/>
  <c r="BM1936" i="31"/>
  <c r="BL1936" i="31"/>
  <c r="BU1935" i="31"/>
  <c r="BQ1935" i="31"/>
  <c r="BP1935" i="31"/>
  <c r="BN1935" i="31"/>
  <c r="BM1935" i="31"/>
  <c r="BL1935" i="31"/>
  <c r="BU1934" i="31"/>
  <c r="BQ1934" i="31"/>
  <c r="BP1934" i="31"/>
  <c r="BN1934" i="31"/>
  <c r="BM1934" i="31"/>
  <c r="BL1934" i="31"/>
  <c r="BU1933" i="31"/>
  <c r="BQ1933" i="31"/>
  <c r="BP1933" i="31"/>
  <c r="BN1933" i="31"/>
  <c r="BM1933" i="31"/>
  <c r="BL1933" i="31"/>
  <c r="BU1932" i="31"/>
  <c r="BQ1932" i="31"/>
  <c r="BP1932" i="31"/>
  <c r="BN1932" i="31"/>
  <c r="BM1932" i="31"/>
  <c r="BL1932" i="31"/>
  <c r="BU1931" i="31"/>
  <c r="BQ1931" i="31"/>
  <c r="BP1931" i="31"/>
  <c r="BN1931" i="31"/>
  <c r="BM1931" i="31"/>
  <c r="BL1931" i="31"/>
  <c r="BU1930" i="31"/>
  <c r="BQ1930" i="31"/>
  <c r="BP1930" i="31"/>
  <c r="BN1930" i="31"/>
  <c r="BM1930" i="31"/>
  <c r="BL1930" i="31"/>
  <c r="BU1929" i="31"/>
  <c r="BQ1929" i="31"/>
  <c r="BP1929" i="31"/>
  <c r="BN1929" i="31"/>
  <c r="BM1929" i="31"/>
  <c r="BL1929" i="31"/>
  <c r="BU1928" i="31"/>
  <c r="BQ1928" i="31"/>
  <c r="BP1928" i="31"/>
  <c r="BN1928" i="31"/>
  <c r="BM1928" i="31"/>
  <c r="BL1928" i="31"/>
  <c r="BU1927" i="31"/>
  <c r="BQ1927" i="31"/>
  <c r="BP1927" i="31"/>
  <c r="BN1927" i="31"/>
  <c r="BU1926" i="31"/>
  <c r="BP1926" i="31"/>
  <c r="BQ1926" i="31" s="1"/>
  <c r="BN1926" i="31"/>
  <c r="BU1925" i="31"/>
  <c r="BP1925" i="31"/>
  <c r="BQ1925" i="31" s="1"/>
  <c r="BN1925" i="31"/>
  <c r="BU1924" i="31"/>
  <c r="BQ1924" i="31"/>
  <c r="BP1924" i="31"/>
  <c r="BN1924" i="31"/>
  <c r="BU1923" i="31"/>
  <c r="BP1923" i="31"/>
  <c r="BQ1923" i="31" s="1"/>
  <c r="BN1923" i="31"/>
  <c r="BU1922" i="31"/>
  <c r="BP1922" i="31"/>
  <c r="BQ1922" i="31" s="1"/>
  <c r="BN1922" i="31"/>
  <c r="BU1921" i="31"/>
  <c r="BQ1921" i="31"/>
  <c r="BP1921" i="31"/>
  <c r="BN1921" i="31"/>
  <c r="BU1920" i="31"/>
  <c r="BP1920" i="31"/>
  <c r="BQ1920" i="31" s="1"/>
  <c r="BN1920" i="31"/>
  <c r="BU1919" i="31"/>
  <c r="BP1919" i="31"/>
  <c r="BQ1919" i="31" s="1"/>
  <c r="BN1919" i="31"/>
  <c r="BU1918" i="31"/>
  <c r="BQ1918" i="31"/>
  <c r="BP1918" i="31"/>
  <c r="BN1918" i="31"/>
  <c r="BU1917" i="31"/>
  <c r="BQ1917" i="31"/>
  <c r="BP1917" i="31"/>
  <c r="BN1917" i="31"/>
  <c r="BU1916" i="31"/>
  <c r="BP1916" i="31"/>
  <c r="BQ1916" i="31" s="1"/>
  <c r="BN1916" i="31"/>
  <c r="BU1915" i="31"/>
  <c r="BQ1915" i="31"/>
  <c r="BP1915" i="31"/>
  <c r="BN1915" i="31"/>
  <c r="BU1914" i="31"/>
  <c r="BP1914" i="31"/>
  <c r="BQ1914" i="31" s="1"/>
  <c r="BN1914" i="31"/>
  <c r="BU1913" i="31"/>
  <c r="BP1913" i="31"/>
  <c r="BQ1913" i="31" s="1"/>
  <c r="BN1913" i="31"/>
  <c r="BU1912" i="31"/>
  <c r="BQ1912" i="31"/>
  <c r="BP1912" i="31"/>
  <c r="BN1912" i="31"/>
  <c r="BU1911" i="31"/>
  <c r="BP1911" i="31"/>
  <c r="BQ1911" i="31" s="1"/>
  <c r="BN1911" i="31"/>
  <c r="BU1910" i="31"/>
  <c r="BP1910" i="31"/>
  <c r="BQ1910" i="31" s="1"/>
  <c r="BN1910" i="31"/>
  <c r="BU1909" i="31"/>
  <c r="BQ1909" i="31"/>
  <c r="BP1909" i="31"/>
  <c r="BN1909" i="31"/>
  <c r="BU1908" i="31"/>
  <c r="BQ1908" i="31"/>
  <c r="BP1908" i="31"/>
  <c r="BN1908" i="31"/>
  <c r="BU1907" i="31"/>
  <c r="BP1907" i="31"/>
  <c r="BQ1907" i="31" s="1"/>
  <c r="BN1907" i="31"/>
  <c r="BU1906" i="31"/>
  <c r="BQ1906" i="31"/>
  <c r="BP1906" i="31"/>
  <c r="BN1906" i="31"/>
  <c r="BU1905" i="31"/>
  <c r="BP1905" i="31"/>
  <c r="BQ1905" i="31" s="1"/>
  <c r="BN1905" i="31"/>
  <c r="BU1904" i="31"/>
  <c r="BP1904" i="31"/>
  <c r="BQ1904" i="31" s="1"/>
  <c r="BN1904" i="31"/>
  <c r="BU1903" i="31"/>
  <c r="BQ1903" i="31"/>
  <c r="BP1903" i="31"/>
  <c r="BN1903" i="31"/>
  <c r="BU1902" i="31"/>
  <c r="BP1902" i="31"/>
  <c r="BQ1902" i="31" s="1"/>
  <c r="BN1902" i="31"/>
  <c r="BU1901" i="31"/>
  <c r="BP1901" i="31"/>
  <c r="BQ1901" i="31" s="1"/>
  <c r="BN1901" i="31"/>
  <c r="BU1900" i="31"/>
  <c r="BQ1900" i="31"/>
  <c r="BP1900" i="31"/>
  <c r="BN1900" i="31"/>
  <c r="BU1899" i="31"/>
  <c r="BP1899" i="31"/>
  <c r="BQ1899" i="31" s="1"/>
  <c r="BN1899" i="31"/>
  <c r="BU1898" i="31"/>
  <c r="BP1898" i="31"/>
  <c r="BQ1898" i="31" s="1"/>
  <c r="BN1898" i="31"/>
  <c r="BU1897" i="31"/>
  <c r="BQ1897" i="31"/>
  <c r="BP1897" i="31"/>
  <c r="BN1897" i="31"/>
  <c r="BM1897" i="31"/>
  <c r="BL1897" i="31"/>
  <c r="BU1896" i="31"/>
  <c r="BQ1896" i="31"/>
  <c r="BP1896" i="31"/>
  <c r="BN1896" i="31"/>
  <c r="BM1896" i="31"/>
  <c r="BL1896" i="31"/>
  <c r="BU1895" i="31"/>
  <c r="BQ1895" i="31"/>
  <c r="BP1895" i="31"/>
  <c r="BN1895" i="31"/>
  <c r="BM1895" i="31"/>
  <c r="BL1895" i="31"/>
  <c r="BU1894" i="31"/>
  <c r="BQ1894" i="31"/>
  <c r="BP1894" i="31"/>
  <c r="BN1894" i="31"/>
  <c r="BU1893" i="31"/>
  <c r="BP1893" i="31"/>
  <c r="BQ1893" i="31" s="1"/>
  <c r="BN1893" i="31"/>
  <c r="BU1892" i="31"/>
  <c r="BP1892" i="31"/>
  <c r="BQ1892" i="31" s="1"/>
  <c r="BN1892" i="31"/>
  <c r="BU1891" i="31"/>
  <c r="BQ1891" i="31"/>
  <c r="BP1891" i="31"/>
  <c r="BN1891" i="31"/>
  <c r="BU1890" i="31"/>
  <c r="BP1890" i="31"/>
  <c r="BQ1890" i="31" s="1"/>
  <c r="BN1890" i="31"/>
  <c r="BU1889" i="31"/>
  <c r="BQ1889" i="31"/>
  <c r="BP1889" i="31"/>
  <c r="BN1889" i="31"/>
  <c r="BU1888" i="31"/>
  <c r="BQ1888" i="31"/>
  <c r="BP1888" i="31"/>
  <c r="BN1888" i="31"/>
  <c r="BU1887" i="31"/>
  <c r="BP1887" i="31"/>
  <c r="BQ1887" i="31" s="1"/>
  <c r="BN1887" i="31"/>
  <c r="BU1886" i="31"/>
  <c r="BQ1886" i="31"/>
  <c r="BP1886" i="31"/>
  <c r="BN1886" i="31"/>
  <c r="BU1885" i="31"/>
  <c r="BP1885" i="31"/>
  <c r="BQ1885" i="31" s="1"/>
  <c r="BN1885" i="31"/>
  <c r="BU1884" i="31"/>
  <c r="BP1884" i="31"/>
  <c r="BQ1884" i="31" s="1"/>
  <c r="BN1884" i="31"/>
  <c r="BU1883" i="31"/>
  <c r="BP1883" i="31"/>
  <c r="BQ1883" i="31" s="1"/>
  <c r="BN1883" i="31"/>
  <c r="BU1882" i="31"/>
  <c r="BP1882" i="31"/>
  <c r="BQ1882" i="31" s="1"/>
  <c r="BN1882" i="31"/>
  <c r="BU1881" i="31"/>
  <c r="BP1881" i="31"/>
  <c r="BQ1881" i="31" s="1"/>
  <c r="BN1881" i="31"/>
  <c r="BU1880" i="31"/>
  <c r="BP1880" i="31"/>
  <c r="BQ1880" i="31" s="1"/>
  <c r="BN1880" i="31"/>
  <c r="BU1879" i="31"/>
  <c r="BP1879" i="31"/>
  <c r="BQ1879" i="31" s="1"/>
  <c r="BN1879" i="31"/>
  <c r="BU1878" i="31"/>
  <c r="BP1878" i="31"/>
  <c r="BQ1878" i="31" s="1"/>
  <c r="BN1878" i="31"/>
  <c r="BU1877" i="31"/>
  <c r="BQ1877" i="31"/>
  <c r="BP1877" i="31"/>
  <c r="BN1877" i="31"/>
  <c r="BU1876" i="31"/>
  <c r="BQ1876" i="31"/>
  <c r="BP1876" i="31"/>
  <c r="BN1876" i="31"/>
  <c r="BU1875" i="31"/>
  <c r="BP1875" i="31"/>
  <c r="BQ1875" i="31" s="1"/>
  <c r="BN1875" i="31"/>
  <c r="BU1874" i="31"/>
  <c r="BP1874" i="31"/>
  <c r="BQ1874" i="31" s="1"/>
  <c r="BN1874" i="31"/>
  <c r="BU1873" i="31"/>
  <c r="BP1873" i="31"/>
  <c r="BQ1873" i="31" s="1"/>
  <c r="BN1873" i="31"/>
  <c r="BU1872" i="31"/>
  <c r="BP1872" i="31"/>
  <c r="BQ1872" i="31" s="1"/>
  <c r="BN1872" i="31"/>
  <c r="BU1871" i="31"/>
  <c r="BQ1871" i="31"/>
  <c r="BP1871" i="31"/>
  <c r="BN1871" i="31"/>
  <c r="BU1870" i="31"/>
  <c r="BP1870" i="31"/>
  <c r="BQ1870" i="31" s="1"/>
  <c r="BN1870" i="31"/>
  <c r="BU1869" i="31"/>
  <c r="BP1869" i="31"/>
  <c r="BQ1869" i="31" s="1"/>
  <c r="BN1869" i="31"/>
  <c r="BU1868" i="31"/>
  <c r="BQ1868" i="31"/>
  <c r="BP1868" i="31"/>
  <c r="BN1868" i="31"/>
  <c r="BU1867" i="31"/>
  <c r="BQ1867" i="31"/>
  <c r="BP1867" i="31"/>
  <c r="BN1867" i="31"/>
  <c r="BU1866" i="31"/>
  <c r="BP1866" i="31"/>
  <c r="BQ1866" i="31" s="1"/>
  <c r="BN1866" i="31"/>
  <c r="BU1865" i="31"/>
  <c r="BP1865" i="31"/>
  <c r="BQ1865" i="31" s="1"/>
  <c r="BN1865" i="31"/>
  <c r="BU1864" i="31"/>
  <c r="BP1864" i="31"/>
  <c r="BQ1864" i="31" s="1"/>
  <c r="BN1864" i="31"/>
  <c r="BU1863" i="31"/>
  <c r="BP1863" i="31"/>
  <c r="BQ1863" i="31" s="1"/>
  <c r="BN1863" i="31"/>
  <c r="BU1862" i="31"/>
  <c r="BQ1862" i="31"/>
  <c r="BP1862" i="31"/>
  <c r="BN1862" i="31"/>
  <c r="BU1861" i="31"/>
  <c r="BQ1861" i="31"/>
  <c r="BP1861" i="31"/>
  <c r="BN1861" i="31"/>
  <c r="BU1860" i="31"/>
  <c r="BP1860" i="31"/>
  <c r="BQ1860" i="31" s="1"/>
  <c r="BN1860" i="31"/>
  <c r="BU1859" i="31"/>
  <c r="BP1859" i="31"/>
  <c r="BQ1859" i="31" s="1"/>
  <c r="BN1859" i="31"/>
  <c r="BU1858" i="31"/>
  <c r="BP1858" i="31"/>
  <c r="BQ1858" i="31" s="1"/>
  <c r="BN1858" i="31"/>
  <c r="BM1858" i="31"/>
  <c r="BL1858" i="31"/>
  <c r="BU1857" i="31"/>
  <c r="BQ1857" i="31"/>
  <c r="BP1857" i="31"/>
  <c r="BN1857" i="31"/>
  <c r="BM1857" i="31"/>
  <c r="BL1857" i="31"/>
  <c r="BU1856" i="31"/>
  <c r="BP1856" i="31"/>
  <c r="BQ1856" i="31" s="1"/>
  <c r="BN1856" i="31"/>
  <c r="BM1856" i="31"/>
  <c r="BL1856" i="31"/>
  <c r="BU1855" i="31"/>
  <c r="BQ1855" i="31"/>
  <c r="BP1855" i="31"/>
  <c r="BN1855" i="31"/>
  <c r="BU1854" i="31"/>
  <c r="BQ1854" i="31"/>
  <c r="BP1854" i="31"/>
  <c r="BN1854" i="31"/>
  <c r="BU1853" i="31"/>
  <c r="BQ1853" i="31"/>
  <c r="BP1853" i="31"/>
  <c r="BN1853" i="31"/>
  <c r="BU1852" i="31"/>
  <c r="BQ1852" i="31"/>
  <c r="BP1852" i="31"/>
  <c r="BN1852" i="31"/>
  <c r="BU1851" i="31"/>
  <c r="BQ1851" i="31"/>
  <c r="BP1851" i="31"/>
  <c r="BN1851" i="31"/>
  <c r="BU1850" i="31"/>
  <c r="BQ1850" i="31"/>
  <c r="BP1850" i="31"/>
  <c r="BN1850" i="31"/>
  <c r="BU1849" i="31"/>
  <c r="BQ1849" i="31"/>
  <c r="BP1849" i="31"/>
  <c r="BN1849" i="31"/>
  <c r="BU1848" i="31"/>
  <c r="BQ1848" i="31"/>
  <c r="BP1848" i="31"/>
  <c r="BN1848" i="31"/>
  <c r="BU1847" i="31"/>
  <c r="BQ1847" i="31"/>
  <c r="BP1847" i="31"/>
  <c r="BN1847" i="31"/>
  <c r="BU1846" i="31"/>
  <c r="BQ1846" i="31"/>
  <c r="BP1846" i="31"/>
  <c r="BN1846" i="31"/>
  <c r="BU1845" i="31"/>
  <c r="BQ1845" i="31"/>
  <c r="BP1845" i="31"/>
  <c r="BN1845" i="31"/>
  <c r="BU1844" i="31"/>
  <c r="BQ1844" i="31"/>
  <c r="BP1844" i="31"/>
  <c r="BN1844" i="31"/>
  <c r="BU1843" i="31"/>
  <c r="BQ1843" i="31"/>
  <c r="BP1843" i="31"/>
  <c r="BN1843" i="31"/>
  <c r="BU1842" i="31"/>
  <c r="BQ1842" i="31"/>
  <c r="BP1842" i="31"/>
  <c r="BN1842" i="31"/>
  <c r="BU1841" i="31"/>
  <c r="BQ1841" i="31"/>
  <c r="BP1841" i="31"/>
  <c r="BN1841" i="31"/>
  <c r="BU1840" i="31"/>
  <c r="BQ1840" i="31"/>
  <c r="BP1840" i="31"/>
  <c r="BN1840" i="31"/>
  <c r="BU1839" i="31"/>
  <c r="BQ1839" i="31"/>
  <c r="BP1839" i="31"/>
  <c r="BN1839" i="31"/>
  <c r="BU1838" i="31"/>
  <c r="BQ1838" i="31"/>
  <c r="BP1838" i="31"/>
  <c r="BN1838" i="31"/>
  <c r="BU1837" i="31"/>
  <c r="BQ1837" i="31"/>
  <c r="BP1837" i="31"/>
  <c r="BN1837" i="31"/>
  <c r="BU1836" i="31"/>
  <c r="BQ1836" i="31"/>
  <c r="BP1836" i="31"/>
  <c r="BN1836" i="31"/>
  <c r="BU1835" i="31"/>
  <c r="BQ1835" i="31"/>
  <c r="BP1835" i="31"/>
  <c r="BN1835" i="31"/>
  <c r="BU1834" i="31"/>
  <c r="BQ1834" i="31"/>
  <c r="BP1834" i="31"/>
  <c r="BN1834" i="31"/>
  <c r="BU1833" i="31"/>
  <c r="BQ1833" i="31"/>
  <c r="BP1833" i="31"/>
  <c r="BN1833" i="31"/>
  <c r="BU1832" i="31"/>
  <c r="BQ1832" i="31"/>
  <c r="BP1832" i="31"/>
  <c r="BN1832" i="31"/>
  <c r="BU1831" i="31"/>
  <c r="BQ1831" i="31"/>
  <c r="BP1831" i="31"/>
  <c r="BN1831" i="31"/>
  <c r="BU1830" i="31"/>
  <c r="BQ1830" i="31"/>
  <c r="BP1830" i="31"/>
  <c r="BN1830" i="31"/>
  <c r="BU1829" i="31"/>
  <c r="BQ1829" i="31"/>
  <c r="BP1829" i="31"/>
  <c r="BN1829" i="31"/>
  <c r="BU1828" i="31"/>
  <c r="BQ1828" i="31"/>
  <c r="BP1828" i="31"/>
  <c r="BN1828" i="31"/>
  <c r="BU1827" i="31"/>
  <c r="BQ1827" i="31"/>
  <c r="BP1827" i="31"/>
  <c r="BN1827" i="31"/>
  <c r="BU1826" i="31"/>
  <c r="BQ1826" i="31"/>
  <c r="BP1826" i="31"/>
  <c r="BN1826" i="31"/>
  <c r="BU1825" i="31"/>
  <c r="BQ1825" i="31"/>
  <c r="BP1825" i="31"/>
  <c r="BN1825" i="31"/>
  <c r="BU1824" i="31"/>
  <c r="BQ1824" i="31"/>
  <c r="BP1824" i="31"/>
  <c r="BN1824" i="31"/>
  <c r="BU1823" i="31"/>
  <c r="BQ1823" i="31"/>
  <c r="BP1823" i="31"/>
  <c r="BN1823" i="31"/>
  <c r="BU1822" i="31"/>
  <c r="BQ1822" i="31"/>
  <c r="BP1822" i="31"/>
  <c r="BN1822" i="31"/>
  <c r="BU1821" i="31"/>
  <c r="BQ1821" i="31"/>
  <c r="BP1821" i="31"/>
  <c r="BN1821" i="31"/>
  <c r="BU1820" i="31"/>
  <c r="BQ1820" i="31"/>
  <c r="BP1820" i="31"/>
  <c r="BN1820" i="31"/>
  <c r="BU1819" i="31"/>
  <c r="BQ1819" i="31"/>
  <c r="BP1819" i="31"/>
  <c r="BN1819" i="31"/>
  <c r="BU1818" i="31"/>
  <c r="BQ1818" i="31"/>
  <c r="BP1818" i="31"/>
  <c r="BN1818" i="31"/>
  <c r="BU1817" i="31"/>
  <c r="BQ1817" i="31"/>
  <c r="BP1817" i="31"/>
  <c r="BN1817" i="31"/>
  <c r="BU1816" i="31"/>
  <c r="BQ1816" i="31"/>
  <c r="BP1816" i="31"/>
  <c r="BN1816" i="31"/>
  <c r="BU1815" i="31"/>
  <c r="BQ1815" i="31"/>
  <c r="BP1815" i="31"/>
  <c r="BN1815" i="31"/>
  <c r="BU1814" i="31"/>
  <c r="BQ1814" i="31"/>
  <c r="BP1814" i="31"/>
  <c r="BN1814" i="31"/>
  <c r="BU1813" i="31"/>
  <c r="BQ1813" i="31"/>
  <c r="BP1813" i="31"/>
  <c r="BN1813" i="31"/>
  <c r="BU1812" i="31"/>
  <c r="BQ1812" i="31"/>
  <c r="BP1812" i="31"/>
  <c r="BN1812" i="31"/>
  <c r="BU1811" i="31"/>
  <c r="BQ1811" i="31"/>
  <c r="BP1811" i="31"/>
  <c r="BN1811" i="31"/>
  <c r="BU1810" i="31"/>
  <c r="BQ1810" i="31"/>
  <c r="BP1810" i="31"/>
  <c r="BN1810" i="31"/>
  <c r="BU1809" i="31"/>
  <c r="BQ1809" i="31"/>
  <c r="BP1809" i="31"/>
  <c r="BN1809" i="31"/>
  <c r="BU1808" i="31"/>
  <c r="BQ1808" i="31"/>
  <c r="BP1808" i="31"/>
  <c r="BN1808" i="31"/>
  <c r="BU1807" i="31"/>
  <c r="BQ1807" i="31"/>
  <c r="BP1807" i="31"/>
  <c r="BN1807" i="31"/>
  <c r="BU1806" i="31"/>
  <c r="BQ1806" i="31"/>
  <c r="BP1806" i="31"/>
  <c r="BN1806" i="31"/>
  <c r="BU1805" i="31"/>
  <c r="BQ1805" i="31"/>
  <c r="BP1805" i="31"/>
  <c r="BN1805" i="31"/>
  <c r="BU1804" i="31"/>
  <c r="BQ1804" i="31"/>
  <c r="BP1804" i="31"/>
  <c r="BN1804" i="31"/>
  <c r="BM1804" i="31"/>
  <c r="BL1804" i="31"/>
  <c r="BU1803" i="31"/>
  <c r="BP1803" i="31"/>
  <c r="BQ1803" i="31" s="1"/>
  <c r="BN1803" i="31"/>
  <c r="BM1803" i="31"/>
  <c r="BL1803" i="31"/>
  <c r="BU1802" i="31"/>
  <c r="BQ1802" i="31"/>
  <c r="BP1802" i="31"/>
  <c r="BN1802" i="31"/>
  <c r="BM1802" i="31"/>
  <c r="BL1802" i="31"/>
  <c r="BU1801" i="31"/>
  <c r="BP1801" i="31"/>
  <c r="BQ1801" i="31" s="1"/>
  <c r="BN1801" i="31"/>
  <c r="BM1801" i="31"/>
  <c r="BL1801" i="31"/>
  <c r="BU1800" i="31"/>
  <c r="BQ1800" i="31"/>
  <c r="BP1800" i="31"/>
  <c r="BN1800" i="31"/>
  <c r="BM1800" i="31"/>
  <c r="BL1800" i="31"/>
  <c r="BU1799" i="31"/>
  <c r="BP1799" i="31"/>
  <c r="BQ1799" i="31" s="1"/>
  <c r="BN1799" i="31"/>
  <c r="BM1799" i="31"/>
  <c r="BL1799" i="31"/>
  <c r="BU1798" i="31"/>
  <c r="BQ1798" i="31"/>
  <c r="BP1798" i="31"/>
  <c r="BN1798" i="31"/>
  <c r="BM1798" i="31"/>
  <c r="BL1798" i="31"/>
  <c r="BU1797" i="31"/>
  <c r="BP1797" i="31"/>
  <c r="BQ1797" i="31" s="1"/>
  <c r="BN1797" i="31"/>
  <c r="BM1797" i="31"/>
  <c r="BL1797" i="31"/>
  <c r="BU1796" i="31"/>
  <c r="BQ1796" i="31"/>
  <c r="BP1796" i="31"/>
  <c r="BN1796" i="31"/>
  <c r="BM1796" i="31"/>
  <c r="BL1796" i="31"/>
  <c r="BU1795" i="31"/>
  <c r="BP1795" i="31"/>
  <c r="BQ1795" i="31" s="1"/>
  <c r="BN1795" i="31"/>
  <c r="BM1795" i="31"/>
  <c r="BL1795" i="31"/>
  <c r="BU1794" i="31"/>
  <c r="BQ1794" i="31"/>
  <c r="BP1794" i="31"/>
  <c r="BN1794" i="31"/>
  <c r="BM1794" i="31"/>
  <c r="BL1794" i="31"/>
  <c r="BU1793" i="31"/>
  <c r="BP1793" i="31"/>
  <c r="BQ1793" i="31" s="1"/>
  <c r="BN1793" i="31"/>
  <c r="BM1793" i="31"/>
  <c r="BL1793" i="31"/>
  <c r="BU1792" i="31"/>
  <c r="BQ1792" i="31"/>
  <c r="BP1792" i="31"/>
  <c r="BN1792" i="31"/>
  <c r="BM1792" i="31"/>
  <c r="BL1792" i="31"/>
  <c r="BU1791" i="31"/>
  <c r="BP1791" i="31"/>
  <c r="BQ1791" i="31" s="1"/>
  <c r="BN1791" i="31"/>
  <c r="BM1791" i="31"/>
  <c r="BL1791" i="31"/>
  <c r="BU1790" i="31"/>
  <c r="BQ1790" i="31"/>
  <c r="BP1790" i="31"/>
  <c r="BN1790" i="31"/>
  <c r="BU1789" i="31"/>
  <c r="BQ1789" i="31"/>
  <c r="BP1789" i="31"/>
  <c r="BN1789" i="31"/>
  <c r="BU1788" i="31"/>
  <c r="BQ1788" i="31"/>
  <c r="BP1788" i="31"/>
  <c r="BN1788" i="31"/>
  <c r="BU1787" i="31"/>
  <c r="BQ1787" i="31"/>
  <c r="BP1787" i="31"/>
  <c r="BN1787" i="31"/>
  <c r="BU1786" i="31"/>
  <c r="BQ1786" i="31"/>
  <c r="BP1786" i="31"/>
  <c r="BN1786" i="31"/>
  <c r="BU1785" i="31"/>
  <c r="BQ1785" i="31"/>
  <c r="BP1785" i="31"/>
  <c r="BN1785" i="31"/>
  <c r="BU1784" i="31"/>
  <c r="BQ1784" i="31"/>
  <c r="BP1784" i="31"/>
  <c r="BN1784" i="31"/>
  <c r="BU1783" i="31"/>
  <c r="BQ1783" i="31"/>
  <c r="BP1783" i="31"/>
  <c r="BN1783" i="31"/>
  <c r="BU1782" i="31"/>
  <c r="BQ1782" i="31"/>
  <c r="BP1782" i="31"/>
  <c r="BN1782" i="31"/>
  <c r="BU1781" i="31"/>
  <c r="BQ1781" i="31"/>
  <c r="BP1781" i="31"/>
  <c r="BN1781" i="31"/>
  <c r="BU1780" i="31"/>
  <c r="BQ1780" i="31"/>
  <c r="BP1780" i="31"/>
  <c r="BN1780" i="31"/>
  <c r="BU1779" i="31"/>
  <c r="BQ1779" i="31"/>
  <c r="BP1779" i="31"/>
  <c r="BN1779" i="31"/>
  <c r="BU1778" i="31"/>
  <c r="BQ1778" i="31"/>
  <c r="BP1778" i="31"/>
  <c r="BN1778" i="31"/>
  <c r="BU1777" i="31"/>
  <c r="BQ1777" i="31"/>
  <c r="BP1777" i="31"/>
  <c r="BN1777" i="31"/>
  <c r="BU1776" i="31"/>
  <c r="BQ1776" i="31"/>
  <c r="BP1776" i="31"/>
  <c r="BN1776" i="31"/>
  <c r="BU1775" i="31"/>
  <c r="BQ1775" i="31"/>
  <c r="BP1775" i="31"/>
  <c r="BN1775" i="31"/>
  <c r="BU1774" i="31"/>
  <c r="BQ1774" i="31"/>
  <c r="BP1774" i="31"/>
  <c r="BN1774" i="31"/>
  <c r="BU1773" i="31"/>
  <c r="BQ1773" i="31"/>
  <c r="BP1773" i="31"/>
  <c r="BN1773" i="31"/>
  <c r="BU1772" i="31"/>
  <c r="BQ1772" i="31"/>
  <c r="BP1772" i="31"/>
  <c r="BN1772" i="31"/>
  <c r="BU1771" i="31"/>
  <c r="BQ1771" i="31"/>
  <c r="BP1771" i="31"/>
  <c r="BN1771" i="31"/>
  <c r="BU1770" i="31"/>
  <c r="BQ1770" i="31"/>
  <c r="BP1770" i="31"/>
  <c r="BN1770" i="31"/>
  <c r="BU1769" i="31"/>
  <c r="BQ1769" i="31"/>
  <c r="BP1769" i="31"/>
  <c r="BN1769" i="31"/>
  <c r="BU1768" i="31"/>
  <c r="BQ1768" i="31"/>
  <c r="BP1768" i="31"/>
  <c r="BN1768" i="31"/>
  <c r="BU1767" i="31"/>
  <c r="BQ1767" i="31"/>
  <c r="BP1767" i="31"/>
  <c r="BN1767" i="31"/>
  <c r="BU1766" i="31"/>
  <c r="BQ1766" i="31"/>
  <c r="BP1766" i="31"/>
  <c r="BN1766" i="31"/>
  <c r="BU1765" i="31"/>
  <c r="BQ1765" i="31"/>
  <c r="BP1765" i="31"/>
  <c r="BN1765" i="31"/>
  <c r="BU1764" i="31"/>
  <c r="BQ1764" i="31"/>
  <c r="BP1764" i="31"/>
  <c r="BN1764" i="31"/>
  <c r="BU1763" i="31"/>
  <c r="BQ1763" i="31"/>
  <c r="BP1763" i="31"/>
  <c r="BN1763" i="31"/>
  <c r="BU1762" i="31"/>
  <c r="BQ1762" i="31"/>
  <c r="BP1762" i="31"/>
  <c r="BN1762" i="31"/>
  <c r="BU1761" i="31"/>
  <c r="BQ1761" i="31"/>
  <c r="BP1761" i="31"/>
  <c r="BN1761" i="31"/>
  <c r="BU1760" i="31"/>
  <c r="BQ1760" i="31"/>
  <c r="BP1760" i="31"/>
  <c r="BN1760" i="31"/>
  <c r="BU1759" i="31"/>
  <c r="BQ1759" i="31"/>
  <c r="BP1759" i="31"/>
  <c r="BN1759" i="31"/>
  <c r="BU1758" i="31"/>
  <c r="BQ1758" i="31"/>
  <c r="BP1758" i="31"/>
  <c r="BN1758" i="31"/>
  <c r="BU1757" i="31"/>
  <c r="BQ1757" i="31"/>
  <c r="BP1757" i="31"/>
  <c r="BN1757" i="31"/>
  <c r="BU1756" i="31"/>
  <c r="BQ1756" i="31"/>
  <c r="BP1756" i="31"/>
  <c r="BN1756" i="31"/>
  <c r="BU1755" i="31"/>
  <c r="BQ1755" i="31"/>
  <c r="BP1755" i="31"/>
  <c r="BN1755" i="31"/>
  <c r="BU1754" i="31"/>
  <c r="BQ1754" i="31"/>
  <c r="BP1754" i="31"/>
  <c r="BN1754" i="31"/>
  <c r="BU1753" i="31"/>
  <c r="BQ1753" i="31"/>
  <c r="BP1753" i="31"/>
  <c r="BN1753" i="31"/>
  <c r="BU1752" i="31"/>
  <c r="BQ1752" i="31"/>
  <c r="BP1752" i="31"/>
  <c r="BN1752" i="31"/>
  <c r="BU1751" i="31"/>
  <c r="BQ1751" i="31"/>
  <c r="BP1751" i="31"/>
  <c r="BN1751" i="31"/>
  <c r="BU1750" i="31"/>
  <c r="BQ1750" i="31"/>
  <c r="BP1750" i="31"/>
  <c r="BN1750" i="31"/>
  <c r="BU1749" i="31"/>
  <c r="BQ1749" i="31"/>
  <c r="BP1749" i="31"/>
  <c r="BN1749" i="31"/>
  <c r="BU1748" i="31"/>
  <c r="BQ1748" i="31"/>
  <c r="BP1748" i="31"/>
  <c r="BN1748" i="31"/>
  <c r="BU1747" i="31"/>
  <c r="BQ1747" i="31"/>
  <c r="BP1747" i="31"/>
  <c r="BN1747" i="31"/>
  <c r="BU1746" i="31"/>
  <c r="BQ1746" i="31"/>
  <c r="BP1746" i="31"/>
  <c r="BN1746" i="31"/>
  <c r="BU1745" i="31"/>
  <c r="BQ1745" i="31"/>
  <c r="BP1745" i="31"/>
  <c r="BN1745" i="31"/>
  <c r="BU1744" i="31"/>
  <c r="BQ1744" i="31"/>
  <c r="BP1744" i="31"/>
  <c r="BN1744" i="31"/>
  <c r="BU1743" i="31"/>
  <c r="BQ1743" i="31"/>
  <c r="BP1743" i="31"/>
  <c r="BN1743" i="31"/>
  <c r="BU1742" i="31"/>
  <c r="BQ1742" i="31"/>
  <c r="BP1742" i="31"/>
  <c r="BN1742" i="31"/>
  <c r="BU1741" i="31"/>
  <c r="BQ1741" i="31"/>
  <c r="BP1741" i="31"/>
  <c r="BN1741" i="31"/>
  <c r="BU1740" i="31"/>
  <c r="BQ1740" i="31"/>
  <c r="BP1740" i="31"/>
  <c r="BN1740" i="31"/>
  <c r="BU1739" i="31"/>
  <c r="BQ1739" i="31"/>
  <c r="BP1739" i="31"/>
  <c r="BN1739" i="31"/>
  <c r="BU1738" i="31"/>
  <c r="BQ1738" i="31"/>
  <c r="BP1738" i="31"/>
  <c r="BN1738" i="31"/>
  <c r="BU1737" i="31"/>
  <c r="BQ1737" i="31"/>
  <c r="BP1737" i="31"/>
  <c r="BN1737" i="31"/>
  <c r="BU1736" i="31"/>
  <c r="BQ1736" i="31"/>
  <c r="BP1736" i="31"/>
  <c r="BN1736" i="31"/>
  <c r="BU1735" i="31"/>
  <c r="BQ1735" i="31"/>
  <c r="BP1735" i="31"/>
  <c r="BN1735" i="31"/>
  <c r="BU1734" i="31"/>
  <c r="BQ1734" i="31"/>
  <c r="BP1734" i="31"/>
  <c r="BN1734" i="31"/>
  <c r="BU1733" i="31"/>
  <c r="BQ1733" i="31"/>
  <c r="BP1733" i="31"/>
  <c r="BN1733" i="31"/>
  <c r="BU1732" i="31"/>
  <c r="BQ1732" i="31"/>
  <c r="BP1732" i="31"/>
  <c r="BN1732" i="31"/>
  <c r="BU1731" i="31"/>
  <c r="BQ1731" i="31"/>
  <c r="BP1731" i="31"/>
  <c r="BN1731" i="31"/>
  <c r="BU1730" i="31"/>
  <c r="BQ1730" i="31"/>
  <c r="BP1730" i="31"/>
  <c r="BN1730" i="31"/>
  <c r="BU1729" i="31"/>
  <c r="BQ1729" i="31"/>
  <c r="BP1729" i="31"/>
  <c r="BN1729" i="31"/>
  <c r="BU1728" i="31"/>
  <c r="BQ1728" i="31"/>
  <c r="BP1728" i="31"/>
  <c r="BN1728" i="31"/>
  <c r="BU1727" i="31"/>
  <c r="BQ1727" i="31"/>
  <c r="BP1727" i="31"/>
  <c r="BN1727" i="31"/>
  <c r="BU1726" i="31"/>
  <c r="BQ1726" i="31"/>
  <c r="BP1726" i="31"/>
  <c r="BN1726" i="31"/>
  <c r="BU1725" i="31"/>
  <c r="BQ1725" i="31"/>
  <c r="BP1725" i="31"/>
  <c r="BN1725" i="31"/>
  <c r="BU1724" i="31"/>
  <c r="BQ1724" i="31"/>
  <c r="BP1724" i="31"/>
  <c r="BN1724" i="31"/>
  <c r="BU1723" i="31"/>
  <c r="BQ1723" i="31"/>
  <c r="BP1723" i="31"/>
  <c r="BN1723" i="31"/>
  <c r="BU1722" i="31"/>
  <c r="BQ1722" i="31"/>
  <c r="BP1722" i="31"/>
  <c r="BN1722" i="31"/>
  <c r="BU1721" i="31"/>
  <c r="BQ1721" i="31"/>
  <c r="BP1721" i="31"/>
  <c r="BN1721" i="31"/>
  <c r="BU1720" i="31"/>
  <c r="BQ1720" i="31"/>
  <c r="BP1720" i="31"/>
  <c r="BN1720" i="31"/>
  <c r="BU1719" i="31"/>
  <c r="BQ1719" i="31"/>
  <c r="BP1719" i="31"/>
  <c r="BN1719" i="31"/>
  <c r="BU1718" i="31"/>
  <c r="BQ1718" i="31"/>
  <c r="BP1718" i="31"/>
  <c r="BN1718" i="31"/>
  <c r="BU1717" i="31"/>
  <c r="BQ1717" i="31"/>
  <c r="BP1717" i="31"/>
  <c r="BN1717" i="31"/>
  <c r="BU1716" i="31"/>
  <c r="BQ1716" i="31"/>
  <c r="BP1716" i="31"/>
  <c r="BN1716" i="31"/>
  <c r="BU1715" i="31"/>
  <c r="BQ1715" i="31"/>
  <c r="BP1715" i="31"/>
  <c r="BN1715" i="31"/>
  <c r="BU1714" i="31"/>
  <c r="BQ1714" i="31"/>
  <c r="BP1714" i="31"/>
  <c r="BN1714" i="31"/>
  <c r="BU1713" i="31"/>
  <c r="BQ1713" i="31"/>
  <c r="BP1713" i="31"/>
  <c r="BN1713" i="31"/>
  <c r="BU1712" i="31"/>
  <c r="BQ1712" i="31"/>
  <c r="BP1712" i="31"/>
  <c r="BN1712" i="31"/>
  <c r="BU1711" i="31"/>
  <c r="BQ1711" i="31"/>
  <c r="BP1711" i="31"/>
  <c r="BN1711" i="31"/>
  <c r="BU1710" i="31"/>
  <c r="BQ1710" i="31"/>
  <c r="BP1710" i="31"/>
  <c r="BN1710" i="31"/>
  <c r="BU1709" i="31"/>
  <c r="BQ1709" i="31"/>
  <c r="BP1709" i="31"/>
  <c r="BN1709" i="31"/>
  <c r="BU1708" i="31"/>
  <c r="BQ1708" i="31"/>
  <c r="BP1708" i="31"/>
  <c r="BN1708" i="31"/>
  <c r="BU1707" i="31"/>
  <c r="BQ1707" i="31"/>
  <c r="BP1707" i="31"/>
  <c r="BN1707" i="31"/>
  <c r="BU1706" i="31"/>
  <c r="BQ1706" i="31"/>
  <c r="BP1706" i="31"/>
  <c r="BN1706" i="31"/>
  <c r="BU1705" i="31"/>
  <c r="BQ1705" i="31"/>
  <c r="BP1705" i="31"/>
  <c r="BN1705" i="31"/>
  <c r="BU1704" i="31"/>
  <c r="BQ1704" i="31"/>
  <c r="BP1704" i="31"/>
  <c r="BN1704" i="31"/>
  <c r="BU1703" i="31"/>
  <c r="BQ1703" i="31"/>
  <c r="BP1703" i="31"/>
  <c r="BN1703" i="31"/>
  <c r="BU1702" i="31"/>
  <c r="BQ1702" i="31"/>
  <c r="BP1702" i="31"/>
  <c r="BN1702" i="31"/>
  <c r="BU1701" i="31"/>
  <c r="BQ1701" i="31"/>
  <c r="BP1701" i="31"/>
  <c r="BN1701" i="31"/>
  <c r="BU1700" i="31"/>
  <c r="BQ1700" i="31"/>
  <c r="BP1700" i="31"/>
  <c r="BN1700" i="31"/>
  <c r="BU1699" i="31"/>
  <c r="BQ1699" i="31"/>
  <c r="BP1699" i="31"/>
  <c r="BN1699" i="31"/>
  <c r="BU1698" i="31"/>
  <c r="BQ1698" i="31"/>
  <c r="BP1698" i="31"/>
  <c r="BN1698" i="31"/>
  <c r="BU1697" i="31"/>
  <c r="BQ1697" i="31"/>
  <c r="BP1697" i="31"/>
  <c r="BN1697" i="31"/>
  <c r="BU1696" i="31"/>
  <c r="BQ1696" i="31"/>
  <c r="BP1696" i="31"/>
  <c r="BN1696" i="31"/>
  <c r="BU1695" i="31"/>
  <c r="BQ1695" i="31"/>
  <c r="BP1695" i="31"/>
  <c r="BN1695" i="31"/>
  <c r="BU1694" i="31"/>
  <c r="BQ1694" i="31"/>
  <c r="BP1694" i="31"/>
  <c r="BN1694" i="31"/>
  <c r="BU1693" i="31"/>
  <c r="BQ1693" i="31"/>
  <c r="BP1693" i="31"/>
  <c r="BN1693" i="31"/>
  <c r="BU1692" i="31"/>
  <c r="BQ1692" i="31"/>
  <c r="BP1692" i="31"/>
  <c r="BN1692" i="31"/>
  <c r="BU1691" i="31"/>
  <c r="BQ1691" i="31"/>
  <c r="BP1691" i="31"/>
  <c r="BN1691" i="31"/>
  <c r="BU1690" i="31"/>
  <c r="BQ1690" i="31"/>
  <c r="BP1690" i="31"/>
  <c r="BN1690" i="31"/>
  <c r="BU1689" i="31"/>
  <c r="BQ1689" i="31"/>
  <c r="BP1689" i="31"/>
  <c r="BN1689" i="31"/>
  <c r="BU1688" i="31"/>
  <c r="BQ1688" i="31"/>
  <c r="BP1688" i="31"/>
  <c r="BN1688" i="31"/>
  <c r="BU1687" i="31"/>
  <c r="BQ1687" i="31"/>
  <c r="BP1687" i="31"/>
  <c r="BN1687" i="31"/>
  <c r="BU1686" i="31"/>
  <c r="BQ1686" i="31"/>
  <c r="BP1686" i="31"/>
  <c r="BN1686" i="31"/>
  <c r="BU1685" i="31"/>
  <c r="BQ1685" i="31"/>
  <c r="BP1685" i="31"/>
  <c r="BN1685" i="31"/>
  <c r="BU1684" i="31"/>
  <c r="BQ1684" i="31"/>
  <c r="BP1684" i="31"/>
  <c r="BN1684" i="31"/>
  <c r="BU1683" i="31"/>
  <c r="BQ1683" i="31"/>
  <c r="BP1683" i="31"/>
  <c r="BN1683" i="31"/>
  <c r="BU1682" i="31"/>
  <c r="BQ1682" i="31"/>
  <c r="BP1682" i="31"/>
  <c r="BN1682" i="31"/>
  <c r="BU1681" i="31"/>
  <c r="BQ1681" i="31"/>
  <c r="BP1681" i="31"/>
  <c r="BN1681" i="31"/>
  <c r="BU1680" i="31"/>
  <c r="BQ1680" i="31"/>
  <c r="BP1680" i="31"/>
  <c r="BN1680" i="31"/>
  <c r="BU1679" i="31"/>
  <c r="BQ1679" i="31"/>
  <c r="BP1679" i="31"/>
  <c r="BN1679" i="31"/>
  <c r="BU1678" i="31"/>
  <c r="BQ1678" i="31"/>
  <c r="BP1678" i="31"/>
  <c r="BN1678" i="31"/>
  <c r="BU1677" i="31"/>
  <c r="BQ1677" i="31"/>
  <c r="BP1677" i="31"/>
  <c r="BN1677" i="31"/>
  <c r="BU1676" i="31"/>
  <c r="BQ1676" i="31"/>
  <c r="BP1676" i="31"/>
  <c r="BN1676" i="31"/>
  <c r="BU1675" i="31"/>
  <c r="BQ1675" i="31"/>
  <c r="BP1675" i="31"/>
  <c r="BN1675" i="31"/>
  <c r="BU1674" i="31"/>
  <c r="BQ1674" i="31"/>
  <c r="BP1674" i="31"/>
  <c r="BN1674" i="31"/>
  <c r="BU1673" i="31"/>
  <c r="BQ1673" i="31"/>
  <c r="BP1673" i="31"/>
  <c r="BN1673" i="31"/>
  <c r="BU1672" i="31"/>
  <c r="BQ1672" i="31"/>
  <c r="BP1672" i="31"/>
  <c r="BN1672" i="31"/>
  <c r="BU1671" i="31"/>
  <c r="BQ1671" i="31"/>
  <c r="BP1671" i="31"/>
  <c r="BN1671" i="31"/>
  <c r="BU1670" i="31"/>
  <c r="BQ1670" i="31"/>
  <c r="BP1670" i="31"/>
  <c r="BN1670" i="31"/>
  <c r="BU1669" i="31"/>
  <c r="BQ1669" i="31"/>
  <c r="BP1669" i="31"/>
  <c r="BN1669" i="31"/>
  <c r="BU1668" i="31"/>
  <c r="BQ1668" i="31"/>
  <c r="BP1668" i="31"/>
  <c r="BN1668" i="31"/>
  <c r="BU1667" i="31"/>
  <c r="BQ1667" i="31"/>
  <c r="BP1667" i="31"/>
  <c r="BN1667" i="31"/>
  <c r="BU1666" i="31"/>
  <c r="BQ1666" i="31"/>
  <c r="BP1666" i="31"/>
  <c r="BN1666" i="31"/>
  <c r="BU1665" i="31"/>
  <c r="BQ1665" i="31"/>
  <c r="BP1665" i="31"/>
  <c r="BN1665" i="31"/>
  <c r="BU1664" i="31"/>
  <c r="BQ1664" i="31"/>
  <c r="BP1664" i="31"/>
  <c r="BN1664" i="31"/>
  <c r="BU1663" i="31"/>
  <c r="BQ1663" i="31"/>
  <c r="BP1663" i="31"/>
  <c r="BN1663" i="31"/>
  <c r="BU1662" i="31"/>
  <c r="BQ1662" i="31"/>
  <c r="BP1662" i="31"/>
  <c r="BN1662" i="31"/>
  <c r="BU1661" i="31"/>
  <c r="BQ1661" i="31"/>
  <c r="BP1661" i="31"/>
  <c r="BN1661" i="31"/>
  <c r="BU1660" i="31"/>
  <c r="BQ1660" i="31"/>
  <c r="BP1660" i="31"/>
  <c r="BN1660" i="31"/>
  <c r="BU1659" i="31"/>
  <c r="BQ1659" i="31"/>
  <c r="BP1659" i="31"/>
  <c r="BN1659" i="31"/>
  <c r="BU1658" i="31"/>
  <c r="BQ1658" i="31"/>
  <c r="BP1658" i="31"/>
  <c r="BN1658" i="31"/>
  <c r="BU1657" i="31"/>
  <c r="BQ1657" i="31"/>
  <c r="BP1657" i="31"/>
  <c r="BN1657" i="31"/>
  <c r="BU1656" i="31"/>
  <c r="BQ1656" i="31"/>
  <c r="BP1656" i="31"/>
  <c r="BN1656" i="31"/>
  <c r="BM1656" i="31"/>
  <c r="BL1656" i="31"/>
  <c r="BU1655" i="31"/>
  <c r="BP1655" i="31"/>
  <c r="BQ1655" i="31" s="1"/>
  <c r="BN1655" i="31"/>
  <c r="BM1655" i="31"/>
  <c r="BL1655" i="31"/>
  <c r="BU1654" i="31"/>
  <c r="BQ1654" i="31"/>
  <c r="BP1654" i="31"/>
  <c r="BN1654" i="31"/>
  <c r="BU1653" i="31"/>
  <c r="BQ1653" i="31"/>
  <c r="BP1653" i="31"/>
  <c r="BN1653" i="31"/>
  <c r="BU1652" i="31"/>
  <c r="BP1652" i="31"/>
  <c r="BQ1652" i="31" s="1"/>
  <c r="BN1652" i="31"/>
  <c r="BU1651" i="31"/>
  <c r="BQ1651" i="31"/>
  <c r="BP1651" i="31"/>
  <c r="BN1651" i="31"/>
  <c r="BU1650" i="31"/>
  <c r="BQ1650" i="31"/>
  <c r="BP1650" i="31"/>
  <c r="BN1650" i="31"/>
  <c r="BU1649" i="31"/>
  <c r="BP1649" i="31"/>
  <c r="BQ1649" i="31" s="1"/>
  <c r="BN1649" i="31"/>
  <c r="BU1648" i="31"/>
  <c r="BQ1648" i="31"/>
  <c r="BP1648" i="31"/>
  <c r="BN1648" i="31"/>
  <c r="BU1647" i="31"/>
  <c r="BQ1647" i="31"/>
  <c r="BP1647" i="31"/>
  <c r="BN1647" i="31"/>
  <c r="BU1646" i="31"/>
  <c r="BP1646" i="31"/>
  <c r="BQ1646" i="31" s="1"/>
  <c r="BN1646" i="31"/>
  <c r="BU1645" i="31"/>
  <c r="BQ1645" i="31"/>
  <c r="BP1645" i="31"/>
  <c r="BN1645" i="31"/>
  <c r="BU1644" i="31"/>
  <c r="BQ1644" i="31"/>
  <c r="BP1644" i="31"/>
  <c r="BN1644" i="31"/>
  <c r="BU1643" i="31"/>
  <c r="BP1643" i="31"/>
  <c r="BQ1643" i="31" s="1"/>
  <c r="BN1643" i="31"/>
  <c r="BU1642" i="31"/>
  <c r="BQ1642" i="31"/>
  <c r="BP1642" i="31"/>
  <c r="BN1642" i="31"/>
  <c r="BU1641" i="31"/>
  <c r="BQ1641" i="31"/>
  <c r="BP1641" i="31"/>
  <c r="BN1641" i="31"/>
  <c r="BU1640" i="31"/>
  <c r="BP1640" i="31"/>
  <c r="BQ1640" i="31" s="1"/>
  <c r="BN1640" i="31"/>
  <c r="BU1639" i="31"/>
  <c r="BQ1639" i="31"/>
  <c r="BP1639" i="31"/>
  <c r="BN1639" i="31"/>
  <c r="BU1638" i="31"/>
  <c r="BQ1638" i="31"/>
  <c r="BP1638" i="31"/>
  <c r="BN1638" i="31"/>
  <c r="BU1637" i="31"/>
  <c r="BP1637" i="31"/>
  <c r="BQ1637" i="31" s="1"/>
  <c r="BN1637" i="31"/>
  <c r="BU1636" i="31"/>
  <c r="BQ1636" i="31"/>
  <c r="BP1636" i="31"/>
  <c r="BN1636" i="31"/>
  <c r="BU1635" i="31"/>
  <c r="BQ1635" i="31"/>
  <c r="BP1635" i="31"/>
  <c r="BN1635" i="31"/>
  <c r="BU1634" i="31"/>
  <c r="BP1634" i="31"/>
  <c r="BQ1634" i="31" s="1"/>
  <c r="BN1634" i="31"/>
  <c r="BU1633" i="31"/>
  <c r="BQ1633" i="31"/>
  <c r="BP1633" i="31"/>
  <c r="BN1633" i="31"/>
  <c r="BU1632" i="31"/>
  <c r="BQ1632" i="31"/>
  <c r="BP1632" i="31"/>
  <c r="BN1632" i="31"/>
  <c r="BU1631" i="31"/>
  <c r="BP1631" i="31"/>
  <c r="BQ1631" i="31" s="1"/>
  <c r="BN1631" i="31"/>
  <c r="BU1630" i="31"/>
  <c r="BQ1630" i="31"/>
  <c r="BP1630" i="31"/>
  <c r="BN1630" i="31"/>
  <c r="BU1629" i="31"/>
  <c r="BQ1629" i="31"/>
  <c r="BP1629" i="31"/>
  <c r="BN1629" i="31"/>
  <c r="BU1628" i="31"/>
  <c r="BP1628" i="31"/>
  <c r="BQ1628" i="31" s="1"/>
  <c r="BN1628" i="31"/>
  <c r="BU1627" i="31"/>
  <c r="BQ1627" i="31"/>
  <c r="BP1627" i="31"/>
  <c r="BN1627" i="31"/>
  <c r="BU1626" i="31"/>
  <c r="BQ1626" i="31"/>
  <c r="BP1626" i="31"/>
  <c r="BN1626" i="31"/>
  <c r="BU1625" i="31"/>
  <c r="BP1625" i="31"/>
  <c r="BQ1625" i="31" s="1"/>
  <c r="BN1625" i="31"/>
  <c r="BU1624" i="31"/>
  <c r="BQ1624" i="31"/>
  <c r="BP1624" i="31"/>
  <c r="BN1624" i="31"/>
  <c r="BU1623" i="31"/>
  <c r="BQ1623" i="31"/>
  <c r="BP1623" i="31"/>
  <c r="BN1623" i="31"/>
  <c r="BU1622" i="31"/>
  <c r="BP1622" i="31"/>
  <c r="BQ1622" i="31" s="1"/>
  <c r="BN1622" i="31"/>
  <c r="BU1621" i="31"/>
  <c r="BQ1621" i="31"/>
  <c r="BP1621" i="31"/>
  <c r="BN1621" i="31"/>
  <c r="BU1620" i="31"/>
  <c r="BQ1620" i="31"/>
  <c r="BP1620" i="31"/>
  <c r="BN1620" i="31"/>
  <c r="BU1619" i="31"/>
  <c r="BP1619" i="31"/>
  <c r="BQ1619" i="31" s="1"/>
  <c r="BN1619" i="31"/>
  <c r="BU1618" i="31"/>
  <c r="BQ1618" i="31"/>
  <c r="BP1618" i="31"/>
  <c r="BN1618" i="31"/>
  <c r="BU1617" i="31"/>
  <c r="BQ1617" i="31"/>
  <c r="BP1617" i="31"/>
  <c r="BN1617" i="31"/>
  <c r="BU1616" i="31"/>
  <c r="BP1616" i="31"/>
  <c r="BQ1616" i="31" s="1"/>
  <c r="BN1616" i="31"/>
  <c r="BU1615" i="31"/>
  <c r="BQ1615" i="31"/>
  <c r="BP1615" i="31"/>
  <c r="BN1615" i="31"/>
  <c r="BU1614" i="31"/>
  <c r="BQ1614" i="31"/>
  <c r="BP1614" i="31"/>
  <c r="BN1614" i="31"/>
  <c r="BU1613" i="31"/>
  <c r="BP1613" i="31"/>
  <c r="BQ1613" i="31" s="1"/>
  <c r="BN1613" i="31"/>
  <c r="BU1612" i="31"/>
  <c r="BQ1612" i="31"/>
  <c r="BP1612" i="31"/>
  <c r="BN1612" i="31"/>
  <c r="BU1611" i="31"/>
  <c r="BQ1611" i="31"/>
  <c r="BP1611" i="31"/>
  <c r="BN1611" i="31"/>
  <c r="BU1610" i="31"/>
  <c r="BP1610" i="31"/>
  <c r="BQ1610" i="31" s="1"/>
  <c r="BN1610" i="31"/>
  <c r="BU1609" i="31"/>
  <c r="BQ1609" i="31"/>
  <c r="BP1609" i="31"/>
  <c r="BN1609" i="31"/>
  <c r="BU1608" i="31"/>
  <c r="BQ1608" i="31"/>
  <c r="BP1608" i="31"/>
  <c r="BN1608" i="31"/>
  <c r="BU1607" i="31"/>
  <c r="BP1607" i="31"/>
  <c r="BQ1607" i="31" s="1"/>
  <c r="BN1607" i="31"/>
  <c r="BU1606" i="31"/>
  <c r="BQ1606" i="31"/>
  <c r="BP1606" i="31"/>
  <c r="BN1606" i="31"/>
  <c r="BU1605" i="31"/>
  <c r="BQ1605" i="31"/>
  <c r="BP1605" i="31"/>
  <c r="BN1605" i="31"/>
  <c r="BU1604" i="31"/>
  <c r="BP1604" i="31"/>
  <c r="BQ1604" i="31" s="1"/>
  <c r="BN1604" i="31"/>
  <c r="BU1603" i="31"/>
  <c r="BQ1603" i="31"/>
  <c r="BP1603" i="31"/>
  <c r="BN1603" i="31"/>
  <c r="BU1602" i="31"/>
  <c r="BQ1602" i="31"/>
  <c r="BP1602" i="31"/>
  <c r="BN1602" i="31"/>
  <c r="BU1601" i="31"/>
  <c r="BP1601" i="31"/>
  <c r="BQ1601" i="31" s="1"/>
  <c r="BN1601" i="31"/>
  <c r="BU1600" i="31"/>
  <c r="BQ1600" i="31"/>
  <c r="BP1600" i="31"/>
  <c r="BN1600" i="31"/>
  <c r="BU1599" i="31"/>
  <c r="BQ1599" i="31"/>
  <c r="BP1599" i="31"/>
  <c r="BN1599" i="31"/>
  <c r="BU1598" i="31"/>
  <c r="BP1598" i="31"/>
  <c r="BQ1598" i="31" s="1"/>
  <c r="BN1598" i="31"/>
  <c r="BU1597" i="31"/>
  <c r="BQ1597" i="31"/>
  <c r="BP1597" i="31"/>
  <c r="BN1597" i="31"/>
  <c r="BU1596" i="31"/>
  <c r="BQ1596" i="31"/>
  <c r="BP1596" i="31"/>
  <c r="BN1596" i="31"/>
  <c r="BU1595" i="31"/>
  <c r="BP1595" i="31"/>
  <c r="BQ1595" i="31" s="1"/>
  <c r="BN1595" i="31"/>
  <c r="BU1594" i="31"/>
  <c r="BQ1594" i="31"/>
  <c r="BP1594" i="31"/>
  <c r="BN1594" i="31"/>
  <c r="BU1593" i="31"/>
  <c r="BQ1593" i="31"/>
  <c r="BP1593" i="31"/>
  <c r="BN1593" i="31"/>
  <c r="BU1592" i="31"/>
  <c r="BP1592" i="31"/>
  <c r="BQ1592" i="31" s="1"/>
  <c r="BN1592" i="31"/>
  <c r="BU1591" i="31"/>
  <c r="BQ1591" i="31"/>
  <c r="BP1591" i="31"/>
  <c r="BN1591" i="31"/>
  <c r="BU1590" i="31"/>
  <c r="BQ1590" i="31"/>
  <c r="BP1590" i="31"/>
  <c r="BN1590" i="31"/>
  <c r="BM1590" i="31"/>
  <c r="BL1590" i="31"/>
  <c r="BU1589" i="31"/>
  <c r="BP1589" i="31"/>
  <c r="BQ1589" i="31" s="1"/>
  <c r="BN1589" i="31"/>
  <c r="BM1589" i="31"/>
  <c r="BL1589" i="31"/>
  <c r="BU1588" i="31"/>
  <c r="BQ1588" i="31"/>
  <c r="BP1588" i="31"/>
  <c r="BN1588" i="31"/>
  <c r="BU1587" i="31"/>
  <c r="BP1587" i="31"/>
  <c r="BQ1587" i="31" s="1"/>
  <c r="BN1587" i="31"/>
  <c r="BU1586" i="31"/>
  <c r="BQ1586" i="31"/>
  <c r="BP1586" i="31"/>
  <c r="BN1586" i="31"/>
  <c r="BU1585" i="31"/>
  <c r="BQ1585" i="31"/>
  <c r="BP1585" i="31"/>
  <c r="BN1585" i="31"/>
  <c r="BM1585" i="31"/>
  <c r="BL1585" i="31"/>
  <c r="BU1584" i="31"/>
  <c r="BP1584" i="31"/>
  <c r="BQ1584" i="31" s="1"/>
  <c r="BN1584" i="31"/>
  <c r="BM1584" i="31"/>
  <c r="BL1584" i="31"/>
  <c r="BU1583" i="31"/>
  <c r="BQ1583" i="31"/>
  <c r="BP1583" i="31"/>
  <c r="BN1583" i="31"/>
  <c r="BM1583" i="31"/>
  <c r="BL1583" i="31"/>
  <c r="BU1582" i="31"/>
  <c r="BP1582" i="31"/>
  <c r="BQ1582" i="31" s="1"/>
  <c r="BN1582" i="31"/>
  <c r="BM1582" i="31"/>
  <c r="BL1582" i="31"/>
  <c r="BU1581" i="31"/>
  <c r="BQ1581" i="31"/>
  <c r="BP1581" i="31"/>
  <c r="BN1581" i="31"/>
  <c r="BM1581" i="31"/>
  <c r="BL1581" i="31"/>
  <c r="BU1580" i="31"/>
  <c r="BP1580" i="31"/>
  <c r="BQ1580" i="31" s="1"/>
  <c r="BN1580" i="31"/>
  <c r="BM1580" i="31"/>
  <c r="BL1580" i="31"/>
  <c r="BU1579" i="31"/>
  <c r="BQ1579" i="31"/>
  <c r="BP1579" i="31"/>
  <c r="BN1579" i="31"/>
  <c r="BM1579" i="31"/>
  <c r="BL1579" i="31"/>
  <c r="BU1578" i="31"/>
  <c r="BP1578" i="31"/>
  <c r="BQ1578" i="31" s="1"/>
  <c r="BN1578" i="31"/>
  <c r="BM1578" i="31"/>
  <c r="BL1578" i="31"/>
  <c r="BU1577" i="31"/>
  <c r="BQ1577" i="31"/>
  <c r="BP1577" i="31"/>
  <c r="BN1577" i="31"/>
  <c r="BM1577" i="31"/>
  <c r="BL1577" i="31"/>
  <c r="BU1576" i="31"/>
  <c r="BP1576" i="31"/>
  <c r="BQ1576" i="31" s="1"/>
  <c r="BN1576" i="31"/>
  <c r="BU1575" i="31"/>
  <c r="BP1575" i="31"/>
  <c r="BQ1575" i="31" s="1"/>
  <c r="BN1575" i="31"/>
  <c r="BU1574" i="31"/>
  <c r="BP1574" i="31"/>
  <c r="BQ1574" i="31" s="1"/>
  <c r="BN1574" i="31"/>
  <c r="BU1573" i="31"/>
  <c r="BP1573" i="31"/>
  <c r="BQ1573" i="31" s="1"/>
  <c r="BN1573" i="31"/>
  <c r="BU1572" i="31"/>
  <c r="BP1572" i="31"/>
  <c r="BQ1572" i="31" s="1"/>
  <c r="BN1572" i="31"/>
  <c r="BU1571" i="31"/>
  <c r="BQ1571" i="31"/>
  <c r="BP1571" i="31"/>
  <c r="BN1571" i="31"/>
  <c r="BU1570" i="31"/>
  <c r="BP1570" i="31"/>
  <c r="BQ1570" i="31" s="1"/>
  <c r="BN1570" i="31"/>
  <c r="BU1569" i="31"/>
  <c r="BP1569" i="31"/>
  <c r="BQ1569" i="31" s="1"/>
  <c r="BN1569" i="31"/>
  <c r="BU1568" i="31"/>
  <c r="BP1568" i="31"/>
  <c r="BQ1568" i="31" s="1"/>
  <c r="BN1568" i="31"/>
  <c r="BU1567" i="31"/>
  <c r="BP1567" i="31"/>
  <c r="BQ1567" i="31" s="1"/>
  <c r="BN1567" i="31"/>
  <c r="BU1566" i="31"/>
  <c r="BP1566" i="31"/>
  <c r="BQ1566" i="31" s="1"/>
  <c r="BN1566" i="31"/>
  <c r="BU1565" i="31"/>
  <c r="BP1565" i="31"/>
  <c r="BQ1565" i="31" s="1"/>
  <c r="BN1565" i="31"/>
  <c r="BU1564" i="31"/>
  <c r="BP1564" i="31"/>
  <c r="BQ1564" i="31" s="1"/>
  <c r="BN1564" i="31"/>
  <c r="BU1563" i="31"/>
  <c r="BP1563" i="31"/>
  <c r="BQ1563" i="31" s="1"/>
  <c r="BN1563" i="31"/>
  <c r="BU1562" i="31"/>
  <c r="BQ1562" i="31"/>
  <c r="BP1562" i="31"/>
  <c r="BN1562" i="31"/>
  <c r="BU1561" i="31"/>
  <c r="BP1561" i="31"/>
  <c r="BQ1561" i="31" s="1"/>
  <c r="BN1561" i="31"/>
  <c r="BU1560" i="31"/>
  <c r="BP1560" i="31"/>
  <c r="BQ1560" i="31" s="1"/>
  <c r="BN1560" i="31"/>
  <c r="BU1559" i="31"/>
  <c r="BP1559" i="31"/>
  <c r="BQ1559" i="31" s="1"/>
  <c r="BN1559" i="31"/>
  <c r="BU1558" i="31"/>
  <c r="BQ1558" i="31"/>
  <c r="BP1558" i="31"/>
  <c r="BN1558" i="31"/>
  <c r="BU1557" i="31"/>
  <c r="BP1557" i="31"/>
  <c r="BQ1557" i="31" s="1"/>
  <c r="BN1557" i="31"/>
  <c r="BU1556" i="31"/>
  <c r="BQ1556" i="31"/>
  <c r="BP1556" i="31"/>
  <c r="BN1556" i="31"/>
  <c r="BU1555" i="31"/>
  <c r="BQ1555" i="31"/>
  <c r="BP1555" i="31"/>
  <c r="BN1555" i="31"/>
  <c r="BU1554" i="31"/>
  <c r="BP1554" i="31"/>
  <c r="BQ1554" i="31" s="1"/>
  <c r="BN1554" i="31"/>
  <c r="BU1553" i="31"/>
  <c r="BP1553" i="31"/>
  <c r="BQ1553" i="31" s="1"/>
  <c r="BN1553" i="31"/>
  <c r="BU1552" i="31"/>
  <c r="BP1552" i="31"/>
  <c r="BQ1552" i="31" s="1"/>
  <c r="BN1552" i="31"/>
  <c r="BU1551" i="31"/>
  <c r="BP1551" i="31"/>
  <c r="BQ1551" i="31" s="1"/>
  <c r="BN1551" i="31"/>
  <c r="BU1550" i="31"/>
  <c r="BP1550" i="31"/>
  <c r="BQ1550" i="31" s="1"/>
  <c r="BN1550" i="31"/>
  <c r="BU1549" i="31"/>
  <c r="BQ1549" i="31"/>
  <c r="BP1549" i="31"/>
  <c r="BN1549" i="31"/>
  <c r="BM1549" i="31"/>
  <c r="BL1549" i="31"/>
  <c r="BU1548" i="31"/>
  <c r="BP1548" i="31"/>
  <c r="BQ1548" i="31" s="1"/>
  <c r="BN1548" i="31"/>
  <c r="BM1548" i="31"/>
  <c r="BL1548" i="31"/>
  <c r="BU1547" i="31"/>
  <c r="BQ1547" i="31"/>
  <c r="BP1547" i="31"/>
  <c r="BN1547" i="31"/>
  <c r="BM1547" i="31"/>
  <c r="BL1547" i="31"/>
  <c r="BU1546" i="31"/>
  <c r="BP1546" i="31"/>
  <c r="BQ1546" i="31" s="1"/>
  <c r="BN1546" i="31"/>
  <c r="BU1545" i="31"/>
  <c r="BP1545" i="31"/>
  <c r="BQ1545" i="31" s="1"/>
  <c r="BN1545" i="31"/>
  <c r="BU1544" i="31"/>
  <c r="BQ1544" i="31"/>
  <c r="BP1544" i="31"/>
  <c r="BN1544" i="31"/>
  <c r="BU1543" i="31"/>
  <c r="BP1543" i="31"/>
  <c r="BQ1543" i="31" s="1"/>
  <c r="BN1543" i="31"/>
  <c r="BU1542" i="31"/>
  <c r="BP1542" i="31"/>
  <c r="BQ1542" i="31" s="1"/>
  <c r="BN1542" i="31"/>
  <c r="BU1541" i="31"/>
  <c r="BQ1541" i="31"/>
  <c r="BP1541" i="31"/>
  <c r="BN1541" i="31"/>
  <c r="BU1540" i="31"/>
  <c r="BP1540" i="31"/>
  <c r="BQ1540" i="31" s="1"/>
  <c r="BN1540" i="31"/>
  <c r="BM1540" i="31"/>
  <c r="BL1540" i="31"/>
  <c r="BU1539" i="31"/>
  <c r="BP1539" i="31"/>
  <c r="BQ1539" i="31" s="1"/>
  <c r="BN1539" i="31"/>
  <c r="BM1539" i="31"/>
  <c r="BL1539" i="31"/>
  <c r="BU1538" i="31"/>
  <c r="BP1538" i="31"/>
  <c r="BQ1538" i="31" s="1"/>
  <c r="BN1538" i="31"/>
  <c r="BM1538" i="31"/>
  <c r="BL1538" i="31"/>
  <c r="BU1537" i="31"/>
  <c r="BP1537" i="31"/>
  <c r="BQ1537" i="31" s="1"/>
  <c r="BN1537" i="31"/>
  <c r="BM1537" i="31"/>
  <c r="BL1537" i="31"/>
  <c r="BU1536" i="31"/>
  <c r="BP1536" i="31"/>
  <c r="BQ1536" i="31" s="1"/>
  <c r="BN1536" i="31"/>
  <c r="BM1536" i="31"/>
  <c r="BL1536" i="31"/>
  <c r="BU1535" i="31"/>
  <c r="BQ1535" i="31"/>
  <c r="BP1535" i="31"/>
  <c r="BN1535" i="31"/>
  <c r="BM1535" i="31"/>
  <c r="BL1535" i="31"/>
  <c r="BU1534" i="31"/>
  <c r="BP1534" i="31"/>
  <c r="BQ1534" i="31" s="1"/>
  <c r="BN1534" i="31"/>
  <c r="BM1534" i="31"/>
  <c r="BL1534" i="31"/>
  <c r="BU1533" i="31"/>
  <c r="BP1533" i="31"/>
  <c r="BQ1533" i="31" s="1"/>
  <c r="BN1533" i="31"/>
  <c r="BM1533" i="31"/>
  <c r="BL1533" i="31"/>
  <c r="BU1532" i="31"/>
  <c r="BP1532" i="31"/>
  <c r="BQ1532" i="31" s="1"/>
  <c r="BN1532" i="31"/>
  <c r="BM1532" i="31"/>
  <c r="BL1532" i="31"/>
  <c r="BU1531" i="31"/>
  <c r="BQ1531" i="31"/>
  <c r="BP1531" i="31"/>
  <c r="BN1531" i="31"/>
  <c r="BM1531" i="31"/>
  <c r="BL1531" i="31"/>
  <c r="BU1530" i="31"/>
  <c r="BP1530" i="31"/>
  <c r="BQ1530" i="31" s="1"/>
  <c r="BN1530" i="31"/>
  <c r="BM1530" i="31"/>
  <c r="BL1530" i="31"/>
  <c r="BU1529" i="31"/>
  <c r="BQ1529" i="31"/>
  <c r="BP1529" i="31"/>
  <c r="BN1529" i="31"/>
  <c r="BM1529" i="31"/>
  <c r="BL1529" i="31"/>
  <c r="BU1528" i="31"/>
  <c r="BP1528" i="31"/>
  <c r="BQ1528" i="31" s="1"/>
  <c r="BN1528" i="31"/>
  <c r="BU1527" i="31"/>
  <c r="BP1527" i="31"/>
  <c r="BQ1527" i="31" s="1"/>
  <c r="BN1527" i="31"/>
  <c r="BU1526" i="31"/>
  <c r="BQ1526" i="31"/>
  <c r="BP1526" i="31"/>
  <c r="BN1526" i="31"/>
  <c r="BU1525" i="31"/>
  <c r="BP1525" i="31"/>
  <c r="BQ1525" i="31" s="1"/>
  <c r="BN1525" i="31"/>
  <c r="BU1524" i="31"/>
  <c r="BQ1524" i="31"/>
  <c r="BP1524" i="31"/>
  <c r="BN1524" i="31"/>
  <c r="BU1523" i="31"/>
  <c r="BP1523" i="31"/>
  <c r="BQ1523" i="31" s="1"/>
  <c r="BN1523" i="31"/>
  <c r="BU1522" i="31"/>
  <c r="BP1522" i="31"/>
  <c r="BQ1522" i="31" s="1"/>
  <c r="BN1522" i="31"/>
  <c r="BU1521" i="31"/>
  <c r="BP1521" i="31"/>
  <c r="BQ1521" i="31" s="1"/>
  <c r="BN1521" i="31"/>
  <c r="BU1520" i="31"/>
  <c r="BP1520" i="31"/>
  <c r="BQ1520" i="31" s="1"/>
  <c r="BN1520" i="31"/>
  <c r="BU1519" i="31"/>
  <c r="BP1519" i="31"/>
  <c r="BQ1519" i="31" s="1"/>
  <c r="BN1519" i="31"/>
  <c r="BU1518" i="31"/>
  <c r="BQ1518" i="31"/>
  <c r="BP1518" i="31"/>
  <c r="BN1518" i="31"/>
  <c r="BU1517" i="31"/>
  <c r="BQ1517" i="31"/>
  <c r="BP1517" i="31"/>
  <c r="BN1517" i="31"/>
  <c r="BU1516" i="31"/>
  <c r="BP1516" i="31"/>
  <c r="BQ1516" i="31" s="1"/>
  <c r="BN1516" i="31"/>
  <c r="BM1516" i="31"/>
  <c r="BL1516" i="31"/>
  <c r="BU1515" i="31"/>
  <c r="BP1515" i="31"/>
  <c r="BQ1515" i="31" s="1"/>
  <c r="BN1515" i="31"/>
  <c r="BM1515" i="31"/>
  <c r="BL1515" i="31"/>
  <c r="BU1514" i="31"/>
  <c r="BP1514" i="31"/>
  <c r="BQ1514" i="31" s="1"/>
  <c r="BN1514" i="31"/>
  <c r="BM1514" i="31"/>
  <c r="BL1514" i="31"/>
  <c r="BU1513" i="31"/>
  <c r="BQ1513" i="31"/>
  <c r="BP1513" i="31"/>
  <c r="BN1513" i="31"/>
  <c r="BU1512" i="31"/>
  <c r="BP1512" i="31"/>
  <c r="BQ1512" i="31" s="1"/>
  <c r="BN1512" i="31"/>
  <c r="BU1511" i="31"/>
  <c r="BP1511" i="31"/>
  <c r="BQ1511" i="31" s="1"/>
  <c r="BN1511" i="31"/>
  <c r="BU1510" i="31"/>
  <c r="BP1510" i="31"/>
  <c r="BQ1510" i="31" s="1"/>
  <c r="BN1510" i="31"/>
  <c r="BM1510" i="31"/>
  <c r="BL1510" i="31"/>
  <c r="BU1509" i="31"/>
  <c r="BP1509" i="31"/>
  <c r="BQ1509" i="31" s="1"/>
  <c r="BN1509" i="31"/>
  <c r="BM1509" i="31"/>
  <c r="BL1509" i="31"/>
  <c r="BU1508" i="31"/>
  <c r="BQ1508" i="31"/>
  <c r="BP1508" i="31"/>
  <c r="BN1508" i="31"/>
  <c r="BM1508" i="31"/>
  <c r="BL1508" i="31"/>
  <c r="BU1507" i="31"/>
  <c r="BP1507" i="31"/>
  <c r="BQ1507" i="31" s="1"/>
  <c r="BN1507" i="31"/>
  <c r="BU1506" i="31"/>
  <c r="BP1506" i="31"/>
  <c r="BQ1506" i="31" s="1"/>
  <c r="BN1506" i="31"/>
  <c r="BU1505" i="31"/>
  <c r="BQ1505" i="31"/>
  <c r="BP1505" i="31"/>
  <c r="BN1505" i="31"/>
  <c r="BU1504" i="31"/>
  <c r="BP1504" i="31"/>
  <c r="BQ1504" i="31" s="1"/>
  <c r="BN1504" i="31"/>
  <c r="BU1503" i="31"/>
  <c r="BP1503" i="31"/>
  <c r="BQ1503" i="31" s="1"/>
  <c r="BN1503" i="31"/>
  <c r="BU1502" i="31"/>
  <c r="BP1502" i="31"/>
  <c r="BQ1502" i="31" s="1"/>
  <c r="BN1502" i="31"/>
  <c r="BU1501" i="31"/>
  <c r="BP1501" i="31"/>
  <c r="BQ1501" i="31" s="1"/>
  <c r="BN1501" i="31"/>
  <c r="BU1500" i="31"/>
  <c r="BQ1500" i="31"/>
  <c r="BP1500" i="31"/>
  <c r="BN1500" i="31"/>
  <c r="BU1499" i="31"/>
  <c r="BP1499" i="31"/>
  <c r="BQ1499" i="31" s="1"/>
  <c r="BN1499" i="31"/>
  <c r="BU1498" i="31"/>
  <c r="BP1498" i="31"/>
  <c r="BQ1498" i="31" s="1"/>
  <c r="BN1498" i="31"/>
  <c r="BU1497" i="31"/>
  <c r="BQ1497" i="31"/>
  <c r="BP1497" i="31"/>
  <c r="BN1497" i="31"/>
  <c r="BU1496" i="31"/>
  <c r="BQ1496" i="31"/>
  <c r="BP1496" i="31"/>
  <c r="BN1496" i="31"/>
  <c r="BU1495" i="31"/>
  <c r="BP1495" i="31"/>
  <c r="BQ1495" i="31" s="1"/>
  <c r="BN1495" i="31"/>
  <c r="BU1494" i="31"/>
  <c r="BP1494" i="31"/>
  <c r="BQ1494" i="31" s="1"/>
  <c r="BN1494" i="31"/>
  <c r="BU1493" i="31"/>
  <c r="BP1493" i="31"/>
  <c r="BQ1493" i="31" s="1"/>
  <c r="BN1493" i="31"/>
  <c r="BU1492" i="31"/>
  <c r="BP1492" i="31"/>
  <c r="BQ1492" i="31" s="1"/>
  <c r="BN1492" i="31"/>
  <c r="BU1491" i="31"/>
  <c r="BP1491" i="31"/>
  <c r="BQ1491" i="31" s="1"/>
  <c r="BN1491" i="31"/>
  <c r="BU1490" i="31"/>
  <c r="BP1490" i="31"/>
  <c r="BQ1490" i="31" s="1"/>
  <c r="BN1490" i="31"/>
  <c r="BU1489" i="31"/>
  <c r="BP1489" i="31"/>
  <c r="BQ1489" i="31" s="1"/>
  <c r="BN1489" i="31"/>
  <c r="BU1488" i="31"/>
  <c r="BQ1488" i="31"/>
  <c r="BP1488" i="31"/>
  <c r="BN1488" i="31"/>
  <c r="BU1487" i="31"/>
  <c r="BQ1487" i="31"/>
  <c r="BP1487" i="31"/>
  <c r="BN1487" i="31"/>
  <c r="BU1486" i="31"/>
  <c r="BP1486" i="31"/>
  <c r="BQ1486" i="31" s="1"/>
  <c r="BN1486" i="31"/>
  <c r="BU1485" i="31"/>
  <c r="BP1485" i="31"/>
  <c r="BQ1485" i="31" s="1"/>
  <c r="BN1485" i="31"/>
  <c r="BU1484" i="31"/>
  <c r="BP1484" i="31"/>
  <c r="BQ1484" i="31" s="1"/>
  <c r="BN1484" i="31"/>
  <c r="BU1483" i="31"/>
  <c r="BP1483" i="31"/>
  <c r="BQ1483" i="31" s="1"/>
  <c r="BN1483" i="31"/>
  <c r="BU1482" i="31"/>
  <c r="BP1482" i="31"/>
  <c r="BQ1482" i="31" s="1"/>
  <c r="BN1482" i="31"/>
  <c r="BU1481" i="31"/>
  <c r="BP1481" i="31"/>
  <c r="BQ1481" i="31" s="1"/>
  <c r="BN1481" i="31"/>
  <c r="BU1480" i="31"/>
  <c r="BP1480" i="31"/>
  <c r="BQ1480" i="31" s="1"/>
  <c r="BN1480" i="31"/>
  <c r="BM1480" i="31"/>
  <c r="BL1480" i="31"/>
  <c r="BU1479" i="31"/>
  <c r="BP1479" i="31"/>
  <c r="BQ1479" i="31" s="1"/>
  <c r="BN1479" i="31"/>
  <c r="BM1479" i="31"/>
  <c r="BL1479" i="31"/>
  <c r="BU1478" i="31"/>
  <c r="BP1478" i="31"/>
  <c r="BQ1478" i="31" s="1"/>
  <c r="BN1478" i="31"/>
  <c r="BU1477" i="31"/>
  <c r="BQ1477" i="31"/>
  <c r="BP1477" i="31"/>
  <c r="BN1477" i="31"/>
  <c r="BU1476" i="31"/>
  <c r="BQ1476" i="31"/>
  <c r="BP1476" i="31"/>
  <c r="BN1476" i="31"/>
  <c r="BU1475" i="31"/>
  <c r="BP1475" i="31"/>
  <c r="BQ1475" i="31" s="1"/>
  <c r="BN1475" i="31"/>
  <c r="BU1474" i="31"/>
  <c r="BP1474" i="31"/>
  <c r="BQ1474" i="31" s="1"/>
  <c r="BN1474" i="31"/>
  <c r="BM1474" i="31"/>
  <c r="BL1474" i="31"/>
  <c r="BU1473" i="31"/>
  <c r="BP1473" i="31"/>
  <c r="BQ1473" i="31" s="1"/>
  <c r="BN1473" i="31"/>
  <c r="BM1473" i="31"/>
  <c r="BL1473" i="31"/>
  <c r="BU1472" i="31"/>
  <c r="BP1472" i="31"/>
  <c r="BQ1472" i="31" s="1"/>
  <c r="BN1472" i="31"/>
  <c r="BM1472" i="31"/>
  <c r="BL1472" i="31"/>
  <c r="BU1471" i="31"/>
  <c r="BP1471" i="31"/>
  <c r="BQ1471" i="31" s="1"/>
  <c r="BN1471" i="31"/>
  <c r="BU1470" i="31"/>
  <c r="BP1470" i="31"/>
  <c r="BQ1470" i="31" s="1"/>
  <c r="BN1470" i="31"/>
  <c r="BU1469" i="31"/>
  <c r="BP1469" i="31"/>
  <c r="BQ1469" i="31" s="1"/>
  <c r="BN1469" i="31"/>
  <c r="BU1468" i="31"/>
  <c r="BP1468" i="31"/>
  <c r="BQ1468" i="31" s="1"/>
  <c r="BN1468" i="31"/>
  <c r="BU1467" i="31"/>
  <c r="BP1467" i="31"/>
  <c r="BQ1467" i="31" s="1"/>
  <c r="BN1467" i="31"/>
  <c r="BU1466" i="31"/>
  <c r="BQ1466" i="31"/>
  <c r="BP1466" i="31"/>
  <c r="BN1466" i="31"/>
  <c r="BU1465" i="31"/>
  <c r="BP1465" i="31"/>
  <c r="BQ1465" i="31" s="1"/>
  <c r="BN1465" i="31"/>
  <c r="BU1464" i="31"/>
  <c r="BQ1464" i="31"/>
  <c r="BP1464" i="31"/>
  <c r="BN1464" i="31"/>
  <c r="BU1463" i="31"/>
  <c r="BQ1463" i="31"/>
  <c r="BP1463" i="31"/>
  <c r="BN1463" i="31"/>
  <c r="BU1462" i="31"/>
  <c r="BP1462" i="31"/>
  <c r="BQ1462" i="31" s="1"/>
  <c r="BN1462" i="31"/>
  <c r="BU1461" i="31"/>
  <c r="BQ1461" i="31"/>
  <c r="BP1461" i="31"/>
  <c r="BN1461" i="31"/>
  <c r="BU1460" i="31"/>
  <c r="BQ1460" i="31"/>
  <c r="BP1460" i="31"/>
  <c r="BN1460" i="31"/>
  <c r="BU1459" i="31"/>
  <c r="BP1459" i="31"/>
  <c r="BQ1459" i="31" s="1"/>
  <c r="BN1459" i="31"/>
  <c r="BU1458" i="31"/>
  <c r="BP1458" i="31"/>
  <c r="BQ1458" i="31" s="1"/>
  <c r="BN1458" i="31"/>
  <c r="BU1457" i="31"/>
  <c r="BP1457" i="31"/>
  <c r="BQ1457" i="31" s="1"/>
  <c r="BN1457" i="31"/>
  <c r="BU1456" i="31"/>
  <c r="BP1456" i="31"/>
  <c r="BQ1456" i="31" s="1"/>
  <c r="BN1456" i="31"/>
  <c r="BU1455" i="31"/>
  <c r="BP1455" i="31"/>
  <c r="BQ1455" i="31" s="1"/>
  <c r="BN1455" i="31"/>
  <c r="BU1454" i="31"/>
  <c r="BP1454" i="31"/>
  <c r="BQ1454" i="31" s="1"/>
  <c r="BN1454" i="31"/>
  <c r="BU1453" i="31"/>
  <c r="BP1453" i="31"/>
  <c r="BQ1453" i="31" s="1"/>
  <c r="BN1453" i="31"/>
  <c r="BU1452" i="31"/>
  <c r="BP1452" i="31"/>
  <c r="BQ1452" i="31" s="1"/>
  <c r="BN1452" i="31"/>
  <c r="BU1451" i="31"/>
  <c r="BQ1451" i="31"/>
  <c r="BP1451" i="31"/>
  <c r="BN1451" i="31"/>
  <c r="BU1450" i="31"/>
  <c r="BP1450" i="31"/>
  <c r="BQ1450" i="31" s="1"/>
  <c r="BN1450" i="31"/>
  <c r="BU1449" i="31"/>
  <c r="BQ1449" i="31"/>
  <c r="BP1449" i="31"/>
  <c r="BN1449" i="31"/>
  <c r="BU1448" i="31"/>
  <c r="BP1448" i="31"/>
  <c r="BQ1448" i="31" s="1"/>
  <c r="BN1448" i="31"/>
  <c r="BU1447" i="31"/>
  <c r="BP1447" i="31"/>
  <c r="BQ1447" i="31" s="1"/>
  <c r="BN1447" i="31"/>
  <c r="BU1446" i="31"/>
  <c r="BQ1446" i="31"/>
  <c r="BP1446" i="31"/>
  <c r="BN1446" i="31"/>
  <c r="BU1445" i="31"/>
  <c r="BP1445" i="31"/>
  <c r="BQ1445" i="31" s="1"/>
  <c r="BN1445" i="31"/>
  <c r="BU1444" i="31"/>
  <c r="BP1444" i="31"/>
  <c r="BQ1444" i="31" s="1"/>
  <c r="BN1444" i="31"/>
  <c r="BU1443" i="31"/>
  <c r="BQ1443" i="31"/>
  <c r="BP1443" i="31"/>
  <c r="BN1443" i="31"/>
  <c r="BU1442" i="31"/>
  <c r="BP1442" i="31"/>
  <c r="BQ1442" i="31" s="1"/>
  <c r="BN1442" i="31"/>
  <c r="BU1441" i="31"/>
  <c r="BP1441" i="31"/>
  <c r="BQ1441" i="31" s="1"/>
  <c r="BN1441" i="31"/>
  <c r="BU1440" i="31"/>
  <c r="BP1440" i="31"/>
  <c r="BQ1440" i="31" s="1"/>
  <c r="BN1440" i="31"/>
  <c r="BU1439" i="31"/>
  <c r="BP1439" i="31"/>
  <c r="BQ1439" i="31" s="1"/>
  <c r="BN1439" i="31"/>
  <c r="BU1438" i="31"/>
  <c r="BP1438" i="31"/>
  <c r="BQ1438" i="31" s="1"/>
  <c r="BN1438" i="31"/>
  <c r="BU1437" i="31"/>
  <c r="BP1437" i="31"/>
  <c r="BQ1437" i="31" s="1"/>
  <c r="BN1437" i="31"/>
  <c r="BU1436" i="31"/>
  <c r="BQ1436" i="31"/>
  <c r="BP1436" i="31"/>
  <c r="BN1436" i="31"/>
  <c r="BU1435" i="31"/>
  <c r="BP1435" i="31"/>
  <c r="BQ1435" i="31" s="1"/>
  <c r="BN1435" i="31"/>
  <c r="BU1434" i="31"/>
  <c r="BP1434" i="31"/>
  <c r="BQ1434" i="31" s="1"/>
  <c r="BN1434" i="31"/>
  <c r="BU1433" i="31"/>
  <c r="BP1433" i="31"/>
  <c r="BQ1433" i="31" s="1"/>
  <c r="BN1433" i="31"/>
  <c r="BU1432" i="31"/>
  <c r="BP1432" i="31"/>
  <c r="BQ1432" i="31" s="1"/>
  <c r="BN1432" i="31"/>
  <c r="BU1431" i="31"/>
  <c r="BP1431" i="31"/>
  <c r="BQ1431" i="31" s="1"/>
  <c r="BN1431" i="31"/>
  <c r="BU1430" i="31"/>
  <c r="BP1430" i="31"/>
  <c r="BQ1430" i="31" s="1"/>
  <c r="BN1430" i="31"/>
  <c r="BU1429" i="31"/>
  <c r="BP1429" i="31"/>
  <c r="BQ1429" i="31" s="1"/>
  <c r="BN1429" i="31"/>
  <c r="BU1428" i="31"/>
  <c r="BQ1428" i="31"/>
  <c r="BP1428" i="31"/>
  <c r="BN1428" i="31"/>
  <c r="BU1427" i="31"/>
  <c r="BP1427" i="31"/>
  <c r="BQ1427" i="31" s="1"/>
  <c r="BN1427" i="31"/>
  <c r="BU1426" i="31"/>
  <c r="BP1426" i="31"/>
  <c r="BQ1426" i="31" s="1"/>
  <c r="BN1426" i="31"/>
  <c r="BU1425" i="31"/>
  <c r="BP1425" i="31"/>
  <c r="BQ1425" i="31" s="1"/>
  <c r="BN1425" i="31"/>
  <c r="BU1424" i="31"/>
  <c r="BQ1424" i="31"/>
  <c r="BP1424" i="31"/>
  <c r="BN1424" i="31"/>
  <c r="BU1423" i="31"/>
  <c r="BP1423" i="31"/>
  <c r="BQ1423" i="31" s="1"/>
  <c r="BN1423" i="31"/>
  <c r="BU1422" i="31"/>
  <c r="BP1422" i="31"/>
  <c r="BQ1422" i="31" s="1"/>
  <c r="BN1422" i="31"/>
  <c r="BU1421" i="31"/>
  <c r="BP1421" i="31"/>
  <c r="BQ1421" i="31" s="1"/>
  <c r="BN1421" i="31"/>
  <c r="BU1420" i="31"/>
  <c r="BP1420" i="31"/>
  <c r="BQ1420" i="31" s="1"/>
  <c r="BN1420" i="31"/>
  <c r="BU1419" i="31"/>
  <c r="BQ1419" i="31"/>
  <c r="BP1419" i="31"/>
  <c r="BN1419" i="31"/>
  <c r="BU1418" i="31"/>
  <c r="BP1418" i="31"/>
  <c r="BQ1418" i="31" s="1"/>
  <c r="BN1418" i="31"/>
  <c r="BU1417" i="31"/>
  <c r="BP1417" i="31"/>
  <c r="BQ1417" i="31" s="1"/>
  <c r="BN1417" i="31"/>
  <c r="BU1416" i="31"/>
  <c r="BP1416" i="31"/>
  <c r="BQ1416" i="31" s="1"/>
  <c r="BN1416" i="31"/>
  <c r="BU1415" i="31"/>
  <c r="BQ1415" i="31"/>
  <c r="BP1415" i="31"/>
  <c r="BN1415" i="31"/>
  <c r="BU1414" i="31"/>
  <c r="BP1414" i="31"/>
  <c r="BQ1414" i="31" s="1"/>
  <c r="BN1414" i="31"/>
  <c r="BU1413" i="31"/>
  <c r="BQ1413" i="31"/>
  <c r="BP1413" i="31"/>
  <c r="BN1413" i="31"/>
  <c r="BU1412" i="31"/>
  <c r="BQ1412" i="31"/>
  <c r="BP1412" i="31"/>
  <c r="BN1412" i="31"/>
  <c r="BU1411" i="31"/>
  <c r="BP1411" i="31"/>
  <c r="BQ1411" i="31" s="1"/>
  <c r="BN1411" i="31"/>
  <c r="BU1410" i="31"/>
  <c r="BQ1410" i="31"/>
  <c r="BP1410" i="31"/>
  <c r="BN1410" i="31"/>
  <c r="BU1409" i="31"/>
  <c r="BQ1409" i="31"/>
  <c r="BP1409" i="31"/>
  <c r="BN1409" i="31"/>
  <c r="BU1408" i="31"/>
  <c r="BP1408" i="31"/>
  <c r="BQ1408" i="31" s="1"/>
  <c r="BN1408" i="31"/>
  <c r="BU1407" i="31"/>
  <c r="BP1407" i="31"/>
  <c r="BQ1407" i="31" s="1"/>
  <c r="BN1407" i="31"/>
  <c r="BU1406" i="31"/>
  <c r="BP1406" i="31"/>
  <c r="BQ1406" i="31" s="1"/>
  <c r="BN1406" i="31"/>
  <c r="BU1405" i="31"/>
  <c r="BP1405" i="31"/>
  <c r="BQ1405" i="31" s="1"/>
  <c r="BN1405" i="31"/>
  <c r="BU1404" i="31"/>
  <c r="BP1404" i="31"/>
  <c r="BQ1404" i="31" s="1"/>
  <c r="BN1404" i="31"/>
  <c r="BU1403" i="31"/>
  <c r="BQ1403" i="31"/>
  <c r="BP1403" i="31"/>
  <c r="BN1403" i="31"/>
  <c r="BU1402" i="31"/>
  <c r="BP1402" i="31"/>
  <c r="BQ1402" i="31" s="1"/>
  <c r="BN1402" i="31"/>
  <c r="BU1401" i="31"/>
  <c r="BQ1401" i="31"/>
  <c r="BP1401" i="31"/>
  <c r="BN1401" i="31"/>
  <c r="BU1400" i="31"/>
  <c r="BP1400" i="31"/>
  <c r="BQ1400" i="31" s="1"/>
  <c r="BN1400" i="31"/>
  <c r="BU1399" i="31"/>
  <c r="BP1399" i="31"/>
  <c r="BQ1399" i="31" s="1"/>
  <c r="BN1399" i="31"/>
  <c r="BM1399" i="31"/>
  <c r="BL1399" i="31"/>
  <c r="BU1398" i="31"/>
  <c r="BP1398" i="31"/>
  <c r="BQ1398" i="31" s="1"/>
  <c r="BN1398" i="31"/>
  <c r="BM1398" i="31"/>
  <c r="BL1398" i="31"/>
  <c r="BU1397" i="31"/>
  <c r="BP1397" i="31"/>
  <c r="BQ1397" i="31" s="1"/>
  <c r="BN1397" i="31"/>
  <c r="BM1397" i="31"/>
  <c r="BL1397" i="31"/>
  <c r="BU1396" i="31"/>
  <c r="BQ1396" i="31"/>
  <c r="BP1396" i="31"/>
  <c r="BN1396" i="31"/>
  <c r="BU1395" i="31"/>
  <c r="BP1395" i="31"/>
  <c r="BQ1395" i="31" s="1"/>
  <c r="BN1395" i="31"/>
  <c r="BU1394" i="31"/>
  <c r="BQ1394" i="31"/>
  <c r="BP1394" i="31"/>
  <c r="BN1394" i="31"/>
  <c r="BU1393" i="31"/>
  <c r="BQ1393" i="31"/>
  <c r="BP1393" i="31"/>
  <c r="BN1393" i="31"/>
  <c r="BU1392" i="31"/>
  <c r="BP1392" i="31"/>
  <c r="BQ1392" i="31" s="1"/>
  <c r="BN1392" i="31"/>
  <c r="BU1391" i="31"/>
  <c r="BQ1391" i="31"/>
  <c r="BP1391" i="31"/>
  <c r="BN1391" i="31"/>
  <c r="BU1390" i="31"/>
  <c r="BQ1390" i="31"/>
  <c r="BP1390" i="31"/>
  <c r="BN1390" i="31"/>
  <c r="BU1389" i="31"/>
  <c r="BP1389" i="31"/>
  <c r="BQ1389" i="31" s="1"/>
  <c r="BN1389" i="31"/>
  <c r="BU1388" i="31"/>
  <c r="BQ1388" i="31"/>
  <c r="BP1388" i="31"/>
  <c r="BN1388" i="31"/>
  <c r="BU1387" i="31"/>
  <c r="BQ1387" i="31"/>
  <c r="BP1387" i="31"/>
  <c r="BN1387" i="31"/>
  <c r="BU1386" i="31"/>
  <c r="BP1386" i="31"/>
  <c r="BQ1386" i="31" s="1"/>
  <c r="BN1386" i="31"/>
  <c r="BU1385" i="31"/>
  <c r="BQ1385" i="31"/>
  <c r="BP1385" i="31"/>
  <c r="BN1385" i="31"/>
  <c r="BU1384" i="31"/>
  <c r="BQ1384" i="31"/>
  <c r="BP1384" i="31"/>
  <c r="BN1384" i="31"/>
  <c r="BU1383" i="31"/>
  <c r="BP1383" i="31"/>
  <c r="BQ1383" i="31" s="1"/>
  <c r="BN1383" i="31"/>
  <c r="BU1382" i="31"/>
  <c r="BQ1382" i="31"/>
  <c r="BP1382" i="31"/>
  <c r="BN1382" i="31"/>
  <c r="BU1381" i="31"/>
  <c r="BQ1381" i="31"/>
  <c r="BP1381" i="31"/>
  <c r="BN1381" i="31"/>
  <c r="BU1380" i="31"/>
  <c r="BP1380" i="31"/>
  <c r="BQ1380" i="31" s="1"/>
  <c r="BN1380" i="31"/>
  <c r="BU1379" i="31"/>
  <c r="BQ1379" i="31"/>
  <c r="BP1379" i="31"/>
  <c r="BN1379" i="31"/>
  <c r="BU1378" i="31"/>
  <c r="BQ1378" i="31"/>
  <c r="BP1378" i="31"/>
  <c r="BN1378" i="31"/>
  <c r="BU1377" i="31"/>
  <c r="BP1377" i="31"/>
  <c r="BQ1377" i="31" s="1"/>
  <c r="BN1377" i="31"/>
  <c r="BU1376" i="31"/>
  <c r="BQ1376" i="31"/>
  <c r="BP1376" i="31"/>
  <c r="BN1376" i="31"/>
  <c r="BU1375" i="31"/>
  <c r="BQ1375" i="31"/>
  <c r="BP1375" i="31"/>
  <c r="BN1375" i="31"/>
  <c r="BU1374" i="31"/>
  <c r="BP1374" i="31"/>
  <c r="BQ1374" i="31" s="1"/>
  <c r="BN1374" i="31"/>
  <c r="BU1373" i="31"/>
  <c r="BQ1373" i="31"/>
  <c r="BP1373" i="31"/>
  <c r="BN1373" i="31"/>
  <c r="BU1372" i="31"/>
  <c r="BQ1372" i="31"/>
  <c r="BP1372" i="31"/>
  <c r="BN1372" i="31"/>
  <c r="BU1371" i="31"/>
  <c r="BP1371" i="31"/>
  <c r="BQ1371" i="31" s="1"/>
  <c r="BN1371" i="31"/>
  <c r="BU1370" i="31"/>
  <c r="BQ1370" i="31"/>
  <c r="BP1370" i="31"/>
  <c r="BN1370" i="31"/>
  <c r="BU1369" i="31"/>
  <c r="BQ1369" i="31"/>
  <c r="BP1369" i="31"/>
  <c r="BN1369" i="31"/>
  <c r="BU1368" i="31"/>
  <c r="BP1368" i="31"/>
  <c r="BQ1368" i="31" s="1"/>
  <c r="BN1368" i="31"/>
  <c r="BU1367" i="31"/>
  <c r="BQ1367" i="31"/>
  <c r="BP1367" i="31"/>
  <c r="BN1367" i="31"/>
  <c r="BU1366" i="31"/>
  <c r="BQ1366" i="31"/>
  <c r="BP1366" i="31"/>
  <c r="BN1366" i="31"/>
  <c r="BU1365" i="31"/>
  <c r="BP1365" i="31"/>
  <c r="BQ1365" i="31" s="1"/>
  <c r="BN1365" i="31"/>
  <c r="BU1364" i="31"/>
  <c r="BQ1364" i="31"/>
  <c r="BP1364" i="31"/>
  <c r="BN1364" i="31"/>
  <c r="BU1363" i="31"/>
  <c r="BQ1363" i="31"/>
  <c r="BP1363" i="31"/>
  <c r="BN1363" i="31"/>
  <c r="BU1362" i="31"/>
  <c r="BP1362" i="31"/>
  <c r="BQ1362" i="31" s="1"/>
  <c r="BN1362" i="31"/>
  <c r="BU1361" i="31"/>
  <c r="BQ1361" i="31"/>
  <c r="BP1361" i="31"/>
  <c r="BN1361" i="31"/>
  <c r="BU1360" i="31"/>
  <c r="BQ1360" i="31"/>
  <c r="BP1360" i="31"/>
  <c r="BN1360" i="31"/>
  <c r="BU1359" i="31"/>
  <c r="BP1359" i="31"/>
  <c r="BQ1359" i="31" s="1"/>
  <c r="BN1359" i="31"/>
  <c r="BU1358" i="31"/>
  <c r="BQ1358" i="31"/>
  <c r="BP1358" i="31"/>
  <c r="BN1358" i="31"/>
  <c r="BM1358" i="31"/>
  <c r="BL1358" i="31"/>
  <c r="BU1357" i="31"/>
  <c r="BP1357" i="31"/>
  <c r="BQ1357" i="31" s="1"/>
  <c r="BN1357" i="31"/>
  <c r="BM1357" i="31"/>
  <c r="BL1357" i="31"/>
  <c r="BU1356" i="31"/>
  <c r="BQ1356" i="31"/>
  <c r="BP1356" i="31"/>
  <c r="BN1356" i="31"/>
  <c r="BM1356" i="31"/>
  <c r="BL1356" i="31"/>
  <c r="BU1355" i="31"/>
  <c r="BP1355" i="31"/>
  <c r="BQ1355" i="31" s="1"/>
  <c r="BN1355" i="31"/>
  <c r="BM1355" i="31"/>
  <c r="BL1355" i="31"/>
  <c r="BU1354" i="31"/>
  <c r="BQ1354" i="31"/>
  <c r="BP1354" i="31"/>
  <c r="BN1354" i="31"/>
  <c r="BU1353" i="31"/>
  <c r="BQ1353" i="31"/>
  <c r="BP1353" i="31"/>
  <c r="BN1353" i="31"/>
  <c r="BU1352" i="31"/>
  <c r="BQ1352" i="31"/>
  <c r="BP1352" i="31"/>
  <c r="BN1352" i="31"/>
  <c r="BU1351" i="31"/>
  <c r="BQ1351" i="31"/>
  <c r="BP1351" i="31"/>
  <c r="BN1351" i="31"/>
  <c r="BU1350" i="31"/>
  <c r="BQ1350" i="31"/>
  <c r="BP1350" i="31"/>
  <c r="BN1350" i="31"/>
  <c r="BU1349" i="31"/>
  <c r="BQ1349" i="31"/>
  <c r="BP1349" i="31"/>
  <c r="BN1349" i="31"/>
  <c r="BU1348" i="31"/>
  <c r="BQ1348" i="31"/>
  <c r="BP1348" i="31"/>
  <c r="BN1348" i="31"/>
  <c r="BU1347" i="31"/>
  <c r="BQ1347" i="31"/>
  <c r="BP1347" i="31"/>
  <c r="BN1347" i="31"/>
  <c r="BU1346" i="31"/>
  <c r="BQ1346" i="31"/>
  <c r="BP1346" i="31"/>
  <c r="BN1346" i="31"/>
  <c r="BU1345" i="31"/>
  <c r="BQ1345" i="31"/>
  <c r="BP1345" i="31"/>
  <c r="BN1345" i="31"/>
  <c r="BU1344" i="31"/>
  <c r="BQ1344" i="31"/>
  <c r="BP1344" i="31"/>
  <c r="BN1344" i="31"/>
  <c r="BU1343" i="31"/>
  <c r="BQ1343" i="31"/>
  <c r="BP1343" i="31"/>
  <c r="BN1343" i="31"/>
  <c r="BU1342" i="31"/>
  <c r="BQ1342" i="31"/>
  <c r="BP1342" i="31"/>
  <c r="BN1342" i="31"/>
  <c r="BU1341" i="31"/>
  <c r="BQ1341" i="31"/>
  <c r="BP1341" i="31"/>
  <c r="BN1341" i="31"/>
  <c r="BU1340" i="31"/>
  <c r="BQ1340" i="31"/>
  <c r="BP1340" i="31"/>
  <c r="BN1340" i="31"/>
  <c r="BU1339" i="31"/>
  <c r="BQ1339" i="31"/>
  <c r="BP1339" i="31"/>
  <c r="BN1339" i="31"/>
  <c r="BU1338" i="31"/>
  <c r="BQ1338" i="31"/>
  <c r="BP1338" i="31"/>
  <c r="BN1338" i="31"/>
  <c r="BU1337" i="31"/>
  <c r="BQ1337" i="31"/>
  <c r="BP1337" i="31"/>
  <c r="BN1337" i="31"/>
  <c r="BU1336" i="31"/>
  <c r="BQ1336" i="31"/>
  <c r="BP1336" i="31"/>
  <c r="BN1336" i="31"/>
  <c r="BU1335" i="31"/>
  <c r="BQ1335" i="31"/>
  <c r="BP1335" i="31"/>
  <c r="BN1335" i="31"/>
  <c r="BU1334" i="31"/>
  <c r="BQ1334" i="31"/>
  <c r="BP1334" i="31"/>
  <c r="BN1334" i="31"/>
  <c r="BM1334" i="31"/>
  <c r="BL1334" i="31"/>
  <c r="BU1333" i="31"/>
  <c r="BP1333" i="31"/>
  <c r="BQ1333" i="31" s="1"/>
  <c r="BN1333" i="31"/>
  <c r="BM1333" i="31"/>
  <c r="BL1333" i="31"/>
  <c r="BU1332" i="31"/>
  <c r="BP1332" i="31"/>
  <c r="BQ1332" i="31" s="1"/>
  <c r="BN1332" i="31"/>
  <c r="BM1332" i="31"/>
  <c r="BL1332" i="31"/>
  <c r="BU1331" i="31"/>
  <c r="BP1331" i="31"/>
  <c r="BQ1331" i="31" s="1"/>
  <c r="BN1331" i="31"/>
  <c r="BM1331" i="31"/>
  <c r="BL1331" i="31"/>
  <c r="BU1330" i="31"/>
  <c r="BP1330" i="31"/>
  <c r="BQ1330" i="31" s="1"/>
  <c r="BN1330" i="31"/>
  <c r="BU1329" i="31"/>
  <c r="BP1329" i="31"/>
  <c r="BQ1329" i="31" s="1"/>
  <c r="BN1329" i="31"/>
  <c r="BU1328" i="31"/>
  <c r="BP1328" i="31"/>
  <c r="BQ1328" i="31" s="1"/>
  <c r="BN1328" i="31"/>
  <c r="BU1327" i="31"/>
  <c r="BP1327" i="31"/>
  <c r="BQ1327" i="31" s="1"/>
  <c r="BN1327" i="31"/>
  <c r="BU1326" i="31"/>
  <c r="BP1326" i="31"/>
  <c r="BQ1326" i="31" s="1"/>
  <c r="BN1326" i="31"/>
  <c r="BU1325" i="31"/>
  <c r="BP1325" i="31"/>
  <c r="BQ1325" i="31" s="1"/>
  <c r="BN1325" i="31"/>
  <c r="BU1324" i="31"/>
  <c r="BQ1324" i="31"/>
  <c r="BP1324" i="31"/>
  <c r="BN1324" i="31"/>
  <c r="BU1323" i="31"/>
  <c r="BQ1323" i="31"/>
  <c r="BP1323" i="31"/>
  <c r="BN1323" i="31"/>
  <c r="BU1322" i="31"/>
  <c r="BP1322" i="31"/>
  <c r="BQ1322" i="31" s="1"/>
  <c r="BN1322" i="31"/>
  <c r="BU1321" i="31"/>
  <c r="BQ1321" i="31"/>
  <c r="BP1321" i="31"/>
  <c r="BN1321" i="31"/>
  <c r="BU1320" i="31"/>
  <c r="BP1320" i="31"/>
  <c r="BQ1320" i="31" s="1"/>
  <c r="BN1320" i="31"/>
  <c r="BU1319" i="31"/>
  <c r="BP1319" i="31"/>
  <c r="BQ1319" i="31" s="1"/>
  <c r="BN1319" i="31"/>
  <c r="BM1319" i="31"/>
  <c r="BL1319" i="31"/>
  <c r="BU1318" i="31"/>
  <c r="BP1318" i="31"/>
  <c r="BQ1318" i="31" s="1"/>
  <c r="BN1318" i="31"/>
  <c r="BM1318" i="31"/>
  <c r="BL1318" i="31"/>
  <c r="BU1317" i="31"/>
  <c r="BP1317" i="31"/>
  <c r="BQ1317" i="31" s="1"/>
  <c r="BN1317" i="31"/>
  <c r="BM1317" i="31"/>
  <c r="BL1317" i="31"/>
  <c r="BU1316" i="31"/>
  <c r="BP1316" i="31"/>
  <c r="BQ1316" i="31" s="1"/>
  <c r="BN1316" i="31"/>
  <c r="BM1316" i="31"/>
  <c r="BL1316" i="31"/>
  <c r="BU1315" i="31"/>
  <c r="BP1315" i="31"/>
  <c r="BQ1315" i="31" s="1"/>
  <c r="BN1315" i="31"/>
  <c r="BU1314" i="31"/>
  <c r="BP1314" i="31"/>
  <c r="BQ1314" i="31" s="1"/>
  <c r="BN1314" i="31"/>
  <c r="BU1313" i="31"/>
  <c r="BP1313" i="31"/>
  <c r="BQ1313" i="31" s="1"/>
  <c r="BN1313" i="31"/>
  <c r="BU1312" i="31"/>
  <c r="BP1312" i="31"/>
  <c r="BQ1312" i="31" s="1"/>
  <c r="BN1312" i="31"/>
  <c r="BU1311" i="31"/>
  <c r="BP1311" i="31"/>
  <c r="BQ1311" i="31" s="1"/>
  <c r="BN1311" i="31"/>
  <c r="BU1310" i="31"/>
  <c r="BP1310" i="31"/>
  <c r="BQ1310" i="31" s="1"/>
  <c r="BN1310" i="31"/>
  <c r="BM1310" i="31"/>
  <c r="BL1310" i="31"/>
  <c r="BU1309" i="31"/>
  <c r="BP1309" i="31"/>
  <c r="BQ1309" i="31" s="1"/>
  <c r="BN1309" i="31"/>
  <c r="BM1309" i="31"/>
  <c r="BL1309" i="31"/>
  <c r="BU1308" i="31"/>
  <c r="BQ1308" i="31"/>
  <c r="BP1308" i="31"/>
  <c r="BN1308" i="31"/>
  <c r="BM1308" i="31"/>
  <c r="BL1308" i="31"/>
  <c r="BU1307" i="31"/>
  <c r="BP1307" i="31"/>
  <c r="BQ1307" i="31" s="1"/>
  <c r="BN1307" i="31"/>
  <c r="BM1307" i="31"/>
  <c r="BL1307" i="31"/>
  <c r="BU1306" i="31"/>
  <c r="BQ1306" i="31"/>
  <c r="BP1306" i="31"/>
  <c r="BN1306" i="31"/>
  <c r="BU1305" i="31"/>
  <c r="BP1305" i="31"/>
  <c r="BQ1305" i="31" s="1"/>
  <c r="BN1305" i="31"/>
  <c r="BU1304" i="31"/>
  <c r="BQ1304" i="31"/>
  <c r="BP1304" i="31"/>
  <c r="BN1304" i="31"/>
  <c r="BU1303" i="31"/>
  <c r="BP1303" i="31"/>
  <c r="BQ1303" i="31" s="1"/>
  <c r="BN1303" i="31"/>
  <c r="BU1302" i="31"/>
  <c r="BP1302" i="31"/>
  <c r="BQ1302" i="31" s="1"/>
  <c r="BN1302" i="31"/>
  <c r="BU1301" i="31"/>
  <c r="BP1301" i="31"/>
  <c r="BQ1301" i="31" s="1"/>
  <c r="BN1301" i="31"/>
  <c r="BU1300" i="31"/>
  <c r="BQ1300" i="31"/>
  <c r="BP1300" i="31"/>
  <c r="BN1300" i="31"/>
  <c r="BU1299" i="31"/>
  <c r="BP1299" i="31"/>
  <c r="BQ1299" i="31" s="1"/>
  <c r="BN1299" i="31"/>
  <c r="BU1298" i="31"/>
  <c r="BQ1298" i="31"/>
  <c r="BP1298" i="31"/>
  <c r="BN1298" i="31"/>
  <c r="BU1297" i="31"/>
  <c r="BP1297" i="31"/>
  <c r="BQ1297" i="31" s="1"/>
  <c r="BN1297" i="31"/>
  <c r="BM1297" i="31"/>
  <c r="BL1297" i="31"/>
  <c r="BU1296" i="31"/>
  <c r="BQ1296" i="31"/>
  <c r="BP1296" i="31"/>
  <c r="BN1296" i="31"/>
  <c r="BM1296" i="31"/>
  <c r="BL1296" i="31"/>
  <c r="BU1295" i="31"/>
  <c r="BP1295" i="31"/>
  <c r="BQ1295" i="31" s="1"/>
  <c r="BN1295" i="31"/>
  <c r="BM1295" i="31"/>
  <c r="BL1295" i="31"/>
  <c r="BU1294" i="31"/>
  <c r="BP1294" i="31"/>
  <c r="BQ1294" i="31" s="1"/>
  <c r="BN1294" i="31"/>
  <c r="BU1293" i="31"/>
  <c r="BP1293" i="31"/>
  <c r="BQ1293" i="31" s="1"/>
  <c r="BN1293" i="31"/>
  <c r="BU1292" i="31"/>
  <c r="BP1292" i="31"/>
  <c r="BQ1292" i="31" s="1"/>
  <c r="BN1292" i="31"/>
  <c r="BU1291" i="31"/>
  <c r="BP1291" i="31"/>
  <c r="BQ1291" i="31" s="1"/>
  <c r="BN1291" i="31"/>
  <c r="BU1290" i="31"/>
  <c r="BP1290" i="31"/>
  <c r="BQ1290" i="31" s="1"/>
  <c r="BN1290" i="31"/>
  <c r="BU1289" i="31"/>
  <c r="BP1289" i="31"/>
  <c r="BQ1289" i="31" s="1"/>
  <c r="BN1289" i="31"/>
  <c r="BU1288" i="31"/>
  <c r="BP1288" i="31"/>
  <c r="BQ1288" i="31" s="1"/>
  <c r="BN1288" i="31"/>
  <c r="BU1287" i="31"/>
  <c r="BP1287" i="31"/>
  <c r="BQ1287" i="31" s="1"/>
  <c r="BN1287" i="31"/>
  <c r="BU1286" i="31"/>
  <c r="BP1286" i="31"/>
  <c r="BQ1286" i="31" s="1"/>
  <c r="BN1286" i="31"/>
  <c r="BU1285" i="31"/>
  <c r="BQ1285" i="31"/>
  <c r="BP1285" i="31"/>
  <c r="BN1285" i="31"/>
  <c r="BU1284" i="31"/>
  <c r="BP1284" i="31"/>
  <c r="BQ1284" i="31" s="1"/>
  <c r="BN1284" i="31"/>
  <c r="BU1283" i="31"/>
  <c r="BQ1283" i="31"/>
  <c r="BP1283" i="31"/>
  <c r="BN1283" i="31"/>
  <c r="BU1282" i="31"/>
  <c r="BP1282" i="31"/>
  <c r="BQ1282" i="31" s="1"/>
  <c r="BN1282" i="31"/>
  <c r="BU1281" i="31"/>
  <c r="BP1281" i="31"/>
  <c r="BQ1281" i="31" s="1"/>
  <c r="BN1281" i="31"/>
  <c r="BU1280" i="31"/>
  <c r="BP1280" i="31"/>
  <c r="BQ1280" i="31" s="1"/>
  <c r="BN1280" i="31"/>
  <c r="BU1279" i="31"/>
  <c r="BP1279" i="31"/>
  <c r="BQ1279" i="31" s="1"/>
  <c r="BN1279" i="31"/>
  <c r="BU1278" i="31"/>
  <c r="BP1278" i="31"/>
  <c r="BQ1278" i="31" s="1"/>
  <c r="BN1278" i="31"/>
  <c r="BU1277" i="31"/>
  <c r="BQ1277" i="31"/>
  <c r="BP1277" i="31"/>
  <c r="BN1277" i="31"/>
  <c r="BU1276" i="31"/>
  <c r="BQ1276" i="31"/>
  <c r="BP1276" i="31"/>
  <c r="BN1276" i="31"/>
  <c r="BU1275" i="31"/>
  <c r="BP1275" i="31"/>
  <c r="BQ1275" i="31" s="1"/>
  <c r="BN1275" i="31"/>
  <c r="BU1274" i="31"/>
  <c r="BP1274" i="31"/>
  <c r="BQ1274" i="31" s="1"/>
  <c r="BN1274" i="31"/>
  <c r="BU1273" i="31"/>
  <c r="BP1273" i="31"/>
  <c r="BQ1273" i="31" s="1"/>
  <c r="BN1273" i="31"/>
  <c r="BU1272" i="31"/>
  <c r="BQ1272" i="31"/>
  <c r="BP1272" i="31"/>
  <c r="BN1272" i="31"/>
  <c r="BU1271" i="31"/>
  <c r="BP1271" i="31"/>
  <c r="BQ1271" i="31" s="1"/>
  <c r="BN1271" i="31"/>
  <c r="BU1270" i="31"/>
  <c r="BP1270" i="31"/>
  <c r="BQ1270" i="31" s="1"/>
  <c r="BN1270" i="31"/>
  <c r="BU1269" i="31"/>
  <c r="BQ1269" i="31"/>
  <c r="BP1269" i="31"/>
  <c r="BN1269" i="31"/>
  <c r="BU1268" i="31"/>
  <c r="BP1268" i="31"/>
  <c r="BQ1268" i="31" s="1"/>
  <c r="BN1268" i="31"/>
  <c r="BU1267" i="31"/>
  <c r="BP1267" i="31"/>
  <c r="BQ1267" i="31" s="1"/>
  <c r="BN1267" i="31"/>
  <c r="BU1266" i="31"/>
  <c r="BQ1266" i="31"/>
  <c r="BP1266" i="31"/>
  <c r="BN1266" i="31"/>
  <c r="BU1265" i="31"/>
  <c r="BQ1265" i="31"/>
  <c r="BP1265" i="31"/>
  <c r="BN1265" i="31"/>
  <c r="BU1264" i="31"/>
  <c r="BP1264" i="31"/>
  <c r="BQ1264" i="31" s="1"/>
  <c r="BN1264" i="31"/>
  <c r="BU1263" i="31"/>
  <c r="BQ1263" i="31"/>
  <c r="BP1263" i="31"/>
  <c r="BN1263" i="31"/>
  <c r="BU1262" i="31"/>
  <c r="BQ1262" i="31"/>
  <c r="BP1262" i="31"/>
  <c r="BN1262" i="31"/>
  <c r="BU1261" i="31"/>
  <c r="BP1261" i="31"/>
  <c r="BQ1261" i="31" s="1"/>
  <c r="BN1261" i="31"/>
  <c r="BU1260" i="31"/>
  <c r="BQ1260" i="31"/>
  <c r="BP1260" i="31"/>
  <c r="BN1260" i="31"/>
  <c r="BU1259" i="31"/>
  <c r="BP1259" i="31"/>
  <c r="BQ1259" i="31" s="1"/>
  <c r="BN1259" i="31"/>
  <c r="BU1258" i="31"/>
  <c r="BP1258" i="31"/>
  <c r="BQ1258" i="31" s="1"/>
  <c r="BN1258" i="31"/>
  <c r="BM1258" i="31"/>
  <c r="BL1258" i="31"/>
  <c r="BU1257" i="31"/>
  <c r="BP1257" i="31"/>
  <c r="BQ1257" i="31" s="1"/>
  <c r="BN1257" i="31"/>
  <c r="BM1257" i="31"/>
  <c r="BL1257" i="31"/>
  <c r="BU1256" i="31"/>
  <c r="BP1256" i="31"/>
  <c r="BQ1256" i="31" s="1"/>
  <c r="BN1256" i="31"/>
  <c r="BM1256" i="31"/>
  <c r="BL1256" i="31"/>
  <c r="BU1255" i="31"/>
  <c r="BP1255" i="31"/>
  <c r="BQ1255" i="31" s="1"/>
  <c r="BN1255" i="31"/>
  <c r="BU1254" i="31"/>
  <c r="BP1254" i="31"/>
  <c r="BQ1254" i="31" s="1"/>
  <c r="BN1254" i="31"/>
  <c r="BU1253" i="31"/>
  <c r="BP1253" i="31"/>
  <c r="BQ1253" i="31" s="1"/>
  <c r="BN1253" i="31"/>
  <c r="BU1252" i="31"/>
  <c r="BP1252" i="31"/>
  <c r="BQ1252" i="31" s="1"/>
  <c r="BN1252" i="31"/>
  <c r="BU1251" i="31"/>
  <c r="BQ1251" i="31"/>
  <c r="BP1251" i="31"/>
  <c r="BN1251" i="31"/>
  <c r="BU1250" i="31"/>
  <c r="BP1250" i="31"/>
  <c r="BQ1250" i="31" s="1"/>
  <c r="BN1250" i="31"/>
  <c r="BU1249" i="31"/>
  <c r="BP1249" i="31"/>
  <c r="BQ1249" i="31" s="1"/>
  <c r="BN1249" i="31"/>
  <c r="BM1249" i="31"/>
  <c r="BL1249" i="31"/>
  <c r="BU1248" i="31"/>
  <c r="BQ1248" i="31"/>
  <c r="BP1248" i="31"/>
  <c r="BN1248" i="31"/>
  <c r="BM1248" i="31"/>
  <c r="BL1248" i="31"/>
  <c r="BU1247" i="31"/>
  <c r="BP1247" i="31"/>
  <c r="BQ1247" i="31" s="1"/>
  <c r="BN1247" i="31"/>
  <c r="BM1247" i="31"/>
  <c r="BL1247" i="31"/>
  <c r="BU1246" i="31"/>
  <c r="BP1246" i="31"/>
  <c r="BQ1246" i="31" s="1"/>
  <c r="BN1246" i="31"/>
  <c r="BM1246" i="31"/>
  <c r="BL1246" i="31"/>
  <c r="BU1245" i="31"/>
  <c r="BP1245" i="31"/>
  <c r="BQ1245" i="31" s="1"/>
  <c r="BN1245" i="31"/>
  <c r="BM1245" i="31"/>
  <c r="BL1245" i="31"/>
  <c r="BU1244" i="31"/>
  <c r="BP1244" i="31"/>
  <c r="BQ1244" i="31" s="1"/>
  <c r="BN1244" i="31"/>
  <c r="BM1244" i="31"/>
  <c r="BL1244" i="31"/>
  <c r="BU1243" i="31"/>
  <c r="BP1243" i="31"/>
  <c r="BQ1243" i="31" s="1"/>
  <c r="BN1243" i="31"/>
  <c r="BM1243" i="31"/>
  <c r="BL1243" i="31"/>
  <c r="BU1242" i="31"/>
  <c r="BP1242" i="31"/>
  <c r="BQ1242" i="31" s="1"/>
  <c r="BN1242" i="31"/>
  <c r="BM1242" i="31"/>
  <c r="BL1242" i="31"/>
  <c r="BU1241" i="31"/>
  <c r="BP1241" i="31"/>
  <c r="BQ1241" i="31" s="1"/>
  <c r="BN1241" i="31"/>
  <c r="BM1241" i="31"/>
  <c r="BL1241" i="31"/>
  <c r="BU1240" i="31"/>
  <c r="BQ1240" i="31"/>
  <c r="BP1240" i="31"/>
  <c r="BN1240" i="31"/>
  <c r="BM1240" i="31"/>
  <c r="BL1240" i="31"/>
  <c r="BU1239" i="31"/>
  <c r="BP1239" i="31"/>
  <c r="BQ1239" i="31" s="1"/>
  <c r="BN1239" i="31"/>
  <c r="BM1239" i="31"/>
  <c r="BL1239" i="31"/>
  <c r="BU1238" i="31"/>
  <c r="BP1238" i="31"/>
  <c r="BQ1238" i="31" s="1"/>
  <c r="BN1238" i="31"/>
  <c r="BU1237" i="31"/>
  <c r="BQ1237" i="31"/>
  <c r="BP1237" i="31"/>
  <c r="BN1237" i="31"/>
  <c r="BM1237" i="31"/>
  <c r="BL1237" i="31"/>
  <c r="BU1236" i="31"/>
  <c r="BQ1236" i="31"/>
  <c r="BP1236" i="31"/>
  <c r="BN1236" i="31"/>
  <c r="BM1236" i="31"/>
  <c r="BL1236" i="31"/>
  <c r="BU1235" i="31"/>
  <c r="BQ1235" i="31"/>
  <c r="BP1235" i="31"/>
  <c r="BN1235" i="31"/>
  <c r="BM1235" i="31"/>
  <c r="BL1235" i="31"/>
  <c r="BU1234" i="31"/>
  <c r="BQ1234" i="31"/>
  <c r="BP1234" i="31"/>
  <c r="BN1234" i="31"/>
  <c r="BM1234" i="31"/>
  <c r="BL1234" i="31"/>
  <c r="BU1233" i="31"/>
  <c r="BQ1233" i="31"/>
  <c r="BP1233" i="31"/>
  <c r="BN1233" i="31"/>
  <c r="BM1233" i="31"/>
  <c r="BL1233" i="31"/>
  <c r="BU1232" i="31"/>
  <c r="BQ1232" i="31"/>
  <c r="BP1232" i="31"/>
  <c r="BN1232" i="31"/>
  <c r="BM1232" i="31"/>
  <c r="BL1232" i="31"/>
  <c r="BU1231" i="31"/>
  <c r="BQ1231" i="31"/>
  <c r="BP1231" i="31"/>
  <c r="BN1231" i="31"/>
  <c r="BU1230" i="31"/>
  <c r="BQ1230" i="31"/>
  <c r="BP1230" i="31"/>
  <c r="BN1230" i="31"/>
  <c r="BU1229" i="31"/>
  <c r="BP1229" i="31"/>
  <c r="BQ1229" i="31" s="1"/>
  <c r="BN1229" i="31"/>
  <c r="BU1228" i="31"/>
  <c r="BQ1228" i="31"/>
  <c r="BP1228" i="31"/>
  <c r="BN1228" i="31"/>
  <c r="BU1227" i="31"/>
  <c r="BP1227" i="31"/>
  <c r="BQ1227" i="31" s="1"/>
  <c r="BN1227" i="31"/>
  <c r="BU1226" i="31"/>
  <c r="BP1226" i="31"/>
  <c r="BQ1226" i="31" s="1"/>
  <c r="BN1226" i="31"/>
  <c r="BU1225" i="31"/>
  <c r="BQ1225" i="31"/>
  <c r="BP1225" i="31"/>
  <c r="BN1225" i="31"/>
  <c r="BU1224" i="31"/>
  <c r="BP1224" i="31"/>
  <c r="BQ1224" i="31" s="1"/>
  <c r="BN1224" i="31"/>
  <c r="BU1223" i="31"/>
  <c r="BP1223" i="31"/>
  <c r="BQ1223" i="31" s="1"/>
  <c r="BN1223" i="31"/>
  <c r="BU1222" i="31"/>
  <c r="BQ1222" i="31"/>
  <c r="BP1222" i="31"/>
  <c r="BN1222" i="31"/>
  <c r="BM1222" i="31"/>
  <c r="BL1222" i="31"/>
  <c r="BU1221" i="31"/>
  <c r="BQ1221" i="31"/>
  <c r="BP1221" i="31"/>
  <c r="BN1221" i="31"/>
  <c r="BM1221" i="31"/>
  <c r="BL1221" i="31"/>
  <c r="BU1220" i="31"/>
  <c r="BQ1220" i="31"/>
  <c r="BP1220" i="31"/>
  <c r="BN1220" i="31"/>
  <c r="BM1220" i="31"/>
  <c r="BL1220" i="31"/>
  <c r="BU1219" i="31"/>
  <c r="BQ1219" i="31"/>
  <c r="BP1219" i="31"/>
  <c r="BN1219" i="31"/>
  <c r="BU1218" i="31"/>
  <c r="BP1218" i="31"/>
  <c r="BQ1218" i="31" s="1"/>
  <c r="BN1218" i="31"/>
  <c r="BU1217" i="31"/>
  <c r="BP1217" i="31"/>
  <c r="BQ1217" i="31" s="1"/>
  <c r="BN1217" i="31"/>
  <c r="BU1216" i="31"/>
  <c r="BP1216" i="31"/>
  <c r="BQ1216" i="31" s="1"/>
  <c r="BN1216" i="31"/>
  <c r="BM1216" i="31"/>
  <c r="BL1216" i="31"/>
  <c r="BU1215" i="31"/>
  <c r="BQ1215" i="31"/>
  <c r="BP1215" i="31"/>
  <c r="BN1215" i="31"/>
  <c r="BM1215" i="31"/>
  <c r="BL1215" i="31"/>
  <c r="BU1214" i="31"/>
  <c r="BP1214" i="31"/>
  <c r="BQ1214" i="31" s="1"/>
  <c r="BN1214" i="31"/>
  <c r="BU1213" i="31"/>
  <c r="BP1213" i="31"/>
  <c r="BQ1213" i="31" s="1"/>
  <c r="BN1213" i="31"/>
  <c r="BU1212" i="31"/>
  <c r="BP1212" i="31"/>
  <c r="BQ1212" i="31" s="1"/>
  <c r="BN1212" i="31"/>
  <c r="BU1211" i="31"/>
  <c r="BQ1211" i="31"/>
  <c r="BP1211" i="31"/>
  <c r="BN1211" i="31"/>
  <c r="BU1210" i="31"/>
  <c r="BP1210" i="31"/>
  <c r="BQ1210" i="31" s="1"/>
  <c r="BN1210" i="31"/>
  <c r="BM1210" i="31"/>
  <c r="BL1210" i="31"/>
  <c r="BU1209" i="31"/>
  <c r="BQ1209" i="31"/>
  <c r="BP1209" i="31"/>
  <c r="BN1209" i="31"/>
  <c r="BM1209" i="31"/>
  <c r="BL1209" i="31"/>
  <c r="BU1208" i="31"/>
  <c r="BP1208" i="31"/>
  <c r="BQ1208" i="31" s="1"/>
  <c r="BN1208" i="31"/>
  <c r="BM1208" i="31"/>
  <c r="BL1208" i="31"/>
  <c r="BU1207" i="31"/>
  <c r="BQ1207" i="31"/>
  <c r="BP1207" i="31"/>
  <c r="BN1207" i="31"/>
  <c r="BU1206" i="31"/>
  <c r="BQ1206" i="31"/>
  <c r="BP1206" i="31"/>
  <c r="BN1206" i="31"/>
  <c r="BU1205" i="31"/>
  <c r="BQ1205" i="31"/>
  <c r="BP1205" i="31"/>
  <c r="BN1205" i="31"/>
  <c r="BU1204" i="31"/>
  <c r="BQ1204" i="31"/>
  <c r="BP1204" i="31"/>
  <c r="BN1204" i="31"/>
  <c r="BU1203" i="31"/>
  <c r="BQ1203" i="31"/>
  <c r="BP1203" i="31"/>
  <c r="BN1203" i="31"/>
  <c r="BU1202" i="31"/>
  <c r="BQ1202" i="31"/>
  <c r="BP1202" i="31"/>
  <c r="BN1202" i="31"/>
  <c r="BU1201" i="31"/>
  <c r="BQ1201" i="31"/>
  <c r="BP1201" i="31"/>
  <c r="BN1201" i="31"/>
  <c r="BU1200" i="31"/>
  <c r="BQ1200" i="31"/>
  <c r="BP1200" i="31"/>
  <c r="BN1200" i="31"/>
  <c r="BU1199" i="31"/>
  <c r="BQ1199" i="31"/>
  <c r="BP1199" i="31"/>
  <c r="BN1199" i="31"/>
  <c r="BU1198" i="31"/>
  <c r="BQ1198" i="31"/>
  <c r="BP1198" i="31"/>
  <c r="BN1198" i="31"/>
  <c r="BU1197" i="31"/>
  <c r="BQ1197" i="31"/>
  <c r="BP1197" i="31"/>
  <c r="BN1197" i="31"/>
  <c r="BU1196" i="31"/>
  <c r="BQ1196" i="31"/>
  <c r="BP1196" i="31"/>
  <c r="BN1196" i="31"/>
  <c r="BU1195" i="31"/>
  <c r="BQ1195" i="31"/>
  <c r="BP1195" i="31"/>
  <c r="BN1195" i="31"/>
  <c r="BU1194" i="31"/>
  <c r="BQ1194" i="31"/>
  <c r="BP1194" i="31"/>
  <c r="BN1194" i="31"/>
  <c r="BU1193" i="31"/>
  <c r="BQ1193" i="31"/>
  <c r="BP1193" i="31"/>
  <c r="BN1193" i="31"/>
  <c r="BU1192" i="31"/>
  <c r="BQ1192" i="31"/>
  <c r="BP1192" i="31"/>
  <c r="BN1192" i="31"/>
  <c r="BU1191" i="31"/>
  <c r="BQ1191" i="31"/>
  <c r="BP1191" i="31"/>
  <c r="BN1191" i="31"/>
  <c r="BU1190" i="31"/>
  <c r="BQ1190" i="31"/>
  <c r="BP1190" i="31"/>
  <c r="BN1190" i="31"/>
  <c r="BU1189" i="31"/>
  <c r="BQ1189" i="31"/>
  <c r="BP1189" i="31"/>
  <c r="BN1189" i="31"/>
  <c r="BU1188" i="31"/>
  <c r="BQ1188" i="31"/>
  <c r="BP1188" i="31"/>
  <c r="BN1188" i="31"/>
  <c r="BU1187" i="31"/>
  <c r="BQ1187" i="31"/>
  <c r="BP1187" i="31"/>
  <c r="BN1187" i="31"/>
  <c r="BU1186" i="31"/>
  <c r="BQ1186" i="31"/>
  <c r="BP1186" i="31"/>
  <c r="BN1186" i="31"/>
  <c r="BU1185" i="31"/>
  <c r="BQ1185" i="31"/>
  <c r="BP1185" i="31"/>
  <c r="BN1185" i="31"/>
  <c r="BU1184" i="31"/>
  <c r="BQ1184" i="31"/>
  <c r="BP1184" i="31"/>
  <c r="BN1184" i="31"/>
  <c r="BU1183" i="31"/>
  <c r="BQ1183" i="31"/>
  <c r="BP1183" i="31"/>
  <c r="BN1183" i="31"/>
  <c r="BU1182" i="31"/>
  <c r="BQ1182" i="31"/>
  <c r="BP1182" i="31"/>
  <c r="BN1182" i="31"/>
  <c r="BU1181" i="31"/>
  <c r="BQ1181" i="31"/>
  <c r="BP1181" i="31"/>
  <c r="BN1181" i="31"/>
  <c r="BU1180" i="31"/>
  <c r="BQ1180" i="31"/>
  <c r="BP1180" i="31"/>
  <c r="BN1180" i="31"/>
  <c r="BU1179" i="31"/>
  <c r="BQ1179" i="31"/>
  <c r="BP1179" i="31"/>
  <c r="BN1179" i="31"/>
  <c r="BU1178" i="31"/>
  <c r="BQ1178" i="31"/>
  <c r="BP1178" i="31"/>
  <c r="BN1178" i="31"/>
  <c r="BU1177" i="31"/>
  <c r="BQ1177" i="31"/>
  <c r="BP1177" i="31"/>
  <c r="BN1177" i="31"/>
  <c r="BU1176" i="31"/>
  <c r="BQ1176" i="31"/>
  <c r="BP1176" i="31"/>
  <c r="BN1176" i="31"/>
  <c r="BM1176" i="31"/>
  <c r="BL1176" i="31"/>
  <c r="BU1175" i="31"/>
  <c r="BP1175" i="31"/>
  <c r="BQ1175" i="31" s="1"/>
  <c r="BN1175" i="31"/>
  <c r="BM1175" i="31"/>
  <c r="BL1175" i="31"/>
  <c r="BU1174" i="31"/>
  <c r="BP1174" i="31"/>
  <c r="BQ1174" i="31" s="1"/>
  <c r="BN1174" i="31"/>
  <c r="BU1173" i="31"/>
  <c r="BQ1173" i="31"/>
  <c r="BP1173" i="31"/>
  <c r="BN1173" i="31"/>
  <c r="BU1172" i="31"/>
  <c r="BP1172" i="31"/>
  <c r="BQ1172" i="31" s="1"/>
  <c r="BN1172" i="31"/>
  <c r="BU1171" i="31"/>
  <c r="BP1171" i="31"/>
  <c r="BQ1171" i="31" s="1"/>
  <c r="BN1171" i="31"/>
  <c r="BU1170" i="31"/>
  <c r="BQ1170" i="31"/>
  <c r="BP1170" i="31"/>
  <c r="BN1170" i="31"/>
  <c r="BU1169" i="31"/>
  <c r="BP1169" i="31"/>
  <c r="BQ1169" i="31" s="1"/>
  <c r="BN1169" i="31"/>
  <c r="BU1168" i="31"/>
  <c r="BP1168" i="31"/>
  <c r="BQ1168" i="31" s="1"/>
  <c r="BN1168" i="31"/>
  <c r="BU1167" i="31"/>
  <c r="BQ1167" i="31"/>
  <c r="BP1167" i="31"/>
  <c r="BN1167" i="31"/>
  <c r="BU1166" i="31"/>
  <c r="BQ1166" i="31"/>
  <c r="BP1166" i="31"/>
  <c r="BN1166" i="31"/>
  <c r="BU1165" i="31"/>
  <c r="BP1165" i="31"/>
  <c r="BQ1165" i="31" s="1"/>
  <c r="BN1165" i="31"/>
  <c r="BU1164" i="31"/>
  <c r="BQ1164" i="31"/>
  <c r="BP1164" i="31"/>
  <c r="BN1164" i="31"/>
  <c r="BU1163" i="31"/>
  <c r="BP1163" i="31"/>
  <c r="BQ1163" i="31" s="1"/>
  <c r="BN1163" i="31"/>
  <c r="BU1162" i="31"/>
  <c r="BP1162" i="31"/>
  <c r="BQ1162" i="31" s="1"/>
  <c r="BN1162" i="31"/>
  <c r="BU1161" i="31"/>
  <c r="BQ1161" i="31"/>
  <c r="BP1161" i="31"/>
  <c r="BN1161" i="31"/>
  <c r="BU1160" i="31"/>
  <c r="BQ1160" i="31"/>
  <c r="BP1160" i="31"/>
  <c r="BN1160" i="31"/>
  <c r="BU1159" i="31"/>
  <c r="BP1159" i="31"/>
  <c r="BQ1159" i="31" s="1"/>
  <c r="BN1159" i="31"/>
  <c r="BU1158" i="31"/>
  <c r="BQ1158" i="31"/>
  <c r="BP1158" i="31"/>
  <c r="BN1158" i="31"/>
  <c r="BU1157" i="31"/>
  <c r="BP1157" i="31"/>
  <c r="BQ1157" i="31" s="1"/>
  <c r="BN1157" i="31"/>
  <c r="BU1156" i="31"/>
  <c r="BP1156" i="31"/>
  <c r="BQ1156" i="31" s="1"/>
  <c r="BN1156" i="31"/>
  <c r="BU1155" i="31"/>
  <c r="BQ1155" i="31"/>
  <c r="BP1155" i="31"/>
  <c r="BN1155" i="31"/>
  <c r="BU1154" i="31"/>
  <c r="BP1154" i="31"/>
  <c r="BQ1154" i="31" s="1"/>
  <c r="BN1154" i="31"/>
  <c r="BU1153" i="31"/>
  <c r="BP1153" i="31"/>
  <c r="BQ1153" i="31" s="1"/>
  <c r="BN1153" i="31"/>
  <c r="BU1152" i="31"/>
  <c r="BQ1152" i="31"/>
  <c r="BP1152" i="31"/>
  <c r="BN1152" i="31"/>
  <c r="BU1151" i="31"/>
  <c r="BQ1151" i="31"/>
  <c r="BP1151" i="31"/>
  <c r="BN1151" i="31"/>
  <c r="BU1150" i="31"/>
  <c r="BP1150" i="31"/>
  <c r="BQ1150" i="31" s="1"/>
  <c r="BN1150" i="31"/>
  <c r="BU1149" i="31"/>
  <c r="BQ1149" i="31"/>
  <c r="BP1149" i="31"/>
  <c r="BN1149" i="31"/>
  <c r="BU1148" i="31"/>
  <c r="BQ1148" i="31"/>
  <c r="BP1148" i="31"/>
  <c r="BN1148" i="31"/>
  <c r="BU1147" i="31"/>
  <c r="BP1147" i="31"/>
  <c r="BQ1147" i="31" s="1"/>
  <c r="BN1147" i="31"/>
  <c r="BU1146" i="31"/>
  <c r="BQ1146" i="31"/>
  <c r="BP1146" i="31"/>
  <c r="BN1146" i="31"/>
  <c r="BU1145" i="31"/>
  <c r="BP1145" i="31"/>
  <c r="BQ1145" i="31" s="1"/>
  <c r="BN1145" i="31"/>
  <c r="BU1144" i="31"/>
  <c r="BP1144" i="31"/>
  <c r="BQ1144" i="31" s="1"/>
  <c r="BN1144" i="31"/>
  <c r="BU1143" i="31"/>
  <c r="BQ1143" i="31"/>
  <c r="BP1143" i="31"/>
  <c r="BN1143" i="31"/>
  <c r="BU1142" i="31"/>
  <c r="BQ1142" i="31"/>
  <c r="BP1142" i="31"/>
  <c r="BN1142" i="31"/>
  <c r="BU1141" i="31"/>
  <c r="BP1141" i="31"/>
  <c r="BQ1141" i="31" s="1"/>
  <c r="BN1141" i="31"/>
  <c r="BU1140" i="31"/>
  <c r="BQ1140" i="31"/>
  <c r="BP1140" i="31"/>
  <c r="BN1140" i="31"/>
  <c r="BU1139" i="31"/>
  <c r="BQ1139" i="31"/>
  <c r="BP1139" i="31"/>
  <c r="BN1139" i="31"/>
  <c r="BU1138" i="31"/>
  <c r="BP1138" i="31"/>
  <c r="BQ1138" i="31" s="1"/>
  <c r="BN1138" i="31"/>
  <c r="BU1137" i="31"/>
  <c r="BQ1137" i="31"/>
  <c r="BP1137" i="31"/>
  <c r="BN1137" i="31"/>
  <c r="BU1136" i="31"/>
  <c r="BP1136" i="31"/>
  <c r="BQ1136" i="31" s="1"/>
  <c r="BN1136" i="31"/>
  <c r="BU1135" i="31"/>
  <c r="BP1135" i="31"/>
  <c r="BQ1135" i="31" s="1"/>
  <c r="BN1135" i="31"/>
  <c r="BU1134" i="31"/>
  <c r="BQ1134" i="31"/>
  <c r="BP1134" i="31"/>
  <c r="BN1134" i="31"/>
  <c r="BU1133" i="31"/>
  <c r="BP1133" i="31"/>
  <c r="BQ1133" i="31" s="1"/>
  <c r="BN1133" i="31"/>
  <c r="BU1132" i="31"/>
  <c r="BP1132" i="31"/>
  <c r="BQ1132" i="31" s="1"/>
  <c r="BN1132" i="31"/>
  <c r="BM1132" i="31"/>
  <c r="BL1132" i="31"/>
  <c r="BU1131" i="31"/>
  <c r="BP1131" i="31"/>
  <c r="BQ1131" i="31" s="1"/>
  <c r="BN1131" i="31"/>
  <c r="BM1131" i="31"/>
  <c r="BL1131" i="31"/>
  <c r="BU1130" i="31"/>
  <c r="BP1130" i="31"/>
  <c r="BQ1130" i="31" s="1"/>
  <c r="BN1130" i="31"/>
  <c r="BM1130" i="31"/>
  <c r="BL1130" i="31"/>
  <c r="BU1129" i="31"/>
  <c r="BP1129" i="31"/>
  <c r="BQ1129" i="31" s="1"/>
  <c r="BN1129" i="31"/>
  <c r="BU1128" i="31"/>
  <c r="BP1128" i="31"/>
  <c r="BQ1128" i="31" s="1"/>
  <c r="BN1128" i="31"/>
  <c r="BU1127" i="31"/>
  <c r="BP1127" i="31"/>
  <c r="BQ1127" i="31" s="1"/>
  <c r="BN1127" i="31"/>
  <c r="BU1126" i="31"/>
  <c r="BP1126" i="31"/>
  <c r="BQ1126" i="31" s="1"/>
  <c r="BN1126" i="31"/>
  <c r="BU1125" i="31"/>
  <c r="BQ1125" i="31"/>
  <c r="BP1125" i="31"/>
  <c r="BN1125" i="31"/>
  <c r="BU1124" i="31"/>
  <c r="BP1124" i="31"/>
  <c r="BQ1124" i="31" s="1"/>
  <c r="BN1124" i="31"/>
  <c r="BU1123" i="31"/>
  <c r="BP1123" i="31"/>
  <c r="BQ1123" i="31" s="1"/>
  <c r="BN1123" i="31"/>
  <c r="BU1122" i="31"/>
  <c r="BP1122" i="31"/>
  <c r="BQ1122" i="31" s="1"/>
  <c r="BN1122" i="31"/>
  <c r="BU1121" i="31"/>
  <c r="BQ1121" i="31"/>
  <c r="BP1121" i="31"/>
  <c r="BN1121" i="31"/>
  <c r="BU1120" i="31"/>
  <c r="BP1120" i="31"/>
  <c r="BQ1120" i="31" s="1"/>
  <c r="BN1120" i="31"/>
  <c r="BU1119" i="31"/>
  <c r="BP1119" i="31"/>
  <c r="BQ1119" i="31" s="1"/>
  <c r="BN1119" i="31"/>
  <c r="BU1118" i="31"/>
  <c r="BQ1118" i="31"/>
  <c r="BP1118" i="31"/>
  <c r="BN1118" i="31"/>
  <c r="BU1117" i="31"/>
  <c r="BP1117" i="31"/>
  <c r="BQ1117" i="31" s="1"/>
  <c r="BN1117" i="31"/>
  <c r="BU1116" i="31"/>
  <c r="BP1116" i="31"/>
  <c r="BQ1116" i="31" s="1"/>
  <c r="BN1116" i="31"/>
  <c r="BU1115" i="31"/>
  <c r="BP1115" i="31"/>
  <c r="BQ1115" i="31" s="1"/>
  <c r="BN1115" i="31"/>
  <c r="BU1114" i="31"/>
  <c r="BP1114" i="31"/>
  <c r="BQ1114" i="31" s="1"/>
  <c r="BN1114" i="31"/>
  <c r="BU1113" i="31"/>
  <c r="BP1113" i="31"/>
  <c r="BQ1113" i="31" s="1"/>
  <c r="BN1113" i="31"/>
  <c r="BU1112" i="31"/>
  <c r="BP1112" i="31"/>
  <c r="BQ1112" i="31" s="1"/>
  <c r="BN1112" i="31"/>
  <c r="BU1111" i="31"/>
  <c r="BP1111" i="31"/>
  <c r="BQ1111" i="31" s="1"/>
  <c r="BN1111" i="31"/>
  <c r="BM1111" i="31"/>
  <c r="BL1111" i="31"/>
  <c r="BU1110" i="31"/>
  <c r="BQ1110" i="31"/>
  <c r="BP1110" i="31"/>
  <c r="BN1110" i="31"/>
  <c r="BM1110" i="31"/>
  <c r="BL1110" i="31"/>
  <c r="BU1109" i="31"/>
  <c r="BP1109" i="31"/>
  <c r="BQ1109" i="31" s="1"/>
  <c r="BN1109" i="31"/>
  <c r="BM1109" i="31"/>
  <c r="BL1109" i="31"/>
  <c r="BU1108" i="31"/>
  <c r="BP1108" i="31"/>
  <c r="BQ1108" i="31" s="1"/>
  <c r="BN1108" i="31"/>
  <c r="BM1108" i="31"/>
  <c r="BL1108" i="31"/>
  <c r="BU1107" i="31"/>
  <c r="BP1107" i="31"/>
  <c r="BQ1107" i="31" s="1"/>
  <c r="BN1107" i="31"/>
  <c r="BM1107" i="31"/>
  <c r="BL1107" i="31"/>
  <c r="BU1106" i="31"/>
  <c r="BP1106" i="31"/>
  <c r="BQ1106" i="31" s="1"/>
  <c r="BN1106" i="31"/>
  <c r="BM1106" i="31"/>
  <c r="BL1106" i="31"/>
  <c r="BU1105" i="31"/>
  <c r="BP1105" i="31"/>
  <c r="BQ1105" i="31" s="1"/>
  <c r="BN1105" i="31"/>
  <c r="BM1105" i="31"/>
  <c r="BL1105" i="31"/>
  <c r="BU1104" i="31"/>
  <c r="BQ1104" i="31"/>
  <c r="BP1104" i="31"/>
  <c r="BN1104" i="31"/>
  <c r="BM1104" i="31"/>
  <c r="BL1104" i="31"/>
  <c r="BU1103" i="31"/>
  <c r="BP1103" i="31"/>
  <c r="BQ1103" i="31" s="1"/>
  <c r="BN1103" i="31"/>
  <c r="BM1103" i="31"/>
  <c r="BL1103" i="31"/>
  <c r="BU1102" i="31"/>
  <c r="BP1102" i="31"/>
  <c r="BQ1102" i="31" s="1"/>
  <c r="BN1102" i="31"/>
  <c r="BM1102" i="31"/>
  <c r="BL1102" i="31"/>
  <c r="BU1101" i="31"/>
  <c r="BP1101" i="31"/>
  <c r="BQ1101" i="31" s="1"/>
  <c r="BN1101" i="31"/>
  <c r="BM1101" i="31"/>
  <c r="BL1101" i="31"/>
  <c r="BU1100" i="31"/>
  <c r="BP1100" i="31"/>
  <c r="BQ1100" i="31" s="1"/>
  <c r="BN1100" i="31"/>
  <c r="BM1100" i="31"/>
  <c r="BL1100" i="31"/>
  <c r="BP1099" i="31"/>
  <c r="BQ1099" i="31" s="1"/>
  <c r="BH1099" i="31"/>
  <c r="BK1099" i="31" s="1"/>
  <c r="BG1099" i="31"/>
  <c r="BF1099" i="31"/>
  <c r="BE1099" i="31" s="1"/>
  <c r="BC1099" i="31"/>
  <c r="BB1099" i="31"/>
  <c r="W1099" i="31"/>
  <c r="V1099" i="31"/>
  <c r="T1099" i="31"/>
  <c r="S1099" i="31"/>
  <c r="U1099" i="31" s="1"/>
  <c r="R1099" i="31"/>
  <c r="Q1099" i="31"/>
  <c r="BU1098" i="31"/>
  <c r="BH1098" i="31"/>
  <c r="BF1098" i="31"/>
  <c r="BC1098" i="31"/>
  <c r="BD1098" i="31" s="1"/>
  <c r="BB1098" i="31"/>
  <c r="W1098" i="31"/>
  <c r="V1098" i="31"/>
  <c r="T1098" i="31"/>
  <c r="S1098" i="31"/>
  <c r="U1098" i="31" s="1"/>
  <c r="R1098" i="31"/>
  <c r="Q1098" i="31"/>
  <c r="BU1097" i="31"/>
  <c r="BQ1097" i="31"/>
  <c r="BM1097" i="31"/>
  <c r="BL1097" i="31"/>
  <c r="BK1097" i="31"/>
  <c r="BH1097" i="31"/>
  <c r="BF1097" i="31"/>
  <c r="BD1097" i="31"/>
  <c r="BC1097" i="31"/>
  <c r="BP1097" i="31" s="1"/>
  <c r="BB1097" i="31"/>
  <c r="W1097" i="31"/>
  <c r="V1097" i="31"/>
  <c r="U1097" i="31"/>
  <c r="T1097" i="31"/>
  <c r="S1097" i="31"/>
  <c r="R1097" i="31"/>
  <c r="Q1097" i="31"/>
  <c r="BH1096" i="31"/>
  <c r="BG1096" i="31"/>
  <c r="BF1096" i="31"/>
  <c r="BE1096" i="31" s="1"/>
  <c r="BC1096" i="31"/>
  <c r="W1096" i="31"/>
  <c r="V1096" i="31"/>
  <c r="U1096" i="31"/>
  <c r="T1096" i="31"/>
  <c r="S1096" i="31"/>
  <c r="R1096" i="31"/>
  <c r="Q1096" i="31"/>
  <c r="BH1095" i="31"/>
  <c r="BF1095" i="31"/>
  <c r="BC1095" i="31"/>
  <c r="BB1095" i="31"/>
  <c r="W1095" i="31"/>
  <c r="V1095" i="31"/>
  <c r="T1095" i="31"/>
  <c r="S1095" i="31"/>
  <c r="U1095" i="31" s="1"/>
  <c r="R1095" i="31"/>
  <c r="Q1095" i="31"/>
  <c r="BU1094" i="31"/>
  <c r="BH1094" i="31"/>
  <c r="BG1094" i="31"/>
  <c r="BF1094" i="31"/>
  <c r="BE1094" i="31"/>
  <c r="BD1094" i="31"/>
  <c r="BC1094" i="31"/>
  <c r="BP1094" i="31" s="1"/>
  <c r="BQ1094" i="31" s="1"/>
  <c r="BB1094" i="31"/>
  <c r="W1094" i="31"/>
  <c r="V1094" i="31"/>
  <c r="T1094" i="31"/>
  <c r="S1094" i="31"/>
  <c r="R1094" i="31"/>
  <c r="Q1094" i="31"/>
  <c r="BH1093" i="31"/>
  <c r="BG1093" i="31"/>
  <c r="BF1093" i="31"/>
  <c r="BE1093" i="31"/>
  <c r="BC1093" i="31"/>
  <c r="W1093" i="31"/>
  <c r="V1093" i="31"/>
  <c r="T1093" i="31"/>
  <c r="S1093" i="31"/>
  <c r="U1093" i="31" s="1"/>
  <c r="R1093" i="31"/>
  <c r="Q1093" i="31"/>
  <c r="BH1092" i="31"/>
  <c r="BK1092" i="31" s="1"/>
  <c r="BG1092" i="31"/>
  <c r="BF1092" i="31"/>
  <c r="BC1092" i="31"/>
  <c r="W1092" i="31"/>
  <c r="V1092" i="31"/>
  <c r="U1092" i="31"/>
  <c r="T1092" i="31"/>
  <c r="S1092" i="31"/>
  <c r="R1092" i="31"/>
  <c r="Q1092" i="31"/>
  <c r="BU1091" i="31"/>
  <c r="BP1091" i="31"/>
  <c r="BQ1091" i="31" s="1"/>
  <c r="BH1091" i="31"/>
  <c r="BG1091" i="31"/>
  <c r="BF1091" i="31"/>
  <c r="BE1091" i="31"/>
  <c r="BC1091" i="31"/>
  <c r="BD1091" i="31" s="1"/>
  <c r="BB1091" i="31"/>
  <c r="W1091" i="31"/>
  <c r="V1091" i="31"/>
  <c r="T1091" i="31"/>
  <c r="U1091" i="31" s="1"/>
  <c r="S1091" i="31"/>
  <c r="R1091" i="31"/>
  <c r="Q1091" i="31"/>
  <c r="BU1090" i="31"/>
  <c r="BP1090" i="31"/>
  <c r="BQ1090" i="31" s="1"/>
  <c r="BL1090" i="31"/>
  <c r="BH1090" i="31"/>
  <c r="BF1090" i="31"/>
  <c r="BC1090" i="31"/>
  <c r="BD1090" i="31" s="1"/>
  <c r="BB1090" i="31"/>
  <c r="W1090" i="31"/>
  <c r="V1090" i="31"/>
  <c r="U1090" i="31"/>
  <c r="T1090" i="31"/>
  <c r="S1090" i="31"/>
  <c r="R1090" i="31"/>
  <c r="Q1090" i="31"/>
  <c r="BU1089" i="31"/>
  <c r="BL1089" i="31"/>
  <c r="BK1089" i="31"/>
  <c r="BJ1089" i="31"/>
  <c r="BH1089" i="31"/>
  <c r="BF1089" i="31"/>
  <c r="BG1089" i="31" s="1"/>
  <c r="BE1089" i="31"/>
  <c r="BD1089" i="31"/>
  <c r="BC1089" i="31"/>
  <c r="BB1089" i="31"/>
  <c r="W1089" i="31"/>
  <c r="V1089" i="31"/>
  <c r="T1089" i="31"/>
  <c r="S1089" i="31"/>
  <c r="U1089" i="31" s="1"/>
  <c r="R1089" i="31"/>
  <c r="Q1089" i="31"/>
  <c r="BP1088" i="31"/>
  <c r="BQ1088" i="31" s="1"/>
  <c r="BN1088" i="31"/>
  <c r="BM1088" i="31"/>
  <c r="BL1088" i="31"/>
  <c r="BH1088" i="31"/>
  <c r="BI1088" i="31" s="1"/>
  <c r="BG1088" i="31"/>
  <c r="BF1088" i="31"/>
  <c r="BE1088" i="31"/>
  <c r="BD1088" i="31"/>
  <c r="BC1088" i="31"/>
  <c r="BU1088" i="31" s="1"/>
  <c r="BB1088" i="31"/>
  <c r="W1088" i="31"/>
  <c r="V1088" i="31"/>
  <c r="T1088" i="31"/>
  <c r="S1088" i="31"/>
  <c r="U1088" i="31" s="1"/>
  <c r="R1088" i="31"/>
  <c r="Q1088" i="31"/>
  <c r="BL1087" i="31"/>
  <c r="BK1087" i="31"/>
  <c r="BH1087" i="31"/>
  <c r="BG1087" i="31"/>
  <c r="BF1087" i="31"/>
  <c r="BE1087" i="31" s="1"/>
  <c r="BC1087" i="31"/>
  <c r="BB1087" i="31"/>
  <c r="W1087" i="31"/>
  <c r="V1087" i="31"/>
  <c r="T1087" i="31"/>
  <c r="S1087" i="31"/>
  <c r="U1087" i="31" s="1"/>
  <c r="R1087" i="31"/>
  <c r="Q1087" i="31"/>
  <c r="BU1086" i="31"/>
  <c r="BN1086" i="31"/>
  <c r="BK1086" i="31"/>
  <c r="BH1086" i="31"/>
  <c r="BF1086" i="31"/>
  <c r="BG1086" i="31" s="1"/>
  <c r="BC1086" i="31"/>
  <c r="BD1086" i="31" s="1"/>
  <c r="BB1086" i="31"/>
  <c r="W1086" i="31"/>
  <c r="V1086" i="31"/>
  <c r="U1086" i="31"/>
  <c r="T1086" i="31"/>
  <c r="S1086" i="31"/>
  <c r="R1086" i="31"/>
  <c r="Q1086" i="31"/>
  <c r="BU1085" i="31"/>
  <c r="BQ1085" i="31"/>
  <c r="BK1085" i="31"/>
  <c r="BJ1085" i="31"/>
  <c r="BH1085" i="31"/>
  <c r="BG1085" i="31"/>
  <c r="BF1085" i="31"/>
  <c r="BE1085" i="31"/>
  <c r="BD1085" i="31"/>
  <c r="BC1085" i="31"/>
  <c r="BP1085" i="31" s="1"/>
  <c r="BB1085" i="31"/>
  <c r="W1085" i="31"/>
  <c r="V1085" i="31"/>
  <c r="T1085" i="31"/>
  <c r="U1085" i="31" s="1"/>
  <c r="S1085" i="31"/>
  <c r="R1085" i="31"/>
  <c r="Q1085" i="31"/>
  <c r="BP1084" i="31"/>
  <c r="BQ1084" i="31" s="1"/>
  <c r="BH1084" i="31"/>
  <c r="BF1084" i="31"/>
  <c r="BD1084" i="31"/>
  <c r="BC1084" i="31"/>
  <c r="BB1084" i="31" s="1"/>
  <c r="W1084" i="31"/>
  <c r="V1084" i="31"/>
  <c r="T1084" i="31"/>
  <c r="S1084" i="31"/>
  <c r="R1084" i="31"/>
  <c r="Q1084" i="31"/>
  <c r="BP1083" i="31"/>
  <c r="BQ1083" i="31" s="1"/>
  <c r="BN1083" i="31"/>
  <c r="BH1083" i="31"/>
  <c r="BF1083" i="31"/>
  <c r="BG1083" i="31" s="1"/>
  <c r="BC1083" i="31"/>
  <c r="BB1083" i="31"/>
  <c r="W1083" i="31"/>
  <c r="BM1083" i="31" s="1"/>
  <c r="V1083" i="31"/>
  <c r="T1083" i="31"/>
  <c r="S1083" i="31"/>
  <c r="U1083" i="31" s="1"/>
  <c r="R1083" i="31"/>
  <c r="Q1083" i="31"/>
  <c r="BU1082" i="31"/>
  <c r="BQ1082" i="31"/>
  <c r="BP1082" i="31"/>
  <c r="BH1082" i="31"/>
  <c r="BF1082" i="31"/>
  <c r="BG1082" i="31" s="1"/>
  <c r="BE1082" i="31"/>
  <c r="BD1082" i="31"/>
  <c r="BC1082" i="31"/>
  <c r="BB1082" i="31"/>
  <c r="W1082" i="31"/>
  <c r="V1082" i="31"/>
  <c r="T1082" i="31"/>
  <c r="S1082" i="31"/>
  <c r="U1082" i="31" s="1"/>
  <c r="R1082" i="31"/>
  <c r="Q1082" i="31"/>
  <c r="BP1081" i="31"/>
  <c r="BQ1081" i="31" s="1"/>
  <c r="BM1081" i="31"/>
  <c r="BH1081" i="31"/>
  <c r="BG1081" i="31"/>
  <c r="BF1081" i="31"/>
  <c r="BE1081" i="31" s="1"/>
  <c r="BC1081" i="31"/>
  <c r="BD1081" i="31" s="1"/>
  <c r="BB1081" i="31"/>
  <c r="W1081" i="31"/>
  <c r="V1081" i="31"/>
  <c r="T1081" i="31"/>
  <c r="S1081" i="31"/>
  <c r="U1081" i="31" s="1"/>
  <c r="R1081" i="31"/>
  <c r="Q1081" i="31"/>
  <c r="BU1080" i="31"/>
  <c r="BP1080" i="31"/>
  <c r="BQ1080" i="31" s="1"/>
  <c r="BI1080" i="31"/>
  <c r="BH1080" i="31"/>
  <c r="BF1080" i="31"/>
  <c r="BG1080" i="31" s="1"/>
  <c r="BE1080" i="31"/>
  <c r="BD1080" i="31"/>
  <c r="BC1080" i="31"/>
  <c r="BB1080" i="31"/>
  <c r="W1080" i="31"/>
  <c r="V1080" i="31"/>
  <c r="U1080" i="31"/>
  <c r="T1080" i="31"/>
  <c r="S1080" i="31"/>
  <c r="R1080" i="31"/>
  <c r="Q1080" i="31"/>
  <c r="BU1079" i="31"/>
  <c r="BP1079" i="31"/>
  <c r="BQ1079" i="31" s="1"/>
  <c r="BH1079" i="31"/>
  <c r="BG1079" i="31"/>
  <c r="BF1079" i="31"/>
  <c r="BE1079" i="31"/>
  <c r="BD1079" i="31"/>
  <c r="BC1079" i="31"/>
  <c r="BB1079" i="31"/>
  <c r="W1079" i="31"/>
  <c r="V1079" i="31"/>
  <c r="U1079" i="31"/>
  <c r="T1079" i="31"/>
  <c r="S1079" i="31"/>
  <c r="R1079" i="31"/>
  <c r="Q1079" i="31"/>
  <c r="BP1078" i="31"/>
  <c r="BQ1078" i="31" s="1"/>
  <c r="BH1078" i="31"/>
  <c r="BG1078" i="31"/>
  <c r="BF1078" i="31"/>
  <c r="BE1078" i="31" s="1"/>
  <c r="BD1078" i="31"/>
  <c r="BC1078" i="31"/>
  <c r="BB1078" i="31" s="1"/>
  <c r="W1078" i="31"/>
  <c r="V1078" i="31"/>
  <c r="T1078" i="31"/>
  <c r="S1078" i="31"/>
  <c r="R1078" i="31"/>
  <c r="Q1078" i="31"/>
  <c r="BU1077" i="31"/>
  <c r="BH1077" i="31"/>
  <c r="BF1077" i="31"/>
  <c r="BC1077" i="31"/>
  <c r="BB1077" i="31"/>
  <c r="W1077" i="31"/>
  <c r="V1077" i="31"/>
  <c r="T1077" i="31"/>
  <c r="S1077" i="31"/>
  <c r="U1077" i="31" s="1"/>
  <c r="R1077" i="31"/>
  <c r="Q1077" i="31"/>
  <c r="BU1076" i="31"/>
  <c r="BI1076" i="31"/>
  <c r="BH1076" i="31"/>
  <c r="BF1076" i="31"/>
  <c r="BC1076" i="31"/>
  <c r="W1076" i="31"/>
  <c r="V1076" i="31"/>
  <c r="T1076" i="31"/>
  <c r="S1076" i="31"/>
  <c r="R1076" i="31"/>
  <c r="Q1076" i="31"/>
  <c r="BP1075" i="31"/>
  <c r="BQ1075" i="31" s="1"/>
  <c r="BH1075" i="31"/>
  <c r="BF1075" i="31"/>
  <c r="BC1075" i="31"/>
  <c r="BD1075" i="31" s="1"/>
  <c r="BB1075" i="31"/>
  <c r="W1075" i="31"/>
  <c r="V1075" i="31"/>
  <c r="T1075" i="31"/>
  <c r="S1075" i="31"/>
  <c r="U1075" i="31" s="1"/>
  <c r="R1075" i="31"/>
  <c r="Q1075" i="31"/>
  <c r="BU1074" i="31"/>
  <c r="BP1074" i="31"/>
  <c r="BQ1074" i="31" s="1"/>
  <c r="BL1074" i="31"/>
  <c r="BK1074" i="31"/>
  <c r="BH1074" i="31"/>
  <c r="BF1074" i="31"/>
  <c r="BC1074" i="31"/>
  <c r="BD1074" i="31" s="1"/>
  <c r="BB1074" i="31"/>
  <c r="W1074" i="31"/>
  <c r="V1074" i="31"/>
  <c r="U1074" i="31"/>
  <c r="T1074" i="31"/>
  <c r="S1074" i="31"/>
  <c r="R1074" i="31"/>
  <c r="Q1074" i="31"/>
  <c r="BN1073" i="31"/>
  <c r="BM1073" i="31"/>
  <c r="BL1073" i="31"/>
  <c r="BH1073" i="31"/>
  <c r="BG1073" i="31"/>
  <c r="BF1073" i="31"/>
  <c r="BE1073" i="31"/>
  <c r="BC1073" i="31"/>
  <c r="BB1073" i="31"/>
  <c r="W1073" i="31"/>
  <c r="V1073" i="31"/>
  <c r="U1073" i="31"/>
  <c r="T1073" i="31"/>
  <c r="S1073" i="31"/>
  <c r="R1073" i="31"/>
  <c r="Q1073" i="31"/>
  <c r="BH1072" i="31"/>
  <c r="BF1072" i="31"/>
  <c r="BG1072" i="31" s="1"/>
  <c r="BE1072" i="31"/>
  <c r="BC1072" i="31"/>
  <c r="BB1072" i="31"/>
  <c r="W1072" i="31"/>
  <c r="V1072" i="31"/>
  <c r="U1072" i="31"/>
  <c r="T1072" i="31"/>
  <c r="S1072" i="31"/>
  <c r="R1072" i="31"/>
  <c r="Q1072" i="31"/>
  <c r="BU1071" i="31"/>
  <c r="BP1071" i="31"/>
  <c r="BQ1071" i="31" s="1"/>
  <c r="BN1071" i="31"/>
  <c r="BM1071" i="31"/>
  <c r="BH1071" i="31"/>
  <c r="BF1071" i="31"/>
  <c r="BG1071" i="31" s="1"/>
  <c r="BE1071" i="31"/>
  <c r="BC1071" i="31"/>
  <c r="BD1071" i="31" s="1"/>
  <c r="BB1071" i="31"/>
  <c r="W1071" i="31"/>
  <c r="V1071" i="31"/>
  <c r="T1071" i="31"/>
  <c r="S1071" i="31"/>
  <c r="U1071" i="31" s="1"/>
  <c r="R1071" i="31"/>
  <c r="Q1071" i="31"/>
  <c r="BK1070" i="31"/>
  <c r="BJ1070" i="31"/>
  <c r="BH1070" i="31"/>
  <c r="BG1070" i="31"/>
  <c r="BF1070" i="31"/>
  <c r="BE1070" i="31"/>
  <c r="BC1070" i="31"/>
  <c r="BU1070" i="31" s="1"/>
  <c r="BB1070" i="31"/>
  <c r="W1070" i="31"/>
  <c r="V1070" i="31"/>
  <c r="T1070" i="31"/>
  <c r="S1070" i="31"/>
  <c r="U1070" i="31" s="1"/>
  <c r="R1070" i="31"/>
  <c r="Q1070" i="31"/>
  <c r="BH1069" i="31"/>
  <c r="BF1069" i="31"/>
  <c r="BE1069" i="31" s="1"/>
  <c r="BC1069" i="31"/>
  <c r="W1069" i="31"/>
  <c r="V1069" i="31"/>
  <c r="T1069" i="31"/>
  <c r="S1069" i="31"/>
  <c r="U1069" i="31" s="1"/>
  <c r="R1069" i="31"/>
  <c r="Q1069" i="31"/>
  <c r="BL1068" i="31"/>
  <c r="BH1068" i="31"/>
  <c r="BF1068" i="31"/>
  <c r="BC1068" i="31"/>
  <c r="W1068" i="31"/>
  <c r="V1068" i="31"/>
  <c r="U1068" i="31"/>
  <c r="T1068" i="31"/>
  <c r="S1068" i="31"/>
  <c r="R1068" i="31"/>
  <c r="Q1068" i="31"/>
  <c r="BU1067" i="31"/>
  <c r="BQ1067" i="31"/>
  <c r="BN1067" i="31"/>
  <c r="BH1067" i="31"/>
  <c r="BG1067" i="31"/>
  <c r="BF1067" i="31"/>
  <c r="BE1067" i="31" s="1"/>
  <c r="BD1067" i="31"/>
  <c r="BC1067" i="31"/>
  <c r="BP1067" i="31" s="1"/>
  <c r="BB1067" i="31"/>
  <c r="W1067" i="31"/>
  <c r="V1067" i="31"/>
  <c r="T1067" i="31"/>
  <c r="S1067" i="31"/>
  <c r="U1067" i="31" s="1"/>
  <c r="R1067" i="31"/>
  <c r="Q1067" i="31"/>
  <c r="BU1066" i="31"/>
  <c r="BP1066" i="31"/>
  <c r="BQ1066" i="31" s="1"/>
  <c r="BL1066" i="31"/>
  <c r="BK1066" i="31"/>
  <c r="BJ1066" i="31"/>
  <c r="BH1066" i="31"/>
  <c r="BF1066" i="31"/>
  <c r="BE1066" i="31"/>
  <c r="BD1066" i="31"/>
  <c r="BC1066" i="31"/>
  <c r="BB1066" i="31" s="1"/>
  <c r="W1066" i="31"/>
  <c r="V1066" i="31"/>
  <c r="T1066" i="31"/>
  <c r="S1066" i="31"/>
  <c r="U1066" i="31" s="1"/>
  <c r="R1066" i="31"/>
  <c r="Q1066" i="31"/>
  <c r="BU1065" i="31"/>
  <c r="BP1065" i="31"/>
  <c r="BQ1065" i="31" s="1"/>
  <c r="BN1065" i="31"/>
  <c r="BJ1065" i="31"/>
  <c r="BH1065" i="31"/>
  <c r="BF1065" i="31"/>
  <c r="BE1065" i="31"/>
  <c r="BD1065" i="31"/>
  <c r="BC1065" i="31"/>
  <c r="BB1065" i="31"/>
  <c r="W1065" i="31"/>
  <c r="BM1065" i="31" s="1"/>
  <c r="V1065" i="31"/>
  <c r="T1065" i="31"/>
  <c r="S1065" i="31"/>
  <c r="U1065" i="31" s="1"/>
  <c r="R1065" i="31"/>
  <c r="Q1065" i="31"/>
  <c r="BP1064" i="31"/>
  <c r="BQ1064" i="31" s="1"/>
  <c r="BH1064" i="31"/>
  <c r="BG1064" i="31"/>
  <c r="BF1064" i="31"/>
  <c r="BN1064" i="31" s="1"/>
  <c r="BE1064" i="31"/>
  <c r="BD1064" i="31"/>
  <c r="BC1064" i="31"/>
  <c r="W1064" i="31"/>
  <c r="V1064" i="31"/>
  <c r="U1064" i="31"/>
  <c r="T1064" i="31"/>
  <c r="S1064" i="31"/>
  <c r="R1064" i="31"/>
  <c r="Q1064" i="31"/>
  <c r="BH1063" i="31"/>
  <c r="BF1063" i="31"/>
  <c r="BG1063" i="31" s="1"/>
  <c r="BE1063" i="31"/>
  <c r="BD1063" i="31"/>
  <c r="BC1063" i="31"/>
  <c r="W1063" i="31"/>
  <c r="V1063" i="31"/>
  <c r="T1063" i="31"/>
  <c r="S1063" i="31"/>
  <c r="U1063" i="31" s="1"/>
  <c r="R1063" i="31"/>
  <c r="Q1063" i="31"/>
  <c r="BH1062" i="31"/>
  <c r="BF1062" i="31"/>
  <c r="BC1062" i="31"/>
  <c r="BI1062" i="31" s="1"/>
  <c r="W1062" i="31"/>
  <c r="V1062" i="31"/>
  <c r="U1062" i="31"/>
  <c r="T1062" i="31"/>
  <c r="S1062" i="31"/>
  <c r="R1062" i="31"/>
  <c r="Q1062" i="31"/>
  <c r="BU1061" i="31"/>
  <c r="BP1061" i="31"/>
  <c r="BQ1061" i="31" s="1"/>
  <c r="BH1061" i="31"/>
  <c r="BG1061" i="31"/>
  <c r="BF1061" i="31"/>
  <c r="BE1061" i="31"/>
  <c r="BD1061" i="31"/>
  <c r="BC1061" i="31"/>
  <c r="BB1061" i="31"/>
  <c r="W1061" i="31"/>
  <c r="V1061" i="31"/>
  <c r="U1061" i="31"/>
  <c r="T1061" i="31"/>
  <c r="S1061" i="31"/>
  <c r="R1061" i="31"/>
  <c r="Q1061" i="31"/>
  <c r="BJ1060" i="31"/>
  <c r="BI1060" i="31"/>
  <c r="BH1060" i="31"/>
  <c r="BF1060" i="31"/>
  <c r="BG1060" i="31" s="1"/>
  <c r="BE1060" i="31"/>
  <c r="BC1060" i="31"/>
  <c r="W1060" i="31"/>
  <c r="BN1060" i="31" s="1"/>
  <c r="V1060" i="31"/>
  <c r="T1060" i="31"/>
  <c r="S1060" i="31"/>
  <c r="U1060" i="31" s="1"/>
  <c r="R1060" i="31"/>
  <c r="Q1060" i="31"/>
  <c r="BP1059" i="31"/>
  <c r="BQ1059" i="31" s="1"/>
  <c r="BN1059" i="31"/>
  <c r="BH1059" i="31"/>
  <c r="BF1059" i="31"/>
  <c r="BC1059" i="31"/>
  <c r="W1059" i="31"/>
  <c r="V1059" i="31"/>
  <c r="T1059" i="31"/>
  <c r="S1059" i="31"/>
  <c r="U1059" i="31" s="1"/>
  <c r="R1059" i="31"/>
  <c r="Q1059" i="31"/>
  <c r="BU1058" i="31"/>
  <c r="BP1058" i="31"/>
  <c r="BQ1058" i="31" s="1"/>
  <c r="BJ1058" i="31"/>
  <c r="BH1058" i="31"/>
  <c r="BF1058" i="31"/>
  <c r="BD1058" i="31"/>
  <c r="BC1058" i="31"/>
  <c r="BB1058" i="31"/>
  <c r="W1058" i="31"/>
  <c r="V1058" i="31"/>
  <c r="U1058" i="31"/>
  <c r="T1058" i="31"/>
  <c r="S1058" i="31"/>
  <c r="R1058" i="31"/>
  <c r="Q1058" i="31"/>
  <c r="BU1057" i="31"/>
  <c r="BM1057" i="31"/>
  <c r="BL1057" i="31"/>
  <c r="BJ1057" i="31"/>
  <c r="BH1057" i="31"/>
  <c r="BG1057" i="31"/>
  <c r="BF1057" i="31"/>
  <c r="BE1057" i="31"/>
  <c r="BD1057" i="31"/>
  <c r="BC1057" i="31"/>
  <c r="W1057" i="31"/>
  <c r="V1057" i="31"/>
  <c r="U1057" i="31"/>
  <c r="T1057" i="31"/>
  <c r="S1057" i="31"/>
  <c r="R1057" i="31"/>
  <c r="Q1057" i="31"/>
  <c r="BU1056" i="31"/>
  <c r="BP1056" i="31"/>
  <c r="BQ1056" i="31" s="1"/>
  <c r="BL1056" i="31"/>
  <c r="BK1056" i="31"/>
  <c r="BJ1056" i="31"/>
  <c r="BH1056" i="31"/>
  <c r="BI1056" i="31" s="1"/>
  <c r="BG1056" i="31"/>
  <c r="BF1056" i="31"/>
  <c r="BE1056" i="31"/>
  <c r="BD1056" i="31"/>
  <c r="BC1056" i="31"/>
  <c r="BB1056" i="31"/>
  <c r="W1056" i="31"/>
  <c r="V1056" i="31"/>
  <c r="U1056" i="31"/>
  <c r="T1056" i="31"/>
  <c r="S1056" i="31"/>
  <c r="R1056" i="31"/>
  <c r="Q1056" i="31"/>
  <c r="BQ1055" i="31"/>
  <c r="BP1055" i="31"/>
  <c r="BH1055" i="31"/>
  <c r="BF1055" i="31"/>
  <c r="BC1055" i="31"/>
  <c r="W1055" i="31"/>
  <c r="V1055" i="31"/>
  <c r="U1055" i="31"/>
  <c r="T1055" i="31"/>
  <c r="S1055" i="31"/>
  <c r="R1055" i="31"/>
  <c r="Q1055" i="31"/>
  <c r="BQ1054" i="31"/>
  <c r="BP1054" i="31"/>
  <c r="BH1054" i="31"/>
  <c r="BG1054" i="31"/>
  <c r="BF1054" i="31"/>
  <c r="BE1054" i="31"/>
  <c r="BC1054" i="31"/>
  <c r="BB1054" i="31"/>
  <c r="W1054" i="31"/>
  <c r="V1054" i="31"/>
  <c r="T1054" i="31"/>
  <c r="S1054" i="31"/>
  <c r="U1054" i="31" s="1"/>
  <c r="R1054" i="31"/>
  <c r="Q1054" i="31"/>
  <c r="BH1053" i="31"/>
  <c r="BF1053" i="31"/>
  <c r="BC1053" i="31"/>
  <c r="W1053" i="31"/>
  <c r="V1053" i="31"/>
  <c r="U1053" i="31"/>
  <c r="T1053" i="31"/>
  <c r="S1053" i="31"/>
  <c r="R1053" i="31"/>
  <c r="Q1053" i="31"/>
  <c r="BH1052" i="31"/>
  <c r="BG1052" i="31"/>
  <c r="BF1052" i="31"/>
  <c r="BE1052" i="31"/>
  <c r="BC1052" i="31"/>
  <c r="BB1052" i="31"/>
  <c r="W1052" i="31"/>
  <c r="V1052" i="31"/>
  <c r="T1052" i="31"/>
  <c r="U1052" i="31" s="1"/>
  <c r="S1052" i="31"/>
  <c r="R1052" i="31"/>
  <c r="Q1052" i="31"/>
  <c r="BH1051" i="31"/>
  <c r="BG1051" i="31"/>
  <c r="BF1051" i="31"/>
  <c r="BE1051" i="31" s="1"/>
  <c r="BC1051" i="31"/>
  <c r="BB1051" i="31"/>
  <c r="W1051" i="31"/>
  <c r="V1051" i="31"/>
  <c r="U1051" i="31"/>
  <c r="T1051" i="31"/>
  <c r="S1051" i="31"/>
  <c r="R1051" i="31"/>
  <c r="Q1051" i="31"/>
  <c r="BU1050" i="31"/>
  <c r="BH1050" i="31"/>
  <c r="BF1050" i="31"/>
  <c r="BC1050" i="31"/>
  <c r="BB1050" i="31"/>
  <c r="W1050" i="31"/>
  <c r="V1050" i="31"/>
  <c r="T1050" i="31"/>
  <c r="S1050" i="31"/>
  <c r="U1050" i="31" s="1"/>
  <c r="R1050" i="31"/>
  <c r="Q1050" i="31"/>
  <c r="BU1049" i="31"/>
  <c r="BP1049" i="31"/>
  <c r="BQ1049" i="31" s="1"/>
  <c r="BH1049" i="31"/>
  <c r="BG1049" i="31"/>
  <c r="BF1049" i="31"/>
  <c r="BE1049" i="31"/>
  <c r="BD1049" i="31"/>
  <c r="BC1049" i="31"/>
  <c r="BB1049" i="31"/>
  <c r="W1049" i="31"/>
  <c r="V1049" i="31"/>
  <c r="U1049" i="31"/>
  <c r="T1049" i="31"/>
  <c r="S1049" i="31"/>
  <c r="R1049" i="31"/>
  <c r="Q1049" i="31"/>
  <c r="BH1048" i="31"/>
  <c r="BF1048" i="31"/>
  <c r="BD1048" i="31"/>
  <c r="BC1048" i="31"/>
  <c r="BB1048" i="31"/>
  <c r="W1048" i="31"/>
  <c r="V1048" i="31"/>
  <c r="U1048" i="31"/>
  <c r="T1048" i="31"/>
  <c r="S1048" i="31"/>
  <c r="R1048" i="31"/>
  <c r="Q1048" i="31"/>
  <c r="BU1047" i="31"/>
  <c r="BP1047" i="31"/>
  <c r="BQ1047" i="31" s="1"/>
  <c r="BJ1047" i="31"/>
  <c r="BH1047" i="31"/>
  <c r="BG1047" i="31"/>
  <c r="BF1047" i="31"/>
  <c r="BE1047" i="31" s="1"/>
  <c r="BC1047" i="31"/>
  <c r="BD1047" i="31" s="1"/>
  <c r="BK1047" i="31" s="1"/>
  <c r="BB1047" i="31"/>
  <c r="BI1047" i="31" s="1"/>
  <c r="W1047" i="31"/>
  <c r="V1047" i="31"/>
  <c r="T1047" i="31"/>
  <c r="S1047" i="31"/>
  <c r="U1047" i="31" s="1"/>
  <c r="R1047" i="31"/>
  <c r="Q1047" i="31"/>
  <c r="BH1046" i="31"/>
  <c r="BG1046" i="31"/>
  <c r="BF1046" i="31"/>
  <c r="BE1046" i="31"/>
  <c r="BC1046" i="31"/>
  <c r="BB1046" i="31"/>
  <c r="W1046" i="31"/>
  <c r="V1046" i="31"/>
  <c r="T1046" i="31"/>
  <c r="U1046" i="31" s="1"/>
  <c r="S1046" i="31"/>
  <c r="R1046" i="31"/>
  <c r="Q1046" i="31"/>
  <c r="BU1045" i="31"/>
  <c r="BP1045" i="31"/>
  <c r="BQ1045" i="31" s="1"/>
  <c r="BH1045" i="31"/>
  <c r="BF1045" i="31"/>
  <c r="BD1045" i="31"/>
  <c r="BK1045" i="31" s="1"/>
  <c r="BC1045" i="31"/>
  <c r="BB1045" i="31" s="1"/>
  <c r="W1045" i="31"/>
  <c r="V1045" i="31"/>
  <c r="U1045" i="31"/>
  <c r="T1045" i="31"/>
  <c r="S1045" i="31"/>
  <c r="R1045" i="31"/>
  <c r="Q1045" i="31"/>
  <c r="BP1044" i="31"/>
  <c r="BQ1044" i="31" s="1"/>
  <c r="BH1044" i="31"/>
  <c r="BF1044" i="31"/>
  <c r="BE1044" i="31"/>
  <c r="BD1044" i="31"/>
  <c r="BC1044" i="31"/>
  <c r="W1044" i="31"/>
  <c r="V1044" i="31"/>
  <c r="T1044" i="31"/>
  <c r="S1044" i="31"/>
  <c r="U1044" i="31" s="1"/>
  <c r="R1044" i="31"/>
  <c r="Q1044" i="31"/>
  <c r="BH1043" i="31"/>
  <c r="BF1043" i="31"/>
  <c r="BG1043" i="31" s="1"/>
  <c r="BE1043" i="31"/>
  <c r="BC1043" i="31"/>
  <c r="W1043" i="31"/>
  <c r="V1043" i="31"/>
  <c r="T1043" i="31"/>
  <c r="U1043" i="31" s="1"/>
  <c r="S1043" i="31"/>
  <c r="R1043" i="31"/>
  <c r="Q1043" i="31"/>
  <c r="BU1042" i="31"/>
  <c r="BP1042" i="31"/>
  <c r="BQ1042" i="31" s="1"/>
  <c r="BJ1042" i="31"/>
  <c r="BH1042" i="31"/>
  <c r="BG1042" i="31"/>
  <c r="BF1042" i="31"/>
  <c r="BE1042" i="31" s="1"/>
  <c r="BC1042" i="31"/>
  <c r="BD1042" i="31" s="1"/>
  <c r="BK1042" i="31" s="1"/>
  <c r="BB1042" i="31"/>
  <c r="W1042" i="31"/>
  <c r="V1042" i="31"/>
  <c r="T1042" i="31"/>
  <c r="S1042" i="31"/>
  <c r="U1042" i="31" s="1"/>
  <c r="R1042" i="31"/>
  <c r="Q1042" i="31"/>
  <c r="BH1041" i="31"/>
  <c r="BF1041" i="31"/>
  <c r="BG1041" i="31" s="1"/>
  <c r="BE1041" i="31"/>
  <c r="BC1041" i="31"/>
  <c r="BB1041" i="31"/>
  <c r="W1041" i="31"/>
  <c r="V1041" i="31"/>
  <c r="T1041" i="31"/>
  <c r="S1041" i="31"/>
  <c r="U1041" i="31" s="1"/>
  <c r="R1041" i="31"/>
  <c r="Q1041" i="31"/>
  <c r="BJ1040" i="31"/>
  <c r="BH1040" i="31"/>
  <c r="BG1040" i="31"/>
  <c r="BF1040" i="31"/>
  <c r="BE1040" i="31"/>
  <c r="BC1040" i="31"/>
  <c r="W1040" i="31"/>
  <c r="V1040" i="31"/>
  <c r="U1040" i="31"/>
  <c r="T1040" i="31"/>
  <c r="S1040" i="31"/>
  <c r="R1040" i="31"/>
  <c r="Q1040" i="31"/>
  <c r="BM1039" i="31"/>
  <c r="BL1039" i="31"/>
  <c r="BK1039" i="31"/>
  <c r="BJ1039" i="31"/>
  <c r="BH1039" i="31"/>
  <c r="BF1039" i="31"/>
  <c r="BE1039" i="31" s="1"/>
  <c r="BC1039" i="31"/>
  <c r="BB1039" i="31"/>
  <c r="W1039" i="31"/>
  <c r="V1039" i="31"/>
  <c r="U1039" i="31"/>
  <c r="T1039" i="31"/>
  <c r="S1039" i="31"/>
  <c r="R1039" i="31"/>
  <c r="Q1039" i="31"/>
  <c r="BU1038" i="31"/>
  <c r="BP1038" i="31"/>
  <c r="BQ1038" i="31" s="1"/>
  <c r="BH1038" i="31"/>
  <c r="BF1038" i="31"/>
  <c r="BE1038" i="31"/>
  <c r="BD1038" i="31"/>
  <c r="BC1038" i="31"/>
  <c r="BB1038" i="31"/>
  <c r="W1038" i="31"/>
  <c r="V1038" i="31"/>
  <c r="U1038" i="31"/>
  <c r="T1038" i="31"/>
  <c r="S1038" i="31"/>
  <c r="R1038" i="31"/>
  <c r="Q1038" i="31"/>
  <c r="BH1037" i="31"/>
  <c r="BG1037" i="31"/>
  <c r="BF1037" i="31"/>
  <c r="BE1037" i="31"/>
  <c r="BC1037" i="31"/>
  <c r="W1037" i="31"/>
  <c r="V1037" i="31"/>
  <c r="U1037" i="31"/>
  <c r="T1037" i="31"/>
  <c r="S1037" i="31"/>
  <c r="R1037" i="31"/>
  <c r="Q1037" i="31"/>
  <c r="BH1036" i="31"/>
  <c r="BF1036" i="31"/>
  <c r="BD1036" i="31"/>
  <c r="BC1036" i="31"/>
  <c r="BB1036" i="31"/>
  <c r="W1036" i="31"/>
  <c r="V1036" i="31"/>
  <c r="T1036" i="31"/>
  <c r="S1036" i="31"/>
  <c r="U1036" i="31" s="1"/>
  <c r="R1036" i="31"/>
  <c r="Q1036" i="31"/>
  <c r="BU1035" i="31"/>
  <c r="BP1035" i="31"/>
  <c r="BQ1035" i="31" s="1"/>
  <c r="BN1035" i="31"/>
  <c r="BM1035" i="31"/>
  <c r="BK1035" i="31"/>
  <c r="BH1035" i="31"/>
  <c r="BG1035" i="31"/>
  <c r="BF1035" i="31"/>
  <c r="BE1035" i="31"/>
  <c r="BC1035" i="31"/>
  <c r="BD1035" i="31" s="1"/>
  <c r="BB1035" i="31"/>
  <c r="W1035" i="31"/>
  <c r="V1035" i="31"/>
  <c r="T1035" i="31"/>
  <c r="U1035" i="31" s="1"/>
  <c r="S1035" i="31"/>
  <c r="R1035" i="31"/>
  <c r="Q1035" i="31"/>
  <c r="BU1034" i="31"/>
  <c r="BH1034" i="31"/>
  <c r="BG1034" i="31"/>
  <c r="BF1034" i="31"/>
  <c r="BE1034" i="31"/>
  <c r="BD1034" i="31"/>
  <c r="BC1034" i="31"/>
  <c r="BP1034" i="31" s="1"/>
  <c r="BQ1034" i="31" s="1"/>
  <c r="BB1034" i="31"/>
  <c r="W1034" i="31"/>
  <c r="V1034" i="31"/>
  <c r="T1034" i="31"/>
  <c r="S1034" i="31"/>
  <c r="U1034" i="31" s="1"/>
  <c r="R1034" i="31"/>
  <c r="Q1034" i="31"/>
  <c r="BP1033" i="31"/>
  <c r="BQ1033" i="31" s="1"/>
  <c r="BH1033" i="31"/>
  <c r="BG1033" i="31"/>
  <c r="BF1033" i="31"/>
  <c r="BE1033" i="31"/>
  <c r="BC1033" i="31"/>
  <c r="BB1033" i="31" s="1"/>
  <c r="BI1033" i="31" s="1"/>
  <c r="W1033" i="31"/>
  <c r="V1033" i="31"/>
  <c r="T1033" i="31"/>
  <c r="S1033" i="31"/>
  <c r="R1033" i="31"/>
  <c r="Q1033" i="31"/>
  <c r="BH1032" i="31"/>
  <c r="BF1032" i="31"/>
  <c r="BG1032" i="31" s="1"/>
  <c r="BE1032" i="31"/>
  <c r="BC1032" i="31"/>
  <c r="W1032" i="31"/>
  <c r="V1032" i="31"/>
  <c r="T1032" i="31"/>
  <c r="U1032" i="31" s="1"/>
  <c r="S1032" i="31"/>
  <c r="R1032" i="31"/>
  <c r="Q1032" i="31"/>
  <c r="BH1031" i="31"/>
  <c r="BF1031" i="31"/>
  <c r="BG1031" i="31" s="1"/>
  <c r="BE1031" i="31"/>
  <c r="BD1031" i="31"/>
  <c r="BK1031" i="31" s="1"/>
  <c r="BC1031" i="31"/>
  <c r="W1031" i="31"/>
  <c r="V1031" i="31"/>
  <c r="T1031" i="31"/>
  <c r="U1031" i="31" s="1"/>
  <c r="S1031" i="31"/>
  <c r="R1031" i="31"/>
  <c r="Q1031" i="31"/>
  <c r="BU1030" i="31"/>
  <c r="BP1030" i="31"/>
  <c r="BQ1030" i="31" s="1"/>
  <c r="BN1030" i="31"/>
  <c r="BK1030" i="31"/>
  <c r="BH1030" i="31"/>
  <c r="BF1030" i="31"/>
  <c r="BG1030" i="31" s="1"/>
  <c r="BE1030" i="31"/>
  <c r="BD1030" i="31"/>
  <c r="BC1030" i="31"/>
  <c r="BB1030" i="31"/>
  <c r="W1030" i="31"/>
  <c r="V1030" i="31"/>
  <c r="T1030" i="31"/>
  <c r="S1030" i="31"/>
  <c r="U1030" i="31" s="1"/>
  <c r="R1030" i="31"/>
  <c r="Q1030" i="31"/>
  <c r="BM1029" i="31"/>
  <c r="BH1029" i="31"/>
  <c r="BF1029" i="31"/>
  <c r="BC1029" i="31"/>
  <c r="BB1029" i="31"/>
  <c r="W1029" i="31"/>
  <c r="V1029" i="31"/>
  <c r="T1029" i="31"/>
  <c r="S1029" i="31"/>
  <c r="U1029" i="31" s="1"/>
  <c r="R1029" i="31"/>
  <c r="Q1029" i="31"/>
  <c r="BU1028" i="31"/>
  <c r="BN1028" i="31"/>
  <c r="BM1028" i="31"/>
  <c r="BJ1028" i="31"/>
  <c r="BI1028" i="31"/>
  <c r="BH1028" i="31"/>
  <c r="BG1028" i="31"/>
  <c r="BF1028" i="31"/>
  <c r="BE1028" i="31"/>
  <c r="BC1028" i="31"/>
  <c r="BD1028" i="31" s="1"/>
  <c r="BB1028" i="31"/>
  <c r="W1028" i="31"/>
  <c r="V1028" i="31"/>
  <c r="T1028" i="31"/>
  <c r="S1028" i="31"/>
  <c r="U1028" i="31" s="1"/>
  <c r="R1028" i="31"/>
  <c r="Q1028" i="31"/>
  <c r="BP1027" i="31"/>
  <c r="BQ1027" i="31" s="1"/>
  <c r="BH1027" i="31"/>
  <c r="BF1027" i="31"/>
  <c r="BE1027" i="31" s="1"/>
  <c r="BD1027" i="31"/>
  <c r="BC1027" i="31"/>
  <c r="W1027" i="31"/>
  <c r="V1027" i="31"/>
  <c r="U1027" i="31"/>
  <c r="T1027" i="31"/>
  <c r="S1027" i="31"/>
  <c r="R1027" i="31"/>
  <c r="Q1027" i="31"/>
  <c r="BU1026" i="31"/>
  <c r="BP1026" i="31"/>
  <c r="BQ1026" i="31" s="1"/>
  <c r="BH1026" i="31"/>
  <c r="BG1026" i="31"/>
  <c r="BF1026" i="31"/>
  <c r="BE1026" i="31"/>
  <c r="BC1026" i="31"/>
  <c r="BD1026" i="31" s="1"/>
  <c r="BB1026" i="31"/>
  <c r="W1026" i="31"/>
  <c r="V1026" i="31"/>
  <c r="U1026" i="31"/>
  <c r="T1026" i="31"/>
  <c r="S1026" i="31"/>
  <c r="R1026" i="31"/>
  <c r="Q1026" i="31"/>
  <c r="BU1025" i="31"/>
  <c r="BM1025" i="31"/>
  <c r="BL1025" i="31"/>
  <c r="BH1025" i="31"/>
  <c r="BF1025" i="31"/>
  <c r="BE1025" i="31"/>
  <c r="BD1025" i="31"/>
  <c r="BC1025" i="31"/>
  <c r="BP1025" i="31" s="1"/>
  <c r="BQ1025" i="31" s="1"/>
  <c r="BB1025" i="31"/>
  <c r="W1025" i="31"/>
  <c r="V1025" i="31"/>
  <c r="U1025" i="31"/>
  <c r="T1025" i="31"/>
  <c r="S1025" i="31"/>
  <c r="R1025" i="31"/>
  <c r="Q1025" i="31"/>
  <c r="BU1024" i="31"/>
  <c r="BQ1024" i="31"/>
  <c r="BP1024" i="31"/>
  <c r="BH1024" i="31"/>
  <c r="BG1024" i="31"/>
  <c r="BF1024" i="31"/>
  <c r="BE1024" i="31"/>
  <c r="BC1024" i="31"/>
  <c r="BB1024" i="31" s="1"/>
  <c r="W1024" i="31"/>
  <c r="V1024" i="31"/>
  <c r="T1024" i="31"/>
  <c r="S1024" i="31"/>
  <c r="U1024" i="31" s="1"/>
  <c r="R1024" i="31"/>
  <c r="Q1024" i="31"/>
  <c r="BU1023" i="31"/>
  <c r="BP1023" i="31"/>
  <c r="BQ1023" i="31" s="1"/>
  <c r="BH1023" i="31"/>
  <c r="BF1023" i="31"/>
  <c r="BE1023" i="31"/>
  <c r="BD1023" i="31"/>
  <c r="BC1023" i="31"/>
  <c r="BB1023" i="31"/>
  <c r="W1023" i="31"/>
  <c r="V1023" i="31"/>
  <c r="U1023" i="31"/>
  <c r="T1023" i="31"/>
  <c r="S1023" i="31"/>
  <c r="R1023" i="31"/>
  <c r="Q1023" i="31"/>
  <c r="BU1022" i="31"/>
  <c r="BQ1022" i="31"/>
  <c r="BP1022" i="31"/>
  <c r="BK1022" i="31"/>
  <c r="BJ1022" i="31"/>
  <c r="BI1022" i="31"/>
  <c r="BH1022" i="31"/>
  <c r="BG1022" i="31"/>
  <c r="BF1022" i="31"/>
  <c r="BE1022" i="31" s="1"/>
  <c r="BC1022" i="31"/>
  <c r="BB1022" i="31"/>
  <c r="W1022" i="31"/>
  <c r="V1022" i="31"/>
  <c r="T1022" i="31"/>
  <c r="S1022" i="31"/>
  <c r="U1022" i="31" s="1"/>
  <c r="R1022" i="31"/>
  <c r="Q1022" i="31"/>
  <c r="BU1021" i="31"/>
  <c r="BM1021" i="31"/>
  <c r="BH1021" i="31"/>
  <c r="BF1021" i="31"/>
  <c r="BD1021" i="31"/>
  <c r="BC1021" i="31"/>
  <c r="BB1021" i="31"/>
  <c r="W1021" i="31"/>
  <c r="V1021" i="31"/>
  <c r="T1021" i="31"/>
  <c r="S1021" i="31"/>
  <c r="U1021" i="31" s="1"/>
  <c r="R1021" i="31"/>
  <c r="Q1021" i="31"/>
  <c r="BM1020" i="31"/>
  <c r="BH1020" i="31"/>
  <c r="BF1020" i="31"/>
  <c r="BG1020" i="31" s="1"/>
  <c r="BC1020" i="31"/>
  <c r="BB1020" i="31"/>
  <c r="W1020" i="31"/>
  <c r="V1020" i="31"/>
  <c r="T1020" i="31"/>
  <c r="S1020" i="31"/>
  <c r="U1020" i="31" s="1"/>
  <c r="R1020" i="31"/>
  <c r="Q1020" i="31"/>
  <c r="BU1019" i="31"/>
  <c r="BH1019" i="31"/>
  <c r="BG1019" i="31"/>
  <c r="BF1019" i="31"/>
  <c r="BE1019" i="31"/>
  <c r="BD1019" i="31"/>
  <c r="BC1019" i="31"/>
  <c r="BP1019" i="31" s="1"/>
  <c r="BQ1019" i="31" s="1"/>
  <c r="BB1019" i="31"/>
  <c r="W1019" i="31"/>
  <c r="V1019" i="31"/>
  <c r="U1019" i="31"/>
  <c r="T1019" i="31"/>
  <c r="S1019" i="31"/>
  <c r="R1019" i="31"/>
  <c r="Q1019" i="31"/>
  <c r="BH1018" i="31"/>
  <c r="BF1018" i="31"/>
  <c r="BC1018" i="31"/>
  <c r="BB1018" i="31"/>
  <c r="W1018" i="31"/>
  <c r="V1018" i="31"/>
  <c r="T1018" i="31"/>
  <c r="S1018" i="31"/>
  <c r="R1018" i="31"/>
  <c r="Q1018" i="31"/>
  <c r="BU1017" i="31"/>
  <c r="BP1017" i="31"/>
  <c r="BQ1017" i="31" s="1"/>
  <c r="BH1017" i="31"/>
  <c r="BF1017" i="31"/>
  <c r="BG1017" i="31" s="1"/>
  <c r="BN1017" i="31" s="1"/>
  <c r="BE1017" i="31"/>
  <c r="BI1017" i="31" s="1"/>
  <c r="BD1017" i="31"/>
  <c r="BC1017" i="31"/>
  <c r="BB1017" i="31"/>
  <c r="W1017" i="31"/>
  <c r="V1017" i="31"/>
  <c r="U1017" i="31"/>
  <c r="T1017" i="31"/>
  <c r="S1017" i="31"/>
  <c r="R1017" i="31"/>
  <c r="Q1017" i="31"/>
  <c r="BP1016" i="31"/>
  <c r="BQ1016" i="31" s="1"/>
  <c r="BH1016" i="31"/>
  <c r="BG1016" i="31"/>
  <c r="BF1016" i="31"/>
  <c r="BE1016" i="31"/>
  <c r="BL1016" i="31" s="1"/>
  <c r="BD1016" i="31"/>
  <c r="BC1016" i="31"/>
  <c r="BB1016" i="31" s="1"/>
  <c r="W1016" i="31"/>
  <c r="V1016" i="31"/>
  <c r="U1016" i="31"/>
  <c r="T1016" i="31"/>
  <c r="S1016" i="31"/>
  <c r="R1016" i="31"/>
  <c r="Q1016" i="31"/>
  <c r="BH1015" i="31"/>
  <c r="BF1015" i="31"/>
  <c r="BE1015" i="31" s="1"/>
  <c r="BC1015" i="31"/>
  <c r="W1015" i="31"/>
  <c r="V1015" i="31"/>
  <c r="T1015" i="31"/>
  <c r="S1015" i="31"/>
  <c r="U1015" i="31" s="1"/>
  <c r="R1015" i="31"/>
  <c r="Q1015" i="31"/>
  <c r="BP1014" i="31"/>
  <c r="BQ1014" i="31" s="1"/>
  <c r="BL1014" i="31"/>
  <c r="BK1014" i="31"/>
  <c r="BH1014" i="31"/>
  <c r="BG1014" i="31"/>
  <c r="BF1014" i="31"/>
  <c r="BE1014" i="31"/>
  <c r="BC1014" i="31"/>
  <c r="BB1014" i="31"/>
  <c r="W1014" i="31"/>
  <c r="V1014" i="31"/>
  <c r="T1014" i="31"/>
  <c r="S1014" i="31"/>
  <c r="U1014" i="31" s="1"/>
  <c r="R1014" i="31"/>
  <c r="Q1014" i="31"/>
  <c r="BU1013" i="31"/>
  <c r="BH1013" i="31"/>
  <c r="BN1013" i="31" s="1"/>
  <c r="BG1013" i="31"/>
  <c r="BF1013" i="31"/>
  <c r="BE1013" i="31"/>
  <c r="BD1013" i="31"/>
  <c r="BC1013" i="31"/>
  <c r="BP1013" i="31" s="1"/>
  <c r="BQ1013" i="31" s="1"/>
  <c r="BB1013" i="31"/>
  <c r="W1013" i="31"/>
  <c r="V1013" i="31"/>
  <c r="T1013" i="31"/>
  <c r="S1013" i="31"/>
  <c r="R1013" i="31"/>
  <c r="Q1013" i="31"/>
  <c r="BP1012" i="31"/>
  <c r="BQ1012" i="31" s="1"/>
  <c r="BI1012" i="31"/>
  <c r="BH1012" i="31"/>
  <c r="BG1012" i="31"/>
  <c r="BF1012" i="31"/>
  <c r="BE1012" i="31"/>
  <c r="BC1012" i="31"/>
  <c r="BB1012" i="31" s="1"/>
  <c r="W1012" i="31"/>
  <c r="V1012" i="31"/>
  <c r="T1012" i="31"/>
  <c r="S1012" i="31"/>
  <c r="R1012" i="31"/>
  <c r="Q1012" i="31"/>
  <c r="BU1011" i="31"/>
  <c r="BP1011" i="31"/>
  <c r="BQ1011" i="31" s="1"/>
  <c r="BJ1011" i="31"/>
  <c r="BH1011" i="31"/>
  <c r="BF1011" i="31"/>
  <c r="BD1011" i="31"/>
  <c r="BC1011" i="31"/>
  <c r="W1011" i="31"/>
  <c r="V1011" i="31"/>
  <c r="U1011" i="31"/>
  <c r="T1011" i="31"/>
  <c r="S1011" i="31"/>
  <c r="R1011" i="31"/>
  <c r="Q1011" i="31"/>
  <c r="BU1010" i="31"/>
  <c r="BQ1010" i="31"/>
  <c r="BP1010" i="31"/>
  <c r="BH1010" i="31"/>
  <c r="BG1010" i="31"/>
  <c r="BF1010" i="31"/>
  <c r="BE1010" i="31"/>
  <c r="BC1010" i="31"/>
  <c r="BD1010" i="31" s="1"/>
  <c r="BB1010" i="31"/>
  <c r="W1010" i="31"/>
  <c r="V1010" i="31"/>
  <c r="T1010" i="31"/>
  <c r="S1010" i="31"/>
  <c r="U1010" i="31" s="1"/>
  <c r="R1010" i="31"/>
  <c r="Q1010" i="31"/>
  <c r="BU1009" i="31"/>
  <c r="BQ1009" i="31"/>
  <c r="BP1009" i="31"/>
  <c r="BL1009" i="31"/>
  <c r="BJ1009" i="31"/>
  <c r="BH1009" i="31"/>
  <c r="BF1009" i="31"/>
  <c r="BG1009" i="31" s="1"/>
  <c r="BE1009" i="31"/>
  <c r="BD1009" i="31"/>
  <c r="BC1009" i="31"/>
  <c r="BB1009" i="31"/>
  <c r="W1009" i="31"/>
  <c r="V1009" i="31"/>
  <c r="T1009" i="31"/>
  <c r="S1009" i="31"/>
  <c r="U1009" i="31" s="1"/>
  <c r="R1009" i="31"/>
  <c r="Q1009" i="31"/>
  <c r="BU1008" i="31"/>
  <c r="BP1008" i="31"/>
  <c r="BQ1008" i="31" s="1"/>
  <c r="BK1008" i="31"/>
  <c r="BH1008" i="31"/>
  <c r="BF1008" i="31"/>
  <c r="BG1008" i="31" s="1"/>
  <c r="BE1008" i="31"/>
  <c r="BD1008" i="31"/>
  <c r="BC1008" i="31"/>
  <c r="BB1008" i="31"/>
  <c r="W1008" i="31"/>
  <c r="V1008" i="31"/>
  <c r="T1008" i="31"/>
  <c r="U1008" i="31" s="1"/>
  <c r="S1008" i="31"/>
  <c r="R1008" i="31"/>
  <c r="Q1008" i="31"/>
  <c r="BU1007" i="31"/>
  <c r="BP1007" i="31"/>
  <c r="BQ1007" i="31" s="1"/>
  <c r="BI1007" i="31"/>
  <c r="BH1007" i="31"/>
  <c r="BF1007" i="31"/>
  <c r="BJ1007" i="31" s="1"/>
  <c r="BE1007" i="31"/>
  <c r="BD1007" i="31"/>
  <c r="BC1007" i="31"/>
  <c r="BB1007" i="31"/>
  <c r="W1007" i="31"/>
  <c r="V1007" i="31"/>
  <c r="T1007" i="31"/>
  <c r="S1007" i="31"/>
  <c r="U1007" i="31" s="1"/>
  <c r="R1007" i="31"/>
  <c r="Q1007" i="31"/>
  <c r="BH1006" i="31"/>
  <c r="BG1006" i="31"/>
  <c r="BF1006" i="31"/>
  <c r="BE1006" i="31"/>
  <c r="BC1006" i="31"/>
  <c r="W1006" i="31"/>
  <c r="V1006" i="31"/>
  <c r="U1006" i="31"/>
  <c r="T1006" i="31"/>
  <c r="S1006" i="31"/>
  <c r="R1006" i="31"/>
  <c r="Q1006" i="31"/>
  <c r="BU1005" i="31"/>
  <c r="BP1005" i="31"/>
  <c r="BQ1005" i="31" s="1"/>
  <c r="BI1005" i="31"/>
  <c r="BH1005" i="31"/>
  <c r="BG1005" i="31"/>
  <c r="BF1005" i="31"/>
  <c r="BE1005" i="31"/>
  <c r="BD1005" i="31"/>
  <c r="BC1005" i="31"/>
  <c r="BB1005" i="31"/>
  <c r="W1005" i="31"/>
  <c r="V1005" i="31"/>
  <c r="T1005" i="31"/>
  <c r="S1005" i="31"/>
  <c r="U1005" i="31" s="1"/>
  <c r="R1005" i="31"/>
  <c r="Q1005" i="31"/>
  <c r="BN1004" i="31"/>
  <c r="BM1004" i="31"/>
  <c r="BH1004" i="31"/>
  <c r="BF1004" i="31"/>
  <c r="BE1004" i="31" s="1"/>
  <c r="BC1004" i="31"/>
  <c r="W1004" i="31"/>
  <c r="V1004" i="31"/>
  <c r="T1004" i="31"/>
  <c r="S1004" i="31"/>
  <c r="U1004" i="31" s="1"/>
  <c r="R1004" i="31"/>
  <c r="Q1004" i="31"/>
  <c r="BK1003" i="31"/>
  <c r="BJ1003" i="31"/>
  <c r="BH1003" i="31"/>
  <c r="BG1003" i="31"/>
  <c r="BF1003" i="31"/>
  <c r="BE1003" i="31"/>
  <c r="BD1003" i="31"/>
  <c r="BC1003" i="31"/>
  <c r="W1003" i="31"/>
  <c r="BI1003" i="31" s="1"/>
  <c r="V1003" i="31"/>
  <c r="T1003" i="31"/>
  <c r="U1003" i="31" s="1"/>
  <c r="S1003" i="31"/>
  <c r="R1003" i="31"/>
  <c r="Q1003" i="31"/>
  <c r="BU1002" i="31"/>
  <c r="BQ1002" i="31"/>
  <c r="BP1002" i="31"/>
  <c r="BK1002" i="31"/>
  <c r="BI1002" i="31"/>
  <c r="BH1002" i="31"/>
  <c r="BF1002" i="31"/>
  <c r="BE1002" i="31" s="1"/>
  <c r="BC1002" i="31"/>
  <c r="BD1002" i="31" s="1"/>
  <c r="BB1002" i="31"/>
  <c r="W1002" i="31"/>
  <c r="BJ1002" i="31" s="1"/>
  <c r="V1002" i="31"/>
  <c r="U1002" i="31"/>
  <c r="T1002" i="31"/>
  <c r="S1002" i="31"/>
  <c r="R1002" i="31"/>
  <c r="Q1002" i="31"/>
  <c r="BU1001" i="31"/>
  <c r="BH1001" i="31"/>
  <c r="BF1001" i="31"/>
  <c r="BC1001" i="31"/>
  <c r="W1001" i="31"/>
  <c r="V1001" i="31"/>
  <c r="U1001" i="31"/>
  <c r="T1001" i="31"/>
  <c r="S1001" i="31"/>
  <c r="R1001" i="31"/>
  <c r="Q1001" i="31"/>
  <c r="BU1000" i="31"/>
  <c r="BH1000" i="31"/>
  <c r="BF1000" i="31"/>
  <c r="BC1000" i="31"/>
  <c r="BB1000" i="31"/>
  <c r="W1000" i="31"/>
  <c r="V1000" i="31"/>
  <c r="U1000" i="31"/>
  <c r="T1000" i="31"/>
  <c r="S1000" i="31"/>
  <c r="R1000" i="31"/>
  <c r="Q1000" i="31"/>
  <c r="BU999" i="31"/>
  <c r="BH999" i="31"/>
  <c r="BG999" i="31"/>
  <c r="BF999" i="31"/>
  <c r="BE999" i="31"/>
  <c r="BC999" i="31"/>
  <c r="W999" i="31"/>
  <c r="V999" i="31"/>
  <c r="T999" i="31"/>
  <c r="S999" i="31"/>
  <c r="R999" i="31"/>
  <c r="Q999" i="31"/>
  <c r="BU998" i="31"/>
  <c r="BH998" i="31"/>
  <c r="BJ998" i="31" s="1"/>
  <c r="BG998" i="31"/>
  <c r="BF998" i="31"/>
  <c r="BE998" i="31"/>
  <c r="BD998" i="31"/>
  <c r="BC998" i="31"/>
  <c r="BP998" i="31" s="1"/>
  <c r="BQ998" i="31" s="1"/>
  <c r="BB998" i="31"/>
  <c r="W998" i="31"/>
  <c r="V998" i="31"/>
  <c r="T998" i="31"/>
  <c r="S998" i="31"/>
  <c r="U998" i="31" s="1"/>
  <c r="R998" i="31"/>
  <c r="Q998" i="31"/>
  <c r="BH997" i="31"/>
  <c r="BG997" i="31"/>
  <c r="BF997" i="31"/>
  <c r="BE997" i="31"/>
  <c r="BC997" i="31"/>
  <c r="W997" i="31"/>
  <c r="V997" i="31"/>
  <c r="T997" i="31"/>
  <c r="S997" i="31"/>
  <c r="U997" i="31" s="1"/>
  <c r="R997" i="31"/>
  <c r="Q997" i="31"/>
  <c r="BU996" i="31"/>
  <c r="BQ996" i="31"/>
  <c r="BP996" i="31"/>
  <c r="BH996" i="31"/>
  <c r="BK996" i="31" s="1"/>
  <c r="BG996" i="31"/>
  <c r="BF996" i="31"/>
  <c r="BE996" i="31"/>
  <c r="BC996" i="31"/>
  <c r="BD996" i="31" s="1"/>
  <c r="BB996" i="31"/>
  <c r="W996" i="31"/>
  <c r="V996" i="31"/>
  <c r="T996" i="31"/>
  <c r="U996" i="31" s="1"/>
  <c r="S996" i="31"/>
  <c r="R996" i="31"/>
  <c r="Q996" i="31"/>
  <c r="BU995" i="31"/>
  <c r="BQ995" i="31"/>
  <c r="BH995" i="31"/>
  <c r="BF995" i="31"/>
  <c r="BG995" i="31" s="1"/>
  <c r="BE995" i="31"/>
  <c r="BD995" i="31"/>
  <c r="BC995" i="31"/>
  <c r="BP995" i="31" s="1"/>
  <c r="BB995" i="31"/>
  <c r="W995" i="31"/>
  <c r="V995" i="31"/>
  <c r="T995" i="31"/>
  <c r="S995" i="31"/>
  <c r="U995" i="31" s="1"/>
  <c r="R995" i="31"/>
  <c r="Q995" i="31"/>
  <c r="BH994" i="31"/>
  <c r="BG994" i="31"/>
  <c r="BF994" i="31"/>
  <c r="BE994" i="31"/>
  <c r="BC994" i="31"/>
  <c r="W994" i="31"/>
  <c r="V994" i="31"/>
  <c r="T994" i="31"/>
  <c r="S994" i="31"/>
  <c r="U994" i="31" s="1"/>
  <c r="R994" i="31"/>
  <c r="Q994" i="31"/>
  <c r="BH993" i="31"/>
  <c r="BG993" i="31"/>
  <c r="BF993" i="31"/>
  <c r="BE993" i="31"/>
  <c r="BC993" i="31"/>
  <c r="BB993" i="31"/>
  <c r="W993" i="31"/>
  <c r="V993" i="31"/>
  <c r="U993" i="31"/>
  <c r="T993" i="31"/>
  <c r="S993" i="31"/>
  <c r="R993" i="31"/>
  <c r="Q993" i="31"/>
  <c r="BU992" i="31"/>
  <c r="BH992" i="31"/>
  <c r="BF992" i="31"/>
  <c r="BI992" i="31" s="1"/>
  <c r="BE992" i="31"/>
  <c r="BD992" i="31"/>
  <c r="BC992" i="31"/>
  <c r="BP992" i="31" s="1"/>
  <c r="BQ992" i="31" s="1"/>
  <c r="BB992" i="31"/>
  <c r="W992" i="31"/>
  <c r="V992" i="31"/>
  <c r="T992" i="31"/>
  <c r="S992" i="31"/>
  <c r="U992" i="31" s="1"/>
  <c r="R992" i="31"/>
  <c r="Q992" i="31"/>
  <c r="BU991" i="31"/>
  <c r="BP991" i="31"/>
  <c r="BQ991" i="31" s="1"/>
  <c r="BK991" i="31"/>
  <c r="BI991" i="31"/>
  <c r="BH991" i="31"/>
  <c r="BF991" i="31"/>
  <c r="BC991" i="31"/>
  <c r="W991" i="31"/>
  <c r="V991" i="31"/>
  <c r="T991" i="31"/>
  <c r="S991" i="31"/>
  <c r="U991" i="31" s="1"/>
  <c r="R991" i="31"/>
  <c r="Q991" i="31"/>
  <c r="BK990" i="31"/>
  <c r="BH990" i="31"/>
  <c r="BF990" i="31"/>
  <c r="BG990" i="31" s="1"/>
  <c r="BE990" i="31"/>
  <c r="BC990" i="31"/>
  <c r="W990" i="31"/>
  <c r="V990" i="31"/>
  <c r="T990" i="31"/>
  <c r="S990" i="31"/>
  <c r="U990" i="31" s="1"/>
  <c r="R990" i="31"/>
  <c r="Q990" i="31"/>
  <c r="BU989" i="31"/>
  <c r="BQ989" i="31"/>
  <c r="BH989" i="31"/>
  <c r="BG989" i="31"/>
  <c r="BF989" i="31"/>
  <c r="BE989" i="31"/>
  <c r="BD989" i="31"/>
  <c r="BC989" i="31"/>
  <c r="BP989" i="31" s="1"/>
  <c r="BB989" i="31"/>
  <c r="W989" i="31"/>
  <c r="V989" i="31"/>
  <c r="T989" i="31"/>
  <c r="S989" i="31"/>
  <c r="R989" i="31"/>
  <c r="Q989" i="31"/>
  <c r="BP988" i="31"/>
  <c r="BQ988" i="31" s="1"/>
  <c r="BH988" i="31"/>
  <c r="BF988" i="31"/>
  <c r="BE988" i="31" s="1"/>
  <c r="BC988" i="31"/>
  <c r="W988" i="31"/>
  <c r="V988" i="31"/>
  <c r="T988" i="31"/>
  <c r="S988" i="31"/>
  <c r="U988" i="31" s="1"/>
  <c r="R988" i="31"/>
  <c r="Q988" i="31"/>
  <c r="BU987" i="31"/>
  <c r="BH987" i="31"/>
  <c r="BF987" i="31"/>
  <c r="BG987" i="31" s="1"/>
  <c r="BE987" i="31"/>
  <c r="BC987" i="31"/>
  <c r="W987" i="31"/>
  <c r="V987" i="31"/>
  <c r="U987" i="31"/>
  <c r="T987" i="31"/>
  <c r="S987" i="31"/>
  <c r="R987" i="31"/>
  <c r="Q987" i="31"/>
  <c r="BJ986" i="31"/>
  <c r="BH986" i="31"/>
  <c r="BF986" i="31"/>
  <c r="BG986" i="31" s="1"/>
  <c r="BE986" i="31"/>
  <c r="BC986" i="31"/>
  <c r="W986" i="31"/>
  <c r="V986" i="31"/>
  <c r="T986" i="31"/>
  <c r="S986" i="31"/>
  <c r="U986" i="31" s="1"/>
  <c r="R986" i="31"/>
  <c r="Q986" i="31"/>
  <c r="BH985" i="31"/>
  <c r="BF985" i="31"/>
  <c r="BC985" i="31"/>
  <c r="BB985" i="31"/>
  <c r="W985" i="31"/>
  <c r="V985" i="31"/>
  <c r="T985" i="31"/>
  <c r="U985" i="31" s="1"/>
  <c r="S985" i="31"/>
  <c r="R985" i="31"/>
  <c r="Q985" i="31"/>
  <c r="BU984" i="31"/>
  <c r="BQ984" i="31"/>
  <c r="BP984" i="31"/>
  <c r="BH984" i="31"/>
  <c r="BF984" i="31"/>
  <c r="BE984" i="31"/>
  <c r="BC984" i="31"/>
  <c r="BD984" i="31" s="1"/>
  <c r="BB984" i="31"/>
  <c r="W984" i="31"/>
  <c r="V984" i="31"/>
  <c r="T984" i="31"/>
  <c r="S984" i="31"/>
  <c r="U984" i="31" s="1"/>
  <c r="R984" i="31"/>
  <c r="Q984" i="31"/>
  <c r="BU983" i="31"/>
  <c r="BH983" i="31"/>
  <c r="BK983" i="31" s="1"/>
  <c r="BG983" i="31"/>
  <c r="BF983" i="31"/>
  <c r="BE983" i="31" s="1"/>
  <c r="BC983" i="31"/>
  <c r="W983" i="31"/>
  <c r="V983" i="31"/>
  <c r="T983" i="31"/>
  <c r="U983" i="31" s="1"/>
  <c r="S983" i="31"/>
  <c r="R983" i="31"/>
  <c r="Q983" i="31"/>
  <c r="BU982" i="31"/>
  <c r="BP982" i="31"/>
  <c r="BQ982" i="31" s="1"/>
  <c r="BI982" i="31"/>
  <c r="BH982" i="31"/>
  <c r="BG982" i="31"/>
  <c r="BF982" i="31"/>
  <c r="BE982" i="31"/>
  <c r="BC982" i="31"/>
  <c r="BD982" i="31" s="1"/>
  <c r="BB982" i="31"/>
  <c r="W982" i="31"/>
  <c r="V982" i="31"/>
  <c r="U982" i="31"/>
  <c r="T982" i="31"/>
  <c r="S982" i="31"/>
  <c r="R982" i="31"/>
  <c r="Q982" i="31"/>
  <c r="BH981" i="31"/>
  <c r="BG981" i="31"/>
  <c r="BF981" i="31"/>
  <c r="BE981" i="31"/>
  <c r="BC981" i="31"/>
  <c r="W981" i="31"/>
  <c r="V981" i="31"/>
  <c r="T981" i="31"/>
  <c r="S981" i="31"/>
  <c r="U981" i="31" s="1"/>
  <c r="R981" i="31"/>
  <c r="Q981" i="31"/>
  <c r="BH980" i="31"/>
  <c r="BF980" i="31"/>
  <c r="BC980" i="31"/>
  <c r="W980" i="31"/>
  <c r="V980" i="31"/>
  <c r="U980" i="31"/>
  <c r="T980" i="31"/>
  <c r="S980" i="31"/>
  <c r="R980" i="31"/>
  <c r="Q980" i="31"/>
  <c r="BH979" i="31"/>
  <c r="BF979" i="31"/>
  <c r="BC979" i="31"/>
  <c r="W979" i="31"/>
  <c r="V979" i="31"/>
  <c r="T979" i="31"/>
  <c r="S979" i="31"/>
  <c r="U979" i="31" s="1"/>
  <c r="R979" i="31"/>
  <c r="Q979" i="31"/>
  <c r="BU978" i="31"/>
  <c r="BQ978" i="31"/>
  <c r="BP978" i="31"/>
  <c r="BK978" i="31"/>
  <c r="BJ978" i="31"/>
  <c r="BH978" i="31"/>
  <c r="BG978" i="31"/>
  <c r="BF978" i="31"/>
  <c r="BE978" i="31"/>
  <c r="BC978" i="31"/>
  <c r="BD978" i="31" s="1"/>
  <c r="BB978" i="31"/>
  <c r="W978" i="31"/>
  <c r="BI978" i="31" s="1"/>
  <c r="V978" i="31"/>
  <c r="U978" i="31"/>
  <c r="T978" i="31"/>
  <c r="S978" i="31"/>
  <c r="R978" i="31"/>
  <c r="Q978" i="31"/>
  <c r="BH977" i="31"/>
  <c r="BF977" i="31"/>
  <c r="BE977" i="31"/>
  <c r="BD977" i="31"/>
  <c r="BC977" i="31"/>
  <c r="W977" i="31"/>
  <c r="V977" i="31"/>
  <c r="U977" i="31"/>
  <c r="T977" i="31"/>
  <c r="S977" i="31"/>
  <c r="R977" i="31"/>
  <c r="Q977" i="31"/>
  <c r="BH976" i="31"/>
  <c r="BG976" i="31"/>
  <c r="BF976" i="31"/>
  <c r="BE976" i="31"/>
  <c r="BC976" i="31"/>
  <c r="W976" i="31"/>
  <c r="V976" i="31"/>
  <c r="U976" i="31"/>
  <c r="T976" i="31"/>
  <c r="S976" i="31"/>
  <c r="R976" i="31"/>
  <c r="Q976" i="31"/>
  <c r="BP975" i="31"/>
  <c r="BQ975" i="31" s="1"/>
  <c r="BJ975" i="31"/>
  <c r="BI975" i="31"/>
  <c r="BH975" i="31"/>
  <c r="BF975" i="31"/>
  <c r="BC975" i="31"/>
  <c r="BB975" i="31"/>
  <c r="W975" i="31"/>
  <c r="V975" i="31"/>
  <c r="U975" i="31"/>
  <c r="T975" i="31"/>
  <c r="S975" i="31"/>
  <c r="R975" i="31"/>
  <c r="Q975" i="31"/>
  <c r="BU974" i="31"/>
  <c r="BH974" i="31"/>
  <c r="BG974" i="31"/>
  <c r="BF974" i="31"/>
  <c r="BE974" i="31" s="1"/>
  <c r="BC974" i="31"/>
  <c r="W974" i="31"/>
  <c r="V974" i="31"/>
  <c r="T974" i="31"/>
  <c r="S974" i="31"/>
  <c r="U974" i="31" s="1"/>
  <c r="R974" i="31"/>
  <c r="Q974" i="31"/>
  <c r="BU973" i="31"/>
  <c r="BP973" i="31"/>
  <c r="BQ973" i="31" s="1"/>
  <c r="BH973" i="31"/>
  <c r="BF973" i="31"/>
  <c r="BG973" i="31" s="1"/>
  <c r="BE973" i="31"/>
  <c r="BC973" i="31"/>
  <c r="BD973" i="31" s="1"/>
  <c r="BB973" i="31"/>
  <c r="W973" i="31"/>
  <c r="V973" i="31"/>
  <c r="T973" i="31"/>
  <c r="S973" i="31"/>
  <c r="U973" i="31" s="1"/>
  <c r="R973" i="31"/>
  <c r="Q973" i="31"/>
  <c r="BH972" i="31"/>
  <c r="BG972" i="31"/>
  <c r="BF972" i="31"/>
  <c r="BE972" i="31" s="1"/>
  <c r="BC972" i="31"/>
  <c r="BB972" i="31"/>
  <c r="W972" i="31"/>
  <c r="V972" i="31"/>
  <c r="T972" i="31"/>
  <c r="S972" i="31"/>
  <c r="U972" i="31" s="1"/>
  <c r="R972" i="31"/>
  <c r="Q972" i="31"/>
  <c r="BH971" i="31"/>
  <c r="BG971" i="31"/>
  <c r="BF971" i="31"/>
  <c r="BE971" i="31"/>
  <c r="BC971" i="31"/>
  <c r="BB971" i="31"/>
  <c r="W971" i="31"/>
  <c r="V971" i="31"/>
  <c r="U971" i="31"/>
  <c r="T971" i="31"/>
  <c r="S971" i="31"/>
  <c r="R971" i="31"/>
  <c r="Q971" i="31"/>
  <c r="BH970" i="31"/>
  <c r="BG970" i="31"/>
  <c r="BF970" i="31"/>
  <c r="BE970" i="31"/>
  <c r="BC970" i="31"/>
  <c r="W970" i="31"/>
  <c r="V970" i="31"/>
  <c r="T970" i="31"/>
  <c r="S970" i="31"/>
  <c r="U970" i="31" s="1"/>
  <c r="R970" i="31"/>
  <c r="Q970" i="31"/>
  <c r="BU969" i="31"/>
  <c r="BK969" i="31"/>
  <c r="BI969" i="31"/>
  <c r="BH969" i="31"/>
  <c r="BF969" i="31"/>
  <c r="BG969" i="31" s="1"/>
  <c r="BE969" i="31"/>
  <c r="BC969" i="31"/>
  <c r="BB969" i="31"/>
  <c r="W969" i="31"/>
  <c r="V969" i="31"/>
  <c r="U969" i="31"/>
  <c r="T969" i="31"/>
  <c r="S969" i="31"/>
  <c r="R969" i="31"/>
  <c r="Q969" i="31"/>
  <c r="BI968" i="31"/>
  <c r="BH968" i="31"/>
  <c r="BG968" i="31"/>
  <c r="BF968" i="31"/>
  <c r="BE968" i="31"/>
  <c r="BC968" i="31"/>
  <c r="BB968" i="31"/>
  <c r="W968" i="31"/>
  <c r="V968" i="31"/>
  <c r="T968" i="31"/>
  <c r="S968" i="31"/>
  <c r="U968" i="31" s="1"/>
  <c r="R968" i="31"/>
  <c r="Q968" i="31"/>
  <c r="BH967" i="31"/>
  <c r="BF967" i="31"/>
  <c r="BG967" i="31" s="1"/>
  <c r="BE967" i="31"/>
  <c r="BC967" i="31"/>
  <c r="BB967" i="31"/>
  <c r="W967" i="31"/>
  <c r="V967" i="31"/>
  <c r="T967" i="31"/>
  <c r="S967" i="31"/>
  <c r="U967" i="31" s="1"/>
  <c r="R967" i="31"/>
  <c r="Q967" i="31"/>
  <c r="BU966" i="31"/>
  <c r="BP966" i="31"/>
  <c r="BQ966" i="31" s="1"/>
  <c r="BK966" i="31"/>
  <c r="BJ966" i="31"/>
  <c r="BI966" i="31"/>
  <c r="BH966" i="31"/>
  <c r="BG966" i="31"/>
  <c r="BF966" i="31"/>
  <c r="BE966" i="31"/>
  <c r="BD966" i="31"/>
  <c r="BC966" i="31"/>
  <c r="BB966" i="31"/>
  <c r="W966" i="31"/>
  <c r="V966" i="31"/>
  <c r="T966" i="31"/>
  <c r="S966" i="31"/>
  <c r="U966" i="31" s="1"/>
  <c r="R966" i="31"/>
  <c r="Q966" i="31"/>
  <c r="BP965" i="31"/>
  <c r="BQ965" i="31" s="1"/>
  <c r="BI965" i="31"/>
  <c r="BH965" i="31"/>
  <c r="BF965" i="31"/>
  <c r="BG965" i="31" s="1"/>
  <c r="BE965" i="31"/>
  <c r="BC965" i="31"/>
  <c r="BB965" i="31"/>
  <c r="W965" i="31"/>
  <c r="V965" i="31"/>
  <c r="U965" i="31"/>
  <c r="T965" i="31"/>
  <c r="S965" i="31"/>
  <c r="R965" i="31"/>
  <c r="Q965" i="31"/>
  <c r="BU964" i="31"/>
  <c r="BH964" i="31"/>
  <c r="BK964" i="31" s="1"/>
  <c r="BG964" i="31"/>
  <c r="BF964" i="31"/>
  <c r="BE964" i="31" s="1"/>
  <c r="BC964" i="31"/>
  <c r="BB964" i="31"/>
  <c r="W964" i="31"/>
  <c r="V964" i="31"/>
  <c r="T964" i="31"/>
  <c r="S964" i="31"/>
  <c r="U964" i="31" s="1"/>
  <c r="R964" i="31"/>
  <c r="Q964" i="31"/>
  <c r="BU963" i="31"/>
  <c r="BK963" i="31"/>
  <c r="BH963" i="31"/>
  <c r="BF963" i="31"/>
  <c r="BG963" i="31" s="1"/>
  <c r="BD963" i="31"/>
  <c r="BC963" i="31"/>
  <c r="BB963" i="31" s="1"/>
  <c r="W963" i="31"/>
  <c r="V963" i="31"/>
  <c r="U963" i="31"/>
  <c r="T963" i="31"/>
  <c r="S963" i="31"/>
  <c r="R963" i="31"/>
  <c r="Q963" i="31"/>
  <c r="BH962" i="31"/>
  <c r="BG962" i="31"/>
  <c r="BF962" i="31"/>
  <c r="BE962" i="31" s="1"/>
  <c r="BC962" i="31"/>
  <c r="W962" i="31"/>
  <c r="V962" i="31"/>
  <c r="T962" i="31"/>
  <c r="S962" i="31"/>
  <c r="U962" i="31" s="1"/>
  <c r="R962" i="31"/>
  <c r="Q962" i="31"/>
  <c r="BU961" i="31"/>
  <c r="BQ961" i="31"/>
  <c r="BP961" i="31"/>
  <c r="BH961" i="31"/>
  <c r="BG961" i="31"/>
  <c r="BF961" i="31"/>
  <c r="BE961" i="31"/>
  <c r="BC961" i="31"/>
  <c r="BD961" i="31" s="1"/>
  <c r="BB961" i="31"/>
  <c r="W961" i="31"/>
  <c r="V961" i="31"/>
  <c r="T961" i="31"/>
  <c r="S961" i="31"/>
  <c r="R961" i="31"/>
  <c r="Q961" i="31"/>
  <c r="BH960" i="31"/>
  <c r="BG960" i="31"/>
  <c r="BF960" i="31"/>
  <c r="BE960" i="31" s="1"/>
  <c r="BC960" i="31"/>
  <c r="BB960" i="31"/>
  <c r="W960" i="31"/>
  <c r="V960" i="31"/>
  <c r="T960" i="31"/>
  <c r="S960" i="31"/>
  <c r="R960" i="31"/>
  <c r="Q960" i="31"/>
  <c r="BH959" i="31"/>
  <c r="BF959" i="31"/>
  <c r="BG959" i="31" s="1"/>
  <c r="BE959" i="31"/>
  <c r="BC959" i="31"/>
  <c r="W959" i="31"/>
  <c r="V959" i="31"/>
  <c r="T959" i="31"/>
  <c r="S959" i="31"/>
  <c r="R959" i="31"/>
  <c r="Q959" i="31"/>
  <c r="BU958" i="31"/>
  <c r="BP958" i="31"/>
  <c r="BQ958" i="31" s="1"/>
  <c r="BI958" i="31"/>
  <c r="BH958" i="31"/>
  <c r="BF958" i="31"/>
  <c r="BG958" i="31" s="1"/>
  <c r="BE958" i="31"/>
  <c r="BC958" i="31"/>
  <c r="BD958" i="31" s="1"/>
  <c r="BB958" i="31"/>
  <c r="W958" i="31"/>
  <c r="V958" i="31"/>
  <c r="T958" i="31"/>
  <c r="S958" i="31"/>
  <c r="U958" i="31" s="1"/>
  <c r="R958" i="31"/>
  <c r="Q958" i="31"/>
  <c r="BH957" i="31"/>
  <c r="BF957" i="31"/>
  <c r="BE957" i="31" s="1"/>
  <c r="BC957" i="31"/>
  <c r="BB957" i="31"/>
  <c r="W957" i="31"/>
  <c r="V957" i="31"/>
  <c r="T957" i="31"/>
  <c r="S957" i="31"/>
  <c r="R957" i="31"/>
  <c r="Q957" i="31"/>
  <c r="BU956" i="31"/>
  <c r="BQ956" i="31"/>
  <c r="BP956" i="31"/>
  <c r="BI956" i="31"/>
  <c r="BH956" i="31"/>
  <c r="BF956" i="31"/>
  <c r="BG956" i="31" s="1"/>
  <c r="BE956" i="31"/>
  <c r="BC956" i="31"/>
  <c r="BB956" i="31" s="1"/>
  <c r="W956" i="31"/>
  <c r="V956" i="31"/>
  <c r="U956" i="31"/>
  <c r="T956" i="31"/>
  <c r="S956" i="31"/>
  <c r="R956" i="31"/>
  <c r="Q956" i="31"/>
  <c r="BU955" i="31"/>
  <c r="BP955" i="31"/>
  <c r="BQ955" i="31" s="1"/>
  <c r="BK955" i="31"/>
  <c r="BJ955" i="31"/>
  <c r="BH955" i="31"/>
  <c r="BI955" i="31" s="1"/>
  <c r="BG955" i="31"/>
  <c r="BF955" i="31"/>
  <c r="BE955" i="31"/>
  <c r="BC955" i="31"/>
  <c r="BD955" i="31" s="1"/>
  <c r="BB955" i="31"/>
  <c r="W955" i="31"/>
  <c r="V955" i="31"/>
  <c r="T955" i="31"/>
  <c r="U955" i="31" s="1"/>
  <c r="S955" i="31"/>
  <c r="R955" i="31"/>
  <c r="Q955" i="31"/>
  <c r="BH954" i="31"/>
  <c r="BF954" i="31"/>
  <c r="BG954" i="31" s="1"/>
  <c r="BE954" i="31"/>
  <c r="BC954" i="31"/>
  <c r="W954" i="31"/>
  <c r="V954" i="31"/>
  <c r="T954" i="31"/>
  <c r="S954" i="31"/>
  <c r="R954" i="31"/>
  <c r="Q954" i="31"/>
  <c r="BP953" i="31"/>
  <c r="BQ953" i="31" s="1"/>
  <c r="BK953" i="31"/>
  <c r="BJ953" i="31"/>
  <c r="BI953" i="31"/>
  <c r="BH953" i="31"/>
  <c r="BF953" i="31"/>
  <c r="BD953" i="31"/>
  <c r="BC953" i="31"/>
  <c r="BU953" i="31" s="1"/>
  <c r="BB953" i="31"/>
  <c r="W953" i="31"/>
  <c r="V953" i="31"/>
  <c r="T953" i="31"/>
  <c r="S953" i="31"/>
  <c r="U953" i="31" s="1"/>
  <c r="R953" i="31"/>
  <c r="Q953" i="31"/>
  <c r="BU952" i="31"/>
  <c r="BQ952" i="31"/>
  <c r="BP952" i="31"/>
  <c r="BH952" i="31"/>
  <c r="BF952" i="31"/>
  <c r="BC952" i="31"/>
  <c r="BD952" i="31" s="1"/>
  <c r="BB952" i="31"/>
  <c r="W952" i="31"/>
  <c r="V952" i="31"/>
  <c r="T952" i="31"/>
  <c r="U952" i="31" s="1"/>
  <c r="S952" i="31"/>
  <c r="R952" i="31"/>
  <c r="Q952" i="31"/>
  <c r="BU951" i="31"/>
  <c r="BH951" i="31"/>
  <c r="BI951" i="31" s="1"/>
  <c r="BG951" i="31"/>
  <c r="BF951" i="31"/>
  <c r="BE951" i="31"/>
  <c r="BD951" i="31"/>
  <c r="BC951" i="31"/>
  <c r="W951" i="31"/>
  <c r="V951" i="31"/>
  <c r="T951" i="31"/>
  <c r="S951" i="31"/>
  <c r="U951" i="31" s="1"/>
  <c r="R951" i="31"/>
  <c r="Q951" i="31"/>
  <c r="BU950" i="31"/>
  <c r="BQ950" i="31"/>
  <c r="BP950" i="31"/>
  <c r="BK950" i="31"/>
  <c r="BJ950" i="31"/>
  <c r="BH950" i="31"/>
  <c r="BF950" i="31"/>
  <c r="BG950" i="31" s="1"/>
  <c r="BE950" i="31"/>
  <c r="BC950" i="31"/>
  <c r="BB950" i="31" s="1"/>
  <c r="W950" i="31"/>
  <c r="BI950" i="31" s="1"/>
  <c r="V950" i="31"/>
  <c r="T950" i="31"/>
  <c r="S950" i="31"/>
  <c r="U950" i="31" s="1"/>
  <c r="R950" i="31"/>
  <c r="Q950" i="31"/>
  <c r="BU949" i="31"/>
  <c r="BP949" i="31"/>
  <c r="BQ949" i="31" s="1"/>
  <c r="BH949" i="31"/>
  <c r="BF949" i="31"/>
  <c r="BE949" i="31"/>
  <c r="BC949" i="31"/>
  <c r="BD949" i="31" s="1"/>
  <c r="BB949" i="31"/>
  <c r="W949" i="31"/>
  <c r="V949" i="31"/>
  <c r="T949" i="31"/>
  <c r="S949" i="31"/>
  <c r="R949" i="31"/>
  <c r="Q949" i="31"/>
  <c r="BU948" i="31"/>
  <c r="BH948" i="31"/>
  <c r="BJ948" i="31" s="1"/>
  <c r="BF948" i="31"/>
  <c r="BG948" i="31" s="1"/>
  <c r="BE948" i="31"/>
  <c r="BC948" i="31"/>
  <c r="BB948" i="31" s="1"/>
  <c r="W948" i="31"/>
  <c r="V948" i="31"/>
  <c r="T948" i="31"/>
  <c r="S948" i="31"/>
  <c r="R948" i="31"/>
  <c r="Q948" i="31"/>
  <c r="BU947" i="31"/>
  <c r="BP947" i="31"/>
  <c r="BQ947" i="31" s="1"/>
  <c r="BI947" i="31"/>
  <c r="BH947" i="31"/>
  <c r="BF947" i="31"/>
  <c r="BE947" i="31" s="1"/>
  <c r="BD947" i="31"/>
  <c r="BC947" i="31"/>
  <c r="BB947" i="31"/>
  <c r="W947" i="31"/>
  <c r="V947" i="31"/>
  <c r="U947" i="31"/>
  <c r="T947" i="31"/>
  <c r="S947" i="31"/>
  <c r="R947" i="31"/>
  <c r="Q947" i="31"/>
  <c r="BU946" i="31"/>
  <c r="BP946" i="31"/>
  <c r="BQ946" i="31" s="1"/>
  <c r="BH946" i="31"/>
  <c r="BF946" i="31"/>
  <c r="BG946" i="31" s="1"/>
  <c r="BE946" i="31"/>
  <c r="BC946" i="31"/>
  <c r="BD946" i="31" s="1"/>
  <c r="BB946" i="31"/>
  <c r="W946" i="31"/>
  <c r="V946" i="31"/>
  <c r="T946" i="31"/>
  <c r="S946" i="31"/>
  <c r="U946" i="31" s="1"/>
  <c r="R946" i="31"/>
  <c r="Q946" i="31"/>
  <c r="BI945" i="31"/>
  <c r="BH945" i="31"/>
  <c r="BF945" i="31"/>
  <c r="BC945" i="31"/>
  <c r="W945" i="31"/>
  <c r="V945" i="31"/>
  <c r="T945" i="31"/>
  <c r="S945" i="31"/>
  <c r="U945" i="31" s="1"/>
  <c r="R945" i="31"/>
  <c r="Q945" i="31"/>
  <c r="BP944" i="31"/>
  <c r="BQ944" i="31" s="1"/>
  <c r="BH944" i="31"/>
  <c r="BF944" i="31"/>
  <c r="BC944" i="31"/>
  <c r="BB944" i="31" s="1"/>
  <c r="W944" i="31"/>
  <c r="V944" i="31"/>
  <c r="U944" i="31"/>
  <c r="T944" i="31"/>
  <c r="S944" i="31"/>
  <c r="R944" i="31"/>
  <c r="Q944" i="31"/>
  <c r="BU943" i="31"/>
  <c r="BJ943" i="31"/>
  <c r="BH943" i="31"/>
  <c r="BM943" i="31" s="1"/>
  <c r="BF943" i="31"/>
  <c r="BG943" i="31" s="1"/>
  <c r="BE943" i="31"/>
  <c r="BC943" i="31"/>
  <c r="W943" i="31"/>
  <c r="V943" i="31"/>
  <c r="T943" i="31"/>
  <c r="S943" i="31"/>
  <c r="U943" i="31" s="1"/>
  <c r="R943" i="31"/>
  <c r="Q943" i="31"/>
  <c r="BU942" i="31"/>
  <c r="BQ942" i="31"/>
  <c r="BP942" i="31"/>
  <c r="BH942" i="31"/>
  <c r="BF942" i="31"/>
  <c r="BE942" i="31" s="1"/>
  <c r="BD942" i="31"/>
  <c r="BC942" i="31"/>
  <c r="BB942" i="31"/>
  <c r="W942" i="31"/>
  <c r="V942" i="31"/>
  <c r="U942" i="31"/>
  <c r="T942" i="31"/>
  <c r="S942" i="31"/>
  <c r="R942" i="31"/>
  <c r="Q942" i="31"/>
  <c r="BH941" i="31"/>
  <c r="BG941" i="31"/>
  <c r="BF941" i="31"/>
  <c r="BE941" i="31"/>
  <c r="BC941" i="31"/>
  <c r="W941" i="31"/>
  <c r="BN941" i="31" s="1"/>
  <c r="V941" i="31"/>
  <c r="T941" i="31"/>
  <c r="S941" i="31"/>
  <c r="U941" i="31" s="1"/>
  <c r="R941" i="31"/>
  <c r="Q941" i="31"/>
  <c r="BU940" i="31"/>
  <c r="BI940" i="31"/>
  <c r="BH940" i="31"/>
  <c r="BG940" i="31"/>
  <c r="BF940" i="31"/>
  <c r="BE940" i="31"/>
  <c r="BD940" i="31"/>
  <c r="BC940" i="31"/>
  <c r="BB940" i="31"/>
  <c r="W940" i="31"/>
  <c r="V940" i="31"/>
  <c r="T940" i="31"/>
  <c r="S940" i="31"/>
  <c r="U940" i="31" s="1"/>
  <c r="R940" i="31"/>
  <c r="Q940" i="31"/>
  <c r="BU939" i="31"/>
  <c r="BP939" i="31"/>
  <c r="BQ939" i="31" s="1"/>
  <c r="BN939" i="31"/>
  <c r="BH939" i="31"/>
  <c r="BF939" i="31"/>
  <c r="BD939" i="31"/>
  <c r="BC939" i="31"/>
  <c r="BB939" i="31"/>
  <c r="W939" i="31"/>
  <c r="V939" i="31"/>
  <c r="U939" i="31"/>
  <c r="T939" i="31"/>
  <c r="S939" i="31"/>
  <c r="R939" i="31"/>
  <c r="Q939" i="31"/>
  <c r="BU938" i="31"/>
  <c r="BP938" i="31"/>
  <c r="BQ938" i="31" s="1"/>
  <c r="BK938" i="31"/>
  <c r="BH938" i="31"/>
  <c r="BF938" i="31"/>
  <c r="BG938" i="31" s="1"/>
  <c r="BE938" i="31"/>
  <c r="BC938" i="31"/>
  <c r="BD938" i="31" s="1"/>
  <c r="BB938" i="31"/>
  <c r="W938" i="31"/>
  <c r="V938" i="31"/>
  <c r="T938" i="31"/>
  <c r="S938" i="31"/>
  <c r="R938" i="31"/>
  <c r="Q938" i="31"/>
  <c r="BU937" i="31"/>
  <c r="BQ937" i="31"/>
  <c r="BP937" i="31"/>
  <c r="BI937" i="31"/>
  <c r="BH937" i="31"/>
  <c r="BF937" i="31"/>
  <c r="BG937" i="31" s="1"/>
  <c r="BE937" i="31"/>
  <c r="BC937" i="31"/>
  <c r="BD937" i="31" s="1"/>
  <c r="BB937" i="31"/>
  <c r="W937" i="31"/>
  <c r="V937" i="31"/>
  <c r="T937" i="31"/>
  <c r="S937" i="31"/>
  <c r="U937" i="31" s="1"/>
  <c r="R937" i="31"/>
  <c r="Q937" i="31"/>
  <c r="BU936" i="31"/>
  <c r="BK936" i="31"/>
  <c r="BJ936" i="31"/>
  <c r="BI936" i="31"/>
  <c r="BH936" i="31"/>
  <c r="BM936" i="31" s="1"/>
  <c r="BF936" i="31"/>
  <c r="BG936" i="31" s="1"/>
  <c r="BE936" i="31"/>
  <c r="BD936" i="31"/>
  <c r="BC936" i="31"/>
  <c r="W936" i="31"/>
  <c r="BN936" i="31" s="1"/>
  <c r="V936" i="31"/>
  <c r="T936" i="31"/>
  <c r="S936" i="31"/>
  <c r="U936" i="31" s="1"/>
  <c r="R936" i="31"/>
  <c r="Q936" i="31"/>
  <c r="BP935" i="31"/>
  <c r="BQ935" i="31" s="1"/>
  <c r="BH935" i="31"/>
  <c r="BF935" i="31"/>
  <c r="BE935" i="31"/>
  <c r="BC935" i="31"/>
  <c r="BU935" i="31" s="1"/>
  <c r="BB935" i="31"/>
  <c r="W935" i="31"/>
  <c r="V935" i="31"/>
  <c r="T935" i="31"/>
  <c r="S935" i="31"/>
  <c r="R935" i="31"/>
  <c r="Q935" i="31"/>
  <c r="BU934" i="31"/>
  <c r="BP934" i="31"/>
  <c r="BQ934" i="31" s="1"/>
  <c r="BL934" i="31"/>
  <c r="BH934" i="31"/>
  <c r="BG934" i="31"/>
  <c r="BF934" i="31"/>
  <c r="BE934" i="31"/>
  <c r="BD934" i="31"/>
  <c r="BC934" i="31"/>
  <c r="BB934" i="31" s="1"/>
  <c r="W934" i="31"/>
  <c r="V934" i="31"/>
  <c r="T934" i="31"/>
  <c r="S934" i="31"/>
  <c r="U934" i="31" s="1"/>
  <c r="R934" i="31"/>
  <c r="Q934" i="31"/>
  <c r="BU933" i="31"/>
  <c r="BP933" i="31"/>
  <c r="BQ933" i="31" s="1"/>
  <c r="BH933" i="31"/>
  <c r="BG933" i="31"/>
  <c r="BF933" i="31"/>
  <c r="BE933" i="31"/>
  <c r="BC933" i="31"/>
  <c r="BB933" i="31" s="1"/>
  <c r="W933" i="31"/>
  <c r="V933" i="31"/>
  <c r="U933" i="31"/>
  <c r="T933" i="31"/>
  <c r="S933" i="31"/>
  <c r="R933" i="31"/>
  <c r="Q933" i="31"/>
  <c r="BH932" i="31"/>
  <c r="BF932" i="31"/>
  <c r="BE932" i="31" s="1"/>
  <c r="BC932" i="31"/>
  <c r="BB932" i="31"/>
  <c r="W932" i="31"/>
  <c r="V932" i="31"/>
  <c r="T932" i="31"/>
  <c r="U932" i="31" s="1"/>
  <c r="S932" i="31"/>
  <c r="R932" i="31"/>
  <c r="Q932" i="31"/>
  <c r="BU931" i="31"/>
  <c r="BQ931" i="31"/>
  <c r="BP931" i="31"/>
  <c r="BM931" i="31"/>
  <c r="BH931" i="31"/>
  <c r="BF931" i="31"/>
  <c r="BC931" i="31"/>
  <c r="BD931" i="31" s="1"/>
  <c r="BB931" i="31"/>
  <c r="W931" i="31"/>
  <c r="V931" i="31"/>
  <c r="U931" i="31"/>
  <c r="T931" i="31"/>
  <c r="S931" i="31"/>
  <c r="R931" i="31"/>
  <c r="Q931" i="31"/>
  <c r="BU930" i="31"/>
  <c r="BH930" i="31"/>
  <c r="BF930" i="31"/>
  <c r="BG930" i="31" s="1"/>
  <c r="BN930" i="31" s="1"/>
  <c r="BE930" i="31"/>
  <c r="BC930" i="31"/>
  <c r="W930" i="31"/>
  <c r="V930" i="31"/>
  <c r="U930" i="31"/>
  <c r="T930" i="31"/>
  <c r="S930" i="31"/>
  <c r="R930" i="31"/>
  <c r="Q930" i="31"/>
  <c r="BH929" i="31"/>
  <c r="BG929" i="31"/>
  <c r="BF929" i="31"/>
  <c r="BE929" i="31"/>
  <c r="BC929" i="31"/>
  <c r="BU929" i="31" s="1"/>
  <c r="BB929" i="31"/>
  <c r="W929" i="31"/>
  <c r="V929" i="31"/>
  <c r="U929" i="31"/>
  <c r="T929" i="31"/>
  <c r="S929" i="31"/>
  <c r="R929" i="31"/>
  <c r="Q929" i="31"/>
  <c r="BP928" i="31"/>
  <c r="BQ928" i="31" s="1"/>
  <c r="BH928" i="31"/>
  <c r="BF928" i="31"/>
  <c r="BE928" i="31"/>
  <c r="BC928" i="31"/>
  <c r="BU928" i="31" s="1"/>
  <c r="BB928" i="31"/>
  <c r="W928" i="31"/>
  <c r="V928" i="31"/>
  <c r="T928" i="31"/>
  <c r="S928" i="31"/>
  <c r="U928" i="31" s="1"/>
  <c r="R928" i="31"/>
  <c r="Q928" i="31"/>
  <c r="BM927" i="31"/>
  <c r="BK927" i="31"/>
  <c r="BJ927" i="31"/>
  <c r="BH927" i="31"/>
  <c r="BG927" i="31"/>
  <c r="BF927" i="31"/>
  <c r="BE927" i="31"/>
  <c r="BC927" i="31"/>
  <c r="BD927" i="31" s="1"/>
  <c r="W927" i="31"/>
  <c r="V927" i="31"/>
  <c r="T927" i="31"/>
  <c r="S927" i="31"/>
  <c r="U927" i="31" s="1"/>
  <c r="R927" i="31"/>
  <c r="Q927" i="31"/>
  <c r="BI926" i="31"/>
  <c r="BH926" i="31"/>
  <c r="BG926" i="31"/>
  <c r="BF926" i="31"/>
  <c r="BE926" i="31" s="1"/>
  <c r="BC926" i="31"/>
  <c r="BB926" i="31"/>
  <c r="W926" i="31"/>
  <c r="V926" i="31"/>
  <c r="T926" i="31"/>
  <c r="S926" i="31"/>
  <c r="U926" i="31" s="1"/>
  <c r="R926" i="31"/>
  <c r="Q926" i="31"/>
  <c r="BU925" i="31"/>
  <c r="BH925" i="31"/>
  <c r="BF925" i="31"/>
  <c r="BG925" i="31" s="1"/>
  <c r="BE925" i="31"/>
  <c r="BC925" i="31"/>
  <c r="BB925" i="31"/>
  <c r="W925" i="31"/>
  <c r="V925" i="31"/>
  <c r="T925" i="31"/>
  <c r="S925" i="31"/>
  <c r="U925" i="31" s="1"/>
  <c r="R925" i="31"/>
  <c r="Q925" i="31"/>
  <c r="BP924" i="31"/>
  <c r="BQ924" i="31" s="1"/>
  <c r="BH924" i="31"/>
  <c r="BF924" i="31"/>
  <c r="BD924" i="31"/>
  <c r="BC924" i="31"/>
  <c r="BU924" i="31" s="1"/>
  <c r="BB924" i="31"/>
  <c r="W924" i="31"/>
  <c r="V924" i="31"/>
  <c r="U924" i="31"/>
  <c r="T924" i="31"/>
  <c r="S924" i="31"/>
  <c r="R924" i="31"/>
  <c r="Q924" i="31"/>
  <c r="BH923" i="31"/>
  <c r="BG923" i="31"/>
  <c r="BF923" i="31"/>
  <c r="BE923" i="31"/>
  <c r="BC923" i="31"/>
  <c r="W923" i="31"/>
  <c r="V923" i="31"/>
  <c r="U923" i="31"/>
  <c r="T923" i="31"/>
  <c r="S923" i="31"/>
  <c r="R923" i="31"/>
  <c r="Q923" i="31"/>
  <c r="BP922" i="31"/>
  <c r="BQ922" i="31" s="1"/>
  <c r="BH922" i="31"/>
  <c r="BF922" i="31"/>
  <c r="BC922" i="31"/>
  <c r="BU922" i="31" s="1"/>
  <c r="BB922" i="31"/>
  <c r="W922" i="31"/>
  <c r="V922" i="31"/>
  <c r="T922" i="31"/>
  <c r="S922" i="31"/>
  <c r="R922" i="31"/>
  <c r="Q922" i="31"/>
  <c r="BU921" i="31"/>
  <c r="BQ921" i="31"/>
  <c r="BJ921" i="31"/>
  <c r="BH921" i="31"/>
  <c r="BG921" i="31"/>
  <c r="BF921" i="31"/>
  <c r="BE921" i="31" s="1"/>
  <c r="BI921" i="31" s="1"/>
  <c r="BD921" i="31"/>
  <c r="BC921" i="31"/>
  <c r="BP921" i="31" s="1"/>
  <c r="BB921" i="31"/>
  <c r="W921" i="31"/>
  <c r="V921" i="31"/>
  <c r="T921" i="31"/>
  <c r="S921" i="31"/>
  <c r="R921" i="31"/>
  <c r="Q921" i="31"/>
  <c r="BU920" i="31"/>
  <c r="BH920" i="31"/>
  <c r="BF920" i="31"/>
  <c r="BC920" i="31"/>
  <c r="BD920" i="31" s="1"/>
  <c r="W920" i="31"/>
  <c r="V920" i="31"/>
  <c r="U920" i="31"/>
  <c r="T920" i="31"/>
  <c r="S920" i="31"/>
  <c r="R920" i="31"/>
  <c r="Q920" i="31"/>
  <c r="BH919" i="31"/>
  <c r="BG919" i="31"/>
  <c r="BF919" i="31"/>
  <c r="BE919" i="31" s="1"/>
  <c r="BC919" i="31"/>
  <c r="BD919" i="31" s="1"/>
  <c r="BB919" i="31"/>
  <c r="W919" i="31"/>
  <c r="V919" i="31"/>
  <c r="U919" i="31"/>
  <c r="T919" i="31"/>
  <c r="S919" i="31"/>
  <c r="R919" i="31"/>
  <c r="Q919" i="31"/>
  <c r="BH918" i="31"/>
  <c r="BG918" i="31"/>
  <c r="BF918" i="31"/>
  <c r="BE918" i="31"/>
  <c r="BC918" i="31"/>
  <c r="W918" i="31"/>
  <c r="V918" i="31"/>
  <c r="U918" i="31"/>
  <c r="T918" i="31"/>
  <c r="S918" i="31"/>
  <c r="R918" i="31"/>
  <c r="Q918" i="31"/>
  <c r="BH917" i="31"/>
  <c r="BF917" i="31"/>
  <c r="BE917" i="31" s="1"/>
  <c r="BC917" i="31"/>
  <c r="W917" i="31"/>
  <c r="V917" i="31"/>
  <c r="T917" i="31"/>
  <c r="S917" i="31"/>
  <c r="U917" i="31" s="1"/>
  <c r="R917" i="31"/>
  <c r="Q917" i="31"/>
  <c r="BU916" i="31"/>
  <c r="BQ916" i="31"/>
  <c r="BP916" i="31"/>
  <c r="BH916" i="31"/>
  <c r="BK916" i="31" s="1"/>
  <c r="BG916" i="31"/>
  <c r="BF916" i="31"/>
  <c r="BE916" i="31" s="1"/>
  <c r="BC916" i="31"/>
  <c r="BD916" i="31" s="1"/>
  <c r="BB916" i="31"/>
  <c r="W916" i="31"/>
  <c r="V916" i="31"/>
  <c r="U916" i="31"/>
  <c r="T916" i="31"/>
  <c r="S916" i="31"/>
  <c r="R916" i="31"/>
  <c r="Q916" i="31"/>
  <c r="BU915" i="31"/>
  <c r="BP915" i="31"/>
  <c r="BQ915" i="31" s="1"/>
  <c r="BH915" i="31"/>
  <c r="BG915" i="31"/>
  <c r="BF915" i="31"/>
  <c r="BE915" i="31"/>
  <c r="BD915" i="31"/>
  <c r="BC915" i="31"/>
  <c r="BB915" i="31"/>
  <c r="W915" i="31"/>
  <c r="V915" i="31"/>
  <c r="T915" i="31"/>
  <c r="S915" i="31"/>
  <c r="U915" i="31" s="1"/>
  <c r="R915" i="31"/>
  <c r="Q915" i="31"/>
  <c r="BP914" i="31"/>
  <c r="BQ914" i="31" s="1"/>
  <c r="BI914" i="31"/>
  <c r="BH914" i="31"/>
  <c r="BF914" i="31"/>
  <c r="BC914" i="31"/>
  <c r="W914" i="31"/>
  <c r="V914" i="31"/>
  <c r="T914" i="31"/>
  <c r="S914" i="31"/>
  <c r="U914" i="31" s="1"/>
  <c r="R914" i="31"/>
  <c r="Q914" i="31"/>
  <c r="BP913" i="31"/>
  <c r="BQ913" i="31" s="1"/>
  <c r="BK913" i="31"/>
  <c r="BH913" i="31"/>
  <c r="BG913" i="31"/>
  <c r="BF913" i="31"/>
  <c r="BE913" i="31"/>
  <c r="BC913" i="31"/>
  <c r="BB913" i="31"/>
  <c r="W913" i="31"/>
  <c r="V913" i="31"/>
  <c r="U913" i="31"/>
  <c r="T913" i="31"/>
  <c r="S913" i="31"/>
  <c r="R913" i="31"/>
  <c r="Q913" i="31"/>
  <c r="BU912" i="31"/>
  <c r="BQ912" i="31"/>
  <c r="BP912" i="31"/>
  <c r="BH912" i="31"/>
  <c r="BG912" i="31"/>
  <c r="BF912" i="31"/>
  <c r="BE912" i="31"/>
  <c r="BC912" i="31"/>
  <c r="BD912" i="31" s="1"/>
  <c r="BB912" i="31"/>
  <c r="W912" i="31"/>
  <c r="V912" i="31"/>
  <c r="U912" i="31"/>
  <c r="T912" i="31"/>
  <c r="S912" i="31"/>
  <c r="R912" i="31"/>
  <c r="Q912" i="31"/>
  <c r="BH911" i="31"/>
  <c r="BF911" i="31"/>
  <c r="BG911" i="31" s="1"/>
  <c r="BE911" i="31"/>
  <c r="BC911" i="31"/>
  <c r="W911" i="31"/>
  <c r="V911" i="31"/>
  <c r="T911" i="31"/>
  <c r="U911" i="31" s="1"/>
  <c r="S911" i="31"/>
  <c r="R911" i="31"/>
  <c r="Q911" i="31"/>
  <c r="BU910" i="31"/>
  <c r="BQ910" i="31"/>
  <c r="BP910" i="31"/>
  <c r="BH910" i="31"/>
  <c r="BI910" i="31" s="1"/>
  <c r="BF910" i="31"/>
  <c r="BG910" i="31" s="1"/>
  <c r="BE910" i="31"/>
  <c r="BD910" i="31"/>
  <c r="BC910" i="31"/>
  <c r="BB910" i="31"/>
  <c r="W910" i="31"/>
  <c r="V910" i="31"/>
  <c r="T910" i="31"/>
  <c r="S910" i="31"/>
  <c r="U910" i="31" s="1"/>
  <c r="R910" i="31"/>
  <c r="Q910" i="31"/>
  <c r="BP909" i="31"/>
  <c r="BQ909" i="31" s="1"/>
  <c r="BH909" i="31"/>
  <c r="BG909" i="31"/>
  <c r="BF909" i="31"/>
  <c r="BE909" i="31"/>
  <c r="BC909" i="31"/>
  <c r="BB909" i="31"/>
  <c r="W909" i="31"/>
  <c r="V909" i="31"/>
  <c r="T909" i="31"/>
  <c r="S909" i="31"/>
  <c r="U909" i="31" s="1"/>
  <c r="R909" i="31"/>
  <c r="Q909" i="31"/>
  <c r="BP908" i="31"/>
  <c r="BQ908" i="31" s="1"/>
  <c r="BK908" i="31"/>
  <c r="BH908" i="31"/>
  <c r="BG908" i="31"/>
  <c r="BF908" i="31"/>
  <c r="BE908" i="31" s="1"/>
  <c r="BC908" i="31"/>
  <c r="W908" i="31"/>
  <c r="V908" i="31"/>
  <c r="T908" i="31"/>
  <c r="S908" i="31"/>
  <c r="U908" i="31" s="1"/>
  <c r="R908" i="31"/>
  <c r="Q908" i="31"/>
  <c r="BH907" i="31"/>
  <c r="BF907" i="31"/>
  <c r="BE907" i="31" s="1"/>
  <c r="BC907" i="31"/>
  <c r="BB907" i="31"/>
  <c r="W907" i="31"/>
  <c r="V907" i="31"/>
  <c r="U907" i="31"/>
  <c r="T907" i="31"/>
  <c r="S907" i="31"/>
  <c r="R907" i="31"/>
  <c r="Q907" i="31"/>
  <c r="BU906" i="31"/>
  <c r="BP906" i="31"/>
  <c r="BQ906" i="31" s="1"/>
  <c r="BN906" i="31"/>
  <c r="BM906" i="31"/>
  <c r="BI906" i="31"/>
  <c r="BH906" i="31"/>
  <c r="BG906" i="31"/>
  <c r="BF906" i="31"/>
  <c r="BE906" i="31"/>
  <c r="BD906" i="31"/>
  <c r="BC906" i="31"/>
  <c r="BB906" i="31" s="1"/>
  <c r="W906" i="31"/>
  <c r="V906" i="31"/>
  <c r="T906" i="31"/>
  <c r="S906" i="31"/>
  <c r="U906" i="31" s="1"/>
  <c r="R906" i="31"/>
  <c r="Q906" i="31"/>
  <c r="BM905" i="31"/>
  <c r="BL905" i="31"/>
  <c r="BH905" i="31"/>
  <c r="BG905" i="31"/>
  <c r="BF905" i="31"/>
  <c r="BE905" i="31"/>
  <c r="BC905" i="31"/>
  <c r="W905" i="31"/>
  <c r="V905" i="31"/>
  <c r="T905" i="31"/>
  <c r="S905" i="31"/>
  <c r="U905" i="31" s="1"/>
  <c r="R905" i="31"/>
  <c r="Q905" i="31"/>
  <c r="BU904" i="31"/>
  <c r="BP904" i="31"/>
  <c r="BQ904" i="31" s="1"/>
  <c r="BH904" i="31"/>
  <c r="BM904" i="31" s="1"/>
  <c r="BG904" i="31"/>
  <c r="BF904" i="31"/>
  <c r="BE904" i="31" s="1"/>
  <c r="BD904" i="31"/>
  <c r="BC904" i="31"/>
  <c r="BB904" i="31"/>
  <c r="W904" i="31"/>
  <c r="V904" i="31"/>
  <c r="U904" i="31"/>
  <c r="T904" i="31"/>
  <c r="S904" i="31"/>
  <c r="R904" i="31"/>
  <c r="Q904" i="31"/>
  <c r="BU903" i="31"/>
  <c r="BH903" i="31"/>
  <c r="BF903" i="31"/>
  <c r="BC903" i="31"/>
  <c r="W903" i="31"/>
  <c r="V903" i="31"/>
  <c r="U903" i="31"/>
  <c r="T903" i="31"/>
  <c r="S903" i="31"/>
  <c r="R903" i="31"/>
  <c r="Q903" i="31"/>
  <c r="BU902" i="31"/>
  <c r="BP902" i="31"/>
  <c r="BQ902" i="31" s="1"/>
  <c r="BH902" i="31"/>
  <c r="BF902" i="31"/>
  <c r="BE902" i="31" s="1"/>
  <c r="BC902" i="31"/>
  <c r="BD902" i="31" s="1"/>
  <c r="BB902" i="31"/>
  <c r="W902" i="31"/>
  <c r="V902" i="31"/>
  <c r="T902" i="31"/>
  <c r="S902" i="31"/>
  <c r="U902" i="31" s="1"/>
  <c r="R902" i="31"/>
  <c r="Q902" i="31"/>
  <c r="BU901" i="31"/>
  <c r="BH901" i="31"/>
  <c r="BF901" i="31"/>
  <c r="BC901" i="31"/>
  <c r="BB901" i="31"/>
  <c r="W901" i="31"/>
  <c r="V901" i="31"/>
  <c r="U901" i="31"/>
  <c r="T901" i="31"/>
  <c r="S901" i="31"/>
  <c r="R901" i="31"/>
  <c r="Q901" i="31"/>
  <c r="BU900" i="31"/>
  <c r="BP900" i="31"/>
  <c r="BQ900" i="31" s="1"/>
  <c r="BN900" i="31"/>
  <c r="BH900" i="31"/>
  <c r="BG900" i="31"/>
  <c r="BF900" i="31"/>
  <c r="BE900" i="31"/>
  <c r="BD900" i="31"/>
  <c r="BC900" i="31"/>
  <c r="BB900" i="31"/>
  <c r="W900" i="31"/>
  <c r="V900" i="31"/>
  <c r="T900" i="31"/>
  <c r="U900" i="31" s="1"/>
  <c r="S900" i="31"/>
  <c r="R900" i="31"/>
  <c r="Q900" i="31"/>
  <c r="BP899" i="31"/>
  <c r="BQ899" i="31" s="1"/>
  <c r="BJ899" i="31"/>
  <c r="BH899" i="31"/>
  <c r="BF899" i="31"/>
  <c r="BD899" i="31"/>
  <c r="BC899" i="31"/>
  <c r="BU899" i="31" s="1"/>
  <c r="BB899" i="31"/>
  <c r="W899" i="31"/>
  <c r="V899" i="31"/>
  <c r="U899" i="31"/>
  <c r="T899" i="31"/>
  <c r="S899" i="31"/>
  <c r="R899" i="31"/>
  <c r="Q899" i="31"/>
  <c r="BP898" i="31"/>
  <c r="BQ898" i="31" s="1"/>
  <c r="BN898" i="31"/>
  <c r="BI898" i="31"/>
  <c r="BH898" i="31"/>
  <c r="BG898" i="31"/>
  <c r="BF898" i="31"/>
  <c r="BE898" i="31" s="1"/>
  <c r="BC898" i="31"/>
  <c r="BD898" i="31" s="1"/>
  <c r="BB898" i="31"/>
  <c r="W898" i="31"/>
  <c r="V898" i="31"/>
  <c r="T898" i="31"/>
  <c r="S898" i="31"/>
  <c r="U898" i="31" s="1"/>
  <c r="R898" i="31"/>
  <c r="Q898" i="31"/>
  <c r="BU897" i="31"/>
  <c r="BH897" i="31"/>
  <c r="BF897" i="31"/>
  <c r="BD897" i="31"/>
  <c r="BC897" i="31"/>
  <c r="BP897" i="31" s="1"/>
  <c r="BQ897" i="31" s="1"/>
  <c r="BB897" i="31"/>
  <c r="W897" i="31"/>
  <c r="V897" i="31"/>
  <c r="T897" i="31"/>
  <c r="S897" i="31"/>
  <c r="U897" i="31" s="1"/>
  <c r="R897" i="31"/>
  <c r="Q897" i="31"/>
  <c r="BH896" i="31"/>
  <c r="BF896" i="31"/>
  <c r="BC896" i="31"/>
  <c r="W896" i="31"/>
  <c r="V896" i="31"/>
  <c r="U896" i="31"/>
  <c r="T896" i="31"/>
  <c r="S896" i="31"/>
  <c r="R896" i="31"/>
  <c r="Q896" i="31"/>
  <c r="BH895" i="31"/>
  <c r="BG895" i="31"/>
  <c r="BF895" i="31"/>
  <c r="BE895" i="31"/>
  <c r="BD895" i="31"/>
  <c r="BC895" i="31"/>
  <c r="W895" i="31"/>
  <c r="V895" i="31"/>
  <c r="T895" i="31"/>
  <c r="S895" i="31"/>
  <c r="R895" i="31"/>
  <c r="Q895" i="31"/>
  <c r="BH894" i="31"/>
  <c r="BG894" i="31"/>
  <c r="BF894" i="31"/>
  <c r="BE894" i="31"/>
  <c r="BD894" i="31"/>
  <c r="BC894" i="31"/>
  <c r="W894" i="31"/>
  <c r="V894" i="31"/>
  <c r="T894" i="31"/>
  <c r="S894" i="31"/>
  <c r="U894" i="31" s="1"/>
  <c r="R894" i="31"/>
  <c r="Q894" i="31"/>
  <c r="BP893" i="31"/>
  <c r="BQ893" i="31" s="1"/>
  <c r="BN893" i="31"/>
  <c r="BM893" i="31"/>
  <c r="BL893" i="31"/>
  <c r="BJ893" i="31"/>
  <c r="BH893" i="31"/>
  <c r="BG893" i="31"/>
  <c r="BF893" i="31"/>
  <c r="BE893" i="31"/>
  <c r="BC893" i="31"/>
  <c r="W893" i="31"/>
  <c r="V893" i="31"/>
  <c r="T893" i="31"/>
  <c r="S893" i="31"/>
  <c r="U893" i="31" s="1"/>
  <c r="R893" i="31"/>
  <c r="Q893" i="31"/>
  <c r="BQ892" i="31"/>
  <c r="BP892" i="31"/>
  <c r="BH892" i="31"/>
  <c r="BF892" i="31"/>
  <c r="BE892" i="31"/>
  <c r="BC892" i="31"/>
  <c r="BD892" i="31" s="1"/>
  <c r="BB892" i="31"/>
  <c r="W892" i="31"/>
  <c r="V892" i="31"/>
  <c r="U892" i="31"/>
  <c r="T892" i="31"/>
  <c r="S892" i="31"/>
  <c r="R892" i="31"/>
  <c r="Q892" i="31"/>
  <c r="BU891" i="31"/>
  <c r="BH891" i="31"/>
  <c r="BF891" i="31"/>
  <c r="BD891" i="31"/>
  <c r="BC891" i="31"/>
  <c r="BB891" i="31"/>
  <c r="W891" i="31"/>
  <c r="V891" i="31"/>
  <c r="T891" i="31"/>
  <c r="U891" i="31" s="1"/>
  <c r="S891" i="31"/>
  <c r="R891" i="31"/>
  <c r="Q891" i="31"/>
  <c r="BU890" i="31"/>
  <c r="BQ890" i="31"/>
  <c r="BH890" i="31"/>
  <c r="BG890" i="31"/>
  <c r="BF890" i="31"/>
  <c r="BE890" i="31"/>
  <c r="BD890" i="31"/>
  <c r="BC890" i="31"/>
  <c r="BP890" i="31" s="1"/>
  <c r="BB890" i="31"/>
  <c r="W890" i="31"/>
  <c r="V890" i="31"/>
  <c r="U890" i="31"/>
  <c r="T890" i="31"/>
  <c r="S890" i="31"/>
  <c r="R890" i="31"/>
  <c r="Q890" i="31"/>
  <c r="BP889" i="31"/>
  <c r="BQ889" i="31" s="1"/>
  <c r="BN889" i="31"/>
  <c r="BM889" i="31"/>
  <c r="BK889" i="31"/>
  <c r="BH889" i="31"/>
  <c r="BF889" i="31"/>
  <c r="BG889" i="31" s="1"/>
  <c r="BE889" i="31"/>
  <c r="BD889" i="31"/>
  <c r="BC889" i="31"/>
  <c r="BU889" i="31" s="1"/>
  <c r="BB889" i="31"/>
  <c r="W889" i="31"/>
  <c r="V889" i="31"/>
  <c r="T889" i="31"/>
  <c r="S889" i="31"/>
  <c r="U889" i="31" s="1"/>
  <c r="R889" i="31"/>
  <c r="Q889" i="31"/>
  <c r="BH888" i="31"/>
  <c r="BG888" i="31"/>
  <c r="BF888" i="31"/>
  <c r="BE888" i="31"/>
  <c r="BC888" i="31"/>
  <c r="BP888" i="31" s="1"/>
  <c r="BQ888" i="31" s="1"/>
  <c r="W888" i="31"/>
  <c r="V888" i="31"/>
  <c r="U888" i="31"/>
  <c r="T888" i="31"/>
  <c r="S888" i="31"/>
  <c r="R888" i="31"/>
  <c r="Q888" i="31"/>
  <c r="BN887" i="31"/>
  <c r="BK887" i="31"/>
  <c r="BJ887" i="31"/>
  <c r="BH887" i="31"/>
  <c r="BF887" i="31"/>
  <c r="BC887" i="31"/>
  <c r="W887" i="31"/>
  <c r="V887" i="31"/>
  <c r="U887" i="31"/>
  <c r="T887" i="31"/>
  <c r="S887" i="31"/>
  <c r="R887" i="31"/>
  <c r="Q887" i="31"/>
  <c r="BU886" i="31"/>
  <c r="BP886" i="31"/>
  <c r="BQ886" i="31" s="1"/>
  <c r="BL886" i="31"/>
  <c r="BH886" i="31"/>
  <c r="BM886" i="31" s="1"/>
  <c r="BG886" i="31"/>
  <c r="BF886" i="31"/>
  <c r="BE886" i="31" s="1"/>
  <c r="BC886" i="31"/>
  <c r="BB886" i="31"/>
  <c r="W886" i="31"/>
  <c r="V886" i="31"/>
  <c r="U886" i="31"/>
  <c r="T886" i="31"/>
  <c r="S886" i="31"/>
  <c r="R886" i="31"/>
  <c r="Q886" i="31"/>
  <c r="BU885" i="31"/>
  <c r="BI885" i="31"/>
  <c r="BH885" i="31"/>
  <c r="BF885" i="31"/>
  <c r="BG885" i="31" s="1"/>
  <c r="BE885" i="31"/>
  <c r="BD885" i="31"/>
  <c r="BC885" i="31"/>
  <c r="BP885" i="31" s="1"/>
  <c r="BQ885" i="31" s="1"/>
  <c r="BB885" i="31"/>
  <c r="W885" i="31"/>
  <c r="V885" i="31"/>
  <c r="T885" i="31"/>
  <c r="S885" i="31"/>
  <c r="U885" i="31" s="1"/>
  <c r="R885" i="31"/>
  <c r="Q885" i="31"/>
  <c r="BP884" i="31"/>
  <c r="BQ884" i="31" s="1"/>
  <c r="BH884" i="31"/>
  <c r="BM884" i="31" s="1"/>
  <c r="BG884" i="31"/>
  <c r="BF884" i="31"/>
  <c r="BE884" i="31"/>
  <c r="BD884" i="31"/>
  <c r="BC884" i="31"/>
  <c r="BB884" i="31" s="1"/>
  <c r="W884" i="31"/>
  <c r="V884" i="31"/>
  <c r="U884" i="31"/>
  <c r="T884" i="31"/>
  <c r="S884" i="31"/>
  <c r="R884" i="31"/>
  <c r="Q884" i="31"/>
  <c r="BU883" i="31"/>
  <c r="BP883" i="31"/>
  <c r="BQ883" i="31" s="1"/>
  <c r="BH883" i="31"/>
  <c r="BG883" i="31"/>
  <c r="BF883" i="31"/>
  <c r="BE883" i="31"/>
  <c r="BD883" i="31"/>
  <c r="BC883" i="31"/>
  <c r="BB883" i="31"/>
  <c r="W883" i="31"/>
  <c r="V883" i="31"/>
  <c r="U883" i="31"/>
  <c r="T883" i="31"/>
  <c r="S883" i="31"/>
  <c r="R883" i="31"/>
  <c r="Q883" i="31"/>
  <c r="BU882" i="31"/>
  <c r="BP882" i="31"/>
  <c r="BQ882" i="31" s="1"/>
  <c r="BH882" i="31"/>
  <c r="BG882" i="31"/>
  <c r="BF882" i="31"/>
  <c r="BE882" i="31"/>
  <c r="BC882" i="31"/>
  <c r="BD882" i="31" s="1"/>
  <c r="BB882" i="31"/>
  <c r="W882" i="31"/>
  <c r="V882" i="31"/>
  <c r="T882" i="31"/>
  <c r="S882" i="31"/>
  <c r="R882" i="31"/>
  <c r="Q882" i="31"/>
  <c r="BQ881" i="31"/>
  <c r="BP881" i="31"/>
  <c r="BH881" i="31"/>
  <c r="BG881" i="31"/>
  <c r="BF881" i="31"/>
  <c r="BE881" i="31"/>
  <c r="BD881" i="31"/>
  <c r="BC881" i="31"/>
  <c r="W881" i="31"/>
  <c r="V881" i="31"/>
  <c r="U881" i="31"/>
  <c r="T881" i="31"/>
  <c r="S881" i="31"/>
  <c r="R881" i="31"/>
  <c r="Q881" i="31"/>
  <c r="BU880" i="31"/>
  <c r="BP880" i="31"/>
  <c r="BQ880" i="31" s="1"/>
  <c r="BK880" i="31"/>
  <c r="BI880" i="31"/>
  <c r="BH880" i="31"/>
  <c r="BG880" i="31"/>
  <c r="BF880" i="31"/>
  <c r="BE880" i="31" s="1"/>
  <c r="BD880" i="31"/>
  <c r="BC880" i="31"/>
  <c r="BB880" i="31"/>
  <c r="W880" i="31"/>
  <c r="V880" i="31"/>
  <c r="T880" i="31"/>
  <c r="S880" i="31"/>
  <c r="U880" i="31" s="1"/>
  <c r="R880" i="31"/>
  <c r="Q880" i="31"/>
  <c r="BU879" i="31"/>
  <c r="BH879" i="31"/>
  <c r="BG879" i="31"/>
  <c r="BF879" i="31"/>
  <c r="BE879" i="31"/>
  <c r="BD879" i="31"/>
  <c r="BC879" i="31"/>
  <c r="BP879" i="31" s="1"/>
  <c r="BQ879" i="31" s="1"/>
  <c r="W879" i="31"/>
  <c r="V879" i="31"/>
  <c r="T879" i="31"/>
  <c r="S879" i="31"/>
  <c r="U879" i="31" s="1"/>
  <c r="R879" i="31"/>
  <c r="Q879" i="31"/>
  <c r="BP878" i="31"/>
  <c r="BQ878" i="31" s="1"/>
  <c r="BH878" i="31"/>
  <c r="BK878" i="31" s="1"/>
  <c r="BG878" i="31"/>
  <c r="BF878" i="31"/>
  <c r="BE878" i="31"/>
  <c r="BD878" i="31"/>
  <c r="BC878" i="31"/>
  <c r="W878" i="31"/>
  <c r="V878" i="31"/>
  <c r="U878" i="31"/>
  <c r="T878" i="31"/>
  <c r="S878" i="31"/>
  <c r="R878" i="31"/>
  <c r="Q878" i="31"/>
  <c r="BU877" i="31"/>
  <c r="BH877" i="31"/>
  <c r="BK877" i="31" s="1"/>
  <c r="BF877" i="31"/>
  <c r="BE877" i="31" s="1"/>
  <c r="BC877" i="31"/>
  <c r="W877" i="31"/>
  <c r="V877" i="31"/>
  <c r="U877" i="31"/>
  <c r="T877" i="31"/>
  <c r="S877" i="31"/>
  <c r="R877" i="31"/>
  <c r="Q877" i="31"/>
  <c r="BH876" i="31"/>
  <c r="BG876" i="31"/>
  <c r="BF876" i="31"/>
  <c r="BE876" i="31"/>
  <c r="BC876" i="31"/>
  <c r="W876" i="31"/>
  <c r="V876" i="31"/>
  <c r="T876" i="31"/>
  <c r="S876" i="31"/>
  <c r="U876" i="31" s="1"/>
  <c r="R876" i="31"/>
  <c r="Q876" i="31"/>
  <c r="BH875" i="31"/>
  <c r="BG875" i="31"/>
  <c r="BF875" i="31"/>
  <c r="BE875" i="31"/>
  <c r="BC875" i="31"/>
  <c r="W875" i="31"/>
  <c r="V875" i="31"/>
  <c r="T875" i="31"/>
  <c r="S875" i="31"/>
  <c r="U875" i="31" s="1"/>
  <c r="R875" i="31"/>
  <c r="Q875" i="31"/>
  <c r="BH874" i="31"/>
  <c r="BG874" i="31"/>
  <c r="BF874" i="31"/>
  <c r="BE874" i="31"/>
  <c r="BC874" i="31"/>
  <c r="BB874" i="31"/>
  <c r="W874" i="31"/>
  <c r="V874" i="31"/>
  <c r="T874" i="31"/>
  <c r="S874" i="31"/>
  <c r="U874" i="31" s="1"/>
  <c r="R874" i="31"/>
  <c r="Q874" i="31"/>
  <c r="BH873" i="31"/>
  <c r="BG873" i="31"/>
  <c r="BF873" i="31"/>
  <c r="BE873" i="31"/>
  <c r="BC873" i="31"/>
  <c r="W873" i="31"/>
  <c r="V873" i="31"/>
  <c r="T873" i="31"/>
  <c r="S873" i="31"/>
  <c r="U873" i="31" s="1"/>
  <c r="R873" i="31"/>
  <c r="Q873" i="31"/>
  <c r="BP872" i="31"/>
  <c r="BQ872" i="31" s="1"/>
  <c r="BJ872" i="31"/>
  <c r="BH872" i="31"/>
  <c r="BG872" i="31"/>
  <c r="BF872" i="31"/>
  <c r="BE872" i="31"/>
  <c r="BC872" i="31"/>
  <c r="W872" i="31"/>
  <c r="V872" i="31"/>
  <c r="T872" i="31"/>
  <c r="S872" i="31"/>
  <c r="U872" i="31" s="1"/>
  <c r="R872" i="31"/>
  <c r="Q872" i="31"/>
  <c r="BU871" i="31"/>
  <c r="BP871" i="31"/>
  <c r="BQ871" i="31" s="1"/>
  <c r="BH871" i="31"/>
  <c r="BF871" i="31"/>
  <c r="BG871" i="31" s="1"/>
  <c r="BE871" i="31"/>
  <c r="BD871" i="31"/>
  <c r="BC871" i="31"/>
  <c r="BB871" i="31"/>
  <c r="W871" i="31"/>
  <c r="V871" i="31"/>
  <c r="T871" i="31"/>
  <c r="S871" i="31"/>
  <c r="U871" i="31" s="1"/>
  <c r="R871" i="31"/>
  <c r="Q871" i="31"/>
  <c r="BP870" i="31"/>
  <c r="BQ870" i="31" s="1"/>
  <c r="BJ870" i="31"/>
  <c r="BI870" i="31"/>
  <c r="BH870" i="31"/>
  <c r="BG870" i="31"/>
  <c r="BF870" i="31"/>
  <c r="BE870" i="31"/>
  <c r="BD870" i="31"/>
  <c r="BC870" i="31"/>
  <c r="BU870" i="31" s="1"/>
  <c r="BB870" i="31"/>
  <c r="W870" i="31"/>
  <c r="V870" i="31"/>
  <c r="T870" i="31"/>
  <c r="S870" i="31"/>
  <c r="U870" i="31" s="1"/>
  <c r="R870" i="31"/>
  <c r="Q870" i="31"/>
  <c r="BH869" i="31"/>
  <c r="BI869" i="31" s="1"/>
  <c r="BG869" i="31"/>
  <c r="BF869" i="31"/>
  <c r="BE869" i="31"/>
  <c r="BD869" i="31"/>
  <c r="BC869" i="31"/>
  <c r="W869" i="31"/>
  <c r="V869" i="31"/>
  <c r="T869" i="31"/>
  <c r="S869" i="31"/>
  <c r="R869" i="31"/>
  <c r="Q869" i="31"/>
  <c r="BU868" i="31"/>
  <c r="BP868" i="31"/>
  <c r="BQ868" i="31" s="1"/>
  <c r="BH868" i="31"/>
  <c r="BI868" i="31" s="1"/>
  <c r="BG868" i="31"/>
  <c r="BF868" i="31"/>
  <c r="BE868" i="31"/>
  <c r="BD868" i="31"/>
  <c r="BC868" i="31"/>
  <c r="BB868" i="31"/>
  <c r="W868" i="31"/>
  <c r="V868" i="31"/>
  <c r="U868" i="31"/>
  <c r="T868" i="31"/>
  <c r="S868" i="31"/>
  <c r="R868" i="31"/>
  <c r="Q868" i="31"/>
  <c r="BJ867" i="31"/>
  <c r="BH867" i="31"/>
  <c r="BG867" i="31"/>
  <c r="BF867" i="31"/>
  <c r="BE867" i="31"/>
  <c r="BC867" i="31"/>
  <c r="W867" i="31"/>
  <c r="V867" i="31"/>
  <c r="T867" i="31"/>
  <c r="S867" i="31"/>
  <c r="U867" i="31" s="1"/>
  <c r="R867" i="31"/>
  <c r="Q867" i="31"/>
  <c r="BP866" i="31"/>
  <c r="BQ866" i="31" s="1"/>
  <c r="BK866" i="31"/>
  <c r="BJ866" i="31"/>
  <c r="BH866" i="31"/>
  <c r="BG866" i="31"/>
  <c r="BF866" i="31"/>
  <c r="BE866" i="31" s="1"/>
  <c r="BD866" i="31"/>
  <c r="BC866" i="31"/>
  <c r="W866" i="31"/>
  <c r="V866" i="31"/>
  <c r="T866" i="31"/>
  <c r="S866" i="31"/>
  <c r="U866" i="31" s="1"/>
  <c r="R866" i="31"/>
  <c r="Q866" i="31"/>
  <c r="BU865" i="31"/>
  <c r="BH865" i="31"/>
  <c r="BF865" i="31"/>
  <c r="BG865" i="31" s="1"/>
  <c r="BE865" i="31"/>
  <c r="BC865" i="31"/>
  <c r="W865" i="31"/>
  <c r="V865" i="31"/>
  <c r="U865" i="31"/>
  <c r="T865" i="31"/>
  <c r="S865" i="31"/>
  <c r="R865" i="31"/>
  <c r="Q865" i="31"/>
  <c r="BH864" i="31"/>
  <c r="BG864" i="31"/>
  <c r="BF864" i="31"/>
  <c r="BE864" i="31"/>
  <c r="BC864" i="31"/>
  <c r="BB864" i="31"/>
  <c r="W864" i="31"/>
  <c r="V864" i="31"/>
  <c r="U864" i="31"/>
  <c r="T864" i="31"/>
  <c r="S864" i="31"/>
  <c r="R864" i="31"/>
  <c r="Q864" i="31"/>
  <c r="BH863" i="31"/>
  <c r="BG863" i="31"/>
  <c r="BF863" i="31"/>
  <c r="BE863" i="31"/>
  <c r="BC863" i="31"/>
  <c r="W863" i="31"/>
  <c r="V863" i="31"/>
  <c r="T863" i="31"/>
  <c r="S863" i="31"/>
  <c r="U863" i="31" s="1"/>
  <c r="R863" i="31"/>
  <c r="Q863" i="31"/>
  <c r="BU862" i="31"/>
  <c r="BP862" i="31"/>
  <c r="BQ862" i="31" s="1"/>
  <c r="BH862" i="31"/>
  <c r="BG862" i="31"/>
  <c r="BF862" i="31"/>
  <c r="BE862" i="31"/>
  <c r="BD862" i="31"/>
  <c r="BC862" i="31"/>
  <c r="BB862" i="31"/>
  <c r="W862" i="31"/>
  <c r="V862" i="31"/>
  <c r="U862" i="31"/>
  <c r="T862" i="31"/>
  <c r="S862" i="31"/>
  <c r="R862" i="31"/>
  <c r="Q862" i="31"/>
  <c r="BP861" i="31"/>
  <c r="BQ861" i="31" s="1"/>
  <c r="BK861" i="31"/>
  <c r="BH861" i="31"/>
  <c r="BG861" i="31"/>
  <c r="BF861" i="31"/>
  <c r="BE861" i="31"/>
  <c r="BC861" i="31"/>
  <c r="W861" i="31"/>
  <c r="V861" i="31"/>
  <c r="T861" i="31"/>
  <c r="U861" i="31" s="1"/>
  <c r="S861" i="31"/>
  <c r="R861" i="31"/>
  <c r="Q861" i="31"/>
  <c r="BH860" i="31"/>
  <c r="BF860" i="31"/>
  <c r="BG860" i="31" s="1"/>
  <c r="BE860" i="31"/>
  <c r="BC860" i="31"/>
  <c r="W860" i="31"/>
  <c r="V860" i="31"/>
  <c r="U860" i="31"/>
  <c r="T860" i="31"/>
  <c r="S860" i="31"/>
  <c r="R860" i="31"/>
  <c r="Q860" i="31"/>
  <c r="BU859" i="31"/>
  <c r="BP859" i="31"/>
  <c r="BQ859" i="31" s="1"/>
  <c r="BH859" i="31"/>
  <c r="BF859" i="31"/>
  <c r="BE859" i="31"/>
  <c r="BD859" i="31"/>
  <c r="BC859" i="31"/>
  <c r="BB859" i="31"/>
  <c r="W859" i="31"/>
  <c r="V859" i="31"/>
  <c r="U859" i="31"/>
  <c r="T859" i="31"/>
  <c r="S859" i="31"/>
  <c r="R859" i="31"/>
  <c r="Q859" i="31"/>
  <c r="BU858" i="31"/>
  <c r="BP858" i="31"/>
  <c r="BQ858" i="31" s="1"/>
  <c r="BH858" i="31"/>
  <c r="BG858" i="31"/>
  <c r="BF858" i="31"/>
  <c r="BE858" i="31"/>
  <c r="BD858" i="31"/>
  <c r="BC858" i="31"/>
  <c r="BB858" i="31"/>
  <c r="W858" i="31"/>
  <c r="V858" i="31"/>
  <c r="T858" i="31"/>
  <c r="S858" i="31"/>
  <c r="R858" i="31"/>
  <c r="Q858" i="31"/>
  <c r="BQ857" i="31"/>
  <c r="BP857" i="31"/>
  <c r="BJ857" i="31"/>
  <c r="BH857" i="31"/>
  <c r="BG857" i="31"/>
  <c r="BF857" i="31"/>
  <c r="BE857" i="31"/>
  <c r="BC857" i="31"/>
  <c r="W857" i="31"/>
  <c r="V857" i="31"/>
  <c r="U857" i="31"/>
  <c r="T857" i="31"/>
  <c r="S857" i="31"/>
  <c r="R857" i="31"/>
  <c r="Q857" i="31"/>
  <c r="BU856" i="31"/>
  <c r="BP856" i="31"/>
  <c r="BQ856" i="31" s="1"/>
  <c r="BH856" i="31"/>
  <c r="BF856" i="31"/>
  <c r="BD856" i="31"/>
  <c r="BC856" i="31"/>
  <c r="BB856" i="31"/>
  <c r="W856" i="31"/>
  <c r="V856" i="31"/>
  <c r="U856" i="31"/>
  <c r="T856" i="31"/>
  <c r="S856" i="31"/>
  <c r="R856" i="31"/>
  <c r="Q856" i="31"/>
  <c r="BU855" i="31"/>
  <c r="BQ855" i="31"/>
  <c r="BP855" i="31"/>
  <c r="BH855" i="31"/>
  <c r="BG855" i="31"/>
  <c r="BF855" i="31"/>
  <c r="BE855" i="31"/>
  <c r="BC855" i="31"/>
  <c r="BD855" i="31" s="1"/>
  <c r="BB855" i="31"/>
  <c r="W855" i="31"/>
  <c r="V855" i="31"/>
  <c r="U855" i="31"/>
  <c r="T855" i="31"/>
  <c r="S855" i="31"/>
  <c r="R855" i="31"/>
  <c r="Q855" i="31"/>
  <c r="BJ854" i="31"/>
  <c r="BH854" i="31"/>
  <c r="BG854" i="31"/>
  <c r="BF854" i="31"/>
  <c r="BI854" i="31" s="1"/>
  <c r="BE854" i="31"/>
  <c r="BD854" i="31"/>
  <c r="BC854" i="31"/>
  <c r="W854" i="31"/>
  <c r="V854" i="31"/>
  <c r="T854" i="31"/>
  <c r="S854" i="31"/>
  <c r="U854" i="31" s="1"/>
  <c r="R854" i="31"/>
  <c r="Q854" i="31"/>
  <c r="BP853" i="31"/>
  <c r="BQ853" i="31" s="1"/>
  <c r="BK853" i="31"/>
  <c r="BI853" i="31"/>
  <c r="BH853" i="31"/>
  <c r="BG853" i="31"/>
  <c r="BF853" i="31"/>
  <c r="BE853" i="31"/>
  <c r="BC853" i="31"/>
  <c r="W853" i="31"/>
  <c r="V853" i="31"/>
  <c r="T853" i="31"/>
  <c r="S853" i="31"/>
  <c r="U853" i="31" s="1"/>
  <c r="R853" i="31"/>
  <c r="Q853" i="31"/>
  <c r="BP852" i="31"/>
  <c r="BQ852" i="31" s="1"/>
  <c r="BK852" i="31"/>
  <c r="BJ852" i="31"/>
  <c r="BH852" i="31"/>
  <c r="BG852" i="31"/>
  <c r="BF852" i="31"/>
  <c r="BE852" i="31"/>
  <c r="BD852" i="31"/>
  <c r="BC852" i="31"/>
  <c r="W852" i="31"/>
  <c r="V852" i="31"/>
  <c r="T852" i="31"/>
  <c r="S852" i="31"/>
  <c r="U852" i="31" s="1"/>
  <c r="R852" i="31"/>
  <c r="Q852" i="31"/>
  <c r="BK851" i="31"/>
  <c r="BJ851" i="31"/>
  <c r="BH851" i="31"/>
  <c r="BF851" i="31"/>
  <c r="BG851" i="31" s="1"/>
  <c r="BE851" i="31"/>
  <c r="BD851" i="31"/>
  <c r="BC851" i="31"/>
  <c r="W851" i="31"/>
  <c r="V851" i="31"/>
  <c r="T851" i="31"/>
  <c r="S851" i="31"/>
  <c r="U851" i="31" s="1"/>
  <c r="R851" i="31"/>
  <c r="Q851" i="31"/>
  <c r="BU850" i="31"/>
  <c r="BP850" i="31"/>
  <c r="BQ850" i="31" s="1"/>
  <c r="BH850" i="31"/>
  <c r="BI850" i="31" s="1"/>
  <c r="BG850" i="31"/>
  <c r="BF850" i="31"/>
  <c r="BD850" i="31"/>
  <c r="BC850" i="31"/>
  <c r="BB850" i="31"/>
  <c r="W850" i="31"/>
  <c r="V850" i="31"/>
  <c r="U850" i="31"/>
  <c r="T850" i="31"/>
  <c r="S850" i="31"/>
  <c r="R850" i="31"/>
  <c r="Q850" i="31"/>
  <c r="BH849" i="31"/>
  <c r="BG849" i="31"/>
  <c r="BF849" i="31"/>
  <c r="BE849" i="31"/>
  <c r="BD849" i="31"/>
  <c r="BC849" i="31"/>
  <c r="W849" i="31"/>
  <c r="V849" i="31"/>
  <c r="T849" i="31"/>
  <c r="S849" i="31"/>
  <c r="U849" i="31" s="1"/>
  <c r="R849" i="31"/>
  <c r="Q849" i="31"/>
  <c r="BH848" i="31"/>
  <c r="BG848" i="31"/>
  <c r="BF848" i="31"/>
  <c r="BE848" i="31"/>
  <c r="BD848" i="31"/>
  <c r="BC848" i="31"/>
  <c r="W848" i="31"/>
  <c r="V848" i="31"/>
  <c r="T848" i="31"/>
  <c r="S848" i="31"/>
  <c r="R848" i="31"/>
  <c r="Q848" i="31"/>
  <c r="BU847" i="31"/>
  <c r="BH847" i="31"/>
  <c r="BG847" i="31"/>
  <c r="BF847" i="31"/>
  <c r="BE847" i="31" s="1"/>
  <c r="BC847" i="31"/>
  <c r="BB847" i="31"/>
  <c r="W847" i="31"/>
  <c r="V847" i="31"/>
  <c r="T847" i="31"/>
  <c r="S847" i="31"/>
  <c r="U847" i="31" s="1"/>
  <c r="R847" i="31"/>
  <c r="Q847" i="31"/>
  <c r="BU846" i="31"/>
  <c r="BQ846" i="31"/>
  <c r="BM846" i="31"/>
  <c r="BH846" i="31"/>
  <c r="BG846" i="31"/>
  <c r="BF846" i="31"/>
  <c r="BE846" i="31" s="1"/>
  <c r="BC846" i="31"/>
  <c r="BP846" i="31" s="1"/>
  <c r="BB846" i="31"/>
  <c r="W846" i="31"/>
  <c r="V846" i="31"/>
  <c r="U846" i="31"/>
  <c r="T846" i="31"/>
  <c r="S846" i="31"/>
  <c r="R846" i="31"/>
  <c r="Q846" i="31"/>
  <c r="BU845" i="31"/>
  <c r="BH845" i="31"/>
  <c r="BF845" i="31"/>
  <c r="BE845" i="31" s="1"/>
  <c r="BC845" i="31"/>
  <c r="BB845" i="31"/>
  <c r="W845" i="31"/>
  <c r="V845" i="31"/>
  <c r="U845" i="31"/>
  <c r="T845" i="31"/>
  <c r="S845" i="31"/>
  <c r="R845" i="31"/>
  <c r="Q845" i="31"/>
  <c r="BH844" i="31"/>
  <c r="BF844" i="31"/>
  <c r="BG844" i="31" s="1"/>
  <c r="BE844" i="31"/>
  <c r="BC844" i="31"/>
  <c r="W844" i="31"/>
  <c r="V844" i="31"/>
  <c r="U844" i="31"/>
  <c r="T844" i="31"/>
  <c r="S844" i="31"/>
  <c r="R844" i="31"/>
  <c r="Q844" i="31"/>
  <c r="BP843" i="31"/>
  <c r="BQ843" i="31" s="1"/>
  <c r="BI843" i="31"/>
  <c r="BH843" i="31"/>
  <c r="BG843" i="31"/>
  <c r="BF843" i="31"/>
  <c r="BE843" i="31"/>
  <c r="BD843" i="31"/>
  <c r="BC843" i="31"/>
  <c r="W843" i="31"/>
  <c r="V843" i="31"/>
  <c r="T843" i="31"/>
  <c r="S843" i="31"/>
  <c r="U843" i="31" s="1"/>
  <c r="R843" i="31"/>
  <c r="Q843" i="31"/>
  <c r="BP842" i="31"/>
  <c r="BQ842" i="31" s="1"/>
  <c r="BM842" i="31"/>
  <c r="BL842" i="31"/>
  <c r="BK842" i="31"/>
  <c r="BJ842" i="31"/>
  <c r="BI842" i="31"/>
  <c r="BH842" i="31"/>
  <c r="BF842" i="31"/>
  <c r="BD842" i="31"/>
  <c r="BC842" i="31"/>
  <c r="BU842" i="31" s="1"/>
  <c r="BB842" i="31"/>
  <c r="W842" i="31"/>
  <c r="BN842" i="31" s="1"/>
  <c r="V842" i="31"/>
  <c r="T842" i="31"/>
  <c r="S842" i="31"/>
  <c r="U842" i="31" s="1"/>
  <c r="R842" i="31"/>
  <c r="Q842" i="31"/>
  <c r="BH841" i="31"/>
  <c r="BG841" i="31"/>
  <c r="BF841" i="31"/>
  <c r="BE841" i="31"/>
  <c r="BC841" i="31"/>
  <c r="BB841" i="31"/>
  <c r="W841" i="31"/>
  <c r="V841" i="31"/>
  <c r="T841" i="31"/>
  <c r="S841" i="31"/>
  <c r="U841" i="31" s="1"/>
  <c r="R841" i="31"/>
  <c r="Q841" i="31"/>
  <c r="BU840" i="31"/>
  <c r="BQ840" i="31"/>
  <c r="BM840" i="31"/>
  <c r="BH840" i="31"/>
  <c r="BF840" i="31"/>
  <c r="BG840" i="31" s="1"/>
  <c r="BE840" i="31"/>
  <c r="BD840" i="31"/>
  <c r="BK840" i="31" s="1"/>
  <c r="BC840" i="31"/>
  <c r="BP840" i="31" s="1"/>
  <c r="BB840" i="31"/>
  <c r="BL840" i="31" s="1"/>
  <c r="W840" i="31"/>
  <c r="V840" i="31"/>
  <c r="U840" i="31"/>
  <c r="T840" i="31"/>
  <c r="S840" i="31"/>
  <c r="R840" i="31"/>
  <c r="Q840" i="31"/>
  <c r="BL839" i="31"/>
  <c r="BK839" i="31"/>
  <c r="BH839" i="31"/>
  <c r="BF839" i="31"/>
  <c r="BG839" i="31" s="1"/>
  <c r="BD839" i="31"/>
  <c r="BC839" i="31"/>
  <c r="W839" i="31"/>
  <c r="V839" i="31"/>
  <c r="T839" i="31"/>
  <c r="S839" i="31"/>
  <c r="R839" i="31"/>
  <c r="Q839" i="31"/>
  <c r="BH838" i="31"/>
  <c r="BG838" i="31"/>
  <c r="BF838" i="31"/>
  <c r="BE838" i="31"/>
  <c r="BC838" i="31"/>
  <c r="W838" i="31"/>
  <c r="V838" i="31"/>
  <c r="T838" i="31"/>
  <c r="S838" i="31"/>
  <c r="U838" i="31" s="1"/>
  <c r="R838" i="31"/>
  <c r="Q838" i="31"/>
  <c r="BU837" i="31"/>
  <c r="BH837" i="31"/>
  <c r="BG837" i="31"/>
  <c r="BF837" i="31"/>
  <c r="BE837" i="31"/>
  <c r="BD837" i="31"/>
  <c r="BC837" i="31"/>
  <c r="BP837" i="31" s="1"/>
  <c r="BQ837" i="31" s="1"/>
  <c r="BB837" i="31"/>
  <c r="W837" i="31"/>
  <c r="V837" i="31"/>
  <c r="U837" i="31"/>
  <c r="T837" i="31"/>
  <c r="S837" i="31"/>
  <c r="R837" i="31"/>
  <c r="Q837" i="31"/>
  <c r="BP836" i="31"/>
  <c r="BQ836" i="31" s="1"/>
  <c r="BK836" i="31"/>
  <c r="BJ836" i="31"/>
  <c r="BI836" i="31"/>
  <c r="BH836" i="31"/>
  <c r="BG836" i="31"/>
  <c r="BF836" i="31"/>
  <c r="BE836" i="31" s="1"/>
  <c r="BC836" i="31"/>
  <c r="W836" i="31"/>
  <c r="V836" i="31"/>
  <c r="T836" i="31"/>
  <c r="S836" i="31"/>
  <c r="U836" i="31" s="1"/>
  <c r="R836" i="31"/>
  <c r="Q836" i="31"/>
  <c r="BH835" i="31"/>
  <c r="BF835" i="31"/>
  <c r="BC835" i="31"/>
  <c r="BB835" i="31"/>
  <c r="W835" i="31"/>
  <c r="V835" i="31"/>
  <c r="T835" i="31"/>
  <c r="S835" i="31"/>
  <c r="U835" i="31" s="1"/>
  <c r="R835" i="31"/>
  <c r="Q835" i="31"/>
  <c r="BU834" i="31"/>
  <c r="BQ834" i="31"/>
  <c r="BP834" i="31"/>
  <c r="BH834" i="31"/>
  <c r="BG834" i="31"/>
  <c r="BF834" i="31"/>
  <c r="BE834" i="31"/>
  <c r="BD834" i="31"/>
  <c r="BC834" i="31"/>
  <c r="BB834" i="31"/>
  <c r="W834" i="31"/>
  <c r="V834" i="31"/>
  <c r="T834" i="31"/>
  <c r="S834" i="31"/>
  <c r="R834" i="31"/>
  <c r="Q834" i="31"/>
  <c r="BP833" i="31"/>
  <c r="BQ833" i="31" s="1"/>
  <c r="BH833" i="31"/>
  <c r="BF833" i="31"/>
  <c r="BE833" i="31" s="1"/>
  <c r="BC833" i="31"/>
  <c r="W833" i="31"/>
  <c r="V833" i="31"/>
  <c r="T833" i="31"/>
  <c r="S833" i="31"/>
  <c r="U833" i="31" s="1"/>
  <c r="R833" i="31"/>
  <c r="Q833" i="31"/>
  <c r="BH832" i="31"/>
  <c r="BF832" i="31"/>
  <c r="BG832" i="31" s="1"/>
  <c r="BE832" i="31"/>
  <c r="BC832" i="31"/>
  <c r="BD832" i="31" s="1"/>
  <c r="W832" i="31"/>
  <c r="V832" i="31"/>
  <c r="U832" i="31"/>
  <c r="T832" i="31"/>
  <c r="S832" i="31"/>
  <c r="R832" i="31"/>
  <c r="Q832" i="31"/>
  <c r="BU831" i="31"/>
  <c r="BP831" i="31"/>
  <c r="BQ831" i="31" s="1"/>
  <c r="BH831" i="31"/>
  <c r="BG831" i="31"/>
  <c r="BF831" i="31"/>
  <c r="BE831" i="31"/>
  <c r="BC831" i="31"/>
  <c r="BD831" i="31" s="1"/>
  <c r="BB831" i="31"/>
  <c r="W831" i="31"/>
  <c r="V831" i="31"/>
  <c r="T831" i="31"/>
  <c r="U831" i="31" s="1"/>
  <c r="S831" i="31"/>
  <c r="R831" i="31"/>
  <c r="Q831" i="31"/>
  <c r="BP830" i="31"/>
  <c r="BQ830" i="31" s="1"/>
  <c r="BH830" i="31"/>
  <c r="BF830" i="31"/>
  <c r="BG830" i="31" s="1"/>
  <c r="BE830" i="31"/>
  <c r="BC830" i="31"/>
  <c r="W830" i="31"/>
  <c r="V830" i="31"/>
  <c r="U830" i="31"/>
  <c r="T830" i="31"/>
  <c r="S830" i="31"/>
  <c r="R830" i="31"/>
  <c r="Q830" i="31"/>
  <c r="BH829" i="31"/>
  <c r="BF829" i="31"/>
  <c r="BC829" i="31"/>
  <c r="BB829" i="31"/>
  <c r="W829" i="31"/>
  <c r="V829" i="31"/>
  <c r="U829" i="31"/>
  <c r="T829" i="31"/>
  <c r="S829" i="31"/>
  <c r="R829" i="31"/>
  <c r="Q829" i="31"/>
  <c r="BJ828" i="31"/>
  <c r="BH828" i="31"/>
  <c r="BG828" i="31"/>
  <c r="BF828" i="31"/>
  <c r="BE828" i="31"/>
  <c r="BD828" i="31"/>
  <c r="BC828" i="31"/>
  <c r="W828" i="31"/>
  <c r="V828" i="31"/>
  <c r="T828" i="31"/>
  <c r="S828" i="31"/>
  <c r="R828" i="31"/>
  <c r="Q828" i="31"/>
  <c r="BP827" i="31"/>
  <c r="BQ827" i="31" s="1"/>
  <c r="BJ827" i="31"/>
  <c r="BH827" i="31"/>
  <c r="BF827" i="31"/>
  <c r="BG827" i="31" s="1"/>
  <c r="BE827" i="31"/>
  <c r="BI827" i="31" s="1"/>
  <c r="BC827" i="31"/>
  <c r="BD827" i="31" s="1"/>
  <c r="W827" i="31"/>
  <c r="V827" i="31"/>
  <c r="T827" i="31"/>
  <c r="S827" i="31"/>
  <c r="U827" i="31" s="1"/>
  <c r="R827" i="31"/>
  <c r="Q827" i="31"/>
  <c r="BH826" i="31"/>
  <c r="BF826" i="31"/>
  <c r="BE826" i="31" s="1"/>
  <c r="BC826" i="31"/>
  <c r="W826" i="31"/>
  <c r="V826" i="31"/>
  <c r="U826" i="31"/>
  <c r="T826" i="31"/>
  <c r="S826" i="31"/>
  <c r="R826" i="31"/>
  <c r="Q826" i="31"/>
  <c r="BU825" i="31"/>
  <c r="BQ825" i="31"/>
  <c r="BP825" i="31"/>
  <c r="BH825" i="31"/>
  <c r="BG825" i="31"/>
  <c r="BF825" i="31"/>
  <c r="BE825" i="31"/>
  <c r="BC825" i="31"/>
  <c r="BD825" i="31" s="1"/>
  <c r="BB825" i="31"/>
  <c r="W825" i="31"/>
  <c r="V825" i="31"/>
  <c r="U825" i="31"/>
  <c r="T825" i="31"/>
  <c r="S825" i="31"/>
  <c r="R825" i="31"/>
  <c r="Q825" i="31"/>
  <c r="BH824" i="31"/>
  <c r="BF824" i="31"/>
  <c r="BE824" i="31" s="1"/>
  <c r="BC824" i="31"/>
  <c r="W824" i="31"/>
  <c r="V824" i="31"/>
  <c r="T824" i="31"/>
  <c r="S824" i="31"/>
  <c r="U824" i="31" s="1"/>
  <c r="R824" i="31"/>
  <c r="Q824" i="31"/>
  <c r="BU823" i="31"/>
  <c r="BH823" i="31"/>
  <c r="BF823" i="31"/>
  <c r="BE823" i="31"/>
  <c r="BC823" i="31"/>
  <c r="W823" i="31"/>
  <c r="V823" i="31"/>
  <c r="U823" i="31"/>
  <c r="T823" i="31"/>
  <c r="S823" i="31"/>
  <c r="R823" i="31"/>
  <c r="Q823" i="31"/>
  <c r="BU822" i="31"/>
  <c r="BP822" i="31"/>
  <c r="BQ822" i="31" s="1"/>
  <c r="BH822" i="31"/>
  <c r="BI822" i="31" s="1"/>
  <c r="BG822" i="31"/>
  <c r="BF822" i="31"/>
  <c r="BE822" i="31" s="1"/>
  <c r="BC822" i="31"/>
  <c r="BD822" i="31" s="1"/>
  <c r="BB822" i="31"/>
  <c r="W822" i="31"/>
  <c r="V822" i="31"/>
  <c r="T822" i="31"/>
  <c r="S822" i="31"/>
  <c r="U822" i="31" s="1"/>
  <c r="R822" i="31"/>
  <c r="Q822" i="31"/>
  <c r="BU821" i="31"/>
  <c r="BQ821" i="31"/>
  <c r="BP821" i="31"/>
  <c r="BH821" i="31"/>
  <c r="BF821" i="31"/>
  <c r="BG821" i="31" s="1"/>
  <c r="BE821" i="31"/>
  <c r="BC821" i="31"/>
  <c r="W821" i="31"/>
  <c r="V821" i="31"/>
  <c r="T821" i="31"/>
  <c r="S821" i="31"/>
  <c r="R821" i="31"/>
  <c r="Q821" i="31"/>
  <c r="BP820" i="31"/>
  <c r="BQ820" i="31" s="1"/>
  <c r="BN820" i="31"/>
  <c r="BM820" i="31"/>
  <c r="BK820" i="31"/>
  <c r="BI820" i="31"/>
  <c r="BH820" i="31"/>
  <c r="BF820" i="31"/>
  <c r="BD820" i="31"/>
  <c r="BC820" i="31"/>
  <c r="BU820" i="31" s="1"/>
  <c r="BB820" i="31"/>
  <c r="W820" i="31"/>
  <c r="V820" i="31"/>
  <c r="U820" i="31"/>
  <c r="T820" i="31"/>
  <c r="S820" i="31"/>
  <c r="R820" i="31"/>
  <c r="Q820" i="31"/>
  <c r="BH819" i="31"/>
  <c r="BF819" i="31"/>
  <c r="BC819" i="31"/>
  <c r="BB819" i="31"/>
  <c r="W819" i="31"/>
  <c r="V819" i="31"/>
  <c r="T819" i="31"/>
  <c r="U819" i="31" s="1"/>
  <c r="S819" i="31"/>
  <c r="R819" i="31"/>
  <c r="Q819" i="31"/>
  <c r="BH818" i="31"/>
  <c r="BF818" i="31"/>
  <c r="BG818" i="31" s="1"/>
  <c r="BE818" i="31"/>
  <c r="BC818" i="31"/>
  <c r="BB818" i="31"/>
  <c r="W818" i="31"/>
  <c r="V818" i="31"/>
  <c r="T818" i="31"/>
  <c r="U818" i="31" s="1"/>
  <c r="S818" i="31"/>
  <c r="R818" i="31"/>
  <c r="Q818" i="31"/>
  <c r="BN817" i="31"/>
  <c r="BM817" i="31"/>
  <c r="BL817" i="31"/>
  <c r="BK817" i="31"/>
  <c r="BJ817" i="31"/>
  <c r="BI817" i="31"/>
  <c r="BH817" i="31"/>
  <c r="BF817" i="31"/>
  <c r="BG817" i="31" s="1"/>
  <c r="BE817" i="31"/>
  <c r="BD817" i="31"/>
  <c r="BC817" i="31"/>
  <c r="W817" i="31"/>
  <c r="V817" i="31"/>
  <c r="T817" i="31"/>
  <c r="U817" i="31" s="1"/>
  <c r="S817" i="31"/>
  <c r="R817" i="31"/>
  <c r="Q817" i="31"/>
  <c r="BU816" i="31"/>
  <c r="BP816" i="31"/>
  <c r="BQ816" i="31" s="1"/>
  <c r="BH816" i="31"/>
  <c r="BG816" i="31"/>
  <c r="BF816" i="31"/>
  <c r="BE816" i="31"/>
  <c r="BD816" i="31"/>
  <c r="BC816" i="31"/>
  <c r="BB816" i="31"/>
  <c r="W816" i="31"/>
  <c r="V816" i="31"/>
  <c r="T816" i="31"/>
  <c r="S816" i="31"/>
  <c r="U816" i="31" s="1"/>
  <c r="R816" i="31"/>
  <c r="Q816" i="31"/>
  <c r="BQ815" i="31"/>
  <c r="BP815" i="31"/>
  <c r="BH815" i="31"/>
  <c r="BN815" i="31" s="1"/>
  <c r="BG815" i="31"/>
  <c r="BF815" i="31"/>
  <c r="BE815" i="31" s="1"/>
  <c r="BC815" i="31"/>
  <c r="BB815" i="31" s="1"/>
  <c r="W815" i="31"/>
  <c r="V815" i="31"/>
  <c r="T815" i="31"/>
  <c r="S815" i="31"/>
  <c r="U815" i="31" s="1"/>
  <c r="R815" i="31"/>
  <c r="Q815" i="31"/>
  <c r="BU814" i="31"/>
  <c r="BP814" i="31"/>
  <c r="BQ814" i="31" s="1"/>
  <c r="BH814" i="31"/>
  <c r="BG814" i="31"/>
  <c r="BF814" i="31"/>
  <c r="BE814" i="31"/>
  <c r="BC814" i="31"/>
  <c r="BD814" i="31" s="1"/>
  <c r="BB814" i="31"/>
  <c r="W814" i="31"/>
  <c r="V814" i="31"/>
  <c r="T814" i="31"/>
  <c r="S814" i="31"/>
  <c r="R814" i="31"/>
  <c r="Q814" i="31"/>
  <c r="BU813" i="31"/>
  <c r="BQ813" i="31"/>
  <c r="BH813" i="31"/>
  <c r="BG813" i="31"/>
  <c r="BF813" i="31"/>
  <c r="BE813" i="31" s="1"/>
  <c r="BD813" i="31"/>
  <c r="BC813" i="31"/>
  <c r="BP813" i="31" s="1"/>
  <c r="BB813" i="31"/>
  <c r="W813" i="31"/>
  <c r="V813" i="31"/>
  <c r="T813" i="31"/>
  <c r="U813" i="31" s="1"/>
  <c r="S813" i="31"/>
  <c r="R813" i="31"/>
  <c r="Q813" i="31"/>
  <c r="BU812" i="31"/>
  <c r="BP812" i="31"/>
  <c r="BQ812" i="31" s="1"/>
  <c r="BH812" i="31"/>
  <c r="BF812" i="31"/>
  <c r="BD812" i="31"/>
  <c r="BC812" i="31"/>
  <c r="BB812" i="31" s="1"/>
  <c r="W812" i="31"/>
  <c r="V812" i="31"/>
  <c r="U812" i="31"/>
  <c r="T812" i="31"/>
  <c r="S812" i="31"/>
  <c r="R812" i="31"/>
  <c r="Q812" i="31"/>
  <c r="BU811" i="31"/>
  <c r="BH811" i="31"/>
  <c r="BF811" i="31"/>
  <c r="BG811" i="31" s="1"/>
  <c r="BE811" i="31"/>
  <c r="BC811" i="31"/>
  <c r="BP811" i="31" s="1"/>
  <c r="BQ811" i="31" s="1"/>
  <c r="BB811" i="31"/>
  <c r="W811" i="31"/>
  <c r="V811" i="31"/>
  <c r="U811" i="31"/>
  <c r="T811" i="31"/>
  <c r="S811" i="31"/>
  <c r="R811" i="31"/>
  <c r="Q811" i="31"/>
  <c r="BU810" i="31"/>
  <c r="BQ810" i="31"/>
  <c r="BP810" i="31"/>
  <c r="BH810" i="31"/>
  <c r="BG810" i="31"/>
  <c r="BF810" i="31"/>
  <c r="BE810" i="31"/>
  <c r="BD810" i="31"/>
  <c r="BC810" i="31"/>
  <c r="BB810" i="31"/>
  <c r="W810" i="31"/>
  <c r="V810" i="31"/>
  <c r="T810" i="31"/>
  <c r="U810" i="31" s="1"/>
  <c r="S810" i="31"/>
  <c r="R810" i="31"/>
  <c r="Q810" i="31"/>
  <c r="BH809" i="31"/>
  <c r="BG809" i="31"/>
  <c r="BF809" i="31"/>
  <c r="BE809" i="31"/>
  <c r="BD809" i="31"/>
  <c r="BC809" i="31"/>
  <c r="W809" i="31"/>
  <c r="V809" i="31"/>
  <c r="T809" i="31"/>
  <c r="S809" i="31"/>
  <c r="U809" i="31" s="1"/>
  <c r="R809" i="31"/>
  <c r="Q809" i="31"/>
  <c r="BP808" i="31"/>
  <c r="BQ808" i="31" s="1"/>
  <c r="BI808" i="31"/>
  <c r="BH808" i="31"/>
  <c r="BK808" i="31" s="1"/>
  <c r="BG808" i="31"/>
  <c r="BF808" i="31"/>
  <c r="BE808" i="31"/>
  <c r="BC808" i="31"/>
  <c r="W808" i="31"/>
  <c r="V808" i="31"/>
  <c r="T808" i="31"/>
  <c r="S808" i="31"/>
  <c r="U808" i="31" s="1"/>
  <c r="R808" i="31"/>
  <c r="Q808" i="31"/>
  <c r="BQ807" i="31"/>
  <c r="BP807" i="31"/>
  <c r="BH807" i="31"/>
  <c r="BG807" i="31"/>
  <c r="BF807" i="31"/>
  <c r="BE807" i="31"/>
  <c r="BC807" i="31"/>
  <c r="W807" i="31"/>
  <c r="V807" i="31"/>
  <c r="T807" i="31"/>
  <c r="S807" i="31"/>
  <c r="R807" i="31"/>
  <c r="Q807" i="31"/>
  <c r="BH806" i="31"/>
  <c r="BF806" i="31"/>
  <c r="BE806" i="31" s="1"/>
  <c r="BC806" i="31"/>
  <c r="W806" i="31"/>
  <c r="V806" i="31"/>
  <c r="T806" i="31"/>
  <c r="S806" i="31"/>
  <c r="U806" i="31" s="1"/>
  <c r="R806" i="31"/>
  <c r="Q806" i="31"/>
  <c r="BU805" i="31"/>
  <c r="BP805" i="31"/>
  <c r="BQ805" i="31" s="1"/>
  <c r="BK805" i="31"/>
  <c r="BH805" i="31"/>
  <c r="BF805" i="31"/>
  <c r="BD805" i="31"/>
  <c r="BC805" i="31"/>
  <c r="BB805" i="31"/>
  <c r="W805" i="31"/>
  <c r="V805" i="31"/>
  <c r="T805" i="31"/>
  <c r="S805" i="31"/>
  <c r="U805" i="31" s="1"/>
  <c r="R805" i="31"/>
  <c r="Q805" i="31"/>
  <c r="BU804" i="31"/>
  <c r="BP804" i="31"/>
  <c r="BQ804" i="31" s="1"/>
  <c r="BJ804" i="31"/>
  <c r="BH804" i="31"/>
  <c r="BG804" i="31"/>
  <c r="BF804" i="31"/>
  <c r="BE804" i="31"/>
  <c r="BD804" i="31"/>
  <c r="BC804" i="31"/>
  <c r="BB804" i="31"/>
  <c r="W804" i="31"/>
  <c r="V804" i="31"/>
  <c r="T804" i="31"/>
  <c r="S804" i="31"/>
  <c r="U804" i="31" s="1"/>
  <c r="R804" i="31"/>
  <c r="Q804" i="31"/>
  <c r="BH803" i="31"/>
  <c r="BG803" i="31"/>
  <c r="BF803" i="31"/>
  <c r="BE803" i="31"/>
  <c r="BC803" i="31"/>
  <c r="W803" i="31"/>
  <c r="V803" i="31"/>
  <c r="T803" i="31"/>
  <c r="S803" i="31"/>
  <c r="R803" i="31"/>
  <c r="Q803" i="31"/>
  <c r="BU802" i="31"/>
  <c r="BP802" i="31"/>
  <c r="BQ802" i="31" s="1"/>
  <c r="BH802" i="31"/>
  <c r="BG802" i="31"/>
  <c r="BF802" i="31"/>
  <c r="BE802" i="31"/>
  <c r="BC802" i="31"/>
  <c r="W802" i="31"/>
  <c r="V802" i="31"/>
  <c r="U802" i="31"/>
  <c r="T802" i="31"/>
  <c r="S802" i="31"/>
  <c r="R802" i="31"/>
  <c r="Q802" i="31"/>
  <c r="BU801" i="31"/>
  <c r="BQ801" i="31"/>
  <c r="BP801" i="31"/>
  <c r="BH801" i="31"/>
  <c r="BG801" i="31"/>
  <c r="BF801" i="31"/>
  <c r="BE801" i="31"/>
  <c r="BD801" i="31"/>
  <c r="BC801" i="31"/>
  <c r="BB801" i="31"/>
  <c r="W801" i="31"/>
  <c r="V801" i="31"/>
  <c r="U801" i="31"/>
  <c r="T801" i="31"/>
  <c r="S801" i="31"/>
  <c r="R801" i="31"/>
  <c r="Q801" i="31"/>
  <c r="BP800" i="31"/>
  <c r="BQ800" i="31" s="1"/>
  <c r="BH800" i="31"/>
  <c r="BK800" i="31" s="1"/>
  <c r="BG800" i="31"/>
  <c r="BF800" i="31"/>
  <c r="BE800" i="31" s="1"/>
  <c r="BD800" i="31"/>
  <c r="BC800" i="31"/>
  <c r="W800" i="31"/>
  <c r="V800" i="31"/>
  <c r="T800" i="31"/>
  <c r="S800" i="31"/>
  <c r="U800" i="31" s="1"/>
  <c r="R800" i="31"/>
  <c r="Q800" i="31"/>
  <c r="BU799" i="31"/>
  <c r="BK799" i="31"/>
  <c r="BJ799" i="31"/>
  <c r="BI799" i="31"/>
  <c r="BH799" i="31"/>
  <c r="BF799" i="31"/>
  <c r="BG799" i="31" s="1"/>
  <c r="BE799" i="31"/>
  <c r="BD799" i="31"/>
  <c r="BC799" i="31"/>
  <c r="BB799" i="31"/>
  <c r="W799" i="31"/>
  <c r="V799" i="31"/>
  <c r="T799" i="31"/>
  <c r="U799" i="31" s="1"/>
  <c r="S799" i="31"/>
  <c r="R799" i="31"/>
  <c r="Q799" i="31"/>
  <c r="BH798" i="31"/>
  <c r="BF798" i="31"/>
  <c r="BG798" i="31" s="1"/>
  <c r="BD798" i="31"/>
  <c r="BC798" i="31"/>
  <c r="W798" i="31"/>
  <c r="V798" i="31"/>
  <c r="U798" i="31"/>
  <c r="T798" i="31"/>
  <c r="S798" i="31"/>
  <c r="R798" i="31"/>
  <c r="Q798" i="31"/>
  <c r="BU797" i="31"/>
  <c r="BQ797" i="31"/>
  <c r="BP797" i="31"/>
  <c r="BN797" i="31"/>
  <c r="BM797" i="31"/>
  <c r="BH797" i="31"/>
  <c r="BF797" i="31"/>
  <c r="BG797" i="31" s="1"/>
  <c r="BE797" i="31"/>
  <c r="BC797" i="31"/>
  <c r="BD797" i="31" s="1"/>
  <c r="BB797" i="31"/>
  <c r="W797" i="31"/>
  <c r="V797" i="31"/>
  <c r="T797" i="31"/>
  <c r="S797" i="31"/>
  <c r="U797" i="31" s="1"/>
  <c r="R797" i="31"/>
  <c r="Q797" i="31"/>
  <c r="BP796" i="31"/>
  <c r="BQ796" i="31" s="1"/>
  <c r="BH796" i="31"/>
  <c r="BF796" i="31"/>
  <c r="BC796" i="31"/>
  <c r="BD796" i="31" s="1"/>
  <c r="BB796" i="31"/>
  <c r="W796" i="31"/>
  <c r="V796" i="31"/>
  <c r="U796" i="31"/>
  <c r="T796" i="31"/>
  <c r="S796" i="31"/>
  <c r="R796" i="31"/>
  <c r="Q796" i="31"/>
  <c r="BU795" i="31"/>
  <c r="BP795" i="31"/>
  <c r="BQ795" i="31" s="1"/>
  <c r="BL795" i="31"/>
  <c r="BK795" i="31"/>
  <c r="BH795" i="31"/>
  <c r="BF795" i="31"/>
  <c r="BE795" i="31"/>
  <c r="BD795" i="31"/>
  <c r="BC795" i="31"/>
  <c r="BB795" i="31"/>
  <c r="W795" i="31"/>
  <c r="V795" i="31"/>
  <c r="T795" i="31"/>
  <c r="U795" i="31" s="1"/>
  <c r="S795" i="31"/>
  <c r="R795" i="31"/>
  <c r="Q795" i="31"/>
  <c r="BU794" i="31"/>
  <c r="BP794" i="31"/>
  <c r="BQ794" i="31" s="1"/>
  <c r="BM794" i="31"/>
  <c r="BH794" i="31"/>
  <c r="BF794" i="31"/>
  <c r="BL794" i="31" s="1"/>
  <c r="BE794" i="31"/>
  <c r="BC794" i="31"/>
  <c r="BB794" i="31" s="1"/>
  <c r="W794" i="31"/>
  <c r="V794" i="31"/>
  <c r="U794" i="31"/>
  <c r="T794" i="31"/>
  <c r="S794" i="31"/>
  <c r="R794" i="31"/>
  <c r="Q794" i="31"/>
  <c r="BH793" i="31"/>
  <c r="BF793" i="31"/>
  <c r="BG793" i="31" s="1"/>
  <c r="BE793" i="31"/>
  <c r="BD793" i="31"/>
  <c r="BC793" i="31"/>
  <c r="BB793" i="31"/>
  <c r="W793" i="31"/>
  <c r="V793" i="31"/>
  <c r="T793" i="31"/>
  <c r="S793" i="31"/>
  <c r="U793" i="31" s="1"/>
  <c r="R793" i="31"/>
  <c r="Q793" i="31"/>
  <c r="BP792" i="31"/>
  <c r="BQ792" i="31" s="1"/>
  <c r="BM792" i="31"/>
  <c r="BL792" i="31"/>
  <c r="BJ792" i="31"/>
  <c r="BH792" i="31"/>
  <c r="BG792" i="31"/>
  <c r="BF792" i="31"/>
  <c r="BE792" i="31"/>
  <c r="BC792" i="31"/>
  <c r="BB792" i="31"/>
  <c r="W792" i="31"/>
  <c r="V792" i="31"/>
  <c r="T792" i="31"/>
  <c r="S792" i="31"/>
  <c r="U792" i="31" s="1"/>
  <c r="R792" i="31"/>
  <c r="Q792" i="31"/>
  <c r="BL791" i="31"/>
  <c r="BK791" i="31"/>
  <c r="BH791" i="31"/>
  <c r="BF791" i="31"/>
  <c r="BC791" i="31"/>
  <c r="W791" i="31"/>
  <c r="V791" i="31"/>
  <c r="T791" i="31"/>
  <c r="S791" i="31"/>
  <c r="R791" i="31"/>
  <c r="Q791" i="31"/>
  <c r="BH790" i="31"/>
  <c r="BG790" i="31"/>
  <c r="BF790" i="31"/>
  <c r="BE790" i="31"/>
  <c r="BC790" i="31"/>
  <c r="W790" i="31"/>
  <c r="V790" i="31"/>
  <c r="T790" i="31"/>
  <c r="U790" i="31" s="1"/>
  <c r="S790" i="31"/>
  <c r="R790" i="31"/>
  <c r="Q790" i="31"/>
  <c r="BU789" i="31"/>
  <c r="BN789" i="31"/>
  <c r="BM789" i="31"/>
  <c r="BL789" i="31"/>
  <c r="BK789" i="31"/>
  <c r="BH789" i="31"/>
  <c r="BG789" i="31"/>
  <c r="BF789" i="31"/>
  <c r="BE789" i="31"/>
  <c r="BD789" i="31"/>
  <c r="BC789" i="31"/>
  <c r="BP789" i="31" s="1"/>
  <c r="BQ789" i="31" s="1"/>
  <c r="BB789" i="31"/>
  <c r="W789" i="31"/>
  <c r="V789" i="31"/>
  <c r="U789" i="31"/>
  <c r="T789" i="31"/>
  <c r="S789" i="31"/>
  <c r="R789" i="31"/>
  <c r="Q789" i="31"/>
  <c r="BP788" i="31"/>
  <c r="BQ788" i="31" s="1"/>
  <c r="BL788" i="31"/>
  <c r="BI788" i="31"/>
  <c r="BH788" i="31"/>
  <c r="BG788" i="31"/>
  <c r="BF788" i="31"/>
  <c r="BE788" i="31"/>
  <c r="BD788" i="31"/>
  <c r="BC788" i="31"/>
  <c r="BB788" i="31" s="1"/>
  <c r="W788" i="31"/>
  <c r="V788" i="31"/>
  <c r="U788" i="31"/>
  <c r="T788" i="31"/>
  <c r="S788" i="31"/>
  <c r="R788" i="31"/>
  <c r="Q788" i="31"/>
  <c r="BH787" i="31"/>
  <c r="BF787" i="31"/>
  <c r="BC787" i="31"/>
  <c r="BB787" i="31"/>
  <c r="W787" i="31"/>
  <c r="BM787" i="31" s="1"/>
  <c r="V787" i="31"/>
  <c r="T787" i="31"/>
  <c r="S787" i="31"/>
  <c r="U787" i="31" s="1"/>
  <c r="R787" i="31"/>
  <c r="Q787" i="31"/>
  <c r="BH786" i="31"/>
  <c r="BG786" i="31"/>
  <c r="BF786" i="31"/>
  <c r="BE786" i="31"/>
  <c r="BC786" i="31"/>
  <c r="BB786" i="31"/>
  <c r="W786" i="31"/>
  <c r="V786" i="31"/>
  <c r="T786" i="31"/>
  <c r="U786" i="31" s="1"/>
  <c r="S786" i="31"/>
  <c r="R786" i="31"/>
  <c r="Q786" i="31"/>
  <c r="BU785" i="31"/>
  <c r="BP785" i="31"/>
  <c r="BQ785" i="31" s="1"/>
  <c r="BH785" i="31"/>
  <c r="BG785" i="31"/>
  <c r="BF785" i="31"/>
  <c r="BE785" i="31"/>
  <c r="BC785" i="31"/>
  <c r="BD785" i="31" s="1"/>
  <c r="BB785" i="31"/>
  <c r="W785" i="31"/>
  <c r="V785" i="31"/>
  <c r="T785" i="31"/>
  <c r="S785" i="31"/>
  <c r="U785" i="31" s="1"/>
  <c r="R785" i="31"/>
  <c r="Q785" i="31"/>
  <c r="BU784" i="31"/>
  <c r="BP784" i="31"/>
  <c r="BQ784" i="31" s="1"/>
  <c r="BI784" i="31"/>
  <c r="BH784" i="31"/>
  <c r="BF784" i="31"/>
  <c r="BG784" i="31" s="1"/>
  <c r="BE784" i="31"/>
  <c r="BD784" i="31"/>
  <c r="BC784" i="31"/>
  <c r="BB784" i="31"/>
  <c r="W784" i="31"/>
  <c r="V784" i="31"/>
  <c r="T784" i="31"/>
  <c r="S784" i="31"/>
  <c r="U784" i="31" s="1"/>
  <c r="R784" i="31"/>
  <c r="Q784" i="31"/>
  <c r="BQ783" i="31"/>
  <c r="BP783" i="31"/>
  <c r="BH783" i="31"/>
  <c r="BF783" i="31"/>
  <c r="BG783" i="31" s="1"/>
  <c r="BE783" i="31"/>
  <c r="BD783" i="31"/>
  <c r="BC783" i="31"/>
  <c r="W783" i="31"/>
  <c r="V783" i="31"/>
  <c r="T783" i="31"/>
  <c r="U783" i="31" s="1"/>
  <c r="S783" i="31"/>
  <c r="R783" i="31"/>
  <c r="Q783" i="31"/>
  <c r="BU782" i="31"/>
  <c r="BP782" i="31"/>
  <c r="BQ782" i="31" s="1"/>
  <c r="BH782" i="31"/>
  <c r="BG782" i="31"/>
  <c r="BF782" i="31"/>
  <c r="BE782" i="31"/>
  <c r="BD782" i="31"/>
  <c r="BC782" i="31"/>
  <c r="BB782" i="31"/>
  <c r="W782" i="31"/>
  <c r="V782" i="31"/>
  <c r="U782" i="31"/>
  <c r="T782" i="31"/>
  <c r="S782" i="31"/>
  <c r="R782" i="31"/>
  <c r="Q782" i="31"/>
  <c r="BU781" i="31"/>
  <c r="BP781" i="31"/>
  <c r="BQ781" i="31" s="1"/>
  <c r="BL781" i="31"/>
  <c r="BJ781" i="31"/>
  <c r="BI781" i="31"/>
  <c r="BH781" i="31"/>
  <c r="BF781" i="31"/>
  <c r="BG781" i="31" s="1"/>
  <c r="BE781" i="31"/>
  <c r="BD781" i="31"/>
  <c r="BC781" i="31"/>
  <c r="BB781" i="31"/>
  <c r="W781" i="31"/>
  <c r="V781" i="31"/>
  <c r="T781" i="31"/>
  <c r="S781" i="31"/>
  <c r="U781" i="31" s="1"/>
  <c r="R781" i="31"/>
  <c r="Q781" i="31"/>
  <c r="BM780" i="31"/>
  <c r="BL780" i="31"/>
  <c r="BK780" i="31"/>
  <c r="BH780" i="31"/>
  <c r="BG780" i="31"/>
  <c r="BF780" i="31"/>
  <c r="BE780" i="31"/>
  <c r="BC780" i="31"/>
  <c r="W780" i="31"/>
  <c r="V780" i="31"/>
  <c r="T780" i="31"/>
  <c r="U780" i="31" s="1"/>
  <c r="S780" i="31"/>
  <c r="R780" i="31"/>
  <c r="Q780" i="31"/>
  <c r="BH779" i="31"/>
  <c r="BK779" i="31" s="1"/>
  <c r="BF779" i="31"/>
  <c r="BC779" i="31"/>
  <c r="BB779" i="31"/>
  <c r="W779" i="31"/>
  <c r="V779" i="31"/>
  <c r="T779" i="31"/>
  <c r="U779" i="31" s="1"/>
  <c r="S779" i="31"/>
  <c r="R779" i="31"/>
  <c r="Q779" i="31"/>
  <c r="BP778" i="31"/>
  <c r="BQ778" i="31" s="1"/>
  <c r="BH778" i="31"/>
  <c r="BF778" i="31"/>
  <c r="BE778" i="31"/>
  <c r="BC778" i="31"/>
  <c r="BD778" i="31" s="1"/>
  <c r="BB778" i="31"/>
  <c r="W778" i="31"/>
  <c r="V778" i="31"/>
  <c r="U778" i="31"/>
  <c r="T778" i="31"/>
  <c r="S778" i="31"/>
  <c r="R778" i="31"/>
  <c r="Q778" i="31"/>
  <c r="BU777" i="31"/>
  <c r="BQ777" i="31"/>
  <c r="BN777" i="31"/>
  <c r="BH777" i="31"/>
  <c r="BG777" i="31"/>
  <c r="BF777" i="31"/>
  <c r="BE777" i="31"/>
  <c r="BD777" i="31"/>
  <c r="BC777" i="31"/>
  <c r="BP777" i="31" s="1"/>
  <c r="BB777" i="31"/>
  <c r="W777" i="31"/>
  <c r="BM777" i="31" s="1"/>
  <c r="V777" i="31"/>
  <c r="T777" i="31"/>
  <c r="S777" i="31"/>
  <c r="U777" i="31" s="1"/>
  <c r="R777" i="31"/>
  <c r="Q777" i="31"/>
  <c r="BP776" i="31"/>
  <c r="BQ776" i="31" s="1"/>
  <c r="BM776" i="31"/>
  <c r="BL776" i="31"/>
  <c r="BH776" i="31"/>
  <c r="BJ776" i="31" s="1"/>
  <c r="BG776" i="31"/>
  <c r="BF776" i="31"/>
  <c r="BE776" i="31"/>
  <c r="BD776" i="31"/>
  <c r="BC776" i="31"/>
  <c r="BB776" i="31" s="1"/>
  <c r="W776" i="31"/>
  <c r="V776" i="31"/>
  <c r="U776" i="31"/>
  <c r="T776" i="31"/>
  <c r="S776" i="31"/>
  <c r="R776" i="31"/>
  <c r="Q776" i="31"/>
  <c r="BU775" i="31"/>
  <c r="BH775" i="31"/>
  <c r="BF775" i="31"/>
  <c r="BE775" i="31" s="1"/>
  <c r="BD775" i="31"/>
  <c r="BC775" i="31"/>
  <c r="BP775" i="31" s="1"/>
  <c r="BQ775" i="31" s="1"/>
  <c r="BB775" i="31"/>
  <c r="W775" i="31"/>
  <c r="V775" i="31"/>
  <c r="U775" i="31"/>
  <c r="T775" i="31"/>
  <c r="S775" i="31"/>
  <c r="R775" i="31"/>
  <c r="Q775" i="31"/>
  <c r="BU774" i="31"/>
  <c r="BP774" i="31"/>
  <c r="BQ774" i="31" s="1"/>
  <c r="BK774" i="31"/>
  <c r="BH774" i="31"/>
  <c r="BJ774" i="31" s="1"/>
  <c r="BG774" i="31"/>
  <c r="BF774" i="31"/>
  <c r="BE774" i="31"/>
  <c r="BD774" i="31"/>
  <c r="BC774" i="31"/>
  <c r="BB774" i="31"/>
  <c r="W774" i="31"/>
  <c r="V774" i="31"/>
  <c r="U774" i="31"/>
  <c r="T774" i="31"/>
  <c r="S774" i="31"/>
  <c r="R774" i="31"/>
  <c r="Q774" i="31"/>
  <c r="BH773" i="31"/>
  <c r="BG773" i="31"/>
  <c r="BF773" i="31"/>
  <c r="BE773" i="31" s="1"/>
  <c r="BC773" i="31"/>
  <c r="W773" i="31"/>
  <c r="V773" i="31"/>
  <c r="T773" i="31"/>
  <c r="U773" i="31" s="1"/>
  <c r="S773" i="31"/>
  <c r="R773" i="31"/>
  <c r="Q773" i="31"/>
  <c r="BU772" i="31"/>
  <c r="BP772" i="31"/>
  <c r="BQ772" i="31" s="1"/>
  <c r="BH772" i="31"/>
  <c r="BF772" i="31"/>
  <c r="BG772" i="31" s="1"/>
  <c r="BE772" i="31"/>
  <c r="BC772" i="31"/>
  <c r="BB772" i="31" s="1"/>
  <c r="W772" i="31"/>
  <c r="V772" i="31"/>
  <c r="U772" i="31"/>
  <c r="T772" i="31"/>
  <c r="S772" i="31"/>
  <c r="R772" i="31"/>
  <c r="Q772" i="31"/>
  <c r="BH771" i="31"/>
  <c r="BG771" i="31"/>
  <c r="BF771" i="31"/>
  <c r="BE771" i="31"/>
  <c r="BD771" i="31"/>
  <c r="BC771" i="31"/>
  <c r="BB771" i="31"/>
  <c r="W771" i="31"/>
  <c r="V771" i="31"/>
  <c r="U771" i="31"/>
  <c r="T771" i="31"/>
  <c r="S771" i="31"/>
  <c r="R771" i="31"/>
  <c r="Q771" i="31"/>
  <c r="BP770" i="31"/>
  <c r="BQ770" i="31" s="1"/>
  <c r="BK770" i="31"/>
  <c r="BJ770" i="31"/>
  <c r="BH770" i="31"/>
  <c r="BI770" i="31" s="1"/>
  <c r="BF770" i="31"/>
  <c r="BE770" i="31" s="1"/>
  <c r="BC770" i="31"/>
  <c r="W770" i="31"/>
  <c r="V770" i="31"/>
  <c r="T770" i="31"/>
  <c r="S770" i="31"/>
  <c r="U770" i="31" s="1"/>
  <c r="R770" i="31"/>
  <c r="Q770" i="31"/>
  <c r="BU769" i="31"/>
  <c r="BQ769" i="31"/>
  <c r="BH769" i="31"/>
  <c r="BF769" i="31"/>
  <c r="BC769" i="31"/>
  <c r="BP769" i="31" s="1"/>
  <c r="BB769" i="31"/>
  <c r="W769" i="31"/>
  <c r="V769" i="31"/>
  <c r="T769" i="31"/>
  <c r="S769" i="31"/>
  <c r="U769" i="31" s="1"/>
  <c r="R769" i="31"/>
  <c r="Q769" i="31"/>
  <c r="BU768" i="31"/>
  <c r="BP768" i="31"/>
  <c r="BQ768" i="31" s="1"/>
  <c r="BI768" i="31"/>
  <c r="BH768" i="31"/>
  <c r="BG768" i="31"/>
  <c r="BF768" i="31"/>
  <c r="BE768" i="31"/>
  <c r="BC768" i="31"/>
  <c r="BD768" i="31" s="1"/>
  <c r="BB768" i="31"/>
  <c r="W768" i="31"/>
  <c r="V768" i="31"/>
  <c r="U768" i="31"/>
  <c r="T768" i="31"/>
  <c r="S768" i="31"/>
  <c r="R768" i="31"/>
  <c r="Q768" i="31"/>
  <c r="BP767" i="31"/>
  <c r="BQ767" i="31" s="1"/>
  <c r="BH767" i="31"/>
  <c r="BF767" i="31"/>
  <c r="BG767" i="31" s="1"/>
  <c r="BE767" i="31"/>
  <c r="BD767" i="31"/>
  <c r="BC767" i="31"/>
  <c r="W767" i="31"/>
  <c r="V767" i="31"/>
  <c r="U767" i="31"/>
  <c r="T767" i="31"/>
  <c r="S767" i="31"/>
  <c r="R767" i="31"/>
  <c r="Q767" i="31"/>
  <c r="BH766" i="31"/>
  <c r="BF766" i="31"/>
  <c r="BC766" i="31"/>
  <c r="BB766" i="31"/>
  <c r="W766" i="31"/>
  <c r="V766" i="31"/>
  <c r="U766" i="31"/>
  <c r="T766" i="31"/>
  <c r="S766" i="31"/>
  <c r="R766" i="31"/>
  <c r="Q766" i="31"/>
  <c r="BH765" i="31"/>
  <c r="BG765" i="31"/>
  <c r="BF765" i="31"/>
  <c r="BE765" i="31"/>
  <c r="BC765" i="31"/>
  <c r="BB765" i="31"/>
  <c r="W765" i="31"/>
  <c r="V765" i="31"/>
  <c r="T765" i="31"/>
  <c r="S765" i="31"/>
  <c r="U765" i="31" s="1"/>
  <c r="R765" i="31"/>
  <c r="Q765" i="31"/>
  <c r="BP764" i="31"/>
  <c r="BQ764" i="31" s="1"/>
  <c r="BH764" i="31"/>
  <c r="BI764" i="31" s="1"/>
  <c r="BG764" i="31"/>
  <c r="BF764" i="31"/>
  <c r="BE764" i="31"/>
  <c r="BC764" i="31"/>
  <c r="W764" i="31"/>
  <c r="V764" i="31"/>
  <c r="T764" i="31"/>
  <c r="S764" i="31"/>
  <c r="U764" i="31" s="1"/>
  <c r="R764" i="31"/>
  <c r="Q764" i="31"/>
  <c r="BU763" i="31"/>
  <c r="BP763" i="31"/>
  <c r="BQ763" i="31" s="1"/>
  <c r="BH763" i="31"/>
  <c r="BG763" i="31"/>
  <c r="BK763" i="31" s="1"/>
  <c r="BF763" i="31"/>
  <c r="BE763" i="31"/>
  <c r="BD763" i="31"/>
  <c r="BC763" i="31"/>
  <c r="BB763" i="31"/>
  <c r="W763" i="31"/>
  <c r="V763" i="31"/>
  <c r="T763" i="31"/>
  <c r="U763" i="31" s="1"/>
  <c r="S763" i="31"/>
  <c r="R763" i="31"/>
  <c r="Q763" i="31"/>
  <c r="BU762" i="31"/>
  <c r="BP762" i="31"/>
  <c r="BQ762" i="31" s="1"/>
  <c r="BJ762" i="31"/>
  <c r="BH762" i="31"/>
  <c r="BG762" i="31"/>
  <c r="BK762" i="31" s="1"/>
  <c r="BF762" i="31"/>
  <c r="BE762" i="31"/>
  <c r="BC762" i="31"/>
  <c r="BB762" i="31"/>
  <c r="W762" i="31"/>
  <c r="V762" i="31"/>
  <c r="T762" i="31"/>
  <c r="U762" i="31" s="1"/>
  <c r="S762" i="31"/>
  <c r="R762" i="31"/>
  <c r="Q762" i="31"/>
  <c r="BQ761" i="31"/>
  <c r="BP761" i="31"/>
  <c r="BH761" i="31"/>
  <c r="BF761" i="31"/>
  <c r="BD761" i="31"/>
  <c r="BC761" i="31"/>
  <c r="W761" i="31"/>
  <c r="V761" i="31"/>
  <c r="U761" i="31"/>
  <c r="T761" i="31"/>
  <c r="S761" i="31"/>
  <c r="R761" i="31"/>
  <c r="Q761" i="31"/>
  <c r="BP760" i="31"/>
  <c r="BQ760" i="31" s="1"/>
  <c r="BN760" i="31"/>
  <c r="BH760" i="31"/>
  <c r="BF760" i="31"/>
  <c r="BE760" i="31" s="1"/>
  <c r="BC760" i="31"/>
  <c r="W760" i="31"/>
  <c r="V760" i="31"/>
  <c r="U760" i="31"/>
  <c r="T760" i="31"/>
  <c r="S760" i="31"/>
  <c r="R760" i="31"/>
  <c r="Q760" i="31"/>
  <c r="BU759" i="31"/>
  <c r="BH759" i="31"/>
  <c r="BF759" i="31"/>
  <c r="BE759" i="31"/>
  <c r="BC759" i="31"/>
  <c r="W759" i="31"/>
  <c r="V759" i="31"/>
  <c r="T759" i="31"/>
  <c r="S759" i="31"/>
  <c r="R759" i="31"/>
  <c r="Q759" i="31"/>
  <c r="BH758" i="31"/>
  <c r="BG758" i="31"/>
  <c r="BF758" i="31"/>
  <c r="BE758" i="31"/>
  <c r="BC758" i="31"/>
  <c r="BB758" i="31"/>
  <c r="W758" i="31"/>
  <c r="V758" i="31"/>
  <c r="T758" i="31"/>
  <c r="S758" i="31"/>
  <c r="U758" i="31" s="1"/>
  <c r="R758" i="31"/>
  <c r="Q758" i="31"/>
  <c r="BP757" i="31"/>
  <c r="BQ757" i="31" s="1"/>
  <c r="BN757" i="31"/>
  <c r="BL757" i="31"/>
  <c r="BK757" i="31"/>
  <c r="BJ757" i="31"/>
  <c r="BH757" i="31"/>
  <c r="BG757" i="31"/>
  <c r="BF757" i="31"/>
  <c r="BE757" i="31" s="1"/>
  <c r="BC757" i="31"/>
  <c r="W757" i="31"/>
  <c r="V757" i="31"/>
  <c r="T757" i="31"/>
  <c r="S757" i="31"/>
  <c r="U757" i="31" s="1"/>
  <c r="R757" i="31"/>
  <c r="Q757" i="31"/>
  <c r="BU756" i="31"/>
  <c r="BP756" i="31"/>
  <c r="BQ756" i="31" s="1"/>
  <c r="BN756" i="31"/>
  <c r="BM756" i="31"/>
  <c r="BL756" i="31"/>
  <c r="BK756" i="31"/>
  <c r="BJ756" i="31"/>
  <c r="BI756" i="31"/>
  <c r="BH756" i="31"/>
  <c r="BG756" i="31"/>
  <c r="BF756" i="31"/>
  <c r="BE756" i="31" s="1"/>
  <c r="BC756" i="31"/>
  <c r="BD756" i="31" s="1"/>
  <c r="BB756" i="31"/>
  <c r="W756" i="31"/>
  <c r="V756" i="31"/>
  <c r="T756" i="31"/>
  <c r="S756" i="31"/>
  <c r="U756" i="31" s="1"/>
  <c r="R756" i="31"/>
  <c r="Q756" i="31"/>
  <c r="BU755" i="31"/>
  <c r="BQ755" i="31"/>
  <c r="BH755" i="31"/>
  <c r="BF755" i="31"/>
  <c r="BD755" i="31"/>
  <c r="BC755" i="31"/>
  <c r="BP755" i="31" s="1"/>
  <c r="BB755" i="31"/>
  <c r="W755" i="31"/>
  <c r="V755" i="31"/>
  <c r="T755" i="31"/>
  <c r="S755" i="31"/>
  <c r="R755" i="31"/>
  <c r="Q755" i="31"/>
  <c r="BU754" i="31"/>
  <c r="BQ754" i="31"/>
  <c r="BP754" i="31"/>
  <c r="BH754" i="31"/>
  <c r="BG754" i="31"/>
  <c r="BF754" i="31"/>
  <c r="BM754" i="31" s="1"/>
  <c r="BE754" i="31"/>
  <c r="BD754" i="31"/>
  <c r="BC754" i="31"/>
  <c r="BB754" i="31" s="1"/>
  <c r="W754" i="31"/>
  <c r="V754" i="31"/>
  <c r="T754" i="31"/>
  <c r="S754" i="31"/>
  <c r="U754" i="31" s="1"/>
  <c r="R754" i="31"/>
  <c r="Q754" i="31"/>
  <c r="BH753" i="31"/>
  <c r="BF753" i="31"/>
  <c r="BC753" i="31"/>
  <c r="BB753" i="31"/>
  <c r="W753" i="31"/>
  <c r="V753" i="31"/>
  <c r="U753" i="31"/>
  <c r="T753" i="31"/>
  <c r="S753" i="31"/>
  <c r="R753" i="31"/>
  <c r="Q753" i="31"/>
  <c r="BU752" i="31"/>
  <c r="BM752" i="31"/>
  <c r="BJ752" i="31"/>
  <c r="BH752" i="31"/>
  <c r="BF752" i="31"/>
  <c r="BE752" i="31"/>
  <c r="BI752" i="31" s="1"/>
  <c r="BD752" i="31"/>
  <c r="BC752" i="31"/>
  <c r="W752" i="31"/>
  <c r="V752" i="31"/>
  <c r="T752" i="31"/>
  <c r="S752" i="31"/>
  <c r="U752" i="31" s="1"/>
  <c r="R752" i="31"/>
  <c r="Q752" i="31"/>
  <c r="BU751" i="31"/>
  <c r="BH751" i="31"/>
  <c r="BG751" i="31"/>
  <c r="BF751" i="31"/>
  <c r="BE751" i="31" s="1"/>
  <c r="BC751" i="31"/>
  <c r="BB751" i="31"/>
  <c r="W751" i="31"/>
  <c r="V751" i="31"/>
  <c r="T751" i="31"/>
  <c r="S751" i="31"/>
  <c r="U751" i="31" s="1"/>
  <c r="R751" i="31"/>
  <c r="Q751" i="31"/>
  <c r="BU750" i="31"/>
  <c r="BH750" i="31"/>
  <c r="BF750" i="31"/>
  <c r="BD750" i="31"/>
  <c r="BC750" i="31"/>
  <c r="BP750" i="31" s="1"/>
  <c r="BQ750" i="31" s="1"/>
  <c r="BB750" i="31"/>
  <c r="W750" i="31"/>
  <c r="V750" i="31"/>
  <c r="T750" i="31"/>
  <c r="S750" i="31"/>
  <c r="R750" i="31"/>
  <c r="Q750" i="31"/>
  <c r="BU749" i="31"/>
  <c r="BP749" i="31"/>
  <c r="BQ749" i="31" s="1"/>
  <c r="BM749" i="31"/>
  <c r="BL749" i="31"/>
  <c r="BK749" i="31"/>
  <c r="BJ749" i="31"/>
  <c r="BI749" i="31"/>
  <c r="BH749" i="31"/>
  <c r="BG749" i="31"/>
  <c r="BF749" i="31"/>
  <c r="BE749" i="31"/>
  <c r="BD749" i="31"/>
  <c r="BC749" i="31"/>
  <c r="BB749" i="31" s="1"/>
  <c r="W749" i="31"/>
  <c r="BN749" i="31" s="1"/>
  <c r="V749" i="31"/>
  <c r="T749" i="31"/>
  <c r="S749" i="31"/>
  <c r="U749" i="31" s="1"/>
  <c r="R749" i="31"/>
  <c r="Q749" i="31"/>
  <c r="BU748" i="31"/>
  <c r="BH748" i="31"/>
  <c r="BF748" i="31"/>
  <c r="BG748" i="31" s="1"/>
  <c r="BE748" i="31"/>
  <c r="BC748" i="31"/>
  <c r="BB748" i="31"/>
  <c r="W748" i="31"/>
  <c r="V748" i="31"/>
  <c r="T748" i="31"/>
  <c r="S748" i="31"/>
  <c r="U748" i="31" s="1"/>
  <c r="R748" i="31"/>
  <c r="Q748" i="31"/>
  <c r="BP747" i="31"/>
  <c r="BQ747" i="31" s="1"/>
  <c r="BH747" i="31"/>
  <c r="BF747" i="31"/>
  <c r="BC747" i="31"/>
  <c r="W747" i="31"/>
  <c r="V747" i="31"/>
  <c r="U747" i="31"/>
  <c r="T747" i="31"/>
  <c r="S747" i="31"/>
  <c r="R747" i="31"/>
  <c r="Q747" i="31"/>
  <c r="BU746" i="31"/>
  <c r="BJ746" i="31"/>
  <c r="BH746" i="31"/>
  <c r="BF746" i="31"/>
  <c r="BG746" i="31" s="1"/>
  <c r="BK746" i="31" s="1"/>
  <c r="BE746" i="31"/>
  <c r="BC746" i="31"/>
  <c r="BB746" i="31" s="1"/>
  <c r="W746" i="31"/>
  <c r="V746" i="31"/>
  <c r="T746" i="31"/>
  <c r="U746" i="31" s="1"/>
  <c r="S746" i="31"/>
  <c r="R746" i="31"/>
  <c r="Q746" i="31"/>
  <c r="BU745" i="31"/>
  <c r="BP745" i="31"/>
  <c r="BQ745" i="31" s="1"/>
  <c r="BH745" i="31"/>
  <c r="BF745" i="31"/>
  <c r="BG745" i="31" s="1"/>
  <c r="BE745" i="31"/>
  <c r="BD745" i="31"/>
  <c r="BC745" i="31"/>
  <c r="BB745" i="31"/>
  <c r="W745" i="31"/>
  <c r="V745" i="31"/>
  <c r="U745" i="31"/>
  <c r="T745" i="31"/>
  <c r="S745" i="31"/>
  <c r="R745" i="31"/>
  <c r="Q745" i="31"/>
  <c r="BP744" i="31"/>
  <c r="BQ744" i="31" s="1"/>
  <c r="BN744" i="31"/>
  <c r="BM744" i="31"/>
  <c r="BK744" i="31"/>
  <c r="BJ744" i="31"/>
  <c r="BI744" i="31"/>
  <c r="BH744" i="31"/>
  <c r="BG744" i="31"/>
  <c r="BF744" i="31"/>
  <c r="BE744" i="31"/>
  <c r="BC744" i="31"/>
  <c r="BB744" i="31"/>
  <c r="W744" i="31"/>
  <c r="BL744" i="31" s="1"/>
  <c r="V744" i="31"/>
  <c r="T744" i="31"/>
  <c r="S744" i="31"/>
  <c r="U744" i="31" s="1"/>
  <c r="R744" i="31"/>
  <c r="Q744" i="31"/>
  <c r="BP743" i="31"/>
  <c r="BQ743" i="31" s="1"/>
  <c r="BL743" i="31"/>
  <c r="BK743" i="31"/>
  <c r="BJ743" i="31"/>
  <c r="BI743" i="31"/>
  <c r="BH743" i="31"/>
  <c r="BG743" i="31"/>
  <c r="BF743" i="31"/>
  <c r="BD743" i="31"/>
  <c r="BC743" i="31"/>
  <c r="BU743" i="31" s="1"/>
  <c r="BB743" i="31"/>
  <c r="W743" i="31"/>
  <c r="BN743" i="31" s="1"/>
  <c r="V743" i="31"/>
  <c r="U743" i="31"/>
  <c r="T743" i="31"/>
  <c r="S743" i="31"/>
  <c r="R743" i="31"/>
  <c r="Q743" i="31"/>
  <c r="BH742" i="31"/>
  <c r="BF742" i="31"/>
  <c r="BG742" i="31" s="1"/>
  <c r="BE742" i="31"/>
  <c r="BC742" i="31"/>
  <c r="W742" i="31"/>
  <c r="V742" i="31"/>
  <c r="T742" i="31"/>
  <c r="S742" i="31"/>
  <c r="U742" i="31" s="1"/>
  <c r="R742" i="31"/>
  <c r="Q742" i="31"/>
  <c r="BU741" i="31"/>
  <c r="BH741" i="31"/>
  <c r="BG741" i="31"/>
  <c r="BF741" i="31"/>
  <c r="BE741" i="31"/>
  <c r="BD741" i="31"/>
  <c r="BC741" i="31"/>
  <c r="BP741" i="31" s="1"/>
  <c r="BQ741" i="31" s="1"/>
  <c r="BB741" i="31"/>
  <c r="W741" i="31"/>
  <c r="V741" i="31"/>
  <c r="U741" i="31"/>
  <c r="T741" i="31"/>
  <c r="S741" i="31"/>
  <c r="R741" i="31"/>
  <c r="Q741" i="31"/>
  <c r="BP740" i="31"/>
  <c r="BQ740" i="31" s="1"/>
  <c r="BM740" i="31"/>
  <c r="BH740" i="31"/>
  <c r="BF740" i="31"/>
  <c r="BE740" i="31"/>
  <c r="BD740" i="31"/>
  <c r="BC740" i="31"/>
  <c r="BB740" i="31" s="1"/>
  <c r="W740" i="31"/>
  <c r="V740" i="31"/>
  <c r="T740" i="31"/>
  <c r="S740" i="31"/>
  <c r="U740" i="31" s="1"/>
  <c r="R740" i="31"/>
  <c r="Q740" i="31"/>
  <c r="BH739" i="31"/>
  <c r="BF739" i="31"/>
  <c r="BE739" i="31" s="1"/>
  <c r="BC739" i="31"/>
  <c r="BB739" i="31"/>
  <c r="W739" i="31"/>
  <c r="BM739" i="31" s="1"/>
  <c r="V739" i="31"/>
  <c r="T739" i="31"/>
  <c r="U739" i="31" s="1"/>
  <c r="S739" i="31"/>
  <c r="R739" i="31"/>
  <c r="Q739" i="31"/>
  <c r="BU738" i="31"/>
  <c r="BP738" i="31"/>
  <c r="BQ738" i="31" s="1"/>
  <c r="BH738" i="31"/>
  <c r="BG738" i="31"/>
  <c r="BF738" i="31"/>
  <c r="BE738" i="31"/>
  <c r="BD738" i="31"/>
  <c r="BC738" i="31"/>
  <c r="BB738" i="31"/>
  <c r="W738" i="31"/>
  <c r="V738" i="31"/>
  <c r="T738" i="31"/>
  <c r="U738" i="31" s="1"/>
  <c r="S738" i="31"/>
  <c r="R738" i="31"/>
  <c r="Q738" i="31"/>
  <c r="BP737" i="31"/>
  <c r="BQ737" i="31" s="1"/>
  <c r="BH737" i="31"/>
  <c r="BF737" i="31"/>
  <c r="BG737" i="31" s="1"/>
  <c r="BD737" i="31"/>
  <c r="BC737" i="31"/>
  <c r="W737" i="31"/>
  <c r="V737" i="31"/>
  <c r="T737" i="31"/>
  <c r="S737" i="31"/>
  <c r="U737" i="31" s="1"/>
  <c r="R737" i="31"/>
  <c r="Q737" i="31"/>
  <c r="BP736" i="31"/>
  <c r="BQ736" i="31" s="1"/>
  <c r="BN736" i="31"/>
  <c r="BM736" i="31"/>
  <c r="BH736" i="31"/>
  <c r="BF736" i="31"/>
  <c r="BC736" i="31"/>
  <c r="W736" i="31"/>
  <c r="V736" i="31"/>
  <c r="U736" i="31"/>
  <c r="T736" i="31"/>
  <c r="S736" i="31"/>
  <c r="R736" i="31"/>
  <c r="Q736" i="31"/>
  <c r="BU735" i="31"/>
  <c r="BH735" i="31"/>
  <c r="BF735" i="31"/>
  <c r="BG735" i="31" s="1"/>
  <c r="BE735" i="31"/>
  <c r="BC735" i="31"/>
  <c r="BB735" i="31"/>
  <c r="W735" i="31"/>
  <c r="V735" i="31"/>
  <c r="T735" i="31"/>
  <c r="S735" i="31"/>
  <c r="U735" i="31" s="1"/>
  <c r="R735" i="31"/>
  <c r="Q735" i="31"/>
  <c r="BP734" i="31"/>
  <c r="BQ734" i="31" s="1"/>
  <c r="BL734" i="31"/>
  <c r="BK734" i="31"/>
  <c r="BJ734" i="31"/>
  <c r="BI734" i="31"/>
  <c r="BH734" i="31"/>
  <c r="BF734" i="31"/>
  <c r="BG734" i="31" s="1"/>
  <c r="BE734" i="31"/>
  <c r="BC734" i="31"/>
  <c r="BU734" i="31" s="1"/>
  <c r="BB734" i="31"/>
  <c r="W734" i="31"/>
  <c r="V734" i="31"/>
  <c r="T734" i="31"/>
  <c r="S734" i="31"/>
  <c r="U734" i="31" s="1"/>
  <c r="R734" i="31"/>
  <c r="Q734" i="31"/>
  <c r="BU733" i="31"/>
  <c r="BQ733" i="31"/>
  <c r="BP733" i="31"/>
  <c r="BJ733" i="31"/>
  <c r="BI733" i="31"/>
  <c r="BH733" i="31"/>
  <c r="BF733" i="31"/>
  <c r="BG733" i="31" s="1"/>
  <c r="BE733" i="31"/>
  <c r="BD733" i="31"/>
  <c r="BC733" i="31"/>
  <c r="BB733" i="31"/>
  <c r="W733" i="31"/>
  <c r="BK733" i="31" s="1"/>
  <c r="V733" i="31"/>
  <c r="T733" i="31"/>
  <c r="S733" i="31"/>
  <c r="R733" i="31"/>
  <c r="Q733" i="31"/>
  <c r="BP732" i="31"/>
  <c r="BQ732" i="31" s="1"/>
  <c r="BH732" i="31"/>
  <c r="BF732" i="31"/>
  <c r="BL732" i="31" s="1"/>
  <c r="BE732" i="31"/>
  <c r="BD732" i="31"/>
  <c r="BC732" i="31"/>
  <c r="W732" i="31"/>
  <c r="V732" i="31"/>
  <c r="U732" i="31"/>
  <c r="T732" i="31"/>
  <c r="S732" i="31"/>
  <c r="R732" i="31"/>
  <c r="Q732" i="31"/>
  <c r="BU731" i="31"/>
  <c r="BP731" i="31"/>
  <c r="BQ731" i="31" s="1"/>
  <c r="BK731" i="31"/>
  <c r="BH731" i="31"/>
  <c r="BF731" i="31"/>
  <c r="BG731" i="31" s="1"/>
  <c r="BE731" i="31"/>
  <c r="BD731" i="31"/>
  <c r="BC731" i="31"/>
  <c r="BB731" i="31" s="1"/>
  <c r="W731" i="31"/>
  <c r="V731" i="31"/>
  <c r="U731" i="31"/>
  <c r="T731" i="31"/>
  <c r="S731" i="31"/>
  <c r="R731" i="31"/>
  <c r="Q731" i="31"/>
  <c r="BN730" i="31"/>
  <c r="BK730" i="31"/>
  <c r="BJ730" i="31"/>
  <c r="BH730" i="31"/>
  <c r="BG730" i="31"/>
  <c r="BF730" i="31"/>
  <c r="BE730" i="31" s="1"/>
  <c r="BC730" i="31"/>
  <c r="W730" i="31"/>
  <c r="V730" i="31"/>
  <c r="T730" i="31"/>
  <c r="U730" i="31" s="1"/>
  <c r="S730" i="31"/>
  <c r="R730" i="31"/>
  <c r="Q730" i="31"/>
  <c r="BH729" i="31"/>
  <c r="BF729" i="31"/>
  <c r="BG729" i="31" s="1"/>
  <c r="BE729" i="31"/>
  <c r="BC729" i="31"/>
  <c r="W729" i="31"/>
  <c r="V729" i="31"/>
  <c r="U729" i="31"/>
  <c r="T729" i="31"/>
  <c r="S729" i="31"/>
  <c r="R729" i="31"/>
  <c r="Q729" i="31"/>
  <c r="BU728" i="31"/>
  <c r="BN728" i="31"/>
  <c r="BM728" i="31"/>
  <c r="BL728" i="31"/>
  <c r="BJ728" i="31"/>
  <c r="BH728" i="31"/>
  <c r="BF728" i="31"/>
  <c r="BG728" i="31" s="1"/>
  <c r="BE728" i="31"/>
  <c r="BD728" i="31"/>
  <c r="BC728" i="31"/>
  <c r="BB728" i="31" s="1"/>
  <c r="W728" i="31"/>
  <c r="V728" i="31"/>
  <c r="T728" i="31"/>
  <c r="U728" i="31" s="1"/>
  <c r="S728" i="31"/>
  <c r="R728" i="31"/>
  <c r="Q728" i="31"/>
  <c r="BH727" i="31"/>
  <c r="BG727" i="31"/>
  <c r="BF727" i="31"/>
  <c r="BE727" i="31"/>
  <c r="BC727" i="31"/>
  <c r="BU727" i="31" s="1"/>
  <c r="BB727" i="31"/>
  <c r="W727" i="31"/>
  <c r="V727" i="31"/>
  <c r="T727" i="31"/>
  <c r="U727" i="31" s="1"/>
  <c r="S727" i="31"/>
  <c r="R727" i="31"/>
  <c r="Q727" i="31"/>
  <c r="BH726" i="31"/>
  <c r="BF726" i="31"/>
  <c r="BE726" i="31" s="1"/>
  <c r="BC726" i="31"/>
  <c r="BB726" i="31"/>
  <c r="W726" i="31"/>
  <c r="V726" i="31"/>
  <c r="T726" i="31"/>
  <c r="U726" i="31" s="1"/>
  <c r="S726" i="31"/>
  <c r="R726" i="31"/>
  <c r="Q726" i="31"/>
  <c r="BU725" i="31"/>
  <c r="BN725" i="31"/>
  <c r="BM725" i="31"/>
  <c r="BL725" i="31"/>
  <c r="BK725" i="31"/>
  <c r="BH725" i="31"/>
  <c r="BG725" i="31"/>
  <c r="BF725" i="31"/>
  <c r="BE725" i="31"/>
  <c r="BC725" i="31"/>
  <c r="BD725" i="31" s="1"/>
  <c r="BB725" i="31"/>
  <c r="W725" i="31"/>
  <c r="V725" i="31"/>
  <c r="T725" i="31"/>
  <c r="U725" i="31" s="1"/>
  <c r="S725" i="31"/>
  <c r="R725" i="31"/>
  <c r="Q725" i="31"/>
  <c r="BU724" i="31"/>
  <c r="BM724" i="31"/>
  <c r="BH724" i="31"/>
  <c r="BG724" i="31"/>
  <c r="BF724" i="31"/>
  <c r="BE724" i="31"/>
  <c r="BD724" i="31"/>
  <c r="BC724" i="31"/>
  <c r="BP724" i="31" s="1"/>
  <c r="BQ724" i="31" s="1"/>
  <c r="BB724" i="31"/>
  <c r="W724" i="31"/>
  <c r="V724" i="31"/>
  <c r="T724" i="31"/>
  <c r="S724" i="31"/>
  <c r="R724" i="31"/>
  <c r="Q724" i="31"/>
  <c r="BP723" i="31"/>
  <c r="BQ723" i="31" s="1"/>
  <c r="BJ723" i="31"/>
  <c r="BH723" i="31"/>
  <c r="BF723" i="31"/>
  <c r="BG723" i="31" s="1"/>
  <c r="BE723" i="31"/>
  <c r="BD723" i="31"/>
  <c r="BK723" i="31" s="1"/>
  <c r="BC723" i="31"/>
  <c r="BB723" i="31" s="1"/>
  <c r="BI723" i="31" s="1"/>
  <c r="W723" i="31"/>
  <c r="V723" i="31"/>
  <c r="T723" i="31"/>
  <c r="S723" i="31"/>
  <c r="U723" i="31" s="1"/>
  <c r="R723" i="31"/>
  <c r="Q723" i="31"/>
  <c r="BP722" i="31"/>
  <c r="BQ722" i="31" s="1"/>
  <c r="BN722" i="31"/>
  <c r="BH722" i="31"/>
  <c r="BG722" i="31"/>
  <c r="BF722" i="31"/>
  <c r="BE722" i="31" s="1"/>
  <c r="BC722" i="31"/>
  <c r="BB722" i="31"/>
  <c r="W722" i="31"/>
  <c r="V722" i="31"/>
  <c r="T722" i="31"/>
  <c r="S722" i="31"/>
  <c r="U722" i="31" s="1"/>
  <c r="R722" i="31"/>
  <c r="Q722" i="31"/>
  <c r="BU721" i="31"/>
  <c r="BQ721" i="31"/>
  <c r="BP721" i="31"/>
  <c r="BH721" i="31"/>
  <c r="BG721" i="31"/>
  <c r="BF721" i="31"/>
  <c r="BE721" i="31"/>
  <c r="BD721" i="31"/>
  <c r="BC721" i="31"/>
  <c r="BB721" i="31"/>
  <c r="W721" i="31"/>
  <c r="V721" i="31"/>
  <c r="T721" i="31"/>
  <c r="U721" i="31" s="1"/>
  <c r="S721" i="31"/>
  <c r="R721" i="31"/>
  <c r="Q721" i="31"/>
  <c r="BP720" i="31"/>
  <c r="BQ720" i="31" s="1"/>
  <c r="BN720" i="31"/>
  <c r="BM720" i="31"/>
  <c r="BK720" i="31"/>
  <c r="BJ720" i="31"/>
  <c r="BI720" i="31"/>
  <c r="BH720" i="31"/>
  <c r="BF720" i="31"/>
  <c r="BC720" i="31"/>
  <c r="BU720" i="31" s="1"/>
  <c r="BB720" i="31"/>
  <c r="W720" i="31"/>
  <c r="V720" i="31"/>
  <c r="T720" i="31"/>
  <c r="S720" i="31"/>
  <c r="U720" i="31" s="1"/>
  <c r="R720" i="31"/>
  <c r="Q720" i="31"/>
  <c r="BU719" i="31"/>
  <c r="BQ719" i="31"/>
  <c r="BP719" i="31"/>
  <c r="BH719" i="31"/>
  <c r="BF719" i="31"/>
  <c r="BG719" i="31" s="1"/>
  <c r="BE719" i="31"/>
  <c r="BC719" i="31"/>
  <c r="BD719" i="31" s="1"/>
  <c r="BB719" i="31"/>
  <c r="W719" i="31"/>
  <c r="V719" i="31"/>
  <c r="T719" i="31"/>
  <c r="S719" i="31"/>
  <c r="U719" i="31" s="1"/>
  <c r="R719" i="31"/>
  <c r="Q719" i="31"/>
  <c r="BU718" i="31"/>
  <c r="BQ718" i="31"/>
  <c r="BM718" i="31"/>
  <c r="BL718" i="31"/>
  <c r="BJ718" i="31"/>
  <c r="BI718" i="31"/>
  <c r="BH718" i="31"/>
  <c r="BF718" i="31"/>
  <c r="BG718" i="31" s="1"/>
  <c r="BE718" i="31"/>
  <c r="BD718" i="31"/>
  <c r="BC718" i="31"/>
  <c r="BP718" i="31" s="1"/>
  <c r="BB718" i="31"/>
  <c r="W718" i="31"/>
  <c r="V718" i="31"/>
  <c r="T718" i="31"/>
  <c r="S718" i="31"/>
  <c r="U718" i="31" s="1"/>
  <c r="R718" i="31"/>
  <c r="Q718" i="31"/>
  <c r="BU717" i="31"/>
  <c r="BP717" i="31"/>
  <c r="BQ717" i="31" s="1"/>
  <c r="BH717" i="31"/>
  <c r="BF717" i="31"/>
  <c r="BE717" i="31" s="1"/>
  <c r="BC717" i="31"/>
  <c r="W717" i="31"/>
  <c r="BN717" i="31" s="1"/>
  <c r="V717" i="31"/>
  <c r="U717" i="31"/>
  <c r="T717" i="31"/>
  <c r="S717" i="31"/>
  <c r="R717" i="31"/>
  <c r="Q717" i="31"/>
  <c r="BU716" i="31"/>
  <c r="BH716" i="31"/>
  <c r="BF716" i="31"/>
  <c r="BG716" i="31" s="1"/>
  <c r="BC716" i="31"/>
  <c r="BB716" i="31"/>
  <c r="W716" i="31"/>
  <c r="V716" i="31"/>
  <c r="T716" i="31"/>
  <c r="S716" i="31"/>
  <c r="U716" i="31" s="1"/>
  <c r="R716" i="31"/>
  <c r="Q716" i="31"/>
  <c r="BU715" i="31"/>
  <c r="BH715" i="31"/>
  <c r="BG715" i="31"/>
  <c r="BF715" i="31"/>
  <c r="BE715" i="31"/>
  <c r="BD715" i="31"/>
  <c r="BC715" i="31"/>
  <c r="BB715" i="31" s="1"/>
  <c r="W715" i="31"/>
  <c r="V715" i="31"/>
  <c r="T715" i="31"/>
  <c r="S715" i="31"/>
  <c r="R715" i="31"/>
  <c r="Q715" i="31"/>
  <c r="BU714" i="31"/>
  <c r="BQ714" i="31"/>
  <c r="BH714" i="31"/>
  <c r="BG714" i="31"/>
  <c r="BF714" i="31"/>
  <c r="BE714" i="31"/>
  <c r="BD714" i="31"/>
  <c r="BC714" i="31"/>
  <c r="BP714" i="31" s="1"/>
  <c r="BB714" i="31"/>
  <c r="W714" i="31"/>
  <c r="V714" i="31"/>
  <c r="T714" i="31"/>
  <c r="S714" i="31"/>
  <c r="U714" i="31" s="1"/>
  <c r="R714" i="31"/>
  <c r="Q714" i="31"/>
  <c r="BH713" i="31"/>
  <c r="BF713" i="31"/>
  <c r="BG713" i="31" s="1"/>
  <c r="BE713" i="31"/>
  <c r="BD713" i="31"/>
  <c r="BC713" i="31"/>
  <c r="W713" i="31"/>
  <c r="V713" i="31"/>
  <c r="U713" i="31"/>
  <c r="T713" i="31"/>
  <c r="S713" i="31"/>
  <c r="R713" i="31"/>
  <c r="Q713" i="31"/>
  <c r="BU712" i="31"/>
  <c r="BP712" i="31"/>
  <c r="BQ712" i="31" s="1"/>
  <c r="BN712" i="31"/>
  <c r="BK712" i="31"/>
  <c r="BJ712" i="31"/>
  <c r="BH712" i="31"/>
  <c r="BF712" i="31"/>
  <c r="BG712" i="31" s="1"/>
  <c r="BE712" i="31"/>
  <c r="BD712" i="31"/>
  <c r="BC712" i="31"/>
  <c r="BB712" i="31"/>
  <c r="W712" i="31"/>
  <c r="V712" i="31"/>
  <c r="T712" i="31"/>
  <c r="U712" i="31" s="1"/>
  <c r="S712" i="31"/>
  <c r="R712" i="31"/>
  <c r="Q712" i="31"/>
  <c r="BU711" i="31"/>
  <c r="BP711" i="31"/>
  <c r="BQ711" i="31" s="1"/>
  <c r="BH711" i="31"/>
  <c r="BF711" i="31"/>
  <c r="BE711" i="31"/>
  <c r="BD711" i="31"/>
  <c r="BC711" i="31"/>
  <c r="BB711" i="31"/>
  <c r="W711" i="31"/>
  <c r="V711" i="31"/>
  <c r="U711" i="31"/>
  <c r="T711" i="31"/>
  <c r="S711" i="31"/>
  <c r="R711" i="31"/>
  <c r="Q711" i="31"/>
  <c r="BU710" i="31"/>
  <c r="BP710" i="31"/>
  <c r="BQ710" i="31" s="1"/>
  <c r="BL710" i="31"/>
  <c r="BJ710" i="31"/>
  <c r="BH710" i="31"/>
  <c r="BF710" i="31"/>
  <c r="BG710" i="31" s="1"/>
  <c r="BE710" i="31"/>
  <c r="BC710" i="31"/>
  <c r="BD710" i="31" s="1"/>
  <c r="BB710" i="31"/>
  <c r="W710" i="31"/>
  <c r="V710" i="31"/>
  <c r="T710" i="31"/>
  <c r="S710" i="31"/>
  <c r="U710" i="31" s="1"/>
  <c r="R710" i="31"/>
  <c r="Q710" i="31"/>
  <c r="BU709" i="31"/>
  <c r="BQ709" i="31"/>
  <c r="BP709" i="31"/>
  <c r="BI709" i="31"/>
  <c r="BH709" i="31"/>
  <c r="BF709" i="31"/>
  <c r="BD709" i="31"/>
  <c r="BC709" i="31"/>
  <c r="BB709" i="31"/>
  <c r="W709" i="31"/>
  <c r="V709" i="31"/>
  <c r="T709" i="31"/>
  <c r="S709" i="31"/>
  <c r="U709" i="31" s="1"/>
  <c r="R709" i="31"/>
  <c r="Q709" i="31"/>
  <c r="BU708" i="31"/>
  <c r="BK708" i="31"/>
  <c r="BI708" i="31"/>
  <c r="BH708" i="31"/>
  <c r="BG708" i="31"/>
  <c r="BF708" i="31"/>
  <c r="BJ708" i="31" s="1"/>
  <c r="BE708" i="31"/>
  <c r="BD708" i="31"/>
  <c r="BC708" i="31"/>
  <c r="W708" i="31"/>
  <c r="V708" i="31"/>
  <c r="T708" i="31"/>
  <c r="S708" i="31"/>
  <c r="R708" i="31"/>
  <c r="Q708" i="31"/>
  <c r="BH707" i="31"/>
  <c r="BG707" i="31"/>
  <c r="BF707" i="31"/>
  <c r="BE707" i="31"/>
  <c r="BC707" i="31"/>
  <c r="W707" i="31"/>
  <c r="V707" i="31"/>
  <c r="U707" i="31"/>
  <c r="T707" i="31"/>
  <c r="S707" i="31"/>
  <c r="R707" i="31"/>
  <c r="Q707" i="31"/>
  <c r="BP706" i="31"/>
  <c r="BQ706" i="31" s="1"/>
  <c r="BN706" i="31"/>
  <c r="BM706" i="31"/>
  <c r="BL706" i="31"/>
  <c r="BJ706" i="31"/>
  <c r="BH706" i="31"/>
  <c r="BG706" i="31"/>
  <c r="BF706" i="31"/>
  <c r="BK706" i="31" s="1"/>
  <c r="BE706" i="31"/>
  <c r="BC706" i="31"/>
  <c r="BU706" i="31" s="1"/>
  <c r="BB706" i="31"/>
  <c r="W706" i="31"/>
  <c r="V706" i="31"/>
  <c r="T706" i="31"/>
  <c r="U706" i="31" s="1"/>
  <c r="S706" i="31"/>
  <c r="R706" i="31"/>
  <c r="Q706" i="31"/>
  <c r="BU705" i="31"/>
  <c r="BM705" i="31"/>
  <c r="BL705" i="31"/>
  <c r="BI705" i="31"/>
  <c r="BH705" i="31"/>
  <c r="BF705" i="31"/>
  <c r="BG705" i="31" s="1"/>
  <c r="BE705" i="31"/>
  <c r="BD705" i="31"/>
  <c r="BC705" i="31"/>
  <c r="W705" i="31"/>
  <c r="BN705" i="31" s="1"/>
  <c r="V705" i="31"/>
  <c r="U705" i="31"/>
  <c r="T705" i="31"/>
  <c r="S705" i="31"/>
  <c r="R705" i="31"/>
  <c r="Q705" i="31"/>
  <c r="BH704" i="31"/>
  <c r="BF704" i="31"/>
  <c r="BG704" i="31" s="1"/>
  <c r="BE704" i="31"/>
  <c r="BC704" i="31"/>
  <c r="BB704" i="31"/>
  <c r="W704" i="31"/>
  <c r="V704" i="31"/>
  <c r="T704" i="31"/>
  <c r="S704" i="31"/>
  <c r="U704" i="31" s="1"/>
  <c r="R704" i="31"/>
  <c r="Q704" i="31"/>
  <c r="BP703" i="31"/>
  <c r="BQ703" i="31" s="1"/>
  <c r="BK703" i="31"/>
  <c r="BH703" i="31"/>
  <c r="BG703" i="31"/>
  <c r="BF703" i="31"/>
  <c r="BE703" i="31"/>
  <c r="BD703" i="31"/>
  <c r="BC703" i="31"/>
  <c r="W703" i="31"/>
  <c r="V703" i="31"/>
  <c r="U703" i="31"/>
  <c r="T703" i="31"/>
  <c r="S703" i="31"/>
  <c r="R703" i="31"/>
  <c r="Q703" i="31"/>
  <c r="BP702" i="31"/>
  <c r="BQ702" i="31" s="1"/>
  <c r="BN702" i="31"/>
  <c r="BM702" i="31"/>
  <c r="BH702" i="31"/>
  <c r="BF702" i="31"/>
  <c r="BE702" i="31" s="1"/>
  <c r="BC702" i="31"/>
  <c r="BB702" i="31"/>
  <c r="W702" i="31"/>
  <c r="V702" i="31"/>
  <c r="T702" i="31"/>
  <c r="S702" i="31"/>
  <c r="U702" i="31" s="1"/>
  <c r="R702" i="31"/>
  <c r="Q702" i="31"/>
  <c r="BU701" i="31"/>
  <c r="BH701" i="31"/>
  <c r="BF701" i="31"/>
  <c r="BG701" i="31" s="1"/>
  <c r="BC701" i="31"/>
  <c r="BD701" i="31" s="1"/>
  <c r="BB701" i="31"/>
  <c r="W701" i="31"/>
  <c r="V701" i="31"/>
  <c r="T701" i="31"/>
  <c r="S701" i="31"/>
  <c r="R701" i="31"/>
  <c r="Q701" i="31"/>
  <c r="BU700" i="31"/>
  <c r="BQ700" i="31"/>
  <c r="BM700" i="31"/>
  <c r="BH700" i="31"/>
  <c r="BF700" i="31"/>
  <c r="BG700" i="31" s="1"/>
  <c r="BE700" i="31"/>
  <c r="BD700" i="31"/>
  <c r="BC700" i="31"/>
  <c r="BP700" i="31" s="1"/>
  <c r="BB700" i="31"/>
  <c r="W700" i="31"/>
  <c r="V700" i="31"/>
  <c r="U700" i="31"/>
  <c r="T700" i="31"/>
  <c r="S700" i="31"/>
  <c r="R700" i="31"/>
  <c r="Q700" i="31"/>
  <c r="BU699" i="31"/>
  <c r="BP699" i="31"/>
  <c r="BQ699" i="31" s="1"/>
  <c r="BH699" i="31"/>
  <c r="BJ699" i="31" s="1"/>
  <c r="BF699" i="31"/>
  <c r="BG699" i="31" s="1"/>
  <c r="BE699" i="31"/>
  <c r="BD699" i="31"/>
  <c r="BC699" i="31"/>
  <c r="BB699" i="31" s="1"/>
  <c r="W699" i="31"/>
  <c r="V699" i="31"/>
  <c r="T699" i="31"/>
  <c r="U699" i="31" s="1"/>
  <c r="S699" i="31"/>
  <c r="R699" i="31"/>
  <c r="Q699" i="31"/>
  <c r="BP698" i="31"/>
  <c r="BQ698" i="31" s="1"/>
  <c r="BJ698" i="31"/>
  <c r="BH698" i="31"/>
  <c r="BG698" i="31"/>
  <c r="BN698" i="31" s="1"/>
  <c r="BF698" i="31"/>
  <c r="BE698" i="31"/>
  <c r="BD698" i="31"/>
  <c r="BC698" i="31"/>
  <c r="BB698" i="31"/>
  <c r="W698" i="31"/>
  <c r="BM698" i="31" s="1"/>
  <c r="V698" i="31"/>
  <c r="T698" i="31"/>
  <c r="U698" i="31" s="1"/>
  <c r="S698" i="31"/>
  <c r="R698" i="31"/>
  <c r="Q698" i="31"/>
  <c r="BU697" i="31"/>
  <c r="BP697" i="31"/>
  <c r="BQ697" i="31" s="1"/>
  <c r="BH697" i="31"/>
  <c r="BF697" i="31"/>
  <c r="BG697" i="31" s="1"/>
  <c r="BE697" i="31"/>
  <c r="BC697" i="31"/>
  <c r="BD697" i="31" s="1"/>
  <c r="BB697" i="31"/>
  <c r="W697" i="31"/>
  <c r="V697" i="31"/>
  <c r="T697" i="31"/>
  <c r="S697" i="31"/>
  <c r="U697" i="31" s="1"/>
  <c r="R697" i="31"/>
  <c r="Q697" i="31"/>
  <c r="BI696" i="31"/>
  <c r="BH696" i="31"/>
  <c r="BF696" i="31"/>
  <c r="BC696" i="31"/>
  <c r="BB696" i="31"/>
  <c r="W696" i="31"/>
  <c r="V696" i="31"/>
  <c r="T696" i="31"/>
  <c r="S696" i="31"/>
  <c r="U696" i="31" s="1"/>
  <c r="R696" i="31"/>
  <c r="Q696" i="31"/>
  <c r="BQ695" i="31"/>
  <c r="BP695" i="31"/>
  <c r="BM695" i="31"/>
  <c r="BL695" i="31"/>
  <c r="BK695" i="31"/>
  <c r="BH695" i="31"/>
  <c r="BG695" i="31"/>
  <c r="BF695" i="31"/>
  <c r="BE695" i="31"/>
  <c r="BC695" i="31"/>
  <c r="BD695" i="31" s="1"/>
  <c r="BB695" i="31"/>
  <c r="W695" i="31"/>
  <c r="V695" i="31"/>
  <c r="U695" i="31"/>
  <c r="T695" i="31"/>
  <c r="S695" i="31"/>
  <c r="R695" i="31"/>
  <c r="Q695" i="31"/>
  <c r="BU694" i="31"/>
  <c r="BH694" i="31"/>
  <c r="BF694" i="31"/>
  <c r="BD694" i="31"/>
  <c r="BC694" i="31"/>
  <c r="W694" i="31"/>
  <c r="V694" i="31"/>
  <c r="T694" i="31"/>
  <c r="U694" i="31" s="1"/>
  <c r="S694" i="31"/>
  <c r="R694" i="31"/>
  <c r="Q694" i="31"/>
  <c r="BJ693" i="31"/>
  <c r="BH693" i="31"/>
  <c r="BF693" i="31"/>
  <c r="BG693" i="31" s="1"/>
  <c r="BE693" i="31"/>
  <c r="BD693" i="31"/>
  <c r="BC693" i="31"/>
  <c r="W693" i="31"/>
  <c r="V693" i="31"/>
  <c r="T693" i="31"/>
  <c r="S693" i="31"/>
  <c r="R693" i="31"/>
  <c r="Q693" i="31"/>
  <c r="BU692" i="31"/>
  <c r="BP692" i="31"/>
  <c r="BQ692" i="31" s="1"/>
  <c r="BN692" i="31"/>
  <c r="BM692" i="31"/>
  <c r="BL692" i="31"/>
  <c r="BI692" i="31"/>
  <c r="BH692" i="31"/>
  <c r="BF692" i="31"/>
  <c r="BG692" i="31" s="1"/>
  <c r="BE692" i="31"/>
  <c r="BD692" i="31"/>
  <c r="BC692" i="31"/>
  <c r="BB692" i="31"/>
  <c r="W692" i="31"/>
  <c r="V692" i="31"/>
  <c r="U692" i="31"/>
  <c r="T692" i="31"/>
  <c r="S692" i="31"/>
  <c r="R692" i="31"/>
  <c r="Q692" i="31"/>
  <c r="BH691" i="31"/>
  <c r="BG691" i="31"/>
  <c r="BF691" i="31"/>
  <c r="BE691" i="31"/>
  <c r="BC691" i="31"/>
  <c r="W691" i="31"/>
  <c r="V691" i="31"/>
  <c r="T691" i="31"/>
  <c r="U691" i="31" s="1"/>
  <c r="S691" i="31"/>
  <c r="R691" i="31"/>
  <c r="Q691" i="31"/>
  <c r="BP690" i="31"/>
  <c r="BQ690" i="31" s="1"/>
  <c r="BH690" i="31"/>
  <c r="BF690" i="31"/>
  <c r="BE690" i="31" s="1"/>
  <c r="BC690" i="31"/>
  <c r="BB690" i="31"/>
  <c r="W690" i="31"/>
  <c r="V690" i="31"/>
  <c r="U690" i="31"/>
  <c r="T690" i="31"/>
  <c r="S690" i="31"/>
  <c r="R690" i="31"/>
  <c r="Q690" i="31"/>
  <c r="BU689" i="31"/>
  <c r="BH689" i="31"/>
  <c r="BF689" i="31"/>
  <c r="BE689" i="31"/>
  <c r="BC689" i="31"/>
  <c r="BD689" i="31" s="1"/>
  <c r="BB689" i="31"/>
  <c r="W689" i="31"/>
  <c r="V689" i="31"/>
  <c r="T689" i="31"/>
  <c r="S689" i="31"/>
  <c r="U689" i="31" s="1"/>
  <c r="R689" i="31"/>
  <c r="Q689" i="31"/>
  <c r="BU688" i="31"/>
  <c r="BQ688" i="31"/>
  <c r="BH688" i="31"/>
  <c r="BF688" i="31"/>
  <c r="BD688" i="31"/>
  <c r="BC688" i="31"/>
  <c r="BP688" i="31" s="1"/>
  <c r="BB688" i="31"/>
  <c r="W688" i="31"/>
  <c r="V688" i="31"/>
  <c r="T688" i="31"/>
  <c r="U688" i="31" s="1"/>
  <c r="S688" i="31"/>
  <c r="R688" i="31"/>
  <c r="Q688" i="31"/>
  <c r="BU687" i="31"/>
  <c r="BP687" i="31"/>
  <c r="BQ687" i="31" s="1"/>
  <c r="BH687" i="31"/>
  <c r="BJ687" i="31" s="1"/>
  <c r="BG687" i="31"/>
  <c r="BF687" i="31"/>
  <c r="BE687" i="31" s="1"/>
  <c r="BC687" i="31"/>
  <c r="W687" i="31"/>
  <c r="BN687" i="31" s="1"/>
  <c r="V687" i="31"/>
  <c r="T687" i="31"/>
  <c r="S687" i="31"/>
  <c r="U687" i="31" s="1"/>
  <c r="R687" i="31"/>
  <c r="Q687" i="31"/>
  <c r="BH686" i="31"/>
  <c r="BG686" i="31"/>
  <c r="BF686" i="31"/>
  <c r="BE686" i="31"/>
  <c r="BC686" i="31"/>
  <c r="BB686" i="31"/>
  <c r="W686" i="31"/>
  <c r="V686" i="31"/>
  <c r="U686" i="31"/>
  <c r="T686" i="31"/>
  <c r="S686" i="31"/>
  <c r="R686" i="31"/>
  <c r="Q686" i="31"/>
  <c r="BU685" i="31"/>
  <c r="BH685" i="31"/>
  <c r="BF685" i="31"/>
  <c r="BC685" i="31"/>
  <c r="W685" i="31"/>
  <c r="V685" i="31"/>
  <c r="T685" i="31"/>
  <c r="S685" i="31"/>
  <c r="R685" i="31"/>
  <c r="Q685" i="31"/>
  <c r="BU684" i="31"/>
  <c r="BH684" i="31"/>
  <c r="BM684" i="31" s="1"/>
  <c r="BG684" i="31"/>
  <c r="BF684" i="31"/>
  <c r="BE684" i="31"/>
  <c r="BD684" i="31"/>
  <c r="BC684" i="31"/>
  <c r="BB684" i="31"/>
  <c r="W684" i="31"/>
  <c r="V684" i="31"/>
  <c r="T684" i="31"/>
  <c r="S684" i="31"/>
  <c r="U684" i="31" s="1"/>
  <c r="R684" i="31"/>
  <c r="Q684" i="31"/>
  <c r="BH683" i="31"/>
  <c r="BF683" i="31"/>
  <c r="BG683" i="31" s="1"/>
  <c r="BE683" i="31"/>
  <c r="BC683" i="31"/>
  <c r="W683" i="31"/>
  <c r="V683" i="31"/>
  <c r="U683" i="31"/>
  <c r="T683" i="31"/>
  <c r="S683" i="31"/>
  <c r="R683" i="31"/>
  <c r="Q683" i="31"/>
  <c r="BH682" i="31"/>
  <c r="BG682" i="31"/>
  <c r="BF682" i="31"/>
  <c r="BE682" i="31"/>
  <c r="BC682" i="31"/>
  <c r="W682" i="31"/>
  <c r="V682" i="31"/>
  <c r="T682" i="31"/>
  <c r="U682" i="31" s="1"/>
  <c r="S682" i="31"/>
  <c r="R682" i="31"/>
  <c r="Q682" i="31"/>
  <c r="BU681" i="31"/>
  <c r="BP681" i="31"/>
  <c r="BQ681" i="31" s="1"/>
  <c r="BN681" i="31"/>
  <c r="BM681" i="31"/>
  <c r="BH681" i="31"/>
  <c r="BF681" i="31"/>
  <c r="BC681" i="31"/>
  <c r="BD681" i="31" s="1"/>
  <c r="BB681" i="31"/>
  <c r="W681" i="31"/>
  <c r="V681" i="31"/>
  <c r="U681" i="31"/>
  <c r="T681" i="31"/>
  <c r="S681" i="31"/>
  <c r="R681" i="31"/>
  <c r="Q681" i="31"/>
  <c r="BU680" i="31"/>
  <c r="BH680" i="31"/>
  <c r="BF680" i="31"/>
  <c r="BG680" i="31" s="1"/>
  <c r="BE680" i="31"/>
  <c r="BC680" i="31"/>
  <c r="W680" i="31"/>
  <c r="V680" i="31"/>
  <c r="T680" i="31"/>
  <c r="S680" i="31"/>
  <c r="U680" i="31" s="1"/>
  <c r="R680" i="31"/>
  <c r="Q680" i="31"/>
  <c r="BM679" i="31"/>
  <c r="BH679" i="31"/>
  <c r="BG679" i="31"/>
  <c r="BN679" i="31" s="1"/>
  <c r="BF679" i="31"/>
  <c r="BE679" i="31"/>
  <c r="BL679" i="31" s="1"/>
  <c r="BC679" i="31"/>
  <c r="BU679" i="31" s="1"/>
  <c r="BB679" i="31"/>
  <c r="W679" i="31"/>
  <c r="V679" i="31"/>
  <c r="U679" i="31"/>
  <c r="T679" i="31"/>
  <c r="S679" i="31"/>
  <c r="R679" i="31"/>
  <c r="Q679" i="31"/>
  <c r="BM678" i="31"/>
  <c r="BH678" i="31"/>
  <c r="BF678" i="31"/>
  <c r="BE678" i="31" s="1"/>
  <c r="BC678" i="31"/>
  <c r="BB678" i="31"/>
  <c r="W678" i="31"/>
  <c r="V678" i="31"/>
  <c r="U678" i="31"/>
  <c r="T678" i="31"/>
  <c r="S678" i="31"/>
  <c r="R678" i="31"/>
  <c r="Q678" i="31"/>
  <c r="BU677" i="31"/>
  <c r="BH677" i="31"/>
  <c r="BF677" i="31"/>
  <c r="BG677" i="31" s="1"/>
  <c r="BE677" i="31"/>
  <c r="BC677" i="31"/>
  <c r="BD677" i="31" s="1"/>
  <c r="BB677" i="31"/>
  <c r="W677" i="31"/>
  <c r="V677" i="31"/>
  <c r="T677" i="31"/>
  <c r="U677" i="31" s="1"/>
  <c r="S677" i="31"/>
  <c r="R677" i="31"/>
  <c r="Q677" i="31"/>
  <c r="BU676" i="31"/>
  <c r="BQ676" i="31"/>
  <c r="BH676" i="31"/>
  <c r="BJ676" i="31" s="1"/>
  <c r="BG676" i="31"/>
  <c r="BF676" i="31"/>
  <c r="BE676" i="31"/>
  <c r="BD676" i="31"/>
  <c r="BC676" i="31"/>
  <c r="BP676" i="31" s="1"/>
  <c r="BB676" i="31"/>
  <c r="W676" i="31"/>
  <c r="V676" i="31"/>
  <c r="T676" i="31"/>
  <c r="S676" i="31"/>
  <c r="U676" i="31" s="1"/>
  <c r="R676" i="31"/>
  <c r="Q676" i="31"/>
  <c r="BP675" i="31"/>
  <c r="BQ675" i="31" s="1"/>
  <c r="BH675" i="31"/>
  <c r="BF675" i="31"/>
  <c r="BG675" i="31" s="1"/>
  <c r="BE675" i="31"/>
  <c r="BD675" i="31"/>
  <c r="BC675" i="31"/>
  <c r="BB675" i="31" s="1"/>
  <c r="W675" i="31"/>
  <c r="V675" i="31"/>
  <c r="U675" i="31"/>
  <c r="T675" i="31"/>
  <c r="S675" i="31"/>
  <c r="R675" i="31"/>
  <c r="Q675" i="31"/>
  <c r="BH674" i="31"/>
  <c r="BG674" i="31"/>
  <c r="BF674" i="31"/>
  <c r="BE674" i="31"/>
  <c r="BC674" i="31"/>
  <c r="W674" i="31"/>
  <c r="V674" i="31"/>
  <c r="T674" i="31"/>
  <c r="S674" i="31"/>
  <c r="U674" i="31" s="1"/>
  <c r="R674" i="31"/>
  <c r="Q674" i="31"/>
  <c r="BU673" i="31"/>
  <c r="BP673" i="31"/>
  <c r="BQ673" i="31" s="1"/>
  <c r="BH673" i="31"/>
  <c r="BF673" i="31"/>
  <c r="BG673" i="31" s="1"/>
  <c r="BE673" i="31"/>
  <c r="BC673" i="31"/>
  <c r="BD673" i="31" s="1"/>
  <c r="BB673" i="31"/>
  <c r="W673" i="31"/>
  <c r="V673" i="31"/>
  <c r="T673" i="31"/>
  <c r="S673" i="31"/>
  <c r="R673" i="31"/>
  <c r="Q673" i="31"/>
  <c r="BP672" i="31"/>
  <c r="BQ672" i="31" s="1"/>
  <c r="BH672" i="31"/>
  <c r="BG672" i="31"/>
  <c r="BF672" i="31"/>
  <c r="BE672" i="31"/>
  <c r="BC672" i="31"/>
  <c r="BD672" i="31" s="1"/>
  <c r="BB672" i="31"/>
  <c r="W672" i="31"/>
  <c r="V672" i="31"/>
  <c r="T672" i="31"/>
  <c r="S672" i="31"/>
  <c r="U672" i="31" s="1"/>
  <c r="R672" i="31"/>
  <c r="Q672" i="31"/>
  <c r="BH671" i="31"/>
  <c r="BF671" i="31"/>
  <c r="BG671" i="31" s="1"/>
  <c r="BE671" i="31"/>
  <c r="BC671" i="31"/>
  <c r="BB671" i="31" s="1"/>
  <c r="W671" i="31"/>
  <c r="V671" i="31"/>
  <c r="U671" i="31"/>
  <c r="T671" i="31"/>
  <c r="S671" i="31"/>
  <c r="R671" i="31"/>
  <c r="Q671" i="31"/>
  <c r="BH670" i="31"/>
  <c r="BG670" i="31"/>
  <c r="BF670" i="31"/>
  <c r="BE670" i="31"/>
  <c r="BC670" i="31"/>
  <c r="BU670" i="31" s="1"/>
  <c r="BB670" i="31"/>
  <c r="W670" i="31"/>
  <c r="V670" i="31"/>
  <c r="T670" i="31"/>
  <c r="S670" i="31"/>
  <c r="U670" i="31" s="1"/>
  <c r="R670" i="31"/>
  <c r="Q670" i="31"/>
  <c r="BP669" i="31"/>
  <c r="BQ669" i="31" s="1"/>
  <c r="BH669" i="31"/>
  <c r="BF669" i="31"/>
  <c r="BC669" i="31"/>
  <c r="BB669" i="31"/>
  <c r="W669" i="31"/>
  <c r="V669" i="31"/>
  <c r="T669" i="31"/>
  <c r="S669" i="31"/>
  <c r="U669" i="31" s="1"/>
  <c r="R669" i="31"/>
  <c r="Q669" i="31"/>
  <c r="BU668" i="31"/>
  <c r="BH668" i="31"/>
  <c r="BG668" i="31"/>
  <c r="BF668" i="31"/>
  <c r="BE668" i="31"/>
  <c r="BC668" i="31"/>
  <c r="BD668" i="31" s="1"/>
  <c r="BB668" i="31"/>
  <c r="W668" i="31"/>
  <c r="V668" i="31"/>
  <c r="T668" i="31"/>
  <c r="S668" i="31"/>
  <c r="U668" i="31" s="1"/>
  <c r="R668" i="31"/>
  <c r="Q668" i="31"/>
  <c r="BU667" i="31"/>
  <c r="BK667" i="31"/>
  <c r="BJ667" i="31"/>
  <c r="BH667" i="31"/>
  <c r="BF667" i="31"/>
  <c r="BG667" i="31" s="1"/>
  <c r="BE667" i="31"/>
  <c r="BD667" i="31"/>
  <c r="BC667" i="31"/>
  <c r="BP667" i="31" s="1"/>
  <c r="BQ667" i="31" s="1"/>
  <c r="BB667" i="31"/>
  <c r="W667" i="31"/>
  <c r="V667" i="31"/>
  <c r="T667" i="31"/>
  <c r="S667" i="31"/>
  <c r="U667" i="31" s="1"/>
  <c r="R667" i="31"/>
  <c r="Q667" i="31"/>
  <c r="BJ666" i="31"/>
  <c r="BH666" i="31"/>
  <c r="BG666" i="31"/>
  <c r="BF666" i="31"/>
  <c r="BE666" i="31" s="1"/>
  <c r="BC666" i="31"/>
  <c r="W666" i="31"/>
  <c r="BN666" i="31" s="1"/>
  <c r="V666" i="31"/>
  <c r="T666" i="31"/>
  <c r="S666" i="31"/>
  <c r="R666" i="31"/>
  <c r="Q666" i="31"/>
  <c r="BJ665" i="31"/>
  <c r="BI665" i="31"/>
  <c r="BH665" i="31"/>
  <c r="BG665" i="31"/>
  <c r="BF665" i="31"/>
  <c r="BE665" i="31" s="1"/>
  <c r="BC665" i="31"/>
  <c r="W665" i="31"/>
  <c r="V665" i="31"/>
  <c r="T665" i="31"/>
  <c r="S665" i="31"/>
  <c r="U665" i="31" s="1"/>
  <c r="R665" i="31"/>
  <c r="Q665" i="31"/>
  <c r="BU664" i="31"/>
  <c r="BN664" i="31"/>
  <c r="BM664" i="31"/>
  <c r="BH664" i="31"/>
  <c r="BF664" i="31"/>
  <c r="BG664" i="31" s="1"/>
  <c r="BE664" i="31"/>
  <c r="BC664" i="31"/>
  <c r="BD664" i="31" s="1"/>
  <c r="W664" i="31"/>
  <c r="V664" i="31"/>
  <c r="T664" i="31"/>
  <c r="S664" i="31"/>
  <c r="R664" i="31"/>
  <c r="Q664" i="31"/>
  <c r="BQ663" i="31"/>
  <c r="BP663" i="31"/>
  <c r="BH663" i="31"/>
  <c r="BG663" i="31"/>
  <c r="BF663" i="31"/>
  <c r="BE663" i="31"/>
  <c r="BC663" i="31"/>
  <c r="BD663" i="31" s="1"/>
  <c r="BB663" i="31"/>
  <c r="W663" i="31"/>
  <c r="V663" i="31"/>
  <c r="T663" i="31"/>
  <c r="S663" i="31"/>
  <c r="U663" i="31" s="1"/>
  <c r="R663" i="31"/>
  <c r="Q663" i="31"/>
  <c r="BU662" i="31"/>
  <c r="BH662" i="31"/>
  <c r="BF662" i="31"/>
  <c r="BE662" i="31"/>
  <c r="BD662" i="31"/>
  <c r="BC662" i="31"/>
  <c r="W662" i="31"/>
  <c r="V662" i="31"/>
  <c r="U662" i="31"/>
  <c r="T662" i="31"/>
  <c r="S662" i="31"/>
  <c r="R662" i="31"/>
  <c r="Q662" i="31"/>
  <c r="BU661" i="31"/>
  <c r="BP661" i="31"/>
  <c r="BQ661" i="31" s="1"/>
  <c r="BN661" i="31"/>
  <c r="BH661" i="31"/>
  <c r="BF661" i="31"/>
  <c r="BC661" i="31"/>
  <c r="BD661" i="31" s="1"/>
  <c r="BB661" i="31"/>
  <c r="W661" i="31"/>
  <c r="V661" i="31"/>
  <c r="T661" i="31"/>
  <c r="U661" i="31" s="1"/>
  <c r="S661" i="31"/>
  <c r="R661" i="31"/>
  <c r="Q661" i="31"/>
  <c r="BU660" i="31"/>
  <c r="BH660" i="31"/>
  <c r="BF660" i="31"/>
  <c r="BC660" i="31"/>
  <c r="BB660" i="31"/>
  <c r="W660" i="31"/>
  <c r="V660" i="31"/>
  <c r="T660" i="31"/>
  <c r="U660" i="31" s="1"/>
  <c r="S660" i="31"/>
  <c r="R660" i="31"/>
  <c r="Q660" i="31"/>
  <c r="BH659" i="31"/>
  <c r="BF659" i="31"/>
  <c r="BG659" i="31" s="1"/>
  <c r="BE659" i="31"/>
  <c r="BC659" i="31"/>
  <c r="BB659" i="31"/>
  <c r="W659" i="31"/>
  <c r="V659" i="31"/>
  <c r="T659" i="31"/>
  <c r="S659" i="31"/>
  <c r="U659" i="31" s="1"/>
  <c r="R659" i="31"/>
  <c r="Q659" i="31"/>
  <c r="BP658" i="31"/>
  <c r="BQ658" i="31" s="1"/>
  <c r="BN658" i="31"/>
  <c r="BM658" i="31"/>
  <c r="BH658" i="31"/>
  <c r="BF658" i="31"/>
  <c r="BD658" i="31"/>
  <c r="BC658" i="31"/>
  <c r="BU658" i="31" s="1"/>
  <c r="W658" i="31"/>
  <c r="V658" i="31"/>
  <c r="T658" i="31"/>
  <c r="S658" i="31"/>
  <c r="U658" i="31" s="1"/>
  <c r="R658" i="31"/>
  <c r="Q658" i="31"/>
  <c r="BQ657" i="31"/>
  <c r="BP657" i="31"/>
  <c r="BM657" i="31"/>
  <c r="BL657" i="31"/>
  <c r="BH657" i="31"/>
  <c r="BF657" i="31"/>
  <c r="BE657" i="31" s="1"/>
  <c r="BC657" i="31"/>
  <c r="W657" i="31"/>
  <c r="V657" i="31"/>
  <c r="T657" i="31"/>
  <c r="S657" i="31"/>
  <c r="U657" i="31" s="1"/>
  <c r="R657" i="31"/>
  <c r="Q657" i="31"/>
  <c r="BU656" i="31"/>
  <c r="BH656" i="31"/>
  <c r="BF656" i="31"/>
  <c r="BG656" i="31" s="1"/>
  <c r="BE656" i="31"/>
  <c r="BC656" i="31"/>
  <c r="W656" i="31"/>
  <c r="V656" i="31"/>
  <c r="U656" i="31"/>
  <c r="T656" i="31"/>
  <c r="S656" i="31"/>
  <c r="R656" i="31"/>
  <c r="Q656" i="31"/>
  <c r="BU655" i="31"/>
  <c r="BP655" i="31"/>
  <c r="BQ655" i="31" s="1"/>
  <c r="BN655" i="31"/>
  <c r="BJ655" i="31"/>
  <c r="BH655" i="31"/>
  <c r="BG655" i="31"/>
  <c r="BF655" i="31"/>
  <c r="BE655" i="31"/>
  <c r="BC655" i="31"/>
  <c r="BD655" i="31" s="1"/>
  <c r="BB655" i="31"/>
  <c r="W655" i="31"/>
  <c r="V655" i="31"/>
  <c r="T655" i="31"/>
  <c r="U655" i="31" s="1"/>
  <c r="S655" i="31"/>
  <c r="R655" i="31"/>
  <c r="Q655" i="31"/>
  <c r="BU654" i="31"/>
  <c r="BH654" i="31"/>
  <c r="BF654" i="31"/>
  <c r="BG654" i="31" s="1"/>
  <c r="BE654" i="31"/>
  <c r="BC654" i="31"/>
  <c r="W654" i="31"/>
  <c r="V654" i="31"/>
  <c r="T654" i="31"/>
  <c r="U654" i="31" s="1"/>
  <c r="S654" i="31"/>
  <c r="R654" i="31"/>
  <c r="Q654" i="31"/>
  <c r="BH653" i="31"/>
  <c r="BF653" i="31"/>
  <c r="BG653" i="31" s="1"/>
  <c r="BE653" i="31"/>
  <c r="BC653" i="31"/>
  <c r="BB653" i="31"/>
  <c r="W653" i="31"/>
  <c r="V653" i="31"/>
  <c r="T653" i="31"/>
  <c r="U653" i="31" s="1"/>
  <c r="S653" i="31"/>
  <c r="R653" i="31"/>
  <c r="Q653" i="31"/>
  <c r="BP652" i="31"/>
  <c r="BQ652" i="31" s="1"/>
  <c r="BM652" i="31"/>
  <c r="BL652" i="31"/>
  <c r="BK652" i="31"/>
  <c r="BJ652" i="31"/>
  <c r="BI652" i="31"/>
  <c r="BH652" i="31"/>
  <c r="BG652" i="31"/>
  <c r="BF652" i="31"/>
  <c r="BE652" i="31"/>
  <c r="BC652" i="31"/>
  <c r="BB652" i="31"/>
  <c r="W652" i="31"/>
  <c r="BN652" i="31" s="1"/>
  <c r="V652" i="31"/>
  <c r="U652" i="31"/>
  <c r="T652" i="31"/>
  <c r="S652" i="31"/>
  <c r="R652" i="31"/>
  <c r="Q652" i="31"/>
  <c r="BH651" i="31"/>
  <c r="BG651" i="31"/>
  <c r="BF651" i="31"/>
  <c r="BE651" i="31" s="1"/>
  <c r="BC651" i="31"/>
  <c r="BB651" i="31"/>
  <c r="W651" i="31"/>
  <c r="V651" i="31"/>
  <c r="T651" i="31"/>
  <c r="S651" i="31"/>
  <c r="R651" i="31"/>
  <c r="Q651" i="31"/>
  <c r="BU650" i="31"/>
  <c r="BH650" i="31"/>
  <c r="BF650" i="31"/>
  <c r="BC650" i="31"/>
  <c r="BD650" i="31" s="1"/>
  <c r="BB650" i="31"/>
  <c r="W650" i="31"/>
  <c r="V650" i="31"/>
  <c r="T650" i="31"/>
  <c r="U650" i="31" s="1"/>
  <c r="S650" i="31"/>
  <c r="R650" i="31"/>
  <c r="Q650" i="31"/>
  <c r="BU649" i="31"/>
  <c r="BQ649" i="31"/>
  <c r="BI649" i="31"/>
  <c r="BH649" i="31"/>
  <c r="BF649" i="31"/>
  <c r="BE649" i="31" s="1"/>
  <c r="BD649" i="31"/>
  <c r="BC649" i="31"/>
  <c r="BP649" i="31" s="1"/>
  <c r="BB649" i="31"/>
  <c r="W649" i="31"/>
  <c r="V649" i="31"/>
  <c r="T649" i="31"/>
  <c r="S649" i="31"/>
  <c r="U649" i="31" s="1"/>
  <c r="R649" i="31"/>
  <c r="Q649" i="31"/>
  <c r="BH648" i="31"/>
  <c r="BF648" i="31"/>
  <c r="BG648" i="31" s="1"/>
  <c r="BE648" i="31"/>
  <c r="BC648" i="31"/>
  <c r="W648" i="31"/>
  <c r="V648" i="31"/>
  <c r="T648" i="31"/>
  <c r="S648" i="31"/>
  <c r="U648" i="31" s="1"/>
  <c r="R648" i="31"/>
  <c r="Q648" i="31"/>
  <c r="BH647" i="31"/>
  <c r="BF647" i="31"/>
  <c r="BE647" i="31" s="1"/>
  <c r="BC647" i="31"/>
  <c r="BB647" i="31"/>
  <c r="W647" i="31"/>
  <c r="V647" i="31"/>
  <c r="U647" i="31"/>
  <c r="T647" i="31"/>
  <c r="S647" i="31"/>
  <c r="R647" i="31"/>
  <c r="Q647" i="31"/>
  <c r="BU646" i="31"/>
  <c r="BQ646" i="31"/>
  <c r="BN646" i="31"/>
  <c r="BM646" i="31"/>
  <c r="BH646" i="31"/>
  <c r="BF646" i="31"/>
  <c r="BG646" i="31" s="1"/>
  <c r="BE646" i="31"/>
  <c r="BC646" i="31"/>
  <c r="BP646" i="31" s="1"/>
  <c r="BB646" i="31"/>
  <c r="W646" i="31"/>
  <c r="V646" i="31"/>
  <c r="T646" i="31"/>
  <c r="S646" i="31"/>
  <c r="R646" i="31"/>
  <c r="Q646" i="31"/>
  <c r="BP645" i="31"/>
  <c r="BQ645" i="31" s="1"/>
  <c r="BM645" i="31"/>
  <c r="BH645" i="31"/>
  <c r="BF645" i="31"/>
  <c r="BG645" i="31" s="1"/>
  <c r="BE645" i="31"/>
  <c r="BD645" i="31"/>
  <c r="BC645" i="31"/>
  <c r="BU645" i="31" s="1"/>
  <c r="BB645" i="31"/>
  <c r="W645" i="31"/>
  <c r="V645" i="31"/>
  <c r="T645" i="31"/>
  <c r="S645" i="31"/>
  <c r="U645" i="31" s="1"/>
  <c r="R645" i="31"/>
  <c r="Q645" i="31"/>
  <c r="BP644" i="31"/>
  <c r="BQ644" i="31" s="1"/>
  <c r="BH644" i="31"/>
  <c r="BF644" i="31"/>
  <c r="BE644" i="31" s="1"/>
  <c r="BC644" i="31"/>
  <c r="BU644" i="31" s="1"/>
  <c r="BB644" i="31"/>
  <c r="W644" i="31"/>
  <c r="V644" i="31"/>
  <c r="U644" i="31"/>
  <c r="T644" i="31"/>
  <c r="S644" i="31"/>
  <c r="R644" i="31"/>
  <c r="Q644" i="31"/>
  <c r="BH643" i="31"/>
  <c r="BG643" i="31"/>
  <c r="BF643" i="31"/>
  <c r="BE643" i="31"/>
  <c r="BC643" i="31"/>
  <c r="W643" i="31"/>
  <c r="V643" i="31"/>
  <c r="T643" i="31"/>
  <c r="U643" i="31" s="1"/>
  <c r="S643" i="31"/>
  <c r="R643" i="31"/>
  <c r="Q643" i="31"/>
  <c r="BP642" i="31"/>
  <c r="BQ642" i="31" s="1"/>
  <c r="BN642" i="31"/>
  <c r="BM642" i="31"/>
  <c r="BL642" i="31"/>
  <c r="BK642" i="31"/>
  <c r="BJ642" i="31"/>
  <c r="BI642" i="31"/>
  <c r="BH642" i="31"/>
  <c r="BF642" i="31"/>
  <c r="BG642" i="31" s="1"/>
  <c r="BE642" i="31"/>
  <c r="BC642" i="31"/>
  <c r="BU642" i="31" s="1"/>
  <c r="BB642" i="31"/>
  <c r="W642" i="31"/>
  <c r="V642" i="31"/>
  <c r="T642" i="31"/>
  <c r="U642" i="31" s="1"/>
  <c r="S642" i="31"/>
  <c r="R642" i="31"/>
  <c r="Q642" i="31"/>
  <c r="BP641" i="31"/>
  <c r="BQ641" i="31" s="1"/>
  <c r="BH641" i="31"/>
  <c r="BF641" i="31"/>
  <c r="BG641" i="31" s="1"/>
  <c r="BE641" i="31"/>
  <c r="BC641" i="31"/>
  <c r="BB641" i="31"/>
  <c r="W641" i="31"/>
  <c r="V641" i="31"/>
  <c r="T641" i="31"/>
  <c r="S641" i="31"/>
  <c r="R641" i="31"/>
  <c r="Q641" i="31"/>
  <c r="BL640" i="31"/>
  <c r="BK640" i="31"/>
  <c r="BI640" i="31"/>
  <c r="BH640" i="31"/>
  <c r="BG640" i="31"/>
  <c r="BF640" i="31"/>
  <c r="BE640" i="31"/>
  <c r="BD640" i="31"/>
  <c r="BC640" i="31"/>
  <c r="BU640" i="31" s="1"/>
  <c r="BB640" i="31"/>
  <c r="W640" i="31"/>
  <c r="BM640" i="31" s="1"/>
  <c r="V640" i="31"/>
  <c r="T640" i="31"/>
  <c r="S640" i="31"/>
  <c r="U640" i="31" s="1"/>
  <c r="R640" i="31"/>
  <c r="Q640" i="31"/>
  <c r="BP639" i="31"/>
  <c r="BQ639" i="31" s="1"/>
  <c r="BN639" i="31"/>
  <c r="BM639" i="31"/>
  <c r="BJ639" i="31"/>
  <c r="BH639" i="31"/>
  <c r="BG639" i="31"/>
  <c r="BF639" i="31"/>
  <c r="BE639" i="31" s="1"/>
  <c r="BC639" i="31"/>
  <c r="BB639" i="31"/>
  <c r="W639" i="31"/>
  <c r="V639" i="31"/>
  <c r="U639" i="31"/>
  <c r="T639" i="31"/>
  <c r="S639" i="31"/>
  <c r="R639" i="31"/>
  <c r="Q639" i="31"/>
  <c r="BU638" i="31"/>
  <c r="BH638" i="31"/>
  <c r="BF638" i="31"/>
  <c r="BG638" i="31" s="1"/>
  <c r="BE638" i="31"/>
  <c r="BC638" i="31"/>
  <c r="BD638" i="31" s="1"/>
  <c r="BB638" i="31"/>
  <c r="W638" i="31"/>
  <c r="V638" i="31"/>
  <c r="T638" i="31"/>
  <c r="U638" i="31" s="1"/>
  <c r="S638" i="31"/>
  <c r="R638" i="31"/>
  <c r="Q638" i="31"/>
  <c r="BU637" i="31"/>
  <c r="BQ637" i="31"/>
  <c r="BH637" i="31"/>
  <c r="BF637" i="31"/>
  <c r="BG637" i="31" s="1"/>
  <c r="BD637" i="31"/>
  <c r="BC637" i="31"/>
  <c r="BP637" i="31" s="1"/>
  <c r="BB637" i="31"/>
  <c r="W637" i="31"/>
  <c r="V637" i="31"/>
  <c r="T637" i="31"/>
  <c r="S637" i="31"/>
  <c r="U637" i="31" s="1"/>
  <c r="R637" i="31"/>
  <c r="Q637" i="31"/>
  <c r="BH636" i="31"/>
  <c r="BF636" i="31"/>
  <c r="BG636" i="31" s="1"/>
  <c r="BE636" i="31"/>
  <c r="BC636" i="31"/>
  <c r="W636" i="31"/>
  <c r="V636" i="31"/>
  <c r="T636" i="31"/>
  <c r="S636" i="31"/>
  <c r="U636" i="31" s="1"/>
  <c r="R636" i="31"/>
  <c r="Q636" i="31"/>
  <c r="BU635" i="31"/>
  <c r="BP635" i="31"/>
  <c r="BQ635" i="31" s="1"/>
  <c r="BN635" i="31"/>
  <c r="BK635" i="31"/>
  <c r="BJ635" i="31"/>
  <c r="BI635" i="31"/>
  <c r="BH635" i="31"/>
  <c r="BF635" i="31"/>
  <c r="BG635" i="31" s="1"/>
  <c r="BE635" i="31"/>
  <c r="BD635" i="31"/>
  <c r="BC635" i="31"/>
  <c r="BL635" i="31" s="1"/>
  <c r="BB635" i="31"/>
  <c r="W635" i="31"/>
  <c r="BM635" i="31" s="1"/>
  <c r="V635" i="31"/>
  <c r="T635" i="31"/>
  <c r="S635" i="31"/>
  <c r="U635" i="31" s="1"/>
  <c r="R635" i="31"/>
  <c r="Q635" i="31"/>
  <c r="BP634" i="31"/>
  <c r="BQ634" i="31" s="1"/>
  <c r="BN634" i="31"/>
  <c r="BM634" i="31"/>
  <c r="BI634" i="31"/>
  <c r="BH634" i="31"/>
  <c r="BF634" i="31"/>
  <c r="BE634" i="31" s="1"/>
  <c r="BC634" i="31"/>
  <c r="BB634" i="31"/>
  <c r="W634" i="31"/>
  <c r="V634" i="31"/>
  <c r="T634" i="31"/>
  <c r="S634" i="31"/>
  <c r="U634" i="31" s="1"/>
  <c r="R634" i="31"/>
  <c r="Q634" i="31"/>
  <c r="BH633" i="31"/>
  <c r="BF633" i="31"/>
  <c r="BG633" i="31" s="1"/>
  <c r="BE633" i="31"/>
  <c r="BC633" i="31"/>
  <c r="BB633" i="31"/>
  <c r="W633" i="31"/>
  <c r="V633" i="31"/>
  <c r="T633" i="31"/>
  <c r="S633" i="31"/>
  <c r="U633" i="31" s="1"/>
  <c r="R633" i="31"/>
  <c r="Q633" i="31"/>
  <c r="BP632" i="31"/>
  <c r="BQ632" i="31" s="1"/>
  <c r="BN632" i="31"/>
  <c r="BL632" i="31"/>
  <c r="BH632" i="31"/>
  <c r="BG632" i="31"/>
  <c r="BF632" i="31"/>
  <c r="BE632" i="31"/>
  <c r="BD632" i="31"/>
  <c r="BC632" i="31"/>
  <c r="W632" i="31"/>
  <c r="V632" i="31"/>
  <c r="U632" i="31"/>
  <c r="T632" i="31"/>
  <c r="S632" i="31"/>
  <c r="R632" i="31"/>
  <c r="Q632" i="31"/>
  <c r="BU631" i="31"/>
  <c r="BP631" i="31"/>
  <c r="BQ631" i="31" s="1"/>
  <c r="BN631" i="31"/>
  <c r="BK631" i="31"/>
  <c r="BH631" i="31"/>
  <c r="BF631" i="31"/>
  <c r="BG631" i="31" s="1"/>
  <c r="BE631" i="31"/>
  <c r="BC631" i="31"/>
  <c r="BD631" i="31" s="1"/>
  <c r="BB631" i="31"/>
  <c r="W631" i="31"/>
  <c r="V631" i="31"/>
  <c r="T631" i="31"/>
  <c r="U631" i="31" s="1"/>
  <c r="S631" i="31"/>
  <c r="R631" i="31"/>
  <c r="Q631" i="31"/>
  <c r="BJ630" i="31"/>
  <c r="BH630" i="31"/>
  <c r="BF630" i="31"/>
  <c r="BC630" i="31"/>
  <c r="BB630" i="31"/>
  <c r="W630" i="31"/>
  <c r="V630" i="31"/>
  <c r="U630" i="31"/>
  <c r="T630" i="31"/>
  <c r="S630" i="31"/>
  <c r="R630" i="31"/>
  <c r="Q630" i="31"/>
  <c r="BU629" i="31"/>
  <c r="BP629" i="31"/>
  <c r="BQ629" i="31" s="1"/>
  <c r="BH629" i="31"/>
  <c r="BF629" i="31"/>
  <c r="BG629" i="31" s="1"/>
  <c r="BE629" i="31"/>
  <c r="BD629" i="31"/>
  <c r="BC629" i="31"/>
  <c r="BB629" i="31"/>
  <c r="W629" i="31"/>
  <c r="V629" i="31"/>
  <c r="T629" i="31"/>
  <c r="S629" i="31"/>
  <c r="U629" i="31" s="1"/>
  <c r="R629" i="31"/>
  <c r="Q629" i="31"/>
  <c r="BH628" i="31"/>
  <c r="BG628" i="31"/>
  <c r="BF628" i="31"/>
  <c r="BE628" i="31"/>
  <c r="BD628" i="31"/>
  <c r="BC628" i="31"/>
  <c r="W628" i="31"/>
  <c r="V628" i="31"/>
  <c r="T628" i="31"/>
  <c r="S628" i="31"/>
  <c r="U628" i="31" s="1"/>
  <c r="R628" i="31"/>
  <c r="Q628" i="31"/>
  <c r="BP627" i="31"/>
  <c r="BQ627" i="31" s="1"/>
  <c r="BN627" i="31"/>
  <c r="BM627" i="31"/>
  <c r="BL627" i="31"/>
  <c r="BK627" i="31"/>
  <c r="BH627" i="31"/>
  <c r="BG627" i="31"/>
  <c r="BF627" i="31"/>
  <c r="BE627" i="31" s="1"/>
  <c r="BC627" i="31"/>
  <c r="BB627" i="31"/>
  <c r="W627" i="31"/>
  <c r="V627" i="31"/>
  <c r="T627" i="31"/>
  <c r="U627" i="31" s="1"/>
  <c r="S627" i="31"/>
  <c r="R627" i="31"/>
  <c r="Q627" i="31"/>
  <c r="BU626" i="31"/>
  <c r="BH626" i="31"/>
  <c r="BF626" i="31"/>
  <c r="BC626" i="31"/>
  <c r="BD626" i="31" s="1"/>
  <c r="BB626" i="31"/>
  <c r="W626" i="31"/>
  <c r="V626" i="31"/>
  <c r="T626" i="31"/>
  <c r="S626" i="31"/>
  <c r="U626" i="31" s="1"/>
  <c r="R626" i="31"/>
  <c r="Q626" i="31"/>
  <c r="BU625" i="31"/>
  <c r="BQ625" i="31"/>
  <c r="BK625" i="31"/>
  <c r="BJ625" i="31"/>
  <c r="BI625" i="31"/>
  <c r="BH625" i="31"/>
  <c r="BG625" i="31"/>
  <c r="BF625" i="31"/>
  <c r="BL625" i="31" s="1"/>
  <c r="BE625" i="31"/>
  <c r="BD625" i="31"/>
  <c r="BC625" i="31"/>
  <c r="BP625" i="31" s="1"/>
  <c r="BB625" i="31"/>
  <c r="W625" i="31"/>
  <c r="V625" i="31"/>
  <c r="T625" i="31"/>
  <c r="S625" i="31"/>
  <c r="U625" i="31" s="1"/>
  <c r="R625" i="31"/>
  <c r="Q625" i="31"/>
  <c r="BP624" i="31"/>
  <c r="BQ624" i="31" s="1"/>
  <c r="BL624" i="31"/>
  <c r="BK624" i="31"/>
  <c r="BH624" i="31"/>
  <c r="BG624" i="31"/>
  <c r="BF624" i="31"/>
  <c r="BE624" i="31" s="1"/>
  <c r="BC624" i="31"/>
  <c r="W624" i="31"/>
  <c r="BN624" i="31" s="1"/>
  <c r="V624" i="31"/>
  <c r="T624" i="31"/>
  <c r="U624" i="31" s="1"/>
  <c r="S624" i="31"/>
  <c r="R624" i="31"/>
  <c r="Q624" i="31"/>
  <c r="BP623" i="31"/>
  <c r="BQ623" i="31" s="1"/>
  <c r="BN623" i="31"/>
  <c r="BH623" i="31"/>
  <c r="BG623" i="31"/>
  <c r="BF623" i="31"/>
  <c r="BE623" i="31"/>
  <c r="BC623" i="31"/>
  <c r="W623" i="31"/>
  <c r="BM623" i="31" s="1"/>
  <c r="V623" i="31"/>
  <c r="U623" i="31"/>
  <c r="T623" i="31"/>
  <c r="S623" i="31"/>
  <c r="R623" i="31"/>
  <c r="Q623" i="31"/>
  <c r="BP622" i="31"/>
  <c r="BQ622" i="31" s="1"/>
  <c r="BJ622" i="31"/>
  <c r="BH622" i="31"/>
  <c r="BF622" i="31"/>
  <c r="BD622" i="31"/>
  <c r="BC622" i="31"/>
  <c r="BU622" i="31" s="1"/>
  <c r="BB622" i="31"/>
  <c r="W622" i="31"/>
  <c r="V622" i="31"/>
  <c r="T622" i="31"/>
  <c r="S622" i="31"/>
  <c r="U622" i="31" s="1"/>
  <c r="R622" i="31"/>
  <c r="Q622" i="31"/>
  <c r="BU621" i="31"/>
  <c r="BP621" i="31"/>
  <c r="BQ621" i="31" s="1"/>
  <c r="BH621" i="31"/>
  <c r="BF621" i="31"/>
  <c r="BC621" i="31"/>
  <c r="BD621" i="31" s="1"/>
  <c r="BB621" i="31"/>
  <c r="W621" i="31"/>
  <c r="V621" i="31"/>
  <c r="T621" i="31"/>
  <c r="S621" i="31"/>
  <c r="U621" i="31" s="1"/>
  <c r="R621" i="31"/>
  <c r="Q621" i="31"/>
  <c r="BH620" i="31"/>
  <c r="BF620" i="31"/>
  <c r="BG620" i="31" s="1"/>
  <c r="BE620" i="31"/>
  <c r="BC620" i="31"/>
  <c r="BB620" i="31"/>
  <c r="W620" i="31"/>
  <c r="V620" i="31"/>
  <c r="U620" i="31"/>
  <c r="T620" i="31"/>
  <c r="S620" i="31"/>
  <c r="R620" i="31"/>
  <c r="Q620" i="31"/>
  <c r="BH619" i="31"/>
  <c r="BF619" i="31"/>
  <c r="BC619" i="31"/>
  <c r="BB619" i="31" s="1"/>
  <c r="BL619" i="31" s="1"/>
  <c r="W619" i="31"/>
  <c r="V619" i="31"/>
  <c r="T619" i="31"/>
  <c r="U619" i="31" s="1"/>
  <c r="S619" i="31"/>
  <c r="R619" i="31"/>
  <c r="Q619" i="31"/>
  <c r="BU618" i="31"/>
  <c r="BP618" i="31"/>
  <c r="BQ618" i="31" s="1"/>
  <c r="BM618" i="31"/>
  <c r="BH618" i="31"/>
  <c r="BF618" i="31"/>
  <c r="BG618" i="31" s="1"/>
  <c r="BE618" i="31"/>
  <c r="BD618" i="31"/>
  <c r="BN618" i="31" s="1"/>
  <c r="BC618" i="31"/>
  <c r="BB618" i="31"/>
  <c r="W618" i="31"/>
  <c r="V618" i="31"/>
  <c r="U618" i="31"/>
  <c r="T618" i="31"/>
  <c r="S618" i="31"/>
  <c r="R618" i="31"/>
  <c r="Q618" i="31"/>
  <c r="BP617" i="31"/>
  <c r="BQ617" i="31" s="1"/>
  <c r="BJ617" i="31"/>
  <c r="BH617" i="31"/>
  <c r="BF617" i="31"/>
  <c r="BG617" i="31" s="1"/>
  <c r="BE617" i="31"/>
  <c r="BC617" i="31"/>
  <c r="BB617" i="31" s="1"/>
  <c r="W617" i="31"/>
  <c r="V617" i="31"/>
  <c r="T617" i="31"/>
  <c r="S617" i="31"/>
  <c r="U617" i="31" s="1"/>
  <c r="R617" i="31"/>
  <c r="Q617" i="31"/>
  <c r="BH616" i="31"/>
  <c r="BG616" i="31"/>
  <c r="BF616" i="31"/>
  <c r="BE616" i="31"/>
  <c r="BC616" i="31"/>
  <c r="BB616" i="31"/>
  <c r="W616" i="31"/>
  <c r="V616" i="31"/>
  <c r="T616" i="31"/>
  <c r="S616" i="31"/>
  <c r="U616" i="31" s="1"/>
  <c r="R616" i="31"/>
  <c r="Q616" i="31"/>
  <c r="BH615" i="31"/>
  <c r="BF615" i="31"/>
  <c r="BC615" i="31"/>
  <c r="BB615" i="31"/>
  <c r="W615" i="31"/>
  <c r="V615" i="31"/>
  <c r="T615" i="31"/>
  <c r="S615" i="31"/>
  <c r="U615" i="31" s="1"/>
  <c r="R615" i="31"/>
  <c r="Q615" i="31"/>
  <c r="BU614" i="31"/>
  <c r="BJ614" i="31"/>
  <c r="BH614" i="31"/>
  <c r="BG614" i="31"/>
  <c r="BF614" i="31"/>
  <c r="BM614" i="31" s="1"/>
  <c r="BE614" i="31"/>
  <c r="BC614" i="31"/>
  <c r="BD614" i="31" s="1"/>
  <c r="BK614" i="31" s="1"/>
  <c r="BB614" i="31"/>
  <c r="BI614" i="31" s="1"/>
  <c r="W614" i="31"/>
  <c r="V614" i="31"/>
  <c r="T614" i="31"/>
  <c r="S614" i="31"/>
  <c r="U614" i="31" s="1"/>
  <c r="R614" i="31"/>
  <c r="Q614" i="31"/>
  <c r="BU613" i="31"/>
  <c r="BH613" i="31"/>
  <c r="BF613" i="31"/>
  <c r="BG613" i="31" s="1"/>
  <c r="BE613" i="31"/>
  <c r="BD613" i="31"/>
  <c r="BC613" i="31"/>
  <c r="BP613" i="31" s="1"/>
  <c r="BQ613" i="31" s="1"/>
  <c r="BB613" i="31"/>
  <c r="W613" i="31"/>
  <c r="V613" i="31"/>
  <c r="T613" i="31"/>
  <c r="S613" i="31"/>
  <c r="U613" i="31" s="1"/>
  <c r="R613" i="31"/>
  <c r="Q613" i="31"/>
  <c r="BP612" i="31"/>
  <c r="BQ612" i="31" s="1"/>
  <c r="BM612" i="31"/>
  <c r="BJ612" i="31"/>
  <c r="BH612" i="31"/>
  <c r="BG612" i="31"/>
  <c r="BF612" i="31"/>
  <c r="BE612" i="31"/>
  <c r="BC612" i="31"/>
  <c r="BB612" i="31" s="1"/>
  <c r="BL612" i="31" s="1"/>
  <c r="W612" i="31"/>
  <c r="V612" i="31"/>
  <c r="T612" i="31"/>
  <c r="S612" i="31"/>
  <c r="U612" i="31" s="1"/>
  <c r="R612" i="31"/>
  <c r="Q612" i="31"/>
  <c r="BU611" i="31"/>
  <c r="BH611" i="31"/>
  <c r="BG611" i="31"/>
  <c r="BF611" i="31"/>
  <c r="BE611" i="31"/>
  <c r="BC611" i="31"/>
  <c r="BB611" i="31"/>
  <c r="W611" i="31"/>
  <c r="V611" i="31"/>
  <c r="U611" i="31"/>
  <c r="T611" i="31"/>
  <c r="S611" i="31"/>
  <c r="R611" i="31"/>
  <c r="Q611" i="31"/>
  <c r="BP610" i="31"/>
  <c r="BQ610" i="31" s="1"/>
  <c r="BN610" i="31"/>
  <c r="BH610" i="31"/>
  <c r="BF610" i="31"/>
  <c r="BG610" i="31" s="1"/>
  <c r="BE610" i="31"/>
  <c r="BC610" i="31"/>
  <c r="BU610" i="31" s="1"/>
  <c r="BB610" i="31"/>
  <c r="W610" i="31"/>
  <c r="V610" i="31"/>
  <c r="T610" i="31"/>
  <c r="S610" i="31"/>
  <c r="U610" i="31" s="1"/>
  <c r="R610" i="31"/>
  <c r="Q610" i="31"/>
  <c r="BU609" i="31"/>
  <c r="BH609" i="31"/>
  <c r="BF609" i="31"/>
  <c r="BC609" i="31"/>
  <c r="W609" i="31"/>
  <c r="V609" i="31"/>
  <c r="T609" i="31"/>
  <c r="S609" i="31"/>
  <c r="R609" i="31"/>
  <c r="Q609" i="31"/>
  <c r="BH608" i="31"/>
  <c r="BG608" i="31"/>
  <c r="BF608" i="31"/>
  <c r="BE608" i="31" s="1"/>
  <c r="BD608" i="31"/>
  <c r="BC608" i="31"/>
  <c r="W608" i="31"/>
  <c r="V608" i="31"/>
  <c r="T608" i="31"/>
  <c r="S608" i="31"/>
  <c r="U608" i="31" s="1"/>
  <c r="R608" i="31"/>
  <c r="Q608" i="31"/>
  <c r="BU607" i="31"/>
  <c r="BN607" i="31"/>
  <c r="BM607" i="31"/>
  <c r="BL607" i="31"/>
  <c r="BH607" i="31"/>
  <c r="BG607" i="31"/>
  <c r="BF607" i="31"/>
  <c r="BE607" i="31"/>
  <c r="BC607" i="31"/>
  <c r="BB607" i="31"/>
  <c r="W607" i="31"/>
  <c r="V607" i="31"/>
  <c r="U607" i="31"/>
  <c r="T607" i="31"/>
  <c r="S607" i="31"/>
  <c r="R607" i="31"/>
  <c r="Q607" i="31"/>
  <c r="BP606" i="31"/>
  <c r="BQ606" i="31" s="1"/>
  <c r="BH606" i="31"/>
  <c r="BF606" i="31"/>
  <c r="BE606" i="31"/>
  <c r="BC606" i="31"/>
  <c r="BU606" i="31" s="1"/>
  <c r="BB606" i="31"/>
  <c r="W606" i="31"/>
  <c r="V606" i="31"/>
  <c r="T606" i="31"/>
  <c r="S606" i="31"/>
  <c r="U606" i="31" s="1"/>
  <c r="R606" i="31"/>
  <c r="Q606" i="31"/>
  <c r="BH605" i="31"/>
  <c r="BF605" i="31"/>
  <c r="BG605" i="31" s="1"/>
  <c r="BE605" i="31"/>
  <c r="BC605" i="31"/>
  <c r="W605" i="31"/>
  <c r="BN605" i="31" s="1"/>
  <c r="V605" i="31"/>
  <c r="T605" i="31"/>
  <c r="S605" i="31"/>
  <c r="U605" i="31" s="1"/>
  <c r="R605" i="31"/>
  <c r="Q605" i="31"/>
  <c r="BH604" i="31"/>
  <c r="BG604" i="31"/>
  <c r="BF604" i="31"/>
  <c r="BE604" i="31"/>
  <c r="BC604" i="31"/>
  <c r="BB604" i="31" s="1"/>
  <c r="W604" i="31"/>
  <c r="V604" i="31"/>
  <c r="U604" i="31"/>
  <c r="T604" i="31"/>
  <c r="S604" i="31"/>
  <c r="R604" i="31"/>
  <c r="Q604" i="31"/>
  <c r="BM603" i="31"/>
  <c r="BL603" i="31"/>
  <c r="BK603" i="31"/>
  <c r="BJ603" i="31"/>
  <c r="BI603" i="31"/>
  <c r="BH603" i="31"/>
  <c r="BG603" i="31"/>
  <c r="BF603" i="31"/>
  <c r="BE603" i="31" s="1"/>
  <c r="BC603" i="31"/>
  <c r="W603" i="31"/>
  <c r="BN603" i="31" s="1"/>
  <c r="V603" i="31"/>
  <c r="T603" i="31"/>
  <c r="S603" i="31"/>
  <c r="U603" i="31" s="1"/>
  <c r="R603" i="31"/>
  <c r="Q603" i="31"/>
  <c r="BH602" i="31"/>
  <c r="BF602" i="31"/>
  <c r="BG602" i="31" s="1"/>
  <c r="BE602" i="31"/>
  <c r="BC602" i="31"/>
  <c r="BB602" i="31"/>
  <c r="W602" i="31"/>
  <c r="V602" i="31"/>
  <c r="T602" i="31"/>
  <c r="S602" i="31"/>
  <c r="U602" i="31" s="1"/>
  <c r="R602" i="31"/>
  <c r="Q602" i="31"/>
  <c r="BU601" i="31"/>
  <c r="BQ601" i="31"/>
  <c r="BN601" i="31"/>
  <c r="BM601" i="31"/>
  <c r="BL601" i="31"/>
  <c r="BK601" i="31"/>
  <c r="BJ601" i="31"/>
  <c r="BH601" i="31"/>
  <c r="BF601" i="31"/>
  <c r="BG601" i="31" s="1"/>
  <c r="BE601" i="31"/>
  <c r="BD601" i="31"/>
  <c r="BC601" i="31"/>
  <c r="BP601" i="31" s="1"/>
  <c r="BB601" i="31"/>
  <c r="W601" i="31"/>
  <c r="BI601" i="31" s="1"/>
  <c r="V601" i="31"/>
  <c r="T601" i="31"/>
  <c r="U601" i="31" s="1"/>
  <c r="S601" i="31"/>
  <c r="R601" i="31"/>
  <c r="Q601" i="31"/>
  <c r="BQ600" i="31"/>
  <c r="BP600" i="31"/>
  <c r="BH600" i="31"/>
  <c r="BI600" i="31" s="1"/>
  <c r="BF600" i="31"/>
  <c r="BG600" i="31" s="1"/>
  <c r="BE600" i="31"/>
  <c r="BC600" i="31"/>
  <c r="BB600" i="31" s="1"/>
  <c r="W600" i="31"/>
  <c r="V600" i="31"/>
  <c r="T600" i="31"/>
  <c r="S600" i="31"/>
  <c r="U600" i="31" s="1"/>
  <c r="R600" i="31"/>
  <c r="Q600" i="31"/>
  <c r="BP599" i="31"/>
  <c r="BQ599" i="31" s="1"/>
  <c r="BN599" i="31"/>
  <c r="BL599" i="31"/>
  <c r="BH599" i="31"/>
  <c r="BF599" i="31"/>
  <c r="BC599" i="31"/>
  <c r="BU599" i="31" s="1"/>
  <c r="BB599" i="31"/>
  <c r="W599" i="31"/>
  <c r="V599" i="31"/>
  <c r="U599" i="31"/>
  <c r="T599" i="31"/>
  <c r="S599" i="31"/>
  <c r="R599" i="31"/>
  <c r="Q599" i="31"/>
  <c r="BH598" i="31"/>
  <c r="BG598" i="31"/>
  <c r="BF598" i="31"/>
  <c r="BE598" i="31"/>
  <c r="BC598" i="31"/>
  <c r="W598" i="31"/>
  <c r="V598" i="31"/>
  <c r="U598" i="31"/>
  <c r="T598" i="31"/>
  <c r="S598" i="31"/>
  <c r="R598" i="31"/>
  <c r="Q598" i="31"/>
  <c r="BU597" i="31"/>
  <c r="BH597" i="31"/>
  <c r="BF597" i="31"/>
  <c r="BE597" i="31" s="1"/>
  <c r="BD597" i="31"/>
  <c r="BC597" i="31"/>
  <c r="W597" i="31"/>
  <c r="V597" i="31"/>
  <c r="T597" i="31"/>
  <c r="S597" i="31"/>
  <c r="U597" i="31" s="1"/>
  <c r="R597" i="31"/>
  <c r="Q597" i="31"/>
  <c r="BU596" i="31"/>
  <c r="BQ596" i="31"/>
  <c r="BH596" i="31"/>
  <c r="BF596" i="31"/>
  <c r="BG596" i="31" s="1"/>
  <c r="BE596" i="31"/>
  <c r="BC596" i="31"/>
  <c r="BP596" i="31" s="1"/>
  <c r="BB596" i="31"/>
  <c r="W596" i="31"/>
  <c r="V596" i="31"/>
  <c r="T596" i="31"/>
  <c r="S596" i="31"/>
  <c r="U596" i="31" s="1"/>
  <c r="R596" i="31"/>
  <c r="Q596" i="31"/>
  <c r="BU595" i="31"/>
  <c r="BP595" i="31"/>
  <c r="BQ595" i="31" s="1"/>
  <c r="BH595" i="31"/>
  <c r="BF595" i="31"/>
  <c r="BG595" i="31" s="1"/>
  <c r="BE595" i="31"/>
  <c r="BC595" i="31"/>
  <c r="BD595" i="31" s="1"/>
  <c r="BB595" i="31"/>
  <c r="W595" i="31"/>
  <c r="V595" i="31"/>
  <c r="T595" i="31"/>
  <c r="S595" i="31"/>
  <c r="U595" i="31" s="1"/>
  <c r="R595" i="31"/>
  <c r="Q595" i="31"/>
  <c r="BP594" i="31"/>
  <c r="BQ594" i="31" s="1"/>
  <c r="BN594" i="31"/>
  <c r="BM594" i="31"/>
  <c r="BH594" i="31"/>
  <c r="BF594" i="31"/>
  <c r="BG594" i="31" s="1"/>
  <c r="BE594" i="31"/>
  <c r="BD594" i="31"/>
  <c r="BC594" i="31"/>
  <c r="BU594" i="31" s="1"/>
  <c r="BB594" i="31"/>
  <c r="W594" i="31"/>
  <c r="V594" i="31"/>
  <c r="U594" i="31"/>
  <c r="T594" i="31"/>
  <c r="S594" i="31"/>
  <c r="R594" i="31"/>
  <c r="Q594" i="31"/>
  <c r="BU593" i="31"/>
  <c r="BP593" i="31"/>
  <c r="BQ593" i="31" s="1"/>
  <c r="BL593" i="31"/>
  <c r="BK593" i="31"/>
  <c r="BJ593" i="31"/>
  <c r="BH593" i="31"/>
  <c r="BG593" i="31"/>
  <c r="BF593" i="31"/>
  <c r="BE593" i="31"/>
  <c r="BC593" i="31"/>
  <c r="BM593" i="31" s="1"/>
  <c r="BB593" i="31"/>
  <c r="W593" i="31"/>
  <c r="V593" i="31"/>
  <c r="T593" i="31"/>
  <c r="U593" i="31" s="1"/>
  <c r="S593" i="31"/>
  <c r="R593" i="31"/>
  <c r="Q593" i="31"/>
  <c r="BH592" i="31"/>
  <c r="BF592" i="31"/>
  <c r="BG592" i="31" s="1"/>
  <c r="BE592" i="31"/>
  <c r="BC592" i="31"/>
  <c r="W592" i="31"/>
  <c r="V592" i="31"/>
  <c r="T592" i="31"/>
  <c r="S592" i="31"/>
  <c r="U592" i="31" s="1"/>
  <c r="R592" i="31"/>
  <c r="Q592" i="31"/>
  <c r="BU591" i="31"/>
  <c r="BP591" i="31"/>
  <c r="BQ591" i="31" s="1"/>
  <c r="BN591" i="31"/>
  <c r="BH591" i="31"/>
  <c r="BM591" i="31" s="1"/>
  <c r="BF591" i="31"/>
  <c r="BG591" i="31" s="1"/>
  <c r="BE591" i="31"/>
  <c r="BC591" i="31"/>
  <c r="BD591" i="31" s="1"/>
  <c r="BB591" i="31"/>
  <c r="W591" i="31"/>
  <c r="V591" i="31"/>
  <c r="T591" i="31"/>
  <c r="U591" i="31" s="1"/>
  <c r="S591" i="31"/>
  <c r="R591" i="31"/>
  <c r="Q591" i="31"/>
  <c r="BH590" i="31"/>
  <c r="BG590" i="31"/>
  <c r="BF590" i="31"/>
  <c r="BE590" i="31"/>
  <c r="BD590" i="31"/>
  <c r="BC590" i="31"/>
  <c r="BU590" i="31" s="1"/>
  <c r="W590" i="31"/>
  <c r="V590" i="31"/>
  <c r="T590" i="31"/>
  <c r="S590" i="31"/>
  <c r="U590" i="31" s="1"/>
  <c r="R590" i="31"/>
  <c r="Q590" i="31"/>
  <c r="BN589" i="31"/>
  <c r="BH589" i="31"/>
  <c r="BF589" i="31"/>
  <c r="BC589" i="31"/>
  <c r="W589" i="31"/>
  <c r="V589" i="31"/>
  <c r="T589" i="31"/>
  <c r="U589" i="31" s="1"/>
  <c r="S589" i="31"/>
  <c r="R589" i="31"/>
  <c r="Q589" i="31"/>
  <c r="BU588" i="31"/>
  <c r="BH588" i="31"/>
  <c r="BF588" i="31"/>
  <c r="BE588" i="31"/>
  <c r="BC588" i="31"/>
  <c r="BD588" i="31" s="1"/>
  <c r="BB588" i="31"/>
  <c r="W588" i="31"/>
  <c r="V588" i="31"/>
  <c r="U588" i="31"/>
  <c r="T588" i="31"/>
  <c r="S588" i="31"/>
  <c r="R588" i="31"/>
  <c r="Q588" i="31"/>
  <c r="BU587" i="31"/>
  <c r="BQ587" i="31"/>
  <c r="BM587" i="31"/>
  <c r="BL587" i="31"/>
  <c r="BK587" i="31"/>
  <c r="BH587" i="31"/>
  <c r="BF587" i="31"/>
  <c r="BG587" i="31" s="1"/>
  <c r="BE587" i="31"/>
  <c r="BD587" i="31"/>
  <c r="BC587" i="31"/>
  <c r="BP587" i="31" s="1"/>
  <c r="BB587" i="31"/>
  <c r="W587" i="31"/>
  <c r="V587" i="31"/>
  <c r="T587" i="31"/>
  <c r="U587" i="31" s="1"/>
  <c r="S587" i="31"/>
  <c r="R587" i="31"/>
  <c r="Q587" i="31"/>
  <c r="BP586" i="31"/>
  <c r="BQ586" i="31" s="1"/>
  <c r="BL586" i="31"/>
  <c r="BK586" i="31"/>
  <c r="BH586" i="31"/>
  <c r="BF586" i="31"/>
  <c r="BJ586" i="31" s="1"/>
  <c r="BE586" i="31"/>
  <c r="BC586" i="31"/>
  <c r="BB586" i="31" s="1"/>
  <c r="W586" i="31"/>
  <c r="V586" i="31"/>
  <c r="T586" i="31"/>
  <c r="S586" i="31"/>
  <c r="U586" i="31" s="1"/>
  <c r="R586" i="31"/>
  <c r="Q586" i="31"/>
  <c r="BU585" i="31"/>
  <c r="BP585" i="31"/>
  <c r="BQ585" i="31" s="1"/>
  <c r="BJ585" i="31"/>
  <c r="BH585" i="31"/>
  <c r="BF585" i="31"/>
  <c r="BI585" i="31" s="1"/>
  <c r="BE585" i="31"/>
  <c r="BD585" i="31"/>
  <c r="BC585" i="31"/>
  <c r="BB585" i="31"/>
  <c r="W585" i="31"/>
  <c r="BM585" i="31" s="1"/>
  <c r="V585" i="31"/>
  <c r="T585" i="31"/>
  <c r="S585" i="31"/>
  <c r="U585" i="31" s="1"/>
  <c r="R585" i="31"/>
  <c r="Q585" i="31"/>
  <c r="BU584" i="31"/>
  <c r="BP584" i="31"/>
  <c r="BQ584" i="31" s="1"/>
  <c r="BJ584" i="31"/>
  <c r="BH584" i="31"/>
  <c r="BF584" i="31"/>
  <c r="BN584" i="31" s="1"/>
  <c r="BE584" i="31"/>
  <c r="BD584" i="31"/>
  <c r="BC584" i="31"/>
  <c r="BB584" i="31" s="1"/>
  <c r="W584" i="31"/>
  <c r="V584" i="31"/>
  <c r="T584" i="31"/>
  <c r="S584" i="31"/>
  <c r="R584" i="31"/>
  <c r="Q584" i="31"/>
  <c r="BU583" i="31"/>
  <c r="BP583" i="31"/>
  <c r="BQ583" i="31" s="1"/>
  <c r="BN583" i="31"/>
  <c r="BH583" i="31"/>
  <c r="BG583" i="31"/>
  <c r="BF583" i="31"/>
  <c r="BE583" i="31" s="1"/>
  <c r="BC583" i="31"/>
  <c r="BD583" i="31" s="1"/>
  <c r="BB583" i="31"/>
  <c r="W583" i="31"/>
  <c r="V583" i="31"/>
  <c r="T583" i="31"/>
  <c r="S583" i="31"/>
  <c r="U583" i="31" s="1"/>
  <c r="R583" i="31"/>
  <c r="Q583" i="31"/>
  <c r="BK582" i="31"/>
  <c r="BH582" i="31"/>
  <c r="BF582" i="31"/>
  <c r="BG582" i="31" s="1"/>
  <c r="BE582" i="31"/>
  <c r="BC582" i="31"/>
  <c r="W582" i="31"/>
  <c r="V582" i="31"/>
  <c r="U582" i="31"/>
  <c r="T582" i="31"/>
  <c r="S582" i="31"/>
  <c r="R582" i="31"/>
  <c r="Q582" i="31"/>
  <c r="BH581" i="31"/>
  <c r="BG581" i="31"/>
  <c r="BF581" i="31"/>
  <c r="BE581" i="31"/>
  <c r="BC581" i="31"/>
  <c r="BB581" i="31"/>
  <c r="W581" i="31"/>
  <c r="V581" i="31"/>
  <c r="T581" i="31"/>
  <c r="U581" i="31" s="1"/>
  <c r="S581" i="31"/>
  <c r="R581" i="31"/>
  <c r="Q581" i="31"/>
  <c r="BU580" i="31"/>
  <c r="BP580" i="31"/>
  <c r="BQ580" i="31" s="1"/>
  <c r="BN580" i="31"/>
  <c r="BM580" i="31"/>
  <c r="BL580" i="31"/>
  <c r="BK580" i="31"/>
  <c r="BH580" i="31"/>
  <c r="BF580" i="31"/>
  <c r="BG580" i="31" s="1"/>
  <c r="BE580" i="31"/>
  <c r="BD580" i="31"/>
  <c r="BC580" i="31"/>
  <c r="BB580" i="31"/>
  <c r="W580" i="31"/>
  <c r="V580" i="31"/>
  <c r="U580" i="31"/>
  <c r="T580" i="31"/>
  <c r="S580" i="31"/>
  <c r="R580" i="31"/>
  <c r="Q580" i="31"/>
  <c r="BH579" i="31"/>
  <c r="BF579" i="31"/>
  <c r="BG579" i="31" s="1"/>
  <c r="BE579" i="31"/>
  <c r="BC579" i="31"/>
  <c r="BB579" i="31"/>
  <c r="W579" i="31"/>
  <c r="V579" i="31"/>
  <c r="T579" i="31"/>
  <c r="S579" i="31"/>
  <c r="U579" i="31" s="1"/>
  <c r="R579" i="31"/>
  <c r="Q579" i="31"/>
  <c r="BP578" i="31"/>
  <c r="BQ578" i="31" s="1"/>
  <c r="BN578" i="31"/>
  <c r="BM578" i="31"/>
  <c r="BL578" i="31"/>
  <c r="BK578" i="31"/>
  <c r="BJ578" i="31"/>
  <c r="BH578" i="31"/>
  <c r="BG578" i="31"/>
  <c r="BF578" i="31"/>
  <c r="BE578" i="31"/>
  <c r="BC578" i="31"/>
  <c r="BB578" i="31"/>
  <c r="W578" i="31"/>
  <c r="BI578" i="31" s="1"/>
  <c r="V578" i="31"/>
  <c r="U578" i="31"/>
  <c r="T578" i="31"/>
  <c r="S578" i="31"/>
  <c r="R578" i="31"/>
  <c r="Q578" i="31"/>
  <c r="BJ577" i="31"/>
  <c r="BH577" i="31"/>
  <c r="BF577" i="31"/>
  <c r="BE577" i="31" s="1"/>
  <c r="BC577" i="31"/>
  <c r="BB577" i="31"/>
  <c r="W577" i="31"/>
  <c r="V577" i="31"/>
  <c r="T577" i="31"/>
  <c r="S577" i="31"/>
  <c r="U577" i="31" s="1"/>
  <c r="R577" i="31"/>
  <c r="Q577" i="31"/>
  <c r="BU576" i="31"/>
  <c r="BH576" i="31"/>
  <c r="BK576" i="31" s="1"/>
  <c r="BG576" i="31"/>
  <c r="BF576" i="31"/>
  <c r="BE576" i="31"/>
  <c r="BC576" i="31"/>
  <c r="BP576" i="31" s="1"/>
  <c r="BQ576" i="31" s="1"/>
  <c r="BB576" i="31"/>
  <c r="W576" i="31"/>
  <c r="V576" i="31"/>
  <c r="T576" i="31"/>
  <c r="S576" i="31"/>
  <c r="U576" i="31" s="1"/>
  <c r="R576" i="31"/>
  <c r="Q576" i="31"/>
  <c r="BH575" i="31"/>
  <c r="BF575" i="31"/>
  <c r="BG575" i="31" s="1"/>
  <c r="BE575" i="31"/>
  <c r="BC575" i="31"/>
  <c r="BB575" i="31"/>
  <c r="W575" i="31"/>
  <c r="V575" i="31"/>
  <c r="U575" i="31"/>
  <c r="T575" i="31"/>
  <c r="S575" i="31"/>
  <c r="R575" i="31"/>
  <c r="Q575" i="31"/>
  <c r="BU574" i="31"/>
  <c r="BP574" i="31"/>
  <c r="BQ574" i="31" s="1"/>
  <c r="BH574" i="31"/>
  <c r="BF574" i="31"/>
  <c r="BG574" i="31" s="1"/>
  <c r="BE574" i="31"/>
  <c r="BC574" i="31"/>
  <c r="BD574" i="31" s="1"/>
  <c r="BB574" i="31"/>
  <c r="W574" i="31"/>
  <c r="V574" i="31"/>
  <c r="T574" i="31"/>
  <c r="S574" i="31"/>
  <c r="U574" i="31" s="1"/>
  <c r="R574" i="31"/>
  <c r="Q574" i="31"/>
  <c r="BH573" i="31"/>
  <c r="BF573" i="31"/>
  <c r="BG573" i="31" s="1"/>
  <c r="BE573" i="31"/>
  <c r="BC573" i="31"/>
  <c r="BB573" i="31"/>
  <c r="W573" i="31"/>
  <c r="V573" i="31"/>
  <c r="T573" i="31"/>
  <c r="U573" i="31" s="1"/>
  <c r="S573" i="31"/>
  <c r="R573" i="31"/>
  <c r="Q573" i="31"/>
  <c r="BP572" i="31"/>
  <c r="BQ572" i="31" s="1"/>
  <c r="BN572" i="31"/>
  <c r="BM572" i="31"/>
  <c r="BL572" i="31"/>
  <c r="BJ572" i="31"/>
  <c r="BH572" i="31"/>
  <c r="BG572" i="31"/>
  <c r="BF572" i="31"/>
  <c r="BE572" i="31"/>
  <c r="BD572" i="31"/>
  <c r="BC572" i="31"/>
  <c r="BU572" i="31" s="1"/>
  <c r="BB572" i="31"/>
  <c r="W572" i="31"/>
  <c r="V572" i="31"/>
  <c r="T572" i="31"/>
  <c r="S572" i="31"/>
  <c r="U572" i="31" s="1"/>
  <c r="R572" i="31"/>
  <c r="Q572" i="31"/>
  <c r="BJ571" i="31"/>
  <c r="BH571" i="31"/>
  <c r="BF571" i="31"/>
  <c r="BC571" i="31"/>
  <c r="W571" i="31"/>
  <c r="V571" i="31"/>
  <c r="T571" i="31"/>
  <c r="S571" i="31"/>
  <c r="U571" i="31" s="1"/>
  <c r="R571" i="31"/>
  <c r="Q571" i="31"/>
  <c r="BU570" i="31"/>
  <c r="BH570" i="31"/>
  <c r="BG570" i="31"/>
  <c r="BN570" i="31" s="1"/>
  <c r="BF570" i="31"/>
  <c r="BE570" i="31" s="1"/>
  <c r="BL570" i="31" s="1"/>
  <c r="BC570" i="31"/>
  <c r="BD570" i="31" s="1"/>
  <c r="BB570" i="31"/>
  <c r="W570" i="31"/>
  <c r="V570" i="31"/>
  <c r="U570" i="31"/>
  <c r="T570" i="31"/>
  <c r="S570" i="31"/>
  <c r="R570" i="31"/>
  <c r="Q570" i="31"/>
  <c r="BU569" i="31"/>
  <c r="BH569" i="31"/>
  <c r="BF569" i="31"/>
  <c r="BG569" i="31" s="1"/>
  <c r="BE569" i="31"/>
  <c r="BD569" i="31"/>
  <c r="BC569" i="31"/>
  <c r="BP569" i="31" s="1"/>
  <c r="BQ569" i="31" s="1"/>
  <c r="BB569" i="31"/>
  <c r="W569" i="31"/>
  <c r="BM569" i="31" s="1"/>
  <c r="V569" i="31"/>
  <c r="T569" i="31"/>
  <c r="S569" i="31"/>
  <c r="U569" i="31" s="1"/>
  <c r="R569" i="31"/>
  <c r="Q569" i="31"/>
  <c r="BP568" i="31"/>
  <c r="BQ568" i="31" s="1"/>
  <c r="BJ568" i="31"/>
  <c r="BH568" i="31"/>
  <c r="BF568" i="31"/>
  <c r="BG568" i="31" s="1"/>
  <c r="BK568" i="31" s="1"/>
  <c r="BE568" i="31"/>
  <c r="BI568" i="31" s="1"/>
  <c r="BC568" i="31"/>
  <c r="BB568" i="31" s="1"/>
  <c r="W568" i="31"/>
  <c r="V568" i="31"/>
  <c r="T568" i="31"/>
  <c r="S568" i="31"/>
  <c r="U568" i="31" s="1"/>
  <c r="R568" i="31"/>
  <c r="Q568" i="31"/>
  <c r="BH567" i="31"/>
  <c r="BF567" i="31"/>
  <c r="BG567" i="31" s="1"/>
  <c r="BE567" i="31"/>
  <c r="BC567" i="31"/>
  <c r="BB567" i="31"/>
  <c r="W567" i="31"/>
  <c r="V567" i="31"/>
  <c r="T567" i="31"/>
  <c r="S567" i="31"/>
  <c r="U567" i="31" s="1"/>
  <c r="R567" i="31"/>
  <c r="Q567" i="31"/>
  <c r="BP566" i="31"/>
  <c r="BQ566" i="31" s="1"/>
  <c r="BM566" i="31"/>
  <c r="BJ566" i="31"/>
  <c r="BH566" i="31"/>
  <c r="BG566" i="31"/>
  <c r="BN566" i="31" s="1"/>
  <c r="BF566" i="31"/>
  <c r="BE566" i="31" s="1"/>
  <c r="BC566" i="31"/>
  <c r="W566" i="31"/>
  <c r="V566" i="31"/>
  <c r="T566" i="31"/>
  <c r="S566" i="31"/>
  <c r="R566" i="31"/>
  <c r="Q566" i="31"/>
  <c r="BU565" i="31"/>
  <c r="BH565" i="31"/>
  <c r="BF565" i="31"/>
  <c r="BE565" i="31" s="1"/>
  <c r="BC565" i="31"/>
  <c r="BB565" i="31"/>
  <c r="W565" i="31"/>
  <c r="V565" i="31"/>
  <c r="T565" i="31"/>
  <c r="S565" i="31"/>
  <c r="U565" i="31" s="1"/>
  <c r="R565" i="31"/>
  <c r="Q565" i="31"/>
  <c r="BU564" i="31"/>
  <c r="BM564" i="31"/>
  <c r="BH564" i="31"/>
  <c r="BF564" i="31"/>
  <c r="BE564" i="31"/>
  <c r="BD564" i="31"/>
  <c r="BC564" i="31"/>
  <c r="W564" i="31"/>
  <c r="V564" i="31"/>
  <c r="U564" i="31"/>
  <c r="T564" i="31"/>
  <c r="S564" i="31"/>
  <c r="R564" i="31"/>
  <c r="Q564" i="31"/>
  <c r="BP563" i="31"/>
  <c r="BQ563" i="31" s="1"/>
  <c r="BH563" i="31"/>
  <c r="BF563" i="31"/>
  <c r="BG563" i="31" s="1"/>
  <c r="BE563" i="31"/>
  <c r="BC563" i="31"/>
  <c r="BB563" i="31"/>
  <c r="W563" i="31"/>
  <c r="V563" i="31"/>
  <c r="T563" i="31"/>
  <c r="U563" i="31" s="1"/>
  <c r="S563" i="31"/>
  <c r="R563" i="31"/>
  <c r="Q563" i="31"/>
  <c r="BU562" i="31"/>
  <c r="BP562" i="31"/>
  <c r="BQ562" i="31" s="1"/>
  <c r="BM562" i="31"/>
  <c r="BH562" i="31"/>
  <c r="BF562" i="31"/>
  <c r="BD562" i="31"/>
  <c r="BC562" i="31"/>
  <c r="BB562" i="31"/>
  <c r="W562" i="31"/>
  <c r="V562" i="31"/>
  <c r="T562" i="31"/>
  <c r="U562" i="31" s="1"/>
  <c r="S562" i="31"/>
  <c r="R562" i="31"/>
  <c r="Q562" i="31"/>
  <c r="BU561" i="31"/>
  <c r="BP561" i="31"/>
  <c r="BQ561" i="31" s="1"/>
  <c r="BJ561" i="31"/>
  <c r="BH561" i="31"/>
  <c r="BF561" i="31"/>
  <c r="BG561" i="31" s="1"/>
  <c r="BK561" i="31" s="1"/>
  <c r="BE561" i="31"/>
  <c r="BD561" i="31"/>
  <c r="BC561" i="31"/>
  <c r="BB561" i="31"/>
  <c r="W561" i="31"/>
  <c r="V561" i="31"/>
  <c r="T561" i="31"/>
  <c r="S561" i="31"/>
  <c r="U561" i="31" s="1"/>
  <c r="R561" i="31"/>
  <c r="Q561" i="31"/>
  <c r="BP560" i="31"/>
  <c r="BQ560" i="31" s="1"/>
  <c r="BM560" i="31"/>
  <c r="BJ560" i="31"/>
  <c r="BH560" i="31"/>
  <c r="BG560" i="31"/>
  <c r="BN560" i="31" s="1"/>
  <c r="BF560" i="31"/>
  <c r="BE560" i="31"/>
  <c r="BC560" i="31"/>
  <c r="BB560" i="31"/>
  <c r="W560" i="31"/>
  <c r="V560" i="31"/>
  <c r="T560" i="31"/>
  <c r="S560" i="31"/>
  <c r="U560" i="31" s="1"/>
  <c r="R560" i="31"/>
  <c r="Q560" i="31"/>
  <c r="BH559" i="31"/>
  <c r="BG559" i="31"/>
  <c r="BF559" i="31"/>
  <c r="BE559" i="31" s="1"/>
  <c r="BC559" i="31"/>
  <c r="BB559" i="31"/>
  <c r="W559" i="31"/>
  <c r="V559" i="31"/>
  <c r="T559" i="31"/>
  <c r="S559" i="31"/>
  <c r="U559" i="31" s="1"/>
  <c r="R559" i="31"/>
  <c r="Q559" i="31"/>
  <c r="BU558" i="31"/>
  <c r="BM558" i="31"/>
  <c r="BJ558" i="31"/>
  <c r="BH558" i="31"/>
  <c r="BG558" i="31"/>
  <c r="BK558" i="31" s="1"/>
  <c r="BF558" i="31"/>
  <c r="BE558" i="31" s="1"/>
  <c r="BC558" i="31"/>
  <c r="BD558" i="31" s="1"/>
  <c r="BB558" i="31"/>
  <c r="W558" i="31"/>
  <c r="V558" i="31"/>
  <c r="U558" i="31"/>
  <c r="T558" i="31"/>
  <c r="S558" i="31"/>
  <c r="R558" i="31"/>
  <c r="Q558" i="31"/>
  <c r="BU557" i="31"/>
  <c r="BH557" i="31"/>
  <c r="BF557" i="31"/>
  <c r="BD557" i="31"/>
  <c r="BC557" i="31"/>
  <c r="BP557" i="31" s="1"/>
  <c r="BQ557" i="31" s="1"/>
  <c r="BB557" i="31"/>
  <c r="W557" i="31"/>
  <c r="V557" i="31"/>
  <c r="T557" i="31"/>
  <c r="S557" i="31"/>
  <c r="U557" i="31" s="1"/>
  <c r="R557" i="31"/>
  <c r="Q557" i="31"/>
  <c r="BJ556" i="31"/>
  <c r="BH556" i="31"/>
  <c r="BG556" i="31"/>
  <c r="BK556" i="31" s="1"/>
  <c r="BF556" i="31"/>
  <c r="BE556" i="31" s="1"/>
  <c r="BI556" i="31" s="1"/>
  <c r="BC556" i="31"/>
  <c r="W556" i="31"/>
  <c r="V556" i="31"/>
  <c r="T556" i="31"/>
  <c r="S556" i="31"/>
  <c r="U556" i="31" s="1"/>
  <c r="R556" i="31"/>
  <c r="Q556" i="31"/>
  <c r="BU555" i="31"/>
  <c r="BH555" i="31"/>
  <c r="BF555" i="31"/>
  <c r="BG555" i="31" s="1"/>
  <c r="BE555" i="31"/>
  <c r="BD555" i="31"/>
  <c r="BC555" i="31"/>
  <c r="BB555" i="31"/>
  <c r="W555" i="31"/>
  <c r="V555" i="31"/>
  <c r="U555" i="31"/>
  <c r="T555" i="31"/>
  <c r="S555" i="31"/>
  <c r="R555" i="31"/>
  <c r="Q555" i="31"/>
  <c r="BU554" i="31"/>
  <c r="BP554" i="31"/>
  <c r="BQ554" i="31" s="1"/>
  <c r="BH554" i="31"/>
  <c r="BF554" i="31"/>
  <c r="BG554" i="31" s="1"/>
  <c r="BE554" i="31"/>
  <c r="BD554" i="31"/>
  <c r="BC554" i="31"/>
  <c r="BB554" i="31"/>
  <c r="W554" i="31"/>
  <c r="V554" i="31"/>
  <c r="T554" i="31"/>
  <c r="S554" i="31"/>
  <c r="U554" i="31" s="1"/>
  <c r="R554" i="31"/>
  <c r="Q554" i="31"/>
  <c r="BP553" i="31"/>
  <c r="BQ553" i="31" s="1"/>
  <c r="BH553" i="31"/>
  <c r="BF553" i="31"/>
  <c r="BG553" i="31" s="1"/>
  <c r="BE553" i="31"/>
  <c r="BD553" i="31"/>
  <c r="BC553" i="31"/>
  <c r="BU553" i="31" s="1"/>
  <c r="BB553" i="31"/>
  <c r="W553" i="31"/>
  <c r="V553" i="31"/>
  <c r="T553" i="31"/>
  <c r="S553" i="31"/>
  <c r="U553" i="31" s="1"/>
  <c r="R553" i="31"/>
  <c r="Q553" i="31"/>
  <c r="BU552" i="31"/>
  <c r="BP552" i="31"/>
  <c r="BQ552" i="31" s="1"/>
  <c r="BH552" i="31"/>
  <c r="BG552" i="31"/>
  <c r="BN552" i="31" s="1"/>
  <c r="BF552" i="31"/>
  <c r="BE552" i="31" s="1"/>
  <c r="BD552" i="31"/>
  <c r="BC552" i="31"/>
  <c r="BB552" i="31"/>
  <c r="W552" i="31"/>
  <c r="V552" i="31"/>
  <c r="U552" i="31"/>
  <c r="T552" i="31"/>
  <c r="S552" i="31"/>
  <c r="R552" i="31"/>
  <c r="Q552" i="31"/>
  <c r="BH551" i="31"/>
  <c r="BF551" i="31"/>
  <c r="BG551" i="31" s="1"/>
  <c r="BE551" i="31"/>
  <c r="BD551" i="31"/>
  <c r="BC551" i="31"/>
  <c r="W551" i="31"/>
  <c r="V551" i="31"/>
  <c r="T551" i="31"/>
  <c r="U551" i="31" s="1"/>
  <c r="S551" i="31"/>
  <c r="R551" i="31"/>
  <c r="Q551" i="31"/>
  <c r="BH550" i="31"/>
  <c r="BF550" i="31"/>
  <c r="BG550" i="31" s="1"/>
  <c r="BE550" i="31"/>
  <c r="BC550" i="31"/>
  <c r="W550" i="31"/>
  <c r="V550" i="31"/>
  <c r="T550" i="31"/>
  <c r="S550" i="31"/>
  <c r="U550" i="31" s="1"/>
  <c r="R550" i="31"/>
  <c r="Q550" i="31"/>
  <c r="BP549" i="31"/>
  <c r="BQ549" i="31" s="1"/>
  <c r="BH549" i="31"/>
  <c r="BF549" i="31"/>
  <c r="BG549" i="31" s="1"/>
  <c r="BE549" i="31"/>
  <c r="BC549" i="31"/>
  <c r="BB549" i="31"/>
  <c r="W549" i="31"/>
  <c r="V549" i="31"/>
  <c r="T549" i="31"/>
  <c r="S549" i="31"/>
  <c r="U549" i="31" s="1"/>
  <c r="R549" i="31"/>
  <c r="Q549" i="31"/>
  <c r="BH548" i="31"/>
  <c r="BG548" i="31"/>
  <c r="BF548" i="31"/>
  <c r="BE548" i="31"/>
  <c r="BD548" i="31"/>
  <c r="BC548" i="31"/>
  <c r="BU548" i="31" s="1"/>
  <c r="BB548" i="31"/>
  <c r="W548" i="31"/>
  <c r="V548" i="31"/>
  <c r="T548" i="31"/>
  <c r="S548" i="31"/>
  <c r="U548" i="31" s="1"/>
  <c r="R548" i="31"/>
  <c r="Q548" i="31"/>
  <c r="BP547" i="31"/>
  <c r="BQ547" i="31" s="1"/>
  <c r="BJ547" i="31"/>
  <c r="BH547" i="31"/>
  <c r="BF547" i="31"/>
  <c r="BE547" i="31" s="1"/>
  <c r="BC547" i="31"/>
  <c r="BB547" i="31"/>
  <c r="W547" i="31"/>
  <c r="V547" i="31"/>
  <c r="U547" i="31"/>
  <c r="T547" i="31"/>
  <c r="S547" i="31"/>
  <c r="R547" i="31"/>
  <c r="Q547" i="31"/>
  <c r="BU546" i="31"/>
  <c r="BM546" i="31"/>
  <c r="BL546" i="31"/>
  <c r="BK546" i="31"/>
  <c r="BJ546" i="31"/>
  <c r="BI546" i="31"/>
  <c r="BH546" i="31"/>
  <c r="BF546" i="31"/>
  <c r="BG546" i="31" s="1"/>
  <c r="BE546" i="31"/>
  <c r="BC546" i="31"/>
  <c r="BD546" i="31" s="1"/>
  <c r="BB546" i="31"/>
  <c r="W546" i="31"/>
  <c r="BN546" i="31" s="1"/>
  <c r="V546" i="31"/>
  <c r="T546" i="31"/>
  <c r="S546" i="31"/>
  <c r="U546" i="31" s="1"/>
  <c r="R546" i="31"/>
  <c r="Q546" i="31"/>
  <c r="BU545" i="31"/>
  <c r="BQ545" i="31"/>
  <c r="BH545" i="31"/>
  <c r="BF545" i="31"/>
  <c r="BG545" i="31" s="1"/>
  <c r="BE545" i="31"/>
  <c r="BD545" i="31"/>
  <c r="BC545" i="31"/>
  <c r="BP545" i="31" s="1"/>
  <c r="BB545" i="31"/>
  <c r="W545" i="31"/>
  <c r="V545" i="31"/>
  <c r="T545" i="31"/>
  <c r="S545" i="31"/>
  <c r="R545" i="31"/>
  <c r="Q545" i="31"/>
  <c r="BP544" i="31"/>
  <c r="BQ544" i="31" s="1"/>
  <c r="BL544" i="31"/>
  <c r="BK544" i="31"/>
  <c r="BJ544" i="31"/>
  <c r="BI544" i="31"/>
  <c r="BH544" i="31"/>
  <c r="BF544" i="31"/>
  <c r="BE544" i="31" s="1"/>
  <c r="BC544" i="31"/>
  <c r="BB544" i="31" s="1"/>
  <c r="W544" i="31"/>
  <c r="BN544" i="31" s="1"/>
  <c r="V544" i="31"/>
  <c r="T544" i="31"/>
  <c r="S544" i="31"/>
  <c r="U544" i="31" s="1"/>
  <c r="R544" i="31"/>
  <c r="Q544" i="31"/>
  <c r="BP543" i="31"/>
  <c r="BQ543" i="31" s="1"/>
  <c r="BN543" i="31"/>
  <c r="BL543" i="31"/>
  <c r="BK543" i="31"/>
  <c r="BJ543" i="31"/>
  <c r="BI543" i="31"/>
  <c r="BH543" i="31"/>
  <c r="BF543" i="31"/>
  <c r="BG543" i="31" s="1"/>
  <c r="BE543" i="31"/>
  <c r="BC543" i="31"/>
  <c r="BB543" i="31"/>
  <c r="W543" i="31"/>
  <c r="BM543" i="31" s="1"/>
  <c r="V543" i="31"/>
  <c r="U543" i="31"/>
  <c r="T543" i="31"/>
  <c r="S543" i="31"/>
  <c r="R543" i="31"/>
  <c r="Q543" i="31"/>
  <c r="BU542" i="31"/>
  <c r="BQ542" i="31"/>
  <c r="BN542" i="31"/>
  <c r="BM542" i="31"/>
  <c r="BJ542" i="31"/>
  <c r="BI542" i="31"/>
  <c r="BH542" i="31"/>
  <c r="BG542" i="31"/>
  <c r="BF542" i="31"/>
  <c r="BE542" i="31"/>
  <c r="BC542" i="31"/>
  <c r="BP542" i="31" s="1"/>
  <c r="BB542" i="31"/>
  <c r="W542" i="31"/>
  <c r="V542" i="31"/>
  <c r="T542" i="31"/>
  <c r="S542" i="31"/>
  <c r="U542" i="31" s="1"/>
  <c r="R542" i="31"/>
  <c r="Q542" i="31"/>
  <c r="BN541" i="31"/>
  <c r="BM541" i="31"/>
  <c r="BL541" i="31"/>
  <c r="BI541" i="31"/>
  <c r="BH541" i="31"/>
  <c r="BF541" i="31"/>
  <c r="BG541" i="31" s="1"/>
  <c r="BE541" i="31"/>
  <c r="BC541" i="31"/>
  <c r="W541" i="31"/>
  <c r="V541" i="31"/>
  <c r="T541" i="31"/>
  <c r="S541" i="31"/>
  <c r="U541" i="31" s="1"/>
  <c r="R541" i="31"/>
  <c r="Q541" i="31"/>
  <c r="BU540" i="31"/>
  <c r="BP540" i="31"/>
  <c r="BQ540" i="31" s="1"/>
  <c r="BN540" i="31"/>
  <c r="BM540" i="31"/>
  <c r="BH540" i="31"/>
  <c r="BF540" i="31"/>
  <c r="BG540" i="31" s="1"/>
  <c r="BE540" i="31"/>
  <c r="BD540" i="31"/>
  <c r="BC540" i="31"/>
  <c r="BB540" i="31"/>
  <c r="W540" i="31"/>
  <c r="V540" i="31"/>
  <c r="U540" i="31"/>
  <c r="T540" i="31"/>
  <c r="S540" i="31"/>
  <c r="R540" i="31"/>
  <c r="Q540" i="31"/>
  <c r="BH539" i="31"/>
  <c r="BF539" i="31"/>
  <c r="BG539" i="31" s="1"/>
  <c r="BE539" i="31"/>
  <c r="BC539" i="31"/>
  <c r="W539" i="31"/>
  <c r="V539" i="31"/>
  <c r="T539" i="31"/>
  <c r="U539" i="31" s="1"/>
  <c r="S539" i="31"/>
  <c r="R539" i="31"/>
  <c r="Q539" i="31"/>
  <c r="BH538" i="31"/>
  <c r="BF538" i="31"/>
  <c r="BG538" i="31" s="1"/>
  <c r="BE538" i="31"/>
  <c r="BC538" i="31"/>
  <c r="BB538" i="31"/>
  <c r="W538" i="31"/>
  <c r="V538" i="31"/>
  <c r="U538" i="31"/>
  <c r="T538" i="31"/>
  <c r="S538" i="31"/>
  <c r="R538" i="31"/>
  <c r="Q538" i="31"/>
  <c r="BP537" i="31"/>
  <c r="BQ537" i="31" s="1"/>
  <c r="BN537" i="31"/>
  <c r="BM537" i="31"/>
  <c r="BL537" i="31"/>
  <c r="BK537" i="31"/>
  <c r="BJ537" i="31"/>
  <c r="BI537" i="31"/>
  <c r="BH537" i="31"/>
  <c r="BF537" i="31"/>
  <c r="BG537" i="31" s="1"/>
  <c r="BE537" i="31"/>
  <c r="BC537" i="31"/>
  <c r="BU537" i="31" s="1"/>
  <c r="BB537" i="31"/>
  <c r="W537" i="31"/>
  <c r="V537" i="31"/>
  <c r="T537" i="31"/>
  <c r="S537" i="31"/>
  <c r="U537" i="31" s="1"/>
  <c r="R537" i="31"/>
  <c r="Q537" i="31"/>
  <c r="BL536" i="31"/>
  <c r="BK536" i="31"/>
  <c r="BJ536" i="31"/>
  <c r="BI536" i="31"/>
  <c r="BH536" i="31"/>
  <c r="BG536" i="31"/>
  <c r="BF536" i="31"/>
  <c r="BE536" i="31"/>
  <c r="BC536" i="31"/>
  <c r="W536" i="31"/>
  <c r="BN536" i="31" s="1"/>
  <c r="V536" i="31"/>
  <c r="T536" i="31"/>
  <c r="U536" i="31" s="1"/>
  <c r="S536" i="31"/>
  <c r="R536" i="31"/>
  <c r="Q536" i="31"/>
  <c r="BP535" i="31"/>
  <c r="BQ535" i="31" s="1"/>
  <c r="BN535" i="31"/>
  <c r="BM535" i="31"/>
  <c r="BL535" i="31"/>
  <c r="BI535" i="31"/>
  <c r="BH535" i="31"/>
  <c r="BG535" i="31"/>
  <c r="BF535" i="31"/>
  <c r="BE535" i="31" s="1"/>
  <c r="BC535" i="31"/>
  <c r="W535" i="31"/>
  <c r="V535" i="31"/>
  <c r="T535" i="31"/>
  <c r="U535" i="31" s="1"/>
  <c r="S535" i="31"/>
  <c r="R535" i="31"/>
  <c r="Q535" i="31"/>
  <c r="BU534" i="31"/>
  <c r="BN534" i="31"/>
  <c r="BH534" i="31"/>
  <c r="BG534" i="31"/>
  <c r="BF534" i="31"/>
  <c r="BE534" i="31"/>
  <c r="BC534" i="31"/>
  <c r="BD534" i="31" s="1"/>
  <c r="BB534" i="31"/>
  <c r="W534" i="31"/>
  <c r="V534" i="31"/>
  <c r="T534" i="31"/>
  <c r="S534" i="31"/>
  <c r="U534" i="31" s="1"/>
  <c r="R534" i="31"/>
  <c r="Q534" i="31"/>
  <c r="BU533" i="31"/>
  <c r="BL533" i="31"/>
  <c r="BK533" i="31"/>
  <c r="BJ533" i="31"/>
  <c r="BI533" i="31"/>
  <c r="BH533" i="31"/>
  <c r="BG533" i="31"/>
  <c r="BF533" i="31"/>
  <c r="BE533" i="31" s="1"/>
  <c r="BD533" i="31"/>
  <c r="BC533" i="31"/>
  <c r="BP533" i="31" s="1"/>
  <c r="BQ533" i="31" s="1"/>
  <c r="BB533" i="31"/>
  <c r="W533" i="31"/>
  <c r="V533" i="31"/>
  <c r="T533" i="31"/>
  <c r="S533" i="31"/>
  <c r="U533" i="31" s="1"/>
  <c r="R533" i="31"/>
  <c r="Q533" i="31"/>
  <c r="BH532" i="31"/>
  <c r="BF532" i="31"/>
  <c r="BG532" i="31" s="1"/>
  <c r="BE532" i="31"/>
  <c r="BC532" i="31"/>
  <c r="W532" i="31"/>
  <c r="BN532" i="31" s="1"/>
  <c r="V532" i="31"/>
  <c r="U532" i="31"/>
  <c r="T532" i="31"/>
  <c r="S532" i="31"/>
  <c r="R532" i="31"/>
  <c r="Q532" i="31"/>
  <c r="BU531" i="31"/>
  <c r="BP531" i="31"/>
  <c r="BQ531" i="31" s="1"/>
  <c r="BN531" i="31"/>
  <c r="BK531" i="31"/>
  <c r="BJ531" i="31"/>
  <c r="BI531" i="31"/>
  <c r="BH531" i="31"/>
  <c r="BF531" i="31"/>
  <c r="BG531" i="31" s="1"/>
  <c r="BE531" i="31"/>
  <c r="BC531" i="31"/>
  <c r="BL531" i="31" s="1"/>
  <c r="BB531" i="31"/>
  <c r="W531" i="31"/>
  <c r="BM531" i="31" s="1"/>
  <c r="V531" i="31"/>
  <c r="T531" i="31"/>
  <c r="U531" i="31" s="1"/>
  <c r="S531" i="31"/>
  <c r="R531" i="31"/>
  <c r="Q531" i="31"/>
  <c r="BH530" i="31"/>
  <c r="BG530" i="31"/>
  <c r="BF530" i="31"/>
  <c r="BE530" i="31"/>
  <c r="BC530" i="31"/>
  <c r="W530" i="31"/>
  <c r="V530" i="31"/>
  <c r="U530" i="31"/>
  <c r="T530" i="31"/>
  <c r="S530" i="31"/>
  <c r="R530" i="31"/>
  <c r="Q530" i="31"/>
  <c r="BU529" i="31"/>
  <c r="BP529" i="31"/>
  <c r="BQ529" i="31" s="1"/>
  <c r="BH529" i="31"/>
  <c r="BG529" i="31"/>
  <c r="BF529" i="31"/>
  <c r="BE529" i="31"/>
  <c r="BC529" i="31"/>
  <c r="BD529" i="31" s="1"/>
  <c r="BB529" i="31"/>
  <c r="W529" i="31"/>
  <c r="V529" i="31"/>
  <c r="T529" i="31"/>
  <c r="U529" i="31" s="1"/>
  <c r="S529" i="31"/>
  <c r="R529" i="31"/>
  <c r="Q529" i="31"/>
  <c r="BU528" i="31"/>
  <c r="BP528" i="31"/>
  <c r="BQ528" i="31" s="1"/>
  <c r="BH528" i="31"/>
  <c r="BF528" i="31"/>
  <c r="BE528" i="31"/>
  <c r="BD528" i="31"/>
  <c r="BC528" i="31"/>
  <c r="BB528" i="31"/>
  <c r="W528" i="31"/>
  <c r="V528" i="31"/>
  <c r="U528" i="31"/>
  <c r="T528" i="31"/>
  <c r="S528" i="31"/>
  <c r="R528" i="31"/>
  <c r="Q528" i="31"/>
  <c r="BH527" i="31"/>
  <c r="BF527" i="31"/>
  <c r="BG527" i="31" s="1"/>
  <c r="BE527" i="31"/>
  <c r="BC527" i="31"/>
  <c r="BP527" i="31" s="1"/>
  <c r="BQ527" i="31" s="1"/>
  <c r="BB527" i="31"/>
  <c r="W527" i="31"/>
  <c r="V527" i="31"/>
  <c r="U527" i="31"/>
  <c r="T527" i="31"/>
  <c r="S527" i="31"/>
  <c r="R527" i="31"/>
  <c r="Q527" i="31"/>
  <c r="BP526" i="31"/>
  <c r="BQ526" i="31" s="1"/>
  <c r="BN526" i="31"/>
  <c r="BM526" i="31"/>
  <c r="BL526" i="31"/>
  <c r="BK526" i="31"/>
  <c r="BI526" i="31"/>
  <c r="BH526" i="31"/>
  <c r="BG526" i="31"/>
  <c r="BF526" i="31"/>
  <c r="BE526" i="31"/>
  <c r="BC526" i="31"/>
  <c r="BU526" i="31" s="1"/>
  <c r="BB526" i="31"/>
  <c r="W526" i="31"/>
  <c r="BJ526" i="31" s="1"/>
  <c r="V526" i="31"/>
  <c r="T526" i="31"/>
  <c r="S526" i="31"/>
  <c r="U526" i="31" s="1"/>
  <c r="R526" i="31"/>
  <c r="Q526" i="31"/>
  <c r="BI525" i="31"/>
  <c r="BH525" i="31"/>
  <c r="BF525" i="31"/>
  <c r="BC525" i="31"/>
  <c r="BB525" i="31"/>
  <c r="W525" i="31"/>
  <c r="V525" i="31"/>
  <c r="T525" i="31"/>
  <c r="S525" i="31"/>
  <c r="U525" i="31" s="1"/>
  <c r="R525" i="31"/>
  <c r="Q525" i="31"/>
  <c r="BU524" i="31"/>
  <c r="BN524" i="31"/>
  <c r="BM524" i="31"/>
  <c r="BK524" i="31"/>
  <c r="BH524" i="31"/>
  <c r="BG524" i="31"/>
  <c r="BF524" i="31"/>
  <c r="BE524" i="31" s="1"/>
  <c r="BC524" i="31"/>
  <c r="BD524" i="31" s="1"/>
  <c r="BB524" i="31"/>
  <c r="W524" i="31"/>
  <c r="V524" i="31"/>
  <c r="U524" i="31"/>
  <c r="T524" i="31"/>
  <c r="S524" i="31"/>
  <c r="R524" i="31"/>
  <c r="Q524" i="31"/>
  <c r="BU523" i="31"/>
  <c r="BH523" i="31"/>
  <c r="BG523" i="31"/>
  <c r="BF523" i="31"/>
  <c r="BE523" i="31"/>
  <c r="BD523" i="31"/>
  <c r="BC523" i="31"/>
  <c r="BP523" i="31" s="1"/>
  <c r="BQ523" i="31" s="1"/>
  <c r="BB523" i="31"/>
  <c r="W523" i="31"/>
  <c r="V523" i="31"/>
  <c r="T523" i="31"/>
  <c r="S523" i="31"/>
  <c r="U523" i="31" s="1"/>
  <c r="R523" i="31"/>
  <c r="Q523" i="31"/>
  <c r="BP522" i="31"/>
  <c r="BQ522" i="31" s="1"/>
  <c r="BJ522" i="31"/>
  <c r="BH522" i="31"/>
  <c r="BF522" i="31"/>
  <c r="BE522" i="31"/>
  <c r="BL522" i="31" s="1"/>
  <c r="BD522" i="31"/>
  <c r="BC522" i="31"/>
  <c r="BB522" i="31" s="1"/>
  <c r="W522" i="31"/>
  <c r="V522" i="31"/>
  <c r="T522" i="31"/>
  <c r="S522" i="31"/>
  <c r="U522" i="31" s="1"/>
  <c r="R522" i="31"/>
  <c r="Q522" i="31"/>
  <c r="BH521" i="31"/>
  <c r="BF521" i="31"/>
  <c r="BG521" i="31" s="1"/>
  <c r="BE521" i="31"/>
  <c r="BC521" i="31"/>
  <c r="W521" i="31"/>
  <c r="V521" i="31"/>
  <c r="T521" i="31"/>
  <c r="S521" i="31"/>
  <c r="U521" i="31" s="1"/>
  <c r="R521" i="31"/>
  <c r="Q521" i="31"/>
  <c r="BP520" i="31"/>
  <c r="BQ520" i="31" s="1"/>
  <c r="BH520" i="31"/>
  <c r="BF520" i="31"/>
  <c r="BG520" i="31" s="1"/>
  <c r="BE520" i="31"/>
  <c r="BC520" i="31"/>
  <c r="W520" i="31"/>
  <c r="V520" i="31"/>
  <c r="T520" i="31"/>
  <c r="S520" i="31"/>
  <c r="U520" i="31" s="1"/>
  <c r="R520" i="31"/>
  <c r="Q520" i="31"/>
  <c r="BQ519" i="31"/>
  <c r="BP519" i="31"/>
  <c r="BH519" i="31"/>
  <c r="BF519" i="31"/>
  <c r="BG519" i="31" s="1"/>
  <c r="BE519" i="31"/>
  <c r="BC519" i="31"/>
  <c r="BD519" i="31" s="1"/>
  <c r="BB519" i="31"/>
  <c r="W519" i="31"/>
  <c r="V519" i="31"/>
  <c r="T519" i="31"/>
  <c r="S519" i="31"/>
  <c r="U519" i="31" s="1"/>
  <c r="R519" i="31"/>
  <c r="Q519" i="31"/>
  <c r="BU518" i="31"/>
  <c r="BP518" i="31"/>
  <c r="BQ518" i="31" s="1"/>
  <c r="BH518" i="31"/>
  <c r="BG518" i="31"/>
  <c r="BF518" i="31"/>
  <c r="BE518" i="31" s="1"/>
  <c r="BC518" i="31"/>
  <c r="BB518" i="31" s="1"/>
  <c r="W518" i="31"/>
  <c r="V518" i="31"/>
  <c r="U518" i="31"/>
  <c r="T518" i="31"/>
  <c r="S518" i="31"/>
  <c r="R518" i="31"/>
  <c r="Q518" i="31"/>
  <c r="BU517" i="31"/>
  <c r="BH517" i="31"/>
  <c r="BF517" i="31"/>
  <c r="BE517" i="31" s="1"/>
  <c r="BC517" i="31"/>
  <c r="BP517" i="31" s="1"/>
  <c r="BQ517" i="31" s="1"/>
  <c r="BB517" i="31"/>
  <c r="W517" i="31"/>
  <c r="V517" i="31"/>
  <c r="U517" i="31"/>
  <c r="T517" i="31"/>
  <c r="S517" i="31"/>
  <c r="R517" i="31"/>
  <c r="Q517" i="31"/>
  <c r="BU516" i="31"/>
  <c r="BQ516" i="31"/>
  <c r="BH516" i="31"/>
  <c r="BF516" i="31"/>
  <c r="BG516" i="31" s="1"/>
  <c r="BE516" i="31"/>
  <c r="BD516" i="31"/>
  <c r="BC516" i="31"/>
  <c r="BP516" i="31" s="1"/>
  <c r="BB516" i="31"/>
  <c r="W516" i="31"/>
  <c r="V516" i="31"/>
  <c r="T516" i="31"/>
  <c r="U516" i="31" s="1"/>
  <c r="S516" i="31"/>
  <c r="R516" i="31"/>
  <c r="Q516" i="31"/>
  <c r="BP515" i="31"/>
  <c r="BQ515" i="31" s="1"/>
  <c r="BM515" i="31"/>
  <c r="BJ515" i="31"/>
  <c r="BH515" i="31"/>
  <c r="BF515" i="31"/>
  <c r="BG515" i="31" s="1"/>
  <c r="BN515" i="31" s="1"/>
  <c r="BE515" i="31"/>
  <c r="BI515" i="31" s="1"/>
  <c r="BC515" i="31"/>
  <c r="BU515" i="31" s="1"/>
  <c r="BB515" i="31"/>
  <c r="W515" i="31"/>
  <c r="V515" i="31"/>
  <c r="T515" i="31"/>
  <c r="U515" i="31" s="1"/>
  <c r="S515" i="31"/>
  <c r="R515" i="31"/>
  <c r="Q515" i="31"/>
  <c r="BH514" i="31"/>
  <c r="BG514" i="31"/>
  <c r="BF514" i="31"/>
  <c r="BE514" i="31"/>
  <c r="BC514" i="31"/>
  <c r="BU514" i="31" s="1"/>
  <c r="BB514" i="31"/>
  <c r="W514" i="31"/>
  <c r="V514" i="31"/>
  <c r="T514" i="31"/>
  <c r="S514" i="31"/>
  <c r="U514" i="31" s="1"/>
  <c r="R514" i="31"/>
  <c r="Q514" i="31"/>
  <c r="BP513" i="31"/>
  <c r="BQ513" i="31" s="1"/>
  <c r="BJ513" i="31"/>
  <c r="BH513" i="31"/>
  <c r="BF513" i="31"/>
  <c r="BC513" i="31"/>
  <c r="BB513" i="31"/>
  <c r="W513" i="31"/>
  <c r="V513" i="31"/>
  <c r="T513" i="31"/>
  <c r="S513" i="31"/>
  <c r="U513" i="31" s="1"/>
  <c r="R513" i="31"/>
  <c r="Q513" i="31"/>
  <c r="BU512" i="31"/>
  <c r="BH512" i="31"/>
  <c r="BF512" i="31"/>
  <c r="BG512" i="31" s="1"/>
  <c r="BE512" i="31"/>
  <c r="BC512" i="31"/>
  <c r="BD512" i="31" s="1"/>
  <c r="BB512" i="31"/>
  <c r="W512" i="31"/>
  <c r="V512" i="31"/>
  <c r="T512" i="31"/>
  <c r="S512" i="31"/>
  <c r="R512" i="31"/>
  <c r="Q512" i="31"/>
  <c r="BU511" i="31"/>
  <c r="BQ511" i="31"/>
  <c r="BM511" i="31"/>
  <c r="BL511" i="31"/>
  <c r="BK511" i="31"/>
  <c r="BH511" i="31"/>
  <c r="BG511" i="31"/>
  <c r="BF511" i="31"/>
  <c r="BE511" i="31" s="1"/>
  <c r="BD511" i="31"/>
  <c r="BC511" i="31"/>
  <c r="BP511" i="31" s="1"/>
  <c r="BB511" i="31"/>
  <c r="W511" i="31"/>
  <c r="V511" i="31"/>
  <c r="T511" i="31"/>
  <c r="U511" i="31" s="1"/>
  <c r="S511" i="31"/>
  <c r="R511" i="31"/>
  <c r="Q511" i="31"/>
  <c r="BU510" i="31"/>
  <c r="BH510" i="31"/>
  <c r="BF510" i="31"/>
  <c r="BE510" i="31"/>
  <c r="BD510" i="31"/>
  <c r="BC510" i="31"/>
  <c r="W510" i="31"/>
  <c r="BN510" i="31" s="1"/>
  <c r="V510" i="31"/>
  <c r="T510" i="31"/>
  <c r="S510" i="31"/>
  <c r="U510" i="31" s="1"/>
  <c r="R510" i="31"/>
  <c r="Q510" i="31"/>
  <c r="BU509" i="31"/>
  <c r="BP509" i="31"/>
  <c r="BQ509" i="31" s="1"/>
  <c r="BN509" i="31"/>
  <c r="BK509" i="31"/>
  <c r="BH509" i="31"/>
  <c r="BG509" i="31"/>
  <c r="BF509" i="31"/>
  <c r="BE509" i="31" s="1"/>
  <c r="BC509" i="31"/>
  <c r="BD509" i="31" s="1"/>
  <c r="BB509" i="31"/>
  <c r="W509" i="31"/>
  <c r="BM509" i="31" s="1"/>
  <c r="V509" i="31"/>
  <c r="T509" i="31"/>
  <c r="U509" i="31" s="1"/>
  <c r="S509" i="31"/>
  <c r="R509" i="31"/>
  <c r="Q509" i="31"/>
  <c r="BP508" i="31"/>
  <c r="BQ508" i="31" s="1"/>
  <c r="BH508" i="31"/>
  <c r="BG508" i="31"/>
  <c r="BF508" i="31"/>
  <c r="BE508" i="31"/>
  <c r="BD508" i="31"/>
  <c r="BC508" i="31"/>
  <c r="BU508" i="31" s="1"/>
  <c r="W508" i="31"/>
  <c r="V508" i="31"/>
  <c r="T508" i="31"/>
  <c r="S508" i="31"/>
  <c r="U508" i="31" s="1"/>
  <c r="R508" i="31"/>
  <c r="Q508" i="31"/>
  <c r="BU507" i="31"/>
  <c r="BM507" i="31"/>
  <c r="BH507" i="31"/>
  <c r="BF507" i="31"/>
  <c r="BG507" i="31" s="1"/>
  <c r="BE507" i="31"/>
  <c r="BC507" i="31"/>
  <c r="W507" i="31"/>
  <c r="V507" i="31"/>
  <c r="T507" i="31"/>
  <c r="S507" i="31"/>
  <c r="U507" i="31" s="1"/>
  <c r="R507" i="31"/>
  <c r="Q507" i="31"/>
  <c r="BH506" i="31"/>
  <c r="BF506" i="31"/>
  <c r="BE506" i="31" s="1"/>
  <c r="BC506" i="31"/>
  <c r="BB506" i="31"/>
  <c r="W506" i="31"/>
  <c r="V506" i="31"/>
  <c r="U506" i="31"/>
  <c r="T506" i="31"/>
  <c r="S506" i="31"/>
  <c r="R506" i="31"/>
  <c r="Q506" i="31"/>
  <c r="BH505" i="31"/>
  <c r="BF505" i="31"/>
  <c r="BG505" i="31" s="1"/>
  <c r="BK505" i="31" s="1"/>
  <c r="BE505" i="31"/>
  <c r="BL505" i="31" s="1"/>
  <c r="BC505" i="31"/>
  <c r="W505" i="31"/>
  <c r="V505" i="31"/>
  <c r="T505" i="31"/>
  <c r="U505" i="31" s="1"/>
  <c r="S505" i="31"/>
  <c r="R505" i="31"/>
  <c r="Q505" i="31"/>
  <c r="BP504" i="31"/>
  <c r="BQ504" i="31" s="1"/>
  <c r="BJ504" i="31"/>
  <c r="BH504" i="31"/>
  <c r="BF504" i="31"/>
  <c r="BG504" i="31" s="1"/>
  <c r="BN504" i="31" s="1"/>
  <c r="BE504" i="31"/>
  <c r="BL504" i="31" s="1"/>
  <c r="BD504" i="31"/>
  <c r="BC504" i="31"/>
  <c r="BU504" i="31" s="1"/>
  <c r="BB504" i="31"/>
  <c r="W504" i="31"/>
  <c r="BM504" i="31" s="1"/>
  <c r="V504" i="31"/>
  <c r="T504" i="31"/>
  <c r="S504" i="31"/>
  <c r="U504" i="31" s="1"/>
  <c r="R504" i="31"/>
  <c r="Q504" i="31"/>
  <c r="BU503" i="31"/>
  <c r="BP503" i="31"/>
  <c r="BQ503" i="31" s="1"/>
  <c r="BH503" i="31"/>
  <c r="BF503" i="31"/>
  <c r="BG503" i="31" s="1"/>
  <c r="BE503" i="31"/>
  <c r="BC503" i="31"/>
  <c r="BD503" i="31" s="1"/>
  <c r="BB503" i="31"/>
  <c r="W503" i="31"/>
  <c r="V503" i="31"/>
  <c r="U503" i="31"/>
  <c r="T503" i="31"/>
  <c r="S503" i="31"/>
  <c r="R503" i="31"/>
  <c r="Q503" i="31"/>
  <c r="BU502" i="31"/>
  <c r="BQ502" i="31"/>
  <c r="BH502" i="31"/>
  <c r="BF502" i="31"/>
  <c r="BE502" i="31"/>
  <c r="BD502" i="31"/>
  <c r="BC502" i="31"/>
  <c r="BP502" i="31" s="1"/>
  <c r="BB502" i="31"/>
  <c r="W502" i="31"/>
  <c r="V502" i="31"/>
  <c r="U502" i="31"/>
  <c r="T502" i="31"/>
  <c r="S502" i="31"/>
  <c r="R502" i="31"/>
  <c r="Q502" i="31"/>
  <c r="BU501" i="31"/>
  <c r="BH501" i="31"/>
  <c r="BF501" i="31"/>
  <c r="BG501" i="31" s="1"/>
  <c r="BE501" i="31"/>
  <c r="BC501" i="31"/>
  <c r="W501" i="31"/>
  <c r="V501" i="31"/>
  <c r="U501" i="31"/>
  <c r="T501" i="31"/>
  <c r="S501" i="31"/>
  <c r="R501" i="31"/>
  <c r="Q501" i="31"/>
  <c r="BP500" i="31"/>
  <c r="BQ500" i="31" s="1"/>
  <c r="BH500" i="31"/>
  <c r="BF500" i="31"/>
  <c r="BD500" i="31"/>
  <c r="BC500" i="31"/>
  <c r="BB500" i="31"/>
  <c r="W500" i="31"/>
  <c r="V500" i="31"/>
  <c r="T500" i="31"/>
  <c r="S500" i="31"/>
  <c r="U500" i="31" s="1"/>
  <c r="R500" i="31"/>
  <c r="Q500" i="31"/>
  <c r="BU499" i="31"/>
  <c r="BH499" i="31"/>
  <c r="BF499" i="31"/>
  <c r="BC499" i="31"/>
  <c r="W499" i="31"/>
  <c r="V499" i="31"/>
  <c r="T499" i="31"/>
  <c r="S499" i="31"/>
  <c r="U499" i="31" s="1"/>
  <c r="R499" i="31"/>
  <c r="Q499" i="31"/>
  <c r="BU498" i="31"/>
  <c r="BQ498" i="31"/>
  <c r="BP498" i="31"/>
  <c r="BN498" i="31"/>
  <c r="BM498" i="31"/>
  <c r="BL498" i="31"/>
  <c r="BI498" i="31"/>
  <c r="BH498" i="31"/>
  <c r="BF498" i="31"/>
  <c r="BC498" i="31"/>
  <c r="BD498" i="31" s="1"/>
  <c r="BB498" i="31"/>
  <c r="W498" i="31"/>
  <c r="V498" i="31"/>
  <c r="T498" i="31"/>
  <c r="S498" i="31"/>
  <c r="U498" i="31" s="1"/>
  <c r="R498" i="31"/>
  <c r="Q498" i="31"/>
  <c r="BP497" i="31"/>
  <c r="BQ497" i="31" s="1"/>
  <c r="BH497" i="31"/>
  <c r="BF497" i="31"/>
  <c r="BG497" i="31" s="1"/>
  <c r="BE497" i="31"/>
  <c r="BC497" i="31"/>
  <c r="BD497" i="31" s="1"/>
  <c r="BB497" i="31"/>
  <c r="W497" i="31"/>
  <c r="V497" i="31"/>
  <c r="U497" i="31"/>
  <c r="T497" i="31"/>
  <c r="S497" i="31"/>
  <c r="R497" i="31"/>
  <c r="Q497" i="31"/>
  <c r="BU496" i="31"/>
  <c r="BH496" i="31"/>
  <c r="BF496" i="31"/>
  <c r="BC496" i="31"/>
  <c r="BD496" i="31" s="1"/>
  <c r="W496" i="31"/>
  <c r="V496" i="31"/>
  <c r="T496" i="31"/>
  <c r="U496" i="31" s="1"/>
  <c r="S496" i="31"/>
  <c r="R496" i="31"/>
  <c r="Q496" i="31"/>
  <c r="BP495" i="31"/>
  <c r="BQ495" i="31" s="1"/>
  <c r="BH495" i="31"/>
  <c r="BF495" i="31"/>
  <c r="BG495" i="31" s="1"/>
  <c r="BE495" i="31"/>
  <c r="BD495" i="31"/>
  <c r="BC495" i="31"/>
  <c r="W495" i="31"/>
  <c r="V495" i="31"/>
  <c r="T495" i="31"/>
  <c r="S495" i="31"/>
  <c r="R495" i="31"/>
  <c r="Q495" i="31"/>
  <c r="BU494" i="31"/>
  <c r="BP494" i="31"/>
  <c r="BQ494" i="31" s="1"/>
  <c r="BN494" i="31"/>
  <c r="BM494" i="31"/>
  <c r="BI494" i="31"/>
  <c r="BH494" i="31"/>
  <c r="BF494" i="31"/>
  <c r="BG494" i="31" s="1"/>
  <c r="BE494" i="31"/>
  <c r="BD494" i="31"/>
  <c r="BC494" i="31"/>
  <c r="BB494" i="31"/>
  <c r="W494" i="31"/>
  <c r="V494" i="31"/>
  <c r="U494" i="31"/>
  <c r="T494" i="31"/>
  <c r="S494" i="31"/>
  <c r="R494" i="31"/>
  <c r="Q494" i="31"/>
  <c r="BU493" i="31"/>
  <c r="BQ493" i="31"/>
  <c r="BP493" i="31"/>
  <c r="BH493" i="31"/>
  <c r="BG493" i="31"/>
  <c r="BF493" i="31"/>
  <c r="BE493" i="31"/>
  <c r="BD493" i="31"/>
  <c r="BC493" i="31"/>
  <c r="BB493" i="31"/>
  <c r="W493" i="31"/>
  <c r="V493" i="31"/>
  <c r="T493" i="31"/>
  <c r="S493" i="31"/>
  <c r="U493" i="31" s="1"/>
  <c r="R493" i="31"/>
  <c r="Q493" i="31"/>
  <c r="BP492" i="31"/>
  <c r="BQ492" i="31" s="1"/>
  <c r="BH492" i="31"/>
  <c r="BF492" i="31"/>
  <c r="BG492" i="31" s="1"/>
  <c r="BE492" i="31"/>
  <c r="BD492" i="31"/>
  <c r="BC492" i="31"/>
  <c r="BU492" i="31" s="1"/>
  <c r="W492" i="31"/>
  <c r="V492" i="31"/>
  <c r="T492" i="31"/>
  <c r="S492" i="31"/>
  <c r="U492" i="31" s="1"/>
  <c r="R492" i="31"/>
  <c r="Q492" i="31"/>
  <c r="BU491" i="31"/>
  <c r="BP491" i="31"/>
  <c r="BQ491" i="31" s="1"/>
  <c r="BK491" i="31"/>
  <c r="BH491" i="31"/>
  <c r="BF491" i="31"/>
  <c r="BG491" i="31" s="1"/>
  <c r="BE491" i="31"/>
  <c r="BD491" i="31"/>
  <c r="BC491" i="31"/>
  <c r="BB491" i="31"/>
  <c r="W491" i="31"/>
  <c r="V491" i="31"/>
  <c r="T491" i="31"/>
  <c r="U491" i="31" s="1"/>
  <c r="S491" i="31"/>
  <c r="R491" i="31"/>
  <c r="Q491" i="31"/>
  <c r="BL490" i="31"/>
  <c r="BH490" i="31"/>
  <c r="BG490" i="31"/>
  <c r="BF490" i="31"/>
  <c r="BE490" i="31"/>
  <c r="BC490" i="31"/>
  <c r="BU490" i="31" s="1"/>
  <c r="BB490" i="31"/>
  <c r="W490" i="31"/>
  <c r="V490" i="31"/>
  <c r="T490" i="31"/>
  <c r="S490" i="31"/>
  <c r="U490" i="31" s="1"/>
  <c r="R490" i="31"/>
  <c r="Q490" i="31"/>
  <c r="BP489" i="31"/>
  <c r="BQ489" i="31" s="1"/>
  <c r="BH489" i="31"/>
  <c r="BF489" i="31"/>
  <c r="BE489" i="31" s="1"/>
  <c r="BC489" i="31"/>
  <c r="BB489" i="31"/>
  <c r="W489" i="31"/>
  <c r="V489" i="31"/>
  <c r="T489" i="31"/>
  <c r="S489" i="31"/>
  <c r="U489" i="31" s="1"/>
  <c r="R489" i="31"/>
  <c r="Q489" i="31"/>
  <c r="BU488" i="31"/>
  <c r="BI488" i="31"/>
  <c r="BH488" i="31"/>
  <c r="BF488" i="31"/>
  <c r="BE488" i="31"/>
  <c r="BC488" i="31"/>
  <c r="BD488" i="31" s="1"/>
  <c r="BB488" i="31"/>
  <c r="W488" i="31"/>
  <c r="V488" i="31"/>
  <c r="T488" i="31"/>
  <c r="U488" i="31" s="1"/>
  <c r="S488" i="31"/>
  <c r="R488" i="31"/>
  <c r="Q488" i="31"/>
  <c r="BU487" i="31"/>
  <c r="BQ487" i="31"/>
  <c r="BH487" i="31"/>
  <c r="BG487" i="31"/>
  <c r="BF487" i="31"/>
  <c r="BE487" i="31"/>
  <c r="BD487" i="31"/>
  <c r="BC487" i="31"/>
  <c r="BP487" i="31" s="1"/>
  <c r="BB487" i="31"/>
  <c r="W487" i="31"/>
  <c r="V487" i="31"/>
  <c r="U487" i="31"/>
  <c r="T487" i="31"/>
  <c r="S487" i="31"/>
  <c r="R487" i="31"/>
  <c r="Q487" i="31"/>
  <c r="BH486" i="31"/>
  <c r="BF486" i="31"/>
  <c r="BE486" i="31"/>
  <c r="BD486" i="31"/>
  <c r="BC486" i="31"/>
  <c r="W486" i="31"/>
  <c r="V486" i="31"/>
  <c r="T486" i="31"/>
  <c r="S486" i="31"/>
  <c r="U486" i="31" s="1"/>
  <c r="R486" i="31"/>
  <c r="Q486" i="31"/>
  <c r="BH485" i="31"/>
  <c r="BF485" i="31"/>
  <c r="BG485" i="31" s="1"/>
  <c r="BE485" i="31"/>
  <c r="BC485" i="31"/>
  <c r="BD485" i="31" s="1"/>
  <c r="W485" i="31"/>
  <c r="V485" i="31"/>
  <c r="T485" i="31"/>
  <c r="U485" i="31" s="1"/>
  <c r="S485" i="31"/>
  <c r="R485" i="31"/>
  <c r="Q485" i="31"/>
  <c r="BU484" i="31"/>
  <c r="BP484" i="31"/>
  <c r="BQ484" i="31" s="1"/>
  <c r="BM484" i="31"/>
  <c r="BH484" i="31"/>
  <c r="BJ484" i="31" s="1"/>
  <c r="BG484" i="31"/>
  <c r="BN484" i="31" s="1"/>
  <c r="BF484" i="31"/>
  <c r="BE484" i="31"/>
  <c r="BC484" i="31"/>
  <c r="BD484" i="31" s="1"/>
  <c r="BB484" i="31"/>
  <c r="W484" i="31"/>
  <c r="V484" i="31"/>
  <c r="T484" i="31"/>
  <c r="S484" i="31"/>
  <c r="R484" i="31"/>
  <c r="Q484" i="31"/>
  <c r="BH483" i="31"/>
  <c r="BF483" i="31"/>
  <c r="BG483" i="31" s="1"/>
  <c r="BE483" i="31"/>
  <c r="BC483" i="31"/>
  <c r="W483" i="31"/>
  <c r="V483" i="31"/>
  <c r="T483" i="31"/>
  <c r="S483" i="31"/>
  <c r="U483" i="31" s="1"/>
  <c r="R483" i="31"/>
  <c r="Q483" i="31"/>
  <c r="BU482" i="31"/>
  <c r="BP482" i="31"/>
  <c r="BQ482" i="31" s="1"/>
  <c r="BM482" i="31"/>
  <c r="BH482" i="31"/>
  <c r="BF482" i="31"/>
  <c r="BG482" i="31" s="1"/>
  <c r="BN482" i="31" s="1"/>
  <c r="BE482" i="31"/>
  <c r="BD482" i="31"/>
  <c r="BC482" i="31"/>
  <c r="BB482" i="31"/>
  <c r="W482" i="31"/>
  <c r="V482" i="31"/>
  <c r="U482" i="31"/>
  <c r="T482" i="31"/>
  <c r="S482" i="31"/>
  <c r="R482" i="31"/>
  <c r="Q482" i="31"/>
  <c r="BU481" i="31"/>
  <c r="BQ481" i="31"/>
  <c r="BP481" i="31"/>
  <c r="BH481" i="31"/>
  <c r="BF481" i="31"/>
  <c r="BG481" i="31" s="1"/>
  <c r="BE481" i="31"/>
  <c r="BC481" i="31"/>
  <c r="BD481" i="31" s="1"/>
  <c r="BB481" i="31"/>
  <c r="W481" i="31"/>
  <c r="V481" i="31"/>
  <c r="U481" i="31"/>
  <c r="T481" i="31"/>
  <c r="S481" i="31"/>
  <c r="R481" i="31"/>
  <c r="Q481" i="31"/>
  <c r="BH480" i="31"/>
  <c r="BF480" i="31"/>
  <c r="BG480" i="31" s="1"/>
  <c r="BE480" i="31"/>
  <c r="BC480" i="31"/>
  <c r="W480" i="31"/>
  <c r="V480" i="31"/>
  <c r="T480" i="31"/>
  <c r="S480" i="31"/>
  <c r="U480" i="31" s="1"/>
  <c r="R480" i="31"/>
  <c r="Q480" i="31"/>
  <c r="BP479" i="31"/>
  <c r="BQ479" i="31" s="1"/>
  <c r="BN479" i="31"/>
  <c r="BM479" i="31"/>
  <c r="BL479" i="31"/>
  <c r="BK479" i="31"/>
  <c r="BJ479" i="31"/>
  <c r="BI479" i="31"/>
  <c r="BH479" i="31"/>
  <c r="BF479" i="31"/>
  <c r="BG479" i="31" s="1"/>
  <c r="BE479" i="31"/>
  <c r="BC479" i="31"/>
  <c r="BU479" i="31" s="1"/>
  <c r="BB479" i="31"/>
  <c r="W479" i="31"/>
  <c r="V479" i="31"/>
  <c r="T479" i="31"/>
  <c r="S479" i="31"/>
  <c r="U479" i="31" s="1"/>
  <c r="R479" i="31"/>
  <c r="Q479" i="31"/>
  <c r="BH478" i="31"/>
  <c r="BG478" i="31"/>
  <c r="BF478" i="31"/>
  <c r="BE478" i="31"/>
  <c r="BC478" i="31"/>
  <c r="W478" i="31"/>
  <c r="V478" i="31"/>
  <c r="T478" i="31"/>
  <c r="U478" i="31" s="1"/>
  <c r="S478" i="31"/>
  <c r="R478" i="31"/>
  <c r="Q478" i="31"/>
  <c r="BH477" i="31"/>
  <c r="BF477" i="31"/>
  <c r="BC477" i="31"/>
  <c r="W477" i="31"/>
  <c r="V477" i="31"/>
  <c r="T477" i="31"/>
  <c r="U477" i="31" s="1"/>
  <c r="S477" i="31"/>
  <c r="R477" i="31"/>
  <c r="Q477" i="31"/>
  <c r="BU476" i="31"/>
  <c r="BM476" i="31"/>
  <c r="BJ476" i="31"/>
  <c r="BH476" i="31"/>
  <c r="BG476" i="31"/>
  <c r="BK476" i="31" s="1"/>
  <c r="BF476" i="31"/>
  <c r="BE476" i="31"/>
  <c r="BL476" i="31" s="1"/>
  <c r="BC476" i="31"/>
  <c r="BD476" i="31" s="1"/>
  <c r="BB476" i="31"/>
  <c r="W476" i="31"/>
  <c r="V476" i="31"/>
  <c r="T476" i="31"/>
  <c r="S476" i="31"/>
  <c r="R476" i="31"/>
  <c r="Q476" i="31"/>
  <c r="BU475" i="31"/>
  <c r="BH475" i="31"/>
  <c r="BF475" i="31"/>
  <c r="BE475" i="31"/>
  <c r="BD475" i="31"/>
  <c r="BC475" i="31"/>
  <c r="BP475" i="31" s="1"/>
  <c r="BQ475" i="31" s="1"/>
  <c r="BB475" i="31"/>
  <c r="W475" i="31"/>
  <c r="V475" i="31"/>
  <c r="T475" i="31"/>
  <c r="S475" i="31"/>
  <c r="U475" i="31" s="1"/>
  <c r="R475" i="31"/>
  <c r="Q475" i="31"/>
  <c r="BU474" i="31"/>
  <c r="BP474" i="31"/>
  <c r="BQ474" i="31" s="1"/>
  <c r="BH474" i="31"/>
  <c r="BF474" i="31"/>
  <c r="BL474" i="31" s="1"/>
  <c r="BE474" i="31"/>
  <c r="BD474" i="31"/>
  <c r="BC474" i="31"/>
  <c r="W474" i="31"/>
  <c r="BN474" i="31" s="1"/>
  <c r="V474" i="31"/>
  <c r="U474" i="31"/>
  <c r="T474" i="31"/>
  <c r="S474" i="31"/>
  <c r="R474" i="31"/>
  <c r="Q474" i="31"/>
  <c r="BU473" i="31"/>
  <c r="BP473" i="31"/>
  <c r="BQ473" i="31" s="1"/>
  <c r="BJ473" i="31"/>
  <c r="BH473" i="31"/>
  <c r="BF473" i="31"/>
  <c r="BG473" i="31" s="1"/>
  <c r="BE473" i="31"/>
  <c r="BD473" i="31"/>
  <c r="BN473" i="31" s="1"/>
  <c r="BC473" i="31"/>
  <c r="BB473" i="31"/>
  <c r="BI473" i="31" s="1"/>
  <c r="W473" i="31"/>
  <c r="BM473" i="31" s="1"/>
  <c r="V473" i="31"/>
  <c r="U473" i="31"/>
  <c r="T473" i="31"/>
  <c r="S473" i="31"/>
  <c r="R473" i="31"/>
  <c r="Q473" i="31"/>
  <c r="BP472" i="31"/>
  <c r="BQ472" i="31" s="1"/>
  <c r="BH472" i="31"/>
  <c r="BG472" i="31"/>
  <c r="BF472" i="31"/>
  <c r="BE472" i="31"/>
  <c r="BC472" i="31"/>
  <c r="BD472" i="31" s="1"/>
  <c r="BB472" i="31"/>
  <c r="W472" i="31"/>
  <c r="V472" i="31"/>
  <c r="T472" i="31"/>
  <c r="S472" i="31"/>
  <c r="R472" i="31"/>
  <c r="Q472" i="31"/>
  <c r="BU471" i="31"/>
  <c r="BQ471" i="31"/>
  <c r="BH471" i="31"/>
  <c r="BF471" i="31"/>
  <c r="BE471" i="31" s="1"/>
  <c r="BD471" i="31"/>
  <c r="BC471" i="31"/>
  <c r="BP471" i="31" s="1"/>
  <c r="BB471" i="31"/>
  <c r="W471" i="31"/>
  <c r="V471" i="31"/>
  <c r="T471" i="31"/>
  <c r="S471" i="31"/>
  <c r="U471" i="31" s="1"/>
  <c r="R471" i="31"/>
  <c r="Q471" i="31"/>
  <c r="BH470" i="31"/>
  <c r="BF470" i="31"/>
  <c r="BG470" i="31" s="1"/>
  <c r="BE470" i="31"/>
  <c r="BC470" i="31"/>
  <c r="BB470" i="31"/>
  <c r="W470" i="31"/>
  <c r="V470" i="31"/>
  <c r="U470" i="31"/>
  <c r="T470" i="31"/>
  <c r="S470" i="31"/>
  <c r="R470" i="31"/>
  <c r="Q470" i="31"/>
  <c r="BP469" i="31"/>
  <c r="BQ469" i="31" s="1"/>
  <c r="BN469" i="31"/>
  <c r="BM469" i="31"/>
  <c r="BL469" i="31"/>
  <c r="BK469" i="31"/>
  <c r="BJ469" i="31"/>
  <c r="BH469" i="31"/>
  <c r="BG469" i="31"/>
  <c r="BF469" i="31"/>
  <c r="BE469" i="31"/>
  <c r="BC469" i="31"/>
  <c r="BB469" i="31"/>
  <c r="W469" i="31"/>
  <c r="BI469" i="31" s="1"/>
  <c r="V469" i="31"/>
  <c r="T469" i="31"/>
  <c r="U469" i="31" s="1"/>
  <c r="S469" i="31"/>
  <c r="R469" i="31"/>
  <c r="Q469" i="31"/>
  <c r="BP468" i="31"/>
  <c r="BQ468" i="31" s="1"/>
  <c r="BJ468" i="31"/>
  <c r="BH468" i="31"/>
  <c r="BF468" i="31"/>
  <c r="BE468" i="31"/>
  <c r="BC468" i="31"/>
  <c r="BU468" i="31" s="1"/>
  <c r="BB468" i="31"/>
  <c r="W468" i="31"/>
  <c r="V468" i="31"/>
  <c r="T468" i="31"/>
  <c r="S468" i="31"/>
  <c r="U468" i="31" s="1"/>
  <c r="R468" i="31"/>
  <c r="Q468" i="31"/>
  <c r="BJ467" i="31"/>
  <c r="BH467" i="31"/>
  <c r="BF467" i="31"/>
  <c r="BG467" i="31" s="1"/>
  <c r="BE467" i="31"/>
  <c r="BC467" i="31"/>
  <c r="W467" i="31"/>
  <c r="BN467" i="31" s="1"/>
  <c r="V467" i="31"/>
  <c r="T467" i="31"/>
  <c r="S467" i="31"/>
  <c r="U467" i="31" s="1"/>
  <c r="R467" i="31"/>
  <c r="Q467" i="31"/>
  <c r="BI466" i="31"/>
  <c r="BH466" i="31"/>
  <c r="BG466" i="31"/>
  <c r="BF466" i="31"/>
  <c r="BE466" i="31"/>
  <c r="BC466" i="31"/>
  <c r="W466" i="31"/>
  <c r="V466" i="31"/>
  <c r="T466" i="31"/>
  <c r="S466" i="31"/>
  <c r="U466" i="31" s="1"/>
  <c r="R466" i="31"/>
  <c r="Q466" i="31"/>
  <c r="BP465" i="31"/>
  <c r="BQ465" i="31" s="1"/>
  <c r="BN465" i="31"/>
  <c r="BM465" i="31"/>
  <c r="BL465" i="31"/>
  <c r="BK465" i="31"/>
  <c r="BH465" i="31"/>
  <c r="BG465" i="31"/>
  <c r="BF465" i="31"/>
  <c r="BE465" i="31" s="1"/>
  <c r="BC465" i="31"/>
  <c r="BB465" i="31"/>
  <c r="W465" i="31"/>
  <c r="V465" i="31"/>
  <c r="T465" i="31"/>
  <c r="U465" i="31" s="1"/>
  <c r="S465" i="31"/>
  <c r="R465" i="31"/>
  <c r="Q465" i="31"/>
  <c r="BU464" i="31"/>
  <c r="BH464" i="31"/>
  <c r="BF464" i="31"/>
  <c r="BE464" i="31"/>
  <c r="BC464" i="31"/>
  <c r="BD464" i="31" s="1"/>
  <c r="BB464" i="31"/>
  <c r="W464" i="31"/>
  <c r="BN464" i="31" s="1"/>
  <c r="V464" i="31"/>
  <c r="T464" i="31"/>
  <c r="S464" i="31"/>
  <c r="U464" i="31" s="1"/>
  <c r="R464" i="31"/>
  <c r="Q464" i="31"/>
  <c r="BU463" i="31"/>
  <c r="BQ463" i="31"/>
  <c r="BM463" i="31"/>
  <c r="BI463" i="31"/>
  <c r="BH463" i="31"/>
  <c r="BG463" i="31"/>
  <c r="BF463" i="31"/>
  <c r="BE463" i="31"/>
  <c r="BD463" i="31"/>
  <c r="BC463" i="31"/>
  <c r="BP463" i="31" s="1"/>
  <c r="BB463" i="31"/>
  <c r="W463" i="31"/>
  <c r="V463" i="31"/>
  <c r="T463" i="31"/>
  <c r="S463" i="31"/>
  <c r="R463" i="31"/>
  <c r="Q463" i="31"/>
  <c r="BH462" i="31"/>
  <c r="BF462" i="31"/>
  <c r="BE462" i="31" s="1"/>
  <c r="BD462" i="31"/>
  <c r="BC462" i="31"/>
  <c r="W462" i="31"/>
  <c r="V462" i="31"/>
  <c r="T462" i="31"/>
  <c r="S462" i="31"/>
  <c r="U462" i="31" s="1"/>
  <c r="R462" i="31"/>
  <c r="Q462" i="31"/>
  <c r="BU461" i="31"/>
  <c r="BN461" i="31"/>
  <c r="BK461" i="31"/>
  <c r="BJ461" i="31"/>
  <c r="BI461" i="31"/>
  <c r="BH461" i="31"/>
  <c r="BF461" i="31"/>
  <c r="BE461" i="31" s="1"/>
  <c r="BC461" i="31"/>
  <c r="BB461" i="31"/>
  <c r="W461" i="31"/>
  <c r="BM461" i="31" s="1"/>
  <c r="V461" i="31"/>
  <c r="T461" i="31"/>
  <c r="S461" i="31"/>
  <c r="U461" i="31" s="1"/>
  <c r="R461" i="31"/>
  <c r="Q461" i="31"/>
  <c r="BU460" i="31"/>
  <c r="BH460" i="31"/>
  <c r="BG460" i="31"/>
  <c r="BF460" i="31"/>
  <c r="BE460" i="31"/>
  <c r="BC460" i="31"/>
  <c r="W460" i="31"/>
  <c r="V460" i="31"/>
  <c r="T460" i="31"/>
  <c r="S460" i="31"/>
  <c r="R460" i="31"/>
  <c r="Q460" i="31"/>
  <c r="BU459" i="31"/>
  <c r="BQ459" i="31"/>
  <c r="BH459" i="31"/>
  <c r="BF459" i="31"/>
  <c r="BE459" i="31"/>
  <c r="BD459" i="31"/>
  <c r="BC459" i="31"/>
  <c r="BP459" i="31" s="1"/>
  <c r="BB459" i="31"/>
  <c r="W459" i="31"/>
  <c r="V459" i="31"/>
  <c r="T459" i="31"/>
  <c r="S459" i="31"/>
  <c r="U459" i="31" s="1"/>
  <c r="R459" i="31"/>
  <c r="Q459" i="31"/>
  <c r="BU458" i="31"/>
  <c r="BP458" i="31"/>
  <c r="BQ458" i="31" s="1"/>
  <c r="BH458" i="31"/>
  <c r="BG458" i="31"/>
  <c r="BF458" i="31"/>
  <c r="BE458" i="31"/>
  <c r="BD458" i="31"/>
  <c r="BC458" i="31"/>
  <c r="BB458" i="31"/>
  <c r="W458" i="31"/>
  <c r="V458" i="31"/>
  <c r="U458" i="31"/>
  <c r="T458" i="31"/>
  <c r="S458" i="31"/>
  <c r="R458" i="31"/>
  <c r="Q458" i="31"/>
  <c r="BP457" i="31"/>
  <c r="BQ457" i="31" s="1"/>
  <c r="BN457" i="31"/>
  <c r="BM457" i="31"/>
  <c r="BH457" i="31"/>
  <c r="BF457" i="31"/>
  <c r="BG457" i="31" s="1"/>
  <c r="BE457" i="31"/>
  <c r="BC457" i="31"/>
  <c r="BU457" i="31" s="1"/>
  <c r="BB457" i="31"/>
  <c r="W457" i="31"/>
  <c r="V457" i="31"/>
  <c r="T457" i="31"/>
  <c r="U457" i="31" s="1"/>
  <c r="S457" i="31"/>
  <c r="R457" i="31"/>
  <c r="Q457" i="31"/>
  <c r="BH456" i="31"/>
  <c r="BF456" i="31"/>
  <c r="BI456" i="31" s="1"/>
  <c r="BC456" i="31"/>
  <c r="W456" i="31"/>
  <c r="V456" i="31"/>
  <c r="T456" i="31"/>
  <c r="U456" i="31" s="1"/>
  <c r="S456" i="31"/>
  <c r="R456" i="31"/>
  <c r="Q456" i="31"/>
  <c r="BU455" i="31"/>
  <c r="BP455" i="31"/>
  <c r="BQ455" i="31" s="1"/>
  <c r="BN455" i="31"/>
  <c r="BK455" i="31"/>
  <c r="BH455" i="31"/>
  <c r="BF455" i="31"/>
  <c r="BG455" i="31" s="1"/>
  <c r="BE455" i="31"/>
  <c r="BC455" i="31"/>
  <c r="BD455" i="31" s="1"/>
  <c r="BB455" i="31"/>
  <c r="W455" i="31"/>
  <c r="V455" i="31"/>
  <c r="T455" i="31"/>
  <c r="S455" i="31"/>
  <c r="U455" i="31" s="1"/>
  <c r="R455" i="31"/>
  <c r="Q455" i="31"/>
  <c r="BP454" i="31"/>
  <c r="BQ454" i="31" s="1"/>
  <c r="BM454" i="31"/>
  <c r="BL454" i="31"/>
  <c r="BK454" i="31"/>
  <c r="BH454" i="31"/>
  <c r="BG454" i="31"/>
  <c r="BF454" i="31"/>
  <c r="BE454" i="31"/>
  <c r="BD454" i="31"/>
  <c r="BC454" i="31"/>
  <c r="BU454" i="31" s="1"/>
  <c r="W454" i="31"/>
  <c r="V454" i="31"/>
  <c r="U454" i="31"/>
  <c r="T454" i="31"/>
  <c r="S454" i="31"/>
  <c r="R454" i="31"/>
  <c r="Q454" i="31"/>
  <c r="BH453" i="31"/>
  <c r="BF453" i="31"/>
  <c r="BE453" i="31" s="1"/>
  <c r="BC453" i="31"/>
  <c r="BB453" i="31"/>
  <c r="W453" i="31"/>
  <c r="V453" i="31"/>
  <c r="U453" i="31"/>
  <c r="T453" i="31"/>
  <c r="S453" i="31"/>
  <c r="R453" i="31"/>
  <c r="Q453" i="31"/>
  <c r="BU452" i="31"/>
  <c r="BH452" i="31"/>
  <c r="BF452" i="31"/>
  <c r="BC452" i="31"/>
  <c r="BD452" i="31" s="1"/>
  <c r="BB452" i="31"/>
  <c r="W452" i="31"/>
  <c r="V452" i="31"/>
  <c r="T452" i="31"/>
  <c r="S452" i="31"/>
  <c r="U452" i="31" s="1"/>
  <c r="R452" i="31"/>
  <c r="Q452" i="31"/>
  <c r="BU451" i="31"/>
  <c r="BQ451" i="31"/>
  <c r="BM451" i="31"/>
  <c r="BH451" i="31"/>
  <c r="BF451" i="31"/>
  <c r="BG451" i="31" s="1"/>
  <c r="BE451" i="31"/>
  <c r="BD451" i="31"/>
  <c r="BC451" i="31"/>
  <c r="BP451" i="31" s="1"/>
  <c r="BB451" i="31"/>
  <c r="W451" i="31"/>
  <c r="V451" i="31"/>
  <c r="U451" i="31"/>
  <c r="T451" i="31"/>
  <c r="S451" i="31"/>
  <c r="R451" i="31"/>
  <c r="Q451" i="31"/>
  <c r="BU450" i="31"/>
  <c r="BP450" i="31"/>
  <c r="BQ450" i="31" s="1"/>
  <c r="BH450" i="31"/>
  <c r="BF450" i="31"/>
  <c r="BG450" i="31" s="1"/>
  <c r="BE450" i="31"/>
  <c r="BD450" i="31"/>
  <c r="BC450" i="31"/>
  <c r="BB450" i="31" s="1"/>
  <c r="W450" i="31"/>
  <c r="V450" i="31"/>
  <c r="T450" i="31"/>
  <c r="S450" i="31"/>
  <c r="U450" i="31" s="1"/>
  <c r="R450" i="31"/>
  <c r="Q450" i="31"/>
  <c r="BP449" i="31"/>
  <c r="BQ449" i="31" s="1"/>
  <c r="BN449" i="31"/>
  <c r="BK449" i="31"/>
  <c r="BH449" i="31"/>
  <c r="BF449" i="31"/>
  <c r="BI449" i="31" s="1"/>
  <c r="BE449" i="31"/>
  <c r="BD449" i="31"/>
  <c r="BC449" i="31"/>
  <c r="BB449" i="31"/>
  <c r="W449" i="31"/>
  <c r="BM449" i="31" s="1"/>
  <c r="V449" i="31"/>
  <c r="T449" i="31"/>
  <c r="U449" i="31" s="1"/>
  <c r="S449" i="31"/>
  <c r="R449" i="31"/>
  <c r="Q449" i="31"/>
  <c r="BU448" i="31"/>
  <c r="BP448" i="31"/>
  <c r="BQ448" i="31" s="1"/>
  <c r="BJ448" i="31"/>
  <c r="BH448" i="31"/>
  <c r="BF448" i="31"/>
  <c r="BE448" i="31"/>
  <c r="BC448" i="31"/>
  <c r="BD448" i="31" s="1"/>
  <c r="W448" i="31"/>
  <c r="V448" i="31"/>
  <c r="T448" i="31"/>
  <c r="S448" i="31"/>
  <c r="U448" i="31" s="1"/>
  <c r="R448" i="31"/>
  <c r="Q448" i="31"/>
  <c r="BH447" i="31"/>
  <c r="BF447" i="31"/>
  <c r="BG447" i="31" s="1"/>
  <c r="BE447" i="31"/>
  <c r="BC447" i="31"/>
  <c r="BB447" i="31"/>
  <c r="W447" i="31"/>
  <c r="V447" i="31"/>
  <c r="T447" i="31"/>
  <c r="S447" i="31"/>
  <c r="U447" i="31" s="1"/>
  <c r="R447" i="31"/>
  <c r="Q447" i="31"/>
  <c r="BP446" i="31"/>
  <c r="BQ446" i="31" s="1"/>
  <c r="BM446" i="31"/>
  <c r="BH446" i="31"/>
  <c r="BG446" i="31"/>
  <c r="BF446" i="31"/>
  <c r="BE446" i="31"/>
  <c r="BC446" i="31"/>
  <c r="BD446" i="31" s="1"/>
  <c r="BB446" i="31"/>
  <c r="W446" i="31"/>
  <c r="V446" i="31"/>
  <c r="U446" i="31"/>
  <c r="T446" i="31"/>
  <c r="S446" i="31"/>
  <c r="R446" i="31"/>
  <c r="Q446" i="31"/>
  <c r="BU445" i="31"/>
  <c r="BM445" i="31"/>
  <c r="BH445" i="31"/>
  <c r="BF445" i="31"/>
  <c r="BG445" i="31" s="1"/>
  <c r="BE445" i="31"/>
  <c r="BL445" i="31" s="1"/>
  <c r="BC445" i="31"/>
  <c r="W445" i="31"/>
  <c r="V445" i="31"/>
  <c r="T445" i="31"/>
  <c r="U445" i="31" s="1"/>
  <c r="S445" i="31"/>
  <c r="R445" i="31"/>
  <c r="Q445" i="31"/>
  <c r="BU444" i="31"/>
  <c r="BP444" i="31"/>
  <c r="BQ444" i="31" s="1"/>
  <c r="BH444" i="31"/>
  <c r="BG444" i="31"/>
  <c r="BF444" i="31"/>
  <c r="BE444" i="31"/>
  <c r="BD444" i="31"/>
  <c r="BC444" i="31"/>
  <c r="BB444" i="31"/>
  <c r="W444" i="31"/>
  <c r="V444" i="31"/>
  <c r="T444" i="31"/>
  <c r="S444" i="31"/>
  <c r="U444" i="31" s="1"/>
  <c r="R444" i="31"/>
  <c r="Q444" i="31"/>
  <c r="BP443" i="31"/>
  <c r="BQ443" i="31" s="1"/>
  <c r="BH443" i="31"/>
  <c r="BJ443" i="31" s="1"/>
  <c r="BG443" i="31"/>
  <c r="BK443" i="31" s="1"/>
  <c r="BF443" i="31"/>
  <c r="BE443" i="31"/>
  <c r="BL443" i="31" s="1"/>
  <c r="BD443" i="31"/>
  <c r="BC443" i="31"/>
  <c r="BU443" i="31" s="1"/>
  <c r="BB443" i="31"/>
  <c r="W443" i="31"/>
  <c r="V443" i="31"/>
  <c r="U443" i="31"/>
  <c r="T443" i="31"/>
  <c r="S443" i="31"/>
  <c r="R443" i="31"/>
  <c r="Q443" i="31"/>
  <c r="BP442" i="31"/>
  <c r="BQ442" i="31" s="1"/>
  <c r="BH442" i="31"/>
  <c r="BF442" i="31"/>
  <c r="BD442" i="31"/>
  <c r="BC442" i="31"/>
  <c r="BB442" i="31" s="1"/>
  <c r="W442" i="31"/>
  <c r="V442" i="31"/>
  <c r="T442" i="31"/>
  <c r="U442" i="31" s="1"/>
  <c r="S442" i="31"/>
  <c r="R442" i="31"/>
  <c r="Q442" i="31"/>
  <c r="BH441" i="31"/>
  <c r="BF441" i="31"/>
  <c r="BG441" i="31" s="1"/>
  <c r="BE441" i="31"/>
  <c r="BD441" i="31"/>
  <c r="BC441" i="31"/>
  <c r="W441" i="31"/>
  <c r="V441" i="31"/>
  <c r="T441" i="31"/>
  <c r="S441" i="31"/>
  <c r="U441" i="31" s="1"/>
  <c r="R441" i="31"/>
  <c r="Q441" i="31"/>
  <c r="BU440" i="31"/>
  <c r="BP440" i="31"/>
  <c r="BQ440" i="31" s="1"/>
  <c r="BM440" i="31"/>
  <c r="BH440" i="31"/>
  <c r="BF440" i="31"/>
  <c r="BG440" i="31" s="1"/>
  <c r="BN440" i="31" s="1"/>
  <c r="BE440" i="31"/>
  <c r="BI440" i="31" s="1"/>
  <c r="BD440" i="31"/>
  <c r="BC440" i="31"/>
  <c r="BB440" i="31"/>
  <c r="W440" i="31"/>
  <c r="V440" i="31"/>
  <c r="T440" i="31"/>
  <c r="S440" i="31"/>
  <c r="U440" i="31" s="1"/>
  <c r="R440" i="31"/>
  <c r="Q440" i="31"/>
  <c r="BQ439" i="31"/>
  <c r="BP439" i="31"/>
  <c r="BH439" i="31"/>
  <c r="BF439" i="31"/>
  <c r="BG439" i="31" s="1"/>
  <c r="BE439" i="31"/>
  <c r="BC439" i="31"/>
  <c r="BD439" i="31" s="1"/>
  <c r="BB439" i="31"/>
  <c r="W439" i="31"/>
  <c r="V439" i="31"/>
  <c r="T439" i="31"/>
  <c r="S439" i="31"/>
  <c r="U439" i="31" s="1"/>
  <c r="R439" i="31"/>
  <c r="Q439" i="31"/>
  <c r="BU438" i="31"/>
  <c r="BP438" i="31"/>
  <c r="BQ438" i="31" s="1"/>
  <c r="BH438" i="31"/>
  <c r="BF438" i="31"/>
  <c r="BE438" i="31"/>
  <c r="BD438" i="31"/>
  <c r="BC438" i="31"/>
  <c r="BB438" i="31" s="1"/>
  <c r="W438" i="31"/>
  <c r="V438" i="31"/>
  <c r="U438" i="31"/>
  <c r="T438" i="31"/>
  <c r="S438" i="31"/>
  <c r="R438" i="31"/>
  <c r="Q438" i="31"/>
  <c r="BH437" i="31"/>
  <c r="BF437" i="31"/>
  <c r="BC437" i="31"/>
  <c r="BB437" i="31"/>
  <c r="W437" i="31"/>
  <c r="V437" i="31"/>
  <c r="U437" i="31"/>
  <c r="T437" i="31"/>
  <c r="S437" i="31"/>
  <c r="R437" i="31"/>
  <c r="Q437" i="31"/>
  <c r="BU436" i="31"/>
  <c r="BP436" i="31"/>
  <c r="BQ436" i="31" s="1"/>
  <c r="BN436" i="31"/>
  <c r="BM436" i="31"/>
  <c r="BL436" i="31"/>
  <c r="BK436" i="31"/>
  <c r="BJ436" i="31"/>
  <c r="BH436" i="31"/>
  <c r="BF436" i="31"/>
  <c r="BG436" i="31" s="1"/>
  <c r="BC436" i="31"/>
  <c r="BB436" i="31" s="1"/>
  <c r="W436" i="31"/>
  <c r="BI436" i="31" s="1"/>
  <c r="V436" i="31"/>
  <c r="T436" i="31"/>
  <c r="S436" i="31"/>
  <c r="R436" i="31"/>
  <c r="Q436" i="31"/>
  <c r="BU435" i="31"/>
  <c r="BH435" i="31"/>
  <c r="BF435" i="31"/>
  <c r="BG435" i="31" s="1"/>
  <c r="BE435" i="31"/>
  <c r="BD435" i="31"/>
  <c r="BC435" i="31"/>
  <c r="W435" i="31"/>
  <c r="V435" i="31"/>
  <c r="T435" i="31"/>
  <c r="S435" i="31"/>
  <c r="U435" i="31" s="1"/>
  <c r="R435" i="31"/>
  <c r="Q435" i="31"/>
  <c r="BK434" i="31"/>
  <c r="BH434" i="31"/>
  <c r="BG434" i="31"/>
  <c r="BF434" i="31"/>
  <c r="BE434" i="31"/>
  <c r="BC434" i="31"/>
  <c r="BU434" i="31" s="1"/>
  <c r="BB434" i="31"/>
  <c r="W434" i="31"/>
  <c r="V434" i="31"/>
  <c r="T434" i="31"/>
  <c r="U434" i="31" s="1"/>
  <c r="S434" i="31"/>
  <c r="R434" i="31"/>
  <c r="Q434" i="31"/>
  <c r="BH433" i="31"/>
  <c r="BJ433" i="31" s="1"/>
  <c r="BF433" i="31"/>
  <c r="BE433" i="31" s="1"/>
  <c r="BC433" i="31"/>
  <c r="W433" i="31"/>
  <c r="V433" i="31"/>
  <c r="T433" i="31"/>
  <c r="S433" i="31"/>
  <c r="U433" i="31" s="1"/>
  <c r="R433" i="31"/>
  <c r="Q433" i="31"/>
  <c r="BU432" i="31"/>
  <c r="BM432" i="31"/>
  <c r="BH432" i="31"/>
  <c r="BF432" i="31"/>
  <c r="BG432" i="31" s="1"/>
  <c r="BE432" i="31"/>
  <c r="BC432" i="31"/>
  <c r="BD432" i="31" s="1"/>
  <c r="BN432" i="31" s="1"/>
  <c r="BB432" i="31"/>
  <c r="W432" i="31"/>
  <c r="V432" i="31"/>
  <c r="T432" i="31"/>
  <c r="S432" i="31"/>
  <c r="U432" i="31" s="1"/>
  <c r="R432" i="31"/>
  <c r="Q432" i="31"/>
  <c r="BU431" i="31"/>
  <c r="BQ431" i="31"/>
  <c r="BH431" i="31"/>
  <c r="BF431" i="31"/>
  <c r="BD431" i="31"/>
  <c r="BC431" i="31"/>
  <c r="BP431" i="31" s="1"/>
  <c r="BB431" i="31"/>
  <c r="BI431" i="31" s="1"/>
  <c r="W431" i="31"/>
  <c r="V431" i="31"/>
  <c r="T431" i="31"/>
  <c r="S431" i="31"/>
  <c r="U431" i="31" s="1"/>
  <c r="R431" i="31"/>
  <c r="Q431" i="31"/>
  <c r="BU430" i="31"/>
  <c r="BH430" i="31"/>
  <c r="BF430" i="31"/>
  <c r="BG430" i="31" s="1"/>
  <c r="BE430" i="31"/>
  <c r="BD430" i="31"/>
  <c r="BC430" i="31"/>
  <c r="W430" i="31"/>
  <c r="V430" i="31"/>
  <c r="T430" i="31"/>
  <c r="S430" i="31"/>
  <c r="R430" i="31"/>
  <c r="Q430" i="31"/>
  <c r="BU429" i="31"/>
  <c r="BP429" i="31"/>
  <c r="BQ429" i="31" s="1"/>
  <c r="BJ429" i="31"/>
  <c r="BH429" i="31"/>
  <c r="BF429" i="31"/>
  <c r="BE429" i="31" s="1"/>
  <c r="BC429" i="31"/>
  <c r="BB429" i="31"/>
  <c r="W429" i="31"/>
  <c r="V429" i="31"/>
  <c r="T429" i="31"/>
  <c r="U429" i="31" s="1"/>
  <c r="S429" i="31"/>
  <c r="R429" i="31"/>
  <c r="Q429" i="31"/>
  <c r="BH428" i="31"/>
  <c r="BG428" i="31"/>
  <c r="BF428" i="31"/>
  <c r="BE428" i="31"/>
  <c r="BC428" i="31"/>
  <c r="W428" i="31"/>
  <c r="V428" i="31"/>
  <c r="T428" i="31"/>
  <c r="S428" i="31"/>
  <c r="U428" i="31" s="1"/>
  <c r="R428" i="31"/>
  <c r="Q428" i="31"/>
  <c r="BU427" i="31"/>
  <c r="BH427" i="31"/>
  <c r="BF427" i="31"/>
  <c r="BC427" i="31"/>
  <c r="W427" i="31"/>
  <c r="V427" i="31"/>
  <c r="T427" i="31"/>
  <c r="S427" i="31"/>
  <c r="U427" i="31" s="1"/>
  <c r="R427" i="31"/>
  <c r="Q427" i="31"/>
  <c r="BU426" i="31"/>
  <c r="BP426" i="31"/>
  <c r="BQ426" i="31" s="1"/>
  <c r="BH426" i="31"/>
  <c r="BF426" i="31"/>
  <c r="BG426" i="31" s="1"/>
  <c r="BN426" i="31" s="1"/>
  <c r="BE426" i="31"/>
  <c r="BD426" i="31"/>
  <c r="BC426" i="31"/>
  <c r="BB426" i="31"/>
  <c r="W426" i="31"/>
  <c r="V426" i="31"/>
  <c r="U426" i="31"/>
  <c r="T426" i="31"/>
  <c r="S426" i="31"/>
  <c r="R426" i="31"/>
  <c r="Q426" i="31"/>
  <c r="BU425" i="31"/>
  <c r="BP425" i="31"/>
  <c r="BQ425" i="31" s="1"/>
  <c r="BH425" i="31"/>
  <c r="BF425" i="31"/>
  <c r="BC425" i="31"/>
  <c r="BD425" i="31" s="1"/>
  <c r="BB425" i="31"/>
  <c r="W425" i="31"/>
  <c r="V425" i="31"/>
  <c r="T425" i="31"/>
  <c r="U425" i="31" s="1"/>
  <c r="S425" i="31"/>
  <c r="R425" i="31"/>
  <c r="Q425" i="31"/>
  <c r="BU424" i="31"/>
  <c r="BM424" i="31"/>
  <c r="BJ424" i="31"/>
  <c r="BH424" i="31"/>
  <c r="BF424" i="31"/>
  <c r="BG424" i="31" s="1"/>
  <c r="BK424" i="31" s="1"/>
  <c r="BE424" i="31"/>
  <c r="BL424" i="31" s="1"/>
  <c r="BD424" i="31"/>
  <c r="BC424" i="31"/>
  <c r="BP424" i="31" s="1"/>
  <c r="BQ424" i="31" s="1"/>
  <c r="W424" i="31"/>
  <c r="V424" i="31"/>
  <c r="T424" i="31"/>
  <c r="S424" i="31"/>
  <c r="U424" i="31" s="1"/>
  <c r="R424" i="31"/>
  <c r="Q424" i="31"/>
  <c r="BP423" i="31"/>
  <c r="BQ423" i="31" s="1"/>
  <c r="BM423" i="31"/>
  <c r="BH423" i="31"/>
  <c r="BF423" i="31"/>
  <c r="BG423" i="31" s="1"/>
  <c r="BN423" i="31" s="1"/>
  <c r="BE423" i="31"/>
  <c r="BC423" i="31"/>
  <c r="BU423" i="31" s="1"/>
  <c r="BB423" i="31"/>
  <c r="W423" i="31"/>
  <c r="V423" i="31"/>
  <c r="U423" i="31"/>
  <c r="T423" i="31"/>
  <c r="S423" i="31"/>
  <c r="R423" i="31"/>
  <c r="Q423" i="31"/>
  <c r="BP422" i="31"/>
  <c r="BQ422" i="31" s="1"/>
  <c r="BH422" i="31"/>
  <c r="BG422" i="31"/>
  <c r="BF422" i="31"/>
  <c r="BE422" i="31"/>
  <c r="BL422" i="31" s="1"/>
  <c r="BC422" i="31"/>
  <c r="BD422" i="31" s="1"/>
  <c r="W422" i="31"/>
  <c r="V422" i="31"/>
  <c r="T422" i="31"/>
  <c r="U422" i="31" s="1"/>
  <c r="S422" i="31"/>
  <c r="R422" i="31"/>
  <c r="Q422" i="31"/>
  <c r="BH421" i="31"/>
  <c r="BF421" i="31"/>
  <c r="BC421" i="31"/>
  <c r="W421" i="31"/>
  <c r="V421" i="31"/>
  <c r="T421" i="31"/>
  <c r="U421" i="31" s="1"/>
  <c r="S421" i="31"/>
  <c r="R421" i="31"/>
  <c r="Q421" i="31"/>
  <c r="BU420" i="31"/>
  <c r="BN420" i="31"/>
  <c r="BM420" i="31"/>
  <c r="BL420" i="31"/>
  <c r="BJ420" i="31"/>
  <c r="BI420" i="31"/>
  <c r="BH420" i="31"/>
  <c r="BG420" i="31"/>
  <c r="BF420" i="31"/>
  <c r="BE420" i="31"/>
  <c r="BC420" i="31"/>
  <c r="BD420" i="31" s="1"/>
  <c r="BB420" i="31"/>
  <c r="W420" i="31"/>
  <c r="BK420" i="31" s="1"/>
  <c r="V420" i="31"/>
  <c r="T420" i="31"/>
  <c r="S420" i="31"/>
  <c r="U420" i="31" s="1"/>
  <c r="R420" i="31"/>
  <c r="Q420" i="31"/>
  <c r="BU419" i="31"/>
  <c r="BL419" i="31"/>
  <c r="BK419" i="31"/>
  <c r="BH419" i="31"/>
  <c r="BF419" i="31"/>
  <c r="BE419" i="31" s="1"/>
  <c r="BD419" i="31"/>
  <c r="BC419" i="31"/>
  <c r="BP419" i="31" s="1"/>
  <c r="BQ419" i="31" s="1"/>
  <c r="BB419" i="31"/>
  <c r="W419" i="31"/>
  <c r="V419" i="31"/>
  <c r="U419" i="31"/>
  <c r="T419" i="31"/>
  <c r="S419" i="31"/>
  <c r="R419" i="31"/>
  <c r="Q419" i="31"/>
  <c r="BU418" i="31"/>
  <c r="BP418" i="31"/>
  <c r="BQ418" i="31" s="1"/>
  <c r="BH418" i="31"/>
  <c r="BF418" i="31"/>
  <c r="BE418" i="31"/>
  <c r="BD418" i="31"/>
  <c r="BC418" i="31"/>
  <c r="W418" i="31"/>
  <c r="V418" i="31"/>
  <c r="U418" i="31"/>
  <c r="T418" i="31"/>
  <c r="S418" i="31"/>
  <c r="R418" i="31"/>
  <c r="Q418" i="31"/>
  <c r="BU417" i="31"/>
  <c r="BP417" i="31"/>
  <c r="BQ417" i="31" s="1"/>
  <c r="BN417" i="31"/>
  <c r="BH417" i="31"/>
  <c r="BF417" i="31"/>
  <c r="BG417" i="31" s="1"/>
  <c r="BE417" i="31"/>
  <c r="BD417" i="31"/>
  <c r="BC417" i="31"/>
  <c r="BB417" i="31"/>
  <c r="W417" i="31"/>
  <c r="BM417" i="31" s="1"/>
  <c r="V417" i="31"/>
  <c r="U417" i="31"/>
  <c r="T417" i="31"/>
  <c r="S417" i="31"/>
  <c r="R417" i="31"/>
  <c r="Q417" i="31"/>
  <c r="BP416" i="31"/>
  <c r="BQ416" i="31" s="1"/>
  <c r="BN416" i="31"/>
  <c r="BM416" i="31"/>
  <c r="BJ416" i="31"/>
  <c r="BI416" i="31"/>
  <c r="BH416" i="31"/>
  <c r="BG416" i="31"/>
  <c r="BF416" i="31"/>
  <c r="BE416" i="31" s="1"/>
  <c r="BC416" i="31"/>
  <c r="BD416" i="31" s="1"/>
  <c r="BB416" i="31"/>
  <c r="W416" i="31"/>
  <c r="V416" i="31"/>
  <c r="T416" i="31"/>
  <c r="S416" i="31"/>
  <c r="U416" i="31" s="1"/>
  <c r="R416" i="31"/>
  <c r="Q416" i="31"/>
  <c r="BH415" i="31"/>
  <c r="BF415" i="31"/>
  <c r="BG415" i="31" s="1"/>
  <c r="BE415" i="31"/>
  <c r="BC415" i="31"/>
  <c r="BB415" i="31"/>
  <c r="W415" i="31"/>
  <c r="V415" i="31"/>
  <c r="T415" i="31"/>
  <c r="S415" i="31"/>
  <c r="U415" i="31" s="1"/>
  <c r="R415" i="31"/>
  <c r="Q415" i="31"/>
  <c r="BU414" i="31"/>
  <c r="BP414" i="31"/>
  <c r="BQ414" i="31" s="1"/>
  <c r="BN414" i="31"/>
  <c r="BM414" i="31"/>
  <c r="BL414" i="31"/>
  <c r="BK414" i="31"/>
  <c r="BH414" i="31"/>
  <c r="BF414" i="31"/>
  <c r="BG414" i="31" s="1"/>
  <c r="BD414" i="31"/>
  <c r="BC414" i="31"/>
  <c r="BB414" i="31"/>
  <c r="W414" i="31"/>
  <c r="V414" i="31"/>
  <c r="U414" i="31"/>
  <c r="T414" i="31"/>
  <c r="S414" i="31"/>
  <c r="R414" i="31"/>
  <c r="Q414" i="31"/>
  <c r="BP413" i="31"/>
  <c r="BQ413" i="31" s="1"/>
  <c r="BM413" i="31"/>
  <c r="BL413" i="31"/>
  <c r="BK413" i="31"/>
  <c r="BJ413" i="31"/>
  <c r="BH413" i="31"/>
  <c r="BG413" i="31"/>
  <c r="BF413" i="31"/>
  <c r="BE413" i="31"/>
  <c r="BD413" i="31"/>
  <c r="BC413" i="31"/>
  <c r="BU413" i="31" s="1"/>
  <c r="W413" i="31"/>
  <c r="BI413" i="31" s="1"/>
  <c r="V413" i="31"/>
  <c r="T413" i="31"/>
  <c r="U413" i="31" s="1"/>
  <c r="S413" i="31"/>
  <c r="R413" i="31"/>
  <c r="Q413" i="31"/>
  <c r="BP412" i="31"/>
  <c r="BQ412" i="31" s="1"/>
  <c r="BH412" i="31"/>
  <c r="BF412" i="31"/>
  <c r="BG412" i="31" s="1"/>
  <c r="BC412" i="31"/>
  <c r="BU412" i="31" s="1"/>
  <c r="BB412" i="31"/>
  <c r="W412" i="31"/>
  <c r="V412" i="31"/>
  <c r="U412" i="31"/>
  <c r="T412" i="31"/>
  <c r="S412" i="31"/>
  <c r="R412" i="31"/>
  <c r="Q412" i="31"/>
  <c r="BU411" i="31"/>
  <c r="BM411" i="31"/>
  <c r="BL411" i="31"/>
  <c r="BK411" i="31"/>
  <c r="BJ411" i="31"/>
  <c r="BH411" i="31"/>
  <c r="BI411" i="31" s="1"/>
  <c r="BF411" i="31"/>
  <c r="BG411" i="31" s="1"/>
  <c r="BE411" i="31"/>
  <c r="BC411" i="31"/>
  <c r="W411" i="31"/>
  <c r="V411" i="31"/>
  <c r="T411" i="31"/>
  <c r="U411" i="31" s="1"/>
  <c r="S411" i="31"/>
  <c r="R411" i="31"/>
  <c r="Q411" i="31"/>
  <c r="BH410" i="31"/>
  <c r="BG410" i="31"/>
  <c r="BF410" i="31"/>
  <c r="BE410" i="31"/>
  <c r="BC410" i="31"/>
  <c r="BB410" i="31"/>
  <c r="W410" i="31"/>
  <c r="BN410" i="31" s="1"/>
  <c r="V410" i="31"/>
  <c r="T410" i="31"/>
  <c r="S410" i="31"/>
  <c r="U410" i="31" s="1"/>
  <c r="R410" i="31"/>
  <c r="Q410" i="31"/>
  <c r="BP409" i="31"/>
  <c r="BQ409" i="31" s="1"/>
  <c r="BN409" i="31"/>
  <c r="BM409" i="31"/>
  <c r="BL409" i="31"/>
  <c r="BK409" i="31"/>
  <c r="BJ409" i="31"/>
  <c r="BH409" i="31"/>
  <c r="BF409" i="31"/>
  <c r="BE409" i="31" s="1"/>
  <c r="BC409" i="31"/>
  <c r="BB409" i="31"/>
  <c r="W409" i="31"/>
  <c r="BI409" i="31" s="1"/>
  <c r="V409" i="31"/>
  <c r="T409" i="31"/>
  <c r="S409" i="31"/>
  <c r="U409" i="31" s="1"/>
  <c r="R409" i="31"/>
  <c r="Q409" i="31"/>
  <c r="BU408" i="31"/>
  <c r="BH408" i="31"/>
  <c r="BJ408" i="31" s="1"/>
  <c r="BG408" i="31"/>
  <c r="BF408" i="31"/>
  <c r="BE408" i="31"/>
  <c r="BC408" i="31"/>
  <c r="BD408" i="31" s="1"/>
  <c r="BB408" i="31"/>
  <c r="W408" i="31"/>
  <c r="BN408" i="31" s="1"/>
  <c r="V408" i="31"/>
  <c r="T408" i="31"/>
  <c r="S408" i="31"/>
  <c r="U408" i="31" s="1"/>
  <c r="R408" i="31"/>
  <c r="Q408" i="31"/>
  <c r="BU407" i="31"/>
  <c r="BH407" i="31"/>
  <c r="BF407" i="31"/>
  <c r="BG407" i="31" s="1"/>
  <c r="BE407" i="31"/>
  <c r="BD407" i="31"/>
  <c r="BC407" i="31"/>
  <c r="BP407" i="31" s="1"/>
  <c r="BQ407" i="31" s="1"/>
  <c r="BB407" i="31"/>
  <c r="W407" i="31"/>
  <c r="V407" i="31"/>
  <c r="T407" i="31"/>
  <c r="S407" i="31"/>
  <c r="U407" i="31" s="1"/>
  <c r="R407" i="31"/>
  <c r="Q407" i="31"/>
  <c r="BU406" i="31"/>
  <c r="BP406" i="31"/>
  <c r="BQ406" i="31" s="1"/>
  <c r="BL406" i="31"/>
  <c r="BK406" i="31"/>
  <c r="BJ406" i="31"/>
  <c r="BH406" i="31"/>
  <c r="BF406" i="31"/>
  <c r="BG406" i="31" s="1"/>
  <c r="BE406" i="31"/>
  <c r="BD406" i="31"/>
  <c r="BC406" i="31"/>
  <c r="W406" i="31"/>
  <c r="V406" i="31"/>
  <c r="T406" i="31"/>
  <c r="S406" i="31"/>
  <c r="U406" i="31" s="1"/>
  <c r="R406" i="31"/>
  <c r="Q406" i="31"/>
  <c r="BU405" i="31"/>
  <c r="BP405" i="31"/>
  <c r="BQ405" i="31" s="1"/>
  <c r="BH405" i="31"/>
  <c r="BG405" i="31"/>
  <c r="BF405" i="31"/>
  <c r="BE405" i="31" s="1"/>
  <c r="BC405" i="31"/>
  <c r="BB405" i="31"/>
  <c r="W405" i="31"/>
  <c r="BM405" i="31" s="1"/>
  <c r="V405" i="31"/>
  <c r="U405" i="31"/>
  <c r="T405" i="31"/>
  <c r="S405" i="31"/>
  <c r="R405" i="31"/>
  <c r="Q405" i="31"/>
  <c r="BU404" i="31"/>
  <c r="BN404" i="31"/>
  <c r="BH404" i="31"/>
  <c r="BF404" i="31"/>
  <c r="BC404" i="31"/>
  <c r="BD404" i="31" s="1"/>
  <c r="W404" i="31"/>
  <c r="V404" i="31"/>
  <c r="T404" i="31"/>
  <c r="S404" i="31"/>
  <c r="U404" i="31" s="1"/>
  <c r="R404" i="31"/>
  <c r="Q404" i="31"/>
  <c r="BH403" i="31"/>
  <c r="BF403" i="31"/>
  <c r="BG403" i="31" s="1"/>
  <c r="BE403" i="31"/>
  <c r="BC403" i="31"/>
  <c r="BB403" i="31"/>
  <c r="W403" i="31"/>
  <c r="V403" i="31"/>
  <c r="T403" i="31"/>
  <c r="S403" i="31"/>
  <c r="U403" i="31" s="1"/>
  <c r="R403" i="31"/>
  <c r="Q403" i="31"/>
  <c r="BP402" i="31"/>
  <c r="BQ402" i="31" s="1"/>
  <c r="BN402" i="31"/>
  <c r="BM402" i="31"/>
  <c r="BH402" i="31"/>
  <c r="BL402" i="31" s="1"/>
  <c r="BG402" i="31"/>
  <c r="BF402" i="31"/>
  <c r="BE402" i="31"/>
  <c r="BC402" i="31"/>
  <c r="BD402" i="31" s="1"/>
  <c r="BB402" i="31"/>
  <c r="W402" i="31"/>
  <c r="V402" i="31"/>
  <c r="U402" i="31"/>
  <c r="T402" i="31"/>
  <c r="S402" i="31"/>
  <c r="R402" i="31"/>
  <c r="Q402" i="31"/>
  <c r="BP401" i="31"/>
  <c r="BQ401" i="31" s="1"/>
  <c r="BJ401" i="31"/>
  <c r="BH401" i="31"/>
  <c r="BF401" i="31"/>
  <c r="BE401" i="31"/>
  <c r="BC401" i="31"/>
  <c r="BU401" i="31" s="1"/>
  <c r="BB401" i="31"/>
  <c r="W401" i="31"/>
  <c r="BN401" i="31" s="1"/>
  <c r="V401" i="31"/>
  <c r="T401" i="31"/>
  <c r="U401" i="31" s="1"/>
  <c r="S401" i="31"/>
  <c r="R401" i="31"/>
  <c r="Q401" i="31"/>
  <c r="BK400" i="31"/>
  <c r="BH400" i="31"/>
  <c r="BF400" i="31"/>
  <c r="BG400" i="31" s="1"/>
  <c r="BE400" i="31"/>
  <c r="BC400" i="31"/>
  <c r="W400" i="31"/>
  <c r="BN400" i="31" s="1"/>
  <c r="V400" i="31"/>
  <c r="T400" i="31"/>
  <c r="S400" i="31"/>
  <c r="U400" i="31" s="1"/>
  <c r="R400" i="31"/>
  <c r="Q400" i="31"/>
  <c r="BU399" i="31"/>
  <c r="BP399" i="31"/>
  <c r="BQ399" i="31" s="1"/>
  <c r="BH399" i="31"/>
  <c r="BF399" i="31"/>
  <c r="BG399" i="31" s="1"/>
  <c r="BE399" i="31"/>
  <c r="BD399" i="31"/>
  <c r="BC399" i="31"/>
  <c r="BB399" i="31"/>
  <c r="W399" i="31"/>
  <c r="V399" i="31"/>
  <c r="T399" i="31"/>
  <c r="S399" i="31"/>
  <c r="R399" i="31"/>
  <c r="Q399" i="31"/>
  <c r="BH398" i="31"/>
  <c r="BG398" i="31"/>
  <c r="BF398" i="31"/>
  <c r="BE398" i="31"/>
  <c r="BD398" i="31"/>
  <c r="BC398" i="31"/>
  <c r="BB398" i="31"/>
  <c r="W398" i="31"/>
  <c r="V398" i="31"/>
  <c r="U398" i="31"/>
  <c r="T398" i="31"/>
  <c r="S398" i="31"/>
  <c r="R398" i="31"/>
  <c r="Q398" i="31"/>
  <c r="BP397" i="31"/>
  <c r="BQ397" i="31" s="1"/>
  <c r="BN397" i="31"/>
  <c r="BM397" i="31"/>
  <c r="BL397" i="31"/>
  <c r="BK397" i="31"/>
  <c r="BJ397" i="31"/>
  <c r="BI397" i="31"/>
  <c r="BH397" i="31"/>
  <c r="BF397" i="31"/>
  <c r="BE397" i="31" s="1"/>
  <c r="BC397" i="31"/>
  <c r="BB397" i="31"/>
  <c r="W397" i="31"/>
  <c r="V397" i="31"/>
  <c r="T397" i="31"/>
  <c r="U397" i="31" s="1"/>
  <c r="S397" i="31"/>
  <c r="R397" i="31"/>
  <c r="Q397" i="31"/>
  <c r="BU396" i="31"/>
  <c r="BH396" i="31"/>
  <c r="BF396" i="31"/>
  <c r="BE396" i="31"/>
  <c r="BC396" i="31"/>
  <c r="BD396" i="31" s="1"/>
  <c r="BB396" i="31"/>
  <c r="W396" i="31"/>
  <c r="BN396" i="31" s="1"/>
  <c r="V396" i="31"/>
  <c r="T396" i="31"/>
  <c r="S396" i="31"/>
  <c r="U396" i="31" s="1"/>
  <c r="R396" i="31"/>
  <c r="Q396" i="31"/>
  <c r="BU395" i="31"/>
  <c r="BQ395" i="31"/>
  <c r="BH395" i="31"/>
  <c r="BG395" i="31"/>
  <c r="BF395" i="31"/>
  <c r="BE395" i="31" s="1"/>
  <c r="BD395" i="31"/>
  <c r="BC395" i="31"/>
  <c r="BP395" i="31" s="1"/>
  <c r="BB395" i="31"/>
  <c r="W395" i="31"/>
  <c r="V395" i="31"/>
  <c r="U395" i="31"/>
  <c r="T395" i="31"/>
  <c r="S395" i="31"/>
  <c r="R395" i="31"/>
  <c r="Q395" i="31"/>
  <c r="BH394" i="31"/>
  <c r="BJ394" i="31" s="1"/>
  <c r="BF394" i="31"/>
  <c r="BG394" i="31" s="1"/>
  <c r="BE394" i="31"/>
  <c r="BD394" i="31"/>
  <c r="BC394" i="31"/>
  <c r="W394" i="31"/>
  <c r="V394" i="31"/>
  <c r="T394" i="31"/>
  <c r="S394" i="31"/>
  <c r="U394" i="31" s="1"/>
  <c r="R394" i="31"/>
  <c r="Q394" i="31"/>
  <c r="BP393" i="31"/>
  <c r="BQ393" i="31" s="1"/>
  <c r="BN393" i="31"/>
  <c r="BK393" i="31"/>
  <c r="BJ393" i="31"/>
  <c r="BI393" i="31"/>
  <c r="BH393" i="31"/>
  <c r="BF393" i="31"/>
  <c r="BG393" i="31" s="1"/>
  <c r="BE393" i="31"/>
  <c r="BD393" i="31"/>
  <c r="BC393" i="31"/>
  <c r="BB393" i="31"/>
  <c r="W393" i="31"/>
  <c r="BM393" i="31" s="1"/>
  <c r="V393" i="31"/>
  <c r="T393" i="31"/>
  <c r="S393" i="31"/>
  <c r="U393" i="31" s="1"/>
  <c r="R393" i="31"/>
  <c r="Q393" i="31"/>
  <c r="BU392" i="31"/>
  <c r="BP392" i="31"/>
  <c r="BQ392" i="31" s="1"/>
  <c r="BH392" i="31"/>
  <c r="BF392" i="31"/>
  <c r="BE392" i="31"/>
  <c r="BD392" i="31"/>
  <c r="BC392" i="31"/>
  <c r="BB392" i="31" s="1"/>
  <c r="W392" i="31"/>
  <c r="V392" i="31"/>
  <c r="T392" i="31"/>
  <c r="S392" i="31"/>
  <c r="U392" i="31" s="1"/>
  <c r="R392" i="31"/>
  <c r="Q392" i="31"/>
  <c r="BU391" i="31"/>
  <c r="BP391" i="31"/>
  <c r="BQ391" i="31" s="1"/>
  <c r="BN391" i="31"/>
  <c r="BH391" i="31"/>
  <c r="BF391" i="31"/>
  <c r="BG391" i="31" s="1"/>
  <c r="BE391" i="31"/>
  <c r="BD391" i="31"/>
  <c r="BC391" i="31"/>
  <c r="BB391" i="31"/>
  <c r="W391" i="31"/>
  <c r="V391" i="31"/>
  <c r="T391" i="31"/>
  <c r="S391" i="31"/>
  <c r="U391" i="31" s="1"/>
  <c r="R391" i="31"/>
  <c r="Q391" i="31"/>
  <c r="BP390" i="31"/>
  <c r="BQ390" i="31" s="1"/>
  <c r="BN390" i="31"/>
  <c r="BM390" i="31"/>
  <c r="BL390" i="31"/>
  <c r="BH390" i="31"/>
  <c r="BF390" i="31"/>
  <c r="BE390" i="31" s="1"/>
  <c r="BC390" i="31"/>
  <c r="BD390" i="31" s="1"/>
  <c r="BB390" i="31"/>
  <c r="W390" i="31"/>
  <c r="V390" i="31"/>
  <c r="U390" i="31"/>
  <c r="T390" i="31"/>
  <c r="S390" i="31"/>
  <c r="R390" i="31"/>
  <c r="Q390" i="31"/>
  <c r="BH389" i="31"/>
  <c r="BF389" i="31"/>
  <c r="BG389" i="31" s="1"/>
  <c r="BE389" i="31"/>
  <c r="BD389" i="31"/>
  <c r="BC389" i="31"/>
  <c r="W389" i="31"/>
  <c r="V389" i="31"/>
  <c r="U389" i="31"/>
  <c r="T389" i="31"/>
  <c r="S389" i="31"/>
  <c r="R389" i="31"/>
  <c r="Q389" i="31"/>
  <c r="BU388" i="31"/>
  <c r="BP388" i="31"/>
  <c r="BQ388" i="31" s="1"/>
  <c r="BH388" i="31"/>
  <c r="BF388" i="31"/>
  <c r="BG388" i="31" s="1"/>
  <c r="BE388" i="31"/>
  <c r="BC388" i="31"/>
  <c r="BD388" i="31" s="1"/>
  <c r="BB388" i="31"/>
  <c r="W388" i="31"/>
  <c r="V388" i="31"/>
  <c r="T388" i="31"/>
  <c r="S388" i="31"/>
  <c r="U388" i="31" s="1"/>
  <c r="R388" i="31"/>
  <c r="Q388" i="31"/>
  <c r="BI387" i="31"/>
  <c r="BH387" i="31"/>
  <c r="BF387" i="31"/>
  <c r="BG387" i="31" s="1"/>
  <c r="BE387" i="31"/>
  <c r="BC387" i="31"/>
  <c r="W387" i="31"/>
  <c r="V387" i="31"/>
  <c r="U387" i="31"/>
  <c r="T387" i="31"/>
  <c r="S387" i="31"/>
  <c r="R387" i="31"/>
  <c r="Q387" i="31"/>
  <c r="BH386" i="31"/>
  <c r="BG386" i="31"/>
  <c r="BF386" i="31"/>
  <c r="BE386" i="31"/>
  <c r="BC386" i="31"/>
  <c r="BB386" i="31"/>
  <c r="W386" i="31"/>
  <c r="V386" i="31"/>
  <c r="T386" i="31"/>
  <c r="S386" i="31"/>
  <c r="U386" i="31" s="1"/>
  <c r="R386" i="31"/>
  <c r="Q386" i="31"/>
  <c r="BP385" i="31"/>
  <c r="BQ385" i="31" s="1"/>
  <c r="BN385" i="31"/>
  <c r="BM385" i="31"/>
  <c r="BL385" i="31"/>
  <c r="BK385" i="31"/>
  <c r="BJ385" i="31"/>
  <c r="BH385" i="31"/>
  <c r="BF385" i="31"/>
  <c r="BE385" i="31" s="1"/>
  <c r="BC385" i="31"/>
  <c r="BB385" i="31"/>
  <c r="W385" i="31"/>
  <c r="BI385" i="31" s="1"/>
  <c r="V385" i="31"/>
  <c r="T385" i="31"/>
  <c r="S385" i="31"/>
  <c r="U385" i="31" s="1"/>
  <c r="R385" i="31"/>
  <c r="Q385" i="31"/>
  <c r="BU384" i="31"/>
  <c r="BI384" i="31"/>
  <c r="BH384" i="31"/>
  <c r="BF384" i="31"/>
  <c r="BE384" i="31"/>
  <c r="BC384" i="31"/>
  <c r="BD384" i="31" s="1"/>
  <c r="BB384" i="31"/>
  <c r="W384" i="31"/>
  <c r="V384" i="31"/>
  <c r="T384" i="31"/>
  <c r="S384" i="31"/>
  <c r="U384" i="31" s="1"/>
  <c r="R384" i="31"/>
  <c r="Q384" i="31"/>
  <c r="BU383" i="31"/>
  <c r="BM383" i="31"/>
  <c r="BL383" i="31"/>
  <c r="BK383" i="31"/>
  <c r="BJ383" i="31"/>
  <c r="BH383" i="31"/>
  <c r="BF383" i="31"/>
  <c r="BG383" i="31" s="1"/>
  <c r="BE383" i="31"/>
  <c r="BD383" i="31"/>
  <c r="BC383" i="31"/>
  <c r="BP383" i="31" s="1"/>
  <c r="BQ383" i="31" s="1"/>
  <c r="BB383" i="31"/>
  <c r="W383" i="31"/>
  <c r="V383" i="31"/>
  <c r="T383" i="31"/>
  <c r="S383" i="31"/>
  <c r="U383" i="31" s="1"/>
  <c r="R383" i="31"/>
  <c r="Q383" i="31"/>
  <c r="BH382" i="31"/>
  <c r="BF382" i="31"/>
  <c r="BI382" i="31" s="1"/>
  <c r="BC382" i="31"/>
  <c r="W382" i="31"/>
  <c r="V382" i="31"/>
  <c r="T382" i="31"/>
  <c r="S382" i="31"/>
  <c r="U382" i="31" s="1"/>
  <c r="R382" i="31"/>
  <c r="Q382" i="31"/>
  <c r="BU381" i="31"/>
  <c r="BP381" i="31"/>
  <c r="BQ381" i="31" s="1"/>
  <c r="BK381" i="31"/>
  <c r="BH381" i="31"/>
  <c r="BF381" i="31"/>
  <c r="BG381" i="31" s="1"/>
  <c r="BE381" i="31"/>
  <c r="BC381" i="31"/>
  <c r="BD381" i="31" s="1"/>
  <c r="BB381" i="31"/>
  <c r="W381" i="31"/>
  <c r="V381" i="31"/>
  <c r="T381" i="31"/>
  <c r="S381" i="31"/>
  <c r="R381" i="31"/>
  <c r="Q381" i="31"/>
  <c r="BU380" i="31"/>
  <c r="BP380" i="31"/>
  <c r="BQ380" i="31" s="1"/>
  <c r="BH380" i="31"/>
  <c r="BF380" i="31"/>
  <c r="BD380" i="31"/>
  <c r="BC380" i="31"/>
  <c r="BB380" i="31"/>
  <c r="W380" i="31"/>
  <c r="V380" i="31"/>
  <c r="T380" i="31"/>
  <c r="S380" i="31"/>
  <c r="U380" i="31" s="1"/>
  <c r="R380" i="31"/>
  <c r="Q380" i="31"/>
  <c r="BU379" i="31"/>
  <c r="BK379" i="31"/>
  <c r="BJ379" i="31"/>
  <c r="BH379" i="31"/>
  <c r="BF379" i="31"/>
  <c r="BG379" i="31" s="1"/>
  <c r="BE379" i="31"/>
  <c r="BC379" i="31"/>
  <c r="W379" i="31"/>
  <c r="BN379" i="31" s="1"/>
  <c r="V379" i="31"/>
  <c r="T379" i="31"/>
  <c r="S379" i="31"/>
  <c r="R379" i="31"/>
  <c r="Q379" i="31"/>
  <c r="BP378" i="31"/>
  <c r="BQ378" i="31" s="1"/>
  <c r="BK378" i="31"/>
  <c r="BJ378" i="31"/>
  <c r="BH378" i="31"/>
  <c r="BF378" i="31"/>
  <c r="BN378" i="31" s="1"/>
  <c r="BE378" i="31"/>
  <c r="BD378" i="31"/>
  <c r="BC378" i="31"/>
  <c r="BU378" i="31" s="1"/>
  <c r="W378" i="31"/>
  <c r="V378" i="31"/>
  <c r="T378" i="31"/>
  <c r="U378" i="31" s="1"/>
  <c r="S378" i="31"/>
  <c r="R378" i="31"/>
  <c r="Q378" i="31"/>
  <c r="BH377" i="31"/>
  <c r="BG377" i="31"/>
  <c r="BF377" i="31"/>
  <c r="BE377" i="31"/>
  <c r="BC377" i="31"/>
  <c r="BB377" i="31"/>
  <c r="W377" i="31"/>
  <c r="V377" i="31"/>
  <c r="T377" i="31"/>
  <c r="S377" i="31"/>
  <c r="U377" i="31" s="1"/>
  <c r="R377" i="31"/>
  <c r="Q377" i="31"/>
  <c r="BU376" i="31"/>
  <c r="BN376" i="31"/>
  <c r="BH376" i="31"/>
  <c r="BM376" i="31" s="1"/>
  <c r="BG376" i="31"/>
  <c r="BF376" i="31"/>
  <c r="BE376" i="31" s="1"/>
  <c r="BC376" i="31"/>
  <c r="W376" i="31"/>
  <c r="V376" i="31"/>
  <c r="T376" i="31"/>
  <c r="S376" i="31"/>
  <c r="U376" i="31" s="1"/>
  <c r="R376" i="31"/>
  <c r="Q376" i="31"/>
  <c r="BU375" i="31"/>
  <c r="BQ375" i="31"/>
  <c r="BH375" i="31"/>
  <c r="BF375" i="31"/>
  <c r="BG375" i="31" s="1"/>
  <c r="BE375" i="31"/>
  <c r="BD375" i="31"/>
  <c r="BC375" i="31"/>
  <c r="BP375" i="31" s="1"/>
  <c r="BB375" i="31"/>
  <c r="W375" i="31"/>
  <c r="V375" i="31"/>
  <c r="U375" i="31"/>
  <c r="T375" i="31"/>
  <c r="S375" i="31"/>
  <c r="R375" i="31"/>
  <c r="Q375" i="31"/>
  <c r="BH374" i="31"/>
  <c r="BF374" i="31"/>
  <c r="BG374" i="31" s="1"/>
  <c r="BE374" i="31"/>
  <c r="BC374" i="31"/>
  <c r="BB374" i="31"/>
  <c r="W374" i="31"/>
  <c r="V374" i="31"/>
  <c r="U374" i="31"/>
  <c r="T374" i="31"/>
  <c r="S374" i="31"/>
  <c r="R374" i="31"/>
  <c r="Q374" i="31"/>
  <c r="BP373" i="31"/>
  <c r="BQ373" i="31" s="1"/>
  <c r="BN373" i="31"/>
  <c r="BM373" i="31"/>
  <c r="BL373" i="31"/>
  <c r="BK373" i="31"/>
  <c r="BJ373" i="31"/>
  <c r="BI373" i="31"/>
  <c r="BH373" i="31"/>
  <c r="BF373" i="31"/>
  <c r="BG373" i="31" s="1"/>
  <c r="BE373" i="31"/>
  <c r="BC373" i="31"/>
  <c r="BU373" i="31" s="1"/>
  <c r="BB373" i="31"/>
  <c r="W373" i="31"/>
  <c r="V373" i="31"/>
  <c r="T373" i="31"/>
  <c r="S373" i="31"/>
  <c r="U373" i="31" s="1"/>
  <c r="R373" i="31"/>
  <c r="Q373" i="31"/>
  <c r="BP372" i="31"/>
  <c r="BQ372" i="31" s="1"/>
  <c r="BH372" i="31"/>
  <c r="BF372" i="31"/>
  <c r="BG372" i="31" s="1"/>
  <c r="BE372" i="31"/>
  <c r="BC372" i="31"/>
  <c r="BU372" i="31" s="1"/>
  <c r="BB372" i="31"/>
  <c r="W372" i="31"/>
  <c r="BN372" i="31" s="1"/>
  <c r="V372" i="31"/>
  <c r="T372" i="31"/>
  <c r="S372" i="31"/>
  <c r="U372" i="31" s="1"/>
  <c r="R372" i="31"/>
  <c r="Q372" i="31"/>
  <c r="BH371" i="31"/>
  <c r="BG371" i="31"/>
  <c r="BF371" i="31"/>
  <c r="BE371" i="31"/>
  <c r="BC371" i="31"/>
  <c r="W371" i="31"/>
  <c r="V371" i="31"/>
  <c r="T371" i="31"/>
  <c r="S371" i="31"/>
  <c r="U371" i="31" s="1"/>
  <c r="R371" i="31"/>
  <c r="Q371" i="31"/>
  <c r="BL370" i="31"/>
  <c r="BI370" i="31"/>
  <c r="BH370" i="31"/>
  <c r="BF370" i="31"/>
  <c r="BE370" i="31" s="1"/>
  <c r="BC370" i="31"/>
  <c r="BB370" i="31"/>
  <c r="W370" i="31"/>
  <c r="V370" i="31"/>
  <c r="T370" i="31"/>
  <c r="U370" i="31" s="1"/>
  <c r="S370" i="31"/>
  <c r="R370" i="31"/>
  <c r="Q370" i="31"/>
  <c r="BU369" i="31"/>
  <c r="BH369" i="31"/>
  <c r="BG369" i="31"/>
  <c r="BF369" i="31"/>
  <c r="BE369" i="31"/>
  <c r="BC369" i="31"/>
  <c r="BD369" i="31" s="1"/>
  <c r="BB369" i="31"/>
  <c r="W369" i="31"/>
  <c r="V369" i="31"/>
  <c r="U369" i="31"/>
  <c r="T369" i="31"/>
  <c r="S369" i="31"/>
  <c r="R369" i="31"/>
  <c r="Q369" i="31"/>
  <c r="BU368" i="31"/>
  <c r="BH368" i="31"/>
  <c r="BG368" i="31"/>
  <c r="BF368" i="31"/>
  <c r="BE368" i="31"/>
  <c r="BD368" i="31"/>
  <c r="BC368" i="31"/>
  <c r="BP368" i="31" s="1"/>
  <c r="BQ368" i="31" s="1"/>
  <c r="BB368" i="31"/>
  <c r="W368" i="31"/>
  <c r="V368" i="31"/>
  <c r="T368" i="31"/>
  <c r="S368" i="31"/>
  <c r="U368" i="31" s="1"/>
  <c r="R368" i="31"/>
  <c r="Q368" i="31"/>
  <c r="BU367" i="31"/>
  <c r="BH367" i="31"/>
  <c r="BF367" i="31"/>
  <c r="BC367" i="31"/>
  <c r="W367" i="31"/>
  <c r="V367" i="31"/>
  <c r="U367" i="31"/>
  <c r="T367" i="31"/>
  <c r="S367" i="31"/>
  <c r="R367" i="31"/>
  <c r="Q367" i="31"/>
  <c r="BU366" i="31"/>
  <c r="BQ366" i="31"/>
  <c r="BP366" i="31"/>
  <c r="BI366" i="31"/>
  <c r="BH366" i="31"/>
  <c r="BF366" i="31"/>
  <c r="BG366" i="31" s="1"/>
  <c r="BE366" i="31"/>
  <c r="BC366" i="31"/>
  <c r="BB366" i="31"/>
  <c r="W366" i="31"/>
  <c r="BM366" i="31" s="1"/>
  <c r="V366" i="31"/>
  <c r="T366" i="31"/>
  <c r="S366" i="31"/>
  <c r="U366" i="31" s="1"/>
  <c r="R366" i="31"/>
  <c r="Q366" i="31"/>
  <c r="BQ365" i="31"/>
  <c r="BP365" i="31"/>
  <c r="BH365" i="31"/>
  <c r="BF365" i="31"/>
  <c r="BG365" i="31" s="1"/>
  <c r="BC365" i="31"/>
  <c r="BD365" i="31" s="1"/>
  <c r="BB365" i="31"/>
  <c r="W365" i="31"/>
  <c r="V365" i="31"/>
  <c r="T365" i="31"/>
  <c r="S365" i="31"/>
  <c r="U365" i="31" s="1"/>
  <c r="R365" i="31"/>
  <c r="Q365" i="31"/>
  <c r="BU364" i="31"/>
  <c r="BP364" i="31"/>
  <c r="BQ364" i="31" s="1"/>
  <c r="BL364" i="31"/>
  <c r="BH364" i="31"/>
  <c r="BG364" i="31"/>
  <c r="BF364" i="31"/>
  <c r="BE364" i="31"/>
  <c r="BC364" i="31"/>
  <c r="BD364" i="31" s="1"/>
  <c r="BB364" i="31"/>
  <c r="W364" i="31"/>
  <c r="V364" i="31"/>
  <c r="T364" i="31"/>
  <c r="S364" i="31"/>
  <c r="U364" i="31" s="1"/>
  <c r="R364" i="31"/>
  <c r="Q364" i="31"/>
  <c r="BH363" i="31"/>
  <c r="BF363" i="31"/>
  <c r="BG363" i="31" s="1"/>
  <c r="BE363" i="31"/>
  <c r="BC363" i="31"/>
  <c r="BD363" i="31" s="1"/>
  <c r="W363" i="31"/>
  <c r="V363" i="31"/>
  <c r="U363" i="31"/>
  <c r="T363" i="31"/>
  <c r="S363" i="31"/>
  <c r="R363" i="31"/>
  <c r="Q363" i="31"/>
  <c r="BU362" i="31"/>
  <c r="BP362" i="31"/>
  <c r="BQ362" i="31" s="1"/>
  <c r="BN362" i="31"/>
  <c r="BH362" i="31"/>
  <c r="BG362" i="31"/>
  <c r="BF362" i="31"/>
  <c r="BE362" i="31"/>
  <c r="BD362" i="31"/>
  <c r="BC362" i="31"/>
  <c r="BB362" i="31"/>
  <c r="W362" i="31"/>
  <c r="V362" i="31"/>
  <c r="T362" i="31"/>
  <c r="U362" i="31" s="1"/>
  <c r="S362" i="31"/>
  <c r="R362" i="31"/>
  <c r="Q362" i="31"/>
  <c r="BP361" i="31"/>
  <c r="BQ361" i="31" s="1"/>
  <c r="BH361" i="31"/>
  <c r="BF361" i="31"/>
  <c r="BG361" i="31" s="1"/>
  <c r="BE361" i="31"/>
  <c r="BC361" i="31"/>
  <c r="BU361" i="31" s="1"/>
  <c r="BB361" i="31"/>
  <c r="W361" i="31"/>
  <c r="V361" i="31"/>
  <c r="T361" i="31"/>
  <c r="U361" i="31" s="1"/>
  <c r="S361" i="31"/>
  <c r="R361" i="31"/>
  <c r="Q361" i="31"/>
  <c r="BI360" i="31"/>
  <c r="BH360" i="31"/>
  <c r="BF360" i="31"/>
  <c r="BG360" i="31" s="1"/>
  <c r="BE360" i="31"/>
  <c r="BD360" i="31"/>
  <c r="BC360" i="31"/>
  <c r="BU360" i="31" s="1"/>
  <c r="W360" i="31"/>
  <c r="V360" i="31"/>
  <c r="T360" i="31"/>
  <c r="S360" i="31"/>
  <c r="U360" i="31" s="1"/>
  <c r="R360" i="31"/>
  <c r="Q360" i="31"/>
  <c r="BQ359" i="31"/>
  <c r="BP359" i="31"/>
  <c r="BN359" i="31"/>
  <c r="BM359" i="31"/>
  <c r="BH359" i="31"/>
  <c r="BG359" i="31"/>
  <c r="BF359" i="31"/>
  <c r="BE359" i="31"/>
  <c r="BC359" i="31"/>
  <c r="BU359" i="31" s="1"/>
  <c r="BB359" i="31"/>
  <c r="W359" i="31"/>
  <c r="V359" i="31"/>
  <c r="T359" i="31"/>
  <c r="S359" i="31"/>
  <c r="R359" i="31"/>
  <c r="Q359" i="31"/>
  <c r="BP358" i="31"/>
  <c r="BQ358" i="31" s="1"/>
  <c r="BH358" i="31"/>
  <c r="BF358" i="31"/>
  <c r="BC358" i="31"/>
  <c r="BB358" i="31" s="1"/>
  <c r="W358" i="31"/>
  <c r="V358" i="31"/>
  <c r="T358" i="31"/>
  <c r="S358" i="31"/>
  <c r="R358" i="31"/>
  <c r="Q358" i="31"/>
  <c r="BU357" i="31"/>
  <c r="BH357" i="31"/>
  <c r="BF357" i="31"/>
  <c r="BG357" i="31" s="1"/>
  <c r="BE357" i="31"/>
  <c r="BC357" i="31"/>
  <c r="BD357" i="31" s="1"/>
  <c r="BB357" i="31"/>
  <c r="W357" i="31"/>
  <c r="V357" i="31"/>
  <c r="T357" i="31"/>
  <c r="S357" i="31"/>
  <c r="U357" i="31" s="1"/>
  <c r="R357" i="31"/>
  <c r="Q357" i="31"/>
  <c r="BU356" i="31"/>
  <c r="BQ356" i="31"/>
  <c r="BM356" i="31"/>
  <c r="BJ356" i="31"/>
  <c r="BH356" i="31"/>
  <c r="BI356" i="31" s="1"/>
  <c r="BG356" i="31"/>
  <c r="BF356" i="31"/>
  <c r="BE356" i="31" s="1"/>
  <c r="BD356" i="31"/>
  <c r="BC356" i="31"/>
  <c r="BP356" i="31" s="1"/>
  <c r="BB356" i="31"/>
  <c r="W356" i="31"/>
  <c r="V356" i="31"/>
  <c r="T356" i="31"/>
  <c r="S356" i="31"/>
  <c r="U356" i="31" s="1"/>
  <c r="R356" i="31"/>
  <c r="Q356" i="31"/>
  <c r="BU355" i="31"/>
  <c r="BH355" i="31"/>
  <c r="BF355" i="31"/>
  <c r="BE355" i="31" s="1"/>
  <c r="BC355" i="31"/>
  <c r="W355" i="31"/>
  <c r="V355" i="31"/>
  <c r="T355" i="31"/>
  <c r="S355" i="31"/>
  <c r="U355" i="31" s="1"/>
  <c r="R355" i="31"/>
  <c r="Q355" i="31"/>
  <c r="BU354" i="31"/>
  <c r="BP354" i="31"/>
  <c r="BQ354" i="31" s="1"/>
  <c r="BN354" i="31"/>
  <c r="BK354" i="31"/>
  <c r="BJ354" i="31"/>
  <c r="BH354" i="31"/>
  <c r="BF354" i="31"/>
  <c r="BE354" i="31" s="1"/>
  <c r="BC354" i="31"/>
  <c r="BB354" i="31"/>
  <c r="W354" i="31"/>
  <c r="BM354" i="31" s="1"/>
  <c r="V354" i="31"/>
  <c r="T354" i="31"/>
  <c r="S354" i="31"/>
  <c r="U354" i="31" s="1"/>
  <c r="R354" i="31"/>
  <c r="Q354" i="31"/>
  <c r="BH353" i="31"/>
  <c r="BG353" i="31"/>
  <c r="BF353" i="31"/>
  <c r="BE353" i="31"/>
  <c r="BC353" i="31"/>
  <c r="W353" i="31"/>
  <c r="V353" i="31"/>
  <c r="T353" i="31"/>
  <c r="S353" i="31"/>
  <c r="U353" i="31" s="1"/>
  <c r="R353" i="31"/>
  <c r="Q353" i="31"/>
  <c r="BU352" i="31"/>
  <c r="BQ352" i="31"/>
  <c r="BP352" i="31"/>
  <c r="BH352" i="31"/>
  <c r="BN352" i="31" s="1"/>
  <c r="BG352" i="31"/>
  <c r="BF352" i="31"/>
  <c r="BE352" i="31"/>
  <c r="BC352" i="31"/>
  <c r="BD352" i="31" s="1"/>
  <c r="BB352" i="31"/>
  <c r="W352" i="31"/>
  <c r="V352" i="31"/>
  <c r="T352" i="31"/>
  <c r="S352" i="31"/>
  <c r="U352" i="31" s="1"/>
  <c r="R352" i="31"/>
  <c r="Q352" i="31"/>
  <c r="BP351" i="31"/>
  <c r="BQ351" i="31" s="1"/>
  <c r="BL351" i="31"/>
  <c r="BH351" i="31"/>
  <c r="BG351" i="31"/>
  <c r="BF351" i="31"/>
  <c r="BE351" i="31"/>
  <c r="BD351" i="31"/>
  <c r="BC351" i="31"/>
  <c r="BU351" i="31" s="1"/>
  <c r="W351" i="31"/>
  <c r="V351" i="31"/>
  <c r="U351" i="31"/>
  <c r="T351" i="31"/>
  <c r="S351" i="31"/>
  <c r="R351" i="31"/>
  <c r="Q351" i="31"/>
  <c r="BP350" i="31"/>
  <c r="BQ350" i="31" s="1"/>
  <c r="BH350" i="31"/>
  <c r="BF350" i="31"/>
  <c r="BG350" i="31" s="1"/>
  <c r="BE350" i="31"/>
  <c r="BC350" i="31"/>
  <c r="BU350" i="31" s="1"/>
  <c r="BB350" i="31"/>
  <c r="W350" i="31"/>
  <c r="V350" i="31"/>
  <c r="U350" i="31"/>
  <c r="T350" i="31"/>
  <c r="S350" i="31"/>
  <c r="R350" i="31"/>
  <c r="Q350" i="31"/>
  <c r="BU349" i="31"/>
  <c r="BM349" i="31"/>
  <c r="BL349" i="31"/>
  <c r="BJ349" i="31"/>
  <c r="BH349" i="31"/>
  <c r="BF349" i="31"/>
  <c r="BG349" i="31" s="1"/>
  <c r="BC349" i="31"/>
  <c r="W349" i="31"/>
  <c r="BN349" i="31" s="1"/>
  <c r="V349" i="31"/>
  <c r="T349" i="31"/>
  <c r="S349" i="31"/>
  <c r="R349" i="31"/>
  <c r="Q349" i="31"/>
  <c r="BU348" i="31"/>
  <c r="BH348" i="31"/>
  <c r="BI348" i="31" s="1"/>
  <c r="BF348" i="31"/>
  <c r="BG348" i="31" s="1"/>
  <c r="BE348" i="31"/>
  <c r="BC348" i="31"/>
  <c r="BB348" i="31"/>
  <c r="W348" i="31"/>
  <c r="V348" i="31"/>
  <c r="T348" i="31"/>
  <c r="S348" i="31"/>
  <c r="U348" i="31" s="1"/>
  <c r="R348" i="31"/>
  <c r="Q348" i="31"/>
  <c r="BP347" i="31"/>
  <c r="BQ347" i="31" s="1"/>
  <c r="BH347" i="31"/>
  <c r="BG347" i="31"/>
  <c r="BF347" i="31"/>
  <c r="BE347" i="31"/>
  <c r="BC347" i="31"/>
  <c r="BB347" i="31"/>
  <c r="W347" i="31"/>
  <c r="V347" i="31"/>
  <c r="U347" i="31"/>
  <c r="T347" i="31"/>
  <c r="S347" i="31"/>
  <c r="R347" i="31"/>
  <c r="Q347" i="31"/>
  <c r="BL346" i="31"/>
  <c r="BH346" i="31"/>
  <c r="BF346" i="31"/>
  <c r="BE346" i="31" s="1"/>
  <c r="BC346" i="31"/>
  <c r="W346" i="31"/>
  <c r="V346" i="31"/>
  <c r="T346" i="31"/>
  <c r="S346" i="31"/>
  <c r="U346" i="31" s="1"/>
  <c r="R346" i="31"/>
  <c r="Q346" i="31"/>
  <c r="BU345" i="31"/>
  <c r="BL345" i="31"/>
  <c r="BK345" i="31"/>
  <c r="BJ345" i="31"/>
  <c r="BH345" i="31"/>
  <c r="BF345" i="31"/>
  <c r="BM345" i="31" s="1"/>
  <c r="BE345" i="31"/>
  <c r="BC345" i="31"/>
  <c r="BD345" i="31" s="1"/>
  <c r="BB345" i="31"/>
  <c r="W345" i="31"/>
  <c r="BN345" i="31" s="1"/>
  <c r="V345" i="31"/>
  <c r="U345" i="31"/>
  <c r="T345" i="31"/>
  <c r="S345" i="31"/>
  <c r="R345" i="31"/>
  <c r="Q345" i="31"/>
  <c r="BU344" i="31"/>
  <c r="BQ344" i="31"/>
  <c r="BH344" i="31"/>
  <c r="BF344" i="31"/>
  <c r="BE344" i="31"/>
  <c r="BD344" i="31"/>
  <c r="BC344" i="31"/>
  <c r="BP344" i="31" s="1"/>
  <c r="BB344" i="31"/>
  <c r="W344" i="31"/>
  <c r="V344" i="31"/>
  <c r="U344" i="31"/>
  <c r="T344" i="31"/>
  <c r="S344" i="31"/>
  <c r="R344" i="31"/>
  <c r="Q344" i="31"/>
  <c r="BU343" i="31"/>
  <c r="BQ343" i="31"/>
  <c r="BP343" i="31"/>
  <c r="BH343" i="31"/>
  <c r="BF343" i="31"/>
  <c r="BG343" i="31" s="1"/>
  <c r="BE343" i="31"/>
  <c r="BC343" i="31"/>
  <c r="W343" i="31"/>
  <c r="V343" i="31"/>
  <c r="U343" i="31"/>
  <c r="T343" i="31"/>
  <c r="S343" i="31"/>
  <c r="R343" i="31"/>
  <c r="Q343" i="31"/>
  <c r="BP342" i="31"/>
  <c r="BQ342" i="31" s="1"/>
  <c r="BN342" i="31"/>
  <c r="BK342" i="31"/>
  <c r="BJ342" i="31"/>
  <c r="BI342" i="31"/>
  <c r="BH342" i="31"/>
  <c r="BF342" i="31"/>
  <c r="BE342" i="31" s="1"/>
  <c r="BD342" i="31"/>
  <c r="BC342" i="31"/>
  <c r="BB342" i="31"/>
  <c r="W342" i="31"/>
  <c r="V342" i="31"/>
  <c r="U342" i="31"/>
  <c r="T342" i="31"/>
  <c r="S342" i="31"/>
  <c r="R342" i="31"/>
  <c r="Q342" i="31"/>
  <c r="BH341" i="31"/>
  <c r="BF341" i="31"/>
  <c r="BG341" i="31" s="1"/>
  <c r="BE341" i="31"/>
  <c r="BC341" i="31"/>
  <c r="BB341" i="31"/>
  <c r="W341" i="31"/>
  <c r="V341" i="31"/>
  <c r="T341" i="31"/>
  <c r="S341" i="31"/>
  <c r="U341" i="31" s="1"/>
  <c r="R341" i="31"/>
  <c r="Q341" i="31"/>
  <c r="BU340" i="31"/>
  <c r="BP340" i="31"/>
  <c r="BQ340" i="31" s="1"/>
  <c r="BN340" i="31"/>
  <c r="BM340" i="31"/>
  <c r="BL340" i="31"/>
  <c r="BI340" i="31"/>
  <c r="BH340" i="31"/>
  <c r="BF340" i="31"/>
  <c r="BG340" i="31" s="1"/>
  <c r="BE340" i="31"/>
  <c r="BC340" i="31"/>
  <c r="BD340" i="31" s="1"/>
  <c r="BB340" i="31"/>
  <c r="W340" i="31"/>
  <c r="V340" i="31"/>
  <c r="T340" i="31"/>
  <c r="S340" i="31"/>
  <c r="U340" i="31" s="1"/>
  <c r="R340" i="31"/>
  <c r="Q340" i="31"/>
  <c r="BQ339" i="31"/>
  <c r="BP339" i="31"/>
  <c r="BK339" i="31"/>
  <c r="BH339" i="31"/>
  <c r="BF339" i="31"/>
  <c r="BE339" i="31"/>
  <c r="BC339" i="31"/>
  <c r="BD339" i="31" s="1"/>
  <c r="BB339" i="31"/>
  <c r="W339" i="31"/>
  <c r="V339" i="31"/>
  <c r="U339" i="31"/>
  <c r="T339" i="31"/>
  <c r="S339" i="31"/>
  <c r="R339" i="31"/>
  <c r="Q339" i="31"/>
  <c r="BH338" i="31"/>
  <c r="BF338" i="31"/>
  <c r="BG338" i="31" s="1"/>
  <c r="BE338" i="31"/>
  <c r="BD338" i="31"/>
  <c r="BC338" i="31"/>
  <c r="W338" i="31"/>
  <c r="V338" i="31"/>
  <c r="T338" i="31"/>
  <c r="U338" i="31" s="1"/>
  <c r="S338" i="31"/>
  <c r="R338" i="31"/>
  <c r="Q338" i="31"/>
  <c r="BU337" i="31"/>
  <c r="BP337" i="31"/>
  <c r="BQ337" i="31" s="1"/>
  <c r="BN337" i="31"/>
  <c r="BK337" i="31"/>
  <c r="BJ337" i="31"/>
  <c r="BI337" i="31"/>
  <c r="BH337" i="31"/>
  <c r="BF337" i="31"/>
  <c r="BG337" i="31" s="1"/>
  <c r="BE337" i="31"/>
  <c r="BD337" i="31"/>
  <c r="BC337" i="31"/>
  <c r="BB337" i="31"/>
  <c r="W337" i="31"/>
  <c r="V337" i="31"/>
  <c r="T337" i="31"/>
  <c r="S337" i="31"/>
  <c r="U337" i="31" s="1"/>
  <c r="R337" i="31"/>
  <c r="Q337" i="31"/>
  <c r="BH336" i="31"/>
  <c r="BF336" i="31"/>
  <c r="BG336" i="31" s="1"/>
  <c r="BE336" i="31"/>
  <c r="BC336" i="31"/>
  <c r="BD336" i="31" s="1"/>
  <c r="W336" i="31"/>
  <c r="V336" i="31"/>
  <c r="U336" i="31"/>
  <c r="T336" i="31"/>
  <c r="S336" i="31"/>
  <c r="R336" i="31"/>
  <c r="Q336" i="31"/>
  <c r="BP335" i="31"/>
  <c r="BQ335" i="31" s="1"/>
  <c r="BN335" i="31"/>
  <c r="BM335" i="31"/>
  <c r="BH335" i="31"/>
  <c r="BG335" i="31"/>
  <c r="BF335" i="31"/>
  <c r="BE335" i="31"/>
  <c r="BC335" i="31"/>
  <c r="BB335" i="31"/>
  <c r="W335" i="31"/>
  <c r="V335" i="31"/>
  <c r="U335" i="31"/>
  <c r="T335" i="31"/>
  <c r="S335" i="31"/>
  <c r="R335" i="31"/>
  <c r="Q335" i="31"/>
  <c r="BP334" i="31"/>
  <c r="BQ334" i="31" s="1"/>
  <c r="BK334" i="31"/>
  <c r="BH334" i="31"/>
  <c r="BG334" i="31"/>
  <c r="BF334" i="31"/>
  <c r="BE334" i="31" s="1"/>
  <c r="BC334" i="31"/>
  <c r="BB334" i="31"/>
  <c r="W334" i="31"/>
  <c r="V334" i="31"/>
  <c r="T334" i="31"/>
  <c r="S334" i="31"/>
  <c r="U334" i="31" s="1"/>
  <c r="R334" i="31"/>
  <c r="Q334" i="31"/>
  <c r="BU333" i="31"/>
  <c r="BN333" i="31"/>
  <c r="BH333" i="31"/>
  <c r="BF333" i="31"/>
  <c r="BG333" i="31" s="1"/>
  <c r="BE333" i="31"/>
  <c r="BC333" i="31"/>
  <c r="BD333" i="31" s="1"/>
  <c r="BB333" i="31"/>
  <c r="W333" i="31"/>
  <c r="V333" i="31"/>
  <c r="T333" i="31"/>
  <c r="S333" i="31"/>
  <c r="U333" i="31" s="1"/>
  <c r="R333" i="31"/>
  <c r="Q333" i="31"/>
  <c r="BU332" i="31"/>
  <c r="BQ332" i="31"/>
  <c r="BM332" i="31"/>
  <c r="BL332" i="31"/>
  <c r="BH332" i="31"/>
  <c r="BF332" i="31"/>
  <c r="BD332" i="31"/>
  <c r="BC332" i="31"/>
  <c r="BP332" i="31" s="1"/>
  <c r="BB332" i="31"/>
  <c r="W332" i="31"/>
  <c r="V332" i="31"/>
  <c r="T332" i="31"/>
  <c r="U332" i="31" s="1"/>
  <c r="S332" i="31"/>
  <c r="R332" i="31"/>
  <c r="Q332" i="31"/>
  <c r="BH331" i="31"/>
  <c r="BF331" i="31"/>
  <c r="BC331" i="31"/>
  <c r="W331" i="31"/>
  <c r="BN331" i="31" s="1"/>
  <c r="V331" i="31"/>
  <c r="T331" i="31"/>
  <c r="S331" i="31"/>
  <c r="U331" i="31" s="1"/>
  <c r="R331" i="31"/>
  <c r="Q331" i="31"/>
  <c r="BU330" i="31"/>
  <c r="BH330" i="31"/>
  <c r="BG330" i="31"/>
  <c r="BF330" i="31"/>
  <c r="BE330" i="31" s="1"/>
  <c r="BC330" i="31"/>
  <c r="BB330" i="31"/>
  <c r="W330" i="31"/>
  <c r="V330" i="31"/>
  <c r="T330" i="31"/>
  <c r="S330" i="31"/>
  <c r="R330" i="31"/>
  <c r="Q330" i="31"/>
  <c r="BH329" i="31"/>
  <c r="BF329" i="31"/>
  <c r="BG329" i="31" s="1"/>
  <c r="BE329" i="31"/>
  <c r="BC329" i="31"/>
  <c r="BB329" i="31"/>
  <c r="W329" i="31"/>
  <c r="V329" i="31"/>
  <c r="T329" i="31"/>
  <c r="S329" i="31"/>
  <c r="R329" i="31"/>
  <c r="Q329" i="31"/>
  <c r="BU328" i="31"/>
  <c r="BP328" i="31"/>
  <c r="BQ328" i="31" s="1"/>
  <c r="BH328" i="31"/>
  <c r="BG328" i="31"/>
  <c r="BF328" i="31"/>
  <c r="BE328" i="31"/>
  <c r="BD328" i="31"/>
  <c r="BC328" i="31"/>
  <c r="BB328" i="31" s="1"/>
  <c r="W328" i="31"/>
  <c r="V328" i="31"/>
  <c r="T328" i="31"/>
  <c r="S328" i="31"/>
  <c r="U328" i="31" s="1"/>
  <c r="R328" i="31"/>
  <c r="Q328" i="31"/>
  <c r="BU327" i="31"/>
  <c r="BH327" i="31"/>
  <c r="BL327" i="31" s="1"/>
  <c r="BG327" i="31"/>
  <c r="BF327" i="31"/>
  <c r="BE327" i="31"/>
  <c r="BD327" i="31"/>
  <c r="BC327" i="31"/>
  <c r="W327" i="31"/>
  <c r="V327" i="31"/>
  <c r="U327" i="31"/>
  <c r="T327" i="31"/>
  <c r="S327" i="31"/>
  <c r="R327" i="31"/>
  <c r="Q327" i="31"/>
  <c r="BU326" i="31"/>
  <c r="BH326" i="31"/>
  <c r="BF326" i="31"/>
  <c r="BG326" i="31" s="1"/>
  <c r="BE326" i="31"/>
  <c r="BC326" i="31"/>
  <c r="BB326" i="31" s="1"/>
  <c r="W326" i="31"/>
  <c r="V326" i="31"/>
  <c r="T326" i="31"/>
  <c r="U326" i="31" s="1"/>
  <c r="S326" i="31"/>
  <c r="R326" i="31"/>
  <c r="Q326" i="31"/>
  <c r="BU325" i="31"/>
  <c r="BP325" i="31"/>
  <c r="BQ325" i="31" s="1"/>
  <c r="BL325" i="31"/>
  <c r="BI325" i="31"/>
  <c r="BH325" i="31"/>
  <c r="BF325" i="31"/>
  <c r="BC325" i="31"/>
  <c r="BD325" i="31" s="1"/>
  <c r="BB325" i="31"/>
  <c r="W325" i="31"/>
  <c r="V325" i="31"/>
  <c r="U325" i="31"/>
  <c r="T325" i="31"/>
  <c r="S325" i="31"/>
  <c r="R325" i="31"/>
  <c r="Q325" i="31"/>
  <c r="BU324" i="31"/>
  <c r="BK324" i="31"/>
  <c r="BJ324" i="31"/>
  <c r="BH324" i="31"/>
  <c r="BF324" i="31"/>
  <c r="BG324" i="31" s="1"/>
  <c r="BE324" i="31"/>
  <c r="BD324" i="31"/>
  <c r="BC324" i="31"/>
  <c r="W324" i="31"/>
  <c r="V324" i="31"/>
  <c r="T324" i="31"/>
  <c r="S324" i="31"/>
  <c r="U324" i="31" s="1"/>
  <c r="R324" i="31"/>
  <c r="Q324" i="31"/>
  <c r="BP323" i="31"/>
  <c r="BQ323" i="31" s="1"/>
  <c r="BN323" i="31"/>
  <c r="BM323" i="31"/>
  <c r="BH323" i="31"/>
  <c r="BG323" i="31"/>
  <c r="BF323" i="31"/>
  <c r="BE323" i="31"/>
  <c r="BC323" i="31"/>
  <c r="BB323" i="31"/>
  <c r="W323" i="31"/>
  <c r="V323" i="31"/>
  <c r="T323" i="31"/>
  <c r="S323" i="31"/>
  <c r="U323" i="31" s="1"/>
  <c r="R323" i="31"/>
  <c r="Q323" i="31"/>
  <c r="BI322" i="31"/>
  <c r="BH322" i="31"/>
  <c r="BG322" i="31"/>
  <c r="BF322" i="31"/>
  <c r="BE322" i="31" s="1"/>
  <c r="BC322" i="31"/>
  <c r="BB322" i="31"/>
  <c r="W322" i="31"/>
  <c r="V322" i="31"/>
  <c r="T322" i="31"/>
  <c r="S322" i="31"/>
  <c r="U322" i="31" s="1"/>
  <c r="R322" i="31"/>
  <c r="Q322" i="31"/>
  <c r="BU321" i="31"/>
  <c r="BH321" i="31"/>
  <c r="BF321" i="31"/>
  <c r="BG321" i="31" s="1"/>
  <c r="BE321" i="31"/>
  <c r="BC321" i="31"/>
  <c r="BD321" i="31" s="1"/>
  <c r="BB321" i="31"/>
  <c r="W321" i="31"/>
  <c r="V321" i="31"/>
  <c r="U321" i="31"/>
  <c r="T321" i="31"/>
  <c r="S321" i="31"/>
  <c r="R321" i="31"/>
  <c r="Q321" i="31"/>
  <c r="BU320" i="31"/>
  <c r="BM320" i="31"/>
  <c r="BL320" i="31"/>
  <c r="BK320" i="31"/>
  <c r="BH320" i="31"/>
  <c r="BG320" i="31"/>
  <c r="BF320" i="31"/>
  <c r="BE320" i="31"/>
  <c r="BD320" i="31"/>
  <c r="BC320" i="31"/>
  <c r="BP320" i="31" s="1"/>
  <c r="BQ320" i="31" s="1"/>
  <c r="BB320" i="31"/>
  <c r="W320" i="31"/>
  <c r="V320" i="31"/>
  <c r="U320" i="31"/>
  <c r="T320" i="31"/>
  <c r="S320" i="31"/>
  <c r="R320" i="31"/>
  <c r="Q320" i="31"/>
  <c r="BP319" i="31"/>
  <c r="BQ319" i="31" s="1"/>
  <c r="BK319" i="31"/>
  <c r="BJ319" i="31"/>
  <c r="BI319" i="31"/>
  <c r="BH319" i="31"/>
  <c r="BF319" i="31"/>
  <c r="BE319" i="31"/>
  <c r="BC319" i="31"/>
  <c r="BB319" i="31" s="1"/>
  <c r="W319" i="31"/>
  <c r="V319" i="31"/>
  <c r="T319" i="31"/>
  <c r="S319" i="31"/>
  <c r="U319" i="31" s="1"/>
  <c r="R319" i="31"/>
  <c r="Q319" i="31"/>
  <c r="BU318" i="31"/>
  <c r="BP318" i="31"/>
  <c r="BQ318" i="31" s="1"/>
  <c r="BK318" i="31"/>
  <c r="BH318" i="31"/>
  <c r="BF318" i="31"/>
  <c r="BG318" i="31" s="1"/>
  <c r="BE318" i="31"/>
  <c r="BC318" i="31"/>
  <c r="BB318" i="31"/>
  <c r="W318" i="31"/>
  <c r="V318" i="31"/>
  <c r="U318" i="31"/>
  <c r="T318" i="31"/>
  <c r="S318" i="31"/>
  <c r="R318" i="31"/>
  <c r="Q318" i="31"/>
  <c r="BU317" i="31"/>
  <c r="BP317" i="31"/>
  <c r="BQ317" i="31" s="1"/>
  <c r="BM317" i="31"/>
  <c r="BI317" i="31"/>
  <c r="BH317" i="31"/>
  <c r="BG317" i="31"/>
  <c r="BF317" i="31"/>
  <c r="BE317" i="31" s="1"/>
  <c r="BC317" i="31"/>
  <c r="BD317" i="31" s="1"/>
  <c r="BB317" i="31"/>
  <c r="W317" i="31"/>
  <c r="V317" i="31"/>
  <c r="T317" i="31"/>
  <c r="S317" i="31"/>
  <c r="U317" i="31" s="1"/>
  <c r="R317" i="31"/>
  <c r="Q317" i="31"/>
  <c r="BU316" i="31"/>
  <c r="BH316" i="31"/>
  <c r="BF316" i="31"/>
  <c r="BJ316" i="31" s="1"/>
  <c r="BD316" i="31"/>
  <c r="BC316" i="31"/>
  <c r="W316" i="31"/>
  <c r="V316" i="31"/>
  <c r="T316" i="31"/>
  <c r="S316" i="31"/>
  <c r="U316" i="31" s="1"/>
  <c r="R316" i="31"/>
  <c r="Q316" i="31"/>
  <c r="BH315" i="31"/>
  <c r="BG315" i="31"/>
  <c r="BF315" i="31"/>
  <c r="BE315" i="31"/>
  <c r="BC315" i="31"/>
  <c r="BD315" i="31" s="1"/>
  <c r="BB315" i="31"/>
  <c r="W315" i="31"/>
  <c r="V315" i="31"/>
  <c r="T315" i="31"/>
  <c r="S315" i="31"/>
  <c r="U315" i="31" s="1"/>
  <c r="R315" i="31"/>
  <c r="Q315" i="31"/>
  <c r="BP314" i="31"/>
  <c r="BQ314" i="31" s="1"/>
  <c r="BH314" i="31"/>
  <c r="BJ314" i="31" s="1"/>
  <c r="BG314" i="31"/>
  <c r="BF314" i="31"/>
  <c r="BE314" i="31"/>
  <c r="BC314" i="31"/>
  <c r="BU314" i="31" s="1"/>
  <c r="BB314" i="31"/>
  <c r="W314" i="31"/>
  <c r="V314" i="31"/>
  <c r="T314" i="31"/>
  <c r="U314" i="31" s="1"/>
  <c r="S314" i="31"/>
  <c r="R314" i="31"/>
  <c r="Q314" i="31"/>
  <c r="BU313" i="31"/>
  <c r="BJ313" i="31"/>
  <c r="BI313" i="31"/>
  <c r="BH313" i="31"/>
  <c r="BF313" i="31"/>
  <c r="BE313" i="31"/>
  <c r="BD313" i="31"/>
  <c r="BC313" i="31"/>
  <c r="BP313" i="31" s="1"/>
  <c r="BQ313" i="31" s="1"/>
  <c r="BB313" i="31"/>
  <c r="W313" i="31"/>
  <c r="V313" i="31"/>
  <c r="T313" i="31"/>
  <c r="S313" i="31"/>
  <c r="U313" i="31" s="1"/>
  <c r="R313" i="31"/>
  <c r="Q313" i="31"/>
  <c r="BH312" i="31"/>
  <c r="BF312" i="31"/>
  <c r="BG312" i="31" s="1"/>
  <c r="BE312" i="31"/>
  <c r="BC312" i="31"/>
  <c r="BB312" i="31"/>
  <c r="W312" i="31"/>
  <c r="BN312" i="31" s="1"/>
  <c r="V312" i="31"/>
  <c r="T312" i="31"/>
  <c r="S312" i="31"/>
  <c r="U312" i="31" s="1"/>
  <c r="R312" i="31"/>
  <c r="Q312" i="31"/>
  <c r="BU311" i="31"/>
  <c r="BP311" i="31"/>
  <c r="BQ311" i="31" s="1"/>
  <c r="BH311" i="31"/>
  <c r="BG311" i="31"/>
  <c r="BF311" i="31"/>
  <c r="BE311" i="31"/>
  <c r="BC311" i="31"/>
  <c r="BD311" i="31" s="1"/>
  <c r="BB311" i="31"/>
  <c r="W311" i="31"/>
  <c r="V311" i="31"/>
  <c r="T311" i="31"/>
  <c r="S311" i="31"/>
  <c r="U311" i="31" s="1"/>
  <c r="R311" i="31"/>
  <c r="Q311" i="31"/>
  <c r="BH310" i="31"/>
  <c r="BF310" i="31"/>
  <c r="BE310" i="31" s="1"/>
  <c r="BC310" i="31"/>
  <c r="W310" i="31"/>
  <c r="V310" i="31"/>
  <c r="T310" i="31"/>
  <c r="U310" i="31" s="1"/>
  <c r="S310" i="31"/>
  <c r="R310" i="31"/>
  <c r="Q310" i="31"/>
  <c r="BH309" i="31"/>
  <c r="BF309" i="31"/>
  <c r="BG309" i="31" s="1"/>
  <c r="BE309" i="31"/>
  <c r="BC309" i="31"/>
  <c r="BB309" i="31"/>
  <c r="W309" i="31"/>
  <c r="V309" i="31"/>
  <c r="U309" i="31"/>
  <c r="T309" i="31"/>
  <c r="S309" i="31"/>
  <c r="R309" i="31"/>
  <c r="Q309" i="31"/>
  <c r="BU308" i="31"/>
  <c r="BL308" i="31"/>
  <c r="BK308" i="31"/>
  <c r="BJ308" i="31"/>
  <c r="BI308" i="31"/>
  <c r="BH308" i="31"/>
  <c r="BG308" i="31"/>
  <c r="BF308" i="31"/>
  <c r="BE308" i="31"/>
  <c r="BD308" i="31"/>
  <c r="BC308" i="31"/>
  <c r="BP308" i="31" s="1"/>
  <c r="BQ308" i="31" s="1"/>
  <c r="BB308" i="31"/>
  <c r="W308" i="31"/>
  <c r="BN308" i="31" s="1"/>
  <c r="V308" i="31"/>
  <c r="T308" i="31"/>
  <c r="S308" i="31"/>
  <c r="U308" i="31" s="1"/>
  <c r="R308" i="31"/>
  <c r="Q308" i="31"/>
  <c r="BH307" i="31"/>
  <c r="BF307" i="31"/>
  <c r="BE307" i="31"/>
  <c r="BD307" i="31"/>
  <c r="BC307" i="31"/>
  <c r="BU307" i="31" s="1"/>
  <c r="W307" i="31"/>
  <c r="V307" i="31"/>
  <c r="T307" i="31"/>
  <c r="S307" i="31"/>
  <c r="U307" i="31" s="1"/>
  <c r="R307" i="31"/>
  <c r="Q307" i="31"/>
  <c r="BH306" i="31"/>
  <c r="BF306" i="31"/>
  <c r="BG306" i="31" s="1"/>
  <c r="BE306" i="31"/>
  <c r="BD306" i="31"/>
  <c r="BC306" i="31"/>
  <c r="BB306" i="31"/>
  <c r="W306" i="31"/>
  <c r="V306" i="31"/>
  <c r="T306" i="31"/>
  <c r="S306" i="31"/>
  <c r="U306" i="31" s="1"/>
  <c r="R306" i="31"/>
  <c r="Q306" i="31"/>
  <c r="BP305" i="31"/>
  <c r="BQ305" i="31" s="1"/>
  <c r="BN305" i="31"/>
  <c r="BM305" i="31"/>
  <c r="BK305" i="31"/>
  <c r="BJ305" i="31"/>
  <c r="BH305" i="31"/>
  <c r="BG305" i="31"/>
  <c r="BF305" i="31"/>
  <c r="BE305" i="31" s="1"/>
  <c r="BC305" i="31"/>
  <c r="BD305" i="31" s="1"/>
  <c r="BB305" i="31"/>
  <c r="W305" i="31"/>
  <c r="V305" i="31"/>
  <c r="T305" i="31"/>
  <c r="U305" i="31" s="1"/>
  <c r="S305" i="31"/>
  <c r="R305" i="31"/>
  <c r="Q305" i="31"/>
  <c r="BP304" i="31"/>
  <c r="BQ304" i="31" s="1"/>
  <c r="BH304" i="31"/>
  <c r="BF304" i="31"/>
  <c r="BG304" i="31" s="1"/>
  <c r="BE304" i="31"/>
  <c r="BD304" i="31"/>
  <c r="BC304" i="31"/>
  <c r="BU304" i="31" s="1"/>
  <c r="W304" i="31"/>
  <c r="V304" i="31"/>
  <c r="T304" i="31"/>
  <c r="S304" i="31"/>
  <c r="U304" i="31" s="1"/>
  <c r="R304" i="31"/>
  <c r="Q304" i="31"/>
  <c r="BP303" i="31"/>
  <c r="BQ303" i="31" s="1"/>
  <c r="BH303" i="31"/>
  <c r="BF303" i="31"/>
  <c r="BC303" i="31"/>
  <c r="BU303" i="31" s="1"/>
  <c r="BB303" i="31"/>
  <c r="W303" i="31"/>
  <c r="V303" i="31"/>
  <c r="U303" i="31"/>
  <c r="T303" i="31"/>
  <c r="S303" i="31"/>
  <c r="R303" i="31"/>
  <c r="Q303" i="31"/>
  <c r="BU302" i="31"/>
  <c r="BM302" i="31"/>
  <c r="BJ302" i="31"/>
  <c r="BH302" i="31"/>
  <c r="BF302" i="31"/>
  <c r="BE302" i="31" s="1"/>
  <c r="BL302" i="31" s="1"/>
  <c r="BC302" i="31"/>
  <c r="BD302" i="31" s="1"/>
  <c r="W302" i="31"/>
  <c r="V302" i="31"/>
  <c r="T302" i="31"/>
  <c r="U302" i="31" s="1"/>
  <c r="S302" i="31"/>
  <c r="R302" i="31"/>
  <c r="Q302" i="31"/>
  <c r="BH301" i="31"/>
  <c r="BF301" i="31"/>
  <c r="BG301" i="31" s="1"/>
  <c r="BE301" i="31"/>
  <c r="BC301" i="31"/>
  <c r="BB301" i="31"/>
  <c r="W301" i="31"/>
  <c r="V301" i="31"/>
  <c r="T301" i="31"/>
  <c r="S301" i="31"/>
  <c r="U301" i="31" s="1"/>
  <c r="R301" i="31"/>
  <c r="Q301" i="31"/>
  <c r="BU300" i="31"/>
  <c r="BP300" i="31"/>
  <c r="BQ300" i="31" s="1"/>
  <c r="BM300" i="31"/>
  <c r="BH300" i="31"/>
  <c r="BF300" i="31"/>
  <c r="BG300" i="31" s="1"/>
  <c r="BN300" i="31" s="1"/>
  <c r="BE300" i="31"/>
  <c r="BD300" i="31"/>
  <c r="BC300" i="31"/>
  <c r="BB300" i="31"/>
  <c r="W300" i="31"/>
  <c r="V300" i="31"/>
  <c r="T300" i="31"/>
  <c r="S300" i="31"/>
  <c r="U300" i="31" s="1"/>
  <c r="R300" i="31"/>
  <c r="Q300" i="31"/>
  <c r="BP299" i="31"/>
  <c r="BQ299" i="31" s="1"/>
  <c r="BM299" i="31"/>
  <c r="BH299" i="31"/>
  <c r="BG299" i="31"/>
  <c r="BN299" i="31" s="1"/>
  <c r="BF299" i="31"/>
  <c r="BE299" i="31"/>
  <c r="BL299" i="31" s="1"/>
  <c r="BC299" i="31"/>
  <c r="BU299" i="31" s="1"/>
  <c r="BB299" i="31"/>
  <c r="W299" i="31"/>
  <c r="V299" i="31"/>
  <c r="U299" i="31"/>
  <c r="T299" i="31"/>
  <c r="S299" i="31"/>
  <c r="R299" i="31"/>
  <c r="Q299" i="31"/>
  <c r="BH298" i="31"/>
  <c r="BF298" i="31"/>
  <c r="BC298" i="31"/>
  <c r="BD298" i="31" s="1"/>
  <c r="BB298" i="31"/>
  <c r="W298" i="31"/>
  <c r="V298" i="31"/>
  <c r="T298" i="31"/>
  <c r="S298" i="31"/>
  <c r="U298" i="31" s="1"/>
  <c r="R298" i="31"/>
  <c r="Q298" i="31"/>
  <c r="BP297" i="31"/>
  <c r="BQ297" i="31" s="1"/>
  <c r="BN297" i="31"/>
  <c r="BM297" i="31"/>
  <c r="BL297" i="31"/>
  <c r="BK297" i="31"/>
  <c r="BH297" i="31"/>
  <c r="BF297" i="31"/>
  <c r="BC297" i="31"/>
  <c r="BD297" i="31" s="1"/>
  <c r="BB297" i="31"/>
  <c r="W297" i="31"/>
  <c r="V297" i="31"/>
  <c r="T297" i="31"/>
  <c r="S297" i="31"/>
  <c r="U297" i="31" s="1"/>
  <c r="R297" i="31"/>
  <c r="Q297" i="31"/>
  <c r="BU296" i="31"/>
  <c r="BQ296" i="31"/>
  <c r="BL296" i="31"/>
  <c r="BH296" i="31"/>
  <c r="BF296" i="31"/>
  <c r="BD296" i="31"/>
  <c r="BC296" i="31"/>
  <c r="BP296" i="31" s="1"/>
  <c r="BB296" i="31"/>
  <c r="W296" i="31"/>
  <c r="V296" i="31"/>
  <c r="T296" i="31"/>
  <c r="S296" i="31"/>
  <c r="U296" i="31" s="1"/>
  <c r="R296" i="31"/>
  <c r="Q296" i="31"/>
  <c r="BU295" i="31"/>
  <c r="BH295" i="31"/>
  <c r="BF295" i="31"/>
  <c r="BG295" i="31" s="1"/>
  <c r="BE295" i="31"/>
  <c r="BD295" i="31"/>
  <c r="BC295" i="31"/>
  <c r="W295" i="31"/>
  <c r="V295" i="31"/>
  <c r="T295" i="31"/>
  <c r="S295" i="31"/>
  <c r="U295" i="31" s="1"/>
  <c r="R295" i="31"/>
  <c r="Q295" i="31"/>
  <c r="BH294" i="31"/>
  <c r="BG294" i="31"/>
  <c r="BF294" i="31"/>
  <c r="BE294" i="31"/>
  <c r="BC294" i="31"/>
  <c r="W294" i="31"/>
  <c r="V294" i="31"/>
  <c r="T294" i="31"/>
  <c r="U294" i="31" s="1"/>
  <c r="S294" i="31"/>
  <c r="R294" i="31"/>
  <c r="Q294" i="31"/>
  <c r="BP293" i="31"/>
  <c r="BQ293" i="31" s="1"/>
  <c r="BN293" i="31"/>
  <c r="BM293" i="31"/>
  <c r="BK293" i="31"/>
  <c r="BJ293" i="31"/>
  <c r="BI293" i="31"/>
  <c r="BH293" i="31"/>
  <c r="BF293" i="31"/>
  <c r="BG293" i="31" s="1"/>
  <c r="BE293" i="31"/>
  <c r="BD293" i="31"/>
  <c r="BC293" i="31"/>
  <c r="BU293" i="31" s="1"/>
  <c r="BB293" i="31"/>
  <c r="W293" i="31"/>
  <c r="V293" i="31"/>
  <c r="T293" i="31"/>
  <c r="S293" i="31"/>
  <c r="U293" i="31" s="1"/>
  <c r="R293" i="31"/>
  <c r="Q293" i="31"/>
  <c r="BH292" i="31"/>
  <c r="BF292" i="31"/>
  <c r="BE292" i="31" s="1"/>
  <c r="BC292" i="31"/>
  <c r="BB292" i="31"/>
  <c r="W292" i="31"/>
  <c r="V292" i="31"/>
  <c r="T292" i="31"/>
  <c r="S292" i="31"/>
  <c r="R292" i="31"/>
  <c r="Q292" i="31"/>
  <c r="BU291" i="31"/>
  <c r="BH291" i="31"/>
  <c r="BG291" i="31"/>
  <c r="BF291" i="31"/>
  <c r="BE291" i="31" s="1"/>
  <c r="BC291" i="31"/>
  <c r="BD291" i="31" s="1"/>
  <c r="W291" i="31"/>
  <c r="V291" i="31"/>
  <c r="T291" i="31"/>
  <c r="S291" i="31"/>
  <c r="U291" i="31" s="1"/>
  <c r="R291" i="31"/>
  <c r="Q291" i="31"/>
  <c r="BU290" i="31"/>
  <c r="BH290" i="31"/>
  <c r="BJ290" i="31" s="1"/>
  <c r="BG290" i="31"/>
  <c r="BF290" i="31"/>
  <c r="BE290" i="31"/>
  <c r="BD290" i="31"/>
  <c r="BC290" i="31"/>
  <c r="BB290" i="31"/>
  <c r="W290" i="31"/>
  <c r="V290" i="31"/>
  <c r="T290" i="31"/>
  <c r="U290" i="31" s="1"/>
  <c r="S290" i="31"/>
  <c r="R290" i="31"/>
  <c r="Q290" i="31"/>
  <c r="BU289" i="31"/>
  <c r="BP289" i="31"/>
  <c r="BQ289" i="31" s="1"/>
  <c r="BH289" i="31"/>
  <c r="BF289" i="31"/>
  <c r="BG289" i="31" s="1"/>
  <c r="BE289" i="31"/>
  <c r="BC289" i="31"/>
  <c r="BD289" i="31" s="1"/>
  <c r="BB289" i="31"/>
  <c r="W289" i="31"/>
  <c r="V289" i="31"/>
  <c r="T289" i="31"/>
  <c r="S289" i="31"/>
  <c r="U289" i="31" s="1"/>
  <c r="R289" i="31"/>
  <c r="Q289" i="31"/>
  <c r="BU288" i="31"/>
  <c r="BP288" i="31"/>
  <c r="BQ288" i="31" s="1"/>
  <c r="BH288" i="31"/>
  <c r="BF288" i="31"/>
  <c r="BE288" i="31"/>
  <c r="BD288" i="31"/>
  <c r="BC288" i="31"/>
  <c r="BB288" i="31"/>
  <c r="W288" i="31"/>
  <c r="V288" i="31"/>
  <c r="U288" i="31"/>
  <c r="T288" i="31"/>
  <c r="S288" i="31"/>
  <c r="R288" i="31"/>
  <c r="Q288" i="31"/>
  <c r="BU287" i="31"/>
  <c r="BQ287" i="31"/>
  <c r="BL287" i="31"/>
  <c r="BK287" i="31"/>
  <c r="BJ287" i="31"/>
  <c r="BI287" i="31"/>
  <c r="BH287" i="31"/>
  <c r="BG287" i="31"/>
  <c r="BF287" i="31"/>
  <c r="BE287" i="31"/>
  <c r="BD287" i="31"/>
  <c r="BC287" i="31"/>
  <c r="BP287" i="31" s="1"/>
  <c r="W287" i="31"/>
  <c r="BN287" i="31" s="1"/>
  <c r="V287" i="31"/>
  <c r="U287" i="31"/>
  <c r="T287" i="31"/>
  <c r="S287" i="31"/>
  <c r="R287" i="31"/>
  <c r="Q287" i="31"/>
  <c r="BH286" i="31"/>
  <c r="BG286" i="31"/>
  <c r="BF286" i="31"/>
  <c r="BE286" i="31" s="1"/>
  <c r="BC286" i="31"/>
  <c r="W286" i="31"/>
  <c r="V286" i="31"/>
  <c r="T286" i="31"/>
  <c r="S286" i="31"/>
  <c r="U286" i="31" s="1"/>
  <c r="R286" i="31"/>
  <c r="Q286" i="31"/>
  <c r="BU285" i="31"/>
  <c r="BM285" i="31"/>
  <c r="BL285" i="31"/>
  <c r="BK285" i="31"/>
  <c r="BJ285" i="31"/>
  <c r="BH285" i="31"/>
  <c r="BI285" i="31" s="1"/>
  <c r="BG285" i="31"/>
  <c r="BF285" i="31"/>
  <c r="BE285" i="31"/>
  <c r="BC285" i="31"/>
  <c r="W285" i="31"/>
  <c r="BN285" i="31" s="1"/>
  <c r="V285" i="31"/>
  <c r="T285" i="31"/>
  <c r="S285" i="31"/>
  <c r="U285" i="31" s="1"/>
  <c r="R285" i="31"/>
  <c r="Q285" i="31"/>
  <c r="BU284" i="31"/>
  <c r="BH284" i="31"/>
  <c r="BF284" i="31"/>
  <c r="BE284" i="31"/>
  <c r="BD284" i="31"/>
  <c r="BC284" i="31"/>
  <c r="BP284" i="31" s="1"/>
  <c r="BQ284" i="31" s="1"/>
  <c r="BB284" i="31"/>
  <c r="W284" i="31"/>
  <c r="V284" i="31"/>
  <c r="T284" i="31"/>
  <c r="S284" i="31"/>
  <c r="U284" i="31" s="1"/>
  <c r="R284" i="31"/>
  <c r="Q284" i="31"/>
  <c r="BU283" i="31"/>
  <c r="BP283" i="31"/>
  <c r="BQ283" i="31" s="1"/>
  <c r="BM283" i="31"/>
  <c r="BH283" i="31"/>
  <c r="BF283" i="31"/>
  <c r="BG283" i="31" s="1"/>
  <c r="BK283" i="31" s="1"/>
  <c r="BE283" i="31"/>
  <c r="BL283" i="31" s="1"/>
  <c r="BC283" i="31"/>
  <c r="BB283" i="31" s="1"/>
  <c r="W283" i="31"/>
  <c r="V283" i="31"/>
  <c r="T283" i="31"/>
  <c r="U283" i="31" s="1"/>
  <c r="S283" i="31"/>
  <c r="R283" i="31"/>
  <c r="Q283" i="31"/>
  <c r="BP282" i="31"/>
  <c r="BQ282" i="31" s="1"/>
  <c r="BN282" i="31"/>
  <c r="BL282" i="31"/>
  <c r="BK282" i="31"/>
  <c r="BJ282" i="31"/>
  <c r="BI282" i="31"/>
  <c r="BH282" i="31"/>
  <c r="BF282" i="31"/>
  <c r="BG282" i="31" s="1"/>
  <c r="BE282" i="31"/>
  <c r="BD282" i="31"/>
  <c r="BC282" i="31"/>
  <c r="BU282" i="31" s="1"/>
  <c r="BB282" i="31"/>
  <c r="W282" i="31"/>
  <c r="BM282" i="31" s="1"/>
  <c r="V282" i="31"/>
  <c r="T282" i="31"/>
  <c r="S282" i="31"/>
  <c r="U282" i="31" s="1"/>
  <c r="R282" i="31"/>
  <c r="Q282" i="31"/>
  <c r="BP281" i="31"/>
  <c r="BQ281" i="31" s="1"/>
  <c r="BH281" i="31"/>
  <c r="BG281" i="31"/>
  <c r="BF281" i="31"/>
  <c r="BE281" i="31" s="1"/>
  <c r="BC281" i="31"/>
  <c r="W281" i="31"/>
  <c r="V281" i="31"/>
  <c r="T281" i="31"/>
  <c r="S281" i="31"/>
  <c r="U281" i="31" s="1"/>
  <c r="R281" i="31"/>
  <c r="Q281" i="31"/>
  <c r="BU280" i="31"/>
  <c r="BP280" i="31"/>
  <c r="BQ280" i="31" s="1"/>
  <c r="BN280" i="31"/>
  <c r="BM280" i="31"/>
  <c r="BH280" i="31"/>
  <c r="BF280" i="31"/>
  <c r="BG280" i="31" s="1"/>
  <c r="BE280" i="31"/>
  <c r="BD280" i="31"/>
  <c r="BC280" i="31"/>
  <c r="BB280" i="31"/>
  <c r="W280" i="31"/>
  <c r="V280" i="31"/>
  <c r="T280" i="31"/>
  <c r="S280" i="31"/>
  <c r="U280" i="31" s="1"/>
  <c r="R280" i="31"/>
  <c r="Q280" i="31"/>
  <c r="BP279" i="31"/>
  <c r="BQ279" i="31" s="1"/>
  <c r="BI279" i="31"/>
  <c r="BH279" i="31"/>
  <c r="BF279" i="31"/>
  <c r="BE279" i="31"/>
  <c r="BD279" i="31"/>
  <c r="BC279" i="31"/>
  <c r="BU279" i="31" s="1"/>
  <c r="W279" i="31"/>
  <c r="V279" i="31"/>
  <c r="T279" i="31"/>
  <c r="S279" i="31"/>
  <c r="U279" i="31" s="1"/>
  <c r="R279" i="31"/>
  <c r="Q279" i="31"/>
  <c r="BU278" i="31"/>
  <c r="BP278" i="31"/>
  <c r="BQ278" i="31" s="1"/>
  <c r="BN278" i="31"/>
  <c r="BH278" i="31"/>
  <c r="BF278" i="31"/>
  <c r="BC278" i="31"/>
  <c r="BD278" i="31" s="1"/>
  <c r="BB278" i="31"/>
  <c r="W278" i="31"/>
  <c r="V278" i="31"/>
  <c r="U278" i="31"/>
  <c r="T278" i="31"/>
  <c r="S278" i="31"/>
  <c r="R278" i="31"/>
  <c r="Q278" i="31"/>
  <c r="BH277" i="31"/>
  <c r="BF277" i="31"/>
  <c r="BG277" i="31" s="1"/>
  <c r="BE277" i="31"/>
  <c r="BC277" i="31"/>
  <c r="W277" i="31"/>
  <c r="V277" i="31"/>
  <c r="T277" i="31"/>
  <c r="U277" i="31" s="1"/>
  <c r="S277" i="31"/>
  <c r="R277" i="31"/>
  <c r="Q277" i="31"/>
  <c r="BP276" i="31"/>
  <c r="BQ276" i="31" s="1"/>
  <c r="BH276" i="31"/>
  <c r="BF276" i="31"/>
  <c r="BG276" i="31" s="1"/>
  <c r="BE276" i="31"/>
  <c r="BC276" i="31"/>
  <c r="BU276" i="31" s="1"/>
  <c r="BB276" i="31"/>
  <c r="W276" i="31"/>
  <c r="V276" i="31"/>
  <c r="T276" i="31"/>
  <c r="U276" i="31" s="1"/>
  <c r="S276" i="31"/>
  <c r="R276" i="31"/>
  <c r="Q276" i="31"/>
  <c r="BJ275" i="31"/>
  <c r="BH275" i="31"/>
  <c r="BG275" i="31"/>
  <c r="BF275" i="31"/>
  <c r="BE275" i="31"/>
  <c r="BD275" i="31"/>
  <c r="BK275" i="31" s="1"/>
  <c r="BC275" i="31"/>
  <c r="BU275" i="31" s="1"/>
  <c r="BB275" i="31"/>
  <c r="BL275" i="31" s="1"/>
  <c r="W275" i="31"/>
  <c r="V275" i="31"/>
  <c r="T275" i="31"/>
  <c r="S275" i="31"/>
  <c r="U275" i="31" s="1"/>
  <c r="R275" i="31"/>
  <c r="Q275" i="31"/>
  <c r="BP274" i="31"/>
  <c r="BQ274" i="31" s="1"/>
  <c r="BH274" i="31"/>
  <c r="BF274" i="31"/>
  <c r="BE274" i="31" s="1"/>
  <c r="BD274" i="31"/>
  <c r="BC274" i="31"/>
  <c r="BU274" i="31" s="1"/>
  <c r="BB274" i="31"/>
  <c r="W274" i="31"/>
  <c r="V274" i="31"/>
  <c r="T274" i="31"/>
  <c r="S274" i="31"/>
  <c r="U274" i="31" s="1"/>
  <c r="R274" i="31"/>
  <c r="Q274" i="31"/>
  <c r="BH273" i="31"/>
  <c r="BF273" i="31"/>
  <c r="BG273" i="31" s="1"/>
  <c r="BE273" i="31"/>
  <c r="BC273" i="31"/>
  <c r="BB273" i="31"/>
  <c r="W273" i="31"/>
  <c r="V273" i="31"/>
  <c r="T273" i="31"/>
  <c r="S273" i="31"/>
  <c r="U273" i="31" s="1"/>
  <c r="R273" i="31"/>
  <c r="Q273" i="31"/>
  <c r="BP272" i="31"/>
  <c r="BQ272" i="31" s="1"/>
  <c r="BH272" i="31"/>
  <c r="BF272" i="31"/>
  <c r="BE272" i="31" s="1"/>
  <c r="BC272" i="31"/>
  <c r="BU272" i="31" s="1"/>
  <c r="BB272" i="31"/>
  <c r="W272" i="31"/>
  <c r="V272" i="31"/>
  <c r="T272" i="31"/>
  <c r="S272" i="31"/>
  <c r="R272" i="31"/>
  <c r="Q272" i="31"/>
  <c r="BH271" i="31"/>
  <c r="BF271" i="31"/>
  <c r="BG271" i="31" s="1"/>
  <c r="BC271" i="31"/>
  <c r="BB271" i="31"/>
  <c r="W271" i="31"/>
  <c r="V271" i="31"/>
  <c r="T271" i="31"/>
  <c r="S271" i="31"/>
  <c r="U271" i="31" s="1"/>
  <c r="R271" i="31"/>
  <c r="Q271" i="31"/>
  <c r="BU270" i="31"/>
  <c r="BQ270" i="31"/>
  <c r="BP270" i="31"/>
  <c r="BN270" i="31"/>
  <c r="BM270" i="31"/>
  <c r="BL270" i="31"/>
  <c r="BH270" i="31"/>
  <c r="BF270" i="31"/>
  <c r="BG270" i="31" s="1"/>
  <c r="BE270" i="31"/>
  <c r="BC270" i="31"/>
  <c r="BD270" i="31" s="1"/>
  <c r="BB270" i="31"/>
  <c r="W270" i="31"/>
  <c r="V270" i="31"/>
  <c r="U270" i="31"/>
  <c r="T270" i="31"/>
  <c r="S270" i="31"/>
  <c r="R270" i="31"/>
  <c r="Q270" i="31"/>
  <c r="BH269" i="31"/>
  <c r="BG269" i="31"/>
  <c r="BF269" i="31"/>
  <c r="BE269" i="31"/>
  <c r="BC269" i="31"/>
  <c r="BB269" i="31"/>
  <c r="W269" i="31"/>
  <c r="V269" i="31"/>
  <c r="T269" i="31"/>
  <c r="U269" i="31" s="1"/>
  <c r="S269" i="31"/>
  <c r="R269" i="31"/>
  <c r="Q269" i="31"/>
  <c r="BP268" i="31"/>
  <c r="BQ268" i="31" s="1"/>
  <c r="BH268" i="31"/>
  <c r="BF268" i="31"/>
  <c r="BC268" i="31"/>
  <c r="BU268" i="31" s="1"/>
  <c r="BB268" i="31"/>
  <c r="W268" i="31"/>
  <c r="V268" i="31"/>
  <c r="T268" i="31"/>
  <c r="S268" i="31"/>
  <c r="U268" i="31" s="1"/>
  <c r="R268" i="31"/>
  <c r="Q268" i="31"/>
  <c r="BU267" i="31"/>
  <c r="BH267" i="31"/>
  <c r="BF267" i="31"/>
  <c r="BG267" i="31" s="1"/>
  <c r="BE267" i="31"/>
  <c r="BD267" i="31"/>
  <c r="BC267" i="31"/>
  <c r="BP267" i="31" s="1"/>
  <c r="BQ267" i="31" s="1"/>
  <c r="W267" i="31"/>
  <c r="V267" i="31"/>
  <c r="T267" i="31"/>
  <c r="S267" i="31"/>
  <c r="U267" i="31" s="1"/>
  <c r="R267" i="31"/>
  <c r="Q267" i="31"/>
  <c r="BP266" i="31"/>
  <c r="BQ266" i="31" s="1"/>
  <c r="BH266" i="31"/>
  <c r="BG266" i="31"/>
  <c r="BF266" i="31"/>
  <c r="BE266" i="31"/>
  <c r="BC266" i="31"/>
  <c r="BB266" i="31"/>
  <c r="W266" i="31"/>
  <c r="V266" i="31"/>
  <c r="T266" i="31"/>
  <c r="S266" i="31"/>
  <c r="U266" i="31" s="1"/>
  <c r="R266" i="31"/>
  <c r="Q266" i="31"/>
  <c r="BP265" i="31"/>
  <c r="BQ265" i="31" s="1"/>
  <c r="BH265" i="31"/>
  <c r="BF265" i="31"/>
  <c r="BC265" i="31"/>
  <c r="BB265" i="31"/>
  <c r="W265" i="31"/>
  <c r="V265" i="31"/>
  <c r="T265" i="31"/>
  <c r="S265" i="31"/>
  <c r="U265" i="31" s="1"/>
  <c r="R265" i="31"/>
  <c r="Q265" i="31"/>
  <c r="BU264" i="31"/>
  <c r="BJ264" i="31"/>
  <c r="BH264" i="31"/>
  <c r="BF264" i="31"/>
  <c r="BC264" i="31"/>
  <c r="BD264" i="31" s="1"/>
  <c r="BB264" i="31"/>
  <c r="W264" i="31"/>
  <c r="V264" i="31"/>
  <c r="T264" i="31"/>
  <c r="S264" i="31"/>
  <c r="U264" i="31" s="1"/>
  <c r="R264" i="31"/>
  <c r="Q264" i="31"/>
  <c r="BU263" i="31"/>
  <c r="BI263" i="31"/>
  <c r="BH263" i="31"/>
  <c r="BF263" i="31"/>
  <c r="BE263" i="31"/>
  <c r="BD263" i="31"/>
  <c r="BC263" i="31"/>
  <c r="BP263" i="31" s="1"/>
  <c r="BQ263" i="31" s="1"/>
  <c r="BB263" i="31"/>
  <c r="W263" i="31"/>
  <c r="BL263" i="31" s="1"/>
  <c r="V263" i="31"/>
  <c r="T263" i="31"/>
  <c r="S263" i="31"/>
  <c r="U263" i="31" s="1"/>
  <c r="R263" i="31"/>
  <c r="Q263" i="31"/>
  <c r="BK262" i="31"/>
  <c r="BH262" i="31"/>
  <c r="BF262" i="31"/>
  <c r="BG262" i="31" s="1"/>
  <c r="BE262" i="31"/>
  <c r="BD262" i="31"/>
  <c r="BC262" i="31"/>
  <c r="W262" i="31"/>
  <c r="V262" i="31"/>
  <c r="T262" i="31"/>
  <c r="U262" i="31" s="1"/>
  <c r="S262" i="31"/>
  <c r="R262" i="31"/>
  <c r="Q262" i="31"/>
  <c r="BQ261" i="31"/>
  <c r="BP261" i="31"/>
  <c r="BN261" i="31"/>
  <c r="BK261" i="31"/>
  <c r="BJ261" i="31"/>
  <c r="BI261" i="31"/>
  <c r="BH261" i="31"/>
  <c r="BG261" i="31"/>
  <c r="BF261" i="31"/>
  <c r="BE261" i="31" s="1"/>
  <c r="BC261" i="31"/>
  <c r="BL261" i="31" s="1"/>
  <c r="BB261" i="31"/>
  <c r="W261" i="31"/>
  <c r="BM261" i="31" s="1"/>
  <c r="V261" i="31"/>
  <c r="T261" i="31"/>
  <c r="S261" i="31"/>
  <c r="U261" i="31" s="1"/>
  <c r="R261" i="31"/>
  <c r="Q261" i="31"/>
  <c r="BP260" i="31"/>
  <c r="BQ260" i="31" s="1"/>
  <c r="BH260" i="31"/>
  <c r="BG260" i="31"/>
  <c r="BF260" i="31"/>
  <c r="BE260" i="31"/>
  <c r="BD260" i="31"/>
  <c r="BC260" i="31"/>
  <c r="BU260" i="31" s="1"/>
  <c r="W260" i="31"/>
  <c r="V260" i="31"/>
  <c r="T260" i="31"/>
  <c r="S260" i="31"/>
  <c r="R260" i="31"/>
  <c r="Q260" i="31"/>
  <c r="BU259" i="31"/>
  <c r="BQ259" i="31"/>
  <c r="BP259" i="31"/>
  <c r="BN259" i="31"/>
  <c r="BH259" i="31"/>
  <c r="BG259" i="31"/>
  <c r="BF259" i="31"/>
  <c r="BE259" i="31"/>
  <c r="BD259" i="31"/>
  <c r="BC259" i="31"/>
  <c r="BB259" i="31"/>
  <c r="W259" i="31"/>
  <c r="V259" i="31"/>
  <c r="T259" i="31"/>
  <c r="S259" i="31"/>
  <c r="U259" i="31" s="1"/>
  <c r="R259" i="31"/>
  <c r="Q259" i="31"/>
  <c r="BH258" i="31"/>
  <c r="BG258" i="31"/>
  <c r="BF258" i="31"/>
  <c r="BE258" i="31"/>
  <c r="BC258" i="31"/>
  <c r="W258" i="31"/>
  <c r="V258" i="31"/>
  <c r="U258" i="31"/>
  <c r="T258" i="31"/>
  <c r="S258" i="31"/>
  <c r="R258" i="31"/>
  <c r="Q258" i="31"/>
  <c r="BP257" i="31"/>
  <c r="BQ257" i="31" s="1"/>
  <c r="BN257" i="31"/>
  <c r="BM257" i="31"/>
  <c r="BL257" i="31"/>
  <c r="BK257" i="31"/>
  <c r="BJ257" i="31"/>
  <c r="BH257" i="31"/>
  <c r="BG257" i="31"/>
  <c r="BF257" i="31"/>
  <c r="BE257" i="31" s="1"/>
  <c r="BC257" i="31"/>
  <c r="BU257" i="31" s="1"/>
  <c r="BB257" i="31"/>
  <c r="W257" i="31"/>
  <c r="BI257" i="31" s="1"/>
  <c r="V257" i="31"/>
  <c r="T257" i="31"/>
  <c r="U257" i="31" s="1"/>
  <c r="S257" i="31"/>
  <c r="R257" i="31"/>
  <c r="Q257" i="31"/>
  <c r="BU256" i="31"/>
  <c r="BL256" i="31"/>
  <c r="BH256" i="31"/>
  <c r="BF256" i="31"/>
  <c r="BE256" i="31"/>
  <c r="BD256" i="31"/>
  <c r="BC256" i="31"/>
  <c r="BP256" i="31" s="1"/>
  <c r="BQ256" i="31" s="1"/>
  <c r="W256" i="31"/>
  <c r="V256" i="31"/>
  <c r="T256" i="31"/>
  <c r="U256" i="31" s="1"/>
  <c r="S256" i="31"/>
  <c r="R256" i="31"/>
  <c r="Q256" i="31"/>
  <c r="BU255" i="31"/>
  <c r="BP255" i="31"/>
  <c r="BQ255" i="31" s="1"/>
  <c r="BJ255" i="31"/>
  <c r="BH255" i="31"/>
  <c r="BI255" i="31" s="1"/>
  <c r="BF255" i="31"/>
  <c r="BG255" i="31" s="1"/>
  <c r="BE255" i="31"/>
  <c r="BD255" i="31"/>
  <c r="BC255" i="31"/>
  <c r="BB255" i="31"/>
  <c r="W255" i="31"/>
  <c r="V255" i="31"/>
  <c r="T255" i="31"/>
  <c r="S255" i="31"/>
  <c r="U255" i="31" s="1"/>
  <c r="R255" i="31"/>
  <c r="Q255" i="31"/>
  <c r="BN254" i="31"/>
  <c r="BM254" i="31"/>
  <c r="BH254" i="31"/>
  <c r="BG254" i="31"/>
  <c r="BF254" i="31"/>
  <c r="BE254" i="31"/>
  <c r="BC254" i="31"/>
  <c r="BB254" i="31"/>
  <c r="W254" i="31"/>
  <c r="V254" i="31"/>
  <c r="T254" i="31"/>
  <c r="S254" i="31"/>
  <c r="U254" i="31" s="1"/>
  <c r="R254" i="31"/>
  <c r="Q254" i="31"/>
  <c r="BP253" i="31"/>
  <c r="BQ253" i="31" s="1"/>
  <c r="BN253" i="31"/>
  <c r="BM253" i="31"/>
  <c r="BL253" i="31"/>
  <c r="BK253" i="31"/>
  <c r="BJ253" i="31"/>
  <c r="BI253" i="31"/>
  <c r="BH253" i="31"/>
  <c r="BF253" i="31"/>
  <c r="BE253" i="31" s="1"/>
  <c r="BC253" i="31"/>
  <c r="BB253" i="31"/>
  <c r="W253" i="31"/>
  <c r="V253" i="31"/>
  <c r="T253" i="31"/>
  <c r="S253" i="31"/>
  <c r="R253" i="31"/>
  <c r="Q253" i="31"/>
  <c r="BU252" i="31"/>
  <c r="BK252" i="31"/>
  <c r="BJ252" i="31"/>
  <c r="BI252" i="31"/>
  <c r="BH252" i="31"/>
  <c r="BF252" i="31"/>
  <c r="BE252" i="31"/>
  <c r="BC252" i="31"/>
  <c r="BD252" i="31" s="1"/>
  <c r="BB252" i="31"/>
  <c r="W252" i="31"/>
  <c r="BN252" i="31" s="1"/>
  <c r="V252" i="31"/>
  <c r="T252" i="31"/>
  <c r="S252" i="31"/>
  <c r="U252" i="31" s="1"/>
  <c r="R252" i="31"/>
  <c r="Q252" i="31"/>
  <c r="BU251" i="31"/>
  <c r="BH251" i="31"/>
  <c r="BF251" i="31"/>
  <c r="BG251" i="31" s="1"/>
  <c r="BE251" i="31"/>
  <c r="BD251" i="31"/>
  <c r="BC251" i="31"/>
  <c r="BP251" i="31" s="1"/>
  <c r="BQ251" i="31" s="1"/>
  <c r="BB251" i="31"/>
  <c r="W251" i="31"/>
  <c r="V251" i="31"/>
  <c r="T251" i="31"/>
  <c r="S251" i="31"/>
  <c r="U251" i="31" s="1"/>
  <c r="R251" i="31"/>
  <c r="Q251" i="31"/>
  <c r="BU250" i="31"/>
  <c r="BP250" i="31"/>
  <c r="BQ250" i="31" s="1"/>
  <c r="BL250" i="31"/>
  <c r="BH250" i="31"/>
  <c r="BF250" i="31"/>
  <c r="BG250" i="31" s="1"/>
  <c r="BE250" i="31"/>
  <c r="BC250" i="31"/>
  <c r="W250" i="31"/>
  <c r="BN250" i="31" s="1"/>
  <c r="V250" i="31"/>
  <c r="T250" i="31"/>
  <c r="S250" i="31"/>
  <c r="U250" i="31" s="1"/>
  <c r="R250" i="31"/>
  <c r="Q250" i="31"/>
  <c r="BP249" i="31"/>
  <c r="BQ249" i="31" s="1"/>
  <c r="BI249" i="31"/>
  <c r="BH249" i="31"/>
  <c r="BF249" i="31"/>
  <c r="BE249" i="31"/>
  <c r="BD249" i="31"/>
  <c r="BC249" i="31"/>
  <c r="BB249" i="31"/>
  <c r="W249" i="31"/>
  <c r="V249" i="31"/>
  <c r="T249" i="31"/>
  <c r="S249" i="31"/>
  <c r="U249" i="31" s="1"/>
  <c r="R249" i="31"/>
  <c r="Q249" i="31"/>
  <c r="BU248" i="31"/>
  <c r="BH248" i="31"/>
  <c r="BI248" i="31" s="1"/>
  <c r="BG248" i="31"/>
  <c r="BF248" i="31"/>
  <c r="BE248" i="31"/>
  <c r="BC248" i="31"/>
  <c r="BB248" i="31"/>
  <c r="W248" i="31"/>
  <c r="V248" i="31"/>
  <c r="T248" i="31"/>
  <c r="S248" i="31"/>
  <c r="U248" i="31" s="1"/>
  <c r="R248" i="31"/>
  <c r="Q248" i="31"/>
  <c r="BU247" i="31"/>
  <c r="BH247" i="31"/>
  <c r="BF247" i="31"/>
  <c r="BG247" i="31" s="1"/>
  <c r="BE247" i="31"/>
  <c r="BL247" i="31" s="1"/>
  <c r="BC247" i="31"/>
  <c r="BP247" i="31" s="1"/>
  <c r="BQ247" i="31" s="1"/>
  <c r="BB247" i="31"/>
  <c r="W247" i="31"/>
  <c r="V247" i="31"/>
  <c r="T247" i="31"/>
  <c r="S247" i="31"/>
  <c r="U247" i="31" s="1"/>
  <c r="R247" i="31"/>
  <c r="Q247" i="31"/>
  <c r="BP246" i="31"/>
  <c r="BQ246" i="31" s="1"/>
  <c r="BM246" i="31"/>
  <c r="BH246" i="31"/>
  <c r="BG246" i="31"/>
  <c r="BN246" i="31" s="1"/>
  <c r="BF246" i="31"/>
  <c r="BE246" i="31" s="1"/>
  <c r="BC246" i="31"/>
  <c r="BD246" i="31" s="1"/>
  <c r="BB246" i="31"/>
  <c r="W246" i="31"/>
  <c r="V246" i="31"/>
  <c r="U246" i="31"/>
  <c r="T246" i="31"/>
  <c r="S246" i="31"/>
  <c r="R246" i="31"/>
  <c r="Q246" i="31"/>
  <c r="BU245" i="31"/>
  <c r="BH245" i="31"/>
  <c r="BF245" i="31"/>
  <c r="BE245" i="31"/>
  <c r="BD245" i="31"/>
  <c r="BC245" i="31"/>
  <c r="BP245" i="31" s="1"/>
  <c r="BQ245" i="31" s="1"/>
  <c r="W245" i="31"/>
  <c r="V245" i="31"/>
  <c r="U245" i="31"/>
  <c r="T245" i="31"/>
  <c r="S245" i="31"/>
  <c r="R245" i="31"/>
  <c r="Q245" i="31"/>
  <c r="BU244" i="31"/>
  <c r="BP244" i="31"/>
  <c r="BQ244" i="31" s="1"/>
  <c r="BH244" i="31"/>
  <c r="BF244" i="31"/>
  <c r="BE244" i="31"/>
  <c r="BD244" i="31"/>
  <c r="BC244" i="31"/>
  <c r="BB244" i="31"/>
  <c r="W244" i="31"/>
  <c r="V244" i="31"/>
  <c r="T244" i="31"/>
  <c r="S244" i="31"/>
  <c r="U244" i="31" s="1"/>
  <c r="R244" i="31"/>
  <c r="Q244" i="31"/>
  <c r="BU243" i="31"/>
  <c r="BP243" i="31"/>
  <c r="BQ243" i="31" s="1"/>
  <c r="BH243" i="31"/>
  <c r="BF243" i="31"/>
  <c r="BG243" i="31" s="1"/>
  <c r="BN243" i="31" s="1"/>
  <c r="BE243" i="31"/>
  <c r="BC243" i="31"/>
  <c r="BD243" i="31" s="1"/>
  <c r="W243" i="31"/>
  <c r="V243" i="31"/>
  <c r="T243" i="31"/>
  <c r="S243" i="31"/>
  <c r="U243" i="31" s="1"/>
  <c r="R243" i="31"/>
  <c r="Q243" i="31"/>
  <c r="BP242" i="31"/>
  <c r="BQ242" i="31" s="1"/>
  <c r="BM242" i="31"/>
  <c r="BJ242" i="31"/>
  <c r="BH242" i="31"/>
  <c r="BG242" i="31"/>
  <c r="BK242" i="31" s="1"/>
  <c r="BF242" i="31"/>
  <c r="BE242" i="31"/>
  <c r="BL242" i="31" s="1"/>
  <c r="BC242" i="31"/>
  <c r="BU242" i="31" s="1"/>
  <c r="BB242" i="31"/>
  <c r="W242" i="31"/>
  <c r="V242" i="31"/>
  <c r="U242" i="31"/>
  <c r="T242" i="31"/>
  <c r="S242" i="31"/>
  <c r="R242" i="31"/>
  <c r="Q242" i="31"/>
  <c r="BP241" i="31"/>
  <c r="BQ241" i="31" s="1"/>
  <c r="BH241" i="31"/>
  <c r="BG241" i="31"/>
  <c r="BF241" i="31"/>
  <c r="BE241" i="31" s="1"/>
  <c r="BC241" i="31"/>
  <c r="BB241" i="31"/>
  <c r="W241" i="31"/>
  <c r="V241" i="31"/>
  <c r="T241" i="31"/>
  <c r="S241" i="31"/>
  <c r="U241" i="31" s="1"/>
  <c r="R241" i="31"/>
  <c r="Q241" i="31"/>
  <c r="BU240" i="31"/>
  <c r="BH240" i="31"/>
  <c r="BG240" i="31"/>
  <c r="BF240" i="31"/>
  <c r="BE240" i="31" s="1"/>
  <c r="BC240" i="31"/>
  <c r="BD240" i="31" s="1"/>
  <c r="BB240" i="31"/>
  <c r="W240" i="31"/>
  <c r="V240" i="31"/>
  <c r="T240" i="31"/>
  <c r="S240" i="31"/>
  <c r="U240" i="31" s="1"/>
  <c r="R240" i="31"/>
  <c r="Q240" i="31"/>
  <c r="BU239" i="31"/>
  <c r="BQ239" i="31"/>
  <c r="BM239" i="31"/>
  <c r="BH239" i="31"/>
  <c r="BF239" i="31"/>
  <c r="BG239" i="31" s="1"/>
  <c r="BE239" i="31"/>
  <c r="BD239" i="31"/>
  <c r="BC239" i="31"/>
  <c r="BP239" i="31" s="1"/>
  <c r="BB239" i="31"/>
  <c r="W239" i="31"/>
  <c r="V239" i="31"/>
  <c r="T239" i="31"/>
  <c r="U239" i="31" s="1"/>
  <c r="S239" i="31"/>
  <c r="R239" i="31"/>
  <c r="Q239" i="31"/>
  <c r="BP238" i="31"/>
  <c r="BQ238" i="31" s="1"/>
  <c r="BH238" i="31"/>
  <c r="BG238" i="31"/>
  <c r="BK238" i="31" s="1"/>
  <c r="BF238" i="31"/>
  <c r="BE238" i="31" s="1"/>
  <c r="BC238" i="31"/>
  <c r="BB238" i="31" s="1"/>
  <c r="W238" i="31"/>
  <c r="V238" i="31"/>
  <c r="T238" i="31"/>
  <c r="S238" i="31"/>
  <c r="U238" i="31" s="1"/>
  <c r="R238" i="31"/>
  <c r="Q238" i="31"/>
  <c r="BH237" i="31"/>
  <c r="BF237" i="31"/>
  <c r="BG237" i="31" s="1"/>
  <c r="BE237" i="31"/>
  <c r="BC237" i="31"/>
  <c r="W237" i="31"/>
  <c r="V237" i="31"/>
  <c r="T237" i="31"/>
  <c r="S237" i="31"/>
  <c r="U237" i="31" s="1"/>
  <c r="R237" i="31"/>
  <c r="Q237" i="31"/>
  <c r="BU236" i="31"/>
  <c r="BH236" i="31"/>
  <c r="BF236" i="31"/>
  <c r="BG236" i="31" s="1"/>
  <c r="BE236" i="31"/>
  <c r="BD236" i="31"/>
  <c r="BC236" i="31"/>
  <c r="BP236" i="31" s="1"/>
  <c r="BQ236" i="31" s="1"/>
  <c r="BB236" i="31"/>
  <c r="W236" i="31"/>
  <c r="V236" i="31"/>
  <c r="T236" i="31"/>
  <c r="S236" i="31"/>
  <c r="R236" i="31"/>
  <c r="Q236" i="31"/>
  <c r="BU235" i="31"/>
  <c r="BP235" i="31"/>
  <c r="BQ235" i="31" s="1"/>
  <c r="BN235" i="31"/>
  <c r="BI235" i="31"/>
  <c r="BH235" i="31"/>
  <c r="BG235" i="31"/>
  <c r="BF235" i="31"/>
  <c r="BE235" i="31"/>
  <c r="BC235" i="31"/>
  <c r="BD235" i="31" s="1"/>
  <c r="BB235" i="31"/>
  <c r="W235" i="31"/>
  <c r="V235" i="31"/>
  <c r="T235" i="31"/>
  <c r="S235" i="31"/>
  <c r="U235" i="31" s="1"/>
  <c r="R235" i="31"/>
  <c r="Q235" i="31"/>
  <c r="BP234" i="31"/>
  <c r="BQ234" i="31" s="1"/>
  <c r="BH234" i="31"/>
  <c r="BF234" i="31"/>
  <c r="BE234" i="31" s="1"/>
  <c r="BD234" i="31"/>
  <c r="BC234" i="31"/>
  <c r="BU234" i="31" s="1"/>
  <c r="W234" i="31"/>
  <c r="V234" i="31"/>
  <c r="U234" i="31"/>
  <c r="T234" i="31"/>
  <c r="S234" i="31"/>
  <c r="R234" i="31"/>
  <c r="Q234" i="31"/>
  <c r="BU233" i="31"/>
  <c r="BQ233" i="31"/>
  <c r="BP233" i="31"/>
  <c r="BH233" i="31"/>
  <c r="BF233" i="31"/>
  <c r="BC233" i="31"/>
  <c r="BB233" i="31"/>
  <c r="W233" i="31"/>
  <c r="V233" i="31"/>
  <c r="T233" i="31"/>
  <c r="U233" i="31" s="1"/>
  <c r="S233" i="31"/>
  <c r="R233" i="31"/>
  <c r="Q233" i="31"/>
  <c r="BU232" i="31"/>
  <c r="BP232" i="31"/>
  <c r="BQ232" i="31" s="1"/>
  <c r="BH232" i="31"/>
  <c r="BF232" i="31"/>
  <c r="BG232" i="31" s="1"/>
  <c r="BE232" i="31"/>
  <c r="BD232" i="31"/>
  <c r="BC232" i="31"/>
  <c r="BB232" i="31"/>
  <c r="W232" i="31"/>
  <c r="V232" i="31"/>
  <c r="T232" i="31"/>
  <c r="S232" i="31"/>
  <c r="U232" i="31" s="1"/>
  <c r="R232" i="31"/>
  <c r="Q232" i="31"/>
  <c r="BU231" i="31"/>
  <c r="BP231" i="31"/>
  <c r="BQ231" i="31" s="1"/>
  <c r="BN231" i="31"/>
  <c r="BM231" i="31"/>
  <c r="BL231" i="31"/>
  <c r="BK231" i="31"/>
  <c r="BH231" i="31"/>
  <c r="BF231" i="31"/>
  <c r="BG231" i="31" s="1"/>
  <c r="BE231" i="31"/>
  <c r="BC231" i="31"/>
  <c r="BD231" i="31" s="1"/>
  <c r="BB231" i="31"/>
  <c r="W231" i="31"/>
  <c r="V231" i="31"/>
  <c r="T231" i="31"/>
  <c r="U231" i="31" s="1"/>
  <c r="S231" i="31"/>
  <c r="R231" i="31"/>
  <c r="Q231" i="31"/>
  <c r="BP230" i="31"/>
  <c r="BQ230" i="31" s="1"/>
  <c r="BH230" i="31"/>
  <c r="BG230" i="31"/>
  <c r="BF230" i="31"/>
  <c r="BE230" i="31"/>
  <c r="BC230" i="31"/>
  <c r="BB230" i="31"/>
  <c r="W230" i="31"/>
  <c r="V230" i="31"/>
  <c r="T230" i="31"/>
  <c r="S230" i="31"/>
  <c r="U230" i="31" s="1"/>
  <c r="R230" i="31"/>
  <c r="Q230" i="31"/>
  <c r="BL229" i="31"/>
  <c r="BK229" i="31"/>
  <c r="BJ229" i="31"/>
  <c r="BH229" i="31"/>
  <c r="BI229" i="31" s="1"/>
  <c r="BG229" i="31"/>
  <c r="BF229" i="31"/>
  <c r="BE229" i="31" s="1"/>
  <c r="BC229" i="31"/>
  <c r="W229" i="31"/>
  <c r="V229" i="31"/>
  <c r="T229" i="31"/>
  <c r="S229" i="31"/>
  <c r="U229" i="31" s="1"/>
  <c r="R229" i="31"/>
  <c r="Q229" i="31"/>
  <c r="BU228" i="31"/>
  <c r="BL228" i="31"/>
  <c r="BH228" i="31"/>
  <c r="BF228" i="31"/>
  <c r="BG228" i="31" s="1"/>
  <c r="BE228" i="31"/>
  <c r="BC228" i="31"/>
  <c r="BD228" i="31" s="1"/>
  <c r="BB228" i="31"/>
  <c r="W228" i="31"/>
  <c r="V228" i="31"/>
  <c r="U228" i="31"/>
  <c r="T228" i="31"/>
  <c r="S228" i="31"/>
  <c r="R228" i="31"/>
  <c r="Q228" i="31"/>
  <c r="BU227" i="31"/>
  <c r="BQ227" i="31"/>
  <c r="BL227" i="31"/>
  <c r="BK227" i="31"/>
  <c r="BJ227" i="31"/>
  <c r="BH227" i="31"/>
  <c r="BI227" i="31" s="1"/>
  <c r="BG227" i="31"/>
  <c r="BF227" i="31"/>
  <c r="BE227" i="31"/>
  <c r="BD227" i="31"/>
  <c r="BC227" i="31"/>
  <c r="BP227" i="31" s="1"/>
  <c r="BB227" i="31"/>
  <c r="W227" i="31"/>
  <c r="V227" i="31"/>
  <c r="T227" i="31"/>
  <c r="U227" i="31" s="1"/>
  <c r="S227" i="31"/>
  <c r="R227" i="31"/>
  <c r="Q227" i="31"/>
  <c r="BP226" i="31"/>
  <c r="BQ226" i="31" s="1"/>
  <c r="BH226" i="31"/>
  <c r="BF226" i="31"/>
  <c r="BE226" i="31"/>
  <c r="BD226" i="31"/>
  <c r="BC226" i="31"/>
  <c r="BB226" i="31" s="1"/>
  <c r="W226" i="31"/>
  <c r="V226" i="31"/>
  <c r="U226" i="31"/>
  <c r="T226" i="31"/>
  <c r="S226" i="31"/>
  <c r="R226" i="31"/>
  <c r="Q226" i="31"/>
  <c r="BU225" i="31"/>
  <c r="BP225" i="31"/>
  <c r="BQ225" i="31" s="1"/>
  <c r="BH225" i="31"/>
  <c r="BF225" i="31"/>
  <c r="BG225" i="31" s="1"/>
  <c r="BE225" i="31"/>
  <c r="BD225" i="31"/>
  <c r="BC225" i="31"/>
  <c r="BB225" i="31"/>
  <c r="W225" i="31"/>
  <c r="V225" i="31"/>
  <c r="T225" i="31"/>
  <c r="S225" i="31"/>
  <c r="U225" i="31" s="1"/>
  <c r="R225" i="31"/>
  <c r="Q225" i="31"/>
  <c r="BU224" i="31"/>
  <c r="BP224" i="31"/>
  <c r="BQ224" i="31" s="1"/>
  <c r="BH224" i="31"/>
  <c r="BF224" i="31"/>
  <c r="BG224" i="31" s="1"/>
  <c r="BE224" i="31"/>
  <c r="BC224" i="31"/>
  <c r="BD224" i="31" s="1"/>
  <c r="BB224" i="31"/>
  <c r="W224" i="31"/>
  <c r="V224" i="31"/>
  <c r="T224" i="31"/>
  <c r="S224" i="31"/>
  <c r="R224" i="31"/>
  <c r="Q224" i="31"/>
  <c r="BP223" i="31"/>
  <c r="BQ223" i="31" s="1"/>
  <c r="BH223" i="31"/>
  <c r="BM223" i="31" s="1"/>
  <c r="BG223" i="31"/>
  <c r="BF223" i="31"/>
  <c r="BC223" i="31"/>
  <c r="BD223" i="31" s="1"/>
  <c r="BB223" i="31"/>
  <c r="W223" i="31"/>
  <c r="V223" i="31"/>
  <c r="T223" i="31"/>
  <c r="S223" i="31"/>
  <c r="U223" i="31" s="1"/>
  <c r="R223" i="31"/>
  <c r="Q223" i="31"/>
  <c r="BU222" i="31"/>
  <c r="BH222" i="31"/>
  <c r="BF222" i="31"/>
  <c r="BE222" i="31" s="1"/>
  <c r="BC222" i="31"/>
  <c r="BB222" i="31"/>
  <c r="W222" i="31"/>
  <c r="V222" i="31"/>
  <c r="U222" i="31"/>
  <c r="T222" i="31"/>
  <c r="S222" i="31"/>
  <c r="R222" i="31"/>
  <c r="Q222" i="31"/>
  <c r="BH221" i="31"/>
  <c r="BF221" i="31"/>
  <c r="BG221" i="31" s="1"/>
  <c r="BE221" i="31"/>
  <c r="BC221" i="31"/>
  <c r="BB221" i="31"/>
  <c r="W221" i="31"/>
  <c r="V221" i="31"/>
  <c r="U221" i="31"/>
  <c r="T221" i="31"/>
  <c r="S221" i="31"/>
  <c r="R221" i="31"/>
  <c r="Q221" i="31"/>
  <c r="BU220" i="31"/>
  <c r="BP220" i="31"/>
  <c r="BQ220" i="31" s="1"/>
  <c r="BM220" i="31"/>
  <c r="BH220" i="31"/>
  <c r="BF220" i="31"/>
  <c r="BG220" i="31" s="1"/>
  <c r="BN220" i="31" s="1"/>
  <c r="BE220" i="31"/>
  <c r="BD220" i="31"/>
  <c r="BC220" i="31"/>
  <c r="BB220" i="31"/>
  <c r="W220" i="31"/>
  <c r="V220" i="31"/>
  <c r="T220" i="31"/>
  <c r="U220" i="31" s="1"/>
  <c r="S220" i="31"/>
  <c r="R220" i="31"/>
  <c r="Q220" i="31"/>
  <c r="BP219" i="31"/>
  <c r="BQ219" i="31" s="1"/>
  <c r="BM219" i="31"/>
  <c r="BJ219" i="31"/>
  <c r="BH219" i="31"/>
  <c r="BF219" i="31"/>
  <c r="BG219" i="31" s="1"/>
  <c r="BN219" i="31" s="1"/>
  <c r="BE219" i="31"/>
  <c r="BI219" i="31" s="1"/>
  <c r="BC219" i="31"/>
  <c r="BB219" i="31"/>
  <c r="W219" i="31"/>
  <c r="V219" i="31"/>
  <c r="U219" i="31"/>
  <c r="T219" i="31"/>
  <c r="S219" i="31"/>
  <c r="R219" i="31"/>
  <c r="Q219" i="31"/>
  <c r="BM218" i="31"/>
  <c r="BH218" i="31"/>
  <c r="BG218" i="31"/>
  <c r="BF218" i="31"/>
  <c r="BE218" i="31"/>
  <c r="BL218" i="31" s="1"/>
  <c r="BC218" i="31"/>
  <c r="BU218" i="31" s="1"/>
  <c r="BB218" i="31"/>
  <c r="W218" i="31"/>
  <c r="V218" i="31"/>
  <c r="U218" i="31"/>
  <c r="T218" i="31"/>
  <c r="S218" i="31"/>
  <c r="R218" i="31"/>
  <c r="Q218" i="31"/>
  <c r="BH217" i="31"/>
  <c r="BF217" i="31"/>
  <c r="BE217" i="31" s="1"/>
  <c r="BI217" i="31" s="1"/>
  <c r="BC217" i="31"/>
  <c r="BB217" i="31" s="1"/>
  <c r="W217" i="31"/>
  <c r="V217" i="31"/>
  <c r="T217" i="31"/>
  <c r="S217" i="31"/>
  <c r="U217" i="31" s="1"/>
  <c r="R217" i="31"/>
  <c r="Q217" i="31"/>
  <c r="BU216" i="31"/>
  <c r="BM216" i="31"/>
  <c r="BJ216" i="31"/>
  <c r="BH216" i="31"/>
  <c r="BF216" i="31"/>
  <c r="BG216" i="31" s="1"/>
  <c r="BN216" i="31" s="1"/>
  <c r="BE216" i="31"/>
  <c r="BL216" i="31" s="1"/>
  <c r="BC216" i="31"/>
  <c r="BD216" i="31" s="1"/>
  <c r="BB216" i="31"/>
  <c r="W216" i="31"/>
  <c r="V216" i="31"/>
  <c r="T216" i="31"/>
  <c r="S216" i="31"/>
  <c r="U216" i="31" s="1"/>
  <c r="R216" i="31"/>
  <c r="Q216" i="31"/>
  <c r="BU215" i="31"/>
  <c r="BQ215" i="31"/>
  <c r="BH215" i="31"/>
  <c r="BF215" i="31"/>
  <c r="BD215" i="31"/>
  <c r="BC215" i="31"/>
  <c r="BP215" i="31" s="1"/>
  <c r="BB215" i="31"/>
  <c r="W215" i="31"/>
  <c r="V215" i="31"/>
  <c r="T215" i="31"/>
  <c r="S215" i="31"/>
  <c r="U215" i="31" s="1"/>
  <c r="R215" i="31"/>
  <c r="Q215" i="31"/>
  <c r="BJ214" i="31"/>
  <c r="BI214" i="31"/>
  <c r="BH214" i="31"/>
  <c r="BF214" i="31"/>
  <c r="BG214" i="31" s="1"/>
  <c r="BE214" i="31"/>
  <c r="BC214" i="31"/>
  <c r="W214" i="31"/>
  <c r="V214" i="31"/>
  <c r="T214" i="31"/>
  <c r="S214" i="31"/>
  <c r="U214" i="31" s="1"/>
  <c r="R214" i="31"/>
  <c r="Q214" i="31"/>
  <c r="BU213" i="31"/>
  <c r="BH213" i="31"/>
  <c r="BF213" i="31"/>
  <c r="BC213" i="31"/>
  <c r="BB213" i="31"/>
  <c r="W213" i="31"/>
  <c r="V213" i="31"/>
  <c r="U213" i="31"/>
  <c r="T213" i="31"/>
  <c r="S213" i="31"/>
  <c r="R213" i="31"/>
  <c r="Q213" i="31"/>
  <c r="BH212" i="31"/>
  <c r="BG212" i="31"/>
  <c r="BF212" i="31"/>
  <c r="BE212" i="31"/>
  <c r="BC212" i="31"/>
  <c r="BB212" i="31"/>
  <c r="W212" i="31"/>
  <c r="BJ212" i="31" s="1"/>
  <c r="V212" i="31"/>
  <c r="T212" i="31"/>
  <c r="S212" i="31"/>
  <c r="U212" i="31" s="1"/>
  <c r="R212" i="31"/>
  <c r="Q212" i="31"/>
  <c r="BP211" i="31"/>
  <c r="BQ211" i="31" s="1"/>
  <c r="BH211" i="31"/>
  <c r="BF211" i="31"/>
  <c r="BE211" i="31"/>
  <c r="BD211" i="31"/>
  <c r="BC211" i="31"/>
  <c r="BU211" i="31" s="1"/>
  <c r="W211" i="31"/>
  <c r="V211" i="31"/>
  <c r="T211" i="31"/>
  <c r="S211" i="31"/>
  <c r="U211" i="31" s="1"/>
  <c r="R211" i="31"/>
  <c r="Q211" i="31"/>
  <c r="BU210" i="31"/>
  <c r="BP210" i="31"/>
  <c r="BQ210" i="31" s="1"/>
  <c r="BH210" i="31"/>
  <c r="BF210" i="31"/>
  <c r="BE210" i="31" s="1"/>
  <c r="BC210" i="31"/>
  <c r="BD210" i="31" s="1"/>
  <c r="BB210" i="31"/>
  <c r="W210" i="31"/>
  <c r="V210" i="31"/>
  <c r="U210" i="31"/>
  <c r="T210" i="31"/>
  <c r="S210" i="31"/>
  <c r="R210" i="31"/>
  <c r="Q210" i="31"/>
  <c r="BU209" i="31"/>
  <c r="BQ209" i="31"/>
  <c r="BH209" i="31"/>
  <c r="BF209" i="31"/>
  <c r="BG209" i="31" s="1"/>
  <c r="BE209" i="31"/>
  <c r="BD209" i="31"/>
  <c r="BC209" i="31"/>
  <c r="BP209" i="31" s="1"/>
  <c r="BB209" i="31"/>
  <c r="W209" i="31"/>
  <c r="V209" i="31"/>
  <c r="T209" i="31"/>
  <c r="U209" i="31" s="1"/>
  <c r="S209" i="31"/>
  <c r="R209" i="31"/>
  <c r="Q209" i="31"/>
  <c r="BH208" i="31"/>
  <c r="BF208" i="31"/>
  <c r="BG208" i="31" s="1"/>
  <c r="BE208" i="31"/>
  <c r="BC208" i="31"/>
  <c r="BB208" i="31"/>
  <c r="W208" i="31"/>
  <c r="V208" i="31"/>
  <c r="T208" i="31"/>
  <c r="S208" i="31"/>
  <c r="U208" i="31" s="1"/>
  <c r="R208" i="31"/>
  <c r="Q208" i="31"/>
  <c r="BP207" i="31"/>
  <c r="BQ207" i="31" s="1"/>
  <c r="BJ207" i="31"/>
  <c r="BH207" i="31"/>
  <c r="BF207" i="31"/>
  <c r="BG207" i="31" s="1"/>
  <c r="BK207" i="31" s="1"/>
  <c r="BE207" i="31"/>
  <c r="BL207" i="31" s="1"/>
  <c r="BC207" i="31"/>
  <c r="BU207" i="31" s="1"/>
  <c r="BB207" i="31"/>
  <c r="W207" i="31"/>
  <c r="V207" i="31"/>
  <c r="T207" i="31"/>
  <c r="S207" i="31"/>
  <c r="U207" i="31" s="1"/>
  <c r="R207" i="31"/>
  <c r="Q207" i="31"/>
  <c r="BJ206" i="31"/>
  <c r="BH206" i="31"/>
  <c r="BG206" i="31"/>
  <c r="BK206" i="31" s="1"/>
  <c r="BF206" i="31"/>
  <c r="BE206" i="31"/>
  <c r="BD206" i="31"/>
  <c r="BC206" i="31"/>
  <c r="BU206" i="31" s="1"/>
  <c r="W206" i="31"/>
  <c r="V206" i="31"/>
  <c r="U206" i="31"/>
  <c r="T206" i="31"/>
  <c r="S206" i="31"/>
  <c r="R206" i="31"/>
  <c r="Q206" i="31"/>
  <c r="BH205" i="31"/>
  <c r="BF205" i="31"/>
  <c r="BE205" i="31" s="1"/>
  <c r="BC205" i="31"/>
  <c r="BB205" i="31"/>
  <c r="W205" i="31"/>
  <c r="V205" i="31"/>
  <c r="U205" i="31"/>
  <c r="T205" i="31"/>
  <c r="S205" i="31"/>
  <c r="R205" i="31"/>
  <c r="Q205" i="31"/>
  <c r="BU204" i="31"/>
  <c r="BM204" i="31"/>
  <c r="BJ204" i="31"/>
  <c r="BH204" i="31"/>
  <c r="BG204" i="31"/>
  <c r="BK204" i="31" s="1"/>
  <c r="BF204" i="31"/>
  <c r="BE204" i="31"/>
  <c r="BL204" i="31" s="1"/>
  <c r="BC204" i="31"/>
  <c r="BD204" i="31" s="1"/>
  <c r="BB204" i="31"/>
  <c r="W204" i="31"/>
  <c r="V204" i="31"/>
  <c r="T204" i="31"/>
  <c r="S204" i="31"/>
  <c r="U204" i="31" s="1"/>
  <c r="R204" i="31"/>
  <c r="Q204" i="31"/>
  <c r="BU203" i="31"/>
  <c r="BH203" i="31"/>
  <c r="BF203" i="31"/>
  <c r="BE203" i="31"/>
  <c r="BD203" i="31"/>
  <c r="BC203" i="31"/>
  <c r="BP203" i="31" s="1"/>
  <c r="BQ203" i="31" s="1"/>
  <c r="BB203" i="31"/>
  <c r="W203" i="31"/>
  <c r="V203" i="31"/>
  <c r="T203" i="31"/>
  <c r="S203" i="31"/>
  <c r="U203" i="31" s="1"/>
  <c r="R203" i="31"/>
  <c r="Q203" i="31"/>
  <c r="BU202" i="31"/>
  <c r="BP202" i="31"/>
  <c r="BQ202" i="31" s="1"/>
  <c r="BH202" i="31"/>
  <c r="BG202" i="31"/>
  <c r="BF202" i="31"/>
  <c r="BE202" i="31"/>
  <c r="BC202" i="31"/>
  <c r="W202" i="31"/>
  <c r="V202" i="31"/>
  <c r="T202" i="31"/>
  <c r="S202" i="31"/>
  <c r="U202" i="31" s="1"/>
  <c r="R202" i="31"/>
  <c r="Q202" i="31"/>
  <c r="BH201" i="31"/>
  <c r="BF201" i="31"/>
  <c r="BG201" i="31" s="1"/>
  <c r="BE201" i="31"/>
  <c r="BC201" i="31"/>
  <c r="BB201" i="31"/>
  <c r="W201" i="31"/>
  <c r="BM201" i="31" s="1"/>
  <c r="V201" i="31"/>
  <c r="T201" i="31"/>
  <c r="S201" i="31"/>
  <c r="U201" i="31" s="1"/>
  <c r="R201" i="31"/>
  <c r="Q201" i="31"/>
  <c r="BP200" i="31"/>
  <c r="BQ200" i="31" s="1"/>
  <c r="BH200" i="31"/>
  <c r="BF200" i="31"/>
  <c r="BE200" i="31" s="1"/>
  <c r="BC200" i="31"/>
  <c r="BD200" i="31" s="1"/>
  <c r="BB200" i="31"/>
  <c r="W200" i="31"/>
  <c r="V200" i="31"/>
  <c r="T200" i="31"/>
  <c r="S200" i="31"/>
  <c r="U200" i="31" s="1"/>
  <c r="R200" i="31"/>
  <c r="Q200" i="31"/>
  <c r="BU199" i="31"/>
  <c r="BH199" i="31"/>
  <c r="BF199" i="31"/>
  <c r="BG199" i="31" s="1"/>
  <c r="BE199" i="31"/>
  <c r="BC199" i="31"/>
  <c r="BB199" i="31"/>
  <c r="W199" i="31"/>
  <c r="V199" i="31"/>
  <c r="T199" i="31"/>
  <c r="S199" i="31"/>
  <c r="U199" i="31" s="1"/>
  <c r="R199" i="31"/>
  <c r="Q199" i="31"/>
  <c r="BU198" i="31"/>
  <c r="BP198" i="31"/>
  <c r="BQ198" i="31" s="1"/>
  <c r="BM198" i="31"/>
  <c r="BH198" i="31"/>
  <c r="BF198" i="31"/>
  <c r="BG198" i="31" s="1"/>
  <c r="BE198" i="31"/>
  <c r="BD198" i="31"/>
  <c r="BN198" i="31" s="1"/>
  <c r="BC198" i="31"/>
  <c r="BB198" i="31"/>
  <c r="BL198" i="31" s="1"/>
  <c r="W198" i="31"/>
  <c r="V198" i="31"/>
  <c r="U198" i="31"/>
  <c r="T198" i="31"/>
  <c r="S198" i="31"/>
  <c r="R198" i="31"/>
  <c r="Q198" i="31"/>
  <c r="BH197" i="31"/>
  <c r="BG197" i="31"/>
  <c r="BF197" i="31"/>
  <c r="BE197" i="31"/>
  <c r="BC197" i="31"/>
  <c r="W197" i="31"/>
  <c r="V197" i="31"/>
  <c r="T197" i="31"/>
  <c r="U197" i="31" s="1"/>
  <c r="S197" i="31"/>
  <c r="R197" i="31"/>
  <c r="Q197" i="31"/>
  <c r="BP196" i="31"/>
  <c r="BQ196" i="31" s="1"/>
  <c r="BM196" i="31"/>
  <c r="BH196" i="31"/>
  <c r="BF196" i="31"/>
  <c r="BC196" i="31"/>
  <c r="BU196" i="31" s="1"/>
  <c r="BB196" i="31"/>
  <c r="BL196" i="31" s="1"/>
  <c r="W196" i="31"/>
  <c r="V196" i="31"/>
  <c r="U196" i="31"/>
  <c r="T196" i="31"/>
  <c r="S196" i="31"/>
  <c r="R196" i="31"/>
  <c r="Q196" i="31"/>
  <c r="BU195" i="31"/>
  <c r="BJ195" i="31"/>
  <c r="BH195" i="31"/>
  <c r="BF195" i="31"/>
  <c r="BG195" i="31" s="1"/>
  <c r="BE195" i="31"/>
  <c r="BD195" i="31"/>
  <c r="BK195" i="31" s="1"/>
  <c r="BC195" i="31"/>
  <c r="BP195" i="31" s="1"/>
  <c r="BQ195" i="31" s="1"/>
  <c r="W195" i="31"/>
  <c r="V195" i="31"/>
  <c r="U195" i="31"/>
  <c r="T195" i="31"/>
  <c r="S195" i="31"/>
  <c r="R195" i="31"/>
  <c r="Q195" i="31"/>
  <c r="BQ194" i="31"/>
  <c r="BP194" i="31"/>
  <c r="BN194" i="31"/>
  <c r="BI194" i="31"/>
  <c r="BH194" i="31"/>
  <c r="BG194" i="31"/>
  <c r="BF194" i="31"/>
  <c r="BE194" i="31"/>
  <c r="BC194" i="31"/>
  <c r="BB194" i="31"/>
  <c r="W194" i="31"/>
  <c r="BM194" i="31" s="1"/>
  <c r="V194" i="31"/>
  <c r="T194" i="31"/>
  <c r="S194" i="31"/>
  <c r="U194" i="31" s="1"/>
  <c r="R194" i="31"/>
  <c r="Q194" i="31"/>
  <c r="BP193" i="31"/>
  <c r="BQ193" i="31" s="1"/>
  <c r="BH193" i="31"/>
  <c r="BF193" i="31"/>
  <c r="BC193" i="31"/>
  <c r="BB193" i="31"/>
  <c r="W193" i="31"/>
  <c r="V193" i="31"/>
  <c r="U193" i="31"/>
  <c r="T193" i="31"/>
  <c r="S193" i="31"/>
  <c r="R193" i="31"/>
  <c r="Q193" i="31"/>
  <c r="BU192" i="31"/>
  <c r="BH192" i="31"/>
  <c r="BF192" i="31"/>
  <c r="BC192" i="31"/>
  <c r="BD192" i="31" s="1"/>
  <c r="BB192" i="31"/>
  <c r="W192" i="31"/>
  <c r="V192" i="31"/>
  <c r="T192" i="31"/>
  <c r="S192" i="31"/>
  <c r="U192" i="31" s="1"/>
  <c r="R192" i="31"/>
  <c r="Q192" i="31"/>
  <c r="BU191" i="31"/>
  <c r="BQ191" i="31"/>
  <c r="BH191" i="31"/>
  <c r="BG191" i="31"/>
  <c r="BF191" i="31"/>
  <c r="BE191" i="31"/>
  <c r="BD191" i="31"/>
  <c r="BC191" i="31"/>
  <c r="BP191" i="31" s="1"/>
  <c r="BB191" i="31"/>
  <c r="W191" i="31"/>
  <c r="V191" i="31"/>
  <c r="T191" i="31"/>
  <c r="S191" i="31"/>
  <c r="U191" i="31" s="1"/>
  <c r="R191" i="31"/>
  <c r="Q191" i="31"/>
  <c r="BU190" i="31"/>
  <c r="BH190" i="31"/>
  <c r="BF190" i="31"/>
  <c r="BG190" i="31" s="1"/>
  <c r="BE190" i="31"/>
  <c r="BC190" i="31"/>
  <c r="W190" i="31"/>
  <c r="V190" i="31"/>
  <c r="U190" i="31"/>
  <c r="T190" i="31"/>
  <c r="S190" i="31"/>
  <c r="R190" i="31"/>
  <c r="Q190" i="31"/>
  <c r="BQ189" i="31"/>
  <c r="BP189" i="31"/>
  <c r="BJ189" i="31"/>
  <c r="BH189" i="31"/>
  <c r="BG189" i="31"/>
  <c r="BK189" i="31" s="1"/>
  <c r="BF189" i="31"/>
  <c r="BE189" i="31" s="1"/>
  <c r="BC189" i="31"/>
  <c r="BB189" i="31"/>
  <c r="W189" i="31"/>
  <c r="V189" i="31"/>
  <c r="T189" i="31"/>
  <c r="S189" i="31"/>
  <c r="U189" i="31" s="1"/>
  <c r="R189" i="31"/>
  <c r="Q189" i="31"/>
  <c r="BP188" i="31"/>
  <c r="BQ188" i="31" s="1"/>
  <c r="BH188" i="31"/>
  <c r="BF188" i="31"/>
  <c r="BE188" i="31"/>
  <c r="BD188" i="31"/>
  <c r="BC188" i="31"/>
  <c r="BU188" i="31" s="1"/>
  <c r="W188" i="31"/>
  <c r="V188" i="31"/>
  <c r="T188" i="31"/>
  <c r="S188" i="31"/>
  <c r="U188" i="31" s="1"/>
  <c r="R188" i="31"/>
  <c r="Q188" i="31"/>
  <c r="BH187" i="31"/>
  <c r="BF187" i="31"/>
  <c r="BG187" i="31" s="1"/>
  <c r="BC187" i="31"/>
  <c r="W187" i="31"/>
  <c r="V187" i="31"/>
  <c r="T187" i="31"/>
  <c r="S187" i="31"/>
  <c r="U187" i="31" s="1"/>
  <c r="R187" i="31"/>
  <c r="Q187" i="31"/>
  <c r="BP186" i="31"/>
  <c r="BQ186" i="31" s="1"/>
  <c r="BN186" i="31"/>
  <c r="BM186" i="31"/>
  <c r="BH186" i="31"/>
  <c r="BG186" i="31"/>
  <c r="BF186" i="31"/>
  <c r="BE186" i="31"/>
  <c r="BC186" i="31"/>
  <c r="BU186" i="31" s="1"/>
  <c r="W186" i="31"/>
  <c r="V186" i="31"/>
  <c r="U186" i="31"/>
  <c r="T186" i="31"/>
  <c r="S186" i="31"/>
  <c r="R186" i="31"/>
  <c r="Q186" i="31"/>
  <c r="BP185" i="31"/>
  <c r="BQ185" i="31" s="1"/>
  <c r="BN185" i="31"/>
  <c r="BL185" i="31"/>
  <c r="BH185" i="31"/>
  <c r="BG185" i="31"/>
  <c r="BF185" i="31"/>
  <c r="BC185" i="31"/>
  <c r="BU185" i="31" s="1"/>
  <c r="BB185" i="31"/>
  <c r="W185" i="31"/>
  <c r="V185" i="31"/>
  <c r="U185" i="31"/>
  <c r="T185" i="31"/>
  <c r="S185" i="31"/>
  <c r="R185" i="31"/>
  <c r="Q185" i="31"/>
  <c r="BU184" i="31"/>
  <c r="BL184" i="31"/>
  <c r="BK184" i="31"/>
  <c r="BH184" i="31"/>
  <c r="BF184" i="31"/>
  <c r="BE184" i="31"/>
  <c r="BD184" i="31"/>
  <c r="BC184" i="31"/>
  <c r="BP184" i="31" s="1"/>
  <c r="BQ184" i="31" s="1"/>
  <c r="W184" i="31"/>
  <c r="BN184" i="31" s="1"/>
  <c r="V184" i="31"/>
  <c r="T184" i="31"/>
  <c r="S184" i="31"/>
  <c r="U184" i="31" s="1"/>
  <c r="R184" i="31"/>
  <c r="Q184" i="31"/>
  <c r="BP183" i="31"/>
  <c r="BQ183" i="31" s="1"/>
  <c r="BH183" i="31"/>
  <c r="BF183" i="31"/>
  <c r="BG183" i="31" s="1"/>
  <c r="BE183" i="31"/>
  <c r="BD183" i="31"/>
  <c r="BC183" i="31"/>
  <c r="W183" i="31"/>
  <c r="V183" i="31"/>
  <c r="T183" i="31"/>
  <c r="S183" i="31"/>
  <c r="U183" i="31" s="1"/>
  <c r="R183" i="31"/>
  <c r="Q183" i="31"/>
  <c r="BP182" i="31"/>
  <c r="BQ182" i="31" s="1"/>
  <c r="BN182" i="31"/>
  <c r="BM182" i="31"/>
  <c r="BL182" i="31"/>
  <c r="BH182" i="31"/>
  <c r="BG182" i="31"/>
  <c r="BF182" i="31"/>
  <c r="BE182" i="31"/>
  <c r="BD182" i="31"/>
  <c r="BC182" i="31"/>
  <c r="BU182" i="31" s="1"/>
  <c r="BB182" i="31"/>
  <c r="W182" i="31"/>
  <c r="V182" i="31"/>
  <c r="T182" i="31"/>
  <c r="S182" i="31"/>
  <c r="U182" i="31" s="1"/>
  <c r="R182" i="31"/>
  <c r="Q182" i="31"/>
  <c r="BP181" i="31"/>
  <c r="BQ181" i="31" s="1"/>
  <c r="BN181" i="31"/>
  <c r="BM181" i="31"/>
  <c r="BL181" i="31"/>
  <c r="BK181" i="31"/>
  <c r="BJ181" i="31"/>
  <c r="BI181" i="31"/>
  <c r="BH181" i="31"/>
  <c r="BF181" i="31"/>
  <c r="BE181" i="31" s="1"/>
  <c r="BC181" i="31"/>
  <c r="BB181" i="31"/>
  <c r="W181" i="31"/>
  <c r="V181" i="31"/>
  <c r="T181" i="31"/>
  <c r="S181" i="31"/>
  <c r="U181" i="31" s="1"/>
  <c r="R181" i="31"/>
  <c r="Q181" i="31"/>
  <c r="BU180" i="31"/>
  <c r="BM180" i="31"/>
  <c r="BL180" i="31"/>
  <c r="BK180" i="31"/>
  <c r="BJ180" i="31"/>
  <c r="BI180" i="31"/>
  <c r="BH180" i="31"/>
  <c r="BF180" i="31"/>
  <c r="BG180" i="31" s="1"/>
  <c r="BE180" i="31"/>
  <c r="BC180" i="31"/>
  <c r="BD180" i="31" s="1"/>
  <c r="BB180" i="31"/>
  <c r="W180" i="31"/>
  <c r="BN180" i="31" s="1"/>
  <c r="V180" i="31"/>
  <c r="T180" i="31"/>
  <c r="S180" i="31"/>
  <c r="U180" i="31" s="1"/>
  <c r="R180" i="31"/>
  <c r="Q180" i="31"/>
  <c r="BU179" i="31"/>
  <c r="BH179" i="31"/>
  <c r="BF179" i="31"/>
  <c r="BE179" i="31"/>
  <c r="BD179" i="31"/>
  <c r="BC179" i="31"/>
  <c r="BP179" i="31" s="1"/>
  <c r="BQ179" i="31" s="1"/>
  <c r="BB179" i="31"/>
  <c r="W179" i="31"/>
  <c r="V179" i="31"/>
  <c r="T179" i="31"/>
  <c r="S179" i="31"/>
  <c r="U179" i="31" s="1"/>
  <c r="R179" i="31"/>
  <c r="Q179" i="31"/>
  <c r="BU178" i="31"/>
  <c r="BP178" i="31"/>
  <c r="BQ178" i="31" s="1"/>
  <c r="BL178" i="31"/>
  <c r="BK178" i="31"/>
  <c r="BJ178" i="31"/>
  <c r="BH178" i="31"/>
  <c r="BF178" i="31"/>
  <c r="BG178" i="31" s="1"/>
  <c r="BE178" i="31"/>
  <c r="BD178" i="31"/>
  <c r="BC178" i="31"/>
  <c r="W178" i="31"/>
  <c r="BN178" i="31" s="1"/>
  <c r="V178" i="31"/>
  <c r="T178" i="31"/>
  <c r="S178" i="31"/>
  <c r="U178" i="31" s="1"/>
  <c r="R178" i="31"/>
  <c r="Q178" i="31"/>
  <c r="BP177" i="31"/>
  <c r="BQ177" i="31" s="1"/>
  <c r="BH177" i="31"/>
  <c r="BJ177" i="31" s="1"/>
  <c r="BF177" i="31"/>
  <c r="BE177" i="31"/>
  <c r="BD177" i="31"/>
  <c r="BC177" i="31"/>
  <c r="BB177" i="31"/>
  <c r="W177" i="31"/>
  <c r="V177" i="31"/>
  <c r="T177" i="31"/>
  <c r="S177" i="31"/>
  <c r="U177" i="31" s="1"/>
  <c r="R177" i="31"/>
  <c r="Q177" i="31"/>
  <c r="BH176" i="31"/>
  <c r="BI176" i="31" s="1"/>
  <c r="BF176" i="31"/>
  <c r="BG176" i="31" s="1"/>
  <c r="BE176" i="31"/>
  <c r="BC176" i="31"/>
  <c r="BB176" i="31"/>
  <c r="W176" i="31"/>
  <c r="V176" i="31"/>
  <c r="T176" i="31"/>
  <c r="S176" i="31"/>
  <c r="U176" i="31" s="1"/>
  <c r="R176" i="31"/>
  <c r="Q176" i="31"/>
  <c r="BM175" i="31"/>
  <c r="BL175" i="31"/>
  <c r="BH175" i="31"/>
  <c r="BF175" i="31"/>
  <c r="BG175" i="31" s="1"/>
  <c r="BE175" i="31"/>
  <c r="BC175" i="31"/>
  <c r="BB175" i="31" s="1"/>
  <c r="W175" i="31"/>
  <c r="V175" i="31"/>
  <c r="T175" i="31"/>
  <c r="S175" i="31"/>
  <c r="U175" i="31" s="1"/>
  <c r="R175" i="31"/>
  <c r="Q175" i="31"/>
  <c r="BP174" i="31"/>
  <c r="BQ174" i="31" s="1"/>
  <c r="BM174" i="31"/>
  <c r="BL174" i="31"/>
  <c r="BK174" i="31"/>
  <c r="BH174" i="31"/>
  <c r="BN174" i="31" s="1"/>
  <c r="BF174" i="31"/>
  <c r="BE174" i="31" s="1"/>
  <c r="BC174" i="31"/>
  <c r="BU174" i="31" s="1"/>
  <c r="BB174" i="31"/>
  <c r="W174" i="31"/>
  <c r="V174" i="31"/>
  <c r="U174" i="31"/>
  <c r="T174" i="31"/>
  <c r="S174" i="31"/>
  <c r="R174" i="31"/>
  <c r="Q174" i="31"/>
  <c r="BU173" i="31"/>
  <c r="BH173" i="31"/>
  <c r="BF173" i="31"/>
  <c r="BD173" i="31"/>
  <c r="BC173" i="31"/>
  <c r="BP173" i="31" s="1"/>
  <c r="BQ173" i="31" s="1"/>
  <c r="W173" i="31"/>
  <c r="V173" i="31"/>
  <c r="U173" i="31"/>
  <c r="T173" i="31"/>
  <c r="S173" i="31"/>
  <c r="R173" i="31"/>
  <c r="Q173" i="31"/>
  <c r="BU172" i="31"/>
  <c r="BQ172" i="31"/>
  <c r="BP172" i="31"/>
  <c r="BI172" i="31"/>
  <c r="BH172" i="31"/>
  <c r="BF172" i="31"/>
  <c r="BE172" i="31"/>
  <c r="BC172" i="31"/>
  <c r="BB172" i="31"/>
  <c r="W172" i="31"/>
  <c r="V172" i="31"/>
  <c r="T172" i="31"/>
  <c r="S172" i="31"/>
  <c r="U172" i="31" s="1"/>
  <c r="R172" i="31"/>
  <c r="Q172" i="31"/>
  <c r="BU171" i="31"/>
  <c r="BQ171" i="31"/>
  <c r="BP171" i="31"/>
  <c r="BH171" i="31"/>
  <c r="BF171" i="31"/>
  <c r="BG171" i="31" s="1"/>
  <c r="BE171" i="31"/>
  <c r="BC171" i="31"/>
  <c r="BD171" i="31" s="1"/>
  <c r="BB171" i="31"/>
  <c r="W171" i="31"/>
  <c r="V171" i="31"/>
  <c r="T171" i="31"/>
  <c r="S171" i="31"/>
  <c r="U171" i="31" s="1"/>
  <c r="R171" i="31"/>
  <c r="Q171" i="31"/>
  <c r="BP170" i="31"/>
  <c r="BQ170" i="31" s="1"/>
  <c r="BH170" i="31"/>
  <c r="BG170" i="31"/>
  <c r="BF170" i="31"/>
  <c r="BE170" i="31"/>
  <c r="BC170" i="31"/>
  <c r="BU170" i="31" s="1"/>
  <c r="BB170" i="31"/>
  <c r="W170" i="31"/>
  <c r="V170" i="31"/>
  <c r="T170" i="31"/>
  <c r="U170" i="31" s="1"/>
  <c r="S170" i="31"/>
  <c r="R170" i="31"/>
  <c r="Q170" i="31"/>
  <c r="BP169" i="31"/>
  <c r="BQ169" i="31" s="1"/>
  <c r="BH169" i="31"/>
  <c r="BG169" i="31"/>
  <c r="BF169" i="31"/>
  <c r="BE169" i="31" s="1"/>
  <c r="BC169" i="31"/>
  <c r="BB169" i="31"/>
  <c r="W169" i="31"/>
  <c r="V169" i="31"/>
  <c r="T169" i="31"/>
  <c r="S169" i="31"/>
  <c r="U169" i="31" s="1"/>
  <c r="R169" i="31"/>
  <c r="Q169" i="31"/>
  <c r="BU168" i="31"/>
  <c r="BH168" i="31"/>
  <c r="BF168" i="31"/>
  <c r="BE168" i="31" s="1"/>
  <c r="BC168" i="31"/>
  <c r="BD168" i="31" s="1"/>
  <c r="BB168" i="31"/>
  <c r="W168" i="31"/>
  <c r="V168" i="31"/>
  <c r="T168" i="31"/>
  <c r="S168" i="31"/>
  <c r="U168" i="31" s="1"/>
  <c r="R168" i="31"/>
  <c r="Q168" i="31"/>
  <c r="BU167" i="31"/>
  <c r="BQ167" i="31"/>
  <c r="BM167" i="31"/>
  <c r="BH167" i="31"/>
  <c r="BF167" i="31"/>
  <c r="BG167" i="31" s="1"/>
  <c r="BE167" i="31"/>
  <c r="BD167" i="31"/>
  <c r="BC167" i="31"/>
  <c r="BP167" i="31" s="1"/>
  <c r="BB167" i="31"/>
  <c r="W167" i="31"/>
  <c r="V167" i="31"/>
  <c r="U167" i="31"/>
  <c r="T167" i="31"/>
  <c r="S167" i="31"/>
  <c r="R167" i="31"/>
  <c r="Q167" i="31"/>
  <c r="BP166" i="31"/>
  <c r="BQ166" i="31" s="1"/>
  <c r="BL166" i="31"/>
  <c r="BK166" i="31"/>
  <c r="BH166" i="31"/>
  <c r="BG166" i="31"/>
  <c r="BF166" i="31"/>
  <c r="BE166" i="31" s="1"/>
  <c r="BC166" i="31"/>
  <c r="BB166" i="31" s="1"/>
  <c r="W166" i="31"/>
  <c r="V166" i="31"/>
  <c r="T166" i="31"/>
  <c r="U166" i="31" s="1"/>
  <c r="S166" i="31"/>
  <c r="R166" i="31"/>
  <c r="Q166" i="31"/>
  <c r="BH165" i="31"/>
  <c r="BF165" i="31"/>
  <c r="BG165" i="31" s="1"/>
  <c r="BE165" i="31"/>
  <c r="BC165" i="31"/>
  <c r="W165" i="31"/>
  <c r="V165" i="31"/>
  <c r="T165" i="31"/>
  <c r="S165" i="31"/>
  <c r="R165" i="31"/>
  <c r="Q165" i="31"/>
  <c r="BH164" i="31"/>
  <c r="BF164" i="31"/>
  <c r="BG164" i="31" s="1"/>
  <c r="BE164" i="31"/>
  <c r="BC164" i="31"/>
  <c r="BB164" i="31"/>
  <c r="W164" i="31"/>
  <c r="V164" i="31"/>
  <c r="T164" i="31"/>
  <c r="S164" i="31"/>
  <c r="R164" i="31"/>
  <c r="Q164" i="31"/>
  <c r="BU163" i="31"/>
  <c r="BP163" i="31"/>
  <c r="BQ163" i="31" s="1"/>
  <c r="BM163" i="31"/>
  <c r="BH163" i="31"/>
  <c r="BG163" i="31"/>
  <c r="BN163" i="31" s="1"/>
  <c r="BF163" i="31"/>
  <c r="BE163" i="31"/>
  <c r="BI163" i="31" s="1"/>
  <c r="BC163" i="31"/>
  <c r="BD163" i="31" s="1"/>
  <c r="BB163" i="31"/>
  <c r="W163" i="31"/>
  <c r="V163" i="31"/>
  <c r="T163" i="31"/>
  <c r="S163" i="31"/>
  <c r="U163" i="31" s="1"/>
  <c r="R163" i="31"/>
  <c r="Q163" i="31"/>
  <c r="BP162" i="31"/>
  <c r="BQ162" i="31" s="1"/>
  <c r="BH162" i="31"/>
  <c r="BF162" i="31"/>
  <c r="BE162" i="31"/>
  <c r="BD162" i="31"/>
  <c r="BC162" i="31"/>
  <c r="BU162" i="31" s="1"/>
  <c r="W162" i="31"/>
  <c r="V162" i="31"/>
  <c r="U162" i="31"/>
  <c r="T162" i="31"/>
  <c r="S162" i="31"/>
  <c r="R162" i="31"/>
  <c r="Q162" i="31"/>
  <c r="BU161" i="31"/>
  <c r="BP161" i="31"/>
  <c r="BQ161" i="31" s="1"/>
  <c r="BH161" i="31"/>
  <c r="BF161" i="31"/>
  <c r="BC161" i="31"/>
  <c r="BB161" i="31"/>
  <c r="W161" i="31"/>
  <c r="BM161" i="31" s="1"/>
  <c r="V161" i="31"/>
  <c r="T161" i="31"/>
  <c r="U161" i="31" s="1"/>
  <c r="S161" i="31"/>
  <c r="R161" i="31"/>
  <c r="Q161" i="31"/>
  <c r="BH160" i="31"/>
  <c r="BF160" i="31"/>
  <c r="BG160" i="31" s="1"/>
  <c r="BE160" i="31"/>
  <c r="BC160" i="31"/>
  <c r="BD160" i="31" s="1"/>
  <c r="BB160" i="31"/>
  <c r="W160" i="31"/>
  <c r="V160" i="31"/>
  <c r="T160" i="31"/>
  <c r="S160" i="31"/>
  <c r="U160" i="31" s="1"/>
  <c r="R160" i="31"/>
  <c r="Q160" i="31"/>
  <c r="BU159" i="31"/>
  <c r="BP159" i="31"/>
  <c r="BQ159" i="31" s="1"/>
  <c r="BM159" i="31"/>
  <c r="BH159" i="31"/>
  <c r="BF159" i="31"/>
  <c r="BG159" i="31" s="1"/>
  <c r="BN159" i="31" s="1"/>
  <c r="BE159" i="31"/>
  <c r="BL159" i="31" s="1"/>
  <c r="BC159" i="31"/>
  <c r="BD159" i="31" s="1"/>
  <c r="BB159" i="31"/>
  <c r="W159" i="31"/>
  <c r="V159" i="31"/>
  <c r="T159" i="31"/>
  <c r="U159" i="31" s="1"/>
  <c r="S159" i="31"/>
  <c r="R159" i="31"/>
  <c r="Q159" i="31"/>
  <c r="BH158" i="31"/>
  <c r="BG158" i="31"/>
  <c r="BF158" i="31"/>
  <c r="BE158" i="31"/>
  <c r="BC158" i="31"/>
  <c r="BB158" i="31"/>
  <c r="W158" i="31"/>
  <c r="V158" i="31"/>
  <c r="T158" i="31"/>
  <c r="S158" i="31"/>
  <c r="U158" i="31" s="1"/>
  <c r="R158" i="31"/>
  <c r="Q158" i="31"/>
  <c r="BH157" i="31"/>
  <c r="BF157" i="31"/>
  <c r="BE157" i="31" s="1"/>
  <c r="BC157" i="31"/>
  <c r="W157" i="31"/>
  <c r="V157" i="31"/>
  <c r="T157" i="31"/>
  <c r="S157" i="31"/>
  <c r="U157" i="31" s="1"/>
  <c r="R157" i="31"/>
  <c r="Q157" i="31"/>
  <c r="BU156" i="31"/>
  <c r="BM156" i="31"/>
  <c r="BH156" i="31"/>
  <c r="BF156" i="31"/>
  <c r="BG156" i="31" s="1"/>
  <c r="BN156" i="31" s="1"/>
  <c r="BE156" i="31"/>
  <c r="BC156" i="31"/>
  <c r="BD156" i="31" s="1"/>
  <c r="BB156" i="31"/>
  <c r="W156" i="31"/>
  <c r="V156" i="31"/>
  <c r="U156" i="31"/>
  <c r="T156" i="31"/>
  <c r="S156" i="31"/>
  <c r="R156" i="31"/>
  <c r="Q156" i="31"/>
  <c r="BU155" i="31"/>
  <c r="BQ155" i="31"/>
  <c r="BM155" i="31"/>
  <c r="BH155" i="31"/>
  <c r="BG155" i="31"/>
  <c r="BF155" i="31"/>
  <c r="BE155" i="31"/>
  <c r="BD155" i="31"/>
  <c r="BC155" i="31"/>
  <c r="BP155" i="31" s="1"/>
  <c r="BB155" i="31"/>
  <c r="W155" i="31"/>
  <c r="V155" i="31"/>
  <c r="T155" i="31"/>
  <c r="S155" i="31"/>
  <c r="U155" i="31" s="1"/>
  <c r="R155" i="31"/>
  <c r="Q155" i="31"/>
  <c r="BP154" i="31"/>
  <c r="BQ154" i="31" s="1"/>
  <c r="BH154" i="31"/>
  <c r="BF154" i="31"/>
  <c r="BE154" i="31" s="1"/>
  <c r="BD154" i="31"/>
  <c r="BC154" i="31"/>
  <c r="BB154" i="31" s="1"/>
  <c r="W154" i="31"/>
  <c r="V154" i="31"/>
  <c r="T154" i="31"/>
  <c r="S154" i="31"/>
  <c r="U154" i="31" s="1"/>
  <c r="R154" i="31"/>
  <c r="Q154" i="31"/>
  <c r="BU153" i="31"/>
  <c r="BP153" i="31"/>
  <c r="BQ153" i="31" s="1"/>
  <c r="BH153" i="31"/>
  <c r="BF153" i="31"/>
  <c r="BE153" i="31" s="1"/>
  <c r="BC153" i="31"/>
  <c r="BB153" i="31"/>
  <c r="W153" i="31"/>
  <c r="V153" i="31"/>
  <c r="T153" i="31"/>
  <c r="S153" i="31"/>
  <c r="U153" i="31" s="1"/>
  <c r="R153" i="31"/>
  <c r="Q153" i="31"/>
  <c r="BH152" i="31"/>
  <c r="BF152" i="31"/>
  <c r="BG152" i="31" s="1"/>
  <c r="BE152" i="31"/>
  <c r="BC152" i="31"/>
  <c r="BD152" i="31" s="1"/>
  <c r="BB152" i="31"/>
  <c r="W152" i="31"/>
  <c r="V152" i="31"/>
  <c r="T152" i="31"/>
  <c r="S152" i="31"/>
  <c r="R152" i="31"/>
  <c r="Q152" i="31"/>
  <c r="BP151" i="31"/>
  <c r="BQ151" i="31" s="1"/>
  <c r="BH151" i="31"/>
  <c r="BG151" i="31"/>
  <c r="BF151" i="31"/>
  <c r="BC151" i="31"/>
  <c r="BD151" i="31" s="1"/>
  <c r="BB151" i="31"/>
  <c r="W151" i="31"/>
  <c r="V151" i="31"/>
  <c r="T151" i="31"/>
  <c r="S151" i="31"/>
  <c r="U151" i="31" s="1"/>
  <c r="R151" i="31"/>
  <c r="Q151" i="31"/>
  <c r="BU150" i="31"/>
  <c r="BH150" i="31"/>
  <c r="BG150" i="31"/>
  <c r="BK150" i="31" s="1"/>
  <c r="BF150" i="31"/>
  <c r="BE150" i="31"/>
  <c r="BC150" i="31"/>
  <c r="BB150" i="31"/>
  <c r="W150" i="31"/>
  <c r="V150" i="31"/>
  <c r="U150" i="31"/>
  <c r="T150" i="31"/>
  <c r="S150" i="31"/>
  <c r="R150" i="31"/>
  <c r="Q150" i="31"/>
  <c r="BH149" i="31"/>
  <c r="BG149" i="31"/>
  <c r="BF149" i="31"/>
  <c r="BE149" i="31" s="1"/>
  <c r="BC149" i="31"/>
  <c r="BB149" i="31"/>
  <c r="W149" i="31"/>
  <c r="V149" i="31"/>
  <c r="U149" i="31"/>
  <c r="T149" i="31"/>
  <c r="S149" i="31"/>
  <c r="R149" i="31"/>
  <c r="Q149" i="31"/>
  <c r="BH148" i="31"/>
  <c r="BF148" i="31"/>
  <c r="BG148" i="31" s="1"/>
  <c r="BE148" i="31"/>
  <c r="BC148" i="31"/>
  <c r="BB148" i="31"/>
  <c r="W148" i="31"/>
  <c r="V148" i="31"/>
  <c r="T148" i="31"/>
  <c r="U148" i="31" s="1"/>
  <c r="S148" i="31"/>
  <c r="R148" i="31"/>
  <c r="Q148" i="31"/>
  <c r="BP147" i="31"/>
  <c r="BQ147" i="31" s="1"/>
  <c r="BM147" i="31"/>
  <c r="BJ147" i="31"/>
  <c r="BH147" i="31"/>
  <c r="BF147" i="31"/>
  <c r="BG147" i="31" s="1"/>
  <c r="BN147" i="31" s="1"/>
  <c r="BE147" i="31"/>
  <c r="BI147" i="31" s="1"/>
  <c r="BC147" i="31"/>
  <c r="BB147" i="31"/>
  <c r="W147" i="31"/>
  <c r="V147" i="31"/>
  <c r="U147" i="31"/>
  <c r="T147" i="31"/>
  <c r="S147" i="31"/>
  <c r="R147" i="31"/>
  <c r="Q147" i="31"/>
  <c r="BH146" i="31"/>
  <c r="BG146" i="31"/>
  <c r="BF146" i="31"/>
  <c r="BE146" i="31"/>
  <c r="BC146" i="31"/>
  <c r="BU146" i="31" s="1"/>
  <c r="BB146" i="31"/>
  <c r="W146" i="31"/>
  <c r="V146" i="31"/>
  <c r="T146" i="31"/>
  <c r="S146" i="31"/>
  <c r="U146" i="31" s="1"/>
  <c r="R146" i="31"/>
  <c r="Q146" i="31"/>
  <c r="BH145" i="31"/>
  <c r="BG145" i="31"/>
  <c r="BF145" i="31"/>
  <c r="BE145" i="31" s="1"/>
  <c r="BC145" i="31"/>
  <c r="W145" i="31"/>
  <c r="V145" i="31"/>
  <c r="T145" i="31"/>
  <c r="S145" i="31"/>
  <c r="U145" i="31" s="1"/>
  <c r="R145" i="31"/>
  <c r="Q145" i="31"/>
  <c r="BU144" i="31"/>
  <c r="BM144" i="31"/>
  <c r="BH144" i="31"/>
  <c r="BF144" i="31"/>
  <c r="BG144" i="31" s="1"/>
  <c r="BN144" i="31" s="1"/>
  <c r="BE144" i="31"/>
  <c r="BL144" i="31" s="1"/>
  <c r="BC144" i="31"/>
  <c r="BD144" i="31" s="1"/>
  <c r="BB144" i="31"/>
  <c r="W144" i="31"/>
  <c r="V144" i="31"/>
  <c r="T144" i="31"/>
  <c r="S144" i="31"/>
  <c r="U144" i="31" s="1"/>
  <c r="R144" i="31"/>
  <c r="Q144" i="31"/>
  <c r="BU143" i="31"/>
  <c r="BQ143" i="31"/>
  <c r="BJ143" i="31"/>
  <c r="BH143" i="31"/>
  <c r="BG143" i="31"/>
  <c r="BK143" i="31" s="1"/>
  <c r="BF143" i="31"/>
  <c r="BD143" i="31"/>
  <c r="BC143" i="31"/>
  <c r="BP143" i="31" s="1"/>
  <c r="BB143" i="31"/>
  <c r="W143" i="31"/>
  <c r="V143" i="31"/>
  <c r="T143" i="31"/>
  <c r="S143" i="31"/>
  <c r="U143" i="31" s="1"/>
  <c r="R143" i="31"/>
  <c r="Q143" i="31"/>
  <c r="BU142" i="31"/>
  <c r="BH142" i="31"/>
  <c r="BF142" i="31"/>
  <c r="BG142" i="31" s="1"/>
  <c r="BE142" i="31"/>
  <c r="BC142" i="31"/>
  <c r="W142" i="31"/>
  <c r="V142" i="31"/>
  <c r="T142" i="31"/>
  <c r="S142" i="31"/>
  <c r="U142" i="31" s="1"/>
  <c r="R142" i="31"/>
  <c r="Q142" i="31"/>
  <c r="BH141" i="31"/>
  <c r="BF141" i="31"/>
  <c r="BG141" i="31" s="1"/>
  <c r="BC141" i="31"/>
  <c r="BB141" i="31"/>
  <c r="W141" i="31"/>
  <c r="BM141" i="31" s="1"/>
  <c r="V141" i="31"/>
  <c r="U141" i="31"/>
  <c r="T141" i="31"/>
  <c r="S141" i="31"/>
  <c r="R141" i="31"/>
  <c r="Q141" i="31"/>
  <c r="BU140" i="31"/>
  <c r="BP140" i="31"/>
  <c r="BQ140" i="31" s="1"/>
  <c r="BM140" i="31"/>
  <c r="BJ140" i="31"/>
  <c r="BH140" i="31"/>
  <c r="BG140" i="31"/>
  <c r="BF140" i="31"/>
  <c r="BE140" i="31"/>
  <c r="BC140" i="31"/>
  <c r="BD140" i="31" s="1"/>
  <c r="BB140" i="31"/>
  <c r="W140" i="31"/>
  <c r="BN140" i="31" s="1"/>
  <c r="V140" i="31"/>
  <c r="T140" i="31"/>
  <c r="S140" i="31"/>
  <c r="U140" i="31" s="1"/>
  <c r="R140" i="31"/>
  <c r="Q140" i="31"/>
  <c r="BP139" i="31"/>
  <c r="BQ139" i="31" s="1"/>
  <c r="BH139" i="31"/>
  <c r="BG139" i="31"/>
  <c r="BF139" i="31"/>
  <c r="BE139" i="31"/>
  <c r="BD139" i="31"/>
  <c r="BC139" i="31"/>
  <c r="BU139" i="31" s="1"/>
  <c r="W139" i="31"/>
  <c r="V139" i="31"/>
  <c r="T139" i="31"/>
  <c r="S139" i="31"/>
  <c r="U139" i="31" s="1"/>
  <c r="R139" i="31"/>
  <c r="Q139" i="31"/>
  <c r="BU138" i="31"/>
  <c r="BQ138" i="31"/>
  <c r="BP138" i="31"/>
  <c r="BH138" i="31"/>
  <c r="BG138" i="31"/>
  <c r="BF138" i="31"/>
  <c r="BE138" i="31" s="1"/>
  <c r="BC138" i="31"/>
  <c r="BD138" i="31" s="1"/>
  <c r="BB138" i="31"/>
  <c r="W138" i="31"/>
  <c r="V138" i="31"/>
  <c r="U138" i="31"/>
  <c r="T138" i="31"/>
  <c r="S138" i="31"/>
  <c r="R138" i="31"/>
  <c r="Q138" i="31"/>
  <c r="BU137" i="31"/>
  <c r="BH137" i="31"/>
  <c r="BF137" i="31"/>
  <c r="BG137" i="31" s="1"/>
  <c r="BK137" i="31" s="1"/>
  <c r="BE137" i="31"/>
  <c r="BL137" i="31" s="1"/>
  <c r="BC137" i="31"/>
  <c r="BB137" i="31"/>
  <c r="W137" i="31"/>
  <c r="V137" i="31"/>
  <c r="T137" i="31"/>
  <c r="U137" i="31" s="1"/>
  <c r="S137" i="31"/>
  <c r="R137" i="31"/>
  <c r="Q137" i="31"/>
  <c r="BH136" i="31"/>
  <c r="BF136" i="31"/>
  <c r="BG136" i="31" s="1"/>
  <c r="BE136" i="31"/>
  <c r="BC136" i="31"/>
  <c r="BB136" i="31"/>
  <c r="W136" i="31"/>
  <c r="V136" i="31"/>
  <c r="T136" i="31"/>
  <c r="U136" i="31" s="1"/>
  <c r="S136" i="31"/>
  <c r="R136" i="31"/>
  <c r="Q136" i="31"/>
  <c r="BP135" i="31"/>
  <c r="BQ135" i="31" s="1"/>
  <c r="BM135" i="31"/>
  <c r="BH135" i="31"/>
  <c r="BJ135" i="31" s="1"/>
  <c r="BF135" i="31"/>
  <c r="BG135" i="31" s="1"/>
  <c r="BN135" i="31" s="1"/>
  <c r="BE135" i="31"/>
  <c r="BL135" i="31" s="1"/>
  <c r="BC135" i="31"/>
  <c r="BU135" i="31" s="1"/>
  <c r="BB135" i="31"/>
  <c r="W135" i="31"/>
  <c r="V135" i="31"/>
  <c r="T135" i="31"/>
  <c r="S135" i="31"/>
  <c r="U135" i="31" s="1"/>
  <c r="R135" i="31"/>
  <c r="Q135" i="31"/>
  <c r="BH134" i="31"/>
  <c r="BG134" i="31"/>
  <c r="BK134" i="31" s="1"/>
  <c r="BF134" i="31"/>
  <c r="BE134" i="31"/>
  <c r="BD134" i="31"/>
  <c r="BC134" i="31"/>
  <c r="BU134" i="31" s="1"/>
  <c r="W134" i="31"/>
  <c r="V134" i="31"/>
  <c r="T134" i="31"/>
  <c r="U134" i="31" s="1"/>
  <c r="S134" i="31"/>
  <c r="R134" i="31"/>
  <c r="Q134" i="31"/>
  <c r="BH133" i="31"/>
  <c r="BF133" i="31"/>
  <c r="BC133" i="31"/>
  <c r="BB133" i="31"/>
  <c r="W133" i="31"/>
  <c r="V133" i="31"/>
  <c r="U133" i="31"/>
  <c r="T133" i="31"/>
  <c r="S133" i="31"/>
  <c r="R133" i="31"/>
  <c r="Q133" i="31"/>
  <c r="BU132" i="31"/>
  <c r="BM132" i="31"/>
  <c r="BJ132" i="31"/>
  <c r="BH132" i="31"/>
  <c r="BG132" i="31"/>
  <c r="BK132" i="31" s="1"/>
  <c r="BF132" i="31"/>
  <c r="BE132" i="31"/>
  <c r="BL132" i="31" s="1"/>
  <c r="BC132" i="31"/>
  <c r="BD132" i="31" s="1"/>
  <c r="BB132" i="31"/>
  <c r="W132" i="31"/>
  <c r="V132" i="31"/>
  <c r="U132" i="31"/>
  <c r="T132" i="31"/>
  <c r="S132" i="31"/>
  <c r="R132" i="31"/>
  <c r="Q132" i="31"/>
  <c r="BU131" i="31"/>
  <c r="BJ131" i="31"/>
  <c r="BH131" i="31"/>
  <c r="BF131" i="31"/>
  <c r="BE131" i="31"/>
  <c r="BI131" i="31" s="1"/>
  <c r="BD131" i="31"/>
  <c r="BC131" i="31"/>
  <c r="BP131" i="31" s="1"/>
  <c r="BQ131" i="31" s="1"/>
  <c r="BB131" i="31"/>
  <c r="W131" i="31"/>
  <c r="V131" i="31"/>
  <c r="T131" i="31"/>
  <c r="S131" i="31"/>
  <c r="R131" i="31"/>
  <c r="Q131" i="31"/>
  <c r="BH130" i="31"/>
  <c r="BF130" i="31"/>
  <c r="BG130" i="31" s="1"/>
  <c r="BE130" i="31"/>
  <c r="BC130" i="31"/>
  <c r="W130" i="31"/>
  <c r="V130" i="31"/>
  <c r="T130" i="31"/>
  <c r="S130" i="31"/>
  <c r="U130" i="31" s="1"/>
  <c r="R130" i="31"/>
  <c r="Q130" i="31"/>
  <c r="BH129" i="31"/>
  <c r="BF129" i="31"/>
  <c r="BG129" i="31" s="1"/>
  <c r="BE129" i="31"/>
  <c r="BC129" i="31"/>
  <c r="BB129" i="31"/>
  <c r="W129" i="31"/>
  <c r="V129" i="31"/>
  <c r="T129" i="31"/>
  <c r="S129" i="31"/>
  <c r="U129" i="31" s="1"/>
  <c r="R129" i="31"/>
  <c r="Q129" i="31"/>
  <c r="BP128" i="31"/>
  <c r="BQ128" i="31" s="1"/>
  <c r="BM128" i="31"/>
  <c r="BJ128" i="31"/>
  <c r="BH128" i="31"/>
  <c r="BF128" i="31"/>
  <c r="BE128" i="31" s="1"/>
  <c r="BC128" i="31"/>
  <c r="BU128" i="31" s="1"/>
  <c r="BB128" i="31"/>
  <c r="BI128" i="31" s="1"/>
  <c r="W128" i="31"/>
  <c r="V128" i="31"/>
  <c r="T128" i="31"/>
  <c r="S128" i="31"/>
  <c r="U128" i="31" s="1"/>
  <c r="R128" i="31"/>
  <c r="Q128" i="31"/>
  <c r="BU127" i="31"/>
  <c r="BH127" i="31"/>
  <c r="BF127" i="31"/>
  <c r="BC127" i="31"/>
  <c r="BB127" i="31"/>
  <c r="W127" i="31"/>
  <c r="V127" i="31"/>
  <c r="T127" i="31"/>
  <c r="S127" i="31"/>
  <c r="U127" i="31" s="1"/>
  <c r="R127" i="31"/>
  <c r="Q127" i="31"/>
  <c r="BU126" i="31"/>
  <c r="BP126" i="31"/>
  <c r="BQ126" i="31" s="1"/>
  <c r="BN126" i="31"/>
  <c r="BM126" i="31"/>
  <c r="BL126" i="31"/>
  <c r="BH126" i="31"/>
  <c r="BF126" i="31"/>
  <c r="BG126" i="31" s="1"/>
  <c r="BE126" i="31"/>
  <c r="BC126" i="31"/>
  <c r="BD126" i="31" s="1"/>
  <c r="BB126" i="31"/>
  <c r="W126" i="31"/>
  <c r="V126" i="31"/>
  <c r="U126" i="31"/>
  <c r="T126" i="31"/>
  <c r="S126" i="31"/>
  <c r="R126" i="31"/>
  <c r="Q126" i="31"/>
  <c r="BH125" i="31"/>
  <c r="BG125" i="31"/>
  <c r="BF125" i="31"/>
  <c r="BE125" i="31"/>
  <c r="BC125" i="31"/>
  <c r="BB125" i="31"/>
  <c r="W125" i="31"/>
  <c r="V125" i="31"/>
  <c r="T125" i="31"/>
  <c r="U125" i="31" s="1"/>
  <c r="S125" i="31"/>
  <c r="R125" i="31"/>
  <c r="Q125" i="31"/>
  <c r="BP124" i="31"/>
  <c r="BQ124" i="31" s="1"/>
  <c r="BN124" i="31"/>
  <c r="BM124" i="31"/>
  <c r="BL124" i="31"/>
  <c r="BK124" i="31"/>
  <c r="BJ124" i="31"/>
  <c r="BH124" i="31"/>
  <c r="BF124" i="31"/>
  <c r="BC124" i="31"/>
  <c r="BU124" i="31" s="1"/>
  <c r="BB124" i="31"/>
  <c r="W124" i="31"/>
  <c r="BI124" i="31" s="1"/>
  <c r="V124" i="31"/>
  <c r="T124" i="31"/>
  <c r="S124" i="31"/>
  <c r="U124" i="31" s="1"/>
  <c r="R124" i="31"/>
  <c r="Q124" i="31"/>
  <c r="BU123" i="31"/>
  <c r="BH123" i="31"/>
  <c r="BF123" i="31"/>
  <c r="BG123" i="31" s="1"/>
  <c r="BE123" i="31"/>
  <c r="BD123" i="31"/>
  <c r="BC123" i="31"/>
  <c r="BP123" i="31" s="1"/>
  <c r="BQ123" i="31" s="1"/>
  <c r="W123" i="31"/>
  <c r="BN123" i="31" s="1"/>
  <c r="V123" i="31"/>
  <c r="T123" i="31"/>
  <c r="S123" i="31"/>
  <c r="U123" i="31" s="1"/>
  <c r="R123" i="31"/>
  <c r="Q123" i="31"/>
  <c r="BP122" i="31"/>
  <c r="BQ122" i="31" s="1"/>
  <c r="BH122" i="31"/>
  <c r="BN122" i="31" s="1"/>
  <c r="BG122" i="31"/>
  <c r="BF122" i="31"/>
  <c r="BE122" i="31"/>
  <c r="BC122" i="31"/>
  <c r="BB122" i="31"/>
  <c r="W122" i="31"/>
  <c r="BM122" i="31" s="1"/>
  <c r="V122" i="31"/>
  <c r="T122" i="31"/>
  <c r="S122" i="31"/>
  <c r="U122" i="31" s="1"/>
  <c r="R122" i="31"/>
  <c r="Q122" i="31"/>
  <c r="BH121" i="31"/>
  <c r="BF121" i="31"/>
  <c r="BC121" i="31"/>
  <c r="BB121" i="31"/>
  <c r="W121" i="31"/>
  <c r="V121" i="31"/>
  <c r="T121" i="31"/>
  <c r="S121" i="31"/>
  <c r="U121" i="31" s="1"/>
  <c r="R121" i="31"/>
  <c r="Q121" i="31"/>
  <c r="BU120" i="31"/>
  <c r="BH120" i="31"/>
  <c r="BG120" i="31"/>
  <c r="BF120" i="31"/>
  <c r="BC120" i="31"/>
  <c r="BD120" i="31" s="1"/>
  <c r="BB120" i="31"/>
  <c r="W120" i="31"/>
  <c r="V120" i="31"/>
  <c r="T120" i="31"/>
  <c r="S120" i="31"/>
  <c r="U120" i="31" s="1"/>
  <c r="R120" i="31"/>
  <c r="Q120" i="31"/>
  <c r="BU119" i="31"/>
  <c r="BQ119" i="31"/>
  <c r="BI119" i="31"/>
  <c r="BH119" i="31"/>
  <c r="BF119" i="31"/>
  <c r="BE119" i="31"/>
  <c r="BD119" i="31"/>
  <c r="BC119" i="31"/>
  <c r="BP119" i="31" s="1"/>
  <c r="BB119" i="31"/>
  <c r="W119" i="31"/>
  <c r="BL119" i="31" s="1"/>
  <c r="V119" i="31"/>
  <c r="T119" i="31"/>
  <c r="S119" i="31"/>
  <c r="U119" i="31" s="1"/>
  <c r="R119" i="31"/>
  <c r="Q119" i="31"/>
  <c r="BH118" i="31"/>
  <c r="BF118" i="31"/>
  <c r="BG118" i="31" s="1"/>
  <c r="BE118" i="31"/>
  <c r="BC118" i="31"/>
  <c r="W118" i="31"/>
  <c r="V118" i="31"/>
  <c r="T118" i="31"/>
  <c r="U118" i="31" s="1"/>
  <c r="S118" i="31"/>
  <c r="R118" i="31"/>
  <c r="Q118" i="31"/>
  <c r="BP117" i="31"/>
  <c r="BQ117" i="31" s="1"/>
  <c r="BN117" i="31"/>
  <c r="BK117" i="31"/>
  <c r="BJ117" i="31"/>
  <c r="BH117" i="31"/>
  <c r="BI117" i="31" s="1"/>
  <c r="BG117" i="31"/>
  <c r="BF117" i="31"/>
  <c r="BE117" i="31" s="1"/>
  <c r="BC117" i="31"/>
  <c r="BB117" i="31"/>
  <c r="W117" i="31"/>
  <c r="BM117" i="31" s="1"/>
  <c r="V117" i="31"/>
  <c r="T117" i="31"/>
  <c r="S117" i="31"/>
  <c r="U117" i="31" s="1"/>
  <c r="R117" i="31"/>
  <c r="Q117" i="31"/>
  <c r="BP116" i="31"/>
  <c r="BQ116" i="31" s="1"/>
  <c r="BH116" i="31"/>
  <c r="BF116" i="31"/>
  <c r="BE116" i="31" s="1"/>
  <c r="BD116" i="31"/>
  <c r="BC116" i="31"/>
  <c r="BU116" i="31" s="1"/>
  <c r="W116" i="31"/>
  <c r="V116" i="31"/>
  <c r="T116" i="31"/>
  <c r="S116" i="31"/>
  <c r="R116" i="31"/>
  <c r="Q116" i="31"/>
  <c r="BU115" i="31"/>
  <c r="BP115" i="31"/>
  <c r="BQ115" i="31" s="1"/>
  <c r="BN115" i="31"/>
  <c r="BH115" i="31"/>
  <c r="BF115" i="31"/>
  <c r="BG115" i="31" s="1"/>
  <c r="BE115" i="31"/>
  <c r="BD115" i="31"/>
  <c r="BC115" i="31"/>
  <c r="BB115" i="31"/>
  <c r="W115" i="31"/>
  <c r="V115" i="31"/>
  <c r="T115" i="31"/>
  <c r="S115" i="31"/>
  <c r="U115" i="31" s="1"/>
  <c r="R115" i="31"/>
  <c r="Q115" i="31"/>
  <c r="BH114" i="31"/>
  <c r="BG114" i="31"/>
  <c r="BF114" i="31"/>
  <c r="BE114" i="31"/>
  <c r="BC114" i="31"/>
  <c r="W114" i="31"/>
  <c r="V114" i="31"/>
  <c r="U114" i="31"/>
  <c r="T114" i="31"/>
  <c r="S114" i="31"/>
  <c r="R114" i="31"/>
  <c r="Q114" i="31"/>
  <c r="BP113" i="31"/>
  <c r="BQ113" i="31" s="1"/>
  <c r="BN113" i="31"/>
  <c r="BM113" i="31"/>
  <c r="BL113" i="31"/>
  <c r="BK113" i="31"/>
  <c r="BJ113" i="31"/>
  <c r="BH113" i="31"/>
  <c r="BG113" i="31"/>
  <c r="BF113" i="31"/>
  <c r="BE113" i="31" s="1"/>
  <c r="BC113" i="31"/>
  <c r="BU113" i="31" s="1"/>
  <c r="BB113" i="31"/>
  <c r="W113" i="31"/>
  <c r="BI113" i="31" s="1"/>
  <c r="V113" i="31"/>
  <c r="U113" i="31"/>
  <c r="T113" i="31"/>
  <c r="S113" i="31"/>
  <c r="R113" i="31"/>
  <c r="Q113" i="31"/>
  <c r="BU112" i="31"/>
  <c r="BH112" i="31"/>
  <c r="BF112" i="31"/>
  <c r="BE112" i="31"/>
  <c r="BD112" i="31"/>
  <c r="BC112" i="31"/>
  <c r="BP112" i="31" s="1"/>
  <c r="BQ112" i="31" s="1"/>
  <c r="W112" i="31"/>
  <c r="BN112" i="31" s="1"/>
  <c r="V112" i="31"/>
  <c r="T112" i="31"/>
  <c r="U112" i="31" s="1"/>
  <c r="S112" i="31"/>
  <c r="R112" i="31"/>
  <c r="Q112" i="31"/>
  <c r="BU111" i="31"/>
  <c r="BP111" i="31"/>
  <c r="BQ111" i="31" s="1"/>
  <c r="BJ111" i="31"/>
  <c r="BI111" i="31"/>
  <c r="BH111" i="31"/>
  <c r="BF111" i="31"/>
  <c r="BG111" i="31" s="1"/>
  <c r="BE111" i="31"/>
  <c r="BD111" i="31"/>
  <c r="BC111" i="31"/>
  <c r="BB111" i="31"/>
  <c r="W111" i="31"/>
  <c r="BN111" i="31" s="1"/>
  <c r="V111" i="31"/>
  <c r="T111" i="31"/>
  <c r="S111" i="31"/>
  <c r="U111" i="31" s="1"/>
  <c r="R111" i="31"/>
  <c r="Q111" i="31"/>
  <c r="BP110" i="31"/>
  <c r="BQ110" i="31" s="1"/>
  <c r="BH110" i="31"/>
  <c r="BG110" i="31"/>
  <c r="BF110" i="31"/>
  <c r="BE110" i="31"/>
  <c r="BC110" i="31"/>
  <c r="BU110" i="31" s="1"/>
  <c r="BB110" i="31"/>
  <c r="W110" i="31"/>
  <c r="BN110" i="31" s="1"/>
  <c r="V110" i="31"/>
  <c r="T110" i="31"/>
  <c r="S110" i="31"/>
  <c r="U110" i="31" s="1"/>
  <c r="R110" i="31"/>
  <c r="Q110" i="31"/>
  <c r="BP109" i="31"/>
  <c r="BQ109" i="31" s="1"/>
  <c r="BN109" i="31"/>
  <c r="BM109" i="31"/>
  <c r="BL109" i="31"/>
  <c r="BK109" i="31"/>
  <c r="BJ109" i="31"/>
  <c r="BI109" i="31"/>
  <c r="BH109" i="31"/>
  <c r="BF109" i="31"/>
  <c r="BE109" i="31" s="1"/>
  <c r="BC109" i="31"/>
  <c r="BB109" i="31"/>
  <c r="W109" i="31"/>
  <c r="V109" i="31"/>
  <c r="T109" i="31"/>
  <c r="S109" i="31"/>
  <c r="U109" i="31" s="1"/>
  <c r="R109" i="31"/>
  <c r="Q109" i="31"/>
  <c r="BU108" i="31"/>
  <c r="BK108" i="31"/>
  <c r="BJ108" i="31"/>
  <c r="BI108" i="31"/>
  <c r="BH108" i="31"/>
  <c r="BF108" i="31"/>
  <c r="BE108" i="31"/>
  <c r="BC108" i="31"/>
  <c r="BD108" i="31" s="1"/>
  <c r="BB108" i="31"/>
  <c r="W108" i="31"/>
  <c r="BN108" i="31" s="1"/>
  <c r="V108" i="31"/>
  <c r="T108" i="31"/>
  <c r="S108" i="31"/>
  <c r="U108" i="31" s="1"/>
  <c r="R108" i="31"/>
  <c r="Q108" i="31"/>
  <c r="BU107" i="31"/>
  <c r="BH107" i="31"/>
  <c r="BG107" i="31"/>
  <c r="BF107" i="31"/>
  <c r="BE107" i="31"/>
  <c r="BD107" i="31"/>
  <c r="BC107" i="31"/>
  <c r="BP107" i="31" s="1"/>
  <c r="BQ107" i="31" s="1"/>
  <c r="BB107" i="31"/>
  <c r="W107" i="31"/>
  <c r="V107" i="31"/>
  <c r="T107" i="31"/>
  <c r="S107" i="31"/>
  <c r="U107" i="31" s="1"/>
  <c r="R107" i="31"/>
  <c r="Q107" i="31"/>
  <c r="BH106" i="31"/>
  <c r="BF106" i="31"/>
  <c r="BG106" i="31" s="1"/>
  <c r="BE106" i="31"/>
  <c r="BC106" i="31"/>
  <c r="BU106" i="31" s="1"/>
  <c r="W106" i="31"/>
  <c r="BN106" i="31" s="1"/>
  <c r="V106" i="31"/>
  <c r="T106" i="31"/>
  <c r="U106" i="31" s="1"/>
  <c r="S106" i="31"/>
  <c r="R106" i="31"/>
  <c r="Q106" i="31"/>
  <c r="BP105" i="31"/>
  <c r="BQ105" i="31" s="1"/>
  <c r="BH105" i="31"/>
  <c r="BF105" i="31"/>
  <c r="BE105" i="31"/>
  <c r="BD105" i="31"/>
  <c r="BC105" i="31"/>
  <c r="BB105" i="31"/>
  <c r="W105" i="31"/>
  <c r="V105" i="31"/>
  <c r="T105" i="31"/>
  <c r="S105" i="31"/>
  <c r="U105" i="31" s="1"/>
  <c r="R105" i="31"/>
  <c r="Q105" i="31"/>
  <c r="BU104" i="31"/>
  <c r="BI104" i="31"/>
  <c r="BH104" i="31"/>
  <c r="BG104" i="31"/>
  <c r="BF104" i="31"/>
  <c r="BE104" i="31"/>
  <c r="BC104" i="31"/>
  <c r="BB104" i="31"/>
  <c r="W104" i="31"/>
  <c r="BN104" i="31" s="1"/>
  <c r="V104" i="31"/>
  <c r="T104" i="31"/>
  <c r="S104" i="31"/>
  <c r="U104" i="31" s="1"/>
  <c r="R104" i="31"/>
  <c r="Q104" i="31"/>
  <c r="BU103" i="31"/>
  <c r="BL103" i="31"/>
  <c r="BH103" i="31"/>
  <c r="BF103" i="31"/>
  <c r="BG103" i="31" s="1"/>
  <c r="BE103" i="31"/>
  <c r="BC103" i="31"/>
  <c r="BP103" i="31" s="1"/>
  <c r="BQ103" i="31" s="1"/>
  <c r="W103" i="31"/>
  <c r="V103" i="31"/>
  <c r="T103" i="31"/>
  <c r="S103" i="31"/>
  <c r="U103" i="31" s="1"/>
  <c r="R103" i="31"/>
  <c r="Q103" i="31"/>
  <c r="BP102" i="31"/>
  <c r="BQ102" i="31" s="1"/>
  <c r="BH102" i="31"/>
  <c r="BG102" i="31"/>
  <c r="BF102" i="31"/>
  <c r="BE102" i="31" s="1"/>
  <c r="BC102" i="31"/>
  <c r="BD102" i="31" s="1"/>
  <c r="BB102" i="31"/>
  <c r="W102" i="31"/>
  <c r="V102" i="31"/>
  <c r="U102" i="31"/>
  <c r="T102" i="31"/>
  <c r="S102" i="31"/>
  <c r="R102" i="31"/>
  <c r="Q102" i="31"/>
  <c r="BU101" i="31"/>
  <c r="BL101" i="31"/>
  <c r="BH101" i="31"/>
  <c r="BF101" i="31"/>
  <c r="BE101" i="31"/>
  <c r="BD101" i="31"/>
  <c r="BC101" i="31"/>
  <c r="BP101" i="31" s="1"/>
  <c r="BQ101" i="31" s="1"/>
  <c r="W101" i="31"/>
  <c r="V101" i="31"/>
  <c r="T101" i="31"/>
  <c r="U101" i="31" s="1"/>
  <c r="S101" i="31"/>
  <c r="R101" i="31"/>
  <c r="Q101" i="31"/>
  <c r="BU100" i="31"/>
  <c r="BP100" i="31"/>
  <c r="BQ100" i="31" s="1"/>
  <c r="BJ100" i="31"/>
  <c r="BI100" i="31"/>
  <c r="BH100" i="31"/>
  <c r="BF100" i="31"/>
  <c r="BG100" i="31" s="1"/>
  <c r="BE100" i="31"/>
  <c r="BD100" i="31"/>
  <c r="BC100" i="31"/>
  <c r="BB100" i="31"/>
  <c r="W100" i="31"/>
  <c r="V100" i="31"/>
  <c r="T100" i="31"/>
  <c r="S100" i="31"/>
  <c r="U100" i="31" s="1"/>
  <c r="R100" i="31"/>
  <c r="Q100" i="31"/>
  <c r="BU99" i="31"/>
  <c r="BN99" i="31"/>
  <c r="BH99" i="31"/>
  <c r="BF99" i="31"/>
  <c r="BG99" i="31" s="1"/>
  <c r="BE99" i="31"/>
  <c r="BC99" i="31"/>
  <c r="BP99" i="31" s="1"/>
  <c r="BQ99" i="31" s="1"/>
  <c r="BB99" i="31"/>
  <c r="W99" i="31"/>
  <c r="V99" i="31"/>
  <c r="T99" i="31"/>
  <c r="S99" i="31"/>
  <c r="U99" i="31" s="1"/>
  <c r="R99" i="31"/>
  <c r="Q99" i="31"/>
  <c r="BP98" i="31"/>
  <c r="BQ98" i="31" s="1"/>
  <c r="BM98" i="31"/>
  <c r="BL98" i="31"/>
  <c r="BK98" i="31"/>
  <c r="BJ98" i="31"/>
  <c r="BH98" i="31"/>
  <c r="BG98" i="31"/>
  <c r="BF98" i="31"/>
  <c r="BE98" i="31"/>
  <c r="BC98" i="31"/>
  <c r="BU98" i="31" s="1"/>
  <c r="BB98" i="31"/>
  <c r="W98" i="31"/>
  <c r="BI98" i="31" s="1"/>
  <c r="V98" i="31"/>
  <c r="U98" i="31"/>
  <c r="T98" i="31"/>
  <c r="S98" i="31"/>
  <c r="R98" i="31"/>
  <c r="Q98" i="31"/>
  <c r="BP97" i="31"/>
  <c r="BQ97" i="31" s="1"/>
  <c r="BN97" i="31"/>
  <c r="BI97" i="31"/>
  <c r="BH97" i="31"/>
  <c r="BG97" i="31"/>
  <c r="BF97" i="31"/>
  <c r="BE97" i="31" s="1"/>
  <c r="BC97" i="31"/>
  <c r="BB97" i="31"/>
  <c r="W97" i="31"/>
  <c r="V97" i="31"/>
  <c r="T97" i="31"/>
  <c r="S97" i="31"/>
  <c r="U97" i="31" s="1"/>
  <c r="R97" i="31"/>
  <c r="Q97" i="31"/>
  <c r="BU96" i="31"/>
  <c r="BH96" i="31"/>
  <c r="BF96" i="31"/>
  <c r="BG96" i="31" s="1"/>
  <c r="BE96" i="31"/>
  <c r="BC96" i="31"/>
  <c r="BD96" i="31" s="1"/>
  <c r="BB96" i="31"/>
  <c r="W96" i="31"/>
  <c r="V96" i="31"/>
  <c r="T96" i="31"/>
  <c r="S96" i="31"/>
  <c r="U96" i="31" s="1"/>
  <c r="R96" i="31"/>
  <c r="Q96" i="31"/>
  <c r="BU95" i="31"/>
  <c r="BQ95" i="31"/>
  <c r="BM95" i="31"/>
  <c r="BL95" i="31"/>
  <c r="BH95" i="31"/>
  <c r="BF95" i="31"/>
  <c r="BG95" i="31" s="1"/>
  <c r="BE95" i="31"/>
  <c r="BD95" i="31"/>
  <c r="BC95" i="31"/>
  <c r="BP95" i="31" s="1"/>
  <c r="BB95" i="31"/>
  <c r="W95" i="31"/>
  <c r="V95" i="31"/>
  <c r="T95" i="31"/>
  <c r="U95" i="31" s="1"/>
  <c r="S95" i="31"/>
  <c r="R95" i="31"/>
  <c r="Q95" i="31"/>
  <c r="BP94" i="31"/>
  <c r="BQ94" i="31" s="1"/>
  <c r="BL94" i="31"/>
  <c r="BK94" i="31"/>
  <c r="BJ94" i="31"/>
  <c r="BI94" i="31"/>
  <c r="BH94" i="31"/>
  <c r="BG94" i="31"/>
  <c r="BF94" i="31"/>
  <c r="BE94" i="31" s="1"/>
  <c r="BC94" i="31"/>
  <c r="BB94" i="31" s="1"/>
  <c r="W94" i="31"/>
  <c r="V94" i="31"/>
  <c r="T94" i="31"/>
  <c r="S94" i="31"/>
  <c r="R94" i="31"/>
  <c r="Q94" i="31"/>
  <c r="BH93" i="31"/>
  <c r="BF93" i="31"/>
  <c r="BG93" i="31" s="1"/>
  <c r="BE93" i="31"/>
  <c r="BC93" i="31"/>
  <c r="W93" i="31"/>
  <c r="V93" i="31"/>
  <c r="T93" i="31"/>
  <c r="S93" i="31"/>
  <c r="R93" i="31"/>
  <c r="Q93" i="31"/>
  <c r="BH92" i="31"/>
  <c r="BF92" i="31"/>
  <c r="BG92" i="31" s="1"/>
  <c r="BE92" i="31"/>
  <c r="BC92" i="31"/>
  <c r="BP92" i="31" s="1"/>
  <c r="BQ92" i="31" s="1"/>
  <c r="BB92" i="31"/>
  <c r="W92" i="31"/>
  <c r="V92" i="31"/>
  <c r="T92" i="31"/>
  <c r="S92" i="31"/>
  <c r="R92" i="31"/>
  <c r="Q92" i="31"/>
  <c r="BU91" i="31"/>
  <c r="BP91" i="31"/>
  <c r="BQ91" i="31" s="1"/>
  <c r="BH91" i="31"/>
  <c r="BN91" i="31" s="1"/>
  <c r="BG91" i="31"/>
  <c r="BF91" i="31"/>
  <c r="BE91" i="31"/>
  <c r="BC91" i="31"/>
  <c r="BD91" i="31" s="1"/>
  <c r="BB91" i="31"/>
  <c r="W91" i="31"/>
  <c r="V91" i="31"/>
  <c r="T91" i="31"/>
  <c r="S91" i="31"/>
  <c r="U91" i="31" s="1"/>
  <c r="R91" i="31"/>
  <c r="Q91" i="31"/>
  <c r="BP90" i="31"/>
  <c r="BQ90" i="31" s="1"/>
  <c r="BH90" i="31"/>
  <c r="BF90" i="31"/>
  <c r="BD90" i="31"/>
  <c r="BC90" i="31"/>
  <c r="BU90" i="31" s="1"/>
  <c r="W90" i="31"/>
  <c r="V90" i="31"/>
  <c r="U90" i="31"/>
  <c r="T90" i="31"/>
  <c r="S90" i="31"/>
  <c r="R90" i="31"/>
  <c r="Q90" i="31"/>
  <c r="BU89" i="31"/>
  <c r="BQ89" i="31"/>
  <c r="BP89" i="31"/>
  <c r="BH89" i="31"/>
  <c r="BF89" i="31"/>
  <c r="BJ89" i="31" s="1"/>
  <c r="BE89" i="31"/>
  <c r="BC89" i="31"/>
  <c r="BB89" i="31"/>
  <c r="W89" i="31"/>
  <c r="V89" i="31"/>
  <c r="T89" i="31"/>
  <c r="U89" i="31" s="1"/>
  <c r="S89" i="31"/>
  <c r="R89" i="31"/>
  <c r="Q89" i="31"/>
  <c r="BH88" i="31"/>
  <c r="BF88" i="31"/>
  <c r="BG88" i="31" s="1"/>
  <c r="BE88" i="31"/>
  <c r="BC88" i="31"/>
  <c r="BP88" i="31" s="1"/>
  <c r="BQ88" i="31" s="1"/>
  <c r="BB88" i="31"/>
  <c r="W88" i="31"/>
  <c r="V88" i="31"/>
  <c r="T88" i="31"/>
  <c r="S88" i="31"/>
  <c r="U88" i="31" s="1"/>
  <c r="R88" i="31"/>
  <c r="Q88" i="31"/>
  <c r="BU87" i="31"/>
  <c r="BP87" i="31"/>
  <c r="BQ87" i="31" s="1"/>
  <c r="BN87" i="31"/>
  <c r="BM87" i="31"/>
  <c r="BL87" i="31"/>
  <c r="BK87" i="31"/>
  <c r="BH87" i="31"/>
  <c r="BF87" i="31"/>
  <c r="BG87" i="31" s="1"/>
  <c r="BE87" i="31"/>
  <c r="BC87" i="31"/>
  <c r="BD87" i="31" s="1"/>
  <c r="BB87" i="31"/>
  <c r="W87" i="31"/>
  <c r="V87" i="31"/>
  <c r="T87" i="31"/>
  <c r="U87" i="31" s="1"/>
  <c r="S87" i="31"/>
  <c r="R87" i="31"/>
  <c r="Q87" i="31"/>
  <c r="BH86" i="31"/>
  <c r="BG86" i="31"/>
  <c r="BF86" i="31"/>
  <c r="BE86" i="31"/>
  <c r="BC86" i="31"/>
  <c r="BB86" i="31"/>
  <c r="W86" i="31"/>
  <c r="V86" i="31"/>
  <c r="T86" i="31"/>
  <c r="S86" i="31"/>
  <c r="U86" i="31" s="1"/>
  <c r="R86" i="31"/>
  <c r="Q86" i="31"/>
  <c r="BK85" i="31"/>
  <c r="BJ85" i="31"/>
  <c r="BH85" i="31"/>
  <c r="BL85" i="31" s="1"/>
  <c r="BG85" i="31"/>
  <c r="BF85" i="31"/>
  <c r="BE85" i="31" s="1"/>
  <c r="BC85" i="31"/>
  <c r="W85" i="31"/>
  <c r="V85" i="31"/>
  <c r="T85" i="31"/>
  <c r="S85" i="31"/>
  <c r="U85" i="31" s="1"/>
  <c r="R85" i="31"/>
  <c r="Q85" i="31"/>
  <c r="BH84" i="31"/>
  <c r="BF84" i="31"/>
  <c r="BG84" i="31" s="1"/>
  <c r="BE84" i="31"/>
  <c r="BC84" i="31"/>
  <c r="BU84" i="31" s="1"/>
  <c r="W84" i="31"/>
  <c r="V84" i="31"/>
  <c r="U84" i="31"/>
  <c r="T84" i="31"/>
  <c r="S84" i="31"/>
  <c r="R84" i="31"/>
  <c r="Q84" i="31"/>
  <c r="BU83" i="31"/>
  <c r="BQ83" i="31"/>
  <c r="BM83" i="31"/>
  <c r="BL83" i="31"/>
  <c r="BK83" i="31"/>
  <c r="BJ83" i="31"/>
  <c r="BI83" i="31"/>
  <c r="BH83" i="31"/>
  <c r="BF83" i="31"/>
  <c r="BG83" i="31" s="1"/>
  <c r="BE83" i="31"/>
  <c r="BD83" i="31"/>
  <c r="BC83" i="31"/>
  <c r="BP83" i="31" s="1"/>
  <c r="BB83" i="31"/>
  <c r="W83" i="31"/>
  <c r="BN83" i="31" s="1"/>
  <c r="V83" i="31"/>
  <c r="U83" i="31"/>
  <c r="T83" i="31"/>
  <c r="S83" i="31"/>
  <c r="R83" i="31"/>
  <c r="Q83" i="31"/>
  <c r="BP82" i="31"/>
  <c r="BQ82" i="31" s="1"/>
  <c r="BH82" i="31"/>
  <c r="BG82" i="31"/>
  <c r="BF82" i="31"/>
  <c r="BE82" i="31" s="1"/>
  <c r="BC82" i="31"/>
  <c r="BB82" i="31" s="1"/>
  <c r="W82" i="31"/>
  <c r="V82" i="31"/>
  <c r="T82" i="31"/>
  <c r="U82" i="31" s="1"/>
  <c r="S82" i="31"/>
  <c r="R82" i="31"/>
  <c r="Q82" i="31"/>
  <c r="BU81" i="31"/>
  <c r="BH81" i="31"/>
  <c r="BF81" i="31"/>
  <c r="BD81" i="31"/>
  <c r="BC81" i="31"/>
  <c r="BP81" i="31" s="1"/>
  <c r="BQ81" i="31" s="1"/>
  <c r="W81" i="31"/>
  <c r="V81" i="31"/>
  <c r="T81" i="31"/>
  <c r="S81" i="31"/>
  <c r="U81" i="31" s="1"/>
  <c r="R81" i="31"/>
  <c r="Q81" i="31"/>
  <c r="BU80" i="31"/>
  <c r="BP80" i="31"/>
  <c r="BQ80" i="31" s="1"/>
  <c r="BH80" i="31"/>
  <c r="BF80" i="31"/>
  <c r="BG80" i="31" s="1"/>
  <c r="BE80" i="31"/>
  <c r="BD80" i="31"/>
  <c r="BC80" i="31"/>
  <c r="BB80" i="31"/>
  <c r="W80" i="31"/>
  <c r="BM80" i="31" s="1"/>
  <c r="V80" i="31"/>
  <c r="T80" i="31"/>
  <c r="S80" i="31"/>
  <c r="U80" i="31" s="1"/>
  <c r="R80" i="31"/>
  <c r="Q80" i="31"/>
  <c r="BH79" i="31"/>
  <c r="BF79" i="31"/>
  <c r="BE79" i="31" s="1"/>
  <c r="BC79" i="31"/>
  <c r="W79" i="31"/>
  <c r="V79" i="31"/>
  <c r="T79" i="31"/>
  <c r="S79" i="31"/>
  <c r="R79" i="31"/>
  <c r="Q79" i="31"/>
  <c r="BU78" i="31"/>
  <c r="BP78" i="31"/>
  <c r="BQ78" i="31" s="1"/>
  <c r="BH78" i="31"/>
  <c r="BF78" i="31"/>
  <c r="BG78" i="31" s="1"/>
  <c r="BE78" i="31"/>
  <c r="BD78" i="31"/>
  <c r="BC78" i="31"/>
  <c r="BB78" i="31"/>
  <c r="W78" i="31"/>
  <c r="V78" i="31"/>
  <c r="U78" i="31"/>
  <c r="T78" i="31"/>
  <c r="S78" i="31"/>
  <c r="R78" i="31"/>
  <c r="Q78" i="31"/>
  <c r="BP77" i="31"/>
  <c r="BQ77" i="31" s="1"/>
  <c r="BH77" i="31"/>
  <c r="BG77" i="31"/>
  <c r="BF77" i="31"/>
  <c r="BE77" i="31" s="1"/>
  <c r="BC77" i="31"/>
  <c r="BU77" i="31" s="1"/>
  <c r="BB77" i="31"/>
  <c r="W77" i="31"/>
  <c r="V77" i="31"/>
  <c r="T77" i="31"/>
  <c r="U77" i="31" s="1"/>
  <c r="S77" i="31"/>
  <c r="R77" i="31"/>
  <c r="Q77" i="31"/>
  <c r="BM76" i="31"/>
  <c r="BL76" i="31"/>
  <c r="BH76" i="31"/>
  <c r="BG76" i="31"/>
  <c r="BF76" i="31"/>
  <c r="BE76" i="31" s="1"/>
  <c r="BC76" i="31"/>
  <c r="BU76" i="31" s="1"/>
  <c r="BB76" i="31"/>
  <c r="W76" i="31"/>
  <c r="V76" i="31"/>
  <c r="T76" i="31"/>
  <c r="U76" i="31" s="1"/>
  <c r="S76" i="31"/>
  <c r="R76" i="31"/>
  <c r="Q76" i="31"/>
  <c r="BU75" i="31"/>
  <c r="BL75" i="31"/>
  <c r="BK75" i="31"/>
  <c r="BJ75" i="31"/>
  <c r="BH75" i="31"/>
  <c r="BF75" i="31"/>
  <c r="BD75" i="31"/>
  <c r="BC75" i="31"/>
  <c r="BP75" i="31" s="1"/>
  <c r="BQ75" i="31" s="1"/>
  <c r="W75" i="31"/>
  <c r="V75" i="31"/>
  <c r="T75" i="31"/>
  <c r="S75" i="31"/>
  <c r="U75" i="31" s="1"/>
  <c r="R75" i="31"/>
  <c r="Q75" i="31"/>
  <c r="BH74" i="31"/>
  <c r="BG74" i="31"/>
  <c r="BF74" i="31"/>
  <c r="BE74" i="31"/>
  <c r="BC74" i="31"/>
  <c r="BU74" i="31" s="1"/>
  <c r="W74" i="31"/>
  <c r="BM74" i="31" s="1"/>
  <c r="V74" i="31"/>
  <c r="T74" i="31"/>
  <c r="S74" i="31"/>
  <c r="U74" i="31" s="1"/>
  <c r="R74" i="31"/>
  <c r="Q74" i="31"/>
  <c r="BH73" i="31"/>
  <c r="BG73" i="31"/>
  <c r="BF73" i="31"/>
  <c r="BE73" i="31" s="1"/>
  <c r="BC73" i="31"/>
  <c r="BB73" i="31"/>
  <c r="W73" i="31"/>
  <c r="V73" i="31"/>
  <c r="T73" i="31"/>
  <c r="S73" i="31"/>
  <c r="U73" i="31" s="1"/>
  <c r="R73" i="31"/>
  <c r="Q73" i="31"/>
  <c r="BU72" i="31"/>
  <c r="BP72" i="31"/>
  <c r="BQ72" i="31" s="1"/>
  <c r="BL72" i="31"/>
  <c r="BK72" i="31"/>
  <c r="BJ72" i="31"/>
  <c r="BH72" i="31"/>
  <c r="BF72" i="31"/>
  <c r="BG72" i="31" s="1"/>
  <c r="BE72" i="31"/>
  <c r="BC72" i="31"/>
  <c r="BD72" i="31" s="1"/>
  <c r="BB72" i="31"/>
  <c r="W72" i="31"/>
  <c r="BI72" i="31" s="1"/>
  <c r="V72" i="31"/>
  <c r="T72" i="31"/>
  <c r="S72" i="31"/>
  <c r="U72" i="31" s="1"/>
  <c r="R72" i="31"/>
  <c r="Q72" i="31"/>
  <c r="BU71" i="31"/>
  <c r="BK71" i="31"/>
  <c r="BJ71" i="31"/>
  <c r="BH71" i="31"/>
  <c r="BG71" i="31"/>
  <c r="BF71" i="31"/>
  <c r="BE71" i="31" s="1"/>
  <c r="BD71" i="31"/>
  <c r="BC71" i="31"/>
  <c r="BP71" i="31" s="1"/>
  <c r="BQ71" i="31" s="1"/>
  <c r="BB71" i="31"/>
  <c r="W71" i="31"/>
  <c r="BN71" i="31" s="1"/>
  <c r="V71" i="31"/>
  <c r="T71" i="31"/>
  <c r="S71" i="31"/>
  <c r="U71" i="31" s="1"/>
  <c r="R71" i="31"/>
  <c r="Q71" i="31"/>
  <c r="BU70" i="31"/>
  <c r="BP70" i="31"/>
  <c r="BQ70" i="31" s="1"/>
  <c r="BL70" i="31"/>
  <c r="BK70" i="31"/>
  <c r="BH70" i="31"/>
  <c r="BF70" i="31"/>
  <c r="BE70" i="31"/>
  <c r="BD70" i="31"/>
  <c r="BC70" i="31"/>
  <c r="BB70" i="31" s="1"/>
  <c r="W70" i="31"/>
  <c r="V70" i="31"/>
  <c r="T70" i="31"/>
  <c r="U70" i="31" s="1"/>
  <c r="S70" i="31"/>
  <c r="R70" i="31"/>
  <c r="Q70" i="31"/>
  <c r="BU69" i="31"/>
  <c r="BP69" i="31"/>
  <c r="BQ69" i="31" s="1"/>
  <c r="BH69" i="31"/>
  <c r="BG69" i="31"/>
  <c r="BF69" i="31"/>
  <c r="BD69" i="31"/>
  <c r="BC69" i="31"/>
  <c r="BB69" i="31"/>
  <c r="W69" i="31"/>
  <c r="V69" i="31"/>
  <c r="T69" i="31"/>
  <c r="S69" i="31"/>
  <c r="U69" i="31" s="1"/>
  <c r="R69" i="31"/>
  <c r="Q69" i="31"/>
  <c r="BU68" i="31"/>
  <c r="BQ68" i="31"/>
  <c r="BH68" i="31"/>
  <c r="BF68" i="31"/>
  <c r="BG68" i="31" s="1"/>
  <c r="BE68" i="31"/>
  <c r="BC68" i="31"/>
  <c r="BP68" i="31" s="1"/>
  <c r="BB68" i="31"/>
  <c r="W68" i="31"/>
  <c r="V68" i="31"/>
  <c r="T68" i="31"/>
  <c r="S68" i="31"/>
  <c r="U68" i="31" s="1"/>
  <c r="R68" i="31"/>
  <c r="Q68" i="31"/>
  <c r="BU67" i="31"/>
  <c r="BP67" i="31"/>
  <c r="BQ67" i="31" s="1"/>
  <c r="BN67" i="31"/>
  <c r="BM67" i="31"/>
  <c r="BL67" i="31"/>
  <c r="BJ67" i="31"/>
  <c r="BH67" i="31"/>
  <c r="BF67" i="31"/>
  <c r="BG67" i="31" s="1"/>
  <c r="BE67" i="31"/>
  <c r="BC67" i="31"/>
  <c r="BD67" i="31" s="1"/>
  <c r="BB67" i="31"/>
  <c r="W67" i="31"/>
  <c r="V67" i="31"/>
  <c r="T67" i="31"/>
  <c r="S67" i="31"/>
  <c r="U67" i="31" s="1"/>
  <c r="R67" i="31"/>
  <c r="Q67" i="31"/>
  <c r="BP66" i="31"/>
  <c r="BQ66" i="31" s="1"/>
  <c r="BN66" i="31"/>
  <c r="BH66" i="31"/>
  <c r="BG66" i="31"/>
  <c r="BF66" i="31"/>
  <c r="BE66" i="31" s="1"/>
  <c r="BC66" i="31"/>
  <c r="BD66" i="31" s="1"/>
  <c r="BB66" i="31"/>
  <c r="W66" i="31"/>
  <c r="V66" i="31"/>
  <c r="U66" i="31"/>
  <c r="T66" i="31"/>
  <c r="S66" i="31"/>
  <c r="R66" i="31"/>
  <c r="Q66" i="31"/>
  <c r="BU65" i="31"/>
  <c r="BP65" i="31"/>
  <c r="BQ65" i="31" s="1"/>
  <c r="BM65" i="31"/>
  <c r="BL65" i="31"/>
  <c r="BK65" i="31"/>
  <c r="BJ65" i="31"/>
  <c r="BH65" i="31"/>
  <c r="BF65" i="31"/>
  <c r="BE65" i="31" s="1"/>
  <c r="BD65" i="31"/>
  <c r="BC65" i="31"/>
  <c r="BB65" i="31"/>
  <c r="W65" i="31"/>
  <c r="BI65" i="31" s="1"/>
  <c r="V65" i="31"/>
  <c r="T65" i="31"/>
  <c r="U65" i="31" s="1"/>
  <c r="S65" i="31"/>
  <c r="R65" i="31"/>
  <c r="Q65" i="31"/>
  <c r="BU64" i="31"/>
  <c r="BL64" i="31"/>
  <c r="BK64" i="31"/>
  <c r="BJ64" i="31"/>
  <c r="BI64" i="31"/>
  <c r="BH64" i="31"/>
  <c r="BG64" i="31"/>
  <c r="BF64" i="31"/>
  <c r="BE64" i="31"/>
  <c r="BD64" i="31"/>
  <c r="BC64" i="31"/>
  <c r="BP64" i="31" s="1"/>
  <c r="BQ64" i="31" s="1"/>
  <c r="W64" i="31"/>
  <c r="BN64" i="31" s="1"/>
  <c r="V64" i="31"/>
  <c r="T64" i="31"/>
  <c r="S64" i="31"/>
  <c r="U64" i="31" s="1"/>
  <c r="R64" i="31"/>
  <c r="Q64" i="31"/>
  <c r="BL63" i="31"/>
  <c r="BK63" i="31"/>
  <c r="BJ63" i="31"/>
  <c r="BI63" i="31"/>
  <c r="BH63" i="31"/>
  <c r="BF63" i="31"/>
  <c r="BG63" i="31" s="1"/>
  <c r="BE63" i="31"/>
  <c r="BC63" i="31"/>
  <c r="BP63" i="31" s="1"/>
  <c r="BQ63" i="31" s="1"/>
  <c r="BB63" i="31"/>
  <c r="W63" i="31"/>
  <c r="BN63" i="31" s="1"/>
  <c r="V63" i="31"/>
  <c r="T63" i="31"/>
  <c r="S63" i="31"/>
  <c r="U63" i="31" s="1"/>
  <c r="R63" i="31"/>
  <c r="Q63" i="31"/>
  <c r="BN62" i="31"/>
  <c r="BM62" i="31"/>
  <c r="BH62" i="31"/>
  <c r="BG62" i="31"/>
  <c r="BF62" i="31"/>
  <c r="BE62" i="31"/>
  <c r="BD62" i="31"/>
  <c r="BC62" i="31"/>
  <c r="W62" i="31"/>
  <c r="V62" i="31"/>
  <c r="T62" i="31"/>
  <c r="S62" i="31"/>
  <c r="U62" i="31" s="1"/>
  <c r="R62" i="31"/>
  <c r="Q62" i="31"/>
  <c r="BM61" i="31"/>
  <c r="BH61" i="31"/>
  <c r="BF61" i="31"/>
  <c r="BC61" i="31"/>
  <c r="BB61" i="31"/>
  <c r="W61" i="31"/>
  <c r="V61" i="31"/>
  <c r="U61" i="31"/>
  <c r="T61" i="31"/>
  <c r="S61" i="31"/>
  <c r="R61" i="31"/>
  <c r="Q61" i="31"/>
  <c r="BP60" i="31"/>
  <c r="BQ60" i="31" s="1"/>
  <c r="BM60" i="31"/>
  <c r="BL60" i="31"/>
  <c r="BK60" i="31"/>
  <c r="BJ60" i="31"/>
  <c r="BI60" i="31"/>
  <c r="BH60" i="31"/>
  <c r="BG60" i="31"/>
  <c r="BF60" i="31"/>
  <c r="BE60" i="31"/>
  <c r="BC60" i="31"/>
  <c r="BD60" i="31" s="1"/>
  <c r="BB60" i="31"/>
  <c r="W60" i="31"/>
  <c r="BN60" i="31" s="1"/>
  <c r="V60" i="31"/>
  <c r="T60" i="31"/>
  <c r="S60" i="31"/>
  <c r="U60" i="31" s="1"/>
  <c r="R60" i="31"/>
  <c r="Q60" i="31"/>
  <c r="BU59" i="31"/>
  <c r="BL59" i="31"/>
  <c r="BK59" i="31"/>
  <c r="BJ59" i="31"/>
  <c r="BI59" i="31"/>
  <c r="BH59" i="31"/>
  <c r="BF59" i="31"/>
  <c r="BG59" i="31" s="1"/>
  <c r="BE59" i="31"/>
  <c r="BD59" i="31"/>
  <c r="BC59" i="31"/>
  <c r="BP59" i="31" s="1"/>
  <c r="BQ59" i="31" s="1"/>
  <c r="BB59" i="31"/>
  <c r="W59" i="31"/>
  <c r="BN59" i="31" s="1"/>
  <c r="V59" i="31"/>
  <c r="U59" i="31"/>
  <c r="T59" i="31"/>
  <c r="S59" i="31"/>
  <c r="R59" i="31"/>
  <c r="Q59" i="31"/>
  <c r="BU58" i="31"/>
  <c r="BH58" i="31"/>
  <c r="BG58" i="31"/>
  <c r="BF58" i="31"/>
  <c r="BE58" i="31"/>
  <c r="BC58" i="31"/>
  <c r="W58" i="31"/>
  <c r="V58" i="31"/>
  <c r="T58" i="31"/>
  <c r="S58" i="31"/>
  <c r="U58" i="31" s="1"/>
  <c r="R58" i="31"/>
  <c r="Q58" i="31"/>
  <c r="BU57" i="31"/>
  <c r="BQ57" i="31"/>
  <c r="BP57" i="31"/>
  <c r="BH57" i="31"/>
  <c r="BF57" i="31"/>
  <c r="BG57" i="31" s="1"/>
  <c r="BE57" i="31"/>
  <c r="BC57" i="31"/>
  <c r="W57" i="31"/>
  <c r="V57" i="31"/>
  <c r="T57" i="31"/>
  <c r="S57" i="31"/>
  <c r="U57" i="31" s="1"/>
  <c r="R57" i="31"/>
  <c r="Q57" i="31"/>
  <c r="BU56" i="31"/>
  <c r="BP56" i="31"/>
  <c r="BQ56" i="31" s="1"/>
  <c r="BM56" i="31"/>
  <c r="BJ56" i="31"/>
  <c r="BH56" i="31"/>
  <c r="BF56" i="31"/>
  <c r="BG56" i="31" s="1"/>
  <c r="BE56" i="31"/>
  <c r="BC56" i="31"/>
  <c r="BD56" i="31" s="1"/>
  <c r="BK56" i="31" s="1"/>
  <c r="BB56" i="31"/>
  <c r="W56" i="31"/>
  <c r="V56" i="31"/>
  <c r="U56" i="31"/>
  <c r="T56" i="31"/>
  <c r="S56" i="31"/>
  <c r="R56" i="31"/>
  <c r="Q56" i="31"/>
  <c r="BH55" i="31"/>
  <c r="BG55" i="31"/>
  <c r="BF55" i="31"/>
  <c r="BE55" i="31"/>
  <c r="BC55" i="31"/>
  <c r="BP55" i="31" s="1"/>
  <c r="BQ55" i="31" s="1"/>
  <c r="BB55" i="31"/>
  <c r="W55" i="31"/>
  <c r="V55" i="31"/>
  <c r="T55" i="31"/>
  <c r="S55" i="31"/>
  <c r="U55" i="31" s="1"/>
  <c r="R55" i="31"/>
  <c r="Q55" i="31"/>
  <c r="BU54" i="31"/>
  <c r="BP54" i="31"/>
  <c r="BQ54" i="31" s="1"/>
  <c r="BM54" i="31"/>
  <c r="BL54" i="31"/>
  <c r="BK54" i="31"/>
  <c r="BI54" i="31"/>
  <c r="BH54" i="31"/>
  <c r="BF54" i="31"/>
  <c r="BG54" i="31" s="1"/>
  <c r="BE54" i="31"/>
  <c r="BD54" i="31"/>
  <c r="BC54" i="31"/>
  <c r="BB54" i="31"/>
  <c r="W54" i="31"/>
  <c r="V54" i="31"/>
  <c r="T54" i="31"/>
  <c r="S54" i="31"/>
  <c r="U54" i="31" s="1"/>
  <c r="R54" i="31"/>
  <c r="Q54" i="31"/>
  <c r="BH53" i="31"/>
  <c r="BF53" i="31"/>
  <c r="BG53" i="31" s="1"/>
  <c r="BE53" i="31"/>
  <c r="BC53" i="31"/>
  <c r="W53" i="31"/>
  <c r="V53" i="31"/>
  <c r="T53" i="31"/>
  <c r="U53" i="31" s="1"/>
  <c r="S53" i="31"/>
  <c r="R53" i="31"/>
  <c r="Q53" i="31"/>
  <c r="BU52" i="31"/>
  <c r="BP52" i="31"/>
  <c r="BQ52" i="31" s="1"/>
  <c r="BN52" i="31"/>
  <c r="BI52" i="31"/>
  <c r="BH52" i="31"/>
  <c r="BG52" i="31"/>
  <c r="BF52" i="31"/>
  <c r="BE52" i="31"/>
  <c r="BC52" i="31"/>
  <c r="BB52" i="31"/>
  <c r="W52" i="31"/>
  <c r="BM52" i="31" s="1"/>
  <c r="V52" i="31"/>
  <c r="T52" i="31"/>
  <c r="S52" i="31"/>
  <c r="U52" i="31" s="1"/>
  <c r="R52" i="31"/>
  <c r="Q52" i="31"/>
  <c r="BH51" i="31"/>
  <c r="BF51" i="31"/>
  <c r="BG51" i="31" s="1"/>
  <c r="BE51" i="31"/>
  <c r="BC51" i="31"/>
  <c r="BB51" i="31"/>
  <c r="W51" i="31"/>
  <c r="V51" i="31"/>
  <c r="T51" i="31"/>
  <c r="S51" i="31"/>
  <c r="U51" i="31" s="1"/>
  <c r="R51" i="31"/>
  <c r="Q51" i="31"/>
  <c r="BH50" i="31"/>
  <c r="BG50" i="31"/>
  <c r="BF50" i="31"/>
  <c r="BE50" i="31"/>
  <c r="BC50" i="31"/>
  <c r="BP50" i="31" s="1"/>
  <c r="BQ50" i="31" s="1"/>
  <c r="W50" i="31"/>
  <c r="V50" i="31"/>
  <c r="U50" i="31"/>
  <c r="T50" i="31"/>
  <c r="S50" i="31"/>
  <c r="R50" i="31"/>
  <c r="Q50" i="31"/>
  <c r="BH49" i="31"/>
  <c r="BF49" i="31"/>
  <c r="BE49" i="31" s="1"/>
  <c r="BC49" i="31"/>
  <c r="W49" i="31"/>
  <c r="V49" i="31"/>
  <c r="T49" i="31"/>
  <c r="S49" i="31"/>
  <c r="U49" i="31" s="1"/>
  <c r="R49" i="31"/>
  <c r="Q49" i="31"/>
  <c r="BP48" i="31"/>
  <c r="BQ48" i="31" s="1"/>
  <c r="BH48" i="31"/>
  <c r="BF48" i="31"/>
  <c r="BC48" i="31"/>
  <c r="BD48" i="31" s="1"/>
  <c r="BB48" i="31"/>
  <c r="W48" i="31"/>
  <c r="V48" i="31"/>
  <c r="T48" i="31"/>
  <c r="S48" i="31"/>
  <c r="U48" i="31" s="1"/>
  <c r="R48" i="31"/>
  <c r="Q48" i="31"/>
  <c r="BU47" i="31"/>
  <c r="BH47" i="31"/>
  <c r="BJ47" i="31" s="1"/>
  <c r="BG47" i="31"/>
  <c r="BF47" i="31"/>
  <c r="BE47" i="31"/>
  <c r="BD47" i="31"/>
  <c r="BC47" i="31"/>
  <c r="BP47" i="31" s="1"/>
  <c r="BQ47" i="31" s="1"/>
  <c r="BB47" i="31"/>
  <c r="W47" i="31"/>
  <c r="V47" i="31"/>
  <c r="T47" i="31"/>
  <c r="S47" i="31"/>
  <c r="U47" i="31" s="1"/>
  <c r="R47" i="31"/>
  <c r="Q47" i="31"/>
  <c r="BU46" i="31"/>
  <c r="BH46" i="31"/>
  <c r="BM46" i="31" s="1"/>
  <c r="BF46" i="31"/>
  <c r="BG46" i="31" s="1"/>
  <c r="BE46" i="31"/>
  <c r="BC46" i="31"/>
  <c r="W46" i="31"/>
  <c r="V46" i="31"/>
  <c r="T46" i="31"/>
  <c r="S46" i="31"/>
  <c r="U46" i="31" s="1"/>
  <c r="R46" i="31"/>
  <c r="Q46" i="31"/>
  <c r="BK45" i="31"/>
  <c r="BJ45" i="31"/>
  <c r="BH45" i="31"/>
  <c r="BF45" i="31"/>
  <c r="BG45" i="31" s="1"/>
  <c r="BE45" i="31"/>
  <c r="BC45" i="31"/>
  <c r="W45" i="31"/>
  <c r="V45" i="31"/>
  <c r="T45" i="31"/>
  <c r="U45" i="31" s="1"/>
  <c r="S45" i="31"/>
  <c r="R45" i="31"/>
  <c r="Q45" i="31"/>
  <c r="BQ44" i="31"/>
  <c r="BP44" i="31"/>
  <c r="BK44" i="31"/>
  <c r="BH44" i="31"/>
  <c r="BG44" i="31"/>
  <c r="BF44" i="31"/>
  <c r="BE44" i="31"/>
  <c r="BC44" i="31"/>
  <c r="BB44" i="31"/>
  <c r="W44" i="31"/>
  <c r="V44" i="31"/>
  <c r="T44" i="31"/>
  <c r="U44" i="31" s="1"/>
  <c r="S44" i="31"/>
  <c r="R44" i="31"/>
  <c r="Q44" i="31"/>
  <c r="BP43" i="31"/>
  <c r="BQ43" i="31" s="1"/>
  <c r="BH43" i="31"/>
  <c r="BF43" i="31"/>
  <c r="BJ43" i="31" s="1"/>
  <c r="BC43" i="31"/>
  <c r="BU43" i="31" s="1"/>
  <c r="BB43" i="31"/>
  <c r="W43" i="31"/>
  <c r="V43" i="31"/>
  <c r="T43" i="31"/>
  <c r="S43" i="31"/>
  <c r="R43" i="31"/>
  <c r="Q43" i="31"/>
  <c r="BU42" i="31"/>
  <c r="BH42" i="31"/>
  <c r="BF42" i="31"/>
  <c r="BG42" i="31" s="1"/>
  <c r="BE42" i="31"/>
  <c r="BD42" i="31"/>
  <c r="BK42" i="31" s="1"/>
  <c r="BC42" i="31"/>
  <c r="W42" i="31"/>
  <c r="V42" i="31"/>
  <c r="T42" i="31"/>
  <c r="S42" i="31"/>
  <c r="U42" i="31" s="1"/>
  <c r="R42" i="31"/>
  <c r="Q42" i="31"/>
  <c r="BH41" i="31"/>
  <c r="BF41" i="31"/>
  <c r="BG41" i="31" s="1"/>
  <c r="BE41" i="31"/>
  <c r="BD41" i="31"/>
  <c r="BC41" i="31"/>
  <c r="W41" i="31"/>
  <c r="V41" i="31"/>
  <c r="T41" i="31"/>
  <c r="U41" i="31" s="1"/>
  <c r="S41" i="31"/>
  <c r="R41" i="31"/>
  <c r="Q41" i="31"/>
  <c r="BH40" i="31"/>
  <c r="BF40" i="31"/>
  <c r="BG40" i="31" s="1"/>
  <c r="BE40" i="31"/>
  <c r="BC40" i="31"/>
  <c r="BB40" i="31"/>
  <c r="W40" i="31"/>
  <c r="V40" i="31"/>
  <c r="T40" i="31"/>
  <c r="S40" i="31"/>
  <c r="U40" i="31" s="1"/>
  <c r="R40" i="31"/>
  <c r="Q40" i="31"/>
  <c r="BH39" i="31"/>
  <c r="BF39" i="31"/>
  <c r="BG39" i="31" s="1"/>
  <c r="BE39" i="31"/>
  <c r="BC39" i="31"/>
  <c r="BK39" i="31" s="1"/>
  <c r="W39" i="31"/>
  <c r="V39" i="31"/>
  <c r="T39" i="31"/>
  <c r="U39" i="31" s="1"/>
  <c r="S39" i="31"/>
  <c r="R39" i="31"/>
  <c r="Q39" i="31"/>
  <c r="BQ38" i="31"/>
  <c r="BP38" i="31"/>
  <c r="BN38" i="31"/>
  <c r="BM38" i="31"/>
  <c r="BH38" i="31"/>
  <c r="BG38" i="31"/>
  <c r="BF38" i="31"/>
  <c r="BE38" i="31"/>
  <c r="BD38" i="31"/>
  <c r="BC38" i="31"/>
  <c r="W38" i="31"/>
  <c r="V38" i="31"/>
  <c r="T38" i="31"/>
  <c r="S38" i="31"/>
  <c r="U38" i="31" s="1"/>
  <c r="R38" i="31"/>
  <c r="Q38" i="31"/>
  <c r="BP37" i="31"/>
  <c r="BQ37" i="31" s="1"/>
  <c r="BN37" i="31"/>
  <c r="BM37" i="31"/>
  <c r="BL37" i="31"/>
  <c r="BK37" i="31"/>
  <c r="BH37" i="31"/>
  <c r="BG37" i="31"/>
  <c r="BF37" i="31"/>
  <c r="BE37" i="31" s="1"/>
  <c r="BC37" i="31"/>
  <c r="BU37" i="31" s="1"/>
  <c r="BB37" i="31"/>
  <c r="W37" i="31"/>
  <c r="V37" i="31"/>
  <c r="T37" i="31"/>
  <c r="S37" i="31"/>
  <c r="U37" i="31" s="1"/>
  <c r="R37" i="31"/>
  <c r="Q37" i="31"/>
  <c r="BH36" i="31"/>
  <c r="BF36" i="31"/>
  <c r="BG36" i="31" s="1"/>
  <c r="BE36" i="31"/>
  <c r="BC36" i="31"/>
  <c r="W36" i="31"/>
  <c r="V36" i="31"/>
  <c r="T36" i="31"/>
  <c r="S36" i="31"/>
  <c r="U36" i="31" s="1"/>
  <c r="R36" i="31"/>
  <c r="Q36" i="31"/>
  <c r="BU35" i="31"/>
  <c r="BQ35" i="31"/>
  <c r="BH35" i="31"/>
  <c r="BM35" i="31" s="1"/>
  <c r="BF35" i="31"/>
  <c r="BN35" i="31" s="1"/>
  <c r="BE35" i="31"/>
  <c r="BD35" i="31"/>
  <c r="BC35" i="31"/>
  <c r="BP35" i="31" s="1"/>
  <c r="BB35" i="31"/>
  <c r="W35" i="31"/>
  <c r="V35" i="31"/>
  <c r="T35" i="31"/>
  <c r="S35" i="31"/>
  <c r="U35" i="31" s="1"/>
  <c r="R35" i="31"/>
  <c r="Q35" i="31"/>
  <c r="BU34" i="31"/>
  <c r="BP34" i="31"/>
  <c r="BQ34" i="31" s="1"/>
  <c r="BH34" i="31"/>
  <c r="BF34" i="31"/>
  <c r="BG34" i="31" s="1"/>
  <c r="BE34" i="31"/>
  <c r="BC34" i="31"/>
  <c r="BB34" i="31" s="1"/>
  <c r="W34" i="31"/>
  <c r="V34" i="31"/>
  <c r="T34" i="31"/>
  <c r="U34" i="31" s="1"/>
  <c r="S34" i="31"/>
  <c r="R34" i="31"/>
  <c r="Q34" i="31"/>
  <c r="BP33" i="31"/>
  <c r="BQ33" i="31" s="1"/>
  <c r="BJ33" i="31"/>
  <c r="BH33" i="31"/>
  <c r="BN33" i="31" s="1"/>
  <c r="BG33" i="31"/>
  <c r="BF33" i="31"/>
  <c r="BE33" i="31"/>
  <c r="BC33" i="31"/>
  <c r="BB33" i="31"/>
  <c r="BI33" i="31" s="1"/>
  <c r="W33" i="31"/>
  <c r="V33" i="31"/>
  <c r="U33" i="31"/>
  <c r="T33" i="31"/>
  <c r="S33" i="31"/>
  <c r="R33" i="31"/>
  <c r="Q33" i="31"/>
  <c r="BP32" i="31"/>
  <c r="BQ32" i="31" s="1"/>
  <c r="BH32" i="31"/>
  <c r="BG32" i="31"/>
  <c r="BF32" i="31"/>
  <c r="BE32" i="31" s="1"/>
  <c r="BC32" i="31"/>
  <c r="BU32" i="31" s="1"/>
  <c r="BB32" i="31"/>
  <c r="W32" i="31"/>
  <c r="V32" i="31"/>
  <c r="T32" i="31"/>
  <c r="S32" i="31"/>
  <c r="U32" i="31" s="1"/>
  <c r="R32" i="31"/>
  <c r="Q32" i="31"/>
  <c r="BU31" i="31"/>
  <c r="BH31" i="31"/>
  <c r="BF31" i="31"/>
  <c r="BJ31" i="31" s="1"/>
  <c r="BD31" i="31"/>
  <c r="BC31" i="31"/>
  <c r="BP31" i="31" s="1"/>
  <c r="BQ31" i="31" s="1"/>
  <c r="W31" i="31"/>
  <c r="V31" i="31"/>
  <c r="T31" i="31"/>
  <c r="S31" i="31"/>
  <c r="U31" i="31" s="1"/>
  <c r="R31" i="31"/>
  <c r="Q31" i="31"/>
  <c r="BH30" i="31"/>
  <c r="BF30" i="31"/>
  <c r="BG30" i="31" s="1"/>
  <c r="BE30" i="31"/>
  <c r="BC30" i="31"/>
  <c r="W30" i="31"/>
  <c r="V30" i="31"/>
  <c r="T30" i="31"/>
  <c r="S30" i="31"/>
  <c r="U30" i="31" s="1"/>
  <c r="R30" i="31"/>
  <c r="Q30" i="31"/>
  <c r="BU29" i="31"/>
  <c r="BP29" i="31"/>
  <c r="BQ29" i="31" s="1"/>
  <c r="BM29" i="31"/>
  <c r="BL29" i="31"/>
  <c r="BH29" i="31"/>
  <c r="BF29" i="31"/>
  <c r="BE29" i="31"/>
  <c r="BD29" i="31"/>
  <c r="BC29" i="31"/>
  <c r="BB29" i="31"/>
  <c r="W29" i="31"/>
  <c r="V29" i="31"/>
  <c r="U29" i="31"/>
  <c r="T29" i="31"/>
  <c r="S29" i="31"/>
  <c r="R29" i="31"/>
  <c r="Q29" i="31"/>
  <c r="BU28" i="31"/>
  <c r="BP28" i="31"/>
  <c r="BQ28" i="31" s="1"/>
  <c r="BH28" i="31"/>
  <c r="BF28" i="31"/>
  <c r="BG28" i="31" s="1"/>
  <c r="BE28" i="31"/>
  <c r="BC28" i="31"/>
  <c r="BD28" i="31" s="1"/>
  <c r="BB28" i="31"/>
  <c r="W28" i="31"/>
  <c r="V28" i="31"/>
  <c r="T28" i="31"/>
  <c r="U28" i="31" s="1"/>
  <c r="S28" i="31"/>
  <c r="R28" i="31"/>
  <c r="Q28" i="31"/>
  <c r="BH27" i="31"/>
  <c r="BF27" i="31"/>
  <c r="BG27" i="31" s="1"/>
  <c r="BE27" i="31"/>
  <c r="BC27" i="31"/>
  <c r="BB27" i="31"/>
  <c r="W27" i="31"/>
  <c r="V27" i="31"/>
  <c r="T27" i="31"/>
  <c r="U27" i="31" s="1"/>
  <c r="S27" i="31"/>
  <c r="R27" i="31"/>
  <c r="Q27" i="31"/>
  <c r="BH26" i="31"/>
  <c r="BM26" i="31" s="1"/>
  <c r="BG26" i="31"/>
  <c r="BF26" i="31"/>
  <c r="BE26" i="31"/>
  <c r="BC26" i="31"/>
  <c r="BD26" i="31" s="1"/>
  <c r="BB26" i="31"/>
  <c r="W26" i="31"/>
  <c r="V26" i="31"/>
  <c r="T26" i="31"/>
  <c r="S26" i="31"/>
  <c r="U26" i="31" s="1"/>
  <c r="R26" i="31"/>
  <c r="Q26" i="31"/>
  <c r="BL25" i="31"/>
  <c r="BK25" i="31"/>
  <c r="BJ25" i="31"/>
  <c r="BH25" i="31"/>
  <c r="BF25" i="31"/>
  <c r="BD25" i="31"/>
  <c r="BC25" i="31"/>
  <c r="BU25" i="31" s="1"/>
  <c r="W25" i="31"/>
  <c r="BN25" i="31" s="1"/>
  <c r="V25" i="31"/>
  <c r="T25" i="31"/>
  <c r="S25" i="31"/>
  <c r="U25" i="31" s="1"/>
  <c r="R25" i="31"/>
  <c r="Q25" i="31"/>
  <c r="BH24" i="31"/>
  <c r="BF24" i="31"/>
  <c r="BG24" i="31" s="1"/>
  <c r="BE24" i="31"/>
  <c r="BC24" i="31"/>
  <c r="BB24" i="31"/>
  <c r="W24" i="31"/>
  <c r="V24" i="31"/>
  <c r="T24" i="31"/>
  <c r="S24" i="31"/>
  <c r="U24" i="31" s="1"/>
  <c r="R24" i="31"/>
  <c r="Q24" i="31"/>
  <c r="BU23" i="31"/>
  <c r="BQ23" i="31"/>
  <c r="BL23" i="31"/>
  <c r="BK23" i="31"/>
  <c r="BH23" i="31"/>
  <c r="BF23" i="31"/>
  <c r="BG23" i="31" s="1"/>
  <c r="BE23" i="31"/>
  <c r="BD23" i="31"/>
  <c r="BC23" i="31"/>
  <c r="BP23" i="31" s="1"/>
  <c r="BB23" i="31"/>
  <c r="W23" i="31"/>
  <c r="BM23" i="31" s="1"/>
  <c r="V23" i="31"/>
  <c r="U23" i="31"/>
  <c r="T23" i="31"/>
  <c r="S23" i="31"/>
  <c r="R23" i="31"/>
  <c r="Q23" i="31"/>
  <c r="BP22" i="31"/>
  <c r="BQ22" i="31" s="1"/>
  <c r="BM22" i="31"/>
  <c r="BL22" i="31"/>
  <c r="BK22" i="31"/>
  <c r="BJ22" i="31"/>
  <c r="BI22" i="31"/>
  <c r="BH22" i="31"/>
  <c r="BF22" i="31"/>
  <c r="BG22" i="31" s="1"/>
  <c r="BE22" i="31"/>
  <c r="BD22" i="31"/>
  <c r="BC22" i="31"/>
  <c r="BB22" i="31" s="1"/>
  <c r="W22" i="31"/>
  <c r="BN22" i="31" s="1"/>
  <c r="V22" i="31"/>
  <c r="T22" i="31"/>
  <c r="S22" i="31"/>
  <c r="R22" i="31"/>
  <c r="Q22" i="31"/>
  <c r="BP21" i="31"/>
  <c r="BQ21" i="31" s="1"/>
  <c r="BK21" i="31"/>
  <c r="BH21" i="31"/>
  <c r="BF21" i="31"/>
  <c r="BC21" i="31"/>
  <c r="BU21" i="31" s="1"/>
  <c r="BB21" i="31"/>
  <c r="W21" i="31"/>
  <c r="BM21" i="31" s="1"/>
  <c r="V21" i="31"/>
  <c r="T21" i="31"/>
  <c r="S21" i="31"/>
  <c r="U21" i="31" s="1"/>
  <c r="R21" i="31"/>
  <c r="Q21" i="31"/>
  <c r="BU20" i="31"/>
  <c r="BH20" i="31"/>
  <c r="BF20" i="31"/>
  <c r="BJ20" i="31" s="1"/>
  <c r="BE20" i="31"/>
  <c r="BD20" i="31"/>
  <c r="BC20" i="31"/>
  <c r="BP20" i="31" s="1"/>
  <c r="BQ20" i="31" s="1"/>
  <c r="W20" i="31"/>
  <c r="V20" i="31"/>
  <c r="T20" i="31"/>
  <c r="S20" i="31"/>
  <c r="U20" i="31" s="1"/>
  <c r="R20" i="31"/>
  <c r="Q20" i="31"/>
  <c r="BU19" i="31"/>
  <c r="BP19" i="31"/>
  <c r="BQ19" i="31" s="1"/>
  <c r="BH19" i="31"/>
  <c r="BF19" i="31"/>
  <c r="BG19" i="31" s="1"/>
  <c r="BE19" i="31"/>
  <c r="BC19" i="31"/>
  <c r="BB19" i="31"/>
  <c r="W19" i="31"/>
  <c r="V19" i="31"/>
  <c r="T19" i="31"/>
  <c r="S19" i="31"/>
  <c r="U19" i="31" s="1"/>
  <c r="R19" i="31"/>
  <c r="Q19" i="31"/>
  <c r="BM18" i="31"/>
  <c r="BH18" i="31"/>
  <c r="BF18" i="31"/>
  <c r="BC18" i="31"/>
  <c r="BB18" i="31"/>
  <c r="W18" i="31"/>
  <c r="V18" i="31"/>
  <c r="U18" i="31"/>
  <c r="T18" i="31"/>
  <c r="S18" i="31"/>
  <c r="R18" i="31"/>
  <c r="Q18" i="31"/>
  <c r="BU17" i="31"/>
  <c r="BM17" i="31"/>
  <c r="BH17" i="31"/>
  <c r="BF17" i="31"/>
  <c r="BG17" i="31" s="1"/>
  <c r="BN17" i="31" s="1"/>
  <c r="BE17" i="31"/>
  <c r="BD17" i="31"/>
  <c r="BC17" i="31"/>
  <c r="BP17" i="31" s="1"/>
  <c r="BQ17" i="31" s="1"/>
  <c r="BB17" i="31"/>
  <c r="W17" i="31"/>
  <c r="V17" i="31"/>
  <c r="U17" i="31"/>
  <c r="T17" i="31"/>
  <c r="S17" i="31"/>
  <c r="R17" i="31"/>
  <c r="Q17" i="31"/>
  <c r="BP16" i="31"/>
  <c r="BQ16" i="31" s="1"/>
  <c r="BM16" i="31"/>
  <c r="BJ16" i="31"/>
  <c r="BH16" i="31"/>
  <c r="BG16" i="31"/>
  <c r="BF16" i="31"/>
  <c r="BE16" i="31"/>
  <c r="BI16" i="31" s="1"/>
  <c r="BC16" i="31"/>
  <c r="BB16" i="31"/>
  <c r="W16" i="31"/>
  <c r="V16" i="31"/>
  <c r="T16" i="31"/>
  <c r="S16" i="31"/>
  <c r="U16" i="31" s="1"/>
  <c r="R16" i="31"/>
  <c r="Q16" i="31"/>
  <c r="BH15" i="31"/>
  <c r="BG15" i="31"/>
  <c r="BF15" i="31"/>
  <c r="BE15" i="31" s="1"/>
  <c r="BC15" i="31"/>
  <c r="BD15" i="31" s="1"/>
  <c r="BB15" i="31"/>
  <c r="W15" i="31"/>
  <c r="V15" i="31"/>
  <c r="T15" i="31"/>
  <c r="S15" i="31"/>
  <c r="U15" i="31" s="1"/>
  <c r="R15" i="31"/>
  <c r="Q15" i="31"/>
  <c r="BM14" i="31"/>
  <c r="BH14" i="31"/>
  <c r="BF14" i="31"/>
  <c r="BE14" i="31" s="1"/>
  <c r="BL14" i="31" s="1"/>
  <c r="BC14" i="31"/>
  <c r="BU14" i="31" s="1"/>
  <c r="BB14" i="31"/>
  <c r="W14" i="31"/>
  <c r="V14" i="31"/>
  <c r="T14" i="31"/>
  <c r="S14" i="31"/>
  <c r="U14" i="31" s="1"/>
  <c r="R14" i="31"/>
  <c r="Q14" i="31"/>
  <c r="BU13" i="31"/>
  <c r="BH13" i="31"/>
  <c r="BF13" i="31"/>
  <c r="BD13" i="31"/>
  <c r="BC13" i="31"/>
  <c r="BP13" i="31" s="1"/>
  <c r="BQ13" i="31" s="1"/>
  <c r="BB13" i="31"/>
  <c r="W13" i="31"/>
  <c r="V13" i="31"/>
  <c r="T13" i="31"/>
  <c r="S13" i="31"/>
  <c r="U13" i="31" s="1"/>
  <c r="R13" i="31"/>
  <c r="Q13" i="31"/>
  <c r="BU12" i="31"/>
  <c r="BQ12" i="31"/>
  <c r="BK12" i="31"/>
  <c r="BJ12" i="31"/>
  <c r="BH12" i="31"/>
  <c r="BI12" i="31" s="1"/>
  <c r="BF12" i="31"/>
  <c r="BE12" i="31"/>
  <c r="BD12" i="31"/>
  <c r="BC12" i="31"/>
  <c r="BP12" i="31" s="1"/>
  <c r="W12" i="31"/>
  <c r="BN12" i="31" s="1"/>
  <c r="V12" i="31"/>
  <c r="T12" i="31"/>
  <c r="S12" i="31"/>
  <c r="U12" i="31" s="1"/>
  <c r="R12" i="31"/>
  <c r="Q12" i="31"/>
  <c r="BH11" i="31"/>
  <c r="BG11" i="31"/>
  <c r="BF11" i="31"/>
  <c r="BE11" i="31" s="1"/>
  <c r="BC11" i="31"/>
  <c r="BD11" i="31" s="1"/>
  <c r="W11" i="31"/>
  <c r="V11" i="31"/>
  <c r="T11" i="31"/>
  <c r="S11" i="31"/>
  <c r="U11" i="31" s="1"/>
  <c r="R11" i="31"/>
  <c r="Q11" i="31"/>
  <c r="BU10" i="31"/>
  <c r="BQ10" i="31"/>
  <c r="BP10" i="31"/>
  <c r="BH10" i="31"/>
  <c r="BN10" i="31" s="1"/>
  <c r="BG10" i="31"/>
  <c r="BF10" i="31"/>
  <c r="BE10" i="31"/>
  <c r="BC10" i="31"/>
  <c r="BB10" i="31"/>
  <c r="W10" i="31"/>
  <c r="V10" i="31"/>
  <c r="T10" i="31"/>
  <c r="S10" i="31"/>
  <c r="U10" i="31" s="1"/>
  <c r="R10" i="31"/>
  <c r="Q10" i="31"/>
  <c r="BU9" i="31"/>
  <c r="BH9" i="31"/>
  <c r="BF9" i="31"/>
  <c r="BG9" i="31" s="1"/>
  <c r="BE9" i="31"/>
  <c r="BC9" i="31"/>
  <c r="BP9" i="31" s="1"/>
  <c r="BQ9" i="31" s="1"/>
  <c r="BB9" i="31"/>
  <c r="W9" i="31"/>
  <c r="V9" i="31"/>
  <c r="T9" i="31"/>
  <c r="S9" i="31"/>
  <c r="U9" i="31" s="1"/>
  <c r="R9" i="31"/>
  <c r="Q9" i="31"/>
  <c r="BH8" i="31"/>
  <c r="BF8" i="31"/>
  <c r="BG8" i="31" s="1"/>
  <c r="BE8" i="31"/>
  <c r="BC8" i="31"/>
  <c r="BB8" i="31"/>
  <c r="W8" i="31"/>
  <c r="V8" i="31"/>
  <c r="T8" i="31"/>
  <c r="S8" i="31"/>
  <c r="U8" i="31" s="1"/>
  <c r="R8" i="31"/>
  <c r="Q8" i="31"/>
  <c r="R41" i="30"/>
  <c r="Q41" i="30"/>
  <c r="P38" i="30"/>
  <c r="M27" i="30"/>
  <c r="L27" i="30"/>
  <c r="M26" i="30"/>
  <c r="L26" i="30"/>
  <c r="M25" i="30"/>
  <c r="L25" i="30"/>
  <c r="M24" i="30"/>
  <c r="L24" i="30"/>
  <c r="M23" i="30"/>
  <c r="L23" i="30"/>
  <c r="M22" i="30"/>
  <c r="L22" i="30"/>
  <c r="M21" i="30"/>
  <c r="L21" i="30"/>
  <c r="M20" i="30"/>
  <c r="L20" i="30"/>
  <c r="M19" i="30"/>
  <c r="L19" i="30"/>
  <c r="M18" i="30"/>
  <c r="L18" i="30"/>
  <c r="M17" i="30"/>
  <c r="L17" i="30"/>
  <c r="M16" i="30"/>
  <c r="L16" i="30"/>
  <c r="M15" i="30"/>
  <c r="L15" i="30"/>
  <c r="X15" i="30"/>
  <c r="W15" i="30"/>
  <c r="V15" i="30"/>
  <c r="M14" i="30"/>
  <c r="L14" i="30"/>
  <c r="M13" i="30"/>
  <c r="Q38" i="30" s="1"/>
  <c r="L13" i="30"/>
  <c r="M12" i="30"/>
  <c r="L12" i="30"/>
  <c r="M11" i="30"/>
  <c r="L11" i="30"/>
  <c r="R10" i="30"/>
  <c r="P10" i="30"/>
  <c r="M10" i="30"/>
  <c r="Q39" i="30" s="1"/>
  <c r="L10" i="30"/>
  <c r="Q10" i="30" s="1"/>
  <c r="R9" i="30"/>
  <c r="Q9" i="30"/>
  <c r="P9" i="30"/>
  <c r="M9" i="30"/>
  <c r="L9" i="30"/>
  <c r="P8" i="30"/>
  <c r="M8" i="30"/>
  <c r="R40" i="30" s="1"/>
  <c r="L8" i="30"/>
  <c r="R14" i="33" l="1"/>
  <c r="Q19" i="33"/>
  <c r="R18" i="33"/>
  <c r="R15" i="33"/>
  <c r="P19" i="33"/>
  <c r="R17" i="33"/>
  <c r="O19" i="33"/>
  <c r="R16" i="33"/>
  <c r="R11" i="33"/>
  <c r="R12" i="33"/>
  <c r="S14" i="22"/>
  <c r="BI1042" i="31"/>
  <c r="R10" i="33"/>
  <c r="L19" i="33"/>
  <c r="M19" i="33"/>
  <c r="N19" i="33"/>
  <c r="R13" i="33"/>
  <c r="BF9" i="32"/>
  <c r="BH9" i="32" s="1"/>
  <c r="BN134" i="31"/>
  <c r="BL155" i="31"/>
  <c r="BK219" i="31"/>
  <c r="BL219" i="31"/>
  <c r="BI216" i="31"/>
  <c r="BN56" i="31"/>
  <c r="BI476" i="31"/>
  <c r="BK698" i="31"/>
  <c r="BN206" i="31"/>
  <c r="BN501" i="31"/>
  <c r="BN424" i="31"/>
  <c r="BI471" i="31"/>
  <c r="BI504" i="31"/>
  <c r="BN561" i="31"/>
  <c r="BN672" i="31"/>
  <c r="BL614" i="31"/>
  <c r="BI674" i="31"/>
  <c r="BL675" i="31"/>
  <c r="BK930" i="31"/>
  <c r="BN132" i="31"/>
  <c r="BL134" i="31"/>
  <c r="BN275" i="31"/>
  <c r="BK135" i="31"/>
  <c r="BL246" i="31"/>
  <c r="BN476" i="31"/>
  <c r="BI132" i="31"/>
  <c r="BI15" i="31"/>
  <c r="BK144" i="31"/>
  <c r="BI450" i="31"/>
  <c r="BK504" i="31"/>
  <c r="BI559" i="31"/>
  <c r="BL700" i="31"/>
  <c r="BI204" i="31"/>
  <c r="BK515" i="31"/>
  <c r="BL515" i="31"/>
  <c r="BK216" i="31"/>
  <c r="BK754" i="31"/>
  <c r="BL157" i="31"/>
  <c r="BL564" i="31"/>
  <c r="BI191" i="31"/>
  <c r="BI203" i="31"/>
  <c r="BI266" i="31"/>
  <c r="BN558" i="31"/>
  <c r="BK825" i="31"/>
  <c r="BK552" i="31"/>
  <c r="BL568" i="31"/>
  <c r="BK679" i="31"/>
  <c r="BK147" i="31"/>
  <c r="BL1017" i="31"/>
  <c r="BN16" i="31"/>
  <c r="BL147" i="31"/>
  <c r="BN158" i="31"/>
  <c r="BL163" i="31"/>
  <c r="BN202" i="31"/>
  <c r="BI275" i="31"/>
  <c r="BI424" i="31"/>
  <c r="BI522" i="31"/>
  <c r="BN478" i="31"/>
  <c r="BN514" i="31"/>
  <c r="BI570" i="31"/>
  <c r="BN189" i="31"/>
  <c r="BN204" i="31"/>
  <c r="BL206" i="31"/>
  <c r="BL238" i="31"/>
  <c r="BN521" i="31"/>
  <c r="BL723" i="31"/>
  <c r="BN240" i="31"/>
  <c r="BK422" i="31"/>
  <c r="BK560" i="31"/>
  <c r="BI19" i="31"/>
  <c r="BI242" i="31"/>
  <c r="BN568" i="31"/>
  <c r="BJ13" i="31"/>
  <c r="BG13" i="31"/>
  <c r="BK13" i="31" s="1"/>
  <c r="BE13" i="31"/>
  <c r="BL13" i="31" s="1"/>
  <c r="BN82" i="31"/>
  <c r="BL82" i="31"/>
  <c r="BK82" i="31"/>
  <c r="BJ82" i="31"/>
  <c r="BI82" i="31"/>
  <c r="BI91" i="31"/>
  <c r="BI170" i="31"/>
  <c r="BM170" i="31"/>
  <c r="BL170" i="31"/>
  <c r="BJ170" i="31"/>
  <c r="BK170" i="31"/>
  <c r="BL205" i="31"/>
  <c r="BJ205" i="31"/>
  <c r="BI205" i="31"/>
  <c r="BK205" i="31"/>
  <c r="BN205" i="31"/>
  <c r="BM205" i="31"/>
  <c r="BG544" i="31"/>
  <c r="BG688" i="31"/>
  <c r="BE688" i="31"/>
  <c r="BD39" i="31"/>
  <c r="BL91" i="31"/>
  <c r="BG462" i="31"/>
  <c r="BU691" i="31"/>
  <c r="BL691" i="31"/>
  <c r="BP691" i="31"/>
  <c r="BQ691" i="31" s="1"/>
  <c r="BI691" i="31"/>
  <c r="BB691" i="31"/>
  <c r="BN691" i="31"/>
  <c r="BK691" i="31"/>
  <c r="BJ691" i="31"/>
  <c r="BB896" i="31"/>
  <c r="BD896" i="31"/>
  <c r="BI896" i="31"/>
  <c r="BP896" i="31"/>
  <c r="BQ896" i="31" s="1"/>
  <c r="BL896" i="31"/>
  <c r="BM896" i="31"/>
  <c r="BJ896" i="31"/>
  <c r="BU896" i="31"/>
  <c r="BP979" i="31"/>
  <c r="BQ979" i="31" s="1"/>
  <c r="BK979" i="31"/>
  <c r="BB979" i="31"/>
  <c r="BD979" i="31"/>
  <c r="BU979" i="31"/>
  <c r="BI979" i="31"/>
  <c r="BJ979" i="31"/>
  <c r="BP51" i="31"/>
  <c r="BQ51" i="31" s="1"/>
  <c r="BU51" i="31"/>
  <c r="BM91" i="31"/>
  <c r="BG303" i="31"/>
  <c r="BK303" i="31" s="1"/>
  <c r="BE303" i="31"/>
  <c r="BI303" i="31" s="1"/>
  <c r="BK415" i="31"/>
  <c r="BJ415" i="31"/>
  <c r="BN415" i="31"/>
  <c r="BM415" i="31"/>
  <c r="BL415" i="31"/>
  <c r="BI415" i="31"/>
  <c r="BI437" i="31"/>
  <c r="BK437" i="31"/>
  <c r="BJ437" i="31"/>
  <c r="BN437" i="31"/>
  <c r="BM437" i="31"/>
  <c r="BL437" i="31"/>
  <c r="BD691" i="31"/>
  <c r="BD742" i="31"/>
  <c r="BP742" i="31"/>
  <c r="BQ742" i="31" s="1"/>
  <c r="BU742" i="31"/>
  <c r="BB742" i="31"/>
  <c r="BG856" i="31"/>
  <c r="BE856" i="31"/>
  <c r="BL68" i="31"/>
  <c r="BK68" i="31"/>
  <c r="BJ68" i="31"/>
  <c r="BI68" i="31"/>
  <c r="BM68" i="31"/>
  <c r="BN68" i="31"/>
  <c r="BJ284" i="31"/>
  <c r="BM284" i="31"/>
  <c r="BI284" i="31"/>
  <c r="BG284" i="31"/>
  <c r="BU616" i="31"/>
  <c r="BP616" i="31"/>
  <c r="BQ616" i="31" s="1"/>
  <c r="BI616" i="31"/>
  <c r="BM616" i="31"/>
  <c r="BL616" i="31"/>
  <c r="BM626" i="31"/>
  <c r="BL626" i="31"/>
  <c r="BK626" i="31"/>
  <c r="BN626" i="31"/>
  <c r="BI626" i="31"/>
  <c r="BJ626" i="31"/>
  <c r="BU27" i="31"/>
  <c r="BD27" i="31"/>
  <c r="BP27" i="31"/>
  <c r="BQ27" i="31" s="1"/>
  <c r="BN27" i="31"/>
  <c r="BK27" i="31"/>
  <c r="BL44" i="31"/>
  <c r="BJ44" i="31"/>
  <c r="BI44" i="31"/>
  <c r="BN44" i="31"/>
  <c r="BM44" i="31"/>
  <c r="BL73" i="31"/>
  <c r="BJ73" i="31"/>
  <c r="BI73" i="31"/>
  <c r="BK73" i="31"/>
  <c r="BN73" i="31"/>
  <c r="BM73" i="31"/>
  <c r="BM241" i="31"/>
  <c r="BL241" i="31"/>
  <c r="BK241" i="31"/>
  <c r="BJ241" i="31"/>
  <c r="BN241" i="31"/>
  <c r="BL272" i="31"/>
  <c r="BM272" i="31"/>
  <c r="BJ272" i="31"/>
  <c r="BI272" i="31"/>
  <c r="BN15" i="31"/>
  <c r="BM15" i="31"/>
  <c r="BL15" i="31"/>
  <c r="BK15" i="31"/>
  <c r="BJ15" i="31"/>
  <c r="BG18" i="31"/>
  <c r="BN18" i="31" s="1"/>
  <c r="BE18" i="31"/>
  <c r="BL18" i="31" s="1"/>
  <c r="BK55" i="31"/>
  <c r="BN55" i="31"/>
  <c r="BM55" i="31"/>
  <c r="BL55" i="31"/>
  <c r="BJ55" i="31"/>
  <c r="BI55" i="31"/>
  <c r="BJ66" i="31"/>
  <c r="BL66" i="31"/>
  <c r="BK66" i="31"/>
  <c r="BI66" i="31"/>
  <c r="BM66" i="31"/>
  <c r="BU88" i="31"/>
  <c r="BN130" i="31"/>
  <c r="BE133" i="31"/>
  <c r="BI133" i="31" s="1"/>
  <c r="BG133" i="31"/>
  <c r="BN133" i="31" s="1"/>
  <c r="BM195" i="31"/>
  <c r="BL195" i="31"/>
  <c r="BU197" i="31"/>
  <c r="BD197" i="31"/>
  <c r="BK197" i="31" s="1"/>
  <c r="BB197" i="31"/>
  <c r="BI197" i="31" s="1"/>
  <c r="BP197" i="31"/>
  <c r="BQ197" i="31" s="1"/>
  <c r="BN197" i="31"/>
  <c r="BL237" i="31"/>
  <c r="BB237" i="31"/>
  <c r="BN237" i="31"/>
  <c r="BP237" i="31"/>
  <c r="BQ237" i="31" s="1"/>
  <c r="BK237" i="31"/>
  <c r="BD237" i="31"/>
  <c r="BU237" i="31"/>
  <c r="BJ237" i="31"/>
  <c r="BI237" i="31"/>
  <c r="BK276" i="31"/>
  <c r="BJ276" i="31"/>
  <c r="BI276" i="31"/>
  <c r="BM276" i="31"/>
  <c r="BL276" i="31"/>
  <c r="BN276" i="31"/>
  <c r="BI294" i="31"/>
  <c r="BD294" i="31"/>
  <c r="BK294" i="31"/>
  <c r="BJ294" i="31"/>
  <c r="BU294" i="31"/>
  <c r="BP294" i="31"/>
  <c r="BQ294" i="31" s="1"/>
  <c r="BL294" i="31"/>
  <c r="BN294" i="31"/>
  <c r="BL309" i="31"/>
  <c r="BI309" i="31"/>
  <c r="BK309" i="31"/>
  <c r="BJ309" i="31"/>
  <c r="BN309" i="31"/>
  <c r="BM309" i="31"/>
  <c r="BU310" i="31"/>
  <c r="BB310" i="31"/>
  <c r="BP310" i="31"/>
  <c r="BQ310" i="31" s="1"/>
  <c r="BN310" i="31"/>
  <c r="BM310" i="31"/>
  <c r="BD310" i="31"/>
  <c r="BL310" i="31"/>
  <c r="BK310" i="31"/>
  <c r="U349" i="31"/>
  <c r="BU421" i="31"/>
  <c r="BD421" i="31"/>
  <c r="BB421" i="31"/>
  <c r="BP421" i="31"/>
  <c r="BQ421" i="31" s="1"/>
  <c r="BL441" i="31"/>
  <c r="BK441" i="31"/>
  <c r="BJ441" i="31"/>
  <c r="BB441" i="31"/>
  <c r="BP441" i="31"/>
  <c r="BQ441" i="31" s="1"/>
  <c r="BN441" i="31"/>
  <c r="BI441" i="31"/>
  <c r="BU441" i="31"/>
  <c r="U476" i="31"/>
  <c r="BD480" i="31"/>
  <c r="BB480" i="31"/>
  <c r="BU480" i="31"/>
  <c r="BP480" i="31"/>
  <c r="BQ480" i="31" s="1"/>
  <c r="BN480" i="31"/>
  <c r="BM480" i="31"/>
  <c r="BL480" i="31"/>
  <c r="BJ480" i="31"/>
  <c r="BI549" i="31"/>
  <c r="BK549" i="31"/>
  <c r="BJ549" i="31"/>
  <c r="BN549" i="31"/>
  <c r="BM549" i="31"/>
  <c r="BL549" i="31"/>
  <c r="BL574" i="31"/>
  <c r="BK574" i="31"/>
  <c r="BI574" i="31"/>
  <c r="BN574" i="31"/>
  <c r="BM574" i="31"/>
  <c r="BJ574" i="31"/>
  <c r="BD729" i="31"/>
  <c r="BU729" i="31"/>
  <c r="BP729" i="31"/>
  <c r="BQ729" i="31" s="1"/>
  <c r="BN784" i="31"/>
  <c r="BL784" i="31"/>
  <c r="BK784" i="31"/>
  <c r="BE798" i="31"/>
  <c r="BG901" i="31"/>
  <c r="BE901" i="31"/>
  <c r="BM901" i="31"/>
  <c r="BL901" i="31"/>
  <c r="BJ933" i="31"/>
  <c r="BI933" i="31"/>
  <c r="BK933" i="31"/>
  <c r="BN933" i="31"/>
  <c r="BM933" i="31"/>
  <c r="BL933" i="31"/>
  <c r="BB30" i="31"/>
  <c r="BU30" i="31"/>
  <c r="BP30" i="31"/>
  <c r="BQ30" i="31" s="1"/>
  <c r="BG127" i="31"/>
  <c r="BE127" i="31"/>
  <c r="BB130" i="31"/>
  <c r="BL130" i="31"/>
  <c r="BI130" i="31"/>
  <c r="BK130" i="31"/>
  <c r="BJ130" i="31"/>
  <c r="BD130" i="31"/>
  <c r="BU130" i="31"/>
  <c r="BP130" i="31"/>
  <c r="BQ130" i="31" s="1"/>
  <c r="BI269" i="31"/>
  <c r="BN269" i="31"/>
  <c r="BM269" i="31"/>
  <c r="BL269" i="31"/>
  <c r="BK269" i="31"/>
  <c r="BJ269" i="31"/>
  <c r="BB277" i="31"/>
  <c r="BP277" i="31"/>
  <c r="BQ277" i="31" s="1"/>
  <c r="BN277" i="31"/>
  <c r="BM277" i="31"/>
  <c r="BD277" i="31"/>
  <c r="BU277" i="31"/>
  <c r="BL277" i="31"/>
  <c r="BK277" i="31"/>
  <c r="BJ277" i="31"/>
  <c r="BN395" i="31"/>
  <c r="BJ395" i="31"/>
  <c r="BI395" i="31"/>
  <c r="BM395" i="31"/>
  <c r="BL395" i="31"/>
  <c r="BK395" i="31"/>
  <c r="BE421" i="31"/>
  <c r="BG421" i="31"/>
  <c r="BE442" i="31"/>
  <c r="BL442" i="31" s="1"/>
  <c r="BJ442" i="31"/>
  <c r="BJ493" i="31"/>
  <c r="BI493" i="31"/>
  <c r="BK493" i="31"/>
  <c r="BG496" i="31"/>
  <c r="BE496" i="31"/>
  <c r="BM496" i="31"/>
  <c r="BL496" i="31"/>
  <c r="BK496" i="31"/>
  <c r="BJ654" i="31"/>
  <c r="BI654" i="31"/>
  <c r="BN654" i="31"/>
  <c r="BM654" i="31"/>
  <c r="BL654" i="31"/>
  <c r="BK654" i="31"/>
  <c r="BK1026" i="31"/>
  <c r="BJ1026" i="31"/>
  <c r="BL1026" i="31"/>
  <c r="BI1026" i="31"/>
  <c r="BM1026" i="31"/>
  <c r="BN1026" i="31"/>
  <c r="BD30" i="31"/>
  <c r="BU49" i="31"/>
  <c r="BD49" i="31"/>
  <c r="BB49" i="31"/>
  <c r="BP49" i="31"/>
  <c r="BQ49" i="31" s="1"/>
  <c r="BN49" i="31"/>
  <c r="BM49" i="31"/>
  <c r="BL49" i="31"/>
  <c r="BK49" i="31"/>
  <c r="BI49" i="31"/>
  <c r="BU55" i="31"/>
  <c r="BD55" i="31"/>
  <c r="BL77" i="31"/>
  <c r="BK77" i="31"/>
  <c r="BN77" i="31"/>
  <c r="BM77" i="31"/>
  <c r="BJ77" i="31"/>
  <c r="BL92" i="31"/>
  <c r="BK92" i="31"/>
  <c r="BM92" i="31"/>
  <c r="BJ92" i="31"/>
  <c r="BI92" i="31"/>
  <c r="BN92" i="31"/>
  <c r="BL129" i="31"/>
  <c r="BP129" i="31"/>
  <c r="BQ129" i="31" s="1"/>
  <c r="BN129" i="31"/>
  <c r="BK129" i="31"/>
  <c r="BU129" i="31"/>
  <c r="BJ129" i="31"/>
  <c r="BI129" i="31"/>
  <c r="BK289" i="31"/>
  <c r="BJ289" i="31"/>
  <c r="BI289" i="31"/>
  <c r="BM289" i="31"/>
  <c r="BL289" i="31"/>
  <c r="BN289" i="31"/>
  <c r="BJ303" i="31"/>
  <c r="BM303" i="31"/>
  <c r="BD309" i="31"/>
  <c r="BP309" i="31"/>
  <c r="BQ309" i="31" s="1"/>
  <c r="BU309" i="31"/>
  <c r="BL341" i="31"/>
  <c r="BK341" i="31"/>
  <c r="BN341" i="31"/>
  <c r="BM341" i="31"/>
  <c r="BI341" i="31"/>
  <c r="BJ341" i="31"/>
  <c r="BM344" i="31"/>
  <c r="BL344" i="31"/>
  <c r="BK344" i="31"/>
  <c r="BG344" i="31"/>
  <c r="BJ653" i="31"/>
  <c r="BI653" i="31"/>
  <c r="BL653" i="31"/>
  <c r="BN653" i="31"/>
  <c r="BM653" i="31"/>
  <c r="BK653" i="31"/>
  <c r="BL697" i="31"/>
  <c r="BK697" i="31"/>
  <c r="BN697" i="31"/>
  <c r="BM697" i="31"/>
  <c r="BI697" i="31"/>
  <c r="BJ697" i="31"/>
  <c r="BB707" i="31"/>
  <c r="BP707" i="31"/>
  <c r="BQ707" i="31" s="1"/>
  <c r="BU707" i="31"/>
  <c r="BI716" i="31"/>
  <c r="BE716" i="31"/>
  <c r="BJ716" i="31"/>
  <c r="BK716" i="31"/>
  <c r="BK8" i="31"/>
  <c r="BI8" i="31"/>
  <c r="BJ8" i="31"/>
  <c r="BN8" i="31"/>
  <c r="BM8" i="31"/>
  <c r="BD129" i="31"/>
  <c r="BJ193" i="31"/>
  <c r="BM193" i="31"/>
  <c r="BG210" i="31"/>
  <c r="BN210" i="31" s="1"/>
  <c r="BU336" i="31"/>
  <c r="BP336" i="31"/>
  <c r="BQ336" i="31" s="1"/>
  <c r="BB336" i="31"/>
  <c r="BI433" i="31"/>
  <c r="BJ496" i="31"/>
  <c r="BP573" i="31"/>
  <c r="BQ573" i="31" s="1"/>
  <c r="BM573" i="31"/>
  <c r="BL573" i="31"/>
  <c r="BN573" i="31"/>
  <c r="BK573" i="31"/>
  <c r="BU573" i="31"/>
  <c r="BD573" i="31"/>
  <c r="BB636" i="31"/>
  <c r="BL636" i="31"/>
  <c r="BK636" i="31"/>
  <c r="BP636" i="31"/>
  <c r="BQ636" i="31" s="1"/>
  <c r="BI636" i="31"/>
  <c r="BD636" i="31"/>
  <c r="BU636" i="31"/>
  <c r="BP1093" i="31"/>
  <c r="BQ1093" i="31" s="1"/>
  <c r="BN1093" i="31"/>
  <c r="BL1093" i="31"/>
  <c r="BD1093" i="31"/>
  <c r="BU1093" i="31"/>
  <c r="BB1093" i="31"/>
  <c r="BI1093" i="31"/>
  <c r="BD40" i="31"/>
  <c r="BP40" i="31"/>
  <c r="BQ40" i="31" s="1"/>
  <c r="BE48" i="31"/>
  <c r="BJ48" i="31"/>
  <c r="BI48" i="31"/>
  <c r="BG48" i="31"/>
  <c r="BL48" i="31"/>
  <c r="BK48" i="31"/>
  <c r="BK110" i="31"/>
  <c r="BJ110" i="31"/>
  <c r="BI110" i="31"/>
  <c r="BL110" i="31"/>
  <c r="BP221" i="31"/>
  <c r="BQ221" i="31" s="1"/>
  <c r="BU221" i="31"/>
  <c r="BP341" i="31"/>
  <c r="BQ341" i="31" s="1"/>
  <c r="BU341" i="31"/>
  <c r="BD341" i="31"/>
  <c r="BG456" i="31"/>
  <c r="BE456" i="31"/>
  <c r="BM704" i="31"/>
  <c r="BL704" i="31"/>
  <c r="BK704" i="31"/>
  <c r="BN704" i="31"/>
  <c r="BJ704" i="31"/>
  <c r="BI704" i="31"/>
  <c r="BI727" i="31"/>
  <c r="BK727" i="31"/>
  <c r="BJ727" i="31"/>
  <c r="BM727" i="31"/>
  <c r="BL727" i="31"/>
  <c r="BI28" i="31"/>
  <c r="BN28" i="31"/>
  <c r="BM28" i="31"/>
  <c r="BL28" i="31"/>
  <c r="BK28" i="31"/>
  <c r="BJ49" i="31"/>
  <c r="BL81" i="31"/>
  <c r="BN81" i="31"/>
  <c r="BE81" i="31"/>
  <c r="BJ81" i="31"/>
  <c r="BI81" i="31"/>
  <c r="BD92" i="31"/>
  <c r="BU152" i="31"/>
  <c r="BP152" i="31"/>
  <c r="BQ152" i="31" s="1"/>
  <c r="BJ183" i="31"/>
  <c r="BI183" i="31"/>
  <c r="BE192" i="31"/>
  <c r="BI192" i="31" s="1"/>
  <c r="BM192" i="31"/>
  <c r="BJ192" i="31"/>
  <c r="BN211" i="31"/>
  <c r="BM211" i="31"/>
  <c r="BL211" i="31"/>
  <c r="BI211" i="31"/>
  <c r="BG211" i="31"/>
  <c r="BD221" i="31"/>
  <c r="BI374" i="31"/>
  <c r="BJ374" i="31"/>
  <c r="BN374" i="31"/>
  <c r="BM374" i="31"/>
  <c r="BL374" i="31"/>
  <c r="BK374" i="31"/>
  <c r="BK433" i="31"/>
  <c r="BK439" i="31"/>
  <c r="BJ439" i="31"/>
  <c r="BM439" i="31"/>
  <c r="BL439" i="31"/>
  <c r="BI439" i="31"/>
  <c r="BN439" i="31"/>
  <c r="BJ470" i="31"/>
  <c r="BI470" i="31"/>
  <c r="BN470" i="31"/>
  <c r="BL470" i="31"/>
  <c r="BK470" i="31"/>
  <c r="BM470" i="31"/>
  <c r="BL518" i="31"/>
  <c r="BI643" i="31"/>
  <c r="BJ643" i="31"/>
  <c r="BK643" i="31"/>
  <c r="BN643" i="31"/>
  <c r="BM643" i="31"/>
  <c r="BL643" i="31"/>
  <c r="BJ677" i="31"/>
  <c r="BI677" i="31"/>
  <c r="BN677" i="31"/>
  <c r="BM677" i="31"/>
  <c r="BL677" i="31"/>
  <c r="BK677" i="31"/>
  <c r="BK688" i="31"/>
  <c r="BM48" i="31"/>
  <c r="BL50" i="31"/>
  <c r="BD51" i="31"/>
  <c r="BG81" i="31"/>
  <c r="BU125" i="31"/>
  <c r="BD125" i="31"/>
  <c r="BP125" i="31"/>
  <c r="BQ125" i="31" s="1"/>
  <c r="BJ125" i="31"/>
  <c r="BG192" i="31"/>
  <c r="BK192" i="31" s="1"/>
  <c r="BG213" i="31"/>
  <c r="BE213" i="31"/>
  <c r="BM230" i="31"/>
  <c r="BL230" i="31"/>
  <c r="BK230" i="31"/>
  <c r="BJ230" i="31"/>
  <c r="BN230" i="31"/>
  <c r="BI230" i="31"/>
  <c r="BI240" i="31"/>
  <c r="BM274" i="31"/>
  <c r="BJ274" i="31"/>
  <c r="BL274" i="31"/>
  <c r="BK274" i="31"/>
  <c r="BN274" i="31"/>
  <c r="BI274" i="31"/>
  <c r="BN314" i="31"/>
  <c r="BM314" i="31"/>
  <c r="BG355" i="31"/>
  <c r="BI394" i="31"/>
  <c r="BI521" i="31"/>
  <c r="BP598" i="31"/>
  <c r="BQ598" i="31" s="1"/>
  <c r="BB598" i="31"/>
  <c r="BI598" i="31"/>
  <c r="BM598" i="31"/>
  <c r="BJ598" i="31"/>
  <c r="BK598" i="31"/>
  <c r="BU598" i="31"/>
  <c r="BD598" i="31"/>
  <c r="BL617" i="31"/>
  <c r="BI617" i="31"/>
  <c r="BD704" i="31"/>
  <c r="BU704" i="31"/>
  <c r="BP704" i="31"/>
  <c r="BQ704" i="31" s="1"/>
  <c r="BN74" i="31"/>
  <c r="BB74" i="31"/>
  <c r="BL74" i="31"/>
  <c r="BK74" i="31"/>
  <c r="BI74" i="31"/>
  <c r="BJ74" i="31"/>
  <c r="BP74" i="31"/>
  <c r="BQ74" i="31" s="1"/>
  <c r="BD74" i="31"/>
  <c r="BG215" i="31"/>
  <c r="BK215" i="31" s="1"/>
  <c r="BN266" i="31"/>
  <c r="BD374" i="31"/>
  <c r="BP374" i="31"/>
  <c r="BQ374" i="31" s="1"/>
  <c r="BU374" i="31"/>
  <c r="BI453" i="31"/>
  <c r="BL453" i="31"/>
  <c r="BK453" i="31"/>
  <c r="BJ453" i="31"/>
  <c r="BN453" i="31"/>
  <c r="BM453" i="31"/>
  <c r="BL561" i="31"/>
  <c r="BI561" i="31"/>
  <c r="BL592" i="31"/>
  <c r="BK592" i="31"/>
  <c r="BM592" i="31"/>
  <c r="BJ592" i="31"/>
  <c r="BN592" i="31"/>
  <c r="BI592" i="31"/>
  <c r="BU615" i="31"/>
  <c r="BD615" i="31"/>
  <c r="BK615" i="31" s="1"/>
  <c r="BP615" i="31"/>
  <c r="BQ615" i="31" s="1"/>
  <c r="BJ636" i="31"/>
  <c r="BI689" i="31"/>
  <c r="BM689" i="31"/>
  <c r="BJ689" i="31"/>
  <c r="BN689" i="31"/>
  <c r="BG689" i="31"/>
  <c r="BI803" i="31"/>
  <c r="BJ803" i="31"/>
  <c r="BK803" i="31"/>
  <c r="BJ818" i="31"/>
  <c r="BI818" i="31"/>
  <c r="BN818" i="31"/>
  <c r="BM818" i="31"/>
  <c r="BL818" i="31"/>
  <c r="BK818" i="31"/>
  <c r="BI1079" i="31"/>
  <c r="BK1079" i="31"/>
  <c r="BJ1079" i="31"/>
  <c r="BI26" i="31"/>
  <c r="BM82" i="31"/>
  <c r="BJ148" i="31"/>
  <c r="BI148" i="31"/>
  <c r="BL148" i="31"/>
  <c r="BK148" i="31"/>
  <c r="BN148" i="31"/>
  <c r="BM148" i="31"/>
  <c r="BM151" i="31"/>
  <c r="BN169" i="31"/>
  <c r="BM169" i="31"/>
  <c r="BL169" i="31"/>
  <c r="BK169" i="31"/>
  <c r="BJ169" i="31"/>
  <c r="BI169" i="31"/>
  <c r="BI177" i="31"/>
  <c r="BL201" i="31"/>
  <c r="BP201" i="31"/>
  <c r="BQ201" i="31" s="1"/>
  <c r="BN201" i="31"/>
  <c r="BK201" i="31"/>
  <c r="BJ201" i="31"/>
  <c r="BU201" i="31"/>
  <c r="BI201" i="31"/>
  <c r="BI209" i="31"/>
  <c r="BJ209" i="31"/>
  <c r="BN209" i="31"/>
  <c r="BM209" i="31"/>
  <c r="BL209" i="31"/>
  <c r="BK209" i="31"/>
  <c r="BI241" i="31"/>
  <c r="BL273" i="31"/>
  <c r="BU273" i="31"/>
  <c r="BP273" i="31"/>
  <c r="BQ273" i="31" s="1"/>
  <c r="BN273" i="31"/>
  <c r="BK273" i="31"/>
  <c r="BJ273" i="31"/>
  <c r="BI273" i="31"/>
  <c r="BB331" i="31"/>
  <c r="BD331" i="31"/>
  <c r="BL331" i="31"/>
  <c r="BK331" i="31"/>
  <c r="BJ331" i="31"/>
  <c r="BP331" i="31"/>
  <c r="BQ331" i="31" s="1"/>
  <c r="BU331" i="31"/>
  <c r="BI331" i="31"/>
  <c r="BL386" i="31"/>
  <c r="BI386" i="31"/>
  <c r="BK386" i="31"/>
  <c r="BJ386" i="31"/>
  <c r="BN386" i="31"/>
  <c r="BM386" i="31"/>
  <c r="BP428" i="31"/>
  <c r="BQ428" i="31" s="1"/>
  <c r="BJ428" i="31"/>
  <c r="BM428" i="31"/>
  <c r="BU428" i="31"/>
  <c r="BD428" i="31"/>
  <c r="BN428" i="31" s="1"/>
  <c r="BB428" i="31"/>
  <c r="BI428" i="31" s="1"/>
  <c r="BK538" i="31"/>
  <c r="BI538" i="31"/>
  <c r="BJ538" i="31"/>
  <c r="BL538" i="31"/>
  <c r="BN538" i="31"/>
  <c r="BM538" i="31"/>
  <c r="BN597" i="31"/>
  <c r="BK597" i="31"/>
  <c r="BJ597" i="31"/>
  <c r="BL609" i="31"/>
  <c r="BJ609" i="31"/>
  <c r="BI609" i="31"/>
  <c r="BG609" i="31"/>
  <c r="BM609" i="31"/>
  <c r="BE609" i="31"/>
  <c r="BE615" i="31"/>
  <c r="BG615" i="31"/>
  <c r="BU803" i="31"/>
  <c r="BB803" i="31"/>
  <c r="BD803" i="31"/>
  <c r="BP803" i="31"/>
  <c r="BQ803" i="31" s="1"/>
  <c r="BM812" i="31"/>
  <c r="BE812" i="31"/>
  <c r="BL812" i="31"/>
  <c r="BK812" i="31"/>
  <c r="BG812" i="31"/>
  <c r="BP819" i="31"/>
  <c r="BQ819" i="31" s="1"/>
  <c r="BL819" i="31"/>
  <c r="BU819" i="31"/>
  <c r="BJ819" i="31"/>
  <c r="BK819" i="31"/>
  <c r="BI845" i="31"/>
  <c r="BK845" i="31"/>
  <c r="BJ845" i="31"/>
  <c r="BN845" i="31"/>
  <c r="BM845" i="31"/>
  <c r="BL845" i="31"/>
  <c r="BG1075" i="31"/>
  <c r="BE1075" i="31"/>
  <c r="BL33" i="31"/>
  <c r="BJ61" i="31"/>
  <c r="BI61" i="31"/>
  <c r="BK61" i="31"/>
  <c r="BN61" i="31"/>
  <c r="BL61" i="31"/>
  <c r="BD114" i="31"/>
  <c r="BU114" i="31"/>
  <c r="BB114" i="31"/>
  <c r="BP114" i="31"/>
  <c r="BQ114" i="31" s="1"/>
  <c r="BN114" i="31"/>
  <c r="BJ133" i="31"/>
  <c r="BM133" i="31"/>
  <c r="BL165" i="31"/>
  <c r="BB165" i="31"/>
  <c r="BP165" i="31"/>
  <c r="BQ165" i="31" s="1"/>
  <c r="BN165" i="31"/>
  <c r="BK165" i="31"/>
  <c r="BU165" i="31"/>
  <c r="BJ165" i="31"/>
  <c r="BI165" i="31"/>
  <c r="BB187" i="31"/>
  <c r="BU187" i="31"/>
  <c r="BP187" i="31"/>
  <c r="BQ187" i="31" s="1"/>
  <c r="BN187" i="31"/>
  <c r="BI200" i="31"/>
  <c r="BD201" i="31"/>
  <c r="BJ208" i="31"/>
  <c r="BI208" i="31"/>
  <c r="BL208" i="31"/>
  <c r="BK208" i="31"/>
  <c r="BN208" i="31"/>
  <c r="BM208" i="31"/>
  <c r="BJ215" i="31"/>
  <c r="BP271" i="31"/>
  <c r="BQ271" i="31" s="1"/>
  <c r="BM271" i="31"/>
  <c r="BL271" i="31"/>
  <c r="BI271" i="31"/>
  <c r="BU271" i="31"/>
  <c r="BD273" i="31"/>
  <c r="BL314" i="31"/>
  <c r="BE331" i="31"/>
  <c r="BG331" i="31"/>
  <c r="BG367" i="31"/>
  <c r="BE367" i="31"/>
  <c r="BJ369" i="31"/>
  <c r="BI369" i="31"/>
  <c r="BK369" i="31"/>
  <c r="BN369" i="31"/>
  <c r="BM369" i="31"/>
  <c r="BL369" i="31"/>
  <c r="BM452" i="31"/>
  <c r="BL452" i="31"/>
  <c r="BK452" i="31"/>
  <c r="BE452" i="31"/>
  <c r="BJ452" i="31"/>
  <c r="BI452" i="31"/>
  <c r="BU453" i="31"/>
  <c r="BD453" i="31"/>
  <c r="BP453" i="31"/>
  <c r="BQ453" i="31" s="1"/>
  <c r="BM502" i="31"/>
  <c r="BL502" i="31"/>
  <c r="BI597" i="31"/>
  <c r="BI814" i="31"/>
  <c r="BN814" i="31"/>
  <c r="BM814" i="31"/>
  <c r="BL814" i="31"/>
  <c r="BK814" i="31"/>
  <c r="BJ814" i="31"/>
  <c r="BD818" i="31"/>
  <c r="BU818" i="31"/>
  <c r="BP818" i="31"/>
  <c r="BQ818" i="31" s="1"/>
  <c r="BD819" i="31"/>
  <c r="BB838" i="31"/>
  <c r="BI838" i="31" s="1"/>
  <c r="BU838" i="31"/>
  <c r="BD838" i="31"/>
  <c r="BK838" i="31" s="1"/>
  <c r="BP838" i="31"/>
  <c r="BQ838" i="31" s="1"/>
  <c r="BL1078" i="31"/>
  <c r="BK1078" i="31"/>
  <c r="BI10" i="31"/>
  <c r="U22" i="31"/>
  <c r="BK26" i="31"/>
  <c r="BN46" i="31"/>
  <c r="BL46" i="31"/>
  <c r="BI46" i="31"/>
  <c r="BK46" i="31"/>
  <c r="BJ46" i="31"/>
  <c r="BJ78" i="31"/>
  <c r="BL78" i="31"/>
  <c r="BK78" i="31"/>
  <c r="BI78" i="31"/>
  <c r="BN78" i="31"/>
  <c r="BM78" i="31"/>
  <c r="BN105" i="31"/>
  <c r="BK105" i="31"/>
  <c r="BJ105" i="31"/>
  <c r="BI105" i="31"/>
  <c r="BG105" i="31"/>
  <c r="BP148" i="31"/>
  <c r="BQ148" i="31" s="1"/>
  <c r="BU148" i="31"/>
  <c r="BI155" i="31"/>
  <c r="BU164" i="31"/>
  <c r="BP164" i="31"/>
  <c r="BQ164" i="31" s="1"/>
  <c r="BD165" i="31"/>
  <c r="BN170" i="31"/>
  <c r="BD187" i="31"/>
  <c r="BJ200" i="31"/>
  <c r="BN207" i="31"/>
  <c r="BM207" i="31"/>
  <c r="BD271" i="31"/>
  <c r="BM291" i="31"/>
  <c r="BL291" i="31"/>
  <c r="BK291" i="31"/>
  <c r="BM294" i="31"/>
  <c r="BK327" i="31"/>
  <c r="BG427" i="31"/>
  <c r="BK427" i="31" s="1"/>
  <c r="BE427" i="31"/>
  <c r="BI427" i="31" s="1"/>
  <c r="BM427" i="31"/>
  <c r="BL444" i="31"/>
  <c r="BI444" i="31"/>
  <c r="BK447" i="31"/>
  <c r="BJ447" i="31"/>
  <c r="BN447" i="31"/>
  <c r="BL447" i="31"/>
  <c r="BI447" i="31"/>
  <c r="BM447" i="31"/>
  <c r="BG452" i="31"/>
  <c r="BU477" i="31"/>
  <c r="BD477" i="31"/>
  <c r="BP477" i="31"/>
  <c r="BQ477" i="31" s="1"/>
  <c r="BB477" i="31"/>
  <c r="BM477" i="31"/>
  <c r="BG502" i="31"/>
  <c r="BK502" i="31" s="1"/>
  <c r="BM508" i="31"/>
  <c r="BN508" i="31"/>
  <c r="BJ508" i="31"/>
  <c r="BN511" i="31"/>
  <c r="BJ511" i="31"/>
  <c r="BI511" i="31"/>
  <c r="BU536" i="31"/>
  <c r="BB536" i="31"/>
  <c r="BP536" i="31"/>
  <c r="BQ536" i="31" s="1"/>
  <c r="BD536" i="31"/>
  <c r="BP579" i="31"/>
  <c r="BQ579" i="31" s="1"/>
  <c r="BK579" i="31"/>
  <c r="BM579" i="31"/>
  <c r="BJ579" i="31"/>
  <c r="BU579" i="31"/>
  <c r="BI579" i="31"/>
  <c r="BN613" i="31"/>
  <c r="BK613" i="31"/>
  <c r="BJ613" i="31"/>
  <c r="BM613" i="31"/>
  <c r="BL613" i="31"/>
  <c r="BI613" i="31"/>
  <c r="BJ615" i="31"/>
  <c r="BU798" i="31"/>
  <c r="BP798" i="31"/>
  <c r="BQ798" i="31" s="1"/>
  <c r="BB798" i="31"/>
  <c r="BI812" i="31"/>
  <c r="BG1059" i="31"/>
  <c r="BE1059" i="31"/>
  <c r="BB1063" i="31"/>
  <c r="BP1063" i="31"/>
  <c r="BQ1063" i="31" s="1"/>
  <c r="BN1063" i="31"/>
  <c r="BU1063" i="31"/>
  <c r="BI1075" i="31"/>
  <c r="BI1078" i="31"/>
  <c r="BG1084" i="31"/>
  <c r="BJ1084" i="31"/>
  <c r="BI1084" i="31"/>
  <c r="BE1084" i="31"/>
  <c r="BL1084" i="31"/>
  <c r="BK1084" i="31"/>
  <c r="BD50" i="31"/>
  <c r="BB50" i="31"/>
  <c r="BU50" i="31"/>
  <c r="BD84" i="31"/>
  <c r="BP84" i="31"/>
  <c r="BQ84" i="31" s="1"/>
  <c r="BB84" i="31"/>
  <c r="BN84" i="31"/>
  <c r="BM84" i="31"/>
  <c r="BL84" i="31"/>
  <c r="BJ121" i="31"/>
  <c r="BI121" i="31"/>
  <c r="BM121" i="31"/>
  <c r="BL121" i="31"/>
  <c r="BK121" i="31"/>
  <c r="BN121" i="31"/>
  <c r="BJ138" i="31"/>
  <c r="BI138" i="31"/>
  <c r="BM138" i="31"/>
  <c r="BL138" i="31"/>
  <c r="BK138" i="31"/>
  <c r="BN138" i="31"/>
  <c r="BD258" i="31"/>
  <c r="BB258" i="31"/>
  <c r="BU258" i="31"/>
  <c r="BP258" i="31"/>
  <c r="BQ258" i="31" s="1"/>
  <c r="BN258" i="31"/>
  <c r="BI932" i="31"/>
  <c r="BM932" i="31"/>
  <c r="BN932" i="31"/>
  <c r="BL932" i="31"/>
  <c r="BK932" i="31"/>
  <c r="BJ932" i="31"/>
  <c r="BM31" i="31"/>
  <c r="BE31" i="31"/>
  <c r="BL31" i="31"/>
  <c r="BI31" i="31"/>
  <c r="BG31" i="31"/>
  <c r="BK40" i="31"/>
  <c r="BI40" i="31"/>
  <c r="BJ40" i="31"/>
  <c r="BL40" i="31"/>
  <c r="BN40" i="31"/>
  <c r="BN96" i="31"/>
  <c r="BI96" i="31"/>
  <c r="BM268" i="31"/>
  <c r="BJ268" i="31"/>
  <c r="BJ347" i="31"/>
  <c r="BI347" i="31"/>
  <c r="BN347" i="31"/>
  <c r="BM347" i="31"/>
  <c r="BL347" i="31"/>
  <c r="BK347" i="31"/>
  <c r="BU363" i="31"/>
  <c r="BB363" i="31"/>
  <c r="BP363" i="31"/>
  <c r="BQ363" i="31" s="1"/>
  <c r="BN363" i="31"/>
  <c r="BM363" i="31"/>
  <c r="BL363" i="31"/>
  <c r="BK363" i="31"/>
  <c r="BJ380" i="31"/>
  <c r="BK380" i="31"/>
  <c r="BI380" i="31"/>
  <c r="BE380" i="31"/>
  <c r="BG380" i="31"/>
  <c r="BG442" i="31"/>
  <c r="BN442" i="31" s="1"/>
  <c r="BI527" i="31"/>
  <c r="BL527" i="31"/>
  <c r="BJ527" i="31"/>
  <c r="BM527" i="31"/>
  <c r="BG647" i="31"/>
  <c r="BL782" i="31"/>
  <c r="BJ782" i="31"/>
  <c r="BI782" i="31"/>
  <c r="BK782" i="31"/>
  <c r="BN782" i="31"/>
  <c r="BM782" i="31"/>
  <c r="BM20" i="31"/>
  <c r="BK20" i="31"/>
  <c r="BI20" i="31"/>
  <c r="BG20" i="31"/>
  <c r="BU39" i="31"/>
  <c r="BB39" i="31"/>
  <c r="BP39" i="31"/>
  <c r="BQ39" i="31" s="1"/>
  <c r="BN39" i="31"/>
  <c r="BM39" i="31"/>
  <c r="BL39" i="31"/>
  <c r="BU136" i="31"/>
  <c r="BD136" i="31"/>
  <c r="BP136" i="31"/>
  <c r="BQ136" i="31" s="1"/>
  <c r="BN136" i="31"/>
  <c r="BP160" i="31"/>
  <c r="BQ160" i="31" s="1"/>
  <c r="BU160" i="31"/>
  <c r="BD212" i="31"/>
  <c r="BP212" i="31"/>
  <c r="BQ212" i="31" s="1"/>
  <c r="BM212" i="31"/>
  <c r="BN212" i="31"/>
  <c r="BI212" i="31"/>
  <c r="BN545" i="31"/>
  <c r="BK545" i="31"/>
  <c r="BI545" i="31"/>
  <c r="BM545" i="31"/>
  <c r="BL545" i="31"/>
  <c r="BJ545" i="31"/>
  <c r="BL567" i="31"/>
  <c r="BN567" i="31"/>
  <c r="BK567" i="31"/>
  <c r="BU567" i="31"/>
  <c r="BJ567" i="31"/>
  <c r="BP567" i="31"/>
  <c r="BQ567" i="31" s="1"/>
  <c r="BI567" i="31"/>
  <c r="BM701" i="31"/>
  <c r="BL701" i="31"/>
  <c r="BI701" i="31"/>
  <c r="BK701" i="31"/>
  <c r="BJ701" i="31"/>
  <c r="BE701" i="31"/>
  <c r="BD707" i="31"/>
  <c r="BG79" i="31"/>
  <c r="BL93" i="31"/>
  <c r="BB93" i="31"/>
  <c r="BN93" i="31"/>
  <c r="BP93" i="31"/>
  <c r="BQ93" i="31" s="1"/>
  <c r="BK93" i="31"/>
  <c r="BD93" i="31"/>
  <c r="BI93" i="31"/>
  <c r="BJ93" i="31"/>
  <c r="BE161" i="31"/>
  <c r="BI161" i="31" s="1"/>
  <c r="BJ161" i="31"/>
  <c r="BG161" i="31"/>
  <c r="BK161" i="31" s="1"/>
  <c r="BG244" i="31"/>
  <c r="BK244" i="31" s="1"/>
  <c r="BJ244" i="31"/>
  <c r="BG517" i="31"/>
  <c r="BN517" i="31" s="1"/>
  <c r="BD567" i="31"/>
  <c r="BJ690" i="31"/>
  <c r="BI690" i="31"/>
  <c r="BK690" i="31"/>
  <c r="BN690" i="31"/>
  <c r="BM690" i="31"/>
  <c r="BL690" i="31"/>
  <c r="BJ758" i="31"/>
  <c r="BL758" i="31"/>
  <c r="BK758" i="31"/>
  <c r="BM758" i="31"/>
  <c r="BI758" i="31"/>
  <c r="BN758" i="31"/>
  <c r="BG897" i="31"/>
  <c r="BL897" i="31"/>
  <c r="BK897" i="31"/>
  <c r="BJ897" i="31"/>
  <c r="BI897" i="31"/>
  <c r="BE897" i="31"/>
  <c r="BN897" i="31"/>
  <c r="BU1015" i="31"/>
  <c r="BP1015" i="31"/>
  <c r="BQ1015" i="31" s="1"/>
  <c r="BN1015" i="31"/>
  <c r="BB1015" i="31"/>
  <c r="BM1015" i="31"/>
  <c r="BI1015" i="31"/>
  <c r="BJ1015" i="31"/>
  <c r="BD1015" i="31"/>
  <c r="BD8" i="31"/>
  <c r="BU8" i="31"/>
  <c r="BP8" i="31"/>
  <c r="BQ8" i="31" s="1"/>
  <c r="BN34" i="31"/>
  <c r="BJ34" i="31"/>
  <c r="BI34" i="31"/>
  <c r="BM34" i="31"/>
  <c r="BL34" i="31"/>
  <c r="BK34" i="31"/>
  <c r="BG168" i="31"/>
  <c r="BE233" i="31"/>
  <c r="BJ233" i="31"/>
  <c r="BU298" i="31"/>
  <c r="BP298" i="31"/>
  <c r="BQ298" i="31" s="1"/>
  <c r="BM298" i="31"/>
  <c r="BL298" i="31"/>
  <c r="BK298" i="31"/>
  <c r="BJ298" i="31"/>
  <c r="BI298" i="31"/>
  <c r="BE637" i="31"/>
  <c r="BM637" i="31"/>
  <c r="BL637" i="31"/>
  <c r="BK637" i="31"/>
  <c r="BJ637" i="31"/>
  <c r="BU864" i="31"/>
  <c r="BP864" i="31"/>
  <c r="BQ864" i="31" s="1"/>
  <c r="BD864" i="31"/>
  <c r="BB994" i="31"/>
  <c r="BD994" i="31"/>
  <c r="BI994" i="31"/>
  <c r="BU994" i="31"/>
  <c r="BP994" i="31"/>
  <c r="BQ994" i="31" s="1"/>
  <c r="BI47" i="31"/>
  <c r="BM79" i="31"/>
  <c r="BL120" i="31"/>
  <c r="BK120" i="31"/>
  <c r="BJ120" i="31"/>
  <c r="BI120" i="31"/>
  <c r="BE215" i="31"/>
  <c r="BL215" i="31" s="1"/>
  <c r="BM215" i="31"/>
  <c r="BG233" i="31"/>
  <c r="BI244" i="31"/>
  <c r="BP315" i="31"/>
  <c r="BQ315" i="31" s="1"/>
  <c r="BU315" i="31"/>
  <c r="BN315" i="31"/>
  <c r="BJ462" i="31"/>
  <c r="BN487" i="31"/>
  <c r="BJ487" i="31"/>
  <c r="BI487" i="31"/>
  <c r="BM487" i="31"/>
  <c r="BL487" i="31"/>
  <c r="BK487" i="31"/>
  <c r="BL688" i="31"/>
  <c r="BD753" i="31"/>
  <c r="BJ753" i="31"/>
  <c r="BP753" i="31"/>
  <c r="BQ753" i="31" s="1"/>
  <c r="BU753" i="31"/>
  <c r="BM50" i="31"/>
  <c r="BI168" i="31"/>
  <c r="BM267" i="31"/>
  <c r="BL267" i="31"/>
  <c r="BK267" i="31"/>
  <c r="BJ267" i="31"/>
  <c r="BI267" i="31"/>
  <c r="BE298" i="31"/>
  <c r="BG298" i="31"/>
  <c r="BL412" i="31"/>
  <c r="BJ412" i="31"/>
  <c r="BK412" i="31"/>
  <c r="BI412" i="31"/>
  <c r="BN412" i="31"/>
  <c r="BM412" i="31"/>
  <c r="BD616" i="31"/>
  <c r="BK616" i="31" s="1"/>
  <c r="BM688" i="31"/>
  <c r="BM40" i="31"/>
  <c r="BE43" i="31"/>
  <c r="BM43" i="31"/>
  <c r="BL43" i="31"/>
  <c r="BN43" i="31"/>
  <c r="BN50" i="31"/>
  <c r="BK81" i="31"/>
  <c r="BD88" i="31"/>
  <c r="BU93" i="31"/>
  <c r="BB106" i="31"/>
  <c r="BD106" i="31"/>
  <c r="BL106" i="31"/>
  <c r="BK106" i="31"/>
  <c r="BP106" i="31"/>
  <c r="BQ106" i="31" s="1"/>
  <c r="BJ106" i="31"/>
  <c r="BI106" i="31"/>
  <c r="BL164" i="31"/>
  <c r="BK164" i="31"/>
  <c r="BM164" i="31"/>
  <c r="BI164" i="31"/>
  <c r="BJ164" i="31"/>
  <c r="BN164" i="31"/>
  <c r="BN168" i="31"/>
  <c r="BU212" i="31"/>
  <c r="BL311" i="31"/>
  <c r="BK311" i="31"/>
  <c r="BN311" i="31"/>
  <c r="BM311" i="31"/>
  <c r="BJ311" i="31"/>
  <c r="BI311" i="31"/>
  <c r="BK314" i="31"/>
  <c r="BE358" i="31"/>
  <c r="BN358" i="31"/>
  <c r="BK358" i="31"/>
  <c r="BJ358" i="31"/>
  <c r="BG358" i="31"/>
  <c r="BM358" i="31"/>
  <c r="BL358" i="31"/>
  <c r="BL485" i="31"/>
  <c r="BI485" i="31"/>
  <c r="BK485" i="31"/>
  <c r="BJ485" i="31"/>
  <c r="BB485" i="31"/>
  <c r="BU485" i="31"/>
  <c r="BN485" i="31"/>
  <c r="BP485" i="31"/>
  <c r="BQ485" i="31" s="1"/>
  <c r="BI676" i="31"/>
  <c r="BM676" i="31"/>
  <c r="BL8" i="31"/>
  <c r="BN11" i="31"/>
  <c r="BB11" i="31"/>
  <c r="BK11" i="31"/>
  <c r="BL11" i="31"/>
  <c r="BU11" i="31"/>
  <c r="BP11" i="31"/>
  <c r="BQ11" i="31" s="1"/>
  <c r="BJ11" i="31"/>
  <c r="BI11" i="31"/>
  <c r="BJ26" i="31"/>
  <c r="BU40" i="31"/>
  <c r="BG43" i="31"/>
  <c r="BU92" i="31"/>
  <c r="BM13" i="31"/>
  <c r="BM24" i="31"/>
  <c r="BJ24" i="31"/>
  <c r="BL24" i="31"/>
  <c r="BK24" i="31"/>
  <c r="BN24" i="31"/>
  <c r="BI24" i="31"/>
  <c r="BL26" i="31"/>
  <c r="BJ28" i="31"/>
  <c r="BL32" i="31"/>
  <c r="BN32" i="31"/>
  <c r="BM32" i="31"/>
  <c r="BJ32" i="31"/>
  <c r="BI32" i="31"/>
  <c r="BI43" i="31"/>
  <c r="BI45" i="31"/>
  <c r="BP45" i="31"/>
  <c r="BQ45" i="31" s="1"/>
  <c r="BN45" i="31"/>
  <c r="BL45" i="31"/>
  <c r="BU45" i="31"/>
  <c r="BD45" i="31"/>
  <c r="BB45" i="31"/>
  <c r="BJ58" i="31"/>
  <c r="BU61" i="31"/>
  <c r="BD61" i="31"/>
  <c r="BP61" i="31"/>
  <c r="BQ61" i="31" s="1"/>
  <c r="BE69" i="31"/>
  <c r="BI69" i="31"/>
  <c r="BM86" i="31"/>
  <c r="BL86" i="31"/>
  <c r="BK86" i="31"/>
  <c r="BJ86" i="31"/>
  <c r="BN86" i="31"/>
  <c r="BI86" i="31"/>
  <c r="BM110" i="31"/>
  <c r="BU133" i="31"/>
  <c r="BD133" i="31"/>
  <c r="BP133" i="31"/>
  <c r="BQ133" i="31" s="1"/>
  <c r="BD148" i="31"/>
  <c r="BD164" i="31"/>
  <c r="BG172" i="31"/>
  <c r="BJ172" i="31"/>
  <c r="BE187" i="31"/>
  <c r="BJ188" i="31"/>
  <c r="BI188" i="31"/>
  <c r="BG188" i="31"/>
  <c r="BN188" i="31" s="1"/>
  <c r="BM188" i="31"/>
  <c r="BM200" i="31"/>
  <c r="BI207" i="31"/>
  <c r="BU208" i="31"/>
  <c r="BD208" i="31"/>
  <c r="BP208" i="31"/>
  <c r="BQ208" i="31" s="1"/>
  <c r="U224" i="31"/>
  <c r="BE271" i="31"/>
  <c r="BI291" i="31"/>
  <c r="BB294" i="31"/>
  <c r="BL368" i="31"/>
  <c r="BK368" i="31"/>
  <c r="BJ368" i="31"/>
  <c r="BI368" i="31"/>
  <c r="BU371" i="31"/>
  <c r="BB371" i="31"/>
  <c r="BI371" i="31"/>
  <c r="BP371" i="31"/>
  <c r="BQ371" i="31" s="1"/>
  <c r="BL371" i="31"/>
  <c r="BD371" i="31"/>
  <c r="BK371" i="31"/>
  <c r="BJ371" i="31"/>
  <c r="BK421" i="31"/>
  <c r="BJ421" i="31"/>
  <c r="BM421" i="31"/>
  <c r="BL421" i="31"/>
  <c r="BI421" i="31"/>
  <c r="BN421" i="31"/>
  <c r="BE477" i="31"/>
  <c r="BL477" i="31" s="1"/>
  <c r="BG477" i="31"/>
  <c r="BN477" i="31" s="1"/>
  <c r="BJ497" i="31"/>
  <c r="BI497" i="31"/>
  <c r="BN497" i="31"/>
  <c r="BM497" i="31"/>
  <c r="BK497" i="31"/>
  <c r="BL497" i="31"/>
  <c r="BI508" i="31"/>
  <c r="BD579" i="31"/>
  <c r="BG584" i="31"/>
  <c r="BL590" i="31"/>
  <c r="BK590" i="31"/>
  <c r="BJ590" i="31"/>
  <c r="BI590" i="31"/>
  <c r="BI670" i="31"/>
  <c r="BN670" i="31"/>
  <c r="BM670" i="31"/>
  <c r="BL670" i="31"/>
  <c r="BK670" i="31"/>
  <c r="BJ670" i="31"/>
  <c r="BN727" i="31"/>
  <c r="BB729" i="31"/>
  <c r="BI735" i="31"/>
  <c r="BK735" i="31"/>
  <c r="BL735" i="31"/>
  <c r="BJ735" i="31"/>
  <c r="BM735" i="31"/>
  <c r="BN735" i="31"/>
  <c r="BI810" i="31"/>
  <c r="BK810" i="31"/>
  <c r="BJ810" i="31"/>
  <c r="BJ812" i="31"/>
  <c r="BG944" i="31"/>
  <c r="BE944" i="31"/>
  <c r="BJ944" i="31"/>
  <c r="BJ1078" i="31"/>
  <c r="BE1095" i="31"/>
  <c r="BG1095" i="31"/>
  <c r="BK1095" i="31"/>
  <c r="BJ1095" i="31"/>
  <c r="BI1095" i="31"/>
  <c r="BL9" i="31"/>
  <c r="BI9" i="31"/>
  <c r="BK9" i="31"/>
  <c r="BJ9" i="31"/>
  <c r="BN9" i="31"/>
  <c r="BM9" i="31"/>
  <c r="BI17" i="31"/>
  <c r="BL17" i="31"/>
  <c r="BK17" i="31"/>
  <c r="BJ17" i="31"/>
  <c r="BD24" i="31"/>
  <c r="BU24" i="31"/>
  <c r="BP24" i="31"/>
  <c r="BQ24" i="31" s="1"/>
  <c r="BU73" i="31"/>
  <c r="BP73" i="31"/>
  <c r="BQ73" i="31" s="1"/>
  <c r="BU121" i="31"/>
  <c r="BD121" i="31"/>
  <c r="BL141" i="31"/>
  <c r="BJ141" i="31"/>
  <c r="BI141" i="31"/>
  <c r="BU141" i="31"/>
  <c r="BP141" i="31"/>
  <c r="BQ141" i="31" s="1"/>
  <c r="BN141" i="31"/>
  <c r="BB142" i="31"/>
  <c r="BK142" i="31"/>
  <c r="BP142" i="31"/>
  <c r="BQ142" i="31" s="1"/>
  <c r="BL142" i="31"/>
  <c r="BN146" i="31"/>
  <c r="BL146" i="31"/>
  <c r="BK146" i="31"/>
  <c r="BJ146" i="31"/>
  <c r="BI146" i="31"/>
  <c r="BM146" i="31"/>
  <c r="BN155" i="31"/>
  <c r="BK155" i="31"/>
  <c r="BJ155" i="31"/>
  <c r="BU158" i="31"/>
  <c r="BD158" i="31"/>
  <c r="BM158" i="31"/>
  <c r="BL158" i="31"/>
  <c r="BK158" i="31"/>
  <c r="BP158" i="31"/>
  <c r="BQ158" i="31" s="1"/>
  <c r="BK163" i="31"/>
  <c r="BJ163" i="31"/>
  <c r="BM173" i="31"/>
  <c r="BL173" i="31"/>
  <c r="BK173" i="31"/>
  <c r="BJ173" i="31"/>
  <c r="BE173" i="31"/>
  <c r="BK182" i="31"/>
  <c r="BI182" i="31"/>
  <c r="BJ182" i="31"/>
  <c r="BU205" i="31"/>
  <c r="BD205" i="31"/>
  <c r="BP205" i="31"/>
  <c r="BQ205" i="31" s="1"/>
  <c r="BJ220" i="31"/>
  <c r="BI220" i="31"/>
  <c r="BK220" i="31"/>
  <c r="BL220" i="31"/>
  <c r="BL224" i="31"/>
  <c r="BK224" i="31"/>
  <c r="BI224" i="31"/>
  <c r="BM224" i="31"/>
  <c r="BJ224" i="31"/>
  <c r="BK226" i="31"/>
  <c r="BJ226" i="31"/>
  <c r="BI226" i="31"/>
  <c r="BL226" i="31"/>
  <c r="BK235" i="31"/>
  <c r="BJ235" i="31"/>
  <c r="BM235" i="31"/>
  <c r="BL235" i="31"/>
  <c r="BN239" i="31"/>
  <c r="BI239" i="31"/>
  <c r="BK239" i="31"/>
  <c r="BJ239" i="31"/>
  <c r="BL239" i="31"/>
  <c r="BB250" i="31"/>
  <c r="BD250" i="31"/>
  <c r="BU269" i="31"/>
  <c r="BD269" i="31"/>
  <c r="BG288" i="31"/>
  <c r="BM288" i="31"/>
  <c r="BL288" i="31"/>
  <c r="BK288" i="31"/>
  <c r="BM308" i="31"/>
  <c r="BU346" i="31"/>
  <c r="BD346" i="31"/>
  <c r="BB346" i="31"/>
  <c r="BP346" i="31"/>
  <c r="BQ346" i="31" s="1"/>
  <c r="BN346" i="31"/>
  <c r="BM346" i="31"/>
  <c r="BK346" i="31"/>
  <c r="BJ346" i="31"/>
  <c r="BI346" i="31"/>
  <c r="BM388" i="31"/>
  <c r="BL388" i="31"/>
  <c r="BK388" i="31"/>
  <c r="BJ388" i="31"/>
  <c r="BI388" i="31"/>
  <c r="BK399" i="31"/>
  <c r="BJ399" i="31"/>
  <c r="BI399" i="31"/>
  <c r="BP415" i="31"/>
  <c r="BQ415" i="31" s="1"/>
  <c r="BU415" i="31"/>
  <c r="BL418" i="31"/>
  <c r="BI418" i="31"/>
  <c r="BU437" i="31"/>
  <c r="BP437" i="31"/>
  <c r="BQ437" i="31" s="1"/>
  <c r="BP470" i="31"/>
  <c r="BQ470" i="31" s="1"/>
  <c r="BD470" i="31"/>
  <c r="BI481" i="31"/>
  <c r="BN481" i="31"/>
  <c r="BM481" i="31"/>
  <c r="BK481" i="31"/>
  <c r="BJ481" i="31"/>
  <c r="BL481" i="31"/>
  <c r="BI516" i="31"/>
  <c r="BK516" i="31"/>
  <c r="BJ516" i="31"/>
  <c r="BN516" i="31"/>
  <c r="BM516" i="31"/>
  <c r="BL516" i="31"/>
  <c r="BD538" i="31"/>
  <c r="BP538" i="31"/>
  <c r="BQ538" i="31" s="1"/>
  <c r="BP539" i="31"/>
  <c r="BQ539" i="31" s="1"/>
  <c r="BB539" i="31"/>
  <c r="BJ620" i="31"/>
  <c r="BI620" i="31"/>
  <c r="BK620" i="31"/>
  <c r="BM620" i="31"/>
  <c r="BL620" i="31"/>
  <c r="BN620" i="31"/>
  <c r="BE747" i="31"/>
  <c r="BI747" i="31" s="1"/>
  <c r="BM747" i="31"/>
  <c r="BE753" i="31"/>
  <c r="BI753" i="31" s="1"/>
  <c r="BG753" i="31"/>
  <c r="BK753" i="31" s="1"/>
  <c r="BG769" i="31"/>
  <c r="BE769" i="31"/>
  <c r="BP932" i="31"/>
  <c r="BQ932" i="31" s="1"/>
  <c r="BU932" i="31"/>
  <c r="BD932" i="31"/>
  <c r="BU970" i="31"/>
  <c r="BB970" i="31"/>
  <c r="BP970" i="31"/>
  <c r="BQ970" i="31" s="1"/>
  <c r="BD970" i="31"/>
  <c r="BI970" i="31"/>
  <c r="BK970" i="31"/>
  <c r="BD993" i="31"/>
  <c r="BU993" i="31"/>
  <c r="BK993" i="31"/>
  <c r="BI993" i="31"/>
  <c r="BP993" i="31"/>
  <c r="BQ993" i="31" s="1"/>
  <c r="BJ993" i="31"/>
  <c r="BN1006" i="31"/>
  <c r="BI1006" i="31"/>
  <c r="BJ1006" i="31"/>
  <c r="BL1006" i="31"/>
  <c r="BM1006" i="31"/>
  <c r="BK1006" i="31"/>
  <c r="BP1072" i="31"/>
  <c r="BQ1072" i="31" s="1"/>
  <c r="BU1072" i="31"/>
  <c r="BM1072" i="31"/>
  <c r="BK16" i="31"/>
  <c r="BM33" i="31"/>
  <c r="BN36" i="31"/>
  <c r="BI37" i="31"/>
  <c r="BJ37" i="31"/>
  <c r="BJ50" i="31"/>
  <c r="BI50" i="31"/>
  <c r="BK50" i="31"/>
  <c r="BP53" i="31"/>
  <c r="BQ53" i="31" s="1"/>
  <c r="BB53" i="31"/>
  <c r="BL53" i="31"/>
  <c r="BM53" i="31"/>
  <c r="BU53" i="31"/>
  <c r="BK53" i="31"/>
  <c r="BM70" i="31"/>
  <c r="BJ70" i="31"/>
  <c r="BI70" i="31"/>
  <c r="BG70" i="31"/>
  <c r="BM72" i="31"/>
  <c r="BD73" i="31"/>
  <c r="BU86" i="31"/>
  <c r="BD86" i="31"/>
  <c r="BK91" i="31"/>
  <c r="BJ91" i="31"/>
  <c r="BM101" i="31"/>
  <c r="BK101" i="31"/>
  <c r="BJ101" i="31"/>
  <c r="BG101" i="31"/>
  <c r="BK103" i="31"/>
  <c r="BJ103" i="31"/>
  <c r="BI103" i="31"/>
  <c r="BN103" i="31"/>
  <c r="BM103" i="31"/>
  <c r="BN107" i="31"/>
  <c r="BK107" i="31"/>
  <c r="BJ107" i="31"/>
  <c r="BI107" i="31"/>
  <c r="BM107" i="31"/>
  <c r="BL107" i="31"/>
  <c r="BE121" i="31"/>
  <c r="BG121" i="31"/>
  <c r="BD141" i="31"/>
  <c r="BD142" i="31"/>
  <c r="BU145" i="31"/>
  <c r="BD145" i="31"/>
  <c r="BB145" i="31"/>
  <c r="BP145" i="31"/>
  <c r="BQ145" i="31" s="1"/>
  <c r="BU149" i="31"/>
  <c r="BP149" i="31"/>
  <c r="BQ149" i="31" s="1"/>
  <c r="BN149" i="31"/>
  <c r="BD149" i="31"/>
  <c r="BG153" i="31"/>
  <c r="BN153" i="31" s="1"/>
  <c r="BI157" i="31"/>
  <c r="BJ159" i="31"/>
  <c r="BI159" i="31"/>
  <c r="BK159" i="31"/>
  <c r="BG173" i="31"/>
  <c r="BG222" i="31"/>
  <c r="BK222" i="31" s="1"/>
  <c r="BG226" i="31"/>
  <c r="BI238" i="31"/>
  <c r="BL243" i="31"/>
  <c r="BK243" i="31"/>
  <c r="BJ243" i="31"/>
  <c r="BI243" i="31"/>
  <c r="BM243" i="31"/>
  <c r="BN249" i="31"/>
  <c r="BK249" i="31"/>
  <c r="BJ249" i="31"/>
  <c r="BG249" i="31"/>
  <c r="BU286" i="31"/>
  <c r="BD286" i="31"/>
  <c r="BB286" i="31"/>
  <c r="BP286" i="31"/>
  <c r="BQ286" i="31" s="1"/>
  <c r="BN286" i="31"/>
  <c r="BI286" i="31"/>
  <c r="BI326" i="31"/>
  <c r="BM326" i="31"/>
  <c r="BL326" i="31"/>
  <c r="BK326" i="31"/>
  <c r="BJ326" i="31"/>
  <c r="BN326" i="31"/>
  <c r="BK330" i="31"/>
  <c r="BJ330" i="31"/>
  <c r="BU386" i="31"/>
  <c r="BP386" i="31"/>
  <c r="BQ386" i="31" s="1"/>
  <c r="BN399" i="31"/>
  <c r="BD415" i="31"/>
  <c r="BG418" i="31"/>
  <c r="BE431" i="31"/>
  <c r="BL431" i="31"/>
  <c r="BK431" i="31"/>
  <c r="BD437" i="31"/>
  <c r="BD527" i="31"/>
  <c r="BN527" i="31" s="1"/>
  <c r="BB532" i="31"/>
  <c r="BK532" i="31"/>
  <c r="BJ532" i="31"/>
  <c r="BP532" i="31"/>
  <c r="BQ532" i="31" s="1"/>
  <c r="BL532" i="31"/>
  <c r="BI532" i="31"/>
  <c r="BU532" i="31"/>
  <c r="BD539" i="31"/>
  <c r="BU550" i="31"/>
  <c r="BP550" i="31"/>
  <c r="BQ550" i="31" s="1"/>
  <c r="BB550" i="31"/>
  <c r="BL673" i="31"/>
  <c r="BK673" i="31"/>
  <c r="BI673" i="31"/>
  <c r="BN673" i="31"/>
  <c r="BM673" i="31"/>
  <c r="BJ673" i="31"/>
  <c r="BG747" i="31"/>
  <c r="BN747" i="31" s="1"/>
  <c r="BI878" i="31"/>
  <c r="BD923" i="31"/>
  <c r="BP923" i="31"/>
  <c r="BQ923" i="31" s="1"/>
  <c r="BB923" i="31"/>
  <c r="BU923" i="31"/>
  <c r="BP959" i="31"/>
  <c r="BQ959" i="31" s="1"/>
  <c r="BB959" i="31"/>
  <c r="BK959" i="31"/>
  <c r="BJ959" i="31"/>
  <c r="BU959" i="31"/>
  <c r="BI959" i="31"/>
  <c r="BP960" i="31"/>
  <c r="BQ960" i="31" s="1"/>
  <c r="BJ960" i="31"/>
  <c r="BI960" i="31"/>
  <c r="BD960" i="31"/>
  <c r="BU960" i="31"/>
  <c r="BG992" i="31"/>
  <c r="BB1006" i="31"/>
  <c r="BD1006" i="31"/>
  <c r="BP1006" i="31"/>
  <c r="BQ1006" i="31" s="1"/>
  <c r="BU1006" i="31"/>
  <c r="BB1037" i="31"/>
  <c r="BK1037" i="31"/>
  <c r="BL1037" i="31"/>
  <c r="BJ1037" i="31"/>
  <c r="BP1037" i="31"/>
  <c r="BQ1037" i="31" s="1"/>
  <c r="BI1037" i="31"/>
  <c r="BU1037" i="31"/>
  <c r="BK1054" i="31"/>
  <c r="BL1054" i="31"/>
  <c r="BJ1054" i="31"/>
  <c r="BM1054" i="31"/>
  <c r="BI1054" i="31"/>
  <c r="BN1054" i="31"/>
  <c r="BD1072" i="31"/>
  <c r="BL16" i="31"/>
  <c r="BE21" i="31"/>
  <c r="BJ21" i="31"/>
  <c r="BI21" i="31"/>
  <c r="BG21" i="31"/>
  <c r="BN21" i="31"/>
  <c r="BL21" i="31"/>
  <c r="BG35" i="31"/>
  <c r="BD36" i="31"/>
  <c r="BP36" i="31"/>
  <c r="BQ36" i="31" s="1"/>
  <c r="BB36" i="31"/>
  <c r="BM36" i="31"/>
  <c r="BL36" i="31"/>
  <c r="BU36" i="31"/>
  <c r="BK36" i="31"/>
  <c r="BJ36" i="31"/>
  <c r="BI36" i="31"/>
  <c r="BU41" i="31"/>
  <c r="BP41" i="31"/>
  <c r="BQ41" i="31" s="1"/>
  <c r="BB41" i="31"/>
  <c r="BP42" i="31"/>
  <c r="BQ42" i="31" s="1"/>
  <c r="BB42" i="31"/>
  <c r="BI42" i="31" s="1"/>
  <c r="BM42" i="31"/>
  <c r="BL42" i="31"/>
  <c r="BD53" i="31"/>
  <c r="BU63" i="31"/>
  <c r="BN72" i="31"/>
  <c r="BI85" i="31"/>
  <c r="BG89" i="31"/>
  <c r="BL99" i="31"/>
  <c r="BI99" i="31"/>
  <c r="BK99" i="31"/>
  <c r="BJ99" i="31"/>
  <c r="BM99" i="31"/>
  <c r="BB103" i="31"/>
  <c r="BD110" i="31"/>
  <c r="BG112" i="31"/>
  <c r="BM112" i="31"/>
  <c r="BK112" i="31"/>
  <c r="BJ112" i="31"/>
  <c r="BI112" i="31"/>
  <c r="BL112" i="31"/>
  <c r="BL131" i="31"/>
  <c r="BG131" i="31"/>
  <c r="BK131" i="31" s="1"/>
  <c r="BE141" i="31"/>
  <c r="BJ157" i="31"/>
  <c r="BJ166" i="31"/>
  <c r="BI166" i="31"/>
  <c r="BL171" i="31"/>
  <c r="BK171" i="31"/>
  <c r="BJ171" i="31"/>
  <c r="BI171" i="31"/>
  <c r="BN171" i="31"/>
  <c r="BM171" i="31"/>
  <c r="BE185" i="31"/>
  <c r="BK185" i="31"/>
  <c r="BJ185" i="31"/>
  <c r="BI189" i="31"/>
  <c r="BN190" i="31"/>
  <c r="BL191" i="31"/>
  <c r="BG205" i="31"/>
  <c r="BM213" i="31"/>
  <c r="BN218" i="31"/>
  <c r="BK218" i="31"/>
  <c r="BJ218" i="31"/>
  <c r="BI218" i="31"/>
  <c r="BE223" i="31"/>
  <c r="BL223" i="31" s="1"/>
  <c r="BN223" i="31"/>
  <c r="BJ238" i="31"/>
  <c r="BB243" i="31"/>
  <c r="BM245" i="31"/>
  <c r="BJ245" i="31"/>
  <c r="BG245" i="31"/>
  <c r="BK245" i="31" s="1"/>
  <c r="BL245" i="31"/>
  <c r="BG256" i="31"/>
  <c r="BM256" i="31"/>
  <c r="BK256" i="31"/>
  <c r="BJ256" i="31"/>
  <c r="BI256" i="31"/>
  <c r="BM266" i="31"/>
  <c r="BG278" i="31"/>
  <c r="BE278" i="31"/>
  <c r="BN288" i="31"/>
  <c r="BK306" i="31"/>
  <c r="BJ306" i="31"/>
  <c r="BL306" i="31"/>
  <c r="BI306" i="31"/>
  <c r="BU306" i="31"/>
  <c r="BP306" i="31"/>
  <c r="BQ306" i="31" s="1"/>
  <c r="BN306" i="31"/>
  <c r="BE316" i="31"/>
  <c r="BG325" i="31"/>
  <c r="BE325" i="31"/>
  <c r="BN325" i="31"/>
  <c r="BM325" i="31"/>
  <c r="BI330" i="31"/>
  <c r="BP338" i="31"/>
  <c r="BQ338" i="31" s="1"/>
  <c r="BB338" i="31"/>
  <c r="BJ338" i="31"/>
  <c r="BU338" i="31"/>
  <c r="BM338" i="31"/>
  <c r="BL338" i="31"/>
  <c r="BK338" i="31"/>
  <c r="BI361" i="31"/>
  <c r="BK361" i="31"/>
  <c r="BJ361" i="31"/>
  <c r="BN361" i="31"/>
  <c r="BM361" i="31"/>
  <c r="BL361" i="31"/>
  <c r="BE365" i="31"/>
  <c r="BL377" i="31"/>
  <c r="BK377" i="31"/>
  <c r="BN377" i="31"/>
  <c r="BJ377" i="31"/>
  <c r="BM377" i="31"/>
  <c r="BI377" i="31"/>
  <c r="U379" i="31"/>
  <c r="BE382" i="31"/>
  <c r="BD386" i="31"/>
  <c r="BU387" i="31"/>
  <c r="BB387" i="31"/>
  <c r="BP387" i="31"/>
  <c r="BQ387" i="31" s="1"/>
  <c r="BN387" i="31"/>
  <c r="BM387" i="31"/>
  <c r="BD387" i="31"/>
  <c r="BL387" i="31"/>
  <c r="BE412" i="31"/>
  <c r="BG431" i="31"/>
  <c r="BJ432" i="31"/>
  <c r="BI432" i="31"/>
  <c r="BL432" i="31"/>
  <c r="BK432" i="31"/>
  <c r="U436" i="31"/>
  <c r="BE437" i="31"/>
  <c r="BG437" i="31"/>
  <c r="U484" i="31"/>
  <c r="BK486" i="31"/>
  <c r="BJ486" i="31"/>
  <c r="BI486" i="31"/>
  <c r="BG486" i="31"/>
  <c r="BM489" i="31"/>
  <c r="BL489" i="31"/>
  <c r="BJ489" i="31"/>
  <c r="BI489" i="31"/>
  <c r="BN489" i="31"/>
  <c r="BK489" i="31"/>
  <c r="BD532" i="31"/>
  <c r="BD550" i="31"/>
  <c r="BL556" i="31"/>
  <c r="U566" i="31"/>
  <c r="BU575" i="31"/>
  <c r="BK575" i="31"/>
  <c r="BP575" i="31"/>
  <c r="BQ575" i="31" s="1"/>
  <c r="BJ575" i="31"/>
  <c r="BD575" i="31"/>
  <c r="BP605" i="31"/>
  <c r="BQ605" i="31" s="1"/>
  <c r="BB605" i="31"/>
  <c r="BD605" i="31"/>
  <c r="BK605" i="31"/>
  <c r="BI605" i="31"/>
  <c r="BJ605" i="31"/>
  <c r="BU605" i="31"/>
  <c r="BM605" i="31"/>
  <c r="BL605" i="31"/>
  <c r="BE619" i="31"/>
  <c r="BM619" i="31"/>
  <c r="BJ619" i="31"/>
  <c r="BG619" i="31"/>
  <c r="BN649" i="31"/>
  <c r="BM649" i="31"/>
  <c r="BL649" i="31"/>
  <c r="BK649" i="31"/>
  <c r="BJ649" i="31"/>
  <c r="BE737" i="31"/>
  <c r="BK769" i="31"/>
  <c r="BU771" i="31"/>
  <c r="BP771" i="31"/>
  <c r="BQ771" i="31" s="1"/>
  <c r="BP849" i="31"/>
  <c r="BQ849" i="31" s="1"/>
  <c r="BI849" i="31"/>
  <c r="BU849" i="31"/>
  <c r="BB849" i="31"/>
  <c r="BJ878" i="31"/>
  <c r="BJ907" i="31"/>
  <c r="BP907" i="31"/>
  <c r="BQ907" i="31" s="1"/>
  <c r="BN907" i="31"/>
  <c r="BK907" i="31"/>
  <c r="BI907" i="31"/>
  <c r="BU907" i="31"/>
  <c r="BL907" i="31"/>
  <c r="BD907" i="31"/>
  <c r="BG957" i="31"/>
  <c r="BD959" i="31"/>
  <c r="BD962" i="31"/>
  <c r="BB962" i="31"/>
  <c r="BK962" i="31"/>
  <c r="BJ962" i="31"/>
  <c r="BP962" i="31"/>
  <c r="BQ962" i="31" s="1"/>
  <c r="BU962" i="31"/>
  <c r="BK989" i="31"/>
  <c r="BJ989" i="31"/>
  <c r="BI989" i="31"/>
  <c r="BN1005" i="31"/>
  <c r="BL1005" i="31"/>
  <c r="BK1005" i="31"/>
  <c r="BJ1005" i="31"/>
  <c r="BD1037" i="31"/>
  <c r="BN116" i="31"/>
  <c r="BM116" i="31"/>
  <c r="BJ116" i="31"/>
  <c r="BI116" i="31"/>
  <c r="BN127" i="31"/>
  <c r="BL140" i="31"/>
  <c r="BK140" i="31"/>
  <c r="BI140" i="31"/>
  <c r="BL154" i="31"/>
  <c r="BJ154" i="31"/>
  <c r="BI154" i="31"/>
  <c r="BN176" i="31"/>
  <c r="BB190" i="31"/>
  <c r="BJ190" i="31"/>
  <c r="BI190" i="31"/>
  <c r="BP190" i="31"/>
  <c r="BQ190" i="31" s="1"/>
  <c r="BL190" i="31"/>
  <c r="BK190" i="31"/>
  <c r="BN195" i="31"/>
  <c r="BN199" i="31"/>
  <c r="BU217" i="31"/>
  <c r="BD217" i="31"/>
  <c r="BP217" i="31"/>
  <c r="BQ217" i="31" s="1"/>
  <c r="BJ217" i="31"/>
  <c r="BN234" i="31"/>
  <c r="BM234" i="31"/>
  <c r="BL234" i="31"/>
  <c r="BK234" i="31"/>
  <c r="BE264" i="31"/>
  <c r="BM264" i="31"/>
  <c r="BL264" i="31"/>
  <c r="BK264" i="31"/>
  <c r="BJ265" i="31"/>
  <c r="BI265" i="31"/>
  <c r="BM265" i="31"/>
  <c r="BL265" i="31"/>
  <c r="BK265" i="31"/>
  <c r="BN265" i="31"/>
  <c r="BK280" i="31"/>
  <c r="BJ280" i="31"/>
  <c r="BI280" i="31"/>
  <c r="BL280" i="31"/>
  <c r="BD326" i="31"/>
  <c r="BP326" i="31"/>
  <c r="BQ326" i="31" s="1"/>
  <c r="BI335" i="31"/>
  <c r="BL335" i="31"/>
  <c r="BK335" i="31"/>
  <c r="BJ335" i="31"/>
  <c r="BB353" i="31"/>
  <c r="BP353" i="31"/>
  <c r="BQ353" i="31" s="1"/>
  <c r="BN353" i="31"/>
  <c r="BU353" i="31"/>
  <c r="BM353" i="31"/>
  <c r="BJ353" i="31"/>
  <c r="BI353" i="31"/>
  <c r="BN451" i="31"/>
  <c r="BJ451" i="31"/>
  <c r="BI451" i="31"/>
  <c r="BK451" i="31"/>
  <c r="BL451" i="31"/>
  <c r="BI529" i="31"/>
  <c r="BM529" i="31"/>
  <c r="BL529" i="31"/>
  <c r="BN529" i="31"/>
  <c r="BK529" i="31"/>
  <c r="BJ529" i="31"/>
  <c r="BU604" i="31"/>
  <c r="BD604" i="31"/>
  <c r="BP604" i="31"/>
  <c r="BQ604" i="31" s="1"/>
  <c r="BN604" i="31"/>
  <c r="BM604" i="31"/>
  <c r="BI604" i="31"/>
  <c r="BK660" i="31"/>
  <c r="BJ660" i="31"/>
  <c r="BI660" i="31"/>
  <c r="BL755" i="31"/>
  <c r="BG755" i="31"/>
  <c r="BI755" i="31"/>
  <c r="BE755" i="31"/>
  <c r="BK755" i="31"/>
  <c r="BJ755" i="31"/>
  <c r="BB46" i="31"/>
  <c r="BD46" i="31"/>
  <c r="BP46" i="31"/>
  <c r="BQ46" i="31" s="1"/>
  <c r="BJ57" i="31"/>
  <c r="BB57" i="31"/>
  <c r="BI57" i="31" s="1"/>
  <c r="BG75" i="31"/>
  <c r="BM75" i="31"/>
  <c r="BE75" i="31"/>
  <c r="BB79" i="31"/>
  <c r="BU79" i="31"/>
  <c r="BP79" i="31"/>
  <c r="BQ79" i="31" s="1"/>
  <c r="BN79" i="31"/>
  <c r="BN90" i="31"/>
  <c r="BM90" i="31"/>
  <c r="BL90" i="31"/>
  <c r="BK90" i="31"/>
  <c r="BE90" i="31"/>
  <c r="BN102" i="31"/>
  <c r="BM102" i="31"/>
  <c r="BG116" i="31"/>
  <c r="BN118" i="31"/>
  <c r="BP121" i="31"/>
  <c r="BQ121" i="31" s="1"/>
  <c r="BG154" i="31"/>
  <c r="BN154" i="31" s="1"/>
  <c r="BM162" i="31"/>
  <c r="BL162" i="31"/>
  <c r="BG162" i="31"/>
  <c r="BK162" i="31" s="1"/>
  <c r="BD186" i="31"/>
  <c r="BB186" i="31"/>
  <c r="BD190" i="31"/>
  <c r="BL213" i="31"/>
  <c r="BJ213" i="31"/>
  <c r="BI213" i="31"/>
  <c r="BP213" i="31"/>
  <c r="BQ213" i="31" s="1"/>
  <c r="BN213" i="31"/>
  <c r="BK213" i="31"/>
  <c r="BL232" i="31"/>
  <c r="BK232" i="31"/>
  <c r="BJ232" i="31"/>
  <c r="BI232" i="31"/>
  <c r="BN232" i="31"/>
  <c r="BM232" i="31"/>
  <c r="BG234" i="31"/>
  <c r="BI250" i="31"/>
  <c r="BU254" i="31"/>
  <c r="BP254" i="31"/>
  <c r="BQ254" i="31" s="1"/>
  <c r="BG264" i="31"/>
  <c r="BK296" i="31"/>
  <c r="BJ296" i="31"/>
  <c r="BI296" i="31"/>
  <c r="BE296" i="31"/>
  <c r="BL323" i="31"/>
  <c r="BK323" i="31"/>
  <c r="BJ323" i="31"/>
  <c r="BI323" i="31"/>
  <c r="BN334" i="31"/>
  <c r="BM334" i="31"/>
  <c r="BL334" i="31"/>
  <c r="BM352" i="31"/>
  <c r="BP377" i="31"/>
  <c r="BQ377" i="31" s="1"/>
  <c r="BU377" i="31"/>
  <c r="BG425" i="31"/>
  <c r="BN425" i="31" s="1"/>
  <c r="BE425" i="31"/>
  <c r="BL425" i="31" s="1"/>
  <c r="BM425" i="31"/>
  <c r="BJ425" i="31"/>
  <c r="BP445" i="31"/>
  <c r="BQ445" i="31" s="1"/>
  <c r="BB445" i="31"/>
  <c r="BK445" i="31"/>
  <c r="BJ445" i="31"/>
  <c r="BD445" i="31"/>
  <c r="BU470" i="31"/>
  <c r="BE500" i="31"/>
  <c r="BI500" i="31" s="1"/>
  <c r="BJ500" i="31"/>
  <c r="BN641" i="31"/>
  <c r="BM641" i="31"/>
  <c r="BI641" i="31"/>
  <c r="BK641" i="31"/>
  <c r="BJ641" i="31"/>
  <c r="BL641" i="31"/>
  <c r="BB648" i="31"/>
  <c r="BP648" i="31"/>
  <c r="BQ648" i="31" s="1"/>
  <c r="BU648" i="31"/>
  <c r="BI648" i="31"/>
  <c r="BL648" i="31"/>
  <c r="BJ648" i="31"/>
  <c r="BK648" i="31"/>
  <c r="BG658" i="31"/>
  <c r="BE658" i="31"/>
  <c r="BK663" i="31"/>
  <c r="BJ663" i="31"/>
  <c r="BI663" i="31"/>
  <c r="BL663" i="31"/>
  <c r="BN663" i="31"/>
  <c r="BM663" i="31"/>
  <c r="BN668" i="31"/>
  <c r="BM668" i="31"/>
  <c r="BJ668" i="31"/>
  <c r="BI668" i="31"/>
  <c r="BK751" i="31"/>
  <c r="BM751" i="31"/>
  <c r="BL751" i="31"/>
  <c r="BJ751" i="31"/>
  <c r="BI751" i="31"/>
  <c r="BN751" i="31"/>
  <c r="BD63" i="31"/>
  <c r="BD79" i="31"/>
  <c r="BD99" i="31"/>
  <c r="BJ114" i="31"/>
  <c r="BI114" i="31"/>
  <c r="BM114" i="31"/>
  <c r="BL114" i="31"/>
  <c r="BK114" i="31"/>
  <c r="BB118" i="31"/>
  <c r="BI118" i="31" s="1"/>
  <c r="BJ118" i="31"/>
  <c r="BU118" i="31"/>
  <c r="BP118" i="31"/>
  <c r="BQ118" i="31" s="1"/>
  <c r="BL118" i="31"/>
  <c r="BI135" i="31"/>
  <c r="BK141" i="31"/>
  <c r="BI145" i="31"/>
  <c r="BM149" i="31"/>
  <c r="BM179" i="31"/>
  <c r="BL179" i="31"/>
  <c r="BJ196" i="31"/>
  <c r="BI196" i="31"/>
  <c r="BD213" i="31"/>
  <c r="BG217" i="31"/>
  <c r="BN217" i="31" s="1"/>
  <c r="BL236" i="31"/>
  <c r="BK236" i="31"/>
  <c r="BM236" i="31"/>
  <c r="BJ236" i="31"/>
  <c r="BI236" i="31"/>
  <c r="BN236" i="31"/>
  <c r="BK246" i="31"/>
  <c r="BJ250" i="31"/>
  <c r="BJ258" i="31"/>
  <c r="BI258" i="31"/>
  <c r="BM258" i="31"/>
  <c r="BL258" i="31"/>
  <c r="BK258" i="31"/>
  <c r="BU265" i="31"/>
  <c r="BD265" i="31"/>
  <c r="BP269" i="31"/>
  <c r="BQ269" i="31" s="1"/>
  <c r="BN279" i="31"/>
  <c r="BK279" i="31"/>
  <c r="BG296" i="31"/>
  <c r="BU335" i="31"/>
  <c r="BD335" i="31"/>
  <c r="BL376" i="31"/>
  <c r="BD377" i="31"/>
  <c r="BK402" i="31"/>
  <c r="BE404" i="31"/>
  <c r="BM404" i="31"/>
  <c r="BJ404" i="31"/>
  <c r="BI404" i="31"/>
  <c r="BJ431" i="31"/>
  <c r="BL471" i="31"/>
  <c r="BU478" i="31"/>
  <c r="BB478" i="31"/>
  <c r="BP478" i="31"/>
  <c r="BQ478" i="31" s="1"/>
  <c r="BJ478" i="31"/>
  <c r="BI478" i="31"/>
  <c r="BL478" i="31"/>
  <c r="BK478" i="31"/>
  <c r="BG500" i="31"/>
  <c r="BN500" i="31" s="1"/>
  <c r="BI505" i="31"/>
  <c r="BJ505" i="31"/>
  <c r="BN505" i="31"/>
  <c r="BM505" i="31"/>
  <c r="BM512" i="31"/>
  <c r="BL512" i="31"/>
  <c r="BJ512" i="31"/>
  <c r="BI512" i="31"/>
  <c r="BK512" i="31"/>
  <c r="BN512" i="31"/>
  <c r="BU538" i="31"/>
  <c r="BL554" i="31"/>
  <c r="BK554" i="31"/>
  <c r="BN554" i="31"/>
  <c r="BM554" i="31"/>
  <c r="BJ554" i="31"/>
  <c r="BI554" i="31"/>
  <c r="BU563" i="31"/>
  <c r="BD563" i="31"/>
  <c r="BM590" i="31"/>
  <c r="BL647" i="31"/>
  <c r="BJ647" i="31"/>
  <c r="BI647" i="31"/>
  <c r="BU647" i="31"/>
  <c r="BD647" i="31"/>
  <c r="BP647" i="31"/>
  <c r="BQ647" i="31" s="1"/>
  <c r="BN647" i="31"/>
  <c r="BK647" i="31"/>
  <c r="BD648" i="31"/>
  <c r="BP659" i="31"/>
  <c r="BQ659" i="31" s="1"/>
  <c r="BU659" i="31"/>
  <c r="BK659" i="31"/>
  <c r="BI659" i="31"/>
  <c r="BJ659" i="31"/>
  <c r="BM742" i="31"/>
  <c r="BL742" i="31"/>
  <c r="BN742" i="31"/>
  <c r="BK742" i="31"/>
  <c r="BJ742" i="31"/>
  <c r="BI742" i="31"/>
  <c r="BK745" i="31"/>
  <c r="BJ745" i="31"/>
  <c r="BN745" i="31"/>
  <c r="BL745" i="31"/>
  <c r="BI745" i="31"/>
  <c r="BM745" i="31"/>
  <c r="BK765" i="31"/>
  <c r="BI765" i="31"/>
  <c r="BJ765" i="31"/>
  <c r="BL823" i="31"/>
  <c r="BK823" i="31"/>
  <c r="BG823" i="31"/>
  <c r="BI823" i="31"/>
  <c r="BJ823" i="31"/>
  <c r="BP954" i="31"/>
  <c r="BQ954" i="31" s="1"/>
  <c r="BB954" i="31"/>
  <c r="BU954" i="31"/>
  <c r="BP980" i="31"/>
  <c r="BQ980" i="31" s="1"/>
  <c r="BD980" i="31"/>
  <c r="BU980" i="31"/>
  <c r="BK980" i="31"/>
  <c r="BJ980" i="31"/>
  <c r="BI980" i="31"/>
  <c r="BB980" i="31"/>
  <c r="BL128" i="31"/>
  <c r="BU175" i="31"/>
  <c r="BP175" i="31"/>
  <c r="BQ175" i="31" s="1"/>
  <c r="BN175" i="31"/>
  <c r="BN365" i="31"/>
  <c r="BM365" i="31"/>
  <c r="BJ365" i="31"/>
  <c r="BI365" i="31"/>
  <c r="BK403" i="31"/>
  <c r="BJ403" i="31"/>
  <c r="BL403" i="31"/>
  <c r="BI403" i="31"/>
  <c r="BN403" i="31"/>
  <c r="BM403" i="31"/>
  <c r="BE557" i="31"/>
  <c r="BI557" i="31" s="1"/>
  <c r="BG557" i="31"/>
  <c r="BK557" i="31" s="1"/>
  <c r="BN651" i="31"/>
  <c r="BM651" i="31"/>
  <c r="BL651" i="31"/>
  <c r="BK651" i="31"/>
  <c r="BJ651" i="31"/>
  <c r="BI651" i="31"/>
  <c r="BP671" i="31"/>
  <c r="BQ671" i="31" s="1"/>
  <c r="BU671" i="31"/>
  <c r="BI671" i="31"/>
  <c r="BD671" i="31"/>
  <c r="BI737" i="31"/>
  <c r="BL737" i="31"/>
  <c r="BJ737" i="31"/>
  <c r="BJ881" i="31"/>
  <c r="BI881" i="31"/>
  <c r="BK881" i="31"/>
  <c r="BE922" i="31"/>
  <c r="BI922" i="31" s="1"/>
  <c r="BG922" i="31"/>
  <c r="BN922" i="31" s="1"/>
  <c r="BJ922" i="31"/>
  <c r="BE952" i="31"/>
  <c r="BG952" i="31"/>
  <c r="BI1052" i="31"/>
  <c r="BM1052" i="31"/>
  <c r="BL1052" i="31"/>
  <c r="BJ1052" i="31"/>
  <c r="BN1052" i="31"/>
  <c r="BK1052" i="31"/>
  <c r="BM19" i="31"/>
  <c r="BN76" i="31"/>
  <c r="BK76" i="31"/>
  <c r="BJ76" i="31"/>
  <c r="BI76" i="31"/>
  <c r="BD103" i="31"/>
  <c r="BD175" i="31"/>
  <c r="BL200" i="31"/>
  <c r="BB214" i="31"/>
  <c r="BK214" i="31"/>
  <c r="BP214" i="31"/>
  <c r="BQ214" i="31" s="1"/>
  <c r="BL214" i="31"/>
  <c r="BD214" i="31"/>
  <c r="BU214" i="31"/>
  <c r="BN251" i="31"/>
  <c r="BK251" i="31"/>
  <c r="BI251" i="31"/>
  <c r="BJ251" i="31"/>
  <c r="BM251" i="31"/>
  <c r="BL251" i="31"/>
  <c r="BK292" i="31"/>
  <c r="BN292" i="31"/>
  <c r="BJ292" i="31"/>
  <c r="BM292" i="31"/>
  <c r="BL292" i="31"/>
  <c r="BI292" i="31"/>
  <c r="BG316" i="31"/>
  <c r="BD353" i="31"/>
  <c r="BI376" i="31"/>
  <c r="BG382" i="31"/>
  <c r="BJ398" i="31"/>
  <c r="BI398" i="31"/>
  <c r="BM398" i="31"/>
  <c r="BL398" i="31"/>
  <c r="BK398" i="31"/>
  <c r="BN398" i="31"/>
  <c r="BL450" i="31"/>
  <c r="BK450" i="31"/>
  <c r="BL475" i="31"/>
  <c r="BK475" i="31"/>
  <c r="BJ475" i="31"/>
  <c r="BI475" i="31"/>
  <c r="BG499" i="31"/>
  <c r="BE499" i="31"/>
  <c r="BJ829" i="31"/>
  <c r="BE1036" i="31"/>
  <c r="BN1036" i="31"/>
  <c r="BM1036" i="31"/>
  <c r="BJ1036" i="31"/>
  <c r="BI1036" i="31"/>
  <c r="BG1036" i="31"/>
  <c r="BI14" i="31"/>
  <c r="BJ23" i="31"/>
  <c r="BI23" i="31"/>
  <c r="BN23" i="31"/>
  <c r="BJ30" i="31"/>
  <c r="BM30" i="31"/>
  <c r="BI30" i="31"/>
  <c r="BL30" i="31"/>
  <c r="BK30" i="31"/>
  <c r="BN30" i="31"/>
  <c r="BD57" i="31"/>
  <c r="BN57" i="31" s="1"/>
  <c r="BG90" i="31"/>
  <c r="BK102" i="31"/>
  <c r="BI122" i="31"/>
  <c r="BI142" i="31"/>
  <c r="BI158" i="31"/>
  <c r="BP176" i="31"/>
  <c r="BQ176" i="31" s="1"/>
  <c r="BJ176" i="31"/>
  <c r="BM176" i="31"/>
  <c r="BD176" i="31"/>
  <c r="BU176" i="31"/>
  <c r="BP199" i="31"/>
  <c r="BQ199" i="31" s="1"/>
  <c r="BM199" i="31"/>
  <c r="BL199" i="31"/>
  <c r="BI199" i="31"/>
  <c r="BD199" i="31"/>
  <c r="BN248" i="31"/>
  <c r="BD254" i="31"/>
  <c r="BL301" i="31"/>
  <c r="BP301" i="31"/>
  <c r="BQ301" i="31" s="1"/>
  <c r="BN301" i="31"/>
  <c r="BK301" i="31"/>
  <c r="BJ301" i="31"/>
  <c r="BI301" i="31"/>
  <c r="BU301" i="31"/>
  <c r="BI334" i="31"/>
  <c r="BU403" i="31"/>
  <c r="BP403" i="31"/>
  <c r="BQ403" i="31" s="1"/>
  <c r="BG475" i="31"/>
  <c r="BB507" i="31"/>
  <c r="BP507" i="31"/>
  <c r="BQ507" i="31" s="1"/>
  <c r="BN507" i="31"/>
  <c r="BD507" i="31"/>
  <c r="BL507" i="31"/>
  <c r="BI507" i="31"/>
  <c r="BK519" i="31"/>
  <c r="BJ519" i="31"/>
  <c r="BI519" i="31"/>
  <c r="BM519" i="31"/>
  <c r="BL519" i="31"/>
  <c r="BN519" i="31"/>
  <c r="BL596" i="31"/>
  <c r="BK596" i="31"/>
  <c r="BM596" i="31"/>
  <c r="BJ596" i="31"/>
  <c r="BI596" i="31"/>
  <c r="BN596" i="31"/>
  <c r="BM11" i="31"/>
  <c r="BJ14" i="31"/>
  <c r="BU18" i="31"/>
  <c r="BP18" i="31"/>
  <c r="BQ18" i="31" s="1"/>
  <c r="BD18" i="31"/>
  <c r="BJ27" i="31"/>
  <c r="BI27" i="31"/>
  <c r="BM27" i="31"/>
  <c r="BL27" i="31"/>
  <c r="BG29" i="31"/>
  <c r="BN29" i="31"/>
  <c r="BU38" i="31"/>
  <c r="BB38" i="31"/>
  <c r="BJ53" i="31"/>
  <c r="BG65" i="31"/>
  <c r="BD68" i="31"/>
  <c r="BI75" i="31"/>
  <c r="BJ80" i="31"/>
  <c r="BK80" i="31"/>
  <c r="BI80" i="31"/>
  <c r="BP86" i="31"/>
  <c r="BQ86" i="31" s="1"/>
  <c r="BL88" i="31"/>
  <c r="BI88" i="31"/>
  <c r="BK88" i="31"/>
  <c r="BJ88" i="31"/>
  <c r="BN88" i="31"/>
  <c r="BM88" i="31"/>
  <c r="U93" i="31"/>
  <c r="U94" i="31"/>
  <c r="BL102" i="31"/>
  <c r="BD118" i="31"/>
  <c r="BK118" i="31" s="1"/>
  <c r="U131" i="31"/>
  <c r="BK136" i="31"/>
  <c r="BJ136" i="31"/>
  <c r="BI136" i="31"/>
  <c r="BM136" i="31"/>
  <c r="BL136" i="31"/>
  <c r="BN139" i="31"/>
  <c r="BM139" i="31"/>
  <c r="BL139" i="31"/>
  <c r="BI139" i="31"/>
  <c r="BJ142" i="31"/>
  <c r="BE143" i="31"/>
  <c r="BL143" i="31" s="1"/>
  <c r="BM143" i="31"/>
  <c r="BJ145" i="31"/>
  <c r="BE151" i="31"/>
  <c r="BI151" i="31" s="1"/>
  <c r="BN151" i="31"/>
  <c r="BL152" i="31"/>
  <c r="BK152" i="31"/>
  <c r="BI152" i="31"/>
  <c r="BN152" i="31"/>
  <c r="BM152" i="31"/>
  <c r="BJ152" i="31"/>
  <c r="BJ158" i="31"/>
  <c r="BG179" i="31"/>
  <c r="BM185" i="31"/>
  <c r="BL212" i="31"/>
  <c r="BK212" i="31"/>
  <c r="BN224" i="31"/>
  <c r="BK228" i="31"/>
  <c r="BJ228" i="31"/>
  <c r="BI228" i="31"/>
  <c r="BN228" i="31"/>
  <c r="BM228" i="31"/>
  <c r="BD247" i="31"/>
  <c r="BK250" i="31"/>
  <c r="U253" i="31"/>
  <c r="BN260" i="31"/>
  <c r="BM260" i="31"/>
  <c r="BJ260" i="31"/>
  <c r="BI260" i="31"/>
  <c r="BI264" i="31"/>
  <c r="BN271" i="31"/>
  <c r="BG279" i="31"/>
  <c r="BU292" i="31"/>
  <c r="BD292" i="31"/>
  <c r="BP292" i="31"/>
  <c r="BQ292" i="31" s="1"/>
  <c r="BE297" i="31"/>
  <c r="BG297" i="31"/>
  <c r="BN298" i="31"/>
  <c r="BJ299" i="31"/>
  <c r="BI299" i="31"/>
  <c r="BK299" i="31"/>
  <c r="BD301" i="31"/>
  <c r="BJ315" i="31"/>
  <c r="BL315" i="31"/>
  <c r="BK315" i="31"/>
  <c r="BI315" i="31"/>
  <c r="BM315" i="31"/>
  <c r="BU323" i="31"/>
  <c r="BD323" i="31"/>
  <c r="BJ334" i="31"/>
  <c r="BI350" i="31"/>
  <c r="BL350" i="31"/>
  <c r="BJ350" i="31"/>
  <c r="BK350" i="31"/>
  <c r="BN350" i="31"/>
  <c r="BM350" i="31"/>
  <c r="U358" i="31"/>
  <c r="BM360" i="31"/>
  <c r="BL360" i="31"/>
  <c r="BK360" i="31"/>
  <c r="BJ360" i="31"/>
  <c r="U381" i="31"/>
  <c r="BN388" i="31"/>
  <c r="BB394" i="31"/>
  <c r="BU394" i="31"/>
  <c r="BP394" i="31"/>
  <c r="BQ394" i="31" s="1"/>
  <c r="BL394" i="31"/>
  <c r="BK394" i="31"/>
  <c r="BU398" i="31"/>
  <c r="BP398" i="31"/>
  <c r="BQ398" i="31" s="1"/>
  <c r="BD403" i="31"/>
  <c r="BG404" i="31"/>
  <c r="BI408" i="31"/>
  <c r="BM441" i="31"/>
  <c r="BJ450" i="31"/>
  <c r="BD478" i="31"/>
  <c r="BB505" i="31"/>
  <c r="BD505" i="31"/>
  <c r="BU505" i="31"/>
  <c r="BP505" i="31"/>
  <c r="BQ505" i="31" s="1"/>
  <c r="BJ506" i="31"/>
  <c r="BI506" i="31"/>
  <c r="BL506" i="31"/>
  <c r="BM506" i="31"/>
  <c r="BL520" i="31"/>
  <c r="BK520" i="31"/>
  <c r="BI520" i="31"/>
  <c r="BN520" i="31"/>
  <c r="BM520" i="31"/>
  <c r="BJ520" i="31"/>
  <c r="BU527" i="31"/>
  <c r="BG528" i="31"/>
  <c r="BM528" i="31"/>
  <c r="BN528" i="31"/>
  <c r="BL528" i="31"/>
  <c r="BI528" i="31"/>
  <c r="BU539" i="31"/>
  <c r="BL547" i="31"/>
  <c r="BK547" i="31"/>
  <c r="BI547" i="31"/>
  <c r="BN547" i="31"/>
  <c r="BM547" i="31"/>
  <c r="BN579" i="31"/>
  <c r="BU608" i="31"/>
  <c r="BP608" i="31"/>
  <c r="BQ608" i="31" s="1"/>
  <c r="BN608" i="31"/>
  <c r="BB608" i="31"/>
  <c r="BL608" i="31" s="1"/>
  <c r="BJ658" i="31"/>
  <c r="BD659" i="31"/>
  <c r="BE694" i="31"/>
  <c r="BG694" i="31"/>
  <c r="BJ707" i="31"/>
  <c r="BI707" i="31"/>
  <c r="BK707" i="31"/>
  <c r="BK729" i="31"/>
  <c r="BJ729" i="31"/>
  <c r="BL729" i="31"/>
  <c r="BI729" i="31"/>
  <c r="BN729" i="31"/>
  <c r="BM729" i="31"/>
  <c r="BD790" i="31"/>
  <c r="BU790" i="31"/>
  <c r="BP790" i="31"/>
  <c r="BQ790" i="31" s="1"/>
  <c r="BB790" i="31"/>
  <c r="BM790" i="31"/>
  <c r="BL790" i="31"/>
  <c r="BK790" i="31"/>
  <c r="BN790" i="31"/>
  <c r="U807" i="31"/>
  <c r="BG826" i="31"/>
  <c r="BK826" i="31" s="1"/>
  <c r="BD829" i="31"/>
  <c r="BU829" i="31"/>
  <c r="BP829" i="31"/>
  <c r="BQ829" i="31" s="1"/>
  <c r="BK863" i="31"/>
  <c r="BJ863" i="31"/>
  <c r="BI863" i="31"/>
  <c r="BJ864" i="31"/>
  <c r="BI864" i="31"/>
  <c r="BK864" i="31"/>
  <c r="BG945" i="31"/>
  <c r="BE945" i="31"/>
  <c r="BJ945" i="31"/>
  <c r="BD954" i="31"/>
  <c r="BE980" i="31"/>
  <c r="BG980" i="31"/>
  <c r="BE265" i="31"/>
  <c r="BG265" i="31"/>
  <c r="BN284" i="31"/>
  <c r="BL307" i="31"/>
  <c r="BK307" i="31"/>
  <c r="BJ307" i="31"/>
  <c r="BI307" i="31"/>
  <c r="BG307" i="31"/>
  <c r="BM319" i="31"/>
  <c r="BL319" i="31"/>
  <c r="BB343" i="31"/>
  <c r="BL343" i="31"/>
  <c r="BI343" i="31"/>
  <c r="BK343" i="31"/>
  <c r="BJ343" i="31"/>
  <c r="BU347" i="31"/>
  <c r="BD347" i="31"/>
  <c r="BL357" i="31"/>
  <c r="BJ357" i="31"/>
  <c r="BI357" i="31"/>
  <c r="BK357" i="31"/>
  <c r="BN357" i="31"/>
  <c r="BM357" i="31"/>
  <c r="BJ392" i="31"/>
  <c r="BI392" i="31"/>
  <c r="BP400" i="31"/>
  <c r="BQ400" i="31" s="1"/>
  <c r="BB400" i="31"/>
  <c r="BJ400" i="31"/>
  <c r="BI400" i="31"/>
  <c r="BU400" i="31"/>
  <c r="BM400" i="31"/>
  <c r="BL400" i="31"/>
  <c r="BJ434" i="31"/>
  <c r="BI434" i="31"/>
  <c r="BN434" i="31"/>
  <c r="BM434" i="31"/>
  <c r="BL434" i="31"/>
  <c r="BN446" i="31"/>
  <c r="BU447" i="31"/>
  <c r="BP447" i="31"/>
  <c r="BQ447" i="31" s="1"/>
  <c r="BP456" i="31"/>
  <c r="BQ456" i="31" s="1"/>
  <c r="BB456" i="31"/>
  <c r="BK456" i="31"/>
  <c r="BL456" i="31"/>
  <c r="BU456" i="31"/>
  <c r="BM456" i="31"/>
  <c r="BJ456" i="31"/>
  <c r="BI457" i="31"/>
  <c r="BL457" i="31"/>
  <c r="BK457" i="31"/>
  <c r="BJ457" i="31"/>
  <c r="BM459" i="31"/>
  <c r="BG459" i="31"/>
  <c r="BN459" i="31" s="1"/>
  <c r="BU466" i="31"/>
  <c r="BB466" i="31"/>
  <c r="BN466" i="31"/>
  <c r="BM466" i="31"/>
  <c r="BP466" i="31"/>
  <c r="BQ466" i="31" s="1"/>
  <c r="BJ466" i="31"/>
  <c r="BP499" i="31"/>
  <c r="BQ499" i="31" s="1"/>
  <c r="BB499" i="31"/>
  <c r="BU520" i="31"/>
  <c r="BB520" i="31"/>
  <c r="BD520" i="31"/>
  <c r="BK583" i="31"/>
  <c r="BJ583" i="31"/>
  <c r="BM583" i="31"/>
  <c r="BI583" i="31"/>
  <c r="BL583" i="31"/>
  <c r="BU592" i="31"/>
  <c r="BB592" i="31"/>
  <c r="BP592" i="31"/>
  <c r="BQ592" i="31" s="1"/>
  <c r="BP633" i="31"/>
  <c r="BQ633" i="31" s="1"/>
  <c r="BN633" i="31"/>
  <c r="BL633" i="31"/>
  <c r="BM633" i="31"/>
  <c r="BI633" i="31"/>
  <c r="BU633" i="31"/>
  <c r="BB643" i="31"/>
  <c r="BU643" i="31"/>
  <c r="BP643" i="31"/>
  <c r="BQ643" i="31" s="1"/>
  <c r="BN662" i="31"/>
  <c r="BM662" i="31"/>
  <c r="BG662" i="31"/>
  <c r="BK714" i="31"/>
  <c r="BJ714" i="31"/>
  <c r="BI714" i="31"/>
  <c r="BM714" i="31"/>
  <c r="BL714" i="31"/>
  <c r="BN714" i="31"/>
  <c r="BK719" i="31"/>
  <c r="BI719" i="31"/>
  <c r="BJ719" i="31"/>
  <c r="BN741" i="31"/>
  <c r="BL741" i="31"/>
  <c r="BD765" i="31"/>
  <c r="BP765" i="31"/>
  <c r="BQ765" i="31" s="1"/>
  <c r="BU765" i="31"/>
  <c r="BK813" i="31"/>
  <c r="BN813" i="31"/>
  <c r="BM813" i="31"/>
  <c r="BL813" i="31"/>
  <c r="BP925" i="31"/>
  <c r="BQ925" i="31" s="1"/>
  <c r="BL925" i="31"/>
  <c r="BI925" i="31"/>
  <c r="BD925" i="31"/>
  <c r="BG979" i="31"/>
  <c r="BE979" i="31"/>
  <c r="BE1018" i="31"/>
  <c r="BL1018" i="31" s="1"/>
  <c r="BM1018" i="31"/>
  <c r="BJ1018" i="31"/>
  <c r="BL1034" i="31"/>
  <c r="BK1034" i="31"/>
  <c r="BN1034" i="31"/>
  <c r="BM1034" i="31"/>
  <c r="BI1034" i="31"/>
  <c r="BJ1034" i="31"/>
  <c r="BE1048" i="31"/>
  <c r="BG1048" i="31"/>
  <c r="BM10" i="31"/>
  <c r="BN26" i="31"/>
  <c r="BL38" i="31"/>
  <c r="BK38" i="31"/>
  <c r="BJ38" i="31"/>
  <c r="BI38" i="31"/>
  <c r="BI41" i="31"/>
  <c r="BM41" i="31"/>
  <c r="BK41" i="31"/>
  <c r="BJ41" i="31"/>
  <c r="BL41" i="31"/>
  <c r="BN41" i="31"/>
  <c r="BU44" i="31"/>
  <c r="BD44" i="31"/>
  <c r="BM57" i="31"/>
  <c r="BM71" i="31"/>
  <c r="BL71" i="31"/>
  <c r="BK84" i="31"/>
  <c r="BJ84" i="31"/>
  <c r="BI84" i="31"/>
  <c r="BM123" i="31"/>
  <c r="BL123" i="31"/>
  <c r="BK123" i="31"/>
  <c r="BJ123" i="31"/>
  <c r="BP127" i="31"/>
  <c r="BQ127" i="31" s="1"/>
  <c r="BM127" i="31"/>
  <c r="BL127" i="31"/>
  <c r="BI127" i="31"/>
  <c r="BP137" i="31"/>
  <c r="BQ137" i="31" s="1"/>
  <c r="BN137" i="31"/>
  <c r="BM137" i="31"/>
  <c r="BN150" i="31"/>
  <c r="BK156" i="31"/>
  <c r="BI156" i="31"/>
  <c r="BJ156" i="31"/>
  <c r="BL156" i="31"/>
  <c r="BN167" i="31"/>
  <c r="BI167" i="31"/>
  <c r="BL167" i="31"/>
  <c r="BK167" i="31"/>
  <c r="BJ167" i="31"/>
  <c r="BJ174" i="31"/>
  <c r="BI174" i="31"/>
  <c r="BN177" i="31"/>
  <c r="BK177" i="31"/>
  <c r="BJ186" i="31"/>
  <c r="BI186" i="31"/>
  <c r="BL186" i="31"/>
  <c r="BK186" i="31"/>
  <c r="BM197" i="31"/>
  <c r="BL197" i="31"/>
  <c r="BJ197" i="31"/>
  <c r="BL203" i="31"/>
  <c r="BJ203" i="31"/>
  <c r="BU230" i="31"/>
  <c r="BD230" i="31"/>
  <c r="BN256" i="31"/>
  <c r="BN262" i="31"/>
  <c r="BN267" i="31"/>
  <c r="BU281" i="31"/>
  <c r="BD281" i="31"/>
  <c r="BN281" i="31" s="1"/>
  <c r="BB281" i="31"/>
  <c r="BI281" i="31" s="1"/>
  <c r="BM312" i="31"/>
  <c r="BL312" i="31"/>
  <c r="BJ312" i="31"/>
  <c r="BK312" i="31"/>
  <c r="BI312" i="31"/>
  <c r="BU312" i="31"/>
  <c r="BP312" i="31"/>
  <c r="BQ312" i="31" s="1"/>
  <c r="BG319" i="31"/>
  <c r="BN320" i="31"/>
  <c r="BJ320" i="31"/>
  <c r="BI320" i="31"/>
  <c r="BK328" i="31"/>
  <c r="BJ328" i="31"/>
  <c r="BI328" i="31"/>
  <c r="BN328" i="31"/>
  <c r="BM328" i="31"/>
  <c r="BL328" i="31"/>
  <c r="BG332" i="31"/>
  <c r="BE332" i="31"/>
  <c r="BK332" i="31"/>
  <c r="BJ332" i="31"/>
  <c r="BI332" i="31"/>
  <c r="BK336" i="31"/>
  <c r="BJ336" i="31"/>
  <c r="BN336" i="31"/>
  <c r="BL336" i="31"/>
  <c r="BM336" i="31"/>
  <c r="BI336" i="31"/>
  <c r="BD343" i="31"/>
  <c r="BN351" i="31"/>
  <c r="BM351" i="31"/>
  <c r="BG370" i="31"/>
  <c r="BG392" i="31"/>
  <c r="BD400" i="31"/>
  <c r="BU410" i="31"/>
  <c r="BP410" i="31"/>
  <c r="BQ410" i="31" s="1"/>
  <c r="BM410" i="31"/>
  <c r="BJ410" i="31"/>
  <c r="BI410" i="31"/>
  <c r="BL438" i="31"/>
  <c r="BG438" i="31"/>
  <c r="BK446" i="31"/>
  <c r="BD447" i="31"/>
  <c r="BI448" i="31"/>
  <c r="BD456" i="31"/>
  <c r="BD466" i="31"/>
  <c r="BP467" i="31"/>
  <c r="BQ467" i="31" s="1"/>
  <c r="BB467" i="31"/>
  <c r="BI467" i="31"/>
  <c r="BD467" i="31"/>
  <c r="BU467" i="31"/>
  <c r="BM467" i="31"/>
  <c r="BL467" i="31"/>
  <c r="BK467" i="31"/>
  <c r="BL472" i="31"/>
  <c r="BK472" i="31"/>
  <c r="BN472" i="31"/>
  <c r="BJ472" i="31"/>
  <c r="BI472" i="31"/>
  <c r="BM472" i="31"/>
  <c r="BB483" i="31"/>
  <c r="BP483" i="31"/>
  <c r="BQ483" i="31" s="1"/>
  <c r="BL483" i="31"/>
  <c r="BM483" i="31"/>
  <c r="BI483" i="31"/>
  <c r="BU483" i="31"/>
  <c r="BN483" i="31"/>
  <c r="BD499" i="31"/>
  <c r="BK518" i="31"/>
  <c r="BK550" i="31"/>
  <c r="BM550" i="31"/>
  <c r="BJ550" i="31"/>
  <c r="BI550" i="31"/>
  <c r="BL550" i="31"/>
  <c r="BN550" i="31"/>
  <c r="BJ552" i="31"/>
  <c r="BI552" i="31"/>
  <c r="BM552" i="31"/>
  <c r="BL552" i="31"/>
  <c r="BU581" i="31"/>
  <c r="BP581" i="31"/>
  <c r="BQ581" i="31" s="1"/>
  <c r="BN581" i="31"/>
  <c r="BK591" i="31"/>
  <c r="BD592" i="31"/>
  <c r="BN595" i="31"/>
  <c r="BM595" i="31"/>
  <c r="BL595" i="31"/>
  <c r="BI595" i="31"/>
  <c r="BL602" i="31"/>
  <c r="BK602" i="31"/>
  <c r="BN602" i="31"/>
  <c r="BM602" i="31"/>
  <c r="BJ602" i="31"/>
  <c r="BI602" i="31"/>
  <c r="BD620" i="31"/>
  <c r="BP620" i="31"/>
  <c r="BQ620" i="31" s="1"/>
  <c r="BU620" i="31"/>
  <c r="BE621" i="31"/>
  <c r="BG621" i="31"/>
  <c r="BI629" i="31"/>
  <c r="BN629" i="31"/>
  <c r="BM629" i="31"/>
  <c r="BL629" i="31"/>
  <c r="BK629" i="31"/>
  <c r="BJ629" i="31"/>
  <c r="BD633" i="31"/>
  <c r="BD643" i="31"/>
  <c r="BP653" i="31"/>
  <c r="BQ653" i="31" s="1"/>
  <c r="BU653" i="31"/>
  <c r="BL672" i="31"/>
  <c r="BU682" i="31"/>
  <c r="BB682" i="31"/>
  <c r="BJ682" i="31"/>
  <c r="BP682" i="31"/>
  <c r="BQ682" i="31" s="1"/>
  <c r="BN682" i="31"/>
  <c r="BK682" i="31"/>
  <c r="BG709" i="31"/>
  <c r="BK709" i="31"/>
  <c r="BJ709" i="31"/>
  <c r="BE709" i="31"/>
  <c r="BL738" i="31"/>
  <c r="BI738" i="31"/>
  <c r="BN738" i="31"/>
  <c r="BM738" i="31"/>
  <c r="BK738" i="31"/>
  <c r="BJ738" i="31"/>
  <c r="BK741" i="31"/>
  <c r="BG806" i="31"/>
  <c r="BU824" i="31"/>
  <c r="BB824" i="31"/>
  <c r="BD824" i="31"/>
  <c r="BP824" i="31"/>
  <c r="BQ824" i="31" s="1"/>
  <c r="BK834" i="31"/>
  <c r="BJ834" i="31"/>
  <c r="BI834" i="31"/>
  <c r="BG902" i="31"/>
  <c r="BI949" i="31"/>
  <c r="BK949" i="31"/>
  <c r="BJ949" i="31"/>
  <c r="BG949" i="31"/>
  <c r="BG1018" i="31"/>
  <c r="BK1018" i="31" s="1"/>
  <c r="BB1032" i="31"/>
  <c r="BL1032" i="31" s="1"/>
  <c r="BJ1032" i="31"/>
  <c r="BU1032" i="31"/>
  <c r="BP1032" i="31"/>
  <c r="BQ1032" i="31" s="1"/>
  <c r="BD9" i="31"/>
  <c r="BL19" i="31"/>
  <c r="BJ19" i="31"/>
  <c r="BD19" i="31"/>
  <c r="BD34" i="31"/>
  <c r="U43" i="31"/>
  <c r="BN47" i="31"/>
  <c r="BK47" i="31"/>
  <c r="BL47" i="31"/>
  <c r="BN48" i="31"/>
  <c r="BL51" i="31"/>
  <c r="BK51" i="31"/>
  <c r="BJ51" i="31"/>
  <c r="BI51" i="31"/>
  <c r="BN51" i="31"/>
  <c r="BM51" i="31"/>
  <c r="BB62" i="31"/>
  <c r="BU62" i="31"/>
  <c r="BP62" i="31"/>
  <c r="BQ62" i="31" s="1"/>
  <c r="BI71" i="31"/>
  <c r="BN95" i="31"/>
  <c r="BI95" i="31"/>
  <c r="BK95" i="31"/>
  <c r="BJ95" i="31"/>
  <c r="BM97" i="31"/>
  <c r="BL97" i="31"/>
  <c r="BK97" i="31"/>
  <c r="BJ97" i="31"/>
  <c r="BE120" i="31"/>
  <c r="BM120" i="31"/>
  <c r="BI123" i="31"/>
  <c r="BI125" i="31"/>
  <c r="BN125" i="31"/>
  <c r="BM125" i="31"/>
  <c r="BL125" i="31"/>
  <c r="BK125" i="31"/>
  <c r="BD127" i="31"/>
  <c r="BD137" i="31"/>
  <c r="BI144" i="31"/>
  <c r="BJ144" i="31"/>
  <c r="BL160" i="31"/>
  <c r="BJ160" i="31"/>
  <c r="BI160" i="31"/>
  <c r="BK160" i="31"/>
  <c r="BN160" i="31"/>
  <c r="BM160" i="31"/>
  <c r="U165" i="31"/>
  <c r="BG177" i="31"/>
  <c r="BB178" i="31"/>
  <c r="BI178" i="31"/>
  <c r="BL183" i="31"/>
  <c r="BK183" i="31"/>
  <c r="BB183" i="31"/>
  <c r="BU183" i="31"/>
  <c r="BU193" i="31"/>
  <c r="BD193" i="31"/>
  <c r="BG203" i="31"/>
  <c r="BK203" i="31" s="1"/>
  <c r="BI221" i="31"/>
  <c r="BL221" i="31"/>
  <c r="BJ221" i="31"/>
  <c r="BK221" i="31"/>
  <c r="BN221" i="31"/>
  <c r="BM221" i="31"/>
  <c r="BK247" i="31"/>
  <c r="BJ247" i="31"/>
  <c r="BI247" i="31"/>
  <c r="BN247" i="31"/>
  <c r="BM247" i="31"/>
  <c r="BK254" i="31"/>
  <c r="BI254" i="31"/>
  <c r="BJ254" i="31"/>
  <c r="BL254" i="31"/>
  <c r="BB262" i="31"/>
  <c r="BJ262" i="31"/>
  <c r="BI262" i="31"/>
  <c r="BU262" i="31"/>
  <c r="BP262" i="31"/>
  <c r="BQ262" i="31" s="1"/>
  <c r="BL262" i="31"/>
  <c r="U272" i="31"/>
  <c r="BI278" i="31"/>
  <c r="BK278" i="31"/>
  <c r="BJ278" i="31"/>
  <c r="BM278" i="31"/>
  <c r="BL278" i="31"/>
  <c r="BL305" i="31"/>
  <c r="BI305" i="31"/>
  <c r="BD312" i="31"/>
  <c r="BL317" i="31"/>
  <c r="BK317" i="31"/>
  <c r="BJ317" i="31"/>
  <c r="BN317" i="31"/>
  <c r="BM322" i="31"/>
  <c r="BL322" i="31"/>
  <c r="BK322" i="31"/>
  <c r="BJ322" i="31"/>
  <c r="BM327" i="31"/>
  <c r="BN327" i="31"/>
  <c r="U330" i="31"/>
  <c r="BK351" i="31"/>
  <c r="BK364" i="31"/>
  <c r="BJ364" i="31"/>
  <c r="BN364" i="31"/>
  <c r="BM364" i="31"/>
  <c r="BI364" i="31"/>
  <c r="BN366" i="31"/>
  <c r="BK366" i="31"/>
  <c r="BJ366" i="31"/>
  <c r="BI381" i="31"/>
  <c r="BJ381" i="31"/>
  <c r="BP389" i="31"/>
  <c r="BQ389" i="31" s="1"/>
  <c r="BB389" i="31"/>
  <c r="BM389" i="31"/>
  <c r="BJ389" i="31"/>
  <c r="BL389" i="31"/>
  <c r="BK389" i="31"/>
  <c r="BU389" i="31"/>
  <c r="U399" i="31"/>
  <c r="BN407" i="31"/>
  <c r="BL407" i="31"/>
  <c r="BK407" i="31"/>
  <c r="BI407" i="31"/>
  <c r="BM407" i="31"/>
  <c r="BJ407" i="31"/>
  <c r="BD410" i="31"/>
  <c r="BG433" i="31"/>
  <c r="BB435" i="31"/>
  <c r="BK435" i="31"/>
  <c r="BP435" i="31"/>
  <c r="BQ435" i="31" s="1"/>
  <c r="BN435" i="31"/>
  <c r="BL435" i="31"/>
  <c r="BJ435" i="31"/>
  <c r="BI435" i="31"/>
  <c r="BL446" i="31"/>
  <c r="BB462" i="31"/>
  <c r="BI462" i="31"/>
  <c r="BU462" i="31"/>
  <c r="BP462" i="31"/>
  <c r="BQ462" i="31" s="1"/>
  <c r="BL462" i="31"/>
  <c r="BK462" i="31"/>
  <c r="BG471" i="31"/>
  <c r="BK471" i="31" s="1"/>
  <c r="BD483" i="31"/>
  <c r="BG488" i="31"/>
  <c r="BN488" i="31"/>
  <c r="BM488" i="31"/>
  <c r="BL488" i="31"/>
  <c r="BJ488" i="31"/>
  <c r="BU543" i="31"/>
  <c r="BD543" i="31"/>
  <c r="BU551" i="31"/>
  <c r="BB551" i="31"/>
  <c r="BP551" i="31"/>
  <c r="BQ551" i="31" s="1"/>
  <c r="BM551" i="31"/>
  <c r="BL551" i="31"/>
  <c r="BK551" i="31"/>
  <c r="BM557" i="31"/>
  <c r="BJ557" i="31"/>
  <c r="BD581" i="31"/>
  <c r="BP582" i="31"/>
  <c r="BQ582" i="31" s="1"/>
  <c r="BN582" i="31"/>
  <c r="BL582" i="31"/>
  <c r="BB582" i="31"/>
  <c r="BU582" i="31"/>
  <c r="BM582" i="31"/>
  <c r="BD582" i="31"/>
  <c r="BG597" i="31"/>
  <c r="BU628" i="31"/>
  <c r="BL628" i="31"/>
  <c r="BK628" i="31"/>
  <c r="BJ628" i="31"/>
  <c r="BP628" i="31"/>
  <c r="BQ628" i="31" s="1"/>
  <c r="BN628" i="31"/>
  <c r="BI628" i="31"/>
  <c r="BB628" i="31"/>
  <c r="U641" i="31"/>
  <c r="BD653" i="31"/>
  <c r="BD682" i="31"/>
  <c r="BB683" i="31"/>
  <c r="BP683" i="31"/>
  <c r="BQ683" i="31" s="1"/>
  <c r="BK683" i="31"/>
  <c r="BD683" i="31"/>
  <c r="BU683" i="31"/>
  <c r="BL683" i="31"/>
  <c r="BN683" i="31"/>
  <c r="BM683" i="31"/>
  <c r="BD685" i="31"/>
  <c r="BP685" i="31"/>
  <c r="BQ685" i="31" s="1"/>
  <c r="BB685" i="31"/>
  <c r="BN685" i="31"/>
  <c r="BM685" i="31"/>
  <c r="BB693" i="31"/>
  <c r="BP693" i="31"/>
  <c r="BQ693" i="31" s="1"/>
  <c r="BU693" i="31"/>
  <c r="BK693" i="31"/>
  <c r="BP694" i="31"/>
  <c r="BQ694" i="31" s="1"/>
  <c r="BB694" i="31"/>
  <c r="BM694" i="31"/>
  <c r="BL694" i="31"/>
  <c r="BK694" i="31"/>
  <c r="BJ694" i="31"/>
  <c r="U708" i="31"/>
  <c r="BB713" i="31"/>
  <c r="BP713" i="31"/>
  <c r="BQ713" i="31" s="1"/>
  <c r="BU713" i="31"/>
  <c r="BN713" i="31"/>
  <c r="BK713" i="31"/>
  <c r="BL713" i="31"/>
  <c r="BM713" i="31"/>
  <c r="BG736" i="31"/>
  <c r="BE736" i="31"/>
  <c r="BM741" i="31"/>
  <c r="BM753" i="31"/>
  <c r="BK785" i="31"/>
  <c r="BL785" i="31"/>
  <c r="BJ785" i="31"/>
  <c r="BI785" i="31"/>
  <c r="BN785" i="31"/>
  <c r="BM785" i="31"/>
  <c r="BP894" i="31"/>
  <c r="BQ894" i="31" s="1"/>
  <c r="BB894" i="31"/>
  <c r="BI894" i="31"/>
  <c r="BN894" i="31"/>
  <c r="BU894" i="31"/>
  <c r="BJ894" i="31"/>
  <c r="BP895" i="31"/>
  <c r="BQ895" i="31" s="1"/>
  <c r="BB895" i="31"/>
  <c r="BN895" i="31"/>
  <c r="BL895" i="31"/>
  <c r="BJ895" i="31"/>
  <c r="BI895" i="31"/>
  <c r="BK895" i="31"/>
  <c r="BU895" i="31"/>
  <c r="BL899" i="31"/>
  <c r="BK899" i="31"/>
  <c r="BN899" i="31"/>
  <c r="BI899" i="31"/>
  <c r="BM899" i="31"/>
  <c r="BE924" i="31"/>
  <c r="BG924" i="31"/>
  <c r="BJ929" i="31"/>
  <c r="BI929" i="31"/>
  <c r="BM929" i="31"/>
  <c r="BL929" i="31"/>
  <c r="BK929" i="31"/>
  <c r="BN929" i="31"/>
  <c r="BG932" i="31"/>
  <c r="BJ961" i="31"/>
  <c r="BI961" i="31"/>
  <c r="BK961" i="31"/>
  <c r="BD1032" i="31"/>
  <c r="BN1032" i="31" s="1"/>
  <c r="BB460" i="31"/>
  <c r="BP460" i="31"/>
  <c r="BQ460" i="31" s="1"/>
  <c r="BN460" i="31"/>
  <c r="BJ460" i="31"/>
  <c r="BM460" i="31"/>
  <c r="BI460" i="31"/>
  <c r="BJ510" i="31"/>
  <c r="BK510" i="31"/>
  <c r="BI510" i="31"/>
  <c r="BL523" i="31"/>
  <c r="BJ523" i="31"/>
  <c r="BK523" i="31"/>
  <c r="BL560" i="31"/>
  <c r="BI560" i="31"/>
  <c r="BJ565" i="31"/>
  <c r="BL565" i="31"/>
  <c r="BM565" i="31"/>
  <c r="BI565" i="31"/>
  <c r="BU577" i="31"/>
  <c r="BD577" i="31"/>
  <c r="BP577" i="31"/>
  <c r="BQ577" i="31" s="1"/>
  <c r="BL577" i="31"/>
  <c r="BK577" i="31"/>
  <c r="BU589" i="31"/>
  <c r="BD589" i="31"/>
  <c r="BB589" i="31"/>
  <c r="BP589" i="31"/>
  <c r="BQ589" i="31" s="1"/>
  <c r="BK589" i="31"/>
  <c r="BI589" i="31"/>
  <c r="BJ589" i="31"/>
  <c r="BD602" i="31"/>
  <c r="BU602" i="31"/>
  <c r="BP602" i="31"/>
  <c r="BQ602" i="31" s="1"/>
  <c r="BJ618" i="31"/>
  <c r="BI618" i="31"/>
  <c r="BL618" i="31"/>
  <c r="BK618" i="31"/>
  <c r="BK645" i="31"/>
  <c r="BJ645" i="31"/>
  <c r="BN645" i="31"/>
  <c r="BL645" i="31"/>
  <c r="BI645" i="31"/>
  <c r="BI712" i="31"/>
  <c r="BM712" i="31"/>
  <c r="BL712" i="31"/>
  <c r="BU726" i="31"/>
  <c r="BD726" i="31"/>
  <c r="BP726" i="31"/>
  <c r="BQ726" i="31" s="1"/>
  <c r="BN726" i="31"/>
  <c r="BK726" i="31"/>
  <c r="BJ726" i="31"/>
  <c r="BI726" i="31"/>
  <c r="BM726" i="31"/>
  <c r="BL726" i="31"/>
  <c r="BU758" i="31"/>
  <c r="BD758" i="31"/>
  <c r="BP758" i="31"/>
  <c r="BQ758" i="31" s="1"/>
  <c r="BD766" i="31"/>
  <c r="BU766" i="31"/>
  <c r="BP766" i="31"/>
  <c r="BQ766" i="31" s="1"/>
  <c r="BB844" i="31"/>
  <c r="BP844" i="31"/>
  <c r="BQ844" i="31" s="1"/>
  <c r="BD844" i="31"/>
  <c r="BL844" i="31"/>
  <c r="BU844" i="31"/>
  <c r="BN844" i="31"/>
  <c r="BM844" i="31"/>
  <c r="BK844" i="31"/>
  <c r="BJ844" i="31"/>
  <c r="BJ856" i="31"/>
  <c r="BI856" i="31"/>
  <c r="BK856" i="31"/>
  <c r="BJ874" i="31"/>
  <c r="BK874" i="31"/>
  <c r="BI874" i="31"/>
  <c r="BI900" i="31"/>
  <c r="BM900" i="31"/>
  <c r="BL900" i="31"/>
  <c r="BK900" i="31"/>
  <c r="BJ900" i="31"/>
  <c r="BM903" i="31"/>
  <c r="BL903" i="31"/>
  <c r="BK903" i="31"/>
  <c r="BE903" i="31"/>
  <c r="BJ903" i="31"/>
  <c r="BI918" i="31"/>
  <c r="BK918" i="31"/>
  <c r="BJ918" i="31"/>
  <c r="BK974" i="31"/>
  <c r="BJ974" i="31"/>
  <c r="BI974" i="31"/>
  <c r="BI984" i="31"/>
  <c r="BJ984" i="31"/>
  <c r="BJ1000" i="31"/>
  <c r="BI1000" i="31"/>
  <c r="BK1000" i="31"/>
  <c r="BB1040" i="31"/>
  <c r="BI1040" i="31" s="1"/>
  <c r="BU1040" i="31"/>
  <c r="BP1040" i="31"/>
  <c r="BQ1040" i="31" s="1"/>
  <c r="BG1050" i="31"/>
  <c r="BE1050" i="31"/>
  <c r="BJ1050" i="31"/>
  <c r="BI1050" i="31"/>
  <c r="BG1098" i="31"/>
  <c r="BE1098" i="31"/>
  <c r="BJ491" i="31"/>
  <c r="BI491" i="31"/>
  <c r="BB501" i="31"/>
  <c r="BJ501" i="31"/>
  <c r="BP501" i="31"/>
  <c r="BQ501" i="31" s="1"/>
  <c r="BK501" i="31"/>
  <c r="BI501" i="31"/>
  <c r="BL501" i="31"/>
  <c r="BU506" i="31"/>
  <c r="BP506" i="31"/>
  <c r="BQ506" i="31" s="1"/>
  <c r="BB541" i="31"/>
  <c r="BP541" i="31"/>
  <c r="BQ541" i="31" s="1"/>
  <c r="BU541" i="31"/>
  <c r="BN559" i="31"/>
  <c r="BM559" i="31"/>
  <c r="BK559" i="31"/>
  <c r="BL559" i="31"/>
  <c r="BJ559" i="31"/>
  <c r="BG588" i="31"/>
  <c r="BN588" i="31"/>
  <c r="BM588" i="31"/>
  <c r="BG606" i="31"/>
  <c r="BN606" i="31"/>
  <c r="BM606" i="31"/>
  <c r="BI631" i="31"/>
  <c r="BM631" i="31"/>
  <c r="BL631" i="31"/>
  <c r="BJ631" i="31"/>
  <c r="BJ638" i="31"/>
  <c r="BI638" i="31"/>
  <c r="BL638" i="31"/>
  <c r="BN638" i="31"/>
  <c r="BM638" i="31"/>
  <c r="BK638" i="31"/>
  <c r="BE650" i="31"/>
  <c r="BL650" i="31"/>
  <c r="BN650" i="31"/>
  <c r="BM650" i="31"/>
  <c r="BL664" i="31"/>
  <c r="BK664" i="31"/>
  <c r="BJ664" i="31"/>
  <c r="BI664" i="31"/>
  <c r="BL674" i="31"/>
  <c r="BK674" i="31"/>
  <c r="BJ674" i="31"/>
  <c r="BU674" i="31"/>
  <c r="BN674" i="31"/>
  <c r="BB674" i="31"/>
  <c r="BP674" i="31"/>
  <c r="BQ674" i="31" s="1"/>
  <c r="BE685" i="31"/>
  <c r="BG685" i="31"/>
  <c r="BD735" i="31"/>
  <c r="BP735" i="31"/>
  <c r="BQ735" i="31" s="1"/>
  <c r="BI830" i="31"/>
  <c r="BK972" i="31"/>
  <c r="BJ972" i="31"/>
  <c r="BI972" i="31"/>
  <c r="BJ10" i="31"/>
  <c r="BK10" i="31"/>
  <c r="BD16" i="31"/>
  <c r="BU16" i="31"/>
  <c r="BE25" i="31"/>
  <c r="BM25" i="31"/>
  <c r="BL35" i="31"/>
  <c r="BK35" i="31"/>
  <c r="BJ35" i="31"/>
  <c r="BI35" i="31"/>
  <c r="BK52" i="31"/>
  <c r="BJ52" i="31"/>
  <c r="BL56" i="31"/>
  <c r="BI56" i="31"/>
  <c r="BK67" i="31"/>
  <c r="BI67" i="31"/>
  <c r="BI77" i="31"/>
  <c r="BJ87" i="31"/>
  <c r="BI87" i="31"/>
  <c r="BM89" i="31"/>
  <c r="BN98" i="31"/>
  <c r="BJ102" i="31"/>
  <c r="BI102" i="31"/>
  <c r="BP104" i="31"/>
  <c r="BQ104" i="31" s="1"/>
  <c r="BM104" i="31"/>
  <c r="BJ104" i="31"/>
  <c r="BJ126" i="31"/>
  <c r="BI126" i="31"/>
  <c r="BK126" i="31"/>
  <c r="BP150" i="31"/>
  <c r="BQ150" i="31" s="1"/>
  <c r="BM150" i="31"/>
  <c r="BL150" i="31"/>
  <c r="BM153" i="31"/>
  <c r="BM168" i="31"/>
  <c r="BK168" i="31"/>
  <c r="BJ168" i="31"/>
  <c r="BL168" i="31"/>
  <c r="BN172" i="31"/>
  <c r="BG184" i="31"/>
  <c r="BM184" i="31"/>
  <c r="BM189" i="31"/>
  <c r="BE193" i="31"/>
  <c r="BL193" i="31" s="1"/>
  <c r="BG193" i="31"/>
  <c r="BK193" i="31" s="1"/>
  <c r="BB202" i="31"/>
  <c r="BL202" i="31"/>
  <c r="BK202" i="31"/>
  <c r="BJ202" i="31"/>
  <c r="BI202" i="31"/>
  <c r="BJ210" i="31"/>
  <c r="BI210" i="31"/>
  <c r="BM210" i="31"/>
  <c r="BL210" i="31"/>
  <c r="BN227" i="31"/>
  <c r="BM227" i="31"/>
  <c r="BJ231" i="31"/>
  <c r="BI231" i="31"/>
  <c r="BM233" i="31"/>
  <c r="BN242" i="31"/>
  <c r="BJ246" i="31"/>
  <c r="BI246" i="31"/>
  <c r="BP248" i="31"/>
  <c r="BQ248" i="31" s="1"/>
  <c r="BM248" i="31"/>
  <c r="BJ248" i="31"/>
  <c r="BJ270" i="31"/>
  <c r="BI270" i="31"/>
  <c r="BK270" i="31"/>
  <c r="BN283" i="31"/>
  <c r="BJ283" i="31"/>
  <c r="BI283" i="31"/>
  <c r="BN304" i="31"/>
  <c r="BM304" i="31"/>
  <c r="BN318" i="31"/>
  <c r="BL318" i="31"/>
  <c r="BJ318" i="31"/>
  <c r="BI318" i="31"/>
  <c r="BK340" i="31"/>
  <c r="BJ340" i="31"/>
  <c r="BN355" i="31"/>
  <c r="BL359" i="31"/>
  <c r="BK359" i="31"/>
  <c r="BJ359" i="31"/>
  <c r="BI359" i="31"/>
  <c r="BN367" i="31"/>
  <c r="BJ402" i="31"/>
  <c r="BI402" i="31"/>
  <c r="BJ414" i="31"/>
  <c r="BI414" i="31"/>
  <c r="BL423" i="31"/>
  <c r="BK423" i="31"/>
  <c r="BJ423" i="31"/>
  <c r="BI423" i="31"/>
  <c r="BM455" i="31"/>
  <c r="BL455" i="31"/>
  <c r="BJ455" i="31"/>
  <c r="BI455" i="31"/>
  <c r="BD460" i="31"/>
  <c r="BL464" i="31"/>
  <c r="BK464" i="31"/>
  <c r="BJ464" i="31"/>
  <c r="BD501" i="31"/>
  <c r="BD506" i="31"/>
  <c r="BG510" i="31"/>
  <c r="BI517" i="31"/>
  <c r="BJ517" i="31"/>
  <c r="BM517" i="31"/>
  <c r="BL517" i="31"/>
  <c r="BL521" i="31"/>
  <c r="BK521" i="31"/>
  <c r="BJ521" i="31"/>
  <c r="BB521" i="31"/>
  <c r="BP521" i="31"/>
  <c r="BQ521" i="31" s="1"/>
  <c r="BU521" i="31"/>
  <c r="BI523" i="31"/>
  <c r="BB530" i="31"/>
  <c r="BU530" i="31"/>
  <c r="BP530" i="31"/>
  <c r="BQ530" i="31" s="1"/>
  <c r="BL530" i="31"/>
  <c r="BK530" i="31"/>
  <c r="BD541" i="31"/>
  <c r="BG564" i="31"/>
  <c r="BN564" i="31" s="1"/>
  <c r="BI576" i="31"/>
  <c r="BE589" i="31"/>
  <c r="BG589" i="31"/>
  <c r="BK599" i="31"/>
  <c r="BJ599" i="31"/>
  <c r="BE599" i="31"/>
  <c r="BN600" i="31"/>
  <c r="BK600" i="31"/>
  <c r="BL600" i="31"/>
  <c r="BM600" i="31"/>
  <c r="BJ600" i="31"/>
  <c r="BI630" i="31"/>
  <c r="BM630" i="31"/>
  <c r="BN630" i="31"/>
  <c r="BL630" i="31"/>
  <c r="BK630" i="31"/>
  <c r="BG650" i="31"/>
  <c r="BU651" i="31"/>
  <c r="BD651" i="31"/>
  <c r="BP651" i="31"/>
  <c r="BQ651" i="31" s="1"/>
  <c r="BE669" i="31"/>
  <c r="BL669" i="31" s="1"/>
  <c r="BJ669" i="31"/>
  <c r="BD674" i="31"/>
  <c r="BI680" i="31"/>
  <c r="BL680" i="31"/>
  <c r="BM680" i="31"/>
  <c r="BK680" i="31"/>
  <c r="BN680" i="31"/>
  <c r="BJ680" i="31"/>
  <c r="BI684" i="31"/>
  <c r="BP696" i="31"/>
  <c r="BQ696" i="31" s="1"/>
  <c r="BU696" i="31"/>
  <c r="BL696" i="31"/>
  <c r="BN701" i="31"/>
  <c r="BN724" i="31"/>
  <c r="BL724" i="31"/>
  <c r="BK724" i="31"/>
  <c r="BJ724" i="31"/>
  <c r="BI724" i="31"/>
  <c r="BG759" i="31"/>
  <c r="BJ759" i="31"/>
  <c r="BI759" i="31"/>
  <c r="BM759" i="31"/>
  <c r="BN759" i="31"/>
  <c r="BK759" i="31"/>
  <c r="BG761" i="31"/>
  <c r="BK761" i="31" s="1"/>
  <c r="BE761" i="31"/>
  <c r="BI761" i="31" s="1"/>
  <c r="BJ764" i="31"/>
  <c r="BE766" i="31"/>
  <c r="BG766" i="31"/>
  <c r="BP786" i="31"/>
  <c r="BQ786" i="31" s="1"/>
  <c r="BN786" i="31"/>
  <c r="BU786" i="31"/>
  <c r="BJ786" i="31"/>
  <c r="BM786" i="31"/>
  <c r="BK786" i="31"/>
  <c r="BE796" i="31"/>
  <c r="BL796" i="31"/>
  <c r="BM796" i="31"/>
  <c r="BI796" i="31"/>
  <c r="BK796" i="31"/>
  <c r="BG796" i="31"/>
  <c r="BD821" i="31"/>
  <c r="BB821" i="31"/>
  <c r="BK831" i="31"/>
  <c r="BI860" i="31"/>
  <c r="BJ860" i="31"/>
  <c r="BK860" i="31"/>
  <c r="BU872" i="31"/>
  <c r="BB872" i="31"/>
  <c r="BD872" i="31"/>
  <c r="BK872" i="31"/>
  <c r="BK873" i="31"/>
  <c r="BJ873" i="31"/>
  <c r="BI873" i="31"/>
  <c r="BJ875" i="31"/>
  <c r="BI875" i="31"/>
  <c r="BK875" i="31"/>
  <c r="BP876" i="31"/>
  <c r="BQ876" i="31" s="1"/>
  <c r="BK876" i="31"/>
  <c r="BJ876" i="31"/>
  <c r="BB876" i="31"/>
  <c r="BU876" i="31"/>
  <c r="BI876" i="31"/>
  <c r="BG903" i="31"/>
  <c r="BU911" i="31"/>
  <c r="BB911" i="31"/>
  <c r="BD911" i="31"/>
  <c r="BI911" i="31"/>
  <c r="BP911" i="31"/>
  <c r="BQ911" i="31" s="1"/>
  <c r="BI912" i="31"/>
  <c r="BK912" i="31"/>
  <c r="BJ912" i="31"/>
  <c r="BU917" i="31"/>
  <c r="BB917" i="31"/>
  <c r="BP917" i="31"/>
  <c r="BQ917" i="31" s="1"/>
  <c r="BK917" i="31"/>
  <c r="BI917" i="31"/>
  <c r="BJ917" i="31"/>
  <c r="BD918" i="31"/>
  <c r="BB918" i="31"/>
  <c r="BU918" i="31"/>
  <c r="BP918" i="31"/>
  <c r="BQ918" i="31" s="1"/>
  <c r="BM928" i="31"/>
  <c r="BK928" i="31"/>
  <c r="BI928" i="31"/>
  <c r="BJ928" i="31"/>
  <c r="BN928" i="31"/>
  <c r="BB930" i="31"/>
  <c r="BP930" i="31"/>
  <c r="BQ930" i="31" s="1"/>
  <c r="BM930" i="31"/>
  <c r="BL930" i="31"/>
  <c r="BJ930" i="31"/>
  <c r="BD930" i="31"/>
  <c r="BP971" i="31"/>
  <c r="BQ971" i="31" s="1"/>
  <c r="BU971" i="31"/>
  <c r="BI971" i="31"/>
  <c r="BK971" i="31"/>
  <c r="BJ971" i="31"/>
  <c r="BG984" i="31"/>
  <c r="BN1024" i="31"/>
  <c r="BL1024" i="31"/>
  <c r="BK1024" i="31"/>
  <c r="BJ1024" i="31"/>
  <c r="BI1024" i="31"/>
  <c r="BM1024" i="31"/>
  <c r="BD1040" i="31"/>
  <c r="BK1040" i="31" s="1"/>
  <c r="BL1070" i="31"/>
  <c r="BN1070" i="31"/>
  <c r="BM1070" i="31"/>
  <c r="BI1070" i="31"/>
  <c r="BD10" i="31"/>
  <c r="BG25" i="31"/>
  <c r="BI29" i="31"/>
  <c r="BK29" i="31"/>
  <c r="BJ29" i="31"/>
  <c r="BU33" i="31"/>
  <c r="BD33" i="31"/>
  <c r="BK33" i="31" s="1"/>
  <c r="BK43" i="31"/>
  <c r="BD52" i="31"/>
  <c r="BM58" i="31"/>
  <c r="BE61" i="31"/>
  <c r="BG61" i="31"/>
  <c r="BM96" i="31"/>
  <c r="BL96" i="31"/>
  <c r="BK96" i="31"/>
  <c r="BJ96" i="31"/>
  <c r="BN100" i="31"/>
  <c r="BD104" i="31"/>
  <c r="BL108" i="31"/>
  <c r="BM108" i="31"/>
  <c r="BK115" i="31"/>
  <c r="BJ115" i="31"/>
  <c r="BM115" i="31"/>
  <c r="BI115" i="31"/>
  <c r="BL115" i="31"/>
  <c r="BU122" i="31"/>
  <c r="BK122" i="31"/>
  <c r="BJ122" i="31"/>
  <c r="BG124" i="31"/>
  <c r="BE124" i="31"/>
  <c r="BN143" i="31"/>
  <c r="BU147" i="31"/>
  <c r="BD147" i="31"/>
  <c r="BD150" i="31"/>
  <c r="BU157" i="31"/>
  <c r="BD157" i="31"/>
  <c r="BB157" i="31"/>
  <c r="BP157" i="31"/>
  <c r="BQ157" i="31" s="1"/>
  <c r="BM157" i="31"/>
  <c r="BN166" i="31"/>
  <c r="BI185" i="31"/>
  <c r="BJ198" i="31"/>
  <c r="BI198" i="31"/>
  <c r="BK198" i="31"/>
  <c r="BD202" i="31"/>
  <c r="BP222" i="31"/>
  <c r="BQ222" i="31" s="1"/>
  <c r="BL222" i="31"/>
  <c r="BM222" i="31"/>
  <c r="BM225" i="31"/>
  <c r="BM240" i="31"/>
  <c r="BK240" i="31"/>
  <c r="BJ240" i="31"/>
  <c r="BL240" i="31"/>
  <c r="BD248" i="31"/>
  <c r="BM252" i="31"/>
  <c r="BL252" i="31"/>
  <c r="BN255" i="31"/>
  <c r="BK259" i="31"/>
  <c r="BJ259" i="31"/>
  <c r="BM259" i="31"/>
  <c r="BI259" i="31"/>
  <c r="BL259" i="31"/>
  <c r="BU266" i="31"/>
  <c r="BK266" i="31"/>
  <c r="BJ266" i="31"/>
  <c r="BG268" i="31"/>
  <c r="BN268" i="31" s="1"/>
  <c r="BE268" i="31"/>
  <c r="BL268" i="31" s="1"/>
  <c r="BG292" i="31"/>
  <c r="BJ297" i="31"/>
  <c r="BI297" i="31"/>
  <c r="BL300" i="31"/>
  <c r="BK300" i="31"/>
  <c r="BJ300" i="31"/>
  <c r="BI300" i="31"/>
  <c r="BI304" i="31"/>
  <c r="BD318" i="31"/>
  <c r="BL333" i="31"/>
  <c r="BK333" i="31"/>
  <c r="BM333" i="31"/>
  <c r="BJ333" i="31"/>
  <c r="BI333" i="31"/>
  <c r="BM339" i="31"/>
  <c r="BL339" i="31"/>
  <c r="BN339" i="31"/>
  <c r="BN348" i="31"/>
  <c r="BK348" i="31"/>
  <c r="BP348" i="31"/>
  <c r="BQ348" i="31" s="1"/>
  <c r="BJ348" i="31"/>
  <c r="BK352" i="31"/>
  <c r="BJ352" i="31"/>
  <c r="BL352" i="31"/>
  <c r="BI352" i="31"/>
  <c r="BB355" i="31"/>
  <c r="BI355" i="31"/>
  <c r="BK355" i="31"/>
  <c r="BJ355" i="31"/>
  <c r="BP355" i="31"/>
  <c r="BQ355" i="31" s="1"/>
  <c r="BL355" i="31"/>
  <c r="BN356" i="31"/>
  <c r="BL356" i="31"/>
  <c r="BK356" i="31"/>
  <c r="BI362" i="31"/>
  <c r="BM362" i="31"/>
  <c r="BK362" i="31"/>
  <c r="BL362" i="31"/>
  <c r="BJ362" i="31"/>
  <c r="BB367" i="31"/>
  <c r="BK367" i="31"/>
  <c r="BJ367" i="31"/>
  <c r="BP367" i="31"/>
  <c r="BQ367" i="31" s="1"/>
  <c r="BI367" i="31"/>
  <c r="BL367" i="31"/>
  <c r="BM372" i="31"/>
  <c r="BL372" i="31"/>
  <c r="BK372" i="31"/>
  <c r="BJ375" i="31"/>
  <c r="BI375" i="31"/>
  <c r="BL375" i="31"/>
  <c r="BK375" i="31"/>
  <c r="BN375" i="31"/>
  <c r="BM375" i="31"/>
  <c r="BM384" i="31"/>
  <c r="BN384" i="31"/>
  <c r="BJ384" i="31"/>
  <c r="BG390" i="31"/>
  <c r="BK391" i="31"/>
  <c r="BJ391" i="31"/>
  <c r="BM391" i="31"/>
  <c r="BI391" i="31"/>
  <c r="BL391" i="31"/>
  <c r="BM401" i="31"/>
  <c r="BL401" i="31"/>
  <c r="BK401" i="31"/>
  <c r="BJ426" i="31"/>
  <c r="BI426" i="31"/>
  <c r="BL426" i="31"/>
  <c r="BK426" i="31"/>
  <c r="BM426" i="31"/>
  <c r="BG448" i="31"/>
  <c r="BN448" i="31" s="1"/>
  <c r="BJ458" i="31"/>
  <c r="BI458" i="31"/>
  <c r="BN458" i="31"/>
  <c r="BM458" i="31"/>
  <c r="BL458" i="31"/>
  <c r="BK458" i="31"/>
  <c r="BG464" i="31"/>
  <c r="BG468" i="31"/>
  <c r="BL468" i="31"/>
  <c r="BN468" i="31"/>
  <c r="BK468" i="31"/>
  <c r="BN490" i="31"/>
  <c r="BM490" i="31"/>
  <c r="BD521" i="31"/>
  <c r="BD530" i="31"/>
  <c r="BK534" i="31"/>
  <c r="BM534" i="31"/>
  <c r="BJ534" i="31"/>
  <c r="BI534" i="31"/>
  <c r="BL534" i="31"/>
  <c r="BM555" i="31"/>
  <c r="BU559" i="31"/>
  <c r="BD559" i="31"/>
  <c r="BP559" i="31"/>
  <c r="BQ559" i="31" s="1"/>
  <c r="BU560" i="31"/>
  <c r="BD560" i="31"/>
  <c r="BD565" i="31"/>
  <c r="BP565" i="31"/>
  <c r="BQ565" i="31" s="1"/>
  <c r="BL569" i="31"/>
  <c r="BK569" i="31"/>
  <c r="BJ569" i="31"/>
  <c r="BK572" i="31"/>
  <c r="BI572" i="31"/>
  <c r="BJ576" i="31"/>
  <c r="BG577" i="31"/>
  <c r="BU578" i="31"/>
  <c r="BD578" i="31"/>
  <c r="BG586" i="31"/>
  <c r="BN587" i="31"/>
  <c r="BJ587" i="31"/>
  <c r="BI587" i="31"/>
  <c r="BI588" i="31"/>
  <c r="BD596" i="31"/>
  <c r="BG599" i="31"/>
  <c r="BI606" i="31"/>
  <c r="BP607" i="31"/>
  <c r="BQ607" i="31" s="1"/>
  <c r="BD607" i="31"/>
  <c r="BK607" i="31" s="1"/>
  <c r="BJ610" i="31"/>
  <c r="BE622" i="31"/>
  <c r="BN622" i="31"/>
  <c r="BM622" i="31"/>
  <c r="BL623" i="31"/>
  <c r="BI623" i="31"/>
  <c r="BU623" i="31"/>
  <c r="BB623" i="31"/>
  <c r="BK623" i="31"/>
  <c r="BJ623" i="31"/>
  <c r="BD644" i="31"/>
  <c r="BP656" i="31"/>
  <c r="BQ656" i="31" s="1"/>
  <c r="BN656" i="31"/>
  <c r="BB656" i="31"/>
  <c r="BM656" i="31"/>
  <c r="BL656" i="31"/>
  <c r="BK656" i="31"/>
  <c r="BN667" i="31"/>
  <c r="BM667" i="31"/>
  <c r="BL667" i="31"/>
  <c r="BI667" i="31"/>
  <c r="BG669" i="31"/>
  <c r="BK669" i="31" s="1"/>
  <c r="BB680" i="31"/>
  <c r="BP680" i="31"/>
  <c r="BQ680" i="31" s="1"/>
  <c r="BL684" i="31"/>
  <c r="BL686" i="31"/>
  <c r="BP686" i="31"/>
  <c r="BQ686" i="31" s="1"/>
  <c r="BN686" i="31"/>
  <c r="BJ686" i="31"/>
  <c r="BI686" i="31"/>
  <c r="BD686" i="31"/>
  <c r="BU686" i="31"/>
  <c r="BK686" i="31"/>
  <c r="BD696" i="31"/>
  <c r="BG711" i="31"/>
  <c r="BL711" i="31"/>
  <c r="BN711" i="31"/>
  <c r="BG726" i="31"/>
  <c r="BU739" i="31"/>
  <c r="BD739" i="31"/>
  <c r="BK739" i="31"/>
  <c r="BJ739" i="31"/>
  <c r="BI739" i="31"/>
  <c r="BP739" i="31"/>
  <c r="BQ739" i="31" s="1"/>
  <c r="BN739" i="31"/>
  <c r="BL739" i="31"/>
  <c r="BJ748" i="31"/>
  <c r="BI748" i="31"/>
  <c r="BK748" i="31"/>
  <c r="BG750" i="31"/>
  <c r="BE750" i="31"/>
  <c r="BK750" i="31"/>
  <c r="BJ750" i="31"/>
  <c r="BL750" i="31"/>
  <c r="BI750" i="31"/>
  <c r="BJ775" i="31"/>
  <c r="BI775" i="31"/>
  <c r="BK775" i="31"/>
  <c r="BD786" i="31"/>
  <c r="BJ787" i="31"/>
  <c r="BL787" i="31"/>
  <c r="BK787" i="31"/>
  <c r="BD787" i="31"/>
  <c r="BI787" i="31"/>
  <c r="BU787" i="31"/>
  <c r="BP787" i="31"/>
  <c r="BQ787" i="31" s="1"/>
  <c r="BN787" i="31"/>
  <c r="BI807" i="31"/>
  <c r="BJ807" i="31"/>
  <c r="BK807" i="31"/>
  <c r="BI815" i="31"/>
  <c r="BM841" i="31"/>
  <c r="BL841" i="31"/>
  <c r="BJ841" i="31"/>
  <c r="BI841" i="31"/>
  <c r="BN841" i="31"/>
  <c r="BK841" i="31"/>
  <c r="BU860" i="31"/>
  <c r="BB860" i="31"/>
  <c r="BD860" i="31"/>
  <c r="BP860" i="31"/>
  <c r="BQ860" i="31" s="1"/>
  <c r="BP874" i="31"/>
  <c r="BQ874" i="31" s="1"/>
  <c r="BU874" i="31"/>
  <c r="BD876" i="31"/>
  <c r="BD917" i="31"/>
  <c r="BG928" i="31"/>
  <c r="BK937" i="31"/>
  <c r="BJ937" i="31"/>
  <c r="BB941" i="31"/>
  <c r="BP941" i="31"/>
  <c r="BQ941" i="31" s="1"/>
  <c r="BI941" i="31"/>
  <c r="BL941" i="31"/>
  <c r="BD941" i="31"/>
  <c r="BU941" i="31"/>
  <c r="BK941" i="31"/>
  <c r="BJ941" i="31"/>
  <c r="BD971" i="31"/>
  <c r="BE1001" i="31"/>
  <c r="BG1001" i="31"/>
  <c r="BI1019" i="31"/>
  <c r="BK1019" i="31"/>
  <c r="BL1019" i="31"/>
  <c r="BJ1019" i="31"/>
  <c r="BM1019" i="31"/>
  <c r="BN1019" i="31"/>
  <c r="BM1030" i="31"/>
  <c r="BL1030" i="31"/>
  <c r="BJ1030" i="31"/>
  <c r="BI1030" i="31"/>
  <c r="BG1055" i="31"/>
  <c r="BE1055" i="31"/>
  <c r="BM1098" i="31"/>
  <c r="BL12" i="31"/>
  <c r="BJ39" i="31"/>
  <c r="BI39" i="31"/>
  <c r="BM47" i="31"/>
  <c r="BB58" i="31"/>
  <c r="BI58" i="31" s="1"/>
  <c r="BP58" i="31"/>
  <c r="BQ58" i="31" s="1"/>
  <c r="BL62" i="31"/>
  <c r="BJ62" i="31"/>
  <c r="BK62" i="31"/>
  <c r="BI62" i="31"/>
  <c r="BN75" i="31"/>
  <c r="BK79" i="31"/>
  <c r="BL79" i="31"/>
  <c r="BI79" i="31"/>
  <c r="BJ79" i="31"/>
  <c r="BU85" i="31"/>
  <c r="BD85" i="31"/>
  <c r="BB85" i="31"/>
  <c r="BP85" i="31"/>
  <c r="BQ85" i="31" s="1"/>
  <c r="BN85" i="31"/>
  <c r="BM85" i="31"/>
  <c r="BK89" i="31"/>
  <c r="BL89" i="31"/>
  <c r="BN94" i="31"/>
  <c r="BG108" i="31"/>
  <c r="BK119" i="31"/>
  <c r="BJ119" i="31"/>
  <c r="BN120" i="31"/>
  <c r="BD122" i="31"/>
  <c r="BG128" i="31"/>
  <c r="BI134" i="31"/>
  <c r="BN145" i="31"/>
  <c r="BK145" i="31"/>
  <c r="BM145" i="31"/>
  <c r="BL145" i="31"/>
  <c r="BK151" i="31"/>
  <c r="BJ151" i="31"/>
  <c r="BL153" i="31"/>
  <c r="BJ153" i="31"/>
  <c r="BI153" i="31"/>
  <c r="BD161" i="31"/>
  <c r="BD170" i="31"/>
  <c r="BL172" i="31"/>
  <c r="BK172" i="31"/>
  <c r="BN183" i="31"/>
  <c r="BI184" i="31"/>
  <c r="BK187" i="31"/>
  <c r="BJ187" i="31"/>
  <c r="BM187" i="31"/>
  <c r="BI187" i="31"/>
  <c r="BL187" i="31"/>
  <c r="BU194" i="31"/>
  <c r="BK194" i="31"/>
  <c r="BJ194" i="31"/>
  <c r="BG196" i="31"/>
  <c r="BE196" i="31"/>
  <c r="BU219" i="31"/>
  <c r="BD219" i="31"/>
  <c r="BD222" i="31"/>
  <c r="BU229" i="31"/>
  <c r="BD229" i="31"/>
  <c r="BB229" i="31"/>
  <c r="BM229" i="31"/>
  <c r="BP229" i="31"/>
  <c r="BQ229" i="31" s="1"/>
  <c r="BN229" i="31"/>
  <c r="BL233" i="31"/>
  <c r="BK233" i="31"/>
  <c r="BN238" i="31"/>
  <c r="BG252" i="31"/>
  <c r="BK263" i="31"/>
  <c r="BJ263" i="31"/>
  <c r="BN264" i="31"/>
  <c r="BD266" i="31"/>
  <c r="BG272" i="31"/>
  <c r="BG274" i="31"/>
  <c r="BI277" i="31"/>
  <c r="BM281" i="31"/>
  <c r="BJ281" i="31"/>
  <c r="BD283" i="31"/>
  <c r="BM286" i="31"/>
  <c r="BK286" i="31"/>
  <c r="BL286" i="31"/>
  <c r="BJ286" i="31"/>
  <c r="BN295" i="31"/>
  <c r="BL295" i="31"/>
  <c r="BK295" i="31"/>
  <c r="BJ295" i="31"/>
  <c r="BI295" i="31"/>
  <c r="BM295" i="31"/>
  <c r="BG302" i="31"/>
  <c r="BK302" i="31" s="1"/>
  <c r="BJ304" i="31"/>
  <c r="BG310" i="31"/>
  <c r="BK313" i="31"/>
  <c r="BL313" i="31"/>
  <c r="BI314" i="31"/>
  <c r="BU329" i="31"/>
  <c r="BP329" i="31"/>
  <c r="BQ329" i="31" s="1"/>
  <c r="BN329" i="31"/>
  <c r="BM329" i="31"/>
  <c r="BG339" i="31"/>
  <c r="BG342" i="31"/>
  <c r="BD348" i="31"/>
  <c r="BD355" i="31"/>
  <c r="BD367" i="31"/>
  <c r="BI372" i="31"/>
  <c r="BB379" i="31"/>
  <c r="BP379" i="31"/>
  <c r="BQ379" i="31" s="1"/>
  <c r="BL379" i="31"/>
  <c r="BI379" i="31"/>
  <c r="BB382" i="31"/>
  <c r="BU382" i="31"/>
  <c r="BP382" i="31"/>
  <c r="BQ382" i="31" s="1"/>
  <c r="BG384" i="31"/>
  <c r="BM396" i="31"/>
  <c r="BL396" i="31"/>
  <c r="BK396" i="31"/>
  <c r="BJ396" i="31"/>
  <c r="BI396" i="31"/>
  <c r="BG401" i="31"/>
  <c r="BL405" i="31"/>
  <c r="BD405" i="31"/>
  <c r="BN405" i="31"/>
  <c r="BI405" i="31"/>
  <c r="BK405" i="31"/>
  <c r="BJ405" i="31"/>
  <c r="BI422" i="31"/>
  <c r="BG429" i="31"/>
  <c r="BN430" i="31"/>
  <c r="BK480" i="31"/>
  <c r="BI480" i="31"/>
  <c r="BI484" i="31"/>
  <c r="BM485" i="31"/>
  <c r="BI490" i="31"/>
  <c r="BM495" i="31"/>
  <c r="BL495" i="31"/>
  <c r="BN495" i="31"/>
  <c r="BI495" i="31"/>
  <c r="BK495" i="31"/>
  <c r="BJ495" i="31"/>
  <c r="BL499" i="31"/>
  <c r="BK499" i="31"/>
  <c r="BN499" i="31"/>
  <c r="BM499" i="31"/>
  <c r="BJ499" i="31"/>
  <c r="BI499" i="31"/>
  <c r="BG506" i="31"/>
  <c r="BK506" i="31" s="1"/>
  <c r="BK514" i="31"/>
  <c r="BL514" i="31"/>
  <c r="BJ514" i="31"/>
  <c r="BE525" i="31"/>
  <c r="BJ525" i="31"/>
  <c r="BM525" i="31"/>
  <c r="BL525" i="31"/>
  <c r="BK525" i="31"/>
  <c r="BI539" i="31"/>
  <c r="BK539" i="31"/>
  <c r="BN539" i="31"/>
  <c r="BM539" i="31"/>
  <c r="BL539" i="31"/>
  <c r="BJ539" i="31"/>
  <c r="BL548" i="31"/>
  <c r="BK548" i="31"/>
  <c r="BJ548" i="31"/>
  <c r="BG562" i="31"/>
  <c r="BE562" i="31"/>
  <c r="BL562" i="31" s="1"/>
  <c r="BI569" i="31"/>
  <c r="BU571" i="31"/>
  <c r="BD571" i="31"/>
  <c r="BB571" i="31"/>
  <c r="BP571" i="31"/>
  <c r="BQ571" i="31" s="1"/>
  <c r="BM571" i="31"/>
  <c r="BL588" i="31"/>
  <c r="BL589" i="31"/>
  <c r="BJ594" i="31"/>
  <c r="BI594" i="31"/>
  <c r="BL594" i="31"/>
  <c r="BK594" i="31"/>
  <c r="BK610" i="31"/>
  <c r="BL611" i="31"/>
  <c r="BP611" i="31"/>
  <c r="BQ611" i="31" s="1"/>
  <c r="BJ611" i="31"/>
  <c r="BI611" i="31"/>
  <c r="BG622" i="31"/>
  <c r="BD623" i="31"/>
  <c r="BU630" i="31"/>
  <c r="BD630" i="31"/>
  <c r="BP630" i="31"/>
  <c r="BQ630" i="31" s="1"/>
  <c r="BJ650" i="31"/>
  <c r="BD656" i="31"/>
  <c r="BL665" i="31"/>
  <c r="BP665" i="31"/>
  <c r="BQ665" i="31" s="1"/>
  <c r="BN665" i="31"/>
  <c r="BU665" i="31"/>
  <c r="BD665" i="31"/>
  <c r="BB665" i="31"/>
  <c r="BK665" i="31"/>
  <c r="BI679" i="31"/>
  <c r="BD680" i="31"/>
  <c r="BG696" i="31"/>
  <c r="BE696" i="31"/>
  <c r="BK700" i="31"/>
  <c r="BI702" i="31"/>
  <c r="BK702" i="31"/>
  <c r="BL702" i="31"/>
  <c r="BJ702" i="31"/>
  <c r="BG720" i="31"/>
  <c r="BL720" i="31"/>
  <c r="BE720" i="31"/>
  <c r="BD736" i="31"/>
  <c r="BU736" i="31"/>
  <c r="BB736" i="31"/>
  <c r="BJ761" i="31"/>
  <c r="BN778" i="31"/>
  <c r="BL778" i="31"/>
  <c r="BM778" i="31"/>
  <c r="BK778" i="31"/>
  <c r="BE787" i="31"/>
  <c r="BG787" i="31"/>
  <c r="BN796" i="31"/>
  <c r="BU806" i="31"/>
  <c r="BB806" i="31"/>
  <c r="BP806" i="31"/>
  <c r="BQ806" i="31" s="1"/>
  <c r="BD806" i="31"/>
  <c r="BK806" i="31"/>
  <c r="BJ806" i="31"/>
  <c r="BU807" i="31"/>
  <c r="BB807" i="31"/>
  <c r="BP835" i="31"/>
  <c r="BQ835" i="31" s="1"/>
  <c r="BD835" i="31"/>
  <c r="BU835" i="31"/>
  <c r="BK857" i="31"/>
  <c r="BI857" i="31"/>
  <c r="BK859" i="31"/>
  <c r="BI859" i="31"/>
  <c r="BG859" i="31"/>
  <c r="BU867" i="31"/>
  <c r="BB867" i="31"/>
  <c r="BI867" i="31"/>
  <c r="BP867" i="31"/>
  <c r="BQ867" i="31" s="1"/>
  <c r="BK867" i="31"/>
  <c r="BD867" i="31"/>
  <c r="BD874" i="31"/>
  <c r="BU887" i="31"/>
  <c r="BD887" i="31"/>
  <c r="BB887" i="31"/>
  <c r="BP887" i="31"/>
  <c r="BQ887" i="31" s="1"/>
  <c r="BM887" i="31"/>
  <c r="BL887" i="31"/>
  <c r="BI887" i="31"/>
  <c r="BK888" i="31"/>
  <c r="BJ888" i="31"/>
  <c r="BN888" i="31"/>
  <c r="BI888" i="31"/>
  <c r="BM888" i="31"/>
  <c r="BL888" i="31"/>
  <c r="BI889" i="31"/>
  <c r="BL889" i="31"/>
  <c r="BJ889" i="31"/>
  <c r="BE891" i="31"/>
  <c r="BJ891" i="31"/>
  <c r="BM891" i="31"/>
  <c r="BK891" i="31"/>
  <c r="BE899" i="31"/>
  <c r="BG899" i="31"/>
  <c r="BN935" i="31"/>
  <c r="BI935" i="31"/>
  <c r="BG935" i="31"/>
  <c r="BI952" i="31"/>
  <c r="BK952" i="31"/>
  <c r="BJ952" i="31"/>
  <c r="BD976" i="31"/>
  <c r="BU976" i="31"/>
  <c r="BB976" i="31"/>
  <c r="BP976" i="31"/>
  <c r="BQ976" i="31" s="1"/>
  <c r="BK976" i="31"/>
  <c r="BI998" i="31"/>
  <c r="BE1000" i="31"/>
  <c r="BG1000" i="31"/>
  <c r="BB1060" i="31"/>
  <c r="BD1060" i="31"/>
  <c r="BP1060" i="31"/>
  <c r="BQ1060" i="31" s="1"/>
  <c r="BU1060" i="31"/>
  <c r="BL1060" i="31"/>
  <c r="BK1060" i="31"/>
  <c r="BI1061" i="31"/>
  <c r="BK1061" i="31"/>
  <c r="BJ1061" i="31"/>
  <c r="BL1061" i="31"/>
  <c r="BN1061" i="31"/>
  <c r="BM1061" i="31"/>
  <c r="BN1098" i="31"/>
  <c r="BG12" i="31"/>
  <c r="BG14" i="31"/>
  <c r="BK14" i="31" s="1"/>
  <c r="BJ18" i="31"/>
  <c r="BU22" i="31"/>
  <c r="BI25" i="31"/>
  <c r="BM45" i="31"/>
  <c r="BD58" i="31"/>
  <c r="BK58" i="31" s="1"/>
  <c r="BN69" i="31"/>
  <c r="BJ69" i="31"/>
  <c r="BL69" i="31"/>
  <c r="BK69" i="31"/>
  <c r="BD89" i="31"/>
  <c r="BD98" i="31"/>
  <c r="BL100" i="31"/>
  <c r="BK100" i="31"/>
  <c r="BK111" i="31"/>
  <c r="BL111" i="31"/>
  <c r="U116" i="31"/>
  <c r="BG119" i="31"/>
  <c r="BM129" i="31"/>
  <c r="BJ134" i="31"/>
  <c r="BI137" i="31"/>
  <c r="BJ137" i="31"/>
  <c r="BI149" i="31"/>
  <c r="BL149" i="31"/>
  <c r="BJ149" i="31"/>
  <c r="BK149" i="31"/>
  <c r="U152" i="31"/>
  <c r="BD153" i="31"/>
  <c r="BG157" i="31"/>
  <c r="BK157" i="31" s="1"/>
  <c r="BD172" i="31"/>
  <c r="BG174" i="31"/>
  <c r="BK175" i="31"/>
  <c r="BJ175" i="31"/>
  <c r="BI175" i="31"/>
  <c r="BN179" i="31"/>
  <c r="BK179" i="31"/>
  <c r="BI179" i="31"/>
  <c r="BJ179" i="31"/>
  <c r="BJ184" i="31"/>
  <c r="BK191" i="31"/>
  <c r="BJ191" i="31"/>
  <c r="BD194" i="31"/>
  <c r="BG200" i="31"/>
  <c r="BK200" i="31" s="1"/>
  <c r="BI206" i="31"/>
  <c r="BM217" i="31"/>
  <c r="BL217" i="31"/>
  <c r="BK223" i="31"/>
  <c r="BJ223" i="31"/>
  <c r="BL225" i="31"/>
  <c r="BN225" i="31"/>
  <c r="BJ225" i="31"/>
  <c r="BK225" i="31"/>
  <c r="BI225" i="31"/>
  <c r="BD233" i="31"/>
  <c r="BD242" i="31"/>
  <c r="BL244" i="31"/>
  <c r="BL255" i="31"/>
  <c r="BK255" i="31"/>
  <c r="U260" i="31"/>
  <c r="BG263" i="31"/>
  <c r="BM273" i="31"/>
  <c r="BN290" i="31"/>
  <c r="BP290" i="31"/>
  <c r="BQ290" i="31" s="1"/>
  <c r="BK290" i="31"/>
  <c r="BB295" i="31"/>
  <c r="BP295" i="31"/>
  <c r="BQ295" i="31" s="1"/>
  <c r="BL304" i="31"/>
  <c r="BM306" i="31"/>
  <c r="BG313" i="31"/>
  <c r="BB316" i="31"/>
  <c r="BN316" i="31"/>
  <c r="BM316" i="31"/>
  <c r="BP316" i="31"/>
  <c r="BQ316" i="31" s="1"/>
  <c r="BL316" i="31"/>
  <c r="BJ321" i="31"/>
  <c r="BI321" i="31"/>
  <c r="BN321" i="31"/>
  <c r="BK321" i="31"/>
  <c r="BM321" i="31"/>
  <c r="BL321" i="31"/>
  <c r="BB324" i="31"/>
  <c r="BM324" i="31"/>
  <c r="BL324" i="31"/>
  <c r="BP324" i="31"/>
  <c r="BQ324" i="31" s="1"/>
  <c r="BN324" i="31"/>
  <c r="BD329" i="31"/>
  <c r="BN343" i="31"/>
  <c r="BD359" i="31"/>
  <c r="BU370" i="31"/>
  <c r="BD370" i="31"/>
  <c r="BM370" i="31"/>
  <c r="BP370" i="31"/>
  <c r="BQ370" i="31" s="1"/>
  <c r="BN370" i="31"/>
  <c r="BN371" i="31"/>
  <c r="BJ372" i="31"/>
  <c r="BG378" i="31"/>
  <c r="BD379" i="31"/>
  <c r="BD382" i="31"/>
  <c r="BN383" i="31"/>
  <c r="BI383" i="31"/>
  <c r="BK390" i="31"/>
  <c r="BG396" i="31"/>
  <c r="BL408" i="31"/>
  <c r="BK408" i="31"/>
  <c r="BM408" i="31"/>
  <c r="BL417" i="31"/>
  <c r="BK417" i="31"/>
  <c r="BI417" i="31"/>
  <c r="BJ417" i="31"/>
  <c r="BB430" i="31"/>
  <c r="BI430" i="31" s="1"/>
  <c r="BP430" i="31"/>
  <c r="BQ430" i="31" s="1"/>
  <c r="BJ430" i="31"/>
  <c r="BK430" i="31"/>
  <c r="BM431" i="31"/>
  <c r="BU433" i="31"/>
  <c r="BD433" i="31"/>
  <c r="BB433" i="31"/>
  <c r="BN433" i="31"/>
  <c r="BP433" i="31"/>
  <c r="BQ433" i="31" s="1"/>
  <c r="BN462" i="31"/>
  <c r="BN463" i="31"/>
  <c r="BL463" i="31"/>
  <c r="BK463" i="31"/>
  <c r="BJ463" i="31"/>
  <c r="BI464" i="31"/>
  <c r="BI468" i="31"/>
  <c r="BJ490" i="31"/>
  <c r="BU495" i="31"/>
  <c r="BB495" i="31"/>
  <c r="BI514" i="31"/>
  <c r="BD517" i="31"/>
  <c r="BG525" i="31"/>
  <c r="U545" i="31"/>
  <c r="BI548" i="31"/>
  <c r="BK553" i="31"/>
  <c r="BJ553" i="31"/>
  <c r="BI553" i="31"/>
  <c r="BM553" i="31"/>
  <c r="BN553" i="31"/>
  <c r="BL553" i="31"/>
  <c r="BL555" i="31"/>
  <c r="BJ555" i="31"/>
  <c r="BI555" i="31"/>
  <c r="BN555" i="31"/>
  <c r="BP555" i="31"/>
  <c r="BQ555" i="31" s="1"/>
  <c r="BK555" i="31"/>
  <c r="BI563" i="31"/>
  <c r="BL563" i="31"/>
  <c r="BK563" i="31"/>
  <c r="BM563" i="31"/>
  <c r="BN563" i="31"/>
  <c r="BJ563" i="31"/>
  <c r="BG565" i="31"/>
  <c r="BK565" i="31" s="1"/>
  <c r="BM567" i="31"/>
  <c r="BE571" i="31"/>
  <c r="BI571" i="31" s="1"/>
  <c r="BG571" i="31"/>
  <c r="BK571" i="31" s="1"/>
  <c r="BI577" i="31"/>
  <c r="BI581" i="31"/>
  <c r="BL581" i="31"/>
  <c r="BK581" i="31"/>
  <c r="BM581" i="31"/>
  <c r="BJ581" i="31"/>
  <c r="BI586" i="31"/>
  <c r="BM589" i="31"/>
  <c r="BI599" i="31"/>
  <c r="BL606" i="31"/>
  <c r="U609" i="31"/>
  <c r="BM610" i="31"/>
  <c r="BD611" i="31"/>
  <c r="BK611" i="31" s="1"/>
  <c r="BI615" i="31"/>
  <c r="BM615" i="31"/>
  <c r="BL615" i="31"/>
  <c r="BG630" i="31"/>
  <c r="BE630" i="31"/>
  <c r="BN636" i="31"/>
  <c r="BG644" i="31"/>
  <c r="BK650" i="31"/>
  <c r="BB666" i="31"/>
  <c r="BD666" i="31"/>
  <c r="BI666" i="31"/>
  <c r="BU666" i="31"/>
  <c r="BL666" i="31"/>
  <c r="BK666" i="31"/>
  <c r="BP666" i="31"/>
  <c r="BQ666" i="31" s="1"/>
  <c r="U673" i="31"/>
  <c r="BI710" i="31"/>
  <c r="BN710" i="31"/>
  <c r="BM710" i="31"/>
  <c r="BK710" i="31"/>
  <c r="BI711" i="31"/>
  <c r="BI721" i="31"/>
  <c r="BJ721" i="31"/>
  <c r="BK721" i="31"/>
  <c r="BG739" i="31"/>
  <c r="BP748" i="31"/>
  <c r="BQ748" i="31" s="1"/>
  <c r="BD748" i="31"/>
  <c r="U755" i="31"/>
  <c r="BI774" i="31"/>
  <c r="BG778" i="31"/>
  <c r="BU793" i="31"/>
  <c r="BP793" i="31"/>
  <c r="BQ793" i="31" s="1"/>
  <c r="BK793" i="31"/>
  <c r="U803" i="31"/>
  <c r="BG805" i="31"/>
  <c r="BE805" i="31"/>
  <c r="BD807" i="31"/>
  <c r="BJ837" i="31"/>
  <c r="BI837" i="31"/>
  <c r="BK837" i="31"/>
  <c r="U839" i="31"/>
  <c r="BD841" i="31"/>
  <c r="BU841" i="31"/>
  <c r="BP841" i="31"/>
  <c r="BQ841" i="31" s="1"/>
  <c r="BJ847" i="31"/>
  <c r="BK847" i="31"/>
  <c r="BI847" i="31"/>
  <c r="BK871" i="31"/>
  <c r="BI871" i="31"/>
  <c r="BI886" i="31"/>
  <c r="BE887" i="31"/>
  <c r="BG887" i="31"/>
  <c r="BG891" i="31"/>
  <c r="BG917" i="31"/>
  <c r="BK923" i="31"/>
  <c r="BJ923" i="31"/>
  <c r="BI923" i="31"/>
  <c r="BJ924" i="31"/>
  <c r="BI924" i="31"/>
  <c r="BN924" i="31"/>
  <c r="BM924" i="31"/>
  <c r="BK924" i="31"/>
  <c r="BL924" i="31"/>
  <c r="BJ951" i="31"/>
  <c r="BK998" i="31"/>
  <c r="BJ999" i="31"/>
  <c r="BI999" i="31"/>
  <c r="BK1055" i="31"/>
  <c r="BU1059" i="31"/>
  <c r="BB1059" i="31"/>
  <c r="BJ1059" i="31"/>
  <c r="BK1059" i="31"/>
  <c r="BI1059" i="31"/>
  <c r="BD1059" i="31"/>
  <c r="BK325" i="31"/>
  <c r="BJ325" i="31"/>
  <c r="BN332" i="31"/>
  <c r="BN411" i="31"/>
  <c r="BL416" i="31"/>
  <c r="BK416" i="31"/>
  <c r="BM500" i="31"/>
  <c r="BJ524" i="31"/>
  <c r="BI524" i="31"/>
  <c r="BL524" i="31"/>
  <c r="BU549" i="31"/>
  <c r="BD549" i="31"/>
  <c r="BI558" i="31"/>
  <c r="BL558" i="31"/>
  <c r="BL566" i="31"/>
  <c r="BK566" i="31"/>
  <c r="BI566" i="31"/>
  <c r="BK570" i="31"/>
  <c r="BJ570" i="31"/>
  <c r="BM570" i="31"/>
  <c r="BJ591" i="31"/>
  <c r="BI591" i="31"/>
  <c r="BL591" i="31"/>
  <c r="BE626" i="31"/>
  <c r="BG626" i="31"/>
  <c r="BJ627" i="31"/>
  <c r="BI627" i="31"/>
  <c r="BU652" i="31"/>
  <c r="BD652" i="31"/>
  <c r="BE660" i="31"/>
  <c r="BG660" i="31"/>
  <c r="BJ679" i="31"/>
  <c r="BJ695" i="31"/>
  <c r="BI695" i="31"/>
  <c r="BN695" i="31"/>
  <c r="BK768" i="31"/>
  <c r="BJ768" i="31"/>
  <c r="BU791" i="31"/>
  <c r="BB791" i="31"/>
  <c r="BP791" i="31"/>
  <c r="BQ791" i="31" s="1"/>
  <c r="BK804" i="31"/>
  <c r="BI804" i="31"/>
  <c r="BK816" i="31"/>
  <c r="BJ816" i="31"/>
  <c r="BU988" i="31"/>
  <c r="BB988" i="31"/>
  <c r="BI988" i="31"/>
  <c r="BD988" i="31"/>
  <c r="BJ988" i="31"/>
  <c r="BG1023" i="31"/>
  <c r="BN1023" i="31"/>
  <c r="BJ1023" i="31"/>
  <c r="BI1023" i="31"/>
  <c r="BL1023" i="31"/>
  <c r="BK1023" i="31"/>
  <c r="BU1051" i="31"/>
  <c r="BD1051" i="31"/>
  <c r="BK1051" i="31" s="1"/>
  <c r="BJ1051" i="31"/>
  <c r="BP1051" i="31"/>
  <c r="BQ1051" i="31" s="1"/>
  <c r="BI1071" i="31"/>
  <c r="BJ1071" i="31"/>
  <c r="BL1071" i="31"/>
  <c r="BK1071" i="31"/>
  <c r="BP15" i="31"/>
  <c r="BQ15" i="31" s="1"/>
  <c r="BP26" i="31"/>
  <c r="BQ26" i="31" s="1"/>
  <c r="BJ54" i="31"/>
  <c r="BN54" i="31"/>
  <c r="BN65" i="31"/>
  <c r="BM105" i="31"/>
  <c r="BU109" i="31"/>
  <c r="BD109" i="31"/>
  <c r="BL117" i="31"/>
  <c r="BU117" i="31"/>
  <c r="BM177" i="31"/>
  <c r="BL189" i="31"/>
  <c r="BU189" i="31"/>
  <c r="BM275" i="31"/>
  <c r="BD285" i="31"/>
  <c r="BP285" i="31"/>
  <c r="BQ285" i="31" s="1"/>
  <c r="BB285" i="31"/>
  <c r="BJ288" i="31"/>
  <c r="BI288" i="31"/>
  <c r="BL293" i="31"/>
  <c r="BP349" i="31"/>
  <c r="BQ349" i="31" s="1"/>
  <c r="BB349" i="31"/>
  <c r="BI349" i="31" s="1"/>
  <c r="BB376" i="31"/>
  <c r="BP376" i="31"/>
  <c r="BQ376" i="31" s="1"/>
  <c r="BJ390" i="31"/>
  <c r="BI390" i="31"/>
  <c r="BM399" i="31"/>
  <c r="BL399" i="31"/>
  <c r="BU409" i="31"/>
  <c r="BD409" i="31"/>
  <c r="BP411" i="31"/>
  <c r="BQ411" i="31" s="1"/>
  <c r="BB411" i="31"/>
  <c r="BN422" i="31"/>
  <c r="BM429" i="31"/>
  <c r="BL440" i="31"/>
  <c r="BK440" i="31"/>
  <c r="BJ440" i="31"/>
  <c r="BK444" i="31"/>
  <c r="BJ444" i="31"/>
  <c r="BJ471" i="31"/>
  <c r="BM471" i="31"/>
  <c r="BG489" i="31"/>
  <c r="BK494" i="31"/>
  <c r="BJ494" i="31"/>
  <c r="BL494" i="31"/>
  <c r="BD526" i="31"/>
  <c r="BK535" i="31"/>
  <c r="BJ535" i="31"/>
  <c r="BD542" i="31"/>
  <c r="BJ562" i="31"/>
  <c r="BU566" i="31"/>
  <c r="BB566" i="31"/>
  <c r="BN637" i="31"/>
  <c r="BI637" i="31"/>
  <c r="BE661" i="31"/>
  <c r="BG661" i="31"/>
  <c r="BL668" i="31"/>
  <c r="BK668" i="31"/>
  <c r="BG717" i="31"/>
  <c r="BU730" i="31"/>
  <c r="BB730" i="31"/>
  <c r="BP730" i="31"/>
  <c r="BQ730" i="31" s="1"/>
  <c r="BG732" i="31"/>
  <c r="BG740" i="31"/>
  <c r="BN740" i="31" s="1"/>
  <c r="BI740" i="31"/>
  <c r="BJ740" i="31"/>
  <c r="BI757" i="31"/>
  <c r="BM757" i="31"/>
  <c r="BG760" i="31"/>
  <c r="BJ773" i="31"/>
  <c r="BI773" i="31"/>
  <c r="BK773" i="31"/>
  <c r="BD791" i="31"/>
  <c r="BN886" i="31"/>
  <c r="BJ910" i="31"/>
  <c r="BK910" i="31"/>
  <c r="BP967" i="31"/>
  <c r="BQ967" i="31" s="1"/>
  <c r="BU967" i="31"/>
  <c r="BJ967" i="31"/>
  <c r="BI967" i="31"/>
  <c r="BJ1008" i="31"/>
  <c r="BI1008" i="31"/>
  <c r="BK1017" i="31"/>
  <c r="BJ1017" i="31"/>
  <c r="BM1017" i="31"/>
  <c r="BP1052" i="31"/>
  <c r="BQ1052" i="31" s="1"/>
  <c r="BU1052" i="31"/>
  <c r="BI1091" i="31"/>
  <c r="BM1091" i="31"/>
  <c r="BL1091" i="31"/>
  <c r="BJ1091" i="31"/>
  <c r="BN1091" i="31"/>
  <c r="BK1091" i="31"/>
  <c r="BM12" i="31"/>
  <c r="BP14" i="31"/>
  <c r="BQ14" i="31" s="1"/>
  <c r="BL20" i="31"/>
  <c r="BM64" i="31"/>
  <c r="BU66" i="31"/>
  <c r="BP76" i="31"/>
  <c r="BQ76" i="31" s="1"/>
  <c r="BD77" i="31"/>
  <c r="BM81" i="31"/>
  <c r="BD82" i="31"/>
  <c r="BU82" i="31"/>
  <c r="BD94" i="31"/>
  <c r="BU102" i="31"/>
  <c r="BL116" i="31"/>
  <c r="BK116" i="31"/>
  <c r="BD117" i="31"/>
  <c r="BM134" i="31"/>
  <c r="BU151" i="31"/>
  <c r="BJ162" i="31"/>
  <c r="BI162" i="31"/>
  <c r="BL188" i="31"/>
  <c r="BD189" i="31"/>
  <c r="BU200" i="31"/>
  <c r="BM206" i="31"/>
  <c r="BU223" i="31"/>
  <c r="BN226" i="31"/>
  <c r="BD238" i="31"/>
  <c r="BU246" i="31"/>
  <c r="BL260" i="31"/>
  <c r="BK260" i="31"/>
  <c r="BD261" i="31"/>
  <c r="BM287" i="31"/>
  <c r="BN313" i="31"/>
  <c r="BJ351" i="31"/>
  <c r="BI351" i="31"/>
  <c r="BI358" i="31"/>
  <c r="BD376" i="31"/>
  <c r="BG385" i="31"/>
  <c r="BL392" i="31"/>
  <c r="BK392" i="31"/>
  <c r="BN392" i="31"/>
  <c r="BM392" i="31"/>
  <c r="BN406" i="31"/>
  <c r="BB427" i="31"/>
  <c r="BP427" i="31"/>
  <c r="BQ427" i="31" s="1"/>
  <c r="BD436" i="31"/>
  <c r="BL448" i="31"/>
  <c r="BM448" i="31"/>
  <c r="BU465" i="31"/>
  <c r="BD465" i="31"/>
  <c r="BJ482" i="31"/>
  <c r="BI482" i="31"/>
  <c r="BL482" i="31"/>
  <c r="BK482" i="31"/>
  <c r="BN486" i="31"/>
  <c r="BL508" i="31"/>
  <c r="BK508" i="31"/>
  <c r="BU513" i="31"/>
  <c r="BD513" i="31"/>
  <c r="BD518" i="31"/>
  <c r="BU535" i="31"/>
  <c r="BD535" i="31"/>
  <c r="BB535" i="31"/>
  <c r="BU544" i="31"/>
  <c r="BD566" i="31"/>
  <c r="BL584" i="31"/>
  <c r="BK584" i="31"/>
  <c r="BI584" i="31"/>
  <c r="BM584" i="31"/>
  <c r="BI612" i="31"/>
  <c r="BB624" i="31"/>
  <c r="BJ624" i="31"/>
  <c r="BI624" i="31"/>
  <c r="BU624" i="31"/>
  <c r="BD624" i="31"/>
  <c r="BG657" i="31"/>
  <c r="BJ675" i="31"/>
  <c r="BI687" i="31"/>
  <c r="BJ703" i="31"/>
  <c r="BI703" i="31"/>
  <c r="BN703" i="31"/>
  <c r="BM703" i="31"/>
  <c r="BL703" i="31"/>
  <c r="BL722" i="31"/>
  <c r="BK722" i="31"/>
  <c r="BJ722" i="31"/>
  <c r="BU722" i="31"/>
  <c r="BI722" i="31"/>
  <c r="BD730" i="31"/>
  <c r="BU779" i="31"/>
  <c r="BP779" i="31"/>
  <c r="BQ779" i="31" s="1"/>
  <c r="BN779" i="31"/>
  <c r="BJ779" i="31"/>
  <c r="BI779" i="31"/>
  <c r="BM779" i="31"/>
  <c r="BL779" i="31"/>
  <c r="BK815" i="31"/>
  <c r="BM815" i="31"/>
  <c r="BL815" i="31"/>
  <c r="BJ815" i="31"/>
  <c r="BB826" i="31"/>
  <c r="BU826" i="31"/>
  <c r="BP826" i="31"/>
  <c r="BQ826" i="31" s="1"/>
  <c r="BI826" i="31"/>
  <c r="BK901" i="31"/>
  <c r="BJ901" i="31"/>
  <c r="BI901" i="31"/>
  <c r="BN901" i="31"/>
  <c r="BD926" i="31"/>
  <c r="BP926" i="31"/>
  <c r="BQ926" i="31" s="1"/>
  <c r="BU926" i="31"/>
  <c r="BJ939" i="31"/>
  <c r="BI939" i="31"/>
  <c r="BM939" i="31"/>
  <c r="BK939" i="31"/>
  <c r="BB943" i="31"/>
  <c r="BP943" i="31"/>
  <c r="BQ943" i="31" s="1"/>
  <c r="BD943" i="31"/>
  <c r="BL943" i="31"/>
  <c r="BK943" i="31"/>
  <c r="BN943" i="31"/>
  <c r="BK958" i="31"/>
  <c r="BJ958" i="31"/>
  <c r="BD967" i="31"/>
  <c r="BL10" i="31"/>
  <c r="BB12" i="31"/>
  <c r="BD14" i="31"/>
  <c r="BU15" i="31"/>
  <c r="BB20" i="31"/>
  <c r="BD21" i="31"/>
  <c r="BB25" i="31"/>
  <c r="BP25" i="31"/>
  <c r="BQ25" i="31" s="1"/>
  <c r="BU26" i="31"/>
  <c r="BB31" i="31"/>
  <c r="BD32" i="31"/>
  <c r="BK32" i="31" s="1"/>
  <c r="BD37" i="31"/>
  <c r="BJ42" i="31"/>
  <c r="BN42" i="31"/>
  <c r="BD43" i="31"/>
  <c r="BU48" i="31"/>
  <c r="BG49" i="31"/>
  <c r="BL52" i="31"/>
  <c r="BI53" i="31"/>
  <c r="BN53" i="31"/>
  <c r="BM63" i="31"/>
  <c r="BB64" i="31"/>
  <c r="BB75" i="31"/>
  <c r="BD76" i="31"/>
  <c r="U79" i="31"/>
  <c r="BB81" i="31"/>
  <c r="BB90" i="31"/>
  <c r="U92" i="31"/>
  <c r="BM93" i="31"/>
  <c r="BU97" i="31"/>
  <c r="BD97" i="31"/>
  <c r="BM100" i="31"/>
  <c r="BB101" i="31"/>
  <c r="BL105" i="31"/>
  <c r="BU105" i="31"/>
  <c r="BG109" i="31"/>
  <c r="BM111" i="31"/>
  <c r="BB112" i="31"/>
  <c r="BD113" i="31"/>
  <c r="BB116" i="31"/>
  <c r="BL122" i="31"/>
  <c r="BB123" i="31"/>
  <c r="BD124" i="31"/>
  <c r="BD128" i="31"/>
  <c r="BN128" i="31" s="1"/>
  <c r="BB134" i="31"/>
  <c r="BD135" i="31"/>
  <c r="BB139" i="31"/>
  <c r="BD146" i="31"/>
  <c r="BU154" i="31"/>
  <c r="BB162" i="31"/>
  <c r="U164" i="31"/>
  <c r="BM165" i="31"/>
  <c r="BU169" i="31"/>
  <c r="BD169" i="31"/>
  <c r="BM172" i="31"/>
  <c r="BB173" i="31"/>
  <c r="BD174" i="31"/>
  <c r="BL177" i="31"/>
  <c r="BU177" i="31"/>
  <c r="BG181" i="31"/>
  <c r="BM183" i="31"/>
  <c r="BB184" i="31"/>
  <c r="BD185" i="31"/>
  <c r="BB188" i="31"/>
  <c r="BL194" i="31"/>
  <c r="BB195" i="31"/>
  <c r="BI195" i="31" s="1"/>
  <c r="BD196" i="31"/>
  <c r="BB206" i="31"/>
  <c r="BD207" i="31"/>
  <c r="BB211" i="31"/>
  <c r="BD218" i="31"/>
  <c r="BU226" i="31"/>
  <c r="BB234" i="31"/>
  <c r="U236" i="31"/>
  <c r="BM237" i="31"/>
  <c r="BU241" i="31"/>
  <c r="BD241" i="31"/>
  <c r="BM244" i="31"/>
  <c r="BB245" i="31"/>
  <c r="BL249" i="31"/>
  <c r="BU249" i="31"/>
  <c r="BG253" i="31"/>
  <c r="BM255" i="31"/>
  <c r="BB256" i="31"/>
  <c r="BD257" i="31"/>
  <c r="BB260" i="31"/>
  <c r="BL266" i="31"/>
  <c r="BB267" i="31"/>
  <c r="BD268" i="31"/>
  <c r="BD272" i="31"/>
  <c r="BK272" i="31" s="1"/>
  <c r="BP275" i="31"/>
  <c r="BQ275" i="31" s="1"/>
  <c r="BB279" i="31"/>
  <c r="BB287" i="31"/>
  <c r="U292" i="31"/>
  <c r="BD299" i="31"/>
  <c r="BB304" i="31"/>
  <c r="BJ310" i="31"/>
  <c r="BI310" i="31"/>
  <c r="BK316" i="31"/>
  <c r="BI316" i="31"/>
  <c r="BN319" i="31"/>
  <c r="BI324" i="31"/>
  <c r="BE349" i="31"/>
  <c r="BB351" i="31"/>
  <c r="BN360" i="31"/>
  <c r="BJ363" i="31"/>
  <c r="BI363" i="31"/>
  <c r="BB378" i="31"/>
  <c r="BK387" i="31"/>
  <c r="BJ387" i="31"/>
  <c r="BB406" i="31"/>
  <c r="BI406" i="31"/>
  <c r="BG409" i="31"/>
  <c r="BB413" i="31"/>
  <c r="BE414" i="31"/>
  <c r="BN418" i="31"/>
  <c r="BI419" i="31"/>
  <c r="BB424" i="31"/>
  <c r="BD427" i="31"/>
  <c r="BL429" i="31"/>
  <c r="BI429" i="31"/>
  <c r="BD429" i="31"/>
  <c r="BM433" i="31"/>
  <c r="BL433" i="31"/>
  <c r="BM435" i="31"/>
  <c r="BE436" i="31"/>
  <c r="BI443" i="31"/>
  <c r="BB448" i="31"/>
  <c r="BN452" i="31"/>
  <c r="BB454" i="31"/>
  <c r="U460" i="31"/>
  <c r="BG461" i="31"/>
  <c r="BM464" i="31"/>
  <c r="U472" i="31"/>
  <c r="BL473" i="31"/>
  <c r="BK473" i="31"/>
  <c r="BI474" i="31"/>
  <c r="BB486" i="31"/>
  <c r="BP486" i="31"/>
  <c r="BQ486" i="31" s="1"/>
  <c r="BL486" i="31"/>
  <c r="BU486" i="31"/>
  <c r="BB492" i="31"/>
  <c r="BJ503" i="31"/>
  <c r="BB508" i="31"/>
  <c r="BE513" i="31"/>
  <c r="BI513" i="31" s="1"/>
  <c r="BG513" i="31"/>
  <c r="BM521" i="31"/>
  <c r="BN523" i="31"/>
  <c r="BM523" i="31"/>
  <c r="BK528" i="31"/>
  <c r="BJ528" i="31"/>
  <c r="BD544" i="31"/>
  <c r="BG547" i="31"/>
  <c r="BN548" i="31"/>
  <c r="BM548" i="31"/>
  <c r="BI551" i="31"/>
  <c r="BJ551" i="31"/>
  <c r="BN551" i="31"/>
  <c r="BM561" i="31"/>
  <c r="BP564" i="31"/>
  <c r="BQ564" i="31" s="1"/>
  <c r="BB564" i="31"/>
  <c r="BN586" i="31"/>
  <c r="BB590" i="31"/>
  <c r="BN590" i="31"/>
  <c r="BD593" i="31"/>
  <c r="BJ606" i="31"/>
  <c r="BG634" i="31"/>
  <c r="BD646" i="31"/>
  <c r="BG649" i="31"/>
  <c r="BB658" i="31"/>
  <c r="BJ661" i="31"/>
  <c r="U666" i="31"/>
  <c r="BM672" i="31"/>
  <c r="BK675" i="31"/>
  <c r="BL685" i="31"/>
  <c r="BK685" i="31"/>
  <c r="BJ685" i="31"/>
  <c r="BI685" i="31"/>
  <c r="BK687" i="31"/>
  <c r="BM693" i="31"/>
  <c r="BL693" i="31"/>
  <c r="BI693" i="31"/>
  <c r="BN693" i="31"/>
  <c r="BK699" i="31"/>
  <c r="U701" i="31"/>
  <c r="BU703" i="31"/>
  <c r="BB703" i="31"/>
  <c r="BI717" i="31"/>
  <c r="BD722" i="31"/>
  <c r="BJ732" i="31"/>
  <c r="BJ736" i="31"/>
  <c r="BK736" i="31"/>
  <c r="BI736" i="31"/>
  <c r="BL736" i="31"/>
  <c r="BU744" i="31"/>
  <c r="BD744" i="31"/>
  <c r="BI760" i="31"/>
  <c r="BN763" i="31"/>
  <c r="BL763" i="31"/>
  <c r="BI763" i="31"/>
  <c r="BJ763" i="31"/>
  <c r="BJ769" i="31"/>
  <c r="BI769" i="31"/>
  <c r="BI776" i="31"/>
  <c r="BD779" i="31"/>
  <c r="BK781" i="31"/>
  <c r="BN781" i="31"/>
  <c r="BM781" i="31"/>
  <c r="BI809" i="31"/>
  <c r="BK809" i="31"/>
  <c r="BJ809" i="31"/>
  <c r="BD811" i="31"/>
  <c r="BN816" i="31"/>
  <c r="BK821" i="31"/>
  <c r="BJ821" i="31"/>
  <c r="BN821" i="31"/>
  <c r="BM821" i="31"/>
  <c r="BL821" i="31"/>
  <c r="BI821" i="31"/>
  <c r="BD826" i="31"/>
  <c r="BE839" i="31"/>
  <c r="BJ840" i="31"/>
  <c r="BI840" i="31"/>
  <c r="BN840" i="31"/>
  <c r="BL843" i="31"/>
  <c r="BK843" i="31"/>
  <c r="BN843" i="31"/>
  <c r="BM843" i="31"/>
  <c r="BJ843" i="31"/>
  <c r="BG845" i="31"/>
  <c r="BI846" i="31"/>
  <c r="BK846" i="31"/>
  <c r="BJ846" i="31"/>
  <c r="BN846" i="31"/>
  <c r="BL846" i="31"/>
  <c r="BI851" i="31"/>
  <c r="BB879" i="31"/>
  <c r="BJ883" i="31"/>
  <c r="BI883" i="31"/>
  <c r="BK883" i="31"/>
  <c r="BJ890" i="31"/>
  <c r="BK890" i="31"/>
  <c r="BI890" i="31"/>
  <c r="BM890" i="31"/>
  <c r="BL890" i="31"/>
  <c r="BN890" i="31"/>
  <c r="BI892" i="31"/>
  <c r="BM892" i="31"/>
  <c r="BL892" i="31"/>
  <c r="BK892" i="31"/>
  <c r="BG892" i="31"/>
  <c r="BL904" i="31"/>
  <c r="BG914" i="31"/>
  <c r="BK914" i="31"/>
  <c r="BJ914" i="31"/>
  <c r="BE914" i="31"/>
  <c r="BI938" i="31"/>
  <c r="BG942" i="31"/>
  <c r="BP945" i="31"/>
  <c r="BQ945" i="31" s="1"/>
  <c r="BD945" i="31"/>
  <c r="BU945" i="31"/>
  <c r="BB945" i="31"/>
  <c r="U948" i="31"/>
  <c r="BG953" i="31"/>
  <c r="BE953" i="31"/>
  <c r="BK954" i="31"/>
  <c r="BJ954" i="31"/>
  <c r="BI954" i="31"/>
  <c r="U960" i="31"/>
  <c r="BE963" i="31"/>
  <c r="BK965" i="31"/>
  <c r="BJ965" i="31"/>
  <c r="BG977" i="31"/>
  <c r="BK977" i="31"/>
  <c r="BU997" i="31"/>
  <c r="BB997" i="31"/>
  <c r="BI997" i="31"/>
  <c r="BP997" i="31"/>
  <c r="BQ997" i="31" s="1"/>
  <c r="BK997" i="31"/>
  <c r="BJ997" i="31"/>
  <c r="BD997" i="31"/>
  <c r="BG1007" i="31"/>
  <c r="BK1013" i="31"/>
  <c r="BJ1013" i="31"/>
  <c r="BI1013" i="31"/>
  <c r="BM1013" i="31"/>
  <c r="BL1013" i="31"/>
  <c r="BB1053" i="31"/>
  <c r="BP1053" i="31"/>
  <c r="BQ1053" i="31" s="1"/>
  <c r="BL1053" i="31"/>
  <c r="BD1053" i="31"/>
  <c r="BM1053" i="31"/>
  <c r="BK1053" i="31"/>
  <c r="BU1053" i="31"/>
  <c r="BN1053" i="31"/>
  <c r="BI1053" i="31"/>
  <c r="BM1067" i="31"/>
  <c r="BJ1067" i="31"/>
  <c r="BI1067" i="31"/>
  <c r="BL1082" i="31"/>
  <c r="BK1082" i="31"/>
  <c r="BN1082" i="31"/>
  <c r="BM1082" i="31"/>
  <c r="BJ1082" i="31"/>
  <c r="BI1082" i="31"/>
  <c r="U1084" i="31"/>
  <c r="BG1090" i="31"/>
  <c r="BE1090" i="31"/>
  <c r="BN1090" i="31"/>
  <c r="BM1090" i="31"/>
  <c r="BI1090" i="31"/>
  <c r="BL1099" i="31"/>
  <c r="BJ1099" i="31"/>
  <c r="BI1099" i="31"/>
  <c r="BN1099" i="31"/>
  <c r="BM1099" i="31"/>
  <c r="BM342" i="31"/>
  <c r="BL354" i="31"/>
  <c r="BD354" i="31"/>
  <c r="BN431" i="31"/>
  <c r="BI465" i="31"/>
  <c r="BJ465" i="31"/>
  <c r="BU469" i="31"/>
  <c r="BD469" i="31"/>
  <c r="BL484" i="31"/>
  <c r="BK484" i="31"/>
  <c r="BK498" i="31"/>
  <c r="BJ498" i="31"/>
  <c r="BM513" i="31"/>
  <c r="BJ518" i="31"/>
  <c r="BI518" i="31"/>
  <c r="BN518" i="31"/>
  <c r="BM518" i="31"/>
  <c r="BL646" i="31"/>
  <c r="BK646" i="31"/>
  <c r="BJ646" i="31"/>
  <c r="BI646" i="31"/>
  <c r="BB654" i="31"/>
  <c r="BP654" i="31"/>
  <c r="BQ654" i="31" s="1"/>
  <c r="BD657" i="31"/>
  <c r="BB657" i="31"/>
  <c r="BU657" i="31"/>
  <c r="BN657" i="31"/>
  <c r="BB664" i="31"/>
  <c r="BP664" i="31"/>
  <c r="BQ664" i="31" s="1"/>
  <c r="BU678" i="31"/>
  <c r="BD678" i="31"/>
  <c r="BP678" i="31"/>
  <c r="BQ678" i="31" s="1"/>
  <c r="BJ678" i="31"/>
  <c r="BL678" i="31"/>
  <c r="BK792" i="31"/>
  <c r="BI792" i="31"/>
  <c r="BN792" i="31"/>
  <c r="BK797" i="31"/>
  <c r="BJ797" i="31"/>
  <c r="BI797" i="31"/>
  <c r="BL797" i="31"/>
  <c r="BE819" i="31"/>
  <c r="BG819" i="31"/>
  <c r="BB832" i="31"/>
  <c r="BP832" i="31"/>
  <c r="BQ832" i="31" s="1"/>
  <c r="BK832" i="31"/>
  <c r="BI832" i="31"/>
  <c r="BU832" i="31"/>
  <c r="BK882" i="31"/>
  <c r="BJ882" i="31"/>
  <c r="BI882" i="31"/>
  <c r="BN921" i="31"/>
  <c r="BL921" i="31"/>
  <c r="BK921" i="31"/>
  <c r="BM921" i="31"/>
  <c r="BP986" i="31"/>
  <c r="BQ986" i="31" s="1"/>
  <c r="BD986" i="31"/>
  <c r="BU986" i="31"/>
  <c r="BK986" i="31"/>
  <c r="BB986" i="31"/>
  <c r="BJ1029" i="31"/>
  <c r="BI1029" i="31"/>
  <c r="BL1029" i="31"/>
  <c r="BN1029" i="31"/>
  <c r="BK1029" i="31"/>
  <c r="BU1062" i="31"/>
  <c r="BD1062" i="31"/>
  <c r="BP1062" i="31"/>
  <c r="BQ1062" i="31" s="1"/>
  <c r="BL1062" i="31"/>
  <c r="BN1062" i="31"/>
  <c r="BM1062" i="31"/>
  <c r="BK1062" i="31"/>
  <c r="BB1062" i="31"/>
  <c r="BU1069" i="31"/>
  <c r="BD1069" i="31"/>
  <c r="BB1069" i="31"/>
  <c r="BP1069" i="31"/>
  <c r="BQ1069" i="31" s="1"/>
  <c r="BN1069" i="31"/>
  <c r="BK1069" i="31"/>
  <c r="BM59" i="31"/>
  <c r="BU60" i="31"/>
  <c r="BU94" i="31"/>
  <c r="BU166" i="31"/>
  <c r="BU181" i="31"/>
  <c r="BD181" i="31"/>
  <c r="BU238" i="31"/>
  <c r="BM249" i="31"/>
  <c r="BU253" i="31"/>
  <c r="BD253" i="31"/>
  <c r="BU261" i="31"/>
  <c r="BP291" i="31"/>
  <c r="BQ291" i="31" s="1"/>
  <c r="BB291" i="31"/>
  <c r="BN296" i="31"/>
  <c r="BU305" i="31"/>
  <c r="BL330" i="31"/>
  <c r="BP330" i="31"/>
  <c r="BQ330" i="31" s="1"/>
  <c r="BN330" i="31"/>
  <c r="BM337" i="31"/>
  <c r="BL337" i="31"/>
  <c r="BL366" i="31"/>
  <c r="BU402" i="31"/>
  <c r="BG419" i="31"/>
  <c r="BJ459" i="31"/>
  <c r="BL459" i="31"/>
  <c r="BI459" i="31"/>
  <c r="BL461" i="31"/>
  <c r="BD461" i="31"/>
  <c r="BP461" i="31"/>
  <c r="BQ461" i="31" s="1"/>
  <c r="BG474" i="31"/>
  <c r="BL509" i="31"/>
  <c r="BI509" i="31"/>
  <c r="BJ509" i="31"/>
  <c r="BD515" i="31"/>
  <c r="BJ540" i="31"/>
  <c r="BI540" i="31"/>
  <c r="BL540" i="31"/>
  <c r="BK540" i="31"/>
  <c r="BU547" i="31"/>
  <c r="BD547" i="31"/>
  <c r="BB556" i="31"/>
  <c r="BP556" i="31"/>
  <c r="BQ556" i="31" s="1"/>
  <c r="BU556" i="31"/>
  <c r="BK595" i="31"/>
  <c r="BJ595" i="31"/>
  <c r="BD634" i="31"/>
  <c r="BU634" i="31"/>
  <c r="BJ634" i="31"/>
  <c r="BD654" i="31"/>
  <c r="BI675" i="31"/>
  <c r="BD751" i="31"/>
  <c r="BP751" i="31"/>
  <c r="BQ751" i="31" s="1"/>
  <c r="BJ800" i="31"/>
  <c r="BI800" i="31"/>
  <c r="BI816" i="31"/>
  <c r="BU833" i="31"/>
  <c r="BB833" i="31"/>
  <c r="BI833" i="31"/>
  <c r="BD833" i="31"/>
  <c r="BK848" i="31"/>
  <c r="BJ848" i="31"/>
  <c r="BK858" i="31"/>
  <c r="BJ858" i="31"/>
  <c r="BI858" i="31"/>
  <c r="BJ862" i="31"/>
  <c r="BI862" i="31"/>
  <c r="BK862" i="31"/>
  <c r="BK868" i="31"/>
  <c r="BL884" i="31"/>
  <c r="BK884" i="31"/>
  <c r="BU893" i="31"/>
  <c r="BD893" i="31"/>
  <c r="BB893" i="31"/>
  <c r="BB905" i="31"/>
  <c r="BP905" i="31"/>
  <c r="BQ905" i="31" s="1"/>
  <c r="BU905" i="31"/>
  <c r="BN905" i="31"/>
  <c r="BJ905" i="31"/>
  <c r="BU909" i="31"/>
  <c r="BD909" i="31"/>
  <c r="BI909" i="31"/>
  <c r="BP919" i="31"/>
  <c r="BQ919" i="31" s="1"/>
  <c r="BU919" i="31"/>
  <c r="BK919" i="31"/>
  <c r="BJ964" i="31"/>
  <c r="BI964" i="31"/>
  <c r="BP968" i="31"/>
  <c r="BQ968" i="31" s="1"/>
  <c r="BD968" i="31"/>
  <c r="BU968" i="31"/>
  <c r="BJ968" i="31"/>
  <c r="BD987" i="31"/>
  <c r="BP987" i="31"/>
  <c r="BQ987" i="31" s="1"/>
  <c r="BK987" i="31"/>
  <c r="BB987" i="31"/>
  <c r="BI987" i="31"/>
  <c r="BP1020" i="31"/>
  <c r="BQ1020" i="31" s="1"/>
  <c r="BU1020" i="31"/>
  <c r="BN1020" i="31"/>
  <c r="BD1020" i="31"/>
  <c r="BG1044" i="31"/>
  <c r="BK1044" i="31"/>
  <c r="BJ1044" i="31"/>
  <c r="BD1054" i="31"/>
  <c r="BU1054" i="31"/>
  <c r="BE1062" i="31"/>
  <c r="BG1062" i="31"/>
  <c r="BN20" i="31"/>
  <c r="BK31" i="31"/>
  <c r="BN31" i="31"/>
  <c r="BN70" i="31"/>
  <c r="BJ90" i="31"/>
  <c r="BI90" i="31"/>
  <c r="BI101" i="31"/>
  <c r="BN101" i="31"/>
  <c r="BM131" i="31"/>
  <c r="BK139" i="31"/>
  <c r="BJ139" i="31"/>
  <c r="BP146" i="31"/>
  <c r="BQ146" i="31" s="1"/>
  <c r="BD166" i="31"/>
  <c r="BI173" i="31"/>
  <c r="BN173" i="31"/>
  <c r="BM203" i="31"/>
  <c r="BK211" i="31"/>
  <c r="BJ211" i="31"/>
  <c r="BP218" i="31"/>
  <c r="BQ218" i="31" s="1"/>
  <c r="BJ234" i="31"/>
  <c r="BI234" i="31"/>
  <c r="BI245" i="31"/>
  <c r="BD276" i="31"/>
  <c r="BJ279" i="31"/>
  <c r="BM279" i="31"/>
  <c r="BL279" i="31"/>
  <c r="BP302" i="31"/>
  <c r="BQ302" i="31" s="1"/>
  <c r="BB302" i="31"/>
  <c r="BK304" i="31"/>
  <c r="BM313" i="31"/>
  <c r="BU322" i="31"/>
  <c r="BD322" i="31"/>
  <c r="BP322" i="31"/>
  <c r="BQ322" i="31" s="1"/>
  <c r="BN322" i="31"/>
  <c r="BD330" i="31"/>
  <c r="BN344" i="31"/>
  <c r="BJ344" i="31"/>
  <c r="BI344" i="31"/>
  <c r="BG345" i="31"/>
  <c r="BD349" i="31"/>
  <c r="BK349" i="31" s="1"/>
  <c r="BG354" i="31"/>
  <c r="BD366" i="31"/>
  <c r="BD373" i="31"/>
  <c r="BM378" i="31"/>
  <c r="BU397" i="31"/>
  <c r="BD397" i="31"/>
  <c r="BB404" i="31"/>
  <c r="BP404" i="31"/>
  <c r="BQ404" i="31" s="1"/>
  <c r="BD411" i="31"/>
  <c r="BU422" i="31"/>
  <c r="BB422" i="31"/>
  <c r="BJ422" i="31"/>
  <c r="BJ438" i="31"/>
  <c r="BI438" i="31"/>
  <c r="BN438" i="31"/>
  <c r="BM438" i="31"/>
  <c r="BK438" i="31"/>
  <c r="BJ446" i="31"/>
  <c r="BI446" i="31"/>
  <c r="BG449" i="31"/>
  <c r="BN450" i="31"/>
  <c r="BJ454" i="31"/>
  <c r="BI454" i="31"/>
  <c r="BN454" i="31"/>
  <c r="BK490" i="31"/>
  <c r="BK492" i="31"/>
  <c r="BJ492" i="31"/>
  <c r="BI492" i="31"/>
  <c r="BP496" i="31"/>
  <c r="BQ496" i="31" s="1"/>
  <c r="BB496" i="31"/>
  <c r="BI503" i="31"/>
  <c r="BG522" i="31"/>
  <c r="BK522" i="31" s="1"/>
  <c r="BD531" i="31"/>
  <c r="BD556" i="31"/>
  <c r="BD576" i="31"/>
  <c r="BG585" i="31"/>
  <c r="BL610" i="31"/>
  <c r="BI610" i="31"/>
  <c r="BI619" i="31"/>
  <c r="BI655" i="31"/>
  <c r="BL655" i="31"/>
  <c r="BK655" i="31"/>
  <c r="BM655" i="31"/>
  <c r="BI672" i="31"/>
  <c r="BG678" i="31"/>
  <c r="BN678" i="31" s="1"/>
  <c r="BG690" i="31"/>
  <c r="BI699" i="31"/>
  <c r="BN718" i="31"/>
  <c r="BK718" i="31"/>
  <c r="BI746" i="31"/>
  <c r="BM746" i="31"/>
  <c r="BL746" i="31"/>
  <c r="BN746" i="31"/>
  <c r="BU757" i="31"/>
  <c r="BD757" i="31"/>
  <c r="BB757" i="31"/>
  <c r="BK772" i="31"/>
  <c r="BI772" i="31"/>
  <c r="BU780" i="31"/>
  <c r="BD780" i="31"/>
  <c r="BB780" i="31"/>
  <c r="BP780" i="31"/>
  <c r="BQ780" i="31" s="1"/>
  <c r="BN780" i="31"/>
  <c r="BJ780" i="31"/>
  <c r="BE791" i="31"/>
  <c r="BG791" i="31"/>
  <c r="BG794" i="31"/>
  <c r="BL816" i="31"/>
  <c r="BU827" i="31"/>
  <c r="BB827" i="31"/>
  <c r="BK827" i="31"/>
  <c r="BI848" i="31"/>
  <c r="BK855" i="31"/>
  <c r="BJ855" i="31"/>
  <c r="BI855" i="31"/>
  <c r="BK879" i="31"/>
  <c r="BJ879" i="31"/>
  <c r="BI879" i="31"/>
  <c r="BJ884" i="31"/>
  <c r="BL898" i="31"/>
  <c r="BK898" i="31"/>
  <c r="BM898" i="31"/>
  <c r="BJ898" i="31"/>
  <c r="BD905" i="31"/>
  <c r="BG907" i="31"/>
  <c r="BB920" i="31"/>
  <c r="BP920" i="31"/>
  <c r="BQ920" i="31" s="1"/>
  <c r="BJ920" i="31"/>
  <c r="BP927" i="31"/>
  <c r="BQ927" i="31" s="1"/>
  <c r="BB927" i="31"/>
  <c r="BI927" i="31"/>
  <c r="BU927" i="31"/>
  <c r="BD950" i="31"/>
  <c r="BD981" i="31"/>
  <c r="BP981" i="31"/>
  <c r="BQ981" i="31" s="1"/>
  <c r="BB981" i="31"/>
  <c r="BU981" i="31"/>
  <c r="BG985" i="31"/>
  <c r="BE985" i="31"/>
  <c r="BG988" i="31"/>
  <c r="BN1012" i="31"/>
  <c r="BM1012" i="31"/>
  <c r="BJ1012" i="31"/>
  <c r="BL1012" i="31"/>
  <c r="BK1012" i="31"/>
  <c r="BG1038" i="31"/>
  <c r="BI1038" i="31"/>
  <c r="BD1052" i="31"/>
  <c r="BG1069" i="31"/>
  <c r="BK19" i="31"/>
  <c r="BN19" i="31"/>
  <c r="BM69" i="31"/>
  <c r="BL80" i="31"/>
  <c r="BN80" i="31"/>
  <c r="BI89" i="31"/>
  <c r="BN89" i="31"/>
  <c r="BL104" i="31"/>
  <c r="BK104" i="31"/>
  <c r="BN119" i="31"/>
  <c r="BM119" i="31"/>
  <c r="BK127" i="31"/>
  <c r="BJ127" i="31"/>
  <c r="BP134" i="31"/>
  <c r="BQ134" i="31" s="1"/>
  <c r="BN142" i="31"/>
  <c r="BJ150" i="31"/>
  <c r="BI150" i="31"/>
  <c r="BL176" i="31"/>
  <c r="BK176" i="31"/>
  <c r="BN191" i="31"/>
  <c r="BM191" i="31"/>
  <c r="BK199" i="31"/>
  <c r="BJ199" i="31"/>
  <c r="BP206" i="31"/>
  <c r="BQ206" i="31" s="1"/>
  <c r="BN214" i="31"/>
  <c r="BJ222" i="31"/>
  <c r="BI222" i="31"/>
  <c r="BI233" i="31"/>
  <c r="BN233" i="31"/>
  <c r="BL248" i="31"/>
  <c r="BK248" i="31"/>
  <c r="BN263" i="31"/>
  <c r="BM263" i="31"/>
  <c r="BK271" i="31"/>
  <c r="BJ271" i="31"/>
  <c r="BL284" i="31"/>
  <c r="BK284" i="31"/>
  <c r="BI290" i="31"/>
  <c r="BM290" i="31"/>
  <c r="BL290" i="31"/>
  <c r="BM301" i="31"/>
  <c r="BB307" i="31"/>
  <c r="BP307" i="31"/>
  <c r="BQ307" i="31" s="1"/>
  <c r="BM307" i="31"/>
  <c r="BB327" i="31"/>
  <c r="BP327" i="31"/>
  <c r="BQ327" i="31" s="1"/>
  <c r="BL329" i="31"/>
  <c r="BK329" i="31"/>
  <c r="BJ329" i="31"/>
  <c r="BI329" i="31"/>
  <c r="BJ339" i="31"/>
  <c r="BI339" i="31"/>
  <c r="BI345" i="31"/>
  <c r="BM348" i="31"/>
  <c r="BL348" i="31"/>
  <c r="BI354" i="31"/>
  <c r="BU358" i="31"/>
  <c r="BD358" i="31"/>
  <c r="U359" i="31"/>
  <c r="BP360" i="31"/>
  <c r="BQ360" i="31" s="1"/>
  <c r="BB360" i="31"/>
  <c r="BL365" i="31"/>
  <c r="BK365" i="31"/>
  <c r="BK370" i="31"/>
  <c r="BJ370" i="31"/>
  <c r="BL378" i="31"/>
  <c r="BI378" i="31"/>
  <c r="BL384" i="31"/>
  <c r="BK384" i="31"/>
  <c r="BN394" i="31"/>
  <c r="BI401" i="31"/>
  <c r="BL410" i="31"/>
  <c r="BK410" i="31"/>
  <c r="BB418" i="31"/>
  <c r="BK418" i="31"/>
  <c r="BJ418" i="31"/>
  <c r="BJ419" i="31"/>
  <c r="U430" i="31"/>
  <c r="BJ449" i="31"/>
  <c r="BN456" i="31"/>
  <c r="BL466" i="31"/>
  <c r="BK466" i="31"/>
  <c r="BM468" i="31"/>
  <c r="BJ477" i="31"/>
  <c r="BK488" i="31"/>
  <c r="U495" i="31"/>
  <c r="BG498" i="31"/>
  <c r="BE498" i="31"/>
  <c r="BK503" i="31"/>
  <c r="U512" i="31"/>
  <c r="BM514" i="31"/>
  <c r="BN569" i="31"/>
  <c r="BN577" i="31"/>
  <c r="BM577" i="31"/>
  <c r="BL579" i="31"/>
  <c r="BK588" i="31"/>
  <c r="BJ588" i="31"/>
  <c r="BP590" i="31"/>
  <c r="BQ590" i="31" s="1"/>
  <c r="BK604" i="31"/>
  <c r="BJ604" i="31"/>
  <c r="BL604" i="31"/>
  <c r="BJ608" i="31"/>
  <c r="BK608" i="31"/>
  <c r="BM608" i="31"/>
  <c r="BM617" i="31"/>
  <c r="BD617" i="31"/>
  <c r="BK617" i="31" s="1"/>
  <c r="BU617" i="31"/>
  <c r="BU619" i="31"/>
  <c r="BD619" i="31"/>
  <c r="BK619" i="31" s="1"/>
  <c r="BP619" i="31"/>
  <c r="BQ619" i="31" s="1"/>
  <c r="BL622" i="31"/>
  <c r="BK622" i="31"/>
  <c r="BI622" i="31"/>
  <c r="BM628" i="31"/>
  <c r="BU632" i="31"/>
  <c r="BB632" i="31"/>
  <c r="BM632" i="31"/>
  <c r="BN640" i="31"/>
  <c r="BJ640" i="31"/>
  <c r="BJ644" i="31"/>
  <c r="BI644" i="31"/>
  <c r="BM644" i="31"/>
  <c r="BL644" i="31"/>
  <c r="BK644" i="31"/>
  <c r="BN644" i="31"/>
  <c r="BI657" i="31"/>
  <c r="BK661" i="31"/>
  <c r="BB662" i="31"/>
  <c r="BP662" i="31"/>
  <c r="BQ662" i="31" s="1"/>
  <c r="BL662" i="31"/>
  <c r="BK662" i="31"/>
  <c r="BI678" i="31"/>
  <c r="BG681" i="31"/>
  <c r="BE681" i="31"/>
  <c r="BL687" i="31"/>
  <c r="BL699" i="31"/>
  <c r="BK711" i="31"/>
  <c r="BJ711" i="31"/>
  <c r="BM711" i="31"/>
  <c r="BP715" i="31"/>
  <c r="BQ715" i="31" s="1"/>
  <c r="BM715" i="31"/>
  <c r="BJ717" i="31"/>
  <c r="U724" i="31"/>
  <c r="BP728" i="31"/>
  <c r="BQ728" i="31" s="1"/>
  <c r="BK728" i="31"/>
  <c r="BK732" i="31"/>
  <c r="BL740" i="31"/>
  <c r="BP746" i="31"/>
  <c r="BQ746" i="31" s="1"/>
  <c r="BD746" i="31"/>
  <c r="U750" i="31"/>
  <c r="U759" i="31"/>
  <c r="BL760" i="31"/>
  <c r="BI767" i="31"/>
  <c r="BE779" i="31"/>
  <c r="BG779" i="31"/>
  <c r="BJ784" i="31"/>
  <c r="BM784" i="31"/>
  <c r="BJ791" i="31"/>
  <c r="BI794" i="31"/>
  <c r="BJ805" i="31"/>
  <c r="BI805" i="31"/>
  <c r="BU809" i="31"/>
  <c r="BB809" i="31"/>
  <c r="BP809" i="31"/>
  <c r="BQ809" i="31" s="1"/>
  <c r="BU815" i="31"/>
  <c r="BD815" i="31"/>
  <c r="BP828" i="31"/>
  <c r="BQ828" i="31" s="1"/>
  <c r="BU828" i="31"/>
  <c r="BK828" i="31"/>
  <c r="BB828" i="31"/>
  <c r="BI828" i="31"/>
  <c r="BJ833" i="31"/>
  <c r="BJ835" i="31"/>
  <c r="BU843" i="31"/>
  <c r="BB843" i="31"/>
  <c r="BE850" i="31"/>
  <c r="BK850" i="31"/>
  <c r="BU851" i="31"/>
  <c r="BB851" i="31"/>
  <c r="BP851" i="31"/>
  <c r="BQ851" i="31" s="1"/>
  <c r="BJ861" i="31"/>
  <c r="BI861" i="31"/>
  <c r="U895" i="31"/>
  <c r="BN904" i="31"/>
  <c r="BE920" i="31"/>
  <c r="BI920" i="31" s="1"/>
  <c r="BG920" i="31"/>
  <c r="BN920" i="31" s="1"/>
  <c r="BJ938" i="31"/>
  <c r="U949" i="31"/>
  <c r="BK985" i="31"/>
  <c r="BI986" i="31"/>
  <c r="BK988" i="31"/>
  <c r="BG1011" i="31"/>
  <c r="BE1011" i="31"/>
  <c r="BI1011" i="31"/>
  <c r="BL1038" i="31"/>
  <c r="BI1049" i="31"/>
  <c r="BK1049" i="31"/>
  <c r="BJ1049" i="31"/>
  <c r="BI1051" i="31"/>
  <c r="BG1053" i="31"/>
  <c r="BE1053" i="31"/>
  <c r="BG1076" i="31"/>
  <c r="BE1076" i="31"/>
  <c r="BE1077" i="31"/>
  <c r="BG1077" i="31"/>
  <c r="BU639" i="31"/>
  <c r="BD639" i="31"/>
  <c r="BU641" i="31"/>
  <c r="BD641" i="31"/>
  <c r="BL658" i="31"/>
  <c r="BK658" i="31"/>
  <c r="BI658" i="31"/>
  <c r="BD660" i="31"/>
  <c r="BP660" i="31"/>
  <c r="BQ660" i="31" s="1"/>
  <c r="BI661" i="31"/>
  <c r="BM661" i="31"/>
  <c r="BL661" i="31"/>
  <c r="BK681" i="31"/>
  <c r="BJ681" i="31"/>
  <c r="BL681" i="31"/>
  <c r="BI681" i="31"/>
  <c r="BN688" i="31"/>
  <c r="BJ688" i="31"/>
  <c r="BI688" i="31"/>
  <c r="BK692" i="31"/>
  <c r="BJ692" i="31"/>
  <c r="BK696" i="31"/>
  <c r="BJ696" i="31"/>
  <c r="BN696" i="31"/>
  <c r="BM696" i="31"/>
  <c r="BN700" i="31"/>
  <c r="BJ700" i="31"/>
  <c r="BI700" i="31"/>
  <c r="BU702" i="31"/>
  <c r="BD702" i="31"/>
  <c r="BJ725" i="31"/>
  <c r="BI725" i="31"/>
  <c r="BN734" i="31"/>
  <c r="BM734" i="31"/>
  <c r="BK777" i="31"/>
  <c r="BJ777" i="31"/>
  <c r="BL777" i="31"/>
  <c r="BI777" i="31"/>
  <c r="BM783" i="31"/>
  <c r="BL783" i="31"/>
  <c r="BB783" i="31"/>
  <c r="BU783" i="31"/>
  <c r="BK783" i="31"/>
  <c r="BJ783" i="31"/>
  <c r="U791" i="31"/>
  <c r="BM793" i="31"/>
  <c r="BN793" i="31"/>
  <c r="BL793" i="31"/>
  <c r="BJ793" i="31"/>
  <c r="BI793" i="31"/>
  <c r="BJ813" i="31"/>
  <c r="BI813" i="31"/>
  <c r="BG820" i="31"/>
  <c r="BE820" i="31"/>
  <c r="BJ824" i="31"/>
  <c r="BB839" i="31"/>
  <c r="BP839" i="31"/>
  <c r="BQ839" i="31" s="1"/>
  <c r="BU839" i="31"/>
  <c r="BJ839" i="31"/>
  <c r="BI839" i="31"/>
  <c r="BK849" i="31"/>
  <c r="BJ849" i="31"/>
  <c r="BU852" i="31"/>
  <c r="BB852" i="31"/>
  <c r="BI852" i="31"/>
  <c r="BL906" i="31"/>
  <c r="BK906" i="31"/>
  <c r="BJ906" i="31"/>
  <c r="BJ908" i="31"/>
  <c r="BI908" i="31"/>
  <c r="BM922" i="31"/>
  <c r="BM926" i="31"/>
  <c r="BK926" i="31"/>
  <c r="BN926" i="31"/>
  <c r="BJ926" i="31"/>
  <c r="BK944" i="31"/>
  <c r="BK946" i="31"/>
  <c r="BJ946" i="31"/>
  <c r="BI946" i="31"/>
  <c r="BI973" i="31"/>
  <c r="BJ973" i="31"/>
  <c r="BK973" i="31"/>
  <c r="BD990" i="31"/>
  <c r="BP990" i="31"/>
  <c r="BQ990" i="31" s="1"/>
  <c r="BU990" i="31"/>
  <c r="BJ990" i="31"/>
  <c r="BB990" i="31"/>
  <c r="BD1000" i="31"/>
  <c r="BP1000" i="31"/>
  <c r="BQ1000" i="31" s="1"/>
  <c r="BK1001" i="31"/>
  <c r="BJ1001" i="31"/>
  <c r="BI1001" i="31"/>
  <c r="BE1021" i="31"/>
  <c r="BI1021" i="31" s="1"/>
  <c r="BG1021" i="31"/>
  <c r="BN1021" i="31" s="1"/>
  <c r="BU1048" i="31"/>
  <c r="BP1048" i="31"/>
  <c r="BQ1048" i="31" s="1"/>
  <c r="BI1048" i="31"/>
  <c r="U1078" i="31"/>
  <c r="BE1092" i="31"/>
  <c r="BM1092" i="31"/>
  <c r="BL1092" i="31"/>
  <c r="BL1094" i="31"/>
  <c r="BK1094" i="31"/>
  <c r="BJ1094" i="31"/>
  <c r="BI1094" i="31"/>
  <c r="BN1094" i="31"/>
  <c r="BM1094" i="31"/>
  <c r="BN413" i="31"/>
  <c r="U463" i="31"/>
  <c r="BB474" i="31"/>
  <c r="BK474" i="31"/>
  <c r="BJ474" i="31"/>
  <c r="BU489" i="31"/>
  <c r="BD489" i="31"/>
  <c r="BJ502" i="31"/>
  <c r="BI502" i="31"/>
  <c r="BB510" i="31"/>
  <c r="BP510" i="31"/>
  <c r="BQ510" i="31" s="1"/>
  <c r="BL510" i="31"/>
  <c r="BU525" i="31"/>
  <c r="BD525" i="31"/>
  <c r="BP525" i="31"/>
  <c r="BQ525" i="31" s="1"/>
  <c r="BN525" i="31"/>
  <c r="BL542" i="31"/>
  <c r="BK542" i="31"/>
  <c r="BJ573" i="31"/>
  <c r="BI573" i="31"/>
  <c r="BJ580" i="31"/>
  <c r="BI580" i="31"/>
  <c r="U584" i="31"/>
  <c r="BL585" i="31"/>
  <c r="BN585" i="31"/>
  <c r="BK585" i="31"/>
  <c r="BL597" i="31"/>
  <c r="BB597" i="31"/>
  <c r="BP597" i="31"/>
  <c r="BQ597" i="31" s="1"/>
  <c r="BM599" i="31"/>
  <c r="BU603" i="31"/>
  <c r="BP603" i="31"/>
  <c r="BQ603" i="31" s="1"/>
  <c r="BB603" i="31"/>
  <c r="BD603" i="31"/>
  <c r="BI607" i="31"/>
  <c r="BJ607" i="31"/>
  <c r="BK621" i="31"/>
  <c r="BJ621" i="31"/>
  <c r="BM621" i="31"/>
  <c r="BL621" i="31"/>
  <c r="BN621" i="31"/>
  <c r="BI621" i="31"/>
  <c r="BI639" i="31"/>
  <c r="U646" i="31"/>
  <c r="BI650" i="31"/>
  <c r="BM669" i="31"/>
  <c r="BK671" i="31"/>
  <c r="BJ671" i="31"/>
  <c r="BN676" i="31"/>
  <c r="BL676" i="31"/>
  <c r="BK676" i="31"/>
  <c r="BP684" i="31"/>
  <c r="BQ684" i="31" s="1"/>
  <c r="BN684" i="31"/>
  <c r="BM691" i="31"/>
  <c r="U693" i="31"/>
  <c r="BI698" i="31"/>
  <c r="BP705" i="31"/>
  <c r="BQ705" i="31" s="1"/>
  <c r="BB705" i="31"/>
  <c r="BK705" i="31"/>
  <c r="BJ705" i="31"/>
  <c r="BL715" i="31"/>
  <c r="BK715" i="31"/>
  <c r="BJ715" i="31"/>
  <c r="BI715" i="31"/>
  <c r="BN715" i="31"/>
  <c r="BB717" i="31"/>
  <c r="BD717" i="31"/>
  <c r="BL717" i="31"/>
  <c r="BK717" i="31"/>
  <c r="BI728" i="31"/>
  <c r="BB732" i="31"/>
  <c r="BI732" i="31"/>
  <c r="BU732" i="31"/>
  <c r="U733" i="31"/>
  <c r="BE743" i="31"/>
  <c r="BM743" i="31"/>
  <c r="BU747" i="31"/>
  <c r="BB747" i="31"/>
  <c r="BD747" i="31"/>
  <c r="BN750" i="31"/>
  <c r="BM750" i="31"/>
  <c r="BG752" i="31"/>
  <c r="BK752" i="31" s="1"/>
  <c r="BU760" i="31"/>
  <c r="BD760" i="31"/>
  <c r="BK760" i="31"/>
  <c r="BJ760" i="31"/>
  <c r="BB760" i="31"/>
  <c r="BJ766" i="31"/>
  <c r="BI766" i="31"/>
  <c r="BK766" i="31"/>
  <c r="BK788" i="31"/>
  <c r="BJ788" i="31"/>
  <c r="BJ789" i="31"/>
  <c r="BI789" i="31"/>
  <c r="BM795" i="31"/>
  <c r="BG795" i="31"/>
  <c r="BJ795" i="31"/>
  <c r="BL798" i="31"/>
  <c r="BJ798" i="31"/>
  <c r="BK798" i="31"/>
  <c r="BI798" i="31"/>
  <c r="BN798" i="31"/>
  <c r="BM798" i="31"/>
  <c r="BJ801" i="31"/>
  <c r="BI801" i="31"/>
  <c r="BK801" i="31"/>
  <c r="BI819" i="31"/>
  <c r="BN819" i="31"/>
  <c r="BM819" i="31"/>
  <c r="BL820" i="31"/>
  <c r="BL822" i="31"/>
  <c r="BM822" i="31"/>
  <c r="BK822" i="31"/>
  <c r="BN822" i="31"/>
  <c r="BJ822" i="31"/>
  <c r="BI824" i="31"/>
  <c r="U828" i="31"/>
  <c r="U834" i="31"/>
  <c r="BG835" i="31"/>
  <c r="BK835" i="31" s="1"/>
  <c r="BE835" i="31"/>
  <c r="BI835" i="31" s="1"/>
  <c r="BD845" i="31"/>
  <c r="BP845" i="31"/>
  <c r="BQ845" i="31" s="1"/>
  <c r="BJ868" i="31"/>
  <c r="BP877" i="31"/>
  <c r="BQ877" i="31" s="1"/>
  <c r="BD877" i="31"/>
  <c r="BB877" i="31"/>
  <c r="BU881" i="31"/>
  <c r="BB881" i="31"/>
  <c r="BK885" i="31"/>
  <c r="BN885" i="31"/>
  <c r="BM885" i="31"/>
  <c r="BL885" i="31"/>
  <c r="BJ885" i="31"/>
  <c r="BM897" i="31"/>
  <c r="BI902" i="31"/>
  <c r="BJ904" i="31"/>
  <c r="BK904" i="31"/>
  <c r="BI904" i="31"/>
  <c r="U921" i="31"/>
  <c r="BI944" i="31"/>
  <c r="BK957" i="31"/>
  <c r="BJ957" i="31"/>
  <c r="BI957" i="31"/>
  <c r="U959" i="31"/>
  <c r="BK968" i="31"/>
  <c r="BI990" i="31"/>
  <c r="BP1003" i="31"/>
  <c r="BQ1003" i="31" s="1"/>
  <c r="BB1003" i="31"/>
  <c r="BU1003" i="31"/>
  <c r="BM1023" i="31"/>
  <c r="BG1025" i="31"/>
  <c r="BK1025" i="31"/>
  <c r="BJ1025" i="31"/>
  <c r="BI1025" i="31"/>
  <c r="BG1058" i="31"/>
  <c r="BK1058" i="31"/>
  <c r="BE1058" i="31"/>
  <c r="BG1068" i="31"/>
  <c r="BE1068" i="31"/>
  <c r="BN1068" i="31"/>
  <c r="BK1068" i="31"/>
  <c r="BJ1068" i="31"/>
  <c r="BE1074" i="31"/>
  <c r="BG1074" i="31"/>
  <c r="BL1095" i="31"/>
  <c r="BP1095" i="31"/>
  <c r="BQ1095" i="31" s="1"/>
  <c r="BN1095" i="31"/>
  <c r="BD1095" i="31"/>
  <c r="BU1095" i="31"/>
  <c r="BM94" i="31"/>
  <c r="BP96" i="31"/>
  <c r="BQ96" i="31" s="1"/>
  <c r="BM106" i="31"/>
  <c r="BP108" i="31"/>
  <c r="BQ108" i="31" s="1"/>
  <c r="BM118" i="31"/>
  <c r="BP120" i="31"/>
  <c r="BQ120" i="31" s="1"/>
  <c r="BM130" i="31"/>
  <c r="BP132" i="31"/>
  <c r="BQ132" i="31" s="1"/>
  <c r="BM142" i="31"/>
  <c r="BP144" i="31"/>
  <c r="BQ144" i="31" s="1"/>
  <c r="BM154" i="31"/>
  <c r="BP156" i="31"/>
  <c r="BQ156" i="31" s="1"/>
  <c r="BM166" i="31"/>
  <c r="BP168" i="31"/>
  <c r="BQ168" i="31" s="1"/>
  <c r="BM178" i="31"/>
  <c r="BP180" i="31"/>
  <c r="BQ180" i="31" s="1"/>
  <c r="BM190" i="31"/>
  <c r="BP192" i="31"/>
  <c r="BQ192" i="31" s="1"/>
  <c r="BM202" i="31"/>
  <c r="BP204" i="31"/>
  <c r="BQ204" i="31" s="1"/>
  <c r="BM214" i="31"/>
  <c r="BP216" i="31"/>
  <c r="BQ216" i="31" s="1"/>
  <c r="BM226" i="31"/>
  <c r="BP228" i="31"/>
  <c r="BQ228" i="31" s="1"/>
  <c r="BM238" i="31"/>
  <c r="BP240" i="31"/>
  <c r="BQ240" i="31" s="1"/>
  <c r="BM250" i="31"/>
  <c r="BP252" i="31"/>
  <c r="BQ252" i="31" s="1"/>
  <c r="BM262" i="31"/>
  <c r="BP264" i="31"/>
  <c r="BQ264" i="31" s="1"/>
  <c r="BJ291" i="31"/>
  <c r="BN291" i="31"/>
  <c r="BM296" i="31"/>
  <c r="BU297" i="31"/>
  <c r="BI302" i="31"/>
  <c r="BJ327" i="31"/>
  <c r="BI327" i="31"/>
  <c r="BI338" i="31"/>
  <c r="BN338" i="31"/>
  <c r="BU339" i="31"/>
  <c r="BL353" i="31"/>
  <c r="BK353" i="31"/>
  <c r="BU365" i="31"/>
  <c r="BN368" i="31"/>
  <c r="BM368" i="31"/>
  <c r="BM371" i="31"/>
  <c r="BK376" i="31"/>
  <c r="BJ376" i="31"/>
  <c r="BK382" i="31"/>
  <c r="BJ382" i="31"/>
  <c r="BI389" i="31"/>
  <c r="BN389" i="31"/>
  <c r="BU390" i="31"/>
  <c r="BL404" i="31"/>
  <c r="BK404" i="31"/>
  <c r="BU416" i="31"/>
  <c r="BN419" i="31"/>
  <c r="BM419" i="31"/>
  <c r="BM422" i="31"/>
  <c r="BJ427" i="31"/>
  <c r="BP434" i="31"/>
  <c r="BQ434" i="31" s="1"/>
  <c r="BU439" i="31"/>
  <c r="BI445" i="31"/>
  <c r="BN445" i="31"/>
  <c r="BU446" i="31"/>
  <c r="BL460" i="31"/>
  <c r="BK460" i="31"/>
  <c r="BU472" i="31"/>
  <c r="BN475" i="31"/>
  <c r="BM475" i="31"/>
  <c r="BM478" i="31"/>
  <c r="BK483" i="31"/>
  <c r="BJ483" i="31"/>
  <c r="BP490" i="31"/>
  <c r="BQ490" i="31" s="1"/>
  <c r="BI496" i="31"/>
  <c r="BN496" i="31"/>
  <c r="BU497" i="31"/>
  <c r="BK507" i="31"/>
  <c r="BJ507" i="31"/>
  <c r="BP514" i="31"/>
  <c r="BQ514" i="31" s="1"/>
  <c r="BU519" i="31"/>
  <c r="BJ530" i="31"/>
  <c r="BI530" i="31"/>
  <c r="BN533" i="31"/>
  <c r="BM533" i="31"/>
  <c r="BM536" i="31"/>
  <c r="BK541" i="31"/>
  <c r="BJ541" i="31"/>
  <c r="BU568" i="31"/>
  <c r="BU586" i="31"/>
  <c r="BM597" i="31"/>
  <c r="BU600" i="31"/>
  <c r="BP609" i="31"/>
  <c r="BQ609" i="31" s="1"/>
  <c r="BB609" i="31"/>
  <c r="BU612" i="31"/>
  <c r="BU627" i="31"/>
  <c r="BD627" i="31"/>
  <c r="BJ632" i="31"/>
  <c r="BI632" i="31"/>
  <c r="BK632" i="31"/>
  <c r="BK657" i="31"/>
  <c r="BJ657" i="31"/>
  <c r="BU663" i="31"/>
  <c r="BP670" i="31"/>
  <c r="BQ670" i="31" s="1"/>
  <c r="BK672" i="31"/>
  <c r="BJ672" i="31"/>
  <c r="BP679" i="31"/>
  <c r="BQ679" i="31" s="1"/>
  <c r="BI682" i="31"/>
  <c r="BM682" i="31"/>
  <c r="BL682" i="31"/>
  <c r="BB687" i="31"/>
  <c r="BD687" i="31"/>
  <c r="BL689" i="31"/>
  <c r="BK689" i="31"/>
  <c r="BN699" i="31"/>
  <c r="BI706" i="31"/>
  <c r="BN708" i="31"/>
  <c r="BL716" i="31"/>
  <c r="BP716" i="31"/>
  <c r="BQ716" i="31" s="1"/>
  <c r="BN716" i="31"/>
  <c r="BP727" i="31"/>
  <c r="BQ727" i="31" s="1"/>
  <c r="BI730" i="31"/>
  <c r="BM730" i="31"/>
  <c r="BL730" i="31"/>
  <c r="BM760" i="31"/>
  <c r="BM762" i="31"/>
  <c r="BI762" i="31"/>
  <c r="BK764" i="31"/>
  <c r="BU773" i="31"/>
  <c r="BB773" i="31"/>
  <c r="BP773" i="31"/>
  <c r="BQ773" i="31" s="1"/>
  <c r="BN794" i="31"/>
  <c r="BK794" i="31"/>
  <c r="BJ794" i="31"/>
  <c r="BB802" i="31"/>
  <c r="BK802" i="31"/>
  <c r="BI802" i="31"/>
  <c r="BB808" i="31"/>
  <c r="BU808" i="31"/>
  <c r="BJ820" i="31"/>
  <c r="BE829" i="31"/>
  <c r="BI829" i="31" s="1"/>
  <c r="BG829" i="31"/>
  <c r="BK829" i="31" s="1"/>
  <c r="BU830" i="31"/>
  <c r="BB830" i="31"/>
  <c r="BB853" i="31"/>
  <c r="BU853" i="31"/>
  <c r="BB865" i="31"/>
  <c r="BP865" i="31"/>
  <c r="BQ865" i="31" s="1"/>
  <c r="BK865" i="31"/>
  <c r="BJ877" i="31"/>
  <c r="BI877" i="31"/>
  <c r="BE896" i="31"/>
  <c r="BG896" i="31"/>
  <c r="BK948" i="31"/>
  <c r="BI948" i="31"/>
  <c r="BJ1016" i="31"/>
  <c r="BI1016" i="31"/>
  <c r="BM1033" i="31"/>
  <c r="BJ1033" i="31"/>
  <c r="BL1033" i="31"/>
  <c r="BU1043" i="31"/>
  <c r="BB1043" i="31"/>
  <c r="BI1043" i="31" s="1"/>
  <c r="BP1043" i="31"/>
  <c r="BQ1043" i="31" s="1"/>
  <c r="BI1046" i="31"/>
  <c r="BJ1046" i="31"/>
  <c r="BM1055" i="31"/>
  <c r="BJ1055" i="31"/>
  <c r="BI1055" i="31"/>
  <c r="BU1055" i="31"/>
  <c r="BB1055" i="31"/>
  <c r="BK1063" i="31"/>
  <c r="BJ1063" i="31"/>
  <c r="BI1063" i="31"/>
  <c r="BM1063" i="31"/>
  <c r="BL1063" i="31"/>
  <c r="BG1065" i="31"/>
  <c r="BI1065" i="31"/>
  <c r="BN1085" i="31"/>
  <c r="BL1085" i="31"/>
  <c r="BI1085" i="31"/>
  <c r="BM1085" i="31"/>
  <c r="BM1087" i="31"/>
  <c r="BI1087" i="31"/>
  <c r="BB1096" i="31"/>
  <c r="BD1096" i="31"/>
  <c r="BP1096" i="31"/>
  <c r="BQ1096" i="31" s="1"/>
  <c r="BL1096" i="31"/>
  <c r="BK1096" i="31"/>
  <c r="BU1096" i="31"/>
  <c r="BJ1096" i="31"/>
  <c r="BI1096" i="31"/>
  <c r="BD303" i="31"/>
  <c r="BN307" i="31"/>
  <c r="BD314" i="31"/>
  <c r="BM318" i="31"/>
  <c r="BD319" i="31"/>
  <c r="BU319" i="31"/>
  <c r="U329" i="31"/>
  <c r="BM330" i="31"/>
  <c r="BU334" i="31"/>
  <c r="BD334" i="31"/>
  <c r="BL342" i="31"/>
  <c r="BU342" i="31"/>
  <c r="BG346" i="31"/>
  <c r="BD350" i="31"/>
  <c r="BD361" i="31"/>
  <c r="BD372" i="31"/>
  <c r="BU385" i="31"/>
  <c r="BD385" i="31"/>
  <c r="BL393" i="31"/>
  <c r="BU393" i="31"/>
  <c r="BG397" i="31"/>
  <c r="BD401" i="31"/>
  <c r="BD412" i="31"/>
  <c r="BD423" i="31"/>
  <c r="BD434" i="31"/>
  <c r="BU442" i="31"/>
  <c r="BL449" i="31"/>
  <c r="BU449" i="31"/>
  <c r="BG453" i="31"/>
  <c r="BD457" i="31"/>
  <c r="BD468" i="31"/>
  <c r="BD479" i="31"/>
  <c r="BD490" i="31"/>
  <c r="BU500" i="31"/>
  <c r="BD514" i="31"/>
  <c r="BU522" i="31"/>
  <c r="BD537" i="31"/>
  <c r="BP548" i="31"/>
  <c r="BQ548" i="31" s="1"/>
  <c r="BN556" i="31"/>
  <c r="BJ564" i="31"/>
  <c r="BI564" i="31"/>
  <c r="BD568" i="31"/>
  <c r="BI575" i="31"/>
  <c r="BJ582" i="31"/>
  <c r="BI582" i="31"/>
  <c r="BD586" i="31"/>
  <c r="BI593" i="31"/>
  <c r="BN593" i="31"/>
  <c r="BD600" i="31"/>
  <c r="BD606" i="31"/>
  <c r="BK606" i="31" s="1"/>
  <c r="BD609" i="31"/>
  <c r="BM611" i="31"/>
  <c r="BD612" i="31"/>
  <c r="BK612" i="31" s="1"/>
  <c r="BN614" i="31"/>
  <c r="BJ616" i="31"/>
  <c r="BL634" i="31"/>
  <c r="BK634" i="31"/>
  <c r="BL639" i="31"/>
  <c r="BK639" i="31"/>
  <c r="BD642" i="31"/>
  <c r="BM647" i="31"/>
  <c r="U651" i="31"/>
  <c r="BD670" i="31"/>
  <c r="BM674" i="31"/>
  <c r="BD679" i="31"/>
  <c r="BK684" i="31"/>
  <c r="BJ684" i="31"/>
  <c r="BB708" i="31"/>
  <c r="BP708" i="31"/>
  <c r="BQ708" i="31" s="1"/>
  <c r="BL708" i="31"/>
  <c r="BD716" i="31"/>
  <c r="BM722" i="31"/>
  <c r="BD727" i="31"/>
  <c r="BN732" i="31"/>
  <c r="BM737" i="31"/>
  <c r="BU737" i="31"/>
  <c r="BB737" i="31"/>
  <c r="BJ741" i="31"/>
  <c r="BI741" i="31"/>
  <c r="BD762" i="31"/>
  <c r="BU764" i="31"/>
  <c r="BB764" i="31"/>
  <c r="BD764" i="31"/>
  <c r="BG770" i="31"/>
  <c r="BJ771" i="31"/>
  <c r="BK771" i="31"/>
  <c r="BI771" i="31"/>
  <c r="BD773" i="31"/>
  <c r="BG775" i="31"/>
  <c r="BJ790" i="31"/>
  <c r="BI790" i="31"/>
  <c r="BU792" i="31"/>
  <c r="BD792" i="31"/>
  <c r="BD802" i="31"/>
  <c r="BD808" i="31"/>
  <c r="BJ811" i="31"/>
  <c r="BI811" i="31"/>
  <c r="BK811" i="31"/>
  <c r="U814" i="31"/>
  <c r="BM816" i="31"/>
  <c r="BD830" i="31"/>
  <c r="BG833" i="31"/>
  <c r="BK833" i="31" s="1"/>
  <c r="BE842" i="31"/>
  <c r="BG842" i="31"/>
  <c r="BD846" i="31"/>
  <c r="U848" i="31"/>
  <c r="BD853" i="31"/>
  <c r="BD865" i="31"/>
  <c r="U882" i="31"/>
  <c r="BD901" i="31"/>
  <c r="BP901" i="31"/>
  <c r="BQ901" i="31" s="1"/>
  <c r="BL902" i="31"/>
  <c r="BM902" i="31"/>
  <c r="BK902" i="31"/>
  <c r="BN902" i="31"/>
  <c r="BJ902" i="31"/>
  <c r="BK915" i="31"/>
  <c r="BJ915" i="31"/>
  <c r="BI915" i="31"/>
  <c r="BK925" i="31"/>
  <c r="BJ925" i="31"/>
  <c r="BN925" i="31"/>
  <c r="BM925" i="31"/>
  <c r="BJ931" i="31"/>
  <c r="BN938" i="31"/>
  <c r="BM938" i="31"/>
  <c r="BP940" i="31"/>
  <c r="BQ940" i="31" s="1"/>
  <c r="BN940" i="31"/>
  <c r="BJ940" i="31"/>
  <c r="BD956" i="31"/>
  <c r="BD965" i="31"/>
  <c r="BU965" i="31"/>
  <c r="BP977" i="31"/>
  <c r="BQ977" i="31" s="1"/>
  <c r="BB977" i="31"/>
  <c r="BU977" i="31"/>
  <c r="BI977" i="31"/>
  <c r="BJ995" i="31"/>
  <c r="BK995" i="31"/>
  <c r="BI995" i="31"/>
  <c r="BG1004" i="31"/>
  <c r="BL1010" i="31"/>
  <c r="BK1010" i="31"/>
  <c r="BJ1010" i="31"/>
  <c r="BM1010" i="31"/>
  <c r="BI1010" i="31"/>
  <c r="BN1010" i="31"/>
  <c r="BK1016" i="31"/>
  <c r="BG1027" i="31"/>
  <c r="BN1037" i="31"/>
  <c r="BD1043" i="31"/>
  <c r="BK1043" i="31" s="1"/>
  <c r="BD1055" i="31"/>
  <c r="BK1075" i="31"/>
  <c r="BJ1075" i="31"/>
  <c r="BN1075" i="31"/>
  <c r="BM1075" i="31"/>
  <c r="BL1075" i="31"/>
  <c r="BM1077" i="31"/>
  <c r="BJ1087" i="31"/>
  <c r="BP321" i="31"/>
  <c r="BQ321" i="31" s="1"/>
  <c r="BM331" i="31"/>
  <c r="BP333" i="31"/>
  <c r="BQ333" i="31" s="1"/>
  <c r="BM343" i="31"/>
  <c r="BP345" i="31"/>
  <c r="BQ345" i="31" s="1"/>
  <c r="BM355" i="31"/>
  <c r="BP357" i="31"/>
  <c r="BQ357" i="31" s="1"/>
  <c r="BM367" i="31"/>
  <c r="BP369" i="31"/>
  <c r="BQ369" i="31" s="1"/>
  <c r="BM379" i="31"/>
  <c r="BP384" i="31"/>
  <c r="BQ384" i="31" s="1"/>
  <c r="BM394" i="31"/>
  <c r="BP396" i="31"/>
  <c r="BQ396" i="31" s="1"/>
  <c r="BM406" i="31"/>
  <c r="BP408" i="31"/>
  <c r="BQ408" i="31" s="1"/>
  <c r="BM418" i="31"/>
  <c r="BP420" i="31"/>
  <c r="BQ420" i="31" s="1"/>
  <c r="BM430" i="31"/>
  <c r="BP432" i="31"/>
  <c r="BQ432" i="31" s="1"/>
  <c r="BM442" i="31"/>
  <c r="BM450" i="31"/>
  <c r="BP452" i="31"/>
  <c r="BQ452" i="31" s="1"/>
  <c r="BM462" i="31"/>
  <c r="BP464" i="31"/>
  <c r="BQ464" i="31" s="1"/>
  <c r="BM474" i="31"/>
  <c r="BP476" i="31"/>
  <c r="BQ476" i="31" s="1"/>
  <c r="BM486" i="31"/>
  <c r="BP488" i="31"/>
  <c r="BQ488" i="31" s="1"/>
  <c r="BM501" i="31"/>
  <c r="BM510" i="31"/>
  <c r="BP512" i="31"/>
  <c r="BQ512" i="31" s="1"/>
  <c r="BM522" i="31"/>
  <c r="BP524" i="31"/>
  <c r="BQ524" i="31" s="1"/>
  <c r="BM532" i="31"/>
  <c r="BP534" i="31"/>
  <c r="BQ534" i="31" s="1"/>
  <c r="BM544" i="31"/>
  <c r="BP546" i="31"/>
  <c r="BQ546" i="31" s="1"/>
  <c r="BM556" i="31"/>
  <c r="BP558" i="31"/>
  <c r="BQ558" i="31" s="1"/>
  <c r="BM568" i="31"/>
  <c r="BP570" i="31"/>
  <c r="BQ570" i="31" s="1"/>
  <c r="BM586" i="31"/>
  <c r="BP588" i="31"/>
  <c r="BQ588" i="31" s="1"/>
  <c r="BL598" i="31"/>
  <c r="BN598" i="31"/>
  <c r="BK609" i="31"/>
  <c r="BN609" i="31"/>
  <c r="BJ662" i="31"/>
  <c r="BI662" i="31"/>
  <c r="BU672" i="31"/>
  <c r="BN675" i="31"/>
  <c r="BJ683" i="31"/>
  <c r="BI683" i="31"/>
  <c r="BI694" i="31"/>
  <c r="BN694" i="31"/>
  <c r="BU695" i="31"/>
  <c r="BJ713" i="31"/>
  <c r="BI713" i="31"/>
  <c r="BN723" i="31"/>
  <c r="BJ731" i="31"/>
  <c r="BI731" i="31"/>
  <c r="BJ747" i="31"/>
  <c r="BN754" i="31"/>
  <c r="BL754" i="31"/>
  <c r="BJ754" i="31"/>
  <c r="BI754" i="31"/>
  <c r="BB759" i="31"/>
  <c r="BP759" i="31"/>
  <c r="BQ759" i="31" s="1"/>
  <c r="BJ772" i="31"/>
  <c r="BJ778" i="31"/>
  <c r="BI778" i="31"/>
  <c r="BI780" i="31"/>
  <c r="BJ825" i="31"/>
  <c r="BI825" i="31"/>
  <c r="BJ831" i="31"/>
  <c r="BI831" i="31"/>
  <c r="BI844" i="31"/>
  <c r="BP847" i="31"/>
  <c r="BQ847" i="31" s="1"/>
  <c r="BD847" i="31"/>
  <c r="BJ853" i="31"/>
  <c r="BK869" i="31"/>
  <c r="BJ869" i="31"/>
  <c r="BU875" i="31"/>
  <c r="BB875" i="31"/>
  <c r="BP875" i="31"/>
  <c r="BQ875" i="31" s="1"/>
  <c r="BB888" i="31"/>
  <c r="BJ916" i="31"/>
  <c r="BI916" i="31"/>
  <c r="BK934" i="31"/>
  <c r="BJ934" i="31"/>
  <c r="BI934" i="31"/>
  <c r="BN934" i="31"/>
  <c r="BM934" i="31"/>
  <c r="U938" i="31"/>
  <c r="BK945" i="31"/>
  <c r="U961" i="31"/>
  <c r="BJ985" i="31"/>
  <c r="BI985" i="31"/>
  <c r="BU1004" i="31"/>
  <c r="BD1004" i="31"/>
  <c r="BB1004" i="31"/>
  <c r="BP1004" i="31"/>
  <c r="BQ1004" i="31" s="1"/>
  <c r="BJ1004" i="31"/>
  <c r="BI1004" i="31"/>
  <c r="BK1004" i="31"/>
  <c r="BE1020" i="31"/>
  <c r="BL1020" i="31" s="1"/>
  <c r="BP1021" i="31"/>
  <c r="BQ1021" i="31" s="1"/>
  <c r="BU1027" i="31"/>
  <c r="BM1027" i="31"/>
  <c r="BK1027" i="31"/>
  <c r="BJ1027" i="31"/>
  <c r="BI1027" i="31"/>
  <c r="BL1027" i="31"/>
  <c r="BB1027" i="31"/>
  <c r="BL1028" i="31"/>
  <c r="BK1028" i="31"/>
  <c r="BI1035" i="31"/>
  <c r="BJ1035" i="31"/>
  <c r="BL1035" i="31"/>
  <c r="BK1038" i="31"/>
  <c r="BJ1038" i="31"/>
  <c r="BM1038" i="31"/>
  <c r="BN1038" i="31"/>
  <c r="BB1057" i="31"/>
  <c r="BP1057" i="31"/>
  <c r="BQ1057" i="31" s="1"/>
  <c r="BI1057" i="31"/>
  <c r="BL1076" i="31"/>
  <c r="BK1076" i="31"/>
  <c r="BM1076" i="31"/>
  <c r="BJ1076" i="31"/>
  <c r="BN1076" i="31"/>
  <c r="BE1083" i="31"/>
  <c r="BE1086" i="31"/>
  <c r="BG1097" i="31"/>
  <c r="BJ1097" i="31"/>
  <c r="BE1097" i="31"/>
  <c r="BI1097" i="31"/>
  <c r="BD599" i="31"/>
  <c r="BD610" i="31"/>
  <c r="BN625" i="31"/>
  <c r="BM625" i="31"/>
  <c r="BK633" i="31"/>
  <c r="BJ633" i="31"/>
  <c r="BP640" i="31"/>
  <c r="BQ640" i="31" s="1"/>
  <c r="BN648" i="31"/>
  <c r="BJ656" i="31"/>
  <c r="BI656" i="31"/>
  <c r="U664" i="31"/>
  <c r="BM665" i="31"/>
  <c r="BU669" i="31"/>
  <c r="BD669" i="31"/>
  <c r="BU675" i="31"/>
  <c r="U685" i="31"/>
  <c r="BM686" i="31"/>
  <c r="BU690" i="31"/>
  <c r="BD690" i="31"/>
  <c r="BL698" i="31"/>
  <c r="BU698" i="31"/>
  <c r="BG702" i="31"/>
  <c r="BD706" i="31"/>
  <c r="U715" i="31"/>
  <c r="BM716" i="31"/>
  <c r="BD720" i="31"/>
  <c r="BU723" i="31"/>
  <c r="BD734" i="31"/>
  <c r="BU740" i="31"/>
  <c r="BB752" i="31"/>
  <c r="BP752" i="31"/>
  <c r="BQ752" i="31" s="1"/>
  <c r="BD759" i="31"/>
  <c r="BU761" i="31"/>
  <c r="BB761" i="31"/>
  <c r="BM763" i="31"/>
  <c r="BU767" i="31"/>
  <c r="BB767" i="31"/>
  <c r="BK767" i="31"/>
  <c r="BJ767" i="31"/>
  <c r="BD769" i="31"/>
  <c r="BL786" i="31"/>
  <c r="BI786" i="31"/>
  <c r="BI791" i="31"/>
  <c r="BN791" i="31"/>
  <c r="BM791" i="31"/>
  <c r="BD794" i="31"/>
  <c r="BJ796" i="31"/>
  <c r="BL799" i="31"/>
  <c r="BP799" i="31"/>
  <c r="BQ799" i="31" s="1"/>
  <c r="BN799" i="31"/>
  <c r="BP817" i="31"/>
  <c r="BQ817" i="31" s="1"/>
  <c r="BB817" i="31"/>
  <c r="BU817" i="31"/>
  <c r="BG824" i="31"/>
  <c r="BK824" i="31" s="1"/>
  <c r="BN839" i="31"/>
  <c r="BM839" i="31"/>
  <c r="BU848" i="31"/>
  <c r="BB848" i="31"/>
  <c r="BP848" i="31"/>
  <c r="BQ848" i="31" s="1"/>
  <c r="BU869" i="31"/>
  <c r="BB869" i="31"/>
  <c r="BP869" i="31"/>
  <c r="BQ869" i="31" s="1"/>
  <c r="BK870" i="31"/>
  <c r="BI872" i="31"/>
  <c r="BD875" i="31"/>
  <c r="BG877" i="31"/>
  <c r="BU888" i="31"/>
  <c r="BD888" i="31"/>
  <c r="BL894" i="31"/>
  <c r="BM894" i="31"/>
  <c r="BK894" i="31"/>
  <c r="BN896" i="31"/>
  <c r="BK896" i="31"/>
  <c r="BN927" i="31"/>
  <c r="BG931" i="31"/>
  <c r="BN931" i="31" s="1"/>
  <c r="BE931" i="31"/>
  <c r="BL931" i="31" s="1"/>
  <c r="BG939" i="31"/>
  <c r="BE939" i="31"/>
  <c r="BJ942" i="31"/>
  <c r="BI942" i="31"/>
  <c r="BK942" i="31"/>
  <c r="BD944" i="31"/>
  <c r="BU944" i="31"/>
  <c r="BG947" i="31"/>
  <c r="BK947" i="31"/>
  <c r="BJ947" i="31"/>
  <c r="BP948" i="31"/>
  <c r="BQ948" i="31" s="1"/>
  <c r="BD948" i="31"/>
  <c r="U957" i="31"/>
  <c r="BP963" i="31"/>
  <c r="BQ963" i="31" s="1"/>
  <c r="BJ963" i="31"/>
  <c r="BI963" i="31"/>
  <c r="BJ970" i="31"/>
  <c r="BK981" i="31"/>
  <c r="BJ981" i="31"/>
  <c r="BI981" i="31"/>
  <c r="BJ982" i="31"/>
  <c r="BK982" i="31"/>
  <c r="BG991" i="31"/>
  <c r="BE991" i="31"/>
  <c r="BK992" i="31"/>
  <c r="BJ992" i="31"/>
  <c r="BM1005" i="31"/>
  <c r="BB1031" i="31"/>
  <c r="BI1031" i="31" s="1"/>
  <c r="BU1031" i="31"/>
  <c r="BJ1031" i="31"/>
  <c r="BP1031" i="31"/>
  <c r="BQ1031" i="31" s="1"/>
  <c r="U1033" i="31"/>
  <c r="BU1064" i="31"/>
  <c r="BB1064" i="31"/>
  <c r="BI1072" i="31"/>
  <c r="BL1072" i="31"/>
  <c r="BK1072" i="31"/>
  <c r="BN1072" i="31"/>
  <c r="BJ1072" i="31"/>
  <c r="BD1076" i="31"/>
  <c r="BB1076" i="31"/>
  <c r="BP1076" i="31"/>
  <c r="BQ1076" i="31" s="1"/>
  <c r="BP614" i="31"/>
  <c r="BQ614" i="31" s="1"/>
  <c r="BM624" i="31"/>
  <c r="BP626" i="31"/>
  <c r="BQ626" i="31" s="1"/>
  <c r="BM636" i="31"/>
  <c r="BP638" i="31"/>
  <c r="BQ638" i="31" s="1"/>
  <c r="BM648" i="31"/>
  <c r="BP650" i="31"/>
  <c r="BQ650" i="31" s="1"/>
  <c r="BM666" i="31"/>
  <c r="BP668" i="31"/>
  <c r="BQ668" i="31" s="1"/>
  <c r="BM675" i="31"/>
  <c r="BP677" i="31"/>
  <c r="BQ677" i="31" s="1"/>
  <c r="BM687" i="31"/>
  <c r="BP689" i="31"/>
  <c r="BQ689" i="31" s="1"/>
  <c r="BM699" i="31"/>
  <c r="BP701" i="31"/>
  <c r="BQ701" i="31" s="1"/>
  <c r="BM708" i="31"/>
  <c r="BM717" i="31"/>
  <c r="BM723" i="31"/>
  <c r="BP725" i="31"/>
  <c r="BQ725" i="31" s="1"/>
  <c r="BM732" i="31"/>
  <c r="BL752" i="31"/>
  <c r="BL759" i="31"/>
  <c r="BU770" i="31"/>
  <c r="BB770" i="31"/>
  <c r="BN776" i="31"/>
  <c r="BK776" i="31"/>
  <c r="BN788" i="31"/>
  <c r="BM788" i="31"/>
  <c r="BU796" i="31"/>
  <c r="BJ802" i="31"/>
  <c r="BJ808" i="31"/>
  <c r="BP823" i="31"/>
  <c r="BQ823" i="31" s="1"/>
  <c r="BB823" i="31"/>
  <c r="BN823" i="31"/>
  <c r="BJ832" i="31"/>
  <c r="BU836" i="31"/>
  <c r="BB836" i="31"/>
  <c r="BD836" i="31"/>
  <c r="BK854" i="31"/>
  <c r="BU873" i="31"/>
  <c r="BB873" i="31"/>
  <c r="BP873" i="31"/>
  <c r="BQ873" i="31" s="1"/>
  <c r="BJ880" i="31"/>
  <c r="BD886" i="31"/>
  <c r="BK886" i="31"/>
  <c r="BJ886" i="31"/>
  <c r="BK893" i="31"/>
  <c r="BI893" i="31"/>
  <c r="BB903" i="31"/>
  <c r="BP903" i="31"/>
  <c r="BQ903" i="31" s="1"/>
  <c r="BK905" i="31"/>
  <c r="BI905" i="31"/>
  <c r="BU908" i="31"/>
  <c r="BB908" i="31"/>
  <c r="BD908" i="31"/>
  <c r="BU913" i="31"/>
  <c r="BI913" i="31"/>
  <c r="BI930" i="31"/>
  <c r="BP974" i="31"/>
  <c r="BQ974" i="31" s="1"/>
  <c r="BB974" i="31"/>
  <c r="BP983" i="31"/>
  <c r="BQ983" i="31" s="1"/>
  <c r="BB983" i="31"/>
  <c r="BD983" i="31"/>
  <c r="BP1001" i="31"/>
  <c r="BQ1001" i="31" s="1"/>
  <c r="BB1001" i="31"/>
  <c r="BN1027" i="31"/>
  <c r="BU1029" i="31"/>
  <c r="BD1029" i="31"/>
  <c r="BP1029" i="31"/>
  <c r="BQ1029" i="31" s="1"/>
  <c r="BE1045" i="31"/>
  <c r="BG1045" i="31"/>
  <c r="BJ1045" i="31"/>
  <c r="BI1045" i="31"/>
  <c r="BL1064" i="31"/>
  <c r="BJ1064" i="31"/>
  <c r="BI1064" i="31"/>
  <c r="BM1064" i="31"/>
  <c r="BK1064" i="31"/>
  <c r="BG1066" i="31"/>
  <c r="BM1066" i="31"/>
  <c r="BI1066" i="31"/>
  <c r="BP1073" i="31"/>
  <c r="BQ1073" i="31" s="1"/>
  <c r="BD1073" i="31"/>
  <c r="BU1073" i="31"/>
  <c r="BL1083" i="31"/>
  <c r="BK1083" i="31"/>
  <c r="BJ1083" i="31"/>
  <c r="BU1083" i="31"/>
  <c r="BI1083" i="31"/>
  <c r="BL1098" i="31"/>
  <c r="BK1098" i="31"/>
  <c r="BJ1098" i="31"/>
  <c r="BI1098" i="31"/>
  <c r="BK737" i="31"/>
  <c r="BN737" i="31"/>
  <c r="BN755" i="31"/>
  <c r="BM755" i="31"/>
  <c r="BL762" i="31"/>
  <c r="BN762" i="31"/>
  <c r="BD770" i="31"/>
  <c r="BD772" i="31"/>
  <c r="BU776" i="31"/>
  <c r="BU788" i="31"/>
  <c r="BI795" i="31"/>
  <c r="BN795" i="31"/>
  <c r="BM799" i="31"/>
  <c r="BI806" i="31"/>
  <c r="BN812" i="31"/>
  <c r="BD823" i="31"/>
  <c r="BK830" i="31"/>
  <c r="BJ830" i="31"/>
  <c r="BJ850" i="31"/>
  <c r="BU854" i="31"/>
  <c r="BB854" i="31"/>
  <c r="BP854" i="31"/>
  <c r="BQ854" i="31" s="1"/>
  <c r="BJ859" i="31"/>
  <c r="BI866" i="31"/>
  <c r="U869" i="31"/>
  <c r="BJ871" i="31"/>
  <c r="BD873" i="31"/>
  <c r="BP891" i="31"/>
  <c r="BQ891" i="31" s="1"/>
  <c r="BN891" i="31"/>
  <c r="BD903" i="31"/>
  <c r="BK909" i="31"/>
  <c r="BJ909" i="31"/>
  <c r="BK911" i="31"/>
  <c r="BJ911" i="31"/>
  <c r="BD913" i="31"/>
  <c r="BJ919" i="31"/>
  <c r="BI919" i="31"/>
  <c r="U922" i="31"/>
  <c r="BD935" i="31"/>
  <c r="BK956" i="31"/>
  <c r="BJ956" i="31"/>
  <c r="BK967" i="31"/>
  <c r="BD974" i="31"/>
  <c r="BK984" i="31"/>
  <c r="U989" i="31"/>
  <c r="BD991" i="31"/>
  <c r="BB991" i="31"/>
  <c r="BD1001" i="31"/>
  <c r="U1013" i="31"/>
  <c r="BD1014" i="31"/>
  <c r="BU1014" i="31"/>
  <c r="BN1014" i="31"/>
  <c r="BM1014" i="31"/>
  <c r="U1018" i="31"/>
  <c r="BN1025" i="31"/>
  <c r="BG1029" i="31"/>
  <c r="BE1029" i="31"/>
  <c r="BJ1041" i="31"/>
  <c r="BU1041" i="31"/>
  <c r="BD1041" i="31"/>
  <c r="BK1041" i="31" s="1"/>
  <c r="BP1041" i="31"/>
  <c r="BQ1041" i="31" s="1"/>
  <c r="BI1041" i="31"/>
  <c r="BP1050" i="31"/>
  <c r="BQ1050" i="31" s="1"/>
  <c r="BD1050" i="31"/>
  <c r="BK1050" i="31" s="1"/>
  <c r="BK1081" i="31"/>
  <c r="BJ1081" i="31"/>
  <c r="BL1081" i="31"/>
  <c r="BI1081" i="31"/>
  <c r="BN1081" i="31"/>
  <c r="BD1083" i="31"/>
  <c r="BJ1086" i="31"/>
  <c r="BI1086" i="31"/>
  <c r="BM1086" i="31"/>
  <c r="BL1086" i="31"/>
  <c r="BP1089" i="31"/>
  <c r="BQ1089" i="31" s="1"/>
  <c r="BN1089" i="31"/>
  <c r="BM1089" i="31"/>
  <c r="BM823" i="31"/>
  <c r="BJ826" i="31"/>
  <c r="BJ838" i="31"/>
  <c r="BU857" i="31"/>
  <c r="BB857" i="31"/>
  <c r="BU861" i="31"/>
  <c r="BB861" i="31"/>
  <c r="BU863" i="31"/>
  <c r="BB863" i="31"/>
  <c r="BP863" i="31"/>
  <c r="BQ863" i="31" s="1"/>
  <c r="BJ865" i="31"/>
  <c r="BI865" i="31"/>
  <c r="BN884" i="31"/>
  <c r="BI884" i="31"/>
  <c r="BU892" i="31"/>
  <c r="BM895" i="31"/>
  <c r="BU914" i="31"/>
  <c r="BB914" i="31"/>
  <c r="BP929" i="31"/>
  <c r="BQ929" i="31" s="1"/>
  <c r="BI943" i="31"/>
  <c r="BK951" i="31"/>
  <c r="BP957" i="31"/>
  <c r="BQ957" i="31" s="1"/>
  <c r="BU957" i="31"/>
  <c r="BI962" i="31"/>
  <c r="BP964" i="31"/>
  <c r="BQ964" i="31" s="1"/>
  <c r="BD964" i="31"/>
  <c r="BD972" i="31"/>
  <c r="BP972" i="31"/>
  <c r="BQ972" i="31" s="1"/>
  <c r="BU972" i="31"/>
  <c r="BE975" i="31"/>
  <c r="BK975" i="31"/>
  <c r="BG975" i="31"/>
  <c r="BJ976" i="31"/>
  <c r="BI976" i="31"/>
  <c r="BP985" i="31"/>
  <c r="BQ985" i="31" s="1"/>
  <c r="BD985" i="31"/>
  <c r="BU985" i="31"/>
  <c r="BJ991" i="31"/>
  <c r="BK999" i="31"/>
  <c r="BK1009" i="31"/>
  <c r="BI1009" i="31"/>
  <c r="BN1009" i="31"/>
  <c r="BM1009" i="31"/>
  <c r="BN1016" i="31"/>
  <c r="BP1046" i="31"/>
  <c r="BQ1046" i="31" s="1"/>
  <c r="BU1046" i="31"/>
  <c r="BD1068" i="31"/>
  <c r="BP1068" i="31"/>
  <c r="BQ1068" i="31" s="1"/>
  <c r="BB1068" i="31"/>
  <c r="BU1068" i="31"/>
  <c r="BM1068" i="31"/>
  <c r="BI1068" i="31"/>
  <c r="BL1077" i="31"/>
  <c r="BK1077" i="31"/>
  <c r="BJ1077" i="31"/>
  <c r="BN1077" i="31"/>
  <c r="BI1077" i="31"/>
  <c r="BP1077" i="31"/>
  <c r="BQ1077" i="31" s="1"/>
  <c r="BK1088" i="31"/>
  <c r="BJ1088" i="31"/>
  <c r="BB1092" i="31"/>
  <c r="BP1092" i="31"/>
  <c r="BQ1092" i="31" s="1"/>
  <c r="BU1092" i="31"/>
  <c r="BD1092" i="31"/>
  <c r="BN1092" i="31"/>
  <c r="BU778" i="31"/>
  <c r="BI783" i="31"/>
  <c r="BN783" i="31"/>
  <c r="BU800" i="31"/>
  <c r="BB800" i="31"/>
  <c r="U821" i="31"/>
  <c r="BD857" i="31"/>
  <c r="U858" i="31"/>
  <c r="BD861" i="31"/>
  <c r="BD863" i="31"/>
  <c r="BU884" i="31"/>
  <c r="BI891" i="31"/>
  <c r="BL891" i="31"/>
  <c r="BM907" i="31"/>
  <c r="BD914" i="31"/>
  <c r="BD929" i="31"/>
  <c r="BD933" i="31"/>
  <c r="BM935" i="31"/>
  <c r="BK935" i="31"/>
  <c r="BJ935" i="31"/>
  <c r="BM940" i="31"/>
  <c r="BK940" i="31"/>
  <c r="BP951" i="31"/>
  <c r="BQ951" i="31" s="1"/>
  <c r="BB951" i="31"/>
  <c r="U954" i="31"/>
  <c r="BD957" i="31"/>
  <c r="BK960" i="31"/>
  <c r="BD969" i="31"/>
  <c r="BP969" i="31"/>
  <c r="BQ969" i="31" s="1"/>
  <c r="BJ983" i="31"/>
  <c r="BI983" i="31"/>
  <c r="BD999" i="31"/>
  <c r="BP999" i="31"/>
  <c r="BQ999" i="31" s="1"/>
  <c r="BB999" i="31"/>
  <c r="BG1002" i="31"/>
  <c r="BN1011" i="31"/>
  <c r="BL1011" i="31"/>
  <c r="BB1011" i="31"/>
  <c r="BK1011" i="31"/>
  <c r="U1012" i="31"/>
  <c r="BG1015" i="31"/>
  <c r="BJ1020" i="31"/>
  <c r="BK1020" i="31"/>
  <c r="BD1024" i="31"/>
  <c r="BG1039" i="31"/>
  <c r="BD1046" i="31"/>
  <c r="BK1046" i="31" s="1"/>
  <c r="BN1057" i="31"/>
  <c r="BK1057" i="31"/>
  <c r="BM1069" i="31"/>
  <c r="BL1069" i="31"/>
  <c r="BJ1069" i="31"/>
  <c r="BI1069" i="31"/>
  <c r="BJ1074" i="31"/>
  <c r="BI1074" i="31"/>
  <c r="BN1074" i="31"/>
  <c r="BM1074" i="31"/>
  <c r="BD1077" i="31"/>
  <c r="BK1090" i="31"/>
  <c r="BJ1090" i="31"/>
  <c r="BK1093" i="31"/>
  <c r="BJ1093" i="31"/>
  <c r="BM1093" i="31"/>
  <c r="BJ987" i="31"/>
  <c r="BK994" i="31"/>
  <c r="BJ994" i="31"/>
  <c r="BJ996" i="31"/>
  <c r="BI996" i="31"/>
  <c r="U999" i="31"/>
  <c r="BI1014" i="31"/>
  <c r="BJ1014" i="31"/>
  <c r="BU1016" i="31"/>
  <c r="BJ1021" i="31"/>
  <c r="BU1039" i="31"/>
  <c r="BD1039" i="31"/>
  <c r="BP1039" i="31"/>
  <c r="BQ1039" i="31" s="1"/>
  <c r="BN1039" i="31"/>
  <c r="BB1044" i="31"/>
  <c r="BI1044" i="31" s="1"/>
  <c r="BU1044" i="31"/>
  <c r="BL1067" i="31"/>
  <c r="BK1067" i="31"/>
  <c r="U1076" i="31"/>
  <c r="BN1096" i="31"/>
  <c r="BU866" i="31"/>
  <c r="BB866" i="31"/>
  <c r="BU878" i="31"/>
  <c r="BB878" i="31"/>
  <c r="BJ892" i="31"/>
  <c r="BN892" i="31"/>
  <c r="BU898" i="31"/>
  <c r="BI903" i="31"/>
  <c r="BN903" i="31"/>
  <c r="BJ913" i="31"/>
  <c r="U935" i="31"/>
  <c r="BP936" i="31"/>
  <c r="BQ936" i="31" s="1"/>
  <c r="BB936" i="31"/>
  <c r="BJ969" i="31"/>
  <c r="BU1018" i="31"/>
  <c r="BD1018" i="31"/>
  <c r="BP1018" i="31"/>
  <c r="BQ1018" i="31" s="1"/>
  <c r="BU1036" i="31"/>
  <c r="BP1036" i="31"/>
  <c r="BQ1036" i="31" s="1"/>
  <c r="BI1039" i="31"/>
  <c r="BK1048" i="31"/>
  <c r="BJ1048" i="31"/>
  <c r="BN1056" i="31"/>
  <c r="BI1058" i="31"/>
  <c r="BN1097" i="31"/>
  <c r="BM920" i="31"/>
  <c r="BM941" i="31"/>
  <c r="BD975" i="31"/>
  <c r="BU975" i="31"/>
  <c r="BJ977" i="31"/>
  <c r="BL1004" i="31"/>
  <c r="BM1022" i="31"/>
  <c r="BJ1053" i="31"/>
  <c r="BM1056" i="31"/>
  <c r="BM1059" i="31"/>
  <c r="BL1059" i="31"/>
  <c r="BU1087" i="31"/>
  <c r="BD1087" i="31"/>
  <c r="BP1087" i="31"/>
  <c r="BQ1087" i="31" s="1"/>
  <c r="BN1087" i="31"/>
  <c r="BD922" i="31"/>
  <c r="BD928" i="31"/>
  <c r="BK1007" i="31"/>
  <c r="BL1015" i="31"/>
  <c r="BK1015" i="31"/>
  <c r="BD1022" i="31"/>
  <c r="BL1036" i="31"/>
  <c r="BK1036" i="31"/>
  <c r="BJ1043" i="31"/>
  <c r="BJ1062" i="31"/>
  <c r="BL1065" i="31"/>
  <c r="BK1065" i="31"/>
  <c r="BI1073" i="31"/>
  <c r="BK1073" i="31"/>
  <c r="BJ1073" i="31"/>
  <c r="BK1080" i="31"/>
  <c r="BJ1080" i="31"/>
  <c r="BI1089" i="31"/>
  <c r="BM1016" i="31"/>
  <c r="BP1028" i="31"/>
  <c r="BQ1028" i="31" s="1"/>
  <c r="BM1037" i="31"/>
  <c r="BM1060" i="31"/>
  <c r="BN1066" i="31"/>
  <c r="BP1070" i="31"/>
  <c r="BQ1070" i="31" s="1"/>
  <c r="BU1075" i="31"/>
  <c r="BN1078" i="31"/>
  <c r="BU1081" i="31"/>
  <c r="BN1084" i="31"/>
  <c r="BJ1092" i="31"/>
  <c r="BI1092" i="31"/>
  <c r="BM1011" i="31"/>
  <c r="BD1012" i="31"/>
  <c r="BU1012" i="31"/>
  <c r="BL1022" i="31"/>
  <c r="BN1022" i="31"/>
  <c r="BM1032" i="31"/>
  <c r="BD1033" i="31"/>
  <c r="BK1033" i="31" s="1"/>
  <c r="BU1033" i="31"/>
  <c r="BL1055" i="31"/>
  <c r="BN1055" i="31"/>
  <c r="BD1070" i="31"/>
  <c r="BU1078" i="31"/>
  <c r="BU1084" i="31"/>
  <c r="U1094" i="31"/>
  <c r="BM1095" i="31"/>
  <c r="BU1099" i="31"/>
  <c r="BD1099" i="31"/>
  <c r="BM1078" i="31"/>
  <c r="BM1084" i="31"/>
  <c r="BP1086" i="31"/>
  <c r="BQ1086" i="31" s="1"/>
  <c r="BM1096" i="31"/>
  <c r="BP1098" i="31"/>
  <c r="BQ1098" i="31" s="1"/>
  <c r="R38" i="30"/>
  <c r="P39" i="30"/>
  <c r="R39" i="30"/>
  <c r="P40" i="30"/>
  <c r="S14" i="30"/>
  <c r="Y15" i="30" s="1"/>
  <c r="Q40" i="30"/>
  <c r="BK1021" i="31" l="1"/>
  <c r="BL430" i="31"/>
  <c r="BK217" i="31"/>
  <c r="BL192" i="31"/>
  <c r="BI669" i="31"/>
  <c r="BN203" i="31"/>
  <c r="BN565" i="31"/>
  <c r="BI1020" i="31"/>
  <c r="BN557" i="31"/>
  <c r="BN193" i="31"/>
  <c r="BN753" i="31"/>
  <c r="BI442" i="31"/>
  <c r="BI223" i="31"/>
  <c r="BK517" i="31"/>
  <c r="BL58" i="31"/>
  <c r="BN244" i="31"/>
  <c r="BI1032" i="31"/>
  <c r="BN752" i="31"/>
  <c r="BK448" i="31"/>
  <c r="BI268" i="31"/>
  <c r="BN303" i="31"/>
  <c r="BK442" i="31"/>
  <c r="BL133" i="31"/>
  <c r="BN162" i="31"/>
  <c r="BL428" i="31"/>
  <c r="BK425" i="31"/>
  <c r="BN13" i="31"/>
  <c r="BN131" i="31"/>
  <c r="BN571" i="31"/>
  <c r="BK210" i="31"/>
  <c r="BN1018" i="31"/>
  <c r="BK477" i="31"/>
  <c r="BN615" i="31"/>
  <c r="BN471" i="31"/>
  <c r="BI193" i="31"/>
  <c r="BN58" i="31"/>
  <c r="BN611" i="31"/>
  <c r="BK153" i="31"/>
  <c r="BK128" i="31"/>
  <c r="BL57" i="31"/>
  <c r="BN14" i="31"/>
  <c r="BL427" i="31"/>
  <c r="BK188" i="31"/>
  <c r="BL761" i="31"/>
  <c r="BK747" i="31"/>
  <c r="BI425" i="31"/>
  <c r="BL747" i="31"/>
  <c r="BN427" i="31"/>
  <c r="BK133" i="31"/>
  <c r="BL151" i="31"/>
  <c r="BL500" i="31"/>
  <c r="BN161" i="31"/>
  <c r="BK281" i="31"/>
  <c r="BL281" i="31"/>
  <c r="BN502" i="31"/>
  <c r="BI608" i="31"/>
  <c r="BK18" i="31"/>
  <c r="BK564" i="31"/>
  <c r="BL303" i="31"/>
  <c r="BN513" i="31"/>
  <c r="BK513" i="31"/>
  <c r="BL753" i="31"/>
  <c r="BK931" i="31"/>
  <c r="BL557" i="31"/>
  <c r="BK527" i="31"/>
  <c r="BN669" i="31"/>
  <c r="BK268" i="31"/>
  <c r="BK428" i="31"/>
  <c r="BL513" i="31"/>
  <c r="BK154" i="31"/>
  <c r="BL1021" i="31"/>
  <c r="BK920" i="31"/>
  <c r="BN245" i="31"/>
  <c r="BN562" i="31"/>
  <c r="BK562" i="31"/>
  <c r="BN1033" i="31"/>
  <c r="BL920" i="31"/>
  <c r="BL161" i="31"/>
  <c r="BN616" i="31"/>
  <c r="BK922" i="31"/>
  <c r="BN619" i="31"/>
  <c r="BK678" i="31"/>
  <c r="BL571" i="31"/>
  <c r="BK1032" i="31"/>
  <c r="BN506" i="31"/>
  <c r="BI143" i="31"/>
  <c r="BN200" i="31"/>
  <c r="BI13" i="31"/>
  <c r="BK459" i="31"/>
  <c r="BN196" i="31"/>
  <c r="BK196" i="31"/>
  <c r="BI562" i="31"/>
  <c r="BN192" i="31"/>
  <c r="BN215" i="31"/>
  <c r="BN222" i="31"/>
  <c r="BN272" i="31"/>
  <c r="BN429" i="31"/>
  <c r="BK429" i="31"/>
  <c r="BN617" i="31"/>
  <c r="BN157" i="31"/>
  <c r="BK500" i="31"/>
  <c r="BI1018" i="31"/>
  <c r="BI215" i="31"/>
  <c r="BI477" i="31"/>
  <c r="BN522" i="31"/>
  <c r="BK740" i="31"/>
  <c r="BN612" i="31"/>
  <c r="BI931" i="31"/>
  <c r="BN302" i="31"/>
  <c r="BI18" i="31"/>
  <c r="BK57" i="31"/>
  <c r="S15" i="30"/>
  <c r="V14" i="30"/>
  <c r="W14" i="30"/>
  <c r="X14" i="30"/>
  <c r="AA14" i="30" l="1"/>
  <c r="AA15" i="30"/>
  <c r="AB14" i="30"/>
  <c r="AB15" i="30"/>
  <c r="Y14" i="30"/>
  <c r="Z14" i="30"/>
  <c r="Z15" i="30"/>
  <c r="W21" i="27" l="1"/>
  <c r="W20" i="27"/>
  <c r="AM9" i="24"/>
  <c r="AN9" i="24"/>
  <c r="AO9" i="24"/>
  <c r="AQ9" i="24"/>
  <c r="AR9" i="24"/>
  <c r="AR8" i="24"/>
  <c r="AM8" i="24"/>
  <c r="AN8" i="24"/>
  <c r="AO8" i="24"/>
  <c r="AP9" i="24"/>
  <c r="AP8" i="24"/>
  <c r="AQ8" i="24"/>
  <c r="F11" i="27"/>
  <c r="F12" i="27"/>
  <c r="F13" i="27"/>
  <c r="F14" i="27"/>
  <c r="F15" i="27"/>
  <c r="F16" i="27"/>
  <c r="F17" i="27"/>
  <c r="F18" i="27"/>
  <c r="F19" i="27"/>
  <c r="F20" i="27"/>
  <c r="F21" i="27"/>
  <c r="F22" i="27"/>
  <c r="F23" i="27"/>
  <c r="F24" i="27"/>
  <c r="F25" i="27"/>
  <c r="F26" i="27"/>
  <c r="F27" i="27"/>
  <c r="F28" i="27"/>
  <c r="F29" i="27"/>
  <c r="F30" i="27"/>
  <c r="F31" i="27"/>
  <c r="F32" i="27"/>
  <c r="F33" i="27"/>
  <c r="F34" i="27"/>
  <c r="F35" i="27"/>
  <c r="F36" i="27"/>
  <c r="F37" i="27"/>
  <c r="F38" i="27"/>
  <c r="F39" i="27"/>
  <c r="F40" i="27"/>
  <c r="F41" i="27"/>
  <c r="F42" i="27"/>
  <c r="F43" i="27"/>
  <c r="F44" i="27"/>
  <c r="F45" i="27"/>
  <c r="F46" i="27"/>
  <c r="F47" i="27"/>
  <c r="F48" i="27"/>
  <c r="F49" i="27"/>
  <c r="F50" i="27"/>
  <c r="F51" i="27"/>
  <c r="F52" i="27"/>
  <c r="F53" i="27"/>
  <c r="F54" i="27"/>
  <c r="F55" i="27"/>
  <c r="F56" i="27"/>
  <c r="F57" i="27"/>
  <c r="F58" i="27"/>
  <c r="F59" i="27"/>
  <c r="F60" i="27"/>
  <c r="F61" i="27"/>
  <c r="F62" i="27"/>
  <c r="F63" i="27"/>
  <c r="F64" i="27"/>
  <c r="F65" i="27"/>
  <c r="F66" i="27"/>
  <c r="F67" i="27"/>
  <c r="F68" i="27"/>
  <c r="F69" i="27"/>
  <c r="F70" i="27"/>
  <c r="F71" i="27"/>
  <c r="F72" i="27"/>
  <c r="F73" i="27"/>
  <c r="F74" i="27"/>
  <c r="F75" i="27"/>
  <c r="F76" i="27"/>
  <c r="F77" i="27"/>
  <c r="F78" i="27"/>
  <c r="F79" i="27"/>
  <c r="F80" i="27"/>
  <c r="F81" i="27"/>
  <c r="F82" i="27"/>
  <c r="F83" i="27"/>
  <c r="F84" i="27"/>
  <c r="F85" i="27"/>
  <c r="F86" i="27"/>
  <c r="F87" i="27"/>
  <c r="F88" i="27"/>
  <c r="F89" i="27"/>
  <c r="F90" i="27"/>
  <c r="F91" i="27"/>
  <c r="F92" i="27"/>
  <c r="F93" i="27"/>
  <c r="F94" i="27"/>
  <c r="F95" i="27"/>
  <c r="F96" i="27"/>
  <c r="F97" i="27"/>
  <c r="F98" i="27"/>
  <c r="F99" i="27"/>
  <c r="F100" i="27"/>
  <c r="F101" i="27"/>
  <c r="F102" i="27"/>
  <c r="F103" i="27"/>
  <c r="F104" i="27"/>
  <c r="F105" i="27"/>
  <c r="F106" i="27"/>
  <c r="F107" i="27"/>
  <c r="F108" i="27"/>
  <c r="F109" i="27"/>
  <c r="F110" i="27"/>
  <c r="F111" i="27"/>
  <c r="F112" i="27"/>
  <c r="F113" i="27"/>
  <c r="F114" i="27"/>
  <c r="F115" i="27"/>
  <c r="F116" i="27"/>
  <c r="F117" i="27"/>
  <c r="F118" i="27"/>
  <c r="F119" i="27"/>
  <c r="F120" i="27"/>
  <c r="F121" i="27"/>
  <c r="F122" i="27"/>
  <c r="F123" i="27"/>
  <c r="F124" i="27"/>
  <c r="F125" i="27"/>
  <c r="F126" i="27"/>
  <c r="F127" i="27"/>
  <c r="F128" i="27"/>
  <c r="F129" i="27"/>
  <c r="F130" i="27"/>
  <c r="F131" i="27"/>
  <c r="F132" i="27"/>
  <c r="F133" i="27"/>
  <c r="F134" i="27"/>
  <c r="F135" i="27"/>
  <c r="F136" i="27"/>
  <c r="F137" i="27"/>
  <c r="F138" i="27"/>
  <c r="F139" i="27"/>
  <c r="F10" i="27"/>
  <c r="AS8" i="24" l="1"/>
  <c r="BD8" i="13" l="1"/>
  <c r="BC8" i="13" s="1"/>
  <c r="BG8" i="13"/>
  <c r="BF8" i="13" s="1"/>
  <c r="BD9" i="13"/>
  <c r="BC9" i="13" s="1"/>
  <c r="BG9" i="13"/>
  <c r="BH9" i="13" s="1"/>
  <c r="BD10" i="13"/>
  <c r="BG10" i="13"/>
  <c r="BF10" i="13" s="1"/>
  <c r="BD11" i="13"/>
  <c r="BE11" i="13" s="1"/>
  <c r="BG11" i="13"/>
  <c r="BF11" i="13" s="1"/>
  <c r="BD12" i="13"/>
  <c r="BG12" i="13"/>
  <c r="BF12" i="13" s="1"/>
  <c r="BD13" i="13"/>
  <c r="BG13" i="13"/>
  <c r="BD14" i="13"/>
  <c r="BE14" i="13" s="1"/>
  <c r="BG14" i="13"/>
  <c r="BH14" i="13" s="1"/>
  <c r="BD15" i="13"/>
  <c r="BE15" i="13" s="1"/>
  <c r="BG15" i="13"/>
  <c r="BD16" i="13"/>
  <c r="BG16" i="13"/>
  <c r="BD17" i="13"/>
  <c r="BC17" i="13" s="1"/>
  <c r="BG17" i="13"/>
  <c r="BH17" i="13" s="1"/>
  <c r="BD18" i="13"/>
  <c r="BG18" i="13"/>
  <c r="BF18" i="13" s="1"/>
  <c r="BD19" i="13"/>
  <c r="BG19" i="13"/>
  <c r="BF19" i="13" s="1"/>
  <c r="BD20" i="13"/>
  <c r="BG20" i="13"/>
  <c r="BH20" i="13" s="1"/>
  <c r="BD21" i="13"/>
  <c r="BG21" i="13"/>
  <c r="BD22" i="13"/>
  <c r="BE22" i="13" s="1"/>
  <c r="BG22" i="13"/>
  <c r="BD23" i="13"/>
  <c r="BE23" i="13" s="1"/>
  <c r="BG23" i="13"/>
  <c r="BH23" i="13" s="1"/>
  <c r="BD24" i="13"/>
  <c r="BC24" i="13" s="1"/>
  <c r="BG24" i="13"/>
  <c r="BD25" i="13"/>
  <c r="BG25" i="13"/>
  <c r="BD26" i="13"/>
  <c r="BG26" i="13"/>
  <c r="BF26" i="13" s="1"/>
  <c r="BD27" i="13"/>
  <c r="BE27" i="13" s="1"/>
  <c r="BG27" i="13"/>
  <c r="BF27" i="13" s="1"/>
  <c r="BH27" i="13"/>
  <c r="BD28" i="13"/>
  <c r="BC28" i="13" s="1"/>
  <c r="BG28" i="13"/>
  <c r="BD29" i="13"/>
  <c r="BE29" i="13" s="1"/>
  <c r="BG29" i="13"/>
  <c r="BF29" i="13" s="1"/>
  <c r="BD30" i="13"/>
  <c r="BC30" i="13" s="1"/>
  <c r="BG30" i="13"/>
  <c r="BF30" i="13" s="1"/>
  <c r="BD31" i="13"/>
  <c r="BE31" i="13" s="1"/>
  <c r="BG31" i="13"/>
  <c r="BD32" i="13"/>
  <c r="BE32" i="13" s="1"/>
  <c r="BG32" i="13"/>
  <c r="BF32" i="13" s="1"/>
  <c r="BD33" i="13"/>
  <c r="BE33" i="13" s="1"/>
  <c r="BG33" i="13"/>
  <c r="BD34" i="13"/>
  <c r="BG34" i="13"/>
  <c r="BH34" i="13" s="1"/>
  <c r="BD35" i="13"/>
  <c r="BG35" i="13"/>
  <c r="BH35" i="13" s="1"/>
  <c r="BD36" i="13"/>
  <c r="BG36" i="13"/>
  <c r="BD37" i="13"/>
  <c r="BG37" i="13"/>
  <c r="BD38" i="13"/>
  <c r="BG38" i="13"/>
  <c r="BH38" i="13" s="1"/>
  <c r="BD39" i="13"/>
  <c r="BC39" i="13" s="1"/>
  <c r="BG39" i="13"/>
  <c r="BD40" i="13"/>
  <c r="BC40" i="13" s="1"/>
  <c r="BG40" i="13"/>
  <c r="BF40" i="13" s="1"/>
  <c r="BD41" i="13"/>
  <c r="BC41" i="13" s="1"/>
  <c r="BE41" i="13"/>
  <c r="BG41" i="13"/>
  <c r="BF41" i="13" s="1"/>
  <c r="BD42" i="13"/>
  <c r="BC42" i="13" s="1"/>
  <c r="BG42" i="13"/>
  <c r="BF42" i="13" s="1"/>
  <c r="BD43" i="13"/>
  <c r="BE43" i="13" s="1"/>
  <c r="BG43" i="13"/>
  <c r="BF43" i="13" s="1"/>
  <c r="BD44" i="13"/>
  <c r="BC44" i="13" s="1"/>
  <c r="BG44" i="13"/>
  <c r="BH44" i="13" s="1"/>
  <c r="BD45" i="13"/>
  <c r="BG45" i="13"/>
  <c r="BH45" i="13" s="1"/>
  <c r="BD46" i="13"/>
  <c r="BG46" i="13"/>
  <c r="BH46" i="13" s="1"/>
  <c r="BD47" i="13"/>
  <c r="BE47" i="13" s="1"/>
  <c r="BG47" i="13"/>
  <c r="BH47" i="13" s="1"/>
  <c r="BD48" i="13"/>
  <c r="BC48" i="13" s="1"/>
  <c r="BG48" i="13"/>
  <c r="BH48" i="13" s="1"/>
  <c r="BD49" i="13"/>
  <c r="BE49" i="13" s="1"/>
  <c r="BG49" i="13"/>
  <c r="BH49" i="13" s="1"/>
  <c r="BD50" i="13"/>
  <c r="BC50" i="13" s="1"/>
  <c r="BG50" i="13"/>
  <c r="BH50" i="13" s="1"/>
  <c r="BD51" i="13"/>
  <c r="BE51" i="13" s="1"/>
  <c r="BG51" i="13"/>
  <c r="BD52" i="13"/>
  <c r="BC52" i="13" s="1"/>
  <c r="BG52" i="13"/>
  <c r="BD53" i="13"/>
  <c r="BC53" i="13" s="1"/>
  <c r="BG53" i="13"/>
  <c r="BD54" i="13"/>
  <c r="BC54" i="13" s="1"/>
  <c r="BG54" i="13"/>
  <c r="BF54" i="13" s="1"/>
  <c r="BD55" i="13"/>
  <c r="BE55" i="13" s="1"/>
  <c r="BG55" i="13"/>
  <c r="BD56" i="13"/>
  <c r="BG56" i="13"/>
  <c r="BD57" i="13"/>
  <c r="BC57" i="13" s="1"/>
  <c r="BG57" i="13"/>
  <c r="BD58" i="13"/>
  <c r="BG58" i="13"/>
  <c r="BH58" i="13" s="1"/>
  <c r="BD59" i="13"/>
  <c r="BC59" i="13" s="1"/>
  <c r="BG59" i="13"/>
  <c r="BH59" i="13" s="1"/>
  <c r="BD60" i="13"/>
  <c r="BG60" i="13"/>
  <c r="BH60" i="13" s="1"/>
  <c r="BD61" i="13"/>
  <c r="BG61" i="13"/>
  <c r="BD62" i="13"/>
  <c r="BG62" i="13"/>
  <c r="BD63" i="13"/>
  <c r="BG63" i="13"/>
  <c r="BF63" i="13" s="1"/>
  <c r="BD64" i="13"/>
  <c r="BC64" i="13" s="1"/>
  <c r="BG64" i="13"/>
  <c r="BH64" i="13" s="1"/>
  <c r="BD65" i="13"/>
  <c r="BC65" i="13" s="1"/>
  <c r="BG65" i="13"/>
  <c r="BF65" i="13" s="1"/>
  <c r="BD66" i="13"/>
  <c r="BG66" i="13"/>
  <c r="BD67" i="13"/>
  <c r="BG67" i="13"/>
  <c r="BD68" i="13"/>
  <c r="BC68" i="13" s="1"/>
  <c r="BG68" i="13"/>
  <c r="BF68" i="13" s="1"/>
  <c r="BD69" i="13"/>
  <c r="BC69" i="13" s="1"/>
  <c r="BE69" i="13"/>
  <c r="BG69" i="13"/>
  <c r="BD70" i="13"/>
  <c r="BE70" i="13" s="1"/>
  <c r="BG70" i="13"/>
  <c r="BF70" i="13" s="1"/>
  <c r="BD71" i="13"/>
  <c r="BE71" i="13" s="1"/>
  <c r="BG71" i="13"/>
  <c r="BD72" i="13"/>
  <c r="BG72" i="13"/>
  <c r="BF72" i="13" s="1"/>
  <c r="BD73" i="13"/>
  <c r="BE73" i="13" s="1"/>
  <c r="BG73" i="13"/>
  <c r="BH73" i="13" s="1"/>
  <c r="BD74" i="13"/>
  <c r="BG74" i="13"/>
  <c r="BD75" i="13"/>
  <c r="BE75" i="13" s="1"/>
  <c r="BG75" i="13"/>
  <c r="BF75" i="13" s="1"/>
  <c r="BD76" i="13"/>
  <c r="BG76" i="13"/>
  <c r="BD77" i="13"/>
  <c r="BC77" i="13" s="1"/>
  <c r="BG77" i="13"/>
  <c r="BD78" i="13"/>
  <c r="BC78" i="13" s="1"/>
  <c r="BG78" i="13"/>
  <c r="BD79" i="13"/>
  <c r="BE79" i="13" s="1"/>
  <c r="BG79" i="13"/>
  <c r="BD80" i="13"/>
  <c r="BC80" i="13" s="1"/>
  <c r="BE80" i="13"/>
  <c r="BG80" i="13"/>
  <c r="BF80" i="13" s="1"/>
  <c r="BD81" i="13"/>
  <c r="BC81" i="13" s="1"/>
  <c r="BG81" i="13"/>
  <c r="BD82" i="13"/>
  <c r="BE82" i="13" s="1"/>
  <c r="BG82" i="13"/>
  <c r="BH82" i="13" s="1"/>
  <c r="BD83" i="13"/>
  <c r="BG83" i="13"/>
  <c r="BD84" i="13"/>
  <c r="BG84" i="13"/>
  <c r="BF84" i="13" s="1"/>
  <c r="BD85" i="13"/>
  <c r="BG85" i="13"/>
  <c r="BH85" i="13" s="1"/>
  <c r="BD86" i="13"/>
  <c r="BG86" i="13"/>
  <c r="BD87" i="13"/>
  <c r="BC87" i="13" s="1"/>
  <c r="BG87" i="13"/>
  <c r="BD88" i="13"/>
  <c r="BG88" i="13"/>
  <c r="BH88" i="13" s="1"/>
  <c r="BD89" i="13"/>
  <c r="BC89" i="13" s="1"/>
  <c r="BG89" i="13"/>
  <c r="BF89" i="13" s="1"/>
  <c r="BD90" i="13"/>
  <c r="BG90" i="13"/>
  <c r="BD91" i="13"/>
  <c r="BG91" i="13"/>
  <c r="BF91" i="13" s="1"/>
  <c r="BD92" i="13"/>
  <c r="BG92" i="13"/>
  <c r="BD93" i="13"/>
  <c r="BG93" i="13"/>
  <c r="BF93" i="13" s="1"/>
  <c r="BH93" i="13"/>
  <c r="BD94" i="13"/>
  <c r="BG94" i="13"/>
  <c r="BD95" i="13"/>
  <c r="BG95" i="13"/>
  <c r="BD96" i="13"/>
  <c r="BC96" i="13" s="1"/>
  <c r="BG96" i="13"/>
  <c r="BF96" i="13" s="1"/>
  <c r="BD97" i="13"/>
  <c r="BG97" i="13"/>
  <c r="BH97" i="13" s="1"/>
  <c r="BD98" i="13"/>
  <c r="BG98" i="13"/>
  <c r="BD99" i="13"/>
  <c r="BC99" i="13" s="1"/>
  <c r="BE99" i="13"/>
  <c r="BG99" i="13"/>
  <c r="BD100" i="13"/>
  <c r="BG100" i="13"/>
  <c r="BD101" i="13"/>
  <c r="BC101" i="13" s="1"/>
  <c r="BG101" i="13"/>
  <c r="BF101" i="13" s="1"/>
  <c r="BD102" i="13"/>
  <c r="BG102" i="13"/>
  <c r="BH102" i="13" s="1"/>
  <c r="BD103" i="13"/>
  <c r="BC103" i="13" s="1"/>
  <c r="BG103" i="13"/>
  <c r="BD104" i="13"/>
  <c r="BC104" i="13" s="1"/>
  <c r="BG104" i="13"/>
  <c r="BD105" i="13"/>
  <c r="BG105" i="13"/>
  <c r="BH105" i="13" s="1"/>
  <c r="BD106" i="13"/>
  <c r="BE106" i="13" s="1"/>
  <c r="BG106" i="13"/>
  <c r="BF106" i="13" s="1"/>
  <c r="BD107" i="13"/>
  <c r="BG107" i="13"/>
  <c r="BD108" i="13"/>
  <c r="BG108" i="13"/>
  <c r="BF108" i="13" s="1"/>
  <c r="BD109" i="13"/>
  <c r="BE109" i="13" s="1"/>
  <c r="BG109" i="13"/>
  <c r="BH109" i="13" s="1"/>
  <c r="BD110" i="13"/>
  <c r="BC110" i="13" s="1"/>
  <c r="BG110" i="13"/>
  <c r="BH110" i="13" s="1"/>
  <c r="BD111" i="13"/>
  <c r="BG111" i="13"/>
  <c r="BD112" i="13"/>
  <c r="BC112" i="13" s="1"/>
  <c r="BG112" i="13"/>
  <c r="BF112" i="13" s="1"/>
  <c r="BD113" i="13"/>
  <c r="BG113" i="13"/>
  <c r="BD114" i="13"/>
  <c r="BG114" i="13"/>
  <c r="BD115" i="13"/>
  <c r="BE115" i="13" s="1"/>
  <c r="BG115" i="13"/>
  <c r="BH115" i="13" s="1"/>
  <c r="BD116" i="13"/>
  <c r="BC116" i="13" s="1"/>
  <c r="BG116" i="13"/>
  <c r="BF116" i="13" s="1"/>
  <c r="BH116" i="13"/>
  <c r="BD117" i="13"/>
  <c r="BG117" i="13"/>
  <c r="BD118" i="13"/>
  <c r="BG118" i="13"/>
  <c r="BH118" i="13" s="1"/>
  <c r="BD119" i="13"/>
  <c r="BC119" i="13" s="1"/>
  <c r="BG119" i="13"/>
  <c r="BD120" i="13"/>
  <c r="BC120" i="13" s="1"/>
  <c r="BG120" i="13"/>
  <c r="BD121" i="13"/>
  <c r="BG121" i="13"/>
  <c r="BD122" i="13"/>
  <c r="BC122" i="13" s="1"/>
  <c r="BG122" i="13"/>
  <c r="BH122" i="13" s="1"/>
  <c r="BD123" i="13"/>
  <c r="BE123" i="13" s="1"/>
  <c r="BG123" i="13"/>
  <c r="BF123" i="13" s="1"/>
  <c r="BD124" i="13"/>
  <c r="BG124" i="13"/>
  <c r="BD125" i="13"/>
  <c r="BC125" i="13" s="1"/>
  <c r="BG125" i="13"/>
  <c r="BD126" i="13"/>
  <c r="BG126" i="13"/>
  <c r="BD127" i="13"/>
  <c r="BC127" i="13" s="1"/>
  <c r="BG127" i="13"/>
  <c r="BH127" i="13" s="1"/>
  <c r="BD128" i="13"/>
  <c r="BG128" i="13"/>
  <c r="BF128" i="13" s="1"/>
  <c r="BD129" i="13"/>
  <c r="BE129" i="13" s="1"/>
  <c r="BG129" i="13"/>
  <c r="BF129" i="13" s="1"/>
  <c r="BD130" i="13"/>
  <c r="BG130" i="13"/>
  <c r="BD131" i="13"/>
  <c r="BC131" i="13" s="1"/>
  <c r="BG131" i="13"/>
  <c r="BH131" i="13" s="1"/>
  <c r="BD132" i="13"/>
  <c r="BC132" i="13" s="1"/>
  <c r="BG132" i="13"/>
  <c r="BD133" i="13"/>
  <c r="BC133" i="13" s="1"/>
  <c r="BG133" i="13"/>
  <c r="BD134" i="13"/>
  <c r="BE134" i="13" s="1"/>
  <c r="BG134" i="13"/>
  <c r="BF134" i="13" s="1"/>
  <c r="BD135" i="13"/>
  <c r="BE135" i="13" s="1"/>
  <c r="BG135" i="13"/>
  <c r="BD136" i="13"/>
  <c r="BG136" i="13"/>
  <c r="BH136" i="13" s="1"/>
  <c r="BD137" i="13"/>
  <c r="BE137" i="13" s="1"/>
  <c r="BG137" i="13"/>
  <c r="BD138" i="13"/>
  <c r="BC138" i="13" s="1"/>
  <c r="BG138" i="13"/>
  <c r="BD139" i="13"/>
  <c r="BE139" i="13" s="1"/>
  <c r="BG139" i="13"/>
  <c r="BD140" i="13"/>
  <c r="BE140" i="13" s="1"/>
  <c r="BG140" i="13"/>
  <c r="BF140" i="13" s="1"/>
  <c r="BD141" i="13"/>
  <c r="BG141" i="13"/>
  <c r="BF141" i="13" s="1"/>
  <c r="BD142" i="13"/>
  <c r="BE142" i="13" s="1"/>
  <c r="BG142" i="13"/>
  <c r="BH142" i="13" s="1"/>
  <c r="BD143" i="13"/>
  <c r="BC143" i="13" s="1"/>
  <c r="BG143" i="13"/>
  <c r="BD144" i="13"/>
  <c r="BC144" i="13" s="1"/>
  <c r="BG144" i="13"/>
  <c r="BH144" i="13" s="1"/>
  <c r="BD145" i="13"/>
  <c r="BG145" i="13"/>
  <c r="BD146" i="13"/>
  <c r="BG146" i="13"/>
  <c r="BF146" i="13" s="1"/>
  <c r="BD147" i="13"/>
  <c r="BC147" i="13" s="1"/>
  <c r="BG147" i="13"/>
  <c r="BF147" i="13" s="1"/>
  <c r="BD148" i="13"/>
  <c r="BE148" i="13" s="1"/>
  <c r="BG148" i="13"/>
  <c r="BF148" i="13" s="1"/>
  <c r="BD149" i="13"/>
  <c r="BC149" i="13" s="1"/>
  <c r="BG149" i="13"/>
  <c r="BH149" i="13" s="1"/>
  <c r="BD150" i="13"/>
  <c r="BC150" i="13" s="1"/>
  <c r="BG150" i="13"/>
  <c r="BD151" i="13"/>
  <c r="BE151" i="13" s="1"/>
  <c r="BG151" i="13"/>
  <c r="BD152" i="13"/>
  <c r="BG152" i="13"/>
  <c r="BF152" i="13" s="1"/>
  <c r="BD153" i="13"/>
  <c r="BG153" i="13"/>
  <c r="BH153" i="13" s="1"/>
  <c r="BD154" i="13"/>
  <c r="BG154" i="13"/>
  <c r="BF154" i="13" s="1"/>
  <c r="BD155" i="13"/>
  <c r="BC155" i="13" s="1"/>
  <c r="BG155" i="13"/>
  <c r="BF155" i="13" s="1"/>
  <c r="BD156" i="13"/>
  <c r="BG156" i="13"/>
  <c r="BH156" i="13" s="1"/>
  <c r="BD157" i="13"/>
  <c r="BG157" i="13"/>
  <c r="BD158" i="13"/>
  <c r="BC158" i="13" s="1"/>
  <c r="BG158" i="13"/>
  <c r="BF158" i="13" s="1"/>
  <c r="BD159" i="13"/>
  <c r="BG159" i="13"/>
  <c r="BD160" i="13"/>
  <c r="BG160" i="13"/>
  <c r="BF160" i="13" s="1"/>
  <c r="BD161" i="13"/>
  <c r="BC161" i="13" s="1"/>
  <c r="BG161" i="13"/>
  <c r="BH161" i="13" s="1"/>
  <c r="BD162" i="13"/>
  <c r="BC162" i="13" s="1"/>
  <c r="BE162" i="13"/>
  <c r="BG162" i="13"/>
  <c r="BF162" i="13" s="1"/>
  <c r="BD163" i="13"/>
  <c r="BC163" i="13" s="1"/>
  <c r="BG163" i="13"/>
  <c r="BF163" i="13" s="1"/>
  <c r="BD164" i="13"/>
  <c r="BG164" i="13"/>
  <c r="BD165" i="13"/>
  <c r="BG165" i="13"/>
  <c r="BD166" i="13"/>
  <c r="BE166" i="13" s="1"/>
  <c r="BG166" i="13"/>
  <c r="BF166" i="13" s="1"/>
  <c r="BD167" i="13"/>
  <c r="BG167" i="13"/>
  <c r="BD168" i="13"/>
  <c r="BG168" i="13"/>
  <c r="BD169" i="13"/>
  <c r="BG169" i="13"/>
  <c r="BH169" i="13" s="1"/>
  <c r="BD170" i="13"/>
  <c r="BG170" i="13"/>
  <c r="BD171" i="13"/>
  <c r="BG171" i="13"/>
  <c r="BF171" i="13" s="1"/>
  <c r="BD172" i="13"/>
  <c r="BE172" i="13" s="1"/>
  <c r="BG172" i="13"/>
  <c r="BH172" i="13" s="1"/>
  <c r="BD173" i="13"/>
  <c r="BC173" i="13" s="1"/>
  <c r="BG173" i="13"/>
  <c r="BD174" i="13"/>
  <c r="BG174" i="13"/>
  <c r="BD175" i="13"/>
  <c r="BG175" i="13"/>
  <c r="BH175" i="13" s="1"/>
  <c r="BD176" i="13"/>
  <c r="BG176" i="13"/>
  <c r="BF176" i="13" s="1"/>
  <c r="BD177" i="13"/>
  <c r="BE177" i="13" s="1"/>
  <c r="BG177" i="13"/>
  <c r="BD178" i="13"/>
  <c r="BG178" i="13"/>
  <c r="BH178" i="13" s="1"/>
  <c r="BD179" i="13"/>
  <c r="BG179" i="13"/>
  <c r="BD180" i="13"/>
  <c r="BG180" i="13"/>
  <c r="BD181" i="13"/>
  <c r="BG181" i="13"/>
  <c r="BH181" i="13" s="1"/>
  <c r="BD182" i="13"/>
  <c r="BC182" i="13" s="1"/>
  <c r="BG182" i="13"/>
  <c r="BD183" i="13"/>
  <c r="BC183" i="13" s="1"/>
  <c r="BG183" i="13"/>
  <c r="BD184" i="13"/>
  <c r="BG184" i="13"/>
  <c r="BD185" i="13"/>
  <c r="BE185" i="13" s="1"/>
  <c r="BG185" i="13"/>
  <c r="BF185" i="13" s="1"/>
  <c r="BD186" i="13"/>
  <c r="BG186" i="13"/>
  <c r="BF186" i="13" s="1"/>
  <c r="BD187" i="13"/>
  <c r="BG187" i="13"/>
  <c r="BF187" i="13" s="1"/>
  <c r="BD188" i="13"/>
  <c r="BE188" i="13" s="1"/>
  <c r="BG188" i="13"/>
  <c r="BF188" i="13" s="1"/>
  <c r="BD189" i="13"/>
  <c r="BG189" i="13"/>
  <c r="BD190" i="13"/>
  <c r="BE190" i="13" s="1"/>
  <c r="BG190" i="13"/>
  <c r="BF190" i="13" s="1"/>
  <c r="BH190" i="13"/>
  <c r="BD191" i="13"/>
  <c r="BG191" i="13"/>
  <c r="BF191" i="13" s="1"/>
  <c r="BD192" i="13"/>
  <c r="BC192" i="13" s="1"/>
  <c r="BG192" i="13"/>
  <c r="BD193" i="13"/>
  <c r="BG193" i="13"/>
  <c r="BH193" i="13" s="1"/>
  <c r="BD194" i="13"/>
  <c r="BG194" i="13"/>
  <c r="BD195" i="13"/>
  <c r="BC195" i="13" s="1"/>
  <c r="BG195" i="13"/>
  <c r="BF195" i="13" s="1"/>
  <c r="BD196" i="13"/>
  <c r="BG196" i="13"/>
  <c r="BF196" i="13" s="1"/>
  <c r="BD197" i="13"/>
  <c r="BC197" i="13" s="1"/>
  <c r="BG197" i="13"/>
  <c r="BH197" i="13" s="1"/>
  <c r="BD198" i="13"/>
  <c r="BC198" i="13" s="1"/>
  <c r="BG198" i="13"/>
  <c r="BH198" i="13" s="1"/>
  <c r="BD199" i="13"/>
  <c r="BG199" i="13"/>
  <c r="BF199" i="13" s="1"/>
  <c r="BD200" i="13"/>
  <c r="BG200" i="13"/>
  <c r="BH200" i="13" s="1"/>
  <c r="BD201" i="13"/>
  <c r="BC201" i="13" s="1"/>
  <c r="BG201" i="13"/>
  <c r="BD202" i="13"/>
  <c r="BG202" i="13"/>
  <c r="BD203" i="13"/>
  <c r="BG203" i="13"/>
  <c r="BH203" i="13" s="1"/>
  <c r="BD204" i="13"/>
  <c r="BG204" i="13"/>
  <c r="BD205" i="13"/>
  <c r="BG205" i="13"/>
  <c r="BD206" i="13"/>
  <c r="BG206" i="13"/>
  <c r="BH206" i="13" s="1"/>
  <c r="BD207" i="13"/>
  <c r="BE207" i="13" s="1"/>
  <c r="BG207" i="13"/>
  <c r="BF207" i="13" s="1"/>
  <c r="BD208" i="13"/>
  <c r="BC208" i="13" s="1"/>
  <c r="BG208" i="13"/>
  <c r="BD209" i="13"/>
  <c r="BC209" i="13" s="1"/>
  <c r="BG209" i="13"/>
  <c r="BH209" i="13" s="1"/>
  <c r="BD210" i="13"/>
  <c r="BG210" i="13"/>
  <c r="BF210" i="13" s="1"/>
  <c r="BD211" i="13"/>
  <c r="BG211" i="13"/>
  <c r="BF211" i="13" s="1"/>
  <c r="BD212" i="13"/>
  <c r="BC212" i="13" s="1"/>
  <c r="BG212" i="13"/>
  <c r="BH212" i="13" s="1"/>
  <c r="BD213" i="13"/>
  <c r="BG213" i="13"/>
  <c r="BF213" i="13" s="1"/>
  <c r="BD214" i="13"/>
  <c r="BG214" i="13"/>
  <c r="BD215" i="13"/>
  <c r="BE215" i="13" s="1"/>
  <c r="BG215" i="13"/>
  <c r="BF215" i="13" s="1"/>
  <c r="BD216" i="13"/>
  <c r="BE216" i="13" s="1"/>
  <c r="BG216" i="13"/>
  <c r="BF216" i="13" s="1"/>
  <c r="BD217" i="13"/>
  <c r="BG217" i="13"/>
  <c r="BD218" i="13"/>
  <c r="BC218" i="13" s="1"/>
  <c r="BG218" i="13"/>
  <c r="BD219" i="13"/>
  <c r="BG219" i="13"/>
  <c r="BD220" i="13"/>
  <c r="BE220" i="13" s="1"/>
  <c r="BG220" i="13"/>
  <c r="BD221" i="13"/>
  <c r="BG221" i="13"/>
  <c r="BD222" i="13"/>
  <c r="BG222" i="13"/>
  <c r="BD223" i="13"/>
  <c r="BC223" i="13" s="1"/>
  <c r="BG223" i="13"/>
  <c r="BD224" i="13"/>
  <c r="BC224" i="13" s="1"/>
  <c r="BG224" i="13"/>
  <c r="BD225" i="13"/>
  <c r="BC225" i="13" s="1"/>
  <c r="BG225" i="13"/>
  <c r="BF225" i="13" s="1"/>
  <c r="BD226" i="13"/>
  <c r="BE226" i="13" s="1"/>
  <c r="BG226" i="13"/>
  <c r="BF226" i="13" s="1"/>
  <c r="BD227" i="13"/>
  <c r="BC227" i="13" s="1"/>
  <c r="BG227" i="13"/>
  <c r="BF227" i="13" s="1"/>
  <c r="BD228" i="13"/>
  <c r="BC228" i="13" s="1"/>
  <c r="BG228" i="13"/>
  <c r="BD229" i="13"/>
  <c r="BE229" i="13" s="1"/>
  <c r="BG229" i="13"/>
  <c r="BD230" i="13"/>
  <c r="BC230" i="13" s="1"/>
  <c r="BG230" i="13"/>
  <c r="BD231" i="13"/>
  <c r="BC231" i="13" s="1"/>
  <c r="BG231" i="13"/>
  <c r="BF231" i="13" s="1"/>
  <c r="BD232" i="13"/>
  <c r="BG232" i="13"/>
  <c r="BD233" i="13"/>
  <c r="BE233" i="13" s="1"/>
  <c r="BG233" i="13"/>
  <c r="BD234" i="13"/>
  <c r="BC234" i="13" s="1"/>
  <c r="BG234" i="13"/>
  <c r="BD235" i="13"/>
  <c r="BC235" i="13" s="1"/>
  <c r="BG235" i="13"/>
  <c r="BH235" i="13" s="1"/>
  <c r="BD236" i="13"/>
  <c r="BG236" i="13"/>
  <c r="BD237" i="13"/>
  <c r="BG237" i="13"/>
  <c r="BD238" i="13"/>
  <c r="BG238" i="13"/>
  <c r="BD239" i="13"/>
  <c r="BE239" i="13" s="1"/>
  <c r="BG239" i="13"/>
  <c r="BH239" i="13" s="1"/>
  <c r="BD240" i="13"/>
  <c r="BC240" i="13" s="1"/>
  <c r="BG240" i="13"/>
  <c r="BD241" i="13"/>
  <c r="BG241" i="13"/>
  <c r="BD242" i="13"/>
  <c r="BC242" i="13" s="1"/>
  <c r="BG242" i="13"/>
  <c r="BD243" i="13"/>
  <c r="BC243" i="13" s="1"/>
  <c r="BG243" i="13"/>
  <c r="BF243" i="13" s="1"/>
  <c r="BD244" i="13"/>
  <c r="BG244" i="13"/>
  <c r="BD245" i="13"/>
  <c r="BC245" i="13" s="1"/>
  <c r="BG245" i="13"/>
  <c r="BD246" i="13"/>
  <c r="BE246" i="13" s="1"/>
  <c r="BG246" i="13"/>
  <c r="BF246" i="13" s="1"/>
  <c r="BD247" i="13"/>
  <c r="BG247" i="13"/>
  <c r="BF247" i="13" s="1"/>
  <c r="BD248" i="13"/>
  <c r="BC248" i="13" s="1"/>
  <c r="BG248" i="13"/>
  <c r="BD249" i="13"/>
  <c r="BC249" i="13" s="1"/>
  <c r="BG249" i="13"/>
  <c r="BH249" i="13" s="1"/>
  <c r="BD250" i="13"/>
  <c r="BC250" i="13" s="1"/>
  <c r="BG250" i="13"/>
  <c r="BD251" i="13"/>
  <c r="BG251" i="13"/>
  <c r="BF251" i="13" s="1"/>
  <c r="BD252" i="13"/>
  <c r="BG252" i="13"/>
  <c r="BD253" i="13"/>
  <c r="BC253" i="13" s="1"/>
  <c r="BG253" i="13"/>
  <c r="BF253" i="13" s="1"/>
  <c r="BD254" i="13"/>
  <c r="BC254" i="13" s="1"/>
  <c r="BG254" i="13"/>
  <c r="BD255" i="13"/>
  <c r="BG255" i="13"/>
  <c r="BF255" i="13" s="1"/>
  <c r="BD256" i="13"/>
  <c r="BG256" i="13"/>
  <c r="BD257" i="13"/>
  <c r="BC257" i="13" s="1"/>
  <c r="BG257" i="13"/>
  <c r="BD258" i="13"/>
  <c r="BC258" i="13" s="1"/>
  <c r="BG258" i="13"/>
  <c r="BH258" i="13" s="1"/>
  <c r="BD259" i="13"/>
  <c r="BG259" i="13"/>
  <c r="BD260" i="13"/>
  <c r="BG260" i="13"/>
  <c r="BF260" i="13" s="1"/>
  <c r="BD261" i="13"/>
  <c r="BG261" i="13"/>
  <c r="BF261" i="13" s="1"/>
  <c r="BD262" i="13"/>
  <c r="BE262" i="13" s="1"/>
  <c r="BG262" i="13"/>
  <c r="BD263" i="13"/>
  <c r="BG263" i="13"/>
  <c r="BF263" i="13" s="1"/>
  <c r="BD264" i="13"/>
  <c r="BE264" i="13" s="1"/>
  <c r="BG264" i="13"/>
  <c r="BF264" i="13" s="1"/>
  <c r="BD265" i="13"/>
  <c r="BG265" i="13"/>
  <c r="BD266" i="13"/>
  <c r="BC266" i="13" s="1"/>
  <c r="BG266" i="13"/>
  <c r="BD267" i="13"/>
  <c r="BC267" i="13" s="1"/>
  <c r="BG267" i="13"/>
  <c r="BD268" i="13"/>
  <c r="BE268" i="13" s="1"/>
  <c r="BG268" i="13"/>
  <c r="BF268" i="13" s="1"/>
  <c r="BH268" i="13"/>
  <c r="BD269" i="13"/>
  <c r="BC269" i="13" s="1"/>
  <c r="BG269" i="13"/>
  <c r="BD270" i="13"/>
  <c r="BG270" i="13"/>
  <c r="BD271" i="13"/>
  <c r="BE271" i="13" s="1"/>
  <c r="BG271" i="13"/>
  <c r="BH271" i="13" s="1"/>
  <c r="BD272" i="13"/>
  <c r="BG272" i="13"/>
  <c r="BD273" i="13"/>
  <c r="BC273" i="13" s="1"/>
  <c r="BG273" i="13"/>
  <c r="BH273" i="13" s="1"/>
  <c r="BD274" i="13"/>
  <c r="BC274" i="13" s="1"/>
  <c r="BE274" i="13"/>
  <c r="BG274" i="13"/>
  <c r="BD275" i="13"/>
  <c r="BG275" i="13"/>
  <c r="BH275" i="13" s="1"/>
  <c r="BD276" i="13"/>
  <c r="BE276" i="13" s="1"/>
  <c r="BG276" i="13"/>
  <c r="BD277" i="13"/>
  <c r="BG277" i="13"/>
  <c r="BF277" i="13" s="1"/>
  <c r="BD278" i="13"/>
  <c r="BG278" i="13"/>
  <c r="BD279" i="13"/>
  <c r="BE279" i="13" s="1"/>
  <c r="BG279" i="13"/>
  <c r="BD280" i="13"/>
  <c r="BE280" i="13" s="1"/>
  <c r="BG280" i="13"/>
  <c r="BF280" i="13" s="1"/>
  <c r="BD281" i="13"/>
  <c r="BC281" i="13" s="1"/>
  <c r="BG281" i="13"/>
  <c r="BH281" i="13" s="1"/>
  <c r="BD282" i="13"/>
  <c r="BG282" i="13"/>
  <c r="BD283" i="13"/>
  <c r="BG283" i="13"/>
  <c r="BH283" i="13" s="1"/>
  <c r="BD284" i="13"/>
  <c r="BC284" i="13" s="1"/>
  <c r="BG284" i="13"/>
  <c r="BH284" i="13" s="1"/>
  <c r="BD285" i="13"/>
  <c r="BC285" i="13" s="1"/>
  <c r="BG285" i="13"/>
  <c r="BF285" i="13" s="1"/>
  <c r="BD286" i="13"/>
  <c r="BE286" i="13" s="1"/>
  <c r="BG286" i="13"/>
  <c r="BD287" i="13"/>
  <c r="BG287" i="13"/>
  <c r="BH287" i="13" s="1"/>
  <c r="BD288" i="13"/>
  <c r="BE288" i="13" s="1"/>
  <c r="BG288" i="13"/>
  <c r="BF288" i="13" s="1"/>
  <c r="BD289" i="13"/>
  <c r="BC289" i="13" s="1"/>
  <c r="BG289" i="13"/>
  <c r="BF289" i="13" s="1"/>
  <c r="BD290" i="13"/>
  <c r="BE290" i="13" s="1"/>
  <c r="BG290" i="13"/>
  <c r="BD291" i="13"/>
  <c r="BE291" i="13" s="1"/>
  <c r="BG291" i="13"/>
  <c r="BH291" i="13" s="1"/>
  <c r="BD292" i="13"/>
  <c r="BG292" i="13"/>
  <c r="BF292" i="13" s="1"/>
  <c r="BD293" i="13"/>
  <c r="BG293" i="13"/>
  <c r="BF293" i="13" s="1"/>
  <c r="BD294" i="13"/>
  <c r="BC294" i="13" s="1"/>
  <c r="BG294" i="13"/>
  <c r="BD295" i="13"/>
  <c r="BG295" i="13"/>
  <c r="BF295" i="13" s="1"/>
  <c r="BD296" i="13"/>
  <c r="BG296" i="13"/>
  <c r="BD297" i="13"/>
  <c r="BC297" i="13" s="1"/>
  <c r="BG297" i="13"/>
  <c r="BD298" i="13"/>
  <c r="BC298" i="13" s="1"/>
  <c r="BG298" i="13"/>
  <c r="BD299" i="13"/>
  <c r="BG299" i="13"/>
  <c r="BD300" i="13"/>
  <c r="BE300" i="13" s="1"/>
  <c r="BG300" i="13"/>
  <c r="BD301" i="13"/>
  <c r="BG301" i="13"/>
  <c r="BF301" i="13" s="1"/>
  <c r="BH301" i="13"/>
  <c r="BD302" i="13"/>
  <c r="BC302" i="13" s="1"/>
  <c r="BG302" i="13"/>
  <c r="BH302" i="13" s="1"/>
  <c r="BD303" i="13"/>
  <c r="BG303" i="13"/>
  <c r="BD304" i="13"/>
  <c r="BC304" i="13" s="1"/>
  <c r="BG304" i="13"/>
  <c r="BF304" i="13" s="1"/>
  <c r="BD305" i="13"/>
  <c r="BC305" i="13" s="1"/>
  <c r="BG305" i="13"/>
  <c r="BF305" i="13" s="1"/>
  <c r="BD306" i="13"/>
  <c r="BG306" i="13"/>
  <c r="BD307" i="13"/>
  <c r="BE307" i="13" s="1"/>
  <c r="BG307" i="13"/>
  <c r="BF307" i="13" s="1"/>
  <c r="BD308" i="13"/>
  <c r="BG308" i="13"/>
  <c r="BH308" i="13" s="1"/>
  <c r="BD309" i="13"/>
  <c r="BG309" i="13"/>
  <c r="BD310" i="13"/>
  <c r="BG310" i="13"/>
  <c r="BD311" i="13"/>
  <c r="BE311" i="13" s="1"/>
  <c r="BG311" i="13"/>
  <c r="BD312" i="13"/>
  <c r="BG312" i="13"/>
  <c r="BD313" i="13"/>
  <c r="BG313" i="13"/>
  <c r="BH313" i="13" s="1"/>
  <c r="BD314" i="13"/>
  <c r="BC314" i="13" s="1"/>
  <c r="BG314" i="13"/>
  <c r="BH314" i="13" s="1"/>
  <c r="BD315" i="13"/>
  <c r="BC315" i="13" s="1"/>
  <c r="BG315" i="13"/>
  <c r="BH315" i="13" s="1"/>
  <c r="BD316" i="13"/>
  <c r="BE316" i="13" s="1"/>
  <c r="BG316" i="13"/>
  <c r="BD317" i="13"/>
  <c r="BC317" i="13" s="1"/>
  <c r="BG317" i="13"/>
  <c r="BH317" i="13" s="1"/>
  <c r="BD318" i="13"/>
  <c r="BC318" i="13" s="1"/>
  <c r="BG318" i="13"/>
  <c r="BD319" i="13"/>
  <c r="BG319" i="13"/>
  <c r="BF319" i="13" s="1"/>
  <c r="BD320" i="13"/>
  <c r="BC320" i="13" s="1"/>
  <c r="BG320" i="13"/>
  <c r="BH320" i="13" s="1"/>
  <c r="BD321" i="13"/>
  <c r="BG321" i="13"/>
  <c r="BF321" i="13" s="1"/>
  <c r="BH321" i="13"/>
  <c r="BD322" i="13"/>
  <c r="BG322" i="13"/>
  <c r="BD323" i="13"/>
  <c r="BG323" i="13"/>
  <c r="BH323" i="13" s="1"/>
  <c r="BD324" i="13"/>
  <c r="BC324" i="13" s="1"/>
  <c r="BG324" i="13"/>
  <c r="BF324" i="13" s="1"/>
  <c r="BD325" i="13"/>
  <c r="BC325" i="13" s="1"/>
  <c r="BG325" i="13"/>
  <c r="BF325" i="13" s="1"/>
  <c r="BD326" i="13"/>
  <c r="BE326" i="13" s="1"/>
  <c r="BG326" i="13"/>
  <c r="BH326" i="13" s="1"/>
  <c r="BD327" i="13"/>
  <c r="BG327" i="13"/>
  <c r="BD328" i="13"/>
  <c r="BC328" i="13" s="1"/>
  <c r="BG328" i="13"/>
  <c r="BF328" i="13" s="1"/>
  <c r="BD329" i="13"/>
  <c r="BC329" i="13" s="1"/>
  <c r="BG329" i="13"/>
  <c r="BF329" i="13" s="1"/>
  <c r="BD330" i="13"/>
  <c r="BE330" i="13" s="1"/>
  <c r="BG330" i="13"/>
  <c r="BF330" i="13" s="1"/>
  <c r="BD331" i="13"/>
  <c r="BG331" i="13"/>
  <c r="BD332" i="13"/>
  <c r="BC332" i="13" s="1"/>
  <c r="BG332" i="13"/>
  <c r="BF332" i="13" s="1"/>
  <c r="BD333" i="13"/>
  <c r="BG333" i="13"/>
  <c r="BF333" i="13" s="1"/>
  <c r="BD334" i="13"/>
  <c r="BC334" i="13" s="1"/>
  <c r="BG334" i="13"/>
  <c r="BD335" i="13"/>
  <c r="BE335" i="13" s="1"/>
  <c r="BG335" i="13"/>
  <c r="BF335" i="13" s="1"/>
  <c r="BD336" i="13"/>
  <c r="BC336" i="13" s="1"/>
  <c r="BG336" i="13"/>
  <c r="BF336" i="13" s="1"/>
  <c r="BD337" i="13"/>
  <c r="BG337" i="13"/>
  <c r="BD338" i="13"/>
  <c r="BG338" i="13"/>
  <c r="BD339" i="13"/>
  <c r="BC339" i="13" s="1"/>
  <c r="BG339" i="13"/>
  <c r="BF339" i="13" s="1"/>
  <c r="BD340" i="13"/>
  <c r="BE340" i="13" s="1"/>
  <c r="BG340" i="13"/>
  <c r="BD341" i="13"/>
  <c r="BG341" i="13"/>
  <c r="BF341" i="13" s="1"/>
  <c r="BD342" i="13"/>
  <c r="BE342" i="13" s="1"/>
  <c r="BG342" i="13"/>
  <c r="BH342" i="13" s="1"/>
  <c r="BD343" i="13"/>
  <c r="BG343" i="13"/>
  <c r="BD344" i="13"/>
  <c r="BG344" i="13"/>
  <c r="BF344" i="13" s="1"/>
  <c r="BD345" i="13"/>
  <c r="BG345" i="13"/>
  <c r="BD346" i="13"/>
  <c r="BE346" i="13" s="1"/>
  <c r="BG346" i="13"/>
  <c r="BD347" i="13"/>
  <c r="BE347" i="13" s="1"/>
  <c r="BG347" i="13"/>
  <c r="BF347" i="13" s="1"/>
  <c r="BD348" i="13"/>
  <c r="BE348" i="13" s="1"/>
  <c r="BG348" i="13"/>
  <c r="BD349" i="13"/>
  <c r="BC349" i="13" s="1"/>
  <c r="BG349" i="13"/>
  <c r="BH349" i="13" s="1"/>
  <c r="BD350" i="13"/>
  <c r="BC350" i="13" s="1"/>
  <c r="BG350" i="13"/>
  <c r="BH350" i="13" s="1"/>
  <c r="BD351" i="13"/>
  <c r="BG351" i="13"/>
  <c r="BF351" i="13" s="1"/>
  <c r="BD352" i="13"/>
  <c r="BG352" i="13"/>
  <c r="BF352" i="13" s="1"/>
  <c r="BD353" i="13"/>
  <c r="BG353" i="13"/>
  <c r="BF353" i="13" s="1"/>
  <c r="BD354" i="13"/>
  <c r="BC354" i="13" s="1"/>
  <c r="BG354" i="13"/>
  <c r="BH354" i="13" s="1"/>
  <c r="BD355" i="13"/>
  <c r="BE355" i="13" s="1"/>
  <c r="BG355" i="13"/>
  <c r="BF355" i="13" s="1"/>
  <c r="BD356" i="13"/>
  <c r="BG356" i="13"/>
  <c r="BF356" i="13" s="1"/>
  <c r="BD357" i="13"/>
  <c r="BC357" i="13" s="1"/>
  <c r="BG357" i="13"/>
  <c r="BF357" i="13" s="1"/>
  <c r="BD358" i="13"/>
  <c r="BG358" i="13"/>
  <c r="BD359" i="13"/>
  <c r="BE359" i="13" s="1"/>
  <c r="BG359" i="13"/>
  <c r="BF359" i="13" s="1"/>
  <c r="BD360" i="13"/>
  <c r="BC360" i="13" s="1"/>
  <c r="BG360" i="13"/>
  <c r="BF360" i="13" s="1"/>
  <c r="BD361" i="13"/>
  <c r="BC361" i="13" s="1"/>
  <c r="BG361" i="13"/>
  <c r="BF361" i="13" s="1"/>
  <c r="BD362" i="13"/>
  <c r="BG362" i="13"/>
  <c r="BD363" i="13"/>
  <c r="BE363" i="13" s="1"/>
  <c r="BG363" i="13"/>
  <c r="BD364" i="13"/>
  <c r="BG364" i="13"/>
  <c r="BF364" i="13" s="1"/>
  <c r="BD365" i="13"/>
  <c r="BC365" i="13" s="1"/>
  <c r="BG365" i="13"/>
  <c r="BF365" i="13" s="1"/>
  <c r="BD366" i="13"/>
  <c r="BE366" i="13" s="1"/>
  <c r="BG366" i="13"/>
  <c r="BD367" i="13"/>
  <c r="BE367" i="13" s="1"/>
  <c r="BG367" i="13"/>
  <c r="BF367" i="13" s="1"/>
  <c r="BD368" i="13"/>
  <c r="BG368" i="13"/>
  <c r="BF368" i="13" s="1"/>
  <c r="BD369" i="13"/>
  <c r="BC369" i="13" s="1"/>
  <c r="BG369" i="13"/>
  <c r="BF369" i="13" s="1"/>
  <c r="BD370" i="13"/>
  <c r="BC370" i="13" s="1"/>
  <c r="BG370" i="13"/>
  <c r="BD371" i="13"/>
  <c r="BG371" i="13"/>
  <c r="BD372" i="13"/>
  <c r="BE372" i="13" s="1"/>
  <c r="BG372" i="13"/>
  <c r="BD373" i="13"/>
  <c r="BG373" i="13"/>
  <c r="BF373" i="13" s="1"/>
  <c r="BD374" i="13"/>
  <c r="BC374" i="13" s="1"/>
  <c r="BG374" i="13"/>
  <c r="BD375" i="13"/>
  <c r="BG375" i="13"/>
  <c r="BD376" i="13"/>
  <c r="BG376" i="13"/>
  <c r="BD377" i="13"/>
  <c r="BC377" i="13" s="1"/>
  <c r="BG377" i="13"/>
  <c r="BH377" i="13" s="1"/>
  <c r="BD378" i="13"/>
  <c r="BG378" i="13"/>
  <c r="BF378" i="13" s="1"/>
  <c r="BD379" i="13"/>
  <c r="BE379" i="13" s="1"/>
  <c r="BG379" i="13"/>
  <c r="BH379" i="13" s="1"/>
  <c r="BD380" i="13"/>
  <c r="BC380" i="13" s="1"/>
  <c r="BG380" i="13"/>
  <c r="BH380" i="13" s="1"/>
  <c r="BD381" i="13"/>
  <c r="BG381" i="13"/>
  <c r="BF381" i="13" s="1"/>
  <c r="BD382" i="13"/>
  <c r="BG382" i="13"/>
  <c r="BH382" i="13" s="1"/>
  <c r="BD383" i="13"/>
  <c r="BE383" i="13" s="1"/>
  <c r="BG383" i="13"/>
  <c r="BF383" i="13" s="1"/>
  <c r="BD384" i="13"/>
  <c r="BG384" i="13"/>
  <c r="BF384" i="13" s="1"/>
  <c r="BD385" i="13"/>
  <c r="BG385" i="13"/>
  <c r="BF385" i="13" s="1"/>
  <c r="BD386" i="13"/>
  <c r="BC386" i="13" s="1"/>
  <c r="BE386" i="13"/>
  <c r="BG386" i="13"/>
  <c r="BH386" i="13" s="1"/>
  <c r="BD387" i="13"/>
  <c r="BG387" i="13"/>
  <c r="BH387" i="13" s="1"/>
  <c r="BD388" i="13"/>
  <c r="BC388" i="13" s="1"/>
  <c r="BG388" i="13"/>
  <c r="BD389" i="13"/>
  <c r="BG389" i="13"/>
  <c r="BD390" i="13"/>
  <c r="BE390" i="13" s="1"/>
  <c r="BG390" i="13"/>
  <c r="BH390" i="13" s="1"/>
  <c r="BD391" i="13"/>
  <c r="BG391" i="13"/>
  <c r="BF391" i="13" s="1"/>
  <c r="BD392" i="13"/>
  <c r="BC392" i="13" s="1"/>
  <c r="BG392" i="13"/>
  <c r="BH392" i="13" s="1"/>
  <c r="BD393" i="13"/>
  <c r="BG393" i="13"/>
  <c r="BH393" i="13" s="1"/>
  <c r="BD394" i="13"/>
  <c r="BG394" i="13"/>
  <c r="BD395" i="13"/>
  <c r="BG395" i="13"/>
  <c r="BF395" i="13" s="1"/>
  <c r="BH395" i="13"/>
  <c r="BD396" i="13"/>
  <c r="BG396" i="13"/>
  <c r="BD397" i="13"/>
  <c r="BG397" i="13"/>
  <c r="BD398" i="13"/>
  <c r="BE398" i="13" s="1"/>
  <c r="BG398" i="13"/>
  <c r="BH398" i="13" s="1"/>
  <c r="BD399" i="13"/>
  <c r="BE399" i="13" s="1"/>
  <c r="BG399" i="13"/>
  <c r="BF399" i="13" s="1"/>
  <c r="BD400" i="13"/>
  <c r="BG400" i="13"/>
  <c r="BD401" i="13"/>
  <c r="BE401" i="13" s="1"/>
  <c r="BG401" i="13"/>
  <c r="BH401" i="13" s="1"/>
  <c r="BD402" i="13"/>
  <c r="BG402" i="13"/>
  <c r="BF402" i="13" s="1"/>
  <c r="BD403" i="13"/>
  <c r="BG403" i="13"/>
  <c r="BF403" i="13" s="1"/>
  <c r="BD404" i="13"/>
  <c r="BG404" i="13"/>
  <c r="BF404" i="13" s="1"/>
  <c r="BD405" i="13"/>
  <c r="BG405" i="13"/>
  <c r="BD406" i="13"/>
  <c r="BE406" i="13" s="1"/>
  <c r="BG406" i="13"/>
  <c r="BD407" i="13"/>
  <c r="BG407" i="13"/>
  <c r="BD408" i="13"/>
  <c r="BE408" i="13" s="1"/>
  <c r="BG408" i="13"/>
  <c r="BF408" i="13" s="1"/>
  <c r="BD409" i="13"/>
  <c r="BG409" i="13"/>
  <c r="BF409" i="13" s="1"/>
  <c r="BD410" i="13"/>
  <c r="BE410" i="13" s="1"/>
  <c r="BG410" i="13"/>
  <c r="BD411" i="13"/>
  <c r="BC411" i="13" s="1"/>
  <c r="BG411" i="13"/>
  <c r="BF411" i="13" s="1"/>
  <c r="BD412" i="13"/>
  <c r="BG412" i="13"/>
  <c r="BD413" i="13"/>
  <c r="BG413" i="13"/>
  <c r="BF413" i="13" s="1"/>
  <c r="BH413" i="13"/>
  <c r="BD414" i="13"/>
  <c r="BC414" i="13" s="1"/>
  <c r="BG414" i="13"/>
  <c r="BD415" i="13"/>
  <c r="BE415" i="13" s="1"/>
  <c r="BG415" i="13"/>
  <c r="BF415" i="13" s="1"/>
  <c r="BD416" i="13"/>
  <c r="BG416" i="13"/>
  <c r="BD417" i="13"/>
  <c r="BG417" i="13"/>
  <c r="BF417" i="13" s="1"/>
  <c r="BD418" i="13"/>
  <c r="BC418" i="13" s="1"/>
  <c r="BG418" i="13"/>
  <c r="BH418" i="13" s="1"/>
  <c r="BD419" i="13"/>
  <c r="BG419" i="13"/>
  <c r="BH419" i="13" s="1"/>
  <c r="BD420" i="13"/>
  <c r="BG420" i="13"/>
  <c r="BD421" i="13"/>
  <c r="BG421" i="13"/>
  <c r="BF421" i="13" s="1"/>
  <c r="BD422" i="13"/>
  <c r="BE422" i="13" s="1"/>
  <c r="BG422" i="13"/>
  <c r="BD423" i="13"/>
  <c r="BG423" i="13"/>
  <c r="BH423" i="13" s="1"/>
  <c r="BD424" i="13"/>
  <c r="BE424" i="13" s="1"/>
  <c r="BG424" i="13"/>
  <c r="BD425" i="13"/>
  <c r="BC425" i="13" s="1"/>
  <c r="BG425" i="13"/>
  <c r="BF425" i="13" s="1"/>
  <c r="BD426" i="13"/>
  <c r="BE426" i="13" s="1"/>
  <c r="BG426" i="13"/>
  <c r="BF426" i="13" s="1"/>
  <c r="BH426" i="13"/>
  <c r="BD427" i="13"/>
  <c r="BE427" i="13" s="1"/>
  <c r="BG427" i="13"/>
  <c r="BD428" i="13"/>
  <c r="BG428" i="13"/>
  <c r="BF428" i="13" s="1"/>
  <c r="BD429" i="13"/>
  <c r="BG429" i="13"/>
  <c r="BF429" i="13" s="1"/>
  <c r="BD430" i="13"/>
  <c r="BG430" i="13"/>
  <c r="BD431" i="13"/>
  <c r="BG431" i="13"/>
  <c r="BD432" i="13"/>
  <c r="BG432" i="13"/>
  <c r="BF432" i="13" s="1"/>
  <c r="BH432" i="13"/>
  <c r="BD433" i="13"/>
  <c r="BG433" i="13"/>
  <c r="BF433" i="13" s="1"/>
  <c r="BD434" i="13"/>
  <c r="BG434" i="13"/>
  <c r="BD435" i="13"/>
  <c r="BG435" i="13"/>
  <c r="BD436" i="13"/>
  <c r="BG436" i="13"/>
  <c r="BF436" i="13" s="1"/>
  <c r="BD437" i="13"/>
  <c r="BC437" i="13" s="1"/>
  <c r="BG437" i="13"/>
  <c r="BF437" i="13" s="1"/>
  <c r="BD438" i="13"/>
  <c r="BC438" i="13" s="1"/>
  <c r="BG438" i="13"/>
  <c r="BH438" i="13" s="1"/>
  <c r="BD439" i="13"/>
  <c r="BE439" i="13" s="1"/>
  <c r="BG439" i="13"/>
  <c r="BH439" i="13" s="1"/>
  <c r="BD440" i="13"/>
  <c r="BG440" i="13"/>
  <c r="BD441" i="13"/>
  <c r="BC441" i="13" s="1"/>
  <c r="BG441" i="13"/>
  <c r="BD442" i="13"/>
  <c r="BE442" i="13" s="1"/>
  <c r="BG442" i="13"/>
  <c r="BD443" i="13"/>
  <c r="BG443" i="13"/>
  <c r="BF443" i="13" s="1"/>
  <c r="BD444" i="13"/>
  <c r="BG444" i="13"/>
  <c r="BD445" i="13"/>
  <c r="BG445" i="13"/>
  <c r="BD446" i="13"/>
  <c r="BG446" i="13"/>
  <c r="BH446" i="13" s="1"/>
  <c r="BD447" i="13"/>
  <c r="BC447" i="13" s="1"/>
  <c r="BG447" i="13"/>
  <c r="BD448" i="13"/>
  <c r="BG448" i="13"/>
  <c r="BD449" i="13"/>
  <c r="BC449" i="13" s="1"/>
  <c r="BG449" i="13"/>
  <c r="BD450" i="13"/>
  <c r="BE450" i="13" s="1"/>
  <c r="BG450" i="13"/>
  <c r="BF450" i="13" s="1"/>
  <c r="BD451" i="13"/>
  <c r="BG451" i="13"/>
  <c r="BF451" i="13" s="1"/>
  <c r="BD452" i="13"/>
  <c r="BG452" i="13"/>
  <c r="BH452" i="13" s="1"/>
  <c r="BD453" i="13"/>
  <c r="BG453" i="13"/>
  <c r="BH453" i="13" s="1"/>
  <c r="BD454" i="13"/>
  <c r="BG454" i="13"/>
  <c r="BD455" i="13"/>
  <c r="BE455" i="13" s="1"/>
  <c r="BG455" i="13"/>
  <c r="BH455" i="13" s="1"/>
  <c r="BD456" i="13"/>
  <c r="BC456" i="13" s="1"/>
  <c r="BG456" i="13"/>
  <c r="BD457" i="13"/>
  <c r="BG457" i="13"/>
  <c r="BF457" i="13" s="1"/>
  <c r="BD458" i="13"/>
  <c r="BC458" i="13" s="1"/>
  <c r="BG458" i="13"/>
  <c r="BH458" i="13" s="1"/>
  <c r="BD459" i="13"/>
  <c r="BE459" i="13" s="1"/>
  <c r="BG459" i="13"/>
  <c r="BD460" i="13"/>
  <c r="BG460" i="13"/>
  <c r="BF460" i="13" s="1"/>
  <c r="BD461" i="13"/>
  <c r="BC461" i="13" s="1"/>
  <c r="BG461" i="13"/>
  <c r="BD462" i="13"/>
  <c r="BC462" i="13" s="1"/>
  <c r="BG462" i="13"/>
  <c r="BD463" i="13"/>
  <c r="BG463" i="13"/>
  <c r="BH463" i="13" s="1"/>
  <c r="BD464" i="13"/>
  <c r="BE464" i="13" s="1"/>
  <c r="BG464" i="13"/>
  <c r="BD465" i="13"/>
  <c r="BG465" i="13"/>
  <c r="BD466" i="13"/>
  <c r="BC466" i="13" s="1"/>
  <c r="BG466" i="13"/>
  <c r="BD467" i="13"/>
  <c r="BG467" i="13"/>
  <c r="BH467" i="13" s="1"/>
  <c r="BD468" i="13"/>
  <c r="BG468" i="13"/>
  <c r="BD469" i="13"/>
  <c r="BC469" i="13" s="1"/>
  <c r="BG469" i="13"/>
  <c r="BF469" i="13" s="1"/>
  <c r="BD470" i="13"/>
  <c r="BG470" i="13"/>
  <c r="BD471" i="13"/>
  <c r="BG471" i="13"/>
  <c r="BD472" i="13"/>
  <c r="BE472" i="13" s="1"/>
  <c r="BG472" i="13"/>
  <c r="BF472" i="13" s="1"/>
  <c r="BD473" i="13"/>
  <c r="BE473" i="13" s="1"/>
  <c r="BG473" i="13"/>
  <c r="BH473" i="13" s="1"/>
  <c r="BD474" i="13"/>
  <c r="BC474" i="13" s="1"/>
  <c r="BG474" i="13"/>
  <c r="BD475" i="13"/>
  <c r="BG475" i="13"/>
  <c r="BD476" i="13"/>
  <c r="BG476" i="13"/>
  <c r="BH476" i="13" s="1"/>
  <c r="BD477" i="13"/>
  <c r="BG477" i="13"/>
  <c r="BF477" i="13" s="1"/>
  <c r="BD478" i="13"/>
  <c r="BC478" i="13" s="1"/>
  <c r="BG478" i="13"/>
  <c r="BD479" i="13"/>
  <c r="BG479" i="13"/>
  <c r="BD480" i="13"/>
  <c r="BC480" i="13" s="1"/>
  <c r="BG480" i="13"/>
  <c r="BF480" i="13" s="1"/>
  <c r="BD481" i="13"/>
  <c r="BG481" i="13"/>
  <c r="BD482" i="13"/>
  <c r="BC482" i="13" s="1"/>
  <c r="BG482" i="13"/>
  <c r="BD483" i="13"/>
  <c r="BG483" i="13"/>
  <c r="BF483" i="13" s="1"/>
  <c r="BD484" i="13"/>
  <c r="BE484" i="13" s="1"/>
  <c r="BG484" i="13"/>
  <c r="BD485" i="13"/>
  <c r="BG485" i="13"/>
  <c r="BD486" i="13"/>
  <c r="BE486" i="13" s="1"/>
  <c r="BG486" i="13"/>
  <c r="BF486" i="13" s="1"/>
  <c r="BD487" i="13"/>
  <c r="BG487" i="13"/>
  <c r="BH487" i="13" s="1"/>
  <c r="BD488" i="13"/>
  <c r="BE488" i="13" s="1"/>
  <c r="BG488" i="13"/>
  <c r="BF488" i="13" s="1"/>
  <c r="BD489" i="13"/>
  <c r="BG489" i="13"/>
  <c r="BF489" i="13" s="1"/>
  <c r="BD490" i="13"/>
  <c r="BE490" i="13" s="1"/>
  <c r="BG490" i="13"/>
  <c r="BD491" i="13"/>
  <c r="BE491" i="13" s="1"/>
  <c r="BG491" i="13"/>
  <c r="BF491" i="13" s="1"/>
  <c r="BD492" i="13"/>
  <c r="BG492" i="13"/>
  <c r="BD493" i="13"/>
  <c r="BG493" i="13"/>
  <c r="BD494" i="13"/>
  <c r="BC494" i="13" s="1"/>
  <c r="BG494" i="13"/>
  <c r="BD495" i="13"/>
  <c r="BG495" i="13"/>
  <c r="BF495" i="13" s="1"/>
  <c r="BD496" i="13"/>
  <c r="BC496" i="13" s="1"/>
  <c r="BG496" i="13"/>
  <c r="BD497" i="13"/>
  <c r="BC497" i="13" s="1"/>
  <c r="BG497" i="13"/>
  <c r="BF497" i="13" s="1"/>
  <c r="BD498" i="13"/>
  <c r="BC498" i="13" s="1"/>
  <c r="BE498" i="13"/>
  <c r="BG498" i="13"/>
  <c r="BF498" i="13" s="1"/>
  <c r="BD499" i="13"/>
  <c r="BE499" i="13" s="1"/>
  <c r="BG499" i="13"/>
  <c r="BH499" i="13" s="1"/>
  <c r="BD500" i="13"/>
  <c r="BC500" i="13" s="1"/>
  <c r="BG500" i="13"/>
  <c r="BD501" i="13"/>
  <c r="BC501" i="13" s="1"/>
  <c r="BG501" i="13"/>
  <c r="BF501" i="13" s="1"/>
  <c r="BD502" i="13"/>
  <c r="BG502" i="13"/>
  <c r="BD503" i="13"/>
  <c r="BG503" i="13"/>
  <c r="BD504" i="13"/>
  <c r="BG504" i="13"/>
  <c r="BD505" i="13"/>
  <c r="BC505" i="13" s="1"/>
  <c r="BG505" i="13"/>
  <c r="BD506" i="13"/>
  <c r="BC506" i="13" s="1"/>
  <c r="BG506" i="13"/>
  <c r="BD507" i="13"/>
  <c r="BG507" i="13"/>
  <c r="BD508" i="13"/>
  <c r="BG508" i="13"/>
  <c r="BD509" i="13"/>
  <c r="BE509" i="13" s="1"/>
  <c r="BG509" i="13"/>
  <c r="BF509" i="13" s="1"/>
  <c r="BD510" i="13"/>
  <c r="BC510" i="13" s="1"/>
  <c r="BG510" i="13"/>
  <c r="BF510" i="13" s="1"/>
  <c r="BD511" i="13"/>
  <c r="BG511" i="13"/>
  <c r="BH511" i="13" s="1"/>
  <c r="BD512" i="13"/>
  <c r="BG512" i="13"/>
  <c r="BF512" i="13" s="1"/>
  <c r="BD513" i="13"/>
  <c r="BG513" i="13"/>
  <c r="BF513" i="13" s="1"/>
  <c r="BD514" i="13"/>
  <c r="BC514" i="13" s="1"/>
  <c r="BG514" i="13"/>
  <c r="BH514" i="13" s="1"/>
  <c r="BD515" i="13"/>
  <c r="BG515" i="13"/>
  <c r="BH515" i="13" s="1"/>
  <c r="BD516" i="13"/>
  <c r="BG516" i="13"/>
  <c r="BF516" i="13" s="1"/>
  <c r="BD517" i="13"/>
  <c r="BG517" i="13"/>
  <c r="BH517" i="13" s="1"/>
  <c r="BD518" i="13"/>
  <c r="BE518" i="13" s="1"/>
  <c r="BG518" i="13"/>
  <c r="BH518" i="13" s="1"/>
  <c r="BD519" i="13"/>
  <c r="BG519" i="13"/>
  <c r="BF519" i="13" s="1"/>
  <c r="BH519" i="13"/>
  <c r="BD520" i="13"/>
  <c r="BE520" i="13" s="1"/>
  <c r="BG520" i="13"/>
  <c r="BF520" i="13" s="1"/>
  <c r="BD521" i="13"/>
  <c r="BC521" i="13" s="1"/>
  <c r="BG521" i="13"/>
  <c r="BD522" i="13"/>
  <c r="BC522" i="13" s="1"/>
  <c r="BG522" i="13"/>
  <c r="BD523" i="13"/>
  <c r="BG523" i="13"/>
  <c r="BF523" i="13" s="1"/>
  <c r="BD524" i="13"/>
  <c r="BE524" i="13" s="1"/>
  <c r="BG524" i="13"/>
  <c r="BH524" i="13" s="1"/>
  <c r="BD525" i="13"/>
  <c r="BC525" i="13" s="1"/>
  <c r="BE525" i="13"/>
  <c r="BG525" i="13"/>
  <c r="BD526" i="13"/>
  <c r="BC526" i="13" s="1"/>
  <c r="BG526" i="13"/>
  <c r="BD527" i="13"/>
  <c r="BE527" i="13" s="1"/>
  <c r="BG527" i="13"/>
  <c r="BF527" i="13" s="1"/>
  <c r="BD528" i="13"/>
  <c r="BG528" i="13"/>
  <c r="BD529" i="13"/>
  <c r="BG529" i="13"/>
  <c r="BD530" i="13"/>
  <c r="BE530" i="13" s="1"/>
  <c r="BG530" i="13"/>
  <c r="BH530" i="13" s="1"/>
  <c r="BD531" i="13"/>
  <c r="BE531" i="13" s="1"/>
  <c r="BG531" i="13"/>
  <c r="BF531" i="13" s="1"/>
  <c r="BD532" i="13"/>
  <c r="BE532" i="13" s="1"/>
  <c r="BG532" i="13"/>
  <c r="BD533" i="13"/>
  <c r="BG533" i="13"/>
  <c r="BF533" i="13" s="1"/>
  <c r="BD534" i="13"/>
  <c r="BC534" i="13" s="1"/>
  <c r="BG534" i="13"/>
  <c r="BD535" i="13"/>
  <c r="BG535" i="13"/>
  <c r="BF535" i="13" s="1"/>
  <c r="BD536" i="13"/>
  <c r="BC536" i="13" s="1"/>
  <c r="BG536" i="13"/>
  <c r="BF536" i="13" s="1"/>
  <c r="BD537" i="13"/>
  <c r="BG537" i="13"/>
  <c r="BF537" i="13" s="1"/>
  <c r="BD538" i="13"/>
  <c r="BG538" i="13"/>
  <c r="BD539" i="13"/>
  <c r="BG539" i="13"/>
  <c r="BD540" i="13"/>
  <c r="BE540" i="13" s="1"/>
  <c r="BG540" i="13"/>
  <c r="BF540" i="13" s="1"/>
  <c r="BD541" i="13"/>
  <c r="BG541" i="13"/>
  <c r="BF541" i="13" s="1"/>
  <c r="BD542" i="13"/>
  <c r="BG542" i="13"/>
  <c r="BD543" i="13"/>
  <c r="BC543" i="13" s="1"/>
  <c r="BG543" i="13"/>
  <c r="BH543" i="13" s="1"/>
  <c r="BD544" i="13"/>
  <c r="BE544" i="13" s="1"/>
  <c r="BG544" i="13"/>
  <c r="BF544" i="13" s="1"/>
  <c r="BD545" i="13"/>
  <c r="BC545" i="13" s="1"/>
  <c r="BG545" i="13"/>
  <c r="BD546" i="13"/>
  <c r="BG546" i="13"/>
  <c r="BH546" i="13" s="1"/>
  <c r="BD547" i="13"/>
  <c r="BE547" i="13" s="1"/>
  <c r="BG547" i="13"/>
  <c r="BD548" i="13"/>
  <c r="BC548" i="13" s="1"/>
  <c r="BE548" i="13"/>
  <c r="BG548" i="13"/>
  <c r="BD549" i="13"/>
  <c r="BG549" i="13"/>
  <c r="BH549" i="13" s="1"/>
  <c r="BD550" i="13"/>
  <c r="BG550" i="13"/>
  <c r="BH550" i="13" s="1"/>
  <c r="BD551" i="13"/>
  <c r="BE551" i="13" s="1"/>
  <c r="BG551" i="13"/>
  <c r="BF551" i="13" s="1"/>
  <c r="BD552" i="13"/>
  <c r="BG552" i="13"/>
  <c r="BD553" i="13"/>
  <c r="BG553" i="13"/>
  <c r="BD554" i="13"/>
  <c r="BG554" i="13"/>
  <c r="BD555" i="13"/>
  <c r="BC555" i="13" s="1"/>
  <c r="BG555" i="13"/>
  <c r="BD556" i="13"/>
  <c r="BC556" i="13" s="1"/>
  <c r="BG556" i="13"/>
  <c r="BD557" i="13"/>
  <c r="BC557" i="13" s="1"/>
  <c r="BG557" i="13"/>
  <c r="BH557" i="13" s="1"/>
  <c r="BD558" i="13"/>
  <c r="BC558" i="13" s="1"/>
  <c r="BG558" i="13"/>
  <c r="BF558" i="13" s="1"/>
  <c r="BD559" i="13"/>
  <c r="BE559" i="13" s="1"/>
  <c r="BG559" i="13"/>
  <c r="BH559" i="13" s="1"/>
  <c r="BD560" i="13"/>
  <c r="BC560" i="13" s="1"/>
  <c r="BG560" i="13"/>
  <c r="BF560" i="13" s="1"/>
  <c r="BD561" i="13"/>
  <c r="BG561" i="13"/>
  <c r="BH561" i="13" s="1"/>
  <c r="BD562" i="13"/>
  <c r="BE562" i="13" s="1"/>
  <c r="BG562" i="13"/>
  <c r="BH562" i="13" s="1"/>
  <c r="BD563" i="13"/>
  <c r="BE563" i="13" s="1"/>
  <c r="BG563" i="13"/>
  <c r="BD564" i="13"/>
  <c r="BG564" i="13"/>
  <c r="BD565" i="13"/>
  <c r="BC565" i="13" s="1"/>
  <c r="BG565" i="13"/>
  <c r="BH565" i="13" s="1"/>
  <c r="BD566" i="13"/>
  <c r="BC566" i="13" s="1"/>
  <c r="BG566" i="13"/>
  <c r="BH566" i="13" s="1"/>
  <c r="BD567" i="13"/>
  <c r="BG567" i="13"/>
  <c r="BD568" i="13"/>
  <c r="BE568" i="13" s="1"/>
  <c r="BG568" i="13"/>
  <c r="BD569" i="13"/>
  <c r="BG569" i="13"/>
  <c r="BF569" i="13" s="1"/>
  <c r="BD570" i="13"/>
  <c r="BG570" i="13"/>
  <c r="BF570" i="13" s="1"/>
  <c r="BD571" i="13"/>
  <c r="BE571" i="13" s="1"/>
  <c r="BG571" i="13"/>
  <c r="BD572" i="13"/>
  <c r="BC572" i="13" s="1"/>
  <c r="BG572" i="13"/>
  <c r="BF572" i="13" s="1"/>
  <c r="BD573" i="13"/>
  <c r="BC573" i="13" s="1"/>
  <c r="BG573" i="13"/>
  <c r="BF573" i="13" s="1"/>
  <c r="BD574" i="13"/>
  <c r="BC574" i="13" s="1"/>
  <c r="BG574" i="13"/>
  <c r="BH574" i="13" s="1"/>
  <c r="BD575" i="13"/>
  <c r="BG575" i="13"/>
  <c r="BD576" i="13"/>
  <c r="BG576" i="13"/>
  <c r="BF576" i="13" s="1"/>
  <c r="BD577" i="13"/>
  <c r="BC577" i="13" s="1"/>
  <c r="BG577" i="13"/>
  <c r="BD578" i="13"/>
  <c r="BC578" i="13" s="1"/>
  <c r="BG578" i="13"/>
  <c r="BD579" i="13"/>
  <c r="BE579" i="13" s="1"/>
  <c r="BG579" i="13"/>
  <c r="BD580" i="13"/>
  <c r="BG580" i="13"/>
  <c r="BD581" i="13"/>
  <c r="BE581" i="13" s="1"/>
  <c r="BG581" i="13"/>
  <c r="BF581" i="13" s="1"/>
  <c r="BD582" i="13"/>
  <c r="BE582" i="13" s="1"/>
  <c r="BG582" i="13"/>
  <c r="BD583" i="13"/>
  <c r="BG583" i="13"/>
  <c r="BH583" i="13" s="1"/>
  <c r="BD584" i="13"/>
  <c r="BC584" i="13" s="1"/>
  <c r="BG584" i="13"/>
  <c r="BD585" i="13"/>
  <c r="BC585" i="13" s="1"/>
  <c r="BG585" i="13"/>
  <c r="BD586" i="13"/>
  <c r="BG586" i="13"/>
  <c r="BH586" i="13" s="1"/>
  <c r="BD587" i="13"/>
  <c r="BG587" i="13"/>
  <c r="BD588" i="13"/>
  <c r="BC588" i="13" s="1"/>
  <c r="BG588" i="13"/>
  <c r="BF588" i="13" s="1"/>
  <c r="BH588" i="13"/>
  <c r="BD589" i="13"/>
  <c r="BC589" i="13" s="1"/>
  <c r="BG589" i="13"/>
  <c r="BH589" i="13" s="1"/>
  <c r="BD590" i="13"/>
  <c r="BG590" i="13"/>
  <c r="BH590" i="13" s="1"/>
  <c r="BD591" i="13"/>
  <c r="BC591" i="13" s="1"/>
  <c r="BG591" i="13"/>
  <c r="BF591" i="13" s="1"/>
  <c r="BD592" i="13"/>
  <c r="BC592" i="13" s="1"/>
  <c r="BG592" i="13"/>
  <c r="BF592" i="13" s="1"/>
  <c r="BD593" i="13"/>
  <c r="BG593" i="13"/>
  <c r="BF593" i="13" s="1"/>
  <c r="BD594" i="13"/>
  <c r="BC594" i="13" s="1"/>
  <c r="BG594" i="13"/>
  <c r="BH594" i="13" s="1"/>
  <c r="BD595" i="13"/>
  <c r="BG595" i="13"/>
  <c r="BF595" i="13" s="1"/>
  <c r="BH595" i="13"/>
  <c r="BD596" i="13"/>
  <c r="BG596" i="13"/>
  <c r="BD597" i="13"/>
  <c r="BG597" i="13"/>
  <c r="BF597" i="13" s="1"/>
  <c r="BD598" i="13"/>
  <c r="BG598" i="13"/>
  <c r="BH598" i="13" s="1"/>
  <c r="BD599" i="13"/>
  <c r="BE599" i="13" s="1"/>
  <c r="BG599" i="13"/>
  <c r="BD600" i="13"/>
  <c r="BE600" i="13" s="1"/>
  <c r="BG600" i="13"/>
  <c r="BD601" i="13"/>
  <c r="BG601" i="13"/>
  <c r="BF601" i="13" s="1"/>
  <c r="BD602" i="13"/>
  <c r="BE602" i="13" s="1"/>
  <c r="BG602" i="13"/>
  <c r="BD603" i="13"/>
  <c r="BG603" i="13"/>
  <c r="BD604" i="13"/>
  <c r="BE604" i="13" s="1"/>
  <c r="BG604" i="13"/>
  <c r="BD605" i="13"/>
  <c r="BE605" i="13" s="1"/>
  <c r="BG605" i="13"/>
  <c r="BF605" i="13" s="1"/>
  <c r="BD606" i="13"/>
  <c r="BC606" i="13" s="1"/>
  <c r="BG606" i="13"/>
  <c r="BF606" i="13" s="1"/>
  <c r="BD607" i="13"/>
  <c r="BG607" i="13"/>
  <c r="BH607" i="13" s="1"/>
  <c r="BD608" i="13"/>
  <c r="BC608" i="13" s="1"/>
  <c r="BG608" i="13"/>
  <c r="BD609" i="13"/>
  <c r="BG609" i="13"/>
  <c r="BF609" i="13" s="1"/>
  <c r="BD610" i="13"/>
  <c r="BE610" i="13" s="1"/>
  <c r="BG610" i="13"/>
  <c r="BD611" i="13"/>
  <c r="BG611" i="13"/>
  <c r="BF611" i="13" s="1"/>
  <c r="BD612" i="13"/>
  <c r="BE612" i="13" s="1"/>
  <c r="BG612" i="13"/>
  <c r="BF612" i="13" s="1"/>
  <c r="BH612" i="13"/>
  <c r="BD613" i="13"/>
  <c r="BG613" i="13"/>
  <c r="BH613" i="13" s="1"/>
  <c r="BD614" i="13"/>
  <c r="BC614" i="13" s="1"/>
  <c r="BG614" i="13"/>
  <c r="BH614" i="13" s="1"/>
  <c r="BD615" i="13"/>
  <c r="BC615" i="13" s="1"/>
  <c r="BG615" i="13"/>
  <c r="BF615" i="13" s="1"/>
  <c r="BD616" i="13"/>
  <c r="BG616" i="13"/>
  <c r="BF616" i="13" s="1"/>
  <c r="BD617" i="13"/>
  <c r="BC617" i="13" s="1"/>
  <c r="BG617" i="13"/>
  <c r="BF617" i="13" s="1"/>
  <c r="BH617" i="13"/>
  <c r="BD618" i="13"/>
  <c r="BE618" i="13" s="1"/>
  <c r="BG618" i="13"/>
  <c r="BD619" i="13"/>
  <c r="BE619" i="13" s="1"/>
  <c r="BG619" i="13"/>
  <c r="BD620" i="13"/>
  <c r="BC620" i="13" s="1"/>
  <c r="BG620" i="13"/>
  <c r="BD621" i="13"/>
  <c r="BG621" i="13"/>
  <c r="BF621" i="13" s="1"/>
  <c r="BD622" i="13"/>
  <c r="BC622" i="13" s="1"/>
  <c r="BG622" i="13"/>
  <c r="BD623" i="13"/>
  <c r="BE623" i="13" s="1"/>
  <c r="BG623" i="13"/>
  <c r="BD624" i="13"/>
  <c r="BG624" i="13"/>
  <c r="BD625" i="13"/>
  <c r="BC625" i="13" s="1"/>
  <c r="BG625" i="13"/>
  <c r="BD626" i="13"/>
  <c r="BC626" i="13" s="1"/>
  <c r="BG626" i="13"/>
  <c r="BH626" i="13" s="1"/>
  <c r="BD627" i="13"/>
  <c r="BC627" i="13" s="1"/>
  <c r="BE627" i="13"/>
  <c r="BG627" i="13"/>
  <c r="BD628" i="13"/>
  <c r="BC628" i="13" s="1"/>
  <c r="BG628" i="13"/>
  <c r="BD629" i="13"/>
  <c r="BG629" i="13"/>
  <c r="BF629" i="13" s="1"/>
  <c r="BD630" i="13"/>
  <c r="BC630" i="13" s="1"/>
  <c r="BG630" i="13"/>
  <c r="BF630" i="13" s="1"/>
  <c r="BD631" i="13"/>
  <c r="BE631" i="13" s="1"/>
  <c r="BG631" i="13"/>
  <c r="BD632" i="13"/>
  <c r="BG632" i="13"/>
  <c r="BF632" i="13" s="1"/>
  <c r="BD633" i="13"/>
  <c r="BC633" i="13" s="1"/>
  <c r="BG633" i="13"/>
  <c r="BD634" i="13"/>
  <c r="BE634" i="13" s="1"/>
  <c r="BG634" i="13"/>
  <c r="BH634" i="13" s="1"/>
  <c r="BD635" i="13"/>
  <c r="BG635" i="13"/>
  <c r="BH635" i="13" s="1"/>
  <c r="BD636" i="13"/>
  <c r="BG636" i="13"/>
  <c r="BD637" i="13"/>
  <c r="BC637" i="13" s="1"/>
  <c r="BG637" i="13"/>
  <c r="BH637" i="13" s="1"/>
  <c r="BD638" i="13"/>
  <c r="BG638" i="13"/>
  <c r="BH638" i="13" s="1"/>
  <c r="BD639" i="13"/>
  <c r="BC639" i="13" s="1"/>
  <c r="BG639" i="13"/>
  <c r="BD640" i="13"/>
  <c r="BE640" i="13" s="1"/>
  <c r="BG640" i="13"/>
  <c r="BD641" i="13"/>
  <c r="BG641" i="13"/>
  <c r="BF641" i="13" s="1"/>
  <c r="BD642" i="13"/>
  <c r="BC642" i="13" s="1"/>
  <c r="BG642" i="13"/>
  <c r="BH642" i="13" s="1"/>
  <c r="BD643" i="13"/>
  <c r="BG643" i="13"/>
  <c r="BF643" i="13" s="1"/>
  <c r="BD644" i="13"/>
  <c r="BC644" i="13" s="1"/>
  <c r="BG644" i="13"/>
  <c r="BD645" i="13"/>
  <c r="BC645" i="13" s="1"/>
  <c r="BG645" i="13"/>
  <c r="BF645" i="13" s="1"/>
  <c r="BD646" i="13"/>
  <c r="BG646" i="13"/>
  <c r="BH646" i="13" s="1"/>
  <c r="BD647" i="13"/>
  <c r="BE647" i="13" s="1"/>
  <c r="BG647" i="13"/>
  <c r="BF647" i="13" s="1"/>
  <c r="BD648" i="13"/>
  <c r="BC648" i="13" s="1"/>
  <c r="BG648" i="13"/>
  <c r="BF648" i="13" s="1"/>
  <c r="BD649" i="13"/>
  <c r="BC649" i="13" s="1"/>
  <c r="BG649" i="13"/>
  <c r="BD650" i="13"/>
  <c r="BC650" i="13" s="1"/>
  <c r="BG650" i="13"/>
  <c r="BD651" i="13"/>
  <c r="BG651" i="13"/>
  <c r="BF651" i="13" s="1"/>
  <c r="BD652" i="13"/>
  <c r="BG652" i="13"/>
  <c r="BD653" i="13"/>
  <c r="BG653" i="13"/>
  <c r="BF653" i="13" s="1"/>
  <c r="BD654" i="13"/>
  <c r="BE654" i="13" s="1"/>
  <c r="BG654" i="13"/>
  <c r="BD655" i="13"/>
  <c r="BG655" i="13"/>
  <c r="BD656" i="13"/>
  <c r="BG656" i="13"/>
  <c r="BD657" i="13"/>
  <c r="BC657" i="13" s="1"/>
  <c r="BG657" i="13"/>
  <c r="BF657" i="13" s="1"/>
  <c r="BD658" i="13"/>
  <c r="BE658" i="13" s="1"/>
  <c r="BG658" i="13"/>
  <c r="BD659" i="13"/>
  <c r="BG659" i="13"/>
  <c r="BD660" i="13"/>
  <c r="BG660" i="13"/>
  <c r="BF660" i="13" s="1"/>
  <c r="BD661" i="13"/>
  <c r="BC661" i="13" s="1"/>
  <c r="BG661" i="13"/>
  <c r="BD662" i="13"/>
  <c r="BC662" i="13" s="1"/>
  <c r="BG662" i="13"/>
  <c r="BH662" i="13" s="1"/>
  <c r="BD663" i="13"/>
  <c r="BC663" i="13" s="1"/>
  <c r="BG663" i="13"/>
  <c r="BF663" i="13" s="1"/>
  <c r="BD664" i="13"/>
  <c r="BE664" i="13" s="1"/>
  <c r="BG664" i="13"/>
  <c r="BF664" i="13" s="1"/>
  <c r="BD665" i="13"/>
  <c r="BC665" i="13" s="1"/>
  <c r="BG665" i="13"/>
  <c r="BD666" i="13"/>
  <c r="BC666" i="13" s="1"/>
  <c r="BG666" i="13"/>
  <c r="BD667" i="13"/>
  <c r="BG667" i="13"/>
  <c r="BD668" i="13"/>
  <c r="BG668" i="13"/>
  <c r="BD669" i="13"/>
  <c r="BE669" i="13" s="1"/>
  <c r="BG669" i="13"/>
  <c r="BD670" i="13"/>
  <c r="BC670" i="13" s="1"/>
  <c r="BG670" i="13"/>
  <c r="BF670" i="13" s="1"/>
  <c r="BD671" i="13"/>
  <c r="BG671" i="13"/>
  <c r="BD672" i="13"/>
  <c r="BC672" i="13" s="1"/>
  <c r="BG672" i="13"/>
  <c r="BH672" i="13" s="1"/>
  <c r="BD673" i="13"/>
  <c r="BC673" i="13" s="1"/>
  <c r="BG673" i="13"/>
  <c r="BF673" i="13" s="1"/>
  <c r="BD674" i="13"/>
  <c r="BC674" i="13" s="1"/>
  <c r="BG674" i="13"/>
  <c r="BD675" i="13"/>
  <c r="BG675" i="13"/>
  <c r="BD676" i="13"/>
  <c r="BC676" i="13" s="1"/>
  <c r="BG676" i="13"/>
  <c r="BD677" i="13"/>
  <c r="BG677" i="13"/>
  <c r="BD678" i="13"/>
  <c r="BC678" i="13" s="1"/>
  <c r="BG678" i="13"/>
  <c r="BF678" i="13" s="1"/>
  <c r="BD679" i="13"/>
  <c r="BG679" i="13"/>
  <c r="BH679" i="13" s="1"/>
  <c r="BD680" i="13"/>
  <c r="BG680" i="13"/>
  <c r="BH680" i="13" s="1"/>
  <c r="BD681" i="13"/>
  <c r="BG681" i="13"/>
  <c r="BH681" i="13" s="1"/>
  <c r="BD682" i="13"/>
  <c r="BG682" i="13"/>
  <c r="BD683" i="13"/>
  <c r="BC683" i="13" s="1"/>
  <c r="BG683" i="13"/>
  <c r="BD684" i="13"/>
  <c r="BC684" i="13" s="1"/>
  <c r="BG684" i="13"/>
  <c r="BH684" i="13" s="1"/>
  <c r="BD685" i="13"/>
  <c r="BC685" i="13" s="1"/>
  <c r="BG685" i="13"/>
  <c r="BD686" i="13"/>
  <c r="BC686" i="13" s="1"/>
  <c r="BG686" i="13"/>
  <c r="BD687" i="13"/>
  <c r="BG687" i="13"/>
  <c r="BF687" i="13" s="1"/>
  <c r="BD688" i="13"/>
  <c r="BE688" i="13" s="1"/>
  <c r="BG688" i="13"/>
  <c r="BD689" i="13"/>
  <c r="BG689" i="13"/>
  <c r="BD690" i="13"/>
  <c r="BE690" i="13" s="1"/>
  <c r="BG690" i="13"/>
  <c r="BH690" i="13" s="1"/>
  <c r="BD691" i="13"/>
  <c r="BG691" i="13"/>
  <c r="BF691" i="13" s="1"/>
  <c r="BD692" i="13"/>
  <c r="BG692" i="13"/>
  <c r="BH692" i="13" s="1"/>
  <c r="BD693" i="13"/>
  <c r="BE693" i="13" s="1"/>
  <c r="BG693" i="13"/>
  <c r="BD694" i="13"/>
  <c r="BG694" i="13"/>
  <c r="BF694" i="13" s="1"/>
  <c r="BD695" i="13"/>
  <c r="BC695" i="13" s="1"/>
  <c r="BG695" i="13"/>
  <c r="BD696" i="13"/>
  <c r="BC696" i="13" s="1"/>
  <c r="BG696" i="13"/>
  <c r="BH696" i="13" s="1"/>
  <c r="BD697" i="13"/>
  <c r="BG697" i="13"/>
  <c r="BD698" i="13"/>
  <c r="BC698" i="13" s="1"/>
  <c r="BG698" i="13"/>
  <c r="BF698" i="13" s="1"/>
  <c r="BD699" i="13"/>
  <c r="BE699" i="13" s="1"/>
  <c r="BG699" i="13"/>
  <c r="BF699" i="13" s="1"/>
  <c r="BD700" i="13"/>
  <c r="BE700" i="13" s="1"/>
  <c r="BG700" i="13"/>
  <c r="BD701" i="13"/>
  <c r="BG701" i="13"/>
  <c r="BH701" i="13" s="1"/>
  <c r="BD702" i="13"/>
  <c r="BG702" i="13"/>
  <c r="BD703" i="13"/>
  <c r="BC703" i="13" s="1"/>
  <c r="BG703" i="13"/>
  <c r="BF703" i="13" s="1"/>
  <c r="BD704" i="13"/>
  <c r="BC704" i="13" s="1"/>
  <c r="BG704" i="13"/>
  <c r="BH704" i="13" s="1"/>
  <c r="BD705" i="13"/>
  <c r="BE705" i="13" s="1"/>
  <c r="BG705" i="13"/>
  <c r="BD706" i="13"/>
  <c r="BC706" i="13" s="1"/>
  <c r="BG706" i="13"/>
  <c r="BD707" i="13"/>
  <c r="BG707" i="13"/>
  <c r="BH707" i="13" s="1"/>
  <c r="BD708" i="13"/>
  <c r="BC708" i="13" s="1"/>
  <c r="BG708" i="13"/>
  <c r="BH708" i="13" s="1"/>
  <c r="BD709" i="13"/>
  <c r="BC709" i="13" s="1"/>
  <c r="BG709" i="13"/>
  <c r="BH709" i="13" s="1"/>
  <c r="BD710" i="13"/>
  <c r="BE710" i="13" s="1"/>
  <c r="BG710" i="13"/>
  <c r="BD711" i="13"/>
  <c r="BG711" i="13"/>
  <c r="BF711" i="13" s="1"/>
  <c r="BD712" i="13"/>
  <c r="BE712" i="13" s="1"/>
  <c r="BG712" i="13"/>
  <c r="BD713" i="13"/>
  <c r="BG713" i="13"/>
  <c r="BD714" i="13"/>
  <c r="BC714" i="13" s="1"/>
  <c r="BG714" i="13"/>
  <c r="BF714" i="13" s="1"/>
  <c r="BD715" i="13"/>
  <c r="BG715" i="13"/>
  <c r="BF715" i="13" s="1"/>
  <c r="BD716" i="13"/>
  <c r="BC716" i="13" s="1"/>
  <c r="BG716" i="13"/>
  <c r="BH716" i="13" s="1"/>
  <c r="BD717" i="13"/>
  <c r="BG717" i="13"/>
  <c r="BH717" i="13" s="1"/>
  <c r="BD718" i="13"/>
  <c r="BC718" i="13" s="1"/>
  <c r="BG718" i="13"/>
  <c r="BD719" i="13"/>
  <c r="BG719" i="13"/>
  <c r="BH719" i="13" s="1"/>
  <c r="BD720" i="13"/>
  <c r="BE720" i="13" s="1"/>
  <c r="BG720" i="13"/>
  <c r="BD721" i="13"/>
  <c r="BG721" i="13"/>
  <c r="BD722" i="13"/>
  <c r="BG722" i="13"/>
  <c r="BD723" i="13"/>
  <c r="BC723" i="13" s="1"/>
  <c r="BG723" i="13"/>
  <c r="BF723" i="13" s="1"/>
  <c r="BD724" i="13"/>
  <c r="BE724" i="13" s="1"/>
  <c r="BG724" i="13"/>
  <c r="BF724" i="13" s="1"/>
  <c r="BD725" i="13"/>
  <c r="BG725" i="13"/>
  <c r="BF725" i="13" s="1"/>
  <c r="BD726" i="13"/>
  <c r="BG726" i="13"/>
  <c r="BD727" i="13"/>
  <c r="BG727" i="13"/>
  <c r="BD728" i="13"/>
  <c r="BC728" i="13" s="1"/>
  <c r="BG728" i="13"/>
  <c r="BH728" i="13" s="1"/>
  <c r="BD729" i="13"/>
  <c r="BG729" i="13"/>
  <c r="BF729" i="13" s="1"/>
  <c r="BD730" i="13"/>
  <c r="BE730" i="13" s="1"/>
  <c r="BG730" i="13"/>
  <c r="BF730" i="13" s="1"/>
  <c r="BD731" i="13"/>
  <c r="BC731" i="13" s="1"/>
  <c r="BG731" i="13"/>
  <c r="BF731" i="13" s="1"/>
  <c r="BD732" i="13"/>
  <c r="BG732" i="13"/>
  <c r="BD733" i="13"/>
  <c r="BG733" i="13"/>
  <c r="BD734" i="13"/>
  <c r="BG734" i="13"/>
  <c r="BD735" i="13"/>
  <c r="BC735" i="13" s="1"/>
  <c r="BG735" i="13"/>
  <c r="BD736" i="13"/>
  <c r="BC736" i="13" s="1"/>
  <c r="BG736" i="13"/>
  <c r="BH736" i="13" s="1"/>
  <c r="BD737" i="13"/>
  <c r="BE737" i="13" s="1"/>
  <c r="BG737" i="13"/>
  <c r="BD738" i="13"/>
  <c r="BE738" i="13" s="1"/>
  <c r="BG738" i="13"/>
  <c r="BH738" i="13" s="1"/>
  <c r="BD739" i="13"/>
  <c r="BG739" i="13"/>
  <c r="BF739" i="13" s="1"/>
  <c r="BH739" i="13"/>
  <c r="BD740" i="13"/>
  <c r="BC740" i="13" s="1"/>
  <c r="BG740" i="13"/>
  <c r="BD741" i="13"/>
  <c r="BE741" i="13" s="1"/>
  <c r="BG741" i="13"/>
  <c r="BD742" i="13"/>
  <c r="BG742" i="13"/>
  <c r="BD743" i="13"/>
  <c r="BG743" i="13"/>
  <c r="BD744" i="13"/>
  <c r="BG744" i="13"/>
  <c r="BD745" i="13"/>
  <c r="BC745" i="13" s="1"/>
  <c r="BE745" i="13"/>
  <c r="BG745" i="13"/>
  <c r="BD746" i="13"/>
  <c r="BG746" i="13"/>
  <c r="BF746" i="13" s="1"/>
  <c r="BD747" i="13"/>
  <c r="BG747" i="13"/>
  <c r="BD748" i="13"/>
  <c r="BC748" i="13" s="1"/>
  <c r="BG748" i="13"/>
  <c r="BH748" i="13" s="1"/>
  <c r="BD749" i="13"/>
  <c r="BE749" i="13" s="1"/>
  <c r="BG749" i="13"/>
  <c r="BF749" i="13" s="1"/>
  <c r="BD750" i="13"/>
  <c r="BG750" i="13"/>
  <c r="BF750" i="13" s="1"/>
  <c r="BD751" i="13"/>
  <c r="BG751" i="13"/>
  <c r="BD752" i="13"/>
  <c r="BG752" i="13"/>
  <c r="BD753" i="13"/>
  <c r="BG753" i="13"/>
  <c r="BF753" i="13" s="1"/>
  <c r="BD754" i="13"/>
  <c r="BE754" i="13" s="1"/>
  <c r="BG754" i="13"/>
  <c r="BD755" i="13"/>
  <c r="BC755" i="13" s="1"/>
  <c r="BG755" i="13"/>
  <c r="BH755" i="13" s="1"/>
  <c r="BD756" i="13"/>
  <c r="BC756" i="13" s="1"/>
  <c r="BE756" i="13"/>
  <c r="BG756" i="13"/>
  <c r="BD757" i="13"/>
  <c r="BC757" i="13" s="1"/>
  <c r="BG757" i="13"/>
  <c r="BD758" i="13"/>
  <c r="BE758" i="13" s="1"/>
  <c r="BG758" i="13"/>
  <c r="BF758" i="13" s="1"/>
  <c r="BD759" i="13"/>
  <c r="BG759" i="13"/>
  <c r="BF759" i="13" s="1"/>
  <c r="BD760" i="13"/>
  <c r="BG760" i="13"/>
  <c r="BD761" i="13"/>
  <c r="BG761" i="13"/>
  <c r="BH761" i="13" s="1"/>
  <c r="BD762" i="13"/>
  <c r="BG762" i="13"/>
  <c r="BD763" i="13"/>
  <c r="BC763" i="13" s="1"/>
  <c r="BG763" i="13"/>
  <c r="BD764" i="13"/>
  <c r="BC764" i="13" s="1"/>
  <c r="BG764" i="13"/>
  <c r="BH764" i="13" s="1"/>
  <c r="BD765" i="13"/>
  <c r="BE765" i="13" s="1"/>
  <c r="BG765" i="13"/>
  <c r="BF765" i="13" s="1"/>
  <c r="BD766" i="13"/>
  <c r="BG766" i="13"/>
  <c r="BD767" i="13"/>
  <c r="BC767" i="13" s="1"/>
  <c r="BG767" i="13"/>
  <c r="BF767" i="13" s="1"/>
  <c r="BH767" i="13"/>
  <c r="BD768" i="13"/>
  <c r="BC768" i="13" s="1"/>
  <c r="BG768" i="13"/>
  <c r="BH768" i="13" s="1"/>
  <c r="BD769" i="13"/>
  <c r="BG769" i="13"/>
  <c r="BF769" i="13" s="1"/>
  <c r="BD770" i="13"/>
  <c r="BG770" i="13"/>
  <c r="BD771" i="13"/>
  <c r="BE771" i="13" s="1"/>
  <c r="BG771" i="13"/>
  <c r="BD772" i="13"/>
  <c r="BE772" i="13" s="1"/>
  <c r="BG772" i="13"/>
  <c r="BD773" i="13"/>
  <c r="BE773" i="13" s="1"/>
  <c r="BG773" i="13"/>
  <c r="BH773" i="13" s="1"/>
  <c r="BD774" i="13"/>
  <c r="BG774" i="13"/>
  <c r="BF774" i="13" s="1"/>
  <c r="BD775" i="13"/>
  <c r="BG775" i="13"/>
  <c r="BF775" i="13" s="1"/>
  <c r="BD776" i="13"/>
  <c r="BG776" i="13"/>
  <c r="BH776" i="13" s="1"/>
  <c r="BD777" i="13"/>
  <c r="BE777" i="13" s="1"/>
  <c r="BG777" i="13"/>
  <c r="BH777" i="13" s="1"/>
  <c r="BD778" i="13"/>
  <c r="BG778" i="13"/>
  <c r="BD779" i="13"/>
  <c r="BG779" i="13"/>
  <c r="BD780" i="13"/>
  <c r="BC780" i="13" s="1"/>
  <c r="BG780" i="13"/>
  <c r="BD781" i="13"/>
  <c r="BG781" i="13"/>
  <c r="BH781" i="13" s="1"/>
  <c r="BD782" i="13"/>
  <c r="BG782" i="13"/>
  <c r="BF782" i="13" s="1"/>
  <c r="BD783" i="13"/>
  <c r="BC783" i="13" s="1"/>
  <c r="BG783" i="13"/>
  <c r="BF783" i="13" s="1"/>
  <c r="BH783" i="13"/>
  <c r="BD784" i="13"/>
  <c r="BC784" i="13" s="1"/>
  <c r="BE784" i="13"/>
  <c r="BG784" i="13"/>
  <c r="BF784" i="13" s="1"/>
  <c r="BH784" i="13"/>
  <c r="BD785" i="13"/>
  <c r="BG785" i="13"/>
  <c r="BF785" i="13" s="1"/>
  <c r="BD786" i="13"/>
  <c r="BE786" i="13" s="1"/>
  <c r="BG786" i="13"/>
  <c r="BF786" i="13" s="1"/>
  <c r="BD787" i="13"/>
  <c r="BC787" i="13" s="1"/>
  <c r="BG787" i="13"/>
  <c r="BF787" i="13" s="1"/>
  <c r="BD788" i="13"/>
  <c r="BG788" i="13"/>
  <c r="BD789" i="13"/>
  <c r="BG789" i="13"/>
  <c r="BD790" i="13"/>
  <c r="BG790" i="13"/>
  <c r="BD791" i="13"/>
  <c r="BC791" i="13" s="1"/>
  <c r="BG791" i="13"/>
  <c r="BF791" i="13" s="1"/>
  <c r="BD792" i="13"/>
  <c r="BG792" i="13"/>
  <c r="BD793" i="13"/>
  <c r="BG793" i="13"/>
  <c r="BD794" i="13"/>
  <c r="BG794" i="13"/>
  <c r="BD795" i="13"/>
  <c r="BG795" i="13"/>
  <c r="BD796" i="13"/>
  <c r="BC796" i="13" s="1"/>
  <c r="BE796" i="13"/>
  <c r="BG796" i="13"/>
  <c r="BH796" i="13" s="1"/>
  <c r="BD797" i="13"/>
  <c r="BE797" i="13" s="1"/>
  <c r="BG797" i="13"/>
  <c r="BD798" i="13"/>
  <c r="BG798" i="13"/>
  <c r="BH798" i="13" s="1"/>
  <c r="BD799" i="13"/>
  <c r="BC799" i="13" s="1"/>
  <c r="BG799" i="13"/>
  <c r="BF799" i="13" s="1"/>
  <c r="BD800" i="13"/>
  <c r="BC800" i="13" s="1"/>
  <c r="BG800" i="13"/>
  <c r="BD801" i="13"/>
  <c r="BE801" i="13" s="1"/>
  <c r="BG801" i="13"/>
  <c r="BH801" i="13" s="1"/>
  <c r="BD802" i="13"/>
  <c r="BC802" i="13" s="1"/>
  <c r="BG802" i="13"/>
  <c r="BF802" i="13" s="1"/>
  <c r="BD803" i="13"/>
  <c r="BG803" i="13"/>
  <c r="BD804" i="13"/>
  <c r="BG804" i="13"/>
  <c r="BH804" i="13" s="1"/>
  <c r="BD805" i="13"/>
  <c r="BC805" i="13" s="1"/>
  <c r="BG805" i="13"/>
  <c r="BD806" i="13"/>
  <c r="BE806" i="13" s="1"/>
  <c r="BG806" i="13"/>
  <c r="BF806" i="13" s="1"/>
  <c r="BD807" i="13"/>
  <c r="BG807" i="13"/>
  <c r="BF807" i="13" s="1"/>
  <c r="BD808" i="13"/>
  <c r="BC808" i="13" s="1"/>
  <c r="BG808" i="13"/>
  <c r="BD809" i="13"/>
  <c r="BG809" i="13"/>
  <c r="BD810" i="13"/>
  <c r="BE810" i="13" s="1"/>
  <c r="BG810" i="13"/>
  <c r="BH810" i="13" s="1"/>
  <c r="BD811" i="13"/>
  <c r="BG811" i="13"/>
  <c r="BF811" i="13" s="1"/>
  <c r="BD812" i="13"/>
  <c r="BE812" i="13" s="1"/>
  <c r="BG812" i="13"/>
  <c r="BH812" i="13" s="1"/>
  <c r="BD813" i="13"/>
  <c r="BG813" i="13"/>
  <c r="BD814" i="13"/>
  <c r="BE814" i="13" s="1"/>
  <c r="BG814" i="13"/>
  <c r="BD815" i="13"/>
  <c r="BG815" i="13"/>
  <c r="BF815" i="13" s="1"/>
  <c r="BD816" i="13"/>
  <c r="BC816" i="13" s="1"/>
  <c r="BE816" i="13"/>
  <c r="BG816" i="13"/>
  <c r="BH816" i="13" s="1"/>
  <c r="BD817" i="13"/>
  <c r="BG817" i="13"/>
  <c r="BD818" i="13"/>
  <c r="BG818" i="13"/>
  <c r="BD819" i="13"/>
  <c r="BE819" i="13" s="1"/>
  <c r="BG819" i="13"/>
  <c r="BD820" i="13"/>
  <c r="BE820" i="13" s="1"/>
  <c r="BG820" i="13"/>
  <c r="BF820" i="13" s="1"/>
  <c r="BD821" i="13"/>
  <c r="BG821" i="13"/>
  <c r="BD822" i="13"/>
  <c r="BE822" i="13" s="1"/>
  <c r="BG822" i="13"/>
  <c r="BF822" i="13" s="1"/>
  <c r="BD823" i="13"/>
  <c r="BG823" i="13"/>
  <c r="BF823" i="13" s="1"/>
  <c r="BD824" i="13"/>
  <c r="BG824" i="13"/>
  <c r="BD825" i="13"/>
  <c r="BG825" i="13"/>
  <c r="BD826" i="13"/>
  <c r="BE826" i="13" s="1"/>
  <c r="BG826" i="13"/>
  <c r="BF826" i="13" s="1"/>
  <c r="BD827" i="13"/>
  <c r="BG827" i="13"/>
  <c r="BD828" i="13"/>
  <c r="BG828" i="13"/>
  <c r="BD829" i="13"/>
  <c r="BG829" i="13"/>
  <c r="BD830" i="13"/>
  <c r="BG830" i="13"/>
  <c r="BF830" i="13" s="1"/>
  <c r="BD831" i="13"/>
  <c r="BG831" i="13"/>
  <c r="BD832" i="13"/>
  <c r="BE832" i="13" s="1"/>
  <c r="BG832" i="13"/>
  <c r="BH832" i="13" s="1"/>
  <c r="BD833" i="13"/>
  <c r="BE833" i="13" s="1"/>
  <c r="BG833" i="13"/>
  <c r="BF833" i="13" s="1"/>
  <c r="BD834" i="13"/>
  <c r="BC834" i="13" s="1"/>
  <c r="BG834" i="13"/>
  <c r="BH834" i="13" s="1"/>
  <c r="BD835" i="13"/>
  <c r="BG835" i="13"/>
  <c r="BH835" i="13" s="1"/>
  <c r="BD836" i="13"/>
  <c r="BC836" i="13" s="1"/>
  <c r="BG836" i="13"/>
  <c r="BD837" i="13"/>
  <c r="BE837" i="13" s="1"/>
  <c r="BG837" i="13"/>
  <c r="BH837" i="13" s="1"/>
  <c r="BD838" i="13"/>
  <c r="BC838" i="13" s="1"/>
  <c r="BG838" i="13"/>
  <c r="BD839" i="13"/>
  <c r="BC839" i="13" s="1"/>
  <c r="BG839" i="13"/>
  <c r="BF839" i="13" s="1"/>
  <c r="BD840" i="13"/>
  <c r="BC840" i="13" s="1"/>
  <c r="BG840" i="13"/>
  <c r="BD841" i="13"/>
  <c r="BC841" i="13" s="1"/>
  <c r="BG841" i="13"/>
  <c r="BH841" i="13" s="1"/>
  <c r="BD842" i="13"/>
  <c r="BG842" i="13"/>
  <c r="BD843" i="13"/>
  <c r="BC843" i="13" s="1"/>
  <c r="BG843" i="13"/>
  <c r="BH843" i="13" s="1"/>
  <c r="BD844" i="13"/>
  <c r="BG844" i="13"/>
  <c r="BD845" i="13"/>
  <c r="BE845" i="13" s="1"/>
  <c r="BG845" i="13"/>
  <c r="BD846" i="13"/>
  <c r="BG846" i="13"/>
  <c r="BD847" i="13"/>
  <c r="BC847" i="13" s="1"/>
  <c r="BG847" i="13"/>
  <c r="BF847" i="13" s="1"/>
  <c r="BD848" i="13"/>
  <c r="BG848" i="13"/>
  <c r="BD849" i="13"/>
  <c r="BG849" i="13"/>
  <c r="BD850" i="13"/>
  <c r="BE850" i="13" s="1"/>
  <c r="BG850" i="13"/>
  <c r="BF850" i="13" s="1"/>
  <c r="BD851" i="13"/>
  <c r="BG851" i="13"/>
  <c r="BH851" i="13" s="1"/>
  <c r="BD852" i="13"/>
  <c r="BG852" i="13"/>
  <c r="BH852" i="13" s="1"/>
  <c r="BD853" i="13"/>
  <c r="BG853" i="13"/>
  <c r="BH853" i="13" s="1"/>
  <c r="BD854" i="13"/>
  <c r="BG854" i="13"/>
  <c r="BD855" i="13"/>
  <c r="BE855" i="13" s="1"/>
  <c r="BG855" i="13"/>
  <c r="BH855" i="13" s="1"/>
  <c r="BD856" i="13"/>
  <c r="BC856" i="13" s="1"/>
  <c r="BG856" i="13"/>
  <c r="BF856" i="13" s="1"/>
  <c r="BD857" i="13"/>
  <c r="BE857" i="13" s="1"/>
  <c r="BG857" i="13"/>
  <c r="BF857" i="13" s="1"/>
  <c r="BD858" i="13"/>
  <c r="BE858" i="13" s="1"/>
  <c r="BG858" i="13"/>
  <c r="BH858" i="13" s="1"/>
  <c r="BD859" i="13"/>
  <c r="BG859" i="13"/>
  <c r="BF859" i="13" s="1"/>
  <c r="BD860" i="13"/>
  <c r="BG860" i="13"/>
  <c r="BH860" i="13" s="1"/>
  <c r="BD861" i="13"/>
  <c r="BE861" i="13" s="1"/>
  <c r="BG861" i="13"/>
  <c r="BD862" i="13"/>
  <c r="BG862" i="13"/>
  <c r="BF862" i="13" s="1"/>
  <c r="BD863" i="13"/>
  <c r="BC863" i="13" s="1"/>
  <c r="BG863" i="13"/>
  <c r="BD864" i="13"/>
  <c r="BE864" i="13" s="1"/>
  <c r="BG864" i="13"/>
  <c r="BH864" i="13" s="1"/>
  <c r="BD865" i="13"/>
  <c r="BE865" i="13" s="1"/>
  <c r="BG865" i="13"/>
  <c r="BF865" i="13" s="1"/>
  <c r="BD866" i="13"/>
  <c r="BG866" i="13"/>
  <c r="BF866" i="13" s="1"/>
  <c r="BD867" i="13"/>
  <c r="BE867" i="13" s="1"/>
  <c r="BG867" i="13"/>
  <c r="BF867" i="13" s="1"/>
  <c r="BD868" i="13"/>
  <c r="BC868" i="13" s="1"/>
  <c r="BG868" i="13"/>
  <c r="BH868" i="13" s="1"/>
  <c r="BD869" i="13"/>
  <c r="BE869" i="13" s="1"/>
  <c r="BG869" i="13"/>
  <c r="BD870" i="13"/>
  <c r="BG870" i="13"/>
  <c r="BH870" i="13" s="1"/>
  <c r="BD871" i="13"/>
  <c r="BC871" i="13" s="1"/>
  <c r="BG871" i="13"/>
  <c r="BF871" i="13" s="1"/>
  <c r="BD872" i="13"/>
  <c r="BC872" i="13" s="1"/>
  <c r="BG872" i="13"/>
  <c r="BD873" i="13"/>
  <c r="BE873" i="13" s="1"/>
  <c r="BG873" i="13"/>
  <c r="BH873" i="13" s="1"/>
  <c r="BD874" i="13"/>
  <c r="BC874" i="13" s="1"/>
  <c r="BG874" i="13"/>
  <c r="BD875" i="13"/>
  <c r="BC875" i="13" s="1"/>
  <c r="BG875" i="13"/>
  <c r="BH875" i="13" s="1"/>
  <c r="BD876" i="13"/>
  <c r="BG876" i="13"/>
  <c r="BD877" i="13"/>
  <c r="BG877" i="13"/>
  <c r="BF877" i="13" s="1"/>
  <c r="BD878" i="13"/>
  <c r="BG878" i="13"/>
  <c r="BD879" i="13"/>
  <c r="BC879" i="13" s="1"/>
  <c r="BG879" i="13"/>
  <c r="BD880" i="13"/>
  <c r="BG880" i="13"/>
  <c r="BH880" i="13" s="1"/>
  <c r="BD881" i="13"/>
  <c r="BG881" i="13"/>
  <c r="BF881" i="13" s="1"/>
  <c r="BD882" i="13"/>
  <c r="BE882" i="13" s="1"/>
  <c r="BG882" i="13"/>
  <c r="BH882" i="13" s="1"/>
  <c r="BD883" i="13"/>
  <c r="BG883" i="13"/>
  <c r="BD884" i="13"/>
  <c r="BG884" i="13"/>
  <c r="BH884" i="13" s="1"/>
  <c r="BD885" i="13"/>
  <c r="BG885" i="13"/>
  <c r="BD886" i="13"/>
  <c r="BG886" i="13"/>
  <c r="BD887" i="13"/>
  <c r="BG887" i="13"/>
  <c r="BD888" i="13"/>
  <c r="BE888" i="13" s="1"/>
  <c r="BG888" i="13"/>
  <c r="BD889" i="13"/>
  <c r="BG889" i="13"/>
  <c r="BD890" i="13"/>
  <c r="BC890" i="13" s="1"/>
  <c r="BG890" i="13"/>
  <c r="BD891" i="13"/>
  <c r="BE891" i="13" s="1"/>
  <c r="BG891" i="13"/>
  <c r="BD892" i="13"/>
  <c r="BE892" i="13" s="1"/>
  <c r="BG892" i="13"/>
  <c r="BF892" i="13" s="1"/>
  <c r="BD893" i="13"/>
  <c r="BG893" i="13"/>
  <c r="BF893" i="13" s="1"/>
  <c r="BD894" i="13"/>
  <c r="BG894" i="13"/>
  <c r="BF894" i="13" s="1"/>
  <c r="BD895" i="13"/>
  <c r="BG895" i="13"/>
  <c r="BD896" i="13"/>
  <c r="BG896" i="13"/>
  <c r="BD897" i="13"/>
  <c r="BG897" i="13"/>
  <c r="BF897" i="13" s="1"/>
  <c r="BD898" i="13"/>
  <c r="BE898" i="13" s="1"/>
  <c r="BG898" i="13"/>
  <c r="BD899" i="13"/>
  <c r="BC899" i="13" s="1"/>
  <c r="BG899" i="13"/>
  <c r="BF899" i="13" s="1"/>
  <c r="BD900" i="13"/>
  <c r="BE900" i="13" s="1"/>
  <c r="BG900" i="13"/>
  <c r="BD901" i="13"/>
  <c r="BG901" i="13"/>
  <c r="BH901" i="13" s="1"/>
  <c r="BD902" i="13"/>
  <c r="BG902" i="13"/>
  <c r="BF902" i="13" s="1"/>
  <c r="BD903" i="13"/>
  <c r="BC903" i="13" s="1"/>
  <c r="BG903" i="13"/>
  <c r="BH903" i="13" s="1"/>
  <c r="BD904" i="13"/>
  <c r="BE904" i="13" s="1"/>
  <c r="BG904" i="13"/>
  <c r="BD905" i="13"/>
  <c r="BG905" i="13"/>
  <c r="BH905" i="13" s="1"/>
  <c r="BD906" i="13"/>
  <c r="BC906" i="13" s="1"/>
  <c r="BE906" i="13"/>
  <c r="BG906" i="13"/>
  <c r="BD907" i="13"/>
  <c r="BC907" i="13" s="1"/>
  <c r="BG907" i="13"/>
  <c r="BF907" i="13" s="1"/>
  <c r="BD908" i="13"/>
  <c r="BC908" i="13" s="1"/>
  <c r="BG908" i="13"/>
  <c r="BH908" i="13" s="1"/>
  <c r="BD909" i="13"/>
  <c r="BG909" i="13"/>
  <c r="BH909" i="13" s="1"/>
  <c r="BD910" i="13"/>
  <c r="BC910" i="13" s="1"/>
  <c r="BG910" i="13"/>
  <c r="BD911" i="13"/>
  <c r="BC911" i="13" s="1"/>
  <c r="BG911" i="13"/>
  <c r="BD912" i="13"/>
  <c r="BC912" i="13" s="1"/>
  <c r="BG912" i="13"/>
  <c r="BH912" i="13" s="1"/>
  <c r="BD913" i="13"/>
  <c r="BG913" i="13"/>
  <c r="BF913" i="13" s="1"/>
  <c r="BD914" i="13"/>
  <c r="BG914" i="13"/>
  <c r="BD915" i="13"/>
  <c r="BE915" i="13" s="1"/>
  <c r="BG915" i="13"/>
  <c r="BD916" i="13"/>
  <c r="BG916" i="13"/>
  <c r="BD917" i="13"/>
  <c r="BG917" i="13"/>
  <c r="BH917" i="13" s="1"/>
  <c r="BD918" i="13"/>
  <c r="BC918" i="13" s="1"/>
  <c r="BE918" i="13"/>
  <c r="BG918" i="13"/>
  <c r="BF918" i="13" s="1"/>
  <c r="BD919" i="13"/>
  <c r="BC919" i="13" s="1"/>
  <c r="BG919" i="13"/>
  <c r="BD920" i="13"/>
  <c r="BE920" i="13" s="1"/>
  <c r="BG920" i="13"/>
  <c r="BD921" i="13"/>
  <c r="BE921" i="13" s="1"/>
  <c r="BG921" i="13"/>
  <c r="BH921" i="13" s="1"/>
  <c r="BD922" i="13"/>
  <c r="BG922" i="13"/>
  <c r="BF922" i="13" s="1"/>
  <c r="BD923" i="13"/>
  <c r="BC923" i="13" s="1"/>
  <c r="BG923" i="13"/>
  <c r="BH923" i="13" s="1"/>
  <c r="BD924" i="13"/>
  <c r="BC924" i="13" s="1"/>
  <c r="BG924" i="13"/>
  <c r="BD925" i="13"/>
  <c r="BC925" i="13" s="1"/>
  <c r="BG925" i="13"/>
  <c r="BD926" i="13"/>
  <c r="BE926" i="13" s="1"/>
  <c r="BG926" i="13"/>
  <c r="BD927" i="13"/>
  <c r="BC927" i="13" s="1"/>
  <c r="BG927" i="13"/>
  <c r="BD928" i="13"/>
  <c r="BE928" i="13" s="1"/>
  <c r="BG928" i="13"/>
  <c r="BF928" i="13" s="1"/>
  <c r="BD929" i="13"/>
  <c r="BG929" i="13"/>
  <c r="BD930" i="13"/>
  <c r="BC930" i="13" s="1"/>
  <c r="BG930" i="13"/>
  <c r="BF930" i="13" s="1"/>
  <c r="BD931" i="13"/>
  <c r="BG931" i="13"/>
  <c r="BD932" i="13"/>
  <c r="BG932" i="13"/>
  <c r="BD933" i="13"/>
  <c r="BE933" i="13" s="1"/>
  <c r="BG933" i="13"/>
  <c r="BD934" i="13"/>
  <c r="BG934" i="13"/>
  <c r="BF934" i="13" s="1"/>
  <c r="BD935" i="13"/>
  <c r="BG935" i="13"/>
  <c r="BD936" i="13"/>
  <c r="BC936" i="13" s="1"/>
  <c r="BG936" i="13"/>
  <c r="BH936" i="13" s="1"/>
  <c r="BD937" i="13"/>
  <c r="BE937" i="13" s="1"/>
  <c r="BG937" i="13"/>
  <c r="BF937" i="13" s="1"/>
  <c r="BD938" i="13"/>
  <c r="BG938" i="13"/>
  <c r="BD939" i="13"/>
  <c r="BE939" i="13" s="1"/>
  <c r="BG939" i="13"/>
  <c r="BF939" i="13" s="1"/>
  <c r="BD940" i="13"/>
  <c r="BG940" i="13"/>
  <c r="BD941" i="13"/>
  <c r="BE941" i="13" s="1"/>
  <c r="BG941" i="13"/>
  <c r="BD942" i="13"/>
  <c r="BE942" i="13" s="1"/>
  <c r="BG942" i="13"/>
  <c r="BH942" i="13" s="1"/>
  <c r="BD943" i="13"/>
  <c r="BG943" i="13"/>
  <c r="BH943" i="13" s="1"/>
  <c r="BD944" i="13"/>
  <c r="BG944" i="13"/>
  <c r="BD945" i="13"/>
  <c r="BE945" i="13" s="1"/>
  <c r="BG945" i="13"/>
  <c r="BD946" i="13"/>
  <c r="BG946" i="13"/>
  <c r="BF946" i="13" s="1"/>
  <c r="BH946" i="13"/>
  <c r="BD947" i="13"/>
  <c r="BG947" i="13"/>
  <c r="BD948" i="13"/>
  <c r="BE948" i="13" s="1"/>
  <c r="BG948" i="13"/>
  <c r="BD949" i="13"/>
  <c r="BG949" i="13"/>
  <c r="BF949" i="13" s="1"/>
  <c r="BD950" i="13"/>
  <c r="BE950" i="13" s="1"/>
  <c r="BG950" i="13"/>
  <c r="BD951" i="13"/>
  <c r="BC951" i="13" s="1"/>
  <c r="BG951" i="13"/>
  <c r="BF951" i="13" s="1"/>
  <c r="BH951" i="13"/>
  <c r="BD952" i="13"/>
  <c r="BC952" i="13" s="1"/>
  <c r="BG952" i="13"/>
  <c r="BH952" i="13" s="1"/>
  <c r="BD953" i="13"/>
  <c r="BG953" i="13"/>
  <c r="BD954" i="13"/>
  <c r="BG954" i="13"/>
  <c r="BD955" i="13"/>
  <c r="BC955" i="13" s="1"/>
  <c r="BG955" i="13"/>
  <c r="BF955" i="13" s="1"/>
  <c r="BD956" i="13"/>
  <c r="BE956" i="13" s="1"/>
  <c r="BG956" i="13"/>
  <c r="BH956" i="13" s="1"/>
  <c r="BD957" i="13"/>
  <c r="BG957" i="13"/>
  <c r="BD958" i="13"/>
  <c r="BC958" i="13" s="1"/>
  <c r="BG958" i="13"/>
  <c r="BD959" i="13"/>
  <c r="BC959" i="13" s="1"/>
  <c r="BG959" i="13"/>
  <c r="BD960" i="13"/>
  <c r="BG960" i="13"/>
  <c r="BH960" i="13" s="1"/>
  <c r="BD961" i="13"/>
  <c r="BE961" i="13" s="1"/>
  <c r="BG961" i="13"/>
  <c r="BD962" i="13"/>
  <c r="BG962" i="13"/>
  <c r="BD963" i="13"/>
  <c r="BE963" i="13" s="1"/>
  <c r="BG963" i="13"/>
  <c r="BH963" i="13" s="1"/>
  <c r="BD964" i="13"/>
  <c r="BG964" i="13"/>
  <c r="BF964" i="13" s="1"/>
  <c r="BD965" i="13"/>
  <c r="BG965" i="13"/>
  <c r="BF965" i="13" s="1"/>
  <c r="BH965" i="13"/>
  <c r="BD966" i="13"/>
  <c r="BG966" i="13"/>
  <c r="BF966" i="13" s="1"/>
  <c r="BD967" i="13"/>
  <c r="BG967" i="13"/>
  <c r="BF967" i="13" s="1"/>
  <c r="BD968" i="13"/>
  <c r="BG968" i="13"/>
  <c r="BD969" i="13"/>
  <c r="BG969" i="13"/>
  <c r="BD970" i="13"/>
  <c r="BE970" i="13" s="1"/>
  <c r="BG970" i="13"/>
  <c r="BF970" i="13" s="1"/>
  <c r="BH970" i="13"/>
  <c r="BD971" i="13"/>
  <c r="BG971" i="13"/>
  <c r="BH971" i="13" s="1"/>
  <c r="BD972" i="13"/>
  <c r="BG972" i="13"/>
  <c r="BD973" i="13"/>
  <c r="BG973" i="13"/>
  <c r="BF973" i="13" s="1"/>
  <c r="BD974" i="13"/>
  <c r="BE974" i="13" s="1"/>
  <c r="BG974" i="13"/>
  <c r="BD975" i="13"/>
  <c r="BC975" i="13" s="1"/>
  <c r="BG975" i="13"/>
  <c r="BF975" i="13" s="1"/>
  <c r="BD976" i="13"/>
  <c r="BE976" i="13" s="1"/>
  <c r="BG976" i="13"/>
  <c r="BD977" i="13"/>
  <c r="BG977" i="13"/>
  <c r="BD978" i="13"/>
  <c r="BC978" i="13" s="1"/>
  <c r="BG978" i="13"/>
  <c r="BD979" i="13"/>
  <c r="BG979" i="13"/>
  <c r="BD980" i="13"/>
  <c r="BG980" i="13"/>
  <c r="BH980" i="13" s="1"/>
  <c r="BD981" i="13"/>
  <c r="BE981" i="13" s="1"/>
  <c r="BG981" i="13"/>
  <c r="BH981" i="13" s="1"/>
  <c r="BD982" i="13"/>
  <c r="BG982" i="13"/>
  <c r="BD983" i="13"/>
  <c r="BC983" i="13" s="1"/>
  <c r="BG983" i="13"/>
  <c r="BD984" i="13"/>
  <c r="BC984" i="13" s="1"/>
  <c r="BG984" i="13"/>
  <c r="BH984" i="13" s="1"/>
  <c r="BD985" i="13"/>
  <c r="BG985" i="13"/>
  <c r="BD986" i="13"/>
  <c r="BC986" i="13" s="1"/>
  <c r="BG986" i="13"/>
  <c r="BD987" i="13"/>
  <c r="BG987" i="13"/>
  <c r="BF987" i="13" s="1"/>
  <c r="BH987" i="13"/>
  <c r="BD988" i="13"/>
  <c r="BE988" i="13" s="1"/>
  <c r="BG988" i="13"/>
  <c r="BF988" i="13" s="1"/>
  <c r="BD989" i="13"/>
  <c r="BG989" i="13"/>
  <c r="BD990" i="13"/>
  <c r="BG990" i="13"/>
  <c r="BF990" i="13" s="1"/>
  <c r="BD991" i="13"/>
  <c r="BG991" i="13"/>
  <c r="BF991" i="13" s="1"/>
  <c r="BD992" i="13"/>
  <c r="BG992" i="13"/>
  <c r="BH992" i="13" s="1"/>
  <c r="BD993" i="13"/>
  <c r="BG993" i="13"/>
  <c r="BD994" i="13"/>
  <c r="BE994" i="13" s="1"/>
  <c r="BG994" i="13"/>
  <c r="BD995" i="13"/>
  <c r="BC995" i="13" s="1"/>
  <c r="BG995" i="13"/>
  <c r="BH995" i="13" s="1"/>
  <c r="BD996" i="13"/>
  <c r="BG996" i="13"/>
  <c r="BH996" i="13" s="1"/>
  <c r="BD997" i="13"/>
  <c r="BC997" i="13" s="1"/>
  <c r="BG997" i="13"/>
  <c r="BD998" i="13"/>
  <c r="BE998" i="13" s="1"/>
  <c r="BG998" i="13"/>
  <c r="BD999" i="13"/>
  <c r="BE999" i="13" s="1"/>
  <c r="BG999" i="13"/>
  <c r="BD1000" i="13"/>
  <c r="BC1000" i="13" s="1"/>
  <c r="BG1000" i="13"/>
  <c r="BH1000" i="13" s="1"/>
  <c r="BD1001" i="13"/>
  <c r="BG1001" i="13"/>
  <c r="BD1002" i="13"/>
  <c r="BC1002" i="13" s="1"/>
  <c r="BG1002" i="13"/>
  <c r="BD1003" i="13"/>
  <c r="BG1003" i="13"/>
  <c r="BH1003" i="13" s="1"/>
  <c r="BD1004" i="13"/>
  <c r="BC1004" i="13" s="1"/>
  <c r="BG1004" i="13"/>
  <c r="BD1005" i="13"/>
  <c r="BG1005" i="13"/>
  <c r="BF1005" i="13" s="1"/>
  <c r="BD1006" i="13"/>
  <c r="BG1006" i="13"/>
  <c r="BF1006" i="13" s="1"/>
  <c r="BD1007" i="13"/>
  <c r="BC1007" i="13" s="1"/>
  <c r="BG1007" i="13"/>
  <c r="BD1008" i="13"/>
  <c r="BE1008" i="13" s="1"/>
  <c r="BG1008" i="13"/>
  <c r="BD1009" i="13"/>
  <c r="BG1009" i="13"/>
  <c r="BF1009" i="13" s="1"/>
  <c r="BD1010" i="13"/>
  <c r="BC1010" i="13" s="1"/>
  <c r="BG1010" i="13"/>
  <c r="BD1011" i="13"/>
  <c r="BE1011" i="13" s="1"/>
  <c r="BG1011" i="13"/>
  <c r="BD1012" i="13"/>
  <c r="BC1012" i="13" s="1"/>
  <c r="BG1012" i="13"/>
  <c r="BD1013" i="13"/>
  <c r="BE1013" i="13" s="1"/>
  <c r="BG1013" i="13"/>
  <c r="BH1013" i="13" s="1"/>
  <c r="BD1014" i="13"/>
  <c r="BC1014" i="13" s="1"/>
  <c r="BG1014" i="13"/>
  <c r="BH1014" i="13" s="1"/>
  <c r="BD1015" i="13"/>
  <c r="BC1015" i="13" s="1"/>
  <c r="BG1015" i="13"/>
  <c r="BD1016" i="13"/>
  <c r="BC1016" i="13" s="1"/>
  <c r="BG1016" i="13"/>
  <c r="BD1017" i="13"/>
  <c r="BE1017" i="13" s="1"/>
  <c r="BG1017" i="13"/>
  <c r="BH1017" i="13" s="1"/>
  <c r="BD1018" i="13"/>
  <c r="BE1018" i="13" s="1"/>
  <c r="BG1018" i="13"/>
  <c r="BD1019" i="13"/>
  <c r="BC1019" i="13" s="1"/>
  <c r="BG1019" i="13"/>
  <c r="BD1020" i="13"/>
  <c r="BC1020" i="13" s="1"/>
  <c r="BG1020" i="13"/>
  <c r="BH1020" i="13" s="1"/>
  <c r="BD1021" i="13"/>
  <c r="BC1021" i="13" s="1"/>
  <c r="BG1021" i="13"/>
  <c r="BF1021" i="13" s="1"/>
  <c r="BD1022" i="13"/>
  <c r="BG1022" i="13"/>
  <c r="BF1022" i="13" s="1"/>
  <c r="BD1023" i="13"/>
  <c r="BG1023" i="13"/>
  <c r="BF1023" i="13" s="1"/>
  <c r="BD1024" i="13"/>
  <c r="BC1024" i="13" s="1"/>
  <c r="BG1024" i="13"/>
  <c r="BH1024" i="13" s="1"/>
  <c r="BD1025" i="13"/>
  <c r="BG1025" i="13"/>
  <c r="BF1025" i="13" s="1"/>
  <c r="BD1026" i="13"/>
  <c r="BG1026" i="13"/>
  <c r="BD1027" i="13"/>
  <c r="BC1027" i="13" s="1"/>
  <c r="BG1027" i="13"/>
  <c r="BD1028" i="13"/>
  <c r="BG1028" i="13"/>
  <c r="BH1028" i="13" s="1"/>
  <c r="BD1029" i="13"/>
  <c r="BE1029" i="13" s="1"/>
  <c r="BG1029" i="13"/>
  <c r="BF1029" i="13" s="1"/>
  <c r="BD1030" i="13"/>
  <c r="BC1030" i="13" s="1"/>
  <c r="BG1030" i="13"/>
  <c r="BD1031" i="13"/>
  <c r="BG1031" i="13"/>
  <c r="BD1032" i="13"/>
  <c r="BC1032" i="13" s="1"/>
  <c r="BG1032" i="13"/>
  <c r="BH1032" i="13" s="1"/>
  <c r="BD1033" i="13"/>
  <c r="BE1033" i="13" s="1"/>
  <c r="BG1033" i="13"/>
  <c r="BF1033" i="13" s="1"/>
  <c r="BD1034" i="13"/>
  <c r="BE1034" i="13" s="1"/>
  <c r="BG1034" i="13"/>
  <c r="BD1035" i="13"/>
  <c r="BG1035" i="13"/>
  <c r="BF1035" i="13" s="1"/>
  <c r="BD1036" i="13"/>
  <c r="BG1036" i="13"/>
  <c r="BD1037" i="13"/>
  <c r="BG1037" i="13"/>
  <c r="BF1037" i="13" s="1"/>
  <c r="BD1038" i="13"/>
  <c r="BE1038" i="13" s="1"/>
  <c r="BG1038" i="13"/>
  <c r="BD1039" i="13"/>
  <c r="BC1039" i="13" s="1"/>
  <c r="BG1039" i="13"/>
  <c r="BF1039" i="13" s="1"/>
  <c r="BH1039" i="13"/>
  <c r="BD1040" i="13"/>
  <c r="BG1040" i="13"/>
  <c r="BD1041" i="13"/>
  <c r="BG1041" i="13"/>
  <c r="BF1041" i="13" s="1"/>
  <c r="BD1042" i="13"/>
  <c r="BE1042" i="13" s="1"/>
  <c r="BG1042" i="13"/>
  <c r="BF1042" i="13" s="1"/>
  <c r="BD1043" i="13"/>
  <c r="BG1043" i="13"/>
  <c r="BF1043" i="13" s="1"/>
  <c r="BD1044" i="13"/>
  <c r="BE1044" i="13" s="1"/>
  <c r="BG1044" i="13"/>
  <c r="BD1045" i="13"/>
  <c r="BC1045" i="13" s="1"/>
  <c r="BG1045" i="13"/>
  <c r="BD1046" i="13"/>
  <c r="BE1046" i="13" s="1"/>
  <c r="BG1046" i="13"/>
  <c r="BF1046" i="13" s="1"/>
  <c r="BD1047" i="13"/>
  <c r="BC1047" i="13" s="1"/>
  <c r="BG1047" i="13"/>
  <c r="BH1047" i="13" s="1"/>
  <c r="BD1048" i="13"/>
  <c r="BC1048" i="13" s="1"/>
  <c r="BG1048" i="13"/>
  <c r="BD1049" i="13"/>
  <c r="BG1049" i="13"/>
  <c r="BD1050" i="13"/>
  <c r="BC1050" i="13" s="1"/>
  <c r="BE1050" i="13"/>
  <c r="BG1050" i="13"/>
  <c r="BH1050" i="13" s="1"/>
  <c r="BD1051" i="13"/>
  <c r="BG1051" i="13"/>
  <c r="BF1051" i="13" s="1"/>
  <c r="BD1052" i="13"/>
  <c r="BC1052" i="13" s="1"/>
  <c r="BG1052" i="13"/>
  <c r="BF1052" i="13" s="1"/>
  <c r="BD1053" i="13"/>
  <c r="BG1053" i="13"/>
  <c r="BH1053" i="13" s="1"/>
  <c r="BD1054" i="13"/>
  <c r="BE1054" i="13" s="1"/>
  <c r="BG1054" i="13"/>
  <c r="BH1054" i="13" s="1"/>
  <c r="BD1055" i="13"/>
  <c r="BC1055" i="13" s="1"/>
  <c r="BG1055" i="13"/>
  <c r="BH1055" i="13" s="1"/>
  <c r="BD1056" i="13"/>
  <c r="BC1056" i="13" s="1"/>
  <c r="BG1056" i="13"/>
  <c r="BH1056" i="13" s="1"/>
  <c r="BD1057" i="13"/>
  <c r="BG1057" i="13"/>
  <c r="BD1058" i="13"/>
  <c r="BG1058" i="13"/>
  <c r="BD1059" i="13"/>
  <c r="BE1059" i="13" s="1"/>
  <c r="BG1059" i="13"/>
  <c r="BD1060" i="13"/>
  <c r="BC1060" i="13" s="1"/>
  <c r="BG1060" i="13"/>
  <c r="BF1060" i="13" s="1"/>
  <c r="BD1061" i="13"/>
  <c r="BC1061" i="13" s="1"/>
  <c r="BG1061" i="13"/>
  <c r="BD1062" i="13"/>
  <c r="BG1062" i="13"/>
  <c r="BD1063" i="13"/>
  <c r="BG1063" i="13"/>
  <c r="BH1063" i="13" s="1"/>
  <c r="BD1064" i="13"/>
  <c r="BG1064" i="13"/>
  <c r="BH1064" i="13" s="1"/>
  <c r="BD1065" i="13"/>
  <c r="BG1065" i="13"/>
  <c r="BF1065" i="13" s="1"/>
  <c r="BD1066" i="13"/>
  <c r="BE1066" i="13" s="1"/>
  <c r="BG1066" i="13"/>
  <c r="BD1067" i="13"/>
  <c r="BC1067" i="13" s="1"/>
  <c r="BG1067" i="13"/>
  <c r="BF1067" i="13" s="1"/>
  <c r="BD1068" i="13"/>
  <c r="BE1068" i="13" s="1"/>
  <c r="BG1068" i="13"/>
  <c r="BD1069" i="13"/>
  <c r="BC1069" i="13" s="1"/>
  <c r="BG1069" i="13"/>
  <c r="BD1070" i="13"/>
  <c r="BE1070" i="13" s="1"/>
  <c r="BG1070" i="13"/>
  <c r="BF1070" i="13" s="1"/>
  <c r="BD1071" i="13"/>
  <c r="BC1071" i="13" s="1"/>
  <c r="BG1071" i="13"/>
  <c r="BH1071" i="13" s="1"/>
  <c r="BD1072" i="13"/>
  <c r="BE1072" i="13" s="1"/>
  <c r="BG1072" i="13"/>
  <c r="BF1072" i="13" s="1"/>
  <c r="BD1073" i="13"/>
  <c r="BE1073" i="13" s="1"/>
  <c r="BG1073" i="13"/>
  <c r="BH1073" i="13" s="1"/>
  <c r="BD1074" i="13"/>
  <c r="BC1074" i="13" s="1"/>
  <c r="BG1074" i="13"/>
  <c r="BF1074" i="13" s="1"/>
  <c r="BD1075" i="13"/>
  <c r="BE1075" i="13" s="1"/>
  <c r="BG1075" i="13"/>
  <c r="BF1075" i="13" s="1"/>
  <c r="BD1076" i="13"/>
  <c r="BG1076" i="13"/>
  <c r="BF1076" i="13" s="1"/>
  <c r="BD1077" i="13"/>
  <c r="BE1077" i="13" s="1"/>
  <c r="BG1077" i="13"/>
  <c r="BD1078" i="13"/>
  <c r="BG1078" i="13"/>
  <c r="BD1079" i="13"/>
  <c r="BG1079" i="13"/>
  <c r="BD1080" i="13"/>
  <c r="BC1080" i="13" s="1"/>
  <c r="BG1080" i="13"/>
  <c r="BH1080" i="13" s="1"/>
  <c r="BD1081" i="13"/>
  <c r="BG1081" i="13"/>
  <c r="BD1082" i="13"/>
  <c r="BG1082" i="13"/>
  <c r="BF1082" i="13" s="1"/>
  <c r="BD1083" i="13"/>
  <c r="BG1083" i="13"/>
  <c r="BF1083" i="13" s="1"/>
  <c r="BD1084" i="13"/>
  <c r="BC1084" i="13" s="1"/>
  <c r="BG1084" i="13"/>
  <c r="BH1084" i="13" s="1"/>
  <c r="BD1085" i="13"/>
  <c r="BE1085" i="13" s="1"/>
  <c r="BG1085" i="13"/>
  <c r="BH1085" i="13" s="1"/>
  <c r="BD1086" i="13"/>
  <c r="BG1086" i="13"/>
  <c r="BH1086" i="13" s="1"/>
  <c r="BD1087" i="13"/>
  <c r="BG1087" i="13"/>
  <c r="BD1088" i="13"/>
  <c r="BE1088" i="13" s="1"/>
  <c r="BG1088" i="13"/>
  <c r="BF1088" i="13" s="1"/>
  <c r="BD1089" i="13"/>
  <c r="BE1089" i="13" s="1"/>
  <c r="BG1089" i="13"/>
  <c r="BF1089" i="13" s="1"/>
  <c r="BD1090" i="13"/>
  <c r="BC1090" i="13" s="1"/>
  <c r="BG1090" i="13"/>
  <c r="BH1090" i="13" s="1"/>
  <c r="BD1091" i="13"/>
  <c r="BC1091" i="13" s="1"/>
  <c r="BG1091" i="13"/>
  <c r="BD1092" i="13"/>
  <c r="BC1092" i="13" s="1"/>
  <c r="BG1092" i="13"/>
  <c r="BH1092" i="13" s="1"/>
  <c r="BD1093" i="13"/>
  <c r="BC1093" i="13" s="1"/>
  <c r="BG1093" i="13"/>
  <c r="BF1093" i="13" s="1"/>
  <c r="BD1094" i="13"/>
  <c r="BC1094" i="13" s="1"/>
  <c r="BE1094" i="13"/>
  <c r="BG1094" i="13"/>
  <c r="BF1094" i="13" s="1"/>
  <c r="BD1095" i="13"/>
  <c r="BG1095" i="13"/>
  <c r="BH1095" i="13" s="1"/>
  <c r="BD1096" i="13"/>
  <c r="BE1096" i="13" s="1"/>
  <c r="BG1096" i="13"/>
  <c r="BH1096" i="13" s="1"/>
  <c r="BD1097" i="13"/>
  <c r="BC1097" i="13" s="1"/>
  <c r="BG1097" i="13"/>
  <c r="BF1097" i="13" s="1"/>
  <c r="BH1097" i="13"/>
  <c r="BD1098" i="13"/>
  <c r="BC1098" i="13" s="1"/>
  <c r="BG1098" i="13"/>
  <c r="BH1098" i="13" s="1"/>
  <c r="BD1099" i="13"/>
  <c r="BG1099" i="13"/>
  <c r="BH1099" i="13" s="1"/>
  <c r="BD1100" i="13"/>
  <c r="BG1100" i="13"/>
  <c r="BF1100" i="13" s="1"/>
  <c r="BD1101" i="13"/>
  <c r="BE1101" i="13" s="1"/>
  <c r="BG1101" i="13"/>
  <c r="BH1101" i="13" s="1"/>
  <c r="BD1102" i="13"/>
  <c r="BC1102" i="13" s="1"/>
  <c r="BG1102" i="13"/>
  <c r="BD1103" i="13"/>
  <c r="BG1103" i="13"/>
  <c r="BD1104" i="13"/>
  <c r="BG1104" i="13"/>
  <c r="BD1105" i="13"/>
  <c r="BG1105" i="13"/>
  <c r="BF1105" i="13" s="1"/>
  <c r="BD1106" i="13"/>
  <c r="BE1106" i="13" s="1"/>
  <c r="BG1106" i="13"/>
  <c r="BD1107" i="13"/>
  <c r="BG1107" i="13"/>
  <c r="BD1108" i="13"/>
  <c r="BC1108" i="13" s="1"/>
  <c r="BG1108" i="13"/>
  <c r="BF1108" i="13" s="1"/>
  <c r="BD1109" i="13"/>
  <c r="BG1109" i="13"/>
  <c r="BF1109" i="13" s="1"/>
  <c r="BD1110" i="13"/>
  <c r="BE1110" i="13" s="1"/>
  <c r="BG1110" i="13"/>
  <c r="BF1110" i="13" s="1"/>
  <c r="BD1111" i="13"/>
  <c r="BG1111" i="13"/>
  <c r="BH1111" i="13" s="1"/>
  <c r="BD1112" i="13"/>
  <c r="BC1112" i="13" s="1"/>
  <c r="BG1112" i="13"/>
  <c r="BD1113" i="13"/>
  <c r="BE1113" i="13" s="1"/>
  <c r="BG1113" i="13"/>
  <c r="BF1113" i="13" s="1"/>
  <c r="BD1114" i="13"/>
  <c r="BC1114" i="13" s="1"/>
  <c r="BG1114" i="13"/>
  <c r="BF1114" i="13" s="1"/>
  <c r="BD1115" i="13"/>
  <c r="BC1115" i="13" s="1"/>
  <c r="BG1115" i="13"/>
  <c r="BD1116" i="13"/>
  <c r="BG1116" i="13"/>
  <c r="BH1116" i="13" s="1"/>
  <c r="BD1117" i="13"/>
  <c r="BC1117" i="13" s="1"/>
  <c r="BG1117" i="13"/>
  <c r="BF1117" i="13" s="1"/>
  <c r="BD1118" i="13"/>
  <c r="BC1118" i="13" s="1"/>
  <c r="BG1118" i="13"/>
  <c r="BD1119" i="13"/>
  <c r="BG1119" i="13"/>
  <c r="BF1119" i="13" s="1"/>
  <c r="BH1119" i="13"/>
  <c r="BD1120" i="13"/>
  <c r="BC1120" i="13" s="1"/>
  <c r="BG1120" i="13"/>
  <c r="BD1121" i="13"/>
  <c r="BC1121" i="13" s="1"/>
  <c r="BG1121" i="13"/>
  <c r="BH1121" i="13" s="1"/>
  <c r="BD1122" i="13"/>
  <c r="BC1122" i="13" s="1"/>
  <c r="BG1122" i="13"/>
  <c r="BD1123" i="13"/>
  <c r="BG1123" i="13"/>
  <c r="BD1124" i="13"/>
  <c r="BG1124" i="13"/>
  <c r="BD1125" i="13"/>
  <c r="BG1125" i="13"/>
  <c r="BF1125" i="13" s="1"/>
  <c r="BD1126" i="13"/>
  <c r="BG1126" i="13"/>
  <c r="BD1127" i="13"/>
  <c r="BG1127" i="13"/>
  <c r="BF1127" i="13" s="1"/>
  <c r="BD1128" i="13"/>
  <c r="BE1128" i="13" s="1"/>
  <c r="BG1128" i="13"/>
  <c r="BH1128" i="13" s="1"/>
  <c r="BD1129" i="13"/>
  <c r="BG1129" i="13"/>
  <c r="BD1130" i="13"/>
  <c r="BE1130" i="13" s="1"/>
  <c r="BG1130" i="13"/>
  <c r="BF1130" i="13" s="1"/>
  <c r="BD1131" i="13"/>
  <c r="BG1131" i="13"/>
  <c r="BF1131" i="13" s="1"/>
  <c r="BD1132" i="13"/>
  <c r="BC1132" i="13" s="1"/>
  <c r="BG1132" i="13"/>
  <c r="BD1133" i="13"/>
  <c r="BE1133" i="13" s="1"/>
  <c r="BG1133" i="13"/>
  <c r="BD1134" i="13"/>
  <c r="BC1134" i="13" s="1"/>
  <c r="BG1134" i="13"/>
  <c r="BD1135" i="13"/>
  <c r="BE1135" i="13" s="1"/>
  <c r="BG1135" i="13"/>
  <c r="BD1136" i="13"/>
  <c r="BG1136" i="13"/>
  <c r="BF1136" i="13" s="1"/>
  <c r="BH1136" i="13"/>
  <c r="BD1137" i="13"/>
  <c r="BE1137" i="13" s="1"/>
  <c r="BG1137" i="13"/>
  <c r="BF1137" i="13" s="1"/>
  <c r="BD1138" i="13"/>
  <c r="BE1138" i="13" s="1"/>
  <c r="BG1138" i="13"/>
  <c r="BF1138" i="13" s="1"/>
  <c r="BD1139" i="13"/>
  <c r="BC1139" i="13" s="1"/>
  <c r="BG1139" i="13"/>
  <c r="BF1139" i="13" s="1"/>
  <c r="BD1140" i="13"/>
  <c r="BG1140" i="13"/>
  <c r="BH1140" i="13" s="1"/>
  <c r="BD1141" i="13"/>
  <c r="BE1141" i="13" s="1"/>
  <c r="BG1141" i="13"/>
  <c r="BF1141" i="13" s="1"/>
  <c r="BD1142" i="13"/>
  <c r="BC1142" i="13" s="1"/>
  <c r="BG1142" i="13"/>
  <c r="BD1143" i="13"/>
  <c r="BC1143" i="13" s="1"/>
  <c r="BG1143" i="13"/>
  <c r="BH1143" i="13" s="1"/>
  <c r="BD1144" i="13"/>
  <c r="BC1144" i="13" s="1"/>
  <c r="BG1144" i="13"/>
  <c r="BD1145" i="13"/>
  <c r="BC1145" i="13" s="1"/>
  <c r="BG1145" i="13"/>
  <c r="BD1146" i="13"/>
  <c r="BC1146" i="13" s="1"/>
  <c r="BG1146" i="13"/>
  <c r="BD1147" i="13"/>
  <c r="BG1147" i="13"/>
  <c r="BD1148" i="13"/>
  <c r="BG1148" i="13"/>
  <c r="BD1149" i="13"/>
  <c r="BG1149" i="13"/>
  <c r="BH1149" i="13" s="1"/>
  <c r="BD1150" i="13"/>
  <c r="BG1150" i="13"/>
  <c r="BF1150" i="13" s="1"/>
  <c r="BD1151" i="13"/>
  <c r="BC1151" i="13" s="1"/>
  <c r="BG1151" i="13"/>
  <c r="BF1151" i="13" s="1"/>
  <c r="BD1152" i="13"/>
  <c r="BG1152" i="13"/>
  <c r="BH1152" i="13" s="1"/>
  <c r="BD1153" i="13"/>
  <c r="BC1153" i="13" s="1"/>
  <c r="BG1153" i="13"/>
  <c r="BF1153" i="13" s="1"/>
  <c r="BD1154" i="13"/>
  <c r="BC1154" i="13" s="1"/>
  <c r="BE1154" i="13"/>
  <c r="BG1154" i="13"/>
  <c r="BD1155" i="13"/>
  <c r="BC1155" i="13" s="1"/>
  <c r="BG1155" i="13"/>
  <c r="BD1156" i="13"/>
  <c r="BG1156" i="13"/>
  <c r="BF1156" i="13" s="1"/>
  <c r="BD1157" i="13"/>
  <c r="BC1157" i="13" s="1"/>
  <c r="BG1157" i="13"/>
  <c r="BF1157" i="13" s="1"/>
  <c r="BD1158" i="13"/>
  <c r="BE1158" i="13" s="1"/>
  <c r="BG1158" i="13"/>
  <c r="BF1158" i="13" s="1"/>
  <c r="BD1159" i="13"/>
  <c r="BC1159" i="13" s="1"/>
  <c r="BE1159" i="13"/>
  <c r="BG1159" i="13"/>
  <c r="BD1160" i="13"/>
  <c r="BG1160" i="13"/>
  <c r="BF1160" i="13" s="1"/>
  <c r="BD1161" i="13"/>
  <c r="BE1161" i="13" s="1"/>
  <c r="BG1161" i="13"/>
  <c r="BD1162" i="13"/>
  <c r="BC1162" i="13" s="1"/>
  <c r="BG1162" i="13"/>
  <c r="BD1163" i="13"/>
  <c r="BC1163" i="13" s="1"/>
  <c r="BG1163" i="13"/>
  <c r="BD1164" i="13"/>
  <c r="BC1164" i="13" s="1"/>
  <c r="BG1164" i="13"/>
  <c r="BD1165" i="13"/>
  <c r="BG1165" i="13"/>
  <c r="BF1165" i="13" s="1"/>
  <c r="BD1166" i="13"/>
  <c r="BE1166" i="13" s="1"/>
  <c r="BG1166" i="13"/>
  <c r="BD1167" i="13"/>
  <c r="BC1167" i="13" s="1"/>
  <c r="BG1167" i="13"/>
  <c r="BD1168" i="13"/>
  <c r="BE1168" i="13" s="1"/>
  <c r="BG1168" i="13"/>
  <c r="BD1169" i="13"/>
  <c r="BE1169" i="13" s="1"/>
  <c r="BG1169" i="13"/>
  <c r="BF1169" i="13" s="1"/>
  <c r="BD1170" i="13"/>
  <c r="BC1170" i="13" s="1"/>
  <c r="BG1170" i="13"/>
  <c r="BH1170" i="13" s="1"/>
  <c r="BD1171" i="13"/>
  <c r="BC1171" i="13" s="1"/>
  <c r="BE1171" i="13"/>
  <c r="BG1171" i="13"/>
  <c r="BH1171" i="13" s="1"/>
  <c r="BD1172" i="13"/>
  <c r="BE1172" i="13" s="1"/>
  <c r="BG1172" i="13"/>
  <c r="BH1172" i="13" s="1"/>
  <c r="BD1173" i="13"/>
  <c r="BE1173" i="13" s="1"/>
  <c r="BG1173" i="13"/>
  <c r="BF1173" i="13" s="1"/>
  <c r="BD1174" i="13"/>
  <c r="BG1174" i="13"/>
  <c r="BH1174" i="13" s="1"/>
  <c r="BD1175" i="13"/>
  <c r="BC1175" i="13" s="1"/>
  <c r="BG1175" i="13"/>
  <c r="BD1176" i="13"/>
  <c r="BC1176" i="13" s="1"/>
  <c r="BG1176" i="13"/>
  <c r="BH1176" i="13" s="1"/>
  <c r="BD1177" i="13"/>
  <c r="BC1177" i="13" s="1"/>
  <c r="BG1177" i="13"/>
  <c r="BD1178" i="13"/>
  <c r="BE1178" i="13" s="1"/>
  <c r="BG1178" i="13"/>
  <c r="BF1178" i="13" s="1"/>
  <c r="BD1179" i="13"/>
  <c r="BC1179" i="13" s="1"/>
  <c r="BG1179" i="13"/>
  <c r="BD1180" i="13"/>
  <c r="BE1180" i="13" s="1"/>
  <c r="BG1180" i="13"/>
  <c r="BD1181" i="13"/>
  <c r="BE1181" i="13" s="1"/>
  <c r="BG1181" i="13"/>
  <c r="BD1182" i="13"/>
  <c r="BC1182" i="13" s="1"/>
  <c r="BG1182" i="13"/>
  <c r="BF1182" i="13" s="1"/>
  <c r="BD1183" i="13"/>
  <c r="BE1183" i="13" s="1"/>
  <c r="BG1183" i="13"/>
  <c r="BD1184" i="13"/>
  <c r="BE1184" i="13" s="1"/>
  <c r="BG1184" i="13"/>
  <c r="BD1185" i="13"/>
  <c r="BE1185" i="13" s="1"/>
  <c r="BG1185" i="13"/>
  <c r="BF1185" i="13" s="1"/>
  <c r="BD1186" i="13"/>
  <c r="BG1186" i="13"/>
  <c r="BH1186" i="13" s="1"/>
  <c r="BD1187" i="13"/>
  <c r="BC1187" i="13" s="1"/>
  <c r="BG1187" i="13"/>
  <c r="BH1187" i="13" s="1"/>
  <c r="BD1188" i="13"/>
  <c r="BC1188" i="13" s="1"/>
  <c r="BG1188" i="13"/>
  <c r="BD1189" i="13"/>
  <c r="BG1189" i="13"/>
  <c r="BD1190" i="13"/>
  <c r="BE1190" i="13" s="1"/>
  <c r="BG1190" i="13"/>
  <c r="BF1190" i="13" s="1"/>
  <c r="BD1191" i="13"/>
  <c r="BE1191" i="13" s="1"/>
  <c r="BG1191" i="13"/>
  <c r="BF1191" i="13" s="1"/>
  <c r="BD1192" i="13"/>
  <c r="BE1192" i="13" s="1"/>
  <c r="BG1192" i="13"/>
  <c r="BF1192" i="13" s="1"/>
  <c r="BH1192" i="13"/>
  <c r="BD1193" i="13"/>
  <c r="BG1193" i="13"/>
  <c r="BF1193" i="13" s="1"/>
  <c r="BH1193" i="13"/>
  <c r="BD1194" i="13"/>
  <c r="BG1194" i="13"/>
  <c r="BF1194" i="13" s="1"/>
  <c r="BD1195" i="13"/>
  <c r="BC1195" i="13" s="1"/>
  <c r="BG1195" i="13"/>
  <c r="BH1195" i="13" s="1"/>
  <c r="BD1196" i="13"/>
  <c r="BE1196" i="13" s="1"/>
  <c r="BG1196" i="13"/>
  <c r="BH1196" i="13" s="1"/>
  <c r="BD1197" i="13"/>
  <c r="BG1197" i="13"/>
  <c r="BF1197" i="13" s="1"/>
  <c r="BD1198" i="13"/>
  <c r="BC1198" i="13" s="1"/>
  <c r="BG1198" i="13"/>
  <c r="BF1198" i="13" s="1"/>
  <c r="BD1199" i="13"/>
  <c r="BE1199" i="13" s="1"/>
  <c r="BG1199" i="13"/>
  <c r="BH1199" i="13" s="1"/>
  <c r="BD1200" i="13"/>
  <c r="BC1200" i="13" s="1"/>
  <c r="BG1200" i="13"/>
  <c r="BF1200" i="13" s="1"/>
  <c r="BD1201" i="13"/>
  <c r="BC1201" i="13" s="1"/>
  <c r="BG1201" i="13"/>
  <c r="BD1202" i="13"/>
  <c r="BC1202" i="13" s="1"/>
  <c r="BE1202" i="13"/>
  <c r="BG1202" i="13"/>
  <c r="BF1202" i="13" s="1"/>
  <c r="BD1203" i="13"/>
  <c r="BG1203" i="13"/>
  <c r="BF1203" i="13" s="1"/>
  <c r="BD1204" i="13"/>
  <c r="BE1204" i="13" s="1"/>
  <c r="BG1204" i="13"/>
  <c r="BF1204" i="13" s="1"/>
  <c r="BH1204" i="13"/>
  <c r="BD1205" i="13"/>
  <c r="BE1205" i="13" s="1"/>
  <c r="BG1205" i="13"/>
  <c r="BH1205" i="13" s="1"/>
  <c r="BD1206" i="13"/>
  <c r="BC1206" i="13" s="1"/>
  <c r="BG1206" i="13"/>
  <c r="BH1206" i="13" s="1"/>
  <c r="BD1207" i="13"/>
  <c r="BC1207" i="13" s="1"/>
  <c r="BG1207" i="13"/>
  <c r="BH1207" i="13" s="1"/>
  <c r="BD1208" i="13"/>
  <c r="BG1208" i="13"/>
  <c r="BF1208" i="13" s="1"/>
  <c r="BD1209" i="13"/>
  <c r="BC1209" i="13" s="1"/>
  <c r="BG1209" i="13"/>
  <c r="BD1210" i="13"/>
  <c r="BC1210" i="13" s="1"/>
  <c r="BG1210" i="13"/>
  <c r="BF1210" i="13" s="1"/>
  <c r="BD1211" i="13"/>
  <c r="BC1211" i="13" s="1"/>
  <c r="BG1211" i="13"/>
  <c r="BH1211" i="13" s="1"/>
  <c r="BD1212" i="13"/>
  <c r="BC1212" i="13" s="1"/>
  <c r="BG1212" i="13"/>
  <c r="BF1212" i="13" s="1"/>
  <c r="BD1213" i="13"/>
  <c r="BG1213" i="13"/>
  <c r="BD1214" i="13"/>
  <c r="BG1214" i="13"/>
  <c r="BF1214" i="13" s="1"/>
  <c r="BD1215" i="13"/>
  <c r="BG1215" i="13"/>
  <c r="BH1215" i="13" s="1"/>
  <c r="BD1216" i="13"/>
  <c r="BE1216" i="13" s="1"/>
  <c r="BG1216" i="13"/>
  <c r="BF1216" i="13" s="1"/>
  <c r="BD1217" i="13"/>
  <c r="BE1217" i="13" s="1"/>
  <c r="BG1217" i="13"/>
  <c r="BF1217" i="13" s="1"/>
  <c r="BD1218" i="13"/>
  <c r="BC1218" i="13" s="1"/>
  <c r="BG1218" i="13"/>
  <c r="BF1218" i="13" s="1"/>
  <c r="BD1219" i="13"/>
  <c r="BC1219" i="13" s="1"/>
  <c r="BG1219" i="13"/>
  <c r="BH1219" i="13" s="1"/>
  <c r="BD1220" i="13"/>
  <c r="BE1220" i="13" s="1"/>
  <c r="BG1220" i="13"/>
  <c r="BH1220" i="13" s="1"/>
  <c r="BD1221" i="13"/>
  <c r="BG1221" i="13"/>
  <c r="BF1221" i="13" s="1"/>
  <c r="BD1222" i="13"/>
  <c r="BG1222" i="13"/>
  <c r="BD1223" i="13"/>
  <c r="BE1223" i="13" s="1"/>
  <c r="BG1223" i="13"/>
  <c r="BH1223" i="13" s="1"/>
  <c r="BD1224" i="13"/>
  <c r="BC1224" i="13" s="1"/>
  <c r="BG1224" i="13"/>
  <c r="BD1225" i="13"/>
  <c r="BG1225" i="13"/>
  <c r="BD1226" i="13"/>
  <c r="BE1226" i="13" s="1"/>
  <c r="BG1226" i="13"/>
  <c r="BF1226" i="13" s="1"/>
  <c r="BH1226" i="13"/>
  <c r="BD1227" i="13"/>
  <c r="BG1227" i="13"/>
  <c r="BF1227" i="13" s="1"/>
  <c r="BD1228" i="13"/>
  <c r="BG1228" i="13"/>
  <c r="BF1228" i="13" s="1"/>
  <c r="BD1229" i="13"/>
  <c r="BG1229" i="13"/>
  <c r="BD1230" i="13"/>
  <c r="BC1230" i="13" s="1"/>
  <c r="BG1230" i="13"/>
  <c r="BD1231" i="13"/>
  <c r="BE1231" i="13" s="1"/>
  <c r="BG1231" i="13"/>
  <c r="BH1231" i="13" s="1"/>
  <c r="BD1232" i="13"/>
  <c r="BE1232" i="13" s="1"/>
  <c r="BG1232" i="13"/>
  <c r="BD1233" i="13"/>
  <c r="BC1233" i="13" s="1"/>
  <c r="BE1233" i="13"/>
  <c r="BG1233" i="13"/>
  <c r="BD1234" i="13"/>
  <c r="BG1234" i="13"/>
  <c r="BD1235" i="13"/>
  <c r="BC1235" i="13" s="1"/>
  <c r="BG1235" i="13"/>
  <c r="BD1236" i="13"/>
  <c r="BE1236" i="13" s="1"/>
  <c r="BG1236" i="13"/>
  <c r="BD1237" i="13"/>
  <c r="BC1237" i="13" s="1"/>
  <c r="BG1237" i="13"/>
  <c r="BD1238" i="13"/>
  <c r="BE1238" i="13" s="1"/>
  <c r="BG1238" i="13"/>
  <c r="BD1239" i="13"/>
  <c r="BE1239" i="13" s="1"/>
  <c r="BG1239" i="13"/>
  <c r="BF1239" i="13" s="1"/>
  <c r="BD1240" i="13"/>
  <c r="BG1240" i="13"/>
  <c r="BD1241" i="13"/>
  <c r="BC1241" i="13" s="1"/>
  <c r="BG1241" i="13"/>
  <c r="BD1242" i="13"/>
  <c r="BC1242" i="13" s="1"/>
  <c r="BG1242" i="13"/>
  <c r="BF1242" i="13" s="1"/>
  <c r="BH1242" i="13"/>
  <c r="BD1243" i="13"/>
  <c r="BE1243" i="13" s="1"/>
  <c r="BG1243" i="13"/>
  <c r="BD1244" i="13"/>
  <c r="BE1244" i="13" s="1"/>
  <c r="BG1244" i="13"/>
  <c r="BH1244" i="13" s="1"/>
  <c r="BD1245" i="13"/>
  <c r="BG1245" i="13"/>
  <c r="BF1245" i="13" s="1"/>
  <c r="BD1246" i="13"/>
  <c r="BG1246" i="13"/>
  <c r="BF1246" i="13" s="1"/>
  <c r="BD1247" i="13"/>
  <c r="BC1247" i="13" s="1"/>
  <c r="BG1247" i="13"/>
  <c r="BH1247" i="13" s="1"/>
  <c r="BD1248" i="13"/>
  <c r="BE1248" i="13" s="1"/>
  <c r="BG1248" i="13"/>
  <c r="BF1248" i="13" s="1"/>
  <c r="BD1249" i="13"/>
  <c r="BC1249" i="13" s="1"/>
  <c r="BG1249" i="13"/>
  <c r="BD1250" i="13"/>
  <c r="BE1250" i="13" s="1"/>
  <c r="BG1250" i="13"/>
  <c r="BH1250" i="13" s="1"/>
  <c r="BD1251" i="13"/>
  <c r="BG1251" i="13"/>
  <c r="BF1251" i="13" s="1"/>
  <c r="BD1252" i="13"/>
  <c r="BE1252" i="13" s="1"/>
  <c r="BG1252" i="13"/>
  <c r="BD1253" i="13"/>
  <c r="BC1253" i="13" s="1"/>
  <c r="BG1253" i="13"/>
  <c r="BH1253" i="13" s="1"/>
  <c r="BD1254" i="13"/>
  <c r="BC1254" i="13" s="1"/>
  <c r="BG1254" i="13"/>
  <c r="BF1254" i="13" s="1"/>
  <c r="BD1255" i="13"/>
  <c r="BE1255" i="13" s="1"/>
  <c r="BG1255" i="13"/>
  <c r="BH1255" i="13" s="1"/>
  <c r="BD1256" i="13"/>
  <c r="BG1256" i="13"/>
  <c r="BD1257" i="13"/>
  <c r="BC1257" i="13" s="1"/>
  <c r="BE1257" i="13"/>
  <c r="BG1257" i="13"/>
  <c r="BF1257" i="13" s="1"/>
  <c r="BD1258" i="13"/>
  <c r="BG1258" i="13"/>
  <c r="BH1258" i="13" s="1"/>
  <c r="BD1259" i="13"/>
  <c r="BE1259" i="13" s="1"/>
  <c r="BG1259" i="13"/>
  <c r="BH1259" i="13" s="1"/>
  <c r="BD1260" i="13"/>
  <c r="BC1260" i="13" s="1"/>
  <c r="BE1260" i="13"/>
  <c r="BG1260" i="13"/>
  <c r="BD1261" i="13"/>
  <c r="BG1261" i="13"/>
  <c r="BF1261" i="13" s="1"/>
  <c r="BH1261" i="13"/>
  <c r="BD1262" i="13"/>
  <c r="BC1262" i="13" s="1"/>
  <c r="BG1262" i="13"/>
  <c r="BH1262" i="13" s="1"/>
  <c r="BD1263" i="13"/>
  <c r="BC1263" i="13" s="1"/>
  <c r="BG1263" i="13"/>
  <c r="BH1263" i="13" s="1"/>
  <c r="BD1264" i="13"/>
  <c r="BE1264" i="13" s="1"/>
  <c r="BG1264" i="13"/>
  <c r="BF1264" i="13" s="1"/>
  <c r="BD1265" i="13"/>
  <c r="BG1265" i="13"/>
  <c r="BH1265" i="13" s="1"/>
  <c r="BD1266" i="13"/>
  <c r="BG1266" i="13"/>
  <c r="BF1266" i="13" s="1"/>
  <c r="BD1267" i="13"/>
  <c r="BC1267" i="13" s="1"/>
  <c r="BE1267" i="13"/>
  <c r="BG1267" i="13"/>
  <c r="BH1267" i="13" s="1"/>
  <c r="BD1268" i="13"/>
  <c r="BG1268" i="13"/>
  <c r="BH1268" i="13" s="1"/>
  <c r="BD1269" i="13"/>
  <c r="BC1269" i="13" s="1"/>
  <c r="BG1269" i="13"/>
  <c r="BD1270" i="13"/>
  <c r="BG1270" i="13"/>
  <c r="BD1271" i="13"/>
  <c r="BC1271" i="13" s="1"/>
  <c r="BG1271" i="13"/>
  <c r="BD1272" i="13"/>
  <c r="BG1272" i="13"/>
  <c r="BH1272" i="13" s="1"/>
  <c r="BD1273" i="13"/>
  <c r="BG1273" i="13"/>
  <c r="BF1273" i="13" s="1"/>
  <c r="BD1274" i="13"/>
  <c r="BG1274" i="13"/>
  <c r="BD1275" i="13"/>
  <c r="BG1275" i="13"/>
  <c r="BF1275" i="13" s="1"/>
  <c r="BD1276" i="13"/>
  <c r="BE1276" i="13" s="1"/>
  <c r="BG1276" i="13"/>
  <c r="BD1277" i="13"/>
  <c r="BG1277" i="13"/>
  <c r="BF1277" i="13" s="1"/>
  <c r="BD1278" i="13"/>
  <c r="BC1278" i="13" s="1"/>
  <c r="BG1278" i="13"/>
  <c r="BF1278" i="13" s="1"/>
  <c r="BD1279" i="13"/>
  <c r="BE1279" i="13" s="1"/>
  <c r="BG1279" i="13"/>
  <c r="BD1280" i="13"/>
  <c r="BE1280" i="13" s="1"/>
  <c r="BG1280" i="13"/>
  <c r="BF1280" i="13" s="1"/>
  <c r="BD1281" i="13"/>
  <c r="BC1281" i="13" s="1"/>
  <c r="BG1281" i="13"/>
  <c r="BF1281" i="13" s="1"/>
  <c r="BD1282" i="13"/>
  <c r="BG1282" i="13"/>
  <c r="BH1282" i="13" s="1"/>
  <c r="BD1283" i="13"/>
  <c r="BG1283" i="13"/>
  <c r="BH1283" i="13" s="1"/>
  <c r="BD1284" i="13"/>
  <c r="BC1284" i="13" s="1"/>
  <c r="BG1284" i="13"/>
  <c r="BH1284" i="13" s="1"/>
  <c r="BD1285" i="13"/>
  <c r="BG1285" i="13"/>
  <c r="BF1285" i="13" s="1"/>
  <c r="BD1286" i="13"/>
  <c r="BG1286" i="13"/>
  <c r="BH1286" i="13" s="1"/>
  <c r="BD1287" i="13"/>
  <c r="BC1287" i="13" s="1"/>
  <c r="BG1287" i="13"/>
  <c r="BH1287" i="13" s="1"/>
  <c r="BD1288" i="13"/>
  <c r="BE1288" i="13" s="1"/>
  <c r="BG1288" i="13"/>
  <c r="BH1288" i="13" s="1"/>
  <c r="BD1289" i="13"/>
  <c r="BG1289" i="13"/>
  <c r="BD1290" i="13"/>
  <c r="BC1290" i="13" s="1"/>
  <c r="BG1290" i="13"/>
  <c r="BD1291" i="13"/>
  <c r="BC1291" i="13" s="1"/>
  <c r="BG1291" i="13"/>
  <c r="BD1292" i="13"/>
  <c r="BE1292" i="13" s="1"/>
  <c r="BG1292" i="13"/>
  <c r="BH1292" i="13" s="1"/>
  <c r="BD1293" i="13"/>
  <c r="BC1293" i="13" s="1"/>
  <c r="BG1293" i="13"/>
  <c r="BF1293" i="13" s="1"/>
  <c r="BD1294" i="13"/>
  <c r="BG1294" i="13"/>
  <c r="BH1294" i="13" s="1"/>
  <c r="BD1295" i="13"/>
  <c r="BC1295" i="13" s="1"/>
  <c r="BE1295" i="13"/>
  <c r="BG1295" i="13"/>
  <c r="BH1295" i="13" s="1"/>
  <c r="BD1296" i="13"/>
  <c r="BE1296" i="13" s="1"/>
  <c r="BG1296" i="13"/>
  <c r="BF1296" i="13" s="1"/>
  <c r="BD1297" i="13"/>
  <c r="BG1297" i="13"/>
  <c r="BD1298" i="13"/>
  <c r="BG1298" i="13"/>
  <c r="BH1298" i="13" s="1"/>
  <c r="BD1299" i="13"/>
  <c r="BC1299" i="13" s="1"/>
  <c r="BG1299" i="13"/>
  <c r="BF1299" i="13" s="1"/>
  <c r="BH1299" i="13"/>
  <c r="BD1300" i="13"/>
  <c r="BE1300" i="13" s="1"/>
  <c r="BG1300" i="13"/>
  <c r="BF1300" i="13" s="1"/>
  <c r="BD1301" i="13"/>
  <c r="BE1301" i="13" s="1"/>
  <c r="BG1301" i="13"/>
  <c r="BD1302" i="13"/>
  <c r="BG1302" i="13"/>
  <c r="BD1303" i="13"/>
  <c r="BC1303" i="13" s="1"/>
  <c r="BG1303" i="13"/>
  <c r="BD1304" i="13"/>
  <c r="BE1304" i="13" s="1"/>
  <c r="BG1304" i="13"/>
  <c r="BF1304" i="13" s="1"/>
  <c r="BH1304" i="13"/>
  <c r="BD1305" i="13"/>
  <c r="BC1305" i="13" s="1"/>
  <c r="BG1305" i="13"/>
  <c r="BD1306" i="13"/>
  <c r="BG1306" i="13"/>
  <c r="BD1307" i="13"/>
  <c r="BC1307" i="13" s="1"/>
  <c r="BG1307" i="13"/>
  <c r="BD1308" i="13"/>
  <c r="BE1308" i="13" s="1"/>
  <c r="BG1308" i="13"/>
  <c r="BH1308" i="13" s="1"/>
  <c r="BD1309" i="13"/>
  <c r="BG1309" i="13"/>
  <c r="BF1309" i="13" s="1"/>
  <c r="BD1310" i="13"/>
  <c r="BG1310" i="13"/>
  <c r="BF1310" i="13" s="1"/>
  <c r="BD1311" i="13"/>
  <c r="BC1311" i="13" s="1"/>
  <c r="BG1311" i="13"/>
  <c r="BD1312" i="13"/>
  <c r="BG1312" i="13"/>
  <c r="BF1312" i="13" s="1"/>
  <c r="BD1313" i="13"/>
  <c r="BG1313" i="13"/>
  <c r="BF1313" i="13" s="1"/>
  <c r="BD1314" i="13"/>
  <c r="BC1314" i="13" s="1"/>
  <c r="BG1314" i="13"/>
  <c r="BD1315" i="13"/>
  <c r="BE1315" i="13" s="1"/>
  <c r="BG1315" i="13"/>
  <c r="BD1316" i="13"/>
  <c r="BG1316" i="13"/>
  <c r="BF1316" i="13" s="1"/>
  <c r="BD1317" i="13"/>
  <c r="BC1317" i="13" s="1"/>
  <c r="BG1317" i="13"/>
  <c r="BD1318" i="13"/>
  <c r="BG1318" i="13"/>
  <c r="BH1318" i="13" s="1"/>
  <c r="BD1319" i="13"/>
  <c r="BC1319" i="13" s="1"/>
  <c r="BG1319" i="13"/>
  <c r="BH1319" i="13" s="1"/>
  <c r="BD1320" i="13"/>
  <c r="BC1320" i="13" s="1"/>
  <c r="BG1320" i="13"/>
  <c r="BH1320" i="13" s="1"/>
  <c r="BD1321" i="13"/>
  <c r="BG1321" i="13"/>
  <c r="BF1321" i="13" s="1"/>
  <c r="BD1322" i="13"/>
  <c r="BG1322" i="13"/>
  <c r="BD1323" i="13"/>
  <c r="BC1323" i="13" s="1"/>
  <c r="BG1323" i="13"/>
  <c r="BD1324" i="13"/>
  <c r="BE1324" i="13" s="1"/>
  <c r="BG1324" i="13"/>
  <c r="BF1324" i="13" s="1"/>
  <c r="BD1325" i="13"/>
  <c r="BG1325" i="13"/>
  <c r="BH1325" i="13" s="1"/>
  <c r="BD1326" i="13"/>
  <c r="BG1326" i="13"/>
  <c r="BH1326" i="13" s="1"/>
  <c r="BD1327" i="13"/>
  <c r="BC1327" i="13" s="1"/>
  <c r="BG1327" i="13"/>
  <c r="BH1327" i="13" s="1"/>
  <c r="BD1328" i="13"/>
  <c r="BG1328" i="13"/>
  <c r="BF1328" i="13" s="1"/>
  <c r="BD1329" i="13"/>
  <c r="BC1329" i="13" s="1"/>
  <c r="BG1329" i="13"/>
  <c r="BD1330" i="13"/>
  <c r="BC1330" i="13" s="1"/>
  <c r="BG1330" i="13"/>
  <c r="BH1330" i="13" s="1"/>
  <c r="BD1331" i="13"/>
  <c r="BC1331" i="13" s="1"/>
  <c r="BG1331" i="13"/>
  <c r="BH1331" i="13" s="1"/>
  <c r="BD1332" i="13"/>
  <c r="BC1332" i="13" s="1"/>
  <c r="BG1332" i="13"/>
  <c r="BD1333" i="13"/>
  <c r="BE1333" i="13" s="1"/>
  <c r="BG1333" i="13"/>
  <c r="BD1334" i="13"/>
  <c r="BE1334" i="13" s="1"/>
  <c r="BG1334" i="13"/>
  <c r="BH1334" i="13" s="1"/>
  <c r="BD1335" i="13"/>
  <c r="BG1335" i="13"/>
  <c r="BF1335" i="13" s="1"/>
  <c r="BH1335" i="13"/>
  <c r="BD1336" i="13"/>
  <c r="BG1336" i="13"/>
  <c r="BF1336" i="13" s="1"/>
  <c r="BD1337" i="13"/>
  <c r="BG1337" i="13"/>
  <c r="BD1338" i="13"/>
  <c r="BC1338" i="13" s="1"/>
  <c r="BG1338" i="13"/>
  <c r="BF1338" i="13" s="1"/>
  <c r="BD1339" i="13"/>
  <c r="BE1339" i="13" s="1"/>
  <c r="BG1339" i="13"/>
  <c r="BH1339" i="13" s="1"/>
  <c r="BD1340" i="13"/>
  <c r="BG1340" i="13"/>
  <c r="BF1340" i="13" s="1"/>
  <c r="BD1341" i="13"/>
  <c r="BE1341" i="13" s="1"/>
  <c r="BG1341" i="13"/>
  <c r="BF1341" i="13" s="1"/>
  <c r="BD1342" i="13"/>
  <c r="BC1342" i="13" s="1"/>
  <c r="BG1342" i="13"/>
  <c r="BH1342" i="13" s="1"/>
  <c r="BD1343" i="13"/>
  <c r="BC1343" i="13" s="1"/>
  <c r="BG1343" i="13"/>
  <c r="BH1343" i="13" s="1"/>
  <c r="BD1344" i="13"/>
  <c r="BC1344" i="13" s="1"/>
  <c r="BG1344" i="13"/>
  <c r="BD1345" i="13"/>
  <c r="BE1345" i="13" s="1"/>
  <c r="BG1345" i="13"/>
  <c r="BF1345" i="13" s="1"/>
  <c r="BH1345" i="13"/>
  <c r="BD1346" i="13"/>
  <c r="BE1346" i="13" s="1"/>
  <c r="BG1346" i="13"/>
  <c r="BD1347" i="13"/>
  <c r="BE1347" i="13" s="1"/>
  <c r="BG1347" i="13"/>
  <c r="BF1347" i="13" s="1"/>
  <c r="BD1348" i="13"/>
  <c r="BE1348" i="13" s="1"/>
  <c r="BG1348" i="13"/>
  <c r="BH1348" i="13" s="1"/>
  <c r="BD1349" i="13"/>
  <c r="BC1349" i="13" s="1"/>
  <c r="BG1349" i="13"/>
  <c r="BD1350" i="13"/>
  <c r="BG1350" i="13"/>
  <c r="BF1350" i="13" s="1"/>
  <c r="BD1351" i="13"/>
  <c r="BG1351" i="13"/>
  <c r="BD1352" i="13"/>
  <c r="BE1352" i="13" s="1"/>
  <c r="BG1352" i="13"/>
  <c r="BF1352" i="13" s="1"/>
  <c r="BD1353" i="13"/>
  <c r="BG1353" i="13"/>
  <c r="BF1353" i="13" s="1"/>
  <c r="BD1354" i="13"/>
  <c r="BG1354" i="13"/>
  <c r="BH1354" i="13" s="1"/>
  <c r="BD1355" i="13"/>
  <c r="BE1355" i="13" s="1"/>
  <c r="BG1355" i="13"/>
  <c r="BH1355" i="13" s="1"/>
  <c r="BD1356" i="13"/>
  <c r="BG1356" i="13"/>
  <c r="BF1356" i="13" s="1"/>
  <c r="BD1357" i="13"/>
  <c r="BC1357" i="13" s="1"/>
  <c r="BG1357" i="13"/>
  <c r="BF1357" i="13" s="1"/>
  <c r="BD1358" i="13"/>
  <c r="BE1358" i="13" s="1"/>
  <c r="BG1358" i="13"/>
  <c r="BD1359" i="13"/>
  <c r="BG1359" i="13"/>
  <c r="BF1359" i="13" s="1"/>
  <c r="BD1360" i="13"/>
  <c r="BE1360" i="13" s="1"/>
  <c r="BG1360" i="13"/>
  <c r="BH1360" i="13" s="1"/>
  <c r="BD1361" i="13"/>
  <c r="BC1361" i="13" s="1"/>
  <c r="BG1361" i="13"/>
  <c r="BD1362" i="13"/>
  <c r="BC1362" i="13" s="1"/>
  <c r="BG1362" i="13"/>
  <c r="BH1362" i="13" s="1"/>
  <c r="BD1363" i="13"/>
  <c r="BC1363" i="13" s="1"/>
  <c r="BE1363" i="13"/>
  <c r="BG1363" i="13"/>
  <c r="BD1364" i="13"/>
  <c r="BE1364" i="13" s="1"/>
  <c r="BG1364" i="13"/>
  <c r="BF1364" i="13" s="1"/>
  <c r="BD1365" i="13"/>
  <c r="BC1365" i="13" s="1"/>
  <c r="BG1365" i="13"/>
  <c r="BD1366" i="13"/>
  <c r="BC1366" i="13" s="1"/>
  <c r="BG1366" i="13"/>
  <c r="BD1367" i="13"/>
  <c r="BE1367" i="13" s="1"/>
  <c r="BG1367" i="13"/>
  <c r="BH1367" i="13" s="1"/>
  <c r="BD1368" i="13"/>
  <c r="BG1368" i="13"/>
  <c r="BF1368" i="13" s="1"/>
  <c r="BD1369" i="13"/>
  <c r="BE1369" i="13" s="1"/>
  <c r="BG1369" i="13"/>
  <c r="BF1369" i="13" s="1"/>
  <c r="BD1370" i="13"/>
  <c r="BG1370" i="13"/>
  <c r="BF1370" i="13" s="1"/>
  <c r="BD1371" i="13"/>
  <c r="BC1371" i="13" s="1"/>
  <c r="BG1371" i="13"/>
  <c r="BF1371" i="13" s="1"/>
  <c r="BD1372" i="13"/>
  <c r="BE1372" i="13" s="1"/>
  <c r="BG1372" i="13"/>
  <c r="BH1372" i="13" s="1"/>
  <c r="BD1373" i="13"/>
  <c r="BG1373" i="13"/>
  <c r="BD1374" i="13"/>
  <c r="BG1374" i="13"/>
  <c r="BF1374" i="13" s="1"/>
  <c r="BH1374" i="13"/>
  <c r="BD1375" i="13"/>
  <c r="BE1375" i="13" s="1"/>
  <c r="BG1375" i="13"/>
  <c r="BD1376" i="13"/>
  <c r="BG1376" i="13"/>
  <c r="BD1377" i="13"/>
  <c r="BG1377" i="13"/>
  <c r="BF1377" i="13" s="1"/>
  <c r="BD1378" i="13"/>
  <c r="BC1378" i="13" s="1"/>
  <c r="BG1378" i="13"/>
  <c r="BF1378" i="13" s="1"/>
  <c r="BD1379" i="13"/>
  <c r="BG1379" i="13"/>
  <c r="BD1380" i="13"/>
  <c r="BG1380" i="13"/>
  <c r="BF1380" i="13" s="1"/>
  <c r="BD1381" i="13"/>
  <c r="BC1381" i="13" s="1"/>
  <c r="BG1381" i="13"/>
  <c r="BD1382" i="13"/>
  <c r="BG1382" i="13"/>
  <c r="BD1383" i="13"/>
  <c r="BE1383" i="13" s="1"/>
  <c r="BG1383" i="13"/>
  <c r="BD1384" i="13"/>
  <c r="BE1384" i="13" s="1"/>
  <c r="BG1384" i="13"/>
  <c r="BD1385" i="13"/>
  <c r="BE1385" i="13" s="1"/>
  <c r="BG1385" i="13"/>
  <c r="BF1385" i="13" s="1"/>
  <c r="BD1386" i="13"/>
  <c r="BG1386" i="13"/>
  <c r="BH1386" i="13" s="1"/>
  <c r="BD1387" i="13"/>
  <c r="BG1387" i="13"/>
  <c r="BD1388" i="13"/>
  <c r="BG1388" i="13"/>
  <c r="BF1388" i="13" s="1"/>
  <c r="BD1389" i="13"/>
  <c r="BC1389" i="13" s="1"/>
  <c r="BG1389" i="13"/>
  <c r="BD1390" i="13"/>
  <c r="BC1390" i="13" s="1"/>
  <c r="BG1390" i="13"/>
  <c r="BD1391" i="13"/>
  <c r="BC1391" i="13" s="1"/>
  <c r="BG1391" i="13"/>
  <c r="BD1392" i="13"/>
  <c r="BC1392" i="13" s="1"/>
  <c r="BG1392" i="13"/>
  <c r="BD1393" i="13"/>
  <c r="BE1393" i="13" s="1"/>
  <c r="BG1393" i="13"/>
  <c r="BF1393" i="13" s="1"/>
  <c r="BD1394" i="13"/>
  <c r="BG1394" i="13"/>
  <c r="BF1394" i="13" s="1"/>
  <c r="BD1395" i="13"/>
  <c r="BC1395" i="13" s="1"/>
  <c r="BG1395" i="13"/>
  <c r="BH1395" i="13" s="1"/>
  <c r="BD1396" i="13"/>
  <c r="BE1396" i="13" s="1"/>
  <c r="BG1396" i="13"/>
  <c r="BF1396" i="13" s="1"/>
  <c r="BD1397" i="13"/>
  <c r="BG1397" i="13"/>
  <c r="BF1397" i="13" s="1"/>
  <c r="BD1398" i="13"/>
  <c r="BC1398" i="13" s="1"/>
  <c r="BG1398" i="13"/>
  <c r="BH1398" i="13" s="1"/>
  <c r="BD1399" i="13"/>
  <c r="BE1399" i="13" s="1"/>
  <c r="BG1399" i="13"/>
  <c r="BD1400" i="13"/>
  <c r="BG1400" i="13"/>
  <c r="BF1400" i="13" s="1"/>
  <c r="BD1401" i="13"/>
  <c r="BC1401" i="13" s="1"/>
  <c r="BG1401" i="13"/>
  <c r="BF1401" i="13" s="1"/>
  <c r="BD1402" i="13"/>
  <c r="BG1402" i="13"/>
  <c r="BD1403" i="13"/>
  <c r="BC1403" i="13" s="1"/>
  <c r="BG1403" i="13"/>
  <c r="BH1403" i="13" s="1"/>
  <c r="BD1404" i="13"/>
  <c r="BE1404" i="13" s="1"/>
  <c r="BG1404" i="13"/>
  <c r="BH1404" i="13" s="1"/>
  <c r="BD1405" i="13"/>
  <c r="BC1405" i="13" s="1"/>
  <c r="BG1405" i="13"/>
  <c r="BF1405" i="13" s="1"/>
  <c r="BD1406" i="13"/>
  <c r="BG1406" i="13"/>
  <c r="BD1407" i="13"/>
  <c r="BC1407" i="13" s="1"/>
  <c r="BG1407" i="13"/>
  <c r="BD1408" i="13"/>
  <c r="BG1408" i="13"/>
  <c r="BF1408" i="13" s="1"/>
  <c r="BH1408" i="13"/>
  <c r="BD1409" i="13"/>
  <c r="BC1409" i="13" s="1"/>
  <c r="BG1409" i="13"/>
  <c r="BF1409" i="13" s="1"/>
  <c r="BD1410" i="13"/>
  <c r="BG1410" i="13"/>
  <c r="BH1410" i="13" s="1"/>
  <c r="BD1411" i="13"/>
  <c r="BC1411" i="13" s="1"/>
  <c r="BG1411" i="13"/>
  <c r="BH1411" i="13" s="1"/>
  <c r="BD1412" i="13"/>
  <c r="BE1412" i="13" s="1"/>
  <c r="BG1412" i="13"/>
  <c r="BF1412" i="13" s="1"/>
  <c r="BD1413" i="13"/>
  <c r="BC1413" i="13" s="1"/>
  <c r="BG1413" i="13"/>
  <c r="BF1413" i="13" s="1"/>
  <c r="BD1414" i="13"/>
  <c r="BG1414" i="13"/>
  <c r="BF1414" i="13" s="1"/>
  <c r="BD1415" i="13"/>
  <c r="BC1415" i="13" s="1"/>
  <c r="BG1415" i="13"/>
  <c r="BH1415" i="13" s="1"/>
  <c r="BD1416" i="13"/>
  <c r="BE1416" i="13" s="1"/>
  <c r="BG1416" i="13"/>
  <c r="BF1416" i="13" s="1"/>
  <c r="BD1417" i="13"/>
  <c r="BG1417" i="13"/>
  <c r="BD1418" i="13"/>
  <c r="BE1418" i="13" s="1"/>
  <c r="BG1418" i="13"/>
  <c r="BD1419" i="13"/>
  <c r="BE1419" i="13" s="1"/>
  <c r="BG1419" i="13"/>
  <c r="BF1419" i="13" s="1"/>
  <c r="BD1420" i="13"/>
  <c r="BE1420" i="13" s="1"/>
  <c r="BG1420" i="13"/>
  <c r="BF1420" i="13" s="1"/>
  <c r="BD1421" i="13"/>
  <c r="BC1421" i="13" s="1"/>
  <c r="BG1421" i="13"/>
  <c r="BF1421" i="13" s="1"/>
  <c r="BD1422" i="13"/>
  <c r="BG1422" i="13"/>
  <c r="BF1422" i="13" s="1"/>
  <c r="BD1423" i="13"/>
  <c r="BC1423" i="13" s="1"/>
  <c r="BG1423" i="13"/>
  <c r="BH1423" i="13" s="1"/>
  <c r="BD1424" i="13"/>
  <c r="BG1424" i="13"/>
  <c r="BF1424" i="13" s="1"/>
  <c r="BD1425" i="13"/>
  <c r="BG1425" i="13"/>
  <c r="BD1426" i="13"/>
  <c r="BG1426" i="13"/>
  <c r="BF1426" i="13" s="1"/>
  <c r="BD1427" i="13"/>
  <c r="BC1427" i="13" s="1"/>
  <c r="BG1427" i="13"/>
  <c r="BH1427" i="13" s="1"/>
  <c r="BD1428" i="13"/>
  <c r="BC1428" i="13" s="1"/>
  <c r="BE1428" i="13"/>
  <c r="BG1428" i="13"/>
  <c r="BF1428" i="13" s="1"/>
  <c r="BD1429" i="13"/>
  <c r="BG1429" i="13"/>
  <c r="BD1430" i="13"/>
  <c r="BE1430" i="13" s="1"/>
  <c r="BG1430" i="13"/>
  <c r="BF1430" i="13" s="1"/>
  <c r="BD1431" i="13"/>
  <c r="BC1431" i="13" s="1"/>
  <c r="BG1431" i="13"/>
  <c r="BD1432" i="13"/>
  <c r="BG1432" i="13"/>
  <c r="BD1433" i="13"/>
  <c r="BE1433" i="13" s="1"/>
  <c r="BG1433" i="13"/>
  <c r="BD1434" i="13"/>
  <c r="BC1434" i="13" s="1"/>
  <c r="BG1434" i="13"/>
  <c r="BH1434" i="13" s="1"/>
  <c r="BD1435" i="13"/>
  <c r="BE1435" i="13" s="1"/>
  <c r="BG1435" i="13"/>
  <c r="BH1435" i="13" s="1"/>
  <c r="BD1436" i="13"/>
  <c r="BG1436" i="13"/>
  <c r="BH1436" i="13" s="1"/>
  <c r="BD1437" i="13"/>
  <c r="BC1437" i="13" s="1"/>
  <c r="BG1437" i="13"/>
  <c r="BD1438" i="13"/>
  <c r="BC1438" i="13" s="1"/>
  <c r="BG1438" i="13"/>
  <c r="BD1439" i="13"/>
  <c r="BE1439" i="13" s="1"/>
  <c r="BG1439" i="13"/>
  <c r="BH1439" i="13" s="1"/>
  <c r="BD1440" i="13"/>
  <c r="BC1440" i="13" s="1"/>
  <c r="BG1440" i="13"/>
  <c r="BH1440" i="13" s="1"/>
  <c r="BD1441" i="13"/>
  <c r="BC1441" i="13" s="1"/>
  <c r="BG1441" i="13"/>
  <c r="BF1441" i="13" s="1"/>
  <c r="BD1442" i="13"/>
  <c r="BE1442" i="13" s="1"/>
  <c r="BG1442" i="13"/>
  <c r="BF1442" i="13" s="1"/>
  <c r="BD1443" i="13"/>
  <c r="BC1443" i="13" s="1"/>
  <c r="BG1443" i="13"/>
  <c r="BD1444" i="13"/>
  <c r="BE1444" i="13" s="1"/>
  <c r="BG1444" i="13"/>
  <c r="BH1444" i="13" s="1"/>
  <c r="BD1445" i="13"/>
  <c r="BC1445" i="13" s="1"/>
  <c r="BG1445" i="13"/>
  <c r="BH1445" i="13" s="1"/>
  <c r="BD1446" i="13"/>
  <c r="BC1446" i="13" s="1"/>
  <c r="BG1446" i="13"/>
  <c r="BF1446" i="13" s="1"/>
  <c r="BD1447" i="13"/>
  <c r="BC1447" i="13" s="1"/>
  <c r="BG1447" i="13"/>
  <c r="BD1448" i="13"/>
  <c r="BG1448" i="13"/>
  <c r="BD1449" i="13"/>
  <c r="BC1449" i="13" s="1"/>
  <c r="BG1449" i="13"/>
  <c r="BD1450" i="13"/>
  <c r="BG1450" i="13"/>
  <c r="BF1450" i="13" s="1"/>
  <c r="BD1451" i="13"/>
  <c r="BC1451" i="13" s="1"/>
  <c r="BG1451" i="13"/>
  <c r="BD1452" i="13"/>
  <c r="BG1452" i="13"/>
  <c r="BF1452" i="13" s="1"/>
  <c r="BD1453" i="13"/>
  <c r="BG1453" i="13"/>
  <c r="BF1453" i="13" s="1"/>
  <c r="BD1454" i="13"/>
  <c r="BE1454" i="13" s="1"/>
  <c r="BG1454" i="13"/>
  <c r="BH1454" i="13" s="1"/>
  <c r="BD1455" i="13"/>
  <c r="BC1455" i="13" s="1"/>
  <c r="BG1455" i="13"/>
  <c r="BD1456" i="13"/>
  <c r="BE1456" i="13" s="1"/>
  <c r="BG1456" i="13"/>
  <c r="BH1456" i="13" s="1"/>
  <c r="BD1457" i="13"/>
  <c r="BE1457" i="13" s="1"/>
  <c r="BG1457" i="13"/>
  <c r="BF1457" i="13" s="1"/>
  <c r="BD1458" i="13"/>
  <c r="BG1458" i="13"/>
  <c r="BF1458" i="13" s="1"/>
  <c r="BD1459" i="13"/>
  <c r="BG1459" i="13"/>
  <c r="BD1460" i="13"/>
  <c r="BG1460" i="13"/>
  <c r="BH1460" i="13" s="1"/>
  <c r="BD1461" i="13"/>
  <c r="BE1461" i="13" s="1"/>
  <c r="BG1461" i="13"/>
  <c r="BF1461" i="13" s="1"/>
  <c r="BD1462" i="13"/>
  <c r="BC1462" i="13" s="1"/>
  <c r="BG1462" i="13"/>
  <c r="BD1463" i="13"/>
  <c r="BE1463" i="13" s="1"/>
  <c r="BG1463" i="13"/>
  <c r="BF1463" i="13" s="1"/>
  <c r="BD1464" i="13"/>
  <c r="BC1464" i="13" s="1"/>
  <c r="BG1464" i="13"/>
  <c r="BF1464" i="13" s="1"/>
  <c r="BD1465" i="13"/>
  <c r="BC1465" i="13" s="1"/>
  <c r="BG1465" i="13"/>
  <c r="BD1466" i="13"/>
  <c r="BG1466" i="13"/>
  <c r="BH1466" i="13" s="1"/>
  <c r="BD1467" i="13"/>
  <c r="BG1467" i="13"/>
  <c r="BH1467" i="13" s="1"/>
  <c r="BD1468" i="13"/>
  <c r="BG1468" i="13"/>
  <c r="BF1468" i="13" s="1"/>
  <c r="BD1469" i="13"/>
  <c r="BC1469" i="13" s="1"/>
  <c r="BE1469" i="13"/>
  <c r="BG1469" i="13"/>
  <c r="BH1469" i="13" s="1"/>
  <c r="BD1470" i="13"/>
  <c r="BG1470" i="13"/>
  <c r="BH1470" i="13" s="1"/>
  <c r="BD1471" i="13"/>
  <c r="BC1471" i="13" s="1"/>
  <c r="BG1471" i="13"/>
  <c r="BD1472" i="13"/>
  <c r="BC1472" i="13" s="1"/>
  <c r="BG1472" i="13"/>
  <c r="BF1472" i="13" s="1"/>
  <c r="BD1473" i="13"/>
  <c r="BE1473" i="13" s="1"/>
  <c r="BG1473" i="13"/>
  <c r="BF1473" i="13" s="1"/>
  <c r="BD1474" i="13"/>
  <c r="BC1474" i="13" s="1"/>
  <c r="BG1474" i="13"/>
  <c r="BF1474" i="13" s="1"/>
  <c r="BD1475" i="13"/>
  <c r="BG1475" i="13"/>
  <c r="BD1476" i="13"/>
  <c r="BC1476" i="13" s="1"/>
  <c r="BG1476" i="13"/>
  <c r="BF1476" i="13" s="1"/>
  <c r="BD1477" i="13"/>
  <c r="BC1477" i="13" s="1"/>
  <c r="BG1477" i="13"/>
  <c r="BF1477" i="13" s="1"/>
  <c r="BD1478" i="13"/>
  <c r="BE1478" i="13" s="1"/>
  <c r="BG1478" i="13"/>
  <c r="BH1478" i="13" s="1"/>
  <c r="BD1479" i="13"/>
  <c r="BE1479" i="13" s="1"/>
  <c r="BG1479" i="13"/>
  <c r="BD1480" i="13"/>
  <c r="BC1480" i="13" s="1"/>
  <c r="BG1480" i="13"/>
  <c r="BF1480" i="13" s="1"/>
  <c r="BD1481" i="13"/>
  <c r="BE1481" i="13" s="1"/>
  <c r="BG1481" i="13"/>
  <c r="BH1481" i="13" s="1"/>
  <c r="BD1482" i="13"/>
  <c r="BG1482" i="13"/>
  <c r="BD1483" i="13"/>
  <c r="BC1483" i="13" s="1"/>
  <c r="BG1483" i="13"/>
  <c r="BD1484" i="13"/>
  <c r="BE1484" i="13" s="1"/>
  <c r="BG1484" i="13"/>
  <c r="BD1485" i="13"/>
  <c r="BC1485" i="13" s="1"/>
  <c r="BG1485" i="13"/>
  <c r="BF1485" i="13" s="1"/>
  <c r="BD1486" i="13"/>
  <c r="BC1486" i="13" s="1"/>
  <c r="BG1486" i="13"/>
  <c r="BD1487" i="13"/>
  <c r="BC1487" i="13" s="1"/>
  <c r="BE1487" i="13"/>
  <c r="BG1487" i="13"/>
  <c r="BF1487" i="13" s="1"/>
  <c r="BD1488" i="13"/>
  <c r="BC1488" i="13" s="1"/>
  <c r="BG1488" i="13"/>
  <c r="BF1488" i="13" s="1"/>
  <c r="BD1489" i="13"/>
  <c r="BC1489" i="13" s="1"/>
  <c r="BG1489" i="13"/>
  <c r="BF1489" i="13" s="1"/>
  <c r="BD1490" i="13"/>
  <c r="BE1490" i="13" s="1"/>
  <c r="BG1490" i="13"/>
  <c r="BF1490" i="13" s="1"/>
  <c r="BD1491" i="13"/>
  <c r="BE1491" i="13" s="1"/>
  <c r="BG1491" i="13"/>
  <c r="BF1491" i="13" s="1"/>
  <c r="BH1491" i="13"/>
  <c r="BD1492" i="13"/>
  <c r="BG1492" i="13"/>
  <c r="BH1492" i="13" s="1"/>
  <c r="BD1493" i="13"/>
  <c r="BE1493" i="13" s="1"/>
  <c r="BG1493" i="13"/>
  <c r="BD1494" i="13"/>
  <c r="BC1494" i="13" s="1"/>
  <c r="BG1494" i="13"/>
  <c r="BF1494" i="13" s="1"/>
  <c r="BD1495" i="13"/>
  <c r="BC1495" i="13" s="1"/>
  <c r="BG1495" i="13"/>
  <c r="BD1496" i="13"/>
  <c r="BE1496" i="13" s="1"/>
  <c r="BG1496" i="13"/>
  <c r="BF1496" i="13" s="1"/>
  <c r="BD1497" i="13"/>
  <c r="BC1497" i="13" s="1"/>
  <c r="BG1497" i="13"/>
  <c r="BD1498" i="13"/>
  <c r="BC1498" i="13" s="1"/>
  <c r="BG1498" i="13"/>
  <c r="BH1498" i="13" s="1"/>
  <c r="BD1499" i="13"/>
  <c r="BG1499" i="13"/>
  <c r="BF1499" i="13" s="1"/>
  <c r="BD1500" i="13"/>
  <c r="BC1500" i="13" s="1"/>
  <c r="BG1500" i="13"/>
  <c r="BF1500" i="13" s="1"/>
  <c r="BD1501" i="13"/>
  <c r="BC1501" i="13" s="1"/>
  <c r="BG1501" i="13"/>
  <c r="BF1501" i="13" s="1"/>
  <c r="BD1502" i="13"/>
  <c r="BG1502" i="13"/>
  <c r="BF1502" i="13" s="1"/>
  <c r="BD1503" i="13"/>
  <c r="BC1503" i="13" s="1"/>
  <c r="BG1503" i="13"/>
  <c r="BH1503" i="13" s="1"/>
  <c r="BD1504" i="13"/>
  <c r="BG1504" i="13"/>
  <c r="BF1504" i="13" s="1"/>
  <c r="BD1505" i="13"/>
  <c r="BC1505" i="13" s="1"/>
  <c r="BG1505" i="13"/>
  <c r="BH1505" i="13" s="1"/>
  <c r="BD1506" i="13"/>
  <c r="BG1506" i="13"/>
  <c r="BD1507" i="13"/>
  <c r="BE1507" i="13" s="1"/>
  <c r="BG1507" i="13"/>
  <c r="BF1507" i="13" s="1"/>
  <c r="BD1508" i="13"/>
  <c r="BC1508" i="13" s="1"/>
  <c r="BG1508" i="13"/>
  <c r="BF1508" i="13" s="1"/>
  <c r="BH1508" i="13"/>
  <c r="BD1509" i="13"/>
  <c r="BE1509" i="13" s="1"/>
  <c r="BG1509" i="13"/>
  <c r="BH1509" i="13" s="1"/>
  <c r="BD1510" i="13"/>
  <c r="BG1510" i="13"/>
  <c r="BF1510" i="13" s="1"/>
  <c r="BD1511" i="13"/>
  <c r="BC1511" i="13" s="1"/>
  <c r="BG1511" i="13"/>
  <c r="BH1511" i="13" s="1"/>
  <c r="BD1512" i="13"/>
  <c r="BE1512" i="13" s="1"/>
  <c r="BG1512" i="13"/>
  <c r="BD1513" i="13"/>
  <c r="BE1513" i="13" s="1"/>
  <c r="BG1513" i="13"/>
  <c r="BF1513" i="13" s="1"/>
  <c r="BD1514" i="13"/>
  <c r="BE1514" i="13" s="1"/>
  <c r="BG1514" i="13"/>
  <c r="BF1514" i="13" s="1"/>
  <c r="BD1515" i="13"/>
  <c r="BE1515" i="13" s="1"/>
  <c r="BG1515" i="13"/>
  <c r="BH1515" i="13" s="1"/>
  <c r="BD1516" i="13"/>
  <c r="BG1516" i="13"/>
  <c r="BF1516" i="13" s="1"/>
  <c r="BD1517" i="13"/>
  <c r="BG1517" i="13"/>
  <c r="BD1518" i="13"/>
  <c r="BC1518" i="13" s="1"/>
  <c r="BG1518" i="13"/>
  <c r="BH1518" i="13" s="1"/>
  <c r="BD1519" i="13"/>
  <c r="BC1519" i="13" s="1"/>
  <c r="BG1519" i="13"/>
  <c r="BD1520" i="13"/>
  <c r="BE1520" i="13" s="1"/>
  <c r="BG1520" i="13"/>
  <c r="BH1520" i="13" s="1"/>
  <c r="BD1521" i="13"/>
  <c r="BC1521" i="13" s="1"/>
  <c r="BG1521" i="13"/>
  <c r="BD1522" i="13"/>
  <c r="BE1522" i="13" s="1"/>
  <c r="BG1522" i="13"/>
  <c r="BD1523" i="13"/>
  <c r="BC1523" i="13" s="1"/>
  <c r="BG1523" i="13"/>
  <c r="BD1524" i="13"/>
  <c r="BE1524" i="13" s="1"/>
  <c r="BG1524" i="13"/>
  <c r="BD1525" i="13"/>
  <c r="BC1525" i="13" s="1"/>
  <c r="BG1525" i="13"/>
  <c r="BD1526" i="13"/>
  <c r="BE1526" i="13" s="1"/>
  <c r="BG1526" i="13"/>
  <c r="BH1526" i="13" s="1"/>
  <c r="BD1527" i="13"/>
  <c r="BE1527" i="13" s="1"/>
  <c r="BG1527" i="13"/>
  <c r="BD1528" i="13"/>
  <c r="BC1528" i="13" s="1"/>
  <c r="BG1528" i="13"/>
  <c r="BD1529" i="13"/>
  <c r="BC1529" i="13" s="1"/>
  <c r="BG1529" i="13"/>
  <c r="BH1529" i="13" s="1"/>
  <c r="BD1530" i="13"/>
  <c r="BC1530" i="13" s="1"/>
  <c r="BG1530" i="13"/>
  <c r="BD1531" i="13"/>
  <c r="BC1531" i="13" s="1"/>
  <c r="BG1531" i="13"/>
  <c r="BD1532" i="13"/>
  <c r="BG1532" i="13"/>
  <c r="BD1533" i="13"/>
  <c r="BC1533" i="13" s="1"/>
  <c r="BG1533" i="13"/>
  <c r="BD1534" i="13"/>
  <c r="BC1534" i="13" s="1"/>
  <c r="BG1534" i="13"/>
  <c r="BF1534" i="13" s="1"/>
  <c r="BD1535" i="13"/>
  <c r="BE1535" i="13" s="1"/>
  <c r="BG1535" i="13"/>
  <c r="BD1536" i="13"/>
  <c r="BE1536" i="13" s="1"/>
  <c r="BG1536" i="13"/>
  <c r="BF1536" i="13" s="1"/>
  <c r="BD1537" i="13"/>
  <c r="BC1537" i="13" s="1"/>
  <c r="BG1537" i="13"/>
  <c r="BF1537" i="13" s="1"/>
  <c r="BD1538" i="13"/>
  <c r="BG1538" i="13"/>
  <c r="BH1538" i="13" s="1"/>
  <c r="BD1539" i="13"/>
  <c r="BC1539" i="13" s="1"/>
  <c r="BG1539" i="13"/>
  <c r="BF1539" i="13" s="1"/>
  <c r="BD1540" i="13"/>
  <c r="BG1540" i="13"/>
  <c r="BH1540" i="13" s="1"/>
  <c r="BD1541" i="13"/>
  <c r="BE1541" i="13" s="1"/>
  <c r="BG1541" i="13"/>
  <c r="BH1541" i="13" s="1"/>
  <c r="BD1542" i="13"/>
  <c r="BG1542" i="13"/>
  <c r="BD1543" i="13"/>
  <c r="BC1543" i="13" s="1"/>
  <c r="BG1543" i="13"/>
  <c r="BF1543" i="13" s="1"/>
  <c r="BD1544" i="13"/>
  <c r="BG1544" i="13"/>
  <c r="BD1545" i="13"/>
  <c r="BC1545" i="13" s="1"/>
  <c r="BG1545" i="13"/>
  <c r="BF1545" i="13" s="1"/>
  <c r="BD1546" i="13"/>
  <c r="BE1546" i="13" s="1"/>
  <c r="BG1546" i="13"/>
  <c r="BD1547" i="13"/>
  <c r="BE1547" i="13" s="1"/>
  <c r="BG1547" i="13"/>
  <c r="BF1547" i="13" s="1"/>
  <c r="BD1548" i="13"/>
  <c r="BC1548" i="13" s="1"/>
  <c r="BG1548" i="13"/>
  <c r="BH1548" i="13" s="1"/>
  <c r="BD1549" i="13"/>
  <c r="BC1549" i="13" s="1"/>
  <c r="BG1549" i="13"/>
  <c r="BH1549" i="13" s="1"/>
  <c r="BD1550" i="13"/>
  <c r="BE1550" i="13" s="1"/>
  <c r="BG1550" i="13"/>
  <c r="BF1550" i="13" s="1"/>
  <c r="BD1551" i="13"/>
  <c r="BG1551" i="13"/>
  <c r="BF1551" i="13" s="1"/>
  <c r="BD1552" i="13"/>
  <c r="BG1552" i="13"/>
  <c r="BF1552" i="13" s="1"/>
  <c r="BD1553" i="13"/>
  <c r="BG1553" i="13"/>
  <c r="BH1553" i="13" s="1"/>
  <c r="BD1554" i="13"/>
  <c r="BC1554" i="13" s="1"/>
  <c r="BG1554" i="13"/>
  <c r="BH1554" i="13" s="1"/>
  <c r="BD1555" i="13"/>
  <c r="BG1555" i="13"/>
  <c r="BF1555" i="13" s="1"/>
  <c r="BD1556" i="13"/>
  <c r="BG1556" i="13"/>
  <c r="BD1557" i="13"/>
  <c r="BG1557" i="13"/>
  <c r="BD1558" i="13"/>
  <c r="BC1558" i="13" s="1"/>
  <c r="BG1558" i="13"/>
  <c r="BF1558" i="13" s="1"/>
  <c r="BD1559" i="13"/>
  <c r="BG1559" i="13"/>
  <c r="BD1560" i="13"/>
  <c r="BC1560" i="13" s="1"/>
  <c r="BG1560" i="13"/>
  <c r="BF1560" i="13" s="1"/>
  <c r="BD1561" i="13"/>
  <c r="BG1561" i="13"/>
  <c r="BH1561" i="13" s="1"/>
  <c r="BD1562" i="13"/>
  <c r="BE1562" i="13" s="1"/>
  <c r="BG1562" i="13"/>
  <c r="BF1562" i="13" s="1"/>
  <c r="BD1563" i="13"/>
  <c r="BG1563" i="13"/>
  <c r="BH1563" i="13" s="1"/>
  <c r="BD1564" i="13"/>
  <c r="BC1564" i="13" s="1"/>
  <c r="BG1564" i="13"/>
  <c r="BF1564" i="13" s="1"/>
  <c r="BD1565" i="13"/>
  <c r="BG1565" i="13"/>
  <c r="BH1565" i="13" s="1"/>
  <c r="BD1566" i="13"/>
  <c r="BE1566" i="13" s="1"/>
  <c r="BG1566" i="13"/>
  <c r="BF1566" i="13" s="1"/>
  <c r="BD1567" i="13"/>
  <c r="BG1567" i="13"/>
  <c r="BD1568" i="13"/>
  <c r="BG1568" i="13"/>
  <c r="BH1568" i="13" s="1"/>
  <c r="BD1569" i="13"/>
  <c r="BC1569" i="13" s="1"/>
  <c r="BG1569" i="13"/>
  <c r="BD1570" i="13"/>
  <c r="BG1570" i="13"/>
  <c r="BF1570" i="13" s="1"/>
  <c r="BD1571" i="13"/>
  <c r="BG1571" i="13"/>
  <c r="BD1572" i="13"/>
  <c r="BE1572" i="13" s="1"/>
  <c r="BG1572" i="13"/>
  <c r="BF1572" i="13" s="1"/>
  <c r="BD1573" i="13"/>
  <c r="BE1573" i="13" s="1"/>
  <c r="BG1573" i="13"/>
  <c r="BF1573" i="13" s="1"/>
  <c r="BH1573" i="13"/>
  <c r="BD1574" i="13"/>
  <c r="BG1574" i="13"/>
  <c r="BF1574" i="13" s="1"/>
  <c r="BD1575" i="13"/>
  <c r="BE1575" i="13" s="1"/>
  <c r="BG1575" i="13"/>
  <c r="BD1576" i="13"/>
  <c r="BC1576" i="13" s="1"/>
  <c r="BG1576" i="13"/>
  <c r="BD1577" i="13"/>
  <c r="BC1577" i="13" s="1"/>
  <c r="BG1577" i="13"/>
  <c r="BH1577" i="13" s="1"/>
  <c r="BD1578" i="13"/>
  <c r="BE1578" i="13" s="1"/>
  <c r="BG1578" i="13"/>
  <c r="BD1579" i="13"/>
  <c r="BC1579" i="13" s="1"/>
  <c r="BG1579" i="13"/>
  <c r="BD1580" i="13"/>
  <c r="BG1580" i="13"/>
  <c r="BF1580" i="13" s="1"/>
  <c r="BD1581" i="13"/>
  <c r="BE1581" i="13" s="1"/>
  <c r="BG1581" i="13"/>
  <c r="BD1582" i="13"/>
  <c r="BC1582" i="13" s="1"/>
  <c r="BG1582" i="13"/>
  <c r="BH1582" i="13" s="1"/>
  <c r="BD1583" i="13"/>
  <c r="BG1583" i="13"/>
  <c r="BF1583" i="13" s="1"/>
  <c r="BD1584" i="13"/>
  <c r="BC1584" i="13" s="1"/>
  <c r="BG1584" i="13"/>
  <c r="BF1584" i="13" s="1"/>
  <c r="BD1585" i="13"/>
  <c r="BC1585" i="13" s="1"/>
  <c r="BG1585" i="13"/>
  <c r="BD1586" i="13"/>
  <c r="BG1586" i="13"/>
  <c r="BF1586" i="13" s="1"/>
  <c r="BD1587" i="13"/>
  <c r="BC1587" i="13" s="1"/>
  <c r="BG1587" i="13"/>
  <c r="BF1587" i="13" s="1"/>
  <c r="BI1587" i="13"/>
  <c r="BD1588" i="13"/>
  <c r="BG1588" i="13"/>
  <c r="BI1588" i="13"/>
  <c r="BD1589" i="13"/>
  <c r="BC1589" i="13" s="1"/>
  <c r="BE1589" i="13"/>
  <c r="BG1589" i="13"/>
  <c r="BI1589" i="13"/>
  <c r="BD1590" i="13"/>
  <c r="BG1590" i="13"/>
  <c r="BH1590" i="13" s="1"/>
  <c r="BI1590" i="13"/>
  <c r="BD1591" i="13"/>
  <c r="BG1591" i="13"/>
  <c r="BF1591" i="13" s="1"/>
  <c r="BI1591" i="13"/>
  <c r="BD1592" i="13"/>
  <c r="BC1592" i="13" s="1"/>
  <c r="BG1592" i="13"/>
  <c r="BI1592" i="13"/>
  <c r="BD1593" i="13"/>
  <c r="BE1593" i="13" s="1"/>
  <c r="BG1593" i="13"/>
  <c r="BH1593" i="13" s="1"/>
  <c r="BI1593" i="13"/>
  <c r="BD1594" i="13"/>
  <c r="BC1594" i="13" s="1"/>
  <c r="BG1594" i="13"/>
  <c r="BH1594" i="13" s="1"/>
  <c r="BI1594" i="13"/>
  <c r="BD1595" i="13"/>
  <c r="BG1595" i="13"/>
  <c r="BF1595" i="13" s="1"/>
  <c r="BI1595" i="13"/>
  <c r="BD1596" i="13"/>
  <c r="BG1596" i="13"/>
  <c r="BF1596" i="13" s="1"/>
  <c r="BI1596" i="13"/>
  <c r="BD1597" i="13"/>
  <c r="BG1597" i="13"/>
  <c r="BF1597" i="13" s="1"/>
  <c r="BI1597" i="13"/>
  <c r="BD1598" i="13"/>
  <c r="BE1598" i="13" s="1"/>
  <c r="BG1598" i="13"/>
  <c r="BF1598" i="13" s="1"/>
  <c r="BI1598" i="13"/>
  <c r="BD1599" i="13"/>
  <c r="BG1599" i="13"/>
  <c r="BF1599" i="13" s="1"/>
  <c r="BI1599" i="13"/>
  <c r="BD1600" i="13"/>
  <c r="BC1600" i="13" s="1"/>
  <c r="BG1600" i="13"/>
  <c r="BH1600" i="13" s="1"/>
  <c r="BI1600" i="13"/>
  <c r="BD1601" i="13"/>
  <c r="BE1601" i="13" s="1"/>
  <c r="BG1601" i="13"/>
  <c r="BI1601" i="13"/>
  <c r="BD1602" i="13"/>
  <c r="BC1602" i="13" s="1"/>
  <c r="BG1602" i="13"/>
  <c r="BH1602" i="13" s="1"/>
  <c r="BI1602" i="13"/>
  <c r="BD1603" i="13"/>
  <c r="BC1603" i="13" s="1"/>
  <c r="BE1603" i="13"/>
  <c r="BG1603" i="13"/>
  <c r="BI1603" i="13"/>
  <c r="BD1604" i="13"/>
  <c r="BC1604" i="13" s="1"/>
  <c r="BG1604" i="13"/>
  <c r="BF1604" i="13" s="1"/>
  <c r="BI1604" i="13"/>
  <c r="BD1605" i="13"/>
  <c r="BC1605" i="13" s="1"/>
  <c r="BG1605" i="13"/>
  <c r="BF1605" i="13" s="1"/>
  <c r="BH1605" i="13"/>
  <c r="BI1605" i="13"/>
  <c r="BD1606" i="13"/>
  <c r="BC1606" i="13" s="1"/>
  <c r="BG1606" i="13"/>
  <c r="BH1606" i="13" s="1"/>
  <c r="BI1606" i="13"/>
  <c r="BD1607" i="13"/>
  <c r="BC1607" i="13" s="1"/>
  <c r="BG1607" i="13"/>
  <c r="BF1607" i="13" s="1"/>
  <c r="BI1607" i="13"/>
  <c r="BD1608" i="13"/>
  <c r="BC1608" i="13" s="1"/>
  <c r="BG1608" i="13"/>
  <c r="BF1608" i="13" s="1"/>
  <c r="BI1608" i="13"/>
  <c r="BD1609" i="13"/>
  <c r="BC1609" i="13" s="1"/>
  <c r="BG1609" i="13"/>
  <c r="BH1609" i="13" s="1"/>
  <c r="BI1609" i="13"/>
  <c r="BD1610" i="13"/>
  <c r="BE1610" i="13" s="1"/>
  <c r="BG1610" i="13"/>
  <c r="BF1610" i="13" s="1"/>
  <c r="BI1610" i="13"/>
  <c r="BD1611" i="13"/>
  <c r="BE1611" i="13" s="1"/>
  <c r="BG1611" i="13"/>
  <c r="BI1611" i="13"/>
  <c r="BD1612" i="13"/>
  <c r="BC1612" i="13" s="1"/>
  <c r="BG1612" i="13"/>
  <c r="BF1612" i="13" s="1"/>
  <c r="BI1612" i="13"/>
  <c r="BD1613" i="13"/>
  <c r="BE1613" i="13" s="1"/>
  <c r="BG1613" i="13"/>
  <c r="BI1613" i="13"/>
  <c r="BD1614" i="13"/>
  <c r="BC1614" i="13" s="1"/>
  <c r="BG1614" i="13"/>
  <c r="BF1614" i="13" s="1"/>
  <c r="BI1614" i="13"/>
  <c r="BD1615" i="13"/>
  <c r="BC1615" i="13" s="1"/>
  <c r="BG1615" i="13"/>
  <c r="BI1615" i="13"/>
  <c r="BD1616" i="13"/>
  <c r="BC1616" i="13" s="1"/>
  <c r="BG1616" i="13"/>
  <c r="BH1616" i="13" s="1"/>
  <c r="BI1616" i="13"/>
  <c r="BD1617" i="13"/>
  <c r="BC1617" i="13" s="1"/>
  <c r="BG1617" i="13"/>
  <c r="BH1617" i="13" s="1"/>
  <c r="BI1617" i="13"/>
  <c r="BD1618" i="13"/>
  <c r="BC1618" i="13" s="1"/>
  <c r="BG1618" i="13"/>
  <c r="BH1618" i="13" s="1"/>
  <c r="BI1618" i="13"/>
  <c r="BD1619" i="13"/>
  <c r="BG1619" i="13"/>
  <c r="BF1619" i="13" s="1"/>
  <c r="BI1619" i="13"/>
  <c r="BD1620" i="13"/>
  <c r="BG1620" i="13"/>
  <c r="BH1620" i="13" s="1"/>
  <c r="BI1620" i="13"/>
  <c r="BD1621" i="13"/>
  <c r="BG1621" i="13"/>
  <c r="BH1621" i="13" s="1"/>
  <c r="BI1621" i="13"/>
  <c r="BD1622" i="13"/>
  <c r="BE1622" i="13" s="1"/>
  <c r="BG1622" i="13"/>
  <c r="BF1622" i="13" s="1"/>
  <c r="BI1622" i="13"/>
  <c r="BD1623" i="13"/>
  <c r="BE1623" i="13" s="1"/>
  <c r="BG1623" i="13"/>
  <c r="BF1623" i="13" s="1"/>
  <c r="BI1623" i="13"/>
  <c r="BD1624" i="13"/>
  <c r="BC1624" i="13" s="1"/>
  <c r="BE1624" i="13"/>
  <c r="BG1624" i="13"/>
  <c r="BH1624" i="13" s="1"/>
  <c r="BI1624" i="13"/>
  <c r="BD1625" i="13"/>
  <c r="BG1625" i="13"/>
  <c r="BH1625" i="13" s="1"/>
  <c r="BI1625" i="13"/>
  <c r="BD1626" i="13"/>
  <c r="BC1626" i="13" s="1"/>
  <c r="BG1626" i="13"/>
  <c r="BF1626" i="13" s="1"/>
  <c r="BI1626" i="13"/>
  <c r="BD1627" i="13"/>
  <c r="BE1627" i="13" s="1"/>
  <c r="BG1627" i="13"/>
  <c r="BF1627" i="13" s="1"/>
  <c r="BI1627" i="13"/>
  <c r="BD1628" i="13"/>
  <c r="BG1628" i="13"/>
  <c r="BF1628" i="13" s="1"/>
  <c r="BI1628" i="13"/>
  <c r="BD1629" i="13"/>
  <c r="BG1629" i="13"/>
  <c r="BF1629" i="13" s="1"/>
  <c r="BI1629" i="13"/>
  <c r="BD1630" i="13"/>
  <c r="BC1630" i="13" s="1"/>
  <c r="BG1630" i="13"/>
  <c r="BH1630" i="13" s="1"/>
  <c r="BI1630" i="13"/>
  <c r="BD1631" i="13"/>
  <c r="BE1631" i="13" s="1"/>
  <c r="BG1631" i="13"/>
  <c r="BF1631" i="13" s="1"/>
  <c r="BI1631" i="13"/>
  <c r="BD1632" i="13"/>
  <c r="BC1632" i="13" s="1"/>
  <c r="BG1632" i="13"/>
  <c r="BH1632" i="13" s="1"/>
  <c r="BI1632" i="13"/>
  <c r="BD1633" i="13"/>
  <c r="BC1633" i="13" s="1"/>
  <c r="BG1633" i="13"/>
  <c r="BF1633" i="13" s="1"/>
  <c r="BI1633" i="13"/>
  <c r="BD1634" i="13"/>
  <c r="BE1634" i="13" s="1"/>
  <c r="BG1634" i="13"/>
  <c r="BH1634" i="13" s="1"/>
  <c r="BI1634" i="13"/>
  <c r="BD1635" i="13"/>
  <c r="BG1635" i="13"/>
  <c r="BI1635" i="13"/>
  <c r="BD1636" i="13"/>
  <c r="BG1636" i="13"/>
  <c r="BH1636" i="13" s="1"/>
  <c r="BI1636" i="13"/>
  <c r="BD1637" i="13"/>
  <c r="BG1637" i="13"/>
  <c r="BH1637" i="13" s="1"/>
  <c r="BI1637" i="13"/>
  <c r="BD1638" i="13"/>
  <c r="BG1638" i="13"/>
  <c r="BF1638" i="13" s="1"/>
  <c r="BI1638" i="13"/>
  <c r="BD1639" i="13"/>
  <c r="BC1639" i="13" s="1"/>
  <c r="BG1639" i="13"/>
  <c r="BF1639" i="13" s="1"/>
  <c r="BI1639" i="13"/>
  <c r="BD1640" i="13"/>
  <c r="BC1640" i="13" s="1"/>
  <c r="BG1640" i="13"/>
  <c r="BF1640" i="13" s="1"/>
  <c r="BI1640" i="13"/>
  <c r="BD1641" i="13"/>
  <c r="BE1641" i="13" s="1"/>
  <c r="BG1641" i="13"/>
  <c r="BF1641" i="13" s="1"/>
  <c r="BI1641" i="13"/>
  <c r="BD1642" i="13"/>
  <c r="BE1642" i="13" s="1"/>
  <c r="BG1642" i="13"/>
  <c r="BH1642" i="13" s="1"/>
  <c r="BI1642" i="13"/>
  <c r="BD1643" i="13"/>
  <c r="BC1643" i="13" s="1"/>
  <c r="BG1643" i="13"/>
  <c r="BH1643" i="13" s="1"/>
  <c r="BI1643" i="13"/>
  <c r="BD1644" i="13"/>
  <c r="BC1644" i="13" s="1"/>
  <c r="BG1644" i="13"/>
  <c r="BF1644" i="13" s="1"/>
  <c r="BI1644" i="13"/>
  <c r="BD1645" i="13"/>
  <c r="BC1645" i="13" s="1"/>
  <c r="BG1645" i="13"/>
  <c r="BH1645" i="13" s="1"/>
  <c r="BI1645" i="13"/>
  <c r="BD1646" i="13"/>
  <c r="BG1646" i="13"/>
  <c r="BF1646" i="13" s="1"/>
  <c r="BI1646" i="13"/>
  <c r="BD1647" i="13"/>
  <c r="BE1647" i="13" s="1"/>
  <c r="BG1647" i="13"/>
  <c r="BF1647" i="13" s="1"/>
  <c r="BI1647" i="13"/>
  <c r="BD1648" i="13"/>
  <c r="BC1648" i="13" s="1"/>
  <c r="BE1648" i="13"/>
  <c r="BG1648" i="13"/>
  <c r="BF1648" i="13" s="1"/>
  <c r="BI1648" i="13"/>
  <c r="BD1649" i="13"/>
  <c r="BE1649" i="13" s="1"/>
  <c r="BG1649" i="13"/>
  <c r="BI1649" i="13"/>
  <c r="BD1650" i="13"/>
  <c r="BC1650" i="13" s="1"/>
  <c r="BG1650" i="13"/>
  <c r="BF1650" i="13" s="1"/>
  <c r="BI1650" i="13"/>
  <c r="BD1651" i="13"/>
  <c r="BE1651" i="13" s="1"/>
  <c r="BG1651" i="13"/>
  <c r="BF1651" i="13" s="1"/>
  <c r="BI1651" i="13"/>
  <c r="BD1652" i="13"/>
  <c r="BC1652" i="13" s="1"/>
  <c r="BG1652" i="13"/>
  <c r="BH1652" i="13" s="1"/>
  <c r="BI1652" i="13"/>
  <c r="BD1653" i="13"/>
  <c r="BC1653" i="13" s="1"/>
  <c r="BG1653" i="13"/>
  <c r="BH1653" i="13" s="1"/>
  <c r="BI1653" i="13"/>
  <c r="BD1654" i="13"/>
  <c r="BC1654" i="13" s="1"/>
  <c r="BG1654" i="13"/>
  <c r="BI1654" i="13"/>
  <c r="BD1655" i="13"/>
  <c r="BG1655" i="13"/>
  <c r="BF1655" i="13" s="1"/>
  <c r="BI1655" i="13"/>
  <c r="BD1656" i="13"/>
  <c r="BC1656" i="13" s="1"/>
  <c r="BG1656" i="13"/>
  <c r="BF1656" i="13" s="1"/>
  <c r="BI1656" i="13"/>
  <c r="BD1657" i="13"/>
  <c r="BC1657" i="13" s="1"/>
  <c r="BG1657" i="13"/>
  <c r="BH1657" i="13" s="1"/>
  <c r="BI1657" i="13"/>
  <c r="BD1658" i="13"/>
  <c r="BG1658" i="13"/>
  <c r="BF1658" i="13" s="1"/>
  <c r="BI1658" i="13"/>
  <c r="BD1659" i="13"/>
  <c r="BE1659" i="13" s="1"/>
  <c r="BG1659" i="13"/>
  <c r="BH1659" i="13" s="1"/>
  <c r="BI1659" i="13"/>
  <c r="BD1660" i="13"/>
  <c r="BC1660" i="13" s="1"/>
  <c r="BG1660" i="13"/>
  <c r="BI1660" i="13"/>
  <c r="BD1661" i="13"/>
  <c r="BC1661" i="13" s="1"/>
  <c r="BG1661" i="13"/>
  <c r="BH1661" i="13" s="1"/>
  <c r="BI1661" i="13"/>
  <c r="BD1662" i="13"/>
  <c r="BC1662" i="13" s="1"/>
  <c r="BG1662" i="13"/>
  <c r="BH1662" i="13" s="1"/>
  <c r="BI1662" i="13"/>
  <c r="BD1663" i="13"/>
  <c r="BC1663" i="13" s="1"/>
  <c r="BG1663" i="13"/>
  <c r="BF1663" i="13" s="1"/>
  <c r="BI1663" i="13"/>
  <c r="BD1664" i="13"/>
  <c r="BG1664" i="13"/>
  <c r="BI1664" i="13"/>
  <c r="BD1665" i="13"/>
  <c r="BE1665" i="13" s="1"/>
  <c r="BG1665" i="13"/>
  <c r="BF1665" i="13" s="1"/>
  <c r="BI1665" i="13"/>
  <c r="BD1666" i="13"/>
  <c r="BC1666" i="13" s="1"/>
  <c r="BG1666" i="13"/>
  <c r="BF1666" i="13" s="1"/>
  <c r="BI1666" i="13"/>
  <c r="BD1667" i="13"/>
  <c r="BE1667" i="13" s="1"/>
  <c r="BG1667" i="13"/>
  <c r="BI1667" i="13"/>
  <c r="BD1668" i="13"/>
  <c r="BE1668" i="13" s="1"/>
  <c r="BG1668" i="13"/>
  <c r="BH1668" i="13" s="1"/>
  <c r="BI1668" i="13"/>
  <c r="BD1669" i="13"/>
  <c r="BC1669" i="13" s="1"/>
  <c r="BG1669" i="13"/>
  <c r="BI1669" i="13"/>
  <c r="BD1670" i="13"/>
  <c r="BE1670" i="13" s="1"/>
  <c r="BG1670" i="13"/>
  <c r="BF1670" i="13" s="1"/>
  <c r="BI1670" i="13"/>
  <c r="BD1671" i="13"/>
  <c r="BC1671" i="13" s="1"/>
  <c r="BG1671" i="13"/>
  <c r="BI1671" i="13"/>
  <c r="BD1672" i="13"/>
  <c r="BC1672" i="13" s="1"/>
  <c r="BG1672" i="13"/>
  <c r="BI1672" i="13"/>
  <c r="BD1673" i="13"/>
  <c r="BG1673" i="13"/>
  <c r="BH1673" i="13" s="1"/>
  <c r="BI1673" i="13"/>
  <c r="BD1674" i="13"/>
  <c r="BG1674" i="13"/>
  <c r="BF1674" i="13" s="1"/>
  <c r="BI1674" i="13"/>
  <c r="BD1675" i="13"/>
  <c r="BC1675" i="13" s="1"/>
  <c r="BG1675" i="13"/>
  <c r="BI1675" i="13"/>
  <c r="BD1676" i="13"/>
  <c r="BG1676" i="13"/>
  <c r="BF1676" i="13" s="1"/>
  <c r="BI1676" i="13"/>
  <c r="BD1677" i="13"/>
  <c r="BC1677" i="13" s="1"/>
  <c r="BG1677" i="13"/>
  <c r="BI1677" i="13"/>
  <c r="BD1678" i="13"/>
  <c r="BG1678" i="13"/>
  <c r="BI1678" i="13"/>
  <c r="BD1679" i="13"/>
  <c r="BC1679" i="13" s="1"/>
  <c r="BG1679" i="13"/>
  <c r="BF1679" i="13" s="1"/>
  <c r="BI1679" i="13"/>
  <c r="BD1680" i="13"/>
  <c r="BC1680" i="13" s="1"/>
  <c r="BG1680" i="13"/>
  <c r="BH1680" i="13" s="1"/>
  <c r="BI1680" i="13"/>
  <c r="BD1681" i="13"/>
  <c r="BC1681" i="13" s="1"/>
  <c r="BG1681" i="13"/>
  <c r="BH1681" i="13" s="1"/>
  <c r="BI1681" i="13"/>
  <c r="BD1682" i="13"/>
  <c r="BE1682" i="13" s="1"/>
  <c r="BG1682" i="13"/>
  <c r="BF1682" i="13" s="1"/>
  <c r="BI1682" i="13"/>
  <c r="BD1683" i="13"/>
  <c r="BC1683" i="13" s="1"/>
  <c r="BE1683" i="13"/>
  <c r="BG1683" i="13"/>
  <c r="BF1683" i="13" s="1"/>
  <c r="BI1683" i="13"/>
  <c r="BD1684" i="13"/>
  <c r="BC1684" i="13" s="1"/>
  <c r="BG1684" i="13"/>
  <c r="BF1684" i="13" s="1"/>
  <c r="BI1684" i="13"/>
  <c r="BD1685" i="13"/>
  <c r="BE1685" i="13" s="1"/>
  <c r="BG1685" i="13"/>
  <c r="BI1685" i="13"/>
  <c r="BD1686" i="13"/>
  <c r="BC1686" i="13" s="1"/>
  <c r="BG1686" i="13"/>
  <c r="BH1686" i="13" s="1"/>
  <c r="BI1686" i="13"/>
  <c r="BD1687" i="13"/>
  <c r="BE1687" i="13" s="1"/>
  <c r="BG1687" i="13"/>
  <c r="BF1687" i="13" s="1"/>
  <c r="BI1687" i="13"/>
  <c r="BD1688" i="13"/>
  <c r="BC1688" i="13" s="1"/>
  <c r="BG1688" i="13"/>
  <c r="BI1688" i="13"/>
  <c r="BD1689" i="13"/>
  <c r="BE1689" i="13" s="1"/>
  <c r="BG1689" i="13"/>
  <c r="BH1689" i="13" s="1"/>
  <c r="BI1689" i="13"/>
  <c r="BD1690" i="13"/>
  <c r="BG1690" i="13"/>
  <c r="BH1690" i="13" s="1"/>
  <c r="BI1690" i="13"/>
  <c r="BD1691" i="13"/>
  <c r="BE1691" i="13" s="1"/>
  <c r="BG1691" i="13"/>
  <c r="BF1691" i="13" s="1"/>
  <c r="BI1691" i="13"/>
  <c r="BD1692" i="13"/>
  <c r="BE1692" i="13" s="1"/>
  <c r="BG1692" i="13"/>
  <c r="BI1692" i="13"/>
  <c r="BD1693" i="13"/>
  <c r="BC1693" i="13" s="1"/>
  <c r="BG1693" i="13"/>
  <c r="BH1693" i="13" s="1"/>
  <c r="BI1693" i="13"/>
  <c r="BD1694" i="13"/>
  <c r="BG1694" i="13"/>
  <c r="BI1694" i="13"/>
  <c r="BD1695" i="13"/>
  <c r="BG1695" i="13"/>
  <c r="BH1695" i="13" s="1"/>
  <c r="BI1695" i="13"/>
  <c r="BD1696" i="13"/>
  <c r="BC1696" i="13" s="1"/>
  <c r="BG1696" i="13"/>
  <c r="BH1696" i="13" s="1"/>
  <c r="BI1696" i="13"/>
  <c r="BD1697" i="13"/>
  <c r="BC1697" i="13" s="1"/>
  <c r="BG1697" i="13"/>
  <c r="BH1697" i="13" s="1"/>
  <c r="BI1697" i="13"/>
  <c r="BD1698" i="13"/>
  <c r="BG1698" i="13"/>
  <c r="BF1698" i="13" s="1"/>
  <c r="BI1698" i="13"/>
  <c r="BD1699" i="13"/>
  <c r="BC1699" i="13" s="1"/>
  <c r="BG1699" i="13"/>
  <c r="BF1699" i="13" s="1"/>
  <c r="BI1699" i="13"/>
  <c r="BD1700" i="13"/>
  <c r="BG1700" i="13"/>
  <c r="BI1700" i="13"/>
  <c r="BD1701" i="13"/>
  <c r="BC1701" i="13" s="1"/>
  <c r="BG1701" i="13"/>
  <c r="BH1701" i="13" s="1"/>
  <c r="BI1701" i="13"/>
  <c r="BD1702" i="13"/>
  <c r="BC1702" i="13" s="1"/>
  <c r="BG1702" i="13"/>
  <c r="BH1702" i="13" s="1"/>
  <c r="BI1702" i="13"/>
  <c r="BD1703" i="13"/>
  <c r="BE1703" i="13" s="1"/>
  <c r="BG1703" i="13"/>
  <c r="BF1703" i="13" s="1"/>
  <c r="BI1703" i="13"/>
  <c r="BD1704" i="13"/>
  <c r="BE1704" i="13" s="1"/>
  <c r="BG1704" i="13"/>
  <c r="BH1704" i="13" s="1"/>
  <c r="BI1704" i="13"/>
  <c r="BD1705" i="13"/>
  <c r="BC1705" i="13" s="1"/>
  <c r="BG1705" i="13"/>
  <c r="BH1705" i="13" s="1"/>
  <c r="BI1705" i="13"/>
  <c r="BD1706" i="13"/>
  <c r="BG1706" i="13"/>
  <c r="BH1706" i="13" s="1"/>
  <c r="BI1706" i="13"/>
  <c r="BD1707" i="13"/>
  <c r="BC1707" i="13" s="1"/>
  <c r="BG1707" i="13"/>
  <c r="BF1707" i="13" s="1"/>
  <c r="BI1707" i="13"/>
  <c r="BD1708" i="13"/>
  <c r="BG1708" i="13"/>
  <c r="BH1708" i="13" s="1"/>
  <c r="BI1708" i="13"/>
  <c r="BD1709" i="13"/>
  <c r="BE1709" i="13" s="1"/>
  <c r="BG1709" i="13"/>
  <c r="BI1709" i="13"/>
  <c r="BD1710" i="13"/>
  <c r="BC1710" i="13" s="1"/>
  <c r="BE1710" i="13"/>
  <c r="BG1710" i="13"/>
  <c r="BF1710" i="13" s="1"/>
  <c r="BI1710" i="13"/>
  <c r="BD1711" i="13"/>
  <c r="BE1711" i="13" s="1"/>
  <c r="BG1711" i="13"/>
  <c r="BF1711" i="13" s="1"/>
  <c r="BI1711" i="13"/>
  <c r="BD1712" i="13"/>
  <c r="BE1712" i="13" s="1"/>
  <c r="BG1712" i="13"/>
  <c r="BF1712" i="13" s="1"/>
  <c r="BI1712" i="13"/>
  <c r="BD1713" i="13"/>
  <c r="BC1713" i="13" s="1"/>
  <c r="BG1713" i="13"/>
  <c r="BH1713" i="13" s="1"/>
  <c r="BI1713" i="13"/>
  <c r="BD1714" i="13"/>
  <c r="BC1714" i="13" s="1"/>
  <c r="BG1714" i="13"/>
  <c r="BH1714" i="13" s="1"/>
  <c r="BI1714" i="13"/>
  <c r="BD1715" i="13"/>
  <c r="BC1715" i="13" s="1"/>
  <c r="BG1715" i="13"/>
  <c r="BF1715" i="13" s="1"/>
  <c r="BI1715" i="13"/>
  <c r="BD1716" i="13"/>
  <c r="BG1716" i="13"/>
  <c r="BF1716" i="13" s="1"/>
  <c r="BI1716" i="13"/>
  <c r="BD1717" i="13"/>
  <c r="BC1717" i="13" s="1"/>
  <c r="BG1717" i="13"/>
  <c r="BI1717" i="13"/>
  <c r="BD1718" i="13"/>
  <c r="BG1718" i="13"/>
  <c r="BF1718" i="13" s="1"/>
  <c r="BI1718" i="13"/>
  <c r="BD1719" i="13"/>
  <c r="BC1719" i="13" s="1"/>
  <c r="BG1719" i="13"/>
  <c r="BF1719" i="13" s="1"/>
  <c r="BI1719" i="13"/>
  <c r="BD1720" i="13"/>
  <c r="BG1720" i="13"/>
  <c r="BI1720" i="13"/>
  <c r="BD1721" i="13"/>
  <c r="BG1721" i="13"/>
  <c r="BI1721" i="13"/>
  <c r="BD1722" i="13"/>
  <c r="BG1722" i="13"/>
  <c r="BF1722" i="13" s="1"/>
  <c r="BI1722" i="13"/>
  <c r="BD1723" i="13"/>
  <c r="BG1723" i="13"/>
  <c r="BF1723" i="13" s="1"/>
  <c r="BI1723" i="13"/>
  <c r="BD1724" i="13"/>
  <c r="BC1724" i="13" s="1"/>
  <c r="BG1724" i="13"/>
  <c r="BI1724" i="13"/>
  <c r="BD1725" i="13"/>
  <c r="BG1725" i="13"/>
  <c r="BF1725" i="13" s="1"/>
  <c r="BI1725" i="13"/>
  <c r="BD1726" i="13"/>
  <c r="BC1726" i="13" s="1"/>
  <c r="BG1726" i="13"/>
  <c r="BH1726" i="13" s="1"/>
  <c r="BI1726" i="13"/>
  <c r="BD1727" i="13"/>
  <c r="BE1727" i="13" s="1"/>
  <c r="BG1727" i="13"/>
  <c r="BF1727" i="13" s="1"/>
  <c r="BI1727" i="13"/>
  <c r="BD1728" i="13"/>
  <c r="BC1728" i="13" s="1"/>
  <c r="BG1728" i="13"/>
  <c r="BF1728" i="13" s="1"/>
  <c r="BI1728" i="13"/>
  <c r="BD1729" i="13"/>
  <c r="BC1729" i="13" s="1"/>
  <c r="BG1729" i="13"/>
  <c r="BF1729" i="13" s="1"/>
  <c r="BI1729" i="13"/>
  <c r="BD1730" i="13"/>
  <c r="BE1730" i="13" s="1"/>
  <c r="BG1730" i="13"/>
  <c r="BH1730" i="13" s="1"/>
  <c r="BI1730" i="13"/>
  <c r="BD1731" i="13"/>
  <c r="BC1731" i="13" s="1"/>
  <c r="BG1731" i="13"/>
  <c r="BH1731" i="13" s="1"/>
  <c r="BI1731" i="13"/>
  <c r="BD1732" i="13"/>
  <c r="BC1732" i="13" s="1"/>
  <c r="BG1732" i="13"/>
  <c r="BF1732" i="13" s="1"/>
  <c r="BI1732" i="13"/>
  <c r="BD1733" i="13"/>
  <c r="BE1733" i="13" s="1"/>
  <c r="BG1733" i="13"/>
  <c r="BH1733" i="13" s="1"/>
  <c r="BI1733" i="13"/>
  <c r="BD1734" i="13"/>
  <c r="BC1734" i="13" s="1"/>
  <c r="BG1734" i="13"/>
  <c r="BF1734" i="13" s="1"/>
  <c r="BI1734" i="13"/>
  <c r="BD1735" i="13"/>
  <c r="BG1735" i="13"/>
  <c r="BI1735" i="13"/>
  <c r="BD1736" i="13"/>
  <c r="BE1736" i="13" s="1"/>
  <c r="BG1736" i="13"/>
  <c r="BF1736" i="13" s="1"/>
  <c r="BI1736" i="13"/>
  <c r="BD1737" i="13"/>
  <c r="BC1737" i="13" s="1"/>
  <c r="BG1737" i="13"/>
  <c r="BF1737" i="13" s="1"/>
  <c r="BI1737" i="13"/>
  <c r="BD1738" i="13"/>
  <c r="BG1738" i="13"/>
  <c r="BH1738" i="13" s="1"/>
  <c r="BI1738" i="13"/>
  <c r="BD1739" i="13"/>
  <c r="BE1739" i="13" s="1"/>
  <c r="BG1739" i="13"/>
  <c r="BF1739" i="13" s="1"/>
  <c r="BI1739" i="13"/>
  <c r="BD1740" i="13"/>
  <c r="BE1740" i="13" s="1"/>
  <c r="BG1740" i="13"/>
  <c r="BI1740" i="13"/>
  <c r="BD1741" i="13"/>
  <c r="BC1741" i="13" s="1"/>
  <c r="BG1741" i="13"/>
  <c r="BI1741" i="13"/>
  <c r="BD1742" i="13"/>
  <c r="BC1742" i="13" s="1"/>
  <c r="BG1742" i="13"/>
  <c r="BH1742" i="13" s="1"/>
  <c r="BI1742" i="13"/>
  <c r="BD1743" i="13"/>
  <c r="BC1743" i="13" s="1"/>
  <c r="BG1743" i="13"/>
  <c r="BF1743" i="13" s="1"/>
  <c r="BI1743" i="13"/>
  <c r="BD1744" i="13"/>
  <c r="BC1744" i="13" s="1"/>
  <c r="BG1744" i="13"/>
  <c r="BF1744" i="13" s="1"/>
  <c r="BI1744" i="13"/>
  <c r="BD1745" i="13"/>
  <c r="BE1745" i="13" s="1"/>
  <c r="BG1745" i="13"/>
  <c r="BH1745" i="13" s="1"/>
  <c r="BI1745" i="13"/>
  <c r="BD1746" i="13"/>
  <c r="BG1746" i="13"/>
  <c r="BH1746" i="13" s="1"/>
  <c r="BI1746" i="13"/>
  <c r="BD1747" i="13"/>
  <c r="BG1747" i="13"/>
  <c r="BF1747" i="13" s="1"/>
  <c r="BI1747" i="13"/>
  <c r="BD1748" i="13"/>
  <c r="BC1748" i="13" s="1"/>
  <c r="BG1748" i="13"/>
  <c r="BF1748" i="13" s="1"/>
  <c r="BI1748" i="13"/>
  <c r="BD1749" i="13"/>
  <c r="BG1749" i="13"/>
  <c r="BH1749" i="13" s="1"/>
  <c r="BI1749" i="13"/>
  <c r="BD1750" i="13"/>
  <c r="BC1750" i="13" s="1"/>
  <c r="BG1750" i="13"/>
  <c r="BH1750" i="13" s="1"/>
  <c r="BI1750" i="13"/>
  <c r="BD1751" i="13"/>
  <c r="BE1751" i="13" s="1"/>
  <c r="BG1751" i="13"/>
  <c r="BI1751" i="13"/>
  <c r="BD1752" i="13"/>
  <c r="BC1752" i="13" s="1"/>
  <c r="BG1752" i="13"/>
  <c r="BF1752" i="13" s="1"/>
  <c r="BI1752" i="13"/>
  <c r="BD1753" i="13"/>
  <c r="BG1753" i="13"/>
  <c r="BF1753" i="13" s="1"/>
  <c r="BI1753" i="13"/>
  <c r="BD1754" i="13"/>
  <c r="BE1754" i="13" s="1"/>
  <c r="BG1754" i="13"/>
  <c r="BH1754" i="13" s="1"/>
  <c r="BI1754" i="13"/>
  <c r="BD1755" i="13"/>
  <c r="BC1755" i="13" s="1"/>
  <c r="BG1755" i="13"/>
  <c r="BF1755" i="13" s="1"/>
  <c r="BI1755" i="13"/>
  <c r="BD1756" i="13"/>
  <c r="BC1756" i="13" s="1"/>
  <c r="BG1756" i="13"/>
  <c r="BI1756" i="13"/>
  <c r="BD1757" i="13"/>
  <c r="BG1757" i="13"/>
  <c r="BF1757" i="13" s="1"/>
  <c r="BI1757" i="13"/>
  <c r="BD1758" i="13"/>
  <c r="BE1758" i="13" s="1"/>
  <c r="BG1758" i="13"/>
  <c r="BH1758" i="13" s="1"/>
  <c r="BI1758" i="13"/>
  <c r="BD1759" i="13"/>
  <c r="BG1759" i="13"/>
  <c r="BF1759" i="13" s="1"/>
  <c r="BI1759" i="13"/>
  <c r="BD1760" i="13"/>
  <c r="BC1760" i="13" s="1"/>
  <c r="BG1760" i="13"/>
  <c r="BH1760" i="13" s="1"/>
  <c r="BI1760" i="13"/>
  <c r="BD1761" i="13"/>
  <c r="BG1761" i="13"/>
  <c r="BH1761" i="13" s="1"/>
  <c r="BI1761" i="13"/>
  <c r="BD1762" i="13"/>
  <c r="BC1762" i="13" s="1"/>
  <c r="BG1762" i="13"/>
  <c r="BH1762" i="13" s="1"/>
  <c r="BI1762" i="13"/>
  <c r="BD1763" i="13"/>
  <c r="BG1763" i="13"/>
  <c r="BI1763" i="13"/>
  <c r="BD1764" i="13"/>
  <c r="BC1764" i="13" s="1"/>
  <c r="BG1764" i="13"/>
  <c r="BF1764" i="13" s="1"/>
  <c r="BI1764" i="13"/>
  <c r="BD1765" i="13"/>
  <c r="BC1765" i="13" s="1"/>
  <c r="BG1765" i="13"/>
  <c r="BI1765" i="13"/>
  <c r="BD1766" i="13"/>
  <c r="BE1766" i="13" s="1"/>
  <c r="BG1766" i="13"/>
  <c r="BH1766" i="13" s="1"/>
  <c r="BI1766" i="13"/>
  <c r="BD1767" i="13"/>
  <c r="BC1767" i="13" s="1"/>
  <c r="BG1767" i="13"/>
  <c r="BF1767" i="13" s="1"/>
  <c r="BI1767" i="13"/>
  <c r="BD1768" i="13"/>
  <c r="BC1768" i="13" s="1"/>
  <c r="BG1768" i="13"/>
  <c r="BI1768" i="13"/>
  <c r="BD1769" i="13"/>
  <c r="BC1769" i="13" s="1"/>
  <c r="BG1769" i="13"/>
  <c r="BF1769" i="13" s="1"/>
  <c r="BI1769" i="13"/>
  <c r="BD1770" i="13"/>
  <c r="BC1770" i="13" s="1"/>
  <c r="BG1770" i="13"/>
  <c r="BF1770" i="13" s="1"/>
  <c r="BI1770" i="13"/>
  <c r="BD1771" i="13"/>
  <c r="BE1771" i="13" s="1"/>
  <c r="BG1771" i="13"/>
  <c r="BF1771" i="13" s="1"/>
  <c r="BI1771" i="13"/>
  <c r="BD1772" i="13"/>
  <c r="BC1772" i="13" s="1"/>
  <c r="BG1772" i="13"/>
  <c r="BF1772" i="13" s="1"/>
  <c r="BI1772" i="13"/>
  <c r="BD1773" i="13"/>
  <c r="BG1773" i="13"/>
  <c r="BF1773" i="13" s="1"/>
  <c r="BI1773" i="13"/>
  <c r="BD1774" i="13"/>
  <c r="BE1774" i="13" s="1"/>
  <c r="BG1774" i="13"/>
  <c r="BI1774" i="13"/>
  <c r="BD1775" i="13"/>
  <c r="BE1775" i="13" s="1"/>
  <c r="BG1775" i="13"/>
  <c r="BF1775" i="13" s="1"/>
  <c r="BH1775" i="13"/>
  <c r="BI1775" i="13"/>
  <c r="BD1776" i="13"/>
  <c r="BG1776" i="13"/>
  <c r="BI1776" i="13"/>
  <c r="BD1777" i="13"/>
  <c r="BC1777" i="13" s="1"/>
  <c r="BG1777" i="13"/>
  <c r="BF1777" i="13" s="1"/>
  <c r="BI1777" i="13"/>
  <c r="BD1778" i="13"/>
  <c r="BC1778" i="13" s="1"/>
  <c r="BE1778" i="13"/>
  <c r="BG1778" i="13"/>
  <c r="BI1778" i="13"/>
  <c r="BD1779" i="13"/>
  <c r="BC1779" i="13" s="1"/>
  <c r="BG1779" i="13"/>
  <c r="BF1779" i="13" s="1"/>
  <c r="BI1779" i="13"/>
  <c r="BD1780" i="13"/>
  <c r="BG1780" i="13"/>
  <c r="BF1780" i="13" s="1"/>
  <c r="BI1780" i="13"/>
  <c r="BD1781" i="13"/>
  <c r="BC1781" i="13" s="1"/>
  <c r="BG1781" i="13"/>
  <c r="BI1781" i="13"/>
  <c r="BD1782" i="13"/>
  <c r="BC1782" i="13" s="1"/>
  <c r="BG1782" i="13"/>
  <c r="BF1782" i="13" s="1"/>
  <c r="BI1782" i="13"/>
  <c r="BD1783" i="13"/>
  <c r="BE1783" i="13" s="1"/>
  <c r="BG1783" i="13"/>
  <c r="BF1783" i="13" s="1"/>
  <c r="BI1783" i="13"/>
  <c r="BD1784" i="13"/>
  <c r="BC1784" i="13" s="1"/>
  <c r="BE1784" i="13"/>
  <c r="BG1784" i="13"/>
  <c r="BF1784" i="13" s="1"/>
  <c r="BI1784" i="13"/>
  <c r="BD1785" i="13"/>
  <c r="BC1785" i="13" s="1"/>
  <c r="BG1785" i="13"/>
  <c r="BF1785" i="13" s="1"/>
  <c r="BI1785" i="13"/>
  <c r="BD1786" i="13"/>
  <c r="BC1786" i="13" s="1"/>
  <c r="BG1786" i="13"/>
  <c r="BH1786" i="13" s="1"/>
  <c r="BI1786" i="13"/>
  <c r="BD1787" i="13"/>
  <c r="BE1787" i="13" s="1"/>
  <c r="BG1787" i="13"/>
  <c r="BF1787" i="13" s="1"/>
  <c r="BI1787" i="13"/>
  <c r="BD1788" i="13"/>
  <c r="BC1788" i="13" s="1"/>
  <c r="BG1788" i="13"/>
  <c r="BF1788" i="13" s="1"/>
  <c r="BI1788" i="13"/>
  <c r="BD1789" i="13"/>
  <c r="BC1789" i="13" s="1"/>
  <c r="BE1789" i="13"/>
  <c r="BG1789" i="13"/>
  <c r="BF1789" i="13" s="1"/>
  <c r="BI1789" i="13"/>
  <c r="BD1790" i="13"/>
  <c r="BC1790" i="13" s="1"/>
  <c r="BG1790" i="13"/>
  <c r="BH1790" i="13" s="1"/>
  <c r="BI1790" i="13"/>
  <c r="BD1791" i="13"/>
  <c r="BE1791" i="13" s="1"/>
  <c r="BG1791" i="13"/>
  <c r="BF1791" i="13" s="1"/>
  <c r="BH1791" i="13"/>
  <c r="BI1791" i="13"/>
  <c r="BD1792" i="13"/>
  <c r="BC1792" i="13" s="1"/>
  <c r="BG1792" i="13"/>
  <c r="BF1792" i="13" s="1"/>
  <c r="BH1792" i="13"/>
  <c r="BI1792" i="13"/>
  <c r="BD1793" i="13"/>
  <c r="BC1793" i="13" s="1"/>
  <c r="BG1793" i="13"/>
  <c r="BH1793" i="13" s="1"/>
  <c r="BI1793" i="13"/>
  <c r="BD1794" i="13"/>
  <c r="BC1794" i="13" s="1"/>
  <c r="BE1794" i="13"/>
  <c r="BG1794" i="13"/>
  <c r="BF1794" i="13" s="1"/>
  <c r="BI1794" i="13"/>
  <c r="BD1795" i="13"/>
  <c r="BE1795" i="13" s="1"/>
  <c r="BG1795" i="13"/>
  <c r="BI1795" i="13"/>
  <c r="BD1796" i="13"/>
  <c r="BC1796" i="13" s="1"/>
  <c r="BG1796" i="13"/>
  <c r="BI1796" i="13"/>
  <c r="BD1797" i="13"/>
  <c r="BC1797" i="13" s="1"/>
  <c r="BG1797" i="13"/>
  <c r="BF1797" i="13" s="1"/>
  <c r="BI1797" i="13"/>
  <c r="BD1798" i="13"/>
  <c r="BC1798" i="13" s="1"/>
  <c r="BG1798" i="13"/>
  <c r="BH1798" i="13" s="1"/>
  <c r="BI1798" i="13"/>
  <c r="BD1799" i="13"/>
  <c r="BE1799" i="13" s="1"/>
  <c r="BG1799" i="13"/>
  <c r="BH1799" i="13" s="1"/>
  <c r="BI1799" i="13"/>
  <c r="BD1800" i="13"/>
  <c r="BC1800" i="13" s="1"/>
  <c r="BG1800" i="13"/>
  <c r="BF1800" i="13" s="1"/>
  <c r="BI1800" i="13"/>
  <c r="BD1801" i="13"/>
  <c r="BC1801" i="13" s="1"/>
  <c r="BG1801" i="13"/>
  <c r="BH1801" i="13" s="1"/>
  <c r="BI1801" i="13"/>
  <c r="BD1802" i="13"/>
  <c r="BC1802" i="13" s="1"/>
  <c r="BE1802" i="13"/>
  <c r="BG1802" i="13"/>
  <c r="BH1802" i="13" s="1"/>
  <c r="BI1802" i="13"/>
  <c r="BD1803" i="13"/>
  <c r="BC1803" i="13" s="1"/>
  <c r="BG1803" i="13"/>
  <c r="BH1803" i="13" s="1"/>
  <c r="BI1803" i="13"/>
  <c r="BD1804" i="13"/>
  <c r="BC1804" i="13" s="1"/>
  <c r="BG1804" i="13"/>
  <c r="BI1804" i="13"/>
  <c r="BD1805" i="13"/>
  <c r="BC1805" i="13" s="1"/>
  <c r="BG1805" i="13"/>
  <c r="BH1805" i="13" s="1"/>
  <c r="BI1805" i="13"/>
  <c r="BD1806" i="13"/>
  <c r="BC1806" i="13" s="1"/>
  <c r="BG1806" i="13"/>
  <c r="BF1806" i="13" s="1"/>
  <c r="BI1806" i="13"/>
  <c r="BD1807" i="13"/>
  <c r="BE1807" i="13" s="1"/>
  <c r="BG1807" i="13"/>
  <c r="BF1807" i="13" s="1"/>
  <c r="BI1807" i="13"/>
  <c r="BD1808" i="13"/>
  <c r="BC1808" i="13" s="1"/>
  <c r="BG1808" i="13"/>
  <c r="BF1808" i="13" s="1"/>
  <c r="BI1808" i="13"/>
  <c r="BD1809" i="13"/>
  <c r="BG1809" i="13"/>
  <c r="BF1809" i="13" s="1"/>
  <c r="BI1809" i="13"/>
  <c r="BD1810" i="13"/>
  <c r="BC1810" i="13" s="1"/>
  <c r="BG1810" i="13"/>
  <c r="BH1810" i="13" s="1"/>
  <c r="BI1810" i="13"/>
  <c r="BD1811" i="13"/>
  <c r="BE1811" i="13" s="1"/>
  <c r="BG1811" i="13"/>
  <c r="BF1811" i="13" s="1"/>
  <c r="BI1811" i="13"/>
  <c r="BD1812" i="13"/>
  <c r="BC1812" i="13" s="1"/>
  <c r="BG1812" i="13"/>
  <c r="BF1812" i="13" s="1"/>
  <c r="BI1812" i="13"/>
  <c r="BD1813" i="13"/>
  <c r="BC1813" i="13" s="1"/>
  <c r="BE1813" i="13"/>
  <c r="BG1813" i="13"/>
  <c r="BF1813" i="13" s="1"/>
  <c r="BI1813" i="13"/>
  <c r="BD1814" i="13"/>
  <c r="BE1814" i="13" s="1"/>
  <c r="BG1814" i="13"/>
  <c r="BH1814" i="13" s="1"/>
  <c r="BI1814" i="13"/>
  <c r="BD1815" i="13"/>
  <c r="BE1815" i="13" s="1"/>
  <c r="BG1815" i="13"/>
  <c r="BF1815" i="13" s="1"/>
  <c r="BI1815" i="13"/>
  <c r="BD1816" i="13"/>
  <c r="BC1816" i="13" s="1"/>
  <c r="BG1816" i="13"/>
  <c r="BF1816" i="13" s="1"/>
  <c r="BI1816" i="13"/>
  <c r="BD1817" i="13"/>
  <c r="BE1817" i="13" s="1"/>
  <c r="BG1817" i="13"/>
  <c r="BF1817" i="13" s="1"/>
  <c r="BI1817" i="13"/>
  <c r="BD1818" i="13"/>
  <c r="BC1818" i="13" s="1"/>
  <c r="BG1818" i="13"/>
  <c r="BI1818" i="13"/>
  <c r="BD1819" i="13"/>
  <c r="BE1819" i="13" s="1"/>
  <c r="BG1819" i="13"/>
  <c r="BF1819" i="13" s="1"/>
  <c r="BI1819" i="13"/>
  <c r="BD1820" i="13"/>
  <c r="BC1820" i="13" s="1"/>
  <c r="BG1820" i="13"/>
  <c r="BF1820" i="13" s="1"/>
  <c r="BI1820" i="13"/>
  <c r="BD1821" i="13"/>
  <c r="BG1821" i="13"/>
  <c r="BH1821" i="13" s="1"/>
  <c r="BI1821" i="13"/>
  <c r="BD1822" i="13"/>
  <c r="BE1822" i="13" s="1"/>
  <c r="BG1822" i="13"/>
  <c r="BH1822" i="13" s="1"/>
  <c r="BI1822" i="13"/>
  <c r="BD1823" i="13"/>
  <c r="BE1823" i="13" s="1"/>
  <c r="BG1823" i="13"/>
  <c r="BF1823" i="13" s="1"/>
  <c r="BI1823" i="13"/>
  <c r="BD1824" i="13"/>
  <c r="BG1824" i="13"/>
  <c r="BI1824" i="13"/>
  <c r="BD1825" i="13"/>
  <c r="BC1825" i="13" s="1"/>
  <c r="BG1825" i="13"/>
  <c r="BF1825" i="13" s="1"/>
  <c r="BI1825" i="13"/>
  <c r="BD1826" i="13"/>
  <c r="BE1826" i="13" s="1"/>
  <c r="BG1826" i="13"/>
  <c r="BH1826" i="13" s="1"/>
  <c r="BI1826" i="13"/>
  <c r="BD1827" i="13"/>
  <c r="BC1827" i="13" s="1"/>
  <c r="BG1827" i="13"/>
  <c r="BF1827" i="13" s="1"/>
  <c r="BI1827" i="13"/>
  <c r="BD1828" i="13"/>
  <c r="BC1828" i="13" s="1"/>
  <c r="BG1828" i="13"/>
  <c r="BF1828" i="13" s="1"/>
  <c r="BI1828" i="13"/>
  <c r="BD1829" i="13"/>
  <c r="BC1829" i="13" s="1"/>
  <c r="BG1829" i="13"/>
  <c r="BH1829" i="13" s="1"/>
  <c r="BI1829" i="13"/>
  <c r="BD1830" i="13"/>
  <c r="BC1830" i="13" s="1"/>
  <c r="BG1830" i="13"/>
  <c r="BH1830" i="13" s="1"/>
  <c r="BI1830" i="13"/>
  <c r="BD1831" i="13"/>
  <c r="BG1831" i="13"/>
  <c r="BF1831" i="13" s="1"/>
  <c r="BI1831" i="13"/>
  <c r="BD1832" i="13"/>
  <c r="BC1832" i="13" s="1"/>
  <c r="BG1832" i="13"/>
  <c r="BH1832" i="13" s="1"/>
  <c r="BI1832" i="13"/>
  <c r="BD1833" i="13"/>
  <c r="BG1833" i="13"/>
  <c r="BF1833" i="13" s="1"/>
  <c r="BI1833" i="13"/>
  <c r="BD1834" i="13"/>
  <c r="BC1834" i="13" s="1"/>
  <c r="BG1834" i="13"/>
  <c r="BH1834" i="13" s="1"/>
  <c r="BI1834" i="13"/>
  <c r="BD1835" i="13"/>
  <c r="BG1835" i="13"/>
  <c r="BI1835" i="13"/>
  <c r="BD1836" i="13"/>
  <c r="BG1836" i="13"/>
  <c r="BF1836" i="13" s="1"/>
  <c r="BH1836" i="13"/>
  <c r="BI1836" i="13"/>
  <c r="BD1837" i="13"/>
  <c r="BG1837" i="13"/>
  <c r="BF1837" i="13" s="1"/>
  <c r="BI1837" i="13"/>
  <c r="BD1838" i="13"/>
  <c r="BC1838" i="13" s="1"/>
  <c r="BG1838" i="13"/>
  <c r="BF1838" i="13" s="1"/>
  <c r="BI1838" i="13"/>
  <c r="BD1839" i="13"/>
  <c r="BC1839" i="13" s="1"/>
  <c r="BG1839" i="13"/>
  <c r="BF1839" i="13" s="1"/>
  <c r="BI1839" i="13"/>
  <c r="BD1840" i="13"/>
  <c r="BC1840" i="13" s="1"/>
  <c r="BG1840" i="13"/>
  <c r="BF1840" i="13" s="1"/>
  <c r="BI1840" i="13"/>
  <c r="BD1841" i="13"/>
  <c r="BC1841" i="13" s="1"/>
  <c r="BG1841" i="13"/>
  <c r="BF1841" i="13" s="1"/>
  <c r="BI1841" i="13"/>
  <c r="BD1842" i="13"/>
  <c r="BC1842" i="13" s="1"/>
  <c r="BG1842" i="13"/>
  <c r="BF1842" i="13" s="1"/>
  <c r="BI1842" i="13"/>
  <c r="BD1843" i="13"/>
  <c r="BE1843" i="13" s="1"/>
  <c r="BG1843" i="13"/>
  <c r="BF1843" i="13" s="1"/>
  <c r="BI1843" i="13"/>
  <c r="BD1844" i="13"/>
  <c r="BC1844" i="13" s="1"/>
  <c r="BG1844" i="13"/>
  <c r="BI1844" i="13"/>
  <c r="BD1845" i="13"/>
  <c r="BC1845" i="13" s="1"/>
  <c r="BG1845" i="13"/>
  <c r="BH1845" i="13" s="1"/>
  <c r="BI1845" i="13"/>
  <c r="BD1846" i="13"/>
  <c r="BC1846" i="13" s="1"/>
  <c r="BG1846" i="13"/>
  <c r="BH1846" i="13" s="1"/>
  <c r="BI1846" i="13"/>
  <c r="BD1847" i="13"/>
  <c r="BC1847" i="13" s="1"/>
  <c r="BE1847" i="13"/>
  <c r="BG1847" i="13"/>
  <c r="BH1847" i="13" s="1"/>
  <c r="BI1847" i="13"/>
  <c r="BD1848" i="13"/>
  <c r="BC1848" i="13" s="1"/>
  <c r="BG1848" i="13"/>
  <c r="BI1848" i="13"/>
  <c r="BD1849" i="13"/>
  <c r="BC1849" i="13" s="1"/>
  <c r="BG1849" i="13"/>
  <c r="BH1849" i="13" s="1"/>
  <c r="BI1849" i="13"/>
  <c r="BD1850" i="13"/>
  <c r="BG1850" i="13"/>
  <c r="BF1850" i="13" s="1"/>
  <c r="BI1850" i="13"/>
  <c r="BD1851" i="13"/>
  <c r="BC1851" i="13" s="1"/>
  <c r="BG1851" i="13"/>
  <c r="BF1851" i="13" s="1"/>
  <c r="BI1851" i="13"/>
  <c r="BD1852" i="13"/>
  <c r="BC1852" i="13" s="1"/>
  <c r="BG1852" i="13"/>
  <c r="BH1852" i="13" s="1"/>
  <c r="BI1852" i="13"/>
  <c r="BD1853" i="13"/>
  <c r="BE1853" i="13" s="1"/>
  <c r="BG1853" i="13"/>
  <c r="BF1853" i="13" s="1"/>
  <c r="BI1853" i="13"/>
  <c r="BD1854" i="13"/>
  <c r="BC1854" i="13" s="1"/>
  <c r="BG1854" i="13"/>
  <c r="BF1854" i="13" s="1"/>
  <c r="BI1854" i="13"/>
  <c r="BD1855" i="13"/>
  <c r="BE1855" i="13" s="1"/>
  <c r="BG1855" i="13"/>
  <c r="BF1855" i="13" s="1"/>
  <c r="BH1855" i="13"/>
  <c r="BI1855" i="13"/>
  <c r="BD1856" i="13"/>
  <c r="BC1856" i="13" s="1"/>
  <c r="BG1856" i="13"/>
  <c r="BF1856" i="13" s="1"/>
  <c r="BI1856" i="13"/>
  <c r="BD1857" i="13"/>
  <c r="BC1857" i="13" s="1"/>
  <c r="BG1857" i="13"/>
  <c r="BF1857" i="13" s="1"/>
  <c r="BI1857" i="13"/>
  <c r="BD1858" i="13"/>
  <c r="BG1858" i="13"/>
  <c r="BH1858" i="13" s="1"/>
  <c r="BI1858" i="13"/>
  <c r="BD1859" i="13"/>
  <c r="BC1859" i="13" s="1"/>
  <c r="BG1859" i="13"/>
  <c r="BF1859" i="13" s="1"/>
  <c r="BI1859" i="13"/>
  <c r="BD1860" i="13"/>
  <c r="BC1860" i="13" s="1"/>
  <c r="BG1860" i="13"/>
  <c r="BF1860" i="13" s="1"/>
  <c r="BI1860" i="13"/>
  <c r="BD1861" i="13"/>
  <c r="BC1861" i="13" s="1"/>
  <c r="BG1861" i="13"/>
  <c r="BF1861" i="13" s="1"/>
  <c r="BI1861" i="13"/>
  <c r="BD1862" i="13"/>
  <c r="BC1862" i="13" s="1"/>
  <c r="BG1862" i="13"/>
  <c r="BF1862" i="13" s="1"/>
  <c r="BI1862" i="13"/>
  <c r="BD1863" i="13"/>
  <c r="BC1863" i="13" s="1"/>
  <c r="BG1863" i="13"/>
  <c r="BF1863" i="13" s="1"/>
  <c r="BI1863" i="13"/>
  <c r="BD1864" i="13"/>
  <c r="BC1864" i="13" s="1"/>
  <c r="BG1864" i="13"/>
  <c r="BF1864" i="13" s="1"/>
  <c r="BI1864" i="13"/>
  <c r="BD1865" i="13"/>
  <c r="BG1865" i="13"/>
  <c r="BF1865" i="13" s="1"/>
  <c r="BI1865" i="13"/>
  <c r="BD1866" i="13"/>
  <c r="BC1866" i="13" s="1"/>
  <c r="BG1866" i="13"/>
  <c r="BF1866" i="13" s="1"/>
  <c r="BI1866" i="13"/>
  <c r="BD1867" i="13"/>
  <c r="BE1867" i="13" s="1"/>
  <c r="BG1867" i="13"/>
  <c r="BF1867" i="13" s="1"/>
  <c r="BI1867" i="13"/>
  <c r="BD1868" i="13"/>
  <c r="BC1868" i="13" s="1"/>
  <c r="BG1868" i="13"/>
  <c r="BF1868" i="13" s="1"/>
  <c r="BI1868" i="13"/>
  <c r="BD1869" i="13"/>
  <c r="BC1869" i="13" s="1"/>
  <c r="BG1869" i="13"/>
  <c r="BH1869" i="13" s="1"/>
  <c r="BI1869" i="13"/>
  <c r="BD1870" i="13"/>
  <c r="BC1870" i="13" s="1"/>
  <c r="BG1870" i="13"/>
  <c r="BH1870" i="13" s="1"/>
  <c r="BI1870" i="13"/>
  <c r="BD1871" i="13"/>
  <c r="BC1871" i="13" s="1"/>
  <c r="BG1871" i="13"/>
  <c r="BH1871" i="13" s="1"/>
  <c r="BI1871" i="13"/>
  <c r="BD1872" i="13"/>
  <c r="BC1872" i="13" s="1"/>
  <c r="BG1872" i="13"/>
  <c r="BF1872" i="13" s="1"/>
  <c r="BI1872" i="13"/>
  <c r="BD1873" i="13"/>
  <c r="BC1873" i="13" s="1"/>
  <c r="BG1873" i="13"/>
  <c r="BH1873" i="13" s="1"/>
  <c r="BI1873" i="13"/>
  <c r="BD1874" i="13"/>
  <c r="BC1874" i="13" s="1"/>
  <c r="BG1874" i="13"/>
  <c r="BF1874" i="13" s="1"/>
  <c r="BI1874" i="13"/>
  <c r="BD1875" i="13"/>
  <c r="BG1875" i="13"/>
  <c r="BF1875" i="13" s="1"/>
  <c r="BI1875" i="13"/>
  <c r="BD1876" i="13"/>
  <c r="BC1876" i="13" s="1"/>
  <c r="BG1876" i="13"/>
  <c r="BF1876" i="13" s="1"/>
  <c r="BI1876" i="13"/>
  <c r="BD1877" i="13"/>
  <c r="BE1877" i="13" s="1"/>
  <c r="BG1877" i="13"/>
  <c r="BH1877" i="13" s="1"/>
  <c r="BI1877" i="13"/>
  <c r="BD1878" i="13"/>
  <c r="BC1878" i="13" s="1"/>
  <c r="BG1878" i="13"/>
  <c r="BF1878" i="13" s="1"/>
  <c r="BI1878" i="13"/>
  <c r="BD1879" i="13"/>
  <c r="BE1879" i="13" s="1"/>
  <c r="BG1879" i="13"/>
  <c r="BF1879" i="13" s="1"/>
  <c r="BI1879" i="13"/>
  <c r="BD1880" i="13"/>
  <c r="BG1880" i="13"/>
  <c r="BF1880" i="13" s="1"/>
  <c r="BH1880" i="13"/>
  <c r="BI1880" i="13"/>
  <c r="BD1881" i="13"/>
  <c r="BC1881" i="13" s="1"/>
  <c r="BG1881" i="13"/>
  <c r="BF1881" i="13" s="1"/>
  <c r="BI1881" i="13"/>
  <c r="BD1882" i="13"/>
  <c r="BC1882" i="13" s="1"/>
  <c r="BG1882" i="13"/>
  <c r="BH1882" i="13" s="1"/>
  <c r="BI1882" i="13"/>
  <c r="BD1883" i="13"/>
  <c r="BC1883" i="13" s="1"/>
  <c r="BG1883" i="13"/>
  <c r="BF1883" i="13" s="1"/>
  <c r="BH1883" i="13"/>
  <c r="BI1883" i="13"/>
  <c r="BD1884" i="13"/>
  <c r="BC1884" i="13" s="1"/>
  <c r="BG1884" i="13"/>
  <c r="BF1884" i="13" s="1"/>
  <c r="BI1884" i="13"/>
  <c r="BD1885" i="13"/>
  <c r="BC1885" i="13" s="1"/>
  <c r="BG1885" i="13"/>
  <c r="BF1885" i="13" s="1"/>
  <c r="BI1885" i="13"/>
  <c r="BD1886" i="13"/>
  <c r="BC1886" i="13" s="1"/>
  <c r="BE1886" i="13"/>
  <c r="BG1886" i="13"/>
  <c r="BH1886" i="13" s="1"/>
  <c r="BI1886" i="13"/>
  <c r="BD1887" i="13"/>
  <c r="BC1887" i="13" s="1"/>
  <c r="BG1887" i="13"/>
  <c r="BH1887" i="13" s="1"/>
  <c r="BI1887" i="13"/>
  <c r="BD1888" i="13"/>
  <c r="BE1888" i="13" s="1"/>
  <c r="BG1888" i="13"/>
  <c r="BF1888" i="13" s="1"/>
  <c r="BI1888" i="13"/>
  <c r="BD1889" i="13"/>
  <c r="BC1889" i="13" s="1"/>
  <c r="BG1889" i="13"/>
  <c r="BH1889" i="13" s="1"/>
  <c r="BI1889" i="13"/>
  <c r="BD1890" i="13"/>
  <c r="BC1890" i="13" s="1"/>
  <c r="BG1890" i="13"/>
  <c r="BF1890" i="13" s="1"/>
  <c r="BH1890" i="13"/>
  <c r="BI1890" i="13"/>
  <c r="BD1891" i="13"/>
  <c r="BE1891" i="13" s="1"/>
  <c r="BG1891" i="13"/>
  <c r="BH1891" i="13" s="1"/>
  <c r="BI1891" i="13"/>
  <c r="BD1892" i="13"/>
  <c r="BC1892" i="13" s="1"/>
  <c r="BG1892" i="13"/>
  <c r="BF1892" i="13" s="1"/>
  <c r="BI1892" i="13"/>
  <c r="BD1893" i="13"/>
  <c r="BC1893" i="13" s="1"/>
  <c r="BG1893" i="13"/>
  <c r="BH1893" i="13" s="1"/>
  <c r="BI1893" i="13"/>
  <c r="BD1894" i="13"/>
  <c r="BC1894" i="13" s="1"/>
  <c r="BE1894" i="13"/>
  <c r="BG1894" i="13"/>
  <c r="BH1894" i="13" s="1"/>
  <c r="BI1894" i="13"/>
  <c r="BD1895" i="13"/>
  <c r="BC1895" i="13" s="1"/>
  <c r="BG1895" i="13"/>
  <c r="BF1895" i="13" s="1"/>
  <c r="BI1895" i="13"/>
  <c r="BD1896" i="13"/>
  <c r="BC1896" i="13" s="1"/>
  <c r="BG1896" i="13"/>
  <c r="BI1896" i="13"/>
  <c r="BD1897" i="13"/>
  <c r="BG1897" i="13"/>
  <c r="BF1897" i="13" s="1"/>
  <c r="BI1897" i="13"/>
  <c r="BD1898" i="13"/>
  <c r="BC1898" i="13" s="1"/>
  <c r="BE1898" i="13"/>
  <c r="BG1898" i="13"/>
  <c r="BF1898" i="13" s="1"/>
  <c r="BI1898" i="13"/>
  <c r="BD1899" i="13"/>
  <c r="BE1899" i="13" s="1"/>
  <c r="BG1899" i="13"/>
  <c r="BF1899" i="13" s="1"/>
  <c r="BI1899" i="13"/>
  <c r="BD1900" i="13"/>
  <c r="BC1900" i="13" s="1"/>
  <c r="BG1900" i="13"/>
  <c r="BF1900" i="13" s="1"/>
  <c r="BH1900" i="13"/>
  <c r="BI1900" i="13"/>
  <c r="BD1901" i="13"/>
  <c r="BC1901" i="13" s="1"/>
  <c r="BG1901" i="13"/>
  <c r="BF1901" i="13" s="1"/>
  <c r="BI1901" i="13"/>
  <c r="BD1902" i="13"/>
  <c r="BC1902" i="13" s="1"/>
  <c r="BG1902" i="13"/>
  <c r="BI1902" i="13"/>
  <c r="BD1903" i="13"/>
  <c r="BE1903" i="13" s="1"/>
  <c r="BG1903" i="13"/>
  <c r="BF1903" i="13" s="1"/>
  <c r="BI1903" i="13"/>
  <c r="BD1904" i="13"/>
  <c r="BC1904" i="13" s="1"/>
  <c r="BG1904" i="13"/>
  <c r="BF1904" i="13" s="1"/>
  <c r="BH1904" i="13"/>
  <c r="BI1904" i="13"/>
  <c r="BD1905" i="13"/>
  <c r="BC1905" i="13" s="1"/>
  <c r="BG1905" i="13"/>
  <c r="BF1905" i="13" s="1"/>
  <c r="BI1905" i="13"/>
  <c r="BD1906" i="13"/>
  <c r="BE1906" i="13" s="1"/>
  <c r="BG1906" i="13"/>
  <c r="BH1906" i="13" s="1"/>
  <c r="BI1906" i="13"/>
  <c r="BD1907" i="13"/>
  <c r="BC1907" i="13" s="1"/>
  <c r="BG1907" i="13"/>
  <c r="BI1907" i="13"/>
  <c r="BD1908" i="13"/>
  <c r="BG1908" i="13"/>
  <c r="BF1908" i="13" s="1"/>
  <c r="BI1908" i="13"/>
  <c r="BD1909" i="13"/>
  <c r="BC1909" i="13" s="1"/>
  <c r="BG1909" i="13"/>
  <c r="BF1909" i="13" s="1"/>
  <c r="BI1909" i="13"/>
  <c r="BD1910" i="13"/>
  <c r="BC1910" i="13" s="1"/>
  <c r="BG1910" i="13"/>
  <c r="BF1910" i="13" s="1"/>
  <c r="BI1910" i="13"/>
  <c r="BD1911" i="13"/>
  <c r="BE1911" i="13" s="1"/>
  <c r="BG1911" i="13"/>
  <c r="BH1911" i="13" s="1"/>
  <c r="BI1911" i="13"/>
  <c r="BD1912" i="13"/>
  <c r="BC1912" i="13" s="1"/>
  <c r="BG1912" i="13"/>
  <c r="BF1912" i="13" s="1"/>
  <c r="BI1912" i="13"/>
  <c r="BD1913" i="13"/>
  <c r="BE1913" i="13" s="1"/>
  <c r="BG1913" i="13"/>
  <c r="BF1913" i="13" s="1"/>
  <c r="BI1913" i="13"/>
  <c r="BD1914" i="13"/>
  <c r="BC1914" i="13" s="1"/>
  <c r="BE1914" i="13"/>
  <c r="BG1914" i="13"/>
  <c r="BF1914" i="13" s="1"/>
  <c r="BI1914" i="13"/>
  <c r="BD1915" i="13"/>
  <c r="BE1915" i="13" s="1"/>
  <c r="BG1915" i="13"/>
  <c r="BF1915" i="13" s="1"/>
  <c r="BI1915" i="13"/>
  <c r="BD1916" i="13"/>
  <c r="BC1916" i="13" s="1"/>
  <c r="BG1916" i="13"/>
  <c r="BF1916" i="13" s="1"/>
  <c r="BI1916" i="13"/>
  <c r="BD1917" i="13"/>
  <c r="BC1917" i="13" s="1"/>
  <c r="BG1917" i="13"/>
  <c r="BF1917" i="13" s="1"/>
  <c r="BI1917" i="13"/>
  <c r="BD1918" i="13"/>
  <c r="BC1918" i="13" s="1"/>
  <c r="BG1918" i="13"/>
  <c r="BH1918" i="13" s="1"/>
  <c r="BI1918" i="13"/>
  <c r="BD1919" i="13"/>
  <c r="BC1919" i="13" s="1"/>
  <c r="BG1919" i="13"/>
  <c r="BF1919" i="13" s="1"/>
  <c r="BI1919" i="13"/>
  <c r="BD1920" i="13"/>
  <c r="BG1920" i="13"/>
  <c r="BI1920" i="13"/>
  <c r="BD1921" i="13"/>
  <c r="BC1921" i="13" s="1"/>
  <c r="BG1921" i="13"/>
  <c r="BF1921" i="13" s="1"/>
  <c r="BI1921" i="13"/>
  <c r="BD1922" i="13"/>
  <c r="BC1922" i="13" s="1"/>
  <c r="BG1922" i="13"/>
  <c r="BF1922" i="13" s="1"/>
  <c r="BI1922" i="13"/>
  <c r="BD1923" i="13"/>
  <c r="BC1923" i="13" s="1"/>
  <c r="BG1923" i="13"/>
  <c r="BI1923" i="13"/>
  <c r="BD1924" i="13"/>
  <c r="BE1924" i="13" s="1"/>
  <c r="BG1924" i="13"/>
  <c r="BF1924" i="13" s="1"/>
  <c r="BI1924" i="13"/>
  <c r="BD1925" i="13"/>
  <c r="BC1925" i="13" s="1"/>
  <c r="BG1925" i="13"/>
  <c r="BH1925" i="13" s="1"/>
  <c r="BI1925" i="13"/>
  <c r="BD1926" i="13"/>
  <c r="BC1926" i="13" s="1"/>
  <c r="BG1926" i="13"/>
  <c r="BH1926" i="13" s="1"/>
  <c r="BI1926" i="13"/>
  <c r="BD1927" i="13"/>
  <c r="BE1927" i="13" s="1"/>
  <c r="BG1927" i="13"/>
  <c r="BF1927" i="13" s="1"/>
  <c r="BI1927" i="13"/>
  <c r="BD1928" i="13"/>
  <c r="BG1928" i="13"/>
  <c r="BH1928" i="13" s="1"/>
  <c r="BI1928" i="13"/>
  <c r="BD1929" i="13"/>
  <c r="BC1929" i="13" s="1"/>
  <c r="BG1929" i="13"/>
  <c r="BH1929" i="13" s="1"/>
  <c r="BI1929" i="13"/>
  <c r="BD1930" i="13"/>
  <c r="BC1930" i="13" s="1"/>
  <c r="BG1930" i="13"/>
  <c r="BH1930" i="13" s="1"/>
  <c r="BI1930" i="13"/>
  <c r="BD1931" i="13"/>
  <c r="BG1931" i="13"/>
  <c r="BF1931" i="13" s="1"/>
  <c r="BH1931" i="13"/>
  <c r="BI1931" i="13"/>
  <c r="BD1932" i="13"/>
  <c r="BG1932" i="13"/>
  <c r="BF1932" i="13" s="1"/>
  <c r="BI1932" i="13"/>
  <c r="BD1933" i="13"/>
  <c r="BC1933" i="13" s="1"/>
  <c r="BG1933" i="13"/>
  <c r="BF1933" i="13" s="1"/>
  <c r="BI1933" i="13"/>
  <c r="BD1934" i="13"/>
  <c r="BC1934" i="13" s="1"/>
  <c r="BG1934" i="13"/>
  <c r="BH1934" i="13" s="1"/>
  <c r="BI1934" i="13"/>
  <c r="BD1935" i="13"/>
  <c r="BC1935" i="13" s="1"/>
  <c r="BE1935" i="13"/>
  <c r="BG1935" i="13"/>
  <c r="BI1935" i="13"/>
  <c r="BD1936" i="13"/>
  <c r="BC1936" i="13" s="1"/>
  <c r="BG1936" i="13"/>
  <c r="BI1936" i="13"/>
  <c r="BD1937" i="13"/>
  <c r="BC1937" i="13" s="1"/>
  <c r="BG1937" i="13"/>
  <c r="BH1937" i="13" s="1"/>
  <c r="BI1937" i="13"/>
  <c r="BD1938" i="13"/>
  <c r="BC1938" i="13" s="1"/>
  <c r="BE1938" i="13"/>
  <c r="BG1938" i="13"/>
  <c r="BF1938" i="13" s="1"/>
  <c r="BI1938" i="13"/>
  <c r="BD1939" i="13"/>
  <c r="BE1939" i="13" s="1"/>
  <c r="BG1939" i="13"/>
  <c r="BF1939" i="13" s="1"/>
  <c r="BI1939" i="13"/>
  <c r="BD1940" i="13"/>
  <c r="BE1940" i="13" s="1"/>
  <c r="BG1940" i="13"/>
  <c r="BF1940" i="13" s="1"/>
  <c r="BI1940" i="13"/>
  <c r="BD1941" i="13"/>
  <c r="BC1941" i="13" s="1"/>
  <c r="BG1941" i="13"/>
  <c r="BF1941" i="13" s="1"/>
  <c r="BI1941" i="13"/>
  <c r="BD1942" i="13"/>
  <c r="BE1942" i="13" s="1"/>
  <c r="BG1942" i="13"/>
  <c r="BH1942" i="13" s="1"/>
  <c r="BI1942" i="13"/>
  <c r="BD1943" i="13"/>
  <c r="BC1943" i="13" s="1"/>
  <c r="BG1943" i="13"/>
  <c r="BF1943" i="13" s="1"/>
  <c r="BI1943" i="13"/>
  <c r="BD1944" i="13"/>
  <c r="BC1944" i="13" s="1"/>
  <c r="BG1944" i="13"/>
  <c r="BF1944" i="13" s="1"/>
  <c r="BI1944" i="13"/>
  <c r="BD1945" i="13"/>
  <c r="BE1945" i="13" s="1"/>
  <c r="BG1945" i="13"/>
  <c r="BF1945" i="13" s="1"/>
  <c r="BI1945" i="13"/>
  <c r="BD1946" i="13"/>
  <c r="BC1946" i="13" s="1"/>
  <c r="BE1946" i="13"/>
  <c r="BG1946" i="13"/>
  <c r="BI1946" i="13"/>
  <c r="BD1947" i="13"/>
  <c r="BC1947" i="13" s="1"/>
  <c r="BG1947" i="13"/>
  <c r="BH1947" i="13" s="1"/>
  <c r="BI1947" i="13"/>
  <c r="BD1948" i="13"/>
  <c r="BC1948" i="13" s="1"/>
  <c r="BG1948" i="13"/>
  <c r="BF1948" i="13" s="1"/>
  <c r="BI1948" i="13"/>
  <c r="BD1949" i="13"/>
  <c r="BC1949" i="13" s="1"/>
  <c r="BG1949" i="13"/>
  <c r="BI1949" i="13"/>
  <c r="BD1950" i="13"/>
  <c r="BC1950" i="13" s="1"/>
  <c r="BG1950" i="13"/>
  <c r="BF1950" i="13" s="1"/>
  <c r="BI1950" i="13"/>
  <c r="BD1951" i="13"/>
  <c r="BG1951" i="13"/>
  <c r="BF1951" i="13" s="1"/>
  <c r="BI1951" i="13"/>
  <c r="BD1952" i="13"/>
  <c r="BG1952" i="13"/>
  <c r="BH1952" i="13" s="1"/>
  <c r="BI1952" i="13"/>
  <c r="BD1953" i="13"/>
  <c r="BC1953" i="13" s="1"/>
  <c r="BE1953" i="13"/>
  <c r="BG1953" i="13"/>
  <c r="BF1953" i="13" s="1"/>
  <c r="BI1953" i="13"/>
  <c r="BD1954" i="13"/>
  <c r="BC1954" i="13" s="1"/>
  <c r="BG1954" i="13"/>
  <c r="BI1954" i="13"/>
  <c r="BD1955" i="13"/>
  <c r="BG1955" i="13"/>
  <c r="BF1955" i="13" s="1"/>
  <c r="BI1955" i="13"/>
  <c r="BD1956" i="13"/>
  <c r="BC1956" i="13" s="1"/>
  <c r="BG1956" i="13"/>
  <c r="BF1956" i="13" s="1"/>
  <c r="BI1956" i="13"/>
  <c r="BD1957" i="13"/>
  <c r="BC1957" i="13" s="1"/>
  <c r="BG1957" i="13"/>
  <c r="BH1957" i="13" s="1"/>
  <c r="BI1957" i="13"/>
  <c r="BD1958" i="13"/>
  <c r="BC1958" i="13" s="1"/>
  <c r="BG1958" i="13"/>
  <c r="BI1958" i="13"/>
  <c r="BD1959" i="13"/>
  <c r="BC1959" i="13" s="1"/>
  <c r="BG1959" i="13"/>
  <c r="BH1959" i="13" s="1"/>
  <c r="BI1959" i="13"/>
  <c r="BD1960" i="13"/>
  <c r="BE1960" i="13" s="1"/>
  <c r="BG1960" i="13"/>
  <c r="BF1960" i="13" s="1"/>
  <c r="BI1960" i="13"/>
  <c r="BD1961" i="13"/>
  <c r="BC1961" i="13" s="1"/>
  <c r="BE1961" i="13"/>
  <c r="BG1961" i="13"/>
  <c r="BI1961" i="13"/>
  <c r="BD1962" i="13"/>
  <c r="BG1962" i="13"/>
  <c r="BF1962" i="13" s="1"/>
  <c r="BI1962" i="13"/>
  <c r="BD1963" i="13"/>
  <c r="BE1963" i="13" s="1"/>
  <c r="BG1963" i="13"/>
  <c r="BH1963" i="13" s="1"/>
  <c r="BI1963" i="13"/>
  <c r="BD1964" i="13"/>
  <c r="BG1964" i="13"/>
  <c r="BF1964" i="13" s="1"/>
  <c r="BI1964" i="13"/>
  <c r="BD1965" i="13"/>
  <c r="BC1965" i="13" s="1"/>
  <c r="BG1965" i="13"/>
  <c r="BH1965" i="13" s="1"/>
  <c r="BI1965" i="13"/>
  <c r="BD1966" i="13"/>
  <c r="BC1966" i="13" s="1"/>
  <c r="BG1966" i="13"/>
  <c r="BI1966" i="13"/>
  <c r="BD1967" i="13"/>
  <c r="BG1967" i="13"/>
  <c r="BH1967" i="13" s="1"/>
  <c r="BI1967" i="13"/>
  <c r="BD1968" i="13"/>
  <c r="BC1968" i="13" s="1"/>
  <c r="BG1968" i="13"/>
  <c r="BF1968" i="13" s="1"/>
  <c r="BH1968" i="13"/>
  <c r="BI1968" i="13"/>
  <c r="BD1969" i="13"/>
  <c r="BC1969" i="13" s="1"/>
  <c r="BG1969" i="13"/>
  <c r="BF1969" i="13" s="1"/>
  <c r="BI1969" i="13"/>
  <c r="BD1970" i="13"/>
  <c r="BE1970" i="13" s="1"/>
  <c r="BG1970" i="13"/>
  <c r="BF1970" i="13" s="1"/>
  <c r="BI1970" i="13"/>
  <c r="BD1971" i="13"/>
  <c r="BC1971" i="13" s="1"/>
  <c r="BG1971" i="13"/>
  <c r="BF1971" i="13" s="1"/>
  <c r="BI1971" i="13"/>
  <c r="BD1972" i="13"/>
  <c r="BC1972" i="13" s="1"/>
  <c r="BG1972" i="13"/>
  <c r="BF1972" i="13" s="1"/>
  <c r="BI1972" i="13"/>
  <c r="BD1973" i="13"/>
  <c r="BC1973" i="13" s="1"/>
  <c r="BG1973" i="13"/>
  <c r="BF1973" i="13" s="1"/>
  <c r="BI1973" i="13"/>
  <c r="BD1974" i="13"/>
  <c r="BE1974" i="13" s="1"/>
  <c r="BG1974" i="13"/>
  <c r="BF1974" i="13" s="1"/>
  <c r="BH1974" i="13"/>
  <c r="BI1974" i="13"/>
  <c r="BD1975" i="13"/>
  <c r="BE1975" i="13" s="1"/>
  <c r="BG1975" i="13"/>
  <c r="BI1975" i="13"/>
  <c r="BD1976" i="13"/>
  <c r="BC1976" i="13" s="1"/>
  <c r="BG1976" i="13"/>
  <c r="BI1976" i="13"/>
  <c r="BD1977" i="13"/>
  <c r="BC1977" i="13" s="1"/>
  <c r="BE1977" i="13"/>
  <c r="BG1977" i="13"/>
  <c r="BF1977" i="13" s="1"/>
  <c r="BI1977" i="13"/>
  <c r="BD1978" i="13"/>
  <c r="BE1978" i="13" s="1"/>
  <c r="BG1978" i="13"/>
  <c r="BH1978" i="13" s="1"/>
  <c r="BI1978" i="13"/>
  <c r="BD1979" i="13"/>
  <c r="BC1979" i="13" s="1"/>
  <c r="BG1979" i="13"/>
  <c r="BH1979" i="13" s="1"/>
  <c r="BI1979" i="13"/>
  <c r="BD1980" i="13"/>
  <c r="BC1980" i="13" s="1"/>
  <c r="BG1980" i="13"/>
  <c r="BF1980" i="13" s="1"/>
  <c r="BI1980" i="13"/>
  <c r="BD1981" i="13"/>
  <c r="BC1981" i="13" s="1"/>
  <c r="BG1981" i="13"/>
  <c r="BF1981" i="13" s="1"/>
  <c r="BI1981" i="13"/>
  <c r="BD1982" i="13"/>
  <c r="BE1982" i="13" s="1"/>
  <c r="BG1982" i="13"/>
  <c r="BF1982" i="13" s="1"/>
  <c r="BI1982" i="13"/>
  <c r="BD1983" i="13"/>
  <c r="BE1983" i="13" s="1"/>
  <c r="BG1983" i="13"/>
  <c r="BH1983" i="13" s="1"/>
  <c r="BI1983" i="13"/>
  <c r="BD1984" i="13"/>
  <c r="BC1984" i="13" s="1"/>
  <c r="BG1984" i="13"/>
  <c r="BF1984" i="13" s="1"/>
  <c r="BI1984" i="13"/>
  <c r="BD1985" i="13"/>
  <c r="BG1985" i="13"/>
  <c r="BH1985" i="13" s="1"/>
  <c r="BI1985" i="13"/>
  <c r="BD1986" i="13"/>
  <c r="BC1986" i="13" s="1"/>
  <c r="BG1986" i="13"/>
  <c r="BF1986" i="13" s="1"/>
  <c r="BI1986" i="13"/>
  <c r="BD1987" i="13"/>
  <c r="BE1987" i="13" s="1"/>
  <c r="BG1987" i="13"/>
  <c r="BF1987" i="13" s="1"/>
  <c r="BI1987" i="13"/>
  <c r="BD1988" i="13"/>
  <c r="BC1988" i="13" s="1"/>
  <c r="BG1988" i="13"/>
  <c r="BF1988" i="13" s="1"/>
  <c r="BI1988" i="13"/>
  <c r="BD1989" i="13"/>
  <c r="BG1989" i="13"/>
  <c r="BF1989" i="13" s="1"/>
  <c r="BI1989" i="13"/>
  <c r="BD1990" i="13"/>
  <c r="BC1990" i="13" s="1"/>
  <c r="BG1990" i="13"/>
  <c r="BH1990" i="13" s="1"/>
  <c r="BI1990" i="13"/>
  <c r="BD1991" i="13"/>
  <c r="BC1991" i="13" s="1"/>
  <c r="BG1991" i="13"/>
  <c r="BF1991" i="13" s="1"/>
  <c r="BI1991" i="13"/>
  <c r="BD1992" i="13"/>
  <c r="BC1992" i="13" s="1"/>
  <c r="BG1992" i="13"/>
  <c r="BF1992" i="13" s="1"/>
  <c r="BI1992" i="13"/>
  <c r="BD1993" i="13"/>
  <c r="BC1993" i="13" s="1"/>
  <c r="BG1993" i="13"/>
  <c r="BF1993" i="13" s="1"/>
  <c r="BI1993" i="13"/>
  <c r="BD1994" i="13"/>
  <c r="BC1994" i="13" s="1"/>
  <c r="BG1994" i="13"/>
  <c r="BF1994" i="13" s="1"/>
  <c r="BI1994" i="13"/>
  <c r="BD1995" i="13"/>
  <c r="BG1995" i="13"/>
  <c r="BI1995" i="13"/>
  <c r="BD1996" i="13"/>
  <c r="BE1996" i="13" s="1"/>
  <c r="BG1996" i="13"/>
  <c r="BF1996" i="13" s="1"/>
  <c r="BI1996" i="13"/>
  <c r="BD1997" i="13"/>
  <c r="BC1997" i="13" s="1"/>
  <c r="BE1997" i="13"/>
  <c r="BG1997" i="13"/>
  <c r="BF1997" i="13" s="1"/>
  <c r="BI1997" i="13"/>
  <c r="BD1998" i="13"/>
  <c r="BC1998" i="13" s="1"/>
  <c r="BG1998" i="13"/>
  <c r="BH1998" i="13" s="1"/>
  <c r="BI1998" i="13"/>
  <c r="BD1999" i="13"/>
  <c r="BE1999" i="13" s="1"/>
  <c r="BG1999" i="13"/>
  <c r="BF1999" i="13" s="1"/>
  <c r="BI1999" i="13"/>
  <c r="BD2000" i="13"/>
  <c r="BC2000" i="13" s="1"/>
  <c r="BG2000" i="13"/>
  <c r="BH2000" i="13" s="1"/>
  <c r="BI2000" i="13"/>
  <c r="BD2001" i="13"/>
  <c r="BC2001" i="13" s="1"/>
  <c r="BG2001" i="13"/>
  <c r="BH2001" i="13" s="1"/>
  <c r="BI2001" i="13"/>
  <c r="BD2002" i="13"/>
  <c r="BC2002" i="13" s="1"/>
  <c r="BG2002" i="13"/>
  <c r="BH2002" i="13" s="1"/>
  <c r="BI2002" i="13"/>
  <c r="BD2003" i="13"/>
  <c r="BC2003" i="13" s="1"/>
  <c r="BG2003" i="13"/>
  <c r="BH2003" i="13" s="1"/>
  <c r="BI2003" i="13"/>
  <c r="BD2004" i="13"/>
  <c r="BC2004" i="13" s="1"/>
  <c r="BG2004" i="13"/>
  <c r="BF2004" i="13" s="1"/>
  <c r="BH2004" i="13"/>
  <c r="BI2004" i="13"/>
  <c r="BD2005" i="13"/>
  <c r="BC2005" i="13" s="1"/>
  <c r="BG2005" i="13"/>
  <c r="BF2005" i="13" s="1"/>
  <c r="BI2005" i="13"/>
  <c r="BD2006" i="13"/>
  <c r="BE2006" i="13" s="1"/>
  <c r="BG2006" i="13"/>
  <c r="BH2006" i="13" s="1"/>
  <c r="BI2006" i="13"/>
  <c r="BD2007" i="13"/>
  <c r="BC2007" i="13" s="1"/>
  <c r="BG2007" i="13"/>
  <c r="BF2007" i="13" s="1"/>
  <c r="BI2007" i="13"/>
  <c r="BD2008" i="13"/>
  <c r="BG2008" i="13"/>
  <c r="BF2008" i="13" s="1"/>
  <c r="BI2008" i="13"/>
  <c r="BD2009" i="13"/>
  <c r="BC2009" i="13" s="1"/>
  <c r="BG2009" i="13"/>
  <c r="BF2009" i="13" s="1"/>
  <c r="BI2009" i="13"/>
  <c r="BD2010" i="13"/>
  <c r="BG2010" i="13"/>
  <c r="BF2010" i="13" s="1"/>
  <c r="BI2010" i="13"/>
  <c r="BD2011" i="13"/>
  <c r="BE2011" i="13" s="1"/>
  <c r="BG2011" i="13"/>
  <c r="BF2011" i="13" s="1"/>
  <c r="BI2011" i="13"/>
  <c r="BD2012" i="13"/>
  <c r="BE2012" i="13" s="1"/>
  <c r="BG2012" i="13"/>
  <c r="BF2012" i="13" s="1"/>
  <c r="BH2012" i="13"/>
  <c r="BI2012" i="13"/>
  <c r="BD2013" i="13"/>
  <c r="BC2013" i="13" s="1"/>
  <c r="BG2013" i="13"/>
  <c r="BF2013" i="13" s="1"/>
  <c r="BI2013" i="13"/>
  <c r="BD2014" i="13"/>
  <c r="BE2014" i="13" s="1"/>
  <c r="BG2014" i="13"/>
  <c r="BH2014" i="13" s="1"/>
  <c r="BI2014" i="13"/>
  <c r="BD2015" i="13"/>
  <c r="BC2015" i="13" s="1"/>
  <c r="BG2015" i="13"/>
  <c r="BI2015" i="13"/>
  <c r="BD2016" i="13"/>
  <c r="BE2016" i="13" s="1"/>
  <c r="BG2016" i="13"/>
  <c r="BF2016" i="13" s="1"/>
  <c r="BI2016" i="13"/>
  <c r="BD2017" i="13"/>
  <c r="BC2017" i="13" s="1"/>
  <c r="BE2017" i="13"/>
  <c r="BG2017" i="13"/>
  <c r="BF2017" i="13" s="1"/>
  <c r="BI2017" i="13"/>
  <c r="BD2018" i="13"/>
  <c r="BE2018" i="13" s="1"/>
  <c r="BG2018" i="13"/>
  <c r="BF2018" i="13" s="1"/>
  <c r="BI2018" i="13"/>
  <c r="BD2019" i="13"/>
  <c r="BC2019" i="13" s="1"/>
  <c r="BG2019" i="13"/>
  <c r="BH2019" i="13" s="1"/>
  <c r="BI2019" i="13"/>
  <c r="BD2020" i="13"/>
  <c r="BC2020" i="13" s="1"/>
  <c r="BG2020" i="13"/>
  <c r="BF2020" i="13" s="1"/>
  <c r="BI2020" i="13"/>
  <c r="BD2021" i="13"/>
  <c r="BC2021" i="13" s="1"/>
  <c r="BG2021" i="13"/>
  <c r="BI2021" i="13"/>
  <c r="BD2022" i="13"/>
  <c r="BC2022" i="13" s="1"/>
  <c r="BG2022" i="13"/>
  <c r="BH2022" i="13" s="1"/>
  <c r="BI2022" i="13"/>
  <c r="BD2023" i="13"/>
  <c r="BE2023" i="13" s="1"/>
  <c r="BG2023" i="13"/>
  <c r="BF2023" i="13" s="1"/>
  <c r="BI2023" i="13"/>
  <c r="M18" i="27"/>
  <c r="N18" i="27"/>
  <c r="O18" i="27"/>
  <c r="P18" i="27"/>
  <c r="Q18" i="27"/>
  <c r="M19" i="27"/>
  <c r="N19" i="27"/>
  <c r="O19" i="27"/>
  <c r="P19" i="27"/>
  <c r="Q19" i="27"/>
  <c r="L19" i="27"/>
  <c r="N11" i="27"/>
  <c r="O16" i="27"/>
  <c r="P13" i="27"/>
  <c r="P16" i="27"/>
  <c r="L17" i="27"/>
  <c r="L18" i="27"/>
  <c r="F9" i="27"/>
  <c r="M10" i="27"/>
  <c r="P11" i="27"/>
  <c r="Q11" i="27"/>
  <c r="Q12" i="27"/>
  <c r="Q13" i="27"/>
  <c r="P14" i="27"/>
  <c r="P15" i="27"/>
  <c r="Q15" i="27"/>
  <c r="Q16" i="27"/>
  <c r="Q17" i="27"/>
  <c r="Q10" i="27"/>
  <c r="L11" i="27"/>
  <c r="M11" i="27"/>
  <c r="O11" i="27"/>
  <c r="L12" i="27"/>
  <c r="M12" i="27"/>
  <c r="N12" i="27"/>
  <c r="O12" i="27"/>
  <c r="L13" i="27"/>
  <c r="M13" i="27"/>
  <c r="O13" i="27"/>
  <c r="L14" i="27"/>
  <c r="M14" i="27"/>
  <c r="N14" i="27"/>
  <c r="O14" i="27"/>
  <c r="L15" i="27"/>
  <c r="N15" i="27"/>
  <c r="O15" i="27"/>
  <c r="M16" i="27"/>
  <c r="N16" i="27"/>
  <c r="M17" i="27"/>
  <c r="N17" i="27"/>
  <c r="O17" i="27"/>
  <c r="O10" i="27"/>
  <c r="L16" i="27"/>
  <c r="P17" i="27"/>
  <c r="BH10" i="13" l="1"/>
  <c r="BE1828" i="13"/>
  <c r="BH1797" i="13"/>
  <c r="BE1756" i="13"/>
  <c r="BE1693" i="13"/>
  <c r="BH1547" i="13"/>
  <c r="BH1424" i="13"/>
  <c r="BE1413" i="13"/>
  <c r="BH1378" i="13"/>
  <c r="BH1309" i="13"/>
  <c r="BE1048" i="13"/>
  <c r="BH1042" i="13"/>
  <c r="BH973" i="13"/>
  <c r="BH660" i="13"/>
  <c r="BE649" i="13"/>
  <c r="BH609" i="13"/>
  <c r="BH289" i="13"/>
  <c r="BH1622" i="13"/>
  <c r="BH1558" i="13"/>
  <c r="BH1052" i="13"/>
  <c r="BE951" i="13"/>
  <c r="BE637" i="13"/>
  <c r="BE482" i="13"/>
  <c r="BH353" i="13"/>
  <c r="BE101" i="13"/>
  <c r="BE1986" i="13"/>
  <c r="BH1982" i="13"/>
  <c r="BH1960" i="13"/>
  <c r="BE1919" i="13"/>
  <c r="BE1812" i="13"/>
  <c r="BH1633" i="13"/>
  <c r="BE1378" i="13"/>
  <c r="BE1115" i="13"/>
  <c r="BE984" i="13"/>
  <c r="BE718" i="13"/>
  <c r="BH670" i="13"/>
  <c r="BE665" i="13"/>
  <c r="BH533" i="13"/>
  <c r="BH141" i="13"/>
  <c r="BE1971" i="13"/>
  <c r="BE1930" i="13"/>
  <c r="BH1922" i="13"/>
  <c r="BH1719" i="13"/>
  <c r="BH1400" i="13"/>
  <c r="BH1125" i="13"/>
  <c r="BE1092" i="13"/>
  <c r="BH1074" i="13"/>
  <c r="BE1069" i="13"/>
  <c r="BE1012" i="13"/>
  <c r="BH1006" i="13"/>
  <c r="BE740" i="13"/>
  <c r="BE735" i="13"/>
  <c r="BH573" i="13"/>
  <c r="BH544" i="13"/>
  <c r="BE370" i="13"/>
  <c r="BH199" i="13"/>
  <c r="BH2007" i="13"/>
  <c r="BE2004" i="13"/>
  <c r="BE1427" i="13"/>
  <c r="BE1303" i="13"/>
  <c r="BH1197" i="13"/>
  <c r="BH806" i="13"/>
  <c r="BH472" i="13"/>
  <c r="BE437" i="13"/>
  <c r="BE369" i="13"/>
  <c r="BE294" i="13"/>
  <c r="BH2010" i="13"/>
  <c r="BH1988" i="13"/>
  <c r="BH1970" i="13"/>
  <c r="BE1782" i="13"/>
  <c r="BE1455" i="13"/>
  <c r="BE1365" i="13"/>
  <c r="BE1331" i="13"/>
  <c r="BH1257" i="13"/>
  <c r="BE1235" i="13"/>
  <c r="BE1207" i="13"/>
  <c r="BH1067" i="13"/>
  <c r="BH857" i="13"/>
  <c r="BE834" i="13"/>
  <c r="BH822" i="13"/>
  <c r="BH811" i="13"/>
  <c r="BE674" i="13"/>
  <c r="BE608" i="13"/>
  <c r="BE506" i="13"/>
  <c r="BH385" i="13"/>
  <c r="BH357" i="13"/>
  <c r="BE1523" i="13"/>
  <c r="BF1436" i="13"/>
  <c r="BE1206" i="13"/>
  <c r="BE1015" i="13"/>
  <c r="BH907" i="13"/>
  <c r="BH902" i="13"/>
  <c r="BE879" i="13"/>
  <c r="BH867" i="13"/>
  <c r="BH645" i="13"/>
  <c r="BE584" i="13"/>
  <c r="BE258" i="13"/>
  <c r="BH210" i="13"/>
  <c r="BH146" i="13"/>
  <c r="BH2016" i="13"/>
  <c r="BH2009" i="13"/>
  <c r="BH1924" i="13"/>
  <c r="BE1734" i="13"/>
  <c r="BH1691" i="13"/>
  <c r="BE1656" i="13"/>
  <c r="BH1551" i="13"/>
  <c r="BH1368" i="13"/>
  <c r="BH1210" i="13"/>
  <c r="BH1075" i="13"/>
  <c r="BH1070" i="13"/>
  <c r="BE936" i="13"/>
  <c r="BE650" i="13"/>
  <c r="BE578" i="13"/>
  <c r="BH509" i="13"/>
  <c r="BH498" i="13"/>
  <c r="BE361" i="13"/>
  <c r="BE54" i="13"/>
  <c r="BF313" i="13"/>
  <c r="BH1980" i="13"/>
  <c r="BH1973" i="13"/>
  <c r="BH1912" i="13"/>
  <c r="BE1872" i="13"/>
  <c r="BH1868" i="13"/>
  <c r="BH1853" i="13"/>
  <c r="BE1701" i="13"/>
  <c r="BH1674" i="13"/>
  <c r="BE1569" i="13"/>
  <c r="BE1438" i="13"/>
  <c r="BE1344" i="13"/>
  <c r="BH1277" i="13"/>
  <c r="BH1228" i="13"/>
  <c r="BH1191" i="13"/>
  <c r="BH1139" i="13"/>
  <c r="BE704" i="13"/>
  <c r="BH653" i="13"/>
  <c r="BH277" i="13"/>
  <c r="BH162" i="13"/>
  <c r="BH140" i="13"/>
  <c r="BE78" i="13"/>
  <c r="BH72" i="13"/>
  <c r="BE44" i="13"/>
  <c r="BE1947" i="13"/>
  <c r="BH1596" i="13"/>
  <c r="BH1539" i="13"/>
  <c r="BE1505" i="13"/>
  <c r="BH1499" i="13"/>
  <c r="BH1488" i="13"/>
  <c r="BH1347" i="13"/>
  <c r="BE1343" i="13"/>
  <c r="BE1249" i="13"/>
  <c r="BH1093" i="13"/>
  <c r="BH1021" i="13"/>
  <c r="BE1016" i="13"/>
  <c r="BE1000" i="13"/>
  <c r="BH966" i="13"/>
  <c r="BE871" i="13"/>
  <c r="BE764" i="13"/>
  <c r="BH731" i="13"/>
  <c r="BE663" i="13"/>
  <c r="BH647" i="13"/>
  <c r="BH597" i="13"/>
  <c r="BH581" i="13"/>
  <c r="BH497" i="13"/>
  <c r="BH480" i="13"/>
  <c r="BE377" i="13"/>
  <c r="BE315" i="13"/>
  <c r="BE218" i="13"/>
  <c r="BH195" i="13"/>
  <c r="BH166" i="13"/>
  <c r="BE1954" i="13"/>
  <c r="BH1939" i="13"/>
  <c r="BE1936" i="13"/>
  <c r="BE1922" i="13"/>
  <c r="BH1885" i="13"/>
  <c r="BH1878" i="13"/>
  <c r="BH1863" i="13"/>
  <c r="BE1810" i="13"/>
  <c r="BH1806" i="13"/>
  <c r="BE1715" i="13"/>
  <c r="BE1615" i="13"/>
  <c r="BH1583" i="13"/>
  <c r="BH1572" i="13"/>
  <c r="BE1314" i="13"/>
  <c r="BE1281" i="13"/>
  <c r="BE927" i="13"/>
  <c r="BE910" i="13"/>
  <c r="BE808" i="13"/>
  <c r="BE736" i="13"/>
  <c r="BH678" i="13"/>
  <c r="BH325" i="13"/>
  <c r="BE298" i="13"/>
  <c r="BE133" i="13"/>
  <c r="BC1733" i="13"/>
  <c r="BF317" i="13"/>
  <c r="BF1668" i="13"/>
  <c r="BC426" i="13"/>
  <c r="BC822" i="13"/>
  <c r="BF1196" i="13"/>
  <c r="BH1994" i="13"/>
  <c r="BE1980" i="13"/>
  <c r="BE1941" i="13"/>
  <c r="BH1913" i="13"/>
  <c r="BE1910" i="13"/>
  <c r="BH1888" i="13"/>
  <c r="BE1871" i="13"/>
  <c r="BE1849" i="13"/>
  <c r="BH1737" i="13"/>
  <c r="BH1707" i="13"/>
  <c r="BE1576" i="13"/>
  <c r="BE1437" i="13"/>
  <c r="BH1393" i="13"/>
  <c r="BE1362" i="13"/>
  <c r="BH1340" i="13"/>
  <c r="BE1253" i="13"/>
  <c r="BH1150" i="13"/>
  <c r="BE1090" i="13"/>
  <c r="BE1024" i="13"/>
  <c r="BF1014" i="13"/>
  <c r="BE899" i="13"/>
  <c r="BH893" i="13"/>
  <c r="BH830" i="13"/>
  <c r="BE723" i="13"/>
  <c r="BE695" i="13"/>
  <c r="BE657" i="13"/>
  <c r="BE588" i="13"/>
  <c r="BH527" i="13"/>
  <c r="BE501" i="13"/>
  <c r="BE497" i="13"/>
  <c r="BH417" i="13"/>
  <c r="BE314" i="13"/>
  <c r="BE248" i="13"/>
  <c r="BH243" i="13"/>
  <c r="BF115" i="13"/>
  <c r="BF235" i="13"/>
  <c r="BH1614" i="13"/>
  <c r="BC246" i="13"/>
  <c r="BC988" i="13"/>
  <c r="BH1916" i="13"/>
  <c r="BE1874" i="13"/>
  <c r="BH1800" i="13"/>
  <c r="BE1797" i="13"/>
  <c r="BH1638" i="13"/>
  <c r="BH1623" i="13"/>
  <c r="BH1597" i="13"/>
  <c r="BE1594" i="13"/>
  <c r="BH1586" i="13"/>
  <c r="BE1543" i="13"/>
  <c r="BH1476" i="13"/>
  <c r="BH1371" i="13"/>
  <c r="BC1199" i="13"/>
  <c r="BE1155" i="13"/>
  <c r="BH1127" i="13"/>
  <c r="BH782" i="13"/>
  <c r="BE728" i="13"/>
  <c r="BH651" i="13"/>
  <c r="BH516" i="13"/>
  <c r="BE474" i="13"/>
  <c r="BF323" i="13"/>
  <c r="BE318" i="13"/>
  <c r="BH264" i="13"/>
  <c r="BE192" i="13"/>
  <c r="BH147" i="13"/>
  <c r="BH80" i="13"/>
  <c r="BH42" i="13"/>
  <c r="BC812" i="13"/>
  <c r="BC1383" i="13"/>
  <c r="BE2022" i="13"/>
  <c r="BH2018" i="13"/>
  <c r="BH1969" i="13"/>
  <c r="BE1966" i="13"/>
  <c r="BH1898" i="13"/>
  <c r="BH1859" i="13"/>
  <c r="BE1841" i="13"/>
  <c r="BH1837" i="13"/>
  <c r="BE1779" i="13"/>
  <c r="BE1772" i="13"/>
  <c r="BH1676" i="13"/>
  <c r="BH1537" i="13"/>
  <c r="BH1514" i="13"/>
  <c r="BH1414" i="13"/>
  <c r="BE1284" i="13"/>
  <c r="BH1198" i="13"/>
  <c r="BH1089" i="13"/>
  <c r="BH964" i="13"/>
  <c r="BE748" i="13"/>
  <c r="BH699" i="13"/>
  <c r="BE661" i="13"/>
  <c r="BE630" i="13"/>
  <c r="BE592" i="13"/>
  <c r="BE577" i="13"/>
  <c r="BE572" i="13"/>
  <c r="BH537" i="13"/>
  <c r="BH510" i="13"/>
  <c r="BE388" i="13"/>
  <c r="BE339" i="13"/>
  <c r="BH333" i="13"/>
  <c r="BE269" i="13"/>
  <c r="BH247" i="13"/>
  <c r="BE158" i="13"/>
  <c r="BH152" i="13"/>
  <c r="BE53" i="13"/>
  <c r="BC720" i="13"/>
  <c r="BC1367" i="13"/>
  <c r="BF1362" i="13"/>
  <c r="BE1842" i="13"/>
  <c r="BF438" i="13"/>
  <c r="BC1547" i="13"/>
  <c r="BF315" i="13"/>
  <c r="BC185" i="13"/>
  <c r="BC845" i="13"/>
  <c r="BH1710" i="13"/>
  <c r="BE1630" i="13"/>
  <c r="BH1626" i="13"/>
  <c r="BH1442" i="13"/>
  <c r="BE1371" i="13"/>
  <c r="BE1201" i="13"/>
  <c r="BE1187" i="13"/>
  <c r="BE1144" i="13"/>
  <c r="BH1113" i="13"/>
  <c r="BH1108" i="13"/>
  <c r="BE708" i="13"/>
  <c r="BH621" i="13"/>
  <c r="BE617" i="13"/>
  <c r="BH540" i="13"/>
  <c r="BH535" i="13"/>
  <c r="BE526" i="13"/>
  <c r="BE500" i="13"/>
  <c r="BH383" i="13"/>
  <c r="BE329" i="13"/>
  <c r="BE267" i="13"/>
  <c r="BF178" i="13"/>
  <c r="BF1793" i="13"/>
  <c r="BF1244" i="13"/>
  <c r="BF1099" i="13"/>
  <c r="BC1393" i="13"/>
  <c r="BF1206" i="13"/>
  <c r="BF798" i="13"/>
  <c r="BF704" i="13"/>
  <c r="BF127" i="13"/>
  <c r="BF64" i="13"/>
  <c r="BC1161" i="13"/>
  <c r="BC527" i="13"/>
  <c r="BE2007" i="13"/>
  <c r="BC1982" i="13"/>
  <c r="BH1951" i="13"/>
  <c r="BH1944" i="13"/>
  <c r="BH1927" i="13"/>
  <c r="BE1896" i="13"/>
  <c r="BH1865" i="13"/>
  <c r="BH1862" i="13"/>
  <c r="BH1794" i="13"/>
  <c r="BE1582" i="13"/>
  <c r="BH1458" i="13"/>
  <c r="BH1453" i="13"/>
  <c r="BE1423" i="13"/>
  <c r="BE1407" i="13"/>
  <c r="BF1330" i="13"/>
  <c r="BE1319" i="13"/>
  <c r="BC1288" i="13"/>
  <c r="BH1251" i="13"/>
  <c r="BH1246" i="13"/>
  <c r="BH1214" i="13"/>
  <c r="BF1170" i="13"/>
  <c r="BE1118" i="13"/>
  <c r="BH1076" i="13"/>
  <c r="BH1072" i="13"/>
  <c r="BH1035" i="13"/>
  <c r="BE1030" i="13"/>
  <c r="BH967" i="13"/>
  <c r="BH913" i="13"/>
  <c r="BF909" i="13"/>
  <c r="BH866" i="13"/>
  <c r="BC833" i="13"/>
  <c r="BH775" i="13"/>
  <c r="BH759" i="13"/>
  <c r="BH641" i="13"/>
  <c r="BE626" i="13"/>
  <c r="BE566" i="13"/>
  <c r="BE556" i="13"/>
  <c r="BE458" i="13"/>
  <c r="BE441" i="13"/>
  <c r="BH436" i="13"/>
  <c r="BH403" i="13"/>
  <c r="BH367" i="13"/>
  <c r="BE224" i="13"/>
  <c r="BH213" i="13"/>
  <c r="BE209" i="13"/>
  <c r="BE198" i="13"/>
  <c r="BF156" i="13"/>
  <c r="BE120" i="13"/>
  <c r="BE52" i="13"/>
  <c r="BH19" i="13"/>
  <c r="BE9" i="13"/>
  <c r="BC1826" i="13"/>
  <c r="BF1745" i="13"/>
  <c r="BF1762" i="13"/>
  <c r="BE1724" i="13"/>
  <c r="BE1702" i="13"/>
  <c r="BH1683" i="13"/>
  <c r="BE1654" i="13"/>
  <c r="BE1639" i="13"/>
  <c r="BF1632" i="13"/>
  <c r="BE1604" i="13"/>
  <c r="BH1570" i="13"/>
  <c r="BE1554" i="13"/>
  <c r="BE1539" i="13"/>
  <c r="BE1534" i="13"/>
  <c r="BE1441" i="13"/>
  <c r="BE1329" i="13"/>
  <c r="BH1312" i="13"/>
  <c r="BF1255" i="13"/>
  <c r="BC1180" i="13"/>
  <c r="BE1163" i="13"/>
  <c r="BE1132" i="13"/>
  <c r="BE1112" i="13"/>
  <c r="BF992" i="13"/>
  <c r="BE908" i="13"/>
  <c r="BH711" i="13"/>
  <c r="BH691" i="13"/>
  <c r="BE686" i="13"/>
  <c r="BE625" i="13"/>
  <c r="BE620" i="13"/>
  <c r="BH615" i="13"/>
  <c r="BH605" i="13"/>
  <c r="BF565" i="13"/>
  <c r="BE560" i="13"/>
  <c r="BE555" i="13"/>
  <c r="BE534" i="13"/>
  <c r="BE462" i="13"/>
  <c r="BE302" i="13"/>
  <c r="BH280" i="13"/>
  <c r="BE245" i="13"/>
  <c r="BE197" i="13"/>
  <c r="BE119" i="13"/>
  <c r="BH108" i="13"/>
  <c r="BE87" i="13"/>
  <c r="BH18" i="13"/>
  <c r="BC1075" i="13"/>
  <c r="BC1430" i="13"/>
  <c r="BF1334" i="13"/>
  <c r="BC1138" i="13"/>
  <c r="BC754" i="13"/>
  <c r="BF386" i="13"/>
  <c r="BC383" i="13"/>
  <c r="BC188" i="13"/>
  <c r="BC14" i="13"/>
  <c r="BE2009" i="13"/>
  <c r="BH1977" i="13"/>
  <c r="BH1964" i="13"/>
  <c r="BE1933" i="13"/>
  <c r="BE1881" i="13"/>
  <c r="BE1878" i="13"/>
  <c r="BH1874" i="13"/>
  <c r="BH1828" i="13"/>
  <c r="BH1825" i="13"/>
  <c r="BE1803" i="13"/>
  <c r="BE1765" i="13"/>
  <c r="BE1750" i="13"/>
  <c r="BC1665" i="13"/>
  <c r="BH1646" i="13"/>
  <c r="BE1632" i="13"/>
  <c r="BE1618" i="13"/>
  <c r="BE1607" i="13"/>
  <c r="BH1494" i="13"/>
  <c r="BE1462" i="13"/>
  <c r="BE1291" i="13"/>
  <c r="BH1275" i="13"/>
  <c r="BE1218" i="13"/>
  <c r="BH1203" i="13"/>
  <c r="BE1121" i="13"/>
  <c r="BE1091" i="13"/>
  <c r="BE1039" i="13"/>
  <c r="BE1002" i="13"/>
  <c r="BE997" i="13"/>
  <c r="BH975" i="13"/>
  <c r="BH955" i="13"/>
  <c r="BH922" i="13"/>
  <c r="BE912" i="13"/>
  <c r="BH892" i="13"/>
  <c r="BH820" i="13"/>
  <c r="BH815" i="13"/>
  <c r="BE763" i="13"/>
  <c r="BF701" i="13"/>
  <c r="BE696" i="13"/>
  <c r="BE645" i="13"/>
  <c r="BF589" i="13"/>
  <c r="BH569" i="13"/>
  <c r="BE565" i="13"/>
  <c r="BE494" i="13"/>
  <c r="BH488" i="13"/>
  <c r="BE478" i="13"/>
  <c r="BH450" i="13"/>
  <c r="BE254" i="13"/>
  <c r="BF212" i="13"/>
  <c r="BE144" i="13"/>
  <c r="BH128" i="13"/>
  <c r="BH123" i="13"/>
  <c r="BE81" i="13"/>
  <c r="BH54" i="13"/>
  <c r="BH40" i="13"/>
  <c r="BE732" i="13"/>
  <c r="BC732" i="13"/>
  <c r="BH53" i="13"/>
  <c r="BF53" i="13"/>
  <c r="BH2017" i="13"/>
  <c r="BH1997" i="13"/>
  <c r="BH1910" i="13"/>
  <c r="BH1879" i="13"/>
  <c r="BH1876" i="13"/>
  <c r="BH1866" i="13"/>
  <c r="BE1860" i="13"/>
  <c r="BE1846" i="13"/>
  <c r="BH1839" i="13"/>
  <c r="BE1818" i="13"/>
  <c r="BE1805" i="13"/>
  <c r="BC1783" i="13"/>
  <c r="BE1762" i="13"/>
  <c r="BE1714" i="13"/>
  <c r="BH1629" i="13"/>
  <c r="BE1612" i="13"/>
  <c r="BH1608" i="13"/>
  <c r="BH1591" i="13"/>
  <c r="BH1501" i="13"/>
  <c r="BH1496" i="13"/>
  <c r="BF1404" i="13"/>
  <c r="BH1324" i="13"/>
  <c r="BH1194" i="13"/>
  <c r="BH1190" i="13"/>
  <c r="BH1185" i="13"/>
  <c r="BH1169" i="13"/>
  <c r="BE1164" i="13"/>
  <c r="BH1065" i="13"/>
  <c r="BH1060" i="13"/>
  <c r="BH937" i="13"/>
  <c r="BF855" i="13"/>
  <c r="BC762" i="13"/>
  <c r="BE762" i="13"/>
  <c r="BC741" i="13"/>
  <c r="BE676" i="13"/>
  <c r="BC609" i="13"/>
  <c r="BE609" i="13"/>
  <c r="BF474" i="13"/>
  <c r="BH474" i="13"/>
  <c r="BF453" i="13"/>
  <c r="BE438" i="13"/>
  <c r="BH428" i="13"/>
  <c r="BC399" i="13"/>
  <c r="BH341" i="13"/>
  <c r="BH336" i="13"/>
  <c r="BC260" i="13"/>
  <c r="BE260" i="13"/>
  <c r="BE250" i="13"/>
  <c r="BE230" i="13"/>
  <c r="BE225" i="13"/>
  <c r="BC216" i="13"/>
  <c r="BH211" i="13"/>
  <c r="BC135" i="13"/>
  <c r="BH129" i="13"/>
  <c r="BE110" i="13"/>
  <c r="BE105" i="13"/>
  <c r="BC105" i="13"/>
  <c r="BF22" i="13"/>
  <c r="BH22" i="13"/>
  <c r="BF1907" i="13"/>
  <c r="BH1907" i="13"/>
  <c r="BC1725" i="13"/>
  <c r="BE1725" i="13"/>
  <c r="BE1482" i="13"/>
  <c r="BC1482" i="13"/>
  <c r="BF1920" i="13"/>
  <c r="BH1920" i="13"/>
  <c r="BF1522" i="13"/>
  <c r="BH1522" i="13"/>
  <c r="BF164" i="13"/>
  <c r="BH164" i="13"/>
  <c r="BF1923" i="13"/>
  <c r="BH1923" i="13"/>
  <c r="BC1459" i="13"/>
  <c r="BE1459" i="13"/>
  <c r="BH1163" i="13"/>
  <c r="BF1163" i="13"/>
  <c r="BF977" i="13"/>
  <c r="BH977" i="13"/>
  <c r="BH229" i="13"/>
  <c r="BF229" i="13"/>
  <c r="BF1936" i="13"/>
  <c r="BH1936" i="13"/>
  <c r="BF1667" i="13"/>
  <c r="BH1667" i="13"/>
  <c r="BC1496" i="13"/>
  <c r="BE750" i="13"/>
  <c r="BC750" i="13"/>
  <c r="BC1283" i="13"/>
  <c r="BE1283" i="13"/>
  <c r="BC513" i="13"/>
  <c r="BE513" i="13"/>
  <c r="BC1967" i="13"/>
  <c r="BE1967" i="13"/>
  <c r="BC1567" i="13"/>
  <c r="BE1567" i="13"/>
  <c r="BF1541" i="13"/>
  <c r="BC1386" i="13"/>
  <c r="BE1386" i="13"/>
  <c r="BH1256" i="13"/>
  <c r="BF1256" i="13"/>
  <c r="BF884" i="13"/>
  <c r="BC705" i="13"/>
  <c r="BC641" i="13"/>
  <c r="BE641" i="13"/>
  <c r="BC612" i="13"/>
  <c r="BF299" i="13"/>
  <c r="BH299" i="13"/>
  <c r="BF92" i="13"/>
  <c r="BH92" i="13"/>
  <c r="BF51" i="13"/>
  <c r="BH51" i="13"/>
  <c r="BE1979" i="13"/>
  <c r="BE1976" i="13"/>
  <c r="BE1949" i="13"/>
  <c r="BH1932" i="13"/>
  <c r="BF1756" i="13"/>
  <c r="BH1756" i="13"/>
  <c r="BE1699" i="13"/>
  <c r="BE1677" i="13"/>
  <c r="BE1652" i="13"/>
  <c r="BH1648" i="13"/>
  <c r="BE1638" i="13"/>
  <c r="BC1638" i="13"/>
  <c r="BH1566" i="13"/>
  <c r="BH1536" i="13"/>
  <c r="BF1520" i="13"/>
  <c r="BF1484" i="13"/>
  <c r="BH1484" i="13"/>
  <c r="BH1473" i="13"/>
  <c r="BH1385" i="13"/>
  <c r="BC1358" i="13"/>
  <c r="BE1287" i="13"/>
  <c r="BH1137" i="13"/>
  <c r="BE1122" i="13"/>
  <c r="BE1108" i="13"/>
  <c r="BH991" i="13"/>
  <c r="BH872" i="13"/>
  <c r="BF872" i="13"/>
  <c r="BC826" i="13"/>
  <c r="BH729" i="13"/>
  <c r="BH714" i="13"/>
  <c r="BH629" i="13"/>
  <c r="BC552" i="13"/>
  <c r="BE552" i="13"/>
  <c r="BE522" i="13"/>
  <c r="BH501" i="13"/>
  <c r="BC396" i="13"/>
  <c r="BE396" i="13"/>
  <c r="BF309" i="13"/>
  <c r="BH309" i="13"/>
  <c r="BH288" i="13"/>
  <c r="BE263" i="13"/>
  <c r="BC263" i="13"/>
  <c r="BE173" i="13"/>
  <c r="BF45" i="13"/>
  <c r="BE30" i="13"/>
  <c r="BF1662" i="13"/>
  <c r="BC1406" i="13"/>
  <c r="BE1406" i="13"/>
  <c r="BC724" i="13"/>
  <c r="BC590" i="13"/>
  <c r="BE590" i="13"/>
  <c r="BC571" i="13"/>
  <c r="BC203" i="13"/>
  <c r="BE203" i="13"/>
  <c r="BC1203" i="13"/>
  <c r="BE1203" i="13"/>
  <c r="BF1511" i="13"/>
  <c r="BF1434" i="13"/>
  <c r="BC792" i="13"/>
  <c r="BE792" i="13"/>
  <c r="BH62" i="13"/>
  <c r="BF62" i="13"/>
  <c r="BC1542" i="13"/>
  <c r="BE1542" i="13"/>
  <c r="BC1348" i="13"/>
  <c r="BC1119" i="13"/>
  <c r="BE1119" i="13"/>
  <c r="BC786" i="13"/>
  <c r="BF87" i="13"/>
  <c r="BH87" i="13"/>
  <c r="BF1556" i="13"/>
  <c r="BH1556" i="13"/>
  <c r="BF997" i="13"/>
  <c r="BH997" i="13"/>
  <c r="BC864" i="13"/>
  <c r="BF473" i="13"/>
  <c r="BC372" i="13"/>
  <c r="BC279" i="13"/>
  <c r="BF258" i="13"/>
  <c r="BC174" i="13"/>
  <c r="BE174" i="13"/>
  <c r="BC82" i="13"/>
  <c r="BC37" i="13"/>
  <c r="BE37" i="13"/>
  <c r="BC60" i="13"/>
  <c r="BE60" i="13"/>
  <c r="BC1321" i="13"/>
  <c r="BE1321" i="13"/>
  <c r="BE1265" i="13"/>
  <c r="BC1265" i="13"/>
  <c r="BF2015" i="13"/>
  <c r="BH2015" i="13"/>
  <c r="BH1984" i="13"/>
  <c r="BE1969" i="13"/>
  <c r="BC1837" i="13"/>
  <c r="BE1837" i="13"/>
  <c r="BH1833" i="13"/>
  <c r="BH1812" i="13"/>
  <c r="BH1809" i="13"/>
  <c r="BH1783" i="13"/>
  <c r="BE1777" i="13"/>
  <c r="BE1748" i="13"/>
  <c r="BH1711" i="13"/>
  <c r="BE1705" i="13"/>
  <c r="BC1599" i="13"/>
  <c r="BE1599" i="13"/>
  <c r="BE1592" i="13"/>
  <c r="BC1575" i="13"/>
  <c r="BF1554" i="13"/>
  <c r="BC1375" i="13"/>
  <c r="BC1326" i="13"/>
  <c r="BE1326" i="13"/>
  <c r="BH1310" i="13"/>
  <c r="BE1151" i="13"/>
  <c r="BE1146" i="13"/>
  <c r="BF1061" i="13"/>
  <c r="BH1061" i="13"/>
  <c r="BH1051" i="13"/>
  <c r="BH1025" i="13"/>
  <c r="BE1021" i="13"/>
  <c r="BF903" i="13"/>
  <c r="BE840" i="13"/>
  <c r="BF747" i="13"/>
  <c r="BH747" i="13"/>
  <c r="BC738" i="13"/>
  <c r="BH713" i="13"/>
  <c r="BF713" i="13"/>
  <c r="BH570" i="13"/>
  <c r="BE521" i="13"/>
  <c r="BH443" i="13"/>
  <c r="BH429" i="13"/>
  <c r="BH425" i="13"/>
  <c r="BC410" i="13"/>
  <c r="BH404" i="13"/>
  <c r="BH399" i="13"/>
  <c r="BC338" i="13"/>
  <c r="BE338" i="13"/>
  <c r="BF308" i="13"/>
  <c r="BH216" i="13"/>
  <c r="BF111" i="13"/>
  <c r="BH111" i="13"/>
  <c r="BH90" i="13"/>
  <c r="BF90" i="13"/>
  <c r="BF59" i="13"/>
  <c r="BH745" i="13"/>
  <c r="BF745" i="13"/>
  <c r="BC948" i="13"/>
  <c r="BH931" i="13"/>
  <c r="BF931" i="13"/>
  <c r="BC27" i="13"/>
  <c r="BC1964" i="13"/>
  <c r="BE1964" i="13"/>
  <c r="BC1746" i="13"/>
  <c r="BE1746" i="13"/>
  <c r="BF1381" i="13"/>
  <c r="BH1381" i="13"/>
  <c r="BC1123" i="13"/>
  <c r="BE1123" i="13"/>
  <c r="BC963" i="13"/>
  <c r="BF868" i="13"/>
  <c r="BC1985" i="13"/>
  <c r="BE1985" i="13"/>
  <c r="BC1709" i="13"/>
  <c r="BF1680" i="13"/>
  <c r="BH2011" i="13"/>
  <c r="BH1987" i="13"/>
  <c r="BC1850" i="13"/>
  <c r="BE1850" i="13"/>
  <c r="BH1815" i="13"/>
  <c r="BE1793" i="13"/>
  <c r="BE1790" i="13"/>
  <c r="BH1773" i="13"/>
  <c r="BE1579" i="13"/>
  <c r="BF1497" i="13"/>
  <c r="BH1497" i="13"/>
  <c r="BE1389" i="13"/>
  <c r="BE1320" i="13"/>
  <c r="BE1305" i="13"/>
  <c r="BH1300" i="13"/>
  <c r="BH1239" i="13"/>
  <c r="BE1224" i="13"/>
  <c r="BH1160" i="13"/>
  <c r="BE1061" i="13"/>
  <c r="BE1056" i="13"/>
  <c r="BF933" i="13"/>
  <c r="BH933" i="13"/>
  <c r="BH850" i="13"/>
  <c r="BE672" i="13"/>
  <c r="BE662" i="13"/>
  <c r="BH657" i="13"/>
  <c r="BE594" i="13"/>
  <c r="BE414" i="13"/>
  <c r="BH409" i="13"/>
  <c r="BF242" i="13"/>
  <c r="BH242" i="13"/>
  <c r="BH225" i="13"/>
  <c r="BE212" i="13"/>
  <c r="BE116" i="13"/>
  <c r="BF843" i="13"/>
  <c r="BF638" i="13"/>
  <c r="BF380" i="13"/>
  <c r="BF200" i="13"/>
  <c r="BC172" i="13"/>
  <c r="BF118" i="13"/>
  <c r="BF109" i="13"/>
  <c r="BF467" i="13"/>
  <c r="BH1764" i="13"/>
  <c r="BH1757" i="13"/>
  <c r="BE1744" i="13"/>
  <c r="BE1737" i="13"/>
  <c r="BH1716" i="13"/>
  <c r="BE1686" i="13"/>
  <c r="BH1640" i="13"/>
  <c r="BE1600" i="13"/>
  <c r="BE1587" i="13"/>
  <c r="BE1495" i="13"/>
  <c r="BH1490" i="13"/>
  <c r="BE1451" i="13"/>
  <c r="BH1412" i="13"/>
  <c r="BE1403" i="13"/>
  <c r="BH1370" i="13"/>
  <c r="BE1327" i="13"/>
  <c r="BE1242" i="13"/>
  <c r="BC1223" i="13"/>
  <c r="BH1200" i="13"/>
  <c r="BH1182" i="13"/>
  <c r="BH1153" i="13"/>
  <c r="BH1100" i="13"/>
  <c r="BH1033" i="13"/>
  <c r="BE1019" i="13"/>
  <c r="BE1004" i="13"/>
  <c r="BE955" i="13"/>
  <c r="BH939" i="13"/>
  <c r="BH930" i="13"/>
  <c r="BC882" i="13"/>
  <c r="BH871" i="13"/>
  <c r="BH862" i="13"/>
  <c r="BH847" i="13"/>
  <c r="BE843" i="13"/>
  <c r="BE838" i="13"/>
  <c r="BE768" i="13"/>
  <c r="BH698" i="13"/>
  <c r="BE684" i="13"/>
  <c r="BE642" i="13"/>
  <c r="BH632" i="13"/>
  <c r="BE628" i="13"/>
  <c r="BE606" i="13"/>
  <c r="BH591" i="13"/>
  <c r="BC520" i="13"/>
  <c r="BE505" i="13"/>
  <c r="BH491" i="13"/>
  <c r="BH486" i="13"/>
  <c r="BE456" i="13"/>
  <c r="BC398" i="13"/>
  <c r="BE365" i="13"/>
  <c r="BE360" i="13"/>
  <c r="BH355" i="13"/>
  <c r="BH329" i="13"/>
  <c r="BE325" i="13"/>
  <c r="BF291" i="13"/>
  <c r="BH186" i="13"/>
  <c r="BH171" i="13"/>
  <c r="BC137" i="13"/>
  <c r="BE104" i="13"/>
  <c r="BH84" i="13"/>
  <c r="BH75" i="13"/>
  <c r="BH70" i="13"/>
  <c r="BE28" i="13"/>
  <c r="BE24" i="13"/>
  <c r="BF1143" i="13"/>
  <c r="BC892" i="13"/>
  <c r="BF387" i="13"/>
  <c r="BC1911" i="13"/>
  <c r="BH1753" i="13"/>
  <c r="BH1739" i="13"/>
  <c r="BH1736" i="13"/>
  <c r="BH1722" i="13"/>
  <c r="BE1719" i="13"/>
  <c r="BH1712" i="13"/>
  <c r="BH1699" i="13"/>
  <c r="BE1696" i="13"/>
  <c r="BC1647" i="13"/>
  <c r="BC1593" i="13"/>
  <c r="BE1528" i="13"/>
  <c r="BE1518" i="13"/>
  <c r="BH1489" i="13"/>
  <c r="BH1464" i="13"/>
  <c r="BH1420" i="13"/>
  <c r="BE1415" i="13"/>
  <c r="BH1396" i="13"/>
  <c r="BE1349" i="13"/>
  <c r="BF1326" i="13"/>
  <c r="BE1317" i="13"/>
  <c r="BF1298" i="13"/>
  <c r="BH1278" i="13"/>
  <c r="BE1263" i="13"/>
  <c r="BH1254" i="13"/>
  <c r="BE1241" i="13"/>
  <c r="BH1221" i="13"/>
  <c r="BE1211" i="13"/>
  <c r="BE1176" i="13"/>
  <c r="BE1143" i="13"/>
  <c r="BH1094" i="13"/>
  <c r="BE1080" i="13"/>
  <c r="BE1071" i="13"/>
  <c r="BE1027" i="13"/>
  <c r="BC939" i="13"/>
  <c r="BE930" i="13"/>
  <c r="BE925" i="13"/>
  <c r="BE875" i="13"/>
  <c r="BE856" i="13"/>
  <c r="BH826" i="13"/>
  <c r="BH802" i="13"/>
  <c r="BC758" i="13"/>
  <c r="BH715" i="13"/>
  <c r="BE706" i="13"/>
  <c r="BH687" i="13"/>
  <c r="BE683" i="13"/>
  <c r="BE678" i="13"/>
  <c r="BH673" i="13"/>
  <c r="BH663" i="13"/>
  <c r="BH576" i="13"/>
  <c r="BF455" i="13"/>
  <c r="BH415" i="13"/>
  <c r="BH391" i="13"/>
  <c r="BC379" i="13"/>
  <c r="BE349" i="13"/>
  <c r="BC286" i="13"/>
  <c r="BF60" i="13"/>
  <c r="BC602" i="13"/>
  <c r="BC1481" i="13"/>
  <c r="BC688" i="13"/>
  <c r="BC1572" i="13"/>
  <c r="BC618" i="13"/>
  <c r="BC290" i="13"/>
  <c r="BC70" i="13"/>
  <c r="BH12" i="13"/>
  <c r="BF1018" i="13"/>
  <c r="BH1018" i="13"/>
  <c r="BF1702" i="13"/>
  <c r="BH441" i="13"/>
  <c r="BF441" i="13"/>
  <c r="BF1952" i="13"/>
  <c r="BC1540" i="13"/>
  <c r="BE1540" i="13"/>
  <c r="BF1382" i="13"/>
  <c r="BH1382" i="13"/>
  <c r="BC1022" i="13"/>
  <c r="BE1022" i="13"/>
  <c r="BF901" i="13"/>
  <c r="BH248" i="13"/>
  <c r="BF248" i="13"/>
  <c r="BC1205" i="13"/>
  <c r="BC1932" i="13"/>
  <c r="BE1932" i="13"/>
  <c r="BC1757" i="13"/>
  <c r="BE1757" i="13"/>
  <c r="BF1159" i="13"/>
  <c r="BH1159" i="13"/>
  <c r="BC913" i="13"/>
  <c r="BE913" i="13"/>
  <c r="BC330" i="13"/>
  <c r="BE85" i="13"/>
  <c r="BC85" i="13"/>
  <c r="BF2021" i="13"/>
  <c r="BH2021" i="13"/>
  <c r="BC2018" i="13"/>
  <c r="BE1992" i="13"/>
  <c r="BF1961" i="13"/>
  <c r="BH1961" i="13"/>
  <c r="BF1896" i="13"/>
  <c r="BH1896" i="13"/>
  <c r="BE1857" i="13"/>
  <c r="BH1819" i="13"/>
  <c r="BE1619" i="13"/>
  <c r="BC1619" i="13"/>
  <c r="BH1562" i="13"/>
  <c r="BC1473" i="13"/>
  <c r="BE1395" i="13"/>
  <c r="BF1274" i="13"/>
  <c r="BH1274" i="13"/>
  <c r="BE1212" i="13"/>
  <c r="BF1168" i="13"/>
  <c r="BH1168" i="13"/>
  <c r="BC692" i="13"/>
  <c r="BE692" i="13"/>
  <c r="BE485" i="13"/>
  <c r="BC485" i="13"/>
  <c r="BE480" i="13"/>
  <c r="BF132" i="13"/>
  <c r="BH132" i="13"/>
  <c r="BF99" i="13"/>
  <c r="BH99" i="13"/>
  <c r="BE94" i="13"/>
  <c r="BC94" i="13"/>
  <c r="BH625" i="13"/>
  <c r="BF625" i="13"/>
  <c r="BF1949" i="13"/>
  <c r="BH1949" i="13"/>
  <c r="BC1955" i="13"/>
  <c r="BE1955" i="13"/>
  <c r="BC1544" i="13"/>
  <c r="BE1544" i="13"/>
  <c r="BC1425" i="13"/>
  <c r="BE1425" i="13"/>
  <c r="BH1954" i="13"/>
  <c r="BF1954" i="13"/>
  <c r="BC1629" i="13"/>
  <c r="BE1629" i="13"/>
  <c r="BE1467" i="13"/>
  <c r="BC1467" i="13"/>
  <c r="BH1433" i="13"/>
  <c r="BF1433" i="13"/>
  <c r="BE1035" i="13"/>
  <c r="BC1035" i="13"/>
  <c r="BF484" i="13"/>
  <c r="BH484" i="13"/>
  <c r="BF117" i="13"/>
  <c r="BH117" i="13"/>
  <c r="BF1975" i="13"/>
  <c r="BH1975" i="13"/>
  <c r="BC1836" i="13"/>
  <c r="BE1836" i="13"/>
  <c r="BC1773" i="13"/>
  <c r="BE1773" i="13"/>
  <c r="BC1225" i="13"/>
  <c r="BE1225" i="13"/>
  <c r="BF194" i="13"/>
  <c r="BH194" i="13"/>
  <c r="BC1460" i="13"/>
  <c r="BE1460" i="13"/>
  <c r="BF633" i="13"/>
  <c r="BH633" i="13"/>
  <c r="BF418" i="13"/>
  <c r="BE1735" i="13"/>
  <c r="BC1735" i="13"/>
  <c r="BC1374" i="13"/>
  <c r="BE1374" i="13"/>
  <c r="BF1057" i="13"/>
  <c r="BH1057" i="13"/>
  <c r="BC1387" i="13"/>
  <c r="BE1387" i="13"/>
  <c r="BE1370" i="13"/>
  <c r="BC1370" i="13"/>
  <c r="BC1104" i="13"/>
  <c r="BE1104" i="13"/>
  <c r="BC1920" i="13"/>
  <c r="BE1920" i="13"/>
  <c r="BC1610" i="13"/>
  <c r="BC1492" i="13"/>
  <c r="BE1492" i="13"/>
  <c r="BF1318" i="13"/>
  <c r="BF905" i="13"/>
  <c r="BF461" i="13"/>
  <c r="BH461" i="13"/>
  <c r="BC1989" i="13"/>
  <c r="BE1989" i="13"/>
  <c r="BF1886" i="13"/>
  <c r="BC1590" i="13"/>
  <c r="BE1590" i="13"/>
  <c r="BC1568" i="13"/>
  <c r="BE1568" i="13"/>
  <c r="BC1463" i="13"/>
  <c r="BC1070" i="13"/>
  <c r="BC1995" i="13"/>
  <c r="BE1995" i="13"/>
  <c r="BC1970" i="13"/>
  <c r="BF1967" i="13"/>
  <c r="BE1934" i="13"/>
  <c r="BF1902" i="13"/>
  <c r="BH1902" i="13"/>
  <c r="BF1625" i="13"/>
  <c r="BF1575" i="13"/>
  <c r="BH1575" i="13"/>
  <c r="BE1452" i="13"/>
  <c r="BC1452" i="13"/>
  <c r="BH1446" i="13"/>
  <c r="BC1353" i="13"/>
  <c r="BE1353" i="13"/>
  <c r="BF1177" i="13"/>
  <c r="BH1177" i="13"/>
  <c r="BF1167" i="13"/>
  <c r="BH1167" i="13"/>
  <c r="BC546" i="13"/>
  <c r="BE546" i="13"/>
  <c r="BF405" i="13"/>
  <c r="BH405" i="13"/>
  <c r="BH378" i="13"/>
  <c r="BF1946" i="13"/>
  <c r="BH1946" i="13"/>
  <c r="BC1551" i="13"/>
  <c r="BE1551" i="13"/>
  <c r="BH1123" i="13"/>
  <c r="BF1123" i="13"/>
  <c r="BC877" i="13"/>
  <c r="BE877" i="13"/>
  <c r="BH740" i="13"/>
  <c r="BF740" i="13"/>
  <c r="BF1677" i="13"/>
  <c r="BH1677" i="13"/>
  <c r="BC1026" i="13"/>
  <c r="BE1026" i="13"/>
  <c r="BF1958" i="13"/>
  <c r="BH1958" i="13"/>
  <c r="BF1925" i="13"/>
  <c r="BC1754" i="13"/>
  <c r="BE1902" i="13"/>
  <c r="BC1833" i="13"/>
  <c r="BE1833" i="13"/>
  <c r="BE1729" i="13"/>
  <c r="BH1725" i="13"/>
  <c r="BE1697" i="13"/>
  <c r="BE1662" i="13"/>
  <c r="BE1655" i="13"/>
  <c r="BC1655" i="13"/>
  <c r="BH1631" i="13"/>
  <c r="BH1598" i="13"/>
  <c r="BE1571" i="13"/>
  <c r="BC1571" i="13"/>
  <c r="BF1533" i="13"/>
  <c r="BH1533" i="13"/>
  <c r="BE1498" i="13"/>
  <c r="BH1352" i="13"/>
  <c r="BE1120" i="13"/>
  <c r="BH732" i="13"/>
  <c r="BF732" i="13"/>
  <c r="BH723" i="13"/>
  <c r="BC400" i="13"/>
  <c r="BE400" i="13"/>
  <c r="BC180" i="13"/>
  <c r="BE180" i="13"/>
  <c r="BE145" i="13"/>
  <c r="BC145" i="13"/>
  <c r="BF1234" i="13"/>
  <c r="BH1234" i="13"/>
  <c r="BC1908" i="13"/>
  <c r="BE1908" i="13"/>
  <c r="BF1848" i="13"/>
  <c r="BH1848" i="13"/>
  <c r="BF1804" i="13"/>
  <c r="BH1804" i="13"/>
  <c r="BC1745" i="13"/>
  <c r="BC2016" i="13"/>
  <c r="BF1717" i="13"/>
  <c r="BH1717" i="13"/>
  <c r="BH2023" i="13"/>
  <c r="BE1905" i="13"/>
  <c r="BH1546" i="13"/>
  <c r="BF1546" i="13"/>
  <c r="BE1533" i="13"/>
  <c r="BH1480" i="13"/>
  <c r="BE1408" i="13"/>
  <c r="BC1408" i="13"/>
  <c r="BH1357" i="13"/>
  <c r="BH1296" i="13"/>
  <c r="BE1230" i="13"/>
  <c r="BC1129" i="13"/>
  <c r="BE1129" i="13"/>
  <c r="BC1087" i="13"/>
  <c r="BE1087" i="13"/>
  <c r="BE868" i="13"/>
  <c r="BC760" i="13"/>
  <c r="BE760" i="13"/>
  <c r="BF16" i="13"/>
  <c r="BH16" i="13"/>
  <c r="BC11" i="13"/>
  <c r="BH306" i="13"/>
  <c r="BF306" i="13"/>
  <c r="BE62" i="13"/>
  <c r="BC62" i="13"/>
  <c r="BF24" i="13"/>
  <c r="BH24" i="13"/>
  <c r="BC2023" i="13"/>
  <c r="BF1985" i="13"/>
  <c r="BF1704" i="13"/>
  <c r="BF1661" i="13"/>
  <c r="BF1518" i="13"/>
  <c r="BC1420" i="13"/>
  <c r="BF1372" i="13"/>
  <c r="BF1286" i="13"/>
  <c r="BF1233" i="13"/>
  <c r="BH1233" i="13"/>
  <c r="BF1166" i="13"/>
  <c r="BH1166" i="13"/>
  <c r="BF1111" i="13"/>
  <c r="BF1080" i="13"/>
  <c r="BC1008" i="13"/>
  <c r="BF998" i="13"/>
  <c r="BH998" i="13"/>
  <c r="BE917" i="13"/>
  <c r="BC917" i="13"/>
  <c r="BF796" i="13"/>
  <c r="BE470" i="13"/>
  <c r="BC470" i="13"/>
  <c r="BC306" i="13"/>
  <c r="BE306" i="13"/>
  <c r="BH219" i="13"/>
  <c r="BF219" i="13"/>
  <c r="BF1758" i="13"/>
  <c r="BF1713" i="13"/>
  <c r="BF1689" i="13"/>
  <c r="BF1609" i="13"/>
  <c r="BC1193" i="13"/>
  <c r="BE1193" i="13"/>
  <c r="BC1158" i="13"/>
  <c r="BC853" i="13"/>
  <c r="BE853" i="13"/>
  <c r="BH800" i="13"/>
  <c r="BF800" i="13"/>
  <c r="BF777" i="13"/>
  <c r="BF690" i="13"/>
  <c r="BC219" i="13"/>
  <c r="BE219" i="13"/>
  <c r="BF56" i="13"/>
  <c r="BH56" i="13"/>
  <c r="BF1882" i="13"/>
  <c r="BF1821" i="13"/>
  <c r="BC1704" i="13"/>
  <c r="BF1673" i="13"/>
  <c r="BC1642" i="13"/>
  <c r="BF1538" i="13"/>
  <c r="BE1497" i="13"/>
  <c r="BE1494" i="13"/>
  <c r="BH1461" i="13"/>
  <c r="BF1454" i="13"/>
  <c r="BE1380" i="13"/>
  <c r="BC1380" i="13"/>
  <c r="BH1359" i="13"/>
  <c r="BF1346" i="13"/>
  <c r="BH1346" i="13"/>
  <c r="BH1336" i="13"/>
  <c r="BF1325" i="13"/>
  <c r="BH1266" i="13"/>
  <c r="BE1254" i="13"/>
  <c r="BH1245" i="13"/>
  <c r="BE1237" i="13"/>
  <c r="BH1218" i="13"/>
  <c r="BE1175" i="13"/>
  <c r="BH1165" i="13"/>
  <c r="BF1126" i="13"/>
  <c r="BH1126" i="13"/>
  <c r="BH1110" i="13"/>
  <c r="BE1097" i="13"/>
  <c r="BE1093" i="13"/>
  <c r="BE1084" i="13"/>
  <c r="BF1064" i="13"/>
  <c r="BF1055" i="13"/>
  <c r="BC1038" i="13"/>
  <c r="BE1020" i="13"/>
  <c r="BE1007" i="13"/>
  <c r="BE978" i="13"/>
  <c r="BF805" i="13"/>
  <c r="BH805" i="13"/>
  <c r="BH785" i="13"/>
  <c r="BF681" i="13"/>
  <c r="BF640" i="13"/>
  <c r="BH640" i="13"/>
  <c r="BE614" i="13"/>
  <c r="BC549" i="13"/>
  <c r="BE549" i="13"/>
  <c r="BC516" i="13"/>
  <c r="BE516" i="13"/>
  <c r="BC459" i="13"/>
  <c r="BC455" i="13"/>
  <c r="BE440" i="13"/>
  <c r="BC440" i="13"/>
  <c r="BC362" i="13"/>
  <c r="BE362" i="13"/>
  <c r="BC310" i="13"/>
  <c r="BE310" i="13"/>
  <c r="BF270" i="13"/>
  <c r="BH270" i="13"/>
  <c r="BC205" i="13"/>
  <c r="BE205" i="13"/>
  <c r="BE1116" i="13"/>
  <c r="BC1116" i="13"/>
  <c r="BF961" i="13"/>
  <c r="BH961" i="13"/>
  <c r="BE886" i="13"/>
  <c r="BC886" i="13"/>
  <c r="BC687" i="13"/>
  <c r="BE687" i="13"/>
  <c r="BF465" i="13"/>
  <c r="BH465" i="13"/>
  <c r="BF1238" i="13"/>
  <c r="BH1238" i="13"/>
  <c r="BC1137" i="13"/>
  <c r="BC1043" i="13"/>
  <c r="BE1043" i="13"/>
  <c r="BF927" i="13"/>
  <c r="BH927" i="13"/>
  <c r="BF912" i="13"/>
  <c r="BF895" i="13"/>
  <c r="BH895" i="13"/>
  <c r="BH891" i="13"/>
  <c r="BF891" i="13"/>
  <c r="BF825" i="13"/>
  <c r="BH825" i="13"/>
  <c r="BF773" i="13"/>
  <c r="BH727" i="13"/>
  <c r="BF727" i="13"/>
  <c r="BF654" i="13"/>
  <c r="BH654" i="13"/>
  <c r="BC597" i="13"/>
  <c r="BE597" i="13"/>
  <c r="BC507" i="13"/>
  <c r="BE507" i="13"/>
  <c r="BE479" i="13"/>
  <c r="BC479" i="13"/>
  <c r="BF343" i="13"/>
  <c r="BH343" i="13"/>
  <c r="BE282" i="13"/>
  <c r="BC282" i="13"/>
  <c r="BC121" i="13"/>
  <c r="BE121" i="13"/>
  <c r="BF1803" i="13"/>
  <c r="BC1622" i="13"/>
  <c r="BF1582" i="13"/>
  <c r="BF1549" i="13"/>
  <c r="BC1536" i="13"/>
  <c r="BC1491" i="13"/>
  <c r="BF1407" i="13"/>
  <c r="BH1407" i="13"/>
  <c r="BF1398" i="13"/>
  <c r="BF1184" i="13"/>
  <c r="BH1184" i="13"/>
  <c r="BF974" i="13"/>
  <c r="BH974" i="13"/>
  <c r="BC624" i="13"/>
  <c r="BE624" i="13"/>
  <c r="BC432" i="13"/>
  <c r="BE432" i="13"/>
  <c r="BE404" i="13"/>
  <c r="BC404" i="13"/>
  <c r="BF257" i="13"/>
  <c r="BH257" i="13"/>
  <c r="BC211" i="13"/>
  <c r="BE211" i="13"/>
  <c r="BH130" i="13"/>
  <c r="BF130" i="13"/>
  <c r="BH98" i="13"/>
  <c r="BF98" i="13"/>
  <c r="BC15" i="13"/>
  <c r="BC1546" i="13"/>
  <c r="BF1509" i="13"/>
  <c r="BC1351" i="13"/>
  <c r="BE1351" i="13"/>
  <c r="BC1347" i="13"/>
  <c r="BC1337" i="13"/>
  <c r="BE1337" i="13"/>
  <c r="BC1308" i="13"/>
  <c r="BC1304" i="13"/>
  <c r="BF1290" i="13"/>
  <c r="BH1290" i="13"/>
  <c r="BC1286" i="13"/>
  <c r="BE1286" i="13"/>
  <c r="BF1250" i="13"/>
  <c r="BF1107" i="13"/>
  <c r="BH1107" i="13"/>
  <c r="BF1047" i="13"/>
  <c r="BC1003" i="13"/>
  <c r="BE1003" i="13"/>
  <c r="BF960" i="13"/>
  <c r="BC940" i="13"/>
  <c r="BE940" i="13"/>
  <c r="BF879" i="13"/>
  <c r="BH879" i="13"/>
  <c r="BH582" i="13"/>
  <c r="BF582" i="13"/>
  <c r="BF564" i="13"/>
  <c r="BH564" i="13"/>
  <c r="BF529" i="13"/>
  <c r="BH529" i="13"/>
  <c r="BF239" i="13"/>
  <c r="BC148" i="13"/>
  <c r="BE66" i="13"/>
  <c r="BC66" i="13"/>
  <c r="BC1945" i="13"/>
  <c r="BF2022" i="13"/>
  <c r="BH2008" i="13"/>
  <c r="BC2006" i="13"/>
  <c r="BH1999" i="13"/>
  <c r="BE1993" i="13"/>
  <c r="BE1990" i="13"/>
  <c r="BF1979" i="13"/>
  <c r="BE1956" i="13"/>
  <c r="BH1941" i="13"/>
  <c r="BH1938" i="13"/>
  <c r="BH1914" i="13"/>
  <c r="BE1912" i="13"/>
  <c r="BH1903" i="13"/>
  <c r="BE1882" i="13"/>
  <c r="BF1805" i="13"/>
  <c r="BH1767" i="13"/>
  <c r="BF1761" i="13"/>
  <c r="BH1752" i="13"/>
  <c r="BF1749" i="13"/>
  <c r="BF1746" i="13"/>
  <c r="BF1701" i="13"/>
  <c r="BH1698" i="13"/>
  <c r="BC1692" i="13"/>
  <c r="BC1682" i="13"/>
  <c r="BE1666" i="13"/>
  <c r="BE1663" i="13"/>
  <c r="BH1656" i="13"/>
  <c r="BC1651" i="13"/>
  <c r="BF1645" i="13"/>
  <c r="BF1621" i="13"/>
  <c r="BH1584" i="13"/>
  <c r="BH1560" i="13"/>
  <c r="BF1548" i="13"/>
  <c r="BE1545" i="13"/>
  <c r="BH1534" i="13"/>
  <c r="BE1531" i="13"/>
  <c r="BC1527" i="13"/>
  <c r="BC1509" i="13"/>
  <c r="BE1500" i="13"/>
  <c r="BE1486" i="13"/>
  <c r="BE1474" i="13"/>
  <c r="BH1422" i="13"/>
  <c r="BH1418" i="13"/>
  <c r="BF1418" i="13"/>
  <c r="BH1413" i="13"/>
  <c r="BH1409" i="13"/>
  <c r="BH1388" i="13"/>
  <c r="BE1332" i="13"/>
  <c r="BH1328" i="13"/>
  <c r="BE1307" i="13"/>
  <c r="BF1289" i="13"/>
  <c r="BH1289" i="13"/>
  <c r="BE1271" i="13"/>
  <c r="BF1249" i="13"/>
  <c r="BH1249" i="13"/>
  <c r="BF1241" i="13"/>
  <c r="BH1241" i="13"/>
  <c r="BC1214" i="13"/>
  <c r="BE1214" i="13"/>
  <c r="BE1210" i="13"/>
  <c r="BE1200" i="13"/>
  <c r="BH1178" i="13"/>
  <c r="BE1157" i="13"/>
  <c r="BE1153" i="13"/>
  <c r="BF1135" i="13"/>
  <c r="BH1135" i="13"/>
  <c r="BH1130" i="13"/>
  <c r="BE1126" i="13"/>
  <c r="BC1126" i="13"/>
  <c r="BE1114" i="13"/>
  <c r="BC1064" i="13"/>
  <c r="BE1064" i="13"/>
  <c r="BE1055" i="13"/>
  <c r="BH1046" i="13"/>
  <c r="BH1041" i="13"/>
  <c r="BF1027" i="13"/>
  <c r="BH1027" i="13"/>
  <c r="BH1023" i="13"/>
  <c r="BF1015" i="13"/>
  <c r="BH1015" i="13"/>
  <c r="BE983" i="13"/>
  <c r="BE874" i="13"/>
  <c r="BF861" i="13"/>
  <c r="BH861" i="13"/>
  <c r="BE852" i="13"/>
  <c r="BC852" i="13"/>
  <c r="BE847" i="13"/>
  <c r="BC815" i="13"/>
  <c r="BE815" i="13"/>
  <c r="BH799" i="13"/>
  <c r="BE782" i="13"/>
  <c r="BC782" i="13"/>
  <c r="BF757" i="13"/>
  <c r="BH757" i="13"/>
  <c r="BE685" i="13"/>
  <c r="BE644" i="13"/>
  <c r="BC554" i="13"/>
  <c r="BE554" i="13"/>
  <c r="BE487" i="13"/>
  <c r="BC487" i="13"/>
  <c r="BF463" i="13"/>
  <c r="BC412" i="13"/>
  <c r="BE412" i="13"/>
  <c r="BC376" i="13"/>
  <c r="BE376" i="13"/>
  <c r="BH361" i="13"/>
  <c r="BH304" i="13"/>
  <c r="BE270" i="13"/>
  <c r="BC270" i="13"/>
  <c r="BE256" i="13"/>
  <c r="BC256" i="13"/>
  <c r="BH196" i="13"/>
  <c r="BE182" i="13"/>
  <c r="BC167" i="13"/>
  <c r="BE167" i="13"/>
  <c r="BF23" i="13"/>
  <c r="BF999" i="13"/>
  <c r="BH999" i="13"/>
  <c r="BH272" i="13"/>
  <c r="BF272" i="13"/>
  <c r="BC1103" i="13"/>
  <c r="BE1103" i="13"/>
  <c r="BC1581" i="13"/>
  <c r="BC1512" i="13"/>
  <c r="BH1270" i="13"/>
  <c r="BF1270" i="13"/>
  <c r="BF1147" i="13"/>
  <c r="BH1147" i="13"/>
  <c r="BC1110" i="13"/>
  <c r="BC1023" i="13"/>
  <c r="BE1023" i="13"/>
  <c r="BE876" i="13"/>
  <c r="BC876" i="13"/>
  <c r="BC312" i="13"/>
  <c r="BE312" i="13"/>
  <c r="BH121" i="13"/>
  <c r="BF121" i="13"/>
  <c r="BH67" i="13"/>
  <c r="BF67" i="13"/>
  <c r="BC1318" i="13"/>
  <c r="BE1318" i="13"/>
  <c r="BC1280" i="13"/>
  <c r="BC1106" i="13"/>
  <c r="BC781" i="13"/>
  <c r="BE781" i="13"/>
  <c r="BE761" i="13"/>
  <c r="BC761" i="13"/>
  <c r="BF675" i="13"/>
  <c r="BH675" i="13"/>
  <c r="BH665" i="13"/>
  <c r="BF665" i="13"/>
  <c r="BC605" i="13"/>
  <c r="BF557" i="13"/>
  <c r="BC524" i="13"/>
  <c r="BC473" i="13"/>
  <c r="BF462" i="13"/>
  <c r="BH462" i="13"/>
  <c r="BC375" i="13"/>
  <c r="BE375" i="13"/>
  <c r="BC366" i="13"/>
  <c r="BE352" i="13"/>
  <c r="BC352" i="13"/>
  <c r="BC341" i="13"/>
  <c r="BE341" i="13"/>
  <c r="BC255" i="13"/>
  <c r="BE255" i="13"/>
  <c r="BE2005" i="13"/>
  <c r="BE2002" i="13"/>
  <c r="BH1992" i="13"/>
  <c r="BH1986" i="13"/>
  <c r="BE1984" i="13"/>
  <c r="BE1973" i="13"/>
  <c r="BE1944" i="13"/>
  <c r="BH1905" i="13"/>
  <c r="BE1890" i="13"/>
  <c r="BE1884" i="13"/>
  <c r="BH1881" i="13"/>
  <c r="BE1866" i="13"/>
  <c r="BH1860" i="13"/>
  <c r="BH1857" i="13"/>
  <c r="BH1854" i="13"/>
  <c r="BH1851" i="13"/>
  <c r="BE1839" i="13"/>
  <c r="BH1823" i="13"/>
  <c r="BE1820" i="13"/>
  <c r="BH1817" i="13"/>
  <c r="BE1770" i="13"/>
  <c r="BH1748" i="13"/>
  <c r="BF1733" i="13"/>
  <c r="BC1730" i="13"/>
  <c r="BF1681" i="13"/>
  <c r="BE1675" i="13"/>
  <c r="BE1672" i="13"/>
  <c r="BF1653" i="13"/>
  <c r="BC1641" i="13"/>
  <c r="BE1626" i="13"/>
  <c r="BF1617" i="13"/>
  <c r="BE1608" i="13"/>
  <c r="BF1602" i="13"/>
  <c r="BF1590" i="13"/>
  <c r="BH1587" i="13"/>
  <c r="BE1584" i="13"/>
  <c r="BH1580" i="13"/>
  <c r="BE1537" i="13"/>
  <c r="BE1485" i="13"/>
  <c r="BE1477" i="13"/>
  <c r="BE1464" i="13"/>
  <c r="BF1460" i="13"/>
  <c r="BC1457" i="13"/>
  <c r="BE1443" i="13"/>
  <c r="BF1425" i="13"/>
  <c r="BH1425" i="13"/>
  <c r="BH1421" i="13"/>
  <c r="BE1409" i="13"/>
  <c r="BF1331" i="13"/>
  <c r="BE1293" i="13"/>
  <c r="BC1270" i="13"/>
  <c r="BE1270" i="13"/>
  <c r="BH1248" i="13"/>
  <c r="BC1236" i="13"/>
  <c r="BC1222" i="13"/>
  <c r="BE1222" i="13"/>
  <c r="BH1217" i="13"/>
  <c r="BH1212" i="13"/>
  <c r="BE1209" i="13"/>
  <c r="BH1202" i="13"/>
  <c r="BE1195" i="13"/>
  <c r="BE1182" i="13"/>
  <c r="BE1147" i="13"/>
  <c r="BC1147" i="13"/>
  <c r="BE1134" i="13"/>
  <c r="BH1117" i="13"/>
  <c r="BH1109" i="13"/>
  <c r="BH1082" i="13"/>
  <c r="BE1074" i="13"/>
  <c r="BE1067" i="13"/>
  <c r="BF1054" i="13"/>
  <c r="BC1036" i="13"/>
  <c r="BE1036" i="13"/>
  <c r="BE1010" i="13"/>
  <c r="BC982" i="13"/>
  <c r="BE982" i="13"/>
  <c r="BE977" i="13"/>
  <c r="BC977" i="13"/>
  <c r="BE958" i="13"/>
  <c r="BC914" i="13"/>
  <c r="BE914" i="13"/>
  <c r="BC898" i="13"/>
  <c r="BH877" i="13"/>
  <c r="BF860" i="13"/>
  <c r="BC846" i="13"/>
  <c r="BE846" i="13"/>
  <c r="BC837" i="13"/>
  <c r="BF832" i="13"/>
  <c r="BC827" i="13"/>
  <c r="BE827" i="13"/>
  <c r="BC634" i="13"/>
  <c r="BH585" i="13"/>
  <c r="BF585" i="13"/>
  <c r="BE557" i="13"/>
  <c r="BF476" i="13"/>
  <c r="BH369" i="13"/>
  <c r="BF203" i="13"/>
  <c r="BE181" i="13"/>
  <c r="BC181" i="13"/>
  <c r="BC73" i="13"/>
  <c r="BE849" i="13"/>
  <c r="BC849" i="13"/>
  <c r="BC570" i="13"/>
  <c r="BE570" i="13"/>
  <c r="BC1245" i="13"/>
  <c r="BE1245" i="13"/>
  <c r="BE1148" i="13"/>
  <c r="BC1148" i="13"/>
  <c r="BE968" i="13"/>
  <c r="BC968" i="13"/>
  <c r="BF925" i="13"/>
  <c r="BH925" i="13"/>
  <c r="BE828" i="13"/>
  <c r="BC828" i="13"/>
  <c r="BH795" i="13"/>
  <c r="BF795" i="13"/>
  <c r="BE694" i="13"/>
  <c r="BC694" i="13"/>
  <c r="BF652" i="13"/>
  <c r="BH652" i="13"/>
  <c r="BH500" i="13"/>
  <c r="BF500" i="13"/>
  <c r="BE454" i="13"/>
  <c r="BC454" i="13"/>
  <c r="BH449" i="13"/>
  <c r="BF449" i="13"/>
  <c r="BF269" i="13"/>
  <c r="BH269" i="13"/>
  <c r="BH250" i="13"/>
  <c r="BF250" i="13"/>
  <c r="BH232" i="13"/>
  <c r="BF232" i="13"/>
  <c r="BE157" i="13"/>
  <c r="BC157" i="13"/>
  <c r="BE46" i="13"/>
  <c r="BC46" i="13"/>
  <c r="BF1593" i="13"/>
  <c r="BF1306" i="13"/>
  <c r="BH1306" i="13"/>
  <c r="BC1298" i="13"/>
  <c r="BE1298" i="13"/>
  <c r="BF1078" i="13"/>
  <c r="BH1078" i="13"/>
  <c r="BC949" i="13"/>
  <c r="BE949" i="13"/>
  <c r="BH1323" i="13"/>
  <c r="BF1323" i="13"/>
  <c r="BF1301" i="13"/>
  <c r="BH1301" i="13"/>
  <c r="BE1275" i="13"/>
  <c r="BC1275" i="13"/>
  <c r="BF1252" i="13"/>
  <c r="BH1252" i="13"/>
  <c r="BF1155" i="13"/>
  <c r="BH1155" i="13"/>
  <c r="BF1077" i="13"/>
  <c r="BH1077" i="13"/>
  <c r="BC1031" i="13"/>
  <c r="BE1031" i="13"/>
  <c r="BC972" i="13"/>
  <c r="BE972" i="13"/>
  <c r="BC967" i="13"/>
  <c r="BE967" i="13"/>
  <c r="BC580" i="13"/>
  <c r="BE580" i="13"/>
  <c r="BE504" i="13"/>
  <c r="BC504" i="13"/>
  <c r="BF396" i="13"/>
  <c r="BH396" i="13"/>
  <c r="BE387" i="13"/>
  <c r="BC387" i="13"/>
  <c r="BF345" i="13"/>
  <c r="BH345" i="13"/>
  <c r="BF208" i="13"/>
  <c r="BH208" i="13"/>
  <c r="BH100" i="13"/>
  <c r="BF100" i="13"/>
  <c r="BE95" i="13"/>
  <c r="BC95" i="13"/>
  <c r="BF771" i="13"/>
  <c r="BH771" i="13"/>
  <c r="BF735" i="13"/>
  <c r="BH735" i="13"/>
  <c r="BC621" i="13"/>
  <c r="BE621" i="13"/>
  <c r="BC107" i="13"/>
  <c r="BE107" i="13"/>
  <c r="BC1360" i="13"/>
  <c r="BC1315" i="13"/>
  <c r="BF1253" i="13"/>
  <c r="BF1176" i="13"/>
  <c r="BC1072" i="13"/>
  <c r="BF1056" i="13"/>
  <c r="BF1053" i="13"/>
  <c r="BF1032" i="13"/>
  <c r="BH944" i="13"/>
  <c r="BF944" i="13"/>
  <c r="BF921" i="13"/>
  <c r="BF858" i="13"/>
  <c r="BF831" i="13"/>
  <c r="BH831" i="13"/>
  <c r="BF709" i="13"/>
  <c r="BF684" i="13"/>
  <c r="BF671" i="13"/>
  <c r="BH671" i="13"/>
  <c r="BF662" i="13"/>
  <c r="BC654" i="13"/>
  <c r="BF603" i="13"/>
  <c r="BH603" i="13"/>
  <c r="BC582" i="13"/>
  <c r="BF504" i="13"/>
  <c r="BH504" i="13"/>
  <c r="BC492" i="13"/>
  <c r="BE492" i="13"/>
  <c r="BF487" i="13"/>
  <c r="BH297" i="13"/>
  <c r="BF297" i="13"/>
  <c r="BF282" i="13"/>
  <c r="BH282" i="13"/>
  <c r="BC278" i="13"/>
  <c r="BE278" i="13"/>
  <c r="BC233" i="13"/>
  <c r="BC207" i="13"/>
  <c r="BC166" i="13"/>
  <c r="BH138" i="13"/>
  <c r="BF138" i="13"/>
  <c r="BC23" i="13"/>
  <c r="BC835" i="13"/>
  <c r="BE835" i="13"/>
  <c r="BF742" i="13"/>
  <c r="BH742" i="13"/>
  <c r="BF734" i="13"/>
  <c r="BH734" i="13"/>
  <c r="BE726" i="13"/>
  <c r="BC726" i="13"/>
  <c r="BC679" i="13"/>
  <c r="BE679" i="13"/>
  <c r="BC675" i="13"/>
  <c r="BE675" i="13"/>
  <c r="BC632" i="13"/>
  <c r="BE632" i="13"/>
  <c r="BC593" i="13"/>
  <c r="BE593" i="13"/>
  <c r="BF545" i="13"/>
  <c r="BH545" i="13"/>
  <c r="BH526" i="13"/>
  <c r="BF526" i="13"/>
  <c r="BF267" i="13"/>
  <c r="BH267" i="13"/>
  <c r="BF1007" i="13"/>
  <c r="BH1007" i="13"/>
  <c r="BC971" i="13"/>
  <c r="BE971" i="13"/>
  <c r="BF898" i="13"/>
  <c r="BH898" i="13"/>
  <c r="BF816" i="13"/>
  <c r="BH751" i="13"/>
  <c r="BF751" i="13"/>
  <c r="BC747" i="13"/>
  <c r="BE747" i="13"/>
  <c r="BC730" i="13"/>
  <c r="BF716" i="13"/>
  <c r="BF708" i="13"/>
  <c r="BF683" i="13"/>
  <c r="BH683" i="13"/>
  <c r="BF627" i="13"/>
  <c r="BH627" i="13"/>
  <c r="BH619" i="13"/>
  <c r="BF619" i="13"/>
  <c r="BH592" i="13"/>
  <c r="BE589" i="13"/>
  <c r="BE585" i="13"/>
  <c r="BE558" i="13"/>
  <c r="BE545" i="13"/>
  <c r="BH512" i="13"/>
  <c r="BF499" i="13"/>
  <c r="BH495" i="13"/>
  <c r="BF481" i="13"/>
  <c r="BH481" i="13"/>
  <c r="BH477" i="13"/>
  <c r="BH460" i="13"/>
  <c r="BH402" i="13"/>
  <c r="BF354" i="13"/>
  <c r="BF349" i="13"/>
  <c r="BH335" i="13"/>
  <c r="BF281" i="13"/>
  <c r="BH253" i="13"/>
  <c r="BH236" i="13"/>
  <c r="BF236" i="13"/>
  <c r="BE201" i="13"/>
  <c r="BE150" i="13"/>
  <c r="BC79" i="13"/>
  <c r="BH65" i="13"/>
  <c r="BH43" i="13"/>
  <c r="BE40" i="13"/>
  <c r="BF35" i="13"/>
  <c r="BF17" i="13"/>
  <c r="BC517" i="13"/>
  <c r="BE517" i="13"/>
  <c r="BE434" i="13"/>
  <c r="BC434" i="13"/>
  <c r="BC429" i="13"/>
  <c r="BE429" i="13"/>
  <c r="BF300" i="13"/>
  <c r="BH300" i="13"/>
  <c r="BE61" i="13"/>
  <c r="BC61" i="13"/>
  <c r="BF21" i="13"/>
  <c r="BH21" i="13"/>
  <c r="BH1005" i="13"/>
  <c r="BH949" i="13"/>
  <c r="BE924" i="13"/>
  <c r="BE911" i="13"/>
  <c r="BC904" i="13"/>
  <c r="BE863" i="13"/>
  <c r="BF835" i="13"/>
  <c r="BC832" i="13"/>
  <c r="BF781" i="13"/>
  <c r="BH725" i="13"/>
  <c r="BH703" i="13"/>
  <c r="BE622" i="13"/>
  <c r="BF607" i="13"/>
  <c r="BC604" i="13"/>
  <c r="BH558" i="13"/>
  <c r="BC530" i="13"/>
  <c r="BC464" i="13"/>
  <c r="BE461" i="13"/>
  <c r="BC450" i="13"/>
  <c r="BH437" i="13"/>
  <c r="BH433" i="13"/>
  <c r="BH368" i="13"/>
  <c r="BH364" i="13"/>
  <c r="BH356" i="13"/>
  <c r="BH339" i="13"/>
  <c r="BE336" i="13"/>
  <c r="BE324" i="13"/>
  <c r="BC316" i="13"/>
  <c r="BE305" i="13"/>
  <c r="BE297" i="13"/>
  <c r="BC280" i="13"/>
  <c r="BC271" i="13"/>
  <c r="BC268" i="13"/>
  <c r="BE240" i="13"/>
  <c r="BH155" i="13"/>
  <c r="BC151" i="13"/>
  <c r="BE147" i="13"/>
  <c r="BC140" i="13"/>
  <c r="BE96" i="13"/>
  <c r="BF88" i="13"/>
  <c r="BH68" i="13"/>
  <c r="BE57" i="13"/>
  <c r="BE50" i="13"/>
  <c r="BC29" i="13"/>
  <c r="BF1013" i="13"/>
  <c r="BF936" i="13"/>
  <c r="BC900" i="13"/>
  <c r="BF882" i="13"/>
  <c r="BC867" i="13"/>
  <c r="BF851" i="13"/>
  <c r="BF801" i="13"/>
  <c r="BF776" i="13"/>
  <c r="BF755" i="13"/>
  <c r="BC669" i="13"/>
  <c r="BF543" i="13"/>
  <c r="BC509" i="13"/>
  <c r="BC486" i="13"/>
  <c r="BC472" i="13"/>
  <c r="BC288" i="13"/>
  <c r="BF131" i="13"/>
  <c r="BH749" i="13"/>
  <c r="BE716" i="13"/>
  <c r="BE709" i="13"/>
  <c r="BF996" i="13"/>
  <c r="BC858" i="13"/>
  <c r="BF804" i="13"/>
  <c r="BF761" i="13"/>
  <c r="BC631" i="13"/>
  <c r="BF613" i="13"/>
  <c r="BF561" i="13"/>
  <c r="BF439" i="13"/>
  <c r="BC363" i="13"/>
  <c r="BC311" i="13"/>
  <c r="BC262" i="13"/>
  <c r="BC239" i="13"/>
  <c r="BF149" i="13"/>
  <c r="BC134" i="13"/>
  <c r="BC106" i="13"/>
  <c r="BF48" i="13"/>
  <c r="BF44" i="13"/>
  <c r="BF20" i="13"/>
  <c r="O20" i="27"/>
  <c r="R19" i="27"/>
  <c r="BF1232" i="13"/>
  <c r="BH1232" i="13"/>
  <c r="BF979" i="13"/>
  <c r="BH979" i="13"/>
  <c r="BH932" i="13"/>
  <c r="BF932" i="13"/>
  <c r="BF1544" i="13"/>
  <c r="BH1544" i="13"/>
  <c r="BF1466" i="13"/>
  <c r="BC1478" i="13"/>
  <c r="BC1417" i="13"/>
  <c r="BE1417" i="13"/>
  <c r="BC1227" i="13"/>
  <c r="BE1227" i="13"/>
  <c r="BF1129" i="13"/>
  <c r="BH1129" i="13"/>
  <c r="BH763" i="13"/>
  <c r="BF763" i="13"/>
  <c r="BC1952" i="13"/>
  <c r="BE1952" i="13"/>
  <c r="BF1844" i="13"/>
  <c r="BH1844" i="13"/>
  <c r="BC1824" i="13"/>
  <c r="BE1824" i="13"/>
  <c r="BC1711" i="13"/>
  <c r="BC1678" i="13"/>
  <c r="BE1678" i="13"/>
  <c r="BF1675" i="13"/>
  <c r="BH1675" i="13"/>
  <c r="BH1672" i="13"/>
  <c r="BF1672" i="13"/>
  <c r="BF1528" i="13"/>
  <c r="BH1528" i="13"/>
  <c r="BF1523" i="13"/>
  <c r="BH1523" i="13"/>
  <c r="BE1502" i="13"/>
  <c r="BC1502" i="13"/>
  <c r="BF1432" i="13"/>
  <c r="BH1432" i="13"/>
  <c r="BC1140" i="13"/>
  <c r="BE1140" i="13"/>
  <c r="BF412" i="13"/>
  <c r="BH412" i="13"/>
  <c r="BE1658" i="13"/>
  <c r="BC1658" i="13"/>
  <c r="BF1894" i="13"/>
  <c r="BC1239" i="13"/>
  <c r="BF1207" i="13"/>
  <c r="BC1191" i="13"/>
  <c r="BC1670" i="13"/>
  <c r="BC1580" i="13"/>
  <c r="BE1580" i="13"/>
  <c r="BH695" i="13"/>
  <c r="BF695" i="13"/>
  <c r="BF144" i="13"/>
  <c r="BE1776" i="13"/>
  <c r="BC1776" i="13"/>
  <c r="BE1694" i="13"/>
  <c r="BC1694" i="13"/>
  <c r="BF202" i="13"/>
  <c r="BH202" i="13"/>
  <c r="BC1821" i="13"/>
  <c r="BE1821" i="13"/>
  <c r="BF1751" i="13"/>
  <c r="BH1751" i="13"/>
  <c r="BC1133" i="13"/>
  <c r="BH1124" i="13"/>
  <c r="BF1124" i="13"/>
  <c r="BC810" i="13"/>
  <c r="BH1966" i="13"/>
  <c r="BF1966" i="13"/>
  <c r="BF1937" i="13"/>
  <c r="BE2019" i="13"/>
  <c r="BF1976" i="13"/>
  <c r="BH1976" i="13"/>
  <c r="BC1974" i="13"/>
  <c r="BE1957" i="13"/>
  <c r="BE1937" i="13"/>
  <c r="BE1917" i="13"/>
  <c r="BH1901" i="13"/>
  <c r="BC1899" i="13"/>
  <c r="BH1864" i="13"/>
  <c r="BE1862" i="13"/>
  <c r="BE1844" i="13"/>
  <c r="BH1841" i="13"/>
  <c r="BH1820" i="13"/>
  <c r="BH1778" i="13"/>
  <c r="BF1778" i="13"/>
  <c r="BC1751" i="13"/>
  <c r="BH1715" i="13"/>
  <c r="BE1713" i="13"/>
  <c r="BE1681" i="13"/>
  <c r="BC1285" i="13"/>
  <c r="BE1285" i="13"/>
  <c r="BF885" i="13"/>
  <c r="BH885" i="13"/>
  <c r="BE881" i="13"/>
  <c r="BC881" i="13"/>
  <c r="BF525" i="13"/>
  <c r="BH525" i="13"/>
  <c r="BF508" i="13"/>
  <c r="BH508" i="13"/>
  <c r="BF485" i="13"/>
  <c r="BH485" i="13"/>
  <c r="BF1795" i="13"/>
  <c r="BH1795" i="13"/>
  <c r="BF1314" i="13"/>
  <c r="BH1314" i="13"/>
  <c r="BC1913" i="13"/>
  <c r="BC1880" i="13"/>
  <c r="BE1880" i="13"/>
  <c r="BF1818" i="13"/>
  <c r="BH1818" i="13"/>
  <c r="BC1865" i="13"/>
  <c r="BE1865" i="13"/>
  <c r="BF1765" i="13"/>
  <c r="BH1765" i="13"/>
  <c r="BF1724" i="13"/>
  <c r="BH1724" i="13"/>
  <c r="BF1532" i="13"/>
  <c r="BH1532" i="13"/>
  <c r="BC1453" i="13"/>
  <c r="BE1453" i="13"/>
  <c r="BF1448" i="13"/>
  <c r="BH1448" i="13"/>
  <c r="BE1136" i="13"/>
  <c r="BC1136" i="13"/>
  <c r="BE909" i="13"/>
  <c r="BC909" i="13"/>
  <c r="BE890" i="13"/>
  <c r="BC529" i="13"/>
  <c r="BE529" i="13"/>
  <c r="BE467" i="13"/>
  <c r="BC467" i="13"/>
  <c r="BC2008" i="13"/>
  <c r="BE2008" i="13"/>
  <c r="BC1875" i="13"/>
  <c r="BE1875" i="13"/>
  <c r="BC2010" i="13"/>
  <c r="BE2010" i="13"/>
  <c r="BC1664" i="13"/>
  <c r="BE1664" i="13"/>
  <c r="BC1987" i="13"/>
  <c r="BF1829" i="13"/>
  <c r="BE1718" i="13"/>
  <c r="BC1718" i="13"/>
  <c r="BF1535" i="13"/>
  <c r="BH1535" i="13"/>
  <c r="BF1527" i="13"/>
  <c r="BH1527" i="13"/>
  <c r="BE1448" i="13"/>
  <c r="BC1448" i="13"/>
  <c r="BF1284" i="13"/>
  <c r="BE1152" i="13"/>
  <c r="BC1152" i="13"/>
  <c r="BC880" i="13"/>
  <c r="BE880" i="13"/>
  <c r="BC542" i="13"/>
  <c r="BE542" i="13"/>
  <c r="BC537" i="13"/>
  <c r="BE537" i="13"/>
  <c r="BH1302" i="13"/>
  <c r="BF1302" i="13"/>
  <c r="BC1983" i="13"/>
  <c r="BC1695" i="13"/>
  <c r="BE1695" i="13"/>
  <c r="BC1689" i="13"/>
  <c r="BH1462" i="13"/>
  <c r="BF1462" i="13"/>
  <c r="BF1390" i="13"/>
  <c r="BH1390" i="13"/>
  <c r="BF1834" i="13"/>
  <c r="BF1740" i="13"/>
  <c r="BH1740" i="13"/>
  <c r="BC1698" i="13"/>
  <c r="BE1698" i="13"/>
  <c r="BC1559" i="13"/>
  <c r="BE1559" i="13"/>
  <c r="BF789" i="13"/>
  <c r="BH789" i="13"/>
  <c r="BF245" i="13"/>
  <c r="BH245" i="13"/>
  <c r="BF1935" i="13"/>
  <c r="BH1935" i="13"/>
  <c r="BC1897" i="13"/>
  <c r="BE1897" i="13"/>
  <c r="BF1694" i="13"/>
  <c r="BH1694" i="13"/>
  <c r="BF1133" i="13"/>
  <c r="BH1133" i="13"/>
  <c r="BC19" i="13"/>
  <c r="BE19" i="13"/>
  <c r="BF1877" i="13"/>
  <c r="BF1705" i="13"/>
  <c r="BC1676" i="13"/>
  <c r="BE1676" i="13"/>
  <c r="BC806" i="13"/>
  <c r="BF1995" i="13"/>
  <c r="BH1995" i="13"/>
  <c r="BH1669" i="13"/>
  <c r="BF1669" i="13"/>
  <c r="BC1515" i="13"/>
  <c r="BH1781" i="13"/>
  <c r="BF1781" i="13"/>
  <c r="BE1721" i="13"/>
  <c r="BC1721" i="13"/>
  <c r="BF2003" i="13"/>
  <c r="BE2000" i="13"/>
  <c r="BE1981" i="13"/>
  <c r="BC1962" i="13"/>
  <c r="BE1962" i="13"/>
  <c r="BE1951" i="13"/>
  <c r="BC1951" i="13"/>
  <c r="BE1925" i="13"/>
  <c r="BH1908" i="13"/>
  <c r="BE1901" i="13"/>
  <c r="BE1892" i="13"/>
  <c r="BF1889" i="13"/>
  <c r="BH1872" i="13"/>
  <c r="BE1768" i="13"/>
  <c r="BH1729" i="13"/>
  <c r="BE1726" i="13"/>
  <c r="BF1686" i="13"/>
  <c r="BE1299" i="13"/>
  <c r="BF1287" i="13"/>
  <c r="BF1179" i="13"/>
  <c r="BH1179" i="13"/>
  <c r="BC1083" i="13"/>
  <c r="BE1083" i="13"/>
  <c r="BF549" i="13"/>
  <c r="BE533" i="13"/>
  <c r="BC533" i="13"/>
  <c r="BC1931" i="13"/>
  <c r="BE1931" i="13"/>
  <c r="BC1649" i="13"/>
  <c r="BC1541" i="13"/>
  <c r="BF1470" i="13"/>
  <c r="BF1410" i="13"/>
  <c r="BC1111" i="13"/>
  <c r="BE1111" i="13"/>
  <c r="BC113" i="13"/>
  <c r="BE113" i="13"/>
  <c r="BC1795" i="13"/>
  <c r="BE1470" i="13"/>
  <c r="BC1470" i="13"/>
  <c r="BC1232" i="13"/>
  <c r="BC1194" i="13"/>
  <c r="BE1194" i="13"/>
  <c r="BF983" i="13"/>
  <c r="BH983" i="13"/>
  <c r="BF1776" i="13"/>
  <c r="BH1776" i="13"/>
  <c r="BF1592" i="13"/>
  <c r="BH1592" i="13"/>
  <c r="BE124" i="13"/>
  <c r="BC124" i="13"/>
  <c r="BC1915" i="13"/>
  <c r="BF1700" i="13"/>
  <c r="BH1700" i="13"/>
  <c r="BH797" i="13"/>
  <c r="BF797" i="13"/>
  <c r="BE252" i="13"/>
  <c r="BC252" i="13"/>
  <c r="BE136" i="13"/>
  <c r="BC136" i="13"/>
  <c r="BH2005" i="13"/>
  <c r="BE2003" i="13"/>
  <c r="BE1959" i="13"/>
  <c r="BC1928" i="13"/>
  <c r="BE1928" i="13"/>
  <c r="BE1889" i="13"/>
  <c r="BE1869" i="13"/>
  <c r="BC1858" i="13"/>
  <c r="BE1858" i="13"/>
  <c r="BE1852" i="13"/>
  <c r="BH1807" i="13"/>
  <c r="BF1741" i="13"/>
  <c r="BH1741" i="13"/>
  <c r="BC1738" i="13"/>
  <c r="BE1738" i="13"/>
  <c r="BH1732" i="13"/>
  <c r="BF1720" i="13"/>
  <c r="BH1720" i="13"/>
  <c r="BH1644" i="13"/>
  <c r="BE1538" i="13"/>
  <c r="BC1538" i="13"/>
  <c r="BC1475" i="13"/>
  <c r="BE1475" i="13"/>
  <c r="BC1379" i="13"/>
  <c r="BE1379" i="13"/>
  <c r="BE1179" i="13"/>
  <c r="BE1065" i="13"/>
  <c r="BC1065" i="13"/>
  <c r="BE960" i="13"/>
  <c r="BC960" i="13"/>
  <c r="BC1506" i="13"/>
  <c r="BE1506" i="13"/>
  <c r="BF940" i="13"/>
  <c r="BH940" i="13"/>
  <c r="BH889" i="13"/>
  <c r="BF889" i="13"/>
  <c r="BF623" i="13"/>
  <c r="BH623" i="13"/>
  <c r="BF1435" i="13"/>
  <c r="BF577" i="13"/>
  <c r="BH577" i="13"/>
  <c r="BC111" i="13"/>
  <c r="BE111" i="13"/>
  <c r="BF34" i="13"/>
  <c r="BF1796" i="13"/>
  <c r="BH1796" i="13"/>
  <c r="BC1761" i="13"/>
  <c r="BE1761" i="13"/>
  <c r="BC1758" i="13"/>
  <c r="BC1723" i="13"/>
  <c r="BE1723" i="13"/>
  <c r="BC1597" i="13"/>
  <c r="BE1597" i="13"/>
  <c r="BF1521" i="13"/>
  <c r="BH1521" i="13"/>
  <c r="BF1427" i="13"/>
  <c r="BE1424" i="13"/>
  <c r="BC1424" i="13"/>
  <c r="BC1382" i="13"/>
  <c r="BE1382" i="13"/>
  <c r="BC1359" i="13"/>
  <c r="BE1359" i="13"/>
  <c r="BC1355" i="13"/>
  <c r="BF1339" i="13"/>
  <c r="BF1162" i="13"/>
  <c r="BH1162" i="13"/>
  <c r="BE1081" i="13"/>
  <c r="BC1081" i="13"/>
  <c r="BC1044" i="13"/>
  <c r="BE1040" i="13"/>
  <c r="BC1040" i="13"/>
  <c r="BF1010" i="13"/>
  <c r="BH1010" i="13"/>
  <c r="BC996" i="13"/>
  <c r="BE996" i="13"/>
  <c r="BC920" i="13"/>
  <c r="BF911" i="13"/>
  <c r="BH911" i="13"/>
  <c r="BC860" i="13"/>
  <c r="BE860" i="13"/>
  <c r="BF853" i="13"/>
  <c r="BF754" i="13"/>
  <c r="BH754" i="13"/>
  <c r="BC348" i="13"/>
  <c r="BF221" i="13"/>
  <c r="BH221" i="13"/>
  <c r="BF1305" i="13"/>
  <c r="BH1305" i="13"/>
  <c r="BC916" i="13"/>
  <c r="BE916" i="13"/>
  <c r="BF846" i="13"/>
  <c r="BH846" i="13"/>
  <c r="BF669" i="13"/>
  <c r="BH669" i="13"/>
  <c r="BC638" i="13"/>
  <c r="BE638" i="13"/>
  <c r="BE259" i="13"/>
  <c r="BC259" i="13"/>
  <c r="BF159" i="13"/>
  <c r="BH159" i="13"/>
  <c r="BF1086" i="13"/>
  <c r="BF1036" i="13"/>
  <c r="BH1036" i="13"/>
  <c r="BC1029" i="13"/>
  <c r="BH915" i="13"/>
  <c r="BF915" i="13"/>
  <c r="BE2021" i="13"/>
  <c r="BH2013" i="13"/>
  <c r="BH1996" i="13"/>
  <c r="BE1994" i="13"/>
  <c r="BE1968" i="13"/>
  <c r="BE1958" i="13"/>
  <c r="BH1950" i="13"/>
  <c r="BH1948" i="13"/>
  <c r="BE1929" i="13"/>
  <c r="BE1926" i="13"/>
  <c r="BE1916" i="13"/>
  <c r="BH1909" i="13"/>
  <c r="BH1895" i="13"/>
  <c r="BE1893" i="13"/>
  <c r="BE1883" i="13"/>
  <c r="BE1876" i="13"/>
  <c r="BE1868" i="13"/>
  <c r="BH1861" i="13"/>
  <c r="BE1859" i="13"/>
  <c r="BH1856" i="13"/>
  <c r="BE1851" i="13"/>
  <c r="BH1838" i="13"/>
  <c r="BE1830" i="13"/>
  <c r="BE1825" i="13"/>
  <c r="BC1809" i="13"/>
  <c r="BE1809" i="13"/>
  <c r="BE1806" i="13"/>
  <c r="BE1804" i="13"/>
  <c r="BE1796" i="13"/>
  <c r="BH1785" i="13"/>
  <c r="BH1769" i="13"/>
  <c r="BH1755" i="13"/>
  <c r="BE1742" i="13"/>
  <c r="BC1690" i="13"/>
  <c r="BE1690" i="13"/>
  <c r="BH1679" i="13"/>
  <c r="BH1665" i="13"/>
  <c r="BE1646" i="13"/>
  <c r="BC1646" i="13"/>
  <c r="BC1620" i="13"/>
  <c r="BE1620" i="13"/>
  <c r="BF1611" i="13"/>
  <c r="BH1611" i="13"/>
  <c r="BF1585" i="13"/>
  <c r="BH1585" i="13"/>
  <c r="BH1578" i="13"/>
  <c r="BF1578" i="13"/>
  <c r="BH1557" i="13"/>
  <c r="BF1557" i="13"/>
  <c r="BE1530" i="13"/>
  <c r="BE1521" i="13"/>
  <c r="BH1517" i="13"/>
  <c r="BF1517" i="13"/>
  <c r="BH1500" i="13"/>
  <c r="BC1435" i="13"/>
  <c r="BH1430" i="13"/>
  <c r="BF1358" i="13"/>
  <c r="BH1358" i="13"/>
  <c r="BH1350" i="13"/>
  <c r="BF1262" i="13"/>
  <c r="BF1225" i="13"/>
  <c r="BH1225" i="13"/>
  <c r="BF1059" i="13"/>
  <c r="BH1059" i="13"/>
  <c r="BH1043" i="13"/>
  <c r="BE1032" i="13"/>
  <c r="BF1028" i="13"/>
  <c r="BE952" i="13"/>
  <c r="BF863" i="13"/>
  <c r="BH863" i="13"/>
  <c r="BH859" i="13"/>
  <c r="BC857" i="13"/>
  <c r="BH668" i="13"/>
  <c r="BF668" i="13"/>
  <c r="BC664" i="13"/>
  <c r="BC600" i="13"/>
  <c r="BF584" i="13"/>
  <c r="BH584" i="13"/>
  <c r="BE418" i="13"/>
  <c r="BC359" i="13"/>
  <c r="BH351" i="13"/>
  <c r="BE1336" i="13"/>
  <c r="BC1336" i="13"/>
  <c r="BC1635" i="13"/>
  <c r="BE1635" i="13"/>
  <c r="BF1431" i="13"/>
  <c r="BH1431" i="13"/>
  <c r="BC1394" i="13"/>
  <c r="BE1394" i="13"/>
  <c r="BC1309" i="13"/>
  <c r="BE1309" i="13"/>
  <c r="BC1259" i="13"/>
  <c r="BF813" i="13"/>
  <c r="BH813" i="13"/>
  <c r="BE596" i="13"/>
  <c r="BC596" i="13"/>
  <c r="BF1763" i="13"/>
  <c r="BH1763" i="13"/>
  <c r="BE1747" i="13"/>
  <c r="BC1747" i="13"/>
  <c r="BF1671" i="13"/>
  <c r="BH1671" i="13"/>
  <c r="BC1591" i="13"/>
  <c r="BE1591" i="13"/>
  <c r="BC1557" i="13"/>
  <c r="BE1557" i="13"/>
  <c r="BF1525" i="13"/>
  <c r="BH1525" i="13"/>
  <c r="BF1512" i="13"/>
  <c r="BH1512" i="13"/>
  <c r="BF1366" i="13"/>
  <c r="BH1366" i="13"/>
  <c r="BC1266" i="13"/>
  <c r="BE1266" i="13"/>
  <c r="BE1251" i="13"/>
  <c r="BC1251" i="13"/>
  <c r="BE1100" i="13"/>
  <c r="BC1100" i="13"/>
  <c r="BF935" i="13"/>
  <c r="BH935" i="13"/>
  <c r="BH705" i="13"/>
  <c r="BF705" i="13"/>
  <c r="BC668" i="13"/>
  <c r="BE668" i="13"/>
  <c r="BF599" i="13"/>
  <c r="BH599" i="13"/>
  <c r="BE564" i="13"/>
  <c r="BC564" i="13"/>
  <c r="BE446" i="13"/>
  <c r="BC446" i="13"/>
  <c r="BF389" i="13"/>
  <c r="BH389" i="13"/>
  <c r="BF953" i="13"/>
  <c r="BH953" i="13"/>
  <c r="BC680" i="13"/>
  <c r="BE680" i="13"/>
  <c r="BF1389" i="13"/>
  <c r="BH1389" i="13"/>
  <c r="BF1386" i="13"/>
  <c r="BF1003" i="13"/>
  <c r="BC928" i="13"/>
  <c r="BC901" i="13"/>
  <c r="BE901" i="13"/>
  <c r="BE159" i="13"/>
  <c r="BC159" i="13"/>
  <c r="BE2013" i="13"/>
  <c r="BE1991" i="13"/>
  <c r="BH1972" i="13"/>
  <c r="BH1962" i="13"/>
  <c r="BH1945" i="13"/>
  <c r="BH1943" i="13"/>
  <c r="BH1940" i="13"/>
  <c r="BE1921" i="13"/>
  <c r="BE1909" i="13"/>
  <c r="BE1907" i="13"/>
  <c r="BH1897" i="13"/>
  <c r="BE1873" i="13"/>
  <c r="BE1863" i="13"/>
  <c r="BE1861" i="13"/>
  <c r="BE1856" i="13"/>
  <c r="BH1842" i="13"/>
  <c r="BH1840" i="13"/>
  <c r="BC1814" i="13"/>
  <c r="BH1808" i="13"/>
  <c r="BE1798" i="13"/>
  <c r="BH1788" i="13"/>
  <c r="BH1777" i="13"/>
  <c r="BC1766" i="13"/>
  <c r="BE1760" i="13"/>
  <c r="BE1755" i="13"/>
  <c r="BH1709" i="13"/>
  <c r="BF1709" i="13"/>
  <c r="BC1687" i="13"/>
  <c r="BE1684" i="13"/>
  <c r="BC1674" i="13"/>
  <c r="BE1674" i="13"/>
  <c r="BF1642" i="13"/>
  <c r="BE1614" i="13"/>
  <c r="BE1605" i="13"/>
  <c r="BC1553" i="13"/>
  <c r="BE1553" i="13"/>
  <c r="BF1445" i="13"/>
  <c r="BE1366" i="13"/>
  <c r="BH1353" i="13"/>
  <c r="BE1323" i="13"/>
  <c r="BE1311" i="13"/>
  <c r="BE1278" i="13"/>
  <c r="BC1229" i="13"/>
  <c r="BE1229" i="13"/>
  <c r="BE1221" i="13"/>
  <c r="BC1221" i="13"/>
  <c r="BE1177" i="13"/>
  <c r="BH1173" i="13"/>
  <c r="BH1157" i="13"/>
  <c r="BC1096" i="13"/>
  <c r="BF1092" i="13"/>
  <c r="BH1088" i="13"/>
  <c r="BE1047" i="13"/>
  <c r="BC973" i="13"/>
  <c r="BE973" i="13"/>
  <c r="BC944" i="13"/>
  <c r="BE944" i="13"/>
  <c r="BC878" i="13"/>
  <c r="BE878" i="13"/>
  <c r="BE769" i="13"/>
  <c r="BC769" i="13"/>
  <c r="BH753" i="13"/>
  <c r="BE382" i="13"/>
  <c r="BC382" i="13"/>
  <c r="BH365" i="13"/>
  <c r="BH2020" i="13"/>
  <c r="BE2001" i="13"/>
  <c r="BE1998" i="13"/>
  <c r="BE1988" i="13"/>
  <c r="BH1981" i="13"/>
  <c r="BE1965" i="13"/>
  <c r="BE1950" i="13"/>
  <c r="BH1933" i="13"/>
  <c r="BE1923" i="13"/>
  <c r="BE1918" i="13"/>
  <c r="BH1915" i="13"/>
  <c r="BE1904" i="13"/>
  <c r="BE1895" i="13"/>
  <c r="BH1892" i="13"/>
  <c r="BE1887" i="13"/>
  <c r="BE1885" i="13"/>
  <c r="BE1870" i="13"/>
  <c r="BH1850" i="13"/>
  <c r="BE1848" i="13"/>
  <c r="BE1845" i="13"/>
  <c r="BE1838" i="13"/>
  <c r="BF1824" i="13"/>
  <c r="BH1824" i="13"/>
  <c r="BH1816" i="13"/>
  <c r="BE1801" i="13"/>
  <c r="BE1785" i="13"/>
  <c r="BH1782" i="13"/>
  <c r="BH1779" i="13"/>
  <c r="BH1774" i="13"/>
  <c r="BF1774" i="13"/>
  <c r="BH1744" i="13"/>
  <c r="BC1716" i="13"/>
  <c r="BE1716" i="13"/>
  <c r="BH1703" i="13"/>
  <c r="BF1692" i="13"/>
  <c r="BH1692" i="13"/>
  <c r="BE1679" i="13"/>
  <c r="BH1647" i="13"/>
  <c r="BH1639" i="13"/>
  <c r="BE1616" i="13"/>
  <c r="BE1577" i="13"/>
  <c r="BC1570" i="13"/>
  <c r="BE1570" i="13"/>
  <c r="BE1561" i="13"/>
  <c r="BC1561" i="13"/>
  <c r="BE1529" i="13"/>
  <c r="BH1524" i="13"/>
  <c r="BF1524" i="13"/>
  <c r="BC1516" i="13"/>
  <c r="BE1516" i="13"/>
  <c r="BF1449" i="13"/>
  <c r="BH1449" i="13"/>
  <c r="BE1445" i="13"/>
  <c r="BE1405" i="13"/>
  <c r="BH1369" i="13"/>
  <c r="BH1281" i="13"/>
  <c r="BF1224" i="13"/>
  <c r="BH1224" i="13"/>
  <c r="BH1188" i="13"/>
  <c r="BF1188" i="13"/>
  <c r="BC1058" i="13"/>
  <c r="BE1058" i="13"/>
  <c r="BC980" i="13"/>
  <c r="BE980" i="13"/>
  <c r="BE757" i="13"/>
  <c r="BF397" i="13"/>
  <c r="BH397" i="13"/>
  <c r="BC1720" i="13"/>
  <c r="BE1720" i="13"/>
  <c r="BE1432" i="13"/>
  <c r="BC1432" i="13"/>
  <c r="BC1082" i="13"/>
  <c r="BE1082" i="13"/>
  <c r="BF1011" i="13"/>
  <c r="BH1011" i="13"/>
  <c r="BC1439" i="13"/>
  <c r="BF1835" i="13"/>
  <c r="BH1835" i="13"/>
  <c r="BC1749" i="13"/>
  <c r="BE1749" i="13"/>
  <c r="BC1628" i="13"/>
  <c r="BE1628" i="13"/>
  <c r="BE1625" i="13"/>
  <c r="BC1625" i="13"/>
  <c r="BC1596" i="13"/>
  <c r="BE1596" i="13"/>
  <c r="BF1569" i="13"/>
  <c r="BH1569" i="13"/>
  <c r="BC1556" i="13"/>
  <c r="BE1556" i="13"/>
  <c r="BF1479" i="13"/>
  <c r="BH1479" i="13"/>
  <c r="BF1471" i="13"/>
  <c r="BH1471" i="13"/>
  <c r="BF1361" i="13"/>
  <c r="BH1361" i="13"/>
  <c r="BF1322" i="13"/>
  <c r="BH1322" i="13"/>
  <c r="BC1274" i="13"/>
  <c r="BE1274" i="13"/>
  <c r="BF1269" i="13"/>
  <c r="BH1269" i="13"/>
  <c r="BF1103" i="13"/>
  <c r="BH1103" i="13"/>
  <c r="BC976" i="13"/>
  <c r="BF521" i="13"/>
  <c r="BH521" i="13"/>
  <c r="BC489" i="13"/>
  <c r="BE489" i="13"/>
  <c r="BF400" i="13"/>
  <c r="BH400" i="13"/>
  <c r="BF393" i="13"/>
  <c r="BE1532" i="13"/>
  <c r="BC1532" i="13"/>
  <c r="BC1517" i="13"/>
  <c r="BE1517" i="13"/>
  <c r="BF1483" i="13"/>
  <c r="BH1483" i="13"/>
  <c r="BF1455" i="13"/>
  <c r="BH1455" i="13"/>
  <c r="BF1392" i="13"/>
  <c r="BH1392" i="13"/>
  <c r="BF1349" i="13"/>
  <c r="BH1349" i="13"/>
  <c r="BC1294" i="13"/>
  <c r="BE1294" i="13"/>
  <c r="BF1260" i="13"/>
  <c r="BH1260" i="13"/>
  <c r="BE1107" i="13"/>
  <c r="BC1107" i="13"/>
  <c r="BC1057" i="13"/>
  <c r="BE1057" i="13"/>
  <c r="BE1028" i="13"/>
  <c r="BC1028" i="13"/>
  <c r="BC935" i="13"/>
  <c r="BE935" i="13"/>
  <c r="BH840" i="13"/>
  <c r="BF840" i="13"/>
  <c r="BH821" i="13"/>
  <c r="BF821" i="13"/>
  <c r="BF567" i="13"/>
  <c r="BH567" i="13"/>
  <c r="BH1789" i="13"/>
  <c r="BH1771" i="13"/>
  <c r="BE1769" i="13"/>
  <c r="BF1766" i="13"/>
  <c r="BE1764" i="13"/>
  <c r="BE1752" i="13"/>
  <c r="BH1747" i="13"/>
  <c r="BH1743" i="13"/>
  <c r="BE1741" i="13"/>
  <c r="BH1728" i="13"/>
  <c r="BH1718" i="13"/>
  <c r="BE1707" i="13"/>
  <c r="BE1669" i="13"/>
  <c r="BH1666" i="13"/>
  <c r="BH1658" i="13"/>
  <c r="BE1644" i="13"/>
  <c r="BH1641" i="13"/>
  <c r="BE1633" i="13"/>
  <c r="BH1628" i="13"/>
  <c r="BF1620" i="13"/>
  <c r="BH1612" i="13"/>
  <c r="BH1604" i="13"/>
  <c r="BE1602" i="13"/>
  <c r="BH1564" i="13"/>
  <c r="BF1540" i="13"/>
  <c r="BH1502" i="13"/>
  <c r="BF1469" i="13"/>
  <c r="BC1416" i="13"/>
  <c r="BE1392" i="13"/>
  <c r="BE1381" i="13"/>
  <c r="BF1342" i="13"/>
  <c r="BC1339" i="13"/>
  <c r="BE1328" i="13"/>
  <c r="BC1328" i="13"/>
  <c r="BH1293" i="13"/>
  <c r="BE1290" i="13"/>
  <c r="BF1272" i="13"/>
  <c r="BF1247" i="13"/>
  <c r="BF1230" i="13"/>
  <c r="BH1230" i="13"/>
  <c r="BF1219" i="13"/>
  <c r="BH1216" i="13"/>
  <c r="BF1209" i="13"/>
  <c r="BH1209" i="13"/>
  <c r="BE1117" i="13"/>
  <c r="BE1102" i="13"/>
  <c r="BH1091" i="13"/>
  <c r="BF1091" i="13"/>
  <c r="BF1087" i="13"/>
  <c r="BH1087" i="13"/>
  <c r="BC1077" i="13"/>
  <c r="BF1038" i="13"/>
  <c r="BH1038" i="13"/>
  <c r="BH1009" i="13"/>
  <c r="BH990" i="13"/>
  <c r="BF963" i="13"/>
  <c r="BC943" i="13"/>
  <c r="BE943" i="13"/>
  <c r="BH934" i="13"/>
  <c r="BC844" i="13"/>
  <c r="BE844" i="13"/>
  <c r="BC804" i="13"/>
  <c r="BE804" i="13"/>
  <c r="BC772" i="13"/>
  <c r="BF719" i="13"/>
  <c r="BC712" i="13"/>
  <c r="BF689" i="13"/>
  <c r="BH689" i="13"/>
  <c r="BC652" i="13"/>
  <c r="BE652" i="13"/>
  <c r="BE76" i="13"/>
  <c r="BC76" i="13"/>
  <c r="BC1636" i="13"/>
  <c r="BE1636" i="13"/>
  <c r="BE1586" i="13"/>
  <c r="BC1586" i="13"/>
  <c r="BF1486" i="13"/>
  <c r="BH1486" i="13"/>
  <c r="BF1482" i="13"/>
  <c r="BH1482" i="13"/>
  <c r="BE1476" i="13"/>
  <c r="BE1447" i="13"/>
  <c r="BF1406" i="13"/>
  <c r="BH1406" i="13"/>
  <c r="BF1402" i="13"/>
  <c r="BH1402" i="13"/>
  <c r="BH1394" i="13"/>
  <c r="BH1384" i="13"/>
  <c r="BF1384" i="13"/>
  <c r="BH1377" i="13"/>
  <c r="BH1356" i="13"/>
  <c r="BE1342" i="13"/>
  <c r="BH1338" i="13"/>
  <c r="BE1310" i="13"/>
  <c r="BC1310" i="13"/>
  <c r="BE1247" i="13"/>
  <c r="BE1219" i="13"/>
  <c r="BE1167" i="13"/>
  <c r="BE1142" i="13"/>
  <c r="BE1098" i="13"/>
  <c r="BH1083" i="13"/>
  <c r="BE1060" i="13"/>
  <c r="BF1045" i="13"/>
  <c r="BH1045" i="13"/>
  <c r="BE986" i="13"/>
  <c r="BE959" i="13"/>
  <c r="BF938" i="13"/>
  <c r="BH938" i="13"/>
  <c r="BF883" i="13"/>
  <c r="BH883" i="13"/>
  <c r="BE872" i="13"/>
  <c r="BH865" i="13"/>
  <c r="BE783" i="13"/>
  <c r="BE780" i="13"/>
  <c r="BC744" i="13"/>
  <c r="BE744" i="13"/>
  <c r="BE496" i="13"/>
  <c r="BF448" i="13"/>
  <c r="BH448" i="13"/>
  <c r="BH293" i="13"/>
  <c r="BH261" i="13"/>
  <c r="BF1443" i="13"/>
  <c r="BH1443" i="13"/>
  <c r="BF1373" i="13"/>
  <c r="BH1373" i="13"/>
  <c r="BC1335" i="13"/>
  <c r="BE1335" i="13"/>
  <c r="BF1181" i="13"/>
  <c r="BH1181" i="13"/>
  <c r="BF1134" i="13"/>
  <c r="BH1134" i="13"/>
  <c r="BF1112" i="13"/>
  <c r="BH1112" i="13"/>
  <c r="BE1053" i="13"/>
  <c r="BC1053" i="13"/>
  <c r="BC947" i="13"/>
  <c r="BE947" i="13"/>
  <c r="BC803" i="13"/>
  <c r="BE803" i="13"/>
  <c r="BH743" i="13"/>
  <c r="BF743" i="13"/>
  <c r="BF688" i="13"/>
  <c r="BH688" i="13"/>
  <c r="BF674" i="13"/>
  <c r="BH674" i="13"/>
  <c r="BF639" i="13"/>
  <c r="BH639" i="13"/>
  <c r="BF579" i="13"/>
  <c r="BH579" i="13"/>
  <c r="BC502" i="13"/>
  <c r="BE502" i="13"/>
  <c r="BF371" i="13"/>
  <c r="BH371" i="13"/>
  <c r="BH170" i="13"/>
  <c r="BF170" i="13"/>
  <c r="BC126" i="13"/>
  <c r="BE126" i="13"/>
  <c r="BE1680" i="13"/>
  <c r="BE1671" i="13"/>
  <c r="BE1661" i="13"/>
  <c r="BH1655" i="13"/>
  <c r="BE1653" i="13"/>
  <c r="BE1617" i="13"/>
  <c r="BE1606" i="13"/>
  <c r="BH1588" i="13"/>
  <c r="BF1588" i="13"/>
  <c r="BH1574" i="13"/>
  <c r="BF1559" i="13"/>
  <c r="BH1559" i="13"/>
  <c r="BH1555" i="13"/>
  <c r="BH1552" i="13"/>
  <c r="BF1519" i="13"/>
  <c r="BH1519" i="13"/>
  <c r="BC1499" i="13"/>
  <c r="BE1499" i="13"/>
  <c r="BE1472" i="13"/>
  <c r="BC1419" i="13"/>
  <c r="BH1401" i="13"/>
  <c r="BH1397" i="13"/>
  <c r="BE1391" i="13"/>
  <c r="BF1383" i="13"/>
  <c r="BH1383" i="13"/>
  <c r="BE1377" i="13"/>
  <c r="BC1377" i="13"/>
  <c r="BC1356" i="13"/>
  <c r="BE1356" i="13"/>
  <c r="BF1348" i="13"/>
  <c r="BH1341" i="13"/>
  <c r="BC1324" i="13"/>
  <c r="BF1320" i="13"/>
  <c r="BE1313" i="13"/>
  <c r="BC1313" i="13"/>
  <c r="BF1259" i="13"/>
  <c r="BE1240" i="13"/>
  <c r="BC1240" i="13"/>
  <c r="BC1226" i="13"/>
  <c r="BF1199" i="13"/>
  <c r="BE1170" i="13"/>
  <c r="BC1156" i="13"/>
  <c r="BE1156" i="13"/>
  <c r="BF1148" i="13"/>
  <c r="BH1148" i="13"/>
  <c r="BE1145" i="13"/>
  <c r="BF1101" i="13"/>
  <c r="BC1076" i="13"/>
  <c r="BE1076" i="13"/>
  <c r="BF1063" i="13"/>
  <c r="BH1037" i="13"/>
  <c r="BF1001" i="13"/>
  <c r="BH1001" i="13"/>
  <c r="BC994" i="13"/>
  <c r="BF985" i="13"/>
  <c r="BH985" i="13"/>
  <c r="BC942" i="13"/>
  <c r="BF878" i="13"/>
  <c r="BH878" i="13"/>
  <c r="BF875" i="13"/>
  <c r="BH827" i="13"/>
  <c r="BF827" i="13"/>
  <c r="BC751" i="13"/>
  <c r="BE751" i="13"/>
  <c r="BF677" i="13"/>
  <c r="BH677" i="13"/>
  <c r="BC550" i="13"/>
  <c r="BE550" i="13"/>
  <c r="BF514" i="13"/>
  <c r="BE451" i="13"/>
  <c r="BC451" i="13"/>
  <c r="BC200" i="13"/>
  <c r="BE200" i="13"/>
  <c r="BF52" i="13"/>
  <c r="BH52" i="13"/>
  <c r="BC1588" i="13"/>
  <c r="BE1588" i="13"/>
  <c r="BF1581" i="13"/>
  <c r="BH1581" i="13"/>
  <c r="BC1563" i="13"/>
  <c r="BE1563" i="13"/>
  <c r="BF1542" i="13"/>
  <c r="BH1542" i="13"/>
  <c r="BF1530" i="13"/>
  <c r="BH1530" i="13"/>
  <c r="BC1458" i="13"/>
  <c r="BE1458" i="13"/>
  <c r="BC1429" i="13"/>
  <c r="BE1429" i="13"/>
  <c r="BF1376" i="13"/>
  <c r="BH1376" i="13"/>
  <c r="BC1289" i="13"/>
  <c r="BE1289" i="13"/>
  <c r="BC1215" i="13"/>
  <c r="BE1215" i="13"/>
  <c r="BC1196" i="13"/>
  <c r="BF1079" i="13"/>
  <c r="BH1079" i="13"/>
  <c r="BF1066" i="13"/>
  <c r="BH1066" i="13"/>
  <c r="BE989" i="13"/>
  <c r="BC989" i="13"/>
  <c r="BC970" i="13"/>
  <c r="BF929" i="13"/>
  <c r="BH929" i="13"/>
  <c r="BF819" i="13"/>
  <c r="BH819" i="13"/>
  <c r="BC766" i="13"/>
  <c r="BE766" i="13"/>
  <c r="BE729" i="13"/>
  <c r="BC729" i="13"/>
  <c r="BH650" i="13"/>
  <c r="BF650" i="13"/>
  <c r="BH554" i="13"/>
  <c r="BF554" i="13"/>
  <c r="BC518" i="13"/>
  <c r="BH505" i="13"/>
  <c r="BF505" i="13"/>
  <c r="BC406" i="13"/>
  <c r="BE403" i="13"/>
  <c r="BC403" i="13"/>
  <c r="BF284" i="13"/>
  <c r="BF919" i="13"/>
  <c r="BH919" i="13"/>
  <c r="BH888" i="13"/>
  <c r="BF888" i="13"/>
  <c r="BC842" i="13"/>
  <c r="BE842" i="13"/>
  <c r="BE824" i="13"/>
  <c r="BC824" i="13"/>
  <c r="BC742" i="13"/>
  <c r="BE742" i="13"/>
  <c r="BF553" i="13"/>
  <c r="BH553" i="13"/>
  <c r="BC541" i="13"/>
  <c r="BE541" i="13"/>
  <c r="BC444" i="13"/>
  <c r="BE444" i="13"/>
  <c r="BC358" i="13"/>
  <c r="BE358" i="13"/>
  <c r="BE331" i="13"/>
  <c r="BC331" i="13"/>
  <c r="BF318" i="13"/>
  <c r="BH318" i="13"/>
  <c r="BF184" i="13"/>
  <c r="BH184" i="13"/>
  <c r="BE1660" i="13"/>
  <c r="BE1657" i="13"/>
  <c r="BH1650" i="13"/>
  <c r="BE1609" i="13"/>
  <c r="BE1548" i="13"/>
  <c r="BH1545" i="13"/>
  <c r="BH1477" i="13"/>
  <c r="BF1258" i="13"/>
  <c r="BC1244" i="13"/>
  <c r="BF1215" i="13"/>
  <c r="BF1140" i="13"/>
  <c r="BC1135" i="13"/>
  <c r="BC1088" i="13"/>
  <c r="BF1085" i="13"/>
  <c r="BF943" i="13"/>
  <c r="BC937" i="13"/>
  <c r="BC865" i="13"/>
  <c r="BF837" i="13"/>
  <c r="BC820" i="13"/>
  <c r="BF812" i="13"/>
  <c r="BC770" i="13"/>
  <c r="BE770" i="13"/>
  <c r="BF738" i="13"/>
  <c r="BF680" i="13"/>
  <c r="BF571" i="13"/>
  <c r="BH571" i="13"/>
  <c r="BC568" i="13"/>
  <c r="BC422" i="13"/>
  <c r="BF311" i="13"/>
  <c r="BH311" i="13"/>
  <c r="BC56" i="13"/>
  <c r="BE56" i="13"/>
  <c r="BC22" i="13"/>
  <c r="BC1490" i="13"/>
  <c r="BC1412" i="13"/>
  <c r="BF1403" i="13"/>
  <c r="BC1385" i="13"/>
  <c r="BC1341" i="13"/>
  <c r="BF1292" i="13"/>
  <c r="BC1264" i="13"/>
  <c r="BC1252" i="13"/>
  <c r="BC1169" i="13"/>
  <c r="BC1034" i="13"/>
  <c r="BE1005" i="13"/>
  <c r="BC1005" i="13"/>
  <c r="BC999" i="13"/>
  <c r="BF984" i="13"/>
  <c r="BF981" i="13"/>
  <c r="BC954" i="13"/>
  <c r="BE954" i="13"/>
  <c r="BF908" i="13"/>
  <c r="BC895" i="13"/>
  <c r="BE895" i="13"/>
  <c r="BC888" i="13"/>
  <c r="BC823" i="13"/>
  <c r="BE823" i="13"/>
  <c r="BF728" i="13"/>
  <c r="BF644" i="13"/>
  <c r="BH644" i="13"/>
  <c r="BF626" i="13"/>
  <c r="BH602" i="13"/>
  <c r="BF602" i="13"/>
  <c r="BC576" i="13"/>
  <c r="BE576" i="13"/>
  <c r="BH548" i="13"/>
  <c r="BF548" i="13"/>
  <c r="BC413" i="13"/>
  <c r="BE413" i="13"/>
  <c r="BE384" i="13"/>
  <c r="BC384" i="13"/>
  <c r="BC342" i="13"/>
  <c r="BC300" i="13"/>
  <c r="BE296" i="13"/>
  <c r="BC296" i="13"/>
  <c r="BH228" i="13"/>
  <c r="BF228" i="13"/>
  <c r="BC171" i="13"/>
  <c r="BE171" i="13"/>
  <c r="BH139" i="13"/>
  <c r="BF139" i="13"/>
  <c r="BF104" i="13"/>
  <c r="BH104" i="13"/>
  <c r="BF97" i="13"/>
  <c r="BC49" i="13"/>
  <c r="BH37" i="13"/>
  <c r="BF37" i="13"/>
  <c r="BE1525" i="13"/>
  <c r="BE1519" i="13"/>
  <c r="BH1516" i="13"/>
  <c r="BE1511" i="13"/>
  <c r="BE1508" i="13"/>
  <c r="BH1504" i="13"/>
  <c r="BE1501" i="13"/>
  <c r="BE1483" i="13"/>
  <c r="BE1471" i="13"/>
  <c r="BH1452" i="13"/>
  <c r="BE1449" i="13"/>
  <c r="BE1446" i="13"/>
  <c r="BE1440" i="13"/>
  <c r="BE1434" i="13"/>
  <c r="BE1431" i="13"/>
  <c r="BH1428" i="13"/>
  <c r="BH1419" i="13"/>
  <c r="BH1416" i="13"/>
  <c r="BE1411" i="13"/>
  <c r="BE1390" i="13"/>
  <c r="BE905" i="13"/>
  <c r="BC905" i="13"/>
  <c r="BH836" i="13"/>
  <c r="BF836" i="13"/>
  <c r="BC807" i="13"/>
  <c r="BE807" i="13"/>
  <c r="BC613" i="13"/>
  <c r="BE613" i="13"/>
  <c r="BC586" i="13"/>
  <c r="BE586" i="13"/>
  <c r="BH563" i="13"/>
  <c r="BF563" i="13"/>
  <c r="BC512" i="13"/>
  <c r="BE512" i="13"/>
  <c r="BE475" i="13"/>
  <c r="BC475" i="13"/>
  <c r="BC448" i="13"/>
  <c r="BE448" i="13"/>
  <c r="BH442" i="13"/>
  <c r="BF442" i="13"/>
  <c r="BF77" i="13"/>
  <c r="BH77" i="13"/>
  <c r="BC1364" i="13"/>
  <c r="BF1294" i="13"/>
  <c r="BF1288" i="13"/>
  <c r="BF1017" i="13"/>
  <c r="BC1011" i="13"/>
  <c r="BF980" i="13"/>
  <c r="BC964" i="13"/>
  <c r="BE964" i="13"/>
  <c r="BF942" i="13"/>
  <c r="BC932" i="13"/>
  <c r="BE932" i="13"/>
  <c r="BH904" i="13"/>
  <c r="BF904" i="13"/>
  <c r="BC891" i="13"/>
  <c r="BE870" i="13"/>
  <c r="BC870" i="13"/>
  <c r="BC700" i="13"/>
  <c r="BC623" i="13"/>
  <c r="BC579" i="13"/>
  <c r="BF447" i="13"/>
  <c r="BH447" i="13"/>
  <c r="BC390" i="13"/>
  <c r="BF110" i="13"/>
  <c r="BF58" i="13"/>
  <c r="BF1467" i="13"/>
  <c r="BC1461" i="13"/>
  <c r="BF1360" i="13"/>
  <c r="BC1352" i="13"/>
  <c r="BF1327" i="13"/>
  <c r="BC1300" i="13"/>
  <c r="BC1279" i="13"/>
  <c r="BF1211" i="13"/>
  <c r="BC1168" i="13"/>
  <c r="BF1152" i="13"/>
  <c r="BC1042" i="13"/>
  <c r="BF1020" i="13"/>
  <c r="BF1000" i="13"/>
  <c r="BC998" i="13"/>
  <c r="BC974" i="13"/>
  <c r="BF956" i="13"/>
  <c r="BF952" i="13"/>
  <c r="BF917" i="13"/>
  <c r="BC829" i="13"/>
  <c r="BE829" i="13"/>
  <c r="BC819" i="13"/>
  <c r="BF768" i="13"/>
  <c r="BC765" i="13"/>
  <c r="BC710" i="13"/>
  <c r="BF707" i="13"/>
  <c r="BF679" i="13"/>
  <c r="BC658" i="13"/>
  <c r="BH578" i="13"/>
  <c r="BF578" i="13"/>
  <c r="BC442" i="13"/>
  <c r="BC439" i="13"/>
  <c r="BE436" i="13"/>
  <c r="BC436" i="13"/>
  <c r="BC394" i="13"/>
  <c r="BE394" i="13"/>
  <c r="BE236" i="13"/>
  <c r="BC236" i="13"/>
  <c r="BF206" i="13"/>
  <c r="BE725" i="13"/>
  <c r="BC725" i="13"/>
  <c r="BF722" i="13"/>
  <c r="BH722" i="13"/>
  <c r="BF685" i="13"/>
  <c r="BH685" i="13"/>
  <c r="BH622" i="13"/>
  <c r="BF622" i="13"/>
  <c r="BE616" i="13"/>
  <c r="BC616" i="13"/>
  <c r="BC528" i="13"/>
  <c r="BE528" i="13"/>
  <c r="BC420" i="13"/>
  <c r="BE420" i="13"/>
  <c r="BF864" i="13"/>
  <c r="BH839" i="13"/>
  <c r="BE836" i="13"/>
  <c r="BH823" i="13"/>
  <c r="BH807" i="13"/>
  <c r="BE805" i="13"/>
  <c r="BE802" i="13"/>
  <c r="BE799" i="13"/>
  <c r="BH787" i="13"/>
  <c r="BF764" i="13"/>
  <c r="BH758" i="13"/>
  <c r="BH746" i="13"/>
  <c r="BC737" i="13"/>
  <c r="BH730" i="13"/>
  <c r="BH724" i="13"/>
  <c r="BE722" i="13"/>
  <c r="BC722" i="13"/>
  <c r="BE698" i="13"/>
  <c r="BH694" i="13"/>
  <c r="BE682" i="13"/>
  <c r="BC682" i="13"/>
  <c r="BE673" i="13"/>
  <c r="BE670" i="13"/>
  <c r="BE666" i="13"/>
  <c r="BF656" i="13"/>
  <c r="BH656" i="13"/>
  <c r="BF649" i="13"/>
  <c r="BH649" i="13"/>
  <c r="BE639" i="13"/>
  <c r="BH601" i="13"/>
  <c r="BH593" i="13"/>
  <c r="BE573" i="13"/>
  <c r="BF562" i="13"/>
  <c r="BH551" i="13"/>
  <c r="BH520" i="13"/>
  <c r="BF517" i="13"/>
  <c r="BH513" i="13"/>
  <c r="BE510" i="13"/>
  <c r="BH489" i="13"/>
  <c r="BH483" i="13"/>
  <c r="BF445" i="13"/>
  <c r="BH445" i="13"/>
  <c r="BH431" i="13"/>
  <c r="BF431" i="13"/>
  <c r="BH427" i="13"/>
  <c r="BF427" i="13"/>
  <c r="BH411" i="13"/>
  <c r="BH408" i="13"/>
  <c r="BH381" i="13"/>
  <c r="BC378" i="13"/>
  <c r="BE378" i="13"/>
  <c r="BE374" i="13"/>
  <c r="BE334" i="13"/>
  <c r="BH330" i="13"/>
  <c r="BH328" i="13"/>
  <c r="BF302" i="13"/>
  <c r="BC276" i="13"/>
  <c r="BH231" i="13"/>
  <c r="BE228" i="13"/>
  <c r="BH215" i="13"/>
  <c r="BC190" i="13"/>
  <c r="BE165" i="13"/>
  <c r="BC165" i="13"/>
  <c r="BC153" i="13"/>
  <c r="BE153" i="13"/>
  <c r="BC146" i="13"/>
  <c r="BE146" i="13"/>
  <c r="BC142" i="13"/>
  <c r="BH101" i="13"/>
  <c r="BE83" i="13"/>
  <c r="BC83" i="13"/>
  <c r="BH57" i="13"/>
  <c r="BF57" i="13"/>
  <c r="BE660" i="13"/>
  <c r="BC660" i="13"/>
  <c r="BE656" i="13"/>
  <c r="BC656" i="13"/>
  <c r="BF493" i="13"/>
  <c r="BH493" i="13"/>
  <c r="BC445" i="13"/>
  <c r="BE445" i="13"/>
  <c r="BE435" i="13"/>
  <c r="BC435" i="13"/>
  <c r="BF337" i="13"/>
  <c r="BH337" i="13"/>
  <c r="BE299" i="13"/>
  <c r="BC299" i="13"/>
  <c r="BF168" i="13"/>
  <c r="BH168" i="13"/>
  <c r="BC139" i="13"/>
  <c r="BC31" i="13"/>
  <c r="BE907" i="13"/>
  <c r="BH894" i="13"/>
  <c r="BH881" i="13"/>
  <c r="BC861" i="13"/>
  <c r="BC814" i="13"/>
  <c r="BH791" i="13"/>
  <c r="BE755" i="13"/>
  <c r="BC749" i="13"/>
  <c r="BF736" i="13"/>
  <c r="BE733" i="13"/>
  <c r="BC733" i="13"/>
  <c r="BE714" i="13"/>
  <c r="BH611" i="13"/>
  <c r="BH572" i="13"/>
  <c r="BC544" i="13"/>
  <c r="BF479" i="13"/>
  <c r="BH479" i="13"/>
  <c r="BH451" i="13"/>
  <c r="BE449" i="13"/>
  <c r="BC424" i="13"/>
  <c r="BF390" i="13"/>
  <c r="BH384" i="13"/>
  <c r="BF377" i="13"/>
  <c r="BC353" i="13"/>
  <c r="BE353" i="13"/>
  <c r="BE328" i="13"/>
  <c r="BH305" i="13"/>
  <c r="BF275" i="13"/>
  <c r="BC264" i="13"/>
  <c r="BF249" i="13"/>
  <c r="BE243" i="13"/>
  <c r="BE235" i="13"/>
  <c r="BF193" i="13"/>
  <c r="BH176" i="13"/>
  <c r="BC160" i="13"/>
  <c r="BE160" i="13"/>
  <c r="BH30" i="13"/>
  <c r="BC697" i="13"/>
  <c r="BE697" i="13"/>
  <c r="BH596" i="13"/>
  <c r="BF596" i="13"/>
  <c r="BC569" i="13"/>
  <c r="BE569" i="13"/>
  <c r="BF534" i="13"/>
  <c r="BH534" i="13"/>
  <c r="BC483" i="13"/>
  <c r="BE483" i="13"/>
  <c r="BH475" i="13"/>
  <c r="BF475" i="13"/>
  <c r="BF340" i="13"/>
  <c r="BH340" i="13"/>
  <c r="BC164" i="13"/>
  <c r="BE164" i="13"/>
  <c r="BC98" i="13"/>
  <c r="BE98" i="13"/>
  <c r="BH469" i="13"/>
  <c r="BE466" i="13"/>
  <c r="BE447" i="13"/>
  <c r="BE425" i="13"/>
  <c r="BH421" i="13"/>
  <c r="BE411" i="13"/>
  <c r="BC402" i="13"/>
  <c r="BE402" i="13"/>
  <c r="BE392" i="13"/>
  <c r="BH373" i="13"/>
  <c r="BE357" i="13"/>
  <c r="BE354" i="13"/>
  <c r="BH319" i="13"/>
  <c r="BE317" i="13"/>
  <c r="BH307" i="13"/>
  <c r="BE284" i="13"/>
  <c r="BE281" i="13"/>
  <c r="BH263" i="13"/>
  <c r="BH260" i="13"/>
  <c r="BE223" i="13"/>
  <c r="BH187" i="13"/>
  <c r="BE127" i="13"/>
  <c r="BE103" i="13"/>
  <c r="BH96" i="13"/>
  <c r="BH89" i="13"/>
  <c r="BF81" i="13"/>
  <c r="BH81" i="13"/>
  <c r="BE64" i="13"/>
  <c r="BE17" i="13"/>
  <c r="BC389" i="13"/>
  <c r="BE389" i="13"/>
  <c r="BH237" i="13"/>
  <c r="BF237" i="13"/>
  <c r="BE176" i="13"/>
  <c r="BC176" i="13"/>
  <c r="BC427" i="13"/>
  <c r="BE407" i="13"/>
  <c r="BC407" i="13"/>
  <c r="BF401" i="13"/>
  <c r="BF398" i="13"/>
  <c r="BF388" i="13"/>
  <c r="BH388" i="13"/>
  <c r="BC291" i="13"/>
  <c r="BF273" i="13"/>
  <c r="BC226" i="13"/>
  <c r="BC215" i="13"/>
  <c r="BF161" i="13"/>
  <c r="BF105" i="13"/>
  <c r="BE74" i="13"/>
  <c r="BC74" i="13"/>
  <c r="BF47" i="13"/>
  <c r="BC33" i="13"/>
  <c r="BC581" i="13"/>
  <c r="BF574" i="13"/>
  <c r="BF550" i="13"/>
  <c r="BF530" i="13"/>
  <c r="BF518" i="13"/>
  <c r="BF446" i="13"/>
  <c r="BF382" i="13"/>
  <c r="BF379" i="13"/>
  <c r="BF342" i="13"/>
  <c r="BF283" i="13"/>
  <c r="BF276" i="13"/>
  <c r="BH276" i="13"/>
  <c r="BH179" i="13"/>
  <c r="BF179" i="13"/>
  <c r="BF153" i="13"/>
  <c r="BF122" i="13"/>
  <c r="BF102" i="13"/>
  <c r="BC690" i="13"/>
  <c r="BF642" i="13"/>
  <c r="BC640" i="13"/>
  <c r="BF637" i="13"/>
  <c r="BF598" i="13"/>
  <c r="BF586" i="13"/>
  <c r="BC563" i="13"/>
  <c r="BF559" i="13"/>
  <c r="BC490" i="13"/>
  <c r="BH459" i="13"/>
  <c r="BF459" i="13"/>
  <c r="BF452" i="13"/>
  <c r="BC401" i="13"/>
  <c r="BE391" i="13"/>
  <c r="BC391" i="13"/>
  <c r="BF372" i="13"/>
  <c r="BH372" i="13"/>
  <c r="BC346" i="13"/>
  <c r="BC326" i="13"/>
  <c r="BC307" i="13"/>
  <c r="BE283" i="13"/>
  <c r="BC283" i="13"/>
  <c r="BH244" i="13"/>
  <c r="BF244" i="13"/>
  <c r="BF197" i="13"/>
  <c r="BH182" i="13"/>
  <c r="BF182" i="13"/>
  <c r="BF174" i="13"/>
  <c r="BH174" i="13"/>
  <c r="BF136" i="13"/>
  <c r="BF69" i="13"/>
  <c r="BH69" i="13"/>
  <c r="BF50" i="13"/>
  <c r="BH36" i="13"/>
  <c r="BF36" i="13"/>
  <c r="BE350" i="13"/>
  <c r="BH332" i="13"/>
  <c r="BE304" i="13"/>
  <c r="BH295" i="13"/>
  <c r="BH292" i="13"/>
  <c r="BH285" i="13"/>
  <c r="BE266" i="13"/>
  <c r="BH251" i="13"/>
  <c r="BE249" i="13"/>
  <c r="BH246" i="13"/>
  <c r="BE234" i="13"/>
  <c r="BH227" i="13"/>
  <c r="BE208" i="13"/>
  <c r="BH188" i="13"/>
  <c r="BH185" i="13"/>
  <c r="BH163" i="13"/>
  <c r="BE161" i="13"/>
  <c r="BE155" i="13"/>
  <c r="BE149" i="13"/>
  <c r="BE138" i="13"/>
  <c r="BE132" i="13"/>
  <c r="BE125" i="13"/>
  <c r="BE122" i="13"/>
  <c r="BH112" i="13"/>
  <c r="BH106" i="13"/>
  <c r="BE89" i="13"/>
  <c r="BE77" i="13"/>
  <c r="BE68" i="13"/>
  <c r="BE65" i="13"/>
  <c r="BH32" i="13"/>
  <c r="BH29" i="13"/>
  <c r="BH11" i="13"/>
  <c r="BH8" i="13"/>
  <c r="BC347" i="13"/>
  <c r="BF320" i="13"/>
  <c r="BC220" i="13"/>
  <c r="BF175" i="13"/>
  <c r="BF172" i="13"/>
  <c r="BF169" i="13"/>
  <c r="BE143" i="13"/>
  <c r="BH134" i="13"/>
  <c r="BF85" i="13"/>
  <c r="BF73" i="13"/>
  <c r="BE59" i="13"/>
  <c r="BE48" i="13"/>
  <c r="BE42" i="13"/>
  <c r="BE39" i="13"/>
  <c r="BH26" i="13"/>
  <c r="BC499" i="13"/>
  <c r="BH360" i="13"/>
  <c r="BC335" i="13"/>
  <c r="BE332" i="13"/>
  <c r="BE320" i="13"/>
  <c r="BE227" i="13"/>
  <c r="BH207" i="13"/>
  <c r="BE195" i="13"/>
  <c r="BE163" i="13"/>
  <c r="BH154" i="13"/>
  <c r="BH148" i="13"/>
  <c r="BE112" i="13"/>
  <c r="BH91" i="13"/>
  <c r="BE8" i="13"/>
  <c r="BF9" i="13"/>
  <c r="BF1918" i="13"/>
  <c r="BC1867" i="13"/>
  <c r="BC1811" i="13"/>
  <c r="BF1760" i="13"/>
  <c r="BF1652" i="13"/>
  <c r="BF1635" i="13"/>
  <c r="BH1635" i="13"/>
  <c r="BH1576" i="13"/>
  <c r="BF1576" i="13"/>
  <c r="BF1118" i="13"/>
  <c r="BH1118" i="13"/>
  <c r="BC1113" i="13"/>
  <c r="BC1062" i="13"/>
  <c r="BE1062" i="13"/>
  <c r="BF555" i="13"/>
  <c r="BH555" i="13"/>
  <c r="BH440" i="13"/>
  <c r="BF440" i="13"/>
  <c r="BH363" i="13"/>
  <c r="BF363" i="13"/>
  <c r="BC84" i="13"/>
  <c r="BE84" i="13"/>
  <c r="BF2019" i="13"/>
  <c r="BC1996" i="13"/>
  <c r="BF1947" i="13"/>
  <c r="BE1835" i="13"/>
  <c r="BC1835" i="13"/>
  <c r="BC1771" i="13"/>
  <c r="BF1568" i="13"/>
  <c r="BC1255" i="13"/>
  <c r="BC1248" i="13"/>
  <c r="BC933" i="13"/>
  <c r="BE717" i="13"/>
  <c r="BC717" i="13"/>
  <c r="BE443" i="13"/>
  <c r="BC443" i="13"/>
  <c r="BF1726" i="13"/>
  <c r="BC1712" i="13"/>
  <c r="BC1368" i="13"/>
  <c r="BE1368" i="13"/>
  <c r="BF1308" i="13"/>
  <c r="BC1234" i="13"/>
  <c r="BE1234" i="13"/>
  <c r="BF1058" i="13"/>
  <c r="BH1058" i="13"/>
  <c r="BC855" i="13"/>
  <c r="BF209" i="13"/>
  <c r="BC1598" i="13"/>
  <c r="BC1573" i="13"/>
  <c r="BH1506" i="13"/>
  <c r="BF1506" i="13"/>
  <c r="BF1444" i="13"/>
  <c r="BE1373" i="13"/>
  <c r="BC1373" i="13"/>
  <c r="BE965" i="13"/>
  <c r="BC965" i="13"/>
  <c r="BF710" i="13"/>
  <c r="BH710" i="13"/>
  <c r="BF1832" i="13"/>
  <c r="BC1815" i="13"/>
  <c r="BC1775" i="13"/>
  <c r="BF1688" i="13"/>
  <c r="BH1688" i="13"/>
  <c r="BH1649" i="13"/>
  <c r="BF1649" i="13"/>
  <c r="BF1643" i="13"/>
  <c r="BF1637" i="13"/>
  <c r="BF1630" i="13"/>
  <c r="BC1613" i="13"/>
  <c r="BH1589" i="13"/>
  <c r="BF1589" i="13"/>
  <c r="BC1565" i="13"/>
  <c r="BE1565" i="13"/>
  <c r="BF1503" i="13"/>
  <c r="BF1498" i="13"/>
  <c r="BF1478" i="13"/>
  <c r="BH1465" i="13"/>
  <c r="BF1465" i="13"/>
  <c r="BH1459" i="13"/>
  <c r="BF1459" i="13"/>
  <c r="BC1442" i="13"/>
  <c r="BF1367" i="13"/>
  <c r="BC1345" i="13"/>
  <c r="BC1322" i="13"/>
  <c r="BE1322" i="13"/>
  <c r="BC1292" i="13"/>
  <c r="BC1277" i="13"/>
  <c r="BE1277" i="13"/>
  <c r="BF1267" i="13"/>
  <c r="BC1183" i="13"/>
  <c r="BF1180" i="13"/>
  <c r="BH1180" i="13"/>
  <c r="BC1178" i="13"/>
  <c r="BH1120" i="13"/>
  <c r="BF1120" i="13"/>
  <c r="BC1095" i="13"/>
  <c r="BE1095" i="13"/>
  <c r="BC1089" i="13"/>
  <c r="BH1049" i="13"/>
  <c r="BF1049" i="13"/>
  <c r="BH976" i="13"/>
  <c r="BF976" i="13"/>
  <c r="BE889" i="13"/>
  <c r="BC889" i="13"/>
  <c r="BC831" i="13"/>
  <c r="BE831" i="13"/>
  <c r="BE752" i="13"/>
  <c r="BC752" i="13"/>
  <c r="BE702" i="13"/>
  <c r="BC702" i="13"/>
  <c r="BC699" i="13"/>
  <c r="BH587" i="13"/>
  <c r="BF587" i="13"/>
  <c r="BF575" i="13"/>
  <c r="BH575" i="13"/>
  <c r="BC567" i="13"/>
  <c r="BE567" i="13"/>
  <c r="BH538" i="13"/>
  <c r="BF538" i="13"/>
  <c r="BE154" i="13"/>
  <c r="BC154" i="13"/>
  <c r="BF142" i="13"/>
  <c r="BC92" i="13"/>
  <c r="BE92" i="13"/>
  <c r="BC71" i="13"/>
  <c r="BF38" i="13"/>
  <c r="BF14" i="13"/>
  <c r="BE2015" i="13"/>
  <c r="BC2011" i="13"/>
  <c r="BF2001" i="13"/>
  <c r="BH1993" i="13"/>
  <c r="BH1991" i="13"/>
  <c r="BH1989" i="13"/>
  <c r="BC1978" i="13"/>
  <c r="BE1972" i="13"/>
  <c r="BH1956" i="13"/>
  <c r="BE1943" i="13"/>
  <c r="BC1939" i="13"/>
  <c r="BF1929" i="13"/>
  <c r="BH1921" i="13"/>
  <c r="BH1919" i="13"/>
  <c r="BH1917" i="13"/>
  <c r="BC1906" i="13"/>
  <c r="BE1900" i="13"/>
  <c r="BH1884" i="13"/>
  <c r="BF1870" i="13"/>
  <c r="BE1864" i="13"/>
  <c r="BF1858" i="13"/>
  <c r="BE1854" i="13"/>
  <c r="BF1852" i="13"/>
  <c r="BF1846" i="13"/>
  <c r="BE1840" i="13"/>
  <c r="BE1834" i="13"/>
  <c r="BE1832" i="13"/>
  <c r="BH1827" i="13"/>
  <c r="BC1817" i="13"/>
  <c r="BE1808" i="13"/>
  <c r="BF1802" i="13"/>
  <c r="BE1800" i="13"/>
  <c r="BH1787" i="13"/>
  <c r="BE1781" i="13"/>
  <c r="BH1759" i="13"/>
  <c r="BH1734" i="13"/>
  <c r="BF1730" i="13"/>
  <c r="BE1728" i="13"/>
  <c r="BC1722" i="13"/>
  <c r="BE1722" i="13"/>
  <c r="BE1688" i="13"/>
  <c r="BH1651" i="13"/>
  <c r="BE1645" i="13"/>
  <c r="BE1643" i="13"/>
  <c r="BE1637" i="13"/>
  <c r="BC1637" i="13"/>
  <c r="BF1634" i="13"/>
  <c r="BH1610" i="13"/>
  <c r="BF1606" i="13"/>
  <c r="BC1578" i="13"/>
  <c r="BH1550" i="13"/>
  <c r="BH1543" i="13"/>
  <c r="BF1529" i="13"/>
  <c r="BH1513" i="13"/>
  <c r="BE1503" i="13"/>
  <c r="BH1441" i="13"/>
  <c r="BE1421" i="13"/>
  <c r="BC1404" i="13"/>
  <c r="BE1401" i="13"/>
  <c r="BE1398" i="13"/>
  <c r="BF1395" i="13"/>
  <c r="BH1364" i="13"/>
  <c r="BE1357" i="13"/>
  <c r="BF1344" i="13"/>
  <c r="BH1344" i="13"/>
  <c r="BH1321" i="13"/>
  <c r="BH1316" i="13"/>
  <c r="BH1313" i="13"/>
  <c r="BH1291" i="13"/>
  <c r="BF1291" i="13"/>
  <c r="BE1262" i="13"/>
  <c r="BC1250" i="13"/>
  <c r="BH1236" i="13"/>
  <c r="BF1236" i="13"/>
  <c r="BH1208" i="13"/>
  <c r="BE1198" i="13"/>
  <c r="BC1190" i="13"/>
  <c r="BC1186" i="13"/>
  <c r="BE1186" i="13"/>
  <c r="BE1149" i="13"/>
  <c r="BC1149" i="13"/>
  <c r="BH1132" i="13"/>
  <c r="BF1132" i="13"/>
  <c r="BE1049" i="13"/>
  <c r="BC1049" i="13"/>
  <c r="BC1006" i="13"/>
  <c r="BE1006" i="13"/>
  <c r="BE995" i="13"/>
  <c r="BH906" i="13"/>
  <c r="BF906" i="13"/>
  <c r="BE839" i="13"/>
  <c r="BF809" i="13"/>
  <c r="BH809" i="13"/>
  <c r="BE587" i="13"/>
  <c r="BC587" i="13"/>
  <c r="BC428" i="13"/>
  <c r="BE428" i="13"/>
  <c r="BF423" i="13"/>
  <c r="BC109" i="13"/>
  <c r="BF82" i="13"/>
  <c r="BE884" i="13"/>
  <c r="BC884" i="13"/>
  <c r="BH762" i="13"/>
  <c r="BF762" i="13"/>
  <c r="BH666" i="13"/>
  <c r="BF666" i="13"/>
  <c r="BC345" i="13"/>
  <c r="BE345" i="13"/>
  <c r="BC322" i="13"/>
  <c r="BE322" i="13"/>
  <c r="BC1940" i="13"/>
  <c r="BF1934" i="13"/>
  <c r="BF1891" i="13"/>
  <c r="BF1873" i="13"/>
  <c r="BF1869" i="13"/>
  <c r="BF1847" i="13"/>
  <c r="BE1831" i="13"/>
  <c r="BC1831" i="13"/>
  <c r="BF1826" i="13"/>
  <c r="BC1822" i="13"/>
  <c r="BF1801" i="13"/>
  <c r="BF1754" i="13"/>
  <c r="BC1740" i="13"/>
  <c r="BF1714" i="13"/>
  <c r="BF1695" i="13"/>
  <c r="BF1561" i="13"/>
  <c r="BE1510" i="13"/>
  <c r="BC1510" i="13"/>
  <c r="BF1492" i="13"/>
  <c r="BF1417" i="13"/>
  <c r="BH1417" i="13"/>
  <c r="BF1337" i="13"/>
  <c r="BH1337" i="13"/>
  <c r="BC1296" i="13"/>
  <c r="BF1223" i="13"/>
  <c r="BF1116" i="13"/>
  <c r="BF1024" i="13"/>
  <c r="BC966" i="13"/>
  <c r="BE966" i="13"/>
  <c r="BH947" i="13"/>
  <c r="BF947" i="13"/>
  <c r="BH941" i="13"/>
  <c r="BF941" i="13"/>
  <c r="BC926" i="13"/>
  <c r="BF910" i="13"/>
  <c r="BH910" i="13"/>
  <c r="BH896" i="13"/>
  <c r="BF896" i="13"/>
  <c r="BC790" i="13"/>
  <c r="BE790" i="13"/>
  <c r="BC774" i="13"/>
  <c r="BE774" i="13"/>
  <c r="BF256" i="13"/>
  <c r="BH256" i="13"/>
  <c r="BF2002" i="13"/>
  <c r="BC1780" i="13"/>
  <c r="BE1780" i="13"/>
  <c r="BH1601" i="13"/>
  <c r="BF1601" i="13"/>
  <c r="BH1571" i="13"/>
  <c r="BF1571" i="13"/>
  <c r="BC1160" i="13"/>
  <c r="BE1160" i="13"/>
  <c r="BH661" i="13"/>
  <c r="BF661" i="13"/>
  <c r="BH631" i="13"/>
  <c r="BF631" i="13"/>
  <c r="BF316" i="13"/>
  <c r="BH316" i="13"/>
  <c r="BE251" i="13"/>
  <c r="BC251" i="13"/>
  <c r="BC2014" i="13"/>
  <c r="BC2012" i="13"/>
  <c r="BF2006" i="13"/>
  <c r="BF1965" i="13"/>
  <c r="BH1955" i="13"/>
  <c r="BC1799" i="13"/>
  <c r="BC1791" i="13"/>
  <c r="BC1736" i="13"/>
  <c r="BC1659" i="13"/>
  <c r="BF1616" i="13"/>
  <c r="BF1594" i="13"/>
  <c r="BC1246" i="13"/>
  <c r="BE1246" i="13"/>
  <c r="BF1240" i="13"/>
  <c r="BH1240" i="13"/>
  <c r="BC1166" i="13"/>
  <c r="BF1062" i="13"/>
  <c r="BH1062" i="13"/>
  <c r="BF1030" i="13"/>
  <c r="BH1030" i="13"/>
  <c r="BF923" i="13"/>
  <c r="BC850" i="13"/>
  <c r="BC771" i="13"/>
  <c r="BC364" i="13"/>
  <c r="BE364" i="13"/>
  <c r="BF1990" i="13"/>
  <c r="BF1930" i="13"/>
  <c r="BC1843" i="13"/>
  <c r="BC1708" i="13"/>
  <c r="BE1708" i="13"/>
  <c r="BF1697" i="13"/>
  <c r="BH1654" i="13"/>
  <c r="BF1654" i="13"/>
  <c r="BC1601" i="13"/>
  <c r="BC1566" i="13"/>
  <c r="BC1384" i="13"/>
  <c r="BH1044" i="13"/>
  <c r="BF1044" i="13"/>
  <c r="BH1019" i="13"/>
  <c r="BF1019" i="13"/>
  <c r="BC956" i="13"/>
  <c r="BH849" i="13"/>
  <c r="BF849" i="13"/>
  <c r="BF366" i="13"/>
  <c r="BH366" i="13"/>
  <c r="BC333" i="13"/>
  <c r="BE333" i="13"/>
  <c r="BC67" i="13"/>
  <c r="BE67" i="13"/>
  <c r="BC1963" i="13"/>
  <c r="BF1957" i="13"/>
  <c r="BC1853" i="13"/>
  <c r="BF1735" i="13"/>
  <c r="BH1735" i="13"/>
  <c r="BC1507" i="13"/>
  <c r="BC1399" i="13"/>
  <c r="BH1391" i="13"/>
  <c r="BF1391" i="13"/>
  <c r="BH968" i="13"/>
  <c r="BF968" i="13"/>
  <c r="BF682" i="13"/>
  <c r="BH682" i="13"/>
  <c r="BH278" i="13"/>
  <c r="BF278" i="13"/>
  <c r="BC1877" i="13"/>
  <c r="BF1830" i="13"/>
  <c r="BF1798" i="13"/>
  <c r="BF1790" i="13"/>
  <c r="BC1691" i="13"/>
  <c r="BC1667" i="13"/>
  <c r="BC1535" i="13"/>
  <c r="BF1439" i="13"/>
  <c r="BC1396" i="13"/>
  <c r="BF1355" i="13"/>
  <c r="BE813" i="13"/>
  <c r="BC813" i="13"/>
  <c r="BF420" i="13"/>
  <c r="BH420" i="13"/>
  <c r="BE175" i="13"/>
  <c r="BC175" i="13"/>
  <c r="BE128" i="13"/>
  <c r="BC128" i="13"/>
  <c r="BC75" i="13"/>
  <c r="BF1481" i="13"/>
  <c r="BF1429" i="13"/>
  <c r="BH1429" i="13"/>
  <c r="BH1375" i="13"/>
  <c r="BF1375" i="13"/>
  <c r="BF1231" i="13"/>
  <c r="BC1181" i="13"/>
  <c r="BE992" i="13"/>
  <c r="BC992" i="13"/>
  <c r="BF971" i="13"/>
  <c r="BC962" i="13"/>
  <c r="BE962" i="13"/>
  <c r="BH792" i="13"/>
  <c r="BF792" i="13"/>
  <c r="BF741" i="13"/>
  <c r="BH741" i="13"/>
  <c r="BC693" i="13"/>
  <c r="BC393" i="13"/>
  <c r="BE393" i="13"/>
  <c r="BF252" i="13"/>
  <c r="BH252" i="13"/>
  <c r="BF222" i="13"/>
  <c r="BH222" i="13"/>
  <c r="BC55" i="13"/>
  <c r="BF1567" i="13"/>
  <c r="BH1567" i="13"/>
  <c r="BH760" i="13"/>
  <c r="BF760" i="13"/>
  <c r="BF444" i="13"/>
  <c r="BH444" i="13"/>
  <c r="BH416" i="13"/>
  <c r="BF416" i="13"/>
  <c r="BC405" i="13"/>
  <c r="BE405" i="13"/>
  <c r="BE247" i="13"/>
  <c r="BC247" i="13"/>
  <c r="BH133" i="13"/>
  <c r="BF133" i="13"/>
  <c r="BC1960" i="13"/>
  <c r="BF1911" i="13"/>
  <c r="BC1888" i="13"/>
  <c r="BE1759" i="13"/>
  <c r="BC1759" i="13"/>
  <c r="BF1738" i="13"/>
  <c r="BF1577" i="13"/>
  <c r="BH1475" i="13"/>
  <c r="BF1475" i="13"/>
  <c r="BF1456" i="13"/>
  <c r="BH1351" i="13"/>
  <c r="BF1351" i="13"/>
  <c r="BF1213" i="13"/>
  <c r="BH1213" i="13"/>
  <c r="BF1106" i="13"/>
  <c r="BH1106" i="13"/>
  <c r="BH1069" i="13"/>
  <c r="BF1069" i="13"/>
  <c r="BF841" i="13"/>
  <c r="BC707" i="13"/>
  <c r="BE707" i="13"/>
  <c r="BC598" i="13"/>
  <c r="BE598" i="13"/>
  <c r="BE595" i="13"/>
  <c r="BC595" i="13"/>
  <c r="BH478" i="13"/>
  <c r="BF478" i="13"/>
  <c r="BH466" i="13"/>
  <c r="BF466" i="13"/>
  <c r="BC452" i="13"/>
  <c r="BE452" i="13"/>
  <c r="BF419" i="13"/>
  <c r="BC303" i="13"/>
  <c r="BE303" i="13"/>
  <c r="BH254" i="13"/>
  <c r="BF254" i="13"/>
  <c r="BE184" i="13"/>
  <c r="BC184" i="13"/>
  <c r="BH180" i="13"/>
  <c r="BF180" i="13"/>
  <c r="BF1822" i="13"/>
  <c r="BF1742" i="13"/>
  <c r="BF1706" i="13"/>
  <c r="BF1659" i="13"/>
  <c r="BF1636" i="13"/>
  <c r="BC1550" i="13"/>
  <c r="BC1522" i="13"/>
  <c r="BF1515" i="13"/>
  <c r="BC1513" i="13"/>
  <c r="BC1454" i="13"/>
  <c r="BC1372" i="13"/>
  <c r="BE1361" i="13"/>
  <c r="BC1354" i="13"/>
  <c r="BE1354" i="13"/>
  <c r="BH1332" i="13"/>
  <c r="BF1332" i="13"/>
  <c r="BH1315" i="13"/>
  <c r="BF1315" i="13"/>
  <c r="BH1285" i="13"/>
  <c r="BH1273" i="13"/>
  <c r="BH1235" i="13"/>
  <c r="BF1235" i="13"/>
  <c r="BC1213" i="13"/>
  <c r="BE1213" i="13"/>
  <c r="BC1109" i="13"/>
  <c r="BE1109" i="13"/>
  <c r="BC1086" i="13"/>
  <c r="BE1086" i="13"/>
  <c r="BF1031" i="13"/>
  <c r="BH1031" i="13"/>
  <c r="BH1022" i="13"/>
  <c r="BE1014" i="13"/>
  <c r="BF994" i="13"/>
  <c r="BH994" i="13"/>
  <c r="BC934" i="13"/>
  <c r="BE934" i="13"/>
  <c r="BE841" i="13"/>
  <c r="BC798" i="13"/>
  <c r="BE798" i="13"/>
  <c r="BE795" i="13"/>
  <c r="BC795" i="13"/>
  <c r="BE778" i="13"/>
  <c r="BC778" i="13"/>
  <c r="BF748" i="13"/>
  <c r="BH655" i="13"/>
  <c r="BF655" i="13"/>
  <c r="BC646" i="13"/>
  <c r="BE646" i="13"/>
  <c r="BH643" i="13"/>
  <c r="BE629" i="13"/>
  <c r="BC629" i="13"/>
  <c r="BH294" i="13"/>
  <c r="BF294" i="13"/>
  <c r="BH262" i="13"/>
  <c r="BF262" i="13"/>
  <c r="BH224" i="13"/>
  <c r="BF224" i="13"/>
  <c r="BH220" i="13"/>
  <c r="BF220" i="13"/>
  <c r="BE217" i="13"/>
  <c r="BC217" i="13"/>
  <c r="BE214" i="13"/>
  <c r="BC214" i="13"/>
  <c r="BE202" i="13"/>
  <c r="BC202" i="13"/>
  <c r="BC193" i="13"/>
  <c r="BE193" i="13"/>
  <c r="BH189" i="13"/>
  <c r="BF189" i="13"/>
  <c r="BF1603" i="13"/>
  <c r="BH1603" i="13"/>
  <c r="BF1579" i="13"/>
  <c r="BH1579" i="13"/>
  <c r="BE1574" i="13"/>
  <c r="BC1574" i="13"/>
  <c r="BF1437" i="13"/>
  <c r="BH1437" i="13"/>
  <c r="BC1273" i="13"/>
  <c r="BE1273" i="13"/>
  <c r="BF916" i="13"/>
  <c r="BH916" i="13"/>
  <c r="BF2000" i="13"/>
  <c r="BF1998" i="13"/>
  <c r="BC1975" i="13"/>
  <c r="BF1963" i="13"/>
  <c r="BF1959" i="13"/>
  <c r="BH1953" i="13"/>
  <c r="BC1942" i="13"/>
  <c r="BF1928" i="13"/>
  <c r="BF1926" i="13"/>
  <c r="BC1903" i="13"/>
  <c r="BF1893" i="13"/>
  <c r="BF1887" i="13"/>
  <c r="BF1871" i="13"/>
  <c r="BF1849" i="13"/>
  <c r="BF1845" i="13"/>
  <c r="BF1708" i="13"/>
  <c r="BF1693" i="13"/>
  <c r="BC1685" i="13"/>
  <c r="BC1627" i="13"/>
  <c r="BF1563" i="13"/>
  <c r="BC1807" i="13"/>
  <c r="BF1786" i="13"/>
  <c r="BC1301" i="13"/>
  <c r="BC1243" i="13"/>
  <c r="BC1238" i="13"/>
  <c r="BH1144" i="13"/>
  <c r="BF1144" i="13"/>
  <c r="BC1124" i="13"/>
  <c r="BE1124" i="13"/>
  <c r="BF1121" i="13"/>
  <c r="BF1102" i="13"/>
  <c r="BH1102" i="13"/>
  <c r="BF1050" i="13"/>
  <c r="BC950" i="13"/>
  <c r="BC866" i="13"/>
  <c r="BE866" i="13"/>
  <c r="BF852" i="13"/>
  <c r="BC777" i="13"/>
  <c r="BC1924" i="13"/>
  <c r="BC1891" i="13"/>
  <c r="BF1731" i="13"/>
  <c r="BC1631" i="13"/>
  <c r="BF1624" i="13"/>
  <c r="BE1340" i="13"/>
  <c r="BC1340" i="13"/>
  <c r="BC1105" i="13"/>
  <c r="BE1105" i="13"/>
  <c r="BF959" i="13"/>
  <c r="BH959" i="13"/>
  <c r="BF810" i="13"/>
  <c r="BH780" i="13"/>
  <c r="BF780" i="13"/>
  <c r="BF1768" i="13"/>
  <c r="BH1768" i="13"/>
  <c r="BC1325" i="13"/>
  <c r="BE1325" i="13"/>
  <c r="BH1115" i="13"/>
  <c r="BF1115" i="13"/>
  <c r="BC1033" i="13"/>
  <c r="BC883" i="13"/>
  <c r="BE883" i="13"/>
  <c r="BE789" i="13"/>
  <c r="BC789" i="13"/>
  <c r="BF1810" i="13"/>
  <c r="BC1703" i="13"/>
  <c r="BH1660" i="13"/>
  <c r="BF1660" i="13"/>
  <c r="BF1615" i="13"/>
  <c r="BH1615" i="13"/>
  <c r="BC1611" i="13"/>
  <c r="BF1600" i="13"/>
  <c r="BF1565" i="13"/>
  <c r="BF1265" i="13"/>
  <c r="BF1222" i="13"/>
  <c r="BH1222" i="13"/>
  <c r="BF1172" i="13"/>
  <c r="BE1555" i="13"/>
  <c r="BC1555" i="13"/>
  <c r="BH1307" i="13"/>
  <c r="BF1307" i="13"/>
  <c r="BE1297" i="13"/>
  <c r="BC1297" i="13"/>
  <c r="BH1146" i="13"/>
  <c r="BF1146" i="13"/>
  <c r="BC985" i="13"/>
  <c r="BE985" i="13"/>
  <c r="BF914" i="13"/>
  <c r="BH914" i="13"/>
  <c r="BH876" i="13"/>
  <c r="BF876" i="13"/>
  <c r="BE809" i="13"/>
  <c r="BC809" i="13"/>
  <c r="BH506" i="13"/>
  <c r="BF506" i="13"/>
  <c r="BC476" i="13"/>
  <c r="BE476" i="13"/>
  <c r="BC1999" i="13"/>
  <c r="BF1983" i="13"/>
  <c r="BC1927" i="13"/>
  <c r="BF1814" i="13"/>
  <c r="BH1721" i="13"/>
  <c r="BF1721" i="13"/>
  <c r="BE1673" i="13"/>
  <c r="BC1673" i="13"/>
  <c r="BF1657" i="13"/>
  <c r="BC1634" i="13"/>
  <c r="BC1621" i="13"/>
  <c r="BE1621" i="13"/>
  <c r="BC1520" i="13"/>
  <c r="BH1451" i="13"/>
  <c r="BF1451" i="13"/>
  <c r="BF1354" i="13"/>
  <c r="BC1333" i="13"/>
  <c r="BE1316" i="13"/>
  <c r="BC1316" i="13"/>
  <c r="BC1216" i="13"/>
  <c r="BH1008" i="13"/>
  <c r="BF1008" i="13"/>
  <c r="BF1002" i="13"/>
  <c r="BH1002" i="13"/>
  <c r="BC991" i="13"/>
  <c r="BE991" i="13"/>
  <c r="BH920" i="13"/>
  <c r="BF920" i="13"/>
  <c r="BF838" i="13"/>
  <c r="BH838" i="13"/>
  <c r="BF778" i="13"/>
  <c r="BH778" i="13"/>
  <c r="BF635" i="13"/>
  <c r="BE2020" i="13"/>
  <c r="BH1971" i="13"/>
  <c r="BE1948" i="13"/>
  <c r="BH1899" i="13"/>
  <c r="BH1867" i="13"/>
  <c r="BH1843" i="13"/>
  <c r="BH1831" i="13"/>
  <c r="BE1816" i="13"/>
  <c r="BF1799" i="13"/>
  <c r="BC1787" i="13"/>
  <c r="BH1784" i="13"/>
  <c r="BC1774" i="13"/>
  <c r="BE1767" i="13"/>
  <c r="BE1763" i="13"/>
  <c r="BC1763" i="13"/>
  <c r="BF1750" i="13"/>
  <c r="BE1732" i="13"/>
  <c r="BH1727" i="13"/>
  <c r="BE1706" i="13"/>
  <c r="BC1706" i="13"/>
  <c r="BC1700" i="13"/>
  <c r="BE1700" i="13"/>
  <c r="BH1687" i="13"/>
  <c r="BH1685" i="13"/>
  <c r="BF1685" i="13"/>
  <c r="BC1668" i="13"/>
  <c r="BH1663" i="13"/>
  <c r="BC1623" i="13"/>
  <c r="BF1618" i="13"/>
  <c r="BC1552" i="13"/>
  <c r="BE1552" i="13"/>
  <c r="BF1526" i="13"/>
  <c r="BC1524" i="13"/>
  <c r="BE1488" i="13"/>
  <c r="BC1433" i="13"/>
  <c r="BE1338" i="13"/>
  <c r="BC1174" i="13"/>
  <c r="BE1174" i="13"/>
  <c r="BF1145" i="13"/>
  <c r="BH1145" i="13"/>
  <c r="BF1142" i="13"/>
  <c r="BH1142" i="13"/>
  <c r="BE1037" i="13"/>
  <c r="BC1037" i="13"/>
  <c r="BE1025" i="13"/>
  <c r="BC1025" i="13"/>
  <c r="BC931" i="13"/>
  <c r="BE931" i="13"/>
  <c r="BH928" i="13"/>
  <c r="BF926" i="13"/>
  <c r="BH926" i="13"/>
  <c r="BH829" i="13"/>
  <c r="BF829" i="13"/>
  <c r="BE800" i="13"/>
  <c r="BH774" i="13"/>
  <c r="BH765" i="13"/>
  <c r="BC743" i="13"/>
  <c r="BE743" i="13"/>
  <c r="BH737" i="13"/>
  <c r="BF737" i="13"/>
  <c r="BF628" i="13"/>
  <c r="BH628" i="13"/>
  <c r="BE611" i="13"/>
  <c r="BC611" i="13"/>
  <c r="BF604" i="13"/>
  <c r="BH604" i="13"/>
  <c r="BC495" i="13"/>
  <c r="BE495" i="13"/>
  <c r="BC308" i="13"/>
  <c r="BE308" i="13"/>
  <c r="BE1228" i="13"/>
  <c r="BC1228" i="13"/>
  <c r="BC990" i="13"/>
  <c r="BE990" i="13"/>
  <c r="BF890" i="13"/>
  <c r="BH890" i="13"/>
  <c r="BF818" i="13"/>
  <c r="BH818" i="13"/>
  <c r="BE785" i="13"/>
  <c r="BC785" i="13"/>
  <c r="BC715" i="13"/>
  <c r="BE715" i="13"/>
  <c r="BE701" i="13"/>
  <c r="BC701" i="13"/>
  <c r="BC671" i="13"/>
  <c r="BE671" i="13"/>
  <c r="BE651" i="13"/>
  <c r="BC651" i="13"/>
  <c r="BC481" i="13"/>
  <c r="BE481" i="13"/>
  <c r="BE430" i="13"/>
  <c r="BC430" i="13"/>
  <c r="BC309" i="13"/>
  <c r="BE309" i="13"/>
  <c r="BC293" i="13"/>
  <c r="BE293" i="13"/>
  <c r="BH233" i="13"/>
  <c r="BF233" i="13"/>
  <c r="BH192" i="13"/>
  <c r="BF192" i="13"/>
  <c r="BH120" i="13"/>
  <c r="BF120" i="13"/>
  <c r="BH1875" i="13"/>
  <c r="BE1829" i="13"/>
  <c r="BE1827" i="13"/>
  <c r="BH1813" i="13"/>
  <c r="BH1811" i="13"/>
  <c r="BE1792" i="13"/>
  <c r="BE1788" i="13"/>
  <c r="BE1786" i="13"/>
  <c r="BH1780" i="13"/>
  <c r="BH1772" i="13"/>
  <c r="BH1770" i="13"/>
  <c r="BE1743" i="13"/>
  <c r="BE1731" i="13"/>
  <c r="BH1723" i="13"/>
  <c r="BE1717" i="13"/>
  <c r="BH1684" i="13"/>
  <c r="BH1682" i="13"/>
  <c r="BH1670" i="13"/>
  <c r="BF1664" i="13"/>
  <c r="BH1664" i="13"/>
  <c r="BE1650" i="13"/>
  <c r="BE1640" i="13"/>
  <c r="BH1627" i="13"/>
  <c r="BH1619" i="13"/>
  <c r="BH1607" i="13"/>
  <c r="BH1599" i="13"/>
  <c r="BH1595" i="13"/>
  <c r="BE1585" i="13"/>
  <c r="BE1583" i="13"/>
  <c r="BC1583" i="13"/>
  <c r="BE1564" i="13"/>
  <c r="BE1560" i="13"/>
  <c r="BE1558" i="13"/>
  <c r="BE1549" i="13"/>
  <c r="BH1507" i="13"/>
  <c r="BF1505" i="13"/>
  <c r="BE1489" i="13"/>
  <c r="BE1480" i="13"/>
  <c r="BE1465" i="13"/>
  <c r="BH1457" i="13"/>
  <c r="BH1450" i="13"/>
  <c r="BH1426" i="13"/>
  <c r="BH1405" i="13"/>
  <c r="BH1387" i="13"/>
  <c r="BF1387" i="13"/>
  <c r="BH1380" i="13"/>
  <c r="BC1369" i="13"/>
  <c r="BF1343" i="13"/>
  <c r="BC1334" i="13"/>
  <c r="BH1280" i="13"/>
  <c r="BC1272" i="13"/>
  <c r="BE1272" i="13"/>
  <c r="BE1269" i="13"/>
  <c r="BH1227" i="13"/>
  <c r="BF1220" i="13"/>
  <c r="BE1188" i="13"/>
  <c r="BC1172" i="13"/>
  <c r="BH1158" i="13"/>
  <c r="BE1150" i="13"/>
  <c r="BC1150" i="13"/>
  <c r="BH1138" i="13"/>
  <c r="BH1131" i="13"/>
  <c r="BF1071" i="13"/>
  <c r="BC1066" i="13"/>
  <c r="BE1001" i="13"/>
  <c r="BC1001" i="13"/>
  <c r="BF986" i="13"/>
  <c r="BH986" i="13"/>
  <c r="BC981" i="13"/>
  <c r="BH954" i="13"/>
  <c r="BF954" i="13"/>
  <c r="BE902" i="13"/>
  <c r="BC902" i="13"/>
  <c r="BC887" i="13"/>
  <c r="BE887" i="13"/>
  <c r="BF873" i="13"/>
  <c r="BC862" i="13"/>
  <c r="BE862" i="13"/>
  <c r="BE848" i="13"/>
  <c r="BC848" i="13"/>
  <c r="BF834" i="13"/>
  <c r="BE818" i="13"/>
  <c r="BC818" i="13"/>
  <c r="BF814" i="13"/>
  <c r="BH814" i="13"/>
  <c r="BH803" i="13"/>
  <c r="BF803" i="13"/>
  <c r="BC788" i="13"/>
  <c r="BE788" i="13"/>
  <c r="BC773" i="13"/>
  <c r="BC759" i="13"/>
  <c r="BE759" i="13"/>
  <c r="BF568" i="13"/>
  <c r="BH568" i="13"/>
  <c r="BH541" i="13"/>
  <c r="BE514" i="13"/>
  <c r="BH457" i="13"/>
  <c r="BC373" i="13"/>
  <c r="BE373" i="13"/>
  <c r="BC301" i="13"/>
  <c r="BE301" i="13"/>
  <c r="BH1438" i="13"/>
  <c r="BF1438" i="13"/>
  <c r="BC1410" i="13"/>
  <c r="BE1410" i="13"/>
  <c r="BE893" i="13"/>
  <c r="BC893" i="13"/>
  <c r="BE821" i="13"/>
  <c r="BC821" i="13"/>
  <c r="BH788" i="13"/>
  <c r="BF788" i="13"/>
  <c r="BF706" i="13"/>
  <c r="BH706" i="13"/>
  <c r="BE523" i="13"/>
  <c r="BC523" i="13"/>
  <c r="BH494" i="13"/>
  <c r="BF494" i="13"/>
  <c r="BH201" i="13"/>
  <c r="BF201" i="13"/>
  <c r="BF94" i="13"/>
  <c r="BH94" i="13"/>
  <c r="BF2014" i="13"/>
  <c r="BF1978" i="13"/>
  <c r="BF1942" i="13"/>
  <c r="BH1447" i="13"/>
  <c r="BF1447" i="13"/>
  <c r="BE1376" i="13"/>
  <c r="BC1376" i="13"/>
  <c r="BF1201" i="13"/>
  <c r="BH1201" i="13"/>
  <c r="BH1122" i="13"/>
  <c r="BF1122" i="13"/>
  <c r="BF1098" i="13"/>
  <c r="BF1084" i="13"/>
  <c r="BC961" i="13"/>
  <c r="BF957" i="13"/>
  <c r="BH957" i="13"/>
  <c r="BH948" i="13"/>
  <c r="BF948" i="13"/>
  <c r="BH945" i="13"/>
  <c r="BF945" i="13"/>
  <c r="BF886" i="13"/>
  <c r="BH886" i="13"/>
  <c r="BF870" i="13"/>
  <c r="BF844" i="13"/>
  <c r="BH844" i="13"/>
  <c r="BF817" i="13"/>
  <c r="BH817" i="13"/>
  <c r="BE734" i="13"/>
  <c r="BC734" i="13"/>
  <c r="BF700" i="13"/>
  <c r="BH700" i="13"/>
  <c r="BF556" i="13"/>
  <c r="BH556" i="13"/>
  <c r="BH522" i="13"/>
  <c r="BF522" i="13"/>
  <c r="BF375" i="13"/>
  <c r="BH375" i="13"/>
  <c r="BE275" i="13"/>
  <c r="BC275" i="13"/>
  <c r="BE272" i="13"/>
  <c r="BC272" i="13"/>
  <c r="BC1468" i="13"/>
  <c r="BE1468" i="13"/>
  <c r="BE987" i="13"/>
  <c r="BC987" i="13"/>
  <c r="BF726" i="13"/>
  <c r="BH726" i="13"/>
  <c r="BF1906" i="13"/>
  <c r="BC1753" i="13"/>
  <c r="BE1753" i="13"/>
  <c r="BC1879" i="13"/>
  <c r="BC1855" i="13"/>
  <c r="BC1823" i="13"/>
  <c r="BC1819" i="13"/>
  <c r="BC1739" i="13"/>
  <c r="BC1727" i="13"/>
  <c r="BF1696" i="13"/>
  <c r="BF1690" i="13"/>
  <c r="BH1678" i="13"/>
  <c r="BF1678" i="13"/>
  <c r="BH1613" i="13"/>
  <c r="BF1613" i="13"/>
  <c r="BE1595" i="13"/>
  <c r="BC1595" i="13"/>
  <c r="BC1562" i="13"/>
  <c r="BC1514" i="13"/>
  <c r="BF1495" i="13"/>
  <c r="BH1495" i="13"/>
  <c r="BC1493" i="13"/>
  <c r="BC1484" i="13"/>
  <c r="BC1450" i="13"/>
  <c r="BE1450" i="13"/>
  <c r="BC1426" i="13"/>
  <c r="BE1426" i="13"/>
  <c r="BC1414" i="13"/>
  <c r="BE1414" i="13"/>
  <c r="BF1365" i="13"/>
  <c r="BH1365" i="13"/>
  <c r="BC1346" i="13"/>
  <c r="BF1311" i="13"/>
  <c r="BH1311" i="13"/>
  <c r="BC1306" i="13"/>
  <c r="BE1306" i="13"/>
  <c r="BH1303" i="13"/>
  <c r="BF1303" i="13"/>
  <c r="BF1283" i="13"/>
  <c r="BH1271" i="13"/>
  <c r="BF1271" i="13"/>
  <c r="BC1258" i="13"/>
  <c r="BE1258" i="13"/>
  <c r="BH1243" i="13"/>
  <c r="BF1243" i="13"/>
  <c r="BC1185" i="13"/>
  <c r="BF1149" i="13"/>
  <c r="BC1141" i="13"/>
  <c r="BC1128" i="13"/>
  <c r="BF1095" i="13"/>
  <c r="BC1068" i="13"/>
  <c r="BF1034" i="13"/>
  <c r="BH1034" i="13"/>
  <c r="BE1009" i="13"/>
  <c r="BC1009" i="13"/>
  <c r="BE957" i="13"/>
  <c r="BC957" i="13"/>
  <c r="BC915" i="13"/>
  <c r="BF880" i="13"/>
  <c r="BC851" i="13"/>
  <c r="BE851" i="13"/>
  <c r="BH828" i="13"/>
  <c r="BF828" i="13"/>
  <c r="BE817" i="13"/>
  <c r="BC817" i="13"/>
  <c r="BH720" i="13"/>
  <c r="BF720" i="13"/>
  <c r="BF717" i="13"/>
  <c r="BC532" i="13"/>
  <c r="BF414" i="13"/>
  <c r="BH414" i="13"/>
  <c r="BC381" i="13"/>
  <c r="BE381" i="13"/>
  <c r="BC356" i="13"/>
  <c r="BE356" i="13"/>
  <c r="BC351" i="13"/>
  <c r="BE351" i="13"/>
  <c r="BE323" i="13"/>
  <c r="BC323" i="13"/>
  <c r="BE210" i="13"/>
  <c r="BC210" i="13"/>
  <c r="BC204" i="13"/>
  <c r="BE204" i="13"/>
  <c r="BH1510" i="13"/>
  <c r="BC1504" i="13"/>
  <c r="BE1504" i="13"/>
  <c r="BH1487" i="13"/>
  <c r="BH1485" i="13"/>
  <c r="BH1474" i="13"/>
  <c r="BH1472" i="13"/>
  <c r="BH1468" i="13"/>
  <c r="BH1463" i="13"/>
  <c r="BE1436" i="13"/>
  <c r="BC1436" i="13"/>
  <c r="BE1400" i="13"/>
  <c r="BC1400" i="13"/>
  <c r="BC1397" i="13"/>
  <c r="BE1397" i="13"/>
  <c r="BH1363" i="13"/>
  <c r="BF1363" i="13"/>
  <c r="BE1330" i="13"/>
  <c r="BF1317" i="13"/>
  <c r="BH1317" i="13"/>
  <c r="BF1276" i="13"/>
  <c r="BH1276" i="13"/>
  <c r="BF1237" i="13"/>
  <c r="BH1237" i="13"/>
  <c r="BC1197" i="13"/>
  <c r="BE1197" i="13"/>
  <c r="BC1165" i="13"/>
  <c r="BE1165" i="13"/>
  <c r="BE1162" i="13"/>
  <c r="BH1156" i="13"/>
  <c r="BH1151" i="13"/>
  <c r="BH1104" i="13"/>
  <c r="BF1104" i="13"/>
  <c r="BH1081" i="13"/>
  <c r="BF1081" i="13"/>
  <c r="BH1048" i="13"/>
  <c r="BF1048" i="13"/>
  <c r="BH1029" i="13"/>
  <c r="BH1004" i="13"/>
  <c r="BF1004" i="13"/>
  <c r="BC979" i="13"/>
  <c r="BE979" i="13"/>
  <c r="BH918" i="13"/>
  <c r="BE903" i="13"/>
  <c r="BH900" i="13"/>
  <c r="BF900" i="13"/>
  <c r="BH897" i="13"/>
  <c r="BH869" i="13"/>
  <c r="BF869" i="13"/>
  <c r="BC859" i="13"/>
  <c r="BE859" i="13"/>
  <c r="BH824" i="13"/>
  <c r="BF824" i="13"/>
  <c r="BE787" i="13"/>
  <c r="BH779" i="13"/>
  <c r="BF779" i="13"/>
  <c r="BE776" i="13"/>
  <c r="BC776" i="13"/>
  <c r="BF772" i="13"/>
  <c r="BH772" i="13"/>
  <c r="BC719" i="13"/>
  <c r="BE719" i="13"/>
  <c r="BE713" i="13"/>
  <c r="BC713" i="13"/>
  <c r="BH659" i="13"/>
  <c r="BF659" i="13"/>
  <c r="BE607" i="13"/>
  <c r="BC607" i="13"/>
  <c r="BE575" i="13"/>
  <c r="BC575" i="13"/>
  <c r="BC561" i="13"/>
  <c r="BE561" i="13"/>
  <c r="BH507" i="13"/>
  <c r="BF507" i="13"/>
  <c r="BC468" i="13"/>
  <c r="BE468" i="13"/>
  <c r="BE460" i="13"/>
  <c r="BC460" i="13"/>
  <c r="BH407" i="13"/>
  <c r="BF407" i="13"/>
  <c r="BE371" i="13"/>
  <c r="BC371" i="13"/>
  <c r="BH324" i="13"/>
  <c r="BF265" i="13"/>
  <c r="BH265" i="13"/>
  <c r="BC169" i="13"/>
  <c r="BE169" i="13"/>
  <c r="BF135" i="13"/>
  <c r="BH135" i="13"/>
  <c r="BE91" i="13"/>
  <c r="BC91" i="13"/>
  <c r="BE1466" i="13"/>
  <c r="BC1466" i="13"/>
  <c r="BF1440" i="13"/>
  <c r="BE1312" i="13"/>
  <c r="BC1312" i="13"/>
  <c r="BC1302" i="13"/>
  <c r="BE1302" i="13"/>
  <c r="BF1297" i="13"/>
  <c r="BH1297" i="13"/>
  <c r="BH1279" i="13"/>
  <c r="BF1279" i="13"/>
  <c r="BF1263" i="13"/>
  <c r="BC1261" i="13"/>
  <c r="BE1261" i="13"/>
  <c r="BE1256" i="13"/>
  <c r="BC1256" i="13"/>
  <c r="BF1229" i="13"/>
  <c r="BH1229" i="13"/>
  <c r="BC1204" i="13"/>
  <c r="BC1192" i="13"/>
  <c r="BC1189" i="13"/>
  <c r="BE1189" i="13"/>
  <c r="BF1186" i="13"/>
  <c r="BC1184" i="13"/>
  <c r="BF1174" i="13"/>
  <c r="BF1171" i="13"/>
  <c r="BF1164" i="13"/>
  <c r="BH1164" i="13"/>
  <c r="BE1125" i="13"/>
  <c r="BC1125" i="13"/>
  <c r="BE1099" i="13"/>
  <c r="BC1099" i="13"/>
  <c r="BF1096" i="13"/>
  <c r="BC1073" i="13"/>
  <c r="BC1063" i="13"/>
  <c r="BE1063" i="13"/>
  <c r="BH1026" i="13"/>
  <c r="BF1026" i="13"/>
  <c r="BF1012" i="13"/>
  <c r="BH1012" i="13"/>
  <c r="BH993" i="13"/>
  <c r="BF993" i="13"/>
  <c r="BH924" i="13"/>
  <c r="BF924" i="13"/>
  <c r="BC894" i="13"/>
  <c r="BE894" i="13"/>
  <c r="BH856" i="13"/>
  <c r="BF854" i="13"/>
  <c r="BH854" i="13"/>
  <c r="BH845" i="13"/>
  <c r="BF845" i="13"/>
  <c r="BE830" i="13"/>
  <c r="BC830" i="13"/>
  <c r="BF790" i="13"/>
  <c r="BH790" i="13"/>
  <c r="BC779" i="13"/>
  <c r="BE779" i="13"/>
  <c r="BE753" i="13"/>
  <c r="BC753" i="13"/>
  <c r="BF712" i="13"/>
  <c r="BH712" i="13"/>
  <c r="BC691" i="13"/>
  <c r="BE691" i="13"/>
  <c r="BF580" i="13"/>
  <c r="BH580" i="13"/>
  <c r="BE543" i="13"/>
  <c r="BE343" i="13"/>
  <c r="BC343" i="13"/>
  <c r="BF327" i="13"/>
  <c r="BH327" i="13"/>
  <c r="BC194" i="13"/>
  <c r="BE194" i="13"/>
  <c r="BF165" i="13"/>
  <c r="BH165" i="13"/>
  <c r="BF143" i="13"/>
  <c r="BH143" i="13"/>
  <c r="BC100" i="13"/>
  <c r="BE100" i="13"/>
  <c r="BE88" i="13"/>
  <c r="BC88" i="13"/>
  <c r="BF1531" i="13"/>
  <c r="BH1531" i="13"/>
  <c r="BH1493" i="13"/>
  <c r="BF1493" i="13"/>
  <c r="BC1479" i="13"/>
  <c r="BC1418" i="13"/>
  <c r="BC1402" i="13"/>
  <c r="BE1402" i="13"/>
  <c r="BH1399" i="13"/>
  <c r="BF1399" i="13"/>
  <c r="BE1388" i="13"/>
  <c r="BC1388" i="13"/>
  <c r="BF1329" i="13"/>
  <c r="BH1329" i="13"/>
  <c r="BF1319" i="13"/>
  <c r="BF1282" i="13"/>
  <c r="BC1276" i="13"/>
  <c r="BF1268" i="13"/>
  <c r="BC1217" i="13"/>
  <c r="BH1183" i="13"/>
  <c r="BF1183" i="13"/>
  <c r="BF1161" i="13"/>
  <c r="BH1161" i="13"/>
  <c r="BC1130" i="13"/>
  <c r="BC1078" i="13"/>
  <c r="BE1078" i="13"/>
  <c r="BE993" i="13"/>
  <c r="BC993" i="13"/>
  <c r="BE929" i="13"/>
  <c r="BC929" i="13"/>
  <c r="BC921" i="13"/>
  <c r="BF874" i="13"/>
  <c r="BH874" i="13"/>
  <c r="BE854" i="13"/>
  <c r="BC854" i="13"/>
  <c r="BH848" i="13"/>
  <c r="BF848" i="13"/>
  <c r="BF793" i="13"/>
  <c r="BH793" i="13"/>
  <c r="BF766" i="13"/>
  <c r="BH766" i="13"/>
  <c r="BH752" i="13"/>
  <c r="BF752" i="13"/>
  <c r="BH744" i="13"/>
  <c r="BF744" i="13"/>
  <c r="BH693" i="13"/>
  <c r="BF693" i="13"/>
  <c r="BE653" i="13"/>
  <c r="BC653" i="13"/>
  <c r="BE636" i="13"/>
  <c r="BC636" i="13"/>
  <c r="BH618" i="13"/>
  <c r="BF618" i="13"/>
  <c r="BE583" i="13"/>
  <c r="BC583" i="13"/>
  <c r="BF456" i="13"/>
  <c r="BH456" i="13"/>
  <c r="BC433" i="13"/>
  <c r="BE433" i="13"/>
  <c r="BE327" i="13"/>
  <c r="BC327" i="13"/>
  <c r="BH259" i="13"/>
  <c r="BF259" i="13"/>
  <c r="BE244" i="13"/>
  <c r="BC244" i="13"/>
  <c r="BC206" i="13"/>
  <c r="BE206" i="13"/>
  <c r="BE187" i="13"/>
  <c r="BC187" i="13"/>
  <c r="BF177" i="13"/>
  <c r="BH177" i="13"/>
  <c r="BE102" i="13"/>
  <c r="BC102" i="13"/>
  <c r="BC1422" i="13"/>
  <c r="BE1422" i="13"/>
  <c r="BE1268" i="13"/>
  <c r="BC1268" i="13"/>
  <c r="BF982" i="13"/>
  <c r="BH982" i="13"/>
  <c r="BE946" i="13"/>
  <c r="BC946" i="13"/>
  <c r="BC938" i="13"/>
  <c r="BE938" i="13"/>
  <c r="BC711" i="13"/>
  <c r="BE711" i="13"/>
  <c r="BH658" i="13"/>
  <c r="BF658" i="13"/>
  <c r="BC508" i="13"/>
  <c r="BE508" i="13"/>
  <c r="BF424" i="13"/>
  <c r="BH424" i="13"/>
  <c r="BH394" i="13"/>
  <c r="BF394" i="13"/>
  <c r="BC277" i="13"/>
  <c r="BE277" i="13"/>
  <c r="BC232" i="13"/>
  <c r="BE232" i="13"/>
  <c r="BF204" i="13"/>
  <c r="BH204" i="13"/>
  <c r="BF173" i="13"/>
  <c r="BH173" i="13"/>
  <c r="BF137" i="13"/>
  <c r="BH137" i="13"/>
  <c r="BF125" i="13"/>
  <c r="BH125" i="13"/>
  <c r="BH107" i="13"/>
  <c r="BF107" i="13"/>
  <c r="BH1379" i="13"/>
  <c r="BF1379" i="13"/>
  <c r="BC1282" i="13"/>
  <c r="BE1282" i="13"/>
  <c r="BF1189" i="13"/>
  <c r="BH1189" i="13"/>
  <c r="BH1175" i="13"/>
  <c r="BF1175" i="13"/>
  <c r="BC1131" i="13"/>
  <c r="BE1131" i="13"/>
  <c r="BH989" i="13"/>
  <c r="BF989" i="13"/>
  <c r="BH969" i="13"/>
  <c r="BF969" i="13"/>
  <c r="BE953" i="13"/>
  <c r="BC953" i="13"/>
  <c r="BE919" i="13"/>
  <c r="BE896" i="13"/>
  <c r="BC896" i="13"/>
  <c r="BE885" i="13"/>
  <c r="BC885" i="13"/>
  <c r="BC794" i="13"/>
  <c r="BE794" i="13"/>
  <c r="BE791" i="13"/>
  <c r="BE767" i="13"/>
  <c r="BH756" i="13"/>
  <c r="BF756" i="13"/>
  <c r="BE746" i="13"/>
  <c r="BC746" i="13"/>
  <c r="BE731" i="13"/>
  <c r="BH721" i="13"/>
  <c r="BF721" i="13"/>
  <c r="BE633" i="13"/>
  <c r="BH630" i="13"/>
  <c r="BH542" i="13"/>
  <c r="BF542" i="13"/>
  <c r="BF496" i="13"/>
  <c r="BH496" i="13"/>
  <c r="BF471" i="13"/>
  <c r="BH471" i="13"/>
  <c r="BH454" i="13"/>
  <c r="BF454" i="13"/>
  <c r="BH406" i="13"/>
  <c r="BF406" i="13"/>
  <c r="BE368" i="13"/>
  <c r="BC368" i="13"/>
  <c r="BF312" i="13"/>
  <c r="BH312" i="13"/>
  <c r="BF296" i="13"/>
  <c r="BH296" i="13"/>
  <c r="BE241" i="13"/>
  <c r="BC241" i="13"/>
  <c r="BC191" i="13"/>
  <c r="BE191" i="13"/>
  <c r="BH158" i="13"/>
  <c r="BH145" i="13"/>
  <c r="BF145" i="13"/>
  <c r="BE131" i="13"/>
  <c r="BE97" i="13"/>
  <c r="BC97" i="13"/>
  <c r="BF1553" i="13"/>
  <c r="BC1526" i="13"/>
  <c r="BC1456" i="13"/>
  <c r="BC1444" i="13"/>
  <c r="BF1423" i="13"/>
  <c r="BF1415" i="13"/>
  <c r="BF1411" i="13"/>
  <c r="BC1350" i="13"/>
  <c r="BE1350" i="13"/>
  <c r="BF1333" i="13"/>
  <c r="BH1333" i="13"/>
  <c r="BF1295" i="13"/>
  <c r="BC1231" i="13"/>
  <c r="BE1208" i="13"/>
  <c r="BC1208" i="13"/>
  <c r="BF1205" i="13"/>
  <c r="BC1173" i="13"/>
  <c r="BF1154" i="13"/>
  <c r="BH1154" i="13"/>
  <c r="BC1085" i="13"/>
  <c r="BH1068" i="13"/>
  <c r="BF1068" i="13"/>
  <c r="BC1059" i="13"/>
  <c r="BC1054" i="13"/>
  <c r="BC1051" i="13"/>
  <c r="BE1051" i="13"/>
  <c r="BC1046" i="13"/>
  <c r="BE1041" i="13"/>
  <c r="BC1041" i="13"/>
  <c r="BC1018" i="13"/>
  <c r="BF995" i="13"/>
  <c r="BE969" i="13"/>
  <c r="BC969" i="13"/>
  <c r="BF958" i="13"/>
  <c r="BH958" i="13"/>
  <c r="BF842" i="13"/>
  <c r="BH842" i="13"/>
  <c r="BE825" i="13"/>
  <c r="BC825" i="13"/>
  <c r="BH808" i="13"/>
  <c r="BF808" i="13"/>
  <c r="BC721" i="13"/>
  <c r="BE721" i="13"/>
  <c r="BF676" i="13"/>
  <c r="BH676" i="13"/>
  <c r="BH539" i="13"/>
  <c r="BF539" i="13"/>
  <c r="BC519" i="13"/>
  <c r="BE519" i="13"/>
  <c r="BC471" i="13"/>
  <c r="BE471" i="13"/>
  <c r="BF348" i="13"/>
  <c r="BH348" i="13"/>
  <c r="BH331" i="13"/>
  <c r="BF331" i="13"/>
  <c r="BH124" i="13"/>
  <c r="BF124" i="13"/>
  <c r="BE13" i="13"/>
  <c r="BC13" i="13"/>
  <c r="BH1264" i="13"/>
  <c r="BH1141" i="13"/>
  <c r="BE1139" i="13"/>
  <c r="BC1127" i="13"/>
  <c r="BE1127" i="13"/>
  <c r="BH1114" i="13"/>
  <c r="BH1105" i="13"/>
  <c r="BE1052" i="13"/>
  <c r="BE1045" i="13"/>
  <c r="BH1040" i="13"/>
  <c r="BF1040" i="13"/>
  <c r="BH988" i="13"/>
  <c r="BE975" i="13"/>
  <c r="BE923" i="13"/>
  <c r="BH899" i="13"/>
  <c r="BF887" i="13"/>
  <c r="BH887" i="13"/>
  <c r="BH833" i="13"/>
  <c r="BF794" i="13"/>
  <c r="BH794" i="13"/>
  <c r="BH786" i="13"/>
  <c r="BC775" i="13"/>
  <c r="BE775" i="13"/>
  <c r="BH769" i="13"/>
  <c r="BH750" i="13"/>
  <c r="BC727" i="13"/>
  <c r="BE727" i="13"/>
  <c r="BE703" i="13"/>
  <c r="BF667" i="13"/>
  <c r="BH667" i="13"/>
  <c r="BH664" i="13"/>
  <c r="BH648" i="13"/>
  <c r="BE643" i="13"/>
  <c r="BC643" i="13"/>
  <c r="BE635" i="13"/>
  <c r="BC635" i="13"/>
  <c r="BH616" i="13"/>
  <c r="BE591" i="13"/>
  <c r="BE574" i="13"/>
  <c r="BE536" i="13"/>
  <c r="BF503" i="13"/>
  <c r="BH503" i="13"/>
  <c r="BC493" i="13"/>
  <c r="BE493" i="13"/>
  <c r="BE463" i="13"/>
  <c r="BC463" i="13"/>
  <c r="BH435" i="13"/>
  <c r="BF435" i="13"/>
  <c r="BH359" i="13"/>
  <c r="BH352" i="13"/>
  <c r="BH347" i="13"/>
  <c r="BH344" i="13"/>
  <c r="BC313" i="13"/>
  <c r="BE313" i="13"/>
  <c r="BE285" i="13"/>
  <c r="BC237" i="13"/>
  <c r="BE237" i="13"/>
  <c r="BE231" i="13"/>
  <c r="BE222" i="13"/>
  <c r="BC222" i="13"/>
  <c r="BF218" i="13"/>
  <c r="BH218" i="13"/>
  <c r="BH157" i="13"/>
  <c r="BF157" i="13"/>
  <c r="BH78" i="13"/>
  <c r="BF78" i="13"/>
  <c r="BH28" i="13"/>
  <c r="BF28" i="13"/>
  <c r="BE26" i="13"/>
  <c r="BC26" i="13"/>
  <c r="BC1220" i="13"/>
  <c r="BF1195" i="13"/>
  <c r="BF1187" i="13"/>
  <c r="BF1090" i="13"/>
  <c r="BF1073" i="13"/>
  <c r="BH1016" i="13"/>
  <c r="BF1016" i="13"/>
  <c r="BH972" i="13"/>
  <c r="BF972" i="13"/>
  <c r="BF950" i="13"/>
  <c r="BH950" i="13"/>
  <c r="BC811" i="13"/>
  <c r="BE811" i="13"/>
  <c r="BF733" i="13"/>
  <c r="BH733" i="13"/>
  <c r="BH697" i="13"/>
  <c r="BF697" i="13"/>
  <c r="BE667" i="13"/>
  <c r="BC667" i="13"/>
  <c r="BH547" i="13"/>
  <c r="BF547" i="13"/>
  <c r="BE503" i="13"/>
  <c r="BC503" i="13"/>
  <c r="BC417" i="13"/>
  <c r="BE417" i="13"/>
  <c r="BC141" i="13"/>
  <c r="BE141" i="13"/>
  <c r="BC90" i="13"/>
  <c r="BE90" i="13"/>
  <c r="BC1079" i="13"/>
  <c r="BE1079" i="13"/>
  <c r="BH978" i="13"/>
  <c r="BF978" i="13"/>
  <c r="BE922" i="13"/>
  <c r="BC922" i="13"/>
  <c r="BE793" i="13"/>
  <c r="BC793" i="13"/>
  <c r="BF718" i="13"/>
  <c r="BH718" i="13"/>
  <c r="BE689" i="13"/>
  <c r="BC689" i="13"/>
  <c r="BF686" i="13"/>
  <c r="BH686" i="13"/>
  <c r="BC601" i="13"/>
  <c r="BE601" i="13"/>
  <c r="BE535" i="13"/>
  <c r="BC535" i="13"/>
  <c r="BF464" i="13"/>
  <c r="BH464" i="13"/>
  <c r="BC457" i="13"/>
  <c r="BE457" i="13"/>
  <c r="BE395" i="13"/>
  <c r="BC395" i="13"/>
  <c r="BF376" i="13"/>
  <c r="BH376" i="13"/>
  <c r="BH358" i="13"/>
  <c r="BF358" i="13"/>
  <c r="BH279" i="13"/>
  <c r="BF279" i="13"/>
  <c r="BE86" i="13"/>
  <c r="BC86" i="13"/>
  <c r="BF74" i="13"/>
  <c r="BH74" i="13"/>
  <c r="BF66" i="13"/>
  <c r="BH66" i="13"/>
  <c r="BF770" i="13"/>
  <c r="BH770" i="13"/>
  <c r="BC739" i="13"/>
  <c r="BE739" i="13"/>
  <c r="BE648" i="13"/>
  <c r="BE615" i="13"/>
  <c r="BH606" i="13"/>
  <c r="BH560" i="13"/>
  <c r="BC553" i="13"/>
  <c r="BE553" i="13"/>
  <c r="BH536" i="13"/>
  <c r="BH531" i="13"/>
  <c r="BH523" i="13"/>
  <c r="BF492" i="13"/>
  <c r="BH492" i="13"/>
  <c r="BE469" i="13"/>
  <c r="BE431" i="13"/>
  <c r="BC431" i="13"/>
  <c r="BE380" i="13"/>
  <c r="BH322" i="13"/>
  <c r="BF322" i="13"/>
  <c r="BH290" i="13"/>
  <c r="BF290" i="13"/>
  <c r="BH274" i="13"/>
  <c r="BF274" i="13"/>
  <c r="BE257" i="13"/>
  <c r="BH76" i="13"/>
  <c r="BF76" i="13"/>
  <c r="BE34" i="13"/>
  <c r="BC34" i="13"/>
  <c r="BC25" i="13"/>
  <c r="BE25" i="13"/>
  <c r="BE655" i="13"/>
  <c r="BC655" i="13"/>
  <c r="BH620" i="13"/>
  <c r="BF620" i="13"/>
  <c r="BF552" i="13"/>
  <c r="BH552" i="13"/>
  <c r="BE539" i="13"/>
  <c r="BC539" i="13"/>
  <c r="BF528" i="13"/>
  <c r="BH528" i="13"/>
  <c r="BH482" i="13"/>
  <c r="BF482" i="13"/>
  <c r="BC421" i="13"/>
  <c r="BE421" i="13"/>
  <c r="BF392" i="13"/>
  <c r="BC340" i="13"/>
  <c r="BF303" i="13"/>
  <c r="BH303" i="13"/>
  <c r="BH298" i="13"/>
  <c r="BF298" i="13"/>
  <c r="BF287" i="13"/>
  <c r="BF271" i="13"/>
  <c r="BH241" i="13"/>
  <c r="BF241" i="13"/>
  <c r="BF217" i="13"/>
  <c r="BH217" i="13"/>
  <c r="BF214" i="13"/>
  <c r="BH214" i="13"/>
  <c r="BC177" i="13"/>
  <c r="BC123" i="13"/>
  <c r="BE117" i="13"/>
  <c r="BC117" i="13"/>
  <c r="BC115" i="13"/>
  <c r="BF55" i="13"/>
  <c r="BH55" i="13"/>
  <c r="BC51" i="13"/>
  <c r="BC43" i="13"/>
  <c r="BF962" i="13"/>
  <c r="BH962" i="13"/>
  <c r="BE897" i="13"/>
  <c r="BC897" i="13"/>
  <c r="BF702" i="13"/>
  <c r="BH702" i="13"/>
  <c r="BF636" i="13"/>
  <c r="BH636" i="13"/>
  <c r="BF624" i="13"/>
  <c r="BH624" i="13"/>
  <c r="BF608" i="13"/>
  <c r="BH608" i="13"/>
  <c r="BE603" i="13"/>
  <c r="BC603" i="13"/>
  <c r="BE538" i="13"/>
  <c r="BC538" i="13"/>
  <c r="BE515" i="13"/>
  <c r="BC515" i="13"/>
  <c r="BH470" i="13"/>
  <c r="BF470" i="13"/>
  <c r="BE423" i="13"/>
  <c r="BC423" i="13"/>
  <c r="BE344" i="13"/>
  <c r="BC344" i="13"/>
  <c r="BH310" i="13"/>
  <c r="BF310" i="13"/>
  <c r="BE295" i="13"/>
  <c r="BC295" i="13"/>
  <c r="BF223" i="13"/>
  <c r="BH223" i="13"/>
  <c r="BE179" i="13"/>
  <c r="BC179" i="13"/>
  <c r="BC152" i="13"/>
  <c r="BE152" i="13"/>
  <c r="BH113" i="13"/>
  <c r="BF113" i="13"/>
  <c r="BH83" i="13"/>
  <c r="BF83" i="13"/>
  <c r="BC36" i="13"/>
  <c r="BE36" i="13"/>
  <c r="BE677" i="13"/>
  <c r="BC677" i="13"/>
  <c r="BE659" i="13"/>
  <c r="BC659" i="13"/>
  <c r="BE511" i="13"/>
  <c r="BC511" i="13"/>
  <c r="BF468" i="13"/>
  <c r="BH468" i="13"/>
  <c r="BC409" i="13"/>
  <c r="BE409" i="13"/>
  <c r="BH370" i="13"/>
  <c r="BF370" i="13"/>
  <c r="BE287" i="13"/>
  <c r="BC287" i="13"/>
  <c r="BC261" i="13"/>
  <c r="BE261" i="13"/>
  <c r="BC168" i="13"/>
  <c r="BE168" i="13"/>
  <c r="BE93" i="13"/>
  <c r="BC93" i="13"/>
  <c r="BH71" i="13"/>
  <c r="BF71" i="13"/>
  <c r="BE681" i="13"/>
  <c r="BC681" i="13"/>
  <c r="BH610" i="13"/>
  <c r="BF610" i="13"/>
  <c r="BF600" i="13"/>
  <c r="BH600" i="13"/>
  <c r="BF532" i="13"/>
  <c r="BH532" i="13"/>
  <c r="BE419" i="13"/>
  <c r="BC419" i="13"/>
  <c r="BH374" i="13"/>
  <c r="BF374" i="13"/>
  <c r="BH338" i="13"/>
  <c r="BF338" i="13"/>
  <c r="BE292" i="13"/>
  <c r="BC292" i="13"/>
  <c r="BC238" i="13"/>
  <c r="BE238" i="13"/>
  <c r="BE38" i="13"/>
  <c r="BC38" i="13"/>
  <c r="BE35" i="13"/>
  <c r="BC35" i="13"/>
  <c r="BH31" i="13"/>
  <c r="BF31" i="13"/>
  <c r="BC16" i="13"/>
  <c r="BE16" i="13"/>
  <c r="BF1128" i="13"/>
  <c r="BC1101" i="13"/>
  <c r="BC1017" i="13"/>
  <c r="BC1013" i="13"/>
  <c r="BC945" i="13"/>
  <c r="BC941" i="13"/>
  <c r="BC873" i="13"/>
  <c r="BC869" i="13"/>
  <c r="BC801" i="13"/>
  <c r="BC797" i="13"/>
  <c r="BF672" i="13"/>
  <c r="BF646" i="13"/>
  <c r="BF583" i="13"/>
  <c r="BC559" i="13"/>
  <c r="BC547" i="13"/>
  <c r="BF515" i="13"/>
  <c r="BH430" i="13"/>
  <c r="BF430" i="13"/>
  <c r="BE416" i="13"/>
  <c r="BC416" i="13"/>
  <c r="BC355" i="13"/>
  <c r="BF350" i="13"/>
  <c r="BF326" i="13"/>
  <c r="BE319" i="13"/>
  <c r="BC319" i="13"/>
  <c r="BF240" i="13"/>
  <c r="BH240" i="13"/>
  <c r="BH230" i="13"/>
  <c r="BF230" i="13"/>
  <c r="BF198" i="13"/>
  <c r="BC196" i="13"/>
  <c r="BE196" i="13"/>
  <c r="BF181" i="13"/>
  <c r="BE118" i="13"/>
  <c r="BC118" i="13"/>
  <c r="BH434" i="13"/>
  <c r="BF434" i="13"/>
  <c r="BC397" i="13"/>
  <c r="BE397" i="13"/>
  <c r="BH346" i="13"/>
  <c r="BF346" i="13"/>
  <c r="BC189" i="13"/>
  <c r="BE189" i="13"/>
  <c r="BF183" i="13"/>
  <c r="BH183" i="13"/>
  <c r="BH167" i="13"/>
  <c r="BF167" i="13"/>
  <c r="BC156" i="13"/>
  <c r="BE156" i="13"/>
  <c r="BH151" i="13"/>
  <c r="BF151" i="13"/>
  <c r="BF126" i="13"/>
  <c r="BH126" i="13"/>
  <c r="BE21" i="13"/>
  <c r="BC21" i="13"/>
  <c r="BF634" i="13"/>
  <c r="BC619" i="13"/>
  <c r="BC599" i="13"/>
  <c r="BF590" i="13"/>
  <c r="BC562" i="13"/>
  <c r="BC551" i="13"/>
  <c r="BC491" i="13"/>
  <c r="BC484" i="13"/>
  <c r="BC465" i="13"/>
  <c r="BE465" i="13"/>
  <c r="BF458" i="13"/>
  <c r="BH422" i="13"/>
  <c r="BF422" i="13"/>
  <c r="BC367" i="13"/>
  <c r="BH362" i="13"/>
  <c r="BF362" i="13"/>
  <c r="BC321" i="13"/>
  <c r="BE321" i="13"/>
  <c r="BE289" i="13"/>
  <c r="BE273" i="13"/>
  <c r="BH255" i="13"/>
  <c r="BE253" i="13"/>
  <c r="BE242" i="13"/>
  <c r="BC229" i="13"/>
  <c r="BH226" i="13"/>
  <c r="BH191" i="13"/>
  <c r="BE186" i="13"/>
  <c r="BC186" i="13"/>
  <c r="BE183" i="13"/>
  <c r="BH160" i="13"/>
  <c r="BC129" i="13"/>
  <c r="BH63" i="13"/>
  <c r="BF46" i="13"/>
  <c r="BH41" i="13"/>
  <c r="BF33" i="13"/>
  <c r="BH33" i="13"/>
  <c r="BH25" i="13"/>
  <c r="BF25" i="13"/>
  <c r="BF696" i="13"/>
  <c r="BF692" i="13"/>
  <c r="BC647" i="13"/>
  <c r="BF614" i="13"/>
  <c r="BC610" i="13"/>
  <c r="BF594" i="13"/>
  <c r="BF566" i="13"/>
  <c r="BF546" i="13"/>
  <c r="BC540" i="13"/>
  <c r="BC531" i="13"/>
  <c r="BF524" i="13"/>
  <c r="BF511" i="13"/>
  <c r="BH490" i="13"/>
  <c r="BF490" i="13"/>
  <c r="BC488" i="13"/>
  <c r="BC453" i="13"/>
  <c r="BE453" i="13"/>
  <c r="BC415" i="13"/>
  <c r="BC408" i="13"/>
  <c r="BC337" i="13"/>
  <c r="BE337" i="13"/>
  <c r="BF314" i="13"/>
  <c r="BH286" i="13"/>
  <c r="BF286" i="13"/>
  <c r="BE213" i="13"/>
  <c r="BC213" i="13"/>
  <c r="BE178" i="13"/>
  <c r="BC178" i="13"/>
  <c r="BE18" i="13"/>
  <c r="BC18" i="13"/>
  <c r="BH410" i="13"/>
  <c r="BF410" i="13"/>
  <c r="BC385" i="13"/>
  <c r="BE385" i="13"/>
  <c r="BH334" i="13"/>
  <c r="BF334" i="13"/>
  <c r="BC265" i="13"/>
  <c r="BE265" i="13"/>
  <c r="BF234" i="13"/>
  <c r="BH234" i="13"/>
  <c r="BC199" i="13"/>
  <c r="BE199" i="13"/>
  <c r="BC108" i="13"/>
  <c r="BE108" i="13"/>
  <c r="BF103" i="13"/>
  <c r="BH103" i="13"/>
  <c r="BF86" i="13"/>
  <c r="BH86" i="13"/>
  <c r="BH79" i="13"/>
  <c r="BF79" i="13"/>
  <c r="BH13" i="13"/>
  <c r="BF13" i="13"/>
  <c r="BH119" i="13"/>
  <c r="BF119" i="13"/>
  <c r="BH114" i="13"/>
  <c r="BF114" i="13"/>
  <c r="BF95" i="13"/>
  <c r="BH95" i="13"/>
  <c r="BE63" i="13"/>
  <c r="BC63" i="13"/>
  <c r="BF15" i="13"/>
  <c r="BH15" i="13"/>
  <c r="BH502" i="13"/>
  <c r="BF502" i="13"/>
  <c r="BC477" i="13"/>
  <c r="BE477" i="13"/>
  <c r="BH266" i="13"/>
  <c r="BF266" i="13"/>
  <c r="BH205" i="13"/>
  <c r="BF205" i="13"/>
  <c r="BH150" i="13"/>
  <c r="BF150" i="13"/>
  <c r="BE114" i="13"/>
  <c r="BC114" i="13"/>
  <c r="BC72" i="13"/>
  <c r="BE72" i="13"/>
  <c r="BE58" i="13"/>
  <c r="BC58" i="13"/>
  <c r="BF49" i="13"/>
  <c r="BC47" i="13"/>
  <c r="BF39" i="13"/>
  <c r="BH39" i="13"/>
  <c r="BC32" i="13"/>
  <c r="BE20" i="13"/>
  <c r="BC20" i="13"/>
  <c r="BC45" i="13"/>
  <c r="BE45" i="13"/>
  <c r="BF238" i="13"/>
  <c r="BH238" i="13"/>
  <c r="BE221" i="13"/>
  <c r="BC221" i="13"/>
  <c r="BE170" i="13"/>
  <c r="BC170" i="13"/>
  <c r="BE10" i="13"/>
  <c r="BC10" i="13"/>
  <c r="BE130" i="13"/>
  <c r="BC130" i="13"/>
  <c r="BH61" i="13"/>
  <c r="BF61" i="13"/>
  <c r="BC12" i="13"/>
  <c r="BE12" i="13"/>
  <c r="N13" i="27"/>
  <c r="P12" i="27"/>
  <c r="P10" i="27"/>
  <c r="L10" i="27"/>
  <c r="L20" i="27" s="1"/>
  <c r="N10" i="27"/>
  <c r="M15" i="27"/>
  <c r="M20" i="27" s="1"/>
  <c r="R17" i="27"/>
  <c r="R16" i="27"/>
  <c r="P20" i="27" l="1"/>
  <c r="N20" i="27"/>
  <c r="T9" i="24"/>
  <c r="T10" i="24"/>
  <c r="T11" i="24"/>
  <c r="T12" i="24"/>
  <c r="T13" i="24"/>
  <c r="T14" i="24"/>
  <c r="T15" i="24"/>
  <c r="T16" i="24"/>
  <c r="T17" i="24"/>
  <c r="T18" i="24"/>
  <c r="T19" i="24"/>
  <c r="T20" i="24"/>
  <c r="T21" i="24"/>
  <c r="T22" i="24"/>
  <c r="T23" i="24"/>
  <c r="T24" i="24"/>
  <c r="T25" i="24"/>
  <c r="T26" i="24"/>
  <c r="T27" i="24"/>
  <c r="T28" i="24"/>
  <c r="T29" i="24"/>
  <c r="T30" i="24"/>
  <c r="T31" i="24"/>
  <c r="T32" i="24"/>
  <c r="T33" i="24"/>
  <c r="T34" i="24"/>
  <c r="T35" i="24"/>
  <c r="T36" i="24"/>
  <c r="T37" i="24"/>
  <c r="T38" i="24"/>
  <c r="T39" i="24"/>
  <c r="T40" i="24"/>
  <c r="T41" i="24"/>
  <c r="T42" i="24"/>
  <c r="T43" i="24"/>
  <c r="T44" i="24"/>
  <c r="T45" i="24"/>
  <c r="T46" i="24"/>
  <c r="T47" i="24"/>
  <c r="T48" i="24"/>
  <c r="T49" i="24"/>
  <c r="T50" i="24"/>
  <c r="T51" i="24"/>
  <c r="T52" i="24"/>
  <c r="T53" i="24"/>
  <c r="T54" i="24"/>
  <c r="T55" i="24"/>
  <c r="T56" i="24"/>
  <c r="T57" i="24"/>
  <c r="T58" i="24"/>
  <c r="T59" i="24"/>
  <c r="T60" i="24"/>
  <c r="T61" i="24"/>
  <c r="T62" i="24"/>
  <c r="T63" i="24"/>
  <c r="T64" i="24"/>
  <c r="T65" i="24"/>
  <c r="T66" i="24"/>
  <c r="T67" i="24"/>
  <c r="T68" i="24"/>
  <c r="T69" i="24"/>
  <c r="T70" i="24"/>
  <c r="T71" i="24"/>
  <c r="T72" i="24"/>
  <c r="T73" i="24"/>
  <c r="T74" i="24"/>
  <c r="T75" i="24"/>
  <c r="T76" i="24"/>
  <c r="T77" i="24"/>
  <c r="T78" i="24"/>
  <c r="T79" i="24"/>
  <c r="T80" i="24"/>
  <c r="T81" i="24"/>
  <c r="T82" i="24"/>
  <c r="T83" i="24"/>
  <c r="T84" i="24"/>
  <c r="T85" i="24"/>
  <c r="T86" i="24"/>
  <c r="T87" i="24"/>
  <c r="T88" i="24"/>
  <c r="T89" i="24"/>
  <c r="T90" i="24"/>
  <c r="T91" i="24"/>
  <c r="T92" i="24"/>
  <c r="T93" i="24"/>
  <c r="T94" i="24"/>
  <c r="T95" i="24"/>
  <c r="T96" i="24"/>
  <c r="T97" i="24"/>
  <c r="T98" i="24"/>
  <c r="T99" i="24"/>
  <c r="T100" i="24"/>
  <c r="T101" i="24"/>
  <c r="T102" i="24"/>
  <c r="T103" i="24"/>
  <c r="T104" i="24"/>
  <c r="T105" i="24"/>
  <c r="T106" i="24"/>
  <c r="T107" i="24"/>
  <c r="T108" i="24"/>
  <c r="T109" i="24"/>
  <c r="T110" i="24"/>
  <c r="T111" i="24"/>
  <c r="T112" i="24"/>
  <c r="T113" i="24"/>
  <c r="T114" i="24"/>
  <c r="T115" i="24"/>
  <c r="T116" i="24"/>
  <c r="T117" i="24"/>
  <c r="T118" i="24"/>
  <c r="T119" i="24"/>
  <c r="T120" i="24"/>
  <c r="T121" i="24"/>
  <c r="T122" i="24"/>
  <c r="T123" i="24"/>
  <c r="T124" i="24"/>
  <c r="T125" i="24"/>
  <c r="T126" i="24"/>
  <c r="T127" i="24"/>
  <c r="T128" i="24"/>
  <c r="T129" i="24"/>
  <c r="T130" i="24"/>
  <c r="T131" i="24"/>
  <c r="T132" i="24"/>
  <c r="T133" i="24"/>
  <c r="T134" i="24"/>
  <c r="T135" i="24"/>
  <c r="T136" i="24"/>
  <c r="T137" i="24"/>
  <c r="T138" i="24"/>
  <c r="T139" i="24"/>
  <c r="T140" i="24"/>
  <c r="T141" i="24"/>
  <c r="T142" i="24"/>
  <c r="T143" i="24"/>
  <c r="T144" i="24"/>
  <c r="T145" i="24"/>
  <c r="T146" i="24"/>
  <c r="T147" i="24"/>
  <c r="T148" i="24"/>
  <c r="T149" i="24"/>
  <c r="T150" i="24"/>
  <c r="T151" i="24"/>
  <c r="T152" i="24"/>
  <c r="T153" i="24"/>
  <c r="T154" i="24"/>
  <c r="T155" i="24"/>
  <c r="T156" i="24"/>
  <c r="T157" i="24"/>
  <c r="T158" i="24"/>
  <c r="T159" i="24"/>
  <c r="T160" i="24"/>
  <c r="T161" i="24"/>
  <c r="T162" i="24"/>
  <c r="T163" i="24"/>
  <c r="T164" i="24"/>
  <c r="T165" i="24"/>
  <c r="T166" i="24"/>
  <c r="T167" i="24"/>
  <c r="T168" i="24"/>
  <c r="T169" i="24"/>
  <c r="T170" i="24"/>
  <c r="T171" i="24"/>
  <c r="T172" i="24"/>
  <c r="T173" i="24"/>
  <c r="T174" i="24"/>
  <c r="T175" i="24"/>
  <c r="T176" i="24"/>
  <c r="T177" i="24"/>
  <c r="T178" i="24"/>
  <c r="T179" i="24"/>
  <c r="T180" i="24"/>
  <c r="T181" i="24"/>
  <c r="T182" i="24"/>
  <c r="T183" i="24"/>
  <c r="T184" i="24"/>
  <c r="T185" i="24"/>
  <c r="T186" i="24"/>
  <c r="T187" i="24"/>
  <c r="T188" i="24"/>
  <c r="T189" i="24"/>
  <c r="T190" i="24"/>
  <c r="T191" i="24"/>
  <c r="T192" i="24"/>
  <c r="T193" i="24"/>
  <c r="T194" i="24"/>
  <c r="T195" i="24"/>
  <c r="T196" i="24"/>
  <c r="T197" i="24"/>
  <c r="T198" i="24"/>
  <c r="T199" i="24"/>
  <c r="T200" i="24"/>
  <c r="T201" i="24"/>
  <c r="T202" i="24"/>
  <c r="T203" i="24"/>
  <c r="T204" i="24"/>
  <c r="T205" i="24"/>
  <c r="T206" i="24"/>
  <c r="T207" i="24"/>
  <c r="T208" i="24"/>
  <c r="T209" i="24"/>
  <c r="T210" i="24"/>
  <c r="T211" i="24"/>
  <c r="T212" i="24"/>
  <c r="T213" i="24"/>
  <c r="T214" i="24"/>
  <c r="T215" i="24"/>
  <c r="T216" i="24"/>
  <c r="T217" i="24"/>
  <c r="T218" i="24"/>
  <c r="T219" i="24"/>
  <c r="T220" i="24"/>
  <c r="T221" i="24"/>
  <c r="T222" i="24"/>
  <c r="T223" i="24"/>
  <c r="T224" i="24"/>
  <c r="T225" i="24"/>
  <c r="T226" i="24"/>
  <c r="T227" i="24"/>
  <c r="T228" i="24"/>
  <c r="T229" i="24"/>
  <c r="T230" i="24"/>
  <c r="T231" i="24"/>
  <c r="T232" i="24"/>
  <c r="T233" i="24"/>
  <c r="T234" i="24"/>
  <c r="T235" i="24"/>
  <c r="T236" i="24"/>
  <c r="T237" i="24"/>
  <c r="T238" i="24"/>
  <c r="T239" i="24"/>
  <c r="T240" i="24"/>
  <c r="T241" i="24"/>
  <c r="T242" i="24"/>
  <c r="T243" i="24"/>
  <c r="T244" i="24"/>
  <c r="T245" i="24"/>
  <c r="T246" i="24"/>
  <c r="T247" i="24"/>
  <c r="T248" i="24"/>
  <c r="T249" i="24"/>
  <c r="T250" i="24"/>
  <c r="T251" i="24"/>
  <c r="T252" i="24"/>
  <c r="T253" i="24"/>
  <c r="T254" i="24"/>
  <c r="T255" i="24"/>
  <c r="T256" i="24"/>
  <c r="T257" i="24"/>
  <c r="T258" i="24"/>
  <c r="T259" i="24"/>
  <c r="T260" i="24"/>
  <c r="T261" i="24"/>
  <c r="T262" i="24"/>
  <c r="T263" i="24"/>
  <c r="T264" i="24"/>
  <c r="T265" i="24"/>
  <c r="T266" i="24"/>
  <c r="T267" i="24"/>
  <c r="T268" i="24"/>
  <c r="T269" i="24"/>
  <c r="T270" i="24"/>
  <c r="T271" i="24"/>
  <c r="T272" i="24"/>
  <c r="T273" i="24"/>
  <c r="T274" i="24"/>
  <c r="T275" i="24"/>
  <c r="T276" i="24"/>
  <c r="T277" i="24"/>
  <c r="T278" i="24"/>
  <c r="T279" i="24"/>
  <c r="T280" i="24"/>
  <c r="T281" i="24"/>
  <c r="T282" i="24"/>
  <c r="T283" i="24"/>
  <c r="T284" i="24"/>
  <c r="T285" i="24"/>
  <c r="T286" i="24"/>
  <c r="T287" i="24"/>
  <c r="T288" i="24"/>
  <c r="T289" i="24"/>
  <c r="T290" i="24"/>
  <c r="T291" i="24"/>
  <c r="T292" i="24"/>
  <c r="T293" i="24"/>
  <c r="T294" i="24"/>
  <c r="T295" i="24"/>
  <c r="T296" i="24"/>
  <c r="T297" i="24"/>
  <c r="T298" i="24"/>
  <c r="T299" i="24"/>
  <c r="T300" i="24"/>
  <c r="T301" i="24"/>
  <c r="T302" i="24"/>
  <c r="T303" i="24"/>
  <c r="T304" i="24"/>
  <c r="T305" i="24"/>
  <c r="T306" i="24"/>
  <c r="T307" i="24"/>
  <c r="T308" i="24"/>
  <c r="T309" i="24"/>
  <c r="T310" i="24"/>
  <c r="T311" i="24"/>
  <c r="T312" i="24"/>
  <c r="T313" i="24"/>
  <c r="T314" i="24"/>
  <c r="T315" i="24"/>
  <c r="T316" i="24"/>
  <c r="T317" i="24"/>
  <c r="T318" i="24"/>
  <c r="T319" i="24"/>
  <c r="T320" i="24"/>
  <c r="T321" i="24"/>
  <c r="T322" i="24"/>
  <c r="T323" i="24"/>
  <c r="T324" i="24"/>
  <c r="T325" i="24"/>
  <c r="T326" i="24"/>
  <c r="T327" i="24"/>
  <c r="T328" i="24"/>
  <c r="T329" i="24"/>
  <c r="T330" i="24"/>
  <c r="T331" i="24"/>
  <c r="T332" i="24"/>
  <c r="T333" i="24"/>
  <c r="T334" i="24"/>
  <c r="T335" i="24"/>
  <c r="T336" i="24"/>
  <c r="T337" i="24"/>
  <c r="T338" i="24"/>
  <c r="T339" i="24"/>
  <c r="T340" i="24"/>
  <c r="T341" i="24"/>
  <c r="T342" i="24"/>
  <c r="T343" i="24"/>
  <c r="T344" i="24"/>
  <c r="T345" i="24"/>
  <c r="T346" i="24"/>
  <c r="T347" i="24"/>
  <c r="T348" i="24"/>
  <c r="T349" i="24"/>
  <c r="T350" i="24"/>
  <c r="T351" i="24"/>
  <c r="T352" i="24"/>
  <c r="T353" i="24"/>
  <c r="T354" i="24"/>
  <c r="T355" i="24"/>
  <c r="T356" i="24"/>
  <c r="T357" i="24"/>
  <c r="T358" i="24"/>
  <c r="T359" i="24"/>
  <c r="T360" i="24"/>
  <c r="T361" i="24"/>
  <c r="T362" i="24"/>
  <c r="T363" i="24"/>
  <c r="T364" i="24"/>
  <c r="T365" i="24"/>
  <c r="T366" i="24"/>
  <c r="T367" i="24"/>
  <c r="T368" i="24"/>
  <c r="T369" i="24"/>
  <c r="T370" i="24"/>
  <c r="T371" i="24"/>
  <c r="T372" i="24"/>
  <c r="T373" i="24"/>
  <c r="T374" i="24"/>
  <c r="T375" i="24"/>
  <c r="T376" i="24"/>
  <c r="T377" i="24"/>
  <c r="T378" i="24"/>
  <c r="T379" i="24"/>
  <c r="T380" i="24"/>
  <c r="T381" i="24"/>
  <c r="T382" i="24"/>
  <c r="T383" i="24"/>
  <c r="T384" i="24"/>
  <c r="T385" i="24"/>
  <c r="T386" i="24"/>
  <c r="T387" i="24"/>
  <c r="T388" i="24"/>
  <c r="T389" i="24"/>
  <c r="T390" i="24"/>
  <c r="T391" i="24"/>
  <c r="T392" i="24"/>
  <c r="T393" i="24"/>
  <c r="T394" i="24"/>
  <c r="T395" i="24"/>
  <c r="T396" i="24"/>
  <c r="T397" i="24"/>
  <c r="T398" i="24"/>
  <c r="T399" i="24"/>
  <c r="T400" i="24"/>
  <c r="T401" i="24"/>
  <c r="T402" i="24"/>
  <c r="T403" i="24"/>
  <c r="T404" i="24"/>
  <c r="T405" i="24"/>
  <c r="T406" i="24"/>
  <c r="T407" i="24"/>
  <c r="T408" i="24"/>
  <c r="T409" i="24"/>
  <c r="T410" i="24"/>
  <c r="T411" i="24"/>
  <c r="T412" i="24"/>
  <c r="T413" i="24"/>
  <c r="T414" i="24"/>
  <c r="T415" i="24"/>
  <c r="T416" i="24"/>
  <c r="T417" i="24"/>
  <c r="T418" i="24"/>
  <c r="T419" i="24"/>
  <c r="T420" i="24"/>
  <c r="T421" i="24"/>
  <c r="T422" i="24"/>
  <c r="T423" i="24"/>
  <c r="T424" i="24"/>
  <c r="T425" i="24"/>
  <c r="T426" i="24"/>
  <c r="T427" i="24"/>
  <c r="T428" i="24"/>
  <c r="T429" i="24"/>
  <c r="T430" i="24"/>
  <c r="T431" i="24"/>
  <c r="T432" i="24"/>
  <c r="T433" i="24"/>
  <c r="T434" i="24"/>
  <c r="T435" i="24"/>
  <c r="T436" i="24"/>
  <c r="T437" i="24"/>
  <c r="T438" i="24"/>
  <c r="T439" i="24"/>
  <c r="T440" i="24"/>
  <c r="T441" i="24"/>
  <c r="T442" i="24"/>
  <c r="T443" i="24"/>
  <c r="T444" i="24"/>
  <c r="T445" i="24"/>
  <c r="T446" i="24"/>
  <c r="T447" i="24"/>
  <c r="T448" i="24"/>
  <c r="T449" i="24"/>
  <c r="T450" i="24"/>
  <c r="T451" i="24"/>
  <c r="T452" i="24"/>
  <c r="T453" i="24"/>
  <c r="T454" i="24"/>
  <c r="T455" i="24"/>
  <c r="T456" i="24"/>
  <c r="T457" i="24"/>
  <c r="T458" i="24"/>
  <c r="T459" i="24"/>
  <c r="T460" i="24"/>
  <c r="T461" i="24"/>
  <c r="T462" i="24"/>
  <c r="T463" i="24"/>
  <c r="T464" i="24"/>
  <c r="T465" i="24"/>
  <c r="T466" i="24"/>
  <c r="T467" i="24"/>
  <c r="T468" i="24"/>
  <c r="T469" i="24"/>
  <c r="T470" i="24"/>
  <c r="T471" i="24"/>
  <c r="T472" i="24"/>
  <c r="T473" i="24"/>
  <c r="T474" i="24"/>
  <c r="T475" i="24"/>
  <c r="T476" i="24"/>
  <c r="T477" i="24"/>
  <c r="T478" i="24"/>
  <c r="T479" i="24"/>
  <c r="T480" i="24"/>
  <c r="T481" i="24"/>
  <c r="T482" i="24"/>
  <c r="T483" i="24"/>
  <c r="T484" i="24"/>
  <c r="T485" i="24"/>
  <c r="T486" i="24"/>
  <c r="T487" i="24"/>
  <c r="T488" i="24"/>
  <c r="T489" i="24"/>
  <c r="T490" i="24"/>
  <c r="T491" i="24"/>
  <c r="T492" i="24"/>
  <c r="T493" i="24"/>
  <c r="T494" i="24"/>
  <c r="T495" i="24"/>
  <c r="T496" i="24"/>
  <c r="T497" i="24"/>
  <c r="T498" i="24"/>
  <c r="T499" i="24"/>
  <c r="T500" i="24"/>
  <c r="T501" i="24"/>
  <c r="T502" i="24"/>
  <c r="T503" i="24"/>
  <c r="T504" i="24"/>
  <c r="T505" i="24"/>
  <c r="T506" i="24"/>
  <c r="T507" i="24"/>
  <c r="T508" i="24"/>
  <c r="T509" i="24"/>
  <c r="T510" i="24"/>
  <c r="T511" i="24"/>
  <c r="T512" i="24"/>
  <c r="T513" i="24"/>
  <c r="T514" i="24"/>
  <c r="T515" i="24"/>
  <c r="T516" i="24"/>
  <c r="T517" i="24"/>
  <c r="T518" i="24"/>
  <c r="T519" i="24"/>
  <c r="T520" i="24"/>
  <c r="T521" i="24"/>
  <c r="T522" i="24"/>
  <c r="T523" i="24"/>
  <c r="T524" i="24"/>
  <c r="T525" i="24"/>
  <c r="T526" i="24"/>
  <c r="T527" i="24"/>
  <c r="T528" i="24"/>
  <c r="T529" i="24"/>
  <c r="T530" i="24"/>
  <c r="T531" i="24"/>
  <c r="T532" i="24"/>
  <c r="T533" i="24"/>
  <c r="T534" i="24"/>
  <c r="T535" i="24"/>
  <c r="T536" i="24"/>
  <c r="T537" i="24"/>
  <c r="T538" i="24"/>
  <c r="T539" i="24"/>
  <c r="T540" i="24"/>
  <c r="T541" i="24"/>
  <c r="T542" i="24"/>
  <c r="T543" i="24"/>
  <c r="T544" i="24"/>
  <c r="T545" i="24"/>
  <c r="T546" i="24"/>
  <c r="T547" i="24"/>
  <c r="T548" i="24"/>
  <c r="T549" i="24"/>
  <c r="T550" i="24"/>
  <c r="T551" i="24"/>
  <c r="T552" i="24"/>
  <c r="T553" i="24"/>
  <c r="T554" i="24"/>
  <c r="T555" i="24"/>
  <c r="T556" i="24"/>
  <c r="T557" i="24"/>
  <c r="T558" i="24"/>
  <c r="T559" i="24"/>
  <c r="T560" i="24"/>
  <c r="T561" i="24"/>
  <c r="T562" i="24"/>
  <c r="T563" i="24"/>
  <c r="T564" i="24"/>
  <c r="T565" i="24"/>
  <c r="T566" i="24"/>
  <c r="T567" i="24"/>
  <c r="T568" i="24"/>
  <c r="T569" i="24"/>
  <c r="T570" i="24"/>
  <c r="T571" i="24"/>
  <c r="T572" i="24"/>
  <c r="T573" i="24"/>
  <c r="T574" i="24"/>
  <c r="T575" i="24"/>
  <c r="T576" i="24"/>
  <c r="T577" i="24"/>
  <c r="T578" i="24"/>
  <c r="T579" i="24"/>
  <c r="T580" i="24"/>
  <c r="T581" i="24"/>
  <c r="T582" i="24"/>
  <c r="T583" i="24"/>
  <c r="T584" i="24"/>
  <c r="T585" i="24"/>
  <c r="T586" i="24"/>
  <c r="T587" i="24"/>
  <c r="T588" i="24"/>
  <c r="T589" i="24"/>
  <c r="T590" i="24"/>
  <c r="T591" i="24"/>
  <c r="T592" i="24"/>
  <c r="T593" i="24"/>
  <c r="T594" i="24"/>
  <c r="T595" i="24"/>
  <c r="T596" i="24"/>
  <c r="T597" i="24"/>
  <c r="T598" i="24"/>
  <c r="T599" i="24"/>
  <c r="T600" i="24"/>
  <c r="T601" i="24"/>
  <c r="T602" i="24"/>
  <c r="T603" i="24"/>
  <c r="T604" i="24"/>
  <c r="T605" i="24"/>
  <c r="T606" i="24"/>
  <c r="T607" i="24"/>
  <c r="T608" i="24"/>
  <c r="T609" i="24"/>
  <c r="T610" i="24"/>
  <c r="T611" i="24"/>
  <c r="T612" i="24"/>
  <c r="T613" i="24"/>
  <c r="T614" i="24"/>
  <c r="T615" i="24"/>
  <c r="T616" i="24"/>
  <c r="T617" i="24"/>
  <c r="T618" i="24"/>
  <c r="T619" i="24"/>
  <c r="T620" i="24"/>
  <c r="T621" i="24"/>
  <c r="T622" i="24"/>
  <c r="T623" i="24"/>
  <c r="T624" i="24"/>
  <c r="T625" i="24"/>
  <c r="T626" i="24"/>
  <c r="T627" i="24"/>
  <c r="T628" i="24"/>
  <c r="T629" i="24"/>
  <c r="T630" i="24"/>
  <c r="T631" i="24"/>
  <c r="T632" i="24"/>
  <c r="T633" i="24"/>
  <c r="T634" i="24"/>
  <c r="T635" i="24"/>
  <c r="T636" i="24"/>
  <c r="T637" i="24"/>
  <c r="T638" i="24"/>
  <c r="T639" i="24"/>
  <c r="T640" i="24"/>
  <c r="T641" i="24"/>
  <c r="T642" i="24"/>
  <c r="T643" i="24"/>
  <c r="T644" i="24"/>
  <c r="T645" i="24"/>
  <c r="T646" i="24"/>
  <c r="T647" i="24"/>
  <c r="T648" i="24"/>
  <c r="T649" i="24"/>
  <c r="T650" i="24"/>
  <c r="T651" i="24"/>
  <c r="T652" i="24"/>
  <c r="T653" i="24"/>
  <c r="T654" i="24"/>
  <c r="T655" i="24"/>
  <c r="T656" i="24"/>
  <c r="T657" i="24"/>
  <c r="T658" i="24"/>
  <c r="T659" i="24"/>
  <c r="T660" i="24"/>
  <c r="T661" i="24"/>
  <c r="T662" i="24"/>
  <c r="T663" i="24"/>
  <c r="T664" i="24"/>
  <c r="T665" i="24"/>
  <c r="T666" i="24"/>
  <c r="T667" i="24"/>
  <c r="T668" i="24"/>
  <c r="T669" i="24"/>
  <c r="T670" i="24"/>
  <c r="T671" i="24"/>
  <c r="T672" i="24"/>
  <c r="T673" i="24"/>
  <c r="T674" i="24"/>
  <c r="T675" i="24"/>
  <c r="T676" i="24"/>
  <c r="T677" i="24"/>
  <c r="T678" i="24"/>
  <c r="T679" i="24"/>
  <c r="T680" i="24"/>
  <c r="T681" i="24"/>
  <c r="T682" i="24"/>
  <c r="T683" i="24"/>
  <c r="T684" i="24"/>
  <c r="T685" i="24"/>
  <c r="T686" i="24"/>
  <c r="T687" i="24"/>
  <c r="T688" i="24"/>
  <c r="T689" i="24"/>
  <c r="T690" i="24"/>
  <c r="T691" i="24"/>
  <c r="T692" i="24"/>
  <c r="T693" i="24"/>
  <c r="T694" i="24"/>
  <c r="T695" i="24"/>
  <c r="T696" i="24"/>
  <c r="T697" i="24"/>
  <c r="T698" i="24"/>
  <c r="T699" i="24"/>
  <c r="T700" i="24"/>
  <c r="T701" i="24"/>
  <c r="T702" i="24"/>
  <c r="T703" i="24"/>
  <c r="T704" i="24"/>
  <c r="T705" i="24"/>
  <c r="T706" i="24"/>
  <c r="T707" i="24"/>
  <c r="T708" i="24"/>
  <c r="T709" i="24"/>
  <c r="T710" i="24"/>
  <c r="T711" i="24"/>
  <c r="T712" i="24"/>
  <c r="T713" i="24"/>
  <c r="T714" i="24"/>
  <c r="T715" i="24"/>
  <c r="T716" i="24"/>
  <c r="T717" i="24"/>
  <c r="T718" i="24"/>
  <c r="T719" i="24"/>
  <c r="T720" i="24"/>
  <c r="T721" i="24"/>
  <c r="T722" i="24"/>
  <c r="T723" i="24"/>
  <c r="T724" i="24"/>
  <c r="T725" i="24"/>
  <c r="T726" i="24"/>
  <c r="T727" i="24"/>
  <c r="T728" i="24"/>
  <c r="T729" i="24"/>
  <c r="T730" i="24"/>
  <c r="T731" i="24"/>
  <c r="T732" i="24"/>
  <c r="T733" i="24"/>
  <c r="T734" i="24"/>
  <c r="T735" i="24"/>
  <c r="T736" i="24"/>
  <c r="T737" i="24"/>
  <c r="T738" i="24"/>
  <c r="T739" i="24"/>
  <c r="T740" i="24"/>
  <c r="T741" i="24"/>
  <c r="T742" i="24"/>
  <c r="T743" i="24"/>
  <c r="T744" i="24"/>
  <c r="T745" i="24"/>
  <c r="T746" i="24"/>
  <c r="T747" i="24"/>
  <c r="T748" i="24"/>
  <c r="T749" i="24"/>
  <c r="T750" i="24"/>
  <c r="T751" i="24"/>
  <c r="T752" i="24"/>
  <c r="T753" i="24"/>
  <c r="T754" i="24"/>
  <c r="T755" i="24"/>
  <c r="T756" i="24"/>
  <c r="T757" i="24"/>
  <c r="T758" i="24"/>
  <c r="T759" i="24"/>
  <c r="T760" i="24"/>
  <c r="T761" i="24"/>
  <c r="T762" i="24"/>
  <c r="T763" i="24"/>
  <c r="T764" i="24"/>
  <c r="T765" i="24"/>
  <c r="T766" i="24"/>
  <c r="T767" i="24"/>
  <c r="T768" i="24"/>
  <c r="T769" i="24"/>
  <c r="T770" i="24"/>
  <c r="T771" i="24"/>
  <c r="T772" i="24"/>
  <c r="T773" i="24"/>
  <c r="T774" i="24"/>
  <c r="T775" i="24"/>
  <c r="T776" i="24"/>
  <c r="T777" i="24"/>
  <c r="T778" i="24"/>
  <c r="T779" i="24"/>
  <c r="T780" i="24"/>
  <c r="T781" i="24"/>
  <c r="T782" i="24"/>
  <c r="T783" i="24"/>
  <c r="T784" i="24"/>
  <c r="T785" i="24"/>
  <c r="T786" i="24"/>
  <c r="T787" i="24"/>
  <c r="T788" i="24"/>
  <c r="T789" i="24"/>
  <c r="T790" i="24"/>
  <c r="T791" i="24"/>
  <c r="T792" i="24"/>
  <c r="T793" i="24"/>
  <c r="T794" i="24"/>
  <c r="T795" i="24"/>
  <c r="T796" i="24"/>
  <c r="T797" i="24"/>
  <c r="T798" i="24"/>
  <c r="T799" i="24"/>
  <c r="T800" i="24"/>
  <c r="T801" i="24"/>
  <c r="T802" i="24"/>
  <c r="T803" i="24"/>
  <c r="T804" i="24"/>
  <c r="T805" i="24"/>
  <c r="T806" i="24"/>
  <c r="T807" i="24"/>
  <c r="T808" i="24"/>
  <c r="T809" i="24"/>
  <c r="T810" i="24"/>
  <c r="T811" i="24"/>
  <c r="T812" i="24"/>
  <c r="T813" i="24"/>
  <c r="T814" i="24"/>
  <c r="T815" i="24"/>
  <c r="T816" i="24"/>
  <c r="T817" i="24"/>
  <c r="T818" i="24"/>
  <c r="T819" i="24"/>
  <c r="T820" i="24"/>
  <c r="T821" i="24"/>
  <c r="T822" i="24"/>
  <c r="T823" i="24"/>
  <c r="T824" i="24"/>
  <c r="T825" i="24"/>
  <c r="T826" i="24"/>
  <c r="T827" i="24"/>
  <c r="T828" i="24"/>
  <c r="T829" i="24"/>
  <c r="T830" i="24"/>
  <c r="T831" i="24"/>
  <c r="T832" i="24"/>
  <c r="T833" i="24"/>
  <c r="T834" i="24"/>
  <c r="T835" i="24"/>
  <c r="T836" i="24"/>
  <c r="T837" i="24"/>
  <c r="T838" i="24"/>
  <c r="T839" i="24"/>
  <c r="T840" i="24"/>
  <c r="T841" i="24"/>
  <c r="T842" i="24"/>
  <c r="T843" i="24"/>
  <c r="T844" i="24"/>
  <c r="T845" i="24"/>
  <c r="T846" i="24"/>
  <c r="T847" i="24"/>
  <c r="T848" i="24"/>
  <c r="T849" i="24"/>
  <c r="T850" i="24"/>
  <c r="T851" i="24"/>
  <c r="T852" i="24"/>
  <c r="T853" i="24"/>
  <c r="T854" i="24"/>
  <c r="T855" i="24"/>
  <c r="T856" i="24"/>
  <c r="T857" i="24"/>
  <c r="T858" i="24"/>
  <c r="T859" i="24"/>
  <c r="T860" i="24"/>
  <c r="T861" i="24"/>
  <c r="T862" i="24"/>
  <c r="T863" i="24"/>
  <c r="T864" i="24"/>
  <c r="T865" i="24"/>
  <c r="T866" i="24"/>
  <c r="T867" i="24"/>
  <c r="T868" i="24"/>
  <c r="T869" i="24"/>
  <c r="T870" i="24"/>
  <c r="T871" i="24"/>
  <c r="T872" i="24"/>
  <c r="T873" i="24"/>
  <c r="T874" i="24"/>
  <c r="T875" i="24"/>
  <c r="T876" i="24"/>
  <c r="T877" i="24"/>
  <c r="T878" i="24"/>
  <c r="T879" i="24"/>
  <c r="T880" i="24"/>
  <c r="T881" i="24"/>
  <c r="T882" i="24"/>
  <c r="T883" i="24"/>
  <c r="T884" i="24"/>
  <c r="T885" i="24"/>
  <c r="T886" i="24"/>
  <c r="T887" i="24"/>
  <c r="T888" i="24"/>
  <c r="T889" i="24"/>
  <c r="T890" i="24"/>
  <c r="T891" i="24"/>
  <c r="T892" i="24"/>
  <c r="T893" i="24"/>
  <c r="T894" i="24"/>
  <c r="T895" i="24"/>
  <c r="T896" i="24"/>
  <c r="T897" i="24"/>
  <c r="T898" i="24"/>
  <c r="T899" i="24"/>
  <c r="T900" i="24"/>
  <c r="T901" i="24"/>
  <c r="T902" i="24"/>
  <c r="T903" i="24"/>
  <c r="T904" i="24"/>
  <c r="T905" i="24"/>
  <c r="T906" i="24"/>
  <c r="T907" i="24"/>
  <c r="T908" i="24"/>
  <c r="T909" i="24"/>
  <c r="T910" i="24"/>
  <c r="T911" i="24"/>
  <c r="T912" i="24"/>
  <c r="T913" i="24"/>
  <c r="T914" i="24"/>
  <c r="T915" i="24"/>
  <c r="T916" i="24"/>
  <c r="T917" i="24"/>
  <c r="T918" i="24"/>
  <c r="T919" i="24"/>
  <c r="T920" i="24"/>
  <c r="T921" i="24"/>
  <c r="T922" i="24"/>
  <c r="T923" i="24"/>
  <c r="T924" i="24"/>
  <c r="T925" i="24"/>
  <c r="T926" i="24"/>
  <c r="T927" i="24"/>
  <c r="T928" i="24"/>
  <c r="T929" i="24"/>
  <c r="T930" i="24"/>
  <c r="T931" i="24"/>
  <c r="T932" i="24"/>
  <c r="T933" i="24"/>
  <c r="T934" i="24"/>
  <c r="T935" i="24"/>
  <c r="T936" i="24"/>
  <c r="T937" i="24"/>
  <c r="T938" i="24"/>
  <c r="T939" i="24"/>
  <c r="T940" i="24"/>
  <c r="T941" i="24"/>
  <c r="T942" i="24"/>
  <c r="T943" i="24"/>
  <c r="T944" i="24"/>
  <c r="T945" i="24"/>
  <c r="T946" i="24"/>
  <c r="T947" i="24"/>
  <c r="T948" i="24"/>
  <c r="T949" i="24"/>
  <c r="T950" i="24"/>
  <c r="T951" i="24"/>
  <c r="T952" i="24"/>
  <c r="T953" i="24"/>
  <c r="T954" i="24"/>
  <c r="T955" i="24"/>
  <c r="T956" i="24"/>
  <c r="T957" i="24"/>
  <c r="T958" i="24"/>
  <c r="T959" i="24"/>
  <c r="T960" i="24"/>
  <c r="T961" i="24"/>
  <c r="T962" i="24"/>
  <c r="T963" i="24"/>
  <c r="T964" i="24"/>
  <c r="T965" i="24"/>
  <c r="T966" i="24"/>
  <c r="T967" i="24"/>
  <c r="T968" i="24"/>
  <c r="T969" i="24"/>
  <c r="T970" i="24"/>
  <c r="T971" i="24"/>
  <c r="T972" i="24"/>
  <c r="T973" i="24"/>
  <c r="T974" i="24"/>
  <c r="T975" i="24"/>
  <c r="T976" i="24"/>
  <c r="T977" i="24"/>
  <c r="T978" i="24"/>
  <c r="T979" i="24"/>
  <c r="T980" i="24"/>
  <c r="T981" i="24"/>
  <c r="T982" i="24"/>
  <c r="T983" i="24"/>
  <c r="T984" i="24"/>
  <c r="T985" i="24"/>
  <c r="T986" i="24"/>
  <c r="T987" i="24"/>
  <c r="T988" i="24"/>
  <c r="T989" i="24"/>
  <c r="T990" i="24"/>
  <c r="T991" i="24"/>
  <c r="T992" i="24"/>
  <c r="T993" i="24"/>
  <c r="T994" i="24"/>
  <c r="T995" i="24"/>
  <c r="T996" i="24"/>
  <c r="T997" i="24"/>
  <c r="T998" i="24"/>
  <c r="T999" i="24"/>
  <c r="T1000" i="24"/>
  <c r="T1001" i="24"/>
  <c r="T1002" i="24"/>
  <c r="T1003" i="24"/>
  <c r="T1004" i="24"/>
  <c r="T1005" i="24"/>
  <c r="T1006" i="24"/>
  <c r="T1007" i="24"/>
  <c r="T1008" i="24"/>
  <c r="T1009" i="24"/>
  <c r="T1010" i="24"/>
  <c r="T1011" i="24"/>
  <c r="T1012" i="24"/>
  <c r="T1013" i="24"/>
  <c r="T1014" i="24"/>
  <c r="T1015" i="24"/>
  <c r="T1016" i="24"/>
  <c r="T1017" i="24"/>
  <c r="T1018" i="24"/>
  <c r="T1019" i="24"/>
  <c r="T1020" i="24"/>
  <c r="T1021" i="24"/>
  <c r="T1022" i="24"/>
  <c r="T1023" i="24"/>
  <c r="T1024" i="24"/>
  <c r="T1025" i="24"/>
  <c r="T1026" i="24"/>
  <c r="T1027" i="24"/>
  <c r="T1028" i="24"/>
  <c r="T1029" i="24"/>
  <c r="T1030" i="24"/>
  <c r="T1031" i="24"/>
  <c r="T1032" i="24"/>
  <c r="T1033" i="24"/>
  <c r="T1034" i="24"/>
  <c r="T1035" i="24"/>
  <c r="T1036" i="24"/>
  <c r="T1037" i="24"/>
  <c r="T1038" i="24"/>
  <c r="T1039" i="24"/>
  <c r="T1040" i="24"/>
  <c r="T1041" i="24"/>
  <c r="T1042" i="24"/>
  <c r="T1043" i="24"/>
  <c r="T1044" i="24"/>
  <c r="T1045" i="24"/>
  <c r="T1046" i="24"/>
  <c r="T1047" i="24"/>
  <c r="T1048" i="24"/>
  <c r="T1049" i="24"/>
  <c r="T1050" i="24"/>
  <c r="T1051" i="24"/>
  <c r="T1052" i="24"/>
  <c r="T1053" i="24"/>
  <c r="T1054" i="24"/>
  <c r="T1055" i="24"/>
  <c r="T1056" i="24"/>
  <c r="T1057" i="24"/>
  <c r="T1058" i="24"/>
  <c r="T1059" i="24"/>
  <c r="T1060" i="24"/>
  <c r="T1061" i="24"/>
  <c r="T1062" i="24"/>
  <c r="T1063" i="24"/>
  <c r="T1064" i="24"/>
  <c r="T1065" i="24"/>
  <c r="T1066" i="24"/>
  <c r="T1067" i="24"/>
  <c r="T1068" i="24"/>
  <c r="T1069" i="24"/>
  <c r="T1070" i="24"/>
  <c r="T1071" i="24"/>
  <c r="T1072" i="24"/>
  <c r="T1073" i="24"/>
  <c r="T1074" i="24"/>
  <c r="T1075" i="24"/>
  <c r="T1076" i="24"/>
  <c r="T1077" i="24"/>
  <c r="T1078" i="24"/>
  <c r="T1079" i="24"/>
  <c r="T1080" i="24"/>
  <c r="T1081" i="24"/>
  <c r="T1082" i="24"/>
  <c r="T1083" i="24"/>
  <c r="T1084" i="24"/>
  <c r="T1085" i="24"/>
  <c r="T1086" i="24"/>
  <c r="T1087" i="24"/>
  <c r="T1088" i="24"/>
  <c r="T1089" i="24"/>
  <c r="T1090" i="24"/>
  <c r="T1091" i="24"/>
  <c r="T1092" i="24"/>
  <c r="T1093" i="24"/>
  <c r="T1094" i="24"/>
  <c r="T1095" i="24"/>
  <c r="T1096" i="24"/>
  <c r="T1097" i="24"/>
  <c r="T1098" i="24"/>
  <c r="T1099" i="24"/>
  <c r="T1100" i="24"/>
  <c r="T1101" i="24"/>
  <c r="T1102" i="24"/>
  <c r="T1103" i="24"/>
  <c r="T1104" i="24"/>
  <c r="T1105" i="24"/>
  <c r="T1106" i="24"/>
  <c r="T1107" i="24"/>
  <c r="T1108" i="24"/>
  <c r="T1109" i="24"/>
  <c r="T1110" i="24"/>
  <c r="T1111" i="24"/>
  <c r="T1112" i="24"/>
  <c r="T1113" i="24"/>
  <c r="T1114" i="24"/>
  <c r="T1115" i="24"/>
  <c r="T1116" i="24"/>
  <c r="T1117" i="24"/>
  <c r="T1118" i="24"/>
  <c r="T1119" i="24"/>
  <c r="T1120" i="24"/>
  <c r="T1121" i="24"/>
  <c r="T1122" i="24"/>
  <c r="T1123" i="24"/>
  <c r="T1124" i="24"/>
  <c r="T1125" i="24"/>
  <c r="T1126" i="24"/>
  <c r="T1127" i="24"/>
  <c r="T1128" i="24"/>
  <c r="T1129" i="24"/>
  <c r="T1130" i="24"/>
  <c r="T1131" i="24"/>
  <c r="T1132" i="24"/>
  <c r="T1133" i="24"/>
  <c r="T1134" i="24"/>
  <c r="T1135" i="24"/>
  <c r="T1136" i="24"/>
  <c r="T1137" i="24"/>
  <c r="T1138" i="24"/>
  <c r="T1139" i="24"/>
  <c r="T1140" i="24"/>
  <c r="T1141" i="24"/>
  <c r="T1142" i="24"/>
  <c r="T1143" i="24"/>
  <c r="T1144" i="24"/>
  <c r="T1145" i="24"/>
  <c r="T1146" i="24"/>
  <c r="T1147" i="24"/>
  <c r="T1148" i="24"/>
  <c r="T1149" i="24"/>
  <c r="T1150" i="24"/>
  <c r="T1151" i="24"/>
  <c r="T1152" i="24"/>
  <c r="T1153" i="24"/>
  <c r="T1154" i="24"/>
  <c r="T1155" i="24"/>
  <c r="T1156" i="24"/>
  <c r="T1157" i="24"/>
  <c r="T1158" i="24"/>
  <c r="T1159" i="24"/>
  <c r="T1160" i="24"/>
  <c r="T1161" i="24"/>
  <c r="T1162" i="24"/>
  <c r="T1163" i="24"/>
  <c r="T1164" i="24"/>
  <c r="T1165" i="24"/>
  <c r="T1166" i="24"/>
  <c r="T1167" i="24"/>
  <c r="T1168" i="24"/>
  <c r="T1169" i="24"/>
  <c r="T1170" i="24"/>
  <c r="T1171" i="24"/>
  <c r="T1172" i="24"/>
  <c r="T1173" i="24"/>
  <c r="T1174" i="24"/>
  <c r="T1175" i="24"/>
  <c r="T1176" i="24"/>
  <c r="T1177" i="24"/>
  <c r="T1178" i="24"/>
  <c r="T1179" i="24"/>
  <c r="T1180" i="24"/>
  <c r="T1181" i="24"/>
  <c r="T1182" i="24"/>
  <c r="T1183" i="24"/>
  <c r="T1184" i="24"/>
  <c r="T1185" i="24"/>
  <c r="T1186" i="24"/>
  <c r="T1187" i="24"/>
  <c r="T1188" i="24"/>
  <c r="T1189" i="24"/>
  <c r="T1190" i="24"/>
  <c r="T1191" i="24"/>
  <c r="T1192" i="24"/>
  <c r="T1193" i="24"/>
  <c r="T1194" i="24"/>
  <c r="T1195" i="24"/>
  <c r="T1196" i="24"/>
  <c r="T1197" i="24"/>
  <c r="T1198" i="24"/>
  <c r="T1199" i="24"/>
  <c r="T1200" i="24"/>
  <c r="T1201" i="24"/>
  <c r="T1202" i="24"/>
  <c r="T1203" i="24"/>
  <c r="T1204" i="24"/>
  <c r="T1205" i="24"/>
  <c r="T1206" i="24"/>
  <c r="T1207" i="24"/>
  <c r="T1208" i="24"/>
  <c r="T1209" i="24"/>
  <c r="T1210" i="24"/>
  <c r="T1211" i="24"/>
  <c r="T1212" i="24"/>
  <c r="T1213" i="24"/>
  <c r="T1214" i="24"/>
  <c r="T1215" i="24"/>
  <c r="T1216" i="24"/>
  <c r="T1217" i="24"/>
  <c r="T1218" i="24"/>
  <c r="T1219" i="24"/>
  <c r="T1220" i="24"/>
  <c r="T1221" i="24"/>
  <c r="T1222" i="24"/>
  <c r="T1223" i="24"/>
  <c r="T1224" i="24"/>
  <c r="T1225" i="24"/>
  <c r="T1226" i="24"/>
  <c r="T1227" i="24"/>
  <c r="T1228" i="24"/>
  <c r="T1229" i="24"/>
  <c r="T1230" i="24"/>
  <c r="T1231" i="24"/>
  <c r="T1232" i="24"/>
  <c r="T1233" i="24"/>
  <c r="T1234" i="24"/>
  <c r="T1235" i="24"/>
  <c r="T1236" i="24"/>
  <c r="T1237" i="24"/>
  <c r="T1238" i="24"/>
  <c r="T1239" i="24"/>
  <c r="T1240" i="24"/>
  <c r="T1241" i="24"/>
  <c r="T1242" i="24"/>
  <c r="T1243" i="24"/>
  <c r="T1244" i="24"/>
  <c r="T1245" i="24"/>
  <c r="T1246" i="24"/>
  <c r="T1247" i="24"/>
  <c r="T1248" i="24"/>
  <c r="T1249" i="24"/>
  <c r="T1250" i="24"/>
  <c r="T1251" i="24"/>
  <c r="T1252" i="24"/>
  <c r="T1253" i="24"/>
  <c r="T1254" i="24"/>
  <c r="T1255" i="24"/>
  <c r="T1256" i="24"/>
  <c r="T1257" i="24"/>
  <c r="T1258" i="24"/>
  <c r="T1259" i="24"/>
  <c r="T1260" i="24"/>
  <c r="T1261" i="24"/>
  <c r="T1262" i="24"/>
  <c r="T1263" i="24"/>
  <c r="T1264" i="24"/>
  <c r="T8" i="24"/>
  <c r="S9" i="24"/>
  <c r="S10" i="24"/>
  <c r="S11" i="24"/>
  <c r="S12" i="24"/>
  <c r="S13" i="24"/>
  <c r="S14" i="24"/>
  <c r="S15" i="24"/>
  <c r="S16" i="24"/>
  <c r="S17" i="24"/>
  <c r="S18" i="24"/>
  <c r="S19" i="24"/>
  <c r="S20" i="24"/>
  <c r="S21" i="24"/>
  <c r="S22" i="24"/>
  <c r="S23" i="24"/>
  <c r="S24" i="24"/>
  <c r="S25" i="24"/>
  <c r="S26" i="24"/>
  <c r="S27" i="24"/>
  <c r="S28" i="24"/>
  <c r="S29" i="24"/>
  <c r="S30" i="24"/>
  <c r="S31" i="24"/>
  <c r="S32" i="24"/>
  <c r="S33" i="24"/>
  <c r="S34" i="24"/>
  <c r="S35" i="24"/>
  <c r="S36" i="24"/>
  <c r="S37" i="24"/>
  <c r="S38" i="24"/>
  <c r="S39" i="24"/>
  <c r="S40" i="24"/>
  <c r="S41" i="24"/>
  <c r="S42" i="24"/>
  <c r="S43" i="24"/>
  <c r="S44" i="24"/>
  <c r="S45" i="24"/>
  <c r="S46" i="24"/>
  <c r="S47" i="24"/>
  <c r="S48" i="24"/>
  <c r="S49" i="24"/>
  <c r="S50" i="24"/>
  <c r="S51" i="24"/>
  <c r="S52" i="24"/>
  <c r="S53" i="24"/>
  <c r="S54" i="24"/>
  <c r="S55" i="24"/>
  <c r="S56" i="24"/>
  <c r="S57" i="24"/>
  <c r="S58" i="24"/>
  <c r="S59" i="24"/>
  <c r="S60" i="24"/>
  <c r="S61" i="24"/>
  <c r="S62" i="24"/>
  <c r="S63" i="24"/>
  <c r="S64" i="24"/>
  <c r="S65" i="24"/>
  <c r="S66" i="24"/>
  <c r="S67" i="24"/>
  <c r="S68" i="24"/>
  <c r="S69" i="24"/>
  <c r="S70" i="24"/>
  <c r="S71" i="24"/>
  <c r="S72" i="24"/>
  <c r="S73" i="24"/>
  <c r="S74" i="24"/>
  <c r="S75" i="24"/>
  <c r="S76" i="24"/>
  <c r="S77" i="24"/>
  <c r="S78" i="24"/>
  <c r="S79" i="24"/>
  <c r="S80" i="24"/>
  <c r="S81" i="24"/>
  <c r="S82" i="24"/>
  <c r="S83" i="24"/>
  <c r="S84" i="24"/>
  <c r="S85" i="24"/>
  <c r="S86" i="24"/>
  <c r="S87" i="24"/>
  <c r="S88" i="24"/>
  <c r="S89" i="24"/>
  <c r="S90" i="24"/>
  <c r="S91" i="24"/>
  <c r="S92" i="24"/>
  <c r="S93" i="24"/>
  <c r="S94" i="24"/>
  <c r="S95" i="24"/>
  <c r="S96" i="24"/>
  <c r="S97" i="24"/>
  <c r="S98" i="24"/>
  <c r="S99" i="24"/>
  <c r="S100" i="24"/>
  <c r="S101" i="24"/>
  <c r="S102" i="24"/>
  <c r="S103" i="24"/>
  <c r="S104" i="24"/>
  <c r="S105" i="24"/>
  <c r="S106" i="24"/>
  <c r="S107" i="24"/>
  <c r="S108" i="24"/>
  <c r="S109" i="24"/>
  <c r="S110" i="24"/>
  <c r="S111" i="24"/>
  <c r="S112" i="24"/>
  <c r="S113" i="24"/>
  <c r="S114" i="24"/>
  <c r="S115" i="24"/>
  <c r="S116" i="24"/>
  <c r="S117" i="24"/>
  <c r="S118" i="24"/>
  <c r="S119" i="24"/>
  <c r="S120" i="24"/>
  <c r="S121" i="24"/>
  <c r="S122" i="24"/>
  <c r="S123" i="24"/>
  <c r="S124" i="24"/>
  <c r="S125" i="24"/>
  <c r="S126" i="24"/>
  <c r="S127" i="24"/>
  <c r="S128" i="24"/>
  <c r="S129" i="24"/>
  <c r="S130" i="24"/>
  <c r="S131" i="24"/>
  <c r="S132" i="24"/>
  <c r="S133" i="24"/>
  <c r="S134" i="24"/>
  <c r="S135" i="24"/>
  <c r="S136" i="24"/>
  <c r="S137" i="24"/>
  <c r="S138" i="24"/>
  <c r="S139" i="24"/>
  <c r="S140" i="24"/>
  <c r="S141" i="24"/>
  <c r="S142" i="24"/>
  <c r="S143" i="24"/>
  <c r="S144" i="24"/>
  <c r="S145" i="24"/>
  <c r="S146" i="24"/>
  <c r="S147" i="24"/>
  <c r="S148" i="24"/>
  <c r="S149" i="24"/>
  <c r="S150" i="24"/>
  <c r="S151" i="24"/>
  <c r="S152" i="24"/>
  <c r="S153" i="24"/>
  <c r="S154" i="24"/>
  <c r="S155" i="24"/>
  <c r="S156" i="24"/>
  <c r="S157" i="24"/>
  <c r="S158" i="24"/>
  <c r="S159" i="24"/>
  <c r="S160" i="24"/>
  <c r="S161" i="24"/>
  <c r="S162" i="24"/>
  <c r="S163" i="24"/>
  <c r="S164" i="24"/>
  <c r="S165" i="24"/>
  <c r="S166" i="24"/>
  <c r="S167" i="24"/>
  <c r="S168" i="24"/>
  <c r="S169" i="24"/>
  <c r="S170" i="24"/>
  <c r="S171" i="24"/>
  <c r="S172" i="24"/>
  <c r="S173" i="24"/>
  <c r="S174" i="24"/>
  <c r="S175" i="24"/>
  <c r="S176" i="24"/>
  <c r="S177" i="24"/>
  <c r="S178" i="24"/>
  <c r="S179" i="24"/>
  <c r="S180" i="24"/>
  <c r="S181" i="24"/>
  <c r="S182" i="24"/>
  <c r="S183" i="24"/>
  <c r="S184" i="24"/>
  <c r="S185" i="24"/>
  <c r="S186" i="24"/>
  <c r="S187" i="24"/>
  <c r="S188" i="24"/>
  <c r="S189" i="24"/>
  <c r="S190" i="24"/>
  <c r="S191" i="24"/>
  <c r="S192" i="24"/>
  <c r="S193" i="24"/>
  <c r="S194" i="24"/>
  <c r="S195" i="24"/>
  <c r="S196" i="24"/>
  <c r="S197" i="24"/>
  <c r="S198" i="24"/>
  <c r="S199" i="24"/>
  <c r="S200" i="24"/>
  <c r="S201" i="24"/>
  <c r="S202" i="24"/>
  <c r="S203" i="24"/>
  <c r="S204" i="24"/>
  <c r="S205" i="24"/>
  <c r="S206" i="24"/>
  <c r="S207" i="24"/>
  <c r="S208" i="24"/>
  <c r="S209" i="24"/>
  <c r="S210" i="24"/>
  <c r="S211" i="24"/>
  <c r="S212" i="24"/>
  <c r="S213" i="24"/>
  <c r="S214" i="24"/>
  <c r="S215" i="24"/>
  <c r="S216" i="24"/>
  <c r="S217" i="24"/>
  <c r="S218" i="24"/>
  <c r="S219" i="24"/>
  <c r="S220" i="24"/>
  <c r="S221" i="24"/>
  <c r="S222" i="24"/>
  <c r="S223" i="24"/>
  <c r="S224" i="24"/>
  <c r="S225" i="24"/>
  <c r="S226" i="24"/>
  <c r="S227" i="24"/>
  <c r="S228" i="24"/>
  <c r="S229" i="24"/>
  <c r="S230" i="24"/>
  <c r="S231" i="24"/>
  <c r="S232" i="24"/>
  <c r="S233" i="24"/>
  <c r="S234" i="24"/>
  <c r="S235" i="24"/>
  <c r="S236" i="24"/>
  <c r="S237" i="24"/>
  <c r="S238" i="24"/>
  <c r="S239" i="24"/>
  <c r="S240" i="24"/>
  <c r="S241" i="24"/>
  <c r="S242" i="24"/>
  <c r="S243" i="24"/>
  <c r="S244" i="24"/>
  <c r="S245" i="24"/>
  <c r="S246" i="24"/>
  <c r="S247" i="24"/>
  <c r="S248" i="24"/>
  <c r="S249" i="24"/>
  <c r="S250" i="24"/>
  <c r="S251" i="24"/>
  <c r="S252" i="24"/>
  <c r="S253" i="24"/>
  <c r="S254" i="24"/>
  <c r="S255" i="24"/>
  <c r="S256" i="24"/>
  <c r="S257" i="24"/>
  <c r="S258" i="24"/>
  <c r="S259" i="24"/>
  <c r="S260" i="24"/>
  <c r="S261" i="24"/>
  <c r="S262" i="24"/>
  <c r="S263" i="24"/>
  <c r="S264" i="24"/>
  <c r="S265" i="24"/>
  <c r="S266" i="24"/>
  <c r="S267" i="24"/>
  <c r="S268" i="24"/>
  <c r="S269" i="24"/>
  <c r="S270" i="24"/>
  <c r="S271" i="24"/>
  <c r="S272" i="24"/>
  <c r="S273" i="24"/>
  <c r="S274" i="24"/>
  <c r="S275" i="24"/>
  <c r="S276" i="24"/>
  <c r="S277" i="24"/>
  <c r="S278" i="24"/>
  <c r="S279" i="24"/>
  <c r="S280" i="24"/>
  <c r="S281" i="24"/>
  <c r="S282" i="24"/>
  <c r="S283" i="24"/>
  <c r="S284" i="24"/>
  <c r="S285" i="24"/>
  <c r="S286" i="24"/>
  <c r="S287" i="24"/>
  <c r="S288" i="24"/>
  <c r="S289" i="24"/>
  <c r="S290" i="24"/>
  <c r="S291" i="24"/>
  <c r="S292" i="24"/>
  <c r="S293" i="24"/>
  <c r="S294" i="24"/>
  <c r="S295" i="24"/>
  <c r="S296" i="24"/>
  <c r="S297" i="24"/>
  <c r="S298" i="24"/>
  <c r="S299" i="24"/>
  <c r="S300" i="24"/>
  <c r="S301" i="24"/>
  <c r="S302" i="24"/>
  <c r="S303" i="24"/>
  <c r="S304" i="24"/>
  <c r="S305" i="24"/>
  <c r="S306" i="24"/>
  <c r="S307" i="24"/>
  <c r="S308" i="24"/>
  <c r="S309" i="24"/>
  <c r="S310" i="24"/>
  <c r="S311" i="24"/>
  <c r="S312" i="24"/>
  <c r="S313" i="24"/>
  <c r="S314" i="24"/>
  <c r="S315" i="24"/>
  <c r="S316" i="24"/>
  <c r="S317" i="24"/>
  <c r="S318" i="24"/>
  <c r="S319" i="24"/>
  <c r="S320" i="24"/>
  <c r="S321" i="24"/>
  <c r="S322" i="24"/>
  <c r="S323" i="24"/>
  <c r="S324" i="24"/>
  <c r="S325" i="24"/>
  <c r="S326" i="24"/>
  <c r="S327" i="24"/>
  <c r="S328" i="24"/>
  <c r="S329" i="24"/>
  <c r="S330" i="24"/>
  <c r="S331" i="24"/>
  <c r="S332" i="24"/>
  <c r="S333" i="24"/>
  <c r="S334" i="24"/>
  <c r="S335" i="24"/>
  <c r="S336" i="24"/>
  <c r="S337" i="24"/>
  <c r="S338" i="24"/>
  <c r="S339" i="24"/>
  <c r="S340" i="24"/>
  <c r="S341" i="24"/>
  <c r="S342" i="24"/>
  <c r="S343" i="24"/>
  <c r="S344" i="24"/>
  <c r="S345" i="24"/>
  <c r="S346" i="24"/>
  <c r="S347" i="24"/>
  <c r="S348" i="24"/>
  <c r="S349" i="24"/>
  <c r="S350" i="24"/>
  <c r="S351" i="24"/>
  <c r="S352" i="24"/>
  <c r="S353" i="24"/>
  <c r="S354" i="24"/>
  <c r="S355" i="24"/>
  <c r="S356" i="24"/>
  <c r="S357" i="24"/>
  <c r="S358" i="24"/>
  <c r="S359" i="24"/>
  <c r="S360" i="24"/>
  <c r="S361" i="24"/>
  <c r="S362" i="24"/>
  <c r="S363" i="24"/>
  <c r="S364" i="24"/>
  <c r="S365" i="24"/>
  <c r="S366" i="24"/>
  <c r="S367" i="24"/>
  <c r="S368" i="24"/>
  <c r="S369" i="24"/>
  <c r="S370" i="24"/>
  <c r="S371" i="24"/>
  <c r="S372" i="24"/>
  <c r="S373" i="24"/>
  <c r="S374" i="24"/>
  <c r="S375" i="24"/>
  <c r="S376" i="24"/>
  <c r="S377" i="24"/>
  <c r="S378" i="24"/>
  <c r="S379" i="24"/>
  <c r="S380" i="24"/>
  <c r="S381" i="24"/>
  <c r="S382" i="24"/>
  <c r="S383" i="24"/>
  <c r="S384" i="24"/>
  <c r="S385" i="24"/>
  <c r="S386" i="24"/>
  <c r="S387" i="24"/>
  <c r="S388" i="24"/>
  <c r="S389" i="24"/>
  <c r="S390" i="24"/>
  <c r="S391" i="24"/>
  <c r="S392" i="24"/>
  <c r="S393" i="24"/>
  <c r="S394" i="24"/>
  <c r="S395" i="24"/>
  <c r="S396" i="24"/>
  <c r="S397" i="24"/>
  <c r="S398" i="24"/>
  <c r="S399" i="24"/>
  <c r="S400" i="24"/>
  <c r="S401" i="24"/>
  <c r="S402" i="24"/>
  <c r="S403" i="24"/>
  <c r="S404" i="24"/>
  <c r="S405" i="24"/>
  <c r="S406" i="24"/>
  <c r="S407" i="24"/>
  <c r="S408" i="24"/>
  <c r="S409" i="24"/>
  <c r="S410" i="24"/>
  <c r="S411" i="24"/>
  <c r="S412" i="24"/>
  <c r="S413" i="24"/>
  <c r="S414" i="24"/>
  <c r="S415" i="24"/>
  <c r="S416" i="24"/>
  <c r="S417" i="24"/>
  <c r="S418" i="24"/>
  <c r="S419" i="24"/>
  <c r="S420" i="24"/>
  <c r="S421" i="24"/>
  <c r="S422" i="24"/>
  <c r="S423" i="24"/>
  <c r="S424" i="24"/>
  <c r="S425" i="24"/>
  <c r="S426" i="24"/>
  <c r="S427" i="24"/>
  <c r="S428" i="24"/>
  <c r="S429" i="24"/>
  <c r="S430" i="24"/>
  <c r="S431" i="24"/>
  <c r="S432" i="24"/>
  <c r="S433" i="24"/>
  <c r="S434" i="24"/>
  <c r="S435" i="24"/>
  <c r="S436" i="24"/>
  <c r="S437" i="24"/>
  <c r="S438" i="24"/>
  <c r="S439" i="24"/>
  <c r="S440" i="24"/>
  <c r="S441" i="24"/>
  <c r="S442" i="24"/>
  <c r="S443" i="24"/>
  <c r="S444" i="24"/>
  <c r="S445" i="24"/>
  <c r="S446" i="24"/>
  <c r="S447" i="24"/>
  <c r="S448" i="24"/>
  <c r="S449" i="24"/>
  <c r="S450" i="24"/>
  <c r="S451" i="24"/>
  <c r="S452" i="24"/>
  <c r="S453" i="24"/>
  <c r="S454" i="24"/>
  <c r="S455" i="24"/>
  <c r="S456" i="24"/>
  <c r="S457" i="24"/>
  <c r="S458" i="24"/>
  <c r="S459" i="24"/>
  <c r="S460" i="24"/>
  <c r="S461" i="24"/>
  <c r="S462" i="24"/>
  <c r="S463" i="24"/>
  <c r="S464" i="24"/>
  <c r="S465" i="24"/>
  <c r="S466" i="24"/>
  <c r="S467" i="24"/>
  <c r="S468" i="24"/>
  <c r="S469" i="24"/>
  <c r="S470" i="24"/>
  <c r="S471" i="24"/>
  <c r="S472" i="24"/>
  <c r="S473" i="24"/>
  <c r="S474" i="24"/>
  <c r="S475" i="24"/>
  <c r="S476" i="24"/>
  <c r="S477" i="24"/>
  <c r="S478" i="24"/>
  <c r="S479" i="24"/>
  <c r="S480" i="24"/>
  <c r="S481" i="24"/>
  <c r="S482" i="24"/>
  <c r="S483" i="24"/>
  <c r="S484" i="24"/>
  <c r="S485" i="24"/>
  <c r="S486" i="24"/>
  <c r="S487" i="24"/>
  <c r="S488" i="24"/>
  <c r="S489" i="24"/>
  <c r="S490" i="24"/>
  <c r="S491" i="24"/>
  <c r="S492" i="24"/>
  <c r="S493" i="24"/>
  <c r="S494" i="24"/>
  <c r="S495" i="24"/>
  <c r="S496" i="24"/>
  <c r="S497" i="24"/>
  <c r="S498" i="24"/>
  <c r="S499" i="24"/>
  <c r="S500" i="24"/>
  <c r="S501" i="24"/>
  <c r="S502" i="24"/>
  <c r="S503" i="24"/>
  <c r="S504" i="24"/>
  <c r="S505" i="24"/>
  <c r="S506" i="24"/>
  <c r="S507" i="24"/>
  <c r="S508" i="24"/>
  <c r="S509" i="24"/>
  <c r="S510" i="24"/>
  <c r="S511" i="24"/>
  <c r="S512" i="24"/>
  <c r="S513" i="24"/>
  <c r="S514" i="24"/>
  <c r="S515" i="24"/>
  <c r="S516" i="24"/>
  <c r="S517" i="24"/>
  <c r="S518" i="24"/>
  <c r="S519" i="24"/>
  <c r="S520" i="24"/>
  <c r="S521" i="24"/>
  <c r="S522" i="24"/>
  <c r="S523" i="24"/>
  <c r="S524" i="24"/>
  <c r="S525" i="24"/>
  <c r="S526" i="24"/>
  <c r="S527" i="24"/>
  <c r="S528" i="24"/>
  <c r="S529" i="24"/>
  <c r="S530" i="24"/>
  <c r="S531" i="24"/>
  <c r="S532" i="24"/>
  <c r="S533" i="24"/>
  <c r="S534" i="24"/>
  <c r="S535" i="24"/>
  <c r="S536" i="24"/>
  <c r="S537" i="24"/>
  <c r="S538" i="24"/>
  <c r="S539" i="24"/>
  <c r="S540" i="24"/>
  <c r="S541" i="24"/>
  <c r="S542" i="24"/>
  <c r="S543" i="24"/>
  <c r="S544" i="24"/>
  <c r="S545" i="24"/>
  <c r="S546" i="24"/>
  <c r="S547" i="24"/>
  <c r="S548" i="24"/>
  <c r="S549" i="24"/>
  <c r="S550" i="24"/>
  <c r="S551" i="24"/>
  <c r="S552" i="24"/>
  <c r="S553" i="24"/>
  <c r="S554" i="24"/>
  <c r="S555" i="24"/>
  <c r="S556" i="24"/>
  <c r="S557" i="24"/>
  <c r="S558" i="24"/>
  <c r="S559" i="24"/>
  <c r="S560" i="24"/>
  <c r="S561" i="24"/>
  <c r="S562" i="24"/>
  <c r="S563" i="24"/>
  <c r="S564" i="24"/>
  <c r="S565" i="24"/>
  <c r="S566" i="24"/>
  <c r="S567" i="24"/>
  <c r="S568" i="24"/>
  <c r="S569" i="24"/>
  <c r="S570" i="24"/>
  <c r="S571" i="24"/>
  <c r="S572" i="24"/>
  <c r="S573" i="24"/>
  <c r="S574" i="24"/>
  <c r="S575" i="24"/>
  <c r="S576" i="24"/>
  <c r="S577" i="24"/>
  <c r="S578" i="24"/>
  <c r="S579" i="24"/>
  <c r="S580" i="24"/>
  <c r="S581" i="24"/>
  <c r="S582" i="24"/>
  <c r="S583" i="24"/>
  <c r="S584" i="24"/>
  <c r="S585" i="24"/>
  <c r="S586" i="24"/>
  <c r="S587" i="24"/>
  <c r="S588" i="24"/>
  <c r="S589" i="24"/>
  <c r="S590" i="24"/>
  <c r="S591" i="24"/>
  <c r="S592" i="24"/>
  <c r="S593" i="24"/>
  <c r="S594" i="24"/>
  <c r="S595" i="24"/>
  <c r="S596" i="24"/>
  <c r="S597" i="24"/>
  <c r="S598" i="24"/>
  <c r="S599" i="24"/>
  <c r="S600" i="24"/>
  <c r="S601" i="24"/>
  <c r="S602" i="24"/>
  <c r="S603" i="24"/>
  <c r="S604" i="24"/>
  <c r="S605" i="24"/>
  <c r="S606" i="24"/>
  <c r="S607" i="24"/>
  <c r="S608" i="24"/>
  <c r="S609" i="24"/>
  <c r="S610" i="24"/>
  <c r="S611" i="24"/>
  <c r="S612" i="24"/>
  <c r="S613" i="24"/>
  <c r="S614" i="24"/>
  <c r="S615" i="24"/>
  <c r="S616" i="24"/>
  <c r="S617" i="24"/>
  <c r="S618" i="24"/>
  <c r="S619" i="24"/>
  <c r="S620" i="24"/>
  <c r="S621" i="24"/>
  <c r="S622" i="24"/>
  <c r="S623" i="24"/>
  <c r="S624" i="24"/>
  <c r="S625" i="24"/>
  <c r="S626" i="24"/>
  <c r="S627" i="24"/>
  <c r="S628" i="24"/>
  <c r="S629" i="24"/>
  <c r="S630" i="24"/>
  <c r="S631" i="24"/>
  <c r="S632" i="24"/>
  <c r="S633" i="24"/>
  <c r="S634" i="24"/>
  <c r="S635" i="24"/>
  <c r="S636" i="24"/>
  <c r="S637" i="24"/>
  <c r="S638" i="24"/>
  <c r="S639" i="24"/>
  <c r="S640" i="24"/>
  <c r="S641" i="24"/>
  <c r="S642" i="24"/>
  <c r="S643" i="24"/>
  <c r="S644" i="24"/>
  <c r="S645" i="24"/>
  <c r="S646" i="24"/>
  <c r="S647" i="24"/>
  <c r="S648" i="24"/>
  <c r="S649" i="24"/>
  <c r="S650" i="24"/>
  <c r="S651" i="24"/>
  <c r="S652" i="24"/>
  <c r="S653" i="24"/>
  <c r="S654" i="24"/>
  <c r="S655" i="24"/>
  <c r="S656" i="24"/>
  <c r="S657" i="24"/>
  <c r="S658" i="24"/>
  <c r="S659" i="24"/>
  <c r="S660" i="24"/>
  <c r="S661" i="24"/>
  <c r="S662" i="24"/>
  <c r="S663" i="24"/>
  <c r="S664" i="24"/>
  <c r="S665" i="24"/>
  <c r="S666" i="24"/>
  <c r="S667" i="24"/>
  <c r="S668" i="24"/>
  <c r="S669" i="24"/>
  <c r="S670" i="24"/>
  <c r="S671" i="24"/>
  <c r="S672" i="24"/>
  <c r="S673" i="24"/>
  <c r="S674" i="24"/>
  <c r="S675" i="24"/>
  <c r="S676" i="24"/>
  <c r="S677" i="24"/>
  <c r="S678" i="24"/>
  <c r="S679" i="24"/>
  <c r="S680" i="24"/>
  <c r="S681" i="24"/>
  <c r="S682" i="24"/>
  <c r="S683" i="24"/>
  <c r="S684" i="24"/>
  <c r="S685" i="24"/>
  <c r="S686" i="24"/>
  <c r="S687" i="24"/>
  <c r="S688" i="24"/>
  <c r="S689" i="24"/>
  <c r="S690" i="24"/>
  <c r="S691" i="24"/>
  <c r="S692" i="24"/>
  <c r="S693" i="24"/>
  <c r="S694" i="24"/>
  <c r="S695" i="24"/>
  <c r="S696" i="24"/>
  <c r="S697" i="24"/>
  <c r="S698" i="24"/>
  <c r="S699" i="24"/>
  <c r="S700" i="24"/>
  <c r="S701" i="24"/>
  <c r="S702" i="24"/>
  <c r="S703" i="24"/>
  <c r="S704" i="24"/>
  <c r="S705" i="24"/>
  <c r="S706" i="24"/>
  <c r="S707" i="24"/>
  <c r="S708" i="24"/>
  <c r="S709" i="24"/>
  <c r="S710" i="24"/>
  <c r="S711" i="24"/>
  <c r="S712" i="24"/>
  <c r="S713" i="24"/>
  <c r="S714" i="24"/>
  <c r="S715" i="24"/>
  <c r="S716" i="24"/>
  <c r="S717" i="24"/>
  <c r="S718" i="24"/>
  <c r="S719" i="24"/>
  <c r="S720" i="24"/>
  <c r="S721" i="24"/>
  <c r="S722" i="24"/>
  <c r="S723" i="24"/>
  <c r="S724" i="24"/>
  <c r="S725" i="24"/>
  <c r="S726" i="24"/>
  <c r="S727" i="24"/>
  <c r="S728" i="24"/>
  <c r="S729" i="24"/>
  <c r="S730" i="24"/>
  <c r="S731" i="24"/>
  <c r="S732" i="24"/>
  <c r="S733" i="24"/>
  <c r="S734" i="24"/>
  <c r="S735" i="24"/>
  <c r="S736" i="24"/>
  <c r="S737" i="24"/>
  <c r="S738" i="24"/>
  <c r="S739" i="24"/>
  <c r="S740" i="24"/>
  <c r="S741" i="24"/>
  <c r="S742" i="24"/>
  <c r="S743" i="24"/>
  <c r="S744" i="24"/>
  <c r="S745" i="24"/>
  <c r="S746" i="24"/>
  <c r="S747" i="24"/>
  <c r="S748" i="24"/>
  <c r="S749" i="24"/>
  <c r="S750" i="24"/>
  <c r="S751" i="24"/>
  <c r="S752" i="24"/>
  <c r="S753" i="24"/>
  <c r="S754" i="24"/>
  <c r="S755" i="24"/>
  <c r="S756" i="24"/>
  <c r="S757" i="24"/>
  <c r="S758" i="24"/>
  <c r="S759" i="24"/>
  <c r="S760" i="24"/>
  <c r="S761" i="24"/>
  <c r="S762" i="24"/>
  <c r="S763" i="24"/>
  <c r="S764" i="24"/>
  <c r="S765" i="24"/>
  <c r="S766" i="24"/>
  <c r="S767" i="24"/>
  <c r="S768" i="24"/>
  <c r="S769" i="24"/>
  <c r="S770" i="24"/>
  <c r="S771" i="24"/>
  <c r="S772" i="24"/>
  <c r="S773" i="24"/>
  <c r="S774" i="24"/>
  <c r="S775" i="24"/>
  <c r="S776" i="24"/>
  <c r="S777" i="24"/>
  <c r="S778" i="24"/>
  <c r="S779" i="24"/>
  <c r="S780" i="24"/>
  <c r="S781" i="24"/>
  <c r="S782" i="24"/>
  <c r="S783" i="24"/>
  <c r="S784" i="24"/>
  <c r="S785" i="24"/>
  <c r="S786" i="24"/>
  <c r="S787" i="24"/>
  <c r="S788" i="24"/>
  <c r="S789" i="24"/>
  <c r="S790" i="24"/>
  <c r="S791" i="24"/>
  <c r="S792" i="24"/>
  <c r="S793" i="24"/>
  <c r="S794" i="24"/>
  <c r="S795" i="24"/>
  <c r="S796" i="24"/>
  <c r="S797" i="24"/>
  <c r="S798" i="24"/>
  <c r="S799" i="24"/>
  <c r="S800" i="24"/>
  <c r="S801" i="24"/>
  <c r="S802" i="24"/>
  <c r="S803" i="24"/>
  <c r="S804" i="24"/>
  <c r="S805" i="24"/>
  <c r="S806" i="24"/>
  <c r="S807" i="24"/>
  <c r="S808" i="24"/>
  <c r="S809" i="24"/>
  <c r="S810" i="24"/>
  <c r="S811" i="24"/>
  <c r="S812" i="24"/>
  <c r="S813" i="24"/>
  <c r="S814" i="24"/>
  <c r="S815" i="24"/>
  <c r="S816" i="24"/>
  <c r="S817" i="24"/>
  <c r="S818" i="24"/>
  <c r="S819" i="24"/>
  <c r="S820" i="24"/>
  <c r="S821" i="24"/>
  <c r="S822" i="24"/>
  <c r="S823" i="24"/>
  <c r="S824" i="24"/>
  <c r="S825" i="24"/>
  <c r="S826" i="24"/>
  <c r="S827" i="24"/>
  <c r="S828" i="24"/>
  <c r="S829" i="24"/>
  <c r="S830" i="24"/>
  <c r="S831" i="24"/>
  <c r="S832" i="24"/>
  <c r="S833" i="24"/>
  <c r="S834" i="24"/>
  <c r="S835" i="24"/>
  <c r="S836" i="24"/>
  <c r="S837" i="24"/>
  <c r="S838" i="24"/>
  <c r="S839" i="24"/>
  <c r="S840" i="24"/>
  <c r="S841" i="24"/>
  <c r="S842" i="24"/>
  <c r="S843" i="24"/>
  <c r="S844" i="24"/>
  <c r="S845" i="24"/>
  <c r="S846" i="24"/>
  <c r="S847" i="24"/>
  <c r="S848" i="24"/>
  <c r="S849" i="24"/>
  <c r="S850" i="24"/>
  <c r="S851" i="24"/>
  <c r="S852" i="24"/>
  <c r="S853" i="24"/>
  <c r="S854" i="24"/>
  <c r="S855" i="24"/>
  <c r="S856" i="24"/>
  <c r="S857" i="24"/>
  <c r="S858" i="24"/>
  <c r="S859" i="24"/>
  <c r="S860" i="24"/>
  <c r="S861" i="24"/>
  <c r="S862" i="24"/>
  <c r="S863" i="24"/>
  <c r="S864" i="24"/>
  <c r="S865" i="24"/>
  <c r="S866" i="24"/>
  <c r="S867" i="24"/>
  <c r="S868" i="24"/>
  <c r="S869" i="24"/>
  <c r="S870" i="24"/>
  <c r="S871" i="24"/>
  <c r="S872" i="24"/>
  <c r="S873" i="24"/>
  <c r="S874" i="24"/>
  <c r="S875" i="24"/>
  <c r="S876" i="24"/>
  <c r="S877" i="24"/>
  <c r="S878" i="24"/>
  <c r="S879" i="24"/>
  <c r="S880" i="24"/>
  <c r="S881" i="24"/>
  <c r="S882" i="24"/>
  <c r="S883" i="24"/>
  <c r="S884" i="24"/>
  <c r="S885" i="24"/>
  <c r="S886" i="24"/>
  <c r="S887" i="24"/>
  <c r="S888" i="24"/>
  <c r="S889" i="24"/>
  <c r="S890" i="24"/>
  <c r="S891" i="24"/>
  <c r="S892" i="24"/>
  <c r="S893" i="24"/>
  <c r="S894" i="24"/>
  <c r="S895" i="24"/>
  <c r="S896" i="24"/>
  <c r="S897" i="24"/>
  <c r="S898" i="24"/>
  <c r="S899" i="24"/>
  <c r="S900" i="24"/>
  <c r="S901" i="24"/>
  <c r="S902" i="24"/>
  <c r="S903" i="24"/>
  <c r="S904" i="24"/>
  <c r="S905" i="24"/>
  <c r="S906" i="24"/>
  <c r="S907" i="24"/>
  <c r="S908" i="24"/>
  <c r="S909" i="24"/>
  <c r="S910" i="24"/>
  <c r="S911" i="24"/>
  <c r="S912" i="24"/>
  <c r="S913" i="24"/>
  <c r="S914" i="24"/>
  <c r="S915" i="24"/>
  <c r="S916" i="24"/>
  <c r="S917" i="24"/>
  <c r="S918" i="24"/>
  <c r="S919" i="24"/>
  <c r="S920" i="24"/>
  <c r="S921" i="24"/>
  <c r="S922" i="24"/>
  <c r="S923" i="24"/>
  <c r="S924" i="24"/>
  <c r="S925" i="24"/>
  <c r="S926" i="24"/>
  <c r="S927" i="24"/>
  <c r="S928" i="24"/>
  <c r="S929" i="24"/>
  <c r="S930" i="24"/>
  <c r="S931" i="24"/>
  <c r="S932" i="24"/>
  <c r="S933" i="24"/>
  <c r="S934" i="24"/>
  <c r="S935" i="24"/>
  <c r="S936" i="24"/>
  <c r="S937" i="24"/>
  <c r="S938" i="24"/>
  <c r="S939" i="24"/>
  <c r="S940" i="24"/>
  <c r="S941" i="24"/>
  <c r="S942" i="24"/>
  <c r="S943" i="24"/>
  <c r="S944" i="24"/>
  <c r="S945" i="24"/>
  <c r="S946" i="24"/>
  <c r="S947" i="24"/>
  <c r="S948" i="24"/>
  <c r="S949" i="24"/>
  <c r="S950" i="24"/>
  <c r="S951" i="24"/>
  <c r="S952" i="24"/>
  <c r="S953" i="24"/>
  <c r="S954" i="24"/>
  <c r="S955" i="24"/>
  <c r="S956" i="24"/>
  <c r="S957" i="24"/>
  <c r="S958" i="24"/>
  <c r="S959" i="24"/>
  <c r="S960" i="24"/>
  <c r="S961" i="24"/>
  <c r="S962" i="24"/>
  <c r="S963" i="24"/>
  <c r="S964" i="24"/>
  <c r="S965" i="24"/>
  <c r="S966" i="24"/>
  <c r="S967" i="24"/>
  <c r="S968" i="24"/>
  <c r="S969" i="24"/>
  <c r="S970" i="24"/>
  <c r="S971" i="24"/>
  <c r="S972" i="24"/>
  <c r="S973" i="24"/>
  <c r="S974" i="24"/>
  <c r="S975" i="24"/>
  <c r="S976" i="24"/>
  <c r="S977" i="24"/>
  <c r="S978" i="24"/>
  <c r="S979" i="24"/>
  <c r="S980" i="24"/>
  <c r="S981" i="24"/>
  <c r="S982" i="24"/>
  <c r="S983" i="24"/>
  <c r="S984" i="24"/>
  <c r="S985" i="24"/>
  <c r="S986" i="24"/>
  <c r="S987" i="24"/>
  <c r="S988" i="24"/>
  <c r="S989" i="24"/>
  <c r="S990" i="24"/>
  <c r="S991" i="24"/>
  <c r="S992" i="24"/>
  <c r="S993" i="24"/>
  <c r="S994" i="24"/>
  <c r="S995" i="24"/>
  <c r="S996" i="24"/>
  <c r="S997" i="24"/>
  <c r="S998" i="24"/>
  <c r="S999" i="24"/>
  <c r="S1000" i="24"/>
  <c r="S1001" i="24"/>
  <c r="S1002" i="24"/>
  <c r="S1003" i="24"/>
  <c r="S1004" i="24"/>
  <c r="S1005" i="24"/>
  <c r="S1006" i="24"/>
  <c r="S1007" i="24"/>
  <c r="S1008" i="24"/>
  <c r="S1009" i="24"/>
  <c r="S1010" i="24"/>
  <c r="S1011" i="24"/>
  <c r="S1012" i="24"/>
  <c r="S1013" i="24"/>
  <c r="S1014" i="24"/>
  <c r="S1015" i="24"/>
  <c r="S1016" i="24"/>
  <c r="S1017" i="24"/>
  <c r="S1018" i="24"/>
  <c r="S1019" i="24"/>
  <c r="S1020" i="24"/>
  <c r="S1021" i="24"/>
  <c r="S1022" i="24"/>
  <c r="S1023" i="24"/>
  <c r="S1024" i="24"/>
  <c r="S1025" i="24"/>
  <c r="S1026" i="24"/>
  <c r="S1027" i="24"/>
  <c r="S1028" i="24"/>
  <c r="S1029" i="24"/>
  <c r="S1030" i="24"/>
  <c r="S1031" i="24"/>
  <c r="S1032" i="24"/>
  <c r="S1033" i="24"/>
  <c r="S1034" i="24"/>
  <c r="S1035" i="24"/>
  <c r="S1036" i="24"/>
  <c r="S1037" i="24"/>
  <c r="S1038" i="24"/>
  <c r="S1039" i="24"/>
  <c r="S1040" i="24"/>
  <c r="S1041" i="24"/>
  <c r="S1042" i="24"/>
  <c r="S1043" i="24"/>
  <c r="S1044" i="24"/>
  <c r="S1045" i="24"/>
  <c r="S1046" i="24"/>
  <c r="S1047" i="24"/>
  <c r="S1048" i="24"/>
  <c r="S1049" i="24"/>
  <c r="S1050" i="24"/>
  <c r="S1051" i="24"/>
  <c r="S1052" i="24"/>
  <c r="S1053" i="24"/>
  <c r="S1054" i="24"/>
  <c r="S1055" i="24"/>
  <c r="S1056" i="24"/>
  <c r="S1057" i="24"/>
  <c r="S1058" i="24"/>
  <c r="S1059" i="24"/>
  <c r="S1060" i="24"/>
  <c r="S1061" i="24"/>
  <c r="S1062" i="24"/>
  <c r="S1063" i="24"/>
  <c r="S1064" i="24"/>
  <c r="S1065" i="24"/>
  <c r="S1066" i="24"/>
  <c r="S1067" i="24"/>
  <c r="S1068" i="24"/>
  <c r="S1069" i="24"/>
  <c r="S1070" i="24"/>
  <c r="S1071" i="24"/>
  <c r="S1072" i="24"/>
  <c r="S1073" i="24"/>
  <c r="S1074" i="24"/>
  <c r="S1075" i="24"/>
  <c r="S1076" i="24"/>
  <c r="S1077" i="24"/>
  <c r="S1078" i="24"/>
  <c r="S1079" i="24"/>
  <c r="S1080" i="24"/>
  <c r="S1081" i="24"/>
  <c r="S1082" i="24"/>
  <c r="S1083" i="24"/>
  <c r="S1084" i="24"/>
  <c r="S1085" i="24"/>
  <c r="S1086" i="24"/>
  <c r="S1087" i="24"/>
  <c r="S1088" i="24"/>
  <c r="S1089" i="24"/>
  <c r="S1090" i="24"/>
  <c r="S1091" i="24"/>
  <c r="S1092" i="24"/>
  <c r="S1093" i="24"/>
  <c r="S1094" i="24"/>
  <c r="S1095" i="24"/>
  <c r="S1096" i="24"/>
  <c r="S1097" i="24"/>
  <c r="S1098" i="24"/>
  <c r="S1099" i="24"/>
  <c r="S1100" i="24"/>
  <c r="S1101" i="24"/>
  <c r="S1102" i="24"/>
  <c r="S1103" i="24"/>
  <c r="S1104" i="24"/>
  <c r="S1105" i="24"/>
  <c r="S1106" i="24"/>
  <c r="S1107" i="24"/>
  <c r="S1108" i="24"/>
  <c r="S1109" i="24"/>
  <c r="S1110" i="24"/>
  <c r="S1111" i="24"/>
  <c r="S1112" i="24"/>
  <c r="S1113" i="24"/>
  <c r="S1114" i="24"/>
  <c r="S1115" i="24"/>
  <c r="S1116" i="24"/>
  <c r="S1117" i="24"/>
  <c r="S1118" i="24"/>
  <c r="S1119" i="24"/>
  <c r="S1120" i="24"/>
  <c r="S1121" i="24"/>
  <c r="S1122" i="24"/>
  <c r="S1123" i="24"/>
  <c r="S1124" i="24"/>
  <c r="S1125" i="24"/>
  <c r="S1126" i="24"/>
  <c r="S1127" i="24"/>
  <c r="S1128" i="24"/>
  <c r="S1129" i="24"/>
  <c r="S1130" i="24"/>
  <c r="S1131" i="24"/>
  <c r="S1132" i="24"/>
  <c r="S1133" i="24"/>
  <c r="S1134" i="24"/>
  <c r="S1135" i="24"/>
  <c r="S1136" i="24"/>
  <c r="S1137" i="24"/>
  <c r="S1138" i="24"/>
  <c r="S1139" i="24"/>
  <c r="S1140" i="24"/>
  <c r="S1141" i="24"/>
  <c r="S1142" i="24"/>
  <c r="S1143" i="24"/>
  <c r="S1144" i="24"/>
  <c r="S1145" i="24"/>
  <c r="S1146" i="24"/>
  <c r="S1147" i="24"/>
  <c r="S1148" i="24"/>
  <c r="S1149" i="24"/>
  <c r="S1150" i="24"/>
  <c r="S1151" i="24"/>
  <c r="S1152" i="24"/>
  <c r="S1153" i="24"/>
  <c r="S1154" i="24"/>
  <c r="S1155" i="24"/>
  <c r="S1156" i="24"/>
  <c r="S1157" i="24"/>
  <c r="S1158" i="24"/>
  <c r="S1159" i="24"/>
  <c r="S1160" i="24"/>
  <c r="S1161" i="24"/>
  <c r="S1162" i="24"/>
  <c r="S1163" i="24"/>
  <c r="S1164" i="24"/>
  <c r="S1165" i="24"/>
  <c r="S1166" i="24"/>
  <c r="S1167" i="24"/>
  <c r="S1168" i="24"/>
  <c r="S1169" i="24"/>
  <c r="S1170" i="24"/>
  <c r="S1171" i="24"/>
  <c r="S1172" i="24"/>
  <c r="S1173" i="24"/>
  <c r="S1174" i="24"/>
  <c r="S1175" i="24"/>
  <c r="S1176" i="24"/>
  <c r="S1177" i="24"/>
  <c r="S1178" i="24"/>
  <c r="S1179" i="24"/>
  <c r="S1180" i="24"/>
  <c r="S1181" i="24"/>
  <c r="S1182" i="24"/>
  <c r="S1183" i="24"/>
  <c r="S1184" i="24"/>
  <c r="S1185" i="24"/>
  <c r="S1186" i="24"/>
  <c r="S1187" i="24"/>
  <c r="S1188" i="24"/>
  <c r="S1189" i="24"/>
  <c r="S1190" i="24"/>
  <c r="S1191" i="24"/>
  <c r="S1192" i="24"/>
  <c r="S1193" i="24"/>
  <c r="S1194" i="24"/>
  <c r="S1195" i="24"/>
  <c r="S1196" i="24"/>
  <c r="S1197" i="24"/>
  <c r="S1198" i="24"/>
  <c r="S1199" i="24"/>
  <c r="S1200" i="24"/>
  <c r="S1201" i="24"/>
  <c r="S1202" i="24"/>
  <c r="S1203" i="24"/>
  <c r="S1204" i="24"/>
  <c r="S1205" i="24"/>
  <c r="S1206" i="24"/>
  <c r="S1207" i="24"/>
  <c r="S1208" i="24"/>
  <c r="S1209" i="24"/>
  <c r="S1210" i="24"/>
  <c r="S1211" i="24"/>
  <c r="S1212" i="24"/>
  <c r="S1213" i="24"/>
  <c r="S1214" i="24"/>
  <c r="S1215" i="24"/>
  <c r="S1216" i="24"/>
  <c r="S1217" i="24"/>
  <c r="S1218" i="24"/>
  <c r="S1219" i="24"/>
  <c r="S1220" i="24"/>
  <c r="S1221" i="24"/>
  <c r="S1222" i="24"/>
  <c r="S1223" i="24"/>
  <c r="S1224" i="24"/>
  <c r="S1225" i="24"/>
  <c r="S1226" i="24"/>
  <c r="S1227" i="24"/>
  <c r="S1228" i="24"/>
  <c r="S1229" i="24"/>
  <c r="S1230" i="24"/>
  <c r="S1231" i="24"/>
  <c r="S1232" i="24"/>
  <c r="S1233" i="24"/>
  <c r="S1234" i="24"/>
  <c r="S1235" i="24"/>
  <c r="S1236" i="24"/>
  <c r="S1237" i="24"/>
  <c r="S1238" i="24"/>
  <c r="S1239" i="24"/>
  <c r="S1240" i="24"/>
  <c r="S1241" i="24"/>
  <c r="S1242" i="24"/>
  <c r="S1243" i="24"/>
  <c r="S1244" i="24"/>
  <c r="S1245" i="24"/>
  <c r="S1246" i="24"/>
  <c r="S1247" i="24"/>
  <c r="S1248" i="24"/>
  <c r="S1249" i="24"/>
  <c r="S1250" i="24"/>
  <c r="S1251" i="24"/>
  <c r="S1252" i="24"/>
  <c r="S1253" i="24"/>
  <c r="S1254" i="24"/>
  <c r="S1255" i="24"/>
  <c r="S1256" i="24"/>
  <c r="S1257" i="24"/>
  <c r="S1258" i="24"/>
  <c r="S1259" i="24"/>
  <c r="S1260" i="24"/>
  <c r="S1261" i="24"/>
  <c r="S1262" i="24"/>
  <c r="S1263" i="24"/>
  <c r="S1264" i="24"/>
  <c r="S8" i="24"/>
  <c r="F140" i="27" l="1"/>
  <c r="AS9" i="24"/>
  <c r="Q14" i="27" l="1"/>
  <c r="Q20" i="27" s="1"/>
  <c r="S20" i="27" s="1"/>
  <c r="W8" i="13"/>
  <c r="W9" i="13"/>
  <c r="W10" i="13"/>
  <c r="W11" i="13"/>
  <c r="W12" i="13"/>
  <c r="W13" i="13"/>
  <c r="W14" i="13"/>
  <c r="W15" i="13"/>
  <c r="W16" i="13"/>
  <c r="W17" i="13"/>
  <c r="W18" i="13"/>
  <c r="W19" i="13"/>
  <c r="W20" i="13"/>
  <c r="W21" i="13"/>
  <c r="W22" i="13"/>
  <c r="W23" i="13"/>
  <c r="W24" i="13"/>
  <c r="W25" i="13"/>
  <c r="W26" i="13"/>
  <c r="W27" i="13"/>
  <c r="W28" i="13"/>
  <c r="W29" i="13"/>
  <c r="W30" i="13"/>
  <c r="W31" i="13"/>
  <c r="W32" i="13"/>
  <c r="W33" i="13"/>
  <c r="W34" i="13"/>
  <c r="W35" i="13"/>
  <c r="W36" i="13"/>
  <c r="W37" i="13"/>
  <c r="W38" i="13"/>
  <c r="W39" i="13"/>
  <c r="W40" i="13"/>
  <c r="W41" i="13"/>
  <c r="W42" i="13"/>
  <c r="W43" i="13"/>
  <c r="W44" i="13"/>
  <c r="W45" i="13"/>
  <c r="W46" i="13"/>
  <c r="W47" i="13"/>
  <c r="W48" i="13"/>
  <c r="W49" i="13"/>
  <c r="W50" i="13"/>
  <c r="W51" i="13"/>
  <c r="W52" i="13"/>
  <c r="W53" i="13"/>
  <c r="W54" i="13"/>
  <c r="W55" i="13"/>
  <c r="W56" i="13"/>
  <c r="W57" i="13"/>
  <c r="W58" i="13"/>
  <c r="W59" i="13"/>
  <c r="W60" i="13"/>
  <c r="W61" i="13"/>
  <c r="W62" i="13"/>
  <c r="W63" i="13"/>
  <c r="W64" i="13"/>
  <c r="W65" i="13"/>
  <c r="W66" i="13"/>
  <c r="W67" i="13"/>
  <c r="W68" i="13"/>
  <c r="W69" i="13"/>
  <c r="W70" i="13"/>
  <c r="W71" i="13"/>
  <c r="W72" i="13"/>
  <c r="W73" i="13"/>
  <c r="W74" i="13"/>
  <c r="W75" i="13"/>
  <c r="W76" i="13"/>
  <c r="W77" i="13"/>
  <c r="W78" i="13"/>
  <c r="W79" i="13"/>
  <c r="W80" i="13"/>
  <c r="W81" i="13"/>
  <c r="W82" i="13"/>
  <c r="W83" i="13"/>
  <c r="W84" i="13"/>
  <c r="W85" i="13"/>
  <c r="W86" i="13"/>
  <c r="W87" i="13"/>
  <c r="W88" i="13"/>
  <c r="W89" i="13"/>
  <c r="W90" i="13"/>
  <c r="W91" i="13"/>
  <c r="W92" i="13"/>
  <c r="W93" i="13"/>
  <c r="W94" i="13"/>
  <c r="W95" i="13"/>
  <c r="W96" i="13"/>
  <c r="W97" i="13"/>
  <c r="W98" i="13"/>
  <c r="W99" i="13"/>
  <c r="W100" i="13"/>
  <c r="W101" i="13"/>
  <c r="W102" i="13"/>
  <c r="W103" i="13"/>
  <c r="W104" i="13"/>
  <c r="W105" i="13"/>
  <c r="W106" i="13"/>
  <c r="W107" i="13"/>
  <c r="W108" i="13"/>
  <c r="W109" i="13"/>
  <c r="W110" i="13"/>
  <c r="W111" i="13"/>
  <c r="W112" i="13"/>
  <c r="W113" i="13"/>
  <c r="W114" i="13"/>
  <c r="W115" i="13"/>
  <c r="W116" i="13"/>
  <c r="W117" i="13"/>
  <c r="W118" i="13"/>
  <c r="W119" i="13"/>
  <c r="W120" i="13"/>
  <c r="W121" i="13"/>
  <c r="W122" i="13"/>
  <c r="W123" i="13"/>
  <c r="W124" i="13"/>
  <c r="W125" i="13"/>
  <c r="W126" i="13"/>
  <c r="W127" i="13"/>
  <c r="W128" i="13"/>
  <c r="W129" i="13"/>
  <c r="W130" i="13"/>
  <c r="W131" i="13"/>
  <c r="W132" i="13"/>
  <c r="W133" i="13"/>
  <c r="W134" i="13"/>
  <c r="W135" i="13"/>
  <c r="W136" i="13"/>
  <c r="W137" i="13"/>
  <c r="W138" i="13"/>
  <c r="W139" i="13"/>
  <c r="W140" i="13"/>
  <c r="W141" i="13"/>
  <c r="W142" i="13"/>
  <c r="W143" i="13"/>
  <c r="W144" i="13"/>
  <c r="W145" i="13"/>
  <c r="W146" i="13"/>
  <c r="W147" i="13"/>
  <c r="W148" i="13"/>
  <c r="W149" i="13"/>
  <c r="W150" i="13"/>
  <c r="W151" i="13"/>
  <c r="W152" i="13"/>
  <c r="W153" i="13"/>
  <c r="W154" i="13"/>
  <c r="W155" i="13"/>
  <c r="W156" i="13"/>
  <c r="W157" i="13"/>
  <c r="W158" i="13"/>
  <c r="W159" i="13"/>
  <c r="W160" i="13"/>
  <c r="W161" i="13"/>
  <c r="W162" i="13"/>
  <c r="W163" i="13"/>
  <c r="W164" i="13"/>
  <c r="W165" i="13"/>
  <c r="W166" i="13"/>
  <c r="W167" i="13"/>
  <c r="W168" i="13"/>
  <c r="W169" i="13"/>
  <c r="W170" i="13"/>
  <c r="W171" i="13"/>
  <c r="W172" i="13"/>
  <c r="W173" i="13"/>
  <c r="W174" i="13"/>
  <c r="W175" i="13"/>
  <c r="W176" i="13"/>
  <c r="W177" i="13"/>
  <c r="W178" i="13"/>
  <c r="W179" i="13"/>
  <c r="W180" i="13"/>
  <c r="W181" i="13"/>
  <c r="W182" i="13"/>
  <c r="W183" i="13"/>
  <c r="W184" i="13"/>
  <c r="W185" i="13"/>
  <c r="W186" i="13"/>
  <c r="W187" i="13"/>
  <c r="W188" i="13"/>
  <c r="W189" i="13"/>
  <c r="W190" i="13"/>
  <c r="W191" i="13"/>
  <c r="W192" i="13"/>
  <c r="W193" i="13"/>
  <c r="W194" i="13"/>
  <c r="W195" i="13"/>
  <c r="W196" i="13"/>
  <c r="W197" i="13"/>
  <c r="W198" i="13"/>
  <c r="W199" i="13"/>
  <c r="W200" i="13"/>
  <c r="W201" i="13"/>
  <c r="W202" i="13"/>
  <c r="W203" i="13"/>
  <c r="W204" i="13"/>
  <c r="W205" i="13"/>
  <c r="W206" i="13"/>
  <c r="W207" i="13"/>
  <c r="W208" i="13"/>
  <c r="W209" i="13"/>
  <c r="W210" i="13"/>
  <c r="W211" i="13"/>
  <c r="W212" i="13"/>
  <c r="W213" i="13"/>
  <c r="W214" i="13"/>
  <c r="W215" i="13"/>
  <c r="W216" i="13"/>
  <c r="W217" i="13"/>
  <c r="W218" i="13"/>
  <c r="W219" i="13"/>
  <c r="W220" i="13"/>
  <c r="W221" i="13"/>
  <c r="W222" i="13"/>
  <c r="W223" i="13"/>
  <c r="W224" i="13"/>
  <c r="W225" i="13"/>
  <c r="W226" i="13"/>
  <c r="W227" i="13"/>
  <c r="W228" i="13"/>
  <c r="W229" i="13"/>
  <c r="W230" i="13"/>
  <c r="W231" i="13"/>
  <c r="W232" i="13"/>
  <c r="W233" i="13"/>
  <c r="W234" i="13"/>
  <c r="W235" i="13"/>
  <c r="W236" i="13"/>
  <c r="W237" i="13"/>
  <c r="W238" i="13"/>
  <c r="W239" i="13"/>
  <c r="W240" i="13"/>
  <c r="W241" i="13"/>
  <c r="W242" i="13"/>
  <c r="W243" i="13"/>
  <c r="W244" i="13"/>
  <c r="W245" i="13"/>
  <c r="W246" i="13"/>
  <c r="W247" i="13"/>
  <c r="W248" i="13"/>
  <c r="W249" i="13"/>
  <c r="W250" i="13"/>
  <c r="W251" i="13"/>
  <c r="W252" i="13"/>
  <c r="W253" i="13"/>
  <c r="W254" i="13"/>
  <c r="W255" i="13"/>
  <c r="W256" i="13"/>
  <c r="W257" i="13"/>
  <c r="W258" i="13"/>
  <c r="W259" i="13"/>
  <c r="W260" i="13"/>
  <c r="W261" i="13"/>
  <c r="W262" i="13"/>
  <c r="W263" i="13"/>
  <c r="W264" i="13"/>
  <c r="W265" i="13"/>
  <c r="W266" i="13"/>
  <c r="W267" i="13"/>
  <c r="W268" i="13"/>
  <c r="W269" i="13"/>
  <c r="W270" i="13"/>
  <c r="W271" i="13"/>
  <c r="W272" i="13"/>
  <c r="W273" i="13"/>
  <c r="W274" i="13"/>
  <c r="W275" i="13"/>
  <c r="W276" i="13"/>
  <c r="W277" i="13"/>
  <c r="W278" i="13"/>
  <c r="W279" i="13"/>
  <c r="W280" i="13"/>
  <c r="W281" i="13"/>
  <c r="W282" i="13"/>
  <c r="W283" i="13"/>
  <c r="W284" i="13"/>
  <c r="W285" i="13"/>
  <c r="W286" i="13"/>
  <c r="W287" i="13"/>
  <c r="W288" i="13"/>
  <c r="W289" i="13"/>
  <c r="W290" i="13"/>
  <c r="W291" i="13"/>
  <c r="W292" i="13"/>
  <c r="W293" i="13"/>
  <c r="W294" i="13"/>
  <c r="W295" i="13"/>
  <c r="W296" i="13"/>
  <c r="W297" i="13"/>
  <c r="W298" i="13"/>
  <c r="W299" i="13"/>
  <c r="W300" i="13"/>
  <c r="W301" i="13"/>
  <c r="W302" i="13"/>
  <c r="W303" i="13"/>
  <c r="W304" i="13"/>
  <c r="W305" i="13"/>
  <c r="W306" i="13"/>
  <c r="W307" i="13"/>
  <c r="W308" i="13"/>
  <c r="W309" i="13"/>
  <c r="W310" i="13"/>
  <c r="W311" i="13"/>
  <c r="W312" i="13"/>
  <c r="W313" i="13"/>
  <c r="W314" i="13"/>
  <c r="W315" i="13"/>
  <c r="W316" i="13"/>
  <c r="W317" i="13"/>
  <c r="W318" i="13"/>
  <c r="W319" i="13"/>
  <c r="W320" i="13"/>
  <c r="W321" i="13"/>
  <c r="W322" i="13"/>
  <c r="W323" i="13"/>
  <c r="W324" i="13"/>
  <c r="W325" i="13"/>
  <c r="W326" i="13"/>
  <c r="W327" i="13"/>
  <c r="W328" i="13"/>
  <c r="W329" i="13"/>
  <c r="W330" i="13"/>
  <c r="W331" i="13"/>
  <c r="W332" i="13"/>
  <c r="W333" i="13"/>
  <c r="W334" i="13"/>
  <c r="W335" i="13"/>
  <c r="W336" i="13"/>
  <c r="W337" i="13"/>
  <c r="W338" i="13"/>
  <c r="W339" i="13"/>
  <c r="W340" i="13"/>
  <c r="W341" i="13"/>
  <c r="W342" i="13"/>
  <c r="W343" i="13"/>
  <c r="W344" i="13"/>
  <c r="W345" i="13"/>
  <c r="W346" i="13"/>
  <c r="W347" i="13"/>
  <c r="W348" i="13"/>
  <c r="W349" i="13"/>
  <c r="W350" i="13"/>
  <c r="W351" i="13"/>
  <c r="W352" i="13"/>
  <c r="W353" i="13"/>
  <c r="W354" i="13"/>
  <c r="W355" i="13"/>
  <c r="W356" i="13"/>
  <c r="W357" i="13"/>
  <c r="W358" i="13"/>
  <c r="W359" i="13"/>
  <c r="W360" i="13"/>
  <c r="W361" i="13"/>
  <c r="W362" i="13"/>
  <c r="W363" i="13"/>
  <c r="W364" i="13"/>
  <c r="W365" i="13"/>
  <c r="W366" i="13"/>
  <c r="W367" i="13"/>
  <c r="W368" i="13"/>
  <c r="W369" i="13"/>
  <c r="W370" i="13"/>
  <c r="W371" i="13"/>
  <c r="W372" i="13"/>
  <c r="W373" i="13"/>
  <c r="W374" i="13"/>
  <c r="W375" i="13"/>
  <c r="W376" i="13"/>
  <c r="W377" i="13"/>
  <c r="W378" i="13"/>
  <c r="W379" i="13"/>
  <c r="W380" i="13"/>
  <c r="W381" i="13"/>
  <c r="W382" i="13"/>
  <c r="W383" i="13"/>
  <c r="W384" i="13"/>
  <c r="W385" i="13"/>
  <c r="W386" i="13"/>
  <c r="W387" i="13"/>
  <c r="W388" i="13"/>
  <c r="W389" i="13"/>
  <c r="W390" i="13"/>
  <c r="W391" i="13"/>
  <c r="W392" i="13"/>
  <c r="W393" i="13"/>
  <c r="W394" i="13"/>
  <c r="W395" i="13"/>
  <c r="W396" i="13"/>
  <c r="W397" i="13"/>
  <c r="W398" i="13"/>
  <c r="W399" i="13"/>
  <c r="W400" i="13"/>
  <c r="W401" i="13"/>
  <c r="W402" i="13"/>
  <c r="W403" i="13"/>
  <c r="W404" i="13"/>
  <c r="W405" i="13"/>
  <c r="W406" i="13"/>
  <c r="W407" i="13"/>
  <c r="W408" i="13"/>
  <c r="W409" i="13"/>
  <c r="W410" i="13"/>
  <c r="W411" i="13"/>
  <c r="W412" i="13"/>
  <c r="W413" i="13"/>
  <c r="W414" i="13"/>
  <c r="W415" i="13"/>
  <c r="W416" i="13"/>
  <c r="W417" i="13"/>
  <c r="W418" i="13"/>
  <c r="W419" i="13"/>
  <c r="W420" i="13"/>
  <c r="W421" i="13"/>
  <c r="W422" i="13"/>
  <c r="W423" i="13"/>
  <c r="W424" i="13"/>
  <c r="W425" i="13"/>
  <c r="W426" i="13"/>
  <c r="W427" i="13"/>
  <c r="W428" i="13"/>
  <c r="W429" i="13"/>
  <c r="W430" i="13"/>
  <c r="W431" i="13"/>
  <c r="W432" i="13"/>
  <c r="W433" i="13"/>
  <c r="W434" i="13"/>
  <c r="W435" i="13"/>
  <c r="W436" i="13"/>
  <c r="W437" i="13"/>
  <c r="W438" i="13"/>
  <c r="W439" i="13"/>
  <c r="W440" i="13"/>
  <c r="W441" i="13"/>
  <c r="W442" i="13"/>
  <c r="W443" i="13"/>
  <c r="W444" i="13"/>
  <c r="W445" i="13"/>
  <c r="W446" i="13"/>
  <c r="W447" i="13"/>
  <c r="W448" i="13"/>
  <c r="W449" i="13"/>
  <c r="W450" i="13"/>
  <c r="W451" i="13"/>
  <c r="W452" i="13"/>
  <c r="W453" i="13"/>
  <c r="W454" i="13"/>
  <c r="W455" i="13"/>
  <c r="W456" i="13"/>
  <c r="W457" i="13"/>
  <c r="W458" i="13"/>
  <c r="W459" i="13"/>
  <c r="W460" i="13"/>
  <c r="W461" i="13"/>
  <c r="W462" i="13"/>
  <c r="W463" i="13"/>
  <c r="W464" i="13"/>
  <c r="W465" i="13"/>
  <c r="W466" i="13"/>
  <c r="W467" i="13"/>
  <c r="W468" i="13"/>
  <c r="W469" i="13"/>
  <c r="W470" i="13"/>
  <c r="W471" i="13"/>
  <c r="W472" i="13"/>
  <c r="W473" i="13"/>
  <c r="W474" i="13"/>
  <c r="W475" i="13"/>
  <c r="W476" i="13"/>
  <c r="W477" i="13"/>
  <c r="W478" i="13"/>
  <c r="W479" i="13"/>
  <c r="W480" i="13"/>
  <c r="W481" i="13"/>
  <c r="W482" i="13"/>
  <c r="W483" i="13"/>
  <c r="W484" i="13"/>
  <c r="W485" i="13"/>
  <c r="W486" i="13"/>
  <c r="W487" i="13"/>
  <c r="W488" i="13"/>
  <c r="W489" i="13"/>
  <c r="W490" i="13"/>
  <c r="W491" i="13"/>
  <c r="W492" i="13"/>
  <c r="W493" i="13"/>
  <c r="W494" i="13"/>
  <c r="W495" i="13"/>
  <c r="W496" i="13"/>
  <c r="W497" i="13"/>
  <c r="W498" i="13"/>
  <c r="W499" i="13"/>
  <c r="W500" i="13"/>
  <c r="W501" i="13"/>
  <c r="W502" i="13"/>
  <c r="W503" i="13"/>
  <c r="W504" i="13"/>
  <c r="W505" i="13"/>
  <c r="W506" i="13"/>
  <c r="W507" i="13"/>
  <c r="W508" i="13"/>
  <c r="W509" i="13"/>
  <c r="W510" i="13"/>
  <c r="W511" i="13"/>
  <c r="W512" i="13"/>
  <c r="W513" i="13"/>
  <c r="W515" i="13"/>
  <c r="W516" i="13"/>
  <c r="W517" i="13"/>
  <c r="W518" i="13"/>
  <c r="W519" i="13"/>
  <c r="W520" i="13"/>
  <c r="W521" i="13"/>
  <c r="W522" i="13"/>
  <c r="W523" i="13"/>
  <c r="W524" i="13"/>
  <c r="W525" i="13"/>
  <c r="W526" i="13"/>
  <c r="W527" i="13"/>
  <c r="W528" i="13"/>
  <c r="W529" i="13"/>
  <c r="W530" i="13"/>
  <c r="W531" i="13"/>
  <c r="W532" i="13"/>
  <c r="W533" i="13"/>
  <c r="W534" i="13"/>
  <c r="W535" i="13"/>
  <c r="W536" i="13"/>
  <c r="W537" i="13"/>
  <c r="W538" i="13"/>
  <c r="W539" i="13"/>
  <c r="W540" i="13"/>
  <c r="W541" i="13"/>
  <c r="W542" i="13"/>
  <c r="W543" i="13"/>
  <c r="W544" i="13"/>
  <c r="W545" i="13"/>
  <c r="W546" i="13"/>
  <c r="W547" i="13"/>
  <c r="W548" i="13"/>
  <c r="W549" i="13"/>
  <c r="W550" i="13"/>
  <c r="W551" i="13"/>
  <c r="W552" i="13"/>
  <c r="W553" i="13"/>
  <c r="W554" i="13"/>
  <c r="W555" i="13"/>
  <c r="W556" i="13"/>
  <c r="W557" i="13"/>
  <c r="W558" i="13"/>
  <c r="W559" i="13"/>
  <c r="W560" i="13"/>
  <c r="W561" i="13"/>
  <c r="W562" i="13"/>
  <c r="W563" i="13"/>
  <c r="W564" i="13"/>
  <c r="W565" i="13"/>
  <c r="W566" i="13"/>
  <c r="W567" i="13"/>
  <c r="W568" i="13"/>
  <c r="W569" i="13"/>
  <c r="W570" i="13"/>
  <c r="W571" i="13"/>
  <c r="W572" i="13"/>
  <c r="W573" i="13"/>
  <c r="W574" i="13"/>
  <c r="W575" i="13"/>
  <c r="W576" i="13"/>
  <c r="W577" i="13"/>
  <c r="W578" i="13"/>
  <c r="W579" i="13"/>
  <c r="W580" i="13"/>
  <c r="W581" i="13"/>
  <c r="W582" i="13"/>
  <c r="W583" i="13"/>
  <c r="W584" i="13"/>
  <c r="W585" i="13"/>
  <c r="W586" i="13"/>
  <c r="W587" i="13"/>
  <c r="W588" i="13"/>
  <c r="W589" i="13"/>
  <c r="W590" i="13"/>
  <c r="W591" i="13"/>
  <c r="W592" i="13"/>
  <c r="W593" i="13"/>
  <c r="W594" i="13"/>
  <c r="W595" i="13"/>
  <c r="W596" i="13"/>
  <c r="W597" i="13"/>
  <c r="W598" i="13"/>
  <c r="W599" i="13"/>
  <c r="W600" i="13"/>
  <c r="W601" i="13"/>
  <c r="W602" i="13"/>
  <c r="W603" i="13"/>
  <c r="W604" i="13"/>
  <c r="W605" i="13"/>
  <c r="W606" i="13"/>
  <c r="W607" i="13"/>
  <c r="W608" i="13"/>
  <c r="W609" i="13"/>
  <c r="W610" i="13"/>
  <c r="W611" i="13"/>
  <c r="W612" i="13"/>
  <c r="W613" i="13"/>
  <c r="W614" i="13"/>
  <c r="W615" i="13"/>
  <c r="W616" i="13"/>
  <c r="W617" i="13"/>
  <c r="W618" i="13"/>
  <c r="W619" i="13"/>
  <c r="W620" i="13"/>
  <c r="W621" i="13"/>
  <c r="W622" i="13"/>
  <c r="W623" i="13"/>
  <c r="W624" i="13"/>
  <c r="W625" i="13"/>
  <c r="W626" i="13"/>
  <c r="W627" i="13"/>
  <c r="W628" i="13"/>
  <c r="W629" i="13"/>
  <c r="W630" i="13"/>
  <c r="W631" i="13"/>
  <c r="W632" i="13"/>
  <c r="W633" i="13"/>
  <c r="W634" i="13"/>
  <c r="W635" i="13"/>
  <c r="W636" i="13"/>
  <c r="W637" i="13"/>
  <c r="W638" i="13"/>
  <c r="W639" i="13"/>
  <c r="W640" i="13"/>
  <c r="W641" i="13"/>
  <c r="W642" i="13"/>
  <c r="W643" i="13"/>
  <c r="W644" i="13"/>
  <c r="W645" i="13"/>
  <c r="W646" i="13"/>
  <c r="W647" i="13"/>
  <c r="W648" i="13"/>
  <c r="W649" i="13"/>
  <c r="W650" i="13"/>
  <c r="W651" i="13"/>
  <c r="W652" i="13"/>
  <c r="W653" i="13"/>
  <c r="W654" i="13"/>
  <c r="W655" i="13"/>
  <c r="W656" i="13"/>
  <c r="W657" i="13"/>
  <c r="W658" i="13"/>
  <c r="W659" i="13"/>
  <c r="W660" i="13"/>
  <c r="W661" i="13"/>
  <c r="W662" i="13"/>
  <c r="W663" i="13"/>
  <c r="W664" i="13"/>
  <c r="W665" i="13"/>
  <c r="W666" i="13"/>
  <c r="W667" i="13"/>
  <c r="W668" i="13"/>
  <c r="W669" i="13"/>
  <c r="W670" i="13"/>
  <c r="W671" i="13"/>
  <c r="W672" i="13"/>
  <c r="W673" i="13"/>
  <c r="W674" i="13"/>
  <c r="W675" i="13"/>
  <c r="W676" i="13"/>
  <c r="W677" i="13"/>
  <c r="W678" i="13"/>
  <c r="W679" i="13"/>
  <c r="W680" i="13"/>
  <c r="W681" i="13"/>
  <c r="W682" i="13"/>
  <c r="W683" i="13"/>
  <c r="W684" i="13"/>
  <c r="W685" i="13"/>
  <c r="W686" i="13"/>
  <c r="W687" i="13"/>
  <c r="W688" i="13"/>
  <c r="W689" i="13"/>
  <c r="W690" i="13"/>
  <c r="W691" i="13"/>
  <c r="W692" i="13"/>
  <c r="W693" i="13"/>
  <c r="W694" i="13"/>
  <c r="W695" i="13"/>
  <c r="W696" i="13"/>
  <c r="W697" i="13"/>
  <c r="W698" i="13"/>
  <c r="W699" i="13"/>
  <c r="W700" i="13"/>
  <c r="W701" i="13"/>
  <c r="W702" i="13"/>
  <c r="W703" i="13"/>
  <c r="W704" i="13"/>
  <c r="W705" i="13"/>
  <c r="W706" i="13"/>
  <c r="W707" i="13"/>
  <c r="W708" i="13"/>
  <c r="W709" i="13"/>
  <c r="W710" i="13"/>
  <c r="W711" i="13"/>
  <c r="W712" i="13"/>
  <c r="W713" i="13"/>
  <c r="W714" i="13"/>
  <c r="W715" i="13"/>
  <c r="W716" i="13"/>
  <c r="W717" i="13"/>
  <c r="W718" i="13"/>
  <c r="W719" i="13"/>
  <c r="W720" i="13"/>
  <c r="W721" i="13"/>
  <c r="W722" i="13"/>
  <c r="W723" i="13"/>
  <c r="W724" i="13"/>
  <c r="W725" i="13"/>
  <c r="W726" i="13"/>
  <c r="W727" i="13"/>
  <c r="W728" i="13"/>
  <c r="W729" i="13"/>
  <c r="W730" i="13"/>
  <c r="W731" i="13"/>
  <c r="W732" i="13"/>
  <c r="W733" i="13"/>
  <c r="W734" i="13"/>
  <c r="W735" i="13"/>
  <c r="W736" i="13"/>
  <c r="W737" i="13"/>
  <c r="W738" i="13"/>
  <c r="W739" i="13"/>
  <c r="W740" i="13"/>
  <c r="W741" i="13"/>
  <c r="W742" i="13"/>
  <c r="W743" i="13"/>
  <c r="W744" i="13"/>
  <c r="W745" i="13"/>
  <c r="W746" i="13"/>
  <c r="W747" i="13"/>
  <c r="W748" i="13"/>
  <c r="W749" i="13"/>
  <c r="W750" i="13"/>
  <c r="W751" i="13"/>
  <c r="W752" i="13"/>
  <c r="W753" i="13"/>
  <c r="W754" i="13"/>
  <c r="W755" i="13"/>
  <c r="W756" i="13"/>
  <c r="W757" i="13"/>
  <c r="W758" i="13"/>
  <c r="W759" i="13"/>
  <c r="W760" i="13"/>
  <c r="W761" i="13"/>
  <c r="W762" i="13"/>
  <c r="W763" i="13"/>
  <c r="W764" i="13"/>
  <c r="W765" i="13"/>
  <c r="W766" i="13"/>
  <c r="W767" i="13"/>
  <c r="W768" i="13"/>
  <c r="W769" i="13"/>
  <c r="W770" i="13"/>
  <c r="W771" i="13"/>
  <c r="W772" i="13"/>
  <c r="W773" i="13"/>
  <c r="W774" i="13"/>
  <c r="W775" i="13"/>
  <c r="W776" i="13"/>
  <c r="W777" i="13"/>
  <c r="W778" i="13"/>
  <c r="W779" i="13"/>
  <c r="W780" i="13"/>
  <c r="W781" i="13"/>
  <c r="W782" i="13"/>
  <c r="W783" i="13"/>
  <c r="W784" i="13"/>
  <c r="W785" i="13"/>
  <c r="W786" i="13"/>
  <c r="W787" i="13"/>
  <c r="W788" i="13"/>
  <c r="W789" i="13"/>
  <c r="W790" i="13"/>
  <c r="W791" i="13"/>
  <c r="W792" i="13"/>
  <c r="W793" i="13"/>
  <c r="W794" i="13"/>
  <c r="W795" i="13"/>
  <c r="W796" i="13"/>
  <c r="W797" i="13"/>
  <c r="W798" i="13"/>
  <c r="W799" i="13"/>
  <c r="W800" i="13"/>
  <c r="W801" i="13"/>
  <c r="W802" i="13"/>
  <c r="W803" i="13"/>
  <c r="W804" i="13"/>
  <c r="W805" i="13"/>
  <c r="W806" i="13"/>
  <c r="W807" i="13"/>
  <c r="W808" i="13"/>
  <c r="W809" i="13"/>
  <c r="W810" i="13"/>
  <c r="W811" i="13"/>
  <c r="W812" i="13"/>
  <c r="W813" i="13"/>
  <c r="W814" i="13"/>
  <c r="W815" i="13"/>
  <c r="W816" i="13"/>
  <c r="W817" i="13"/>
  <c r="W818" i="13"/>
  <c r="W819" i="13"/>
  <c r="W820" i="13"/>
  <c r="W821" i="13"/>
  <c r="W822" i="13"/>
  <c r="W823" i="13"/>
  <c r="W824" i="13"/>
  <c r="W825" i="13"/>
  <c r="W826" i="13"/>
  <c r="W827" i="13"/>
  <c r="W828" i="13"/>
  <c r="W829" i="13"/>
  <c r="W830" i="13"/>
  <c r="W831" i="13"/>
  <c r="W832" i="13"/>
  <c r="W833" i="13"/>
  <c r="W834" i="13"/>
  <c r="W835" i="13"/>
  <c r="W836" i="13"/>
  <c r="W837" i="13"/>
  <c r="W838" i="13"/>
  <c r="W839" i="13"/>
  <c r="W840" i="13"/>
  <c r="W841" i="13"/>
  <c r="W842" i="13"/>
  <c r="W843" i="13"/>
  <c r="W844" i="13"/>
  <c r="W845" i="13"/>
  <c r="W846" i="13"/>
  <c r="W847" i="13"/>
  <c r="W848" i="13"/>
  <c r="W849" i="13"/>
  <c r="W850" i="13"/>
  <c r="W851" i="13"/>
  <c r="W852" i="13"/>
  <c r="W853" i="13"/>
  <c r="W854" i="13"/>
  <c r="W855" i="13"/>
  <c r="W856" i="13"/>
  <c r="W857" i="13"/>
  <c r="W858" i="13"/>
  <c r="W859" i="13"/>
  <c r="W860" i="13"/>
  <c r="W861" i="13"/>
  <c r="W862" i="13"/>
  <c r="W863" i="13"/>
  <c r="W864" i="13"/>
  <c r="W865" i="13"/>
  <c r="W866" i="13"/>
  <c r="W867" i="13"/>
  <c r="W868" i="13"/>
  <c r="W869" i="13"/>
  <c r="W870" i="13"/>
  <c r="W871" i="13"/>
  <c r="W872" i="13"/>
  <c r="W873" i="13"/>
  <c r="W874" i="13"/>
  <c r="W875" i="13"/>
  <c r="W876" i="13"/>
  <c r="W877" i="13"/>
  <c r="W878" i="13"/>
  <c r="W879" i="13"/>
  <c r="W880" i="13"/>
  <c r="W881" i="13"/>
  <c r="W882" i="13"/>
  <c r="W883" i="13"/>
  <c r="W884" i="13"/>
  <c r="W885" i="13"/>
  <c r="W886" i="13"/>
  <c r="W887" i="13"/>
  <c r="W888" i="13"/>
  <c r="W889" i="13"/>
  <c r="W890" i="13"/>
  <c r="W891" i="13"/>
  <c r="W892" i="13"/>
  <c r="W893" i="13"/>
  <c r="W894" i="13"/>
  <c r="W895" i="13"/>
  <c r="W896" i="13"/>
  <c r="W897" i="13"/>
  <c r="W898" i="13"/>
  <c r="W899" i="13"/>
  <c r="W900" i="13"/>
  <c r="W901" i="13"/>
  <c r="W902" i="13"/>
  <c r="W903" i="13"/>
  <c r="W904" i="13"/>
  <c r="W905" i="13"/>
  <c r="W906" i="13"/>
  <c r="W907" i="13"/>
  <c r="W908" i="13"/>
  <c r="W909" i="13"/>
  <c r="W910" i="13"/>
  <c r="W911" i="13"/>
  <c r="W912" i="13"/>
  <c r="W913" i="13"/>
  <c r="W914" i="13"/>
  <c r="W915" i="13"/>
  <c r="W916" i="13"/>
  <c r="W917" i="13"/>
  <c r="W918" i="13"/>
  <c r="W919" i="13"/>
  <c r="W920" i="13"/>
  <c r="W921" i="13"/>
  <c r="W922" i="13"/>
  <c r="W923" i="13"/>
  <c r="W924" i="13"/>
  <c r="W925" i="13"/>
  <c r="W926" i="13"/>
  <c r="W927" i="13"/>
  <c r="W928" i="13"/>
  <c r="W929" i="13"/>
  <c r="W930" i="13"/>
  <c r="W931" i="13"/>
  <c r="W932" i="13"/>
  <c r="W933" i="13"/>
  <c r="W934" i="13"/>
  <c r="W935" i="13"/>
  <c r="W936" i="13"/>
  <c r="W937" i="13"/>
  <c r="W938" i="13"/>
  <c r="W939" i="13"/>
  <c r="W940" i="13"/>
  <c r="W941" i="13"/>
  <c r="W942" i="13"/>
  <c r="W943" i="13"/>
  <c r="W944" i="13"/>
  <c r="W945" i="13"/>
  <c r="W946" i="13"/>
  <c r="W947" i="13"/>
  <c r="W948" i="13"/>
  <c r="W949" i="13"/>
  <c r="W950" i="13"/>
  <c r="W951" i="13"/>
  <c r="W952" i="13"/>
  <c r="W953" i="13"/>
  <c r="W954" i="13"/>
  <c r="W955" i="13"/>
  <c r="W956" i="13"/>
  <c r="W957" i="13"/>
  <c r="W958" i="13"/>
  <c r="W959" i="13"/>
  <c r="W960" i="13"/>
  <c r="W961" i="13"/>
  <c r="W962" i="13"/>
  <c r="W963" i="13"/>
  <c r="W964" i="13"/>
  <c r="W965" i="13"/>
  <c r="W966" i="13"/>
  <c r="W967" i="13"/>
  <c r="W968" i="13"/>
  <c r="W969" i="13"/>
  <c r="W970" i="13"/>
  <c r="W971" i="13"/>
  <c r="W972" i="13"/>
  <c r="W973" i="13"/>
  <c r="W974" i="13"/>
  <c r="W975" i="13"/>
  <c r="W976" i="13"/>
  <c r="W977" i="13"/>
  <c r="W978" i="13"/>
  <c r="W979" i="13"/>
  <c r="W980" i="13"/>
  <c r="W981" i="13"/>
  <c r="W982" i="13"/>
  <c r="W983" i="13"/>
  <c r="W984" i="13"/>
  <c r="W985" i="13"/>
  <c r="W986" i="13"/>
  <c r="W987" i="13"/>
  <c r="W988" i="13"/>
  <c r="W989" i="13"/>
  <c r="W990" i="13"/>
  <c r="W991" i="13"/>
  <c r="W992" i="13"/>
  <c r="W993" i="13"/>
  <c r="W994" i="13"/>
  <c r="W995" i="13"/>
  <c r="W996" i="13"/>
  <c r="W997" i="13"/>
  <c r="W998" i="13"/>
  <c r="W999" i="13"/>
  <c r="W1000" i="13"/>
  <c r="W1001" i="13"/>
  <c r="W1002" i="13"/>
  <c r="W1003" i="13"/>
  <c r="W1004" i="13"/>
  <c r="W1005" i="13"/>
  <c r="W1006" i="13"/>
  <c r="W1007" i="13"/>
  <c r="W1008" i="13"/>
  <c r="W1009" i="13"/>
  <c r="W1010" i="13"/>
  <c r="W1011" i="13"/>
  <c r="W1012" i="13"/>
  <c r="W1013" i="13"/>
  <c r="W1014" i="13"/>
  <c r="W1015" i="13"/>
  <c r="W1016" i="13"/>
  <c r="W1017" i="13"/>
  <c r="W1018" i="13"/>
  <c r="W1019" i="13"/>
  <c r="W1020" i="13"/>
  <c r="W1021" i="13"/>
  <c r="W1022" i="13"/>
  <c r="W1023" i="13"/>
  <c r="W1024" i="13"/>
  <c r="W1025" i="13"/>
  <c r="W1026" i="13"/>
  <c r="W1027" i="13"/>
  <c r="W1028" i="13"/>
  <c r="W1029" i="13"/>
  <c r="W1030" i="13"/>
  <c r="W1031" i="13"/>
  <c r="W1032" i="13"/>
  <c r="W1033" i="13"/>
  <c r="W1034" i="13"/>
  <c r="W1035" i="13"/>
  <c r="W1036" i="13"/>
  <c r="W1037" i="13"/>
  <c r="W1038" i="13"/>
  <c r="W1039" i="13"/>
  <c r="W1040" i="13"/>
  <c r="W1041" i="13"/>
  <c r="W1042" i="13"/>
  <c r="W1043" i="13"/>
  <c r="W1044" i="13"/>
  <c r="W1045" i="13"/>
  <c r="W1046" i="13"/>
  <c r="W1047" i="13"/>
  <c r="W1048" i="13"/>
  <c r="W1049" i="13"/>
  <c r="W1050" i="13"/>
  <c r="W1051" i="13"/>
  <c r="W1052" i="13"/>
  <c r="W1053" i="13"/>
  <c r="W1054" i="13"/>
  <c r="W1055" i="13"/>
  <c r="W1056" i="13"/>
  <c r="W1057" i="13"/>
  <c r="W1058" i="13"/>
  <c r="W1059" i="13"/>
  <c r="W1060" i="13"/>
  <c r="W1061" i="13"/>
  <c r="W1062" i="13"/>
  <c r="W1063" i="13"/>
  <c r="W1064" i="13"/>
  <c r="W1065" i="13"/>
  <c r="W1066" i="13"/>
  <c r="W1067" i="13"/>
  <c r="W1068" i="13"/>
  <c r="W1069" i="13"/>
  <c r="W1070" i="13"/>
  <c r="W1071" i="13"/>
  <c r="W1072" i="13"/>
  <c r="W1073" i="13"/>
  <c r="W1074" i="13"/>
  <c r="W1075" i="13"/>
  <c r="W1076" i="13"/>
  <c r="W1077" i="13"/>
  <c r="W1078" i="13"/>
  <c r="W1079" i="13"/>
  <c r="W1080" i="13"/>
  <c r="W1081" i="13"/>
  <c r="W1082" i="13"/>
  <c r="W1083" i="13"/>
  <c r="W1084" i="13"/>
  <c r="W1085" i="13"/>
  <c r="W1086" i="13"/>
  <c r="W1087" i="13"/>
  <c r="W1088" i="13"/>
  <c r="W1089" i="13"/>
  <c r="W1090" i="13"/>
  <c r="W1091" i="13"/>
  <c r="W1092" i="13"/>
  <c r="W1093" i="13"/>
  <c r="W1094" i="13"/>
  <c r="W1095" i="13"/>
  <c r="W1096" i="13"/>
  <c r="W1097" i="13"/>
  <c r="W1098" i="13"/>
  <c r="W1099" i="13"/>
  <c r="W1100" i="13"/>
  <c r="W1101" i="13"/>
  <c r="W1102" i="13"/>
  <c r="W1103" i="13"/>
  <c r="W1104" i="13"/>
  <c r="W1105" i="13"/>
  <c r="W1106" i="13"/>
  <c r="W1107" i="13"/>
  <c r="W1108" i="13"/>
  <c r="W1109" i="13"/>
  <c r="W1110" i="13"/>
  <c r="W1111" i="13"/>
  <c r="W1112" i="13"/>
  <c r="W1113" i="13"/>
  <c r="W1114" i="13"/>
  <c r="W1115" i="13"/>
  <c r="W1116" i="13"/>
  <c r="W1117" i="13"/>
  <c r="W1118" i="13"/>
  <c r="W1119" i="13"/>
  <c r="W1120" i="13"/>
  <c r="W1121" i="13"/>
  <c r="W1122" i="13"/>
  <c r="W1123" i="13"/>
  <c r="W1124" i="13"/>
  <c r="W1125" i="13"/>
  <c r="W1126" i="13"/>
  <c r="W1127" i="13"/>
  <c r="W1128" i="13"/>
  <c r="W1129" i="13"/>
  <c r="W1130" i="13"/>
  <c r="W1131" i="13"/>
  <c r="W1132" i="13"/>
  <c r="W1133" i="13"/>
  <c r="W1134" i="13"/>
  <c r="W1135" i="13"/>
  <c r="W1136" i="13"/>
  <c r="W1137" i="13"/>
  <c r="W1138" i="13"/>
  <c r="W1139" i="13"/>
  <c r="W1140" i="13"/>
  <c r="W1141" i="13"/>
  <c r="W1142" i="13"/>
  <c r="W1143" i="13"/>
  <c r="W1144" i="13"/>
  <c r="W1145" i="13"/>
  <c r="W1146" i="13"/>
  <c r="W1147" i="13"/>
  <c r="W1148" i="13"/>
  <c r="W1149" i="13"/>
  <c r="W1150" i="13"/>
  <c r="W1151" i="13"/>
  <c r="W1152" i="13"/>
  <c r="W1153" i="13"/>
  <c r="W1154" i="13"/>
  <c r="W1155" i="13"/>
  <c r="W1156" i="13"/>
  <c r="W1157" i="13"/>
  <c r="W1158" i="13"/>
  <c r="W1159" i="13"/>
  <c r="W1160" i="13"/>
  <c r="W1161" i="13"/>
  <c r="W1162" i="13"/>
  <c r="W1163" i="13"/>
  <c r="W1164" i="13"/>
  <c r="W1165" i="13"/>
  <c r="W1166" i="13"/>
  <c r="W1167" i="13"/>
  <c r="W1168" i="13"/>
  <c r="W1169" i="13"/>
  <c r="W1170" i="13"/>
  <c r="W1171" i="13"/>
  <c r="W1172" i="13"/>
  <c r="W1173" i="13"/>
  <c r="W1174" i="13"/>
  <c r="W1175" i="13"/>
  <c r="W1176" i="13"/>
  <c r="W1177" i="13"/>
  <c r="W1178" i="13"/>
  <c r="W1179" i="13"/>
  <c r="W1180" i="13"/>
  <c r="W1181" i="13"/>
  <c r="W1182" i="13"/>
  <c r="W1183" i="13"/>
  <c r="W1184" i="13"/>
  <c r="W1185" i="13"/>
  <c r="W1186" i="13"/>
  <c r="W1187" i="13"/>
  <c r="W1188" i="13"/>
  <c r="W1189" i="13"/>
  <c r="W1190" i="13"/>
  <c r="W1191" i="13"/>
  <c r="W1192" i="13"/>
  <c r="W1193" i="13"/>
  <c r="W1194" i="13"/>
  <c r="W1195" i="13"/>
  <c r="W1196" i="13"/>
  <c r="W1197" i="13"/>
  <c r="W1198" i="13"/>
  <c r="W1199" i="13"/>
  <c r="W1200" i="13"/>
  <c r="W1201" i="13"/>
  <c r="W1202" i="13"/>
  <c r="W1203" i="13"/>
  <c r="W1204" i="13"/>
  <c r="W1205" i="13"/>
  <c r="W1206" i="13"/>
  <c r="W1207" i="13"/>
  <c r="W1208" i="13"/>
  <c r="W1209" i="13"/>
  <c r="W1210" i="13"/>
  <c r="W1211" i="13"/>
  <c r="W1212" i="13"/>
  <c r="W1213" i="13"/>
  <c r="W1214" i="13"/>
  <c r="W1215" i="13"/>
  <c r="W1216" i="13"/>
  <c r="W1217" i="13"/>
  <c r="W1218" i="13"/>
  <c r="W1219" i="13"/>
  <c r="W1220" i="13"/>
  <c r="W1221" i="13"/>
  <c r="W1222" i="13"/>
  <c r="W1223" i="13"/>
  <c r="W1224" i="13"/>
  <c r="W1225" i="13"/>
  <c r="W1226" i="13"/>
  <c r="W1227" i="13"/>
  <c r="W1228" i="13"/>
  <c r="W1229" i="13"/>
  <c r="W1230" i="13"/>
  <c r="W1231" i="13"/>
  <c r="W1232" i="13"/>
  <c r="W1233" i="13"/>
  <c r="W1234" i="13"/>
  <c r="W1235" i="13"/>
  <c r="W1236" i="13"/>
  <c r="W1237" i="13"/>
  <c r="W1238" i="13"/>
  <c r="W1239" i="13"/>
  <c r="W1240" i="13"/>
  <c r="W1241" i="13"/>
  <c r="W1242" i="13"/>
  <c r="W1243" i="13"/>
  <c r="W1244" i="13"/>
  <c r="W1245" i="13"/>
  <c r="W1246" i="13"/>
  <c r="W1247" i="13"/>
  <c r="W1248" i="13"/>
  <c r="W1249" i="13"/>
  <c r="W1250" i="13"/>
  <c r="W1251" i="13"/>
  <c r="W1252" i="13"/>
  <c r="W1253" i="13"/>
  <c r="W1254" i="13"/>
  <c r="W1255" i="13"/>
  <c r="W1256" i="13"/>
  <c r="W1257" i="13"/>
  <c r="W1258" i="13"/>
  <c r="W1259" i="13"/>
  <c r="W1260" i="13"/>
  <c r="W1261" i="13"/>
  <c r="W1262" i="13"/>
  <c r="W1263" i="13"/>
  <c r="W1264" i="13"/>
  <c r="W1265" i="13"/>
  <c r="W1266" i="13"/>
  <c r="W1267" i="13"/>
  <c r="W1268" i="13"/>
  <c r="W1269" i="13"/>
  <c r="W1270" i="13"/>
  <c r="W1271" i="13"/>
  <c r="W1272" i="13"/>
  <c r="W1273" i="13"/>
  <c r="W1274" i="13"/>
  <c r="W1275" i="13"/>
  <c r="W1276" i="13"/>
  <c r="W1277" i="13"/>
  <c r="W1278" i="13"/>
  <c r="W1279" i="13"/>
  <c r="W1280" i="13"/>
  <c r="W1281" i="13"/>
  <c r="W1282" i="13"/>
  <c r="W1283" i="13"/>
  <c r="W1284" i="13"/>
  <c r="W1285" i="13"/>
  <c r="W1286" i="13"/>
  <c r="W1287" i="13"/>
  <c r="W1288" i="13"/>
  <c r="W1289" i="13"/>
  <c r="W1290" i="13"/>
  <c r="W1291" i="13"/>
  <c r="W1292" i="13"/>
  <c r="W1293" i="13"/>
  <c r="W1294" i="13"/>
  <c r="W1295" i="13"/>
  <c r="W1296" i="13"/>
  <c r="W1297" i="13"/>
  <c r="W1298" i="13"/>
  <c r="W1299" i="13"/>
  <c r="W1300" i="13"/>
  <c r="W1301" i="13"/>
  <c r="W1302" i="13"/>
  <c r="W1303" i="13"/>
  <c r="W1304" i="13"/>
  <c r="W1305" i="13"/>
  <c r="W1306" i="13"/>
  <c r="W1307" i="13"/>
  <c r="W1308" i="13"/>
  <c r="W1309" i="13"/>
  <c r="W1310" i="13"/>
  <c r="W1311" i="13"/>
  <c r="W1312" i="13"/>
  <c r="W1313" i="13"/>
  <c r="W1314" i="13"/>
  <c r="W1315" i="13"/>
  <c r="W1316" i="13"/>
  <c r="W1317" i="13"/>
  <c r="W1318" i="13"/>
  <c r="W1319" i="13"/>
  <c r="W1320" i="13"/>
  <c r="W1321" i="13"/>
  <c r="W1322" i="13"/>
  <c r="W1323" i="13"/>
  <c r="W1324" i="13"/>
  <c r="W1325" i="13"/>
  <c r="W1326" i="13"/>
  <c r="W1327" i="13"/>
  <c r="W1328" i="13"/>
  <c r="W1329" i="13"/>
  <c r="W1330" i="13"/>
  <c r="W1331" i="13"/>
  <c r="W1332" i="13"/>
  <c r="W1333" i="13"/>
  <c r="W1334" i="13"/>
  <c r="W1335" i="13"/>
  <c r="W1336" i="13"/>
  <c r="W1337" i="13"/>
  <c r="W1338" i="13"/>
  <c r="W1339" i="13"/>
  <c r="W1340" i="13"/>
  <c r="W1341" i="13"/>
  <c r="W1342" i="13"/>
  <c r="W1343" i="13"/>
  <c r="W1344" i="13"/>
  <c r="W1345" i="13"/>
  <c r="W1346" i="13"/>
  <c r="W1347" i="13"/>
  <c r="W1348" i="13"/>
  <c r="W1349" i="13"/>
  <c r="W1350" i="13"/>
  <c r="W1351" i="13"/>
  <c r="W1352" i="13"/>
  <c r="W1353" i="13"/>
  <c r="W1354" i="13"/>
  <c r="W1355" i="13"/>
  <c r="W1356" i="13"/>
  <c r="W1357" i="13"/>
  <c r="W1358" i="13"/>
  <c r="W1359" i="13"/>
  <c r="W1360" i="13"/>
  <c r="W1361" i="13"/>
  <c r="W1362" i="13"/>
  <c r="W1363" i="13"/>
  <c r="W1364" i="13"/>
  <c r="W1365" i="13"/>
  <c r="W1366" i="13"/>
  <c r="W1367" i="13"/>
  <c r="W1368" i="13"/>
  <c r="W1369" i="13"/>
  <c r="W1370" i="13"/>
  <c r="W1371" i="13"/>
  <c r="W1372" i="13"/>
  <c r="W1373" i="13"/>
  <c r="W1374" i="13"/>
  <c r="W1375" i="13"/>
  <c r="W1376" i="13"/>
  <c r="W1377" i="13"/>
  <c r="W1378" i="13"/>
  <c r="W1379" i="13"/>
  <c r="W1380" i="13"/>
  <c r="W1381" i="13"/>
  <c r="W1382" i="13"/>
  <c r="W1383" i="13"/>
  <c r="W1384" i="13"/>
  <c r="W1385" i="13"/>
  <c r="W1386" i="13"/>
  <c r="W1387" i="13"/>
  <c r="W1388" i="13"/>
  <c r="W1389" i="13"/>
  <c r="W1390" i="13"/>
  <c r="W1391" i="13"/>
  <c r="W1392" i="13"/>
  <c r="W1393" i="13"/>
  <c r="W1394" i="13"/>
  <c r="W1395" i="13"/>
  <c r="W1396" i="13"/>
  <c r="W1397" i="13"/>
  <c r="W1398" i="13"/>
  <c r="W1399" i="13"/>
  <c r="W1400" i="13"/>
  <c r="W1401" i="13"/>
  <c r="W1402" i="13"/>
  <c r="W1403" i="13"/>
  <c r="W1404" i="13"/>
  <c r="W1405" i="13"/>
  <c r="W1406" i="13"/>
  <c r="W1407" i="13"/>
  <c r="W1408" i="13"/>
  <c r="W1409" i="13"/>
  <c r="W1410" i="13"/>
  <c r="W1411" i="13"/>
  <c r="W1412" i="13"/>
  <c r="W1413" i="13"/>
  <c r="W1414" i="13"/>
  <c r="W1415" i="13"/>
  <c r="W1416" i="13"/>
  <c r="W1417" i="13"/>
  <c r="W1418" i="13"/>
  <c r="W1419" i="13"/>
  <c r="W1420" i="13"/>
  <c r="W1421" i="13"/>
  <c r="W1422" i="13"/>
  <c r="W1423" i="13"/>
  <c r="W1424" i="13"/>
  <c r="W1425" i="13"/>
  <c r="W1426" i="13"/>
  <c r="W1427" i="13"/>
  <c r="W1428" i="13"/>
  <c r="W1429" i="13"/>
  <c r="W1430" i="13"/>
  <c r="W1431" i="13"/>
  <c r="W1432" i="13"/>
  <c r="W1433" i="13"/>
  <c r="W1434" i="13"/>
  <c r="W1435" i="13"/>
  <c r="W1436" i="13"/>
  <c r="W1437" i="13"/>
  <c r="W1438" i="13"/>
  <c r="W1439" i="13"/>
  <c r="W1440" i="13"/>
  <c r="W1441" i="13"/>
  <c r="W1442" i="13"/>
  <c r="W1443" i="13"/>
  <c r="W1444" i="13"/>
  <c r="W1445" i="13"/>
  <c r="W1446" i="13"/>
  <c r="W1447" i="13"/>
  <c r="W1448" i="13"/>
  <c r="W1449" i="13"/>
  <c r="W1450" i="13"/>
  <c r="W1451" i="13"/>
  <c r="W1452" i="13"/>
  <c r="W1453" i="13"/>
  <c r="W1454" i="13"/>
  <c r="W1455" i="13"/>
  <c r="W1456" i="13"/>
  <c r="W1457" i="13"/>
  <c r="W1458" i="13"/>
  <c r="W1459" i="13"/>
  <c r="W1460" i="13"/>
  <c r="W1461" i="13"/>
  <c r="W1462" i="13"/>
  <c r="W1463" i="13"/>
  <c r="W1464" i="13"/>
  <c r="W1465" i="13"/>
  <c r="W1466" i="13"/>
  <c r="W1467" i="13"/>
  <c r="W1468" i="13"/>
  <c r="W1469" i="13"/>
  <c r="W1470" i="13"/>
  <c r="W1471" i="13"/>
  <c r="W1472" i="13"/>
  <c r="W1473" i="13"/>
  <c r="W1474" i="13"/>
  <c r="W1475" i="13"/>
  <c r="W1476" i="13"/>
  <c r="W1477" i="13"/>
  <c r="W1478" i="13"/>
  <c r="W1479" i="13"/>
  <c r="W1480" i="13"/>
  <c r="W1481" i="13"/>
  <c r="W1482" i="13"/>
  <c r="W1483" i="13"/>
  <c r="W1484" i="13"/>
  <c r="W1485" i="13"/>
  <c r="W1486" i="13"/>
  <c r="W1487" i="13"/>
  <c r="W1488" i="13"/>
  <c r="W1489" i="13"/>
  <c r="W1490" i="13"/>
  <c r="W1491" i="13"/>
  <c r="W1492" i="13"/>
  <c r="W1493" i="13"/>
  <c r="W1494" i="13"/>
  <c r="W1495" i="13"/>
  <c r="W1496" i="13"/>
  <c r="W1497" i="13"/>
  <c r="W1498" i="13"/>
  <c r="W1499" i="13"/>
  <c r="W1500" i="13"/>
  <c r="W1501" i="13"/>
  <c r="W1502" i="13"/>
  <c r="W1503" i="13"/>
  <c r="W1504" i="13"/>
  <c r="W1505" i="13"/>
  <c r="W1506" i="13"/>
  <c r="W1507" i="13"/>
  <c r="W1508" i="13"/>
  <c r="W1509" i="13"/>
  <c r="W1510" i="13"/>
  <c r="W1511" i="13"/>
  <c r="W1512" i="13"/>
  <c r="W1513" i="13"/>
  <c r="W1514" i="13"/>
  <c r="W1515" i="13"/>
  <c r="W1516" i="13"/>
  <c r="W1517" i="13"/>
  <c r="W1518" i="13"/>
  <c r="W1519" i="13"/>
  <c r="W1520" i="13"/>
  <c r="W1521" i="13"/>
  <c r="W1522" i="13"/>
  <c r="W1523" i="13"/>
  <c r="W1524" i="13"/>
  <c r="W1525" i="13"/>
  <c r="W1526" i="13"/>
  <c r="W1527" i="13"/>
  <c r="W1528" i="13"/>
  <c r="W1529" i="13"/>
  <c r="W1530" i="13"/>
  <c r="W1531" i="13"/>
  <c r="W1532" i="13"/>
  <c r="W1533" i="13"/>
  <c r="W1534" i="13"/>
  <c r="W1535" i="13"/>
  <c r="W1536" i="13"/>
  <c r="W1537" i="13"/>
  <c r="W1538" i="13"/>
  <c r="W1539" i="13"/>
  <c r="W1540" i="13"/>
  <c r="W1541" i="13"/>
  <c r="W1542" i="13"/>
  <c r="W1543" i="13"/>
  <c r="W1544" i="13"/>
  <c r="W1545" i="13"/>
  <c r="W1546" i="13"/>
  <c r="W1547" i="13"/>
  <c r="W1548" i="13"/>
  <c r="W1549" i="13"/>
  <c r="W1550" i="13"/>
  <c r="W1551" i="13"/>
  <c r="W1552" i="13"/>
  <c r="W1553" i="13"/>
  <c r="W1554" i="13"/>
  <c r="W1555" i="13"/>
  <c r="W1556" i="13"/>
  <c r="W1557" i="13"/>
  <c r="W1558" i="13"/>
  <c r="W1559" i="13"/>
  <c r="W1560" i="13"/>
  <c r="W1561" i="13"/>
  <c r="W1562" i="13"/>
  <c r="W1563" i="13"/>
  <c r="W1564" i="13"/>
  <c r="W1565" i="13"/>
  <c r="W1566" i="13"/>
  <c r="W1567" i="13"/>
  <c r="W1568" i="13"/>
  <c r="W1569" i="13"/>
  <c r="W1570" i="13"/>
  <c r="W1571" i="13"/>
  <c r="W1572" i="13"/>
  <c r="W1573" i="13"/>
  <c r="W1574" i="13"/>
  <c r="W1575" i="13"/>
  <c r="W1576" i="13"/>
  <c r="W1577" i="13"/>
  <c r="W1578" i="13"/>
  <c r="W1579" i="13"/>
  <c r="W1580" i="13"/>
  <c r="W1581" i="13"/>
  <c r="W1582" i="13"/>
  <c r="W1583" i="13"/>
  <c r="W1584" i="13"/>
  <c r="W1585" i="13"/>
  <c r="W1586" i="13"/>
  <c r="W1587" i="13"/>
  <c r="W1588" i="13"/>
  <c r="W1589" i="13"/>
  <c r="W1590" i="13"/>
  <c r="W1591" i="13"/>
  <c r="W1592" i="13"/>
  <c r="W1593" i="13"/>
  <c r="W1594" i="13"/>
  <c r="W1595" i="13"/>
  <c r="W1596" i="13"/>
  <c r="W1597" i="13"/>
  <c r="W1598" i="13"/>
  <c r="W1599" i="13"/>
  <c r="W1600" i="13"/>
  <c r="W1601" i="13"/>
  <c r="W1602" i="13"/>
  <c r="W1603" i="13"/>
  <c r="W1604" i="13"/>
  <c r="W1605" i="13"/>
  <c r="W1606" i="13"/>
  <c r="W1607" i="13"/>
  <c r="W1608" i="13"/>
  <c r="W1609" i="13"/>
  <c r="W1610" i="13"/>
  <c r="W1611" i="13"/>
  <c r="W1612" i="13"/>
  <c r="W1613" i="13"/>
  <c r="W1614" i="13"/>
  <c r="W1615" i="13"/>
  <c r="W1616" i="13"/>
  <c r="W1617" i="13"/>
  <c r="W1618" i="13"/>
  <c r="W1619" i="13"/>
  <c r="W1620" i="13"/>
  <c r="W1621" i="13"/>
  <c r="W1622" i="13"/>
  <c r="W1623" i="13"/>
  <c r="W1624" i="13"/>
  <c r="W1625" i="13"/>
  <c r="W1626" i="13"/>
  <c r="W1627" i="13"/>
  <c r="W1628" i="13"/>
  <c r="W1629" i="13"/>
  <c r="W1630" i="13"/>
  <c r="W1631" i="13"/>
  <c r="W1632" i="13"/>
  <c r="W1633" i="13"/>
  <c r="W1634" i="13"/>
  <c r="W1635" i="13"/>
  <c r="W1636" i="13"/>
  <c r="W1637" i="13"/>
  <c r="W1638" i="13"/>
  <c r="W1639" i="13"/>
  <c r="W1640" i="13"/>
  <c r="W1641" i="13"/>
  <c r="W1642" i="13"/>
  <c r="W1643" i="13"/>
  <c r="W1644" i="13"/>
  <c r="W1645" i="13"/>
  <c r="W1646" i="13"/>
  <c r="W1647" i="13"/>
  <c r="W1648" i="13"/>
  <c r="W1649" i="13"/>
  <c r="W1650" i="13"/>
  <c r="W1651" i="13"/>
  <c r="W1652" i="13"/>
  <c r="W1653" i="13"/>
  <c r="W1654" i="13"/>
  <c r="W1655" i="13"/>
  <c r="W1656" i="13"/>
  <c r="W1657" i="13"/>
  <c r="W1658" i="13"/>
  <c r="W1659" i="13"/>
  <c r="W1660" i="13"/>
  <c r="W1661" i="13"/>
  <c r="W1662" i="13"/>
  <c r="W1663" i="13"/>
  <c r="W1664" i="13"/>
  <c r="W1665" i="13"/>
  <c r="W1666" i="13"/>
  <c r="W1667" i="13"/>
  <c r="W1668" i="13"/>
  <c r="W1669" i="13"/>
  <c r="W1670" i="13"/>
  <c r="W1671" i="13"/>
  <c r="W1672" i="13"/>
  <c r="W1673" i="13"/>
  <c r="W1674" i="13"/>
  <c r="W1675" i="13"/>
  <c r="W1676" i="13"/>
  <c r="W1677" i="13"/>
  <c r="W1678" i="13"/>
  <c r="W1679" i="13"/>
  <c r="W1680" i="13"/>
  <c r="W1681" i="13"/>
  <c r="W1682" i="13"/>
  <c r="W1683" i="13"/>
  <c r="W1684" i="13"/>
  <c r="W1685" i="13"/>
  <c r="W1686" i="13"/>
  <c r="W1687" i="13"/>
  <c r="W1688" i="13"/>
  <c r="W1689" i="13"/>
  <c r="W1690" i="13"/>
  <c r="W1691" i="13"/>
  <c r="W1692" i="13"/>
  <c r="W1693" i="13"/>
  <c r="W1694" i="13"/>
  <c r="W1695" i="13"/>
  <c r="W1696" i="13"/>
  <c r="W1697" i="13"/>
  <c r="W1698" i="13"/>
  <c r="W1699" i="13"/>
  <c r="W1700" i="13"/>
  <c r="W1701" i="13"/>
  <c r="W1702" i="13"/>
  <c r="W1703" i="13"/>
  <c r="W1704" i="13"/>
  <c r="W1705" i="13"/>
  <c r="W1706" i="13"/>
  <c r="W1707" i="13"/>
  <c r="W1708" i="13"/>
  <c r="W1709" i="13"/>
  <c r="W1710" i="13"/>
  <c r="W1711" i="13"/>
  <c r="W1712" i="13"/>
  <c r="W1713" i="13"/>
  <c r="W1714" i="13"/>
  <c r="W1715" i="13"/>
  <c r="W1716" i="13"/>
  <c r="W1717" i="13"/>
  <c r="W1718" i="13"/>
  <c r="W1719" i="13"/>
  <c r="W1720" i="13"/>
  <c r="W1721" i="13"/>
  <c r="W1722" i="13"/>
  <c r="W1723" i="13"/>
  <c r="W1724" i="13"/>
  <c r="W1725" i="13"/>
  <c r="W1726" i="13"/>
  <c r="W1727" i="13"/>
  <c r="W1728" i="13"/>
  <c r="W1729" i="13"/>
  <c r="W1730" i="13"/>
  <c r="W1731" i="13"/>
  <c r="W1732" i="13"/>
  <c r="W1733" i="13"/>
  <c r="W1734" i="13"/>
  <c r="W1735" i="13"/>
  <c r="W1736" i="13"/>
  <c r="W1737" i="13"/>
  <c r="W1738" i="13"/>
  <c r="W1739" i="13"/>
  <c r="W1740" i="13"/>
  <c r="W1741" i="13"/>
  <c r="W1742" i="13"/>
  <c r="W1743" i="13"/>
  <c r="W1744" i="13"/>
  <c r="W1745" i="13"/>
  <c r="W1746" i="13"/>
  <c r="W1747" i="13"/>
  <c r="W1748" i="13"/>
  <c r="W1749" i="13"/>
  <c r="W1750" i="13"/>
  <c r="W1751" i="13"/>
  <c r="W1752" i="13"/>
  <c r="W1753" i="13"/>
  <c r="W1754" i="13"/>
  <c r="W1755" i="13"/>
  <c r="W1756" i="13"/>
  <c r="W1757" i="13"/>
  <c r="W1758" i="13"/>
  <c r="W1759" i="13"/>
  <c r="W1760" i="13"/>
  <c r="W1761" i="13"/>
  <c r="W1762" i="13"/>
  <c r="W1763" i="13"/>
  <c r="W1764" i="13"/>
  <c r="W1765" i="13"/>
  <c r="W1766" i="13"/>
  <c r="W1767" i="13"/>
  <c r="W1768" i="13"/>
  <c r="W1769" i="13"/>
  <c r="W1770" i="13"/>
  <c r="W1771" i="13"/>
  <c r="W1772" i="13"/>
  <c r="W1773" i="13"/>
  <c r="W1774" i="13"/>
  <c r="W1775" i="13"/>
  <c r="W1776" i="13"/>
  <c r="W1777" i="13"/>
  <c r="W1778" i="13"/>
  <c r="W1779" i="13"/>
  <c r="W1780" i="13"/>
  <c r="W1781" i="13"/>
  <c r="W1782" i="13"/>
  <c r="W1783" i="13"/>
  <c r="W1784" i="13"/>
  <c r="W1785" i="13"/>
  <c r="W1786" i="13"/>
  <c r="W1787" i="13"/>
  <c r="W1788" i="13"/>
  <c r="W1789" i="13"/>
  <c r="W1790" i="13"/>
  <c r="W1791" i="13"/>
  <c r="W1792" i="13"/>
  <c r="W1793" i="13"/>
  <c r="W1794" i="13"/>
  <c r="W1795" i="13"/>
  <c r="W1796" i="13"/>
  <c r="W1797" i="13"/>
  <c r="W1798" i="13"/>
  <c r="W1799" i="13"/>
  <c r="W1800" i="13"/>
  <c r="W1801" i="13"/>
  <c r="W1802" i="13"/>
  <c r="W1803" i="13"/>
  <c r="W1804" i="13"/>
  <c r="W1805" i="13"/>
  <c r="W1806" i="13"/>
  <c r="W1807" i="13"/>
  <c r="W1808" i="13"/>
  <c r="W1809" i="13"/>
  <c r="W1810" i="13"/>
  <c r="W1811" i="13"/>
  <c r="W1812" i="13"/>
  <c r="W1813" i="13"/>
  <c r="W1814" i="13"/>
  <c r="W1815" i="13"/>
  <c r="W1816" i="13"/>
  <c r="W1817" i="13"/>
  <c r="W1818" i="13"/>
  <c r="W1819" i="13"/>
  <c r="W1820" i="13"/>
  <c r="W1821" i="13"/>
  <c r="W1822" i="13"/>
  <c r="W1823" i="13"/>
  <c r="W1824" i="13"/>
  <c r="W1825" i="13"/>
  <c r="W1826" i="13"/>
  <c r="W1827" i="13"/>
  <c r="W1828" i="13"/>
  <c r="W1829" i="13"/>
  <c r="W1830" i="13"/>
  <c r="W1831" i="13"/>
  <c r="W1832" i="13"/>
  <c r="W1833" i="13"/>
  <c r="W1834" i="13"/>
  <c r="W1835" i="13"/>
  <c r="W1836" i="13"/>
  <c r="W1837" i="13"/>
  <c r="W1838" i="13"/>
  <c r="W1839" i="13"/>
  <c r="W1840" i="13"/>
  <c r="W1841" i="13"/>
  <c r="W1842" i="13"/>
  <c r="W1843" i="13"/>
  <c r="W1844" i="13"/>
  <c r="W1845" i="13"/>
  <c r="W1846" i="13"/>
  <c r="W1847" i="13"/>
  <c r="W1848" i="13"/>
  <c r="W1849" i="13"/>
  <c r="W1850" i="13"/>
  <c r="W1851" i="13"/>
  <c r="W1852" i="13"/>
  <c r="W1853" i="13"/>
  <c r="W1854" i="13"/>
  <c r="W1855" i="13"/>
  <c r="W1856" i="13"/>
  <c r="W1857" i="13"/>
  <c r="W1858" i="13"/>
  <c r="W1859" i="13"/>
  <c r="W1860" i="13"/>
  <c r="W1861" i="13"/>
  <c r="W1862" i="13"/>
  <c r="W1863" i="13"/>
  <c r="W1864" i="13"/>
  <c r="W1865" i="13"/>
  <c r="W1866" i="13"/>
  <c r="W1867" i="13"/>
  <c r="W1868" i="13"/>
  <c r="W1869" i="13"/>
  <c r="W1870" i="13"/>
  <c r="W1871" i="13"/>
  <c r="W1872" i="13"/>
  <c r="W1873" i="13"/>
  <c r="W1874" i="13"/>
  <c r="W1875" i="13"/>
  <c r="W1876" i="13"/>
  <c r="W1877" i="13"/>
  <c r="W1878" i="13"/>
  <c r="W1879" i="13"/>
  <c r="W1880" i="13"/>
  <c r="W1881" i="13"/>
  <c r="W1882" i="13"/>
  <c r="W1883" i="13"/>
  <c r="W1884" i="13"/>
  <c r="W1885" i="13"/>
  <c r="W1886" i="13"/>
  <c r="W1887" i="13"/>
  <c r="W1888" i="13"/>
  <c r="W1889" i="13"/>
  <c r="W1890" i="13"/>
  <c r="W1891" i="13"/>
  <c r="W1892" i="13"/>
  <c r="W1893" i="13"/>
  <c r="W1894" i="13"/>
  <c r="W1895" i="13"/>
  <c r="W1896" i="13"/>
  <c r="W1897" i="13"/>
  <c r="W1898" i="13"/>
  <c r="W1899" i="13"/>
  <c r="W1900" i="13"/>
  <c r="W1901" i="13"/>
  <c r="W1902" i="13"/>
  <c r="W1903" i="13"/>
  <c r="W1904" i="13"/>
  <c r="W1905" i="13"/>
  <c r="W1906" i="13"/>
  <c r="W1907" i="13"/>
  <c r="W1908" i="13"/>
  <c r="W1909" i="13"/>
  <c r="W1910" i="13"/>
  <c r="W1911" i="13"/>
  <c r="W1912" i="13"/>
  <c r="W1913" i="13"/>
  <c r="W1914" i="13"/>
  <c r="W1915" i="13"/>
  <c r="W1916" i="13"/>
  <c r="W1917" i="13"/>
  <c r="W1918" i="13"/>
  <c r="W1919" i="13"/>
  <c r="W1920" i="13"/>
  <c r="W1921" i="13"/>
  <c r="W1922" i="13"/>
  <c r="W1923" i="13"/>
  <c r="W1924" i="13"/>
  <c r="W1925" i="13"/>
  <c r="W1926" i="13"/>
  <c r="W1927" i="13"/>
  <c r="W1928" i="13"/>
  <c r="W1929" i="13"/>
  <c r="W1930" i="13"/>
  <c r="W1931" i="13"/>
  <c r="W1932" i="13"/>
  <c r="W1933" i="13"/>
  <c r="W1934" i="13"/>
  <c r="W1935" i="13"/>
  <c r="W1936" i="13"/>
  <c r="W1937" i="13"/>
  <c r="W1938" i="13"/>
  <c r="W1939" i="13"/>
  <c r="W1940" i="13"/>
  <c r="W1941" i="13"/>
  <c r="W1942" i="13"/>
  <c r="W1943" i="13"/>
  <c r="W1944" i="13"/>
  <c r="W1945" i="13"/>
  <c r="W1946" i="13"/>
  <c r="W1947" i="13"/>
  <c r="W1948" i="13"/>
  <c r="W1949" i="13"/>
  <c r="W1950" i="13"/>
  <c r="W1951" i="13"/>
  <c r="W1952" i="13"/>
  <c r="W1953" i="13"/>
  <c r="W1954" i="13"/>
  <c r="W1955" i="13"/>
  <c r="W1956" i="13"/>
  <c r="W1957" i="13"/>
  <c r="W1958" i="13"/>
  <c r="W1959" i="13"/>
  <c r="W1960" i="13"/>
  <c r="W1961" i="13"/>
  <c r="W1962" i="13"/>
  <c r="W1963" i="13"/>
  <c r="W1964" i="13"/>
  <c r="W1965" i="13"/>
  <c r="W1966" i="13"/>
  <c r="W1967" i="13"/>
  <c r="W1968" i="13"/>
  <c r="W1969" i="13"/>
  <c r="W1970" i="13"/>
  <c r="W1971" i="13"/>
  <c r="W1972" i="13"/>
  <c r="W1973" i="13"/>
  <c r="W1974" i="13"/>
  <c r="W1975" i="13"/>
  <c r="W1976" i="13"/>
  <c r="W1977" i="13"/>
  <c r="W1978" i="13"/>
  <c r="W1979" i="13"/>
  <c r="W1980" i="13"/>
  <c r="W1981" i="13"/>
  <c r="W1982" i="13"/>
  <c r="W1983" i="13"/>
  <c r="W1984" i="13"/>
  <c r="W1985" i="13"/>
  <c r="W1986" i="13"/>
  <c r="W1987" i="13"/>
  <c r="W1988" i="13"/>
  <c r="W1989" i="13"/>
  <c r="W1990" i="13"/>
  <c r="W1991" i="13"/>
  <c r="W1992" i="13"/>
  <c r="W1993" i="13"/>
  <c r="W1994" i="13"/>
  <c r="W1995" i="13"/>
  <c r="W1996" i="13"/>
  <c r="W1997" i="13"/>
  <c r="W1998" i="13"/>
  <c r="W1999" i="13"/>
  <c r="W2000" i="13"/>
  <c r="W2001" i="13"/>
  <c r="W2002" i="13"/>
  <c r="W2003" i="13"/>
  <c r="W2004" i="13"/>
  <c r="W2005" i="13"/>
  <c r="W2006" i="13"/>
  <c r="W2007" i="13"/>
  <c r="W2008" i="13"/>
  <c r="W2009" i="13"/>
  <c r="W2010" i="13"/>
  <c r="W2011" i="13"/>
  <c r="W2012" i="13"/>
  <c r="W2013" i="13"/>
  <c r="W2014" i="13"/>
  <c r="W2015" i="13"/>
  <c r="W2016" i="13"/>
  <c r="W2017" i="13"/>
  <c r="W2018" i="13"/>
  <c r="W2019" i="13"/>
  <c r="W2020" i="13"/>
  <c r="W2021" i="13"/>
  <c r="W2022" i="13"/>
  <c r="W2023" i="13"/>
  <c r="W514" i="13"/>
  <c r="AC12" i="24" l="1"/>
  <c r="AE12" i="24"/>
  <c r="AD12" i="24"/>
  <c r="J2017" i="13"/>
  <c r="J2016" i="13"/>
  <c r="J2015" i="13"/>
  <c r="J2014" i="13"/>
  <c r="J2013" i="13"/>
  <c r="J2012" i="13"/>
  <c r="J2008" i="13"/>
  <c r="J2007" i="13"/>
  <c r="J2006" i="13"/>
  <c r="J2005" i="13"/>
  <c r="J2004" i="13"/>
  <c r="J2003" i="13"/>
  <c r="J1999" i="13"/>
  <c r="J1998" i="13"/>
  <c r="J1997" i="13"/>
  <c r="J1996" i="13"/>
  <c r="J1995" i="13"/>
  <c r="J1994" i="13"/>
  <c r="J1993" i="13"/>
  <c r="J1992" i="13"/>
  <c r="J1991" i="13"/>
  <c r="J1990" i="13"/>
  <c r="J1989" i="13"/>
  <c r="J1988" i="13"/>
  <c r="J1987" i="13"/>
  <c r="J1986" i="13"/>
  <c r="J1985" i="13"/>
  <c r="J1984" i="13"/>
  <c r="J1983" i="13"/>
  <c r="J1982" i="13"/>
  <c r="J1981" i="13"/>
  <c r="J1980" i="13"/>
  <c r="J1979" i="13"/>
  <c r="J1978" i="13"/>
  <c r="J1977" i="13"/>
  <c r="J1976" i="13"/>
  <c r="J1975" i="13"/>
  <c r="J1974" i="13"/>
  <c r="J1973" i="13"/>
  <c r="J1972" i="13"/>
  <c r="J1971" i="13"/>
  <c r="J1970" i="13"/>
  <c r="J1969" i="13"/>
  <c r="J1968" i="13"/>
  <c r="J1967" i="13"/>
  <c r="J1966" i="13"/>
  <c r="J1965" i="13"/>
  <c r="J1964" i="13"/>
  <c r="J1963" i="13"/>
  <c r="J1962" i="13"/>
  <c r="J1961" i="13"/>
  <c r="J1960" i="13"/>
  <c r="J1959" i="13"/>
  <c r="J1958" i="13"/>
  <c r="J1957" i="13"/>
  <c r="J1956" i="13"/>
  <c r="J1955" i="13"/>
  <c r="J1954" i="13"/>
  <c r="J1953" i="13"/>
  <c r="J1952" i="13"/>
  <c r="J1945" i="13"/>
  <c r="J1944" i="13"/>
  <c r="J1943" i="13"/>
  <c r="J1942" i="13"/>
  <c r="J1941" i="13"/>
  <c r="J1940" i="13"/>
  <c r="J1939" i="13"/>
  <c r="J1938" i="13"/>
  <c r="J1937" i="13"/>
  <c r="J1936" i="13"/>
  <c r="J1935" i="13"/>
  <c r="J1934" i="13"/>
  <c r="J1933" i="13"/>
  <c r="J1932" i="13"/>
  <c r="J1931" i="13"/>
  <c r="J1930" i="13"/>
  <c r="J1929" i="13"/>
  <c r="J1928" i="13"/>
  <c r="J1921" i="13"/>
  <c r="J1920" i="13"/>
  <c r="J1919" i="13"/>
  <c r="J1918" i="13"/>
  <c r="J1917" i="13"/>
  <c r="J1916" i="13"/>
  <c r="J1915" i="13"/>
  <c r="J1914" i="13"/>
  <c r="J1913" i="13"/>
  <c r="J1912" i="13"/>
  <c r="J1911" i="13"/>
  <c r="J1910" i="13"/>
  <c r="J1909" i="13"/>
  <c r="J1908" i="13"/>
  <c r="J1907" i="13"/>
  <c r="J1906" i="13"/>
  <c r="J1905" i="13"/>
  <c r="J1904" i="13"/>
  <c r="J1894" i="13"/>
  <c r="J1893" i="13"/>
  <c r="J1892" i="13"/>
  <c r="J1891" i="13"/>
  <c r="J1890" i="13"/>
  <c r="J1889" i="13"/>
  <c r="J1879" i="13"/>
  <c r="J1878" i="13"/>
  <c r="J1877" i="13"/>
  <c r="J1876" i="13"/>
  <c r="J1875" i="13"/>
  <c r="J1874" i="13"/>
  <c r="J1873" i="13"/>
  <c r="J1872" i="13"/>
  <c r="J1871" i="13"/>
  <c r="J1870" i="13"/>
  <c r="J1869" i="13"/>
  <c r="J1868" i="13"/>
  <c r="J1867" i="13"/>
  <c r="J1866" i="13"/>
  <c r="J1865" i="13"/>
  <c r="J1864" i="13"/>
  <c r="J1863" i="13"/>
  <c r="J1862" i="13"/>
  <c r="J1861" i="13"/>
  <c r="J1860" i="13"/>
  <c r="J1859" i="13"/>
  <c r="J1858" i="13"/>
  <c r="J1857" i="13"/>
  <c r="J1856" i="13"/>
  <c r="J1843" i="13"/>
  <c r="J1842" i="13"/>
  <c r="J1841" i="13"/>
  <c r="J1838" i="13"/>
  <c r="J1837" i="13"/>
  <c r="J1836" i="13"/>
  <c r="J1835" i="13"/>
  <c r="J1834" i="13"/>
  <c r="J1833" i="13"/>
  <c r="J1832" i="13"/>
  <c r="J1831" i="13"/>
  <c r="J1830" i="13"/>
  <c r="J1829" i="13"/>
  <c r="J1828" i="13"/>
  <c r="J1827" i="13"/>
  <c r="J1826" i="13"/>
  <c r="J1825" i="13"/>
  <c r="J1824" i="13"/>
  <c r="J1823" i="13"/>
  <c r="J1822" i="13"/>
  <c r="J1821" i="13"/>
  <c r="J1820" i="13"/>
  <c r="J1819" i="13"/>
  <c r="J1818" i="13"/>
  <c r="J1817" i="13"/>
  <c r="J1816" i="13"/>
  <c r="J1815" i="13"/>
  <c r="J1814" i="13"/>
  <c r="J1813" i="13"/>
  <c r="J1812" i="13"/>
  <c r="J1811" i="13"/>
  <c r="J1810" i="13"/>
  <c r="J1809" i="13"/>
  <c r="J1808" i="13"/>
  <c r="J1804" i="13"/>
  <c r="J1803" i="13"/>
  <c r="J1802" i="13"/>
  <c r="J1801" i="13"/>
  <c r="J1800" i="13"/>
  <c r="J1799" i="13"/>
  <c r="J1798" i="13"/>
  <c r="J1797" i="13"/>
  <c r="J1796" i="13"/>
  <c r="J1795" i="13"/>
  <c r="J1794" i="13"/>
  <c r="J1793" i="13"/>
  <c r="J1792" i="13"/>
  <c r="J1791" i="13"/>
  <c r="J1790" i="13"/>
  <c r="J1789" i="13"/>
  <c r="J1788" i="13"/>
  <c r="J1787" i="13"/>
  <c r="J1786" i="13"/>
  <c r="J1785" i="13"/>
  <c r="J1784" i="13"/>
  <c r="J1777" i="13"/>
  <c r="J1776" i="13"/>
  <c r="J1775" i="13"/>
  <c r="J1774" i="13"/>
  <c r="J1773" i="13"/>
  <c r="J1772" i="13"/>
  <c r="J1771" i="13"/>
  <c r="J1770" i="13"/>
  <c r="J1769" i="13"/>
  <c r="J1768" i="13"/>
  <c r="J1767" i="13"/>
  <c r="J1766" i="13"/>
  <c r="J1765" i="13"/>
  <c r="J1764" i="13"/>
  <c r="J1763" i="13"/>
  <c r="J1762" i="13"/>
  <c r="J1761" i="13"/>
  <c r="J1760" i="13"/>
  <c r="J1753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39" i="13"/>
  <c r="J40" i="13"/>
  <c r="J41" i="13"/>
  <c r="J42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J61" i="13"/>
  <c r="J62" i="13"/>
  <c r="J63" i="13"/>
  <c r="J64" i="13"/>
  <c r="J65" i="13"/>
  <c r="J66" i="13"/>
  <c r="J67" i="13"/>
  <c r="J68" i="13"/>
  <c r="J69" i="13"/>
  <c r="J70" i="13"/>
  <c r="J71" i="13"/>
  <c r="J72" i="13"/>
  <c r="J73" i="13"/>
  <c r="J74" i="13"/>
  <c r="J75" i="13"/>
  <c r="J76" i="13"/>
  <c r="J77" i="13"/>
  <c r="J78" i="13"/>
  <c r="J79" i="13"/>
  <c r="J80" i="13"/>
  <c r="J81" i="13"/>
  <c r="J82" i="13"/>
  <c r="J83" i="13"/>
  <c r="J84" i="13"/>
  <c r="J85" i="13"/>
  <c r="J86" i="13"/>
  <c r="J87" i="13"/>
  <c r="J88" i="13"/>
  <c r="J89" i="13"/>
  <c r="J90" i="13"/>
  <c r="J91" i="13"/>
  <c r="J92" i="13"/>
  <c r="J93" i="13"/>
  <c r="J94" i="13"/>
  <c r="J95" i="13"/>
  <c r="J96" i="13"/>
  <c r="J97" i="13"/>
  <c r="J98" i="13"/>
  <c r="J99" i="13"/>
  <c r="J100" i="13"/>
  <c r="J101" i="13"/>
  <c r="J102" i="13"/>
  <c r="J103" i="13"/>
  <c r="J104" i="13"/>
  <c r="J105" i="13"/>
  <c r="J106" i="13"/>
  <c r="J107" i="13"/>
  <c r="J108" i="13"/>
  <c r="J109" i="13"/>
  <c r="J110" i="13"/>
  <c r="J111" i="13"/>
  <c r="J112" i="13"/>
  <c r="J113" i="13"/>
  <c r="J114" i="13"/>
  <c r="J115" i="13"/>
  <c r="J116" i="13"/>
  <c r="J117" i="13"/>
  <c r="J118" i="13"/>
  <c r="J119" i="13"/>
  <c r="J120" i="13"/>
  <c r="J121" i="13"/>
  <c r="J122" i="13"/>
  <c r="J123" i="13"/>
  <c r="J124" i="13"/>
  <c r="J125" i="13"/>
  <c r="J126" i="13"/>
  <c r="J127" i="13"/>
  <c r="J128" i="13"/>
  <c r="J129" i="13"/>
  <c r="J130" i="13"/>
  <c r="J131" i="13"/>
  <c r="J132" i="13"/>
  <c r="J133" i="13"/>
  <c r="J134" i="13"/>
  <c r="J135" i="13"/>
  <c r="J136" i="13"/>
  <c r="J137" i="13"/>
  <c r="J138" i="13"/>
  <c r="J139" i="13"/>
  <c r="J140" i="13"/>
  <c r="J141" i="13"/>
  <c r="J142" i="13"/>
  <c r="J143" i="13"/>
  <c r="J144" i="13"/>
  <c r="J145" i="13"/>
  <c r="J146" i="13"/>
  <c r="J147" i="13"/>
  <c r="J148" i="13"/>
  <c r="J149" i="13"/>
  <c r="J150" i="13"/>
  <c r="J151" i="13"/>
  <c r="J152" i="13"/>
  <c r="J153" i="13"/>
  <c r="J154" i="13"/>
  <c r="J155" i="13"/>
  <c r="J156" i="13"/>
  <c r="J157" i="13"/>
  <c r="J158" i="13"/>
  <c r="J159" i="13"/>
  <c r="J160" i="13"/>
  <c r="J161" i="13"/>
  <c r="J162" i="13"/>
  <c r="J163" i="13"/>
  <c r="J164" i="13"/>
  <c r="J165" i="13"/>
  <c r="J166" i="13"/>
  <c r="J167" i="13"/>
  <c r="J168" i="13"/>
  <c r="J169" i="13"/>
  <c r="J170" i="13"/>
  <c r="J171" i="13"/>
  <c r="J172" i="13"/>
  <c r="J173" i="13"/>
  <c r="J174" i="13"/>
  <c r="J175" i="13"/>
  <c r="J176" i="13"/>
  <c r="J177" i="13"/>
  <c r="J178" i="13"/>
  <c r="J179" i="13"/>
  <c r="J180" i="13"/>
  <c r="J181" i="13"/>
  <c r="J182" i="13"/>
  <c r="J183" i="13"/>
  <c r="J184" i="13"/>
  <c r="J185" i="13"/>
  <c r="J186" i="13"/>
  <c r="J187" i="13"/>
  <c r="J188" i="13"/>
  <c r="J189" i="13"/>
  <c r="J190" i="13"/>
  <c r="J191" i="13"/>
  <c r="J192" i="13"/>
  <c r="J193" i="13"/>
  <c r="J194" i="13"/>
  <c r="J195" i="13"/>
  <c r="J196" i="13"/>
  <c r="J197" i="13"/>
  <c r="J198" i="13"/>
  <c r="J199" i="13"/>
  <c r="J200" i="13"/>
  <c r="J201" i="13"/>
  <c r="J202" i="13"/>
  <c r="J203" i="13"/>
  <c r="J204" i="13"/>
  <c r="J205" i="13"/>
  <c r="J206" i="13"/>
  <c r="J207" i="13"/>
  <c r="J208" i="13"/>
  <c r="J209" i="13"/>
  <c r="J210" i="13"/>
  <c r="J211" i="13"/>
  <c r="J212" i="13"/>
  <c r="J213" i="13"/>
  <c r="J214" i="13"/>
  <c r="J215" i="13"/>
  <c r="J216" i="13"/>
  <c r="J217" i="13"/>
  <c r="J218" i="13"/>
  <c r="J219" i="13"/>
  <c r="J220" i="13"/>
  <c r="J221" i="13"/>
  <c r="J222" i="13"/>
  <c r="J223" i="13"/>
  <c r="J224" i="13"/>
  <c r="J225" i="13"/>
  <c r="J226" i="13"/>
  <c r="J227" i="13"/>
  <c r="J228" i="13"/>
  <c r="J229" i="13"/>
  <c r="J230" i="13"/>
  <c r="J231" i="13"/>
  <c r="J232" i="13"/>
  <c r="J233" i="13"/>
  <c r="J234" i="13"/>
  <c r="J235" i="13"/>
  <c r="J236" i="13"/>
  <c r="J237" i="13"/>
  <c r="J238" i="13"/>
  <c r="J239" i="13"/>
  <c r="J240" i="13"/>
  <c r="J241" i="13"/>
  <c r="J242" i="13"/>
  <c r="J243" i="13"/>
  <c r="J244" i="13"/>
  <c r="J245" i="13"/>
  <c r="J246" i="13"/>
  <c r="J247" i="13"/>
  <c r="J248" i="13"/>
  <c r="J249" i="13"/>
  <c r="J250" i="13"/>
  <c r="J251" i="13"/>
  <c r="J252" i="13"/>
  <c r="J253" i="13"/>
  <c r="J254" i="13"/>
  <c r="J255" i="13"/>
  <c r="J256" i="13"/>
  <c r="J257" i="13"/>
  <c r="J258" i="13"/>
  <c r="J259" i="13"/>
  <c r="J260" i="13"/>
  <c r="J261" i="13"/>
  <c r="J262" i="13"/>
  <c r="J263" i="13"/>
  <c r="J264" i="13"/>
  <c r="J265" i="13"/>
  <c r="J266" i="13"/>
  <c r="J267" i="13"/>
  <c r="J268" i="13"/>
  <c r="J269" i="13"/>
  <c r="J270" i="13"/>
  <c r="J271" i="13"/>
  <c r="J272" i="13"/>
  <c r="J273" i="13"/>
  <c r="J274" i="13"/>
  <c r="J275" i="13"/>
  <c r="J276" i="13"/>
  <c r="J277" i="13"/>
  <c r="J278" i="13"/>
  <c r="J279" i="13"/>
  <c r="J280" i="13"/>
  <c r="J281" i="13"/>
  <c r="J282" i="13"/>
  <c r="J283" i="13"/>
  <c r="J284" i="13"/>
  <c r="J285" i="13"/>
  <c r="J286" i="13"/>
  <c r="J287" i="13"/>
  <c r="J288" i="13"/>
  <c r="J289" i="13"/>
  <c r="J290" i="13"/>
  <c r="J291" i="13"/>
  <c r="J292" i="13"/>
  <c r="J293" i="13"/>
  <c r="J294" i="13"/>
  <c r="J295" i="13"/>
  <c r="J296" i="13"/>
  <c r="J297" i="13"/>
  <c r="J298" i="13"/>
  <c r="J299" i="13"/>
  <c r="J300" i="13"/>
  <c r="J301" i="13"/>
  <c r="J302" i="13"/>
  <c r="J303" i="13"/>
  <c r="J304" i="13"/>
  <c r="J305" i="13"/>
  <c r="J306" i="13"/>
  <c r="J307" i="13"/>
  <c r="J308" i="13"/>
  <c r="J309" i="13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J473" i="13"/>
  <c r="J474" i="13"/>
  <c r="J475" i="13"/>
  <c r="J476" i="13"/>
  <c r="J477" i="13"/>
  <c r="J478" i="13"/>
  <c r="J479" i="13"/>
  <c r="J480" i="13"/>
  <c r="J481" i="13"/>
  <c r="J482" i="13"/>
  <c r="J483" i="13"/>
  <c r="J484" i="13"/>
  <c r="J485" i="13"/>
  <c r="J486" i="13"/>
  <c r="J487" i="13"/>
  <c r="J488" i="13"/>
  <c r="J489" i="13"/>
  <c r="J490" i="13"/>
  <c r="J491" i="13"/>
  <c r="J492" i="13"/>
  <c r="J493" i="13"/>
  <c r="J494" i="13"/>
  <c r="J495" i="13"/>
  <c r="J496" i="13"/>
  <c r="J497" i="13"/>
  <c r="J498" i="13"/>
  <c r="J499" i="13"/>
  <c r="J500" i="13"/>
  <c r="J501" i="13"/>
  <c r="J502" i="13"/>
  <c r="J503" i="13"/>
  <c r="J504" i="13"/>
  <c r="J505" i="13"/>
  <c r="J506" i="13"/>
  <c r="J507" i="13"/>
  <c r="J508" i="13"/>
  <c r="J509" i="13"/>
  <c r="J510" i="13"/>
  <c r="J511" i="13"/>
  <c r="J512" i="13"/>
  <c r="J513" i="13"/>
  <c r="J514" i="13"/>
  <c r="J515" i="13"/>
  <c r="J516" i="13"/>
  <c r="J517" i="13"/>
  <c r="J518" i="13"/>
  <c r="J519" i="13"/>
  <c r="J520" i="13"/>
  <c r="J521" i="13"/>
  <c r="J522" i="13"/>
  <c r="J523" i="13"/>
  <c r="J524" i="13"/>
  <c r="J525" i="13"/>
  <c r="J526" i="13"/>
  <c r="J527" i="13"/>
  <c r="J528" i="13"/>
  <c r="J529" i="13"/>
  <c r="J530" i="13"/>
  <c r="J531" i="13"/>
  <c r="J532" i="13"/>
  <c r="J533" i="13"/>
  <c r="J534" i="13"/>
  <c r="J535" i="13"/>
  <c r="J536" i="13"/>
  <c r="J537" i="13"/>
  <c r="J538" i="13"/>
  <c r="J539" i="13"/>
  <c r="J540" i="13"/>
  <c r="J541" i="13"/>
  <c r="J542" i="13"/>
  <c r="J543" i="13"/>
  <c r="J544" i="13"/>
  <c r="J545" i="13"/>
  <c r="J546" i="13"/>
  <c r="J547" i="13"/>
  <c r="J548" i="13"/>
  <c r="J549" i="13"/>
  <c r="J550" i="13"/>
  <c r="J551" i="13"/>
  <c r="J552" i="13"/>
  <c r="J553" i="13"/>
  <c r="J554" i="13"/>
  <c r="J555" i="13"/>
  <c r="J556" i="13"/>
  <c r="J557" i="13"/>
  <c r="J558" i="13"/>
  <c r="J559" i="13"/>
  <c r="J560" i="13"/>
  <c r="J561" i="13"/>
  <c r="J562" i="13"/>
  <c r="J563" i="13"/>
  <c r="J564" i="13"/>
  <c r="J565" i="13"/>
  <c r="J566" i="13"/>
  <c r="J567" i="13"/>
  <c r="J568" i="13"/>
  <c r="J569" i="13"/>
  <c r="J570" i="13"/>
  <c r="J571" i="13"/>
  <c r="J572" i="13"/>
  <c r="J573" i="13"/>
  <c r="J574" i="13"/>
  <c r="J575" i="13"/>
  <c r="J576" i="13"/>
  <c r="J577" i="13"/>
  <c r="J578" i="13"/>
  <c r="J579" i="13"/>
  <c r="J580" i="13"/>
  <c r="J581" i="13"/>
  <c r="J582" i="13"/>
  <c r="J583" i="13"/>
  <c r="J584" i="13"/>
  <c r="J585" i="13"/>
  <c r="J586" i="13"/>
  <c r="J587" i="13"/>
  <c r="J588" i="13"/>
  <c r="J589" i="13"/>
  <c r="J590" i="13"/>
  <c r="J591" i="13"/>
  <c r="J592" i="13"/>
  <c r="J593" i="13"/>
  <c r="J594" i="13"/>
  <c r="J595" i="13"/>
  <c r="J596" i="13"/>
  <c r="J597" i="13"/>
  <c r="J598" i="13"/>
  <c r="J599" i="13"/>
  <c r="J600" i="13"/>
  <c r="J601" i="13"/>
  <c r="J602" i="13"/>
  <c r="J603" i="13"/>
  <c r="J604" i="13"/>
  <c r="J605" i="13"/>
  <c r="J606" i="13"/>
  <c r="J607" i="13"/>
  <c r="J608" i="13"/>
  <c r="J609" i="13"/>
  <c r="J610" i="13"/>
  <c r="J611" i="13"/>
  <c r="J612" i="13"/>
  <c r="J613" i="13"/>
  <c r="J614" i="13"/>
  <c r="J615" i="13"/>
  <c r="J616" i="13"/>
  <c r="J617" i="13"/>
  <c r="J618" i="13"/>
  <c r="J619" i="13"/>
  <c r="J620" i="13"/>
  <c r="J621" i="13"/>
  <c r="J622" i="13"/>
  <c r="J623" i="13"/>
  <c r="J624" i="13"/>
  <c r="J625" i="13"/>
  <c r="J626" i="13"/>
  <c r="J627" i="13"/>
  <c r="J628" i="13"/>
  <c r="J629" i="13"/>
  <c r="J630" i="13"/>
  <c r="J631" i="13"/>
  <c r="J632" i="13"/>
  <c r="J633" i="13"/>
  <c r="J634" i="13"/>
  <c r="J635" i="13"/>
  <c r="J636" i="13"/>
  <c r="J637" i="13"/>
  <c r="J638" i="13"/>
  <c r="J639" i="13"/>
  <c r="J640" i="13"/>
  <c r="J641" i="13"/>
  <c r="J642" i="13"/>
  <c r="J643" i="13"/>
  <c r="J644" i="13"/>
  <c r="J645" i="13"/>
  <c r="J646" i="13"/>
  <c r="J647" i="13"/>
  <c r="J648" i="13"/>
  <c r="J649" i="13"/>
  <c r="J650" i="13"/>
  <c r="J651" i="13"/>
  <c r="J652" i="13"/>
  <c r="J653" i="13"/>
  <c r="J654" i="13"/>
  <c r="J655" i="13"/>
  <c r="J656" i="13"/>
  <c r="J657" i="13"/>
  <c r="J658" i="13"/>
  <c r="J659" i="13"/>
  <c r="J660" i="13"/>
  <c r="J661" i="13"/>
  <c r="J662" i="13"/>
  <c r="J663" i="13"/>
  <c r="J664" i="13"/>
  <c r="J665" i="13"/>
  <c r="J666" i="13"/>
  <c r="J667" i="13"/>
  <c r="J668" i="13"/>
  <c r="J669" i="13"/>
  <c r="J670" i="13"/>
  <c r="J671" i="13"/>
  <c r="J672" i="13"/>
  <c r="J673" i="13"/>
  <c r="J674" i="13"/>
  <c r="J675" i="13"/>
  <c r="J676" i="13"/>
  <c r="J677" i="13"/>
  <c r="J678" i="13"/>
  <c r="J679" i="13"/>
  <c r="J680" i="13"/>
  <c r="J681" i="13"/>
  <c r="J682" i="13"/>
  <c r="J683" i="13"/>
  <c r="J684" i="13"/>
  <c r="J685" i="13"/>
  <c r="J686" i="13"/>
  <c r="J687" i="13"/>
  <c r="J688" i="13"/>
  <c r="J689" i="13"/>
  <c r="J690" i="13"/>
  <c r="J691" i="13"/>
  <c r="J692" i="13"/>
  <c r="J693" i="13"/>
  <c r="J694" i="13"/>
  <c r="J695" i="13"/>
  <c r="J696" i="13"/>
  <c r="J697" i="13"/>
  <c r="J698" i="13"/>
  <c r="J699" i="13"/>
  <c r="J700" i="13"/>
  <c r="J701" i="13"/>
  <c r="J702" i="13"/>
  <c r="J703" i="13"/>
  <c r="J704" i="13"/>
  <c r="J705" i="13"/>
  <c r="J706" i="13"/>
  <c r="J707" i="13"/>
  <c r="J708" i="13"/>
  <c r="J709" i="13"/>
  <c r="J710" i="13"/>
  <c r="J711" i="13"/>
  <c r="J712" i="13"/>
  <c r="J713" i="13"/>
  <c r="J714" i="13"/>
  <c r="J715" i="13"/>
  <c r="J716" i="13"/>
  <c r="J717" i="13"/>
  <c r="J718" i="13"/>
  <c r="J719" i="13"/>
  <c r="J720" i="13"/>
  <c r="J721" i="13"/>
  <c r="J722" i="13"/>
  <c r="J723" i="13"/>
  <c r="J724" i="13"/>
  <c r="J725" i="13"/>
  <c r="J726" i="13"/>
  <c r="J727" i="13"/>
  <c r="J728" i="13"/>
  <c r="J729" i="13"/>
  <c r="J730" i="13"/>
  <c r="J731" i="13"/>
  <c r="J732" i="13"/>
  <c r="J733" i="13"/>
  <c r="J734" i="13"/>
  <c r="J735" i="13"/>
  <c r="J736" i="13"/>
  <c r="J737" i="13"/>
  <c r="J738" i="13"/>
  <c r="J739" i="13"/>
  <c r="J740" i="13"/>
  <c r="J741" i="13"/>
  <c r="J742" i="13"/>
  <c r="J743" i="13"/>
  <c r="J744" i="13"/>
  <c r="J745" i="13"/>
  <c r="J746" i="13"/>
  <c r="J747" i="13"/>
  <c r="J748" i="13"/>
  <c r="J749" i="13"/>
  <c r="J750" i="13"/>
  <c r="J751" i="13"/>
  <c r="J752" i="13"/>
  <c r="J753" i="13"/>
  <c r="J754" i="13"/>
  <c r="J755" i="13"/>
  <c r="J756" i="13"/>
  <c r="J757" i="13"/>
  <c r="J758" i="13"/>
  <c r="J759" i="13"/>
  <c r="J760" i="13"/>
  <c r="J761" i="13"/>
  <c r="J762" i="13"/>
  <c r="J763" i="13"/>
  <c r="J764" i="13"/>
  <c r="J765" i="13"/>
  <c r="J766" i="13"/>
  <c r="J767" i="13"/>
  <c r="J768" i="13"/>
  <c r="J769" i="13"/>
  <c r="J770" i="13"/>
  <c r="J771" i="13"/>
  <c r="J772" i="13"/>
  <c r="J773" i="13"/>
  <c r="J774" i="13"/>
  <c r="J775" i="13"/>
  <c r="J776" i="13"/>
  <c r="J777" i="13"/>
  <c r="J778" i="13"/>
  <c r="J779" i="13"/>
  <c r="J780" i="13"/>
  <c r="J781" i="13"/>
  <c r="J782" i="13"/>
  <c r="J783" i="13"/>
  <c r="J784" i="13"/>
  <c r="J785" i="13"/>
  <c r="J786" i="13"/>
  <c r="J787" i="13"/>
  <c r="J788" i="13"/>
  <c r="J789" i="13"/>
  <c r="J790" i="13"/>
  <c r="J791" i="13"/>
  <c r="J792" i="13"/>
  <c r="J793" i="13"/>
  <c r="J794" i="13"/>
  <c r="J795" i="13"/>
  <c r="J796" i="13"/>
  <c r="J797" i="13"/>
  <c r="J798" i="13"/>
  <c r="J799" i="13"/>
  <c r="J800" i="13"/>
  <c r="J801" i="13"/>
  <c r="J802" i="13"/>
  <c r="J803" i="13"/>
  <c r="J804" i="13"/>
  <c r="J805" i="13"/>
  <c r="J806" i="13"/>
  <c r="J807" i="13"/>
  <c r="J808" i="13"/>
  <c r="J809" i="13"/>
  <c r="J810" i="13"/>
  <c r="J811" i="13"/>
  <c r="J812" i="13"/>
  <c r="J813" i="13"/>
  <c r="J814" i="13"/>
  <c r="J815" i="13"/>
  <c r="J816" i="13"/>
  <c r="J817" i="13"/>
  <c r="J818" i="13"/>
  <c r="J819" i="13"/>
  <c r="J820" i="13"/>
  <c r="J821" i="13"/>
  <c r="J822" i="13"/>
  <c r="J823" i="13"/>
  <c r="J824" i="13"/>
  <c r="J825" i="13"/>
  <c r="J826" i="13"/>
  <c r="J827" i="13"/>
  <c r="J828" i="13"/>
  <c r="J829" i="13"/>
  <c r="J830" i="13"/>
  <c r="J831" i="13"/>
  <c r="J832" i="13"/>
  <c r="J833" i="13"/>
  <c r="J834" i="13"/>
  <c r="J835" i="13"/>
  <c r="J836" i="13"/>
  <c r="J837" i="13"/>
  <c r="J838" i="13"/>
  <c r="J839" i="13"/>
  <c r="J840" i="13"/>
  <c r="J841" i="13"/>
  <c r="J842" i="13"/>
  <c r="J843" i="13"/>
  <c r="J844" i="13"/>
  <c r="J845" i="13"/>
  <c r="J846" i="13"/>
  <c r="J847" i="13"/>
  <c r="J848" i="13"/>
  <c r="J849" i="13"/>
  <c r="J850" i="13"/>
  <c r="J851" i="13"/>
  <c r="J852" i="13"/>
  <c r="J853" i="13"/>
  <c r="J854" i="13"/>
  <c r="J855" i="13"/>
  <c r="J856" i="13"/>
  <c r="J857" i="13"/>
  <c r="J858" i="13"/>
  <c r="J859" i="13"/>
  <c r="J860" i="13"/>
  <c r="J861" i="13"/>
  <c r="J862" i="13"/>
  <c r="J863" i="13"/>
  <c r="J864" i="13"/>
  <c r="J865" i="13"/>
  <c r="J866" i="13"/>
  <c r="J867" i="13"/>
  <c r="J868" i="13"/>
  <c r="J869" i="13"/>
  <c r="J870" i="13"/>
  <c r="J871" i="13"/>
  <c r="J872" i="13"/>
  <c r="J873" i="13"/>
  <c r="J874" i="13"/>
  <c r="J875" i="13"/>
  <c r="J876" i="13"/>
  <c r="J877" i="13"/>
  <c r="J878" i="13"/>
  <c r="J879" i="13"/>
  <c r="J880" i="13"/>
  <c r="J881" i="13"/>
  <c r="J882" i="13"/>
  <c r="J883" i="13"/>
  <c r="J884" i="13"/>
  <c r="J885" i="13"/>
  <c r="J886" i="13"/>
  <c r="J887" i="13"/>
  <c r="J888" i="13"/>
  <c r="J889" i="13"/>
  <c r="J890" i="13"/>
  <c r="J891" i="13"/>
  <c r="J892" i="13"/>
  <c r="J893" i="13"/>
  <c r="J894" i="13"/>
  <c r="J895" i="13"/>
  <c r="J896" i="13"/>
  <c r="J897" i="13"/>
  <c r="J898" i="13"/>
  <c r="J899" i="13"/>
  <c r="J900" i="13"/>
  <c r="J901" i="13"/>
  <c r="J902" i="13"/>
  <c r="J903" i="13"/>
  <c r="J904" i="13"/>
  <c r="J905" i="13"/>
  <c r="J906" i="13"/>
  <c r="J907" i="13"/>
  <c r="J908" i="13"/>
  <c r="J909" i="13"/>
  <c r="J910" i="13"/>
  <c r="J911" i="13"/>
  <c r="J912" i="13"/>
  <c r="J913" i="13"/>
  <c r="J914" i="13"/>
  <c r="J915" i="13"/>
  <c r="J916" i="13"/>
  <c r="J917" i="13"/>
  <c r="J918" i="13"/>
  <c r="J919" i="13"/>
  <c r="J920" i="13"/>
  <c r="J921" i="13"/>
  <c r="J922" i="13"/>
  <c r="J923" i="13"/>
  <c r="J924" i="13"/>
  <c r="J925" i="13"/>
  <c r="J926" i="13"/>
  <c r="J927" i="13"/>
  <c r="J928" i="13"/>
  <c r="J929" i="13"/>
  <c r="J930" i="13"/>
  <c r="J931" i="13"/>
  <c r="J932" i="13"/>
  <c r="J933" i="13"/>
  <c r="J934" i="13"/>
  <c r="J935" i="13"/>
  <c r="J936" i="13"/>
  <c r="J937" i="13"/>
  <c r="J938" i="13"/>
  <c r="J939" i="13"/>
  <c r="J940" i="13"/>
  <c r="J941" i="13"/>
  <c r="J942" i="13"/>
  <c r="J943" i="13"/>
  <c r="J944" i="13"/>
  <c r="J945" i="13"/>
  <c r="J946" i="13"/>
  <c r="J947" i="13"/>
  <c r="J948" i="13"/>
  <c r="J949" i="13"/>
  <c r="J950" i="13"/>
  <c r="J951" i="13"/>
  <c r="J952" i="13"/>
  <c r="J953" i="13"/>
  <c r="J954" i="13"/>
  <c r="J955" i="13"/>
  <c r="J956" i="13"/>
  <c r="J957" i="13"/>
  <c r="J958" i="13"/>
  <c r="J959" i="13"/>
  <c r="J960" i="13"/>
  <c r="J961" i="13"/>
  <c r="J962" i="13"/>
  <c r="J963" i="13"/>
  <c r="J964" i="13"/>
  <c r="J965" i="13"/>
  <c r="J966" i="13"/>
  <c r="J967" i="13"/>
  <c r="J968" i="13"/>
  <c r="J969" i="13"/>
  <c r="J970" i="13"/>
  <c r="J971" i="13"/>
  <c r="J972" i="13"/>
  <c r="J973" i="13"/>
  <c r="J974" i="13"/>
  <c r="J975" i="13"/>
  <c r="J976" i="13"/>
  <c r="J977" i="13"/>
  <c r="J978" i="13"/>
  <c r="J979" i="13"/>
  <c r="J980" i="13"/>
  <c r="J981" i="13"/>
  <c r="J982" i="13"/>
  <c r="J983" i="13"/>
  <c r="J984" i="13"/>
  <c r="J985" i="13"/>
  <c r="J986" i="13"/>
  <c r="J987" i="13"/>
  <c r="J988" i="13"/>
  <c r="J989" i="13"/>
  <c r="J990" i="13"/>
  <c r="J991" i="13"/>
  <c r="J992" i="13"/>
  <c r="J993" i="13"/>
  <c r="J994" i="13"/>
  <c r="J995" i="13"/>
  <c r="J996" i="13"/>
  <c r="J997" i="13"/>
  <c r="J998" i="13"/>
  <c r="J999" i="13"/>
  <c r="J1000" i="13"/>
  <c r="J1001" i="13"/>
  <c r="J1002" i="13"/>
  <c r="J1003" i="13"/>
  <c r="J1004" i="13"/>
  <c r="J1005" i="13"/>
  <c r="J1006" i="13"/>
  <c r="J1007" i="13"/>
  <c r="J1008" i="13"/>
  <c r="J1009" i="13"/>
  <c r="J1010" i="13"/>
  <c r="J1011" i="13"/>
  <c r="J1012" i="13"/>
  <c r="J1013" i="13"/>
  <c r="J1014" i="13"/>
  <c r="J1015" i="13"/>
  <c r="J1016" i="13"/>
  <c r="J1017" i="13"/>
  <c r="J1018" i="13"/>
  <c r="J1019" i="13"/>
  <c r="J1020" i="13"/>
  <c r="J1021" i="13"/>
  <c r="J1022" i="13"/>
  <c r="J1023" i="13"/>
  <c r="J1024" i="13"/>
  <c r="J1025" i="13"/>
  <c r="J1026" i="13"/>
  <c r="J1027" i="13"/>
  <c r="J1028" i="13"/>
  <c r="J1029" i="13"/>
  <c r="J1030" i="13"/>
  <c r="J1031" i="13"/>
  <c r="J1032" i="13"/>
  <c r="J1033" i="13"/>
  <c r="J1034" i="13"/>
  <c r="J1035" i="13"/>
  <c r="J1036" i="13"/>
  <c r="J1037" i="13"/>
  <c r="J1038" i="13"/>
  <c r="J1039" i="13"/>
  <c r="J1040" i="13"/>
  <c r="J1041" i="13"/>
  <c r="J1042" i="13"/>
  <c r="J1043" i="13"/>
  <c r="J1044" i="13"/>
  <c r="J1045" i="13"/>
  <c r="J1046" i="13"/>
  <c r="J1047" i="13"/>
  <c r="J1048" i="13"/>
  <c r="J1049" i="13"/>
  <c r="J1050" i="13"/>
  <c r="J1051" i="13"/>
  <c r="J1052" i="13"/>
  <c r="J1053" i="13"/>
  <c r="J1054" i="13"/>
  <c r="J1055" i="13"/>
  <c r="J1056" i="13"/>
  <c r="J1057" i="13"/>
  <c r="J1058" i="13"/>
  <c r="J1059" i="13"/>
  <c r="J1060" i="13"/>
  <c r="J1061" i="13"/>
  <c r="J1062" i="13"/>
  <c r="J1063" i="13"/>
  <c r="J1064" i="13"/>
  <c r="J1065" i="13"/>
  <c r="J1066" i="13"/>
  <c r="J1067" i="13"/>
  <c r="J1068" i="13"/>
  <c r="J1069" i="13"/>
  <c r="J1070" i="13"/>
  <c r="J1071" i="13"/>
  <c r="J1072" i="13"/>
  <c r="J1073" i="13"/>
  <c r="J1074" i="13"/>
  <c r="J1075" i="13"/>
  <c r="J1076" i="13"/>
  <c r="J1077" i="13"/>
  <c r="J1078" i="13"/>
  <c r="J1079" i="13"/>
  <c r="J1080" i="13"/>
  <c r="J1081" i="13"/>
  <c r="J1082" i="13"/>
  <c r="J1083" i="13"/>
  <c r="J1084" i="13"/>
  <c r="J1085" i="13"/>
  <c r="J1086" i="13"/>
  <c r="J1087" i="13"/>
  <c r="J1088" i="13"/>
  <c r="J1089" i="13"/>
  <c r="J1090" i="13"/>
  <c r="J1091" i="13"/>
  <c r="J1092" i="13"/>
  <c r="J1093" i="13"/>
  <c r="J1094" i="13"/>
  <c r="J1095" i="13"/>
  <c r="J1096" i="13"/>
  <c r="J1097" i="13"/>
  <c r="J1098" i="13"/>
  <c r="J1099" i="13"/>
  <c r="J1100" i="13"/>
  <c r="J1101" i="13"/>
  <c r="J1102" i="13"/>
  <c r="J1103" i="13"/>
  <c r="J1104" i="13"/>
  <c r="J1105" i="13"/>
  <c r="J1106" i="13"/>
  <c r="J1107" i="13"/>
  <c r="J1108" i="13"/>
  <c r="J1109" i="13"/>
  <c r="J1110" i="13"/>
  <c r="J1111" i="13"/>
  <c r="J1112" i="13"/>
  <c r="J1113" i="13"/>
  <c r="J1114" i="13"/>
  <c r="J1115" i="13"/>
  <c r="J1116" i="13"/>
  <c r="J1117" i="13"/>
  <c r="J1118" i="13"/>
  <c r="J1119" i="13"/>
  <c r="J1120" i="13"/>
  <c r="J1121" i="13"/>
  <c r="J1122" i="13"/>
  <c r="J1123" i="13"/>
  <c r="J1124" i="13"/>
  <c r="J1125" i="13"/>
  <c r="J1126" i="13"/>
  <c r="J1127" i="13"/>
  <c r="J1128" i="13"/>
  <c r="J1129" i="13"/>
  <c r="J1130" i="13"/>
  <c r="J1131" i="13"/>
  <c r="J1132" i="13"/>
  <c r="J1133" i="13"/>
  <c r="J1134" i="13"/>
  <c r="J1135" i="13"/>
  <c r="J1136" i="13"/>
  <c r="J1137" i="13"/>
  <c r="J1138" i="13"/>
  <c r="J1139" i="13"/>
  <c r="J1140" i="13"/>
  <c r="J1141" i="13"/>
  <c r="J1142" i="13"/>
  <c r="J1143" i="13"/>
  <c r="J1144" i="13"/>
  <c r="J1145" i="13"/>
  <c r="J1146" i="13"/>
  <c r="J1147" i="13"/>
  <c r="J1148" i="13"/>
  <c r="J1149" i="13"/>
  <c r="J1150" i="13"/>
  <c r="J1151" i="13"/>
  <c r="J1152" i="13"/>
  <c r="J1153" i="13"/>
  <c r="J1154" i="13"/>
  <c r="J1155" i="13"/>
  <c r="J1156" i="13"/>
  <c r="J1157" i="13"/>
  <c r="J1158" i="13"/>
  <c r="J1159" i="13"/>
  <c r="J1160" i="13"/>
  <c r="J1161" i="13"/>
  <c r="J1162" i="13"/>
  <c r="J1163" i="13"/>
  <c r="J1164" i="13"/>
  <c r="J1165" i="13"/>
  <c r="J1166" i="13"/>
  <c r="J1167" i="13"/>
  <c r="J1168" i="13"/>
  <c r="J1169" i="13"/>
  <c r="J1170" i="13"/>
  <c r="J1171" i="13"/>
  <c r="J1172" i="13"/>
  <c r="J1173" i="13"/>
  <c r="J1174" i="13"/>
  <c r="J1175" i="13"/>
  <c r="J1176" i="13"/>
  <c r="J1177" i="13"/>
  <c r="J1178" i="13"/>
  <c r="J1179" i="13"/>
  <c r="J1180" i="13"/>
  <c r="J1181" i="13"/>
  <c r="J1182" i="13"/>
  <c r="J1183" i="13"/>
  <c r="J1184" i="13"/>
  <c r="J1185" i="13"/>
  <c r="J1186" i="13"/>
  <c r="J1187" i="13"/>
  <c r="J1188" i="13"/>
  <c r="J1189" i="13"/>
  <c r="J1190" i="13"/>
  <c r="J1191" i="13"/>
  <c r="J1192" i="13"/>
  <c r="J1193" i="13"/>
  <c r="J1194" i="13"/>
  <c r="J1195" i="13"/>
  <c r="J1196" i="13"/>
  <c r="J1197" i="13"/>
  <c r="J1198" i="13"/>
  <c r="J1199" i="13"/>
  <c r="J1200" i="13"/>
  <c r="J1201" i="13"/>
  <c r="J1202" i="13"/>
  <c r="J1203" i="13"/>
  <c r="J1204" i="13"/>
  <c r="J1205" i="13"/>
  <c r="J1206" i="13"/>
  <c r="J1207" i="13"/>
  <c r="J1208" i="13"/>
  <c r="J1209" i="13"/>
  <c r="J1210" i="13"/>
  <c r="J1211" i="13"/>
  <c r="J1212" i="13"/>
  <c r="J1213" i="13"/>
  <c r="J1214" i="13"/>
  <c r="J1215" i="13"/>
  <c r="J1216" i="13"/>
  <c r="J1217" i="13"/>
  <c r="J1218" i="13"/>
  <c r="J1219" i="13"/>
  <c r="J1220" i="13"/>
  <c r="J1221" i="13"/>
  <c r="J1222" i="13"/>
  <c r="J1223" i="13"/>
  <c r="J1224" i="13"/>
  <c r="J1225" i="13"/>
  <c r="J1226" i="13"/>
  <c r="J1227" i="13"/>
  <c r="J1228" i="13"/>
  <c r="J1229" i="13"/>
  <c r="J1230" i="13"/>
  <c r="J1231" i="13"/>
  <c r="J1232" i="13"/>
  <c r="J1233" i="13"/>
  <c r="J1234" i="13"/>
  <c r="J1235" i="13"/>
  <c r="J1236" i="13"/>
  <c r="J1237" i="13"/>
  <c r="J1238" i="13"/>
  <c r="J1239" i="13"/>
  <c r="J1240" i="13"/>
  <c r="J1241" i="13"/>
  <c r="J1242" i="13"/>
  <c r="J1243" i="13"/>
  <c r="J1244" i="13"/>
  <c r="J1245" i="13"/>
  <c r="J1246" i="13"/>
  <c r="J1247" i="13"/>
  <c r="J1248" i="13"/>
  <c r="J1249" i="13"/>
  <c r="J1250" i="13"/>
  <c r="J1251" i="13"/>
  <c r="J1252" i="13"/>
  <c r="J1253" i="13"/>
  <c r="J1254" i="13"/>
  <c r="J1255" i="13"/>
  <c r="J1256" i="13"/>
  <c r="J1257" i="13"/>
  <c r="J1258" i="13"/>
  <c r="J1259" i="13"/>
  <c r="J1260" i="13"/>
  <c r="J1261" i="13"/>
  <c r="J1262" i="13"/>
  <c r="J1263" i="13"/>
  <c r="J1264" i="13"/>
  <c r="J1265" i="13"/>
  <c r="J1266" i="13"/>
  <c r="J1267" i="13"/>
  <c r="J1268" i="13"/>
  <c r="J1269" i="13"/>
  <c r="J1270" i="13"/>
  <c r="J1271" i="13"/>
  <c r="J1272" i="13"/>
  <c r="J1273" i="13"/>
  <c r="J1274" i="13"/>
  <c r="J1275" i="13"/>
  <c r="J1276" i="13"/>
  <c r="J1277" i="13"/>
  <c r="J1278" i="13"/>
  <c r="J1279" i="13"/>
  <c r="J1280" i="13"/>
  <c r="J1281" i="13"/>
  <c r="J1282" i="13"/>
  <c r="J1283" i="13"/>
  <c r="J1284" i="13"/>
  <c r="J1285" i="13"/>
  <c r="J1286" i="13"/>
  <c r="J1287" i="13"/>
  <c r="J1288" i="13"/>
  <c r="J1289" i="13"/>
  <c r="J1290" i="13"/>
  <c r="J1291" i="13"/>
  <c r="J1292" i="13"/>
  <c r="J1293" i="13"/>
  <c r="J1294" i="13"/>
  <c r="J1295" i="13"/>
  <c r="J1296" i="13"/>
  <c r="J1297" i="13"/>
  <c r="J1298" i="13"/>
  <c r="J1299" i="13"/>
  <c r="J1300" i="13"/>
  <c r="J1301" i="13"/>
  <c r="J1302" i="13"/>
  <c r="J1303" i="13"/>
  <c r="J1304" i="13"/>
  <c r="J1305" i="13"/>
  <c r="J1306" i="13"/>
  <c r="J1307" i="13"/>
  <c r="J1308" i="13"/>
  <c r="J1309" i="13"/>
  <c r="J1310" i="13"/>
  <c r="J1311" i="13"/>
  <c r="J1312" i="13"/>
  <c r="J1313" i="13"/>
  <c r="J1314" i="13"/>
  <c r="J1315" i="13"/>
  <c r="J1316" i="13"/>
  <c r="J1317" i="13"/>
  <c r="J1318" i="13"/>
  <c r="J1319" i="13"/>
  <c r="J1320" i="13"/>
  <c r="J1321" i="13"/>
  <c r="J1322" i="13"/>
  <c r="J1323" i="13"/>
  <c r="J1324" i="13"/>
  <c r="J1325" i="13"/>
  <c r="J1326" i="13"/>
  <c r="J1327" i="13"/>
  <c r="J1328" i="13"/>
  <c r="J1329" i="13"/>
  <c r="J1330" i="13"/>
  <c r="J1331" i="13"/>
  <c r="J1332" i="13"/>
  <c r="J1333" i="13"/>
  <c r="J1334" i="13"/>
  <c r="J1335" i="13"/>
  <c r="J1336" i="13"/>
  <c r="J1337" i="13"/>
  <c r="J1338" i="13"/>
  <c r="J1339" i="13"/>
  <c r="J1340" i="13"/>
  <c r="J1341" i="13"/>
  <c r="J1342" i="13"/>
  <c r="J1343" i="13"/>
  <c r="J1344" i="13"/>
  <c r="J1345" i="13"/>
  <c r="J1346" i="13"/>
  <c r="J1347" i="13"/>
  <c r="J1348" i="13"/>
  <c r="J1349" i="13"/>
  <c r="J1350" i="13"/>
  <c r="J1351" i="13"/>
  <c r="J1352" i="13"/>
  <c r="J1353" i="13"/>
  <c r="J1354" i="13"/>
  <c r="J1355" i="13"/>
  <c r="J1356" i="13"/>
  <c r="J1357" i="13"/>
  <c r="J1358" i="13"/>
  <c r="J1359" i="13"/>
  <c r="J1360" i="13"/>
  <c r="J1361" i="13"/>
  <c r="J1362" i="13"/>
  <c r="J1363" i="13"/>
  <c r="J1364" i="13"/>
  <c r="J1365" i="13"/>
  <c r="J1366" i="13"/>
  <c r="J1367" i="13"/>
  <c r="J1368" i="13"/>
  <c r="J1369" i="13"/>
  <c r="J1370" i="13"/>
  <c r="J1371" i="13"/>
  <c r="J1372" i="13"/>
  <c r="J1373" i="13"/>
  <c r="J1374" i="13"/>
  <c r="J1375" i="13"/>
  <c r="J1376" i="13"/>
  <c r="J1377" i="13"/>
  <c r="J1378" i="13"/>
  <c r="J1379" i="13"/>
  <c r="J1380" i="13"/>
  <c r="J1381" i="13"/>
  <c r="J1382" i="13"/>
  <c r="J1383" i="13"/>
  <c r="J1384" i="13"/>
  <c r="J1385" i="13"/>
  <c r="J1386" i="13"/>
  <c r="J1387" i="13"/>
  <c r="J1388" i="13"/>
  <c r="J1389" i="13"/>
  <c r="J1390" i="13"/>
  <c r="J1391" i="13"/>
  <c r="J1392" i="13"/>
  <c r="J1393" i="13"/>
  <c r="J1394" i="13"/>
  <c r="J1395" i="13"/>
  <c r="J1396" i="13"/>
  <c r="J1397" i="13"/>
  <c r="J1398" i="13"/>
  <c r="J1399" i="13"/>
  <c r="J1400" i="13"/>
  <c r="J1401" i="13"/>
  <c r="J1402" i="13"/>
  <c r="J1403" i="13"/>
  <c r="J1404" i="13"/>
  <c r="J1405" i="13"/>
  <c r="J1406" i="13"/>
  <c r="J1407" i="13"/>
  <c r="J1408" i="13"/>
  <c r="J1409" i="13"/>
  <c r="J1410" i="13"/>
  <c r="J1411" i="13"/>
  <c r="J1412" i="13"/>
  <c r="J1413" i="13"/>
  <c r="J1414" i="13"/>
  <c r="J1415" i="13"/>
  <c r="J1416" i="13"/>
  <c r="J1417" i="13"/>
  <c r="J1418" i="13"/>
  <c r="J1419" i="13"/>
  <c r="J1420" i="13"/>
  <c r="J1421" i="13"/>
  <c r="J1422" i="13"/>
  <c r="J1423" i="13"/>
  <c r="J1424" i="13"/>
  <c r="J1425" i="13"/>
  <c r="J1426" i="13"/>
  <c r="J1427" i="13"/>
  <c r="J1428" i="13"/>
  <c r="J1429" i="13"/>
  <c r="J1430" i="13"/>
  <c r="J1431" i="13"/>
  <c r="J1432" i="13"/>
  <c r="J1433" i="13"/>
  <c r="J1434" i="13"/>
  <c r="J1435" i="13"/>
  <c r="J1436" i="13"/>
  <c r="J1437" i="13"/>
  <c r="J1438" i="13"/>
  <c r="J1439" i="13"/>
  <c r="J1440" i="13"/>
  <c r="J1441" i="13"/>
  <c r="J1442" i="13"/>
  <c r="J1443" i="13"/>
  <c r="J1444" i="13"/>
  <c r="J1445" i="13"/>
  <c r="J1446" i="13"/>
  <c r="J1447" i="13"/>
  <c r="J1448" i="13"/>
  <c r="J1449" i="13"/>
  <c r="J1450" i="13"/>
  <c r="J1451" i="13"/>
  <c r="J1452" i="13"/>
  <c r="J1453" i="13"/>
  <c r="J1454" i="13"/>
  <c r="J1455" i="13"/>
  <c r="J1456" i="13"/>
  <c r="J1457" i="13"/>
  <c r="J1458" i="13"/>
  <c r="J1459" i="13"/>
  <c r="J1460" i="13"/>
  <c r="J1461" i="13"/>
  <c r="J1462" i="13"/>
  <c r="J1463" i="13"/>
  <c r="J1464" i="13"/>
  <c r="J1465" i="13"/>
  <c r="J1466" i="13"/>
  <c r="J1467" i="13"/>
  <c r="J1468" i="13"/>
  <c r="J1469" i="13"/>
  <c r="J1470" i="13"/>
  <c r="J1471" i="13"/>
  <c r="J1472" i="13"/>
  <c r="J1473" i="13"/>
  <c r="J1474" i="13"/>
  <c r="J1475" i="13"/>
  <c r="J1476" i="13"/>
  <c r="J1477" i="13"/>
  <c r="J1478" i="13"/>
  <c r="J1479" i="13"/>
  <c r="J1480" i="13"/>
  <c r="J1481" i="13"/>
  <c r="J1482" i="13"/>
  <c r="J1483" i="13"/>
  <c r="J1484" i="13"/>
  <c r="J1485" i="13"/>
  <c r="J1486" i="13"/>
  <c r="J1487" i="13"/>
  <c r="J1488" i="13"/>
  <c r="J1489" i="13"/>
  <c r="J1490" i="13"/>
  <c r="J1491" i="13"/>
  <c r="J1492" i="13"/>
  <c r="J1493" i="13"/>
  <c r="J1494" i="13"/>
  <c r="J1495" i="13"/>
  <c r="J1496" i="13"/>
  <c r="J1497" i="13"/>
  <c r="J1498" i="13"/>
  <c r="J1499" i="13"/>
  <c r="J1500" i="13"/>
  <c r="J1501" i="13"/>
  <c r="J1502" i="13"/>
  <c r="J1503" i="13"/>
  <c r="J1504" i="13"/>
  <c r="J1505" i="13"/>
  <c r="J1506" i="13"/>
  <c r="J1507" i="13"/>
  <c r="J1508" i="13"/>
  <c r="J1509" i="13"/>
  <c r="J1510" i="13"/>
  <c r="J1511" i="13"/>
  <c r="J1512" i="13"/>
  <c r="J1513" i="13"/>
  <c r="J1514" i="13"/>
  <c r="J1515" i="13"/>
  <c r="J1516" i="13"/>
  <c r="J1517" i="13"/>
  <c r="J1518" i="13"/>
  <c r="J1519" i="13"/>
  <c r="J1520" i="13"/>
  <c r="J1521" i="13"/>
  <c r="J1522" i="13"/>
  <c r="J1523" i="13"/>
  <c r="J1524" i="13"/>
  <c r="J1525" i="13"/>
  <c r="J1526" i="13"/>
  <c r="J1527" i="13"/>
  <c r="J1528" i="13"/>
  <c r="J1529" i="13"/>
  <c r="J1530" i="13"/>
  <c r="J1531" i="13"/>
  <c r="J1532" i="13"/>
  <c r="J1533" i="13"/>
  <c r="J1534" i="13"/>
  <c r="J1535" i="13"/>
  <c r="J1536" i="13"/>
  <c r="J1537" i="13"/>
  <c r="J1538" i="13"/>
  <c r="J1539" i="13"/>
  <c r="J1540" i="13"/>
  <c r="J1541" i="13"/>
  <c r="J1542" i="13"/>
  <c r="J1543" i="13"/>
  <c r="J1544" i="13"/>
  <c r="J1545" i="13"/>
  <c r="J1546" i="13"/>
  <c r="J1547" i="13"/>
  <c r="J1548" i="13"/>
  <c r="J1549" i="13"/>
  <c r="J1550" i="13"/>
  <c r="J1551" i="13"/>
  <c r="J1552" i="13"/>
  <c r="J1553" i="13"/>
  <c r="J1554" i="13"/>
  <c r="J1555" i="13"/>
  <c r="J1556" i="13"/>
  <c r="J1557" i="13"/>
  <c r="J1558" i="13"/>
  <c r="J1559" i="13"/>
  <c r="J1560" i="13"/>
  <c r="J1561" i="13"/>
  <c r="J1562" i="13"/>
  <c r="J1563" i="13"/>
  <c r="J1564" i="13"/>
  <c r="J1565" i="13"/>
  <c r="J1566" i="13"/>
  <c r="J1567" i="13"/>
  <c r="J1568" i="13"/>
  <c r="J1569" i="13"/>
  <c r="J1570" i="13"/>
  <c r="J1571" i="13"/>
  <c r="J1572" i="13"/>
  <c r="J1573" i="13"/>
  <c r="J1574" i="13"/>
  <c r="J1575" i="13"/>
  <c r="J1576" i="13"/>
  <c r="J1577" i="13"/>
  <c r="J1578" i="13"/>
  <c r="J1579" i="13"/>
  <c r="J1580" i="13"/>
  <c r="J1581" i="13"/>
  <c r="J1582" i="13"/>
  <c r="J1583" i="13"/>
  <c r="J1584" i="13"/>
  <c r="J1585" i="13"/>
  <c r="J1586" i="13"/>
  <c r="J1587" i="13"/>
  <c r="J1588" i="13"/>
  <c r="J1589" i="13"/>
  <c r="J1590" i="13"/>
  <c r="J1591" i="13"/>
  <c r="J1592" i="13"/>
  <c r="J1593" i="13"/>
  <c r="J1594" i="13"/>
  <c r="J1595" i="13"/>
  <c r="J1596" i="13"/>
  <c r="J1597" i="13"/>
  <c r="J1598" i="13"/>
  <c r="J1599" i="13"/>
  <c r="J1600" i="13"/>
  <c r="J1601" i="13"/>
  <c r="J1602" i="13"/>
  <c r="J1603" i="13"/>
  <c r="J1604" i="13"/>
  <c r="J1605" i="13"/>
  <c r="J1606" i="13"/>
  <c r="J1607" i="13"/>
  <c r="J1608" i="13"/>
  <c r="J1609" i="13"/>
  <c r="J1610" i="13"/>
  <c r="J1611" i="13"/>
  <c r="J1612" i="13"/>
  <c r="J1613" i="13"/>
  <c r="J1614" i="13"/>
  <c r="J1615" i="13"/>
  <c r="J1616" i="13"/>
  <c r="J1617" i="13"/>
  <c r="J1618" i="13"/>
  <c r="J1619" i="13"/>
  <c r="J1620" i="13"/>
  <c r="J1621" i="13"/>
  <c r="J1622" i="13"/>
  <c r="J1623" i="13"/>
  <c r="J1624" i="13"/>
  <c r="J1625" i="13"/>
  <c r="J1626" i="13"/>
  <c r="J1627" i="13"/>
  <c r="J1628" i="13"/>
  <c r="J1629" i="13"/>
  <c r="J1630" i="13"/>
  <c r="J1631" i="13"/>
  <c r="J1632" i="13"/>
  <c r="J1633" i="13"/>
  <c r="J1634" i="13"/>
  <c r="J1635" i="13"/>
  <c r="J1636" i="13"/>
  <c r="J1637" i="13"/>
  <c r="J1638" i="13"/>
  <c r="J1639" i="13"/>
  <c r="J1640" i="13"/>
  <c r="J1641" i="13"/>
  <c r="J1642" i="13"/>
  <c r="J1643" i="13"/>
  <c r="J1644" i="13"/>
  <c r="J1645" i="13"/>
  <c r="J1646" i="13"/>
  <c r="J1647" i="13"/>
  <c r="J1648" i="13"/>
  <c r="J1649" i="13"/>
  <c r="J1650" i="13"/>
  <c r="J1651" i="13"/>
  <c r="J1652" i="13"/>
  <c r="J1653" i="13"/>
  <c r="J1654" i="13"/>
  <c r="J1655" i="13"/>
  <c r="J1656" i="13"/>
  <c r="J1657" i="13"/>
  <c r="J1658" i="13"/>
  <c r="J1659" i="13"/>
  <c r="J1660" i="13"/>
  <c r="J1661" i="13"/>
  <c r="J1662" i="13"/>
  <c r="J1663" i="13"/>
  <c r="J1664" i="13"/>
  <c r="J1665" i="13"/>
  <c r="J1666" i="13"/>
  <c r="J1667" i="13"/>
  <c r="J1668" i="13"/>
  <c r="J1669" i="13"/>
  <c r="J1670" i="13"/>
  <c r="J1671" i="13"/>
  <c r="J1672" i="13"/>
  <c r="J1673" i="13"/>
  <c r="J1674" i="13"/>
  <c r="J1675" i="13"/>
  <c r="J1676" i="13"/>
  <c r="J1677" i="13"/>
  <c r="J1678" i="13"/>
  <c r="J1679" i="13"/>
  <c r="J1680" i="13"/>
  <c r="J1681" i="13"/>
  <c r="J1682" i="13"/>
  <c r="J1683" i="13"/>
  <c r="J1684" i="13"/>
  <c r="J1685" i="13"/>
  <c r="J1686" i="13"/>
  <c r="J1687" i="13"/>
  <c r="J1688" i="13"/>
  <c r="J1689" i="13"/>
  <c r="J1690" i="13"/>
  <c r="J1691" i="13"/>
  <c r="J1692" i="13"/>
  <c r="J1693" i="13"/>
  <c r="J1694" i="13"/>
  <c r="J1695" i="13"/>
  <c r="J1696" i="13"/>
  <c r="J1697" i="13"/>
  <c r="J1698" i="13"/>
  <c r="J1699" i="13"/>
  <c r="J1700" i="13"/>
  <c r="J1701" i="13"/>
  <c r="J1702" i="13"/>
  <c r="J1703" i="13"/>
  <c r="J1704" i="13"/>
  <c r="J1705" i="13"/>
  <c r="J1706" i="13"/>
  <c r="J1707" i="13"/>
  <c r="J1708" i="13"/>
  <c r="J1709" i="13"/>
  <c r="J1710" i="13"/>
  <c r="J1711" i="13"/>
  <c r="J1712" i="13"/>
  <c r="J1713" i="13"/>
  <c r="J1714" i="13"/>
  <c r="J1715" i="13"/>
  <c r="J1716" i="13"/>
  <c r="J1717" i="13"/>
  <c r="J1718" i="13"/>
  <c r="J1719" i="13"/>
  <c r="J1720" i="13"/>
  <c r="J1721" i="13"/>
  <c r="J1722" i="13"/>
  <c r="J1723" i="13"/>
  <c r="J1724" i="13"/>
  <c r="J1725" i="13"/>
  <c r="J1726" i="13"/>
  <c r="J1727" i="13"/>
  <c r="J1728" i="13"/>
  <c r="J1729" i="13"/>
  <c r="J1730" i="13"/>
  <c r="J1731" i="13"/>
  <c r="J1732" i="13"/>
  <c r="J1733" i="13"/>
  <c r="J1734" i="13"/>
  <c r="J1735" i="13"/>
  <c r="J1736" i="13"/>
  <c r="J1737" i="13"/>
  <c r="J1738" i="13"/>
  <c r="J1739" i="13"/>
  <c r="J1740" i="13"/>
  <c r="J1741" i="13"/>
  <c r="J1742" i="13"/>
  <c r="J1743" i="13"/>
  <c r="J1744" i="13"/>
  <c r="J1745" i="13"/>
  <c r="J1746" i="13"/>
  <c r="J1747" i="13"/>
  <c r="J1748" i="13"/>
  <c r="J1749" i="13"/>
  <c r="J1750" i="13"/>
  <c r="J1751" i="13"/>
  <c r="J1752" i="13"/>
  <c r="J8" i="13"/>
  <c r="I2017" i="13"/>
  <c r="I2016" i="13"/>
  <c r="I2015" i="13"/>
  <c r="I2014" i="13"/>
  <c r="I2013" i="13"/>
  <c r="I2012" i="13"/>
  <c r="I2008" i="13"/>
  <c r="I2007" i="13"/>
  <c r="I2006" i="13"/>
  <c r="I2005" i="13"/>
  <c r="I2004" i="13"/>
  <c r="I2003" i="13"/>
  <c r="I1999" i="13"/>
  <c r="I1998" i="13"/>
  <c r="I1997" i="13"/>
  <c r="I1996" i="13"/>
  <c r="I1995" i="13"/>
  <c r="I1994" i="13"/>
  <c r="I1993" i="13"/>
  <c r="I1992" i="13"/>
  <c r="I1991" i="13"/>
  <c r="I1990" i="13"/>
  <c r="I1989" i="13"/>
  <c r="I1988" i="13"/>
  <c r="I1987" i="13"/>
  <c r="I1986" i="13"/>
  <c r="I1985" i="13"/>
  <c r="I1984" i="13"/>
  <c r="I1983" i="13"/>
  <c r="I1982" i="13"/>
  <c r="I1981" i="13"/>
  <c r="I1980" i="13"/>
  <c r="I1979" i="13"/>
  <c r="I1978" i="13"/>
  <c r="I1977" i="13"/>
  <c r="I1976" i="13"/>
  <c r="I1975" i="13"/>
  <c r="I1974" i="13"/>
  <c r="I1973" i="13"/>
  <c r="I1972" i="13"/>
  <c r="I1971" i="13"/>
  <c r="I1970" i="13"/>
  <c r="I1969" i="13"/>
  <c r="I1968" i="13"/>
  <c r="I1967" i="13"/>
  <c r="I1966" i="13"/>
  <c r="I1965" i="13"/>
  <c r="I1964" i="13"/>
  <c r="I1963" i="13"/>
  <c r="I1962" i="13"/>
  <c r="I1961" i="13"/>
  <c r="I1960" i="13"/>
  <c r="I1959" i="13"/>
  <c r="I1958" i="13"/>
  <c r="I1957" i="13"/>
  <c r="I1956" i="13"/>
  <c r="I1955" i="13"/>
  <c r="I1954" i="13"/>
  <c r="I1953" i="13"/>
  <c r="I1952" i="13"/>
  <c r="I1945" i="13"/>
  <c r="I1944" i="13"/>
  <c r="I1943" i="13"/>
  <c r="I1942" i="13"/>
  <c r="I1941" i="13"/>
  <c r="I1940" i="13"/>
  <c r="I1939" i="13"/>
  <c r="I1938" i="13"/>
  <c r="I1937" i="13"/>
  <c r="I1936" i="13"/>
  <c r="I1935" i="13"/>
  <c r="I1934" i="13"/>
  <c r="I1933" i="13"/>
  <c r="I1932" i="13"/>
  <c r="I1931" i="13"/>
  <c r="I1930" i="13"/>
  <c r="I1929" i="13"/>
  <c r="I1928" i="13"/>
  <c r="I1921" i="13"/>
  <c r="I1920" i="13"/>
  <c r="I1919" i="13"/>
  <c r="I1918" i="13"/>
  <c r="I1917" i="13"/>
  <c r="I1916" i="13"/>
  <c r="I1915" i="13"/>
  <c r="I1914" i="13"/>
  <c r="I1913" i="13"/>
  <c r="I1912" i="13"/>
  <c r="I1911" i="13"/>
  <c r="I1910" i="13"/>
  <c r="I1909" i="13"/>
  <c r="I1908" i="13"/>
  <c r="I1907" i="13"/>
  <c r="I1906" i="13"/>
  <c r="I1905" i="13"/>
  <c r="I1904" i="13"/>
  <c r="I1894" i="13"/>
  <c r="I1893" i="13"/>
  <c r="I1892" i="13"/>
  <c r="I1891" i="13"/>
  <c r="I1890" i="13"/>
  <c r="I1889" i="13"/>
  <c r="I1879" i="13"/>
  <c r="I1878" i="13"/>
  <c r="I1877" i="13"/>
  <c r="I1876" i="13"/>
  <c r="I1875" i="13"/>
  <c r="I1874" i="13"/>
  <c r="I1873" i="13"/>
  <c r="I1872" i="13"/>
  <c r="I1871" i="13"/>
  <c r="I1870" i="13"/>
  <c r="I1869" i="13"/>
  <c r="I1868" i="13"/>
  <c r="I1867" i="13"/>
  <c r="I1866" i="13"/>
  <c r="I1865" i="13"/>
  <c r="I1864" i="13"/>
  <c r="I1863" i="13"/>
  <c r="I1862" i="13"/>
  <c r="I1861" i="13"/>
  <c r="I1860" i="13"/>
  <c r="I1859" i="13"/>
  <c r="I1858" i="13"/>
  <c r="I1857" i="13"/>
  <c r="I1856" i="13"/>
  <c r="I1843" i="13"/>
  <c r="I1842" i="13"/>
  <c r="I1841" i="13"/>
  <c r="I1838" i="13"/>
  <c r="I1837" i="13"/>
  <c r="I1836" i="13"/>
  <c r="I1835" i="13"/>
  <c r="I1834" i="13"/>
  <c r="I1833" i="13"/>
  <c r="I1832" i="13"/>
  <c r="I1831" i="13"/>
  <c r="I1830" i="13"/>
  <c r="I1829" i="13"/>
  <c r="I1828" i="13"/>
  <c r="I1827" i="13"/>
  <c r="I1826" i="13"/>
  <c r="I1825" i="13"/>
  <c r="I1824" i="13"/>
  <c r="I1823" i="13"/>
  <c r="I1822" i="13"/>
  <c r="I1821" i="13"/>
  <c r="I1820" i="13"/>
  <c r="I1819" i="13"/>
  <c r="I1818" i="13"/>
  <c r="I1817" i="13"/>
  <c r="I1816" i="13"/>
  <c r="I1815" i="13"/>
  <c r="I1814" i="13"/>
  <c r="I1813" i="13"/>
  <c r="I1812" i="13"/>
  <c r="I1811" i="13"/>
  <c r="I1810" i="13"/>
  <c r="I1809" i="13"/>
  <c r="I1808" i="13"/>
  <c r="I1804" i="13"/>
  <c r="I1803" i="13"/>
  <c r="I1802" i="13"/>
  <c r="I1801" i="13"/>
  <c r="I1800" i="13"/>
  <c r="I1799" i="13"/>
  <c r="I1798" i="13"/>
  <c r="I1797" i="13"/>
  <c r="I1796" i="13"/>
  <c r="I1795" i="13"/>
  <c r="I1794" i="13"/>
  <c r="I1793" i="13"/>
  <c r="I1792" i="13"/>
  <c r="I1791" i="13"/>
  <c r="I1790" i="13"/>
  <c r="I1789" i="13"/>
  <c r="I1788" i="13"/>
  <c r="I1787" i="13"/>
  <c r="I1786" i="13"/>
  <c r="I1785" i="13"/>
  <c r="I1784" i="13"/>
  <c r="I1777" i="13"/>
  <c r="I1776" i="13"/>
  <c r="I1775" i="13"/>
  <c r="I1774" i="13"/>
  <c r="I1773" i="13"/>
  <c r="I1772" i="13"/>
  <c r="I1771" i="13"/>
  <c r="I1770" i="13"/>
  <c r="I1769" i="13"/>
  <c r="I1768" i="13"/>
  <c r="I1767" i="13"/>
  <c r="I1766" i="13"/>
  <c r="I1765" i="13"/>
  <c r="I1764" i="13"/>
  <c r="I1763" i="13"/>
  <c r="I1762" i="13"/>
  <c r="I1761" i="13"/>
  <c r="I1760" i="13"/>
  <c r="I1753" i="13"/>
  <c r="K1753" i="13" s="1"/>
  <c r="I1752" i="13"/>
  <c r="I1751" i="13"/>
  <c r="I1750" i="13"/>
  <c r="I1749" i="13"/>
  <c r="I1748" i="13"/>
  <c r="I1747" i="13"/>
  <c r="I1746" i="13"/>
  <c r="I1745" i="13"/>
  <c r="I1744" i="13"/>
  <c r="I1743" i="13"/>
  <c r="I1742" i="13"/>
  <c r="I1741" i="13"/>
  <c r="I1740" i="13"/>
  <c r="I1739" i="13"/>
  <c r="I1738" i="13"/>
  <c r="I1737" i="13"/>
  <c r="I1736" i="13"/>
  <c r="I1735" i="13"/>
  <c r="I1734" i="13"/>
  <c r="I1733" i="13"/>
  <c r="I1732" i="13"/>
  <c r="I1731" i="13"/>
  <c r="I1730" i="13"/>
  <c r="I1729" i="13"/>
  <c r="I1728" i="13"/>
  <c r="I1727" i="13"/>
  <c r="I1726" i="13"/>
  <c r="I1725" i="13"/>
  <c r="I1724" i="13"/>
  <c r="I1723" i="13"/>
  <c r="I1722" i="13"/>
  <c r="I1721" i="13"/>
  <c r="I1720" i="13"/>
  <c r="I1719" i="13"/>
  <c r="I1718" i="13"/>
  <c r="I1717" i="13"/>
  <c r="I1716" i="13"/>
  <c r="I1715" i="13"/>
  <c r="I1714" i="13"/>
  <c r="I1713" i="13"/>
  <c r="I1712" i="13"/>
  <c r="I1711" i="13"/>
  <c r="I1710" i="13"/>
  <c r="I1709" i="13"/>
  <c r="I1708" i="13"/>
  <c r="I1707" i="13"/>
  <c r="I1706" i="13"/>
  <c r="I1705" i="13"/>
  <c r="I1704" i="13"/>
  <c r="I1703" i="13"/>
  <c r="I1702" i="13"/>
  <c r="I1701" i="13"/>
  <c r="I1700" i="13"/>
  <c r="I1699" i="13"/>
  <c r="I1698" i="13"/>
  <c r="I1697" i="13"/>
  <c r="I1696" i="13"/>
  <c r="I1695" i="13"/>
  <c r="I1694" i="13"/>
  <c r="I1693" i="13"/>
  <c r="I1692" i="13"/>
  <c r="I1691" i="13"/>
  <c r="I1690" i="13"/>
  <c r="I1689" i="13"/>
  <c r="I1688" i="13"/>
  <c r="I1687" i="13"/>
  <c r="I1686" i="13"/>
  <c r="I1685" i="13"/>
  <c r="I1684" i="13"/>
  <c r="I1683" i="13"/>
  <c r="I1682" i="13"/>
  <c r="I1681" i="13"/>
  <c r="I1680" i="13"/>
  <c r="I1679" i="13"/>
  <c r="I1678" i="13"/>
  <c r="I1677" i="13"/>
  <c r="I1676" i="13"/>
  <c r="I1675" i="13"/>
  <c r="I1674" i="13"/>
  <c r="I1673" i="13"/>
  <c r="I1672" i="13"/>
  <c r="I1671" i="13"/>
  <c r="I1670" i="13"/>
  <c r="I1669" i="13"/>
  <c r="I1668" i="13"/>
  <c r="I1667" i="13"/>
  <c r="I1666" i="13"/>
  <c r="I1665" i="13"/>
  <c r="I1664" i="13"/>
  <c r="I1663" i="13"/>
  <c r="I1662" i="13"/>
  <c r="I1661" i="13"/>
  <c r="I1660" i="13"/>
  <c r="I1659" i="13"/>
  <c r="I1658" i="13"/>
  <c r="I1657" i="13"/>
  <c r="I1656" i="13"/>
  <c r="I1655" i="13"/>
  <c r="I1654" i="13"/>
  <c r="I1653" i="13"/>
  <c r="I1652" i="13"/>
  <c r="I1651" i="13"/>
  <c r="I1650" i="13"/>
  <c r="I1649" i="13"/>
  <c r="I1648" i="13"/>
  <c r="I1647" i="13"/>
  <c r="I1646" i="13"/>
  <c r="I1645" i="13"/>
  <c r="I1644" i="13"/>
  <c r="I1643" i="13"/>
  <c r="I1642" i="13"/>
  <c r="I1641" i="13"/>
  <c r="I1640" i="13"/>
  <c r="I1639" i="13"/>
  <c r="I1638" i="13"/>
  <c r="I1637" i="13"/>
  <c r="I1636" i="13"/>
  <c r="I1635" i="13"/>
  <c r="I1634" i="13"/>
  <c r="I1633" i="13"/>
  <c r="I1632" i="13"/>
  <c r="I1631" i="13"/>
  <c r="I1630" i="13"/>
  <c r="I1629" i="13"/>
  <c r="I1628" i="13"/>
  <c r="I1627" i="13"/>
  <c r="I1626" i="13"/>
  <c r="I1625" i="13"/>
  <c r="I1624" i="13"/>
  <c r="I1623" i="13"/>
  <c r="I1622" i="13"/>
  <c r="I1621" i="13"/>
  <c r="I1620" i="13"/>
  <c r="I1619" i="13"/>
  <c r="I1618" i="13"/>
  <c r="I1617" i="13"/>
  <c r="I1616" i="13"/>
  <c r="I1615" i="13"/>
  <c r="I1614" i="13"/>
  <c r="I1613" i="13"/>
  <c r="I1612" i="13"/>
  <c r="I1611" i="13"/>
  <c r="I1610" i="13"/>
  <c r="I1609" i="13"/>
  <c r="I1608" i="13"/>
  <c r="I1607" i="13"/>
  <c r="I1606" i="13"/>
  <c r="I1605" i="13"/>
  <c r="I1604" i="13"/>
  <c r="I1603" i="13"/>
  <c r="I1602" i="13"/>
  <c r="I1601" i="13"/>
  <c r="I1600" i="13"/>
  <c r="I1599" i="13"/>
  <c r="I1598" i="13"/>
  <c r="I1597" i="13"/>
  <c r="I1596" i="13"/>
  <c r="I1595" i="13"/>
  <c r="I1594" i="13"/>
  <c r="I1593" i="13"/>
  <c r="I1592" i="13"/>
  <c r="I1591" i="13"/>
  <c r="I1590" i="13"/>
  <c r="I1589" i="13"/>
  <c r="I1588" i="13"/>
  <c r="I1587" i="13"/>
  <c r="I1586" i="13"/>
  <c r="I1585" i="13"/>
  <c r="I1584" i="13"/>
  <c r="I1583" i="13"/>
  <c r="I1582" i="13"/>
  <c r="I1581" i="13"/>
  <c r="I1580" i="13"/>
  <c r="I1579" i="13"/>
  <c r="I1578" i="13"/>
  <c r="I1577" i="13"/>
  <c r="I1576" i="13"/>
  <c r="I1575" i="13"/>
  <c r="I1574" i="13"/>
  <c r="I1573" i="13"/>
  <c r="I1572" i="13"/>
  <c r="I1571" i="13"/>
  <c r="I1570" i="13"/>
  <c r="I1569" i="13"/>
  <c r="I1568" i="13"/>
  <c r="I1567" i="13"/>
  <c r="I1566" i="13"/>
  <c r="I1565" i="13"/>
  <c r="I1564" i="13"/>
  <c r="I1563" i="13"/>
  <c r="I1562" i="13"/>
  <c r="I1561" i="13"/>
  <c r="I1560" i="13"/>
  <c r="I1559" i="13"/>
  <c r="I1558" i="13"/>
  <c r="I1557" i="13"/>
  <c r="I1556" i="13"/>
  <c r="I1555" i="13"/>
  <c r="I1554" i="13"/>
  <c r="I1553" i="13"/>
  <c r="I1552" i="13"/>
  <c r="I1551" i="13"/>
  <c r="I1550" i="13"/>
  <c r="I1549" i="13"/>
  <c r="I1548" i="13"/>
  <c r="I1547" i="13"/>
  <c r="I1546" i="13"/>
  <c r="I1545" i="13"/>
  <c r="I1544" i="13"/>
  <c r="I1543" i="13"/>
  <c r="I1542" i="13"/>
  <c r="I1541" i="13"/>
  <c r="I1540" i="13"/>
  <c r="I1539" i="13"/>
  <c r="I1538" i="13"/>
  <c r="I1537" i="13"/>
  <c r="I1536" i="13"/>
  <c r="I1535" i="13"/>
  <c r="I1534" i="13"/>
  <c r="I1533" i="13"/>
  <c r="I1532" i="13"/>
  <c r="I1531" i="13"/>
  <c r="I1530" i="13"/>
  <c r="I1529" i="13"/>
  <c r="I1528" i="13"/>
  <c r="I1527" i="13"/>
  <c r="I1526" i="13"/>
  <c r="I1525" i="13"/>
  <c r="I1524" i="13"/>
  <c r="I1523" i="13"/>
  <c r="I1522" i="13"/>
  <c r="I1521" i="13"/>
  <c r="I1520" i="13"/>
  <c r="I1519" i="13"/>
  <c r="I1518" i="13"/>
  <c r="I1517" i="13"/>
  <c r="I1516" i="13"/>
  <c r="I1515" i="13"/>
  <c r="I1514" i="13"/>
  <c r="I1513" i="13"/>
  <c r="I1512" i="13"/>
  <c r="I1511" i="13"/>
  <c r="I1510" i="13"/>
  <c r="I1509" i="13"/>
  <c r="I1508" i="13"/>
  <c r="I1507" i="13"/>
  <c r="I1506" i="13"/>
  <c r="I1505" i="13"/>
  <c r="I1504" i="13"/>
  <c r="I1503" i="13"/>
  <c r="I1502" i="13"/>
  <c r="I1501" i="13"/>
  <c r="I1500" i="13"/>
  <c r="I1499" i="13"/>
  <c r="I1498" i="13"/>
  <c r="I1497" i="13"/>
  <c r="I1496" i="13"/>
  <c r="I1495" i="13"/>
  <c r="I1494" i="13"/>
  <c r="I1493" i="13"/>
  <c r="I1492" i="13"/>
  <c r="I1491" i="13"/>
  <c r="I1490" i="13"/>
  <c r="I1489" i="13"/>
  <c r="I1488" i="13"/>
  <c r="I1487" i="13"/>
  <c r="I1486" i="13"/>
  <c r="I1485" i="13"/>
  <c r="I1484" i="13"/>
  <c r="I1483" i="13"/>
  <c r="I1482" i="13"/>
  <c r="I1481" i="13"/>
  <c r="I1480" i="13"/>
  <c r="I1479" i="13"/>
  <c r="I1478" i="13"/>
  <c r="I1477" i="13"/>
  <c r="I1476" i="13"/>
  <c r="I1475" i="13"/>
  <c r="I1474" i="13"/>
  <c r="I1473" i="13"/>
  <c r="I1472" i="13"/>
  <c r="I1471" i="13"/>
  <c r="I1470" i="13"/>
  <c r="I1469" i="13"/>
  <c r="I1468" i="13"/>
  <c r="I1467" i="13"/>
  <c r="I1466" i="13"/>
  <c r="I1465" i="13"/>
  <c r="I1464" i="13"/>
  <c r="I1463" i="13"/>
  <c r="I1462" i="13"/>
  <c r="I1461" i="13"/>
  <c r="I1460" i="13"/>
  <c r="I1459" i="13"/>
  <c r="I1458" i="13"/>
  <c r="I1457" i="13"/>
  <c r="I1456" i="13"/>
  <c r="I1455" i="13"/>
  <c r="I1454" i="13"/>
  <c r="I1453" i="13"/>
  <c r="I1452" i="13"/>
  <c r="I1451" i="13"/>
  <c r="I1450" i="13"/>
  <c r="I1449" i="13"/>
  <c r="I1448" i="13"/>
  <c r="I1447" i="13"/>
  <c r="I1446" i="13"/>
  <c r="I1445" i="13"/>
  <c r="I1444" i="13"/>
  <c r="I1443" i="13"/>
  <c r="I1442" i="13"/>
  <c r="I1441" i="13"/>
  <c r="I1440" i="13"/>
  <c r="I1439" i="13"/>
  <c r="I1438" i="13"/>
  <c r="I1437" i="13"/>
  <c r="I1436" i="13"/>
  <c r="I1435" i="13"/>
  <c r="I1434" i="13"/>
  <c r="I1433" i="13"/>
  <c r="I1432" i="13"/>
  <c r="I1431" i="13"/>
  <c r="I1430" i="13"/>
  <c r="I1429" i="13"/>
  <c r="I1428" i="13"/>
  <c r="I1427" i="13"/>
  <c r="I1426" i="13"/>
  <c r="I1425" i="13"/>
  <c r="I1424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I1410" i="13"/>
  <c r="I1409" i="13"/>
  <c r="I1408" i="13"/>
  <c r="I1407" i="13"/>
  <c r="I1406" i="13"/>
  <c r="I1405" i="13"/>
  <c r="I1404" i="13"/>
  <c r="I1403" i="13"/>
  <c r="I1402" i="13"/>
  <c r="I1401" i="13"/>
  <c r="I1400" i="13"/>
  <c r="I1399" i="13"/>
  <c r="I1398" i="13"/>
  <c r="I1397" i="13"/>
  <c r="I1396" i="13"/>
  <c r="I1395" i="13"/>
  <c r="I1394" i="13"/>
  <c r="I1393" i="13"/>
  <c r="I1392" i="13"/>
  <c r="I1391" i="13"/>
  <c r="I1390" i="13"/>
  <c r="I1389" i="13"/>
  <c r="I1388" i="13"/>
  <c r="I1387" i="13"/>
  <c r="I1386" i="13"/>
  <c r="I1385" i="13"/>
  <c r="I1384" i="13"/>
  <c r="I1383" i="13"/>
  <c r="I1382" i="13"/>
  <c r="I1381" i="13"/>
  <c r="I1380" i="13"/>
  <c r="I1379" i="13"/>
  <c r="I1378" i="13"/>
  <c r="I1377" i="13"/>
  <c r="I1376" i="13"/>
  <c r="I1375" i="13"/>
  <c r="I1374" i="13"/>
  <c r="I1373" i="13"/>
  <c r="I1372" i="13"/>
  <c r="I1371" i="13"/>
  <c r="I1370" i="13"/>
  <c r="I1369" i="13"/>
  <c r="I1368" i="13"/>
  <c r="I1367" i="13"/>
  <c r="I1366" i="13"/>
  <c r="I1365" i="13"/>
  <c r="I1364" i="13"/>
  <c r="I1363" i="13"/>
  <c r="I1362" i="13"/>
  <c r="I1361" i="13"/>
  <c r="I1360" i="13"/>
  <c r="I1359" i="13"/>
  <c r="I1358" i="13"/>
  <c r="I1357" i="13"/>
  <c r="I1356" i="13"/>
  <c r="I1355" i="13"/>
  <c r="I1354" i="13"/>
  <c r="I1353" i="13"/>
  <c r="I1352" i="13"/>
  <c r="I1351" i="13"/>
  <c r="I1350" i="13"/>
  <c r="I1349" i="13"/>
  <c r="I1348" i="13"/>
  <c r="I1347" i="13"/>
  <c r="I1346" i="13"/>
  <c r="I1345" i="13"/>
  <c r="I1344" i="13"/>
  <c r="I1343" i="13"/>
  <c r="I1342" i="13"/>
  <c r="I1341" i="13"/>
  <c r="I1340" i="13"/>
  <c r="I1339" i="13"/>
  <c r="I1338" i="13"/>
  <c r="I1337" i="13"/>
  <c r="I1336" i="13"/>
  <c r="I1335" i="13"/>
  <c r="I1334" i="13"/>
  <c r="I1333" i="13"/>
  <c r="I1332" i="13"/>
  <c r="I1331" i="13"/>
  <c r="I1330" i="13"/>
  <c r="I1329" i="13"/>
  <c r="I1328" i="13"/>
  <c r="I1327" i="13"/>
  <c r="I1326" i="13"/>
  <c r="I1325" i="13"/>
  <c r="I1324" i="13"/>
  <c r="I1323" i="13"/>
  <c r="I1322" i="13"/>
  <c r="I1321" i="13"/>
  <c r="I1320" i="13"/>
  <c r="I1319" i="13"/>
  <c r="I1318" i="13"/>
  <c r="I1317" i="13"/>
  <c r="I1316" i="13"/>
  <c r="I1315" i="13"/>
  <c r="I1314" i="13"/>
  <c r="I1313" i="13"/>
  <c r="I1312" i="13"/>
  <c r="I1311" i="13"/>
  <c r="I1310" i="13"/>
  <c r="I1309" i="13"/>
  <c r="I1308" i="13"/>
  <c r="I1307" i="13"/>
  <c r="I1306" i="13"/>
  <c r="I1305" i="13"/>
  <c r="I1304" i="13"/>
  <c r="I1303" i="13"/>
  <c r="I1302" i="13"/>
  <c r="I1301" i="13"/>
  <c r="I1300" i="13"/>
  <c r="I1299" i="13"/>
  <c r="I1298" i="13"/>
  <c r="I1297" i="13"/>
  <c r="I1296" i="13"/>
  <c r="I1295" i="13"/>
  <c r="I1294" i="13"/>
  <c r="I1293" i="13"/>
  <c r="I1292" i="13"/>
  <c r="I1291" i="13"/>
  <c r="I1290" i="13"/>
  <c r="I1289" i="13"/>
  <c r="I1288" i="13"/>
  <c r="I1287" i="13"/>
  <c r="I1286" i="13"/>
  <c r="I1285" i="13"/>
  <c r="I1284" i="13"/>
  <c r="I1283" i="13"/>
  <c r="I1282" i="13"/>
  <c r="I1281" i="13"/>
  <c r="I1280" i="13"/>
  <c r="I1279" i="13"/>
  <c r="I1278" i="13"/>
  <c r="I1277" i="13"/>
  <c r="I1276" i="13"/>
  <c r="I1275" i="13"/>
  <c r="I1274" i="13"/>
  <c r="I1273" i="13"/>
  <c r="I1272" i="13"/>
  <c r="I1271" i="13"/>
  <c r="I1270" i="13"/>
  <c r="I1269" i="13"/>
  <c r="I1268" i="13"/>
  <c r="I1267" i="13"/>
  <c r="I1266" i="13"/>
  <c r="I1265" i="13"/>
  <c r="I1264" i="13"/>
  <c r="I1263" i="13"/>
  <c r="I1262" i="13"/>
  <c r="I1261" i="13"/>
  <c r="I1260" i="13"/>
  <c r="I1259" i="13"/>
  <c r="I1258" i="13"/>
  <c r="I1257" i="13"/>
  <c r="I1256" i="13"/>
  <c r="I1255" i="13"/>
  <c r="I1254" i="13"/>
  <c r="I1253" i="13"/>
  <c r="I1252" i="13"/>
  <c r="I1251" i="13"/>
  <c r="I1250" i="13"/>
  <c r="I1249" i="13"/>
  <c r="I1248" i="13"/>
  <c r="I1247" i="13"/>
  <c r="I1246" i="13"/>
  <c r="I1245" i="13"/>
  <c r="I1244" i="13"/>
  <c r="I1243" i="13"/>
  <c r="I1242" i="13"/>
  <c r="I1241" i="13"/>
  <c r="I1240" i="13"/>
  <c r="I1239" i="13"/>
  <c r="I1238" i="13"/>
  <c r="I1237" i="13"/>
  <c r="I1236" i="13"/>
  <c r="I1235" i="13"/>
  <c r="I1234" i="13"/>
  <c r="I1233" i="13"/>
  <c r="I1232" i="13"/>
  <c r="I1231" i="13"/>
  <c r="I1230" i="13"/>
  <c r="I1229" i="13"/>
  <c r="I1228" i="13"/>
  <c r="I1227" i="13"/>
  <c r="I1226" i="13"/>
  <c r="I1225" i="13"/>
  <c r="I1224" i="13"/>
  <c r="I1223" i="13"/>
  <c r="I1222" i="13"/>
  <c r="I1221" i="13"/>
  <c r="I1220" i="13"/>
  <c r="I1219" i="13"/>
  <c r="I1218" i="13"/>
  <c r="I1217" i="13"/>
  <c r="I1216" i="13"/>
  <c r="I1215" i="13"/>
  <c r="I1214" i="13"/>
  <c r="I1213" i="13"/>
  <c r="I1212" i="13"/>
  <c r="I1211" i="13"/>
  <c r="I1210" i="13"/>
  <c r="I1209" i="13"/>
  <c r="I1208" i="13"/>
  <c r="I1207" i="13"/>
  <c r="I1206" i="13"/>
  <c r="I1205" i="13"/>
  <c r="I1204" i="13"/>
  <c r="I1203" i="13"/>
  <c r="I1202" i="13"/>
  <c r="I1201" i="13"/>
  <c r="I1200" i="13"/>
  <c r="I1199" i="13"/>
  <c r="I1198" i="13"/>
  <c r="I1197" i="13"/>
  <c r="I1196" i="13"/>
  <c r="I1195" i="13"/>
  <c r="I1194" i="13"/>
  <c r="I1193" i="13"/>
  <c r="I1192" i="13"/>
  <c r="I1191" i="13"/>
  <c r="I1190" i="13"/>
  <c r="I1189" i="13"/>
  <c r="I1188" i="13"/>
  <c r="I1187" i="13"/>
  <c r="I1186" i="13"/>
  <c r="I1185" i="13"/>
  <c r="I1184" i="13"/>
  <c r="I1183" i="13"/>
  <c r="I1182" i="13"/>
  <c r="I1181" i="13"/>
  <c r="I1180" i="13"/>
  <c r="I1179" i="13"/>
  <c r="I1178" i="13"/>
  <c r="I1177" i="13"/>
  <c r="I1176" i="13"/>
  <c r="I1175" i="13"/>
  <c r="I1174" i="13"/>
  <c r="I1173" i="13"/>
  <c r="I1172" i="13"/>
  <c r="I1171" i="13"/>
  <c r="I1170" i="13"/>
  <c r="I1169" i="13"/>
  <c r="I1168" i="13"/>
  <c r="I1167" i="13"/>
  <c r="I1166" i="13"/>
  <c r="I1165" i="13"/>
  <c r="I1164" i="13"/>
  <c r="I1163" i="13"/>
  <c r="I1162" i="13"/>
  <c r="I1161" i="13"/>
  <c r="I1160" i="13"/>
  <c r="I1159" i="13"/>
  <c r="I1158" i="13"/>
  <c r="I1157" i="13"/>
  <c r="I1156" i="13"/>
  <c r="I1155" i="13"/>
  <c r="I1154" i="13"/>
  <c r="I1153" i="13"/>
  <c r="I1152" i="13"/>
  <c r="I1151" i="13"/>
  <c r="I1150" i="13"/>
  <c r="I1149" i="13"/>
  <c r="I1148" i="13"/>
  <c r="I1147" i="13"/>
  <c r="I1146" i="13"/>
  <c r="I1145" i="13"/>
  <c r="I1144" i="13"/>
  <c r="I1143" i="13"/>
  <c r="I1142" i="13"/>
  <c r="I1141" i="13"/>
  <c r="I1140" i="13"/>
  <c r="I1139" i="13"/>
  <c r="I1138" i="13"/>
  <c r="I1137" i="13"/>
  <c r="I1136" i="13"/>
  <c r="I1135" i="13"/>
  <c r="I1134" i="13"/>
  <c r="I1133" i="13"/>
  <c r="I1132" i="13"/>
  <c r="I1131" i="13"/>
  <c r="I1130" i="13"/>
  <c r="I1129" i="13"/>
  <c r="I1128" i="13"/>
  <c r="I1127" i="13"/>
  <c r="I1126" i="13"/>
  <c r="I1125" i="13"/>
  <c r="I1124" i="13"/>
  <c r="I1123" i="13"/>
  <c r="I1122" i="13"/>
  <c r="I1121" i="13"/>
  <c r="I1120" i="13"/>
  <c r="I1119" i="13"/>
  <c r="I1118" i="13"/>
  <c r="I1117" i="13"/>
  <c r="I1116" i="13"/>
  <c r="I1115" i="13"/>
  <c r="I1114" i="13"/>
  <c r="I1113" i="13"/>
  <c r="I1112" i="13"/>
  <c r="I1111" i="13"/>
  <c r="I1110" i="13"/>
  <c r="I1109" i="13"/>
  <c r="I1108" i="13"/>
  <c r="I1107" i="13"/>
  <c r="I1106" i="13"/>
  <c r="I1105" i="13"/>
  <c r="I1104" i="13"/>
  <c r="I1103" i="13"/>
  <c r="I1102" i="13"/>
  <c r="I1101" i="13"/>
  <c r="I1100" i="13"/>
  <c r="I1099" i="13"/>
  <c r="I1098" i="13"/>
  <c r="I1097" i="13"/>
  <c r="I1096" i="13"/>
  <c r="I1095" i="13"/>
  <c r="I1094" i="13"/>
  <c r="I1093" i="13"/>
  <c r="I1092" i="13"/>
  <c r="I1091" i="13"/>
  <c r="I1090" i="13"/>
  <c r="I1089" i="13"/>
  <c r="I1088" i="13"/>
  <c r="I1087" i="13"/>
  <c r="I1086" i="13"/>
  <c r="I1085" i="13"/>
  <c r="I1084" i="13"/>
  <c r="I1083" i="13"/>
  <c r="I1082" i="13"/>
  <c r="I1081" i="13"/>
  <c r="I1080" i="13"/>
  <c r="I1079" i="13"/>
  <c r="I1078" i="13"/>
  <c r="I1077" i="13"/>
  <c r="I1076" i="13"/>
  <c r="I1075" i="13"/>
  <c r="I1074" i="13"/>
  <c r="I1073" i="13"/>
  <c r="I1072" i="13"/>
  <c r="I1071" i="13"/>
  <c r="I1070" i="13"/>
  <c r="I1069" i="13"/>
  <c r="I1068" i="13"/>
  <c r="I1067" i="13"/>
  <c r="I1066" i="13"/>
  <c r="I1065" i="13"/>
  <c r="I1064" i="13"/>
  <c r="I1063" i="13"/>
  <c r="I1062" i="13"/>
  <c r="I1061" i="13"/>
  <c r="I1060" i="13"/>
  <c r="I1059" i="13"/>
  <c r="I1058" i="13"/>
  <c r="I1057" i="13"/>
  <c r="I1056" i="13"/>
  <c r="I1055" i="13"/>
  <c r="I1054" i="13"/>
  <c r="I1053" i="13"/>
  <c r="I1052" i="13"/>
  <c r="I1051" i="13"/>
  <c r="I1050" i="13"/>
  <c r="I1049" i="13"/>
  <c r="I1048" i="13"/>
  <c r="I1047" i="13"/>
  <c r="I1046" i="13"/>
  <c r="I1045" i="13"/>
  <c r="I1044" i="13"/>
  <c r="I1043" i="13"/>
  <c r="I1042" i="13"/>
  <c r="I1041" i="13"/>
  <c r="I1040" i="13"/>
  <c r="I1039" i="13"/>
  <c r="I1038" i="13"/>
  <c r="I1037" i="13"/>
  <c r="I1036" i="13"/>
  <c r="I1035" i="13"/>
  <c r="I1034" i="13"/>
  <c r="I1033" i="13"/>
  <c r="I1032" i="13"/>
  <c r="I1031" i="13"/>
  <c r="I1030" i="13"/>
  <c r="I1029" i="13"/>
  <c r="I1028" i="13"/>
  <c r="I1027" i="13"/>
  <c r="I1026" i="13"/>
  <c r="I1025" i="13"/>
  <c r="I1024" i="13"/>
  <c r="I1023" i="13"/>
  <c r="I1022" i="13"/>
  <c r="I1021" i="13"/>
  <c r="I1020" i="13"/>
  <c r="I1019" i="13"/>
  <c r="I1018" i="13"/>
  <c r="I1017" i="13"/>
  <c r="I1016" i="13"/>
  <c r="I1015" i="13"/>
  <c r="I1014" i="13"/>
  <c r="I1013" i="13"/>
  <c r="I1012" i="13"/>
  <c r="I1011" i="13"/>
  <c r="I1010" i="13"/>
  <c r="I1009" i="13"/>
  <c r="I1008" i="13"/>
  <c r="I1007" i="13"/>
  <c r="I1006" i="13"/>
  <c r="I1005" i="13"/>
  <c r="I1004" i="13"/>
  <c r="I1003" i="13"/>
  <c r="I1002" i="13"/>
  <c r="I1001" i="13"/>
  <c r="I1000" i="13"/>
  <c r="I999" i="13"/>
  <c r="I998" i="13"/>
  <c r="I997" i="13"/>
  <c r="I996" i="13"/>
  <c r="I995" i="13"/>
  <c r="I994" i="13"/>
  <c r="I993" i="13"/>
  <c r="I992" i="13"/>
  <c r="I991" i="13"/>
  <c r="I990" i="13"/>
  <c r="I989" i="13"/>
  <c r="I988" i="13"/>
  <c r="I987" i="13"/>
  <c r="I986" i="13"/>
  <c r="I985" i="13"/>
  <c r="I984" i="13"/>
  <c r="I983" i="13"/>
  <c r="I982" i="13"/>
  <c r="I981" i="13"/>
  <c r="I980" i="13"/>
  <c r="I979" i="13"/>
  <c r="I978" i="13"/>
  <c r="I977" i="13"/>
  <c r="I976" i="13"/>
  <c r="I975" i="13"/>
  <c r="I974" i="13"/>
  <c r="I973" i="13"/>
  <c r="I972" i="13"/>
  <c r="I971" i="13"/>
  <c r="I970" i="13"/>
  <c r="I969" i="13"/>
  <c r="I968" i="13"/>
  <c r="I967" i="13"/>
  <c r="I966" i="13"/>
  <c r="I965" i="13"/>
  <c r="I964" i="13"/>
  <c r="I963" i="13"/>
  <c r="I962" i="13"/>
  <c r="I961" i="13"/>
  <c r="I960" i="13"/>
  <c r="I959" i="13"/>
  <c r="I958" i="13"/>
  <c r="I957" i="13"/>
  <c r="I956" i="13"/>
  <c r="I955" i="13"/>
  <c r="I954" i="13"/>
  <c r="I953" i="13"/>
  <c r="I952" i="13"/>
  <c r="I951" i="13"/>
  <c r="I950" i="13"/>
  <c r="I949" i="13"/>
  <c r="I948" i="13"/>
  <c r="I947" i="13"/>
  <c r="I946" i="13"/>
  <c r="I945" i="13"/>
  <c r="I944" i="13"/>
  <c r="I943" i="13"/>
  <c r="I942" i="13"/>
  <c r="I941" i="13"/>
  <c r="I940" i="13"/>
  <c r="I939" i="13"/>
  <c r="I938" i="13"/>
  <c r="I937" i="13"/>
  <c r="I936" i="13"/>
  <c r="I935" i="13"/>
  <c r="I934" i="13"/>
  <c r="I933" i="13"/>
  <c r="I932" i="13"/>
  <c r="I931" i="13"/>
  <c r="I930" i="13"/>
  <c r="I929" i="13"/>
  <c r="I928" i="13"/>
  <c r="I927" i="13"/>
  <c r="I926" i="13"/>
  <c r="I925" i="13"/>
  <c r="I924" i="13"/>
  <c r="I923" i="13"/>
  <c r="I922" i="13"/>
  <c r="I921" i="13"/>
  <c r="I920" i="13"/>
  <c r="I919" i="13"/>
  <c r="I918" i="13"/>
  <c r="I917" i="13"/>
  <c r="I916" i="13"/>
  <c r="I915" i="13"/>
  <c r="I914" i="13"/>
  <c r="I913" i="13"/>
  <c r="I912" i="13"/>
  <c r="I911" i="13"/>
  <c r="I910" i="13"/>
  <c r="I909" i="13"/>
  <c r="I908" i="13"/>
  <c r="I907" i="13"/>
  <c r="I906" i="13"/>
  <c r="I905" i="13"/>
  <c r="I904" i="13"/>
  <c r="I903" i="13"/>
  <c r="I902" i="13"/>
  <c r="I901" i="13"/>
  <c r="I900" i="13"/>
  <c r="I899" i="13"/>
  <c r="I898" i="13"/>
  <c r="I897" i="13"/>
  <c r="I896" i="13"/>
  <c r="I895" i="13"/>
  <c r="I894" i="13"/>
  <c r="I893" i="13"/>
  <c r="I892" i="13"/>
  <c r="I891" i="13"/>
  <c r="I890" i="13"/>
  <c r="I889" i="13"/>
  <c r="I888" i="13"/>
  <c r="I887" i="13"/>
  <c r="I886" i="13"/>
  <c r="I885" i="13"/>
  <c r="I884" i="13"/>
  <c r="I883" i="13"/>
  <c r="I882" i="13"/>
  <c r="I881" i="13"/>
  <c r="I880" i="13"/>
  <c r="I879" i="13"/>
  <c r="I878" i="13"/>
  <c r="I877" i="13"/>
  <c r="I876" i="13"/>
  <c r="I875" i="13"/>
  <c r="I874" i="13"/>
  <c r="I873" i="13"/>
  <c r="I872" i="13"/>
  <c r="I871" i="13"/>
  <c r="I870" i="13"/>
  <c r="I869" i="13"/>
  <c r="I868" i="13"/>
  <c r="I867" i="13"/>
  <c r="I866" i="13"/>
  <c r="I865" i="13"/>
  <c r="I864" i="13"/>
  <c r="I863" i="13"/>
  <c r="I862" i="13"/>
  <c r="I861" i="13"/>
  <c r="I860" i="13"/>
  <c r="I859" i="13"/>
  <c r="I858" i="13"/>
  <c r="I857" i="13"/>
  <c r="I856" i="13"/>
  <c r="I855" i="13"/>
  <c r="I854" i="13"/>
  <c r="I853" i="13"/>
  <c r="I852" i="13"/>
  <c r="I851" i="13"/>
  <c r="I850" i="13"/>
  <c r="I849" i="13"/>
  <c r="I848" i="13"/>
  <c r="I847" i="13"/>
  <c r="I846" i="13"/>
  <c r="I845" i="13"/>
  <c r="I844" i="13"/>
  <c r="I843" i="13"/>
  <c r="I842" i="13"/>
  <c r="I841" i="13"/>
  <c r="I840" i="13"/>
  <c r="I839" i="13"/>
  <c r="I838" i="13"/>
  <c r="I837" i="13"/>
  <c r="I836" i="13"/>
  <c r="I835" i="13"/>
  <c r="I834" i="13"/>
  <c r="I833" i="13"/>
  <c r="I832" i="13"/>
  <c r="I831" i="13"/>
  <c r="I830" i="13"/>
  <c r="I829" i="13"/>
  <c r="I828" i="13"/>
  <c r="I827" i="13"/>
  <c r="I826" i="13"/>
  <c r="I825" i="13"/>
  <c r="I824" i="13"/>
  <c r="I823" i="13"/>
  <c r="I822" i="13"/>
  <c r="I821" i="13"/>
  <c r="I820" i="13"/>
  <c r="I819" i="13"/>
  <c r="I818" i="13"/>
  <c r="I817" i="13"/>
  <c r="I816" i="13"/>
  <c r="I815" i="13"/>
  <c r="I814" i="13"/>
  <c r="I813" i="13"/>
  <c r="I812" i="13"/>
  <c r="I811" i="13"/>
  <c r="I810" i="13"/>
  <c r="I809" i="13"/>
  <c r="I808" i="13"/>
  <c r="I807" i="13"/>
  <c r="I806" i="13"/>
  <c r="I805" i="13"/>
  <c r="I804" i="13"/>
  <c r="I803" i="13"/>
  <c r="I802" i="13"/>
  <c r="I801" i="13"/>
  <c r="I800" i="13"/>
  <c r="I799" i="13"/>
  <c r="I798" i="13"/>
  <c r="I797" i="13"/>
  <c r="I796" i="13"/>
  <c r="I795" i="13"/>
  <c r="I794" i="13"/>
  <c r="I793" i="13"/>
  <c r="I792" i="13"/>
  <c r="I791" i="13"/>
  <c r="I790" i="13"/>
  <c r="I789" i="13"/>
  <c r="I788" i="13"/>
  <c r="I787" i="13"/>
  <c r="I786" i="13"/>
  <c r="I785" i="13"/>
  <c r="I784" i="13"/>
  <c r="I783" i="13"/>
  <c r="I782" i="13"/>
  <c r="I781" i="13"/>
  <c r="I780" i="13"/>
  <c r="I779" i="13"/>
  <c r="I778" i="13"/>
  <c r="I777" i="13"/>
  <c r="I776" i="13"/>
  <c r="I775" i="13"/>
  <c r="I774" i="13"/>
  <c r="I773" i="13"/>
  <c r="I772" i="13"/>
  <c r="I771" i="13"/>
  <c r="I770" i="13"/>
  <c r="I769" i="13"/>
  <c r="I768" i="13"/>
  <c r="I767" i="13"/>
  <c r="I766" i="13"/>
  <c r="I765" i="13"/>
  <c r="I764" i="13"/>
  <c r="I763" i="13"/>
  <c r="I762" i="13"/>
  <c r="I761" i="13"/>
  <c r="I760" i="13"/>
  <c r="I759" i="13"/>
  <c r="I758" i="13"/>
  <c r="I757" i="13"/>
  <c r="I756" i="13"/>
  <c r="I755" i="13"/>
  <c r="I754" i="13"/>
  <c r="I753" i="13"/>
  <c r="I752" i="13"/>
  <c r="I751" i="13"/>
  <c r="I750" i="13"/>
  <c r="I749" i="13"/>
  <c r="I748" i="13"/>
  <c r="I747" i="13"/>
  <c r="I746" i="13"/>
  <c r="I745" i="13"/>
  <c r="I744" i="13"/>
  <c r="I743" i="13"/>
  <c r="I742" i="13"/>
  <c r="I741" i="13"/>
  <c r="I740" i="13"/>
  <c r="I739" i="13"/>
  <c r="I738" i="13"/>
  <c r="I737" i="13"/>
  <c r="I736" i="13"/>
  <c r="I735" i="13"/>
  <c r="I734" i="13"/>
  <c r="I733" i="13"/>
  <c r="I732" i="13"/>
  <c r="I731" i="13"/>
  <c r="I730" i="13"/>
  <c r="I729" i="13"/>
  <c r="I728" i="13"/>
  <c r="I727" i="13"/>
  <c r="I726" i="13"/>
  <c r="I725" i="13"/>
  <c r="I724" i="13"/>
  <c r="I723" i="13"/>
  <c r="I722" i="13"/>
  <c r="I721" i="13"/>
  <c r="I720" i="13"/>
  <c r="I719" i="13"/>
  <c r="I718" i="13"/>
  <c r="I717" i="13"/>
  <c r="I716" i="13"/>
  <c r="I715" i="13"/>
  <c r="I714" i="13"/>
  <c r="I713" i="13"/>
  <c r="I712" i="13"/>
  <c r="I711" i="13"/>
  <c r="I710" i="13"/>
  <c r="I709" i="13"/>
  <c r="I708" i="13"/>
  <c r="I707" i="13"/>
  <c r="I706" i="13"/>
  <c r="I705" i="13"/>
  <c r="I704" i="13"/>
  <c r="I703" i="13"/>
  <c r="I702" i="13"/>
  <c r="I701" i="13"/>
  <c r="I700" i="13"/>
  <c r="I699" i="13"/>
  <c r="I698" i="13"/>
  <c r="I697" i="13"/>
  <c r="I696" i="13"/>
  <c r="I695" i="13"/>
  <c r="I694" i="13"/>
  <c r="I693" i="13"/>
  <c r="I692" i="13"/>
  <c r="I691" i="13"/>
  <c r="I690" i="13"/>
  <c r="I689" i="13"/>
  <c r="I688" i="13"/>
  <c r="I687" i="13"/>
  <c r="I686" i="13"/>
  <c r="I685" i="13"/>
  <c r="I684" i="13"/>
  <c r="I683" i="13"/>
  <c r="I682" i="13"/>
  <c r="I681" i="13"/>
  <c r="I680" i="13"/>
  <c r="I679" i="13"/>
  <c r="I678" i="13"/>
  <c r="I677" i="13"/>
  <c r="I676" i="13"/>
  <c r="I675" i="13"/>
  <c r="I674" i="13"/>
  <c r="I673" i="13"/>
  <c r="I672" i="13"/>
  <c r="I671" i="13"/>
  <c r="I670" i="13"/>
  <c r="I669" i="13"/>
  <c r="I668" i="13"/>
  <c r="I667" i="13"/>
  <c r="I666" i="13"/>
  <c r="I665" i="13"/>
  <c r="I664" i="13"/>
  <c r="I663" i="13"/>
  <c r="I662" i="13"/>
  <c r="I661" i="13"/>
  <c r="I660" i="13"/>
  <c r="I659" i="13"/>
  <c r="I658" i="13"/>
  <c r="I657" i="13"/>
  <c r="I656" i="13"/>
  <c r="I655" i="13"/>
  <c r="I654" i="13"/>
  <c r="I653" i="13"/>
  <c r="I652" i="13"/>
  <c r="I651" i="13"/>
  <c r="I650" i="13"/>
  <c r="I649" i="13"/>
  <c r="I648" i="13"/>
  <c r="I647" i="13"/>
  <c r="I646" i="13"/>
  <c r="I645" i="13"/>
  <c r="I644" i="13"/>
  <c r="I643" i="13"/>
  <c r="I642" i="13"/>
  <c r="I641" i="13"/>
  <c r="I640" i="13"/>
  <c r="I639" i="13"/>
  <c r="I638" i="13"/>
  <c r="I637" i="13"/>
  <c r="I636" i="13"/>
  <c r="I635" i="13"/>
  <c r="I634" i="13"/>
  <c r="I633" i="13"/>
  <c r="I632" i="13"/>
  <c r="I631" i="13"/>
  <c r="I630" i="13"/>
  <c r="I629" i="13"/>
  <c r="I628" i="13"/>
  <c r="I627" i="13"/>
  <c r="I626" i="13"/>
  <c r="I625" i="13"/>
  <c r="I624" i="13"/>
  <c r="I623" i="13"/>
  <c r="I622" i="13"/>
  <c r="I621" i="13"/>
  <c r="I620" i="13"/>
  <c r="I619" i="13"/>
  <c r="I618" i="13"/>
  <c r="I617" i="13"/>
  <c r="I616" i="13"/>
  <c r="I615" i="13"/>
  <c r="I614" i="13"/>
  <c r="I613" i="13"/>
  <c r="I612" i="13"/>
  <c r="I611" i="13"/>
  <c r="I610" i="13"/>
  <c r="I609" i="13"/>
  <c r="I608" i="13"/>
  <c r="I607" i="13"/>
  <c r="I606" i="13"/>
  <c r="I605" i="13"/>
  <c r="I604" i="13"/>
  <c r="I603" i="13"/>
  <c r="I602" i="13"/>
  <c r="I601" i="13"/>
  <c r="I600" i="13"/>
  <c r="I599" i="13"/>
  <c r="I598" i="13"/>
  <c r="I597" i="13"/>
  <c r="I596" i="13"/>
  <c r="I595" i="13"/>
  <c r="I594" i="13"/>
  <c r="I593" i="13"/>
  <c r="I592" i="13"/>
  <c r="I591" i="13"/>
  <c r="I590" i="13"/>
  <c r="I589" i="13"/>
  <c r="I588" i="13"/>
  <c r="I587" i="13"/>
  <c r="I586" i="13"/>
  <c r="I585" i="13"/>
  <c r="I584" i="13"/>
  <c r="I583" i="13"/>
  <c r="I582" i="13"/>
  <c r="I581" i="13"/>
  <c r="I580" i="13"/>
  <c r="I579" i="13"/>
  <c r="I578" i="13"/>
  <c r="I577" i="13"/>
  <c r="I576" i="13"/>
  <c r="I575" i="13"/>
  <c r="I574" i="13"/>
  <c r="I573" i="13"/>
  <c r="I572" i="13"/>
  <c r="I571" i="13"/>
  <c r="I570" i="13"/>
  <c r="I569" i="13"/>
  <c r="I568" i="13"/>
  <c r="I567" i="13"/>
  <c r="I566" i="13"/>
  <c r="I565" i="13"/>
  <c r="I564" i="13"/>
  <c r="I563" i="13"/>
  <c r="I562" i="13"/>
  <c r="I561" i="13"/>
  <c r="I560" i="13"/>
  <c r="I559" i="13"/>
  <c r="I558" i="13"/>
  <c r="I557" i="13"/>
  <c r="I556" i="13"/>
  <c r="I555" i="13"/>
  <c r="I554" i="13"/>
  <c r="I553" i="13"/>
  <c r="I552" i="13"/>
  <c r="I551" i="13"/>
  <c r="I550" i="13"/>
  <c r="I549" i="13"/>
  <c r="I548" i="13"/>
  <c r="I547" i="13"/>
  <c r="I546" i="13"/>
  <c r="I545" i="13"/>
  <c r="I544" i="13"/>
  <c r="I543" i="13"/>
  <c r="I542" i="13"/>
  <c r="I541" i="13"/>
  <c r="I540" i="13"/>
  <c r="I539" i="13"/>
  <c r="I538" i="13"/>
  <c r="I537" i="13"/>
  <c r="I536" i="13"/>
  <c r="I535" i="13"/>
  <c r="I534" i="13"/>
  <c r="I533" i="13"/>
  <c r="I532" i="13"/>
  <c r="I531" i="13"/>
  <c r="I530" i="13"/>
  <c r="I529" i="13"/>
  <c r="I528" i="13"/>
  <c r="I527" i="13"/>
  <c r="I526" i="13"/>
  <c r="I525" i="13"/>
  <c r="I524" i="13"/>
  <c r="I523" i="13"/>
  <c r="I522" i="13"/>
  <c r="I521" i="13"/>
  <c r="I520" i="13"/>
  <c r="I519" i="13"/>
  <c r="I518" i="13"/>
  <c r="I517" i="13"/>
  <c r="I516" i="13"/>
  <c r="I515" i="13"/>
  <c r="I514" i="13"/>
  <c r="I513" i="13"/>
  <c r="I512" i="13"/>
  <c r="I511" i="13"/>
  <c r="I510" i="13"/>
  <c r="I509" i="13"/>
  <c r="I508" i="13"/>
  <c r="I507" i="13"/>
  <c r="I506" i="13"/>
  <c r="I505" i="13"/>
  <c r="I504" i="13"/>
  <c r="I503" i="13"/>
  <c r="I502" i="13"/>
  <c r="I501" i="13"/>
  <c r="I500" i="13"/>
  <c r="I499" i="13"/>
  <c r="I498" i="13"/>
  <c r="I497" i="13"/>
  <c r="I496" i="13"/>
  <c r="I495" i="13"/>
  <c r="I494" i="13"/>
  <c r="I493" i="13"/>
  <c r="I492" i="13"/>
  <c r="I491" i="13"/>
  <c r="I490" i="13"/>
  <c r="I489" i="13"/>
  <c r="I488" i="13"/>
  <c r="I487" i="13"/>
  <c r="I486" i="13"/>
  <c r="I485" i="13"/>
  <c r="I484" i="13"/>
  <c r="I483" i="13"/>
  <c r="I482" i="13"/>
  <c r="I481" i="13"/>
  <c r="I480" i="13"/>
  <c r="I479" i="13"/>
  <c r="I478" i="13"/>
  <c r="I477" i="13"/>
  <c r="I476" i="13"/>
  <c r="I475" i="13"/>
  <c r="I474" i="13"/>
  <c r="I473" i="13"/>
  <c r="I472" i="13"/>
  <c r="I471" i="13"/>
  <c r="I470" i="13"/>
  <c r="I469" i="13"/>
  <c r="I468" i="13"/>
  <c r="I467" i="13"/>
  <c r="I466" i="13"/>
  <c r="I465" i="13"/>
  <c r="I464" i="13"/>
  <c r="I463" i="13"/>
  <c r="I462" i="13"/>
  <c r="I461" i="13"/>
  <c r="I460" i="13"/>
  <c r="I459" i="13"/>
  <c r="I458" i="13"/>
  <c r="I457" i="13"/>
  <c r="I456" i="13"/>
  <c r="I455" i="13"/>
  <c r="I454" i="13"/>
  <c r="I453" i="13"/>
  <c r="I452" i="13"/>
  <c r="I451" i="13"/>
  <c r="I450" i="13"/>
  <c r="I449" i="13"/>
  <c r="I448" i="13"/>
  <c r="I447" i="13"/>
  <c r="I446" i="13"/>
  <c r="I445" i="13"/>
  <c r="I444" i="13"/>
  <c r="I443" i="13"/>
  <c r="I442" i="13"/>
  <c r="I441" i="13"/>
  <c r="I440" i="13"/>
  <c r="I439" i="13"/>
  <c r="I438" i="13"/>
  <c r="I437" i="13"/>
  <c r="I436" i="13"/>
  <c r="I435" i="13"/>
  <c r="I434" i="13"/>
  <c r="I433" i="13"/>
  <c r="I432" i="13"/>
  <c r="I431" i="13"/>
  <c r="I430" i="13"/>
  <c r="I429" i="13"/>
  <c r="I428" i="13"/>
  <c r="I427" i="13"/>
  <c r="I426" i="13"/>
  <c r="I425" i="13"/>
  <c r="I424" i="13"/>
  <c r="I423" i="13"/>
  <c r="I422" i="13"/>
  <c r="I421" i="13"/>
  <c r="I420" i="13"/>
  <c r="I419" i="13"/>
  <c r="I418" i="13"/>
  <c r="I417" i="13"/>
  <c r="I416" i="13"/>
  <c r="I415" i="13"/>
  <c r="I414" i="13"/>
  <c r="I413" i="13"/>
  <c r="I412" i="13"/>
  <c r="I411" i="13"/>
  <c r="I410" i="13"/>
  <c r="I409" i="13"/>
  <c r="I408" i="13"/>
  <c r="I407" i="13"/>
  <c r="I406" i="13"/>
  <c r="I405" i="13"/>
  <c r="I404" i="13"/>
  <c r="I403" i="13"/>
  <c r="I402" i="13"/>
  <c r="I401" i="13"/>
  <c r="I400" i="13"/>
  <c r="I399" i="13"/>
  <c r="I398" i="13"/>
  <c r="I397" i="13"/>
  <c r="I396" i="13"/>
  <c r="I395" i="13"/>
  <c r="I394" i="13"/>
  <c r="I393" i="13"/>
  <c r="I392" i="13"/>
  <c r="I391" i="13"/>
  <c r="I390" i="13"/>
  <c r="I389" i="13"/>
  <c r="I388" i="13"/>
  <c r="I387" i="13"/>
  <c r="I386" i="13"/>
  <c r="I385" i="13"/>
  <c r="I384" i="13"/>
  <c r="I383" i="13"/>
  <c r="I382" i="13"/>
  <c r="I381" i="13"/>
  <c r="I380" i="13"/>
  <c r="I379" i="13"/>
  <c r="I378" i="13"/>
  <c r="I377" i="13"/>
  <c r="I376" i="13"/>
  <c r="I375" i="13"/>
  <c r="I374" i="13"/>
  <c r="I373" i="13"/>
  <c r="I372" i="13"/>
  <c r="I371" i="13"/>
  <c r="I370" i="13"/>
  <c r="I369" i="13"/>
  <c r="I368" i="13"/>
  <c r="I367" i="13"/>
  <c r="I366" i="13"/>
  <c r="I365" i="13"/>
  <c r="I364" i="13"/>
  <c r="I363" i="13"/>
  <c r="I362" i="13"/>
  <c r="I361" i="13"/>
  <c r="I360" i="13"/>
  <c r="I359" i="13"/>
  <c r="I358" i="13"/>
  <c r="I357" i="13"/>
  <c r="I356" i="13"/>
  <c r="I355" i="13"/>
  <c r="I354" i="13"/>
  <c r="I353" i="13"/>
  <c r="I352" i="13"/>
  <c r="I351" i="13"/>
  <c r="I350" i="13"/>
  <c r="I349" i="13"/>
  <c r="I348" i="13"/>
  <c r="I347" i="13"/>
  <c r="I346" i="13"/>
  <c r="I345" i="13"/>
  <c r="I344" i="13"/>
  <c r="I343" i="13"/>
  <c r="I342" i="13"/>
  <c r="I341" i="13"/>
  <c r="I340" i="13"/>
  <c r="I339" i="13"/>
  <c r="I338" i="13"/>
  <c r="I337" i="13"/>
  <c r="I336" i="13"/>
  <c r="I335" i="13"/>
  <c r="I334" i="13"/>
  <c r="I333" i="13"/>
  <c r="I332" i="13"/>
  <c r="I331" i="13"/>
  <c r="I330" i="13"/>
  <c r="I329" i="13"/>
  <c r="I328" i="13"/>
  <c r="I327" i="13"/>
  <c r="I326" i="13"/>
  <c r="I325" i="13"/>
  <c r="I324" i="13"/>
  <c r="I323" i="13"/>
  <c r="I322" i="13"/>
  <c r="I321" i="13"/>
  <c r="I320" i="13"/>
  <c r="I319" i="13"/>
  <c r="I318" i="13"/>
  <c r="I317" i="13"/>
  <c r="I316" i="13"/>
  <c r="I315" i="13"/>
  <c r="I314" i="13"/>
  <c r="I313" i="13"/>
  <c r="I312" i="13"/>
  <c r="I311" i="13"/>
  <c r="I310" i="13"/>
  <c r="I309" i="13"/>
  <c r="I308" i="13"/>
  <c r="I307" i="13"/>
  <c r="I306" i="13"/>
  <c r="I305" i="13"/>
  <c r="I304" i="13"/>
  <c r="I303" i="13"/>
  <c r="I302" i="13"/>
  <c r="I301" i="13"/>
  <c r="I300" i="13"/>
  <c r="I299" i="13"/>
  <c r="I298" i="13"/>
  <c r="I297" i="13"/>
  <c r="I296" i="13"/>
  <c r="I295" i="13"/>
  <c r="I294" i="13"/>
  <c r="I293" i="13"/>
  <c r="I292" i="13"/>
  <c r="I291" i="13"/>
  <c r="I290" i="13"/>
  <c r="I289" i="13"/>
  <c r="I288" i="13"/>
  <c r="I287" i="13"/>
  <c r="I286" i="13"/>
  <c r="I285" i="13"/>
  <c r="I284" i="13"/>
  <c r="I283" i="13"/>
  <c r="I282" i="13"/>
  <c r="I281" i="13"/>
  <c r="I280" i="13"/>
  <c r="I279" i="13"/>
  <c r="I278" i="13"/>
  <c r="I277" i="13"/>
  <c r="I276" i="13"/>
  <c r="I275" i="13"/>
  <c r="I274" i="13"/>
  <c r="I273" i="13"/>
  <c r="I272" i="13"/>
  <c r="I271" i="13"/>
  <c r="I270" i="13"/>
  <c r="I269" i="13"/>
  <c r="I268" i="13"/>
  <c r="I267" i="13"/>
  <c r="I266" i="13"/>
  <c r="I265" i="13"/>
  <c r="I264" i="13"/>
  <c r="I263" i="13"/>
  <c r="I262" i="13"/>
  <c r="I261" i="13"/>
  <c r="I260" i="13"/>
  <c r="I259" i="13"/>
  <c r="I258" i="13"/>
  <c r="I257" i="13"/>
  <c r="I256" i="13"/>
  <c r="I255" i="13"/>
  <c r="I254" i="13"/>
  <c r="I253" i="13"/>
  <c r="I252" i="13"/>
  <c r="I251" i="13"/>
  <c r="I250" i="13"/>
  <c r="I249" i="13"/>
  <c r="I248" i="13"/>
  <c r="I247" i="13"/>
  <c r="I246" i="13"/>
  <c r="I245" i="13"/>
  <c r="I244" i="13"/>
  <c r="I243" i="13"/>
  <c r="I242" i="13"/>
  <c r="I241" i="13"/>
  <c r="I240" i="13"/>
  <c r="I239" i="13"/>
  <c r="I238" i="13"/>
  <c r="I237" i="13"/>
  <c r="I236" i="13"/>
  <c r="I235" i="13"/>
  <c r="I234" i="13"/>
  <c r="I233" i="13"/>
  <c r="I232" i="13"/>
  <c r="I231" i="13"/>
  <c r="I230" i="13"/>
  <c r="I229" i="13"/>
  <c r="I228" i="13"/>
  <c r="I227" i="13"/>
  <c r="I226" i="13"/>
  <c r="I225" i="13"/>
  <c r="I224" i="13"/>
  <c r="I223" i="13"/>
  <c r="I222" i="13"/>
  <c r="I221" i="13"/>
  <c r="I220" i="13"/>
  <c r="I219" i="13"/>
  <c r="I218" i="13"/>
  <c r="I217" i="13"/>
  <c r="I216" i="13"/>
  <c r="I215" i="13"/>
  <c r="I214" i="13"/>
  <c r="I213" i="13"/>
  <c r="I212" i="13"/>
  <c r="I211" i="13"/>
  <c r="I210" i="13"/>
  <c r="I209" i="13"/>
  <c r="I208" i="13"/>
  <c r="I207" i="13"/>
  <c r="I206" i="13"/>
  <c r="I205" i="13"/>
  <c r="I204" i="13"/>
  <c r="I203" i="13"/>
  <c r="I202" i="13"/>
  <c r="I201" i="13"/>
  <c r="I200" i="13"/>
  <c r="I199" i="13"/>
  <c r="I198" i="13"/>
  <c r="I197" i="13"/>
  <c r="I196" i="13"/>
  <c r="I195" i="13"/>
  <c r="I194" i="13"/>
  <c r="I193" i="13"/>
  <c r="I192" i="13"/>
  <c r="I191" i="13"/>
  <c r="I190" i="13"/>
  <c r="I189" i="13"/>
  <c r="I188" i="13"/>
  <c r="I187" i="13"/>
  <c r="I186" i="13"/>
  <c r="I185" i="13"/>
  <c r="I184" i="13"/>
  <c r="I183" i="13"/>
  <c r="I182" i="13"/>
  <c r="I181" i="13"/>
  <c r="I180" i="13"/>
  <c r="I179" i="13"/>
  <c r="I178" i="13"/>
  <c r="I177" i="13"/>
  <c r="I176" i="13"/>
  <c r="I175" i="13"/>
  <c r="I174" i="13"/>
  <c r="I173" i="13"/>
  <c r="I172" i="13"/>
  <c r="I171" i="13"/>
  <c r="I170" i="13"/>
  <c r="I169" i="13"/>
  <c r="I168" i="13"/>
  <c r="I167" i="13"/>
  <c r="I166" i="13"/>
  <c r="I165" i="13"/>
  <c r="I164" i="13"/>
  <c r="I163" i="13"/>
  <c r="I162" i="13"/>
  <c r="I161" i="13"/>
  <c r="I160" i="13"/>
  <c r="I159" i="13"/>
  <c r="I158" i="13"/>
  <c r="I157" i="13"/>
  <c r="I156" i="13"/>
  <c r="I155" i="13"/>
  <c r="I154" i="13"/>
  <c r="I153" i="13"/>
  <c r="I152" i="13"/>
  <c r="I151" i="13"/>
  <c r="I150" i="13"/>
  <c r="I149" i="13"/>
  <c r="I148" i="13"/>
  <c r="I147" i="13"/>
  <c r="I146" i="13"/>
  <c r="I145" i="13"/>
  <c r="I144" i="13"/>
  <c r="I143" i="13"/>
  <c r="I142" i="13"/>
  <c r="I141" i="13"/>
  <c r="I140" i="13"/>
  <c r="I139" i="13"/>
  <c r="I138" i="13"/>
  <c r="I137" i="13"/>
  <c r="I136" i="13"/>
  <c r="I135" i="13"/>
  <c r="I134" i="13"/>
  <c r="I133" i="13"/>
  <c r="I132" i="13"/>
  <c r="I131" i="13"/>
  <c r="I130" i="13"/>
  <c r="I129" i="13"/>
  <c r="I128" i="13"/>
  <c r="I127" i="13"/>
  <c r="I126" i="13"/>
  <c r="I125" i="13"/>
  <c r="I124" i="13"/>
  <c r="I123" i="13"/>
  <c r="I122" i="13"/>
  <c r="I121" i="13"/>
  <c r="I120" i="13"/>
  <c r="I119" i="13"/>
  <c r="I118" i="13"/>
  <c r="I117" i="13"/>
  <c r="I116" i="13"/>
  <c r="I115" i="13"/>
  <c r="I114" i="13"/>
  <c r="I113" i="13"/>
  <c r="I112" i="13"/>
  <c r="I111" i="13"/>
  <c r="I110" i="13"/>
  <c r="I109" i="13"/>
  <c r="I108" i="13"/>
  <c r="I107" i="13"/>
  <c r="I106" i="13"/>
  <c r="I105" i="13"/>
  <c r="I104" i="13"/>
  <c r="I103" i="13"/>
  <c r="I102" i="13"/>
  <c r="I101" i="13"/>
  <c r="I100" i="13"/>
  <c r="I99" i="13"/>
  <c r="I98" i="13"/>
  <c r="I97" i="13"/>
  <c r="I96" i="13"/>
  <c r="I95" i="13"/>
  <c r="I94" i="13"/>
  <c r="I93" i="13"/>
  <c r="I92" i="13"/>
  <c r="I91" i="13"/>
  <c r="I90" i="13"/>
  <c r="I89" i="13"/>
  <c r="I88" i="13"/>
  <c r="I87" i="13"/>
  <c r="I86" i="13"/>
  <c r="I85" i="13"/>
  <c r="I84" i="13"/>
  <c r="I83" i="13"/>
  <c r="I82" i="13"/>
  <c r="I81" i="13"/>
  <c r="I80" i="13"/>
  <c r="I79" i="13"/>
  <c r="I78" i="13"/>
  <c r="I77" i="13"/>
  <c r="I76" i="13"/>
  <c r="I75" i="13"/>
  <c r="I74" i="13"/>
  <c r="I73" i="13"/>
  <c r="I72" i="13"/>
  <c r="I71" i="13"/>
  <c r="I70" i="13"/>
  <c r="I69" i="13"/>
  <c r="I68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3" i="13"/>
  <c r="I52" i="13"/>
  <c r="I51" i="13"/>
  <c r="I50" i="13"/>
  <c r="I49" i="13"/>
  <c r="I48" i="13"/>
  <c r="I47" i="13"/>
  <c r="I46" i="13"/>
  <c r="I45" i="13"/>
  <c r="I44" i="13"/>
  <c r="I43" i="13"/>
  <c r="I42" i="13"/>
  <c r="I41" i="13"/>
  <c r="I40" i="13"/>
  <c r="I39" i="13"/>
  <c r="I38" i="13"/>
  <c r="I37" i="13"/>
  <c r="I36" i="13"/>
  <c r="I35" i="13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AF12" i="24" l="1"/>
  <c r="M28" i="22"/>
  <c r="M29" i="22"/>
  <c r="M30" i="22"/>
  <c r="M31" i="22"/>
  <c r="L28" i="22"/>
  <c r="L29" i="22"/>
  <c r="L30" i="22"/>
  <c r="L31" i="22"/>
  <c r="L8" i="22"/>
  <c r="T8" i="13"/>
  <c r="T9" i="13"/>
  <c r="T10" i="13"/>
  <c r="T11" i="13"/>
  <c r="T12" i="13"/>
  <c r="T13" i="13"/>
  <c r="T14" i="13"/>
  <c r="T15" i="13"/>
  <c r="T16" i="13"/>
  <c r="T17" i="13"/>
  <c r="T18" i="13"/>
  <c r="T19" i="13"/>
  <c r="T20" i="13"/>
  <c r="T21" i="13"/>
  <c r="T22" i="13"/>
  <c r="T23" i="13"/>
  <c r="T24" i="13"/>
  <c r="T25" i="13"/>
  <c r="T26" i="13"/>
  <c r="T27" i="13"/>
  <c r="T28" i="13"/>
  <c r="T29" i="13"/>
  <c r="T30" i="13"/>
  <c r="T31" i="13"/>
  <c r="T32" i="13"/>
  <c r="T33" i="13"/>
  <c r="T34" i="13"/>
  <c r="T35" i="13"/>
  <c r="T36" i="13"/>
  <c r="T37" i="13"/>
  <c r="T38" i="13"/>
  <c r="T39" i="13"/>
  <c r="T40" i="13"/>
  <c r="T41" i="13"/>
  <c r="T42" i="13"/>
  <c r="T43" i="13"/>
  <c r="T44" i="13"/>
  <c r="T45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T59" i="13"/>
  <c r="T60" i="13"/>
  <c r="T61" i="13"/>
  <c r="T62" i="13"/>
  <c r="T63" i="13"/>
  <c r="T64" i="13"/>
  <c r="T65" i="13"/>
  <c r="T66" i="13"/>
  <c r="T67" i="13"/>
  <c r="T68" i="13"/>
  <c r="T69" i="13"/>
  <c r="T70" i="13"/>
  <c r="T71" i="13"/>
  <c r="T72" i="13"/>
  <c r="T73" i="13"/>
  <c r="T74" i="13"/>
  <c r="T75" i="13"/>
  <c r="T76" i="13"/>
  <c r="T77" i="13"/>
  <c r="T78" i="13"/>
  <c r="T79" i="13"/>
  <c r="T80" i="13"/>
  <c r="T81" i="13"/>
  <c r="T82" i="13"/>
  <c r="T83" i="13"/>
  <c r="T84" i="13"/>
  <c r="T85" i="13"/>
  <c r="T86" i="13"/>
  <c r="T87" i="13"/>
  <c r="T88" i="13"/>
  <c r="T89" i="13"/>
  <c r="T90" i="13"/>
  <c r="T91" i="13"/>
  <c r="T92" i="13"/>
  <c r="T93" i="13"/>
  <c r="T94" i="13"/>
  <c r="T95" i="13"/>
  <c r="T96" i="13"/>
  <c r="T97" i="13"/>
  <c r="T98" i="13"/>
  <c r="T99" i="13"/>
  <c r="T100" i="13"/>
  <c r="T101" i="13"/>
  <c r="T102" i="13"/>
  <c r="T103" i="13"/>
  <c r="T104" i="13"/>
  <c r="T105" i="13"/>
  <c r="T106" i="13"/>
  <c r="T107" i="13"/>
  <c r="T108" i="13"/>
  <c r="T109" i="13"/>
  <c r="T110" i="13"/>
  <c r="T111" i="13"/>
  <c r="T112" i="13"/>
  <c r="T113" i="13"/>
  <c r="T114" i="13"/>
  <c r="T115" i="13"/>
  <c r="T116" i="13"/>
  <c r="T117" i="13"/>
  <c r="T118" i="13"/>
  <c r="T119" i="13"/>
  <c r="T120" i="13"/>
  <c r="T121" i="13"/>
  <c r="T122" i="13"/>
  <c r="T123" i="13"/>
  <c r="T124" i="13"/>
  <c r="T125" i="13"/>
  <c r="T126" i="13"/>
  <c r="T127" i="13"/>
  <c r="T128" i="13"/>
  <c r="T129" i="13"/>
  <c r="T130" i="13"/>
  <c r="T131" i="13"/>
  <c r="T132" i="13"/>
  <c r="T133" i="13"/>
  <c r="T134" i="13"/>
  <c r="T135" i="13"/>
  <c r="T136" i="13"/>
  <c r="T137" i="13"/>
  <c r="T138" i="13"/>
  <c r="T139" i="13"/>
  <c r="T140" i="13"/>
  <c r="T141" i="13"/>
  <c r="T142" i="13"/>
  <c r="T143" i="13"/>
  <c r="T144" i="13"/>
  <c r="T145" i="13"/>
  <c r="T146" i="13"/>
  <c r="T147" i="13"/>
  <c r="T148" i="13"/>
  <c r="T149" i="13"/>
  <c r="T150" i="13"/>
  <c r="T151" i="13"/>
  <c r="T152" i="13"/>
  <c r="T153" i="13"/>
  <c r="T154" i="13"/>
  <c r="T155" i="13"/>
  <c r="T156" i="13"/>
  <c r="T157" i="13"/>
  <c r="T158" i="13"/>
  <c r="T159" i="13"/>
  <c r="T160" i="13"/>
  <c r="T161" i="13"/>
  <c r="T162" i="13"/>
  <c r="T163" i="13"/>
  <c r="T164" i="13"/>
  <c r="T165" i="13"/>
  <c r="T166" i="13"/>
  <c r="T167" i="13"/>
  <c r="T168" i="13"/>
  <c r="T169" i="13"/>
  <c r="T170" i="13"/>
  <c r="T171" i="13"/>
  <c r="T172" i="13"/>
  <c r="T173" i="13"/>
  <c r="T174" i="13"/>
  <c r="T175" i="13"/>
  <c r="T176" i="13"/>
  <c r="T177" i="13"/>
  <c r="T178" i="13"/>
  <c r="T179" i="13"/>
  <c r="T180" i="13"/>
  <c r="T181" i="13"/>
  <c r="T182" i="13"/>
  <c r="T183" i="13"/>
  <c r="T184" i="13"/>
  <c r="T185" i="13"/>
  <c r="T186" i="13"/>
  <c r="T187" i="13"/>
  <c r="T188" i="13"/>
  <c r="T189" i="13"/>
  <c r="T190" i="13"/>
  <c r="T191" i="13"/>
  <c r="T192" i="13"/>
  <c r="T193" i="13"/>
  <c r="T194" i="13"/>
  <c r="T195" i="13"/>
  <c r="T196" i="13"/>
  <c r="T197" i="13"/>
  <c r="T198" i="13"/>
  <c r="T199" i="13"/>
  <c r="T200" i="13"/>
  <c r="T201" i="13"/>
  <c r="T202" i="13"/>
  <c r="T203" i="13"/>
  <c r="T204" i="13"/>
  <c r="T205" i="13"/>
  <c r="T206" i="13"/>
  <c r="T207" i="13"/>
  <c r="T208" i="13"/>
  <c r="T209" i="13"/>
  <c r="T210" i="13"/>
  <c r="T211" i="13"/>
  <c r="T212" i="13"/>
  <c r="T213" i="13"/>
  <c r="T214" i="13"/>
  <c r="T215" i="13"/>
  <c r="T216" i="13"/>
  <c r="T217" i="13"/>
  <c r="T218" i="13"/>
  <c r="T219" i="13"/>
  <c r="T220" i="13"/>
  <c r="T221" i="13"/>
  <c r="T222" i="13"/>
  <c r="T223" i="13"/>
  <c r="T224" i="13"/>
  <c r="T225" i="13"/>
  <c r="T226" i="13"/>
  <c r="T227" i="13"/>
  <c r="T228" i="13"/>
  <c r="T229" i="13"/>
  <c r="T230" i="13"/>
  <c r="T231" i="13"/>
  <c r="T232" i="13"/>
  <c r="T233" i="13"/>
  <c r="T234" i="13"/>
  <c r="T235" i="13"/>
  <c r="T236" i="13"/>
  <c r="T237" i="13"/>
  <c r="T238" i="13"/>
  <c r="T239" i="13"/>
  <c r="T240" i="13"/>
  <c r="T241" i="13"/>
  <c r="T242" i="13"/>
  <c r="T243" i="13"/>
  <c r="T244" i="13"/>
  <c r="T245" i="13"/>
  <c r="T246" i="13"/>
  <c r="T247" i="13"/>
  <c r="T248" i="13"/>
  <c r="T249" i="13"/>
  <c r="T250" i="13"/>
  <c r="T251" i="13"/>
  <c r="T252" i="13"/>
  <c r="T253" i="13"/>
  <c r="T254" i="13"/>
  <c r="T255" i="13"/>
  <c r="T256" i="13"/>
  <c r="T257" i="13"/>
  <c r="T258" i="13"/>
  <c r="T259" i="13"/>
  <c r="T260" i="13"/>
  <c r="T261" i="13"/>
  <c r="T262" i="13"/>
  <c r="T263" i="13"/>
  <c r="T264" i="13"/>
  <c r="T265" i="13"/>
  <c r="T266" i="13"/>
  <c r="T267" i="13"/>
  <c r="T268" i="13"/>
  <c r="T269" i="13"/>
  <c r="T270" i="13"/>
  <c r="T271" i="13"/>
  <c r="T272" i="13"/>
  <c r="T273" i="13"/>
  <c r="T274" i="13"/>
  <c r="T275" i="13"/>
  <c r="T276" i="13"/>
  <c r="T277" i="13"/>
  <c r="T278" i="13"/>
  <c r="T279" i="13"/>
  <c r="T280" i="13"/>
  <c r="T281" i="13"/>
  <c r="T282" i="13"/>
  <c r="T283" i="13"/>
  <c r="T284" i="13"/>
  <c r="T285" i="13"/>
  <c r="T286" i="13"/>
  <c r="T287" i="13"/>
  <c r="T288" i="13"/>
  <c r="T289" i="13"/>
  <c r="T290" i="13"/>
  <c r="T291" i="13"/>
  <c r="T292" i="13"/>
  <c r="T293" i="13"/>
  <c r="T294" i="13"/>
  <c r="T295" i="13"/>
  <c r="T296" i="13"/>
  <c r="T297" i="13"/>
  <c r="T298" i="13"/>
  <c r="T299" i="13"/>
  <c r="T300" i="13"/>
  <c r="T301" i="13"/>
  <c r="T302" i="13"/>
  <c r="T303" i="13"/>
  <c r="T304" i="13"/>
  <c r="T305" i="13"/>
  <c r="T306" i="13"/>
  <c r="T307" i="13"/>
  <c r="T308" i="13"/>
  <c r="T309" i="13"/>
  <c r="T310" i="13"/>
  <c r="T311" i="13"/>
  <c r="T312" i="13"/>
  <c r="T313" i="13"/>
  <c r="T314" i="13"/>
  <c r="T315" i="13"/>
  <c r="T316" i="13"/>
  <c r="T317" i="13"/>
  <c r="T318" i="13"/>
  <c r="T319" i="13"/>
  <c r="T320" i="13"/>
  <c r="T321" i="13"/>
  <c r="T322" i="13"/>
  <c r="T323" i="13"/>
  <c r="T324" i="13"/>
  <c r="T325" i="13"/>
  <c r="T326" i="13"/>
  <c r="T327" i="13"/>
  <c r="T328" i="13"/>
  <c r="T329" i="13"/>
  <c r="T330" i="13"/>
  <c r="T331" i="13"/>
  <c r="T332" i="13"/>
  <c r="T333" i="13"/>
  <c r="T334" i="13"/>
  <c r="T335" i="13"/>
  <c r="T336" i="13"/>
  <c r="T337" i="13"/>
  <c r="T338" i="13"/>
  <c r="T339" i="13"/>
  <c r="T340" i="13"/>
  <c r="T341" i="13"/>
  <c r="T342" i="13"/>
  <c r="T343" i="13"/>
  <c r="T344" i="13"/>
  <c r="T345" i="13"/>
  <c r="T346" i="13"/>
  <c r="T347" i="13"/>
  <c r="T348" i="13"/>
  <c r="T349" i="13"/>
  <c r="T350" i="13"/>
  <c r="T351" i="13"/>
  <c r="T352" i="13"/>
  <c r="T353" i="13"/>
  <c r="T354" i="13"/>
  <c r="T355" i="13"/>
  <c r="T356" i="13"/>
  <c r="T357" i="13"/>
  <c r="T358" i="13"/>
  <c r="T359" i="13"/>
  <c r="T360" i="13"/>
  <c r="T361" i="13"/>
  <c r="T362" i="13"/>
  <c r="T363" i="13"/>
  <c r="T364" i="13"/>
  <c r="T365" i="13"/>
  <c r="T366" i="13"/>
  <c r="T367" i="13"/>
  <c r="T368" i="13"/>
  <c r="T369" i="13"/>
  <c r="T370" i="13"/>
  <c r="T371" i="13"/>
  <c r="T372" i="13"/>
  <c r="T373" i="13"/>
  <c r="T374" i="13"/>
  <c r="T375" i="13"/>
  <c r="T376" i="13"/>
  <c r="T377" i="13"/>
  <c r="T378" i="13"/>
  <c r="T379" i="13"/>
  <c r="T380" i="13"/>
  <c r="T381" i="13"/>
  <c r="T382" i="13"/>
  <c r="T383" i="13"/>
  <c r="T384" i="13"/>
  <c r="T385" i="13"/>
  <c r="T386" i="13"/>
  <c r="T387" i="13"/>
  <c r="T388" i="13"/>
  <c r="T389" i="13"/>
  <c r="T390" i="13"/>
  <c r="T391" i="13"/>
  <c r="T392" i="13"/>
  <c r="T393" i="13"/>
  <c r="T394" i="13"/>
  <c r="T395" i="13"/>
  <c r="T396" i="13"/>
  <c r="T397" i="13"/>
  <c r="T398" i="13"/>
  <c r="T399" i="13"/>
  <c r="T400" i="13"/>
  <c r="T401" i="13"/>
  <c r="T402" i="13"/>
  <c r="T403" i="13"/>
  <c r="T404" i="13"/>
  <c r="T405" i="13"/>
  <c r="T406" i="13"/>
  <c r="T407" i="13"/>
  <c r="T408" i="13"/>
  <c r="T409" i="13"/>
  <c r="T410" i="13"/>
  <c r="T411" i="13"/>
  <c r="T412" i="13"/>
  <c r="T413" i="13"/>
  <c r="T414" i="13"/>
  <c r="T415" i="13"/>
  <c r="T416" i="13"/>
  <c r="T417" i="13"/>
  <c r="T418" i="13"/>
  <c r="T419" i="13"/>
  <c r="T420" i="13"/>
  <c r="T421" i="13"/>
  <c r="T422" i="13"/>
  <c r="T423" i="13"/>
  <c r="T424" i="13"/>
  <c r="T425" i="13"/>
  <c r="T426" i="13"/>
  <c r="T427" i="13"/>
  <c r="T428" i="13"/>
  <c r="T429" i="13"/>
  <c r="T430" i="13"/>
  <c r="T431" i="13"/>
  <c r="T432" i="13"/>
  <c r="T433" i="13"/>
  <c r="T434" i="13"/>
  <c r="T435" i="13"/>
  <c r="T436" i="13"/>
  <c r="T437" i="13"/>
  <c r="T438" i="13"/>
  <c r="T439" i="13"/>
  <c r="T440" i="13"/>
  <c r="T441" i="13"/>
  <c r="T442" i="13"/>
  <c r="T443" i="13"/>
  <c r="T444" i="13"/>
  <c r="T445" i="13"/>
  <c r="T446" i="13"/>
  <c r="T447" i="13"/>
  <c r="T448" i="13"/>
  <c r="T449" i="13"/>
  <c r="T450" i="13"/>
  <c r="T451" i="13"/>
  <c r="T452" i="13"/>
  <c r="T453" i="13"/>
  <c r="T454" i="13"/>
  <c r="T455" i="13"/>
  <c r="T456" i="13"/>
  <c r="T457" i="13"/>
  <c r="T458" i="13"/>
  <c r="T459" i="13"/>
  <c r="T460" i="13"/>
  <c r="T461" i="13"/>
  <c r="T462" i="13"/>
  <c r="T463" i="13"/>
  <c r="T464" i="13"/>
  <c r="T465" i="13"/>
  <c r="T466" i="13"/>
  <c r="T467" i="13"/>
  <c r="T468" i="13"/>
  <c r="T469" i="13"/>
  <c r="T470" i="13"/>
  <c r="T471" i="13"/>
  <c r="T472" i="13"/>
  <c r="T473" i="13"/>
  <c r="T474" i="13"/>
  <c r="T475" i="13"/>
  <c r="T476" i="13"/>
  <c r="T477" i="13"/>
  <c r="T478" i="13"/>
  <c r="T479" i="13"/>
  <c r="T480" i="13"/>
  <c r="T481" i="13"/>
  <c r="T482" i="13"/>
  <c r="T483" i="13"/>
  <c r="T484" i="13"/>
  <c r="T485" i="13"/>
  <c r="T486" i="13"/>
  <c r="T487" i="13"/>
  <c r="T488" i="13"/>
  <c r="T489" i="13"/>
  <c r="T490" i="13"/>
  <c r="T491" i="13"/>
  <c r="T492" i="13"/>
  <c r="T493" i="13"/>
  <c r="T494" i="13"/>
  <c r="T495" i="13"/>
  <c r="T496" i="13"/>
  <c r="T497" i="13"/>
  <c r="T498" i="13"/>
  <c r="T499" i="13"/>
  <c r="T500" i="13"/>
  <c r="T501" i="13"/>
  <c r="T502" i="13"/>
  <c r="T503" i="13"/>
  <c r="T504" i="13"/>
  <c r="T505" i="13"/>
  <c r="T506" i="13"/>
  <c r="T507" i="13"/>
  <c r="T508" i="13"/>
  <c r="T509" i="13"/>
  <c r="T510" i="13"/>
  <c r="T511" i="13"/>
  <c r="T512" i="13"/>
  <c r="T513" i="13"/>
  <c r="T514" i="13"/>
  <c r="T515" i="13"/>
  <c r="T516" i="13"/>
  <c r="T517" i="13"/>
  <c r="T518" i="13"/>
  <c r="T519" i="13"/>
  <c r="T520" i="13"/>
  <c r="T521" i="13"/>
  <c r="T522" i="13"/>
  <c r="T523" i="13"/>
  <c r="T524" i="13"/>
  <c r="T525" i="13"/>
  <c r="T526" i="13"/>
  <c r="T527" i="13"/>
  <c r="T528" i="13"/>
  <c r="T529" i="13"/>
  <c r="T530" i="13"/>
  <c r="T531" i="13"/>
  <c r="T532" i="13"/>
  <c r="T533" i="13"/>
  <c r="T534" i="13"/>
  <c r="T535" i="13"/>
  <c r="T536" i="13"/>
  <c r="T537" i="13"/>
  <c r="T538" i="13"/>
  <c r="T539" i="13"/>
  <c r="T540" i="13"/>
  <c r="T541" i="13"/>
  <c r="T542" i="13"/>
  <c r="T543" i="13"/>
  <c r="T544" i="13"/>
  <c r="T545" i="13"/>
  <c r="T546" i="13"/>
  <c r="T547" i="13"/>
  <c r="T548" i="13"/>
  <c r="T549" i="13"/>
  <c r="T550" i="13"/>
  <c r="T551" i="13"/>
  <c r="T552" i="13"/>
  <c r="T553" i="13"/>
  <c r="T554" i="13"/>
  <c r="T555" i="13"/>
  <c r="T556" i="13"/>
  <c r="T557" i="13"/>
  <c r="T558" i="13"/>
  <c r="T559" i="13"/>
  <c r="T560" i="13"/>
  <c r="T561" i="13"/>
  <c r="T562" i="13"/>
  <c r="T563" i="13"/>
  <c r="T564" i="13"/>
  <c r="T565" i="13"/>
  <c r="T566" i="13"/>
  <c r="T567" i="13"/>
  <c r="T568" i="13"/>
  <c r="T569" i="13"/>
  <c r="T570" i="13"/>
  <c r="T571" i="13"/>
  <c r="T572" i="13"/>
  <c r="T573" i="13"/>
  <c r="T574" i="13"/>
  <c r="T575" i="13"/>
  <c r="T576" i="13"/>
  <c r="T577" i="13"/>
  <c r="T578" i="13"/>
  <c r="T579" i="13"/>
  <c r="T580" i="13"/>
  <c r="T581" i="13"/>
  <c r="T582" i="13"/>
  <c r="T583" i="13"/>
  <c r="T584" i="13"/>
  <c r="T585" i="13"/>
  <c r="T586" i="13"/>
  <c r="T587" i="13"/>
  <c r="T588" i="13"/>
  <c r="T589" i="13"/>
  <c r="T590" i="13"/>
  <c r="T591" i="13"/>
  <c r="T592" i="13"/>
  <c r="T593" i="13"/>
  <c r="T594" i="13"/>
  <c r="T595" i="13"/>
  <c r="T596" i="13"/>
  <c r="T597" i="13"/>
  <c r="T598" i="13"/>
  <c r="T599" i="13"/>
  <c r="T600" i="13"/>
  <c r="T601" i="13"/>
  <c r="T602" i="13"/>
  <c r="T603" i="13"/>
  <c r="T604" i="13"/>
  <c r="T605" i="13"/>
  <c r="T606" i="13"/>
  <c r="T607" i="13"/>
  <c r="T608" i="13"/>
  <c r="T609" i="13"/>
  <c r="T610" i="13"/>
  <c r="T611" i="13"/>
  <c r="T612" i="13"/>
  <c r="T613" i="13"/>
  <c r="T614" i="13"/>
  <c r="T615" i="13"/>
  <c r="T616" i="13"/>
  <c r="T617" i="13"/>
  <c r="T618" i="13"/>
  <c r="T619" i="13"/>
  <c r="T620" i="13"/>
  <c r="T621" i="13"/>
  <c r="T622" i="13"/>
  <c r="T623" i="13"/>
  <c r="T624" i="13"/>
  <c r="T625" i="13"/>
  <c r="T626" i="13"/>
  <c r="T627" i="13"/>
  <c r="T628" i="13"/>
  <c r="T629" i="13"/>
  <c r="T630" i="13"/>
  <c r="T631" i="13"/>
  <c r="T632" i="13"/>
  <c r="T633" i="13"/>
  <c r="T634" i="13"/>
  <c r="T635" i="13"/>
  <c r="T636" i="13"/>
  <c r="T637" i="13"/>
  <c r="T638" i="13"/>
  <c r="T639" i="13"/>
  <c r="T640" i="13"/>
  <c r="T641" i="13"/>
  <c r="T642" i="13"/>
  <c r="T643" i="13"/>
  <c r="T644" i="13"/>
  <c r="T645" i="13"/>
  <c r="T646" i="13"/>
  <c r="T647" i="13"/>
  <c r="T648" i="13"/>
  <c r="T649" i="13"/>
  <c r="T650" i="13"/>
  <c r="T651" i="13"/>
  <c r="T652" i="13"/>
  <c r="T653" i="13"/>
  <c r="T654" i="13"/>
  <c r="T655" i="13"/>
  <c r="T656" i="13"/>
  <c r="T657" i="13"/>
  <c r="T658" i="13"/>
  <c r="T659" i="13"/>
  <c r="T660" i="13"/>
  <c r="T661" i="13"/>
  <c r="T662" i="13"/>
  <c r="T663" i="13"/>
  <c r="T664" i="13"/>
  <c r="T665" i="13"/>
  <c r="T666" i="13"/>
  <c r="T667" i="13"/>
  <c r="T668" i="13"/>
  <c r="T669" i="13"/>
  <c r="T670" i="13"/>
  <c r="T671" i="13"/>
  <c r="T672" i="13"/>
  <c r="T673" i="13"/>
  <c r="T674" i="13"/>
  <c r="T675" i="13"/>
  <c r="T676" i="13"/>
  <c r="T677" i="13"/>
  <c r="T678" i="13"/>
  <c r="T679" i="13"/>
  <c r="T680" i="13"/>
  <c r="T681" i="13"/>
  <c r="T682" i="13"/>
  <c r="T683" i="13"/>
  <c r="T684" i="13"/>
  <c r="T685" i="13"/>
  <c r="T686" i="13"/>
  <c r="T687" i="13"/>
  <c r="T688" i="13"/>
  <c r="T689" i="13"/>
  <c r="T690" i="13"/>
  <c r="T691" i="13"/>
  <c r="T692" i="13"/>
  <c r="T693" i="13"/>
  <c r="T694" i="13"/>
  <c r="T695" i="13"/>
  <c r="T696" i="13"/>
  <c r="T697" i="13"/>
  <c r="T698" i="13"/>
  <c r="T699" i="13"/>
  <c r="T700" i="13"/>
  <c r="T701" i="13"/>
  <c r="T702" i="13"/>
  <c r="T703" i="13"/>
  <c r="T704" i="13"/>
  <c r="T705" i="13"/>
  <c r="T706" i="13"/>
  <c r="T707" i="13"/>
  <c r="T708" i="13"/>
  <c r="T709" i="13"/>
  <c r="T710" i="13"/>
  <c r="T711" i="13"/>
  <c r="T712" i="13"/>
  <c r="T713" i="13"/>
  <c r="T714" i="13"/>
  <c r="T715" i="13"/>
  <c r="T716" i="13"/>
  <c r="T717" i="13"/>
  <c r="T718" i="13"/>
  <c r="T719" i="13"/>
  <c r="T720" i="13"/>
  <c r="T721" i="13"/>
  <c r="T722" i="13"/>
  <c r="T723" i="13"/>
  <c r="T724" i="13"/>
  <c r="T725" i="13"/>
  <c r="T726" i="13"/>
  <c r="T727" i="13"/>
  <c r="T728" i="13"/>
  <c r="T729" i="13"/>
  <c r="T730" i="13"/>
  <c r="T731" i="13"/>
  <c r="T732" i="13"/>
  <c r="T733" i="13"/>
  <c r="T734" i="13"/>
  <c r="T735" i="13"/>
  <c r="T736" i="13"/>
  <c r="T737" i="13"/>
  <c r="T738" i="13"/>
  <c r="T739" i="13"/>
  <c r="T740" i="13"/>
  <c r="T741" i="13"/>
  <c r="T742" i="13"/>
  <c r="T743" i="13"/>
  <c r="T744" i="13"/>
  <c r="T745" i="13"/>
  <c r="T746" i="13"/>
  <c r="T747" i="13"/>
  <c r="T748" i="13"/>
  <c r="T749" i="13"/>
  <c r="T750" i="13"/>
  <c r="T751" i="13"/>
  <c r="T752" i="13"/>
  <c r="T753" i="13"/>
  <c r="T754" i="13"/>
  <c r="T755" i="13"/>
  <c r="T756" i="13"/>
  <c r="T757" i="13"/>
  <c r="T758" i="13"/>
  <c r="T759" i="13"/>
  <c r="T760" i="13"/>
  <c r="T761" i="13"/>
  <c r="T762" i="13"/>
  <c r="T763" i="13"/>
  <c r="T764" i="13"/>
  <c r="T765" i="13"/>
  <c r="T766" i="13"/>
  <c r="T767" i="13"/>
  <c r="T768" i="13"/>
  <c r="T769" i="13"/>
  <c r="T770" i="13"/>
  <c r="T771" i="13"/>
  <c r="T772" i="13"/>
  <c r="T773" i="13"/>
  <c r="T774" i="13"/>
  <c r="T775" i="13"/>
  <c r="T776" i="13"/>
  <c r="T777" i="13"/>
  <c r="T778" i="13"/>
  <c r="T779" i="13"/>
  <c r="T780" i="13"/>
  <c r="T781" i="13"/>
  <c r="T782" i="13"/>
  <c r="T783" i="13"/>
  <c r="T784" i="13"/>
  <c r="T785" i="13"/>
  <c r="T786" i="13"/>
  <c r="T787" i="13"/>
  <c r="T788" i="13"/>
  <c r="T789" i="13"/>
  <c r="T790" i="13"/>
  <c r="T791" i="13"/>
  <c r="T792" i="13"/>
  <c r="T793" i="13"/>
  <c r="T794" i="13"/>
  <c r="T795" i="13"/>
  <c r="T796" i="13"/>
  <c r="T797" i="13"/>
  <c r="T798" i="13"/>
  <c r="T799" i="13"/>
  <c r="T800" i="13"/>
  <c r="T801" i="13"/>
  <c r="T802" i="13"/>
  <c r="T803" i="13"/>
  <c r="T804" i="13"/>
  <c r="T805" i="13"/>
  <c r="T806" i="13"/>
  <c r="T807" i="13"/>
  <c r="T808" i="13"/>
  <c r="T809" i="13"/>
  <c r="T810" i="13"/>
  <c r="T811" i="13"/>
  <c r="T812" i="13"/>
  <c r="T813" i="13"/>
  <c r="T814" i="13"/>
  <c r="T815" i="13"/>
  <c r="T816" i="13"/>
  <c r="T817" i="13"/>
  <c r="T818" i="13"/>
  <c r="T819" i="13"/>
  <c r="T820" i="13"/>
  <c r="T821" i="13"/>
  <c r="T822" i="13"/>
  <c r="T823" i="13"/>
  <c r="T824" i="13"/>
  <c r="T825" i="13"/>
  <c r="T826" i="13"/>
  <c r="T827" i="13"/>
  <c r="T828" i="13"/>
  <c r="T829" i="13"/>
  <c r="T830" i="13"/>
  <c r="T831" i="13"/>
  <c r="T832" i="13"/>
  <c r="T833" i="13"/>
  <c r="T834" i="13"/>
  <c r="T835" i="13"/>
  <c r="T836" i="13"/>
  <c r="T837" i="13"/>
  <c r="T838" i="13"/>
  <c r="T839" i="13"/>
  <c r="T840" i="13"/>
  <c r="T841" i="13"/>
  <c r="T842" i="13"/>
  <c r="T843" i="13"/>
  <c r="T844" i="13"/>
  <c r="T845" i="13"/>
  <c r="T846" i="13"/>
  <c r="T847" i="13"/>
  <c r="T848" i="13"/>
  <c r="T849" i="13"/>
  <c r="T850" i="13"/>
  <c r="T851" i="13"/>
  <c r="T852" i="13"/>
  <c r="T853" i="13"/>
  <c r="T854" i="13"/>
  <c r="T855" i="13"/>
  <c r="T856" i="13"/>
  <c r="T857" i="13"/>
  <c r="T858" i="13"/>
  <c r="T859" i="13"/>
  <c r="T860" i="13"/>
  <c r="T861" i="13"/>
  <c r="T862" i="13"/>
  <c r="T863" i="13"/>
  <c r="T864" i="13"/>
  <c r="T865" i="13"/>
  <c r="T866" i="13"/>
  <c r="T867" i="13"/>
  <c r="T868" i="13"/>
  <c r="T869" i="13"/>
  <c r="T870" i="13"/>
  <c r="T871" i="13"/>
  <c r="T872" i="13"/>
  <c r="T873" i="13"/>
  <c r="T874" i="13"/>
  <c r="T875" i="13"/>
  <c r="T876" i="13"/>
  <c r="T877" i="13"/>
  <c r="T878" i="13"/>
  <c r="T879" i="13"/>
  <c r="T880" i="13"/>
  <c r="T881" i="13"/>
  <c r="T882" i="13"/>
  <c r="T883" i="13"/>
  <c r="T884" i="13"/>
  <c r="T885" i="13"/>
  <c r="T886" i="13"/>
  <c r="T887" i="13"/>
  <c r="T888" i="13"/>
  <c r="T889" i="13"/>
  <c r="T890" i="13"/>
  <c r="T891" i="13"/>
  <c r="T892" i="13"/>
  <c r="T893" i="13"/>
  <c r="T894" i="13"/>
  <c r="T895" i="13"/>
  <c r="T896" i="13"/>
  <c r="T897" i="13"/>
  <c r="T898" i="13"/>
  <c r="T899" i="13"/>
  <c r="T900" i="13"/>
  <c r="T901" i="13"/>
  <c r="T902" i="13"/>
  <c r="T903" i="13"/>
  <c r="T904" i="13"/>
  <c r="T905" i="13"/>
  <c r="T906" i="13"/>
  <c r="T907" i="13"/>
  <c r="T908" i="13"/>
  <c r="T909" i="13"/>
  <c r="T910" i="13"/>
  <c r="T911" i="13"/>
  <c r="T912" i="13"/>
  <c r="T913" i="13"/>
  <c r="T914" i="13"/>
  <c r="T915" i="13"/>
  <c r="T916" i="13"/>
  <c r="T917" i="13"/>
  <c r="T918" i="13"/>
  <c r="T919" i="13"/>
  <c r="T920" i="13"/>
  <c r="T921" i="13"/>
  <c r="T922" i="13"/>
  <c r="T923" i="13"/>
  <c r="T924" i="13"/>
  <c r="T925" i="13"/>
  <c r="T926" i="13"/>
  <c r="T927" i="13"/>
  <c r="T928" i="13"/>
  <c r="T929" i="13"/>
  <c r="T930" i="13"/>
  <c r="T931" i="13"/>
  <c r="T932" i="13"/>
  <c r="T933" i="13"/>
  <c r="T934" i="13"/>
  <c r="T935" i="13"/>
  <c r="T936" i="13"/>
  <c r="T937" i="13"/>
  <c r="T938" i="13"/>
  <c r="T939" i="13"/>
  <c r="T940" i="13"/>
  <c r="T941" i="13"/>
  <c r="T942" i="13"/>
  <c r="T943" i="13"/>
  <c r="T944" i="13"/>
  <c r="T945" i="13"/>
  <c r="T946" i="13"/>
  <c r="T947" i="13"/>
  <c r="T948" i="13"/>
  <c r="T949" i="13"/>
  <c r="T950" i="13"/>
  <c r="T951" i="13"/>
  <c r="T952" i="13"/>
  <c r="T953" i="13"/>
  <c r="T954" i="13"/>
  <c r="T955" i="13"/>
  <c r="T956" i="13"/>
  <c r="T957" i="13"/>
  <c r="T958" i="13"/>
  <c r="T959" i="13"/>
  <c r="T960" i="13"/>
  <c r="T961" i="13"/>
  <c r="T962" i="13"/>
  <c r="T963" i="13"/>
  <c r="T964" i="13"/>
  <c r="T965" i="13"/>
  <c r="T966" i="13"/>
  <c r="T967" i="13"/>
  <c r="T968" i="13"/>
  <c r="T969" i="13"/>
  <c r="T970" i="13"/>
  <c r="T971" i="13"/>
  <c r="T972" i="13"/>
  <c r="T973" i="13"/>
  <c r="T974" i="13"/>
  <c r="T975" i="13"/>
  <c r="T976" i="13"/>
  <c r="T977" i="13"/>
  <c r="T978" i="13"/>
  <c r="T979" i="13"/>
  <c r="T980" i="13"/>
  <c r="T981" i="13"/>
  <c r="T982" i="13"/>
  <c r="T983" i="13"/>
  <c r="T984" i="13"/>
  <c r="T985" i="13"/>
  <c r="T986" i="13"/>
  <c r="T987" i="13"/>
  <c r="T988" i="13"/>
  <c r="T989" i="13"/>
  <c r="T990" i="13"/>
  <c r="T991" i="13"/>
  <c r="T992" i="13"/>
  <c r="T993" i="13"/>
  <c r="T994" i="13"/>
  <c r="T995" i="13"/>
  <c r="T996" i="13"/>
  <c r="T997" i="13"/>
  <c r="T998" i="13"/>
  <c r="T999" i="13"/>
  <c r="T1000" i="13"/>
  <c r="T1001" i="13"/>
  <c r="T1002" i="13"/>
  <c r="T1003" i="13"/>
  <c r="T1004" i="13"/>
  <c r="T1005" i="13"/>
  <c r="T1006" i="13"/>
  <c r="T1007" i="13"/>
  <c r="T1008" i="13"/>
  <c r="T1009" i="13"/>
  <c r="T1010" i="13"/>
  <c r="T1011" i="13"/>
  <c r="T1012" i="13"/>
  <c r="T1013" i="13"/>
  <c r="T1014" i="13"/>
  <c r="T1015" i="13"/>
  <c r="T1016" i="13"/>
  <c r="T1017" i="13"/>
  <c r="T1018" i="13"/>
  <c r="T1019" i="13"/>
  <c r="T1020" i="13"/>
  <c r="T1021" i="13"/>
  <c r="T1022" i="13"/>
  <c r="T1023" i="13"/>
  <c r="T1024" i="13"/>
  <c r="T1025" i="13"/>
  <c r="T1026" i="13"/>
  <c r="T1027" i="13"/>
  <c r="T1028" i="13"/>
  <c r="T1029" i="13"/>
  <c r="T1030" i="13"/>
  <c r="T1031" i="13"/>
  <c r="T1032" i="13"/>
  <c r="T1033" i="13"/>
  <c r="T1034" i="13"/>
  <c r="T1035" i="13"/>
  <c r="T1036" i="13"/>
  <c r="T1037" i="13"/>
  <c r="T1038" i="13"/>
  <c r="T1039" i="13"/>
  <c r="T1040" i="13"/>
  <c r="T1041" i="13"/>
  <c r="T1042" i="13"/>
  <c r="T1043" i="13"/>
  <c r="T1044" i="13"/>
  <c r="T1045" i="13"/>
  <c r="T1046" i="13"/>
  <c r="T1047" i="13"/>
  <c r="T1048" i="13"/>
  <c r="T1049" i="13"/>
  <c r="T1050" i="13"/>
  <c r="T1051" i="13"/>
  <c r="T1052" i="13"/>
  <c r="T1053" i="13"/>
  <c r="T1054" i="13"/>
  <c r="T1055" i="13"/>
  <c r="T1056" i="13"/>
  <c r="T1057" i="13"/>
  <c r="T1058" i="13"/>
  <c r="T1059" i="13"/>
  <c r="T1060" i="13"/>
  <c r="T1061" i="13"/>
  <c r="T1062" i="13"/>
  <c r="T1063" i="13"/>
  <c r="T1064" i="13"/>
  <c r="T1065" i="13"/>
  <c r="T1066" i="13"/>
  <c r="T1067" i="13"/>
  <c r="T1068" i="13"/>
  <c r="T1069" i="13"/>
  <c r="T1070" i="13"/>
  <c r="T1071" i="13"/>
  <c r="T1072" i="13"/>
  <c r="T1073" i="13"/>
  <c r="T1074" i="13"/>
  <c r="T1075" i="13"/>
  <c r="T1076" i="13"/>
  <c r="T1077" i="13"/>
  <c r="T1078" i="13"/>
  <c r="T1079" i="13"/>
  <c r="T1080" i="13"/>
  <c r="T1081" i="13"/>
  <c r="T1082" i="13"/>
  <c r="T1083" i="13"/>
  <c r="T1084" i="13"/>
  <c r="T1085" i="13"/>
  <c r="T1086" i="13"/>
  <c r="T1087" i="13"/>
  <c r="T1088" i="13"/>
  <c r="T1089" i="13"/>
  <c r="T1090" i="13"/>
  <c r="T1091" i="13"/>
  <c r="T1092" i="13"/>
  <c r="T1093" i="13"/>
  <c r="T1094" i="13"/>
  <c r="T1095" i="13"/>
  <c r="T1096" i="13"/>
  <c r="T1097" i="13"/>
  <c r="T1098" i="13"/>
  <c r="T1099" i="13"/>
  <c r="T1100" i="13"/>
  <c r="T1101" i="13"/>
  <c r="T1102" i="13"/>
  <c r="T1103" i="13"/>
  <c r="T1104" i="13"/>
  <c r="T1105" i="13"/>
  <c r="T1106" i="13"/>
  <c r="T1107" i="13"/>
  <c r="T1108" i="13"/>
  <c r="T1109" i="13"/>
  <c r="T1110" i="13"/>
  <c r="T1111" i="13"/>
  <c r="T1112" i="13"/>
  <c r="T1113" i="13"/>
  <c r="T1114" i="13"/>
  <c r="T1115" i="13"/>
  <c r="T1116" i="13"/>
  <c r="T1117" i="13"/>
  <c r="T1118" i="13"/>
  <c r="T1119" i="13"/>
  <c r="T1120" i="13"/>
  <c r="T1121" i="13"/>
  <c r="T1122" i="13"/>
  <c r="T1123" i="13"/>
  <c r="T1124" i="13"/>
  <c r="T1125" i="13"/>
  <c r="T1126" i="13"/>
  <c r="T1127" i="13"/>
  <c r="T1128" i="13"/>
  <c r="T1129" i="13"/>
  <c r="T1130" i="13"/>
  <c r="T1131" i="13"/>
  <c r="T1132" i="13"/>
  <c r="T1133" i="13"/>
  <c r="T1134" i="13"/>
  <c r="T1135" i="13"/>
  <c r="T1136" i="13"/>
  <c r="T1137" i="13"/>
  <c r="T1138" i="13"/>
  <c r="T1139" i="13"/>
  <c r="T1140" i="13"/>
  <c r="T1141" i="13"/>
  <c r="T1142" i="13"/>
  <c r="T1143" i="13"/>
  <c r="T1144" i="13"/>
  <c r="T1145" i="13"/>
  <c r="T1146" i="13"/>
  <c r="T1147" i="13"/>
  <c r="T1148" i="13"/>
  <c r="T1149" i="13"/>
  <c r="T1150" i="13"/>
  <c r="T1151" i="13"/>
  <c r="T1152" i="13"/>
  <c r="T1153" i="13"/>
  <c r="T1154" i="13"/>
  <c r="T1155" i="13"/>
  <c r="T1156" i="13"/>
  <c r="T1157" i="13"/>
  <c r="T1158" i="13"/>
  <c r="T1159" i="13"/>
  <c r="T1160" i="13"/>
  <c r="T1161" i="13"/>
  <c r="T1162" i="13"/>
  <c r="T1163" i="13"/>
  <c r="T1164" i="13"/>
  <c r="T1165" i="13"/>
  <c r="T1166" i="13"/>
  <c r="T1167" i="13"/>
  <c r="T1168" i="13"/>
  <c r="T1169" i="13"/>
  <c r="T1170" i="13"/>
  <c r="T1171" i="13"/>
  <c r="T1172" i="13"/>
  <c r="T1173" i="13"/>
  <c r="T1174" i="13"/>
  <c r="T1175" i="13"/>
  <c r="T1176" i="13"/>
  <c r="T1177" i="13"/>
  <c r="T1178" i="13"/>
  <c r="T1179" i="13"/>
  <c r="T1180" i="13"/>
  <c r="T1181" i="13"/>
  <c r="T1182" i="13"/>
  <c r="T1183" i="13"/>
  <c r="T1184" i="13"/>
  <c r="T1185" i="13"/>
  <c r="T1186" i="13"/>
  <c r="T1187" i="13"/>
  <c r="T1188" i="13"/>
  <c r="T1189" i="13"/>
  <c r="T1190" i="13"/>
  <c r="T1191" i="13"/>
  <c r="T1192" i="13"/>
  <c r="T1193" i="13"/>
  <c r="T1194" i="13"/>
  <c r="T1195" i="13"/>
  <c r="T1196" i="13"/>
  <c r="T1197" i="13"/>
  <c r="T1198" i="13"/>
  <c r="T1199" i="13"/>
  <c r="T1200" i="13"/>
  <c r="T1201" i="13"/>
  <c r="T1202" i="13"/>
  <c r="T1203" i="13"/>
  <c r="T1204" i="13"/>
  <c r="T1205" i="13"/>
  <c r="T1206" i="13"/>
  <c r="T1207" i="13"/>
  <c r="T1208" i="13"/>
  <c r="T1209" i="13"/>
  <c r="T1210" i="13"/>
  <c r="T1211" i="13"/>
  <c r="T1212" i="13"/>
  <c r="T1213" i="13"/>
  <c r="T1214" i="13"/>
  <c r="T1215" i="13"/>
  <c r="T1216" i="13"/>
  <c r="T1217" i="13"/>
  <c r="T1218" i="13"/>
  <c r="T1219" i="13"/>
  <c r="T1220" i="13"/>
  <c r="T1221" i="13"/>
  <c r="T1222" i="13"/>
  <c r="T1223" i="13"/>
  <c r="T1224" i="13"/>
  <c r="T1225" i="13"/>
  <c r="T1226" i="13"/>
  <c r="T1227" i="13"/>
  <c r="T1228" i="13"/>
  <c r="T1229" i="13"/>
  <c r="T1230" i="13"/>
  <c r="T1231" i="13"/>
  <c r="T1232" i="13"/>
  <c r="T1233" i="13"/>
  <c r="T1234" i="13"/>
  <c r="T1235" i="13"/>
  <c r="T1236" i="13"/>
  <c r="T1237" i="13"/>
  <c r="T1238" i="13"/>
  <c r="T1239" i="13"/>
  <c r="T1240" i="13"/>
  <c r="T1241" i="13"/>
  <c r="T1242" i="13"/>
  <c r="T1243" i="13"/>
  <c r="T1244" i="13"/>
  <c r="T1245" i="13"/>
  <c r="T1246" i="13"/>
  <c r="T1247" i="13"/>
  <c r="T1248" i="13"/>
  <c r="T1249" i="13"/>
  <c r="T1250" i="13"/>
  <c r="T1251" i="13"/>
  <c r="T1252" i="13"/>
  <c r="T1253" i="13"/>
  <c r="T1254" i="13"/>
  <c r="T1255" i="13"/>
  <c r="T1256" i="13"/>
  <c r="T1257" i="13"/>
  <c r="T1258" i="13"/>
  <c r="T1259" i="13"/>
  <c r="T1260" i="13"/>
  <c r="T1261" i="13"/>
  <c r="T1262" i="13"/>
  <c r="T1263" i="13"/>
  <c r="T1264" i="13"/>
  <c r="T1265" i="13"/>
  <c r="T1266" i="13"/>
  <c r="T1267" i="13"/>
  <c r="T1268" i="13"/>
  <c r="T1269" i="13"/>
  <c r="T1270" i="13"/>
  <c r="T1271" i="13"/>
  <c r="T1272" i="13"/>
  <c r="T1273" i="13"/>
  <c r="T1274" i="13"/>
  <c r="T1275" i="13"/>
  <c r="T1276" i="13"/>
  <c r="T1277" i="13"/>
  <c r="T1278" i="13"/>
  <c r="T1279" i="13"/>
  <c r="T1280" i="13"/>
  <c r="T1281" i="13"/>
  <c r="T1282" i="13"/>
  <c r="T1283" i="13"/>
  <c r="T1284" i="13"/>
  <c r="T1285" i="13"/>
  <c r="T1286" i="13"/>
  <c r="T1287" i="13"/>
  <c r="T1288" i="13"/>
  <c r="T1289" i="13"/>
  <c r="T1290" i="13"/>
  <c r="T1291" i="13"/>
  <c r="T1292" i="13"/>
  <c r="T1293" i="13"/>
  <c r="T1294" i="13"/>
  <c r="T1295" i="13"/>
  <c r="T1296" i="13"/>
  <c r="T1297" i="13"/>
  <c r="T1298" i="13"/>
  <c r="T1299" i="13"/>
  <c r="T1300" i="13"/>
  <c r="T1301" i="13"/>
  <c r="T1302" i="13"/>
  <c r="T1303" i="13"/>
  <c r="T1304" i="13"/>
  <c r="T1305" i="13"/>
  <c r="T1306" i="13"/>
  <c r="T1307" i="13"/>
  <c r="T1308" i="13"/>
  <c r="T1309" i="13"/>
  <c r="T1310" i="13"/>
  <c r="T1311" i="13"/>
  <c r="T1312" i="13"/>
  <c r="T1313" i="13"/>
  <c r="T1314" i="13"/>
  <c r="T1315" i="13"/>
  <c r="T1316" i="13"/>
  <c r="T1317" i="13"/>
  <c r="T1318" i="13"/>
  <c r="T1319" i="13"/>
  <c r="T1320" i="13"/>
  <c r="T1321" i="13"/>
  <c r="T1322" i="13"/>
  <c r="T1323" i="13"/>
  <c r="T1324" i="13"/>
  <c r="T1325" i="13"/>
  <c r="T1326" i="13"/>
  <c r="T1327" i="13"/>
  <c r="T1328" i="13"/>
  <c r="T1329" i="13"/>
  <c r="T1330" i="13"/>
  <c r="T1331" i="13"/>
  <c r="T1332" i="13"/>
  <c r="T1333" i="13"/>
  <c r="T1334" i="13"/>
  <c r="T1335" i="13"/>
  <c r="T1336" i="13"/>
  <c r="T1337" i="13"/>
  <c r="T1338" i="13"/>
  <c r="T1339" i="13"/>
  <c r="T1340" i="13"/>
  <c r="T1341" i="13"/>
  <c r="T1342" i="13"/>
  <c r="T1343" i="13"/>
  <c r="T1344" i="13"/>
  <c r="T1345" i="13"/>
  <c r="T1346" i="13"/>
  <c r="T1347" i="13"/>
  <c r="T1348" i="13"/>
  <c r="T1349" i="13"/>
  <c r="T1350" i="13"/>
  <c r="T1351" i="13"/>
  <c r="T1352" i="13"/>
  <c r="T1353" i="13"/>
  <c r="T1354" i="13"/>
  <c r="T1355" i="13"/>
  <c r="T1356" i="13"/>
  <c r="T1357" i="13"/>
  <c r="T1358" i="13"/>
  <c r="T1359" i="13"/>
  <c r="T1360" i="13"/>
  <c r="T1361" i="13"/>
  <c r="T1362" i="13"/>
  <c r="T1363" i="13"/>
  <c r="T1364" i="13"/>
  <c r="T1365" i="13"/>
  <c r="T1366" i="13"/>
  <c r="T1367" i="13"/>
  <c r="T1368" i="13"/>
  <c r="T1369" i="13"/>
  <c r="T1370" i="13"/>
  <c r="T1371" i="13"/>
  <c r="T1372" i="13"/>
  <c r="T1373" i="13"/>
  <c r="T1374" i="13"/>
  <c r="T1375" i="13"/>
  <c r="T1376" i="13"/>
  <c r="T1377" i="13"/>
  <c r="T1378" i="13"/>
  <c r="T1379" i="13"/>
  <c r="T1380" i="13"/>
  <c r="T1381" i="13"/>
  <c r="T1382" i="13"/>
  <c r="T1383" i="13"/>
  <c r="T1384" i="13"/>
  <c r="T1385" i="13"/>
  <c r="T1386" i="13"/>
  <c r="T1387" i="13"/>
  <c r="T1388" i="13"/>
  <c r="T1389" i="13"/>
  <c r="T1390" i="13"/>
  <c r="T1391" i="13"/>
  <c r="T1392" i="13"/>
  <c r="T1393" i="13"/>
  <c r="T1394" i="13"/>
  <c r="T1395" i="13"/>
  <c r="T1396" i="13"/>
  <c r="T1397" i="13"/>
  <c r="T1398" i="13"/>
  <c r="T1399" i="13"/>
  <c r="T1400" i="13"/>
  <c r="T1401" i="13"/>
  <c r="T1402" i="13"/>
  <c r="T1403" i="13"/>
  <c r="T1404" i="13"/>
  <c r="T1405" i="13"/>
  <c r="T1406" i="13"/>
  <c r="T1407" i="13"/>
  <c r="T1408" i="13"/>
  <c r="T1409" i="13"/>
  <c r="T1410" i="13"/>
  <c r="T1411" i="13"/>
  <c r="T1412" i="13"/>
  <c r="T1413" i="13"/>
  <c r="T1414" i="13"/>
  <c r="T1415" i="13"/>
  <c r="T1416" i="13"/>
  <c r="T1417" i="13"/>
  <c r="T1418" i="13"/>
  <c r="T1419" i="13"/>
  <c r="T1420" i="13"/>
  <c r="T1421" i="13"/>
  <c r="T1422" i="13"/>
  <c r="T1423" i="13"/>
  <c r="T1424" i="13"/>
  <c r="T1425" i="13"/>
  <c r="T1426" i="13"/>
  <c r="T1427" i="13"/>
  <c r="T1428" i="13"/>
  <c r="T1429" i="13"/>
  <c r="T1430" i="13"/>
  <c r="T1431" i="13"/>
  <c r="T1432" i="13"/>
  <c r="T1433" i="13"/>
  <c r="T1434" i="13"/>
  <c r="T1435" i="13"/>
  <c r="T1436" i="13"/>
  <c r="T1437" i="13"/>
  <c r="T1438" i="13"/>
  <c r="T1439" i="13"/>
  <c r="T1440" i="13"/>
  <c r="T1441" i="13"/>
  <c r="T1442" i="13"/>
  <c r="T1443" i="13"/>
  <c r="T1444" i="13"/>
  <c r="T1445" i="13"/>
  <c r="T1446" i="13"/>
  <c r="T1447" i="13"/>
  <c r="T1448" i="13"/>
  <c r="T1449" i="13"/>
  <c r="T1450" i="13"/>
  <c r="T1451" i="13"/>
  <c r="T1452" i="13"/>
  <c r="T1453" i="13"/>
  <c r="T1454" i="13"/>
  <c r="T1455" i="13"/>
  <c r="T1456" i="13"/>
  <c r="T1457" i="13"/>
  <c r="T1458" i="13"/>
  <c r="T1459" i="13"/>
  <c r="T1460" i="13"/>
  <c r="T1461" i="13"/>
  <c r="T1462" i="13"/>
  <c r="T1463" i="13"/>
  <c r="T1464" i="13"/>
  <c r="T1465" i="13"/>
  <c r="T1466" i="13"/>
  <c r="T1467" i="13"/>
  <c r="T1468" i="13"/>
  <c r="T1469" i="13"/>
  <c r="T1470" i="13"/>
  <c r="T1471" i="13"/>
  <c r="T1472" i="13"/>
  <c r="T1473" i="13"/>
  <c r="T1474" i="13"/>
  <c r="T1475" i="13"/>
  <c r="T1476" i="13"/>
  <c r="T1477" i="13"/>
  <c r="T1478" i="13"/>
  <c r="T1479" i="13"/>
  <c r="T1480" i="13"/>
  <c r="T1481" i="13"/>
  <c r="T1482" i="13"/>
  <c r="T1483" i="13"/>
  <c r="T1484" i="13"/>
  <c r="T1485" i="13"/>
  <c r="T1486" i="13"/>
  <c r="T1487" i="13"/>
  <c r="T1488" i="13"/>
  <c r="T1489" i="13"/>
  <c r="T1490" i="13"/>
  <c r="T1491" i="13"/>
  <c r="T1492" i="13"/>
  <c r="T1493" i="13"/>
  <c r="T1494" i="13"/>
  <c r="T1495" i="13"/>
  <c r="T1496" i="13"/>
  <c r="T1497" i="13"/>
  <c r="T1498" i="13"/>
  <c r="T1499" i="13"/>
  <c r="T1500" i="13"/>
  <c r="T1501" i="13"/>
  <c r="T1502" i="13"/>
  <c r="T1503" i="13"/>
  <c r="T1504" i="13"/>
  <c r="T1505" i="13"/>
  <c r="T1506" i="13"/>
  <c r="T1507" i="13"/>
  <c r="T1508" i="13"/>
  <c r="T1509" i="13"/>
  <c r="T1510" i="13"/>
  <c r="T1511" i="13"/>
  <c r="T1512" i="13"/>
  <c r="T1513" i="13"/>
  <c r="T1514" i="13"/>
  <c r="T1515" i="13"/>
  <c r="T1516" i="13"/>
  <c r="T1517" i="13"/>
  <c r="T1518" i="13"/>
  <c r="T1519" i="13"/>
  <c r="T1520" i="13"/>
  <c r="T1521" i="13"/>
  <c r="T1522" i="13"/>
  <c r="T1523" i="13"/>
  <c r="T1524" i="13"/>
  <c r="T1525" i="13"/>
  <c r="T1526" i="13"/>
  <c r="T1527" i="13"/>
  <c r="T1528" i="13"/>
  <c r="T1529" i="13"/>
  <c r="T1530" i="13"/>
  <c r="T1531" i="13"/>
  <c r="T1532" i="13"/>
  <c r="T1533" i="13"/>
  <c r="T1534" i="13"/>
  <c r="T1535" i="13"/>
  <c r="T1536" i="13"/>
  <c r="T1537" i="13"/>
  <c r="T1538" i="13"/>
  <c r="T1539" i="13"/>
  <c r="T1540" i="13"/>
  <c r="T1541" i="13"/>
  <c r="T1542" i="13"/>
  <c r="T1543" i="13"/>
  <c r="T1544" i="13"/>
  <c r="T1545" i="13"/>
  <c r="T1546" i="13"/>
  <c r="T1547" i="13"/>
  <c r="T1548" i="13"/>
  <c r="T1549" i="13"/>
  <c r="T1550" i="13"/>
  <c r="T1551" i="13"/>
  <c r="T1552" i="13"/>
  <c r="T1553" i="13"/>
  <c r="T1554" i="13"/>
  <c r="T1555" i="13"/>
  <c r="T1556" i="13"/>
  <c r="T1557" i="13"/>
  <c r="T1558" i="13"/>
  <c r="T1559" i="13"/>
  <c r="T1560" i="13"/>
  <c r="T1561" i="13"/>
  <c r="T1562" i="13"/>
  <c r="T1563" i="13"/>
  <c r="T1564" i="13"/>
  <c r="T1565" i="13"/>
  <c r="T1566" i="13"/>
  <c r="T1567" i="13"/>
  <c r="T1568" i="13"/>
  <c r="T1569" i="13"/>
  <c r="T1570" i="13"/>
  <c r="T1571" i="13"/>
  <c r="T1572" i="13"/>
  <c r="T1573" i="13"/>
  <c r="T1574" i="13"/>
  <c r="T1575" i="13"/>
  <c r="T1576" i="13"/>
  <c r="T1577" i="13"/>
  <c r="T1578" i="13"/>
  <c r="T1579" i="13"/>
  <c r="T1580" i="13"/>
  <c r="T1581" i="13"/>
  <c r="T1582" i="13"/>
  <c r="T1583" i="13"/>
  <c r="T1584" i="13"/>
  <c r="T1585" i="13"/>
  <c r="T1586" i="13"/>
  <c r="T1587" i="13"/>
  <c r="T1588" i="13"/>
  <c r="T1589" i="13"/>
  <c r="T1590" i="13"/>
  <c r="T1591" i="13"/>
  <c r="T1592" i="13"/>
  <c r="T1593" i="13"/>
  <c r="T1594" i="13"/>
  <c r="T1595" i="13"/>
  <c r="T1596" i="13"/>
  <c r="T1597" i="13"/>
  <c r="T1598" i="13"/>
  <c r="T1599" i="13"/>
  <c r="T1600" i="13"/>
  <c r="T1601" i="13"/>
  <c r="T1602" i="13"/>
  <c r="T1603" i="13"/>
  <c r="T1604" i="13"/>
  <c r="T1605" i="13"/>
  <c r="T1606" i="13"/>
  <c r="T1607" i="13"/>
  <c r="T1608" i="13"/>
  <c r="T1609" i="13"/>
  <c r="T1610" i="13"/>
  <c r="T1611" i="13"/>
  <c r="T1612" i="13"/>
  <c r="T1613" i="13"/>
  <c r="T1614" i="13"/>
  <c r="T1615" i="13"/>
  <c r="T1616" i="13"/>
  <c r="T1617" i="13"/>
  <c r="T1618" i="13"/>
  <c r="T1619" i="13"/>
  <c r="T1620" i="13"/>
  <c r="T1621" i="13"/>
  <c r="T1622" i="13"/>
  <c r="T1623" i="13"/>
  <c r="T1624" i="13"/>
  <c r="T1625" i="13"/>
  <c r="T1626" i="13"/>
  <c r="T1627" i="13"/>
  <c r="T1628" i="13"/>
  <c r="T1629" i="13"/>
  <c r="T1630" i="13"/>
  <c r="T1631" i="13"/>
  <c r="T1632" i="13"/>
  <c r="T1633" i="13"/>
  <c r="T1634" i="13"/>
  <c r="T1635" i="13"/>
  <c r="T1636" i="13"/>
  <c r="T1637" i="13"/>
  <c r="T1638" i="13"/>
  <c r="T1639" i="13"/>
  <c r="T1640" i="13"/>
  <c r="T1641" i="13"/>
  <c r="T1642" i="13"/>
  <c r="T1643" i="13"/>
  <c r="T1644" i="13"/>
  <c r="T1645" i="13"/>
  <c r="T1646" i="13"/>
  <c r="T1647" i="13"/>
  <c r="T1648" i="13"/>
  <c r="T1649" i="13"/>
  <c r="T1650" i="13"/>
  <c r="T1651" i="13"/>
  <c r="T1652" i="13"/>
  <c r="T1653" i="13"/>
  <c r="T1654" i="13"/>
  <c r="T1655" i="13"/>
  <c r="T1656" i="13"/>
  <c r="T1657" i="13"/>
  <c r="T1658" i="13"/>
  <c r="T1659" i="13"/>
  <c r="T1660" i="13"/>
  <c r="T1661" i="13"/>
  <c r="T1662" i="13"/>
  <c r="T1663" i="13"/>
  <c r="T1664" i="13"/>
  <c r="T1665" i="13"/>
  <c r="T1666" i="13"/>
  <c r="T1667" i="13"/>
  <c r="T1668" i="13"/>
  <c r="T1669" i="13"/>
  <c r="T1670" i="13"/>
  <c r="T1671" i="13"/>
  <c r="T1672" i="13"/>
  <c r="T1673" i="13"/>
  <c r="T1674" i="13"/>
  <c r="T1675" i="13"/>
  <c r="T1676" i="13"/>
  <c r="T1677" i="13"/>
  <c r="T1678" i="13"/>
  <c r="T1679" i="13"/>
  <c r="T1680" i="13"/>
  <c r="T1681" i="13"/>
  <c r="T1682" i="13"/>
  <c r="T1683" i="13"/>
  <c r="T1684" i="13"/>
  <c r="T1685" i="13"/>
  <c r="T1686" i="13"/>
  <c r="T1687" i="13"/>
  <c r="T1688" i="13"/>
  <c r="T1689" i="13"/>
  <c r="T1690" i="13"/>
  <c r="T1691" i="13"/>
  <c r="T1692" i="13"/>
  <c r="T1693" i="13"/>
  <c r="T1694" i="13"/>
  <c r="T1695" i="13"/>
  <c r="T1696" i="13"/>
  <c r="T1697" i="13"/>
  <c r="T1698" i="13"/>
  <c r="T1699" i="13"/>
  <c r="T1700" i="13"/>
  <c r="T1701" i="13"/>
  <c r="T1702" i="13"/>
  <c r="T1703" i="13"/>
  <c r="T1704" i="13"/>
  <c r="T1705" i="13"/>
  <c r="T1706" i="13"/>
  <c r="T1707" i="13"/>
  <c r="T1708" i="13"/>
  <c r="T1709" i="13"/>
  <c r="T1710" i="13"/>
  <c r="T1711" i="13"/>
  <c r="T1712" i="13"/>
  <c r="T1713" i="13"/>
  <c r="T1714" i="13"/>
  <c r="T1715" i="13"/>
  <c r="T1716" i="13"/>
  <c r="T1717" i="13"/>
  <c r="T1718" i="13"/>
  <c r="T1719" i="13"/>
  <c r="T1720" i="13"/>
  <c r="T1721" i="13"/>
  <c r="T1722" i="13"/>
  <c r="T1723" i="13"/>
  <c r="T1724" i="13"/>
  <c r="T1725" i="13"/>
  <c r="T1726" i="13"/>
  <c r="T1727" i="13"/>
  <c r="T1728" i="13"/>
  <c r="T1729" i="13"/>
  <c r="T1730" i="13"/>
  <c r="T1731" i="13"/>
  <c r="T1732" i="13"/>
  <c r="T1733" i="13"/>
  <c r="T1734" i="13"/>
  <c r="T1735" i="13"/>
  <c r="T1736" i="13"/>
  <c r="T1737" i="13"/>
  <c r="T1738" i="13"/>
  <c r="T1739" i="13"/>
  <c r="T1740" i="13"/>
  <c r="T1741" i="13"/>
  <c r="T1742" i="13"/>
  <c r="T1743" i="13"/>
  <c r="T1744" i="13"/>
  <c r="T1745" i="13"/>
  <c r="T1746" i="13"/>
  <c r="T1747" i="13"/>
  <c r="T1748" i="13"/>
  <c r="T1749" i="13"/>
  <c r="T1750" i="13"/>
  <c r="T1751" i="13"/>
  <c r="T1752" i="13"/>
  <c r="T1753" i="13"/>
  <c r="T1754" i="13"/>
  <c r="T1755" i="13"/>
  <c r="T1756" i="13"/>
  <c r="T1757" i="13"/>
  <c r="T1758" i="13"/>
  <c r="T1759" i="13"/>
  <c r="T1760" i="13"/>
  <c r="T1761" i="13"/>
  <c r="T1762" i="13"/>
  <c r="T1763" i="13"/>
  <c r="T1764" i="13"/>
  <c r="T1765" i="13"/>
  <c r="T1766" i="13"/>
  <c r="T1767" i="13"/>
  <c r="T1768" i="13"/>
  <c r="T1769" i="13"/>
  <c r="T1770" i="13"/>
  <c r="T1771" i="13"/>
  <c r="T1772" i="13"/>
  <c r="T1773" i="13"/>
  <c r="T1774" i="13"/>
  <c r="T1775" i="13"/>
  <c r="T1776" i="13"/>
  <c r="T1777" i="13"/>
  <c r="T1778" i="13"/>
  <c r="T1779" i="13"/>
  <c r="T1780" i="13"/>
  <c r="T1781" i="13"/>
  <c r="T1782" i="13"/>
  <c r="T1783" i="13"/>
  <c r="T1784" i="13"/>
  <c r="T1785" i="13"/>
  <c r="T1786" i="13"/>
  <c r="T1787" i="13"/>
  <c r="T1788" i="13"/>
  <c r="T1789" i="13"/>
  <c r="T1790" i="13"/>
  <c r="T1791" i="13"/>
  <c r="T1792" i="13"/>
  <c r="T1793" i="13"/>
  <c r="T1794" i="13"/>
  <c r="T1795" i="13"/>
  <c r="T1796" i="13"/>
  <c r="T1797" i="13"/>
  <c r="T1798" i="13"/>
  <c r="T1799" i="13"/>
  <c r="T1800" i="13"/>
  <c r="T1801" i="13"/>
  <c r="T1802" i="13"/>
  <c r="T1803" i="13"/>
  <c r="T1804" i="13"/>
  <c r="T1805" i="13"/>
  <c r="T1806" i="13"/>
  <c r="T1807" i="13"/>
  <c r="T1808" i="13"/>
  <c r="T1809" i="13"/>
  <c r="T1810" i="13"/>
  <c r="T1811" i="13"/>
  <c r="T1812" i="13"/>
  <c r="T1813" i="13"/>
  <c r="T1814" i="13"/>
  <c r="T1815" i="13"/>
  <c r="T1816" i="13"/>
  <c r="T1817" i="13"/>
  <c r="T1818" i="13"/>
  <c r="T1819" i="13"/>
  <c r="T1820" i="13"/>
  <c r="T1821" i="13"/>
  <c r="T1822" i="13"/>
  <c r="T1823" i="13"/>
  <c r="T1824" i="13"/>
  <c r="T1825" i="13"/>
  <c r="T1826" i="13"/>
  <c r="T1827" i="13"/>
  <c r="T1828" i="13"/>
  <c r="T1829" i="13"/>
  <c r="T1830" i="13"/>
  <c r="T1831" i="13"/>
  <c r="T1832" i="13"/>
  <c r="T1833" i="13"/>
  <c r="T1834" i="13"/>
  <c r="T1835" i="13"/>
  <c r="T1836" i="13"/>
  <c r="T1837" i="13"/>
  <c r="T1838" i="13"/>
  <c r="T1839" i="13"/>
  <c r="T1840" i="13"/>
  <c r="T1841" i="13"/>
  <c r="T1842" i="13"/>
  <c r="T1843" i="13"/>
  <c r="T1844" i="13"/>
  <c r="T1845" i="13"/>
  <c r="T1846" i="13"/>
  <c r="T1847" i="13"/>
  <c r="T1848" i="13"/>
  <c r="T1849" i="13"/>
  <c r="T1850" i="13"/>
  <c r="T1851" i="13"/>
  <c r="T1852" i="13"/>
  <c r="T1853" i="13"/>
  <c r="T1854" i="13"/>
  <c r="T1855" i="13"/>
  <c r="T1856" i="13"/>
  <c r="T1857" i="13"/>
  <c r="T1858" i="13"/>
  <c r="T1859" i="13"/>
  <c r="T1860" i="13"/>
  <c r="T1861" i="13"/>
  <c r="T1862" i="13"/>
  <c r="T1863" i="13"/>
  <c r="T1864" i="13"/>
  <c r="T1865" i="13"/>
  <c r="T1866" i="13"/>
  <c r="T1867" i="13"/>
  <c r="T1868" i="13"/>
  <c r="T1869" i="13"/>
  <c r="T1870" i="13"/>
  <c r="T1871" i="13"/>
  <c r="T1872" i="13"/>
  <c r="T1873" i="13"/>
  <c r="T1874" i="13"/>
  <c r="T1875" i="13"/>
  <c r="T1876" i="13"/>
  <c r="T1877" i="13"/>
  <c r="T1878" i="13"/>
  <c r="T1879" i="13"/>
  <c r="T1880" i="13"/>
  <c r="T1881" i="13"/>
  <c r="T1882" i="13"/>
  <c r="T1883" i="13"/>
  <c r="T1884" i="13"/>
  <c r="T1885" i="13"/>
  <c r="T1886" i="13"/>
  <c r="T1887" i="13"/>
  <c r="T1888" i="13"/>
  <c r="T1889" i="13"/>
  <c r="T1890" i="13"/>
  <c r="T1891" i="13"/>
  <c r="T1892" i="13"/>
  <c r="T1893" i="13"/>
  <c r="T1894" i="13"/>
  <c r="T1895" i="13"/>
  <c r="T1896" i="13"/>
  <c r="T1897" i="13"/>
  <c r="T1898" i="13"/>
  <c r="T1899" i="13"/>
  <c r="T1900" i="13"/>
  <c r="T1901" i="13"/>
  <c r="T1902" i="13"/>
  <c r="T1903" i="13"/>
  <c r="T1904" i="13"/>
  <c r="T1905" i="13"/>
  <c r="T1906" i="13"/>
  <c r="T1907" i="13"/>
  <c r="T1908" i="13"/>
  <c r="T1909" i="13"/>
  <c r="T1910" i="13"/>
  <c r="T1911" i="13"/>
  <c r="T1912" i="13"/>
  <c r="T1913" i="13"/>
  <c r="T1914" i="13"/>
  <c r="T1915" i="13"/>
  <c r="T1916" i="13"/>
  <c r="T1917" i="13"/>
  <c r="T1918" i="13"/>
  <c r="T1919" i="13"/>
  <c r="T1920" i="13"/>
  <c r="T1921" i="13"/>
  <c r="T1922" i="13"/>
  <c r="T1923" i="13"/>
  <c r="T1924" i="13"/>
  <c r="T1925" i="13"/>
  <c r="T1926" i="13"/>
  <c r="T1927" i="13"/>
  <c r="T1928" i="13"/>
  <c r="T1929" i="13"/>
  <c r="T1930" i="13"/>
  <c r="T1931" i="13"/>
  <c r="T1932" i="13"/>
  <c r="T1933" i="13"/>
  <c r="T1934" i="13"/>
  <c r="T1935" i="13"/>
  <c r="T1936" i="13"/>
  <c r="T1937" i="13"/>
  <c r="T1938" i="13"/>
  <c r="T1939" i="13"/>
  <c r="T1940" i="13"/>
  <c r="T1941" i="13"/>
  <c r="T1942" i="13"/>
  <c r="T1943" i="13"/>
  <c r="T1944" i="13"/>
  <c r="T1945" i="13"/>
  <c r="T1946" i="13"/>
  <c r="T1947" i="13"/>
  <c r="T1948" i="13"/>
  <c r="T1949" i="13"/>
  <c r="T1950" i="13"/>
  <c r="T1951" i="13"/>
  <c r="T1952" i="13"/>
  <c r="T1953" i="13"/>
  <c r="T1954" i="13"/>
  <c r="T1955" i="13"/>
  <c r="T1956" i="13"/>
  <c r="T1957" i="13"/>
  <c r="T1958" i="13"/>
  <c r="T1959" i="13"/>
  <c r="T1960" i="13"/>
  <c r="T1961" i="13"/>
  <c r="T1962" i="13"/>
  <c r="T1963" i="13"/>
  <c r="T1964" i="13"/>
  <c r="T1965" i="13"/>
  <c r="T1966" i="13"/>
  <c r="T1967" i="13"/>
  <c r="T1968" i="13"/>
  <c r="T1969" i="13"/>
  <c r="T1970" i="13"/>
  <c r="T1971" i="13"/>
  <c r="T1972" i="13"/>
  <c r="T1973" i="13"/>
  <c r="T1974" i="13"/>
  <c r="T1975" i="13"/>
  <c r="T1976" i="13"/>
  <c r="T1977" i="13"/>
  <c r="T1978" i="13"/>
  <c r="T1979" i="13"/>
  <c r="T1980" i="13"/>
  <c r="T1981" i="13"/>
  <c r="T1982" i="13"/>
  <c r="T1983" i="13"/>
  <c r="T1984" i="13"/>
  <c r="T1985" i="13"/>
  <c r="T1986" i="13"/>
  <c r="T1987" i="13"/>
  <c r="T1988" i="13"/>
  <c r="T1989" i="13"/>
  <c r="T1990" i="13"/>
  <c r="T1991" i="13"/>
  <c r="T1992" i="13"/>
  <c r="T1993" i="13"/>
  <c r="T1994" i="13"/>
  <c r="T1995" i="13"/>
  <c r="T1996" i="13"/>
  <c r="T1997" i="13"/>
  <c r="T1998" i="13"/>
  <c r="T1999" i="13"/>
  <c r="T2000" i="13"/>
  <c r="T2001" i="13"/>
  <c r="T2002" i="13"/>
  <c r="T2003" i="13"/>
  <c r="T2004" i="13"/>
  <c r="T2005" i="13"/>
  <c r="T2006" i="13"/>
  <c r="T2007" i="13"/>
  <c r="T2008" i="13"/>
  <c r="T2009" i="13"/>
  <c r="T2010" i="13"/>
  <c r="T2011" i="13"/>
  <c r="T2012" i="13"/>
  <c r="T2013" i="13"/>
  <c r="T2014" i="13"/>
  <c r="T2015" i="13"/>
  <c r="T2016" i="13"/>
  <c r="T2017" i="13"/>
  <c r="T2018" i="13"/>
  <c r="T2019" i="13"/>
  <c r="T2020" i="13"/>
  <c r="T2021" i="13"/>
  <c r="T2022" i="13"/>
  <c r="T2023" i="13"/>
  <c r="S8" i="13"/>
  <c r="S9" i="13"/>
  <c r="U9" i="13" s="1"/>
  <c r="S10" i="13"/>
  <c r="U10" i="13" s="1"/>
  <c r="S11" i="13"/>
  <c r="U11" i="13" s="1"/>
  <c r="S12" i="13"/>
  <c r="U12" i="13" s="1"/>
  <c r="S13" i="13"/>
  <c r="S14" i="13"/>
  <c r="S15" i="13"/>
  <c r="S16" i="13"/>
  <c r="S17" i="13"/>
  <c r="S18" i="13"/>
  <c r="S19" i="13"/>
  <c r="S20" i="13"/>
  <c r="S21" i="13"/>
  <c r="S22" i="13"/>
  <c r="U22" i="13" s="1"/>
  <c r="S23" i="13"/>
  <c r="U23" i="13" s="1"/>
  <c r="S24" i="13"/>
  <c r="S25" i="13"/>
  <c r="S26" i="13"/>
  <c r="S27" i="13"/>
  <c r="S28" i="13"/>
  <c r="S29" i="13"/>
  <c r="S30" i="13"/>
  <c r="S31" i="13"/>
  <c r="S32" i="13"/>
  <c r="S33" i="13"/>
  <c r="S34" i="13"/>
  <c r="U34" i="13" s="1"/>
  <c r="S35" i="13"/>
  <c r="U35" i="13" s="1"/>
  <c r="S36" i="13"/>
  <c r="U36" i="13" s="1"/>
  <c r="S37" i="13"/>
  <c r="U37" i="13" s="1"/>
  <c r="S38" i="13"/>
  <c r="U38" i="13" s="1"/>
  <c r="S39" i="13"/>
  <c r="S40" i="13"/>
  <c r="S41" i="13"/>
  <c r="S42" i="13"/>
  <c r="S43" i="13"/>
  <c r="S44" i="13"/>
  <c r="S45" i="13"/>
  <c r="S46" i="13"/>
  <c r="U46" i="13" s="1"/>
  <c r="S47" i="13"/>
  <c r="U47" i="13" s="1"/>
  <c r="S48" i="13"/>
  <c r="U48" i="13" s="1"/>
  <c r="S49" i="13"/>
  <c r="S50" i="13"/>
  <c r="U50" i="13" s="1"/>
  <c r="S51" i="13"/>
  <c r="U51" i="13" s="1"/>
  <c r="S52" i="13"/>
  <c r="U52" i="13" s="1"/>
  <c r="S53" i="13"/>
  <c r="S54" i="13"/>
  <c r="S55" i="13"/>
  <c r="S56" i="13"/>
  <c r="S57" i="13"/>
  <c r="S58" i="13"/>
  <c r="U58" i="13" s="1"/>
  <c r="S59" i="13"/>
  <c r="U59" i="13" s="1"/>
  <c r="S60" i="13"/>
  <c r="U60" i="13" s="1"/>
  <c r="S61" i="13"/>
  <c r="U61" i="13" s="1"/>
  <c r="S62" i="13"/>
  <c r="U62" i="13" s="1"/>
  <c r="S63" i="13"/>
  <c r="U63" i="13" s="1"/>
  <c r="S64" i="13"/>
  <c r="S65" i="13"/>
  <c r="U65" i="13" s="1"/>
  <c r="S66" i="13"/>
  <c r="S67" i="13"/>
  <c r="S68" i="13"/>
  <c r="S69" i="13"/>
  <c r="S70" i="13"/>
  <c r="U70" i="13" s="1"/>
  <c r="S71" i="13"/>
  <c r="U71" i="13" s="1"/>
  <c r="S72" i="13"/>
  <c r="U72" i="13" s="1"/>
  <c r="S73" i="13"/>
  <c r="U73" i="13" s="1"/>
  <c r="S74" i="13"/>
  <c r="U74" i="13" s="1"/>
  <c r="S75" i="13"/>
  <c r="U75" i="13" s="1"/>
  <c r="S76" i="13"/>
  <c r="U76" i="13" s="1"/>
  <c r="S77" i="13"/>
  <c r="S78" i="13"/>
  <c r="U78" i="13" s="1"/>
  <c r="S79" i="13"/>
  <c r="U79" i="13" s="1"/>
  <c r="S80" i="13"/>
  <c r="S81" i="13"/>
  <c r="U81" i="13" s="1"/>
  <c r="S82" i="13"/>
  <c r="U82" i="13" s="1"/>
  <c r="S83" i="13"/>
  <c r="U83" i="13" s="1"/>
  <c r="S84" i="13"/>
  <c r="U84" i="13" s="1"/>
  <c r="S85" i="13"/>
  <c r="U85" i="13" s="1"/>
  <c r="S86" i="13"/>
  <c r="U86" i="13" s="1"/>
  <c r="S87" i="13"/>
  <c r="U87" i="13" s="1"/>
  <c r="S88" i="13"/>
  <c r="U88" i="13" s="1"/>
  <c r="S89" i="13"/>
  <c r="S90" i="13"/>
  <c r="S91" i="13"/>
  <c r="S92" i="13"/>
  <c r="U92" i="13" s="1"/>
  <c r="S93" i="13"/>
  <c r="S94" i="13"/>
  <c r="U94" i="13" s="1"/>
  <c r="S95" i="13"/>
  <c r="U95" i="13" s="1"/>
  <c r="S96" i="13"/>
  <c r="U96" i="13" s="1"/>
  <c r="S97" i="13"/>
  <c r="U97" i="13" s="1"/>
  <c r="S98" i="13"/>
  <c r="U98" i="13" s="1"/>
  <c r="S99" i="13"/>
  <c r="U99" i="13" s="1"/>
  <c r="S100" i="13"/>
  <c r="U100" i="13" s="1"/>
  <c r="S101" i="13"/>
  <c r="U101" i="13" s="1"/>
  <c r="S102" i="13"/>
  <c r="U102" i="13" s="1"/>
  <c r="S103" i="13"/>
  <c r="S104" i="13"/>
  <c r="U104" i="13" s="1"/>
  <c r="S105" i="13"/>
  <c r="U105" i="13" s="1"/>
  <c r="S106" i="13"/>
  <c r="U106" i="13" s="1"/>
  <c r="S107" i="13"/>
  <c r="U107" i="13" s="1"/>
  <c r="S108" i="13"/>
  <c r="U108" i="13" s="1"/>
  <c r="S109" i="13"/>
  <c r="U109" i="13" s="1"/>
  <c r="S110" i="13"/>
  <c r="U110" i="13" s="1"/>
  <c r="S111" i="13"/>
  <c r="U111" i="13" s="1"/>
  <c r="S112" i="13"/>
  <c r="U112" i="13" s="1"/>
  <c r="S113" i="13"/>
  <c r="U113" i="13" s="1"/>
  <c r="S114" i="13"/>
  <c r="U114" i="13" s="1"/>
  <c r="S115" i="13"/>
  <c r="U115" i="13" s="1"/>
  <c r="S116" i="13"/>
  <c r="S117" i="13"/>
  <c r="U117" i="13" s="1"/>
  <c r="S118" i="13"/>
  <c r="U118" i="13" s="1"/>
  <c r="S119" i="13"/>
  <c r="U119" i="13" s="1"/>
  <c r="S120" i="13"/>
  <c r="U120" i="13" s="1"/>
  <c r="S121" i="13"/>
  <c r="U121" i="13" s="1"/>
  <c r="S122" i="13"/>
  <c r="U122" i="13" s="1"/>
  <c r="S123" i="13"/>
  <c r="U123" i="13" s="1"/>
  <c r="S124" i="13"/>
  <c r="U124" i="13" s="1"/>
  <c r="S125" i="13"/>
  <c r="U125" i="13" s="1"/>
  <c r="S126" i="13"/>
  <c r="U126" i="13" s="1"/>
  <c r="S127" i="13"/>
  <c r="U127" i="13" s="1"/>
  <c r="S128" i="13"/>
  <c r="U128" i="13" s="1"/>
  <c r="S129" i="13"/>
  <c r="S130" i="13"/>
  <c r="U130" i="13" s="1"/>
  <c r="S131" i="13"/>
  <c r="U131" i="13" s="1"/>
  <c r="S132" i="13"/>
  <c r="U132" i="13" s="1"/>
  <c r="S133" i="13"/>
  <c r="U133" i="13" s="1"/>
  <c r="S134" i="13"/>
  <c r="U134" i="13" s="1"/>
  <c r="S135" i="13"/>
  <c r="S136" i="13"/>
  <c r="U136" i="13" s="1"/>
  <c r="S137" i="13"/>
  <c r="U137" i="13" s="1"/>
  <c r="S138" i="13"/>
  <c r="U138" i="13" s="1"/>
  <c r="S139" i="13"/>
  <c r="U139" i="13" s="1"/>
  <c r="S140" i="13"/>
  <c r="U140" i="13" s="1"/>
  <c r="S141" i="13"/>
  <c r="U141" i="13" s="1"/>
  <c r="S142" i="13"/>
  <c r="U142" i="13" s="1"/>
  <c r="S143" i="13"/>
  <c r="U143" i="13" s="1"/>
  <c r="S144" i="13"/>
  <c r="U144" i="13" s="1"/>
  <c r="S145" i="13"/>
  <c r="U145" i="13" s="1"/>
  <c r="S146" i="13"/>
  <c r="U146" i="13" s="1"/>
  <c r="S147" i="13"/>
  <c r="U147" i="13" s="1"/>
  <c r="S148" i="13"/>
  <c r="U148" i="13" s="1"/>
  <c r="S149" i="13"/>
  <c r="U149" i="13" s="1"/>
  <c r="S150" i="13"/>
  <c r="U150" i="13" s="1"/>
  <c r="S151" i="13"/>
  <c r="U151" i="13" s="1"/>
  <c r="S152" i="13"/>
  <c r="U152" i="13" s="1"/>
  <c r="S153" i="13"/>
  <c r="U153" i="13" s="1"/>
  <c r="S154" i="13"/>
  <c r="U154" i="13" s="1"/>
  <c r="S155" i="13"/>
  <c r="U155" i="13" s="1"/>
  <c r="S156" i="13"/>
  <c r="U156" i="13" s="1"/>
  <c r="S157" i="13"/>
  <c r="U157" i="13" s="1"/>
  <c r="S158" i="13"/>
  <c r="U158" i="13" s="1"/>
  <c r="S159" i="13"/>
  <c r="U159" i="13" s="1"/>
  <c r="S160" i="13"/>
  <c r="U160" i="13" s="1"/>
  <c r="S161" i="13"/>
  <c r="U161" i="13" s="1"/>
  <c r="S162" i="13"/>
  <c r="U162" i="13" s="1"/>
  <c r="S163" i="13"/>
  <c r="U163" i="13" s="1"/>
  <c r="S164" i="13"/>
  <c r="U164" i="13" s="1"/>
  <c r="S165" i="13"/>
  <c r="U165" i="13" s="1"/>
  <c r="S166" i="13"/>
  <c r="U166" i="13" s="1"/>
  <c r="S167" i="13"/>
  <c r="U167" i="13" s="1"/>
  <c r="S168" i="13"/>
  <c r="U168" i="13" s="1"/>
  <c r="S169" i="13"/>
  <c r="U169" i="13" s="1"/>
  <c r="S170" i="13"/>
  <c r="U170" i="13" s="1"/>
  <c r="S171" i="13"/>
  <c r="U171" i="13" s="1"/>
  <c r="S172" i="13"/>
  <c r="U172" i="13" s="1"/>
  <c r="S173" i="13"/>
  <c r="U173" i="13" s="1"/>
  <c r="S174" i="13"/>
  <c r="U174" i="13" s="1"/>
  <c r="S175" i="13"/>
  <c r="U175" i="13" s="1"/>
  <c r="S176" i="13"/>
  <c r="U176" i="13" s="1"/>
  <c r="S177" i="13"/>
  <c r="U177" i="13" s="1"/>
  <c r="S178" i="13"/>
  <c r="U178" i="13" s="1"/>
  <c r="S179" i="13"/>
  <c r="U179" i="13" s="1"/>
  <c r="S180" i="13"/>
  <c r="U180" i="13" s="1"/>
  <c r="S181" i="13"/>
  <c r="U181" i="13" s="1"/>
  <c r="S182" i="13"/>
  <c r="U182" i="13" s="1"/>
  <c r="S183" i="13"/>
  <c r="U183" i="13" s="1"/>
  <c r="S184" i="13"/>
  <c r="U184" i="13" s="1"/>
  <c r="S185" i="13"/>
  <c r="U185" i="13" s="1"/>
  <c r="S186" i="13"/>
  <c r="U186" i="13" s="1"/>
  <c r="S187" i="13"/>
  <c r="U187" i="13" s="1"/>
  <c r="S188" i="13"/>
  <c r="S189" i="13"/>
  <c r="U189" i="13" s="1"/>
  <c r="S190" i="13"/>
  <c r="U190" i="13" s="1"/>
  <c r="S191" i="13"/>
  <c r="U191" i="13" s="1"/>
  <c r="S192" i="13"/>
  <c r="U192" i="13" s="1"/>
  <c r="S193" i="13"/>
  <c r="U193" i="13" s="1"/>
  <c r="S194" i="13"/>
  <c r="U194" i="13" s="1"/>
  <c r="S195" i="13"/>
  <c r="U195" i="13" s="1"/>
  <c r="S196" i="13"/>
  <c r="U196" i="13" s="1"/>
  <c r="S197" i="13"/>
  <c r="U197" i="13" s="1"/>
  <c r="S198" i="13"/>
  <c r="U198" i="13" s="1"/>
  <c r="S199" i="13"/>
  <c r="U199" i="13" s="1"/>
  <c r="S200" i="13"/>
  <c r="U200" i="13" s="1"/>
  <c r="S201" i="13"/>
  <c r="U201" i="13" s="1"/>
  <c r="S202" i="13"/>
  <c r="U202" i="13" s="1"/>
  <c r="S203" i="13"/>
  <c r="U203" i="13" s="1"/>
  <c r="S204" i="13"/>
  <c r="U204" i="13" s="1"/>
  <c r="S205" i="13"/>
  <c r="U205" i="13" s="1"/>
  <c r="S206" i="13"/>
  <c r="U206" i="13" s="1"/>
  <c r="S207" i="13"/>
  <c r="U207" i="13" s="1"/>
  <c r="S208" i="13"/>
  <c r="U208" i="13" s="1"/>
  <c r="S209" i="13"/>
  <c r="U209" i="13" s="1"/>
  <c r="S210" i="13"/>
  <c r="U210" i="13" s="1"/>
  <c r="S211" i="13"/>
  <c r="U211" i="13" s="1"/>
  <c r="S212" i="13"/>
  <c r="S213" i="13"/>
  <c r="U213" i="13" s="1"/>
  <c r="S214" i="13"/>
  <c r="U214" i="13" s="1"/>
  <c r="S215" i="13"/>
  <c r="U215" i="13" s="1"/>
  <c r="S216" i="13"/>
  <c r="U216" i="13" s="1"/>
  <c r="S217" i="13"/>
  <c r="U217" i="13" s="1"/>
  <c r="S218" i="13"/>
  <c r="U218" i="13" s="1"/>
  <c r="S219" i="13"/>
  <c r="U219" i="13" s="1"/>
  <c r="S220" i="13"/>
  <c r="U220" i="13" s="1"/>
  <c r="S221" i="13"/>
  <c r="U221" i="13" s="1"/>
  <c r="S222" i="13"/>
  <c r="U222" i="13" s="1"/>
  <c r="S223" i="13"/>
  <c r="U223" i="13" s="1"/>
  <c r="S224" i="13"/>
  <c r="S225" i="13"/>
  <c r="U225" i="13" s="1"/>
  <c r="S226" i="13"/>
  <c r="U226" i="13" s="1"/>
  <c r="S227" i="13"/>
  <c r="U227" i="13" s="1"/>
  <c r="S228" i="13"/>
  <c r="U228" i="13" s="1"/>
  <c r="S229" i="13"/>
  <c r="U229" i="13" s="1"/>
  <c r="S230" i="13"/>
  <c r="U230" i="13" s="1"/>
  <c r="S231" i="13"/>
  <c r="U231" i="13" s="1"/>
  <c r="S232" i="13"/>
  <c r="U232" i="13" s="1"/>
  <c r="S233" i="13"/>
  <c r="U233" i="13" s="1"/>
  <c r="S234" i="13"/>
  <c r="U234" i="13" s="1"/>
  <c r="S235" i="13"/>
  <c r="U235" i="13" s="1"/>
  <c r="S236" i="13"/>
  <c r="S237" i="13"/>
  <c r="U237" i="13" s="1"/>
  <c r="S238" i="13"/>
  <c r="U238" i="13" s="1"/>
  <c r="S239" i="13"/>
  <c r="U239" i="13" s="1"/>
  <c r="S240" i="13"/>
  <c r="U240" i="13" s="1"/>
  <c r="S241" i="13"/>
  <c r="U241" i="13" s="1"/>
  <c r="S242" i="13"/>
  <c r="U242" i="13" s="1"/>
  <c r="S243" i="13"/>
  <c r="U243" i="13" s="1"/>
  <c r="S244" i="13"/>
  <c r="U244" i="13" s="1"/>
  <c r="S245" i="13"/>
  <c r="U245" i="13" s="1"/>
  <c r="S246" i="13"/>
  <c r="U246" i="13" s="1"/>
  <c r="S247" i="13"/>
  <c r="U247" i="13" s="1"/>
  <c r="S248" i="13"/>
  <c r="S249" i="13"/>
  <c r="U249" i="13" s="1"/>
  <c r="S250" i="13"/>
  <c r="U250" i="13" s="1"/>
  <c r="S251" i="13"/>
  <c r="U251" i="13" s="1"/>
  <c r="S252" i="13"/>
  <c r="U252" i="13" s="1"/>
  <c r="S253" i="13"/>
  <c r="U253" i="13" s="1"/>
  <c r="S254" i="13"/>
  <c r="U254" i="13" s="1"/>
  <c r="S255" i="13"/>
  <c r="U255" i="13" s="1"/>
  <c r="S256" i="13"/>
  <c r="U256" i="13" s="1"/>
  <c r="S257" i="13"/>
  <c r="U257" i="13" s="1"/>
  <c r="S258" i="13"/>
  <c r="U258" i="13" s="1"/>
  <c r="S259" i="13"/>
  <c r="U259" i="13" s="1"/>
  <c r="S260" i="13"/>
  <c r="S261" i="13"/>
  <c r="U261" i="13" s="1"/>
  <c r="S262" i="13"/>
  <c r="U262" i="13" s="1"/>
  <c r="S263" i="13"/>
  <c r="U263" i="13" s="1"/>
  <c r="S264" i="13"/>
  <c r="U264" i="13" s="1"/>
  <c r="S265" i="13"/>
  <c r="U265" i="13" s="1"/>
  <c r="S266" i="13"/>
  <c r="U266" i="13" s="1"/>
  <c r="S267" i="13"/>
  <c r="U267" i="13" s="1"/>
  <c r="S268" i="13"/>
  <c r="U268" i="13" s="1"/>
  <c r="S269" i="13"/>
  <c r="U269" i="13" s="1"/>
  <c r="S270" i="13"/>
  <c r="U270" i="13" s="1"/>
  <c r="S271" i="13"/>
  <c r="U271" i="13" s="1"/>
  <c r="S272" i="13"/>
  <c r="S273" i="13"/>
  <c r="U273" i="13" s="1"/>
  <c r="S274" i="13"/>
  <c r="U274" i="13" s="1"/>
  <c r="S275" i="13"/>
  <c r="U275" i="13" s="1"/>
  <c r="S276" i="13"/>
  <c r="U276" i="13" s="1"/>
  <c r="S277" i="13"/>
  <c r="U277" i="13" s="1"/>
  <c r="S278" i="13"/>
  <c r="U278" i="13" s="1"/>
  <c r="S279" i="13"/>
  <c r="U279" i="13" s="1"/>
  <c r="S280" i="13"/>
  <c r="U280" i="13" s="1"/>
  <c r="S281" i="13"/>
  <c r="U281" i="13" s="1"/>
  <c r="S282" i="13"/>
  <c r="U282" i="13" s="1"/>
  <c r="S283" i="13"/>
  <c r="U283" i="13" s="1"/>
  <c r="S284" i="13"/>
  <c r="S285" i="13"/>
  <c r="U285" i="13" s="1"/>
  <c r="S286" i="13"/>
  <c r="U286" i="13" s="1"/>
  <c r="S287" i="13"/>
  <c r="U287" i="13" s="1"/>
  <c r="S288" i="13"/>
  <c r="U288" i="13" s="1"/>
  <c r="S289" i="13"/>
  <c r="U289" i="13" s="1"/>
  <c r="S290" i="13"/>
  <c r="U290" i="13" s="1"/>
  <c r="S291" i="13"/>
  <c r="U291" i="13" s="1"/>
  <c r="S292" i="13"/>
  <c r="U292" i="13" s="1"/>
  <c r="S293" i="13"/>
  <c r="U293" i="13" s="1"/>
  <c r="S294" i="13"/>
  <c r="U294" i="13" s="1"/>
  <c r="S295" i="13"/>
  <c r="U295" i="13" s="1"/>
  <c r="S296" i="13"/>
  <c r="U296" i="13" s="1"/>
  <c r="S297" i="13"/>
  <c r="U297" i="13" s="1"/>
  <c r="S298" i="13"/>
  <c r="U298" i="13" s="1"/>
  <c r="S299" i="13"/>
  <c r="U299" i="13" s="1"/>
  <c r="S300" i="13"/>
  <c r="U300" i="13" s="1"/>
  <c r="S301" i="13"/>
  <c r="U301" i="13" s="1"/>
  <c r="S302" i="13"/>
  <c r="U302" i="13" s="1"/>
  <c r="S303" i="13"/>
  <c r="U303" i="13" s="1"/>
  <c r="S304" i="13"/>
  <c r="U304" i="13" s="1"/>
  <c r="S305" i="13"/>
  <c r="U305" i="13" s="1"/>
  <c r="S306" i="13"/>
  <c r="U306" i="13" s="1"/>
  <c r="S307" i="13"/>
  <c r="U307" i="13" s="1"/>
  <c r="S308" i="13"/>
  <c r="U308" i="13" s="1"/>
  <c r="S309" i="13"/>
  <c r="U309" i="13" s="1"/>
  <c r="S310" i="13"/>
  <c r="U310" i="13" s="1"/>
  <c r="S311" i="13"/>
  <c r="U311" i="13" s="1"/>
  <c r="S312" i="13"/>
  <c r="U312" i="13" s="1"/>
  <c r="S313" i="13"/>
  <c r="U313" i="13" s="1"/>
  <c r="S314" i="13"/>
  <c r="U314" i="13" s="1"/>
  <c r="S315" i="13"/>
  <c r="U315" i="13" s="1"/>
  <c r="S316" i="13"/>
  <c r="U316" i="13" s="1"/>
  <c r="S317" i="13"/>
  <c r="U317" i="13" s="1"/>
  <c r="S318" i="13"/>
  <c r="S319" i="13"/>
  <c r="U319" i="13" s="1"/>
  <c r="S320" i="13"/>
  <c r="U320" i="13" s="1"/>
  <c r="S321" i="13"/>
  <c r="U321" i="13" s="1"/>
  <c r="S322" i="13"/>
  <c r="U322" i="13" s="1"/>
  <c r="S323" i="13"/>
  <c r="U323" i="13" s="1"/>
  <c r="S324" i="13"/>
  <c r="U324" i="13" s="1"/>
  <c r="S325" i="13"/>
  <c r="U325" i="13" s="1"/>
  <c r="S326" i="13"/>
  <c r="U326" i="13" s="1"/>
  <c r="S327" i="13"/>
  <c r="U327" i="13" s="1"/>
  <c r="S328" i="13"/>
  <c r="U328" i="13" s="1"/>
  <c r="S329" i="13"/>
  <c r="U329" i="13" s="1"/>
  <c r="S330" i="13"/>
  <c r="S331" i="13"/>
  <c r="U331" i="13" s="1"/>
  <c r="S332" i="13"/>
  <c r="U332" i="13" s="1"/>
  <c r="S333" i="13"/>
  <c r="U333" i="13" s="1"/>
  <c r="S334" i="13"/>
  <c r="U334" i="13" s="1"/>
  <c r="S335" i="13"/>
  <c r="U335" i="13" s="1"/>
  <c r="S336" i="13"/>
  <c r="U336" i="13" s="1"/>
  <c r="S337" i="13"/>
  <c r="U337" i="13" s="1"/>
  <c r="S338" i="13"/>
  <c r="U338" i="13" s="1"/>
  <c r="S339" i="13"/>
  <c r="U339" i="13" s="1"/>
  <c r="S340" i="13"/>
  <c r="U340" i="13" s="1"/>
  <c r="S341" i="13"/>
  <c r="U341" i="13" s="1"/>
  <c r="S342" i="13"/>
  <c r="S343" i="13"/>
  <c r="U343" i="13" s="1"/>
  <c r="S344" i="13"/>
  <c r="U344" i="13" s="1"/>
  <c r="S345" i="13"/>
  <c r="U345" i="13" s="1"/>
  <c r="S346" i="13"/>
  <c r="U346" i="13" s="1"/>
  <c r="S347" i="13"/>
  <c r="U347" i="13" s="1"/>
  <c r="S348" i="13"/>
  <c r="U348" i="13" s="1"/>
  <c r="S349" i="13"/>
  <c r="U349" i="13" s="1"/>
  <c r="S350" i="13"/>
  <c r="U350" i="13" s="1"/>
  <c r="S351" i="13"/>
  <c r="U351" i="13" s="1"/>
  <c r="S352" i="13"/>
  <c r="U352" i="13" s="1"/>
  <c r="S353" i="13"/>
  <c r="U353" i="13" s="1"/>
  <c r="S354" i="13"/>
  <c r="U354" i="13" s="1"/>
  <c r="S355" i="13"/>
  <c r="U355" i="13" s="1"/>
  <c r="S356" i="13"/>
  <c r="U356" i="13" s="1"/>
  <c r="S357" i="13"/>
  <c r="U357" i="13" s="1"/>
  <c r="S358" i="13"/>
  <c r="U358" i="13" s="1"/>
  <c r="S359" i="13"/>
  <c r="U359" i="13" s="1"/>
  <c r="S360" i="13"/>
  <c r="U360" i="13" s="1"/>
  <c r="S361" i="13"/>
  <c r="U361" i="13" s="1"/>
  <c r="S362" i="13"/>
  <c r="U362" i="13" s="1"/>
  <c r="S363" i="13"/>
  <c r="U363" i="13" s="1"/>
  <c r="S364" i="13"/>
  <c r="U364" i="13" s="1"/>
  <c r="S365" i="13"/>
  <c r="U365" i="13" s="1"/>
  <c r="S366" i="13"/>
  <c r="U366" i="13" s="1"/>
  <c r="S367" i="13"/>
  <c r="U367" i="13" s="1"/>
  <c r="S368" i="13"/>
  <c r="U368" i="13" s="1"/>
  <c r="S369" i="13"/>
  <c r="U369" i="13" s="1"/>
  <c r="S370" i="13"/>
  <c r="U370" i="13" s="1"/>
  <c r="S371" i="13"/>
  <c r="U371" i="13" s="1"/>
  <c r="S372" i="13"/>
  <c r="U372" i="13" s="1"/>
  <c r="S373" i="13"/>
  <c r="U373" i="13" s="1"/>
  <c r="S374" i="13"/>
  <c r="U374" i="13" s="1"/>
  <c r="S375" i="13"/>
  <c r="U375" i="13" s="1"/>
  <c r="S376" i="13"/>
  <c r="U376" i="13" s="1"/>
  <c r="S377" i="13"/>
  <c r="U377" i="13" s="1"/>
  <c r="S378" i="13"/>
  <c r="U378" i="13" s="1"/>
  <c r="S379" i="13"/>
  <c r="U379" i="13" s="1"/>
  <c r="S380" i="13"/>
  <c r="U380" i="13" s="1"/>
  <c r="S381" i="13"/>
  <c r="U381" i="13" s="1"/>
  <c r="S382" i="13"/>
  <c r="U382" i="13" s="1"/>
  <c r="S383" i="13"/>
  <c r="U383" i="13" s="1"/>
  <c r="S384" i="13"/>
  <c r="U384" i="13" s="1"/>
  <c r="S385" i="13"/>
  <c r="U385" i="13" s="1"/>
  <c r="S386" i="13"/>
  <c r="U386" i="13" s="1"/>
  <c r="S387" i="13"/>
  <c r="U387" i="13" s="1"/>
  <c r="S388" i="13"/>
  <c r="U388" i="13" s="1"/>
  <c r="S389" i="13"/>
  <c r="U389" i="13" s="1"/>
  <c r="S390" i="13"/>
  <c r="U390" i="13" s="1"/>
  <c r="S391" i="13"/>
  <c r="U391" i="13" s="1"/>
  <c r="S392" i="13"/>
  <c r="U392" i="13" s="1"/>
  <c r="S393" i="13"/>
  <c r="U393" i="13" s="1"/>
  <c r="S394" i="13"/>
  <c r="U394" i="13" s="1"/>
  <c r="S395" i="13"/>
  <c r="U395" i="13" s="1"/>
  <c r="S396" i="13"/>
  <c r="U396" i="13" s="1"/>
  <c r="S397" i="13"/>
  <c r="U397" i="13" s="1"/>
  <c r="S398" i="13"/>
  <c r="U398" i="13" s="1"/>
  <c r="S399" i="13"/>
  <c r="U399" i="13" s="1"/>
  <c r="S400" i="13"/>
  <c r="U400" i="13" s="1"/>
  <c r="S401" i="13"/>
  <c r="U401" i="13" s="1"/>
  <c r="S402" i="13"/>
  <c r="U402" i="13" s="1"/>
  <c r="S403" i="13"/>
  <c r="U403" i="13" s="1"/>
  <c r="S404" i="13"/>
  <c r="U404" i="13" s="1"/>
  <c r="S405" i="13"/>
  <c r="U405" i="13" s="1"/>
  <c r="S406" i="13"/>
  <c r="U406" i="13" s="1"/>
  <c r="S407" i="13"/>
  <c r="U407" i="13" s="1"/>
  <c r="S408" i="13"/>
  <c r="U408" i="13" s="1"/>
  <c r="S409" i="13"/>
  <c r="U409" i="13" s="1"/>
  <c r="S410" i="13"/>
  <c r="U410" i="13" s="1"/>
  <c r="S411" i="13"/>
  <c r="S412" i="13"/>
  <c r="U412" i="13" s="1"/>
  <c r="S413" i="13"/>
  <c r="S414" i="13"/>
  <c r="U414" i="13" s="1"/>
  <c r="S415" i="13"/>
  <c r="U415" i="13" s="1"/>
  <c r="S416" i="13"/>
  <c r="U416" i="13" s="1"/>
  <c r="S417" i="13"/>
  <c r="U417" i="13" s="1"/>
  <c r="S418" i="13"/>
  <c r="U418" i="13" s="1"/>
  <c r="S419" i="13"/>
  <c r="U419" i="13" s="1"/>
  <c r="S420" i="13"/>
  <c r="U420" i="13" s="1"/>
  <c r="S421" i="13"/>
  <c r="U421" i="13" s="1"/>
  <c r="S422" i="13"/>
  <c r="U422" i="13" s="1"/>
  <c r="S423" i="13"/>
  <c r="S424" i="13"/>
  <c r="U424" i="13" s="1"/>
  <c r="S425" i="13"/>
  <c r="U425" i="13" s="1"/>
  <c r="S426" i="13"/>
  <c r="U426" i="13" s="1"/>
  <c r="S427" i="13"/>
  <c r="U427" i="13" s="1"/>
  <c r="S428" i="13"/>
  <c r="U428" i="13" s="1"/>
  <c r="S429" i="13"/>
  <c r="U429" i="13" s="1"/>
  <c r="S430" i="13"/>
  <c r="U430" i="13" s="1"/>
  <c r="S431" i="13"/>
  <c r="U431" i="13" s="1"/>
  <c r="S432" i="13"/>
  <c r="U432" i="13" s="1"/>
  <c r="S433" i="13"/>
  <c r="U433" i="13" s="1"/>
  <c r="S434" i="13"/>
  <c r="U434" i="13" s="1"/>
  <c r="S435" i="13"/>
  <c r="U435" i="13" s="1"/>
  <c r="S436" i="13"/>
  <c r="U436" i="13" s="1"/>
  <c r="S437" i="13"/>
  <c r="U437" i="13" s="1"/>
  <c r="S438" i="13"/>
  <c r="U438" i="13" s="1"/>
  <c r="S439" i="13"/>
  <c r="U439" i="13" s="1"/>
  <c r="S440" i="13"/>
  <c r="U440" i="13" s="1"/>
  <c r="S441" i="13"/>
  <c r="U441" i="13" s="1"/>
  <c r="S442" i="13"/>
  <c r="U442" i="13" s="1"/>
  <c r="S443" i="13"/>
  <c r="U443" i="13" s="1"/>
  <c r="S444" i="13"/>
  <c r="U444" i="13" s="1"/>
  <c r="S445" i="13"/>
  <c r="U445" i="13" s="1"/>
  <c r="BI8" i="13" s="1"/>
  <c r="S446" i="13"/>
  <c r="U446" i="13" s="1"/>
  <c r="BI9" i="13" s="1"/>
  <c r="S447" i="13"/>
  <c r="U447" i="13" s="1"/>
  <c r="BI10" i="13" s="1"/>
  <c r="S448" i="13"/>
  <c r="U448" i="13" s="1"/>
  <c r="BI11" i="13" s="1"/>
  <c r="S449" i="13"/>
  <c r="U449" i="13" s="1"/>
  <c r="BI12" i="13" s="1"/>
  <c r="S450" i="13"/>
  <c r="U450" i="13" s="1"/>
  <c r="BI13" i="13" s="1"/>
  <c r="S451" i="13"/>
  <c r="U451" i="13" s="1"/>
  <c r="BI14" i="13" s="1"/>
  <c r="S452" i="13"/>
  <c r="U452" i="13" s="1"/>
  <c r="BI15" i="13" s="1"/>
  <c r="S453" i="13"/>
  <c r="U453" i="13" s="1"/>
  <c r="BI16" i="13" s="1"/>
  <c r="S454" i="13"/>
  <c r="U454" i="13" s="1"/>
  <c r="BI17" i="13" s="1"/>
  <c r="S455" i="13"/>
  <c r="U455" i="13" s="1"/>
  <c r="BI18" i="13" s="1"/>
  <c r="S456" i="13"/>
  <c r="U456" i="13" s="1"/>
  <c r="BI19" i="13" s="1"/>
  <c r="S457" i="13"/>
  <c r="U457" i="13" s="1"/>
  <c r="BI20" i="13" s="1"/>
  <c r="S458" i="13"/>
  <c r="U458" i="13" s="1"/>
  <c r="BI21" i="13" s="1"/>
  <c r="S459" i="13"/>
  <c r="U459" i="13" s="1"/>
  <c r="BI22" i="13" s="1"/>
  <c r="S460" i="13"/>
  <c r="U460" i="13" s="1"/>
  <c r="BI23" i="13" s="1"/>
  <c r="S461" i="13"/>
  <c r="U461" i="13" s="1"/>
  <c r="BI24" i="13" s="1"/>
  <c r="S462" i="13"/>
  <c r="U462" i="13" s="1"/>
  <c r="BI25" i="13" s="1"/>
  <c r="S463" i="13"/>
  <c r="U463" i="13" s="1"/>
  <c r="BI26" i="13" s="1"/>
  <c r="S464" i="13"/>
  <c r="U464" i="13" s="1"/>
  <c r="BI27" i="13" s="1"/>
  <c r="S465" i="13"/>
  <c r="U465" i="13" s="1"/>
  <c r="BI28" i="13" s="1"/>
  <c r="S466" i="13"/>
  <c r="U466" i="13" s="1"/>
  <c r="BI29" i="13" s="1"/>
  <c r="S467" i="13"/>
  <c r="U467" i="13" s="1"/>
  <c r="BI30" i="13" s="1"/>
  <c r="S468" i="13"/>
  <c r="U468" i="13" s="1"/>
  <c r="BI31" i="13" s="1"/>
  <c r="S469" i="13"/>
  <c r="U469" i="13" s="1"/>
  <c r="BI32" i="13" s="1"/>
  <c r="S470" i="13"/>
  <c r="U470" i="13" s="1"/>
  <c r="BI33" i="13" s="1"/>
  <c r="S471" i="13"/>
  <c r="U471" i="13" s="1"/>
  <c r="BI34" i="13" s="1"/>
  <c r="S472" i="13"/>
  <c r="U472" i="13" s="1"/>
  <c r="BI35" i="13" s="1"/>
  <c r="S473" i="13"/>
  <c r="U473" i="13" s="1"/>
  <c r="BI36" i="13" s="1"/>
  <c r="S474" i="13"/>
  <c r="U474" i="13" s="1"/>
  <c r="BI37" i="13" s="1"/>
  <c r="S475" i="13"/>
  <c r="U475" i="13" s="1"/>
  <c r="BI38" i="13" s="1"/>
  <c r="S476" i="13"/>
  <c r="U476" i="13" s="1"/>
  <c r="BI39" i="13" s="1"/>
  <c r="S477" i="13"/>
  <c r="U477" i="13" s="1"/>
  <c r="BI40" i="13" s="1"/>
  <c r="S478" i="13"/>
  <c r="U478" i="13" s="1"/>
  <c r="BI41" i="13" s="1"/>
  <c r="S479" i="13"/>
  <c r="U479" i="13" s="1"/>
  <c r="BI42" i="13" s="1"/>
  <c r="S480" i="13"/>
  <c r="U480" i="13" s="1"/>
  <c r="BI43" i="13" s="1"/>
  <c r="S481" i="13"/>
  <c r="U481" i="13" s="1"/>
  <c r="BI44" i="13" s="1"/>
  <c r="S482" i="13"/>
  <c r="U482" i="13" s="1"/>
  <c r="BI45" i="13" s="1"/>
  <c r="S483" i="13"/>
  <c r="U483" i="13" s="1"/>
  <c r="BI46" i="13" s="1"/>
  <c r="S484" i="13"/>
  <c r="U484" i="13" s="1"/>
  <c r="BI47" i="13" s="1"/>
  <c r="S485" i="13"/>
  <c r="U485" i="13" s="1"/>
  <c r="BI48" i="13" s="1"/>
  <c r="S486" i="13"/>
  <c r="U486" i="13" s="1"/>
  <c r="BI49" i="13" s="1"/>
  <c r="S487" i="13"/>
  <c r="U487" i="13" s="1"/>
  <c r="BI50" i="13" s="1"/>
  <c r="S488" i="13"/>
  <c r="U488" i="13" s="1"/>
  <c r="BI51" i="13" s="1"/>
  <c r="S489" i="13"/>
  <c r="U489" i="13" s="1"/>
  <c r="BI52" i="13" s="1"/>
  <c r="S490" i="13"/>
  <c r="U490" i="13" s="1"/>
  <c r="BI53" i="13" s="1"/>
  <c r="S491" i="13"/>
  <c r="U491" i="13" s="1"/>
  <c r="BI54" i="13" s="1"/>
  <c r="S492" i="13"/>
  <c r="U492" i="13" s="1"/>
  <c r="BI55" i="13" s="1"/>
  <c r="S493" i="13"/>
  <c r="U493" i="13" s="1"/>
  <c r="BI56" i="13" s="1"/>
  <c r="S494" i="13"/>
  <c r="U494" i="13" s="1"/>
  <c r="BI57" i="13" s="1"/>
  <c r="S495" i="13"/>
  <c r="U495" i="13" s="1"/>
  <c r="BI58" i="13" s="1"/>
  <c r="S496" i="13"/>
  <c r="U496" i="13" s="1"/>
  <c r="BI59" i="13" s="1"/>
  <c r="S497" i="13"/>
  <c r="U497" i="13" s="1"/>
  <c r="BI60" i="13" s="1"/>
  <c r="S498" i="13"/>
  <c r="U498" i="13" s="1"/>
  <c r="BI61" i="13" s="1"/>
  <c r="S499" i="13"/>
  <c r="U499" i="13" s="1"/>
  <c r="BI62" i="13" s="1"/>
  <c r="S500" i="13"/>
  <c r="U500" i="13" s="1"/>
  <c r="BI63" i="13" s="1"/>
  <c r="S501" i="13"/>
  <c r="U501" i="13" s="1"/>
  <c r="BI64" i="13" s="1"/>
  <c r="S502" i="13"/>
  <c r="U502" i="13" s="1"/>
  <c r="BI65" i="13" s="1"/>
  <c r="S503" i="13"/>
  <c r="U503" i="13" s="1"/>
  <c r="BI66" i="13" s="1"/>
  <c r="S504" i="13"/>
  <c r="U504" i="13" s="1"/>
  <c r="BI67" i="13" s="1"/>
  <c r="S505" i="13"/>
  <c r="U505" i="13" s="1"/>
  <c r="BI68" i="13" s="1"/>
  <c r="S506" i="13"/>
  <c r="U506" i="13" s="1"/>
  <c r="BI69" i="13" s="1"/>
  <c r="S507" i="13"/>
  <c r="U507" i="13" s="1"/>
  <c r="BI70" i="13" s="1"/>
  <c r="S508" i="13"/>
  <c r="U508" i="13" s="1"/>
  <c r="BI71" i="13" s="1"/>
  <c r="S509" i="13"/>
  <c r="U509" i="13" s="1"/>
  <c r="BI72" i="13" s="1"/>
  <c r="S510" i="13"/>
  <c r="U510" i="13" s="1"/>
  <c r="BI73" i="13" s="1"/>
  <c r="S511" i="13"/>
  <c r="U511" i="13" s="1"/>
  <c r="BI74" i="13" s="1"/>
  <c r="S512" i="13"/>
  <c r="U512" i="13" s="1"/>
  <c r="BI75" i="13" s="1"/>
  <c r="S513" i="13"/>
  <c r="U513" i="13" s="1"/>
  <c r="BI76" i="13" s="1"/>
  <c r="S514" i="13"/>
  <c r="U514" i="13" s="1"/>
  <c r="BI77" i="13" s="1"/>
  <c r="S515" i="13"/>
  <c r="U515" i="13" s="1"/>
  <c r="BI78" i="13" s="1"/>
  <c r="S516" i="13"/>
  <c r="U516" i="13" s="1"/>
  <c r="BI79" i="13" s="1"/>
  <c r="S517" i="13"/>
  <c r="S518" i="13"/>
  <c r="U518" i="13" s="1"/>
  <c r="BI81" i="13" s="1"/>
  <c r="S519" i="13"/>
  <c r="U519" i="13" s="1"/>
  <c r="BI82" i="13" s="1"/>
  <c r="S520" i="13"/>
  <c r="U520" i="13" s="1"/>
  <c r="BI83" i="13" s="1"/>
  <c r="S521" i="13"/>
  <c r="U521" i="13" s="1"/>
  <c r="BI84" i="13" s="1"/>
  <c r="S522" i="13"/>
  <c r="U522" i="13" s="1"/>
  <c r="BI85" i="13" s="1"/>
  <c r="S523" i="13"/>
  <c r="U523" i="13" s="1"/>
  <c r="BI86" i="13" s="1"/>
  <c r="S524" i="13"/>
  <c r="U524" i="13" s="1"/>
  <c r="BI87" i="13" s="1"/>
  <c r="S525" i="13"/>
  <c r="U525" i="13" s="1"/>
  <c r="BI88" i="13" s="1"/>
  <c r="S526" i="13"/>
  <c r="U526" i="13" s="1"/>
  <c r="BI89" i="13" s="1"/>
  <c r="S527" i="13"/>
  <c r="U527" i="13" s="1"/>
  <c r="BI90" i="13" s="1"/>
  <c r="S528" i="13"/>
  <c r="U528" i="13" s="1"/>
  <c r="BI91" i="13" s="1"/>
  <c r="S529" i="13"/>
  <c r="U529" i="13" s="1"/>
  <c r="BI92" i="13" s="1"/>
  <c r="S530" i="13"/>
  <c r="U530" i="13" s="1"/>
  <c r="BI93" i="13" s="1"/>
  <c r="S531" i="13"/>
  <c r="U531" i="13" s="1"/>
  <c r="BI94" i="13" s="1"/>
  <c r="S532" i="13"/>
  <c r="U532" i="13" s="1"/>
  <c r="BI95" i="13" s="1"/>
  <c r="S533" i="13"/>
  <c r="U533" i="13" s="1"/>
  <c r="BI96" i="13" s="1"/>
  <c r="S534" i="13"/>
  <c r="U534" i="13" s="1"/>
  <c r="BI97" i="13" s="1"/>
  <c r="S535" i="13"/>
  <c r="U535" i="13" s="1"/>
  <c r="BI98" i="13" s="1"/>
  <c r="S536" i="13"/>
  <c r="U536" i="13" s="1"/>
  <c r="BI99" i="13" s="1"/>
  <c r="S537" i="13"/>
  <c r="U537" i="13" s="1"/>
  <c r="BI100" i="13" s="1"/>
  <c r="S538" i="13"/>
  <c r="U538" i="13" s="1"/>
  <c r="BI101" i="13" s="1"/>
  <c r="S539" i="13"/>
  <c r="U539" i="13" s="1"/>
  <c r="BI102" i="13" s="1"/>
  <c r="S540" i="13"/>
  <c r="U540" i="13" s="1"/>
  <c r="BI103" i="13" s="1"/>
  <c r="S541" i="13"/>
  <c r="U541" i="13" s="1"/>
  <c r="BI104" i="13" s="1"/>
  <c r="S542" i="13"/>
  <c r="U542" i="13" s="1"/>
  <c r="BI105" i="13" s="1"/>
  <c r="S543" i="13"/>
  <c r="U543" i="13" s="1"/>
  <c r="BI106" i="13" s="1"/>
  <c r="S544" i="13"/>
  <c r="U544" i="13" s="1"/>
  <c r="BI107" i="13" s="1"/>
  <c r="S545" i="13"/>
  <c r="U545" i="13" s="1"/>
  <c r="BI108" i="13" s="1"/>
  <c r="S546" i="13"/>
  <c r="U546" i="13" s="1"/>
  <c r="BI109" i="13" s="1"/>
  <c r="S547" i="13"/>
  <c r="U547" i="13" s="1"/>
  <c r="BI110" i="13" s="1"/>
  <c r="S548" i="13"/>
  <c r="U548" i="13" s="1"/>
  <c r="BI111" i="13" s="1"/>
  <c r="S549" i="13"/>
  <c r="U549" i="13" s="1"/>
  <c r="BI112" i="13" s="1"/>
  <c r="S550" i="13"/>
  <c r="U550" i="13" s="1"/>
  <c r="BI113" i="13" s="1"/>
  <c r="S551" i="13"/>
  <c r="U551" i="13" s="1"/>
  <c r="BI114" i="13" s="1"/>
  <c r="S552" i="13"/>
  <c r="U552" i="13" s="1"/>
  <c r="BI115" i="13" s="1"/>
  <c r="S553" i="13"/>
  <c r="U553" i="13" s="1"/>
  <c r="BI116" i="13" s="1"/>
  <c r="S554" i="13"/>
  <c r="U554" i="13" s="1"/>
  <c r="BI117" i="13" s="1"/>
  <c r="S555" i="13"/>
  <c r="U555" i="13" s="1"/>
  <c r="BI118" i="13" s="1"/>
  <c r="S556" i="13"/>
  <c r="U556" i="13" s="1"/>
  <c r="BI119" i="13" s="1"/>
  <c r="S557" i="13"/>
  <c r="U557" i="13" s="1"/>
  <c r="BI120" i="13" s="1"/>
  <c r="S558" i="13"/>
  <c r="U558" i="13" s="1"/>
  <c r="BI121" i="13" s="1"/>
  <c r="S559" i="13"/>
  <c r="U559" i="13" s="1"/>
  <c r="BI122" i="13" s="1"/>
  <c r="S560" i="13"/>
  <c r="U560" i="13" s="1"/>
  <c r="BI123" i="13" s="1"/>
  <c r="S561" i="13"/>
  <c r="U561" i="13" s="1"/>
  <c r="BI124" i="13" s="1"/>
  <c r="S562" i="13"/>
  <c r="U562" i="13" s="1"/>
  <c r="BI125" i="13" s="1"/>
  <c r="S563" i="13"/>
  <c r="U563" i="13" s="1"/>
  <c r="BI126" i="13" s="1"/>
  <c r="S564" i="13"/>
  <c r="U564" i="13" s="1"/>
  <c r="BI127" i="13" s="1"/>
  <c r="S565" i="13"/>
  <c r="U565" i="13" s="1"/>
  <c r="BI128" i="13" s="1"/>
  <c r="S566" i="13"/>
  <c r="U566" i="13" s="1"/>
  <c r="BI129" i="13" s="1"/>
  <c r="S567" i="13"/>
  <c r="S568" i="13"/>
  <c r="U568" i="13" s="1"/>
  <c r="BI131" i="13" s="1"/>
  <c r="S569" i="13"/>
  <c r="U569" i="13" s="1"/>
  <c r="BI132" i="13" s="1"/>
  <c r="S570" i="13"/>
  <c r="U570" i="13" s="1"/>
  <c r="BI133" i="13" s="1"/>
  <c r="S571" i="13"/>
  <c r="U571" i="13" s="1"/>
  <c r="BI134" i="13" s="1"/>
  <c r="S572" i="13"/>
  <c r="U572" i="13" s="1"/>
  <c r="BI135" i="13" s="1"/>
  <c r="S573" i="13"/>
  <c r="S574" i="13"/>
  <c r="U574" i="13" s="1"/>
  <c r="BI137" i="13" s="1"/>
  <c r="S575" i="13"/>
  <c r="U575" i="13" s="1"/>
  <c r="BI138" i="13" s="1"/>
  <c r="S576" i="13"/>
  <c r="U576" i="13" s="1"/>
  <c r="BI139" i="13" s="1"/>
  <c r="S577" i="13"/>
  <c r="U577" i="13" s="1"/>
  <c r="BI140" i="13" s="1"/>
  <c r="S578" i="13"/>
  <c r="U578" i="13" s="1"/>
  <c r="BI141" i="13" s="1"/>
  <c r="S579" i="13"/>
  <c r="U579" i="13" s="1"/>
  <c r="BI142" i="13" s="1"/>
  <c r="S580" i="13"/>
  <c r="U580" i="13" s="1"/>
  <c r="BI143" i="13" s="1"/>
  <c r="S581" i="13"/>
  <c r="U581" i="13" s="1"/>
  <c r="BI144" i="13" s="1"/>
  <c r="S582" i="13"/>
  <c r="U582" i="13" s="1"/>
  <c r="BI145" i="13" s="1"/>
  <c r="S583" i="13"/>
  <c r="U583" i="13" s="1"/>
  <c r="BI146" i="13" s="1"/>
  <c r="S584" i="13"/>
  <c r="U584" i="13" s="1"/>
  <c r="BI147" i="13" s="1"/>
  <c r="S585" i="13"/>
  <c r="U585" i="13" s="1"/>
  <c r="BI148" i="13" s="1"/>
  <c r="S586" i="13"/>
  <c r="U586" i="13" s="1"/>
  <c r="BI149" i="13" s="1"/>
  <c r="S587" i="13"/>
  <c r="U587" i="13" s="1"/>
  <c r="BI150" i="13" s="1"/>
  <c r="S588" i="13"/>
  <c r="U588" i="13" s="1"/>
  <c r="BI151" i="13" s="1"/>
  <c r="S589" i="13"/>
  <c r="U589" i="13" s="1"/>
  <c r="BI152" i="13" s="1"/>
  <c r="S590" i="13"/>
  <c r="U590" i="13" s="1"/>
  <c r="BI153" i="13" s="1"/>
  <c r="S591" i="13"/>
  <c r="U591" i="13" s="1"/>
  <c r="BI154" i="13" s="1"/>
  <c r="S592" i="13"/>
  <c r="S593" i="13"/>
  <c r="U593" i="13" s="1"/>
  <c r="BI156" i="13" s="1"/>
  <c r="S594" i="13"/>
  <c r="U594" i="13" s="1"/>
  <c r="BI157" i="13" s="1"/>
  <c r="S595" i="13"/>
  <c r="U595" i="13" s="1"/>
  <c r="BI158" i="13" s="1"/>
  <c r="S596" i="13"/>
  <c r="U596" i="13" s="1"/>
  <c r="BI159" i="13" s="1"/>
  <c r="S597" i="13"/>
  <c r="U597" i="13" s="1"/>
  <c r="BI160" i="13" s="1"/>
  <c r="S598" i="13"/>
  <c r="U598" i="13" s="1"/>
  <c r="BI161" i="13" s="1"/>
  <c r="S599" i="13"/>
  <c r="U599" i="13" s="1"/>
  <c r="BI162" i="13" s="1"/>
  <c r="S600" i="13"/>
  <c r="U600" i="13" s="1"/>
  <c r="BI163" i="13" s="1"/>
  <c r="S601" i="13"/>
  <c r="S602" i="13"/>
  <c r="U602" i="13" s="1"/>
  <c r="BI165" i="13" s="1"/>
  <c r="S603" i="13"/>
  <c r="S604" i="13"/>
  <c r="S605" i="13"/>
  <c r="U605" i="13" s="1"/>
  <c r="BI168" i="13" s="1"/>
  <c r="S606" i="13"/>
  <c r="U606" i="13" s="1"/>
  <c r="BI169" i="13" s="1"/>
  <c r="S607" i="13"/>
  <c r="U607" i="13" s="1"/>
  <c r="BI170" i="13" s="1"/>
  <c r="S608" i="13"/>
  <c r="U608" i="13" s="1"/>
  <c r="BI171" i="13" s="1"/>
  <c r="S609" i="13"/>
  <c r="S610" i="13"/>
  <c r="U610" i="13" s="1"/>
  <c r="BI173" i="13" s="1"/>
  <c r="S611" i="13"/>
  <c r="U611" i="13" s="1"/>
  <c r="BI174" i="13" s="1"/>
  <c r="S612" i="13"/>
  <c r="U612" i="13" s="1"/>
  <c r="BI175" i="13" s="1"/>
  <c r="S613" i="13"/>
  <c r="U613" i="13" s="1"/>
  <c r="BI176" i="13" s="1"/>
  <c r="S614" i="13"/>
  <c r="U614" i="13" s="1"/>
  <c r="BI177" i="13" s="1"/>
  <c r="S615" i="13"/>
  <c r="U615" i="13" s="1"/>
  <c r="BI178" i="13" s="1"/>
  <c r="S616" i="13"/>
  <c r="U616" i="13" s="1"/>
  <c r="BI179" i="13" s="1"/>
  <c r="S617" i="13"/>
  <c r="U617" i="13" s="1"/>
  <c r="BI180" i="13" s="1"/>
  <c r="S618" i="13"/>
  <c r="U618" i="13" s="1"/>
  <c r="BI181" i="13" s="1"/>
  <c r="S619" i="13"/>
  <c r="U619" i="13" s="1"/>
  <c r="BI182" i="13" s="1"/>
  <c r="S620" i="13"/>
  <c r="U620" i="13" s="1"/>
  <c r="BI183" i="13" s="1"/>
  <c r="S621" i="13"/>
  <c r="U621" i="13" s="1"/>
  <c r="BI184" i="13" s="1"/>
  <c r="S622" i="13"/>
  <c r="U622" i="13" s="1"/>
  <c r="BI185" i="13" s="1"/>
  <c r="S623" i="13"/>
  <c r="U623" i="13" s="1"/>
  <c r="BI186" i="13" s="1"/>
  <c r="S624" i="13"/>
  <c r="U624" i="13" s="1"/>
  <c r="BI187" i="13" s="1"/>
  <c r="S625" i="13"/>
  <c r="U625" i="13" s="1"/>
  <c r="BI188" i="13" s="1"/>
  <c r="S626" i="13"/>
  <c r="U626" i="13" s="1"/>
  <c r="BI189" i="13" s="1"/>
  <c r="S627" i="13"/>
  <c r="U627" i="13" s="1"/>
  <c r="BI190" i="13" s="1"/>
  <c r="S628" i="13"/>
  <c r="U628" i="13" s="1"/>
  <c r="BI191" i="13" s="1"/>
  <c r="S629" i="13"/>
  <c r="U629" i="13" s="1"/>
  <c r="BI192" i="13" s="1"/>
  <c r="S630" i="13"/>
  <c r="U630" i="13" s="1"/>
  <c r="BI193" i="13" s="1"/>
  <c r="S631" i="13"/>
  <c r="U631" i="13" s="1"/>
  <c r="BI194" i="13" s="1"/>
  <c r="S632" i="13"/>
  <c r="U632" i="13" s="1"/>
  <c r="BI195" i="13" s="1"/>
  <c r="S633" i="13"/>
  <c r="S634" i="13"/>
  <c r="U634" i="13" s="1"/>
  <c r="BI197" i="13" s="1"/>
  <c r="S635" i="13"/>
  <c r="U635" i="13" s="1"/>
  <c r="BI198" i="13" s="1"/>
  <c r="S636" i="13"/>
  <c r="U636" i="13" s="1"/>
  <c r="BI199" i="13" s="1"/>
  <c r="S637" i="13"/>
  <c r="U637" i="13" s="1"/>
  <c r="BI200" i="13" s="1"/>
  <c r="S638" i="13"/>
  <c r="U638" i="13" s="1"/>
  <c r="BI201" i="13" s="1"/>
  <c r="S639" i="13"/>
  <c r="U639" i="13" s="1"/>
  <c r="BI202" i="13" s="1"/>
  <c r="S640" i="13"/>
  <c r="U640" i="13" s="1"/>
  <c r="BI203" i="13" s="1"/>
  <c r="S641" i="13"/>
  <c r="U641" i="13" s="1"/>
  <c r="BI204" i="13" s="1"/>
  <c r="S642" i="13"/>
  <c r="U642" i="13" s="1"/>
  <c r="BI205" i="13" s="1"/>
  <c r="S643" i="13"/>
  <c r="U643" i="13" s="1"/>
  <c r="BI206" i="13" s="1"/>
  <c r="S644" i="13"/>
  <c r="U644" i="13" s="1"/>
  <c r="BI207" i="13" s="1"/>
  <c r="S645" i="13"/>
  <c r="S646" i="13"/>
  <c r="U646" i="13" s="1"/>
  <c r="BI209" i="13" s="1"/>
  <c r="S647" i="13"/>
  <c r="U647" i="13" s="1"/>
  <c r="BI210" i="13" s="1"/>
  <c r="S648" i="13"/>
  <c r="U648" i="13" s="1"/>
  <c r="BI211" i="13" s="1"/>
  <c r="S649" i="13"/>
  <c r="U649" i="13" s="1"/>
  <c r="BI212" i="13" s="1"/>
  <c r="S650" i="13"/>
  <c r="U650" i="13" s="1"/>
  <c r="BI213" i="13" s="1"/>
  <c r="S651" i="13"/>
  <c r="U651" i="13" s="1"/>
  <c r="BI214" i="13" s="1"/>
  <c r="S652" i="13"/>
  <c r="U652" i="13" s="1"/>
  <c r="BI215" i="13" s="1"/>
  <c r="S653" i="13"/>
  <c r="U653" i="13" s="1"/>
  <c r="BI216" i="13" s="1"/>
  <c r="S654" i="13"/>
  <c r="U654" i="13" s="1"/>
  <c r="BI217" i="13" s="1"/>
  <c r="S655" i="13"/>
  <c r="U655" i="13" s="1"/>
  <c r="BI218" i="13" s="1"/>
  <c r="S656" i="13"/>
  <c r="U656" i="13" s="1"/>
  <c r="BI219" i="13" s="1"/>
  <c r="S657" i="13"/>
  <c r="U657" i="13" s="1"/>
  <c r="BI220" i="13" s="1"/>
  <c r="S658" i="13"/>
  <c r="U658" i="13" s="1"/>
  <c r="BI221" i="13" s="1"/>
  <c r="S659" i="13"/>
  <c r="U659" i="13" s="1"/>
  <c r="BI222" i="13" s="1"/>
  <c r="S660" i="13"/>
  <c r="U660" i="13" s="1"/>
  <c r="BI223" i="13" s="1"/>
  <c r="S661" i="13"/>
  <c r="U661" i="13" s="1"/>
  <c r="BI224" i="13" s="1"/>
  <c r="S662" i="13"/>
  <c r="U662" i="13" s="1"/>
  <c r="BI225" i="13" s="1"/>
  <c r="S663" i="13"/>
  <c r="U663" i="13" s="1"/>
  <c r="BI226" i="13" s="1"/>
  <c r="S664" i="13"/>
  <c r="U664" i="13" s="1"/>
  <c r="BI227" i="13" s="1"/>
  <c r="S665" i="13"/>
  <c r="U665" i="13" s="1"/>
  <c r="BI228" i="13" s="1"/>
  <c r="S666" i="13"/>
  <c r="U666" i="13" s="1"/>
  <c r="BI229" i="13" s="1"/>
  <c r="S667" i="13"/>
  <c r="U667" i="13" s="1"/>
  <c r="BI230" i="13" s="1"/>
  <c r="S668" i="13"/>
  <c r="U668" i="13" s="1"/>
  <c r="BI231" i="13" s="1"/>
  <c r="S669" i="13"/>
  <c r="U669" i="13" s="1"/>
  <c r="BI232" i="13" s="1"/>
  <c r="S670" i="13"/>
  <c r="U670" i="13" s="1"/>
  <c r="BI233" i="13" s="1"/>
  <c r="S671" i="13"/>
  <c r="U671" i="13" s="1"/>
  <c r="BI234" i="13" s="1"/>
  <c r="S672" i="13"/>
  <c r="U672" i="13" s="1"/>
  <c r="BI235" i="13" s="1"/>
  <c r="S673" i="13"/>
  <c r="U673" i="13" s="1"/>
  <c r="BI236" i="13" s="1"/>
  <c r="S674" i="13"/>
  <c r="U674" i="13" s="1"/>
  <c r="BI237" i="13" s="1"/>
  <c r="S675" i="13"/>
  <c r="U675" i="13" s="1"/>
  <c r="BI238" i="13" s="1"/>
  <c r="S676" i="13"/>
  <c r="U676" i="13" s="1"/>
  <c r="BI239" i="13" s="1"/>
  <c r="S677" i="13"/>
  <c r="U677" i="13" s="1"/>
  <c r="BI240" i="13" s="1"/>
  <c r="S678" i="13"/>
  <c r="U678" i="13" s="1"/>
  <c r="BI241" i="13" s="1"/>
  <c r="S679" i="13"/>
  <c r="U679" i="13" s="1"/>
  <c r="BI242" i="13" s="1"/>
  <c r="S680" i="13"/>
  <c r="U680" i="13" s="1"/>
  <c r="BI243" i="13" s="1"/>
  <c r="S681" i="13"/>
  <c r="U681" i="13" s="1"/>
  <c r="BI244" i="13" s="1"/>
  <c r="S682" i="13"/>
  <c r="U682" i="13" s="1"/>
  <c r="BI245" i="13" s="1"/>
  <c r="S683" i="13"/>
  <c r="U683" i="13" s="1"/>
  <c r="BI246" i="13" s="1"/>
  <c r="S684" i="13"/>
  <c r="U684" i="13" s="1"/>
  <c r="BI247" i="13" s="1"/>
  <c r="S685" i="13"/>
  <c r="U685" i="13" s="1"/>
  <c r="BI248" i="13" s="1"/>
  <c r="S686" i="13"/>
  <c r="U686" i="13" s="1"/>
  <c r="BI249" i="13" s="1"/>
  <c r="S687" i="13"/>
  <c r="U687" i="13" s="1"/>
  <c r="BI250" i="13" s="1"/>
  <c r="S688" i="13"/>
  <c r="U688" i="13" s="1"/>
  <c r="BI251" i="13" s="1"/>
  <c r="S689" i="13"/>
  <c r="U689" i="13" s="1"/>
  <c r="BI252" i="13" s="1"/>
  <c r="S690" i="13"/>
  <c r="U690" i="13" s="1"/>
  <c r="BI253" i="13" s="1"/>
  <c r="S691" i="13"/>
  <c r="U691" i="13" s="1"/>
  <c r="BI254" i="13" s="1"/>
  <c r="S692" i="13"/>
  <c r="U692" i="13" s="1"/>
  <c r="BI255" i="13" s="1"/>
  <c r="S693" i="13"/>
  <c r="U693" i="13" s="1"/>
  <c r="BI256" i="13" s="1"/>
  <c r="S694" i="13"/>
  <c r="U694" i="13" s="1"/>
  <c r="BI257" i="13" s="1"/>
  <c r="S695" i="13"/>
  <c r="U695" i="13" s="1"/>
  <c r="BI258" i="13" s="1"/>
  <c r="S696" i="13"/>
  <c r="U696" i="13" s="1"/>
  <c r="BI259" i="13" s="1"/>
  <c r="S697" i="13"/>
  <c r="U697" i="13" s="1"/>
  <c r="BI260" i="13" s="1"/>
  <c r="S698" i="13"/>
  <c r="U698" i="13" s="1"/>
  <c r="BI261" i="13" s="1"/>
  <c r="S699" i="13"/>
  <c r="U699" i="13" s="1"/>
  <c r="BI262" i="13" s="1"/>
  <c r="S700" i="13"/>
  <c r="U700" i="13" s="1"/>
  <c r="BI263" i="13" s="1"/>
  <c r="S701" i="13"/>
  <c r="U701" i="13" s="1"/>
  <c r="BI264" i="13" s="1"/>
  <c r="S702" i="13"/>
  <c r="U702" i="13" s="1"/>
  <c r="BI265" i="13" s="1"/>
  <c r="S703" i="13"/>
  <c r="U703" i="13" s="1"/>
  <c r="BI266" i="13" s="1"/>
  <c r="S704" i="13"/>
  <c r="U704" i="13" s="1"/>
  <c r="BI267" i="13" s="1"/>
  <c r="S705" i="13"/>
  <c r="U705" i="13" s="1"/>
  <c r="BI268" i="13" s="1"/>
  <c r="S706" i="13"/>
  <c r="U706" i="13" s="1"/>
  <c r="BI269" i="13" s="1"/>
  <c r="S707" i="13"/>
  <c r="U707" i="13" s="1"/>
  <c r="BI270" i="13" s="1"/>
  <c r="S708" i="13"/>
  <c r="U708" i="13" s="1"/>
  <c r="BI271" i="13" s="1"/>
  <c r="S709" i="13"/>
  <c r="U709" i="13" s="1"/>
  <c r="BI272" i="13" s="1"/>
  <c r="S710" i="13"/>
  <c r="U710" i="13" s="1"/>
  <c r="BI273" i="13" s="1"/>
  <c r="S711" i="13"/>
  <c r="U711" i="13" s="1"/>
  <c r="BI274" i="13" s="1"/>
  <c r="S712" i="13"/>
  <c r="U712" i="13" s="1"/>
  <c r="BI275" i="13" s="1"/>
  <c r="S713" i="13"/>
  <c r="U713" i="13" s="1"/>
  <c r="BI276" i="13" s="1"/>
  <c r="S714" i="13"/>
  <c r="U714" i="13" s="1"/>
  <c r="BI277" i="13" s="1"/>
  <c r="S715" i="13"/>
  <c r="S716" i="13"/>
  <c r="U716" i="13" s="1"/>
  <c r="BI279" i="13" s="1"/>
  <c r="S717" i="13"/>
  <c r="U717" i="13" s="1"/>
  <c r="BI280" i="13" s="1"/>
  <c r="S718" i="13"/>
  <c r="U718" i="13" s="1"/>
  <c r="BI281" i="13" s="1"/>
  <c r="S719" i="13"/>
  <c r="U719" i="13" s="1"/>
  <c r="BI282" i="13" s="1"/>
  <c r="S720" i="13"/>
  <c r="U720" i="13" s="1"/>
  <c r="BI283" i="13" s="1"/>
  <c r="S721" i="13"/>
  <c r="U721" i="13" s="1"/>
  <c r="BI284" i="13" s="1"/>
  <c r="S722" i="13"/>
  <c r="U722" i="13" s="1"/>
  <c r="BI285" i="13" s="1"/>
  <c r="S723" i="13"/>
  <c r="U723" i="13" s="1"/>
  <c r="BI286" i="13" s="1"/>
  <c r="S724" i="13"/>
  <c r="U724" i="13" s="1"/>
  <c r="BI287" i="13" s="1"/>
  <c r="S725" i="13"/>
  <c r="U725" i="13" s="1"/>
  <c r="BI288" i="13" s="1"/>
  <c r="S726" i="13"/>
  <c r="U726" i="13" s="1"/>
  <c r="BI289" i="13" s="1"/>
  <c r="S727" i="13"/>
  <c r="S728" i="13"/>
  <c r="U728" i="13" s="1"/>
  <c r="BI291" i="13" s="1"/>
  <c r="S729" i="13"/>
  <c r="U729" i="13" s="1"/>
  <c r="BI292" i="13" s="1"/>
  <c r="S730" i="13"/>
  <c r="U730" i="13" s="1"/>
  <c r="BI293" i="13" s="1"/>
  <c r="S731" i="13"/>
  <c r="U731" i="13" s="1"/>
  <c r="BI294" i="13" s="1"/>
  <c r="S732" i="13"/>
  <c r="U732" i="13" s="1"/>
  <c r="BI295" i="13" s="1"/>
  <c r="S733" i="13"/>
  <c r="U733" i="13" s="1"/>
  <c r="BI296" i="13" s="1"/>
  <c r="S734" i="13"/>
  <c r="U734" i="13" s="1"/>
  <c r="BI297" i="13" s="1"/>
  <c r="S735" i="13"/>
  <c r="U735" i="13" s="1"/>
  <c r="BI298" i="13" s="1"/>
  <c r="S736" i="13"/>
  <c r="U736" i="13" s="1"/>
  <c r="BI299" i="13" s="1"/>
  <c r="S737" i="13"/>
  <c r="U737" i="13" s="1"/>
  <c r="BI300" i="13" s="1"/>
  <c r="S738" i="13"/>
  <c r="U738" i="13" s="1"/>
  <c r="BI301" i="13" s="1"/>
  <c r="S739" i="13"/>
  <c r="S740" i="13"/>
  <c r="U740" i="13" s="1"/>
  <c r="BI303" i="13" s="1"/>
  <c r="S741" i="13"/>
  <c r="U741" i="13" s="1"/>
  <c r="BI304" i="13" s="1"/>
  <c r="S742" i="13"/>
  <c r="U742" i="13" s="1"/>
  <c r="BI305" i="13" s="1"/>
  <c r="S743" i="13"/>
  <c r="U743" i="13" s="1"/>
  <c r="BI306" i="13" s="1"/>
  <c r="S744" i="13"/>
  <c r="U744" i="13" s="1"/>
  <c r="BI307" i="13" s="1"/>
  <c r="S745" i="13"/>
  <c r="U745" i="13" s="1"/>
  <c r="BI308" i="13" s="1"/>
  <c r="S746" i="13"/>
  <c r="U746" i="13" s="1"/>
  <c r="BI309" i="13" s="1"/>
  <c r="S747" i="13"/>
  <c r="U747" i="13" s="1"/>
  <c r="BI310" i="13" s="1"/>
  <c r="S748" i="13"/>
  <c r="U748" i="13" s="1"/>
  <c r="BI311" i="13" s="1"/>
  <c r="S749" i="13"/>
  <c r="U749" i="13" s="1"/>
  <c r="BI312" i="13" s="1"/>
  <c r="S750" i="13"/>
  <c r="U750" i="13" s="1"/>
  <c r="BI313" i="13" s="1"/>
  <c r="S751" i="13"/>
  <c r="S752" i="13"/>
  <c r="U752" i="13" s="1"/>
  <c r="BI315" i="13" s="1"/>
  <c r="S753" i="13"/>
  <c r="U753" i="13" s="1"/>
  <c r="BI316" i="13" s="1"/>
  <c r="S754" i="13"/>
  <c r="U754" i="13" s="1"/>
  <c r="BI317" i="13" s="1"/>
  <c r="S755" i="13"/>
  <c r="U755" i="13" s="1"/>
  <c r="BI318" i="13" s="1"/>
  <c r="S756" i="13"/>
  <c r="U756" i="13" s="1"/>
  <c r="BI319" i="13" s="1"/>
  <c r="S757" i="13"/>
  <c r="U757" i="13" s="1"/>
  <c r="BI320" i="13" s="1"/>
  <c r="S758" i="13"/>
  <c r="U758" i="13" s="1"/>
  <c r="BI321" i="13" s="1"/>
  <c r="S759" i="13"/>
  <c r="U759" i="13" s="1"/>
  <c r="BI322" i="13" s="1"/>
  <c r="S760" i="13"/>
  <c r="U760" i="13" s="1"/>
  <c r="BI323" i="13" s="1"/>
  <c r="S761" i="13"/>
  <c r="U761" i="13" s="1"/>
  <c r="BI324" i="13" s="1"/>
  <c r="S762" i="13"/>
  <c r="U762" i="13" s="1"/>
  <c r="BI325" i="13" s="1"/>
  <c r="S763" i="13"/>
  <c r="U763" i="13" s="1"/>
  <c r="BI326" i="13" s="1"/>
  <c r="S764" i="13"/>
  <c r="U764" i="13" s="1"/>
  <c r="BI327" i="13" s="1"/>
  <c r="S765" i="13"/>
  <c r="U765" i="13" s="1"/>
  <c r="BI328" i="13" s="1"/>
  <c r="S766" i="13"/>
  <c r="U766" i="13" s="1"/>
  <c r="BI329" i="13" s="1"/>
  <c r="S767" i="13"/>
  <c r="U767" i="13" s="1"/>
  <c r="BI330" i="13" s="1"/>
  <c r="S768" i="13"/>
  <c r="U768" i="13" s="1"/>
  <c r="BI331" i="13" s="1"/>
  <c r="S769" i="13"/>
  <c r="S770" i="13"/>
  <c r="U770" i="13" s="1"/>
  <c r="BI333" i="13" s="1"/>
  <c r="S771" i="13"/>
  <c r="U771" i="13" s="1"/>
  <c r="BI334" i="13" s="1"/>
  <c r="S772" i="13"/>
  <c r="U772" i="13" s="1"/>
  <c r="BI335" i="13" s="1"/>
  <c r="S773" i="13"/>
  <c r="U773" i="13" s="1"/>
  <c r="BI336" i="13" s="1"/>
  <c r="S774" i="13"/>
  <c r="U774" i="13" s="1"/>
  <c r="BI337" i="13" s="1"/>
  <c r="S775" i="13"/>
  <c r="U775" i="13" s="1"/>
  <c r="BI338" i="13" s="1"/>
  <c r="S776" i="13"/>
  <c r="U776" i="13" s="1"/>
  <c r="BI339" i="13" s="1"/>
  <c r="S777" i="13"/>
  <c r="U777" i="13" s="1"/>
  <c r="BI340" i="13" s="1"/>
  <c r="S778" i="13"/>
  <c r="U778" i="13" s="1"/>
  <c r="BI341" i="13" s="1"/>
  <c r="S779" i="13"/>
  <c r="U779" i="13" s="1"/>
  <c r="BI342" i="13" s="1"/>
  <c r="S780" i="13"/>
  <c r="U780" i="13" s="1"/>
  <c r="BI343" i="13" s="1"/>
  <c r="S781" i="13"/>
  <c r="S782" i="13"/>
  <c r="U782" i="13" s="1"/>
  <c r="BI345" i="13" s="1"/>
  <c r="S783" i="13"/>
  <c r="U783" i="13" s="1"/>
  <c r="BI346" i="13" s="1"/>
  <c r="S784" i="13"/>
  <c r="U784" i="13" s="1"/>
  <c r="BI347" i="13" s="1"/>
  <c r="S785" i="13"/>
  <c r="U785" i="13" s="1"/>
  <c r="BI348" i="13" s="1"/>
  <c r="S786" i="13"/>
  <c r="U786" i="13" s="1"/>
  <c r="BI349" i="13" s="1"/>
  <c r="S787" i="13"/>
  <c r="U787" i="13" s="1"/>
  <c r="BI350" i="13" s="1"/>
  <c r="S788" i="13"/>
  <c r="U788" i="13" s="1"/>
  <c r="BI351" i="13" s="1"/>
  <c r="S789" i="13"/>
  <c r="U789" i="13" s="1"/>
  <c r="BI352" i="13" s="1"/>
  <c r="S790" i="13"/>
  <c r="U790" i="13" s="1"/>
  <c r="BI353" i="13" s="1"/>
  <c r="S791" i="13"/>
  <c r="U791" i="13" s="1"/>
  <c r="BI354" i="13" s="1"/>
  <c r="S792" i="13"/>
  <c r="U792" i="13" s="1"/>
  <c r="BI355" i="13" s="1"/>
  <c r="S793" i="13"/>
  <c r="U793" i="13" s="1"/>
  <c r="BI356" i="13" s="1"/>
  <c r="S794" i="13"/>
  <c r="U794" i="13" s="1"/>
  <c r="BI357" i="13" s="1"/>
  <c r="S795" i="13"/>
  <c r="U795" i="13" s="1"/>
  <c r="BI358" i="13" s="1"/>
  <c r="S796" i="13"/>
  <c r="U796" i="13" s="1"/>
  <c r="BI359" i="13" s="1"/>
  <c r="S797" i="13"/>
  <c r="U797" i="13" s="1"/>
  <c r="BI360" i="13" s="1"/>
  <c r="S798" i="13"/>
  <c r="U798" i="13" s="1"/>
  <c r="BI361" i="13" s="1"/>
  <c r="S799" i="13"/>
  <c r="U799" i="13" s="1"/>
  <c r="BI362" i="13" s="1"/>
  <c r="S800" i="13"/>
  <c r="U800" i="13" s="1"/>
  <c r="BI363" i="13" s="1"/>
  <c r="S801" i="13"/>
  <c r="U801" i="13" s="1"/>
  <c r="BI364" i="13" s="1"/>
  <c r="S802" i="13"/>
  <c r="U802" i="13" s="1"/>
  <c r="BI365" i="13" s="1"/>
  <c r="S803" i="13"/>
  <c r="U803" i="13" s="1"/>
  <c r="BI366" i="13" s="1"/>
  <c r="S804" i="13"/>
  <c r="U804" i="13" s="1"/>
  <c r="BI367" i="13" s="1"/>
  <c r="S805" i="13"/>
  <c r="U805" i="13" s="1"/>
  <c r="BI368" i="13" s="1"/>
  <c r="S806" i="13"/>
  <c r="U806" i="13" s="1"/>
  <c r="BI369" i="13" s="1"/>
  <c r="S807" i="13"/>
  <c r="U807" i="13" s="1"/>
  <c r="BI370" i="13" s="1"/>
  <c r="S808" i="13"/>
  <c r="U808" i="13" s="1"/>
  <c r="BI371" i="13" s="1"/>
  <c r="S809" i="13"/>
  <c r="U809" i="13" s="1"/>
  <c r="BI372" i="13" s="1"/>
  <c r="S810" i="13"/>
  <c r="U810" i="13" s="1"/>
  <c r="BI373" i="13" s="1"/>
  <c r="S811" i="13"/>
  <c r="U811" i="13" s="1"/>
  <c r="BI374" i="13" s="1"/>
  <c r="S812" i="13"/>
  <c r="U812" i="13" s="1"/>
  <c r="BI375" i="13" s="1"/>
  <c r="S813" i="13"/>
  <c r="S814" i="13"/>
  <c r="U814" i="13" s="1"/>
  <c r="BI377" i="13" s="1"/>
  <c r="S815" i="13"/>
  <c r="U815" i="13" s="1"/>
  <c r="BI378" i="13" s="1"/>
  <c r="S816" i="13"/>
  <c r="U816" i="13" s="1"/>
  <c r="BI379" i="13" s="1"/>
  <c r="S817" i="13"/>
  <c r="U817" i="13" s="1"/>
  <c r="BI380" i="13" s="1"/>
  <c r="S818" i="13"/>
  <c r="U818" i="13" s="1"/>
  <c r="BI381" i="13" s="1"/>
  <c r="S819" i="13"/>
  <c r="U819" i="13" s="1"/>
  <c r="BI382" i="13" s="1"/>
  <c r="S820" i="13"/>
  <c r="U820" i="13" s="1"/>
  <c r="BI383" i="13" s="1"/>
  <c r="S821" i="13"/>
  <c r="U821" i="13" s="1"/>
  <c r="BI384" i="13" s="1"/>
  <c r="S822" i="13"/>
  <c r="U822" i="13" s="1"/>
  <c r="BI385" i="13" s="1"/>
  <c r="S823" i="13"/>
  <c r="U823" i="13" s="1"/>
  <c r="BI386" i="13" s="1"/>
  <c r="S824" i="13"/>
  <c r="U824" i="13" s="1"/>
  <c r="BI387" i="13" s="1"/>
  <c r="S825" i="13"/>
  <c r="U825" i="13" s="1"/>
  <c r="BI388" i="13" s="1"/>
  <c r="S826" i="13"/>
  <c r="U826" i="13" s="1"/>
  <c r="BI389" i="13" s="1"/>
  <c r="S827" i="13"/>
  <c r="U827" i="13" s="1"/>
  <c r="BI390" i="13" s="1"/>
  <c r="S828" i="13"/>
  <c r="U828" i="13" s="1"/>
  <c r="BI391" i="13" s="1"/>
  <c r="S829" i="13"/>
  <c r="U829" i="13" s="1"/>
  <c r="BI392" i="13" s="1"/>
  <c r="S830" i="13"/>
  <c r="U830" i="13" s="1"/>
  <c r="BI393" i="13" s="1"/>
  <c r="S831" i="13"/>
  <c r="U831" i="13" s="1"/>
  <c r="BI394" i="13" s="1"/>
  <c r="S832" i="13"/>
  <c r="U832" i="13" s="1"/>
  <c r="BI395" i="13" s="1"/>
  <c r="S833" i="13"/>
  <c r="U833" i="13" s="1"/>
  <c r="BI396" i="13" s="1"/>
  <c r="S834" i="13"/>
  <c r="U834" i="13" s="1"/>
  <c r="BI397" i="13" s="1"/>
  <c r="S835" i="13"/>
  <c r="U835" i="13" s="1"/>
  <c r="BI398" i="13" s="1"/>
  <c r="S836" i="13"/>
  <c r="U836" i="13" s="1"/>
  <c r="BI399" i="13" s="1"/>
  <c r="S837" i="13"/>
  <c r="U837" i="13" s="1"/>
  <c r="BI400" i="13" s="1"/>
  <c r="S838" i="13"/>
  <c r="U838" i="13" s="1"/>
  <c r="BI401" i="13" s="1"/>
  <c r="S839" i="13"/>
  <c r="U839" i="13" s="1"/>
  <c r="BI402" i="13" s="1"/>
  <c r="S840" i="13"/>
  <c r="U840" i="13" s="1"/>
  <c r="BI403" i="13" s="1"/>
  <c r="S841" i="13"/>
  <c r="U841" i="13" s="1"/>
  <c r="BI404" i="13" s="1"/>
  <c r="S842" i="13"/>
  <c r="U842" i="13" s="1"/>
  <c r="BI405" i="13" s="1"/>
  <c r="S843" i="13"/>
  <c r="U843" i="13" s="1"/>
  <c r="BI406" i="13" s="1"/>
  <c r="S844" i="13"/>
  <c r="U844" i="13" s="1"/>
  <c r="BI407" i="13" s="1"/>
  <c r="S845" i="13"/>
  <c r="U845" i="13" s="1"/>
  <c r="BI408" i="13" s="1"/>
  <c r="S846" i="13"/>
  <c r="U846" i="13" s="1"/>
  <c r="BI409" i="13" s="1"/>
  <c r="S847" i="13"/>
  <c r="U847" i="13" s="1"/>
  <c r="BI410" i="13" s="1"/>
  <c r="S848" i="13"/>
  <c r="U848" i="13" s="1"/>
  <c r="BI411" i="13" s="1"/>
  <c r="S849" i="13"/>
  <c r="U849" i="13" s="1"/>
  <c r="BI412" i="13" s="1"/>
  <c r="S850" i="13"/>
  <c r="U850" i="13" s="1"/>
  <c r="BI413" i="13" s="1"/>
  <c r="S851" i="13"/>
  <c r="U851" i="13" s="1"/>
  <c r="BI414" i="13" s="1"/>
  <c r="S852" i="13"/>
  <c r="U852" i="13" s="1"/>
  <c r="BI415" i="13" s="1"/>
  <c r="S853" i="13"/>
  <c r="U853" i="13" s="1"/>
  <c r="BI416" i="13" s="1"/>
  <c r="S854" i="13"/>
  <c r="U854" i="13" s="1"/>
  <c r="BI417" i="13" s="1"/>
  <c r="S855" i="13"/>
  <c r="U855" i="13" s="1"/>
  <c r="BI418" i="13" s="1"/>
  <c r="S856" i="13"/>
  <c r="U856" i="13" s="1"/>
  <c r="BI419" i="13" s="1"/>
  <c r="S857" i="13"/>
  <c r="U857" i="13" s="1"/>
  <c r="BI420" i="13" s="1"/>
  <c r="S858" i="13"/>
  <c r="U858" i="13" s="1"/>
  <c r="BI421" i="13" s="1"/>
  <c r="S859" i="13"/>
  <c r="U859" i="13" s="1"/>
  <c r="BI422" i="13" s="1"/>
  <c r="S860" i="13"/>
  <c r="U860" i="13" s="1"/>
  <c r="BI423" i="13" s="1"/>
  <c r="S861" i="13"/>
  <c r="U861" i="13" s="1"/>
  <c r="BI424" i="13" s="1"/>
  <c r="S862" i="13"/>
  <c r="U862" i="13" s="1"/>
  <c r="BI425" i="13" s="1"/>
  <c r="S863" i="13"/>
  <c r="U863" i="13" s="1"/>
  <c r="BI426" i="13" s="1"/>
  <c r="S864" i="13"/>
  <c r="U864" i="13" s="1"/>
  <c r="BI427" i="13" s="1"/>
  <c r="S865" i="13"/>
  <c r="U865" i="13" s="1"/>
  <c r="BI428" i="13" s="1"/>
  <c r="S866" i="13"/>
  <c r="U866" i="13" s="1"/>
  <c r="BI429" i="13" s="1"/>
  <c r="S867" i="13"/>
  <c r="U867" i="13" s="1"/>
  <c r="BI430" i="13" s="1"/>
  <c r="S868" i="13"/>
  <c r="U868" i="13" s="1"/>
  <c r="BI431" i="13" s="1"/>
  <c r="S869" i="13"/>
  <c r="U869" i="13" s="1"/>
  <c r="BI432" i="13" s="1"/>
  <c r="S870" i="13"/>
  <c r="U870" i="13" s="1"/>
  <c r="BI433" i="13" s="1"/>
  <c r="S871" i="13"/>
  <c r="U871" i="13" s="1"/>
  <c r="BI434" i="13" s="1"/>
  <c r="S872" i="13"/>
  <c r="U872" i="13" s="1"/>
  <c r="BI435" i="13" s="1"/>
  <c r="S873" i="13"/>
  <c r="S874" i="13"/>
  <c r="U874" i="13" s="1"/>
  <c r="BI437" i="13" s="1"/>
  <c r="S875" i="13"/>
  <c r="U875" i="13" s="1"/>
  <c r="BI438" i="13" s="1"/>
  <c r="S876" i="13"/>
  <c r="U876" i="13" s="1"/>
  <c r="BI439" i="13" s="1"/>
  <c r="S877" i="13"/>
  <c r="U877" i="13" s="1"/>
  <c r="BI440" i="13" s="1"/>
  <c r="S878" i="13"/>
  <c r="U878" i="13" s="1"/>
  <c r="BI441" i="13" s="1"/>
  <c r="S879" i="13"/>
  <c r="U879" i="13" s="1"/>
  <c r="BI442" i="13" s="1"/>
  <c r="S880" i="13"/>
  <c r="U880" i="13" s="1"/>
  <c r="BI443" i="13" s="1"/>
  <c r="S881" i="13"/>
  <c r="U881" i="13" s="1"/>
  <c r="BI444" i="13" s="1"/>
  <c r="S882" i="13"/>
  <c r="U882" i="13" s="1"/>
  <c r="BI445" i="13" s="1"/>
  <c r="S883" i="13"/>
  <c r="U883" i="13" s="1"/>
  <c r="BI446" i="13" s="1"/>
  <c r="S884" i="13"/>
  <c r="U884" i="13" s="1"/>
  <c r="BI447" i="13" s="1"/>
  <c r="S885" i="13"/>
  <c r="S886" i="13"/>
  <c r="U886" i="13" s="1"/>
  <c r="BI449" i="13" s="1"/>
  <c r="S887" i="13"/>
  <c r="U887" i="13" s="1"/>
  <c r="BI450" i="13" s="1"/>
  <c r="S888" i="13"/>
  <c r="U888" i="13" s="1"/>
  <c r="BI451" i="13" s="1"/>
  <c r="S889" i="13"/>
  <c r="U889" i="13" s="1"/>
  <c r="BI452" i="13" s="1"/>
  <c r="S890" i="13"/>
  <c r="U890" i="13" s="1"/>
  <c r="BI453" i="13" s="1"/>
  <c r="S891" i="13"/>
  <c r="U891" i="13" s="1"/>
  <c r="BI454" i="13" s="1"/>
  <c r="S892" i="13"/>
  <c r="U892" i="13" s="1"/>
  <c r="BI455" i="13" s="1"/>
  <c r="S893" i="13"/>
  <c r="U893" i="13" s="1"/>
  <c r="BI456" i="13" s="1"/>
  <c r="S894" i="13"/>
  <c r="U894" i="13" s="1"/>
  <c r="BI457" i="13" s="1"/>
  <c r="S895" i="13"/>
  <c r="U895" i="13" s="1"/>
  <c r="BI458" i="13" s="1"/>
  <c r="S896" i="13"/>
  <c r="U896" i="13" s="1"/>
  <c r="BI459" i="13" s="1"/>
  <c r="S897" i="13"/>
  <c r="S898" i="13"/>
  <c r="U898" i="13" s="1"/>
  <c r="BI461" i="13" s="1"/>
  <c r="S899" i="13"/>
  <c r="U899" i="13" s="1"/>
  <c r="BI462" i="13" s="1"/>
  <c r="S900" i="13"/>
  <c r="U900" i="13" s="1"/>
  <c r="BI463" i="13" s="1"/>
  <c r="S901" i="13"/>
  <c r="U901" i="13" s="1"/>
  <c r="BI464" i="13" s="1"/>
  <c r="S902" i="13"/>
  <c r="U902" i="13" s="1"/>
  <c r="BI465" i="13" s="1"/>
  <c r="S903" i="13"/>
  <c r="U903" i="13" s="1"/>
  <c r="BI466" i="13" s="1"/>
  <c r="S904" i="13"/>
  <c r="U904" i="13" s="1"/>
  <c r="BI467" i="13" s="1"/>
  <c r="S905" i="13"/>
  <c r="U905" i="13" s="1"/>
  <c r="BI468" i="13" s="1"/>
  <c r="S906" i="13"/>
  <c r="U906" i="13" s="1"/>
  <c r="BI469" i="13" s="1"/>
  <c r="S907" i="13"/>
  <c r="U907" i="13" s="1"/>
  <c r="BI470" i="13" s="1"/>
  <c r="S908" i="13"/>
  <c r="U908" i="13" s="1"/>
  <c r="BI471" i="13" s="1"/>
  <c r="S909" i="13"/>
  <c r="S910" i="13"/>
  <c r="U910" i="13" s="1"/>
  <c r="BI473" i="13" s="1"/>
  <c r="S911" i="13"/>
  <c r="U911" i="13" s="1"/>
  <c r="BI474" i="13" s="1"/>
  <c r="S912" i="13"/>
  <c r="U912" i="13" s="1"/>
  <c r="BI475" i="13" s="1"/>
  <c r="S913" i="13"/>
  <c r="U913" i="13" s="1"/>
  <c r="BI476" i="13" s="1"/>
  <c r="S914" i="13"/>
  <c r="U914" i="13" s="1"/>
  <c r="BI477" i="13" s="1"/>
  <c r="S915" i="13"/>
  <c r="U915" i="13" s="1"/>
  <c r="BI478" i="13" s="1"/>
  <c r="S916" i="13"/>
  <c r="U916" i="13" s="1"/>
  <c r="BI479" i="13" s="1"/>
  <c r="S917" i="13"/>
  <c r="U917" i="13" s="1"/>
  <c r="BI480" i="13" s="1"/>
  <c r="S918" i="13"/>
  <c r="U918" i="13" s="1"/>
  <c r="BI481" i="13" s="1"/>
  <c r="S919" i="13"/>
  <c r="U919" i="13" s="1"/>
  <c r="BI482" i="13" s="1"/>
  <c r="S920" i="13"/>
  <c r="U920" i="13" s="1"/>
  <c r="BI483" i="13" s="1"/>
  <c r="S921" i="13"/>
  <c r="S922" i="13"/>
  <c r="U922" i="13" s="1"/>
  <c r="BI485" i="13" s="1"/>
  <c r="S923" i="13"/>
  <c r="U923" i="13" s="1"/>
  <c r="BI486" i="13" s="1"/>
  <c r="S924" i="13"/>
  <c r="U924" i="13" s="1"/>
  <c r="BI487" i="13" s="1"/>
  <c r="S925" i="13"/>
  <c r="U925" i="13" s="1"/>
  <c r="BI488" i="13" s="1"/>
  <c r="S926" i="13"/>
  <c r="U926" i="13" s="1"/>
  <c r="BI489" i="13" s="1"/>
  <c r="S927" i="13"/>
  <c r="U927" i="13" s="1"/>
  <c r="BI490" i="13" s="1"/>
  <c r="S928" i="13"/>
  <c r="U928" i="13" s="1"/>
  <c r="BI491" i="13" s="1"/>
  <c r="S929" i="13"/>
  <c r="U929" i="13" s="1"/>
  <c r="BI492" i="13" s="1"/>
  <c r="S930" i="13"/>
  <c r="U930" i="13" s="1"/>
  <c r="BI493" i="13" s="1"/>
  <c r="S931" i="13"/>
  <c r="U931" i="13" s="1"/>
  <c r="BI494" i="13" s="1"/>
  <c r="S932" i="13"/>
  <c r="U932" i="13" s="1"/>
  <c r="BI495" i="13" s="1"/>
  <c r="S933" i="13"/>
  <c r="S934" i="13"/>
  <c r="U934" i="13" s="1"/>
  <c r="BI497" i="13" s="1"/>
  <c r="S935" i="13"/>
  <c r="U935" i="13" s="1"/>
  <c r="BI498" i="13" s="1"/>
  <c r="S936" i="13"/>
  <c r="U936" i="13" s="1"/>
  <c r="BI499" i="13" s="1"/>
  <c r="S937" i="13"/>
  <c r="U937" i="13" s="1"/>
  <c r="BI500" i="13" s="1"/>
  <c r="S938" i="13"/>
  <c r="U938" i="13" s="1"/>
  <c r="BI501" i="13" s="1"/>
  <c r="S939" i="13"/>
  <c r="U939" i="13" s="1"/>
  <c r="BI502" i="13" s="1"/>
  <c r="S940" i="13"/>
  <c r="U940" i="13" s="1"/>
  <c r="BI503" i="13" s="1"/>
  <c r="S941" i="13"/>
  <c r="U941" i="13" s="1"/>
  <c r="BI504" i="13" s="1"/>
  <c r="S942" i="13"/>
  <c r="U942" i="13" s="1"/>
  <c r="BI505" i="13" s="1"/>
  <c r="S943" i="13"/>
  <c r="U943" i="13" s="1"/>
  <c r="BI506" i="13" s="1"/>
  <c r="S944" i="13"/>
  <c r="U944" i="13" s="1"/>
  <c r="BI507" i="13" s="1"/>
  <c r="S945" i="13"/>
  <c r="U945" i="13" s="1"/>
  <c r="BI508" i="13" s="1"/>
  <c r="S946" i="13"/>
  <c r="U946" i="13" s="1"/>
  <c r="BI509" i="13" s="1"/>
  <c r="S947" i="13"/>
  <c r="U947" i="13" s="1"/>
  <c r="BI510" i="13" s="1"/>
  <c r="S948" i="13"/>
  <c r="U948" i="13" s="1"/>
  <c r="BI511" i="13" s="1"/>
  <c r="S949" i="13"/>
  <c r="U949" i="13" s="1"/>
  <c r="BI512" i="13" s="1"/>
  <c r="S950" i="13"/>
  <c r="U950" i="13" s="1"/>
  <c r="BI513" i="13" s="1"/>
  <c r="S951" i="13"/>
  <c r="U951" i="13" s="1"/>
  <c r="BI514" i="13" s="1"/>
  <c r="S952" i="13"/>
  <c r="U952" i="13" s="1"/>
  <c r="BI515" i="13" s="1"/>
  <c r="S953" i="13"/>
  <c r="U953" i="13" s="1"/>
  <c r="BI516" i="13" s="1"/>
  <c r="S954" i="13"/>
  <c r="U954" i="13" s="1"/>
  <c r="BI517" i="13" s="1"/>
  <c r="S955" i="13"/>
  <c r="U955" i="13" s="1"/>
  <c r="BI518" i="13" s="1"/>
  <c r="S956" i="13"/>
  <c r="U956" i="13" s="1"/>
  <c r="BI519" i="13" s="1"/>
  <c r="S957" i="13"/>
  <c r="U957" i="13" s="1"/>
  <c r="BI520" i="13" s="1"/>
  <c r="S958" i="13"/>
  <c r="U958" i="13" s="1"/>
  <c r="BI521" i="13" s="1"/>
  <c r="S959" i="13"/>
  <c r="U959" i="13" s="1"/>
  <c r="BI522" i="13" s="1"/>
  <c r="S960" i="13"/>
  <c r="U960" i="13" s="1"/>
  <c r="BI523" i="13" s="1"/>
  <c r="S961" i="13"/>
  <c r="U961" i="13" s="1"/>
  <c r="BI524" i="13" s="1"/>
  <c r="S962" i="13"/>
  <c r="U962" i="13" s="1"/>
  <c r="BI525" i="13" s="1"/>
  <c r="S963" i="13"/>
  <c r="U963" i="13" s="1"/>
  <c r="BI526" i="13" s="1"/>
  <c r="S964" i="13"/>
  <c r="U964" i="13" s="1"/>
  <c r="BI527" i="13" s="1"/>
  <c r="S965" i="13"/>
  <c r="U965" i="13" s="1"/>
  <c r="BI528" i="13" s="1"/>
  <c r="S966" i="13"/>
  <c r="U966" i="13" s="1"/>
  <c r="BI529" i="13" s="1"/>
  <c r="S967" i="13"/>
  <c r="U967" i="13" s="1"/>
  <c r="BI530" i="13" s="1"/>
  <c r="S968" i="13"/>
  <c r="U968" i="13" s="1"/>
  <c r="BI531" i="13" s="1"/>
  <c r="S969" i="13"/>
  <c r="U969" i="13" s="1"/>
  <c r="BI532" i="13" s="1"/>
  <c r="S970" i="13"/>
  <c r="U970" i="13" s="1"/>
  <c r="BI533" i="13" s="1"/>
  <c r="S971" i="13"/>
  <c r="U971" i="13" s="1"/>
  <c r="BI534" i="13" s="1"/>
  <c r="S972" i="13"/>
  <c r="U972" i="13" s="1"/>
  <c r="BI535" i="13" s="1"/>
  <c r="S973" i="13"/>
  <c r="U973" i="13" s="1"/>
  <c r="BI536" i="13" s="1"/>
  <c r="S974" i="13"/>
  <c r="U974" i="13" s="1"/>
  <c r="BI537" i="13" s="1"/>
  <c r="S975" i="13"/>
  <c r="U975" i="13" s="1"/>
  <c r="BI538" i="13" s="1"/>
  <c r="S976" i="13"/>
  <c r="U976" i="13" s="1"/>
  <c r="BI539" i="13" s="1"/>
  <c r="S977" i="13"/>
  <c r="U977" i="13" s="1"/>
  <c r="BI540" i="13" s="1"/>
  <c r="S978" i="13"/>
  <c r="U978" i="13" s="1"/>
  <c r="BI541" i="13" s="1"/>
  <c r="S979" i="13"/>
  <c r="U979" i="13" s="1"/>
  <c r="BI542" i="13" s="1"/>
  <c r="S980" i="13"/>
  <c r="U980" i="13" s="1"/>
  <c r="BI543" i="13" s="1"/>
  <c r="S981" i="13"/>
  <c r="U981" i="13" s="1"/>
  <c r="BI544" i="13" s="1"/>
  <c r="S982" i="13"/>
  <c r="U982" i="13" s="1"/>
  <c r="BI545" i="13" s="1"/>
  <c r="S983" i="13"/>
  <c r="U983" i="13" s="1"/>
  <c r="BI546" i="13" s="1"/>
  <c r="S984" i="13"/>
  <c r="U984" i="13" s="1"/>
  <c r="BI547" i="13" s="1"/>
  <c r="S985" i="13"/>
  <c r="U985" i="13" s="1"/>
  <c r="BI548" i="13" s="1"/>
  <c r="S986" i="13"/>
  <c r="U986" i="13" s="1"/>
  <c r="BI549" i="13" s="1"/>
  <c r="S987" i="13"/>
  <c r="U987" i="13" s="1"/>
  <c r="BI550" i="13" s="1"/>
  <c r="S988" i="13"/>
  <c r="U988" i="13" s="1"/>
  <c r="BI551" i="13" s="1"/>
  <c r="S989" i="13"/>
  <c r="U989" i="13" s="1"/>
  <c r="BI552" i="13" s="1"/>
  <c r="S990" i="13"/>
  <c r="U990" i="13" s="1"/>
  <c r="BI553" i="13" s="1"/>
  <c r="S991" i="13"/>
  <c r="U991" i="13" s="1"/>
  <c r="BI554" i="13" s="1"/>
  <c r="S992" i="13"/>
  <c r="U992" i="13" s="1"/>
  <c r="BI555" i="13" s="1"/>
  <c r="S993" i="13"/>
  <c r="U993" i="13" s="1"/>
  <c r="BI556" i="13" s="1"/>
  <c r="S994" i="13"/>
  <c r="U994" i="13" s="1"/>
  <c r="BI557" i="13" s="1"/>
  <c r="S995" i="13"/>
  <c r="U995" i="13" s="1"/>
  <c r="BI558" i="13" s="1"/>
  <c r="S996" i="13"/>
  <c r="U996" i="13" s="1"/>
  <c r="BI559" i="13" s="1"/>
  <c r="S997" i="13"/>
  <c r="U997" i="13" s="1"/>
  <c r="BI560" i="13" s="1"/>
  <c r="S998" i="13"/>
  <c r="U998" i="13" s="1"/>
  <c r="BI561" i="13" s="1"/>
  <c r="S999" i="13"/>
  <c r="U999" i="13" s="1"/>
  <c r="BI562" i="13" s="1"/>
  <c r="S1000" i="13"/>
  <c r="U1000" i="13" s="1"/>
  <c r="BI563" i="13" s="1"/>
  <c r="S1001" i="13"/>
  <c r="U1001" i="13" s="1"/>
  <c r="BI564" i="13" s="1"/>
  <c r="S1002" i="13"/>
  <c r="U1002" i="13" s="1"/>
  <c r="BI565" i="13" s="1"/>
  <c r="S1003" i="13"/>
  <c r="U1003" i="13" s="1"/>
  <c r="BI566" i="13" s="1"/>
  <c r="S1004" i="13"/>
  <c r="U1004" i="13" s="1"/>
  <c r="BI567" i="13" s="1"/>
  <c r="S1005" i="13"/>
  <c r="U1005" i="13" s="1"/>
  <c r="BI568" i="13" s="1"/>
  <c r="S1006" i="13"/>
  <c r="U1006" i="13" s="1"/>
  <c r="BI569" i="13" s="1"/>
  <c r="S1007" i="13"/>
  <c r="U1007" i="13" s="1"/>
  <c r="BI570" i="13" s="1"/>
  <c r="S1008" i="13"/>
  <c r="U1008" i="13" s="1"/>
  <c r="BI571" i="13" s="1"/>
  <c r="S1009" i="13"/>
  <c r="U1009" i="13" s="1"/>
  <c r="BI572" i="13" s="1"/>
  <c r="S1010" i="13"/>
  <c r="U1010" i="13" s="1"/>
  <c r="BI573" i="13" s="1"/>
  <c r="S1011" i="13"/>
  <c r="U1011" i="13" s="1"/>
  <c r="BI574" i="13" s="1"/>
  <c r="S1012" i="13"/>
  <c r="U1012" i="13" s="1"/>
  <c r="BI575" i="13" s="1"/>
  <c r="S1013" i="13"/>
  <c r="U1013" i="13" s="1"/>
  <c r="BI576" i="13" s="1"/>
  <c r="S1014" i="13"/>
  <c r="U1014" i="13" s="1"/>
  <c r="BI577" i="13" s="1"/>
  <c r="S1015" i="13"/>
  <c r="U1015" i="13" s="1"/>
  <c r="BI578" i="13" s="1"/>
  <c r="S1016" i="13"/>
  <c r="U1016" i="13" s="1"/>
  <c r="BI579" i="13" s="1"/>
  <c r="S1017" i="13"/>
  <c r="U1017" i="13" s="1"/>
  <c r="BI580" i="13" s="1"/>
  <c r="S1018" i="13"/>
  <c r="U1018" i="13" s="1"/>
  <c r="BI581" i="13" s="1"/>
  <c r="S1019" i="13"/>
  <c r="U1019" i="13" s="1"/>
  <c r="BI582" i="13" s="1"/>
  <c r="S1020" i="13"/>
  <c r="U1020" i="13" s="1"/>
  <c r="BI583" i="13" s="1"/>
  <c r="S1021" i="13"/>
  <c r="U1021" i="13" s="1"/>
  <c r="BI584" i="13" s="1"/>
  <c r="S1022" i="13"/>
  <c r="U1022" i="13" s="1"/>
  <c r="BI585" i="13" s="1"/>
  <c r="S1023" i="13"/>
  <c r="U1023" i="13" s="1"/>
  <c r="BI586" i="13" s="1"/>
  <c r="S1024" i="13"/>
  <c r="U1024" i="13" s="1"/>
  <c r="BI587" i="13" s="1"/>
  <c r="S1025" i="13"/>
  <c r="U1025" i="13" s="1"/>
  <c r="BI588" i="13" s="1"/>
  <c r="S1026" i="13"/>
  <c r="U1026" i="13" s="1"/>
  <c r="BI589" i="13" s="1"/>
  <c r="S1027" i="13"/>
  <c r="U1027" i="13" s="1"/>
  <c r="BI590" i="13" s="1"/>
  <c r="S1028" i="13"/>
  <c r="U1028" i="13" s="1"/>
  <c r="BI591" i="13" s="1"/>
  <c r="S1029" i="13"/>
  <c r="U1029" i="13" s="1"/>
  <c r="BI592" i="13" s="1"/>
  <c r="S1030" i="13"/>
  <c r="U1030" i="13" s="1"/>
  <c r="BI593" i="13" s="1"/>
  <c r="S1031" i="13"/>
  <c r="U1031" i="13" s="1"/>
  <c r="BI594" i="13" s="1"/>
  <c r="S1032" i="13"/>
  <c r="U1032" i="13" s="1"/>
  <c r="BI595" i="13" s="1"/>
  <c r="S1033" i="13"/>
  <c r="U1033" i="13" s="1"/>
  <c r="BI596" i="13" s="1"/>
  <c r="S1034" i="13"/>
  <c r="U1034" i="13" s="1"/>
  <c r="BI597" i="13" s="1"/>
  <c r="S1035" i="13"/>
  <c r="U1035" i="13" s="1"/>
  <c r="BI598" i="13" s="1"/>
  <c r="S1036" i="13"/>
  <c r="U1036" i="13" s="1"/>
  <c r="BI599" i="13" s="1"/>
  <c r="S1037" i="13"/>
  <c r="U1037" i="13" s="1"/>
  <c r="BI600" i="13" s="1"/>
  <c r="S1038" i="13"/>
  <c r="U1038" i="13" s="1"/>
  <c r="BI601" i="13" s="1"/>
  <c r="S1039" i="13"/>
  <c r="U1039" i="13" s="1"/>
  <c r="BI602" i="13" s="1"/>
  <c r="S1040" i="13"/>
  <c r="U1040" i="13" s="1"/>
  <c r="BI603" i="13" s="1"/>
  <c r="S1041" i="13"/>
  <c r="U1041" i="13" s="1"/>
  <c r="BI604" i="13" s="1"/>
  <c r="S1042" i="13"/>
  <c r="U1042" i="13" s="1"/>
  <c r="BI605" i="13" s="1"/>
  <c r="S1043" i="13"/>
  <c r="U1043" i="13" s="1"/>
  <c r="BI606" i="13" s="1"/>
  <c r="S1044" i="13"/>
  <c r="U1044" i="13" s="1"/>
  <c r="BI607" i="13" s="1"/>
  <c r="S1045" i="13"/>
  <c r="S1046" i="13"/>
  <c r="U1046" i="13" s="1"/>
  <c r="BI609" i="13" s="1"/>
  <c r="S1047" i="13"/>
  <c r="U1047" i="13" s="1"/>
  <c r="BI610" i="13" s="1"/>
  <c r="S1048" i="13"/>
  <c r="U1048" i="13" s="1"/>
  <c r="BI611" i="13" s="1"/>
  <c r="S1049" i="13"/>
  <c r="U1049" i="13" s="1"/>
  <c r="BI612" i="13" s="1"/>
  <c r="S1050" i="13"/>
  <c r="U1050" i="13" s="1"/>
  <c r="BI613" i="13" s="1"/>
  <c r="S1051" i="13"/>
  <c r="U1051" i="13" s="1"/>
  <c r="BI614" i="13" s="1"/>
  <c r="S1052" i="13"/>
  <c r="U1052" i="13" s="1"/>
  <c r="BI615" i="13" s="1"/>
  <c r="S1053" i="13"/>
  <c r="U1053" i="13" s="1"/>
  <c r="BI616" i="13" s="1"/>
  <c r="S1054" i="13"/>
  <c r="U1054" i="13" s="1"/>
  <c r="BI617" i="13" s="1"/>
  <c r="S1055" i="13"/>
  <c r="U1055" i="13" s="1"/>
  <c r="BI618" i="13" s="1"/>
  <c r="S1056" i="13"/>
  <c r="U1056" i="13" s="1"/>
  <c r="BI619" i="13" s="1"/>
  <c r="S1057" i="13"/>
  <c r="U1057" i="13" s="1"/>
  <c r="BI620" i="13" s="1"/>
  <c r="S1058" i="13"/>
  <c r="U1058" i="13" s="1"/>
  <c r="BI621" i="13" s="1"/>
  <c r="S1059" i="13"/>
  <c r="U1059" i="13" s="1"/>
  <c r="BI622" i="13" s="1"/>
  <c r="S1060" i="13"/>
  <c r="S1061" i="13"/>
  <c r="U1061" i="13" s="1"/>
  <c r="BI624" i="13" s="1"/>
  <c r="S1062" i="13"/>
  <c r="U1062" i="13" s="1"/>
  <c r="BI625" i="13" s="1"/>
  <c r="S1063" i="13"/>
  <c r="U1063" i="13" s="1"/>
  <c r="BI626" i="13" s="1"/>
  <c r="S1064" i="13"/>
  <c r="U1064" i="13" s="1"/>
  <c r="BI627" i="13" s="1"/>
  <c r="S1065" i="13"/>
  <c r="U1065" i="13" s="1"/>
  <c r="BI628" i="13" s="1"/>
  <c r="S1066" i="13"/>
  <c r="U1066" i="13" s="1"/>
  <c r="BI629" i="13" s="1"/>
  <c r="S1067" i="13"/>
  <c r="U1067" i="13" s="1"/>
  <c r="BI630" i="13" s="1"/>
  <c r="S1068" i="13"/>
  <c r="U1068" i="13" s="1"/>
  <c r="BI631" i="13" s="1"/>
  <c r="S1069" i="13"/>
  <c r="U1069" i="13" s="1"/>
  <c r="BI632" i="13" s="1"/>
  <c r="S1070" i="13"/>
  <c r="U1070" i="13" s="1"/>
  <c r="BI633" i="13" s="1"/>
  <c r="S1071" i="13"/>
  <c r="U1071" i="13" s="1"/>
  <c r="BI634" i="13" s="1"/>
  <c r="S1072" i="13"/>
  <c r="S1073" i="13"/>
  <c r="U1073" i="13" s="1"/>
  <c r="BI636" i="13" s="1"/>
  <c r="S1074" i="13"/>
  <c r="U1074" i="13" s="1"/>
  <c r="BI637" i="13" s="1"/>
  <c r="S1075" i="13"/>
  <c r="U1075" i="13" s="1"/>
  <c r="BI638" i="13" s="1"/>
  <c r="S1076" i="13"/>
  <c r="U1076" i="13" s="1"/>
  <c r="BI639" i="13" s="1"/>
  <c r="S1077" i="13"/>
  <c r="U1077" i="13" s="1"/>
  <c r="BI640" i="13" s="1"/>
  <c r="S1078" i="13"/>
  <c r="U1078" i="13" s="1"/>
  <c r="BI641" i="13" s="1"/>
  <c r="S1079" i="13"/>
  <c r="U1079" i="13" s="1"/>
  <c r="BI642" i="13" s="1"/>
  <c r="S1080" i="13"/>
  <c r="U1080" i="13" s="1"/>
  <c r="BI643" i="13" s="1"/>
  <c r="S1081" i="13"/>
  <c r="U1081" i="13" s="1"/>
  <c r="BI644" i="13" s="1"/>
  <c r="S1082" i="13"/>
  <c r="U1082" i="13" s="1"/>
  <c r="BI645" i="13" s="1"/>
  <c r="S1083" i="13"/>
  <c r="U1083" i="13" s="1"/>
  <c r="BI646" i="13" s="1"/>
  <c r="S1084" i="13"/>
  <c r="U1084" i="13" s="1"/>
  <c r="BI647" i="13" s="1"/>
  <c r="S1085" i="13"/>
  <c r="U1085" i="13" s="1"/>
  <c r="BI648" i="13" s="1"/>
  <c r="S1086" i="13"/>
  <c r="U1086" i="13" s="1"/>
  <c r="BI649" i="13" s="1"/>
  <c r="S1087" i="13"/>
  <c r="U1087" i="13" s="1"/>
  <c r="BI650" i="13" s="1"/>
  <c r="S1088" i="13"/>
  <c r="U1088" i="13" s="1"/>
  <c r="BI651" i="13" s="1"/>
  <c r="S1089" i="13"/>
  <c r="U1089" i="13" s="1"/>
  <c r="BI652" i="13" s="1"/>
  <c r="S1090" i="13"/>
  <c r="U1090" i="13" s="1"/>
  <c r="BI653" i="13" s="1"/>
  <c r="S1091" i="13"/>
  <c r="U1091" i="13" s="1"/>
  <c r="BI654" i="13" s="1"/>
  <c r="S1092" i="13"/>
  <c r="U1092" i="13" s="1"/>
  <c r="BI655" i="13" s="1"/>
  <c r="S1093" i="13"/>
  <c r="U1093" i="13" s="1"/>
  <c r="BI656" i="13" s="1"/>
  <c r="S1094" i="13"/>
  <c r="U1094" i="13" s="1"/>
  <c r="BI657" i="13" s="1"/>
  <c r="S1095" i="13"/>
  <c r="U1095" i="13" s="1"/>
  <c r="BI658" i="13" s="1"/>
  <c r="S1096" i="13"/>
  <c r="U1096" i="13" s="1"/>
  <c r="BI659" i="13" s="1"/>
  <c r="S1097" i="13"/>
  <c r="U1097" i="13" s="1"/>
  <c r="BI660" i="13" s="1"/>
  <c r="S1098" i="13"/>
  <c r="U1098" i="13" s="1"/>
  <c r="BI661" i="13" s="1"/>
  <c r="S1099" i="13"/>
  <c r="U1099" i="13" s="1"/>
  <c r="BI662" i="13" s="1"/>
  <c r="S1100" i="13"/>
  <c r="U1100" i="13" s="1"/>
  <c r="BI663" i="13" s="1"/>
  <c r="S1101" i="13"/>
  <c r="U1101" i="13" s="1"/>
  <c r="BI664" i="13" s="1"/>
  <c r="S1102" i="13"/>
  <c r="U1102" i="13" s="1"/>
  <c r="BI665" i="13" s="1"/>
  <c r="S1103" i="13"/>
  <c r="U1103" i="13" s="1"/>
  <c r="BI666" i="13" s="1"/>
  <c r="S1104" i="13"/>
  <c r="U1104" i="13" s="1"/>
  <c r="BI667" i="13" s="1"/>
  <c r="S1105" i="13"/>
  <c r="U1105" i="13" s="1"/>
  <c r="BI668" i="13" s="1"/>
  <c r="S1106" i="13"/>
  <c r="U1106" i="13" s="1"/>
  <c r="BI669" i="13" s="1"/>
  <c r="S1107" i="13"/>
  <c r="U1107" i="13" s="1"/>
  <c r="BI670" i="13" s="1"/>
  <c r="S1108" i="13"/>
  <c r="U1108" i="13" s="1"/>
  <c r="BI671" i="13" s="1"/>
  <c r="S1109" i="13"/>
  <c r="U1109" i="13" s="1"/>
  <c r="BI672" i="13" s="1"/>
  <c r="S1110" i="13"/>
  <c r="U1110" i="13" s="1"/>
  <c r="BI673" i="13" s="1"/>
  <c r="S1111" i="13"/>
  <c r="U1111" i="13" s="1"/>
  <c r="BI674" i="13" s="1"/>
  <c r="S1112" i="13"/>
  <c r="U1112" i="13" s="1"/>
  <c r="BI675" i="13" s="1"/>
  <c r="S1113" i="13"/>
  <c r="U1113" i="13" s="1"/>
  <c r="BI676" i="13" s="1"/>
  <c r="S1114" i="13"/>
  <c r="U1114" i="13" s="1"/>
  <c r="BI677" i="13" s="1"/>
  <c r="S1115" i="13"/>
  <c r="U1115" i="13" s="1"/>
  <c r="BI678" i="13" s="1"/>
  <c r="S1116" i="13"/>
  <c r="U1116" i="13" s="1"/>
  <c r="BI679" i="13" s="1"/>
  <c r="S1117" i="13"/>
  <c r="U1117" i="13" s="1"/>
  <c r="BI680" i="13" s="1"/>
  <c r="S1118" i="13"/>
  <c r="U1118" i="13" s="1"/>
  <c r="BI681" i="13" s="1"/>
  <c r="S1119" i="13"/>
  <c r="U1119" i="13" s="1"/>
  <c r="BI682" i="13" s="1"/>
  <c r="S1120" i="13"/>
  <c r="U1120" i="13" s="1"/>
  <c r="BI683" i="13" s="1"/>
  <c r="S1121" i="13"/>
  <c r="U1121" i="13" s="1"/>
  <c r="BI684" i="13" s="1"/>
  <c r="S1122" i="13"/>
  <c r="U1122" i="13" s="1"/>
  <c r="BI685" i="13" s="1"/>
  <c r="S1123" i="13"/>
  <c r="U1123" i="13" s="1"/>
  <c r="BI686" i="13" s="1"/>
  <c r="S1124" i="13"/>
  <c r="U1124" i="13" s="1"/>
  <c r="BI687" i="13" s="1"/>
  <c r="S1125" i="13"/>
  <c r="U1125" i="13" s="1"/>
  <c r="BI688" i="13" s="1"/>
  <c r="S1126" i="13"/>
  <c r="U1126" i="13" s="1"/>
  <c r="BI689" i="13" s="1"/>
  <c r="S1127" i="13"/>
  <c r="U1127" i="13" s="1"/>
  <c r="BI690" i="13" s="1"/>
  <c r="S1128" i="13"/>
  <c r="U1128" i="13" s="1"/>
  <c r="BI691" i="13" s="1"/>
  <c r="S1129" i="13"/>
  <c r="U1129" i="13" s="1"/>
  <c r="BI692" i="13" s="1"/>
  <c r="S1130" i="13"/>
  <c r="U1130" i="13" s="1"/>
  <c r="BI693" i="13" s="1"/>
  <c r="S1131" i="13"/>
  <c r="U1131" i="13" s="1"/>
  <c r="BI694" i="13" s="1"/>
  <c r="S1132" i="13"/>
  <c r="U1132" i="13" s="1"/>
  <c r="BI695" i="13" s="1"/>
  <c r="S1133" i="13"/>
  <c r="U1133" i="13" s="1"/>
  <c r="BI696" i="13" s="1"/>
  <c r="S1134" i="13"/>
  <c r="U1134" i="13" s="1"/>
  <c r="BI697" i="13" s="1"/>
  <c r="S1135" i="13"/>
  <c r="U1135" i="13" s="1"/>
  <c r="BI698" i="13" s="1"/>
  <c r="S1136" i="13"/>
  <c r="U1136" i="13" s="1"/>
  <c r="BI699" i="13" s="1"/>
  <c r="S1137" i="13"/>
  <c r="U1137" i="13" s="1"/>
  <c r="BI700" i="13" s="1"/>
  <c r="S1138" i="13"/>
  <c r="U1138" i="13" s="1"/>
  <c r="BI701" i="13" s="1"/>
  <c r="S1139" i="13"/>
  <c r="U1139" i="13" s="1"/>
  <c r="BI702" i="13" s="1"/>
  <c r="S1140" i="13"/>
  <c r="U1140" i="13" s="1"/>
  <c r="BI703" i="13" s="1"/>
  <c r="S1141" i="13"/>
  <c r="U1141" i="13" s="1"/>
  <c r="BI704" i="13" s="1"/>
  <c r="S1142" i="13"/>
  <c r="U1142" i="13" s="1"/>
  <c r="BI705" i="13" s="1"/>
  <c r="S1143" i="13"/>
  <c r="U1143" i="13" s="1"/>
  <c r="BI706" i="13" s="1"/>
  <c r="S1144" i="13"/>
  <c r="U1144" i="13" s="1"/>
  <c r="BI707" i="13" s="1"/>
  <c r="S1145" i="13"/>
  <c r="U1145" i="13" s="1"/>
  <c r="BI708" i="13" s="1"/>
  <c r="S1146" i="13"/>
  <c r="U1146" i="13" s="1"/>
  <c r="BI709" i="13" s="1"/>
  <c r="S1147" i="13"/>
  <c r="S1148" i="13"/>
  <c r="U1148" i="13" s="1"/>
  <c r="BI711" i="13" s="1"/>
  <c r="S1149" i="13"/>
  <c r="U1149" i="13" s="1"/>
  <c r="BI712" i="13" s="1"/>
  <c r="S1150" i="13"/>
  <c r="U1150" i="13" s="1"/>
  <c r="BI713" i="13" s="1"/>
  <c r="S1151" i="13"/>
  <c r="U1151" i="13" s="1"/>
  <c r="BI714" i="13" s="1"/>
  <c r="S1152" i="13"/>
  <c r="U1152" i="13" s="1"/>
  <c r="BI715" i="13" s="1"/>
  <c r="S1153" i="13"/>
  <c r="U1153" i="13" s="1"/>
  <c r="BI716" i="13" s="1"/>
  <c r="S1154" i="13"/>
  <c r="U1154" i="13" s="1"/>
  <c r="BI717" i="13" s="1"/>
  <c r="S1155" i="13"/>
  <c r="U1155" i="13" s="1"/>
  <c r="BI718" i="13" s="1"/>
  <c r="S1156" i="13"/>
  <c r="U1156" i="13" s="1"/>
  <c r="BI719" i="13" s="1"/>
  <c r="S1157" i="13"/>
  <c r="U1157" i="13" s="1"/>
  <c r="BI720" i="13" s="1"/>
  <c r="S1158" i="13"/>
  <c r="U1158" i="13" s="1"/>
  <c r="BI721" i="13" s="1"/>
  <c r="S1159" i="13"/>
  <c r="S1160" i="13"/>
  <c r="U1160" i="13" s="1"/>
  <c r="BI723" i="13" s="1"/>
  <c r="S1161" i="13"/>
  <c r="U1161" i="13" s="1"/>
  <c r="BI724" i="13" s="1"/>
  <c r="S1162" i="13"/>
  <c r="U1162" i="13" s="1"/>
  <c r="BI725" i="13" s="1"/>
  <c r="S1163" i="13"/>
  <c r="U1163" i="13" s="1"/>
  <c r="BI726" i="13" s="1"/>
  <c r="S1164" i="13"/>
  <c r="U1164" i="13" s="1"/>
  <c r="BI727" i="13" s="1"/>
  <c r="S1165" i="13"/>
  <c r="U1165" i="13" s="1"/>
  <c r="BI728" i="13" s="1"/>
  <c r="S1166" i="13"/>
  <c r="U1166" i="13" s="1"/>
  <c r="BI729" i="13" s="1"/>
  <c r="S1167" i="13"/>
  <c r="U1167" i="13" s="1"/>
  <c r="BI730" i="13" s="1"/>
  <c r="S1168" i="13"/>
  <c r="U1168" i="13" s="1"/>
  <c r="BI731" i="13" s="1"/>
  <c r="S1169" i="13"/>
  <c r="U1169" i="13" s="1"/>
  <c r="BI732" i="13" s="1"/>
  <c r="S1170" i="13"/>
  <c r="U1170" i="13" s="1"/>
  <c r="BI733" i="13" s="1"/>
  <c r="S1171" i="13"/>
  <c r="S1172" i="13"/>
  <c r="U1172" i="13" s="1"/>
  <c r="BI735" i="13" s="1"/>
  <c r="S1173" i="13"/>
  <c r="U1173" i="13" s="1"/>
  <c r="BI736" i="13" s="1"/>
  <c r="S1174" i="13"/>
  <c r="U1174" i="13" s="1"/>
  <c r="BI737" i="13" s="1"/>
  <c r="S1175" i="13"/>
  <c r="U1175" i="13" s="1"/>
  <c r="BI738" i="13" s="1"/>
  <c r="S1176" i="13"/>
  <c r="U1176" i="13" s="1"/>
  <c r="BI739" i="13" s="1"/>
  <c r="S1177" i="13"/>
  <c r="U1177" i="13" s="1"/>
  <c r="BI740" i="13" s="1"/>
  <c r="S1178" i="13"/>
  <c r="U1178" i="13" s="1"/>
  <c r="BI741" i="13" s="1"/>
  <c r="S1179" i="13"/>
  <c r="U1179" i="13" s="1"/>
  <c r="BI742" i="13" s="1"/>
  <c r="S1180" i="13"/>
  <c r="U1180" i="13" s="1"/>
  <c r="BI743" i="13" s="1"/>
  <c r="S1181" i="13"/>
  <c r="U1181" i="13" s="1"/>
  <c r="BI744" i="13" s="1"/>
  <c r="S1182" i="13"/>
  <c r="U1182" i="13" s="1"/>
  <c r="BI745" i="13" s="1"/>
  <c r="S1183" i="13"/>
  <c r="U1183" i="13" s="1"/>
  <c r="BI746" i="13" s="1"/>
  <c r="S1184" i="13"/>
  <c r="U1184" i="13" s="1"/>
  <c r="BI747" i="13" s="1"/>
  <c r="S1185" i="13"/>
  <c r="U1185" i="13" s="1"/>
  <c r="BI748" i="13" s="1"/>
  <c r="S1186" i="13"/>
  <c r="U1186" i="13" s="1"/>
  <c r="BI749" i="13" s="1"/>
  <c r="S1187" i="13"/>
  <c r="U1187" i="13" s="1"/>
  <c r="BI750" i="13" s="1"/>
  <c r="S1188" i="13"/>
  <c r="U1188" i="13" s="1"/>
  <c r="BI751" i="13" s="1"/>
  <c r="S1189" i="13"/>
  <c r="U1189" i="13" s="1"/>
  <c r="BI752" i="13" s="1"/>
  <c r="S1190" i="13"/>
  <c r="U1190" i="13" s="1"/>
  <c r="BI753" i="13" s="1"/>
  <c r="S1191" i="13"/>
  <c r="U1191" i="13" s="1"/>
  <c r="BI754" i="13" s="1"/>
  <c r="S1192" i="13"/>
  <c r="U1192" i="13" s="1"/>
  <c r="BI755" i="13" s="1"/>
  <c r="S1193" i="13"/>
  <c r="U1193" i="13" s="1"/>
  <c r="BI756" i="13" s="1"/>
  <c r="S1194" i="13"/>
  <c r="U1194" i="13" s="1"/>
  <c r="BI757" i="13" s="1"/>
  <c r="S1195" i="13"/>
  <c r="U1195" i="13" s="1"/>
  <c r="BI758" i="13" s="1"/>
  <c r="S1196" i="13"/>
  <c r="U1196" i="13" s="1"/>
  <c r="BI759" i="13" s="1"/>
  <c r="S1197" i="13"/>
  <c r="U1197" i="13" s="1"/>
  <c r="BI760" i="13" s="1"/>
  <c r="S1198" i="13"/>
  <c r="U1198" i="13" s="1"/>
  <c r="BI761" i="13" s="1"/>
  <c r="S1199" i="13"/>
  <c r="U1199" i="13" s="1"/>
  <c r="BI762" i="13" s="1"/>
  <c r="S1200" i="13"/>
  <c r="U1200" i="13" s="1"/>
  <c r="BI763" i="13" s="1"/>
  <c r="S1201" i="13"/>
  <c r="U1201" i="13" s="1"/>
  <c r="BI764" i="13" s="1"/>
  <c r="S1202" i="13"/>
  <c r="U1202" i="13" s="1"/>
  <c r="BI765" i="13" s="1"/>
  <c r="S1203" i="13"/>
  <c r="U1203" i="13" s="1"/>
  <c r="BI766" i="13" s="1"/>
  <c r="S1204" i="13"/>
  <c r="U1204" i="13" s="1"/>
  <c r="BI767" i="13" s="1"/>
  <c r="S1205" i="13"/>
  <c r="S1206" i="13"/>
  <c r="U1206" i="13" s="1"/>
  <c r="BI769" i="13" s="1"/>
  <c r="S1207" i="13"/>
  <c r="U1207" i="13" s="1"/>
  <c r="BI770" i="13" s="1"/>
  <c r="S1208" i="13"/>
  <c r="U1208" i="13" s="1"/>
  <c r="BI771" i="13" s="1"/>
  <c r="S1209" i="13"/>
  <c r="U1209" i="13" s="1"/>
  <c r="BI772" i="13" s="1"/>
  <c r="S1210" i="13"/>
  <c r="U1210" i="13" s="1"/>
  <c r="BI773" i="13" s="1"/>
  <c r="S1211" i="13"/>
  <c r="U1211" i="13" s="1"/>
  <c r="BI774" i="13" s="1"/>
  <c r="S1212" i="13"/>
  <c r="U1212" i="13" s="1"/>
  <c r="BI775" i="13" s="1"/>
  <c r="S1213" i="13"/>
  <c r="U1213" i="13" s="1"/>
  <c r="BI776" i="13" s="1"/>
  <c r="S1214" i="13"/>
  <c r="U1214" i="13" s="1"/>
  <c r="BI777" i="13" s="1"/>
  <c r="S1215" i="13"/>
  <c r="U1215" i="13" s="1"/>
  <c r="BI778" i="13" s="1"/>
  <c r="S1216" i="13"/>
  <c r="U1216" i="13" s="1"/>
  <c r="BI779" i="13" s="1"/>
  <c r="S1217" i="13"/>
  <c r="S1218" i="13"/>
  <c r="U1218" i="13" s="1"/>
  <c r="BI781" i="13" s="1"/>
  <c r="S1219" i="13"/>
  <c r="S1220" i="13"/>
  <c r="U1220" i="13" s="1"/>
  <c r="BI783" i="13" s="1"/>
  <c r="S1221" i="13"/>
  <c r="U1221" i="13" s="1"/>
  <c r="BI784" i="13" s="1"/>
  <c r="S1222" i="13"/>
  <c r="U1222" i="13" s="1"/>
  <c r="BI785" i="13" s="1"/>
  <c r="S1223" i="13"/>
  <c r="U1223" i="13" s="1"/>
  <c r="BI786" i="13" s="1"/>
  <c r="S1224" i="13"/>
  <c r="U1224" i="13" s="1"/>
  <c r="BI787" i="13" s="1"/>
  <c r="S1225" i="13"/>
  <c r="U1225" i="13" s="1"/>
  <c r="BI788" i="13" s="1"/>
  <c r="S1226" i="13"/>
  <c r="U1226" i="13" s="1"/>
  <c r="BI789" i="13" s="1"/>
  <c r="S1227" i="13"/>
  <c r="U1227" i="13" s="1"/>
  <c r="BI790" i="13" s="1"/>
  <c r="S1228" i="13"/>
  <c r="U1228" i="13" s="1"/>
  <c r="BI791" i="13" s="1"/>
  <c r="S1229" i="13"/>
  <c r="U1229" i="13" s="1"/>
  <c r="BI792" i="13" s="1"/>
  <c r="S1230" i="13"/>
  <c r="U1230" i="13" s="1"/>
  <c r="BI793" i="13" s="1"/>
  <c r="S1231" i="13"/>
  <c r="S1232" i="13"/>
  <c r="U1232" i="13" s="1"/>
  <c r="BI795" i="13" s="1"/>
  <c r="S1233" i="13"/>
  <c r="U1233" i="13" s="1"/>
  <c r="BI796" i="13" s="1"/>
  <c r="S1234" i="13"/>
  <c r="U1234" i="13" s="1"/>
  <c r="BI797" i="13" s="1"/>
  <c r="S1235" i="13"/>
  <c r="U1235" i="13" s="1"/>
  <c r="BI798" i="13" s="1"/>
  <c r="S1236" i="13"/>
  <c r="U1236" i="13" s="1"/>
  <c r="BI799" i="13" s="1"/>
  <c r="S1237" i="13"/>
  <c r="U1237" i="13" s="1"/>
  <c r="BI800" i="13" s="1"/>
  <c r="S1238" i="13"/>
  <c r="U1238" i="13" s="1"/>
  <c r="BI801" i="13" s="1"/>
  <c r="S1239" i="13"/>
  <c r="U1239" i="13" s="1"/>
  <c r="BI802" i="13" s="1"/>
  <c r="S1240" i="13"/>
  <c r="U1240" i="13" s="1"/>
  <c r="BI803" i="13" s="1"/>
  <c r="S1241" i="13"/>
  <c r="U1241" i="13" s="1"/>
  <c r="BI804" i="13" s="1"/>
  <c r="S1242" i="13"/>
  <c r="U1242" i="13" s="1"/>
  <c r="BI805" i="13" s="1"/>
  <c r="S1243" i="13"/>
  <c r="S1244" i="13"/>
  <c r="U1244" i="13" s="1"/>
  <c r="BI807" i="13" s="1"/>
  <c r="S1245" i="13"/>
  <c r="U1245" i="13" s="1"/>
  <c r="BI808" i="13" s="1"/>
  <c r="S1246" i="13"/>
  <c r="U1246" i="13" s="1"/>
  <c r="BI809" i="13" s="1"/>
  <c r="S1247" i="13"/>
  <c r="U1247" i="13" s="1"/>
  <c r="BI810" i="13" s="1"/>
  <c r="S1248" i="13"/>
  <c r="U1248" i="13" s="1"/>
  <c r="BI811" i="13" s="1"/>
  <c r="S1249" i="13"/>
  <c r="U1249" i="13" s="1"/>
  <c r="BI812" i="13" s="1"/>
  <c r="S1250" i="13"/>
  <c r="U1250" i="13" s="1"/>
  <c r="BI813" i="13" s="1"/>
  <c r="S1251" i="13"/>
  <c r="U1251" i="13" s="1"/>
  <c r="BI814" i="13" s="1"/>
  <c r="S1252" i="13"/>
  <c r="U1252" i="13" s="1"/>
  <c r="BI815" i="13" s="1"/>
  <c r="S1253" i="13"/>
  <c r="U1253" i="13" s="1"/>
  <c r="BI816" i="13" s="1"/>
  <c r="S1254" i="13"/>
  <c r="U1254" i="13" s="1"/>
  <c r="BI817" i="13" s="1"/>
  <c r="S1255" i="13"/>
  <c r="U1255" i="13" s="1"/>
  <c r="BI818" i="13" s="1"/>
  <c r="S1256" i="13"/>
  <c r="U1256" i="13" s="1"/>
  <c r="BI819" i="13" s="1"/>
  <c r="S1257" i="13"/>
  <c r="U1257" i="13" s="1"/>
  <c r="BI820" i="13" s="1"/>
  <c r="S1258" i="13"/>
  <c r="U1258" i="13" s="1"/>
  <c r="BI821" i="13" s="1"/>
  <c r="S1259" i="13"/>
  <c r="U1259" i="13" s="1"/>
  <c r="BI822" i="13" s="1"/>
  <c r="S1260" i="13"/>
  <c r="U1260" i="13" s="1"/>
  <c r="BI823" i="13" s="1"/>
  <c r="S1261" i="13"/>
  <c r="U1261" i="13" s="1"/>
  <c r="BI824" i="13" s="1"/>
  <c r="S1262" i="13"/>
  <c r="U1262" i="13" s="1"/>
  <c r="BI825" i="13" s="1"/>
  <c r="S1263" i="13"/>
  <c r="U1263" i="13" s="1"/>
  <c r="BI826" i="13" s="1"/>
  <c r="S1264" i="13"/>
  <c r="U1264" i="13" s="1"/>
  <c r="BI827" i="13" s="1"/>
  <c r="S1265" i="13"/>
  <c r="U1265" i="13" s="1"/>
  <c r="BI828" i="13" s="1"/>
  <c r="S1266" i="13"/>
  <c r="U1266" i="13" s="1"/>
  <c r="BI829" i="13" s="1"/>
  <c r="S1267" i="13"/>
  <c r="U1267" i="13" s="1"/>
  <c r="BI830" i="13" s="1"/>
  <c r="S1268" i="13"/>
  <c r="U1268" i="13" s="1"/>
  <c r="BI831" i="13" s="1"/>
  <c r="S1269" i="13"/>
  <c r="U1269" i="13" s="1"/>
  <c r="BI832" i="13" s="1"/>
  <c r="S1270" i="13"/>
  <c r="U1270" i="13" s="1"/>
  <c r="BI833" i="13" s="1"/>
  <c r="S1271" i="13"/>
  <c r="U1271" i="13" s="1"/>
  <c r="BI834" i="13" s="1"/>
  <c r="S1272" i="13"/>
  <c r="U1272" i="13" s="1"/>
  <c r="BI835" i="13" s="1"/>
  <c r="S1273" i="13"/>
  <c r="U1273" i="13" s="1"/>
  <c r="BI836" i="13" s="1"/>
  <c r="S1274" i="13"/>
  <c r="U1274" i="13" s="1"/>
  <c r="BI837" i="13" s="1"/>
  <c r="S1275" i="13"/>
  <c r="U1275" i="13" s="1"/>
  <c r="BI838" i="13" s="1"/>
  <c r="S1276" i="13"/>
  <c r="U1276" i="13" s="1"/>
  <c r="BI839" i="13" s="1"/>
  <c r="S1277" i="13"/>
  <c r="U1277" i="13" s="1"/>
  <c r="BI840" i="13" s="1"/>
  <c r="S1278" i="13"/>
  <c r="U1278" i="13" s="1"/>
  <c r="BI841" i="13" s="1"/>
  <c r="S1279" i="13"/>
  <c r="U1279" i="13" s="1"/>
  <c r="BI842" i="13" s="1"/>
  <c r="S1280" i="13"/>
  <c r="U1280" i="13" s="1"/>
  <c r="BI843" i="13" s="1"/>
  <c r="S1281" i="13"/>
  <c r="U1281" i="13" s="1"/>
  <c r="BI844" i="13" s="1"/>
  <c r="S1282" i="13"/>
  <c r="U1282" i="13" s="1"/>
  <c r="BI845" i="13" s="1"/>
  <c r="S1283" i="13"/>
  <c r="U1283" i="13" s="1"/>
  <c r="BI846" i="13" s="1"/>
  <c r="S1284" i="13"/>
  <c r="U1284" i="13" s="1"/>
  <c r="BI847" i="13" s="1"/>
  <c r="S1285" i="13"/>
  <c r="U1285" i="13" s="1"/>
  <c r="BI848" i="13" s="1"/>
  <c r="S1286" i="13"/>
  <c r="U1286" i="13" s="1"/>
  <c r="BI849" i="13" s="1"/>
  <c r="S1287" i="13"/>
  <c r="U1287" i="13" s="1"/>
  <c r="BI850" i="13" s="1"/>
  <c r="S1288" i="13"/>
  <c r="U1288" i="13" s="1"/>
  <c r="BI851" i="13" s="1"/>
  <c r="S1289" i="13"/>
  <c r="U1289" i="13" s="1"/>
  <c r="BI852" i="13" s="1"/>
  <c r="S1290" i="13"/>
  <c r="U1290" i="13" s="1"/>
  <c r="BI853" i="13" s="1"/>
  <c r="S1291" i="13"/>
  <c r="U1291" i="13" s="1"/>
  <c r="BI854" i="13" s="1"/>
  <c r="S1292" i="13"/>
  <c r="U1292" i="13" s="1"/>
  <c r="BI855" i="13" s="1"/>
  <c r="S1293" i="13"/>
  <c r="U1293" i="13" s="1"/>
  <c r="BI856" i="13" s="1"/>
  <c r="S1294" i="13"/>
  <c r="U1294" i="13" s="1"/>
  <c r="BI857" i="13" s="1"/>
  <c r="S1295" i="13"/>
  <c r="U1295" i="13" s="1"/>
  <c r="BI858" i="13" s="1"/>
  <c r="S1296" i="13"/>
  <c r="U1296" i="13" s="1"/>
  <c r="BI859" i="13" s="1"/>
  <c r="S1297" i="13"/>
  <c r="U1297" i="13" s="1"/>
  <c r="BI860" i="13" s="1"/>
  <c r="S1298" i="13"/>
  <c r="U1298" i="13" s="1"/>
  <c r="BI861" i="13" s="1"/>
  <c r="S1299" i="13"/>
  <c r="U1299" i="13" s="1"/>
  <c r="BI862" i="13" s="1"/>
  <c r="S1300" i="13"/>
  <c r="U1300" i="13" s="1"/>
  <c r="BI863" i="13" s="1"/>
  <c r="S1301" i="13"/>
  <c r="U1301" i="13" s="1"/>
  <c r="BI864" i="13" s="1"/>
  <c r="S1302" i="13"/>
  <c r="U1302" i="13" s="1"/>
  <c r="BI865" i="13" s="1"/>
  <c r="S1303" i="13"/>
  <c r="U1303" i="13" s="1"/>
  <c r="BI866" i="13" s="1"/>
  <c r="S1304" i="13"/>
  <c r="U1304" i="13" s="1"/>
  <c r="BI867" i="13" s="1"/>
  <c r="S1305" i="13"/>
  <c r="U1305" i="13" s="1"/>
  <c r="BI868" i="13" s="1"/>
  <c r="S1306" i="13"/>
  <c r="U1306" i="13" s="1"/>
  <c r="BI869" i="13" s="1"/>
  <c r="S1307" i="13"/>
  <c r="U1307" i="13" s="1"/>
  <c r="BI870" i="13" s="1"/>
  <c r="S1308" i="13"/>
  <c r="U1308" i="13" s="1"/>
  <c r="BI871" i="13" s="1"/>
  <c r="S1309" i="13"/>
  <c r="U1309" i="13" s="1"/>
  <c r="BI872" i="13" s="1"/>
  <c r="S1310" i="13"/>
  <c r="U1310" i="13" s="1"/>
  <c r="BI873" i="13" s="1"/>
  <c r="S1311" i="13"/>
  <c r="U1311" i="13" s="1"/>
  <c r="BI874" i="13" s="1"/>
  <c r="S1312" i="13"/>
  <c r="U1312" i="13" s="1"/>
  <c r="BI875" i="13" s="1"/>
  <c r="S1313" i="13"/>
  <c r="U1313" i="13" s="1"/>
  <c r="BI876" i="13" s="1"/>
  <c r="S1314" i="13"/>
  <c r="U1314" i="13" s="1"/>
  <c r="BI877" i="13" s="1"/>
  <c r="S1315" i="13"/>
  <c r="U1315" i="13" s="1"/>
  <c r="BI878" i="13" s="1"/>
  <c r="S1316" i="13"/>
  <c r="U1316" i="13" s="1"/>
  <c r="BI879" i="13" s="1"/>
  <c r="S1317" i="13"/>
  <c r="U1317" i="13" s="1"/>
  <c r="BI880" i="13" s="1"/>
  <c r="S1318" i="13"/>
  <c r="U1318" i="13" s="1"/>
  <c r="BI881" i="13" s="1"/>
  <c r="S1319" i="13"/>
  <c r="U1319" i="13" s="1"/>
  <c r="BI882" i="13" s="1"/>
  <c r="S1320" i="13"/>
  <c r="U1320" i="13" s="1"/>
  <c r="BI883" i="13" s="1"/>
  <c r="S1321" i="13"/>
  <c r="U1321" i="13" s="1"/>
  <c r="BI884" i="13" s="1"/>
  <c r="S1322" i="13"/>
  <c r="U1322" i="13" s="1"/>
  <c r="BI885" i="13" s="1"/>
  <c r="S1323" i="13"/>
  <c r="U1323" i="13" s="1"/>
  <c r="BI886" i="13" s="1"/>
  <c r="S1324" i="13"/>
  <c r="U1324" i="13" s="1"/>
  <c r="BI887" i="13" s="1"/>
  <c r="S1325" i="13"/>
  <c r="U1325" i="13" s="1"/>
  <c r="BI888" i="13" s="1"/>
  <c r="S1326" i="13"/>
  <c r="U1326" i="13" s="1"/>
  <c r="BI889" i="13" s="1"/>
  <c r="S1327" i="13"/>
  <c r="U1327" i="13" s="1"/>
  <c r="BI890" i="13" s="1"/>
  <c r="S1328" i="13"/>
  <c r="U1328" i="13" s="1"/>
  <c r="BI891" i="13" s="1"/>
  <c r="S1329" i="13"/>
  <c r="U1329" i="13" s="1"/>
  <c r="BI892" i="13" s="1"/>
  <c r="S1330" i="13"/>
  <c r="U1330" i="13" s="1"/>
  <c r="BI893" i="13" s="1"/>
  <c r="S1331" i="13"/>
  <c r="U1331" i="13" s="1"/>
  <c r="BI894" i="13" s="1"/>
  <c r="S1332" i="13"/>
  <c r="U1332" i="13" s="1"/>
  <c r="BI895" i="13" s="1"/>
  <c r="S1333" i="13"/>
  <c r="U1333" i="13" s="1"/>
  <c r="BI896" i="13" s="1"/>
  <c r="S1334" i="13"/>
  <c r="U1334" i="13" s="1"/>
  <c r="BI897" i="13" s="1"/>
  <c r="S1335" i="13"/>
  <c r="U1335" i="13" s="1"/>
  <c r="BI898" i="13" s="1"/>
  <c r="S1336" i="13"/>
  <c r="U1336" i="13" s="1"/>
  <c r="BI899" i="13" s="1"/>
  <c r="S1337" i="13"/>
  <c r="U1337" i="13" s="1"/>
  <c r="BI900" i="13" s="1"/>
  <c r="S1338" i="13"/>
  <c r="U1338" i="13" s="1"/>
  <c r="BI901" i="13" s="1"/>
  <c r="S1339" i="13"/>
  <c r="U1339" i="13" s="1"/>
  <c r="BI902" i="13" s="1"/>
  <c r="S1340" i="13"/>
  <c r="U1340" i="13" s="1"/>
  <c r="BI903" i="13" s="1"/>
  <c r="S1341" i="13"/>
  <c r="U1341" i="13" s="1"/>
  <c r="BI904" i="13" s="1"/>
  <c r="S1342" i="13"/>
  <c r="U1342" i="13" s="1"/>
  <c r="BI905" i="13" s="1"/>
  <c r="S1343" i="13"/>
  <c r="U1343" i="13" s="1"/>
  <c r="BI906" i="13" s="1"/>
  <c r="S1344" i="13"/>
  <c r="U1344" i="13" s="1"/>
  <c r="BI907" i="13" s="1"/>
  <c r="S1345" i="13"/>
  <c r="U1345" i="13" s="1"/>
  <c r="BI908" i="13" s="1"/>
  <c r="S1346" i="13"/>
  <c r="U1346" i="13" s="1"/>
  <c r="BI909" i="13" s="1"/>
  <c r="S1347" i="13"/>
  <c r="U1347" i="13" s="1"/>
  <c r="BI910" i="13" s="1"/>
  <c r="S1348" i="13"/>
  <c r="U1348" i="13" s="1"/>
  <c r="BI911" i="13" s="1"/>
  <c r="S1349" i="13"/>
  <c r="U1349" i="13" s="1"/>
  <c r="BI912" i="13" s="1"/>
  <c r="S1350" i="13"/>
  <c r="U1350" i="13" s="1"/>
  <c r="BI913" i="13" s="1"/>
  <c r="S1351" i="13"/>
  <c r="U1351" i="13" s="1"/>
  <c r="BI914" i="13" s="1"/>
  <c r="S1352" i="13"/>
  <c r="U1352" i="13" s="1"/>
  <c r="BI915" i="13" s="1"/>
  <c r="S1353" i="13"/>
  <c r="U1353" i="13" s="1"/>
  <c r="BI916" i="13" s="1"/>
  <c r="S1354" i="13"/>
  <c r="U1354" i="13" s="1"/>
  <c r="BI917" i="13" s="1"/>
  <c r="S1355" i="13"/>
  <c r="U1355" i="13" s="1"/>
  <c r="BI918" i="13" s="1"/>
  <c r="S1356" i="13"/>
  <c r="U1356" i="13" s="1"/>
  <c r="BI919" i="13" s="1"/>
  <c r="S1357" i="13"/>
  <c r="U1357" i="13" s="1"/>
  <c r="BI920" i="13" s="1"/>
  <c r="S1358" i="13"/>
  <c r="U1358" i="13" s="1"/>
  <c r="BI921" i="13" s="1"/>
  <c r="S1359" i="13"/>
  <c r="U1359" i="13" s="1"/>
  <c r="BI922" i="13" s="1"/>
  <c r="S1360" i="13"/>
  <c r="U1360" i="13" s="1"/>
  <c r="BI923" i="13" s="1"/>
  <c r="S1361" i="13"/>
  <c r="U1361" i="13" s="1"/>
  <c r="BI924" i="13" s="1"/>
  <c r="S1362" i="13"/>
  <c r="U1362" i="13" s="1"/>
  <c r="BI925" i="13" s="1"/>
  <c r="S1363" i="13"/>
  <c r="U1363" i="13" s="1"/>
  <c r="BI926" i="13" s="1"/>
  <c r="S1364" i="13"/>
  <c r="U1364" i="13" s="1"/>
  <c r="BI927" i="13" s="1"/>
  <c r="S1365" i="13"/>
  <c r="U1365" i="13" s="1"/>
  <c r="BI928" i="13" s="1"/>
  <c r="S1366" i="13"/>
  <c r="U1366" i="13" s="1"/>
  <c r="BI929" i="13" s="1"/>
  <c r="S1367" i="13"/>
  <c r="U1367" i="13" s="1"/>
  <c r="BI930" i="13" s="1"/>
  <c r="S1368" i="13"/>
  <c r="U1368" i="13" s="1"/>
  <c r="BI931" i="13" s="1"/>
  <c r="S1369" i="13"/>
  <c r="U1369" i="13" s="1"/>
  <c r="BI932" i="13" s="1"/>
  <c r="S1370" i="13"/>
  <c r="U1370" i="13" s="1"/>
  <c r="BI933" i="13" s="1"/>
  <c r="S1371" i="13"/>
  <c r="U1371" i="13" s="1"/>
  <c r="BI934" i="13" s="1"/>
  <c r="S1372" i="13"/>
  <c r="U1372" i="13" s="1"/>
  <c r="BI935" i="13" s="1"/>
  <c r="S1373" i="13"/>
  <c r="U1373" i="13" s="1"/>
  <c r="BI936" i="13" s="1"/>
  <c r="S1374" i="13"/>
  <c r="U1374" i="13" s="1"/>
  <c r="BI937" i="13" s="1"/>
  <c r="S1375" i="13"/>
  <c r="U1375" i="13" s="1"/>
  <c r="BI938" i="13" s="1"/>
  <c r="S1376" i="13"/>
  <c r="U1376" i="13" s="1"/>
  <c r="BI939" i="13" s="1"/>
  <c r="S1377" i="13"/>
  <c r="U1377" i="13" s="1"/>
  <c r="BI940" i="13" s="1"/>
  <c r="S1378" i="13"/>
  <c r="U1378" i="13" s="1"/>
  <c r="BI941" i="13" s="1"/>
  <c r="S1379" i="13"/>
  <c r="U1379" i="13" s="1"/>
  <c r="BI942" i="13" s="1"/>
  <c r="S1380" i="13"/>
  <c r="U1380" i="13" s="1"/>
  <c r="BI943" i="13" s="1"/>
  <c r="S1381" i="13"/>
  <c r="U1381" i="13" s="1"/>
  <c r="BI944" i="13" s="1"/>
  <c r="S1382" i="13"/>
  <c r="U1382" i="13" s="1"/>
  <c r="BI945" i="13" s="1"/>
  <c r="S1383" i="13"/>
  <c r="U1383" i="13" s="1"/>
  <c r="BI946" i="13" s="1"/>
  <c r="S1384" i="13"/>
  <c r="U1384" i="13" s="1"/>
  <c r="BI947" i="13" s="1"/>
  <c r="S1385" i="13"/>
  <c r="U1385" i="13" s="1"/>
  <c r="BI948" i="13" s="1"/>
  <c r="S1386" i="13"/>
  <c r="U1386" i="13" s="1"/>
  <c r="BI949" i="13" s="1"/>
  <c r="S1387" i="13"/>
  <c r="U1387" i="13" s="1"/>
  <c r="BI950" i="13" s="1"/>
  <c r="S1388" i="13"/>
  <c r="U1388" i="13" s="1"/>
  <c r="BI951" i="13" s="1"/>
  <c r="S1389" i="13"/>
  <c r="U1389" i="13" s="1"/>
  <c r="BI952" i="13" s="1"/>
  <c r="S1390" i="13"/>
  <c r="U1390" i="13" s="1"/>
  <c r="BI953" i="13" s="1"/>
  <c r="S1391" i="13"/>
  <c r="U1391" i="13" s="1"/>
  <c r="BI954" i="13" s="1"/>
  <c r="S1392" i="13"/>
  <c r="U1392" i="13" s="1"/>
  <c r="BI955" i="13" s="1"/>
  <c r="S1393" i="13"/>
  <c r="U1393" i="13" s="1"/>
  <c r="BI956" i="13" s="1"/>
  <c r="S1394" i="13"/>
  <c r="U1394" i="13" s="1"/>
  <c r="BI957" i="13" s="1"/>
  <c r="S1395" i="13"/>
  <c r="U1395" i="13" s="1"/>
  <c r="BI958" i="13" s="1"/>
  <c r="S1396" i="13"/>
  <c r="U1396" i="13" s="1"/>
  <c r="BI959" i="13" s="1"/>
  <c r="S1397" i="13"/>
  <c r="U1397" i="13" s="1"/>
  <c r="BI960" i="13" s="1"/>
  <c r="S1398" i="13"/>
  <c r="U1398" i="13" s="1"/>
  <c r="BI961" i="13" s="1"/>
  <c r="S1399" i="13"/>
  <c r="U1399" i="13" s="1"/>
  <c r="BI962" i="13" s="1"/>
  <c r="S1400" i="13"/>
  <c r="U1400" i="13" s="1"/>
  <c r="BI963" i="13" s="1"/>
  <c r="S1401" i="13"/>
  <c r="U1401" i="13" s="1"/>
  <c r="BI964" i="13" s="1"/>
  <c r="S1402" i="13"/>
  <c r="U1402" i="13" s="1"/>
  <c r="BI965" i="13" s="1"/>
  <c r="S1403" i="13"/>
  <c r="U1403" i="13" s="1"/>
  <c r="BI966" i="13" s="1"/>
  <c r="S1404" i="13"/>
  <c r="U1404" i="13" s="1"/>
  <c r="BI967" i="13" s="1"/>
  <c r="S1405" i="13"/>
  <c r="U1405" i="13" s="1"/>
  <c r="BI968" i="13" s="1"/>
  <c r="S1406" i="13"/>
  <c r="U1406" i="13" s="1"/>
  <c r="BI969" i="13" s="1"/>
  <c r="S1407" i="13"/>
  <c r="U1407" i="13" s="1"/>
  <c r="BI970" i="13" s="1"/>
  <c r="S1408" i="13"/>
  <c r="U1408" i="13" s="1"/>
  <c r="BI971" i="13" s="1"/>
  <c r="S1409" i="13"/>
  <c r="U1409" i="13" s="1"/>
  <c r="BI972" i="13" s="1"/>
  <c r="S1410" i="13"/>
  <c r="U1410" i="13" s="1"/>
  <c r="BI973" i="13" s="1"/>
  <c r="S1411" i="13"/>
  <c r="U1411" i="13" s="1"/>
  <c r="BI974" i="13" s="1"/>
  <c r="S1412" i="13"/>
  <c r="U1412" i="13" s="1"/>
  <c r="BI975" i="13" s="1"/>
  <c r="S1413" i="13"/>
  <c r="U1413" i="13" s="1"/>
  <c r="BI976" i="13" s="1"/>
  <c r="S1414" i="13"/>
  <c r="U1414" i="13" s="1"/>
  <c r="BI977" i="13" s="1"/>
  <c r="S1415" i="13"/>
  <c r="U1415" i="13" s="1"/>
  <c r="BI978" i="13" s="1"/>
  <c r="S1416" i="13"/>
  <c r="U1416" i="13" s="1"/>
  <c r="BI979" i="13" s="1"/>
  <c r="S1417" i="13"/>
  <c r="U1417" i="13" s="1"/>
  <c r="BI980" i="13" s="1"/>
  <c r="S1418" i="13"/>
  <c r="U1418" i="13" s="1"/>
  <c r="BI981" i="13" s="1"/>
  <c r="S1419" i="13"/>
  <c r="U1419" i="13" s="1"/>
  <c r="BI982" i="13" s="1"/>
  <c r="S1420" i="13"/>
  <c r="U1420" i="13" s="1"/>
  <c r="BI983" i="13" s="1"/>
  <c r="S1421" i="13"/>
  <c r="U1421" i="13" s="1"/>
  <c r="BI984" i="13" s="1"/>
  <c r="S1422" i="13"/>
  <c r="U1422" i="13" s="1"/>
  <c r="BI985" i="13" s="1"/>
  <c r="S1423" i="13"/>
  <c r="U1423" i="13" s="1"/>
  <c r="BI986" i="13" s="1"/>
  <c r="S1424" i="13"/>
  <c r="U1424" i="13" s="1"/>
  <c r="BI987" i="13" s="1"/>
  <c r="S1425" i="13"/>
  <c r="U1425" i="13" s="1"/>
  <c r="BI988" i="13" s="1"/>
  <c r="S1426" i="13"/>
  <c r="U1426" i="13" s="1"/>
  <c r="BI989" i="13" s="1"/>
  <c r="S1427" i="13"/>
  <c r="U1427" i="13" s="1"/>
  <c r="BI990" i="13" s="1"/>
  <c r="S1428" i="13"/>
  <c r="U1428" i="13" s="1"/>
  <c r="BI991" i="13" s="1"/>
  <c r="S1429" i="13"/>
  <c r="U1429" i="13" s="1"/>
  <c r="BI992" i="13" s="1"/>
  <c r="S1430" i="13"/>
  <c r="U1430" i="13" s="1"/>
  <c r="BI993" i="13" s="1"/>
  <c r="S1431" i="13"/>
  <c r="U1431" i="13" s="1"/>
  <c r="BI994" i="13" s="1"/>
  <c r="S1432" i="13"/>
  <c r="U1432" i="13" s="1"/>
  <c r="BI995" i="13" s="1"/>
  <c r="S1433" i="13"/>
  <c r="U1433" i="13" s="1"/>
  <c r="BI996" i="13" s="1"/>
  <c r="S1434" i="13"/>
  <c r="U1434" i="13" s="1"/>
  <c r="BI997" i="13" s="1"/>
  <c r="S1435" i="13"/>
  <c r="U1435" i="13" s="1"/>
  <c r="BI998" i="13" s="1"/>
  <c r="S1436" i="13"/>
  <c r="U1436" i="13" s="1"/>
  <c r="BI999" i="13" s="1"/>
  <c r="S1437" i="13"/>
  <c r="U1437" i="13" s="1"/>
  <c r="BI1000" i="13" s="1"/>
  <c r="S1438" i="13"/>
  <c r="U1438" i="13" s="1"/>
  <c r="BI1001" i="13" s="1"/>
  <c r="S1439" i="13"/>
  <c r="U1439" i="13" s="1"/>
  <c r="BI1002" i="13" s="1"/>
  <c r="S1440" i="13"/>
  <c r="U1440" i="13" s="1"/>
  <c r="BI1003" i="13" s="1"/>
  <c r="S1441" i="13"/>
  <c r="U1441" i="13" s="1"/>
  <c r="BI1004" i="13" s="1"/>
  <c r="S1442" i="13"/>
  <c r="U1442" i="13" s="1"/>
  <c r="BI1005" i="13" s="1"/>
  <c r="S1443" i="13"/>
  <c r="U1443" i="13" s="1"/>
  <c r="BI1006" i="13" s="1"/>
  <c r="S1444" i="13"/>
  <c r="U1444" i="13" s="1"/>
  <c r="BI1007" i="13" s="1"/>
  <c r="S1445" i="13"/>
  <c r="U1445" i="13" s="1"/>
  <c r="BI1008" i="13" s="1"/>
  <c r="S1446" i="13"/>
  <c r="U1446" i="13" s="1"/>
  <c r="BI1009" i="13" s="1"/>
  <c r="S1447" i="13"/>
  <c r="U1447" i="13" s="1"/>
  <c r="BI1010" i="13" s="1"/>
  <c r="S1448" i="13"/>
  <c r="U1448" i="13" s="1"/>
  <c r="BI1011" i="13" s="1"/>
  <c r="S1449" i="13"/>
  <c r="U1449" i="13" s="1"/>
  <c r="BI1012" i="13" s="1"/>
  <c r="S1450" i="13"/>
  <c r="U1450" i="13" s="1"/>
  <c r="BI1013" i="13" s="1"/>
  <c r="S1451" i="13"/>
  <c r="U1451" i="13" s="1"/>
  <c r="BI1014" i="13" s="1"/>
  <c r="S1452" i="13"/>
  <c r="U1452" i="13" s="1"/>
  <c r="BI1015" i="13" s="1"/>
  <c r="S1453" i="13"/>
  <c r="U1453" i="13" s="1"/>
  <c r="BI1016" i="13" s="1"/>
  <c r="S1454" i="13"/>
  <c r="U1454" i="13" s="1"/>
  <c r="BI1017" i="13" s="1"/>
  <c r="S1455" i="13"/>
  <c r="U1455" i="13" s="1"/>
  <c r="BI1018" i="13" s="1"/>
  <c r="S1456" i="13"/>
  <c r="U1456" i="13" s="1"/>
  <c r="BI1019" i="13" s="1"/>
  <c r="S1457" i="13"/>
  <c r="U1457" i="13" s="1"/>
  <c r="BI1020" i="13" s="1"/>
  <c r="S1458" i="13"/>
  <c r="U1458" i="13" s="1"/>
  <c r="BI1021" i="13" s="1"/>
  <c r="S1459" i="13"/>
  <c r="U1459" i="13" s="1"/>
  <c r="BI1022" i="13" s="1"/>
  <c r="S1460" i="13"/>
  <c r="U1460" i="13" s="1"/>
  <c r="BI1023" i="13" s="1"/>
  <c r="S1461" i="13"/>
  <c r="U1461" i="13" s="1"/>
  <c r="BI1024" i="13" s="1"/>
  <c r="S1462" i="13"/>
  <c r="U1462" i="13" s="1"/>
  <c r="BI1025" i="13" s="1"/>
  <c r="S1463" i="13"/>
  <c r="U1463" i="13" s="1"/>
  <c r="BI1026" i="13" s="1"/>
  <c r="S1464" i="13"/>
  <c r="U1464" i="13" s="1"/>
  <c r="BI1027" i="13" s="1"/>
  <c r="S1465" i="13"/>
  <c r="U1465" i="13" s="1"/>
  <c r="BI1028" i="13" s="1"/>
  <c r="S1466" i="13"/>
  <c r="U1466" i="13" s="1"/>
  <c r="BI1029" i="13" s="1"/>
  <c r="S1467" i="13"/>
  <c r="U1467" i="13" s="1"/>
  <c r="BI1030" i="13" s="1"/>
  <c r="S1468" i="13"/>
  <c r="U1468" i="13" s="1"/>
  <c r="BI1031" i="13" s="1"/>
  <c r="S1469" i="13"/>
  <c r="U1469" i="13" s="1"/>
  <c r="BI1032" i="13" s="1"/>
  <c r="S1470" i="13"/>
  <c r="U1470" i="13" s="1"/>
  <c r="BI1033" i="13" s="1"/>
  <c r="S1471" i="13"/>
  <c r="U1471" i="13" s="1"/>
  <c r="BI1034" i="13" s="1"/>
  <c r="S1472" i="13"/>
  <c r="U1472" i="13" s="1"/>
  <c r="BI1035" i="13" s="1"/>
  <c r="S1473" i="13"/>
  <c r="U1473" i="13" s="1"/>
  <c r="BI1036" i="13" s="1"/>
  <c r="S1474" i="13"/>
  <c r="U1474" i="13" s="1"/>
  <c r="BI1037" i="13" s="1"/>
  <c r="S1475" i="13"/>
  <c r="U1475" i="13" s="1"/>
  <c r="BI1038" i="13" s="1"/>
  <c r="S1476" i="13"/>
  <c r="U1476" i="13" s="1"/>
  <c r="BI1039" i="13" s="1"/>
  <c r="S1477" i="13"/>
  <c r="U1477" i="13" s="1"/>
  <c r="BI1040" i="13" s="1"/>
  <c r="S1478" i="13"/>
  <c r="U1478" i="13" s="1"/>
  <c r="BI1041" i="13" s="1"/>
  <c r="S1479" i="13"/>
  <c r="U1479" i="13" s="1"/>
  <c r="BI1042" i="13" s="1"/>
  <c r="S1480" i="13"/>
  <c r="U1480" i="13" s="1"/>
  <c r="BI1043" i="13" s="1"/>
  <c r="S1481" i="13"/>
  <c r="U1481" i="13" s="1"/>
  <c r="BI1044" i="13" s="1"/>
  <c r="S1482" i="13"/>
  <c r="U1482" i="13" s="1"/>
  <c r="BI1045" i="13" s="1"/>
  <c r="S1483" i="13"/>
  <c r="U1483" i="13" s="1"/>
  <c r="BI1046" i="13" s="1"/>
  <c r="S1484" i="13"/>
  <c r="U1484" i="13" s="1"/>
  <c r="BI1047" i="13" s="1"/>
  <c r="S1485" i="13"/>
  <c r="U1485" i="13" s="1"/>
  <c r="BI1048" i="13" s="1"/>
  <c r="S1486" i="13"/>
  <c r="U1486" i="13" s="1"/>
  <c r="BI1049" i="13" s="1"/>
  <c r="S1487" i="13"/>
  <c r="U1487" i="13" s="1"/>
  <c r="BI1050" i="13" s="1"/>
  <c r="S1488" i="13"/>
  <c r="U1488" i="13" s="1"/>
  <c r="BI1051" i="13" s="1"/>
  <c r="S1489" i="13"/>
  <c r="U1489" i="13" s="1"/>
  <c r="BI1052" i="13" s="1"/>
  <c r="S1490" i="13"/>
  <c r="U1490" i="13" s="1"/>
  <c r="BI1053" i="13" s="1"/>
  <c r="S1491" i="13"/>
  <c r="U1491" i="13" s="1"/>
  <c r="BI1054" i="13" s="1"/>
  <c r="S1492" i="13"/>
  <c r="U1492" i="13" s="1"/>
  <c r="BI1055" i="13" s="1"/>
  <c r="S1493" i="13"/>
  <c r="U1493" i="13" s="1"/>
  <c r="BI1056" i="13" s="1"/>
  <c r="S1494" i="13"/>
  <c r="U1494" i="13" s="1"/>
  <c r="BI1057" i="13" s="1"/>
  <c r="S1495" i="13"/>
  <c r="U1495" i="13" s="1"/>
  <c r="BI1058" i="13" s="1"/>
  <c r="S1496" i="13"/>
  <c r="U1496" i="13" s="1"/>
  <c r="BI1059" i="13" s="1"/>
  <c r="S1497" i="13"/>
  <c r="U1497" i="13" s="1"/>
  <c r="BI1060" i="13" s="1"/>
  <c r="S1498" i="13"/>
  <c r="U1498" i="13" s="1"/>
  <c r="BI1061" i="13" s="1"/>
  <c r="S1499" i="13"/>
  <c r="U1499" i="13" s="1"/>
  <c r="BI1062" i="13" s="1"/>
  <c r="S1500" i="13"/>
  <c r="U1500" i="13" s="1"/>
  <c r="BI1063" i="13" s="1"/>
  <c r="S1501" i="13"/>
  <c r="U1501" i="13" s="1"/>
  <c r="BI1064" i="13" s="1"/>
  <c r="S1502" i="13"/>
  <c r="U1502" i="13" s="1"/>
  <c r="BI1065" i="13" s="1"/>
  <c r="S1503" i="13"/>
  <c r="U1503" i="13" s="1"/>
  <c r="BI1066" i="13" s="1"/>
  <c r="S1504" i="13"/>
  <c r="U1504" i="13" s="1"/>
  <c r="BI1067" i="13" s="1"/>
  <c r="S1505" i="13"/>
  <c r="U1505" i="13" s="1"/>
  <c r="BI1068" i="13" s="1"/>
  <c r="S1506" i="13"/>
  <c r="U1506" i="13" s="1"/>
  <c r="BI1069" i="13" s="1"/>
  <c r="S1507" i="13"/>
  <c r="U1507" i="13" s="1"/>
  <c r="BI1070" i="13" s="1"/>
  <c r="S1508" i="13"/>
  <c r="U1508" i="13" s="1"/>
  <c r="BI1071" i="13" s="1"/>
  <c r="S1509" i="13"/>
  <c r="U1509" i="13" s="1"/>
  <c r="BI1072" i="13" s="1"/>
  <c r="S1510" i="13"/>
  <c r="U1510" i="13" s="1"/>
  <c r="BI1073" i="13" s="1"/>
  <c r="S1511" i="13"/>
  <c r="U1511" i="13" s="1"/>
  <c r="BI1074" i="13" s="1"/>
  <c r="S1512" i="13"/>
  <c r="U1512" i="13" s="1"/>
  <c r="BI1075" i="13" s="1"/>
  <c r="S1513" i="13"/>
  <c r="U1513" i="13" s="1"/>
  <c r="BI1076" i="13" s="1"/>
  <c r="S1514" i="13"/>
  <c r="U1514" i="13" s="1"/>
  <c r="BI1077" i="13" s="1"/>
  <c r="S1515" i="13"/>
  <c r="U1515" i="13" s="1"/>
  <c r="BI1078" i="13" s="1"/>
  <c r="S1516" i="13"/>
  <c r="U1516" i="13" s="1"/>
  <c r="BI1079" i="13" s="1"/>
  <c r="S1517" i="13"/>
  <c r="U1517" i="13" s="1"/>
  <c r="BI1080" i="13" s="1"/>
  <c r="S1518" i="13"/>
  <c r="U1518" i="13" s="1"/>
  <c r="BI1081" i="13" s="1"/>
  <c r="S1519" i="13"/>
  <c r="U1519" i="13" s="1"/>
  <c r="BI1082" i="13" s="1"/>
  <c r="S1520" i="13"/>
  <c r="S1521" i="13"/>
  <c r="U1521" i="13" s="1"/>
  <c r="BI1084" i="13" s="1"/>
  <c r="S1522" i="13"/>
  <c r="U1522" i="13" s="1"/>
  <c r="BI1085" i="13" s="1"/>
  <c r="S1523" i="13"/>
  <c r="U1523" i="13" s="1"/>
  <c r="BI1086" i="13" s="1"/>
  <c r="S1524" i="13"/>
  <c r="U1524" i="13" s="1"/>
  <c r="BI1087" i="13" s="1"/>
  <c r="S1525" i="13"/>
  <c r="U1525" i="13" s="1"/>
  <c r="BI1088" i="13" s="1"/>
  <c r="S1526" i="13"/>
  <c r="U1526" i="13" s="1"/>
  <c r="BI1089" i="13" s="1"/>
  <c r="S1527" i="13"/>
  <c r="U1527" i="13" s="1"/>
  <c r="BI1090" i="13" s="1"/>
  <c r="S1528" i="13"/>
  <c r="U1528" i="13" s="1"/>
  <c r="BI1091" i="13" s="1"/>
  <c r="S1529" i="13"/>
  <c r="U1529" i="13" s="1"/>
  <c r="BI1092" i="13" s="1"/>
  <c r="S1530" i="13"/>
  <c r="U1530" i="13" s="1"/>
  <c r="BI1093" i="13" s="1"/>
  <c r="S1531" i="13"/>
  <c r="U1531" i="13" s="1"/>
  <c r="BI1094" i="13" s="1"/>
  <c r="S1532" i="13"/>
  <c r="S1533" i="13"/>
  <c r="U1533" i="13" s="1"/>
  <c r="BI1096" i="13" s="1"/>
  <c r="S1534" i="13"/>
  <c r="U1534" i="13" s="1"/>
  <c r="BI1097" i="13" s="1"/>
  <c r="S1535" i="13"/>
  <c r="U1535" i="13" s="1"/>
  <c r="BI1098" i="13" s="1"/>
  <c r="S1536" i="13"/>
  <c r="U1536" i="13" s="1"/>
  <c r="BI1099" i="13" s="1"/>
  <c r="S1537" i="13"/>
  <c r="U1537" i="13" s="1"/>
  <c r="BI1100" i="13" s="1"/>
  <c r="S1538" i="13"/>
  <c r="U1538" i="13" s="1"/>
  <c r="BI1101" i="13" s="1"/>
  <c r="S1539" i="13"/>
  <c r="U1539" i="13" s="1"/>
  <c r="BI1102" i="13" s="1"/>
  <c r="S1540" i="13"/>
  <c r="U1540" i="13" s="1"/>
  <c r="BI1103" i="13" s="1"/>
  <c r="S1541" i="13"/>
  <c r="U1541" i="13" s="1"/>
  <c r="BI1104" i="13" s="1"/>
  <c r="S1542" i="13"/>
  <c r="U1542" i="13" s="1"/>
  <c r="BI1105" i="13" s="1"/>
  <c r="S1543" i="13"/>
  <c r="U1543" i="13" s="1"/>
  <c r="BI1106" i="13" s="1"/>
  <c r="S1544" i="13"/>
  <c r="S1545" i="13"/>
  <c r="U1545" i="13" s="1"/>
  <c r="BI1108" i="13" s="1"/>
  <c r="S1546" i="13"/>
  <c r="U1546" i="13" s="1"/>
  <c r="BI1109" i="13" s="1"/>
  <c r="S1547" i="13"/>
  <c r="U1547" i="13" s="1"/>
  <c r="BI1110" i="13" s="1"/>
  <c r="S1548" i="13"/>
  <c r="U1548" i="13" s="1"/>
  <c r="BI1111" i="13" s="1"/>
  <c r="S1549" i="13"/>
  <c r="U1549" i="13" s="1"/>
  <c r="BI1112" i="13" s="1"/>
  <c r="S1550" i="13"/>
  <c r="U1550" i="13" s="1"/>
  <c r="BI1113" i="13" s="1"/>
  <c r="S1551" i="13"/>
  <c r="U1551" i="13" s="1"/>
  <c r="BI1114" i="13" s="1"/>
  <c r="S1552" i="13"/>
  <c r="U1552" i="13" s="1"/>
  <c r="BI1115" i="13" s="1"/>
  <c r="S1553" i="13"/>
  <c r="U1553" i="13" s="1"/>
  <c r="BI1116" i="13" s="1"/>
  <c r="S1554" i="13"/>
  <c r="U1554" i="13" s="1"/>
  <c r="BI1117" i="13" s="1"/>
  <c r="S1555" i="13"/>
  <c r="U1555" i="13" s="1"/>
  <c r="BI1118" i="13" s="1"/>
  <c r="S1556" i="13"/>
  <c r="U1556" i="13" s="1"/>
  <c r="BI1119" i="13" s="1"/>
  <c r="S1557" i="13"/>
  <c r="U1557" i="13" s="1"/>
  <c r="BI1120" i="13" s="1"/>
  <c r="S1558" i="13"/>
  <c r="U1558" i="13" s="1"/>
  <c r="BI1121" i="13" s="1"/>
  <c r="S1559" i="13"/>
  <c r="U1559" i="13" s="1"/>
  <c r="BI1122" i="13" s="1"/>
  <c r="S1560" i="13"/>
  <c r="S1561" i="13"/>
  <c r="U1561" i="13" s="1"/>
  <c r="BI1124" i="13" s="1"/>
  <c r="S1562" i="13"/>
  <c r="U1562" i="13" s="1"/>
  <c r="BI1125" i="13" s="1"/>
  <c r="S1563" i="13"/>
  <c r="U1563" i="13" s="1"/>
  <c r="BI1126" i="13" s="1"/>
  <c r="S1564" i="13"/>
  <c r="U1564" i="13" s="1"/>
  <c r="BI1127" i="13" s="1"/>
  <c r="S1565" i="13"/>
  <c r="U1565" i="13" s="1"/>
  <c r="BI1128" i="13" s="1"/>
  <c r="S1566" i="13"/>
  <c r="U1566" i="13" s="1"/>
  <c r="BI1129" i="13" s="1"/>
  <c r="S1567" i="13"/>
  <c r="U1567" i="13" s="1"/>
  <c r="BI1130" i="13" s="1"/>
  <c r="S1568" i="13"/>
  <c r="U1568" i="13" s="1"/>
  <c r="BI1131" i="13" s="1"/>
  <c r="S1569" i="13"/>
  <c r="U1569" i="13" s="1"/>
  <c r="BI1132" i="13" s="1"/>
  <c r="S1570" i="13"/>
  <c r="U1570" i="13" s="1"/>
  <c r="BI1133" i="13" s="1"/>
  <c r="S1571" i="13"/>
  <c r="U1571" i="13" s="1"/>
  <c r="BI1134" i="13" s="1"/>
  <c r="S1572" i="13"/>
  <c r="U1572" i="13" s="1"/>
  <c r="BI1135" i="13" s="1"/>
  <c r="S1573" i="13"/>
  <c r="U1573" i="13" s="1"/>
  <c r="BI1136" i="13" s="1"/>
  <c r="S1574" i="13"/>
  <c r="U1574" i="13" s="1"/>
  <c r="BI1137" i="13" s="1"/>
  <c r="S1575" i="13"/>
  <c r="U1575" i="13" s="1"/>
  <c r="BI1138" i="13" s="1"/>
  <c r="S1576" i="13"/>
  <c r="U1576" i="13" s="1"/>
  <c r="BI1139" i="13" s="1"/>
  <c r="S1577" i="13"/>
  <c r="U1577" i="13" s="1"/>
  <c r="BI1140" i="13" s="1"/>
  <c r="S1578" i="13"/>
  <c r="U1578" i="13" s="1"/>
  <c r="BI1141" i="13" s="1"/>
  <c r="S1579" i="13"/>
  <c r="U1579" i="13" s="1"/>
  <c r="BI1142" i="13" s="1"/>
  <c r="S1580" i="13"/>
  <c r="U1580" i="13" s="1"/>
  <c r="BI1143" i="13" s="1"/>
  <c r="S1581" i="13"/>
  <c r="U1581" i="13" s="1"/>
  <c r="BI1144" i="13" s="1"/>
  <c r="S1582" i="13"/>
  <c r="U1582" i="13" s="1"/>
  <c r="BI1145" i="13" s="1"/>
  <c r="S1583" i="13"/>
  <c r="U1583" i="13" s="1"/>
  <c r="BI1146" i="13" s="1"/>
  <c r="S1584" i="13"/>
  <c r="U1584" i="13" s="1"/>
  <c r="BI1147" i="13" s="1"/>
  <c r="S1585" i="13"/>
  <c r="U1585" i="13" s="1"/>
  <c r="BI1148" i="13" s="1"/>
  <c r="S1586" i="13"/>
  <c r="U1586" i="13" s="1"/>
  <c r="BI1149" i="13" s="1"/>
  <c r="S1587" i="13"/>
  <c r="U1587" i="13" s="1"/>
  <c r="BI1150" i="13" s="1"/>
  <c r="S1588" i="13"/>
  <c r="U1588" i="13" s="1"/>
  <c r="BI1151" i="13" s="1"/>
  <c r="S1589" i="13"/>
  <c r="U1589" i="13" s="1"/>
  <c r="BI1152" i="13" s="1"/>
  <c r="S1590" i="13"/>
  <c r="U1590" i="13" s="1"/>
  <c r="BI1153" i="13" s="1"/>
  <c r="S1591" i="13"/>
  <c r="U1591" i="13" s="1"/>
  <c r="BI1154" i="13" s="1"/>
  <c r="S1592" i="13"/>
  <c r="U1592" i="13" s="1"/>
  <c r="BI1155" i="13" s="1"/>
  <c r="S1593" i="13"/>
  <c r="U1593" i="13" s="1"/>
  <c r="BI1156" i="13" s="1"/>
  <c r="S1594" i="13"/>
  <c r="U1594" i="13" s="1"/>
  <c r="BI1157" i="13" s="1"/>
  <c r="S1595" i="13"/>
  <c r="U1595" i="13" s="1"/>
  <c r="BI1158" i="13" s="1"/>
  <c r="S1596" i="13"/>
  <c r="U1596" i="13" s="1"/>
  <c r="BI1159" i="13" s="1"/>
  <c r="S1597" i="13"/>
  <c r="U1597" i="13" s="1"/>
  <c r="BI1160" i="13" s="1"/>
  <c r="S1598" i="13"/>
  <c r="U1598" i="13" s="1"/>
  <c r="BI1161" i="13" s="1"/>
  <c r="S1599" i="13"/>
  <c r="U1599" i="13" s="1"/>
  <c r="BI1162" i="13" s="1"/>
  <c r="S1600" i="13"/>
  <c r="U1600" i="13" s="1"/>
  <c r="BI1163" i="13" s="1"/>
  <c r="S1601" i="13"/>
  <c r="U1601" i="13" s="1"/>
  <c r="BI1164" i="13" s="1"/>
  <c r="S1602" i="13"/>
  <c r="U1602" i="13" s="1"/>
  <c r="BI1165" i="13" s="1"/>
  <c r="S1603" i="13"/>
  <c r="U1603" i="13" s="1"/>
  <c r="BI1166" i="13" s="1"/>
  <c r="S1604" i="13"/>
  <c r="U1604" i="13" s="1"/>
  <c r="BI1167" i="13" s="1"/>
  <c r="S1605" i="13"/>
  <c r="U1605" i="13" s="1"/>
  <c r="BI1168" i="13" s="1"/>
  <c r="S1606" i="13"/>
  <c r="U1606" i="13" s="1"/>
  <c r="BI1169" i="13" s="1"/>
  <c r="S1607" i="13"/>
  <c r="U1607" i="13" s="1"/>
  <c r="BI1170" i="13" s="1"/>
  <c r="S1608" i="13"/>
  <c r="U1608" i="13" s="1"/>
  <c r="BI1171" i="13" s="1"/>
  <c r="S1609" i="13"/>
  <c r="U1609" i="13" s="1"/>
  <c r="BI1172" i="13" s="1"/>
  <c r="S1610" i="13"/>
  <c r="U1610" i="13" s="1"/>
  <c r="BI1173" i="13" s="1"/>
  <c r="S1611" i="13"/>
  <c r="U1611" i="13" s="1"/>
  <c r="BI1174" i="13" s="1"/>
  <c r="S1612" i="13"/>
  <c r="U1612" i="13" s="1"/>
  <c r="BI1175" i="13" s="1"/>
  <c r="S1613" i="13"/>
  <c r="U1613" i="13" s="1"/>
  <c r="BI1176" i="13" s="1"/>
  <c r="S1614" i="13"/>
  <c r="U1614" i="13" s="1"/>
  <c r="BI1177" i="13" s="1"/>
  <c r="S1615" i="13"/>
  <c r="U1615" i="13" s="1"/>
  <c r="BI1178" i="13" s="1"/>
  <c r="S1616" i="13"/>
  <c r="U1616" i="13" s="1"/>
  <c r="BI1179" i="13" s="1"/>
  <c r="S1617" i="13"/>
  <c r="U1617" i="13" s="1"/>
  <c r="BI1180" i="13" s="1"/>
  <c r="S1618" i="13"/>
  <c r="U1618" i="13" s="1"/>
  <c r="BI1181" i="13" s="1"/>
  <c r="S1619" i="13"/>
  <c r="U1619" i="13" s="1"/>
  <c r="BI1182" i="13" s="1"/>
  <c r="S1620" i="13"/>
  <c r="U1620" i="13" s="1"/>
  <c r="BI1183" i="13" s="1"/>
  <c r="S1621" i="13"/>
  <c r="U1621" i="13" s="1"/>
  <c r="BI1184" i="13" s="1"/>
  <c r="S1622" i="13"/>
  <c r="U1622" i="13" s="1"/>
  <c r="BI1185" i="13" s="1"/>
  <c r="S1623" i="13"/>
  <c r="U1623" i="13" s="1"/>
  <c r="BI1186" i="13" s="1"/>
  <c r="S1624" i="13"/>
  <c r="U1624" i="13" s="1"/>
  <c r="BI1187" i="13" s="1"/>
  <c r="S1625" i="13"/>
  <c r="U1625" i="13" s="1"/>
  <c r="BI1188" i="13" s="1"/>
  <c r="S1626" i="13"/>
  <c r="U1626" i="13" s="1"/>
  <c r="BI1189" i="13" s="1"/>
  <c r="S1627" i="13"/>
  <c r="U1627" i="13" s="1"/>
  <c r="BI1190" i="13" s="1"/>
  <c r="S1628" i="13"/>
  <c r="U1628" i="13" s="1"/>
  <c r="BI1191" i="13" s="1"/>
  <c r="S1629" i="13"/>
  <c r="U1629" i="13" s="1"/>
  <c r="BI1192" i="13" s="1"/>
  <c r="S1630" i="13"/>
  <c r="U1630" i="13" s="1"/>
  <c r="BI1193" i="13" s="1"/>
  <c r="S1631" i="13"/>
  <c r="U1631" i="13" s="1"/>
  <c r="BI1194" i="13" s="1"/>
  <c r="S1632" i="13"/>
  <c r="U1632" i="13" s="1"/>
  <c r="BI1195" i="13" s="1"/>
  <c r="S1633" i="13"/>
  <c r="U1633" i="13" s="1"/>
  <c r="BI1196" i="13" s="1"/>
  <c r="S1634" i="13"/>
  <c r="U1634" i="13" s="1"/>
  <c r="BI1197" i="13" s="1"/>
  <c r="S1635" i="13"/>
  <c r="U1635" i="13" s="1"/>
  <c r="BI1198" i="13" s="1"/>
  <c r="S1636" i="13"/>
  <c r="U1636" i="13" s="1"/>
  <c r="BI1199" i="13" s="1"/>
  <c r="S1637" i="13"/>
  <c r="U1637" i="13" s="1"/>
  <c r="BI1200" i="13" s="1"/>
  <c r="S1638" i="13"/>
  <c r="U1638" i="13" s="1"/>
  <c r="BI1201" i="13" s="1"/>
  <c r="S1639" i="13"/>
  <c r="U1639" i="13" s="1"/>
  <c r="BI1202" i="13" s="1"/>
  <c r="S1640" i="13"/>
  <c r="U1640" i="13" s="1"/>
  <c r="BI1203" i="13" s="1"/>
  <c r="S1641" i="13"/>
  <c r="U1641" i="13" s="1"/>
  <c r="BI1204" i="13" s="1"/>
  <c r="S1642" i="13"/>
  <c r="U1642" i="13" s="1"/>
  <c r="BI1205" i="13" s="1"/>
  <c r="S1643" i="13"/>
  <c r="U1643" i="13" s="1"/>
  <c r="BI1206" i="13" s="1"/>
  <c r="S1644" i="13"/>
  <c r="U1644" i="13" s="1"/>
  <c r="BI1207" i="13" s="1"/>
  <c r="S1645" i="13"/>
  <c r="U1645" i="13" s="1"/>
  <c r="BI1208" i="13" s="1"/>
  <c r="S1646" i="13"/>
  <c r="U1646" i="13" s="1"/>
  <c r="BI1209" i="13" s="1"/>
  <c r="S1647" i="13"/>
  <c r="U1647" i="13" s="1"/>
  <c r="BI1210" i="13" s="1"/>
  <c r="S1648" i="13"/>
  <c r="U1648" i="13" s="1"/>
  <c r="BI1211" i="13" s="1"/>
  <c r="S1649" i="13"/>
  <c r="U1649" i="13" s="1"/>
  <c r="BI1212" i="13" s="1"/>
  <c r="S1650" i="13"/>
  <c r="U1650" i="13" s="1"/>
  <c r="BI1213" i="13" s="1"/>
  <c r="S1651" i="13"/>
  <c r="U1651" i="13" s="1"/>
  <c r="BI1214" i="13" s="1"/>
  <c r="S1652" i="13"/>
  <c r="U1652" i="13" s="1"/>
  <c r="BI1215" i="13" s="1"/>
  <c r="S1653" i="13"/>
  <c r="U1653" i="13" s="1"/>
  <c r="BI1216" i="13" s="1"/>
  <c r="S1654" i="13"/>
  <c r="U1654" i="13" s="1"/>
  <c r="BI1217" i="13" s="1"/>
  <c r="S1655" i="13"/>
  <c r="U1655" i="13" s="1"/>
  <c r="BI1218" i="13" s="1"/>
  <c r="S1656" i="13"/>
  <c r="U1656" i="13" s="1"/>
  <c r="BI1219" i="13" s="1"/>
  <c r="S1657" i="13"/>
  <c r="U1657" i="13" s="1"/>
  <c r="BI1220" i="13" s="1"/>
  <c r="S1658" i="13"/>
  <c r="U1658" i="13" s="1"/>
  <c r="BI1221" i="13" s="1"/>
  <c r="S1659" i="13"/>
  <c r="U1659" i="13" s="1"/>
  <c r="BI1222" i="13" s="1"/>
  <c r="S1660" i="13"/>
  <c r="U1660" i="13" s="1"/>
  <c r="BI1223" i="13" s="1"/>
  <c r="S1661" i="13"/>
  <c r="U1661" i="13" s="1"/>
  <c r="BI1224" i="13" s="1"/>
  <c r="S1662" i="13"/>
  <c r="U1662" i="13" s="1"/>
  <c r="BI1225" i="13" s="1"/>
  <c r="S1663" i="13"/>
  <c r="U1663" i="13" s="1"/>
  <c r="BI1226" i="13" s="1"/>
  <c r="S1664" i="13"/>
  <c r="U1664" i="13" s="1"/>
  <c r="BI1227" i="13" s="1"/>
  <c r="S1665" i="13"/>
  <c r="U1665" i="13" s="1"/>
  <c r="BI1228" i="13" s="1"/>
  <c r="S1666" i="13"/>
  <c r="U1666" i="13" s="1"/>
  <c r="BI1229" i="13" s="1"/>
  <c r="S1667" i="13"/>
  <c r="U1667" i="13" s="1"/>
  <c r="BI1230" i="13" s="1"/>
  <c r="S1668" i="13"/>
  <c r="U1668" i="13" s="1"/>
  <c r="BI1231" i="13" s="1"/>
  <c r="S1669" i="13"/>
  <c r="U1669" i="13" s="1"/>
  <c r="BI1232" i="13" s="1"/>
  <c r="S1670" i="13"/>
  <c r="U1670" i="13" s="1"/>
  <c r="BI1233" i="13" s="1"/>
  <c r="S1671" i="13"/>
  <c r="U1671" i="13" s="1"/>
  <c r="BI1234" i="13" s="1"/>
  <c r="S1672" i="13"/>
  <c r="U1672" i="13" s="1"/>
  <c r="BI1235" i="13" s="1"/>
  <c r="S1673" i="13"/>
  <c r="U1673" i="13" s="1"/>
  <c r="BI1236" i="13" s="1"/>
  <c r="S1674" i="13"/>
  <c r="U1674" i="13" s="1"/>
  <c r="BI1237" i="13" s="1"/>
  <c r="S1675" i="13"/>
  <c r="U1675" i="13" s="1"/>
  <c r="BI1238" i="13" s="1"/>
  <c r="S1676" i="13"/>
  <c r="U1676" i="13" s="1"/>
  <c r="BI1239" i="13" s="1"/>
  <c r="S1677" i="13"/>
  <c r="U1677" i="13" s="1"/>
  <c r="BI1240" i="13" s="1"/>
  <c r="S1678" i="13"/>
  <c r="U1678" i="13" s="1"/>
  <c r="BI1241" i="13" s="1"/>
  <c r="S1679" i="13"/>
  <c r="U1679" i="13" s="1"/>
  <c r="BI1242" i="13" s="1"/>
  <c r="S1680" i="13"/>
  <c r="U1680" i="13" s="1"/>
  <c r="BI1243" i="13" s="1"/>
  <c r="S1681" i="13"/>
  <c r="U1681" i="13" s="1"/>
  <c r="BI1244" i="13" s="1"/>
  <c r="S1682" i="13"/>
  <c r="U1682" i="13" s="1"/>
  <c r="BI1245" i="13" s="1"/>
  <c r="S1683" i="13"/>
  <c r="U1683" i="13" s="1"/>
  <c r="BI1246" i="13" s="1"/>
  <c r="S1684" i="13"/>
  <c r="U1684" i="13" s="1"/>
  <c r="BI1247" i="13" s="1"/>
  <c r="S1685" i="13"/>
  <c r="U1685" i="13" s="1"/>
  <c r="BI1248" i="13" s="1"/>
  <c r="S1686" i="13"/>
  <c r="U1686" i="13" s="1"/>
  <c r="BI1249" i="13" s="1"/>
  <c r="S1687" i="13"/>
  <c r="U1687" i="13" s="1"/>
  <c r="BI1250" i="13" s="1"/>
  <c r="S1688" i="13"/>
  <c r="U1688" i="13" s="1"/>
  <c r="BI1251" i="13" s="1"/>
  <c r="S1689" i="13"/>
  <c r="U1689" i="13" s="1"/>
  <c r="BI1252" i="13" s="1"/>
  <c r="S1690" i="13"/>
  <c r="U1690" i="13" s="1"/>
  <c r="BI1253" i="13" s="1"/>
  <c r="S1691" i="13"/>
  <c r="U1691" i="13" s="1"/>
  <c r="BI1254" i="13" s="1"/>
  <c r="S1692" i="13"/>
  <c r="U1692" i="13" s="1"/>
  <c r="BI1255" i="13" s="1"/>
  <c r="S1693" i="13"/>
  <c r="U1693" i="13" s="1"/>
  <c r="BI1256" i="13" s="1"/>
  <c r="S1694" i="13"/>
  <c r="U1694" i="13" s="1"/>
  <c r="BI1257" i="13" s="1"/>
  <c r="S1695" i="13"/>
  <c r="U1695" i="13" s="1"/>
  <c r="BI1258" i="13" s="1"/>
  <c r="S1696" i="13"/>
  <c r="U1696" i="13" s="1"/>
  <c r="BI1259" i="13" s="1"/>
  <c r="S1697" i="13"/>
  <c r="U1697" i="13" s="1"/>
  <c r="BI1260" i="13" s="1"/>
  <c r="S1698" i="13"/>
  <c r="U1698" i="13" s="1"/>
  <c r="BI1261" i="13" s="1"/>
  <c r="S1699" i="13"/>
  <c r="S1700" i="13"/>
  <c r="U1700" i="13" s="1"/>
  <c r="BI1263" i="13" s="1"/>
  <c r="S1701" i="13"/>
  <c r="U1701" i="13" s="1"/>
  <c r="BI1264" i="13" s="1"/>
  <c r="S1702" i="13"/>
  <c r="U1702" i="13" s="1"/>
  <c r="BI1265" i="13" s="1"/>
  <c r="S1703" i="13"/>
  <c r="U1703" i="13" s="1"/>
  <c r="BI1266" i="13" s="1"/>
  <c r="S1704" i="13"/>
  <c r="U1704" i="13" s="1"/>
  <c r="BI1267" i="13" s="1"/>
  <c r="S1705" i="13"/>
  <c r="U1705" i="13" s="1"/>
  <c r="BI1268" i="13" s="1"/>
  <c r="S1706" i="13"/>
  <c r="U1706" i="13" s="1"/>
  <c r="BI1269" i="13" s="1"/>
  <c r="S1707" i="13"/>
  <c r="U1707" i="13" s="1"/>
  <c r="BI1270" i="13" s="1"/>
  <c r="S1708" i="13"/>
  <c r="U1708" i="13" s="1"/>
  <c r="BI1271" i="13" s="1"/>
  <c r="S1709" i="13"/>
  <c r="U1709" i="13" s="1"/>
  <c r="BI1272" i="13" s="1"/>
  <c r="S1710" i="13"/>
  <c r="U1710" i="13" s="1"/>
  <c r="BI1273" i="13" s="1"/>
  <c r="S1711" i="13"/>
  <c r="U1711" i="13" s="1"/>
  <c r="BI1274" i="13" s="1"/>
  <c r="S1712" i="13"/>
  <c r="U1712" i="13" s="1"/>
  <c r="BI1275" i="13" s="1"/>
  <c r="S1713" i="13"/>
  <c r="U1713" i="13" s="1"/>
  <c r="BI1276" i="13" s="1"/>
  <c r="S1714" i="13"/>
  <c r="U1714" i="13" s="1"/>
  <c r="BI1277" i="13" s="1"/>
  <c r="S1715" i="13"/>
  <c r="U1715" i="13" s="1"/>
  <c r="BI1278" i="13" s="1"/>
  <c r="S1716" i="13"/>
  <c r="U1716" i="13" s="1"/>
  <c r="BI1279" i="13" s="1"/>
  <c r="S1717" i="13"/>
  <c r="U1717" i="13" s="1"/>
  <c r="BI1280" i="13" s="1"/>
  <c r="S1718" i="13"/>
  <c r="U1718" i="13" s="1"/>
  <c r="BI1281" i="13" s="1"/>
  <c r="S1719" i="13"/>
  <c r="U1719" i="13" s="1"/>
  <c r="BI1282" i="13" s="1"/>
  <c r="S1720" i="13"/>
  <c r="U1720" i="13" s="1"/>
  <c r="BI1283" i="13" s="1"/>
  <c r="S1721" i="13"/>
  <c r="U1721" i="13" s="1"/>
  <c r="BI1284" i="13" s="1"/>
  <c r="S1722" i="13"/>
  <c r="U1722" i="13" s="1"/>
  <c r="BI1285" i="13" s="1"/>
  <c r="S1723" i="13"/>
  <c r="U1723" i="13" s="1"/>
  <c r="BI1286" i="13" s="1"/>
  <c r="S1724" i="13"/>
  <c r="U1724" i="13" s="1"/>
  <c r="BI1287" i="13" s="1"/>
  <c r="S1725" i="13"/>
  <c r="U1725" i="13" s="1"/>
  <c r="BI1288" i="13" s="1"/>
  <c r="S1726" i="13"/>
  <c r="U1726" i="13" s="1"/>
  <c r="BI1289" i="13" s="1"/>
  <c r="S1727" i="13"/>
  <c r="U1727" i="13" s="1"/>
  <c r="BI1290" i="13" s="1"/>
  <c r="S1728" i="13"/>
  <c r="U1728" i="13" s="1"/>
  <c r="BI1291" i="13" s="1"/>
  <c r="S1729" i="13"/>
  <c r="U1729" i="13" s="1"/>
  <c r="BI1292" i="13" s="1"/>
  <c r="S1730" i="13"/>
  <c r="U1730" i="13" s="1"/>
  <c r="BI1293" i="13" s="1"/>
  <c r="S1731" i="13"/>
  <c r="U1731" i="13" s="1"/>
  <c r="BI1294" i="13" s="1"/>
  <c r="S1732" i="13"/>
  <c r="U1732" i="13" s="1"/>
  <c r="BI1295" i="13" s="1"/>
  <c r="S1733" i="13"/>
  <c r="U1733" i="13" s="1"/>
  <c r="BI1296" i="13" s="1"/>
  <c r="S1734" i="13"/>
  <c r="U1734" i="13" s="1"/>
  <c r="BI1297" i="13" s="1"/>
  <c r="S1735" i="13"/>
  <c r="U1735" i="13" s="1"/>
  <c r="BI1298" i="13" s="1"/>
  <c r="S1736" i="13"/>
  <c r="S1737" i="13"/>
  <c r="U1737" i="13" s="1"/>
  <c r="BI1300" i="13" s="1"/>
  <c r="S1738" i="13"/>
  <c r="U1738" i="13" s="1"/>
  <c r="BI1301" i="13" s="1"/>
  <c r="S1739" i="13"/>
  <c r="U1739" i="13" s="1"/>
  <c r="BI1302" i="13" s="1"/>
  <c r="S1740" i="13"/>
  <c r="U1740" i="13" s="1"/>
  <c r="BI1303" i="13" s="1"/>
  <c r="S1741" i="13"/>
  <c r="U1741" i="13" s="1"/>
  <c r="BI1304" i="13" s="1"/>
  <c r="S1742" i="13"/>
  <c r="U1742" i="13" s="1"/>
  <c r="BI1305" i="13" s="1"/>
  <c r="S1743" i="13"/>
  <c r="U1743" i="13" s="1"/>
  <c r="BI1306" i="13" s="1"/>
  <c r="S1744" i="13"/>
  <c r="U1744" i="13" s="1"/>
  <c r="BI1307" i="13" s="1"/>
  <c r="S1745" i="13"/>
  <c r="U1745" i="13" s="1"/>
  <c r="BI1308" i="13" s="1"/>
  <c r="S1746" i="13"/>
  <c r="U1746" i="13" s="1"/>
  <c r="BI1309" i="13" s="1"/>
  <c r="S1747" i="13"/>
  <c r="U1747" i="13" s="1"/>
  <c r="BI1310" i="13" s="1"/>
  <c r="S1748" i="13"/>
  <c r="S1749" i="13"/>
  <c r="U1749" i="13" s="1"/>
  <c r="BI1312" i="13" s="1"/>
  <c r="S1750" i="13"/>
  <c r="U1750" i="13" s="1"/>
  <c r="BI1313" i="13" s="1"/>
  <c r="S1751" i="13"/>
  <c r="U1751" i="13" s="1"/>
  <c r="BI1314" i="13" s="1"/>
  <c r="S1752" i="13"/>
  <c r="U1752" i="13" s="1"/>
  <c r="BI1315" i="13" s="1"/>
  <c r="S1753" i="13"/>
  <c r="U1753" i="13" s="1"/>
  <c r="BI1316" i="13" s="1"/>
  <c r="S1754" i="13"/>
  <c r="U1754" i="13" s="1"/>
  <c r="BI1317" i="13" s="1"/>
  <c r="S1755" i="13"/>
  <c r="U1755" i="13" s="1"/>
  <c r="BI1318" i="13" s="1"/>
  <c r="S1756" i="13"/>
  <c r="U1756" i="13" s="1"/>
  <c r="BI1319" i="13" s="1"/>
  <c r="S1757" i="13"/>
  <c r="U1757" i="13" s="1"/>
  <c r="BI1320" i="13" s="1"/>
  <c r="S1758" i="13"/>
  <c r="U1758" i="13" s="1"/>
  <c r="BI1321" i="13" s="1"/>
  <c r="S1759" i="13"/>
  <c r="U1759" i="13" s="1"/>
  <c r="BI1322" i="13" s="1"/>
  <c r="S1760" i="13"/>
  <c r="S1761" i="13"/>
  <c r="S1762" i="13"/>
  <c r="U1762" i="13" s="1"/>
  <c r="BI1325" i="13" s="1"/>
  <c r="S1763" i="13"/>
  <c r="U1763" i="13" s="1"/>
  <c r="BI1326" i="13" s="1"/>
  <c r="S1764" i="13"/>
  <c r="U1764" i="13" s="1"/>
  <c r="BI1327" i="13" s="1"/>
  <c r="S1765" i="13"/>
  <c r="U1765" i="13" s="1"/>
  <c r="BI1328" i="13" s="1"/>
  <c r="S1766" i="13"/>
  <c r="U1766" i="13" s="1"/>
  <c r="BI1329" i="13" s="1"/>
  <c r="S1767" i="13"/>
  <c r="U1767" i="13" s="1"/>
  <c r="BI1330" i="13" s="1"/>
  <c r="S1768" i="13"/>
  <c r="U1768" i="13" s="1"/>
  <c r="BI1331" i="13" s="1"/>
  <c r="S1769" i="13"/>
  <c r="U1769" i="13" s="1"/>
  <c r="BI1332" i="13" s="1"/>
  <c r="S1770" i="13"/>
  <c r="U1770" i="13" s="1"/>
  <c r="BI1333" i="13" s="1"/>
  <c r="S1771" i="13"/>
  <c r="U1771" i="13" s="1"/>
  <c r="BI1334" i="13" s="1"/>
  <c r="S1772" i="13"/>
  <c r="S1773" i="13"/>
  <c r="S1774" i="13"/>
  <c r="U1774" i="13" s="1"/>
  <c r="BI1337" i="13" s="1"/>
  <c r="S1775" i="13"/>
  <c r="U1775" i="13" s="1"/>
  <c r="BI1338" i="13" s="1"/>
  <c r="S1776" i="13"/>
  <c r="U1776" i="13" s="1"/>
  <c r="BI1339" i="13" s="1"/>
  <c r="S1777" i="13"/>
  <c r="U1777" i="13" s="1"/>
  <c r="BI1340" i="13" s="1"/>
  <c r="S1778" i="13"/>
  <c r="U1778" i="13" s="1"/>
  <c r="BI1341" i="13" s="1"/>
  <c r="S1779" i="13"/>
  <c r="U1779" i="13" s="1"/>
  <c r="BI1342" i="13" s="1"/>
  <c r="S1780" i="13"/>
  <c r="U1780" i="13" s="1"/>
  <c r="BI1343" i="13" s="1"/>
  <c r="S1781" i="13"/>
  <c r="U1781" i="13" s="1"/>
  <c r="BI1344" i="13" s="1"/>
  <c r="S1782" i="13"/>
  <c r="U1782" i="13" s="1"/>
  <c r="BI1345" i="13" s="1"/>
  <c r="S1783" i="13"/>
  <c r="U1783" i="13" s="1"/>
  <c r="BI1346" i="13" s="1"/>
  <c r="S1784" i="13"/>
  <c r="S1785" i="13"/>
  <c r="U1785" i="13" s="1"/>
  <c r="BI1348" i="13" s="1"/>
  <c r="S1786" i="13"/>
  <c r="U1786" i="13" s="1"/>
  <c r="BI1349" i="13" s="1"/>
  <c r="S1787" i="13"/>
  <c r="U1787" i="13" s="1"/>
  <c r="BI1350" i="13" s="1"/>
  <c r="S1788" i="13"/>
  <c r="U1788" i="13" s="1"/>
  <c r="BI1351" i="13" s="1"/>
  <c r="S1789" i="13"/>
  <c r="U1789" i="13" s="1"/>
  <c r="BI1352" i="13" s="1"/>
  <c r="S1790" i="13"/>
  <c r="U1790" i="13" s="1"/>
  <c r="BI1353" i="13" s="1"/>
  <c r="S1791" i="13"/>
  <c r="U1791" i="13" s="1"/>
  <c r="BI1354" i="13" s="1"/>
  <c r="S1792" i="13"/>
  <c r="U1792" i="13" s="1"/>
  <c r="BI1355" i="13" s="1"/>
  <c r="S1793" i="13"/>
  <c r="U1793" i="13" s="1"/>
  <c r="BI1356" i="13" s="1"/>
  <c r="S1794" i="13"/>
  <c r="U1794" i="13" s="1"/>
  <c r="BI1357" i="13" s="1"/>
  <c r="S1795" i="13"/>
  <c r="U1795" i="13" s="1"/>
  <c r="BI1358" i="13" s="1"/>
  <c r="S1796" i="13"/>
  <c r="U1796" i="13" s="1"/>
  <c r="BI1359" i="13" s="1"/>
  <c r="S1797" i="13"/>
  <c r="U1797" i="13" s="1"/>
  <c r="BI1360" i="13" s="1"/>
  <c r="S1798" i="13"/>
  <c r="U1798" i="13" s="1"/>
  <c r="BI1361" i="13" s="1"/>
  <c r="S1799" i="13"/>
  <c r="U1799" i="13" s="1"/>
  <c r="BI1362" i="13" s="1"/>
  <c r="S1800" i="13"/>
  <c r="U1800" i="13" s="1"/>
  <c r="BI1363" i="13" s="1"/>
  <c r="S1801" i="13"/>
  <c r="U1801" i="13" s="1"/>
  <c r="BI1364" i="13" s="1"/>
  <c r="S1802" i="13"/>
  <c r="U1802" i="13" s="1"/>
  <c r="BI1365" i="13" s="1"/>
  <c r="S1803" i="13"/>
  <c r="U1803" i="13" s="1"/>
  <c r="BI1366" i="13" s="1"/>
  <c r="S1804" i="13"/>
  <c r="U1804" i="13" s="1"/>
  <c r="BI1367" i="13" s="1"/>
  <c r="S1805" i="13"/>
  <c r="S1806" i="13"/>
  <c r="U1806" i="13" s="1"/>
  <c r="BI1369" i="13" s="1"/>
  <c r="S1807" i="13"/>
  <c r="U1807" i="13" s="1"/>
  <c r="BI1370" i="13" s="1"/>
  <c r="S1808" i="13"/>
  <c r="U1808" i="13" s="1"/>
  <c r="BI1371" i="13" s="1"/>
  <c r="S1809" i="13"/>
  <c r="U1809" i="13" s="1"/>
  <c r="BI1372" i="13" s="1"/>
  <c r="S1810" i="13"/>
  <c r="U1810" i="13" s="1"/>
  <c r="BI1373" i="13" s="1"/>
  <c r="S1811" i="13"/>
  <c r="U1811" i="13" s="1"/>
  <c r="BI1374" i="13" s="1"/>
  <c r="S1812" i="13"/>
  <c r="U1812" i="13" s="1"/>
  <c r="BI1375" i="13" s="1"/>
  <c r="S1813" i="13"/>
  <c r="U1813" i="13" s="1"/>
  <c r="BI1376" i="13" s="1"/>
  <c r="S1814" i="13"/>
  <c r="U1814" i="13" s="1"/>
  <c r="BI1377" i="13" s="1"/>
  <c r="S1815" i="13"/>
  <c r="U1815" i="13" s="1"/>
  <c r="BI1378" i="13" s="1"/>
  <c r="S1816" i="13"/>
  <c r="U1816" i="13" s="1"/>
  <c r="BI1379" i="13" s="1"/>
  <c r="S1817" i="13"/>
  <c r="S1818" i="13"/>
  <c r="U1818" i="13" s="1"/>
  <c r="BI1381" i="13" s="1"/>
  <c r="S1819" i="13"/>
  <c r="U1819" i="13" s="1"/>
  <c r="BI1382" i="13" s="1"/>
  <c r="S1820" i="13"/>
  <c r="U1820" i="13" s="1"/>
  <c r="BI1383" i="13" s="1"/>
  <c r="S1821" i="13"/>
  <c r="U1821" i="13" s="1"/>
  <c r="BI1384" i="13" s="1"/>
  <c r="S1822" i="13"/>
  <c r="U1822" i="13" s="1"/>
  <c r="BI1385" i="13" s="1"/>
  <c r="S1823" i="13"/>
  <c r="U1823" i="13" s="1"/>
  <c r="BI1386" i="13" s="1"/>
  <c r="S1824" i="13"/>
  <c r="U1824" i="13" s="1"/>
  <c r="BI1387" i="13" s="1"/>
  <c r="S1825" i="13"/>
  <c r="U1825" i="13" s="1"/>
  <c r="BI1388" i="13" s="1"/>
  <c r="S1826" i="13"/>
  <c r="U1826" i="13" s="1"/>
  <c r="BI1389" i="13" s="1"/>
  <c r="S1827" i="13"/>
  <c r="U1827" i="13" s="1"/>
  <c r="BI1390" i="13" s="1"/>
  <c r="S1828" i="13"/>
  <c r="U1828" i="13" s="1"/>
  <c r="BI1391" i="13" s="1"/>
  <c r="S1829" i="13"/>
  <c r="U1829" i="13" s="1"/>
  <c r="BI1392" i="13" s="1"/>
  <c r="S1830" i="13"/>
  <c r="U1830" i="13" s="1"/>
  <c r="BI1393" i="13" s="1"/>
  <c r="S1831" i="13"/>
  <c r="U1831" i="13" s="1"/>
  <c r="BI1394" i="13" s="1"/>
  <c r="S1832" i="13"/>
  <c r="U1832" i="13" s="1"/>
  <c r="BI1395" i="13" s="1"/>
  <c r="S1833" i="13"/>
  <c r="U1833" i="13" s="1"/>
  <c r="BI1396" i="13" s="1"/>
  <c r="S1834" i="13"/>
  <c r="U1834" i="13" s="1"/>
  <c r="BI1397" i="13" s="1"/>
  <c r="S1835" i="13"/>
  <c r="U1835" i="13" s="1"/>
  <c r="BI1398" i="13" s="1"/>
  <c r="S1836" i="13"/>
  <c r="U1836" i="13" s="1"/>
  <c r="BI1399" i="13" s="1"/>
  <c r="S1837" i="13"/>
  <c r="U1837" i="13" s="1"/>
  <c r="BI1400" i="13" s="1"/>
  <c r="S1838" i="13"/>
  <c r="U1838" i="13" s="1"/>
  <c r="BI1401" i="13" s="1"/>
  <c r="S1839" i="13"/>
  <c r="U1839" i="13" s="1"/>
  <c r="BI1402" i="13" s="1"/>
  <c r="S1840" i="13"/>
  <c r="U1840" i="13" s="1"/>
  <c r="BI1403" i="13" s="1"/>
  <c r="S1841" i="13"/>
  <c r="U1841" i="13" s="1"/>
  <c r="BI1404" i="13" s="1"/>
  <c r="S1842" i="13"/>
  <c r="U1842" i="13" s="1"/>
  <c r="BI1405" i="13" s="1"/>
  <c r="S1843" i="13"/>
  <c r="U1843" i="13" s="1"/>
  <c r="BI1406" i="13" s="1"/>
  <c r="S1844" i="13"/>
  <c r="S1845" i="13"/>
  <c r="U1845" i="13" s="1"/>
  <c r="BI1408" i="13" s="1"/>
  <c r="S1846" i="13"/>
  <c r="U1846" i="13" s="1"/>
  <c r="BI1409" i="13" s="1"/>
  <c r="S1847" i="13"/>
  <c r="U1847" i="13" s="1"/>
  <c r="BI1410" i="13" s="1"/>
  <c r="S1848" i="13"/>
  <c r="U1848" i="13" s="1"/>
  <c r="BI1411" i="13" s="1"/>
  <c r="S1849" i="13"/>
  <c r="U1849" i="13" s="1"/>
  <c r="BI1412" i="13" s="1"/>
  <c r="S1850" i="13"/>
  <c r="U1850" i="13" s="1"/>
  <c r="BI1413" i="13" s="1"/>
  <c r="S1851" i="13"/>
  <c r="U1851" i="13" s="1"/>
  <c r="BI1414" i="13" s="1"/>
  <c r="S1852" i="13"/>
  <c r="U1852" i="13" s="1"/>
  <c r="BI1415" i="13" s="1"/>
  <c r="S1853" i="13"/>
  <c r="U1853" i="13" s="1"/>
  <c r="BI1416" i="13" s="1"/>
  <c r="S1854" i="13"/>
  <c r="U1854" i="13" s="1"/>
  <c r="BI1417" i="13" s="1"/>
  <c r="S1855" i="13"/>
  <c r="U1855" i="13" s="1"/>
  <c r="BI1418" i="13" s="1"/>
  <c r="S1856" i="13"/>
  <c r="S1857" i="13"/>
  <c r="U1857" i="13" s="1"/>
  <c r="BI1420" i="13" s="1"/>
  <c r="S1858" i="13"/>
  <c r="U1858" i="13" s="1"/>
  <c r="BI1421" i="13" s="1"/>
  <c r="S1859" i="13"/>
  <c r="U1859" i="13" s="1"/>
  <c r="BI1422" i="13" s="1"/>
  <c r="S1860" i="13"/>
  <c r="U1860" i="13" s="1"/>
  <c r="BI1423" i="13" s="1"/>
  <c r="S1861" i="13"/>
  <c r="U1861" i="13" s="1"/>
  <c r="BI1424" i="13" s="1"/>
  <c r="S1862" i="13"/>
  <c r="U1862" i="13" s="1"/>
  <c r="BI1425" i="13" s="1"/>
  <c r="S1863" i="13"/>
  <c r="U1863" i="13" s="1"/>
  <c r="BI1426" i="13" s="1"/>
  <c r="S1864" i="13"/>
  <c r="U1864" i="13" s="1"/>
  <c r="BI1427" i="13" s="1"/>
  <c r="S1865" i="13"/>
  <c r="U1865" i="13" s="1"/>
  <c r="BI1428" i="13" s="1"/>
  <c r="S1866" i="13"/>
  <c r="U1866" i="13" s="1"/>
  <c r="BI1429" i="13" s="1"/>
  <c r="S1867" i="13"/>
  <c r="U1867" i="13" s="1"/>
  <c r="BI1430" i="13" s="1"/>
  <c r="S1868" i="13"/>
  <c r="S1869" i="13"/>
  <c r="U1869" i="13" s="1"/>
  <c r="BI1432" i="13" s="1"/>
  <c r="S1870" i="13"/>
  <c r="U1870" i="13" s="1"/>
  <c r="BI1433" i="13" s="1"/>
  <c r="S1871" i="13"/>
  <c r="U1871" i="13" s="1"/>
  <c r="BI1434" i="13" s="1"/>
  <c r="S1872" i="13"/>
  <c r="U1872" i="13" s="1"/>
  <c r="BI1435" i="13" s="1"/>
  <c r="S1873" i="13"/>
  <c r="U1873" i="13" s="1"/>
  <c r="BI1436" i="13" s="1"/>
  <c r="S1874" i="13"/>
  <c r="U1874" i="13" s="1"/>
  <c r="BI1437" i="13" s="1"/>
  <c r="S1875" i="13"/>
  <c r="U1875" i="13" s="1"/>
  <c r="BI1438" i="13" s="1"/>
  <c r="S1876" i="13"/>
  <c r="U1876" i="13" s="1"/>
  <c r="BI1439" i="13" s="1"/>
  <c r="S1877" i="13"/>
  <c r="U1877" i="13" s="1"/>
  <c r="BI1440" i="13" s="1"/>
  <c r="S1878" i="13"/>
  <c r="U1878" i="13" s="1"/>
  <c r="BI1441" i="13" s="1"/>
  <c r="S1879" i="13"/>
  <c r="U1879" i="13" s="1"/>
  <c r="BI1442" i="13" s="1"/>
  <c r="S1880" i="13"/>
  <c r="S1881" i="13"/>
  <c r="U1881" i="13" s="1"/>
  <c r="BI1444" i="13" s="1"/>
  <c r="S1882" i="13"/>
  <c r="U1882" i="13" s="1"/>
  <c r="BI1445" i="13" s="1"/>
  <c r="S1883" i="13"/>
  <c r="U1883" i="13" s="1"/>
  <c r="BI1446" i="13" s="1"/>
  <c r="S1884" i="13"/>
  <c r="U1884" i="13" s="1"/>
  <c r="BI1447" i="13" s="1"/>
  <c r="S1885" i="13"/>
  <c r="U1885" i="13" s="1"/>
  <c r="BI1448" i="13" s="1"/>
  <c r="S1886" i="13"/>
  <c r="U1886" i="13" s="1"/>
  <c r="BI1449" i="13" s="1"/>
  <c r="S1887" i="13"/>
  <c r="U1887" i="13" s="1"/>
  <c r="BI1450" i="13" s="1"/>
  <c r="S1888" i="13"/>
  <c r="U1888" i="13" s="1"/>
  <c r="BI1451" i="13" s="1"/>
  <c r="S1889" i="13"/>
  <c r="U1889" i="13" s="1"/>
  <c r="BI1452" i="13" s="1"/>
  <c r="S1890" i="13"/>
  <c r="U1890" i="13" s="1"/>
  <c r="BI1453" i="13" s="1"/>
  <c r="S1891" i="13"/>
  <c r="U1891" i="13" s="1"/>
  <c r="BI1454" i="13" s="1"/>
  <c r="S1892" i="13"/>
  <c r="S1893" i="13"/>
  <c r="U1893" i="13" s="1"/>
  <c r="BI1456" i="13" s="1"/>
  <c r="S1894" i="13"/>
  <c r="U1894" i="13" s="1"/>
  <c r="BI1457" i="13" s="1"/>
  <c r="S1895" i="13"/>
  <c r="U1895" i="13" s="1"/>
  <c r="BI1458" i="13" s="1"/>
  <c r="S1896" i="13"/>
  <c r="U1896" i="13" s="1"/>
  <c r="BI1459" i="13" s="1"/>
  <c r="S1897" i="13"/>
  <c r="U1897" i="13" s="1"/>
  <c r="BI1460" i="13" s="1"/>
  <c r="S1898" i="13"/>
  <c r="U1898" i="13" s="1"/>
  <c r="BI1461" i="13" s="1"/>
  <c r="S1899" i="13"/>
  <c r="U1899" i="13" s="1"/>
  <c r="BI1462" i="13" s="1"/>
  <c r="S1900" i="13"/>
  <c r="U1900" i="13" s="1"/>
  <c r="BI1463" i="13" s="1"/>
  <c r="S1901" i="13"/>
  <c r="U1901" i="13" s="1"/>
  <c r="BI1464" i="13" s="1"/>
  <c r="S1902" i="13"/>
  <c r="U1902" i="13" s="1"/>
  <c r="BI1465" i="13" s="1"/>
  <c r="S1903" i="13"/>
  <c r="S1904" i="13"/>
  <c r="U1904" i="13" s="1"/>
  <c r="BI1467" i="13" s="1"/>
  <c r="S1905" i="13"/>
  <c r="U1905" i="13" s="1"/>
  <c r="BI1468" i="13" s="1"/>
  <c r="S1906" i="13"/>
  <c r="U1906" i="13" s="1"/>
  <c r="BI1469" i="13" s="1"/>
  <c r="S1907" i="13"/>
  <c r="U1907" i="13" s="1"/>
  <c r="BI1470" i="13" s="1"/>
  <c r="S1908" i="13"/>
  <c r="U1908" i="13" s="1"/>
  <c r="BI1471" i="13" s="1"/>
  <c r="S1909" i="13"/>
  <c r="U1909" i="13" s="1"/>
  <c r="BI1472" i="13" s="1"/>
  <c r="S1910" i="13"/>
  <c r="U1910" i="13" s="1"/>
  <c r="BI1473" i="13" s="1"/>
  <c r="S1911" i="13"/>
  <c r="U1911" i="13" s="1"/>
  <c r="BI1474" i="13" s="1"/>
  <c r="S1912" i="13"/>
  <c r="U1912" i="13" s="1"/>
  <c r="BI1475" i="13" s="1"/>
  <c r="S1913" i="13"/>
  <c r="U1913" i="13" s="1"/>
  <c r="BI1476" i="13" s="1"/>
  <c r="S1914" i="13"/>
  <c r="U1914" i="13" s="1"/>
  <c r="BI1477" i="13" s="1"/>
  <c r="S1915" i="13"/>
  <c r="S1916" i="13"/>
  <c r="U1916" i="13" s="1"/>
  <c r="BI1479" i="13" s="1"/>
  <c r="S1917" i="13"/>
  <c r="U1917" i="13" s="1"/>
  <c r="BI1480" i="13" s="1"/>
  <c r="S1918" i="13"/>
  <c r="U1918" i="13" s="1"/>
  <c r="BI1481" i="13" s="1"/>
  <c r="S1919" i="13"/>
  <c r="U1919" i="13" s="1"/>
  <c r="BI1482" i="13" s="1"/>
  <c r="S1920" i="13"/>
  <c r="U1920" i="13" s="1"/>
  <c r="BI1483" i="13" s="1"/>
  <c r="S1921" i="13"/>
  <c r="U1921" i="13" s="1"/>
  <c r="BI1484" i="13" s="1"/>
  <c r="S1922" i="13"/>
  <c r="U1922" i="13" s="1"/>
  <c r="BI1485" i="13" s="1"/>
  <c r="S1923" i="13"/>
  <c r="U1923" i="13" s="1"/>
  <c r="BI1486" i="13" s="1"/>
  <c r="S1924" i="13"/>
  <c r="U1924" i="13" s="1"/>
  <c r="BI1487" i="13" s="1"/>
  <c r="S1925" i="13"/>
  <c r="U1925" i="13" s="1"/>
  <c r="BI1488" i="13" s="1"/>
  <c r="S1926" i="13"/>
  <c r="U1926" i="13" s="1"/>
  <c r="BI1489" i="13" s="1"/>
  <c r="S1927" i="13"/>
  <c r="S1928" i="13"/>
  <c r="U1928" i="13" s="1"/>
  <c r="BI1491" i="13" s="1"/>
  <c r="S1929" i="13"/>
  <c r="U1929" i="13" s="1"/>
  <c r="BI1492" i="13" s="1"/>
  <c r="S1930" i="13"/>
  <c r="U1930" i="13" s="1"/>
  <c r="BI1493" i="13" s="1"/>
  <c r="S1931" i="13"/>
  <c r="U1931" i="13" s="1"/>
  <c r="BI1494" i="13" s="1"/>
  <c r="S1932" i="13"/>
  <c r="U1932" i="13" s="1"/>
  <c r="BI1495" i="13" s="1"/>
  <c r="S1933" i="13"/>
  <c r="U1933" i="13" s="1"/>
  <c r="BI1496" i="13" s="1"/>
  <c r="S1934" i="13"/>
  <c r="U1934" i="13" s="1"/>
  <c r="BI1497" i="13" s="1"/>
  <c r="S1935" i="13"/>
  <c r="U1935" i="13" s="1"/>
  <c r="BI1498" i="13" s="1"/>
  <c r="S1936" i="13"/>
  <c r="U1936" i="13" s="1"/>
  <c r="BI1499" i="13" s="1"/>
  <c r="S1937" i="13"/>
  <c r="U1937" i="13" s="1"/>
  <c r="BI1500" i="13" s="1"/>
  <c r="S1938" i="13"/>
  <c r="U1938" i="13" s="1"/>
  <c r="BI1501" i="13" s="1"/>
  <c r="S1939" i="13"/>
  <c r="U1939" i="13" s="1"/>
  <c r="BI1502" i="13" s="1"/>
  <c r="S1940" i="13"/>
  <c r="U1940" i="13" s="1"/>
  <c r="BI1503" i="13" s="1"/>
  <c r="S1941" i="13"/>
  <c r="U1941" i="13" s="1"/>
  <c r="BI1504" i="13" s="1"/>
  <c r="S1942" i="13"/>
  <c r="U1942" i="13" s="1"/>
  <c r="BI1505" i="13" s="1"/>
  <c r="S1943" i="13"/>
  <c r="U1943" i="13" s="1"/>
  <c r="BI1506" i="13" s="1"/>
  <c r="S1944" i="13"/>
  <c r="U1944" i="13" s="1"/>
  <c r="BI1507" i="13" s="1"/>
  <c r="S1945" i="13"/>
  <c r="U1945" i="13" s="1"/>
  <c r="BI1508" i="13" s="1"/>
  <c r="S1946" i="13"/>
  <c r="U1946" i="13" s="1"/>
  <c r="BI1509" i="13" s="1"/>
  <c r="S1947" i="13"/>
  <c r="U1947" i="13" s="1"/>
  <c r="BI1510" i="13" s="1"/>
  <c r="S1948" i="13"/>
  <c r="U1948" i="13" s="1"/>
  <c r="BI1511" i="13" s="1"/>
  <c r="S1949" i="13"/>
  <c r="U1949" i="13" s="1"/>
  <c r="BI1512" i="13" s="1"/>
  <c r="S1950" i="13"/>
  <c r="U1950" i="13" s="1"/>
  <c r="BI1513" i="13" s="1"/>
  <c r="S1951" i="13"/>
  <c r="U1951" i="13" s="1"/>
  <c r="BI1514" i="13" s="1"/>
  <c r="S1952" i="13"/>
  <c r="U1952" i="13" s="1"/>
  <c r="BI1515" i="13" s="1"/>
  <c r="S1953" i="13"/>
  <c r="U1953" i="13" s="1"/>
  <c r="BI1516" i="13" s="1"/>
  <c r="S1954" i="13"/>
  <c r="U1954" i="13" s="1"/>
  <c r="BI1517" i="13" s="1"/>
  <c r="S1955" i="13"/>
  <c r="U1955" i="13" s="1"/>
  <c r="BI1518" i="13" s="1"/>
  <c r="S1956" i="13"/>
  <c r="U1956" i="13" s="1"/>
  <c r="BI1519" i="13" s="1"/>
  <c r="S1957" i="13"/>
  <c r="U1957" i="13" s="1"/>
  <c r="BI1520" i="13" s="1"/>
  <c r="S1958" i="13"/>
  <c r="U1958" i="13" s="1"/>
  <c r="BI1521" i="13" s="1"/>
  <c r="S1959" i="13"/>
  <c r="U1959" i="13" s="1"/>
  <c r="BI1522" i="13" s="1"/>
  <c r="S1960" i="13"/>
  <c r="U1960" i="13" s="1"/>
  <c r="BI1523" i="13" s="1"/>
  <c r="S1961" i="13"/>
  <c r="U1961" i="13" s="1"/>
  <c r="BI1524" i="13" s="1"/>
  <c r="S1962" i="13"/>
  <c r="U1962" i="13" s="1"/>
  <c r="BI1525" i="13" s="1"/>
  <c r="S1963" i="13"/>
  <c r="U1963" i="13" s="1"/>
  <c r="BI1526" i="13" s="1"/>
  <c r="S1964" i="13"/>
  <c r="U1964" i="13" s="1"/>
  <c r="BI1527" i="13" s="1"/>
  <c r="S1965" i="13"/>
  <c r="U1965" i="13" s="1"/>
  <c r="BI1528" i="13" s="1"/>
  <c r="S1966" i="13"/>
  <c r="U1966" i="13" s="1"/>
  <c r="BI1529" i="13" s="1"/>
  <c r="S1967" i="13"/>
  <c r="U1967" i="13" s="1"/>
  <c r="BI1530" i="13" s="1"/>
  <c r="S1968" i="13"/>
  <c r="U1968" i="13" s="1"/>
  <c r="BI1531" i="13" s="1"/>
  <c r="S1969" i="13"/>
  <c r="U1969" i="13" s="1"/>
  <c r="BI1532" i="13" s="1"/>
  <c r="S1970" i="13"/>
  <c r="U1970" i="13" s="1"/>
  <c r="BI1533" i="13" s="1"/>
  <c r="S1971" i="13"/>
  <c r="U1971" i="13" s="1"/>
  <c r="BI1534" i="13" s="1"/>
  <c r="S1972" i="13"/>
  <c r="U1972" i="13" s="1"/>
  <c r="BI1535" i="13" s="1"/>
  <c r="S1973" i="13"/>
  <c r="U1973" i="13" s="1"/>
  <c r="BI1536" i="13" s="1"/>
  <c r="S1974" i="13"/>
  <c r="U1974" i="13" s="1"/>
  <c r="BI1537" i="13" s="1"/>
  <c r="S1975" i="13"/>
  <c r="U1975" i="13" s="1"/>
  <c r="BI1538" i="13" s="1"/>
  <c r="S1976" i="13"/>
  <c r="U1976" i="13" s="1"/>
  <c r="BI1539" i="13" s="1"/>
  <c r="S1977" i="13"/>
  <c r="U1977" i="13" s="1"/>
  <c r="BI1540" i="13" s="1"/>
  <c r="S1978" i="13"/>
  <c r="U1978" i="13" s="1"/>
  <c r="BI1541" i="13" s="1"/>
  <c r="S1979" i="13"/>
  <c r="U1979" i="13" s="1"/>
  <c r="BI1542" i="13" s="1"/>
  <c r="S1980" i="13"/>
  <c r="U1980" i="13" s="1"/>
  <c r="BI1543" i="13" s="1"/>
  <c r="S1981" i="13"/>
  <c r="U1981" i="13" s="1"/>
  <c r="BI1544" i="13" s="1"/>
  <c r="S1982" i="13"/>
  <c r="U1982" i="13" s="1"/>
  <c r="BI1545" i="13" s="1"/>
  <c r="S1983" i="13"/>
  <c r="U1983" i="13" s="1"/>
  <c r="BI1546" i="13" s="1"/>
  <c r="S1984" i="13"/>
  <c r="U1984" i="13" s="1"/>
  <c r="BI1547" i="13" s="1"/>
  <c r="S1985" i="13"/>
  <c r="U1985" i="13" s="1"/>
  <c r="BI1548" i="13" s="1"/>
  <c r="S1986" i="13"/>
  <c r="U1986" i="13" s="1"/>
  <c r="BI1549" i="13" s="1"/>
  <c r="S1987" i="13"/>
  <c r="U1987" i="13" s="1"/>
  <c r="BI1550" i="13" s="1"/>
  <c r="S1988" i="13"/>
  <c r="U1988" i="13" s="1"/>
  <c r="BI1551" i="13" s="1"/>
  <c r="S1989" i="13"/>
  <c r="U1989" i="13" s="1"/>
  <c r="BI1552" i="13" s="1"/>
  <c r="S1990" i="13"/>
  <c r="U1990" i="13" s="1"/>
  <c r="BI1553" i="13" s="1"/>
  <c r="S1991" i="13"/>
  <c r="U1991" i="13" s="1"/>
  <c r="BI1554" i="13" s="1"/>
  <c r="S1992" i="13"/>
  <c r="U1992" i="13" s="1"/>
  <c r="BI1555" i="13" s="1"/>
  <c r="S1993" i="13"/>
  <c r="U1993" i="13" s="1"/>
  <c r="BI1556" i="13" s="1"/>
  <c r="S1994" i="13"/>
  <c r="U1994" i="13" s="1"/>
  <c r="BI1557" i="13" s="1"/>
  <c r="S1995" i="13"/>
  <c r="U1995" i="13" s="1"/>
  <c r="BI1558" i="13" s="1"/>
  <c r="S1996" i="13"/>
  <c r="U1996" i="13" s="1"/>
  <c r="BI1559" i="13" s="1"/>
  <c r="S1997" i="13"/>
  <c r="U1997" i="13" s="1"/>
  <c r="BI1560" i="13" s="1"/>
  <c r="S1998" i="13"/>
  <c r="U1998" i="13" s="1"/>
  <c r="BI1561" i="13" s="1"/>
  <c r="S1999" i="13"/>
  <c r="U1999" i="13" s="1"/>
  <c r="BI1562" i="13" s="1"/>
  <c r="S2000" i="13"/>
  <c r="U2000" i="13" s="1"/>
  <c r="BI1563" i="13" s="1"/>
  <c r="S2001" i="13"/>
  <c r="U2001" i="13" s="1"/>
  <c r="BI1564" i="13" s="1"/>
  <c r="S2002" i="13"/>
  <c r="U2002" i="13" s="1"/>
  <c r="BI1565" i="13" s="1"/>
  <c r="S2003" i="13"/>
  <c r="U2003" i="13" s="1"/>
  <c r="BI1566" i="13" s="1"/>
  <c r="S2004" i="13"/>
  <c r="U2004" i="13" s="1"/>
  <c r="BI1567" i="13" s="1"/>
  <c r="S2005" i="13"/>
  <c r="U2005" i="13" s="1"/>
  <c r="BI1568" i="13" s="1"/>
  <c r="S2006" i="13"/>
  <c r="U2006" i="13" s="1"/>
  <c r="BI1569" i="13" s="1"/>
  <c r="S2007" i="13"/>
  <c r="U2007" i="13" s="1"/>
  <c r="BI1570" i="13" s="1"/>
  <c r="S2008" i="13"/>
  <c r="U2008" i="13" s="1"/>
  <c r="BI1571" i="13" s="1"/>
  <c r="S2009" i="13"/>
  <c r="U2009" i="13" s="1"/>
  <c r="BI1572" i="13" s="1"/>
  <c r="S2010" i="13"/>
  <c r="U2010" i="13" s="1"/>
  <c r="BI1573" i="13" s="1"/>
  <c r="S2011" i="13"/>
  <c r="U2011" i="13" s="1"/>
  <c r="BI1574" i="13" s="1"/>
  <c r="S2012" i="13"/>
  <c r="U2012" i="13" s="1"/>
  <c r="BI1575" i="13" s="1"/>
  <c r="S2013" i="13"/>
  <c r="U2013" i="13" s="1"/>
  <c r="BI1576" i="13" s="1"/>
  <c r="S2014" i="13"/>
  <c r="U2014" i="13" s="1"/>
  <c r="BI1577" i="13" s="1"/>
  <c r="S2015" i="13"/>
  <c r="U2015" i="13" s="1"/>
  <c r="BI1578" i="13" s="1"/>
  <c r="S2016" i="13"/>
  <c r="U2016" i="13" s="1"/>
  <c r="BI1579" i="13" s="1"/>
  <c r="S2017" i="13"/>
  <c r="U2017" i="13" s="1"/>
  <c r="BI1580" i="13" s="1"/>
  <c r="S2018" i="13"/>
  <c r="U2018" i="13" s="1"/>
  <c r="BI1581" i="13" s="1"/>
  <c r="S2019" i="13"/>
  <c r="U2019" i="13" s="1"/>
  <c r="BI1582" i="13" s="1"/>
  <c r="S2020" i="13"/>
  <c r="U2020" i="13" s="1"/>
  <c r="BI1583" i="13" s="1"/>
  <c r="S2021" i="13"/>
  <c r="U2021" i="13" s="1"/>
  <c r="BI1584" i="13" s="1"/>
  <c r="S2022" i="13"/>
  <c r="U2022" i="13" s="1"/>
  <c r="BI1585" i="13" s="1"/>
  <c r="S2023" i="13"/>
  <c r="U2023" i="13" s="1"/>
  <c r="BI1586" i="13" s="1"/>
  <c r="Q8" i="13"/>
  <c r="Q9" i="13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Q62" i="13"/>
  <c r="Q63" i="13"/>
  <c r="Q64" i="13"/>
  <c r="Q65" i="13"/>
  <c r="Q66" i="13"/>
  <c r="Q67" i="13"/>
  <c r="Q68" i="13"/>
  <c r="Q69" i="13"/>
  <c r="Q70" i="13"/>
  <c r="Q71" i="13"/>
  <c r="Q72" i="13"/>
  <c r="Q73" i="13"/>
  <c r="Q74" i="13"/>
  <c r="Q75" i="13"/>
  <c r="Q76" i="13"/>
  <c r="Q77" i="13"/>
  <c r="Q78" i="13"/>
  <c r="Q79" i="13"/>
  <c r="Q80" i="13"/>
  <c r="Q81" i="13"/>
  <c r="Q82" i="13"/>
  <c r="Q83" i="13"/>
  <c r="Q84" i="13"/>
  <c r="Q85" i="13"/>
  <c r="Q86" i="13"/>
  <c r="Q87" i="13"/>
  <c r="Q88" i="13"/>
  <c r="Q89" i="13"/>
  <c r="Q90" i="13"/>
  <c r="Q91" i="13"/>
  <c r="Q92" i="13"/>
  <c r="Q93" i="13"/>
  <c r="Q94" i="13"/>
  <c r="Q95" i="13"/>
  <c r="Q96" i="13"/>
  <c r="Q97" i="13"/>
  <c r="Q98" i="13"/>
  <c r="Q99" i="13"/>
  <c r="Q100" i="13"/>
  <c r="Q101" i="13"/>
  <c r="Q102" i="13"/>
  <c r="Q103" i="13"/>
  <c r="Q104" i="13"/>
  <c r="Q105" i="13"/>
  <c r="Q106" i="13"/>
  <c r="Q107" i="13"/>
  <c r="Q108" i="13"/>
  <c r="Q109" i="13"/>
  <c r="Q110" i="13"/>
  <c r="Q111" i="13"/>
  <c r="Q112" i="13"/>
  <c r="Q113" i="13"/>
  <c r="Q114" i="13"/>
  <c r="Q115" i="13"/>
  <c r="Q116" i="13"/>
  <c r="Q117" i="13"/>
  <c r="Q118" i="13"/>
  <c r="Q119" i="13"/>
  <c r="Q120" i="13"/>
  <c r="Q121" i="13"/>
  <c r="Q122" i="13"/>
  <c r="Q123" i="13"/>
  <c r="Q124" i="13"/>
  <c r="Q125" i="13"/>
  <c r="Q126" i="13"/>
  <c r="Q127" i="13"/>
  <c r="Q128" i="13"/>
  <c r="Q129" i="13"/>
  <c r="Q130" i="13"/>
  <c r="Q131" i="13"/>
  <c r="Q132" i="13"/>
  <c r="Q133" i="13"/>
  <c r="Q134" i="13"/>
  <c r="Q135" i="13"/>
  <c r="Q136" i="13"/>
  <c r="Q137" i="13"/>
  <c r="Q138" i="13"/>
  <c r="Q139" i="13"/>
  <c r="Q140" i="13"/>
  <c r="Q141" i="13"/>
  <c r="Q142" i="13"/>
  <c r="Q143" i="13"/>
  <c r="Q144" i="13"/>
  <c r="Q145" i="13"/>
  <c r="Q146" i="13"/>
  <c r="Q147" i="13"/>
  <c r="Q148" i="13"/>
  <c r="Q149" i="13"/>
  <c r="Q150" i="13"/>
  <c r="Q151" i="13"/>
  <c r="Q152" i="13"/>
  <c r="Q153" i="13"/>
  <c r="Q154" i="13"/>
  <c r="Q155" i="13"/>
  <c r="Q156" i="13"/>
  <c r="Q157" i="13"/>
  <c r="Q158" i="13"/>
  <c r="Q159" i="13"/>
  <c r="Q160" i="13"/>
  <c r="Q161" i="13"/>
  <c r="Q162" i="13"/>
  <c r="Q163" i="13"/>
  <c r="Q164" i="13"/>
  <c r="Q165" i="13"/>
  <c r="Q166" i="13"/>
  <c r="Q167" i="13"/>
  <c r="Q168" i="13"/>
  <c r="Q169" i="13"/>
  <c r="Q170" i="13"/>
  <c r="Q171" i="13"/>
  <c r="Q172" i="13"/>
  <c r="Q173" i="13"/>
  <c r="Q174" i="13"/>
  <c r="Q175" i="13"/>
  <c r="Q176" i="13"/>
  <c r="Q177" i="13"/>
  <c r="Q178" i="13"/>
  <c r="Q179" i="13"/>
  <c r="Q180" i="13"/>
  <c r="Q181" i="13"/>
  <c r="Q182" i="13"/>
  <c r="Q183" i="13"/>
  <c r="Q184" i="13"/>
  <c r="Q185" i="13"/>
  <c r="Q186" i="13"/>
  <c r="Q187" i="13"/>
  <c r="Q188" i="13"/>
  <c r="Q189" i="13"/>
  <c r="Q190" i="13"/>
  <c r="Q191" i="13"/>
  <c r="Q192" i="13"/>
  <c r="Q193" i="13"/>
  <c r="Q194" i="13"/>
  <c r="Q195" i="13"/>
  <c r="Q196" i="13"/>
  <c r="Q197" i="13"/>
  <c r="Q198" i="13"/>
  <c r="Q199" i="13"/>
  <c r="Q200" i="13"/>
  <c r="Q201" i="13"/>
  <c r="Q202" i="13"/>
  <c r="Q203" i="13"/>
  <c r="Q204" i="13"/>
  <c r="Q205" i="13"/>
  <c r="Q206" i="13"/>
  <c r="Q207" i="13"/>
  <c r="Q208" i="13"/>
  <c r="Q209" i="13"/>
  <c r="Q210" i="13"/>
  <c r="Q211" i="13"/>
  <c r="Q212" i="13"/>
  <c r="Q213" i="13"/>
  <c r="Q214" i="13"/>
  <c r="Q215" i="13"/>
  <c r="Q216" i="13"/>
  <c r="Q217" i="13"/>
  <c r="Q218" i="13"/>
  <c r="Q219" i="13"/>
  <c r="Q220" i="13"/>
  <c r="Q221" i="13"/>
  <c r="Q222" i="13"/>
  <c r="Q223" i="13"/>
  <c r="Q224" i="13"/>
  <c r="Q225" i="13"/>
  <c r="Q226" i="13"/>
  <c r="Q227" i="13"/>
  <c r="Q228" i="13"/>
  <c r="Q229" i="13"/>
  <c r="Q230" i="13"/>
  <c r="Q231" i="13"/>
  <c r="Q232" i="13"/>
  <c r="Q233" i="13"/>
  <c r="Q234" i="13"/>
  <c r="Q235" i="13"/>
  <c r="Q236" i="13"/>
  <c r="Q237" i="13"/>
  <c r="Q238" i="13"/>
  <c r="Q239" i="13"/>
  <c r="Q240" i="13"/>
  <c r="Q241" i="13"/>
  <c r="Q242" i="13"/>
  <c r="Q243" i="13"/>
  <c r="Q244" i="13"/>
  <c r="Q245" i="13"/>
  <c r="Q246" i="13"/>
  <c r="Q247" i="13"/>
  <c r="Q248" i="13"/>
  <c r="Q249" i="13"/>
  <c r="Q250" i="13"/>
  <c r="Q251" i="13"/>
  <c r="Q252" i="13"/>
  <c r="Q253" i="13"/>
  <c r="Q254" i="13"/>
  <c r="Q255" i="13"/>
  <c r="Q256" i="13"/>
  <c r="Q257" i="13"/>
  <c r="Q258" i="13"/>
  <c r="Q259" i="13"/>
  <c r="Q260" i="13"/>
  <c r="Q261" i="13"/>
  <c r="Q262" i="13"/>
  <c r="Q263" i="13"/>
  <c r="Q264" i="13"/>
  <c r="Q265" i="13"/>
  <c r="Q266" i="13"/>
  <c r="Q267" i="13"/>
  <c r="Q268" i="13"/>
  <c r="Q269" i="13"/>
  <c r="Q270" i="13"/>
  <c r="Q271" i="13"/>
  <c r="Q272" i="13"/>
  <c r="Q273" i="13"/>
  <c r="Q274" i="13"/>
  <c r="Q275" i="13"/>
  <c r="Q276" i="13"/>
  <c r="Q277" i="13"/>
  <c r="Q278" i="13"/>
  <c r="Q279" i="13"/>
  <c r="Q280" i="13"/>
  <c r="Q281" i="13"/>
  <c r="Q282" i="13"/>
  <c r="Q28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Q312" i="13"/>
  <c r="Q313" i="13"/>
  <c r="Q314" i="13"/>
  <c r="Q315" i="13"/>
  <c r="Q316" i="13"/>
  <c r="Q317" i="13"/>
  <c r="Q318" i="13"/>
  <c r="Q319" i="13"/>
  <c r="Q320" i="13"/>
  <c r="Q321" i="13"/>
  <c r="Q322" i="13"/>
  <c r="Q323" i="13"/>
  <c r="Q324" i="13"/>
  <c r="Q325" i="13"/>
  <c r="Q326" i="13"/>
  <c r="Q327" i="13"/>
  <c r="Q328" i="13"/>
  <c r="Q329" i="13"/>
  <c r="Q330" i="13"/>
  <c r="Q331" i="13"/>
  <c r="Q332" i="13"/>
  <c r="Q333" i="13"/>
  <c r="Q334" i="13"/>
  <c r="Q335" i="13"/>
  <c r="Q336" i="13"/>
  <c r="Q337" i="13"/>
  <c r="Q338" i="13"/>
  <c r="Q339" i="13"/>
  <c r="Q340" i="13"/>
  <c r="Q341" i="13"/>
  <c r="Q342" i="13"/>
  <c r="Q343" i="13"/>
  <c r="Q344" i="13"/>
  <c r="Q345" i="13"/>
  <c r="Q346" i="13"/>
  <c r="Q347" i="13"/>
  <c r="Q348" i="13"/>
  <c r="Q349" i="13"/>
  <c r="Q350" i="13"/>
  <c r="Q351" i="13"/>
  <c r="Q352" i="13"/>
  <c r="Q353" i="13"/>
  <c r="Q354" i="13"/>
  <c r="Q355" i="13"/>
  <c r="Q356" i="13"/>
  <c r="Q357" i="13"/>
  <c r="Q358" i="13"/>
  <c r="Q359" i="13"/>
  <c r="Q360" i="13"/>
  <c r="Q361" i="13"/>
  <c r="Q362" i="13"/>
  <c r="Q363" i="13"/>
  <c r="Q364" i="13"/>
  <c r="Q365" i="13"/>
  <c r="Q366" i="13"/>
  <c r="Q367" i="13"/>
  <c r="Q368" i="13"/>
  <c r="Q369" i="13"/>
  <c r="Q370" i="13"/>
  <c r="Q371" i="13"/>
  <c r="Q372" i="13"/>
  <c r="Q373" i="13"/>
  <c r="Q374" i="13"/>
  <c r="Q375" i="13"/>
  <c r="Q376" i="13"/>
  <c r="Q377" i="13"/>
  <c r="Q378" i="13"/>
  <c r="Q379" i="13"/>
  <c r="Q380" i="13"/>
  <c r="Q381" i="13"/>
  <c r="Q382" i="13"/>
  <c r="Q383" i="13"/>
  <c r="Q384" i="13"/>
  <c r="Q385" i="13"/>
  <c r="Q386" i="13"/>
  <c r="Q387" i="13"/>
  <c r="Q388" i="13"/>
  <c r="Q389" i="13"/>
  <c r="Q390" i="13"/>
  <c r="Q391" i="13"/>
  <c r="Q392" i="13"/>
  <c r="Q393" i="13"/>
  <c r="Q394" i="13"/>
  <c r="Q395" i="13"/>
  <c r="Q396" i="13"/>
  <c r="Q397" i="13"/>
  <c r="Q398" i="13"/>
  <c r="Q399" i="13"/>
  <c r="Q400" i="13"/>
  <c r="Q401" i="13"/>
  <c r="Q402" i="13"/>
  <c r="Q403" i="13"/>
  <c r="Q404" i="13"/>
  <c r="Q405" i="13"/>
  <c r="Q406" i="13"/>
  <c r="Q407" i="13"/>
  <c r="Q408" i="13"/>
  <c r="Q409" i="13"/>
  <c r="Q410" i="13"/>
  <c r="Q411" i="13"/>
  <c r="Q412" i="13"/>
  <c r="Q413" i="13"/>
  <c r="Q414" i="13"/>
  <c r="Q415" i="13"/>
  <c r="Q416" i="13"/>
  <c r="Q417" i="13"/>
  <c r="Q418" i="13"/>
  <c r="Q419" i="13"/>
  <c r="Q420" i="13"/>
  <c r="Q421" i="13"/>
  <c r="Q422" i="13"/>
  <c r="Q423" i="13"/>
  <c r="Q424" i="13"/>
  <c r="Q425" i="13"/>
  <c r="Q426" i="13"/>
  <c r="Q427" i="13"/>
  <c r="Q428" i="13"/>
  <c r="Q429" i="13"/>
  <c r="Q430" i="13"/>
  <c r="Q431" i="13"/>
  <c r="Q432" i="13"/>
  <c r="Q433" i="13"/>
  <c r="Q434" i="13"/>
  <c r="Q435" i="13"/>
  <c r="Q436" i="13"/>
  <c r="Q437" i="13"/>
  <c r="Q438" i="13"/>
  <c r="Q439" i="13"/>
  <c r="Q440" i="13"/>
  <c r="Q441" i="13"/>
  <c r="Q442" i="13"/>
  <c r="Q443" i="13"/>
  <c r="Q444" i="13"/>
  <c r="Q445" i="13"/>
  <c r="Q446" i="13"/>
  <c r="Q447" i="13"/>
  <c r="Q448" i="13"/>
  <c r="Q449" i="13"/>
  <c r="Q450" i="13"/>
  <c r="Q451" i="13"/>
  <c r="Q452" i="13"/>
  <c r="Q453" i="13"/>
  <c r="Q454" i="13"/>
  <c r="Q455" i="13"/>
  <c r="Q456" i="13"/>
  <c r="Q457" i="13"/>
  <c r="Q458" i="13"/>
  <c r="Q459" i="13"/>
  <c r="Q460" i="13"/>
  <c r="Q461" i="13"/>
  <c r="Q462" i="13"/>
  <c r="Q463" i="13"/>
  <c r="Q464" i="13"/>
  <c r="Q465" i="13"/>
  <c r="Q466" i="13"/>
  <c r="Q467" i="13"/>
  <c r="Q468" i="13"/>
  <c r="Q469" i="13"/>
  <c r="Q470" i="13"/>
  <c r="Q471" i="13"/>
  <c r="Q472" i="13"/>
  <c r="Q473" i="13"/>
  <c r="Q474" i="13"/>
  <c r="Q475" i="13"/>
  <c r="Q476" i="13"/>
  <c r="Q477" i="13"/>
  <c r="Q478" i="13"/>
  <c r="Q479" i="13"/>
  <c r="Q480" i="13"/>
  <c r="Q481" i="13"/>
  <c r="Q482" i="13"/>
  <c r="Q483" i="13"/>
  <c r="Q484" i="13"/>
  <c r="Q485" i="13"/>
  <c r="Q486" i="13"/>
  <c r="Q487" i="13"/>
  <c r="Q488" i="13"/>
  <c r="Q489" i="13"/>
  <c r="Q490" i="13"/>
  <c r="Q491" i="13"/>
  <c r="Q492" i="13"/>
  <c r="Q493" i="13"/>
  <c r="Q494" i="13"/>
  <c r="Q495" i="13"/>
  <c r="Q496" i="13"/>
  <c r="Q497" i="13"/>
  <c r="Q498" i="13"/>
  <c r="Q499" i="13"/>
  <c r="Q500" i="13"/>
  <c r="Q501" i="13"/>
  <c r="Q502" i="13"/>
  <c r="Q503" i="13"/>
  <c r="Q504" i="13"/>
  <c r="Q505" i="13"/>
  <c r="Q506" i="13"/>
  <c r="Q507" i="13"/>
  <c r="Q508" i="13"/>
  <c r="Q509" i="13"/>
  <c r="Q510" i="13"/>
  <c r="Q511" i="13"/>
  <c r="Q512" i="13"/>
  <c r="Q513" i="13"/>
  <c r="Q514" i="13"/>
  <c r="Q515" i="13"/>
  <c r="Q516" i="13"/>
  <c r="Q517" i="13"/>
  <c r="Q518" i="13"/>
  <c r="Q519" i="13"/>
  <c r="Q520" i="13"/>
  <c r="Q521" i="13"/>
  <c r="Q522" i="13"/>
  <c r="Q523" i="13"/>
  <c r="Q524" i="13"/>
  <c r="Q525" i="13"/>
  <c r="Q526" i="13"/>
  <c r="Q527" i="13"/>
  <c r="Q528" i="13"/>
  <c r="Q529" i="13"/>
  <c r="Q530" i="13"/>
  <c r="Q531" i="13"/>
  <c r="Q532" i="13"/>
  <c r="Q533" i="13"/>
  <c r="Q534" i="13"/>
  <c r="Q535" i="13"/>
  <c r="Q536" i="13"/>
  <c r="Q537" i="13"/>
  <c r="Q538" i="13"/>
  <c r="Q539" i="13"/>
  <c r="Q540" i="13"/>
  <c r="Q541" i="13"/>
  <c r="Q542" i="13"/>
  <c r="Q543" i="13"/>
  <c r="Q544" i="13"/>
  <c r="Q545" i="13"/>
  <c r="Q546" i="13"/>
  <c r="Q547" i="13"/>
  <c r="Q548" i="13"/>
  <c r="Q549" i="13"/>
  <c r="Q550" i="13"/>
  <c r="Q551" i="13"/>
  <c r="Q552" i="13"/>
  <c r="Q553" i="13"/>
  <c r="Q554" i="13"/>
  <c r="Q555" i="13"/>
  <c r="Q556" i="13"/>
  <c r="Q557" i="13"/>
  <c r="Q558" i="13"/>
  <c r="Q559" i="13"/>
  <c r="Q560" i="13"/>
  <c r="Q561" i="13"/>
  <c r="Q562" i="13"/>
  <c r="Q563" i="13"/>
  <c r="Q564" i="13"/>
  <c r="Q565" i="13"/>
  <c r="Q566" i="13"/>
  <c r="Q567" i="13"/>
  <c r="Q568" i="13"/>
  <c r="Q569" i="13"/>
  <c r="Q570" i="13"/>
  <c r="Q571" i="13"/>
  <c r="Q572" i="13"/>
  <c r="Q573" i="13"/>
  <c r="Q574" i="13"/>
  <c r="Q575" i="13"/>
  <c r="Q576" i="13"/>
  <c r="Q577" i="13"/>
  <c r="Q578" i="13"/>
  <c r="Q579" i="13"/>
  <c r="Q580" i="13"/>
  <c r="Q581" i="13"/>
  <c r="Q582" i="13"/>
  <c r="Q583" i="13"/>
  <c r="Q584" i="13"/>
  <c r="Q585" i="13"/>
  <c r="Q586" i="13"/>
  <c r="Q587" i="13"/>
  <c r="Q588" i="13"/>
  <c r="Q589" i="13"/>
  <c r="Q590" i="13"/>
  <c r="Q591" i="13"/>
  <c r="Q592" i="13"/>
  <c r="Q593" i="13"/>
  <c r="Q594" i="13"/>
  <c r="Q595" i="13"/>
  <c r="Q596" i="13"/>
  <c r="Q597" i="13"/>
  <c r="Q598" i="13"/>
  <c r="Q599" i="13"/>
  <c r="Q600" i="13"/>
  <c r="Q601" i="13"/>
  <c r="Q602" i="13"/>
  <c r="Q603" i="13"/>
  <c r="Q604" i="13"/>
  <c r="Q605" i="13"/>
  <c r="Q606" i="13"/>
  <c r="Q607" i="13"/>
  <c r="Q608" i="13"/>
  <c r="Q609" i="13"/>
  <c r="Q610" i="13"/>
  <c r="Q611" i="13"/>
  <c r="Q612" i="13"/>
  <c r="Q613" i="13"/>
  <c r="Q614" i="13"/>
  <c r="Q615" i="13"/>
  <c r="Q616" i="13"/>
  <c r="Q617" i="13"/>
  <c r="Q618" i="13"/>
  <c r="Q619" i="13"/>
  <c r="Q620" i="13"/>
  <c r="Q621" i="13"/>
  <c r="Q622" i="13"/>
  <c r="Q623" i="13"/>
  <c r="Q624" i="13"/>
  <c r="Q625" i="13"/>
  <c r="Q626" i="13"/>
  <c r="Q627" i="13"/>
  <c r="Q628" i="13"/>
  <c r="Q629" i="13"/>
  <c r="Q630" i="13"/>
  <c r="Q631" i="13"/>
  <c r="Q632" i="13"/>
  <c r="Q633" i="13"/>
  <c r="Q634" i="13"/>
  <c r="Q635" i="13"/>
  <c r="Q636" i="13"/>
  <c r="Q637" i="13"/>
  <c r="Q638" i="13"/>
  <c r="Q639" i="13"/>
  <c r="Q640" i="13"/>
  <c r="Q641" i="13"/>
  <c r="Q642" i="13"/>
  <c r="Q643" i="13"/>
  <c r="Q644" i="13"/>
  <c r="Q645" i="13"/>
  <c r="Q646" i="13"/>
  <c r="Q647" i="13"/>
  <c r="Q648" i="13"/>
  <c r="Q649" i="13"/>
  <c r="Q650" i="13"/>
  <c r="Q651" i="13"/>
  <c r="Q652" i="13"/>
  <c r="Q653" i="13"/>
  <c r="Q654" i="13"/>
  <c r="Q655" i="13"/>
  <c r="Q656" i="13"/>
  <c r="Q657" i="13"/>
  <c r="Q658" i="13"/>
  <c r="Q659" i="13"/>
  <c r="Q660" i="13"/>
  <c r="Q661" i="13"/>
  <c r="Q662" i="13"/>
  <c r="Q663" i="13"/>
  <c r="Q664" i="13"/>
  <c r="Q665" i="13"/>
  <c r="Q666" i="13"/>
  <c r="Q667" i="13"/>
  <c r="Q668" i="13"/>
  <c r="Q669" i="13"/>
  <c r="Q670" i="13"/>
  <c r="Q671" i="13"/>
  <c r="Q672" i="13"/>
  <c r="Q673" i="13"/>
  <c r="Q674" i="13"/>
  <c r="Q675" i="13"/>
  <c r="Q676" i="13"/>
  <c r="Q677" i="13"/>
  <c r="Q678" i="13"/>
  <c r="Q679" i="13"/>
  <c r="Q680" i="13"/>
  <c r="Q681" i="13"/>
  <c r="Q682" i="13"/>
  <c r="Q683" i="13"/>
  <c r="Q684" i="13"/>
  <c r="Q685" i="13"/>
  <c r="Q686" i="13"/>
  <c r="Q687" i="13"/>
  <c r="Q688" i="13"/>
  <c r="Q689" i="13"/>
  <c r="Q690" i="13"/>
  <c r="Q691" i="13"/>
  <c r="Q692" i="13"/>
  <c r="Q693" i="13"/>
  <c r="Q694" i="13"/>
  <c r="Q695" i="13"/>
  <c r="Q696" i="13"/>
  <c r="Q697" i="13"/>
  <c r="Q698" i="13"/>
  <c r="Q699" i="13"/>
  <c r="Q700" i="13"/>
  <c r="Q701" i="13"/>
  <c r="Q702" i="13"/>
  <c r="Q703" i="13"/>
  <c r="Q704" i="13"/>
  <c r="Q705" i="13"/>
  <c r="Q706" i="13"/>
  <c r="Q707" i="13"/>
  <c r="Q708" i="13"/>
  <c r="Q709" i="13"/>
  <c r="Q710" i="13"/>
  <c r="Q711" i="13"/>
  <c r="Q712" i="13"/>
  <c r="Q713" i="13"/>
  <c r="Q714" i="13"/>
  <c r="Q715" i="13"/>
  <c r="Q716" i="13"/>
  <c r="Q717" i="13"/>
  <c r="Q718" i="13"/>
  <c r="Q719" i="13"/>
  <c r="Q720" i="13"/>
  <c r="Q721" i="13"/>
  <c r="Q722" i="13"/>
  <c r="Q723" i="13"/>
  <c r="Q724" i="13"/>
  <c r="Q725" i="13"/>
  <c r="Q726" i="13"/>
  <c r="Q727" i="13"/>
  <c r="Q728" i="13"/>
  <c r="Q729" i="13"/>
  <c r="Q730" i="13"/>
  <c r="Q731" i="13"/>
  <c r="Q732" i="13"/>
  <c r="Q733" i="13"/>
  <c r="Q734" i="13"/>
  <c r="Q735" i="13"/>
  <c r="Q736" i="13"/>
  <c r="Q737" i="13"/>
  <c r="Q738" i="13"/>
  <c r="Q739" i="13"/>
  <c r="Q740" i="13"/>
  <c r="Q741" i="13"/>
  <c r="Q742" i="13"/>
  <c r="Q743" i="13"/>
  <c r="Q744" i="13"/>
  <c r="Q745" i="13"/>
  <c r="Q746" i="13"/>
  <c r="Q747" i="13"/>
  <c r="Q748" i="13"/>
  <c r="Q749" i="13"/>
  <c r="Q750" i="13"/>
  <c r="Q751" i="13"/>
  <c r="Q752" i="13"/>
  <c r="Q753" i="13"/>
  <c r="Q754" i="13"/>
  <c r="Q755" i="13"/>
  <c r="Q756" i="13"/>
  <c r="Q757" i="13"/>
  <c r="Q758" i="13"/>
  <c r="Q759" i="13"/>
  <c r="Q760" i="13"/>
  <c r="Q761" i="13"/>
  <c r="Q762" i="13"/>
  <c r="Q763" i="13"/>
  <c r="Q764" i="13"/>
  <c r="Q765" i="13"/>
  <c r="Q766" i="13"/>
  <c r="Q767" i="13"/>
  <c r="Q768" i="13"/>
  <c r="Q769" i="13"/>
  <c r="Q770" i="13"/>
  <c r="Q771" i="13"/>
  <c r="Q772" i="13"/>
  <c r="Q773" i="13"/>
  <c r="Q774" i="13"/>
  <c r="Q775" i="13"/>
  <c r="Q776" i="13"/>
  <c r="Q777" i="13"/>
  <c r="Q778" i="13"/>
  <c r="Q779" i="13"/>
  <c r="Q780" i="13"/>
  <c r="Q781" i="13"/>
  <c r="Q782" i="13"/>
  <c r="Q783" i="13"/>
  <c r="Q784" i="13"/>
  <c r="Q785" i="13"/>
  <c r="Q786" i="13"/>
  <c r="Q787" i="13"/>
  <c r="Q788" i="13"/>
  <c r="Q789" i="13"/>
  <c r="Q790" i="13"/>
  <c r="Q791" i="13"/>
  <c r="Q792" i="13"/>
  <c r="Q793" i="13"/>
  <c r="Q794" i="13"/>
  <c r="Q795" i="13"/>
  <c r="Q796" i="13"/>
  <c r="Q797" i="13"/>
  <c r="Q798" i="13"/>
  <c r="Q799" i="13"/>
  <c r="Q800" i="13"/>
  <c r="Q801" i="13"/>
  <c r="Q802" i="13"/>
  <c r="Q803" i="13"/>
  <c r="Q804" i="13"/>
  <c r="Q805" i="13"/>
  <c r="Q806" i="13"/>
  <c r="Q807" i="13"/>
  <c r="Q808" i="13"/>
  <c r="Q809" i="13"/>
  <c r="Q810" i="13"/>
  <c r="Q811" i="13"/>
  <c r="Q812" i="13"/>
  <c r="Q813" i="13"/>
  <c r="Q814" i="13"/>
  <c r="Q815" i="13"/>
  <c r="Q816" i="13"/>
  <c r="Q817" i="13"/>
  <c r="Q818" i="13"/>
  <c r="Q819" i="13"/>
  <c r="Q820" i="13"/>
  <c r="Q821" i="13"/>
  <c r="Q822" i="13"/>
  <c r="Q823" i="13"/>
  <c r="Q824" i="13"/>
  <c r="Q825" i="13"/>
  <c r="Q826" i="13"/>
  <c r="Q827" i="13"/>
  <c r="Q828" i="13"/>
  <c r="Q829" i="13"/>
  <c r="Q830" i="13"/>
  <c r="Q831" i="13"/>
  <c r="Q832" i="13"/>
  <c r="Q833" i="13"/>
  <c r="Q834" i="13"/>
  <c r="Q835" i="13"/>
  <c r="Q836" i="13"/>
  <c r="Q837" i="13"/>
  <c r="Q838" i="13"/>
  <c r="Q839" i="13"/>
  <c r="Q840" i="13"/>
  <c r="Q841" i="13"/>
  <c r="Q842" i="13"/>
  <c r="Q843" i="13"/>
  <c r="Q844" i="13"/>
  <c r="Q845" i="13"/>
  <c r="Q846" i="13"/>
  <c r="Q847" i="13"/>
  <c r="Q848" i="13"/>
  <c r="Q849" i="13"/>
  <c r="Q850" i="13"/>
  <c r="Q851" i="13"/>
  <c r="Q852" i="13"/>
  <c r="Q853" i="13"/>
  <c r="Q854" i="13"/>
  <c r="Q855" i="13"/>
  <c r="Q856" i="13"/>
  <c r="Q857" i="13"/>
  <c r="Q858" i="13"/>
  <c r="Q859" i="13"/>
  <c r="Q860" i="13"/>
  <c r="Q861" i="13"/>
  <c r="Q862" i="13"/>
  <c r="Q863" i="13"/>
  <c r="Q864" i="13"/>
  <c r="Q865" i="13"/>
  <c r="Q866" i="13"/>
  <c r="Q867" i="13"/>
  <c r="Q868" i="13"/>
  <c r="Q869" i="13"/>
  <c r="Q870" i="13"/>
  <c r="Q871" i="13"/>
  <c r="Q872" i="13"/>
  <c r="Q873" i="13"/>
  <c r="Q874" i="13"/>
  <c r="Q875" i="13"/>
  <c r="Q876" i="13"/>
  <c r="Q877" i="13"/>
  <c r="Q878" i="13"/>
  <c r="Q879" i="13"/>
  <c r="Q880" i="13"/>
  <c r="Q881" i="13"/>
  <c r="Q882" i="13"/>
  <c r="Q883" i="13"/>
  <c r="Q884" i="13"/>
  <c r="Q885" i="13"/>
  <c r="Q886" i="13"/>
  <c r="Q887" i="13"/>
  <c r="Q888" i="13"/>
  <c r="Q889" i="13"/>
  <c r="Q890" i="13"/>
  <c r="Q891" i="13"/>
  <c r="Q892" i="13"/>
  <c r="Q893" i="13"/>
  <c r="Q894" i="13"/>
  <c r="Q895" i="13"/>
  <c r="Q896" i="13"/>
  <c r="Q897" i="13"/>
  <c r="Q898" i="13"/>
  <c r="Q899" i="13"/>
  <c r="Q900" i="13"/>
  <c r="Q901" i="13"/>
  <c r="Q902" i="13"/>
  <c r="Q903" i="13"/>
  <c r="Q904" i="13"/>
  <c r="Q905" i="13"/>
  <c r="Q906" i="13"/>
  <c r="Q907" i="13"/>
  <c r="Q908" i="13"/>
  <c r="Q909" i="13"/>
  <c r="Q910" i="13"/>
  <c r="Q911" i="13"/>
  <c r="Q912" i="13"/>
  <c r="Q913" i="13"/>
  <c r="Q914" i="13"/>
  <c r="Q915" i="13"/>
  <c r="Q916" i="13"/>
  <c r="Q917" i="13"/>
  <c r="Q918" i="13"/>
  <c r="Q919" i="13"/>
  <c r="Q920" i="13"/>
  <c r="Q921" i="13"/>
  <c r="Q922" i="13"/>
  <c r="Q923" i="13"/>
  <c r="Q924" i="13"/>
  <c r="Q925" i="13"/>
  <c r="Q926" i="13"/>
  <c r="Q927" i="13"/>
  <c r="Q928" i="13"/>
  <c r="Q929" i="13"/>
  <c r="Q930" i="13"/>
  <c r="Q931" i="13"/>
  <c r="Q932" i="13"/>
  <c r="Q933" i="13"/>
  <c r="Q934" i="13"/>
  <c r="Q935" i="13"/>
  <c r="Q936" i="13"/>
  <c r="Q937" i="13"/>
  <c r="Q938" i="13"/>
  <c r="Q939" i="13"/>
  <c r="Q940" i="13"/>
  <c r="Q941" i="13"/>
  <c r="Q942" i="13"/>
  <c r="Q943" i="13"/>
  <c r="Q944" i="13"/>
  <c r="Q945" i="13"/>
  <c r="Q946" i="13"/>
  <c r="Q947" i="13"/>
  <c r="Q948" i="13"/>
  <c r="Q949" i="13"/>
  <c r="Q950" i="13"/>
  <c r="Q951" i="13"/>
  <c r="Q952" i="13"/>
  <c r="Q953" i="13"/>
  <c r="Q954" i="13"/>
  <c r="Q955" i="13"/>
  <c r="Q956" i="13"/>
  <c r="Q957" i="13"/>
  <c r="Q958" i="13"/>
  <c r="Q959" i="13"/>
  <c r="Q960" i="13"/>
  <c r="Q961" i="13"/>
  <c r="Q962" i="13"/>
  <c r="Q963" i="13"/>
  <c r="Q964" i="13"/>
  <c r="Q965" i="13"/>
  <c r="Q966" i="13"/>
  <c r="Q967" i="13"/>
  <c r="Q968" i="13"/>
  <c r="Q969" i="13"/>
  <c r="Q970" i="13"/>
  <c r="Q971" i="13"/>
  <c r="Q972" i="13"/>
  <c r="Q973" i="13"/>
  <c r="Q974" i="13"/>
  <c r="Q975" i="13"/>
  <c r="Q976" i="13"/>
  <c r="Q977" i="13"/>
  <c r="Q978" i="13"/>
  <c r="Q979" i="13"/>
  <c r="Q980" i="13"/>
  <c r="Q981" i="13"/>
  <c r="Q982" i="13"/>
  <c r="Q983" i="13"/>
  <c r="Q984" i="13"/>
  <c r="Q985" i="13"/>
  <c r="Q986" i="13"/>
  <c r="Q987" i="13"/>
  <c r="Q988" i="13"/>
  <c r="Q989" i="13"/>
  <c r="Q990" i="13"/>
  <c r="Q991" i="13"/>
  <c r="Q992" i="13"/>
  <c r="Q993" i="13"/>
  <c r="Q994" i="13"/>
  <c r="Q995" i="13"/>
  <c r="Q996" i="13"/>
  <c r="Q997" i="13"/>
  <c r="Q998" i="13"/>
  <c r="Q999" i="13"/>
  <c r="Q1000" i="13"/>
  <c r="Q1001" i="13"/>
  <c r="Q1002" i="13"/>
  <c r="Q1003" i="13"/>
  <c r="Q1004" i="13"/>
  <c r="Q1005" i="13"/>
  <c r="Q1006" i="13"/>
  <c r="Q1007" i="13"/>
  <c r="Q1008" i="13"/>
  <c r="Q1009" i="13"/>
  <c r="Q1010" i="13"/>
  <c r="Q1011" i="13"/>
  <c r="Q1012" i="13"/>
  <c r="Q1013" i="13"/>
  <c r="Q1014" i="13"/>
  <c r="Q1015" i="13"/>
  <c r="Q1016" i="13"/>
  <c r="Q1017" i="13"/>
  <c r="Q1018" i="13"/>
  <c r="Q1019" i="13"/>
  <c r="Q1020" i="13"/>
  <c r="Q1021" i="13"/>
  <c r="Q1022" i="13"/>
  <c r="Q1023" i="13"/>
  <c r="Q1024" i="13"/>
  <c r="Q1025" i="13"/>
  <c r="Q1026" i="13"/>
  <c r="Q1027" i="13"/>
  <c r="Q1028" i="13"/>
  <c r="Q1029" i="13"/>
  <c r="Q1030" i="13"/>
  <c r="Q1031" i="13"/>
  <c r="Q1032" i="13"/>
  <c r="Q1033" i="13"/>
  <c r="Q1034" i="13"/>
  <c r="Q1035" i="13"/>
  <c r="Q1036" i="13"/>
  <c r="Q1037" i="13"/>
  <c r="Q1038" i="13"/>
  <c r="Q1039" i="13"/>
  <c r="Q1040" i="13"/>
  <c r="Q1041" i="13"/>
  <c r="Q1042" i="13"/>
  <c r="Q1043" i="13"/>
  <c r="Q1044" i="13"/>
  <c r="Q1045" i="13"/>
  <c r="Q1046" i="13"/>
  <c r="Q1047" i="13"/>
  <c r="Q1048" i="13"/>
  <c r="Q1049" i="13"/>
  <c r="Q1050" i="13"/>
  <c r="Q1051" i="13"/>
  <c r="Q1052" i="13"/>
  <c r="Q1053" i="13"/>
  <c r="Q1054" i="13"/>
  <c r="Q1055" i="13"/>
  <c r="Q1056" i="13"/>
  <c r="Q1057" i="13"/>
  <c r="Q1058" i="13"/>
  <c r="Q1059" i="13"/>
  <c r="Q1060" i="13"/>
  <c r="Q1061" i="13"/>
  <c r="Q1062" i="13"/>
  <c r="Q1063" i="13"/>
  <c r="Q1064" i="13"/>
  <c r="Q1065" i="13"/>
  <c r="Q1066" i="13"/>
  <c r="Q1067" i="13"/>
  <c r="Q1068" i="13"/>
  <c r="Q1069" i="13"/>
  <c r="Q1070" i="13"/>
  <c r="Q1071" i="13"/>
  <c r="Q1072" i="13"/>
  <c r="Q1073" i="13"/>
  <c r="Q1074" i="13"/>
  <c r="Q1075" i="13"/>
  <c r="Q1076" i="13"/>
  <c r="Q1077" i="13"/>
  <c r="Q1078" i="13"/>
  <c r="Q1079" i="13"/>
  <c r="Q1080" i="13"/>
  <c r="Q1081" i="13"/>
  <c r="Q1082" i="13"/>
  <c r="Q1083" i="13"/>
  <c r="Q1084" i="13"/>
  <c r="Q1085" i="13"/>
  <c r="Q1086" i="13"/>
  <c r="Q1087" i="13"/>
  <c r="Q1088" i="13"/>
  <c r="Q1089" i="13"/>
  <c r="Q1090" i="13"/>
  <c r="Q1091" i="13"/>
  <c r="Q1092" i="13"/>
  <c r="Q1093" i="13"/>
  <c r="Q1094" i="13"/>
  <c r="Q1095" i="13"/>
  <c r="Q1096" i="13"/>
  <c r="Q1097" i="13"/>
  <c r="Q1098" i="13"/>
  <c r="Q1099" i="13"/>
  <c r="Q1100" i="13"/>
  <c r="Q1101" i="13"/>
  <c r="Q1102" i="13"/>
  <c r="Q1103" i="13"/>
  <c r="Q1104" i="13"/>
  <c r="Q1105" i="13"/>
  <c r="Q1106" i="13"/>
  <c r="Q1107" i="13"/>
  <c r="Q1108" i="13"/>
  <c r="Q1109" i="13"/>
  <c r="Q1110" i="13"/>
  <c r="Q1111" i="13"/>
  <c r="Q1112" i="13"/>
  <c r="Q1113" i="13"/>
  <c r="Q1114" i="13"/>
  <c r="Q1115" i="13"/>
  <c r="Q1116" i="13"/>
  <c r="Q1117" i="13"/>
  <c r="Q1118" i="13"/>
  <c r="Q1119" i="13"/>
  <c r="Q1120" i="13"/>
  <c r="Q1121" i="13"/>
  <c r="Q1122" i="13"/>
  <c r="Q1123" i="13"/>
  <c r="Q1124" i="13"/>
  <c r="Q1125" i="13"/>
  <c r="Q1126" i="13"/>
  <c r="Q1127" i="13"/>
  <c r="Q1128" i="13"/>
  <c r="Q1129" i="13"/>
  <c r="Q1130" i="13"/>
  <c r="Q1131" i="13"/>
  <c r="Q1132" i="13"/>
  <c r="Q1133" i="13"/>
  <c r="Q1134" i="13"/>
  <c r="Q1135" i="13"/>
  <c r="Q1136" i="13"/>
  <c r="Q1137" i="13"/>
  <c r="Q1138" i="13"/>
  <c r="Q1139" i="13"/>
  <c r="Q1140" i="13"/>
  <c r="Q1141" i="13"/>
  <c r="Q1142" i="13"/>
  <c r="Q1143" i="13"/>
  <c r="Q1144" i="13"/>
  <c r="Q1145" i="13"/>
  <c r="Q1146" i="13"/>
  <c r="Q1147" i="13"/>
  <c r="Q1148" i="13"/>
  <c r="Q1149" i="13"/>
  <c r="Q1150" i="13"/>
  <c r="Q1151" i="13"/>
  <c r="Q1152" i="13"/>
  <c r="Q1153" i="13"/>
  <c r="Q1154" i="13"/>
  <c r="Q1155" i="13"/>
  <c r="Q1156" i="13"/>
  <c r="Q1157" i="13"/>
  <c r="Q1158" i="13"/>
  <c r="Q1159" i="13"/>
  <c r="Q1160" i="13"/>
  <c r="Q1161" i="13"/>
  <c r="Q1162" i="13"/>
  <c r="Q1163" i="13"/>
  <c r="Q1164" i="13"/>
  <c r="Q1165" i="13"/>
  <c r="Q1166" i="13"/>
  <c r="Q1167" i="13"/>
  <c r="Q1168" i="13"/>
  <c r="Q1169" i="13"/>
  <c r="Q1170" i="13"/>
  <c r="Q1171" i="13"/>
  <c r="Q1172" i="13"/>
  <c r="Q1173" i="13"/>
  <c r="Q1174" i="13"/>
  <c r="Q1175" i="13"/>
  <c r="Q1176" i="13"/>
  <c r="Q1177" i="13"/>
  <c r="Q1178" i="13"/>
  <c r="Q1179" i="13"/>
  <c r="Q1180" i="13"/>
  <c r="Q1181" i="13"/>
  <c r="Q1182" i="13"/>
  <c r="Q1183" i="13"/>
  <c r="Q1184" i="13"/>
  <c r="Q1185" i="13"/>
  <c r="Q1186" i="13"/>
  <c r="Q1187" i="13"/>
  <c r="Q1188" i="13"/>
  <c r="Q1189" i="13"/>
  <c r="Q1190" i="13"/>
  <c r="Q1191" i="13"/>
  <c r="Q1192" i="13"/>
  <c r="Q1193" i="13"/>
  <c r="Q1194" i="13"/>
  <c r="Q1195" i="13"/>
  <c r="Q1196" i="13"/>
  <c r="Q1197" i="13"/>
  <c r="Q1198" i="13"/>
  <c r="Q1199" i="13"/>
  <c r="Q1200" i="13"/>
  <c r="Q1201" i="13"/>
  <c r="Q1202" i="13"/>
  <c r="Q1203" i="13"/>
  <c r="Q1204" i="13"/>
  <c r="Q1205" i="13"/>
  <c r="Q1206" i="13"/>
  <c r="Q1207" i="13"/>
  <c r="Q1208" i="13"/>
  <c r="Q1209" i="13"/>
  <c r="Q1210" i="13"/>
  <c r="Q1211" i="13"/>
  <c r="Q1212" i="13"/>
  <c r="Q1213" i="13"/>
  <c r="Q1214" i="13"/>
  <c r="Q1215" i="13"/>
  <c r="Q1216" i="13"/>
  <c r="Q1217" i="13"/>
  <c r="Q1218" i="13"/>
  <c r="Q1219" i="13"/>
  <c r="Q1220" i="13"/>
  <c r="Q1221" i="13"/>
  <c r="Q1222" i="13"/>
  <c r="Q1223" i="13"/>
  <c r="Q1224" i="13"/>
  <c r="Q1225" i="13"/>
  <c r="Q1226" i="13"/>
  <c r="Q1227" i="13"/>
  <c r="Q1228" i="13"/>
  <c r="Q1229" i="13"/>
  <c r="Q1230" i="13"/>
  <c r="Q1231" i="13"/>
  <c r="Q1232" i="13"/>
  <c r="Q1233" i="13"/>
  <c r="Q1234" i="13"/>
  <c r="Q1235" i="13"/>
  <c r="Q1236" i="13"/>
  <c r="Q1237" i="13"/>
  <c r="Q1238" i="13"/>
  <c r="Q1239" i="13"/>
  <c r="Q1240" i="13"/>
  <c r="Q1241" i="13"/>
  <c r="Q1242" i="13"/>
  <c r="Q1243" i="13"/>
  <c r="Q1244" i="13"/>
  <c r="Q1245" i="13"/>
  <c r="Q1246" i="13"/>
  <c r="Q1247" i="13"/>
  <c r="Q1248" i="13"/>
  <c r="Q1249" i="13"/>
  <c r="Q1250" i="13"/>
  <c r="Q1251" i="13"/>
  <c r="Q1252" i="13"/>
  <c r="Q1253" i="13"/>
  <c r="Q1254" i="13"/>
  <c r="Q1255" i="13"/>
  <c r="Q1256" i="13"/>
  <c r="Q1257" i="13"/>
  <c r="Q1258" i="13"/>
  <c r="Q1259" i="13"/>
  <c r="Q1260" i="13"/>
  <c r="Q1261" i="13"/>
  <c r="Q1262" i="13"/>
  <c r="Q1263" i="13"/>
  <c r="Q1264" i="13"/>
  <c r="Q1265" i="13"/>
  <c r="Q1266" i="13"/>
  <c r="Q1267" i="13"/>
  <c r="Q1268" i="13"/>
  <c r="Q1269" i="13"/>
  <c r="Q1270" i="13"/>
  <c r="Q1271" i="13"/>
  <c r="Q1272" i="13"/>
  <c r="Q1273" i="13"/>
  <c r="Q1274" i="13"/>
  <c r="Q1275" i="13"/>
  <c r="Q1276" i="13"/>
  <c r="Q1277" i="13"/>
  <c r="Q1278" i="13"/>
  <c r="Q1279" i="13"/>
  <c r="Q1280" i="13"/>
  <c r="Q1281" i="13"/>
  <c r="Q1282" i="13"/>
  <c r="Q1283" i="13"/>
  <c r="Q1284" i="13"/>
  <c r="Q1285" i="13"/>
  <c r="Q1286" i="13"/>
  <c r="Q1287" i="13"/>
  <c r="Q1288" i="13"/>
  <c r="Q1289" i="13"/>
  <c r="Q1290" i="13"/>
  <c r="Q1291" i="13"/>
  <c r="Q1292" i="13"/>
  <c r="Q1293" i="13"/>
  <c r="Q1294" i="13"/>
  <c r="Q1295" i="13"/>
  <c r="Q1296" i="13"/>
  <c r="Q1297" i="13"/>
  <c r="Q1298" i="13"/>
  <c r="Q1299" i="13"/>
  <c r="Q1300" i="13"/>
  <c r="Q1301" i="13"/>
  <c r="Q1302" i="13"/>
  <c r="Q1303" i="13"/>
  <c r="Q1304" i="13"/>
  <c r="Q1305" i="13"/>
  <c r="Q1306" i="13"/>
  <c r="Q1307" i="13"/>
  <c r="Q1308" i="13"/>
  <c r="Q1309" i="13"/>
  <c r="Q1310" i="13"/>
  <c r="Q1311" i="13"/>
  <c r="Q1312" i="13"/>
  <c r="Q1313" i="13"/>
  <c r="Q1314" i="13"/>
  <c r="Q1315" i="13"/>
  <c r="Q1316" i="13"/>
  <c r="Q1317" i="13"/>
  <c r="Q1318" i="13"/>
  <c r="Q1319" i="13"/>
  <c r="Q1320" i="13"/>
  <c r="Q1321" i="13"/>
  <c r="Q1322" i="13"/>
  <c r="Q1323" i="13"/>
  <c r="Q1324" i="13"/>
  <c r="Q1325" i="13"/>
  <c r="Q1326" i="13"/>
  <c r="Q1327" i="13"/>
  <c r="Q1328" i="13"/>
  <c r="Q1329" i="13"/>
  <c r="Q1330" i="13"/>
  <c r="Q1331" i="13"/>
  <c r="Q1332" i="13"/>
  <c r="Q1333" i="13"/>
  <c r="Q1334" i="13"/>
  <c r="Q1335" i="13"/>
  <c r="Q1336" i="13"/>
  <c r="Q1337" i="13"/>
  <c r="Q1338" i="13"/>
  <c r="Q1339" i="13"/>
  <c r="Q1340" i="13"/>
  <c r="Q1341" i="13"/>
  <c r="Q1342" i="13"/>
  <c r="Q1343" i="13"/>
  <c r="Q1344" i="13"/>
  <c r="Q1345" i="13"/>
  <c r="Q1346" i="13"/>
  <c r="Q1347" i="13"/>
  <c r="Q1348" i="13"/>
  <c r="Q1349" i="13"/>
  <c r="Q1350" i="13"/>
  <c r="Q1351" i="13"/>
  <c r="Q1352" i="13"/>
  <c r="Q1353" i="13"/>
  <c r="Q1354" i="13"/>
  <c r="Q1355" i="13"/>
  <c r="Q1356" i="13"/>
  <c r="Q1357" i="13"/>
  <c r="Q1358" i="13"/>
  <c r="Q1359" i="13"/>
  <c r="Q1360" i="13"/>
  <c r="Q1361" i="13"/>
  <c r="Q1362" i="13"/>
  <c r="Q1363" i="13"/>
  <c r="Q1364" i="13"/>
  <c r="Q1365" i="13"/>
  <c r="Q1366" i="13"/>
  <c r="Q1367" i="13"/>
  <c r="Q1368" i="13"/>
  <c r="Q1369" i="13"/>
  <c r="Q1370" i="13"/>
  <c r="Q1371" i="13"/>
  <c r="Q1372" i="13"/>
  <c r="Q1373" i="13"/>
  <c r="Q1374" i="13"/>
  <c r="Q1375" i="13"/>
  <c r="Q1376" i="13"/>
  <c r="Q1377" i="13"/>
  <c r="Q1378" i="13"/>
  <c r="Q1379" i="13"/>
  <c r="Q1380" i="13"/>
  <c r="Q1381" i="13"/>
  <c r="Q1382" i="13"/>
  <c r="Q1383" i="13"/>
  <c r="Q1384" i="13"/>
  <c r="Q1385" i="13"/>
  <c r="Q1386" i="13"/>
  <c r="Q1387" i="13"/>
  <c r="Q1388" i="13"/>
  <c r="Q1389" i="13"/>
  <c r="Q1390" i="13"/>
  <c r="Q1391" i="13"/>
  <c r="Q1392" i="13"/>
  <c r="Q1393" i="13"/>
  <c r="Q1394" i="13"/>
  <c r="Q1395" i="13"/>
  <c r="Q1396" i="13"/>
  <c r="Q1397" i="13"/>
  <c r="Q1398" i="13"/>
  <c r="Q1399" i="13"/>
  <c r="Q1400" i="13"/>
  <c r="Q1401" i="13"/>
  <c r="Q1402" i="13"/>
  <c r="Q1403" i="13"/>
  <c r="Q1404" i="13"/>
  <c r="Q1405" i="13"/>
  <c r="Q1406" i="13"/>
  <c r="Q1407" i="13"/>
  <c r="Q1408" i="13"/>
  <c r="Q1409" i="13"/>
  <c r="Q1410" i="13"/>
  <c r="Q1411" i="13"/>
  <c r="Q1412" i="13"/>
  <c r="Q1413" i="13"/>
  <c r="Q1414" i="13"/>
  <c r="Q1415" i="13"/>
  <c r="Q1416" i="13"/>
  <c r="Q1417" i="13"/>
  <c r="Q1418" i="13"/>
  <c r="Q1419" i="13"/>
  <c r="Q1420" i="13"/>
  <c r="Q1421" i="13"/>
  <c r="Q1422" i="13"/>
  <c r="Q1423" i="13"/>
  <c r="Q1424" i="13"/>
  <c r="Q1425" i="13"/>
  <c r="Q1426" i="13"/>
  <c r="Q1427" i="13"/>
  <c r="Q1428" i="13"/>
  <c r="Q1429" i="13"/>
  <c r="Q1430" i="13"/>
  <c r="Q1431" i="13"/>
  <c r="Q1432" i="13"/>
  <c r="Q1433" i="13"/>
  <c r="Q1434" i="13"/>
  <c r="Q1435" i="13"/>
  <c r="Q1436" i="13"/>
  <c r="Q1437" i="13"/>
  <c r="Q1438" i="13"/>
  <c r="Q1439" i="13"/>
  <c r="Q1440" i="13"/>
  <c r="Q1441" i="13"/>
  <c r="Q1442" i="13"/>
  <c r="Q1443" i="13"/>
  <c r="Q1444" i="13"/>
  <c r="Q1445" i="13"/>
  <c r="Q1446" i="13"/>
  <c r="Q1447" i="13"/>
  <c r="Q1448" i="13"/>
  <c r="Q1449" i="13"/>
  <c r="Q1450" i="13"/>
  <c r="Q1451" i="13"/>
  <c r="Q1452" i="13"/>
  <c r="Q1453" i="13"/>
  <c r="Q1454" i="13"/>
  <c r="Q1455" i="13"/>
  <c r="Q1456" i="13"/>
  <c r="Q1457" i="13"/>
  <c r="Q1458" i="13"/>
  <c r="Q1459" i="13"/>
  <c r="Q1460" i="13"/>
  <c r="Q1461" i="13"/>
  <c r="Q1462" i="13"/>
  <c r="Q1463" i="13"/>
  <c r="Q1464" i="13"/>
  <c r="Q1465" i="13"/>
  <c r="Q1466" i="13"/>
  <c r="Q1467" i="13"/>
  <c r="Q1468" i="13"/>
  <c r="Q1469" i="13"/>
  <c r="Q1470" i="13"/>
  <c r="Q1471" i="13"/>
  <c r="Q1472" i="13"/>
  <c r="Q1473" i="13"/>
  <c r="Q1474" i="13"/>
  <c r="Q1475" i="13"/>
  <c r="Q1476" i="13"/>
  <c r="Q1477" i="13"/>
  <c r="Q1478" i="13"/>
  <c r="Q1479" i="13"/>
  <c r="Q1480" i="13"/>
  <c r="Q1481" i="13"/>
  <c r="Q1482" i="13"/>
  <c r="Q1483" i="13"/>
  <c r="Q1484" i="13"/>
  <c r="Q1485" i="13"/>
  <c r="Q1486" i="13"/>
  <c r="Q1487" i="13"/>
  <c r="Q1488" i="13"/>
  <c r="Q1489" i="13"/>
  <c r="Q1490" i="13"/>
  <c r="Q1491" i="13"/>
  <c r="Q1492" i="13"/>
  <c r="Q1493" i="13"/>
  <c r="Q1494" i="13"/>
  <c r="Q1495" i="13"/>
  <c r="Q1496" i="13"/>
  <c r="Q1497" i="13"/>
  <c r="Q1498" i="13"/>
  <c r="Q1499" i="13"/>
  <c r="Q1500" i="13"/>
  <c r="Q1501" i="13"/>
  <c r="Q1502" i="13"/>
  <c r="Q1503" i="13"/>
  <c r="Q1504" i="13"/>
  <c r="Q1505" i="13"/>
  <c r="Q1506" i="13"/>
  <c r="Q1507" i="13"/>
  <c r="Q1508" i="13"/>
  <c r="Q1509" i="13"/>
  <c r="Q1510" i="13"/>
  <c r="Q1511" i="13"/>
  <c r="Q1512" i="13"/>
  <c r="Q1513" i="13"/>
  <c r="Q1514" i="13"/>
  <c r="Q1515" i="13"/>
  <c r="Q1516" i="13"/>
  <c r="Q1517" i="13"/>
  <c r="Q1518" i="13"/>
  <c r="Q1519" i="13"/>
  <c r="Q1520" i="13"/>
  <c r="Q1521" i="13"/>
  <c r="Q1522" i="13"/>
  <c r="Q1523" i="13"/>
  <c r="Q1524" i="13"/>
  <c r="Q1525" i="13"/>
  <c r="Q1526" i="13"/>
  <c r="Q1527" i="13"/>
  <c r="Q1528" i="13"/>
  <c r="Q1529" i="13"/>
  <c r="Q1530" i="13"/>
  <c r="Q1531" i="13"/>
  <c r="Q1532" i="13"/>
  <c r="Q1533" i="13"/>
  <c r="Q1534" i="13"/>
  <c r="Q1535" i="13"/>
  <c r="Q1536" i="13"/>
  <c r="Q1537" i="13"/>
  <c r="Q1538" i="13"/>
  <c r="Q1539" i="13"/>
  <c r="Q1540" i="13"/>
  <c r="Q1541" i="13"/>
  <c r="Q1542" i="13"/>
  <c r="Q1543" i="13"/>
  <c r="Q1544" i="13"/>
  <c r="Q1545" i="13"/>
  <c r="Q1546" i="13"/>
  <c r="Q1547" i="13"/>
  <c r="Q1548" i="13"/>
  <c r="Q1549" i="13"/>
  <c r="Q1550" i="13"/>
  <c r="Q1551" i="13"/>
  <c r="Q1552" i="13"/>
  <c r="Q1553" i="13"/>
  <c r="Q1554" i="13"/>
  <c r="Q1555" i="13"/>
  <c r="Q1556" i="13"/>
  <c r="Q1557" i="13"/>
  <c r="Q1558" i="13"/>
  <c r="Q1559" i="13"/>
  <c r="Q1560" i="13"/>
  <c r="Q1561" i="13"/>
  <c r="Q1562" i="13"/>
  <c r="Q1563" i="13"/>
  <c r="Q1564" i="13"/>
  <c r="Q1565" i="13"/>
  <c r="Q1566" i="13"/>
  <c r="Q1567" i="13"/>
  <c r="Q1568" i="13"/>
  <c r="Q1569" i="13"/>
  <c r="Q1570" i="13"/>
  <c r="Q1571" i="13"/>
  <c r="Q1572" i="13"/>
  <c r="Q1573" i="13"/>
  <c r="Q1574" i="13"/>
  <c r="Q1575" i="13"/>
  <c r="Q1576" i="13"/>
  <c r="Q1577" i="13"/>
  <c r="Q1578" i="13"/>
  <c r="Q1579" i="13"/>
  <c r="Q1580" i="13"/>
  <c r="Q1581" i="13"/>
  <c r="Q1582" i="13"/>
  <c r="Q1583" i="13"/>
  <c r="Q1584" i="13"/>
  <c r="Q1585" i="13"/>
  <c r="Q1586" i="13"/>
  <c r="Q1587" i="13"/>
  <c r="Q1588" i="13"/>
  <c r="Q1589" i="13"/>
  <c r="Q1590" i="13"/>
  <c r="Q1591" i="13"/>
  <c r="Q1592" i="13"/>
  <c r="Q1593" i="13"/>
  <c r="Q1594" i="13"/>
  <c r="Q1595" i="13"/>
  <c r="Q1596" i="13"/>
  <c r="Q1597" i="13"/>
  <c r="Q1598" i="13"/>
  <c r="Q1599" i="13"/>
  <c r="Q1600" i="13"/>
  <c r="Q1601" i="13"/>
  <c r="Q1602" i="13"/>
  <c r="Q1603" i="13"/>
  <c r="Q1604" i="13"/>
  <c r="Q1605" i="13"/>
  <c r="Q1606" i="13"/>
  <c r="Q1607" i="13"/>
  <c r="Q1608" i="13"/>
  <c r="Q1609" i="13"/>
  <c r="Q1610" i="13"/>
  <c r="Q1611" i="13"/>
  <c r="Q1612" i="13"/>
  <c r="Q1613" i="13"/>
  <c r="Q1614" i="13"/>
  <c r="Q1615" i="13"/>
  <c r="Q1616" i="13"/>
  <c r="Q1617" i="13"/>
  <c r="Q1618" i="13"/>
  <c r="Q1619" i="13"/>
  <c r="Q1620" i="13"/>
  <c r="Q1621" i="13"/>
  <c r="Q1622" i="13"/>
  <c r="Q1623" i="13"/>
  <c r="Q1624" i="13"/>
  <c r="Q1625" i="13"/>
  <c r="Q1626" i="13"/>
  <c r="Q1627" i="13"/>
  <c r="Q1628" i="13"/>
  <c r="Q1629" i="13"/>
  <c r="Q1630" i="13"/>
  <c r="Q1631" i="13"/>
  <c r="Q1632" i="13"/>
  <c r="Q1633" i="13"/>
  <c r="Q1634" i="13"/>
  <c r="Q1635" i="13"/>
  <c r="Q1636" i="13"/>
  <c r="Q1637" i="13"/>
  <c r="Q1638" i="13"/>
  <c r="Q1639" i="13"/>
  <c r="Q1640" i="13"/>
  <c r="Q1641" i="13"/>
  <c r="Q1642" i="13"/>
  <c r="Q1643" i="13"/>
  <c r="Q1644" i="13"/>
  <c r="Q1645" i="13"/>
  <c r="Q1646" i="13"/>
  <c r="Q1647" i="13"/>
  <c r="Q1648" i="13"/>
  <c r="Q1649" i="13"/>
  <c r="Q1650" i="13"/>
  <c r="Q1651" i="13"/>
  <c r="Q1652" i="13"/>
  <c r="Q1653" i="13"/>
  <c r="Q1654" i="13"/>
  <c r="Q1655" i="13"/>
  <c r="Q1656" i="13"/>
  <c r="Q1657" i="13"/>
  <c r="Q1658" i="13"/>
  <c r="Q1659" i="13"/>
  <c r="Q1660" i="13"/>
  <c r="Q1661" i="13"/>
  <c r="Q1662" i="13"/>
  <c r="Q1663" i="13"/>
  <c r="Q1664" i="13"/>
  <c r="Q1665" i="13"/>
  <c r="Q1666" i="13"/>
  <c r="Q1667" i="13"/>
  <c r="Q1668" i="13"/>
  <c r="Q1669" i="13"/>
  <c r="Q1670" i="13"/>
  <c r="Q1671" i="13"/>
  <c r="Q1672" i="13"/>
  <c r="Q1673" i="13"/>
  <c r="Q1674" i="13"/>
  <c r="Q1675" i="13"/>
  <c r="Q1676" i="13"/>
  <c r="Q1677" i="13"/>
  <c r="Q1678" i="13"/>
  <c r="Q1679" i="13"/>
  <c r="Q1680" i="13"/>
  <c r="Q1681" i="13"/>
  <c r="Q1682" i="13"/>
  <c r="Q1683" i="13"/>
  <c r="Q1684" i="13"/>
  <c r="Q1685" i="13"/>
  <c r="Q1686" i="13"/>
  <c r="Q1687" i="13"/>
  <c r="Q1688" i="13"/>
  <c r="Q1689" i="13"/>
  <c r="Q1690" i="13"/>
  <c r="Q1691" i="13"/>
  <c r="Q1692" i="13"/>
  <c r="Q1693" i="13"/>
  <c r="Q1694" i="13"/>
  <c r="Q1695" i="13"/>
  <c r="Q1696" i="13"/>
  <c r="Q1697" i="13"/>
  <c r="Q1698" i="13"/>
  <c r="Q1699" i="13"/>
  <c r="Q1700" i="13"/>
  <c r="Q1701" i="13"/>
  <c r="Q1702" i="13"/>
  <c r="Q1703" i="13"/>
  <c r="Q1704" i="13"/>
  <c r="Q1705" i="13"/>
  <c r="Q1706" i="13"/>
  <c r="Q1707" i="13"/>
  <c r="Q1708" i="13"/>
  <c r="Q1709" i="13"/>
  <c r="Q1710" i="13"/>
  <c r="Q1711" i="13"/>
  <c r="Q1712" i="13"/>
  <c r="Q1713" i="13"/>
  <c r="Q1714" i="13"/>
  <c r="Q1715" i="13"/>
  <c r="Q1716" i="13"/>
  <c r="Q1717" i="13"/>
  <c r="Q1718" i="13"/>
  <c r="Q1719" i="13"/>
  <c r="Q1720" i="13"/>
  <c r="Q1721" i="13"/>
  <c r="Q1722" i="13"/>
  <c r="Q1723" i="13"/>
  <c r="Q1724" i="13"/>
  <c r="Q1725" i="13"/>
  <c r="Q1726" i="13"/>
  <c r="Q1727" i="13"/>
  <c r="Q1728" i="13"/>
  <c r="Q1729" i="13"/>
  <c r="Q1730" i="13"/>
  <c r="Q1731" i="13"/>
  <c r="Q1732" i="13"/>
  <c r="Q1733" i="13"/>
  <c r="Q1734" i="13"/>
  <c r="Q1735" i="13"/>
  <c r="Q1736" i="13"/>
  <c r="Q1737" i="13"/>
  <c r="Q1738" i="13"/>
  <c r="Q1739" i="13"/>
  <c r="Q1740" i="13"/>
  <c r="Q1741" i="13"/>
  <c r="Q1742" i="13"/>
  <c r="Q1743" i="13"/>
  <c r="Q1744" i="13"/>
  <c r="Q1745" i="13"/>
  <c r="Q1746" i="13"/>
  <c r="Q1747" i="13"/>
  <c r="Q1748" i="13"/>
  <c r="Q1749" i="13"/>
  <c r="Q1750" i="13"/>
  <c r="Q1751" i="13"/>
  <c r="Q1752" i="13"/>
  <c r="Q1753" i="13"/>
  <c r="Q1754" i="13"/>
  <c r="Q1755" i="13"/>
  <c r="Q1756" i="13"/>
  <c r="Q1757" i="13"/>
  <c r="Q1758" i="13"/>
  <c r="Q1759" i="13"/>
  <c r="Q1760" i="13"/>
  <c r="Q1761" i="13"/>
  <c r="Q1762" i="13"/>
  <c r="Q1763" i="13"/>
  <c r="Q1764" i="13"/>
  <c r="Q1765" i="13"/>
  <c r="Q1766" i="13"/>
  <c r="Q1767" i="13"/>
  <c r="Q1768" i="13"/>
  <c r="Q1769" i="13"/>
  <c r="Q1770" i="13"/>
  <c r="Q1771" i="13"/>
  <c r="Q1772" i="13"/>
  <c r="Q1773" i="13"/>
  <c r="Q1774" i="13"/>
  <c r="Q1775" i="13"/>
  <c r="Q1776" i="13"/>
  <c r="Q1777" i="13"/>
  <c r="Q1778" i="13"/>
  <c r="Q1779" i="13"/>
  <c r="Q1780" i="13"/>
  <c r="Q1781" i="13"/>
  <c r="Q1782" i="13"/>
  <c r="Q1783" i="13"/>
  <c r="Q1784" i="13"/>
  <c r="Q1785" i="13"/>
  <c r="Q1786" i="13"/>
  <c r="Q1787" i="13"/>
  <c r="Q1788" i="13"/>
  <c r="Q1789" i="13"/>
  <c r="Q1790" i="13"/>
  <c r="Q1791" i="13"/>
  <c r="Q1792" i="13"/>
  <c r="Q1793" i="13"/>
  <c r="Q1794" i="13"/>
  <c r="Q1795" i="13"/>
  <c r="Q1796" i="13"/>
  <c r="Q1797" i="13"/>
  <c r="Q1798" i="13"/>
  <c r="Q1799" i="13"/>
  <c r="Q1800" i="13"/>
  <c r="Q1801" i="13"/>
  <c r="Q1802" i="13"/>
  <c r="Q1803" i="13"/>
  <c r="Q1804" i="13"/>
  <c r="Q1805" i="13"/>
  <c r="Q1806" i="13"/>
  <c r="Q1807" i="13"/>
  <c r="Q1808" i="13"/>
  <c r="Q1809" i="13"/>
  <c r="Q1810" i="13"/>
  <c r="Q1811" i="13"/>
  <c r="Q1812" i="13"/>
  <c r="Q1813" i="13"/>
  <c r="Q1814" i="13"/>
  <c r="Q1815" i="13"/>
  <c r="Q1816" i="13"/>
  <c r="Q1817" i="13"/>
  <c r="Q1818" i="13"/>
  <c r="Q1819" i="13"/>
  <c r="Q1820" i="13"/>
  <c r="Q1821" i="13"/>
  <c r="Q1822" i="13"/>
  <c r="Q1823" i="13"/>
  <c r="Q1824" i="13"/>
  <c r="Q1825" i="13"/>
  <c r="Q1826" i="13"/>
  <c r="Q1827" i="13"/>
  <c r="Q1828" i="13"/>
  <c r="Q1829" i="13"/>
  <c r="Q1830" i="13"/>
  <c r="Q1831" i="13"/>
  <c r="Q1832" i="13"/>
  <c r="Q1833" i="13"/>
  <c r="Q1834" i="13"/>
  <c r="Q1835" i="13"/>
  <c r="Q1836" i="13"/>
  <c r="Q1837" i="13"/>
  <c r="Q1838" i="13"/>
  <c r="Q1839" i="13"/>
  <c r="Q1840" i="13"/>
  <c r="Q1841" i="13"/>
  <c r="Q1842" i="13"/>
  <c r="Q1843" i="13"/>
  <c r="Q1844" i="13"/>
  <c r="Q1845" i="13"/>
  <c r="Q1846" i="13"/>
  <c r="Q1847" i="13"/>
  <c r="Q1848" i="13"/>
  <c r="Q1849" i="13"/>
  <c r="Q1850" i="13"/>
  <c r="Q1851" i="13"/>
  <c r="Q1852" i="13"/>
  <c r="Q1853" i="13"/>
  <c r="Q1854" i="13"/>
  <c r="Q1855" i="13"/>
  <c r="Q1856" i="13"/>
  <c r="Q1857" i="13"/>
  <c r="Q1858" i="13"/>
  <c r="Q1859" i="13"/>
  <c r="Q1860" i="13"/>
  <c r="Q1861" i="13"/>
  <c r="Q1862" i="13"/>
  <c r="Q1863" i="13"/>
  <c r="Q1864" i="13"/>
  <c r="Q1865" i="13"/>
  <c r="Q1866" i="13"/>
  <c r="Q1867" i="13"/>
  <c r="Q1868" i="13"/>
  <c r="Q1869" i="13"/>
  <c r="Q1870" i="13"/>
  <c r="Q1871" i="13"/>
  <c r="Q1872" i="13"/>
  <c r="Q1873" i="13"/>
  <c r="Q1874" i="13"/>
  <c r="Q1875" i="13"/>
  <c r="Q1876" i="13"/>
  <c r="Q1877" i="13"/>
  <c r="Q1878" i="13"/>
  <c r="Q1879" i="13"/>
  <c r="Q1880" i="13"/>
  <c r="Q1881" i="13"/>
  <c r="Q1882" i="13"/>
  <c r="Q1883" i="13"/>
  <c r="Q1884" i="13"/>
  <c r="Q1885" i="13"/>
  <c r="Q1886" i="13"/>
  <c r="Q1887" i="13"/>
  <c r="Q1888" i="13"/>
  <c r="Q1889" i="13"/>
  <c r="Q1890" i="13"/>
  <c r="Q1891" i="13"/>
  <c r="Q1892" i="13"/>
  <c r="Q1893" i="13"/>
  <c r="Q1894" i="13"/>
  <c r="Q1895" i="13"/>
  <c r="Q1896" i="13"/>
  <c r="Q1897" i="13"/>
  <c r="Q1898" i="13"/>
  <c r="Q1899" i="13"/>
  <c r="Q1900" i="13"/>
  <c r="Q1901" i="13"/>
  <c r="Q1902" i="13"/>
  <c r="Q1903" i="13"/>
  <c r="Q1904" i="13"/>
  <c r="Q1905" i="13"/>
  <c r="Q1906" i="13"/>
  <c r="Q1907" i="13"/>
  <c r="Q1908" i="13"/>
  <c r="Q1909" i="13"/>
  <c r="Q1910" i="13"/>
  <c r="Q1911" i="13"/>
  <c r="Q1912" i="13"/>
  <c r="Q1913" i="13"/>
  <c r="Q1914" i="13"/>
  <c r="Q1915" i="13"/>
  <c r="Q1916" i="13"/>
  <c r="Q1917" i="13"/>
  <c r="Q1918" i="13"/>
  <c r="Q1919" i="13"/>
  <c r="Q1920" i="13"/>
  <c r="Q1921" i="13"/>
  <c r="Q1922" i="13"/>
  <c r="Q1923" i="13"/>
  <c r="Q1924" i="13"/>
  <c r="Q1925" i="13"/>
  <c r="Q1926" i="13"/>
  <c r="Q1927" i="13"/>
  <c r="Q1928" i="13"/>
  <c r="Q1929" i="13"/>
  <c r="Q1930" i="13"/>
  <c r="Q1931" i="13"/>
  <c r="Q1932" i="13"/>
  <c r="Q1933" i="13"/>
  <c r="Q1934" i="13"/>
  <c r="Q1935" i="13"/>
  <c r="Q1936" i="13"/>
  <c r="Q1937" i="13"/>
  <c r="Q1938" i="13"/>
  <c r="Q1939" i="13"/>
  <c r="Q1940" i="13"/>
  <c r="Q1941" i="13"/>
  <c r="Q1942" i="13"/>
  <c r="Q1943" i="13"/>
  <c r="Q1944" i="13"/>
  <c r="Q1945" i="13"/>
  <c r="Q1946" i="13"/>
  <c r="Q1947" i="13"/>
  <c r="Q1948" i="13"/>
  <c r="Q1949" i="13"/>
  <c r="Q1950" i="13"/>
  <c r="Q1951" i="13"/>
  <c r="Q1952" i="13"/>
  <c r="Q1953" i="13"/>
  <c r="Q1954" i="13"/>
  <c r="Q1955" i="13"/>
  <c r="Q1956" i="13"/>
  <c r="Q1957" i="13"/>
  <c r="Q1958" i="13"/>
  <c r="Q1959" i="13"/>
  <c r="Q1960" i="13"/>
  <c r="Q1961" i="13"/>
  <c r="Q1962" i="13"/>
  <c r="Q1963" i="13"/>
  <c r="Q1964" i="13"/>
  <c r="Q1965" i="13"/>
  <c r="Q1966" i="13"/>
  <c r="Q1967" i="13"/>
  <c r="Q1968" i="13"/>
  <c r="Q1969" i="13"/>
  <c r="Q1970" i="13"/>
  <c r="Q1971" i="13"/>
  <c r="Q1972" i="13"/>
  <c r="Q1973" i="13"/>
  <c r="Q1974" i="13"/>
  <c r="Q1975" i="13"/>
  <c r="Q1976" i="13"/>
  <c r="Q1977" i="13"/>
  <c r="Q1978" i="13"/>
  <c r="Q1979" i="13"/>
  <c r="Q1980" i="13"/>
  <c r="Q1981" i="13"/>
  <c r="Q1982" i="13"/>
  <c r="Q1983" i="13"/>
  <c r="Q1984" i="13"/>
  <c r="Q1985" i="13"/>
  <c r="Q1986" i="13"/>
  <c r="Q1987" i="13"/>
  <c r="Q1988" i="13"/>
  <c r="Q1989" i="13"/>
  <c r="Q1990" i="13"/>
  <c r="Q1991" i="13"/>
  <c r="Q1992" i="13"/>
  <c r="Q1993" i="13"/>
  <c r="Q1994" i="13"/>
  <c r="Q1995" i="13"/>
  <c r="Q1996" i="13"/>
  <c r="Q1997" i="13"/>
  <c r="Q1998" i="13"/>
  <c r="Q1999" i="13"/>
  <c r="Q2000" i="13"/>
  <c r="Q2001" i="13"/>
  <c r="Q2002" i="13"/>
  <c r="Q2003" i="13"/>
  <c r="Q2004" i="13"/>
  <c r="Q2005" i="13"/>
  <c r="Q2006" i="13"/>
  <c r="Q2007" i="13"/>
  <c r="Q2008" i="13"/>
  <c r="Q2009" i="13"/>
  <c r="Q2010" i="13"/>
  <c r="Q2011" i="13"/>
  <c r="Q2012" i="13"/>
  <c r="Q2013" i="13"/>
  <c r="Q2014" i="13"/>
  <c r="Q2015" i="13"/>
  <c r="Q2016" i="13"/>
  <c r="Q2017" i="13"/>
  <c r="Q2018" i="13"/>
  <c r="Q2019" i="13"/>
  <c r="Q2020" i="13"/>
  <c r="Q2021" i="13"/>
  <c r="Q2022" i="13"/>
  <c r="Q2023" i="13"/>
  <c r="U248" i="13" l="1"/>
  <c r="U603" i="13"/>
  <c r="BI166" i="13" s="1"/>
  <c r="U236" i="13"/>
  <c r="U224" i="13"/>
  <c r="U212" i="13"/>
  <c r="U517" i="13"/>
  <c r="BI80" i="13" s="1"/>
  <c r="U423" i="13"/>
  <c r="U413" i="13"/>
  <c r="U411" i="13"/>
  <c r="U567" i="13"/>
  <c r="BI130" i="13" s="1"/>
  <c r="U1856" i="13"/>
  <c r="BI1419" i="13" s="1"/>
  <c r="U1892" i="13"/>
  <c r="BI1455" i="13" s="1"/>
  <c r="U89" i="13"/>
  <c r="U1868" i="13"/>
  <c r="BI1431" i="13" s="1"/>
  <c r="U1844" i="13"/>
  <c r="BI1407" i="13" s="1"/>
  <c r="U1880" i="13"/>
  <c r="BI1443" i="13" s="1"/>
  <c r="U1761" i="13"/>
  <c r="BI1324" i="13" s="1"/>
  <c r="U1773" i="13"/>
  <c r="BI1336" i="13" s="1"/>
  <c r="U66" i="13"/>
  <c r="U135" i="13"/>
  <c r="U739" i="13"/>
  <c r="BI302" i="13" s="1"/>
  <c r="U751" i="13"/>
  <c r="BI314" i="13" s="1"/>
  <c r="U715" i="13"/>
  <c r="BI278" i="13" s="1"/>
  <c r="U727" i="13"/>
  <c r="BI290" i="13" s="1"/>
  <c r="U49" i="13"/>
  <c r="U1772" i="13"/>
  <c r="BI1335" i="13" s="1"/>
  <c r="U1736" i="13"/>
  <c r="BI1299" i="13" s="1"/>
  <c r="U1171" i="13"/>
  <c r="BI734" i="13" s="1"/>
  <c r="U1147" i="13"/>
  <c r="BI710" i="13" s="1"/>
  <c r="U1760" i="13"/>
  <c r="BI1323" i="13" s="1"/>
  <c r="U1159" i="13"/>
  <c r="BI722" i="13" s="1"/>
  <c r="U1784" i="13"/>
  <c r="BI1347" i="13" s="1"/>
  <c r="U1748" i="13"/>
  <c r="BI1311" i="13" s="1"/>
  <c r="U781" i="13"/>
  <c r="BI344" i="13" s="1"/>
  <c r="U769" i="13"/>
  <c r="BI332" i="13" s="1"/>
  <c r="U24" i="13"/>
  <c r="U1903" i="13"/>
  <c r="BI1466" i="13" s="1"/>
  <c r="U1915" i="13"/>
  <c r="BI1478" i="13" s="1"/>
  <c r="U1927" i="13"/>
  <c r="BI1490" i="13" s="1"/>
  <c r="U813" i="13"/>
  <c r="BI376" i="13" s="1"/>
  <c r="U885" i="13"/>
  <c r="BI448" i="13" s="1"/>
  <c r="U21" i="13"/>
  <c r="U19" i="13"/>
  <c r="U93" i="13"/>
  <c r="U67" i="13"/>
  <c r="U54" i="13"/>
  <c r="U53" i="13"/>
  <c r="U1072" i="13"/>
  <c r="BI635" i="13" s="1"/>
  <c r="U1060" i="13"/>
  <c r="BI623" i="13" s="1"/>
  <c r="U1217" i="13"/>
  <c r="BI780" i="13" s="1"/>
  <c r="U1205" i="13"/>
  <c r="BI768" i="13" s="1"/>
  <c r="U77" i="13"/>
  <c r="U26" i="13"/>
  <c r="U129" i="13"/>
  <c r="U116" i="13"/>
  <c r="U103" i="13"/>
  <c r="U90" i="13"/>
  <c r="U64" i="13"/>
  <c r="U39" i="13"/>
  <c r="U633" i="13"/>
  <c r="BI196" i="13" s="1"/>
  <c r="U609" i="13"/>
  <c r="BI172" i="13" s="1"/>
  <c r="U645" i="13"/>
  <c r="BI208" i="13" s="1"/>
  <c r="U573" i="13"/>
  <c r="BI136" i="13" s="1"/>
  <c r="U1805" i="13"/>
  <c r="BI1368" i="13" s="1"/>
  <c r="U18" i="13"/>
  <c r="U1817" i="13"/>
  <c r="BI1380" i="13" s="1"/>
  <c r="U56" i="13"/>
  <c r="U15" i="13"/>
  <c r="U14" i="13"/>
  <c r="U1520" i="13"/>
  <c r="BI1083" i="13" s="1"/>
  <c r="U1532" i="13"/>
  <c r="BI1095" i="13" s="1"/>
  <c r="U1544" i="13"/>
  <c r="BI1107" i="13" s="1"/>
  <c r="U28" i="13"/>
  <c r="U272" i="13"/>
  <c r="U188" i="13"/>
  <c r="U91" i="13"/>
  <c r="U16" i="13"/>
  <c r="U284" i="13"/>
  <c r="U31" i="13"/>
  <c r="U260" i="13"/>
  <c r="U1243" i="13"/>
  <c r="BI806" i="13" s="1"/>
  <c r="U1219" i="13"/>
  <c r="BI782" i="13" s="1"/>
  <c r="U45" i="13"/>
  <c r="U1231" i="13"/>
  <c r="BI794" i="13" s="1"/>
  <c r="U1045" i="13"/>
  <c r="BI608" i="13" s="1"/>
  <c r="U20" i="13"/>
  <c r="U80" i="13"/>
  <c r="U30" i="13"/>
  <c r="U33" i="13"/>
  <c r="U1699" i="13"/>
  <c r="BI1262" i="13" s="1"/>
  <c r="U873" i="13"/>
  <c r="BI436" i="13" s="1"/>
  <c r="U32" i="13"/>
  <c r="U897" i="13"/>
  <c r="BI460" i="13" s="1"/>
  <c r="U17" i="13"/>
  <c r="U933" i="13"/>
  <c r="BI496" i="13" s="1"/>
  <c r="U909" i="13"/>
  <c r="BI472" i="13" s="1"/>
  <c r="U25" i="13"/>
  <c r="U921" i="13"/>
  <c r="BI484" i="13" s="1"/>
  <c r="U318" i="13"/>
  <c r="U27" i="13"/>
  <c r="U69" i="13"/>
  <c r="U55" i="13"/>
  <c r="U342" i="13"/>
  <c r="U41" i="13"/>
  <c r="U1560" i="13"/>
  <c r="BI1123" i="13" s="1"/>
  <c r="U68" i="13"/>
  <c r="U330" i="13"/>
  <c r="U40" i="13"/>
  <c r="U13" i="13"/>
  <c r="U44" i="13"/>
  <c r="U604" i="13"/>
  <c r="BI167" i="13" s="1"/>
  <c r="U592" i="13"/>
  <c r="BI155" i="13" s="1"/>
  <c r="U57" i="13"/>
  <c r="U42" i="13"/>
  <c r="U29" i="13"/>
  <c r="U601" i="13"/>
  <c r="BI164" i="13" s="1"/>
  <c r="U43" i="13"/>
  <c r="V2023" i="13"/>
  <c r="V2022" i="13"/>
  <c r="V2021" i="13"/>
  <c r="V2020" i="13"/>
  <c r="V2019" i="13"/>
  <c r="V2018" i="13"/>
  <c r="V2017" i="13"/>
  <c r="V2016" i="13"/>
  <c r="V2015" i="13"/>
  <c r="V2014" i="13"/>
  <c r="V2013" i="13"/>
  <c r="V2012" i="13"/>
  <c r="V2011" i="13"/>
  <c r="V2010" i="13"/>
  <c r="V2009" i="13"/>
  <c r="V2008" i="13"/>
  <c r="V2007" i="13"/>
  <c r="V2006" i="13"/>
  <c r="V2005" i="13"/>
  <c r="V2004" i="13"/>
  <c r="V2003" i="13"/>
  <c r="V2002" i="13"/>
  <c r="V2001" i="13"/>
  <c r="V2000" i="13"/>
  <c r="V1999" i="13"/>
  <c r="V1998" i="13"/>
  <c r="V1997" i="13"/>
  <c r="V1996" i="13"/>
  <c r="V1995" i="13"/>
  <c r="V1994" i="13"/>
  <c r="V1993" i="13"/>
  <c r="V1992" i="13"/>
  <c r="V1991" i="13"/>
  <c r="V1990" i="13"/>
  <c r="V1989" i="13"/>
  <c r="V1988" i="13"/>
  <c r="V1987" i="13"/>
  <c r="V1986" i="13"/>
  <c r="V1985" i="13"/>
  <c r="V1984" i="13"/>
  <c r="V1983" i="13"/>
  <c r="V1982" i="13"/>
  <c r="V1981" i="13"/>
  <c r="V1980" i="13"/>
  <c r="V1979" i="13"/>
  <c r="V1978" i="13"/>
  <c r="V1977" i="13"/>
  <c r="V1976" i="13"/>
  <c r="V1975" i="13"/>
  <c r="V1974" i="13"/>
  <c r="V1973" i="13"/>
  <c r="V1972" i="13"/>
  <c r="V1971" i="13"/>
  <c r="V1970" i="13"/>
  <c r="V1969" i="13"/>
  <c r="V1968" i="13"/>
  <c r="V1967" i="13"/>
  <c r="V1966" i="13"/>
  <c r="V1965" i="13"/>
  <c r="V1964" i="13"/>
  <c r="V1963" i="13"/>
  <c r="V1962" i="13"/>
  <c r="V1961" i="13"/>
  <c r="V1960" i="13"/>
  <c r="V1959" i="13"/>
  <c r="V1958" i="13"/>
  <c r="V1957" i="13"/>
  <c r="V1956" i="13"/>
  <c r="V1955" i="13"/>
  <c r="V1954" i="13"/>
  <c r="V1953" i="13"/>
  <c r="V1952" i="13"/>
  <c r="V1951" i="13"/>
  <c r="V1950" i="13"/>
  <c r="V1949" i="13"/>
  <c r="V1948" i="13"/>
  <c r="V1947" i="13"/>
  <c r="V1946" i="13"/>
  <c r="V1945" i="13"/>
  <c r="V1944" i="13"/>
  <c r="V1943" i="13"/>
  <c r="V1942" i="13"/>
  <c r="V1941" i="13"/>
  <c r="V1940" i="13"/>
  <c r="V1939" i="13"/>
  <c r="V1938" i="13"/>
  <c r="V1937" i="13"/>
  <c r="V1936" i="13"/>
  <c r="V1935" i="13"/>
  <c r="V1934" i="13"/>
  <c r="V1933" i="13"/>
  <c r="V1932" i="13"/>
  <c r="V1931" i="13"/>
  <c r="V1930" i="13"/>
  <c r="V1929" i="13"/>
  <c r="V1928" i="13"/>
  <c r="V1927" i="13"/>
  <c r="V1926" i="13"/>
  <c r="V1925" i="13"/>
  <c r="V1924" i="13"/>
  <c r="V1923" i="13"/>
  <c r="V1922" i="13"/>
  <c r="V1921" i="13"/>
  <c r="V1920" i="13"/>
  <c r="V1919" i="13"/>
  <c r="V1918" i="13"/>
  <c r="V1917" i="13"/>
  <c r="V1916" i="13"/>
  <c r="V1915" i="13"/>
  <c r="V1914" i="13"/>
  <c r="V1913" i="13"/>
  <c r="V1912" i="13"/>
  <c r="V1911" i="13"/>
  <c r="V1910" i="13"/>
  <c r="V1909" i="13"/>
  <c r="V1908" i="13"/>
  <c r="V1907" i="13"/>
  <c r="V1906" i="13"/>
  <c r="V1905" i="13"/>
  <c r="V1904" i="13"/>
  <c r="V1903" i="13"/>
  <c r="V1902" i="13"/>
  <c r="V1901" i="13"/>
  <c r="V1900" i="13"/>
  <c r="V1899" i="13"/>
  <c r="V1898" i="13"/>
  <c r="V1897" i="13"/>
  <c r="V1896" i="13"/>
  <c r="V1895" i="13"/>
  <c r="V1894" i="13"/>
  <c r="V1893" i="13"/>
  <c r="V1892" i="13"/>
  <c r="V1891" i="13"/>
  <c r="V1890" i="13"/>
  <c r="V1889" i="13"/>
  <c r="V1888" i="13"/>
  <c r="V1887" i="13"/>
  <c r="V1886" i="13"/>
  <c r="V1885" i="13"/>
  <c r="V1884" i="13"/>
  <c r="V1883" i="13"/>
  <c r="V1882" i="13"/>
  <c r="V1881" i="13"/>
  <c r="V1880" i="13"/>
  <c r="V1879" i="13"/>
  <c r="V1878" i="13"/>
  <c r="V1877" i="13"/>
  <c r="V1876" i="13"/>
  <c r="V1875" i="13"/>
  <c r="V1874" i="13"/>
  <c r="V1873" i="13"/>
  <c r="V1872" i="13"/>
  <c r="V1871" i="13"/>
  <c r="V1870" i="13"/>
  <c r="V1869" i="13"/>
  <c r="V1868" i="13"/>
  <c r="V1867" i="13"/>
  <c r="V1866" i="13"/>
  <c r="V1865" i="13"/>
  <c r="V1864" i="13"/>
  <c r="V1863" i="13"/>
  <c r="V1862" i="13"/>
  <c r="V1861" i="13"/>
  <c r="V1860" i="13"/>
  <c r="V1859" i="13"/>
  <c r="V1858" i="13"/>
  <c r="V1857" i="13"/>
  <c r="V1856" i="13"/>
  <c r="V1855" i="13"/>
  <c r="V1854" i="13"/>
  <c r="V1853" i="13"/>
  <c r="V1852" i="13"/>
  <c r="V1851" i="13"/>
  <c r="V1850" i="13"/>
  <c r="V1849" i="13"/>
  <c r="V1848" i="13"/>
  <c r="V1847" i="13"/>
  <c r="V1846" i="13"/>
  <c r="V1845" i="13"/>
  <c r="V1844" i="13"/>
  <c r="V1843" i="13"/>
  <c r="V1842" i="13"/>
  <c r="V1841" i="13"/>
  <c r="V1840" i="13"/>
  <c r="V1839" i="13"/>
  <c r="V1838" i="13"/>
  <c r="V1837" i="13"/>
  <c r="V1836" i="13"/>
  <c r="V1835" i="13"/>
  <c r="V1834" i="13"/>
  <c r="V1833" i="13"/>
  <c r="V1832" i="13"/>
  <c r="V1831" i="13"/>
  <c r="V1830" i="13"/>
  <c r="V1829" i="13"/>
  <c r="V1828" i="13"/>
  <c r="V1827" i="13"/>
  <c r="V1826" i="13"/>
  <c r="V1825" i="13"/>
  <c r="V1824" i="13"/>
  <c r="V1823" i="13"/>
  <c r="V1822" i="13"/>
  <c r="V1821" i="13"/>
  <c r="V1820" i="13"/>
  <c r="V1819" i="13"/>
  <c r="V1818" i="13"/>
  <c r="V1817" i="13"/>
  <c r="V1816" i="13"/>
  <c r="V1815" i="13"/>
  <c r="V1814" i="13"/>
  <c r="V1813" i="13"/>
  <c r="V1812" i="13"/>
  <c r="V1811" i="13"/>
  <c r="V1810" i="13"/>
  <c r="V1809" i="13"/>
  <c r="V1808" i="13"/>
  <c r="V8" i="13"/>
  <c r="V9" i="13"/>
  <c r="V10" i="13"/>
  <c r="V11" i="13"/>
  <c r="V12" i="13"/>
  <c r="V13" i="13"/>
  <c r="V14" i="13"/>
  <c r="V15" i="13"/>
  <c r="V16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29" i="13"/>
  <c r="V30" i="13"/>
  <c r="V31" i="13"/>
  <c r="V32" i="13"/>
  <c r="V33" i="13"/>
  <c r="V34" i="13"/>
  <c r="V35" i="13"/>
  <c r="V36" i="13"/>
  <c r="V37" i="13"/>
  <c r="V38" i="13"/>
  <c r="V39" i="13"/>
  <c r="V40" i="13"/>
  <c r="V41" i="13"/>
  <c r="V42" i="13"/>
  <c r="V43" i="13"/>
  <c r="V44" i="13"/>
  <c r="V45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V59" i="13"/>
  <c r="V60" i="13"/>
  <c r="V61" i="13"/>
  <c r="V62" i="13"/>
  <c r="V63" i="13"/>
  <c r="V64" i="13"/>
  <c r="V65" i="13"/>
  <c r="V66" i="13"/>
  <c r="V67" i="13"/>
  <c r="V68" i="13"/>
  <c r="V69" i="13"/>
  <c r="V70" i="13"/>
  <c r="V71" i="13"/>
  <c r="V72" i="13"/>
  <c r="V73" i="13"/>
  <c r="V74" i="13"/>
  <c r="V75" i="13"/>
  <c r="V76" i="13"/>
  <c r="V77" i="13"/>
  <c r="V78" i="13"/>
  <c r="V79" i="13"/>
  <c r="V80" i="13"/>
  <c r="V81" i="13"/>
  <c r="V82" i="13"/>
  <c r="V83" i="13"/>
  <c r="V84" i="13"/>
  <c r="V85" i="13"/>
  <c r="V86" i="13"/>
  <c r="V87" i="13"/>
  <c r="V88" i="13"/>
  <c r="V89" i="13"/>
  <c r="V90" i="13"/>
  <c r="V91" i="13"/>
  <c r="V92" i="13"/>
  <c r="V93" i="13"/>
  <c r="V94" i="13"/>
  <c r="V95" i="13"/>
  <c r="V96" i="13"/>
  <c r="V97" i="13"/>
  <c r="V98" i="13"/>
  <c r="V99" i="13"/>
  <c r="V100" i="13"/>
  <c r="V101" i="13"/>
  <c r="V102" i="13"/>
  <c r="V103" i="13"/>
  <c r="V104" i="13"/>
  <c r="V105" i="13"/>
  <c r="V106" i="13"/>
  <c r="V107" i="13"/>
  <c r="V108" i="13"/>
  <c r="V109" i="13"/>
  <c r="V110" i="13"/>
  <c r="V111" i="13"/>
  <c r="V112" i="13"/>
  <c r="V113" i="13"/>
  <c r="V114" i="13"/>
  <c r="V115" i="13"/>
  <c r="V116" i="13"/>
  <c r="V117" i="13"/>
  <c r="V118" i="13"/>
  <c r="V119" i="13"/>
  <c r="V120" i="13"/>
  <c r="V121" i="13"/>
  <c r="V122" i="13"/>
  <c r="V123" i="13"/>
  <c r="V124" i="13"/>
  <c r="V125" i="13"/>
  <c r="V126" i="13"/>
  <c r="V127" i="13"/>
  <c r="V128" i="13"/>
  <c r="V129" i="13"/>
  <c r="V130" i="13"/>
  <c r="V131" i="13"/>
  <c r="V132" i="13"/>
  <c r="V133" i="13"/>
  <c r="V134" i="13"/>
  <c r="V135" i="13"/>
  <c r="V136" i="13"/>
  <c r="V137" i="13"/>
  <c r="V138" i="13"/>
  <c r="V139" i="13"/>
  <c r="V140" i="13"/>
  <c r="V141" i="13"/>
  <c r="V142" i="13"/>
  <c r="V143" i="13"/>
  <c r="V144" i="13"/>
  <c r="V145" i="13"/>
  <c r="V146" i="13"/>
  <c r="V147" i="13"/>
  <c r="V148" i="13"/>
  <c r="V149" i="13"/>
  <c r="V150" i="13"/>
  <c r="V151" i="13"/>
  <c r="V152" i="13"/>
  <c r="V153" i="13"/>
  <c r="V154" i="13"/>
  <c r="V155" i="13"/>
  <c r="V156" i="13"/>
  <c r="V157" i="13"/>
  <c r="V158" i="13"/>
  <c r="V159" i="13"/>
  <c r="V160" i="13"/>
  <c r="V161" i="13"/>
  <c r="V162" i="13"/>
  <c r="V163" i="13"/>
  <c r="V164" i="13"/>
  <c r="V165" i="13"/>
  <c r="V166" i="13"/>
  <c r="V167" i="13"/>
  <c r="V168" i="13"/>
  <c r="V169" i="13"/>
  <c r="V170" i="13"/>
  <c r="V171" i="13"/>
  <c r="V172" i="13"/>
  <c r="V173" i="13"/>
  <c r="V174" i="13"/>
  <c r="V175" i="13"/>
  <c r="V176" i="13"/>
  <c r="V177" i="13"/>
  <c r="V178" i="13"/>
  <c r="V179" i="13"/>
  <c r="V180" i="13"/>
  <c r="V181" i="13"/>
  <c r="V182" i="13"/>
  <c r="V183" i="13"/>
  <c r="V184" i="13"/>
  <c r="V185" i="13"/>
  <c r="V186" i="13"/>
  <c r="V187" i="13"/>
  <c r="V188" i="13"/>
  <c r="V189" i="13"/>
  <c r="V190" i="13"/>
  <c r="V191" i="13"/>
  <c r="V192" i="13"/>
  <c r="V193" i="13"/>
  <c r="V194" i="13"/>
  <c r="V195" i="13"/>
  <c r="V196" i="13"/>
  <c r="V197" i="13"/>
  <c r="V198" i="13"/>
  <c r="V199" i="13"/>
  <c r="V200" i="13"/>
  <c r="V201" i="13"/>
  <c r="V202" i="13"/>
  <c r="V203" i="13"/>
  <c r="V204" i="13"/>
  <c r="V205" i="13"/>
  <c r="V206" i="13"/>
  <c r="V207" i="13"/>
  <c r="V208" i="13"/>
  <c r="V209" i="13"/>
  <c r="V210" i="13"/>
  <c r="V211" i="13"/>
  <c r="V212" i="13"/>
  <c r="V213" i="13"/>
  <c r="V214" i="13"/>
  <c r="V215" i="13"/>
  <c r="V216" i="13"/>
  <c r="V217" i="13"/>
  <c r="V218" i="13"/>
  <c r="V219" i="13"/>
  <c r="V220" i="13"/>
  <c r="V221" i="13"/>
  <c r="V222" i="13"/>
  <c r="V223" i="13"/>
  <c r="V224" i="13"/>
  <c r="V225" i="13"/>
  <c r="V226" i="13"/>
  <c r="V227" i="13"/>
  <c r="V228" i="13"/>
  <c r="V229" i="13"/>
  <c r="V230" i="13"/>
  <c r="V231" i="13"/>
  <c r="V232" i="13"/>
  <c r="V233" i="13"/>
  <c r="V234" i="13"/>
  <c r="V235" i="13"/>
  <c r="V236" i="13"/>
  <c r="V237" i="13"/>
  <c r="V238" i="13"/>
  <c r="V239" i="13"/>
  <c r="V240" i="13"/>
  <c r="V241" i="13"/>
  <c r="V242" i="13"/>
  <c r="V243" i="13"/>
  <c r="V244" i="13"/>
  <c r="V245" i="13"/>
  <c r="V246" i="13"/>
  <c r="V247" i="13"/>
  <c r="V248" i="13"/>
  <c r="V249" i="13"/>
  <c r="V250" i="13"/>
  <c r="V251" i="13"/>
  <c r="V252" i="13"/>
  <c r="V253" i="13"/>
  <c r="V254" i="13"/>
  <c r="V255" i="13"/>
  <c r="V256" i="13"/>
  <c r="V257" i="13"/>
  <c r="V258" i="13"/>
  <c r="V259" i="13"/>
  <c r="V260" i="13"/>
  <c r="V261" i="13"/>
  <c r="V262" i="13"/>
  <c r="V263" i="13"/>
  <c r="V264" i="13"/>
  <c r="V265" i="13"/>
  <c r="V266" i="13"/>
  <c r="V267" i="13"/>
  <c r="V268" i="13"/>
  <c r="V269" i="13"/>
  <c r="V270" i="13"/>
  <c r="V271" i="13"/>
  <c r="V272" i="13"/>
  <c r="V273" i="13"/>
  <c r="V274" i="13"/>
  <c r="V275" i="13"/>
  <c r="V276" i="13"/>
  <c r="V277" i="13"/>
  <c r="V278" i="13"/>
  <c r="V279" i="13"/>
  <c r="V280" i="13"/>
  <c r="V281" i="13"/>
  <c r="V282" i="13"/>
  <c r="V283" i="13"/>
  <c r="V284" i="13"/>
  <c r="V285" i="13"/>
  <c r="V286" i="13"/>
  <c r="V287" i="13"/>
  <c r="V288" i="13"/>
  <c r="V289" i="13"/>
  <c r="V290" i="13"/>
  <c r="V291" i="13"/>
  <c r="V292" i="13"/>
  <c r="V293" i="13"/>
  <c r="V294" i="13"/>
  <c r="V295" i="13"/>
  <c r="V296" i="13"/>
  <c r="V297" i="13"/>
  <c r="V298" i="13"/>
  <c r="V299" i="13"/>
  <c r="V300" i="13"/>
  <c r="V301" i="13"/>
  <c r="V302" i="13"/>
  <c r="V303" i="13"/>
  <c r="V304" i="13"/>
  <c r="V305" i="13"/>
  <c r="V306" i="13"/>
  <c r="V307" i="13"/>
  <c r="V308" i="13"/>
  <c r="V309" i="13"/>
  <c r="V310" i="13"/>
  <c r="V311" i="13"/>
  <c r="V312" i="13"/>
  <c r="V313" i="13"/>
  <c r="V314" i="13"/>
  <c r="V315" i="13"/>
  <c r="V316" i="13"/>
  <c r="V317" i="13"/>
  <c r="V318" i="13"/>
  <c r="V319" i="13"/>
  <c r="V320" i="13"/>
  <c r="V321" i="13"/>
  <c r="V322" i="13"/>
  <c r="V323" i="13"/>
  <c r="V324" i="13"/>
  <c r="V325" i="13"/>
  <c r="V326" i="13"/>
  <c r="V327" i="13"/>
  <c r="V328" i="13"/>
  <c r="V329" i="13"/>
  <c r="V330" i="13"/>
  <c r="V331" i="13"/>
  <c r="V332" i="13"/>
  <c r="V333" i="13"/>
  <c r="V334" i="13"/>
  <c r="V335" i="13"/>
  <c r="V336" i="13"/>
  <c r="V337" i="13"/>
  <c r="V338" i="13"/>
  <c r="V339" i="13"/>
  <c r="V340" i="13"/>
  <c r="V341" i="13"/>
  <c r="V342" i="13"/>
  <c r="V343" i="13"/>
  <c r="V344" i="13"/>
  <c r="V345" i="13"/>
  <c r="V346" i="13"/>
  <c r="V347" i="13"/>
  <c r="V348" i="13"/>
  <c r="V349" i="13"/>
  <c r="V350" i="13"/>
  <c r="V351" i="13"/>
  <c r="V352" i="13"/>
  <c r="V353" i="13"/>
  <c r="V354" i="13"/>
  <c r="V355" i="13"/>
  <c r="V356" i="13"/>
  <c r="V357" i="13"/>
  <c r="V358" i="13"/>
  <c r="V359" i="13"/>
  <c r="V360" i="13"/>
  <c r="V361" i="13"/>
  <c r="V362" i="13"/>
  <c r="V363" i="13"/>
  <c r="V364" i="13"/>
  <c r="V365" i="13"/>
  <c r="V366" i="13"/>
  <c r="V367" i="13"/>
  <c r="V368" i="13"/>
  <c r="V369" i="13"/>
  <c r="V370" i="13"/>
  <c r="V371" i="13"/>
  <c r="V372" i="13"/>
  <c r="V373" i="13"/>
  <c r="V374" i="13"/>
  <c r="V375" i="13"/>
  <c r="V376" i="13"/>
  <c r="V377" i="13"/>
  <c r="V378" i="13"/>
  <c r="V379" i="13"/>
  <c r="V380" i="13"/>
  <c r="V381" i="13"/>
  <c r="V382" i="13"/>
  <c r="V383" i="13"/>
  <c r="V384" i="13"/>
  <c r="V385" i="13"/>
  <c r="V386" i="13"/>
  <c r="V387" i="13"/>
  <c r="V388" i="13"/>
  <c r="V389" i="13"/>
  <c r="V390" i="13"/>
  <c r="V391" i="13"/>
  <c r="V392" i="13"/>
  <c r="V393" i="13"/>
  <c r="V394" i="13"/>
  <c r="V395" i="13"/>
  <c r="V396" i="13"/>
  <c r="V397" i="13"/>
  <c r="V398" i="13"/>
  <c r="V399" i="13"/>
  <c r="V400" i="13"/>
  <c r="V401" i="13"/>
  <c r="V402" i="13"/>
  <c r="V403" i="13"/>
  <c r="V404" i="13"/>
  <c r="V405" i="13"/>
  <c r="V406" i="13"/>
  <c r="V407" i="13"/>
  <c r="V408" i="13"/>
  <c r="V409" i="13"/>
  <c r="V410" i="13"/>
  <c r="V411" i="13"/>
  <c r="V412" i="13"/>
  <c r="V413" i="13"/>
  <c r="V414" i="13"/>
  <c r="V415" i="13"/>
  <c r="V416" i="13"/>
  <c r="V417" i="13"/>
  <c r="V418" i="13"/>
  <c r="V419" i="13"/>
  <c r="V420" i="13"/>
  <c r="V421" i="13"/>
  <c r="V422" i="13"/>
  <c r="V423" i="13"/>
  <c r="V424" i="13"/>
  <c r="V425" i="13"/>
  <c r="V426" i="13"/>
  <c r="V427" i="13"/>
  <c r="V428" i="13"/>
  <c r="V429" i="13"/>
  <c r="V430" i="13"/>
  <c r="V431" i="13"/>
  <c r="V432" i="13"/>
  <c r="V433" i="13"/>
  <c r="V434" i="13"/>
  <c r="V435" i="13"/>
  <c r="V436" i="13"/>
  <c r="V437" i="13"/>
  <c r="V438" i="13"/>
  <c r="V439" i="13"/>
  <c r="V440" i="13"/>
  <c r="V441" i="13"/>
  <c r="V442" i="13"/>
  <c r="V443" i="13"/>
  <c r="V444" i="13"/>
  <c r="V445" i="13"/>
  <c r="V446" i="13"/>
  <c r="V447" i="13"/>
  <c r="V448" i="13"/>
  <c r="V449" i="13"/>
  <c r="V450" i="13"/>
  <c r="V451" i="13"/>
  <c r="V452" i="13"/>
  <c r="V453" i="13"/>
  <c r="V454" i="13"/>
  <c r="V455" i="13"/>
  <c r="V456" i="13"/>
  <c r="V457" i="13"/>
  <c r="V458" i="13"/>
  <c r="V459" i="13"/>
  <c r="V460" i="13"/>
  <c r="V461" i="13"/>
  <c r="V462" i="13"/>
  <c r="V463" i="13"/>
  <c r="V464" i="13"/>
  <c r="V465" i="13"/>
  <c r="V466" i="13"/>
  <c r="V467" i="13"/>
  <c r="V468" i="13"/>
  <c r="V469" i="13"/>
  <c r="V470" i="13"/>
  <c r="V471" i="13"/>
  <c r="V472" i="13"/>
  <c r="V473" i="13"/>
  <c r="V474" i="13"/>
  <c r="V475" i="13"/>
  <c r="V476" i="13"/>
  <c r="V477" i="13"/>
  <c r="V478" i="13"/>
  <c r="V479" i="13"/>
  <c r="V480" i="13"/>
  <c r="V481" i="13"/>
  <c r="V482" i="13"/>
  <c r="V483" i="13"/>
  <c r="V484" i="13"/>
  <c r="V485" i="13"/>
  <c r="V486" i="13"/>
  <c r="V487" i="13"/>
  <c r="V488" i="13"/>
  <c r="V489" i="13"/>
  <c r="V490" i="13"/>
  <c r="V491" i="13"/>
  <c r="V492" i="13"/>
  <c r="V493" i="13"/>
  <c r="V494" i="13"/>
  <c r="V495" i="13"/>
  <c r="V496" i="13"/>
  <c r="V497" i="13"/>
  <c r="V498" i="13"/>
  <c r="V499" i="13"/>
  <c r="V500" i="13"/>
  <c r="V501" i="13"/>
  <c r="V502" i="13"/>
  <c r="V503" i="13"/>
  <c r="V504" i="13"/>
  <c r="V505" i="13"/>
  <c r="V506" i="13"/>
  <c r="V507" i="13"/>
  <c r="V508" i="13"/>
  <c r="V509" i="13"/>
  <c r="V510" i="13"/>
  <c r="V511" i="13"/>
  <c r="V512" i="13"/>
  <c r="V513" i="13"/>
  <c r="V514" i="13"/>
  <c r="V515" i="13"/>
  <c r="V516" i="13"/>
  <c r="V517" i="13"/>
  <c r="V518" i="13"/>
  <c r="V519" i="13"/>
  <c r="V520" i="13"/>
  <c r="V521" i="13"/>
  <c r="V522" i="13"/>
  <c r="V523" i="13"/>
  <c r="V524" i="13"/>
  <c r="V525" i="13"/>
  <c r="V526" i="13"/>
  <c r="V527" i="13"/>
  <c r="V528" i="13"/>
  <c r="V529" i="13"/>
  <c r="V530" i="13"/>
  <c r="V531" i="13"/>
  <c r="V532" i="13"/>
  <c r="V533" i="13"/>
  <c r="V534" i="13"/>
  <c r="V535" i="13"/>
  <c r="V536" i="13"/>
  <c r="V537" i="13"/>
  <c r="V538" i="13"/>
  <c r="V539" i="13"/>
  <c r="V540" i="13"/>
  <c r="V541" i="13"/>
  <c r="V542" i="13"/>
  <c r="V543" i="13"/>
  <c r="V544" i="13"/>
  <c r="V545" i="13"/>
  <c r="V546" i="13"/>
  <c r="V547" i="13"/>
  <c r="V548" i="13"/>
  <c r="V549" i="13"/>
  <c r="V550" i="13"/>
  <c r="V551" i="13"/>
  <c r="V552" i="13"/>
  <c r="V553" i="13"/>
  <c r="V554" i="13"/>
  <c r="V555" i="13"/>
  <c r="V556" i="13"/>
  <c r="V557" i="13"/>
  <c r="V558" i="13"/>
  <c r="V559" i="13"/>
  <c r="V560" i="13"/>
  <c r="V561" i="13"/>
  <c r="V562" i="13"/>
  <c r="V563" i="13"/>
  <c r="V564" i="13"/>
  <c r="V565" i="13"/>
  <c r="V566" i="13"/>
  <c r="V567" i="13"/>
  <c r="V568" i="13"/>
  <c r="V569" i="13"/>
  <c r="V570" i="13"/>
  <c r="V571" i="13"/>
  <c r="V572" i="13"/>
  <c r="V573" i="13"/>
  <c r="V574" i="13"/>
  <c r="V575" i="13"/>
  <c r="V576" i="13"/>
  <c r="V577" i="13"/>
  <c r="V578" i="13"/>
  <c r="V579" i="13"/>
  <c r="V580" i="13"/>
  <c r="V581" i="13"/>
  <c r="V582" i="13"/>
  <c r="V583" i="13"/>
  <c r="V584" i="13"/>
  <c r="V585" i="13"/>
  <c r="V586" i="13"/>
  <c r="V587" i="13"/>
  <c r="V588" i="13"/>
  <c r="V589" i="13"/>
  <c r="V590" i="13"/>
  <c r="V591" i="13"/>
  <c r="V592" i="13"/>
  <c r="V593" i="13"/>
  <c r="V594" i="13"/>
  <c r="V595" i="13"/>
  <c r="V596" i="13"/>
  <c r="V597" i="13"/>
  <c r="V598" i="13"/>
  <c r="V599" i="13"/>
  <c r="V600" i="13"/>
  <c r="V601" i="13"/>
  <c r="V602" i="13"/>
  <c r="V603" i="13"/>
  <c r="V604" i="13"/>
  <c r="V605" i="13"/>
  <c r="V606" i="13"/>
  <c r="V607" i="13"/>
  <c r="V608" i="13"/>
  <c r="V609" i="13"/>
  <c r="V610" i="13"/>
  <c r="V611" i="13"/>
  <c r="V612" i="13"/>
  <c r="V613" i="13"/>
  <c r="V614" i="13"/>
  <c r="V615" i="13"/>
  <c r="V616" i="13"/>
  <c r="V617" i="13"/>
  <c r="V618" i="13"/>
  <c r="V619" i="13"/>
  <c r="V620" i="13"/>
  <c r="V621" i="13"/>
  <c r="V622" i="13"/>
  <c r="V623" i="13"/>
  <c r="V624" i="13"/>
  <c r="V625" i="13"/>
  <c r="V626" i="13"/>
  <c r="V627" i="13"/>
  <c r="V628" i="13"/>
  <c r="V629" i="13"/>
  <c r="V630" i="13"/>
  <c r="V631" i="13"/>
  <c r="V632" i="13"/>
  <c r="V633" i="13"/>
  <c r="V634" i="13"/>
  <c r="V635" i="13"/>
  <c r="V636" i="13"/>
  <c r="V637" i="13"/>
  <c r="V638" i="13"/>
  <c r="V639" i="13"/>
  <c r="V640" i="13"/>
  <c r="V641" i="13"/>
  <c r="V642" i="13"/>
  <c r="V643" i="13"/>
  <c r="V644" i="13"/>
  <c r="V645" i="13"/>
  <c r="V646" i="13"/>
  <c r="V647" i="13"/>
  <c r="V648" i="13"/>
  <c r="V649" i="13"/>
  <c r="V650" i="13"/>
  <c r="V651" i="13"/>
  <c r="V652" i="13"/>
  <c r="V653" i="13"/>
  <c r="V654" i="13"/>
  <c r="V655" i="13"/>
  <c r="V656" i="13"/>
  <c r="V657" i="13"/>
  <c r="V658" i="13"/>
  <c r="V659" i="13"/>
  <c r="V660" i="13"/>
  <c r="V661" i="13"/>
  <c r="V662" i="13"/>
  <c r="V663" i="13"/>
  <c r="V664" i="13"/>
  <c r="V665" i="13"/>
  <c r="V666" i="13"/>
  <c r="V667" i="13"/>
  <c r="V668" i="13"/>
  <c r="V669" i="13"/>
  <c r="V670" i="13"/>
  <c r="V671" i="13"/>
  <c r="V672" i="13"/>
  <c r="V673" i="13"/>
  <c r="V674" i="13"/>
  <c r="V675" i="13"/>
  <c r="V676" i="13"/>
  <c r="V677" i="13"/>
  <c r="V678" i="13"/>
  <c r="V679" i="13"/>
  <c r="V680" i="13"/>
  <c r="V681" i="13"/>
  <c r="V682" i="13"/>
  <c r="V683" i="13"/>
  <c r="V684" i="13"/>
  <c r="V685" i="13"/>
  <c r="V686" i="13"/>
  <c r="V687" i="13"/>
  <c r="V688" i="13"/>
  <c r="V689" i="13"/>
  <c r="V690" i="13"/>
  <c r="V691" i="13"/>
  <c r="V692" i="13"/>
  <c r="V693" i="13"/>
  <c r="V694" i="13"/>
  <c r="V695" i="13"/>
  <c r="V696" i="13"/>
  <c r="V697" i="13"/>
  <c r="V698" i="13"/>
  <c r="V699" i="13"/>
  <c r="V700" i="13"/>
  <c r="V701" i="13"/>
  <c r="V702" i="13"/>
  <c r="V703" i="13"/>
  <c r="V704" i="13"/>
  <c r="V705" i="13"/>
  <c r="V706" i="13"/>
  <c r="V707" i="13"/>
  <c r="V708" i="13"/>
  <c r="V709" i="13"/>
  <c r="V710" i="13"/>
  <c r="V711" i="13"/>
  <c r="V712" i="13"/>
  <c r="V713" i="13"/>
  <c r="V714" i="13"/>
  <c r="V715" i="13"/>
  <c r="V716" i="13"/>
  <c r="V717" i="13"/>
  <c r="V718" i="13"/>
  <c r="V719" i="13"/>
  <c r="V720" i="13"/>
  <c r="V721" i="13"/>
  <c r="V722" i="13"/>
  <c r="V723" i="13"/>
  <c r="V724" i="13"/>
  <c r="V725" i="13"/>
  <c r="V726" i="13"/>
  <c r="V727" i="13"/>
  <c r="V728" i="13"/>
  <c r="V729" i="13"/>
  <c r="V730" i="13"/>
  <c r="V731" i="13"/>
  <c r="V732" i="13"/>
  <c r="V733" i="13"/>
  <c r="V734" i="13"/>
  <c r="V735" i="13"/>
  <c r="V736" i="13"/>
  <c r="V737" i="13"/>
  <c r="V738" i="13"/>
  <c r="V739" i="13"/>
  <c r="V740" i="13"/>
  <c r="V741" i="13"/>
  <c r="V742" i="13"/>
  <c r="V743" i="13"/>
  <c r="V744" i="13"/>
  <c r="V745" i="13"/>
  <c r="V746" i="13"/>
  <c r="V747" i="13"/>
  <c r="V748" i="13"/>
  <c r="V749" i="13"/>
  <c r="V750" i="13"/>
  <c r="V751" i="13"/>
  <c r="V752" i="13"/>
  <c r="V753" i="13"/>
  <c r="V754" i="13"/>
  <c r="V755" i="13"/>
  <c r="V756" i="13"/>
  <c r="V757" i="13"/>
  <c r="V758" i="13"/>
  <c r="V759" i="13"/>
  <c r="V760" i="13"/>
  <c r="V761" i="13"/>
  <c r="V762" i="13"/>
  <c r="V763" i="13"/>
  <c r="V764" i="13"/>
  <c r="V765" i="13"/>
  <c r="V766" i="13"/>
  <c r="V767" i="13"/>
  <c r="V768" i="13"/>
  <c r="V769" i="13"/>
  <c r="V770" i="13"/>
  <c r="V771" i="13"/>
  <c r="V772" i="13"/>
  <c r="V773" i="13"/>
  <c r="V774" i="13"/>
  <c r="V775" i="13"/>
  <c r="V776" i="13"/>
  <c r="V777" i="13"/>
  <c r="V778" i="13"/>
  <c r="V779" i="13"/>
  <c r="V780" i="13"/>
  <c r="V781" i="13"/>
  <c r="V782" i="13"/>
  <c r="V783" i="13"/>
  <c r="V784" i="13"/>
  <c r="V785" i="13"/>
  <c r="V786" i="13"/>
  <c r="V787" i="13"/>
  <c r="V788" i="13"/>
  <c r="V789" i="13"/>
  <c r="V790" i="13"/>
  <c r="V791" i="13"/>
  <c r="V792" i="13"/>
  <c r="V793" i="13"/>
  <c r="V794" i="13"/>
  <c r="V795" i="13"/>
  <c r="V796" i="13"/>
  <c r="V797" i="13"/>
  <c r="V798" i="13"/>
  <c r="V799" i="13"/>
  <c r="V800" i="13"/>
  <c r="V801" i="13"/>
  <c r="V802" i="13"/>
  <c r="V803" i="13"/>
  <c r="V804" i="13"/>
  <c r="V805" i="13"/>
  <c r="V806" i="13"/>
  <c r="V807" i="13"/>
  <c r="V808" i="13"/>
  <c r="V809" i="13"/>
  <c r="V810" i="13"/>
  <c r="V811" i="13"/>
  <c r="V812" i="13"/>
  <c r="V813" i="13"/>
  <c r="V814" i="13"/>
  <c r="V815" i="13"/>
  <c r="V816" i="13"/>
  <c r="V817" i="13"/>
  <c r="V818" i="13"/>
  <c r="V819" i="13"/>
  <c r="V820" i="13"/>
  <c r="V821" i="13"/>
  <c r="V822" i="13"/>
  <c r="V823" i="13"/>
  <c r="V824" i="13"/>
  <c r="V825" i="13"/>
  <c r="V826" i="13"/>
  <c r="V827" i="13"/>
  <c r="V828" i="13"/>
  <c r="V829" i="13"/>
  <c r="V830" i="13"/>
  <c r="V831" i="13"/>
  <c r="V832" i="13"/>
  <c r="V833" i="13"/>
  <c r="V834" i="13"/>
  <c r="V835" i="13"/>
  <c r="V836" i="13"/>
  <c r="V837" i="13"/>
  <c r="V838" i="13"/>
  <c r="V839" i="13"/>
  <c r="V840" i="13"/>
  <c r="V841" i="13"/>
  <c r="V842" i="13"/>
  <c r="V843" i="13"/>
  <c r="V844" i="13"/>
  <c r="V845" i="13"/>
  <c r="V846" i="13"/>
  <c r="V847" i="13"/>
  <c r="V848" i="13"/>
  <c r="V849" i="13"/>
  <c r="V850" i="13"/>
  <c r="V851" i="13"/>
  <c r="V852" i="13"/>
  <c r="V853" i="13"/>
  <c r="V854" i="13"/>
  <c r="V855" i="13"/>
  <c r="V856" i="13"/>
  <c r="V857" i="13"/>
  <c r="V858" i="13"/>
  <c r="V859" i="13"/>
  <c r="V860" i="13"/>
  <c r="V861" i="13"/>
  <c r="V862" i="13"/>
  <c r="V863" i="13"/>
  <c r="V864" i="13"/>
  <c r="V865" i="13"/>
  <c r="V866" i="13"/>
  <c r="V867" i="13"/>
  <c r="V868" i="13"/>
  <c r="V869" i="13"/>
  <c r="V870" i="13"/>
  <c r="V871" i="13"/>
  <c r="V872" i="13"/>
  <c r="V873" i="13"/>
  <c r="V874" i="13"/>
  <c r="V875" i="13"/>
  <c r="V876" i="13"/>
  <c r="V877" i="13"/>
  <c r="V878" i="13"/>
  <c r="V879" i="13"/>
  <c r="V880" i="13"/>
  <c r="V881" i="13"/>
  <c r="V882" i="13"/>
  <c r="V883" i="13"/>
  <c r="V884" i="13"/>
  <c r="V885" i="13"/>
  <c r="V886" i="13"/>
  <c r="V887" i="13"/>
  <c r="V888" i="13"/>
  <c r="V889" i="13"/>
  <c r="V890" i="13"/>
  <c r="V891" i="13"/>
  <c r="V892" i="13"/>
  <c r="V893" i="13"/>
  <c r="V894" i="13"/>
  <c r="V895" i="13"/>
  <c r="V896" i="13"/>
  <c r="V897" i="13"/>
  <c r="V898" i="13"/>
  <c r="V899" i="13"/>
  <c r="V900" i="13"/>
  <c r="V901" i="13"/>
  <c r="V902" i="13"/>
  <c r="V903" i="13"/>
  <c r="V904" i="13"/>
  <c r="V905" i="13"/>
  <c r="V906" i="13"/>
  <c r="V907" i="13"/>
  <c r="V908" i="13"/>
  <c r="V909" i="13"/>
  <c r="V910" i="13"/>
  <c r="V911" i="13"/>
  <c r="V912" i="13"/>
  <c r="V913" i="13"/>
  <c r="V914" i="13"/>
  <c r="V915" i="13"/>
  <c r="V916" i="13"/>
  <c r="V917" i="13"/>
  <c r="V918" i="13"/>
  <c r="V919" i="13"/>
  <c r="V920" i="13"/>
  <c r="V921" i="13"/>
  <c r="V922" i="13"/>
  <c r="V923" i="13"/>
  <c r="V924" i="13"/>
  <c r="V925" i="13"/>
  <c r="V926" i="13"/>
  <c r="V927" i="13"/>
  <c r="V928" i="13"/>
  <c r="V929" i="13"/>
  <c r="V930" i="13"/>
  <c r="V931" i="13"/>
  <c r="V932" i="13"/>
  <c r="V933" i="13"/>
  <c r="V934" i="13"/>
  <c r="V935" i="13"/>
  <c r="V936" i="13"/>
  <c r="V937" i="13"/>
  <c r="V938" i="13"/>
  <c r="V939" i="13"/>
  <c r="V940" i="13"/>
  <c r="V941" i="13"/>
  <c r="V942" i="13"/>
  <c r="V943" i="13"/>
  <c r="V944" i="13"/>
  <c r="V945" i="13"/>
  <c r="V946" i="13"/>
  <c r="V947" i="13"/>
  <c r="V948" i="13"/>
  <c r="V949" i="13"/>
  <c r="V950" i="13"/>
  <c r="V951" i="13"/>
  <c r="V952" i="13"/>
  <c r="V953" i="13"/>
  <c r="V954" i="13"/>
  <c r="V955" i="13"/>
  <c r="V956" i="13"/>
  <c r="V957" i="13"/>
  <c r="V958" i="13"/>
  <c r="V959" i="13"/>
  <c r="V960" i="13"/>
  <c r="V961" i="13"/>
  <c r="V962" i="13"/>
  <c r="V963" i="13"/>
  <c r="V964" i="13"/>
  <c r="V965" i="13"/>
  <c r="V966" i="13"/>
  <c r="V967" i="13"/>
  <c r="V968" i="13"/>
  <c r="V969" i="13"/>
  <c r="V970" i="13"/>
  <c r="V971" i="13"/>
  <c r="V972" i="13"/>
  <c r="V973" i="13"/>
  <c r="V974" i="13"/>
  <c r="V975" i="13"/>
  <c r="V976" i="13"/>
  <c r="V977" i="13"/>
  <c r="V978" i="13"/>
  <c r="V979" i="13"/>
  <c r="V980" i="13"/>
  <c r="V981" i="13"/>
  <c r="V982" i="13"/>
  <c r="V983" i="13"/>
  <c r="V984" i="13"/>
  <c r="V985" i="13"/>
  <c r="V986" i="13"/>
  <c r="V987" i="13"/>
  <c r="V988" i="13"/>
  <c r="V989" i="13"/>
  <c r="V990" i="13"/>
  <c r="V991" i="13"/>
  <c r="V992" i="13"/>
  <c r="V993" i="13"/>
  <c r="V994" i="13"/>
  <c r="V995" i="13"/>
  <c r="V996" i="13"/>
  <c r="V997" i="13"/>
  <c r="V998" i="13"/>
  <c r="V999" i="13"/>
  <c r="V1000" i="13"/>
  <c r="V1001" i="13"/>
  <c r="V1002" i="13"/>
  <c r="V1003" i="13"/>
  <c r="V1004" i="13"/>
  <c r="V1005" i="13"/>
  <c r="V1006" i="13"/>
  <c r="V1007" i="13"/>
  <c r="V1008" i="13"/>
  <c r="V1009" i="13"/>
  <c r="V1010" i="13"/>
  <c r="V1011" i="13"/>
  <c r="V1012" i="13"/>
  <c r="V1013" i="13"/>
  <c r="V1014" i="13"/>
  <c r="V1015" i="13"/>
  <c r="V1016" i="13"/>
  <c r="V1017" i="13"/>
  <c r="V1018" i="13"/>
  <c r="V1019" i="13"/>
  <c r="V1020" i="13"/>
  <c r="V1021" i="13"/>
  <c r="V1022" i="13"/>
  <c r="V1023" i="13"/>
  <c r="V1024" i="13"/>
  <c r="V1025" i="13"/>
  <c r="V1026" i="13"/>
  <c r="V1027" i="13"/>
  <c r="V1028" i="13"/>
  <c r="V1029" i="13"/>
  <c r="V1030" i="13"/>
  <c r="V1031" i="13"/>
  <c r="V1032" i="13"/>
  <c r="V1033" i="13"/>
  <c r="V1034" i="13"/>
  <c r="V1035" i="13"/>
  <c r="V1036" i="13"/>
  <c r="V1037" i="13"/>
  <c r="V1038" i="13"/>
  <c r="V1039" i="13"/>
  <c r="V1040" i="13"/>
  <c r="V1041" i="13"/>
  <c r="V1042" i="13"/>
  <c r="V1043" i="13"/>
  <c r="V1044" i="13"/>
  <c r="V1045" i="13"/>
  <c r="V1046" i="13"/>
  <c r="V1047" i="13"/>
  <c r="V1048" i="13"/>
  <c r="V1049" i="13"/>
  <c r="V1050" i="13"/>
  <c r="V1051" i="13"/>
  <c r="V1052" i="13"/>
  <c r="V1053" i="13"/>
  <c r="V1054" i="13"/>
  <c r="V1055" i="13"/>
  <c r="V1056" i="13"/>
  <c r="V1057" i="13"/>
  <c r="V1058" i="13"/>
  <c r="V1059" i="13"/>
  <c r="V1060" i="13"/>
  <c r="V1061" i="13"/>
  <c r="V1062" i="13"/>
  <c r="V1063" i="13"/>
  <c r="V1064" i="13"/>
  <c r="V1065" i="13"/>
  <c r="V1066" i="13"/>
  <c r="V1067" i="13"/>
  <c r="V1068" i="13"/>
  <c r="V1069" i="13"/>
  <c r="V1070" i="13"/>
  <c r="V1071" i="13"/>
  <c r="V1072" i="13"/>
  <c r="V1073" i="13"/>
  <c r="V1074" i="13"/>
  <c r="V1075" i="13"/>
  <c r="V1076" i="13"/>
  <c r="V1077" i="13"/>
  <c r="V1078" i="13"/>
  <c r="V1079" i="13"/>
  <c r="V1080" i="13"/>
  <c r="V1081" i="13"/>
  <c r="V1082" i="13"/>
  <c r="V1083" i="13"/>
  <c r="V1084" i="13"/>
  <c r="V1085" i="13"/>
  <c r="V1086" i="13"/>
  <c r="V1087" i="13"/>
  <c r="V1088" i="13"/>
  <c r="V1089" i="13"/>
  <c r="V1090" i="13"/>
  <c r="V1091" i="13"/>
  <c r="V1092" i="13"/>
  <c r="V1093" i="13"/>
  <c r="V1094" i="13"/>
  <c r="V1095" i="13"/>
  <c r="V1096" i="13"/>
  <c r="V1097" i="13"/>
  <c r="V1098" i="13"/>
  <c r="V1099" i="13"/>
  <c r="V1100" i="13"/>
  <c r="V1101" i="13"/>
  <c r="V1102" i="13"/>
  <c r="V1103" i="13"/>
  <c r="V1104" i="13"/>
  <c r="V1105" i="13"/>
  <c r="V1106" i="13"/>
  <c r="V1107" i="13"/>
  <c r="V1108" i="13"/>
  <c r="V1109" i="13"/>
  <c r="V1110" i="13"/>
  <c r="V1111" i="13"/>
  <c r="V1112" i="13"/>
  <c r="V1113" i="13"/>
  <c r="V1114" i="13"/>
  <c r="V1115" i="13"/>
  <c r="V1116" i="13"/>
  <c r="V1117" i="13"/>
  <c r="V1118" i="13"/>
  <c r="V1119" i="13"/>
  <c r="V1120" i="13"/>
  <c r="V1121" i="13"/>
  <c r="V1122" i="13"/>
  <c r="V1123" i="13"/>
  <c r="V1124" i="13"/>
  <c r="V1125" i="13"/>
  <c r="V1126" i="13"/>
  <c r="V1127" i="13"/>
  <c r="V1128" i="13"/>
  <c r="V1129" i="13"/>
  <c r="V1130" i="13"/>
  <c r="V1131" i="13"/>
  <c r="V1132" i="13"/>
  <c r="V1133" i="13"/>
  <c r="V1134" i="13"/>
  <c r="V1135" i="13"/>
  <c r="V1136" i="13"/>
  <c r="V1137" i="13"/>
  <c r="V1138" i="13"/>
  <c r="V1139" i="13"/>
  <c r="V1140" i="13"/>
  <c r="V1141" i="13"/>
  <c r="V1142" i="13"/>
  <c r="V1143" i="13"/>
  <c r="V1144" i="13"/>
  <c r="V1145" i="13"/>
  <c r="V1146" i="13"/>
  <c r="V1147" i="13"/>
  <c r="V1148" i="13"/>
  <c r="V1149" i="13"/>
  <c r="V1150" i="13"/>
  <c r="V1151" i="13"/>
  <c r="V1152" i="13"/>
  <c r="V1153" i="13"/>
  <c r="V1154" i="13"/>
  <c r="V1155" i="13"/>
  <c r="V1156" i="13"/>
  <c r="V1157" i="13"/>
  <c r="V1158" i="13"/>
  <c r="V1159" i="13"/>
  <c r="V1160" i="13"/>
  <c r="V1161" i="13"/>
  <c r="V1162" i="13"/>
  <c r="V1163" i="13"/>
  <c r="V1164" i="13"/>
  <c r="V1165" i="13"/>
  <c r="V1166" i="13"/>
  <c r="V1167" i="13"/>
  <c r="V1168" i="13"/>
  <c r="V1169" i="13"/>
  <c r="V1170" i="13"/>
  <c r="V1171" i="13"/>
  <c r="V1172" i="13"/>
  <c r="V1173" i="13"/>
  <c r="V1174" i="13"/>
  <c r="V1175" i="13"/>
  <c r="V1176" i="13"/>
  <c r="V1177" i="13"/>
  <c r="V1178" i="13"/>
  <c r="V1179" i="13"/>
  <c r="V1180" i="13"/>
  <c r="V1181" i="13"/>
  <c r="V1182" i="13"/>
  <c r="V1183" i="13"/>
  <c r="V1184" i="13"/>
  <c r="V1185" i="13"/>
  <c r="V1186" i="13"/>
  <c r="V1187" i="13"/>
  <c r="V1188" i="13"/>
  <c r="V1189" i="13"/>
  <c r="V1190" i="13"/>
  <c r="V1191" i="13"/>
  <c r="V1192" i="13"/>
  <c r="V1193" i="13"/>
  <c r="V1194" i="13"/>
  <c r="V1195" i="13"/>
  <c r="V1196" i="13"/>
  <c r="V1197" i="13"/>
  <c r="V1198" i="13"/>
  <c r="V1199" i="13"/>
  <c r="V1200" i="13"/>
  <c r="V1201" i="13"/>
  <c r="V1202" i="13"/>
  <c r="V1203" i="13"/>
  <c r="V1204" i="13"/>
  <c r="V1205" i="13"/>
  <c r="V1206" i="13"/>
  <c r="V1207" i="13"/>
  <c r="V1208" i="13"/>
  <c r="V1209" i="13"/>
  <c r="V1210" i="13"/>
  <c r="V1211" i="13"/>
  <c r="V1212" i="13"/>
  <c r="V1213" i="13"/>
  <c r="V1214" i="13"/>
  <c r="V1215" i="13"/>
  <c r="V1216" i="13"/>
  <c r="V1217" i="13"/>
  <c r="V1218" i="13"/>
  <c r="V1219" i="13"/>
  <c r="V1220" i="13"/>
  <c r="V1221" i="13"/>
  <c r="V1222" i="13"/>
  <c r="V1223" i="13"/>
  <c r="V1224" i="13"/>
  <c r="V1225" i="13"/>
  <c r="V1226" i="13"/>
  <c r="V1227" i="13"/>
  <c r="V1228" i="13"/>
  <c r="V1229" i="13"/>
  <c r="V1230" i="13"/>
  <c r="V1231" i="13"/>
  <c r="V1232" i="13"/>
  <c r="V1233" i="13"/>
  <c r="V1234" i="13"/>
  <c r="V1235" i="13"/>
  <c r="V1236" i="13"/>
  <c r="V1237" i="13"/>
  <c r="V1238" i="13"/>
  <c r="V1239" i="13"/>
  <c r="V1240" i="13"/>
  <c r="V1241" i="13"/>
  <c r="V1242" i="13"/>
  <c r="V1243" i="13"/>
  <c r="V1244" i="13"/>
  <c r="V1245" i="13"/>
  <c r="V1246" i="13"/>
  <c r="V1247" i="13"/>
  <c r="V1248" i="13"/>
  <c r="V1249" i="13"/>
  <c r="V1250" i="13"/>
  <c r="V1251" i="13"/>
  <c r="V1252" i="13"/>
  <c r="V1253" i="13"/>
  <c r="V1254" i="13"/>
  <c r="V1255" i="13"/>
  <c r="V1256" i="13"/>
  <c r="V1257" i="13"/>
  <c r="V1258" i="13"/>
  <c r="V1259" i="13"/>
  <c r="V1260" i="13"/>
  <c r="V1261" i="13"/>
  <c r="V1262" i="13"/>
  <c r="V1263" i="13"/>
  <c r="V1264" i="13"/>
  <c r="V1265" i="13"/>
  <c r="V1266" i="13"/>
  <c r="V1267" i="13"/>
  <c r="V1268" i="13"/>
  <c r="V1269" i="13"/>
  <c r="V1270" i="13"/>
  <c r="V1271" i="13"/>
  <c r="V1272" i="13"/>
  <c r="V1273" i="13"/>
  <c r="V1274" i="13"/>
  <c r="V1275" i="13"/>
  <c r="V1276" i="13"/>
  <c r="V1277" i="13"/>
  <c r="V1278" i="13"/>
  <c r="V1279" i="13"/>
  <c r="V1280" i="13"/>
  <c r="V1281" i="13"/>
  <c r="V1282" i="13"/>
  <c r="V1283" i="13"/>
  <c r="V1284" i="13"/>
  <c r="V1285" i="13"/>
  <c r="V1286" i="13"/>
  <c r="V1287" i="13"/>
  <c r="V1288" i="13"/>
  <c r="V1289" i="13"/>
  <c r="V1290" i="13"/>
  <c r="V1291" i="13"/>
  <c r="V1292" i="13"/>
  <c r="V1293" i="13"/>
  <c r="V1294" i="13"/>
  <c r="V1295" i="13"/>
  <c r="V1296" i="13"/>
  <c r="V1297" i="13"/>
  <c r="V1298" i="13"/>
  <c r="V1299" i="13"/>
  <c r="V1300" i="13"/>
  <c r="V1301" i="13"/>
  <c r="V1302" i="13"/>
  <c r="V1303" i="13"/>
  <c r="V1304" i="13"/>
  <c r="V1305" i="13"/>
  <c r="V1306" i="13"/>
  <c r="V1307" i="13"/>
  <c r="V1308" i="13"/>
  <c r="V1309" i="13"/>
  <c r="V1310" i="13"/>
  <c r="V1311" i="13"/>
  <c r="V1312" i="13"/>
  <c r="V1313" i="13"/>
  <c r="V1314" i="13"/>
  <c r="V1315" i="13"/>
  <c r="V1316" i="13"/>
  <c r="V1317" i="13"/>
  <c r="V1318" i="13"/>
  <c r="V1319" i="13"/>
  <c r="V1320" i="13"/>
  <c r="V1321" i="13"/>
  <c r="V1322" i="13"/>
  <c r="V1323" i="13"/>
  <c r="V1324" i="13"/>
  <c r="V1325" i="13"/>
  <c r="V1326" i="13"/>
  <c r="V1327" i="13"/>
  <c r="V1328" i="13"/>
  <c r="V1329" i="13"/>
  <c r="V1330" i="13"/>
  <c r="V1331" i="13"/>
  <c r="V1332" i="13"/>
  <c r="V1333" i="13"/>
  <c r="V1334" i="13"/>
  <c r="V1335" i="13"/>
  <c r="V1336" i="13"/>
  <c r="V1337" i="13"/>
  <c r="V1338" i="13"/>
  <c r="V1339" i="13"/>
  <c r="V1340" i="13"/>
  <c r="V1341" i="13"/>
  <c r="V1342" i="13"/>
  <c r="V1343" i="13"/>
  <c r="V1344" i="13"/>
  <c r="V1345" i="13"/>
  <c r="V1346" i="13"/>
  <c r="V1347" i="13"/>
  <c r="V1348" i="13"/>
  <c r="V1349" i="13"/>
  <c r="V1350" i="13"/>
  <c r="V1351" i="13"/>
  <c r="V1352" i="13"/>
  <c r="V1353" i="13"/>
  <c r="V1354" i="13"/>
  <c r="V1355" i="13"/>
  <c r="V1356" i="13"/>
  <c r="V1357" i="13"/>
  <c r="V1358" i="13"/>
  <c r="V1359" i="13"/>
  <c r="V1360" i="13"/>
  <c r="V1361" i="13"/>
  <c r="V1362" i="13"/>
  <c r="V1363" i="13"/>
  <c r="V1364" i="13"/>
  <c r="V1365" i="13"/>
  <c r="V1366" i="13"/>
  <c r="V1367" i="13"/>
  <c r="V1368" i="13"/>
  <c r="V1369" i="13"/>
  <c r="V1370" i="13"/>
  <c r="V1371" i="13"/>
  <c r="V1372" i="13"/>
  <c r="V1373" i="13"/>
  <c r="V1374" i="13"/>
  <c r="V1375" i="13"/>
  <c r="V1376" i="13"/>
  <c r="V1377" i="13"/>
  <c r="V1378" i="13"/>
  <c r="V1379" i="13"/>
  <c r="V1380" i="13"/>
  <c r="V1381" i="13"/>
  <c r="V1382" i="13"/>
  <c r="V1383" i="13"/>
  <c r="V1384" i="13"/>
  <c r="V1385" i="13"/>
  <c r="V1386" i="13"/>
  <c r="V1387" i="13"/>
  <c r="V1388" i="13"/>
  <c r="V1389" i="13"/>
  <c r="V1390" i="13"/>
  <c r="V1391" i="13"/>
  <c r="V1392" i="13"/>
  <c r="V1393" i="13"/>
  <c r="V1394" i="13"/>
  <c r="V1395" i="13"/>
  <c r="V1396" i="13"/>
  <c r="V1397" i="13"/>
  <c r="V1398" i="13"/>
  <c r="V1399" i="13"/>
  <c r="V1400" i="13"/>
  <c r="V1401" i="13"/>
  <c r="V1402" i="13"/>
  <c r="V1403" i="13"/>
  <c r="V1404" i="13"/>
  <c r="V1405" i="13"/>
  <c r="V1406" i="13"/>
  <c r="V1407" i="13"/>
  <c r="V1408" i="13"/>
  <c r="V1409" i="13"/>
  <c r="V1410" i="13"/>
  <c r="V1411" i="13"/>
  <c r="V1412" i="13"/>
  <c r="V1413" i="13"/>
  <c r="V1414" i="13"/>
  <c r="V1415" i="13"/>
  <c r="V1416" i="13"/>
  <c r="V1417" i="13"/>
  <c r="V1418" i="13"/>
  <c r="V1419" i="13"/>
  <c r="V1420" i="13"/>
  <c r="V1421" i="13"/>
  <c r="V1422" i="13"/>
  <c r="V1423" i="13"/>
  <c r="V1424" i="13"/>
  <c r="V1425" i="13"/>
  <c r="V1426" i="13"/>
  <c r="V1427" i="13"/>
  <c r="V1428" i="13"/>
  <c r="V1429" i="13"/>
  <c r="V1430" i="13"/>
  <c r="V1431" i="13"/>
  <c r="V1432" i="13"/>
  <c r="V1433" i="13"/>
  <c r="V1434" i="13"/>
  <c r="V1435" i="13"/>
  <c r="V1436" i="13"/>
  <c r="V1437" i="13"/>
  <c r="V1438" i="13"/>
  <c r="V1439" i="13"/>
  <c r="V1440" i="13"/>
  <c r="V1441" i="13"/>
  <c r="V1442" i="13"/>
  <c r="V1443" i="13"/>
  <c r="V1444" i="13"/>
  <c r="V1445" i="13"/>
  <c r="V1446" i="13"/>
  <c r="V1447" i="13"/>
  <c r="V1448" i="13"/>
  <c r="V1449" i="13"/>
  <c r="V1450" i="13"/>
  <c r="V1451" i="13"/>
  <c r="V1452" i="13"/>
  <c r="V1453" i="13"/>
  <c r="V1454" i="13"/>
  <c r="V1455" i="13"/>
  <c r="V1456" i="13"/>
  <c r="V1457" i="13"/>
  <c r="V1458" i="13"/>
  <c r="V1459" i="13"/>
  <c r="V1460" i="13"/>
  <c r="V1461" i="13"/>
  <c r="V1462" i="13"/>
  <c r="V1463" i="13"/>
  <c r="V1464" i="13"/>
  <c r="V1465" i="13"/>
  <c r="V1466" i="13"/>
  <c r="V1467" i="13"/>
  <c r="V1468" i="13"/>
  <c r="V1469" i="13"/>
  <c r="V1470" i="13"/>
  <c r="V1471" i="13"/>
  <c r="V1472" i="13"/>
  <c r="V1473" i="13"/>
  <c r="V1474" i="13"/>
  <c r="V1475" i="13"/>
  <c r="V1476" i="13"/>
  <c r="V1477" i="13"/>
  <c r="V1478" i="13"/>
  <c r="V1479" i="13"/>
  <c r="V1480" i="13"/>
  <c r="V1481" i="13"/>
  <c r="V1482" i="13"/>
  <c r="V1483" i="13"/>
  <c r="V1484" i="13"/>
  <c r="V1485" i="13"/>
  <c r="V1486" i="13"/>
  <c r="V1487" i="13"/>
  <c r="V1488" i="13"/>
  <c r="V1489" i="13"/>
  <c r="V1490" i="13"/>
  <c r="V1491" i="13"/>
  <c r="V1492" i="13"/>
  <c r="V1493" i="13"/>
  <c r="V1494" i="13"/>
  <c r="V1495" i="13"/>
  <c r="V1496" i="13"/>
  <c r="V1497" i="13"/>
  <c r="V1498" i="13"/>
  <c r="V1499" i="13"/>
  <c r="V1500" i="13"/>
  <c r="V1501" i="13"/>
  <c r="V1502" i="13"/>
  <c r="V1503" i="13"/>
  <c r="V1504" i="13"/>
  <c r="V1505" i="13"/>
  <c r="V1506" i="13"/>
  <c r="V1507" i="13"/>
  <c r="V1508" i="13"/>
  <c r="V1509" i="13"/>
  <c r="V1510" i="13"/>
  <c r="V1511" i="13"/>
  <c r="V1512" i="13"/>
  <c r="V1513" i="13"/>
  <c r="V1514" i="13"/>
  <c r="V1515" i="13"/>
  <c r="V1516" i="13"/>
  <c r="V1517" i="13"/>
  <c r="V1518" i="13"/>
  <c r="V1519" i="13"/>
  <c r="V1520" i="13"/>
  <c r="V1521" i="13"/>
  <c r="V1522" i="13"/>
  <c r="V1523" i="13"/>
  <c r="V1524" i="13"/>
  <c r="V1525" i="13"/>
  <c r="V1526" i="13"/>
  <c r="V1527" i="13"/>
  <c r="V1528" i="13"/>
  <c r="V1529" i="13"/>
  <c r="V1530" i="13"/>
  <c r="V1531" i="13"/>
  <c r="V1532" i="13"/>
  <c r="V1533" i="13"/>
  <c r="V1534" i="13"/>
  <c r="V1535" i="13"/>
  <c r="V1536" i="13"/>
  <c r="V1537" i="13"/>
  <c r="V1538" i="13"/>
  <c r="V1539" i="13"/>
  <c r="V1540" i="13"/>
  <c r="V1541" i="13"/>
  <c r="V1542" i="13"/>
  <c r="V1543" i="13"/>
  <c r="V1544" i="13"/>
  <c r="V1545" i="13"/>
  <c r="V1546" i="13"/>
  <c r="V1547" i="13"/>
  <c r="V1548" i="13"/>
  <c r="V1549" i="13"/>
  <c r="V1550" i="13"/>
  <c r="V1551" i="13"/>
  <c r="V1552" i="13"/>
  <c r="V1553" i="13"/>
  <c r="V1554" i="13"/>
  <c r="V1555" i="13"/>
  <c r="V1556" i="13"/>
  <c r="V1557" i="13"/>
  <c r="V1558" i="13"/>
  <c r="V1559" i="13"/>
  <c r="V1560" i="13"/>
  <c r="V1561" i="13"/>
  <c r="V1562" i="13"/>
  <c r="V1563" i="13"/>
  <c r="V1564" i="13"/>
  <c r="V1565" i="13"/>
  <c r="V1566" i="13"/>
  <c r="V1567" i="13"/>
  <c r="V1568" i="13"/>
  <c r="V1569" i="13"/>
  <c r="V1570" i="13"/>
  <c r="V1571" i="13"/>
  <c r="V1572" i="13"/>
  <c r="V1573" i="13"/>
  <c r="V1574" i="13"/>
  <c r="V1575" i="13"/>
  <c r="V1576" i="13"/>
  <c r="V1577" i="13"/>
  <c r="V1578" i="13"/>
  <c r="V1579" i="13"/>
  <c r="V1580" i="13"/>
  <c r="V1581" i="13"/>
  <c r="V1582" i="13"/>
  <c r="V1583" i="13"/>
  <c r="V1584" i="13"/>
  <c r="V1585" i="13"/>
  <c r="V1586" i="13"/>
  <c r="V1587" i="13"/>
  <c r="V1588" i="13"/>
  <c r="V1589" i="13"/>
  <c r="V1590" i="13"/>
  <c r="V1591" i="13"/>
  <c r="V1592" i="13"/>
  <c r="V1593" i="13"/>
  <c r="V1594" i="13"/>
  <c r="V1595" i="13"/>
  <c r="V1596" i="13"/>
  <c r="V1597" i="13"/>
  <c r="V1598" i="13"/>
  <c r="V1599" i="13"/>
  <c r="V1600" i="13"/>
  <c r="V1601" i="13"/>
  <c r="V1602" i="13"/>
  <c r="V1603" i="13"/>
  <c r="V1604" i="13"/>
  <c r="V1605" i="13"/>
  <c r="V1606" i="13"/>
  <c r="V1607" i="13"/>
  <c r="V1608" i="13"/>
  <c r="V1609" i="13"/>
  <c r="V1610" i="13"/>
  <c r="V1611" i="13"/>
  <c r="V1612" i="13"/>
  <c r="V1613" i="13"/>
  <c r="V1614" i="13"/>
  <c r="V1615" i="13"/>
  <c r="V1616" i="13"/>
  <c r="V1617" i="13"/>
  <c r="V1618" i="13"/>
  <c r="V1619" i="13"/>
  <c r="V1620" i="13"/>
  <c r="V1621" i="13"/>
  <c r="V1622" i="13"/>
  <c r="V1623" i="13"/>
  <c r="V1624" i="13"/>
  <c r="V1625" i="13"/>
  <c r="V1626" i="13"/>
  <c r="V1627" i="13"/>
  <c r="V1628" i="13"/>
  <c r="V1629" i="13"/>
  <c r="V1630" i="13"/>
  <c r="V1631" i="13"/>
  <c r="V1632" i="13"/>
  <c r="V1633" i="13"/>
  <c r="V1634" i="13"/>
  <c r="V1635" i="13"/>
  <c r="V1636" i="13"/>
  <c r="V1637" i="13"/>
  <c r="V1638" i="13"/>
  <c r="V1639" i="13"/>
  <c r="V1640" i="13"/>
  <c r="V1641" i="13"/>
  <c r="V1642" i="13"/>
  <c r="V1643" i="13"/>
  <c r="V1644" i="13"/>
  <c r="V1645" i="13"/>
  <c r="V1646" i="13"/>
  <c r="V1647" i="13"/>
  <c r="V1648" i="13"/>
  <c r="V1649" i="13"/>
  <c r="V1650" i="13"/>
  <c r="V1651" i="13"/>
  <c r="V1652" i="13"/>
  <c r="V1653" i="13"/>
  <c r="V1654" i="13"/>
  <c r="V1655" i="13"/>
  <c r="V1656" i="13"/>
  <c r="V1657" i="13"/>
  <c r="V1658" i="13"/>
  <c r="V1659" i="13"/>
  <c r="V1660" i="13"/>
  <c r="V1661" i="13"/>
  <c r="V1662" i="13"/>
  <c r="V1663" i="13"/>
  <c r="V1664" i="13"/>
  <c r="V1665" i="13"/>
  <c r="V1666" i="13"/>
  <c r="V1667" i="13"/>
  <c r="V1668" i="13"/>
  <c r="V1669" i="13"/>
  <c r="V1670" i="13"/>
  <c r="V1671" i="13"/>
  <c r="V1672" i="13"/>
  <c r="V1673" i="13"/>
  <c r="V1674" i="13"/>
  <c r="V1675" i="13"/>
  <c r="V1676" i="13"/>
  <c r="V1677" i="13"/>
  <c r="V1678" i="13"/>
  <c r="V1679" i="13"/>
  <c r="V1680" i="13"/>
  <c r="V1681" i="13"/>
  <c r="V1682" i="13"/>
  <c r="V1683" i="13"/>
  <c r="V1684" i="13"/>
  <c r="V1685" i="13"/>
  <c r="V1686" i="13"/>
  <c r="V1687" i="13"/>
  <c r="V1688" i="13"/>
  <c r="V1689" i="13"/>
  <c r="V1690" i="13"/>
  <c r="V1691" i="13"/>
  <c r="V1692" i="13"/>
  <c r="V1693" i="13"/>
  <c r="V1694" i="13"/>
  <c r="V1695" i="13"/>
  <c r="V1696" i="13"/>
  <c r="V1697" i="13"/>
  <c r="V1698" i="13"/>
  <c r="V1699" i="13"/>
  <c r="V1700" i="13"/>
  <c r="V1701" i="13"/>
  <c r="V1702" i="13"/>
  <c r="V1703" i="13"/>
  <c r="V1704" i="13"/>
  <c r="V1705" i="13"/>
  <c r="V1706" i="13"/>
  <c r="V1707" i="13"/>
  <c r="V1708" i="13"/>
  <c r="V1709" i="13"/>
  <c r="V1710" i="13"/>
  <c r="V1711" i="13"/>
  <c r="V1712" i="13"/>
  <c r="V1713" i="13"/>
  <c r="V1714" i="13"/>
  <c r="V1715" i="13"/>
  <c r="V1716" i="13"/>
  <c r="V1717" i="13"/>
  <c r="V1718" i="13"/>
  <c r="V1719" i="13"/>
  <c r="V1720" i="13"/>
  <c r="V1721" i="13"/>
  <c r="V1722" i="13"/>
  <c r="V1723" i="13"/>
  <c r="V1724" i="13"/>
  <c r="V1725" i="13"/>
  <c r="V1726" i="13"/>
  <c r="V1727" i="13"/>
  <c r="V1728" i="13"/>
  <c r="V1729" i="13"/>
  <c r="V1730" i="13"/>
  <c r="V1731" i="13"/>
  <c r="V1732" i="13"/>
  <c r="V1733" i="13"/>
  <c r="V1734" i="13"/>
  <c r="V1735" i="13"/>
  <c r="V1736" i="13"/>
  <c r="V1737" i="13"/>
  <c r="V1738" i="13"/>
  <c r="V1739" i="13"/>
  <c r="V1740" i="13"/>
  <c r="V1741" i="13"/>
  <c r="V1742" i="13"/>
  <c r="V1743" i="13"/>
  <c r="V1744" i="13"/>
  <c r="V1745" i="13"/>
  <c r="V1746" i="13"/>
  <c r="V1747" i="13"/>
  <c r="V1748" i="13"/>
  <c r="V1749" i="13"/>
  <c r="V1750" i="13"/>
  <c r="V1751" i="13"/>
  <c r="V1752" i="13"/>
  <c r="V1753" i="13"/>
  <c r="V1754" i="13"/>
  <c r="V1755" i="13"/>
  <c r="V1756" i="13"/>
  <c r="V1757" i="13"/>
  <c r="V1758" i="13"/>
  <c r="V1759" i="13"/>
  <c r="V1760" i="13"/>
  <c r="V1761" i="13"/>
  <c r="V1762" i="13"/>
  <c r="V1763" i="13"/>
  <c r="V1764" i="13"/>
  <c r="V1765" i="13"/>
  <c r="V1766" i="13"/>
  <c r="V1767" i="13"/>
  <c r="V1768" i="13"/>
  <c r="V1769" i="13"/>
  <c r="V1770" i="13"/>
  <c r="V1771" i="13"/>
  <c r="V1772" i="13"/>
  <c r="V1773" i="13"/>
  <c r="V1774" i="13"/>
  <c r="V1775" i="13"/>
  <c r="V1776" i="13"/>
  <c r="V1777" i="13"/>
  <c r="V1778" i="13"/>
  <c r="V1779" i="13"/>
  <c r="V1780" i="13"/>
  <c r="V1781" i="13"/>
  <c r="V1782" i="13"/>
  <c r="V1783" i="13"/>
  <c r="V1784" i="13"/>
  <c r="V1785" i="13"/>
  <c r="V1786" i="13"/>
  <c r="V1787" i="13"/>
  <c r="V1788" i="13"/>
  <c r="V1789" i="13"/>
  <c r="V1790" i="13"/>
  <c r="V1791" i="13"/>
  <c r="V1792" i="13"/>
  <c r="V1793" i="13"/>
  <c r="V1794" i="13"/>
  <c r="V1795" i="13"/>
  <c r="V1796" i="13"/>
  <c r="V1797" i="13"/>
  <c r="V1798" i="13"/>
  <c r="V1799" i="13"/>
  <c r="V1800" i="13"/>
  <c r="V1801" i="13"/>
  <c r="V1802" i="13"/>
  <c r="V1803" i="13"/>
  <c r="V1804" i="13"/>
  <c r="V1805" i="13"/>
  <c r="V1806" i="13"/>
  <c r="V1807" i="13"/>
  <c r="U8" i="13"/>
  <c r="AD14" i="24" l="1"/>
  <c r="AE14" i="24"/>
  <c r="AD16" i="24"/>
  <c r="AE16" i="24"/>
  <c r="AC16" i="24"/>
  <c r="AC14" i="24"/>
  <c r="R8" i="13"/>
  <c r="R9" i="13"/>
  <c r="R10" i="13"/>
  <c r="R11" i="13"/>
  <c r="R12" i="13"/>
  <c r="R13" i="13"/>
  <c r="R14" i="13"/>
  <c r="R15" i="13"/>
  <c r="R16" i="13"/>
  <c r="R17" i="13"/>
  <c r="R18" i="13"/>
  <c r="R19" i="13"/>
  <c r="R20" i="13"/>
  <c r="R21" i="13"/>
  <c r="R22" i="13"/>
  <c r="R23" i="13"/>
  <c r="R24" i="13"/>
  <c r="R25" i="13"/>
  <c r="R26" i="13"/>
  <c r="R27" i="13"/>
  <c r="R28" i="13"/>
  <c r="R29" i="13"/>
  <c r="R30" i="13"/>
  <c r="R31" i="13"/>
  <c r="R32" i="13"/>
  <c r="R33" i="13"/>
  <c r="R34" i="13"/>
  <c r="R35" i="13"/>
  <c r="R36" i="13"/>
  <c r="R37" i="13"/>
  <c r="R38" i="13"/>
  <c r="R39" i="13"/>
  <c r="R40" i="13"/>
  <c r="R41" i="13"/>
  <c r="R42" i="13"/>
  <c r="R43" i="13"/>
  <c r="R44" i="13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R61" i="13"/>
  <c r="R62" i="13"/>
  <c r="R63" i="13"/>
  <c r="R64" i="13"/>
  <c r="R65" i="13"/>
  <c r="R66" i="13"/>
  <c r="R67" i="13"/>
  <c r="R68" i="13"/>
  <c r="R69" i="13"/>
  <c r="R70" i="13"/>
  <c r="R71" i="13"/>
  <c r="R72" i="13"/>
  <c r="R73" i="13"/>
  <c r="R74" i="13"/>
  <c r="R75" i="13"/>
  <c r="R76" i="13"/>
  <c r="R77" i="13"/>
  <c r="R78" i="13"/>
  <c r="R79" i="13"/>
  <c r="R80" i="13"/>
  <c r="R81" i="13"/>
  <c r="R82" i="13"/>
  <c r="R83" i="13"/>
  <c r="R84" i="13"/>
  <c r="R85" i="13"/>
  <c r="R86" i="13"/>
  <c r="R87" i="13"/>
  <c r="R88" i="13"/>
  <c r="R89" i="13"/>
  <c r="R90" i="13"/>
  <c r="R91" i="13"/>
  <c r="R92" i="13"/>
  <c r="R93" i="13"/>
  <c r="R94" i="13"/>
  <c r="R95" i="13"/>
  <c r="R96" i="13"/>
  <c r="R97" i="13"/>
  <c r="R98" i="13"/>
  <c r="R99" i="13"/>
  <c r="R100" i="13"/>
  <c r="R101" i="13"/>
  <c r="R102" i="13"/>
  <c r="R103" i="13"/>
  <c r="R104" i="13"/>
  <c r="R105" i="13"/>
  <c r="R106" i="13"/>
  <c r="R107" i="13"/>
  <c r="R108" i="13"/>
  <c r="R109" i="13"/>
  <c r="R110" i="13"/>
  <c r="R111" i="13"/>
  <c r="R112" i="13"/>
  <c r="R113" i="13"/>
  <c r="R114" i="13"/>
  <c r="R115" i="13"/>
  <c r="R116" i="13"/>
  <c r="R117" i="13"/>
  <c r="R118" i="13"/>
  <c r="R119" i="13"/>
  <c r="R120" i="13"/>
  <c r="R121" i="13"/>
  <c r="R122" i="13"/>
  <c r="R123" i="13"/>
  <c r="R124" i="13"/>
  <c r="R125" i="13"/>
  <c r="R126" i="13"/>
  <c r="R127" i="13"/>
  <c r="R128" i="13"/>
  <c r="R129" i="13"/>
  <c r="R130" i="13"/>
  <c r="R131" i="13"/>
  <c r="R132" i="13"/>
  <c r="R133" i="13"/>
  <c r="R134" i="13"/>
  <c r="R135" i="13"/>
  <c r="R136" i="13"/>
  <c r="R137" i="13"/>
  <c r="R138" i="13"/>
  <c r="R139" i="13"/>
  <c r="R140" i="13"/>
  <c r="R141" i="13"/>
  <c r="R142" i="13"/>
  <c r="R143" i="13"/>
  <c r="R144" i="13"/>
  <c r="R145" i="13"/>
  <c r="R146" i="13"/>
  <c r="R147" i="13"/>
  <c r="R148" i="13"/>
  <c r="R149" i="13"/>
  <c r="R150" i="13"/>
  <c r="R151" i="13"/>
  <c r="R152" i="13"/>
  <c r="R153" i="13"/>
  <c r="R154" i="13"/>
  <c r="R155" i="13"/>
  <c r="R156" i="13"/>
  <c r="R157" i="13"/>
  <c r="R158" i="13"/>
  <c r="R159" i="13"/>
  <c r="R160" i="13"/>
  <c r="R161" i="13"/>
  <c r="R162" i="13"/>
  <c r="R163" i="13"/>
  <c r="R164" i="13"/>
  <c r="R165" i="13"/>
  <c r="R166" i="13"/>
  <c r="R167" i="13"/>
  <c r="R168" i="13"/>
  <c r="R169" i="13"/>
  <c r="R170" i="13"/>
  <c r="R171" i="13"/>
  <c r="R172" i="13"/>
  <c r="R173" i="13"/>
  <c r="R174" i="13"/>
  <c r="R175" i="13"/>
  <c r="R176" i="13"/>
  <c r="R177" i="13"/>
  <c r="R178" i="13"/>
  <c r="R179" i="13"/>
  <c r="R180" i="13"/>
  <c r="R181" i="13"/>
  <c r="R182" i="13"/>
  <c r="R183" i="13"/>
  <c r="R184" i="13"/>
  <c r="R185" i="13"/>
  <c r="R186" i="13"/>
  <c r="R187" i="13"/>
  <c r="R188" i="13"/>
  <c r="R189" i="13"/>
  <c r="R190" i="13"/>
  <c r="R191" i="13"/>
  <c r="R192" i="13"/>
  <c r="R193" i="13"/>
  <c r="R194" i="13"/>
  <c r="R195" i="13"/>
  <c r="R196" i="13"/>
  <c r="R197" i="13"/>
  <c r="R198" i="13"/>
  <c r="R199" i="13"/>
  <c r="R200" i="13"/>
  <c r="R201" i="13"/>
  <c r="R202" i="13"/>
  <c r="R203" i="13"/>
  <c r="R204" i="13"/>
  <c r="R205" i="13"/>
  <c r="R206" i="13"/>
  <c r="R207" i="13"/>
  <c r="R208" i="13"/>
  <c r="R209" i="13"/>
  <c r="R210" i="13"/>
  <c r="R211" i="13"/>
  <c r="R212" i="13"/>
  <c r="R213" i="13"/>
  <c r="R214" i="13"/>
  <c r="R215" i="13"/>
  <c r="R216" i="13"/>
  <c r="R217" i="13"/>
  <c r="R218" i="13"/>
  <c r="R219" i="13"/>
  <c r="R220" i="13"/>
  <c r="R221" i="13"/>
  <c r="R222" i="13"/>
  <c r="R223" i="13"/>
  <c r="R224" i="13"/>
  <c r="R225" i="13"/>
  <c r="R226" i="13"/>
  <c r="R227" i="13"/>
  <c r="R228" i="13"/>
  <c r="R229" i="13"/>
  <c r="R230" i="13"/>
  <c r="R231" i="13"/>
  <c r="R232" i="13"/>
  <c r="R233" i="13"/>
  <c r="R234" i="13"/>
  <c r="R235" i="13"/>
  <c r="R236" i="13"/>
  <c r="R237" i="13"/>
  <c r="R238" i="13"/>
  <c r="R239" i="13"/>
  <c r="R240" i="13"/>
  <c r="R241" i="13"/>
  <c r="R242" i="13"/>
  <c r="R243" i="13"/>
  <c r="R244" i="13"/>
  <c r="R245" i="13"/>
  <c r="R246" i="13"/>
  <c r="R247" i="13"/>
  <c r="R248" i="13"/>
  <c r="R249" i="13"/>
  <c r="R250" i="13"/>
  <c r="R251" i="13"/>
  <c r="R252" i="13"/>
  <c r="R253" i="13"/>
  <c r="R254" i="13"/>
  <c r="R255" i="13"/>
  <c r="R256" i="13"/>
  <c r="R257" i="13"/>
  <c r="R258" i="13"/>
  <c r="R259" i="13"/>
  <c r="R260" i="13"/>
  <c r="R261" i="13"/>
  <c r="R262" i="13"/>
  <c r="R263" i="13"/>
  <c r="R264" i="13"/>
  <c r="R265" i="13"/>
  <c r="R266" i="13"/>
  <c r="R267" i="13"/>
  <c r="R268" i="13"/>
  <c r="R269" i="13"/>
  <c r="R270" i="13"/>
  <c r="R271" i="13"/>
  <c r="R272" i="13"/>
  <c r="R273" i="13"/>
  <c r="R274" i="13"/>
  <c r="R275" i="13"/>
  <c r="R276" i="13"/>
  <c r="R277" i="13"/>
  <c r="R278" i="13"/>
  <c r="R279" i="13"/>
  <c r="R280" i="13"/>
  <c r="R281" i="13"/>
  <c r="R282" i="13"/>
  <c r="R283" i="13"/>
  <c r="R284" i="13"/>
  <c r="R285" i="13"/>
  <c r="R286" i="13"/>
  <c r="R287" i="13"/>
  <c r="R288" i="13"/>
  <c r="R289" i="13"/>
  <c r="R290" i="13"/>
  <c r="R291" i="13"/>
  <c r="R292" i="13"/>
  <c r="R293" i="13"/>
  <c r="R294" i="13"/>
  <c r="R295" i="13"/>
  <c r="R296" i="13"/>
  <c r="R297" i="13"/>
  <c r="R298" i="13"/>
  <c r="R299" i="13"/>
  <c r="R300" i="13"/>
  <c r="R301" i="13"/>
  <c r="R302" i="13"/>
  <c r="R303" i="13"/>
  <c r="R304" i="13"/>
  <c r="R305" i="13"/>
  <c r="R306" i="13"/>
  <c r="R307" i="13"/>
  <c r="R308" i="13"/>
  <c r="R309" i="13"/>
  <c r="R310" i="13"/>
  <c r="R311" i="13"/>
  <c r="R312" i="13"/>
  <c r="R313" i="13"/>
  <c r="R314" i="13"/>
  <c r="R315" i="13"/>
  <c r="R316" i="13"/>
  <c r="R317" i="13"/>
  <c r="R318" i="13"/>
  <c r="R319" i="13"/>
  <c r="R320" i="13"/>
  <c r="R321" i="13"/>
  <c r="R322" i="13"/>
  <c r="R323" i="13"/>
  <c r="R324" i="13"/>
  <c r="R325" i="13"/>
  <c r="R326" i="13"/>
  <c r="R327" i="13"/>
  <c r="R328" i="13"/>
  <c r="R329" i="13"/>
  <c r="R330" i="13"/>
  <c r="R331" i="13"/>
  <c r="R332" i="13"/>
  <c r="R333" i="13"/>
  <c r="R334" i="13"/>
  <c r="R335" i="13"/>
  <c r="R336" i="13"/>
  <c r="R337" i="13"/>
  <c r="R338" i="13"/>
  <c r="R339" i="13"/>
  <c r="R340" i="13"/>
  <c r="R341" i="13"/>
  <c r="R342" i="13"/>
  <c r="R343" i="13"/>
  <c r="R344" i="13"/>
  <c r="R345" i="13"/>
  <c r="R346" i="13"/>
  <c r="R347" i="13"/>
  <c r="R348" i="13"/>
  <c r="R349" i="13"/>
  <c r="R350" i="13"/>
  <c r="R351" i="13"/>
  <c r="R352" i="13"/>
  <c r="R353" i="13"/>
  <c r="R354" i="13"/>
  <c r="R355" i="13"/>
  <c r="R356" i="13"/>
  <c r="R357" i="13"/>
  <c r="R358" i="13"/>
  <c r="R359" i="13"/>
  <c r="R360" i="13"/>
  <c r="R361" i="13"/>
  <c r="R362" i="13"/>
  <c r="R363" i="13"/>
  <c r="R364" i="13"/>
  <c r="R365" i="13"/>
  <c r="R366" i="13"/>
  <c r="R367" i="13"/>
  <c r="R368" i="13"/>
  <c r="R369" i="13"/>
  <c r="R370" i="13"/>
  <c r="R371" i="13"/>
  <c r="R372" i="13"/>
  <c r="R373" i="13"/>
  <c r="R374" i="13"/>
  <c r="R375" i="13"/>
  <c r="R376" i="13"/>
  <c r="R377" i="13"/>
  <c r="R378" i="13"/>
  <c r="R379" i="13"/>
  <c r="R380" i="13"/>
  <c r="R381" i="13"/>
  <c r="R382" i="13"/>
  <c r="R383" i="13"/>
  <c r="R384" i="13"/>
  <c r="R385" i="13"/>
  <c r="R386" i="13"/>
  <c r="R387" i="13"/>
  <c r="R388" i="13"/>
  <c r="R389" i="13"/>
  <c r="R390" i="13"/>
  <c r="R391" i="13"/>
  <c r="R392" i="13"/>
  <c r="R393" i="13"/>
  <c r="R394" i="13"/>
  <c r="R395" i="13"/>
  <c r="R396" i="13"/>
  <c r="R397" i="13"/>
  <c r="R398" i="13"/>
  <c r="R399" i="13"/>
  <c r="R400" i="13"/>
  <c r="R401" i="13"/>
  <c r="R402" i="13"/>
  <c r="R403" i="13"/>
  <c r="R404" i="13"/>
  <c r="R405" i="13"/>
  <c r="R406" i="13"/>
  <c r="R407" i="13"/>
  <c r="R408" i="13"/>
  <c r="R409" i="13"/>
  <c r="R410" i="13"/>
  <c r="R411" i="13"/>
  <c r="R412" i="13"/>
  <c r="R413" i="13"/>
  <c r="R414" i="13"/>
  <c r="R415" i="13"/>
  <c r="R416" i="13"/>
  <c r="R417" i="13"/>
  <c r="R418" i="13"/>
  <c r="R419" i="13"/>
  <c r="R420" i="13"/>
  <c r="R421" i="13"/>
  <c r="R422" i="13"/>
  <c r="R423" i="13"/>
  <c r="R424" i="13"/>
  <c r="R425" i="13"/>
  <c r="R426" i="13"/>
  <c r="R427" i="13"/>
  <c r="R428" i="13"/>
  <c r="R429" i="13"/>
  <c r="R430" i="13"/>
  <c r="R431" i="13"/>
  <c r="R432" i="13"/>
  <c r="R433" i="13"/>
  <c r="R434" i="13"/>
  <c r="R435" i="13"/>
  <c r="R436" i="13"/>
  <c r="R437" i="13"/>
  <c r="R438" i="13"/>
  <c r="R439" i="13"/>
  <c r="R440" i="13"/>
  <c r="R441" i="13"/>
  <c r="R442" i="13"/>
  <c r="R443" i="13"/>
  <c r="R444" i="13"/>
  <c r="R445" i="13"/>
  <c r="R446" i="13"/>
  <c r="R447" i="13"/>
  <c r="R448" i="13"/>
  <c r="R449" i="13"/>
  <c r="R450" i="13"/>
  <c r="R451" i="13"/>
  <c r="R452" i="13"/>
  <c r="R453" i="13"/>
  <c r="R454" i="13"/>
  <c r="R455" i="13"/>
  <c r="R456" i="13"/>
  <c r="R457" i="13"/>
  <c r="R458" i="13"/>
  <c r="R459" i="13"/>
  <c r="R460" i="13"/>
  <c r="R461" i="13"/>
  <c r="R462" i="13"/>
  <c r="R463" i="13"/>
  <c r="R464" i="13"/>
  <c r="R465" i="13"/>
  <c r="R466" i="13"/>
  <c r="R467" i="13"/>
  <c r="R468" i="13"/>
  <c r="R469" i="13"/>
  <c r="R470" i="13"/>
  <c r="R471" i="13"/>
  <c r="R472" i="13"/>
  <c r="R473" i="13"/>
  <c r="R474" i="13"/>
  <c r="R475" i="13"/>
  <c r="R476" i="13"/>
  <c r="R477" i="13"/>
  <c r="R478" i="13"/>
  <c r="R479" i="13"/>
  <c r="R480" i="13"/>
  <c r="R481" i="13"/>
  <c r="R482" i="13"/>
  <c r="R483" i="13"/>
  <c r="R484" i="13"/>
  <c r="R485" i="13"/>
  <c r="R486" i="13"/>
  <c r="R487" i="13"/>
  <c r="R488" i="13"/>
  <c r="R489" i="13"/>
  <c r="R490" i="13"/>
  <c r="R491" i="13"/>
  <c r="R492" i="13"/>
  <c r="R493" i="13"/>
  <c r="R494" i="13"/>
  <c r="R495" i="13"/>
  <c r="R496" i="13"/>
  <c r="R497" i="13"/>
  <c r="R498" i="13"/>
  <c r="R499" i="13"/>
  <c r="R500" i="13"/>
  <c r="R501" i="13"/>
  <c r="R502" i="13"/>
  <c r="R503" i="13"/>
  <c r="R504" i="13"/>
  <c r="R505" i="13"/>
  <c r="R506" i="13"/>
  <c r="R507" i="13"/>
  <c r="R508" i="13"/>
  <c r="R509" i="13"/>
  <c r="R510" i="13"/>
  <c r="R511" i="13"/>
  <c r="R512" i="13"/>
  <c r="R513" i="13"/>
  <c r="R514" i="13"/>
  <c r="R515" i="13"/>
  <c r="R516" i="13"/>
  <c r="R517" i="13"/>
  <c r="R518" i="13"/>
  <c r="R519" i="13"/>
  <c r="R520" i="13"/>
  <c r="R521" i="13"/>
  <c r="R522" i="13"/>
  <c r="R523" i="13"/>
  <c r="R524" i="13"/>
  <c r="R525" i="13"/>
  <c r="R526" i="13"/>
  <c r="R527" i="13"/>
  <c r="R528" i="13"/>
  <c r="R529" i="13"/>
  <c r="R530" i="13"/>
  <c r="R531" i="13"/>
  <c r="R532" i="13"/>
  <c r="R533" i="13"/>
  <c r="R534" i="13"/>
  <c r="R535" i="13"/>
  <c r="R536" i="13"/>
  <c r="R537" i="13"/>
  <c r="R538" i="13"/>
  <c r="R539" i="13"/>
  <c r="R540" i="13"/>
  <c r="R541" i="13"/>
  <c r="R542" i="13"/>
  <c r="R543" i="13"/>
  <c r="R544" i="13"/>
  <c r="R545" i="13"/>
  <c r="R546" i="13"/>
  <c r="R547" i="13"/>
  <c r="R548" i="13"/>
  <c r="R549" i="13"/>
  <c r="R550" i="13"/>
  <c r="R551" i="13"/>
  <c r="R552" i="13"/>
  <c r="R553" i="13"/>
  <c r="R554" i="13"/>
  <c r="R555" i="13"/>
  <c r="R556" i="13"/>
  <c r="R557" i="13"/>
  <c r="R558" i="13"/>
  <c r="R559" i="13"/>
  <c r="R560" i="13"/>
  <c r="R561" i="13"/>
  <c r="R562" i="13"/>
  <c r="R563" i="13"/>
  <c r="R564" i="13"/>
  <c r="R565" i="13"/>
  <c r="R566" i="13"/>
  <c r="R567" i="13"/>
  <c r="R568" i="13"/>
  <c r="R569" i="13"/>
  <c r="R570" i="13"/>
  <c r="R571" i="13"/>
  <c r="R572" i="13"/>
  <c r="R573" i="13"/>
  <c r="R574" i="13"/>
  <c r="R575" i="13"/>
  <c r="R576" i="13"/>
  <c r="R577" i="13"/>
  <c r="R578" i="13"/>
  <c r="R579" i="13"/>
  <c r="R580" i="13"/>
  <c r="R581" i="13"/>
  <c r="R582" i="13"/>
  <c r="R583" i="13"/>
  <c r="R584" i="13"/>
  <c r="R585" i="13"/>
  <c r="R586" i="13"/>
  <c r="R587" i="13"/>
  <c r="R588" i="13"/>
  <c r="R589" i="13"/>
  <c r="R590" i="13"/>
  <c r="R591" i="13"/>
  <c r="R592" i="13"/>
  <c r="R593" i="13"/>
  <c r="R594" i="13"/>
  <c r="R595" i="13"/>
  <c r="R596" i="13"/>
  <c r="R597" i="13"/>
  <c r="R598" i="13"/>
  <c r="R599" i="13"/>
  <c r="R600" i="13"/>
  <c r="R601" i="13"/>
  <c r="R602" i="13"/>
  <c r="R603" i="13"/>
  <c r="R604" i="13"/>
  <c r="R605" i="13"/>
  <c r="R606" i="13"/>
  <c r="R607" i="13"/>
  <c r="R608" i="13"/>
  <c r="R609" i="13"/>
  <c r="R610" i="13"/>
  <c r="R611" i="13"/>
  <c r="R612" i="13"/>
  <c r="R613" i="13"/>
  <c r="R614" i="13"/>
  <c r="R615" i="13"/>
  <c r="R616" i="13"/>
  <c r="R617" i="13"/>
  <c r="R618" i="13"/>
  <c r="R619" i="13"/>
  <c r="R620" i="13"/>
  <c r="R621" i="13"/>
  <c r="R622" i="13"/>
  <c r="R623" i="13"/>
  <c r="R624" i="13"/>
  <c r="R625" i="13"/>
  <c r="R626" i="13"/>
  <c r="R627" i="13"/>
  <c r="R628" i="13"/>
  <c r="R629" i="13"/>
  <c r="R630" i="13"/>
  <c r="R631" i="13"/>
  <c r="R632" i="13"/>
  <c r="R633" i="13"/>
  <c r="R634" i="13"/>
  <c r="R635" i="13"/>
  <c r="R636" i="13"/>
  <c r="R637" i="13"/>
  <c r="R638" i="13"/>
  <c r="R639" i="13"/>
  <c r="R640" i="13"/>
  <c r="R641" i="13"/>
  <c r="R642" i="13"/>
  <c r="R643" i="13"/>
  <c r="R644" i="13"/>
  <c r="R645" i="13"/>
  <c r="R646" i="13"/>
  <c r="R647" i="13"/>
  <c r="R648" i="13"/>
  <c r="R649" i="13"/>
  <c r="R650" i="13"/>
  <c r="R651" i="13"/>
  <c r="R652" i="13"/>
  <c r="R653" i="13"/>
  <c r="R654" i="13"/>
  <c r="R655" i="13"/>
  <c r="R656" i="13"/>
  <c r="R657" i="13"/>
  <c r="R658" i="13"/>
  <c r="R659" i="13"/>
  <c r="R660" i="13"/>
  <c r="R661" i="13"/>
  <c r="R662" i="13"/>
  <c r="R663" i="13"/>
  <c r="R664" i="13"/>
  <c r="R665" i="13"/>
  <c r="R666" i="13"/>
  <c r="R667" i="13"/>
  <c r="R668" i="13"/>
  <c r="R669" i="13"/>
  <c r="R670" i="13"/>
  <c r="R671" i="13"/>
  <c r="R672" i="13"/>
  <c r="R673" i="13"/>
  <c r="R674" i="13"/>
  <c r="R675" i="13"/>
  <c r="R676" i="13"/>
  <c r="R677" i="13"/>
  <c r="R678" i="13"/>
  <c r="R679" i="13"/>
  <c r="R680" i="13"/>
  <c r="R681" i="13"/>
  <c r="R682" i="13"/>
  <c r="R683" i="13"/>
  <c r="R684" i="13"/>
  <c r="R685" i="13"/>
  <c r="R686" i="13"/>
  <c r="R687" i="13"/>
  <c r="R688" i="13"/>
  <c r="R689" i="13"/>
  <c r="R690" i="13"/>
  <c r="R691" i="13"/>
  <c r="R692" i="13"/>
  <c r="R693" i="13"/>
  <c r="R694" i="13"/>
  <c r="R695" i="13"/>
  <c r="R696" i="13"/>
  <c r="R697" i="13"/>
  <c r="R698" i="13"/>
  <c r="R699" i="13"/>
  <c r="R700" i="13"/>
  <c r="R701" i="13"/>
  <c r="R702" i="13"/>
  <c r="R703" i="13"/>
  <c r="R704" i="13"/>
  <c r="R705" i="13"/>
  <c r="R706" i="13"/>
  <c r="R707" i="13"/>
  <c r="R708" i="13"/>
  <c r="R709" i="13"/>
  <c r="R710" i="13"/>
  <c r="R711" i="13"/>
  <c r="R712" i="13"/>
  <c r="R713" i="13"/>
  <c r="R714" i="13"/>
  <c r="R715" i="13"/>
  <c r="R716" i="13"/>
  <c r="R717" i="13"/>
  <c r="R718" i="13"/>
  <c r="R719" i="13"/>
  <c r="R720" i="13"/>
  <c r="R721" i="13"/>
  <c r="R722" i="13"/>
  <c r="R723" i="13"/>
  <c r="R724" i="13"/>
  <c r="R725" i="13"/>
  <c r="R726" i="13"/>
  <c r="R727" i="13"/>
  <c r="R728" i="13"/>
  <c r="R729" i="13"/>
  <c r="R730" i="13"/>
  <c r="R731" i="13"/>
  <c r="R732" i="13"/>
  <c r="R733" i="13"/>
  <c r="R734" i="13"/>
  <c r="R735" i="13"/>
  <c r="R736" i="13"/>
  <c r="R737" i="13"/>
  <c r="R738" i="13"/>
  <c r="R739" i="13"/>
  <c r="R740" i="13"/>
  <c r="R741" i="13"/>
  <c r="R742" i="13"/>
  <c r="R743" i="13"/>
  <c r="R744" i="13"/>
  <c r="R745" i="13"/>
  <c r="R746" i="13"/>
  <c r="R747" i="13"/>
  <c r="R748" i="13"/>
  <c r="R749" i="13"/>
  <c r="R750" i="13"/>
  <c r="R751" i="13"/>
  <c r="R752" i="13"/>
  <c r="R753" i="13"/>
  <c r="R754" i="13"/>
  <c r="R755" i="13"/>
  <c r="R756" i="13"/>
  <c r="R757" i="13"/>
  <c r="R758" i="13"/>
  <c r="R759" i="13"/>
  <c r="R760" i="13"/>
  <c r="R761" i="13"/>
  <c r="R762" i="13"/>
  <c r="R763" i="13"/>
  <c r="R764" i="13"/>
  <c r="R765" i="13"/>
  <c r="R766" i="13"/>
  <c r="R767" i="13"/>
  <c r="R768" i="13"/>
  <c r="R769" i="13"/>
  <c r="R770" i="13"/>
  <c r="R771" i="13"/>
  <c r="R772" i="13"/>
  <c r="R773" i="13"/>
  <c r="R774" i="13"/>
  <c r="R775" i="13"/>
  <c r="R776" i="13"/>
  <c r="R777" i="13"/>
  <c r="R778" i="13"/>
  <c r="R779" i="13"/>
  <c r="R780" i="13"/>
  <c r="R781" i="13"/>
  <c r="R782" i="13"/>
  <c r="R783" i="13"/>
  <c r="R784" i="13"/>
  <c r="R785" i="13"/>
  <c r="R786" i="13"/>
  <c r="R787" i="13"/>
  <c r="R788" i="13"/>
  <c r="R789" i="13"/>
  <c r="R790" i="13"/>
  <c r="R791" i="13"/>
  <c r="R792" i="13"/>
  <c r="R793" i="13"/>
  <c r="R794" i="13"/>
  <c r="R795" i="13"/>
  <c r="R796" i="13"/>
  <c r="R797" i="13"/>
  <c r="R798" i="13"/>
  <c r="R799" i="13"/>
  <c r="R800" i="13"/>
  <c r="R801" i="13"/>
  <c r="R802" i="13"/>
  <c r="R803" i="13"/>
  <c r="R804" i="13"/>
  <c r="R805" i="13"/>
  <c r="R806" i="13"/>
  <c r="R807" i="13"/>
  <c r="R808" i="13"/>
  <c r="R809" i="13"/>
  <c r="R810" i="13"/>
  <c r="R811" i="13"/>
  <c r="R812" i="13"/>
  <c r="R813" i="13"/>
  <c r="R814" i="13"/>
  <c r="R815" i="13"/>
  <c r="R816" i="13"/>
  <c r="R817" i="13"/>
  <c r="R818" i="13"/>
  <c r="R819" i="13"/>
  <c r="R820" i="13"/>
  <c r="R821" i="13"/>
  <c r="R822" i="13"/>
  <c r="R823" i="13"/>
  <c r="R824" i="13"/>
  <c r="R825" i="13"/>
  <c r="R826" i="13"/>
  <c r="R827" i="13"/>
  <c r="R828" i="13"/>
  <c r="R829" i="13"/>
  <c r="R830" i="13"/>
  <c r="R831" i="13"/>
  <c r="R832" i="13"/>
  <c r="R833" i="13"/>
  <c r="R834" i="13"/>
  <c r="R835" i="13"/>
  <c r="R836" i="13"/>
  <c r="R837" i="13"/>
  <c r="R838" i="13"/>
  <c r="R839" i="13"/>
  <c r="R840" i="13"/>
  <c r="R841" i="13"/>
  <c r="R842" i="13"/>
  <c r="R843" i="13"/>
  <c r="R844" i="13"/>
  <c r="R845" i="13"/>
  <c r="R846" i="13"/>
  <c r="R847" i="13"/>
  <c r="R848" i="13"/>
  <c r="R849" i="13"/>
  <c r="R850" i="13"/>
  <c r="R851" i="13"/>
  <c r="R852" i="13"/>
  <c r="R853" i="13"/>
  <c r="R854" i="13"/>
  <c r="R855" i="13"/>
  <c r="R856" i="13"/>
  <c r="R857" i="13"/>
  <c r="R858" i="13"/>
  <c r="R859" i="13"/>
  <c r="R860" i="13"/>
  <c r="R861" i="13"/>
  <c r="R862" i="13"/>
  <c r="R863" i="13"/>
  <c r="R864" i="13"/>
  <c r="R865" i="13"/>
  <c r="R866" i="13"/>
  <c r="R867" i="13"/>
  <c r="R868" i="13"/>
  <c r="R869" i="13"/>
  <c r="R870" i="13"/>
  <c r="R871" i="13"/>
  <c r="R872" i="13"/>
  <c r="R873" i="13"/>
  <c r="R874" i="13"/>
  <c r="R875" i="13"/>
  <c r="R876" i="13"/>
  <c r="R877" i="13"/>
  <c r="R878" i="13"/>
  <c r="R879" i="13"/>
  <c r="R880" i="13"/>
  <c r="R881" i="13"/>
  <c r="R882" i="13"/>
  <c r="R883" i="13"/>
  <c r="R884" i="13"/>
  <c r="R885" i="13"/>
  <c r="R886" i="13"/>
  <c r="R887" i="13"/>
  <c r="R888" i="13"/>
  <c r="R889" i="13"/>
  <c r="R890" i="13"/>
  <c r="R891" i="13"/>
  <c r="R892" i="13"/>
  <c r="R893" i="13"/>
  <c r="R894" i="13"/>
  <c r="R895" i="13"/>
  <c r="R896" i="13"/>
  <c r="R897" i="13"/>
  <c r="R898" i="13"/>
  <c r="R899" i="13"/>
  <c r="R900" i="13"/>
  <c r="R901" i="13"/>
  <c r="R902" i="13"/>
  <c r="R903" i="13"/>
  <c r="R904" i="13"/>
  <c r="R905" i="13"/>
  <c r="R906" i="13"/>
  <c r="R907" i="13"/>
  <c r="R908" i="13"/>
  <c r="R909" i="13"/>
  <c r="R910" i="13"/>
  <c r="R911" i="13"/>
  <c r="R912" i="13"/>
  <c r="R913" i="13"/>
  <c r="R914" i="13"/>
  <c r="R915" i="13"/>
  <c r="R916" i="13"/>
  <c r="R917" i="13"/>
  <c r="R918" i="13"/>
  <c r="R919" i="13"/>
  <c r="R920" i="13"/>
  <c r="R921" i="13"/>
  <c r="R922" i="13"/>
  <c r="R923" i="13"/>
  <c r="R924" i="13"/>
  <c r="R925" i="13"/>
  <c r="R926" i="13"/>
  <c r="R927" i="13"/>
  <c r="R928" i="13"/>
  <c r="R929" i="13"/>
  <c r="R930" i="13"/>
  <c r="R931" i="13"/>
  <c r="R932" i="13"/>
  <c r="R933" i="13"/>
  <c r="R934" i="13"/>
  <c r="R935" i="13"/>
  <c r="R936" i="13"/>
  <c r="R937" i="13"/>
  <c r="R938" i="13"/>
  <c r="R939" i="13"/>
  <c r="R940" i="13"/>
  <c r="R941" i="13"/>
  <c r="R942" i="13"/>
  <c r="R943" i="13"/>
  <c r="R944" i="13"/>
  <c r="R945" i="13"/>
  <c r="R946" i="13"/>
  <c r="R947" i="13"/>
  <c r="R948" i="13"/>
  <c r="R949" i="13"/>
  <c r="R950" i="13"/>
  <c r="R951" i="13"/>
  <c r="R952" i="13"/>
  <c r="R953" i="13"/>
  <c r="R954" i="13"/>
  <c r="R955" i="13"/>
  <c r="R956" i="13"/>
  <c r="R957" i="13"/>
  <c r="R958" i="13"/>
  <c r="R959" i="13"/>
  <c r="R960" i="13"/>
  <c r="R961" i="13"/>
  <c r="R962" i="13"/>
  <c r="R963" i="13"/>
  <c r="R964" i="13"/>
  <c r="R965" i="13"/>
  <c r="R966" i="13"/>
  <c r="R967" i="13"/>
  <c r="R968" i="13"/>
  <c r="R969" i="13"/>
  <c r="R970" i="13"/>
  <c r="R971" i="13"/>
  <c r="R972" i="13"/>
  <c r="R973" i="13"/>
  <c r="R974" i="13"/>
  <c r="R975" i="13"/>
  <c r="R976" i="13"/>
  <c r="R977" i="13"/>
  <c r="R978" i="13"/>
  <c r="R979" i="13"/>
  <c r="R980" i="13"/>
  <c r="R981" i="13"/>
  <c r="R982" i="13"/>
  <c r="R983" i="13"/>
  <c r="R984" i="13"/>
  <c r="R985" i="13"/>
  <c r="R986" i="13"/>
  <c r="R987" i="13"/>
  <c r="R988" i="13"/>
  <c r="R989" i="13"/>
  <c r="R990" i="13"/>
  <c r="R991" i="13"/>
  <c r="R992" i="13"/>
  <c r="R993" i="13"/>
  <c r="R994" i="13"/>
  <c r="R995" i="13"/>
  <c r="R996" i="13"/>
  <c r="R997" i="13"/>
  <c r="R998" i="13"/>
  <c r="R999" i="13"/>
  <c r="R1000" i="13"/>
  <c r="R1001" i="13"/>
  <c r="R1002" i="13"/>
  <c r="R1003" i="13"/>
  <c r="R1004" i="13"/>
  <c r="R1005" i="13"/>
  <c r="R1006" i="13"/>
  <c r="R1007" i="13"/>
  <c r="R1008" i="13"/>
  <c r="R1009" i="13"/>
  <c r="R1010" i="13"/>
  <c r="R1011" i="13"/>
  <c r="R1012" i="13"/>
  <c r="R1013" i="13"/>
  <c r="R1014" i="13"/>
  <c r="R1015" i="13"/>
  <c r="R1016" i="13"/>
  <c r="R1017" i="13"/>
  <c r="R1018" i="13"/>
  <c r="R1019" i="13"/>
  <c r="R1020" i="13"/>
  <c r="R1021" i="13"/>
  <c r="R1022" i="13"/>
  <c r="R1023" i="13"/>
  <c r="R1024" i="13"/>
  <c r="R1025" i="13"/>
  <c r="R1026" i="13"/>
  <c r="R1027" i="13"/>
  <c r="R1028" i="13"/>
  <c r="R1029" i="13"/>
  <c r="R1030" i="13"/>
  <c r="R1031" i="13"/>
  <c r="R1032" i="13"/>
  <c r="R1033" i="13"/>
  <c r="R1034" i="13"/>
  <c r="R1035" i="13"/>
  <c r="R1036" i="13"/>
  <c r="R1037" i="13"/>
  <c r="R1038" i="13"/>
  <c r="R1039" i="13"/>
  <c r="R1040" i="13"/>
  <c r="R1041" i="13"/>
  <c r="R1042" i="13"/>
  <c r="R1043" i="13"/>
  <c r="R1044" i="13"/>
  <c r="R1045" i="13"/>
  <c r="R1046" i="13"/>
  <c r="R1047" i="13"/>
  <c r="R1048" i="13"/>
  <c r="R1049" i="13"/>
  <c r="R1050" i="13"/>
  <c r="R1051" i="13"/>
  <c r="R1052" i="13"/>
  <c r="R1053" i="13"/>
  <c r="R1054" i="13"/>
  <c r="R1055" i="13"/>
  <c r="R1056" i="13"/>
  <c r="R1057" i="13"/>
  <c r="R1058" i="13"/>
  <c r="R1059" i="13"/>
  <c r="R1060" i="13"/>
  <c r="R1061" i="13"/>
  <c r="R1062" i="13"/>
  <c r="R1063" i="13"/>
  <c r="R1064" i="13"/>
  <c r="R1065" i="13"/>
  <c r="R1066" i="13"/>
  <c r="R1067" i="13"/>
  <c r="R1068" i="13"/>
  <c r="R1069" i="13"/>
  <c r="R1070" i="13"/>
  <c r="R1071" i="13"/>
  <c r="R1072" i="13"/>
  <c r="R1073" i="13"/>
  <c r="R1074" i="13"/>
  <c r="R1075" i="13"/>
  <c r="R1076" i="13"/>
  <c r="R1077" i="13"/>
  <c r="R1078" i="13"/>
  <c r="R1079" i="13"/>
  <c r="R1080" i="13"/>
  <c r="R1081" i="13"/>
  <c r="R1082" i="13"/>
  <c r="R1083" i="13"/>
  <c r="R1084" i="13"/>
  <c r="R1085" i="13"/>
  <c r="R1086" i="13"/>
  <c r="R1087" i="13"/>
  <c r="R1088" i="13"/>
  <c r="R1089" i="13"/>
  <c r="R1090" i="13"/>
  <c r="R1091" i="13"/>
  <c r="R1092" i="13"/>
  <c r="R1093" i="13"/>
  <c r="R1094" i="13"/>
  <c r="R1095" i="13"/>
  <c r="R1096" i="13"/>
  <c r="R1097" i="13"/>
  <c r="R1098" i="13"/>
  <c r="R1099" i="13"/>
  <c r="R1100" i="13"/>
  <c r="R1101" i="13"/>
  <c r="R1102" i="13"/>
  <c r="R1103" i="13"/>
  <c r="R1104" i="13"/>
  <c r="R1105" i="13"/>
  <c r="R1106" i="13"/>
  <c r="R1107" i="13"/>
  <c r="R1108" i="13"/>
  <c r="R1109" i="13"/>
  <c r="R1110" i="13"/>
  <c r="R1111" i="13"/>
  <c r="R1112" i="13"/>
  <c r="R1113" i="13"/>
  <c r="R1114" i="13"/>
  <c r="R1115" i="13"/>
  <c r="R1116" i="13"/>
  <c r="R1117" i="13"/>
  <c r="R1118" i="13"/>
  <c r="R1119" i="13"/>
  <c r="R1120" i="13"/>
  <c r="R1121" i="13"/>
  <c r="R1122" i="13"/>
  <c r="R1123" i="13"/>
  <c r="R1124" i="13"/>
  <c r="R1125" i="13"/>
  <c r="R1126" i="13"/>
  <c r="R1127" i="13"/>
  <c r="R1128" i="13"/>
  <c r="R1129" i="13"/>
  <c r="R1130" i="13"/>
  <c r="R1131" i="13"/>
  <c r="R1132" i="13"/>
  <c r="R1133" i="13"/>
  <c r="R1134" i="13"/>
  <c r="R1135" i="13"/>
  <c r="R1136" i="13"/>
  <c r="R1137" i="13"/>
  <c r="R1138" i="13"/>
  <c r="R1139" i="13"/>
  <c r="R1140" i="13"/>
  <c r="R1141" i="13"/>
  <c r="R1142" i="13"/>
  <c r="R1143" i="13"/>
  <c r="R1144" i="13"/>
  <c r="R1145" i="13"/>
  <c r="R1146" i="13"/>
  <c r="R1147" i="13"/>
  <c r="R1148" i="13"/>
  <c r="R1149" i="13"/>
  <c r="R1150" i="13"/>
  <c r="R1151" i="13"/>
  <c r="R1152" i="13"/>
  <c r="R1153" i="13"/>
  <c r="R1154" i="13"/>
  <c r="R1155" i="13"/>
  <c r="R1156" i="13"/>
  <c r="R1157" i="13"/>
  <c r="R1158" i="13"/>
  <c r="R1159" i="13"/>
  <c r="R1160" i="13"/>
  <c r="R1161" i="13"/>
  <c r="R1162" i="13"/>
  <c r="R1163" i="13"/>
  <c r="R1164" i="13"/>
  <c r="R1165" i="13"/>
  <c r="R1166" i="13"/>
  <c r="R1167" i="13"/>
  <c r="R1168" i="13"/>
  <c r="R1169" i="13"/>
  <c r="R1170" i="13"/>
  <c r="R1171" i="13"/>
  <c r="R1172" i="13"/>
  <c r="R1173" i="13"/>
  <c r="R1174" i="13"/>
  <c r="R1175" i="13"/>
  <c r="R1176" i="13"/>
  <c r="R1177" i="13"/>
  <c r="R1178" i="13"/>
  <c r="R1179" i="13"/>
  <c r="R1180" i="13"/>
  <c r="R1181" i="13"/>
  <c r="R1182" i="13"/>
  <c r="R1183" i="13"/>
  <c r="R1184" i="13"/>
  <c r="R1185" i="13"/>
  <c r="R1186" i="13"/>
  <c r="R1187" i="13"/>
  <c r="R1188" i="13"/>
  <c r="R1189" i="13"/>
  <c r="R1190" i="13"/>
  <c r="R1191" i="13"/>
  <c r="R1192" i="13"/>
  <c r="R1193" i="13"/>
  <c r="R1194" i="13"/>
  <c r="R1195" i="13"/>
  <c r="R1196" i="13"/>
  <c r="R1197" i="13"/>
  <c r="R1198" i="13"/>
  <c r="R1199" i="13"/>
  <c r="R1200" i="13"/>
  <c r="R1201" i="13"/>
  <c r="R1202" i="13"/>
  <c r="R1203" i="13"/>
  <c r="R1204" i="13"/>
  <c r="R1205" i="13"/>
  <c r="R1206" i="13"/>
  <c r="R1207" i="13"/>
  <c r="R1208" i="13"/>
  <c r="R1209" i="13"/>
  <c r="R1210" i="13"/>
  <c r="R1211" i="13"/>
  <c r="R1212" i="13"/>
  <c r="R1213" i="13"/>
  <c r="R1214" i="13"/>
  <c r="R1215" i="13"/>
  <c r="R1216" i="13"/>
  <c r="R1217" i="13"/>
  <c r="R1218" i="13"/>
  <c r="R1219" i="13"/>
  <c r="R1220" i="13"/>
  <c r="R1221" i="13"/>
  <c r="R1222" i="13"/>
  <c r="R1223" i="13"/>
  <c r="R1224" i="13"/>
  <c r="R1225" i="13"/>
  <c r="R1226" i="13"/>
  <c r="R1227" i="13"/>
  <c r="R1228" i="13"/>
  <c r="R1229" i="13"/>
  <c r="R1230" i="13"/>
  <c r="R1231" i="13"/>
  <c r="R1232" i="13"/>
  <c r="R1233" i="13"/>
  <c r="R1234" i="13"/>
  <c r="R1235" i="13"/>
  <c r="R1236" i="13"/>
  <c r="R1237" i="13"/>
  <c r="R1238" i="13"/>
  <c r="R1239" i="13"/>
  <c r="R1240" i="13"/>
  <c r="R1241" i="13"/>
  <c r="R1242" i="13"/>
  <c r="R1243" i="13"/>
  <c r="R1244" i="13"/>
  <c r="R1245" i="13"/>
  <c r="R1246" i="13"/>
  <c r="R1247" i="13"/>
  <c r="R1248" i="13"/>
  <c r="R1249" i="13"/>
  <c r="R1250" i="13"/>
  <c r="R1251" i="13"/>
  <c r="R1252" i="13"/>
  <c r="R1253" i="13"/>
  <c r="R1254" i="13"/>
  <c r="R1255" i="13"/>
  <c r="R1256" i="13"/>
  <c r="R1257" i="13"/>
  <c r="R1258" i="13"/>
  <c r="R1259" i="13"/>
  <c r="R1260" i="13"/>
  <c r="R1261" i="13"/>
  <c r="R1262" i="13"/>
  <c r="R1263" i="13"/>
  <c r="R1264" i="13"/>
  <c r="R1265" i="13"/>
  <c r="R1266" i="13"/>
  <c r="R1267" i="13"/>
  <c r="R1268" i="13"/>
  <c r="R1269" i="13"/>
  <c r="R1270" i="13"/>
  <c r="R1271" i="13"/>
  <c r="R1272" i="13"/>
  <c r="R1273" i="13"/>
  <c r="R1274" i="13"/>
  <c r="R1275" i="13"/>
  <c r="R1276" i="13"/>
  <c r="R1277" i="13"/>
  <c r="R1278" i="13"/>
  <c r="R1279" i="13"/>
  <c r="R1280" i="13"/>
  <c r="R1281" i="13"/>
  <c r="R1282" i="13"/>
  <c r="R1283" i="13"/>
  <c r="R1284" i="13"/>
  <c r="R1285" i="13"/>
  <c r="R1286" i="13"/>
  <c r="R1287" i="13"/>
  <c r="R1288" i="13"/>
  <c r="R1289" i="13"/>
  <c r="R1290" i="13"/>
  <c r="R1291" i="13"/>
  <c r="R1292" i="13"/>
  <c r="R1293" i="13"/>
  <c r="R1294" i="13"/>
  <c r="R1295" i="13"/>
  <c r="R1296" i="13"/>
  <c r="R1297" i="13"/>
  <c r="R1298" i="13"/>
  <c r="R1299" i="13"/>
  <c r="R1300" i="13"/>
  <c r="R1301" i="13"/>
  <c r="R1302" i="13"/>
  <c r="R1303" i="13"/>
  <c r="R1304" i="13"/>
  <c r="R1305" i="13"/>
  <c r="R1306" i="13"/>
  <c r="R1307" i="13"/>
  <c r="R1308" i="13"/>
  <c r="R1309" i="13"/>
  <c r="R1310" i="13"/>
  <c r="R1311" i="13"/>
  <c r="R1312" i="13"/>
  <c r="R1313" i="13"/>
  <c r="R1314" i="13"/>
  <c r="R1315" i="13"/>
  <c r="R1316" i="13"/>
  <c r="R1317" i="13"/>
  <c r="R1318" i="13"/>
  <c r="R1319" i="13"/>
  <c r="R1320" i="13"/>
  <c r="R1321" i="13"/>
  <c r="R1322" i="13"/>
  <c r="R1323" i="13"/>
  <c r="R1324" i="13"/>
  <c r="R1325" i="13"/>
  <c r="R1326" i="13"/>
  <c r="R1327" i="13"/>
  <c r="R1328" i="13"/>
  <c r="R1329" i="13"/>
  <c r="R1330" i="13"/>
  <c r="R1331" i="13"/>
  <c r="R1332" i="13"/>
  <c r="R1333" i="13"/>
  <c r="R1334" i="13"/>
  <c r="R1335" i="13"/>
  <c r="R1336" i="13"/>
  <c r="R1337" i="13"/>
  <c r="R1338" i="13"/>
  <c r="R1339" i="13"/>
  <c r="R1340" i="13"/>
  <c r="R1341" i="13"/>
  <c r="R1342" i="13"/>
  <c r="R1343" i="13"/>
  <c r="R1344" i="13"/>
  <c r="R1345" i="13"/>
  <c r="R1346" i="13"/>
  <c r="R1347" i="13"/>
  <c r="R1348" i="13"/>
  <c r="R1349" i="13"/>
  <c r="R1350" i="13"/>
  <c r="R1351" i="13"/>
  <c r="R1352" i="13"/>
  <c r="R1353" i="13"/>
  <c r="R1354" i="13"/>
  <c r="R1355" i="13"/>
  <c r="R1356" i="13"/>
  <c r="R1357" i="13"/>
  <c r="R1358" i="13"/>
  <c r="R1359" i="13"/>
  <c r="R1360" i="13"/>
  <c r="R1361" i="13"/>
  <c r="R1362" i="13"/>
  <c r="R1363" i="13"/>
  <c r="R1364" i="13"/>
  <c r="R1365" i="13"/>
  <c r="R1366" i="13"/>
  <c r="R1367" i="13"/>
  <c r="R1368" i="13"/>
  <c r="R1369" i="13"/>
  <c r="R1370" i="13"/>
  <c r="R1371" i="13"/>
  <c r="R1372" i="13"/>
  <c r="R1373" i="13"/>
  <c r="R1374" i="13"/>
  <c r="R1375" i="13"/>
  <c r="R1376" i="13"/>
  <c r="R1377" i="13"/>
  <c r="R1378" i="13"/>
  <c r="R1379" i="13"/>
  <c r="R1380" i="13"/>
  <c r="R1381" i="13"/>
  <c r="R1382" i="13"/>
  <c r="R1383" i="13"/>
  <c r="R1384" i="13"/>
  <c r="R1385" i="13"/>
  <c r="R1386" i="13"/>
  <c r="R1387" i="13"/>
  <c r="R1388" i="13"/>
  <c r="R1389" i="13"/>
  <c r="R1390" i="13"/>
  <c r="R1391" i="13"/>
  <c r="R1392" i="13"/>
  <c r="R1393" i="13"/>
  <c r="R1394" i="13"/>
  <c r="R1395" i="13"/>
  <c r="R1396" i="13"/>
  <c r="R1397" i="13"/>
  <c r="R1398" i="13"/>
  <c r="R1399" i="13"/>
  <c r="R1400" i="13"/>
  <c r="R1401" i="13"/>
  <c r="R1402" i="13"/>
  <c r="R1403" i="13"/>
  <c r="R1404" i="13"/>
  <c r="R1405" i="13"/>
  <c r="R1406" i="13"/>
  <c r="R1407" i="13"/>
  <c r="R1408" i="13"/>
  <c r="R1409" i="13"/>
  <c r="R1410" i="13"/>
  <c r="R1411" i="13"/>
  <c r="R1412" i="13"/>
  <c r="R1413" i="13"/>
  <c r="R1414" i="13"/>
  <c r="R1415" i="13"/>
  <c r="R1416" i="13"/>
  <c r="R1417" i="13"/>
  <c r="R1418" i="13"/>
  <c r="R1419" i="13"/>
  <c r="R1420" i="13"/>
  <c r="R1421" i="13"/>
  <c r="R1422" i="13"/>
  <c r="R1423" i="13"/>
  <c r="R1424" i="13"/>
  <c r="R1425" i="13"/>
  <c r="R1426" i="13"/>
  <c r="R1427" i="13"/>
  <c r="R1428" i="13"/>
  <c r="R1429" i="13"/>
  <c r="R1430" i="13"/>
  <c r="R1431" i="13"/>
  <c r="R1432" i="13"/>
  <c r="R1433" i="13"/>
  <c r="R1434" i="13"/>
  <c r="R1435" i="13"/>
  <c r="R1436" i="13"/>
  <c r="R1437" i="13"/>
  <c r="R1438" i="13"/>
  <c r="R1439" i="13"/>
  <c r="R1440" i="13"/>
  <c r="R1441" i="13"/>
  <c r="R1442" i="13"/>
  <c r="R1443" i="13"/>
  <c r="R1444" i="13"/>
  <c r="R1445" i="13"/>
  <c r="R1446" i="13"/>
  <c r="R1447" i="13"/>
  <c r="R1448" i="13"/>
  <c r="R1449" i="13"/>
  <c r="R1450" i="13"/>
  <c r="R1451" i="13"/>
  <c r="R1452" i="13"/>
  <c r="R1453" i="13"/>
  <c r="R1454" i="13"/>
  <c r="R1455" i="13"/>
  <c r="R1456" i="13"/>
  <c r="R1457" i="13"/>
  <c r="R1458" i="13"/>
  <c r="R1459" i="13"/>
  <c r="R1460" i="13"/>
  <c r="R1461" i="13"/>
  <c r="R1462" i="13"/>
  <c r="R1463" i="13"/>
  <c r="R1464" i="13"/>
  <c r="R1465" i="13"/>
  <c r="R1466" i="13"/>
  <c r="R1467" i="13"/>
  <c r="R1468" i="13"/>
  <c r="R1469" i="13"/>
  <c r="R1470" i="13"/>
  <c r="R1471" i="13"/>
  <c r="R1472" i="13"/>
  <c r="R1473" i="13"/>
  <c r="R1474" i="13"/>
  <c r="R1475" i="13"/>
  <c r="R1476" i="13"/>
  <c r="R1477" i="13"/>
  <c r="R1478" i="13"/>
  <c r="R1479" i="13"/>
  <c r="R1480" i="13"/>
  <c r="R1481" i="13"/>
  <c r="R1482" i="13"/>
  <c r="R1483" i="13"/>
  <c r="R1484" i="13"/>
  <c r="R1485" i="13"/>
  <c r="R1486" i="13"/>
  <c r="R1487" i="13"/>
  <c r="R1488" i="13"/>
  <c r="R1489" i="13"/>
  <c r="R1490" i="13"/>
  <c r="R1491" i="13"/>
  <c r="R1492" i="13"/>
  <c r="R1493" i="13"/>
  <c r="R1494" i="13"/>
  <c r="R1495" i="13"/>
  <c r="R1496" i="13"/>
  <c r="R1497" i="13"/>
  <c r="R1498" i="13"/>
  <c r="R1499" i="13"/>
  <c r="R1500" i="13"/>
  <c r="R1501" i="13"/>
  <c r="R1502" i="13"/>
  <c r="R1503" i="13"/>
  <c r="R1504" i="13"/>
  <c r="R1505" i="13"/>
  <c r="R1506" i="13"/>
  <c r="R1507" i="13"/>
  <c r="R1508" i="13"/>
  <c r="R1509" i="13"/>
  <c r="R1510" i="13"/>
  <c r="R1511" i="13"/>
  <c r="R1512" i="13"/>
  <c r="R1513" i="13"/>
  <c r="R1514" i="13"/>
  <c r="R1515" i="13"/>
  <c r="R1516" i="13"/>
  <c r="R1517" i="13"/>
  <c r="R1518" i="13"/>
  <c r="R1519" i="13"/>
  <c r="R1520" i="13"/>
  <c r="R1521" i="13"/>
  <c r="R1522" i="13"/>
  <c r="R1523" i="13"/>
  <c r="R1524" i="13"/>
  <c r="R1525" i="13"/>
  <c r="R1526" i="13"/>
  <c r="R1527" i="13"/>
  <c r="R1528" i="13"/>
  <c r="R1529" i="13"/>
  <c r="R1530" i="13"/>
  <c r="R1531" i="13"/>
  <c r="R1532" i="13"/>
  <c r="R1533" i="13"/>
  <c r="R1534" i="13"/>
  <c r="R1535" i="13"/>
  <c r="R1536" i="13"/>
  <c r="R1537" i="13"/>
  <c r="R1538" i="13"/>
  <c r="R1539" i="13"/>
  <c r="R1540" i="13"/>
  <c r="R1541" i="13"/>
  <c r="R1542" i="13"/>
  <c r="R1543" i="13"/>
  <c r="R1544" i="13"/>
  <c r="R1545" i="13"/>
  <c r="R1546" i="13"/>
  <c r="R1547" i="13"/>
  <c r="R1548" i="13"/>
  <c r="R1549" i="13"/>
  <c r="R1550" i="13"/>
  <c r="R1551" i="13"/>
  <c r="R1552" i="13"/>
  <c r="R1553" i="13"/>
  <c r="R1554" i="13"/>
  <c r="R1555" i="13"/>
  <c r="R1556" i="13"/>
  <c r="R1557" i="13"/>
  <c r="R1558" i="13"/>
  <c r="R1559" i="13"/>
  <c r="R1560" i="13"/>
  <c r="R1561" i="13"/>
  <c r="R1562" i="13"/>
  <c r="R1563" i="13"/>
  <c r="R1564" i="13"/>
  <c r="R1565" i="13"/>
  <c r="R1566" i="13"/>
  <c r="R1567" i="13"/>
  <c r="R1568" i="13"/>
  <c r="R1569" i="13"/>
  <c r="R1570" i="13"/>
  <c r="R1571" i="13"/>
  <c r="R1572" i="13"/>
  <c r="R1573" i="13"/>
  <c r="R1574" i="13"/>
  <c r="R1575" i="13"/>
  <c r="R1576" i="13"/>
  <c r="R1577" i="13"/>
  <c r="R1578" i="13"/>
  <c r="R1579" i="13"/>
  <c r="R1580" i="13"/>
  <c r="R1581" i="13"/>
  <c r="R1582" i="13"/>
  <c r="R1583" i="13"/>
  <c r="R1584" i="13"/>
  <c r="R1585" i="13"/>
  <c r="R1586" i="13"/>
  <c r="R1587" i="13"/>
  <c r="R1588" i="13"/>
  <c r="R1589" i="13"/>
  <c r="R1590" i="13"/>
  <c r="R1591" i="13"/>
  <c r="R1592" i="13"/>
  <c r="R1593" i="13"/>
  <c r="R1594" i="13"/>
  <c r="R1595" i="13"/>
  <c r="R1596" i="13"/>
  <c r="R1597" i="13"/>
  <c r="R1598" i="13"/>
  <c r="R1599" i="13"/>
  <c r="R1600" i="13"/>
  <c r="R1601" i="13"/>
  <c r="R1602" i="13"/>
  <c r="R1603" i="13"/>
  <c r="R1604" i="13"/>
  <c r="R1605" i="13"/>
  <c r="R1606" i="13"/>
  <c r="R1607" i="13"/>
  <c r="R1608" i="13"/>
  <c r="R1609" i="13"/>
  <c r="R1610" i="13"/>
  <c r="R1611" i="13"/>
  <c r="R1612" i="13"/>
  <c r="R1613" i="13"/>
  <c r="R1614" i="13"/>
  <c r="R1615" i="13"/>
  <c r="R1616" i="13"/>
  <c r="R1617" i="13"/>
  <c r="R1618" i="13"/>
  <c r="R1619" i="13"/>
  <c r="R1620" i="13"/>
  <c r="R1621" i="13"/>
  <c r="R1622" i="13"/>
  <c r="R1623" i="13"/>
  <c r="R1624" i="13"/>
  <c r="R1625" i="13"/>
  <c r="R1626" i="13"/>
  <c r="R1627" i="13"/>
  <c r="R1628" i="13"/>
  <c r="R1629" i="13"/>
  <c r="R1630" i="13"/>
  <c r="R1631" i="13"/>
  <c r="R1632" i="13"/>
  <c r="R1633" i="13"/>
  <c r="R1634" i="13"/>
  <c r="R1635" i="13"/>
  <c r="R1636" i="13"/>
  <c r="R1637" i="13"/>
  <c r="R1638" i="13"/>
  <c r="R1639" i="13"/>
  <c r="R1640" i="13"/>
  <c r="R1641" i="13"/>
  <c r="R1642" i="13"/>
  <c r="R1643" i="13"/>
  <c r="R1644" i="13"/>
  <c r="R1645" i="13"/>
  <c r="R1646" i="13"/>
  <c r="R1647" i="13"/>
  <c r="R1648" i="13"/>
  <c r="R1649" i="13"/>
  <c r="R1650" i="13"/>
  <c r="R1651" i="13"/>
  <c r="R1652" i="13"/>
  <c r="R1653" i="13"/>
  <c r="R1654" i="13"/>
  <c r="R1655" i="13"/>
  <c r="R1656" i="13"/>
  <c r="R1657" i="13"/>
  <c r="R1658" i="13"/>
  <c r="R1659" i="13"/>
  <c r="R1660" i="13"/>
  <c r="R1661" i="13"/>
  <c r="R1662" i="13"/>
  <c r="R1663" i="13"/>
  <c r="R1664" i="13"/>
  <c r="R1665" i="13"/>
  <c r="R1666" i="13"/>
  <c r="R1667" i="13"/>
  <c r="R1668" i="13"/>
  <c r="R1669" i="13"/>
  <c r="R1670" i="13"/>
  <c r="R1671" i="13"/>
  <c r="R1672" i="13"/>
  <c r="R1673" i="13"/>
  <c r="R1674" i="13"/>
  <c r="R1675" i="13"/>
  <c r="R1676" i="13"/>
  <c r="R1677" i="13"/>
  <c r="R1678" i="13"/>
  <c r="R1679" i="13"/>
  <c r="R1680" i="13"/>
  <c r="R1681" i="13"/>
  <c r="R1682" i="13"/>
  <c r="R1683" i="13"/>
  <c r="R1684" i="13"/>
  <c r="R1685" i="13"/>
  <c r="R1686" i="13"/>
  <c r="R1687" i="13"/>
  <c r="R1688" i="13"/>
  <c r="R1689" i="13"/>
  <c r="R1690" i="13"/>
  <c r="R1691" i="13"/>
  <c r="R1692" i="13"/>
  <c r="R1693" i="13"/>
  <c r="R1694" i="13"/>
  <c r="R1695" i="13"/>
  <c r="R1696" i="13"/>
  <c r="R1697" i="13"/>
  <c r="R1698" i="13"/>
  <c r="R1699" i="13"/>
  <c r="R1700" i="13"/>
  <c r="R1701" i="13"/>
  <c r="R1702" i="13"/>
  <c r="R1703" i="13"/>
  <c r="R1704" i="13"/>
  <c r="R1705" i="13"/>
  <c r="R1706" i="13"/>
  <c r="R1707" i="13"/>
  <c r="R1708" i="13"/>
  <c r="R1709" i="13"/>
  <c r="R1710" i="13"/>
  <c r="R1711" i="13"/>
  <c r="R1712" i="13"/>
  <c r="R1713" i="13"/>
  <c r="R1714" i="13"/>
  <c r="R1715" i="13"/>
  <c r="R1716" i="13"/>
  <c r="R1717" i="13"/>
  <c r="R1718" i="13"/>
  <c r="R1719" i="13"/>
  <c r="R1720" i="13"/>
  <c r="R1721" i="13"/>
  <c r="R1722" i="13"/>
  <c r="R1723" i="13"/>
  <c r="R1724" i="13"/>
  <c r="R1725" i="13"/>
  <c r="R1726" i="13"/>
  <c r="R1727" i="13"/>
  <c r="R1728" i="13"/>
  <c r="R1729" i="13"/>
  <c r="R1730" i="13"/>
  <c r="R1731" i="13"/>
  <c r="R1732" i="13"/>
  <c r="R1733" i="13"/>
  <c r="R1734" i="13"/>
  <c r="R1735" i="13"/>
  <c r="R1736" i="13"/>
  <c r="R1737" i="13"/>
  <c r="R1738" i="13"/>
  <c r="R1739" i="13"/>
  <c r="R1740" i="13"/>
  <c r="R1741" i="13"/>
  <c r="R1742" i="13"/>
  <c r="R1743" i="13"/>
  <c r="R1744" i="13"/>
  <c r="R1745" i="13"/>
  <c r="R1746" i="13"/>
  <c r="R1747" i="13"/>
  <c r="R1748" i="13"/>
  <c r="R1749" i="13"/>
  <c r="R1750" i="13"/>
  <c r="R1751" i="13"/>
  <c r="R1752" i="13"/>
  <c r="R1753" i="13"/>
  <c r="R1754" i="13"/>
  <c r="R1755" i="13"/>
  <c r="R1756" i="13"/>
  <c r="R1757" i="13"/>
  <c r="R1758" i="13"/>
  <c r="R1759" i="13"/>
  <c r="R1760" i="13"/>
  <c r="R1761" i="13"/>
  <c r="R1762" i="13"/>
  <c r="R1763" i="13"/>
  <c r="R1764" i="13"/>
  <c r="R1765" i="13"/>
  <c r="R1766" i="13"/>
  <c r="R1767" i="13"/>
  <c r="R1768" i="13"/>
  <c r="R1769" i="13"/>
  <c r="R1770" i="13"/>
  <c r="R1771" i="13"/>
  <c r="R1772" i="13"/>
  <c r="R1773" i="13"/>
  <c r="R1774" i="13"/>
  <c r="R1775" i="13"/>
  <c r="R1776" i="13"/>
  <c r="R1777" i="13"/>
  <c r="R1778" i="13"/>
  <c r="R1779" i="13"/>
  <c r="R1780" i="13"/>
  <c r="R1781" i="13"/>
  <c r="R1782" i="13"/>
  <c r="R1783" i="13"/>
  <c r="R1784" i="13"/>
  <c r="R1785" i="13"/>
  <c r="R1786" i="13"/>
  <c r="R1787" i="13"/>
  <c r="R1788" i="13"/>
  <c r="R1789" i="13"/>
  <c r="R1790" i="13"/>
  <c r="R1791" i="13"/>
  <c r="R1792" i="13"/>
  <c r="R1793" i="13"/>
  <c r="R1794" i="13"/>
  <c r="R1795" i="13"/>
  <c r="R1796" i="13"/>
  <c r="R1797" i="13"/>
  <c r="R1798" i="13"/>
  <c r="R1799" i="13"/>
  <c r="R1800" i="13"/>
  <c r="R1801" i="13"/>
  <c r="R1802" i="13"/>
  <c r="R1803" i="13"/>
  <c r="R1804" i="13"/>
  <c r="R1805" i="13"/>
  <c r="R1806" i="13"/>
  <c r="R1807" i="13"/>
  <c r="R1808" i="13"/>
  <c r="R1809" i="13"/>
  <c r="R1810" i="13"/>
  <c r="R1811" i="13"/>
  <c r="R1812" i="13"/>
  <c r="R1813" i="13"/>
  <c r="R1814" i="13"/>
  <c r="R1815" i="13"/>
  <c r="R1816" i="13"/>
  <c r="R1817" i="13"/>
  <c r="R1818" i="13"/>
  <c r="R1819" i="13"/>
  <c r="R1820" i="13"/>
  <c r="R1821" i="13"/>
  <c r="R1822" i="13"/>
  <c r="R1823" i="13"/>
  <c r="R1824" i="13"/>
  <c r="R1825" i="13"/>
  <c r="R1826" i="13"/>
  <c r="R1827" i="13"/>
  <c r="R1828" i="13"/>
  <c r="R1829" i="13"/>
  <c r="R1830" i="13"/>
  <c r="R1831" i="13"/>
  <c r="R1832" i="13"/>
  <c r="R1833" i="13"/>
  <c r="R1834" i="13"/>
  <c r="R1835" i="13"/>
  <c r="R1836" i="13"/>
  <c r="R1837" i="13"/>
  <c r="R1838" i="13"/>
  <c r="R1839" i="13"/>
  <c r="R1840" i="13"/>
  <c r="R1841" i="13"/>
  <c r="R1842" i="13"/>
  <c r="R1843" i="13"/>
  <c r="R1844" i="13"/>
  <c r="R1845" i="13"/>
  <c r="R1846" i="13"/>
  <c r="R1847" i="13"/>
  <c r="R1848" i="13"/>
  <c r="R1849" i="13"/>
  <c r="R1850" i="13"/>
  <c r="R1851" i="13"/>
  <c r="R1852" i="13"/>
  <c r="R1853" i="13"/>
  <c r="R1854" i="13"/>
  <c r="R1855" i="13"/>
  <c r="R1856" i="13"/>
  <c r="R1857" i="13"/>
  <c r="R1858" i="13"/>
  <c r="R1859" i="13"/>
  <c r="R1860" i="13"/>
  <c r="R1861" i="13"/>
  <c r="R1862" i="13"/>
  <c r="R1863" i="13"/>
  <c r="R1864" i="13"/>
  <c r="R1865" i="13"/>
  <c r="R1866" i="13"/>
  <c r="R1867" i="13"/>
  <c r="R1868" i="13"/>
  <c r="R1869" i="13"/>
  <c r="R1870" i="13"/>
  <c r="R1871" i="13"/>
  <c r="R1872" i="13"/>
  <c r="R1873" i="13"/>
  <c r="R1874" i="13"/>
  <c r="R1875" i="13"/>
  <c r="R1876" i="13"/>
  <c r="R1877" i="13"/>
  <c r="R1878" i="13"/>
  <c r="R1879" i="13"/>
  <c r="R1880" i="13"/>
  <c r="R1881" i="13"/>
  <c r="R1882" i="13"/>
  <c r="R1883" i="13"/>
  <c r="R1884" i="13"/>
  <c r="R1885" i="13"/>
  <c r="R1886" i="13"/>
  <c r="R1887" i="13"/>
  <c r="R1888" i="13"/>
  <c r="R1889" i="13"/>
  <c r="R1890" i="13"/>
  <c r="R1891" i="13"/>
  <c r="R1892" i="13"/>
  <c r="R1893" i="13"/>
  <c r="R1894" i="13"/>
  <c r="R1895" i="13"/>
  <c r="R1896" i="13"/>
  <c r="R1897" i="13"/>
  <c r="R1898" i="13"/>
  <c r="R1899" i="13"/>
  <c r="R1900" i="13"/>
  <c r="R1901" i="13"/>
  <c r="R1902" i="13"/>
  <c r="R1903" i="13"/>
  <c r="R1904" i="13"/>
  <c r="R1905" i="13"/>
  <c r="R1906" i="13"/>
  <c r="R1907" i="13"/>
  <c r="R1908" i="13"/>
  <c r="R1909" i="13"/>
  <c r="R1910" i="13"/>
  <c r="R1911" i="13"/>
  <c r="R1912" i="13"/>
  <c r="R1913" i="13"/>
  <c r="R1914" i="13"/>
  <c r="R1915" i="13"/>
  <c r="R1916" i="13"/>
  <c r="R1917" i="13"/>
  <c r="R1918" i="13"/>
  <c r="R1919" i="13"/>
  <c r="R1920" i="13"/>
  <c r="R1921" i="13"/>
  <c r="R1922" i="13"/>
  <c r="R1923" i="13"/>
  <c r="R1924" i="13"/>
  <c r="R1925" i="13"/>
  <c r="R1926" i="13"/>
  <c r="R1927" i="13"/>
  <c r="R1928" i="13"/>
  <c r="R1929" i="13"/>
  <c r="R1930" i="13"/>
  <c r="R1931" i="13"/>
  <c r="R1932" i="13"/>
  <c r="R1933" i="13"/>
  <c r="R1934" i="13"/>
  <c r="R1935" i="13"/>
  <c r="R1936" i="13"/>
  <c r="R1937" i="13"/>
  <c r="R1938" i="13"/>
  <c r="R1939" i="13"/>
  <c r="R1940" i="13"/>
  <c r="R1941" i="13"/>
  <c r="R1942" i="13"/>
  <c r="R1943" i="13"/>
  <c r="R1944" i="13"/>
  <c r="R1945" i="13"/>
  <c r="R1946" i="13"/>
  <c r="R1947" i="13"/>
  <c r="R1948" i="13"/>
  <c r="R1949" i="13"/>
  <c r="R1950" i="13"/>
  <c r="R1951" i="13"/>
  <c r="R1952" i="13"/>
  <c r="R1953" i="13"/>
  <c r="R1954" i="13"/>
  <c r="R1955" i="13"/>
  <c r="R1956" i="13"/>
  <c r="R1957" i="13"/>
  <c r="R1958" i="13"/>
  <c r="R1959" i="13"/>
  <c r="R1960" i="13"/>
  <c r="R1961" i="13"/>
  <c r="R1962" i="13"/>
  <c r="R1963" i="13"/>
  <c r="R1964" i="13"/>
  <c r="R1965" i="13"/>
  <c r="R1966" i="13"/>
  <c r="R1967" i="13"/>
  <c r="R1968" i="13"/>
  <c r="R1969" i="13"/>
  <c r="R1970" i="13"/>
  <c r="R1971" i="13"/>
  <c r="R1972" i="13"/>
  <c r="R1973" i="13"/>
  <c r="R1974" i="13"/>
  <c r="R1975" i="13"/>
  <c r="R1976" i="13"/>
  <c r="R1977" i="13"/>
  <c r="R1978" i="13"/>
  <c r="R1979" i="13"/>
  <c r="R1980" i="13"/>
  <c r="R1981" i="13"/>
  <c r="R1982" i="13"/>
  <c r="R1983" i="13"/>
  <c r="R1984" i="13"/>
  <c r="R1985" i="13"/>
  <c r="R1986" i="13"/>
  <c r="R1987" i="13"/>
  <c r="R1988" i="13"/>
  <c r="R1989" i="13"/>
  <c r="R1990" i="13"/>
  <c r="R1991" i="13"/>
  <c r="R1992" i="13"/>
  <c r="R1993" i="13"/>
  <c r="R1994" i="13"/>
  <c r="R1995" i="13"/>
  <c r="R1996" i="13"/>
  <c r="R1997" i="13"/>
  <c r="R1998" i="13"/>
  <c r="R1999" i="13"/>
  <c r="R2000" i="13"/>
  <c r="R2001" i="13"/>
  <c r="R2002" i="13"/>
  <c r="R2003" i="13"/>
  <c r="R2004" i="13"/>
  <c r="R2005" i="13"/>
  <c r="R2006" i="13"/>
  <c r="R2007" i="13"/>
  <c r="R2008" i="13"/>
  <c r="R2009" i="13"/>
  <c r="R2010" i="13"/>
  <c r="R2011" i="13"/>
  <c r="R2012" i="13"/>
  <c r="R2013" i="13"/>
  <c r="R2014" i="13"/>
  <c r="R2015" i="13"/>
  <c r="R2016" i="13"/>
  <c r="R2017" i="13"/>
  <c r="R2018" i="13"/>
  <c r="R2019" i="13"/>
  <c r="R2020" i="13"/>
  <c r="R2021" i="13"/>
  <c r="R2022" i="13"/>
  <c r="R2023" i="13"/>
  <c r="AC13" i="24" l="1"/>
  <c r="AC17" i="24"/>
  <c r="AC15" i="24"/>
  <c r="AF16" i="24"/>
  <c r="AE15" i="24"/>
  <c r="AE13" i="24"/>
  <c r="AE17" i="24"/>
  <c r="AF14" i="24"/>
  <c r="AD13" i="24"/>
  <c r="AD17" i="24"/>
  <c r="AD15" i="24"/>
  <c r="G45" i="27"/>
  <c r="H45" i="27" s="1"/>
  <c r="G46" i="27"/>
  <c r="H46" i="27" s="1"/>
  <c r="G47" i="27"/>
  <c r="H47" i="27" s="1"/>
  <c r="G48" i="27"/>
  <c r="H48" i="27" s="1"/>
  <c r="G49" i="27"/>
  <c r="H49" i="27" s="1"/>
  <c r="G50" i="27"/>
  <c r="H50" i="27" s="1"/>
  <c r="G51" i="27"/>
  <c r="H51" i="27" s="1"/>
  <c r="G52" i="27"/>
  <c r="H52" i="27" s="1"/>
  <c r="G53" i="27"/>
  <c r="H53" i="27" s="1"/>
  <c r="G54" i="27"/>
  <c r="H54" i="27" s="1"/>
  <c r="G55" i="27"/>
  <c r="H55" i="27" s="1"/>
  <c r="G56" i="27"/>
  <c r="H56" i="27" s="1"/>
  <c r="G57" i="27"/>
  <c r="H57" i="27" s="1"/>
  <c r="G58" i="27"/>
  <c r="H58" i="27" s="1"/>
  <c r="AF15" i="24" l="1"/>
  <c r="AF13" i="24"/>
  <c r="AF17" i="24"/>
  <c r="M21" i="22" l="1"/>
  <c r="M22" i="22"/>
  <c r="M23" i="22"/>
  <c r="M24" i="22"/>
  <c r="M25" i="22"/>
  <c r="M26" i="22"/>
  <c r="M27" i="22"/>
  <c r="M20" i="22"/>
  <c r="L21" i="22"/>
  <c r="L22" i="22"/>
  <c r="L23" i="22"/>
  <c r="L24" i="22"/>
  <c r="L25" i="22"/>
  <c r="L26" i="22"/>
  <c r="L27" i="22"/>
  <c r="L20" i="22"/>
  <c r="G44" i="27"/>
  <c r="H44" i="27" s="1"/>
  <c r="G43" i="27"/>
  <c r="H43" i="27" s="1"/>
  <c r="G42" i="27"/>
  <c r="H42" i="27" s="1"/>
  <c r="G41" i="27"/>
  <c r="H41" i="27" s="1"/>
  <c r="G40" i="27"/>
  <c r="H40" i="27" s="1"/>
  <c r="G39" i="27"/>
  <c r="H39" i="27" s="1"/>
  <c r="G38" i="27"/>
  <c r="H38" i="27" s="1"/>
  <c r="G37" i="27"/>
  <c r="H37" i="27" s="1"/>
  <c r="H36" i="27"/>
  <c r="G36" i="27"/>
  <c r="G35" i="27"/>
  <c r="H35" i="27" s="1"/>
  <c r="G34" i="27"/>
  <c r="H34" i="27" s="1"/>
  <c r="G33" i="27"/>
  <c r="H33" i="27" s="1"/>
  <c r="G32" i="27"/>
  <c r="H32" i="27" s="1"/>
  <c r="G31" i="27"/>
  <c r="H31" i="27" s="1"/>
  <c r="G30" i="27"/>
  <c r="H30" i="27" s="1"/>
  <c r="G29" i="27"/>
  <c r="H29" i="27" s="1"/>
  <c r="G28" i="27"/>
  <c r="H28" i="27" s="1"/>
  <c r="G27" i="27"/>
  <c r="H27" i="27" s="1"/>
  <c r="G26" i="27"/>
  <c r="H26" i="27" s="1"/>
  <c r="G25" i="27"/>
  <c r="H25" i="27" s="1"/>
  <c r="G24" i="27"/>
  <c r="H24" i="27" s="1"/>
  <c r="G23" i="27"/>
  <c r="H23" i="27" s="1"/>
  <c r="G22" i="27"/>
  <c r="H22" i="27" s="1"/>
  <c r="G21" i="27"/>
  <c r="H21" i="27" s="1"/>
  <c r="G20" i="27"/>
  <c r="H20" i="27" s="1"/>
  <c r="G19" i="27"/>
  <c r="H19" i="27" s="1"/>
  <c r="G18" i="27"/>
  <c r="H18" i="27" s="1"/>
  <c r="G17" i="27"/>
  <c r="H17" i="27" s="1"/>
  <c r="G16" i="27"/>
  <c r="H16" i="27" s="1"/>
  <c r="G15" i="27"/>
  <c r="H15" i="27" s="1"/>
  <c r="G14" i="27"/>
  <c r="H14" i="27" s="1"/>
  <c r="G13" i="27"/>
  <c r="H13" i="27" s="1"/>
  <c r="G12" i="27"/>
  <c r="H12" i="27" s="1"/>
  <c r="G11" i="27"/>
  <c r="H11" i="27" s="1"/>
  <c r="G10" i="27"/>
  <c r="H10" i="27" s="1"/>
  <c r="G9" i="27"/>
  <c r="H9" i="27" s="1"/>
  <c r="M19" i="22"/>
  <c r="M14" i="22"/>
  <c r="M15" i="22"/>
  <c r="M16" i="22"/>
  <c r="M17" i="22"/>
  <c r="M18" i="22"/>
  <c r="L19" i="22"/>
  <c r="L18" i="22"/>
  <c r="L14" i="22"/>
  <c r="L15" i="22"/>
  <c r="L16" i="22"/>
  <c r="L17" i="22"/>
  <c r="R14" i="27" l="1"/>
  <c r="R11" i="27"/>
  <c r="R15" i="27"/>
  <c r="R18" i="27" l="1"/>
  <c r="R13" i="27"/>
  <c r="R12" i="27"/>
  <c r="R10" i="27"/>
  <c r="AO2215" i="21" l="1"/>
  <c r="AO2214" i="21"/>
  <c r="AO2213" i="21"/>
  <c r="AO2212" i="21"/>
  <c r="AO2211" i="21"/>
  <c r="AO2210" i="21"/>
  <c r="AO2209" i="21"/>
  <c r="AO2208" i="21"/>
  <c r="AO2207" i="21"/>
  <c r="AO2206" i="21"/>
  <c r="AO2205" i="21"/>
  <c r="AO2204" i="21"/>
  <c r="AO2203" i="21"/>
  <c r="AO2202" i="21"/>
  <c r="AO2201" i="21"/>
  <c r="AO2200" i="21"/>
  <c r="AO2199" i="21"/>
  <c r="AO2198" i="21"/>
  <c r="AO2197" i="21"/>
  <c r="AO2196" i="21"/>
  <c r="AO2195" i="21"/>
  <c r="AO2194" i="21"/>
  <c r="AO2193" i="21"/>
  <c r="AO2192" i="21"/>
  <c r="AO2191" i="21"/>
  <c r="AO2190" i="21"/>
  <c r="AO2189" i="21"/>
  <c r="AO2188" i="21"/>
  <c r="AO2187" i="21"/>
  <c r="AO2186" i="21"/>
  <c r="AO2185" i="21"/>
  <c r="AO2184" i="21"/>
  <c r="AO2183" i="21"/>
  <c r="AO2182" i="21"/>
  <c r="AO2181" i="21"/>
  <c r="AO2180" i="21"/>
  <c r="AO2179" i="21"/>
  <c r="AO2178" i="21"/>
  <c r="AO2177" i="21"/>
  <c r="AO2176" i="21"/>
  <c r="AO2175" i="21"/>
  <c r="AO2174" i="21"/>
  <c r="AO2173" i="21"/>
  <c r="AO2172" i="21"/>
  <c r="AO2171" i="21"/>
  <c r="AO2170" i="21"/>
  <c r="AO2169" i="21"/>
  <c r="AO2168" i="21"/>
  <c r="AO2167" i="21"/>
  <c r="AO2166" i="21"/>
  <c r="AO2165" i="21"/>
  <c r="AO2164" i="21"/>
  <c r="AO2163" i="21"/>
  <c r="AO2162" i="21"/>
  <c r="AO2161" i="21"/>
  <c r="AO2160" i="21"/>
  <c r="AO2159" i="21"/>
  <c r="AO2158" i="21"/>
  <c r="AO2157" i="21"/>
  <c r="AO2156" i="21"/>
  <c r="AO2155" i="21"/>
  <c r="AO2154" i="21"/>
  <c r="AO2153" i="21"/>
  <c r="AO2152" i="21"/>
  <c r="AO2151" i="21"/>
  <c r="AO2150" i="21"/>
  <c r="AO2149" i="21"/>
  <c r="AO2148" i="21"/>
  <c r="AO2147" i="21"/>
  <c r="AO2146" i="21"/>
  <c r="AO2145" i="21"/>
  <c r="AO2144" i="21"/>
  <c r="AO2143" i="21"/>
  <c r="AO2142" i="21"/>
  <c r="AO2141" i="21"/>
  <c r="AO2140" i="21"/>
  <c r="AN2140" i="21"/>
  <c r="AM2140" i="21"/>
  <c r="AO2139" i="21"/>
  <c r="AN2139" i="21"/>
  <c r="AM2139" i="21"/>
  <c r="AO2138" i="21"/>
  <c r="AN2138" i="21"/>
  <c r="AM2138" i="21"/>
  <c r="AO2137" i="21"/>
  <c r="AO2136" i="21"/>
  <c r="AO2135" i="21"/>
  <c r="AO2134" i="21"/>
  <c r="AO2133" i="21"/>
  <c r="AO2132" i="21"/>
  <c r="AO2131" i="21"/>
  <c r="AO2130" i="21"/>
  <c r="AO2129" i="21"/>
  <c r="AO2128" i="21"/>
  <c r="AO2127" i="21"/>
  <c r="AO2126" i="21"/>
  <c r="AO2125" i="21"/>
  <c r="AO2124" i="21"/>
  <c r="AO2123" i="21"/>
  <c r="AO2122" i="21"/>
  <c r="AO2121" i="21"/>
  <c r="AO2120" i="21"/>
  <c r="AO2119" i="21"/>
  <c r="AO2118" i="21"/>
  <c r="AO2117" i="21"/>
  <c r="AO2116" i="21"/>
  <c r="AO2115" i="21"/>
  <c r="AO2114" i="21"/>
  <c r="AO2113" i="21"/>
  <c r="AO2112" i="21"/>
  <c r="AO2111" i="21"/>
  <c r="AO2110" i="21"/>
  <c r="AO2109" i="21"/>
  <c r="AO2108" i="21"/>
  <c r="AO2107" i="21"/>
  <c r="AO2106" i="21"/>
  <c r="AO2105" i="21"/>
  <c r="AO2104" i="21"/>
  <c r="AO2103" i="21"/>
  <c r="AO2102" i="21"/>
  <c r="AO2101" i="21"/>
  <c r="AO2100" i="21"/>
  <c r="AO2099" i="21"/>
  <c r="AO2098" i="21"/>
  <c r="AO2097" i="21"/>
  <c r="AO2096" i="21"/>
  <c r="AO2095" i="21"/>
  <c r="AO2094" i="21"/>
  <c r="AO2093" i="21"/>
  <c r="AO2092" i="21"/>
  <c r="AN2092" i="21"/>
  <c r="AM2092" i="21"/>
  <c r="AO2091" i="21"/>
  <c r="AN2091" i="21"/>
  <c r="AM2091" i="21"/>
  <c r="AO2090" i="21"/>
  <c r="AN2090" i="21"/>
  <c r="AM2090" i="21"/>
  <c r="AO2089" i="21"/>
  <c r="AO2088" i="21"/>
  <c r="AO2087" i="21"/>
  <c r="AO2086" i="21"/>
  <c r="AO2085" i="21"/>
  <c r="AO2084" i="21"/>
  <c r="AO2083" i="21"/>
  <c r="AN2083" i="21"/>
  <c r="AM2083" i="21"/>
  <c r="AO2082" i="21"/>
  <c r="AN2082" i="21"/>
  <c r="AM2082" i="21"/>
  <c r="AO2081" i="21"/>
  <c r="AN2081" i="21"/>
  <c r="AM2081" i="21"/>
  <c r="AO2080" i="21"/>
  <c r="AN2080" i="21"/>
  <c r="AM2080" i="21"/>
  <c r="AO2079" i="21"/>
  <c r="AN2079" i="21"/>
  <c r="AM2079" i="21"/>
  <c r="AO2078" i="21"/>
  <c r="AN2078" i="21"/>
  <c r="AM2078" i="21"/>
  <c r="AO2077" i="21"/>
  <c r="AN2077" i="21"/>
  <c r="AM2077" i="21"/>
  <c r="AO2076" i="21"/>
  <c r="AN2076" i="21"/>
  <c r="AM2076" i="21"/>
  <c r="AO2075" i="21"/>
  <c r="AN2075" i="21"/>
  <c r="AM2075" i="21"/>
  <c r="AO2074" i="21"/>
  <c r="AN2074" i="21"/>
  <c r="AM2074" i="21"/>
  <c r="AO2073" i="21"/>
  <c r="AN2073" i="21"/>
  <c r="AM2073" i="21"/>
  <c r="AO2072" i="21"/>
  <c r="AN2072" i="21"/>
  <c r="AM2072" i="21"/>
  <c r="AO2071" i="21"/>
  <c r="AO2070" i="21"/>
  <c r="AO2069" i="21"/>
  <c r="AO2068" i="21"/>
  <c r="AO2067" i="21"/>
  <c r="AO2066" i="21"/>
  <c r="AO2065" i="21"/>
  <c r="AO2064" i="21"/>
  <c r="AO2063" i="21"/>
  <c r="AO2062" i="21"/>
  <c r="AO2061" i="21"/>
  <c r="AO2060" i="21"/>
  <c r="AO2059" i="21"/>
  <c r="AO2058" i="21"/>
  <c r="AO2057" i="21"/>
  <c r="AO2056" i="21"/>
  <c r="AO2055" i="21"/>
  <c r="AO2054" i="21"/>
  <c r="AO2053" i="21"/>
  <c r="AO2052" i="21"/>
  <c r="AO2051" i="21"/>
  <c r="AO2050" i="21"/>
  <c r="AO2049" i="21"/>
  <c r="AO2048" i="21"/>
  <c r="AO2047" i="21"/>
  <c r="AO2046" i="21"/>
  <c r="AO2045" i="21"/>
  <c r="AO2044" i="21"/>
  <c r="AN2044" i="21"/>
  <c r="AM2044" i="21"/>
  <c r="AO2043" i="21"/>
  <c r="AN2043" i="21"/>
  <c r="AM2043" i="21"/>
  <c r="AO2042" i="21"/>
  <c r="AN2042" i="21"/>
  <c r="AM2042" i="21"/>
  <c r="AO2041" i="21"/>
  <c r="AN2041" i="21"/>
  <c r="AM2041" i="21"/>
  <c r="AO2040" i="21"/>
  <c r="AN2040" i="21"/>
  <c r="AM2040" i="21"/>
  <c r="AO2039" i="21"/>
  <c r="AN2039" i="21"/>
  <c r="AM2039" i="21"/>
  <c r="AO2038" i="21"/>
  <c r="AN2038" i="21"/>
  <c r="AM2038" i="21"/>
  <c r="AO2037" i="21"/>
  <c r="AN2037" i="21"/>
  <c r="AM2037" i="21"/>
  <c r="AO2036" i="21"/>
  <c r="AN2036" i="21"/>
  <c r="AM2036" i="21"/>
  <c r="AO2035" i="21"/>
  <c r="AN2035" i="21"/>
  <c r="AM2035" i="21"/>
  <c r="AO2034" i="21"/>
  <c r="AN2034" i="21"/>
  <c r="AM2034" i="21"/>
  <c r="AO2033" i="21"/>
  <c r="AN2033" i="21"/>
  <c r="AM2033" i="21"/>
  <c r="AO2032" i="21"/>
  <c r="AO2031" i="21"/>
  <c r="AO2030" i="21"/>
  <c r="AO2029" i="21"/>
  <c r="AO2028" i="21"/>
  <c r="AO2027" i="21"/>
  <c r="AO2026" i="21"/>
  <c r="AN2026" i="21"/>
  <c r="AM2026" i="21"/>
  <c r="AO2025" i="21"/>
  <c r="AN2025" i="21"/>
  <c r="AM2025" i="21"/>
  <c r="AO2024" i="21"/>
  <c r="AN2024" i="21"/>
  <c r="AM2024" i="21"/>
  <c r="AO2023" i="21"/>
  <c r="AO2022" i="21"/>
  <c r="AO2021" i="21"/>
  <c r="AO2020" i="21"/>
  <c r="AO2019" i="21"/>
  <c r="AO2018" i="21"/>
  <c r="AO2017" i="21"/>
  <c r="AO2016" i="21"/>
  <c r="AO2015" i="21"/>
  <c r="AO2014" i="21"/>
  <c r="AN2014" i="21"/>
  <c r="AM2014" i="21"/>
  <c r="AO2013" i="21"/>
  <c r="AN2013" i="21"/>
  <c r="AM2013" i="21"/>
  <c r="AO2012" i="21"/>
  <c r="AN2012" i="21"/>
  <c r="AM2012" i="21"/>
  <c r="AO2011" i="21"/>
  <c r="AO2010" i="21"/>
  <c r="AO2009" i="21"/>
  <c r="AO2008" i="21"/>
  <c r="AO2007" i="21"/>
  <c r="AO2006" i="21"/>
  <c r="AO2005" i="21"/>
  <c r="AO2004" i="21"/>
  <c r="AO2003" i="21"/>
  <c r="AO2002" i="21"/>
  <c r="AN2002" i="21"/>
  <c r="AM2002" i="21"/>
  <c r="AO2001" i="21"/>
  <c r="AN2001" i="21"/>
  <c r="AM2001" i="21"/>
  <c r="AO2000" i="21"/>
  <c r="AN2000" i="21"/>
  <c r="AM2000" i="21"/>
  <c r="AO1999" i="21"/>
  <c r="AO1998" i="21"/>
  <c r="AO1997" i="21"/>
  <c r="AO1996" i="21"/>
  <c r="AO1995" i="21"/>
  <c r="AO1994" i="21"/>
  <c r="AO1993" i="21"/>
  <c r="AO1992" i="21"/>
  <c r="AO1991" i="21"/>
  <c r="AO1990" i="21"/>
  <c r="AO1989" i="21"/>
  <c r="AO1988" i="21"/>
  <c r="AO1987" i="21"/>
  <c r="AO1986" i="21"/>
  <c r="AO1985" i="21"/>
  <c r="AO1984" i="21"/>
  <c r="AO1983" i="21"/>
  <c r="AO1982" i="21"/>
  <c r="AO1981" i="21"/>
  <c r="AO1980" i="21"/>
  <c r="AO1979" i="21"/>
  <c r="AO1978" i="21"/>
  <c r="AO1977" i="21"/>
  <c r="AO1976" i="21"/>
  <c r="AO1975" i="21"/>
  <c r="AN1975" i="21"/>
  <c r="AM1975" i="21"/>
  <c r="AO1974" i="21"/>
  <c r="AN1974" i="21"/>
  <c r="AM1974" i="21"/>
  <c r="AO1973" i="21"/>
  <c r="AN1973" i="21"/>
  <c r="AM1973" i="21"/>
  <c r="AO1972" i="21"/>
  <c r="AN1972" i="21"/>
  <c r="AM1972" i="21"/>
  <c r="AO1971" i="21"/>
  <c r="AN1971" i="21"/>
  <c r="AM1971" i="21"/>
  <c r="AO1970" i="21"/>
  <c r="AN1970" i="21"/>
  <c r="AM1970" i="21"/>
  <c r="AO1969" i="21"/>
  <c r="AN1969" i="21"/>
  <c r="AM1969" i="21"/>
  <c r="AO1968" i="21"/>
  <c r="AN1968" i="21"/>
  <c r="AM1968" i="21"/>
  <c r="AO1967" i="21"/>
  <c r="AN1967" i="21"/>
  <c r="AM1967" i="21"/>
  <c r="AO1966" i="21"/>
  <c r="AN1966" i="21"/>
  <c r="AM1966" i="21"/>
  <c r="AO1965" i="21"/>
  <c r="AN1965" i="21"/>
  <c r="AM1965" i="21"/>
  <c r="AO1964" i="21"/>
  <c r="AN1964" i="21"/>
  <c r="AM1964" i="21"/>
  <c r="AO1963" i="21"/>
  <c r="AO1962" i="21"/>
  <c r="AO1961" i="21"/>
  <c r="AO1960" i="21"/>
  <c r="AN1960" i="21"/>
  <c r="AM1960" i="21"/>
  <c r="AO1959" i="21"/>
  <c r="AN1959" i="21"/>
  <c r="AM1959" i="21"/>
  <c r="AO1958" i="21"/>
  <c r="AN1958" i="21"/>
  <c r="AM1958" i="21"/>
  <c r="AO1957" i="21"/>
  <c r="AN1957" i="21"/>
  <c r="AM1957" i="21"/>
  <c r="AO1956" i="21"/>
  <c r="AN1956" i="21"/>
  <c r="AM1956" i="21"/>
  <c r="AO1955" i="21"/>
  <c r="AN1955" i="21"/>
  <c r="AM1955" i="21"/>
  <c r="AO1954" i="21"/>
  <c r="AN1954" i="21"/>
  <c r="AM1954" i="21"/>
  <c r="AO1953" i="21"/>
  <c r="AN1953" i="21"/>
  <c r="AM1953" i="21"/>
  <c r="AO1952" i="21"/>
  <c r="AN1952" i="21"/>
  <c r="AM1952" i="21"/>
  <c r="AO1951" i="21"/>
  <c r="AO1950" i="21"/>
  <c r="AO1949" i="21"/>
  <c r="AO1948" i="21"/>
  <c r="AO1947" i="21"/>
  <c r="AO1946" i="21"/>
  <c r="AO1945" i="21"/>
  <c r="AO1944" i="21"/>
  <c r="AO1943" i="21"/>
  <c r="AO1942" i="21"/>
  <c r="AO1941" i="21"/>
  <c r="AO1940" i="21"/>
  <c r="AO1939" i="21"/>
  <c r="AO1938" i="21"/>
  <c r="AO1937" i="21"/>
  <c r="AO1936" i="21"/>
  <c r="AO1935" i="21"/>
  <c r="AO1934" i="21"/>
  <c r="AO1933" i="21"/>
  <c r="AO1932" i="21"/>
  <c r="AO1931" i="21"/>
  <c r="AO1930" i="21"/>
  <c r="AO1929" i="21"/>
  <c r="AO1928" i="21"/>
  <c r="AO1927" i="21"/>
  <c r="AO1926" i="21"/>
  <c r="AO1925" i="21"/>
  <c r="AO1924" i="21"/>
  <c r="AO1923" i="21"/>
  <c r="AO1922" i="21"/>
  <c r="AO1921" i="21"/>
  <c r="AN1921" i="21"/>
  <c r="AM1921" i="21"/>
  <c r="AO1920" i="21"/>
  <c r="AN1920" i="21"/>
  <c r="AM1920" i="21"/>
  <c r="AO1919" i="21"/>
  <c r="AN1919" i="21"/>
  <c r="AM1919" i="21"/>
  <c r="AO1918" i="21"/>
  <c r="AO1917" i="21"/>
  <c r="AO1916" i="21"/>
  <c r="AO1915" i="21"/>
  <c r="AO1914" i="21"/>
  <c r="AO1913" i="21"/>
  <c r="AO1912" i="21"/>
  <c r="AO1911" i="21"/>
  <c r="AO1910" i="21"/>
  <c r="AO1909" i="21"/>
  <c r="AO1908" i="21"/>
  <c r="AO1907" i="21"/>
  <c r="AO1906" i="21"/>
  <c r="AO1905" i="21"/>
  <c r="AO1904" i="21"/>
  <c r="AO1903" i="21"/>
  <c r="AO1902" i="21"/>
  <c r="AO1901" i="21"/>
  <c r="AO1900" i="21"/>
  <c r="AO1899" i="21"/>
  <c r="AO1898" i="21"/>
  <c r="AO1897" i="21"/>
  <c r="AO1896" i="21"/>
  <c r="AO1895" i="21"/>
  <c r="AO1894" i="21"/>
  <c r="AO1893" i="21"/>
  <c r="AO1892" i="21"/>
  <c r="AO1891" i="21"/>
  <c r="AO1890" i="21"/>
  <c r="AO1889" i="21"/>
  <c r="AO1888" i="21"/>
  <c r="AO1887" i="21"/>
  <c r="AO1886" i="21"/>
  <c r="AO1885" i="21"/>
  <c r="AO1884" i="21"/>
  <c r="AO1883" i="21"/>
  <c r="AO1882" i="21"/>
  <c r="AN1882" i="21"/>
  <c r="AM1882" i="21"/>
  <c r="AO1881" i="21"/>
  <c r="AN1881" i="21"/>
  <c r="AM1881" i="21"/>
  <c r="AO1880" i="21"/>
  <c r="AN1880" i="21"/>
  <c r="AM1880" i="21"/>
  <c r="AO1879" i="21"/>
  <c r="AO1878" i="21"/>
  <c r="AO1877" i="21"/>
  <c r="AO1876" i="21"/>
  <c r="AO1875" i="21"/>
  <c r="AO1874" i="21"/>
  <c r="AO1873" i="21"/>
  <c r="AO1872" i="21"/>
  <c r="AO1871" i="21"/>
  <c r="AO1870" i="21"/>
  <c r="AO1869" i="21"/>
  <c r="AO1868" i="21"/>
  <c r="AO1867" i="21"/>
  <c r="AO1866" i="21"/>
  <c r="AO1865" i="21"/>
  <c r="AO1864" i="21"/>
  <c r="AO1863" i="21"/>
  <c r="AO1862" i="21"/>
  <c r="AO1861" i="21"/>
  <c r="AO1860" i="21"/>
  <c r="AO1859" i="21"/>
  <c r="AO1858" i="21"/>
  <c r="AO1857" i="21"/>
  <c r="AO1856" i="21"/>
  <c r="AO1855" i="21"/>
  <c r="AO1854" i="21"/>
  <c r="AO1853" i="21"/>
  <c r="AO1852" i="21"/>
  <c r="AO1851" i="21"/>
  <c r="AO1850" i="21"/>
  <c r="AO1849" i="21"/>
  <c r="AO1848" i="21"/>
  <c r="AO1847" i="21"/>
  <c r="AO1846" i="21"/>
  <c r="AO1845" i="21"/>
  <c r="AO1844" i="21"/>
  <c r="AO1843" i="21"/>
  <c r="AO1842" i="21"/>
  <c r="AO1841" i="21"/>
  <c r="AO1840" i="21"/>
  <c r="AO1839" i="21"/>
  <c r="AO1838" i="21"/>
  <c r="AO1837" i="21"/>
  <c r="AO1836" i="21"/>
  <c r="AO1835" i="21"/>
  <c r="AO1834" i="21"/>
  <c r="AO1833" i="21"/>
  <c r="AO1832" i="21"/>
  <c r="AO1831" i="21"/>
  <c r="AO1830" i="21"/>
  <c r="AO1829" i="21"/>
  <c r="AO1828" i="21"/>
  <c r="AN1828" i="21"/>
  <c r="AM1828" i="21"/>
  <c r="AO1827" i="21"/>
  <c r="AN1827" i="21"/>
  <c r="AM1827" i="21"/>
  <c r="AO1826" i="21"/>
  <c r="AN1826" i="21"/>
  <c r="AM1826" i="21"/>
  <c r="AO1825" i="21"/>
  <c r="AN1825" i="21"/>
  <c r="AM1825" i="21"/>
  <c r="AO1824" i="21"/>
  <c r="AN1824" i="21"/>
  <c r="AM1824" i="21"/>
  <c r="AO1823" i="21"/>
  <c r="AN1823" i="21"/>
  <c r="AM1823" i="21"/>
  <c r="AO1822" i="21"/>
  <c r="AN1822" i="21"/>
  <c r="AM1822" i="21"/>
  <c r="AO1821" i="21"/>
  <c r="AN1821" i="21"/>
  <c r="AM1821" i="21"/>
  <c r="AO1820" i="21"/>
  <c r="AN1820" i="21"/>
  <c r="AM1820" i="21"/>
  <c r="AO1819" i="21"/>
  <c r="AN1819" i="21"/>
  <c r="AM1819" i="21"/>
  <c r="AO1818" i="21"/>
  <c r="AN1818" i="21"/>
  <c r="AM1818" i="21"/>
  <c r="AO1817" i="21"/>
  <c r="AN1817" i="21"/>
  <c r="AM1817" i="21"/>
  <c r="AO1816" i="21"/>
  <c r="AN1816" i="21"/>
  <c r="AM1816" i="21"/>
  <c r="AO1815" i="21"/>
  <c r="AN1815" i="21"/>
  <c r="AM1815" i="21"/>
  <c r="AO1814" i="21"/>
  <c r="AO1813" i="21"/>
  <c r="AO1812" i="21"/>
  <c r="AO1811" i="21"/>
  <c r="AO1810" i="21"/>
  <c r="AO1809" i="21"/>
  <c r="AO1808" i="21"/>
  <c r="AO1807" i="21"/>
  <c r="AO1806" i="21"/>
  <c r="AO1805" i="21"/>
  <c r="AO1804" i="21"/>
  <c r="AO1803" i="21"/>
  <c r="AO1802" i="21"/>
  <c r="AO1801" i="21"/>
  <c r="AO1800" i="21"/>
  <c r="AO1799" i="21"/>
  <c r="AO1798" i="21"/>
  <c r="AO1797" i="21"/>
  <c r="AO1796" i="21"/>
  <c r="AO1795" i="21"/>
  <c r="AO1794" i="21"/>
  <c r="AO1793" i="21"/>
  <c r="AO1792" i="21"/>
  <c r="AO1791" i="21"/>
  <c r="AO1790" i="21"/>
  <c r="AO1789" i="21"/>
  <c r="AO1788" i="21"/>
  <c r="AO1787" i="21"/>
  <c r="AO1786" i="21"/>
  <c r="AO1785" i="21"/>
  <c r="AO1784" i="21"/>
  <c r="AO1783" i="21"/>
  <c r="AO1782" i="21"/>
  <c r="AO1781" i="21"/>
  <c r="AO1780" i="21"/>
  <c r="AO1779" i="21"/>
  <c r="AO1778" i="21"/>
  <c r="AO1777" i="21"/>
  <c r="AO1776" i="21"/>
  <c r="AO1775" i="21"/>
  <c r="AO1774" i="21"/>
  <c r="AO1773" i="21"/>
  <c r="AO1772" i="21"/>
  <c r="AO1771" i="21"/>
  <c r="AO1770" i="21"/>
  <c r="AO1769" i="21"/>
  <c r="AO1768" i="21"/>
  <c r="AO1767" i="21"/>
  <c r="AO1766" i="21"/>
  <c r="AO1765" i="21"/>
  <c r="AO1764" i="21"/>
  <c r="AO1763" i="21"/>
  <c r="AO1762" i="21"/>
  <c r="AO1761" i="21"/>
  <c r="AO1760" i="21"/>
  <c r="AO1759" i="21"/>
  <c r="AO1758" i="21"/>
  <c r="AO1757" i="21"/>
  <c r="AO1756" i="21"/>
  <c r="AO1755" i="21"/>
  <c r="AO1754" i="21"/>
  <c r="AO1753" i="21"/>
  <c r="AO1752" i="21"/>
  <c r="AO1751" i="21"/>
  <c r="AO1750" i="21"/>
  <c r="AO1749" i="21"/>
  <c r="AO1748" i="21"/>
  <c r="AO1747" i="21"/>
  <c r="AO1746" i="21"/>
  <c r="AO1745" i="21"/>
  <c r="AO1744" i="21"/>
  <c r="AO1743" i="21"/>
  <c r="AO1742" i="21"/>
  <c r="AO1741" i="21"/>
  <c r="AO1740" i="21"/>
  <c r="AO1739" i="21"/>
  <c r="AO1738" i="21"/>
  <c r="AO1737" i="21"/>
  <c r="AO1736" i="21"/>
  <c r="AO1735" i="21"/>
  <c r="AO1734" i="21"/>
  <c r="AO1733" i="21"/>
  <c r="AO1732" i="21"/>
  <c r="AO1731" i="21"/>
  <c r="AO1730" i="21"/>
  <c r="AO1729" i="21"/>
  <c r="AO1728" i="21"/>
  <c r="AO1727" i="21"/>
  <c r="AO1726" i="21"/>
  <c r="AO1725" i="21"/>
  <c r="AO1724" i="21"/>
  <c r="AO1723" i="21"/>
  <c r="AO1722" i="21"/>
  <c r="AO1721" i="21"/>
  <c r="AO1720" i="21"/>
  <c r="AO1719" i="21"/>
  <c r="AO1718" i="21"/>
  <c r="AO1717" i="21"/>
  <c r="AO1716" i="21"/>
  <c r="AO1715" i="21"/>
  <c r="AO1714" i="21"/>
  <c r="AO1713" i="21"/>
  <c r="AO1712" i="21"/>
  <c r="AO1711" i="21"/>
  <c r="AO1710" i="21"/>
  <c r="AO1709" i="21"/>
  <c r="AO1708" i="21"/>
  <c r="AO1707" i="21"/>
  <c r="AO1706" i="21"/>
  <c r="AO1705" i="21"/>
  <c r="AO1704" i="21"/>
  <c r="AO1703" i="21"/>
  <c r="AO1702" i="21"/>
  <c r="AO1701" i="21"/>
  <c r="AO1700" i="21"/>
  <c r="AO1699" i="21"/>
  <c r="AO1698" i="21"/>
  <c r="AO1697" i="21"/>
  <c r="AO1696" i="21"/>
  <c r="AO1695" i="21"/>
  <c r="AO1694" i="21"/>
  <c r="AO1693" i="21"/>
  <c r="AO1692" i="21"/>
  <c r="AO1691" i="21"/>
  <c r="AO1690" i="21"/>
  <c r="AO1689" i="21"/>
  <c r="AO1688" i="21"/>
  <c r="AO1687" i="21"/>
  <c r="AO1686" i="21"/>
  <c r="AO1685" i="21"/>
  <c r="AO1684" i="21"/>
  <c r="AO1683" i="21"/>
  <c r="AO1682" i="21"/>
  <c r="AO1681" i="21"/>
  <c r="AO1680" i="21"/>
  <c r="AN1680" i="21"/>
  <c r="AM1680" i="21"/>
  <c r="AO1679" i="21"/>
  <c r="AN1679" i="21"/>
  <c r="AM1679" i="21"/>
  <c r="AO1678" i="21"/>
  <c r="AO1677" i="21"/>
  <c r="AO1676" i="21"/>
  <c r="AO1675" i="21"/>
  <c r="AO1674" i="21"/>
  <c r="AO1673" i="21"/>
  <c r="AO1672" i="21"/>
  <c r="AO1671" i="21"/>
  <c r="AO1670" i="21"/>
  <c r="AO1669" i="21"/>
  <c r="AO1668" i="21"/>
  <c r="AO1667" i="21"/>
  <c r="AO1666" i="21"/>
  <c r="AO1665" i="21"/>
  <c r="AO1664" i="21"/>
  <c r="AO1663" i="21"/>
  <c r="AO1662" i="21"/>
  <c r="AO1661" i="21"/>
  <c r="AO1660" i="21"/>
  <c r="AO1659" i="21"/>
  <c r="AO1658" i="21"/>
  <c r="AO1657" i="21"/>
  <c r="AO1656" i="21"/>
  <c r="AO1655" i="21"/>
  <c r="AO1654" i="21"/>
  <c r="AO1653" i="21"/>
  <c r="AO1652" i="21"/>
  <c r="AO1651" i="21"/>
  <c r="AO1650" i="21"/>
  <c r="AO1649" i="21"/>
  <c r="AO1648" i="21"/>
  <c r="AO1647" i="21"/>
  <c r="AO1646" i="21"/>
  <c r="AO1645" i="21"/>
  <c r="AO1644" i="21"/>
  <c r="AO1643" i="21"/>
  <c r="AO1642" i="21"/>
  <c r="AO1641" i="21"/>
  <c r="AO1640" i="21"/>
  <c r="AO1639" i="21"/>
  <c r="AO1638" i="21"/>
  <c r="AO1637" i="21"/>
  <c r="AO1636" i="21"/>
  <c r="AO1635" i="21"/>
  <c r="AO1634" i="21"/>
  <c r="AO1633" i="21"/>
  <c r="AO1632" i="21"/>
  <c r="AO1631" i="21"/>
  <c r="AO1630" i="21"/>
  <c r="AO1629" i="21"/>
  <c r="AO1628" i="21"/>
  <c r="AO1627" i="21"/>
  <c r="AO1626" i="21"/>
  <c r="AO1625" i="21"/>
  <c r="AO1624" i="21"/>
  <c r="AO1623" i="21"/>
  <c r="AO1622" i="21"/>
  <c r="AO1621" i="21"/>
  <c r="AO1620" i="21"/>
  <c r="AO1619" i="21"/>
  <c r="AO1618" i="21"/>
  <c r="AO1617" i="21"/>
  <c r="AO1616" i="21"/>
  <c r="AO1615" i="21"/>
  <c r="AO1614" i="21"/>
  <c r="AN1614" i="21"/>
  <c r="AM1614" i="21"/>
  <c r="AO1613" i="21"/>
  <c r="AN1613" i="21"/>
  <c r="AM1613" i="21"/>
  <c r="AO1612" i="21"/>
  <c r="AO1611" i="21"/>
  <c r="AO1610" i="21"/>
  <c r="AO1609" i="21"/>
  <c r="AN1609" i="21"/>
  <c r="AM1609" i="21"/>
  <c r="AO1608" i="21"/>
  <c r="AN1608" i="21"/>
  <c r="AM1608" i="21"/>
  <c r="AO1607" i="21"/>
  <c r="AN1607" i="21"/>
  <c r="AM1607" i="21"/>
  <c r="AO1606" i="21"/>
  <c r="AN1606" i="21"/>
  <c r="AM1606" i="21"/>
  <c r="AO1605" i="21"/>
  <c r="AN1605" i="21"/>
  <c r="AM1605" i="21"/>
  <c r="AO1604" i="21"/>
  <c r="AN1604" i="21"/>
  <c r="AM1604" i="21"/>
  <c r="AO1603" i="21"/>
  <c r="AN1603" i="21"/>
  <c r="AM1603" i="21"/>
  <c r="AO1602" i="21"/>
  <c r="AN1602" i="21"/>
  <c r="AM1602" i="21"/>
  <c r="AO1601" i="21"/>
  <c r="AN1601" i="21"/>
  <c r="AM1601" i="21"/>
  <c r="AO1600" i="21"/>
  <c r="AO1599" i="21"/>
  <c r="AO1598" i="21"/>
  <c r="AO1597" i="21"/>
  <c r="AO1596" i="21"/>
  <c r="AO1595" i="21"/>
  <c r="AO1594" i="21"/>
  <c r="AO1593" i="21"/>
  <c r="AO1592" i="21"/>
  <c r="AO1591" i="21"/>
  <c r="AO1590" i="21"/>
  <c r="AO1589" i="21"/>
  <c r="AO1588" i="21"/>
  <c r="AO1587" i="21"/>
  <c r="AO1586" i="21"/>
  <c r="AO1585" i="21"/>
  <c r="AO1584" i="21"/>
  <c r="AO1583" i="21"/>
  <c r="AO1582" i="21"/>
  <c r="AO1581" i="21"/>
  <c r="AO1580" i="21"/>
  <c r="AO1579" i="21"/>
  <c r="AO1578" i="21"/>
  <c r="AO1577" i="21"/>
  <c r="AO1576" i="21"/>
  <c r="AO1575" i="21"/>
  <c r="AO1574" i="21"/>
  <c r="AO1573" i="21"/>
  <c r="AN1573" i="21"/>
  <c r="AM1573" i="21"/>
  <c r="AO1572" i="21"/>
  <c r="AN1572" i="21"/>
  <c r="AM1572" i="21"/>
  <c r="AO1571" i="21"/>
  <c r="AN1571" i="21"/>
  <c r="AM1571" i="21"/>
  <c r="AO1570" i="21"/>
  <c r="AO1569" i="21"/>
  <c r="AO1568" i="21"/>
  <c r="AO1567" i="21"/>
  <c r="AO1566" i="21"/>
  <c r="AO1565" i="21"/>
  <c r="AO1564" i="21"/>
  <c r="AN1564" i="21"/>
  <c r="AM1564" i="21"/>
  <c r="AO1563" i="21"/>
  <c r="AN1563" i="21"/>
  <c r="AM1563" i="21"/>
  <c r="AO1562" i="21"/>
  <c r="AN1562" i="21"/>
  <c r="AM1562" i="21"/>
  <c r="AO1561" i="21"/>
  <c r="AN1561" i="21"/>
  <c r="AM1561" i="21"/>
  <c r="AO1560" i="21"/>
  <c r="AN1560" i="21"/>
  <c r="AM1560" i="21"/>
  <c r="AO1559" i="21"/>
  <c r="AN1559" i="21"/>
  <c r="AM1559" i="21"/>
  <c r="AO1558" i="21"/>
  <c r="AN1558" i="21"/>
  <c r="AM1558" i="21"/>
  <c r="AO1557" i="21"/>
  <c r="AN1557" i="21"/>
  <c r="AM1557" i="21"/>
  <c r="AO1556" i="21"/>
  <c r="AN1556" i="21"/>
  <c r="AM1556" i="21"/>
  <c r="AO1555" i="21"/>
  <c r="AN1555" i="21"/>
  <c r="AM1555" i="21"/>
  <c r="AO1554" i="21"/>
  <c r="AN1554" i="21"/>
  <c r="AM1554" i="21"/>
  <c r="AO1553" i="21"/>
  <c r="AN1553" i="21"/>
  <c r="AM1553" i="21"/>
  <c r="AO1552" i="21"/>
  <c r="AO1551" i="21"/>
  <c r="AO1550" i="21"/>
  <c r="AO1549" i="21"/>
  <c r="AO1548" i="21"/>
  <c r="AO1547" i="21"/>
  <c r="AO1546" i="21"/>
  <c r="AO1545" i="21"/>
  <c r="AO1544" i="21"/>
  <c r="AO1543" i="21"/>
  <c r="AO1542" i="21"/>
  <c r="AO1541" i="21"/>
  <c r="AO1540" i="21"/>
  <c r="AN1540" i="21"/>
  <c r="AM1540" i="21"/>
  <c r="AO1539" i="21"/>
  <c r="AN1539" i="21"/>
  <c r="AM1539" i="21"/>
  <c r="AO1538" i="21"/>
  <c r="AN1538" i="21"/>
  <c r="AM1538" i="21"/>
  <c r="AO1537" i="21"/>
  <c r="AO1536" i="21"/>
  <c r="AO1535" i="21"/>
  <c r="AO1534" i="21"/>
  <c r="AN1534" i="21"/>
  <c r="AM1534" i="21"/>
  <c r="AO1533" i="21"/>
  <c r="AN1533" i="21"/>
  <c r="AM1533" i="21"/>
  <c r="AO1532" i="21"/>
  <c r="AN1532" i="21"/>
  <c r="AM1532" i="21"/>
  <c r="AO1531" i="21"/>
  <c r="AO1530" i="21"/>
  <c r="AO1529" i="21"/>
  <c r="AO1528" i="21"/>
  <c r="AO1527" i="21"/>
  <c r="AO1526" i="21"/>
  <c r="AO1525" i="21"/>
  <c r="AO1524" i="21"/>
  <c r="AO1523" i="21"/>
  <c r="AO1522" i="21"/>
  <c r="AO1521" i="21"/>
  <c r="AO1520" i="21"/>
  <c r="AO1519" i="21"/>
  <c r="AO1518" i="21"/>
  <c r="AO1517" i="21"/>
  <c r="AO1516" i="21"/>
  <c r="AO1515" i="21"/>
  <c r="AO1514" i="21"/>
  <c r="AO1513" i="21"/>
  <c r="AO1512" i="21"/>
  <c r="AO1511" i="21"/>
  <c r="AO1510" i="21"/>
  <c r="AO1509" i="21"/>
  <c r="AO1508" i="21"/>
  <c r="AO1507" i="21"/>
  <c r="AO1506" i="21"/>
  <c r="AO1505" i="21"/>
  <c r="AO1504" i="21"/>
  <c r="AN1504" i="21"/>
  <c r="AM1504" i="21"/>
  <c r="AO1503" i="21"/>
  <c r="AN1503" i="21"/>
  <c r="AM1503" i="21"/>
  <c r="AO1502" i="21"/>
  <c r="AO1501" i="21"/>
  <c r="AO1500" i="21"/>
  <c r="AO1499" i="21"/>
  <c r="AO1498" i="21"/>
  <c r="AN1498" i="21"/>
  <c r="AM1498" i="21"/>
  <c r="AO1497" i="21"/>
  <c r="AN1497" i="21"/>
  <c r="AM1497" i="21"/>
  <c r="AO1496" i="21"/>
  <c r="AN1496" i="21"/>
  <c r="AM1496" i="21"/>
  <c r="AO1495" i="21"/>
  <c r="AO1494" i="21"/>
  <c r="AO1493" i="21"/>
  <c r="AO1492" i="21"/>
  <c r="AO1491" i="21"/>
  <c r="AO1490" i="21"/>
  <c r="AO1489" i="21"/>
  <c r="AO1488" i="21"/>
  <c r="AO1487" i="21"/>
  <c r="AO1486" i="21"/>
  <c r="AO1485" i="21"/>
  <c r="AO1484" i="21"/>
  <c r="AO1483" i="21"/>
  <c r="AO1482" i="21"/>
  <c r="AO1481" i="21"/>
  <c r="AO1480" i="21"/>
  <c r="AO1479" i="21"/>
  <c r="AO1478" i="21"/>
  <c r="AO1477" i="21"/>
  <c r="AO1476" i="21"/>
  <c r="AO1475" i="21"/>
  <c r="AO1474" i="21"/>
  <c r="AO1473" i="21"/>
  <c r="AO1472" i="21"/>
  <c r="AO1471" i="21"/>
  <c r="AO1470" i="21"/>
  <c r="AO1469" i="21"/>
  <c r="AO1468" i="21"/>
  <c r="AO1467" i="21"/>
  <c r="AO1466" i="21"/>
  <c r="AO1465" i="21"/>
  <c r="AO1464" i="21"/>
  <c r="AO1463" i="21"/>
  <c r="AO1462" i="21"/>
  <c r="AO1461" i="21"/>
  <c r="AO1460" i="21"/>
  <c r="AO1459" i="21"/>
  <c r="AO1458" i="21"/>
  <c r="AO1457" i="21"/>
  <c r="AO1456" i="21"/>
  <c r="AO1455" i="21"/>
  <c r="AO1454" i="21"/>
  <c r="AO1453" i="21"/>
  <c r="AO1452" i="21"/>
  <c r="AO1451" i="21"/>
  <c r="AO1450" i="21"/>
  <c r="AO1449" i="21"/>
  <c r="AO1448" i="21"/>
  <c r="AO1447" i="21"/>
  <c r="AO1446" i="21"/>
  <c r="AO1445" i="21"/>
  <c r="AO1444" i="21"/>
  <c r="AO1443" i="21"/>
  <c r="AO1442" i="21"/>
  <c r="AO1441" i="21"/>
  <c r="AO1440" i="21"/>
  <c r="AO1439" i="21"/>
  <c r="AO1438" i="21"/>
  <c r="AO1437" i="21"/>
  <c r="AO1436" i="21"/>
  <c r="AO1435" i="21"/>
  <c r="AO1434" i="21"/>
  <c r="AO1433" i="21"/>
  <c r="AO1432" i="21"/>
  <c r="AO1431" i="21"/>
  <c r="AO1430" i="21"/>
  <c r="AO1429" i="21"/>
  <c r="AO1428" i="21"/>
  <c r="AO1427" i="21"/>
  <c r="AO1426" i="21"/>
  <c r="AO1425" i="21"/>
  <c r="AO1424" i="21"/>
  <c r="AO1423" i="21"/>
  <c r="AN1423" i="21"/>
  <c r="AM1423" i="21"/>
  <c r="AO1422" i="21"/>
  <c r="AN1422" i="21"/>
  <c r="AM1422" i="21"/>
  <c r="AO1421" i="21"/>
  <c r="AN1421" i="21"/>
  <c r="AM1421" i="21"/>
  <c r="AO1420" i="21"/>
  <c r="AO1419" i="21"/>
  <c r="AO1418" i="21"/>
  <c r="AO1417" i="21"/>
  <c r="AO1416" i="21"/>
  <c r="AO1415" i="21"/>
  <c r="AO1414" i="21"/>
  <c r="AO1413" i="21"/>
  <c r="AO1412" i="21"/>
  <c r="AO1411" i="21"/>
  <c r="AO1410" i="21"/>
  <c r="AO1409" i="21"/>
  <c r="AO1408" i="21"/>
  <c r="AO1407" i="21"/>
  <c r="AO1406" i="21"/>
  <c r="AO1405" i="21"/>
  <c r="AO1404" i="21"/>
  <c r="AO1403" i="21"/>
  <c r="AO1402" i="21"/>
  <c r="AO1401" i="21"/>
  <c r="AO1400" i="21"/>
  <c r="AO1399" i="21"/>
  <c r="AO1398" i="21"/>
  <c r="AO1397" i="21"/>
  <c r="AO1396" i="21"/>
  <c r="AO1395" i="21"/>
  <c r="AO1394" i="21"/>
  <c r="AO1393" i="21"/>
  <c r="AO1392" i="21"/>
  <c r="AO1391" i="21"/>
  <c r="AO1390" i="21"/>
  <c r="AO1389" i="21"/>
  <c r="AO1388" i="21"/>
  <c r="AO1387" i="21"/>
  <c r="AO1386" i="21"/>
  <c r="AO1385" i="21"/>
  <c r="AO1384" i="21"/>
  <c r="AO1383" i="21"/>
  <c r="AO1382" i="21"/>
  <c r="AN1382" i="21"/>
  <c r="AM1382" i="21"/>
  <c r="AO1381" i="21"/>
  <c r="AN1381" i="21"/>
  <c r="AM1381" i="21"/>
  <c r="AO1380" i="21"/>
  <c r="AN1380" i="21"/>
  <c r="AM1380" i="21"/>
  <c r="AO1379" i="21"/>
  <c r="AN1379" i="21"/>
  <c r="AM1379" i="21"/>
  <c r="AO1378" i="21"/>
  <c r="AO1377" i="21"/>
  <c r="AO1376" i="21"/>
  <c r="AO1375" i="21"/>
  <c r="AO1374" i="21"/>
  <c r="AO1373" i="21"/>
  <c r="AO1372" i="21"/>
  <c r="AO1371" i="21"/>
  <c r="AO1370" i="21"/>
  <c r="AO1369" i="21"/>
  <c r="AO1368" i="21"/>
  <c r="AO1367" i="21"/>
  <c r="AO1366" i="21"/>
  <c r="AO1365" i="21"/>
  <c r="AO1364" i="21"/>
  <c r="AO1363" i="21"/>
  <c r="AO1362" i="21"/>
  <c r="AO1361" i="21"/>
  <c r="AO1360" i="21"/>
  <c r="AO1359" i="21"/>
  <c r="AO1358" i="21"/>
  <c r="AN1358" i="21"/>
  <c r="AM1358" i="21"/>
  <c r="AO1357" i="21"/>
  <c r="AN1357" i="21"/>
  <c r="AM1357" i="21"/>
  <c r="AO1356" i="21"/>
  <c r="AN1356" i="21"/>
  <c r="AM1356" i="21"/>
  <c r="AO1355" i="21"/>
  <c r="AN1355" i="21"/>
  <c r="AM1355" i="21"/>
  <c r="AO1354" i="21"/>
  <c r="AO1353" i="21"/>
  <c r="AO1352" i="21"/>
  <c r="AO1351" i="21"/>
  <c r="AO1350" i="21"/>
  <c r="AO1349" i="21"/>
  <c r="AO1348" i="21"/>
  <c r="AO1347" i="21"/>
  <c r="AO1346" i="21"/>
  <c r="AO1345" i="21"/>
  <c r="AO1344" i="21"/>
  <c r="AO1343" i="21"/>
  <c r="AN1343" i="21"/>
  <c r="AM1343" i="21"/>
  <c r="AO1342" i="21"/>
  <c r="AN1342" i="21"/>
  <c r="AM1342" i="21"/>
  <c r="AO1341" i="21"/>
  <c r="AN1341" i="21"/>
  <c r="AM1341" i="21"/>
  <c r="AO1340" i="21"/>
  <c r="AN1340" i="21"/>
  <c r="AM1340" i="21"/>
  <c r="AO1339" i="21"/>
  <c r="AO1338" i="21"/>
  <c r="AO1337" i="21"/>
  <c r="AO1336" i="21"/>
  <c r="AO1335" i="21"/>
  <c r="AO1334" i="21"/>
  <c r="AN1334" i="21"/>
  <c r="AM1334" i="21"/>
  <c r="AO1333" i="21"/>
  <c r="AN1333" i="21"/>
  <c r="AM1333" i="21"/>
  <c r="AO1332" i="21"/>
  <c r="AN1332" i="21"/>
  <c r="AM1332" i="21"/>
  <c r="AO1331" i="21"/>
  <c r="AN1331" i="21"/>
  <c r="AM1331" i="21"/>
  <c r="AO1330" i="21"/>
  <c r="AO1329" i="21"/>
  <c r="AO1328" i="21"/>
  <c r="AO1327" i="21"/>
  <c r="AO1326" i="21"/>
  <c r="AO1325" i="21"/>
  <c r="AO1324" i="21"/>
  <c r="AO1323" i="21"/>
  <c r="AO1322" i="21"/>
  <c r="AO1321" i="21"/>
  <c r="AN1321" i="21"/>
  <c r="AM1321" i="21"/>
  <c r="AO1320" i="21"/>
  <c r="AN1320" i="21"/>
  <c r="AM1320" i="21"/>
  <c r="AO1319" i="21"/>
  <c r="AN1319" i="21"/>
  <c r="AM1319" i="21"/>
  <c r="AO1318" i="21"/>
  <c r="AO1317" i="21"/>
  <c r="AO1316" i="21"/>
  <c r="AO1315" i="21"/>
  <c r="AO1314" i="21"/>
  <c r="AO1313" i="21"/>
  <c r="AO1312" i="21"/>
  <c r="AO1311" i="21"/>
  <c r="AO1310" i="21"/>
  <c r="AO1309" i="21"/>
  <c r="AO1308" i="21"/>
  <c r="AO1307" i="21"/>
  <c r="AO1306" i="21"/>
  <c r="AO1305" i="21"/>
  <c r="AO1304" i="21"/>
  <c r="AO1303" i="21"/>
  <c r="AO1302" i="21"/>
  <c r="AO1301" i="21"/>
  <c r="AO1300" i="21"/>
  <c r="AO1299" i="21"/>
  <c r="AO1298" i="21"/>
  <c r="AO1297" i="21"/>
  <c r="AO1296" i="21"/>
  <c r="AO1295" i="21"/>
  <c r="AO1294" i="21"/>
  <c r="AO1293" i="21"/>
  <c r="AO1292" i="21"/>
  <c r="AO1291" i="21"/>
  <c r="AO1290" i="21"/>
  <c r="AO1289" i="21"/>
  <c r="AO1288" i="21"/>
  <c r="AO1287" i="21"/>
  <c r="AO1286" i="21"/>
  <c r="AO1285" i="21"/>
  <c r="AO1284" i="21"/>
  <c r="AO1283" i="21"/>
  <c r="AO1282" i="21"/>
  <c r="AN1282" i="21"/>
  <c r="AM1282" i="21"/>
  <c r="AO1281" i="21"/>
  <c r="AN1281" i="21"/>
  <c r="AM1281" i="21"/>
  <c r="AO1280" i="21"/>
  <c r="AN1280" i="21"/>
  <c r="AM1280" i="21"/>
  <c r="AO1279" i="21"/>
  <c r="AO1278" i="21"/>
  <c r="AO1277" i="21"/>
  <c r="AO1276" i="21"/>
  <c r="AO1275" i="21"/>
  <c r="AO1274" i="21"/>
  <c r="AO1273" i="21"/>
  <c r="AN1273" i="21"/>
  <c r="AM1273" i="21"/>
  <c r="AO1272" i="21"/>
  <c r="AN1272" i="21"/>
  <c r="AM1272" i="21"/>
  <c r="AO1271" i="21"/>
  <c r="AN1271" i="21"/>
  <c r="AM1271" i="21"/>
  <c r="AO1270" i="21"/>
  <c r="AN1270" i="21"/>
  <c r="AM1270" i="21"/>
  <c r="AO1269" i="21"/>
  <c r="AN1269" i="21"/>
  <c r="AM1269" i="21"/>
  <c r="AO1268" i="21"/>
  <c r="AN1268" i="21"/>
  <c r="AM1268" i="21"/>
  <c r="AO1267" i="21"/>
  <c r="AN1267" i="21"/>
  <c r="AM1267" i="21"/>
  <c r="AO1266" i="21"/>
  <c r="AN1266" i="21"/>
  <c r="AM1266" i="21"/>
  <c r="AO1265" i="21"/>
  <c r="AN1265" i="21"/>
  <c r="AM1265" i="21"/>
  <c r="AO1264" i="21"/>
  <c r="AN1264" i="21"/>
  <c r="AM1264" i="21"/>
  <c r="AO1263" i="21"/>
  <c r="AN1263" i="21"/>
  <c r="AM1263" i="21"/>
  <c r="AO1262" i="21"/>
  <c r="AO1261" i="21"/>
  <c r="AN1261" i="21"/>
  <c r="AM1261" i="21"/>
  <c r="AO1260" i="21"/>
  <c r="AN1260" i="21"/>
  <c r="AM1260" i="21"/>
  <c r="AO1259" i="21"/>
  <c r="AN1259" i="21"/>
  <c r="AM1259" i="21"/>
  <c r="AO1258" i="21"/>
  <c r="AN1258" i="21"/>
  <c r="AM1258" i="21"/>
  <c r="AO1257" i="21"/>
  <c r="AN1257" i="21"/>
  <c r="AM1257" i="21"/>
  <c r="AO1256" i="21"/>
  <c r="AN1256" i="21"/>
  <c r="AM1256" i="21"/>
  <c r="AO1255" i="21"/>
  <c r="AO1254" i="21"/>
  <c r="AO1253" i="21"/>
  <c r="AO1252" i="21"/>
  <c r="AO1251" i="21"/>
  <c r="AO1250" i="21"/>
  <c r="AO1249" i="21"/>
  <c r="AO1248" i="21"/>
  <c r="AO1247" i="21"/>
  <c r="AO1246" i="21"/>
  <c r="AN1246" i="21"/>
  <c r="AM1246" i="21"/>
  <c r="AO1245" i="21"/>
  <c r="AN1245" i="21"/>
  <c r="AM1245" i="21"/>
  <c r="AO1244" i="21"/>
  <c r="AN1244" i="21"/>
  <c r="AM1244" i="21"/>
  <c r="AO1243" i="21"/>
  <c r="AO1242" i="21"/>
  <c r="AO1241" i="21"/>
  <c r="AO1240" i="21"/>
  <c r="AN1240" i="21"/>
  <c r="AM1240" i="21"/>
  <c r="AO1239" i="21"/>
  <c r="AN1239" i="21"/>
  <c r="AM1239" i="21"/>
  <c r="AO1238" i="21"/>
  <c r="AO1237" i="21"/>
  <c r="AO1236" i="21"/>
  <c r="AO1235" i="21"/>
  <c r="AO1234" i="21"/>
  <c r="AN1234" i="21"/>
  <c r="AM1234" i="21"/>
  <c r="AO1233" i="21"/>
  <c r="AN1233" i="21"/>
  <c r="AM1233" i="21"/>
  <c r="AO1232" i="21"/>
  <c r="AN1232" i="21"/>
  <c r="AM1232" i="21"/>
  <c r="AO1231" i="21"/>
  <c r="AO1230" i="21"/>
  <c r="AO1229" i="21"/>
  <c r="AO1228" i="21"/>
  <c r="AO1227" i="21"/>
  <c r="AO1226" i="21"/>
  <c r="AO1225" i="21"/>
  <c r="AO1224" i="21"/>
  <c r="AO1223" i="21"/>
  <c r="AO1222" i="21"/>
  <c r="AO1221" i="21"/>
  <c r="AO1220" i="21"/>
  <c r="AO1219" i="21"/>
  <c r="AO1218" i="21"/>
  <c r="AO1217" i="21"/>
  <c r="AO1216" i="21"/>
  <c r="AO1215" i="21"/>
  <c r="AO1214" i="21"/>
  <c r="AO1213" i="21"/>
  <c r="AO1212" i="21"/>
  <c r="AO1211" i="21"/>
  <c r="AO1210" i="21"/>
  <c r="AO1209" i="21"/>
  <c r="AO1208" i="21"/>
  <c r="AO1207" i="21"/>
  <c r="AO1206" i="21"/>
  <c r="AO1205" i="21"/>
  <c r="AO1204" i="21"/>
  <c r="AO1203" i="21"/>
  <c r="AO1202" i="21"/>
  <c r="AO1201" i="21"/>
  <c r="AO1200" i="21"/>
  <c r="AN1200" i="21"/>
  <c r="AM1200" i="21"/>
  <c r="AO1199" i="21"/>
  <c r="AN1199" i="21"/>
  <c r="AM1199" i="21"/>
  <c r="AO1198" i="21"/>
  <c r="AO1197" i="21"/>
  <c r="AO1196" i="21"/>
  <c r="AO1195" i="21"/>
  <c r="AO1194" i="21"/>
  <c r="AO1193" i="21"/>
  <c r="AO1192" i="21"/>
  <c r="AO1191" i="21"/>
  <c r="AO1190" i="21"/>
  <c r="AO1189" i="21"/>
  <c r="AO1188" i="21"/>
  <c r="AO1187" i="21"/>
  <c r="AO1186" i="21"/>
  <c r="AO1185" i="21"/>
  <c r="AO1184" i="21"/>
  <c r="AO1183" i="21"/>
  <c r="AO1182" i="21"/>
  <c r="AO1181" i="21"/>
  <c r="AO1180" i="21"/>
  <c r="AO1179" i="21"/>
  <c r="AO1178" i="21"/>
  <c r="AO1177" i="21"/>
  <c r="AO1176" i="21"/>
  <c r="AO1175" i="21"/>
  <c r="AO1174" i="21"/>
  <c r="AO1173" i="21"/>
  <c r="AO1172" i="21"/>
  <c r="AO1171" i="21"/>
  <c r="AO1170" i="21"/>
  <c r="AO1169" i="21"/>
  <c r="AO1168" i="21"/>
  <c r="AO1167" i="21"/>
  <c r="AO1166" i="21"/>
  <c r="AO1165" i="21"/>
  <c r="AO1164" i="21"/>
  <c r="AO1163" i="21"/>
  <c r="AO1162" i="21"/>
  <c r="AO1161" i="21"/>
  <c r="AO1160" i="21"/>
  <c r="AO1159" i="21"/>
  <c r="AO1158" i="21"/>
  <c r="AO1157" i="21"/>
  <c r="AO1156" i="21"/>
  <c r="AN1156" i="21"/>
  <c r="AM1156" i="21"/>
  <c r="AO1155" i="21"/>
  <c r="AN1155" i="21"/>
  <c r="AM1155" i="21"/>
  <c r="AO1154" i="21"/>
  <c r="AN1154" i="21"/>
  <c r="AM1154" i="21"/>
  <c r="AO1153" i="21"/>
  <c r="AO1152" i="21"/>
  <c r="AO1151" i="21"/>
  <c r="AO1150" i="21"/>
  <c r="AO1149" i="21"/>
  <c r="AO1148" i="21"/>
  <c r="AO1147" i="21"/>
  <c r="AO1146" i="21"/>
  <c r="AO1145" i="21"/>
  <c r="AO1144" i="21"/>
  <c r="AO1143" i="21"/>
  <c r="AO1142" i="21"/>
  <c r="AO1141" i="21"/>
  <c r="AO1140" i="21"/>
  <c r="AO1139" i="21"/>
  <c r="AO1138" i="21"/>
  <c r="AO1137" i="21"/>
  <c r="AO1136" i="21"/>
  <c r="AO1135" i="21"/>
  <c r="AN1135" i="21"/>
  <c r="AM1135" i="21"/>
  <c r="AO1134" i="21"/>
  <c r="AN1134" i="21"/>
  <c r="AM1134" i="21"/>
  <c r="AO1133" i="21"/>
  <c r="AN1133" i="21"/>
  <c r="AM1133" i="21"/>
  <c r="AO1132" i="21"/>
  <c r="AN1132" i="21"/>
  <c r="AM1132" i="21"/>
  <c r="AO1131" i="21"/>
  <c r="AN1131" i="21"/>
  <c r="AM1131" i="21"/>
  <c r="AO1130" i="21"/>
  <c r="AN1130" i="21"/>
  <c r="AM1130" i="21"/>
  <c r="AO1129" i="21"/>
  <c r="AN1129" i="21"/>
  <c r="AM1129" i="21"/>
  <c r="AO1128" i="21"/>
  <c r="AN1128" i="21"/>
  <c r="AM1128" i="21"/>
  <c r="AO1127" i="21"/>
  <c r="AN1127" i="21"/>
  <c r="AM1127" i="21"/>
  <c r="AO1126" i="21"/>
  <c r="AN1126" i="21"/>
  <c r="AM1126" i="21"/>
  <c r="AO1125" i="21"/>
  <c r="AN1125" i="21"/>
  <c r="AM1125" i="21"/>
  <c r="AO1124" i="21"/>
  <c r="AN1124" i="21"/>
  <c r="AM1124" i="21"/>
  <c r="AO1123" i="21"/>
  <c r="AN1123" i="21"/>
  <c r="AM1123" i="21"/>
  <c r="AO1122" i="21"/>
  <c r="AN1122" i="21"/>
  <c r="AM1122" i="21"/>
  <c r="AO1121" i="21"/>
  <c r="AN1121" i="21"/>
  <c r="AM1121" i="21"/>
  <c r="AO1120" i="21"/>
  <c r="AN1120" i="21"/>
  <c r="AM1120" i="21"/>
  <c r="AO1119" i="21"/>
  <c r="AN1119" i="21"/>
  <c r="AM1119" i="21"/>
  <c r="AO1118" i="21"/>
  <c r="AN1118" i="21"/>
  <c r="AM1118" i="21"/>
  <c r="AO1117" i="21"/>
  <c r="AN1117" i="21"/>
  <c r="AM1117" i="21"/>
  <c r="AO1116" i="21"/>
  <c r="AN1116" i="21"/>
  <c r="AM1116" i="21"/>
  <c r="AO1115" i="21"/>
  <c r="AN1115" i="21"/>
  <c r="AM1115" i="21"/>
  <c r="AO1114" i="21"/>
  <c r="AN1114" i="21"/>
  <c r="AM1114" i="21"/>
  <c r="AO1113" i="21"/>
  <c r="AN1113" i="21"/>
  <c r="AM1113" i="21"/>
  <c r="AO1112" i="21"/>
  <c r="AN1112" i="21"/>
  <c r="AM1112" i="21"/>
  <c r="R41" i="22" l="1"/>
  <c r="Q41" i="22"/>
  <c r="P41" i="22"/>
  <c r="X15" i="22"/>
  <c r="Q14" i="22"/>
  <c r="M13" i="22"/>
  <c r="L13" i="22"/>
  <c r="M12" i="22"/>
  <c r="L12" i="22"/>
  <c r="M11" i="22"/>
  <c r="L11" i="22"/>
  <c r="Q10" i="22" s="1"/>
  <c r="R10" i="22"/>
  <c r="P10" i="22"/>
  <c r="M10" i="22"/>
  <c r="L10" i="22"/>
  <c r="R9" i="22"/>
  <c r="P9" i="22"/>
  <c r="M9" i="22"/>
  <c r="L9" i="22"/>
  <c r="R8" i="22"/>
  <c r="P8" i="22"/>
  <c r="M8" i="22"/>
  <c r="AI1111" i="21"/>
  <c r="AG1111" i="21"/>
  <c r="AH1111" i="21" s="1"/>
  <c r="AD1111" i="21"/>
  <c r="AC1111" i="21" s="1"/>
  <c r="P1111" i="21"/>
  <c r="O1111" i="21"/>
  <c r="N1111" i="21"/>
  <c r="M1111" i="21"/>
  <c r="AI1110" i="21"/>
  <c r="AG1110" i="21"/>
  <c r="AF1110" i="21" s="1"/>
  <c r="AD1110" i="21"/>
  <c r="AE1110" i="21" s="1"/>
  <c r="P1110" i="21"/>
  <c r="O1110" i="21"/>
  <c r="N1110" i="21"/>
  <c r="M1110" i="21"/>
  <c r="AI1109" i="21"/>
  <c r="AG1109" i="21"/>
  <c r="AH1109" i="21" s="1"/>
  <c r="AD1109" i="21"/>
  <c r="AE1109" i="21" s="1"/>
  <c r="P1109" i="21"/>
  <c r="O1109" i="21"/>
  <c r="N1109" i="21"/>
  <c r="M1109" i="21"/>
  <c r="AI1108" i="21"/>
  <c r="AG1108" i="21"/>
  <c r="AH1108" i="21" s="1"/>
  <c r="AD1108" i="21"/>
  <c r="P1108" i="21"/>
  <c r="O1108" i="21"/>
  <c r="N1108" i="21"/>
  <c r="M1108" i="21"/>
  <c r="AI1107" i="21"/>
  <c r="AG1107" i="21"/>
  <c r="AF1107" i="21" s="1"/>
  <c r="AD1107" i="21"/>
  <c r="P1107" i="21"/>
  <c r="O1107" i="21"/>
  <c r="N1107" i="21"/>
  <c r="M1107" i="21"/>
  <c r="AI1106" i="21"/>
  <c r="AG1106" i="21"/>
  <c r="AF1106" i="21" s="1"/>
  <c r="AD1106" i="21"/>
  <c r="P1106" i="21"/>
  <c r="O1106" i="21"/>
  <c r="N1106" i="21"/>
  <c r="M1106" i="21"/>
  <c r="AI1105" i="21"/>
  <c r="AG1105" i="21"/>
  <c r="AF1105" i="21" s="1"/>
  <c r="AD1105" i="21"/>
  <c r="P1105" i="21"/>
  <c r="O1105" i="21"/>
  <c r="N1105" i="21"/>
  <c r="M1105" i="21"/>
  <c r="AI1104" i="21"/>
  <c r="AG1104" i="21"/>
  <c r="AF1104" i="21" s="1"/>
  <c r="AD1104" i="21"/>
  <c r="P1104" i="21"/>
  <c r="O1104" i="21"/>
  <c r="N1104" i="21"/>
  <c r="M1104" i="21"/>
  <c r="AI1103" i="21"/>
  <c r="AG1103" i="21"/>
  <c r="AF1103" i="21" s="1"/>
  <c r="AD1103" i="21"/>
  <c r="AC1103" i="21" s="1"/>
  <c r="P1103" i="21"/>
  <c r="O1103" i="21"/>
  <c r="N1103" i="21"/>
  <c r="M1103" i="21"/>
  <c r="AI1102" i="21"/>
  <c r="AG1102" i="21"/>
  <c r="AH1102" i="21" s="1"/>
  <c r="AD1102" i="21"/>
  <c r="AE1102" i="21" s="1"/>
  <c r="P1102" i="21"/>
  <c r="O1102" i="21"/>
  <c r="N1102" i="21"/>
  <c r="M1102" i="21"/>
  <c r="AI1101" i="21"/>
  <c r="AG1101" i="21"/>
  <c r="AH1101" i="21" s="1"/>
  <c r="AD1101" i="21"/>
  <c r="P1101" i="21"/>
  <c r="O1101" i="21"/>
  <c r="N1101" i="21"/>
  <c r="M1101" i="21"/>
  <c r="AI1100" i="21"/>
  <c r="AG1100" i="21"/>
  <c r="AH1100" i="21" s="1"/>
  <c r="AD1100" i="21"/>
  <c r="P1100" i="21"/>
  <c r="O1100" i="21"/>
  <c r="N1100" i="21"/>
  <c r="M1100" i="21"/>
  <c r="AI1099" i="21"/>
  <c r="AG1099" i="21"/>
  <c r="AH1099" i="21" s="1"/>
  <c r="AF1099" i="21"/>
  <c r="AD1099" i="21"/>
  <c r="AC1099" i="21" s="1"/>
  <c r="P1099" i="21"/>
  <c r="O1099" i="21"/>
  <c r="N1099" i="21"/>
  <c r="M1099" i="21"/>
  <c r="AI1098" i="21"/>
  <c r="AG1098" i="21"/>
  <c r="AH1098" i="21" s="1"/>
  <c r="AD1098" i="21"/>
  <c r="P1098" i="21"/>
  <c r="O1098" i="21"/>
  <c r="N1098" i="21"/>
  <c r="M1098" i="21"/>
  <c r="AI1097" i="21"/>
  <c r="AG1097" i="21"/>
  <c r="AF1097" i="21" s="1"/>
  <c r="AD1097" i="21"/>
  <c r="P1097" i="21"/>
  <c r="O1097" i="21"/>
  <c r="N1097" i="21"/>
  <c r="M1097" i="21"/>
  <c r="AI1096" i="21"/>
  <c r="AG1096" i="21"/>
  <c r="AF1096" i="21" s="1"/>
  <c r="AD1096" i="21"/>
  <c r="P1096" i="21"/>
  <c r="O1096" i="21"/>
  <c r="N1096" i="21"/>
  <c r="M1096" i="21"/>
  <c r="AI1095" i="21"/>
  <c r="AG1095" i="21"/>
  <c r="AF1095" i="21" s="1"/>
  <c r="AD1095" i="21"/>
  <c r="AC1095" i="21" s="1"/>
  <c r="P1095" i="21"/>
  <c r="O1095" i="21"/>
  <c r="N1095" i="21"/>
  <c r="M1095" i="21"/>
  <c r="AI1094" i="21"/>
  <c r="AG1094" i="21"/>
  <c r="AH1094" i="21" s="1"/>
  <c r="AD1094" i="21"/>
  <c r="AE1094" i="21" s="1"/>
  <c r="P1094" i="21"/>
  <c r="O1094" i="21"/>
  <c r="N1094" i="21"/>
  <c r="M1094" i="21"/>
  <c r="AI1093" i="21"/>
  <c r="AG1093" i="21"/>
  <c r="AH1093" i="21" s="1"/>
  <c r="AD1093" i="21"/>
  <c r="P1093" i="21"/>
  <c r="O1093" i="21"/>
  <c r="N1093" i="21"/>
  <c r="M1093" i="21"/>
  <c r="AI1092" i="21"/>
  <c r="AG1092" i="21"/>
  <c r="AH1092" i="21" s="1"/>
  <c r="AD1092" i="21"/>
  <c r="P1092" i="21"/>
  <c r="O1092" i="21"/>
  <c r="N1092" i="21"/>
  <c r="M1092" i="21"/>
  <c r="AI1091" i="21"/>
  <c r="AG1091" i="21"/>
  <c r="AH1091" i="21" s="1"/>
  <c r="AD1091" i="21"/>
  <c r="P1091" i="21"/>
  <c r="O1091" i="21"/>
  <c r="N1091" i="21"/>
  <c r="M1091" i="21"/>
  <c r="AI1090" i="21"/>
  <c r="AG1090" i="21"/>
  <c r="AH1090" i="21" s="1"/>
  <c r="AD1090" i="21"/>
  <c r="P1090" i="21"/>
  <c r="O1090" i="21"/>
  <c r="N1090" i="21"/>
  <c r="M1090" i="21"/>
  <c r="AI1089" i="21"/>
  <c r="AG1089" i="21"/>
  <c r="AF1089" i="21" s="1"/>
  <c r="AD1089" i="21"/>
  <c r="P1089" i="21"/>
  <c r="O1089" i="21"/>
  <c r="N1089" i="21"/>
  <c r="M1089" i="21"/>
  <c r="AI1088" i="21"/>
  <c r="AG1088" i="21"/>
  <c r="AF1088" i="21" s="1"/>
  <c r="AD1088" i="21"/>
  <c r="P1088" i="21"/>
  <c r="O1088" i="21"/>
  <c r="N1088" i="21"/>
  <c r="M1088" i="21"/>
  <c r="AI1087" i="21"/>
  <c r="AG1087" i="21"/>
  <c r="AF1087" i="21" s="1"/>
  <c r="AD1087" i="21"/>
  <c r="AC1087" i="21" s="1"/>
  <c r="P1087" i="21"/>
  <c r="O1087" i="21"/>
  <c r="N1087" i="21"/>
  <c r="M1087" i="21"/>
  <c r="AI1086" i="21"/>
  <c r="AG1086" i="21"/>
  <c r="AH1086" i="21" s="1"/>
  <c r="AF1086" i="21"/>
  <c r="AD1086" i="21"/>
  <c r="AE1086" i="21" s="1"/>
  <c r="AC1086" i="21"/>
  <c r="P1086" i="21"/>
  <c r="O1086" i="21"/>
  <c r="N1086" i="21"/>
  <c r="M1086" i="21"/>
  <c r="AI1085" i="21"/>
  <c r="AG1085" i="21"/>
  <c r="AF1085" i="21" s="1"/>
  <c r="AD1085" i="21"/>
  <c r="P1085" i="21"/>
  <c r="O1085" i="21"/>
  <c r="N1085" i="21"/>
  <c r="M1085" i="21"/>
  <c r="AI1084" i="21"/>
  <c r="AG1084" i="21"/>
  <c r="AD1084" i="21"/>
  <c r="P1084" i="21"/>
  <c r="O1084" i="21"/>
  <c r="N1084" i="21"/>
  <c r="M1084" i="21"/>
  <c r="AI1083" i="21"/>
  <c r="AG1083" i="21"/>
  <c r="AF1083" i="21" s="1"/>
  <c r="AD1083" i="21"/>
  <c r="AC1083" i="21" s="1"/>
  <c r="P1083" i="21"/>
  <c r="O1083" i="21"/>
  <c r="N1083" i="21"/>
  <c r="M1083" i="21"/>
  <c r="AI1082" i="21"/>
  <c r="AG1082" i="21"/>
  <c r="AH1082" i="21" s="1"/>
  <c r="AD1082" i="21"/>
  <c r="AE1082" i="21" s="1"/>
  <c r="P1082" i="21"/>
  <c r="O1082" i="21"/>
  <c r="N1082" i="21"/>
  <c r="M1082" i="21"/>
  <c r="AI1081" i="21"/>
  <c r="AG1081" i="21"/>
  <c r="AF1081" i="21" s="1"/>
  <c r="AD1081" i="21"/>
  <c r="P1081" i="21"/>
  <c r="O1081" i="21"/>
  <c r="N1081" i="21"/>
  <c r="M1081" i="21"/>
  <c r="AI1080" i="21"/>
  <c r="AG1080" i="21"/>
  <c r="AF1080" i="21" s="1"/>
  <c r="AD1080" i="21"/>
  <c r="P1080" i="21"/>
  <c r="O1080" i="21"/>
  <c r="N1080" i="21"/>
  <c r="M1080" i="21"/>
  <c r="AI1079" i="21"/>
  <c r="AG1079" i="21"/>
  <c r="AF1079" i="21" s="1"/>
  <c r="AD1079" i="21"/>
  <c r="AC1079" i="21" s="1"/>
  <c r="P1079" i="21"/>
  <c r="O1079" i="21"/>
  <c r="N1079" i="21"/>
  <c r="M1079" i="21"/>
  <c r="AI1078" i="21"/>
  <c r="AG1078" i="21"/>
  <c r="AH1078" i="21" s="1"/>
  <c r="AF1078" i="21"/>
  <c r="AD1078" i="21"/>
  <c r="AE1078" i="21" s="1"/>
  <c r="P1078" i="21"/>
  <c r="O1078" i="21"/>
  <c r="N1078" i="21"/>
  <c r="M1078" i="21"/>
  <c r="AI1077" i="21"/>
  <c r="AG1077" i="21"/>
  <c r="AH1077" i="21" s="1"/>
  <c r="AD1077" i="21"/>
  <c r="P1077" i="21"/>
  <c r="O1077" i="21"/>
  <c r="N1077" i="21"/>
  <c r="M1077" i="21"/>
  <c r="AI1076" i="21"/>
  <c r="AG1076" i="21"/>
  <c r="AF1076" i="21" s="1"/>
  <c r="AD1076" i="21"/>
  <c r="P1076" i="21"/>
  <c r="O1076" i="21"/>
  <c r="N1076" i="21"/>
  <c r="M1076" i="21"/>
  <c r="AI1075" i="21"/>
  <c r="AG1075" i="21"/>
  <c r="AH1075" i="21" s="1"/>
  <c r="AD1075" i="21"/>
  <c r="P1075" i="21"/>
  <c r="O1075" i="21"/>
  <c r="N1075" i="21"/>
  <c r="M1075" i="21"/>
  <c r="AI1074" i="21"/>
  <c r="AG1074" i="21"/>
  <c r="AF1074" i="21" s="1"/>
  <c r="AD1074" i="21"/>
  <c r="P1074" i="21"/>
  <c r="O1074" i="21"/>
  <c r="N1074" i="21"/>
  <c r="M1074" i="21"/>
  <c r="AI1073" i="21"/>
  <c r="AG1073" i="21"/>
  <c r="AF1073" i="21" s="1"/>
  <c r="AD1073" i="21"/>
  <c r="P1073" i="21"/>
  <c r="O1073" i="21"/>
  <c r="N1073" i="21"/>
  <c r="M1073" i="21"/>
  <c r="AI1072" i="21"/>
  <c r="AG1072" i="21"/>
  <c r="AH1072" i="21" s="1"/>
  <c r="AD1072" i="21"/>
  <c r="P1072" i="21"/>
  <c r="O1072" i="21"/>
  <c r="N1072" i="21"/>
  <c r="M1072" i="21"/>
  <c r="AI1071" i="21"/>
  <c r="AG1071" i="21"/>
  <c r="AF1071" i="21" s="1"/>
  <c r="AD1071" i="21"/>
  <c r="AC1071" i="21" s="1"/>
  <c r="P1071" i="21"/>
  <c r="O1071" i="21"/>
  <c r="N1071" i="21"/>
  <c r="M1071" i="21"/>
  <c r="AI1070" i="21"/>
  <c r="AG1070" i="21"/>
  <c r="AH1070" i="21" s="1"/>
  <c r="AF1070" i="21"/>
  <c r="AD1070" i="21"/>
  <c r="AE1070" i="21" s="1"/>
  <c r="P1070" i="21"/>
  <c r="O1070" i="21"/>
  <c r="N1070" i="21"/>
  <c r="M1070" i="21"/>
  <c r="AI1069" i="21"/>
  <c r="AG1069" i="21"/>
  <c r="AH1069" i="21" s="1"/>
  <c r="AF1069" i="21"/>
  <c r="AD1069" i="21"/>
  <c r="P1069" i="21"/>
  <c r="O1069" i="21"/>
  <c r="N1069" i="21"/>
  <c r="M1069" i="21"/>
  <c r="AI1068" i="21"/>
  <c r="AG1068" i="21"/>
  <c r="AH1068" i="21" s="1"/>
  <c r="AF1068" i="21"/>
  <c r="AD1068" i="21"/>
  <c r="P1068" i="21"/>
  <c r="O1068" i="21"/>
  <c r="N1068" i="21"/>
  <c r="M1068" i="21"/>
  <c r="AI1067" i="21"/>
  <c r="AG1067" i="21"/>
  <c r="AH1067" i="21" s="1"/>
  <c r="AD1067" i="21"/>
  <c r="AC1067" i="21" s="1"/>
  <c r="P1067" i="21"/>
  <c r="O1067" i="21"/>
  <c r="N1067" i="21"/>
  <c r="M1067" i="21"/>
  <c r="AI1066" i="21"/>
  <c r="AG1066" i="21"/>
  <c r="AF1066" i="21" s="1"/>
  <c r="AD1066" i="21"/>
  <c r="P1066" i="21"/>
  <c r="O1066" i="21"/>
  <c r="N1066" i="21"/>
  <c r="M1066" i="21"/>
  <c r="AI1065" i="21"/>
  <c r="AG1065" i="21"/>
  <c r="AF1065" i="21" s="1"/>
  <c r="AD1065" i="21"/>
  <c r="P1065" i="21"/>
  <c r="O1065" i="21"/>
  <c r="N1065" i="21"/>
  <c r="M1065" i="21"/>
  <c r="AI1064" i="21"/>
  <c r="AG1064" i="21"/>
  <c r="AF1064" i="21" s="1"/>
  <c r="AD1064" i="21"/>
  <c r="P1064" i="21"/>
  <c r="O1064" i="21"/>
  <c r="N1064" i="21"/>
  <c r="M1064" i="21"/>
  <c r="AI1063" i="21"/>
  <c r="AG1063" i="21"/>
  <c r="AH1063" i="21" s="1"/>
  <c r="AF1063" i="21"/>
  <c r="AD1063" i="21"/>
  <c r="AC1063" i="21" s="1"/>
  <c r="P1063" i="21"/>
  <c r="O1063" i="21"/>
  <c r="N1063" i="21"/>
  <c r="M1063" i="21"/>
  <c r="AI1062" i="21"/>
  <c r="AG1062" i="21"/>
  <c r="AH1062" i="21" s="1"/>
  <c r="AD1062" i="21"/>
  <c r="AE1062" i="21" s="1"/>
  <c r="P1062" i="21"/>
  <c r="O1062" i="21"/>
  <c r="N1062" i="21"/>
  <c r="M1062" i="21"/>
  <c r="AI1061" i="21"/>
  <c r="AG1061" i="21"/>
  <c r="AH1061" i="21" s="1"/>
  <c r="AD1061" i="21"/>
  <c r="P1061" i="21"/>
  <c r="O1061" i="21"/>
  <c r="N1061" i="21"/>
  <c r="M1061" i="21"/>
  <c r="AI1060" i="21"/>
  <c r="AG1060" i="21"/>
  <c r="AH1060" i="21" s="1"/>
  <c r="AD1060" i="21"/>
  <c r="P1060" i="21"/>
  <c r="O1060" i="21"/>
  <c r="N1060" i="21"/>
  <c r="M1060" i="21"/>
  <c r="AI1059" i="21"/>
  <c r="AG1059" i="21"/>
  <c r="AH1059" i="21" s="1"/>
  <c r="AD1059" i="21"/>
  <c r="P1059" i="21"/>
  <c r="O1059" i="21"/>
  <c r="N1059" i="21"/>
  <c r="M1059" i="21"/>
  <c r="AI1058" i="21"/>
  <c r="AG1058" i="21"/>
  <c r="AH1058" i="21" s="1"/>
  <c r="AD1058" i="21"/>
  <c r="AE1058" i="21" s="1"/>
  <c r="P1058" i="21"/>
  <c r="O1058" i="21"/>
  <c r="N1058" i="21"/>
  <c r="M1058" i="21"/>
  <c r="AI1057" i="21"/>
  <c r="AG1057" i="21"/>
  <c r="AF1057" i="21" s="1"/>
  <c r="AD1057" i="21"/>
  <c r="P1057" i="21"/>
  <c r="O1057" i="21"/>
  <c r="N1057" i="21"/>
  <c r="M1057" i="21"/>
  <c r="AI1056" i="21"/>
  <c r="AG1056" i="21"/>
  <c r="AH1056" i="21" s="1"/>
  <c r="AF1056" i="21"/>
  <c r="AD1056" i="21"/>
  <c r="P1056" i="21"/>
  <c r="O1056" i="21"/>
  <c r="N1056" i="21"/>
  <c r="M1056" i="21"/>
  <c r="AI1055" i="21"/>
  <c r="AG1055" i="21"/>
  <c r="AH1055" i="21" s="1"/>
  <c r="AF1055" i="21"/>
  <c r="AD1055" i="21"/>
  <c r="AC1055" i="21" s="1"/>
  <c r="P1055" i="21"/>
  <c r="O1055" i="21"/>
  <c r="N1055" i="21"/>
  <c r="M1055" i="21"/>
  <c r="AI1054" i="21"/>
  <c r="AG1054" i="21"/>
  <c r="AH1054" i="21" s="1"/>
  <c r="AF1054" i="21"/>
  <c r="AD1054" i="21"/>
  <c r="AE1054" i="21" s="1"/>
  <c r="P1054" i="21"/>
  <c r="O1054" i="21"/>
  <c r="N1054" i="21"/>
  <c r="M1054" i="21"/>
  <c r="AI1053" i="21"/>
  <c r="AG1053" i="21"/>
  <c r="AF1053" i="21" s="1"/>
  <c r="AD1053" i="21"/>
  <c r="P1053" i="21"/>
  <c r="O1053" i="21"/>
  <c r="N1053" i="21"/>
  <c r="M1053" i="21"/>
  <c r="AI1052" i="21"/>
  <c r="AG1052" i="21"/>
  <c r="AD1052" i="21"/>
  <c r="P1052" i="21"/>
  <c r="O1052" i="21"/>
  <c r="N1052" i="21"/>
  <c r="M1052" i="21"/>
  <c r="AI1051" i="21"/>
  <c r="AG1051" i="21"/>
  <c r="AF1051" i="21" s="1"/>
  <c r="AD1051" i="21"/>
  <c r="P1051" i="21"/>
  <c r="O1051" i="21"/>
  <c r="N1051" i="21"/>
  <c r="M1051" i="21"/>
  <c r="AI1050" i="21"/>
  <c r="AG1050" i="21"/>
  <c r="AF1050" i="21" s="1"/>
  <c r="AD1050" i="21"/>
  <c r="AE1050" i="21" s="1"/>
  <c r="P1050" i="21"/>
  <c r="O1050" i="21"/>
  <c r="N1050" i="21"/>
  <c r="M1050" i="21"/>
  <c r="AI1049" i="21"/>
  <c r="AG1049" i="21"/>
  <c r="AF1049" i="21" s="1"/>
  <c r="AD1049" i="21"/>
  <c r="P1049" i="21"/>
  <c r="O1049" i="21"/>
  <c r="N1049" i="21"/>
  <c r="M1049" i="21"/>
  <c r="AI1048" i="21"/>
  <c r="AG1048" i="21"/>
  <c r="AF1048" i="21" s="1"/>
  <c r="AD1048" i="21"/>
  <c r="P1048" i="21"/>
  <c r="O1048" i="21"/>
  <c r="N1048" i="21"/>
  <c r="M1048" i="21"/>
  <c r="AI1047" i="21"/>
  <c r="AG1047" i="21"/>
  <c r="AH1047" i="21" s="1"/>
  <c r="AD1047" i="21"/>
  <c r="AC1047" i="21" s="1"/>
  <c r="P1047" i="21"/>
  <c r="O1047" i="21"/>
  <c r="N1047" i="21"/>
  <c r="M1047" i="21"/>
  <c r="AI1046" i="21"/>
  <c r="AG1046" i="21"/>
  <c r="AH1046" i="21" s="1"/>
  <c r="AD1046" i="21"/>
  <c r="AE1046" i="21" s="1"/>
  <c r="P1046" i="21"/>
  <c r="O1046" i="21"/>
  <c r="N1046" i="21"/>
  <c r="M1046" i="21"/>
  <c r="AI1045" i="21"/>
  <c r="AG1045" i="21"/>
  <c r="AH1045" i="21" s="1"/>
  <c r="AD1045" i="21"/>
  <c r="P1045" i="21"/>
  <c r="O1045" i="21"/>
  <c r="N1045" i="21"/>
  <c r="M1045" i="21"/>
  <c r="AI1044" i="21"/>
  <c r="AG1044" i="21"/>
  <c r="AF1044" i="21" s="1"/>
  <c r="AD1044" i="21"/>
  <c r="P1044" i="21"/>
  <c r="O1044" i="21"/>
  <c r="N1044" i="21"/>
  <c r="M1044" i="21"/>
  <c r="AI1043" i="21"/>
  <c r="AG1043" i="21"/>
  <c r="AH1043" i="21" s="1"/>
  <c r="AD1043" i="21"/>
  <c r="P1043" i="21"/>
  <c r="O1043" i="21"/>
  <c r="N1043" i="21"/>
  <c r="M1043" i="21"/>
  <c r="AI1042" i="21"/>
  <c r="AG1042" i="21"/>
  <c r="AF1042" i="21" s="1"/>
  <c r="AD1042" i="21"/>
  <c r="P1042" i="21"/>
  <c r="O1042" i="21"/>
  <c r="N1042" i="21"/>
  <c r="M1042" i="21"/>
  <c r="AI1041" i="21"/>
  <c r="AG1041" i="21"/>
  <c r="AF1041" i="21" s="1"/>
  <c r="AD1041" i="21"/>
  <c r="P1041" i="21"/>
  <c r="O1041" i="21"/>
  <c r="N1041" i="21"/>
  <c r="M1041" i="21"/>
  <c r="AI1040" i="21"/>
  <c r="AG1040" i="21"/>
  <c r="AD1040" i="21"/>
  <c r="P1040" i="21"/>
  <c r="O1040" i="21"/>
  <c r="N1040" i="21"/>
  <c r="M1040" i="21"/>
  <c r="AI1039" i="21"/>
  <c r="AG1039" i="21"/>
  <c r="AF1039" i="21" s="1"/>
  <c r="AD1039" i="21"/>
  <c r="AC1039" i="21" s="1"/>
  <c r="P1039" i="21"/>
  <c r="O1039" i="21"/>
  <c r="N1039" i="21"/>
  <c r="M1039" i="21"/>
  <c r="AI1038" i="21"/>
  <c r="AG1038" i="21"/>
  <c r="AH1038" i="21" s="1"/>
  <c r="AF1038" i="21"/>
  <c r="AD1038" i="21"/>
  <c r="P1038" i="21"/>
  <c r="O1038" i="21"/>
  <c r="N1038" i="21"/>
  <c r="M1038" i="21"/>
  <c r="AI1037" i="21"/>
  <c r="AG1037" i="21"/>
  <c r="AD1037" i="21"/>
  <c r="P1037" i="21"/>
  <c r="O1037" i="21"/>
  <c r="N1037" i="21"/>
  <c r="M1037" i="21"/>
  <c r="AI1036" i="21"/>
  <c r="AG1036" i="21"/>
  <c r="AD1036" i="21"/>
  <c r="P1036" i="21"/>
  <c r="O1036" i="21"/>
  <c r="N1036" i="21"/>
  <c r="M1036" i="21"/>
  <c r="AI1035" i="21"/>
  <c r="AG1035" i="21"/>
  <c r="AH1035" i="21" s="1"/>
  <c r="AD1035" i="21"/>
  <c r="AC1035" i="21" s="1"/>
  <c r="P1035" i="21"/>
  <c r="O1035" i="21"/>
  <c r="N1035" i="21"/>
  <c r="M1035" i="21"/>
  <c r="AI1034" i="21"/>
  <c r="AG1034" i="21"/>
  <c r="AD1034" i="21"/>
  <c r="P1034" i="21"/>
  <c r="O1034" i="21"/>
  <c r="N1034" i="21"/>
  <c r="M1034" i="21"/>
  <c r="AI1033" i="21"/>
  <c r="AG1033" i="21"/>
  <c r="AF1033" i="21" s="1"/>
  <c r="AD1033" i="21"/>
  <c r="P1033" i="21"/>
  <c r="O1033" i="21"/>
  <c r="N1033" i="21"/>
  <c r="M1033" i="21"/>
  <c r="AI1032" i="21"/>
  <c r="AG1032" i="21"/>
  <c r="AD1032" i="21"/>
  <c r="P1032" i="21"/>
  <c r="O1032" i="21"/>
  <c r="N1032" i="21"/>
  <c r="M1032" i="21"/>
  <c r="AI1031" i="21"/>
  <c r="AG1031" i="21"/>
  <c r="AD1031" i="21"/>
  <c r="AC1031" i="21" s="1"/>
  <c r="P1031" i="21"/>
  <c r="O1031" i="21"/>
  <c r="N1031" i="21"/>
  <c r="M1031" i="21"/>
  <c r="AI1030" i="21"/>
  <c r="AG1030" i="21"/>
  <c r="AH1030" i="21" s="1"/>
  <c r="AD1030" i="21"/>
  <c r="AE1030" i="21" s="1"/>
  <c r="P1030" i="21"/>
  <c r="O1030" i="21"/>
  <c r="N1030" i="21"/>
  <c r="M1030" i="21"/>
  <c r="AI1029" i="21"/>
  <c r="AG1029" i="21"/>
  <c r="AH1029" i="21" s="1"/>
  <c r="AD1029" i="21"/>
  <c r="P1029" i="21"/>
  <c r="O1029" i="21"/>
  <c r="N1029" i="21"/>
  <c r="M1029" i="21"/>
  <c r="AI1028" i="21"/>
  <c r="AG1028" i="21"/>
  <c r="AH1028" i="21" s="1"/>
  <c r="AD1028" i="21"/>
  <c r="P1028" i="21"/>
  <c r="O1028" i="21"/>
  <c r="N1028" i="21"/>
  <c r="M1028" i="21"/>
  <c r="AI1027" i="21"/>
  <c r="AG1027" i="21"/>
  <c r="AH1027" i="21" s="1"/>
  <c r="AD1027" i="21"/>
  <c r="P1027" i="21"/>
  <c r="O1027" i="21"/>
  <c r="N1027" i="21"/>
  <c r="M1027" i="21"/>
  <c r="AI1026" i="21"/>
  <c r="AG1026" i="21"/>
  <c r="AH1026" i="21" s="1"/>
  <c r="AF1026" i="21"/>
  <c r="AD1026" i="21"/>
  <c r="AE1026" i="21" s="1"/>
  <c r="P1026" i="21"/>
  <c r="O1026" i="21"/>
  <c r="N1026" i="21"/>
  <c r="M1026" i="21"/>
  <c r="AI1025" i="21"/>
  <c r="AG1025" i="21"/>
  <c r="AF1025" i="21" s="1"/>
  <c r="AD1025" i="21"/>
  <c r="P1025" i="21"/>
  <c r="O1025" i="21"/>
  <c r="N1025" i="21"/>
  <c r="M1025" i="21"/>
  <c r="AI1024" i="21"/>
  <c r="AG1024" i="21"/>
  <c r="AH1024" i="21" s="1"/>
  <c r="AF1024" i="21"/>
  <c r="AD1024" i="21"/>
  <c r="P1024" i="21"/>
  <c r="O1024" i="21"/>
  <c r="N1024" i="21"/>
  <c r="M1024" i="21"/>
  <c r="AI1023" i="21"/>
  <c r="AG1023" i="21"/>
  <c r="AH1023" i="21" s="1"/>
  <c r="AD1023" i="21"/>
  <c r="AC1023" i="21" s="1"/>
  <c r="P1023" i="21"/>
  <c r="O1023" i="21"/>
  <c r="N1023" i="21"/>
  <c r="M1023" i="21"/>
  <c r="AI1022" i="21"/>
  <c r="AG1022" i="21"/>
  <c r="AH1022" i="21" s="1"/>
  <c r="AD1022" i="21"/>
  <c r="AE1022" i="21" s="1"/>
  <c r="P1022" i="21"/>
  <c r="O1022" i="21"/>
  <c r="N1022" i="21"/>
  <c r="M1022" i="21"/>
  <c r="AI1021" i="21"/>
  <c r="AH1021" i="21"/>
  <c r="AG1021" i="21"/>
  <c r="AF1021" i="21" s="1"/>
  <c r="AD1021" i="21"/>
  <c r="P1021" i="21"/>
  <c r="O1021" i="21"/>
  <c r="N1021" i="21"/>
  <c r="M1021" i="21"/>
  <c r="AI1020" i="21"/>
  <c r="AG1020" i="21"/>
  <c r="AD1020" i="21"/>
  <c r="P1020" i="21"/>
  <c r="O1020" i="21"/>
  <c r="N1020" i="21"/>
  <c r="M1020" i="21"/>
  <c r="AI1019" i="21"/>
  <c r="AG1019" i="21"/>
  <c r="AF1019" i="21" s="1"/>
  <c r="AD1019" i="21"/>
  <c r="P1019" i="21"/>
  <c r="O1019" i="21"/>
  <c r="N1019" i="21"/>
  <c r="M1019" i="21"/>
  <c r="AI1018" i="21"/>
  <c r="AG1018" i="21"/>
  <c r="AF1018" i="21" s="1"/>
  <c r="AD1018" i="21"/>
  <c r="AE1018" i="21" s="1"/>
  <c r="P1018" i="21"/>
  <c r="O1018" i="21"/>
  <c r="N1018" i="21"/>
  <c r="M1018" i="21"/>
  <c r="AI1017" i="21"/>
  <c r="AG1017" i="21"/>
  <c r="AF1017" i="21" s="1"/>
  <c r="AD1017" i="21"/>
  <c r="P1017" i="21"/>
  <c r="O1017" i="21"/>
  <c r="N1017" i="21"/>
  <c r="M1017" i="21"/>
  <c r="AI1016" i="21"/>
  <c r="AG1016" i="21"/>
  <c r="AF1016" i="21" s="1"/>
  <c r="AD1016" i="21"/>
  <c r="P1016" i="21"/>
  <c r="O1016" i="21"/>
  <c r="N1016" i="21"/>
  <c r="M1016" i="21"/>
  <c r="AI1015" i="21"/>
  <c r="AG1015" i="21"/>
  <c r="AH1015" i="21" s="1"/>
  <c r="AD1015" i="21"/>
  <c r="P1015" i="21"/>
  <c r="O1015" i="21"/>
  <c r="N1015" i="21"/>
  <c r="M1015" i="21"/>
  <c r="AI1014" i="21"/>
  <c r="AG1014" i="21"/>
  <c r="AF1014" i="21" s="1"/>
  <c r="AD1014" i="21"/>
  <c r="AE1014" i="21" s="1"/>
  <c r="P1014" i="21"/>
  <c r="O1014" i="21"/>
  <c r="N1014" i="21"/>
  <c r="M1014" i="21"/>
  <c r="AI1013" i="21"/>
  <c r="AG1013" i="21"/>
  <c r="AH1013" i="21" s="1"/>
  <c r="AD1013" i="21"/>
  <c r="AE1013" i="21" s="1"/>
  <c r="P1013" i="21"/>
  <c r="O1013" i="21"/>
  <c r="N1013" i="21"/>
  <c r="M1013" i="21"/>
  <c r="AI1012" i="21"/>
  <c r="AG1012" i="21"/>
  <c r="AF1012" i="21" s="1"/>
  <c r="AD1012" i="21"/>
  <c r="P1012" i="21"/>
  <c r="O1012" i="21"/>
  <c r="N1012" i="21"/>
  <c r="M1012" i="21"/>
  <c r="AI1011" i="21"/>
  <c r="AG1011" i="21"/>
  <c r="AH1011" i="21" s="1"/>
  <c r="AD1011" i="21"/>
  <c r="AC1011" i="21" s="1"/>
  <c r="P1011" i="21"/>
  <c r="O1011" i="21"/>
  <c r="N1011" i="21"/>
  <c r="M1011" i="21"/>
  <c r="AI1010" i="21"/>
  <c r="AG1010" i="21"/>
  <c r="AF1010" i="21" s="1"/>
  <c r="AD1010" i="21"/>
  <c r="AE1010" i="21" s="1"/>
  <c r="P1010" i="21"/>
  <c r="O1010" i="21"/>
  <c r="N1010" i="21"/>
  <c r="M1010" i="21"/>
  <c r="AI1009" i="21"/>
  <c r="AG1009" i="21"/>
  <c r="AF1009" i="21" s="1"/>
  <c r="AD1009" i="21"/>
  <c r="AE1009" i="21" s="1"/>
  <c r="P1009" i="21"/>
  <c r="O1009" i="21"/>
  <c r="N1009" i="21"/>
  <c r="M1009" i="21"/>
  <c r="AI1008" i="21"/>
  <c r="AG1008" i="21"/>
  <c r="AH1008" i="21" s="1"/>
  <c r="AD1008" i="21"/>
  <c r="P1008" i="21"/>
  <c r="O1008" i="21"/>
  <c r="N1008" i="21"/>
  <c r="M1008" i="21"/>
  <c r="AI1007" i="21"/>
  <c r="AG1007" i="21"/>
  <c r="AD1007" i="21"/>
  <c r="P1007" i="21"/>
  <c r="O1007" i="21"/>
  <c r="N1007" i="21"/>
  <c r="M1007" i="21"/>
  <c r="AI1006" i="21"/>
  <c r="AG1006" i="21"/>
  <c r="AF1006" i="21" s="1"/>
  <c r="AE1006" i="21"/>
  <c r="AD1006" i="21"/>
  <c r="AC1006" i="21" s="1"/>
  <c r="P1006" i="21"/>
  <c r="O1006" i="21"/>
  <c r="N1006" i="21"/>
  <c r="M1006" i="21"/>
  <c r="AI1005" i="21"/>
  <c r="AG1005" i="21"/>
  <c r="AF1005" i="21" s="1"/>
  <c r="AD1005" i="21"/>
  <c r="AC1005" i="21" s="1"/>
  <c r="P1005" i="21"/>
  <c r="O1005" i="21"/>
  <c r="N1005" i="21"/>
  <c r="M1005" i="21"/>
  <c r="AI1004" i="21"/>
  <c r="AG1004" i="21"/>
  <c r="AH1004" i="21" s="1"/>
  <c r="AD1004" i="21"/>
  <c r="AE1004" i="21" s="1"/>
  <c r="P1004" i="21"/>
  <c r="O1004" i="21"/>
  <c r="N1004" i="21"/>
  <c r="M1004" i="21"/>
  <c r="AI1003" i="21"/>
  <c r="AG1003" i="21"/>
  <c r="AF1003" i="21" s="1"/>
  <c r="AD1003" i="21"/>
  <c r="AC1003" i="21" s="1"/>
  <c r="P1003" i="21"/>
  <c r="O1003" i="21"/>
  <c r="N1003" i="21"/>
  <c r="M1003" i="21"/>
  <c r="AI1002" i="21"/>
  <c r="AH1002" i="21"/>
  <c r="AG1002" i="21"/>
  <c r="AF1002" i="21" s="1"/>
  <c r="AD1002" i="21"/>
  <c r="P1002" i="21"/>
  <c r="O1002" i="21"/>
  <c r="N1002" i="21"/>
  <c r="M1002" i="21"/>
  <c r="AI1001" i="21"/>
  <c r="AH1001" i="21"/>
  <c r="AG1001" i="21"/>
  <c r="AF1001" i="21" s="1"/>
  <c r="AD1001" i="21"/>
  <c r="P1001" i="21"/>
  <c r="O1001" i="21"/>
  <c r="N1001" i="21"/>
  <c r="M1001" i="21"/>
  <c r="AI1000" i="21"/>
  <c r="AG1000" i="21"/>
  <c r="AF1000" i="21" s="1"/>
  <c r="AD1000" i="21"/>
  <c r="P1000" i="21"/>
  <c r="O1000" i="21"/>
  <c r="N1000" i="21"/>
  <c r="M1000" i="21"/>
  <c r="AI999" i="21"/>
  <c r="AG999" i="21"/>
  <c r="AD999" i="21"/>
  <c r="AC999" i="21" s="1"/>
  <c r="P999" i="21"/>
  <c r="O999" i="21"/>
  <c r="N999" i="21"/>
  <c r="M999" i="21"/>
  <c r="AI998" i="21"/>
  <c r="AG998" i="21"/>
  <c r="AF998" i="21" s="1"/>
  <c r="AD998" i="21"/>
  <c r="AE998" i="21" s="1"/>
  <c r="P998" i="21"/>
  <c r="O998" i="21"/>
  <c r="N998" i="21"/>
  <c r="M998" i="21"/>
  <c r="AI997" i="21"/>
  <c r="AG997" i="21"/>
  <c r="AF997" i="21" s="1"/>
  <c r="AD997" i="21"/>
  <c r="P997" i="21"/>
  <c r="O997" i="21"/>
  <c r="N997" i="21"/>
  <c r="M997" i="21"/>
  <c r="AI996" i="21"/>
  <c r="AG996" i="21"/>
  <c r="AH996" i="21" s="1"/>
  <c r="AD996" i="21"/>
  <c r="P996" i="21"/>
  <c r="O996" i="21"/>
  <c r="N996" i="21"/>
  <c r="M996" i="21"/>
  <c r="AI995" i="21"/>
  <c r="AG995" i="21"/>
  <c r="AF995" i="21" s="1"/>
  <c r="AD995" i="21"/>
  <c r="AC995" i="21" s="1"/>
  <c r="P995" i="21"/>
  <c r="O995" i="21"/>
  <c r="N995" i="21"/>
  <c r="M995" i="21"/>
  <c r="AI994" i="21"/>
  <c r="AG994" i="21"/>
  <c r="AH994" i="21" s="1"/>
  <c r="AD994" i="21"/>
  <c r="P994" i="21"/>
  <c r="O994" i="21"/>
  <c r="N994" i="21"/>
  <c r="M994" i="21"/>
  <c r="AI993" i="21"/>
  <c r="AG993" i="21"/>
  <c r="AF993" i="21" s="1"/>
  <c r="AD993" i="21"/>
  <c r="P993" i="21"/>
  <c r="O993" i="21"/>
  <c r="N993" i="21"/>
  <c r="M993" i="21"/>
  <c r="AI992" i="21"/>
  <c r="AG992" i="21"/>
  <c r="AD992" i="21"/>
  <c r="P992" i="21"/>
  <c r="O992" i="21"/>
  <c r="N992" i="21"/>
  <c r="M992" i="21"/>
  <c r="AI991" i="21"/>
  <c r="AH991" i="21"/>
  <c r="AG991" i="21"/>
  <c r="AF991" i="21" s="1"/>
  <c r="AD991" i="21"/>
  <c r="AC991" i="21" s="1"/>
  <c r="P991" i="21"/>
  <c r="O991" i="21"/>
  <c r="N991" i="21"/>
  <c r="M991" i="21"/>
  <c r="AI990" i="21"/>
  <c r="AG990" i="21"/>
  <c r="AF990" i="21" s="1"/>
  <c r="AD990" i="21"/>
  <c r="P990" i="21"/>
  <c r="O990" i="21"/>
  <c r="N990" i="21"/>
  <c r="M990" i="21"/>
  <c r="AI989" i="21"/>
  <c r="AG989" i="21"/>
  <c r="AH989" i="21" s="1"/>
  <c r="AD989" i="21"/>
  <c r="P989" i="21"/>
  <c r="O989" i="21"/>
  <c r="N989" i="21"/>
  <c r="M989" i="21"/>
  <c r="AI988" i="21"/>
  <c r="AG988" i="21"/>
  <c r="AH988" i="21" s="1"/>
  <c r="AD988" i="21"/>
  <c r="P988" i="21"/>
  <c r="O988" i="21"/>
  <c r="N988" i="21"/>
  <c r="M988" i="21"/>
  <c r="AI987" i="21"/>
  <c r="AG987" i="21"/>
  <c r="AH987" i="21" s="1"/>
  <c r="AD987" i="21"/>
  <c r="AC987" i="21" s="1"/>
  <c r="P987" i="21"/>
  <c r="O987" i="21"/>
  <c r="N987" i="21"/>
  <c r="M987" i="21"/>
  <c r="AI986" i="21"/>
  <c r="AG986" i="21"/>
  <c r="AF986" i="21" s="1"/>
  <c r="AD986" i="21"/>
  <c r="AE986" i="21" s="1"/>
  <c r="P986" i="21"/>
  <c r="O986" i="21"/>
  <c r="N986" i="21"/>
  <c r="M986" i="21"/>
  <c r="AI985" i="21"/>
  <c r="AG985" i="21"/>
  <c r="AF985" i="21" s="1"/>
  <c r="AD985" i="21"/>
  <c r="P985" i="21"/>
  <c r="O985" i="21"/>
  <c r="N985" i="21"/>
  <c r="M985" i="21"/>
  <c r="AI984" i="21"/>
  <c r="AG984" i="21"/>
  <c r="AF984" i="21" s="1"/>
  <c r="AD984" i="21"/>
  <c r="P984" i="21"/>
  <c r="O984" i="21"/>
  <c r="N984" i="21"/>
  <c r="M984" i="21"/>
  <c r="AI983" i="21"/>
  <c r="AG983" i="21"/>
  <c r="AH983" i="21" s="1"/>
  <c r="AF983" i="21"/>
  <c r="AD983" i="21"/>
  <c r="AC983" i="21" s="1"/>
  <c r="P983" i="21"/>
  <c r="O983" i="21"/>
  <c r="N983" i="21"/>
  <c r="M983" i="21"/>
  <c r="AI982" i="21"/>
  <c r="AG982" i="21"/>
  <c r="AF982" i="21" s="1"/>
  <c r="AD982" i="21"/>
  <c r="AE982" i="21" s="1"/>
  <c r="AC982" i="21"/>
  <c r="P982" i="21"/>
  <c r="O982" i="21"/>
  <c r="N982" i="21"/>
  <c r="M982" i="21"/>
  <c r="AI981" i="21"/>
  <c r="AG981" i="21"/>
  <c r="AF981" i="21" s="1"/>
  <c r="AD981" i="21"/>
  <c r="P981" i="21"/>
  <c r="O981" i="21"/>
  <c r="N981" i="21"/>
  <c r="M981" i="21"/>
  <c r="AI980" i="21"/>
  <c r="AG980" i="21"/>
  <c r="AH980" i="21" s="1"/>
  <c r="AD980" i="21"/>
  <c r="AC980" i="21" s="1"/>
  <c r="P980" i="21"/>
  <c r="O980" i="21"/>
  <c r="N980" i="21"/>
  <c r="M980" i="21"/>
  <c r="AI979" i="21"/>
  <c r="AG979" i="21"/>
  <c r="AH979" i="21" s="1"/>
  <c r="AF979" i="21"/>
  <c r="AD979" i="21"/>
  <c r="AE979" i="21" s="1"/>
  <c r="P979" i="21"/>
  <c r="O979" i="21"/>
  <c r="N979" i="21"/>
  <c r="M979" i="21"/>
  <c r="AI978" i="21"/>
  <c r="AG978" i="21"/>
  <c r="AH978" i="21" s="1"/>
  <c r="AD978" i="21"/>
  <c r="P978" i="21"/>
  <c r="O978" i="21"/>
  <c r="N978" i="21"/>
  <c r="M978" i="21"/>
  <c r="AI977" i="21"/>
  <c r="AG977" i="21"/>
  <c r="AF977" i="21" s="1"/>
  <c r="AD977" i="21"/>
  <c r="P977" i="21"/>
  <c r="O977" i="21"/>
  <c r="N977" i="21"/>
  <c r="M977" i="21"/>
  <c r="AI976" i="21"/>
  <c r="AG976" i="21"/>
  <c r="AF976" i="21" s="1"/>
  <c r="AD976" i="21"/>
  <c r="AC976" i="21" s="1"/>
  <c r="P976" i="21"/>
  <c r="O976" i="21"/>
  <c r="N976" i="21"/>
  <c r="M976" i="21"/>
  <c r="AI975" i="21"/>
  <c r="AG975" i="21"/>
  <c r="AF975" i="21" s="1"/>
  <c r="AD975" i="21"/>
  <c r="P975" i="21"/>
  <c r="O975" i="21"/>
  <c r="N975" i="21"/>
  <c r="M975" i="21"/>
  <c r="AI974" i="21"/>
  <c r="AG974" i="21"/>
  <c r="AH974" i="21" s="1"/>
  <c r="AD974" i="21"/>
  <c r="AE974" i="21" s="1"/>
  <c r="P974" i="21"/>
  <c r="O974" i="21"/>
  <c r="N974" i="21"/>
  <c r="M974" i="21"/>
  <c r="AI973" i="21"/>
  <c r="AG973" i="21"/>
  <c r="AH973" i="21" s="1"/>
  <c r="AD973" i="21"/>
  <c r="P973" i="21"/>
  <c r="O973" i="21"/>
  <c r="N973" i="21"/>
  <c r="M973" i="21"/>
  <c r="AI972" i="21"/>
  <c r="AG972" i="21"/>
  <c r="AH972" i="21" s="1"/>
  <c r="AF972" i="21"/>
  <c r="AD972" i="21"/>
  <c r="AC972" i="21" s="1"/>
  <c r="P972" i="21"/>
  <c r="O972" i="21"/>
  <c r="N972" i="21"/>
  <c r="M972" i="21"/>
  <c r="AI971" i="21"/>
  <c r="AG971" i="21"/>
  <c r="AF971" i="21" s="1"/>
  <c r="AD971" i="21"/>
  <c r="P971" i="21"/>
  <c r="O971" i="21"/>
  <c r="N971" i="21"/>
  <c r="M971" i="21"/>
  <c r="AI970" i="21"/>
  <c r="AG970" i="21"/>
  <c r="AF970" i="21" s="1"/>
  <c r="AD970" i="21"/>
  <c r="AE970" i="21" s="1"/>
  <c r="P970" i="21"/>
  <c r="O970" i="21"/>
  <c r="N970" i="21"/>
  <c r="M970" i="21"/>
  <c r="AI969" i="21"/>
  <c r="AG969" i="21"/>
  <c r="AF969" i="21" s="1"/>
  <c r="AD969" i="21"/>
  <c r="P969" i="21"/>
  <c r="O969" i="21"/>
  <c r="N969" i="21"/>
  <c r="M969" i="21"/>
  <c r="AI968" i="21"/>
  <c r="AG968" i="21"/>
  <c r="AF968" i="21" s="1"/>
  <c r="AD968" i="21"/>
  <c r="P968" i="21"/>
  <c r="O968" i="21"/>
  <c r="N968" i="21"/>
  <c r="M968" i="21"/>
  <c r="AI967" i="21"/>
  <c r="AG967" i="21"/>
  <c r="AF967" i="21" s="1"/>
  <c r="AD967" i="21"/>
  <c r="AC967" i="21" s="1"/>
  <c r="P967" i="21"/>
  <c r="O967" i="21"/>
  <c r="N967" i="21"/>
  <c r="M967" i="21"/>
  <c r="AI966" i="21"/>
  <c r="AG966" i="21"/>
  <c r="AH966" i="21" s="1"/>
  <c r="AD966" i="21"/>
  <c r="AE966" i="21" s="1"/>
  <c r="P966" i="21"/>
  <c r="O966" i="21"/>
  <c r="N966" i="21"/>
  <c r="M966" i="21"/>
  <c r="AI965" i="21"/>
  <c r="AG965" i="21"/>
  <c r="AF965" i="21" s="1"/>
  <c r="AD965" i="21"/>
  <c r="P965" i="21"/>
  <c r="O965" i="21"/>
  <c r="N965" i="21"/>
  <c r="M965" i="21"/>
  <c r="AI964" i="21"/>
  <c r="AG964" i="21"/>
  <c r="AF964" i="21" s="1"/>
  <c r="AD964" i="21"/>
  <c r="AC964" i="21" s="1"/>
  <c r="P964" i="21"/>
  <c r="O964" i="21"/>
  <c r="N964" i="21"/>
  <c r="M964" i="21"/>
  <c r="AI963" i="21"/>
  <c r="AG963" i="21"/>
  <c r="AH963" i="21" s="1"/>
  <c r="AD963" i="21"/>
  <c r="P963" i="21"/>
  <c r="O963" i="21"/>
  <c r="N963" i="21"/>
  <c r="M963" i="21"/>
  <c r="AI962" i="21"/>
  <c r="AG962" i="21"/>
  <c r="AF962" i="21" s="1"/>
  <c r="AD962" i="21"/>
  <c r="P962" i="21"/>
  <c r="O962" i="21"/>
  <c r="N962" i="21"/>
  <c r="M962" i="21"/>
  <c r="AI961" i="21"/>
  <c r="AG961" i="21"/>
  <c r="AH961" i="21" s="1"/>
  <c r="AF961" i="21"/>
  <c r="AD961" i="21"/>
  <c r="P961" i="21"/>
  <c r="O961" i="21"/>
  <c r="N961" i="21"/>
  <c r="M961" i="21"/>
  <c r="AI960" i="21"/>
  <c r="AG960" i="21"/>
  <c r="AH960" i="21" s="1"/>
  <c r="AD960" i="21"/>
  <c r="AC960" i="21" s="1"/>
  <c r="P960" i="21"/>
  <c r="O960" i="21"/>
  <c r="N960" i="21"/>
  <c r="M960" i="21"/>
  <c r="AI959" i="21"/>
  <c r="AG959" i="21"/>
  <c r="AD959" i="21"/>
  <c r="AC959" i="21" s="1"/>
  <c r="P959" i="21"/>
  <c r="O959" i="21"/>
  <c r="N959" i="21"/>
  <c r="M959" i="21"/>
  <c r="AI958" i="21"/>
  <c r="AG958" i="21"/>
  <c r="AF958" i="21" s="1"/>
  <c r="AD958" i="21"/>
  <c r="P958" i="21"/>
  <c r="O958" i="21"/>
  <c r="N958" i="21"/>
  <c r="M958" i="21"/>
  <c r="AI957" i="21"/>
  <c r="AG957" i="21"/>
  <c r="AH957" i="21" s="1"/>
  <c r="AD957" i="21"/>
  <c r="P957" i="21"/>
  <c r="O957" i="21"/>
  <c r="N957" i="21"/>
  <c r="M957" i="21"/>
  <c r="AI956" i="21"/>
  <c r="AG956" i="21"/>
  <c r="AD956" i="21"/>
  <c r="AC956" i="21" s="1"/>
  <c r="P956" i="21"/>
  <c r="O956" i="21"/>
  <c r="N956" i="21"/>
  <c r="M956" i="21"/>
  <c r="AI955" i="21"/>
  <c r="AH955" i="21"/>
  <c r="AG955" i="21"/>
  <c r="AF955" i="21" s="1"/>
  <c r="AD955" i="21"/>
  <c r="P955" i="21"/>
  <c r="O955" i="21"/>
  <c r="N955" i="21"/>
  <c r="M955" i="21"/>
  <c r="AI954" i="21"/>
  <c r="AG954" i="21"/>
  <c r="AH954" i="21" s="1"/>
  <c r="AD954" i="21"/>
  <c r="AC954" i="21" s="1"/>
  <c r="P954" i="21"/>
  <c r="O954" i="21"/>
  <c r="N954" i="21"/>
  <c r="M954" i="21"/>
  <c r="AI953" i="21"/>
  <c r="AH953" i="21"/>
  <c r="AG953" i="21"/>
  <c r="AF953" i="21" s="1"/>
  <c r="AD953" i="21"/>
  <c r="AE953" i="21" s="1"/>
  <c r="AC953" i="21"/>
  <c r="P953" i="21"/>
  <c r="O953" i="21"/>
  <c r="N953" i="21"/>
  <c r="M953" i="21"/>
  <c r="AI952" i="21"/>
  <c r="AG952" i="21"/>
  <c r="AH952" i="21" s="1"/>
  <c r="AD952" i="21"/>
  <c r="AE952" i="21" s="1"/>
  <c r="P952" i="21"/>
  <c r="O952" i="21"/>
  <c r="N952" i="21"/>
  <c r="M952" i="21"/>
  <c r="AI951" i="21"/>
  <c r="AG951" i="21"/>
  <c r="AD951" i="21"/>
  <c r="AC951" i="21" s="1"/>
  <c r="P951" i="21"/>
  <c r="O951" i="21"/>
  <c r="N951" i="21"/>
  <c r="M951" i="21"/>
  <c r="AI950" i="21"/>
  <c r="AG950" i="21"/>
  <c r="AH950" i="21" s="1"/>
  <c r="AD950" i="21"/>
  <c r="AC950" i="21" s="1"/>
  <c r="P950" i="21"/>
  <c r="O950" i="21"/>
  <c r="N950" i="21"/>
  <c r="M950" i="21"/>
  <c r="AI949" i="21"/>
  <c r="AG949" i="21"/>
  <c r="AF949" i="21" s="1"/>
  <c r="AD949" i="21"/>
  <c r="P949" i="21"/>
  <c r="O949" i="21"/>
  <c r="N949" i="21"/>
  <c r="M949" i="21"/>
  <c r="AI948" i="21"/>
  <c r="AG948" i="21"/>
  <c r="AD948" i="21"/>
  <c r="AC948" i="21" s="1"/>
  <c r="P948" i="21"/>
  <c r="O948" i="21"/>
  <c r="N948" i="21"/>
  <c r="M948" i="21"/>
  <c r="AI947" i="21"/>
  <c r="AG947" i="21"/>
  <c r="AF947" i="21" s="1"/>
  <c r="AD947" i="21"/>
  <c r="P947" i="21"/>
  <c r="O947" i="21"/>
  <c r="N947" i="21"/>
  <c r="M947" i="21"/>
  <c r="AI946" i="21"/>
  <c r="AG946" i="21"/>
  <c r="AH946" i="21" s="1"/>
  <c r="AD946" i="21"/>
  <c r="AE946" i="21" s="1"/>
  <c r="P946" i="21"/>
  <c r="O946" i="21"/>
  <c r="N946" i="21"/>
  <c r="M946" i="21"/>
  <c r="AI945" i="21"/>
  <c r="AG945" i="21"/>
  <c r="AF945" i="21" s="1"/>
  <c r="AD945" i="21"/>
  <c r="AE945" i="21" s="1"/>
  <c r="P945" i="21"/>
  <c r="O945" i="21"/>
  <c r="N945" i="21"/>
  <c r="M945" i="21"/>
  <c r="AI944" i="21"/>
  <c r="AG944" i="21"/>
  <c r="AD944" i="21"/>
  <c r="AE944" i="21" s="1"/>
  <c r="P944" i="21"/>
  <c r="O944" i="21"/>
  <c r="N944" i="21"/>
  <c r="M944" i="21"/>
  <c r="AI943" i="21"/>
  <c r="AG943" i="21"/>
  <c r="AF943" i="21" s="1"/>
  <c r="AD943" i="21"/>
  <c r="P943" i="21"/>
  <c r="O943" i="21"/>
  <c r="N943" i="21"/>
  <c r="M943" i="21"/>
  <c r="AI942" i="21"/>
  <c r="AG942" i="21"/>
  <c r="AH942" i="21" s="1"/>
  <c r="AD942" i="21"/>
  <c r="AC942" i="21" s="1"/>
  <c r="P942" i="21"/>
  <c r="O942" i="21"/>
  <c r="N942" i="21"/>
  <c r="M942" i="21"/>
  <c r="AI941" i="21"/>
  <c r="AG941" i="21"/>
  <c r="AF941" i="21" s="1"/>
  <c r="AD941" i="21"/>
  <c r="AE941" i="21" s="1"/>
  <c r="P941" i="21"/>
  <c r="O941" i="21"/>
  <c r="N941" i="21"/>
  <c r="M941" i="21"/>
  <c r="AI940" i="21"/>
  <c r="AG940" i="21"/>
  <c r="AH940" i="21" s="1"/>
  <c r="AD940" i="21"/>
  <c r="AC940" i="21" s="1"/>
  <c r="P940" i="21"/>
  <c r="O940" i="21"/>
  <c r="N940" i="21"/>
  <c r="M940" i="21"/>
  <c r="AI939" i="21"/>
  <c r="AG939" i="21"/>
  <c r="AF939" i="21" s="1"/>
  <c r="AD939" i="21"/>
  <c r="P939" i="21"/>
  <c r="O939" i="21"/>
  <c r="N939" i="21"/>
  <c r="M939" i="21"/>
  <c r="AI938" i="21"/>
  <c r="AG938" i="21"/>
  <c r="AH938" i="21" s="1"/>
  <c r="AD938" i="21"/>
  <c r="AC938" i="21" s="1"/>
  <c r="P938" i="21"/>
  <c r="O938" i="21"/>
  <c r="N938" i="21"/>
  <c r="M938" i="21"/>
  <c r="AI937" i="21"/>
  <c r="AG937" i="21"/>
  <c r="AF937" i="21" s="1"/>
  <c r="AD937" i="21"/>
  <c r="P937" i="21"/>
  <c r="O937" i="21"/>
  <c r="N937" i="21"/>
  <c r="M937" i="21"/>
  <c r="AI936" i="21"/>
  <c r="AG936" i="21"/>
  <c r="AD936" i="21"/>
  <c r="P936" i="21"/>
  <c r="O936" i="21"/>
  <c r="N936" i="21"/>
  <c r="M936" i="21"/>
  <c r="AI935" i="21"/>
  <c r="AG935" i="21"/>
  <c r="AF935" i="21" s="1"/>
  <c r="AD935" i="21"/>
  <c r="P935" i="21"/>
  <c r="O935" i="21"/>
  <c r="N935" i="21"/>
  <c r="M935" i="21"/>
  <c r="AI934" i="21"/>
  <c r="AG934" i="21"/>
  <c r="AH934" i="21" s="1"/>
  <c r="AD934" i="21"/>
  <c r="AE934" i="21" s="1"/>
  <c r="P934" i="21"/>
  <c r="O934" i="21"/>
  <c r="N934" i="21"/>
  <c r="M934" i="21"/>
  <c r="AI933" i="21"/>
  <c r="AG933" i="21"/>
  <c r="AF933" i="21" s="1"/>
  <c r="AD933" i="21"/>
  <c r="AE933" i="21" s="1"/>
  <c r="P933" i="21"/>
  <c r="O933" i="21"/>
  <c r="N933" i="21"/>
  <c r="M933" i="21"/>
  <c r="AI932" i="21"/>
  <c r="AG932" i="21"/>
  <c r="AH932" i="21" s="1"/>
  <c r="AD932" i="21"/>
  <c r="AE932" i="21" s="1"/>
  <c r="AC932" i="21"/>
  <c r="P932" i="21"/>
  <c r="O932" i="21"/>
  <c r="N932" i="21"/>
  <c r="M932" i="21"/>
  <c r="AI931" i="21"/>
  <c r="AG931" i="21"/>
  <c r="AD931" i="21"/>
  <c r="AC931" i="21" s="1"/>
  <c r="P931" i="21"/>
  <c r="O931" i="21"/>
  <c r="N931" i="21"/>
  <c r="M931" i="21"/>
  <c r="AI930" i="21"/>
  <c r="AG930" i="21"/>
  <c r="AH930" i="21" s="1"/>
  <c r="AF930" i="21"/>
  <c r="AD930" i="21"/>
  <c r="AC930" i="21" s="1"/>
  <c r="P930" i="21"/>
  <c r="O930" i="21"/>
  <c r="N930" i="21"/>
  <c r="M930" i="21"/>
  <c r="AI929" i="21"/>
  <c r="AG929" i="21"/>
  <c r="AF929" i="21" s="1"/>
  <c r="AD929" i="21"/>
  <c r="P929" i="21"/>
  <c r="O929" i="21"/>
  <c r="N929" i="21"/>
  <c r="M929" i="21"/>
  <c r="AI928" i="21"/>
  <c r="AG928" i="21"/>
  <c r="AD928" i="21"/>
  <c r="AE928" i="21" s="1"/>
  <c r="P928" i="21"/>
  <c r="O928" i="21"/>
  <c r="N928" i="21"/>
  <c r="M928" i="21"/>
  <c r="AI927" i="21"/>
  <c r="AH927" i="21"/>
  <c r="AG927" i="21"/>
  <c r="AF927" i="21" s="1"/>
  <c r="AD927" i="21"/>
  <c r="AC927" i="21" s="1"/>
  <c r="P927" i="21"/>
  <c r="O927" i="21"/>
  <c r="N927" i="21"/>
  <c r="M927" i="21"/>
  <c r="AI926" i="21"/>
  <c r="AG926" i="21"/>
  <c r="AD926" i="21"/>
  <c r="AE926" i="21" s="1"/>
  <c r="AC926" i="21"/>
  <c r="P926" i="21"/>
  <c r="O926" i="21"/>
  <c r="N926" i="21"/>
  <c r="M926" i="21"/>
  <c r="AI925" i="21"/>
  <c r="AG925" i="21"/>
  <c r="AH925" i="21" s="1"/>
  <c r="AD925" i="21"/>
  <c r="AC925" i="21" s="1"/>
  <c r="P925" i="21"/>
  <c r="O925" i="21"/>
  <c r="N925" i="21"/>
  <c r="M925" i="21"/>
  <c r="AI924" i="21"/>
  <c r="AG924" i="21"/>
  <c r="AH924" i="21" s="1"/>
  <c r="AD924" i="21"/>
  <c r="P924" i="21"/>
  <c r="O924" i="21"/>
  <c r="N924" i="21"/>
  <c r="M924" i="21"/>
  <c r="AI923" i="21"/>
  <c r="AG923" i="21"/>
  <c r="AH923" i="21" s="1"/>
  <c r="AD923" i="21"/>
  <c r="AC923" i="21" s="1"/>
  <c r="P923" i="21"/>
  <c r="O923" i="21"/>
  <c r="N923" i="21"/>
  <c r="M923" i="21"/>
  <c r="AI922" i="21"/>
  <c r="AG922" i="21"/>
  <c r="AD922" i="21"/>
  <c r="AE922" i="21" s="1"/>
  <c r="P922" i="21"/>
  <c r="O922" i="21"/>
  <c r="N922" i="21"/>
  <c r="M922" i="21"/>
  <c r="AI921" i="21"/>
  <c r="AG921" i="21"/>
  <c r="AF921" i="21" s="1"/>
  <c r="AD921" i="21"/>
  <c r="AC921" i="21" s="1"/>
  <c r="P921" i="21"/>
  <c r="O921" i="21"/>
  <c r="N921" i="21"/>
  <c r="M921" i="21"/>
  <c r="AI920" i="21"/>
  <c r="AG920" i="21"/>
  <c r="AD920" i="21"/>
  <c r="AE920" i="21" s="1"/>
  <c r="P920" i="21"/>
  <c r="O920" i="21"/>
  <c r="N920" i="21"/>
  <c r="M920" i="21"/>
  <c r="AI919" i="21"/>
  <c r="AG919" i="21"/>
  <c r="AF919" i="21" s="1"/>
  <c r="AD919" i="21"/>
  <c r="P919" i="21"/>
  <c r="O919" i="21"/>
  <c r="N919" i="21"/>
  <c r="M919" i="21"/>
  <c r="AI918" i="21"/>
  <c r="AG918" i="21"/>
  <c r="AD918" i="21"/>
  <c r="AE918" i="21" s="1"/>
  <c r="P918" i="21"/>
  <c r="O918" i="21"/>
  <c r="N918" i="21"/>
  <c r="M918" i="21"/>
  <c r="AI917" i="21"/>
  <c r="AG917" i="21"/>
  <c r="AF917" i="21" s="1"/>
  <c r="AD917" i="21"/>
  <c r="AC917" i="21" s="1"/>
  <c r="P917" i="21"/>
  <c r="O917" i="21"/>
  <c r="N917" i="21"/>
  <c r="M917" i="21"/>
  <c r="AI916" i="21"/>
  <c r="AG916" i="21"/>
  <c r="AH916" i="21" s="1"/>
  <c r="AD916" i="21"/>
  <c r="P916" i="21"/>
  <c r="O916" i="21"/>
  <c r="N916" i="21"/>
  <c r="M916" i="21"/>
  <c r="AI915" i="21"/>
  <c r="AH915" i="21"/>
  <c r="AG915" i="21"/>
  <c r="AF915" i="21" s="1"/>
  <c r="AD915" i="21"/>
  <c r="AC915" i="21" s="1"/>
  <c r="P915" i="21"/>
  <c r="O915" i="21"/>
  <c r="N915" i="21"/>
  <c r="M915" i="21"/>
  <c r="AI914" i="21"/>
  <c r="AG914" i="21"/>
  <c r="AD914" i="21"/>
  <c r="P914" i="21"/>
  <c r="O914" i="21"/>
  <c r="N914" i="21"/>
  <c r="M914" i="21"/>
  <c r="AI913" i="21"/>
  <c r="AG913" i="21"/>
  <c r="AF913" i="21" s="1"/>
  <c r="AD913" i="21"/>
  <c r="AC913" i="21" s="1"/>
  <c r="P913" i="21"/>
  <c r="O913" i="21"/>
  <c r="N913" i="21"/>
  <c r="M913" i="21"/>
  <c r="AI912" i="21"/>
  <c r="AG912" i="21"/>
  <c r="AD912" i="21"/>
  <c r="AE912" i="21" s="1"/>
  <c r="P912" i="21"/>
  <c r="O912" i="21"/>
  <c r="N912" i="21"/>
  <c r="M912" i="21"/>
  <c r="AI911" i="21"/>
  <c r="AG911" i="21"/>
  <c r="AH911" i="21" s="1"/>
  <c r="AF911" i="21"/>
  <c r="AD911" i="21"/>
  <c r="P911" i="21"/>
  <c r="O911" i="21"/>
  <c r="N911" i="21"/>
  <c r="M911" i="21"/>
  <c r="AI910" i="21"/>
  <c r="AG910" i="21"/>
  <c r="AF910" i="21" s="1"/>
  <c r="AD910" i="21"/>
  <c r="AE910" i="21" s="1"/>
  <c r="P910" i="21"/>
  <c r="O910" i="21"/>
  <c r="N910" i="21"/>
  <c r="M910" i="21"/>
  <c r="AI909" i="21"/>
  <c r="AG909" i="21"/>
  <c r="AF909" i="21" s="1"/>
  <c r="AD909" i="21"/>
  <c r="AC909" i="21" s="1"/>
  <c r="P909" i="21"/>
  <c r="O909" i="21"/>
  <c r="N909" i="21"/>
  <c r="M909" i="21"/>
  <c r="AI908" i="21"/>
  <c r="AG908" i="21"/>
  <c r="AH908" i="21" s="1"/>
  <c r="AD908" i="21"/>
  <c r="AE908" i="21" s="1"/>
  <c r="P908" i="21"/>
  <c r="O908" i="21"/>
  <c r="N908" i="21"/>
  <c r="M908" i="21"/>
  <c r="AI907" i="21"/>
  <c r="AG907" i="21"/>
  <c r="AH907" i="21" s="1"/>
  <c r="AD907" i="21"/>
  <c r="P907" i="21"/>
  <c r="O907" i="21"/>
  <c r="N907" i="21"/>
  <c r="M907" i="21"/>
  <c r="AI906" i="21"/>
  <c r="AG906" i="21"/>
  <c r="AD906" i="21"/>
  <c r="P906" i="21"/>
  <c r="O906" i="21"/>
  <c r="N906" i="21"/>
  <c r="M906" i="21"/>
  <c r="AI905" i="21"/>
  <c r="AG905" i="21"/>
  <c r="AF905" i="21" s="1"/>
  <c r="AD905" i="21"/>
  <c r="AC905" i="21" s="1"/>
  <c r="P905" i="21"/>
  <c r="O905" i="21"/>
  <c r="N905" i="21"/>
  <c r="M905" i="21"/>
  <c r="AI904" i="21"/>
  <c r="AG904" i="21"/>
  <c r="AD904" i="21"/>
  <c r="P904" i="21"/>
  <c r="O904" i="21"/>
  <c r="N904" i="21"/>
  <c r="M904" i="21"/>
  <c r="AI903" i="21"/>
  <c r="AG903" i="21"/>
  <c r="AF903" i="21" s="1"/>
  <c r="AD903" i="21"/>
  <c r="P903" i="21"/>
  <c r="O903" i="21"/>
  <c r="N903" i="21"/>
  <c r="M903" i="21"/>
  <c r="AI902" i="21"/>
  <c r="AG902" i="21"/>
  <c r="AF902" i="21" s="1"/>
  <c r="AD902" i="21"/>
  <c r="AE902" i="21" s="1"/>
  <c r="P902" i="21"/>
  <c r="O902" i="21"/>
  <c r="N902" i="21"/>
  <c r="M902" i="21"/>
  <c r="AI901" i="21"/>
  <c r="AG901" i="21"/>
  <c r="AF901" i="21" s="1"/>
  <c r="AD901" i="21"/>
  <c r="P901" i="21"/>
  <c r="O901" i="21"/>
  <c r="N901" i="21"/>
  <c r="M901" i="21"/>
  <c r="AI900" i="21"/>
  <c r="AG900" i="21"/>
  <c r="AH900" i="21" s="1"/>
  <c r="AD900" i="21"/>
  <c r="P900" i="21"/>
  <c r="O900" i="21"/>
  <c r="N900" i="21"/>
  <c r="M900" i="21"/>
  <c r="AI899" i="21"/>
  <c r="AG899" i="21"/>
  <c r="AF899" i="21" s="1"/>
  <c r="AD899" i="21"/>
  <c r="AC899" i="21" s="1"/>
  <c r="P899" i="21"/>
  <c r="O899" i="21"/>
  <c r="N899" i="21"/>
  <c r="M899" i="21"/>
  <c r="AI898" i="21"/>
  <c r="AG898" i="21"/>
  <c r="AF898" i="21" s="1"/>
  <c r="AD898" i="21"/>
  <c r="P898" i="21"/>
  <c r="O898" i="21"/>
  <c r="N898" i="21"/>
  <c r="M898" i="21"/>
  <c r="AI897" i="21"/>
  <c r="AG897" i="21"/>
  <c r="AH897" i="21" s="1"/>
  <c r="AD897" i="21"/>
  <c r="P897" i="21"/>
  <c r="O897" i="21"/>
  <c r="N897" i="21"/>
  <c r="M897" i="21"/>
  <c r="AI896" i="21"/>
  <c r="AG896" i="21"/>
  <c r="AH896" i="21" s="1"/>
  <c r="AD896" i="21"/>
  <c r="AE896" i="21" s="1"/>
  <c r="P896" i="21"/>
  <c r="O896" i="21"/>
  <c r="N896" i="21"/>
  <c r="M896" i="21"/>
  <c r="AI895" i="21"/>
  <c r="AG895" i="21"/>
  <c r="AF895" i="21" s="1"/>
  <c r="AD895" i="21"/>
  <c r="P895" i="21"/>
  <c r="O895" i="21"/>
  <c r="N895" i="21"/>
  <c r="M895" i="21"/>
  <c r="AI894" i="21"/>
  <c r="AG894" i="21"/>
  <c r="AF894" i="21" s="1"/>
  <c r="AD894" i="21"/>
  <c r="AE894" i="21" s="1"/>
  <c r="P894" i="21"/>
  <c r="O894" i="21"/>
  <c r="N894" i="21"/>
  <c r="M894" i="21"/>
  <c r="AI893" i="21"/>
  <c r="AG893" i="21"/>
  <c r="AH893" i="21" s="1"/>
  <c r="AD893" i="21"/>
  <c r="AC893" i="21" s="1"/>
  <c r="P893" i="21"/>
  <c r="O893" i="21"/>
  <c r="N893" i="21"/>
  <c r="M893" i="21"/>
  <c r="AI892" i="21"/>
  <c r="AG892" i="21"/>
  <c r="AD892" i="21"/>
  <c r="AC892" i="21" s="1"/>
  <c r="P892" i="21"/>
  <c r="O892" i="21"/>
  <c r="N892" i="21"/>
  <c r="M892" i="21"/>
  <c r="AI891" i="21"/>
  <c r="AG891" i="21"/>
  <c r="AF891" i="21" s="1"/>
  <c r="AD891" i="21"/>
  <c r="AE891" i="21" s="1"/>
  <c r="AC891" i="21"/>
  <c r="P891" i="21"/>
  <c r="O891" i="21"/>
  <c r="N891" i="21"/>
  <c r="M891" i="21"/>
  <c r="AI890" i="21"/>
  <c r="AG890" i="21"/>
  <c r="AD890" i="21"/>
  <c r="AE890" i="21" s="1"/>
  <c r="P890" i="21"/>
  <c r="O890" i="21"/>
  <c r="N890" i="21"/>
  <c r="M890" i="21"/>
  <c r="AI889" i="21"/>
  <c r="AG889" i="21"/>
  <c r="AD889" i="21"/>
  <c r="AC889" i="21" s="1"/>
  <c r="P889" i="21"/>
  <c r="O889" i="21"/>
  <c r="N889" i="21"/>
  <c r="M889" i="21"/>
  <c r="AI888" i="21"/>
  <c r="AG888" i="21"/>
  <c r="AH888" i="21" s="1"/>
  <c r="AD888" i="21"/>
  <c r="P888" i="21"/>
  <c r="O888" i="21"/>
  <c r="N888" i="21"/>
  <c r="M888" i="21"/>
  <c r="AI887" i="21"/>
  <c r="AG887" i="21"/>
  <c r="AH887" i="21" s="1"/>
  <c r="AD887" i="21"/>
  <c r="AE887" i="21" s="1"/>
  <c r="P887" i="21"/>
  <c r="O887" i="21"/>
  <c r="N887" i="21"/>
  <c r="M887" i="21"/>
  <c r="AI886" i="21"/>
  <c r="AG886" i="21"/>
  <c r="AF886" i="21" s="1"/>
  <c r="AD886" i="21"/>
  <c r="P886" i="21"/>
  <c r="O886" i="21"/>
  <c r="N886" i="21"/>
  <c r="M886" i="21"/>
  <c r="AI885" i="21"/>
  <c r="AG885" i="21"/>
  <c r="AF885" i="21" s="1"/>
  <c r="AD885" i="21"/>
  <c r="P885" i="21"/>
  <c r="O885" i="21"/>
  <c r="N885" i="21"/>
  <c r="M885" i="21"/>
  <c r="AI884" i="21"/>
  <c r="AG884" i="21"/>
  <c r="AF884" i="21" s="1"/>
  <c r="AD884" i="21"/>
  <c r="AC884" i="21" s="1"/>
  <c r="P884" i="21"/>
  <c r="O884" i="21"/>
  <c r="N884" i="21"/>
  <c r="M884" i="21"/>
  <c r="AI883" i="21"/>
  <c r="AG883" i="21"/>
  <c r="AF883" i="21" s="1"/>
  <c r="AD883" i="21"/>
  <c r="AC883" i="21" s="1"/>
  <c r="P883" i="21"/>
  <c r="O883" i="21"/>
  <c r="N883" i="21"/>
  <c r="M883" i="21"/>
  <c r="AI882" i="21"/>
  <c r="AG882" i="21"/>
  <c r="AH882" i="21" s="1"/>
  <c r="AD882" i="21"/>
  <c r="P882" i="21"/>
  <c r="O882" i="21"/>
  <c r="N882" i="21"/>
  <c r="M882" i="21"/>
  <c r="AI881" i="21"/>
  <c r="AG881" i="21"/>
  <c r="AD881" i="21"/>
  <c r="AC881" i="21" s="1"/>
  <c r="P881" i="21"/>
  <c r="O881" i="21"/>
  <c r="N881" i="21"/>
  <c r="M881" i="21"/>
  <c r="AI880" i="21"/>
  <c r="AG880" i="21"/>
  <c r="AH880" i="21" s="1"/>
  <c r="AD880" i="21"/>
  <c r="AC880" i="21" s="1"/>
  <c r="P880" i="21"/>
  <c r="O880" i="21"/>
  <c r="N880" i="21"/>
  <c r="M880" i="21"/>
  <c r="AI879" i="21"/>
  <c r="AG879" i="21"/>
  <c r="AF879" i="21" s="1"/>
  <c r="AD879" i="21"/>
  <c r="AE879" i="21" s="1"/>
  <c r="P879" i="21"/>
  <c r="O879" i="21"/>
  <c r="N879" i="21"/>
  <c r="M879" i="21"/>
  <c r="AI878" i="21"/>
  <c r="AG878" i="21"/>
  <c r="AH878" i="21" s="1"/>
  <c r="AF878" i="21"/>
  <c r="AD878" i="21"/>
  <c r="AE878" i="21" s="1"/>
  <c r="P878" i="21"/>
  <c r="O878" i="21"/>
  <c r="N878" i="21"/>
  <c r="M878" i="21"/>
  <c r="AI877" i="21"/>
  <c r="AG877" i="21"/>
  <c r="AD877" i="21"/>
  <c r="AC877" i="21" s="1"/>
  <c r="P877" i="21"/>
  <c r="O877" i="21"/>
  <c r="N877" i="21"/>
  <c r="M877" i="21"/>
  <c r="AI876" i="21"/>
  <c r="AG876" i="21"/>
  <c r="AD876" i="21"/>
  <c r="AE876" i="21" s="1"/>
  <c r="AC876" i="21"/>
  <c r="P876" i="21"/>
  <c r="O876" i="21"/>
  <c r="N876" i="21"/>
  <c r="M876" i="21"/>
  <c r="AI875" i="21"/>
  <c r="AG875" i="21"/>
  <c r="AH875" i="21" s="1"/>
  <c r="AF875" i="21"/>
  <c r="AD875" i="21"/>
  <c r="AC875" i="21" s="1"/>
  <c r="P875" i="21"/>
  <c r="O875" i="21"/>
  <c r="N875" i="21"/>
  <c r="M875" i="21"/>
  <c r="AI874" i="21"/>
  <c r="AG874" i="21"/>
  <c r="AH874" i="21" s="1"/>
  <c r="AD874" i="21"/>
  <c r="AC874" i="21" s="1"/>
  <c r="P874" i="21"/>
  <c r="O874" i="21"/>
  <c r="N874" i="21"/>
  <c r="M874" i="21"/>
  <c r="AI873" i="21"/>
  <c r="AG873" i="21"/>
  <c r="AH873" i="21" s="1"/>
  <c r="AD873" i="21"/>
  <c r="AC873" i="21" s="1"/>
  <c r="P873" i="21"/>
  <c r="O873" i="21"/>
  <c r="N873" i="21"/>
  <c r="M873" i="21"/>
  <c r="AI872" i="21"/>
  <c r="AG872" i="21"/>
  <c r="AD872" i="21"/>
  <c r="AC872" i="21" s="1"/>
  <c r="P872" i="21"/>
  <c r="O872" i="21"/>
  <c r="N872" i="21"/>
  <c r="M872" i="21"/>
  <c r="AI871" i="21"/>
  <c r="AG871" i="21"/>
  <c r="AH871" i="21" s="1"/>
  <c r="AD871" i="21"/>
  <c r="AE871" i="21" s="1"/>
  <c r="AC871" i="21"/>
  <c r="P871" i="21"/>
  <c r="O871" i="21"/>
  <c r="N871" i="21"/>
  <c r="M871" i="21"/>
  <c r="AI870" i="21"/>
  <c r="AG870" i="21"/>
  <c r="AF870" i="21" s="1"/>
  <c r="AD870" i="21"/>
  <c r="AC870" i="21" s="1"/>
  <c r="P870" i="21"/>
  <c r="O870" i="21"/>
  <c r="N870" i="21"/>
  <c r="M870" i="21"/>
  <c r="AI869" i="21"/>
  <c r="AG869" i="21"/>
  <c r="AD869" i="21"/>
  <c r="AE869" i="21" s="1"/>
  <c r="P869" i="21"/>
  <c r="O869" i="21"/>
  <c r="N869" i="21"/>
  <c r="M869" i="21"/>
  <c r="AI868" i="21"/>
  <c r="AG868" i="21"/>
  <c r="AD868" i="21"/>
  <c r="AC868" i="21" s="1"/>
  <c r="P868" i="21"/>
  <c r="O868" i="21"/>
  <c r="N868" i="21"/>
  <c r="M868" i="21"/>
  <c r="AI867" i="21"/>
  <c r="AG867" i="21"/>
  <c r="AH867" i="21" s="1"/>
  <c r="AD867" i="21"/>
  <c r="AE867" i="21" s="1"/>
  <c r="AC867" i="21"/>
  <c r="P867" i="21"/>
  <c r="O867" i="21"/>
  <c r="N867" i="21"/>
  <c r="M867" i="21"/>
  <c r="AI866" i="21"/>
  <c r="AG866" i="21"/>
  <c r="AH866" i="21" s="1"/>
  <c r="AD866" i="21"/>
  <c r="AE866" i="21" s="1"/>
  <c r="P866" i="21"/>
  <c r="O866" i="21"/>
  <c r="N866" i="21"/>
  <c r="M866" i="21"/>
  <c r="AI865" i="21"/>
  <c r="AG865" i="21"/>
  <c r="AD865" i="21"/>
  <c r="AE865" i="21" s="1"/>
  <c r="P865" i="21"/>
  <c r="O865" i="21"/>
  <c r="N865" i="21"/>
  <c r="M865" i="21"/>
  <c r="AI864" i="21"/>
  <c r="AG864" i="21"/>
  <c r="AD864" i="21"/>
  <c r="AE864" i="21" s="1"/>
  <c r="P864" i="21"/>
  <c r="O864" i="21"/>
  <c r="N864" i="21"/>
  <c r="M864" i="21"/>
  <c r="AI863" i="21"/>
  <c r="AG863" i="21"/>
  <c r="AH863" i="21" s="1"/>
  <c r="AD863" i="21"/>
  <c r="AC863" i="21" s="1"/>
  <c r="P863" i="21"/>
  <c r="O863" i="21"/>
  <c r="N863" i="21"/>
  <c r="M863" i="21"/>
  <c r="AI862" i="21"/>
  <c r="AG862" i="21"/>
  <c r="AF862" i="21" s="1"/>
  <c r="AD862" i="21"/>
  <c r="AE862" i="21" s="1"/>
  <c r="P862" i="21"/>
  <c r="O862" i="21"/>
  <c r="N862" i="21"/>
  <c r="M862" i="21"/>
  <c r="AI861" i="21"/>
  <c r="AG861" i="21"/>
  <c r="AF861" i="21" s="1"/>
  <c r="AD861" i="21"/>
  <c r="P861" i="21"/>
  <c r="O861" i="21"/>
  <c r="N861" i="21"/>
  <c r="M861" i="21"/>
  <c r="AI860" i="21"/>
  <c r="AG860" i="21"/>
  <c r="AD860" i="21"/>
  <c r="P860" i="21"/>
  <c r="O860" i="21"/>
  <c r="N860" i="21"/>
  <c r="M860" i="21"/>
  <c r="AI859" i="21"/>
  <c r="AG859" i="21"/>
  <c r="AF859" i="21" s="1"/>
  <c r="AD859" i="21"/>
  <c r="P859" i="21"/>
  <c r="O859" i="21"/>
  <c r="N859" i="21"/>
  <c r="M859" i="21"/>
  <c r="AI858" i="21"/>
  <c r="AG858" i="21"/>
  <c r="AF858" i="21" s="1"/>
  <c r="AD858" i="21"/>
  <c r="P858" i="21"/>
  <c r="O858" i="21"/>
  <c r="N858" i="21"/>
  <c r="M858" i="21"/>
  <c r="AI857" i="21"/>
  <c r="AG857" i="21"/>
  <c r="AF857" i="21" s="1"/>
  <c r="AD857" i="21"/>
  <c r="P857" i="21"/>
  <c r="O857" i="21"/>
  <c r="N857" i="21"/>
  <c r="M857" i="21"/>
  <c r="AI856" i="21"/>
  <c r="AG856" i="21"/>
  <c r="AH856" i="21" s="1"/>
  <c r="AD856" i="21"/>
  <c r="P856" i="21"/>
  <c r="O856" i="21"/>
  <c r="N856" i="21"/>
  <c r="M856" i="21"/>
  <c r="AI855" i="21"/>
  <c r="AH855" i="21"/>
  <c r="AG855" i="21"/>
  <c r="AF855" i="21" s="1"/>
  <c r="AD855" i="21"/>
  <c r="P855" i="21"/>
  <c r="O855" i="21"/>
  <c r="N855" i="21"/>
  <c r="M855" i="21"/>
  <c r="AI854" i="21"/>
  <c r="AG854" i="21"/>
  <c r="AD854" i="21"/>
  <c r="AE854" i="21" s="1"/>
  <c r="P854" i="21"/>
  <c r="O854" i="21"/>
  <c r="N854" i="21"/>
  <c r="M854" i="21"/>
  <c r="AI853" i="21"/>
  <c r="AG853" i="21"/>
  <c r="AH853" i="21" s="1"/>
  <c r="AD853" i="21"/>
  <c r="P853" i="21"/>
  <c r="O853" i="21"/>
  <c r="N853" i="21"/>
  <c r="M853" i="21"/>
  <c r="AI852" i="21"/>
  <c r="AG852" i="21"/>
  <c r="AF852" i="21" s="1"/>
  <c r="AD852" i="21"/>
  <c r="AC852" i="21" s="1"/>
  <c r="P852" i="21"/>
  <c r="O852" i="21"/>
  <c r="N852" i="21"/>
  <c r="M852" i="21"/>
  <c r="AI851" i="21"/>
  <c r="AG851" i="21"/>
  <c r="AF851" i="21" s="1"/>
  <c r="AD851" i="21"/>
  <c r="AE851" i="21" s="1"/>
  <c r="AC851" i="21"/>
  <c r="P851" i="21"/>
  <c r="O851" i="21"/>
  <c r="N851" i="21"/>
  <c r="M851" i="21"/>
  <c r="AI850" i="21"/>
  <c r="AG850" i="21"/>
  <c r="AH850" i="21" s="1"/>
  <c r="AF850" i="21"/>
  <c r="AD850" i="21"/>
  <c r="P850" i="21"/>
  <c r="O850" i="21"/>
  <c r="N850" i="21"/>
  <c r="M850" i="21"/>
  <c r="AI849" i="21"/>
  <c r="AG849" i="21"/>
  <c r="AD849" i="21"/>
  <c r="P849" i="21"/>
  <c r="O849" i="21"/>
  <c r="N849" i="21"/>
  <c r="M849" i="21"/>
  <c r="AI848" i="21"/>
  <c r="AG848" i="21"/>
  <c r="AF848" i="21" s="1"/>
  <c r="AD848" i="21"/>
  <c r="P848" i="21"/>
  <c r="O848" i="21"/>
  <c r="N848" i="21"/>
  <c r="M848" i="21"/>
  <c r="AI847" i="21"/>
  <c r="AG847" i="21"/>
  <c r="AH847" i="21" s="1"/>
  <c r="AF847" i="21"/>
  <c r="AD847" i="21"/>
  <c r="AC847" i="21" s="1"/>
  <c r="P847" i="21"/>
  <c r="O847" i="21"/>
  <c r="N847" i="21"/>
  <c r="M847" i="21"/>
  <c r="AI846" i="21"/>
  <c r="AG846" i="21"/>
  <c r="AH846" i="21" s="1"/>
  <c r="AF846" i="21"/>
  <c r="AD846" i="21"/>
  <c r="P846" i="21"/>
  <c r="O846" i="21"/>
  <c r="N846" i="21"/>
  <c r="M846" i="21"/>
  <c r="AI845" i="21"/>
  <c r="AG845" i="21"/>
  <c r="AD845" i="21"/>
  <c r="P845" i="21"/>
  <c r="O845" i="21"/>
  <c r="N845" i="21"/>
  <c r="M845" i="21"/>
  <c r="AI844" i="21"/>
  <c r="AG844" i="21"/>
  <c r="AH844" i="21" s="1"/>
  <c r="AD844" i="21"/>
  <c r="AC844" i="21" s="1"/>
  <c r="P844" i="21"/>
  <c r="O844" i="21"/>
  <c r="N844" i="21"/>
  <c r="M844" i="21"/>
  <c r="AI843" i="21"/>
  <c r="AG843" i="21"/>
  <c r="AH843" i="21" s="1"/>
  <c r="AF843" i="21"/>
  <c r="AD843" i="21"/>
  <c r="P843" i="21"/>
  <c r="O843" i="21"/>
  <c r="N843" i="21"/>
  <c r="M843" i="21"/>
  <c r="AI842" i="21"/>
  <c r="AG842" i="21"/>
  <c r="AF842" i="21" s="1"/>
  <c r="AD842" i="21"/>
  <c r="P842" i="21"/>
  <c r="O842" i="21"/>
  <c r="N842" i="21"/>
  <c r="M842" i="21"/>
  <c r="AI841" i="21"/>
  <c r="AG841" i="21"/>
  <c r="AH841" i="21" s="1"/>
  <c r="AF841" i="21"/>
  <c r="AD841" i="21"/>
  <c r="P841" i="21"/>
  <c r="O841" i="21"/>
  <c r="N841" i="21"/>
  <c r="M841" i="21"/>
  <c r="AI840" i="21"/>
  <c r="AG840" i="21"/>
  <c r="AD840" i="21"/>
  <c r="P840" i="21"/>
  <c r="O840" i="21"/>
  <c r="N840" i="21"/>
  <c r="M840" i="21"/>
  <c r="AI839" i="21"/>
  <c r="AG839" i="21"/>
  <c r="AH839" i="21" s="1"/>
  <c r="AF839" i="21"/>
  <c r="AD839" i="21"/>
  <c r="AE839" i="21" s="1"/>
  <c r="P839" i="21"/>
  <c r="O839" i="21"/>
  <c r="N839" i="21"/>
  <c r="M839" i="21"/>
  <c r="AI838" i="21"/>
  <c r="AG838" i="21"/>
  <c r="AD838" i="21"/>
  <c r="AE838" i="21" s="1"/>
  <c r="P838" i="21"/>
  <c r="O838" i="21"/>
  <c r="N838" i="21"/>
  <c r="M838" i="21"/>
  <c r="AI837" i="21"/>
  <c r="AG837" i="21"/>
  <c r="AH837" i="21" s="1"/>
  <c r="AD837" i="21"/>
  <c r="P837" i="21"/>
  <c r="O837" i="21"/>
  <c r="N837" i="21"/>
  <c r="M837" i="21"/>
  <c r="AI836" i="21"/>
  <c r="AG836" i="21"/>
  <c r="AH836" i="21" s="1"/>
  <c r="AF836" i="21"/>
  <c r="AD836" i="21"/>
  <c r="AC836" i="21" s="1"/>
  <c r="P836" i="21"/>
  <c r="O836" i="21"/>
  <c r="N836" i="21"/>
  <c r="M836" i="21"/>
  <c r="AI835" i="21"/>
  <c r="AG835" i="21"/>
  <c r="AD835" i="21"/>
  <c r="AE835" i="21" s="1"/>
  <c r="P835" i="21"/>
  <c r="O835" i="21"/>
  <c r="N835" i="21"/>
  <c r="M835" i="21"/>
  <c r="AI834" i="21"/>
  <c r="AG834" i="21"/>
  <c r="AH834" i="21" s="1"/>
  <c r="AF834" i="21"/>
  <c r="AD834" i="21"/>
  <c r="P834" i="21"/>
  <c r="O834" i="21"/>
  <c r="N834" i="21"/>
  <c r="M834" i="21"/>
  <c r="AI833" i="21"/>
  <c r="AG833" i="21"/>
  <c r="AD833" i="21"/>
  <c r="AC833" i="21" s="1"/>
  <c r="P833" i="21"/>
  <c r="O833" i="21"/>
  <c r="N833" i="21"/>
  <c r="M833" i="21"/>
  <c r="AI832" i="21"/>
  <c r="AG832" i="21"/>
  <c r="AH832" i="21" s="1"/>
  <c r="AF832" i="21"/>
  <c r="AD832" i="21"/>
  <c r="AC832" i="21" s="1"/>
  <c r="P832" i="21"/>
  <c r="O832" i="21"/>
  <c r="N832" i="21"/>
  <c r="M832" i="21"/>
  <c r="AI831" i="21"/>
  <c r="AG831" i="21"/>
  <c r="AD831" i="21"/>
  <c r="AE831" i="21" s="1"/>
  <c r="P831" i="21"/>
  <c r="O831" i="21"/>
  <c r="N831" i="21"/>
  <c r="M831" i="21"/>
  <c r="AI830" i="21"/>
  <c r="AG830" i="21"/>
  <c r="AH830" i="21" s="1"/>
  <c r="AD830" i="21"/>
  <c r="P830" i="21"/>
  <c r="O830" i="21"/>
  <c r="N830" i="21"/>
  <c r="M830" i="21"/>
  <c r="AI829" i="21"/>
  <c r="AG829" i="21"/>
  <c r="AF829" i="21" s="1"/>
  <c r="AD829" i="21"/>
  <c r="AE829" i="21" s="1"/>
  <c r="P829" i="21"/>
  <c r="O829" i="21"/>
  <c r="N829" i="21"/>
  <c r="M829" i="21"/>
  <c r="AI828" i="21"/>
  <c r="AG828" i="21"/>
  <c r="AH828" i="21" s="1"/>
  <c r="AD828" i="21"/>
  <c r="P828" i="21"/>
  <c r="O828" i="21"/>
  <c r="N828" i="21"/>
  <c r="M828" i="21"/>
  <c r="AI827" i="21"/>
  <c r="AG827" i="21"/>
  <c r="AD827" i="21"/>
  <c r="AE827" i="21" s="1"/>
  <c r="AC827" i="21"/>
  <c r="P827" i="21"/>
  <c r="O827" i="21"/>
  <c r="N827" i="21"/>
  <c r="M827" i="21"/>
  <c r="AI826" i="21"/>
  <c r="AG826" i="21"/>
  <c r="AF826" i="21" s="1"/>
  <c r="AD826" i="21"/>
  <c r="P826" i="21"/>
  <c r="O826" i="21"/>
  <c r="N826" i="21"/>
  <c r="M826" i="21"/>
  <c r="AI825" i="21"/>
  <c r="AG825" i="21"/>
  <c r="AF825" i="21" s="1"/>
  <c r="AD825" i="21"/>
  <c r="P825" i="21"/>
  <c r="O825" i="21"/>
  <c r="N825" i="21"/>
  <c r="M825" i="21"/>
  <c r="AI824" i="21"/>
  <c r="AG824" i="21"/>
  <c r="AF824" i="21" s="1"/>
  <c r="AD824" i="21"/>
  <c r="AE824" i="21" s="1"/>
  <c r="P824" i="21"/>
  <c r="O824" i="21"/>
  <c r="N824" i="21"/>
  <c r="M824" i="21"/>
  <c r="AI823" i="21"/>
  <c r="AG823" i="21"/>
  <c r="AD823" i="21"/>
  <c r="P823" i="21"/>
  <c r="O823" i="21"/>
  <c r="N823" i="21"/>
  <c r="M823" i="21"/>
  <c r="AI822" i="21"/>
  <c r="AG822" i="21"/>
  <c r="AF822" i="21" s="1"/>
  <c r="AD822" i="21"/>
  <c r="P822" i="21"/>
  <c r="O822" i="21"/>
  <c r="N822" i="21"/>
  <c r="M822" i="21"/>
  <c r="AI821" i="21"/>
  <c r="AG821" i="21"/>
  <c r="AF821" i="21" s="1"/>
  <c r="AD821" i="21"/>
  <c r="P821" i="21"/>
  <c r="O821" i="21"/>
  <c r="N821" i="21"/>
  <c r="M821" i="21"/>
  <c r="AI820" i="21"/>
  <c r="AG820" i="21"/>
  <c r="AH820" i="21" s="1"/>
  <c r="AD820" i="21"/>
  <c r="AC820" i="21" s="1"/>
  <c r="P820" i="21"/>
  <c r="O820" i="21"/>
  <c r="N820" i="21"/>
  <c r="M820" i="21"/>
  <c r="AI819" i="21"/>
  <c r="AG819" i="21"/>
  <c r="AD819" i="21"/>
  <c r="AE819" i="21" s="1"/>
  <c r="P819" i="21"/>
  <c r="O819" i="21"/>
  <c r="N819" i="21"/>
  <c r="M819" i="21"/>
  <c r="AI818" i="21"/>
  <c r="AG818" i="21"/>
  <c r="AD818" i="21"/>
  <c r="P818" i="21"/>
  <c r="O818" i="21"/>
  <c r="N818" i="21"/>
  <c r="M818" i="21"/>
  <c r="AI817" i="21"/>
  <c r="AG817" i="21"/>
  <c r="AD817" i="21"/>
  <c r="AE817" i="21" s="1"/>
  <c r="P817" i="21"/>
  <c r="O817" i="21"/>
  <c r="N817" i="21"/>
  <c r="M817" i="21"/>
  <c r="AI816" i="21"/>
  <c r="AG816" i="21"/>
  <c r="AH816" i="21" s="1"/>
  <c r="AD816" i="21"/>
  <c r="AC816" i="21" s="1"/>
  <c r="P816" i="21"/>
  <c r="O816" i="21"/>
  <c r="N816" i="21"/>
  <c r="M816" i="21"/>
  <c r="AI815" i="21"/>
  <c r="AG815" i="21"/>
  <c r="AD815" i="21"/>
  <c r="AE815" i="21" s="1"/>
  <c r="AC815" i="21"/>
  <c r="P815" i="21"/>
  <c r="O815" i="21"/>
  <c r="N815" i="21"/>
  <c r="M815" i="21"/>
  <c r="AI814" i="21"/>
  <c r="AG814" i="21"/>
  <c r="AF814" i="21" s="1"/>
  <c r="AD814" i="21"/>
  <c r="AE814" i="21" s="1"/>
  <c r="P814" i="21"/>
  <c r="O814" i="21"/>
  <c r="N814" i="21"/>
  <c r="M814" i="21"/>
  <c r="AI813" i="21"/>
  <c r="AG813" i="21"/>
  <c r="AD813" i="21"/>
  <c r="P813" i="21"/>
  <c r="O813" i="21"/>
  <c r="N813" i="21"/>
  <c r="M813" i="21"/>
  <c r="AI812" i="21"/>
  <c r="AG812" i="21"/>
  <c r="AH812" i="21" s="1"/>
  <c r="AD812" i="21"/>
  <c r="AC812" i="21" s="1"/>
  <c r="P812" i="21"/>
  <c r="O812" i="21"/>
  <c r="N812" i="21"/>
  <c r="M812" i="21"/>
  <c r="AI811" i="21"/>
  <c r="AG811" i="21"/>
  <c r="AD811" i="21"/>
  <c r="P811" i="21"/>
  <c r="O811" i="21"/>
  <c r="N811" i="21"/>
  <c r="M811" i="21"/>
  <c r="AI810" i="21"/>
  <c r="AG810" i="21"/>
  <c r="AD810" i="21"/>
  <c r="P810" i="21"/>
  <c r="O810" i="21"/>
  <c r="N810" i="21"/>
  <c r="M810" i="21"/>
  <c r="AI809" i="21"/>
  <c r="AG809" i="21"/>
  <c r="AD809" i="21"/>
  <c r="AE809" i="21" s="1"/>
  <c r="P809" i="21"/>
  <c r="O809" i="21"/>
  <c r="N809" i="21"/>
  <c r="M809" i="21"/>
  <c r="AI808" i="21"/>
  <c r="AG808" i="21"/>
  <c r="AD808" i="21"/>
  <c r="P808" i="21"/>
  <c r="O808" i="21"/>
  <c r="N808" i="21"/>
  <c r="M808" i="21"/>
  <c r="AI807" i="21"/>
  <c r="AG807" i="21"/>
  <c r="AF807" i="21" s="1"/>
  <c r="AE807" i="21"/>
  <c r="AD807" i="21"/>
  <c r="AC807" i="21" s="1"/>
  <c r="P807" i="21"/>
  <c r="O807" i="21"/>
  <c r="N807" i="21"/>
  <c r="M807" i="21"/>
  <c r="AI806" i="21"/>
  <c r="AG806" i="21"/>
  <c r="AF806" i="21" s="1"/>
  <c r="AD806" i="21"/>
  <c r="AE806" i="21" s="1"/>
  <c r="P806" i="21"/>
  <c r="O806" i="21"/>
  <c r="N806" i="21"/>
  <c r="M806" i="21"/>
  <c r="AI805" i="21"/>
  <c r="AG805" i="21"/>
  <c r="AD805" i="21"/>
  <c r="AE805" i="21" s="1"/>
  <c r="P805" i="21"/>
  <c r="O805" i="21"/>
  <c r="N805" i="21"/>
  <c r="M805" i="21"/>
  <c r="AI804" i="21"/>
  <c r="AG804" i="21"/>
  <c r="AF804" i="21" s="1"/>
  <c r="AD804" i="21"/>
  <c r="AC804" i="21" s="1"/>
  <c r="P804" i="21"/>
  <c r="O804" i="21"/>
  <c r="N804" i="21"/>
  <c r="M804" i="21"/>
  <c r="AI803" i="21"/>
  <c r="AG803" i="21"/>
  <c r="AD803" i="21"/>
  <c r="AC803" i="21" s="1"/>
  <c r="P803" i="21"/>
  <c r="O803" i="21"/>
  <c r="N803" i="21"/>
  <c r="M803" i="21"/>
  <c r="AI802" i="21"/>
  <c r="AG802" i="21"/>
  <c r="AF802" i="21" s="1"/>
  <c r="AD802" i="21"/>
  <c r="P802" i="21"/>
  <c r="O802" i="21"/>
  <c r="N802" i="21"/>
  <c r="M802" i="21"/>
  <c r="AI801" i="21"/>
  <c r="AG801" i="21"/>
  <c r="AD801" i="21"/>
  <c r="AE801" i="21" s="1"/>
  <c r="P801" i="21"/>
  <c r="O801" i="21"/>
  <c r="N801" i="21"/>
  <c r="M801" i="21"/>
  <c r="AI800" i="21"/>
  <c r="AG800" i="21"/>
  <c r="AF800" i="21" s="1"/>
  <c r="AD800" i="21"/>
  <c r="P800" i="21"/>
  <c r="O800" i="21"/>
  <c r="N800" i="21"/>
  <c r="M800" i="21"/>
  <c r="AI799" i="21"/>
  <c r="AG799" i="21"/>
  <c r="AH799" i="21" s="1"/>
  <c r="AF799" i="21"/>
  <c r="AD799" i="21"/>
  <c r="AC799" i="21" s="1"/>
  <c r="P799" i="21"/>
  <c r="O799" i="21"/>
  <c r="N799" i="21"/>
  <c r="M799" i="21"/>
  <c r="AI798" i="21"/>
  <c r="AG798" i="21"/>
  <c r="AF798" i="21" s="1"/>
  <c r="AD798" i="21"/>
  <c r="AC798" i="21" s="1"/>
  <c r="P798" i="21"/>
  <c r="O798" i="21"/>
  <c r="N798" i="21"/>
  <c r="M798" i="21"/>
  <c r="AI797" i="21"/>
  <c r="AG797" i="21"/>
  <c r="AF797" i="21" s="1"/>
  <c r="AD797" i="21"/>
  <c r="P797" i="21"/>
  <c r="O797" i="21"/>
  <c r="N797" i="21"/>
  <c r="M797" i="21"/>
  <c r="AI796" i="21"/>
  <c r="AG796" i="21"/>
  <c r="AH796" i="21" s="1"/>
  <c r="AD796" i="21"/>
  <c r="P796" i="21"/>
  <c r="O796" i="21"/>
  <c r="N796" i="21"/>
  <c r="M796" i="21"/>
  <c r="AI795" i="21"/>
  <c r="AG795" i="21"/>
  <c r="AF795" i="21" s="1"/>
  <c r="AD795" i="21"/>
  <c r="P795" i="21"/>
  <c r="O795" i="21"/>
  <c r="N795" i="21"/>
  <c r="M795" i="21"/>
  <c r="AI794" i="21"/>
  <c r="AG794" i="21"/>
  <c r="AH794" i="21" s="1"/>
  <c r="AF794" i="21"/>
  <c r="AD794" i="21"/>
  <c r="AC794" i="21" s="1"/>
  <c r="P794" i="21"/>
  <c r="O794" i="21"/>
  <c r="N794" i="21"/>
  <c r="M794" i="21"/>
  <c r="AI793" i="21"/>
  <c r="AG793" i="21"/>
  <c r="AF793" i="21" s="1"/>
  <c r="AD793" i="21"/>
  <c r="AE793" i="21" s="1"/>
  <c r="P793" i="21"/>
  <c r="O793" i="21"/>
  <c r="N793" i="21"/>
  <c r="M793" i="21"/>
  <c r="AI792" i="21"/>
  <c r="AG792" i="21"/>
  <c r="AD792" i="21"/>
  <c r="AE792" i="21" s="1"/>
  <c r="P792" i="21"/>
  <c r="O792" i="21"/>
  <c r="N792" i="21"/>
  <c r="M792" i="21"/>
  <c r="AI791" i="21"/>
  <c r="AG791" i="21"/>
  <c r="AF791" i="21" s="1"/>
  <c r="AD791" i="21"/>
  <c r="AC791" i="21" s="1"/>
  <c r="P791" i="21"/>
  <c r="O791" i="21"/>
  <c r="N791" i="21"/>
  <c r="M791" i="21"/>
  <c r="AI790" i="21"/>
  <c r="AG790" i="21"/>
  <c r="AH790" i="21" s="1"/>
  <c r="AD790" i="21"/>
  <c r="AE790" i="21" s="1"/>
  <c r="P790" i="21"/>
  <c r="O790" i="21"/>
  <c r="N790" i="21"/>
  <c r="M790" i="21"/>
  <c r="AI789" i="21"/>
  <c r="AG789" i="21"/>
  <c r="AH789" i="21" s="1"/>
  <c r="AD789" i="21"/>
  <c r="AE789" i="21" s="1"/>
  <c r="P789" i="21"/>
  <c r="O789" i="21"/>
  <c r="N789" i="21"/>
  <c r="M789" i="21"/>
  <c r="AI788" i="21"/>
  <c r="AG788" i="21"/>
  <c r="AH788" i="21" s="1"/>
  <c r="AF788" i="21"/>
  <c r="AD788" i="21"/>
  <c r="P788" i="21"/>
  <c r="O788" i="21"/>
  <c r="N788" i="21"/>
  <c r="M788" i="21"/>
  <c r="AI787" i="21"/>
  <c r="AG787" i="21"/>
  <c r="AD787" i="21"/>
  <c r="AC787" i="21" s="1"/>
  <c r="P787" i="21"/>
  <c r="O787" i="21"/>
  <c r="N787" i="21"/>
  <c r="M787" i="21"/>
  <c r="AI786" i="21"/>
  <c r="AG786" i="21"/>
  <c r="AH786" i="21" s="1"/>
  <c r="AF786" i="21"/>
  <c r="AD786" i="21"/>
  <c r="AC786" i="21" s="1"/>
  <c r="P786" i="21"/>
  <c r="O786" i="21"/>
  <c r="N786" i="21"/>
  <c r="M786" i="21"/>
  <c r="AI785" i="21"/>
  <c r="AG785" i="21"/>
  <c r="AD785" i="21"/>
  <c r="AE785" i="21" s="1"/>
  <c r="AC785" i="21"/>
  <c r="P785" i="21"/>
  <c r="O785" i="21"/>
  <c r="N785" i="21"/>
  <c r="M785" i="21"/>
  <c r="AI784" i="21"/>
  <c r="AG784" i="21"/>
  <c r="AF784" i="21" s="1"/>
  <c r="AD784" i="21"/>
  <c r="AE784" i="21" s="1"/>
  <c r="AC784" i="21"/>
  <c r="P784" i="21"/>
  <c r="O784" i="21"/>
  <c r="N784" i="21"/>
  <c r="M784" i="21"/>
  <c r="AI783" i="21"/>
  <c r="AG783" i="21"/>
  <c r="AF783" i="21" s="1"/>
  <c r="AD783" i="21"/>
  <c r="AC783" i="21" s="1"/>
  <c r="P783" i="21"/>
  <c r="O783" i="21"/>
  <c r="N783" i="21"/>
  <c r="M783" i="21"/>
  <c r="AI782" i="21"/>
  <c r="AG782" i="21"/>
  <c r="AH782" i="21" s="1"/>
  <c r="AD782" i="21"/>
  <c r="P782" i="21"/>
  <c r="O782" i="21"/>
  <c r="N782" i="21"/>
  <c r="M782" i="21"/>
  <c r="AI781" i="21"/>
  <c r="AG781" i="21"/>
  <c r="AH781" i="21" s="1"/>
  <c r="AF781" i="21"/>
  <c r="AD781" i="21"/>
  <c r="AC781" i="21" s="1"/>
  <c r="P781" i="21"/>
  <c r="O781" i="21"/>
  <c r="N781" i="21"/>
  <c r="M781" i="21"/>
  <c r="AI780" i="21"/>
  <c r="AG780" i="21"/>
  <c r="AH780" i="21" s="1"/>
  <c r="AD780" i="21"/>
  <c r="AE780" i="21" s="1"/>
  <c r="P780" i="21"/>
  <c r="O780" i="21"/>
  <c r="N780" i="21"/>
  <c r="M780" i="21"/>
  <c r="AI779" i="21"/>
  <c r="AG779" i="21"/>
  <c r="AF779" i="21" s="1"/>
  <c r="AD779" i="21"/>
  <c r="P779" i="21"/>
  <c r="O779" i="21"/>
  <c r="N779" i="21"/>
  <c r="M779" i="21"/>
  <c r="AI778" i="21"/>
  <c r="AG778" i="21"/>
  <c r="AH778" i="21" s="1"/>
  <c r="AD778" i="21"/>
  <c r="AC778" i="21" s="1"/>
  <c r="P778" i="21"/>
  <c r="O778" i="21"/>
  <c r="N778" i="21"/>
  <c r="M778" i="21"/>
  <c r="AI777" i="21"/>
  <c r="AG777" i="21"/>
  <c r="AF777" i="21" s="1"/>
  <c r="AD777" i="21"/>
  <c r="AE777" i="21" s="1"/>
  <c r="AC777" i="21"/>
  <c r="P777" i="21"/>
  <c r="O777" i="21"/>
  <c r="N777" i="21"/>
  <c r="M777" i="21"/>
  <c r="AI776" i="21"/>
  <c r="AG776" i="21"/>
  <c r="AD776" i="21"/>
  <c r="P776" i="21"/>
  <c r="O776" i="21"/>
  <c r="N776" i="21"/>
  <c r="M776" i="21"/>
  <c r="AI775" i="21"/>
  <c r="AG775" i="21"/>
  <c r="AH775" i="21" s="1"/>
  <c r="AD775" i="21"/>
  <c r="P775" i="21"/>
  <c r="O775" i="21"/>
  <c r="N775" i="21"/>
  <c r="M775" i="21"/>
  <c r="AI774" i="21"/>
  <c r="AG774" i="21"/>
  <c r="AH774" i="21" s="1"/>
  <c r="AD774" i="21"/>
  <c r="AE774" i="21" s="1"/>
  <c r="P774" i="21"/>
  <c r="O774" i="21"/>
  <c r="N774" i="21"/>
  <c r="M774" i="21"/>
  <c r="AI773" i="21"/>
  <c r="AG773" i="21"/>
  <c r="AH773" i="21" s="1"/>
  <c r="AD773" i="21"/>
  <c r="AE773" i="21" s="1"/>
  <c r="AC773" i="21"/>
  <c r="P773" i="21"/>
  <c r="O773" i="21"/>
  <c r="N773" i="21"/>
  <c r="M773" i="21"/>
  <c r="AI772" i="21"/>
  <c r="AG772" i="21"/>
  <c r="AH772" i="21" s="1"/>
  <c r="AD772" i="21"/>
  <c r="AE772" i="21" s="1"/>
  <c r="P772" i="21"/>
  <c r="O772" i="21"/>
  <c r="N772" i="21"/>
  <c r="M772" i="21"/>
  <c r="AI771" i="21"/>
  <c r="AG771" i="21"/>
  <c r="AD771" i="21"/>
  <c r="AE771" i="21" s="1"/>
  <c r="AC771" i="21"/>
  <c r="P771" i="21"/>
  <c r="O771" i="21"/>
  <c r="N771" i="21"/>
  <c r="M771" i="21"/>
  <c r="AI770" i="21"/>
  <c r="AG770" i="21"/>
  <c r="AF770" i="21" s="1"/>
  <c r="AD770" i="21"/>
  <c r="AE770" i="21" s="1"/>
  <c r="AC770" i="21"/>
  <c r="P770" i="21"/>
  <c r="O770" i="21"/>
  <c r="N770" i="21"/>
  <c r="M770" i="21"/>
  <c r="AI769" i="21"/>
  <c r="AG769" i="21"/>
  <c r="AH769" i="21" s="1"/>
  <c r="AD769" i="21"/>
  <c r="AE769" i="21" s="1"/>
  <c r="P769" i="21"/>
  <c r="O769" i="21"/>
  <c r="N769" i="21"/>
  <c r="M769" i="21"/>
  <c r="AI768" i="21"/>
  <c r="AG768" i="21"/>
  <c r="AH768" i="21" s="1"/>
  <c r="AD768" i="21"/>
  <c r="P768" i="21"/>
  <c r="O768" i="21"/>
  <c r="N768" i="21"/>
  <c r="M768" i="21"/>
  <c r="AI767" i="21"/>
  <c r="AG767" i="21"/>
  <c r="AD767" i="21"/>
  <c r="AC767" i="21" s="1"/>
  <c r="P767" i="21"/>
  <c r="O767" i="21"/>
  <c r="N767" i="21"/>
  <c r="M767" i="21"/>
  <c r="AI766" i="21"/>
  <c r="AG766" i="21"/>
  <c r="AF766" i="21" s="1"/>
  <c r="AD766" i="21"/>
  <c r="P766" i="21"/>
  <c r="O766" i="21"/>
  <c r="N766" i="21"/>
  <c r="M766" i="21"/>
  <c r="AI765" i="21"/>
  <c r="AG765" i="21"/>
  <c r="AH765" i="21" s="1"/>
  <c r="AD765" i="21"/>
  <c r="AC765" i="21" s="1"/>
  <c r="P765" i="21"/>
  <c r="O765" i="21"/>
  <c r="N765" i="21"/>
  <c r="M765" i="21"/>
  <c r="AI764" i="21"/>
  <c r="AG764" i="21"/>
  <c r="AD764" i="21"/>
  <c r="AE764" i="21" s="1"/>
  <c r="P764" i="21"/>
  <c r="O764" i="21"/>
  <c r="N764" i="21"/>
  <c r="M764" i="21"/>
  <c r="AI763" i="21"/>
  <c r="AG763" i="21"/>
  <c r="AH763" i="21" s="1"/>
  <c r="AD763" i="21"/>
  <c r="P763" i="21"/>
  <c r="O763" i="21"/>
  <c r="N763" i="21"/>
  <c r="M763" i="21"/>
  <c r="AI762" i="21"/>
  <c r="AG762" i="21"/>
  <c r="AH762" i="21" s="1"/>
  <c r="AF762" i="21"/>
  <c r="AD762" i="21"/>
  <c r="AC762" i="21" s="1"/>
  <c r="P762" i="21"/>
  <c r="O762" i="21"/>
  <c r="N762" i="21"/>
  <c r="M762" i="21"/>
  <c r="AI761" i="21"/>
  <c r="AG761" i="21"/>
  <c r="AH761" i="21" s="1"/>
  <c r="AD761" i="21"/>
  <c r="AE761" i="21" s="1"/>
  <c r="P761" i="21"/>
  <c r="O761" i="21"/>
  <c r="N761" i="21"/>
  <c r="M761" i="21"/>
  <c r="AI760" i="21"/>
  <c r="AG760" i="21"/>
  <c r="AH760" i="21" s="1"/>
  <c r="AD760" i="21"/>
  <c r="AE760" i="21" s="1"/>
  <c r="P760" i="21"/>
  <c r="O760" i="21"/>
  <c r="N760" i="21"/>
  <c r="M760" i="21"/>
  <c r="AI759" i="21"/>
  <c r="AG759" i="21"/>
  <c r="AD759" i="21"/>
  <c r="P759" i="21"/>
  <c r="O759" i="21"/>
  <c r="N759" i="21"/>
  <c r="M759" i="21"/>
  <c r="AI758" i="21"/>
  <c r="AG758" i="21"/>
  <c r="AH758" i="21" s="1"/>
  <c r="AF758" i="21"/>
  <c r="AD758" i="21"/>
  <c r="AC758" i="21" s="1"/>
  <c r="P758" i="21"/>
  <c r="O758" i="21"/>
  <c r="N758" i="21"/>
  <c r="M758" i="21"/>
  <c r="AI757" i="21"/>
  <c r="AG757" i="21"/>
  <c r="AH757" i="21" s="1"/>
  <c r="AD757" i="21"/>
  <c r="AE757" i="21" s="1"/>
  <c r="P757" i="21"/>
  <c r="O757" i="21"/>
  <c r="N757" i="21"/>
  <c r="M757" i="21"/>
  <c r="AI756" i="21"/>
  <c r="AG756" i="21"/>
  <c r="AF756" i="21" s="1"/>
  <c r="AD756" i="21"/>
  <c r="AE756" i="21" s="1"/>
  <c r="P756" i="21"/>
  <c r="O756" i="21"/>
  <c r="N756" i="21"/>
  <c r="M756" i="21"/>
  <c r="AI755" i="21"/>
  <c r="AG755" i="21"/>
  <c r="AH755" i="21" s="1"/>
  <c r="AD755" i="21"/>
  <c r="P755" i="21"/>
  <c r="O755" i="21"/>
  <c r="N755" i="21"/>
  <c r="M755" i="21"/>
  <c r="AI754" i="21"/>
  <c r="AG754" i="21"/>
  <c r="AH754" i="21" s="1"/>
  <c r="AD754" i="21"/>
  <c r="AC754" i="21" s="1"/>
  <c r="P754" i="21"/>
  <c r="O754" i="21"/>
  <c r="N754" i="21"/>
  <c r="M754" i="21"/>
  <c r="AI753" i="21"/>
  <c r="AG753" i="21"/>
  <c r="AH753" i="21" s="1"/>
  <c r="AD753" i="21"/>
  <c r="AE753" i="21" s="1"/>
  <c r="P753" i="21"/>
  <c r="O753" i="21"/>
  <c r="N753" i="21"/>
  <c r="M753" i="21"/>
  <c r="AI752" i="21"/>
  <c r="AG752" i="21"/>
  <c r="AH752" i="21" s="1"/>
  <c r="AD752" i="21"/>
  <c r="AE752" i="21" s="1"/>
  <c r="P752" i="21"/>
  <c r="O752" i="21"/>
  <c r="N752" i="21"/>
  <c r="M752" i="21"/>
  <c r="AI751" i="21"/>
  <c r="AG751" i="21"/>
  <c r="AH751" i="21" s="1"/>
  <c r="AD751" i="21"/>
  <c r="P751" i="21"/>
  <c r="O751" i="21"/>
  <c r="N751" i="21"/>
  <c r="M751" i="21"/>
  <c r="AI750" i="21"/>
  <c r="AG750" i="21"/>
  <c r="AH750" i="21" s="1"/>
  <c r="AD750" i="21"/>
  <c r="P750" i="21"/>
  <c r="O750" i="21"/>
  <c r="N750" i="21"/>
  <c r="M750" i="21"/>
  <c r="AI749" i="21"/>
  <c r="AG749" i="21"/>
  <c r="AF749" i="21" s="1"/>
  <c r="AD749" i="21"/>
  <c r="P749" i="21"/>
  <c r="O749" i="21"/>
  <c r="N749" i="21"/>
  <c r="M749" i="21"/>
  <c r="AI748" i="21"/>
  <c r="AG748" i="21"/>
  <c r="AF748" i="21" s="1"/>
  <c r="AD748" i="21"/>
  <c r="AE748" i="21" s="1"/>
  <c r="P748" i="21"/>
  <c r="O748" i="21"/>
  <c r="N748" i="21"/>
  <c r="M748" i="21"/>
  <c r="AI747" i="21"/>
  <c r="AG747" i="21"/>
  <c r="AD747" i="21"/>
  <c r="P747" i="21"/>
  <c r="O747" i="21"/>
  <c r="N747" i="21"/>
  <c r="M747" i="21"/>
  <c r="AI746" i="21"/>
  <c r="AG746" i="21"/>
  <c r="AH746" i="21" s="1"/>
  <c r="AD746" i="21"/>
  <c r="AC746" i="21" s="1"/>
  <c r="P746" i="21"/>
  <c r="O746" i="21"/>
  <c r="N746" i="21"/>
  <c r="M746" i="21"/>
  <c r="AI745" i="21"/>
  <c r="AG745" i="21"/>
  <c r="AH745" i="21" s="1"/>
  <c r="AF745" i="21"/>
  <c r="AD745" i="21"/>
  <c r="AE745" i="21" s="1"/>
  <c r="P745" i="21"/>
  <c r="O745" i="21"/>
  <c r="N745" i="21"/>
  <c r="M745" i="21"/>
  <c r="AI744" i="21"/>
  <c r="AG744" i="21"/>
  <c r="AH744" i="21" s="1"/>
  <c r="AD744" i="21"/>
  <c r="AE744" i="21" s="1"/>
  <c r="P744" i="21"/>
  <c r="O744" i="21"/>
  <c r="N744" i="21"/>
  <c r="M744" i="21"/>
  <c r="AI743" i="21"/>
  <c r="AG743" i="21"/>
  <c r="AH743" i="21" s="1"/>
  <c r="AD743" i="21"/>
  <c r="P743" i="21"/>
  <c r="O743" i="21"/>
  <c r="N743" i="21"/>
  <c r="M743" i="21"/>
  <c r="AI742" i="21"/>
  <c r="AG742" i="21"/>
  <c r="AF742" i="21" s="1"/>
  <c r="AD742" i="21"/>
  <c r="AC742" i="21" s="1"/>
  <c r="P742" i="21"/>
  <c r="O742" i="21"/>
  <c r="N742" i="21"/>
  <c r="M742" i="21"/>
  <c r="AI741" i="21"/>
  <c r="AG741" i="21"/>
  <c r="AH741" i="21" s="1"/>
  <c r="AF741" i="21"/>
  <c r="AD741" i="21"/>
  <c r="P741" i="21"/>
  <c r="O741" i="21"/>
  <c r="N741" i="21"/>
  <c r="M741" i="21"/>
  <c r="AI740" i="21"/>
  <c r="AG740" i="21"/>
  <c r="AH740" i="21" s="1"/>
  <c r="AF740" i="21"/>
  <c r="AD740" i="21"/>
  <c r="AE740" i="21" s="1"/>
  <c r="P740" i="21"/>
  <c r="O740" i="21"/>
  <c r="N740" i="21"/>
  <c r="M740" i="21"/>
  <c r="AI739" i="21"/>
  <c r="AG739" i="21"/>
  <c r="AF739" i="21" s="1"/>
  <c r="AD739" i="21"/>
  <c r="P739" i="21"/>
  <c r="O739" i="21"/>
  <c r="N739" i="21"/>
  <c r="M739" i="21"/>
  <c r="AI738" i="21"/>
  <c r="AG738" i="21"/>
  <c r="AH738" i="21" s="1"/>
  <c r="AD738" i="21"/>
  <c r="AC738" i="21" s="1"/>
  <c r="P738" i="21"/>
  <c r="O738" i="21"/>
  <c r="N738" i="21"/>
  <c r="M738" i="21"/>
  <c r="AI737" i="21"/>
  <c r="AG737" i="21"/>
  <c r="AH737" i="21" s="1"/>
  <c r="AF737" i="21"/>
  <c r="AD737" i="21"/>
  <c r="AE737" i="21" s="1"/>
  <c r="P737" i="21"/>
  <c r="O737" i="21"/>
  <c r="N737" i="21"/>
  <c r="M737" i="21"/>
  <c r="AI736" i="21"/>
  <c r="AG736" i="21"/>
  <c r="AD736" i="21"/>
  <c r="AE736" i="21" s="1"/>
  <c r="P736" i="21"/>
  <c r="O736" i="21"/>
  <c r="N736" i="21"/>
  <c r="M736" i="21"/>
  <c r="AI735" i="21"/>
  <c r="AG735" i="21"/>
  <c r="AD735" i="21"/>
  <c r="P735" i="21"/>
  <c r="O735" i="21"/>
  <c r="N735" i="21"/>
  <c r="M735" i="21"/>
  <c r="AI734" i="21"/>
  <c r="AG734" i="21"/>
  <c r="AF734" i="21" s="1"/>
  <c r="AD734" i="21"/>
  <c r="P734" i="21"/>
  <c r="O734" i="21"/>
  <c r="N734" i="21"/>
  <c r="M734" i="21"/>
  <c r="AI733" i="21"/>
  <c r="AG733" i="21"/>
  <c r="AF733" i="21" s="1"/>
  <c r="AD733" i="21"/>
  <c r="P733" i="21"/>
  <c r="O733" i="21"/>
  <c r="N733" i="21"/>
  <c r="M733" i="21"/>
  <c r="AI732" i="21"/>
  <c r="AG732" i="21"/>
  <c r="AH732" i="21" s="1"/>
  <c r="AD732" i="21"/>
  <c r="AE732" i="21" s="1"/>
  <c r="P732" i="21"/>
  <c r="O732" i="21"/>
  <c r="N732" i="21"/>
  <c r="M732" i="21"/>
  <c r="AI731" i="21"/>
  <c r="AG731" i="21"/>
  <c r="AH731" i="21" s="1"/>
  <c r="AD731" i="21"/>
  <c r="P731" i="21"/>
  <c r="O731" i="21"/>
  <c r="N731" i="21"/>
  <c r="M731" i="21"/>
  <c r="AI730" i="21"/>
  <c r="AG730" i="21"/>
  <c r="AH730" i="21" s="1"/>
  <c r="AD730" i="21"/>
  <c r="AC730" i="21" s="1"/>
  <c r="P730" i="21"/>
  <c r="O730" i="21"/>
  <c r="N730" i="21"/>
  <c r="M730" i="21"/>
  <c r="AI729" i="21"/>
  <c r="AG729" i="21"/>
  <c r="AH729" i="21" s="1"/>
  <c r="AD729" i="21"/>
  <c r="AE729" i="21" s="1"/>
  <c r="P729" i="21"/>
  <c r="O729" i="21"/>
  <c r="N729" i="21"/>
  <c r="M729" i="21"/>
  <c r="AI728" i="21"/>
  <c r="AG728" i="21"/>
  <c r="AH728" i="21" s="1"/>
  <c r="AD728" i="21"/>
  <c r="AE728" i="21" s="1"/>
  <c r="P728" i="21"/>
  <c r="O728" i="21"/>
  <c r="N728" i="21"/>
  <c r="M728" i="21"/>
  <c r="AI727" i="21"/>
  <c r="AG727" i="21"/>
  <c r="AD727" i="21"/>
  <c r="P727" i="21"/>
  <c r="O727" i="21"/>
  <c r="N727" i="21"/>
  <c r="M727" i="21"/>
  <c r="AI726" i="21"/>
  <c r="AG726" i="21"/>
  <c r="AH726" i="21" s="1"/>
  <c r="AD726" i="21"/>
  <c r="AC726" i="21" s="1"/>
  <c r="P726" i="21"/>
  <c r="O726" i="21"/>
  <c r="N726" i="21"/>
  <c r="M726" i="21"/>
  <c r="AI725" i="21"/>
  <c r="AG725" i="21"/>
  <c r="AF725" i="21" s="1"/>
  <c r="AD725" i="21"/>
  <c r="AE725" i="21" s="1"/>
  <c r="P725" i="21"/>
  <c r="O725" i="21"/>
  <c r="N725" i="21"/>
  <c r="M725" i="21"/>
  <c r="AI724" i="21"/>
  <c r="AG724" i="21"/>
  <c r="AH724" i="21" s="1"/>
  <c r="AD724" i="21"/>
  <c r="AE724" i="21" s="1"/>
  <c r="P724" i="21"/>
  <c r="O724" i="21"/>
  <c r="N724" i="21"/>
  <c r="M724" i="21"/>
  <c r="AI723" i="21"/>
  <c r="AG723" i="21"/>
  <c r="AF723" i="21" s="1"/>
  <c r="AD723" i="21"/>
  <c r="P723" i="21"/>
  <c r="O723" i="21"/>
  <c r="N723" i="21"/>
  <c r="M723" i="21"/>
  <c r="AI722" i="21"/>
  <c r="AG722" i="21"/>
  <c r="AH722" i="21" s="1"/>
  <c r="AF722" i="21"/>
  <c r="AD722" i="21"/>
  <c r="AC722" i="21" s="1"/>
  <c r="P722" i="21"/>
  <c r="O722" i="21"/>
  <c r="N722" i="21"/>
  <c r="M722" i="21"/>
  <c r="AI721" i="21"/>
  <c r="AG721" i="21"/>
  <c r="AF721" i="21" s="1"/>
  <c r="AD721" i="21"/>
  <c r="AE721" i="21" s="1"/>
  <c r="P721" i="21"/>
  <c r="O721" i="21"/>
  <c r="N721" i="21"/>
  <c r="M721" i="21"/>
  <c r="AI720" i="21"/>
  <c r="AG720" i="21"/>
  <c r="AH720" i="21" s="1"/>
  <c r="AF720" i="21"/>
  <c r="AD720" i="21"/>
  <c r="AC720" i="21" s="1"/>
  <c r="P720" i="21"/>
  <c r="O720" i="21"/>
  <c r="N720" i="21"/>
  <c r="M720" i="21"/>
  <c r="AI719" i="21"/>
  <c r="AG719" i="21"/>
  <c r="AH719" i="21" s="1"/>
  <c r="AD719" i="21"/>
  <c r="AE719" i="21" s="1"/>
  <c r="P719" i="21"/>
  <c r="O719" i="21"/>
  <c r="N719" i="21"/>
  <c r="M719" i="21"/>
  <c r="AI718" i="21"/>
  <c r="AG718" i="21"/>
  <c r="AD718" i="21"/>
  <c r="AC718" i="21" s="1"/>
  <c r="P718" i="21"/>
  <c r="O718" i="21"/>
  <c r="N718" i="21"/>
  <c r="M718" i="21"/>
  <c r="AI717" i="21"/>
  <c r="AG717" i="21"/>
  <c r="AF717" i="21" s="1"/>
  <c r="AD717" i="21"/>
  <c r="P717" i="21"/>
  <c r="O717" i="21"/>
  <c r="N717" i="21"/>
  <c r="M717" i="21"/>
  <c r="AI716" i="21"/>
  <c r="AG716" i="21"/>
  <c r="AH716" i="21" s="1"/>
  <c r="AD716" i="21"/>
  <c r="AC716" i="21" s="1"/>
  <c r="P716" i="21"/>
  <c r="O716" i="21"/>
  <c r="N716" i="21"/>
  <c r="M716" i="21"/>
  <c r="AI715" i="21"/>
  <c r="AG715" i="21"/>
  <c r="AH715" i="21" s="1"/>
  <c r="AD715" i="21"/>
  <c r="P715" i="21"/>
  <c r="O715" i="21"/>
  <c r="N715" i="21"/>
  <c r="M715" i="21"/>
  <c r="AI714" i="21"/>
  <c r="AG714" i="21"/>
  <c r="AE714" i="21"/>
  <c r="AD714" i="21"/>
  <c r="AC714" i="21" s="1"/>
  <c r="P714" i="21"/>
  <c r="O714" i="21"/>
  <c r="N714" i="21"/>
  <c r="M714" i="21"/>
  <c r="AI713" i="21"/>
  <c r="AG713" i="21"/>
  <c r="AD713" i="21"/>
  <c r="AE713" i="21" s="1"/>
  <c r="P713" i="21"/>
  <c r="O713" i="21"/>
  <c r="N713" i="21"/>
  <c r="M713" i="21"/>
  <c r="AI712" i="21"/>
  <c r="AG712" i="21"/>
  <c r="AH712" i="21" s="1"/>
  <c r="AD712" i="21"/>
  <c r="AC712" i="21" s="1"/>
  <c r="P712" i="21"/>
  <c r="O712" i="21"/>
  <c r="N712" i="21"/>
  <c r="M712" i="21"/>
  <c r="AI711" i="21"/>
  <c r="AG711" i="21"/>
  <c r="AH711" i="21" s="1"/>
  <c r="AD711" i="21"/>
  <c r="AC711" i="21" s="1"/>
  <c r="P711" i="21"/>
  <c r="O711" i="21"/>
  <c r="N711" i="21"/>
  <c r="M711" i="21"/>
  <c r="AI710" i="21"/>
  <c r="AG710" i="21"/>
  <c r="AD710" i="21"/>
  <c r="AC710" i="21" s="1"/>
  <c r="P710" i="21"/>
  <c r="O710" i="21"/>
  <c r="N710" i="21"/>
  <c r="M710" i="21"/>
  <c r="AI709" i="21"/>
  <c r="AG709" i="21"/>
  <c r="AD709" i="21"/>
  <c r="AC709" i="21" s="1"/>
  <c r="P709" i="21"/>
  <c r="O709" i="21"/>
  <c r="N709" i="21"/>
  <c r="M709" i="21"/>
  <c r="AI708" i="21"/>
  <c r="AG708" i="21"/>
  <c r="AH708" i="21" s="1"/>
  <c r="AD708" i="21"/>
  <c r="AE708" i="21" s="1"/>
  <c r="P708" i="21"/>
  <c r="O708" i="21"/>
  <c r="N708" i="21"/>
  <c r="M708" i="21"/>
  <c r="AI707" i="21"/>
  <c r="AG707" i="21"/>
  <c r="AH707" i="21" s="1"/>
  <c r="AD707" i="21"/>
  <c r="P707" i="21"/>
  <c r="O707" i="21"/>
  <c r="N707" i="21"/>
  <c r="M707" i="21"/>
  <c r="AI706" i="21"/>
  <c r="AG706" i="21"/>
  <c r="AD706" i="21"/>
  <c r="AE706" i="21" s="1"/>
  <c r="P706" i="21"/>
  <c r="O706" i="21"/>
  <c r="N706" i="21"/>
  <c r="M706" i="21"/>
  <c r="AI705" i="21"/>
  <c r="AG705" i="21"/>
  <c r="AD705" i="21"/>
  <c r="AE705" i="21" s="1"/>
  <c r="P705" i="21"/>
  <c r="O705" i="21"/>
  <c r="N705" i="21"/>
  <c r="M705" i="21"/>
  <c r="AI704" i="21"/>
  <c r="AG704" i="21"/>
  <c r="AD704" i="21"/>
  <c r="AC704" i="21" s="1"/>
  <c r="P704" i="21"/>
  <c r="O704" i="21"/>
  <c r="N704" i="21"/>
  <c r="M704" i="21"/>
  <c r="AI703" i="21"/>
  <c r="AG703" i="21"/>
  <c r="AH703" i="21" s="1"/>
  <c r="AD703" i="21"/>
  <c r="P703" i="21"/>
  <c r="O703" i="21"/>
  <c r="N703" i="21"/>
  <c r="M703" i="21"/>
  <c r="AI702" i="21"/>
  <c r="AG702" i="21"/>
  <c r="AD702" i="21"/>
  <c r="AC702" i="21" s="1"/>
  <c r="P702" i="21"/>
  <c r="O702" i="21"/>
  <c r="N702" i="21"/>
  <c r="M702" i="21"/>
  <c r="AI701" i="21"/>
  <c r="AG701" i="21"/>
  <c r="AF701" i="21" s="1"/>
  <c r="AD701" i="21"/>
  <c r="AE701" i="21" s="1"/>
  <c r="P701" i="21"/>
  <c r="O701" i="21"/>
  <c r="N701" i="21"/>
  <c r="M701" i="21"/>
  <c r="AI700" i="21"/>
  <c r="AG700" i="21"/>
  <c r="AD700" i="21"/>
  <c r="AC700" i="21" s="1"/>
  <c r="P700" i="21"/>
  <c r="O700" i="21"/>
  <c r="N700" i="21"/>
  <c r="M700" i="21"/>
  <c r="AI699" i="21"/>
  <c r="AG699" i="21"/>
  <c r="AH699" i="21" s="1"/>
  <c r="AD699" i="21"/>
  <c r="AC699" i="21" s="1"/>
  <c r="P699" i="21"/>
  <c r="O699" i="21"/>
  <c r="N699" i="21"/>
  <c r="M699" i="21"/>
  <c r="AI698" i="21"/>
  <c r="AG698" i="21"/>
  <c r="AD698" i="21"/>
  <c r="AE698" i="21" s="1"/>
  <c r="P698" i="21"/>
  <c r="O698" i="21"/>
  <c r="N698" i="21"/>
  <c r="M698" i="21"/>
  <c r="AI697" i="21"/>
  <c r="AG697" i="21"/>
  <c r="AD697" i="21"/>
  <c r="AE697" i="21" s="1"/>
  <c r="P697" i="21"/>
  <c r="O697" i="21"/>
  <c r="N697" i="21"/>
  <c r="M697" i="21"/>
  <c r="AI696" i="21"/>
  <c r="AG696" i="21"/>
  <c r="AD696" i="21"/>
  <c r="AE696" i="21" s="1"/>
  <c r="P696" i="21"/>
  <c r="O696" i="21"/>
  <c r="N696" i="21"/>
  <c r="M696" i="21"/>
  <c r="AI695" i="21"/>
  <c r="AG695" i="21"/>
  <c r="AH695" i="21" s="1"/>
  <c r="AD695" i="21"/>
  <c r="AE695" i="21" s="1"/>
  <c r="P695" i="21"/>
  <c r="O695" i="21"/>
  <c r="N695" i="21"/>
  <c r="M695" i="21"/>
  <c r="AI694" i="21"/>
  <c r="AG694" i="21"/>
  <c r="AD694" i="21"/>
  <c r="AC694" i="21" s="1"/>
  <c r="P694" i="21"/>
  <c r="O694" i="21"/>
  <c r="N694" i="21"/>
  <c r="M694" i="21"/>
  <c r="AI693" i="21"/>
  <c r="AH693" i="21"/>
  <c r="AG693" i="21"/>
  <c r="AF693" i="21" s="1"/>
  <c r="AD693" i="21"/>
  <c r="AE693" i="21" s="1"/>
  <c r="P693" i="21"/>
  <c r="O693" i="21"/>
  <c r="N693" i="21"/>
  <c r="M693" i="21"/>
  <c r="AI692" i="21"/>
  <c r="AG692" i="21"/>
  <c r="AH692" i="21" s="1"/>
  <c r="AD692" i="21"/>
  <c r="AC692" i="21" s="1"/>
  <c r="P692" i="21"/>
  <c r="O692" i="21"/>
  <c r="N692" i="21"/>
  <c r="M692" i="21"/>
  <c r="AI691" i="21"/>
  <c r="AG691" i="21"/>
  <c r="AH691" i="21" s="1"/>
  <c r="AD691" i="21"/>
  <c r="AC691" i="21" s="1"/>
  <c r="P691" i="21"/>
  <c r="O691" i="21"/>
  <c r="N691" i="21"/>
  <c r="M691" i="21"/>
  <c r="AI690" i="21"/>
  <c r="AG690" i="21"/>
  <c r="AD690" i="21"/>
  <c r="AE690" i="21" s="1"/>
  <c r="AC690" i="21"/>
  <c r="P690" i="21"/>
  <c r="O690" i="21"/>
  <c r="N690" i="21"/>
  <c r="M690" i="21"/>
  <c r="AI689" i="21"/>
  <c r="AG689" i="21"/>
  <c r="AF689" i="21" s="1"/>
  <c r="AD689" i="21"/>
  <c r="AE689" i="21" s="1"/>
  <c r="P689" i="21"/>
  <c r="O689" i="21"/>
  <c r="N689" i="21"/>
  <c r="M689" i="21"/>
  <c r="AI688" i="21"/>
  <c r="AG688" i="21"/>
  <c r="AD688" i="21"/>
  <c r="AE688" i="21" s="1"/>
  <c r="AC688" i="21"/>
  <c r="P688" i="21"/>
  <c r="O688" i="21"/>
  <c r="N688" i="21"/>
  <c r="M688" i="21"/>
  <c r="AI687" i="21"/>
  <c r="AG687" i="21"/>
  <c r="AH687" i="21" s="1"/>
  <c r="AD687" i="21"/>
  <c r="AC687" i="21" s="1"/>
  <c r="P687" i="21"/>
  <c r="O687" i="21"/>
  <c r="N687" i="21"/>
  <c r="M687" i="21"/>
  <c r="AI686" i="21"/>
  <c r="AG686" i="21"/>
  <c r="AD686" i="21"/>
  <c r="AE686" i="21" s="1"/>
  <c r="AC686" i="21"/>
  <c r="P686" i="21"/>
  <c r="O686" i="21"/>
  <c r="N686" i="21"/>
  <c r="M686" i="21"/>
  <c r="AI685" i="21"/>
  <c r="AG685" i="21"/>
  <c r="AF685" i="21" s="1"/>
  <c r="AD685" i="21"/>
  <c r="AE685" i="21" s="1"/>
  <c r="P685" i="21"/>
  <c r="O685" i="21"/>
  <c r="N685" i="21"/>
  <c r="M685" i="21"/>
  <c r="AI684" i="21"/>
  <c r="AG684" i="21"/>
  <c r="AH684" i="21" s="1"/>
  <c r="AD684" i="21"/>
  <c r="P684" i="21"/>
  <c r="O684" i="21"/>
  <c r="N684" i="21"/>
  <c r="M684" i="21"/>
  <c r="AI683" i="21"/>
  <c r="AG683" i="21"/>
  <c r="AH683" i="21" s="1"/>
  <c r="AD683" i="21"/>
  <c r="AE683" i="21" s="1"/>
  <c r="P683" i="21"/>
  <c r="O683" i="21"/>
  <c r="N683" i="21"/>
  <c r="M683" i="21"/>
  <c r="AI682" i="21"/>
  <c r="AG682" i="21"/>
  <c r="AD682" i="21"/>
  <c r="AE682" i="21" s="1"/>
  <c r="AC682" i="21"/>
  <c r="P682" i="21"/>
  <c r="O682" i="21"/>
  <c r="N682" i="21"/>
  <c r="M682" i="21"/>
  <c r="AI681" i="21"/>
  <c r="AG681" i="21"/>
  <c r="AD681" i="21"/>
  <c r="AE681" i="21" s="1"/>
  <c r="P681" i="21"/>
  <c r="O681" i="21"/>
  <c r="N681" i="21"/>
  <c r="M681" i="21"/>
  <c r="AI680" i="21"/>
  <c r="AG680" i="21"/>
  <c r="AH680" i="21" s="1"/>
  <c r="AF680" i="21"/>
  <c r="AD680" i="21"/>
  <c r="AE680" i="21" s="1"/>
  <c r="AC680" i="21"/>
  <c r="P680" i="21"/>
  <c r="O680" i="21"/>
  <c r="N680" i="21"/>
  <c r="M680" i="21"/>
  <c r="AI679" i="21"/>
  <c r="AG679" i="21"/>
  <c r="AH679" i="21" s="1"/>
  <c r="AD679" i="21"/>
  <c r="P679" i="21"/>
  <c r="O679" i="21"/>
  <c r="N679" i="21"/>
  <c r="M679" i="21"/>
  <c r="AI678" i="21"/>
  <c r="AG678" i="21"/>
  <c r="AD678" i="21"/>
  <c r="AE678" i="21" s="1"/>
  <c r="AC678" i="21"/>
  <c r="P678" i="21"/>
  <c r="O678" i="21"/>
  <c r="N678" i="21"/>
  <c r="M678" i="21"/>
  <c r="AI677" i="21"/>
  <c r="AG677" i="21"/>
  <c r="AD677" i="21"/>
  <c r="AE677" i="21" s="1"/>
  <c r="AC677" i="21"/>
  <c r="P677" i="21"/>
  <c r="O677" i="21"/>
  <c r="N677" i="21"/>
  <c r="M677" i="21"/>
  <c r="AI676" i="21"/>
  <c r="AG676" i="21"/>
  <c r="AH676" i="21" s="1"/>
  <c r="AD676" i="21"/>
  <c r="AC676" i="21" s="1"/>
  <c r="P676" i="21"/>
  <c r="O676" i="21"/>
  <c r="N676" i="21"/>
  <c r="M676" i="21"/>
  <c r="AI675" i="21"/>
  <c r="AG675" i="21"/>
  <c r="AD675" i="21"/>
  <c r="AE675" i="21" s="1"/>
  <c r="P675" i="21"/>
  <c r="O675" i="21"/>
  <c r="N675" i="21"/>
  <c r="M675" i="21"/>
  <c r="AI674" i="21"/>
  <c r="AG674" i="21"/>
  <c r="AD674" i="21"/>
  <c r="AC674" i="21" s="1"/>
  <c r="P674" i="21"/>
  <c r="O674" i="21"/>
  <c r="N674" i="21"/>
  <c r="M674" i="21"/>
  <c r="AI673" i="21"/>
  <c r="AH673" i="21"/>
  <c r="AG673" i="21"/>
  <c r="AF673" i="21" s="1"/>
  <c r="AD673" i="21"/>
  <c r="AE673" i="21" s="1"/>
  <c r="P673" i="21"/>
  <c r="O673" i="21"/>
  <c r="N673" i="21"/>
  <c r="M673" i="21"/>
  <c r="AI672" i="21"/>
  <c r="AG672" i="21"/>
  <c r="AH672" i="21" s="1"/>
  <c r="AF672" i="21"/>
  <c r="AD672" i="21"/>
  <c r="AC672" i="21" s="1"/>
  <c r="P672" i="21"/>
  <c r="O672" i="21"/>
  <c r="N672" i="21"/>
  <c r="M672" i="21"/>
  <c r="AI671" i="21"/>
  <c r="AG671" i="21"/>
  <c r="AD671" i="21"/>
  <c r="AC671" i="21" s="1"/>
  <c r="P671" i="21"/>
  <c r="O671" i="21"/>
  <c r="N671" i="21"/>
  <c r="M671" i="21"/>
  <c r="AI670" i="21"/>
  <c r="AG670" i="21"/>
  <c r="AD670" i="21"/>
  <c r="P670" i="21"/>
  <c r="O670" i="21"/>
  <c r="N670" i="21"/>
  <c r="M670" i="21"/>
  <c r="AI669" i="21"/>
  <c r="AG669" i="21"/>
  <c r="AD669" i="21"/>
  <c r="AE669" i="21" s="1"/>
  <c r="P669" i="21"/>
  <c r="O669" i="21"/>
  <c r="N669" i="21"/>
  <c r="M669" i="21"/>
  <c r="AI668" i="21"/>
  <c r="AG668" i="21"/>
  <c r="AE668" i="21"/>
  <c r="AD668" i="21"/>
  <c r="AC668" i="21" s="1"/>
  <c r="P668" i="21"/>
  <c r="O668" i="21"/>
  <c r="N668" i="21"/>
  <c r="M668" i="21"/>
  <c r="AI667" i="21"/>
  <c r="AG667" i="21"/>
  <c r="AD667" i="21"/>
  <c r="AC667" i="21" s="1"/>
  <c r="P667" i="21"/>
  <c r="O667" i="21"/>
  <c r="N667" i="21"/>
  <c r="M667" i="21"/>
  <c r="AI666" i="21"/>
  <c r="AG666" i="21"/>
  <c r="AD666" i="21"/>
  <c r="AC666" i="21" s="1"/>
  <c r="P666" i="21"/>
  <c r="O666" i="21"/>
  <c r="N666" i="21"/>
  <c r="M666" i="21"/>
  <c r="AI665" i="21"/>
  <c r="AG665" i="21"/>
  <c r="AF665" i="21" s="1"/>
  <c r="AD665" i="21"/>
  <c r="AC665" i="21" s="1"/>
  <c r="P665" i="21"/>
  <c r="O665" i="21"/>
  <c r="N665" i="21"/>
  <c r="M665" i="21"/>
  <c r="AI664" i="21"/>
  <c r="AG664" i="21"/>
  <c r="AF664" i="21" s="1"/>
  <c r="AD664" i="21"/>
  <c r="AC664" i="21" s="1"/>
  <c r="P664" i="21"/>
  <c r="O664" i="21"/>
  <c r="N664" i="21"/>
  <c r="M664" i="21"/>
  <c r="AI663" i="21"/>
  <c r="AG663" i="21"/>
  <c r="AD663" i="21"/>
  <c r="AE663" i="21" s="1"/>
  <c r="P663" i="21"/>
  <c r="O663" i="21"/>
  <c r="N663" i="21"/>
  <c r="M663" i="21"/>
  <c r="AI662" i="21"/>
  <c r="AG662" i="21"/>
  <c r="AD662" i="21"/>
  <c r="AE662" i="21" s="1"/>
  <c r="P662" i="21"/>
  <c r="O662" i="21"/>
  <c r="N662" i="21"/>
  <c r="M662" i="21"/>
  <c r="AI661" i="21"/>
  <c r="AG661" i="21"/>
  <c r="AF661" i="21" s="1"/>
  <c r="AD661" i="21"/>
  <c r="AC661" i="21" s="1"/>
  <c r="P661" i="21"/>
  <c r="O661" i="21"/>
  <c r="N661" i="21"/>
  <c r="M661" i="21"/>
  <c r="AI660" i="21"/>
  <c r="AG660" i="21"/>
  <c r="AH660" i="21" s="1"/>
  <c r="AD660" i="21"/>
  <c r="P660" i="21"/>
  <c r="O660" i="21"/>
  <c r="N660" i="21"/>
  <c r="M660" i="21"/>
  <c r="AI659" i="21"/>
  <c r="AG659" i="21"/>
  <c r="AH659" i="21" s="1"/>
  <c r="AF659" i="21"/>
  <c r="AD659" i="21"/>
  <c r="P659" i="21"/>
  <c r="O659" i="21"/>
  <c r="N659" i="21"/>
  <c r="M659" i="21"/>
  <c r="AI658" i="21"/>
  <c r="AG658" i="21"/>
  <c r="AH658" i="21" s="1"/>
  <c r="AD658" i="21"/>
  <c r="P658" i="21"/>
  <c r="O658" i="21"/>
  <c r="N658" i="21"/>
  <c r="M658" i="21"/>
  <c r="AI657" i="21"/>
  <c r="AG657" i="21"/>
  <c r="AF657" i="21" s="1"/>
  <c r="AD657" i="21"/>
  <c r="AC657" i="21" s="1"/>
  <c r="P657" i="21"/>
  <c r="O657" i="21"/>
  <c r="N657" i="21"/>
  <c r="M657" i="21"/>
  <c r="AI656" i="21"/>
  <c r="AG656" i="21"/>
  <c r="AH656" i="21" s="1"/>
  <c r="AD656" i="21"/>
  <c r="AE656" i="21" s="1"/>
  <c r="P656" i="21"/>
  <c r="O656" i="21"/>
  <c r="N656" i="21"/>
  <c r="M656" i="21"/>
  <c r="AI655" i="21"/>
  <c r="AG655" i="21"/>
  <c r="AH655" i="21" s="1"/>
  <c r="AD655" i="21"/>
  <c r="P655" i="21"/>
  <c r="O655" i="21"/>
  <c r="N655" i="21"/>
  <c r="M655" i="21"/>
  <c r="AI654" i="21"/>
  <c r="AG654" i="21"/>
  <c r="AF654" i="21" s="1"/>
  <c r="AD654" i="21"/>
  <c r="P654" i="21"/>
  <c r="O654" i="21"/>
  <c r="N654" i="21"/>
  <c r="M654" i="21"/>
  <c r="AI653" i="21"/>
  <c r="AG653" i="21"/>
  <c r="AH653" i="21" s="1"/>
  <c r="AD653" i="21"/>
  <c r="P653" i="21"/>
  <c r="O653" i="21"/>
  <c r="N653" i="21"/>
  <c r="M653" i="21"/>
  <c r="AI652" i="21"/>
  <c r="AG652" i="21"/>
  <c r="AH652" i="21" s="1"/>
  <c r="AD652" i="21"/>
  <c r="P652" i="21"/>
  <c r="O652" i="21"/>
  <c r="N652" i="21"/>
  <c r="M652" i="21"/>
  <c r="AI651" i="21"/>
  <c r="AG651" i="21"/>
  <c r="AH651" i="21" s="1"/>
  <c r="AD651" i="21"/>
  <c r="P651" i="21"/>
  <c r="O651" i="21"/>
  <c r="N651" i="21"/>
  <c r="M651" i="21"/>
  <c r="AI650" i="21"/>
  <c r="AG650" i="21"/>
  <c r="AH650" i="21" s="1"/>
  <c r="AD650" i="21"/>
  <c r="P650" i="21"/>
  <c r="O650" i="21"/>
  <c r="N650" i="21"/>
  <c r="M650" i="21"/>
  <c r="AI649" i="21"/>
  <c r="AG649" i="21"/>
  <c r="AH649" i="21" s="1"/>
  <c r="AD649" i="21"/>
  <c r="AC649" i="21" s="1"/>
  <c r="P649" i="21"/>
  <c r="O649" i="21"/>
  <c r="N649" i="21"/>
  <c r="M649" i="21"/>
  <c r="AI648" i="21"/>
  <c r="AG648" i="21"/>
  <c r="AF648" i="21" s="1"/>
  <c r="AD648" i="21"/>
  <c r="AE648" i="21" s="1"/>
  <c r="P648" i="21"/>
  <c r="O648" i="21"/>
  <c r="N648" i="21"/>
  <c r="M648" i="21"/>
  <c r="AI647" i="21"/>
  <c r="AG647" i="21"/>
  <c r="AH647" i="21" s="1"/>
  <c r="AD647" i="21"/>
  <c r="P647" i="21"/>
  <c r="O647" i="21"/>
  <c r="N647" i="21"/>
  <c r="M647" i="21"/>
  <c r="AI646" i="21"/>
  <c r="AG646" i="21"/>
  <c r="AH646" i="21" s="1"/>
  <c r="AD646" i="21"/>
  <c r="P646" i="21"/>
  <c r="O646" i="21"/>
  <c r="N646" i="21"/>
  <c r="M646" i="21"/>
  <c r="AI645" i="21"/>
  <c r="AG645" i="21"/>
  <c r="AH645" i="21" s="1"/>
  <c r="AD645" i="21"/>
  <c r="AC645" i="21" s="1"/>
  <c r="P645" i="21"/>
  <c r="O645" i="21"/>
  <c r="N645" i="21"/>
  <c r="M645" i="21"/>
  <c r="AI644" i="21"/>
  <c r="AG644" i="21"/>
  <c r="AF644" i="21" s="1"/>
  <c r="AD644" i="21"/>
  <c r="P644" i="21"/>
  <c r="O644" i="21"/>
  <c r="N644" i="21"/>
  <c r="M644" i="21"/>
  <c r="AI643" i="21"/>
  <c r="AG643" i="21"/>
  <c r="AD643" i="21"/>
  <c r="P643" i="21"/>
  <c r="O643" i="21"/>
  <c r="N643" i="21"/>
  <c r="M643" i="21"/>
  <c r="AI642" i="21"/>
  <c r="AG642" i="21"/>
  <c r="AD642" i="21"/>
  <c r="P642" i="21"/>
  <c r="O642" i="21"/>
  <c r="N642" i="21"/>
  <c r="M642" i="21"/>
  <c r="AI641" i="21"/>
  <c r="AG641" i="21"/>
  <c r="AH641" i="21" s="1"/>
  <c r="AD641" i="21"/>
  <c r="AC641" i="21" s="1"/>
  <c r="P641" i="21"/>
  <c r="O641" i="21"/>
  <c r="N641" i="21"/>
  <c r="M641" i="21"/>
  <c r="AI640" i="21"/>
  <c r="AG640" i="21"/>
  <c r="AF640" i="21" s="1"/>
  <c r="AD640" i="21"/>
  <c r="AE640" i="21" s="1"/>
  <c r="P640" i="21"/>
  <c r="O640" i="21"/>
  <c r="N640" i="21"/>
  <c r="M640" i="21"/>
  <c r="AI639" i="21"/>
  <c r="AG639" i="21"/>
  <c r="AF639" i="21" s="1"/>
  <c r="AD639" i="21"/>
  <c r="P639" i="21"/>
  <c r="O639" i="21"/>
  <c r="N639" i="21"/>
  <c r="M639" i="21"/>
  <c r="AI638" i="21"/>
  <c r="AG638" i="21"/>
  <c r="AH638" i="21" s="1"/>
  <c r="AD638" i="21"/>
  <c r="P638" i="21"/>
  <c r="O638" i="21"/>
  <c r="N638" i="21"/>
  <c r="M638" i="21"/>
  <c r="AI637" i="21"/>
  <c r="AG637" i="21"/>
  <c r="AH637" i="21" s="1"/>
  <c r="AD637" i="21"/>
  <c r="P637" i="21"/>
  <c r="O637" i="21"/>
  <c r="N637" i="21"/>
  <c r="M637" i="21"/>
  <c r="AI636" i="21"/>
  <c r="AG636" i="21"/>
  <c r="AF636" i="21" s="1"/>
  <c r="AD636" i="21"/>
  <c r="P636" i="21"/>
  <c r="O636" i="21"/>
  <c r="N636" i="21"/>
  <c r="M636" i="21"/>
  <c r="AI635" i="21"/>
  <c r="AG635" i="21"/>
  <c r="AH635" i="21" s="1"/>
  <c r="AD635" i="21"/>
  <c r="P635" i="21"/>
  <c r="O635" i="21"/>
  <c r="N635" i="21"/>
  <c r="M635" i="21"/>
  <c r="AI634" i="21"/>
  <c r="AG634" i="21"/>
  <c r="AF634" i="21" s="1"/>
  <c r="AD634" i="21"/>
  <c r="P634" i="21"/>
  <c r="O634" i="21"/>
  <c r="N634" i="21"/>
  <c r="M634" i="21"/>
  <c r="AI633" i="21"/>
  <c r="AG633" i="21"/>
  <c r="AH633" i="21" s="1"/>
  <c r="AE633" i="21"/>
  <c r="AD633" i="21"/>
  <c r="AC633" i="21" s="1"/>
  <c r="P633" i="21"/>
  <c r="O633" i="21"/>
  <c r="N633" i="21"/>
  <c r="M633" i="21"/>
  <c r="AI632" i="21"/>
  <c r="AG632" i="21"/>
  <c r="AF632" i="21" s="1"/>
  <c r="AD632" i="21"/>
  <c r="AE632" i="21" s="1"/>
  <c r="P632" i="21"/>
  <c r="O632" i="21"/>
  <c r="N632" i="21"/>
  <c r="M632" i="21"/>
  <c r="AI631" i="21"/>
  <c r="AG631" i="21"/>
  <c r="AH631" i="21" s="1"/>
  <c r="AD631" i="21"/>
  <c r="P631" i="21"/>
  <c r="O631" i="21"/>
  <c r="N631" i="21"/>
  <c r="M631" i="21"/>
  <c r="AI630" i="21"/>
  <c r="AG630" i="21"/>
  <c r="AD630" i="21"/>
  <c r="P630" i="21"/>
  <c r="O630" i="21"/>
  <c r="N630" i="21"/>
  <c r="M630" i="21"/>
  <c r="AI629" i="21"/>
  <c r="AG629" i="21"/>
  <c r="AD629" i="21"/>
  <c r="AC629" i="21" s="1"/>
  <c r="P629" i="21"/>
  <c r="O629" i="21"/>
  <c r="N629" i="21"/>
  <c r="M629" i="21"/>
  <c r="AI628" i="21"/>
  <c r="AG628" i="21"/>
  <c r="AF628" i="21" s="1"/>
  <c r="AD628" i="21"/>
  <c r="AE628" i="21" s="1"/>
  <c r="P628" i="21"/>
  <c r="O628" i="21"/>
  <c r="N628" i="21"/>
  <c r="M628" i="21"/>
  <c r="AI627" i="21"/>
  <c r="AG627" i="21"/>
  <c r="AH627" i="21" s="1"/>
  <c r="AD627" i="21"/>
  <c r="P627" i="21"/>
  <c r="O627" i="21"/>
  <c r="N627" i="21"/>
  <c r="M627" i="21"/>
  <c r="AI626" i="21"/>
  <c r="AG626" i="21"/>
  <c r="AF626" i="21" s="1"/>
  <c r="AD626" i="21"/>
  <c r="P626" i="21"/>
  <c r="O626" i="21"/>
  <c r="N626" i="21"/>
  <c r="M626" i="21"/>
  <c r="AI625" i="21"/>
  <c r="AG625" i="21"/>
  <c r="AF625" i="21" s="1"/>
  <c r="AD625" i="21"/>
  <c r="AE625" i="21" s="1"/>
  <c r="P625" i="21"/>
  <c r="O625" i="21"/>
  <c r="N625" i="21"/>
  <c r="M625" i="21"/>
  <c r="AI624" i="21"/>
  <c r="AG624" i="21"/>
  <c r="AD624" i="21"/>
  <c r="AE624" i="21" s="1"/>
  <c r="P624" i="21"/>
  <c r="O624" i="21"/>
  <c r="N624" i="21"/>
  <c r="M624" i="21"/>
  <c r="AI623" i="21"/>
  <c r="AG623" i="21"/>
  <c r="AF623" i="21" s="1"/>
  <c r="AD623" i="21"/>
  <c r="AC623" i="21" s="1"/>
  <c r="P623" i="21"/>
  <c r="O623" i="21"/>
  <c r="N623" i="21"/>
  <c r="M623" i="21"/>
  <c r="AI622" i="21"/>
  <c r="AG622" i="21"/>
  <c r="AF622" i="21" s="1"/>
  <c r="AD622" i="21"/>
  <c r="P622" i="21"/>
  <c r="O622" i="21"/>
  <c r="N622" i="21"/>
  <c r="M622" i="21"/>
  <c r="AI621" i="21"/>
  <c r="AG621" i="21"/>
  <c r="AF621" i="21" s="1"/>
  <c r="AE621" i="21"/>
  <c r="AD621" i="21"/>
  <c r="AC621" i="21" s="1"/>
  <c r="P621" i="21"/>
  <c r="O621" i="21"/>
  <c r="N621" i="21"/>
  <c r="M621" i="21"/>
  <c r="AI620" i="21"/>
  <c r="AG620" i="21"/>
  <c r="AF620" i="21" s="1"/>
  <c r="AD620" i="21"/>
  <c r="P620" i="21"/>
  <c r="O620" i="21"/>
  <c r="N620" i="21"/>
  <c r="M620" i="21"/>
  <c r="AI619" i="21"/>
  <c r="AG619" i="21"/>
  <c r="AH619" i="21" s="1"/>
  <c r="AD619" i="21"/>
  <c r="AC619" i="21" s="1"/>
  <c r="P619" i="21"/>
  <c r="O619" i="21"/>
  <c r="N619" i="21"/>
  <c r="M619" i="21"/>
  <c r="AI618" i="21"/>
  <c r="AH618" i="21"/>
  <c r="AG618" i="21"/>
  <c r="AF618" i="21" s="1"/>
  <c r="AD618" i="21"/>
  <c r="AE618" i="21" s="1"/>
  <c r="P618" i="21"/>
  <c r="O618" i="21"/>
  <c r="N618" i="21"/>
  <c r="M618" i="21"/>
  <c r="AI617" i="21"/>
  <c r="AG617" i="21"/>
  <c r="AH617" i="21" s="1"/>
  <c r="AD617" i="21"/>
  <c r="AE617" i="21" s="1"/>
  <c r="AC617" i="21"/>
  <c r="P617" i="21"/>
  <c r="O617" i="21"/>
  <c r="N617" i="21"/>
  <c r="M617" i="21"/>
  <c r="AI616" i="21"/>
  <c r="AG616" i="21"/>
  <c r="AF616" i="21" s="1"/>
  <c r="AD616" i="21"/>
  <c r="P616" i="21"/>
  <c r="O616" i="21"/>
  <c r="N616" i="21"/>
  <c r="M616" i="21"/>
  <c r="AI615" i="21"/>
  <c r="AG615" i="21"/>
  <c r="AH615" i="21" s="1"/>
  <c r="AD615" i="21"/>
  <c r="P615" i="21"/>
  <c r="O615" i="21"/>
  <c r="N615" i="21"/>
  <c r="M615" i="21"/>
  <c r="AI614" i="21"/>
  <c r="AG614" i="21"/>
  <c r="AF614" i="21" s="1"/>
  <c r="AD614" i="21"/>
  <c r="AC614" i="21" s="1"/>
  <c r="P614" i="21"/>
  <c r="O614" i="21"/>
  <c r="N614" i="21"/>
  <c r="M614" i="21"/>
  <c r="AI613" i="21"/>
  <c r="AG613" i="21"/>
  <c r="AH613" i="21" s="1"/>
  <c r="AD613" i="21"/>
  <c r="AE613" i="21" s="1"/>
  <c r="AC613" i="21"/>
  <c r="P613" i="21"/>
  <c r="O613" i="21"/>
  <c r="N613" i="21"/>
  <c r="M613" i="21"/>
  <c r="AI612" i="21"/>
  <c r="AG612" i="21"/>
  <c r="AD612" i="21"/>
  <c r="P612" i="21"/>
  <c r="O612" i="21"/>
  <c r="N612" i="21"/>
  <c r="M612" i="21"/>
  <c r="AI611" i="21"/>
  <c r="AG611" i="21"/>
  <c r="AH611" i="21" s="1"/>
  <c r="AD611" i="21"/>
  <c r="AC611" i="21" s="1"/>
  <c r="P611" i="21"/>
  <c r="O611" i="21"/>
  <c r="N611" i="21"/>
  <c r="M611" i="21"/>
  <c r="AI610" i="21"/>
  <c r="AG610" i="21"/>
  <c r="AF610" i="21" s="1"/>
  <c r="AD610" i="21"/>
  <c r="P610" i="21"/>
  <c r="O610" i="21"/>
  <c r="N610" i="21"/>
  <c r="M610" i="21"/>
  <c r="AI609" i="21"/>
  <c r="AG609" i="21"/>
  <c r="AF609" i="21" s="1"/>
  <c r="AD609" i="21"/>
  <c r="AE609" i="21" s="1"/>
  <c r="P609" i="21"/>
  <c r="O609" i="21"/>
  <c r="N609" i="21"/>
  <c r="M609" i="21"/>
  <c r="AI608" i="21"/>
  <c r="AG608" i="21"/>
  <c r="AF608" i="21" s="1"/>
  <c r="AD608" i="21"/>
  <c r="P608" i="21"/>
  <c r="O608" i="21"/>
  <c r="N608" i="21"/>
  <c r="M608" i="21"/>
  <c r="AI607" i="21"/>
  <c r="AG607" i="21"/>
  <c r="AH607" i="21" s="1"/>
  <c r="AD607" i="21"/>
  <c r="P607" i="21"/>
  <c r="O607" i="21"/>
  <c r="N607" i="21"/>
  <c r="M607" i="21"/>
  <c r="AI606" i="21"/>
  <c r="AG606" i="21"/>
  <c r="AF606" i="21" s="1"/>
  <c r="AD606" i="21"/>
  <c r="AE606" i="21" s="1"/>
  <c r="P606" i="21"/>
  <c r="O606" i="21"/>
  <c r="N606" i="21"/>
  <c r="M606" i="21"/>
  <c r="AI605" i="21"/>
  <c r="AG605" i="21"/>
  <c r="AH605" i="21" s="1"/>
  <c r="AF605" i="21"/>
  <c r="AE605" i="21"/>
  <c r="AD605" i="21"/>
  <c r="AC605" i="21" s="1"/>
  <c r="P605" i="21"/>
  <c r="O605" i="21"/>
  <c r="N605" i="21"/>
  <c r="M605" i="21"/>
  <c r="AI604" i="21"/>
  <c r="AG604" i="21"/>
  <c r="AH604" i="21" s="1"/>
  <c r="AD604" i="21"/>
  <c r="P604" i="21"/>
  <c r="O604" i="21"/>
  <c r="N604" i="21"/>
  <c r="M604" i="21"/>
  <c r="AI603" i="21"/>
  <c r="AG603" i="21"/>
  <c r="AH603" i="21" s="1"/>
  <c r="AD603" i="21"/>
  <c r="AC603" i="21" s="1"/>
  <c r="P603" i="21"/>
  <c r="O603" i="21"/>
  <c r="N603" i="21"/>
  <c r="M603" i="21"/>
  <c r="AI602" i="21"/>
  <c r="AG602" i="21"/>
  <c r="AF602" i="21" s="1"/>
  <c r="AD602" i="21"/>
  <c r="AE602" i="21" s="1"/>
  <c r="P602" i="21"/>
  <c r="O602" i="21"/>
  <c r="N602" i="21"/>
  <c r="M602" i="21"/>
  <c r="AI601" i="21"/>
  <c r="AG601" i="21"/>
  <c r="AF601" i="21" s="1"/>
  <c r="AD601" i="21"/>
  <c r="AE601" i="21" s="1"/>
  <c r="P601" i="21"/>
  <c r="O601" i="21"/>
  <c r="N601" i="21"/>
  <c r="M601" i="21"/>
  <c r="AI600" i="21"/>
  <c r="AG600" i="21"/>
  <c r="AH600" i="21" s="1"/>
  <c r="AF600" i="21"/>
  <c r="AD600" i="21"/>
  <c r="P600" i="21"/>
  <c r="O600" i="21"/>
  <c r="N600" i="21"/>
  <c r="M600" i="21"/>
  <c r="AI599" i="21"/>
  <c r="AG599" i="21"/>
  <c r="AH599" i="21" s="1"/>
  <c r="AF599" i="21"/>
  <c r="AD599" i="21"/>
  <c r="P599" i="21"/>
  <c r="O599" i="21"/>
  <c r="N599" i="21"/>
  <c r="M599" i="21"/>
  <c r="AI598" i="21"/>
  <c r="AG598" i="21"/>
  <c r="AF598" i="21" s="1"/>
  <c r="AD598" i="21"/>
  <c r="AE598" i="21" s="1"/>
  <c r="P598" i="21"/>
  <c r="O598" i="21"/>
  <c r="N598" i="21"/>
  <c r="M598" i="21"/>
  <c r="AI597" i="21"/>
  <c r="AG597" i="21"/>
  <c r="AH597" i="21" s="1"/>
  <c r="AD597" i="21"/>
  <c r="AC597" i="21" s="1"/>
  <c r="P597" i="21"/>
  <c r="O597" i="21"/>
  <c r="N597" i="21"/>
  <c r="M597" i="21"/>
  <c r="AI596" i="21"/>
  <c r="AG596" i="21"/>
  <c r="AH596" i="21" s="1"/>
  <c r="AD596" i="21"/>
  <c r="P596" i="21"/>
  <c r="O596" i="21"/>
  <c r="N596" i="21"/>
  <c r="M596" i="21"/>
  <c r="AI595" i="21"/>
  <c r="AG595" i="21"/>
  <c r="AH595" i="21" s="1"/>
  <c r="AD595" i="21"/>
  <c r="AC595" i="21" s="1"/>
  <c r="P595" i="21"/>
  <c r="O595" i="21"/>
  <c r="N595" i="21"/>
  <c r="M595" i="21"/>
  <c r="AI594" i="21"/>
  <c r="AG594" i="21"/>
  <c r="AF594" i="21" s="1"/>
  <c r="AD594" i="21"/>
  <c r="P594" i="21"/>
  <c r="O594" i="21"/>
  <c r="N594" i="21"/>
  <c r="M594" i="21"/>
  <c r="AI593" i="21"/>
  <c r="AG593" i="21"/>
  <c r="AF593" i="21" s="1"/>
  <c r="AD593" i="21"/>
  <c r="AE593" i="21" s="1"/>
  <c r="AC593" i="21"/>
  <c r="P593" i="21"/>
  <c r="O593" i="21"/>
  <c r="N593" i="21"/>
  <c r="M593" i="21"/>
  <c r="AI592" i="21"/>
  <c r="AG592" i="21"/>
  <c r="AH592" i="21" s="1"/>
  <c r="AF592" i="21"/>
  <c r="AD592" i="21"/>
  <c r="P592" i="21"/>
  <c r="O592" i="21"/>
  <c r="N592" i="21"/>
  <c r="M592" i="21"/>
  <c r="AI591" i="21"/>
  <c r="AG591" i="21"/>
  <c r="AH591" i="21" s="1"/>
  <c r="AD591" i="21"/>
  <c r="AC591" i="21" s="1"/>
  <c r="P591" i="21"/>
  <c r="O591" i="21"/>
  <c r="N591" i="21"/>
  <c r="M591" i="21"/>
  <c r="AI590" i="21"/>
  <c r="AG590" i="21"/>
  <c r="AF590" i="21" s="1"/>
  <c r="AD590" i="21"/>
  <c r="AE590" i="21" s="1"/>
  <c r="P590" i="21"/>
  <c r="O590" i="21"/>
  <c r="N590" i="21"/>
  <c r="M590" i="21"/>
  <c r="AI589" i="21"/>
  <c r="AG589" i="21"/>
  <c r="AH589" i="21" s="1"/>
  <c r="AD589" i="21"/>
  <c r="AC589" i="21" s="1"/>
  <c r="P589" i="21"/>
  <c r="O589" i="21"/>
  <c r="N589" i="21"/>
  <c r="M589" i="21"/>
  <c r="AI588" i="21"/>
  <c r="AG588" i="21"/>
  <c r="AD588" i="21"/>
  <c r="P588" i="21"/>
  <c r="O588" i="21"/>
  <c r="N588" i="21"/>
  <c r="M588" i="21"/>
  <c r="AI587" i="21"/>
  <c r="AG587" i="21"/>
  <c r="AH587" i="21" s="1"/>
  <c r="AD587" i="21"/>
  <c r="AC587" i="21" s="1"/>
  <c r="P587" i="21"/>
  <c r="O587" i="21"/>
  <c r="N587" i="21"/>
  <c r="M587" i="21"/>
  <c r="AI586" i="21"/>
  <c r="AG586" i="21"/>
  <c r="AF586" i="21" s="1"/>
  <c r="AD586" i="21"/>
  <c r="P586" i="21"/>
  <c r="O586" i="21"/>
  <c r="N586" i="21"/>
  <c r="M586" i="21"/>
  <c r="AI585" i="21"/>
  <c r="AG585" i="21"/>
  <c r="AF585" i="21" s="1"/>
  <c r="AD585" i="21"/>
  <c r="AE585" i="21" s="1"/>
  <c r="P585" i="21"/>
  <c r="O585" i="21"/>
  <c r="N585" i="21"/>
  <c r="M585" i="21"/>
  <c r="AI584" i="21"/>
  <c r="AG584" i="21"/>
  <c r="AH584" i="21" s="1"/>
  <c r="AF584" i="21"/>
  <c r="AD584" i="21"/>
  <c r="P584" i="21"/>
  <c r="O584" i="21"/>
  <c r="N584" i="21"/>
  <c r="M584" i="21"/>
  <c r="AI583" i="21"/>
  <c r="AG583" i="21"/>
  <c r="AH583" i="21" s="1"/>
  <c r="AF583" i="21"/>
  <c r="AD583" i="21"/>
  <c r="AC583" i="21" s="1"/>
  <c r="P583" i="21"/>
  <c r="O583" i="21"/>
  <c r="N583" i="21"/>
  <c r="M583" i="21"/>
  <c r="AI582" i="21"/>
  <c r="AG582" i="21"/>
  <c r="AF582" i="21" s="1"/>
  <c r="AD582" i="21"/>
  <c r="AE582" i="21" s="1"/>
  <c r="P582" i="21"/>
  <c r="O582" i="21"/>
  <c r="N582" i="21"/>
  <c r="M582" i="21"/>
  <c r="AI581" i="21"/>
  <c r="AG581" i="21"/>
  <c r="AH581" i="21" s="1"/>
  <c r="AD581" i="21"/>
  <c r="AC581" i="21" s="1"/>
  <c r="P581" i="21"/>
  <c r="O581" i="21"/>
  <c r="N581" i="21"/>
  <c r="M581" i="21"/>
  <c r="AI580" i="21"/>
  <c r="AG580" i="21"/>
  <c r="AF580" i="21" s="1"/>
  <c r="AD580" i="21"/>
  <c r="P580" i="21"/>
  <c r="O580" i="21"/>
  <c r="N580" i="21"/>
  <c r="M580" i="21"/>
  <c r="AI579" i="21"/>
  <c r="AG579" i="21"/>
  <c r="AH579" i="21" s="1"/>
  <c r="AF579" i="21"/>
  <c r="AD579" i="21"/>
  <c r="AC579" i="21" s="1"/>
  <c r="P579" i="21"/>
  <c r="O579" i="21"/>
  <c r="N579" i="21"/>
  <c r="M579" i="21"/>
  <c r="AI578" i="21"/>
  <c r="AG578" i="21"/>
  <c r="AD578" i="21"/>
  <c r="P578" i="21"/>
  <c r="O578" i="21"/>
  <c r="N578" i="21"/>
  <c r="M578" i="21"/>
  <c r="AI577" i="21"/>
  <c r="AG577" i="21"/>
  <c r="AD577" i="21"/>
  <c r="AE577" i="21" s="1"/>
  <c r="P577" i="21"/>
  <c r="O577" i="21"/>
  <c r="N577" i="21"/>
  <c r="M577" i="21"/>
  <c r="AI576" i="21"/>
  <c r="AG576" i="21"/>
  <c r="AH576" i="21" s="1"/>
  <c r="AD576" i="21"/>
  <c r="P576" i="21"/>
  <c r="O576" i="21"/>
  <c r="N576" i="21"/>
  <c r="M576" i="21"/>
  <c r="AI575" i="21"/>
  <c r="AG575" i="21"/>
  <c r="AH575" i="21" s="1"/>
  <c r="AD575" i="21"/>
  <c r="AC575" i="21" s="1"/>
  <c r="P575" i="21"/>
  <c r="O575" i="21"/>
  <c r="N575" i="21"/>
  <c r="M575" i="21"/>
  <c r="AI574" i="21"/>
  <c r="AG574" i="21"/>
  <c r="AD574" i="21"/>
  <c r="P574" i="21"/>
  <c r="O574" i="21"/>
  <c r="N574" i="21"/>
  <c r="M574" i="21"/>
  <c r="AI573" i="21"/>
  <c r="AG573" i="21"/>
  <c r="AH573" i="21" s="1"/>
  <c r="AD573" i="21"/>
  <c r="AC573" i="21" s="1"/>
  <c r="P573" i="21"/>
  <c r="O573" i="21"/>
  <c r="N573" i="21"/>
  <c r="M573" i="21"/>
  <c r="AI572" i="21"/>
  <c r="AG572" i="21"/>
  <c r="AD572" i="21"/>
  <c r="P572" i="21"/>
  <c r="O572" i="21"/>
  <c r="N572" i="21"/>
  <c r="M572" i="21"/>
  <c r="AI571" i="21"/>
  <c r="AG571" i="21"/>
  <c r="AH571" i="21" s="1"/>
  <c r="AD571" i="21"/>
  <c r="AC571" i="21" s="1"/>
  <c r="P571" i="21"/>
  <c r="O571" i="21"/>
  <c r="N571" i="21"/>
  <c r="M571" i="21"/>
  <c r="AI570" i="21"/>
  <c r="AG570" i="21"/>
  <c r="AF570" i="21" s="1"/>
  <c r="AD570" i="21"/>
  <c r="P570" i="21"/>
  <c r="O570" i="21"/>
  <c r="N570" i="21"/>
  <c r="M570" i="21"/>
  <c r="AI569" i="21"/>
  <c r="AG569" i="21"/>
  <c r="AH569" i="21" s="1"/>
  <c r="AD569" i="21"/>
  <c r="AC569" i="21" s="1"/>
  <c r="P569" i="21"/>
  <c r="O569" i="21"/>
  <c r="N569" i="21"/>
  <c r="M569" i="21"/>
  <c r="AI568" i="21"/>
  <c r="AH568" i="21"/>
  <c r="AG568" i="21"/>
  <c r="AF568" i="21" s="1"/>
  <c r="AD568" i="21"/>
  <c r="P568" i="21"/>
  <c r="O568" i="21"/>
  <c r="N568" i="21"/>
  <c r="M568" i="21"/>
  <c r="AI567" i="21"/>
  <c r="AG567" i="21"/>
  <c r="AH567" i="21" s="1"/>
  <c r="AD567" i="21"/>
  <c r="AC567" i="21" s="1"/>
  <c r="P567" i="21"/>
  <c r="O567" i="21"/>
  <c r="N567" i="21"/>
  <c r="M567" i="21"/>
  <c r="AI566" i="21"/>
  <c r="AG566" i="21"/>
  <c r="AF566" i="21" s="1"/>
  <c r="AD566" i="21"/>
  <c r="AE566" i="21" s="1"/>
  <c r="P566" i="21"/>
  <c r="O566" i="21"/>
  <c r="N566" i="21"/>
  <c r="M566" i="21"/>
  <c r="AI565" i="21"/>
  <c r="AG565" i="21"/>
  <c r="AH565" i="21" s="1"/>
  <c r="AD565" i="21"/>
  <c r="AE565" i="21" s="1"/>
  <c r="P565" i="21"/>
  <c r="O565" i="21"/>
  <c r="N565" i="21"/>
  <c r="M565" i="21"/>
  <c r="AI564" i="21"/>
  <c r="AG564" i="21"/>
  <c r="AH564" i="21" s="1"/>
  <c r="AD564" i="21"/>
  <c r="AC564" i="21" s="1"/>
  <c r="P564" i="21"/>
  <c r="O564" i="21"/>
  <c r="N564" i="21"/>
  <c r="M564" i="21"/>
  <c r="AI563" i="21"/>
  <c r="AG563" i="21"/>
  <c r="AD563" i="21"/>
  <c r="AE563" i="21" s="1"/>
  <c r="P563" i="21"/>
  <c r="O563" i="21"/>
  <c r="N563" i="21"/>
  <c r="M563" i="21"/>
  <c r="AI562" i="21"/>
  <c r="AG562" i="21"/>
  <c r="AF562" i="21" s="1"/>
  <c r="AD562" i="21"/>
  <c r="AC562" i="21" s="1"/>
  <c r="P562" i="21"/>
  <c r="O562" i="21"/>
  <c r="N562" i="21"/>
  <c r="M562" i="21"/>
  <c r="AI561" i="21"/>
  <c r="AG561" i="21"/>
  <c r="AH561" i="21" s="1"/>
  <c r="AF561" i="21"/>
  <c r="AD561" i="21"/>
  <c r="AC561" i="21" s="1"/>
  <c r="P561" i="21"/>
  <c r="O561" i="21"/>
  <c r="N561" i="21"/>
  <c r="M561" i="21"/>
  <c r="AI560" i="21"/>
  <c r="AG560" i="21"/>
  <c r="AF560" i="21" s="1"/>
  <c r="AD560" i="21"/>
  <c r="AE560" i="21" s="1"/>
  <c r="P560" i="21"/>
  <c r="O560" i="21"/>
  <c r="N560" i="21"/>
  <c r="M560" i="21"/>
  <c r="AI559" i="21"/>
  <c r="AG559" i="21"/>
  <c r="AD559" i="21"/>
  <c r="AE559" i="21" s="1"/>
  <c r="P559" i="21"/>
  <c r="O559" i="21"/>
  <c r="N559" i="21"/>
  <c r="M559" i="21"/>
  <c r="AI558" i="21"/>
  <c r="AG558" i="21"/>
  <c r="AD558" i="21"/>
  <c r="P558" i="21"/>
  <c r="O558" i="21"/>
  <c r="N558" i="21"/>
  <c r="M558" i="21"/>
  <c r="AI557" i="21"/>
  <c r="AG557" i="21"/>
  <c r="AF557" i="21" s="1"/>
  <c r="AD557" i="21"/>
  <c r="AC557" i="21" s="1"/>
  <c r="P557" i="21"/>
  <c r="O557" i="21"/>
  <c r="N557" i="21"/>
  <c r="M557" i="21"/>
  <c r="AI556" i="21"/>
  <c r="AG556" i="21"/>
  <c r="AF556" i="21" s="1"/>
  <c r="AD556" i="21"/>
  <c r="AC556" i="21" s="1"/>
  <c r="P556" i="21"/>
  <c r="O556" i="21"/>
  <c r="N556" i="21"/>
  <c r="M556" i="21"/>
  <c r="AI555" i="21"/>
  <c r="AG555" i="21"/>
  <c r="AH555" i="21" s="1"/>
  <c r="AD555" i="21"/>
  <c r="AE555" i="21" s="1"/>
  <c r="P555" i="21"/>
  <c r="O555" i="21"/>
  <c r="N555" i="21"/>
  <c r="M555" i="21"/>
  <c r="AI554" i="21"/>
  <c r="AG554" i="21"/>
  <c r="AD554" i="21"/>
  <c r="AE554" i="21" s="1"/>
  <c r="P554" i="21"/>
  <c r="O554" i="21"/>
  <c r="N554" i="21"/>
  <c r="M554" i="21"/>
  <c r="AI553" i="21"/>
  <c r="AG553" i="21"/>
  <c r="AD553" i="21"/>
  <c r="P553" i="21"/>
  <c r="O553" i="21"/>
  <c r="N553" i="21"/>
  <c r="M553" i="21"/>
  <c r="AI552" i="21"/>
  <c r="AG552" i="21"/>
  <c r="AF552" i="21" s="1"/>
  <c r="AD552" i="21"/>
  <c r="AE552" i="21" s="1"/>
  <c r="P552" i="21"/>
  <c r="O552" i="21"/>
  <c r="N552" i="21"/>
  <c r="M552" i="21"/>
  <c r="AI551" i="21"/>
  <c r="AG551" i="21"/>
  <c r="AH551" i="21" s="1"/>
  <c r="AF551" i="21"/>
  <c r="AE551" i="21"/>
  <c r="AD551" i="21"/>
  <c r="AC551" i="21" s="1"/>
  <c r="P551" i="21"/>
  <c r="O551" i="21"/>
  <c r="N551" i="21"/>
  <c r="M551" i="21"/>
  <c r="AI550" i="21"/>
  <c r="AG550" i="21"/>
  <c r="AH550" i="21" s="1"/>
  <c r="AD550" i="21"/>
  <c r="AE550" i="21" s="1"/>
  <c r="P550" i="21"/>
  <c r="O550" i="21"/>
  <c r="N550" i="21"/>
  <c r="M550" i="21"/>
  <c r="AI549" i="21"/>
  <c r="AG549" i="21"/>
  <c r="AF549" i="21" s="1"/>
  <c r="AD549" i="21"/>
  <c r="AC549" i="21" s="1"/>
  <c r="P549" i="21"/>
  <c r="O549" i="21"/>
  <c r="N549" i="21"/>
  <c r="M549" i="21"/>
  <c r="AI548" i="21"/>
  <c r="AG548" i="21"/>
  <c r="AF548" i="21" s="1"/>
  <c r="AD548" i="21"/>
  <c r="AC548" i="21" s="1"/>
  <c r="P548" i="21"/>
  <c r="O548" i="21"/>
  <c r="N548" i="21"/>
  <c r="M548" i="21"/>
  <c r="AI547" i="21"/>
  <c r="AG547" i="21"/>
  <c r="AF547" i="21" s="1"/>
  <c r="AD547" i="21"/>
  <c r="AE547" i="21" s="1"/>
  <c r="P547" i="21"/>
  <c r="O547" i="21"/>
  <c r="N547" i="21"/>
  <c r="M547" i="21"/>
  <c r="AI546" i="21"/>
  <c r="AG546" i="21"/>
  <c r="AH546" i="21" s="1"/>
  <c r="AD546" i="21"/>
  <c r="P546" i="21"/>
  <c r="O546" i="21"/>
  <c r="N546" i="21"/>
  <c r="M546" i="21"/>
  <c r="AI545" i="21"/>
  <c r="AG545" i="21"/>
  <c r="AD545" i="21"/>
  <c r="AE545" i="21" s="1"/>
  <c r="P545" i="21"/>
  <c r="O545" i="21"/>
  <c r="N545" i="21"/>
  <c r="M545" i="21"/>
  <c r="AI544" i="21"/>
  <c r="AG544" i="21"/>
  <c r="AF544" i="21" s="1"/>
  <c r="AD544" i="21"/>
  <c r="AE544" i="21" s="1"/>
  <c r="AC544" i="21"/>
  <c r="P544" i="21"/>
  <c r="O544" i="21"/>
  <c r="N544" i="21"/>
  <c r="M544" i="21"/>
  <c r="AI543" i="21"/>
  <c r="AG543" i="21"/>
  <c r="AH543" i="21" s="1"/>
  <c r="AD543" i="21"/>
  <c r="AE543" i="21" s="1"/>
  <c r="P543" i="21"/>
  <c r="O543" i="21"/>
  <c r="N543" i="21"/>
  <c r="M543" i="21"/>
  <c r="AI542" i="21"/>
  <c r="AG542" i="21"/>
  <c r="AH542" i="21" s="1"/>
  <c r="AD542" i="21"/>
  <c r="AE542" i="21" s="1"/>
  <c r="P542" i="21"/>
  <c r="O542" i="21"/>
  <c r="N542" i="21"/>
  <c r="M542" i="21"/>
  <c r="AI541" i="21"/>
  <c r="AG541" i="21"/>
  <c r="AH541" i="21" s="1"/>
  <c r="AD541" i="21"/>
  <c r="AC541" i="21" s="1"/>
  <c r="P541" i="21"/>
  <c r="O541" i="21"/>
  <c r="N541" i="21"/>
  <c r="M541" i="21"/>
  <c r="AI540" i="21"/>
  <c r="AG540" i="21"/>
  <c r="AF540" i="21" s="1"/>
  <c r="AE540" i="21"/>
  <c r="AD540" i="21"/>
  <c r="AC540" i="21" s="1"/>
  <c r="P540" i="21"/>
  <c r="O540" i="21"/>
  <c r="N540" i="21"/>
  <c r="M540" i="21"/>
  <c r="AI539" i="21"/>
  <c r="AG539" i="21"/>
  <c r="AF539" i="21" s="1"/>
  <c r="AD539" i="21"/>
  <c r="AE539" i="21" s="1"/>
  <c r="AC539" i="21"/>
  <c r="P539" i="21"/>
  <c r="O539" i="21"/>
  <c r="N539" i="21"/>
  <c r="M539" i="21"/>
  <c r="AI538" i="21"/>
  <c r="AG538" i="21"/>
  <c r="AH538" i="21" s="1"/>
  <c r="AD538" i="21"/>
  <c r="P538" i="21"/>
  <c r="O538" i="21"/>
  <c r="N538" i="21"/>
  <c r="M538" i="21"/>
  <c r="AI537" i="21"/>
  <c r="AG537" i="21"/>
  <c r="AH537" i="21" s="1"/>
  <c r="AD537" i="21"/>
  <c r="AE537" i="21" s="1"/>
  <c r="P537" i="21"/>
  <c r="O537" i="21"/>
  <c r="N537" i="21"/>
  <c r="M537" i="21"/>
  <c r="AI536" i="21"/>
  <c r="AG536" i="21"/>
  <c r="AF536" i="21" s="1"/>
  <c r="AD536" i="21"/>
  <c r="P536" i="21"/>
  <c r="O536" i="21"/>
  <c r="N536" i="21"/>
  <c r="M536" i="21"/>
  <c r="AI535" i="21"/>
  <c r="AG535" i="21"/>
  <c r="AH535" i="21" s="1"/>
  <c r="AD535" i="21"/>
  <c r="P535" i="21"/>
  <c r="O535" i="21"/>
  <c r="N535" i="21"/>
  <c r="M535" i="21"/>
  <c r="AI534" i="21"/>
  <c r="AG534" i="21"/>
  <c r="AH534" i="21" s="1"/>
  <c r="AD534" i="21"/>
  <c r="AE534" i="21" s="1"/>
  <c r="P534" i="21"/>
  <c r="O534" i="21"/>
  <c r="N534" i="21"/>
  <c r="M534" i="21"/>
  <c r="AI533" i="21"/>
  <c r="AG533" i="21"/>
  <c r="AD533" i="21"/>
  <c r="AE533" i="21" s="1"/>
  <c r="P533" i="21"/>
  <c r="O533" i="21"/>
  <c r="N533" i="21"/>
  <c r="M533" i="21"/>
  <c r="AI532" i="21"/>
  <c r="AG532" i="21"/>
  <c r="AD532" i="21"/>
  <c r="AC532" i="21" s="1"/>
  <c r="P532" i="21"/>
  <c r="O532" i="21"/>
  <c r="N532" i="21"/>
  <c r="M532" i="21"/>
  <c r="AI531" i="21"/>
  <c r="AG531" i="21"/>
  <c r="AF531" i="21" s="1"/>
  <c r="AD531" i="21"/>
  <c r="AE531" i="21" s="1"/>
  <c r="P531" i="21"/>
  <c r="O531" i="21"/>
  <c r="N531" i="21"/>
  <c r="M531" i="21"/>
  <c r="AI530" i="21"/>
  <c r="AG530" i="21"/>
  <c r="AH530" i="21" s="1"/>
  <c r="AD530" i="21"/>
  <c r="AE530" i="21" s="1"/>
  <c r="P530" i="21"/>
  <c r="O530" i="21"/>
  <c r="N530" i="21"/>
  <c r="M530" i="21"/>
  <c r="AI529" i="21"/>
  <c r="AG529" i="21"/>
  <c r="AD529" i="21"/>
  <c r="AE529" i="21" s="1"/>
  <c r="P529" i="21"/>
  <c r="O529" i="21"/>
  <c r="N529" i="21"/>
  <c r="M529" i="21"/>
  <c r="AI528" i="21"/>
  <c r="AG528" i="21"/>
  <c r="AF528" i="21" s="1"/>
  <c r="AD528" i="21"/>
  <c r="P528" i="21"/>
  <c r="O528" i="21"/>
  <c r="N528" i="21"/>
  <c r="M528" i="21"/>
  <c r="AI527" i="21"/>
  <c r="AG527" i="21"/>
  <c r="AD527" i="21"/>
  <c r="AE527" i="21" s="1"/>
  <c r="P527" i="21"/>
  <c r="O527" i="21"/>
  <c r="N527" i="21"/>
  <c r="M527" i="21"/>
  <c r="AI526" i="21"/>
  <c r="AG526" i="21"/>
  <c r="AH526" i="21" s="1"/>
  <c r="AF526" i="21"/>
  <c r="AD526" i="21"/>
  <c r="AE526" i="21" s="1"/>
  <c r="P526" i="21"/>
  <c r="O526" i="21"/>
  <c r="N526" i="21"/>
  <c r="M526" i="21"/>
  <c r="AI525" i="21"/>
  <c r="AG525" i="21"/>
  <c r="AD525" i="21"/>
  <c r="AE525" i="21" s="1"/>
  <c r="P525" i="21"/>
  <c r="O525" i="21"/>
  <c r="N525" i="21"/>
  <c r="M525" i="21"/>
  <c r="AI524" i="21"/>
  <c r="AG524" i="21"/>
  <c r="AD524" i="21"/>
  <c r="P524" i="21"/>
  <c r="O524" i="21"/>
  <c r="N524" i="21"/>
  <c r="M524" i="21"/>
  <c r="AI523" i="21"/>
  <c r="AG523" i="21"/>
  <c r="AH523" i="21" s="1"/>
  <c r="AD523" i="21"/>
  <c r="AC523" i="21" s="1"/>
  <c r="P523" i="21"/>
  <c r="O523" i="21"/>
  <c r="N523" i="21"/>
  <c r="M523" i="21"/>
  <c r="AI522" i="21"/>
  <c r="AG522" i="21"/>
  <c r="AD522" i="21"/>
  <c r="AE522" i="21" s="1"/>
  <c r="P522" i="21"/>
  <c r="O522" i="21"/>
  <c r="N522" i="21"/>
  <c r="M522" i="21"/>
  <c r="AI521" i="21"/>
  <c r="AG521" i="21"/>
  <c r="AD521" i="21"/>
  <c r="AE521" i="21" s="1"/>
  <c r="P521" i="21"/>
  <c r="O521" i="21"/>
  <c r="N521" i="21"/>
  <c r="M521" i="21"/>
  <c r="AI520" i="21"/>
  <c r="AG520" i="21"/>
  <c r="AF520" i="21" s="1"/>
  <c r="AD520" i="21"/>
  <c r="P520" i="21"/>
  <c r="N520" i="21"/>
  <c r="M520" i="21"/>
  <c r="AI519" i="21"/>
  <c r="AG519" i="21"/>
  <c r="AH519" i="21" s="1"/>
  <c r="AF519" i="21"/>
  <c r="AD519" i="21"/>
  <c r="AC519" i="21" s="1"/>
  <c r="P519" i="21"/>
  <c r="O519" i="21"/>
  <c r="N519" i="21"/>
  <c r="M519" i="21"/>
  <c r="AI518" i="21"/>
  <c r="AG518" i="21"/>
  <c r="AH518" i="21" s="1"/>
  <c r="AF518" i="21"/>
  <c r="AD518" i="21"/>
  <c r="AC518" i="21" s="1"/>
  <c r="P518" i="21"/>
  <c r="N518" i="21"/>
  <c r="M518" i="21"/>
  <c r="AI517" i="21"/>
  <c r="AG517" i="21"/>
  <c r="AF517" i="21" s="1"/>
  <c r="AD517" i="21"/>
  <c r="P517" i="21"/>
  <c r="N517" i="21"/>
  <c r="M517" i="21"/>
  <c r="AI516" i="21"/>
  <c r="AG516" i="21"/>
  <c r="AH516" i="21" s="1"/>
  <c r="AD516" i="21"/>
  <c r="P516" i="21"/>
  <c r="O516" i="21"/>
  <c r="N516" i="21"/>
  <c r="M516" i="21"/>
  <c r="AI515" i="21"/>
  <c r="AG515" i="21"/>
  <c r="AF515" i="21" s="1"/>
  <c r="AD515" i="21"/>
  <c r="AE515" i="21" s="1"/>
  <c r="AC515" i="21"/>
  <c r="P515" i="21"/>
  <c r="O515" i="21"/>
  <c r="N515" i="21"/>
  <c r="M515" i="21"/>
  <c r="AI514" i="21"/>
  <c r="AG514" i="21"/>
  <c r="AH514" i="21" s="1"/>
  <c r="AF514" i="21"/>
  <c r="AD514" i="21"/>
  <c r="P514" i="21"/>
  <c r="O514" i="21"/>
  <c r="N514" i="21"/>
  <c r="M514" i="21"/>
  <c r="AI513" i="21"/>
  <c r="AG513" i="21"/>
  <c r="AH513" i="21" s="1"/>
  <c r="AF513" i="21"/>
  <c r="AD513" i="21"/>
  <c r="P513" i="21"/>
  <c r="O513" i="21"/>
  <c r="N513" i="21"/>
  <c r="M513" i="21"/>
  <c r="AI512" i="21"/>
  <c r="AG512" i="21"/>
  <c r="AH512" i="21" s="1"/>
  <c r="AD512" i="21"/>
  <c r="AC512" i="21" s="1"/>
  <c r="P512" i="21"/>
  <c r="O512" i="21"/>
  <c r="N512" i="21"/>
  <c r="M512" i="21"/>
  <c r="AI511" i="21"/>
  <c r="AG511" i="21"/>
  <c r="AD511" i="21"/>
  <c r="AE511" i="21" s="1"/>
  <c r="P511" i="21"/>
  <c r="O511" i="21"/>
  <c r="N511" i="21"/>
  <c r="M511" i="21"/>
  <c r="AI510" i="21"/>
  <c r="AG510" i="21"/>
  <c r="AH510" i="21" s="1"/>
  <c r="AF510" i="21"/>
  <c r="AD510" i="21"/>
  <c r="AC510" i="21" s="1"/>
  <c r="P510" i="21"/>
  <c r="O510" i="21"/>
  <c r="N510" i="21"/>
  <c r="M510" i="21"/>
  <c r="AI509" i="21"/>
  <c r="AG509" i="21"/>
  <c r="AF509" i="21" s="1"/>
  <c r="AD509" i="21"/>
  <c r="AE509" i="21" s="1"/>
  <c r="P509" i="21"/>
  <c r="O509" i="21"/>
  <c r="N509" i="21"/>
  <c r="M509" i="21"/>
  <c r="AI508" i="21"/>
  <c r="AG508" i="21"/>
  <c r="AD508" i="21"/>
  <c r="P508" i="21"/>
  <c r="O508" i="21"/>
  <c r="N508" i="21"/>
  <c r="M508" i="21"/>
  <c r="AI507" i="21"/>
  <c r="AG507" i="21"/>
  <c r="AF507" i="21" s="1"/>
  <c r="AD507" i="21"/>
  <c r="P507" i="21"/>
  <c r="O507" i="21"/>
  <c r="N507" i="21"/>
  <c r="M507" i="21"/>
  <c r="AI506" i="21"/>
  <c r="AG506" i="21"/>
  <c r="AH506" i="21" s="1"/>
  <c r="AD506" i="21"/>
  <c r="AC506" i="21" s="1"/>
  <c r="P506" i="21"/>
  <c r="O506" i="21"/>
  <c r="N506" i="21"/>
  <c r="M506" i="21"/>
  <c r="AI505" i="21"/>
  <c r="AG505" i="21"/>
  <c r="AF505" i="21" s="1"/>
  <c r="AD505" i="21"/>
  <c r="AE505" i="21" s="1"/>
  <c r="P505" i="21"/>
  <c r="O505" i="21"/>
  <c r="N505" i="21"/>
  <c r="M505" i="21"/>
  <c r="AI504" i="21"/>
  <c r="AG504" i="21"/>
  <c r="AH504" i="21" s="1"/>
  <c r="AD504" i="21"/>
  <c r="AE504" i="21" s="1"/>
  <c r="P504" i="21"/>
  <c r="O504" i="21"/>
  <c r="N504" i="21"/>
  <c r="M504" i="21"/>
  <c r="AI503" i="21"/>
  <c r="AG503" i="21"/>
  <c r="AD503" i="21"/>
  <c r="P503" i="21"/>
  <c r="O503" i="21"/>
  <c r="N503" i="21"/>
  <c r="M503" i="21"/>
  <c r="AI502" i="21"/>
  <c r="AG502" i="21"/>
  <c r="AH502" i="21" s="1"/>
  <c r="AF502" i="21"/>
  <c r="AD502" i="21"/>
  <c r="AE502" i="21" s="1"/>
  <c r="AC502" i="21"/>
  <c r="P502" i="21"/>
  <c r="O502" i="21"/>
  <c r="N502" i="21"/>
  <c r="M502" i="21"/>
  <c r="AI501" i="21"/>
  <c r="AG501" i="21"/>
  <c r="AH501" i="21" s="1"/>
  <c r="AL501" i="21" s="1"/>
  <c r="AE501" i="21"/>
  <c r="AD501" i="21"/>
  <c r="P501" i="21"/>
  <c r="O501" i="21"/>
  <c r="N501" i="21"/>
  <c r="M501" i="21"/>
  <c r="AI500" i="21"/>
  <c r="AG500" i="21"/>
  <c r="AH500" i="21" s="1"/>
  <c r="AD500" i="21"/>
  <c r="AE500" i="21" s="1"/>
  <c r="P500" i="21"/>
  <c r="O500" i="21"/>
  <c r="N500" i="21"/>
  <c r="M500" i="21"/>
  <c r="AI499" i="21"/>
  <c r="AG499" i="21"/>
  <c r="AF499" i="21" s="1"/>
  <c r="AD499" i="21"/>
  <c r="AC499" i="21" s="1"/>
  <c r="P499" i="21"/>
  <c r="O499" i="21"/>
  <c r="N499" i="21"/>
  <c r="M499" i="21"/>
  <c r="AI498" i="21"/>
  <c r="AG498" i="21"/>
  <c r="AD498" i="21"/>
  <c r="AC498" i="21" s="1"/>
  <c r="P498" i="21"/>
  <c r="O498" i="21"/>
  <c r="N498" i="21"/>
  <c r="M498" i="21"/>
  <c r="AI497" i="21"/>
  <c r="AH497" i="21"/>
  <c r="AG497" i="21"/>
  <c r="AF497" i="21" s="1"/>
  <c r="AD497" i="21"/>
  <c r="AE497" i="21" s="1"/>
  <c r="P497" i="21"/>
  <c r="O497" i="21"/>
  <c r="N497" i="21"/>
  <c r="M497" i="21"/>
  <c r="AI496" i="21"/>
  <c r="AG496" i="21"/>
  <c r="AD496" i="21"/>
  <c r="P496" i="21"/>
  <c r="O496" i="21"/>
  <c r="N496" i="21"/>
  <c r="M496" i="21"/>
  <c r="AI495" i="21"/>
  <c r="AG495" i="21"/>
  <c r="AF495" i="21" s="1"/>
  <c r="AD495" i="21"/>
  <c r="AE495" i="21" s="1"/>
  <c r="P495" i="21"/>
  <c r="O495" i="21"/>
  <c r="N495" i="21"/>
  <c r="M495" i="21"/>
  <c r="AI494" i="21"/>
  <c r="AG494" i="21"/>
  <c r="AH494" i="21" s="1"/>
  <c r="AD494" i="21"/>
  <c r="P494" i="21"/>
  <c r="O494" i="21"/>
  <c r="N494" i="21"/>
  <c r="M494" i="21"/>
  <c r="AI493" i="21"/>
  <c r="AG493" i="21"/>
  <c r="AH493" i="21" s="1"/>
  <c r="AD493" i="21"/>
  <c r="AE493" i="21" s="1"/>
  <c r="P493" i="21"/>
  <c r="O493" i="21"/>
  <c r="N493" i="21"/>
  <c r="M493" i="21"/>
  <c r="AI492" i="21"/>
  <c r="AG492" i="21"/>
  <c r="AD492" i="21"/>
  <c r="AE492" i="21" s="1"/>
  <c r="P492" i="21"/>
  <c r="O492" i="21"/>
  <c r="N492" i="21"/>
  <c r="M492" i="21"/>
  <c r="AI491" i="21"/>
  <c r="AG491" i="21"/>
  <c r="AF491" i="21" s="1"/>
  <c r="AD491" i="21"/>
  <c r="AC491" i="21" s="1"/>
  <c r="P491" i="21"/>
  <c r="O491" i="21"/>
  <c r="N491" i="21"/>
  <c r="M491" i="21"/>
  <c r="AI490" i="21"/>
  <c r="AG490" i="21"/>
  <c r="AD490" i="21"/>
  <c r="AC490" i="21" s="1"/>
  <c r="P490" i="21"/>
  <c r="O490" i="21"/>
  <c r="N490" i="21"/>
  <c r="M490" i="21"/>
  <c r="AI489" i="21"/>
  <c r="AG489" i="21"/>
  <c r="AH489" i="21" s="1"/>
  <c r="AD489" i="21"/>
  <c r="AE489" i="21" s="1"/>
  <c r="P489" i="21"/>
  <c r="O489" i="21"/>
  <c r="N489" i="21"/>
  <c r="M489" i="21"/>
  <c r="AI488" i="21"/>
  <c r="AG488" i="21"/>
  <c r="AD488" i="21"/>
  <c r="AC488" i="21" s="1"/>
  <c r="P488" i="21"/>
  <c r="O488" i="21"/>
  <c r="N488" i="21"/>
  <c r="M488" i="21"/>
  <c r="AI487" i="21"/>
  <c r="AH487" i="21"/>
  <c r="AG487" i="21"/>
  <c r="AF487" i="21" s="1"/>
  <c r="AD487" i="21"/>
  <c r="P487" i="21"/>
  <c r="O487" i="21"/>
  <c r="N487" i="21"/>
  <c r="M487" i="21"/>
  <c r="AI486" i="21"/>
  <c r="AG486" i="21"/>
  <c r="AH486" i="21" s="1"/>
  <c r="AD486" i="21"/>
  <c r="AE486" i="21" s="1"/>
  <c r="AC486" i="21"/>
  <c r="P486" i="21"/>
  <c r="O486" i="21"/>
  <c r="N486" i="21"/>
  <c r="M486" i="21"/>
  <c r="AI485" i="21"/>
  <c r="AG485" i="21"/>
  <c r="AH485" i="21" s="1"/>
  <c r="AF485" i="21"/>
  <c r="AD485" i="21"/>
  <c r="AC485" i="21" s="1"/>
  <c r="P485" i="21"/>
  <c r="O485" i="21"/>
  <c r="N485" i="21"/>
  <c r="M485" i="21"/>
  <c r="AI484" i="21"/>
  <c r="AG484" i="21"/>
  <c r="AH484" i="21" s="1"/>
  <c r="AF484" i="21"/>
  <c r="AD484" i="21"/>
  <c r="AC484" i="21" s="1"/>
  <c r="P484" i="21"/>
  <c r="O484" i="21"/>
  <c r="N484" i="21"/>
  <c r="M484" i="21"/>
  <c r="AI483" i="21"/>
  <c r="AG483" i="21"/>
  <c r="AF483" i="21" s="1"/>
  <c r="AD483" i="21"/>
  <c r="AE483" i="21" s="1"/>
  <c r="P483" i="21"/>
  <c r="O483" i="21"/>
  <c r="N483" i="21"/>
  <c r="M483" i="21"/>
  <c r="AI482" i="21"/>
  <c r="AG482" i="21"/>
  <c r="AH482" i="21" s="1"/>
  <c r="AD482" i="21"/>
  <c r="AC482" i="21" s="1"/>
  <c r="P482" i="21"/>
  <c r="O482" i="21"/>
  <c r="N482" i="21"/>
  <c r="M482" i="21"/>
  <c r="AI481" i="21"/>
  <c r="AG481" i="21"/>
  <c r="AH481" i="21" s="1"/>
  <c r="AD481" i="21"/>
  <c r="AC481" i="21" s="1"/>
  <c r="P481" i="21"/>
  <c r="O481" i="21"/>
  <c r="N481" i="21"/>
  <c r="M481" i="21"/>
  <c r="AI480" i="21"/>
  <c r="AG480" i="21"/>
  <c r="AD480" i="21"/>
  <c r="AC480" i="21" s="1"/>
  <c r="P480" i="21"/>
  <c r="O480" i="21"/>
  <c r="N480" i="21"/>
  <c r="M480" i="21"/>
  <c r="AI479" i="21"/>
  <c r="AG479" i="21"/>
  <c r="AF479" i="21" s="1"/>
  <c r="AD479" i="21"/>
  <c r="AC479" i="21" s="1"/>
  <c r="P479" i="21"/>
  <c r="O479" i="21"/>
  <c r="N479" i="21"/>
  <c r="M479" i="21"/>
  <c r="AI478" i="21"/>
  <c r="AG478" i="21"/>
  <c r="AD478" i="21"/>
  <c r="AC478" i="21" s="1"/>
  <c r="P478" i="21"/>
  <c r="O478" i="21"/>
  <c r="N478" i="21"/>
  <c r="M478" i="21"/>
  <c r="AI477" i="21"/>
  <c r="AH477" i="21"/>
  <c r="AG477" i="21"/>
  <c r="AF477" i="21" s="1"/>
  <c r="AD477" i="21"/>
  <c r="P477" i="21"/>
  <c r="O477" i="21"/>
  <c r="N477" i="21"/>
  <c r="M477" i="21"/>
  <c r="AI476" i="21"/>
  <c r="AG476" i="21"/>
  <c r="AH476" i="21" s="1"/>
  <c r="AD476" i="21"/>
  <c r="P476" i="21"/>
  <c r="O476" i="21"/>
  <c r="N476" i="21"/>
  <c r="M476" i="21"/>
  <c r="AI475" i="21"/>
  <c r="AG475" i="21"/>
  <c r="AF475" i="21" s="1"/>
  <c r="AD475" i="21"/>
  <c r="AE475" i="21" s="1"/>
  <c r="AC475" i="21"/>
  <c r="P475" i="21"/>
  <c r="O475" i="21"/>
  <c r="N475" i="21"/>
  <c r="M475" i="21"/>
  <c r="AI474" i="21"/>
  <c r="AG474" i="21"/>
  <c r="AH474" i="21" s="1"/>
  <c r="AD474" i="21"/>
  <c r="AC474" i="21" s="1"/>
  <c r="P474" i="21"/>
  <c r="O474" i="21"/>
  <c r="N474" i="21"/>
  <c r="M474" i="21"/>
  <c r="AI473" i="21"/>
  <c r="AG473" i="21"/>
  <c r="AD473" i="21"/>
  <c r="AC473" i="21" s="1"/>
  <c r="P473" i="21"/>
  <c r="O473" i="21"/>
  <c r="N473" i="21"/>
  <c r="M473" i="21"/>
  <c r="AI472" i="21"/>
  <c r="AG472" i="21"/>
  <c r="AH472" i="21" s="1"/>
  <c r="AD472" i="21"/>
  <c r="AC472" i="21" s="1"/>
  <c r="P472" i="21"/>
  <c r="O472" i="21"/>
  <c r="N472" i="21"/>
  <c r="M472" i="21"/>
  <c r="AI471" i="21"/>
  <c r="AG471" i="21"/>
  <c r="AF471" i="21" s="1"/>
  <c r="AD471" i="21"/>
  <c r="AE471" i="21" s="1"/>
  <c r="P471" i="21"/>
  <c r="O471" i="21"/>
  <c r="N471" i="21"/>
  <c r="M471" i="21"/>
  <c r="AI470" i="21"/>
  <c r="AG470" i="21"/>
  <c r="AF470" i="21" s="1"/>
  <c r="AD470" i="21"/>
  <c r="AC470" i="21" s="1"/>
  <c r="P470" i="21"/>
  <c r="O470" i="21"/>
  <c r="N470" i="21"/>
  <c r="M470" i="21"/>
  <c r="AI469" i="21"/>
  <c r="AG469" i="21"/>
  <c r="AF469" i="21" s="1"/>
  <c r="AD469" i="21"/>
  <c r="AC469" i="21" s="1"/>
  <c r="P469" i="21"/>
  <c r="O469" i="21"/>
  <c r="N469" i="21"/>
  <c r="M469" i="21"/>
  <c r="AI468" i="21"/>
  <c r="AG468" i="21"/>
  <c r="AD468" i="21"/>
  <c r="AE468" i="21" s="1"/>
  <c r="AC468" i="21"/>
  <c r="P468" i="21"/>
  <c r="O468" i="21"/>
  <c r="N468" i="21"/>
  <c r="M468" i="21"/>
  <c r="AI467" i="21"/>
  <c r="AG467" i="21"/>
  <c r="AF467" i="21" s="1"/>
  <c r="AD467" i="21"/>
  <c r="P467" i="21"/>
  <c r="O467" i="21"/>
  <c r="N467" i="21"/>
  <c r="M467" i="21"/>
  <c r="AI466" i="21"/>
  <c r="AG466" i="21"/>
  <c r="AH466" i="21" s="1"/>
  <c r="AD466" i="21"/>
  <c r="AE466" i="21" s="1"/>
  <c r="P466" i="21"/>
  <c r="O466" i="21"/>
  <c r="N466" i="21"/>
  <c r="M466" i="21"/>
  <c r="AI465" i="21"/>
  <c r="AG465" i="21"/>
  <c r="AH465" i="21" s="1"/>
  <c r="AD465" i="21"/>
  <c r="AE465" i="21" s="1"/>
  <c r="P465" i="21"/>
  <c r="O465" i="21"/>
  <c r="N465" i="21"/>
  <c r="M465" i="21"/>
  <c r="AI464" i="21"/>
  <c r="AG464" i="21"/>
  <c r="AH464" i="21" s="1"/>
  <c r="AD464" i="21"/>
  <c r="AC464" i="21" s="1"/>
  <c r="P464" i="21"/>
  <c r="O464" i="21"/>
  <c r="N464" i="21"/>
  <c r="M464" i="21"/>
  <c r="AI463" i="21"/>
  <c r="AG463" i="21"/>
  <c r="AF463" i="21" s="1"/>
  <c r="AD463" i="21"/>
  <c r="AE463" i="21" s="1"/>
  <c r="P463" i="21"/>
  <c r="O463" i="21"/>
  <c r="N463" i="21"/>
  <c r="M463" i="21"/>
  <c r="AI462" i="21"/>
  <c r="AG462" i="21"/>
  <c r="AF462" i="21" s="1"/>
  <c r="AD462" i="21"/>
  <c r="AC462" i="21" s="1"/>
  <c r="P462" i="21"/>
  <c r="O462" i="21"/>
  <c r="N462" i="21"/>
  <c r="M462" i="21"/>
  <c r="AI461" i="21"/>
  <c r="AG461" i="21"/>
  <c r="AF461" i="21" s="1"/>
  <c r="AD461" i="21"/>
  <c r="P461" i="21"/>
  <c r="O461" i="21"/>
  <c r="N461" i="21"/>
  <c r="M461" i="21"/>
  <c r="AI460" i="21"/>
  <c r="AG460" i="21"/>
  <c r="AD460" i="21"/>
  <c r="AE460" i="21" s="1"/>
  <c r="P460" i="21"/>
  <c r="O460" i="21"/>
  <c r="N460" i="21"/>
  <c r="M460" i="21"/>
  <c r="AI459" i="21"/>
  <c r="AG459" i="21"/>
  <c r="AF459" i="21" s="1"/>
  <c r="AD459" i="21"/>
  <c r="P459" i="21"/>
  <c r="O459" i="21"/>
  <c r="N459" i="21"/>
  <c r="M459" i="21"/>
  <c r="AI458" i="21"/>
  <c r="AG458" i="21"/>
  <c r="AH458" i="21" s="1"/>
  <c r="AD458" i="21"/>
  <c r="AE458" i="21" s="1"/>
  <c r="P458" i="21"/>
  <c r="O458" i="21"/>
  <c r="N458" i="21"/>
  <c r="M458" i="21"/>
  <c r="AI457" i="21"/>
  <c r="AG457" i="21"/>
  <c r="AH457" i="21" s="1"/>
  <c r="AF457" i="21"/>
  <c r="AD457" i="21"/>
  <c r="AE457" i="21" s="1"/>
  <c r="P457" i="21"/>
  <c r="O457" i="21"/>
  <c r="N457" i="21"/>
  <c r="M457" i="21"/>
  <c r="AI456" i="21"/>
  <c r="AG456" i="21"/>
  <c r="AF456" i="21" s="1"/>
  <c r="AE456" i="21"/>
  <c r="AD456" i="21"/>
  <c r="AC456" i="21" s="1"/>
  <c r="P456" i="21"/>
  <c r="O456" i="21"/>
  <c r="N456" i="21"/>
  <c r="M456" i="21"/>
  <c r="AI455" i="21"/>
  <c r="AG455" i="21"/>
  <c r="AF455" i="21" s="1"/>
  <c r="AD455" i="21"/>
  <c r="AE455" i="21" s="1"/>
  <c r="P455" i="21"/>
  <c r="O455" i="21"/>
  <c r="N455" i="21"/>
  <c r="M455" i="21"/>
  <c r="AI454" i="21"/>
  <c r="AG454" i="21"/>
  <c r="AD454" i="21"/>
  <c r="AC454" i="21" s="1"/>
  <c r="P454" i="21"/>
  <c r="O454" i="21"/>
  <c r="N454" i="21"/>
  <c r="M454" i="21"/>
  <c r="AI453" i="21"/>
  <c r="AG453" i="21"/>
  <c r="AF453" i="21" s="1"/>
  <c r="AD453" i="21"/>
  <c r="AE453" i="21" s="1"/>
  <c r="P453" i="21"/>
  <c r="O453" i="21"/>
  <c r="N453" i="21"/>
  <c r="M453" i="21"/>
  <c r="AI452" i="21"/>
  <c r="AG452" i="21"/>
  <c r="AF452" i="21" s="1"/>
  <c r="AD452" i="21"/>
  <c r="AE452" i="21" s="1"/>
  <c r="P452" i="21"/>
  <c r="O452" i="21"/>
  <c r="N452" i="21"/>
  <c r="M452" i="21"/>
  <c r="AI451" i="21"/>
  <c r="AG451" i="21"/>
  <c r="AH451" i="21" s="1"/>
  <c r="AD451" i="21"/>
  <c r="AE451" i="21" s="1"/>
  <c r="P451" i="21"/>
  <c r="O451" i="21"/>
  <c r="N451" i="21"/>
  <c r="M451" i="21"/>
  <c r="AI450" i="21"/>
  <c r="AG450" i="21"/>
  <c r="AF450" i="21" s="1"/>
  <c r="AD450" i="21"/>
  <c r="P450" i="21"/>
  <c r="O450" i="21"/>
  <c r="N450" i="21"/>
  <c r="M450" i="21"/>
  <c r="AI449" i="21"/>
  <c r="AG449" i="21"/>
  <c r="AH449" i="21" s="1"/>
  <c r="AD449" i="21"/>
  <c r="AC449" i="21" s="1"/>
  <c r="P449" i="21"/>
  <c r="O449" i="21"/>
  <c r="N449" i="21"/>
  <c r="M449" i="21"/>
  <c r="AI448" i="21"/>
  <c r="AG448" i="21"/>
  <c r="AH448" i="21" s="1"/>
  <c r="AD448" i="21"/>
  <c r="AE448" i="21" s="1"/>
  <c r="P448" i="21"/>
  <c r="O448" i="21"/>
  <c r="N448" i="21"/>
  <c r="M448" i="21"/>
  <c r="AI447" i="21"/>
  <c r="AG447" i="21"/>
  <c r="AH447" i="21" s="1"/>
  <c r="AD447" i="21"/>
  <c r="AE447" i="21" s="1"/>
  <c r="P447" i="21"/>
  <c r="O447" i="21"/>
  <c r="N447" i="21"/>
  <c r="M447" i="21"/>
  <c r="AI446" i="21"/>
  <c r="AG446" i="21"/>
  <c r="AH446" i="21" s="1"/>
  <c r="AD446" i="21"/>
  <c r="P446" i="21"/>
  <c r="O446" i="21"/>
  <c r="N446" i="21"/>
  <c r="M446" i="21"/>
  <c r="AI445" i="21"/>
  <c r="AG445" i="21"/>
  <c r="AH445" i="21" s="1"/>
  <c r="AF445" i="21"/>
  <c r="AD445" i="21"/>
  <c r="AC445" i="21" s="1"/>
  <c r="P445" i="21"/>
  <c r="O445" i="21"/>
  <c r="N445" i="21"/>
  <c r="M445" i="21"/>
  <c r="AI444" i="21"/>
  <c r="AG444" i="21"/>
  <c r="AF444" i="21" s="1"/>
  <c r="AD444" i="21"/>
  <c r="AE444" i="21" s="1"/>
  <c r="P444" i="21"/>
  <c r="O444" i="21"/>
  <c r="N444" i="21"/>
  <c r="M444" i="21"/>
  <c r="AI443" i="21"/>
  <c r="AG443" i="21"/>
  <c r="AF443" i="21" s="1"/>
  <c r="AD443" i="21"/>
  <c r="AE443" i="21" s="1"/>
  <c r="P443" i="21"/>
  <c r="O443" i="21"/>
  <c r="N443" i="21"/>
  <c r="M443" i="21"/>
  <c r="AI442" i="21"/>
  <c r="AG442" i="21"/>
  <c r="AF442" i="21" s="1"/>
  <c r="AD442" i="21"/>
  <c r="P442" i="21"/>
  <c r="O442" i="21"/>
  <c r="N442" i="21"/>
  <c r="M442" i="21"/>
  <c r="AI441" i="21"/>
  <c r="AG441" i="21"/>
  <c r="AH441" i="21" s="1"/>
  <c r="AD441" i="21"/>
  <c r="AC441" i="21" s="1"/>
  <c r="P441" i="21"/>
  <c r="O441" i="21"/>
  <c r="N441" i="21"/>
  <c r="M441" i="21"/>
  <c r="AI440" i="21"/>
  <c r="AG440" i="21"/>
  <c r="AH440" i="21" s="1"/>
  <c r="AD440" i="21"/>
  <c r="AE440" i="21" s="1"/>
  <c r="P440" i="21"/>
  <c r="O440" i="21"/>
  <c r="N440" i="21"/>
  <c r="M440" i="21"/>
  <c r="AI439" i="21"/>
  <c r="AG439" i="21"/>
  <c r="AH439" i="21" s="1"/>
  <c r="AD439" i="21"/>
  <c r="AE439" i="21" s="1"/>
  <c r="P439" i="21"/>
  <c r="O439" i="21"/>
  <c r="N439" i="21"/>
  <c r="M439" i="21"/>
  <c r="AI438" i="21"/>
  <c r="AG438" i="21"/>
  <c r="AF438" i="21" s="1"/>
  <c r="AD438" i="21"/>
  <c r="P438" i="21"/>
  <c r="O438" i="21"/>
  <c r="N438" i="21"/>
  <c r="M438" i="21"/>
  <c r="AI437" i="21"/>
  <c r="AG437" i="21"/>
  <c r="AF437" i="21" s="1"/>
  <c r="AD437" i="21"/>
  <c r="P437" i="21"/>
  <c r="O437" i="21"/>
  <c r="N437" i="21"/>
  <c r="M437" i="21"/>
  <c r="AI436" i="21"/>
  <c r="AG436" i="21"/>
  <c r="AF436" i="21" s="1"/>
  <c r="AD436" i="21"/>
  <c r="AE436" i="21" s="1"/>
  <c r="P436" i="21"/>
  <c r="O436" i="21"/>
  <c r="N436" i="21"/>
  <c r="M436" i="21"/>
  <c r="AI435" i="21"/>
  <c r="AG435" i="21"/>
  <c r="AH435" i="21" s="1"/>
  <c r="AD435" i="21"/>
  <c r="AE435" i="21" s="1"/>
  <c r="P435" i="21"/>
  <c r="O435" i="21"/>
  <c r="N435" i="21"/>
  <c r="M435" i="21"/>
  <c r="AI434" i="21"/>
  <c r="AG434" i="21"/>
  <c r="AH434" i="21" s="1"/>
  <c r="AD434" i="21"/>
  <c r="P434" i="21"/>
  <c r="O434" i="21"/>
  <c r="N434" i="21"/>
  <c r="M434" i="21"/>
  <c r="AI433" i="21"/>
  <c r="AG433" i="21"/>
  <c r="AH433" i="21" s="1"/>
  <c r="AD433" i="21"/>
  <c r="AC433" i="21" s="1"/>
  <c r="P433" i="21"/>
  <c r="O433" i="21"/>
  <c r="N433" i="21"/>
  <c r="M433" i="21"/>
  <c r="AI432" i="21"/>
  <c r="AG432" i="21"/>
  <c r="AH432" i="21" s="1"/>
  <c r="AD432" i="21"/>
  <c r="AE432" i="21" s="1"/>
  <c r="P432" i="21"/>
  <c r="O432" i="21"/>
  <c r="N432" i="21"/>
  <c r="M432" i="21"/>
  <c r="AI431" i="21"/>
  <c r="AG431" i="21"/>
  <c r="AF431" i="21" s="1"/>
  <c r="AD431" i="21"/>
  <c r="AE431" i="21" s="1"/>
  <c r="P431" i="21"/>
  <c r="O431" i="21"/>
  <c r="N431" i="21"/>
  <c r="M431" i="21"/>
  <c r="AI430" i="21"/>
  <c r="AG430" i="21"/>
  <c r="AF430" i="21" s="1"/>
  <c r="AD430" i="21"/>
  <c r="P430" i="21"/>
  <c r="O430" i="21"/>
  <c r="N430" i="21"/>
  <c r="M430" i="21"/>
  <c r="AI429" i="21"/>
  <c r="AG429" i="21"/>
  <c r="AF429" i="21" s="1"/>
  <c r="AD429" i="21"/>
  <c r="AC429" i="21" s="1"/>
  <c r="P429" i="21"/>
  <c r="O429" i="21"/>
  <c r="N429" i="21"/>
  <c r="M429" i="21"/>
  <c r="AI428" i="21"/>
  <c r="AG428" i="21"/>
  <c r="AF428" i="21" s="1"/>
  <c r="AD428" i="21"/>
  <c r="AE428" i="21" s="1"/>
  <c r="P428" i="21"/>
  <c r="O428" i="21"/>
  <c r="N428" i="21"/>
  <c r="M428" i="21"/>
  <c r="AI427" i="21"/>
  <c r="AG427" i="21"/>
  <c r="AF427" i="21" s="1"/>
  <c r="AD427" i="21"/>
  <c r="AE427" i="21" s="1"/>
  <c r="P427" i="21"/>
  <c r="O427" i="21"/>
  <c r="N427" i="21"/>
  <c r="M427" i="21"/>
  <c r="AI426" i="21"/>
  <c r="AG426" i="21"/>
  <c r="AH426" i="21" s="1"/>
  <c r="AD426" i="21"/>
  <c r="P426" i="21"/>
  <c r="O426" i="21"/>
  <c r="N426" i="21"/>
  <c r="M426" i="21"/>
  <c r="AI425" i="21"/>
  <c r="AG425" i="21"/>
  <c r="AF425" i="21" s="1"/>
  <c r="AD425" i="21"/>
  <c r="AC425" i="21" s="1"/>
  <c r="P425" i="21"/>
  <c r="O425" i="21"/>
  <c r="N425" i="21"/>
  <c r="M425" i="21"/>
  <c r="AI424" i="21"/>
  <c r="AG424" i="21"/>
  <c r="AH424" i="21" s="1"/>
  <c r="AD424" i="21"/>
  <c r="P424" i="21"/>
  <c r="O424" i="21"/>
  <c r="N424" i="21"/>
  <c r="M424" i="21"/>
  <c r="AI423" i="21"/>
  <c r="AG423" i="21"/>
  <c r="AH423" i="21" s="1"/>
  <c r="AD423" i="21"/>
  <c r="AE423" i="21" s="1"/>
  <c r="P423" i="21"/>
  <c r="O423" i="21"/>
  <c r="N423" i="21"/>
  <c r="M423" i="21"/>
  <c r="AI422" i="21"/>
  <c r="AG422" i="21"/>
  <c r="AH422" i="21" s="1"/>
  <c r="AD422" i="21"/>
  <c r="P422" i="21"/>
  <c r="O422" i="21"/>
  <c r="N422" i="21"/>
  <c r="M422" i="21"/>
  <c r="AI421" i="21"/>
  <c r="AG421" i="21"/>
  <c r="AH421" i="21" s="1"/>
  <c r="AD421" i="21"/>
  <c r="AC421" i="21" s="1"/>
  <c r="P421" i="21"/>
  <c r="O421" i="21"/>
  <c r="N421" i="21"/>
  <c r="M421" i="21"/>
  <c r="AI420" i="21"/>
  <c r="AG420" i="21"/>
  <c r="AF420" i="21" s="1"/>
  <c r="AD420" i="21"/>
  <c r="AE420" i="21" s="1"/>
  <c r="P420" i="21"/>
  <c r="O420" i="21"/>
  <c r="N420" i="21"/>
  <c r="M420" i="21"/>
  <c r="AI419" i="21"/>
  <c r="AG419" i="21"/>
  <c r="AF419" i="21" s="1"/>
  <c r="AD419" i="21"/>
  <c r="AE419" i="21" s="1"/>
  <c r="P419" i="21"/>
  <c r="O419" i="21"/>
  <c r="N419" i="21"/>
  <c r="M419" i="21"/>
  <c r="AI418" i="21"/>
  <c r="AG418" i="21"/>
  <c r="AF418" i="21" s="1"/>
  <c r="AD418" i="21"/>
  <c r="P418" i="21"/>
  <c r="O418" i="21"/>
  <c r="N418" i="21"/>
  <c r="M418" i="21"/>
  <c r="AI417" i="21"/>
  <c r="AH417" i="21"/>
  <c r="AG417" i="21"/>
  <c r="AF417" i="21" s="1"/>
  <c r="AD417" i="21"/>
  <c r="AC417" i="21" s="1"/>
  <c r="P417" i="21"/>
  <c r="O417" i="21"/>
  <c r="N417" i="21"/>
  <c r="M417" i="21"/>
  <c r="AI416" i="21"/>
  <c r="AH416" i="21"/>
  <c r="AG416" i="21"/>
  <c r="AF416" i="21" s="1"/>
  <c r="AD416" i="21"/>
  <c r="P416" i="21"/>
  <c r="O416" i="21"/>
  <c r="N416" i="21"/>
  <c r="M416" i="21"/>
  <c r="AI415" i="21"/>
  <c r="AG415" i="21"/>
  <c r="AH415" i="21" s="1"/>
  <c r="AD415" i="21"/>
  <c r="AE415" i="21" s="1"/>
  <c r="P415" i="21"/>
  <c r="O415" i="21"/>
  <c r="N415" i="21"/>
  <c r="M415" i="21"/>
  <c r="AI414" i="21"/>
  <c r="AG414" i="21"/>
  <c r="AH414" i="21" s="1"/>
  <c r="AD414" i="21"/>
  <c r="P414" i="21"/>
  <c r="O414" i="21"/>
  <c r="N414" i="21"/>
  <c r="M414" i="21"/>
  <c r="AI413" i="21"/>
  <c r="AG413" i="21"/>
  <c r="AH413" i="21" s="1"/>
  <c r="AD413" i="21"/>
  <c r="AC413" i="21" s="1"/>
  <c r="P413" i="21"/>
  <c r="O413" i="21"/>
  <c r="N413" i="21"/>
  <c r="M413" i="21"/>
  <c r="AI412" i="21"/>
  <c r="AG412" i="21"/>
  <c r="AF412" i="21" s="1"/>
  <c r="AD412" i="21"/>
  <c r="AE412" i="21" s="1"/>
  <c r="P412" i="21"/>
  <c r="O412" i="21"/>
  <c r="N412" i="21"/>
  <c r="M412" i="21"/>
  <c r="AI411" i="21"/>
  <c r="AG411" i="21"/>
  <c r="AF411" i="21" s="1"/>
  <c r="AD411" i="21"/>
  <c r="AE411" i="21" s="1"/>
  <c r="P411" i="21"/>
  <c r="O411" i="21"/>
  <c r="N411" i="21"/>
  <c r="M411" i="21"/>
  <c r="AI410" i="21"/>
  <c r="AG410" i="21"/>
  <c r="AF410" i="21" s="1"/>
  <c r="AD410" i="21"/>
  <c r="P410" i="21"/>
  <c r="O410" i="21"/>
  <c r="N410" i="21"/>
  <c r="M410" i="21"/>
  <c r="AI409" i="21"/>
  <c r="AG409" i="21"/>
  <c r="AF409" i="21" s="1"/>
  <c r="AD409" i="21"/>
  <c r="AC409" i="21" s="1"/>
  <c r="P409" i="21"/>
  <c r="O409" i="21"/>
  <c r="N409" i="21"/>
  <c r="M409" i="21"/>
  <c r="AI408" i="21"/>
  <c r="AG408" i="21"/>
  <c r="AH408" i="21" s="1"/>
  <c r="AD408" i="21"/>
  <c r="AE408" i="21" s="1"/>
  <c r="P408" i="21"/>
  <c r="O408" i="21"/>
  <c r="N408" i="21"/>
  <c r="M408" i="21"/>
  <c r="AI407" i="21"/>
  <c r="AG407" i="21"/>
  <c r="AH407" i="21" s="1"/>
  <c r="AD407" i="21"/>
  <c r="AE407" i="21" s="1"/>
  <c r="P407" i="21"/>
  <c r="O407" i="21"/>
  <c r="N407" i="21"/>
  <c r="M407" i="21"/>
  <c r="AI406" i="21"/>
  <c r="AH406" i="21"/>
  <c r="AG406" i="21"/>
  <c r="AF406" i="21" s="1"/>
  <c r="AD406" i="21"/>
  <c r="P406" i="21"/>
  <c r="O406" i="21"/>
  <c r="N406" i="21"/>
  <c r="M406" i="21"/>
  <c r="AI405" i="21"/>
  <c r="AH405" i="21"/>
  <c r="AG405" i="21"/>
  <c r="AF405" i="21" s="1"/>
  <c r="AD405" i="21"/>
  <c r="P405" i="21"/>
  <c r="O405" i="21"/>
  <c r="N405" i="21"/>
  <c r="M405" i="21"/>
  <c r="AI404" i="21"/>
  <c r="AH404" i="21"/>
  <c r="AG404" i="21"/>
  <c r="AF404" i="21" s="1"/>
  <c r="AD404" i="21"/>
  <c r="AE404" i="21" s="1"/>
  <c r="P404" i="21"/>
  <c r="O404" i="21"/>
  <c r="N404" i="21"/>
  <c r="M404" i="21"/>
  <c r="AI403" i="21"/>
  <c r="AH403" i="21"/>
  <c r="AG403" i="21"/>
  <c r="AD403" i="21"/>
  <c r="P403" i="21"/>
  <c r="O403" i="21"/>
  <c r="N403" i="21"/>
  <c r="M403" i="21"/>
  <c r="AI402" i="21"/>
  <c r="AG402" i="21"/>
  <c r="AH402" i="21" s="1"/>
  <c r="AD402" i="21"/>
  <c r="P402" i="21"/>
  <c r="O402" i="21"/>
  <c r="N402" i="21"/>
  <c r="M402" i="21"/>
  <c r="AI401" i="21"/>
  <c r="AG401" i="21"/>
  <c r="AD401" i="21"/>
  <c r="P401" i="21"/>
  <c r="O401" i="21"/>
  <c r="N401" i="21"/>
  <c r="M401" i="21"/>
  <c r="AI400" i="21"/>
  <c r="AG400" i="21"/>
  <c r="AF400" i="21" s="1"/>
  <c r="AD400" i="21"/>
  <c r="P400" i="21"/>
  <c r="O400" i="21"/>
  <c r="N400" i="21"/>
  <c r="M400" i="21"/>
  <c r="AI399" i="21"/>
  <c r="AG399" i="21"/>
  <c r="AH399" i="21" s="1"/>
  <c r="AD399" i="21"/>
  <c r="P399" i="21"/>
  <c r="O399" i="21"/>
  <c r="N399" i="21"/>
  <c r="M399" i="21"/>
  <c r="AI398" i="21"/>
  <c r="AG398" i="21"/>
  <c r="AF398" i="21" s="1"/>
  <c r="AD398" i="21"/>
  <c r="AE398" i="21" s="1"/>
  <c r="P398" i="21"/>
  <c r="O398" i="21"/>
  <c r="N398" i="21"/>
  <c r="M398" i="21"/>
  <c r="AI397" i="21"/>
  <c r="AG397" i="21"/>
  <c r="AH397" i="21" s="1"/>
  <c r="AD397" i="21"/>
  <c r="AE397" i="21" s="1"/>
  <c r="P397" i="21"/>
  <c r="O397" i="21"/>
  <c r="N397" i="21"/>
  <c r="M397" i="21"/>
  <c r="AI396" i="21"/>
  <c r="AG396" i="21"/>
  <c r="AH396" i="21" s="1"/>
  <c r="AF396" i="21"/>
  <c r="AD396" i="21"/>
  <c r="AE396" i="21" s="1"/>
  <c r="P396" i="21"/>
  <c r="O396" i="21"/>
  <c r="N396" i="21"/>
  <c r="M396" i="21"/>
  <c r="AI395" i="21"/>
  <c r="AG395" i="21"/>
  <c r="AF395" i="21" s="1"/>
  <c r="AD395" i="21"/>
  <c r="AC395" i="21" s="1"/>
  <c r="P395" i="21"/>
  <c r="O395" i="21"/>
  <c r="N395" i="21"/>
  <c r="M395" i="21"/>
  <c r="AI394" i="21"/>
  <c r="AG394" i="21"/>
  <c r="AH394" i="21" s="1"/>
  <c r="AD394" i="21"/>
  <c r="AC394" i="21" s="1"/>
  <c r="P394" i="21"/>
  <c r="O394" i="21"/>
  <c r="N394" i="21"/>
  <c r="M394" i="21"/>
  <c r="AI393" i="21"/>
  <c r="AG393" i="21"/>
  <c r="AD393" i="21"/>
  <c r="AC393" i="21" s="1"/>
  <c r="P393" i="21"/>
  <c r="O393" i="21"/>
  <c r="N393" i="21"/>
  <c r="M393" i="21"/>
  <c r="AI392" i="21"/>
  <c r="AG392" i="21"/>
  <c r="AF392" i="21" s="1"/>
  <c r="AD392" i="21"/>
  <c r="P392" i="21"/>
  <c r="O392" i="21"/>
  <c r="N392" i="21"/>
  <c r="M392" i="21"/>
  <c r="AI391" i="21"/>
  <c r="AG391" i="21"/>
  <c r="AH391" i="21" s="1"/>
  <c r="AD391" i="21"/>
  <c r="AC391" i="21" s="1"/>
  <c r="P391" i="21"/>
  <c r="O391" i="21"/>
  <c r="N391" i="21"/>
  <c r="M391" i="21"/>
  <c r="AI390" i="21"/>
  <c r="AG390" i="21"/>
  <c r="AH390" i="21" s="1"/>
  <c r="AF390" i="21"/>
  <c r="AD390" i="21"/>
  <c r="AE390" i="21" s="1"/>
  <c r="P390" i="21"/>
  <c r="O390" i="21"/>
  <c r="N390" i="21"/>
  <c r="M390" i="21"/>
  <c r="AI389" i="21"/>
  <c r="AG389" i="21"/>
  <c r="AH389" i="21" s="1"/>
  <c r="AD389" i="21"/>
  <c r="AE389" i="21" s="1"/>
  <c r="P389" i="21"/>
  <c r="O389" i="21"/>
  <c r="N389" i="21"/>
  <c r="M389" i="21"/>
  <c r="AI388" i="21"/>
  <c r="AG388" i="21"/>
  <c r="AH388" i="21" s="1"/>
  <c r="AD388" i="21"/>
  <c r="AC388" i="21" s="1"/>
  <c r="P388" i="21"/>
  <c r="O388" i="21"/>
  <c r="N388" i="21"/>
  <c r="M388" i="21"/>
  <c r="AI387" i="21"/>
  <c r="AG387" i="21"/>
  <c r="AD387" i="21"/>
  <c r="AE387" i="21" s="1"/>
  <c r="AC387" i="21"/>
  <c r="P387" i="21"/>
  <c r="O387" i="21"/>
  <c r="N387" i="21"/>
  <c r="M387" i="21"/>
  <c r="AI386" i="21"/>
  <c r="AG386" i="21"/>
  <c r="AH386" i="21" s="1"/>
  <c r="AF386" i="21"/>
  <c r="AD386" i="21"/>
  <c r="P386" i="21"/>
  <c r="O386" i="21"/>
  <c r="N386" i="21"/>
  <c r="M386" i="21"/>
  <c r="AI385" i="21"/>
  <c r="AG385" i="21"/>
  <c r="AD385" i="21"/>
  <c r="AE385" i="21" s="1"/>
  <c r="P385" i="21"/>
  <c r="O385" i="21"/>
  <c r="N385" i="21"/>
  <c r="M385" i="21"/>
  <c r="AI384" i="21"/>
  <c r="AG384" i="21"/>
  <c r="AD384" i="21"/>
  <c r="AE384" i="21" s="1"/>
  <c r="P384" i="21"/>
  <c r="O384" i="21"/>
  <c r="N384" i="21"/>
  <c r="M384" i="21"/>
  <c r="AI383" i="21"/>
  <c r="AG383" i="21"/>
  <c r="AH383" i="21" s="1"/>
  <c r="AD383" i="21"/>
  <c r="P383" i="21"/>
  <c r="O383" i="21"/>
  <c r="N383" i="21"/>
  <c r="M383" i="21"/>
  <c r="AI382" i="21"/>
  <c r="AG382" i="21"/>
  <c r="AH382" i="21" s="1"/>
  <c r="AD382" i="21"/>
  <c r="AC382" i="21" s="1"/>
  <c r="P382" i="21"/>
  <c r="O382" i="21"/>
  <c r="N382" i="21"/>
  <c r="M382" i="21"/>
  <c r="AI381" i="21"/>
  <c r="AG381" i="21"/>
  <c r="AF381" i="21" s="1"/>
  <c r="AD381" i="21"/>
  <c r="AE381" i="21" s="1"/>
  <c r="P381" i="21"/>
  <c r="O381" i="21"/>
  <c r="N381" i="21"/>
  <c r="M381" i="21"/>
  <c r="AI380" i="21"/>
  <c r="AG380" i="21"/>
  <c r="AF380" i="21" s="1"/>
  <c r="AD380" i="21"/>
  <c r="P380" i="21"/>
  <c r="O380" i="21"/>
  <c r="N380" i="21"/>
  <c r="M380" i="21"/>
  <c r="AI379" i="21"/>
  <c r="AG379" i="21"/>
  <c r="AD379" i="21"/>
  <c r="AE379" i="21" s="1"/>
  <c r="AC379" i="21"/>
  <c r="P379" i="21"/>
  <c r="O379" i="21"/>
  <c r="N379" i="21"/>
  <c r="M379" i="21"/>
  <c r="AI378" i="21"/>
  <c r="AG378" i="21"/>
  <c r="AH378" i="21" s="1"/>
  <c r="AD378" i="21"/>
  <c r="AE378" i="21" s="1"/>
  <c r="AC378" i="21"/>
  <c r="P378" i="21"/>
  <c r="O378" i="21"/>
  <c r="N378" i="21"/>
  <c r="M378" i="21"/>
  <c r="AI377" i="21"/>
  <c r="AG377" i="21"/>
  <c r="AF377" i="21" s="1"/>
  <c r="AD377" i="21"/>
  <c r="AE377" i="21" s="1"/>
  <c r="AC377" i="21"/>
  <c r="P377" i="21"/>
  <c r="O377" i="21"/>
  <c r="N377" i="21"/>
  <c r="M377" i="21"/>
  <c r="AI376" i="21"/>
  <c r="AG376" i="21"/>
  <c r="AH376" i="21" s="1"/>
  <c r="AF376" i="21"/>
  <c r="AD376" i="21"/>
  <c r="AC376" i="21" s="1"/>
  <c r="P376" i="21"/>
  <c r="O376" i="21"/>
  <c r="N376" i="21"/>
  <c r="M376" i="21"/>
  <c r="AI375" i="21"/>
  <c r="AG375" i="21"/>
  <c r="AD375" i="21"/>
  <c r="AC375" i="21" s="1"/>
  <c r="P375" i="21"/>
  <c r="O375" i="21"/>
  <c r="N375" i="21"/>
  <c r="M375" i="21"/>
  <c r="AI374" i="21"/>
  <c r="AG374" i="21"/>
  <c r="AF374" i="21" s="1"/>
  <c r="AD374" i="21"/>
  <c r="P374" i="21"/>
  <c r="O374" i="21"/>
  <c r="N374" i="21"/>
  <c r="M374" i="21"/>
  <c r="AI373" i="21"/>
  <c r="AG373" i="21"/>
  <c r="AD373" i="21"/>
  <c r="AC373" i="21" s="1"/>
  <c r="P373" i="21"/>
  <c r="O373" i="21"/>
  <c r="N373" i="21"/>
  <c r="M373" i="21"/>
  <c r="AI372" i="21"/>
  <c r="AG372" i="21"/>
  <c r="AF372" i="21" s="1"/>
  <c r="AD372" i="21"/>
  <c r="P372" i="21"/>
  <c r="O372" i="21"/>
  <c r="N372" i="21"/>
  <c r="M372" i="21"/>
  <c r="AI371" i="21"/>
  <c r="AG371" i="21"/>
  <c r="AH371" i="21" s="1"/>
  <c r="AD371" i="21"/>
  <c r="AE371" i="21" s="1"/>
  <c r="AC371" i="21"/>
  <c r="P371" i="21"/>
  <c r="O371" i="21"/>
  <c r="N371" i="21"/>
  <c r="M371" i="21"/>
  <c r="AI370" i="21"/>
  <c r="AG370" i="21"/>
  <c r="AH370" i="21" s="1"/>
  <c r="AF370" i="21"/>
  <c r="AD370" i="21"/>
  <c r="AE370" i="21" s="1"/>
  <c r="P370" i="21"/>
  <c r="O370" i="21"/>
  <c r="N370" i="21"/>
  <c r="M370" i="21"/>
  <c r="AI369" i="21"/>
  <c r="AG369" i="21"/>
  <c r="AF369" i="21" s="1"/>
  <c r="AD369" i="21"/>
  <c r="AE369" i="21" s="1"/>
  <c r="P369" i="21"/>
  <c r="O369" i="21"/>
  <c r="N369" i="21"/>
  <c r="M369" i="21"/>
  <c r="AI368" i="21"/>
  <c r="AG368" i="21"/>
  <c r="AF368" i="21" s="1"/>
  <c r="AD368" i="21"/>
  <c r="AC368" i="21" s="1"/>
  <c r="P368" i="21"/>
  <c r="O368" i="21"/>
  <c r="N368" i="21"/>
  <c r="M368" i="21"/>
  <c r="AI367" i="21"/>
  <c r="AG367" i="21"/>
  <c r="AD367" i="21"/>
  <c r="AC367" i="21" s="1"/>
  <c r="P367" i="21"/>
  <c r="O367" i="21"/>
  <c r="N367" i="21"/>
  <c r="M367" i="21"/>
  <c r="AI366" i="21"/>
  <c r="AG366" i="21"/>
  <c r="AF366" i="21" s="1"/>
  <c r="AD366" i="21"/>
  <c r="P366" i="21"/>
  <c r="O366" i="21"/>
  <c r="N366" i="21"/>
  <c r="M366" i="21"/>
  <c r="AI365" i="21"/>
  <c r="AG365" i="21"/>
  <c r="AD365" i="21"/>
  <c r="AE365" i="21" s="1"/>
  <c r="P365" i="21"/>
  <c r="O365" i="21"/>
  <c r="N365" i="21"/>
  <c r="M365" i="21"/>
  <c r="AI364" i="21"/>
  <c r="AG364" i="21"/>
  <c r="AH364" i="21" s="1"/>
  <c r="AF364" i="21"/>
  <c r="AD364" i="21"/>
  <c r="P364" i="21"/>
  <c r="O364" i="21"/>
  <c r="N364" i="21"/>
  <c r="M364" i="21"/>
  <c r="AI363" i="21"/>
  <c r="AG363" i="21"/>
  <c r="AH363" i="21" s="1"/>
  <c r="AD363" i="21"/>
  <c r="AE363" i="21" s="1"/>
  <c r="P363" i="21"/>
  <c r="O363" i="21"/>
  <c r="N363" i="21"/>
  <c r="M363" i="21"/>
  <c r="AI362" i="21"/>
  <c r="AG362" i="21"/>
  <c r="AH362" i="21" s="1"/>
  <c r="AD362" i="21"/>
  <c r="AE362" i="21" s="1"/>
  <c r="P362" i="21"/>
  <c r="O362" i="21"/>
  <c r="N362" i="21"/>
  <c r="M362" i="21"/>
  <c r="AI361" i="21"/>
  <c r="AG361" i="21"/>
  <c r="AF361" i="21" s="1"/>
  <c r="AD361" i="21"/>
  <c r="AC361" i="21" s="1"/>
  <c r="P361" i="21"/>
  <c r="O361" i="21"/>
  <c r="N361" i="21"/>
  <c r="M361" i="21"/>
  <c r="AI360" i="21"/>
  <c r="AG360" i="21"/>
  <c r="AF360" i="21" s="1"/>
  <c r="AD360" i="21"/>
  <c r="AC360" i="21" s="1"/>
  <c r="P360" i="21"/>
  <c r="O360" i="21"/>
  <c r="N360" i="21"/>
  <c r="M360" i="21"/>
  <c r="AI359" i="21"/>
  <c r="AG359" i="21"/>
  <c r="AD359" i="21"/>
  <c r="AE359" i="21" s="1"/>
  <c r="P359" i="21"/>
  <c r="O359" i="21"/>
  <c r="N359" i="21"/>
  <c r="M359" i="21"/>
  <c r="AI358" i="21"/>
  <c r="AG358" i="21"/>
  <c r="AH358" i="21" s="1"/>
  <c r="AD358" i="21"/>
  <c r="P358" i="21"/>
  <c r="O358" i="21"/>
  <c r="N358" i="21"/>
  <c r="M358" i="21"/>
  <c r="AI357" i="21"/>
  <c r="AG357" i="21"/>
  <c r="AD357" i="21"/>
  <c r="AC357" i="21" s="1"/>
  <c r="P357" i="21"/>
  <c r="O357" i="21"/>
  <c r="N357" i="21"/>
  <c r="M357" i="21"/>
  <c r="AI356" i="21"/>
  <c r="AG356" i="21"/>
  <c r="AH356" i="21" s="1"/>
  <c r="AF356" i="21"/>
  <c r="AD356" i="21"/>
  <c r="P356" i="21"/>
  <c r="O356" i="21"/>
  <c r="N356" i="21"/>
  <c r="M356" i="21"/>
  <c r="AI355" i="21"/>
  <c r="AG355" i="21"/>
  <c r="AH355" i="21" s="1"/>
  <c r="AF355" i="21"/>
  <c r="AD355" i="21"/>
  <c r="AE355" i="21" s="1"/>
  <c r="P355" i="21"/>
  <c r="O355" i="21"/>
  <c r="N355" i="21"/>
  <c r="M355" i="21"/>
  <c r="AI354" i="21"/>
  <c r="AG354" i="21"/>
  <c r="AD354" i="21"/>
  <c r="AE354" i="21" s="1"/>
  <c r="P354" i="21"/>
  <c r="O354" i="21"/>
  <c r="N354" i="21"/>
  <c r="M354" i="21"/>
  <c r="AI353" i="21"/>
  <c r="AG353" i="21"/>
  <c r="AH353" i="21" s="1"/>
  <c r="AF353" i="21"/>
  <c r="AD353" i="21"/>
  <c r="P353" i="21"/>
  <c r="O353" i="21"/>
  <c r="N353" i="21"/>
  <c r="M353" i="21"/>
  <c r="AI352" i="21"/>
  <c r="AG352" i="21"/>
  <c r="AH352" i="21" s="1"/>
  <c r="AD352" i="21"/>
  <c r="AC352" i="21" s="1"/>
  <c r="P352" i="21"/>
  <c r="O352" i="21"/>
  <c r="N352" i="21"/>
  <c r="M352" i="21"/>
  <c r="AI351" i="21"/>
  <c r="AG351" i="21"/>
  <c r="AF351" i="21" s="1"/>
  <c r="AD351" i="21"/>
  <c r="AE351" i="21" s="1"/>
  <c r="P351" i="21"/>
  <c r="O351" i="21"/>
  <c r="N351" i="21"/>
  <c r="M351" i="21"/>
  <c r="AI350" i="21"/>
  <c r="AG350" i="21"/>
  <c r="AF350" i="21" s="1"/>
  <c r="AD350" i="21"/>
  <c r="AC350" i="21" s="1"/>
  <c r="P350" i="21"/>
  <c r="O350" i="21"/>
  <c r="N350" i="21"/>
  <c r="M350" i="21"/>
  <c r="AI349" i="21"/>
  <c r="AG349" i="21"/>
  <c r="AF349" i="21" s="1"/>
  <c r="AD349" i="21"/>
  <c r="AC349" i="21" s="1"/>
  <c r="P349" i="21"/>
  <c r="O349" i="21"/>
  <c r="N349" i="21"/>
  <c r="M349" i="21"/>
  <c r="AI348" i="21"/>
  <c r="AG348" i="21"/>
  <c r="AD348" i="21"/>
  <c r="AE348" i="21" s="1"/>
  <c r="AC348" i="21"/>
  <c r="P348" i="21"/>
  <c r="O348" i="21"/>
  <c r="N348" i="21"/>
  <c r="M348" i="21"/>
  <c r="AI347" i="21"/>
  <c r="AG347" i="21"/>
  <c r="AH347" i="21" s="1"/>
  <c r="AD347" i="21"/>
  <c r="P347" i="21"/>
  <c r="O347" i="21"/>
  <c r="N347" i="21"/>
  <c r="M347" i="21"/>
  <c r="AI346" i="21"/>
  <c r="AG346" i="21"/>
  <c r="AD346" i="21"/>
  <c r="AC346" i="21" s="1"/>
  <c r="P346" i="21"/>
  <c r="O346" i="21"/>
  <c r="N346" i="21"/>
  <c r="M346" i="21"/>
  <c r="AI345" i="21"/>
  <c r="AG345" i="21"/>
  <c r="AH345" i="21" s="1"/>
  <c r="AD345" i="21"/>
  <c r="P345" i="21"/>
  <c r="O345" i="21"/>
  <c r="N345" i="21"/>
  <c r="M345" i="21"/>
  <c r="AI344" i="21"/>
  <c r="AG344" i="21"/>
  <c r="AD344" i="21"/>
  <c r="AE344" i="21" s="1"/>
  <c r="P344" i="21"/>
  <c r="O344" i="21"/>
  <c r="N344" i="21"/>
  <c r="M344" i="21"/>
  <c r="AI343" i="21"/>
  <c r="AG343" i="21"/>
  <c r="AF343" i="21" s="1"/>
  <c r="AD343" i="21"/>
  <c r="AE343" i="21" s="1"/>
  <c r="P343" i="21"/>
  <c r="O343" i="21"/>
  <c r="N343" i="21"/>
  <c r="M343" i="21"/>
  <c r="AI342" i="21"/>
  <c r="AG342" i="21"/>
  <c r="AF342" i="21" s="1"/>
  <c r="AD342" i="21"/>
  <c r="AC342" i="21" s="1"/>
  <c r="P342" i="21"/>
  <c r="O342" i="21"/>
  <c r="N342" i="21"/>
  <c r="M342" i="21"/>
  <c r="AI341" i="21"/>
  <c r="AG341" i="21"/>
  <c r="AF341" i="21" s="1"/>
  <c r="AD341" i="21"/>
  <c r="AC341" i="21" s="1"/>
  <c r="P341" i="21"/>
  <c r="O341" i="21"/>
  <c r="N341" i="21"/>
  <c r="M341" i="21"/>
  <c r="AI340" i="21"/>
  <c r="AG340" i="21"/>
  <c r="AD340" i="21"/>
  <c r="AE340" i="21" s="1"/>
  <c r="P340" i="21"/>
  <c r="O340" i="21"/>
  <c r="N340" i="21"/>
  <c r="M340" i="21"/>
  <c r="AI339" i="21"/>
  <c r="AG339" i="21"/>
  <c r="AF339" i="21" s="1"/>
  <c r="AD339" i="21"/>
  <c r="P339" i="21"/>
  <c r="O339" i="21"/>
  <c r="N339" i="21"/>
  <c r="M339" i="21"/>
  <c r="AI338" i="21"/>
  <c r="AG338" i="21"/>
  <c r="AD338" i="21"/>
  <c r="AE338" i="21" s="1"/>
  <c r="P338" i="21"/>
  <c r="O338" i="21"/>
  <c r="N338" i="21"/>
  <c r="M338" i="21"/>
  <c r="AI337" i="21"/>
  <c r="AG337" i="21"/>
  <c r="AH337" i="21" s="1"/>
  <c r="AD337" i="21"/>
  <c r="P337" i="21"/>
  <c r="O337" i="21"/>
  <c r="N337" i="21"/>
  <c r="M337" i="21"/>
  <c r="AI336" i="21"/>
  <c r="AG336" i="21"/>
  <c r="AH336" i="21" s="1"/>
  <c r="AD336" i="21"/>
  <c r="AC336" i="21" s="1"/>
  <c r="P336" i="21"/>
  <c r="O336" i="21"/>
  <c r="N336" i="21"/>
  <c r="M336" i="21"/>
  <c r="AI335" i="21"/>
  <c r="AG335" i="21"/>
  <c r="AF335" i="21" s="1"/>
  <c r="AD335" i="21"/>
  <c r="AE335" i="21" s="1"/>
  <c r="P335" i="21"/>
  <c r="O335" i="21"/>
  <c r="N335" i="21"/>
  <c r="M335" i="21"/>
  <c r="AI334" i="21"/>
  <c r="AG334" i="21"/>
  <c r="AF334" i="21" s="1"/>
  <c r="AD334" i="21"/>
  <c r="AC334" i="21" s="1"/>
  <c r="P334" i="21"/>
  <c r="O334" i="21"/>
  <c r="N334" i="21"/>
  <c r="M334" i="21"/>
  <c r="AI333" i="21"/>
  <c r="AG333" i="21"/>
  <c r="AF333" i="21" s="1"/>
  <c r="AD333" i="21"/>
  <c r="AC333" i="21" s="1"/>
  <c r="P333" i="21"/>
  <c r="O333" i="21"/>
  <c r="N333" i="21"/>
  <c r="M333" i="21"/>
  <c r="AI332" i="21"/>
  <c r="AG332" i="21"/>
  <c r="AD332" i="21"/>
  <c r="AE332" i="21" s="1"/>
  <c r="P332" i="21"/>
  <c r="O332" i="21"/>
  <c r="N332" i="21"/>
  <c r="M332" i="21"/>
  <c r="AI331" i="21"/>
  <c r="AG331" i="21"/>
  <c r="AH331" i="21" s="1"/>
  <c r="AD331" i="21"/>
  <c r="P331" i="21"/>
  <c r="O331" i="21"/>
  <c r="N331" i="21"/>
  <c r="M331" i="21"/>
  <c r="AI330" i="21"/>
  <c r="AG330" i="21"/>
  <c r="AE330" i="21"/>
  <c r="AD330" i="21"/>
  <c r="AC330" i="21" s="1"/>
  <c r="P330" i="21"/>
  <c r="O330" i="21"/>
  <c r="N330" i="21"/>
  <c r="M330" i="21"/>
  <c r="AI329" i="21"/>
  <c r="AG329" i="21"/>
  <c r="AH329" i="21" s="1"/>
  <c r="AD329" i="21"/>
  <c r="P329" i="21"/>
  <c r="O329" i="21"/>
  <c r="N329" i="21"/>
  <c r="M329" i="21"/>
  <c r="AI328" i="21"/>
  <c r="AG328" i="21"/>
  <c r="AH328" i="21" s="1"/>
  <c r="AD328" i="21"/>
  <c r="AC328" i="21" s="1"/>
  <c r="P328" i="21"/>
  <c r="O328" i="21"/>
  <c r="N328" i="21"/>
  <c r="M328" i="21"/>
  <c r="AI327" i="21"/>
  <c r="AH327" i="21"/>
  <c r="AG327" i="21"/>
  <c r="AF327" i="21" s="1"/>
  <c r="AD327" i="21"/>
  <c r="AE327" i="21" s="1"/>
  <c r="P327" i="21"/>
  <c r="O327" i="21"/>
  <c r="N327" i="21"/>
  <c r="M327" i="21"/>
  <c r="AI326" i="21"/>
  <c r="AH326" i="21"/>
  <c r="AG326" i="21"/>
  <c r="AF326" i="21" s="1"/>
  <c r="AD326" i="21"/>
  <c r="AE326" i="21" s="1"/>
  <c r="P326" i="21"/>
  <c r="O326" i="21"/>
  <c r="N326" i="21"/>
  <c r="M326" i="21"/>
  <c r="AI325" i="21"/>
  <c r="AG325" i="21"/>
  <c r="AH325" i="21" s="1"/>
  <c r="AD325" i="21"/>
  <c r="AC325" i="21" s="1"/>
  <c r="P325" i="21"/>
  <c r="O325" i="21"/>
  <c r="N325" i="21"/>
  <c r="M325" i="21"/>
  <c r="AI324" i="21"/>
  <c r="AG324" i="21"/>
  <c r="AD324" i="21"/>
  <c r="AC324" i="21" s="1"/>
  <c r="P324" i="21"/>
  <c r="O324" i="21"/>
  <c r="N324" i="21"/>
  <c r="M324" i="21"/>
  <c r="AI323" i="21"/>
  <c r="AG323" i="21"/>
  <c r="AH323" i="21" s="1"/>
  <c r="AD323" i="21"/>
  <c r="P323" i="21"/>
  <c r="O323" i="21"/>
  <c r="N323" i="21"/>
  <c r="M323" i="21"/>
  <c r="AI322" i="21"/>
  <c r="AG322" i="21"/>
  <c r="AH322" i="21" s="1"/>
  <c r="AD322" i="21"/>
  <c r="AC322" i="21" s="1"/>
  <c r="P322" i="21"/>
  <c r="O322" i="21"/>
  <c r="N322" i="21"/>
  <c r="M322" i="21"/>
  <c r="AI321" i="21"/>
  <c r="AG321" i="21"/>
  <c r="AF321" i="21" s="1"/>
  <c r="AD321" i="21"/>
  <c r="AE321" i="21" s="1"/>
  <c r="P321" i="21"/>
  <c r="O321" i="21"/>
  <c r="N321" i="21"/>
  <c r="M321" i="21"/>
  <c r="AI320" i="21"/>
  <c r="AG320" i="21"/>
  <c r="AF320" i="21" s="1"/>
  <c r="AD320" i="21"/>
  <c r="P320" i="21"/>
  <c r="O320" i="21"/>
  <c r="N320" i="21"/>
  <c r="M320" i="21"/>
  <c r="AI319" i="21"/>
  <c r="AG319" i="21"/>
  <c r="AH319" i="21" s="1"/>
  <c r="AD319" i="21"/>
  <c r="AE319" i="21" s="1"/>
  <c r="P319" i="21"/>
  <c r="O319" i="21"/>
  <c r="N319" i="21"/>
  <c r="M319" i="21"/>
  <c r="AI318" i="21"/>
  <c r="AG318" i="21"/>
  <c r="AH318" i="21" s="1"/>
  <c r="AD318" i="21"/>
  <c r="AE318" i="21" s="1"/>
  <c r="P318" i="21"/>
  <c r="O318" i="21"/>
  <c r="N318" i="21"/>
  <c r="M318" i="21"/>
  <c r="AI317" i="21"/>
  <c r="AG317" i="21"/>
  <c r="AF317" i="21" s="1"/>
  <c r="AD317" i="21"/>
  <c r="AE317" i="21" s="1"/>
  <c r="P317" i="21"/>
  <c r="O317" i="21"/>
  <c r="N317" i="21"/>
  <c r="M317" i="21"/>
  <c r="AI316" i="21"/>
  <c r="AG316" i="21"/>
  <c r="AF316" i="21" s="1"/>
  <c r="AD316" i="21"/>
  <c r="AC316" i="21" s="1"/>
  <c r="P316" i="21"/>
  <c r="O316" i="21"/>
  <c r="N316" i="21"/>
  <c r="M316" i="21"/>
  <c r="AI315" i="21"/>
  <c r="AG315" i="21"/>
  <c r="AD315" i="21"/>
  <c r="AC315" i="21" s="1"/>
  <c r="P315" i="21"/>
  <c r="O315" i="21"/>
  <c r="N315" i="21"/>
  <c r="M315" i="21"/>
  <c r="AI314" i="21"/>
  <c r="AG314" i="21"/>
  <c r="AH314" i="21" s="1"/>
  <c r="AD314" i="21"/>
  <c r="AC314" i="21" s="1"/>
  <c r="P314" i="21"/>
  <c r="O314" i="21"/>
  <c r="N314" i="21"/>
  <c r="M314" i="21"/>
  <c r="AI313" i="21"/>
  <c r="AG313" i="21"/>
  <c r="AF313" i="21" s="1"/>
  <c r="AD313" i="21"/>
  <c r="AC313" i="21" s="1"/>
  <c r="P313" i="21"/>
  <c r="O313" i="21"/>
  <c r="N313" i="21"/>
  <c r="M313" i="21"/>
  <c r="AI312" i="21"/>
  <c r="AG312" i="21"/>
  <c r="AH312" i="21" s="1"/>
  <c r="AD312" i="21"/>
  <c r="AC312" i="21" s="1"/>
  <c r="P312" i="21"/>
  <c r="O312" i="21"/>
  <c r="N312" i="21"/>
  <c r="M312" i="21"/>
  <c r="AI311" i="21"/>
  <c r="AG311" i="21"/>
  <c r="AF311" i="21" s="1"/>
  <c r="AD311" i="21"/>
  <c r="AE311" i="21" s="1"/>
  <c r="P311" i="21"/>
  <c r="O311" i="21"/>
  <c r="N311" i="21"/>
  <c r="M311" i="21"/>
  <c r="AI310" i="21"/>
  <c r="AG310" i="21"/>
  <c r="AH310" i="21" s="1"/>
  <c r="AD310" i="21"/>
  <c r="AC310" i="21" s="1"/>
  <c r="P310" i="21"/>
  <c r="O310" i="21"/>
  <c r="N310" i="21"/>
  <c r="M310" i="21"/>
  <c r="AI309" i="21"/>
  <c r="AG309" i="21"/>
  <c r="AF309" i="21" s="1"/>
  <c r="AD309" i="21"/>
  <c r="AE309" i="21" s="1"/>
  <c r="P309" i="21"/>
  <c r="O309" i="21"/>
  <c r="N309" i="21"/>
  <c r="M309" i="21"/>
  <c r="AI308" i="21"/>
  <c r="AG308" i="21"/>
  <c r="AF308" i="21" s="1"/>
  <c r="AD308" i="21"/>
  <c r="AE308" i="21" s="1"/>
  <c r="P308" i="21"/>
  <c r="O308" i="21"/>
  <c r="N308" i="21"/>
  <c r="M308" i="21"/>
  <c r="AI307" i="21"/>
  <c r="AG307" i="21"/>
  <c r="AH307" i="21" s="1"/>
  <c r="AF307" i="21"/>
  <c r="AD307" i="21"/>
  <c r="AE307" i="21" s="1"/>
  <c r="P307" i="21"/>
  <c r="O307" i="21"/>
  <c r="N307" i="21"/>
  <c r="M307" i="21"/>
  <c r="AI306" i="21"/>
  <c r="AG306" i="21"/>
  <c r="AF306" i="21" s="1"/>
  <c r="AD306" i="21"/>
  <c r="AC306" i="21" s="1"/>
  <c r="P306" i="21"/>
  <c r="O306" i="21"/>
  <c r="N306" i="21"/>
  <c r="M306" i="21"/>
  <c r="AI305" i="21"/>
  <c r="AG305" i="21"/>
  <c r="AH305" i="21" s="1"/>
  <c r="AD305" i="21"/>
  <c r="AC305" i="21" s="1"/>
  <c r="P305" i="21"/>
  <c r="O305" i="21"/>
  <c r="N305" i="21"/>
  <c r="M305" i="21"/>
  <c r="AI304" i="21"/>
  <c r="AG304" i="21"/>
  <c r="AH304" i="21" s="1"/>
  <c r="AD304" i="21"/>
  <c r="AC304" i="21" s="1"/>
  <c r="P304" i="21"/>
  <c r="O304" i="21"/>
  <c r="N304" i="21"/>
  <c r="M304" i="21"/>
  <c r="AI303" i="21"/>
  <c r="AG303" i="21"/>
  <c r="AF303" i="21" s="1"/>
  <c r="AD303" i="21"/>
  <c r="AC303" i="21" s="1"/>
  <c r="P303" i="21"/>
  <c r="O303" i="21"/>
  <c r="N303" i="21"/>
  <c r="M303" i="21"/>
  <c r="AI302" i="21"/>
  <c r="AG302" i="21"/>
  <c r="AH302" i="21" s="1"/>
  <c r="AD302" i="21"/>
  <c r="AC302" i="21" s="1"/>
  <c r="P302" i="21"/>
  <c r="O302" i="21"/>
  <c r="N302" i="21"/>
  <c r="M302" i="21"/>
  <c r="AI301" i="21"/>
  <c r="AG301" i="21"/>
  <c r="AH301" i="21" s="1"/>
  <c r="AD301" i="21"/>
  <c r="AC301" i="21" s="1"/>
  <c r="P301" i="21"/>
  <c r="O301" i="21"/>
  <c r="N301" i="21"/>
  <c r="M301" i="21"/>
  <c r="AI300" i="21"/>
  <c r="AG300" i="21"/>
  <c r="AF300" i="21" s="1"/>
  <c r="AD300" i="21"/>
  <c r="AE300" i="21" s="1"/>
  <c r="P300" i="21"/>
  <c r="O300" i="21"/>
  <c r="N300" i="21"/>
  <c r="M300" i="21"/>
  <c r="AI299" i="21"/>
  <c r="AG299" i="21"/>
  <c r="AH299" i="21" s="1"/>
  <c r="AD299" i="21"/>
  <c r="P299" i="21"/>
  <c r="O299" i="21"/>
  <c r="N299" i="21"/>
  <c r="M299" i="21"/>
  <c r="AI298" i="21"/>
  <c r="AG298" i="21"/>
  <c r="AF298" i="21" s="1"/>
  <c r="AD298" i="21"/>
  <c r="AE298" i="21" s="1"/>
  <c r="P298" i="21"/>
  <c r="O298" i="21"/>
  <c r="N298" i="21"/>
  <c r="M298" i="21"/>
  <c r="AI297" i="21"/>
  <c r="AG297" i="21"/>
  <c r="AF297" i="21" s="1"/>
  <c r="AD297" i="21"/>
  <c r="AE297" i="21" s="1"/>
  <c r="P297" i="21"/>
  <c r="O297" i="21"/>
  <c r="N297" i="21"/>
  <c r="M297" i="21"/>
  <c r="AI296" i="21"/>
  <c r="AG296" i="21"/>
  <c r="AH296" i="21" s="1"/>
  <c r="AF296" i="21"/>
  <c r="AD296" i="21"/>
  <c r="AE296" i="21" s="1"/>
  <c r="P296" i="21"/>
  <c r="O296" i="21"/>
  <c r="N296" i="21"/>
  <c r="M296" i="21"/>
  <c r="AI295" i="21"/>
  <c r="AG295" i="21"/>
  <c r="AF295" i="21" s="1"/>
  <c r="AE295" i="21"/>
  <c r="AD295" i="21"/>
  <c r="AC295" i="21" s="1"/>
  <c r="P295" i="21"/>
  <c r="O295" i="21"/>
  <c r="N295" i="21"/>
  <c r="M295" i="21"/>
  <c r="AI294" i="21"/>
  <c r="AG294" i="21"/>
  <c r="AF294" i="21" s="1"/>
  <c r="AE294" i="21"/>
  <c r="AD294" i="21"/>
  <c r="AC294" i="21" s="1"/>
  <c r="P294" i="21"/>
  <c r="O294" i="21"/>
  <c r="N294" i="21"/>
  <c r="M294" i="21"/>
  <c r="AI293" i="21"/>
  <c r="AG293" i="21"/>
  <c r="AH293" i="21" s="1"/>
  <c r="AE293" i="21"/>
  <c r="AD293" i="21"/>
  <c r="AC293" i="21" s="1"/>
  <c r="P293" i="21"/>
  <c r="O293" i="21"/>
  <c r="N293" i="21"/>
  <c r="M293" i="21"/>
  <c r="AI292" i="21"/>
  <c r="AG292" i="21"/>
  <c r="AF292" i="21" s="1"/>
  <c r="AD292" i="21"/>
  <c r="AE292" i="21" s="1"/>
  <c r="P292" i="21"/>
  <c r="O292" i="21"/>
  <c r="N292" i="21"/>
  <c r="M292" i="21"/>
  <c r="AI291" i="21"/>
  <c r="AG291" i="21"/>
  <c r="AH291" i="21" s="1"/>
  <c r="AD291" i="21"/>
  <c r="AC291" i="21" s="1"/>
  <c r="P291" i="21"/>
  <c r="O291" i="21"/>
  <c r="N291" i="21"/>
  <c r="M291" i="21"/>
  <c r="AI290" i="21"/>
  <c r="AG290" i="21"/>
  <c r="AF290" i="21" s="1"/>
  <c r="AD290" i="21"/>
  <c r="AE290" i="21" s="1"/>
  <c r="P290" i="21"/>
  <c r="O290" i="21"/>
  <c r="N290" i="21"/>
  <c r="M290" i="21"/>
  <c r="AI289" i="21"/>
  <c r="AG289" i="21"/>
  <c r="AF289" i="21" s="1"/>
  <c r="AD289" i="21"/>
  <c r="AE289" i="21" s="1"/>
  <c r="P289" i="21"/>
  <c r="O289" i="21"/>
  <c r="N289" i="21"/>
  <c r="M289" i="21"/>
  <c r="AI288" i="21"/>
  <c r="AG288" i="21"/>
  <c r="AH288" i="21" s="1"/>
  <c r="AD288" i="21"/>
  <c r="AE288" i="21" s="1"/>
  <c r="P288" i="21"/>
  <c r="O288" i="21"/>
  <c r="N288" i="21"/>
  <c r="M288" i="21"/>
  <c r="AI287" i="21"/>
  <c r="AG287" i="21"/>
  <c r="AF287" i="21" s="1"/>
  <c r="AD287" i="21"/>
  <c r="AC287" i="21" s="1"/>
  <c r="P287" i="21"/>
  <c r="O287" i="21"/>
  <c r="N287" i="21"/>
  <c r="M287" i="21"/>
  <c r="AI286" i="21"/>
  <c r="AG286" i="21"/>
  <c r="AH286" i="21" s="1"/>
  <c r="AD286" i="21"/>
  <c r="AC286" i="21" s="1"/>
  <c r="P286" i="21"/>
  <c r="O286" i="21"/>
  <c r="N286" i="21"/>
  <c r="M286" i="21"/>
  <c r="AI285" i="21"/>
  <c r="AG285" i="21"/>
  <c r="AH285" i="21" s="1"/>
  <c r="AD285" i="21"/>
  <c r="AC285" i="21" s="1"/>
  <c r="P285" i="21"/>
  <c r="O285" i="21"/>
  <c r="N285" i="21"/>
  <c r="M285" i="21"/>
  <c r="AI284" i="21"/>
  <c r="AG284" i="21"/>
  <c r="AF284" i="21" s="1"/>
  <c r="AD284" i="21"/>
  <c r="AE284" i="21" s="1"/>
  <c r="P284" i="21"/>
  <c r="O284" i="21"/>
  <c r="N284" i="21"/>
  <c r="M284" i="21"/>
  <c r="AI283" i="21"/>
  <c r="AG283" i="21"/>
  <c r="AF283" i="21" s="1"/>
  <c r="AE283" i="21"/>
  <c r="AD283" i="21"/>
  <c r="AC283" i="21" s="1"/>
  <c r="P283" i="21"/>
  <c r="O283" i="21"/>
  <c r="N283" i="21"/>
  <c r="M283" i="21"/>
  <c r="AI282" i="21"/>
  <c r="AH282" i="21"/>
  <c r="AG282" i="21"/>
  <c r="AF282" i="21" s="1"/>
  <c r="AD282" i="21"/>
  <c r="AE282" i="21" s="1"/>
  <c r="P282" i="21"/>
  <c r="O282" i="21"/>
  <c r="N282" i="21"/>
  <c r="M282" i="21"/>
  <c r="AI281" i="21"/>
  <c r="AG281" i="21"/>
  <c r="AH281" i="21" s="1"/>
  <c r="AD281" i="21"/>
  <c r="AE281" i="21" s="1"/>
  <c r="P281" i="21"/>
  <c r="O281" i="21"/>
  <c r="N281" i="21"/>
  <c r="M281" i="21"/>
  <c r="AI280" i="21"/>
  <c r="AG280" i="21"/>
  <c r="AF280" i="21" s="1"/>
  <c r="AD280" i="21"/>
  <c r="AE280" i="21" s="1"/>
  <c r="P280" i="21"/>
  <c r="O280" i="21"/>
  <c r="N280" i="21"/>
  <c r="M280" i="21"/>
  <c r="AI279" i="21"/>
  <c r="AG279" i="21"/>
  <c r="AH279" i="21" s="1"/>
  <c r="AD279" i="21"/>
  <c r="AE279" i="21" s="1"/>
  <c r="P279" i="21"/>
  <c r="O279" i="21"/>
  <c r="N279" i="21"/>
  <c r="M279" i="21"/>
  <c r="AI278" i="21"/>
  <c r="AG278" i="21"/>
  <c r="AH278" i="21" s="1"/>
  <c r="AD278" i="21"/>
  <c r="AE278" i="21" s="1"/>
  <c r="P278" i="21"/>
  <c r="O278" i="21"/>
  <c r="N278" i="21"/>
  <c r="M278" i="21"/>
  <c r="AI277" i="21"/>
  <c r="AG277" i="21"/>
  <c r="AH277" i="21" s="1"/>
  <c r="AD277" i="21"/>
  <c r="AC277" i="21" s="1"/>
  <c r="P277" i="21"/>
  <c r="O277" i="21"/>
  <c r="N277" i="21"/>
  <c r="M277" i="21"/>
  <c r="AI276" i="21"/>
  <c r="AG276" i="21"/>
  <c r="AF276" i="21" s="1"/>
  <c r="AD276" i="21"/>
  <c r="AE276" i="21" s="1"/>
  <c r="P276" i="21"/>
  <c r="O276" i="21"/>
  <c r="N276" i="21"/>
  <c r="M276" i="21"/>
  <c r="AI275" i="21"/>
  <c r="AG275" i="21"/>
  <c r="AF275" i="21" s="1"/>
  <c r="AD275" i="21"/>
  <c r="AE275" i="21" s="1"/>
  <c r="P275" i="21"/>
  <c r="O275" i="21"/>
  <c r="N275" i="21"/>
  <c r="M275" i="21"/>
  <c r="AI274" i="21"/>
  <c r="AG274" i="21"/>
  <c r="AF274" i="21" s="1"/>
  <c r="AD274" i="21"/>
  <c r="AE274" i="21" s="1"/>
  <c r="P274" i="21"/>
  <c r="O274" i="21"/>
  <c r="N274" i="21"/>
  <c r="M274" i="21"/>
  <c r="AI273" i="21"/>
  <c r="AG273" i="21"/>
  <c r="AH273" i="21" s="1"/>
  <c r="AD273" i="21"/>
  <c r="AC273" i="21" s="1"/>
  <c r="P273" i="21"/>
  <c r="O273" i="21"/>
  <c r="N273" i="21"/>
  <c r="M273" i="21"/>
  <c r="AI272" i="21"/>
  <c r="AG272" i="21"/>
  <c r="AF272" i="21" s="1"/>
  <c r="AD272" i="21"/>
  <c r="AC272" i="21" s="1"/>
  <c r="P272" i="21"/>
  <c r="O272" i="21"/>
  <c r="N272" i="21"/>
  <c r="M272" i="21"/>
  <c r="AI271" i="21"/>
  <c r="AG271" i="21"/>
  <c r="AH271" i="21" s="1"/>
  <c r="AD271" i="21"/>
  <c r="AC271" i="21" s="1"/>
  <c r="P271" i="21"/>
  <c r="O271" i="21"/>
  <c r="N271" i="21"/>
  <c r="M271" i="21"/>
  <c r="AI270" i="21"/>
  <c r="AG270" i="21"/>
  <c r="AH270" i="21" s="1"/>
  <c r="AD270" i="21"/>
  <c r="AC270" i="21" s="1"/>
  <c r="P270" i="21"/>
  <c r="O270" i="21"/>
  <c r="N270" i="21"/>
  <c r="M270" i="21"/>
  <c r="AI269" i="21"/>
  <c r="AH269" i="21"/>
  <c r="AG269" i="21"/>
  <c r="AF269" i="21" s="1"/>
  <c r="AD269" i="21"/>
  <c r="AE269" i="21" s="1"/>
  <c r="P269" i="21"/>
  <c r="O269" i="21"/>
  <c r="N269" i="21"/>
  <c r="M269" i="21"/>
  <c r="AI268" i="21"/>
  <c r="AG268" i="21"/>
  <c r="AH268" i="21" s="1"/>
  <c r="AD268" i="21"/>
  <c r="P268" i="21"/>
  <c r="O268" i="21"/>
  <c r="N268" i="21"/>
  <c r="M268" i="21"/>
  <c r="AI267" i="21"/>
  <c r="AG267" i="21"/>
  <c r="AF267" i="21" s="1"/>
  <c r="AD267" i="21"/>
  <c r="AE267" i="21" s="1"/>
  <c r="P267" i="21"/>
  <c r="O267" i="21"/>
  <c r="N267" i="21"/>
  <c r="M267" i="21"/>
  <c r="AI266" i="21"/>
  <c r="AG266" i="21"/>
  <c r="AF266" i="21" s="1"/>
  <c r="AD266" i="21"/>
  <c r="AC266" i="21" s="1"/>
  <c r="P266" i="21"/>
  <c r="O266" i="21"/>
  <c r="N266" i="21"/>
  <c r="M266" i="21"/>
  <c r="AI265" i="21"/>
  <c r="AH265" i="21"/>
  <c r="AG265" i="21"/>
  <c r="AF265" i="21" s="1"/>
  <c r="AD265" i="21"/>
  <c r="AE265" i="21" s="1"/>
  <c r="P265" i="21"/>
  <c r="O265" i="21"/>
  <c r="N265" i="21"/>
  <c r="M265" i="21"/>
  <c r="AI264" i="21"/>
  <c r="AG264" i="21"/>
  <c r="AF264" i="21" s="1"/>
  <c r="AD264" i="21"/>
  <c r="AE264" i="21" s="1"/>
  <c r="AC264" i="21"/>
  <c r="P264" i="21"/>
  <c r="O264" i="21"/>
  <c r="N264" i="21"/>
  <c r="M264" i="21"/>
  <c r="AI263" i="21"/>
  <c r="AG263" i="21"/>
  <c r="AH263" i="21" s="1"/>
  <c r="AD263" i="21"/>
  <c r="AC263" i="21" s="1"/>
  <c r="P263" i="21"/>
  <c r="O263" i="21"/>
  <c r="N263" i="21"/>
  <c r="M263" i="21"/>
  <c r="AI262" i="21"/>
  <c r="AG262" i="21"/>
  <c r="AH262" i="21" s="1"/>
  <c r="AD262" i="21"/>
  <c r="AC262" i="21" s="1"/>
  <c r="P262" i="21"/>
  <c r="O262" i="21"/>
  <c r="N262" i="21"/>
  <c r="M262" i="21"/>
  <c r="AI261" i="21"/>
  <c r="AG261" i="21"/>
  <c r="AF261" i="21" s="1"/>
  <c r="AD261" i="21"/>
  <c r="AE261" i="21" s="1"/>
  <c r="P261" i="21"/>
  <c r="O261" i="21"/>
  <c r="N261" i="21"/>
  <c r="M261" i="21"/>
  <c r="AI260" i="21"/>
  <c r="AG260" i="21"/>
  <c r="AH260" i="21" s="1"/>
  <c r="AD260" i="21"/>
  <c r="AE260" i="21" s="1"/>
  <c r="P260" i="21"/>
  <c r="O260" i="21"/>
  <c r="N260" i="21"/>
  <c r="M260" i="21"/>
  <c r="AI259" i="21"/>
  <c r="AG259" i="21"/>
  <c r="AF259" i="21" s="1"/>
  <c r="AD259" i="21"/>
  <c r="AE259" i="21" s="1"/>
  <c r="P259" i="21"/>
  <c r="O259" i="21"/>
  <c r="N259" i="21"/>
  <c r="M259" i="21"/>
  <c r="AI258" i="21"/>
  <c r="AG258" i="21"/>
  <c r="AF258" i="21" s="1"/>
  <c r="AD258" i="21"/>
  <c r="AE258" i="21" s="1"/>
  <c r="P258" i="21"/>
  <c r="O258" i="21"/>
  <c r="N258" i="21"/>
  <c r="M258" i="21"/>
  <c r="AI257" i="21"/>
  <c r="AG257" i="21"/>
  <c r="AH257" i="21" s="1"/>
  <c r="AD257" i="21"/>
  <c r="AC257" i="21" s="1"/>
  <c r="P257" i="21"/>
  <c r="O257" i="21"/>
  <c r="N257" i="21"/>
  <c r="M257" i="21"/>
  <c r="AI256" i="21"/>
  <c r="AG256" i="21"/>
  <c r="AF256" i="21" s="1"/>
  <c r="AD256" i="21"/>
  <c r="AE256" i="21" s="1"/>
  <c r="AC256" i="21"/>
  <c r="P256" i="21"/>
  <c r="O256" i="21"/>
  <c r="N256" i="21"/>
  <c r="M256" i="21"/>
  <c r="AI255" i="21"/>
  <c r="AG255" i="21"/>
  <c r="AH255" i="21" s="1"/>
  <c r="AD255" i="21"/>
  <c r="AE255" i="21" s="1"/>
  <c r="AC255" i="21"/>
  <c r="P255" i="21"/>
  <c r="O255" i="21"/>
  <c r="N255" i="21"/>
  <c r="M255" i="21"/>
  <c r="AI254" i="21"/>
  <c r="AG254" i="21"/>
  <c r="AF254" i="21" s="1"/>
  <c r="AD254" i="21"/>
  <c r="AE254" i="21" s="1"/>
  <c r="P254" i="21"/>
  <c r="O254" i="21"/>
  <c r="N254" i="21"/>
  <c r="M254" i="21"/>
  <c r="AI253" i="21"/>
  <c r="AG253" i="21"/>
  <c r="AH253" i="21" s="1"/>
  <c r="AD253" i="21"/>
  <c r="AC253" i="21" s="1"/>
  <c r="P253" i="21"/>
  <c r="O253" i="21"/>
  <c r="N253" i="21"/>
  <c r="M253" i="21"/>
  <c r="AI252" i="21"/>
  <c r="AG252" i="21"/>
  <c r="AH252" i="21" s="1"/>
  <c r="AD252" i="21"/>
  <c r="AC252" i="21" s="1"/>
  <c r="P252" i="21"/>
  <c r="O252" i="21"/>
  <c r="N252" i="21"/>
  <c r="M252" i="21"/>
  <c r="AI251" i="21"/>
  <c r="AG251" i="21"/>
  <c r="AF251" i="21" s="1"/>
  <c r="AD251" i="21"/>
  <c r="AE251" i="21" s="1"/>
  <c r="P251" i="21"/>
  <c r="O251" i="21"/>
  <c r="N251" i="21"/>
  <c r="M251" i="21"/>
  <c r="AI250" i="21"/>
  <c r="AG250" i="21"/>
  <c r="AF250" i="21" s="1"/>
  <c r="AD250" i="21"/>
  <c r="AE250" i="21" s="1"/>
  <c r="P250" i="21"/>
  <c r="O250" i="21"/>
  <c r="N250" i="21"/>
  <c r="M250" i="21"/>
  <c r="AI249" i="21"/>
  <c r="AG249" i="21"/>
  <c r="AF249" i="21" s="1"/>
  <c r="AD249" i="21"/>
  <c r="AC249" i="21" s="1"/>
  <c r="P249" i="21"/>
  <c r="O249" i="21"/>
  <c r="N249" i="21"/>
  <c r="M249" i="21"/>
  <c r="AI248" i="21"/>
  <c r="AG248" i="21"/>
  <c r="AH248" i="21" s="1"/>
  <c r="AF248" i="21"/>
  <c r="AD248" i="21"/>
  <c r="AE248" i="21" s="1"/>
  <c r="P248" i="21"/>
  <c r="O248" i="21"/>
  <c r="N248" i="21"/>
  <c r="M248" i="21"/>
  <c r="AI247" i="21"/>
  <c r="AG247" i="21"/>
  <c r="AF247" i="21" s="1"/>
  <c r="AD247" i="21"/>
  <c r="AE247" i="21" s="1"/>
  <c r="P247" i="21"/>
  <c r="O247" i="21"/>
  <c r="N247" i="21"/>
  <c r="M247" i="21"/>
  <c r="AI246" i="21"/>
  <c r="AG246" i="21"/>
  <c r="AH246" i="21" s="1"/>
  <c r="AF246" i="21"/>
  <c r="AD246" i="21"/>
  <c r="AC246" i="21" s="1"/>
  <c r="P246" i="21"/>
  <c r="O246" i="21"/>
  <c r="N246" i="21"/>
  <c r="M246" i="21"/>
  <c r="AI245" i="21"/>
  <c r="AG245" i="21"/>
  <c r="AH245" i="21" s="1"/>
  <c r="AD245" i="21"/>
  <c r="AC245" i="21" s="1"/>
  <c r="P245" i="21"/>
  <c r="O245" i="21"/>
  <c r="N245" i="21"/>
  <c r="M245" i="21"/>
  <c r="AI244" i="21"/>
  <c r="AG244" i="21"/>
  <c r="AF244" i="21" s="1"/>
  <c r="AD244" i="21"/>
  <c r="AE244" i="21" s="1"/>
  <c r="P244" i="21"/>
  <c r="O244" i="21"/>
  <c r="N244" i="21"/>
  <c r="M244" i="21"/>
  <c r="AI243" i="21"/>
  <c r="AG243" i="21"/>
  <c r="AH243" i="21" s="1"/>
  <c r="AD243" i="21"/>
  <c r="AC243" i="21" s="1"/>
  <c r="P243" i="21"/>
  <c r="O243" i="21"/>
  <c r="N243" i="21"/>
  <c r="M243" i="21"/>
  <c r="AI242" i="21"/>
  <c r="AG242" i="21"/>
  <c r="AH242" i="21" s="1"/>
  <c r="AD242" i="21"/>
  <c r="AE242" i="21" s="1"/>
  <c r="P242" i="21"/>
  <c r="O242" i="21"/>
  <c r="N242" i="21"/>
  <c r="M242" i="21"/>
  <c r="AI241" i="21"/>
  <c r="AG241" i="21"/>
  <c r="AF241" i="21" s="1"/>
  <c r="AD241" i="21"/>
  <c r="AE241" i="21" s="1"/>
  <c r="P241" i="21"/>
  <c r="O241" i="21"/>
  <c r="N241" i="21"/>
  <c r="M241" i="21"/>
  <c r="AI240" i="21"/>
  <c r="AG240" i="21"/>
  <c r="AF240" i="21" s="1"/>
  <c r="AD240" i="21"/>
  <c r="AC240" i="21" s="1"/>
  <c r="P240" i="21"/>
  <c r="O240" i="21"/>
  <c r="N240" i="21"/>
  <c r="M240" i="21"/>
  <c r="AI239" i="21"/>
  <c r="AG239" i="21"/>
  <c r="AF239" i="21" s="1"/>
  <c r="AD239" i="21"/>
  <c r="AE239" i="21" s="1"/>
  <c r="P239" i="21"/>
  <c r="O239" i="21"/>
  <c r="N239" i="21"/>
  <c r="M239" i="21"/>
  <c r="AI238" i="21"/>
  <c r="AG238" i="21"/>
  <c r="AF238" i="21" s="1"/>
  <c r="AD238" i="21"/>
  <c r="AE238" i="21" s="1"/>
  <c r="P238" i="21"/>
  <c r="O238" i="21"/>
  <c r="N238" i="21"/>
  <c r="M238" i="21"/>
  <c r="AI237" i="21"/>
  <c r="AG237" i="21"/>
  <c r="AH237" i="21" s="1"/>
  <c r="AF237" i="21"/>
  <c r="AD237" i="21"/>
  <c r="AC237" i="21" s="1"/>
  <c r="P237" i="21"/>
  <c r="O237" i="21"/>
  <c r="N237" i="21"/>
  <c r="M237" i="21"/>
  <c r="AI236" i="21"/>
  <c r="AG236" i="21"/>
  <c r="AH236" i="21" s="1"/>
  <c r="AD236" i="21"/>
  <c r="AC236" i="21" s="1"/>
  <c r="P236" i="21"/>
  <c r="O236" i="21"/>
  <c r="N236" i="21"/>
  <c r="M236" i="21"/>
  <c r="AI235" i="21"/>
  <c r="AG235" i="21"/>
  <c r="AF235" i="21" s="1"/>
  <c r="AD235" i="21"/>
  <c r="AE235" i="21" s="1"/>
  <c r="P235" i="21"/>
  <c r="O235" i="21"/>
  <c r="N235" i="21"/>
  <c r="M235" i="21"/>
  <c r="AI234" i="21"/>
  <c r="AG234" i="21"/>
  <c r="AF234" i="21" s="1"/>
  <c r="AD234" i="21"/>
  <c r="AC234" i="21" s="1"/>
  <c r="P234" i="21"/>
  <c r="O234" i="21"/>
  <c r="N234" i="21"/>
  <c r="M234" i="21"/>
  <c r="AI233" i="21"/>
  <c r="AG233" i="21"/>
  <c r="AH233" i="21" s="1"/>
  <c r="AD233" i="21"/>
  <c r="AE233" i="21" s="1"/>
  <c r="P233" i="21"/>
  <c r="O233" i="21"/>
  <c r="N233" i="21"/>
  <c r="M233" i="21"/>
  <c r="AI232" i="21"/>
  <c r="AG232" i="21"/>
  <c r="AF232" i="21" s="1"/>
  <c r="AD232" i="21"/>
  <c r="AE232" i="21" s="1"/>
  <c r="AC232" i="21"/>
  <c r="P232" i="21"/>
  <c r="O232" i="21"/>
  <c r="N232" i="21"/>
  <c r="M232" i="21"/>
  <c r="AI231" i="21"/>
  <c r="AG231" i="21"/>
  <c r="AF231" i="21" s="1"/>
  <c r="AD231" i="21"/>
  <c r="AE231" i="21" s="1"/>
  <c r="P231" i="21"/>
  <c r="O231" i="21"/>
  <c r="N231" i="21"/>
  <c r="M231" i="21"/>
  <c r="AI230" i="21"/>
  <c r="AG230" i="21"/>
  <c r="AH230" i="21" s="1"/>
  <c r="AD230" i="21"/>
  <c r="AC230" i="21" s="1"/>
  <c r="P230" i="21"/>
  <c r="O230" i="21"/>
  <c r="N230" i="21"/>
  <c r="M230" i="21"/>
  <c r="AI229" i="21"/>
  <c r="AG229" i="21"/>
  <c r="AD229" i="21"/>
  <c r="AE229" i="21" s="1"/>
  <c r="AC229" i="21"/>
  <c r="P229" i="21"/>
  <c r="O229" i="21"/>
  <c r="N229" i="21"/>
  <c r="M229" i="21"/>
  <c r="AI228" i="21"/>
  <c r="AG228" i="21"/>
  <c r="AF228" i="21" s="1"/>
  <c r="AD228" i="21"/>
  <c r="AE228" i="21" s="1"/>
  <c r="AC228" i="21"/>
  <c r="P228" i="21"/>
  <c r="O228" i="21"/>
  <c r="N228" i="21"/>
  <c r="M228" i="21"/>
  <c r="AI227" i="21"/>
  <c r="AG227" i="21"/>
  <c r="AH227" i="21" s="1"/>
  <c r="AF227" i="21"/>
  <c r="AD227" i="21"/>
  <c r="AC227" i="21" s="1"/>
  <c r="P227" i="21"/>
  <c r="O227" i="21"/>
  <c r="N227" i="21"/>
  <c r="M227" i="21"/>
  <c r="AI226" i="21"/>
  <c r="AG226" i="21"/>
  <c r="AH226" i="21" s="1"/>
  <c r="AD226" i="21"/>
  <c r="AC226" i="21" s="1"/>
  <c r="P226" i="21"/>
  <c r="O226" i="21"/>
  <c r="N226" i="21"/>
  <c r="M226" i="21"/>
  <c r="AI225" i="21"/>
  <c r="AG225" i="21"/>
  <c r="AD225" i="21"/>
  <c r="AC225" i="21" s="1"/>
  <c r="P225" i="21"/>
  <c r="O225" i="21"/>
  <c r="N225" i="21"/>
  <c r="M225" i="21"/>
  <c r="AI224" i="21"/>
  <c r="AG224" i="21"/>
  <c r="AF224" i="21" s="1"/>
  <c r="AE224" i="21"/>
  <c r="AD224" i="21"/>
  <c r="AC224" i="21" s="1"/>
  <c r="P224" i="21"/>
  <c r="O224" i="21"/>
  <c r="N224" i="21"/>
  <c r="M224" i="21"/>
  <c r="AI223" i="21"/>
  <c r="AG223" i="21"/>
  <c r="AF223" i="21" s="1"/>
  <c r="AD223" i="21"/>
  <c r="AE223" i="21" s="1"/>
  <c r="P223" i="21"/>
  <c r="O223" i="21"/>
  <c r="N223" i="21"/>
  <c r="M223" i="21"/>
  <c r="AI222" i="21"/>
  <c r="AG222" i="21"/>
  <c r="AH222" i="21" s="1"/>
  <c r="AD222" i="21"/>
  <c r="AC222" i="21" s="1"/>
  <c r="P222" i="21"/>
  <c r="O222" i="21"/>
  <c r="N222" i="21"/>
  <c r="M222" i="21"/>
  <c r="AI221" i="21"/>
  <c r="AG221" i="21"/>
  <c r="AD221" i="21"/>
  <c r="AE221" i="21" s="1"/>
  <c r="P221" i="21"/>
  <c r="O221" i="21"/>
  <c r="N221" i="21"/>
  <c r="M221" i="21"/>
  <c r="AI220" i="21"/>
  <c r="AG220" i="21"/>
  <c r="AF220" i="21" s="1"/>
  <c r="AD220" i="21"/>
  <c r="AC220" i="21" s="1"/>
  <c r="P220" i="21"/>
  <c r="O220" i="21"/>
  <c r="N220" i="21"/>
  <c r="M220" i="21"/>
  <c r="AI219" i="21"/>
  <c r="AG219" i="21"/>
  <c r="AF219" i="21" s="1"/>
  <c r="AD219" i="21"/>
  <c r="AE219" i="21" s="1"/>
  <c r="P219" i="21"/>
  <c r="O219" i="21"/>
  <c r="N219" i="21"/>
  <c r="M219" i="21"/>
  <c r="AI218" i="21"/>
  <c r="AG218" i="21"/>
  <c r="AH218" i="21" s="1"/>
  <c r="AD218" i="21"/>
  <c r="AC218" i="21" s="1"/>
  <c r="P218" i="21"/>
  <c r="O218" i="21"/>
  <c r="N218" i="21"/>
  <c r="M218" i="21"/>
  <c r="AI217" i="21"/>
  <c r="AG217" i="21"/>
  <c r="AH217" i="21" s="1"/>
  <c r="AD217" i="21"/>
  <c r="AE217" i="21" s="1"/>
  <c r="P217" i="21"/>
  <c r="O217" i="21"/>
  <c r="N217" i="21"/>
  <c r="M217" i="21"/>
  <c r="AI216" i="21"/>
  <c r="AG216" i="21"/>
  <c r="AF216" i="21" s="1"/>
  <c r="AD216" i="21"/>
  <c r="P216" i="21"/>
  <c r="O216" i="21"/>
  <c r="N216" i="21"/>
  <c r="M216" i="21"/>
  <c r="AI215" i="21"/>
  <c r="AG215" i="21"/>
  <c r="AH215" i="21" s="1"/>
  <c r="AD215" i="21"/>
  <c r="AC215" i="21" s="1"/>
  <c r="P215" i="21"/>
  <c r="O215" i="21"/>
  <c r="N215" i="21"/>
  <c r="M215" i="21"/>
  <c r="AI214" i="21"/>
  <c r="AG214" i="21"/>
  <c r="AD214" i="21"/>
  <c r="AC214" i="21" s="1"/>
  <c r="P214" i="21"/>
  <c r="O214" i="21"/>
  <c r="N214" i="21"/>
  <c r="M214" i="21"/>
  <c r="AI213" i="21"/>
  <c r="AH213" i="21"/>
  <c r="AG213" i="21"/>
  <c r="AF213" i="21" s="1"/>
  <c r="AD213" i="21"/>
  <c r="P213" i="21"/>
  <c r="O213" i="21"/>
  <c r="N213" i="21"/>
  <c r="M213" i="21"/>
  <c r="AI212" i="21"/>
  <c r="AG212" i="21"/>
  <c r="AH212" i="21" s="1"/>
  <c r="AD212" i="21"/>
  <c r="AE212" i="21" s="1"/>
  <c r="P212" i="21"/>
  <c r="O212" i="21"/>
  <c r="N212" i="21"/>
  <c r="M212" i="21"/>
  <c r="AI211" i="21"/>
  <c r="AG211" i="21"/>
  <c r="AH211" i="21" s="1"/>
  <c r="AD211" i="21"/>
  <c r="AE211" i="21" s="1"/>
  <c r="P211" i="21"/>
  <c r="O211" i="21"/>
  <c r="N211" i="21"/>
  <c r="M211" i="21"/>
  <c r="AI210" i="21"/>
  <c r="AG210" i="21"/>
  <c r="AF210" i="21" s="1"/>
  <c r="AD210" i="21"/>
  <c r="P210" i="21"/>
  <c r="O210" i="21"/>
  <c r="N210" i="21"/>
  <c r="M210" i="21"/>
  <c r="AI209" i="21"/>
  <c r="AG209" i="21"/>
  <c r="AF209" i="21" s="1"/>
  <c r="AD209" i="21"/>
  <c r="AC209" i="21" s="1"/>
  <c r="P209" i="21"/>
  <c r="O209" i="21"/>
  <c r="N209" i="21"/>
  <c r="M209" i="21"/>
  <c r="AI208" i="21"/>
  <c r="AG208" i="21"/>
  <c r="AH208" i="21" s="1"/>
  <c r="AD208" i="21"/>
  <c r="AE208" i="21" s="1"/>
  <c r="P208" i="21"/>
  <c r="O208" i="21"/>
  <c r="N208" i="21"/>
  <c r="M208" i="21"/>
  <c r="AI207" i="21"/>
  <c r="AG207" i="21"/>
  <c r="AF207" i="21" s="1"/>
  <c r="AD207" i="21"/>
  <c r="AC207" i="21" s="1"/>
  <c r="P207" i="21"/>
  <c r="O207" i="21"/>
  <c r="N207" i="21"/>
  <c r="M207" i="21"/>
  <c r="AI206" i="21"/>
  <c r="AH206" i="21"/>
  <c r="AG206" i="21"/>
  <c r="AF206" i="21" s="1"/>
  <c r="AD206" i="21"/>
  <c r="AC206" i="21" s="1"/>
  <c r="P206" i="21"/>
  <c r="O206" i="21"/>
  <c r="N206" i="21"/>
  <c r="M206" i="21"/>
  <c r="AI205" i="21"/>
  <c r="AG205" i="21"/>
  <c r="AD205" i="21"/>
  <c r="AC205" i="21" s="1"/>
  <c r="P205" i="21"/>
  <c r="O205" i="21"/>
  <c r="N205" i="21"/>
  <c r="M205" i="21"/>
  <c r="AI204" i="21"/>
  <c r="AG204" i="21"/>
  <c r="AF204" i="21" s="1"/>
  <c r="AD204" i="21"/>
  <c r="P204" i="21"/>
  <c r="O204" i="21"/>
  <c r="N204" i="21"/>
  <c r="M204" i="21"/>
  <c r="AI203" i="21"/>
  <c r="AG203" i="21"/>
  <c r="AH203" i="21" s="1"/>
  <c r="AD203" i="21"/>
  <c r="AE203" i="21" s="1"/>
  <c r="P203" i="21"/>
  <c r="O203" i="21"/>
  <c r="N203" i="21"/>
  <c r="M203" i="21"/>
  <c r="AI202" i="21"/>
  <c r="AG202" i="21"/>
  <c r="AF202" i="21" s="1"/>
  <c r="AD202" i="21"/>
  <c r="AE202" i="21" s="1"/>
  <c r="P202" i="21"/>
  <c r="O202" i="21"/>
  <c r="N202" i="21"/>
  <c r="M202" i="21"/>
  <c r="AI201" i="21"/>
  <c r="AG201" i="21"/>
  <c r="AF201" i="21" s="1"/>
  <c r="AD201" i="21"/>
  <c r="AE201" i="21" s="1"/>
  <c r="AC201" i="21"/>
  <c r="P201" i="21"/>
  <c r="O201" i="21"/>
  <c r="N201" i="21"/>
  <c r="M201" i="21"/>
  <c r="AI200" i="21"/>
  <c r="AG200" i="21"/>
  <c r="AH200" i="21" s="1"/>
  <c r="AD200" i="21"/>
  <c r="AC200" i="21" s="1"/>
  <c r="P200" i="21"/>
  <c r="O200" i="21"/>
  <c r="N200" i="21"/>
  <c r="M200" i="21"/>
  <c r="AI199" i="21"/>
  <c r="AG199" i="21"/>
  <c r="AH199" i="21" s="1"/>
  <c r="AD199" i="21"/>
  <c r="AE199" i="21" s="1"/>
  <c r="P199" i="21"/>
  <c r="O199" i="21"/>
  <c r="N199" i="21"/>
  <c r="M199" i="21"/>
  <c r="AI198" i="21"/>
  <c r="AG198" i="21"/>
  <c r="AF198" i="21" s="1"/>
  <c r="AD198" i="21"/>
  <c r="P198" i="21"/>
  <c r="O198" i="21"/>
  <c r="N198" i="21"/>
  <c r="M198" i="21"/>
  <c r="AI197" i="21"/>
  <c r="AG197" i="21"/>
  <c r="AH197" i="21" s="1"/>
  <c r="AD197" i="21"/>
  <c r="AC197" i="21" s="1"/>
  <c r="P197" i="21"/>
  <c r="O197" i="21"/>
  <c r="N197" i="21"/>
  <c r="M197" i="21"/>
  <c r="AI196" i="21"/>
  <c r="AG196" i="21"/>
  <c r="AH196" i="21" s="1"/>
  <c r="AD196" i="21"/>
  <c r="AE196" i="21" s="1"/>
  <c r="P196" i="21"/>
  <c r="O196" i="21"/>
  <c r="N196" i="21"/>
  <c r="M196" i="21"/>
  <c r="AI195" i="21"/>
  <c r="AH195" i="21"/>
  <c r="AG195" i="21"/>
  <c r="AF195" i="21" s="1"/>
  <c r="AD195" i="21"/>
  <c r="AE195" i="21" s="1"/>
  <c r="P195" i="21"/>
  <c r="O195" i="21"/>
  <c r="N195" i="21"/>
  <c r="M195" i="21"/>
  <c r="AI194" i="21"/>
  <c r="AH194" i="21"/>
  <c r="AG194" i="21"/>
  <c r="AF194" i="21" s="1"/>
  <c r="AD194" i="21"/>
  <c r="P194" i="21"/>
  <c r="O194" i="21"/>
  <c r="N194" i="21"/>
  <c r="M194" i="21"/>
  <c r="AI193" i="21"/>
  <c r="AG193" i="21"/>
  <c r="AH193" i="21" s="1"/>
  <c r="AD193" i="21"/>
  <c r="P193" i="21"/>
  <c r="O193" i="21"/>
  <c r="N193" i="21"/>
  <c r="M193" i="21"/>
  <c r="AI192" i="21"/>
  <c r="AG192" i="21"/>
  <c r="AH192" i="21" s="1"/>
  <c r="AD192" i="21"/>
  <c r="AE192" i="21" s="1"/>
  <c r="P192" i="21"/>
  <c r="O192" i="21"/>
  <c r="N192" i="21"/>
  <c r="M192" i="21"/>
  <c r="AI191" i="21"/>
  <c r="AG191" i="21"/>
  <c r="AH191" i="21" s="1"/>
  <c r="AD191" i="21"/>
  <c r="AE191" i="21" s="1"/>
  <c r="P191" i="21"/>
  <c r="O191" i="21"/>
  <c r="N191" i="21"/>
  <c r="M191" i="21"/>
  <c r="AI190" i="21"/>
  <c r="AG190" i="21"/>
  <c r="AH190" i="21" s="1"/>
  <c r="AD190" i="21"/>
  <c r="AE190" i="21" s="1"/>
  <c r="P190" i="21"/>
  <c r="O190" i="21"/>
  <c r="N190" i="21"/>
  <c r="M190" i="21"/>
  <c r="AI189" i="21"/>
  <c r="AG189" i="21"/>
  <c r="AF189" i="21" s="1"/>
  <c r="AD189" i="21"/>
  <c r="AE189" i="21" s="1"/>
  <c r="AC189" i="21"/>
  <c r="P189" i="21"/>
  <c r="O189" i="21"/>
  <c r="N189" i="21"/>
  <c r="M189" i="21"/>
  <c r="AI188" i="21"/>
  <c r="AG188" i="21"/>
  <c r="AF188" i="21" s="1"/>
  <c r="AD188" i="21"/>
  <c r="AC188" i="21" s="1"/>
  <c r="P188" i="21"/>
  <c r="O188" i="21"/>
  <c r="N188" i="21"/>
  <c r="M188" i="21"/>
  <c r="AI187" i="21"/>
  <c r="AG187" i="21"/>
  <c r="AD187" i="21"/>
  <c r="AE187" i="21" s="1"/>
  <c r="AC187" i="21"/>
  <c r="P187" i="21"/>
  <c r="O187" i="21"/>
  <c r="N187" i="21"/>
  <c r="M187" i="21"/>
  <c r="AI186" i="21"/>
  <c r="AG186" i="21"/>
  <c r="AH186" i="21" s="1"/>
  <c r="AD186" i="21"/>
  <c r="P186" i="21"/>
  <c r="O186" i="21"/>
  <c r="N186" i="21"/>
  <c r="M186" i="21"/>
  <c r="AI185" i="21"/>
  <c r="AG185" i="21"/>
  <c r="AH185" i="21" s="1"/>
  <c r="AD185" i="21"/>
  <c r="AE185" i="21" s="1"/>
  <c r="P185" i="21"/>
  <c r="O185" i="21"/>
  <c r="N185" i="21"/>
  <c r="M185" i="21"/>
  <c r="AI184" i="21"/>
  <c r="AG184" i="21"/>
  <c r="AD184" i="21"/>
  <c r="AE184" i="21" s="1"/>
  <c r="P184" i="21"/>
  <c r="O184" i="21"/>
  <c r="N184" i="21"/>
  <c r="M184" i="21"/>
  <c r="AI183" i="21"/>
  <c r="AG183" i="21"/>
  <c r="AF183" i="21" s="1"/>
  <c r="AD183" i="21"/>
  <c r="AE183" i="21" s="1"/>
  <c r="P183" i="21"/>
  <c r="O183" i="21"/>
  <c r="N183" i="21"/>
  <c r="M183" i="21"/>
  <c r="AI182" i="21"/>
  <c r="AG182" i="21"/>
  <c r="AH182" i="21" s="1"/>
  <c r="AD182" i="21"/>
  <c r="AE182" i="21" s="1"/>
  <c r="P182" i="21"/>
  <c r="O182" i="21"/>
  <c r="N182" i="21"/>
  <c r="M182" i="21"/>
  <c r="AI181" i="21"/>
  <c r="AG181" i="21"/>
  <c r="AH181" i="21" s="1"/>
  <c r="AD181" i="21"/>
  <c r="AE181" i="21" s="1"/>
  <c r="P181" i="21"/>
  <c r="O181" i="21"/>
  <c r="N181" i="21"/>
  <c r="M181" i="21"/>
  <c r="AI180" i="21"/>
  <c r="AH180" i="21"/>
  <c r="AG180" i="21"/>
  <c r="AF180" i="21" s="1"/>
  <c r="AD180" i="21"/>
  <c r="AE180" i="21" s="1"/>
  <c r="AC180" i="21"/>
  <c r="P180" i="21"/>
  <c r="O180" i="21"/>
  <c r="N180" i="21"/>
  <c r="M180" i="21"/>
  <c r="AI179" i="21"/>
  <c r="AG179" i="21"/>
  <c r="AF179" i="21" s="1"/>
  <c r="AD179" i="21"/>
  <c r="AC179" i="21" s="1"/>
  <c r="P179" i="21"/>
  <c r="O179" i="21"/>
  <c r="N179" i="21"/>
  <c r="M179" i="21"/>
  <c r="AI178" i="21"/>
  <c r="AG178" i="21"/>
  <c r="AH178" i="21" s="1"/>
  <c r="AD178" i="21"/>
  <c r="AE178" i="21" s="1"/>
  <c r="P178" i="21"/>
  <c r="O178" i="21"/>
  <c r="N178" i="21"/>
  <c r="M178" i="21"/>
  <c r="AI177" i="21"/>
  <c r="AG177" i="21"/>
  <c r="AF177" i="21" s="1"/>
  <c r="AD177" i="21"/>
  <c r="AE177" i="21" s="1"/>
  <c r="AC177" i="21"/>
  <c r="P177" i="21"/>
  <c r="O177" i="21"/>
  <c r="N177" i="21"/>
  <c r="M177" i="21"/>
  <c r="AI176" i="21"/>
  <c r="AG176" i="21"/>
  <c r="AH176" i="21" s="1"/>
  <c r="AD176" i="21"/>
  <c r="AC176" i="21" s="1"/>
  <c r="P176" i="21"/>
  <c r="O176" i="21"/>
  <c r="N176" i="21"/>
  <c r="M176" i="21"/>
  <c r="AI175" i="21"/>
  <c r="AG175" i="21"/>
  <c r="AH175" i="21" s="1"/>
  <c r="AD175" i="21"/>
  <c r="AE175" i="21" s="1"/>
  <c r="P175" i="21"/>
  <c r="O175" i="21"/>
  <c r="N175" i="21"/>
  <c r="M175" i="21"/>
  <c r="AI174" i="21"/>
  <c r="AG174" i="21"/>
  <c r="AF174" i="21" s="1"/>
  <c r="AD174" i="21"/>
  <c r="AE174" i="21" s="1"/>
  <c r="P174" i="21"/>
  <c r="O174" i="21"/>
  <c r="N174" i="21"/>
  <c r="M174" i="21"/>
  <c r="AI173" i="21"/>
  <c r="AG173" i="21"/>
  <c r="AF173" i="21" s="1"/>
  <c r="AD173" i="21"/>
  <c r="AC173" i="21" s="1"/>
  <c r="P173" i="21"/>
  <c r="O173" i="21"/>
  <c r="N173" i="21"/>
  <c r="M173" i="21"/>
  <c r="AI172" i="21"/>
  <c r="AH172" i="21"/>
  <c r="AG172" i="21"/>
  <c r="AF172" i="21" s="1"/>
  <c r="AD172" i="21"/>
  <c r="AE172" i="21" s="1"/>
  <c r="P172" i="21"/>
  <c r="O172" i="21"/>
  <c r="N172" i="21"/>
  <c r="M172" i="21"/>
  <c r="AI171" i="21"/>
  <c r="AG171" i="21"/>
  <c r="AH171" i="21" s="1"/>
  <c r="AD171" i="21"/>
  <c r="AE171" i="21" s="1"/>
  <c r="P171" i="21"/>
  <c r="O171" i="21"/>
  <c r="N171" i="21"/>
  <c r="M171" i="21"/>
  <c r="AI170" i="21"/>
  <c r="AG170" i="21"/>
  <c r="AH170" i="21" s="1"/>
  <c r="AE170" i="21"/>
  <c r="AD170" i="21"/>
  <c r="AC170" i="21" s="1"/>
  <c r="P170" i="21"/>
  <c r="O170" i="21"/>
  <c r="N170" i="21"/>
  <c r="M170" i="21"/>
  <c r="AI169" i="21"/>
  <c r="AG169" i="21"/>
  <c r="AH169" i="21" s="1"/>
  <c r="AE169" i="21"/>
  <c r="AD169" i="21"/>
  <c r="P169" i="21"/>
  <c r="O169" i="21"/>
  <c r="N169" i="21"/>
  <c r="M169" i="21"/>
  <c r="AI168" i="21"/>
  <c r="AG168" i="21"/>
  <c r="AF168" i="21" s="1"/>
  <c r="AD168" i="21"/>
  <c r="AE168" i="21" s="1"/>
  <c r="P168" i="21"/>
  <c r="O168" i="21"/>
  <c r="N168" i="21"/>
  <c r="M168" i="21"/>
  <c r="AI167" i="21"/>
  <c r="AG167" i="21"/>
  <c r="AF167" i="21" s="1"/>
  <c r="AD167" i="21"/>
  <c r="AE167" i="21" s="1"/>
  <c r="P167" i="21"/>
  <c r="O167" i="21"/>
  <c r="N167" i="21"/>
  <c r="M167" i="21"/>
  <c r="AI166" i="21"/>
  <c r="AG166" i="21"/>
  <c r="AH166" i="21" s="1"/>
  <c r="AD166" i="21"/>
  <c r="AC166" i="21" s="1"/>
  <c r="P166" i="21"/>
  <c r="O166" i="21"/>
  <c r="N166" i="21"/>
  <c r="M166" i="21"/>
  <c r="AI165" i="21"/>
  <c r="AG165" i="21"/>
  <c r="AH165" i="21" s="1"/>
  <c r="AD165" i="21"/>
  <c r="AE165" i="21" s="1"/>
  <c r="P165" i="21"/>
  <c r="O165" i="21"/>
  <c r="N165" i="21"/>
  <c r="M165" i="21"/>
  <c r="AI164" i="21"/>
  <c r="AG164" i="21"/>
  <c r="AH164" i="21" s="1"/>
  <c r="AD164" i="21"/>
  <c r="AC164" i="21" s="1"/>
  <c r="P164" i="21"/>
  <c r="O164" i="21"/>
  <c r="N164" i="21"/>
  <c r="M164" i="21"/>
  <c r="AI163" i="21"/>
  <c r="AG163" i="21"/>
  <c r="AF163" i="21" s="1"/>
  <c r="AD163" i="21"/>
  <c r="AE163" i="21" s="1"/>
  <c r="AC163" i="21"/>
  <c r="P163" i="21"/>
  <c r="O163" i="21"/>
  <c r="N163" i="21"/>
  <c r="M163" i="21"/>
  <c r="AI162" i="21"/>
  <c r="AG162" i="21"/>
  <c r="AH162" i="21" s="1"/>
  <c r="AF162" i="21"/>
  <c r="AD162" i="21"/>
  <c r="AE162" i="21" s="1"/>
  <c r="P162" i="21"/>
  <c r="O162" i="21"/>
  <c r="N162" i="21"/>
  <c r="M162" i="21"/>
  <c r="AI161" i="21"/>
  <c r="AG161" i="21"/>
  <c r="AH161" i="21" s="1"/>
  <c r="AF161" i="21"/>
  <c r="AD161" i="21"/>
  <c r="AE161" i="21" s="1"/>
  <c r="P161" i="21"/>
  <c r="O161" i="21"/>
  <c r="N161" i="21"/>
  <c r="M161" i="21"/>
  <c r="AI160" i="21"/>
  <c r="AG160" i="21"/>
  <c r="AF160" i="21" s="1"/>
  <c r="AD160" i="21"/>
  <c r="AE160" i="21" s="1"/>
  <c r="P160" i="21"/>
  <c r="O160" i="21"/>
  <c r="N160" i="21"/>
  <c r="M160" i="21"/>
  <c r="AI159" i="21"/>
  <c r="AG159" i="21"/>
  <c r="AF159" i="21" s="1"/>
  <c r="AD159" i="21"/>
  <c r="AC159" i="21" s="1"/>
  <c r="P159" i="21"/>
  <c r="O159" i="21"/>
  <c r="N159" i="21"/>
  <c r="M159" i="21"/>
  <c r="AI158" i="21"/>
  <c r="AG158" i="21"/>
  <c r="AH158" i="21" s="1"/>
  <c r="AD158" i="21"/>
  <c r="AE158" i="21" s="1"/>
  <c r="P158" i="21"/>
  <c r="O158" i="21"/>
  <c r="N158" i="21"/>
  <c r="M158" i="21"/>
  <c r="AI157" i="21"/>
  <c r="AG157" i="21"/>
  <c r="AF157" i="21" s="1"/>
  <c r="AD157" i="21"/>
  <c r="AE157" i="21" s="1"/>
  <c r="P157" i="21"/>
  <c r="O157" i="21"/>
  <c r="N157" i="21"/>
  <c r="M157" i="21"/>
  <c r="AI156" i="21"/>
  <c r="AG156" i="21"/>
  <c r="AF156" i="21" s="1"/>
  <c r="AD156" i="21"/>
  <c r="AC156" i="21" s="1"/>
  <c r="P156" i="21"/>
  <c r="O156" i="21"/>
  <c r="N156" i="21"/>
  <c r="M156" i="21"/>
  <c r="AI155" i="21"/>
  <c r="AG155" i="21"/>
  <c r="AF155" i="21" s="1"/>
  <c r="AD155" i="21"/>
  <c r="AE155" i="21" s="1"/>
  <c r="P155" i="21"/>
  <c r="O155" i="21"/>
  <c r="N155" i="21"/>
  <c r="M155" i="21"/>
  <c r="AI154" i="21"/>
  <c r="AG154" i="21"/>
  <c r="AF154" i="21" s="1"/>
  <c r="AD154" i="21"/>
  <c r="AE154" i="21" s="1"/>
  <c r="AC154" i="21"/>
  <c r="P154" i="21"/>
  <c r="O154" i="21"/>
  <c r="N154" i="21"/>
  <c r="M154" i="21"/>
  <c r="AI153" i="21"/>
  <c r="AG153" i="21"/>
  <c r="AF153" i="21" s="1"/>
  <c r="AD153" i="21"/>
  <c r="AE153" i="21" s="1"/>
  <c r="P153" i="21"/>
  <c r="O153" i="21"/>
  <c r="N153" i="21"/>
  <c r="M153" i="21"/>
  <c r="AI152" i="21"/>
  <c r="AG152" i="21"/>
  <c r="AH152" i="21" s="1"/>
  <c r="AD152" i="21"/>
  <c r="AC152" i="21" s="1"/>
  <c r="P152" i="21"/>
  <c r="O152" i="21"/>
  <c r="N152" i="21"/>
  <c r="M152" i="21"/>
  <c r="AI151" i="21"/>
  <c r="AG151" i="21"/>
  <c r="AH151" i="21" s="1"/>
  <c r="AD151" i="21"/>
  <c r="AE151" i="21" s="1"/>
  <c r="P151" i="21"/>
  <c r="O151" i="21"/>
  <c r="N151" i="21"/>
  <c r="M151" i="21"/>
  <c r="AI150" i="21"/>
  <c r="AG150" i="21"/>
  <c r="AF150" i="21" s="1"/>
  <c r="AD150" i="21"/>
  <c r="AE150" i="21" s="1"/>
  <c r="P150" i="21"/>
  <c r="O150" i="21"/>
  <c r="N150" i="21"/>
  <c r="M150" i="21"/>
  <c r="AI149" i="21"/>
  <c r="AG149" i="21"/>
  <c r="AF149" i="21" s="1"/>
  <c r="AD149" i="21"/>
  <c r="AE149" i="21" s="1"/>
  <c r="P149" i="21"/>
  <c r="O149" i="21"/>
  <c r="N149" i="21"/>
  <c r="M149" i="21"/>
  <c r="AI148" i="21"/>
  <c r="AG148" i="21"/>
  <c r="AF148" i="21" s="1"/>
  <c r="AD148" i="21"/>
  <c r="AE148" i="21" s="1"/>
  <c r="AC148" i="21"/>
  <c r="P148" i="21"/>
  <c r="O148" i="21"/>
  <c r="N148" i="21"/>
  <c r="M148" i="21"/>
  <c r="AI147" i="21"/>
  <c r="AG147" i="21"/>
  <c r="AF147" i="21" s="1"/>
  <c r="AD147" i="21"/>
  <c r="AE147" i="21" s="1"/>
  <c r="P147" i="21"/>
  <c r="O147" i="21"/>
  <c r="N147" i="21"/>
  <c r="M147" i="21"/>
  <c r="AI146" i="21"/>
  <c r="AG146" i="21"/>
  <c r="AH146" i="21" s="1"/>
  <c r="AD146" i="21"/>
  <c r="AE146" i="21" s="1"/>
  <c r="P146" i="21"/>
  <c r="O146" i="21"/>
  <c r="N146" i="21"/>
  <c r="M146" i="21"/>
  <c r="AI145" i="21"/>
  <c r="AG145" i="21"/>
  <c r="AF145" i="21" s="1"/>
  <c r="AD145" i="21"/>
  <c r="AE145" i="21" s="1"/>
  <c r="P145" i="21"/>
  <c r="O145" i="21"/>
  <c r="N145" i="21"/>
  <c r="M145" i="21"/>
  <c r="AI144" i="21"/>
  <c r="AG144" i="21"/>
  <c r="AH144" i="21" s="1"/>
  <c r="AD144" i="21"/>
  <c r="AC144" i="21" s="1"/>
  <c r="P144" i="21"/>
  <c r="O144" i="21"/>
  <c r="N144" i="21"/>
  <c r="M144" i="21"/>
  <c r="AI143" i="21"/>
  <c r="AG143" i="21"/>
  <c r="AH143" i="21" s="1"/>
  <c r="AD143" i="21"/>
  <c r="AE143" i="21" s="1"/>
  <c r="P143" i="21"/>
  <c r="O143" i="21"/>
  <c r="N143" i="21"/>
  <c r="M143" i="21"/>
  <c r="AI142" i="21"/>
  <c r="AG142" i="21"/>
  <c r="AH142" i="21" s="1"/>
  <c r="AD142" i="21"/>
  <c r="AC142" i="21" s="1"/>
  <c r="P142" i="21"/>
  <c r="O142" i="21"/>
  <c r="N142" i="21"/>
  <c r="M142" i="21"/>
  <c r="AI141" i="21"/>
  <c r="AG141" i="21"/>
  <c r="AF141" i="21" s="1"/>
  <c r="AD141" i="21"/>
  <c r="AE141" i="21" s="1"/>
  <c r="P141" i="21"/>
  <c r="O141" i="21"/>
  <c r="N141" i="21"/>
  <c r="M141" i="21"/>
  <c r="AI140" i="21"/>
  <c r="AG140" i="21"/>
  <c r="AF140" i="21" s="1"/>
  <c r="AD140" i="21"/>
  <c r="AE140" i="21" s="1"/>
  <c r="P140" i="21"/>
  <c r="O140" i="21"/>
  <c r="N140" i="21"/>
  <c r="M140" i="21"/>
  <c r="AI139" i="21"/>
  <c r="AG139" i="21"/>
  <c r="AH139" i="21" s="1"/>
  <c r="AD139" i="21"/>
  <c r="AC139" i="21" s="1"/>
  <c r="P139" i="21"/>
  <c r="O139" i="21"/>
  <c r="N139" i="21"/>
  <c r="M139" i="21"/>
  <c r="AI138" i="21"/>
  <c r="AG138" i="21"/>
  <c r="AF138" i="21" s="1"/>
  <c r="AD138" i="21"/>
  <c r="AC138" i="21" s="1"/>
  <c r="P138" i="21"/>
  <c r="O138" i="21"/>
  <c r="N138" i="21"/>
  <c r="M138" i="21"/>
  <c r="AI137" i="21"/>
  <c r="AG137" i="21"/>
  <c r="AH137" i="21" s="1"/>
  <c r="AD137" i="21"/>
  <c r="AC137" i="21" s="1"/>
  <c r="P137" i="21"/>
  <c r="O137" i="21"/>
  <c r="N137" i="21"/>
  <c r="M137" i="21"/>
  <c r="AI136" i="21"/>
  <c r="AG136" i="21"/>
  <c r="AF136" i="21" s="1"/>
  <c r="AD136" i="21"/>
  <c r="AE136" i="21" s="1"/>
  <c r="P136" i="21"/>
  <c r="O136" i="21"/>
  <c r="N136" i="21"/>
  <c r="M136" i="21"/>
  <c r="AI135" i="21"/>
  <c r="AG135" i="21"/>
  <c r="AH135" i="21" s="1"/>
  <c r="AD135" i="21"/>
  <c r="AC135" i="21" s="1"/>
  <c r="P135" i="21"/>
  <c r="O135" i="21"/>
  <c r="N135" i="21"/>
  <c r="M135" i="21"/>
  <c r="AI134" i="21"/>
  <c r="AG134" i="21"/>
  <c r="AH134" i="21" s="1"/>
  <c r="AD134" i="21"/>
  <c r="AE134" i="21" s="1"/>
  <c r="P134" i="21"/>
  <c r="O134" i="21"/>
  <c r="N134" i="21"/>
  <c r="M134" i="21"/>
  <c r="AI133" i="21"/>
  <c r="AG133" i="21"/>
  <c r="AF133" i="21" s="1"/>
  <c r="AD133" i="21"/>
  <c r="AE133" i="21" s="1"/>
  <c r="AC133" i="21"/>
  <c r="P133" i="21"/>
  <c r="O133" i="21"/>
  <c r="N133" i="21"/>
  <c r="M133" i="21"/>
  <c r="AI132" i="21"/>
  <c r="AG132" i="21"/>
  <c r="AH132" i="21" s="1"/>
  <c r="AF132" i="21"/>
  <c r="AD132" i="21"/>
  <c r="AC132" i="21" s="1"/>
  <c r="P132" i="21"/>
  <c r="O132" i="21"/>
  <c r="N132" i="21"/>
  <c r="M132" i="21"/>
  <c r="AI131" i="21"/>
  <c r="AG131" i="21"/>
  <c r="AH131" i="21" s="1"/>
  <c r="AF131" i="21"/>
  <c r="AD131" i="21"/>
  <c r="AC131" i="21" s="1"/>
  <c r="P131" i="21"/>
  <c r="O131" i="21"/>
  <c r="N131" i="21"/>
  <c r="M131" i="21"/>
  <c r="AI130" i="21"/>
  <c r="AG130" i="21"/>
  <c r="AF130" i="21" s="1"/>
  <c r="AD130" i="21"/>
  <c r="AC130" i="21" s="1"/>
  <c r="P130" i="21"/>
  <c r="O130" i="21"/>
  <c r="N130" i="21"/>
  <c r="M130" i="21"/>
  <c r="AI129" i="21"/>
  <c r="AG129" i="21"/>
  <c r="AH129" i="21" s="1"/>
  <c r="AD129" i="21"/>
  <c r="AC129" i="21" s="1"/>
  <c r="P129" i="21"/>
  <c r="O129" i="21"/>
  <c r="N129" i="21"/>
  <c r="M129" i="21"/>
  <c r="AI128" i="21"/>
  <c r="AG128" i="21"/>
  <c r="AF128" i="21" s="1"/>
  <c r="AD128" i="21"/>
  <c r="AE128" i="21" s="1"/>
  <c r="P128" i="21"/>
  <c r="O128" i="21"/>
  <c r="N128" i="21"/>
  <c r="M128" i="21"/>
  <c r="AI127" i="21"/>
  <c r="AG127" i="21"/>
  <c r="AH127" i="21" s="1"/>
  <c r="AD127" i="21"/>
  <c r="AC127" i="21" s="1"/>
  <c r="P127" i="21"/>
  <c r="O127" i="21"/>
  <c r="N127" i="21"/>
  <c r="M127" i="21"/>
  <c r="AI126" i="21"/>
  <c r="AG126" i="21"/>
  <c r="AH126" i="21" s="1"/>
  <c r="AD126" i="21"/>
  <c r="AE126" i="21" s="1"/>
  <c r="P126" i="21"/>
  <c r="O126" i="21"/>
  <c r="N126" i="21"/>
  <c r="M126" i="21"/>
  <c r="AI125" i="21"/>
  <c r="AG125" i="21"/>
  <c r="AF125" i="21" s="1"/>
  <c r="AD125" i="21"/>
  <c r="AE125" i="21" s="1"/>
  <c r="P125" i="21"/>
  <c r="O125" i="21"/>
  <c r="N125" i="21"/>
  <c r="M125" i="21"/>
  <c r="AI124" i="21"/>
  <c r="AG124" i="21"/>
  <c r="AF124" i="21" s="1"/>
  <c r="AD124" i="21"/>
  <c r="AC124" i="21" s="1"/>
  <c r="P124" i="21"/>
  <c r="O124" i="21"/>
  <c r="N124" i="21"/>
  <c r="M124" i="21"/>
  <c r="AI123" i="21"/>
  <c r="AG123" i="21"/>
  <c r="AH123" i="21" s="1"/>
  <c r="AD123" i="21"/>
  <c r="AC123" i="21" s="1"/>
  <c r="P123" i="21"/>
  <c r="O123" i="21"/>
  <c r="N123" i="21"/>
  <c r="M123" i="21"/>
  <c r="AI122" i="21"/>
  <c r="AG122" i="21"/>
  <c r="AF122" i="21" s="1"/>
  <c r="AD122" i="21"/>
  <c r="AC122" i="21" s="1"/>
  <c r="P122" i="21"/>
  <c r="O122" i="21"/>
  <c r="N122" i="21"/>
  <c r="M122" i="21"/>
  <c r="AI121" i="21"/>
  <c r="AG121" i="21"/>
  <c r="AH121" i="21" s="1"/>
  <c r="AD121" i="21"/>
  <c r="AC121" i="21" s="1"/>
  <c r="P121" i="21"/>
  <c r="O121" i="21"/>
  <c r="N121" i="21"/>
  <c r="M121" i="21"/>
  <c r="AI120" i="21"/>
  <c r="AG120" i="21"/>
  <c r="AF120" i="21" s="1"/>
  <c r="AD120" i="21"/>
  <c r="AE120" i="21" s="1"/>
  <c r="P120" i="21"/>
  <c r="O120" i="21"/>
  <c r="N120" i="21"/>
  <c r="M120" i="21"/>
  <c r="AI119" i="21"/>
  <c r="AG119" i="21"/>
  <c r="AH119" i="21" s="1"/>
  <c r="AD119" i="21"/>
  <c r="AC119" i="21" s="1"/>
  <c r="P119" i="21"/>
  <c r="O119" i="21"/>
  <c r="N119" i="21"/>
  <c r="M119" i="21"/>
  <c r="AI118" i="21"/>
  <c r="AG118" i="21"/>
  <c r="AH118" i="21" s="1"/>
  <c r="AD118" i="21"/>
  <c r="AE118" i="21" s="1"/>
  <c r="P118" i="21"/>
  <c r="O118" i="21"/>
  <c r="N118" i="21"/>
  <c r="M118" i="21"/>
  <c r="AI117" i="21"/>
  <c r="AH117" i="21"/>
  <c r="AG117" i="21"/>
  <c r="AF117" i="21" s="1"/>
  <c r="AD117" i="21"/>
  <c r="AE117" i="21" s="1"/>
  <c r="AC117" i="21"/>
  <c r="P117" i="21"/>
  <c r="O117" i="21"/>
  <c r="N117" i="21"/>
  <c r="M117" i="21"/>
  <c r="AI116" i="21"/>
  <c r="AG116" i="21"/>
  <c r="AH116" i="21" s="1"/>
  <c r="AD116" i="21"/>
  <c r="AC116" i="21" s="1"/>
  <c r="P116" i="21"/>
  <c r="O116" i="21"/>
  <c r="N116" i="21"/>
  <c r="M116" i="21"/>
  <c r="AI115" i="21"/>
  <c r="AG115" i="21"/>
  <c r="AH115" i="21" s="1"/>
  <c r="AD115" i="21"/>
  <c r="AE115" i="21" s="1"/>
  <c r="AC115" i="21"/>
  <c r="P115" i="21"/>
  <c r="O115" i="21"/>
  <c r="N115" i="21"/>
  <c r="M115" i="21"/>
  <c r="AI114" i="21"/>
  <c r="AG114" i="21"/>
  <c r="AF114" i="21" s="1"/>
  <c r="AD114" i="21"/>
  <c r="AC114" i="21" s="1"/>
  <c r="P114" i="21"/>
  <c r="O114" i="21"/>
  <c r="N114" i="21"/>
  <c r="M114" i="21"/>
  <c r="AI113" i="21"/>
  <c r="AG113" i="21"/>
  <c r="AH113" i="21" s="1"/>
  <c r="AD113" i="21"/>
  <c r="AC113" i="21" s="1"/>
  <c r="P113" i="21"/>
  <c r="O113" i="21"/>
  <c r="N113" i="21"/>
  <c r="M113" i="21"/>
  <c r="AI112" i="21"/>
  <c r="AG112" i="21"/>
  <c r="AF112" i="21" s="1"/>
  <c r="AD112" i="21"/>
  <c r="AE112" i="21" s="1"/>
  <c r="P112" i="21"/>
  <c r="O112" i="21"/>
  <c r="N112" i="21"/>
  <c r="M112" i="21"/>
  <c r="AI111" i="21"/>
  <c r="AG111" i="21"/>
  <c r="AH111" i="21" s="1"/>
  <c r="AD111" i="21"/>
  <c r="AC111" i="21" s="1"/>
  <c r="P111" i="21"/>
  <c r="O111" i="21"/>
  <c r="N111" i="21"/>
  <c r="M111" i="21"/>
  <c r="AI110" i="21"/>
  <c r="AG110" i="21"/>
  <c r="AH110" i="21" s="1"/>
  <c r="AD110" i="21"/>
  <c r="AE110" i="21" s="1"/>
  <c r="P110" i="21"/>
  <c r="O110" i="21"/>
  <c r="N110" i="21"/>
  <c r="M110" i="21"/>
  <c r="AI109" i="21"/>
  <c r="AG109" i="21"/>
  <c r="AF109" i="21" s="1"/>
  <c r="AD109" i="21"/>
  <c r="AE109" i="21" s="1"/>
  <c r="AC109" i="21"/>
  <c r="P109" i="21"/>
  <c r="O109" i="21"/>
  <c r="N109" i="21"/>
  <c r="M109" i="21"/>
  <c r="AI108" i="21"/>
  <c r="AG108" i="21"/>
  <c r="AH108" i="21" s="1"/>
  <c r="AD108" i="21"/>
  <c r="AC108" i="21" s="1"/>
  <c r="P108" i="21"/>
  <c r="O108" i="21"/>
  <c r="N108" i="21"/>
  <c r="M108" i="21"/>
  <c r="AI107" i="21"/>
  <c r="AG107" i="21"/>
  <c r="AH107" i="21" s="1"/>
  <c r="AD107" i="21"/>
  <c r="AE107" i="21" s="1"/>
  <c r="AC107" i="21"/>
  <c r="P107" i="21"/>
  <c r="O107" i="21"/>
  <c r="N107" i="21"/>
  <c r="M107" i="21"/>
  <c r="AI106" i="21"/>
  <c r="AG106" i="21"/>
  <c r="AF106" i="21" s="1"/>
  <c r="AD106" i="21"/>
  <c r="AC106" i="21" s="1"/>
  <c r="P106" i="21"/>
  <c r="O106" i="21"/>
  <c r="N106" i="21"/>
  <c r="M106" i="21"/>
  <c r="AI105" i="21"/>
  <c r="AG105" i="21"/>
  <c r="AH105" i="21" s="1"/>
  <c r="AD105" i="21"/>
  <c r="AC105" i="21" s="1"/>
  <c r="P105" i="21"/>
  <c r="O105" i="21"/>
  <c r="N105" i="21"/>
  <c r="M105" i="21"/>
  <c r="AI104" i="21"/>
  <c r="AG104" i="21"/>
  <c r="AF104" i="21" s="1"/>
  <c r="AD104" i="21"/>
  <c r="AE104" i="21" s="1"/>
  <c r="P104" i="21"/>
  <c r="O104" i="21"/>
  <c r="N104" i="21"/>
  <c r="M104" i="21"/>
  <c r="AI103" i="21"/>
  <c r="AG103" i="21"/>
  <c r="AF103" i="21" s="1"/>
  <c r="AD103" i="21"/>
  <c r="AE103" i="21" s="1"/>
  <c r="AC103" i="21"/>
  <c r="P103" i="21"/>
  <c r="O103" i="21"/>
  <c r="N103" i="21"/>
  <c r="M103" i="21"/>
  <c r="AI102" i="21"/>
  <c r="AG102" i="21"/>
  <c r="AH102" i="21" s="1"/>
  <c r="AF102" i="21"/>
  <c r="AD102" i="21"/>
  <c r="AE102" i="21" s="1"/>
  <c r="P102" i="21"/>
  <c r="O102" i="21"/>
  <c r="N102" i="21"/>
  <c r="M102" i="21"/>
  <c r="AI101" i="21"/>
  <c r="AG101" i="21"/>
  <c r="AH101" i="21" s="1"/>
  <c r="AF101" i="21"/>
  <c r="AD101" i="21"/>
  <c r="AE101" i="21" s="1"/>
  <c r="P101" i="21"/>
  <c r="O101" i="21"/>
  <c r="N101" i="21"/>
  <c r="M101" i="21"/>
  <c r="AI100" i="21"/>
  <c r="AG100" i="21"/>
  <c r="AF100" i="21" s="1"/>
  <c r="AD100" i="21"/>
  <c r="AE100" i="21" s="1"/>
  <c r="AC100" i="21"/>
  <c r="P100" i="21"/>
  <c r="O100" i="21"/>
  <c r="N100" i="21"/>
  <c r="M100" i="21"/>
  <c r="AI99" i="21"/>
  <c r="AG99" i="21"/>
  <c r="AF99" i="21" s="1"/>
  <c r="AD99" i="21"/>
  <c r="AC99" i="21" s="1"/>
  <c r="P99" i="21"/>
  <c r="O99" i="21"/>
  <c r="N99" i="21"/>
  <c r="M99" i="21"/>
  <c r="AI98" i="21"/>
  <c r="AG98" i="21"/>
  <c r="AH98" i="21" s="1"/>
  <c r="AD98" i="21"/>
  <c r="AE98" i="21" s="1"/>
  <c r="P98" i="21"/>
  <c r="O98" i="21"/>
  <c r="N98" i="21"/>
  <c r="M98" i="21"/>
  <c r="AI97" i="21"/>
  <c r="AG97" i="21"/>
  <c r="AF97" i="21" s="1"/>
  <c r="AD97" i="21"/>
  <c r="AE97" i="21" s="1"/>
  <c r="AC97" i="21"/>
  <c r="P97" i="21"/>
  <c r="O97" i="21"/>
  <c r="N97" i="21"/>
  <c r="M97" i="21"/>
  <c r="AI96" i="21"/>
  <c r="AG96" i="21"/>
  <c r="AF96" i="21" s="1"/>
  <c r="AD96" i="21"/>
  <c r="AE96" i="21" s="1"/>
  <c r="AC96" i="21"/>
  <c r="P96" i="21"/>
  <c r="O96" i="21"/>
  <c r="N96" i="21"/>
  <c r="M96" i="21"/>
  <c r="AI95" i="21"/>
  <c r="AG95" i="21"/>
  <c r="AH95" i="21" s="1"/>
  <c r="AF95" i="21"/>
  <c r="AD95" i="21"/>
  <c r="AE95" i="21" s="1"/>
  <c r="P95" i="21"/>
  <c r="O95" i="21"/>
  <c r="N95" i="21"/>
  <c r="M95" i="21"/>
  <c r="AI94" i="21"/>
  <c r="AG94" i="21"/>
  <c r="AH94" i="21" s="1"/>
  <c r="AD94" i="21"/>
  <c r="AE94" i="21" s="1"/>
  <c r="P94" i="21"/>
  <c r="O94" i="21"/>
  <c r="N94" i="21"/>
  <c r="M94" i="21"/>
  <c r="AI93" i="21"/>
  <c r="AG93" i="21"/>
  <c r="AF93" i="21" s="1"/>
  <c r="AD93" i="21"/>
  <c r="AC93" i="21" s="1"/>
  <c r="P93" i="21"/>
  <c r="O93" i="21"/>
  <c r="N93" i="21"/>
  <c r="M93" i="21"/>
  <c r="AI92" i="21"/>
  <c r="AG92" i="21"/>
  <c r="AH92" i="21" s="1"/>
  <c r="AD92" i="21"/>
  <c r="AC92" i="21" s="1"/>
  <c r="P92" i="21"/>
  <c r="O92" i="21"/>
  <c r="N92" i="21"/>
  <c r="M92" i="21"/>
  <c r="AI91" i="21"/>
  <c r="AG91" i="21"/>
  <c r="AF91" i="21" s="1"/>
  <c r="AD91" i="21"/>
  <c r="AE91" i="21" s="1"/>
  <c r="P91" i="21"/>
  <c r="O91" i="21"/>
  <c r="N91" i="21"/>
  <c r="M91" i="21"/>
  <c r="AI90" i="21"/>
  <c r="AG90" i="21"/>
  <c r="AH90" i="21" s="1"/>
  <c r="AD90" i="21"/>
  <c r="AC90" i="21" s="1"/>
  <c r="P90" i="21"/>
  <c r="O90" i="21"/>
  <c r="N90" i="21"/>
  <c r="M90" i="21"/>
  <c r="AI89" i="21"/>
  <c r="AG89" i="21"/>
  <c r="AH89" i="21" s="1"/>
  <c r="AF89" i="21"/>
  <c r="AD89" i="21"/>
  <c r="AE89" i="21" s="1"/>
  <c r="P89" i="21"/>
  <c r="O89" i="21"/>
  <c r="N89" i="21"/>
  <c r="M89" i="21"/>
  <c r="AI88" i="21"/>
  <c r="AG88" i="21"/>
  <c r="AF88" i="21" s="1"/>
  <c r="AD88" i="21"/>
  <c r="AE88" i="21" s="1"/>
  <c r="AC88" i="21"/>
  <c r="P88" i="21"/>
  <c r="O88" i="21"/>
  <c r="N88" i="21"/>
  <c r="M88" i="21"/>
  <c r="AI87" i="21"/>
  <c r="AG87" i="21"/>
  <c r="AH87" i="21" s="1"/>
  <c r="AF87" i="21"/>
  <c r="AD87" i="21"/>
  <c r="AE87" i="21" s="1"/>
  <c r="P87" i="21"/>
  <c r="O87" i="21"/>
  <c r="N87" i="21"/>
  <c r="M87" i="21"/>
  <c r="AI86" i="21"/>
  <c r="AG86" i="21"/>
  <c r="AH86" i="21" s="1"/>
  <c r="AF86" i="21"/>
  <c r="AD86" i="21"/>
  <c r="AE86" i="21" s="1"/>
  <c r="P86" i="21"/>
  <c r="O86" i="21"/>
  <c r="N86" i="21"/>
  <c r="M86" i="21"/>
  <c r="AI85" i="21"/>
  <c r="AG85" i="21"/>
  <c r="AF85" i="21" s="1"/>
  <c r="AD85" i="21"/>
  <c r="AC85" i="21" s="1"/>
  <c r="P85" i="21"/>
  <c r="O85" i="21"/>
  <c r="N85" i="21"/>
  <c r="M85" i="21"/>
  <c r="AI84" i="21"/>
  <c r="AG84" i="21"/>
  <c r="AH84" i="21" s="1"/>
  <c r="AD84" i="21"/>
  <c r="AE84" i="21" s="1"/>
  <c r="P84" i="21"/>
  <c r="O84" i="21"/>
  <c r="N84" i="21"/>
  <c r="M84" i="21"/>
  <c r="AI83" i="21"/>
  <c r="AG83" i="21"/>
  <c r="AH83" i="21" s="1"/>
  <c r="AD83" i="21"/>
  <c r="AE83" i="21" s="1"/>
  <c r="P83" i="21"/>
  <c r="O83" i="21"/>
  <c r="N83" i="21"/>
  <c r="M83" i="21"/>
  <c r="AI82" i="21"/>
  <c r="AG82" i="21"/>
  <c r="AF82" i="21" s="1"/>
  <c r="AD82" i="21"/>
  <c r="AE82" i="21" s="1"/>
  <c r="AC82" i="21"/>
  <c r="P82" i="21"/>
  <c r="O82" i="21"/>
  <c r="N82" i="21"/>
  <c r="M82" i="21"/>
  <c r="AI81" i="21"/>
  <c r="AG81" i="21"/>
  <c r="AH81" i="21" s="1"/>
  <c r="AF81" i="21"/>
  <c r="AD81" i="21"/>
  <c r="AC81" i="21" s="1"/>
  <c r="P81" i="21"/>
  <c r="O81" i="21"/>
  <c r="N81" i="21"/>
  <c r="M81" i="21"/>
  <c r="AI80" i="21"/>
  <c r="AG80" i="21"/>
  <c r="AH80" i="21" s="1"/>
  <c r="AF80" i="21"/>
  <c r="AD80" i="21"/>
  <c r="AE80" i="21" s="1"/>
  <c r="P80" i="21"/>
  <c r="O80" i="21"/>
  <c r="N80" i="21"/>
  <c r="M80" i="21"/>
  <c r="AI79" i="21"/>
  <c r="AG79" i="21"/>
  <c r="AF79" i="21" s="1"/>
  <c r="AD79" i="21"/>
  <c r="AC79" i="21" s="1"/>
  <c r="P79" i="21"/>
  <c r="O79" i="21"/>
  <c r="N79" i="21"/>
  <c r="M79" i="21"/>
  <c r="AI78" i="21"/>
  <c r="AG78" i="21"/>
  <c r="AH78" i="21" s="1"/>
  <c r="AD78" i="21"/>
  <c r="AE78" i="21" s="1"/>
  <c r="P78" i="21"/>
  <c r="O78" i="21"/>
  <c r="N78" i="21"/>
  <c r="M78" i="21"/>
  <c r="AI77" i="21"/>
  <c r="AG77" i="21"/>
  <c r="AH77" i="21" s="1"/>
  <c r="AD77" i="21"/>
  <c r="P77" i="21"/>
  <c r="O77" i="21"/>
  <c r="N77" i="21"/>
  <c r="M77" i="21"/>
  <c r="AI76" i="21"/>
  <c r="AG76" i="21"/>
  <c r="AF76" i="21" s="1"/>
  <c r="AD76" i="21"/>
  <c r="AE76" i="21" s="1"/>
  <c r="AC76" i="21"/>
  <c r="P76" i="21"/>
  <c r="O76" i="21"/>
  <c r="N76" i="21"/>
  <c r="M76" i="21"/>
  <c r="AI75" i="21"/>
  <c r="AG75" i="21"/>
  <c r="AH75" i="21" s="1"/>
  <c r="AD75" i="21"/>
  <c r="AC75" i="21" s="1"/>
  <c r="P75" i="21"/>
  <c r="O75" i="21"/>
  <c r="N75" i="21"/>
  <c r="M75" i="21"/>
  <c r="AI74" i="21"/>
  <c r="AG74" i="21"/>
  <c r="AH74" i="21" s="1"/>
  <c r="AD74" i="21"/>
  <c r="AE74" i="21" s="1"/>
  <c r="AC74" i="21"/>
  <c r="P74" i="21"/>
  <c r="O74" i="21"/>
  <c r="N74" i="21"/>
  <c r="M74" i="21"/>
  <c r="AI73" i="21"/>
  <c r="AG73" i="21"/>
  <c r="AF73" i="21" s="1"/>
  <c r="AD73" i="21"/>
  <c r="AC73" i="21" s="1"/>
  <c r="P73" i="21"/>
  <c r="O73" i="21"/>
  <c r="N73" i="21"/>
  <c r="M73" i="21"/>
  <c r="AI72" i="21"/>
  <c r="AG72" i="21"/>
  <c r="AH72" i="21" s="1"/>
  <c r="AD72" i="21"/>
  <c r="AC72" i="21" s="1"/>
  <c r="P72" i="21"/>
  <c r="O72" i="21"/>
  <c r="N72" i="21"/>
  <c r="M72" i="21"/>
  <c r="AI71" i="21"/>
  <c r="AG71" i="21"/>
  <c r="AF71" i="21" s="1"/>
  <c r="AD71" i="21"/>
  <c r="AE71" i="21" s="1"/>
  <c r="P71" i="21"/>
  <c r="O71" i="21"/>
  <c r="N71" i="21"/>
  <c r="M71" i="21"/>
  <c r="AI70" i="21"/>
  <c r="AG70" i="21"/>
  <c r="AH70" i="21" s="1"/>
  <c r="AD70" i="21"/>
  <c r="AC70" i="21" s="1"/>
  <c r="P70" i="21"/>
  <c r="O70" i="21"/>
  <c r="N70" i="21"/>
  <c r="M70" i="21"/>
  <c r="AI69" i="21"/>
  <c r="AG69" i="21"/>
  <c r="AH69" i="21" s="1"/>
  <c r="AD69" i="21"/>
  <c r="AE69" i="21" s="1"/>
  <c r="P69" i="21"/>
  <c r="O69" i="21"/>
  <c r="N69" i="21"/>
  <c r="M69" i="21"/>
  <c r="AI68" i="21"/>
  <c r="AG68" i="21"/>
  <c r="AF68" i="21" s="1"/>
  <c r="AD68" i="21"/>
  <c r="AE68" i="21" s="1"/>
  <c r="AC68" i="21"/>
  <c r="P68" i="21"/>
  <c r="O68" i="21"/>
  <c r="N68" i="21"/>
  <c r="M68" i="21"/>
  <c r="AI67" i="21"/>
  <c r="AG67" i="21"/>
  <c r="AF67" i="21" s="1"/>
  <c r="AD67" i="21"/>
  <c r="AE67" i="21" s="1"/>
  <c r="P67" i="21"/>
  <c r="O67" i="21"/>
  <c r="N67" i="21"/>
  <c r="M67" i="21"/>
  <c r="AI66" i="21"/>
  <c r="AG66" i="21"/>
  <c r="AH66" i="21" s="1"/>
  <c r="AF66" i="21"/>
  <c r="AD66" i="21"/>
  <c r="AE66" i="21" s="1"/>
  <c r="P66" i="21"/>
  <c r="O66" i="21"/>
  <c r="N66" i="21"/>
  <c r="M66" i="21"/>
  <c r="AI65" i="21"/>
  <c r="AG65" i="21"/>
  <c r="AH65" i="21" s="1"/>
  <c r="AF65" i="21"/>
  <c r="AD65" i="21"/>
  <c r="P65" i="21"/>
  <c r="O65" i="21"/>
  <c r="N65" i="21"/>
  <c r="M65" i="21"/>
  <c r="AI64" i="21"/>
  <c r="AG64" i="21"/>
  <c r="AF64" i="21" s="1"/>
  <c r="AD64" i="21"/>
  <c r="AE64" i="21" s="1"/>
  <c r="P64" i="21"/>
  <c r="O64" i="21"/>
  <c r="N64" i="21"/>
  <c r="M64" i="21"/>
  <c r="AI63" i="21"/>
  <c r="AG63" i="21"/>
  <c r="AF63" i="21" s="1"/>
  <c r="AD63" i="21"/>
  <c r="AC63" i="21" s="1"/>
  <c r="P63" i="21"/>
  <c r="O63" i="21"/>
  <c r="N63" i="21"/>
  <c r="M63" i="21"/>
  <c r="AI62" i="21"/>
  <c r="AG62" i="21"/>
  <c r="AH62" i="21" s="1"/>
  <c r="AD62" i="21"/>
  <c r="AE62" i="21" s="1"/>
  <c r="P62" i="21"/>
  <c r="O62" i="21"/>
  <c r="N62" i="21"/>
  <c r="M62" i="21"/>
  <c r="AI61" i="21"/>
  <c r="AG61" i="21"/>
  <c r="AH61" i="21" s="1"/>
  <c r="AD61" i="21"/>
  <c r="P61" i="21"/>
  <c r="O61" i="21"/>
  <c r="N61" i="21"/>
  <c r="M61" i="21"/>
  <c r="AI60" i="21"/>
  <c r="AG60" i="21"/>
  <c r="AF60" i="21" s="1"/>
  <c r="AD60" i="21"/>
  <c r="AE60" i="21" s="1"/>
  <c r="P60" i="21"/>
  <c r="O60" i="21"/>
  <c r="N60" i="21"/>
  <c r="M60" i="21"/>
  <c r="AI59" i="21"/>
  <c r="AG59" i="21"/>
  <c r="AF59" i="21" s="1"/>
  <c r="AD59" i="21"/>
  <c r="AE59" i="21" s="1"/>
  <c r="P59" i="21"/>
  <c r="O59" i="21"/>
  <c r="N59" i="21"/>
  <c r="M59" i="21"/>
  <c r="AI58" i="21"/>
  <c r="AG58" i="21"/>
  <c r="AH58" i="21" s="1"/>
  <c r="AF58" i="21"/>
  <c r="AD58" i="21"/>
  <c r="AE58" i="21" s="1"/>
  <c r="P58" i="21"/>
  <c r="O58" i="21"/>
  <c r="N58" i="21"/>
  <c r="M58" i="21"/>
  <c r="AI57" i="21"/>
  <c r="AG57" i="21"/>
  <c r="AH57" i="21" s="1"/>
  <c r="AF57" i="21"/>
  <c r="AD57" i="21"/>
  <c r="AE57" i="21" s="1"/>
  <c r="P57" i="21"/>
  <c r="O57" i="21"/>
  <c r="N57" i="21"/>
  <c r="M57" i="21"/>
  <c r="AI56" i="21"/>
  <c r="AG56" i="21"/>
  <c r="AF56" i="21" s="1"/>
  <c r="AD56" i="21"/>
  <c r="AE56" i="21" s="1"/>
  <c r="P56" i="21"/>
  <c r="O56" i="21"/>
  <c r="N56" i="21"/>
  <c r="M56" i="21"/>
  <c r="AI55" i="21"/>
  <c r="AG55" i="21"/>
  <c r="AH55" i="21" s="1"/>
  <c r="AF55" i="21"/>
  <c r="AD55" i="21"/>
  <c r="AE55" i="21" s="1"/>
  <c r="P55" i="21"/>
  <c r="O55" i="21"/>
  <c r="N55" i="21"/>
  <c r="M55" i="21"/>
  <c r="AI54" i="21"/>
  <c r="AG54" i="21"/>
  <c r="AF54" i="21" s="1"/>
  <c r="AD54" i="21"/>
  <c r="AE54" i="21" s="1"/>
  <c r="P54" i="21"/>
  <c r="O54" i="21"/>
  <c r="N54" i="21"/>
  <c r="M54" i="21"/>
  <c r="AI53" i="21"/>
  <c r="AG53" i="21"/>
  <c r="AF53" i="21" s="1"/>
  <c r="AD53" i="21"/>
  <c r="AE53" i="21" s="1"/>
  <c r="P53" i="21"/>
  <c r="O53" i="21"/>
  <c r="N53" i="21"/>
  <c r="M53" i="21"/>
  <c r="AI52" i="21"/>
  <c r="AG52" i="21"/>
  <c r="AH52" i="21" s="1"/>
  <c r="AD52" i="21"/>
  <c r="AE52" i="21" s="1"/>
  <c r="P52" i="21"/>
  <c r="O52" i="21"/>
  <c r="N52" i="21"/>
  <c r="M52" i="21"/>
  <c r="AI51" i="21"/>
  <c r="AG51" i="21"/>
  <c r="AF51" i="21" s="1"/>
  <c r="AD51" i="21"/>
  <c r="AE51" i="21" s="1"/>
  <c r="P51" i="21"/>
  <c r="O51" i="21"/>
  <c r="N51" i="21"/>
  <c r="M51" i="21"/>
  <c r="AI50" i="21"/>
  <c r="AG50" i="21"/>
  <c r="AH50" i="21" s="1"/>
  <c r="AD50" i="21"/>
  <c r="AC50" i="21" s="1"/>
  <c r="P50" i="21"/>
  <c r="O50" i="21"/>
  <c r="N50" i="21"/>
  <c r="M50" i="21"/>
  <c r="AI49" i="21"/>
  <c r="AG49" i="21"/>
  <c r="AH49" i="21" s="1"/>
  <c r="AD49" i="21"/>
  <c r="AC49" i="21" s="1"/>
  <c r="P49" i="21"/>
  <c r="O49" i="21"/>
  <c r="N49" i="21"/>
  <c r="M49" i="21"/>
  <c r="AI48" i="21"/>
  <c r="AG48" i="21"/>
  <c r="AH48" i="21" s="1"/>
  <c r="AD48" i="21"/>
  <c r="AE48" i="21" s="1"/>
  <c r="P48" i="21"/>
  <c r="O48" i="21"/>
  <c r="N48" i="21"/>
  <c r="M48" i="21"/>
  <c r="AI47" i="21"/>
  <c r="AG47" i="21"/>
  <c r="AF47" i="21" s="1"/>
  <c r="AD47" i="21"/>
  <c r="AE47" i="21" s="1"/>
  <c r="P47" i="21"/>
  <c r="O47" i="21"/>
  <c r="N47" i="21"/>
  <c r="M47" i="21"/>
  <c r="AI46" i="21"/>
  <c r="AG46" i="21"/>
  <c r="AH46" i="21" s="1"/>
  <c r="AE46" i="21"/>
  <c r="AD46" i="21"/>
  <c r="AC46" i="21" s="1"/>
  <c r="P46" i="21"/>
  <c r="O46" i="21"/>
  <c r="N46" i="21"/>
  <c r="M46" i="21"/>
  <c r="AI45" i="21"/>
  <c r="AG45" i="21"/>
  <c r="AH45" i="21" s="1"/>
  <c r="AD45" i="21"/>
  <c r="AC45" i="21" s="1"/>
  <c r="P45" i="21"/>
  <c r="O45" i="21"/>
  <c r="N45" i="21"/>
  <c r="M45" i="21"/>
  <c r="AI44" i="21"/>
  <c r="AG44" i="21"/>
  <c r="AH44" i="21" s="1"/>
  <c r="AF44" i="21"/>
  <c r="AD44" i="21"/>
  <c r="AE44" i="21" s="1"/>
  <c r="P44" i="21"/>
  <c r="O44" i="21"/>
  <c r="N44" i="21"/>
  <c r="M44" i="21"/>
  <c r="AI43" i="21"/>
  <c r="AG43" i="21"/>
  <c r="AF43" i="21" s="1"/>
  <c r="AD43" i="21"/>
  <c r="AE43" i="21" s="1"/>
  <c r="P43" i="21"/>
  <c r="O43" i="21"/>
  <c r="N43" i="21"/>
  <c r="M43" i="21"/>
  <c r="AI42" i="21"/>
  <c r="AG42" i="21"/>
  <c r="AH42" i="21" s="1"/>
  <c r="AD42" i="21"/>
  <c r="AC42" i="21" s="1"/>
  <c r="P42" i="21"/>
  <c r="O42" i="21"/>
  <c r="N42" i="21"/>
  <c r="M42" i="21"/>
  <c r="AI41" i="21"/>
  <c r="AG41" i="21"/>
  <c r="AH41" i="21" s="1"/>
  <c r="AF41" i="21"/>
  <c r="AD41" i="21"/>
  <c r="P41" i="21"/>
  <c r="O41" i="21"/>
  <c r="N41" i="21"/>
  <c r="M41" i="21"/>
  <c r="AI40" i="21"/>
  <c r="AG40" i="21"/>
  <c r="AH40" i="21" s="1"/>
  <c r="AF40" i="21"/>
  <c r="AD40" i="21"/>
  <c r="AE40" i="21" s="1"/>
  <c r="P40" i="21"/>
  <c r="O40" i="21"/>
  <c r="N40" i="21"/>
  <c r="M40" i="21"/>
  <c r="AI39" i="21"/>
  <c r="AG39" i="21"/>
  <c r="AF39" i="21" s="1"/>
  <c r="AD39" i="21"/>
  <c r="AE39" i="21" s="1"/>
  <c r="P39" i="21"/>
  <c r="O39" i="21"/>
  <c r="N39" i="21"/>
  <c r="M39" i="21"/>
  <c r="AI38" i="21"/>
  <c r="AG38" i="21"/>
  <c r="AH38" i="21" s="1"/>
  <c r="AD38" i="21"/>
  <c r="AC38" i="21" s="1"/>
  <c r="P38" i="21"/>
  <c r="O38" i="21"/>
  <c r="N38" i="21"/>
  <c r="M38" i="21"/>
  <c r="AI37" i="21"/>
  <c r="AG37" i="21"/>
  <c r="AH37" i="21" s="1"/>
  <c r="AD37" i="21"/>
  <c r="AC37" i="21" s="1"/>
  <c r="P37" i="21"/>
  <c r="O37" i="21"/>
  <c r="N37" i="21"/>
  <c r="M37" i="21"/>
  <c r="AI36" i="21"/>
  <c r="AG36" i="21"/>
  <c r="AH36" i="21" s="1"/>
  <c r="AF36" i="21"/>
  <c r="AD36" i="21"/>
  <c r="AE36" i="21" s="1"/>
  <c r="P36" i="21"/>
  <c r="O36" i="21"/>
  <c r="N36" i="21"/>
  <c r="M36" i="21"/>
  <c r="AI35" i="21"/>
  <c r="AG35" i="21"/>
  <c r="AF35" i="21" s="1"/>
  <c r="AD35" i="21"/>
  <c r="AE35" i="21" s="1"/>
  <c r="P35" i="21"/>
  <c r="O35" i="21"/>
  <c r="N35" i="21"/>
  <c r="M35" i="21"/>
  <c r="AI34" i="21"/>
  <c r="AG34" i="21"/>
  <c r="AH34" i="21" s="1"/>
  <c r="AD34" i="21"/>
  <c r="AC34" i="21" s="1"/>
  <c r="P34" i="21"/>
  <c r="O34" i="21"/>
  <c r="N34" i="21"/>
  <c r="M34" i="21"/>
  <c r="AI33" i="21"/>
  <c r="AG33" i="21"/>
  <c r="AH33" i="21" s="1"/>
  <c r="AD33" i="21"/>
  <c r="AC33" i="21" s="1"/>
  <c r="P33" i="21"/>
  <c r="O33" i="21"/>
  <c r="N33" i="21"/>
  <c r="M33" i="21"/>
  <c r="AI32" i="21"/>
  <c r="AG32" i="21"/>
  <c r="AH32" i="21" s="1"/>
  <c r="AD32" i="21"/>
  <c r="AE32" i="21" s="1"/>
  <c r="P32" i="21"/>
  <c r="O32" i="21"/>
  <c r="N32" i="21"/>
  <c r="M32" i="21"/>
  <c r="AI31" i="21"/>
  <c r="AH31" i="21"/>
  <c r="AG31" i="21"/>
  <c r="AF31" i="21" s="1"/>
  <c r="AD31" i="21"/>
  <c r="AE31" i="21" s="1"/>
  <c r="P31" i="21"/>
  <c r="O31" i="21"/>
  <c r="N31" i="21"/>
  <c r="M31" i="21"/>
  <c r="AI30" i="21"/>
  <c r="AG30" i="21"/>
  <c r="AH30" i="21" s="1"/>
  <c r="AD30" i="21"/>
  <c r="AC30" i="21" s="1"/>
  <c r="P30" i="21"/>
  <c r="O30" i="21"/>
  <c r="N30" i="21"/>
  <c r="M30" i="21"/>
  <c r="AI29" i="21"/>
  <c r="AG29" i="21"/>
  <c r="AH29" i="21" s="1"/>
  <c r="AD29" i="21"/>
  <c r="AC29" i="21" s="1"/>
  <c r="P29" i="21"/>
  <c r="O29" i="21"/>
  <c r="N29" i="21"/>
  <c r="M29" i="21"/>
  <c r="AI28" i="21"/>
  <c r="AG28" i="21"/>
  <c r="AH28" i="21" s="1"/>
  <c r="AF28" i="21"/>
  <c r="AD28" i="21"/>
  <c r="AE28" i="21" s="1"/>
  <c r="P28" i="21"/>
  <c r="O28" i="21"/>
  <c r="N28" i="21"/>
  <c r="M28" i="21"/>
  <c r="AI27" i="21"/>
  <c r="AG27" i="21"/>
  <c r="AF27" i="21" s="1"/>
  <c r="AD27" i="21"/>
  <c r="AE27" i="21" s="1"/>
  <c r="P27" i="21"/>
  <c r="O27" i="21"/>
  <c r="N27" i="21"/>
  <c r="M27" i="21"/>
  <c r="AI26" i="21"/>
  <c r="AG26" i="21"/>
  <c r="AH26" i="21" s="1"/>
  <c r="AD26" i="21"/>
  <c r="AC26" i="21" s="1"/>
  <c r="P26" i="21"/>
  <c r="O26" i="21"/>
  <c r="N26" i="21"/>
  <c r="M26" i="21"/>
  <c r="AI25" i="21"/>
  <c r="AG25" i="21"/>
  <c r="AH25" i="21" s="1"/>
  <c r="AF25" i="21"/>
  <c r="AD25" i="21"/>
  <c r="AC25" i="21" s="1"/>
  <c r="P25" i="21"/>
  <c r="O25" i="21"/>
  <c r="N25" i="21"/>
  <c r="M25" i="21"/>
  <c r="AI24" i="21"/>
  <c r="AG24" i="21"/>
  <c r="AH24" i="21" s="1"/>
  <c r="AF24" i="21"/>
  <c r="AD24" i="21"/>
  <c r="AE24" i="21" s="1"/>
  <c r="P24" i="21"/>
  <c r="O24" i="21"/>
  <c r="N24" i="21"/>
  <c r="M24" i="21"/>
  <c r="AI23" i="21"/>
  <c r="AG23" i="21"/>
  <c r="AF23" i="21" s="1"/>
  <c r="AD23" i="21"/>
  <c r="AE23" i="21" s="1"/>
  <c r="P23" i="21"/>
  <c r="O23" i="21"/>
  <c r="N23" i="21"/>
  <c r="M23" i="21"/>
  <c r="AI22" i="21"/>
  <c r="AG22" i="21"/>
  <c r="AH22" i="21" s="1"/>
  <c r="AD22" i="21"/>
  <c r="AC22" i="21" s="1"/>
  <c r="P22" i="21"/>
  <c r="O22" i="21"/>
  <c r="N22" i="21"/>
  <c r="M22" i="21"/>
  <c r="AI21" i="21"/>
  <c r="AG21" i="21"/>
  <c r="AH21" i="21" s="1"/>
  <c r="AD21" i="21"/>
  <c r="AC21" i="21" s="1"/>
  <c r="P21" i="21"/>
  <c r="O21" i="21"/>
  <c r="N21" i="21"/>
  <c r="M21" i="21"/>
  <c r="AI20" i="21"/>
  <c r="AG20" i="21"/>
  <c r="AF20" i="21" s="1"/>
  <c r="AD20" i="21"/>
  <c r="AE20" i="21" s="1"/>
  <c r="P20" i="21"/>
  <c r="O20" i="21"/>
  <c r="N20" i="21"/>
  <c r="M20" i="21"/>
  <c r="AI19" i="21"/>
  <c r="AG19" i="21"/>
  <c r="AF19" i="21" s="1"/>
  <c r="AD19" i="21"/>
  <c r="AE19" i="21" s="1"/>
  <c r="P19" i="21"/>
  <c r="O19" i="21"/>
  <c r="N19" i="21"/>
  <c r="M19" i="21"/>
  <c r="AI18" i="21"/>
  <c r="AG18" i="21"/>
  <c r="AH18" i="21" s="1"/>
  <c r="AD18" i="21"/>
  <c r="AC18" i="21" s="1"/>
  <c r="P18" i="21"/>
  <c r="O18" i="21"/>
  <c r="N18" i="21"/>
  <c r="M18" i="21"/>
  <c r="AI17" i="21"/>
  <c r="AG17" i="21"/>
  <c r="AH17" i="21" s="1"/>
  <c r="AF17" i="21"/>
  <c r="AD17" i="21"/>
  <c r="AC17" i="21" s="1"/>
  <c r="P17" i="21"/>
  <c r="O17" i="21"/>
  <c r="N17" i="21"/>
  <c r="M17" i="21"/>
  <c r="AI16" i="21"/>
  <c r="AG16" i="21"/>
  <c r="AH16" i="21" s="1"/>
  <c r="AF16" i="21"/>
  <c r="AD16" i="21"/>
  <c r="AE16" i="21" s="1"/>
  <c r="P16" i="21"/>
  <c r="O16" i="21"/>
  <c r="N16" i="21"/>
  <c r="M16" i="21"/>
  <c r="AI15" i="21"/>
  <c r="AG15" i="21"/>
  <c r="AF15" i="21" s="1"/>
  <c r="AD15" i="21"/>
  <c r="AE15" i="21" s="1"/>
  <c r="P15" i="21"/>
  <c r="O15" i="21"/>
  <c r="N15" i="21"/>
  <c r="M15" i="21"/>
  <c r="AI14" i="21"/>
  <c r="AG14" i="21"/>
  <c r="AH14" i="21" s="1"/>
  <c r="AF14" i="21"/>
  <c r="AE14" i="21"/>
  <c r="AD14" i="21"/>
  <c r="AC14" i="21" s="1"/>
  <c r="P14" i="21"/>
  <c r="O14" i="21"/>
  <c r="N14" i="21"/>
  <c r="M14" i="21"/>
  <c r="AI13" i="21"/>
  <c r="AG13" i="21"/>
  <c r="AH13" i="21" s="1"/>
  <c r="AE13" i="21"/>
  <c r="AD13" i="21"/>
  <c r="AC13" i="21" s="1"/>
  <c r="P13" i="21"/>
  <c r="O13" i="21"/>
  <c r="N13" i="21"/>
  <c r="M13" i="21"/>
  <c r="AI12" i="21"/>
  <c r="AG12" i="21"/>
  <c r="AF12" i="21" s="1"/>
  <c r="AD12" i="21"/>
  <c r="AE12" i="21" s="1"/>
  <c r="P12" i="21"/>
  <c r="O12" i="21"/>
  <c r="N12" i="21"/>
  <c r="M12" i="21"/>
  <c r="AI11" i="21"/>
  <c r="AG11" i="21"/>
  <c r="AF11" i="21" s="1"/>
  <c r="AD11" i="21"/>
  <c r="AE11" i="21" s="1"/>
  <c r="P11" i="21"/>
  <c r="O11" i="21"/>
  <c r="N11" i="21"/>
  <c r="M11" i="21"/>
  <c r="AI10" i="21"/>
  <c r="AG10" i="21"/>
  <c r="AH10" i="21" s="1"/>
  <c r="AD10" i="21"/>
  <c r="AC10" i="21" s="1"/>
  <c r="P10" i="21"/>
  <c r="O10" i="21"/>
  <c r="N10" i="21"/>
  <c r="M10" i="21"/>
  <c r="AI9" i="21"/>
  <c r="AG9" i="21"/>
  <c r="AH9" i="21" s="1"/>
  <c r="AD9" i="21"/>
  <c r="AC9" i="21" s="1"/>
  <c r="P9" i="21"/>
  <c r="O9" i="21"/>
  <c r="N9" i="21"/>
  <c r="M9" i="21"/>
  <c r="AI8" i="21"/>
  <c r="AG8" i="21"/>
  <c r="AH8" i="21" s="1"/>
  <c r="AD8" i="21"/>
  <c r="AE8" i="21" s="1"/>
  <c r="P8" i="21"/>
  <c r="O8" i="21"/>
  <c r="N8" i="21"/>
  <c r="M8" i="21"/>
  <c r="R255" i="15"/>
  <c r="S255" i="15"/>
  <c r="T255" i="15"/>
  <c r="R256" i="15"/>
  <c r="S256" i="15"/>
  <c r="T256" i="15"/>
  <c r="R257" i="15"/>
  <c r="S257" i="15"/>
  <c r="T257" i="15"/>
  <c r="R258" i="15"/>
  <c r="S258" i="15"/>
  <c r="T258" i="15"/>
  <c r="R259" i="15"/>
  <c r="S259" i="15"/>
  <c r="T259" i="15"/>
  <c r="R260" i="15"/>
  <c r="S260" i="15"/>
  <c r="T260" i="15"/>
  <c r="R287" i="15"/>
  <c r="S287" i="15"/>
  <c r="T287" i="15"/>
  <c r="R288" i="15"/>
  <c r="S288" i="15"/>
  <c r="T288" i="15"/>
  <c r="R289" i="15"/>
  <c r="S289" i="15"/>
  <c r="T289" i="15"/>
  <c r="R290" i="15"/>
  <c r="S290" i="15"/>
  <c r="T290" i="15"/>
  <c r="R291" i="15"/>
  <c r="S291" i="15"/>
  <c r="T291" i="15"/>
  <c r="R292" i="15"/>
  <c r="S292" i="15"/>
  <c r="T292" i="15"/>
  <c r="R293" i="15"/>
  <c r="S293" i="15"/>
  <c r="T293" i="15"/>
  <c r="R294" i="15"/>
  <c r="S294" i="15"/>
  <c r="T294" i="15"/>
  <c r="R295" i="15"/>
  <c r="S295" i="15"/>
  <c r="T295" i="15"/>
  <c r="R296" i="15"/>
  <c r="S296" i="15"/>
  <c r="T296" i="15"/>
  <c r="R297" i="15"/>
  <c r="S297" i="15"/>
  <c r="T297" i="15"/>
  <c r="R298" i="15"/>
  <c r="S298" i="15"/>
  <c r="T298" i="15"/>
  <c r="R299" i="15"/>
  <c r="S299" i="15"/>
  <c r="T299" i="15"/>
  <c r="R300" i="15"/>
  <c r="S300" i="15"/>
  <c r="T300" i="15"/>
  <c r="R301" i="15"/>
  <c r="S301" i="15"/>
  <c r="T301" i="15"/>
  <c r="R276" i="15"/>
  <c r="S276" i="15"/>
  <c r="T276" i="15"/>
  <c r="R277" i="15"/>
  <c r="S277" i="15"/>
  <c r="T277" i="15"/>
  <c r="R266" i="15"/>
  <c r="S266" i="15"/>
  <c r="T266" i="15"/>
  <c r="R267" i="15"/>
  <c r="S267" i="15"/>
  <c r="T267" i="15"/>
  <c r="R268" i="15"/>
  <c r="S268" i="15"/>
  <c r="T268" i="15"/>
  <c r="R269" i="15"/>
  <c r="S269" i="15"/>
  <c r="T269" i="15"/>
  <c r="R270" i="15"/>
  <c r="S270" i="15"/>
  <c r="T270" i="15"/>
  <c r="R271" i="15"/>
  <c r="S271" i="15"/>
  <c r="T271" i="15"/>
  <c r="R272" i="15"/>
  <c r="S272" i="15"/>
  <c r="T272" i="15"/>
  <c r="R273" i="15"/>
  <c r="S273" i="15"/>
  <c r="T273" i="15"/>
  <c r="R274" i="15"/>
  <c r="S274" i="15"/>
  <c r="T274" i="15"/>
  <c r="R275" i="15"/>
  <c r="S275" i="15"/>
  <c r="T275" i="15"/>
  <c r="T286" i="15"/>
  <c r="S286" i="15"/>
  <c r="R286" i="15"/>
  <c r="T285" i="15"/>
  <c r="S285" i="15"/>
  <c r="R285" i="15"/>
  <c r="T284" i="15"/>
  <c r="S284" i="15"/>
  <c r="R284" i="15"/>
  <c r="T283" i="15"/>
  <c r="S283" i="15"/>
  <c r="R283" i="15"/>
  <c r="T282" i="15"/>
  <c r="S282" i="15"/>
  <c r="R282" i="15"/>
  <c r="T281" i="15"/>
  <c r="S281" i="15"/>
  <c r="R281" i="15"/>
  <c r="T280" i="15"/>
  <c r="S280" i="15"/>
  <c r="R280" i="15"/>
  <c r="T279" i="15"/>
  <c r="S279" i="15"/>
  <c r="R279" i="15"/>
  <c r="T278" i="15"/>
  <c r="S278" i="15"/>
  <c r="R278" i="15"/>
  <c r="T265" i="15"/>
  <c r="S265" i="15"/>
  <c r="R265" i="15"/>
  <c r="T264" i="15"/>
  <c r="S264" i="15"/>
  <c r="R264" i="15"/>
  <c r="T263" i="15"/>
  <c r="S263" i="15"/>
  <c r="R263" i="15"/>
  <c r="T262" i="15"/>
  <c r="S262" i="15"/>
  <c r="R262" i="15"/>
  <c r="T261" i="15"/>
  <c r="S261" i="15"/>
  <c r="R261" i="15"/>
  <c r="S10" i="14"/>
  <c r="S9" i="14"/>
  <c r="S8" i="14"/>
  <c r="Q10" i="14"/>
  <c r="Q9" i="14"/>
  <c r="Q8" i="14"/>
  <c r="R41" i="14"/>
  <c r="S41" i="14"/>
  <c r="Q41" i="14"/>
  <c r="Q8" i="22" l="1"/>
  <c r="Q9" i="22"/>
  <c r="AE129" i="21"/>
  <c r="AC60" i="21"/>
  <c r="AJ60" i="21" s="1"/>
  <c r="AF74" i="21"/>
  <c r="AE173" i="21"/>
  <c r="AO173" i="21" s="1"/>
  <c r="AC238" i="21"/>
  <c r="AH256" i="21"/>
  <c r="AL256" i="21" s="1"/>
  <c r="AE266" i="21"/>
  <c r="AM267" i="21"/>
  <c r="AL281" i="21"/>
  <c r="AE328" i="21"/>
  <c r="AE342" i="21"/>
  <c r="AF358" i="21"/>
  <c r="AC389" i="21"/>
  <c r="AE445" i="21"/>
  <c r="AF447" i="21"/>
  <c r="AF448" i="21"/>
  <c r="AF449" i="21"/>
  <c r="AE462" i="21"/>
  <c r="AH479" i="21"/>
  <c r="AE498" i="21"/>
  <c r="AE499" i="21"/>
  <c r="AF501" i="21"/>
  <c r="AJ501" i="21" s="1"/>
  <c r="AO502" i="21"/>
  <c r="AH539" i="21"/>
  <c r="AC552" i="21"/>
  <c r="AF569" i="21"/>
  <c r="AC585" i="21"/>
  <c r="AH593" i="21"/>
  <c r="AH594" i="21"/>
  <c r="AH620" i="21"/>
  <c r="AO620" i="21" s="1"/>
  <c r="AJ621" i="21"/>
  <c r="AH636" i="21"/>
  <c r="AE694" i="21"/>
  <c r="AH701" i="21"/>
  <c r="AF730" i="21"/>
  <c r="AF731" i="21"/>
  <c r="AF732" i="21"/>
  <c r="AM791" i="21"/>
  <c r="AF820" i="21"/>
  <c r="AC869" i="21"/>
  <c r="AE899" i="21"/>
  <c r="AH903" i="21"/>
  <c r="AO903" i="21" s="1"/>
  <c r="AF938" i="21"/>
  <c r="AE954" i="21"/>
  <c r="AO954" i="21" s="1"/>
  <c r="AE956" i="21"/>
  <c r="AH958" i="21"/>
  <c r="AL958" i="21" s="1"/>
  <c r="AH970" i="21"/>
  <c r="AH971" i="21"/>
  <c r="AC979" i="21"/>
  <c r="AE1003" i="21"/>
  <c r="AH1005" i="21"/>
  <c r="AF1022" i="21"/>
  <c r="AF1058" i="21"/>
  <c r="AJ1058" i="21" s="1"/>
  <c r="AC1070" i="21"/>
  <c r="AH11" i="21"/>
  <c r="AE85" i="21"/>
  <c r="AH168" i="21"/>
  <c r="AL168" i="21" s="1"/>
  <c r="AE207" i="21"/>
  <c r="AE220" i="21"/>
  <c r="AO220" i="21" s="1"/>
  <c r="AH223" i="21"/>
  <c r="AO278" i="21"/>
  <c r="AH292" i="21"/>
  <c r="AC338" i="21"/>
  <c r="AE352" i="21"/>
  <c r="AH419" i="21"/>
  <c r="AH420" i="21"/>
  <c r="AC458" i="21"/>
  <c r="AH475" i="21"/>
  <c r="AE510" i="21"/>
  <c r="AC511" i="21"/>
  <c r="AE564" i="21"/>
  <c r="AC609" i="21"/>
  <c r="AH632" i="21"/>
  <c r="AF645" i="21"/>
  <c r="AF646" i="21"/>
  <c r="AF647" i="21"/>
  <c r="AC648" i="21"/>
  <c r="AE664" i="21"/>
  <c r="AL664" i="21" s="1"/>
  <c r="AE665" i="21"/>
  <c r="AE666" i="21"/>
  <c r="AO666" i="21" s="1"/>
  <c r="AE709" i="21"/>
  <c r="AL709" i="21" s="1"/>
  <c r="AE710" i="21"/>
  <c r="AF772" i="21"/>
  <c r="AJ772" i="21" s="1"/>
  <c r="AF774" i="21"/>
  <c r="AJ774" i="21" s="1"/>
  <c r="AE803" i="21"/>
  <c r="AO803" i="21" s="1"/>
  <c r="AE804" i="21"/>
  <c r="AH806" i="21"/>
  <c r="AL806" i="21" s="1"/>
  <c r="AH857" i="21"/>
  <c r="AL857" i="21" s="1"/>
  <c r="AH858" i="21"/>
  <c r="AL858" i="21" s="1"/>
  <c r="AC865" i="21"/>
  <c r="AM865" i="21" s="1"/>
  <c r="AH899" i="21"/>
  <c r="AL899" i="21" s="1"/>
  <c r="AH913" i="21"/>
  <c r="AE948" i="21"/>
  <c r="AH982" i="21"/>
  <c r="AH1019" i="21"/>
  <c r="AE1031" i="21"/>
  <c r="AH1053" i="21"/>
  <c r="AH112" i="21"/>
  <c r="AH219" i="21"/>
  <c r="AE303" i="21"/>
  <c r="AO303" i="21" s="1"/>
  <c r="AE304" i="21"/>
  <c r="AE305" i="21"/>
  <c r="AE306" i="21"/>
  <c r="AF337" i="21"/>
  <c r="AE350" i="21"/>
  <c r="AC397" i="21"/>
  <c r="AH400" i="21"/>
  <c r="AE433" i="21"/>
  <c r="AC522" i="21"/>
  <c r="AE561" i="21"/>
  <c r="AC577" i="21"/>
  <c r="AH585" i="21"/>
  <c r="AH586" i="21"/>
  <c r="AC601" i="21"/>
  <c r="AO605" i="21"/>
  <c r="AF726" i="21"/>
  <c r="AE758" i="21"/>
  <c r="AF816" i="21"/>
  <c r="AH848" i="21"/>
  <c r="AL848" i="21" s="1"/>
  <c r="AO865" i="21"/>
  <c r="AC879" i="21"/>
  <c r="AH883" i="21"/>
  <c r="AE892" i="21"/>
  <c r="AO892" i="21" s="1"/>
  <c r="AF893" i="21"/>
  <c r="AC894" i="21"/>
  <c r="AJ894" i="21" s="1"/>
  <c r="AH935" i="21"/>
  <c r="AH947" i="21"/>
  <c r="AL966" i="21"/>
  <c r="AH997" i="21"/>
  <c r="AH998" i="21"/>
  <c r="AH1016" i="21"/>
  <c r="AH1017" i="21"/>
  <c r="AH1051" i="21"/>
  <c r="AM306" i="21"/>
  <c r="AH349" i="21"/>
  <c r="AE470" i="21"/>
  <c r="AE661" i="21"/>
  <c r="AL661" i="21" s="1"/>
  <c r="AH725" i="21"/>
  <c r="AE798" i="21"/>
  <c r="AE799" i="21"/>
  <c r="AH995" i="21"/>
  <c r="AH1014" i="21"/>
  <c r="AH1048" i="21"/>
  <c r="AH1049" i="21"/>
  <c r="AE1063" i="21"/>
  <c r="AE38" i="21"/>
  <c r="AL38" i="21" s="1"/>
  <c r="AE152" i="21"/>
  <c r="AO152" i="21" s="1"/>
  <c r="AE164" i="21"/>
  <c r="AE22" i="21"/>
  <c r="AH109" i="21"/>
  <c r="AE123" i="21"/>
  <c r="AH154" i="21"/>
  <c r="AO154" i="21" s="1"/>
  <c r="AH155" i="21"/>
  <c r="AL155" i="21" s="1"/>
  <c r="AH163" i="21"/>
  <c r="AO163" i="21" s="1"/>
  <c r="AH189" i="21"/>
  <c r="AO189" i="21" s="1"/>
  <c r="AH201" i="21"/>
  <c r="AH202" i="21"/>
  <c r="AE214" i="21"/>
  <c r="AE215" i="21"/>
  <c r="AL215" i="21" s="1"/>
  <c r="AH320" i="21"/>
  <c r="AL320" i="21" s="1"/>
  <c r="AH321" i="21"/>
  <c r="AL321" i="21" s="1"/>
  <c r="AE334" i="21"/>
  <c r="AC365" i="21"/>
  <c r="AH427" i="21"/>
  <c r="AH428" i="21"/>
  <c r="AH429" i="21"/>
  <c r="AH430" i="21"/>
  <c r="AH431" i="21"/>
  <c r="AH469" i="21"/>
  <c r="AE488" i="21"/>
  <c r="AE490" i="21"/>
  <c r="AE491" i="21"/>
  <c r="AH609" i="21"/>
  <c r="AO609" i="21" s="1"/>
  <c r="AH610" i="21"/>
  <c r="AL610" i="21" s="1"/>
  <c r="AH628" i="21"/>
  <c r="AL628" i="21" s="1"/>
  <c r="AE641" i="21"/>
  <c r="AO641" i="21" s="1"/>
  <c r="AF655" i="21"/>
  <c r="AF656" i="21"/>
  <c r="AC697" i="21"/>
  <c r="AM697" i="21" s="1"/>
  <c r="AC698" i="21"/>
  <c r="AE720" i="21"/>
  <c r="AE781" i="21"/>
  <c r="AH797" i="21"/>
  <c r="AH851" i="21"/>
  <c r="AO851" i="21" s="1"/>
  <c r="AH852" i="21"/>
  <c r="AO852" i="21" s="1"/>
  <c r="AE942" i="21"/>
  <c r="AF988" i="21"/>
  <c r="AF989" i="21"/>
  <c r="AH1012" i="21"/>
  <c r="AH12" i="21"/>
  <c r="AE130" i="21"/>
  <c r="AE131" i="21"/>
  <c r="AH128" i="21"/>
  <c r="AE156" i="21"/>
  <c r="AO156" i="21" s="1"/>
  <c r="AE34" i="21"/>
  <c r="AE49" i="21"/>
  <c r="AH122" i="21"/>
  <c r="AH124" i="21"/>
  <c r="AE142" i="21"/>
  <c r="AE144" i="21"/>
  <c r="AH148" i="21"/>
  <c r="AL148" i="21" s="1"/>
  <c r="AH179" i="21"/>
  <c r="AH183" i="21"/>
  <c r="AF252" i="21"/>
  <c r="AJ252" i="21" s="1"/>
  <c r="AF253" i="21"/>
  <c r="AJ253" i="21" s="1"/>
  <c r="AF255" i="21"/>
  <c r="AJ255" i="21" s="1"/>
  <c r="AE270" i="21"/>
  <c r="AE271" i="21"/>
  <c r="AE272" i="21"/>
  <c r="AE273" i="21"/>
  <c r="AE285" i="21"/>
  <c r="AE286" i="21"/>
  <c r="AH333" i="21"/>
  <c r="AE361" i="21"/>
  <c r="AF362" i="21"/>
  <c r="AF363" i="21"/>
  <c r="AH425" i="21"/>
  <c r="AH531" i="21"/>
  <c r="AF542" i="21"/>
  <c r="AM542" i="21" s="1"/>
  <c r="AF543" i="21"/>
  <c r="AM543" i="21" s="1"/>
  <c r="AE573" i="21"/>
  <c r="AF591" i="21"/>
  <c r="AH601" i="21"/>
  <c r="AO601" i="21" s="1"/>
  <c r="AH602" i="21"/>
  <c r="AO602" i="21" s="1"/>
  <c r="AH606" i="21"/>
  <c r="AO606" i="21" s="1"/>
  <c r="AE623" i="21"/>
  <c r="AH625" i="21"/>
  <c r="AL625" i="21" s="1"/>
  <c r="AH626" i="21"/>
  <c r="AL626" i="21" s="1"/>
  <c r="AH639" i="21"/>
  <c r="AH640" i="21"/>
  <c r="AE672" i="21"/>
  <c r="AL672" i="21" s="1"/>
  <c r="AC673" i="21"/>
  <c r="AM673" i="21" s="1"/>
  <c r="AC681" i="21"/>
  <c r="AE704" i="21"/>
  <c r="AE716" i="21"/>
  <c r="AE718" i="21"/>
  <c r="AH879" i="21"/>
  <c r="AE905" i="21"/>
  <c r="AF942" i="21"/>
  <c r="AC952" i="21"/>
  <c r="AM952" i="21" s="1"/>
  <c r="AH1009" i="21"/>
  <c r="AH1010" i="21"/>
  <c r="AH1085" i="21"/>
  <c r="AE127" i="21"/>
  <c r="AH188" i="21"/>
  <c r="AL188" i="21" s="1"/>
  <c r="AH204" i="21"/>
  <c r="AF49" i="21"/>
  <c r="AE93" i="21"/>
  <c r="AF94" i="21"/>
  <c r="AH103" i="21"/>
  <c r="AH104" i="21"/>
  <c r="AH120" i="21"/>
  <c r="AH140" i="21"/>
  <c r="AO140" i="21" s="1"/>
  <c r="AH141" i="21"/>
  <c r="AO141" i="21" s="1"/>
  <c r="AH149" i="21"/>
  <c r="AO149" i="21" s="1"/>
  <c r="AH177" i="21"/>
  <c r="AC223" i="21"/>
  <c r="AM223" i="21" s="1"/>
  <c r="AM272" i="21"/>
  <c r="AF273" i="21"/>
  <c r="AM273" i="21" s="1"/>
  <c r="AE312" i="21"/>
  <c r="AE313" i="21"/>
  <c r="AE314" i="21"/>
  <c r="AE315" i="21"/>
  <c r="AE316" i="21"/>
  <c r="AF378" i="21"/>
  <c r="AH381" i="21"/>
  <c r="AH409" i="21"/>
  <c r="AO409" i="21" s="1"/>
  <c r="AH410" i="21"/>
  <c r="AO410" i="21" s="1"/>
  <c r="AH411" i="21"/>
  <c r="AO411" i="21" s="1"/>
  <c r="AE464" i="21"/>
  <c r="AM502" i="21"/>
  <c r="AC554" i="21"/>
  <c r="AE569" i="21"/>
  <c r="AF571" i="21"/>
  <c r="AF573" i="21"/>
  <c r="AH657" i="21"/>
  <c r="AE699" i="21"/>
  <c r="AE700" i="21"/>
  <c r="AE702" i="21"/>
  <c r="AF716" i="21"/>
  <c r="AC809" i="21"/>
  <c r="AE959" i="21"/>
  <c r="AE960" i="21"/>
  <c r="AH990" i="21"/>
  <c r="AF1094" i="21"/>
  <c r="Q38" i="22"/>
  <c r="P39" i="22"/>
  <c r="AE135" i="21"/>
  <c r="AE138" i="21"/>
  <c r="AH68" i="21"/>
  <c r="AH76" i="21"/>
  <c r="AH96" i="21"/>
  <c r="AE99" i="21"/>
  <c r="AO99" i="21" s="1"/>
  <c r="AH244" i="21"/>
  <c r="AJ251" i="21"/>
  <c r="AE252" i="21"/>
  <c r="AC20" i="21"/>
  <c r="AF34" i="21"/>
  <c r="AF52" i="21"/>
  <c r="AC59" i="21"/>
  <c r="AJ59" i="21" s="1"/>
  <c r="AC67" i="21"/>
  <c r="AJ67" i="21" s="1"/>
  <c r="AC91" i="21"/>
  <c r="AJ156" i="21"/>
  <c r="AF164" i="21"/>
  <c r="AJ164" i="21" s="1"/>
  <c r="AL172" i="21"/>
  <c r="AJ173" i="21"/>
  <c r="AF192" i="21"/>
  <c r="AM192" i="21" s="1"/>
  <c r="AJ194" i="21"/>
  <c r="AF208" i="21"/>
  <c r="AF215" i="21"/>
  <c r="AF217" i="21"/>
  <c r="AC274" i="21"/>
  <c r="AO279" i="21"/>
  <c r="AF281" i="21"/>
  <c r="AJ281" i="21" s="1"/>
  <c r="AJ282" i="21"/>
  <c r="AF288" i="21"/>
  <c r="AC297" i="21"/>
  <c r="AC308" i="21"/>
  <c r="AF318" i="21"/>
  <c r="AM327" i="21"/>
  <c r="AC340" i="21"/>
  <c r="AF345" i="21"/>
  <c r="AC359" i="21"/>
  <c r="AC363" i="21"/>
  <c r="AC401" i="21"/>
  <c r="AE401" i="21"/>
  <c r="AF402" i="21"/>
  <c r="AF421" i="21"/>
  <c r="AF433" i="21"/>
  <c r="AF434" i="21"/>
  <c r="AF435" i="21"/>
  <c r="AF440" i="21"/>
  <c r="AF441" i="21"/>
  <c r="AF451" i="21"/>
  <c r="AC460" i="21"/>
  <c r="AE513" i="21"/>
  <c r="AC513" i="21"/>
  <c r="AC517" i="21"/>
  <c r="AE517" i="21"/>
  <c r="AF578" i="21"/>
  <c r="AH578" i="21"/>
  <c r="AE660" i="21"/>
  <c r="AL660" i="21" s="1"/>
  <c r="AC660" i="21"/>
  <c r="AJ660" i="21" s="1"/>
  <c r="AE717" i="21"/>
  <c r="AC717" i="21"/>
  <c r="AC721" i="21"/>
  <c r="AF724" i="21"/>
  <c r="AC725" i="21"/>
  <c r="AE749" i="21"/>
  <c r="AO749" i="21" s="1"/>
  <c r="AC749" i="21"/>
  <c r="AM749" i="21" s="1"/>
  <c r="AF751" i="21"/>
  <c r="AF752" i="21"/>
  <c r="AC753" i="21"/>
  <c r="AF760" i="21"/>
  <c r="AE795" i="21"/>
  <c r="AC795" i="21"/>
  <c r="AC801" i="21"/>
  <c r="AF830" i="21"/>
  <c r="AC831" i="21"/>
  <c r="AC835" i="21"/>
  <c r="AF838" i="21"/>
  <c r="AM838" i="21" s="1"/>
  <c r="AH838" i="21"/>
  <c r="AL838" i="21" s="1"/>
  <c r="AC399" i="21"/>
  <c r="AE399" i="21"/>
  <c r="AF577" i="21"/>
  <c r="AH577" i="21"/>
  <c r="AH854" i="21"/>
  <c r="AL854" i="21" s="1"/>
  <c r="AF854" i="21"/>
  <c r="AJ854" i="21" s="1"/>
  <c r="AC963" i="21"/>
  <c r="AM963" i="21" s="1"/>
  <c r="AE963" i="21"/>
  <c r="AO963" i="21" s="1"/>
  <c r="AH1037" i="21"/>
  <c r="AF1037" i="21"/>
  <c r="AH125" i="21"/>
  <c r="AH130" i="21"/>
  <c r="AH209" i="21"/>
  <c r="AH210" i="21"/>
  <c r="AE225" i="21"/>
  <c r="AO225" i="21" s="1"/>
  <c r="AE226" i="21"/>
  <c r="AL226" i="21" s="1"/>
  <c r="AE227" i="21"/>
  <c r="AO227" i="21" s="1"/>
  <c r="AH266" i="21"/>
  <c r="AL266" i="21" s="1"/>
  <c r="AH267" i="21"/>
  <c r="AO267" i="21" s="1"/>
  <c r="AJ275" i="21"/>
  <c r="AJ276" i="21"/>
  <c r="AE277" i="21"/>
  <c r="AH283" i="21"/>
  <c r="AO283" i="21" s="1"/>
  <c r="AH284" i="21"/>
  <c r="AH289" i="21"/>
  <c r="AH290" i="21"/>
  <c r="AH294" i="21"/>
  <c r="AM298" i="21"/>
  <c r="AH300" i="21"/>
  <c r="AO300" i="21" s="1"/>
  <c r="AH303" i="21"/>
  <c r="AL303" i="21" s="1"/>
  <c r="AH311" i="21"/>
  <c r="AE336" i="21"/>
  <c r="AH341" i="21"/>
  <c r="AH350" i="21"/>
  <c r="AH351" i="21"/>
  <c r="AH360" i="21"/>
  <c r="AH436" i="21"/>
  <c r="AH437" i="21"/>
  <c r="AH438" i="21"/>
  <c r="AH442" i="21"/>
  <c r="AH443" i="21"/>
  <c r="AH444" i="21"/>
  <c r="AH452" i="21"/>
  <c r="AO452" i="21" s="1"/>
  <c r="AE454" i="21"/>
  <c r="AH461" i="21"/>
  <c r="AO505" i="21"/>
  <c r="AM506" i="21"/>
  <c r="AC516" i="21"/>
  <c r="AE516" i="21"/>
  <c r="AH566" i="21"/>
  <c r="AF574" i="21"/>
  <c r="AH574" i="21"/>
  <c r="AH629" i="21"/>
  <c r="AO629" i="21" s="1"/>
  <c r="AF629" i="21"/>
  <c r="AM629" i="21" s="1"/>
  <c r="AH643" i="21"/>
  <c r="AF643" i="21"/>
  <c r="AH644" i="21"/>
  <c r="AF650" i="21"/>
  <c r="AF651" i="21"/>
  <c r="AF652" i="21"/>
  <c r="AH700" i="21"/>
  <c r="AF700" i="21"/>
  <c r="AH717" i="21"/>
  <c r="AE726" i="21"/>
  <c r="AF728" i="21"/>
  <c r="AF729" i="21"/>
  <c r="AH747" i="21"/>
  <c r="AF747" i="21"/>
  <c r="AH748" i="21"/>
  <c r="AH749" i="21"/>
  <c r="AF753" i="21"/>
  <c r="AF754" i="21"/>
  <c r="AH756" i="21"/>
  <c r="AH793" i="21"/>
  <c r="AH795" i="21"/>
  <c r="AL795" i="21" s="1"/>
  <c r="AH798" i="21"/>
  <c r="AO798" i="21" s="1"/>
  <c r="AH802" i="21"/>
  <c r="AL802" i="21" s="1"/>
  <c r="AE940" i="21"/>
  <c r="AO940" i="21" s="1"/>
  <c r="AE962" i="21"/>
  <c r="AO962" i="21" s="1"/>
  <c r="AC962" i="21"/>
  <c r="AM962" i="21" s="1"/>
  <c r="AH1036" i="21"/>
  <c r="AF1036" i="21"/>
  <c r="AH274" i="21"/>
  <c r="AL274" i="21" s="1"/>
  <c r="AH275" i="21"/>
  <c r="AL275" i="21" s="1"/>
  <c r="AH297" i="21"/>
  <c r="AL297" i="21" s="1"/>
  <c r="AH298" i="21"/>
  <c r="AO298" i="21" s="1"/>
  <c r="AH308" i="21"/>
  <c r="AH309" i="21"/>
  <c r="AH334" i="21"/>
  <c r="AH335" i="21"/>
  <c r="AH342" i="21"/>
  <c r="AE373" i="21"/>
  <c r="AE375" i="21"/>
  <c r="AE393" i="21"/>
  <c r="AE394" i="21"/>
  <c r="AH398" i="21"/>
  <c r="AH453" i="21"/>
  <c r="AO453" i="21" s="1"/>
  <c r="AJ505" i="21"/>
  <c r="AE506" i="21"/>
  <c r="AO506" i="21" s="1"/>
  <c r="AE541" i="21"/>
  <c r="AH560" i="21"/>
  <c r="AE562" i="21"/>
  <c r="AH570" i="21"/>
  <c r="AH642" i="21"/>
  <c r="AF642" i="21"/>
  <c r="AH791" i="21"/>
  <c r="AL791" i="21" s="1"/>
  <c r="AC825" i="21"/>
  <c r="AJ825" i="21" s="1"/>
  <c r="AE825" i="21"/>
  <c r="AO825" i="21" s="1"/>
  <c r="AC911" i="21"/>
  <c r="AE911" i="21"/>
  <c r="AH136" i="21"/>
  <c r="AE367" i="21"/>
  <c r="AE368" i="21"/>
  <c r="AH372" i="21"/>
  <c r="AH374" i="21"/>
  <c r="AH392" i="21"/>
  <c r="AL500" i="21"/>
  <c r="AH505" i="21"/>
  <c r="AL505" i="21" s="1"/>
  <c r="AL506" i="21"/>
  <c r="AH507" i="21"/>
  <c r="AL507" i="21" s="1"/>
  <c r="AC535" i="21"/>
  <c r="AE535" i="21"/>
  <c r="AH540" i="21"/>
  <c r="AL540" i="21" s="1"/>
  <c r="AE548" i="21"/>
  <c r="AE557" i="21"/>
  <c r="AE622" i="21"/>
  <c r="AO622" i="21" s="1"/>
  <c r="AC622" i="21"/>
  <c r="AM622" i="21" s="1"/>
  <c r="AH648" i="21"/>
  <c r="AH779" i="21"/>
  <c r="AL779" i="21" s="1"/>
  <c r="AH783" i="21"/>
  <c r="AO783" i="21" s="1"/>
  <c r="AE786" i="21"/>
  <c r="AC936" i="21"/>
  <c r="AE936" i="21"/>
  <c r="AH1034" i="21"/>
  <c r="AF1034" i="21"/>
  <c r="AH23" i="21"/>
  <c r="AH53" i="21"/>
  <c r="AE72" i="21"/>
  <c r="AH20" i="21"/>
  <c r="AH59" i="21"/>
  <c r="AH71" i="21"/>
  <c r="AE245" i="21"/>
  <c r="AE246" i="21"/>
  <c r="AM255" i="21"/>
  <c r="AH60" i="21"/>
  <c r="AE139" i="21"/>
  <c r="AO255" i="21"/>
  <c r="AC11" i="21"/>
  <c r="AH97" i="21"/>
  <c r="AE105" i="21"/>
  <c r="AE106" i="21"/>
  <c r="AE111" i="21"/>
  <c r="AE113" i="21"/>
  <c r="AE114" i="21"/>
  <c r="AE119" i="21"/>
  <c r="AE121" i="21"/>
  <c r="AE122" i="21"/>
  <c r="AH133" i="21"/>
  <c r="AH138" i="21"/>
  <c r="AF139" i="21"/>
  <c r="AC141" i="21"/>
  <c r="AO153" i="21"/>
  <c r="AC167" i="21"/>
  <c r="AC168" i="21"/>
  <c r="AH228" i="21"/>
  <c r="AE230" i="21"/>
  <c r="AE234" i="21"/>
  <c r="AL234" i="21" s="1"/>
  <c r="AH238" i="21"/>
  <c r="AH239" i="21"/>
  <c r="AH249" i="21"/>
  <c r="AL249" i="21" s="1"/>
  <c r="AH250" i="21"/>
  <c r="AL250" i="21" s="1"/>
  <c r="AH251" i="21"/>
  <c r="AL251" i="21" s="1"/>
  <c r="AO256" i="21"/>
  <c r="AM259" i="21"/>
  <c r="AE262" i="21"/>
  <c r="AE263" i="21"/>
  <c r="AH366" i="21"/>
  <c r="AE494" i="21"/>
  <c r="AC494" i="21"/>
  <c r="AH499" i="21"/>
  <c r="AL499" i="21" s="1"/>
  <c r="AF503" i="21"/>
  <c r="AJ503" i="21" s="1"/>
  <c r="AH503" i="21"/>
  <c r="AL503" i="21" s="1"/>
  <c r="AH544" i="21"/>
  <c r="AL544" i="21" s="1"/>
  <c r="AH547" i="21"/>
  <c r="AL547" i="21" s="1"/>
  <c r="AH556" i="21"/>
  <c r="AL556" i="21" s="1"/>
  <c r="AM765" i="21"/>
  <c r="AE767" i="21"/>
  <c r="AH777" i="21"/>
  <c r="AO777" i="21" s="1"/>
  <c r="AF785" i="21"/>
  <c r="AM785" i="21" s="1"/>
  <c r="AH785" i="21"/>
  <c r="AO785" i="21" s="1"/>
  <c r="AC823" i="21"/>
  <c r="AE823" i="21"/>
  <c r="AE877" i="21"/>
  <c r="AH19" i="21"/>
  <c r="AH39" i="21"/>
  <c r="AH47" i="21"/>
  <c r="AE73" i="21"/>
  <c r="AH67" i="21"/>
  <c r="AH85" i="21"/>
  <c r="AH91" i="21"/>
  <c r="AH93" i="21"/>
  <c r="AH276" i="21"/>
  <c r="AL276" i="21" s="1"/>
  <c r="AH82" i="21"/>
  <c r="AE240" i="21"/>
  <c r="AO240" i="21" s="1"/>
  <c r="AF8" i="21"/>
  <c r="AF9" i="21"/>
  <c r="AF10" i="21"/>
  <c r="AC12" i="21"/>
  <c r="AF107" i="21"/>
  <c r="AF115" i="21"/>
  <c r="AF151" i="21"/>
  <c r="AO155" i="21"/>
  <c r="AM156" i="21"/>
  <c r="AM173" i="21"/>
  <c r="AO174" i="21"/>
  <c r="AF175" i="21"/>
  <c r="AM175" i="21" s="1"/>
  <c r="AF176" i="21"/>
  <c r="AC183" i="21"/>
  <c r="AJ183" i="21" s="1"/>
  <c r="AC185" i="21"/>
  <c r="AC192" i="21"/>
  <c r="AF199" i="21"/>
  <c r="AM199" i="21" s="1"/>
  <c r="AF200" i="21"/>
  <c r="AE205" i="21"/>
  <c r="AE206" i="21"/>
  <c r="AC208" i="21"/>
  <c r="AJ208" i="21" s="1"/>
  <c r="AC217" i="21"/>
  <c r="AC219" i="21"/>
  <c r="AM219" i="21" s="1"/>
  <c r="AH232" i="21"/>
  <c r="AH240" i="21"/>
  <c r="AH241" i="21"/>
  <c r="AL255" i="21"/>
  <c r="AJ256" i="21"/>
  <c r="AE257" i="21"/>
  <c r="AH259" i="21"/>
  <c r="AL259" i="21" s="1"/>
  <c r="AH261" i="21"/>
  <c r="AO261" i="21" s="1"/>
  <c r="AF263" i="21"/>
  <c r="AM263" i="21" s="1"/>
  <c r="AE324" i="21"/>
  <c r="AE325" i="21"/>
  <c r="AC326" i="21"/>
  <c r="AC332" i="21"/>
  <c r="AE382" i="21"/>
  <c r="AO382" i="21" s="1"/>
  <c r="AE416" i="21"/>
  <c r="AC416" i="21"/>
  <c r="AE472" i="21"/>
  <c r="AE473" i="21"/>
  <c r="AE474" i="21"/>
  <c r="AE523" i="21"/>
  <c r="AH621" i="21"/>
  <c r="AL621" i="21" s="1"/>
  <c r="AE670" i="21"/>
  <c r="AC670" i="21"/>
  <c r="AE676" i="21"/>
  <c r="AH742" i="21"/>
  <c r="AE765" i="21"/>
  <c r="AO765" i="21" s="1"/>
  <c r="AL772" i="21"/>
  <c r="AF877" i="21"/>
  <c r="AH877" i="21"/>
  <c r="AF1032" i="21"/>
  <c r="AH1032" i="21"/>
  <c r="AH54" i="21"/>
  <c r="AE63" i="21"/>
  <c r="AO63" i="21" s="1"/>
  <c r="AE70" i="21"/>
  <c r="AE79" i="21"/>
  <c r="AE137" i="21"/>
  <c r="AH224" i="21"/>
  <c r="AM253" i="21"/>
  <c r="AC16" i="21"/>
  <c r="AC19" i="21"/>
  <c r="AC27" i="21"/>
  <c r="AC28" i="21"/>
  <c r="AF33" i="21"/>
  <c r="AC35" i="21"/>
  <c r="AC36" i="21"/>
  <c r="AC43" i="21"/>
  <c r="AC44" i="21"/>
  <c r="AC51" i="21"/>
  <c r="AC53" i="21"/>
  <c r="AF123" i="21"/>
  <c r="AC125" i="21"/>
  <c r="AL152" i="21"/>
  <c r="AJ155" i="21"/>
  <c r="AJ172" i="21"/>
  <c r="AF182" i="21"/>
  <c r="AF191" i="21"/>
  <c r="AM191" i="21" s="1"/>
  <c r="AF197" i="21"/>
  <c r="AJ197" i="21" s="1"/>
  <c r="AC280" i="21"/>
  <c r="AO282" i="21"/>
  <c r="AC289" i="21"/>
  <c r="AC319" i="21"/>
  <c r="AF325" i="21"/>
  <c r="AM325" i="21" s="1"/>
  <c r="AF331" i="21"/>
  <c r="AM331" i="21" s="1"/>
  <c r="AC355" i="21"/>
  <c r="AH380" i="21"/>
  <c r="AF382" i="21"/>
  <c r="AC402" i="21"/>
  <c r="AE402" i="21"/>
  <c r="AE403" i="21"/>
  <c r="AC403" i="21"/>
  <c r="AF408" i="21"/>
  <c r="AM408" i="21" s="1"/>
  <c r="AF413" i="21"/>
  <c r="AJ413" i="21" s="1"/>
  <c r="AF414" i="21"/>
  <c r="AJ414" i="21" s="1"/>
  <c r="AF415" i="21"/>
  <c r="AM415" i="21" s="1"/>
  <c r="AE421" i="21"/>
  <c r="AF423" i="21"/>
  <c r="AF424" i="21"/>
  <c r="AH470" i="21"/>
  <c r="AH471" i="21"/>
  <c r="AF474" i="21"/>
  <c r="AE478" i="21"/>
  <c r="AE480" i="21"/>
  <c r="AE481" i="21"/>
  <c r="AE482" i="21"/>
  <c r="AL482" i="21" s="1"/>
  <c r="AE518" i="21"/>
  <c r="AF522" i="21"/>
  <c r="AJ522" i="21" s="1"/>
  <c r="AH522" i="21"/>
  <c r="AO522" i="21" s="1"/>
  <c r="AE579" i="21"/>
  <c r="AE581" i="21"/>
  <c r="AM605" i="21"/>
  <c r="AC662" i="21"/>
  <c r="AC663" i="21"/>
  <c r="AJ663" i="21" s="1"/>
  <c r="AE674" i="21"/>
  <c r="AF676" i="21"/>
  <c r="AC684" i="21"/>
  <c r="AE684" i="21"/>
  <c r="AF736" i="21"/>
  <c r="AH736" i="21"/>
  <c r="AE762" i="21"/>
  <c r="AF764" i="21"/>
  <c r="AJ764" i="21" s="1"/>
  <c r="AH764" i="21"/>
  <c r="AL764" i="21" s="1"/>
  <c r="AE820" i="21"/>
  <c r="AH894" i="21"/>
  <c r="AH895" i="21"/>
  <c r="AH1031" i="21"/>
  <c r="AF1031" i="21"/>
  <c r="AE1038" i="21"/>
  <c r="AC1038" i="21"/>
  <c r="AJ625" i="21"/>
  <c r="AJ626" i="21"/>
  <c r="AL627" i="21"/>
  <c r="AH862" i="21"/>
  <c r="AE872" i="21"/>
  <c r="AE873" i="21"/>
  <c r="AE875" i="21"/>
  <c r="AH884" i="21"/>
  <c r="AH885" i="21"/>
  <c r="AH886" i="21"/>
  <c r="AH891" i="21"/>
  <c r="AH898" i="21"/>
  <c r="AO898" i="21" s="1"/>
  <c r="AH901" i="21"/>
  <c r="AL901" i="21" s="1"/>
  <c r="AJ902" i="21"/>
  <c r="AH917" i="21"/>
  <c r="AH921" i="21"/>
  <c r="AF1043" i="21"/>
  <c r="AF1077" i="21"/>
  <c r="AC1078" i="21"/>
  <c r="AF1091" i="21"/>
  <c r="AF1093" i="21"/>
  <c r="AC1094" i="21"/>
  <c r="AF1102" i="21"/>
  <c r="AH1104" i="21"/>
  <c r="AH1105" i="21"/>
  <c r="AH1106" i="21"/>
  <c r="AH1107" i="21"/>
  <c r="AH1041" i="21"/>
  <c r="AH1044" i="21"/>
  <c r="AH1083" i="21"/>
  <c r="AH1087" i="21"/>
  <c r="AH1088" i="21"/>
  <c r="AH1089" i="21"/>
  <c r="AC933" i="21"/>
  <c r="AH962" i="21"/>
  <c r="AL962" i="21" s="1"/>
  <c r="AF963" i="21"/>
  <c r="AJ963" i="21" s="1"/>
  <c r="AE967" i="21"/>
  <c r="AE972" i="21"/>
  <c r="AF974" i="21"/>
  <c r="AE976" i="21"/>
  <c r="AF978" i="21"/>
  <c r="AE983" i="21"/>
  <c r="AH1025" i="21"/>
  <c r="AH1039" i="21"/>
  <c r="AH1064" i="21"/>
  <c r="AH1065" i="21"/>
  <c r="AH1066" i="21"/>
  <c r="AH1073" i="21"/>
  <c r="AH1074" i="21"/>
  <c r="AH1079" i="21"/>
  <c r="AH1080" i="21"/>
  <c r="AH1081" i="21"/>
  <c r="AH1095" i="21"/>
  <c r="AH1096" i="21"/>
  <c r="AH1097" i="21"/>
  <c r="AH1057" i="21"/>
  <c r="AO1057" i="21" s="1"/>
  <c r="AH1071" i="21"/>
  <c r="AM597" i="21"/>
  <c r="AL604" i="21"/>
  <c r="AJ605" i="21"/>
  <c r="AL765" i="21"/>
  <c r="AE883" i="21"/>
  <c r="AH909" i="21"/>
  <c r="AH910" i="21"/>
  <c r="AE913" i="21"/>
  <c r="AO913" i="21" s="1"/>
  <c r="AE915" i="21"/>
  <c r="AE917" i="21"/>
  <c r="AE921" i="21"/>
  <c r="AO921" i="21" s="1"/>
  <c r="AH964" i="21"/>
  <c r="AL964" i="21" s="1"/>
  <c r="AH965" i="21"/>
  <c r="AL965" i="21" s="1"/>
  <c r="AH967" i="21"/>
  <c r="AO967" i="21" s="1"/>
  <c r="AH968" i="21"/>
  <c r="AH976" i="21"/>
  <c r="AE987" i="21"/>
  <c r="AH515" i="21"/>
  <c r="AL515" i="21" s="1"/>
  <c r="AF516" i="21"/>
  <c r="AJ516" i="21" s="1"/>
  <c r="AC531" i="21"/>
  <c r="AH536" i="21"/>
  <c r="AL536" i="21" s="1"/>
  <c r="AF537" i="21"/>
  <c r="AJ537" i="21" s="1"/>
  <c r="AF538" i="21"/>
  <c r="AJ538" i="21" s="1"/>
  <c r="AE587" i="21"/>
  <c r="AE589" i="21"/>
  <c r="AE595" i="21"/>
  <c r="AE597" i="21"/>
  <c r="AO597" i="21" s="1"/>
  <c r="AL603" i="21"/>
  <c r="AH608" i="21"/>
  <c r="AL608" i="21" s="1"/>
  <c r="AF615" i="21"/>
  <c r="AJ615" i="21" s="1"/>
  <c r="AC618" i="21"/>
  <c r="AM621" i="21"/>
  <c r="AC632" i="21"/>
  <c r="AF684" i="21"/>
  <c r="AH689" i="21"/>
  <c r="AE691" i="21"/>
  <c r="AE692" i="21"/>
  <c r="AC708" i="21"/>
  <c r="AM708" i="21" s="1"/>
  <c r="AE712" i="21"/>
  <c r="AC713" i="21"/>
  <c r="AH733" i="21"/>
  <c r="AH734" i="21"/>
  <c r="AF812" i="21"/>
  <c r="AH814" i="21"/>
  <c r="AE816" i="21"/>
  <c r="AH821" i="21"/>
  <c r="AH822" i="21"/>
  <c r="AH824" i="21"/>
  <c r="AE880" i="21"/>
  <c r="AE881" i="21"/>
  <c r="AE884" i="21"/>
  <c r="AF888" i="21"/>
  <c r="AE889" i="21"/>
  <c r="AO889" i="21" s="1"/>
  <c r="AC902" i="21"/>
  <c r="AM902" i="21" s="1"/>
  <c r="AC918" i="21"/>
  <c r="AC922" i="21"/>
  <c r="AF924" i="21"/>
  <c r="AE925" i="21"/>
  <c r="AC946" i="21"/>
  <c r="AF950" i="21"/>
  <c r="AH984" i="21"/>
  <c r="AH985" i="21"/>
  <c r="AH986" i="21"/>
  <c r="AE991" i="21"/>
  <c r="AF994" i="21"/>
  <c r="AF1011" i="21"/>
  <c r="AC1013" i="21"/>
  <c r="AF530" i="21"/>
  <c r="AL537" i="21"/>
  <c r="AL538" i="21"/>
  <c r="AC566" i="21"/>
  <c r="AF587" i="21"/>
  <c r="AL597" i="21"/>
  <c r="AL605" i="21"/>
  <c r="AF617" i="21"/>
  <c r="AJ617" i="21" s="1"/>
  <c r="AO621" i="21"/>
  <c r="AO625" i="21"/>
  <c r="AF631" i="21"/>
  <c r="AJ631" i="21" s="1"/>
  <c r="AF635" i="21"/>
  <c r="AF638" i="21"/>
  <c r="AF692" i="21"/>
  <c r="AC706" i="21"/>
  <c r="AF712" i="21"/>
  <c r="AF957" i="21"/>
  <c r="AM957" i="21" s="1"/>
  <c r="AC1022" i="21"/>
  <c r="AJ1022" i="21" s="1"/>
  <c r="AF1047" i="21"/>
  <c r="AC1054" i="21"/>
  <c r="AJ10" i="21"/>
  <c r="AL10" i="21"/>
  <c r="AN10" i="21"/>
  <c r="AO10" i="21"/>
  <c r="AM10" i="21"/>
  <c r="AK10" i="21"/>
  <c r="AK59" i="21"/>
  <c r="AN59" i="21"/>
  <c r="AM132" i="21"/>
  <c r="AL132" i="21"/>
  <c r="AK132" i="21"/>
  <c r="AO132" i="21"/>
  <c r="AN132" i="21"/>
  <c r="AK254" i="21"/>
  <c r="AN254" i="21"/>
  <c r="AK281" i="21"/>
  <c r="AN281" i="21"/>
  <c r="AO340" i="21"/>
  <c r="AN340" i="21"/>
  <c r="AM340" i="21"/>
  <c r="AL340" i="21"/>
  <c r="AK340" i="21"/>
  <c r="AL347" i="21"/>
  <c r="AK347" i="21"/>
  <c r="AO347" i="21"/>
  <c r="AN347" i="21"/>
  <c r="AM347" i="21"/>
  <c r="AL82" i="21"/>
  <c r="AK82" i="21"/>
  <c r="AN82" i="21"/>
  <c r="AO82" i="21"/>
  <c r="AM82" i="21"/>
  <c r="AM116" i="21"/>
  <c r="AL116" i="21"/>
  <c r="AK116" i="21"/>
  <c r="AO116" i="21"/>
  <c r="AN116" i="21"/>
  <c r="AH157" i="21"/>
  <c r="AL157" i="21" s="1"/>
  <c r="AE159" i="21"/>
  <c r="AE166" i="21"/>
  <c r="AJ174" i="21"/>
  <c r="AL187" i="21"/>
  <c r="AM187" i="21"/>
  <c r="AK187" i="21"/>
  <c r="AO187" i="21"/>
  <c r="AN187" i="21"/>
  <c r="AE222" i="21"/>
  <c r="AL222" i="21" s="1"/>
  <c r="AK282" i="21"/>
  <c r="AN282" i="21"/>
  <c r="AE287" i="21"/>
  <c r="AH316" i="21"/>
  <c r="AL341" i="21"/>
  <c r="AK341" i="21"/>
  <c r="AN341" i="21"/>
  <c r="AO341" i="21"/>
  <c r="AM341" i="21"/>
  <c r="AH343" i="21"/>
  <c r="AO358" i="21"/>
  <c r="AK358" i="21"/>
  <c r="AM358" i="21"/>
  <c r="AL358" i="21"/>
  <c r="AN358" i="21"/>
  <c r="AH361" i="21"/>
  <c r="AH368" i="21"/>
  <c r="AE395" i="21"/>
  <c r="AH412" i="21"/>
  <c r="AO412" i="21" s="1"/>
  <c r="AE10" i="21"/>
  <c r="AO20" i="21"/>
  <c r="AN20" i="21"/>
  <c r="AM20" i="21"/>
  <c r="AL20" i="21"/>
  <c r="AK20" i="21"/>
  <c r="AJ20" i="21"/>
  <c r="AK30" i="21"/>
  <c r="AJ30" i="21"/>
  <c r="AM30" i="21"/>
  <c r="AO30" i="21"/>
  <c r="AN30" i="21"/>
  <c r="AL30" i="21"/>
  <c r="AO37" i="21"/>
  <c r="AK37" i="21"/>
  <c r="AL37" i="21"/>
  <c r="AJ37" i="21"/>
  <c r="AN37" i="21"/>
  <c r="AM37" i="21"/>
  <c r="AO45" i="21"/>
  <c r="AK45" i="21"/>
  <c r="AN45" i="21"/>
  <c r="AM45" i="21"/>
  <c r="AL45" i="21"/>
  <c r="AJ45" i="21"/>
  <c r="AK60" i="21"/>
  <c r="AN60" i="21"/>
  <c r="AH64" i="21"/>
  <c r="AK68" i="21"/>
  <c r="AN68" i="21"/>
  <c r="AL76" i="21"/>
  <c r="AK76" i="21"/>
  <c r="AN76" i="21"/>
  <c r="AO76" i="21"/>
  <c r="AM76" i="21"/>
  <c r="AO92" i="21"/>
  <c r="AN92" i="21"/>
  <c r="AM92" i="21"/>
  <c r="AL92" i="21"/>
  <c r="AK92" i="21"/>
  <c r="AH99" i="21"/>
  <c r="AO125" i="21"/>
  <c r="AN125" i="21"/>
  <c r="AK125" i="21"/>
  <c r="AM125" i="21"/>
  <c r="AL125" i="21"/>
  <c r="AN141" i="21"/>
  <c r="AK141" i="21"/>
  <c r="AN8" i="21"/>
  <c r="AM8" i="21"/>
  <c r="AL8" i="21"/>
  <c r="AJ8" i="21"/>
  <c r="AO8" i="21"/>
  <c r="AK8" i="21"/>
  <c r="AN15" i="21"/>
  <c r="AK15" i="21"/>
  <c r="AF21" i="21"/>
  <c r="AC24" i="21"/>
  <c r="AO33" i="21"/>
  <c r="AK33" i="21"/>
  <c r="AN33" i="21"/>
  <c r="AM33" i="21"/>
  <c r="AL33" i="21"/>
  <c r="AJ33" i="21"/>
  <c r="AK34" i="21"/>
  <c r="AJ34" i="21"/>
  <c r="AM34" i="21"/>
  <c r="AN34" i="21"/>
  <c r="AL34" i="21"/>
  <c r="AO34" i="21"/>
  <c r="AF38" i="21"/>
  <c r="AC40" i="21"/>
  <c r="AM40" i="21" s="1"/>
  <c r="AO49" i="21"/>
  <c r="AK49" i="21"/>
  <c r="AL49" i="21"/>
  <c r="AJ49" i="21"/>
  <c r="AN49" i="21"/>
  <c r="AM49" i="21"/>
  <c r="AL56" i="21"/>
  <c r="AK56" i="21"/>
  <c r="AN56" i="21"/>
  <c r="AO56" i="21"/>
  <c r="AM56" i="21"/>
  <c r="AF62" i="21"/>
  <c r="AK64" i="21"/>
  <c r="AN64" i="21"/>
  <c r="AF78" i="21"/>
  <c r="AN80" i="21"/>
  <c r="AM80" i="21"/>
  <c r="AL80" i="21"/>
  <c r="AO80" i="21"/>
  <c r="AK80" i="21"/>
  <c r="AC86" i="21"/>
  <c r="AC94" i="21"/>
  <c r="AK143" i="21"/>
  <c r="AN143" i="21"/>
  <c r="AN144" i="21"/>
  <c r="AK144" i="21"/>
  <c r="AN145" i="21"/>
  <c r="AK145" i="21"/>
  <c r="AN146" i="21"/>
  <c r="AK146" i="21"/>
  <c r="AN147" i="21"/>
  <c r="AK147" i="21"/>
  <c r="AC150" i="21"/>
  <c r="AK151" i="21"/>
  <c r="AN151" i="21"/>
  <c r="AN152" i="21"/>
  <c r="AK152" i="21"/>
  <c r="AN153" i="21"/>
  <c r="AK153" i="21"/>
  <c r="AN157" i="21"/>
  <c r="AK157" i="21"/>
  <c r="AN158" i="21"/>
  <c r="AK158" i="21"/>
  <c r="AK159" i="21"/>
  <c r="AN159" i="21"/>
  <c r="AM163" i="21"/>
  <c r="AN182" i="21"/>
  <c r="AK182" i="21"/>
  <c r="AM189" i="21"/>
  <c r="AN191" i="21"/>
  <c r="AK191" i="21"/>
  <c r="AL194" i="21"/>
  <c r="AK197" i="21"/>
  <c r="AN197" i="21"/>
  <c r="AK198" i="21"/>
  <c r="AN198" i="21"/>
  <c r="AN199" i="21"/>
  <c r="AK199" i="21"/>
  <c r="AL212" i="21"/>
  <c r="AM212" i="21"/>
  <c r="AK212" i="21"/>
  <c r="AO212" i="21"/>
  <c r="AN212" i="21"/>
  <c r="AN221" i="21"/>
  <c r="AK221" i="21"/>
  <c r="AN234" i="21"/>
  <c r="AK234" i="21"/>
  <c r="AN243" i="21"/>
  <c r="AM243" i="21"/>
  <c r="AL243" i="21"/>
  <c r="AO243" i="21"/>
  <c r="AK243" i="21"/>
  <c r="AL247" i="21"/>
  <c r="AM247" i="21"/>
  <c r="AK247" i="21"/>
  <c r="AO247" i="21"/>
  <c r="AN247" i="21"/>
  <c r="AM266" i="21"/>
  <c r="AM269" i="21"/>
  <c r="AK273" i="21"/>
  <c r="AN273" i="21"/>
  <c r="AK278" i="21"/>
  <c r="AN278" i="21"/>
  <c r="AL282" i="21"/>
  <c r="AO287" i="21"/>
  <c r="AK287" i="21"/>
  <c r="AL287" i="21"/>
  <c r="AN287" i="21"/>
  <c r="AM287" i="21"/>
  <c r="AJ303" i="21"/>
  <c r="AN317" i="21"/>
  <c r="AM317" i="21"/>
  <c r="AL317" i="21"/>
  <c r="AK317" i="21"/>
  <c r="AO317" i="21"/>
  <c r="AK323" i="21"/>
  <c r="AN323" i="21"/>
  <c r="AN325" i="21"/>
  <c r="AK325" i="21"/>
  <c r="AK330" i="21"/>
  <c r="AN330" i="21"/>
  <c r="AN331" i="21"/>
  <c r="AK331" i="21"/>
  <c r="AN337" i="21"/>
  <c r="AM337" i="21"/>
  <c r="AL337" i="21"/>
  <c r="AK337" i="21"/>
  <c r="AO337" i="21"/>
  <c r="AK344" i="21"/>
  <c r="AO344" i="21"/>
  <c r="AN344" i="21"/>
  <c r="AM344" i="21"/>
  <c r="AL344" i="21"/>
  <c r="AO353" i="21"/>
  <c r="AN353" i="21"/>
  <c r="AM353" i="21"/>
  <c r="AL353" i="21"/>
  <c r="AK353" i="21"/>
  <c r="AM362" i="21"/>
  <c r="AL362" i="21"/>
  <c r="AK362" i="21"/>
  <c r="AO362" i="21"/>
  <c r="AN362" i="21"/>
  <c r="AL369" i="21"/>
  <c r="AO369" i="21"/>
  <c r="AN369" i="21"/>
  <c r="AM369" i="21"/>
  <c r="AK369" i="21"/>
  <c r="AO376" i="21"/>
  <c r="AN376" i="21"/>
  <c r="AM376" i="21"/>
  <c r="AL376" i="21"/>
  <c r="AK376" i="21"/>
  <c r="AN384" i="21"/>
  <c r="AK384" i="21"/>
  <c r="AO386" i="21"/>
  <c r="AK386" i="21"/>
  <c r="AM386" i="21"/>
  <c r="AL386" i="21"/>
  <c r="AN386" i="21"/>
  <c r="AL395" i="21"/>
  <c r="AO395" i="21"/>
  <c r="AN395" i="21"/>
  <c r="AM395" i="21"/>
  <c r="AK395" i="21"/>
  <c r="AN408" i="21"/>
  <c r="AK408" i="21"/>
  <c r="AN413" i="21"/>
  <c r="AK413" i="21"/>
  <c r="AO423" i="21"/>
  <c r="AK423" i="21"/>
  <c r="AN423" i="21"/>
  <c r="AM423" i="21"/>
  <c r="AL423" i="21"/>
  <c r="AJ423" i="21"/>
  <c r="AM433" i="21"/>
  <c r="AL433" i="21"/>
  <c r="AK433" i="21"/>
  <c r="AO433" i="21"/>
  <c r="AN433" i="21"/>
  <c r="AJ433" i="21"/>
  <c r="AO440" i="21"/>
  <c r="AN440" i="21"/>
  <c r="AM440" i="21"/>
  <c r="AL440" i="21"/>
  <c r="AK440" i="21"/>
  <c r="AJ440" i="21"/>
  <c r="AM447" i="21"/>
  <c r="AL447" i="21"/>
  <c r="AK447" i="21"/>
  <c r="AO447" i="21"/>
  <c r="AN447" i="21"/>
  <c r="AJ447" i="21"/>
  <c r="AN455" i="21"/>
  <c r="AK455" i="21"/>
  <c r="AO466" i="21"/>
  <c r="AN466" i="21"/>
  <c r="AM466" i="21"/>
  <c r="AL466" i="21"/>
  <c r="AK466" i="21"/>
  <c r="AJ466" i="21"/>
  <c r="AN483" i="21"/>
  <c r="AK483" i="21"/>
  <c r="AN492" i="21"/>
  <c r="AK492" i="21"/>
  <c r="AO500" i="21"/>
  <c r="AK517" i="21"/>
  <c r="AN517" i="21"/>
  <c r="AL524" i="21"/>
  <c r="AO524" i="21"/>
  <c r="AN524" i="21"/>
  <c r="AK524" i="21"/>
  <c r="AJ524" i="21"/>
  <c r="AM524" i="21"/>
  <c r="AC525" i="21"/>
  <c r="AC526" i="21"/>
  <c r="AJ527" i="21"/>
  <c r="AO527" i="21"/>
  <c r="AN527" i="21"/>
  <c r="AL527" i="21"/>
  <c r="AK527" i="21"/>
  <c r="AM527" i="21"/>
  <c r="AO530" i="21"/>
  <c r="AN530" i="21"/>
  <c r="AJ530" i="21"/>
  <c r="AL530" i="21"/>
  <c r="AK530" i="21"/>
  <c r="AM530" i="21"/>
  <c r="AN538" i="21"/>
  <c r="AK538" i="21"/>
  <c r="AK542" i="21"/>
  <c r="AN542" i="21"/>
  <c r="AO562" i="21"/>
  <c r="AN562" i="21"/>
  <c r="AM562" i="21"/>
  <c r="AL562" i="21"/>
  <c r="AK562" i="21"/>
  <c r="AJ562" i="21"/>
  <c r="AO563" i="21"/>
  <c r="AK563" i="21"/>
  <c r="AJ563" i="21"/>
  <c r="AM563" i="21"/>
  <c r="AN563" i="21"/>
  <c r="AL563" i="21"/>
  <c r="AK564" i="21"/>
  <c r="AJ564" i="21"/>
  <c r="AM564" i="21"/>
  <c r="AO564" i="21"/>
  <c r="AN564" i="21"/>
  <c r="AL564" i="21"/>
  <c r="AO580" i="21"/>
  <c r="AK580" i="21"/>
  <c r="AJ580" i="21"/>
  <c r="AM580" i="21"/>
  <c r="AN580" i="21"/>
  <c r="AL580" i="21"/>
  <c r="AO588" i="21"/>
  <c r="AK588" i="21"/>
  <c r="AJ588" i="21"/>
  <c r="AM588" i="21"/>
  <c r="AN588" i="21"/>
  <c r="AL588" i="21"/>
  <c r="AF603" i="21"/>
  <c r="AJ603" i="21" s="1"/>
  <c r="AF604" i="21"/>
  <c r="AJ604" i="21" s="1"/>
  <c r="AF613" i="21"/>
  <c r="AM613" i="21" s="1"/>
  <c r="AN615" i="21"/>
  <c r="AK615" i="21"/>
  <c r="AN616" i="21"/>
  <c r="AK616" i="21"/>
  <c r="AN617" i="21"/>
  <c r="AK617" i="21"/>
  <c r="AF627" i="21"/>
  <c r="AJ627" i="21" s="1"/>
  <c r="AC628" i="21"/>
  <c r="AF633" i="21"/>
  <c r="AM636" i="21"/>
  <c r="AL636" i="21"/>
  <c r="AK636" i="21"/>
  <c r="AO636" i="21"/>
  <c r="AN636" i="21"/>
  <c r="AJ636" i="21"/>
  <c r="AF641" i="21"/>
  <c r="AO644" i="21"/>
  <c r="AK644" i="21"/>
  <c r="AJ644" i="21"/>
  <c r="AM644" i="21"/>
  <c r="AN644" i="21"/>
  <c r="AL644" i="21"/>
  <c r="AF649" i="21"/>
  <c r="AK652" i="21"/>
  <c r="AN652" i="21"/>
  <c r="AF658" i="21"/>
  <c r="AN660" i="21"/>
  <c r="AK660" i="21"/>
  <c r="AC669" i="21"/>
  <c r="AK670" i="21"/>
  <c r="AL670" i="21"/>
  <c r="AJ670" i="21"/>
  <c r="AN670" i="21"/>
  <c r="AO670" i="21"/>
  <c r="AM670" i="21"/>
  <c r="AM677" i="21"/>
  <c r="AO677" i="21"/>
  <c r="AN677" i="21"/>
  <c r="AL677" i="21"/>
  <c r="AK677" i="21"/>
  <c r="AJ677" i="21"/>
  <c r="AC685" i="21"/>
  <c r="AK686" i="21"/>
  <c r="AL686" i="21"/>
  <c r="AJ686" i="21"/>
  <c r="AN686" i="21"/>
  <c r="AO686" i="21"/>
  <c r="AM686" i="21"/>
  <c r="AC693" i="21"/>
  <c r="AC701" i="21"/>
  <c r="AM713" i="21"/>
  <c r="AO713" i="21"/>
  <c r="AJ713" i="21"/>
  <c r="AN713" i="21"/>
  <c r="AL713" i="21"/>
  <c r="AK713" i="21"/>
  <c r="AO727" i="21"/>
  <c r="AN727" i="21"/>
  <c r="AM727" i="21"/>
  <c r="AK727" i="21"/>
  <c r="AJ727" i="21"/>
  <c r="AL727" i="21"/>
  <c r="AK729" i="21"/>
  <c r="AJ729" i="21"/>
  <c r="AM729" i="21"/>
  <c r="AO729" i="21"/>
  <c r="AN729" i="21"/>
  <c r="AL729" i="21"/>
  <c r="AM738" i="21"/>
  <c r="AL738" i="21"/>
  <c r="AK738" i="21"/>
  <c r="AO738" i="21"/>
  <c r="AN738" i="21"/>
  <c r="AJ738" i="21"/>
  <c r="AF743" i="21"/>
  <c r="AF744" i="21"/>
  <c r="AO746" i="21"/>
  <c r="AK746" i="21"/>
  <c r="AM746" i="21"/>
  <c r="AL746" i="21"/>
  <c r="AJ746" i="21"/>
  <c r="AN746" i="21"/>
  <c r="AF750" i="21"/>
  <c r="AO752" i="21"/>
  <c r="AK752" i="21"/>
  <c r="AM752" i="21"/>
  <c r="AL752" i="21"/>
  <c r="AJ752" i="21"/>
  <c r="AN752" i="21"/>
  <c r="AF757" i="21"/>
  <c r="AO760" i="21"/>
  <c r="AK760" i="21"/>
  <c r="AM760" i="21"/>
  <c r="AL760" i="21"/>
  <c r="AJ760" i="21"/>
  <c r="AN760" i="21"/>
  <c r="AF768" i="21"/>
  <c r="AJ768" i="21" s="1"/>
  <c r="AC769" i="21"/>
  <c r="AF780" i="21"/>
  <c r="AM780" i="21" s="1"/>
  <c r="AN787" i="21"/>
  <c r="AK787" i="21"/>
  <c r="AN790" i="21"/>
  <c r="AK790" i="21"/>
  <c r="AN800" i="21"/>
  <c r="AK800" i="21"/>
  <c r="AM803" i="21"/>
  <c r="AN805" i="21"/>
  <c r="AK805" i="21"/>
  <c r="AN806" i="21"/>
  <c r="AK806" i="21"/>
  <c r="AC813" i="21"/>
  <c r="AE813" i="21"/>
  <c r="AN817" i="21"/>
  <c r="AK817" i="21"/>
  <c r="AC821" i="21"/>
  <c r="AE821" i="21"/>
  <c r="AE822" i="21"/>
  <c r="AC822" i="21"/>
  <c r="AN824" i="21"/>
  <c r="AK824" i="21"/>
  <c r="AC854" i="21"/>
  <c r="AN855" i="21"/>
  <c r="AK855" i="21"/>
  <c r="AN857" i="21"/>
  <c r="AK857" i="21"/>
  <c r="AK884" i="21"/>
  <c r="AO884" i="21"/>
  <c r="AJ884" i="21"/>
  <c r="AM884" i="21"/>
  <c r="AN884" i="21"/>
  <c r="AL884" i="21"/>
  <c r="AN900" i="21"/>
  <c r="AK900" i="21"/>
  <c r="AC919" i="21"/>
  <c r="AE919" i="21"/>
  <c r="AL963" i="21"/>
  <c r="AF966" i="21"/>
  <c r="AJ966" i="21" s="1"/>
  <c r="AN973" i="21"/>
  <c r="AK973" i="21"/>
  <c r="AC974" i="21"/>
  <c r="AM990" i="21"/>
  <c r="AL990" i="21"/>
  <c r="AO990" i="21"/>
  <c r="AN990" i="21"/>
  <c r="AK990" i="21"/>
  <c r="AJ990" i="21"/>
  <c r="AO991" i="21"/>
  <c r="AN991" i="21"/>
  <c r="AK991" i="21"/>
  <c r="AJ991" i="21"/>
  <c r="AM991" i="21"/>
  <c r="AL991" i="21"/>
  <c r="AC8" i="21"/>
  <c r="AF13" i="21"/>
  <c r="AC15" i="21"/>
  <c r="AM15" i="21" s="1"/>
  <c r="AO16" i="21"/>
  <c r="AN16" i="21"/>
  <c r="AM16" i="21"/>
  <c r="AJ16" i="21"/>
  <c r="AL16" i="21"/>
  <c r="AK16" i="21"/>
  <c r="AO25" i="21"/>
  <c r="AK25" i="21"/>
  <c r="AM25" i="21"/>
  <c r="AN25" i="21"/>
  <c r="AL25" i="21"/>
  <c r="AJ25" i="21"/>
  <c r="AK26" i="21"/>
  <c r="AJ26" i="21"/>
  <c r="AM26" i="21"/>
  <c r="AN26" i="21"/>
  <c r="AL26" i="21"/>
  <c r="AO26" i="21"/>
  <c r="AM27" i="21"/>
  <c r="AL27" i="21"/>
  <c r="AK27" i="21"/>
  <c r="AO27" i="21"/>
  <c r="AN27" i="21"/>
  <c r="AJ27" i="21"/>
  <c r="AF32" i="21"/>
  <c r="AM35" i="21"/>
  <c r="AL35" i="21"/>
  <c r="AK35" i="21"/>
  <c r="AO35" i="21"/>
  <c r="AN35" i="21"/>
  <c r="AJ35" i="21"/>
  <c r="AO41" i="21"/>
  <c r="AK41" i="21"/>
  <c r="AL41" i="21"/>
  <c r="AJ41" i="21"/>
  <c r="AN41" i="21"/>
  <c r="AM41" i="21"/>
  <c r="AK42" i="21"/>
  <c r="AJ42" i="21"/>
  <c r="AM42" i="21"/>
  <c r="AO42" i="21"/>
  <c r="AN42" i="21"/>
  <c r="AL42" i="21"/>
  <c r="AM43" i="21"/>
  <c r="AL43" i="21"/>
  <c r="AK43" i="21"/>
  <c r="AO43" i="21"/>
  <c r="AN43" i="21"/>
  <c r="AJ43" i="21"/>
  <c r="AF48" i="21"/>
  <c r="AC56" i="21"/>
  <c r="AN57" i="21"/>
  <c r="AK57" i="21"/>
  <c r="AN58" i="21"/>
  <c r="AK58" i="21"/>
  <c r="AC64" i="21"/>
  <c r="AJ64" i="21" s="1"/>
  <c r="AN65" i="21"/>
  <c r="AK65" i="21"/>
  <c r="AN66" i="21"/>
  <c r="AK66" i="21"/>
  <c r="AF72" i="21"/>
  <c r="AN74" i="21"/>
  <c r="AM74" i="21"/>
  <c r="AL74" i="21"/>
  <c r="AO74" i="21"/>
  <c r="AK74" i="21"/>
  <c r="AC80" i="21"/>
  <c r="AK95" i="21"/>
  <c r="AN95" i="21"/>
  <c r="AF98" i="21"/>
  <c r="AK100" i="21"/>
  <c r="AN100" i="21"/>
  <c r="AF105" i="21"/>
  <c r="AK107" i="21"/>
  <c r="AO107" i="21"/>
  <c r="AN107" i="21"/>
  <c r="AL107" i="21"/>
  <c r="AF113" i="21"/>
  <c r="AL115" i="21"/>
  <c r="AM115" i="21"/>
  <c r="AK115" i="21"/>
  <c r="AO115" i="21"/>
  <c r="AN115" i="21"/>
  <c r="AF142" i="21"/>
  <c r="AM142" i="21" s="1"/>
  <c r="AC147" i="21"/>
  <c r="AM152" i="21"/>
  <c r="AC153" i="21"/>
  <c r="AM153" i="21" s="1"/>
  <c r="AN154" i="21"/>
  <c r="AK154" i="21"/>
  <c r="AN165" i="21"/>
  <c r="AK165" i="21"/>
  <c r="AN166" i="21"/>
  <c r="AK166" i="21"/>
  <c r="AK167" i="21"/>
  <c r="AN167" i="21"/>
  <c r="AN174" i="21"/>
  <c r="AK174" i="21"/>
  <c r="AN175" i="21"/>
  <c r="AK175" i="21"/>
  <c r="AO176" i="21"/>
  <c r="AN176" i="21"/>
  <c r="AK176" i="21"/>
  <c r="AM176" i="21"/>
  <c r="AL176" i="21"/>
  <c r="AF181" i="21"/>
  <c r="AC182" i="21"/>
  <c r="AJ182" i="21" s="1"/>
  <c r="AF190" i="21"/>
  <c r="AM190" i="21" s="1"/>
  <c r="AC191" i="21"/>
  <c r="AF196" i="21"/>
  <c r="AJ196" i="21" s="1"/>
  <c r="AM200" i="21"/>
  <c r="AL200" i="21"/>
  <c r="AK200" i="21"/>
  <c r="AO200" i="21"/>
  <c r="AN200" i="21"/>
  <c r="AN208" i="21"/>
  <c r="AK208" i="21"/>
  <c r="AF211" i="21"/>
  <c r="AK216" i="21"/>
  <c r="AN216" i="21"/>
  <c r="AO217" i="21"/>
  <c r="AN217" i="21"/>
  <c r="AM217" i="21"/>
  <c r="AL217" i="21"/>
  <c r="AK217" i="21"/>
  <c r="AC221" i="21"/>
  <c r="AM221" i="21" s="1"/>
  <c r="AN222" i="21"/>
  <c r="AK222" i="21"/>
  <c r="AK223" i="21"/>
  <c r="AN223" i="21"/>
  <c r="AF233" i="21"/>
  <c r="AM235" i="21"/>
  <c r="AL235" i="21"/>
  <c r="AK235" i="21"/>
  <c r="AO235" i="21"/>
  <c r="AN235" i="21"/>
  <c r="AO236" i="21"/>
  <c r="AN236" i="21"/>
  <c r="AK236" i="21"/>
  <c r="AM236" i="21"/>
  <c r="AL236" i="21"/>
  <c r="AK237" i="21"/>
  <c r="AM237" i="21"/>
  <c r="AO237" i="21"/>
  <c r="AN237" i="21"/>
  <c r="AL237" i="21"/>
  <c r="AF242" i="21"/>
  <c r="AC247" i="21"/>
  <c r="AK253" i="21"/>
  <c r="AN253" i="21"/>
  <c r="AN255" i="21"/>
  <c r="AK255" i="21"/>
  <c r="AM261" i="21"/>
  <c r="AN264" i="21"/>
  <c r="AK264" i="21"/>
  <c r="AF277" i="21"/>
  <c r="AC278" i="21"/>
  <c r="AM278" i="21" s="1"/>
  <c r="AN279" i="21"/>
  <c r="AK279" i="21"/>
  <c r="AN280" i="21"/>
  <c r="AK280" i="21"/>
  <c r="AF286" i="21"/>
  <c r="AK296" i="21"/>
  <c r="AN296" i="21"/>
  <c r="AF305" i="21"/>
  <c r="AM305" i="21" s="1"/>
  <c r="AN307" i="21"/>
  <c r="AK307" i="21"/>
  <c r="AC317" i="21"/>
  <c r="AF322" i="21"/>
  <c r="AJ322" i="21" s="1"/>
  <c r="AF328" i="21"/>
  <c r="AM328" i="21" s="1"/>
  <c r="AF329" i="21"/>
  <c r="AM329" i="21" s="1"/>
  <c r="AO332" i="21"/>
  <c r="AK332" i="21"/>
  <c r="AM332" i="21"/>
  <c r="AN332" i="21"/>
  <c r="AL332" i="21"/>
  <c r="AO338" i="21"/>
  <c r="AK338" i="21"/>
  <c r="AL338" i="21"/>
  <c r="AN338" i="21"/>
  <c r="AM338" i="21"/>
  <c r="AC344" i="21"/>
  <c r="AN345" i="21"/>
  <c r="AL345" i="21"/>
  <c r="AM345" i="21"/>
  <c r="AK345" i="21"/>
  <c r="AO345" i="21"/>
  <c r="AO348" i="21"/>
  <c r="AM348" i="21"/>
  <c r="AL348" i="21"/>
  <c r="AK348" i="21"/>
  <c r="AN348" i="21"/>
  <c r="AN354" i="21"/>
  <c r="AK354" i="21"/>
  <c r="AO355" i="21"/>
  <c r="AN355" i="21"/>
  <c r="AL355" i="21"/>
  <c r="AK355" i="21"/>
  <c r="AM355" i="21"/>
  <c r="AO363" i="21"/>
  <c r="AN363" i="21"/>
  <c r="AM363" i="21"/>
  <c r="AL363" i="21"/>
  <c r="AK363" i="21"/>
  <c r="AC369" i="21"/>
  <c r="AL377" i="21"/>
  <c r="AN377" i="21"/>
  <c r="AM377" i="21"/>
  <c r="AK377" i="21"/>
  <c r="AO377" i="21"/>
  <c r="AM383" i="21"/>
  <c r="AL383" i="21"/>
  <c r="AK383" i="21"/>
  <c r="AO383" i="21"/>
  <c r="AN383" i="21"/>
  <c r="AC384" i="21"/>
  <c r="AJ384" i="21" s="1"/>
  <c r="AN385" i="21"/>
  <c r="AM385" i="21"/>
  <c r="AL385" i="21"/>
  <c r="AO385" i="21"/>
  <c r="AK385" i="21"/>
  <c r="AN387" i="21"/>
  <c r="AK387" i="21"/>
  <c r="AF394" i="21"/>
  <c r="AF407" i="21"/>
  <c r="AM407" i="21" s="1"/>
  <c r="AC408" i="21"/>
  <c r="AN414" i="21"/>
  <c r="AK414" i="21"/>
  <c r="AN415" i="21"/>
  <c r="AK415" i="21"/>
  <c r="AO422" i="21"/>
  <c r="AN422" i="21"/>
  <c r="AM422" i="21"/>
  <c r="AK422" i="21"/>
  <c r="AJ422" i="21"/>
  <c r="AL422" i="21"/>
  <c r="AK424" i="21"/>
  <c r="AJ424" i="21"/>
  <c r="AM424" i="21"/>
  <c r="AO424" i="21"/>
  <c r="AN424" i="21"/>
  <c r="AL424" i="21"/>
  <c r="AF432" i="21"/>
  <c r="AF439" i="21"/>
  <c r="AC440" i="21"/>
  <c r="AK446" i="21"/>
  <c r="AJ446" i="21"/>
  <c r="AM446" i="21"/>
  <c r="AO446" i="21"/>
  <c r="AN446" i="21"/>
  <c r="AL446" i="21"/>
  <c r="AO448" i="21"/>
  <c r="AN448" i="21"/>
  <c r="AM448" i="21"/>
  <c r="AK448" i="21"/>
  <c r="AJ448" i="21"/>
  <c r="AL448" i="21"/>
  <c r="AN457" i="21"/>
  <c r="AK457" i="21"/>
  <c r="AF465" i="21"/>
  <c r="AC466" i="21"/>
  <c r="AO467" i="21"/>
  <c r="AK467" i="21"/>
  <c r="AM467" i="21"/>
  <c r="AL467" i="21"/>
  <c r="AJ467" i="21"/>
  <c r="AN467" i="21"/>
  <c r="AK468" i="21"/>
  <c r="AJ468" i="21"/>
  <c r="AM468" i="21"/>
  <c r="AO468" i="21"/>
  <c r="AN468" i="21"/>
  <c r="AL468" i="21"/>
  <c r="AC483" i="21"/>
  <c r="AM483" i="21" s="1"/>
  <c r="AC492" i="21"/>
  <c r="AK493" i="21"/>
  <c r="AN493" i="21"/>
  <c r="AN494" i="21"/>
  <c r="AK494" i="21"/>
  <c r="AF500" i="21"/>
  <c r="AJ500" i="21" s="1"/>
  <c r="AO501" i="21"/>
  <c r="AN502" i="21"/>
  <c r="AK502" i="21"/>
  <c r="AN511" i="21"/>
  <c r="AK511" i="21"/>
  <c r="AF523" i="21"/>
  <c r="AM523" i="21" s="1"/>
  <c r="AC527" i="21"/>
  <c r="AL528" i="21"/>
  <c r="AJ528" i="21"/>
  <c r="AM528" i="21"/>
  <c r="AO528" i="21"/>
  <c r="AN528" i="21"/>
  <c r="AK528" i="21"/>
  <c r="AN529" i="21"/>
  <c r="AM529" i="21"/>
  <c r="AL529" i="21"/>
  <c r="AK529" i="21"/>
  <c r="AO529" i="21"/>
  <c r="AJ529" i="21"/>
  <c r="AC530" i="21"/>
  <c r="AF535" i="21"/>
  <c r="AJ536" i="21"/>
  <c r="AO537" i="21"/>
  <c r="AC542" i="21"/>
  <c r="AN543" i="21"/>
  <c r="AK543" i="21"/>
  <c r="AN549" i="21"/>
  <c r="AK549" i="21"/>
  <c r="AC563" i="21"/>
  <c r="AM570" i="21"/>
  <c r="AL570" i="21"/>
  <c r="AK570" i="21"/>
  <c r="AO570" i="21"/>
  <c r="AN570" i="21"/>
  <c r="AJ570" i="21"/>
  <c r="AO571" i="21"/>
  <c r="AN571" i="21"/>
  <c r="AM571" i="21"/>
  <c r="AL571" i="21"/>
  <c r="AK571" i="21"/>
  <c r="AJ571" i="21"/>
  <c r="AK573" i="21"/>
  <c r="AJ573" i="21"/>
  <c r="AM573" i="21"/>
  <c r="AO573" i="21"/>
  <c r="AL573" i="21"/>
  <c r="AN573" i="21"/>
  <c r="AF595" i="21"/>
  <c r="AN606" i="21"/>
  <c r="AK606" i="21"/>
  <c r="AN607" i="21"/>
  <c r="AK607" i="21"/>
  <c r="AN608" i="21"/>
  <c r="AK608" i="21"/>
  <c r="AN609" i="21"/>
  <c r="AK609" i="21"/>
  <c r="AN622" i="21"/>
  <c r="AK622" i="21"/>
  <c r="AN629" i="21"/>
  <c r="AK629" i="21"/>
  <c r="AO637" i="21"/>
  <c r="AN637" i="21"/>
  <c r="AM637" i="21"/>
  <c r="AK637" i="21"/>
  <c r="AL637" i="21"/>
  <c r="AJ637" i="21"/>
  <c r="AN645" i="21"/>
  <c r="AK645" i="21"/>
  <c r="AN653" i="21"/>
  <c r="AK653" i="21"/>
  <c r="AN661" i="21"/>
  <c r="AK661" i="21"/>
  <c r="AN671" i="21"/>
  <c r="AK671" i="21"/>
  <c r="AN672" i="21"/>
  <c r="AK672" i="21"/>
  <c r="AO678" i="21"/>
  <c r="AJ678" i="21"/>
  <c r="AL678" i="21"/>
  <c r="AK678" i="21"/>
  <c r="AN678" i="21"/>
  <c r="AM678" i="21"/>
  <c r="AN680" i="21"/>
  <c r="AK680" i="21"/>
  <c r="AM687" i="21"/>
  <c r="AO687" i="21"/>
  <c r="AN687" i="21"/>
  <c r="AL687" i="21"/>
  <c r="AK687" i="21"/>
  <c r="AJ687" i="21"/>
  <c r="AO688" i="21"/>
  <c r="AK688" i="21"/>
  <c r="AJ688" i="21"/>
  <c r="AM688" i="21"/>
  <c r="AN688" i="21"/>
  <c r="AL688" i="21"/>
  <c r="AK694" i="21"/>
  <c r="AL694" i="21"/>
  <c r="AJ694" i="21"/>
  <c r="AN694" i="21"/>
  <c r="AO694" i="21"/>
  <c r="AM694" i="21"/>
  <c r="AO702" i="21"/>
  <c r="AK702" i="21"/>
  <c r="AJ702" i="21"/>
  <c r="AM702" i="21"/>
  <c r="AL702" i="21"/>
  <c r="AN702" i="21"/>
  <c r="AK704" i="21"/>
  <c r="AO704" i="21"/>
  <c r="AJ704" i="21"/>
  <c r="AM704" i="21"/>
  <c r="AN704" i="21"/>
  <c r="AL704" i="21"/>
  <c r="AO714" i="21"/>
  <c r="AK714" i="21"/>
  <c r="AJ714" i="21"/>
  <c r="AM714" i="21"/>
  <c r="AL714" i="21"/>
  <c r="AN714" i="21"/>
  <c r="AK716" i="21"/>
  <c r="AO716" i="21"/>
  <c r="AJ716" i="21"/>
  <c r="AN716" i="21"/>
  <c r="AM716" i="21"/>
  <c r="AL716" i="21"/>
  <c r="AM730" i="21"/>
  <c r="AL730" i="21"/>
  <c r="AK730" i="21"/>
  <c r="AO730" i="21"/>
  <c r="AN730" i="21"/>
  <c r="AJ730" i="21"/>
  <c r="AK753" i="21"/>
  <c r="AJ753" i="21"/>
  <c r="AM753" i="21"/>
  <c r="AL753" i="21"/>
  <c r="AO753" i="21"/>
  <c r="AN753" i="21"/>
  <c r="AO759" i="21"/>
  <c r="AN759" i="21"/>
  <c r="AM759" i="21"/>
  <c r="AL759" i="21"/>
  <c r="AK759" i="21"/>
  <c r="AJ759" i="21"/>
  <c r="AK761" i="21"/>
  <c r="AJ761" i="21"/>
  <c r="AM761" i="21"/>
  <c r="AL761" i="21"/>
  <c r="AO761" i="21"/>
  <c r="AN761" i="21"/>
  <c r="AN770" i="21"/>
  <c r="AK770" i="21"/>
  <c r="AN771" i="21"/>
  <c r="AK771" i="21"/>
  <c r="AN782" i="21"/>
  <c r="AK782" i="21"/>
  <c r="AN783" i="21"/>
  <c r="AK783" i="21"/>
  <c r="AF789" i="21"/>
  <c r="AM789" i="21" s="1"/>
  <c r="AC790" i="21"/>
  <c r="AN791" i="21"/>
  <c r="AK791" i="21"/>
  <c r="AN794" i="21"/>
  <c r="AK794" i="21"/>
  <c r="AC800" i="21"/>
  <c r="AE800" i="21"/>
  <c r="AC805" i="21"/>
  <c r="AC806" i="21"/>
  <c r="AE811" i="21"/>
  <c r="AC811" i="21"/>
  <c r="AC817" i="21"/>
  <c r="AJ817" i="21" s="1"/>
  <c r="AC824" i="21"/>
  <c r="AM824" i="21" s="1"/>
  <c r="AE843" i="21"/>
  <c r="AC843" i="21"/>
  <c r="AN844" i="21"/>
  <c r="AK844" i="21"/>
  <c r="AN845" i="21"/>
  <c r="AK845" i="21"/>
  <c r="AN847" i="21"/>
  <c r="AK847" i="21"/>
  <c r="AF853" i="21"/>
  <c r="AJ853" i="21" s="1"/>
  <c r="AN856" i="21"/>
  <c r="AK856" i="21"/>
  <c r="AN858" i="21"/>
  <c r="AK858" i="21"/>
  <c r="AN859" i="21"/>
  <c r="AK859" i="21"/>
  <c r="AF863" i="21"/>
  <c r="AC864" i="21"/>
  <c r="AN865" i="21"/>
  <c r="AK865" i="21"/>
  <c r="AK876" i="21"/>
  <c r="AJ876" i="21"/>
  <c r="AM876" i="21"/>
  <c r="AO876" i="21"/>
  <c r="AN876" i="21"/>
  <c r="AL876" i="21"/>
  <c r="AF880" i="21"/>
  <c r="AK891" i="21"/>
  <c r="AN891" i="21"/>
  <c r="AF896" i="21"/>
  <c r="AM896" i="21" s="1"/>
  <c r="AE906" i="21"/>
  <c r="AC906" i="21"/>
  <c r="AF907" i="21"/>
  <c r="AJ907" i="21" s="1"/>
  <c r="AC908" i="21"/>
  <c r="AK909" i="21"/>
  <c r="AN909" i="21"/>
  <c r="AF923" i="21"/>
  <c r="AK926" i="21"/>
  <c r="AJ926" i="21"/>
  <c r="AM926" i="21"/>
  <c r="AO926" i="21"/>
  <c r="AN926" i="21"/>
  <c r="AL926" i="21"/>
  <c r="AM927" i="21"/>
  <c r="AL927" i="21"/>
  <c r="AK927" i="21"/>
  <c r="AO927" i="21"/>
  <c r="AN927" i="21"/>
  <c r="AJ927" i="21"/>
  <c r="AK975" i="21"/>
  <c r="AJ975" i="21"/>
  <c r="AM975" i="21"/>
  <c r="AO975" i="21"/>
  <c r="AN975" i="21"/>
  <c r="AL975" i="21"/>
  <c r="AF987" i="21"/>
  <c r="AO36" i="21"/>
  <c r="AN36" i="21"/>
  <c r="AM36" i="21"/>
  <c r="AL36" i="21"/>
  <c r="AK36" i="21"/>
  <c r="AJ36" i="21"/>
  <c r="AN96" i="21"/>
  <c r="AM96" i="21"/>
  <c r="AL96" i="21"/>
  <c r="AO96" i="21"/>
  <c r="AK96" i="21"/>
  <c r="AN160" i="21"/>
  <c r="AK160" i="21"/>
  <c r="AM370" i="21"/>
  <c r="AL370" i="21"/>
  <c r="AK370" i="21"/>
  <c r="AO370" i="21"/>
  <c r="AN370" i="21"/>
  <c r="AM378" i="21"/>
  <c r="AL378" i="21"/>
  <c r="AK378" i="21"/>
  <c r="AO378" i="21"/>
  <c r="AN378" i="21"/>
  <c r="AN388" i="21"/>
  <c r="AK388" i="21"/>
  <c r="AO389" i="21"/>
  <c r="AN389" i="21"/>
  <c r="AM389" i="21"/>
  <c r="AL389" i="21"/>
  <c r="AK389" i="21"/>
  <c r="AM396" i="21"/>
  <c r="AL396" i="21"/>
  <c r="AK396" i="21"/>
  <c r="AO396" i="21"/>
  <c r="AN396" i="21"/>
  <c r="AN409" i="21"/>
  <c r="AK409" i="21"/>
  <c r="AK416" i="21"/>
  <c r="AJ416" i="21"/>
  <c r="AM416" i="21"/>
  <c r="AO416" i="21"/>
  <c r="AN416" i="21"/>
  <c r="AL416" i="21"/>
  <c r="AM425" i="21"/>
  <c r="AL425" i="21"/>
  <c r="AK425" i="21"/>
  <c r="AO425" i="21"/>
  <c r="AN425" i="21"/>
  <c r="AJ425" i="21"/>
  <c r="AO434" i="21"/>
  <c r="AN434" i="21"/>
  <c r="AM434" i="21"/>
  <c r="AL434" i="21"/>
  <c r="AK434" i="21"/>
  <c r="AJ434" i="21"/>
  <c r="AO441" i="21"/>
  <c r="AK441" i="21"/>
  <c r="AM441" i="21"/>
  <c r="AL441" i="21"/>
  <c r="AJ441" i="21"/>
  <c r="AN441" i="21"/>
  <c r="AO449" i="21"/>
  <c r="AK449" i="21"/>
  <c r="AN449" i="21"/>
  <c r="AM449" i="21"/>
  <c r="AL449" i="21"/>
  <c r="AJ449" i="21"/>
  <c r="AN458" i="21"/>
  <c r="AK458" i="21"/>
  <c r="AM469" i="21"/>
  <c r="AL469" i="21"/>
  <c r="AK469" i="21"/>
  <c r="AO469" i="21"/>
  <c r="AN469" i="21"/>
  <c r="AJ469" i="21"/>
  <c r="AO475" i="21"/>
  <c r="AK475" i="21"/>
  <c r="AM475" i="21"/>
  <c r="AL475" i="21"/>
  <c r="AJ475" i="21"/>
  <c r="AN475" i="21"/>
  <c r="AN484" i="21"/>
  <c r="AK484" i="21"/>
  <c r="AK497" i="21"/>
  <c r="AN497" i="21"/>
  <c r="AN512" i="21"/>
  <c r="AK512" i="21"/>
  <c r="AK513" i="21"/>
  <c r="AN513" i="21"/>
  <c r="AK519" i="21"/>
  <c r="AN519" i="21"/>
  <c r="AN522" i="21"/>
  <c r="AK522" i="21"/>
  <c r="AN550" i="21"/>
  <c r="AK550" i="21"/>
  <c r="AN551" i="21"/>
  <c r="AK551" i="21"/>
  <c r="AO572" i="21"/>
  <c r="AK572" i="21"/>
  <c r="AJ572" i="21"/>
  <c r="AM572" i="21"/>
  <c r="AN572" i="21"/>
  <c r="AL572" i="21"/>
  <c r="AM582" i="21"/>
  <c r="AL582" i="21"/>
  <c r="AK582" i="21"/>
  <c r="AO582" i="21"/>
  <c r="AN582" i="21"/>
  <c r="AJ582" i="21"/>
  <c r="AM590" i="21"/>
  <c r="AL590" i="21"/>
  <c r="AK590" i="21"/>
  <c r="AO590" i="21"/>
  <c r="AN590" i="21"/>
  <c r="AJ590" i="21"/>
  <c r="AN598" i="21"/>
  <c r="AK598" i="21"/>
  <c r="AN623" i="21"/>
  <c r="AK623" i="21"/>
  <c r="AN624" i="21"/>
  <c r="AK624" i="21"/>
  <c r="AN625" i="21"/>
  <c r="AK625" i="21"/>
  <c r="AN631" i="21"/>
  <c r="AK631" i="21"/>
  <c r="AH634" i="21"/>
  <c r="AO638" i="21"/>
  <c r="AK638" i="21"/>
  <c r="AN638" i="21"/>
  <c r="AM638" i="21"/>
  <c r="AL638" i="21"/>
  <c r="AJ638" i="21"/>
  <c r="AO654" i="21"/>
  <c r="AN654" i="21"/>
  <c r="AM654" i="21"/>
  <c r="AK654" i="21"/>
  <c r="AL654" i="21"/>
  <c r="AJ654" i="21"/>
  <c r="AK655" i="21"/>
  <c r="AL655" i="21"/>
  <c r="AO655" i="21"/>
  <c r="AN655" i="21"/>
  <c r="AM655" i="21"/>
  <c r="AJ655" i="21"/>
  <c r="AM679" i="21"/>
  <c r="AL679" i="21"/>
  <c r="AK679" i="21"/>
  <c r="AO679" i="21"/>
  <c r="AN679" i="21"/>
  <c r="AJ679" i="21"/>
  <c r="AL689" i="21"/>
  <c r="AK689" i="21"/>
  <c r="AJ689" i="21"/>
  <c r="AN689" i="21"/>
  <c r="AM689" i="21"/>
  <c r="AO689" i="21"/>
  <c r="AM695" i="21"/>
  <c r="AL695" i="21"/>
  <c r="AK695" i="21"/>
  <c r="AJ695" i="21"/>
  <c r="AO695" i="21"/>
  <c r="AN695" i="21"/>
  <c r="AO696" i="21"/>
  <c r="AN696" i="21"/>
  <c r="AM696" i="21"/>
  <c r="AL696" i="21"/>
  <c r="AK696" i="21"/>
  <c r="AJ696" i="21"/>
  <c r="AN703" i="21"/>
  <c r="AM703" i="21"/>
  <c r="AL703" i="21"/>
  <c r="AO703" i="21"/>
  <c r="AK703" i="21"/>
  <c r="AJ703" i="21"/>
  <c r="AM705" i="21"/>
  <c r="AK705" i="21"/>
  <c r="AJ705" i="21"/>
  <c r="AN705" i="21"/>
  <c r="AO705" i="21"/>
  <c r="AL705" i="21"/>
  <c r="AN715" i="21"/>
  <c r="AM715" i="21"/>
  <c r="AL715" i="21"/>
  <c r="AJ715" i="21"/>
  <c r="AO715" i="21"/>
  <c r="AK715" i="21"/>
  <c r="AM722" i="21"/>
  <c r="AO722" i="21"/>
  <c r="AN722" i="21"/>
  <c r="AL722" i="21"/>
  <c r="AJ722" i="21"/>
  <c r="AK722" i="21"/>
  <c r="AE738" i="21"/>
  <c r="AO739" i="21"/>
  <c r="AN739" i="21"/>
  <c r="AM739" i="21"/>
  <c r="AK739" i="21"/>
  <c r="AJ739" i="21"/>
  <c r="AL739" i="21"/>
  <c r="AO740" i="21"/>
  <c r="AK740" i="21"/>
  <c r="AJ740" i="21"/>
  <c r="AN740" i="21"/>
  <c r="AM740" i="21"/>
  <c r="AL740" i="21"/>
  <c r="AE746" i="21"/>
  <c r="AK747" i="21"/>
  <c r="AJ747" i="21"/>
  <c r="AM747" i="21"/>
  <c r="AL747" i="21"/>
  <c r="AO747" i="21"/>
  <c r="AN747" i="21"/>
  <c r="AM762" i="21"/>
  <c r="AL762" i="21"/>
  <c r="AK762" i="21"/>
  <c r="AO762" i="21"/>
  <c r="AN762" i="21"/>
  <c r="AJ762" i="21"/>
  <c r="AN772" i="21"/>
  <c r="AK772" i="21"/>
  <c r="AN784" i="21"/>
  <c r="AK784" i="21"/>
  <c r="AN785" i="21"/>
  <c r="AK785" i="21"/>
  <c r="AN792" i="21"/>
  <c r="AK792" i="21"/>
  <c r="AN807" i="21"/>
  <c r="AK807" i="21"/>
  <c r="AN825" i="21"/>
  <c r="AK825" i="21"/>
  <c r="AN850" i="21"/>
  <c r="AK850" i="21"/>
  <c r="AO866" i="21"/>
  <c r="AK866" i="21"/>
  <c r="AJ866" i="21"/>
  <c r="AN866" i="21"/>
  <c r="AM866" i="21"/>
  <c r="AL866" i="21"/>
  <c r="AN867" i="21"/>
  <c r="AK867" i="21"/>
  <c r="AM877" i="21"/>
  <c r="AN877" i="21"/>
  <c r="AL877" i="21"/>
  <c r="AK877" i="21"/>
  <c r="AO877" i="21"/>
  <c r="AJ877" i="21"/>
  <c r="AE886" i="21"/>
  <c r="AC886" i="21"/>
  <c r="AN888" i="21"/>
  <c r="AK888" i="21"/>
  <c r="AK889" i="21"/>
  <c r="AN889" i="21"/>
  <c r="AK890" i="21"/>
  <c r="AN890" i="21"/>
  <c r="AO910" i="21"/>
  <c r="AN910" i="21"/>
  <c r="AM910" i="21"/>
  <c r="AL910" i="21"/>
  <c r="AJ910" i="21"/>
  <c r="AK910" i="21"/>
  <c r="AO911" i="21"/>
  <c r="AK911" i="21"/>
  <c r="AM911" i="21"/>
  <c r="AL911" i="21"/>
  <c r="AJ911" i="21"/>
  <c r="AN911" i="21"/>
  <c r="AO928" i="21"/>
  <c r="AN928" i="21"/>
  <c r="AM928" i="21"/>
  <c r="AK928" i="21"/>
  <c r="AJ928" i="21"/>
  <c r="AL928" i="21"/>
  <c r="AC929" i="21"/>
  <c r="AE929" i="21"/>
  <c r="AO934" i="21"/>
  <c r="AK934" i="21"/>
  <c r="AJ934" i="21"/>
  <c r="AM934" i="21"/>
  <c r="AL934" i="21"/>
  <c r="AN934" i="21"/>
  <c r="AN961" i="21"/>
  <c r="AK961" i="21"/>
  <c r="AN962" i="21"/>
  <c r="AK962" i="21"/>
  <c r="AC975" i="21"/>
  <c r="AE975" i="21"/>
  <c r="AO982" i="21"/>
  <c r="AK982" i="21"/>
  <c r="AJ982" i="21"/>
  <c r="AM982" i="21"/>
  <c r="AN982" i="21"/>
  <c r="AL982" i="21"/>
  <c r="AE994" i="21"/>
  <c r="AC994" i="21"/>
  <c r="AO995" i="21"/>
  <c r="AN995" i="21"/>
  <c r="AJ995" i="21"/>
  <c r="AL995" i="21"/>
  <c r="AK995" i="21"/>
  <c r="AM995" i="21"/>
  <c r="AO9" i="21"/>
  <c r="AN9" i="21"/>
  <c r="AJ9" i="21"/>
  <c r="AK9" i="21"/>
  <c r="AM9" i="21"/>
  <c r="AL9" i="21"/>
  <c r="AO28" i="21"/>
  <c r="AN28" i="21"/>
  <c r="AM28" i="21"/>
  <c r="AL28" i="21"/>
  <c r="AK28" i="21"/>
  <c r="AJ28" i="21"/>
  <c r="AK67" i="21"/>
  <c r="AN67" i="21"/>
  <c r="AO17" i="21"/>
  <c r="AK17" i="21"/>
  <c r="AM17" i="21"/>
  <c r="AN17" i="21"/>
  <c r="AL17" i="21"/>
  <c r="AJ17" i="21"/>
  <c r="AH63" i="21"/>
  <c r="AH156" i="21"/>
  <c r="AL156" i="21" s="1"/>
  <c r="AN219" i="21"/>
  <c r="AK219" i="21"/>
  <c r="AO254" i="21"/>
  <c r="AO397" i="21"/>
  <c r="AN397" i="21"/>
  <c r="AL397" i="21"/>
  <c r="AK397" i="21"/>
  <c r="AM397" i="21"/>
  <c r="AO427" i="21"/>
  <c r="AK427" i="21"/>
  <c r="AM427" i="21"/>
  <c r="AL427" i="21"/>
  <c r="AJ427" i="21"/>
  <c r="AN427" i="21"/>
  <c r="AO435" i="21"/>
  <c r="AK435" i="21"/>
  <c r="AM435" i="21"/>
  <c r="AL435" i="21"/>
  <c r="AJ435" i="21"/>
  <c r="AN435" i="21"/>
  <c r="AK450" i="21"/>
  <c r="AJ450" i="21"/>
  <c r="AM450" i="21"/>
  <c r="AO450" i="21"/>
  <c r="AN450" i="21"/>
  <c r="AL450" i="21"/>
  <c r="AM451" i="21"/>
  <c r="AL451" i="21"/>
  <c r="AK451" i="21"/>
  <c r="AO451" i="21"/>
  <c r="AN451" i="21"/>
  <c r="AJ451" i="21"/>
  <c r="AN459" i="21"/>
  <c r="AK459" i="21"/>
  <c r="AN460" i="21"/>
  <c r="AK460" i="21"/>
  <c r="AO485" i="21"/>
  <c r="AK485" i="21"/>
  <c r="AM485" i="21"/>
  <c r="AL485" i="21"/>
  <c r="AJ485" i="21"/>
  <c r="AN485" i="21"/>
  <c r="AH491" i="21"/>
  <c r="AL491" i="21" s="1"/>
  <c r="AK495" i="21"/>
  <c r="AN495" i="21"/>
  <c r="AK496" i="21"/>
  <c r="AN496" i="21"/>
  <c r="AN514" i="21"/>
  <c r="AK514" i="21"/>
  <c r="AN520" i="21"/>
  <c r="AK520" i="21"/>
  <c r="AK521" i="21"/>
  <c r="AN521" i="21"/>
  <c r="AJ531" i="21"/>
  <c r="AK531" i="21"/>
  <c r="AM531" i="21"/>
  <c r="AO531" i="21"/>
  <c r="AN531" i="21"/>
  <c r="AL531" i="21"/>
  <c r="AN544" i="21"/>
  <c r="AK544" i="21"/>
  <c r="AE549" i="21"/>
  <c r="AC550" i="21"/>
  <c r="AN556" i="21"/>
  <c r="AK556" i="21"/>
  <c r="AF564" i="21"/>
  <c r="AC565" i="21"/>
  <c r="AM566" i="21"/>
  <c r="AL566" i="21"/>
  <c r="AK566" i="21"/>
  <c r="AO566" i="21"/>
  <c r="AN566" i="21"/>
  <c r="AJ566" i="21"/>
  <c r="AE571" i="21"/>
  <c r="AF581" i="21"/>
  <c r="AC582" i="21"/>
  <c r="AO583" i="21"/>
  <c r="AN583" i="21"/>
  <c r="AM583" i="21"/>
  <c r="AK583" i="21"/>
  <c r="AL583" i="21"/>
  <c r="AJ583" i="21"/>
  <c r="AO584" i="21"/>
  <c r="AK584" i="21"/>
  <c r="AN584" i="21"/>
  <c r="AM584" i="21"/>
  <c r="AJ584" i="21"/>
  <c r="AL584" i="21"/>
  <c r="AF589" i="21"/>
  <c r="AC590" i="21"/>
  <c r="AO591" i="21"/>
  <c r="AN591" i="21"/>
  <c r="AM591" i="21"/>
  <c r="AK591" i="21"/>
  <c r="AL591" i="21"/>
  <c r="AJ591" i="21"/>
  <c r="AO592" i="21"/>
  <c r="AK592" i="21"/>
  <c r="AN592" i="21"/>
  <c r="AM592" i="21"/>
  <c r="AL592" i="21"/>
  <c r="AJ592" i="21"/>
  <c r="AK593" i="21"/>
  <c r="AJ593" i="21"/>
  <c r="AM593" i="21"/>
  <c r="AL593" i="21"/>
  <c r="AO593" i="21"/>
  <c r="AN593" i="21"/>
  <c r="AF597" i="21"/>
  <c r="AJ597" i="21" s="1"/>
  <c r="AC598" i="21"/>
  <c r="AN599" i="21"/>
  <c r="AK599" i="21"/>
  <c r="AN600" i="21"/>
  <c r="AK600" i="21"/>
  <c r="AN601" i="21"/>
  <c r="AK601" i="21"/>
  <c r="AF607" i="21"/>
  <c r="AJ607" i="21" s="1"/>
  <c r="AH614" i="21"/>
  <c r="AO614" i="21" s="1"/>
  <c r="AN618" i="21"/>
  <c r="AK618" i="21"/>
  <c r="AC624" i="21"/>
  <c r="AC625" i="21"/>
  <c r="AM625" i="21" s="1"/>
  <c r="AE629" i="21"/>
  <c r="AN630" i="21"/>
  <c r="AK630" i="21"/>
  <c r="AO632" i="21"/>
  <c r="AK632" i="21"/>
  <c r="AN632" i="21"/>
  <c r="AM632" i="21"/>
  <c r="AL632" i="21"/>
  <c r="AJ632" i="21"/>
  <c r="AF637" i="21"/>
  <c r="AK639" i="21"/>
  <c r="AJ639" i="21"/>
  <c r="AM639" i="21"/>
  <c r="AL639" i="21"/>
  <c r="AO639" i="21"/>
  <c r="AN639" i="21"/>
  <c r="AE645" i="21"/>
  <c r="AL645" i="21" s="1"/>
  <c r="AN646" i="21"/>
  <c r="AK646" i="21"/>
  <c r="AO647" i="21"/>
  <c r="AN647" i="21"/>
  <c r="AM647" i="21"/>
  <c r="AL647" i="21"/>
  <c r="AK647" i="21"/>
  <c r="AJ647" i="21"/>
  <c r="AF653" i="21"/>
  <c r="AM656" i="21"/>
  <c r="AL656" i="21"/>
  <c r="AK656" i="21"/>
  <c r="AJ656" i="21"/>
  <c r="AO656" i="21"/>
  <c r="AN656" i="21"/>
  <c r="AO662" i="21"/>
  <c r="AK662" i="21"/>
  <c r="AJ662" i="21"/>
  <c r="AM662" i="21"/>
  <c r="AN662" i="21"/>
  <c r="AL662" i="21"/>
  <c r="AE671" i="21"/>
  <c r="AO671" i="21" s="1"/>
  <c r="AN673" i="21"/>
  <c r="AK673" i="21"/>
  <c r="AN681" i="21"/>
  <c r="AM681" i="21"/>
  <c r="AL681" i="21"/>
  <c r="AO681" i="21"/>
  <c r="AK681" i="21"/>
  <c r="AJ681" i="21"/>
  <c r="AE687" i="21"/>
  <c r="AC689" i="21"/>
  <c r="AC695" i="21"/>
  <c r="AC696" i="21"/>
  <c r="AK697" i="21"/>
  <c r="AN697" i="21"/>
  <c r="AC705" i="21"/>
  <c r="AO706" i="21"/>
  <c r="AN706" i="21"/>
  <c r="AM706" i="21"/>
  <c r="AL706" i="21"/>
  <c r="AK706" i="21"/>
  <c r="AJ706" i="21"/>
  <c r="AN708" i="21"/>
  <c r="AK708" i="21"/>
  <c r="AM717" i="21"/>
  <c r="AK717" i="21"/>
  <c r="AJ717" i="21"/>
  <c r="AN717" i="21"/>
  <c r="AL717" i="21"/>
  <c r="AO717" i="21"/>
  <c r="AO723" i="21"/>
  <c r="AM723" i="21"/>
  <c r="AK723" i="21"/>
  <c r="AN723" i="21"/>
  <c r="AJ723" i="21"/>
  <c r="AL723" i="21"/>
  <c r="AO724" i="21"/>
  <c r="AM724" i="21"/>
  <c r="AL724" i="21"/>
  <c r="AK724" i="21"/>
  <c r="AN724" i="21"/>
  <c r="AJ724" i="21"/>
  <c r="AE730" i="21"/>
  <c r="AO731" i="21"/>
  <c r="AN731" i="21"/>
  <c r="AM731" i="21"/>
  <c r="AK731" i="21"/>
  <c r="AL731" i="21"/>
  <c r="AJ731" i="21"/>
  <c r="AO732" i="21"/>
  <c r="AK732" i="21"/>
  <c r="AM732" i="21"/>
  <c r="AL732" i="21"/>
  <c r="AJ732" i="21"/>
  <c r="AN732" i="21"/>
  <c r="AF738" i="21"/>
  <c r="AK741" i="21"/>
  <c r="AJ741" i="21"/>
  <c r="AM741" i="21"/>
  <c r="AO741" i="21"/>
  <c r="AN741" i="21"/>
  <c r="AL741" i="21"/>
  <c r="AF746" i="21"/>
  <c r="AM748" i="21"/>
  <c r="AL748" i="21"/>
  <c r="AK748" i="21"/>
  <c r="AO748" i="21"/>
  <c r="AN748" i="21"/>
  <c r="AJ748" i="21"/>
  <c r="AM754" i="21"/>
  <c r="AL754" i="21"/>
  <c r="AK754" i="21"/>
  <c r="AO754" i="21"/>
  <c r="AN754" i="21"/>
  <c r="AJ754" i="21"/>
  <c r="AF761" i="21"/>
  <c r="AO772" i="21"/>
  <c r="AN777" i="21"/>
  <c r="AK777" i="21"/>
  <c r="AF782" i="21"/>
  <c r="AJ782" i="21" s="1"/>
  <c r="AE783" i="21"/>
  <c r="AE791" i="21"/>
  <c r="AO791" i="21" s="1"/>
  <c r="AE794" i="21"/>
  <c r="AN795" i="21"/>
  <c r="AK795" i="21"/>
  <c r="AH804" i="21"/>
  <c r="AO804" i="21" s="1"/>
  <c r="AC808" i="21"/>
  <c r="AE808" i="21"/>
  <c r="AF817" i="21"/>
  <c r="AH817" i="21"/>
  <c r="AH842" i="21"/>
  <c r="AL842" i="21" s="1"/>
  <c r="AF844" i="21"/>
  <c r="AJ844" i="21" s="1"/>
  <c r="AE847" i="21"/>
  <c r="AN848" i="21"/>
  <c r="AK848" i="21"/>
  <c r="AN849" i="21"/>
  <c r="AK849" i="21"/>
  <c r="AN851" i="21"/>
  <c r="AK851" i="21"/>
  <c r="AC866" i="21"/>
  <c r="AO878" i="21"/>
  <c r="AN878" i="21"/>
  <c r="AJ878" i="21"/>
  <c r="AL878" i="21"/>
  <c r="AM878" i="21"/>
  <c r="AK878" i="21"/>
  <c r="AF887" i="21"/>
  <c r="AN892" i="21"/>
  <c r="AK892" i="21"/>
  <c r="AH905" i="21"/>
  <c r="AO905" i="21" s="1"/>
  <c r="AF908" i="21"/>
  <c r="AE909" i="21"/>
  <c r="AL909" i="21" s="1"/>
  <c r="AF925" i="21"/>
  <c r="AE927" i="21"/>
  <c r="AF932" i="21"/>
  <c r="AC934" i="21"/>
  <c r="AK935" i="21"/>
  <c r="AJ935" i="21"/>
  <c r="AM935" i="21"/>
  <c r="AO935" i="21"/>
  <c r="AN935" i="21"/>
  <c r="AL935" i="21"/>
  <c r="AM936" i="21"/>
  <c r="AL936" i="21"/>
  <c r="AK936" i="21"/>
  <c r="AO936" i="21"/>
  <c r="AN936" i="21"/>
  <c r="AJ936" i="21"/>
  <c r="AO943" i="21"/>
  <c r="AN943" i="21"/>
  <c r="AM943" i="21"/>
  <c r="AK943" i="21"/>
  <c r="AJ943" i="21"/>
  <c r="AL943" i="21"/>
  <c r="AC944" i="21"/>
  <c r="AK945" i="21"/>
  <c r="AJ945" i="21"/>
  <c r="AM945" i="21"/>
  <c r="AL945" i="21"/>
  <c r="AO945" i="21"/>
  <c r="AN945" i="21"/>
  <c r="AM946" i="21"/>
  <c r="AL946" i="21"/>
  <c r="AK946" i="21"/>
  <c r="AO946" i="21"/>
  <c r="AN946" i="21"/>
  <c r="AJ946" i="21"/>
  <c r="AF960" i="21"/>
  <c r="AM960" i="21" s="1"/>
  <c r="AN963" i="21"/>
  <c r="AK963" i="21"/>
  <c r="AM980" i="21"/>
  <c r="AL980" i="21"/>
  <c r="AK980" i="21"/>
  <c r="AO980" i="21"/>
  <c r="AN980" i="21"/>
  <c r="AJ980" i="21"/>
  <c r="AO981" i="21"/>
  <c r="AN981" i="21"/>
  <c r="AM981" i="21"/>
  <c r="AK981" i="21"/>
  <c r="AJ981" i="21"/>
  <c r="AL981" i="21"/>
  <c r="AK983" i="21"/>
  <c r="AJ983" i="21"/>
  <c r="AM983" i="21"/>
  <c r="AO983" i="21"/>
  <c r="AN983" i="21"/>
  <c r="AL983" i="21"/>
  <c r="AK997" i="21"/>
  <c r="AJ997" i="21"/>
  <c r="AM997" i="21"/>
  <c r="AN997" i="21"/>
  <c r="AO997" i="21"/>
  <c r="AL997" i="21"/>
  <c r="AK998" i="21"/>
  <c r="AN998" i="21"/>
  <c r="AO1001" i="21"/>
  <c r="AN1001" i="21"/>
  <c r="AM1001" i="21"/>
  <c r="AL1001" i="21"/>
  <c r="AJ1001" i="21"/>
  <c r="AK1001" i="21"/>
  <c r="AN161" i="21"/>
  <c r="AK161" i="21"/>
  <c r="AK183" i="21"/>
  <c r="AN183" i="21"/>
  <c r="AN248" i="21"/>
  <c r="AK248" i="21"/>
  <c r="AN297" i="21"/>
  <c r="AK297" i="21"/>
  <c r="AK326" i="21"/>
  <c r="AN326" i="21"/>
  <c r="AO333" i="21"/>
  <c r="AN333" i="21"/>
  <c r="AM333" i="21"/>
  <c r="AL333" i="21"/>
  <c r="AK333" i="21"/>
  <c r="AO349" i="21"/>
  <c r="AK349" i="21"/>
  <c r="AL349" i="21"/>
  <c r="AN349" i="21"/>
  <c r="AM349" i="21"/>
  <c r="AH150" i="21"/>
  <c r="AL150" i="21" s="1"/>
  <c r="AL185" i="21"/>
  <c r="AK185" i="21"/>
  <c r="AN185" i="21"/>
  <c r="AO185" i="21"/>
  <c r="AM185" i="21"/>
  <c r="AO201" i="21"/>
  <c r="AN201" i="21"/>
  <c r="AK201" i="21"/>
  <c r="AM201" i="21"/>
  <c r="AL201" i="21"/>
  <c r="AH220" i="21"/>
  <c r="AN256" i="21"/>
  <c r="AK256" i="21"/>
  <c r="AK265" i="21"/>
  <c r="AN265" i="21"/>
  <c r="AM296" i="21"/>
  <c r="AL359" i="21"/>
  <c r="AK359" i="21"/>
  <c r="AN359" i="21"/>
  <c r="AO359" i="21"/>
  <c r="AM359" i="21"/>
  <c r="AO109" i="21"/>
  <c r="AN109" i="21"/>
  <c r="AK109" i="21"/>
  <c r="AM109" i="21"/>
  <c r="AL109" i="21"/>
  <c r="AO117" i="21"/>
  <c r="AN117" i="21"/>
  <c r="AM117" i="21"/>
  <c r="AL117" i="21"/>
  <c r="AK117" i="21"/>
  <c r="AE124" i="21"/>
  <c r="AH153" i="21"/>
  <c r="AL153" i="21" s="1"/>
  <c r="AH173" i="21"/>
  <c r="AL173" i="21" s="1"/>
  <c r="AL180" i="21"/>
  <c r="AK180" i="21"/>
  <c r="AN180" i="21"/>
  <c r="AO180" i="21"/>
  <c r="AM180" i="21"/>
  <c r="AK194" i="21"/>
  <c r="AN194" i="21"/>
  <c r="AK209" i="21"/>
  <c r="AN209" i="21"/>
  <c r="AN224" i="21"/>
  <c r="AK224" i="21"/>
  <c r="AN229" i="21"/>
  <c r="AK229" i="21"/>
  <c r="AH235" i="21"/>
  <c r="AJ254" i="21"/>
  <c r="AL279" i="21"/>
  <c r="AN298" i="21"/>
  <c r="AK298" i="21"/>
  <c r="AN327" i="21"/>
  <c r="AK327" i="21"/>
  <c r="AK476" i="21"/>
  <c r="AJ476" i="21"/>
  <c r="AM476" i="21"/>
  <c r="AO476" i="21"/>
  <c r="AN476" i="21"/>
  <c r="AL476" i="21"/>
  <c r="AE484" i="21"/>
  <c r="AO484" i="21" s="1"/>
  <c r="AN498" i="21"/>
  <c r="AK498" i="21"/>
  <c r="AH528" i="21"/>
  <c r="AK577" i="21"/>
  <c r="AJ577" i="21"/>
  <c r="AM577" i="21"/>
  <c r="AL577" i="21"/>
  <c r="AO577" i="21"/>
  <c r="AN577" i="21"/>
  <c r="AK585" i="21"/>
  <c r="AJ585" i="21"/>
  <c r="AM585" i="21"/>
  <c r="AL585" i="21"/>
  <c r="AO585" i="21"/>
  <c r="AN585" i="21"/>
  <c r="AN610" i="21"/>
  <c r="AK610" i="21"/>
  <c r="AN611" i="21"/>
  <c r="AK611" i="21"/>
  <c r="AN613" i="21"/>
  <c r="AK613" i="21"/>
  <c r="AN619" i="21"/>
  <c r="AK619" i="21"/>
  <c r="AJ622" i="21"/>
  <c r="AM640" i="21"/>
  <c r="AL640" i="21"/>
  <c r="AK640" i="21"/>
  <c r="AO640" i="21"/>
  <c r="AN640" i="21"/>
  <c r="AJ640" i="21"/>
  <c r="AO648" i="21"/>
  <c r="AK648" i="21"/>
  <c r="AJ648" i="21"/>
  <c r="AM648" i="21"/>
  <c r="AN648" i="21"/>
  <c r="AL648" i="21"/>
  <c r="AO657" i="21"/>
  <c r="AN657" i="21"/>
  <c r="AM657" i="21"/>
  <c r="AK657" i="21"/>
  <c r="AL657" i="21"/>
  <c r="AJ657" i="21"/>
  <c r="AN663" i="21"/>
  <c r="AK663" i="21"/>
  <c r="AK664" i="21"/>
  <c r="AN664" i="21"/>
  <c r="AK682" i="21"/>
  <c r="AO682" i="21"/>
  <c r="AJ682" i="21"/>
  <c r="AM682" i="21"/>
  <c r="AN682" i="21"/>
  <c r="AL682" i="21"/>
  <c r="AK690" i="21"/>
  <c r="AO690" i="21"/>
  <c r="AN690" i="21"/>
  <c r="AM690" i="21"/>
  <c r="AL690" i="21"/>
  <c r="AJ690" i="21"/>
  <c r="AO698" i="21"/>
  <c r="AN698" i="21"/>
  <c r="AJ698" i="21"/>
  <c r="AL698" i="21"/>
  <c r="AM698" i="21"/>
  <c r="AK698" i="21"/>
  <c r="AO707" i="21"/>
  <c r="AK707" i="21"/>
  <c r="AJ707" i="21"/>
  <c r="AM707" i="21"/>
  <c r="AN707" i="21"/>
  <c r="AL707" i="21"/>
  <c r="AK725" i="21"/>
  <c r="AJ725" i="21"/>
  <c r="AM725" i="21"/>
  <c r="AL725" i="21"/>
  <c r="AO725" i="21"/>
  <c r="AN725" i="21"/>
  <c r="AN733" i="21"/>
  <c r="AK733" i="21"/>
  <c r="AM742" i="21"/>
  <c r="AL742" i="21"/>
  <c r="AK742" i="21"/>
  <c r="AO742" i="21"/>
  <c r="AN742" i="21"/>
  <c r="AJ742" i="21"/>
  <c r="AN749" i="21"/>
  <c r="AK749" i="21"/>
  <c r="AO755" i="21"/>
  <c r="AN755" i="21"/>
  <c r="AM755" i="21"/>
  <c r="AK755" i="21"/>
  <c r="AJ755" i="21"/>
  <c r="AL755" i="21"/>
  <c r="AO756" i="21"/>
  <c r="AK756" i="21"/>
  <c r="AJ756" i="21"/>
  <c r="AM756" i="21"/>
  <c r="AN756" i="21"/>
  <c r="AL756" i="21"/>
  <c r="AO763" i="21"/>
  <c r="AN763" i="21"/>
  <c r="AM763" i="21"/>
  <c r="AK763" i="21"/>
  <c r="AJ763" i="21"/>
  <c r="AL763" i="21"/>
  <c r="AN764" i="21"/>
  <c r="AK764" i="21"/>
  <c r="AN774" i="21"/>
  <c r="AK774" i="21"/>
  <c r="AN776" i="21"/>
  <c r="AK776" i="21"/>
  <c r="AH792" i="21"/>
  <c r="AL792" i="21" s="1"/>
  <c r="AF792" i="21"/>
  <c r="AM792" i="21" s="1"/>
  <c r="AN796" i="21"/>
  <c r="AK796" i="21"/>
  <c r="AN836" i="21"/>
  <c r="AK836" i="21"/>
  <c r="AN871" i="21"/>
  <c r="AK871" i="21"/>
  <c r="AC935" i="21"/>
  <c r="AE935" i="21"/>
  <c r="AO947" i="21"/>
  <c r="AN947" i="21"/>
  <c r="AM947" i="21"/>
  <c r="AK947" i="21"/>
  <c r="AJ947" i="21"/>
  <c r="AL947" i="21"/>
  <c r="AO948" i="21"/>
  <c r="AK948" i="21"/>
  <c r="AJ948" i="21"/>
  <c r="AM948" i="21"/>
  <c r="AL948" i="21"/>
  <c r="AN948" i="21"/>
  <c r="AH977" i="21"/>
  <c r="AH992" i="21"/>
  <c r="AF992" i="21"/>
  <c r="AH993" i="21"/>
  <c r="AE995" i="21"/>
  <c r="AK996" i="21"/>
  <c r="AO996" i="21"/>
  <c r="AN996" i="21"/>
  <c r="AM996" i="21"/>
  <c r="AJ996" i="21"/>
  <c r="AL996" i="21"/>
  <c r="AE1000" i="21"/>
  <c r="AC1000" i="21"/>
  <c r="AE1001" i="21"/>
  <c r="AC1001" i="21"/>
  <c r="AK1002" i="21"/>
  <c r="AJ1002" i="21"/>
  <c r="AM1002" i="21"/>
  <c r="AO1002" i="21"/>
  <c r="AN1002" i="21"/>
  <c r="AL1002" i="21"/>
  <c r="AK1003" i="21"/>
  <c r="AJ1003" i="21"/>
  <c r="AM1003" i="21"/>
  <c r="AO1003" i="21"/>
  <c r="AN1003" i="21"/>
  <c r="AL1003" i="21"/>
  <c r="AM124" i="21"/>
  <c r="AL124" i="21"/>
  <c r="AK124" i="21"/>
  <c r="AO124" i="21"/>
  <c r="AN124" i="21"/>
  <c r="AN168" i="21"/>
  <c r="AK168" i="21"/>
  <c r="AN192" i="21"/>
  <c r="AK192" i="21"/>
  <c r="AM19" i="21"/>
  <c r="AL19" i="21"/>
  <c r="AK19" i="21"/>
  <c r="AO19" i="21"/>
  <c r="AN19" i="21"/>
  <c r="AJ19" i="21"/>
  <c r="AE26" i="21"/>
  <c r="AO179" i="21"/>
  <c r="AK179" i="21"/>
  <c r="AL179" i="21"/>
  <c r="AN179" i="21"/>
  <c r="AM179" i="21"/>
  <c r="AK301" i="21"/>
  <c r="AN301" i="21"/>
  <c r="AH306" i="21"/>
  <c r="AL306" i="21" s="1"/>
  <c r="AE333" i="21"/>
  <c r="AN357" i="21"/>
  <c r="AM357" i="21"/>
  <c r="AL357" i="21"/>
  <c r="AO357" i="21"/>
  <c r="AK357" i="21"/>
  <c r="AO360" i="21"/>
  <c r="AN360" i="21"/>
  <c r="AM360" i="21"/>
  <c r="AL360" i="21"/>
  <c r="AK360" i="21"/>
  <c r="AE409" i="21"/>
  <c r="AO426" i="21"/>
  <c r="AN426" i="21"/>
  <c r="AM426" i="21"/>
  <c r="AL426" i="21"/>
  <c r="AK426" i="21"/>
  <c r="AJ426" i="21"/>
  <c r="AN436" i="21"/>
  <c r="AK436" i="21"/>
  <c r="AE441" i="21"/>
  <c r="AM461" i="21"/>
  <c r="AL461" i="21"/>
  <c r="AK461" i="21"/>
  <c r="AO461" i="21"/>
  <c r="AN461" i="21"/>
  <c r="AJ461" i="21"/>
  <c r="AH467" i="21"/>
  <c r="AE469" i="21"/>
  <c r="AK505" i="21"/>
  <c r="AN505" i="21"/>
  <c r="AE512" i="21"/>
  <c r="AN540" i="21"/>
  <c r="AK540" i="21"/>
  <c r="AN552" i="21"/>
  <c r="AK552" i="21"/>
  <c r="AM574" i="21"/>
  <c r="AL574" i="21"/>
  <c r="AK574" i="21"/>
  <c r="AO574" i="21"/>
  <c r="AN574" i="21"/>
  <c r="AJ574" i="21"/>
  <c r="AO575" i="21"/>
  <c r="AN575" i="21"/>
  <c r="AM575" i="21"/>
  <c r="AK575" i="21"/>
  <c r="AL575" i="21"/>
  <c r="AJ575" i="21"/>
  <c r="AO576" i="21"/>
  <c r="AK576" i="21"/>
  <c r="AN576" i="21"/>
  <c r="AM576" i="21"/>
  <c r="AL576" i="21"/>
  <c r="AJ576" i="21"/>
  <c r="AE18" i="21"/>
  <c r="AH27" i="21"/>
  <c r="AM31" i="21"/>
  <c r="AL31" i="21"/>
  <c r="AK31" i="21"/>
  <c r="AO31" i="21"/>
  <c r="AN31" i="21"/>
  <c r="AJ31" i="21"/>
  <c r="AH35" i="21"/>
  <c r="AN38" i="21"/>
  <c r="AK38" i="21"/>
  <c r="AH43" i="21"/>
  <c r="AK46" i="21"/>
  <c r="AJ46" i="21"/>
  <c r="AM46" i="21"/>
  <c r="AN46" i="21"/>
  <c r="AL46" i="21"/>
  <c r="AO46" i="21"/>
  <c r="AM47" i="21"/>
  <c r="AL47" i="21"/>
  <c r="AK47" i="21"/>
  <c r="AO47" i="21"/>
  <c r="AN47" i="21"/>
  <c r="AJ47" i="21"/>
  <c r="AH51" i="21"/>
  <c r="AN61" i="21"/>
  <c r="AK61" i="21"/>
  <c r="AN62" i="21"/>
  <c r="AK62" i="21"/>
  <c r="AO69" i="21"/>
  <c r="AN69" i="21"/>
  <c r="AM69" i="21"/>
  <c r="AL69" i="21"/>
  <c r="AK69" i="21"/>
  <c r="AL70" i="21"/>
  <c r="AO70" i="21"/>
  <c r="AN70" i="21"/>
  <c r="AM70" i="21"/>
  <c r="AK70" i="21"/>
  <c r="AM71" i="21"/>
  <c r="AL71" i="21"/>
  <c r="AK71" i="21"/>
  <c r="AO71" i="21"/>
  <c r="AN71" i="21"/>
  <c r="AE75" i="21"/>
  <c r="AN77" i="21"/>
  <c r="AK77" i="21"/>
  <c r="AN78" i="21"/>
  <c r="AK78" i="21"/>
  <c r="AE90" i="21"/>
  <c r="AL93" i="21"/>
  <c r="AO93" i="21"/>
  <c r="AN93" i="21"/>
  <c r="AM93" i="21"/>
  <c r="AK93" i="21"/>
  <c r="AH100" i="21"/>
  <c r="AO104" i="21"/>
  <c r="AN104" i="21"/>
  <c r="AM104" i="21"/>
  <c r="AL104" i="21"/>
  <c r="AK104" i="21"/>
  <c r="AE108" i="21"/>
  <c r="AK110" i="21"/>
  <c r="AM110" i="21"/>
  <c r="AO110" i="21"/>
  <c r="AN110" i="21"/>
  <c r="AL110" i="21"/>
  <c r="AN111" i="21"/>
  <c r="AM111" i="21"/>
  <c r="AL111" i="21"/>
  <c r="AO111" i="21"/>
  <c r="AK111" i="21"/>
  <c r="AO112" i="21"/>
  <c r="AK112" i="21"/>
  <c r="AL112" i="21"/>
  <c r="AN112" i="21"/>
  <c r="AM112" i="21"/>
  <c r="AE116" i="21"/>
  <c r="AK118" i="21"/>
  <c r="AM118" i="21"/>
  <c r="AN118" i="21"/>
  <c r="AL118" i="21"/>
  <c r="AO118" i="21"/>
  <c r="AN119" i="21"/>
  <c r="AM119" i="21"/>
  <c r="AL119" i="21"/>
  <c r="AO119" i="21"/>
  <c r="AK119" i="21"/>
  <c r="AO120" i="21"/>
  <c r="AK120" i="21"/>
  <c r="AN120" i="21"/>
  <c r="AM120" i="21"/>
  <c r="AL120" i="21"/>
  <c r="AL121" i="21"/>
  <c r="AK121" i="21"/>
  <c r="AN121" i="21"/>
  <c r="AO121" i="21"/>
  <c r="AM121" i="21"/>
  <c r="AO122" i="21"/>
  <c r="AN122" i="21"/>
  <c r="AM122" i="21"/>
  <c r="AL122" i="21"/>
  <c r="AK122" i="21"/>
  <c r="AK126" i="21"/>
  <c r="AM126" i="21"/>
  <c r="AO126" i="21"/>
  <c r="AN126" i="21"/>
  <c r="AL126" i="21"/>
  <c r="AN127" i="21"/>
  <c r="AM127" i="21"/>
  <c r="AL127" i="21"/>
  <c r="AO127" i="21"/>
  <c r="AK127" i="21"/>
  <c r="AO128" i="21"/>
  <c r="AK128" i="21"/>
  <c r="AL128" i="21"/>
  <c r="AN128" i="21"/>
  <c r="AM128" i="21"/>
  <c r="AL129" i="21"/>
  <c r="AK129" i="21"/>
  <c r="AN129" i="21"/>
  <c r="AO129" i="21"/>
  <c r="AM129" i="21"/>
  <c r="AO130" i="21"/>
  <c r="AN130" i="21"/>
  <c r="AM130" i="21"/>
  <c r="AL130" i="21"/>
  <c r="AK130" i="21"/>
  <c r="AK134" i="21"/>
  <c r="AN134" i="21"/>
  <c r="AO134" i="21"/>
  <c r="AL134" i="21"/>
  <c r="AO135" i="21"/>
  <c r="AN135" i="21"/>
  <c r="AM135" i="21"/>
  <c r="AL135" i="21"/>
  <c r="AK135" i="21"/>
  <c r="AL136" i="21"/>
  <c r="AO136" i="21"/>
  <c r="AN136" i="21"/>
  <c r="AM136" i="21"/>
  <c r="AK136" i="21"/>
  <c r="AM137" i="21"/>
  <c r="AL137" i="21"/>
  <c r="AK137" i="21"/>
  <c r="AO137" i="21"/>
  <c r="AN137" i="21"/>
  <c r="AO138" i="21"/>
  <c r="AN138" i="21"/>
  <c r="AK138" i="21"/>
  <c r="AM138" i="21"/>
  <c r="AL138" i="21"/>
  <c r="AN142" i="21"/>
  <c r="AK142" i="21"/>
  <c r="AH147" i="21"/>
  <c r="AO147" i="21" s="1"/>
  <c r="AN149" i="21"/>
  <c r="AK149" i="21"/>
  <c r="AH159" i="21"/>
  <c r="AL159" i="21" s="1"/>
  <c r="AH160" i="21"/>
  <c r="AO160" i="21" s="1"/>
  <c r="AH167" i="21"/>
  <c r="AO167" i="21" s="1"/>
  <c r="AN169" i="21"/>
  <c r="AK169" i="21"/>
  <c r="AN171" i="21"/>
  <c r="AK171" i="21"/>
  <c r="AN172" i="21"/>
  <c r="AK172" i="21"/>
  <c r="AN195" i="21"/>
  <c r="AK195" i="21"/>
  <c r="AK202" i="21"/>
  <c r="AM202" i="21"/>
  <c r="AO202" i="21"/>
  <c r="AN202" i="21"/>
  <c r="AL202" i="21"/>
  <c r="AO204" i="21"/>
  <c r="AK204" i="21"/>
  <c r="AL204" i="21"/>
  <c r="AN204" i="21"/>
  <c r="AM204" i="21"/>
  <c r="AL205" i="21"/>
  <c r="AK205" i="21"/>
  <c r="AN205" i="21"/>
  <c r="AO205" i="21"/>
  <c r="AM205" i="21"/>
  <c r="AO206" i="21"/>
  <c r="AN206" i="21"/>
  <c r="AM206" i="21"/>
  <c r="AL206" i="21"/>
  <c r="AK206" i="21"/>
  <c r="AE218" i="21"/>
  <c r="AL218" i="21" s="1"/>
  <c r="AL230" i="21"/>
  <c r="AM230" i="21"/>
  <c r="AK230" i="21"/>
  <c r="AO230" i="21"/>
  <c r="AN230" i="21"/>
  <c r="AN231" i="21"/>
  <c r="AK231" i="21"/>
  <c r="AH247" i="21"/>
  <c r="AM249" i="21"/>
  <c r="AK250" i="21"/>
  <c r="AN250" i="21"/>
  <c r="AN251" i="21"/>
  <c r="AK251" i="21"/>
  <c r="AL253" i="21"/>
  <c r="AN259" i="21"/>
  <c r="AK259" i="21"/>
  <c r="AM264" i="21"/>
  <c r="AM265" i="21"/>
  <c r="AO275" i="21"/>
  <c r="AN276" i="21"/>
  <c r="AK276" i="21"/>
  <c r="AM280" i="21"/>
  <c r="AK283" i="21"/>
  <c r="AN283" i="21"/>
  <c r="AH287" i="21"/>
  <c r="AL290" i="21"/>
  <c r="AK290" i="21"/>
  <c r="AN290" i="21"/>
  <c r="AO290" i="21"/>
  <c r="AM290" i="21"/>
  <c r="AO292" i="21"/>
  <c r="AK292" i="21"/>
  <c r="AM292" i="21"/>
  <c r="AN292" i="21"/>
  <c r="AL292" i="21"/>
  <c r="AO293" i="21"/>
  <c r="AN293" i="21"/>
  <c r="AM293" i="21"/>
  <c r="AL293" i="21"/>
  <c r="AK293" i="21"/>
  <c r="AM294" i="21"/>
  <c r="AL294" i="21"/>
  <c r="AN294" i="21"/>
  <c r="AK294" i="21"/>
  <c r="AO294" i="21"/>
  <c r="AN299" i="21"/>
  <c r="AK299" i="21"/>
  <c r="AM303" i="21"/>
  <c r="AN309" i="21"/>
  <c r="AO309" i="21"/>
  <c r="AK309" i="21"/>
  <c r="AM309" i="21"/>
  <c r="AL309" i="21"/>
  <c r="AL311" i="21"/>
  <c r="AO311" i="21"/>
  <c r="AN311" i="21"/>
  <c r="AM311" i="21"/>
  <c r="AK311" i="21"/>
  <c r="AO312" i="21"/>
  <c r="AK312" i="21"/>
  <c r="AM312" i="21"/>
  <c r="AN312" i="21"/>
  <c r="AL312" i="21"/>
  <c r="AO313" i="21"/>
  <c r="AN313" i="21"/>
  <c r="AM313" i="21"/>
  <c r="AL313" i="21"/>
  <c r="AK313" i="21"/>
  <c r="AM314" i="21"/>
  <c r="AL314" i="21"/>
  <c r="AO314" i="21"/>
  <c r="AN314" i="21"/>
  <c r="AK314" i="21"/>
  <c r="AN315" i="21"/>
  <c r="AM315" i="21"/>
  <c r="AL315" i="21"/>
  <c r="AO315" i="21"/>
  <c r="AK315" i="21"/>
  <c r="AH317" i="21"/>
  <c r="AK320" i="21"/>
  <c r="AN320" i="21"/>
  <c r="AN328" i="21"/>
  <c r="AK328" i="21"/>
  <c r="AH339" i="21"/>
  <c r="AE341" i="21"/>
  <c r="AM342" i="21"/>
  <c r="AO342" i="21"/>
  <c r="AN342" i="21"/>
  <c r="AL342" i="21"/>
  <c r="AK342" i="21"/>
  <c r="AO366" i="21"/>
  <c r="AK366" i="21"/>
  <c r="AN366" i="21"/>
  <c r="AM366" i="21"/>
  <c r="AL366" i="21"/>
  <c r="AL367" i="21"/>
  <c r="AK367" i="21"/>
  <c r="AN367" i="21"/>
  <c r="AO367" i="21"/>
  <c r="AM367" i="21"/>
  <c r="AH369" i="21"/>
  <c r="AK372" i="21"/>
  <c r="AM372" i="21"/>
  <c r="AO372" i="21"/>
  <c r="AN372" i="21"/>
  <c r="AL372" i="21"/>
  <c r="AK380" i="21"/>
  <c r="AN380" i="21"/>
  <c r="AL393" i="21"/>
  <c r="AK393" i="21"/>
  <c r="AN393" i="21"/>
  <c r="AO393" i="21"/>
  <c r="AM393" i="21"/>
  <c r="AH395" i="21"/>
  <c r="AK398" i="21"/>
  <c r="AM398" i="21"/>
  <c r="AO398" i="21"/>
  <c r="AN398" i="21"/>
  <c r="AL398" i="21"/>
  <c r="AN405" i="21"/>
  <c r="AK405" i="21"/>
  <c r="AN411" i="21"/>
  <c r="AK411" i="21"/>
  <c r="AO419" i="21"/>
  <c r="AK419" i="21"/>
  <c r="AM419" i="21"/>
  <c r="AL419" i="21"/>
  <c r="AJ419" i="21"/>
  <c r="AN419" i="21"/>
  <c r="AM429" i="21"/>
  <c r="AL429" i="21"/>
  <c r="AK429" i="21"/>
  <c r="AO429" i="21"/>
  <c r="AN429" i="21"/>
  <c r="AJ429" i="21"/>
  <c r="AO437" i="21"/>
  <c r="AK437" i="21"/>
  <c r="AN437" i="21"/>
  <c r="AM437" i="21"/>
  <c r="AL437" i="21"/>
  <c r="AJ437" i="21"/>
  <c r="AN444" i="21"/>
  <c r="AK444" i="21"/>
  <c r="AN453" i="21"/>
  <c r="AK453" i="21"/>
  <c r="AJ459" i="21"/>
  <c r="AO462" i="21"/>
  <c r="AN462" i="21"/>
  <c r="AM462" i="21"/>
  <c r="AK462" i="21"/>
  <c r="AJ462" i="21"/>
  <c r="AL462" i="21"/>
  <c r="AO478" i="21"/>
  <c r="AN478" i="21"/>
  <c r="AM478" i="21"/>
  <c r="AK478" i="21"/>
  <c r="AJ478" i="21"/>
  <c r="AL478" i="21"/>
  <c r="AH483" i="21"/>
  <c r="AM487" i="21"/>
  <c r="AL487" i="21"/>
  <c r="AK487" i="21"/>
  <c r="AO487" i="21"/>
  <c r="AN487" i="21"/>
  <c r="AJ487" i="21"/>
  <c r="AN488" i="21"/>
  <c r="AK488" i="21"/>
  <c r="AN499" i="21"/>
  <c r="AK499" i="21"/>
  <c r="AJ502" i="21"/>
  <c r="AO504" i="21"/>
  <c r="AN523" i="21"/>
  <c r="AK523" i="21"/>
  <c r="AN533" i="21"/>
  <c r="AO533" i="21"/>
  <c r="AJ533" i="21"/>
  <c r="AL533" i="21"/>
  <c r="AK533" i="21"/>
  <c r="AM533" i="21"/>
  <c r="AK534" i="21"/>
  <c r="AJ534" i="21"/>
  <c r="AM534" i="21"/>
  <c r="AO534" i="21"/>
  <c r="AN534" i="21"/>
  <c r="AL534" i="21"/>
  <c r="AJ535" i="21"/>
  <c r="AN535" i="21"/>
  <c r="AM535" i="21"/>
  <c r="AL535" i="21"/>
  <c r="AO535" i="21"/>
  <c r="AK535" i="21"/>
  <c r="AK545" i="21"/>
  <c r="AN545" i="21"/>
  <c r="AK546" i="21"/>
  <c r="AN546" i="21"/>
  <c r="AN547" i="21"/>
  <c r="AK547" i="21"/>
  <c r="AH549" i="21"/>
  <c r="AL549" i="21" s="1"/>
  <c r="AN553" i="21"/>
  <c r="AK553" i="21"/>
  <c r="AN557" i="21"/>
  <c r="AK557" i="21"/>
  <c r="AN559" i="21"/>
  <c r="AK559" i="21"/>
  <c r="AK560" i="21"/>
  <c r="AJ560" i="21"/>
  <c r="AM560" i="21"/>
  <c r="AL560" i="21"/>
  <c r="AO560" i="21"/>
  <c r="AN560" i="21"/>
  <c r="AO568" i="21"/>
  <c r="AK568" i="21"/>
  <c r="AN568" i="21"/>
  <c r="AM568" i="21"/>
  <c r="AJ568" i="21"/>
  <c r="AL568" i="21"/>
  <c r="AN612" i="21"/>
  <c r="AK612" i="21"/>
  <c r="AN620" i="21"/>
  <c r="AK620" i="21"/>
  <c r="AH622" i="21"/>
  <c r="AL622" i="21" s="1"/>
  <c r="AN626" i="21"/>
  <c r="AK626" i="21"/>
  <c r="AK633" i="21"/>
  <c r="AJ633" i="21"/>
  <c r="AM633" i="21"/>
  <c r="AL633" i="21"/>
  <c r="AO633" i="21"/>
  <c r="AN633" i="21"/>
  <c r="AN641" i="21"/>
  <c r="AK641" i="21"/>
  <c r="AH654" i="21"/>
  <c r="AM665" i="21"/>
  <c r="AO665" i="21"/>
  <c r="AJ665" i="21"/>
  <c r="AN665" i="21"/>
  <c r="AL665" i="21"/>
  <c r="AK665" i="21"/>
  <c r="AO674" i="21"/>
  <c r="AN674" i="21"/>
  <c r="AM674" i="21"/>
  <c r="AL674" i="21"/>
  <c r="AK674" i="21"/>
  <c r="AJ674" i="21"/>
  <c r="AM683" i="21"/>
  <c r="AK683" i="21"/>
  <c r="AJ683" i="21"/>
  <c r="AN683" i="21"/>
  <c r="AL683" i="21"/>
  <c r="AO683" i="21"/>
  <c r="AO684" i="21"/>
  <c r="AN684" i="21"/>
  <c r="AM684" i="21"/>
  <c r="AL684" i="21"/>
  <c r="AK684" i="21"/>
  <c r="AJ684" i="21"/>
  <c r="AM691" i="21"/>
  <c r="AK691" i="21"/>
  <c r="AJ691" i="21"/>
  <c r="AN691" i="21"/>
  <c r="AO691" i="21"/>
  <c r="AL691" i="21"/>
  <c r="AO692" i="21"/>
  <c r="AL692" i="21"/>
  <c r="AK692" i="21"/>
  <c r="AJ692" i="21"/>
  <c r="AN692" i="21"/>
  <c r="AM692" i="21"/>
  <c r="AK699" i="21"/>
  <c r="AJ699" i="21"/>
  <c r="AM699" i="21"/>
  <c r="AO699" i="21"/>
  <c r="AN699" i="21"/>
  <c r="AL699" i="21"/>
  <c r="AK700" i="21"/>
  <c r="AN700" i="21"/>
  <c r="AM700" i="21"/>
  <c r="AL700" i="21"/>
  <c r="AO700" i="21"/>
  <c r="AJ700" i="21"/>
  <c r="AK709" i="21"/>
  <c r="AN709" i="21"/>
  <c r="AO718" i="21"/>
  <c r="AN718" i="21"/>
  <c r="AM718" i="21"/>
  <c r="AL718" i="21"/>
  <c r="AJ718" i="21"/>
  <c r="AK718" i="21"/>
  <c r="AH721" i="21"/>
  <c r="AO734" i="21"/>
  <c r="AK734" i="21"/>
  <c r="AJ734" i="21"/>
  <c r="AN734" i="21"/>
  <c r="AM734" i="21"/>
  <c r="AL734" i="21"/>
  <c r="AM736" i="21"/>
  <c r="AL736" i="21"/>
  <c r="AK736" i="21"/>
  <c r="AO736" i="21"/>
  <c r="AN736" i="21"/>
  <c r="AJ736" i="21"/>
  <c r="AH739" i="21"/>
  <c r="AK757" i="21"/>
  <c r="AJ757" i="21"/>
  <c r="AM757" i="21"/>
  <c r="AO757" i="21"/>
  <c r="AN757" i="21"/>
  <c r="AL757" i="21"/>
  <c r="AO764" i="21"/>
  <c r="AN765" i="21"/>
  <c r="AK765" i="21"/>
  <c r="AN767" i="21"/>
  <c r="AK767" i="21"/>
  <c r="AN775" i="21"/>
  <c r="AK775" i="21"/>
  <c r="AN786" i="21"/>
  <c r="AK786" i="21"/>
  <c r="AN798" i="21"/>
  <c r="AK798" i="21"/>
  <c r="AE833" i="21"/>
  <c r="AN838" i="21"/>
  <c r="AK838" i="21"/>
  <c r="AE870" i="21"/>
  <c r="AE914" i="21"/>
  <c r="AC914" i="21"/>
  <c r="AK916" i="21"/>
  <c r="AN916" i="21"/>
  <c r="AM916" i="21"/>
  <c r="AL916" i="21"/>
  <c r="AO916" i="21"/>
  <c r="AJ916" i="21"/>
  <c r="AM917" i="21"/>
  <c r="AO917" i="21"/>
  <c r="AJ917" i="21"/>
  <c r="AL917" i="21"/>
  <c r="AN917" i="21"/>
  <c r="AK917" i="21"/>
  <c r="AN921" i="21"/>
  <c r="AK921" i="21"/>
  <c r="AH933" i="21"/>
  <c r="AH941" i="21"/>
  <c r="AC947" i="21"/>
  <c r="AE947" i="21"/>
  <c r="AN954" i="21"/>
  <c r="AK954" i="21"/>
  <c r="AJ962" i="21"/>
  <c r="AE980" i="21"/>
  <c r="AK1007" i="21"/>
  <c r="AJ1007" i="21"/>
  <c r="AM1007" i="21"/>
  <c r="AO1007" i="21"/>
  <c r="AL1007" i="21"/>
  <c r="AN1007" i="21"/>
  <c r="AE1008" i="21"/>
  <c r="AC1008" i="21"/>
  <c r="AO44" i="21"/>
  <c r="AN44" i="21"/>
  <c r="AM44" i="21"/>
  <c r="AJ44" i="21"/>
  <c r="AL44" i="21"/>
  <c r="AK44" i="21"/>
  <c r="AO81" i="21"/>
  <c r="AK81" i="21"/>
  <c r="AN81" i="21"/>
  <c r="AM81" i="21"/>
  <c r="AL81" i="21"/>
  <c r="AN101" i="21"/>
  <c r="AK101" i="21"/>
  <c r="AN162" i="21"/>
  <c r="AK162" i="21"/>
  <c r="AN228" i="21"/>
  <c r="AK228" i="21"/>
  <c r="AO318" i="21"/>
  <c r="AK318" i="21"/>
  <c r="AN318" i="21"/>
  <c r="AM318" i="21"/>
  <c r="AL318" i="21"/>
  <c r="AL339" i="21"/>
  <c r="AM339" i="21"/>
  <c r="AK339" i="21"/>
  <c r="AO339" i="21"/>
  <c r="AN339" i="21"/>
  <c r="AK18" i="21"/>
  <c r="AJ18" i="21"/>
  <c r="AM18" i="21"/>
  <c r="AN18" i="21"/>
  <c r="AL18" i="21"/>
  <c r="AO18" i="21"/>
  <c r="AE42" i="21"/>
  <c r="AE50" i="21"/>
  <c r="AH145" i="21"/>
  <c r="AO145" i="21" s="1"/>
  <c r="AJ153" i="21"/>
  <c r="AK177" i="21"/>
  <c r="AM177" i="21"/>
  <c r="AO177" i="21"/>
  <c r="AN177" i="21"/>
  <c r="AL177" i="21"/>
  <c r="AE200" i="21"/>
  <c r="AE237" i="21"/>
  <c r="AE253" i="21"/>
  <c r="AO253" i="21" s="1"/>
  <c r="AH272" i="21"/>
  <c r="AL272" i="21" s="1"/>
  <c r="AO281" i="21"/>
  <c r="AN289" i="21"/>
  <c r="AO289" i="21"/>
  <c r="AM289" i="21"/>
  <c r="AL289" i="21"/>
  <c r="AK289" i="21"/>
  <c r="AK308" i="21"/>
  <c r="AM308" i="21"/>
  <c r="AL308" i="21"/>
  <c r="AO308" i="21"/>
  <c r="AN308" i="21"/>
  <c r="AL319" i="21"/>
  <c r="AM319" i="21"/>
  <c r="AK319" i="21"/>
  <c r="AO319" i="21"/>
  <c r="AN319" i="21"/>
  <c r="AO371" i="21"/>
  <c r="AN371" i="21"/>
  <c r="AL371" i="21"/>
  <c r="AK371" i="21"/>
  <c r="AM371" i="21"/>
  <c r="AO12" i="21"/>
  <c r="AN12" i="21"/>
  <c r="AM12" i="21"/>
  <c r="AJ12" i="21"/>
  <c r="AL12" i="21"/>
  <c r="AK12" i="21"/>
  <c r="AO29" i="21"/>
  <c r="AK29" i="21"/>
  <c r="AL29" i="21"/>
  <c r="AJ29" i="21"/>
  <c r="AN29" i="21"/>
  <c r="AM29" i="21"/>
  <c r="AH106" i="21"/>
  <c r="AO133" i="21"/>
  <c r="AN133" i="21"/>
  <c r="AM133" i="21"/>
  <c r="AL133" i="21"/>
  <c r="AK133" i="21"/>
  <c r="AH174" i="21"/>
  <c r="AL174" i="21" s="1"/>
  <c r="AO186" i="21"/>
  <c r="AN186" i="21"/>
  <c r="AM186" i="21"/>
  <c r="AL186" i="21"/>
  <c r="AK186" i="21"/>
  <c r="AK189" i="21"/>
  <c r="AN189" i="21"/>
  <c r="AK193" i="21"/>
  <c r="AN193" i="21"/>
  <c r="AH216" i="21"/>
  <c r="AK232" i="21"/>
  <c r="AN232" i="21"/>
  <c r="AK239" i="21"/>
  <c r="AN239" i="21"/>
  <c r="AK249" i="21"/>
  <c r="AN249" i="21"/>
  <c r="AN266" i="21"/>
  <c r="AK266" i="21"/>
  <c r="AN275" i="21"/>
  <c r="AK275" i="21"/>
  <c r="AH295" i="21"/>
  <c r="AK300" i="21"/>
  <c r="AN300" i="21"/>
  <c r="AN302" i="21"/>
  <c r="AK302" i="21"/>
  <c r="AM307" i="21"/>
  <c r="AM334" i="21"/>
  <c r="AL334" i="21"/>
  <c r="AN334" i="21"/>
  <c r="AK334" i="21"/>
  <c r="AO334" i="21"/>
  <c r="AE346" i="21"/>
  <c r="AE349" i="21"/>
  <c r="AE388" i="21"/>
  <c r="AL388" i="21" s="1"/>
  <c r="AN391" i="21"/>
  <c r="AM391" i="21"/>
  <c r="AL391" i="21"/>
  <c r="AO391" i="21"/>
  <c r="AK391" i="21"/>
  <c r="AN404" i="21"/>
  <c r="AK404" i="21"/>
  <c r="AN410" i="21"/>
  <c r="AK410" i="21"/>
  <c r="AM417" i="21"/>
  <c r="AL417" i="21"/>
  <c r="AK417" i="21"/>
  <c r="AO417" i="21"/>
  <c r="AN417" i="21"/>
  <c r="AJ417" i="21"/>
  <c r="AE425" i="21"/>
  <c r="AK428" i="21"/>
  <c r="AJ428" i="21"/>
  <c r="AM428" i="21"/>
  <c r="AO428" i="21"/>
  <c r="AN428" i="21"/>
  <c r="AL428" i="21"/>
  <c r="AK442" i="21"/>
  <c r="AJ442" i="21"/>
  <c r="AM442" i="21"/>
  <c r="AO442" i="21"/>
  <c r="AN442" i="21"/>
  <c r="AL442" i="21"/>
  <c r="AO470" i="21"/>
  <c r="AN470" i="21"/>
  <c r="AM470" i="21"/>
  <c r="AK470" i="21"/>
  <c r="AJ470" i="21"/>
  <c r="AL470" i="21"/>
  <c r="AM477" i="21"/>
  <c r="AL477" i="21"/>
  <c r="AK477" i="21"/>
  <c r="AO477" i="21"/>
  <c r="AN477" i="21"/>
  <c r="AJ477" i="21"/>
  <c r="AK486" i="21"/>
  <c r="AJ486" i="21"/>
  <c r="AM486" i="21"/>
  <c r="AO486" i="21"/>
  <c r="AN486" i="21"/>
  <c r="AL486" i="21"/>
  <c r="AN503" i="21"/>
  <c r="AK503" i="21"/>
  <c r="AH548" i="21"/>
  <c r="AL548" i="21" s="1"/>
  <c r="AO567" i="21"/>
  <c r="AN567" i="21"/>
  <c r="AM567" i="21"/>
  <c r="AK567" i="21"/>
  <c r="AL567" i="21"/>
  <c r="AJ567" i="21"/>
  <c r="AO13" i="21"/>
  <c r="AK13" i="21"/>
  <c r="AN13" i="21"/>
  <c r="AM13" i="21"/>
  <c r="AL13" i="21"/>
  <c r="AJ13" i="21"/>
  <c r="AO21" i="21"/>
  <c r="AK21" i="21"/>
  <c r="AL21" i="21"/>
  <c r="AJ21" i="21"/>
  <c r="AN21" i="21"/>
  <c r="AM21" i="21"/>
  <c r="AK22" i="21"/>
  <c r="AJ22" i="21"/>
  <c r="AM22" i="21"/>
  <c r="AO22" i="21"/>
  <c r="AN22" i="21"/>
  <c r="AL22" i="21"/>
  <c r="AM23" i="21"/>
  <c r="AL23" i="21"/>
  <c r="AK23" i="21"/>
  <c r="AO23" i="21"/>
  <c r="AN23" i="21"/>
  <c r="AJ23" i="21"/>
  <c r="AF29" i="21"/>
  <c r="AE30" i="21"/>
  <c r="AC31" i="21"/>
  <c r="AO32" i="21"/>
  <c r="AN32" i="21"/>
  <c r="AM32" i="21"/>
  <c r="AJ32" i="21"/>
  <c r="AL32" i="21"/>
  <c r="AK32" i="21"/>
  <c r="AE37" i="21"/>
  <c r="AO39" i="21"/>
  <c r="AK39" i="21"/>
  <c r="AN39" i="21"/>
  <c r="AM39" i="21"/>
  <c r="AL39" i="21"/>
  <c r="AJ39" i="21"/>
  <c r="AE45" i="21"/>
  <c r="AC47" i="21"/>
  <c r="AO48" i="21"/>
  <c r="AN48" i="21"/>
  <c r="AM48" i="21"/>
  <c r="AL48" i="21"/>
  <c r="AK48" i="21"/>
  <c r="AJ48" i="21"/>
  <c r="AC54" i="21"/>
  <c r="AK63" i="21"/>
  <c r="AN63" i="21"/>
  <c r="AC71" i="21"/>
  <c r="AO72" i="21"/>
  <c r="AN72" i="21"/>
  <c r="AK72" i="21"/>
  <c r="AM72" i="21"/>
  <c r="AL72" i="21"/>
  <c r="AF75" i="21"/>
  <c r="AK79" i="21"/>
  <c r="AM79" i="21"/>
  <c r="AN79" i="21"/>
  <c r="AL79" i="21"/>
  <c r="AO79" i="21"/>
  <c r="AF83" i="21"/>
  <c r="AH88" i="21"/>
  <c r="AE92" i="21"/>
  <c r="AN98" i="21"/>
  <c r="AK98" i="21"/>
  <c r="AC104" i="21"/>
  <c r="AK105" i="21"/>
  <c r="AM105" i="21"/>
  <c r="AN105" i="21"/>
  <c r="AL105" i="21"/>
  <c r="AO105" i="21"/>
  <c r="AF108" i="21"/>
  <c r="AC112" i="21"/>
  <c r="AL113" i="21"/>
  <c r="AK113" i="21"/>
  <c r="AN113" i="21"/>
  <c r="AO113" i="21"/>
  <c r="AM113" i="21"/>
  <c r="AF116" i="21"/>
  <c r="AN156" i="21"/>
  <c r="AK156" i="21"/>
  <c r="AN164" i="21"/>
  <c r="AK164" i="21"/>
  <c r="AF178" i="21"/>
  <c r="AO181" i="21"/>
  <c r="AN181" i="21"/>
  <c r="AM181" i="21"/>
  <c r="AL181" i="21"/>
  <c r="AK181" i="21"/>
  <c r="AM188" i="21"/>
  <c r="AK190" i="21"/>
  <c r="AN190" i="21"/>
  <c r="AF193" i="21"/>
  <c r="AM193" i="21" s="1"/>
  <c r="AN196" i="21"/>
  <c r="AK196" i="21"/>
  <c r="AN203" i="21"/>
  <c r="AM203" i="21"/>
  <c r="AL203" i="21"/>
  <c r="AO203" i="21"/>
  <c r="AK203" i="21"/>
  <c r="AE209" i="21"/>
  <c r="AL209" i="21" s="1"/>
  <c r="AK210" i="21"/>
  <c r="AN210" i="21"/>
  <c r="AN220" i="21"/>
  <c r="AK220" i="21"/>
  <c r="AN225" i="21"/>
  <c r="AK225" i="21"/>
  <c r="AK233" i="21"/>
  <c r="AN233" i="21"/>
  <c r="AN240" i="21"/>
  <c r="AK240" i="21"/>
  <c r="AE249" i="21"/>
  <c r="AO249" i="21" s="1"/>
  <c r="AO250" i="21"/>
  <c r="AO251" i="21"/>
  <c r="AN252" i="21"/>
  <c r="AK252" i="21"/>
  <c r="AK257" i="21"/>
  <c r="AN257" i="21"/>
  <c r="AN258" i="21"/>
  <c r="AK258" i="21"/>
  <c r="AC259" i="21"/>
  <c r="AH264" i="21"/>
  <c r="AO264" i="21" s="1"/>
  <c r="AN267" i="21"/>
  <c r="AK267" i="21"/>
  <c r="AK269" i="21"/>
  <c r="AN269" i="21"/>
  <c r="AN270" i="21"/>
  <c r="AK270" i="21"/>
  <c r="AK271" i="21"/>
  <c r="AN271" i="21"/>
  <c r="AK272" i="21"/>
  <c r="AN272" i="21"/>
  <c r="AM274" i="21"/>
  <c r="AO276" i="21"/>
  <c r="AO284" i="21"/>
  <c r="AN284" i="21"/>
  <c r="AM284" i="21"/>
  <c r="AL284" i="21"/>
  <c r="AK284" i="21"/>
  <c r="AL285" i="21"/>
  <c r="AO285" i="21"/>
  <c r="AN285" i="21"/>
  <c r="AM285" i="21"/>
  <c r="AK285" i="21"/>
  <c r="AM286" i="21"/>
  <c r="AN286" i="21"/>
  <c r="AL286" i="21"/>
  <c r="AK286" i="21"/>
  <c r="AO286" i="21"/>
  <c r="AL291" i="21"/>
  <c r="AO291" i="21"/>
  <c r="AN291" i="21"/>
  <c r="AM291" i="21"/>
  <c r="AK291" i="21"/>
  <c r="AM297" i="21"/>
  <c r="AM300" i="21"/>
  <c r="AE301" i="21"/>
  <c r="AE302" i="21"/>
  <c r="AK304" i="21"/>
  <c r="AN304" i="21"/>
  <c r="AN305" i="21"/>
  <c r="AK305" i="21"/>
  <c r="AL310" i="21"/>
  <c r="AK310" i="21"/>
  <c r="AN310" i="21"/>
  <c r="AO310" i="21"/>
  <c r="AM310" i="21"/>
  <c r="AK316" i="21"/>
  <c r="AL316" i="21"/>
  <c r="AM316" i="21"/>
  <c r="AO316" i="21"/>
  <c r="AN316" i="21"/>
  <c r="AN321" i="21"/>
  <c r="AK321" i="21"/>
  <c r="AM326" i="21"/>
  <c r="AN335" i="21"/>
  <c r="AM335" i="21"/>
  <c r="AL335" i="21"/>
  <c r="AO335" i="21"/>
  <c r="AK335" i="21"/>
  <c r="AO351" i="21"/>
  <c r="AN351" i="21"/>
  <c r="AM351" i="21"/>
  <c r="AL351" i="21"/>
  <c r="AK351" i="21"/>
  <c r="AE360" i="21"/>
  <c r="AL361" i="21"/>
  <c r="AN361" i="21"/>
  <c r="AM361" i="21"/>
  <c r="AK361" i="21"/>
  <c r="AO361" i="21"/>
  <c r="AO368" i="21"/>
  <c r="AN368" i="21"/>
  <c r="AM368" i="21"/>
  <c r="AK368" i="21"/>
  <c r="AL368" i="21"/>
  <c r="AN373" i="21"/>
  <c r="AM373" i="21"/>
  <c r="AL373" i="21"/>
  <c r="AO373" i="21"/>
  <c r="AK373" i="21"/>
  <c r="AK381" i="21"/>
  <c r="AN381" i="21"/>
  <c r="AE391" i="21"/>
  <c r="AO394" i="21"/>
  <c r="AN394" i="21"/>
  <c r="AM394" i="21"/>
  <c r="AK394" i="21"/>
  <c r="AL394" i="21"/>
  <c r="AN399" i="21"/>
  <c r="AM399" i="21"/>
  <c r="AL399" i="21"/>
  <c r="AO399" i="21"/>
  <c r="AK399" i="21"/>
  <c r="AN406" i="21"/>
  <c r="AK406" i="21"/>
  <c r="AN412" i="21"/>
  <c r="AK412" i="21"/>
  <c r="AE417" i="21"/>
  <c r="AO418" i="21"/>
  <c r="AN418" i="21"/>
  <c r="AM418" i="21"/>
  <c r="AL418" i="21"/>
  <c r="AK418" i="21"/>
  <c r="AJ418" i="21"/>
  <c r="AK420" i="21"/>
  <c r="AJ420" i="21"/>
  <c r="AM420" i="21"/>
  <c r="AO420" i="21"/>
  <c r="AN420" i="21"/>
  <c r="AL420" i="21"/>
  <c r="AO430" i="21"/>
  <c r="AN430" i="21"/>
  <c r="AM430" i="21"/>
  <c r="AK430" i="21"/>
  <c r="AJ430" i="21"/>
  <c r="AL430" i="21"/>
  <c r="AO431" i="21"/>
  <c r="AK431" i="21"/>
  <c r="AN431" i="21"/>
  <c r="AM431" i="21"/>
  <c r="AL431" i="21"/>
  <c r="AJ431" i="21"/>
  <c r="AK438" i="21"/>
  <c r="AJ438" i="21"/>
  <c r="AM438" i="21"/>
  <c r="AO438" i="21"/>
  <c r="AN438" i="21"/>
  <c r="AL438" i="21"/>
  <c r="AC444" i="21"/>
  <c r="AM444" i="21" s="1"/>
  <c r="AH450" i="21"/>
  <c r="AH459" i="21"/>
  <c r="AL459" i="21" s="1"/>
  <c r="AO463" i="21"/>
  <c r="AK463" i="21"/>
  <c r="AN463" i="21"/>
  <c r="AM463" i="21"/>
  <c r="AL463" i="21"/>
  <c r="AJ463" i="21"/>
  <c r="AK464" i="21"/>
  <c r="AJ464" i="21"/>
  <c r="AM464" i="21"/>
  <c r="AO464" i="21"/>
  <c r="AN464" i="21"/>
  <c r="AL464" i="21"/>
  <c r="AO471" i="21"/>
  <c r="AK471" i="21"/>
  <c r="AN471" i="21"/>
  <c r="AM471" i="21"/>
  <c r="AL471" i="21"/>
  <c r="AJ471" i="21"/>
  <c r="AK472" i="21"/>
  <c r="AJ472" i="21"/>
  <c r="AM472" i="21"/>
  <c r="AO472" i="21"/>
  <c r="AN472" i="21"/>
  <c r="AL472" i="21"/>
  <c r="AF476" i="21"/>
  <c r="AO479" i="21"/>
  <c r="AK479" i="21"/>
  <c r="AN479" i="21"/>
  <c r="AM479" i="21"/>
  <c r="AL479" i="21"/>
  <c r="AJ479" i="21"/>
  <c r="AK480" i="21"/>
  <c r="AJ480" i="21"/>
  <c r="AM480" i="21"/>
  <c r="AO480" i="21"/>
  <c r="AN480" i="21"/>
  <c r="AL480" i="21"/>
  <c r="AN489" i="21"/>
  <c r="AK489" i="21"/>
  <c r="AN490" i="21"/>
  <c r="AK490" i="21"/>
  <c r="AH495" i="21"/>
  <c r="AO495" i="21" s="1"/>
  <c r="AN500" i="21"/>
  <c r="AK500" i="21"/>
  <c r="AF504" i="21"/>
  <c r="AJ504" i="21" s="1"/>
  <c r="AN506" i="21"/>
  <c r="AK506" i="21"/>
  <c r="AK509" i="21"/>
  <c r="AN509" i="21"/>
  <c r="AK510" i="21"/>
  <c r="AN510" i="21"/>
  <c r="AH520" i="21"/>
  <c r="AL520" i="21" s="1"/>
  <c r="AL532" i="21"/>
  <c r="AN532" i="21"/>
  <c r="AM532" i="21"/>
  <c r="AK532" i="21"/>
  <c r="AO532" i="21"/>
  <c r="AJ532" i="21"/>
  <c r="AC533" i="21"/>
  <c r="AN558" i="21"/>
  <c r="AK558" i="21"/>
  <c r="AC559" i="21"/>
  <c r="AM561" i="21"/>
  <c r="AL561" i="21"/>
  <c r="AK561" i="21"/>
  <c r="AO561" i="21"/>
  <c r="AN561" i="21"/>
  <c r="AJ561" i="21"/>
  <c r="AE567" i="21"/>
  <c r="AK569" i="21"/>
  <c r="AJ569" i="21"/>
  <c r="AM569" i="21"/>
  <c r="AL569" i="21"/>
  <c r="AO569" i="21"/>
  <c r="AN569" i="21"/>
  <c r="AF575" i="21"/>
  <c r="AF576" i="21"/>
  <c r="AH582" i="21"/>
  <c r="AH590" i="21"/>
  <c r="AM594" i="21"/>
  <c r="AL594" i="21"/>
  <c r="AK594" i="21"/>
  <c r="AO594" i="21"/>
  <c r="AN594" i="21"/>
  <c r="AJ594" i="21"/>
  <c r="AO595" i="21"/>
  <c r="AN595" i="21"/>
  <c r="AM595" i="21"/>
  <c r="AL595" i="21"/>
  <c r="AK595" i="21"/>
  <c r="AJ595" i="21"/>
  <c r="AH598" i="21"/>
  <c r="AO598" i="21" s="1"/>
  <c r="AN602" i="21"/>
  <c r="AK602" i="21"/>
  <c r="AN603" i="21"/>
  <c r="AK603" i="21"/>
  <c r="AN604" i="21"/>
  <c r="AK604" i="21"/>
  <c r="AN605" i="21"/>
  <c r="AK605" i="21"/>
  <c r="AE611" i="21"/>
  <c r="AE619" i="21"/>
  <c r="AN621" i="21"/>
  <c r="AK621" i="21"/>
  <c r="AN627" i="21"/>
  <c r="AK627" i="21"/>
  <c r="AO649" i="21"/>
  <c r="AK649" i="21"/>
  <c r="AJ649" i="21"/>
  <c r="AM649" i="21"/>
  <c r="AL649" i="21"/>
  <c r="AN649" i="21"/>
  <c r="AE657" i="21"/>
  <c r="AJ658" i="21"/>
  <c r="AL658" i="21"/>
  <c r="AO658" i="21"/>
  <c r="AN658" i="21"/>
  <c r="AK658" i="21"/>
  <c r="AM658" i="21"/>
  <c r="AH661" i="21"/>
  <c r="AN666" i="21"/>
  <c r="AK666" i="21"/>
  <c r="AO668" i="21"/>
  <c r="AL668" i="21"/>
  <c r="AK668" i="21"/>
  <c r="AJ668" i="21"/>
  <c r="AN668" i="21"/>
  <c r="AM668" i="21"/>
  <c r="AJ675" i="21"/>
  <c r="AL675" i="21"/>
  <c r="AK675" i="21"/>
  <c r="AN675" i="21"/>
  <c r="AO675" i="21"/>
  <c r="AM675" i="21"/>
  <c r="AK676" i="21"/>
  <c r="AM676" i="21"/>
  <c r="AL676" i="21"/>
  <c r="AJ676" i="21"/>
  <c r="AO676" i="21"/>
  <c r="AN676" i="21"/>
  <c r="AC683" i="21"/>
  <c r="AO710" i="21"/>
  <c r="AN710" i="21"/>
  <c r="AJ710" i="21"/>
  <c r="AM710" i="21"/>
  <c r="AL710" i="21"/>
  <c r="AK710" i="21"/>
  <c r="AK712" i="21"/>
  <c r="AN712" i="21"/>
  <c r="AM712" i="21"/>
  <c r="AL712" i="21"/>
  <c r="AO712" i="21"/>
  <c r="AJ712" i="21"/>
  <c r="AO719" i="21"/>
  <c r="AK719" i="21"/>
  <c r="AN719" i="21"/>
  <c r="AM719" i="21"/>
  <c r="AL719" i="21"/>
  <c r="AJ719" i="21"/>
  <c r="AK720" i="21"/>
  <c r="AL720" i="21"/>
  <c r="AJ720" i="21"/>
  <c r="AN720" i="21"/>
  <c r="AM720" i="21"/>
  <c r="AO720" i="21"/>
  <c r="AH723" i="21"/>
  <c r="AM726" i="21"/>
  <c r="AL726" i="21"/>
  <c r="AK726" i="21"/>
  <c r="AO726" i="21"/>
  <c r="AN726" i="21"/>
  <c r="AJ726" i="21"/>
  <c r="AK735" i="21"/>
  <c r="AJ735" i="21"/>
  <c r="AM735" i="21"/>
  <c r="AO735" i="21"/>
  <c r="AN735" i="21"/>
  <c r="AL735" i="21"/>
  <c r="AN737" i="21"/>
  <c r="AK737" i="21"/>
  <c r="AE742" i="21"/>
  <c r="AN743" i="21"/>
  <c r="AK743" i="21"/>
  <c r="AN744" i="21"/>
  <c r="AK744" i="21"/>
  <c r="AM750" i="21"/>
  <c r="AL750" i="21"/>
  <c r="AK750" i="21"/>
  <c r="AO750" i="21"/>
  <c r="AN750" i="21"/>
  <c r="AJ750" i="21"/>
  <c r="AF755" i="21"/>
  <c r="AC757" i="21"/>
  <c r="AF763" i="21"/>
  <c r="AN766" i="21"/>
  <c r="AK766" i="21"/>
  <c r="AN768" i="21"/>
  <c r="AK768" i="21"/>
  <c r="AF776" i="21"/>
  <c r="AM776" i="21" s="1"/>
  <c r="AH776" i="21"/>
  <c r="AL776" i="21" s="1"/>
  <c r="AC780" i="21"/>
  <c r="AF796" i="21"/>
  <c r="AJ796" i="21" s="1"/>
  <c r="AO820" i="21"/>
  <c r="AK820" i="21"/>
  <c r="AJ820" i="21"/>
  <c r="AN820" i="21"/>
  <c r="AM820" i="21"/>
  <c r="AL820" i="21"/>
  <c r="AH825" i="21"/>
  <c r="AE836" i="21"/>
  <c r="AN837" i="21"/>
  <c r="AK837" i="21"/>
  <c r="AC838" i="21"/>
  <c r="AN839" i="21"/>
  <c r="AK839" i="21"/>
  <c r="AO872" i="21"/>
  <c r="AK872" i="21"/>
  <c r="AJ872" i="21"/>
  <c r="AM872" i="21"/>
  <c r="AN872" i="21"/>
  <c r="AL872" i="21"/>
  <c r="AN883" i="21"/>
  <c r="AM883" i="21"/>
  <c r="AL883" i="21"/>
  <c r="AJ883" i="21"/>
  <c r="AO883" i="21"/>
  <c r="AK883" i="21"/>
  <c r="AN898" i="21"/>
  <c r="AK898" i="21"/>
  <c r="AN899" i="21"/>
  <c r="AK899" i="21"/>
  <c r="AH945" i="21"/>
  <c r="AF952" i="21"/>
  <c r="AO955" i="21"/>
  <c r="AN955" i="21"/>
  <c r="AM955" i="21"/>
  <c r="AK955" i="21"/>
  <c r="AJ955" i="21"/>
  <c r="AL955" i="21"/>
  <c r="AN956" i="21"/>
  <c r="AK956" i="21"/>
  <c r="AE965" i="21"/>
  <c r="AO965" i="21" s="1"/>
  <c r="AC965" i="21"/>
  <c r="AM965" i="21" s="1"/>
  <c r="AC966" i="21"/>
  <c r="AM966" i="21" s="1"/>
  <c r="AN967" i="21"/>
  <c r="AK967" i="21"/>
  <c r="AH999" i="21"/>
  <c r="AF999" i="21"/>
  <c r="AH1000" i="21"/>
  <c r="AN102" i="21"/>
  <c r="AK102" i="21"/>
  <c r="AN140" i="21"/>
  <c r="AK140" i="21"/>
  <c r="AN148" i="21"/>
  <c r="AK148" i="21"/>
  <c r="AN238" i="21"/>
  <c r="AM238" i="21"/>
  <c r="AL238" i="21"/>
  <c r="AO238" i="21"/>
  <c r="AK238" i="21"/>
  <c r="AN274" i="21"/>
  <c r="AK274" i="21"/>
  <c r="AK288" i="21"/>
  <c r="AM288" i="21"/>
  <c r="AL288" i="21"/>
  <c r="AO288" i="21"/>
  <c r="AN288" i="21"/>
  <c r="AN346" i="21"/>
  <c r="AM346" i="21"/>
  <c r="AL346" i="21"/>
  <c r="AO346" i="21"/>
  <c r="AK346" i="21"/>
  <c r="AL11" i="21"/>
  <c r="AK11" i="21"/>
  <c r="AJ11" i="21"/>
  <c r="AO11" i="21"/>
  <c r="AN11" i="21"/>
  <c r="AO75" i="21"/>
  <c r="AK75" i="21"/>
  <c r="AL75" i="21"/>
  <c r="AN75" i="21"/>
  <c r="AM75" i="21"/>
  <c r="AH79" i="21"/>
  <c r="AN103" i="21"/>
  <c r="AK103" i="21"/>
  <c r="AM108" i="21"/>
  <c r="AL108" i="21"/>
  <c r="AK108" i="21"/>
  <c r="AO108" i="21"/>
  <c r="AN108" i="21"/>
  <c r="AE176" i="21"/>
  <c r="AH198" i="21"/>
  <c r="AO198" i="21" s="1"/>
  <c r="AN218" i="21"/>
  <c r="AK218" i="21"/>
  <c r="AE236" i="21"/>
  <c r="AK356" i="21"/>
  <c r="AM356" i="21"/>
  <c r="AO356" i="21"/>
  <c r="AN356" i="21"/>
  <c r="AL356" i="21"/>
  <c r="AK364" i="21"/>
  <c r="AM364" i="21"/>
  <c r="AO364" i="21"/>
  <c r="AN364" i="21"/>
  <c r="AL364" i="21"/>
  <c r="AK390" i="21"/>
  <c r="AM390" i="21"/>
  <c r="AO390" i="21"/>
  <c r="AN390" i="21"/>
  <c r="AL390" i="21"/>
  <c r="AH15" i="21"/>
  <c r="AH56" i="21"/>
  <c r="AH73" i="21"/>
  <c r="AE81" i="21"/>
  <c r="AO97" i="21"/>
  <c r="AK97" i="21"/>
  <c r="AN97" i="21"/>
  <c r="AM97" i="21"/>
  <c r="AL97" i="21"/>
  <c r="AH114" i="21"/>
  <c r="AE132" i="21"/>
  <c r="AN155" i="21"/>
  <c r="AK155" i="21"/>
  <c r="AN163" i="21"/>
  <c r="AK163" i="21"/>
  <c r="AN178" i="21"/>
  <c r="AM178" i="21"/>
  <c r="AL178" i="21"/>
  <c r="AO178" i="21"/>
  <c r="AK178" i="21"/>
  <c r="AN184" i="21"/>
  <c r="AK184" i="21"/>
  <c r="AN188" i="21"/>
  <c r="AK188" i="21"/>
  <c r="AH207" i="21"/>
  <c r="AH234" i="21"/>
  <c r="AM256" i="21"/>
  <c r="AL278" i="21"/>
  <c r="AN303" i="21"/>
  <c r="AK303" i="21"/>
  <c r="AM350" i="21"/>
  <c r="AL350" i="21"/>
  <c r="AK350" i="21"/>
  <c r="AO350" i="21"/>
  <c r="AN350" i="21"/>
  <c r="AN365" i="21"/>
  <c r="AM365" i="21"/>
  <c r="AL365" i="21"/>
  <c r="AO365" i="21"/>
  <c r="AK365" i="21"/>
  <c r="AO379" i="21"/>
  <c r="AN379" i="21"/>
  <c r="AM379" i="21"/>
  <c r="AL379" i="21"/>
  <c r="AK379" i="21"/>
  <c r="AO392" i="21"/>
  <c r="AK392" i="21"/>
  <c r="AN392" i="21"/>
  <c r="AM392" i="21"/>
  <c r="AL392" i="21"/>
  <c r="AN443" i="21"/>
  <c r="AK443" i="21"/>
  <c r="AN452" i="21"/>
  <c r="AK452" i="21"/>
  <c r="AK504" i="21"/>
  <c r="AN504" i="21"/>
  <c r="AN515" i="21"/>
  <c r="AK515" i="21"/>
  <c r="AE519" i="21"/>
  <c r="AN14" i="21"/>
  <c r="AK14" i="21"/>
  <c r="AC23" i="21"/>
  <c r="AO24" i="21"/>
  <c r="AN24" i="21"/>
  <c r="AM24" i="21"/>
  <c r="AJ24" i="21"/>
  <c r="AL24" i="21"/>
  <c r="AK24" i="21"/>
  <c r="AF30" i="21"/>
  <c r="AC32" i="21"/>
  <c r="AF37" i="21"/>
  <c r="AC39" i="21"/>
  <c r="AN40" i="21"/>
  <c r="AK40" i="21"/>
  <c r="AF45" i="21"/>
  <c r="AC48" i="21"/>
  <c r="AF61" i="21"/>
  <c r="AF69" i="21"/>
  <c r="AK73" i="21"/>
  <c r="AM73" i="21"/>
  <c r="AO73" i="21"/>
  <c r="AN73" i="21"/>
  <c r="AL73" i="21"/>
  <c r="AF77" i="21"/>
  <c r="AF84" i="21"/>
  <c r="AF92" i="21"/>
  <c r="AM94" i="21"/>
  <c r="AL94" i="21"/>
  <c r="AK94" i="21"/>
  <c r="AO94" i="21"/>
  <c r="AN94" i="21"/>
  <c r="AN99" i="21"/>
  <c r="AK99" i="21"/>
  <c r="AN106" i="21"/>
  <c r="AM106" i="21"/>
  <c r="AL106" i="21"/>
  <c r="AO106" i="21"/>
  <c r="AK106" i="21"/>
  <c r="AF110" i="21"/>
  <c r="AO114" i="21"/>
  <c r="AN114" i="21"/>
  <c r="AM114" i="21"/>
  <c r="AL114" i="21"/>
  <c r="AK114" i="21"/>
  <c r="AF118" i="21"/>
  <c r="AL123" i="21"/>
  <c r="AO123" i="21"/>
  <c r="AN123" i="21"/>
  <c r="AM123" i="21"/>
  <c r="AK123" i="21"/>
  <c r="AF126" i="21"/>
  <c r="AL131" i="21"/>
  <c r="AM131" i="21"/>
  <c r="AK131" i="21"/>
  <c r="AO131" i="21"/>
  <c r="AN131" i="21"/>
  <c r="AF134" i="21"/>
  <c r="AK139" i="21"/>
  <c r="AM139" i="21"/>
  <c r="AN139" i="21"/>
  <c r="AL139" i="21"/>
  <c r="AO139" i="21"/>
  <c r="AN150" i="21"/>
  <c r="AK150" i="21"/>
  <c r="AF171" i="21"/>
  <c r="AM171" i="21" s="1"/>
  <c r="AO172" i="21"/>
  <c r="AN173" i="21"/>
  <c r="AK173" i="21"/>
  <c r="AC181" i="21"/>
  <c r="AC190" i="21"/>
  <c r="AC196" i="21"/>
  <c r="AL207" i="21"/>
  <c r="AM207" i="21"/>
  <c r="AK207" i="21"/>
  <c r="AO207" i="21"/>
  <c r="AN207" i="21"/>
  <c r="AO211" i="21"/>
  <c r="AN211" i="21"/>
  <c r="AM211" i="21"/>
  <c r="AL211" i="21"/>
  <c r="AK211" i="21"/>
  <c r="AM213" i="21"/>
  <c r="AL213" i="21"/>
  <c r="AK213" i="21"/>
  <c r="AO213" i="21"/>
  <c r="AN213" i="21"/>
  <c r="AO214" i="21"/>
  <c r="AN214" i="21"/>
  <c r="AM214" i="21"/>
  <c r="AL214" i="21"/>
  <c r="AK214" i="21"/>
  <c r="AK215" i="21"/>
  <c r="AN215" i="21"/>
  <c r="AN226" i="21"/>
  <c r="AK226" i="21"/>
  <c r="AN227" i="21"/>
  <c r="AK227" i="21"/>
  <c r="AN241" i="21"/>
  <c r="AK241" i="21"/>
  <c r="AK242" i="21"/>
  <c r="AM242" i="21"/>
  <c r="AO242" i="21"/>
  <c r="AN242" i="21"/>
  <c r="AL242" i="21"/>
  <c r="AO244" i="21"/>
  <c r="AK244" i="21"/>
  <c r="AL244" i="21"/>
  <c r="AN244" i="21"/>
  <c r="AM244" i="21"/>
  <c r="AL245" i="21"/>
  <c r="AK245" i="21"/>
  <c r="AN245" i="21"/>
  <c r="AO245" i="21"/>
  <c r="AM245" i="21"/>
  <c r="AO246" i="21"/>
  <c r="AN246" i="21"/>
  <c r="AM246" i="21"/>
  <c r="AL246" i="21"/>
  <c r="AK246" i="21"/>
  <c r="AJ249" i="21"/>
  <c r="AJ250" i="21"/>
  <c r="AN260" i="21"/>
  <c r="AK260" i="21"/>
  <c r="AK261" i="21"/>
  <c r="AN261" i="21"/>
  <c r="AK262" i="21"/>
  <c r="AN262" i="21"/>
  <c r="AK263" i="21"/>
  <c r="AN263" i="21"/>
  <c r="AN268" i="21"/>
  <c r="AK268" i="21"/>
  <c r="AN295" i="21"/>
  <c r="AM295" i="21"/>
  <c r="AL295" i="21"/>
  <c r="AO295" i="21"/>
  <c r="AK295" i="21"/>
  <c r="AN306" i="21"/>
  <c r="AK306" i="21"/>
  <c r="AF319" i="21"/>
  <c r="AK322" i="21"/>
  <c r="AN322" i="21"/>
  <c r="AK324" i="21"/>
  <c r="AN324" i="21"/>
  <c r="AK329" i="21"/>
  <c r="AN329" i="21"/>
  <c r="AK336" i="21"/>
  <c r="AL336" i="21"/>
  <c r="AO336" i="21"/>
  <c r="AN336" i="21"/>
  <c r="AM336" i="21"/>
  <c r="AK343" i="21"/>
  <c r="AM343" i="21"/>
  <c r="AO343" i="21"/>
  <c r="AN343" i="21"/>
  <c r="AL343" i="21"/>
  <c r="AK352" i="21"/>
  <c r="AL352" i="21"/>
  <c r="AN352" i="21"/>
  <c r="AO352" i="21"/>
  <c r="AM352" i="21"/>
  <c r="AF371" i="21"/>
  <c r="AO374" i="21"/>
  <c r="AK374" i="21"/>
  <c r="AM374" i="21"/>
  <c r="AL374" i="21"/>
  <c r="AN374" i="21"/>
  <c r="AL375" i="21"/>
  <c r="AK375" i="21"/>
  <c r="AN375" i="21"/>
  <c r="AO375" i="21"/>
  <c r="AM375" i="21"/>
  <c r="AK382" i="21"/>
  <c r="AN382" i="21"/>
  <c r="AF397" i="21"/>
  <c r="AO400" i="21"/>
  <c r="AK400" i="21"/>
  <c r="AM400" i="21"/>
  <c r="AL400" i="21"/>
  <c r="AN400" i="21"/>
  <c r="AN407" i="21"/>
  <c r="AK407" i="21"/>
  <c r="AC412" i="21"/>
  <c r="AM421" i="21"/>
  <c r="AL421" i="21"/>
  <c r="AK421" i="21"/>
  <c r="AO421" i="21"/>
  <c r="AN421" i="21"/>
  <c r="AJ421" i="21"/>
  <c r="AK432" i="21"/>
  <c r="AJ432" i="21"/>
  <c r="AM432" i="21"/>
  <c r="AO432" i="21"/>
  <c r="AN432" i="21"/>
  <c r="AL432" i="21"/>
  <c r="AM439" i="21"/>
  <c r="AL439" i="21"/>
  <c r="AK439" i="21"/>
  <c r="AO439" i="21"/>
  <c r="AN439" i="21"/>
  <c r="AJ439" i="21"/>
  <c r="AO445" i="21"/>
  <c r="AK445" i="21"/>
  <c r="AM445" i="21"/>
  <c r="AL445" i="21"/>
  <c r="AJ445" i="21"/>
  <c r="AN445" i="21"/>
  <c r="AN454" i="21"/>
  <c r="AK454" i="21"/>
  <c r="AN456" i="21"/>
  <c r="AK456" i="21"/>
  <c r="AC463" i="21"/>
  <c r="AM465" i="21"/>
  <c r="AL465" i="21"/>
  <c r="AK465" i="21"/>
  <c r="AO465" i="21"/>
  <c r="AN465" i="21"/>
  <c r="AJ465" i="21"/>
  <c r="AM473" i="21"/>
  <c r="AL473" i="21"/>
  <c r="AK473" i="21"/>
  <c r="AO473" i="21"/>
  <c r="AN473" i="21"/>
  <c r="AJ473" i="21"/>
  <c r="AO474" i="21"/>
  <c r="AN474" i="21"/>
  <c r="AM474" i="21"/>
  <c r="AL474" i="21"/>
  <c r="AK474" i="21"/>
  <c r="AJ474" i="21"/>
  <c r="AM481" i="21"/>
  <c r="AL481" i="21"/>
  <c r="AK481" i="21"/>
  <c r="AO481" i="21"/>
  <c r="AN481" i="21"/>
  <c r="AJ481" i="21"/>
  <c r="AN482" i="21"/>
  <c r="AK482" i="21"/>
  <c r="AN491" i="21"/>
  <c r="AK491" i="21"/>
  <c r="AC500" i="21"/>
  <c r="AM500" i="21" s="1"/>
  <c r="AK501" i="21"/>
  <c r="AN501" i="21"/>
  <c r="AL502" i="21"/>
  <c r="AL504" i="21"/>
  <c r="AN507" i="21"/>
  <c r="AK507" i="21"/>
  <c r="AN508" i="21"/>
  <c r="AK508" i="21"/>
  <c r="AC509" i="21"/>
  <c r="AN516" i="21"/>
  <c r="AK516" i="21"/>
  <c r="AK518" i="21"/>
  <c r="AN518" i="21"/>
  <c r="AN525" i="21"/>
  <c r="AJ525" i="21"/>
  <c r="AL525" i="21"/>
  <c r="AO525" i="21"/>
  <c r="AM525" i="21"/>
  <c r="AK525" i="21"/>
  <c r="AM526" i="21"/>
  <c r="AL526" i="21"/>
  <c r="AK526" i="21"/>
  <c r="AO526" i="21"/>
  <c r="AN526" i="21"/>
  <c r="AJ526" i="21"/>
  <c r="AF534" i="21"/>
  <c r="AK536" i="21"/>
  <c r="AN536" i="21"/>
  <c r="AK537" i="21"/>
  <c r="AN537" i="21"/>
  <c r="AN541" i="21"/>
  <c r="AK541" i="21"/>
  <c r="AO545" i="21"/>
  <c r="AF546" i="21"/>
  <c r="AM546" i="21" s="1"/>
  <c r="AK548" i="21"/>
  <c r="AN548" i="21"/>
  <c r="AF567" i="21"/>
  <c r="AM578" i="21"/>
  <c r="AL578" i="21"/>
  <c r="AK578" i="21"/>
  <c r="AO578" i="21"/>
  <c r="AN578" i="21"/>
  <c r="AJ578" i="21"/>
  <c r="AO579" i="21"/>
  <c r="AN579" i="21"/>
  <c r="AM579" i="21"/>
  <c r="AL579" i="21"/>
  <c r="AK579" i="21"/>
  <c r="AJ579" i="21"/>
  <c r="AK581" i="21"/>
  <c r="AJ581" i="21"/>
  <c r="AM581" i="21"/>
  <c r="AO581" i="21"/>
  <c r="AN581" i="21"/>
  <c r="AL581" i="21"/>
  <c r="AM586" i="21"/>
  <c r="AL586" i="21"/>
  <c r="AK586" i="21"/>
  <c r="AO586" i="21"/>
  <c r="AN586" i="21"/>
  <c r="AJ586" i="21"/>
  <c r="AO587" i="21"/>
  <c r="AN587" i="21"/>
  <c r="AM587" i="21"/>
  <c r="AL587" i="21"/>
  <c r="AK587" i="21"/>
  <c r="AJ587" i="21"/>
  <c r="AK589" i="21"/>
  <c r="AJ589" i="21"/>
  <c r="AM589" i="21"/>
  <c r="AO589" i="21"/>
  <c r="AL589" i="21"/>
  <c r="AN589" i="21"/>
  <c r="AN596" i="21"/>
  <c r="AK596" i="21"/>
  <c r="AN597" i="21"/>
  <c r="AK597" i="21"/>
  <c r="AM603" i="21"/>
  <c r="AF611" i="21"/>
  <c r="AJ611" i="21" s="1"/>
  <c r="AN614" i="21"/>
  <c r="AK614" i="21"/>
  <c r="AF619" i="21"/>
  <c r="AM619" i="21" s="1"/>
  <c r="AN628" i="21"/>
  <c r="AK628" i="21"/>
  <c r="AN634" i="21"/>
  <c r="AK634" i="21"/>
  <c r="AK635" i="21"/>
  <c r="AJ635" i="21"/>
  <c r="AM635" i="21"/>
  <c r="AO635" i="21"/>
  <c r="AL635" i="21"/>
  <c r="AN635" i="21"/>
  <c r="AN642" i="21"/>
  <c r="AK642" i="21"/>
  <c r="AN643" i="21"/>
  <c r="AK643" i="21"/>
  <c r="AN650" i="21"/>
  <c r="AK650" i="21"/>
  <c r="AN651" i="21"/>
  <c r="AK651" i="21"/>
  <c r="AM667" i="21"/>
  <c r="AK667" i="21"/>
  <c r="AJ667" i="21"/>
  <c r="AN667" i="21"/>
  <c r="AO667" i="21"/>
  <c r="AL667" i="21"/>
  <c r="AO669" i="21"/>
  <c r="AN669" i="21"/>
  <c r="AM669" i="21"/>
  <c r="AL669" i="21"/>
  <c r="AK669" i="21"/>
  <c r="AJ669" i="21"/>
  <c r="AC675" i="21"/>
  <c r="AO685" i="21"/>
  <c r="AK685" i="21"/>
  <c r="AJ685" i="21"/>
  <c r="AM685" i="21"/>
  <c r="AN685" i="21"/>
  <c r="AL685" i="21"/>
  <c r="AO693" i="21"/>
  <c r="AN693" i="21"/>
  <c r="AM693" i="21"/>
  <c r="AL693" i="21"/>
  <c r="AK693" i="21"/>
  <c r="AJ693" i="21"/>
  <c r="AM701" i="21"/>
  <c r="AO701" i="21"/>
  <c r="AJ701" i="21"/>
  <c r="AL701" i="21"/>
  <c r="AN701" i="21"/>
  <c r="AK701" i="21"/>
  <c r="AF708" i="21"/>
  <c r="AK711" i="21"/>
  <c r="AJ711" i="21"/>
  <c r="AM711" i="21"/>
  <c r="AL711" i="21"/>
  <c r="AO711" i="21"/>
  <c r="AN711" i="21"/>
  <c r="AC719" i="21"/>
  <c r="AO728" i="21"/>
  <c r="AK728" i="21"/>
  <c r="AJ728" i="21"/>
  <c r="AN728" i="21"/>
  <c r="AM728" i="21"/>
  <c r="AL728" i="21"/>
  <c r="AC737" i="21"/>
  <c r="AJ737" i="21" s="1"/>
  <c r="AN745" i="21"/>
  <c r="AK745" i="21"/>
  <c r="AO751" i="21"/>
  <c r="AN751" i="21"/>
  <c r="AM751" i="21"/>
  <c r="AK751" i="21"/>
  <c r="AL751" i="21"/>
  <c r="AJ751" i="21"/>
  <c r="AM758" i="21"/>
  <c r="AL758" i="21"/>
  <c r="AK758" i="21"/>
  <c r="AO758" i="21"/>
  <c r="AN758" i="21"/>
  <c r="AJ758" i="21"/>
  <c r="AN781" i="21"/>
  <c r="AK781" i="21"/>
  <c r="AN788" i="21"/>
  <c r="AK788" i="21"/>
  <c r="AN789" i="21"/>
  <c r="AK789" i="21"/>
  <c r="AN799" i="21"/>
  <c r="AK799" i="21"/>
  <c r="AN803" i="21"/>
  <c r="AK803" i="21"/>
  <c r="AM816" i="21"/>
  <c r="AL816" i="21"/>
  <c r="AK816" i="21"/>
  <c r="AO816" i="21"/>
  <c r="AN816" i="21"/>
  <c r="AJ816" i="21"/>
  <c r="AO819" i="21"/>
  <c r="AN819" i="21"/>
  <c r="AM819" i="21"/>
  <c r="AK819" i="21"/>
  <c r="AJ819" i="21"/>
  <c r="AL819" i="21"/>
  <c r="AM822" i="21"/>
  <c r="AL822" i="21"/>
  <c r="AK822" i="21"/>
  <c r="AO822" i="21"/>
  <c r="AN822" i="21"/>
  <c r="AJ822" i="21"/>
  <c r="AO861" i="21"/>
  <c r="AK861" i="21"/>
  <c r="AJ861" i="21"/>
  <c r="AM861" i="21"/>
  <c r="AN861" i="21"/>
  <c r="AL861" i="21"/>
  <c r="AK873" i="21"/>
  <c r="AJ873" i="21"/>
  <c r="AM873" i="21"/>
  <c r="AO873" i="21"/>
  <c r="AN873" i="21"/>
  <c r="AL873" i="21"/>
  <c r="AM881" i="21"/>
  <c r="AO881" i="21"/>
  <c r="AJ881" i="21"/>
  <c r="AN881" i="21"/>
  <c r="AL881" i="21"/>
  <c r="AK881" i="21"/>
  <c r="AO882" i="21"/>
  <c r="AK882" i="21"/>
  <c r="AJ882" i="21"/>
  <c r="AM882" i="21"/>
  <c r="AN882" i="21"/>
  <c r="AL882" i="21"/>
  <c r="AK896" i="21"/>
  <c r="AN896" i="21"/>
  <c r="AK897" i="21"/>
  <c r="AN897" i="21"/>
  <c r="AN901" i="21"/>
  <c r="AK901" i="21"/>
  <c r="AN902" i="21"/>
  <c r="AK902" i="21"/>
  <c r="AF916" i="21"/>
  <c r="AO918" i="21"/>
  <c r="AK918" i="21"/>
  <c r="AJ918" i="21"/>
  <c r="AM918" i="21"/>
  <c r="AN918" i="21"/>
  <c r="AL918" i="21"/>
  <c r="AN919" i="21"/>
  <c r="AM919" i="21"/>
  <c r="AL919" i="21"/>
  <c r="AJ919" i="21"/>
  <c r="AO919" i="21"/>
  <c r="AK919" i="21"/>
  <c r="AC955" i="21"/>
  <c r="AE955" i="21"/>
  <c r="AJ964" i="21"/>
  <c r="AJ965" i="21"/>
  <c r="AO966" i="21"/>
  <c r="AO968" i="21"/>
  <c r="AK968" i="21"/>
  <c r="AJ968" i="21"/>
  <c r="AM968" i="21"/>
  <c r="AL968" i="21"/>
  <c r="AN968" i="21"/>
  <c r="AK969" i="21"/>
  <c r="AJ969" i="21"/>
  <c r="AM969" i="21"/>
  <c r="AO969" i="21"/>
  <c r="AN969" i="21"/>
  <c r="AL969" i="21"/>
  <c r="AE971" i="21"/>
  <c r="AC971" i="21"/>
  <c r="AO972" i="21"/>
  <c r="AK972" i="21"/>
  <c r="AM972" i="21"/>
  <c r="AL972" i="21"/>
  <c r="AJ972" i="21"/>
  <c r="AN972" i="21"/>
  <c r="AO974" i="21"/>
  <c r="AK974" i="21"/>
  <c r="AJ974" i="21"/>
  <c r="AM974" i="21"/>
  <c r="AL974" i="21"/>
  <c r="AN974" i="21"/>
  <c r="AM988" i="21"/>
  <c r="AL988" i="21"/>
  <c r="AK988" i="21"/>
  <c r="AO988" i="21"/>
  <c r="AN988" i="21"/>
  <c r="AJ988" i="21"/>
  <c r="AK989" i="21"/>
  <c r="AJ989" i="21"/>
  <c r="AM989" i="21"/>
  <c r="AN989" i="21"/>
  <c r="AL989" i="21"/>
  <c r="AO989" i="21"/>
  <c r="AH1007" i="21"/>
  <c r="AF1007" i="21"/>
  <c r="AN804" i="21"/>
  <c r="AK804" i="21"/>
  <c r="AO823" i="21"/>
  <c r="AN823" i="21"/>
  <c r="AM823" i="21"/>
  <c r="AK823" i="21"/>
  <c r="AL823" i="21"/>
  <c r="AJ823" i="21"/>
  <c r="AH829" i="21"/>
  <c r="AN846" i="21"/>
  <c r="AK846" i="21"/>
  <c r="AE852" i="21"/>
  <c r="AN853" i="21"/>
  <c r="AK853" i="21"/>
  <c r="AN854" i="21"/>
  <c r="AK854" i="21"/>
  <c r="AH859" i="21"/>
  <c r="AL859" i="21" s="1"/>
  <c r="AH861" i="21"/>
  <c r="AE863" i="21"/>
  <c r="AN864" i="21"/>
  <c r="AK864" i="21"/>
  <c r="AE868" i="21"/>
  <c r="AE874" i="21"/>
  <c r="AK880" i="21"/>
  <c r="AN880" i="21"/>
  <c r="AM880" i="21"/>
  <c r="AL880" i="21"/>
  <c r="AO880" i="21"/>
  <c r="AJ880" i="21"/>
  <c r="AO887" i="21"/>
  <c r="AK887" i="21"/>
  <c r="AJ887" i="21"/>
  <c r="AN887" i="21"/>
  <c r="AM887" i="21"/>
  <c r="AL887" i="21"/>
  <c r="AM895" i="21"/>
  <c r="AO895" i="21"/>
  <c r="AN895" i="21"/>
  <c r="AK895" i="21"/>
  <c r="AL895" i="21"/>
  <c r="AJ895" i="21"/>
  <c r="AH902" i="21"/>
  <c r="AL902" i="21" s="1"/>
  <c r="AO908" i="21"/>
  <c r="AM908" i="21"/>
  <c r="AL908" i="21"/>
  <c r="AK908" i="21"/>
  <c r="AN908" i="21"/>
  <c r="AJ908" i="21"/>
  <c r="AH919" i="21"/>
  <c r="AE923" i="21"/>
  <c r="AO924" i="21"/>
  <c r="AN924" i="21"/>
  <c r="AM924" i="21"/>
  <c r="AK924" i="21"/>
  <c r="AJ924" i="21"/>
  <c r="AL924" i="21"/>
  <c r="AO925" i="21"/>
  <c r="AK925" i="21"/>
  <c r="AJ925" i="21"/>
  <c r="AM925" i="21"/>
  <c r="AN925" i="21"/>
  <c r="AL925" i="21"/>
  <c r="AH929" i="21"/>
  <c r="AE930" i="21"/>
  <c r="AO933" i="21"/>
  <c r="AN933" i="21"/>
  <c r="AM933" i="21"/>
  <c r="AK933" i="21"/>
  <c r="AJ933" i="21"/>
  <c r="AL933" i="21"/>
  <c r="AH937" i="21"/>
  <c r="AE938" i="21"/>
  <c r="AO938" i="21" s="1"/>
  <c r="AO944" i="21"/>
  <c r="AK944" i="21"/>
  <c r="AM944" i="21"/>
  <c r="AL944" i="21"/>
  <c r="AJ944" i="21"/>
  <c r="AN944" i="21"/>
  <c r="AH949" i="21"/>
  <c r="AE950" i="21"/>
  <c r="AO953" i="21"/>
  <c r="AN953" i="21"/>
  <c r="AM953" i="21"/>
  <c r="AK953" i="21"/>
  <c r="AJ953" i="21"/>
  <c r="AL953" i="21"/>
  <c r="AE964" i="21"/>
  <c r="AO964" i="21" s="1"/>
  <c r="AN966" i="21"/>
  <c r="AK966" i="21"/>
  <c r="AH969" i="21"/>
  <c r="AH975" i="21"/>
  <c r="AK979" i="21"/>
  <c r="AJ979" i="21"/>
  <c r="AM979" i="21"/>
  <c r="AL979" i="21"/>
  <c r="AO979" i="21"/>
  <c r="AN979" i="21"/>
  <c r="AK987" i="21"/>
  <c r="AJ987" i="21"/>
  <c r="AM987" i="21"/>
  <c r="AL987" i="21"/>
  <c r="AO987" i="21"/>
  <c r="AN987" i="21"/>
  <c r="AH1003" i="21"/>
  <c r="AE1005" i="21"/>
  <c r="AK1006" i="21"/>
  <c r="AL1006" i="21"/>
  <c r="AJ1006" i="21"/>
  <c r="AN1006" i="21"/>
  <c r="AO1006" i="21"/>
  <c r="AM1006" i="21"/>
  <c r="AE1011" i="21"/>
  <c r="AK1013" i="21"/>
  <c r="AJ1013" i="21"/>
  <c r="AM1013" i="21"/>
  <c r="AL1013" i="21"/>
  <c r="AO1013" i="21"/>
  <c r="AN1013" i="21"/>
  <c r="AH1018" i="21"/>
  <c r="AK1023" i="21"/>
  <c r="AJ1023" i="21"/>
  <c r="AM1023" i="21"/>
  <c r="AO1023" i="21"/>
  <c r="AN1023" i="21"/>
  <c r="AL1023" i="21"/>
  <c r="AF1027" i="21"/>
  <c r="AF1029" i="21"/>
  <c r="AC1030" i="21"/>
  <c r="AH1033" i="21"/>
  <c r="AF1035" i="21"/>
  <c r="AK1038" i="21"/>
  <c r="AN1038" i="21"/>
  <c r="AM1038" i="21"/>
  <c r="AL1038" i="21"/>
  <c r="AO1038" i="21"/>
  <c r="AJ1038" i="21"/>
  <c r="AH1042" i="21"/>
  <c r="AF1045" i="21"/>
  <c r="AC1046" i="21"/>
  <c r="AH1050" i="21"/>
  <c r="AK1055" i="21"/>
  <c r="AN1055" i="21"/>
  <c r="AF1059" i="21"/>
  <c r="AJ1059" i="21" s="1"/>
  <c r="AF1061" i="21"/>
  <c r="AC1062" i="21"/>
  <c r="AF1067" i="21"/>
  <c r="AM1070" i="21"/>
  <c r="AL1070" i="21"/>
  <c r="AO1070" i="21"/>
  <c r="AN1070" i="21"/>
  <c r="AK1070" i="21"/>
  <c r="AJ1070" i="21"/>
  <c r="AF1075" i="21"/>
  <c r="AM1078" i="21"/>
  <c r="AL1078" i="21"/>
  <c r="AO1078" i="21"/>
  <c r="AN1078" i="21"/>
  <c r="AK1078" i="21"/>
  <c r="AJ1078" i="21"/>
  <c r="AF1082" i="21"/>
  <c r="AK1084" i="21"/>
  <c r="AJ1084" i="21"/>
  <c r="AL1084" i="21"/>
  <c r="AN1084" i="21"/>
  <c r="AO1084" i="21"/>
  <c r="AM1084" i="21"/>
  <c r="AM1086" i="21"/>
  <c r="AL1086" i="21"/>
  <c r="AO1086" i="21"/>
  <c r="AN1086" i="21"/>
  <c r="AK1086" i="21"/>
  <c r="AJ1086" i="21"/>
  <c r="AF1090" i="21"/>
  <c r="AM1092" i="21"/>
  <c r="AL1092" i="21"/>
  <c r="AO1092" i="21"/>
  <c r="AN1092" i="21"/>
  <c r="AK1092" i="21"/>
  <c r="AJ1092" i="21"/>
  <c r="AM1094" i="21"/>
  <c r="AL1094" i="21"/>
  <c r="AO1094" i="21"/>
  <c r="AN1094" i="21"/>
  <c r="AJ1094" i="21"/>
  <c r="AK1094" i="21"/>
  <c r="AF1098" i="21"/>
  <c r="AM1100" i="21"/>
  <c r="AL1100" i="21"/>
  <c r="AO1100" i="21"/>
  <c r="AN1100" i="21"/>
  <c r="AJ1100" i="21"/>
  <c r="AK1100" i="21"/>
  <c r="AO1101" i="21"/>
  <c r="AN1101" i="21"/>
  <c r="AM1101" i="21"/>
  <c r="AL1101" i="21"/>
  <c r="AJ1101" i="21"/>
  <c r="AK1101" i="21"/>
  <c r="AH1103" i="21"/>
  <c r="AM1108" i="21"/>
  <c r="AL1108" i="21"/>
  <c r="AO1108" i="21"/>
  <c r="AN1108" i="21"/>
  <c r="AJ1108" i="21"/>
  <c r="AK1108" i="21"/>
  <c r="AK1031" i="21"/>
  <c r="AJ1031" i="21"/>
  <c r="AM1031" i="21"/>
  <c r="AO1031" i="21"/>
  <c r="AL1031" i="21"/>
  <c r="AN1031" i="21"/>
  <c r="AK1047" i="21"/>
  <c r="AJ1047" i="21"/>
  <c r="AM1047" i="21"/>
  <c r="AL1047" i="21"/>
  <c r="AN1047" i="21"/>
  <c r="AO1047" i="21"/>
  <c r="AO1063" i="21"/>
  <c r="AN1063" i="21"/>
  <c r="AJ1063" i="21"/>
  <c r="AL1063" i="21"/>
  <c r="AM1063" i="21"/>
  <c r="AK1063" i="21"/>
  <c r="AK1102" i="21"/>
  <c r="AJ1102" i="21"/>
  <c r="AL1102" i="21"/>
  <c r="AN1102" i="21"/>
  <c r="AO1102" i="21"/>
  <c r="AM1102" i="21"/>
  <c r="AO1109" i="21"/>
  <c r="AN1109" i="21"/>
  <c r="AM1109" i="21"/>
  <c r="AL1109" i="21"/>
  <c r="AJ1109" i="21"/>
  <c r="AK1109" i="21"/>
  <c r="AM1008" i="21"/>
  <c r="AL1008" i="21"/>
  <c r="AO1008" i="21"/>
  <c r="AK1008" i="21"/>
  <c r="AJ1008" i="21"/>
  <c r="AN1008" i="21"/>
  <c r="AN1014" i="21"/>
  <c r="AK1014" i="21"/>
  <c r="AM1016" i="21"/>
  <c r="AL1016" i="21"/>
  <c r="AO1016" i="21"/>
  <c r="AJ1016" i="21"/>
  <c r="AN1016" i="21"/>
  <c r="AK1016" i="21"/>
  <c r="AE1023" i="21"/>
  <c r="AM1024" i="21"/>
  <c r="AL1024" i="21"/>
  <c r="AO1024" i="21"/>
  <c r="AK1024" i="21"/>
  <c r="AJ1024" i="21"/>
  <c r="AN1024" i="21"/>
  <c r="AF1030" i="21"/>
  <c r="AK1039" i="21"/>
  <c r="AJ1039" i="21"/>
  <c r="AM1039" i="21"/>
  <c r="AL1039" i="21"/>
  <c r="AO1039" i="21"/>
  <c r="AN1039" i="21"/>
  <c r="AF1046" i="21"/>
  <c r="AM1048" i="21"/>
  <c r="AL1048" i="21"/>
  <c r="AO1048" i="21"/>
  <c r="AN1048" i="21"/>
  <c r="AJ1048" i="21"/>
  <c r="AK1048" i="21"/>
  <c r="AE1055" i="21"/>
  <c r="AN1056" i="21"/>
  <c r="AK1056" i="21"/>
  <c r="AF1062" i="21"/>
  <c r="AO1071" i="21"/>
  <c r="AN1071" i="21"/>
  <c r="AJ1071" i="21"/>
  <c r="AL1071" i="21"/>
  <c r="AK1071" i="21"/>
  <c r="AM1071" i="21"/>
  <c r="AH1076" i="21"/>
  <c r="AO1079" i="21"/>
  <c r="AN1079" i="21"/>
  <c r="AJ1079" i="21"/>
  <c r="AL1079" i="21"/>
  <c r="AM1079" i="21"/>
  <c r="AK1079" i="21"/>
  <c r="AO1087" i="21"/>
  <c r="AN1087" i="21"/>
  <c r="AJ1087" i="21"/>
  <c r="AL1087" i="21"/>
  <c r="AK1087" i="21"/>
  <c r="AM1087" i="21"/>
  <c r="AO1095" i="21"/>
  <c r="AN1095" i="21"/>
  <c r="AM1095" i="21"/>
  <c r="AL1095" i="21"/>
  <c r="AJ1095" i="21"/>
  <c r="AK1095" i="21"/>
  <c r="AF1100" i="21"/>
  <c r="AF1101" i="21"/>
  <c r="AC1102" i="21"/>
  <c r="AF1108" i="21"/>
  <c r="AO1110" i="21"/>
  <c r="AK1110" i="21"/>
  <c r="AJ1110" i="21"/>
  <c r="AL1110" i="21"/>
  <c r="AN1110" i="21"/>
  <c r="AM1110" i="21"/>
  <c r="AK1111" i="21"/>
  <c r="AJ1111" i="21"/>
  <c r="AM1111" i="21"/>
  <c r="AL1111" i="21"/>
  <c r="AO1111" i="21"/>
  <c r="AN1111" i="21"/>
  <c r="AO1009" i="21"/>
  <c r="AN1009" i="21"/>
  <c r="AJ1009" i="21"/>
  <c r="AL1009" i="21"/>
  <c r="AK1009" i="21"/>
  <c r="AM1009" i="21"/>
  <c r="AF1013" i="21"/>
  <c r="AK1015" i="21"/>
  <c r="AJ1015" i="21"/>
  <c r="AM1015" i="21"/>
  <c r="AO1015" i="21"/>
  <c r="AN1015" i="21"/>
  <c r="AL1015" i="21"/>
  <c r="AO1017" i="21"/>
  <c r="AN1017" i="21"/>
  <c r="AM1017" i="21"/>
  <c r="AK1017" i="21"/>
  <c r="AJ1017" i="21"/>
  <c r="AL1017" i="21"/>
  <c r="AF1023" i="21"/>
  <c r="AO1025" i="21"/>
  <c r="AN1025" i="21"/>
  <c r="AM1025" i="21"/>
  <c r="AL1025" i="21"/>
  <c r="AK1025" i="21"/>
  <c r="AJ1025" i="21"/>
  <c r="AM1032" i="21"/>
  <c r="AL1032" i="21"/>
  <c r="AO1032" i="21"/>
  <c r="AK1032" i="21"/>
  <c r="AJ1032" i="21"/>
  <c r="AN1032" i="21"/>
  <c r="AO1041" i="21"/>
  <c r="AN1041" i="21"/>
  <c r="AJ1041" i="21"/>
  <c r="AL1041" i="21"/>
  <c r="AK1041" i="21"/>
  <c r="AM1041" i="21"/>
  <c r="AO1049" i="21"/>
  <c r="AN1049" i="21"/>
  <c r="AM1049" i="21"/>
  <c r="AL1049" i="21"/>
  <c r="AJ1049" i="21"/>
  <c r="AK1049" i="21"/>
  <c r="AN1057" i="21"/>
  <c r="AK1057" i="21"/>
  <c r="AK1064" i="21"/>
  <c r="AJ1064" i="21"/>
  <c r="AO1064" i="21"/>
  <c r="AN1064" i="21"/>
  <c r="AL1064" i="21"/>
  <c r="AM1064" i="21"/>
  <c r="AK1103" i="21"/>
  <c r="AJ1103" i="21"/>
  <c r="AM1103" i="21"/>
  <c r="AL1103" i="21"/>
  <c r="AN1103" i="21"/>
  <c r="AO1103" i="21"/>
  <c r="AF1109" i="21"/>
  <c r="AK1010" i="21"/>
  <c r="AM1010" i="21"/>
  <c r="AL1010" i="21"/>
  <c r="AJ1010" i="21"/>
  <c r="AO1010" i="21"/>
  <c r="AN1010" i="21"/>
  <c r="AK1018" i="21"/>
  <c r="AL1018" i="21"/>
  <c r="AJ1018" i="21"/>
  <c r="AN1018" i="21"/>
  <c r="AM1018" i="21"/>
  <c r="AO1018" i="21"/>
  <c r="AK1026" i="21"/>
  <c r="AJ1026" i="21"/>
  <c r="AM1026" i="21"/>
  <c r="AO1026" i="21"/>
  <c r="AN1026" i="21"/>
  <c r="AL1026" i="21"/>
  <c r="AO1033" i="21"/>
  <c r="AN1033" i="21"/>
  <c r="AJ1033" i="21"/>
  <c r="AL1033" i="21"/>
  <c r="AM1033" i="21"/>
  <c r="AK1033" i="21"/>
  <c r="AE1039" i="21"/>
  <c r="AM1040" i="21"/>
  <c r="AL1040" i="21"/>
  <c r="AO1040" i="21"/>
  <c r="AN1040" i="21"/>
  <c r="AK1040" i="21"/>
  <c r="AJ1040" i="21"/>
  <c r="AK1042" i="21"/>
  <c r="AO1042" i="21"/>
  <c r="AN1042" i="21"/>
  <c r="AM1042" i="21"/>
  <c r="AL1042" i="21"/>
  <c r="AJ1042" i="21"/>
  <c r="AK1050" i="21"/>
  <c r="AJ1050" i="21"/>
  <c r="AL1050" i="21"/>
  <c r="AN1050" i="21"/>
  <c r="AM1050" i="21"/>
  <c r="AO1050" i="21"/>
  <c r="AN1058" i="21"/>
  <c r="AK1058" i="21"/>
  <c r="AK1065" i="21"/>
  <c r="AJ1065" i="21"/>
  <c r="AM1065" i="21"/>
  <c r="AL1065" i="21"/>
  <c r="AN1065" i="21"/>
  <c r="AO1065" i="21"/>
  <c r="AE1071" i="21"/>
  <c r="AK1072" i="21"/>
  <c r="AJ1072" i="21"/>
  <c r="AO1072" i="21"/>
  <c r="AN1072" i="21"/>
  <c r="AL1072" i="21"/>
  <c r="AM1072" i="21"/>
  <c r="AK1073" i="21"/>
  <c r="AJ1073" i="21"/>
  <c r="AM1073" i="21"/>
  <c r="AL1073" i="21"/>
  <c r="AN1073" i="21"/>
  <c r="AO1073" i="21"/>
  <c r="AE1079" i="21"/>
  <c r="AK1080" i="21"/>
  <c r="AJ1080" i="21"/>
  <c r="AO1080" i="21"/>
  <c r="AN1080" i="21"/>
  <c r="AL1080" i="21"/>
  <c r="AM1080" i="21"/>
  <c r="AE1087" i="21"/>
  <c r="AK1088" i="21"/>
  <c r="AJ1088" i="21"/>
  <c r="AO1088" i="21"/>
  <c r="AN1088" i="21"/>
  <c r="AM1088" i="21"/>
  <c r="AL1088" i="21"/>
  <c r="AE1095" i="21"/>
  <c r="AK1096" i="21"/>
  <c r="AJ1096" i="21"/>
  <c r="AL1096" i="21"/>
  <c r="AN1096" i="21"/>
  <c r="AO1096" i="21"/>
  <c r="AM1096" i="21"/>
  <c r="AN769" i="21"/>
  <c r="AK769" i="21"/>
  <c r="AN778" i="21"/>
  <c r="AK778" i="21"/>
  <c r="AN779" i="21"/>
  <c r="AK779" i="21"/>
  <c r="AN780" i="21"/>
  <c r="AK780" i="21"/>
  <c r="AJ791" i="21"/>
  <c r="AN811" i="21"/>
  <c r="AK811" i="21"/>
  <c r="AO812" i="21"/>
  <c r="AK812" i="21"/>
  <c r="AM812" i="21"/>
  <c r="AL812" i="21"/>
  <c r="AJ812" i="21"/>
  <c r="AN812" i="21"/>
  <c r="AK813" i="21"/>
  <c r="AJ813" i="21"/>
  <c r="AM813" i="21"/>
  <c r="AL813" i="21"/>
  <c r="AO813" i="21"/>
  <c r="AN813" i="21"/>
  <c r="AM818" i="21"/>
  <c r="AL818" i="21"/>
  <c r="AK818" i="21"/>
  <c r="AO818" i="21"/>
  <c r="AN818" i="21"/>
  <c r="AJ818" i="21"/>
  <c r="AC819" i="21"/>
  <c r="AK821" i="21"/>
  <c r="AJ821" i="21"/>
  <c r="AM821" i="21"/>
  <c r="AO821" i="21"/>
  <c r="AN821" i="21"/>
  <c r="AL821" i="21"/>
  <c r="AN841" i="21"/>
  <c r="AK841" i="21"/>
  <c r="AN860" i="21"/>
  <c r="AK860" i="21"/>
  <c r="AK862" i="21"/>
  <c r="AJ862" i="21"/>
  <c r="AM862" i="21"/>
  <c r="AO862" i="21"/>
  <c r="AN862" i="21"/>
  <c r="AL862" i="21"/>
  <c r="AN868" i="21"/>
  <c r="AK868" i="21"/>
  <c r="AO874" i="21"/>
  <c r="AM874" i="21"/>
  <c r="AL874" i="21"/>
  <c r="AK874" i="21"/>
  <c r="AN874" i="21"/>
  <c r="AJ874" i="21"/>
  <c r="AC878" i="21"/>
  <c r="AN893" i="21"/>
  <c r="AK893" i="21"/>
  <c r="AJ901" i="21"/>
  <c r="AO902" i="21"/>
  <c r="AN903" i="21"/>
  <c r="AK903" i="21"/>
  <c r="AK905" i="21"/>
  <c r="AN905" i="21"/>
  <c r="AK913" i="21"/>
  <c r="AN913" i="21"/>
  <c r="AK920" i="21"/>
  <c r="AO920" i="21"/>
  <c r="AJ920" i="21"/>
  <c r="AN920" i="21"/>
  <c r="AM920" i="21"/>
  <c r="AL920" i="21"/>
  <c r="AO930" i="21"/>
  <c r="AK930" i="21"/>
  <c r="AM930" i="21"/>
  <c r="AL930" i="21"/>
  <c r="AJ930" i="21"/>
  <c r="AN930" i="21"/>
  <c r="AF934" i="21"/>
  <c r="AN937" i="21"/>
  <c r="AK937" i="21"/>
  <c r="AN938" i="21"/>
  <c r="AK938" i="21"/>
  <c r="AF946" i="21"/>
  <c r="AK949" i="21"/>
  <c r="AJ949" i="21"/>
  <c r="AM949" i="21"/>
  <c r="AO949" i="21"/>
  <c r="AN949" i="21"/>
  <c r="AL949" i="21"/>
  <c r="AM950" i="21"/>
  <c r="AL950" i="21"/>
  <c r="AK950" i="21"/>
  <c r="AO950" i="21"/>
  <c r="AN950" i="21"/>
  <c r="AJ950" i="21"/>
  <c r="AF954" i="21"/>
  <c r="AN957" i="21"/>
  <c r="AK957" i="21"/>
  <c r="AN958" i="21"/>
  <c r="AK958" i="21"/>
  <c r="AM970" i="21"/>
  <c r="AL970" i="21"/>
  <c r="AK970" i="21"/>
  <c r="AO970" i="21"/>
  <c r="AN970" i="21"/>
  <c r="AJ970" i="21"/>
  <c r="AM976" i="21"/>
  <c r="AL976" i="21"/>
  <c r="AK976" i="21"/>
  <c r="AO976" i="21"/>
  <c r="AN976" i="21"/>
  <c r="AJ976" i="21"/>
  <c r="AF980" i="21"/>
  <c r="AF996" i="21"/>
  <c r="AC998" i="21"/>
  <c r="AJ998" i="21" s="1"/>
  <c r="AM1004" i="21"/>
  <c r="AL1004" i="21"/>
  <c r="AO1004" i="21"/>
  <c r="AJ1004" i="21"/>
  <c r="AN1004" i="21"/>
  <c r="AK1004" i="21"/>
  <c r="AO1005" i="21"/>
  <c r="AN1005" i="21"/>
  <c r="AM1005" i="21"/>
  <c r="AL1005" i="21"/>
  <c r="AK1005" i="21"/>
  <c r="AJ1005" i="21"/>
  <c r="AF1008" i="21"/>
  <c r="AC1010" i="21"/>
  <c r="AN1019" i="21"/>
  <c r="AK1019" i="21"/>
  <c r="AK1021" i="21"/>
  <c r="AJ1021" i="21"/>
  <c r="AM1021" i="21"/>
  <c r="AN1021" i="21"/>
  <c r="AO1021" i="21"/>
  <c r="AL1021" i="21"/>
  <c r="AC1026" i="21"/>
  <c r="AK1034" i="21"/>
  <c r="AM1034" i="21"/>
  <c r="AL1034" i="21"/>
  <c r="AJ1034" i="21"/>
  <c r="AO1034" i="21"/>
  <c r="AN1034" i="21"/>
  <c r="AK1043" i="21"/>
  <c r="AJ1043" i="21"/>
  <c r="AM1043" i="21"/>
  <c r="AN1043" i="21"/>
  <c r="AO1043" i="21"/>
  <c r="AL1043" i="21"/>
  <c r="AK1051" i="21"/>
  <c r="AJ1051" i="21"/>
  <c r="AM1051" i="21"/>
  <c r="AL1051" i="21"/>
  <c r="AN1051" i="21"/>
  <c r="AO1051" i="21"/>
  <c r="AO1053" i="21"/>
  <c r="AN1053" i="21"/>
  <c r="AJ1053" i="21"/>
  <c r="AL1053" i="21"/>
  <c r="AM1053" i="21"/>
  <c r="AK1053" i="21"/>
  <c r="AC1058" i="21"/>
  <c r="AM1066" i="21"/>
  <c r="AL1066" i="21"/>
  <c r="AO1066" i="21"/>
  <c r="AN1066" i="21"/>
  <c r="AJ1066" i="21"/>
  <c r="AK1066" i="21"/>
  <c r="AM1074" i="21"/>
  <c r="AL1074" i="21"/>
  <c r="AO1074" i="21"/>
  <c r="AN1074" i="21"/>
  <c r="AJ1074" i="21"/>
  <c r="AK1074" i="21"/>
  <c r="AK1081" i="21"/>
  <c r="AJ1081" i="21"/>
  <c r="AM1081" i="21"/>
  <c r="AL1081" i="21"/>
  <c r="AN1081" i="21"/>
  <c r="AO1081" i="21"/>
  <c r="AK1089" i="21"/>
  <c r="AJ1089" i="21"/>
  <c r="AM1089" i="21"/>
  <c r="AL1089" i="21"/>
  <c r="AN1089" i="21"/>
  <c r="AO1089" i="21"/>
  <c r="AN1097" i="21"/>
  <c r="AK1097" i="21"/>
  <c r="AE1103" i="21"/>
  <c r="AM1104" i="21"/>
  <c r="AL1104" i="21"/>
  <c r="AO1104" i="21"/>
  <c r="AN1104" i="21"/>
  <c r="AK1104" i="21"/>
  <c r="AJ1104" i="21"/>
  <c r="AO1105" i="21"/>
  <c r="AN1105" i="21"/>
  <c r="AJ1105" i="21"/>
  <c r="AL1105" i="21"/>
  <c r="AK1105" i="21"/>
  <c r="AM1105" i="21"/>
  <c r="AH1110" i="21"/>
  <c r="AN801" i="21"/>
  <c r="AK801" i="21"/>
  <c r="AN802" i="21"/>
  <c r="AK802" i="21"/>
  <c r="AN808" i="21"/>
  <c r="AK808" i="21"/>
  <c r="AN810" i="21"/>
  <c r="AK810" i="21"/>
  <c r="AM814" i="21"/>
  <c r="AL814" i="21"/>
  <c r="AK814" i="21"/>
  <c r="AO814" i="21"/>
  <c r="AN814" i="21"/>
  <c r="AJ814" i="21"/>
  <c r="AN815" i="21"/>
  <c r="AK815" i="21"/>
  <c r="AN840" i="21"/>
  <c r="AK840" i="21"/>
  <c r="AN842" i="21"/>
  <c r="AK842" i="21"/>
  <c r="AN852" i="21"/>
  <c r="AK852" i="21"/>
  <c r="AN869" i="21"/>
  <c r="AK869" i="21"/>
  <c r="AO875" i="21"/>
  <c r="AN875" i="21"/>
  <c r="AJ875" i="21"/>
  <c r="AM875" i="21"/>
  <c r="AL875" i="21"/>
  <c r="AK875" i="21"/>
  <c r="AK879" i="21"/>
  <c r="AJ879" i="21"/>
  <c r="AM879" i="21"/>
  <c r="AO879" i="21"/>
  <c r="AN879" i="21"/>
  <c r="AL879" i="21"/>
  <c r="AM885" i="21"/>
  <c r="AK885" i="21"/>
  <c r="AJ885" i="21"/>
  <c r="AN885" i="21"/>
  <c r="AO885" i="21"/>
  <c r="AL885" i="21"/>
  <c r="AN894" i="21"/>
  <c r="AK894" i="21"/>
  <c r="AN904" i="21"/>
  <c r="AK904" i="21"/>
  <c r="AN912" i="21"/>
  <c r="AK912" i="21"/>
  <c r="AK922" i="21"/>
  <c r="AJ922" i="21"/>
  <c r="AM922" i="21"/>
  <c r="AN922" i="21"/>
  <c r="AO922" i="21"/>
  <c r="AL922" i="21"/>
  <c r="AM923" i="21"/>
  <c r="AL923" i="21"/>
  <c r="AO923" i="21"/>
  <c r="AN923" i="21"/>
  <c r="AJ923" i="21"/>
  <c r="AK923" i="21"/>
  <c r="AM932" i="21"/>
  <c r="AL932" i="21"/>
  <c r="AK932" i="21"/>
  <c r="AO932" i="21"/>
  <c r="AN932" i="21"/>
  <c r="AJ932" i="21"/>
  <c r="AN940" i="21"/>
  <c r="AK940" i="21"/>
  <c r="AN952" i="21"/>
  <c r="AK952" i="21"/>
  <c r="AN959" i="21"/>
  <c r="AK959" i="21"/>
  <c r="AN964" i="21"/>
  <c r="AK964" i="21"/>
  <c r="AC970" i="21"/>
  <c r="AO977" i="21"/>
  <c r="AN977" i="21"/>
  <c r="AM977" i="21"/>
  <c r="AL977" i="21"/>
  <c r="AK977" i="21"/>
  <c r="AJ977" i="21"/>
  <c r="AM984" i="21"/>
  <c r="AL984" i="21"/>
  <c r="AK984" i="21"/>
  <c r="AO984" i="21"/>
  <c r="AN984" i="21"/>
  <c r="AJ984" i="21"/>
  <c r="AO985" i="21"/>
  <c r="AN985" i="21"/>
  <c r="AM985" i="21"/>
  <c r="AK985" i="21"/>
  <c r="AJ985" i="21"/>
  <c r="AL985" i="21"/>
  <c r="AK992" i="21"/>
  <c r="AN992" i="21"/>
  <c r="AM992" i="21"/>
  <c r="AL992" i="21"/>
  <c r="AO992" i="21"/>
  <c r="AJ992" i="21"/>
  <c r="AK993" i="21"/>
  <c r="AJ993" i="21"/>
  <c r="AM993" i="21"/>
  <c r="AL993" i="21"/>
  <c r="AO993" i="21"/>
  <c r="AN993" i="21"/>
  <c r="AK999" i="21"/>
  <c r="AJ999" i="21"/>
  <c r="AM999" i="21"/>
  <c r="AO999" i="21"/>
  <c r="AN999" i="21"/>
  <c r="AL999" i="21"/>
  <c r="AC1004" i="21"/>
  <c r="AK1011" i="21"/>
  <c r="AJ1011" i="21"/>
  <c r="AM1011" i="21"/>
  <c r="AN1011" i="21"/>
  <c r="AL1011" i="21"/>
  <c r="AO1011" i="21"/>
  <c r="AK1020" i="21"/>
  <c r="AO1020" i="21"/>
  <c r="AN1020" i="21"/>
  <c r="AM1020" i="21"/>
  <c r="AJ1020" i="21"/>
  <c r="AL1020" i="21"/>
  <c r="AK1022" i="21"/>
  <c r="AN1022" i="21"/>
  <c r="AK1027" i="21"/>
  <c r="AJ1027" i="21"/>
  <c r="AM1027" i="21"/>
  <c r="AO1027" i="21"/>
  <c r="AN1027" i="21"/>
  <c r="AL1027" i="21"/>
  <c r="AO1029" i="21"/>
  <c r="AN1029" i="21"/>
  <c r="AM1029" i="21"/>
  <c r="AK1029" i="21"/>
  <c r="AJ1029" i="21"/>
  <c r="AL1029" i="21"/>
  <c r="AK1035" i="21"/>
  <c r="AJ1035" i="21"/>
  <c r="AM1035" i="21"/>
  <c r="AN1035" i="21"/>
  <c r="AL1035" i="21"/>
  <c r="AO1035" i="21"/>
  <c r="AM1044" i="21"/>
  <c r="AL1044" i="21"/>
  <c r="AO1044" i="21"/>
  <c r="AN1044" i="21"/>
  <c r="AJ1044" i="21"/>
  <c r="AK1044" i="21"/>
  <c r="AO1045" i="21"/>
  <c r="AN1045" i="21"/>
  <c r="AK1045" i="21"/>
  <c r="AJ1045" i="21"/>
  <c r="AM1045" i="21"/>
  <c r="AL1045" i="21"/>
  <c r="AM1052" i="21"/>
  <c r="AL1052" i="21"/>
  <c r="AO1052" i="21"/>
  <c r="AN1052" i="21"/>
  <c r="AK1052" i="21"/>
  <c r="AJ1052" i="21"/>
  <c r="AN1054" i="21"/>
  <c r="AK1054" i="21"/>
  <c r="AK1059" i="21"/>
  <c r="AN1059" i="21"/>
  <c r="AK1061" i="21"/>
  <c r="AJ1061" i="21"/>
  <c r="AM1061" i="21"/>
  <c r="AL1061" i="21"/>
  <c r="AN1061" i="21"/>
  <c r="AO1061" i="21"/>
  <c r="AO1067" i="21"/>
  <c r="AN1067" i="21"/>
  <c r="AM1067" i="21"/>
  <c r="AL1067" i="21"/>
  <c r="AK1067" i="21"/>
  <c r="AJ1067" i="21"/>
  <c r="AF1072" i="21"/>
  <c r="AO1075" i="21"/>
  <c r="AN1075" i="21"/>
  <c r="AM1075" i="21"/>
  <c r="AL1075" i="21"/>
  <c r="AJ1075" i="21"/>
  <c r="AK1075" i="21"/>
  <c r="AM1082" i="21"/>
  <c r="AL1082" i="21"/>
  <c r="AO1082" i="21"/>
  <c r="AN1082" i="21"/>
  <c r="AJ1082" i="21"/>
  <c r="AK1082" i="21"/>
  <c r="AM1090" i="21"/>
  <c r="AL1090" i="21"/>
  <c r="AO1090" i="21"/>
  <c r="AN1090" i="21"/>
  <c r="AJ1090" i="21"/>
  <c r="AK1090" i="21"/>
  <c r="AK1098" i="21"/>
  <c r="AJ1098" i="21"/>
  <c r="AO1098" i="21"/>
  <c r="AN1098" i="21"/>
  <c r="AL1098" i="21"/>
  <c r="AM1098" i="21"/>
  <c r="AK1106" i="21"/>
  <c r="AJ1106" i="21"/>
  <c r="AO1106" i="21"/>
  <c r="AN1106" i="21"/>
  <c r="AL1106" i="21"/>
  <c r="AM1106" i="21"/>
  <c r="AN826" i="21"/>
  <c r="AK826" i="21"/>
  <c r="AN843" i="21"/>
  <c r="AK843" i="21"/>
  <c r="AN870" i="21"/>
  <c r="AK870" i="21"/>
  <c r="AO886" i="21"/>
  <c r="AN886" i="21"/>
  <c r="AM886" i="21"/>
  <c r="AL886" i="21"/>
  <c r="AJ886" i="21"/>
  <c r="AK886" i="21"/>
  <c r="AN906" i="21"/>
  <c r="AK906" i="21"/>
  <c r="AN907" i="21"/>
  <c r="AK907" i="21"/>
  <c r="AO914" i="21"/>
  <c r="AN914" i="21"/>
  <c r="AJ914" i="21"/>
  <c r="AM914" i="21"/>
  <c r="AL914" i="21"/>
  <c r="AK914" i="21"/>
  <c r="AK915" i="21"/>
  <c r="AJ915" i="21"/>
  <c r="AM915" i="21"/>
  <c r="AO915" i="21"/>
  <c r="AN915" i="21"/>
  <c r="AL915" i="21"/>
  <c r="AK931" i="21"/>
  <c r="AJ931" i="21"/>
  <c r="AM931" i="21"/>
  <c r="AL931" i="21"/>
  <c r="AO931" i="21"/>
  <c r="AN931" i="21"/>
  <c r="AN939" i="21"/>
  <c r="AK939" i="21"/>
  <c r="AN941" i="21"/>
  <c r="AK941" i="21"/>
  <c r="AM942" i="21"/>
  <c r="AL942" i="21"/>
  <c r="AK942" i="21"/>
  <c r="AO942" i="21"/>
  <c r="AN942" i="21"/>
  <c r="AJ942" i="21"/>
  <c r="AO951" i="21"/>
  <c r="AN951" i="21"/>
  <c r="AM951" i="21"/>
  <c r="AK951" i="21"/>
  <c r="AL951" i="21"/>
  <c r="AJ951" i="21"/>
  <c r="AJ958" i="21"/>
  <c r="AN960" i="21"/>
  <c r="AK960" i="21"/>
  <c r="AM964" i="21"/>
  <c r="AN965" i="21"/>
  <c r="AK965" i="21"/>
  <c r="AO971" i="21"/>
  <c r="AN971" i="21"/>
  <c r="AM971" i="21"/>
  <c r="AK971" i="21"/>
  <c r="AL971" i="21"/>
  <c r="AJ971" i="21"/>
  <c r="AO978" i="21"/>
  <c r="AK978" i="21"/>
  <c r="AM978" i="21"/>
  <c r="AL978" i="21"/>
  <c r="AJ978" i="21"/>
  <c r="AN978" i="21"/>
  <c r="AO986" i="21"/>
  <c r="AK986" i="21"/>
  <c r="AM986" i="21"/>
  <c r="AL986" i="21"/>
  <c r="AJ986" i="21"/>
  <c r="AN986" i="21"/>
  <c r="AM994" i="21"/>
  <c r="AL994" i="21"/>
  <c r="AO994" i="21"/>
  <c r="AN994" i="21"/>
  <c r="AK994" i="21"/>
  <c r="AJ994" i="21"/>
  <c r="AM1000" i="21"/>
  <c r="AL1000" i="21"/>
  <c r="AO1000" i="21"/>
  <c r="AK1000" i="21"/>
  <c r="AJ1000" i="21"/>
  <c r="AN1000" i="21"/>
  <c r="AN1012" i="21"/>
  <c r="AK1012" i="21"/>
  <c r="AM1028" i="21"/>
  <c r="AL1028" i="21"/>
  <c r="AO1028" i="21"/>
  <c r="AJ1028" i="21"/>
  <c r="AN1028" i="21"/>
  <c r="AK1028" i="21"/>
  <c r="AK1030" i="21"/>
  <c r="AL1030" i="21"/>
  <c r="AJ1030" i="21"/>
  <c r="AN1030" i="21"/>
  <c r="AO1030" i="21"/>
  <c r="AM1030" i="21"/>
  <c r="AM1036" i="21"/>
  <c r="AL1036" i="21"/>
  <c r="AO1036" i="21"/>
  <c r="AN1036" i="21"/>
  <c r="AK1036" i="21"/>
  <c r="AJ1036" i="21"/>
  <c r="AO1037" i="21"/>
  <c r="AN1037" i="21"/>
  <c r="AK1037" i="21"/>
  <c r="AJ1037" i="21"/>
  <c r="AM1037" i="21"/>
  <c r="AL1037" i="21"/>
  <c r="AK1046" i="21"/>
  <c r="AO1046" i="21"/>
  <c r="AN1046" i="21"/>
  <c r="AL1046" i="21"/>
  <c r="AJ1046" i="21"/>
  <c r="AM1046" i="21"/>
  <c r="AK1060" i="21"/>
  <c r="AN1060" i="21"/>
  <c r="AM1062" i="21"/>
  <c r="AL1062" i="21"/>
  <c r="AO1062" i="21"/>
  <c r="AN1062" i="21"/>
  <c r="AK1062" i="21"/>
  <c r="AJ1062" i="21"/>
  <c r="AK1068" i="21"/>
  <c r="AJ1068" i="21"/>
  <c r="AL1068" i="21"/>
  <c r="AN1068" i="21"/>
  <c r="AO1068" i="21"/>
  <c r="AM1068" i="21"/>
  <c r="AK1069" i="21"/>
  <c r="AJ1069" i="21"/>
  <c r="AM1069" i="21"/>
  <c r="AL1069" i="21"/>
  <c r="AN1069" i="21"/>
  <c r="AO1069" i="21"/>
  <c r="AK1076" i="21"/>
  <c r="AJ1076" i="21"/>
  <c r="AL1076" i="21"/>
  <c r="AN1076" i="21"/>
  <c r="AM1076" i="21"/>
  <c r="AO1076" i="21"/>
  <c r="AK1077" i="21"/>
  <c r="AJ1077" i="21"/>
  <c r="AM1077" i="21"/>
  <c r="AL1077" i="21"/>
  <c r="AN1077" i="21"/>
  <c r="AO1077" i="21"/>
  <c r="AO1083" i="21"/>
  <c r="AN1083" i="21"/>
  <c r="AM1083" i="21"/>
  <c r="AL1083" i="21"/>
  <c r="AJ1083" i="21"/>
  <c r="AK1083" i="21"/>
  <c r="AK1085" i="21"/>
  <c r="AJ1085" i="21"/>
  <c r="AM1085" i="21"/>
  <c r="AL1085" i="21"/>
  <c r="AN1085" i="21"/>
  <c r="AO1085" i="21"/>
  <c r="AK1091" i="21"/>
  <c r="AN1091" i="21"/>
  <c r="AK1093" i="21"/>
  <c r="AN1093" i="21"/>
  <c r="AK1099" i="21"/>
  <c r="AJ1099" i="21"/>
  <c r="AM1099" i="21"/>
  <c r="AL1099" i="21"/>
  <c r="AN1099" i="21"/>
  <c r="AO1099" i="21"/>
  <c r="AK1107" i="21"/>
  <c r="AJ1107" i="21"/>
  <c r="AM1107" i="21"/>
  <c r="AL1107" i="21"/>
  <c r="AN1107" i="21"/>
  <c r="AO1107" i="21"/>
  <c r="AL15" i="21"/>
  <c r="AO15" i="21"/>
  <c r="AL52" i="21"/>
  <c r="AK52" i="21"/>
  <c r="AO52" i="21"/>
  <c r="AN52" i="21"/>
  <c r="AL57" i="21"/>
  <c r="AO57" i="21"/>
  <c r="AL64" i="21"/>
  <c r="AO64" i="21"/>
  <c r="AK88" i="21"/>
  <c r="AO88" i="21"/>
  <c r="AN88" i="21"/>
  <c r="AL88" i="21"/>
  <c r="AM100" i="21"/>
  <c r="AJ100" i="21"/>
  <c r="AM157" i="21"/>
  <c r="AJ157" i="21"/>
  <c r="AM198" i="21"/>
  <c r="AJ198" i="21"/>
  <c r="AJ222" i="21"/>
  <c r="AM222" i="21"/>
  <c r="AL260" i="21"/>
  <c r="AO260" i="21"/>
  <c r="AO262" i="21"/>
  <c r="AL262" i="21"/>
  <c r="AO305" i="21"/>
  <c r="AL305" i="21"/>
  <c r="AL323" i="21"/>
  <c r="AO323" i="21"/>
  <c r="AO328" i="21"/>
  <c r="AL328" i="21"/>
  <c r="AJ387" i="21"/>
  <c r="AM387" i="21"/>
  <c r="AL403" i="21"/>
  <c r="AK403" i="21"/>
  <c r="AO403" i="21"/>
  <c r="AN403" i="21"/>
  <c r="AL406" i="21"/>
  <c r="AO406" i="21"/>
  <c r="AM455" i="21"/>
  <c r="AJ455" i="21"/>
  <c r="AM491" i="21"/>
  <c r="AJ491" i="21"/>
  <c r="AJ510" i="21"/>
  <c r="AM510" i="21"/>
  <c r="AL596" i="21"/>
  <c r="AO596" i="21"/>
  <c r="AO613" i="21"/>
  <c r="AL613" i="21"/>
  <c r="AJ614" i="21"/>
  <c r="AM614" i="21"/>
  <c r="AM616" i="21"/>
  <c r="AJ616" i="21"/>
  <c r="AM628" i="21"/>
  <c r="AJ628" i="21"/>
  <c r="AM645" i="21"/>
  <c r="AJ645" i="21"/>
  <c r="AM661" i="21"/>
  <c r="AJ661" i="21"/>
  <c r="AJ671" i="21"/>
  <c r="AM671" i="21"/>
  <c r="AJ672" i="21"/>
  <c r="AM672" i="21"/>
  <c r="AJ680" i="21"/>
  <c r="AM680" i="21"/>
  <c r="AO768" i="21"/>
  <c r="AL768" i="21"/>
  <c r="AO778" i="21"/>
  <c r="AL778" i="21"/>
  <c r="AM794" i="21"/>
  <c r="AJ794" i="21"/>
  <c r="AM799" i="21"/>
  <c r="AJ799" i="21"/>
  <c r="AM802" i="21"/>
  <c r="AJ802" i="21"/>
  <c r="AM807" i="21"/>
  <c r="AJ807" i="21"/>
  <c r="AO833" i="21"/>
  <c r="AN833" i="21"/>
  <c r="AL833" i="21"/>
  <c r="AK833" i="21"/>
  <c r="AK834" i="21"/>
  <c r="AL834" i="21"/>
  <c r="AO834" i="21"/>
  <c r="AN834" i="21"/>
  <c r="AM842" i="21"/>
  <c r="AJ842" i="21"/>
  <c r="AL867" i="21"/>
  <c r="AO867" i="21"/>
  <c r="AL894" i="21"/>
  <c r="AO894" i="21"/>
  <c r="AJ905" i="21"/>
  <c r="AM905" i="21"/>
  <c r="AO941" i="21"/>
  <c r="AL941" i="21"/>
  <c r="AO957" i="21"/>
  <c r="AL957" i="21"/>
  <c r="AO1022" i="21"/>
  <c r="AL1022" i="21"/>
  <c r="AL182" i="21"/>
  <c r="AO182" i="21"/>
  <c r="AO190" i="21"/>
  <c r="AL190" i="21"/>
  <c r="AO196" i="21"/>
  <c r="AL196" i="21"/>
  <c r="AL197" i="21"/>
  <c r="AO197" i="21"/>
  <c r="AO221" i="21"/>
  <c r="AL221" i="21"/>
  <c r="AM228" i="21"/>
  <c r="AJ228" i="21"/>
  <c r="AO322" i="21"/>
  <c r="AL322" i="21"/>
  <c r="AL329" i="21"/>
  <c r="AO329" i="21"/>
  <c r="AO354" i="21"/>
  <c r="AL354" i="21"/>
  <c r="AL384" i="21"/>
  <c r="AO384" i="21"/>
  <c r="AM388" i="21"/>
  <c r="AJ388" i="21"/>
  <c r="AL407" i="21"/>
  <c r="AO407" i="21"/>
  <c r="AM456" i="21"/>
  <c r="AJ456" i="21"/>
  <c r="AM457" i="21"/>
  <c r="AJ457" i="21"/>
  <c r="AL483" i="21"/>
  <c r="AO483" i="21"/>
  <c r="AM484" i="21"/>
  <c r="AJ484" i="21"/>
  <c r="AJ517" i="21"/>
  <c r="AM517" i="21"/>
  <c r="AJ518" i="21"/>
  <c r="AM518" i="21"/>
  <c r="AL523" i="21"/>
  <c r="AO523" i="21"/>
  <c r="AL541" i="21"/>
  <c r="AO541" i="21"/>
  <c r="AJ548" i="21"/>
  <c r="AM548" i="21"/>
  <c r="AJ606" i="21"/>
  <c r="AM606" i="21"/>
  <c r="AM608" i="21"/>
  <c r="AJ608" i="21"/>
  <c r="AL615" i="21"/>
  <c r="AO615" i="21"/>
  <c r="AO799" i="21"/>
  <c r="AL799" i="21"/>
  <c r="AJ800" i="21"/>
  <c r="AM800" i="21"/>
  <c r="AL815" i="21"/>
  <c r="AO815" i="21"/>
  <c r="AO835" i="21"/>
  <c r="AN835" i="21"/>
  <c r="AL835" i="21"/>
  <c r="AK835" i="21"/>
  <c r="AO839" i="21"/>
  <c r="AL839" i="21"/>
  <c r="AL841" i="21"/>
  <c r="AO841" i="21"/>
  <c r="AJ852" i="21"/>
  <c r="AM852" i="21"/>
  <c r="AL952" i="21"/>
  <c r="AO952" i="21"/>
  <c r="AJ1054" i="21"/>
  <c r="AM1054" i="21"/>
  <c r="AO1058" i="21"/>
  <c r="AL1058" i="21"/>
  <c r="AL164" i="21"/>
  <c r="AO164" i="21"/>
  <c r="AO199" i="21"/>
  <c r="AL199" i="21"/>
  <c r="AO208" i="21"/>
  <c r="AL208" i="21"/>
  <c r="AJ218" i="21"/>
  <c r="AM218" i="21"/>
  <c r="AL223" i="21"/>
  <c r="AO223" i="21"/>
  <c r="AO252" i="21"/>
  <c r="AL252" i="21"/>
  <c r="AL263" i="21"/>
  <c r="AO263" i="21"/>
  <c r="AL331" i="21"/>
  <c r="AO331" i="21"/>
  <c r="AO387" i="21"/>
  <c r="AL387" i="21"/>
  <c r="AO413" i="21"/>
  <c r="AL413" i="21"/>
  <c r="AL414" i="21"/>
  <c r="AO414" i="21"/>
  <c r="AO493" i="21"/>
  <c r="AL493" i="21"/>
  <c r="AL510" i="21"/>
  <c r="AO510" i="21"/>
  <c r="AL516" i="21"/>
  <c r="AO516" i="21"/>
  <c r="AO542" i="21"/>
  <c r="AL542" i="21"/>
  <c r="AM549" i="21"/>
  <c r="AJ549" i="21"/>
  <c r="AL607" i="21"/>
  <c r="AO607" i="21"/>
  <c r="AL680" i="21"/>
  <c r="AO680" i="21"/>
  <c r="AO769" i="21"/>
  <c r="AL769" i="21"/>
  <c r="AJ770" i="21"/>
  <c r="AM770" i="21"/>
  <c r="AL780" i="21"/>
  <c r="AO780" i="21"/>
  <c r="AM781" i="21"/>
  <c r="AJ781" i="21"/>
  <c r="AJ786" i="21"/>
  <c r="AM786" i="21"/>
  <c r="AM788" i="21"/>
  <c r="AJ788" i="21"/>
  <c r="AO794" i="21"/>
  <c r="AL794" i="21"/>
  <c r="AJ795" i="21"/>
  <c r="AM795" i="21"/>
  <c r="AM843" i="21"/>
  <c r="AJ843" i="21"/>
  <c r="AM846" i="21"/>
  <c r="AJ846" i="21"/>
  <c r="AM891" i="21"/>
  <c r="AJ891" i="21"/>
  <c r="AJ954" i="21"/>
  <c r="AM954" i="21"/>
  <c r="AL1059" i="21"/>
  <c r="AO1059" i="21"/>
  <c r="AM154" i="21"/>
  <c r="AJ154" i="21"/>
  <c r="AJ229" i="21"/>
  <c r="AM229" i="21"/>
  <c r="AJ248" i="21"/>
  <c r="AM248" i="21"/>
  <c r="AL273" i="21"/>
  <c r="AO273" i="21"/>
  <c r="AL296" i="21"/>
  <c r="AO296" i="21"/>
  <c r="AO325" i="21"/>
  <c r="AL325" i="21"/>
  <c r="AO408" i="21"/>
  <c r="AL408" i="21"/>
  <c r="AJ409" i="21"/>
  <c r="AM409" i="21"/>
  <c r="AL415" i="21"/>
  <c r="AO415" i="21"/>
  <c r="AO436" i="21"/>
  <c r="AL436" i="21"/>
  <c r="AL443" i="21"/>
  <c r="AO443" i="21"/>
  <c r="AO457" i="21"/>
  <c r="AL457" i="21"/>
  <c r="AM495" i="21"/>
  <c r="AJ495" i="21"/>
  <c r="AM497" i="21"/>
  <c r="AJ497" i="21"/>
  <c r="AO512" i="21"/>
  <c r="AL512" i="21"/>
  <c r="AM513" i="21"/>
  <c r="AJ513" i="21"/>
  <c r="AJ514" i="21"/>
  <c r="AM514" i="21"/>
  <c r="AL518" i="21"/>
  <c r="AO518" i="21"/>
  <c r="AJ519" i="21"/>
  <c r="AM519" i="21"/>
  <c r="AM520" i="21"/>
  <c r="AJ520" i="21"/>
  <c r="AO550" i="21"/>
  <c r="AL550" i="21"/>
  <c r="AJ551" i="21"/>
  <c r="AM551" i="21"/>
  <c r="AJ598" i="21"/>
  <c r="AM598" i="21"/>
  <c r="AJ599" i="21"/>
  <c r="AM599" i="21"/>
  <c r="AM600" i="21"/>
  <c r="AJ600" i="21"/>
  <c r="AJ609" i="21"/>
  <c r="AM609" i="21"/>
  <c r="AJ623" i="21"/>
  <c r="AM623" i="21"/>
  <c r="AJ664" i="21"/>
  <c r="AM664" i="21"/>
  <c r="AL788" i="21"/>
  <c r="AO788" i="21"/>
  <c r="AL796" i="21"/>
  <c r="AO796" i="21"/>
  <c r="AJ804" i="21"/>
  <c r="AM804" i="21"/>
  <c r="AL853" i="21"/>
  <c r="AO853" i="21"/>
  <c r="AJ870" i="21"/>
  <c r="AM870" i="21"/>
  <c r="AJ889" i="21"/>
  <c r="AM889" i="21"/>
  <c r="AL890" i="21"/>
  <c r="AO890" i="21"/>
  <c r="AJ898" i="21"/>
  <c r="AM898" i="21"/>
  <c r="AL907" i="21"/>
  <c r="AO907" i="21"/>
  <c r="AJ909" i="21"/>
  <c r="AM909" i="21"/>
  <c r="AM961" i="21"/>
  <c r="AJ961" i="21"/>
  <c r="AO1014" i="21"/>
  <c r="AL1014" i="21"/>
  <c r="AO1054" i="21"/>
  <c r="AL1054" i="21"/>
  <c r="AJ1055" i="21"/>
  <c r="AM1055" i="21"/>
  <c r="AO85" i="21"/>
  <c r="AN85" i="21"/>
  <c r="AL85" i="21"/>
  <c r="AK85" i="21"/>
  <c r="AM162" i="21"/>
  <c r="AJ162" i="21"/>
  <c r="AJ209" i="21"/>
  <c r="AM209" i="21"/>
  <c r="AO228" i="21"/>
  <c r="AL228" i="21"/>
  <c r="AJ38" i="21"/>
  <c r="AM38" i="21"/>
  <c r="AL60" i="21"/>
  <c r="AO60" i="21"/>
  <c r="AL68" i="21"/>
  <c r="AO68" i="21"/>
  <c r="AL103" i="21"/>
  <c r="AO103" i="21"/>
  <c r="AJ168" i="21"/>
  <c r="AM168" i="21"/>
  <c r="AL219" i="21"/>
  <c r="AO219" i="21"/>
  <c r="AL231" i="21"/>
  <c r="AO231" i="21"/>
  <c r="AO232" i="21"/>
  <c r="AL232" i="21"/>
  <c r="AO239" i="21"/>
  <c r="AL239" i="21"/>
  <c r="AL307" i="21"/>
  <c r="AO307" i="21"/>
  <c r="AM404" i="21"/>
  <c r="AJ404" i="21"/>
  <c r="AJ410" i="21"/>
  <c r="AM410" i="21"/>
  <c r="AM452" i="21"/>
  <c r="AJ452" i="21"/>
  <c r="AL458" i="21"/>
  <c r="AO458" i="21"/>
  <c r="AL494" i="21"/>
  <c r="AO494" i="21"/>
  <c r="AO513" i="21"/>
  <c r="AL513" i="21"/>
  <c r="AL543" i="21"/>
  <c r="AO543" i="21"/>
  <c r="AM556" i="21"/>
  <c r="AJ556" i="21"/>
  <c r="AL599" i="21"/>
  <c r="AO599" i="21"/>
  <c r="AL600" i="21"/>
  <c r="AO600" i="21"/>
  <c r="AJ610" i="21"/>
  <c r="AM610" i="21"/>
  <c r="AO617" i="21"/>
  <c r="AL617" i="21"/>
  <c r="AJ618" i="21"/>
  <c r="AM618" i="21"/>
  <c r="AL631" i="21"/>
  <c r="AO631" i="21"/>
  <c r="AJ641" i="21"/>
  <c r="AM641" i="21"/>
  <c r="AO663" i="21"/>
  <c r="AL663" i="21"/>
  <c r="AL673" i="21"/>
  <c r="AO673" i="21"/>
  <c r="AL697" i="21"/>
  <c r="AO697" i="21"/>
  <c r="AL708" i="21"/>
  <c r="AO708" i="21"/>
  <c r="AM709" i="21"/>
  <c r="AJ709" i="21"/>
  <c r="AO781" i="21"/>
  <c r="AL781" i="21"/>
  <c r="AO786" i="21"/>
  <c r="AL786" i="21"/>
  <c r="AO789" i="21"/>
  <c r="AL789" i="21"/>
  <c r="AO824" i="21"/>
  <c r="AL824" i="21"/>
  <c r="AJ836" i="21"/>
  <c r="AM836" i="21"/>
  <c r="AO843" i="21"/>
  <c r="AL843" i="21"/>
  <c r="AO844" i="21"/>
  <c r="AL844" i="21"/>
  <c r="AL846" i="21"/>
  <c r="AO846" i="21"/>
  <c r="AM847" i="21"/>
  <c r="AJ847" i="21"/>
  <c r="AM850" i="21"/>
  <c r="AJ850" i="21"/>
  <c r="AM855" i="21"/>
  <c r="AJ855" i="21"/>
  <c r="AJ857" i="21"/>
  <c r="AM857" i="21"/>
  <c r="AL891" i="21"/>
  <c r="AO891" i="21"/>
  <c r="AO897" i="21"/>
  <c r="AL897" i="21"/>
  <c r="AL960" i="21"/>
  <c r="AO960" i="21"/>
  <c r="AM1056" i="21"/>
  <c r="AJ1056" i="21"/>
  <c r="AN53" i="21"/>
  <c r="AO53" i="21"/>
  <c r="AL53" i="21"/>
  <c r="AK53" i="21"/>
  <c r="AO58" i="21"/>
  <c r="AL58" i="21"/>
  <c r="AO66" i="21"/>
  <c r="AL66" i="21"/>
  <c r="AO91" i="21"/>
  <c r="AN91" i="21"/>
  <c r="AL91" i="21"/>
  <c r="AK91" i="21"/>
  <c r="AO100" i="21"/>
  <c r="AL100" i="21"/>
  <c r="AO102" i="21"/>
  <c r="AL102" i="21"/>
  <c r="AJ68" i="21"/>
  <c r="AM68" i="21"/>
  <c r="AL161" i="21"/>
  <c r="AO161" i="21"/>
  <c r="AL191" i="21"/>
  <c r="AO191" i="21"/>
  <c r="AM232" i="21"/>
  <c r="AJ232" i="21"/>
  <c r="AN55" i="21"/>
  <c r="AO55" i="21"/>
  <c r="AL55" i="21"/>
  <c r="AK55" i="21"/>
  <c r="AO62" i="21"/>
  <c r="AL62" i="21"/>
  <c r="AJ63" i="21"/>
  <c r="AM63" i="21"/>
  <c r="AO78" i="21"/>
  <c r="AL78" i="21"/>
  <c r="AK86" i="21"/>
  <c r="AO86" i="21"/>
  <c r="AN86" i="21"/>
  <c r="AL86" i="21"/>
  <c r="AM141" i="21"/>
  <c r="AJ141" i="21"/>
  <c r="AO162" i="21"/>
  <c r="AL162" i="21"/>
  <c r="AO192" i="21"/>
  <c r="AL192" i="21"/>
  <c r="AO193" i="21"/>
  <c r="AL193" i="21"/>
  <c r="AM195" i="21"/>
  <c r="AJ195" i="21"/>
  <c r="AM220" i="21"/>
  <c r="AJ220" i="21"/>
  <c r="AO224" i="21"/>
  <c r="AL224" i="21"/>
  <c r="AJ225" i="21"/>
  <c r="AM225" i="21"/>
  <c r="AO229" i="21"/>
  <c r="AL229" i="21"/>
  <c r="AJ240" i="21"/>
  <c r="AM240" i="21"/>
  <c r="AO248" i="21"/>
  <c r="AL248" i="21"/>
  <c r="AL265" i="21"/>
  <c r="AO265" i="21"/>
  <c r="AO299" i="21"/>
  <c r="AL299" i="21"/>
  <c r="AL301" i="21"/>
  <c r="AO301" i="21"/>
  <c r="AO302" i="21"/>
  <c r="AL302" i="21"/>
  <c r="AJ320" i="21"/>
  <c r="AM320" i="21"/>
  <c r="AL326" i="21"/>
  <c r="AO326" i="21"/>
  <c r="AL381" i="21"/>
  <c r="AO381" i="21"/>
  <c r="AL401" i="21"/>
  <c r="AK401" i="21"/>
  <c r="AO401" i="21"/>
  <c r="AN401" i="21"/>
  <c r="AJ405" i="21"/>
  <c r="AM405" i="21"/>
  <c r="AM411" i="21"/>
  <c r="AJ411" i="21"/>
  <c r="AO444" i="21"/>
  <c r="AL444" i="21"/>
  <c r="AO497" i="21"/>
  <c r="AL497" i="21"/>
  <c r="AL514" i="21"/>
  <c r="AO514" i="21"/>
  <c r="AL519" i="21"/>
  <c r="AO519" i="21"/>
  <c r="AJ544" i="21"/>
  <c r="AM544" i="21"/>
  <c r="AL551" i="21"/>
  <c r="AO551" i="21"/>
  <c r="AJ601" i="21"/>
  <c r="AM601" i="21"/>
  <c r="AO618" i="21"/>
  <c r="AL618" i="21"/>
  <c r="AM620" i="21"/>
  <c r="AJ620" i="21"/>
  <c r="AJ666" i="21"/>
  <c r="AM666" i="21"/>
  <c r="AO744" i="21"/>
  <c r="AL744" i="21"/>
  <c r="AL775" i="21"/>
  <c r="AO775" i="21"/>
  <c r="AO782" i="21"/>
  <c r="AL782" i="21"/>
  <c r="AJ783" i="21"/>
  <c r="AM783" i="21"/>
  <c r="AO790" i="21"/>
  <c r="AL790" i="21"/>
  <c r="AM798" i="21"/>
  <c r="AJ798" i="21"/>
  <c r="AM806" i="21"/>
  <c r="AJ806" i="21"/>
  <c r="AO817" i="21"/>
  <c r="AL817" i="21"/>
  <c r="AO829" i="21"/>
  <c r="AN829" i="21"/>
  <c r="AL829" i="21"/>
  <c r="AK829" i="21"/>
  <c r="AK830" i="21"/>
  <c r="AO830" i="21"/>
  <c r="AN830" i="21"/>
  <c r="AL830" i="21"/>
  <c r="AL837" i="21"/>
  <c r="AO837" i="21"/>
  <c r="AJ848" i="21"/>
  <c r="AM848" i="21"/>
  <c r="AO856" i="21"/>
  <c r="AL856" i="21"/>
  <c r="AM858" i="21"/>
  <c r="AJ858" i="21"/>
  <c r="AM892" i="21"/>
  <c r="AJ892" i="21"/>
  <c r="AO896" i="21"/>
  <c r="AL896" i="21"/>
  <c r="AM899" i="21"/>
  <c r="AJ899" i="21"/>
  <c r="AJ921" i="21"/>
  <c r="AM921" i="21"/>
  <c r="AO961" i="21"/>
  <c r="AL961" i="21"/>
  <c r="AJ967" i="21"/>
  <c r="AM967" i="21"/>
  <c r="AL1055" i="21"/>
  <c r="AO1055" i="21"/>
  <c r="AM1057" i="21"/>
  <c r="AJ1057" i="21"/>
  <c r="AK90" i="21"/>
  <c r="AO90" i="21"/>
  <c r="AN90" i="21"/>
  <c r="AL90" i="21"/>
  <c r="AO101" i="21"/>
  <c r="AL101" i="21"/>
  <c r="AO142" i="21"/>
  <c r="AL142" i="21"/>
  <c r="AL144" i="21"/>
  <c r="AO144" i="21"/>
  <c r="AO158" i="21"/>
  <c r="AL158" i="21"/>
  <c r="AM103" i="21"/>
  <c r="AJ103" i="21"/>
  <c r="AL59" i="21"/>
  <c r="AO59" i="21"/>
  <c r="AO67" i="21"/>
  <c r="AL67" i="21"/>
  <c r="AO184" i="21"/>
  <c r="AL184" i="21"/>
  <c r="AM224" i="21"/>
  <c r="AJ224" i="21"/>
  <c r="AJ14" i="21"/>
  <c r="AM14" i="21"/>
  <c r="AO98" i="21"/>
  <c r="AL98" i="21"/>
  <c r="AM99" i="21"/>
  <c r="AJ99" i="21"/>
  <c r="AL169" i="21"/>
  <c r="AO169" i="21"/>
  <c r="AO171" i="21"/>
  <c r="AL171" i="21"/>
  <c r="AJ215" i="21"/>
  <c r="AM215" i="21"/>
  <c r="AJ226" i="21"/>
  <c r="AM226" i="21"/>
  <c r="AM227" i="21"/>
  <c r="AJ227" i="21"/>
  <c r="AL233" i="21"/>
  <c r="AO233" i="21"/>
  <c r="AL241" i="21"/>
  <c r="AO241" i="21"/>
  <c r="AM258" i="21"/>
  <c r="AJ258" i="21"/>
  <c r="AM283" i="21"/>
  <c r="AJ283" i="21"/>
  <c r="AM321" i="21"/>
  <c r="AJ321" i="21"/>
  <c r="AO327" i="21"/>
  <c r="AL327" i="21"/>
  <c r="AM382" i="21"/>
  <c r="AJ382" i="21"/>
  <c r="AO402" i="21"/>
  <c r="AK402" i="21"/>
  <c r="AN402" i="21"/>
  <c r="AL402" i="21"/>
  <c r="AO404" i="21"/>
  <c r="AL404" i="21"/>
  <c r="AJ406" i="21"/>
  <c r="AM406" i="21"/>
  <c r="AM453" i="21"/>
  <c r="AJ453" i="21"/>
  <c r="AJ482" i="21"/>
  <c r="AM482" i="21"/>
  <c r="AM499" i="21"/>
  <c r="AJ499" i="21"/>
  <c r="AJ515" i="21"/>
  <c r="AM515" i="21"/>
  <c r="AJ540" i="21"/>
  <c r="AM540" i="21"/>
  <c r="AO546" i="21"/>
  <c r="AL546" i="21"/>
  <c r="AJ547" i="21"/>
  <c r="AM547" i="21"/>
  <c r="AJ552" i="21"/>
  <c r="AM552" i="21"/>
  <c r="AJ602" i="21"/>
  <c r="AM602" i="21"/>
  <c r="AL611" i="21"/>
  <c r="AO611" i="21"/>
  <c r="AL619" i="21"/>
  <c r="AO619" i="21"/>
  <c r="AO737" i="21"/>
  <c r="AL737" i="21"/>
  <c r="AO745" i="21"/>
  <c r="AL745" i="21"/>
  <c r="AJ766" i="21"/>
  <c r="AM766" i="21"/>
  <c r="AO774" i="21"/>
  <c r="AL774" i="21"/>
  <c r="AM777" i="21"/>
  <c r="AJ777" i="21"/>
  <c r="AM784" i="21"/>
  <c r="AJ784" i="21"/>
  <c r="AO827" i="21"/>
  <c r="AN827" i="21"/>
  <c r="AL827" i="21"/>
  <c r="AK827" i="21"/>
  <c r="AK828" i="21"/>
  <c r="AO828" i="21"/>
  <c r="AN828" i="21"/>
  <c r="AL828" i="21"/>
  <c r="AO831" i="21"/>
  <c r="AN831" i="21"/>
  <c r="AL831" i="21"/>
  <c r="AK831" i="21"/>
  <c r="AO836" i="21"/>
  <c r="AL836" i="21"/>
  <c r="AO847" i="21"/>
  <c r="AL847" i="21"/>
  <c r="AL850" i="21"/>
  <c r="AO850" i="21"/>
  <c r="AO855" i="21"/>
  <c r="AL855" i="21"/>
  <c r="AM859" i="21"/>
  <c r="AJ859" i="21"/>
  <c r="AL871" i="21"/>
  <c r="AO871" i="21"/>
  <c r="AJ893" i="21"/>
  <c r="AM893" i="21"/>
  <c r="AO900" i="21"/>
  <c r="AL900" i="21"/>
  <c r="AJ913" i="21"/>
  <c r="AM913" i="21"/>
  <c r="AJ938" i="21"/>
  <c r="AM938" i="21"/>
  <c r="AO998" i="21"/>
  <c r="AL998" i="21"/>
  <c r="AL1056" i="21"/>
  <c r="AO1056" i="21"/>
  <c r="AO89" i="21"/>
  <c r="AN89" i="21"/>
  <c r="AL89" i="21"/>
  <c r="AK89" i="21"/>
  <c r="AO95" i="21"/>
  <c r="AL95" i="21"/>
  <c r="AO143" i="21"/>
  <c r="AL143" i="21"/>
  <c r="AL146" i="21"/>
  <c r="AO146" i="21"/>
  <c r="AO151" i="21"/>
  <c r="AL151" i="21"/>
  <c r="AM159" i="21"/>
  <c r="AJ159" i="21"/>
  <c r="AJ160" i="21"/>
  <c r="AM160" i="21"/>
  <c r="AM161" i="21"/>
  <c r="AJ161" i="21"/>
  <c r="AL165" i="21"/>
  <c r="AO165" i="21"/>
  <c r="AO166" i="21"/>
  <c r="AL166" i="21"/>
  <c r="AJ167" i="21"/>
  <c r="AM167" i="21"/>
  <c r="AO175" i="21"/>
  <c r="AL175" i="21"/>
  <c r="AL54" i="21"/>
  <c r="AK54" i="21"/>
  <c r="AO54" i="21"/>
  <c r="AN54" i="21"/>
  <c r="AM140" i="21"/>
  <c r="AJ140" i="21"/>
  <c r="AL183" i="21"/>
  <c r="AO183" i="21"/>
  <c r="AO14" i="21"/>
  <c r="AL14" i="21"/>
  <c r="AO40" i="21"/>
  <c r="AL40" i="21"/>
  <c r="AL50" i="21"/>
  <c r="AK50" i="21"/>
  <c r="AO50" i="21"/>
  <c r="AN50" i="21"/>
  <c r="AN51" i="21"/>
  <c r="AO51" i="21"/>
  <c r="AL51" i="21"/>
  <c r="AK51" i="21"/>
  <c r="AO87" i="21"/>
  <c r="AN87" i="21"/>
  <c r="AL87" i="21"/>
  <c r="AK87" i="21"/>
  <c r="AO195" i="21"/>
  <c r="AL195" i="21"/>
  <c r="AJ234" i="21"/>
  <c r="AM234" i="21"/>
  <c r="AL257" i="21"/>
  <c r="AO257" i="21"/>
  <c r="AL268" i="21"/>
  <c r="AO268" i="21"/>
  <c r="AO269" i="21"/>
  <c r="AL269" i="21"/>
  <c r="AL270" i="21"/>
  <c r="AO270" i="21"/>
  <c r="AL271" i="21"/>
  <c r="AO271" i="21"/>
  <c r="AL304" i="21"/>
  <c r="AO304" i="21"/>
  <c r="AO405" i="21"/>
  <c r="AL405" i="21"/>
  <c r="AM412" i="21"/>
  <c r="AJ412" i="21"/>
  <c r="AO489" i="21"/>
  <c r="AL489" i="21"/>
  <c r="AM507" i="21"/>
  <c r="AJ507" i="21"/>
  <c r="AM509" i="21"/>
  <c r="AJ509" i="21"/>
  <c r="AJ557" i="21"/>
  <c r="AM557" i="21"/>
  <c r="AJ779" i="21"/>
  <c r="AM779" i="21"/>
  <c r="AM815" i="21"/>
  <c r="AJ815" i="21"/>
  <c r="AK832" i="21"/>
  <c r="AO832" i="21"/>
  <c r="AN832" i="21"/>
  <c r="AL832" i="21"/>
  <c r="AM839" i="21"/>
  <c r="AJ839" i="21"/>
  <c r="AJ841" i="21"/>
  <c r="AM841" i="21"/>
  <c r="AM851" i="21"/>
  <c r="AJ851" i="21"/>
  <c r="AM903" i="21"/>
  <c r="AJ903" i="21"/>
  <c r="AO912" i="21"/>
  <c r="AL912" i="21"/>
  <c r="AM940" i="21"/>
  <c r="AJ940" i="21"/>
  <c r="Y15" i="22"/>
  <c r="Q39" i="22"/>
  <c r="V15" i="22"/>
  <c r="R39" i="22"/>
  <c r="P40" i="22"/>
  <c r="Q40" i="22"/>
  <c r="P38" i="22"/>
  <c r="R40" i="22"/>
  <c r="W15" i="22"/>
  <c r="R38" i="22"/>
  <c r="AE9" i="21"/>
  <c r="AF26" i="21"/>
  <c r="AE25" i="21"/>
  <c r="AE29" i="21"/>
  <c r="AF18" i="21"/>
  <c r="AE33" i="21"/>
  <c r="AC41" i="21"/>
  <c r="AE41" i="21"/>
  <c r="AE17" i="21"/>
  <c r="AE21" i="21"/>
  <c r="AF22" i="21"/>
  <c r="AE65" i="21"/>
  <c r="AC52" i="21"/>
  <c r="AC143" i="21"/>
  <c r="AC146" i="21"/>
  <c r="AC158" i="21"/>
  <c r="AC165" i="21"/>
  <c r="AC169" i="21"/>
  <c r="AF185" i="21"/>
  <c r="AE186" i="21"/>
  <c r="AC186" i="21"/>
  <c r="AC239" i="21"/>
  <c r="AC242" i="21"/>
  <c r="AC248" i="21"/>
  <c r="AC251" i="21"/>
  <c r="AM251" i="21" s="1"/>
  <c r="AF260" i="21"/>
  <c r="AM260" i="21" s="1"/>
  <c r="AC267" i="21"/>
  <c r="AF279" i="21"/>
  <c r="AJ279" i="21" s="1"/>
  <c r="AC282" i="21"/>
  <c r="AM282" i="21" s="1"/>
  <c r="AC298" i="21"/>
  <c r="AC307" i="21"/>
  <c r="AC309" i="21"/>
  <c r="AC323" i="21"/>
  <c r="AE323" i="21"/>
  <c r="AF336" i="21"/>
  <c r="AE337" i="21"/>
  <c r="AC337" i="21"/>
  <c r="AH344" i="21"/>
  <c r="AF344" i="21"/>
  <c r="AH365" i="21"/>
  <c r="AF365" i="21"/>
  <c r="AC426" i="21"/>
  <c r="AE426" i="21"/>
  <c r="AC452" i="21"/>
  <c r="AC461" i="21"/>
  <c r="AE461" i="21"/>
  <c r="AF42" i="21"/>
  <c r="AF46" i="21"/>
  <c r="AF50" i="21"/>
  <c r="AC57" i="21"/>
  <c r="AC61" i="21"/>
  <c r="AC65" i="21"/>
  <c r="AC69" i="21"/>
  <c r="AF70" i="21"/>
  <c r="AC77" i="21"/>
  <c r="AC83" i="21"/>
  <c r="AC89" i="21"/>
  <c r="AF90" i="21"/>
  <c r="AC101" i="21"/>
  <c r="AC110" i="21"/>
  <c r="AF111" i="21"/>
  <c r="AC118" i="21"/>
  <c r="AF119" i="21"/>
  <c r="AC126" i="21"/>
  <c r="AF127" i="21"/>
  <c r="AC134" i="21"/>
  <c r="AF135" i="21"/>
  <c r="AF144" i="21"/>
  <c r="AC151" i="21"/>
  <c r="AF152" i="21"/>
  <c r="AJ152" i="21" s="1"/>
  <c r="AC161" i="21"/>
  <c r="AF166" i="21"/>
  <c r="AF170" i="21"/>
  <c r="AC171" i="21"/>
  <c r="AC175" i="21"/>
  <c r="AC178" i="21"/>
  <c r="AC184" i="21"/>
  <c r="AF186" i="21"/>
  <c r="AC193" i="21"/>
  <c r="AC199" i="21"/>
  <c r="AF218" i="21"/>
  <c r="AF222" i="21"/>
  <c r="AF226" i="21"/>
  <c r="AF230" i="21"/>
  <c r="AF257" i="21"/>
  <c r="AC265" i="21"/>
  <c r="AC288" i="21"/>
  <c r="AC290" i="21"/>
  <c r="AC296" i="21"/>
  <c r="AF323" i="21"/>
  <c r="AM323" i="21" s="1"/>
  <c r="AC335" i="21"/>
  <c r="AH354" i="21"/>
  <c r="AF354" i="21"/>
  <c r="AF384" i="21"/>
  <c r="AH384" i="21"/>
  <c r="AC385" i="21"/>
  <c r="AE424" i="21"/>
  <c r="AC424" i="21"/>
  <c r="AF426" i="21"/>
  <c r="AC434" i="21"/>
  <c r="AE434" i="21"/>
  <c r="AH460" i="21"/>
  <c r="AF460" i="21"/>
  <c r="AH330" i="21"/>
  <c r="AF330" i="21"/>
  <c r="AM330" i="21" s="1"/>
  <c r="AC347" i="21"/>
  <c r="AE347" i="21"/>
  <c r="AF401" i="21"/>
  <c r="AH401" i="21"/>
  <c r="AC514" i="21"/>
  <c r="AE61" i="21"/>
  <c r="AE77" i="21"/>
  <c r="AC120" i="21"/>
  <c r="AF121" i="21"/>
  <c r="AC128" i="21"/>
  <c r="AF129" i="21"/>
  <c r="AC136" i="21"/>
  <c r="AF137" i="21"/>
  <c r="AF143" i="21"/>
  <c r="AC145" i="21"/>
  <c r="AF146" i="21"/>
  <c r="AC157" i="21"/>
  <c r="AF158" i="21"/>
  <c r="AC160" i="21"/>
  <c r="AF165" i="21"/>
  <c r="AF169" i="21"/>
  <c r="AC174" i="21"/>
  <c r="AM174" i="21" s="1"/>
  <c r="AE193" i="21"/>
  <c r="AE197" i="21"/>
  <c r="AC203" i="21"/>
  <c r="AH205" i="21"/>
  <c r="AF205" i="21"/>
  <c r="AC212" i="21"/>
  <c r="AH214" i="21"/>
  <c r="AF214" i="21"/>
  <c r="AH231" i="21"/>
  <c r="AH258" i="21"/>
  <c r="AF271" i="21"/>
  <c r="AM271" i="21" s="1"/>
  <c r="AC276" i="21"/>
  <c r="AM276" i="21" s="1"/>
  <c r="AC281" i="21"/>
  <c r="AM281" i="21" s="1"/>
  <c r="AF302" i="21"/>
  <c r="AM302" i="21" s="1"/>
  <c r="AC321" i="21"/>
  <c r="AC343" i="21"/>
  <c r="AE364" i="21"/>
  <c r="AC364" i="21"/>
  <c r="AH377" i="21"/>
  <c r="AC386" i="21"/>
  <c r="AE386" i="21"/>
  <c r="AC414" i="21"/>
  <c r="AE414" i="21"/>
  <c r="AC432" i="21"/>
  <c r="AE449" i="21"/>
  <c r="AF478" i="21"/>
  <c r="AH478" i="21"/>
  <c r="AE514" i="21"/>
  <c r="AF532" i="21"/>
  <c r="AH532" i="21"/>
  <c r="AF558" i="21"/>
  <c r="AH558" i="21"/>
  <c r="AH184" i="21"/>
  <c r="AF184" i="21"/>
  <c r="AE194" i="21"/>
  <c r="AO194" i="21" s="1"/>
  <c r="AC194" i="21"/>
  <c r="AM194" i="21" s="1"/>
  <c r="AE210" i="21"/>
  <c r="AC210" i="21"/>
  <c r="AC268" i="21"/>
  <c r="AC299" i="21"/>
  <c r="AH385" i="21"/>
  <c r="AF385" i="21"/>
  <c r="AC446" i="21"/>
  <c r="AE446" i="21"/>
  <c r="AE479" i="21"/>
  <c r="AH509" i="21"/>
  <c r="AH557" i="21"/>
  <c r="AH187" i="21"/>
  <c r="AF187" i="21"/>
  <c r="AH221" i="21"/>
  <c r="AF221" i="21"/>
  <c r="AH225" i="21"/>
  <c r="AF225" i="21"/>
  <c r="AH229" i="21"/>
  <c r="AF229" i="21"/>
  <c r="AE243" i="21"/>
  <c r="AE268" i="21"/>
  <c r="AH280" i="21"/>
  <c r="AE299" i="21"/>
  <c r="AE310" i="21"/>
  <c r="AH313" i="21"/>
  <c r="AF348" i="21"/>
  <c r="AH348" i="21"/>
  <c r="AE357" i="21"/>
  <c r="AC358" i="21"/>
  <c r="AE358" i="21"/>
  <c r="AF375" i="21"/>
  <c r="AH375" i="21"/>
  <c r="AE376" i="21"/>
  <c r="AC392" i="21"/>
  <c r="AE392" i="21"/>
  <c r="AC396" i="21"/>
  <c r="AF446" i="21"/>
  <c r="AE476" i="21"/>
  <c r="AC476" i="21"/>
  <c r="AH527" i="21"/>
  <c r="AF527" i="21"/>
  <c r="AE179" i="21"/>
  <c r="AE188" i="21"/>
  <c r="AE198" i="21"/>
  <c r="AC198" i="21"/>
  <c r="AF203" i="21"/>
  <c r="AE204" i="21"/>
  <c r="AC204" i="21"/>
  <c r="AF212" i="21"/>
  <c r="AE213" i="21"/>
  <c r="AC213" i="21"/>
  <c r="AF243" i="21"/>
  <c r="AH254" i="21"/>
  <c r="AL254" i="21" s="1"/>
  <c r="AC260" i="21"/>
  <c r="AF268" i="21"/>
  <c r="AM268" i="21" s="1"/>
  <c r="AC275" i="21"/>
  <c r="AM275" i="21" s="1"/>
  <c r="AC279" i="21"/>
  <c r="AM279" i="21" s="1"/>
  <c r="AE291" i="21"/>
  <c r="AF299" i="21"/>
  <c r="AM299" i="21" s="1"/>
  <c r="AF310" i="21"/>
  <c r="AE329" i="21"/>
  <c r="AC329" i="21"/>
  <c r="AH357" i="21"/>
  <c r="AF357" i="21"/>
  <c r="AE372" i="21"/>
  <c r="AC372" i="21"/>
  <c r="AC383" i="21"/>
  <c r="AE383" i="21"/>
  <c r="AC405" i="21"/>
  <c r="AE405" i="21"/>
  <c r="AC437" i="21"/>
  <c r="AE437" i="21"/>
  <c r="AC55" i="21"/>
  <c r="AC58" i="21"/>
  <c r="AC62" i="21"/>
  <c r="AC66" i="21"/>
  <c r="AC78" i="21"/>
  <c r="AC84" i="21"/>
  <c r="AC87" i="21"/>
  <c r="AC95" i="21"/>
  <c r="AC98" i="21"/>
  <c r="AC102" i="21"/>
  <c r="AC140" i="21"/>
  <c r="AC149" i="21"/>
  <c r="AC155" i="21"/>
  <c r="AM155" i="21" s="1"/>
  <c r="AC162" i="21"/>
  <c r="AC172" i="21"/>
  <c r="AM172" i="21" s="1"/>
  <c r="AC195" i="21"/>
  <c r="AC202" i="21"/>
  <c r="AC211" i="21"/>
  <c r="AE216" i="21"/>
  <c r="AC216" i="21"/>
  <c r="AC233" i="21"/>
  <c r="AF291" i="21"/>
  <c r="AF315" i="21"/>
  <c r="AH315" i="21"/>
  <c r="AF340" i="21"/>
  <c r="AH340" i="21"/>
  <c r="AC354" i="21"/>
  <c r="AC370" i="21"/>
  <c r="AH379" i="21"/>
  <c r="AF379" i="21"/>
  <c r="AC381" i="21"/>
  <c r="AH418" i="21"/>
  <c r="AC420" i="21"/>
  <c r="AC422" i="21"/>
  <c r="AE422" i="21"/>
  <c r="AE429" i="21"/>
  <c r="AH462" i="21"/>
  <c r="AH488" i="21"/>
  <c r="AF488" i="21"/>
  <c r="AH525" i="21"/>
  <c r="AF525" i="21"/>
  <c r="AC331" i="21"/>
  <c r="AE331" i="21"/>
  <c r="AE345" i="21"/>
  <c r="AC345" i="21"/>
  <c r="AC366" i="21"/>
  <c r="AE366" i="21"/>
  <c r="AE380" i="21"/>
  <c r="AC380" i="21"/>
  <c r="AF403" i="21"/>
  <c r="AC406" i="21"/>
  <c r="AE406" i="21"/>
  <c r="AC438" i="21"/>
  <c r="AE438" i="21"/>
  <c r="AC453" i="21"/>
  <c r="AF473" i="21"/>
  <c r="AH473" i="21"/>
  <c r="AH496" i="21"/>
  <c r="AF496" i="21"/>
  <c r="AC501" i="21"/>
  <c r="AM501" i="21" s="1"/>
  <c r="AH508" i="21"/>
  <c r="AF508" i="21"/>
  <c r="AH511" i="21"/>
  <c r="AF511" i="21"/>
  <c r="AH521" i="21"/>
  <c r="AF521" i="21"/>
  <c r="AF524" i="21"/>
  <c r="AH524" i="21"/>
  <c r="AC558" i="21"/>
  <c r="AE558" i="21"/>
  <c r="AC576" i="21"/>
  <c r="AE576" i="21"/>
  <c r="AC620" i="21"/>
  <c r="AE620" i="21"/>
  <c r="AF881" i="21"/>
  <c r="AH881" i="21"/>
  <c r="AC638" i="21"/>
  <c r="AE638" i="21"/>
  <c r="AF674" i="21"/>
  <c r="AH674" i="21"/>
  <c r="AF677" i="21"/>
  <c r="AH677" i="21"/>
  <c r="AC572" i="21"/>
  <c r="AE572" i="21"/>
  <c r="AC592" i="21"/>
  <c r="AE592" i="21"/>
  <c r="AC599" i="21"/>
  <c r="AE599" i="21"/>
  <c r="AE651" i="21"/>
  <c r="AC651" i="21"/>
  <c r="AH456" i="21"/>
  <c r="AC477" i="21"/>
  <c r="AE477" i="21"/>
  <c r="AF482" i="21"/>
  <c r="AC493" i="21"/>
  <c r="AH533" i="21"/>
  <c r="AF533" i="21"/>
  <c r="AC534" i="21"/>
  <c r="AE538" i="21"/>
  <c r="AO538" i="21" s="1"/>
  <c r="AC538" i="21"/>
  <c r="AM538" i="21" s="1"/>
  <c r="AC553" i="21"/>
  <c r="AE553" i="21"/>
  <c r="AF555" i="21"/>
  <c r="AE556" i="21"/>
  <c r="AH572" i="21"/>
  <c r="AF572" i="21"/>
  <c r="AC588" i="21"/>
  <c r="AE588" i="21"/>
  <c r="AC612" i="21"/>
  <c r="AE612" i="21"/>
  <c r="AH616" i="21"/>
  <c r="AC646" i="21"/>
  <c r="AE646" i="21"/>
  <c r="AC715" i="21"/>
  <c r="AE715" i="21"/>
  <c r="AC467" i="21"/>
  <c r="AE467" i="21"/>
  <c r="AH492" i="21"/>
  <c r="AF492" i="21"/>
  <c r="AF498" i="21"/>
  <c r="AF553" i="21"/>
  <c r="AH553" i="21"/>
  <c r="AH554" i="21"/>
  <c r="AF554" i="21"/>
  <c r="AH588" i="21"/>
  <c r="AF588" i="21"/>
  <c r="AC642" i="21"/>
  <c r="AE642" i="21"/>
  <c r="AF702" i="21"/>
  <c r="AH702" i="21"/>
  <c r="AC231" i="21"/>
  <c r="AC235" i="21"/>
  <c r="AF236" i="21"/>
  <c r="AC241" i="21"/>
  <c r="AC244" i="21"/>
  <c r="AF245" i="21"/>
  <c r="AC250" i="21"/>
  <c r="AM250" i="21" s="1"/>
  <c r="AC254" i="21"/>
  <c r="AM254" i="21" s="1"/>
  <c r="AC258" i="21"/>
  <c r="AC261" i="21"/>
  <c r="AF262" i="21"/>
  <c r="AM262" i="21" s="1"/>
  <c r="AC269" i="21"/>
  <c r="AF270" i="21"/>
  <c r="AM270" i="21" s="1"/>
  <c r="AF278" i="21"/>
  <c r="AJ278" i="21" s="1"/>
  <c r="AC284" i="21"/>
  <c r="AF285" i="21"/>
  <c r="AC292" i="21"/>
  <c r="AF293" i="21"/>
  <c r="AC300" i="21"/>
  <c r="AF301" i="21"/>
  <c r="AM301" i="21" s="1"/>
  <c r="AF304" i="21"/>
  <c r="AM304" i="21" s="1"/>
  <c r="AC311" i="21"/>
  <c r="AF312" i="21"/>
  <c r="AF314" i="21"/>
  <c r="AC327" i="21"/>
  <c r="AF332" i="21"/>
  <c r="AH332" i="21"/>
  <c r="AH346" i="21"/>
  <c r="AF346" i="21"/>
  <c r="AF347" i="21"/>
  <c r="AC362" i="21"/>
  <c r="AF367" i="21"/>
  <c r="AH367" i="21"/>
  <c r="AF383" i="21"/>
  <c r="AF389" i="21"/>
  <c r="AF393" i="21"/>
  <c r="AH393" i="21"/>
  <c r="AC410" i="21"/>
  <c r="AE410" i="21"/>
  <c r="AF422" i="21"/>
  <c r="AC428" i="21"/>
  <c r="AC442" i="21"/>
  <c r="AE442" i="21"/>
  <c r="AC455" i="21"/>
  <c r="AF472" i="21"/>
  <c r="AF489" i="21"/>
  <c r="AC495" i="21"/>
  <c r="AH498" i="21"/>
  <c r="AH552" i="21"/>
  <c r="AE570" i="21"/>
  <c r="AC570" i="21"/>
  <c r="AC607" i="21"/>
  <c r="AE607" i="21"/>
  <c r="AE320" i="21"/>
  <c r="AC320" i="21"/>
  <c r="AC339" i="21"/>
  <c r="AE339" i="21"/>
  <c r="AF352" i="21"/>
  <c r="AE353" i="21"/>
  <c r="AC353" i="21"/>
  <c r="AE356" i="21"/>
  <c r="AC356" i="21"/>
  <c r="AC374" i="21"/>
  <c r="AE374" i="21"/>
  <c r="AC400" i="21"/>
  <c r="AE400" i="21"/>
  <c r="AC430" i="21"/>
  <c r="AE430" i="21"/>
  <c r="AC448" i="21"/>
  <c r="AF454" i="21"/>
  <c r="AC459" i="21"/>
  <c r="AM459" i="21" s="1"/>
  <c r="AE459" i="21"/>
  <c r="AO459" i="21" s="1"/>
  <c r="AF464" i="21"/>
  <c r="AH480" i="21"/>
  <c r="AF480" i="21"/>
  <c r="AF494" i="21"/>
  <c r="AE520" i="21"/>
  <c r="AC520" i="21"/>
  <c r="AE578" i="21"/>
  <c r="AC578" i="21"/>
  <c r="AC602" i="21"/>
  <c r="AF669" i="21"/>
  <c r="AH669" i="21"/>
  <c r="AC750" i="21"/>
  <c r="AE750" i="21"/>
  <c r="AC318" i="21"/>
  <c r="AE322" i="21"/>
  <c r="AF324" i="21"/>
  <c r="AM324" i="21" s="1"/>
  <c r="AH324" i="21"/>
  <c r="AH338" i="21"/>
  <c r="AF338" i="21"/>
  <c r="AC351" i="21"/>
  <c r="AF359" i="21"/>
  <c r="AH359" i="21"/>
  <c r="AH373" i="21"/>
  <c r="AF373" i="21"/>
  <c r="AF387" i="21"/>
  <c r="AH387" i="21"/>
  <c r="AC404" i="21"/>
  <c r="AE413" i="21"/>
  <c r="AC418" i="21"/>
  <c r="AE418" i="21"/>
  <c r="AC436" i="21"/>
  <c r="AC450" i="21"/>
  <c r="AE450" i="21"/>
  <c r="AH454" i="21"/>
  <c r="AH468" i="21"/>
  <c r="AF468" i="21"/>
  <c r="AC471" i="21"/>
  <c r="AC487" i="21"/>
  <c r="AE487" i="21"/>
  <c r="AF490" i="21"/>
  <c r="AH490" i="21"/>
  <c r="AE496" i="21"/>
  <c r="AC496" i="21"/>
  <c r="AC497" i="21"/>
  <c r="AC504" i="21"/>
  <c r="AM504" i="21" s="1"/>
  <c r="AC508" i="21"/>
  <c r="AE508" i="21"/>
  <c r="AC524" i="21"/>
  <c r="AE524" i="21"/>
  <c r="AC529" i="21"/>
  <c r="AC547" i="21"/>
  <c r="AE574" i="21"/>
  <c r="AC574" i="21"/>
  <c r="AE627" i="21"/>
  <c r="AO627" i="21" s="1"/>
  <c r="AC627" i="21"/>
  <c r="AM627" i="21" s="1"/>
  <c r="AF630" i="21"/>
  <c r="AH630" i="21"/>
  <c r="AH696" i="21"/>
  <c r="AF696" i="21"/>
  <c r="AH704" i="21"/>
  <c r="AF704" i="21"/>
  <c r="AF904" i="21"/>
  <c r="AH904" i="21"/>
  <c r="AC907" i="21"/>
  <c r="AE907" i="21"/>
  <c r="AE1108" i="21"/>
  <c r="AC1108" i="21"/>
  <c r="AC489" i="21"/>
  <c r="AE503" i="21"/>
  <c r="AC503" i="21"/>
  <c r="AE528" i="21"/>
  <c r="AC528" i="21"/>
  <c r="AC537" i="21"/>
  <c r="AM537" i="21" s="1"/>
  <c r="AF545" i="21"/>
  <c r="AJ545" i="21" s="1"/>
  <c r="AH545" i="21"/>
  <c r="AL545" i="21" s="1"/>
  <c r="AE594" i="21"/>
  <c r="AC594" i="21"/>
  <c r="AC751" i="21"/>
  <c r="AE751" i="21"/>
  <c r="AE853" i="21"/>
  <c r="AC853" i="21"/>
  <c r="AE850" i="21"/>
  <c r="AC850" i="21"/>
  <c r="AC775" i="21"/>
  <c r="AE775" i="21"/>
  <c r="AF388" i="21"/>
  <c r="AC390" i="21"/>
  <c r="AF391" i="21"/>
  <c r="AC398" i="21"/>
  <c r="AF399" i="21"/>
  <c r="AC407" i="21"/>
  <c r="AC411" i="21"/>
  <c r="AC415" i="21"/>
  <c r="AC419" i="21"/>
  <c r="AC423" i="21"/>
  <c r="AC427" i="21"/>
  <c r="AC431" i="21"/>
  <c r="AC435" i="21"/>
  <c r="AC439" i="21"/>
  <c r="AC443" i="21"/>
  <c r="AC447" i="21"/>
  <c r="AC451" i="21"/>
  <c r="AC457" i="21"/>
  <c r="AF458" i="21"/>
  <c r="AC465" i="21"/>
  <c r="AF466" i="21"/>
  <c r="AF481" i="21"/>
  <c r="AF486" i="21"/>
  <c r="AF493" i="21"/>
  <c r="AF506" i="21"/>
  <c r="AJ506" i="21" s="1"/>
  <c r="AF512" i="21"/>
  <c r="AC521" i="21"/>
  <c r="AH559" i="21"/>
  <c r="AF559" i="21"/>
  <c r="AC560" i="21"/>
  <c r="AE586" i="21"/>
  <c r="AC586" i="21"/>
  <c r="AC604" i="21"/>
  <c r="AM604" i="21" s="1"/>
  <c r="AE604" i="21"/>
  <c r="AO604" i="21" s="1"/>
  <c r="AH612" i="21"/>
  <c r="AF612" i="21"/>
  <c r="AE636" i="21"/>
  <c r="AC636" i="21"/>
  <c r="AC640" i="21"/>
  <c r="AF681" i="21"/>
  <c r="AH681" i="21"/>
  <c r="AF697" i="21"/>
  <c r="AH697" i="21"/>
  <c r="AC735" i="21"/>
  <c r="AE735" i="21"/>
  <c r="AC761" i="21"/>
  <c r="AF813" i="21"/>
  <c r="AH813" i="21"/>
  <c r="AE507" i="21"/>
  <c r="AC507" i="21"/>
  <c r="AH529" i="21"/>
  <c r="AF529" i="21"/>
  <c r="AC568" i="21"/>
  <c r="AE568" i="21"/>
  <c r="AH623" i="21"/>
  <c r="AF624" i="21"/>
  <c r="AH624" i="21"/>
  <c r="AE644" i="21"/>
  <c r="AC644" i="21"/>
  <c r="AH664" i="21"/>
  <c r="AH668" i="21"/>
  <c r="AF668" i="21"/>
  <c r="AC731" i="21"/>
  <c r="AE731" i="21"/>
  <c r="AF735" i="21"/>
  <c r="AH735" i="21"/>
  <c r="AC818" i="21"/>
  <c r="AE818" i="21"/>
  <c r="AH455" i="21"/>
  <c r="AH463" i="21"/>
  <c r="AE485" i="21"/>
  <c r="AC505" i="21"/>
  <c r="AM505" i="21" s="1"/>
  <c r="AH517" i="21"/>
  <c r="AE532" i="21"/>
  <c r="AE536" i="21"/>
  <c r="AO536" i="21" s="1"/>
  <c r="AC536" i="21"/>
  <c r="AM536" i="21" s="1"/>
  <c r="AF541" i="21"/>
  <c r="AC545" i="21"/>
  <c r="AM545" i="21" s="1"/>
  <c r="AE546" i="21"/>
  <c r="AC546" i="21"/>
  <c r="AH580" i="21"/>
  <c r="AE583" i="21"/>
  <c r="AC584" i="21"/>
  <c r="AE584" i="21"/>
  <c r="AF596" i="21"/>
  <c r="AE610" i="21"/>
  <c r="AC610" i="21"/>
  <c r="AE614" i="21"/>
  <c r="AC615" i="21"/>
  <c r="AE615" i="21"/>
  <c r="AC654" i="21"/>
  <c r="AE654" i="21"/>
  <c r="AE703" i="21"/>
  <c r="AC703" i="21"/>
  <c r="AE711" i="21"/>
  <c r="AF713" i="21"/>
  <c r="AH713" i="21"/>
  <c r="AF727" i="21"/>
  <c r="AH727" i="21"/>
  <c r="AF860" i="21"/>
  <c r="AH860" i="21"/>
  <c r="AC600" i="21"/>
  <c r="AE600" i="21"/>
  <c r="AC637" i="21"/>
  <c r="AE637" i="21"/>
  <c r="AE655" i="21"/>
  <c r="AC655" i="21"/>
  <c r="AC729" i="21"/>
  <c r="AC743" i="21"/>
  <c r="AE743" i="21"/>
  <c r="AF769" i="21"/>
  <c r="AC802" i="21"/>
  <c r="AE802" i="21"/>
  <c r="AH815" i="21"/>
  <c r="AF815" i="21"/>
  <c r="AF818" i="21"/>
  <c r="AH818" i="21"/>
  <c r="AF840" i="21"/>
  <c r="AH840" i="21"/>
  <c r="AH892" i="21"/>
  <c r="AF892" i="21"/>
  <c r="AC608" i="21"/>
  <c r="AE608" i="21"/>
  <c r="AE635" i="21"/>
  <c r="AC635" i="21"/>
  <c r="AE659" i="21"/>
  <c r="AC659" i="21"/>
  <c r="AC679" i="21"/>
  <c r="AE679" i="21"/>
  <c r="AH688" i="21"/>
  <c r="AF688" i="21"/>
  <c r="AF718" i="21"/>
  <c r="AH718" i="21"/>
  <c r="AE733" i="21"/>
  <c r="AC733" i="21"/>
  <c r="AH771" i="21"/>
  <c r="AF771" i="21"/>
  <c r="AC810" i="21"/>
  <c r="AE810" i="21"/>
  <c r="AH823" i="21"/>
  <c r="AF823" i="21"/>
  <c r="AE837" i="21"/>
  <c r="AC837" i="21"/>
  <c r="AE888" i="21"/>
  <c r="AC888" i="21"/>
  <c r="AC543" i="21"/>
  <c r="AF550" i="21"/>
  <c r="AC555" i="21"/>
  <c r="AH562" i="21"/>
  <c r="AF563" i="21"/>
  <c r="AH563" i="21"/>
  <c r="AF565" i="21"/>
  <c r="AE575" i="21"/>
  <c r="AC580" i="21"/>
  <c r="AE580" i="21"/>
  <c r="AE591" i="21"/>
  <c r="AC596" i="21"/>
  <c r="AE596" i="21"/>
  <c r="AE603" i="21"/>
  <c r="AO603" i="21" s="1"/>
  <c r="AC606" i="21"/>
  <c r="AE652" i="21"/>
  <c r="AC652" i="21"/>
  <c r="AF662" i="21"/>
  <c r="AH662" i="21"/>
  <c r="AE667" i="21"/>
  <c r="AF694" i="21"/>
  <c r="AH694" i="21"/>
  <c r="AF705" i="21"/>
  <c r="AH705" i="21"/>
  <c r="AF709" i="21"/>
  <c r="AH709" i="21"/>
  <c r="AC734" i="21"/>
  <c r="AE734" i="21"/>
  <c r="AE741" i="21"/>
  <c r="AC741" i="21"/>
  <c r="AH766" i="21"/>
  <c r="AE778" i="21"/>
  <c r="AF810" i="21"/>
  <c r="AH810" i="21"/>
  <c r="AH826" i="21"/>
  <c r="AH827" i="21"/>
  <c r="AF827" i="21"/>
  <c r="AC616" i="21"/>
  <c r="AE616" i="21"/>
  <c r="AC653" i="21"/>
  <c r="AE653" i="21"/>
  <c r="AH667" i="21"/>
  <c r="AF667" i="21"/>
  <c r="AF682" i="21"/>
  <c r="AH682" i="21"/>
  <c r="AC707" i="21"/>
  <c r="AE707" i="21"/>
  <c r="AF710" i="21"/>
  <c r="AH710" i="21"/>
  <c r="AF759" i="21"/>
  <c r="AH759" i="21"/>
  <c r="AC763" i="21"/>
  <c r="AE763" i="21"/>
  <c r="AH767" i="21"/>
  <c r="AF767" i="21"/>
  <c r="AH803" i="21"/>
  <c r="AL803" i="21" s="1"/>
  <c r="AF803" i="21"/>
  <c r="AJ803" i="21" s="1"/>
  <c r="AE832" i="21"/>
  <c r="AC859" i="21"/>
  <c r="AE859" i="21"/>
  <c r="AE861" i="21"/>
  <c r="AC861" i="21"/>
  <c r="AE631" i="21"/>
  <c r="AC631" i="21"/>
  <c r="AC650" i="21"/>
  <c r="AE650" i="21"/>
  <c r="AF666" i="21"/>
  <c r="AH666" i="21"/>
  <c r="AH671" i="21"/>
  <c r="AF671" i="21"/>
  <c r="AF686" i="21"/>
  <c r="AH686" i="21"/>
  <c r="AC723" i="21"/>
  <c r="AE723" i="21"/>
  <c r="AC755" i="21"/>
  <c r="AE755" i="21"/>
  <c r="AC766" i="21"/>
  <c r="AE766" i="21"/>
  <c r="AC826" i="21"/>
  <c r="AE826" i="21"/>
  <c r="AC828" i="21"/>
  <c r="AE828" i="21"/>
  <c r="AC860" i="21"/>
  <c r="AE860" i="21"/>
  <c r="AF864" i="21"/>
  <c r="AH864" i="21"/>
  <c r="AE882" i="21"/>
  <c r="AC882" i="21"/>
  <c r="AE937" i="21"/>
  <c r="AC937" i="21"/>
  <c r="AC943" i="21"/>
  <c r="AE943" i="21"/>
  <c r="AC900" i="21"/>
  <c r="AE900" i="21"/>
  <c r="AF906" i="21"/>
  <c r="AH906" i="21"/>
  <c r="AC895" i="21"/>
  <c r="AE895" i="21"/>
  <c r="AC634" i="21"/>
  <c r="AE634" i="21"/>
  <c r="AE647" i="21"/>
  <c r="AC647" i="21"/>
  <c r="AH675" i="21"/>
  <c r="AF675" i="21"/>
  <c r="AC739" i="21"/>
  <c r="AE739" i="21"/>
  <c r="AC768" i="21"/>
  <c r="AE776" i="21"/>
  <c r="AC776" i="21"/>
  <c r="AC779" i="21"/>
  <c r="AE779" i="21"/>
  <c r="AH807" i="21"/>
  <c r="AF808" i="21"/>
  <c r="AH808" i="21"/>
  <c r="AF831" i="21"/>
  <c r="AH831" i="21"/>
  <c r="AF849" i="21"/>
  <c r="AH849" i="21"/>
  <c r="AC855" i="21"/>
  <c r="AE855" i="21"/>
  <c r="AC903" i="21"/>
  <c r="AE903" i="21"/>
  <c r="AF914" i="21"/>
  <c r="AH914" i="21"/>
  <c r="AE924" i="21"/>
  <c r="AC924" i="21"/>
  <c r="AF931" i="21"/>
  <c r="AH931" i="21"/>
  <c r="AH944" i="21"/>
  <c r="AF944" i="21"/>
  <c r="AE949" i="21"/>
  <c r="AC949" i="21"/>
  <c r="AC984" i="21"/>
  <c r="AE984" i="21"/>
  <c r="AE985" i="21"/>
  <c r="AC985" i="21"/>
  <c r="AH1040" i="21"/>
  <c r="AF1040" i="21"/>
  <c r="AC630" i="21"/>
  <c r="AE630" i="21"/>
  <c r="AE643" i="21"/>
  <c r="AC643" i="21"/>
  <c r="AE649" i="21"/>
  <c r="AC656" i="21"/>
  <c r="AF660" i="21"/>
  <c r="AH665" i="21"/>
  <c r="AF670" i="21"/>
  <c r="AH670" i="21"/>
  <c r="AH685" i="21"/>
  <c r="AF690" i="21"/>
  <c r="AH690" i="21"/>
  <c r="AF698" i="21"/>
  <c r="AH698" i="21"/>
  <c r="AE722" i="21"/>
  <c r="AC727" i="21"/>
  <c r="AE727" i="21"/>
  <c r="AC745" i="21"/>
  <c r="AE754" i="21"/>
  <c r="AC759" i="21"/>
  <c r="AE759" i="21"/>
  <c r="AE768" i="21"/>
  <c r="AC792" i="21"/>
  <c r="AF805" i="21"/>
  <c r="AH805" i="21"/>
  <c r="AC814" i="21"/>
  <c r="AC839" i="21"/>
  <c r="AC856" i="21"/>
  <c r="AE856" i="21"/>
  <c r="AF867" i="21"/>
  <c r="AH870" i="21"/>
  <c r="AC626" i="21"/>
  <c r="AM626" i="21" s="1"/>
  <c r="AE626" i="21"/>
  <c r="AO626" i="21" s="1"/>
  <c r="AE639" i="21"/>
  <c r="AC639" i="21"/>
  <c r="AC658" i="21"/>
  <c r="AE658" i="21"/>
  <c r="AH663" i="21"/>
  <c r="AF663" i="21"/>
  <c r="AF678" i="21"/>
  <c r="AH678" i="21"/>
  <c r="AF706" i="21"/>
  <c r="AH706" i="21"/>
  <c r="AF714" i="21"/>
  <c r="AH714" i="21"/>
  <c r="AC747" i="21"/>
  <c r="AE747" i="21"/>
  <c r="AC782" i="21"/>
  <c r="AE782" i="21"/>
  <c r="AH784" i="21"/>
  <c r="AF787" i="21"/>
  <c r="AH787" i="21"/>
  <c r="AE788" i="21"/>
  <c r="AC788" i="21"/>
  <c r="AC796" i="21"/>
  <c r="AE796" i="21"/>
  <c r="AC797" i="21"/>
  <c r="AE797" i="21"/>
  <c r="AH833" i="21"/>
  <c r="AF833" i="21"/>
  <c r="AC897" i="21"/>
  <c r="AE897" i="21"/>
  <c r="AE916" i="21"/>
  <c r="AC916" i="21"/>
  <c r="AE978" i="21"/>
  <c r="AC978" i="21"/>
  <c r="AE842" i="21"/>
  <c r="AC842" i="21"/>
  <c r="AF845" i="21"/>
  <c r="AH845" i="21"/>
  <c r="AE846" i="21"/>
  <c r="AC846" i="21"/>
  <c r="AH948" i="21"/>
  <c r="AF948" i="21"/>
  <c r="AC958" i="21"/>
  <c r="AM958" i="21" s="1"/>
  <c r="AE958" i="21"/>
  <c r="AO958" i="21" s="1"/>
  <c r="AC1015" i="21"/>
  <c r="AE1015" i="21"/>
  <c r="AC1027" i="21"/>
  <c r="AE1027" i="21"/>
  <c r="AF1052" i="21"/>
  <c r="AH1052" i="21"/>
  <c r="AE1049" i="21"/>
  <c r="AC1049" i="21"/>
  <c r="AE1090" i="21"/>
  <c r="AC1090" i="21"/>
  <c r="AF679" i="21"/>
  <c r="AF683" i="21"/>
  <c r="AF687" i="21"/>
  <c r="AF691" i="21"/>
  <c r="AF695" i="21"/>
  <c r="AF699" i="21"/>
  <c r="AF703" i="21"/>
  <c r="AF707" i="21"/>
  <c r="AF711" i="21"/>
  <c r="AF715" i="21"/>
  <c r="AF719" i="21"/>
  <c r="AC724" i="21"/>
  <c r="AC728" i="21"/>
  <c r="AC732" i="21"/>
  <c r="AC736" i="21"/>
  <c r="AC740" i="21"/>
  <c r="AC744" i="21"/>
  <c r="AC748" i="21"/>
  <c r="AC752" i="21"/>
  <c r="AC756" i="21"/>
  <c r="AC760" i="21"/>
  <c r="AC764" i="21"/>
  <c r="AM764" i="21" s="1"/>
  <c r="AF765" i="21"/>
  <c r="AJ765" i="21" s="1"/>
  <c r="AC772" i="21"/>
  <c r="AM772" i="21" s="1"/>
  <c r="AF773" i="21"/>
  <c r="AC774" i="21"/>
  <c r="AF775" i="21"/>
  <c r="AF778" i="21"/>
  <c r="AC789" i="21"/>
  <c r="AF790" i="21"/>
  <c r="AC793" i="21"/>
  <c r="AF809" i="21"/>
  <c r="AH809" i="21"/>
  <c r="AH811" i="21"/>
  <c r="AF811" i="21"/>
  <c r="AF828" i="21"/>
  <c r="AC829" i="21"/>
  <c r="AF837" i="21"/>
  <c r="AC848" i="21"/>
  <c r="AE848" i="21"/>
  <c r="AF856" i="21"/>
  <c r="AE857" i="21"/>
  <c r="AC857" i="21"/>
  <c r="AH889" i="21"/>
  <c r="AF889" i="21"/>
  <c r="AF890" i="21"/>
  <c r="AH890" i="21"/>
  <c r="AH819" i="21"/>
  <c r="AF819" i="21"/>
  <c r="AC840" i="21"/>
  <c r="AE840" i="21"/>
  <c r="AF872" i="21"/>
  <c r="AH872" i="21"/>
  <c r="AH912" i="21"/>
  <c r="AF912" i="21"/>
  <c r="AF926" i="21"/>
  <c r="AH926" i="21"/>
  <c r="AC939" i="21"/>
  <c r="AE939" i="21"/>
  <c r="AF951" i="21"/>
  <c r="AH951" i="21"/>
  <c r="AE961" i="21"/>
  <c r="AC961" i="21"/>
  <c r="AH981" i="21"/>
  <c r="AH770" i="21"/>
  <c r="AE787" i="21"/>
  <c r="AH800" i="21"/>
  <c r="AF801" i="21"/>
  <c r="AH801" i="21"/>
  <c r="AE812" i="21"/>
  <c r="AC830" i="21"/>
  <c r="AE830" i="21"/>
  <c r="AE841" i="21"/>
  <c r="AC841" i="21"/>
  <c r="AE844" i="21"/>
  <c r="AE849" i="21"/>
  <c r="AC849" i="21"/>
  <c r="AE858" i="21"/>
  <c r="AC858" i="21"/>
  <c r="AH865" i="21"/>
  <c r="AL865" i="21" s="1"/>
  <c r="AF865" i="21"/>
  <c r="AJ865" i="21" s="1"/>
  <c r="AH869" i="21"/>
  <c r="AF869" i="21"/>
  <c r="AE969" i="21"/>
  <c r="AC969" i="21"/>
  <c r="AE834" i="21"/>
  <c r="AC834" i="21"/>
  <c r="AC885" i="21"/>
  <c r="AE885" i="21"/>
  <c r="AF918" i="21"/>
  <c r="AH918" i="21"/>
  <c r="AF922" i="21"/>
  <c r="AH922" i="21"/>
  <c r="AH936" i="21"/>
  <c r="AF936" i="21"/>
  <c r="AH959" i="21"/>
  <c r="AF959" i="21"/>
  <c r="AC988" i="21"/>
  <c r="AE988" i="21"/>
  <c r="AE1017" i="21"/>
  <c r="AC1017" i="21"/>
  <c r="AE1036" i="21"/>
  <c r="AC1036" i="21"/>
  <c r="AE1057" i="21"/>
  <c r="AC1057" i="21"/>
  <c r="AF868" i="21"/>
  <c r="AH868" i="21"/>
  <c r="AE898" i="21"/>
  <c r="AC898" i="21"/>
  <c r="AC901" i="21"/>
  <c r="AM901" i="21" s="1"/>
  <c r="AE901" i="21"/>
  <c r="AO901" i="21" s="1"/>
  <c r="AH920" i="21"/>
  <c r="AF920" i="21"/>
  <c r="AH956" i="21"/>
  <c r="AF956" i="21"/>
  <c r="AH835" i="21"/>
  <c r="AF835" i="21"/>
  <c r="AE845" i="21"/>
  <c r="AC845" i="21"/>
  <c r="AC862" i="21"/>
  <c r="AF866" i="21"/>
  <c r="AF871" i="21"/>
  <c r="AF874" i="21"/>
  <c r="AF876" i="21"/>
  <c r="AH876" i="21"/>
  <c r="AH928" i="21"/>
  <c r="AF928" i="21"/>
  <c r="AH939" i="21"/>
  <c r="AC945" i="21"/>
  <c r="AE904" i="21"/>
  <c r="AC904" i="21"/>
  <c r="AC1051" i="21"/>
  <c r="AE1051" i="21"/>
  <c r="AE957" i="21"/>
  <c r="AC957" i="21"/>
  <c r="AC1002" i="21"/>
  <c r="AE1002" i="21"/>
  <c r="AC1019" i="21"/>
  <c r="AE1019" i="21"/>
  <c r="AC1043" i="21"/>
  <c r="AE1043" i="21"/>
  <c r="AF1084" i="21"/>
  <c r="AH1084" i="21"/>
  <c r="AF873" i="21"/>
  <c r="AF882" i="21"/>
  <c r="AC887" i="21"/>
  <c r="AC890" i="21"/>
  <c r="AC896" i="21"/>
  <c r="AF897" i="21"/>
  <c r="AF900" i="21"/>
  <c r="AC910" i="21"/>
  <c r="AC912" i="21"/>
  <c r="AC920" i="21"/>
  <c r="AC928" i="21"/>
  <c r="AF940" i="21"/>
  <c r="AC941" i="21"/>
  <c r="AF973" i="21"/>
  <c r="AC986" i="21"/>
  <c r="AC992" i="21"/>
  <c r="AE992" i="21"/>
  <c r="AE1025" i="21"/>
  <c r="AC1025" i="21"/>
  <c r="AE977" i="21"/>
  <c r="AC977" i="21"/>
  <c r="AC1007" i="21"/>
  <c r="AE1007" i="21"/>
  <c r="AE1041" i="21"/>
  <c r="AC1041" i="21"/>
  <c r="AE1045" i="21"/>
  <c r="AC1045" i="21"/>
  <c r="AE893" i="21"/>
  <c r="AE931" i="21"/>
  <c r="AH943" i="21"/>
  <c r="AE951" i="21"/>
  <c r="AC968" i="21"/>
  <c r="AE968" i="21"/>
  <c r="AE990" i="21"/>
  <c r="AC990" i="21"/>
  <c r="AH1006" i="21"/>
  <c r="AE1098" i="21"/>
  <c r="AC1098" i="21"/>
  <c r="AE973" i="21"/>
  <c r="AC973" i="21"/>
  <c r="AC996" i="21"/>
  <c r="AE996" i="21"/>
  <c r="AE1028" i="21"/>
  <c r="AC1028" i="21"/>
  <c r="AE1032" i="21"/>
  <c r="AC1032" i="21"/>
  <c r="AE1042" i="21"/>
  <c r="AC1042" i="21"/>
  <c r="AE1076" i="21"/>
  <c r="AC1076" i="21"/>
  <c r="AE1105" i="21"/>
  <c r="AC1105" i="21"/>
  <c r="AE1066" i="21"/>
  <c r="AC1066" i="21"/>
  <c r="AC1091" i="21"/>
  <c r="AE1091" i="21"/>
  <c r="AE1073" i="21"/>
  <c r="AC1073" i="21"/>
  <c r="AE1077" i="21"/>
  <c r="AC1077" i="21"/>
  <c r="AE1089" i="21"/>
  <c r="AC1089" i="21"/>
  <c r="AE1092" i="21"/>
  <c r="AC1092" i="21"/>
  <c r="AE1096" i="21"/>
  <c r="AC1096" i="21"/>
  <c r="AE1106" i="21"/>
  <c r="AC1106" i="21"/>
  <c r="AE997" i="21"/>
  <c r="AC997" i="21"/>
  <c r="AF1020" i="21"/>
  <c r="AH1020" i="21"/>
  <c r="AC1059" i="21"/>
  <c r="AE1059" i="21"/>
  <c r="AE1083" i="21"/>
  <c r="AE1100" i="21"/>
  <c r="AC1100" i="21"/>
  <c r="AC1107" i="21"/>
  <c r="AE1107" i="21"/>
  <c r="AE981" i="21"/>
  <c r="AC981" i="21"/>
  <c r="AE993" i="21"/>
  <c r="AC993" i="21"/>
  <c r="AE999" i="21"/>
  <c r="AE1044" i="21"/>
  <c r="AC1044" i="21"/>
  <c r="AE1060" i="21"/>
  <c r="AC1060" i="21"/>
  <c r="AE1064" i="21"/>
  <c r="AC1064" i="21"/>
  <c r="AE1074" i="21"/>
  <c r="AC1074" i="21"/>
  <c r="AE989" i="21"/>
  <c r="AC989" i="21"/>
  <c r="AE1034" i="21"/>
  <c r="AC1034" i="21"/>
  <c r="AE1047" i="21"/>
  <c r="AE1068" i="21"/>
  <c r="AC1068" i="21"/>
  <c r="AC1075" i="21"/>
  <c r="AE1075" i="21"/>
  <c r="AE1081" i="21"/>
  <c r="AC1081" i="21"/>
  <c r="AE1021" i="21"/>
  <c r="AC1021" i="21"/>
  <c r="AE1040" i="21"/>
  <c r="AC1040" i="21"/>
  <c r="AE1053" i="21"/>
  <c r="AC1053" i="21"/>
  <c r="AE1072" i="21"/>
  <c r="AC1072" i="21"/>
  <c r="AE1085" i="21"/>
  <c r="AC1085" i="21"/>
  <c r="AE1104" i="21"/>
  <c r="AC1104" i="21"/>
  <c r="AF1004" i="21"/>
  <c r="AC1009" i="21"/>
  <c r="AE1012" i="21"/>
  <c r="AC1012" i="21"/>
  <c r="AC1014" i="21"/>
  <c r="AF1015" i="21"/>
  <c r="AC1018" i="21"/>
  <c r="AE1024" i="21"/>
  <c r="AC1024" i="21"/>
  <c r="AF1028" i="21"/>
  <c r="AE1037" i="21"/>
  <c r="AC1037" i="21"/>
  <c r="AC1050" i="21"/>
  <c r="AE1056" i="21"/>
  <c r="AC1056" i="21"/>
  <c r="AF1060" i="21"/>
  <c r="AE1069" i="21"/>
  <c r="AC1069" i="21"/>
  <c r="AC1082" i="21"/>
  <c r="AE1088" i="21"/>
  <c r="AC1088" i="21"/>
  <c r="AF1092" i="21"/>
  <c r="AE1101" i="21"/>
  <c r="AC1101" i="21"/>
  <c r="AE1020" i="21"/>
  <c r="AC1020" i="21"/>
  <c r="AE1033" i="21"/>
  <c r="AC1033" i="21"/>
  <c r="AE1052" i="21"/>
  <c r="AC1052" i="21"/>
  <c r="AE1065" i="21"/>
  <c r="AC1065" i="21"/>
  <c r="AE1084" i="21"/>
  <c r="AC1084" i="21"/>
  <c r="AE1097" i="21"/>
  <c r="AC1097" i="21"/>
  <c r="AE1016" i="21"/>
  <c r="AC1016" i="21"/>
  <c r="AE1029" i="21"/>
  <c r="AC1029" i="21"/>
  <c r="AE1035" i="21"/>
  <c r="AE1048" i="21"/>
  <c r="AC1048" i="21"/>
  <c r="AE1061" i="21"/>
  <c r="AC1061" i="21"/>
  <c r="AE1067" i="21"/>
  <c r="AE1080" i="21"/>
  <c r="AC1080" i="21"/>
  <c r="AE1093" i="21"/>
  <c r="AC1093" i="21"/>
  <c r="AE1099" i="21"/>
  <c r="AC1110" i="21"/>
  <c r="AE1111" i="21"/>
  <c r="AF1111" i="21"/>
  <c r="AC1109" i="21"/>
  <c r="AO661" i="21" l="1"/>
  <c r="AO709" i="21"/>
  <c r="AL903" i="21"/>
  <c r="AO168" i="21"/>
  <c r="AO858" i="21"/>
  <c r="AO148" i="21"/>
  <c r="AL852" i="21"/>
  <c r="AL606" i="21"/>
  <c r="AO321" i="21"/>
  <c r="AJ223" i="21"/>
  <c r="AM774" i="21"/>
  <c r="AO38" i="21"/>
  <c r="AM60" i="21"/>
  <c r="AL163" i="21"/>
  <c r="AM1058" i="21"/>
  <c r="AM894" i="21"/>
  <c r="AL609" i="21"/>
  <c r="AL410" i="21"/>
  <c r="AO320" i="21"/>
  <c r="AL641" i="21"/>
  <c r="AM252" i="21"/>
  <c r="AL954" i="21"/>
  <c r="AJ543" i="21"/>
  <c r="AL411" i="21"/>
  <c r="AL140" i="21"/>
  <c r="AO188" i="21"/>
  <c r="AO806" i="21"/>
  <c r="AO628" i="21"/>
  <c r="AO848" i="21"/>
  <c r="AL149" i="21"/>
  <c r="AO215" i="21"/>
  <c r="AL601" i="21"/>
  <c r="AO672" i="21"/>
  <c r="AL220" i="21"/>
  <c r="AO899" i="21"/>
  <c r="AL409" i="21"/>
  <c r="AL892" i="21"/>
  <c r="AJ697" i="21"/>
  <c r="AJ542" i="21"/>
  <c r="AL189" i="21"/>
  <c r="AL141" i="21"/>
  <c r="AO610" i="21"/>
  <c r="AL620" i="21"/>
  <c r="AO664" i="21"/>
  <c r="AJ952" i="21"/>
  <c r="AL666" i="21"/>
  <c r="AO857" i="21"/>
  <c r="AJ673" i="21"/>
  <c r="AL851" i="21"/>
  <c r="AL602" i="21"/>
  <c r="AL154" i="21"/>
  <c r="AL283" i="21"/>
  <c r="AL298" i="21"/>
  <c r="AL940" i="21"/>
  <c r="AJ629" i="21"/>
  <c r="AM854" i="21"/>
  <c r="AM164" i="21"/>
  <c r="AO503" i="21"/>
  <c r="AJ199" i="21"/>
  <c r="AM414" i="21"/>
  <c r="AL785" i="21"/>
  <c r="AL225" i="21"/>
  <c r="AO544" i="21"/>
  <c r="AJ838" i="21"/>
  <c r="AJ415" i="21"/>
  <c r="AM67" i="21"/>
  <c r="AL452" i="21"/>
  <c r="AO266" i="21"/>
  <c r="AO274" i="21"/>
  <c r="AO259" i="21"/>
  <c r="AO795" i="21"/>
  <c r="AM59" i="21"/>
  <c r="AO540" i="21"/>
  <c r="AL267" i="21"/>
  <c r="AL749" i="21"/>
  <c r="AL227" i="21"/>
  <c r="AM825" i="21"/>
  <c r="AJ708" i="21"/>
  <c r="AL99" i="21"/>
  <c r="AM183" i="21"/>
  <c r="AL798" i="21"/>
  <c r="AJ408" i="21"/>
  <c r="AO660" i="21"/>
  <c r="AO515" i="21"/>
  <c r="AJ749" i="21"/>
  <c r="AJ219" i="21"/>
  <c r="AL522" i="21"/>
  <c r="AM522" i="21"/>
  <c r="AL804" i="21"/>
  <c r="AJ40" i="21"/>
  <c r="AM1022" i="21"/>
  <c r="AM384" i="21"/>
  <c r="AL913" i="21"/>
  <c r="AL382" i="21"/>
  <c r="AL783" i="21"/>
  <c r="AO556" i="21"/>
  <c r="AL453" i="21"/>
  <c r="AO499" i="21"/>
  <c r="AL261" i="21"/>
  <c r="AL825" i="21"/>
  <c r="AL240" i="21"/>
  <c r="AL777" i="21"/>
  <c r="AM907" i="21"/>
  <c r="AL905" i="21"/>
  <c r="AM817" i="21"/>
  <c r="AL412" i="21"/>
  <c r="AM182" i="21"/>
  <c r="AL145" i="21"/>
  <c r="AM844" i="21"/>
  <c r="AJ221" i="21"/>
  <c r="AM768" i="21"/>
  <c r="AL198" i="21"/>
  <c r="AL1057" i="21"/>
  <c r="AJ613" i="21"/>
  <c r="AM607" i="21"/>
  <c r="AO779" i="21"/>
  <c r="AO159" i="21"/>
  <c r="AJ175" i="21"/>
  <c r="AJ15" i="21"/>
  <c r="AL160" i="21"/>
  <c r="AJ523" i="21"/>
  <c r="AM853" i="21"/>
  <c r="AJ957" i="21"/>
  <c r="AL63" i="21"/>
  <c r="AM197" i="21"/>
  <c r="AO297" i="21"/>
  <c r="AO388" i="21"/>
  <c r="AL147" i="21"/>
  <c r="AM782" i="21"/>
  <c r="AM196" i="21"/>
  <c r="AJ483" i="21"/>
  <c r="AL495" i="21"/>
  <c r="AO802" i="21"/>
  <c r="AL484" i="21"/>
  <c r="AO549" i="21"/>
  <c r="AL967" i="21"/>
  <c r="AM631" i="21"/>
  <c r="AO645" i="21"/>
  <c r="AJ896" i="21"/>
  <c r="AO838" i="21"/>
  <c r="AO150" i="21"/>
  <c r="AO547" i="21"/>
  <c r="AO507" i="21"/>
  <c r="AM615" i="21"/>
  <c r="AO226" i="21"/>
  <c r="AJ960" i="21"/>
  <c r="AO157" i="21"/>
  <c r="AO792" i="21"/>
  <c r="AJ171" i="21"/>
  <c r="AL889" i="21"/>
  <c r="AL598" i="21"/>
  <c r="AO520" i="21"/>
  <c r="AO482" i="21"/>
  <c r="AO234" i="21"/>
  <c r="AM208" i="21"/>
  <c r="AM663" i="21"/>
  <c r="AO608" i="21"/>
  <c r="AJ785" i="21"/>
  <c r="AJ546" i="21"/>
  <c r="AO909" i="21"/>
  <c r="AL898" i="21"/>
  <c r="AL921" i="21"/>
  <c r="AO222" i="21"/>
  <c r="AO859" i="21"/>
  <c r="AO491" i="21"/>
  <c r="AM611" i="21"/>
  <c r="AM796" i="21"/>
  <c r="AO854" i="21"/>
  <c r="AL629" i="21"/>
  <c r="AM413" i="21"/>
  <c r="AM660" i="21"/>
  <c r="AJ142" i="21"/>
  <c r="AL300" i="21"/>
  <c r="AM503" i="21"/>
  <c r="AJ824" i="21"/>
  <c r="AM617" i="21"/>
  <c r="AO306" i="21"/>
  <c r="AO272" i="21"/>
  <c r="AM516" i="21"/>
  <c r="AM737" i="21"/>
  <c r="AL671" i="21"/>
  <c r="AO548" i="21"/>
  <c r="AJ407" i="21"/>
  <c r="AM322" i="21"/>
  <c r="AM64" i="21"/>
  <c r="AJ619" i="21"/>
  <c r="AJ444" i="21"/>
  <c r="AL264" i="21"/>
  <c r="AL167" i="21"/>
  <c r="AJ789" i="21"/>
  <c r="AJ780" i="21"/>
  <c r="AM998" i="21"/>
  <c r="AO218" i="21"/>
  <c r="AJ792" i="21"/>
  <c r="AO776" i="21"/>
  <c r="AJ776" i="21"/>
  <c r="AO209" i="21"/>
  <c r="AO842" i="21"/>
  <c r="AL614" i="21"/>
  <c r="AM1059" i="21"/>
  <c r="AL938" i="21"/>
  <c r="AO517" i="21"/>
  <c r="AL517" i="21"/>
  <c r="AL642" i="21"/>
  <c r="AO642" i="21"/>
  <c r="AJ95" i="21"/>
  <c r="AM95" i="21"/>
  <c r="AM900" i="21"/>
  <c r="AJ900" i="21"/>
  <c r="AJ837" i="21"/>
  <c r="AM837" i="21"/>
  <c r="AJ906" i="21"/>
  <c r="AM906" i="21"/>
  <c r="AO888" i="21"/>
  <c r="AL888" i="21"/>
  <c r="AM624" i="21"/>
  <c r="AJ624" i="21"/>
  <c r="AM492" i="21"/>
  <c r="AJ492" i="21"/>
  <c r="AJ381" i="21"/>
  <c r="AM381" i="21"/>
  <c r="AO1097" i="21"/>
  <c r="AL1097" i="21"/>
  <c r="AL1012" i="21"/>
  <c r="AO1012" i="21"/>
  <c r="AO840" i="21"/>
  <c r="AL840" i="21"/>
  <c r="AM241" i="21"/>
  <c r="AJ241" i="21"/>
  <c r="AM1093" i="21"/>
  <c r="AJ1093" i="21"/>
  <c r="AL784" i="21"/>
  <c r="AO784" i="21"/>
  <c r="AO733" i="21"/>
  <c r="AL733" i="21"/>
  <c r="AO508" i="21"/>
  <c r="AL508" i="21"/>
  <c r="AM912" i="21"/>
  <c r="AJ912" i="21"/>
  <c r="AL959" i="21"/>
  <c r="AO959" i="21"/>
  <c r="AL845" i="21"/>
  <c r="AO845" i="21"/>
  <c r="AM867" i="21"/>
  <c r="AJ867" i="21"/>
  <c r="AJ808" i="21"/>
  <c r="AM808" i="21"/>
  <c r="AO937" i="21"/>
  <c r="AL937" i="21"/>
  <c r="AJ650" i="21"/>
  <c r="AM650" i="21"/>
  <c r="AO653" i="21"/>
  <c r="AL653" i="21"/>
  <c r="AJ810" i="21"/>
  <c r="AM810" i="21"/>
  <c r="AM652" i="21"/>
  <c r="AJ652" i="21"/>
  <c r="AM512" i="21"/>
  <c r="AJ512" i="21"/>
  <c r="AO904" i="21"/>
  <c r="AL904" i="21"/>
  <c r="AM436" i="21"/>
  <c r="AJ436" i="21"/>
  <c r="AM553" i="21"/>
  <c r="AJ553" i="21"/>
  <c r="AL646" i="21"/>
  <c r="AO646" i="21"/>
  <c r="AL651" i="21"/>
  <c r="AO651" i="21"/>
  <c r="AO521" i="21"/>
  <c r="AL521" i="21"/>
  <c r="AJ380" i="21"/>
  <c r="AM380" i="21"/>
  <c r="AJ98" i="21"/>
  <c r="AM98" i="21"/>
  <c r="AL210" i="21"/>
  <c r="AO210" i="21"/>
  <c r="AM144" i="21"/>
  <c r="AJ144" i="21"/>
  <c r="AM65" i="21"/>
  <c r="AJ65" i="21"/>
  <c r="AL65" i="21"/>
  <c r="AO65" i="21"/>
  <c r="AL1091" i="21"/>
  <c r="AO1091" i="21"/>
  <c r="AO807" i="21"/>
  <c r="AL807" i="21"/>
  <c r="AM904" i="21"/>
  <c r="AJ904" i="21"/>
  <c r="AL906" i="21"/>
  <c r="AO906" i="21"/>
  <c r="AM771" i="21"/>
  <c r="AJ771" i="21"/>
  <c r="AM489" i="21"/>
  <c r="AJ489" i="21"/>
  <c r="AM158" i="21"/>
  <c r="AJ158" i="21"/>
  <c r="AM57" i="21"/>
  <c r="AJ57" i="21"/>
  <c r="AM888" i="21"/>
  <c r="AJ888" i="21"/>
  <c r="AL380" i="21"/>
  <c r="AO380" i="21"/>
  <c r="AM653" i="21"/>
  <c r="AJ653" i="21"/>
  <c r="AL624" i="21"/>
  <c r="AO624" i="21"/>
  <c r="AM511" i="21"/>
  <c r="AJ511" i="21"/>
  <c r="AM1012" i="21"/>
  <c r="AJ1012" i="21"/>
  <c r="AJ498" i="21"/>
  <c r="AM498" i="21"/>
  <c r="AO973" i="21"/>
  <c r="AL973" i="21"/>
  <c r="AL787" i="21"/>
  <c r="AO787" i="21"/>
  <c r="AJ826" i="21"/>
  <c r="AM826" i="21"/>
  <c r="AL616" i="21"/>
  <c r="AO616" i="21"/>
  <c r="AL511" i="21"/>
  <c r="AO511" i="21"/>
  <c r="AO864" i="21"/>
  <c r="AL864" i="21"/>
  <c r="AL767" i="21"/>
  <c r="AO767" i="21"/>
  <c r="AL623" i="21"/>
  <c r="AO623" i="21"/>
  <c r="AJ494" i="21"/>
  <c r="AM494" i="21"/>
  <c r="AO492" i="21"/>
  <c r="AL492" i="21"/>
  <c r="AJ801" i="21"/>
  <c r="AM801" i="21"/>
  <c r="AJ778" i="21"/>
  <c r="AM778" i="21"/>
  <c r="AJ745" i="21"/>
  <c r="AM745" i="21"/>
  <c r="AJ840" i="21"/>
  <c r="AM840" i="21"/>
  <c r="AM166" i="21"/>
  <c r="AJ166" i="21"/>
  <c r="AO1093" i="21"/>
  <c r="AL1093" i="21"/>
  <c r="AO893" i="21"/>
  <c r="AL893" i="21"/>
  <c r="AJ890" i="21"/>
  <c r="AM890" i="21"/>
  <c r="AL1019" i="21"/>
  <c r="AO1019" i="21"/>
  <c r="AM956" i="21"/>
  <c r="AJ956" i="21"/>
  <c r="AO868" i="21"/>
  <c r="AL868" i="21"/>
  <c r="AJ869" i="21"/>
  <c r="AM869" i="21"/>
  <c r="AO800" i="21"/>
  <c r="AL800" i="21"/>
  <c r="AL939" i="21"/>
  <c r="AO939" i="21"/>
  <c r="AM811" i="21"/>
  <c r="AJ811" i="21"/>
  <c r="AJ775" i="21"/>
  <c r="AM775" i="21"/>
  <c r="AL805" i="21"/>
  <c r="AO805" i="21"/>
  <c r="AL634" i="21"/>
  <c r="AO634" i="21"/>
  <c r="AM743" i="21"/>
  <c r="AJ743" i="21"/>
  <c r="AO860" i="21"/>
  <c r="AL860" i="21"/>
  <c r="AM596" i="21"/>
  <c r="AJ596" i="21"/>
  <c r="AM541" i="21"/>
  <c r="AJ541" i="21"/>
  <c r="AL455" i="21"/>
  <c r="AO455" i="21"/>
  <c r="AM559" i="21"/>
  <c r="AJ559" i="21"/>
  <c r="AL454" i="21"/>
  <c r="AO454" i="21"/>
  <c r="AM216" i="21"/>
  <c r="AJ216" i="21"/>
  <c r="AM66" i="21"/>
  <c r="AJ66" i="21"/>
  <c r="AL558" i="21"/>
  <c r="AO558" i="21"/>
  <c r="AJ143" i="21"/>
  <c r="AM143" i="21"/>
  <c r="AL61" i="21"/>
  <c r="AO61" i="21"/>
  <c r="AM460" i="21"/>
  <c r="AJ460" i="21"/>
  <c r="AM77" i="21"/>
  <c r="AJ77" i="21"/>
  <c r="AJ1014" i="21"/>
  <c r="AM1014" i="21"/>
  <c r="AM1060" i="21"/>
  <c r="AJ1060" i="21"/>
  <c r="AM973" i="21"/>
  <c r="AJ973" i="21"/>
  <c r="AJ845" i="21"/>
  <c r="AM845" i="21"/>
  <c r="AL826" i="21"/>
  <c r="AO826" i="21"/>
  <c r="AL652" i="21"/>
  <c r="AO652" i="21"/>
  <c r="AJ646" i="21"/>
  <c r="AM646" i="21"/>
  <c r="AM101" i="21"/>
  <c r="AJ101" i="21"/>
  <c r="AJ1091" i="21"/>
  <c r="AM1091" i="21"/>
  <c r="AJ790" i="21"/>
  <c r="AM790" i="21"/>
  <c r="AM767" i="21"/>
  <c r="AJ767" i="21"/>
  <c r="AL771" i="21"/>
  <c r="AO771" i="21"/>
  <c r="AJ642" i="21"/>
  <c r="AM642" i="21"/>
  <c r="AM488" i="21"/>
  <c r="AJ488" i="21"/>
  <c r="AL801" i="21"/>
  <c r="AO801" i="21"/>
  <c r="AJ643" i="21"/>
  <c r="AM643" i="21"/>
  <c r="AJ733" i="21"/>
  <c r="AM733" i="21"/>
  <c r="AJ769" i="21"/>
  <c r="AM769" i="21"/>
  <c r="AM508" i="21"/>
  <c r="AJ508" i="21"/>
  <c r="AL258" i="21"/>
  <c r="AO258" i="21"/>
  <c r="AM941" i="21"/>
  <c r="AJ941" i="21"/>
  <c r="AJ849" i="21"/>
  <c r="AM849" i="21"/>
  <c r="AM78" i="21"/>
  <c r="AJ78" i="21"/>
  <c r="AO330" i="21"/>
  <c r="AL330" i="21"/>
  <c r="AJ1019" i="21"/>
  <c r="AM1019" i="21"/>
  <c r="AM871" i="21"/>
  <c r="AJ871" i="21"/>
  <c r="AL956" i="21"/>
  <c r="AO956" i="21"/>
  <c r="AM868" i="21"/>
  <c r="AJ868" i="21"/>
  <c r="AO869" i="21"/>
  <c r="AL869" i="21"/>
  <c r="AJ939" i="21"/>
  <c r="AM939" i="21"/>
  <c r="AL811" i="21"/>
  <c r="AO811" i="21"/>
  <c r="AJ805" i="21"/>
  <c r="AM805" i="21"/>
  <c r="AJ634" i="21"/>
  <c r="AM634" i="21"/>
  <c r="AJ860" i="21"/>
  <c r="AM860" i="21"/>
  <c r="AM612" i="21"/>
  <c r="AJ612" i="21"/>
  <c r="AL559" i="21"/>
  <c r="AO559" i="21"/>
  <c r="AO630" i="21"/>
  <c r="AL630" i="21"/>
  <c r="AL490" i="21"/>
  <c r="AO490" i="21"/>
  <c r="AL324" i="21"/>
  <c r="AO324" i="21"/>
  <c r="AL552" i="21"/>
  <c r="AO552" i="21"/>
  <c r="AM231" i="21"/>
  <c r="AJ231" i="21"/>
  <c r="AO456" i="21"/>
  <c r="AL456" i="21"/>
  <c r="AM496" i="21"/>
  <c r="AJ496" i="21"/>
  <c r="AM354" i="21"/>
  <c r="AJ354" i="21"/>
  <c r="AL216" i="21"/>
  <c r="AO216" i="21"/>
  <c r="AM62" i="21"/>
  <c r="AJ62" i="21"/>
  <c r="AL557" i="21"/>
  <c r="AO557" i="21"/>
  <c r="AJ558" i="21"/>
  <c r="AM558" i="21"/>
  <c r="AM169" i="21"/>
  <c r="AJ169" i="21"/>
  <c r="AO460" i="21"/>
  <c r="AL460" i="21"/>
  <c r="AJ239" i="21"/>
  <c r="AM239" i="21"/>
  <c r="AJ454" i="21"/>
  <c r="AM454" i="21"/>
  <c r="AM61" i="21"/>
  <c r="AJ61" i="21"/>
  <c r="AM1097" i="21"/>
  <c r="AJ1097" i="21"/>
  <c r="AL1060" i="21"/>
  <c r="AO1060" i="21"/>
  <c r="AL766" i="21"/>
  <c r="AO766" i="21"/>
  <c r="AM493" i="21"/>
  <c r="AJ493" i="21"/>
  <c r="AJ897" i="21"/>
  <c r="AM897" i="21"/>
  <c r="AJ787" i="21"/>
  <c r="AM787" i="21"/>
  <c r="AL849" i="21"/>
  <c r="AO849" i="21"/>
  <c r="AM443" i="21"/>
  <c r="AJ443" i="21"/>
  <c r="AO488" i="21"/>
  <c r="AL488" i="21"/>
  <c r="AO280" i="21"/>
  <c r="AL280" i="21"/>
  <c r="AL643" i="21"/>
  <c r="AO643" i="21"/>
  <c r="AM864" i="21"/>
  <c r="AJ864" i="21"/>
  <c r="AL743" i="21"/>
  <c r="AO743" i="21"/>
  <c r="AJ233" i="21"/>
  <c r="AM233" i="21"/>
  <c r="AL77" i="21"/>
  <c r="AO77" i="21"/>
  <c r="AJ959" i="21"/>
  <c r="AM959" i="21"/>
  <c r="AL770" i="21"/>
  <c r="AO770" i="21"/>
  <c r="AJ856" i="21"/>
  <c r="AM856" i="21"/>
  <c r="AM744" i="21"/>
  <c r="AJ744" i="21"/>
  <c r="AL870" i="21"/>
  <c r="AO870" i="21"/>
  <c r="AO808" i="21"/>
  <c r="AL808" i="21"/>
  <c r="AM937" i="21"/>
  <c r="AJ937" i="21"/>
  <c r="AO650" i="21"/>
  <c r="AL650" i="21"/>
  <c r="AL810" i="21"/>
  <c r="AO810" i="21"/>
  <c r="AJ550" i="21"/>
  <c r="AM550" i="21"/>
  <c r="AL612" i="21"/>
  <c r="AO612" i="21"/>
  <c r="AJ458" i="21"/>
  <c r="AM458" i="21"/>
  <c r="AJ630" i="21"/>
  <c r="AM630" i="21"/>
  <c r="AJ490" i="21"/>
  <c r="AM490" i="21"/>
  <c r="AL498" i="21"/>
  <c r="AO498" i="21"/>
  <c r="AL553" i="21"/>
  <c r="AO553" i="21"/>
  <c r="AJ651" i="21"/>
  <c r="AM651" i="21"/>
  <c r="AM521" i="21"/>
  <c r="AJ521" i="21"/>
  <c r="AO496" i="21"/>
  <c r="AL496" i="21"/>
  <c r="AJ102" i="21"/>
  <c r="AM102" i="21"/>
  <c r="AM58" i="21"/>
  <c r="AJ58" i="21"/>
  <c r="AO509" i="21"/>
  <c r="AL509" i="21"/>
  <c r="AM210" i="21"/>
  <c r="AJ210" i="21"/>
  <c r="AM165" i="21"/>
  <c r="AJ165" i="21"/>
  <c r="AJ257" i="21"/>
  <c r="AM257" i="21"/>
  <c r="AM184" i="21"/>
  <c r="AJ184" i="21"/>
  <c r="K23" i="14"/>
  <c r="K10" i="14"/>
  <c r="K11" i="14"/>
  <c r="K12" i="14"/>
  <c r="K13" i="14"/>
  <c r="K14" i="14"/>
  <c r="K15" i="14"/>
  <c r="K16" i="14"/>
  <c r="K17" i="14"/>
  <c r="K18" i="14"/>
  <c r="K19" i="14"/>
  <c r="K20" i="14"/>
  <c r="K21" i="14"/>
  <c r="K22" i="14"/>
  <c r="K9" i="14"/>
  <c r="K8" i="14"/>
  <c r="R38" i="14" l="1"/>
  <c r="Q39" i="14"/>
  <c r="Q40" i="14"/>
  <c r="S40" i="14"/>
  <c r="S38" i="14"/>
  <c r="S39" i="14"/>
  <c r="R39" i="14"/>
  <c r="Q38" i="14"/>
  <c r="R40" i="14"/>
  <c r="J21" i="14"/>
  <c r="J22" i="14"/>
  <c r="J23" i="14"/>
  <c r="R10" i="14" l="1"/>
  <c r="T5" i="18" l="1"/>
  <c r="T6" i="18"/>
  <c r="T7" i="18"/>
  <c r="T8" i="18"/>
  <c r="T9" i="18"/>
  <c r="T10" i="18"/>
  <c r="T11" i="18"/>
  <c r="T12" i="18"/>
  <c r="T13" i="18"/>
  <c r="T14" i="18"/>
  <c r="T15" i="18"/>
  <c r="T16" i="18"/>
  <c r="T17" i="18"/>
  <c r="T18" i="18"/>
  <c r="T19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4" i="18"/>
  <c r="S9" i="15" l="1"/>
  <c r="S10" i="15"/>
  <c r="S11" i="15"/>
  <c r="S12" i="15"/>
  <c r="S13" i="15"/>
  <c r="S14" i="15"/>
  <c r="S15" i="15"/>
  <c r="S16" i="15"/>
  <c r="S17" i="15"/>
  <c r="S18" i="15"/>
  <c r="S19" i="15"/>
  <c r="S20" i="15"/>
  <c r="S21" i="15"/>
  <c r="S22" i="15"/>
  <c r="S23" i="15"/>
  <c r="S24" i="15"/>
  <c r="S25" i="15"/>
  <c r="S26" i="15"/>
  <c r="S27" i="15"/>
  <c r="S28" i="15"/>
  <c r="S29" i="15"/>
  <c r="S30" i="15"/>
  <c r="S31" i="15"/>
  <c r="S32" i="15"/>
  <c r="S33" i="15"/>
  <c r="S34" i="15"/>
  <c r="S35" i="15"/>
  <c r="S36" i="15"/>
  <c r="S37" i="15"/>
  <c r="S38" i="15"/>
  <c r="S39" i="15"/>
  <c r="S40" i="15"/>
  <c r="S41" i="15"/>
  <c r="S42" i="15"/>
  <c r="S43" i="15"/>
  <c r="S44" i="15"/>
  <c r="S45" i="15"/>
  <c r="S46" i="15"/>
  <c r="S47" i="15"/>
  <c r="S48" i="15"/>
  <c r="S49" i="15"/>
  <c r="S50" i="15"/>
  <c r="S51" i="15"/>
  <c r="S52" i="15"/>
  <c r="S53" i="15"/>
  <c r="S54" i="15"/>
  <c r="S55" i="15"/>
  <c r="S56" i="15"/>
  <c r="S57" i="15"/>
  <c r="S58" i="15"/>
  <c r="S59" i="15"/>
  <c r="S60" i="15"/>
  <c r="S61" i="15"/>
  <c r="S62" i="15"/>
  <c r="S63" i="15"/>
  <c r="S64" i="15"/>
  <c r="S65" i="15"/>
  <c r="S66" i="15"/>
  <c r="S67" i="15"/>
  <c r="S68" i="15"/>
  <c r="S69" i="15"/>
  <c r="S70" i="15"/>
  <c r="S71" i="15"/>
  <c r="S72" i="15"/>
  <c r="S73" i="15"/>
  <c r="S74" i="15"/>
  <c r="S75" i="15"/>
  <c r="S76" i="15"/>
  <c r="S77" i="15"/>
  <c r="S78" i="15"/>
  <c r="S79" i="15"/>
  <c r="S80" i="15"/>
  <c r="S81" i="15"/>
  <c r="S82" i="15"/>
  <c r="S83" i="15"/>
  <c r="S84" i="15"/>
  <c r="S85" i="15"/>
  <c r="S86" i="15"/>
  <c r="S87" i="15"/>
  <c r="S88" i="15"/>
  <c r="S89" i="15"/>
  <c r="S90" i="15"/>
  <c r="S91" i="15"/>
  <c r="S92" i="15"/>
  <c r="S93" i="15"/>
  <c r="S94" i="15"/>
  <c r="S95" i="15"/>
  <c r="S96" i="15"/>
  <c r="S97" i="15"/>
  <c r="S98" i="15"/>
  <c r="S99" i="15"/>
  <c r="S100" i="15"/>
  <c r="S101" i="15"/>
  <c r="S102" i="15"/>
  <c r="S103" i="15"/>
  <c r="S104" i="15"/>
  <c r="S105" i="15"/>
  <c r="S106" i="15"/>
  <c r="S107" i="15"/>
  <c r="S108" i="15"/>
  <c r="S109" i="15"/>
  <c r="S110" i="15"/>
  <c r="S111" i="15"/>
  <c r="S112" i="15"/>
  <c r="S113" i="15"/>
  <c r="S114" i="15"/>
  <c r="S115" i="15"/>
  <c r="S116" i="15"/>
  <c r="S117" i="15"/>
  <c r="S118" i="15"/>
  <c r="S119" i="15"/>
  <c r="S120" i="15"/>
  <c r="S121" i="15"/>
  <c r="S122" i="15"/>
  <c r="S123" i="15"/>
  <c r="S124" i="15"/>
  <c r="S125" i="15"/>
  <c r="S126" i="15"/>
  <c r="S127" i="15"/>
  <c r="S128" i="15"/>
  <c r="S129" i="15"/>
  <c r="S130" i="15"/>
  <c r="S131" i="15"/>
  <c r="S132" i="15"/>
  <c r="S133" i="15"/>
  <c r="S134" i="15"/>
  <c r="S135" i="15"/>
  <c r="S136" i="15"/>
  <c r="S137" i="15"/>
  <c r="S138" i="15"/>
  <c r="S139" i="15"/>
  <c r="S140" i="15"/>
  <c r="S141" i="15"/>
  <c r="S142" i="15"/>
  <c r="S143" i="15"/>
  <c r="S144" i="15"/>
  <c r="S145" i="15"/>
  <c r="S146" i="15"/>
  <c r="S147" i="15"/>
  <c r="S148" i="15"/>
  <c r="S149" i="15"/>
  <c r="S150" i="15"/>
  <c r="S151" i="15"/>
  <c r="S152" i="15"/>
  <c r="S153" i="15"/>
  <c r="S154" i="15"/>
  <c r="S155" i="15"/>
  <c r="S156" i="15"/>
  <c r="S157" i="15"/>
  <c r="S158" i="15"/>
  <c r="S159" i="15"/>
  <c r="S160" i="15"/>
  <c r="S161" i="15"/>
  <c r="S162" i="15"/>
  <c r="S163" i="15"/>
  <c r="S164" i="15"/>
  <c r="S165" i="15"/>
  <c r="S166" i="15"/>
  <c r="S167" i="15"/>
  <c r="S168" i="15"/>
  <c r="S169" i="15"/>
  <c r="S170" i="15"/>
  <c r="S171" i="15"/>
  <c r="S172" i="15"/>
  <c r="S173" i="15"/>
  <c r="S174" i="15"/>
  <c r="S175" i="15"/>
  <c r="S176" i="15"/>
  <c r="S177" i="15"/>
  <c r="S178" i="15"/>
  <c r="S179" i="15"/>
  <c r="S180" i="15"/>
  <c r="S181" i="15"/>
  <c r="S182" i="15"/>
  <c r="S183" i="15"/>
  <c r="S184" i="15"/>
  <c r="S185" i="15"/>
  <c r="S186" i="15"/>
  <c r="S187" i="15"/>
  <c r="S188" i="15"/>
  <c r="S189" i="15"/>
  <c r="S190" i="15"/>
  <c r="S191" i="15"/>
  <c r="S192" i="15"/>
  <c r="S193" i="15"/>
  <c r="S194" i="15"/>
  <c r="S195" i="15"/>
  <c r="S196" i="15"/>
  <c r="S197" i="15"/>
  <c r="S198" i="15"/>
  <c r="S199" i="15"/>
  <c r="S200" i="15"/>
  <c r="S201" i="15"/>
  <c r="S202" i="15"/>
  <c r="S203" i="15"/>
  <c r="S204" i="15"/>
  <c r="S205" i="15"/>
  <c r="S206" i="15"/>
  <c r="S207" i="15"/>
  <c r="S208" i="15"/>
  <c r="S209" i="15"/>
  <c r="S210" i="15"/>
  <c r="S211" i="15"/>
  <c r="S212" i="15"/>
  <c r="S213" i="15"/>
  <c r="S214" i="15"/>
  <c r="S215" i="15"/>
  <c r="S216" i="15"/>
  <c r="S217" i="15"/>
  <c r="S218" i="15"/>
  <c r="S219" i="15"/>
  <c r="S220" i="15"/>
  <c r="S221" i="15"/>
  <c r="S222" i="15"/>
  <c r="S223" i="15"/>
  <c r="S224" i="15"/>
  <c r="S225" i="15"/>
  <c r="S226" i="15"/>
  <c r="S227" i="15"/>
  <c r="S228" i="15"/>
  <c r="S229" i="15"/>
  <c r="S230" i="15"/>
  <c r="S231" i="15"/>
  <c r="S232" i="15"/>
  <c r="S233" i="15"/>
  <c r="S234" i="15"/>
  <c r="S235" i="15"/>
  <c r="S236" i="15"/>
  <c r="S237" i="15"/>
  <c r="S238" i="15"/>
  <c r="S239" i="15"/>
  <c r="S240" i="15"/>
  <c r="S241" i="15"/>
  <c r="S242" i="15"/>
  <c r="S243" i="15"/>
  <c r="S244" i="15"/>
  <c r="S245" i="15"/>
  <c r="S246" i="15"/>
  <c r="S247" i="15"/>
  <c r="S248" i="15"/>
  <c r="S249" i="15"/>
  <c r="S250" i="15"/>
  <c r="S251" i="15"/>
  <c r="S252" i="15"/>
  <c r="S253" i="15"/>
  <c r="S254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33" i="15"/>
  <c r="R34" i="15"/>
  <c r="R35" i="15"/>
  <c r="R36" i="15"/>
  <c r="R37" i="15"/>
  <c r="R38" i="15"/>
  <c r="R39" i="15"/>
  <c r="R40" i="15"/>
  <c r="R41" i="15"/>
  <c r="R42" i="15"/>
  <c r="R43" i="15"/>
  <c r="R44" i="15"/>
  <c r="R45" i="15"/>
  <c r="R46" i="15"/>
  <c r="R47" i="15"/>
  <c r="R48" i="15"/>
  <c r="R49" i="15"/>
  <c r="R50" i="15"/>
  <c r="R51" i="15"/>
  <c r="R52" i="15"/>
  <c r="R53" i="15"/>
  <c r="R54" i="15"/>
  <c r="R55" i="15"/>
  <c r="R56" i="15"/>
  <c r="R57" i="15"/>
  <c r="R58" i="15"/>
  <c r="R59" i="15"/>
  <c r="R60" i="15"/>
  <c r="R61" i="15"/>
  <c r="R62" i="15"/>
  <c r="R63" i="15"/>
  <c r="R64" i="15"/>
  <c r="R65" i="15"/>
  <c r="R66" i="15"/>
  <c r="R67" i="15"/>
  <c r="R68" i="15"/>
  <c r="R69" i="15"/>
  <c r="R70" i="15"/>
  <c r="R71" i="15"/>
  <c r="R72" i="15"/>
  <c r="R73" i="15"/>
  <c r="R74" i="15"/>
  <c r="R75" i="15"/>
  <c r="R76" i="15"/>
  <c r="R77" i="15"/>
  <c r="R78" i="15"/>
  <c r="R79" i="15"/>
  <c r="R80" i="15"/>
  <c r="R81" i="15"/>
  <c r="R82" i="15"/>
  <c r="R83" i="15"/>
  <c r="R84" i="15"/>
  <c r="R85" i="15"/>
  <c r="R86" i="15"/>
  <c r="R87" i="15"/>
  <c r="R88" i="15"/>
  <c r="R89" i="15"/>
  <c r="R90" i="15"/>
  <c r="R91" i="15"/>
  <c r="R92" i="15"/>
  <c r="R93" i="15"/>
  <c r="R94" i="15"/>
  <c r="R95" i="15"/>
  <c r="R96" i="15"/>
  <c r="R97" i="15"/>
  <c r="R98" i="15"/>
  <c r="R99" i="15"/>
  <c r="R100" i="15"/>
  <c r="R101" i="15"/>
  <c r="R102" i="15"/>
  <c r="R103" i="15"/>
  <c r="R104" i="15"/>
  <c r="R105" i="15"/>
  <c r="R106" i="15"/>
  <c r="R107" i="15"/>
  <c r="R108" i="15"/>
  <c r="R109" i="15"/>
  <c r="R110" i="15"/>
  <c r="R111" i="15"/>
  <c r="R112" i="15"/>
  <c r="R113" i="15"/>
  <c r="R114" i="15"/>
  <c r="R115" i="15"/>
  <c r="R116" i="15"/>
  <c r="R117" i="15"/>
  <c r="R118" i="15"/>
  <c r="R119" i="15"/>
  <c r="R120" i="15"/>
  <c r="R121" i="15"/>
  <c r="R122" i="15"/>
  <c r="R123" i="15"/>
  <c r="R124" i="15"/>
  <c r="R125" i="15"/>
  <c r="R126" i="15"/>
  <c r="R127" i="15"/>
  <c r="R128" i="15"/>
  <c r="R129" i="15"/>
  <c r="R130" i="15"/>
  <c r="R131" i="15"/>
  <c r="R132" i="15"/>
  <c r="R133" i="15"/>
  <c r="R134" i="15"/>
  <c r="R135" i="15"/>
  <c r="R136" i="15"/>
  <c r="R137" i="15"/>
  <c r="R138" i="15"/>
  <c r="R139" i="15"/>
  <c r="R140" i="15"/>
  <c r="R141" i="15"/>
  <c r="R142" i="15"/>
  <c r="R143" i="15"/>
  <c r="R144" i="15"/>
  <c r="R145" i="15"/>
  <c r="R146" i="15"/>
  <c r="R147" i="15"/>
  <c r="R148" i="15"/>
  <c r="R149" i="15"/>
  <c r="R150" i="15"/>
  <c r="R151" i="15"/>
  <c r="R152" i="15"/>
  <c r="R153" i="15"/>
  <c r="R154" i="15"/>
  <c r="R155" i="15"/>
  <c r="R156" i="15"/>
  <c r="R157" i="15"/>
  <c r="R158" i="15"/>
  <c r="R159" i="15"/>
  <c r="R160" i="15"/>
  <c r="R161" i="15"/>
  <c r="R162" i="15"/>
  <c r="R163" i="15"/>
  <c r="R164" i="15"/>
  <c r="R165" i="15"/>
  <c r="R166" i="15"/>
  <c r="R167" i="15"/>
  <c r="R168" i="15"/>
  <c r="R169" i="15"/>
  <c r="R170" i="15"/>
  <c r="R171" i="15"/>
  <c r="R172" i="15"/>
  <c r="R173" i="15"/>
  <c r="R174" i="15"/>
  <c r="R175" i="15"/>
  <c r="R176" i="15"/>
  <c r="R177" i="15"/>
  <c r="R178" i="15"/>
  <c r="R179" i="15"/>
  <c r="R180" i="15"/>
  <c r="R181" i="15"/>
  <c r="R182" i="15"/>
  <c r="R183" i="15"/>
  <c r="R184" i="15"/>
  <c r="R185" i="15"/>
  <c r="R186" i="15"/>
  <c r="R187" i="15"/>
  <c r="R188" i="15"/>
  <c r="R189" i="15"/>
  <c r="R190" i="15"/>
  <c r="R191" i="15"/>
  <c r="R192" i="15"/>
  <c r="R193" i="15"/>
  <c r="R194" i="15"/>
  <c r="R195" i="15"/>
  <c r="R196" i="15"/>
  <c r="R197" i="15"/>
  <c r="R198" i="15"/>
  <c r="R199" i="15"/>
  <c r="R200" i="15"/>
  <c r="R201" i="15"/>
  <c r="R202" i="15"/>
  <c r="R203" i="15"/>
  <c r="R204" i="15"/>
  <c r="R205" i="15"/>
  <c r="R206" i="15"/>
  <c r="R207" i="15"/>
  <c r="R208" i="15"/>
  <c r="R209" i="15"/>
  <c r="R210" i="15"/>
  <c r="R211" i="15"/>
  <c r="R212" i="15"/>
  <c r="R213" i="15"/>
  <c r="R214" i="15"/>
  <c r="R215" i="15"/>
  <c r="R216" i="15"/>
  <c r="R217" i="15"/>
  <c r="R218" i="15"/>
  <c r="R219" i="15"/>
  <c r="R220" i="15"/>
  <c r="R221" i="15"/>
  <c r="R222" i="15"/>
  <c r="R223" i="15"/>
  <c r="R224" i="15"/>
  <c r="R225" i="15"/>
  <c r="R226" i="15"/>
  <c r="R227" i="15"/>
  <c r="R228" i="15"/>
  <c r="R229" i="15"/>
  <c r="R230" i="15"/>
  <c r="R231" i="15"/>
  <c r="R232" i="15"/>
  <c r="R233" i="15"/>
  <c r="R234" i="15"/>
  <c r="R235" i="15"/>
  <c r="R236" i="15"/>
  <c r="R237" i="15"/>
  <c r="R238" i="15"/>
  <c r="R239" i="15"/>
  <c r="R240" i="15"/>
  <c r="R241" i="15"/>
  <c r="R242" i="15"/>
  <c r="R243" i="15"/>
  <c r="R244" i="15"/>
  <c r="R245" i="15"/>
  <c r="R246" i="15"/>
  <c r="R247" i="15"/>
  <c r="R248" i="15"/>
  <c r="R249" i="15"/>
  <c r="R250" i="15"/>
  <c r="R251" i="15"/>
  <c r="R252" i="15"/>
  <c r="R253" i="15"/>
  <c r="R254" i="15"/>
  <c r="J20" i="14"/>
  <c r="J19" i="14"/>
  <c r="J18" i="14"/>
  <c r="J17" i="14"/>
  <c r="J16" i="14"/>
  <c r="J15" i="14"/>
  <c r="J14" i="14"/>
  <c r="J13" i="14"/>
  <c r="J12" i="14"/>
  <c r="J11" i="14"/>
  <c r="J10" i="14"/>
  <c r="J9" i="14"/>
  <c r="J8" i="14"/>
  <c r="R8" i="14" l="1"/>
  <c r="R9" i="14"/>
  <c r="R14" i="14" l="1"/>
  <c r="S14" i="14"/>
  <c r="Q14" i="14"/>
  <c r="T240" i="15" l="1"/>
  <c r="T241" i="15"/>
  <c r="T242" i="15"/>
  <c r="T243" i="15"/>
  <c r="T244" i="15"/>
  <c r="T245" i="15"/>
  <c r="T246" i="15"/>
  <c r="T247" i="15"/>
  <c r="T248" i="15"/>
  <c r="T249" i="15"/>
  <c r="T250" i="15"/>
  <c r="T251" i="15"/>
  <c r="T252" i="15"/>
  <c r="T253" i="15"/>
  <c r="T254" i="15"/>
  <c r="T232" i="15"/>
  <c r="T233" i="15"/>
  <c r="T234" i="15"/>
  <c r="T235" i="15"/>
  <c r="T188" i="15"/>
  <c r="T189" i="15"/>
  <c r="T190" i="15"/>
  <c r="T191" i="15"/>
  <c r="T192" i="15"/>
  <c r="T193" i="15"/>
  <c r="T194" i="15"/>
  <c r="T195" i="15"/>
  <c r="T196" i="15"/>
  <c r="T197" i="15"/>
  <c r="T198" i="15"/>
  <c r="T199" i="15"/>
  <c r="T200" i="15"/>
  <c r="T201" i="15"/>
  <c r="T202" i="15"/>
  <c r="T203" i="15"/>
  <c r="T204" i="15"/>
  <c r="T205" i="15"/>
  <c r="T206" i="15"/>
  <c r="T207" i="15"/>
  <c r="T208" i="15"/>
  <c r="T209" i="15"/>
  <c r="T210" i="15"/>
  <c r="T211" i="15"/>
  <c r="T212" i="15"/>
  <c r="T213" i="15"/>
  <c r="T214" i="15"/>
  <c r="T215" i="15"/>
  <c r="T216" i="15"/>
  <c r="T171" i="15"/>
  <c r="T172" i="15"/>
  <c r="T173" i="15"/>
  <c r="T174" i="15"/>
  <c r="T175" i="15"/>
  <c r="T176" i="15"/>
  <c r="T177" i="15"/>
  <c r="T178" i="15"/>
  <c r="T179" i="15"/>
  <c r="T180" i="15"/>
  <c r="T181" i="15"/>
  <c r="T182" i="15"/>
  <c r="T183" i="15"/>
  <c r="T184" i="15"/>
  <c r="T185" i="15"/>
  <c r="T186" i="15"/>
  <c r="T222" i="15"/>
  <c r="T221" i="15"/>
  <c r="T220" i="15"/>
  <c r="T239" i="15"/>
  <c r="T238" i="15"/>
  <c r="T237" i="15"/>
  <c r="T236" i="15"/>
  <c r="T231" i="15"/>
  <c r="T230" i="15"/>
  <c r="T229" i="15"/>
  <c r="T228" i="15"/>
  <c r="T227" i="15"/>
  <c r="T226" i="15"/>
  <c r="T225" i="15"/>
  <c r="T224" i="15"/>
  <c r="T223" i="15"/>
  <c r="T219" i="15"/>
  <c r="T218" i="15"/>
  <c r="T217" i="15"/>
  <c r="T187" i="15"/>
  <c r="T147" i="15"/>
  <c r="T9" i="15" l="1"/>
  <c r="T10" i="15"/>
  <c r="T11" i="15"/>
  <c r="T12" i="15"/>
  <c r="T13" i="15"/>
  <c r="T14" i="15"/>
  <c r="T15" i="15"/>
  <c r="T16" i="15"/>
  <c r="T17" i="15"/>
  <c r="T18" i="15"/>
  <c r="T19" i="15"/>
  <c r="T20" i="15"/>
  <c r="T21" i="15"/>
  <c r="T22" i="15"/>
  <c r="T23" i="15"/>
  <c r="T24" i="15"/>
  <c r="T25" i="15"/>
  <c r="T26" i="15"/>
  <c r="T27" i="15"/>
  <c r="T28" i="15"/>
  <c r="T29" i="15"/>
  <c r="T30" i="15"/>
  <c r="T31" i="15"/>
  <c r="T32" i="15"/>
  <c r="T33" i="15"/>
  <c r="T34" i="15"/>
  <c r="T35" i="15"/>
  <c r="T36" i="15"/>
  <c r="T37" i="15"/>
  <c r="T38" i="15"/>
  <c r="T39" i="15"/>
  <c r="T40" i="15"/>
  <c r="T41" i="15"/>
  <c r="T42" i="15"/>
  <c r="T43" i="15"/>
  <c r="T44" i="15"/>
  <c r="T45" i="15"/>
  <c r="T46" i="15"/>
  <c r="T47" i="15"/>
  <c r="T48" i="15"/>
  <c r="T49" i="15"/>
  <c r="T50" i="15"/>
  <c r="T51" i="15"/>
  <c r="T52" i="15"/>
  <c r="T53" i="15"/>
  <c r="T54" i="15"/>
  <c r="T55" i="15"/>
  <c r="T56" i="15"/>
  <c r="T57" i="15"/>
  <c r="T58" i="15"/>
  <c r="T59" i="15"/>
  <c r="T60" i="15"/>
  <c r="T61" i="15"/>
  <c r="T62" i="15"/>
  <c r="T63" i="15"/>
  <c r="T64" i="15"/>
  <c r="T65" i="15"/>
  <c r="T66" i="15"/>
  <c r="T67" i="15"/>
  <c r="T68" i="15"/>
  <c r="T69" i="15"/>
  <c r="T70" i="15"/>
  <c r="T71" i="15"/>
  <c r="T72" i="15"/>
  <c r="T73" i="15"/>
  <c r="T74" i="15"/>
  <c r="T75" i="15"/>
  <c r="T76" i="15"/>
  <c r="T77" i="15"/>
  <c r="T78" i="15"/>
  <c r="T79" i="15"/>
  <c r="T80" i="15"/>
  <c r="T81" i="15"/>
  <c r="T82" i="15"/>
  <c r="T83" i="15"/>
  <c r="T84" i="15"/>
  <c r="T85" i="15"/>
  <c r="T86" i="15"/>
  <c r="T87" i="15"/>
  <c r="T88" i="15"/>
  <c r="T89" i="15"/>
  <c r="T90" i="15"/>
  <c r="T91" i="15"/>
  <c r="T92" i="15"/>
  <c r="T93" i="15"/>
  <c r="T94" i="15"/>
  <c r="T95" i="15"/>
  <c r="T96" i="15"/>
  <c r="T97" i="15"/>
  <c r="T98" i="15"/>
  <c r="T99" i="15"/>
  <c r="T100" i="15"/>
  <c r="T101" i="15"/>
  <c r="T102" i="15"/>
  <c r="T103" i="15"/>
  <c r="T104" i="15"/>
  <c r="T105" i="15"/>
  <c r="T106" i="15"/>
  <c r="T107" i="15"/>
  <c r="T108" i="15"/>
  <c r="T109" i="15"/>
  <c r="T110" i="15"/>
  <c r="T111" i="15"/>
  <c r="T112" i="15"/>
  <c r="T113" i="15"/>
  <c r="T114" i="15"/>
  <c r="T115" i="15"/>
  <c r="T116" i="15"/>
  <c r="T117" i="15"/>
  <c r="T118" i="15"/>
  <c r="T119" i="15"/>
  <c r="T120" i="15"/>
  <c r="T121" i="15"/>
  <c r="T122" i="15"/>
  <c r="T123" i="15"/>
  <c r="T124" i="15"/>
  <c r="T125" i="15"/>
  <c r="T126" i="15"/>
  <c r="T127" i="15"/>
  <c r="T128" i="15"/>
  <c r="T129" i="15"/>
  <c r="T130" i="15"/>
  <c r="T131" i="15"/>
  <c r="T132" i="15"/>
  <c r="T133" i="15"/>
  <c r="T134" i="15"/>
  <c r="T135" i="15"/>
  <c r="T136" i="15"/>
  <c r="T137" i="15"/>
  <c r="T138" i="15"/>
  <c r="T139" i="15"/>
  <c r="T140" i="15"/>
  <c r="T141" i="15"/>
  <c r="T142" i="15"/>
  <c r="T143" i="15"/>
  <c r="T144" i="15"/>
  <c r="T145" i="15"/>
  <c r="T146" i="15"/>
  <c r="T148" i="15"/>
  <c r="T149" i="15"/>
  <c r="T150" i="15"/>
  <c r="T151" i="15"/>
  <c r="T152" i="15"/>
  <c r="T153" i="15"/>
  <c r="T154" i="15"/>
  <c r="T155" i="15"/>
  <c r="T156" i="15"/>
  <c r="T157" i="15"/>
  <c r="T158" i="15"/>
  <c r="T159" i="15"/>
  <c r="T160" i="15"/>
  <c r="T161" i="15"/>
  <c r="T162" i="15"/>
  <c r="T163" i="15"/>
  <c r="T164" i="15"/>
  <c r="T165" i="15"/>
  <c r="T166" i="15"/>
  <c r="T167" i="15"/>
  <c r="T168" i="15"/>
  <c r="T169" i="15"/>
  <c r="T170" i="15"/>
  <c r="T8" i="15"/>
  <c r="F26" i="12"/>
  <c r="F25" i="12"/>
  <c r="F24" i="12"/>
  <c r="F23" i="12"/>
  <c r="G10" i="12"/>
  <c r="H10" i="12" s="1"/>
  <c r="G11" i="12"/>
  <c r="H11" i="12" s="1"/>
  <c r="G12" i="12"/>
  <c r="H12" i="12" s="1"/>
  <c r="G13" i="12"/>
  <c r="H13" i="12"/>
  <c r="G14" i="12"/>
  <c r="H14" i="12" s="1"/>
  <c r="G15" i="12"/>
  <c r="H15" i="12" s="1"/>
  <c r="G16" i="12"/>
  <c r="H16" i="12" s="1"/>
  <c r="G17" i="12"/>
  <c r="H17" i="12" s="1"/>
  <c r="G18" i="12"/>
  <c r="H18" i="12" s="1"/>
  <c r="G19" i="12"/>
  <c r="H19" i="12" s="1"/>
  <c r="G20" i="12"/>
  <c r="H20" i="12"/>
  <c r="G21" i="12"/>
  <c r="H21" i="12" s="1"/>
  <c r="G22" i="12"/>
  <c r="H22" i="12"/>
  <c r="G23" i="12"/>
  <c r="H23" i="12" s="1"/>
  <c r="G24" i="12"/>
  <c r="H24" i="12" s="1"/>
  <c r="G25" i="12"/>
  <c r="H25" i="12" s="1"/>
  <c r="F15" i="12"/>
  <c r="M10" i="12" s="1"/>
  <c r="F11" i="12"/>
  <c r="F12" i="12"/>
  <c r="F13" i="12"/>
  <c r="F16" i="12"/>
  <c r="F17" i="12"/>
  <c r="F19" i="12"/>
  <c r="F20" i="12"/>
  <c r="F21" i="12"/>
  <c r="F18" i="12"/>
  <c r="O10" i="12"/>
  <c r="P10" i="12"/>
  <c r="F22" i="12"/>
  <c r="F14" i="12"/>
  <c r="F9" i="12"/>
  <c r="F10" i="12"/>
  <c r="S8" i="15"/>
  <c r="R8" i="15"/>
  <c r="W15" i="14"/>
  <c r="R17" i="22" l="1"/>
  <c r="Q17" i="22"/>
  <c r="P17" i="22"/>
  <c r="P15" i="22"/>
  <c r="R15" i="22"/>
  <c r="R16" i="22" s="1"/>
  <c r="Q15" i="22"/>
  <c r="Q16" i="22" s="1"/>
  <c r="X15" i="15"/>
  <c r="W15" i="15"/>
  <c r="W14" i="15"/>
  <c r="Q17" i="14"/>
  <c r="X12" i="15"/>
  <c r="W13" i="15"/>
  <c r="X13" i="15"/>
  <c r="R17" i="14"/>
  <c r="S15" i="14"/>
  <c r="S16" i="14" s="1"/>
  <c r="S17" i="14"/>
  <c r="R15" i="14"/>
  <c r="Q15" i="14"/>
  <c r="Q16" i="14" s="1"/>
  <c r="AH9" i="15"/>
  <c r="AI9" i="15"/>
  <c r="AK9" i="15"/>
  <c r="AJ9" i="15"/>
  <c r="AJ8" i="15"/>
  <c r="W12" i="15"/>
  <c r="L10" i="12"/>
  <c r="N10" i="12"/>
  <c r="Y14" i="15"/>
  <c r="Y15" i="15"/>
  <c r="Y12" i="15"/>
  <c r="Y13" i="15"/>
  <c r="X14" i="15"/>
  <c r="AI8" i="15"/>
  <c r="AK8" i="15"/>
  <c r="AG8" i="15"/>
  <c r="AG9" i="15"/>
  <c r="AH8" i="15"/>
  <c r="X15" i="14"/>
  <c r="Y15" i="14"/>
  <c r="T14" i="14"/>
  <c r="Z15" i="14" s="1"/>
  <c r="W14" i="22" l="1"/>
  <c r="AA14" i="22" s="1"/>
  <c r="X14" i="22"/>
  <c r="P16" i="22"/>
  <c r="S16" i="22" s="1"/>
  <c r="S15" i="22"/>
  <c r="S17" i="22"/>
  <c r="AL8" i="15"/>
  <c r="T17" i="14"/>
  <c r="R16" i="14"/>
  <c r="X14" i="14" s="1"/>
  <c r="Z12" i="15"/>
  <c r="Z13" i="15"/>
  <c r="Z15" i="15"/>
  <c r="Z14" i="15"/>
  <c r="AL9" i="15"/>
  <c r="Y14" i="14"/>
  <c r="T15" i="14"/>
  <c r="AA15" i="22" l="1"/>
  <c r="V14" i="22"/>
  <c r="AB15" i="22"/>
  <c r="AB14" i="22"/>
  <c r="AB14" i="14"/>
  <c r="AB15" i="14"/>
  <c r="AC14" i="14"/>
  <c r="AC15" i="14"/>
  <c r="T16" i="14"/>
  <c r="W14" i="14"/>
  <c r="Z15" i="22" l="1"/>
  <c r="Z14" i="22"/>
  <c r="Y14" i="22"/>
  <c r="AA14" i="14"/>
  <c r="Z14" i="14"/>
  <c r="AA15" i="14"/>
  <c r="N14" i="1" l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8" i="1"/>
  <c r="N1063" i="1"/>
  <c r="O1063" i="1"/>
  <c r="N1075" i="1" l="1"/>
  <c r="O1075" i="1"/>
  <c r="P1075" i="1"/>
  <c r="P12" i="12"/>
  <c r="P13" i="12"/>
  <c r="P14" i="12"/>
  <c r="P15" i="12"/>
  <c r="P16" i="12"/>
  <c r="O11" i="12"/>
  <c r="O12" i="12"/>
  <c r="O14" i="12"/>
  <c r="O15" i="12"/>
  <c r="O16" i="12"/>
  <c r="N11" i="12"/>
  <c r="N12" i="12"/>
  <c r="N13" i="12"/>
  <c r="N15" i="12"/>
  <c r="N16" i="12"/>
  <c r="M11" i="12"/>
  <c r="M13" i="12"/>
  <c r="M14" i="12"/>
  <c r="M16" i="12"/>
  <c r="H26" i="12"/>
  <c r="G9" i="12"/>
  <c r="H9" i="12" s="1"/>
  <c r="P11" i="12"/>
  <c r="O13" i="12"/>
  <c r="G51" i="12"/>
  <c r="H51" i="12" s="1"/>
  <c r="G35" i="12"/>
  <c r="H35" i="12" s="1"/>
  <c r="H34" i="12"/>
  <c r="G34" i="12"/>
  <c r="H33" i="12"/>
  <c r="G33" i="12"/>
  <c r="G32" i="12"/>
  <c r="H32" i="12" s="1"/>
  <c r="H31" i="12"/>
  <c r="G31" i="12"/>
  <c r="G30" i="12"/>
  <c r="H30" i="12" s="1"/>
  <c r="H29" i="12"/>
  <c r="G29" i="12"/>
  <c r="G28" i="12"/>
  <c r="H28" i="12" s="1"/>
  <c r="H27" i="12"/>
  <c r="G27" i="12"/>
  <c r="L12" i="12"/>
  <c r="M15" i="12"/>
  <c r="R44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8" i="4"/>
  <c r="R90" i="4"/>
  <c r="S90" i="4"/>
  <c r="R91" i="4"/>
  <c r="S91" i="4"/>
  <c r="R92" i="4"/>
  <c r="S92" i="4"/>
  <c r="R93" i="4"/>
  <c r="S93" i="4"/>
  <c r="R94" i="4"/>
  <c r="S94" i="4"/>
  <c r="R95" i="4"/>
  <c r="S95" i="4"/>
  <c r="R96" i="4"/>
  <c r="S96" i="4"/>
  <c r="R97" i="4"/>
  <c r="S97" i="4"/>
  <c r="R98" i="4"/>
  <c r="S98" i="4"/>
  <c r="R99" i="4"/>
  <c r="S99" i="4"/>
  <c r="R100" i="4"/>
  <c r="S100" i="4"/>
  <c r="R101" i="4"/>
  <c r="S101" i="4"/>
  <c r="R102" i="4"/>
  <c r="S102" i="4"/>
  <c r="R103" i="4"/>
  <c r="S103" i="4"/>
  <c r="R104" i="4"/>
  <c r="S104" i="4"/>
  <c r="R105" i="4"/>
  <c r="S105" i="4"/>
  <c r="R106" i="4"/>
  <c r="S106" i="4"/>
  <c r="R107" i="4"/>
  <c r="S107" i="4"/>
  <c r="R108" i="4"/>
  <c r="S108" i="4"/>
  <c r="R109" i="4"/>
  <c r="S109" i="4"/>
  <c r="R110" i="4"/>
  <c r="S110" i="4"/>
  <c r="R111" i="4"/>
  <c r="S111" i="4"/>
  <c r="R112" i="4"/>
  <c r="S112" i="4"/>
  <c r="R113" i="4"/>
  <c r="S113" i="4"/>
  <c r="R114" i="4"/>
  <c r="S114" i="4"/>
  <c r="R115" i="4"/>
  <c r="S115" i="4"/>
  <c r="R120" i="4"/>
  <c r="S120" i="4"/>
  <c r="R121" i="4"/>
  <c r="S121" i="4"/>
  <c r="R122" i="4"/>
  <c r="S122" i="4"/>
  <c r="R123" i="4"/>
  <c r="S123" i="4"/>
  <c r="R124" i="4"/>
  <c r="S124" i="4"/>
  <c r="R125" i="4"/>
  <c r="S125" i="4"/>
  <c r="R126" i="4"/>
  <c r="S126" i="4"/>
  <c r="R127" i="4"/>
  <c r="S127" i="4"/>
  <c r="R128" i="4"/>
  <c r="S128" i="4"/>
  <c r="R129" i="4"/>
  <c r="S129" i="4"/>
  <c r="R130" i="4"/>
  <c r="S130" i="4"/>
  <c r="R131" i="4"/>
  <c r="S131" i="4"/>
  <c r="R132" i="4"/>
  <c r="S132" i="4"/>
  <c r="R133" i="4"/>
  <c r="S133" i="4"/>
  <c r="R134" i="4"/>
  <c r="S134" i="4"/>
  <c r="R135" i="4"/>
  <c r="S135" i="4"/>
  <c r="R136" i="4"/>
  <c r="S136" i="4"/>
  <c r="R137" i="4"/>
  <c r="S137" i="4"/>
  <c r="R138" i="4"/>
  <c r="S138" i="4"/>
  <c r="R139" i="4"/>
  <c r="S139" i="4"/>
  <c r="R140" i="4"/>
  <c r="S140" i="4"/>
  <c r="R141" i="4"/>
  <c r="S141" i="4"/>
  <c r="R142" i="4"/>
  <c r="S142" i="4"/>
  <c r="R143" i="4"/>
  <c r="S143" i="4"/>
  <c r="R144" i="4"/>
  <c r="S144" i="4"/>
  <c r="R145" i="4"/>
  <c r="S145" i="4"/>
  <c r="R146" i="4"/>
  <c r="S146" i="4"/>
  <c r="R147" i="4"/>
  <c r="S147" i="4"/>
  <c r="R148" i="4"/>
  <c r="S148" i="4"/>
  <c r="R149" i="4"/>
  <c r="S149" i="4"/>
  <c r="R150" i="4"/>
  <c r="S150" i="4"/>
  <c r="R151" i="4"/>
  <c r="S151" i="4"/>
  <c r="R152" i="4"/>
  <c r="S152" i="4"/>
  <c r="R153" i="4"/>
  <c r="S153" i="4"/>
  <c r="R154" i="4"/>
  <c r="S154" i="4"/>
  <c r="R155" i="4"/>
  <c r="S155" i="4"/>
  <c r="R156" i="4"/>
  <c r="S156" i="4"/>
  <c r="R157" i="4"/>
  <c r="S157" i="4"/>
  <c r="R158" i="4"/>
  <c r="S158" i="4"/>
  <c r="R159" i="4"/>
  <c r="S159" i="4"/>
  <c r="R160" i="4"/>
  <c r="S160" i="4"/>
  <c r="R161" i="4"/>
  <c r="S161" i="4"/>
  <c r="R162" i="4"/>
  <c r="S162" i="4"/>
  <c r="R163" i="4"/>
  <c r="S163" i="4"/>
  <c r="R164" i="4"/>
  <c r="S164" i="4"/>
  <c r="R165" i="4"/>
  <c r="S165" i="4"/>
  <c r="R166" i="4"/>
  <c r="S166" i="4"/>
  <c r="R167" i="4"/>
  <c r="S167" i="4"/>
  <c r="R168" i="4"/>
  <c r="S168" i="4"/>
  <c r="R169" i="4"/>
  <c r="S169" i="4"/>
  <c r="R170" i="4"/>
  <c r="S170" i="4"/>
  <c r="R171" i="4"/>
  <c r="S171" i="4"/>
  <c r="R172" i="4"/>
  <c r="S172" i="4"/>
  <c r="R173" i="4"/>
  <c r="S173" i="4"/>
  <c r="R174" i="4"/>
  <c r="S174" i="4"/>
  <c r="R175" i="4"/>
  <c r="S175" i="4"/>
  <c r="R176" i="4"/>
  <c r="S176" i="4"/>
  <c r="R177" i="4"/>
  <c r="S177" i="4"/>
  <c r="R178" i="4"/>
  <c r="S178" i="4"/>
  <c r="R179" i="4"/>
  <c r="S179" i="4"/>
  <c r="R180" i="4"/>
  <c r="S180" i="4"/>
  <c r="S119" i="4"/>
  <c r="R119" i="4"/>
  <c r="S118" i="4"/>
  <c r="R118" i="4"/>
  <c r="S117" i="4"/>
  <c r="R117" i="4"/>
  <c r="S116" i="4"/>
  <c r="R116" i="4"/>
  <c r="R33" i="4"/>
  <c r="S33" i="4"/>
  <c r="Z434" i="1"/>
  <c r="Z420" i="1"/>
  <c r="Z414" i="1"/>
  <c r="Z407" i="1"/>
  <c r="Z644" i="1"/>
  <c r="Z645" i="1"/>
  <c r="Z646" i="1"/>
  <c r="Z647" i="1"/>
  <c r="Z648" i="1"/>
  <c r="Z649" i="1"/>
  <c r="Z650" i="1"/>
  <c r="Z651" i="1"/>
  <c r="Z652" i="1"/>
  <c r="Z742" i="1"/>
  <c r="Z741" i="1"/>
  <c r="Z740" i="1"/>
  <c r="Z655" i="1"/>
  <c r="Z654" i="1"/>
  <c r="Z653" i="1"/>
  <c r="AA691" i="1"/>
  <c r="AA690" i="1"/>
  <c r="AA689" i="1"/>
  <c r="AA688" i="1"/>
  <c r="AA687" i="1"/>
  <c r="AA686" i="1"/>
  <c r="AA685" i="1"/>
  <c r="AA684" i="1"/>
  <c r="AA683" i="1"/>
  <c r="AA682" i="1"/>
  <c r="AA681" i="1"/>
  <c r="AA680" i="1"/>
  <c r="AA655" i="1"/>
  <c r="AA654" i="1"/>
  <c r="AA653" i="1"/>
  <c r="AA652" i="1"/>
  <c r="AA651" i="1"/>
  <c r="AA650" i="1"/>
  <c r="AA649" i="1"/>
  <c r="AA648" i="1"/>
  <c r="AA647" i="1"/>
  <c r="AA646" i="1"/>
  <c r="AA645" i="1"/>
  <c r="AA644" i="1"/>
  <c r="AA631" i="1"/>
  <c r="AA630" i="1"/>
  <c r="AA629" i="1"/>
  <c r="AA628" i="1"/>
  <c r="AA627" i="1"/>
  <c r="AA626" i="1"/>
  <c r="AA625" i="1"/>
  <c r="AA624" i="1"/>
  <c r="AA623" i="1"/>
  <c r="AA622" i="1"/>
  <c r="AA621" i="1"/>
  <c r="AA620" i="1"/>
  <c r="AA607" i="1"/>
  <c r="AA606" i="1"/>
  <c r="AA605" i="1"/>
  <c r="AA604" i="1"/>
  <c r="AA603" i="1"/>
  <c r="AA602" i="1"/>
  <c r="AA601" i="1"/>
  <c r="AA600" i="1"/>
  <c r="AA599" i="1"/>
  <c r="AA598" i="1"/>
  <c r="AA597" i="1"/>
  <c r="AA596" i="1"/>
  <c r="AA595" i="1"/>
  <c r="AA594" i="1"/>
  <c r="AA593" i="1"/>
  <c r="AA592" i="1"/>
  <c r="AA591" i="1"/>
  <c r="AA590" i="1"/>
  <c r="AA589" i="1"/>
  <c r="AA588" i="1"/>
  <c r="AA587" i="1"/>
  <c r="AA586" i="1"/>
  <c r="AA585" i="1"/>
  <c r="AA584" i="1"/>
  <c r="AA559" i="1"/>
  <c r="AA558" i="1"/>
  <c r="AA557" i="1"/>
  <c r="AA556" i="1"/>
  <c r="AA555" i="1"/>
  <c r="AA554" i="1"/>
  <c r="AA553" i="1"/>
  <c r="AA552" i="1"/>
  <c r="AA551" i="1"/>
  <c r="AA550" i="1"/>
  <c r="AA549" i="1"/>
  <c r="AA548" i="1"/>
  <c r="AA523" i="1"/>
  <c r="AA522" i="1"/>
  <c r="AA521" i="1"/>
  <c r="AA520" i="1"/>
  <c r="AA519" i="1"/>
  <c r="AA518" i="1"/>
  <c r="AA517" i="1"/>
  <c r="AA516" i="1"/>
  <c r="AA515" i="1"/>
  <c r="AA514" i="1"/>
  <c r="AA513" i="1"/>
  <c r="AA512" i="1"/>
  <c r="AA434" i="1"/>
  <c r="AA430" i="1"/>
  <c r="AA427" i="1"/>
  <c r="AA426" i="1"/>
  <c r="AA425" i="1"/>
  <c r="AA424" i="1"/>
  <c r="AA423" i="1"/>
  <c r="AA422" i="1"/>
  <c r="AA421" i="1"/>
  <c r="AA420" i="1"/>
  <c r="AA419" i="1"/>
  <c r="AA418" i="1"/>
  <c r="AA417" i="1"/>
  <c r="AA416" i="1"/>
  <c r="AA415" i="1"/>
  <c r="AA414" i="1"/>
  <c r="AA413" i="1"/>
  <c r="AA412" i="1"/>
  <c r="AA411" i="1"/>
  <c r="AA410" i="1"/>
  <c r="AA409" i="1"/>
  <c r="AA408" i="1"/>
  <c r="AA407" i="1"/>
  <c r="AA406" i="1"/>
  <c r="AA405" i="1"/>
  <c r="AA404" i="1"/>
  <c r="Z691" i="1"/>
  <c r="Z690" i="1"/>
  <c r="Z689" i="1"/>
  <c r="Z688" i="1"/>
  <c r="Z687" i="1"/>
  <c r="Z686" i="1"/>
  <c r="Z685" i="1"/>
  <c r="Z684" i="1"/>
  <c r="Z683" i="1"/>
  <c r="Z682" i="1"/>
  <c r="Z681" i="1"/>
  <c r="Z680" i="1"/>
  <c r="Z631" i="1"/>
  <c r="Z630" i="1"/>
  <c r="Z629" i="1"/>
  <c r="Z628" i="1"/>
  <c r="Z627" i="1"/>
  <c r="Z626" i="1"/>
  <c r="Z625" i="1"/>
  <c r="Z624" i="1"/>
  <c r="Z623" i="1"/>
  <c r="Z622" i="1"/>
  <c r="Z621" i="1"/>
  <c r="Z620" i="1"/>
  <c r="Z607" i="1"/>
  <c r="Z606" i="1"/>
  <c r="Z605" i="1"/>
  <c r="Z604" i="1"/>
  <c r="Z603" i="1"/>
  <c r="Z602" i="1"/>
  <c r="Z601" i="1"/>
  <c r="Z600" i="1"/>
  <c r="Z599" i="1"/>
  <c r="Z598" i="1"/>
  <c r="Z597" i="1"/>
  <c r="Z596" i="1"/>
  <c r="Z595" i="1"/>
  <c r="Z594" i="1"/>
  <c r="Z593" i="1"/>
  <c r="Z592" i="1"/>
  <c r="Z591" i="1"/>
  <c r="Z590" i="1"/>
  <c r="Z589" i="1"/>
  <c r="Z588" i="1"/>
  <c r="Z587" i="1"/>
  <c r="Z586" i="1"/>
  <c r="Z585" i="1"/>
  <c r="Z584" i="1"/>
  <c r="Z559" i="1"/>
  <c r="Z558" i="1"/>
  <c r="Z557" i="1"/>
  <c r="Z556" i="1"/>
  <c r="Z555" i="1"/>
  <c r="Z554" i="1"/>
  <c r="Z553" i="1"/>
  <c r="Z552" i="1"/>
  <c r="Z551" i="1"/>
  <c r="Z550" i="1"/>
  <c r="Z549" i="1"/>
  <c r="Z548" i="1"/>
  <c r="Z523" i="1"/>
  <c r="Z522" i="1"/>
  <c r="Z521" i="1"/>
  <c r="Z520" i="1"/>
  <c r="Z519" i="1"/>
  <c r="Z518" i="1"/>
  <c r="Z517" i="1"/>
  <c r="Z516" i="1"/>
  <c r="Z515" i="1"/>
  <c r="Z514" i="1"/>
  <c r="Z513" i="1"/>
  <c r="Z512" i="1"/>
  <c r="Z430" i="1"/>
  <c r="Z427" i="1"/>
  <c r="Z426" i="1"/>
  <c r="Z425" i="1"/>
  <c r="Z424" i="1"/>
  <c r="Z423" i="1"/>
  <c r="Z422" i="1"/>
  <c r="Z421" i="1"/>
  <c r="Z419" i="1"/>
  <c r="Z418" i="1"/>
  <c r="Z417" i="1"/>
  <c r="Z416" i="1"/>
  <c r="Z415" i="1"/>
  <c r="Z413" i="1"/>
  <c r="Z412" i="1"/>
  <c r="Z411" i="1"/>
  <c r="Z410" i="1"/>
  <c r="Z409" i="1"/>
  <c r="Z408" i="1"/>
  <c r="Z406" i="1"/>
  <c r="Z405" i="1"/>
  <c r="Z404" i="1"/>
  <c r="N14" i="12" l="1"/>
  <c r="L15" i="12"/>
  <c r="Q16" i="12" s="1"/>
  <c r="L11" i="12"/>
  <c r="L14" i="12"/>
  <c r="L13" i="12"/>
  <c r="Q13" i="12" s="1"/>
  <c r="L16" i="12"/>
  <c r="Q17" i="12" s="1"/>
  <c r="M12" i="12"/>
  <c r="Q12" i="12" s="1"/>
  <c r="P17" i="12"/>
  <c r="N17" i="12" l="1"/>
  <c r="Q15" i="12"/>
  <c r="L17" i="12"/>
  <c r="O17" i="12"/>
  <c r="Q11" i="12"/>
  <c r="M17" i="12"/>
  <c r="Q10" i="12"/>
  <c r="Q18" i="12" l="1"/>
  <c r="R18" i="12" s="1"/>
  <c r="R14" i="3" l="1"/>
  <c r="R15" i="3" s="1"/>
  <c r="Q14" i="3"/>
  <c r="Q15" i="3" s="1"/>
  <c r="P1074" i="1" l="1"/>
  <c r="O1074" i="1"/>
  <c r="N1074" i="1"/>
  <c r="P1073" i="1"/>
  <c r="O1073" i="1"/>
  <c r="N1073" i="1"/>
  <c r="P1072" i="1"/>
  <c r="O1072" i="1"/>
  <c r="N1072" i="1"/>
  <c r="P1071" i="1"/>
  <c r="O1071" i="1"/>
  <c r="N1071" i="1"/>
  <c r="P1070" i="1"/>
  <c r="O1070" i="1"/>
  <c r="N1070" i="1"/>
  <c r="P1069" i="1"/>
  <c r="O1069" i="1"/>
  <c r="N1069" i="1"/>
  <c r="P1068" i="1"/>
  <c r="O1068" i="1"/>
  <c r="N1068" i="1"/>
  <c r="P1067" i="1"/>
  <c r="O1067" i="1"/>
  <c r="N1067" i="1"/>
  <c r="P1066" i="1"/>
  <c r="O1066" i="1"/>
  <c r="N1066" i="1"/>
  <c r="P1065" i="1"/>
  <c r="O1065" i="1"/>
  <c r="N1065" i="1"/>
  <c r="P1064" i="1"/>
  <c r="O1064" i="1"/>
  <c r="N1064" i="1"/>
  <c r="C6" i="2" l="1"/>
  <c r="AA692" i="1"/>
  <c r="AB692" i="1" s="1"/>
  <c r="AA693" i="1"/>
  <c r="AB693" i="1" s="1"/>
  <c r="AA694" i="1"/>
  <c r="AB694" i="1" s="1"/>
  <c r="AA695" i="1"/>
  <c r="AB695" i="1" s="1"/>
  <c r="AA696" i="1"/>
  <c r="AB696" i="1" s="1"/>
  <c r="AA697" i="1"/>
  <c r="Z697" i="1" s="1"/>
  <c r="AA698" i="1"/>
  <c r="AB698" i="1" s="1"/>
  <c r="AA699" i="1"/>
  <c r="AB699" i="1" s="1"/>
  <c r="AA700" i="1"/>
  <c r="AB700" i="1" s="1"/>
  <c r="AA701" i="1"/>
  <c r="Z701" i="1" s="1"/>
  <c r="AA702" i="1"/>
  <c r="AB702" i="1" s="1"/>
  <c r="AA703" i="1"/>
  <c r="AB703" i="1" s="1"/>
  <c r="AA727" i="1"/>
  <c r="AB727" i="1" s="1"/>
  <c r="AA728" i="1"/>
  <c r="Z728" i="1" s="1"/>
  <c r="AA729" i="1"/>
  <c r="AB729" i="1" s="1"/>
  <c r="AA730" i="1"/>
  <c r="AB730" i="1" s="1"/>
  <c r="AA731" i="1"/>
  <c r="AB731" i="1" s="1"/>
  <c r="AA732" i="1"/>
  <c r="Z732" i="1" s="1"/>
  <c r="AA733" i="1"/>
  <c r="AB733" i="1" s="1"/>
  <c r="AA740" i="1"/>
  <c r="AB740" i="1" s="1"/>
  <c r="AA741" i="1"/>
  <c r="AB741" i="1" s="1"/>
  <c r="AA742" i="1"/>
  <c r="AA800" i="1"/>
  <c r="AB800" i="1" s="1"/>
  <c r="AA801" i="1"/>
  <c r="AB801" i="1" s="1"/>
  <c r="AA802" i="1"/>
  <c r="AB802" i="1" s="1"/>
  <c r="AA805" i="1"/>
  <c r="Z805" i="1" s="1"/>
  <c r="AA824" i="1"/>
  <c r="AB824" i="1" s="1"/>
  <c r="AA825" i="1"/>
  <c r="AB825" i="1" s="1"/>
  <c r="AA826" i="1"/>
  <c r="AB826" i="1" s="1"/>
  <c r="AB742" i="1" l="1"/>
  <c r="AB697" i="1"/>
  <c r="AB732" i="1"/>
  <c r="Z694" i="1"/>
  <c r="AB728" i="1"/>
  <c r="AB805" i="1"/>
  <c r="AB701" i="1"/>
  <c r="Z800" i="1"/>
  <c r="Z729" i="1"/>
  <c r="Z698" i="1"/>
  <c r="Z825" i="1"/>
  <c r="Z801" i="1"/>
  <c r="Z730" i="1"/>
  <c r="Z703" i="1"/>
  <c r="Z699" i="1"/>
  <c r="Z695" i="1"/>
  <c r="Z824" i="1"/>
  <c r="Z733" i="1"/>
  <c r="Z702" i="1"/>
  <c r="Z692" i="1"/>
  <c r="Z826" i="1"/>
  <c r="Z802" i="1"/>
  <c r="Z731" i="1"/>
  <c r="Z727" i="1"/>
  <c r="Z700" i="1"/>
  <c r="Z696" i="1"/>
  <c r="Z693" i="1"/>
  <c r="P802" i="1" l="1"/>
  <c r="P731" i="1"/>
  <c r="P727" i="1"/>
  <c r="P701" i="1"/>
  <c r="P700" i="1"/>
  <c r="P699" i="1"/>
  <c r="P698" i="1"/>
  <c r="P696" i="1"/>
  <c r="P694" i="1"/>
  <c r="P693" i="1"/>
  <c r="P1087" i="1"/>
  <c r="P1086" i="1"/>
  <c r="P1085" i="1"/>
  <c r="P1084" i="1"/>
  <c r="P1083" i="1"/>
  <c r="P1082" i="1"/>
  <c r="P1081" i="1"/>
  <c r="P1080" i="1"/>
  <c r="P1079" i="1"/>
  <c r="P1078" i="1"/>
  <c r="P1077" i="1"/>
  <c r="P1076" i="1"/>
  <c r="P1062" i="1"/>
  <c r="P1061" i="1"/>
  <c r="P1060" i="1"/>
  <c r="P1059" i="1"/>
  <c r="P1058" i="1"/>
  <c r="P1057" i="1"/>
  <c r="P1056" i="1"/>
  <c r="P1055" i="1"/>
  <c r="P1054" i="1"/>
  <c r="P1053" i="1"/>
  <c r="P1052" i="1"/>
  <c r="P1051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5" i="1"/>
  <c r="P1034" i="1"/>
  <c r="P1033" i="1"/>
  <c r="P1032" i="1"/>
  <c r="P1031" i="1"/>
  <c r="P1030" i="1"/>
  <c r="P1029" i="1"/>
  <c r="P1028" i="1"/>
  <c r="P1027" i="1"/>
  <c r="P1026" i="1"/>
  <c r="P1025" i="1"/>
  <c r="P1024" i="1"/>
  <c r="P1023" i="1"/>
  <c r="P1022" i="1"/>
  <c r="P1021" i="1"/>
  <c r="P1020" i="1"/>
  <c r="P1019" i="1"/>
  <c r="P1018" i="1"/>
  <c r="P1017" i="1"/>
  <c r="P1016" i="1"/>
  <c r="P1015" i="1"/>
  <c r="P1014" i="1"/>
  <c r="P1013" i="1"/>
  <c r="P1012" i="1"/>
  <c r="P1011" i="1"/>
  <c r="P1010" i="1"/>
  <c r="P1009" i="1"/>
  <c r="P1008" i="1"/>
  <c r="P1007" i="1"/>
  <c r="P1006" i="1"/>
  <c r="P1005" i="1"/>
  <c r="P1004" i="1"/>
  <c r="P1003" i="1"/>
  <c r="P1002" i="1"/>
  <c r="P1001" i="1"/>
  <c r="P1000" i="1"/>
  <c r="P999" i="1"/>
  <c r="P998" i="1"/>
  <c r="P997" i="1"/>
  <c r="P996" i="1"/>
  <c r="P995" i="1"/>
  <c r="P994" i="1"/>
  <c r="P993" i="1"/>
  <c r="P992" i="1"/>
  <c r="P991" i="1"/>
  <c r="P990" i="1"/>
  <c r="P989" i="1"/>
  <c r="P988" i="1"/>
  <c r="P987" i="1"/>
  <c r="P986" i="1"/>
  <c r="P985" i="1"/>
  <c r="P984" i="1"/>
  <c r="P983" i="1"/>
  <c r="P982" i="1"/>
  <c r="P981" i="1"/>
  <c r="P980" i="1"/>
  <c r="P979" i="1"/>
  <c r="P978" i="1"/>
  <c r="P977" i="1"/>
  <c r="P976" i="1"/>
  <c r="P975" i="1"/>
  <c r="P974" i="1"/>
  <c r="P973" i="1"/>
  <c r="P972" i="1"/>
  <c r="P971" i="1"/>
  <c r="P970" i="1"/>
  <c r="P969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27" i="1"/>
  <c r="P926" i="1"/>
  <c r="P925" i="1"/>
  <c r="P924" i="1"/>
  <c r="P923" i="1"/>
  <c r="P922" i="1"/>
  <c r="P921" i="1"/>
  <c r="P920" i="1"/>
  <c r="P919" i="1"/>
  <c r="P918" i="1"/>
  <c r="P917" i="1"/>
  <c r="P916" i="1"/>
  <c r="P915" i="1"/>
  <c r="P914" i="1"/>
  <c r="P913" i="1"/>
  <c r="P912" i="1"/>
  <c r="P911" i="1"/>
  <c r="P910" i="1"/>
  <c r="P909" i="1"/>
  <c r="P908" i="1"/>
  <c r="P907" i="1"/>
  <c r="P906" i="1"/>
  <c r="P905" i="1"/>
  <c r="P904" i="1"/>
  <c r="P903" i="1"/>
  <c r="P902" i="1"/>
  <c r="P901" i="1"/>
  <c r="P900" i="1"/>
  <c r="P899" i="1"/>
  <c r="P898" i="1"/>
  <c r="P897" i="1"/>
  <c r="P896" i="1"/>
  <c r="P895" i="1"/>
  <c r="P894" i="1"/>
  <c r="P893" i="1"/>
  <c r="P892" i="1"/>
  <c r="P891" i="1"/>
  <c r="P890" i="1"/>
  <c r="P889" i="1"/>
  <c r="P888" i="1"/>
  <c r="P887" i="1"/>
  <c r="P886" i="1"/>
  <c r="P885" i="1"/>
  <c r="P884" i="1"/>
  <c r="P883" i="1"/>
  <c r="P882" i="1"/>
  <c r="P881" i="1"/>
  <c r="P880" i="1"/>
  <c r="P879" i="1"/>
  <c r="P878" i="1"/>
  <c r="P877" i="1"/>
  <c r="P876" i="1"/>
  <c r="P875" i="1"/>
  <c r="P874" i="1"/>
  <c r="P873" i="1"/>
  <c r="P872" i="1"/>
  <c r="P871" i="1"/>
  <c r="P870" i="1"/>
  <c r="P869" i="1"/>
  <c r="P868" i="1"/>
  <c r="P867" i="1"/>
  <c r="P866" i="1"/>
  <c r="P865" i="1"/>
  <c r="P864" i="1"/>
  <c r="P863" i="1"/>
  <c r="P862" i="1"/>
  <c r="P861" i="1"/>
  <c r="P860" i="1"/>
  <c r="P859" i="1"/>
  <c r="P858" i="1"/>
  <c r="P857" i="1"/>
  <c r="P856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40" i="1"/>
  <c r="P839" i="1"/>
  <c r="P838" i="1"/>
  <c r="P837" i="1"/>
  <c r="P836" i="1"/>
  <c r="P835" i="1"/>
  <c r="P834" i="1"/>
  <c r="P833" i="1"/>
  <c r="P832" i="1"/>
  <c r="P831" i="1"/>
  <c r="P830" i="1"/>
  <c r="P829" i="1"/>
  <c r="P828" i="1"/>
  <c r="P827" i="1"/>
  <c r="P823" i="1"/>
  <c r="P822" i="1"/>
  <c r="P821" i="1"/>
  <c r="P820" i="1"/>
  <c r="P819" i="1"/>
  <c r="P818" i="1"/>
  <c r="P817" i="1"/>
  <c r="P816" i="1"/>
  <c r="P815" i="1"/>
  <c r="P814" i="1"/>
  <c r="P813" i="1"/>
  <c r="P812" i="1"/>
  <c r="P811" i="1"/>
  <c r="P810" i="1"/>
  <c r="P809" i="1"/>
  <c r="P808" i="1"/>
  <c r="P807" i="1"/>
  <c r="P806" i="1"/>
  <c r="P805" i="1"/>
  <c r="P804" i="1"/>
  <c r="P803" i="1"/>
  <c r="P801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3" i="1"/>
  <c r="P762" i="1"/>
  <c r="P761" i="1"/>
  <c r="P760" i="1"/>
  <c r="P759" i="1"/>
  <c r="P758" i="1"/>
  <c r="P757" i="1"/>
  <c r="P756" i="1"/>
  <c r="P755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39" i="1"/>
  <c r="P738" i="1"/>
  <c r="P737" i="1"/>
  <c r="P736" i="1"/>
  <c r="P735" i="1"/>
  <c r="P734" i="1"/>
  <c r="P732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691" i="1"/>
  <c r="P690" i="1"/>
  <c r="P689" i="1"/>
  <c r="P688" i="1"/>
  <c r="P687" i="1"/>
  <c r="P686" i="1"/>
  <c r="P685" i="1"/>
  <c r="P684" i="1"/>
  <c r="P683" i="1"/>
  <c r="P682" i="1"/>
  <c r="P681" i="1"/>
  <c r="P680" i="1"/>
  <c r="P679" i="1"/>
  <c r="P678" i="1"/>
  <c r="P677" i="1"/>
  <c r="P676" i="1"/>
  <c r="P675" i="1"/>
  <c r="P674" i="1"/>
  <c r="P673" i="1"/>
  <c r="P672" i="1"/>
  <c r="P671" i="1"/>
  <c r="P670" i="1"/>
  <c r="P669" i="1"/>
  <c r="P668" i="1"/>
  <c r="P667" i="1"/>
  <c r="P666" i="1"/>
  <c r="P665" i="1"/>
  <c r="P664" i="1"/>
  <c r="P663" i="1"/>
  <c r="P662" i="1"/>
  <c r="P661" i="1"/>
  <c r="P660" i="1"/>
  <c r="P659" i="1"/>
  <c r="P658" i="1"/>
  <c r="P657" i="1"/>
  <c r="P656" i="1"/>
  <c r="P655" i="1"/>
  <c r="P654" i="1"/>
  <c r="P653" i="1"/>
  <c r="P652" i="1"/>
  <c r="P651" i="1"/>
  <c r="P650" i="1"/>
  <c r="P649" i="1"/>
  <c r="P648" i="1"/>
  <c r="P647" i="1"/>
  <c r="P646" i="1"/>
  <c r="P645" i="1"/>
  <c r="P644" i="1"/>
  <c r="P643" i="1"/>
  <c r="P642" i="1"/>
  <c r="P641" i="1"/>
  <c r="P640" i="1"/>
  <c r="P639" i="1"/>
  <c r="P638" i="1"/>
  <c r="P637" i="1"/>
  <c r="P636" i="1"/>
  <c r="P635" i="1"/>
  <c r="P634" i="1"/>
  <c r="P633" i="1"/>
  <c r="P632" i="1"/>
  <c r="P631" i="1"/>
  <c r="P630" i="1"/>
  <c r="P629" i="1"/>
  <c r="P628" i="1"/>
  <c r="P627" i="1"/>
  <c r="P626" i="1"/>
  <c r="P625" i="1"/>
  <c r="P624" i="1"/>
  <c r="P623" i="1"/>
  <c r="P622" i="1"/>
  <c r="P621" i="1"/>
  <c r="P620" i="1"/>
  <c r="P619" i="1"/>
  <c r="P618" i="1"/>
  <c r="P617" i="1"/>
  <c r="P616" i="1"/>
  <c r="P615" i="1"/>
  <c r="P614" i="1"/>
  <c r="P613" i="1"/>
  <c r="P612" i="1"/>
  <c r="P611" i="1"/>
  <c r="P610" i="1"/>
  <c r="P609" i="1"/>
  <c r="P608" i="1"/>
  <c r="P607" i="1"/>
  <c r="P606" i="1"/>
  <c r="P605" i="1"/>
  <c r="P604" i="1"/>
  <c r="P603" i="1"/>
  <c r="P602" i="1"/>
  <c r="P601" i="1"/>
  <c r="P600" i="1"/>
  <c r="P599" i="1"/>
  <c r="P598" i="1"/>
  <c r="P597" i="1"/>
  <c r="P596" i="1"/>
  <c r="P595" i="1"/>
  <c r="P594" i="1"/>
  <c r="P593" i="1"/>
  <c r="P592" i="1"/>
  <c r="P591" i="1"/>
  <c r="P590" i="1"/>
  <c r="P589" i="1"/>
  <c r="P588" i="1"/>
  <c r="P587" i="1"/>
  <c r="P586" i="1"/>
  <c r="P585" i="1"/>
  <c r="P584" i="1"/>
  <c r="P583" i="1"/>
  <c r="P582" i="1"/>
  <c r="P581" i="1"/>
  <c r="P580" i="1"/>
  <c r="P579" i="1"/>
  <c r="P578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5" i="1"/>
  <c r="P554" i="1"/>
  <c r="P553" i="1"/>
  <c r="P552" i="1"/>
  <c r="P551" i="1"/>
  <c r="P550" i="1"/>
  <c r="P549" i="1"/>
  <c r="P548" i="1"/>
  <c r="P547" i="1"/>
  <c r="P546" i="1"/>
  <c r="P545" i="1"/>
  <c r="P544" i="1"/>
  <c r="P543" i="1"/>
  <c r="P542" i="1"/>
  <c r="P541" i="1"/>
  <c r="P540" i="1"/>
  <c r="P539" i="1"/>
  <c r="P538" i="1"/>
  <c r="P537" i="1"/>
  <c r="P536" i="1"/>
  <c r="P535" i="1"/>
  <c r="P534" i="1"/>
  <c r="P533" i="1"/>
  <c r="P532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9" i="1"/>
  <c r="P518" i="1"/>
  <c r="P517" i="1"/>
  <c r="P516" i="1"/>
  <c r="P515" i="1"/>
  <c r="P514" i="1"/>
  <c r="P513" i="1"/>
  <c r="P512" i="1"/>
  <c r="P511" i="1"/>
  <c r="P510" i="1"/>
  <c r="P509" i="1"/>
  <c r="P508" i="1"/>
  <c r="P507" i="1"/>
  <c r="P506" i="1"/>
  <c r="P505" i="1"/>
  <c r="P504" i="1"/>
  <c r="P503" i="1"/>
  <c r="P502" i="1"/>
  <c r="P501" i="1"/>
  <c r="P500" i="1"/>
  <c r="P499" i="1"/>
  <c r="P498" i="1"/>
  <c r="P497" i="1"/>
  <c r="P496" i="1"/>
  <c r="P495" i="1"/>
  <c r="P494" i="1"/>
  <c r="P493" i="1"/>
  <c r="P492" i="1"/>
  <c r="P491" i="1"/>
  <c r="P490" i="1"/>
  <c r="P489" i="1"/>
  <c r="P488" i="1"/>
  <c r="P487" i="1"/>
  <c r="P486" i="1"/>
  <c r="P485" i="1"/>
  <c r="P484" i="1"/>
  <c r="P483" i="1"/>
  <c r="P482" i="1"/>
  <c r="P481" i="1"/>
  <c r="P480" i="1"/>
  <c r="P479" i="1"/>
  <c r="P478" i="1"/>
  <c r="P477" i="1"/>
  <c r="P476" i="1"/>
  <c r="P475" i="1"/>
  <c r="P474" i="1"/>
  <c r="P473" i="1"/>
  <c r="P472" i="1"/>
  <c r="P471" i="1"/>
  <c r="P470" i="1"/>
  <c r="P469" i="1"/>
  <c r="P468" i="1"/>
  <c r="P467" i="1"/>
  <c r="P466" i="1"/>
  <c r="P465" i="1"/>
  <c r="P464" i="1"/>
  <c r="P463" i="1"/>
  <c r="P462" i="1"/>
  <c r="P461" i="1"/>
  <c r="P460" i="1"/>
  <c r="P459" i="1"/>
  <c r="P458" i="1"/>
  <c r="P457" i="1"/>
  <c r="P456" i="1"/>
  <c r="P455" i="1"/>
  <c r="P454" i="1"/>
  <c r="P453" i="1"/>
  <c r="P452" i="1"/>
  <c r="P451" i="1"/>
  <c r="P450" i="1"/>
  <c r="P449" i="1"/>
  <c r="P448" i="1"/>
  <c r="P447" i="1"/>
  <c r="P446" i="1"/>
  <c r="P445" i="1"/>
  <c r="P444" i="1"/>
  <c r="P443" i="1"/>
  <c r="P442" i="1"/>
  <c r="P441" i="1"/>
  <c r="P440" i="1"/>
  <c r="P439" i="1"/>
  <c r="P438" i="1"/>
  <c r="P437" i="1"/>
  <c r="P436" i="1"/>
  <c r="P435" i="1"/>
  <c r="P434" i="1"/>
  <c r="P433" i="1"/>
  <c r="P432" i="1"/>
  <c r="P431" i="1"/>
  <c r="P430" i="1"/>
  <c r="P429" i="1"/>
  <c r="P428" i="1"/>
  <c r="P427" i="1"/>
  <c r="P426" i="1"/>
  <c r="P425" i="1"/>
  <c r="P424" i="1"/>
  <c r="P423" i="1"/>
  <c r="P422" i="1"/>
  <c r="P421" i="1"/>
  <c r="P420" i="1"/>
  <c r="P419" i="1"/>
  <c r="P418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9" i="1"/>
  <c r="P398" i="1"/>
  <c r="P397" i="1"/>
  <c r="P396" i="1"/>
  <c r="P395" i="1"/>
  <c r="P394" i="1"/>
  <c r="P393" i="1"/>
  <c r="P392" i="1"/>
  <c r="P391" i="1"/>
  <c r="P390" i="1"/>
  <c r="P389" i="1"/>
  <c r="P388" i="1"/>
  <c r="P387" i="1"/>
  <c r="P386" i="1"/>
  <c r="P385" i="1"/>
  <c r="P384" i="1"/>
  <c r="P383" i="1"/>
  <c r="P382" i="1"/>
  <c r="P381" i="1"/>
  <c r="P379" i="1"/>
  <c r="P378" i="1"/>
  <c r="P377" i="1"/>
  <c r="P376" i="1"/>
  <c r="P375" i="1"/>
  <c r="P374" i="1"/>
  <c r="P373" i="1"/>
  <c r="P372" i="1"/>
  <c r="P371" i="1"/>
  <c r="P370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5" i="1"/>
  <c r="P314" i="1"/>
  <c r="P313" i="1"/>
  <c r="P312" i="1"/>
  <c r="P311" i="1"/>
  <c r="P310" i="1"/>
  <c r="P309" i="1"/>
  <c r="P308" i="1"/>
  <c r="P307" i="1"/>
  <c r="P306" i="1"/>
  <c r="P305" i="1"/>
  <c r="P304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5" i="1"/>
  <c r="P284" i="1"/>
  <c r="P283" i="1"/>
  <c r="P282" i="1"/>
  <c r="P281" i="1"/>
  <c r="P280" i="1"/>
  <c r="P279" i="1"/>
  <c r="P278" i="1"/>
  <c r="P277" i="1"/>
  <c r="P276" i="1"/>
  <c r="P275" i="1"/>
  <c r="P274" i="1"/>
  <c r="P273" i="1"/>
  <c r="P272" i="1"/>
  <c r="P271" i="1"/>
  <c r="P270" i="1"/>
  <c r="P269" i="1"/>
  <c r="P268" i="1"/>
  <c r="P267" i="1"/>
  <c r="P266" i="1"/>
  <c r="P265" i="1"/>
  <c r="P264" i="1"/>
  <c r="P263" i="1"/>
  <c r="P262" i="1"/>
  <c r="P261" i="1"/>
  <c r="P260" i="1"/>
  <c r="P259" i="1"/>
  <c r="P258" i="1"/>
  <c r="P257" i="1"/>
  <c r="P256" i="1"/>
  <c r="P255" i="1"/>
  <c r="P254" i="1"/>
  <c r="P253" i="1"/>
  <c r="P252" i="1"/>
  <c r="P251" i="1"/>
  <c r="P250" i="1"/>
  <c r="P249" i="1"/>
  <c r="P248" i="1"/>
  <c r="P247" i="1"/>
  <c r="P246" i="1"/>
  <c r="P245" i="1"/>
  <c r="P244" i="1"/>
  <c r="P243" i="1"/>
  <c r="P242" i="1"/>
  <c r="P241" i="1"/>
  <c r="P240" i="1"/>
  <c r="P239" i="1"/>
  <c r="P238" i="1"/>
  <c r="P237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2" i="1"/>
  <c r="P221" i="1"/>
  <c r="P220" i="1"/>
  <c r="P219" i="1"/>
  <c r="P218" i="1"/>
  <c r="P217" i="1"/>
  <c r="P216" i="1"/>
  <c r="P215" i="1"/>
  <c r="P214" i="1"/>
  <c r="P213" i="1"/>
  <c r="P212" i="1"/>
  <c r="P211" i="1"/>
  <c r="P210" i="1"/>
  <c r="P209" i="1"/>
  <c r="P208" i="1"/>
  <c r="P207" i="1"/>
  <c r="P206" i="1"/>
  <c r="P205" i="1"/>
  <c r="P204" i="1"/>
  <c r="P203" i="1"/>
  <c r="P202" i="1"/>
  <c r="P201" i="1"/>
  <c r="P200" i="1"/>
  <c r="P199" i="1"/>
  <c r="P198" i="1"/>
  <c r="P197" i="1"/>
  <c r="P196" i="1"/>
  <c r="P195" i="1"/>
  <c r="P194" i="1"/>
  <c r="P193" i="1"/>
  <c r="P192" i="1"/>
  <c r="P191" i="1"/>
  <c r="P190" i="1"/>
  <c r="P189" i="1"/>
  <c r="P188" i="1"/>
  <c r="P187" i="1"/>
  <c r="P186" i="1"/>
  <c r="P185" i="1"/>
  <c r="P184" i="1"/>
  <c r="P183" i="1"/>
  <c r="P182" i="1"/>
  <c r="P181" i="1"/>
  <c r="P180" i="1"/>
  <c r="P179" i="1"/>
  <c r="P178" i="1"/>
  <c r="P177" i="1"/>
  <c r="P176" i="1"/>
  <c r="P175" i="1"/>
  <c r="P174" i="1"/>
  <c r="P173" i="1"/>
  <c r="P172" i="1"/>
  <c r="P171" i="1"/>
  <c r="P170" i="1"/>
  <c r="P169" i="1"/>
  <c r="P168" i="1"/>
  <c r="P167" i="1"/>
  <c r="P166" i="1"/>
  <c r="P165" i="1"/>
  <c r="P164" i="1"/>
  <c r="P163" i="1"/>
  <c r="P162" i="1"/>
  <c r="P161" i="1"/>
  <c r="P160" i="1"/>
  <c r="P159" i="1"/>
  <c r="P158" i="1"/>
  <c r="P157" i="1"/>
  <c r="P156" i="1"/>
  <c r="P155" i="1"/>
  <c r="P154" i="1"/>
  <c r="P153" i="1"/>
  <c r="P152" i="1"/>
  <c r="P151" i="1"/>
  <c r="P150" i="1"/>
  <c r="P149" i="1"/>
  <c r="P148" i="1"/>
  <c r="P147" i="1"/>
  <c r="P146" i="1"/>
  <c r="P145" i="1"/>
  <c r="P144" i="1"/>
  <c r="P143" i="1"/>
  <c r="P142" i="1"/>
  <c r="P141" i="1"/>
  <c r="P140" i="1"/>
  <c r="P139" i="1"/>
  <c r="P138" i="1"/>
  <c r="P137" i="1"/>
  <c r="P136" i="1"/>
  <c r="P135" i="1"/>
  <c r="P134" i="1"/>
  <c r="P133" i="1"/>
  <c r="P132" i="1"/>
  <c r="P131" i="1"/>
  <c r="P130" i="1"/>
  <c r="P129" i="1"/>
  <c r="P128" i="1"/>
  <c r="P127" i="1"/>
  <c r="P126" i="1"/>
  <c r="P125" i="1"/>
  <c r="P124" i="1"/>
  <c r="P123" i="1"/>
  <c r="P122" i="1"/>
  <c r="P121" i="1"/>
  <c r="P120" i="1"/>
  <c r="P119" i="1"/>
  <c r="P118" i="1"/>
  <c r="P117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3" i="1"/>
  <c r="P102" i="1"/>
  <c r="P101" i="1"/>
  <c r="P100" i="1"/>
  <c r="P99" i="1"/>
  <c r="P98" i="1"/>
  <c r="P97" i="1"/>
  <c r="P96" i="1"/>
  <c r="P95" i="1"/>
  <c r="P94" i="1"/>
  <c r="P93" i="1"/>
  <c r="P92" i="1"/>
  <c r="P91" i="1"/>
  <c r="P90" i="1"/>
  <c r="P89" i="1"/>
  <c r="P88" i="1"/>
  <c r="P87" i="1"/>
  <c r="P86" i="1"/>
  <c r="P85" i="1"/>
  <c r="P84" i="1"/>
  <c r="P83" i="1"/>
  <c r="P82" i="1"/>
  <c r="P81" i="1"/>
  <c r="P80" i="1"/>
  <c r="P79" i="1"/>
  <c r="P78" i="1"/>
  <c r="P77" i="1"/>
  <c r="P76" i="1"/>
  <c r="P75" i="1"/>
  <c r="P74" i="1"/>
  <c r="P73" i="1"/>
  <c r="P72" i="1"/>
  <c r="P71" i="1"/>
  <c r="P70" i="1"/>
  <c r="P69" i="1"/>
  <c r="P68" i="1"/>
  <c r="P67" i="1"/>
  <c r="P66" i="1"/>
  <c r="P65" i="1"/>
  <c r="P64" i="1"/>
  <c r="P63" i="1"/>
  <c r="P62" i="1"/>
  <c r="P61" i="1"/>
  <c r="P60" i="1"/>
  <c r="P59" i="1"/>
  <c r="P58" i="1"/>
  <c r="P57" i="1"/>
  <c r="P56" i="1"/>
  <c r="P55" i="1"/>
  <c r="P54" i="1"/>
  <c r="P53" i="1"/>
  <c r="P52" i="1"/>
  <c r="P51" i="1"/>
  <c r="P50" i="1"/>
  <c r="P49" i="1"/>
  <c r="P48" i="1"/>
  <c r="P47" i="1"/>
  <c r="P46" i="1"/>
  <c r="P45" i="1"/>
  <c r="P44" i="1"/>
  <c r="P43" i="1"/>
  <c r="P42" i="1"/>
  <c r="P41" i="1"/>
  <c r="P40" i="1"/>
  <c r="P39" i="1"/>
  <c r="P38" i="1"/>
  <c r="P37" i="1"/>
  <c r="P36" i="1"/>
  <c r="P35" i="1"/>
  <c r="P34" i="1"/>
  <c r="P33" i="1"/>
  <c r="P32" i="1"/>
  <c r="P31" i="1"/>
  <c r="P30" i="1"/>
  <c r="P29" i="1"/>
  <c r="P28" i="1"/>
  <c r="P27" i="1"/>
  <c r="P26" i="1"/>
  <c r="P25" i="1"/>
  <c r="P24" i="1"/>
  <c r="P23" i="1"/>
  <c r="P22" i="1"/>
  <c r="P21" i="1"/>
  <c r="P20" i="1"/>
  <c r="P19" i="1"/>
  <c r="P18" i="1"/>
  <c r="P17" i="1"/>
  <c r="P16" i="1"/>
  <c r="P15" i="1"/>
  <c r="P14" i="1"/>
  <c r="P13" i="1"/>
  <c r="P12" i="1"/>
  <c r="P11" i="1"/>
  <c r="P10" i="1"/>
  <c r="P9" i="1"/>
  <c r="P8" i="1"/>
  <c r="P380" i="1"/>
  <c r="P800" i="1" l="1"/>
  <c r="P697" i="1"/>
  <c r="P728" i="1"/>
  <c r="P741" i="1"/>
  <c r="P826" i="1"/>
  <c r="P695" i="1"/>
  <c r="P703" i="1"/>
  <c r="P824" i="1"/>
  <c r="P692" i="1"/>
  <c r="P729" i="1"/>
  <c r="P740" i="1"/>
  <c r="P742" i="1"/>
  <c r="P702" i="1"/>
  <c r="P733" i="1"/>
  <c r="P825" i="1"/>
  <c r="P730" i="1"/>
  <c r="O1087" i="1" l="1"/>
  <c r="N1087" i="1"/>
  <c r="O1086" i="1"/>
  <c r="N1086" i="1"/>
  <c r="O1085" i="1"/>
  <c r="N1085" i="1"/>
  <c r="O1084" i="1"/>
  <c r="N1084" i="1"/>
  <c r="O1083" i="1"/>
  <c r="N1083" i="1"/>
  <c r="O1082" i="1"/>
  <c r="N1082" i="1"/>
  <c r="O1081" i="1"/>
  <c r="N1081" i="1"/>
  <c r="O1080" i="1"/>
  <c r="N1080" i="1"/>
  <c r="O1079" i="1"/>
  <c r="N1079" i="1"/>
  <c r="O1078" i="1"/>
  <c r="N1078" i="1"/>
  <c r="O1077" i="1"/>
  <c r="N1077" i="1"/>
  <c r="O1076" i="1"/>
  <c r="N1076" i="1"/>
  <c r="O1062" i="1"/>
  <c r="N1062" i="1"/>
  <c r="O1061" i="1"/>
  <c r="N1061" i="1"/>
  <c r="O1060" i="1"/>
  <c r="N1060" i="1"/>
  <c r="O1059" i="1"/>
  <c r="N1059" i="1"/>
  <c r="O1058" i="1"/>
  <c r="N1058" i="1"/>
  <c r="O1057" i="1"/>
  <c r="N1057" i="1"/>
  <c r="O1056" i="1"/>
  <c r="N1056" i="1"/>
  <c r="O1055" i="1"/>
  <c r="N1055" i="1"/>
  <c r="O1054" i="1"/>
  <c r="N1054" i="1"/>
  <c r="O1053" i="1"/>
  <c r="N1053" i="1"/>
  <c r="O1052" i="1"/>
  <c r="N1052" i="1"/>
  <c r="O1051" i="1"/>
  <c r="N1051" i="1"/>
  <c r="O1050" i="1"/>
  <c r="N1050" i="1"/>
  <c r="O1049" i="1"/>
  <c r="N1049" i="1"/>
  <c r="O1048" i="1"/>
  <c r="N1048" i="1"/>
  <c r="O1047" i="1"/>
  <c r="N1047" i="1"/>
  <c r="O1046" i="1"/>
  <c r="N1046" i="1"/>
  <c r="O1045" i="1"/>
  <c r="N1045" i="1"/>
  <c r="O1044" i="1"/>
  <c r="N1044" i="1"/>
  <c r="O1043" i="1"/>
  <c r="N1043" i="1"/>
  <c r="O1042" i="1"/>
  <c r="N1042" i="1"/>
  <c r="O1041" i="1"/>
  <c r="N1041" i="1"/>
  <c r="O1040" i="1"/>
  <c r="N1040" i="1"/>
  <c r="O1039" i="1"/>
  <c r="N1039" i="1"/>
  <c r="O1038" i="1"/>
  <c r="N1038" i="1"/>
  <c r="O1037" i="1"/>
  <c r="N1037" i="1"/>
  <c r="O1036" i="1"/>
  <c r="N1036" i="1"/>
  <c r="O1035" i="1"/>
  <c r="N1035" i="1"/>
  <c r="O1034" i="1"/>
  <c r="N1034" i="1"/>
  <c r="O1033" i="1"/>
  <c r="N1033" i="1"/>
  <c r="O1032" i="1"/>
  <c r="N1032" i="1"/>
  <c r="O1031" i="1"/>
  <c r="N1031" i="1"/>
  <c r="O1030" i="1"/>
  <c r="N1030" i="1"/>
  <c r="O1029" i="1"/>
  <c r="N1029" i="1"/>
  <c r="O1028" i="1"/>
  <c r="N1028" i="1"/>
  <c r="O1027" i="1"/>
  <c r="N1027" i="1"/>
  <c r="O1026" i="1"/>
  <c r="N1026" i="1"/>
  <c r="O1025" i="1"/>
  <c r="N1025" i="1"/>
  <c r="O1024" i="1"/>
  <c r="N1024" i="1"/>
  <c r="O1023" i="1"/>
  <c r="N1023" i="1"/>
  <c r="O1022" i="1"/>
  <c r="N1022" i="1"/>
  <c r="O1021" i="1"/>
  <c r="N1021" i="1"/>
  <c r="O1020" i="1"/>
  <c r="N1020" i="1"/>
  <c r="O1019" i="1"/>
  <c r="N1019" i="1"/>
  <c r="O1018" i="1"/>
  <c r="N1018" i="1"/>
  <c r="O1017" i="1"/>
  <c r="N1017" i="1"/>
  <c r="O1016" i="1"/>
  <c r="N1016" i="1"/>
  <c r="O1015" i="1"/>
  <c r="N1015" i="1"/>
  <c r="O1014" i="1"/>
  <c r="N1014" i="1"/>
  <c r="O1013" i="1"/>
  <c r="N1013" i="1"/>
  <c r="O1012" i="1"/>
  <c r="N1012" i="1"/>
  <c r="O1011" i="1"/>
  <c r="N1011" i="1"/>
  <c r="O1010" i="1"/>
  <c r="N1010" i="1"/>
  <c r="O1009" i="1"/>
  <c r="N1009" i="1"/>
  <c r="O1008" i="1"/>
  <c r="N1008" i="1"/>
  <c r="O1007" i="1"/>
  <c r="N1007" i="1"/>
  <c r="O1006" i="1"/>
  <c r="N1006" i="1"/>
  <c r="O1005" i="1"/>
  <c r="N1005" i="1"/>
  <c r="O1004" i="1"/>
  <c r="N1004" i="1"/>
  <c r="O1003" i="1"/>
  <c r="N1003" i="1"/>
  <c r="O1002" i="1"/>
  <c r="N1002" i="1"/>
  <c r="O1001" i="1"/>
  <c r="N1001" i="1"/>
  <c r="O1000" i="1"/>
  <c r="N1000" i="1"/>
  <c r="O999" i="1"/>
  <c r="N999" i="1"/>
  <c r="O998" i="1"/>
  <c r="N998" i="1"/>
  <c r="O997" i="1"/>
  <c r="N997" i="1"/>
  <c r="O996" i="1"/>
  <c r="N996" i="1"/>
  <c r="O995" i="1"/>
  <c r="N995" i="1"/>
  <c r="O994" i="1"/>
  <c r="N994" i="1"/>
  <c r="O993" i="1"/>
  <c r="N993" i="1"/>
  <c r="O992" i="1"/>
  <c r="N992" i="1"/>
  <c r="O991" i="1"/>
  <c r="N991" i="1"/>
  <c r="O990" i="1"/>
  <c r="N990" i="1"/>
  <c r="O989" i="1"/>
  <c r="N989" i="1"/>
  <c r="O988" i="1"/>
  <c r="N988" i="1"/>
  <c r="O987" i="1"/>
  <c r="N987" i="1"/>
  <c r="O986" i="1"/>
  <c r="N986" i="1"/>
  <c r="O985" i="1"/>
  <c r="N985" i="1"/>
  <c r="O984" i="1"/>
  <c r="N984" i="1"/>
  <c r="O983" i="1"/>
  <c r="N983" i="1"/>
  <c r="O982" i="1"/>
  <c r="N982" i="1"/>
  <c r="O981" i="1"/>
  <c r="N981" i="1"/>
  <c r="O980" i="1"/>
  <c r="N980" i="1"/>
  <c r="O979" i="1"/>
  <c r="N979" i="1"/>
  <c r="O978" i="1"/>
  <c r="N978" i="1"/>
  <c r="O977" i="1"/>
  <c r="N977" i="1"/>
  <c r="O976" i="1"/>
  <c r="N976" i="1"/>
  <c r="O975" i="1"/>
  <c r="N975" i="1"/>
  <c r="O974" i="1"/>
  <c r="N974" i="1"/>
  <c r="O973" i="1"/>
  <c r="N973" i="1"/>
  <c r="O972" i="1"/>
  <c r="N972" i="1"/>
  <c r="O971" i="1"/>
  <c r="N971" i="1"/>
  <c r="O970" i="1"/>
  <c r="N970" i="1"/>
  <c r="O969" i="1"/>
  <c r="N969" i="1"/>
  <c r="O968" i="1"/>
  <c r="N968" i="1"/>
  <c r="O967" i="1"/>
  <c r="N967" i="1"/>
  <c r="O966" i="1"/>
  <c r="N966" i="1"/>
  <c r="O965" i="1"/>
  <c r="N965" i="1"/>
  <c r="O964" i="1"/>
  <c r="N964" i="1"/>
  <c r="O963" i="1"/>
  <c r="N963" i="1"/>
  <c r="O962" i="1"/>
  <c r="N962" i="1"/>
  <c r="O961" i="1"/>
  <c r="N961" i="1"/>
  <c r="O960" i="1"/>
  <c r="N960" i="1"/>
  <c r="O959" i="1"/>
  <c r="N959" i="1"/>
  <c r="O958" i="1"/>
  <c r="N958" i="1"/>
  <c r="O957" i="1"/>
  <c r="N957" i="1"/>
  <c r="O956" i="1"/>
  <c r="N956" i="1"/>
  <c r="O955" i="1"/>
  <c r="N955" i="1"/>
  <c r="O954" i="1"/>
  <c r="N954" i="1"/>
  <c r="O953" i="1"/>
  <c r="N953" i="1"/>
  <c r="O952" i="1"/>
  <c r="N952" i="1"/>
  <c r="O951" i="1"/>
  <c r="N951" i="1"/>
  <c r="O950" i="1"/>
  <c r="N950" i="1"/>
  <c r="O949" i="1"/>
  <c r="N949" i="1"/>
  <c r="O948" i="1"/>
  <c r="N948" i="1"/>
  <c r="O947" i="1"/>
  <c r="N947" i="1"/>
  <c r="O946" i="1"/>
  <c r="N946" i="1"/>
  <c r="O945" i="1"/>
  <c r="N945" i="1"/>
  <c r="O944" i="1"/>
  <c r="N944" i="1"/>
  <c r="O943" i="1"/>
  <c r="N943" i="1"/>
  <c r="O942" i="1"/>
  <c r="N942" i="1"/>
  <c r="O941" i="1"/>
  <c r="N941" i="1"/>
  <c r="O940" i="1"/>
  <c r="N940" i="1"/>
  <c r="O939" i="1"/>
  <c r="N939" i="1"/>
  <c r="O938" i="1"/>
  <c r="N938" i="1"/>
  <c r="O937" i="1"/>
  <c r="N937" i="1"/>
  <c r="O936" i="1"/>
  <c r="N936" i="1"/>
  <c r="O935" i="1"/>
  <c r="N935" i="1"/>
  <c r="O934" i="1"/>
  <c r="N934" i="1"/>
  <c r="O933" i="1"/>
  <c r="N933" i="1"/>
  <c r="O932" i="1"/>
  <c r="N932" i="1"/>
  <c r="O931" i="1"/>
  <c r="N931" i="1"/>
  <c r="O930" i="1"/>
  <c r="N930" i="1"/>
  <c r="O929" i="1"/>
  <c r="N929" i="1"/>
  <c r="O928" i="1"/>
  <c r="N928" i="1"/>
  <c r="O927" i="1"/>
  <c r="N927" i="1"/>
  <c r="O926" i="1"/>
  <c r="N926" i="1"/>
  <c r="O925" i="1"/>
  <c r="N925" i="1"/>
  <c r="O924" i="1"/>
  <c r="N924" i="1"/>
  <c r="O923" i="1"/>
  <c r="N923" i="1"/>
  <c r="O922" i="1"/>
  <c r="N922" i="1"/>
  <c r="O921" i="1"/>
  <c r="N921" i="1"/>
  <c r="O920" i="1"/>
  <c r="N920" i="1"/>
  <c r="O919" i="1"/>
  <c r="N919" i="1"/>
  <c r="O918" i="1"/>
  <c r="N918" i="1"/>
  <c r="O917" i="1"/>
  <c r="N917" i="1"/>
  <c r="O916" i="1"/>
  <c r="N916" i="1"/>
  <c r="O915" i="1"/>
  <c r="N915" i="1"/>
  <c r="O914" i="1"/>
  <c r="N914" i="1"/>
  <c r="O913" i="1"/>
  <c r="N913" i="1"/>
  <c r="O912" i="1"/>
  <c r="N912" i="1"/>
  <c r="O911" i="1"/>
  <c r="N911" i="1"/>
  <c r="O910" i="1"/>
  <c r="N910" i="1"/>
  <c r="O909" i="1"/>
  <c r="N909" i="1"/>
  <c r="O908" i="1"/>
  <c r="N908" i="1"/>
  <c r="O907" i="1"/>
  <c r="N907" i="1"/>
  <c r="O906" i="1"/>
  <c r="N906" i="1"/>
  <c r="O905" i="1"/>
  <c r="N905" i="1"/>
  <c r="O904" i="1"/>
  <c r="N904" i="1"/>
  <c r="O903" i="1"/>
  <c r="N903" i="1"/>
  <c r="O902" i="1"/>
  <c r="N902" i="1"/>
  <c r="O901" i="1"/>
  <c r="N901" i="1"/>
  <c r="O900" i="1"/>
  <c r="N900" i="1"/>
  <c r="O899" i="1"/>
  <c r="N899" i="1"/>
  <c r="O898" i="1"/>
  <c r="N898" i="1"/>
  <c r="O897" i="1"/>
  <c r="N897" i="1"/>
  <c r="O896" i="1"/>
  <c r="N896" i="1"/>
  <c r="O895" i="1"/>
  <c r="N895" i="1"/>
  <c r="O894" i="1"/>
  <c r="N894" i="1"/>
  <c r="O893" i="1"/>
  <c r="N893" i="1"/>
  <c r="O892" i="1"/>
  <c r="N892" i="1"/>
  <c r="O891" i="1"/>
  <c r="N891" i="1"/>
  <c r="O890" i="1"/>
  <c r="N890" i="1"/>
  <c r="O889" i="1"/>
  <c r="N889" i="1"/>
  <c r="O888" i="1"/>
  <c r="N888" i="1"/>
  <c r="O887" i="1"/>
  <c r="N887" i="1"/>
  <c r="O886" i="1"/>
  <c r="N886" i="1"/>
  <c r="O885" i="1"/>
  <c r="N885" i="1"/>
  <c r="O884" i="1"/>
  <c r="N884" i="1"/>
  <c r="O883" i="1"/>
  <c r="N883" i="1"/>
  <c r="O882" i="1"/>
  <c r="N882" i="1"/>
  <c r="O881" i="1"/>
  <c r="N881" i="1"/>
  <c r="O880" i="1"/>
  <c r="N880" i="1"/>
  <c r="O879" i="1"/>
  <c r="N879" i="1"/>
  <c r="O878" i="1"/>
  <c r="N878" i="1"/>
  <c r="O877" i="1"/>
  <c r="N877" i="1"/>
  <c r="O876" i="1"/>
  <c r="N876" i="1"/>
  <c r="O875" i="1"/>
  <c r="N875" i="1"/>
  <c r="O874" i="1"/>
  <c r="N874" i="1"/>
  <c r="O873" i="1"/>
  <c r="N873" i="1"/>
  <c r="O872" i="1"/>
  <c r="N872" i="1"/>
  <c r="O871" i="1"/>
  <c r="N871" i="1"/>
  <c r="O870" i="1"/>
  <c r="N870" i="1"/>
  <c r="O869" i="1"/>
  <c r="N869" i="1"/>
  <c r="O868" i="1"/>
  <c r="N868" i="1"/>
  <c r="O867" i="1"/>
  <c r="N867" i="1"/>
  <c r="O866" i="1"/>
  <c r="N866" i="1"/>
  <c r="O865" i="1"/>
  <c r="N865" i="1"/>
  <c r="O864" i="1"/>
  <c r="N864" i="1"/>
  <c r="O863" i="1"/>
  <c r="N863" i="1"/>
  <c r="O862" i="1"/>
  <c r="N862" i="1"/>
  <c r="O861" i="1"/>
  <c r="N861" i="1"/>
  <c r="O860" i="1"/>
  <c r="N860" i="1"/>
  <c r="O859" i="1"/>
  <c r="N859" i="1"/>
  <c r="O858" i="1"/>
  <c r="N858" i="1"/>
  <c r="O857" i="1"/>
  <c r="N857" i="1"/>
  <c r="O856" i="1"/>
  <c r="N856" i="1"/>
  <c r="O855" i="1"/>
  <c r="N855" i="1"/>
  <c r="O854" i="1"/>
  <c r="N854" i="1"/>
  <c r="O853" i="1"/>
  <c r="N853" i="1"/>
  <c r="O852" i="1"/>
  <c r="N852" i="1"/>
  <c r="O851" i="1"/>
  <c r="N851" i="1"/>
  <c r="O850" i="1"/>
  <c r="N850" i="1"/>
  <c r="O849" i="1"/>
  <c r="N849" i="1"/>
  <c r="O848" i="1"/>
  <c r="N848" i="1"/>
  <c r="O847" i="1"/>
  <c r="N847" i="1"/>
  <c r="O846" i="1"/>
  <c r="N846" i="1"/>
  <c r="O845" i="1"/>
  <c r="N845" i="1"/>
  <c r="O844" i="1"/>
  <c r="N844" i="1"/>
  <c r="O843" i="1"/>
  <c r="N843" i="1"/>
  <c r="O842" i="1"/>
  <c r="N842" i="1"/>
  <c r="O841" i="1"/>
  <c r="N841" i="1"/>
  <c r="O840" i="1"/>
  <c r="N840" i="1"/>
  <c r="O839" i="1"/>
  <c r="N839" i="1"/>
  <c r="O838" i="1"/>
  <c r="N838" i="1"/>
  <c r="O837" i="1"/>
  <c r="N837" i="1"/>
  <c r="O836" i="1"/>
  <c r="N836" i="1"/>
  <c r="O835" i="1"/>
  <c r="N835" i="1"/>
  <c r="O834" i="1"/>
  <c r="N834" i="1"/>
  <c r="O833" i="1"/>
  <c r="N833" i="1"/>
  <c r="O832" i="1"/>
  <c r="N832" i="1"/>
  <c r="O831" i="1"/>
  <c r="N831" i="1"/>
  <c r="O830" i="1"/>
  <c r="N830" i="1"/>
  <c r="O829" i="1"/>
  <c r="N829" i="1"/>
  <c r="O828" i="1"/>
  <c r="N828" i="1"/>
  <c r="O827" i="1"/>
  <c r="N827" i="1"/>
  <c r="O826" i="1"/>
  <c r="N826" i="1"/>
  <c r="O825" i="1"/>
  <c r="N825" i="1"/>
  <c r="O824" i="1"/>
  <c r="N824" i="1"/>
  <c r="O823" i="1"/>
  <c r="N823" i="1"/>
  <c r="O822" i="1"/>
  <c r="N822" i="1"/>
  <c r="O821" i="1"/>
  <c r="N821" i="1"/>
  <c r="O820" i="1"/>
  <c r="N820" i="1"/>
  <c r="O819" i="1"/>
  <c r="N819" i="1"/>
  <c r="O818" i="1"/>
  <c r="N818" i="1"/>
  <c r="O817" i="1"/>
  <c r="N817" i="1"/>
  <c r="O816" i="1"/>
  <c r="N816" i="1"/>
  <c r="O815" i="1"/>
  <c r="N815" i="1"/>
  <c r="O814" i="1"/>
  <c r="N814" i="1"/>
  <c r="O813" i="1"/>
  <c r="N813" i="1"/>
  <c r="O812" i="1"/>
  <c r="N812" i="1"/>
  <c r="O811" i="1"/>
  <c r="N811" i="1"/>
  <c r="O810" i="1"/>
  <c r="N810" i="1"/>
  <c r="O809" i="1"/>
  <c r="N809" i="1"/>
  <c r="O808" i="1"/>
  <c r="N808" i="1"/>
  <c r="O807" i="1"/>
  <c r="N807" i="1"/>
  <c r="O806" i="1"/>
  <c r="N806" i="1"/>
  <c r="O805" i="1"/>
  <c r="N805" i="1"/>
  <c r="O804" i="1"/>
  <c r="N804" i="1"/>
  <c r="O803" i="1"/>
  <c r="N803" i="1"/>
  <c r="O802" i="1"/>
  <c r="N802" i="1"/>
  <c r="O801" i="1"/>
  <c r="N801" i="1"/>
  <c r="O800" i="1"/>
  <c r="N800" i="1"/>
  <c r="O799" i="1"/>
  <c r="N799" i="1"/>
  <c r="O798" i="1"/>
  <c r="N798" i="1"/>
  <c r="O797" i="1"/>
  <c r="N797" i="1"/>
  <c r="O796" i="1"/>
  <c r="N796" i="1"/>
  <c r="O795" i="1"/>
  <c r="N795" i="1"/>
  <c r="O794" i="1"/>
  <c r="N794" i="1"/>
  <c r="O793" i="1"/>
  <c r="N793" i="1"/>
  <c r="O792" i="1"/>
  <c r="N792" i="1"/>
  <c r="O791" i="1"/>
  <c r="N791" i="1"/>
  <c r="O790" i="1"/>
  <c r="N790" i="1"/>
  <c r="O789" i="1"/>
  <c r="N789" i="1"/>
  <c r="O788" i="1"/>
  <c r="N788" i="1"/>
  <c r="O787" i="1"/>
  <c r="N787" i="1"/>
  <c r="O786" i="1"/>
  <c r="N786" i="1"/>
  <c r="O785" i="1"/>
  <c r="N785" i="1"/>
  <c r="O784" i="1"/>
  <c r="N784" i="1"/>
  <c r="O783" i="1"/>
  <c r="N783" i="1"/>
  <c r="O782" i="1"/>
  <c r="N782" i="1"/>
  <c r="O781" i="1"/>
  <c r="N781" i="1"/>
  <c r="O780" i="1"/>
  <c r="N780" i="1"/>
  <c r="O779" i="1"/>
  <c r="N779" i="1"/>
  <c r="O778" i="1"/>
  <c r="N778" i="1"/>
  <c r="O777" i="1"/>
  <c r="N777" i="1"/>
  <c r="O776" i="1"/>
  <c r="N776" i="1"/>
  <c r="O775" i="1"/>
  <c r="N775" i="1"/>
  <c r="O774" i="1"/>
  <c r="N774" i="1"/>
  <c r="O773" i="1"/>
  <c r="N773" i="1"/>
  <c r="O772" i="1"/>
  <c r="N772" i="1"/>
  <c r="O771" i="1"/>
  <c r="N771" i="1"/>
  <c r="O770" i="1"/>
  <c r="N770" i="1"/>
  <c r="O769" i="1"/>
  <c r="N769" i="1"/>
  <c r="O768" i="1"/>
  <c r="N768" i="1"/>
  <c r="O767" i="1"/>
  <c r="N767" i="1"/>
  <c r="O766" i="1"/>
  <c r="N766" i="1"/>
  <c r="O765" i="1"/>
  <c r="N765" i="1"/>
  <c r="O764" i="1"/>
  <c r="N764" i="1"/>
  <c r="O763" i="1"/>
  <c r="N763" i="1"/>
  <c r="O762" i="1"/>
  <c r="N762" i="1"/>
  <c r="O761" i="1"/>
  <c r="N761" i="1"/>
  <c r="O760" i="1"/>
  <c r="N760" i="1"/>
  <c r="O759" i="1"/>
  <c r="N759" i="1"/>
  <c r="O758" i="1"/>
  <c r="N758" i="1"/>
  <c r="O757" i="1"/>
  <c r="N757" i="1"/>
  <c r="O756" i="1"/>
  <c r="N756" i="1"/>
  <c r="O755" i="1"/>
  <c r="N755" i="1"/>
  <c r="O754" i="1"/>
  <c r="N754" i="1"/>
  <c r="O753" i="1"/>
  <c r="N753" i="1"/>
  <c r="O752" i="1"/>
  <c r="N752" i="1"/>
  <c r="O751" i="1"/>
  <c r="N751" i="1"/>
  <c r="O750" i="1"/>
  <c r="N750" i="1"/>
  <c r="O749" i="1"/>
  <c r="N749" i="1"/>
  <c r="O748" i="1"/>
  <c r="N748" i="1"/>
  <c r="O747" i="1"/>
  <c r="N747" i="1"/>
  <c r="O746" i="1"/>
  <c r="N746" i="1"/>
  <c r="O745" i="1"/>
  <c r="N745" i="1"/>
  <c r="O744" i="1"/>
  <c r="N744" i="1"/>
  <c r="O743" i="1"/>
  <c r="N743" i="1"/>
  <c r="O742" i="1"/>
  <c r="N742" i="1"/>
  <c r="O741" i="1"/>
  <c r="N741" i="1"/>
  <c r="O740" i="1"/>
  <c r="N740" i="1"/>
  <c r="O739" i="1"/>
  <c r="N739" i="1"/>
  <c r="O738" i="1"/>
  <c r="N738" i="1"/>
  <c r="O737" i="1"/>
  <c r="N737" i="1"/>
  <c r="O736" i="1"/>
  <c r="N736" i="1"/>
  <c r="O735" i="1"/>
  <c r="N735" i="1"/>
  <c r="O734" i="1"/>
  <c r="N734" i="1"/>
  <c r="O733" i="1"/>
  <c r="N733" i="1"/>
  <c r="O732" i="1"/>
  <c r="N732" i="1"/>
  <c r="O731" i="1"/>
  <c r="N731" i="1"/>
  <c r="O730" i="1"/>
  <c r="N730" i="1"/>
  <c r="O729" i="1"/>
  <c r="N729" i="1"/>
  <c r="O728" i="1"/>
  <c r="N728" i="1"/>
  <c r="O727" i="1"/>
  <c r="N727" i="1"/>
  <c r="O726" i="1"/>
  <c r="N726" i="1"/>
  <c r="O725" i="1"/>
  <c r="N725" i="1"/>
  <c r="O724" i="1"/>
  <c r="N724" i="1"/>
  <c r="O723" i="1"/>
  <c r="N723" i="1"/>
  <c r="O722" i="1"/>
  <c r="N722" i="1"/>
  <c r="O721" i="1"/>
  <c r="N721" i="1"/>
  <c r="O720" i="1"/>
  <c r="N720" i="1"/>
  <c r="O719" i="1"/>
  <c r="N719" i="1"/>
  <c r="O718" i="1"/>
  <c r="N718" i="1"/>
  <c r="O717" i="1"/>
  <c r="N717" i="1"/>
  <c r="O716" i="1"/>
  <c r="N716" i="1"/>
  <c r="O715" i="1"/>
  <c r="N715" i="1"/>
  <c r="O714" i="1"/>
  <c r="N714" i="1"/>
  <c r="O713" i="1"/>
  <c r="N713" i="1"/>
  <c r="O712" i="1"/>
  <c r="N712" i="1"/>
  <c r="O711" i="1"/>
  <c r="N711" i="1"/>
  <c r="O710" i="1"/>
  <c r="N710" i="1"/>
  <c r="O709" i="1"/>
  <c r="N709" i="1"/>
  <c r="O708" i="1"/>
  <c r="N708" i="1"/>
  <c r="O707" i="1"/>
  <c r="N707" i="1"/>
  <c r="O706" i="1"/>
  <c r="N706" i="1"/>
  <c r="O705" i="1"/>
  <c r="N705" i="1"/>
  <c r="O704" i="1"/>
  <c r="N704" i="1"/>
  <c r="O703" i="1"/>
  <c r="N703" i="1"/>
  <c r="O702" i="1"/>
  <c r="N702" i="1"/>
  <c r="O701" i="1"/>
  <c r="N701" i="1"/>
  <c r="O700" i="1"/>
  <c r="N700" i="1"/>
  <c r="O699" i="1"/>
  <c r="N699" i="1"/>
  <c r="O698" i="1"/>
  <c r="N698" i="1"/>
  <c r="O697" i="1"/>
  <c r="N697" i="1"/>
  <c r="O696" i="1"/>
  <c r="N696" i="1"/>
  <c r="O695" i="1"/>
  <c r="N695" i="1"/>
  <c r="O694" i="1"/>
  <c r="N694" i="1"/>
  <c r="O693" i="1"/>
  <c r="N693" i="1"/>
  <c r="O692" i="1"/>
  <c r="N692" i="1"/>
  <c r="O691" i="1"/>
  <c r="N691" i="1"/>
  <c r="O690" i="1"/>
  <c r="N690" i="1"/>
  <c r="O689" i="1"/>
  <c r="N689" i="1"/>
  <c r="O688" i="1"/>
  <c r="N688" i="1"/>
  <c r="O687" i="1"/>
  <c r="N687" i="1"/>
  <c r="O686" i="1"/>
  <c r="N686" i="1"/>
  <c r="O685" i="1"/>
  <c r="N685" i="1"/>
  <c r="O684" i="1"/>
  <c r="N684" i="1"/>
  <c r="O683" i="1"/>
  <c r="N683" i="1"/>
  <c r="O682" i="1"/>
  <c r="N682" i="1"/>
  <c r="O681" i="1"/>
  <c r="N681" i="1"/>
  <c r="O680" i="1"/>
  <c r="N680" i="1"/>
  <c r="O679" i="1"/>
  <c r="N679" i="1"/>
  <c r="O678" i="1"/>
  <c r="N678" i="1"/>
  <c r="O677" i="1"/>
  <c r="N677" i="1"/>
  <c r="O676" i="1"/>
  <c r="N676" i="1"/>
  <c r="O675" i="1"/>
  <c r="N675" i="1"/>
  <c r="O674" i="1"/>
  <c r="N674" i="1"/>
  <c r="O673" i="1"/>
  <c r="N673" i="1"/>
  <c r="O672" i="1"/>
  <c r="N672" i="1"/>
  <c r="O671" i="1"/>
  <c r="N671" i="1"/>
  <c r="O670" i="1"/>
  <c r="N670" i="1"/>
  <c r="O669" i="1"/>
  <c r="N669" i="1"/>
  <c r="O668" i="1"/>
  <c r="N668" i="1"/>
  <c r="O667" i="1"/>
  <c r="N667" i="1"/>
  <c r="O666" i="1"/>
  <c r="N666" i="1"/>
  <c r="O665" i="1"/>
  <c r="N665" i="1"/>
  <c r="O664" i="1"/>
  <c r="N664" i="1"/>
  <c r="O663" i="1"/>
  <c r="N663" i="1"/>
  <c r="O662" i="1"/>
  <c r="N662" i="1"/>
  <c r="O661" i="1"/>
  <c r="N661" i="1"/>
  <c r="O660" i="1"/>
  <c r="N660" i="1"/>
  <c r="O659" i="1"/>
  <c r="N659" i="1"/>
  <c r="O658" i="1"/>
  <c r="N658" i="1"/>
  <c r="O657" i="1"/>
  <c r="N657" i="1"/>
  <c r="O656" i="1"/>
  <c r="N656" i="1"/>
  <c r="O655" i="1"/>
  <c r="N655" i="1"/>
  <c r="O654" i="1"/>
  <c r="N654" i="1"/>
  <c r="O653" i="1"/>
  <c r="N653" i="1"/>
  <c r="O652" i="1"/>
  <c r="N652" i="1"/>
  <c r="O651" i="1"/>
  <c r="N651" i="1"/>
  <c r="O650" i="1"/>
  <c r="N650" i="1"/>
  <c r="O649" i="1"/>
  <c r="N649" i="1"/>
  <c r="O648" i="1"/>
  <c r="N648" i="1"/>
  <c r="O647" i="1"/>
  <c r="N647" i="1"/>
  <c r="O646" i="1"/>
  <c r="N646" i="1"/>
  <c r="O645" i="1"/>
  <c r="N645" i="1"/>
  <c r="O644" i="1"/>
  <c r="N644" i="1"/>
  <c r="O643" i="1"/>
  <c r="N643" i="1"/>
  <c r="O642" i="1"/>
  <c r="N642" i="1"/>
  <c r="O641" i="1"/>
  <c r="N641" i="1"/>
  <c r="O640" i="1"/>
  <c r="N640" i="1"/>
  <c r="O639" i="1"/>
  <c r="N639" i="1"/>
  <c r="O638" i="1"/>
  <c r="N638" i="1"/>
  <c r="O637" i="1"/>
  <c r="N637" i="1"/>
  <c r="O636" i="1"/>
  <c r="N636" i="1"/>
  <c r="O635" i="1"/>
  <c r="N635" i="1"/>
  <c r="O634" i="1"/>
  <c r="N634" i="1"/>
  <c r="O633" i="1"/>
  <c r="N633" i="1"/>
  <c r="O632" i="1"/>
  <c r="N632" i="1"/>
  <c r="O631" i="1"/>
  <c r="N631" i="1"/>
  <c r="O630" i="1"/>
  <c r="N630" i="1"/>
  <c r="O629" i="1"/>
  <c r="N629" i="1"/>
  <c r="O628" i="1"/>
  <c r="N628" i="1"/>
  <c r="O627" i="1"/>
  <c r="N627" i="1"/>
  <c r="O626" i="1"/>
  <c r="N626" i="1"/>
  <c r="O625" i="1"/>
  <c r="N625" i="1"/>
  <c r="O624" i="1"/>
  <c r="N624" i="1"/>
  <c r="O623" i="1"/>
  <c r="N623" i="1"/>
  <c r="O622" i="1"/>
  <c r="N622" i="1"/>
  <c r="O621" i="1"/>
  <c r="N621" i="1"/>
  <c r="O620" i="1"/>
  <c r="N620" i="1"/>
  <c r="O619" i="1"/>
  <c r="N619" i="1"/>
  <c r="O618" i="1"/>
  <c r="N618" i="1"/>
  <c r="O617" i="1"/>
  <c r="N617" i="1"/>
  <c r="O616" i="1"/>
  <c r="N616" i="1"/>
  <c r="O615" i="1"/>
  <c r="N615" i="1"/>
  <c r="O614" i="1"/>
  <c r="N614" i="1"/>
  <c r="O613" i="1"/>
  <c r="N613" i="1"/>
  <c r="O612" i="1"/>
  <c r="N612" i="1"/>
  <c r="O611" i="1"/>
  <c r="N611" i="1"/>
  <c r="O610" i="1"/>
  <c r="N610" i="1"/>
  <c r="O609" i="1"/>
  <c r="N609" i="1"/>
  <c r="O608" i="1"/>
  <c r="N608" i="1"/>
  <c r="O607" i="1"/>
  <c r="N607" i="1"/>
  <c r="O606" i="1"/>
  <c r="N606" i="1"/>
  <c r="O605" i="1"/>
  <c r="N605" i="1"/>
  <c r="O604" i="1"/>
  <c r="N604" i="1"/>
  <c r="O603" i="1"/>
  <c r="N603" i="1"/>
  <c r="O602" i="1"/>
  <c r="N602" i="1"/>
  <c r="O601" i="1"/>
  <c r="N601" i="1"/>
  <c r="O600" i="1"/>
  <c r="N600" i="1"/>
  <c r="O599" i="1"/>
  <c r="N599" i="1"/>
  <c r="O598" i="1"/>
  <c r="N598" i="1"/>
  <c r="O597" i="1"/>
  <c r="N597" i="1"/>
  <c r="O596" i="1"/>
  <c r="N596" i="1"/>
  <c r="O595" i="1"/>
  <c r="N595" i="1"/>
  <c r="O594" i="1"/>
  <c r="N594" i="1"/>
  <c r="O593" i="1"/>
  <c r="N593" i="1"/>
  <c r="O592" i="1"/>
  <c r="N592" i="1"/>
  <c r="O591" i="1"/>
  <c r="N591" i="1"/>
  <c r="O590" i="1"/>
  <c r="N590" i="1"/>
  <c r="O589" i="1"/>
  <c r="N589" i="1"/>
  <c r="O588" i="1"/>
  <c r="N588" i="1"/>
  <c r="O587" i="1"/>
  <c r="N587" i="1"/>
  <c r="O586" i="1"/>
  <c r="N586" i="1"/>
  <c r="O585" i="1"/>
  <c r="N585" i="1"/>
  <c r="O584" i="1"/>
  <c r="N584" i="1"/>
  <c r="O583" i="1"/>
  <c r="N583" i="1"/>
  <c r="O582" i="1"/>
  <c r="N582" i="1"/>
  <c r="O581" i="1"/>
  <c r="N581" i="1"/>
  <c r="O580" i="1"/>
  <c r="N580" i="1"/>
  <c r="O579" i="1"/>
  <c r="N579" i="1"/>
  <c r="O578" i="1"/>
  <c r="N578" i="1"/>
  <c r="O577" i="1"/>
  <c r="N577" i="1"/>
  <c r="O576" i="1"/>
  <c r="N576" i="1"/>
  <c r="O575" i="1"/>
  <c r="N575" i="1"/>
  <c r="O574" i="1"/>
  <c r="N574" i="1"/>
  <c r="O573" i="1"/>
  <c r="N573" i="1"/>
  <c r="O572" i="1"/>
  <c r="N572" i="1"/>
  <c r="O571" i="1"/>
  <c r="N571" i="1"/>
  <c r="O570" i="1"/>
  <c r="N570" i="1"/>
  <c r="O569" i="1"/>
  <c r="N569" i="1"/>
  <c r="O568" i="1"/>
  <c r="N568" i="1"/>
  <c r="O567" i="1"/>
  <c r="N567" i="1"/>
  <c r="O566" i="1"/>
  <c r="N566" i="1"/>
  <c r="O565" i="1"/>
  <c r="N565" i="1"/>
  <c r="O564" i="1"/>
  <c r="N564" i="1"/>
  <c r="O563" i="1"/>
  <c r="N563" i="1"/>
  <c r="O562" i="1"/>
  <c r="N562" i="1"/>
  <c r="O561" i="1"/>
  <c r="N561" i="1"/>
  <c r="O560" i="1"/>
  <c r="N560" i="1"/>
  <c r="O559" i="1"/>
  <c r="N559" i="1"/>
  <c r="O558" i="1"/>
  <c r="N558" i="1"/>
  <c r="O557" i="1"/>
  <c r="N557" i="1"/>
  <c r="O556" i="1"/>
  <c r="N556" i="1"/>
  <c r="O555" i="1"/>
  <c r="N555" i="1"/>
  <c r="O554" i="1"/>
  <c r="N554" i="1"/>
  <c r="O553" i="1"/>
  <c r="N553" i="1"/>
  <c r="O552" i="1"/>
  <c r="N552" i="1"/>
  <c r="O551" i="1"/>
  <c r="N551" i="1"/>
  <c r="O550" i="1"/>
  <c r="N550" i="1"/>
  <c r="O549" i="1"/>
  <c r="N549" i="1"/>
  <c r="O548" i="1"/>
  <c r="N548" i="1"/>
  <c r="O547" i="1"/>
  <c r="N547" i="1"/>
  <c r="O546" i="1"/>
  <c r="N546" i="1"/>
  <c r="O545" i="1"/>
  <c r="N545" i="1"/>
  <c r="O544" i="1"/>
  <c r="N544" i="1"/>
  <c r="O543" i="1"/>
  <c r="N543" i="1"/>
  <c r="O542" i="1"/>
  <c r="N542" i="1"/>
  <c r="O541" i="1"/>
  <c r="N541" i="1"/>
  <c r="O540" i="1"/>
  <c r="N540" i="1"/>
  <c r="O539" i="1"/>
  <c r="N539" i="1"/>
  <c r="O538" i="1"/>
  <c r="N538" i="1"/>
  <c r="O537" i="1"/>
  <c r="N537" i="1"/>
  <c r="O536" i="1"/>
  <c r="N536" i="1"/>
  <c r="O535" i="1"/>
  <c r="N535" i="1"/>
  <c r="O534" i="1"/>
  <c r="N534" i="1"/>
  <c r="O533" i="1"/>
  <c r="N533" i="1"/>
  <c r="O532" i="1"/>
  <c r="N532" i="1"/>
  <c r="O531" i="1"/>
  <c r="N531" i="1"/>
  <c r="O530" i="1"/>
  <c r="N530" i="1"/>
  <c r="O529" i="1"/>
  <c r="N529" i="1"/>
  <c r="O528" i="1"/>
  <c r="N528" i="1"/>
  <c r="O527" i="1"/>
  <c r="N527" i="1"/>
  <c r="O526" i="1"/>
  <c r="N526" i="1"/>
  <c r="O525" i="1"/>
  <c r="N525" i="1"/>
  <c r="O524" i="1"/>
  <c r="N524" i="1"/>
  <c r="O523" i="1"/>
  <c r="N523" i="1"/>
  <c r="O522" i="1"/>
  <c r="N522" i="1"/>
  <c r="O521" i="1"/>
  <c r="N521" i="1"/>
  <c r="O520" i="1"/>
  <c r="N520" i="1"/>
  <c r="O519" i="1"/>
  <c r="N519" i="1"/>
  <c r="O518" i="1"/>
  <c r="N518" i="1"/>
  <c r="O517" i="1"/>
  <c r="N517" i="1"/>
  <c r="O516" i="1"/>
  <c r="N516" i="1"/>
  <c r="O515" i="1"/>
  <c r="N515" i="1"/>
  <c r="O514" i="1"/>
  <c r="N514" i="1"/>
  <c r="O513" i="1"/>
  <c r="N513" i="1"/>
  <c r="O512" i="1"/>
  <c r="N512" i="1"/>
  <c r="O511" i="1"/>
  <c r="N511" i="1"/>
  <c r="O510" i="1"/>
  <c r="N510" i="1"/>
  <c r="O509" i="1"/>
  <c r="N509" i="1"/>
  <c r="O508" i="1"/>
  <c r="N508" i="1"/>
  <c r="O507" i="1"/>
  <c r="N507" i="1"/>
  <c r="O506" i="1"/>
  <c r="N506" i="1"/>
  <c r="O505" i="1"/>
  <c r="N505" i="1"/>
  <c r="O504" i="1"/>
  <c r="N504" i="1"/>
  <c r="O503" i="1"/>
  <c r="N503" i="1"/>
  <c r="O502" i="1"/>
  <c r="N502" i="1"/>
  <c r="O501" i="1"/>
  <c r="N501" i="1"/>
  <c r="O500" i="1"/>
  <c r="N500" i="1"/>
  <c r="O499" i="1"/>
  <c r="N499" i="1"/>
  <c r="O498" i="1"/>
  <c r="N498" i="1"/>
  <c r="O497" i="1"/>
  <c r="N497" i="1"/>
  <c r="O496" i="1"/>
  <c r="N496" i="1"/>
  <c r="O495" i="1"/>
  <c r="N495" i="1"/>
  <c r="O494" i="1"/>
  <c r="N494" i="1"/>
  <c r="O493" i="1"/>
  <c r="N493" i="1"/>
  <c r="O492" i="1"/>
  <c r="N492" i="1"/>
  <c r="O491" i="1"/>
  <c r="N491" i="1"/>
  <c r="O490" i="1"/>
  <c r="N490" i="1"/>
  <c r="O489" i="1"/>
  <c r="N489" i="1"/>
  <c r="O488" i="1"/>
  <c r="N488" i="1"/>
  <c r="O487" i="1"/>
  <c r="N487" i="1"/>
  <c r="O486" i="1"/>
  <c r="N486" i="1"/>
  <c r="O485" i="1"/>
  <c r="N485" i="1"/>
  <c r="O484" i="1"/>
  <c r="N484" i="1"/>
  <c r="O483" i="1"/>
  <c r="N483" i="1"/>
  <c r="O482" i="1"/>
  <c r="N482" i="1"/>
  <c r="O481" i="1"/>
  <c r="N481" i="1"/>
  <c r="O480" i="1"/>
  <c r="N480" i="1"/>
  <c r="O479" i="1"/>
  <c r="N479" i="1"/>
  <c r="O478" i="1"/>
  <c r="N478" i="1"/>
  <c r="O477" i="1"/>
  <c r="N477" i="1"/>
  <c r="O476" i="1"/>
  <c r="N476" i="1"/>
  <c r="O475" i="1"/>
  <c r="N475" i="1"/>
  <c r="O474" i="1"/>
  <c r="N474" i="1"/>
  <c r="O473" i="1"/>
  <c r="N473" i="1"/>
  <c r="O472" i="1"/>
  <c r="N472" i="1"/>
  <c r="O471" i="1"/>
  <c r="N471" i="1"/>
  <c r="O470" i="1"/>
  <c r="N470" i="1"/>
  <c r="O469" i="1"/>
  <c r="N469" i="1"/>
  <c r="O468" i="1"/>
  <c r="N468" i="1"/>
  <c r="O467" i="1"/>
  <c r="N467" i="1"/>
  <c r="O466" i="1"/>
  <c r="N466" i="1"/>
  <c r="O465" i="1"/>
  <c r="N465" i="1"/>
  <c r="O464" i="1"/>
  <c r="N464" i="1"/>
  <c r="O463" i="1"/>
  <c r="N463" i="1"/>
  <c r="O462" i="1"/>
  <c r="N462" i="1"/>
  <c r="O461" i="1"/>
  <c r="N461" i="1"/>
  <c r="O460" i="1"/>
  <c r="N460" i="1"/>
  <c r="O459" i="1"/>
  <c r="N459" i="1"/>
  <c r="O458" i="1"/>
  <c r="N458" i="1"/>
  <c r="O457" i="1"/>
  <c r="N457" i="1"/>
  <c r="O456" i="1"/>
  <c r="N456" i="1"/>
  <c r="O455" i="1"/>
  <c r="N455" i="1"/>
  <c r="O454" i="1"/>
  <c r="N454" i="1"/>
  <c r="O453" i="1"/>
  <c r="N453" i="1"/>
  <c r="O452" i="1"/>
  <c r="N452" i="1"/>
  <c r="O451" i="1"/>
  <c r="N451" i="1"/>
  <c r="O450" i="1"/>
  <c r="N450" i="1"/>
  <c r="O449" i="1"/>
  <c r="N449" i="1"/>
  <c r="O448" i="1"/>
  <c r="N448" i="1"/>
  <c r="O447" i="1"/>
  <c r="N447" i="1"/>
  <c r="O446" i="1"/>
  <c r="N446" i="1"/>
  <c r="O445" i="1"/>
  <c r="N445" i="1"/>
  <c r="O444" i="1"/>
  <c r="N444" i="1"/>
  <c r="O443" i="1"/>
  <c r="N443" i="1"/>
  <c r="O442" i="1"/>
  <c r="N442" i="1"/>
  <c r="O441" i="1"/>
  <c r="N441" i="1"/>
  <c r="O440" i="1"/>
  <c r="N440" i="1"/>
  <c r="O439" i="1"/>
  <c r="N439" i="1"/>
  <c r="O438" i="1"/>
  <c r="N438" i="1"/>
  <c r="O437" i="1"/>
  <c r="N437" i="1"/>
  <c r="O436" i="1"/>
  <c r="N436" i="1"/>
  <c r="O435" i="1"/>
  <c r="N435" i="1"/>
  <c r="O434" i="1"/>
  <c r="N434" i="1"/>
  <c r="O433" i="1"/>
  <c r="N433" i="1"/>
  <c r="O432" i="1"/>
  <c r="N432" i="1"/>
  <c r="O431" i="1"/>
  <c r="N431" i="1"/>
  <c r="O430" i="1"/>
  <c r="N430" i="1"/>
  <c r="O429" i="1"/>
  <c r="N429" i="1"/>
  <c r="O428" i="1"/>
  <c r="N428" i="1"/>
  <c r="O427" i="1"/>
  <c r="N427" i="1"/>
  <c r="O426" i="1"/>
  <c r="N426" i="1"/>
  <c r="O425" i="1"/>
  <c r="N425" i="1"/>
  <c r="O424" i="1"/>
  <c r="N424" i="1"/>
  <c r="O423" i="1"/>
  <c r="N423" i="1"/>
  <c r="O422" i="1"/>
  <c r="N422" i="1"/>
  <c r="O421" i="1"/>
  <c r="N421" i="1"/>
  <c r="O420" i="1"/>
  <c r="N420" i="1"/>
  <c r="O419" i="1"/>
  <c r="N419" i="1"/>
  <c r="O418" i="1"/>
  <c r="N418" i="1"/>
  <c r="O417" i="1"/>
  <c r="N417" i="1"/>
  <c r="O416" i="1"/>
  <c r="N416" i="1"/>
  <c r="O415" i="1"/>
  <c r="N415" i="1"/>
  <c r="O414" i="1"/>
  <c r="N414" i="1"/>
  <c r="O413" i="1"/>
  <c r="N413" i="1"/>
  <c r="O412" i="1"/>
  <c r="N412" i="1"/>
  <c r="O411" i="1"/>
  <c r="N411" i="1"/>
  <c r="O410" i="1"/>
  <c r="N410" i="1"/>
  <c r="O409" i="1"/>
  <c r="N409" i="1"/>
  <c r="O408" i="1"/>
  <c r="N408" i="1"/>
  <c r="O407" i="1"/>
  <c r="N407" i="1"/>
  <c r="O406" i="1"/>
  <c r="N406" i="1"/>
  <c r="O405" i="1"/>
  <c r="N405" i="1"/>
  <c r="O404" i="1"/>
  <c r="N404" i="1"/>
  <c r="O403" i="1"/>
  <c r="N403" i="1"/>
  <c r="O402" i="1"/>
  <c r="N402" i="1"/>
  <c r="O401" i="1"/>
  <c r="N401" i="1"/>
  <c r="O400" i="1"/>
  <c r="N400" i="1"/>
  <c r="O399" i="1"/>
  <c r="N399" i="1"/>
  <c r="O398" i="1"/>
  <c r="N398" i="1"/>
  <c r="O397" i="1"/>
  <c r="N397" i="1"/>
  <c r="O396" i="1"/>
  <c r="N396" i="1"/>
  <c r="O395" i="1"/>
  <c r="N395" i="1"/>
  <c r="O394" i="1"/>
  <c r="N394" i="1"/>
  <c r="O393" i="1"/>
  <c r="N393" i="1"/>
  <c r="O392" i="1"/>
  <c r="N392" i="1"/>
  <c r="O391" i="1"/>
  <c r="N391" i="1"/>
  <c r="O390" i="1"/>
  <c r="N390" i="1"/>
  <c r="O389" i="1"/>
  <c r="N389" i="1"/>
  <c r="O388" i="1"/>
  <c r="N388" i="1"/>
  <c r="O387" i="1"/>
  <c r="N387" i="1"/>
  <c r="O386" i="1"/>
  <c r="N386" i="1"/>
  <c r="O385" i="1"/>
  <c r="N385" i="1"/>
  <c r="O384" i="1"/>
  <c r="N384" i="1"/>
  <c r="O383" i="1"/>
  <c r="N383" i="1"/>
  <c r="O382" i="1"/>
  <c r="N382" i="1"/>
  <c r="O381" i="1"/>
  <c r="N381" i="1"/>
  <c r="O380" i="1"/>
  <c r="N380" i="1"/>
  <c r="O379" i="1"/>
  <c r="N379" i="1"/>
  <c r="O378" i="1"/>
  <c r="N378" i="1"/>
  <c r="O377" i="1"/>
  <c r="N377" i="1"/>
  <c r="O376" i="1"/>
  <c r="N376" i="1"/>
  <c r="O375" i="1"/>
  <c r="N375" i="1"/>
  <c r="O374" i="1"/>
  <c r="N374" i="1"/>
  <c r="O373" i="1"/>
  <c r="N373" i="1"/>
  <c r="O372" i="1"/>
  <c r="N372" i="1"/>
  <c r="O371" i="1"/>
  <c r="N371" i="1"/>
  <c r="O370" i="1"/>
  <c r="N370" i="1"/>
  <c r="O369" i="1"/>
  <c r="N369" i="1"/>
  <c r="O368" i="1"/>
  <c r="N368" i="1"/>
  <c r="O367" i="1"/>
  <c r="N367" i="1"/>
  <c r="O366" i="1"/>
  <c r="N366" i="1"/>
  <c r="O365" i="1"/>
  <c r="N365" i="1"/>
  <c r="O364" i="1"/>
  <c r="N364" i="1"/>
  <c r="O363" i="1"/>
  <c r="N363" i="1"/>
  <c r="O362" i="1"/>
  <c r="N362" i="1"/>
  <c r="O361" i="1"/>
  <c r="N361" i="1"/>
  <c r="O360" i="1"/>
  <c r="N360" i="1"/>
  <c r="O359" i="1"/>
  <c r="N359" i="1"/>
  <c r="O358" i="1"/>
  <c r="N358" i="1"/>
  <c r="O357" i="1"/>
  <c r="N357" i="1"/>
  <c r="O356" i="1"/>
  <c r="N356" i="1"/>
  <c r="O355" i="1"/>
  <c r="N355" i="1"/>
  <c r="O354" i="1"/>
  <c r="N354" i="1"/>
  <c r="O353" i="1"/>
  <c r="N353" i="1"/>
  <c r="O352" i="1"/>
  <c r="N352" i="1"/>
  <c r="O351" i="1"/>
  <c r="N351" i="1"/>
  <c r="O350" i="1"/>
  <c r="N350" i="1"/>
  <c r="O349" i="1"/>
  <c r="N349" i="1"/>
  <c r="O348" i="1"/>
  <c r="N348" i="1"/>
  <c r="O347" i="1"/>
  <c r="N347" i="1"/>
  <c r="O346" i="1"/>
  <c r="N346" i="1"/>
  <c r="O345" i="1"/>
  <c r="N345" i="1"/>
  <c r="O344" i="1"/>
  <c r="N344" i="1"/>
  <c r="O343" i="1"/>
  <c r="N343" i="1"/>
  <c r="O342" i="1"/>
  <c r="N342" i="1"/>
  <c r="O341" i="1"/>
  <c r="N341" i="1"/>
  <c r="O340" i="1"/>
  <c r="N340" i="1"/>
  <c r="O339" i="1"/>
  <c r="N339" i="1"/>
  <c r="O338" i="1"/>
  <c r="N338" i="1"/>
  <c r="O337" i="1"/>
  <c r="N337" i="1"/>
  <c r="O336" i="1"/>
  <c r="N336" i="1"/>
  <c r="O335" i="1"/>
  <c r="N335" i="1"/>
  <c r="O334" i="1"/>
  <c r="N334" i="1"/>
  <c r="O333" i="1"/>
  <c r="N333" i="1"/>
  <c r="O332" i="1"/>
  <c r="N332" i="1"/>
  <c r="O331" i="1"/>
  <c r="N331" i="1"/>
  <c r="O330" i="1"/>
  <c r="N330" i="1"/>
  <c r="O329" i="1"/>
  <c r="N329" i="1"/>
  <c r="O328" i="1"/>
  <c r="N328" i="1"/>
  <c r="O327" i="1"/>
  <c r="N327" i="1"/>
  <c r="O326" i="1"/>
  <c r="N326" i="1"/>
  <c r="O325" i="1"/>
  <c r="N325" i="1"/>
  <c r="O324" i="1"/>
  <c r="N324" i="1"/>
  <c r="O323" i="1"/>
  <c r="N323" i="1"/>
  <c r="O322" i="1"/>
  <c r="N322" i="1"/>
  <c r="O321" i="1"/>
  <c r="N321" i="1"/>
  <c r="O320" i="1"/>
  <c r="N320" i="1"/>
  <c r="O319" i="1"/>
  <c r="N319" i="1"/>
  <c r="O318" i="1"/>
  <c r="N318" i="1"/>
  <c r="O317" i="1"/>
  <c r="N317" i="1"/>
  <c r="O316" i="1"/>
  <c r="N316" i="1"/>
  <c r="O315" i="1"/>
  <c r="N315" i="1"/>
  <c r="O314" i="1"/>
  <c r="N314" i="1"/>
  <c r="O313" i="1"/>
  <c r="N313" i="1"/>
  <c r="O312" i="1"/>
  <c r="N312" i="1"/>
  <c r="O311" i="1"/>
  <c r="N311" i="1"/>
  <c r="O310" i="1"/>
  <c r="N310" i="1"/>
  <c r="O309" i="1"/>
  <c r="N309" i="1"/>
  <c r="O308" i="1"/>
  <c r="N308" i="1"/>
  <c r="O307" i="1"/>
  <c r="N307" i="1"/>
  <c r="O306" i="1"/>
  <c r="N306" i="1"/>
  <c r="O305" i="1"/>
  <c r="N305" i="1"/>
  <c r="O304" i="1"/>
  <c r="N304" i="1"/>
  <c r="O303" i="1"/>
  <c r="N303" i="1"/>
  <c r="O302" i="1"/>
  <c r="N302" i="1"/>
  <c r="O301" i="1"/>
  <c r="N301" i="1"/>
  <c r="O300" i="1"/>
  <c r="N300" i="1"/>
  <c r="O299" i="1"/>
  <c r="N299" i="1"/>
  <c r="O298" i="1"/>
  <c r="N298" i="1"/>
  <c r="O297" i="1"/>
  <c r="N297" i="1"/>
  <c r="O296" i="1"/>
  <c r="N296" i="1"/>
  <c r="O295" i="1"/>
  <c r="N295" i="1"/>
  <c r="O294" i="1"/>
  <c r="N294" i="1"/>
  <c r="O293" i="1"/>
  <c r="N293" i="1"/>
  <c r="O292" i="1"/>
  <c r="N292" i="1"/>
  <c r="O291" i="1"/>
  <c r="N291" i="1"/>
  <c r="O290" i="1"/>
  <c r="N290" i="1"/>
  <c r="O289" i="1"/>
  <c r="N289" i="1"/>
  <c r="O288" i="1"/>
  <c r="N288" i="1"/>
  <c r="O287" i="1"/>
  <c r="N287" i="1"/>
  <c r="O286" i="1"/>
  <c r="N286" i="1"/>
  <c r="O285" i="1"/>
  <c r="N285" i="1"/>
  <c r="O284" i="1"/>
  <c r="N284" i="1"/>
  <c r="O283" i="1"/>
  <c r="N283" i="1"/>
  <c r="O282" i="1"/>
  <c r="N282" i="1"/>
  <c r="O281" i="1"/>
  <c r="N281" i="1"/>
  <c r="O280" i="1"/>
  <c r="N280" i="1"/>
  <c r="O279" i="1"/>
  <c r="N279" i="1"/>
  <c r="O278" i="1"/>
  <c r="N278" i="1"/>
  <c r="O277" i="1"/>
  <c r="N277" i="1"/>
  <c r="O276" i="1"/>
  <c r="N276" i="1"/>
  <c r="O275" i="1"/>
  <c r="N275" i="1"/>
  <c r="O274" i="1"/>
  <c r="N274" i="1"/>
  <c r="O273" i="1"/>
  <c r="N273" i="1"/>
  <c r="O272" i="1"/>
  <c r="N272" i="1"/>
  <c r="O271" i="1"/>
  <c r="N271" i="1"/>
  <c r="O270" i="1"/>
  <c r="N270" i="1"/>
  <c r="O269" i="1"/>
  <c r="N269" i="1"/>
  <c r="O268" i="1"/>
  <c r="N268" i="1"/>
  <c r="O267" i="1"/>
  <c r="N267" i="1"/>
  <c r="O266" i="1"/>
  <c r="N266" i="1"/>
  <c r="O265" i="1"/>
  <c r="N265" i="1"/>
  <c r="O264" i="1"/>
  <c r="N264" i="1"/>
  <c r="O263" i="1"/>
  <c r="N263" i="1"/>
  <c r="O262" i="1"/>
  <c r="N262" i="1"/>
  <c r="O261" i="1"/>
  <c r="N261" i="1"/>
  <c r="O260" i="1"/>
  <c r="N260" i="1"/>
  <c r="O259" i="1"/>
  <c r="N259" i="1"/>
  <c r="O258" i="1"/>
  <c r="N258" i="1"/>
  <c r="O257" i="1"/>
  <c r="N257" i="1"/>
  <c r="O256" i="1"/>
  <c r="N256" i="1"/>
  <c r="O255" i="1"/>
  <c r="N255" i="1"/>
  <c r="O254" i="1"/>
  <c r="N254" i="1"/>
  <c r="O253" i="1"/>
  <c r="N253" i="1"/>
  <c r="O252" i="1"/>
  <c r="N252" i="1"/>
  <c r="O251" i="1"/>
  <c r="N251" i="1"/>
  <c r="O250" i="1"/>
  <c r="N250" i="1"/>
  <c r="O249" i="1"/>
  <c r="N249" i="1"/>
  <c r="O248" i="1"/>
  <c r="N248" i="1"/>
  <c r="O247" i="1"/>
  <c r="N247" i="1"/>
  <c r="O246" i="1"/>
  <c r="N246" i="1"/>
  <c r="O245" i="1"/>
  <c r="N245" i="1"/>
  <c r="O244" i="1"/>
  <c r="N244" i="1"/>
  <c r="O243" i="1"/>
  <c r="N243" i="1"/>
  <c r="O242" i="1"/>
  <c r="N242" i="1"/>
  <c r="O241" i="1"/>
  <c r="N241" i="1"/>
  <c r="O240" i="1"/>
  <c r="N240" i="1"/>
  <c r="O239" i="1"/>
  <c r="N239" i="1"/>
  <c r="O238" i="1"/>
  <c r="N238" i="1"/>
  <c r="O237" i="1"/>
  <c r="N237" i="1"/>
  <c r="O236" i="1"/>
  <c r="N236" i="1"/>
  <c r="O235" i="1"/>
  <c r="N235" i="1"/>
  <c r="O234" i="1"/>
  <c r="N234" i="1"/>
  <c r="O233" i="1"/>
  <c r="N233" i="1"/>
  <c r="O232" i="1"/>
  <c r="N232" i="1"/>
  <c r="O231" i="1"/>
  <c r="N231" i="1"/>
  <c r="O230" i="1"/>
  <c r="N230" i="1"/>
  <c r="O229" i="1"/>
  <c r="N229" i="1"/>
  <c r="O228" i="1"/>
  <c r="N228" i="1"/>
  <c r="O227" i="1"/>
  <c r="N227" i="1"/>
  <c r="O226" i="1"/>
  <c r="N226" i="1"/>
  <c r="O225" i="1"/>
  <c r="N225" i="1"/>
  <c r="O224" i="1"/>
  <c r="N224" i="1"/>
  <c r="O223" i="1"/>
  <c r="N223" i="1"/>
  <c r="O222" i="1"/>
  <c r="N222" i="1"/>
  <c r="O221" i="1"/>
  <c r="N221" i="1"/>
  <c r="O220" i="1"/>
  <c r="N220" i="1"/>
  <c r="O219" i="1"/>
  <c r="N219" i="1"/>
  <c r="O218" i="1"/>
  <c r="N218" i="1"/>
  <c r="O217" i="1"/>
  <c r="N217" i="1"/>
  <c r="O216" i="1"/>
  <c r="N216" i="1"/>
  <c r="O215" i="1"/>
  <c r="N215" i="1"/>
  <c r="O214" i="1"/>
  <c r="N214" i="1"/>
  <c r="O213" i="1"/>
  <c r="N213" i="1"/>
  <c r="O212" i="1"/>
  <c r="N212" i="1"/>
  <c r="O211" i="1"/>
  <c r="N211" i="1"/>
  <c r="O210" i="1"/>
  <c r="N210" i="1"/>
  <c r="O209" i="1"/>
  <c r="N209" i="1"/>
  <c r="O208" i="1"/>
  <c r="N208" i="1"/>
  <c r="O207" i="1"/>
  <c r="N207" i="1"/>
  <c r="O206" i="1"/>
  <c r="N206" i="1"/>
  <c r="O205" i="1"/>
  <c r="N205" i="1"/>
  <c r="O204" i="1"/>
  <c r="N204" i="1"/>
  <c r="O203" i="1"/>
  <c r="N203" i="1"/>
  <c r="O202" i="1"/>
  <c r="N202" i="1"/>
  <c r="O201" i="1"/>
  <c r="N201" i="1"/>
  <c r="O200" i="1"/>
  <c r="N200" i="1"/>
  <c r="O199" i="1"/>
  <c r="N199" i="1"/>
  <c r="O198" i="1"/>
  <c r="N198" i="1"/>
  <c r="O197" i="1"/>
  <c r="N197" i="1"/>
  <c r="O196" i="1"/>
  <c r="N196" i="1"/>
  <c r="O195" i="1"/>
  <c r="N195" i="1"/>
  <c r="O194" i="1"/>
  <c r="N194" i="1"/>
  <c r="O193" i="1"/>
  <c r="N193" i="1"/>
  <c r="O192" i="1"/>
  <c r="N192" i="1"/>
  <c r="O191" i="1"/>
  <c r="N191" i="1"/>
  <c r="O190" i="1"/>
  <c r="N190" i="1"/>
  <c r="O189" i="1"/>
  <c r="N189" i="1"/>
  <c r="O188" i="1"/>
  <c r="N188" i="1"/>
  <c r="O187" i="1"/>
  <c r="N187" i="1"/>
  <c r="O186" i="1"/>
  <c r="N186" i="1"/>
  <c r="O185" i="1"/>
  <c r="N185" i="1"/>
  <c r="O184" i="1"/>
  <c r="N184" i="1"/>
  <c r="O183" i="1"/>
  <c r="N183" i="1"/>
  <c r="O182" i="1"/>
  <c r="N182" i="1"/>
  <c r="O181" i="1"/>
  <c r="N181" i="1"/>
  <c r="O180" i="1"/>
  <c r="N180" i="1"/>
  <c r="O179" i="1"/>
  <c r="N179" i="1"/>
  <c r="O178" i="1"/>
  <c r="N178" i="1"/>
  <c r="O177" i="1"/>
  <c r="N177" i="1"/>
  <c r="O176" i="1"/>
  <c r="N176" i="1"/>
  <c r="O175" i="1"/>
  <c r="N175" i="1"/>
  <c r="O174" i="1"/>
  <c r="N174" i="1"/>
  <c r="O173" i="1"/>
  <c r="N173" i="1"/>
  <c r="O172" i="1"/>
  <c r="N172" i="1"/>
  <c r="O171" i="1"/>
  <c r="N171" i="1"/>
  <c r="O170" i="1"/>
  <c r="N170" i="1"/>
  <c r="O169" i="1"/>
  <c r="N169" i="1"/>
  <c r="O168" i="1"/>
  <c r="N168" i="1"/>
  <c r="O167" i="1"/>
  <c r="N167" i="1"/>
  <c r="O166" i="1"/>
  <c r="N166" i="1"/>
  <c r="O165" i="1"/>
  <c r="N165" i="1"/>
  <c r="O164" i="1"/>
  <c r="N164" i="1"/>
  <c r="O163" i="1"/>
  <c r="N163" i="1"/>
  <c r="O162" i="1"/>
  <c r="N162" i="1"/>
  <c r="O161" i="1"/>
  <c r="N161" i="1"/>
  <c r="O160" i="1"/>
  <c r="N160" i="1"/>
  <c r="O159" i="1"/>
  <c r="N159" i="1"/>
  <c r="O158" i="1"/>
  <c r="N158" i="1"/>
  <c r="O157" i="1"/>
  <c r="N157" i="1"/>
  <c r="O156" i="1"/>
  <c r="N156" i="1"/>
  <c r="O155" i="1"/>
  <c r="N155" i="1"/>
  <c r="O154" i="1"/>
  <c r="N154" i="1"/>
  <c r="O153" i="1"/>
  <c r="N153" i="1"/>
  <c r="O152" i="1"/>
  <c r="N152" i="1"/>
  <c r="O151" i="1"/>
  <c r="N151" i="1"/>
  <c r="O150" i="1"/>
  <c r="N150" i="1"/>
  <c r="O149" i="1"/>
  <c r="N149" i="1"/>
  <c r="O148" i="1"/>
  <c r="N148" i="1"/>
  <c r="O147" i="1"/>
  <c r="N147" i="1"/>
  <c r="O146" i="1"/>
  <c r="N146" i="1"/>
  <c r="O145" i="1"/>
  <c r="N145" i="1"/>
  <c r="O144" i="1"/>
  <c r="N144" i="1"/>
  <c r="O143" i="1"/>
  <c r="N143" i="1"/>
  <c r="O142" i="1"/>
  <c r="N142" i="1"/>
  <c r="O141" i="1"/>
  <c r="N141" i="1"/>
  <c r="O140" i="1"/>
  <c r="N140" i="1"/>
  <c r="O139" i="1"/>
  <c r="N139" i="1"/>
  <c r="O138" i="1"/>
  <c r="N138" i="1"/>
  <c r="O137" i="1"/>
  <c r="N137" i="1"/>
  <c r="O136" i="1"/>
  <c r="N136" i="1"/>
  <c r="O135" i="1"/>
  <c r="N135" i="1"/>
  <c r="O134" i="1"/>
  <c r="N134" i="1"/>
  <c r="O133" i="1"/>
  <c r="N133" i="1"/>
  <c r="O132" i="1"/>
  <c r="N132" i="1"/>
  <c r="O131" i="1"/>
  <c r="N131" i="1"/>
  <c r="O130" i="1"/>
  <c r="N130" i="1"/>
  <c r="O129" i="1"/>
  <c r="N129" i="1"/>
  <c r="O128" i="1"/>
  <c r="N128" i="1"/>
  <c r="O127" i="1"/>
  <c r="N127" i="1"/>
  <c r="O126" i="1"/>
  <c r="N126" i="1"/>
  <c r="O125" i="1"/>
  <c r="N125" i="1"/>
  <c r="O124" i="1"/>
  <c r="N124" i="1"/>
  <c r="O123" i="1"/>
  <c r="N123" i="1"/>
  <c r="O122" i="1"/>
  <c r="N122" i="1"/>
  <c r="O121" i="1"/>
  <c r="N121" i="1"/>
  <c r="O120" i="1"/>
  <c r="N120" i="1"/>
  <c r="O119" i="1"/>
  <c r="N119" i="1"/>
  <c r="O118" i="1"/>
  <c r="N118" i="1"/>
  <c r="O117" i="1"/>
  <c r="N117" i="1"/>
  <c r="O116" i="1"/>
  <c r="N116" i="1"/>
  <c r="O115" i="1"/>
  <c r="N115" i="1"/>
  <c r="O114" i="1"/>
  <c r="N114" i="1"/>
  <c r="O113" i="1"/>
  <c r="N113" i="1"/>
  <c r="O112" i="1"/>
  <c r="N112" i="1"/>
  <c r="O111" i="1"/>
  <c r="N111" i="1"/>
  <c r="O110" i="1"/>
  <c r="N110" i="1"/>
  <c r="O109" i="1"/>
  <c r="N109" i="1"/>
  <c r="O108" i="1"/>
  <c r="N108" i="1"/>
  <c r="O107" i="1"/>
  <c r="N107" i="1"/>
  <c r="O106" i="1"/>
  <c r="N106" i="1"/>
  <c r="O105" i="1"/>
  <c r="N105" i="1"/>
  <c r="O104" i="1"/>
  <c r="N104" i="1"/>
  <c r="O103" i="1"/>
  <c r="N103" i="1"/>
  <c r="O102" i="1"/>
  <c r="N102" i="1"/>
  <c r="O101" i="1"/>
  <c r="N101" i="1"/>
  <c r="O100" i="1"/>
  <c r="N100" i="1"/>
  <c r="O99" i="1"/>
  <c r="N99" i="1"/>
  <c r="O98" i="1"/>
  <c r="N98" i="1"/>
  <c r="O97" i="1"/>
  <c r="N97" i="1"/>
  <c r="O96" i="1"/>
  <c r="N96" i="1"/>
  <c r="O95" i="1"/>
  <c r="N95" i="1"/>
  <c r="O94" i="1"/>
  <c r="N94" i="1"/>
  <c r="O93" i="1"/>
  <c r="N93" i="1"/>
  <c r="O92" i="1"/>
  <c r="N92" i="1"/>
  <c r="O91" i="1"/>
  <c r="N91" i="1"/>
  <c r="O90" i="1"/>
  <c r="N90" i="1"/>
  <c r="O89" i="1"/>
  <c r="N89" i="1"/>
  <c r="O88" i="1"/>
  <c r="N88" i="1"/>
  <c r="O87" i="1"/>
  <c r="N87" i="1"/>
  <c r="O86" i="1"/>
  <c r="N86" i="1"/>
  <c r="O85" i="1"/>
  <c r="N85" i="1"/>
  <c r="O84" i="1"/>
  <c r="N84" i="1"/>
  <c r="O83" i="1"/>
  <c r="N83" i="1"/>
  <c r="O82" i="1"/>
  <c r="N82" i="1"/>
  <c r="O81" i="1"/>
  <c r="N81" i="1"/>
  <c r="O80" i="1"/>
  <c r="N80" i="1"/>
  <c r="O79" i="1"/>
  <c r="N79" i="1"/>
  <c r="O78" i="1"/>
  <c r="N78" i="1"/>
  <c r="O77" i="1"/>
  <c r="N77" i="1"/>
  <c r="O76" i="1"/>
  <c r="N76" i="1"/>
  <c r="O75" i="1"/>
  <c r="N75" i="1"/>
  <c r="O74" i="1"/>
  <c r="N74" i="1"/>
  <c r="O73" i="1"/>
  <c r="N73" i="1"/>
  <c r="O72" i="1"/>
  <c r="N72" i="1"/>
  <c r="O71" i="1"/>
  <c r="N71" i="1"/>
  <c r="O70" i="1"/>
  <c r="N70" i="1"/>
  <c r="O69" i="1"/>
  <c r="N69" i="1"/>
  <c r="O68" i="1"/>
  <c r="N68" i="1"/>
  <c r="O67" i="1"/>
  <c r="N67" i="1"/>
  <c r="O66" i="1"/>
  <c r="N66" i="1"/>
  <c r="O65" i="1"/>
  <c r="N65" i="1"/>
  <c r="O64" i="1"/>
  <c r="N64" i="1"/>
  <c r="O63" i="1"/>
  <c r="N63" i="1"/>
  <c r="O62" i="1"/>
  <c r="N62" i="1"/>
  <c r="O61" i="1"/>
  <c r="N61" i="1"/>
  <c r="O60" i="1"/>
  <c r="N60" i="1"/>
  <c r="O59" i="1"/>
  <c r="N59" i="1"/>
  <c r="O58" i="1"/>
  <c r="N58" i="1"/>
  <c r="O57" i="1"/>
  <c r="N57" i="1"/>
  <c r="O56" i="1"/>
  <c r="N56" i="1"/>
  <c r="O55" i="1"/>
  <c r="N55" i="1"/>
  <c r="O54" i="1"/>
  <c r="N54" i="1"/>
  <c r="O53" i="1"/>
  <c r="N53" i="1"/>
  <c r="O52" i="1"/>
  <c r="N52" i="1"/>
  <c r="O51" i="1"/>
  <c r="N51" i="1"/>
  <c r="O50" i="1"/>
  <c r="N50" i="1"/>
  <c r="O49" i="1"/>
  <c r="N49" i="1"/>
  <c r="O48" i="1"/>
  <c r="N48" i="1"/>
  <c r="O47" i="1"/>
  <c r="N47" i="1"/>
  <c r="O46" i="1"/>
  <c r="N46" i="1"/>
  <c r="O45" i="1"/>
  <c r="N45" i="1"/>
  <c r="O44" i="1"/>
  <c r="N44" i="1"/>
  <c r="O43" i="1"/>
  <c r="N43" i="1"/>
  <c r="O42" i="1"/>
  <c r="N42" i="1"/>
  <c r="O41" i="1"/>
  <c r="N41" i="1"/>
  <c r="O40" i="1"/>
  <c r="N40" i="1"/>
  <c r="O39" i="1"/>
  <c r="N39" i="1"/>
  <c r="O38" i="1"/>
  <c r="N38" i="1"/>
  <c r="O37" i="1"/>
  <c r="N37" i="1"/>
  <c r="O36" i="1"/>
  <c r="N36" i="1"/>
  <c r="O35" i="1"/>
  <c r="N35" i="1"/>
  <c r="O34" i="1"/>
  <c r="N34" i="1"/>
  <c r="O33" i="1"/>
  <c r="N33" i="1"/>
  <c r="O32" i="1"/>
  <c r="N32" i="1"/>
  <c r="O31" i="1"/>
  <c r="N31" i="1"/>
  <c r="O30" i="1"/>
  <c r="N30" i="1"/>
  <c r="O29" i="1"/>
  <c r="N29" i="1"/>
  <c r="O28" i="1"/>
  <c r="N28" i="1"/>
  <c r="O27" i="1"/>
  <c r="N27" i="1"/>
  <c r="O26" i="1"/>
  <c r="N26" i="1"/>
  <c r="O25" i="1"/>
  <c r="N25" i="1"/>
  <c r="O24" i="1"/>
  <c r="N24" i="1"/>
  <c r="O23" i="1"/>
  <c r="N23" i="1"/>
  <c r="O22" i="1"/>
  <c r="N22" i="1"/>
  <c r="O21" i="1"/>
  <c r="N21" i="1"/>
  <c r="O20" i="1"/>
  <c r="N20" i="1"/>
  <c r="O19" i="1"/>
  <c r="N19" i="1"/>
  <c r="O18" i="1"/>
  <c r="N18" i="1"/>
  <c r="O17" i="1"/>
  <c r="N17" i="1"/>
  <c r="O16" i="1"/>
  <c r="N16" i="1"/>
  <c r="O15" i="1"/>
  <c r="N15" i="1"/>
  <c r="O14" i="1"/>
  <c r="O13" i="1"/>
  <c r="N13" i="1"/>
  <c r="O12" i="1"/>
  <c r="N12" i="1"/>
  <c r="O11" i="1"/>
  <c r="N11" i="1"/>
  <c r="O10" i="1"/>
  <c r="N10" i="1"/>
  <c r="O9" i="1"/>
  <c r="N9" i="1"/>
  <c r="O8" i="1"/>
  <c r="N8" i="1"/>
  <c r="R41" i="3" l="1"/>
  <c r="Q41" i="3"/>
  <c r="P41" i="3"/>
  <c r="AG8" i="4" l="1"/>
  <c r="AJ9" i="4"/>
  <c r="P40" i="3"/>
  <c r="R38" i="3"/>
  <c r="AI8" i="4"/>
  <c r="AH8" i="4"/>
  <c r="AJ8" i="4"/>
  <c r="AG9" i="4"/>
  <c r="AH9" i="4"/>
  <c r="AI9" i="4"/>
  <c r="R39" i="3"/>
  <c r="R40" i="3"/>
  <c r="Q40" i="3"/>
  <c r="P38" i="3"/>
  <c r="P39" i="3"/>
  <c r="Q38" i="3"/>
  <c r="Q39" i="3"/>
  <c r="D18" i="2"/>
  <c r="E18" i="2"/>
  <c r="C18" i="2"/>
  <c r="AK8" i="4" l="1"/>
  <c r="AK9" i="4"/>
  <c r="F18" i="2"/>
  <c r="S9" i="4" l="1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4" i="4"/>
  <c r="R35" i="4"/>
  <c r="R36" i="4"/>
  <c r="R37" i="4"/>
  <c r="R38" i="4"/>
  <c r="R39" i="4"/>
  <c r="R40" i="4"/>
  <c r="R41" i="4"/>
  <c r="R42" i="4"/>
  <c r="R43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8" i="4"/>
  <c r="Q10" i="3" l="1"/>
  <c r="Q8" i="3" l="1"/>
  <c r="Q9" i="3"/>
  <c r="W15" i="3"/>
  <c r="X15" i="3"/>
  <c r="R10" i="3" l="1"/>
  <c r="R9" i="3"/>
  <c r="R8" i="3"/>
  <c r="P10" i="3"/>
  <c r="P9" i="3"/>
  <c r="P8" i="3"/>
  <c r="F6" i="2"/>
  <c r="E6" i="2"/>
  <c r="K6" i="2" s="1"/>
  <c r="I6" i="2"/>
  <c r="C10" i="2"/>
  <c r="F7" i="2"/>
  <c r="E7" i="2"/>
  <c r="E9" i="2"/>
  <c r="E8" i="2" l="1"/>
  <c r="F8" i="2"/>
  <c r="C8" i="2"/>
  <c r="F9" i="2"/>
  <c r="D10" i="2"/>
  <c r="F10" i="2"/>
  <c r="E11" i="2"/>
  <c r="F11" i="2"/>
  <c r="E10" i="2"/>
  <c r="D8" i="2"/>
  <c r="D6" i="2"/>
  <c r="J6" i="2" s="1"/>
  <c r="C9" i="2"/>
  <c r="D9" i="2"/>
  <c r="C7" i="2"/>
  <c r="C11" i="2"/>
  <c r="D7" i="2"/>
  <c r="D11" i="2"/>
  <c r="D19" i="2" l="1"/>
  <c r="D20" i="2"/>
  <c r="D21" i="2"/>
  <c r="C19" i="2"/>
  <c r="C21" i="2"/>
  <c r="C20" i="2"/>
  <c r="E21" i="2"/>
  <c r="E19" i="2"/>
  <c r="E20" i="2"/>
  <c r="K7" i="2"/>
  <c r="K9" i="2" s="1"/>
  <c r="J7" i="2"/>
  <c r="J9" i="2" s="1"/>
  <c r="I7" i="2"/>
  <c r="R17" i="3"/>
  <c r="Q17" i="3"/>
  <c r="R16" i="3"/>
  <c r="Q16" i="3"/>
  <c r="J25" i="2"/>
  <c r="I25" i="2"/>
  <c r="H25" i="2"/>
  <c r="I21" i="2"/>
  <c r="H21" i="2"/>
  <c r="G21" i="2"/>
  <c r="J21" i="2"/>
  <c r="J20" i="2"/>
  <c r="I20" i="2"/>
  <c r="H20" i="2"/>
  <c r="G20" i="2"/>
  <c r="F20" i="2" l="1"/>
  <c r="F21" i="2"/>
  <c r="F19" i="2"/>
  <c r="K8" i="2"/>
  <c r="W14" i="3"/>
  <c r="AA14" i="3" s="1"/>
  <c r="I9" i="2"/>
  <c r="I8" i="2"/>
  <c r="J8" i="2"/>
  <c r="X14" i="3"/>
  <c r="AA15" i="3" l="1"/>
  <c r="AB14" i="3"/>
  <c r="AB15" i="3"/>
  <c r="P17" i="3" l="1"/>
  <c r="S17" i="3" s="1"/>
  <c r="P14" i="3"/>
  <c r="S14" i="3" l="1"/>
  <c r="Y15" i="3" s="1"/>
  <c r="P15" i="3"/>
  <c r="S15" i="3" s="1"/>
  <c r="V15" i="3"/>
  <c r="P16" i="3" l="1"/>
  <c r="S16" i="3" s="1"/>
  <c r="V14" i="3" l="1"/>
  <c r="Z15" i="3" s="1"/>
  <c r="Z14" i="3" l="1"/>
  <c r="Y14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tc={1CE2C1EE-B0F3-4E72-8CE7-517EE209DA9A}</author>
  </authors>
  <commentList>
    <comment ref="L6" authorId="0" shapeId="0" xr:uid="{1CE2C1EE-B0F3-4E72-8CE7-517EE209DA9A}">
      <text>
        <t>[Threaded comment]
Your version of Excel allows you to read this threaded comment; however, any edits to it will get removed if the file is opened in a newer version of Excel. Learn more: https://go.microsoft.com/fwlink/?linkid=870924
Comment:
    Can be ignored</t>
      </text>
    </comment>
  </commentList>
</comments>
</file>

<file path=xl/sharedStrings.xml><?xml version="1.0" encoding="utf-8"?>
<sst xmlns="http://schemas.openxmlformats.org/spreadsheetml/2006/main" count="161506" uniqueCount="679">
  <si>
    <t>ID results</t>
  </si>
  <si>
    <t>ANTC</t>
  </si>
  <si>
    <t>LimitedBy</t>
  </si>
  <si>
    <t>AT</t>
  </si>
  <si>
    <t>CH</t>
  </si>
  <si>
    <t>FR</t>
  </si>
  <si>
    <t>SI</t>
  </si>
  <si>
    <t>Global</t>
  </si>
  <si>
    <t>Bilateral</t>
  </si>
  <si>
    <t>Limiting (fix Flow [250=&gt;&lt;=280])</t>
  </si>
  <si>
    <t>Limiting (Fix Flow 190)</t>
  </si>
  <si>
    <t>Business day</t>
  </si>
  <si>
    <t>Month</t>
  </si>
  <si>
    <t>Timestamp</t>
  </si>
  <si>
    <t>Adjustment</t>
  </si>
  <si>
    <t>Validated</t>
  </si>
  <si>
    <t>ANTCfinal</t>
  </si>
  <si>
    <t>ANTCfeasible</t>
  </si>
  <si>
    <t>ANTC NTC1</t>
  </si>
  <si>
    <t>NTC1</t>
  </si>
  <si>
    <t>70% red</t>
  </si>
  <si>
    <t>TTC red</t>
  </si>
  <si>
    <t>TTC and 70% red</t>
  </si>
  <si>
    <t>FLAG</t>
  </si>
  <si>
    <t>Reason</t>
  </si>
  <si>
    <t>TSO</t>
  </si>
  <si>
    <t>Value</t>
  </si>
  <si>
    <t># bilateral</t>
  </si>
  <si>
    <t>July</t>
  </si>
  <si>
    <t>1230</t>
  </si>
  <si>
    <t>ID schedules</t>
  </si>
  <si>
    <t>None</t>
  </si>
  <si>
    <t>1330</t>
  </si>
  <si>
    <t>GSK Limitation</t>
  </si>
  <si>
    <t>1430</t>
  </si>
  <si>
    <t>1530</t>
  </si>
  <si>
    <t>Smoothing Ramp</t>
  </si>
  <si>
    <t>1630</t>
  </si>
  <si>
    <t>1730</t>
  </si>
  <si>
    <t>1830</t>
  </si>
  <si>
    <t>Critical Branch</t>
  </si>
  <si>
    <t>Validation phase</t>
  </si>
  <si>
    <t>Missing CNEC in CC: CNE: 220kV Pallanzeno - Serra , C: N-2 Pradella-Robbia + Filisur-Robbia</t>
  </si>
  <si>
    <t>1930</t>
  </si>
  <si>
    <t>Missing CNEC in CC: CNE: 220kV Pallanzeno - Serra , C: N-1 CREYS-SAINT VULBAS 1</t>
  </si>
  <si>
    <t>2030</t>
  </si>
  <si>
    <t>2130</t>
  </si>
  <si>
    <t>2230</t>
  </si>
  <si>
    <t>2330</t>
  </si>
  <si>
    <t>Scheduled TTC</t>
  </si>
  <si>
    <t>Expected overloading on the following CNEC: CNE: 380kV Sils - Soazza , C: N-2 Robbia-Gorlago + Robbia-S.Fiorano</t>
  </si>
  <si>
    <t>Expected overloading on the following CNEC: CNE: 380kV Bulciago - Soazza , C: N-2 Robbia-Gorlago + Robbia-S.Fiorano</t>
  </si>
  <si>
    <t>Fictive Flag</t>
  </si>
  <si>
    <t>Expected overloading on the following CNEC: CNE: 380kV Filisur - Sils , C: N-1 PRADELLA-ROBBIA</t>
  </si>
  <si>
    <t>Expected overloading on the following CNEC: CNE: 380kV Gorlago - Robbia , C: N-1 ROBBIA-S.FIORANO</t>
  </si>
  <si>
    <t>Expected overloading on the following CNEC: CNE: 380kV Sils - Soazza , C: N-1 ROBBIA-S.FIORANO</t>
  </si>
  <si>
    <t>check</t>
  </si>
  <si>
    <t>Missing CNEC in CC: CNE: 380kV Gorlago - Robbia , C: N-2 Pradella-Sils + Filisur-Robbia</t>
  </si>
  <si>
    <t>Minimum Margin</t>
  </si>
  <si>
    <t>Process fail during TSO validation phase</t>
  </si>
  <si>
    <t>TTC Validation phase - bilateral reduction</t>
  </si>
  <si>
    <t>Because of high redispatch the leftover intraday capacity was set to 0</t>
  </si>
  <si>
    <t>CNE: 380 kV Pradella-Robbia, C: PENTA: N-2 Divaca-Redipuglia + Divaca-Padriciano</t>
  </si>
  <si>
    <t>Reduction because outage of line 912</t>
  </si>
  <si>
    <t>Expected overloading on the following CNEC: CNE: 380kV Lavorgo - Musignano , C: N-1 SOAZZA-BULCIAGO</t>
  </si>
  <si>
    <t>Expected overloading on the following CNEC: CNE: 380kV Bulciago - Soazza , C: N-1 LAVORGO-MUSIGNANO</t>
  </si>
  <si>
    <t>Expected overloading on the following CNEC: CNE: 380kV Lavorgo - Musignano , C: N-2 Robbia-Gorlago + Robbia-S.Fiorano</t>
  </si>
  <si>
    <t>Expected overloading on the following CNEC: CNE: 380kV Lavorgo - Musignano , C: N-2 Pradella-Robbia + Filisur-Robbia</t>
  </si>
  <si>
    <t>Expected overloading on the following CNEC: CNE: 380kV Fiorano - Robbia , C: 380KV GORLAGO-ROBBIA</t>
  </si>
  <si>
    <t>Expected overloading on the following CNEC: CNE: 380kV Filisur - Robbia , C: 380KV GORLAGO-ROBBIA</t>
  </si>
  <si>
    <t>Expected overloading on the following CNEC: CNE: 220kV Riddes - Valpelline , C: N-2 ALBERTVILLE-RONDISSONE</t>
  </si>
  <si>
    <t>Expected overloading on the following CNEC: CNE: 380kV Filisur - Sils , C: N-1 SOAZZA-BULCIAGO</t>
  </si>
  <si>
    <t>Reduction because NTC over thermal limit on border</t>
  </si>
  <si>
    <t>Expected overloading on the following CNEC: CNE: 380kV Fiorano - Robbia , C: N-2 Divaca-Redipuglia + Divaca-Padriciano</t>
  </si>
  <si>
    <t>Expected overloading on the following CNEC: CNE: 380kV Fiorano - Robbia , C: 380KV SILS-SOAZZA</t>
  </si>
  <si>
    <t>Expected overloading on the following CNEC: CNE: 380kV Filisur - Sils , C: N-2 Divaca-Redipuglia + Divaca-Padriciano</t>
  </si>
  <si>
    <t>Critical Branch1</t>
  </si>
  <si>
    <t>Expected overloading on the following CNEC: CNE: 380kV Filisur - Sils , C: 380KV GORLAGO-ROBBIA</t>
  </si>
  <si>
    <t xml:space="preserve">Because of critical disconnection </t>
  </si>
  <si>
    <t>Expected overloading on the following CNEC: CNE: 220kV Riddes - Valpelline , C: N-1 AVISE-RIDDES</t>
  </si>
  <si>
    <t>August</t>
  </si>
  <si>
    <t>Expected overloading on the following CNEC: CNE: 380kV Bulciago - Soazza , C: N-2 Pradella-Robbia + Filisur-Robbia</t>
  </si>
  <si>
    <t>Expected overloading on the following CNEC: CNE: 220kV Riddes - Valpelline , C: N-1 VILLARODIN-VENAUS</t>
  </si>
  <si>
    <t>Avarie HVDC GRANDE ILE PIOSSASCO 1</t>
  </si>
  <si>
    <t>Expected overloading on the following CNEC: CNE: 380kV Pradella-Westtirol 1, C: Pradella-Westtirol 2</t>
  </si>
  <si>
    <t>Expected overloading on the following CNEC: CNE: 380kV Sils - Soazza , C: N-2 Pradella-Robbia + Filisur-Robbia</t>
  </si>
  <si>
    <t>N-1 Bois Tollot-Romanel / [FR-FR] Malgovert-Passy [OPP] [FR]</t>
  </si>
  <si>
    <t>CNE: 380kV Bulciago - Soazza, C: N-2 Pradella-Robbia + Filisur-Robbia</t>
  </si>
  <si>
    <t>Reduction due to expected overloads on 220 kV Pallanzeno-Serra  (122 % Basecase)</t>
  </si>
  <si>
    <t>No result</t>
  </si>
  <si>
    <t>Expected overloading on the following CNEC: CNE: 380kV Gorlago - Robbia , C: N-1 SOAZZA-BULCIAGO</t>
  </si>
  <si>
    <t>Expected overloading on the following CNEC: CNE: 380kV Bulciago - Soazza , C: N-2 Robbia-Gorlago + Piancamuno-S.Fiorano</t>
  </si>
  <si>
    <t>Expected overloading on the following CNEC: CNE: 380kV Bulciago - Soazza , C: N-2 Gorlago-Piancamuno + Robbia-Gorlago</t>
  </si>
  <si>
    <t>Expected overloading on the following CNEC: CNE: 380kV Gorlago - Robbia , C: N-1 GORLAGO-PIANCAMUNO</t>
  </si>
  <si>
    <t>Expected overloading on the following CNEC: CNE: 220kV Avise - Riddes , C: N-2 ALBERTVILLE-RONDISSONE</t>
  </si>
  <si>
    <t>Expected overloading on the following CNEC: CNE: 380kV Lavorgo - Musignano , C: N-2 Gorlago-Piancamuno + Robbia-Gorlago</t>
  </si>
  <si>
    <t>Missing CNEC in CC: CNE: 220kV Pallanzeno - Serra , C: N-1 CHAFFARD-GRANDE ILE 1</t>
  </si>
  <si>
    <t>Missing CNEC in CC: CNE: 380/220kV Lavorgo , C: N-1 GRANDE ILE-PIOSSASCO 2</t>
  </si>
  <si>
    <t>Expected overloading on the following CNEC: CNE: 220kV Riddes - Avise , C: N-2 ALBERTVILLE-RONDISSONE</t>
  </si>
  <si>
    <t>Expected overloading on the following CNEC: CNE: 380kV Lavorgo - Musignano , C: N-2 ALBERTVILLE-RONDISSONE</t>
  </si>
  <si>
    <t>September</t>
  </si>
  <si>
    <t>Expected overloading on the following CNEC: CNE: 380kV Pradella-Robbia , C: N-2 Pradella-Sils + Filisur-Robbia</t>
  </si>
  <si>
    <t>Expected overloading on the following CNEC: CNE: 380kV Pradella-Robbia , C: N-1 FILISUR-ROBBIA</t>
  </si>
  <si>
    <t>N-2 Robbia-Gorlago + Robbia-S.Fiorano / [FR-FR] Menton-Trinite Victor [DIR] [FR]</t>
  </si>
  <si>
    <t>N and N-2 Violations on 220kV Pallanzeno-Serra detected in IDCF CSA</t>
  </si>
  <si>
    <t>Missing CNEC in CC: CNE: 380kV Sils - Soazza , C: N-2 ALBERTVILLE-RONDISSONE</t>
  </si>
  <si>
    <t>Expected overloading on the following CNEC: CNE: 380kV Fiorano - Robbia , C: N-2 ALBERTVILLE-RONDISSONE</t>
  </si>
  <si>
    <t>Missing CNEC in CC: CNE: 220kV Avise - Riddes , C: N-1 ALBERTVILLE-RONDISSONE 1</t>
  </si>
  <si>
    <t>Expected overloading on the following CNEC: CNE: 220kV Avise - Riddes , C: N-1 VILLARODIN-VENAUS</t>
  </si>
  <si>
    <t>N-2 Albertville- G.Ile 1 et 2 sur Albertville-G.Ile 3</t>
  </si>
  <si>
    <t>Smoothing ramp</t>
  </si>
  <si>
    <t>ID 70% reduction results</t>
  </si>
  <si>
    <t>TTC</t>
  </si>
  <si>
    <t>BD</t>
  </si>
  <si>
    <t>TS</t>
  </si>
  <si>
    <t>70% reduction</t>
  </si>
  <si>
    <t>% reduction</t>
  </si>
  <si>
    <t>Category</t>
  </si>
  <si>
    <t>#TS</t>
  </si>
  <si>
    <t>% average reduction</t>
  </si>
  <si>
    <t>Average</t>
  </si>
  <si>
    <t>Total</t>
  </si>
  <si>
    <t>No data for adjustment</t>
  </si>
  <si>
    <t>Calculated</t>
  </si>
  <si>
    <t>70% fulfil</t>
  </si>
  <si>
    <t>No calculated</t>
  </si>
  <si>
    <t>Bilateral - Because of high redispatch the leftover intraday capacity was set to 0</t>
  </si>
  <si>
    <t>Adjusted</t>
  </si>
  <si>
    <t>Adjusted and reduced</t>
  </si>
  <si>
    <t>below 500 MW</t>
  </si>
  <si>
    <t>[500-1000] MW</t>
  </si>
  <si>
    <t>above 1000 MW</t>
  </si>
  <si>
    <t>DA results</t>
  </si>
  <si>
    <t>TTC Adjustment</t>
  </si>
  <si>
    <t>TTC Validated</t>
  </si>
  <si>
    <t>IT</t>
  </si>
  <si>
    <t>TTC_Full_Import</t>
  </si>
  <si>
    <t>TTCImport</t>
  </si>
  <si>
    <t>TTCExport</t>
  </si>
  <si>
    <t>TTCRed_Import</t>
  </si>
  <si>
    <t>TTCRed_Transit_Import</t>
  </si>
  <si>
    <t>TTCRed_Transit_Export</t>
  </si>
  <si>
    <t>TTRed_Transit</t>
  </si>
  <si>
    <t xml:space="preserve"> Bilateral</t>
  </si>
  <si>
    <t>Bilateral - MNII</t>
  </si>
  <si>
    <t>MNII</t>
  </si>
  <si>
    <t>Bilateral - Export</t>
  </si>
  <si>
    <t>MNIE</t>
  </si>
  <si>
    <t>MIEC</t>
  </si>
  <si>
    <t>20240402</t>
  </si>
  <si>
    <t>April</t>
  </si>
  <si>
    <t>0030</t>
  </si>
  <si>
    <t>Bilateral- Reduction because NTC over thermal limit on border</t>
  </si>
  <si>
    <t>Bilateral- RDCR ALBERTVILLE-RONDISSONE 1 &amp; CREYS S. VULBAS 1</t>
  </si>
  <si>
    <t>N-1 VNS-VLR over ABV-RON2 108%</t>
  </si>
  <si>
    <t>0130</t>
  </si>
  <si>
    <t>0230</t>
  </si>
  <si>
    <t>0330</t>
  </si>
  <si>
    <t>0430</t>
  </si>
  <si>
    <t>0530</t>
  </si>
  <si>
    <t>0630</t>
  </si>
  <si>
    <t>0730</t>
  </si>
  <si>
    <t>0830</t>
  </si>
  <si>
    <t>0930</t>
  </si>
  <si>
    <t>TTC Selection - LTTC</t>
  </si>
  <si>
    <t>1030</t>
  </si>
  <si>
    <t>1130</t>
  </si>
  <si>
    <t>20240403</t>
  </si>
  <si>
    <t>20240404</t>
  </si>
  <si>
    <t>Bilateral- RDCR ALBERTVILLE - RONDISSONE 1 &amp; 2</t>
  </si>
  <si>
    <t>VNS-VLR su COR-STRIPHON 220KV 103%</t>
  </si>
  <si>
    <t>CO Value</t>
  </si>
  <si>
    <t>CO value</t>
  </si>
  <si>
    <t>20240405</t>
  </si>
  <si>
    <t>N-1 VNS-VLR, N-2 ABV-GRA on 220kV FR-CH Grid</t>
  </si>
  <si>
    <t>20240406</t>
  </si>
  <si>
    <t>N-1 ABV-COC, N-2 ABV-GRA on 220kV FR-CH Grid</t>
  </si>
  <si>
    <t>20240407</t>
  </si>
  <si>
    <t>Bilateral- N-2 ALBERTVILLE-RONDISSONNE 1&amp;2</t>
  </si>
  <si>
    <t>20240408</t>
  </si>
  <si>
    <t>Bilateral- limitation des NTC FR&gt;IT à 1800MW</t>
  </si>
  <si>
    <t>LTTC</t>
  </si>
  <si>
    <t>N-1 tripping Grand Ile - Albertville 1 violation Grand Ile - Albertville 2</t>
  </si>
  <si>
    <t>20240409</t>
  </si>
  <si>
    <t>Bilateral- Limitation des capacités d'export BE/DE/CH/IT pour le  9/04</t>
  </si>
  <si>
    <t>IT issue</t>
  </si>
  <si>
    <t>20240410</t>
  </si>
  <si>
    <t>Bilateral- Limitation des capacités d'export BE/DE/CH/IT</t>
  </si>
  <si>
    <t>VNS VLR su Fiesch-Moerel</t>
  </si>
  <si>
    <t>20240411</t>
  </si>
  <si>
    <t>Expected overloading on the following CNEC: CNE: 220kV Riddes - Valpelline , C: N-1 VILLARODIN-PRAZ</t>
  </si>
  <si>
    <t>20240412</t>
  </si>
  <si>
    <t>20240413</t>
  </si>
  <si>
    <t>N-1 ABV-RON2 -&gt; ABV -GRA 3, N-1 RON-ABV1 on RON-ABV 2,  N-2 ABV - RON on 220 kV CH-IT grid,</t>
  </si>
  <si>
    <t>Missing CNEC in CC: CNE: 220kV Riddes - Valpelline , C: N-1 ALBERTVILLE-RONDISSONE 2</t>
  </si>
  <si>
    <t>20240414</t>
  </si>
  <si>
    <t>Investigate</t>
  </si>
  <si>
    <t>20240415</t>
  </si>
  <si>
    <t>tripping RON-ABV 380kV; violation ROSONE-VILLA 220kV</t>
  </si>
  <si>
    <t>Tripping RON-ABV380kV, violation VILLA-ROSONE220kV</t>
  </si>
  <si>
    <t>20240416</t>
  </si>
  <si>
    <t>N-1 ABV-RON over FR 220KV GRID</t>
  </si>
  <si>
    <t>20240417</t>
  </si>
  <si>
    <t>N-1 CHF-GRA on 380kV VUL-CRE and CRE-GEN</t>
  </si>
  <si>
    <t>20240418</t>
  </si>
  <si>
    <t>Missing CNEC in CC: CNE: 220kV Avise - Riddes , C: N-2 Robbia-Gorlago + Robbia-S.Fiorano</t>
  </si>
  <si>
    <t>Missing CNEC in CC: CNE: 220kV Avise - Riddes , C: N-1 CREYS-GRANDE ILE 1</t>
  </si>
  <si>
    <t>Expected overloading on the following CNEC: CNE: 220kV Avise - Riddes , C: N-1 VALPELLINE-RIDDES</t>
  </si>
  <si>
    <t>Missing CNEC in CC: CNE: 220kV Avise - Riddes , C: N-1 PRADELLA-ROBBIA</t>
  </si>
  <si>
    <t>Missing CNEC in CC: CNE: 220kV Avise - Riddes , C: BASECASE</t>
  </si>
  <si>
    <t>20240419</t>
  </si>
  <si>
    <t>N-1 ABV-RON on 220 kV ROA-VIL (110%)</t>
  </si>
  <si>
    <t>N-1 ABV-RON on CRE-VUL2 (105%)</t>
  </si>
  <si>
    <t>20240420</t>
  </si>
  <si>
    <t>Bilateral- High flows BE / AL /IT</t>
  </si>
  <si>
    <t>20240421</t>
  </si>
  <si>
    <t>Bilateral- Réduction BE - AL - IT-CH</t>
  </si>
  <si>
    <t>20240422</t>
  </si>
  <si>
    <t>20240423</t>
  </si>
  <si>
    <t>20240424</t>
  </si>
  <si>
    <t>20240425</t>
  </si>
  <si>
    <t>20240426</t>
  </si>
  <si>
    <t>tripping 380kV Musignano Lavorgo; violation Pallanzeno-Magenta 125%</t>
  </si>
  <si>
    <t>tripping 380kV Musignano-Lavorgo, violation 220kV Pallanzeno-Serra 122%</t>
  </si>
  <si>
    <t>20240427</t>
  </si>
  <si>
    <t>Bilateral- Tense situation on the whole FR-Eastern borders</t>
  </si>
  <si>
    <t>20240428</t>
  </si>
  <si>
    <t>GRA-CRE su ABV-GRA 2</t>
  </si>
  <si>
    <t>GRA-CRE1 &amp;2 su ABV GRA 2</t>
  </si>
  <si>
    <t>20240429</t>
  </si>
  <si>
    <t>20240430</t>
  </si>
  <si>
    <t>20240501</t>
  </si>
  <si>
    <t>May</t>
  </si>
  <si>
    <t>20240502</t>
  </si>
  <si>
    <t>planned outage of S.Fiorano-Robbia 380kV line; tripping RON-ABV, violation 220kV Ponte-Acqua</t>
  </si>
  <si>
    <t>20240503</t>
  </si>
  <si>
    <t>Secure value calculated by Swissgrid due to process fail</t>
  </si>
  <si>
    <t>20240504</t>
  </si>
  <si>
    <t>Expected overloading on the following CNEC: CNE: 380kV Pradella-Nauders 2 , C: N-1 PRADELLA-NAUDERS 1</t>
  </si>
  <si>
    <t>20240505</t>
  </si>
  <si>
    <t>N-1 PIO-VNS =&gt; ABV-RON2 115%=&gt;110%</t>
  </si>
  <si>
    <t>20240506</t>
  </si>
  <si>
    <t>20240507</t>
  </si>
  <si>
    <t>Tripping 380kV RON-ABV; violation 380kV PIO-CSN</t>
  </si>
  <si>
    <t>20240508</t>
  </si>
  <si>
    <t>tripping ABV-RON, violation PIO-CSN</t>
  </si>
  <si>
    <t>20240509</t>
  </si>
  <si>
    <t>N-1 VNS-VLR over ABV-RON2 110%</t>
  </si>
  <si>
    <t>N-1 VNS-VLR over ABV-RON2 107%</t>
  </si>
  <si>
    <t>20240510</t>
  </si>
  <si>
    <t>20240511</t>
  </si>
  <si>
    <t>ABV-COC on ABV-RON 2 105%</t>
  </si>
  <si>
    <t>ABV-COC on ABV-RON 2 108%</t>
  </si>
  <si>
    <t>20240512</t>
  </si>
  <si>
    <t>VLR-VNS on RON-ABV2 109%</t>
  </si>
  <si>
    <t>VNS-VLR on RON-ABV2 104%</t>
  </si>
  <si>
    <t>20240513</t>
  </si>
  <si>
    <t>VNS-PIO on RON-ABV2 112%</t>
  </si>
  <si>
    <t>VNS-VLR on RON-ABV2 113%</t>
  </si>
  <si>
    <t>Expected overloading on the following CNEC: CNE: 380kV Fiorano - Robbia , C: N-1 SOAZZA-BULCIAGO</t>
  </si>
  <si>
    <t>VNS-VLR on RON-ABV2 102%</t>
  </si>
  <si>
    <t>VNS-VLR on RON-ABV2 115%</t>
  </si>
  <si>
    <t>20240514</t>
  </si>
  <si>
    <t>N-1 VNS-VLR over ABV-RON2 109%</t>
  </si>
  <si>
    <t>20240515</t>
  </si>
  <si>
    <t>N-1 VNS-VLR -&gt; ABV-RON2 110%</t>
  </si>
  <si>
    <t>N-1 VNS-VLR -&amp;gt; ABV-RON2 110%</t>
  </si>
  <si>
    <t>20240516</t>
  </si>
  <si>
    <t>VNS-VLR on ABV-RON2 103%</t>
  </si>
  <si>
    <t>20240517</t>
  </si>
  <si>
    <t>Process failed: missing input</t>
  </si>
  <si>
    <t>20240518</t>
  </si>
  <si>
    <t>N-1 380 kV RDP-DIV on IT-SL 220 kV GRID</t>
  </si>
  <si>
    <t>Bilateral- Expected overload: OLIENN22_XLI_AU21_CKT_1 | N-2 Divaca-Redipuglia + Divaca-Padriciano [DIR]</t>
  </si>
  <si>
    <t>20240519</t>
  </si>
  <si>
    <t>N-1 ABV-RON2 -&gt; ABV -GRA 3 and viceversa, N-1 RON-ABV1 on RON-ABV 2 and viceversa,  N-2 ABV - RON on 220 kV CH-IT grid,</t>
  </si>
  <si>
    <t>Missing CNEC in CC: CNE: 380kV Fiorano - Robbia , C: N-1 VILLARODIN-VENAUS</t>
  </si>
  <si>
    <t>20240520</t>
  </si>
  <si>
    <t>N-2 SFI-ROB/GOR-ROB on SOA-BUL (106.5%)</t>
  </si>
  <si>
    <t>Monthly values not safe for NIB: for 22:30 TSs was adopted same value as 19:30 timestamp</t>
  </si>
  <si>
    <t>20240521</t>
  </si>
  <si>
    <t>20240522</t>
  </si>
  <si>
    <t>Correct value according to the implemented logic</t>
  </si>
  <si>
    <t>20240523</t>
  </si>
  <si>
    <t>Bilateral- N-1 Albertville-Rondissone 2 / [FR-FR] PST LA PRAZ [DIR] [FR]</t>
  </si>
  <si>
    <t>Monthly values not safe for NIB: for 07:30 TSs was adopted same value as 03:30 timestamp</t>
  </si>
  <si>
    <t>20240524</t>
  </si>
  <si>
    <t>20240525</t>
  </si>
  <si>
    <t>20240526</t>
  </si>
  <si>
    <t>Highest value calculated with the topology for this day</t>
  </si>
  <si>
    <t>20240527</t>
  </si>
  <si>
    <t>LTTC due to very low values calculated for all the other hours of the day</t>
  </si>
  <si>
    <t>20240528</t>
  </si>
  <si>
    <t>LTTC Monthly values not safe for NIB: for 10:30 TSs was adopted same value as 07:30 timestamp</t>
  </si>
  <si>
    <t>LTTC Monthly values not safe for NIB: for 13:30 TSs was adopted same value as 07:30 timestamp</t>
  </si>
  <si>
    <t>LTTC Monthly values not safe for NIB: for 22:30 TSs was adopted same value as 07:30 timestamp</t>
  </si>
  <si>
    <t>LTTC Monthly values not safe for NIB: for 23:30 TS was adopted same value as 00:30 timestamp.</t>
  </si>
  <si>
    <t>20240529</t>
  </si>
  <si>
    <t>20240530</t>
  </si>
  <si>
    <t>VNS-VLR on RON-ABV2 106%</t>
  </si>
  <si>
    <t>VNS-VLR on RON-ABV2 110%</t>
  </si>
  <si>
    <t>VNS-VLR on RON-ABV2 107%</t>
  </si>
  <si>
    <t>VNS-VLR on RON-ABV2 116%</t>
  </si>
  <si>
    <t>20240531</t>
  </si>
  <si>
    <t>LTTC Monthly values not safe for NIB: for 00:30 TSs was adopted same value as 03:30 timestamp</t>
  </si>
  <si>
    <t>LTTC Monthly values not safe for NIB: for 21:30 TSs was adopted same value as 19:30 timestamp</t>
  </si>
  <si>
    <t>LTTC Monthly values not safe for NIB: for 22:30 TSs was adopted same value as 19:30 timestamp</t>
  </si>
  <si>
    <t>20240607</t>
  </si>
  <si>
    <t>June</t>
  </si>
  <si>
    <t>tripping VNS-PIO, violation RON-ABV2</t>
  </si>
  <si>
    <t>Bilateral- N-1 Villarodin-Venaus</t>
  </si>
  <si>
    <t>tripping VNS-PIO, violation RON-ABV</t>
  </si>
  <si>
    <t>20240608</t>
  </si>
  <si>
    <t>tripping PIO-VNS, violation RON-ABV 2</t>
  </si>
  <si>
    <t>Expected overloading on the following CNEC: CNE: 380/220kV Lavorgo , C: N-2 Pradella-Sils + Filisur-Sils</t>
  </si>
  <si>
    <t>Bilateral- N-1 VENAUS-VILLARODIN/ALBERTVILLE-RONDISSONNE</t>
  </si>
  <si>
    <t>20240609</t>
  </si>
  <si>
    <t>20240610</t>
  </si>
  <si>
    <t>20240611</t>
  </si>
  <si>
    <t>Bilateral- N-1 Villarodin-Praz / [FR-IT] Albertville-Rondissone 2 [OPP] [FR] + 1MW Redflag test ex-post</t>
  </si>
  <si>
    <t>Monthly values not safe for NIB: for 21:30 was adopted same value as 19:30 timestamp</t>
  </si>
  <si>
    <t>Monthly values not safe for NIB: for 22:30 was adopted same value as 19:30 timestamp</t>
  </si>
  <si>
    <t>Monthly values not safe for NIB:for 23:30 algorithm was applied.</t>
  </si>
  <si>
    <t>20240612</t>
  </si>
  <si>
    <t>20240613</t>
  </si>
  <si>
    <t>Safe value</t>
  </si>
  <si>
    <t>tripping CRW-MLO, violation S.FIO-ROB</t>
  </si>
  <si>
    <t>tripping VNS-PIO, Violation RON-ABV2</t>
  </si>
  <si>
    <t>20240614</t>
  </si>
  <si>
    <t>N-1 VNS-PIO on ABV-RON2 (104.5%)</t>
  </si>
  <si>
    <t>20240615</t>
  </si>
  <si>
    <t>Monthly values not safe for NIB: algorithm was applied.</t>
  </si>
  <si>
    <t>20240616</t>
  </si>
  <si>
    <t>Missing calculation and unknown status about HVDC Kabel Grand Ile - Piossasco 1</t>
  </si>
  <si>
    <t>Bilateral- N-1 VENAUS VILLARODIN</t>
  </si>
  <si>
    <t>N-1 VNS-VLR on RON-ABV 2 and 220kV FR-CH Grid</t>
  </si>
  <si>
    <t>Monthly values not safe for the grid, algorithm applied.</t>
  </si>
  <si>
    <t>20240617</t>
  </si>
  <si>
    <t>Based on the calculation with export corner</t>
  </si>
  <si>
    <t>20240618</t>
  </si>
  <si>
    <t>20240619</t>
  </si>
  <si>
    <t>No secure TTC found</t>
  </si>
  <si>
    <t>N-1 VENAUS - VILLARODIN</t>
  </si>
  <si>
    <t>TTC Selection - LTTCImport</t>
  </si>
  <si>
    <t>20240620</t>
  </si>
  <si>
    <t>Correct NTC value</t>
  </si>
  <si>
    <t>20240621</t>
  </si>
  <si>
    <t>IT issues in internal Validation Tool. BackUp-NTC-values are applied.</t>
  </si>
  <si>
    <t>Test reduction</t>
  </si>
  <si>
    <t>NTC FR &gt; IT secure</t>
  </si>
  <si>
    <t>TTC Selection - LTTCImport and LTTCExport</t>
  </si>
  <si>
    <t>NTC SL IT value</t>
  </si>
  <si>
    <t>20240622</t>
  </si>
  <si>
    <t>N-1 ALBERTVILLE-RONDISSONE 2 / PST La PRAZ</t>
  </si>
  <si>
    <t>20240623</t>
  </si>
  <si>
    <t>N-1 Albertville-Rondissone 2 / [FR-FR] PST LA PRAZ [DIR] [FR</t>
  </si>
  <si>
    <t>20240624</t>
  </si>
  <si>
    <t>NTC FR CH AT SL SAFE VALUE</t>
  </si>
  <si>
    <t>20240625</t>
  </si>
  <si>
    <t>Min import NTC Threshold</t>
  </si>
  <si>
    <t>20240626</t>
  </si>
  <si>
    <t>20240627</t>
  </si>
  <si>
    <t>20240628</t>
  </si>
  <si>
    <t>20240629</t>
  </si>
  <si>
    <t>Expected overloading on the following CNEC: CNE: 380kV Bulciago - Soazza [DIR] [CH], C: N-2 Robbia-Gorlago + Robbia-S.Fiorano</t>
  </si>
  <si>
    <t>N-2 ROB-GOR ROB-SFI over BOV-VER 115%</t>
  </si>
  <si>
    <t>Expected overloading on the following CNEC: CNE: 380kV Fiorano-Robbia [DIR] [CH], C: 380KV GORLAGO-ROBBIA</t>
  </si>
  <si>
    <t>Expected overloading on the following CNEC: CNE: 380kV Fiorano-Robbia [DIR][IT], C: 380KV GORLAGO-ROBBIA</t>
  </si>
  <si>
    <t>20240630</t>
  </si>
  <si>
    <t>Reduction due to missing redispatch potential</t>
  </si>
  <si>
    <t>2192</t>
  </si>
  <si>
    <t>Missing CNEC in CC: CNE: 220kV Riddes - Valpelline [DIR] [CH], C: N-1 ALBERTVILLE-RONDISSONE 2</t>
  </si>
  <si>
    <t>DA 70% reduction results</t>
  </si>
  <si>
    <t>*24 TS was missing in April</t>
  </si>
  <si>
    <t>*144 TS was missing in June</t>
  </si>
  <si>
    <t>Average reduction per month</t>
  </si>
  <si>
    <t>ID Validation reduction results</t>
  </si>
  <si>
    <t>NTC</t>
  </si>
  <si>
    <t>Validation</t>
  </si>
  <si>
    <t>Adj</t>
  </si>
  <si>
    <t>AT-IT   FR/CH-IT</t>
  </si>
  <si>
    <t>Final</t>
  </si>
  <si>
    <t>Feasible</t>
  </si>
  <si>
    <t xml:space="preserve"> NTC1</t>
  </si>
  <si>
    <t>Reduction TTC</t>
  </si>
  <si>
    <t>Reduction TTC and 70%</t>
  </si>
  <si>
    <t>Smoothing</t>
  </si>
  <si>
    <t>Fictive flag</t>
  </si>
  <si>
    <t># TS</t>
  </si>
  <si>
    <t>Scenario</t>
  </si>
  <si>
    <t/>
  </si>
  <si>
    <t>No red Flag</t>
  </si>
  <si>
    <t>No reduction</t>
  </si>
  <si>
    <t>TTC reduction</t>
  </si>
  <si>
    <t>TTC &amp; 70% reduction</t>
  </si>
  <si>
    <t xml:space="preserve">Expected overloading on the following CNEC: CNE: 380kV Bulciago - Soazza , C: N-2 Pradella-Robbia + Filisur-Robbia </t>
  </si>
  <si>
    <t>Expected overloading on the following CNEC: CNE: 380kV Bulciago-Soazza , C: N-2 Pradella-Robbia + Filisur-Robbia</t>
  </si>
  <si>
    <t>Retrait HVDC GRANDE ILE - PIOSSASCO 2</t>
  </si>
  <si>
    <t xml:space="preserve">Overload on 380kV Bulciago Soazza by N-2 Filisur Robbia and  and Golrago Robbia </t>
  </si>
  <si>
    <t>Overload on 380kV Bulciago Soazza by N-2 Filisur Robbia and  and Golrago Robbia</t>
  </si>
  <si>
    <t>Bilateral - Reduction because outage of line 912</t>
  </si>
  <si>
    <t>FIl outage</t>
  </si>
  <si>
    <t>Bilateral - Reduction because NTC over thermal limit on border</t>
  </si>
  <si>
    <t xml:space="preserve">Bilateral - Because of critical disconnection </t>
  </si>
  <si>
    <t>Missing CNEC in CC: CNE: 220kV Ponte - Y/Acqua , C: N-2 Pradella-Robbia + Filisur-Robbia</t>
  </si>
  <si>
    <t>Bilateral - Avarie HVDC GRANDE ILE PIOSSASCO 1</t>
  </si>
  <si>
    <t>N-2 Albertville-Rondissone/Albertville-Grande Ile 3</t>
  </si>
  <si>
    <t>Reduction due to expected overloads on 220 kV Pallanzeno-Serra  (122 % Basecase) Bilateral</t>
  </si>
  <si>
    <t>Bilateral - N-2 Albertville- G.Ile 1 et 2 sur Albertville-G.Ile 3</t>
  </si>
  <si>
    <t>January</t>
  </si>
  <si>
    <t>A91</t>
  </si>
  <si>
    <t xml:space="preserve">Expected overloading on the following CNEC: CNE: 380kV Filisur - Robbia , C: N-1 PRADELLA-ROBBIA </t>
  </si>
  <si>
    <t xml:space="preserve">Expected overloading on the following CNEC: CNE: 220kV Riddes - Valpelline , C: N-2 ALBERTVILLE-RONDISSONE </t>
  </si>
  <si>
    <t xml:space="preserve">Expected overloading on the following CNEC: CNE: 380kV Fiorano - Robbia , C: 380KV GORLAGO-ROBBIA </t>
  </si>
  <si>
    <t xml:space="preserve">Expected overloading on the following CNEC: CNE: 380kV Sils - Soazza , C: N-2 Pradella-Robbia + Filisur-Robbia </t>
  </si>
  <si>
    <t xml:space="preserve">Expected overloading on the following CNEC: CNE: 380kV Pradella-Robbia , C: N-2 Pradella-Sils + Filisur-Sils </t>
  </si>
  <si>
    <t xml:space="preserve">Expected overloading on the following CNEC: CNE: 380kV Lavorgo - Musignano , C: N-2 Robbia-Gorlago + Robbia-S.Fiorano </t>
  </si>
  <si>
    <t>Expected overloading on the following CNEC: CNE: 380kV Fiorano - Robbia , C: N-2 Gorlago-Piancamuno + Robbia-Gorlago</t>
  </si>
  <si>
    <t>A93</t>
  </si>
  <si>
    <t>Expected overloading on the following CNEC: CNE: 220kV Pallanzeno - Serra , C: N-2 Pradella-Robbia + Filisur-Robbia</t>
  </si>
  <si>
    <t xml:space="preserve">Expected overloading on the following CNEC: CNE: 220kV Avise - Riddes , C: N-2 ALBERTVILLE-RONDISSONE </t>
  </si>
  <si>
    <t xml:space="preserve">Expected overloading on the following CNEC: CNE: 380kV Pradella-Robbia , C: N-2 Pradella-Sils + Filisur-Robbia </t>
  </si>
  <si>
    <t xml:space="preserve">Expected overloading on the following CNEC: CNE: 380kV Sils - Soazza , C: N-2 Robbia-Gorlago + Robbia-S.Fiorano </t>
  </si>
  <si>
    <t xml:space="preserve">IDCC validation tool failed. IDCF Forecast : 380 kV Sils-Soazza // 380kV Gorlago-Robbia and 380 kV Robbia-San-Fiorano </t>
  </si>
  <si>
    <t>A98</t>
  </si>
  <si>
    <t>Expected overloading on the following CNEC: CNE: 380kV Bulciago - Soazza, C: N-2 Pradella-Robbia + Filisur-Robbia</t>
  </si>
  <si>
    <t>Expected overloading on the following CNEC: CNE: 380kV Lavorgo - Musignano, C: N-2 Pradella-Robbia + Filisur-Robbia</t>
  </si>
  <si>
    <t xml:space="preserve">Expected overloading on the following CNEC: CNE: 380kV Bulciago - Soazza , C: N-2 Robbia-Gorlago + Robbia-S.Fiorano </t>
  </si>
  <si>
    <t>February</t>
  </si>
  <si>
    <t>N-2 Pradella-Robbia + Filisur-Robbia</t>
  </si>
  <si>
    <t>FIL Outage</t>
  </si>
  <si>
    <t>March</t>
  </si>
  <si>
    <t>A94</t>
  </si>
  <si>
    <t>Expecting overload on the following CNEC: CNE 220 kV Riddes ? Valpelline, C N-2 Alberville-Rondissone 1+2</t>
  </si>
  <si>
    <t>Expected overloading on the following CNEC: CNE: 220kV Ponte - Y/Acqua , C: N-2 Pradella-Robbia + Filisur-Robbia</t>
  </si>
  <si>
    <t>20230330</t>
  </si>
  <si>
    <t>CostlyRA</t>
  </si>
  <si>
    <t>Delta</t>
  </si>
  <si>
    <t>Febraury</t>
  </si>
  <si>
    <t>AT-IT</t>
  </si>
  <si>
    <t xml:space="preserve">BILATERAL: Reduction because of disconnection of lines </t>
  </si>
  <si>
    <t>Expected overloading on the following CNEC: CNE: 380kV Filisur - Robbia , C: N-1 SOAZZA-BULCIAGO</t>
  </si>
  <si>
    <t>AT-IT | FR-IT</t>
  </si>
  <si>
    <t>AT-IT  FR-IT</t>
  </si>
  <si>
    <t>FR-IT</t>
  </si>
  <si>
    <t>TTC Calculation</t>
  </si>
  <si>
    <t>Status</t>
  </si>
  <si>
    <t>NTC Deviation &amp; reduction</t>
  </si>
  <si>
    <t>TTC and 70% reduction</t>
  </si>
  <si>
    <t>DA Validation reduction results</t>
  </si>
  <si>
    <t>TTC Validation</t>
  </si>
  <si>
    <t>TTC Validation Reduction</t>
  </si>
  <si>
    <t>Reason for TTC Reduction</t>
  </si>
  <si>
    <t>TTC_Import</t>
  </si>
  <si>
    <t>TTC_Transit_Import</t>
  </si>
  <si>
    <t>TTC_Transit_Export</t>
  </si>
  <si>
    <t>TTC Reduction - Import</t>
  </si>
  <si>
    <t>TTC Reduction - Transit</t>
  </si>
  <si>
    <t>MNII
MIEC</t>
  </si>
  <si>
    <t>NA</t>
  </si>
  <si>
    <t>*Includes all the flags received. Some TS received more than 1 flag</t>
  </si>
  <si>
    <t>No reduction Import</t>
  </si>
  <si>
    <t>No reduction Transit</t>
  </si>
  <si>
    <t>TTC reduction Import</t>
  </si>
  <si>
    <t>TTC reduction Transit</t>
  </si>
  <si>
    <t>FLAGS processing</t>
  </si>
  <si>
    <t>Long description</t>
  </si>
  <si>
    <t>Short</t>
  </si>
  <si>
    <t>Type</t>
  </si>
  <si>
    <t># of TS</t>
  </si>
  <si>
    <t>CB</t>
  </si>
  <si>
    <t>CO</t>
  </si>
  <si>
    <t>NTC over thermal limit</t>
  </si>
  <si>
    <t>OLIENN22_XLI_AU21_CKT_1 | N-2 Divaca-Redipuglia + Divaca-Padriciano [DIR]</t>
  </si>
  <si>
    <t>Overload</t>
  </si>
  <si>
    <t>CNE: 220kV Riddes - Valpelline , C: N-1 VILLARODIN-VENAUS</t>
  </si>
  <si>
    <t>Tense Situation</t>
  </si>
  <si>
    <t>CNE: 380kV Sils - Soazza , C: N-2 Robbia-Gorlago + Robbia-S.Fiorano</t>
  </si>
  <si>
    <t>Outage</t>
  </si>
  <si>
    <t>CNE: 380kV Lavorgo - Musignano , C: N-2 Robbia-Gorlago + Robbia-S.Fiorano</t>
  </si>
  <si>
    <t>Process Fail</t>
  </si>
  <si>
    <t>CNE: 380kV Fiorano - Robbia , C: N-2 Divaca-Redipuglia + Divaca-Padriciano</t>
  </si>
  <si>
    <t>CNE: 380kV Bulciago - Soazza , C: N-2 Robbia-Gorlago + Robbia-S.Fiorano</t>
  </si>
  <si>
    <t>CNE: 220kV Riddes - Valpelline , C: N-1 VILLARODIN-PRAZ</t>
  </si>
  <si>
    <t>Not Specified</t>
  </si>
  <si>
    <t>CNE: 220kV Riddes - Valpelline , C: N-1 ALBERTVILLE-RONDISSONE 2</t>
  </si>
  <si>
    <t>IT Issues</t>
  </si>
  <si>
    <t>CNE: 380kV Lavorgo - Musignano , C: N-2 Pradella-Robbia + Filisur-Robbia</t>
  </si>
  <si>
    <t>Redispatch</t>
  </si>
  <si>
    <t>CNE: 220kV Avise - Riddes , C: N-2 Robbia-Gorlago + Robbia-S.Fiorano</t>
  </si>
  <si>
    <t xml:space="preserve">Total Flags </t>
  </si>
  <si>
    <t>#</t>
  </si>
  <si>
    <t>CNE: 220kV Avise - Riddes , C: N-1 CREYS-GRANDE ILE 1</t>
  </si>
  <si>
    <t>TOTAL</t>
  </si>
  <si>
    <t>Flag</t>
  </si>
  <si>
    <t>No Flag</t>
  </si>
  <si>
    <t>CNE: 220kV Avise - Riddes , C: N-1 PRADELLA-ROBBIA</t>
  </si>
  <si>
    <t>CNE: 220kV Avise - Riddes , C: BASECASE</t>
  </si>
  <si>
    <t>CNE: 380kV Bulciago - Soazza , C: N-1 LAVORGO-MUSIGNANO</t>
  </si>
  <si>
    <t>CNE: 380kV Lavorgo - Musignano , C: N-1 SOAZZA-BULCIAGO</t>
  </si>
  <si>
    <t>CNE: 220kV Riddes - Valpelline , C: N-1 AVISE-RIDDES</t>
  </si>
  <si>
    <t>CNE: 380kV Pradella-Nauders 2 , C: N-1 PRADELLA-NAUDERS 1</t>
  </si>
  <si>
    <t>CNE: 380kV Pradella-Robbia , C: N-2 Pradella-Sils + Filisur-Robbia</t>
  </si>
  <si>
    <t>CNE: 380kV Fiorano - Robbia , C: 380KV SILS-SOAZZA</t>
  </si>
  <si>
    <t>CNE: 380kV Fiorano - Robbia , C: N-1 SOAZZA-BULCIAGO</t>
  </si>
  <si>
    <t>CNE: 380kV Fiorano - Robbia , C: N-1 VILLARODIN-VENAUS</t>
  </si>
  <si>
    <t>CNE: 380/220kV Lavorgo , C: N-2 Pradella-Sils + Filisur-Sils</t>
  </si>
  <si>
    <t>CNE: 380kV Bulciago - Soazza , C: N-2 Pradella-Robbia + Filisur-Robbia</t>
  </si>
  <si>
    <t>HVDC Kabel Grand Ile - Piossasco 1</t>
  </si>
  <si>
    <t>export corner</t>
  </si>
  <si>
    <t xml:space="preserve">IT issues </t>
  </si>
  <si>
    <t>CNE: 380kV Bulciago - Soazza [DIR] [CH], C: N-2 Robbia-Gorlago + Robbia-S.Fiorano</t>
  </si>
  <si>
    <t>CNE: 380kV Fiorano-Robbia [DIR] [CH], C: 380KV GORLAGO-ROBBIA</t>
  </si>
  <si>
    <t>CNE: 380kV Fiorano-Robbia [DIR][IT], C: 380KV GORLAGO-ROBBIA</t>
  </si>
  <si>
    <t>CNE: 220kV Riddes - Valpelline [DIR] [CH], C: N-1 ALBERTVILLE-RONDISSONE 2</t>
  </si>
  <si>
    <t>RDCR ALBERTVILLE-RONDISSONE 1 &amp; CREYS S. VULBAS 1</t>
  </si>
  <si>
    <t>RDCR ALBERTVILLE - RONDISSONE 1 &amp; 2</t>
  </si>
  <si>
    <t>N-2 ALBERTVILLE-RONDISSONNE 1&amp;2</t>
  </si>
  <si>
    <t>limitation des NTC FR&gt;IT à 1800MW</t>
  </si>
  <si>
    <t>Limitation des capacités d'export BE/DE/CH/IT pour le  9/04</t>
  </si>
  <si>
    <t>Limitation des capacités d'export BE/DE/CH/IT</t>
  </si>
  <si>
    <t>High flows BE / AL /IT</t>
  </si>
  <si>
    <t>Réduction BE - AL - IT-CH</t>
  </si>
  <si>
    <t>Tense situation</t>
  </si>
  <si>
    <t xml:space="preserve">Process fail </t>
  </si>
  <si>
    <t>Process failed</t>
  </si>
  <si>
    <t>N-1 Albertville-Rondissone 2 / [FR-FR] PST LA PRAZ [DIR] [FR]</t>
  </si>
  <si>
    <t>N-1 Villarodin-Venaus</t>
  </si>
  <si>
    <t>N-1 VENAUS-VILLARODIN/ALBERTVILLE-RONDISSONNE</t>
  </si>
  <si>
    <t>N-1 Villarodin-Praz / [FR-IT] Albertville-Rondissone 2 [OPP] [FR] + 1MW Redflag test ex-post</t>
  </si>
  <si>
    <t>N-1 VENAUS VILLARODIN</t>
  </si>
  <si>
    <t>VENAUS - VILLARODIN</t>
  </si>
  <si>
    <t>CNE: 220kV Avise - Riddes , C: N-1 VALPELLINE-RIDDES</t>
  </si>
  <si>
    <t xml:space="preserve"> CNE: 220kV Avise - Riddes , C: N-1 PRADELLA-ROBBIA</t>
  </si>
  <si>
    <t>process fail</t>
  </si>
  <si>
    <t>Monthly values not safe for NIB</t>
  </si>
  <si>
    <t>Correct value</t>
  </si>
  <si>
    <t>Highest value calculated</t>
  </si>
  <si>
    <t>LTTC due to very low</t>
  </si>
  <si>
    <t>LTTC Monthly values not safe for NIB</t>
  </si>
  <si>
    <t>Limiting (fix Flow [190=&gt;&lt;=280])</t>
  </si>
  <si>
    <t>Bilateral - MIEC</t>
  </si>
  <si>
    <t>Diff with MNII</t>
  </si>
  <si>
    <t>TTC-MNII</t>
  </si>
  <si>
    <t>TTCImport-MIEC</t>
  </si>
  <si>
    <t>TTCExport-MEEC</t>
  </si>
  <si>
    <t>Global has effect</t>
  </si>
  <si>
    <t>Per border reductions (8 columns)</t>
  </si>
  <si>
    <t>ATC blocked</t>
  </si>
  <si>
    <t>ALBERTVILLE GRANDE ILE 1 and 2 / CREYS GENISSIAT</t>
  </si>
  <si>
    <t>NTC splitting from Adj</t>
  </si>
  <si>
    <t>NTC splitting from NTC calc</t>
  </si>
  <si>
    <t>Full import calculation</t>
  </si>
  <si>
    <t>Expected overloading on the following CNEC: CNE: 220kV Riddes - Valpelline [DIR] [CH], C: N-1 VILLARODIN-VENAUS</t>
  </si>
  <si>
    <t>RDCR N-2 ALBERTVILLE-RONDISSONNE 1&amp;2 et CREYS-ST-VULBAS</t>
  </si>
  <si>
    <t>Expected overloading on the following CNEC: CNE: 220kV Riddes - Valpelline [DIR] [CH], C: N-1 VILLARODIN-PRAZ</t>
  </si>
  <si>
    <t>Expected overloading on the following CNEC: CNE: 220kV Riddes - Valpelline [DIR] [CH], C: N-1 AVISE-RIDDES</t>
  </si>
  <si>
    <t>Expected overloading on the following CNEC: CNE: 220kV Avise - Riddes [OPP] [CH], C: N-1 VILLARODIN-VENAUS</t>
  </si>
  <si>
    <t xml:space="preserve">IT Issue </t>
  </si>
  <si>
    <t>N-1 COCHE - PRAZ</t>
  </si>
  <si>
    <t>ID Stopp</t>
  </si>
  <si>
    <t>N-1 VENAUS VILLARODIN (RDCR ALBERTVILLE RONDISSONE 1 ET 2)</t>
  </si>
  <si>
    <t>NaN</t>
  </si>
  <si>
    <t>intraday capacity was set to 0</t>
  </si>
  <si>
    <t>N-1 VENAUS VILLARONDIN (RDCR ALBERTVILLE RONDISSONE 1 ET 2)</t>
  </si>
  <si>
    <t>N-1 Villarodin-Venaus / [IT-IT] Montjovet-Leyni [DIR][IT]</t>
  </si>
  <si>
    <t>Limitation des capacites d'export BE/DE/CH/IT</t>
  </si>
  <si>
    <t>Contraintes CSE</t>
  </si>
  <si>
    <t>Missing CNEC in CC: CNE: 220kV Cornier-Riddes [OPP] [FR], C: N-1 ALBERTVILLE-RONDISSONE 2</t>
  </si>
  <si>
    <t>RDCR PRAZ - VILLARODIN</t>
  </si>
  <si>
    <t>Reduction Be-All-Ch-Ita</t>
  </si>
  <si>
    <t>Expected overloading on the following CNEC: CNE: 220kV Riddes - Valpelline [DIR] [CH], C: N-1 ALBERTVILLE-RONDISSONE 2</t>
  </si>
  <si>
    <t>Reduction all east boarders</t>
  </si>
  <si>
    <t>Missing CNEC in CC: CNE: 220kV Pressy-Vallorcine [OPP] [CH], C: N-1 GENISSIAT-CORNIER</t>
  </si>
  <si>
    <t>Adjustment reached</t>
  </si>
  <si>
    <t>N-1 Genissiat-Cornier / [FR-FR] Malgovert-Passy [OPP] [FR]</t>
  </si>
  <si>
    <t>Yearly export value</t>
  </si>
  <si>
    <t>Tense situation on the whole FR-Eastern borders</t>
  </si>
  <si>
    <t>Expected overloading on the following CNEC: CNE: 380kV Bulciago - Soazza [DIR] [CH], C: N-1 LAVORGO-MUSIGNANO</t>
  </si>
  <si>
    <t>RDCR COCHE PRAZ</t>
  </si>
  <si>
    <t>N-1 VILLARODIN-VENAUS, 220kV Cornier-Riddes [OPP] [FR] 109%</t>
  </si>
  <si>
    <t>N-1 VILLARODIN-VENAUS, 220kV Cornier-Riddes [OPP] [FR] 114%</t>
  </si>
  <si>
    <t>N-1 VILLARODIN-VENAUS, 220kV Cornier-Riddes [OPP] [FR] 120%</t>
  </si>
  <si>
    <t>Reductions CSE</t>
  </si>
  <si>
    <t>N-1 Villarodin-Praz / [FR-IT] Albertville-Rondissone 2 [OPP] [FR]</t>
  </si>
  <si>
    <t>Expected overloading on the following CNEC: CNE: 380kV Fiorano-Robbia [DIR] [CH], C: N-1 SOAZZA-BULCIAGO</t>
  </si>
  <si>
    <t>Expected overloading on the following CNEC: CNE: 380kV Fiorano-Robbia [DIR][IT], C: N-2 Divaca-Redipuglia + Divaca-Padriciano</t>
  </si>
  <si>
    <t>EC was not live for the D2CC process</t>
  </si>
  <si>
    <t>N state ALBERTVILLE - RONDISSONE 2</t>
  </si>
  <si>
    <t xml:space="preserve">IT issues in internal Validation Tool. </t>
  </si>
  <si>
    <t>Expected overloading on the following CNEC: CNE: 380kV Lavorgo - Musignano [DIR] [CH], C: N-1 SOAZZA-BULCIAGO</t>
  </si>
  <si>
    <t>Expected overloading on the following CNEC: CNE: 380kV Lavorgo - Musignano [DIR] [CH], C: N-2 Robbia-Gorlago + Robbia-S.Fiorano</t>
  </si>
  <si>
    <t>N-2 Albertville-Grande Ile / [FR-FR] ALBERTVILLE-GRANDE ILE 3 [OPP] [FR]</t>
  </si>
  <si>
    <t>5267</t>
  </si>
  <si>
    <t>Expected overloading on the following CNEC: CNE: 380kV Fiorano-Robbia [DIR] [CH], C: N-2 Divaca-Redipuglia + Divaca-Padriciano</t>
  </si>
  <si>
    <t>N-1 Venaus-Villarodin / Albertville-Rondissone 2</t>
  </si>
  <si>
    <t>Reduction because of outage of line 912</t>
  </si>
  <si>
    <t>Expected overloading on the following CNEC: CNE: 380kV Bulciago - Soazza [DIR] [CH], C: N-2 Pradella-Robbia + Filisur-Robbia</t>
  </si>
  <si>
    <t>2033</t>
  </si>
  <si>
    <t>5543</t>
  </si>
  <si>
    <t>Missing CNEC in CC: CNE: 380/220kV Lavorgo [OPP], C: N-2 Pradella-Robbia + Filisur-Robbia</t>
  </si>
  <si>
    <t>5685</t>
  </si>
  <si>
    <t>Missing CNEC in CC: CNE: 380kV Fiorano-Robbia [DIR][IT], C: N-1 RONDISSONE-TRINO</t>
  </si>
  <si>
    <t>N-1 Albertville-Coche / [FR-IT] Albertville-Rondissone 2 [OPP] [FR]</t>
  </si>
  <si>
    <t>N-1 Villarodin-Praz / [FR-IT] Albertville-Rondissone 2</t>
  </si>
  <si>
    <t>ID Schedules</t>
  </si>
  <si>
    <t>N-1 Venaus Villarodin sur Albertville Rondissonne</t>
  </si>
  <si>
    <t>N-1 VENAUS VILLARODIN / ALBERTVILLE-RONDISSONE 2</t>
  </si>
  <si>
    <t>2200</t>
  </si>
  <si>
    <t>N-1 VENAUS VILLARODIN sur ALBERTVILLE-RONDISSONE 2</t>
  </si>
  <si>
    <t>Valeur secure</t>
  </si>
  <si>
    <t>Due to critical load flows we kindly ask you to set the intraday capacities to zero.</t>
  </si>
  <si>
    <t>5363</t>
  </si>
  <si>
    <t>NTC-Import</t>
  </si>
  <si>
    <t>NTC-Export</t>
  </si>
  <si>
    <t>AT-IT 
FR-IT</t>
  </si>
  <si>
    <t>IT-AT 
IT-FR</t>
  </si>
  <si>
    <t>2 TS was impacted in June with am error calculation of "NaN' due to zero division bug identified on the CC tool on RCC side. Issue is now fixed</t>
  </si>
  <si>
    <t>20 TS was impacted in April with am error calculation of "NaN' due to zero division bug identified on the CC tool on RCC side. Issue is now fixed</t>
  </si>
  <si>
    <t>8 TS was impacted in May with am error calculation of "NaN' due to zero division bug identified on the CC tool on RCC side. Issue is now fixed</t>
  </si>
  <si>
    <t>Total of 30 TS impacted with the NaN calculation error in Q2</t>
  </si>
  <si>
    <t>Missing CNEC in CC</t>
  </si>
  <si>
    <t>NB: For APG - we have 68 flags with no reason text - which corresponds to no reduction applied by the TSO</t>
  </si>
  <si>
    <t>CNE: 220kV Riddes - Valpelline [DIR] [CH], C: N-1 VILLARODIN-VENAUS</t>
  </si>
  <si>
    <t>CNE: 220kV Riddes - Valpelline [DIR] [CH], C: N-1 AVISE-RIDDES</t>
  </si>
  <si>
    <t>CNE: 220kV Avise - Riddes [OPP] [CH], C: N-1 VILLARODIN-VENAUS</t>
  </si>
  <si>
    <t>CNE: 220kV Riddes - Valpelline [DIR] [CH], C: N-1 VILLARODIN-PRAZ</t>
  </si>
  <si>
    <t xml:space="preserve">380kV Bulciago - Soazza </t>
  </si>
  <si>
    <t xml:space="preserve">220kV Avise - Riddes </t>
  </si>
  <si>
    <t>N-2 ALBERTVILLE-RONDISSONE</t>
  </si>
  <si>
    <t xml:space="preserve">380kV Bulciago-Soazza </t>
  </si>
  <si>
    <t>N-1 SOAZZA-BULCIAGO</t>
  </si>
  <si>
    <t xml:space="preserve">380kV Lavorgo - Musignano </t>
  </si>
  <si>
    <t>N-1 LAVORGO-MUSIGNANO</t>
  </si>
  <si>
    <t>Bilateral - N-2 ALBERTVILLE GRANDE ILE</t>
  </si>
  <si>
    <t xml:space="preserve">220kV Riddes - Valpelline </t>
  </si>
  <si>
    <t>N-1 VILLARODIN-PRAZ</t>
  </si>
  <si>
    <t xml:space="preserve">380kV Fiorano - Robbia </t>
  </si>
  <si>
    <t>N-2 Robbia-Gorlago + Robbia-S.Fiorano</t>
  </si>
  <si>
    <t>Selon calcul</t>
  </si>
  <si>
    <t xml:space="preserve">380kV Filisur - Sils </t>
  </si>
  <si>
    <t>N-2 Robbia-Gorlago + Piancamuno-S.Fiorano</t>
  </si>
  <si>
    <t>Bilateral - EXPORT CH IT</t>
  </si>
  <si>
    <t>380kV Lavorgo - Musignano- N-2 Pradella-Sils + Filisur-Sils</t>
  </si>
  <si>
    <t xml:space="preserve">380kV Sils - Soazza </t>
  </si>
  <si>
    <t>N-1 S.FIORANO-PIANCAMUNO</t>
  </si>
  <si>
    <t>380kV Lavorgo - Musignano - N-2 Pradella-Sils + Filisur-Sils</t>
  </si>
  <si>
    <t xml:space="preserve">380kV Filisur - Robbia </t>
  </si>
  <si>
    <t>N-2 Gorlago-Piancamuno + Robbia-Gorlago</t>
  </si>
  <si>
    <t>N-1 AVISE-RIDDES</t>
  </si>
  <si>
    <t>IDCF Forecast : Bonaduz-Sils West / East 103%</t>
  </si>
  <si>
    <t>Bilateral - N-2 ALBERTVILLE - GRANDE ILE</t>
  </si>
  <si>
    <t>Expected overloading on the following CNEC: CNE: 380 kV Lavorgo-Musignano, C: N-1 SOAZZA-BULCIAGO</t>
  </si>
  <si>
    <t>Expected overloading on the following CNEC: CNE: 380 kV Soazza-Buciago, C: N-1 LAVORGO-MUSIGNANO</t>
  </si>
  <si>
    <t>380kV Bulciago - Soazza N-2 RONDISSONE-ALBERTVILLE</t>
  </si>
  <si>
    <t>Bilateral - N-2 ALBERTVILLE GRANDE ILE 1 et 2 / ALBERTVILLE GRANDE ILE 3</t>
  </si>
  <si>
    <t>Bilateral - ILE 1 et 2 / ALBERTVILLE GRANDE ILE 3</t>
  </si>
  <si>
    <t>Bilateral - N-2 ALBERTVILLE G.ILE 1 et 2 sur CREYS GENISSIAT</t>
  </si>
  <si>
    <t>Expected overloading on the following CNEC: CNE: 380kV Filisur - Sils , C: 380KV SILS-SOAZZA</t>
  </si>
  <si>
    <t>Bilateral - N-1 Albertville-Grande Ile 2 / [FR-FR] Albertville-Grande Ile 1 [OPP] [FR]</t>
  </si>
  <si>
    <t>Expected overloading on the following CNEC: CNE: 380kV Filisur - Sils , C: N-2 ALBERTVILLE-RONDISSONE</t>
  </si>
  <si>
    <t>Bilateral - N-2 ALBERTVILLE GRANDE ILE 1 et 2</t>
  </si>
  <si>
    <t>Expected overloading on the following CNEC: CNE: 380kV Filisur - Robbia , C: N-2 ALBERTVILLE-RONDISSONE</t>
  </si>
  <si>
    <t>Expected overloading on the following CNEC: CNE: 380kV Fiorano - Robbia , C: N-2 Robbia-Gorlago + Piancamuno-S.Fiorano</t>
  </si>
  <si>
    <t>Bilateral - N-1 Albertville-Rondissone 1 / [FR-IT] Albertville-Rondissone 2 [OPP] [FR]</t>
  </si>
  <si>
    <t>Expected overloading on the following CNEC: CNE: 380kV Fiorano - Robbia , C: N-1 S.FIORANO-PIANCAMUNO</t>
  </si>
  <si>
    <t>Bilateral - RDCR CHAFFARD GRAND ILE1</t>
  </si>
  <si>
    <t>Bilateral - RDCR CHAFFARD GRAND ILE 1</t>
  </si>
  <si>
    <t>Bilateral - export suisse italie</t>
  </si>
  <si>
    <t>CNE: 220kV Riddes - Valpelline , C: N-2 ALBERTVILLE-RONDISSONE</t>
  </si>
  <si>
    <t>CNE: 380kV Sils - Soazza , C: N-2 Pradella-Robbia + Filisur-Robbia</t>
  </si>
  <si>
    <t xml:space="preserve">CNE: 380kV Bulciago - Soazza , C: N-2 Pradella-Robbia + Filisur-Robbia </t>
  </si>
  <si>
    <t>Missing input</t>
  </si>
  <si>
    <t>Bilateral - FIL Outage</t>
  </si>
  <si>
    <t>Missing Input</t>
  </si>
  <si>
    <t>CNE: 220kV Avise - Riddes , C: N-2 ALBERTVILLE-RONDISSONE</t>
  </si>
  <si>
    <t>CNE: 220kV Pallanzeno - Serra , C: N-2 Pradella-Robbia + Filisur-Robbia</t>
  </si>
  <si>
    <t>CNE: 220kV Ponte - Y/Acqua , C: N-2 Pradella-Robbia + Filisur-Robbia</t>
  </si>
  <si>
    <t>Bilateral - N-2 Albertville-Rondissone/Albertville-Grande Ile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</si>
</sst>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25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Arial Nova"/>
      <family val="2"/>
    </font>
    <font>
      <sz val="10"/>
      <color theme="1"/>
      <name val="Arial Nova"/>
      <family val="2"/>
    </font>
    <font>
      <b/>
      <sz val="10"/>
      <color theme="0"/>
      <name val="Arial Nova"/>
      <family val="2"/>
    </font>
    <font>
      <sz val="11"/>
      <color theme="1"/>
      <name val="Arial Nova"/>
      <family val="2"/>
    </font>
    <font>
      <b/>
      <sz val="24"/>
      <color rgb="FF7030A0"/>
      <name val="Arial Nova"/>
      <family val="2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Arial Nova"/>
      <family val="2"/>
    </font>
    <font>
      <sz val="8"/>
      <color theme="1"/>
      <name val="Arial Nova"/>
      <family val="2"/>
    </font>
    <font>
      <sz val="8"/>
      <color theme="1"/>
      <name val="Calibri"/>
      <family val="2"/>
      <scheme val="minor"/>
    </font>
    <font>
      <b/>
      <sz val="8"/>
      <color theme="0"/>
      <name val="Arial Nova"/>
      <family val="2"/>
    </font>
    <font>
      <b/>
      <sz val="24"/>
      <color theme="0" tint="-0.499984740745262"/>
      <name val="Arial Nova"/>
      <family val="2"/>
    </font>
    <font>
      <sz val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z val="11"/>
      <color rgb="FFFFFFFF"/>
      <name val="Calibri"/>
      <family val="2"/>
    </font>
    <font>
      <b/>
      <sz val="10"/>
      <color rgb="FF000000"/>
      <name val="Arial Nova"/>
      <family val="2"/>
    </font>
    <font>
      <b/>
      <sz val="8"/>
      <color rgb="FF7030A0"/>
      <name val="Arial Nova"/>
      <family val="2"/>
    </font>
    <font>
      <b/>
      <sz val="8"/>
      <color theme="0" tint="-0.499984740745262"/>
      <name val="Arial Nova"/>
      <family val="2"/>
    </font>
    <font>
      <sz val="11"/>
      <color rgb="FFFF0000"/>
      <name val="Calibri"/>
      <family val="2"/>
      <scheme val="minor"/>
    </font>
    <font>
      <b/>
      <sz val="10"/>
      <color rgb="FF000000"/>
      <name val="Arial Nova"/>
      <family val="2"/>
      <charset val="1"/>
    </font>
  </fonts>
  <fills count="15">
    <fill>
      <patternFill patternType="none"/>
    </fill>
    <fill>
      <patternFill patternType="gray125"/>
    </fill>
    <fill>
      <patternFill patternType="solid">
        <fgColor rgb="FFECDFF5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4D2F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rgb="FFECDFF5"/>
        <bgColor rgb="FF000000"/>
      </patternFill>
    </fill>
    <fill>
      <patternFill patternType="solid">
        <fgColor theme="8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164" fontId="10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453">
    <xf numFmtId="0" fontId="0" fillId="0" borderId="0" xfId="0"/>
    <xf numFmtId="49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6" fillId="0" borderId="0" xfId="0" applyFont="1"/>
    <xf numFmtId="49" fontId="0" fillId="0" borderId="0" xfId="0" applyNumberFormat="1"/>
    <xf numFmtId="0" fontId="7" fillId="0" borderId="0" xfId="0" applyFont="1"/>
    <xf numFmtId="49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vertical="center"/>
    </xf>
    <xf numFmtId="0" fontId="4" fillId="2" borderId="5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4" fillId="2" borderId="6" xfId="0" applyFont="1" applyFill="1" applyBorder="1" applyAlignment="1">
      <alignment horizontal="center"/>
    </xf>
    <xf numFmtId="0" fontId="0" fillId="0" borderId="5" xfId="0" applyBorder="1"/>
    <xf numFmtId="0" fontId="5" fillId="0" borderId="6" xfId="0" applyFont="1" applyBorder="1"/>
    <xf numFmtId="0" fontId="0" fillId="0" borderId="7" xfId="0" applyBorder="1"/>
    <xf numFmtId="0" fontId="5" fillId="0" borderId="8" xfId="0" applyFont="1" applyBorder="1"/>
    <xf numFmtId="0" fontId="5" fillId="0" borderId="9" xfId="0" applyFont="1" applyBorder="1"/>
    <xf numFmtId="0" fontId="5" fillId="0" borderId="5" xfId="0" applyFont="1" applyBorder="1"/>
    <xf numFmtId="0" fontId="0" fillId="0" borderId="6" xfId="0" applyBorder="1"/>
    <xf numFmtId="0" fontId="0" fillId="0" borderId="8" xfId="0" applyBorder="1"/>
    <xf numFmtId="0" fontId="0" fillId="0" borderId="9" xfId="0" applyBorder="1"/>
    <xf numFmtId="0" fontId="5" fillId="0" borderId="7" xfId="0" applyFont="1" applyBorder="1"/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49" fontId="5" fillId="0" borderId="7" xfId="0" applyNumberFormat="1" applyFont="1" applyBorder="1" applyAlignment="1">
      <alignment horizontal="center"/>
    </xf>
    <xf numFmtId="49" fontId="5" fillId="0" borderId="9" xfId="0" applyNumberFormat="1" applyFont="1" applyBorder="1" applyAlignment="1">
      <alignment horizontal="center"/>
    </xf>
    <xf numFmtId="49" fontId="4" fillId="2" borderId="3" xfId="0" applyNumberFormat="1" applyFont="1" applyFill="1" applyBorder="1" applyAlignment="1">
      <alignment horizontal="center"/>
    </xf>
    <xf numFmtId="0" fontId="1" fillId="3" borderId="0" xfId="0" applyFont="1" applyFill="1"/>
    <xf numFmtId="0" fontId="4" fillId="0" borderId="6" xfId="0" applyFont="1" applyBorder="1" applyAlignment="1">
      <alignment horizontal="center"/>
    </xf>
    <xf numFmtId="0" fontId="9" fillId="4" borderId="2" xfId="0" applyFont="1" applyFill="1" applyBorder="1" applyAlignment="1">
      <alignment horizontal="center"/>
    </xf>
    <xf numFmtId="2" fontId="0" fillId="0" borderId="0" xfId="0" applyNumberFormat="1"/>
    <xf numFmtId="2" fontId="0" fillId="0" borderId="6" xfId="0" applyNumberFormat="1" applyBorder="1"/>
    <xf numFmtId="2" fontId="5" fillId="0" borderId="6" xfId="0" applyNumberFormat="1" applyFont="1" applyBorder="1" applyAlignment="1">
      <alignment horizontal="center"/>
    </xf>
    <xf numFmtId="2" fontId="0" fillId="0" borderId="8" xfId="0" applyNumberFormat="1" applyBorder="1"/>
    <xf numFmtId="2" fontId="0" fillId="0" borderId="9" xfId="0" applyNumberFormat="1" applyBorder="1"/>
    <xf numFmtId="1" fontId="0" fillId="0" borderId="5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0" fillId="0" borderId="6" xfId="0" applyNumberFormat="1" applyBorder="1" applyAlignment="1">
      <alignment horizontal="right"/>
    </xf>
    <xf numFmtId="1" fontId="0" fillId="0" borderId="7" xfId="0" applyNumberFormat="1" applyBorder="1" applyAlignment="1">
      <alignment horizontal="right"/>
    </xf>
    <xf numFmtId="1" fontId="0" fillId="0" borderId="8" xfId="0" applyNumberFormat="1" applyBorder="1" applyAlignment="1">
      <alignment horizontal="right"/>
    </xf>
    <xf numFmtId="1" fontId="0" fillId="0" borderId="9" xfId="0" applyNumberFormat="1" applyBorder="1" applyAlignment="1">
      <alignment horizontal="right"/>
    </xf>
    <xf numFmtId="0" fontId="9" fillId="4" borderId="1" xfId="0" applyFont="1" applyFill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5" fillId="0" borderId="2" xfId="0" applyFont="1" applyBorder="1"/>
    <xf numFmtId="0" fontId="5" fillId="0" borderId="4" xfId="0" applyFont="1" applyBorder="1"/>
    <xf numFmtId="0" fontId="0" fillId="0" borderId="2" xfId="0" applyBorder="1"/>
    <xf numFmtId="0" fontId="0" fillId="0" borderId="4" xfId="0" applyBorder="1"/>
    <xf numFmtId="0" fontId="2" fillId="0" borderId="11" xfId="0" applyFont="1" applyBorder="1"/>
    <xf numFmtId="49" fontId="4" fillId="2" borderId="10" xfId="0" applyNumberFormat="1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49" fontId="5" fillId="0" borderId="2" xfId="0" applyNumberFormat="1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0" fillId="0" borderId="3" xfId="0" applyBorder="1"/>
    <xf numFmtId="0" fontId="5" fillId="0" borderId="3" xfId="0" applyFont="1" applyBorder="1"/>
    <xf numFmtId="0" fontId="5" fillId="0" borderId="8" xfId="0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1" fontId="0" fillId="0" borderId="3" xfId="0" applyNumberFormat="1" applyBorder="1"/>
    <xf numFmtId="1" fontId="5" fillId="0" borderId="4" xfId="0" applyNumberFormat="1" applyFont="1" applyBorder="1" applyAlignment="1">
      <alignment horizontal="center"/>
    </xf>
    <xf numFmtId="1" fontId="0" fillId="0" borderId="8" xfId="0" applyNumberFormat="1" applyBorder="1"/>
    <xf numFmtId="1" fontId="5" fillId="0" borderId="9" xfId="0" applyNumberFormat="1" applyFont="1" applyBorder="1" applyAlignment="1">
      <alignment horizontal="center"/>
    </xf>
    <xf numFmtId="0" fontId="0" fillId="0" borderId="10" xfId="0" applyBorder="1"/>
    <xf numFmtId="0" fontId="0" fillId="0" borderId="14" xfId="0" applyBorder="1"/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0" fillId="0" borderId="15" xfId="0" applyBorder="1"/>
    <xf numFmtId="164" fontId="0" fillId="0" borderId="16" xfId="1" applyFont="1" applyBorder="1" applyAlignment="1">
      <alignment horizontal="center"/>
    </xf>
    <xf numFmtId="164" fontId="0" fillId="0" borderId="17" xfId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18" xfId="0" applyBorder="1" applyAlignment="1">
      <alignment horizontal="center"/>
    </xf>
    <xf numFmtId="0" fontId="2" fillId="4" borderId="0" xfId="0" applyFont="1" applyFill="1"/>
    <xf numFmtId="0" fontId="2" fillId="0" borderId="15" xfId="0" applyFont="1" applyBorder="1"/>
    <xf numFmtId="0" fontId="2" fillId="0" borderId="14" xfId="0" applyFont="1" applyBorder="1"/>
    <xf numFmtId="0" fontId="2" fillId="0" borderId="1" xfId="0" applyFont="1" applyBorder="1" applyAlignment="1">
      <alignment horizontal="center"/>
    </xf>
    <xf numFmtId="1" fontId="5" fillId="0" borderId="6" xfId="0" applyNumberFormat="1" applyFont="1" applyBorder="1" applyAlignment="1">
      <alignment horizontal="center"/>
    </xf>
    <xf numFmtId="1" fontId="0" fillId="0" borderId="2" xfId="0" applyNumberFormat="1" applyBorder="1"/>
    <xf numFmtId="1" fontId="0" fillId="0" borderId="5" xfId="0" applyNumberFormat="1" applyBorder="1"/>
    <xf numFmtId="1" fontId="0" fillId="0" borderId="0" xfId="0" applyNumberFormat="1"/>
    <xf numFmtId="1" fontId="0" fillId="0" borderId="7" xfId="0" applyNumberFormat="1" applyBorder="1"/>
    <xf numFmtId="164" fontId="5" fillId="0" borderId="7" xfId="1" applyFont="1" applyBorder="1" applyAlignment="1">
      <alignment horizontal="center"/>
    </xf>
    <xf numFmtId="164" fontId="5" fillId="0" borderId="8" xfId="1" applyFont="1" applyBorder="1" applyAlignment="1">
      <alignment horizontal="center"/>
    </xf>
    <xf numFmtId="164" fontId="5" fillId="0" borderId="9" xfId="1" applyFont="1" applyBorder="1" applyAlignment="1">
      <alignment horizontal="center"/>
    </xf>
    <xf numFmtId="0" fontId="4" fillId="2" borderId="13" xfId="0" applyFont="1" applyFill="1" applyBorder="1" applyAlignment="1">
      <alignment horizontal="center"/>
    </xf>
    <xf numFmtId="9" fontId="0" fillId="0" borderId="3" xfId="2" applyFont="1" applyBorder="1" applyAlignment="1">
      <alignment horizontal="center"/>
    </xf>
    <xf numFmtId="9" fontId="0" fillId="0" borderId="0" xfId="2" applyFont="1" applyBorder="1" applyAlignment="1">
      <alignment horizontal="center"/>
    </xf>
    <xf numFmtId="9" fontId="0" fillId="0" borderId="18" xfId="2" applyFont="1" applyBorder="1" applyAlignment="1">
      <alignment horizontal="center"/>
    </xf>
    <xf numFmtId="0" fontId="2" fillId="5" borderId="2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2" fillId="5" borderId="4" xfId="0" applyFont="1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9" fontId="0" fillId="0" borderId="0" xfId="2" applyFont="1"/>
    <xf numFmtId="0" fontId="9" fillId="4" borderId="3" xfId="0" applyFont="1" applyFill="1" applyBorder="1" applyAlignment="1">
      <alignment horizontal="center"/>
    </xf>
    <xf numFmtId="0" fontId="9" fillId="4" borderId="4" xfId="0" applyFont="1" applyFill="1" applyBorder="1" applyAlignment="1">
      <alignment horizontal="center"/>
    </xf>
    <xf numFmtId="1" fontId="0" fillId="0" borderId="5" xfId="0" applyNumberFormat="1" applyBorder="1" applyAlignment="1">
      <alignment vertical="center"/>
    </xf>
    <xf numFmtId="1" fontId="0" fillId="0" borderId="7" xfId="0" applyNumberFormat="1" applyBorder="1" applyAlignment="1">
      <alignment vertical="center"/>
    </xf>
    <xf numFmtId="1" fontId="0" fillId="0" borderId="8" xfId="0" applyNumberFormat="1" applyBorder="1" applyAlignment="1">
      <alignment vertical="center"/>
    </xf>
    <xf numFmtId="1" fontId="0" fillId="0" borderId="6" xfId="0" applyNumberFormat="1" applyBorder="1" applyAlignment="1">
      <alignment vertical="center"/>
    </xf>
    <xf numFmtId="1" fontId="0" fillId="0" borderId="9" xfId="0" applyNumberFormat="1" applyBorder="1" applyAlignment="1">
      <alignment vertical="center"/>
    </xf>
    <xf numFmtId="49" fontId="12" fillId="0" borderId="5" xfId="0" applyNumberFormat="1" applyFont="1" applyBorder="1" applyAlignment="1">
      <alignment horizontal="center"/>
    </xf>
    <xf numFmtId="0" fontId="14" fillId="6" borderId="2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0" fillId="0" borderId="7" xfId="0" applyBorder="1" applyAlignment="1">
      <alignment horizontal="left" vertical="center"/>
    </xf>
    <xf numFmtId="0" fontId="4" fillId="0" borderId="4" xfId="0" applyFont="1" applyBorder="1" applyAlignment="1">
      <alignment horizontal="center"/>
    </xf>
    <xf numFmtId="1" fontId="0" fillId="0" borderId="0" xfId="0" applyNumberFormat="1" applyAlignment="1">
      <alignment vertical="center"/>
    </xf>
    <xf numFmtId="0" fontId="11" fillId="7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wrapText="1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center" vertical="center"/>
    </xf>
    <xf numFmtId="49" fontId="11" fillId="7" borderId="3" xfId="0" applyNumberFormat="1" applyFont="1" applyFill="1" applyBorder="1" applyAlignment="1">
      <alignment horizontal="center" vertical="center"/>
    </xf>
    <xf numFmtId="0" fontId="11" fillId="7" borderId="3" xfId="0" applyFont="1" applyFill="1" applyBorder="1" applyAlignment="1">
      <alignment horizontal="center" vertical="center"/>
    </xf>
    <xf numFmtId="0" fontId="11" fillId="7" borderId="4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 wrapText="1"/>
    </xf>
    <xf numFmtId="0" fontId="11" fillId="7" borderId="4" xfId="0" applyFont="1" applyFill="1" applyBorder="1" applyAlignment="1">
      <alignment horizontal="center" vertical="center" wrapText="1"/>
    </xf>
    <xf numFmtId="49" fontId="11" fillId="7" borderId="10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/>
    </xf>
    <xf numFmtId="165" fontId="13" fillId="0" borderId="0" xfId="1" applyNumberFormat="1" applyFont="1" applyBorder="1" applyAlignment="1">
      <alignment horizontal="center" vertical="center"/>
    </xf>
    <xf numFmtId="0" fontId="13" fillId="0" borderId="0" xfId="1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2" fillId="0" borderId="0" xfId="0" applyNumberFormat="1" applyFont="1" applyAlignment="1">
      <alignment horizontal="center" vertical="center"/>
    </xf>
    <xf numFmtId="9" fontId="13" fillId="0" borderId="0" xfId="2" applyFont="1" applyBorder="1" applyAlignment="1">
      <alignment horizontal="center" vertical="center"/>
    </xf>
    <xf numFmtId="49" fontId="11" fillId="7" borderId="4" xfId="0" applyNumberFormat="1" applyFont="1" applyFill="1" applyBorder="1" applyAlignment="1">
      <alignment horizontal="center" vertical="center"/>
    </xf>
    <xf numFmtId="0" fontId="11" fillId="7" borderId="10" xfId="0" applyFont="1" applyFill="1" applyBorder="1" applyAlignment="1">
      <alignment horizontal="center" vertical="center"/>
    </xf>
    <xf numFmtId="0" fontId="11" fillId="7" borderId="10" xfId="0" applyFont="1" applyFill="1" applyBorder="1" applyAlignment="1">
      <alignment horizontal="center" vertical="center" wrapText="1"/>
    </xf>
    <xf numFmtId="0" fontId="5" fillId="0" borderId="0" xfId="0" applyFont="1"/>
    <xf numFmtId="0" fontId="12" fillId="0" borderId="6" xfId="0" applyFont="1" applyBorder="1"/>
    <xf numFmtId="0" fontId="12" fillId="0" borderId="5" xfId="0" applyFont="1" applyBorder="1"/>
    <xf numFmtId="0" fontId="14" fillId="0" borderId="0" xfId="0" applyFont="1" applyAlignment="1">
      <alignment vertical="center"/>
    </xf>
    <xf numFmtId="0" fontId="14" fillId="6" borderId="4" xfId="0" applyFont="1" applyFill="1" applyBorder="1" applyAlignment="1">
      <alignment horizontal="center" vertical="center"/>
    </xf>
    <xf numFmtId="0" fontId="5" fillId="8" borderId="4" xfId="0" applyFont="1" applyFill="1" applyBorder="1"/>
    <xf numFmtId="0" fontId="5" fillId="8" borderId="6" xfId="0" applyFont="1" applyFill="1" applyBorder="1"/>
    <xf numFmtId="0" fontId="5" fillId="8" borderId="9" xfId="0" applyFont="1" applyFill="1" applyBorder="1"/>
    <xf numFmtId="0" fontId="5" fillId="8" borderId="2" xfId="0" applyFont="1" applyFill="1" applyBorder="1"/>
    <xf numFmtId="0" fontId="5" fillId="8" borderId="3" xfId="0" applyFont="1" applyFill="1" applyBorder="1"/>
    <xf numFmtId="0" fontId="5" fillId="8" borderId="5" xfId="0" applyFont="1" applyFill="1" applyBorder="1"/>
    <xf numFmtId="0" fontId="5" fillId="8" borderId="0" xfId="0" applyFont="1" applyFill="1"/>
    <xf numFmtId="0" fontId="5" fillId="8" borderId="7" xfId="0" applyFont="1" applyFill="1" applyBorder="1"/>
    <xf numFmtId="0" fontId="5" fillId="8" borderId="8" xfId="0" applyFont="1" applyFill="1" applyBorder="1"/>
    <xf numFmtId="0" fontId="17" fillId="0" borderId="0" xfId="0" applyFont="1"/>
    <xf numFmtId="49" fontId="11" fillId="7" borderId="2" xfId="0" applyNumberFormat="1" applyFont="1" applyFill="1" applyBorder="1" applyAlignment="1">
      <alignment horizontal="center" vertical="center"/>
    </xf>
    <xf numFmtId="0" fontId="12" fillId="0" borderId="6" xfId="0" applyFont="1" applyBorder="1" applyAlignment="1">
      <alignment wrapText="1"/>
    </xf>
    <xf numFmtId="0" fontId="12" fillId="0" borderId="9" xfId="0" applyFont="1" applyBorder="1" applyAlignment="1">
      <alignment wrapText="1"/>
    </xf>
    <xf numFmtId="0" fontId="12" fillId="8" borderId="6" xfId="0" applyFont="1" applyFill="1" applyBorder="1" applyAlignment="1">
      <alignment wrapText="1"/>
    </xf>
    <xf numFmtId="49" fontId="12" fillId="0" borderId="0" xfId="0" applyNumberFormat="1" applyFont="1" applyAlignment="1">
      <alignment horizont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2" fillId="8" borderId="6" xfId="0" applyFont="1" applyFill="1" applyBorder="1"/>
    <xf numFmtId="0" fontId="13" fillId="0" borderId="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left" vertical="center" wrapText="1"/>
    </xf>
    <xf numFmtId="0" fontId="13" fillId="0" borderId="6" xfId="0" applyFont="1" applyBorder="1" applyAlignment="1">
      <alignment horizontal="left" vertical="center"/>
    </xf>
    <xf numFmtId="0" fontId="12" fillId="0" borderId="5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0" borderId="9" xfId="0" applyFont="1" applyBorder="1" applyAlignment="1">
      <alignment horizontal="left" vertical="center" wrapText="1"/>
    </xf>
    <xf numFmtId="49" fontId="12" fillId="0" borderId="5" xfId="0" applyNumberFormat="1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49" fontId="12" fillId="0" borderId="8" xfId="0" applyNumberFormat="1" applyFont="1" applyBorder="1" applyAlignment="1">
      <alignment horizontal="center" vertical="center"/>
    </xf>
    <xf numFmtId="0" fontId="12" fillId="8" borderId="5" xfId="0" applyFont="1" applyFill="1" applyBorder="1" applyAlignment="1">
      <alignment horizontal="center" vertical="center"/>
    </xf>
    <xf numFmtId="0" fontId="12" fillId="8" borderId="0" xfId="0" applyFont="1" applyFill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left" vertical="center"/>
    </xf>
    <xf numFmtId="0" fontId="6" fillId="3" borderId="3" xfId="0" applyFont="1" applyFill="1" applyBorder="1" applyAlignment="1">
      <alignment horizontal="center"/>
    </xf>
    <xf numFmtId="0" fontId="14" fillId="6" borderId="3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20" fillId="10" borderId="5" xfId="0" applyFont="1" applyFill="1" applyBorder="1" applyAlignment="1">
      <alignment horizontal="center"/>
    </xf>
    <xf numFmtId="0" fontId="20" fillId="10" borderId="0" xfId="0" applyFont="1" applyFill="1" applyAlignment="1">
      <alignment horizontal="center"/>
    </xf>
    <xf numFmtId="0" fontId="20" fillId="10" borderId="6" xfId="0" applyFont="1" applyFill="1" applyBorder="1" applyAlignment="1">
      <alignment horizontal="center"/>
    </xf>
    <xf numFmtId="0" fontId="18" fillId="0" borderId="0" xfId="0" applyFont="1"/>
    <xf numFmtId="0" fontId="18" fillId="0" borderId="5" xfId="0" applyFont="1" applyBorder="1"/>
    <xf numFmtId="0" fontId="18" fillId="0" borderId="6" xfId="0" applyFont="1" applyBorder="1"/>
    <xf numFmtId="0" fontId="3" fillId="3" borderId="2" xfId="0" applyFont="1" applyFill="1" applyBorder="1"/>
    <xf numFmtId="0" fontId="14" fillId="0" borderId="0" xfId="0" applyFont="1" applyAlignment="1">
      <alignment horizontal="left" vertical="center" wrapText="1"/>
    </xf>
    <xf numFmtId="0" fontId="11" fillId="7" borderId="4" xfId="0" applyFont="1" applyFill="1" applyBorder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49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49" fontId="12" fillId="0" borderId="6" xfId="0" applyNumberFormat="1" applyFont="1" applyBorder="1" applyAlignment="1">
      <alignment horizontal="center" vertical="center"/>
    </xf>
    <xf numFmtId="0" fontId="12" fillId="0" borderId="6" xfId="0" applyFont="1" applyBorder="1" applyAlignment="1">
      <alignment horizontal="left" vertical="center" wrapText="1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center" vertical="center" wrapText="1"/>
    </xf>
    <xf numFmtId="0" fontId="12" fillId="0" borderId="6" xfId="0" applyFont="1" applyBorder="1" applyAlignment="1">
      <alignment horizontal="left" wrapText="1"/>
    </xf>
    <xf numFmtId="49" fontId="12" fillId="0" borderId="10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49" fontId="12" fillId="0" borderId="4" xfId="0" applyNumberFormat="1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9" fontId="12" fillId="0" borderId="10" xfId="2" applyFont="1" applyBorder="1" applyAlignment="1">
      <alignment horizontal="center" vertical="center"/>
    </xf>
    <xf numFmtId="0" fontId="12" fillId="0" borderId="4" xfId="1" applyNumberFormat="1" applyFont="1" applyBorder="1" applyAlignment="1">
      <alignment horizontal="center" vertical="center"/>
    </xf>
    <xf numFmtId="49" fontId="12" fillId="0" borderId="15" xfId="0" applyNumberFormat="1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9" fontId="12" fillId="0" borderId="15" xfId="2" applyFont="1" applyBorder="1" applyAlignment="1">
      <alignment horizontal="center" vertical="center"/>
    </xf>
    <xf numFmtId="0" fontId="12" fillId="0" borderId="6" xfId="1" applyNumberFormat="1" applyFont="1" applyBorder="1" applyAlignment="1">
      <alignment horizontal="center" vertical="center"/>
    </xf>
    <xf numFmtId="49" fontId="12" fillId="0" borderId="14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9" fontId="12" fillId="0" borderId="14" xfId="2" applyFont="1" applyBorder="1" applyAlignment="1">
      <alignment horizontal="center" vertical="center"/>
    </xf>
    <xf numFmtId="165" fontId="13" fillId="0" borderId="5" xfId="1" applyNumberFormat="1" applyFont="1" applyBorder="1" applyAlignment="1">
      <alignment horizontal="center" vertical="center"/>
    </xf>
    <xf numFmtId="0" fontId="13" fillId="0" borderId="6" xfId="1" applyNumberFormat="1" applyFont="1" applyBorder="1" applyAlignment="1">
      <alignment horizontal="left" vertical="center" wrapText="1"/>
    </xf>
    <xf numFmtId="165" fontId="13" fillId="0" borderId="7" xfId="1" applyNumberFormat="1" applyFont="1" applyBorder="1" applyAlignment="1">
      <alignment horizontal="center" vertical="center"/>
    </xf>
    <xf numFmtId="9" fontId="0" fillId="0" borderId="0" xfId="2" applyFont="1" applyFill="1"/>
    <xf numFmtId="0" fontId="4" fillId="0" borderId="0" xfId="0" applyFont="1" applyAlignment="1">
      <alignment horizontal="center"/>
    </xf>
    <xf numFmtId="9" fontId="0" fillId="0" borderId="0" xfId="2" applyFont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/>
    </xf>
    <xf numFmtId="49" fontId="23" fillId="0" borderId="0" xfId="0" applyNumberFormat="1" applyFont="1"/>
    <xf numFmtId="49" fontId="2" fillId="0" borderId="0" xfId="0" applyNumberFormat="1" applyFont="1"/>
    <xf numFmtId="0" fontId="13" fillId="0" borderId="15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2" fillId="0" borderId="14" xfId="1" applyNumberFormat="1" applyFont="1" applyBorder="1" applyAlignment="1">
      <alignment horizontal="center" vertical="center"/>
    </xf>
    <xf numFmtId="165" fontId="13" fillId="0" borderId="5" xfId="1" applyNumberFormat="1" applyFont="1" applyBorder="1" applyAlignment="1">
      <alignment horizontal="left" vertical="center"/>
    </xf>
    <xf numFmtId="0" fontId="13" fillId="0" borderId="6" xfId="1" applyNumberFormat="1" applyFont="1" applyBorder="1" applyAlignment="1">
      <alignment vertical="center" wrapText="1"/>
    </xf>
    <xf numFmtId="0" fontId="13" fillId="0" borderId="9" xfId="1" applyNumberFormat="1" applyFont="1" applyBorder="1" applyAlignment="1">
      <alignment vertical="center" wrapText="1"/>
    </xf>
    <xf numFmtId="1" fontId="13" fillId="0" borderId="0" xfId="1" applyNumberFormat="1" applyFont="1" applyBorder="1" applyAlignment="1">
      <alignment horizontal="center" vertical="center" wrapText="1"/>
    </xf>
    <xf numFmtId="1" fontId="13" fillId="0" borderId="0" xfId="1" applyNumberFormat="1" applyFont="1" applyBorder="1" applyAlignment="1">
      <alignment horizontal="center" vertical="center"/>
    </xf>
    <xf numFmtId="1" fontId="13" fillId="0" borderId="8" xfId="1" applyNumberFormat="1" applyFont="1" applyBorder="1" applyAlignment="1">
      <alignment horizontal="center" vertical="center"/>
    </xf>
    <xf numFmtId="0" fontId="24" fillId="11" borderId="5" xfId="0" applyFont="1" applyFill="1" applyBorder="1" applyAlignment="1">
      <alignment horizontal="center"/>
    </xf>
    <xf numFmtId="0" fontId="13" fillId="0" borderId="0" xfId="0" applyFont="1" applyAlignment="1">
      <alignment horizontal="left" vertical="center"/>
    </xf>
    <xf numFmtId="0" fontId="12" fillId="0" borderId="5" xfId="0" applyFont="1" applyBorder="1" applyAlignment="1">
      <alignment horizontal="left" vertical="center"/>
    </xf>
    <xf numFmtId="9" fontId="0" fillId="0" borderId="7" xfId="2" applyFont="1" applyBorder="1" applyAlignment="1">
      <alignment horizontal="center"/>
    </xf>
    <xf numFmtId="0" fontId="14" fillId="6" borderId="1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center"/>
    </xf>
    <xf numFmtId="0" fontId="4" fillId="5" borderId="5" xfId="0" applyFont="1" applyFill="1" applyBorder="1" applyAlignment="1">
      <alignment horizontal="center"/>
    </xf>
    <xf numFmtId="0" fontId="4" fillId="5" borderId="0" xfId="0" applyFont="1" applyFill="1" applyAlignment="1">
      <alignment horizontal="center"/>
    </xf>
    <xf numFmtId="0" fontId="4" fillId="5" borderId="6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/>
    </xf>
    <xf numFmtId="0" fontId="5" fillId="0" borderId="3" xfId="0" applyFont="1" applyBorder="1" applyAlignment="1">
      <alignment horizontal="right"/>
    </xf>
    <xf numFmtId="0" fontId="5" fillId="0" borderId="4" xfId="0" applyFont="1" applyBorder="1" applyAlignment="1">
      <alignment horizontal="right"/>
    </xf>
    <xf numFmtId="0" fontId="5" fillId="0" borderId="0" xfId="0" applyFont="1" applyAlignment="1">
      <alignment horizontal="right"/>
    </xf>
    <xf numFmtId="0" fontId="5" fillId="0" borderId="6" xfId="0" applyFont="1" applyBorder="1" applyAlignment="1">
      <alignment horizontal="right"/>
    </xf>
    <xf numFmtId="0" fontId="5" fillId="0" borderId="8" xfId="0" applyFont="1" applyBorder="1" applyAlignment="1">
      <alignment horizontal="right"/>
    </xf>
    <xf numFmtId="0" fontId="5" fillId="0" borderId="9" xfId="0" applyFont="1" applyBorder="1" applyAlignment="1">
      <alignment horizontal="right"/>
    </xf>
    <xf numFmtId="0" fontId="24" fillId="11" borderId="0" xfId="0" applyFont="1" applyFill="1" applyAlignment="1">
      <alignment horizontal="center"/>
    </xf>
    <xf numFmtId="0" fontId="11" fillId="7" borderId="5" xfId="0" applyFont="1" applyFill="1" applyBorder="1" applyAlignment="1">
      <alignment horizontal="center" vertical="center"/>
    </xf>
    <xf numFmtId="0" fontId="11" fillId="7" borderId="0" xfId="0" applyFont="1" applyFill="1" applyAlignment="1">
      <alignment horizontal="center" vertical="center"/>
    </xf>
    <xf numFmtId="0" fontId="11" fillId="7" borderId="6" xfId="0" applyFont="1" applyFill="1" applyBorder="1" applyAlignment="1">
      <alignment horizontal="center" vertical="center"/>
    </xf>
    <xf numFmtId="0" fontId="11" fillId="7" borderId="0" xfId="0" applyFont="1" applyFill="1" applyAlignment="1">
      <alignment horizontal="center" vertical="center" wrapText="1"/>
    </xf>
    <xf numFmtId="0" fontId="11" fillId="7" borderId="6" xfId="0" applyFont="1" applyFill="1" applyBorder="1" applyAlignment="1">
      <alignment horizontal="left" vertical="center" wrapText="1"/>
    </xf>
    <xf numFmtId="49" fontId="12" fillId="0" borderId="3" xfId="0" applyNumberFormat="1" applyFont="1" applyBorder="1" applyAlignment="1">
      <alignment horizontal="center" vertical="center"/>
    </xf>
    <xf numFmtId="49" fontId="12" fillId="0" borderId="2" xfId="0" applyNumberFormat="1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0" xfId="1" applyNumberFormat="1" applyFont="1" applyBorder="1" applyAlignment="1">
      <alignment horizontal="center" vertical="center"/>
    </xf>
    <xf numFmtId="0" fontId="12" fillId="0" borderId="15" xfId="1" applyNumberFormat="1" applyFont="1" applyBorder="1" applyAlignment="1">
      <alignment horizontal="center" vertical="center"/>
    </xf>
    <xf numFmtId="1" fontId="0" fillId="0" borderId="15" xfId="0" applyNumberFormat="1" applyBorder="1"/>
    <xf numFmtId="0" fontId="2" fillId="0" borderId="1" xfId="0" applyFont="1" applyBorder="1"/>
    <xf numFmtId="0" fontId="0" fillId="0" borderId="1" xfId="0" applyBorder="1"/>
    <xf numFmtId="49" fontId="0" fillId="13" borderId="0" xfId="0" applyNumberFormat="1" applyFill="1"/>
    <xf numFmtId="0" fontId="0" fillId="13" borderId="0" xfId="0" applyFill="1"/>
    <xf numFmtId="0" fontId="5" fillId="13" borderId="3" xfId="0" applyFont="1" applyFill="1" applyBorder="1" applyAlignment="1">
      <alignment horizontal="right"/>
    </xf>
    <xf numFmtId="0" fontId="5" fillId="13" borderId="4" xfId="0" applyFont="1" applyFill="1" applyBorder="1" applyAlignment="1">
      <alignment horizontal="right"/>
    </xf>
    <xf numFmtId="165" fontId="13" fillId="0" borderId="15" xfId="1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5" xfId="0" applyBorder="1" applyAlignment="1">
      <alignment horizontal="right"/>
    </xf>
    <xf numFmtId="0" fontId="0" fillId="0" borderId="14" xfId="0" applyBorder="1" applyAlignment="1">
      <alignment horizontal="right"/>
    </xf>
    <xf numFmtId="2" fontId="5" fillId="0" borderId="3" xfId="0" applyNumberFormat="1" applyFont="1" applyBorder="1"/>
    <xf numFmtId="2" fontId="5" fillId="0" borderId="0" xfId="0" applyNumberFormat="1" applyFont="1"/>
    <xf numFmtId="2" fontId="5" fillId="0" borderId="8" xfId="0" applyNumberFormat="1" applyFont="1" applyBorder="1"/>
    <xf numFmtId="9" fontId="12" fillId="0" borderId="0" xfId="2" applyFont="1" applyBorder="1" applyAlignment="1">
      <alignment horizontal="center" vertical="center"/>
    </xf>
    <xf numFmtId="0" fontId="5" fillId="0" borderId="19" xfId="0" applyFont="1" applyBorder="1"/>
    <xf numFmtId="0" fontId="14" fillId="6" borderId="2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2" xfId="0" applyBorder="1" applyAlignment="1">
      <alignment horizontal="center"/>
    </xf>
    <xf numFmtId="1" fontId="0" fillId="0" borderId="6" xfId="0" applyNumberFormat="1" applyBorder="1" applyAlignment="1">
      <alignment horizontal="center"/>
    </xf>
    <xf numFmtId="1" fontId="0" fillId="0" borderId="9" xfId="0" applyNumberForma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12" xfId="0" applyFont="1" applyBorder="1" applyAlignment="1">
      <alignment horizontal="center"/>
    </xf>
    <xf numFmtId="0" fontId="0" fillId="0" borderId="14" xfId="0" applyBorder="1" applyAlignment="1">
      <alignment horizontal="left" vertical="center"/>
    </xf>
    <xf numFmtId="9" fontId="12" fillId="0" borderId="8" xfId="2" applyFont="1" applyBorder="1" applyAlignment="1">
      <alignment horizontal="center" vertical="center"/>
    </xf>
    <xf numFmtId="9" fontId="12" fillId="0" borderId="2" xfId="2" applyFont="1" applyBorder="1" applyAlignment="1">
      <alignment horizontal="center" vertical="center"/>
    </xf>
    <xf numFmtId="9" fontId="12" fillId="0" borderId="5" xfId="2" applyFont="1" applyBorder="1" applyAlignment="1">
      <alignment horizontal="center" vertical="center"/>
    </xf>
    <xf numFmtId="9" fontId="13" fillId="0" borderId="5" xfId="2" applyFont="1" applyBorder="1" applyAlignment="1">
      <alignment horizontal="center" vertical="center"/>
    </xf>
    <xf numFmtId="165" fontId="13" fillId="0" borderId="14" xfId="1" applyNumberFormat="1" applyFont="1" applyBorder="1" applyAlignment="1">
      <alignment horizontal="center" vertical="center"/>
    </xf>
    <xf numFmtId="9" fontId="0" fillId="0" borderId="2" xfId="2" applyFont="1" applyBorder="1"/>
    <xf numFmtId="9" fontId="0" fillId="0" borderId="3" xfId="2" applyFont="1" applyBorder="1"/>
    <xf numFmtId="9" fontId="0" fillId="0" borderId="4" xfId="2" applyFont="1" applyBorder="1"/>
    <xf numFmtId="9" fontId="0" fillId="0" borderId="7" xfId="2" applyFont="1" applyBorder="1"/>
    <xf numFmtId="9" fontId="0" fillId="0" borderId="8" xfId="2" applyFont="1" applyBorder="1"/>
    <xf numFmtId="9" fontId="0" fillId="0" borderId="9" xfId="2" applyFont="1" applyBorder="1"/>
    <xf numFmtId="9" fontId="0" fillId="0" borderId="8" xfId="2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4" xfId="0" applyBorder="1" applyAlignment="1">
      <alignment horizontal="center"/>
    </xf>
    <xf numFmtId="49" fontId="0" fillId="0" borderId="2" xfId="0" applyNumberFormat="1" applyBorder="1"/>
    <xf numFmtId="49" fontId="0" fillId="0" borderId="5" xfId="0" applyNumberFormat="1" applyBorder="1"/>
    <xf numFmtId="49" fontId="0" fillId="0" borderId="7" xfId="0" applyNumberFormat="1" applyBorder="1"/>
    <xf numFmtId="49" fontId="0" fillId="0" borderId="11" xfId="0" applyNumberFormat="1" applyBorder="1"/>
    <xf numFmtId="1" fontId="0" fillId="0" borderId="13" xfId="0" applyNumberFormat="1" applyBorder="1"/>
    <xf numFmtId="1" fontId="0" fillId="0" borderId="12" xfId="0" applyNumberFormat="1" applyBorder="1"/>
    <xf numFmtId="0" fontId="5" fillId="0" borderId="20" xfId="0" applyFont="1" applyBorder="1"/>
    <xf numFmtId="0" fontId="12" fillId="0" borderId="2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8" fillId="0" borderId="3" xfId="0" applyFont="1" applyBorder="1"/>
    <xf numFmtId="0" fontId="18" fillId="0" borderId="2" xfId="0" applyFont="1" applyBorder="1"/>
    <xf numFmtId="0" fontId="18" fillId="0" borderId="4" xfId="0" applyFont="1" applyBorder="1"/>
    <xf numFmtId="0" fontId="18" fillId="0" borderId="8" xfId="0" applyFont="1" applyBorder="1"/>
    <xf numFmtId="0" fontId="18" fillId="0" borderId="7" xfId="0" applyFont="1" applyBorder="1"/>
    <xf numFmtId="0" fontId="18" fillId="0" borderId="9" xfId="0" applyFont="1" applyBorder="1"/>
    <xf numFmtId="0" fontId="12" fillId="0" borderId="3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2" fontId="0" fillId="0" borderId="5" xfId="0" applyNumberFormat="1" applyBorder="1"/>
    <xf numFmtId="0" fontId="17" fillId="0" borderId="6" xfId="0" applyFont="1" applyBorder="1"/>
    <xf numFmtId="0" fontId="5" fillId="13" borderId="0" xfId="0" applyFont="1" applyFill="1"/>
    <xf numFmtId="0" fontId="0" fillId="0" borderId="0" xfId="0" applyAlignment="1">
      <alignment horizontal="right"/>
    </xf>
    <xf numFmtId="0" fontId="5" fillId="13" borderId="0" xfId="0" applyFont="1" applyFill="1" applyAlignment="1">
      <alignment horizontal="right"/>
    </xf>
    <xf numFmtId="0" fontId="14" fillId="6" borderId="3" xfId="0" applyFont="1" applyFill="1" applyBorder="1" applyAlignment="1">
      <alignment horizontal="center" vertical="center"/>
    </xf>
    <xf numFmtId="9" fontId="13" fillId="0" borderId="15" xfId="2" applyFont="1" applyBorder="1" applyAlignment="1">
      <alignment horizontal="center" vertical="center"/>
    </xf>
    <xf numFmtId="165" fontId="13" fillId="0" borderId="6" xfId="1" applyNumberFormat="1" applyFont="1" applyBorder="1" applyAlignment="1">
      <alignment horizontal="center" vertical="center"/>
    </xf>
    <xf numFmtId="165" fontId="13" fillId="0" borderId="9" xfId="1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1" fontId="5" fillId="0" borderId="3" xfId="0" applyNumberFormat="1" applyFont="1" applyBorder="1"/>
    <xf numFmtId="1" fontId="5" fillId="0" borderId="2" xfId="0" applyNumberFormat="1" applyFont="1" applyBorder="1"/>
    <xf numFmtId="1" fontId="5" fillId="0" borderId="0" xfId="0" applyNumberFormat="1" applyFont="1"/>
    <xf numFmtId="1" fontId="5" fillId="0" borderId="5" xfId="0" applyNumberFormat="1" applyFont="1" applyBorder="1"/>
    <xf numFmtId="0" fontId="5" fillId="0" borderId="5" xfId="0" applyFont="1" applyBorder="1" applyAlignment="1">
      <alignment horizontal="right"/>
    </xf>
    <xf numFmtId="0" fontId="5" fillId="0" borderId="0" xfId="0" applyFont="1" applyAlignment="1">
      <alignment horizontal="left"/>
    </xf>
    <xf numFmtId="0" fontId="5" fillId="0" borderId="6" xfId="0" applyFont="1" applyBorder="1" applyAlignment="1">
      <alignment horizontal="left"/>
    </xf>
    <xf numFmtId="0" fontId="18" fillId="13" borderId="0" xfId="0" applyFont="1" applyFill="1"/>
    <xf numFmtId="0" fontId="18" fillId="13" borderId="5" xfId="0" applyFont="1" applyFill="1" applyBorder="1"/>
    <xf numFmtId="0" fontId="18" fillId="13" borderId="6" xfId="0" applyFont="1" applyFill="1" applyBorder="1"/>
    <xf numFmtId="0" fontId="5" fillId="0" borderId="2" xfId="0" applyFont="1" applyBorder="1" applyAlignment="1">
      <alignment horizontal="right"/>
    </xf>
    <xf numFmtId="0" fontId="5" fillId="0" borderId="7" xfId="0" applyFont="1" applyBorder="1" applyAlignment="1">
      <alignment horizontal="right"/>
    </xf>
    <xf numFmtId="0" fontId="0" fillId="0" borderId="10" xfId="0" applyBorder="1" applyAlignment="1">
      <alignment horizontal="right"/>
    </xf>
    <xf numFmtId="0" fontId="5" fillId="0" borderId="3" xfId="0" applyFont="1" applyBorder="1" applyAlignment="1">
      <alignment horizontal="left"/>
    </xf>
    <xf numFmtId="0" fontId="5" fillId="0" borderId="8" xfId="0" applyFont="1" applyBorder="1" applyAlignment="1">
      <alignment horizontal="left"/>
    </xf>
    <xf numFmtId="0" fontId="0" fillId="0" borderId="15" xfId="0" applyBorder="1" applyAlignment="1">
      <alignment horizontal="left"/>
    </xf>
    <xf numFmtId="49" fontId="5" fillId="13" borderId="2" xfId="0" applyNumberFormat="1" applyFont="1" applyFill="1" applyBorder="1" applyAlignment="1">
      <alignment horizontal="center"/>
    </xf>
    <xf numFmtId="0" fontId="5" fillId="13" borderId="3" xfId="0" applyFont="1" applyFill="1" applyBorder="1" applyAlignment="1">
      <alignment horizontal="center"/>
    </xf>
    <xf numFmtId="49" fontId="5" fillId="13" borderId="4" xfId="0" applyNumberFormat="1" applyFont="1" applyFill="1" applyBorder="1" applyAlignment="1">
      <alignment horizontal="center"/>
    </xf>
    <xf numFmtId="0" fontId="5" fillId="13" borderId="2" xfId="0" applyFont="1" applyFill="1" applyBorder="1" applyAlignment="1">
      <alignment horizontal="right"/>
    </xf>
    <xf numFmtId="0" fontId="5" fillId="13" borderId="2" xfId="0" applyFont="1" applyFill="1" applyBorder="1"/>
    <xf numFmtId="0" fontId="5" fillId="13" borderId="4" xfId="0" applyFont="1" applyFill="1" applyBorder="1"/>
    <xf numFmtId="0" fontId="5" fillId="13" borderId="3" xfId="0" applyFont="1" applyFill="1" applyBorder="1"/>
    <xf numFmtId="0" fontId="5" fillId="13" borderId="3" xfId="0" applyFont="1" applyFill="1" applyBorder="1" applyAlignment="1">
      <alignment horizontal="left"/>
    </xf>
    <xf numFmtId="0" fontId="0" fillId="13" borderId="10" xfId="0" applyFill="1" applyBorder="1"/>
    <xf numFmtId="9" fontId="0" fillId="13" borderId="0" xfId="2" applyFont="1" applyFill="1"/>
    <xf numFmtId="0" fontId="13" fillId="13" borderId="6" xfId="0" applyFont="1" applyFill="1" applyBorder="1" applyAlignment="1">
      <alignment horizontal="left" vertical="center" wrapText="1"/>
    </xf>
    <xf numFmtId="0" fontId="13" fillId="13" borderId="0" xfId="0" applyFont="1" applyFill="1" applyAlignment="1">
      <alignment horizontal="center" vertical="center"/>
    </xf>
    <xf numFmtId="0" fontId="13" fillId="13" borderId="5" xfId="0" applyFont="1" applyFill="1" applyBorder="1" applyAlignment="1">
      <alignment horizontal="center" vertical="center"/>
    </xf>
    <xf numFmtId="0" fontId="12" fillId="13" borderId="5" xfId="0" applyFont="1" applyFill="1" applyBorder="1" applyAlignment="1">
      <alignment horizontal="center" vertical="center"/>
    </xf>
    <xf numFmtId="0" fontId="13" fillId="13" borderId="6" xfId="0" applyFont="1" applyFill="1" applyBorder="1" applyAlignment="1">
      <alignment horizontal="center" vertical="center"/>
    </xf>
    <xf numFmtId="0" fontId="13" fillId="13" borderId="6" xfId="0" applyFont="1" applyFill="1" applyBorder="1" applyAlignment="1">
      <alignment horizontal="center" vertical="center" wrapText="1"/>
    </xf>
    <xf numFmtId="0" fontId="13" fillId="13" borderId="5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left" vertical="center" wrapText="1"/>
    </xf>
    <xf numFmtId="0" fontId="11" fillId="7" borderId="6" xfId="0" applyFont="1" applyFill="1" applyBorder="1" applyAlignment="1">
      <alignment horizontal="center" vertical="center" wrapText="1"/>
    </xf>
    <xf numFmtId="0" fontId="11" fillId="7" borderId="5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vertical="center"/>
    </xf>
    <xf numFmtId="0" fontId="14" fillId="6" borderId="2" xfId="0" applyFont="1" applyFill="1" applyBorder="1" applyAlignment="1">
      <alignment vertical="center"/>
    </xf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7" xfId="0" applyBorder="1"/>
    <xf numFmtId="0" fontId="0" fillId="0" borderId="21" xfId="0" applyBorder="1" applyAlignment="1">
      <alignment horizontal="center"/>
    </xf>
    <xf numFmtId="49" fontId="0" fillId="14" borderId="0" xfId="0" applyNumberFormat="1" applyFill="1"/>
    <xf numFmtId="0" fontId="0" fillId="14" borderId="0" xfId="0" applyFill="1"/>
    <xf numFmtId="0" fontId="5" fillId="14" borderId="0" xfId="0" applyFont="1" applyFill="1" applyAlignment="1">
      <alignment horizontal="right"/>
    </xf>
    <xf numFmtId="0" fontId="5" fillId="14" borderId="0" xfId="0" applyFont="1" applyFill="1"/>
    <xf numFmtId="0" fontId="18" fillId="14" borderId="0" xfId="0" applyFont="1" applyFill="1"/>
    <xf numFmtId="49" fontId="5" fillId="14" borderId="5" xfId="0" applyNumberFormat="1" applyFont="1" applyFill="1" applyBorder="1" applyAlignment="1">
      <alignment horizontal="center"/>
    </xf>
    <xf numFmtId="0" fontId="5" fillId="14" borderId="0" xfId="0" applyFont="1" applyFill="1" applyAlignment="1">
      <alignment horizontal="center"/>
    </xf>
    <xf numFmtId="49" fontId="5" fillId="14" borderId="6" xfId="0" applyNumberFormat="1" applyFont="1" applyFill="1" applyBorder="1" applyAlignment="1">
      <alignment horizontal="center"/>
    </xf>
    <xf numFmtId="0" fontId="5" fillId="14" borderId="6" xfId="0" applyFont="1" applyFill="1" applyBorder="1"/>
    <xf numFmtId="0" fontId="5" fillId="14" borderId="5" xfId="0" applyFont="1" applyFill="1" applyBorder="1"/>
    <xf numFmtId="0" fontId="0" fillId="14" borderId="15" xfId="0" applyFill="1" applyBorder="1"/>
    <xf numFmtId="0" fontId="5" fillId="14" borderId="5" xfId="0" applyFont="1" applyFill="1" applyBorder="1" applyAlignment="1">
      <alignment horizontal="right"/>
    </xf>
    <xf numFmtId="0" fontId="5" fillId="14" borderId="0" xfId="0" applyFont="1" applyFill="1" applyAlignment="1">
      <alignment horizontal="left"/>
    </xf>
    <xf numFmtId="0" fontId="5" fillId="14" borderId="6" xfId="0" applyFont="1" applyFill="1" applyBorder="1" applyAlignment="1">
      <alignment horizontal="left"/>
    </xf>
    <xf numFmtId="0" fontId="18" fillId="14" borderId="5" xfId="0" applyFont="1" applyFill="1" applyBorder="1"/>
    <xf numFmtId="0" fontId="18" fillId="14" borderId="6" xfId="0" applyFont="1" applyFill="1" applyBorder="1"/>
    <xf numFmtId="49" fontId="5" fillId="14" borderId="2" xfId="0" applyNumberFormat="1" applyFont="1" applyFill="1" applyBorder="1" applyAlignment="1">
      <alignment horizontal="center"/>
    </xf>
    <xf numFmtId="0" fontId="5" fillId="14" borderId="3" xfId="0" applyFont="1" applyFill="1" applyBorder="1" applyAlignment="1">
      <alignment horizontal="center"/>
    </xf>
    <xf numFmtId="49" fontId="5" fillId="14" borderId="4" xfId="0" applyNumberFormat="1" applyFont="1" applyFill="1" applyBorder="1" applyAlignment="1">
      <alignment horizontal="center"/>
    </xf>
    <xf numFmtId="0" fontId="5" fillId="14" borderId="3" xfId="0" applyFont="1" applyFill="1" applyBorder="1" applyAlignment="1">
      <alignment horizontal="right"/>
    </xf>
    <xf numFmtId="0" fontId="5" fillId="14" borderId="4" xfId="0" applyFont="1" applyFill="1" applyBorder="1" applyAlignment="1">
      <alignment horizontal="right"/>
    </xf>
    <xf numFmtId="0" fontId="5" fillId="14" borderId="2" xfId="0" applyFont="1" applyFill="1" applyBorder="1" applyAlignment="1">
      <alignment horizontal="right"/>
    </xf>
    <xf numFmtId="0" fontId="5" fillId="14" borderId="2" xfId="0" applyFont="1" applyFill="1" applyBorder="1"/>
    <xf numFmtId="0" fontId="5" fillId="14" borderId="4" xfId="0" applyFont="1" applyFill="1" applyBorder="1"/>
    <xf numFmtId="0" fontId="5" fillId="14" borderId="3" xfId="0" applyFont="1" applyFill="1" applyBorder="1"/>
    <xf numFmtId="0" fontId="5" fillId="14" borderId="3" xfId="0" applyFont="1" applyFill="1" applyBorder="1" applyAlignment="1">
      <alignment horizontal="left"/>
    </xf>
    <xf numFmtId="0" fontId="0" fillId="14" borderId="10" xfId="0" applyFill="1" applyBorder="1"/>
    <xf numFmtId="0" fontId="14" fillId="6" borderId="3" xfId="0" applyFont="1" applyFill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6" fillId="3" borderId="3" xfId="0" applyFont="1" applyFill="1" applyBorder="1" applyAlignment="1">
      <alignment horizontal="center"/>
    </xf>
    <xf numFmtId="0" fontId="6" fillId="3" borderId="4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9" fillId="9" borderId="5" xfId="0" applyFont="1" applyFill="1" applyBorder="1" applyAlignment="1">
      <alignment horizontal="center"/>
    </xf>
    <xf numFmtId="0" fontId="19" fillId="9" borderId="0" xfId="0" applyFont="1" applyFill="1" applyAlignment="1">
      <alignment horizontal="center"/>
    </xf>
    <xf numFmtId="0" fontId="19" fillId="9" borderId="6" xfId="0" applyFont="1" applyFill="1" applyBorder="1" applyAlignment="1">
      <alignment horizontal="center"/>
    </xf>
    <xf numFmtId="0" fontId="3" fillId="12" borderId="5" xfId="0" applyFont="1" applyFill="1" applyBorder="1" applyAlignment="1">
      <alignment horizontal="center"/>
    </xf>
    <xf numFmtId="0" fontId="3" fillId="12" borderId="0" xfId="0" applyFont="1" applyFill="1" applyAlignment="1">
      <alignment horizontal="center"/>
    </xf>
    <xf numFmtId="0" fontId="3" fillId="12" borderId="6" xfId="0" applyFont="1" applyFill="1" applyBorder="1" applyAlignment="1">
      <alignment horizontal="center"/>
    </xf>
    <xf numFmtId="49" fontId="2" fillId="0" borderId="6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4" fillId="6" borderId="2" xfId="0" applyFont="1" applyFill="1" applyBorder="1" applyAlignment="1">
      <alignment horizontal="center"/>
    </xf>
    <xf numFmtId="0" fontId="14" fillId="6" borderId="3" xfId="0" applyFont="1" applyFill="1" applyBorder="1" applyAlignment="1">
      <alignment horizontal="center"/>
    </xf>
    <xf numFmtId="49" fontId="0" fillId="0" borderId="0" xfId="0" applyNumberFormat="1" applyAlignment="1">
      <alignment horizontal="center" vertical="center" wrapText="1"/>
    </xf>
    <xf numFmtId="49" fontId="0" fillId="0" borderId="6" xfId="0" applyNumberFormat="1" applyBorder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8" fillId="0" borderId="6" xfId="0" applyFont="1" applyBorder="1" applyAlignment="1">
      <alignment horizontal="left" vertical="center"/>
    </xf>
    <xf numFmtId="0" fontId="14" fillId="6" borderId="8" xfId="0" applyFont="1" applyFill="1" applyBorder="1" applyAlignment="1">
      <alignment horizontal="center"/>
    </xf>
    <xf numFmtId="0" fontId="14" fillId="6" borderId="9" xfId="0" applyFont="1" applyFill="1" applyBorder="1" applyAlignment="1">
      <alignment horizontal="center"/>
    </xf>
    <xf numFmtId="0" fontId="9" fillId="4" borderId="2" xfId="0" applyFont="1" applyFill="1" applyBorder="1" applyAlignment="1">
      <alignment horizontal="center" wrapText="1"/>
    </xf>
    <xf numFmtId="0" fontId="9" fillId="4" borderId="3" xfId="0" applyFont="1" applyFill="1" applyBorder="1" applyAlignment="1">
      <alignment horizontal="center" wrapText="1"/>
    </xf>
    <xf numFmtId="0" fontId="9" fillId="4" borderId="4" xfId="0" applyFont="1" applyFill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0" fontId="14" fillId="6" borderId="3" xfId="0" applyFont="1" applyFill="1" applyBorder="1" applyAlignment="1">
      <alignment horizontal="center" vertical="center"/>
    </xf>
    <xf numFmtId="0" fontId="14" fillId="6" borderId="2" xfId="0" applyFont="1" applyFill="1" applyBorder="1" applyAlignment="1">
      <alignment horizontal="center" vertical="center"/>
    </xf>
    <xf numFmtId="0" fontId="14" fillId="6" borderId="4" xfId="0" applyFont="1" applyFill="1" applyBorder="1" applyAlignment="1">
      <alignment horizontal="center" vertical="center"/>
    </xf>
    <xf numFmtId="0" fontId="14" fillId="6" borderId="2" xfId="0" applyFont="1" applyFill="1" applyBorder="1" applyAlignment="1">
      <alignment horizontal="center" vertical="center" wrapText="1"/>
    </xf>
    <xf numFmtId="0" fontId="14" fillId="6" borderId="4" xfId="0" applyFont="1" applyFill="1" applyBorder="1" applyAlignment="1">
      <alignment horizontal="center" vertical="center" wrapText="1"/>
    </xf>
    <xf numFmtId="0" fontId="14" fillId="6" borderId="3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9" fillId="4" borderId="2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0" fontId="9" fillId="4" borderId="4" xfId="0" applyFont="1" applyFill="1" applyBorder="1" applyAlignment="1">
      <alignment horizontal="center"/>
    </xf>
    <xf numFmtId="0" fontId="9" fillId="4" borderId="11" xfId="0" applyFont="1" applyFill="1" applyBorder="1" applyAlignment="1">
      <alignment horizontal="center" wrapText="1"/>
    </xf>
    <xf numFmtId="0" fontId="9" fillId="4" borderId="13" xfId="0" applyFont="1" applyFill="1" applyBorder="1" applyAlignment="1">
      <alignment horizontal="center" wrapText="1"/>
    </xf>
    <xf numFmtId="0" fontId="9" fillId="4" borderId="12" xfId="0" applyFont="1" applyFill="1" applyBorder="1" applyAlignment="1">
      <alignment horizontal="center" wrapText="1"/>
    </xf>
    <xf numFmtId="0" fontId="0" fillId="0" borderId="0" xfId="0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FFAFAF"/>
      <color rgb="FFE4D2F2"/>
      <color rgb="FFFFB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Relationship Id="rId30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9DEE-D241-917D-7CBE9686E76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Import'!$P$8:$P$10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Import'!$Q$8:$Q$10</c:f>
              <c:numCache>
                <c:formatCode>General</c:formatCode>
                <c:ptCount val="3"/>
                <c:pt idx="0">
                  <c:v>8</c:v>
                </c:pt>
                <c:pt idx="1">
                  <c:v>5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EE-D241-917D-7CBE9686E766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'70% Reduction - Import'!$R$7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EE-D241-917D-7CBE9686E766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EE-D241-917D-7CBE9686E766}"/>
                </c:ext>
              </c:extLst>
            </c:dLbl>
            <c:dLbl>
              <c:idx val="2"/>
              <c:layout>
                <c:manualLayout>
                  <c:x val="-1.0568030824699169E-2"/>
                  <c:y val="-4.95794530254202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6CF-2E41-A216-16973F660B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 - Import'!$R$8:$R$10</c:f>
              <c:numCache>
                <c:formatCode>0%</c:formatCode>
                <c:ptCount val="3"/>
                <c:pt idx="0">
                  <c:v>0.82413107121370199</c:v>
                </c:pt>
                <c:pt idx="1">
                  <c:v>0.76777916154786841</c:v>
                </c:pt>
                <c:pt idx="2">
                  <c:v>0.70684667309546756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DEE-D241-917D-7CBE9686E76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Import'!$P$14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Import'!$Q$14:$S$14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B-2449-B91C-74686EC1D380}"/>
            </c:ext>
          </c:extLst>
        </c:ser>
        <c:ser>
          <c:idx val="1"/>
          <c:order val="1"/>
          <c:tx>
            <c:strRef>
              <c:f>'70% Reduction - Import'!$P$15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Import'!$Q$15:$S$15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B-2449-B91C-74686EC1D380}"/>
            </c:ext>
          </c:extLst>
        </c:ser>
        <c:ser>
          <c:idx val="2"/>
          <c:order val="2"/>
          <c:tx>
            <c:strRef>
              <c:f>'70% Reduction - Import'!$P$16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Import'!$Q$16:$S$16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CB-2449-B91C-74686EC1D380}"/>
            </c:ext>
          </c:extLst>
        </c:ser>
        <c:ser>
          <c:idx val="3"/>
          <c:order val="3"/>
          <c:tx>
            <c:strRef>
              <c:f>'70% Reduction - Import'!$P$17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Import'!$Q$13:$S$13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Import'!$Q$17:$S$17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CB-2449-B91C-74686EC1D38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Import'!$V$14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352589B-31ED-4613-B15F-822149E27A7E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707-1D4E-8A01-4BD0778A8AD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B226466-010B-4CEB-BC0E-3DE945E6DC3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707-1D4E-8A01-4BD0778A8AD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7CC93A2C-7E8B-454F-9C11-79EF174FAD1E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707-1D4E-8A01-4BD0778A8A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Import'!$W$13:$Y$13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Import'!$W$14:$Y$14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 - Import'!$AA$14:$AC$14</c15:f>
                <c15:dlblRangeCache>
                  <c:ptCount val="3"/>
                  <c:pt idx="0">
                    <c:v>#DIV/0!</c:v>
                  </c:pt>
                  <c:pt idx="1">
                    <c:v>#DIV/0!</c:v>
                  </c:pt>
                  <c:pt idx="2">
                    <c:v>#DIV/0!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E707-1D4E-8A01-4BD0778A8ADD}"/>
            </c:ext>
          </c:extLst>
        </c:ser>
        <c:ser>
          <c:idx val="1"/>
          <c:order val="1"/>
          <c:tx>
            <c:strRef>
              <c:f>'70% Reduction - Import'!$V$15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0161E107-F7F0-46F0-BEE6-483DF0337ADB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707-1D4E-8A01-4BD0778A8ADD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E7CABBE-0628-4812-A8C0-116DD90AC370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707-1D4E-8A01-4BD0778A8AD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0753FEF-39AE-4B1F-9E24-6558D7D89AFD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707-1D4E-8A01-4BD0778A8A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 - Import'!$W$13:$Y$13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Import'!$W$15:$Y$15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 - Import'!$AA$15:$AC$15</c15:f>
                <c15:dlblRangeCache>
                  <c:ptCount val="3"/>
                  <c:pt idx="0">
                    <c:v>#DIV/0!</c:v>
                  </c:pt>
                  <c:pt idx="1">
                    <c:v>#DIV/0!</c:v>
                  </c:pt>
                  <c:pt idx="2">
                    <c:v>#DIV/0!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E707-1D4E-8A01-4BD0778A8A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 - Import'!$P$38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Import'!$Q$38:$S$38</c:f>
              <c:numCache>
                <c:formatCode>General</c:formatCode>
                <c:ptCount val="3"/>
                <c:pt idx="0">
                  <c:v>0</c:v>
                </c:pt>
                <c:pt idx="1">
                  <c:v>1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D-6147-B51F-92CE1F8357EF}"/>
            </c:ext>
          </c:extLst>
        </c:ser>
        <c:ser>
          <c:idx val="1"/>
          <c:order val="1"/>
          <c:tx>
            <c:strRef>
              <c:f>'70% Reduction - Import'!$P$39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Import'!$Q$39:$S$39</c:f>
              <c:numCache>
                <c:formatCode>General</c:formatCode>
                <c:ptCount val="3"/>
                <c:pt idx="0">
                  <c:v>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D-6147-B51F-92CE1F8357EF}"/>
            </c:ext>
          </c:extLst>
        </c:ser>
        <c:ser>
          <c:idx val="2"/>
          <c:order val="2"/>
          <c:tx>
            <c:strRef>
              <c:f>'70% Reduction - Import'!$P$40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 - Import'!$Q$37:$S$37</c:f>
              <c:strCache>
                <c:ptCount val="3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</c:strCache>
            </c:strRef>
          </c:cat>
          <c:val>
            <c:numRef>
              <c:f>'70% Reduction - Import'!$Q$40:$S$40</c:f>
              <c:numCache>
                <c:formatCode>General</c:formatCode>
                <c:ptCount val="3"/>
                <c:pt idx="0">
                  <c:v>7</c:v>
                </c:pt>
                <c:pt idx="1">
                  <c:v>4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D-6147-B51F-92CE1F835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478D-6147-B51F-92CE1F835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 - Import'!$Q$41:$S$41</c:f>
              <c:numCache>
                <c:formatCode>0</c:formatCode>
                <c:ptCount val="3"/>
                <c:pt idx="0">
                  <c:v>261.5</c:v>
                </c:pt>
                <c:pt idx="1">
                  <c:v>289</c:v>
                </c:pt>
                <c:pt idx="2">
                  <c:v>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78D-6147-B51F-92CE1F835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BE99-3E43-A3B6-50557058285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Reduction'!$O$8:$O$10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Reduction'!$P$8:$P$10</c:f>
              <c:numCache>
                <c:formatCode>General</c:formatCode>
                <c:ptCount val="3"/>
                <c:pt idx="0">
                  <c:v>3</c:v>
                </c:pt>
                <c:pt idx="1">
                  <c:v>6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99-3E43-A3B6-50557058285F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'DA 70% Reduction'!$Q$7</c:f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E99-3E43-A3B6-50557058285F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E99-3E43-A3B6-50557058285F}"/>
                </c:ext>
              </c:extLst>
            </c:dLbl>
            <c:dLbl>
              <c:idx val="2"/>
              <c:layout>
                <c:manualLayout>
                  <c:x val="2.7476880144217838E-2"/>
                  <c:y val="-6.92356100159631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E99-3E43-A3B6-50557058285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'DA 70% Reduction'!$Q$8:$Q$10</c:f>
              <c:numCache>
                <c:formatCode>0%</c:formatCode>
                <c:ptCount val="3"/>
                <c:pt idx="0">
                  <c:v>0.66987740805604201</c:v>
                </c:pt>
                <c:pt idx="1">
                  <c:v>0.32156471633306821</c:v>
                </c:pt>
                <c:pt idx="2">
                  <c:v>0.55319897192300949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99-3E43-A3B6-50557058285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Reduction'!$P$14:$R$14</c:f>
              <c:numCache>
                <c:formatCode>General</c:formatCode>
                <c:ptCount val="3"/>
                <c:pt idx="0">
                  <c:v>44</c:v>
                </c:pt>
                <c:pt idx="1">
                  <c:v>147</c:v>
                </c:pt>
                <c:pt idx="2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1D-4F48-BA12-CCD58DAE6F50}"/>
            </c:ext>
          </c:extLst>
        </c:ser>
        <c:ser>
          <c:idx val="1"/>
          <c:order val="1"/>
          <c:tx>
            <c:strRef>
              <c:f>'DA 70% Reduction'!$O$15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Reduction'!$P$15:$R$15</c:f>
              <c:numCache>
                <c:formatCode>General</c:formatCode>
                <c:ptCount val="3"/>
                <c:pt idx="0">
                  <c:v>649</c:v>
                </c:pt>
                <c:pt idx="1">
                  <c:v>591</c:v>
                </c:pt>
                <c:pt idx="2">
                  <c:v>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1D-4F48-BA12-CCD58DAE6F50}"/>
            </c:ext>
          </c:extLst>
        </c:ser>
        <c:ser>
          <c:idx val="2"/>
          <c:order val="2"/>
          <c:tx>
            <c:strRef>
              <c:f>'DA 70% Reduction'!$O$16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1D-4F48-BA12-CCD58DAE6F50}"/>
            </c:ext>
          </c:extLst>
        </c:ser>
        <c:ser>
          <c:idx val="3"/>
          <c:order val="3"/>
          <c:tx>
            <c:strRef>
              <c:f>'DA 70% Reduction'!$O$17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Reduction'!$P$17:$R$17</c:f>
              <c:numCache>
                <c:formatCode>General</c:formatCode>
                <c:ptCount val="3"/>
                <c:pt idx="0">
                  <c:v>3</c:v>
                </c:pt>
                <c:pt idx="1">
                  <c:v>6</c:v>
                </c:pt>
                <c:pt idx="2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1D-4F48-BA12-CCD58DAE6F5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424BDA88-FC12-4420-886D-BB38AC69E8BC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1B1-8748-95C2-D438D4DA30E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12DF597B-B991-4165-9AD3-25016E1FDFB3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1B1-8748-95C2-D438D4DA30E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3B224D61-C93A-4FEB-B734-80228325E8DE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1B1-8748-95C2-D438D4DA30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Reduction'!$V$14:$X$14</c:f>
              <c:numCache>
                <c:formatCode>General</c:formatCode>
                <c:ptCount val="3"/>
                <c:pt idx="0">
                  <c:v>652</c:v>
                </c:pt>
                <c:pt idx="1">
                  <c:v>597</c:v>
                </c:pt>
                <c:pt idx="2">
                  <c:v>498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'DA 70% Reduction'!$Z$14:$AB$14</c15:f>
                <c15:dlblRangeCache>
                  <c:ptCount val="3"/>
                  <c:pt idx="0">
                    <c:v>94%</c:v>
                  </c:pt>
                  <c:pt idx="1">
                    <c:v>80%</c:v>
                  </c:pt>
                  <c:pt idx="2">
                    <c:v>86%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41B1-8748-95C2-D438D4DA30E6}"/>
            </c:ext>
          </c:extLst>
        </c:ser>
        <c:ser>
          <c:idx val="1"/>
          <c:order val="1"/>
          <c:tx>
            <c:strRef>
              <c:f>'DA 70% Reduction'!$U$15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CD74CFAC-3E86-474C-8C36-CCE049E3FEAD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1B1-8748-95C2-D438D4DA30E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F0A2AC5-EFDD-4586-B79D-BC44CC1750D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1B1-8748-95C2-D438D4DA30E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561AC529-B066-4EE5-B52E-B648F7CA8FC2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1B1-8748-95C2-D438D4DA30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Reduction'!$V$15:$X$15</c:f>
              <c:numCache>
                <c:formatCode>General</c:formatCode>
                <c:ptCount val="3"/>
                <c:pt idx="0">
                  <c:v>44</c:v>
                </c:pt>
                <c:pt idx="1">
                  <c:v>147</c:v>
                </c:pt>
                <c:pt idx="2">
                  <c:v>78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'DA 70% Reduction'!$Z$15:$AB$15</c15:f>
                <c15:dlblRangeCache>
                  <c:ptCount val="3"/>
                  <c:pt idx="0">
                    <c:v>6%</c:v>
                  </c:pt>
                  <c:pt idx="1">
                    <c:v>20%</c:v>
                  </c:pt>
                  <c:pt idx="2">
                    <c:v>14%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41B1-8748-95C2-D438D4DA30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70% Reduction'!$O$38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Reduction'!$P$38:$R$38</c:f>
              <c:numCache>
                <c:formatCode>General</c:formatCode>
                <c:ptCount val="3"/>
                <c:pt idx="0">
                  <c:v>0</c:v>
                </c:pt>
                <c:pt idx="1">
                  <c:v>4</c:v>
                </c:pt>
                <c:pt idx="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C8-B847-A6EE-3E9D6511EC7E}"/>
            </c:ext>
          </c:extLst>
        </c:ser>
        <c:ser>
          <c:idx val="1"/>
          <c:order val="1"/>
          <c:tx>
            <c:strRef>
              <c:f>'DA 70% Reduction'!$O$39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Reduction'!$P$39:$R$39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C8-B847-A6EE-3E9D6511EC7E}"/>
            </c:ext>
          </c:extLst>
        </c:ser>
        <c:ser>
          <c:idx val="2"/>
          <c:order val="2"/>
          <c:tx>
            <c:strRef>
              <c:f>'DA 70% Reduction'!$O$40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'DA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'DA 70% Reduction'!$P$40:$R$40</c:f>
              <c:numCache>
                <c:formatCode>General</c:formatCode>
                <c:ptCount val="3"/>
                <c:pt idx="0">
                  <c:v>3</c:v>
                </c:pt>
                <c:pt idx="1">
                  <c:v>2</c:v>
                </c:pt>
                <c:pt idx="2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C8-B847-A6EE-3E9D6511E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3EC8-B847-A6EE-3E9D6511EC7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'DA 70% Reduction'!$P$41:$R$41</c:f>
              <c:numCache>
                <c:formatCode>0</c:formatCode>
                <c:ptCount val="3"/>
                <c:pt idx="0">
                  <c:v>377</c:v>
                </c:pt>
                <c:pt idx="1">
                  <c:v>349</c:v>
                </c:pt>
                <c:pt idx="2">
                  <c:v>391.33333333333331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C8-B847-A6EE-3E9D6511E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D7B-48D7-8F3C-F0307EE4695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D7B-48D7-8F3C-F0307EE469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'TTC Validation - Import'!$AF$8:$AF$9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'TTC Validation - Import'!$AL$8:$AL$9</c:f>
              <c:numCache>
                <c:formatCode>General</c:formatCode>
                <c:ptCount val="2"/>
                <c:pt idx="0">
                  <c:v>128</c:v>
                </c:pt>
                <c:pt idx="1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E1-A446-9A56-D90CA2705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'TTC Validation - Import'!$V$12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Import'!$W$12:$Z$12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E6-DD4E-8482-92BD0844E2B2}"/>
            </c:ext>
          </c:extLst>
        </c:ser>
        <c:ser>
          <c:idx val="1"/>
          <c:order val="1"/>
          <c:tx>
            <c:strRef>
              <c:f>'TTC Validation - Import'!$V$13</c:f>
              <c:strCache>
                <c:ptCount val="1"/>
                <c:pt idx="0">
                  <c:v>No reduction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Import'!$W$13:$Z$13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E6-DD4E-8482-92BD0844E2B2}"/>
            </c:ext>
          </c:extLst>
        </c:ser>
        <c:ser>
          <c:idx val="2"/>
          <c:order val="2"/>
          <c:tx>
            <c:strRef>
              <c:f>'TTC Validation - Import'!$V$14</c:f>
              <c:strCache>
                <c:ptCount val="1"/>
                <c:pt idx="0">
                  <c:v>TTC reduction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Import'!$W$14:$Z$14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E6-DD4E-8482-92BD0844E2B2}"/>
            </c:ext>
          </c:extLst>
        </c:ser>
        <c:ser>
          <c:idx val="3"/>
          <c:order val="3"/>
          <c:tx>
            <c:strRef>
              <c:f>'TTC Validation - Import'!$V$15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291A3BC-C1CA-0249-94C6-BF2042714F72}" type="VALU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0-9E46-7947-B729-44E35A0BA0F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4ED0E1BA-04D2-3544-A36C-E0EC3D76FFED}" type="VALU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9E46-7947-B729-44E35A0BA0F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'TTC Validation - Import'!$W$11:$Z$11</c:f>
              <c:strCache>
                <c:ptCount val="4"/>
                <c:pt idx="0">
                  <c:v>July</c:v>
                </c:pt>
                <c:pt idx="1">
                  <c:v>August</c:v>
                </c:pt>
                <c:pt idx="2">
                  <c:v>September</c:v>
                </c:pt>
                <c:pt idx="3">
                  <c:v>Total</c:v>
                </c:pt>
              </c:strCache>
            </c:strRef>
          </c:cat>
          <c:val>
            <c:numRef>
              <c:f>'TTC Validation - Import'!$W$15:$Z$15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E6-DD4E-8482-92BD0844E2B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9-34DC-FA4B-803C-F23F1414D7C3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34DC-FA4B-803C-F23F1414D7C3}"/>
              </c:ext>
            </c:extLst>
          </c:dPt>
          <c:dLbls>
            <c:dLbl>
              <c:idx val="0"/>
              <c:layout>
                <c:manualLayout>
                  <c:x val="3.2594778818117745E-2"/>
                  <c:y val="-9.7239430518142267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4DC-FA4B-803C-F23F1414D7C3}"/>
                </c:ext>
              </c:extLst>
            </c:dLbl>
            <c:dLbl>
              <c:idx val="1"/>
              <c:layout>
                <c:manualLayout>
                  <c:x val="0.16241617562705324"/>
                  <c:y val="-8.79318656596496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4DC-FA4B-803C-F23F1414D7C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/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'TTC Validation - Import'!$AF$8:$AF$9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'TTC Validation - Import'!$AL$8:$AL$9</c:f>
              <c:numCache>
                <c:formatCode>General</c:formatCode>
                <c:ptCount val="2"/>
                <c:pt idx="0">
                  <c:v>128</c:v>
                </c:pt>
                <c:pt idx="1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2A7A-2747-88D0-5B84F240C72E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22-2A7A-2747-88D0-5B84F240C72E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24-2A7A-2747-88D0-5B84F240C72E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2A7A-2747-88D0-5B84F240C7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2A7A-2747-88D0-5B84F240C72E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28-2A7A-2747-88D0-5B84F240C72E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2A-2A7A-2747-88D0-5B84F240C72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B-2A7A-2747-88D0-5B84F240C72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5242-4A85-90F7-72F30E5B21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Analysis!$D$24:$F$24</c:f>
              <c:multiLvlStrCache>
                <c:ptCount val="1"/>
                <c:lvl>
                  <c:pt idx="0">
                    <c:v>March</c:v>
                  </c:pt>
                </c:lvl>
                <c:lvl>
                  <c:pt idx="0">
                    <c:v>February</c:v>
                  </c:pt>
                </c:lvl>
                <c:lvl>
                  <c:pt idx="0">
                    <c:v>January</c:v>
                  </c:pt>
                </c:lvl>
              </c:multiLvlStrCache>
            </c:multiLvlStrRef>
          </c:cat>
          <c:val>
            <c:numRef>
              <c:f>'70% Reduction_Arch'!$P$8:$P$10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42-4A85-90F7-72F30E5B215B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'70% Reduction_Arch'!$Q$7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B9-4599-937A-5C23CD9B3AEA}"/>
                </c:ext>
              </c:extLst>
            </c:dLbl>
            <c:dLbl>
              <c:idx val="1"/>
              <c:layout>
                <c:manualLayout>
                  <c:x val="-1.8929309091396888E-2"/>
                  <c:y val="-2.82971152539276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735-46F3-9AB6-3D13B52FA4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Reduction_Arch'!$Q$8:$Q$10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42-4A85-90F7-72F30E5B215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Reduction_Arch'!$P$14:$R$14</c:f>
              <c:numCache>
                <c:formatCode>General</c:formatCode>
                <c:ptCount val="3"/>
                <c:pt idx="0">
                  <c:v>303</c:v>
                </c:pt>
                <c:pt idx="1">
                  <c:v>162</c:v>
                </c:pt>
                <c:pt idx="2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BE-4A6B-89F9-978FF7FEB51C}"/>
            </c:ext>
          </c:extLst>
        </c:ser>
        <c:ser>
          <c:idx val="1"/>
          <c:order val="1"/>
          <c:tx>
            <c:strRef>
              <c:f>'70% Reduction_Arch'!$O$15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Reduction_Arch'!$P$15:$R$15</c:f>
              <c:numCache>
                <c:formatCode>General</c:formatCode>
                <c:ptCount val="3"/>
                <c:pt idx="0">
                  <c:v>69</c:v>
                </c:pt>
                <c:pt idx="1">
                  <c:v>174</c:v>
                </c:pt>
                <c:pt idx="2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BE-4A6B-89F9-978FF7FEB51C}"/>
            </c:ext>
          </c:extLst>
        </c:ser>
        <c:ser>
          <c:idx val="2"/>
          <c:order val="2"/>
          <c:tx>
            <c:strRef>
              <c:f>'70% Reduction_Arch'!$O$16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BE-4A6B-89F9-978FF7FEB51C}"/>
            </c:ext>
          </c:extLst>
        </c:ser>
        <c:ser>
          <c:idx val="3"/>
          <c:order val="3"/>
          <c:tx>
            <c:strRef>
              <c:f>'70% Reduction_Arch'!$O$17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Reduction_Arch'!$P$13:$R$13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Reduction_Arch'!$P$17:$R$17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BE-4A6B-89F9-978FF7FEB5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1F389018-CD76-4FF6-9391-45853DBB53E1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307C-49E2-B3FB-D32842465E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F499EDB-D3ED-42A6-9E06-807AEBF1AF2C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307C-49E2-B3FB-D32842465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769427F-8BAC-4279-8872-C86E63E4942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307C-49E2-B3FB-D32842465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Reduction_Arch'!$V$14:$X$14</c:f>
              <c:numCache>
                <c:formatCode>General</c:formatCode>
                <c:ptCount val="3"/>
                <c:pt idx="0">
                  <c:v>69</c:v>
                </c:pt>
                <c:pt idx="1">
                  <c:v>174</c:v>
                </c:pt>
                <c:pt idx="2">
                  <c:v>183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Reduction_Arch'!$Z$14:$AB$14</c15:f>
                <c15:dlblRangeCache>
                  <c:ptCount val="3"/>
                  <c:pt idx="0">
                    <c:v>19%</c:v>
                  </c:pt>
                  <c:pt idx="1">
                    <c:v>52%</c:v>
                  </c:pt>
                  <c:pt idx="2">
                    <c:v>51%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0-307C-49E2-B3FB-D32842465E7C}"/>
            </c:ext>
          </c:extLst>
        </c:ser>
        <c:ser>
          <c:idx val="1"/>
          <c:order val="1"/>
          <c:tx>
            <c:strRef>
              <c:f>'70% Reduction_Arch'!$U$15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2C4748F8-224D-4331-AAF1-41A69A310AE8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307C-49E2-B3FB-D32842465E7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92D60681-404C-4083-B4BA-722DFFFF7514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307C-49E2-B3FB-D32842465E7C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CFF5BB0-9A97-40CB-AEE5-9DD2B7337765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307C-49E2-B3FB-D32842465E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Reduction_Arch'!$V$15:$X$15</c:f>
              <c:numCache>
                <c:formatCode>General</c:formatCode>
                <c:ptCount val="3"/>
                <c:pt idx="0">
                  <c:v>303</c:v>
                </c:pt>
                <c:pt idx="1">
                  <c:v>162</c:v>
                </c:pt>
                <c:pt idx="2">
                  <c:v>177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'70% Reduction_Arch'!$Z$15:$AB$15</c15:f>
                <c15:dlblRangeCache>
                  <c:ptCount val="3"/>
                  <c:pt idx="0">
                    <c:v>81%</c:v>
                  </c:pt>
                  <c:pt idx="1">
                    <c:v>48%</c:v>
                  </c:pt>
                  <c:pt idx="2">
                    <c:v>49%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307C-49E2-B3FB-D32842465E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'70% Reduction_Arch'!$O$38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Reduction_Arch'!$P$38:$R$38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ED-43C4-82AF-2736A73FE63F}"/>
            </c:ext>
          </c:extLst>
        </c:ser>
        <c:ser>
          <c:idx val="1"/>
          <c:order val="1"/>
          <c:tx>
            <c:strRef>
              <c:f>'70% Reduction_Arch'!$O$39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Reduction_Arch'!$P$39:$R$39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ED-43C4-82AF-2736A73FE63F}"/>
            </c:ext>
          </c:extLst>
        </c:ser>
        <c:ser>
          <c:idx val="2"/>
          <c:order val="2"/>
          <c:tx>
            <c:strRef>
              <c:f>'70% Reduction_Arch'!$O$40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'70% Reduction_Arch'!$P$37:$R$37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'70% Reduction_Arch'!$P$40:$R$40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ED-43C4-82AF-2736A73FE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5-97ED-43C4-82AF-2736A73FE6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'70% Reduction_Arch'!$P$41:$R$41</c:f>
              <c:numCache>
                <c:formatCode>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ED-43C4-82AF-2736A73FE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'Validation reduction'!$AF$8</c:f>
              <c:strCache>
                <c:ptCount val="1"/>
                <c:pt idx="0">
                  <c:v>Bilateral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'Validation reduction'!$AG$7:$AJ$7</c:f>
              <c:strCache>
                <c:ptCount val="4"/>
                <c:pt idx="0">
                  <c:v>CH</c:v>
                </c:pt>
                <c:pt idx="1">
                  <c:v>FR</c:v>
                </c:pt>
                <c:pt idx="2">
                  <c:v>AT</c:v>
                </c:pt>
                <c:pt idx="3">
                  <c:v>Smoothing</c:v>
                </c:pt>
              </c:strCache>
            </c:strRef>
          </c:cat>
          <c:val>
            <c:numRef>
              <c:f>'Validation reduction'!$AG$8:$AJ$8</c:f>
              <c:numCache>
                <c:formatCode>General</c:formatCode>
                <c:ptCount val="4"/>
                <c:pt idx="0">
                  <c:v>0</c:v>
                </c:pt>
                <c:pt idx="1">
                  <c:v>6</c:v>
                </c:pt>
                <c:pt idx="2">
                  <c:v>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51-4149-B62F-3D8857D1AD70}"/>
            </c:ext>
          </c:extLst>
        </c:ser>
        <c:ser>
          <c:idx val="1"/>
          <c:order val="1"/>
          <c:tx>
            <c:strRef>
              <c:f>'Validation reduction'!$AF$9</c:f>
              <c:strCache>
                <c:ptCount val="1"/>
                <c:pt idx="0">
                  <c:v>Global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'Validation reduction'!$AG$7:$AJ$7</c:f>
              <c:strCache>
                <c:ptCount val="4"/>
                <c:pt idx="0">
                  <c:v>CH</c:v>
                </c:pt>
                <c:pt idx="1">
                  <c:v>FR</c:v>
                </c:pt>
                <c:pt idx="2">
                  <c:v>AT</c:v>
                </c:pt>
                <c:pt idx="3">
                  <c:v>Smoothing</c:v>
                </c:pt>
              </c:strCache>
            </c:strRef>
          </c:cat>
          <c:val>
            <c:numRef>
              <c:f>'Validation reduction'!$AG$9:$AJ$9</c:f>
              <c:numCache>
                <c:formatCode>General</c:formatCode>
                <c:ptCount val="4"/>
                <c:pt idx="0">
                  <c:v>108</c:v>
                </c:pt>
                <c:pt idx="1">
                  <c:v>15</c:v>
                </c:pt>
                <c:pt idx="2">
                  <c:v>3</c:v>
                </c:pt>
                <c:pt idx="3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51-4149-B62F-3D8857D1A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73660591"/>
        <c:axId val="1573658511"/>
      </c:barChart>
      <c:catAx>
        <c:axId val="15736605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3658511"/>
        <c:crosses val="autoZero"/>
        <c:auto val="1"/>
        <c:lblAlgn val="ctr"/>
        <c:lblOffset val="100"/>
        <c:noMultiLvlLbl val="0"/>
      </c:catAx>
      <c:valAx>
        <c:axId val="15736585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736605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4"/>
              </a:solidFill>
              <a:ln w="19050">
                <a:solidFill>
                  <a:schemeClr val="bg1">
                    <a:lumMod val="7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9E6-4209-9FF3-17EB593DD6DC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solidFill>
                  <a:schemeClr val="accent1">
                    <a:lumMod val="75000"/>
                  </a:schemeClr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F9E6-4209-9FF3-17EB593DD6DC}"/>
              </c:ext>
            </c:extLst>
          </c:dPt>
          <c:dLbls>
            <c:dLbl>
              <c:idx val="0"/>
              <c:layout>
                <c:manualLayout>
                  <c:x val="5.6245961761155566E-2"/>
                  <c:y val="2.8455319754315794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6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9E6-4209-9FF3-17EB593DD6DC}"/>
                </c:ext>
              </c:extLst>
            </c:dLbl>
            <c:dLbl>
              <c:idx val="1"/>
              <c:layout>
                <c:manualLayout>
                  <c:x val="2.0954179810738199E-2"/>
                  <c:y val="-0.2557257640516852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9E6-4209-9FF3-17EB593DD6D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'Validation reduction'!$AF$8:$AF$9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'Validation reduction'!$AK$8:$AK$9</c:f>
              <c:numCache>
                <c:formatCode>General</c:formatCode>
                <c:ptCount val="2"/>
                <c:pt idx="0">
                  <c:v>14</c:v>
                </c:pt>
                <c:pt idx="1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E6-4209-9FF3-17EB593DD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Analysis!$B$18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Analysis!$C$18:$F$18</c:f>
              <c:numCache>
                <c:formatCode>0</c:formatCode>
                <c:ptCount val="4"/>
                <c:pt idx="0">
                  <c:v>333</c:v>
                </c:pt>
                <c:pt idx="1">
                  <c:v>202</c:v>
                </c:pt>
                <c:pt idx="2">
                  <c:v>307</c:v>
                </c:pt>
                <c:pt idx="3">
                  <c:v>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6-4152-94D3-C75C26BDB6BF}"/>
            </c:ext>
          </c:extLst>
        </c:ser>
        <c:ser>
          <c:idx val="1"/>
          <c:order val="1"/>
          <c:tx>
            <c:strRef>
              <c:f>Analysis!$B$19</c:f>
              <c:strCache>
                <c:ptCount val="1"/>
                <c:pt idx="0">
                  <c:v>No reduction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Analysis!$C$19:$F$19</c:f>
              <c:numCache>
                <c:formatCode>0</c:formatCode>
                <c:ptCount val="4"/>
                <c:pt idx="0">
                  <c:v>29</c:v>
                </c:pt>
                <c:pt idx="1">
                  <c:v>84</c:v>
                </c:pt>
                <c:pt idx="2">
                  <c:v>39</c:v>
                </c:pt>
                <c:pt idx="3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6-4152-94D3-C75C26BDB6BF}"/>
            </c:ext>
          </c:extLst>
        </c:ser>
        <c:ser>
          <c:idx val="2"/>
          <c:order val="2"/>
          <c:tx>
            <c:strRef>
              <c:f>Analysis!$B$20</c:f>
              <c:strCache>
                <c:ptCount val="1"/>
                <c:pt idx="0">
                  <c:v>TTC reduction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solidFill>
                <a:schemeClr val="accent2">
                  <a:lumMod val="60000"/>
                  <a:lumOff val="4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Analysis!$C$20:$F$20</c:f>
              <c:numCache>
                <c:formatCode>0</c:formatCode>
                <c:ptCount val="4"/>
                <c:pt idx="0">
                  <c:v>10</c:v>
                </c:pt>
                <c:pt idx="1">
                  <c:v>50</c:v>
                </c:pt>
                <c:pt idx="2">
                  <c:v>25</c:v>
                </c:pt>
                <c:pt idx="3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A1-4350-AE61-0C06298B3FAC}"/>
            </c:ext>
          </c:extLst>
        </c:ser>
        <c:ser>
          <c:idx val="3"/>
          <c:order val="3"/>
          <c:tx>
            <c:strRef>
              <c:f>Analysis!$B$21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Analysis!$C$17:$F$17</c:f>
              <c:strCache>
                <c:ptCount val="4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  <c:pt idx="3">
                  <c:v>Total</c:v>
                </c:pt>
              </c:strCache>
            </c:strRef>
          </c:cat>
          <c:val>
            <c:numRef>
              <c:f>Analysis!$C$21:$F$21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CB-47D3-AC59-B36FD40AB65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monthly average TTC reduction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4">
                <a:lumMod val="60000"/>
                <a:lumOff val="40000"/>
              </a:schemeClr>
            </a:solidFill>
            <a:ln>
              <a:solidFill>
                <a:schemeClr val="accent4">
                  <a:lumMod val="60000"/>
                  <a:lumOff val="4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Analysis!$H$24:$J$24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Analysis!$H$25:$J$25</c:f>
              <c:numCache>
                <c:formatCode>_-* #,##0.00_-;\-* #,##0.00_-;_-* "-"??_-;_-@_-</c:formatCode>
                <c:ptCount val="3"/>
                <c:pt idx="0">
                  <c:v>383.66129032258067</c:v>
                </c:pt>
                <c:pt idx="1">
                  <c:v>423.29365079365078</c:v>
                </c:pt>
                <c:pt idx="2">
                  <c:v>604.61363636363637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A1-4B22-90FD-DA26D08AA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monthly average 70% reduction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Analysis!$H$24:$J$24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Analysis!$G$21:$I$21</c:f>
              <c:numCache>
                <c:formatCode>0.00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F2-4CEC-B307-441B59A5E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Analysis!$H$6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DF39F1E6-9609-438B-AA2A-8369EFBCB60E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4C1A-4192-B079-142640FF074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E13A949-CAAB-498E-9E00-4BD46869DB24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4C1A-4192-B079-142640FF074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6088FFF-29EE-4546-A0C2-C7084A8D3E9F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4C1A-4192-B079-142640FF0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Analysis!$I$6:$K$6</c:f>
              <c:numCache>
                <c:formatCode>0</c:formatCode>
                <c:ptCount val="3"/>
                <c:pt idx="0">
                  <c:v>23</c:v>
                </c:pt>
                <c:pt idx="1">
                  <c:v>55</c:v>
                </c:pt>
                <c:pt idx="2">
                  <c:v>43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Analysis!$I$8:$K$8</c15:f>
                <c15:dlblRangeCache>
                  <c:ptCount val="3"/>
                  <c:pt idx="0">
                    <c:v>25%</c:v>
                  </c:pt>
                  <c:pt idx="1">
                    <c:v>65%</c:v>
                  </c:pt>
                  <c:pt idx="2">
                    <c:v>46%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4C1A-4192-B079-142640FF0747}"/>
            </c:ext>
          </c:extLst>
        </c:ser>
        <c:ser>
          <c:idx val="1"/>
          <c:order val="1"/>
          <c:tx>
            <c:strRef>
              <c:f>Analysis!$H$7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1096717D-841C-4338-A14A-F27CEA19E444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4C1A-4192-B079-142640FF074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C183F697-4B3A-42BA-8CB6-9EADBB6A96D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4C1A-4192-B079-142640FF074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436DB70-744C-498A-88F4-5A0729D06674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4C1A-4192-B079-142640FF07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'70% Reduction_Arch'!$V$13:$X$13</c:f>
              <c:strCache>
                <c:ptCount val="3"/>
                <c:pt idx="0">
                  <c:v>January</c:v>
                </c:pt>
                <c:pt idx="1">
                  <c:v>February</c:v>
                </c:pt>
                <c:pt idx="2">
                  <c:v>March</c:v>
                </c:pt>
              </c:strCache>
            </c:strRef>
          </c:cat>
          <c:val>
            <c:numRef>
              <c:f>Analysis!$I$7:$K$7</c:f>
              <c:numCache>
                <c:formatCode>0</c:formatCode>
                <c:ptCount val="3"/>
                <c:pt idx="0">
                  <c:v>70</c:v>
                </c:pt>
                <c:pt idx="1">
                  <c:v>29</c:v>
                </c:pt>
                <c:pt idx="2">
                  <c:v>50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Analysis!$I$9:$K$9</c15:f>
                <c15:dlblRangeCache>
                  <c:ptCount val="3"/>
                  <c:pt idx="0">
                    <c:v>75%</c:v>
                  </c:pt>
                  <c:pt idx="1">
                    <c:v>35%</c:v>
                  </c:pt>
                  <c:pt idx="2">
                    <c:v>54%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4C1A-4192-B079-142640FF074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 TTC Validation '!$AB$12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'!$AC$12:$AF$12</c:f>
              <c:numCache>
                <c:formatCode>0</c:formatCode>
                <c:ptCount val="4"/>
                <c:pt idx="0">
                  <c:v>33</c:v>
                </c:pt>
                <c:pt idx="1">
                  <c:v>309</c:v>
                </c:pt>
                <c:pt idx="2">
                  <c:v>255</c:v>
                </c:pt>
                <c:pt idx="3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37-BE41-9769-3650B91D5FDA}"/>
            </c:ext>
          </c:extLst>
        </c:ser>
        <c:ser>
          <c:idx val="1"/>
          <c:order val="1"/>
          <c:tx>
            <c:strRef>
              <c:f>'DA TTC Validation '!$AB$13</c:f>
              <c:strCache>
                <c:ptCount val="1"/>
                <c:pt idx="0">
                  <c:v>No reduction Import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'!$AC$13:$AF$13</c:f>
              <c:numCache>
                <c:formatCode>0</c:formatCode>
                <c:ptCount val="4"/>
                <c:pt idx="0">
                  <c:v>41</c:v>
                </c:pt>
                <c:pt idx="1">
                  <c:v>63</c:v>
                </c:pt>
                <c:pt idx="2">
                  <c:v>70</c:v>
                </c:pt>
                <c:pt idx="3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37-BE41-9769-3650B91D5FDA}"/>
            </c:ext>
          </c:extLst>
        </c:ser>
        <c:ser>
          <c:idx val="2"/>
          <c:order val="2"/>
          <c:tx>
            <c:strRef>
              <c:f>'DA TTC Validation '!$AB$15</c:f>
              <c:strCache>
                <c:ptCount val="1"/>
                <c:pt idx="0">
                  <c:v>TTC reduction Import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'!$AC$15:$AF$15</c:f>
              <c:numCache>
                <c:formatCode>0</c:formatCode>
                <c:ptCount val="4"/>
                <c:pt idx="0">
                  <c:v>597</c:v>
                </c:pt>
                <c:pt idx="1">
                  <c:v>364</c:v>
                </c:pt>
                <c:pt idx="2">
                  <c:v>218</c:v>
                </c:pt>
                <c:pt idx="3">
                  <c:v>1179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37-BE41-9769-3650B91D5FDA}"/>
            </c:ext>
          </c:extLst>
        </c:ser>
        <c:ser>
          <c:idx val="3"/>
          <c:order val="3"/>
          <c:tx>
            <c:strRef>
              <c:f>'DA TTC Validation '!$AB$17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'!$AC$17:$AF$17</c:f>
              <c:numCache>
                <c:formatCode>0</c:formatCode>
                <c:ptCount val="4"/>
                <c:pt idx="0">
                  <c:v>25</c:v>
                </c:pt>
                <c:pt idx="1">
                  <c:v>8</c:v>
                </c:pt>
                <c:pt idx="2">
                  <c:v>9</c:v>
                </c:pt>
                <c:pt idx="3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37-BE41-9769-3650B91D5FDA}"/>
            </c:ext>
          </c:extLst>
        </c:ser>
        <c:ser>
          <c:idx val="4"/>
          <c:order val="4"/>
          <c:tx>
            <c:strRef>
              <c:f>'DA TTC Validation '!$AB$14</c:f>
              <c:strCache>
                <c:ptCount val="1"/>
                <c:pt idx="0">
                  <c:v>No reduction Transit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'!$AC$14:$AF$14</c:f>
              <c:numCache>
                <c:formatCode>General</c:formatCode>
                <c:ptCount val="4"/>
                <c:pt idx="0" formatCode="0">
                  <c:v>0</c:v>
                </c:pt>
                <c:pt idx="1">
                  <c:v>0</c:v>
                </c:pt>
                <c:pt idx="2">
                  <c:v>9</c:v>
                </c:pt>
                <c:pt idx="3" formatCode="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8D-4748-B45D-8509FC9CD298}"/>
            </c:ext>
          </c:extLst>
        </c:ser>
        <c:ser>
          <c:idx val="5"/>
          <c:order val="5"/>
          <c:tx>
            <c:strRef>
              <c:f>'DA TTC Validation '!$AB$16</c:f>
              <c:strCache>
                <c:ptCount val="1"/>
                <c:pt idx="0">
                  <c:v>TTC reduction Transit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TTC Validation '!$AC$11:$AF$11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'DA TTC Validation '!$AC$16:$AF$16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15</c:v>
                </c:pt>
                <c:pt idx="3" formatCode="0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8D-4748-B45D-8509FC9CD29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000036369058656E-2"/>
          <c:y val="0.88665141899341948"/>
          <c:w val="0.93879843904000237"/>
          <c:h val="8.36179591683853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8-D7A1-D44A-820C-886D5628212D}"/>
              </c:ext>
            </c:extLst>
          </c:dPt>
          <c:dPt>
            <c:idx val="1"/>
            <c:bubble3D val="0"/>
            <c:spPr>
              <a:solidFill>
                <a:schemeClr val="accent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D7A1-D44A-820C-886D5628212D}"/>
              </c:ext>
            </c:extLst>
          </c:dPt>
          <c:dLbls>
            <c:dLbl>
              <c:idx val="0"/>
              <c:layout>
                <c:manualLayout>
                  <c:x val="-0.15474520946845252"/>
                  <c:y val="-9.999413539033634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7A1-D44A-820C-886D5628212D}"/>
                </c:ext>
              </c:extLst>
            </c:dLbl>
            <c:dLbl>
              <c:idx val="1"/>
              <c:layout>
                <c:manualLayout>
                  <c:x val="0.14090716820047838"/>
                  <c:y val="5.872591460916611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7A1-D44A-820C-886D562821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'DA TTC Validation '!$AL$8:$AL$9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'DA TTC Validation '!$AS$8:$AS$9</c:f>
              <c:numCache>
                <c:formatCode>General</c:formatCode>
                <c:ptCount val="2"/>
                <c:pt idx="0">
                  <c:v>818</c:v>
                </c:pt>
                <c:pt idx="1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49-034C-A384-278F1A29D377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6-3149-034C-A384-278F1A29D377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8-3149-034C-A384-278F1A29D377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49-034C-A384-278F1A29D37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49-034C-A384-278F1A29D377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3149-034C-A384-278F1A29D37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3149-034C-A384-278F1A29D37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49-034C-A384-278F1A29D377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processing'!$L$10:$L$19</c:f>
              <c:numCache>
                <c:formatCode>General</c:formatCode>
                <c:ptCount val="10"/>
                <c:pt idx="0">
                  <c:v>215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08-EB4A-80B1-209DABB8A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processing'!$M$10:$M$19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81-3C49-9ECC-E3A2BEA2A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processing'!$N$10:$N$19</c:f>
              <c:numCache>
                <c:formatCode>General</c:formatCode>
                <c:ptCount val="10"/>
                <c:pt idx="0">
                  <c:v>114</c:v>
                </c:pt>
                <c:pt idx="1">
                  <c:v>581</c:v>
                </c:pt>
                <c:pt idx="2">
                  <c:v>120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35-9742-A764-BC85C7FB1B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processing'!$O$10:$O$19</c:f>
              <c:numCache>
                <c:formatCode>General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56-2B4A-B6F5-6D66AB386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'DA FLAGS processing'!$K$10:$K$19</c:f>
              <c:strCache>
                <c:ptCount val="10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Not Specified</c:v>
                </c:pt>
                <c:pt idx="7">
                  <c:v>IT Issues</c:v>
                </c:pt>
                <c:pt idx="8">
                  <c:v>Redispatch</c:v>
                </c:pt>
                <c:pt idx="9">
                  <c:v>LTTC</c:v>
                </c:pt>
              </c:strCache>
            </c:strRef>
          </c:cat>
          <c:val>
            <c:numRef>
              <c:f>'DA FLAGS processing'!$P$10:$P$19</c:f>
              <c:numCache>
                <c:formatCode>General</c:formatCode>
                <c:ptCount val="10"/>
                <c:pt idx="0">
                  <c:v>241</c:v>
                </c:pt>
                <c:pt idx="1">
                  <c:v>0</c:v>
                </c:pt>
                <c:pt idx="2">
                  <c:v>68</c:v>
                </c:pt>
                <c:pt idx="3">
                  <c:v>18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17</c:v>
                </c:pt>
                <c:pt idx="8">
                  <c:v>0</c:v>
                </c:pt>
                <c:pt idx="9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DE-3D43-BA07-5ACF15ADF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D2 TS with flags</a:t>
            </a:r>
          </a:p>
          <a:p>
            <a:pPr>
              <a:defRPr/>
            </a:pPr>
            <a:r>
              <a:rPr lang="en-GB" baseline="0"/>
              <a:t> per sender</a:t>
            </a:r>
            <a:endParaRPr lang="en-GB"/>
          </a:p>
        </c:rich>
      </c:tx>
      <c:layout>
        <c:manualLayout>
          <c:xMode val="edge"/>
          <c:yMode val="edge"/>
          <c:x val="0.66690266841644807"/>
          <c:y val="8.33333333333333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84857830271216"/>
          <c:y val="7.9120370370370369E-2"/>
          <c:w val="0.52475000000000005"/>
          <c:h val="0.8745833333333333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58C-406F-AECB-D19670631E85}"/>
              </c:ext>
            </c:extLst>
          </c:dPt>
          <c:dPt>
            <c:idx val="1"/>
            <c:bubble3D val="0"/>
            <c:spPr>
              <a:solidFill>
                <a:srgbClr val="5B9BD5">
                  <a:lumMod val="75000"/>
                </a:srgb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58C-406F-AECB-D19670631E85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58C-406F-AECB-D19670631E85}"/>
              </c:ext>
            </c:extLst>
          </c:dPt>
          <c:dPt>
            <c:idx val="3"/>
            <c:bubble3D val="0"/>
            <c:spPr>
              <a:solidFill>
                <a:srgbClr val="FFAFA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58C-406F-AECB-D19670631E85}"/>
              </c:ext>
            </c:extLst>
          </c:dPt>
          <c:dPt>
            <c:idx val="4"/>
            <c:bubble3D val="0"/>
            <c:spPr>
              <a:solidFill>
                <a:sysClr val="window" lastClr="FFFFFF">
                  <a:lumMod val="65000"/>
                </a:sys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58C-406F-AECB-D19670631E85}"/>
              </c:ext>
            </c:extLst>
          </c:dPt>
          <c:dPt>
            <c:idx val="5"/>
            <c:bubble3D val="0"/>
            <c:spPr>
              <a:solidFill>
                <a:sysClr val="window" lastClr="FFFFFF">
                  <a:lumMod val="85000"/>
                </a:sys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58C-406F-AECB-D19670631E85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058C-406F-AECB-D19670631E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 FLAGS processing'!$L$9:$Q$9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cat>
          <c:val>
            <c:numRef>
              <c:f>'DA FLAGS processing'!$L$20:$Q$20</c:f>
              <c:numCache>
                <c:formatCode>General</c:formatCode>
                <c:ptCount val="6"/>
                <c:pt idx="0">
                  <c:v>224</c:v>
                </c:pt>
                <c:pt idx="1">
                  <c:v>3</c:v>
                </c:pt>
                <c:pt idx="2">
                  <c:v>824</c:v>
                </c:pt>
                <c:pt idx="3">
                  <c:v>0</c:v>
                </c:pt>
                <c:pt idx="4">
                  <c:v>401</c:v>
                </c:pt>
                <c:pt idx="5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58C-406F-AECB-D19670631E85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4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egendEntry>
        <c:idx val="5"/>
        <c:txPr>
          <a:bodyPr rot="0" spcFirstLastPara="1" vertOverflow="ellipsis" vert="horz" wrap="square" anchor="ctr" anchorCtr="1"/>
          <a:lstStyle/>
          <a:p>
            <a:pPr>
              <a:defRPr lang="en-US" sz="15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</c:legendEntry>
      <c:layout>
        <c:manualLayout>
          <c:xMode val="edge"/>
          <c:yMode val="edge"/>
          <c:x val="0.68604182477089737"/>
          <c:y val="0.27042394937756059"/>
          <c:w val="0.22880958621279873"/>
          <c:h val="0.522772958047014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#</a:t>
            </a:r>
            <a:r>
              <a:rPr lang="en-GB" baseline="0"/>
              <a:t> of TS with FLAG </a:t>
            </a:r>
          </a:p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for reduction</a:t>
            </a:r>
            <a:endParaRPr lang="en-GB"/>
          </a:p>
        </c:rich>
      </c:tx>
      <c:layout>
        <c:manualLayout>
          <c:xMode val="edge"/>
          <c:yMode val="edge"/>
          <c:x val="0.64945122484689399"/>
          <c:y val="7.415990730011587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1"/>
          <c:order val="0"/>
          <c:tx>
            <c:strRef>
              <c:f>'DA FLAGS processing'!$V$19</c:f>
              <c:strCache>
                <c:ptCount val="1"/>
                <c:pt idx="0">
                  <c:v>TS</c:v>
                </c:pt>
              </c:strCache>
            </c:strRef>
          </c:tx>
          <c:spPr>
            <a:solidFill>
              <a:srgbClr val="C00000"/>
            </a:solidFill>
          </c:spPr>
          <c:dPt>
            <c:idx val="1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0-38D9-42AB-9305-09AFDF1EB03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'DA FLAGS processing'!$V$20:$V$21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'DA FLAGS processing'!$W$20:$W$21</c:f>
              <c:numCache>
                <c:formatCode>0</c:formatCode>
                <c:ptCount val="2"/>
                <c:pt idx="0">
                  <c:v>1419</c:v>
                </c:pt>
                <c:pt idx="1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D2-4B0C-98B6-D961EA38D4A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15551971280839164"/>
          <c:h val="0.125338163632335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v># of TS</c:v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Base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11ED-484B-800F-F123D87785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Reduction'!$O$8:$O$10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Reduction'!$P$8:$P$10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ED-484B-800F-F123D87785A2}"/>
            </c:ext>
          </c:extLst>
        </c:ser>
        <c:dLbls>
          <c:dLblPos val="inBase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7843471"/>
        <c:axId val="1007844719"/>
      </c:barChart>
      <c:lineChart>
        <c:grouping val="stacked"/>
        <c:varyColors val="0"/>
        <c:ser>
          <c:idx val="1"/>
          <c:order val="1"/>
          <c:tx>
            <c:strRef>
              <c:f>'ID 70% Reduction'!$Q$7</c:f>
              <c:strCache>
                <c:ptCount val="1"/>
                <c:pt idx="0">
                  <c:v>% average reduction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4.653867675517688E-2"/>
                  <c:y val="-6.56073702389858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ED-484B-800F-F123D87785A2}"/>
                </c:ext>
              </c:extLst>
            </c:dLbl>
            <c:dLbl>
              <c:idx val="1"/>
              <c:layout>
                <c:manualLayout>
                  <c:x val="9.3198382076009663E-5"/>
                  <c:y val="-3.53798753709744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ED-484B-800F-F123D87785A2}"/>
                </c:ext>
              </c:extLst>
            </c:dLbl>
            <c:dLbl>
              <c:idx val="2"/>
              <c:layout>
                <c:manualLayout>
                  <c:x val="2.7476880144217838E-2"/>
                  <c:y val="-6.92356100159631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1ED-484B-800F-F123D87785A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'ID 70% Reduction'!$Q$8:$Q$10</c:f>
              <c:numCache>
                <c:formatCode>0%</c:formatCode>
                <c:ptCount val="3"/>
                <c:pt idx="0">
                  <c:v>0</c:v>
                </c:pt>
                <c:pt idx="1">
                  <c:v>1</c:v>
                </c:pt>
                <c:pt idx="2">
                  <c:v>0.55618354089771593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1ED-484B-800F-F123D87785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16125071"/>
        <c:axId val="1416126735"/>
      </c:lineChart>
      <c:catAx>
        <c:axId val="1007843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4719"/>
        <c:crosses val="autoZero"/>
        <c:auto val="1"/>
        <c:lblAlgn val="ctr"/>
        <c:lblOffset val="100"/>
        <c:noMultiLvlLbl val="0"/>
      </c:catAx>
      <c:valAx>
        <c:axId val="1007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7843471"/>
        <c:crosses val="autoZero"/>
        <c:crossBetween val="between"/>
      </c:valAx>
      <c:valAx>
        <c:axId val="1416126735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6125071"/>
        <c:crosses val="max"/>
        <c:crossBetween val="between"/>
      </c:valAx>
      <c:catAx>
        <c:axId val="1416125071"/>
        <c:scaling>
          <c:orientation val="minMax"/>
        </c:scaling>
        <c:delete val="1"/>
        <c:axPos val="b"/>
        <c:majorTickMark val="out"/>
        <c:minorTickMark val="none"/>
        <c:tickLblPos val="nextTo"/>
        <c:crossAx val="1416126735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Reduction'!$O$14</c:f>
              <c:strCache>
                <c:ptCount val="1"/>
                <c:pt idx="0">
                  <c:v>No data for adjustment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6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Reduction'!$P$14:$R$14</c:f>
              <c:numCache>
                <c:formatCode>General</c:formatCode>
                <c:ptCount val="3"/>
                <c:pt idx="0">
                  <c:v>15</c:v>
                </c:pt>
                <c:pt idx="1">
                  <c:v>21</c:v>
                </c:pt>
                <c:pt idx="2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C-4773-A378-D899EDBABC0F}"/>
            </c:ext>
          </c:extLst>
        </c:ser>
        <c:ser>
          <c:idx val="1"/>
          <c:order val="1"/>
          <c:tx>
            <c:strRef>
              <c:f>'ID 70% Reduction'!$O$15</c:f>
              <c:strCache>
                <c:ptCount val="1"/>
                <c:pt idx="0">
                  <c:v>70% fulfil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Reduction'!$P$15:$R$15</c:f>
              <c:numCache>
                <c:formatCode>General</c:formatCode>
                <c:ptCount val="3"/>
                <c:pt idx="0">
                  <c:v>345</c:v>
                </c:pt>
                <c:pt idx="1">
                  <c:v>349</c:v>
                </c:pt>
                <c:pt idx="2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C-4773-A378-D899EDBABC0F}"/>
            </c:ext>
          </c:extLst>
        </c:ser>
        <c:ser>
          <c:idx val="2"/>
          <c:order val="2"/>
          <c:tx>
            <c:strRef>
              <c:f>'ID 70% Reduction'!$O$16</c:f>
              <c:strCache>
                <c:ptCount val="1"/>
                <c:pt idx="0">
                  <c:v>Adjusted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Reduction'!$P$16:$R$16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C-4773-A378-D899EDBABC0F}"/>
            </c:ext>
          </c:extLst>
        </c:ser>
        <c:ser>
          <c:idx val="3"/>
          <c:order val="3"/>
          <c:tx>
            <c:strRef>
              <c:f>'ID 70% Reduction'!$O$17</c:f>
              <c:strCache>
                <c:ptCount val="1"/>
                <c:pt idx="0">
                  <c:v>Adjusted and reduced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Reduction'!$P$13:$R$13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Reduction'!$P$17:$R$17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C-4773-A378-D899EDBABC0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84324895"/>
        <c:axId val="1884313247"/>
      </c:barChart>
      <c:catAx>
        <c:axId val="18843248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13247"/>
        <c:crosses val="autoZero"/>
        <c:auto val="1"/>
        <c:lblAlgn val="ctr"/>
        <c:lblOffset val="100"/>
        <c:noMultiLvlLbl val="0"/>
      </c:catAx>
      <c:valAx>
        <c:axId val="188431324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</a:t>
                </a:r>
                <a:r>
                  <a:rPr lang="en-GB" baseline="0"/>
                  <a:t> TS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432489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Reduction'!$U$14</c:f>
              <c:strCache>
                <c:ptCount val="1"/>
                <c:pt idx="0">
                  <c:v>Calculated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A0BBC98D-A222-4AC4-A004-BB44DA0E19B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EF7F-4654-8D65-5FEF3852E73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720F3C30-C333-4814-BC44-5E51F87C71EC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EF7F-4654-8D65-5FEF3852E73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43E41BCE-14EC-49CC-A648-E44E696C03D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EF7F-4654-8D65-5FEF3852E7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Reduction'!$V$14:$X$14</c:f>
              <c:numCache>
                <c:formatCode>General</c:formatCode>
                <c:ptCount val="3"/>
                <c:pt idx="0">
                  <c:v>345</c:v>
                </c:pt>
                <c:pt idx="1">
                  <c:v>351</c:v>
                </c:pt>
                <c:pt idx="2">
                  <c:v>314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'ID 70% Reduction'!$Z$14:$AB$14</c15:f>
                <c15:dlblRangeCache>
                  <c:ptCount val="3"/>
                  <c:pt idx="0">
                    <c:v>96%</c:v>
                  </c:pt>
                  <c:pt idx="1">
                    <c:v>94%</c:v>
                  </c:pt>
                  <c:pt idx="2">
                    <c:v>87%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EF7F-4654-8D65-5FEF3852E738}"/>
            </c:ext>
          </c:extLst>
        </c:ser>
        <c:ser>
          <c:idx val="1"/>
          <c:order val="1"/>
          <c:tx>
            <c:strRef>
              <c:f>'ID 70% Reduction'!$U$15</c:f>
              <c:strCache>
                <c:ptCount val="1"/>
                <c:pt idx="0">
                  <c:v>No calculated</c:v>
                </c:pt>
              </c:strCache>
            </c:strRef>
          </c:tx>
          <c:spPr>
            <a:solidFill>
              <a:srgbClr val="C00000"/>
            </a:solidFill>
            <a:ln>
              <a:solidFill>
                <a:srgbClr val="C00000"/>
              </a:solidFill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1DA1FE36-E67E-4123-8CD3-0EEC70FDA7E9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EF7F-4654-8D65-5FEF3852E738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BF0FF48A-FE75-4352-9BC7-EC51CE713A83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EF7F-4654-8D65-5FEF3852E738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C8CCDFBA-1699-4A30-8296-F841488E1657}" type="CELLRANGE">
                      <a:rPr lang="en-US"/>
                      <a:pPr/>
                      <a:t>[]</a:t>
                    </a:fld>
                    <a:endParaRPr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EF7F-4654-8D65-5FEF3852E7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70% Reduction'!$V$13:$X$13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Reduction'!$V$15:$X$15</c:f>
              <c:numCache>
                <c:formatCode>General</c:formatCode>
                <c:ptCount val="3"/>
                <c:pt idx="0">
                  <c:v>15</c:v>
                </c:pt>
                <c:pt idx="1">
                  <c:v>21</c:v>
                </c:pt>
                <c:pt idx="2">
                  <c:v>46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'ID 70% Reduction'!$Z$15:$AB$15</c15:f>
                <c15:dlblRangeCache>
                  <c:ptCount val="3"/>
                  <c:pt idx="0">
                    <c:v>4%</c:v>
                  </c:pt>
                  <c:pt idx="1">
                    <c:v>6%</c:v>
                  </c:pt>
                  <c:pt idx="2">
                    <c:v>13%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7-EF7F-4654-8D65-5FEF3852E7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70062063"/>
        <c:axId val="1870067055"/>
      </c:barChart>
      <c:catAx>
        <c:axId val="187006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7055"/>
        <c:crosses val="autoZero"/>
        <c:auto val="1"/>
        <c:lblAlgn val="ctr"/>
        <c:lblOffset val="100"/>
        <c:noMultiLvlLbl val="0"/>
      </c:catAx>
      <c:valAx>
        <c:axId val="1870067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006206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70% Reduction'!$O$38</c:f>
              <c:strCache>
                <c:ptCount val="1"/>
                <c:pt idx="0">
                  <c:v>below 500 MW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Reduction'!$P$38:$R$38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E-4ABA-85EC-47E0BF1BD63C}"/>
            </c:ext>
          </c:extLst>
        </c:ser>
        <c:ser>
          <c:idx val="1"/>
          <c:order val="1"/>
          <c:tx>
            <c:strRef>
              <c:f>'ID 70% Reduction'!$O$39</c:f>
              <c:strCache>
                <c:ptCount val="1"/>
                <c:pt idx="0">
                  <c:v>[500-1000] MW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Reduction'!$P$39:$R$39</c:f>
              <c:numCache>
                <c:formatCode>General</c:formatCode>
                <c:ptCount val="3"/>
                <c:pt idx="0">
                  <c:v>0</c:v>
                </c:pt>
                <c:pt idx="1">
                  <c:v>2</c:v>
                </c:pt>
                <c:pt idx="2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E-4ABA-85EC-47E0BF1BD63C}"/>
            </c:ext>
          </c:extLst>
        </c:ser>
        <c:ser>
          <c:idx val="2"/>
          <c:order val="2"/>
          <c:tx>
            <c:strRef>
              <c:f>'ID 70% Reduction'!$O$40</c:f>
              <c:strCache>
                <c:ptCount val="1"/>
                <c:pt idx="0">
                  <c:v>above 1000 MW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'ID 70% Reduction'!$P$37:$R$37</c:f>
              <c:strCache>
                <c:ptCount val="3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</c:strCache>
            </c:strRef>
          </c:cat>
          <c:val>
            <c:numRef>
              <c:f>'ID 70% Reduction'!$P$40:$R$40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0E-4ABA-85EC-47E0BF1BD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546726511"/>
        <c:axId val="1546726927"/>
      </c:barChart>
      <c:lineChart>
        <c:grouping val="standard"/>
        <c:varyColors val="0"/>
        <c:ser>
          <c:idx val="3"/>
          <c:order val="3"/>
          <c:tx>
            <c:v>Average feasible capacity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3A0E-4ABA-85EC-47E0BF1BD6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'ID 70% Reduction'!$P$41:$R$41</c:f>
              <c:numCache>
                <c:formatCode>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395.66666666666669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0E-4ABA-85EC-47E0BF1BD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204223"/>
        <c:axId val="1964206719"/>
      </c:lineChart>
      <c:catAx>
        <c:axId val="15467265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927"/>
        <c:crosses val="autoZero"/>
        <c:auto val="1"/>
        <c:lblAlgn val="ctr"/>
        <c:lblOffset val="100"/>
        <c:noMultiLvlLbl val="0"/>
      </c:catAx>
      <c:valAx>
        <c:axId val="154672692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46726511"/>
        <c:crosses val="autoZero"/>
        <c:crossBetween val="between"/>
      </c:valAx>
      <c:valAx>
        <c:axId val="1964206719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64204223"/>
        <c:crosses val="max"/>
        <c:crossBetween val="between"/>
      </c:valAx>
      <c:catAx>
        <c:axId val="1964204223"/>
        <c:scaling>
          <c:orientation val="minMax"/>
        </c:scaling>
        <c:delete val="1"/>
        <c:axPos val="b"/>
        <c:majorTickMark val="out"/>
        <c:minorTickMark val="none"/>
        <c:tickLblPos val="nextTo"/>
        <c:crossAx val="1964206719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2000"/>
              <a:t>Red flag's</a:t>
            </a:r>
            <a:r>
              <a:rPr lang="en-GB" sz="2000" baseline="0"/>
              <a:t> types</a:t>
            </a:r>
            <a:endParaRPr lang="en-GB" sz="2000"/>
          </a:p>
        </c:rich>
      </c:tx>
      <c:layout>
        <c:manualLayout>
          <c:xMode val="edge"/>
          <c:yMode val="edge"/>
          <c:x val="0.74275506272725089"/>
          <c:y val="0.112161009138071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B80-4E33-895E-3C8B344B160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80-4E33-895E-3C8B344B160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TTC Validation Reduction'!$BA$8:$BA$9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'ID TTC Validation Reduction'!$BH$8:$BH$9</c:f>
              <c:numCache>
                <c:formatCode>General</c:formatCode>
                <c:ptCount val="2"/>
                <c:pt idx="0">
                  <c:v>483</c:v>
                </c:pt>
                <c:pt idx="1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80-4E33-895E-3C8B344B16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436707229778093"/>
          <c:y val="0.25943720977185541"/>
          <c:w val="0.19431464080782579"/>
          <c:h val="0.189604319884209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'ID TTC Validation Reduction'!$AQ$12</c:f>
              <c:strCache>
                <c:ptCount val="1"/>
                <c:pt idx="0">
                  <c:v>No red Flag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Reduction'!$AR$12:$AU$12</c:f>
              <c:numCache>
                <c:formatCode>0</c:formatCode>
                <c:ptCount val="4"/>
                <c:pt idx="0">
                  <c:v>11</c:v>
                </c:pt>
                <c:pt idx="1">
                  <c:v>12</c:v>
                </c:pt>
                <c:pt idx="2">
                  <c:v>0</c:v>
                </c:pt>
                <c:pt idx="3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4-4A6E-A494-410E7345C510}"/>
            </c:ext>
          </c:extLst>
        </c:ser>
        <c:ser>
          <c:idx val="1"/>
          <c:order val="1"/>
          <c:tx>
            <c:strRef>
              <c:f>'ID TTC Validation Reduction'!$AQ$13</c:f>
              <c:strCache>
                <c:ptCount val="1"/>
                <c:pt idx="0">
                  <c:v>No reduction Import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Reduction'!$AR$13:$AU$13</c:f>
              <c:numCache>
                <c:formatCode>0</c:formatCode>
                <c:ptCount val="4"/>
                <c:pt idx="0">
                  <c:v>72</c:v>
                </c:pt>
                <c:pt idx="1">
                  <c:v>172</c:v>
                </c:pt>
                <c:pt idx="2">
                  <c:v>143</c:v>
                </c:pt>
                <c:pt idx="3">
                  <c:v>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C4-4A6E-A494-410E7345C510}"/>
            </c:ext>
          </c:extLst>
        </c:ser>
        <c:ser>
          <c:idx val="2"/>
          <c:order val="2"/>
          <c:tx>
            <c:strRef>
              <c:f>'ID TTC Validation Reduction'!$AQ$15</c:f>
              <c:strCache>
                <c:ptCount val="1"/>
                <c:pt idx="0">
                  <c:v>TTC reduction Import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Reduction'!$AR$15:$AU$15</c:f>
              <c:numCache>
                <c:formatCode>0</c:formatCode>
                <c:ptCount val="4"/>
                <c:pt idx="0">
                  <c:v>167</c:v>
                </c:pt>
                <c:pt idx="1">
                  <c:v>65</c:v>
                </c:pt>
                <c:pt idx="2">
                  <c:v>52</c:v>
                </c:pt>
                <c:pt idx="3">
                  <c:v>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C4-4A6E-A494-410E7345C510}"/>
            </c:ext>
          </c:extLst>
        </c:ser>
        <c:ser>
          <c:idx val="3"/>
          <c:order val="3"/>
          <c:tx>
            <c:strRef>
              <c:f>'ID TTC Validation Reduction'!$AQ$17</c:f>
              <c:strCache>
                <c:ptCount val="1"/>
                <c:pt idx="0">
                  <c:v>TTC &amp; 70% reduction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Reduction'!$AR$17:$AU$17</c:f>
              <c:numCache>
                <c:formatCode>0</c:formatCode>
                <c:ptCount val="4"/>
                <c:pt idx="0">
                  <c:v>2</c:v>
                </c:pt>
                <c:pt idx="1">
                  <c:v>0</c:v>
                </c:pt>
                <c:pt idx="2">
                  <c:v>3</c:v>
                </c:pt>
                <c:pt idx="3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4-4A6E-A494-410E7345C510}"/>
            </c:ext>
          </c:extLst>
        </c:ser>
        <c:ser>
          <c:idx val="4"/>
          <c:order val="4"/>
          <c:tx>
            <c:strRef>
              <c:f>'ID TTC Validation Reduction'!$AQ$14</c:f>
              <c:strCache>
                <c:ptCount val="1"/>
                <c:pt idx="0">
                  <c:v>No reduction Transit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Reduction'!$AR$14:$AU$14</c:f>
              <c:numCache>
                <c:formatCode>0</c:formatCode>
                <c:ptCount val="4"/>
                <c:pt idx="0">
                  <c:v>20</c:v>
                </c:pt>
                <c:pt idx="1">
                  <c:v>43</c:v>
                </c:pt>
                <c:pt idx="2">
                  <c:v>76</c:v>
                </c:pt>
                <c:pt idx="3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C4-4A6E-A494-410E7345C510}"/>
            </c:ext>
          </c:extLst>
        </c:ser>
        <c:ser>
          <c:idx val="5"/>
          <c:order val="5"/>
          <c:tx>
            <c:strRef>
              <c:f>'ID TTC Validation Reduction'!$AQ$16</c:f>
              <c:strCache>
                <c:ptCount val="1"/>
                <c:pt idx="0">
                  <c:v>TTC reduction Transit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TTC Validation Reduction'!$AR$11:$AU$11</c:f>
              <c:strCache>
                <c:ptCount val="4"/>
                <c:pt idx="0">
                  <c:v>April</c:v>
                </c:pt>
                <c:pt idx="1">
                  <c:v>May</c:v>
                </c:pt>
                <c:pt idx="2">
                  <c:v>June</c:v>
                </c:pt>
                <c:pt idx="3">
                  <c:v>Total</c:v>
                </c:pt>
              </c:strCache>
            </c:strRef>
          </c:cat>
          <c:val>
            <c:numRef>
              <c:f>'ID TTC Validation Reduction'!$AR$16:$AU$16</c:f>
              <c:numCache>
                <c:formatCode>General</c:formatCode>
                <c:ptCount val="4"/>
                <c:pt idx="0">
                  <c:v>68</c:v>
                </c:pt>
                <c:pt idx="1">
                  <c:v>72</c:v>
                </c:pt>
                <c:pt idx="2">
                  <c:v>84</c:v>
                </c:pt>
                <c:pt idx="3" formatCode="0">
                  <c:v>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4-4A6E-A494-410E7345C51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06210991"/>
        <c:axId val="1006218063"/>
      </c:barChart>
      <c:catAx>
        <c:axId val="100621099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noFill/>
                </a:ln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8063"/>
        <c:crosses val="autoZero"/>
        <c:auto val="1"/>
        <c:lblAlgn val="ctr"/>
        <c:lblOffset val="100"/>
        <c:noMultiLvlLbl val="0"/>
      </c:catAx>
      <c:valAx>
        <c:axId val="100621806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800"/>
                  <a:t>#TS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62109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Red</a:t>
            </a:r>
            <a:r>
              <a:rPr lang="en-GB" baseline="0"/>
              <a:t> flag 's types</a:t>
            </a:r>
            <a:endParaRPr lang="en-GB"/>
          </a:p>
        </c:rich>
      </c:tx>
      <c:layout>
        <c:manualLayout>
          <c:xMode val="edge"/>
          <c:yMode val="edge"/>
          <c:x val="0.72295035637475336"/>
          <c:y val="8.842949176807446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6022755519530647"/>
          <c:h val="0.83156827477783546"/>
        </c:manualLayout>
      </c:layout>
      <c:pieChart>
        <c:varyColors val="1"/>
        <c:ser>
          <c:idx val="2"/>
          <c:order val="0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1-7E56-4E3C-A4E5-149FDC03A15D}"/>
              </c:ext>
            </c:extLst>
          </c:dPt>
          <c:dPt>
            <c:idx val="1"/>
            <c:bubble3D val="0"/>
            <c:spPr>
              <a:solidFill>
                <a:schemeClr val="accent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E56-4E3C-A4E5-149FDC03A15D}"/>
              </c:ext>
            </c:extLst>
          </c:dPt>
          <c:dLbls>
            <c:dLbl>
              <c:idx val="0"/>
              <c:layout>
                <c:manualLayout>
                  <c:x val="-0.15474520946845252"/>
                  <c:y val="-9.999413539033634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600" b="1">
                      <a:solidFill>
                        <a:schemeClr val="tx1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E56-4E3C-A4E5-149FDC03A15D}"/>
                </c:ext>
              </c:extLst>
            </c:dLbl>
            <c:dLbl>
              <c:idx val="1"/>
              <c:layout>
                <c:manualLayout>
                  <c:x val="0.14090716820047838"/>
                  <c:y val="5.872591460916611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E56-4E3C-A4E5-149FDC03A1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'ID TTC Validation Reduction'!$BA$8:$BA$9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'ID TTC Validation Reduction'!$BH$8:$BH$9</c:f>
              <c:numCache>
                <c:formatCode>General</c:formatCode>
                <c:ptCount val="2"/>
                <c:pt idx="0">
                  <c:v>483</c:v>
                </c:pt>
                <c:pt idx="1">
                  <c:v>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56-4E3C-A4E5-149FDC03A15D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4"/>
              </a:solidFill>
            </c:spPr>
            <c:extLst>
              <c:ext xmlns:c16="http://schemas.microsoft.com/office/drawing/2014/chart" uri="{C3380CC4-5D6E-409C-BE32-E72D297353CC}">
                <c16:uniqueId val="{00000006-7E56-4E3C-A4E5-149FDC03A15D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accent1">
                    <a:lumMod val="75000"/>
                  </a:schemeClr>
                </a:solidFill>
              </a:ln>
            </c:spPr>
            <c:extLst>
              <c:ext xmlns:c16="http://schemas.microsoft.com/office/drawing/2014/chart" uri="{C3380CC4-5D6E-409C-BE32-E72D297353CC}">
                <c16:uniqueId val="{00000008-7E56-4E3C-A4E5-149FDC03A15D}"/>
              </c:ext>
            </c:extLst>
          </c:dPt>
          <c:dLbls>
            <c:dLbl>
              <c:idx val="0"/>
              <c:layout>
                <c:manualLayout>
                  <c:x val="8.0371250995310922E-2"/>
                  <c:y val="1.760176017601760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ysClr val="windowText" lastClr="000000"/>
                      </a:solidFill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E56-4E3C-A4E5-149FDC03A1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chemeClr val="bg1"/>
                    </a:solidFill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processing'!$T$16:$U$16</c:f>
              <c:numCache>
                <c:formatCode>General</c:formatCode>
                <c:ptCount val="2"/>
                <c:pt idx="0">
                  <c:v>52</c:v>
                </c:pt>
                <c:pt idx="1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E56-4E3C-A4E5-149FDC03A15D}"/>
            </c:ext>
          </c:extLst>
        </c:ser>
        <c:ser>
          <c:idx val="0"/>
          <c:order val="2"/>
          <c:dPt>
            <c:idx val="0"/>
            <c:bubble3D val="0"/>
            <c:spPr>
              <a:solidFill>
                <a:srgbClr val="C00000"/>
              </a:solidFill>
              <a:ln>
                <a:solidFill>
                  <a:srgbClr val="C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7E56-4E3C-A4E5-149FDC03A15D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7E56-4E3C-A4E5-149FDC03A15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'[1]FLAGS processing'!$T$17:$U$17</c:f>
              <c:strCache>
                <c:ptCount val="2"/>
                <c:pt idx="0">
                  <c:v>Bilateral</c:v>
                </c:pt>
                <c:pt idx="1">
                  <c:v>Global</c:v>
                </c:pt>
              </c:strCache>
            </c:strRef>
          </c:cat>
          <c:val>
            <c:numRef>
              <c:f>'[1]FLAGS processing'!$Q$16:$R$16</c:f>
              <c:numCache>
                <c:formatCode>General</c:formatCode>
                <c:ptCount val="2"/>
                <c:pt idx="0">
                  <c:v>686</c:v>
                </c:pt>
                <c:pt idx="1">
                  <c:v>1474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E56-4E3C-A4E5-149FDC03A15D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810448553481376"/>
          <c:h val="0.237654946597021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processing'!$L$10:$L$18</c:f>
              <c:numCache>
                <c:formatCode>General</c:formatCode>
                <c:ptCount val="9"/>
                <c:pt idx="0">
                  <c:v>58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49-4A2F-9FAB-5B5FE35B2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processing'!$M$10:$M$18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0</c:v>
                </c:pt>
                <c:pt idx="5">
                  <c:v>73</c:v>
                </c:pt>
                <c:pt idx="6">
                  <c:v>8</c:v>
                </c:pt>
                <c:pt idx="7">
                  <c:v>0</c:v>
                </c:pt>
                <c:pt idx="8">
                  <c:v>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D9-4446-80A2-B3E23C9FB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processing'!$N$10:$N$18</c:f>
              <c:numCache>
                <c:formatCode>General</c:formatCode>
                <c:ptCount val="9"/>
                <c:pt idx="0">
                  <c:v>61</c:v>
                </c:pt>
                <c:pt idx="1">
                  <c:v>158</c:v>
                </c:pt>
                <c:pt idx="2">
                  <c:v>74</c:v>
                </c:pt>
                <c:pt idx="3">
                  <c:v>99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2C-48C9-A2FB-B8BFF64D7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ID TS with flags</a:t>
            </a:r>
          </a:p>
          <a:p>
            <a:pPr>
              <a:defRPr/>
            </a:pPr>
            <a:r>
              <a:rPr lang="en-GB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 per sender</a:t>
            </a:r>
          </a:p>
        </c:rich>
      </c:tx>
      <c:layout>
        <c:manualLayout>
          <c:xMode val="edge"/>
          <c:yMode val="edge"/>
          <c:x val="0.67589865580786579"/>
          <c:y val="0.178751746940723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F61-4031-ACF2-C819859543AA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F61-4031-ACF2-C819859543A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F61-4031-ACF2-C819859543AA}"/>
              </c:ext>
            </c:extLst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F61-4031-ACF2-C819859543AA}"/>
              </c:ext>
            </c:extLst>
          </c:dPt>
          <c:dPt>
            <c:idx val="4"/>
            <c:bubble3D val="0"/>
            <c:spPr>
              <a:solidFill>
                <a:srgbClr val="7030A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F61-4031-ACF2-C819859543AA}"/>
              </c:ext>
            </c:extLst>
          </c:dPt>
          <c:dPt>
            <c:idx val="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7F61-4031-ACF2-C819859543AA}"/>
              </c:ext>
            </c:extLst>
          </c:dPt>
          <c:dLbls>
            <c:dLbl>
              <c:idx val="0"/>
              <c:layout>
                <c:manualLayout>
                  <c:x val="-4.9639851053101119E-2"/>
                  <c:y val="0.1298766745065957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F61-4031-ACF2-C819859543AA}"/>
                </c:ext>
              </c:extLst>
            </c:dLbl>
            <c:dLbl>
              <c:idx val="1"/>
              <c:layout>
                <c:manualLayout>
                  <c:x val="-0.11176887371837146"/>
                  <c:y val="-1.694938132733408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F61-4031-ACF2-C819859543AA}"/>
                </c:ext>
              </c:extLst>
            </c:dLbl>
            <c:dLbl>
              <c:idx val="2"/>
              <c:layout>
                <c:manualLayout>
                  <c:x val="0.10579354304849818"/>
                  <c:y val="-9.529011146333980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61-4031-ACF2-C819859543AA}"/>
                </c:ext>
              </c:extLst>
            </c:dLbl>
            <c:dLbl>
              <c:idx val="3"/>
              <c:layout>
                <c:manualLayout>
                  <c:x val="-7.7486986001749775E-2"/>
                  <c:y val="1.702573636628754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61-4031-ACF2-C819859543AA}"/>
                </c:ext>
              </c:extLst>
            </c:dLbl>
            <c:dLbl>
              <c:idx val="4"/>
              <c:layout>
                <c:manualLayout>
                  <c:x val="-2.0536958742226219E-2"/>
                  <c:y val="-2.8695572144391043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61-4031-ACF2-C819859543AA}"/>
                </c:ext>
              </c:extLst>
            </c:dLbl>
            <c:dLbl>
              <c:idx val="5"/>
              <c:layout>
                <c:manualLayout>
                  <c:x val="-1.9070209973753281E-2"/>
                  <c:y val="-1.9204214056576262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F61-4031-ACF2-C819859543A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FLAGS processing'!$L$9:$Q$9</c:f>
              <c:strCache>
                <c:ptCount val="6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SI</c:v>
                </c:pt>
                <c:pt idx="4">
                  <c:v>IT</c:v>
                </c:pt>
                <c:pt idx="5">
                  <c:v>Smoothing ramp</c:v>
                </c:pt>
              </c:strCache>
            </c:strRef>
          </c:cat>
          <c:val>
            <c:numRef>
              <c:f>'ID FLAGS processing'!$L$19:$Q$19</c:f>
              <c:numCache>
                <c:formatCode>General</c:formatCode>
                <c:ptCount val="6"/>
                <c:pt idx="0">
                  <c:v>84</c:v>
                </c:pt>
                <c:pt idx="1">
                  <c:v>259</c:v>
                </c:pt>
                <c:pt idx="2">
                  <c:v>394</c:v>
                </c:pt>
                <c:pt idx="3">
                  <c:v>8</c:v>
                </c:pt>
                <c:pt idx="4">
                  <c:v>22</c:v>
                </c:pt>
                <c:pt idx="5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61-4031-ACF2-C81985954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945199739940761"/>
          <c:y val="0.39166342843508201"/>
          <c:w val="0.15628909918370296"/>
          <c:h val="0.531437145531633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# of TS with FLAG </a:t>
            </a:r>
          </a:p>
          <a:p>
            <a:pPr>
              <a:defRPr/>
            </a:pPr>
            <a:r>
              <a:rPr lang="en-GB" sz="16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for reduction</a:t>
            </a:r>
          </a:p>
        </c:rich>
      </c:tx>
      <c:layout>
        <c:manualLayout>
          <c:xMode val="edge"/>
          <c:yMode val="edge"/>
          <c:x val="0.67098600174978129"/>
          <c:y val="6.94444444444444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'ID FLAGS processing'!$S$20</c:f>
              <c:strCache>
                <c:ptCount val="1"/>
                <c:pt idx="0">
                  <c:v>Flag</c:v>
                </c:pt>
              </c:strCache>
            </c:strRef>
          </c:tx>
          <c:dPt>
            <c:idx val="0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99B-4489-950E-D60BD3E70F9A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99B-4489-950E-D60BD3E70F9A}"/>
              </c:ext>
            </c:extLst>
          </c:dPt>
          <c:dLbls>
            <c:dLbl>
              <c:idx val="0"/>
              <c:layout>
                <c:manualLayout>
                  <c:x val="-0.13020712853643804"/>
                  <c:y val="-0.1257476549389361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99B-4489-950E-D60BD3E70F9A}"/>
                </c:ext>
              </c:extLst>
            </c:dLbl>
            <c:dLbl>
              <c:idx val="1"/>
              <c:layout>
                <c:manualLayout>
                  <c:x val="0.12061745560194026"/>
                  <c:y val="9.74226154099855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99B-4489-950E-D60BD3E70F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'ID FLAGS processing'!$S$20:$T$20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'ID FLAGS processing'!$S$19:$T$19</c:f>
              <c:numCache>
                <c:formatCode>General</c:formatCode>
                <c:ptCount val="2"/>
                <c:pt idx="0">
                  <c:v>838</c:v>
                </c:pt>
                <c:pt idx="1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9B-4489-950E-D60BD3E70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767681066893681"/>
          <c:y val="0.41879785370832429"/>
          <c:w val="0.13580253481828289"/>
          <c:h val="0.16827301669468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processing'!$O$10:$O$18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67-4F64-A87C-763BD6CAA7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7030A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'ID FLAGS processing'!$K$10:$K$18</c:f>
              <c:strCache>
                <c:ptCount val="9"/>
                <c:pt idx="0">
                  <c:v>Overload</c:v>
                </c:pt>
                <c:pt idx="1">
                  <c:v>Tense Situation</c:v>
                </c:pt>
                <c:pt idx="2">
                  <c:v>Outage</c:v>
                </c:pt>
                <c:pt idx="3">
                  <c:v>Process Fail</c:v>
                </c:pt>
                <c:pt idx="4">
                  <c:v>Smoothing</c:v>
                </c:pt>
                <c:pt idx="5">
                  <c:v>NTC over thermal limit</c:v>
                </c:pt>
                <c:pt idx="6">
                  <c:v>ATC blocked</c:v>
                </c:pt>
                <c:pt idx="7">
                  <c:v>Missing CNEC in CC</c:v>
                </c:pt>
                <c:pt idx="8">
                  <c:v>Redispatch</c:v>
                </c:pt>
              </c:strCache>
            </c:strRef>
          </c:cat>
          <c:val>
            <c:numRef>
              <c:f>'ID FLAGS processing'!$P$10:$P$18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77-461C-919D-8134E814C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ID TS with flags</a:t>
            </a:r>
          </a:p>
          <a:p>
            <a:pPr>
              <a:defRPr/>
            </a:pPr>
            <a:r>
              <a:rPr lang="en-GB" baseline="0"/>
              <a:t> per sender</a:t>
            </a:r>
            <a:endParaRPr lang="en-GB"/>
          </a:p>
        </c:rich>
      </c:tx>
      <c:layout>
        <c:manualLayout>
          <c:xMode val="edge"/>
          <c:yMode val="edge"/>
          <c:x val="0.66690266841644807"/>
          <c:y val="8.33333333333333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84857830271216"/>
          <c:y val="7.9120370370370369E-2"/>
          <c:w val="0.52475000000000005"/>
          <c:h val="0.87458333333333338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301-494D-BAAF-0D377F3D014E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301-494D-BAAF-0D377F3D014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301-494D-BAAF-0D377F3D014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301-494D-BAAF-0D377F3D014E}"/>
              </c:ext>
            </c:extLst>
          </c:dPt>
          <c:dPt>
            <c:idx val="4"/>
            <c:bubble3D val="0"/>
            <c:spPr>
              <a:solidFill>
                <a:srgbClr val="FFAFA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301-494D-BAAF-0D377F3D014E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3301-494D-BAAF-0D377F3D014E}"/>
                </c:ext>
              </c:extLst>
            </c:dLbl>
            <c:dLbl>
              <c:idx val="1"/>
              <c:layout>
                <c:manualLayout>
                  <c:x val="8.0296929280852955E-2"/>
                  <c:y val="-5.538934691987048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4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301-494D-BAAF-0D377F3D014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'FLAGS processing_arch'!$L$9:$P$9</c:f>
              <c:strCache>
                <c:ptCount val="5"/>
                <c:pt idx="0">
                  <c:v>CH</c:v>
                </c:pt>
                <c:pt idx="1">
                  <c:v>AT</c:v>
                </c:pt>
                <c:pt idx="2">
                  <c:v>FR</c:v>
                </c:pt>
                <c:pt idx="3">
                  <c:v>Smoothing</c:v>
                </c:pt>
                <c:pt idx="4">
                  <c:v>Fictive flag</c:v>
                </c:pt>
              </c:strCache>
            </c:strRef>
          </c:cat>
          <c:val>
            <c:numRef>
              <c:f>'FLAGS processing_arch'!$L$17:$P$17</c:f>
              <c:numCache>
                <c:formatCode>General</c:formatCode>
                <c:ptCount val="5"/>
                <c:pt idx="0">
                  <c:v>65</c:v>
                </c:pt>
                <c:pt idx="1">
                  <c:v>83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301-494D-BAAF-0D377F3D014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172156605424329"/>
          <c:y val="0.35665682414698163"/>
          <c:w val="0.19994510061242346"/>
          <c:h val="0.379695246427529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processing_arch'!$L$10:$L$16</c15:sqref>
                  </c15:fullRef>
                </c:ext>
              </c:extLst>
              <c:f>('FLAGS processing_arch'!$L$10,'FLAGS processing_arch'!$L$12,'FLAGS processing_arch'!$L$14:$L$16)</c:f>
              <c:numCache>
                <c:formatCode>General</c:formatCode>
                <c:ptCount val="5"/>
                <c:pt idx="0">
                  <c:v>63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84-0549-B36A-03EC57891F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processing_arch'!$M$10:$M$16</c15:sqref>
                  </c15:fullRef>
                </c:ext>
              </c:extLst>
              <c:f>('FLAGS processing_arch'!$M$10,'FLAGS processing_arch'!$M$12,'FLAGS processing_arch'!$M$14:$M$16)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B-1E48-8CAE-504106184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'FLAGS processing_arch'!$K$10:$K$16</c15:sqref>
                  </c15:fullRef>
                </c:ext>
              </c:extLst>
              <c:f>('FLAGS processing_arch'!$K$10,'FLAGS processing_arch'!$K$12,'FLAGS processing_arch'!$K$14:$K$16)</c:f>
              <c:strCache>
                <c:ptCount val="5"/>
                <c:pt idx="0">
                  <c:v>Overload</c:v>
                </c:pt>
                <c:pt idx="1">
                  <c:v>Outage</c:v>
                </c:pt>
                <c:pt idx="2">
                  <c:v>Missing input</c:v>
                </c:pt>
                <c:pt idx="3">
                  <c:v>Redispatch</c:v>
                </c:pt>
                <c:pt idx="4">
                  <c:v>Missing CNEC in CC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'FLAGS processing_arch'!$N$10:$N$16</c15:sqref>
                  </c15:fullRef>
                </c:ext>
              </c:extLst>
              <c:f>('FLAGS processing_arch'!$N$10,'FLAGS processing_arch'!$N$12,'FLAGS processing_arch'!$N$14:$N$16)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4-384A-9B2A-84373FE24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409343839"/>
        <c:axId val="1409333023"/>
      </c:barChart>
      <c:catAx>
        <c:axId val="1409343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33023"/>
        <c:crosses val="autoZero"/>
        <c:auto val="1"/>
        <c:lblAlgn val="ctr"/>
        <c:lblOffset val="100"/>
        <c:noMultiLvlLbl val="0"/>
      </c:catAx>
      <c:valAx>
        <c:axId val="1409333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# 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3438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#</a:t>
            </a:r>
            <a:r>
              <a:rPr lang="en-GB" baseline="0"/>
              <a:t> of TS with FLAG </a:t>
            </a:r>
          </a:p>
          <a:p>
            <a:pPr>
              <a:defRPr/>
            </a:pPr>
            <a:r>
              <a:rPr lang="en-GB" baseline="0"/>
              <a:t>for reduction</a:t>
            </a:r>
            <a:endParaRPr lang="en-GB"/>
          </a:p>
        </c:rich>
      </c:tx>
      <c:layout>
        <c:manualLayout>
          <c:xMode val="edge"/>
          <c:yMode val="edge"/>
          <c:x val="0.64945122484689399"/>
          <c:y val="7.41599073001158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3976596675415567E-2"/>
          <c:y val="6.7272378901652358E-2"/>
          <c:w val="0.51649125109361327"/>
          <c:h val="0.8618162243045227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F3D-F64C-861B-7891A231EA2E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  <a:ln w="19050">
                <a:solidFill>
                  <a:schemeClr val="accent6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F3D-F64C-861B-7891A231EA2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'FLAGS processing_arch'!$Q$19:$R$19</c:f>
              <c:strCache>
                <c:ptCount val="2"/>
                <c:pt idx="0">
                  <c:v>Flag</c:v>
                </c:pt>
                <c:pt idx="1">
                  <c:v>No Flag</c:v>
                </c:pt>
              </c:strCache>
            </c:strRef>
          </c:cat>
          <c:val>
            <c:numRef>
              <c:f>'FLAGS processing_arch'!$Q$18:$R$18</c:f>
              <c:numCache>
                <c:formatCode>General</c:formatCode>
                <c:ptCount val="2"/>
                <c:pt idx="0">
                  <c:v>173</c:v>
                </c:pt>
                <c:pt idx="1">
                  <c:v>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3D-F64C-861B-7891A231EA2E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549518810148728"/>
          <c:y val="0.41061340681198166"/>
          <c:w val="0.21247443749461287"/>
          <c:h val="0.2366333311944854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image" Target="../media/image1.png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image" Target="../media/image1.png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4" Type="http://schemas.openxmlformats.org/officeDocument/2006/relationships/chart" Target="../charts/chart21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4" Type="http://schemas.openxmlformats.org/officeDocument/2006/relationships/chart" Target="../charts/chart3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image" Target="../media/image1.png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1036</xdr:colOff>
      <xdr:row>3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35A68C-AA45-D947-9074-89846C41A6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99636" cy="41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219075</xdr:colOff>
      <xdr:row>3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2C67E-9BEB-E54C-B040-FC5A214EC3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76375" cy="393700"/>
        </a:xfrm>
        <a:prstGeom prst="rect">
          <a:avLst/>
        </a:prstGeom>
      </xdr:spPr>
    </xdr:pic>
    <xdr:clientData/>
  </xdr:twoCellAnchor>
  <xdr:twoCellAnchor>
    <xdr:from>
      <xdr:col>21</xdr:col>
      <xdr:colOff>273050</xdr:colOff>
      <xdr:row>19</xdr:row>
      <xdr:rowOff>6350</xdr:rowOff>
    </xdr:from>
    <xdr:to>
      <xdr:col>29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0DDDC5-F77B-574B-8778-1CB4E93C23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533400</xdr:colOff>
      <xdr:row>19</xdr:row>
      <xdr:rowOff>28575</xdr:rowOff>
    </xdr:from>
    <xdr:to>
      <xdr:col>20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1DB5B3-459C-8F45-AF3D-62B11AC53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388936</xdr:colOff>
      <xdr:row>19</xdr:row>
      <xdr:rowOff>1587</xdr:rowOff>
    </xdr:from>
    <xdr:to>
      <xdr:col>38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821F60-6F6E-9F46-9F21-DB8141CE5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320674</xdr:colOff>
      <xdr:row>38</xdr:row>
      <xdr:rowOff>92074</xdr:rowOff>
    </xdr:from>
    <xdr:to>
      <xdr:col>29</xdr:col>
      <xdr:colOff>123824</xdr:colOff>
      <xdr:row>55</xdr:row>
      <xdr:rowOff>114299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0D4F7-5896-F043-B757-7E6D4E6D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A17735E-3087-794A-8B51-18997DE82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504285-E83C-5A40-BF0F-4B29F4615B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8F8B674-17E6-734F-BA24-51B4CDA04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7B0-F816-8A41-AF94-06501B708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213307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D817468-E94B-9347-B5EB-BD9678B71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22982" cy="374650"/>
        </a:xfrm>
        <a:prstGeom prst="rect">
          <a:avLst/>
        </a:prstGeom>
      </xdr:spPr>
    </xdr:pic>
    <xdr:clientData/>
  </xdr:twoCellAnchor>
  <xdr:twoCellAnchor>
    <xdr:from>
      <xdr:col>36</xdr:col>
      <xdr:colOff>241300</xdr:colOff>
      <xdr:row>73</xdr:row>
      <xdr:rowOff>127000</xdr:rowOff>
    </xdr:from>
    <xdr:to>
      <xdr:col>48</xdr:col>
      <xdr:colOff>469900</xdr:colOff>
      <xdr:row>98</xdr:row>
      <xdr:rowOff>12700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882EC7E9-0C4F-A549-81DD-61729CDB5338}"/>
            </a:ext>
            <a:ext uri="{147F2762-F138-4A5C-976F-8EAC2B608ADB}">
              <a16:predDERef xmlns:a16="http://schemas.microsoft.com/office/drawing/2014/main" pred="{DD817468-E94B-9347-B5EB-BD9678B71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15</xdr:row>
      <xdr:rowOff>292100</xdr:rowOff>
    </xdr:from>
    <xdr:to>
      <xdr:col>29</xdr:col>
      <xdr:colOff>165100</xdr:colOff>
      <xdr:row>25</xdr:row>
      <xdr:rowOff>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339874E-1E22-8942-A35D-122D5391D8BF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29</xdr:col>
      <xdr:colOff>419100</xdr:colOff>
      <xdr:row>15</xdr:row>
      <xdr:rowOff>241300</xdr:rowOff>
    </xdr:from>
    <xdr:to>
      <xdr:col>38</xdr:col>
      <xdr:colOff>647700</xdr:colOff>
      <xdr:row>25</xdr:row>
      <xdr:rowOff>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7D54D87-7246-6BA8-B324-0FBF112BBA4F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1036</xdr:colOff>
      <xdr:row>3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30FA55-2EB9-4512-946B-D57BB9EFD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4318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219075</xdr:colOff>
      <xdr:row>3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5BA5D7C-1AB8-433B-997A-A5317B977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412750"/>
        </a:xfrm>
        <a:prstGeom prst="rect">
          <a:avLst/>
        </a:prstGeom>
      </xdr:spPr>
    </xdr:pic>
    <xdr:clientData/>
  </xdr:twoCellAnchor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8F9587-3D1A-48D7-9D22-611BC5B2E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231050-58D5-4CE3-82B0-3713334936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BE7894-7D1C-46C2-87F8-CFF7D81FDBC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088D3C1-67FE-4F40-BB42-0CA1498793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89482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E44C585-C48B-45BA-A155-38304E960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321836" cy="393700"/>
        </a:xfrm>
        <a:prstGeom prst="rect">
          <a:avLst/>
        </a:prstGeom>
      </xdr:spPr>
    </xdr:pic>
    <xdr:clientData/>
  </xdr:twoCellAnchor>
  <xdr:twoCellAnchor>
    <xdr:from>
      <xdr:col>30</xdr:col>
      <xdr:colOff>486227</xdr:colOff>
      <xdr:row>12</xdr:row>
      <xdr:rowOff>166007</xdr:rowOff>
    </xdr:from>
    <xdr:to>
      <xdr:col>41</xdr:col>
      <xdr:colOff>193674</xdr:colOff>
      <xdr:row>24</xdr:row>
      <xdr:rowOff>166461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7F9449-5D4D-4E06-9603-357FDF209C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35</xdr:col>
      <xdr:colOff>241300</xdr:colOff>
      <xdr:row>73</xdr:row>
      <xdr:rowOff>127000</xdr:rowOff>
    </xdr:from>
    <xdr:to>
      <xdr:col>47</xdr:col>
      <xdr:colOff>469900</xdr:colOff>
      <xdr:row>98</xdr:row>
      <xdr:rowOff>12700</xdr:rowOff>
    </xdr:to>
    <xdr:graphicFrame macro="">
      <xdr:nvGraphicFramePr>
        <xdr:cNvPr id="81" name="Chart 4">
          <a:extLst>
            <a:ext uri="{FF2B5EF4-FFF2-40B4-BE49-F238E27FC236}">
              <a16:creationId xmlns:a16="http://schemas.microsoft.com/office/drawing/2014/main" id="{A926D916-E29A-4E04-8B2C-1C6E14A9C1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568325</xdr:colOff>
      <xdr:row>29</xdr:row>
      <xdr:rowOff>30162</xdr:rowOff>
    </xdr:from>
    <xdr:to>
      <xdr:col>5</xdr:col>
      <xdr:colOff>625475</xdr:colOff>
      <xdr:row>45</xdr:row>
      <xdr:rowOff>177800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00C1473-B0E4-4FAE-9910-032E9E091C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230187</xdr:colOff>
      <xdr:row>29</xdr:row>
      <xdr:rowOff>26987</xdr:rowOff>
    </xdr:from>
    <xdr:to>
      <xdr:col>13</xdr:col>
      <xdr:colOff>438150</xdr:colOff>
      <xdr:row>46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6E1F19-155B-44F6-AD2B-571B9DF4DD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171450</xdr:colOff>
      <xdr:row>29</xdr:row>
      <xdr:rowOff>28575</xdr:rowOff>
    </xdr:from>
    <xdr:to>
      <xdr:col>22</xdr:col>
      <xdr:colOff>30163</xdr:colOff>
      <xdr:row>46</xdr:row>
      <xdr:rowOff>17463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6AD7DD-FEB9-4378-820B-E5D3201A8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6349</xdr:colOff>
      <xdr:row>2</xdr:row>
      <xdr:rowOff>63500</xdr:rowOff>
    </xdr:from>
    <xdr:to>
      <xdr:col>20</xdr:col>
      <xdr:colOff>180974</xdr:colOff>
      <xdr:row>20</xdr:row>
      <xdr:rowOff>95250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E52D377-37D3-471B-8168-9A8121311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501794</xdr:colOff>
      <xdr:row>20</xdr:row>
      <xdr:rowOff>60006</xdr:rowOff>
    </xdr:from>
    <xdr:to>
      <xdr:col>37</xdr:col>
      <xdr:colOff>427404</xdr:colOff>
      <xdr:row>30</xdr:row>
      <xdr:rowOff>119655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AE64AAF-2893-5948-80F5-645D82954C0E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93518</xdr:colOff>
      <xdr:row>17</xdr:row>
      <xdr:rowOff>223981</xdr:rowOff>
    </xdr:from>
    <xdr:to>
      <xdr:col>50</xdr:col>
      <xdr:colOff>205509</xdr:colOff>
      <xdr:row>31</xdr:row>
      <xdr:rowOff>159328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F095F5-0085-F846-AB52-A3E861AF7CC4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492545</xdr:colOff>
      <xdr:row>55</xdr:row>
      <xdr:rowOff>163662</xdr:rowOff>
    </xdr:from>
    <xdr:to>
      <xdr:col>17</xdr:col>
      <xdr:colOff>48044</xdr:colOff>
      <xdr:row>69</xdr:row>
      <xdr:rowOff>15695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A8D73A-E58B-624F-B81B-093A0A8DB810}"/>
            </a:ext>
            <a:ext uri="{147F2762-F138-4A5C-976F-8EAC2B608ADB}">
              <a16:predDERef xmlns:a16="http://schemas.microsoft.com/office/drawing/2014/main" pred="{4DADACFF-3329-5643-A4D4-B6F76C751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438270</xdr:colOff>
      <xdr:row>72</xdr:row>
      <xdr:rowOff>84586</xdr:rowOff>
    </xdr:from>
    <xdr:to>
      <xdr:col>16</xdr:col>
      <xdr:colOff>1000184</xdr:colOff>
      <xdr:row>87</xdr:row>
      <xdr:rowOff>113161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72CB22-BE2F-F249-9954-E6D9838F8303}"/>
            </a:ext>
            <a:ext uri="{147F2762-F138-4A5C-976F-8EAC2B608ADB}">
              <a16:predDERef xmlns:a16="http://schemas.microsoft.com/office/drawing/2014/main" pred="{200F6C43-08AE-EC42-AAA1-BC58F8E5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19169</xdr:colOff>
      <xdr:row>56</xdr:row>
      <xdr:rowOff>11682</xdr:rowOff>
    </xdr:from>
    <xdr:to>
      <xdr:col>27</xdr:col>
      <xdr:colOff>515188</xdr:colOff>
      <xdr:row>69</xdr:row>
      <xdr:rowOff>156474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4EFFD4-9605-BB4D-B253-312709D5E5AC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443302</xdr:colOff>
      <xdr:row>91</xdr:row>
      <xdr:rowOff>143774</xdr:rowOff>
    </xdr:from>
    <xdr:to>
      <xdr:col>16</xdr:col>
      <xdr:colOff>970471</xdr:colOff>
      <xdr:row>108</xdr:row>
      <xdr:rowOff>119812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FCB0DF-27CB-584E-AE0D-11BCF5CA699B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606244</xdr:colOff>
      <xdr:row>72</xdr:row>
      <xdr:rowOff>90337</xdr:rowOff>
    </xdr:from>
    <xdr:to>
      <xdr:col>27</xdr:col>
      <xdr:colOff>563112</xdr:colOff>
      <xdr:row>87</xdr:row>
      <xdr:rowOff>115737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DCCD682-43B6-B740-ACCC-711A5D48339D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388776</xdr:colOff>
      <xdr:row>26</xdr:row>
      <xdr:rowOff>0</xdr:rowOff>
    </xdr:from>
    <xdr:to>
      <xdr:col>26</xdr:col>
      <xdr:colOff>358914</xdr:colOff>
      <xdr:row>52</xdr:row>
      <xdr:rowOff>9202</xdr:rowOff>
    </xdr:to>
    <xdr:graphicFrame macro="">
      <xdr:nvGraphicFramePr>
        <xdr:cNvPr id="11" name="Chart 2">
          <a:extLst>
            <a:ext uri="{FF2B5EF4-FFF2-40B4-BE49-F238E27FC236}">
              <a16:creationId xmlns:a16="http://schemas.microsoft.com/office/drawing/2014/main" id="{91F9C0EC-23A6-468A-8AF7-18C3A9A18D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27</xdr:col>
      <xdr:colOff>0</xdr:colOff>
      <xdr:row>33</xdr:row>
      <xdr:rowOff>47925</xdr:rowOff>
    </xdr:from>
    <xdr:to>
      <xdr:col>35</xdr:col>
      <xdr:colOff>11981</xdr:colOff>
      <xdr:row>50</xdr:row>
      <xdr:rowOff>90713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FB60DC43-0CEC-4EBC-B965-5109AF666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273050</xdr:colOff>
      <xdr:row>19</xdr:row>
      <xdr:rowOff>6350</xdr:rowOff>
    </xdr:from>
    <xdr:to>
      <xdr:col>28</xdr:col>
      <xdr:colOff>134938</xdr:colOff>
      <xdr:row>35</xdr:row>
      <xdr:rowOff>188913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089FBB-559F-4851-A285-2A56418932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533400</xdr:colOff>
      <xdr:row>19</xdr:row>
      <xdr:rowOff>28575</xdr:rowOff>
    </xdr:from>
    <xdr:to>
      <xdr:col>19</xdr:col>
      <xdr:colOff>571500</xdr:colOff>
      <xdr:row>35</xdr:row>
      <xdr:rowOff>131762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4F2BAB-7343-4562-AF67-DADCDDFA8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388936</xdr:colOff>
      <xdr:row>19</xdr:row>
      <xdr:rowOff>1587</xdr:rowOff>
    </xdr:from>
    <xdr:to>
      <xdr:col>37</xdr:col>
      <xdr:colOff>57149</xdr:colOff>
      <xdr:row>36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6B2F2D5-FD8A-44AD-B96E-6BA139F629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320674</xdr:colOff>
      <xdr:row>38</xdr:row>
      <xdr:rowOff>92074</xdr:rowOff>
    </xdr:from>
    <xdr:to>
      <xdr:col>28</xdr:col>
      <xdr:colOff>123824</xdr:colOff>
      <xdr:row>55</xdr:row>
      <xdr:rowOff>114299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D8E4999-C524-465C-A580-2B7F29D03D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241300</xdr:colOff>
      <xdr:row>73</xdr:row>
      <xdr:rowOff>127000</xdr:rowOff>
    </xdr:from>
    <xdr:to>
      <xdr:col>70</xdr:col>
      <xdr:colOff>469900</xdr:colOff>
      <xdr:row>98</xdr:row>
      <xdr:rowOff>12700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2CB70707-A676-482A-9252-CF7C820524C2}"/>
            </a:ext>
            <a:ext uri="{147F2762-F138-4A5C-976F-8EAC2B608ADB}">
              <a16:predDERef xmlns:a16="http://schemas.microsoft.com/office/drawing/2014/main" pred="{DD817468-E94B-9347-B5EB-BD9678B71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494145</xdr:colOff>
      <xdr:row>26</xdr:row>
      <xdr:rowOff>182416</xdr:rowOff>
    </xdr:from>
    <xdr:to>
      <xdr:col>50</xdr:col>
      <xdr:colOff>381000</xdr:colOff>
      <xdr:row>39</xdr:row>
      <xdr:rowOff>50800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92EBE16-66AA-42FE-AE0B-B058E37B280D}"/>
            </a:ext>
            <a:ext uri="{147F2762-F138-4A5C-976F-8EAC2B608ADB}">
              <a16:predDERef xmlns:a16="http://schemas.microsoft.com/office/drawing/2014/main" pred="{882EC7E9-0C4F-A549-81DD-61729CDB5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56</xdr:col>
      <xdr:colOff>93518</xdr:colOff>
      <xdr:row>17</xdr:row>
      <xdr:rowOff>223981</xdr:rowOff>
    </xdr:from>
    <xdr:to>
      <xdr:col>65</xdr:col>
      <xdr:colOff>205509</xdr:colOff>
      <xdr:row>31</xdr:row>
      <xdr:rowOff>159328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336DEB-F2A2-4D3F-8CDD-F0A4CD649DAE}"/>
            </a:ext>
            <a:ext uri="{147F2762-F138-4A5C-976F-8EAC2B608ADB}">
              <a16:predDERef xmlns:a16="http://schemas.microsoft.com/office/drawing/2014/main" pred="{5339874E-1E22-8942-A35D-122D5391D8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552450</xdr:colOff>
      <xdr:row>53</xdr:row>
      <xdr:rowOff>139700</xdr:rowOff>
    </xdr:from>
    <xdr:to>
      <xdr:col>18</xdr:col>
      <xdr:colOff>107950</xdr:colOff>
      <xdr:row>66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6C2D69C-B5F0-47E7-A256-243254D45303}"/>
            </a:ext>
            <a:ext uri="{147F2762-F138-4A5C-976F-8EAC2B608ADB}">
              <a16:predDERef xmlns:a16="http://schemas.microsoft.com/office/drawing/2014/main" pred="{4DADACFF-3329-5643-A4D4-B6F76C751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546100</xdr:colOff>
      <xdr:row>69</xdr:row>
      <xdr:rowOff>12700</xdr:rowOff>
    </xdr:from>
    <xdr:to>
      <xdr:col>18</xdr:col>
      <xdr:colOff>101600</xdr:colOff>
      <xdr:row>84</xdr:row>
      <xdr:rowOff>41275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8F30D34-66D9-459E-A0E3-95349F437D36}"/>
            </a:ext>
            <a:ext uri="{147F2762-F138-4A5C-976F-8EAC2B608ADB}">
              <a16:predDERef xmlns:a16="http://schemas.microsoft.com/office/drawing/2014/main" pred="{200F6C43-08AE-EC42-AAA1-BC58F8E5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127000</xdr:colOff>
      <xdr:row>53</xdr:row>
      <xdr:rowOff>47625</xdr:rowOff>
    </xdr:from>
    <xdr:to>
      <xdr:col>27</xdr:col>
      <xdr:colOff>647700</xdr:colOff>
      <xdr:row>67</xdr:row>
      <xdr:rowOff>12700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AA4F16-981C-49D9-8344-7C52494ECC30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546100</xdr:colOff>
      <xdr:row>22</xdr:row>
      <xdr:rowOff>152400</xdr:rowOff>
    </xdr:from>
    <xdr:to>
      <xdr:col>19</xdr:col>
      <xdr:colOff>355600</xdr:colOff>
      <xdr:row>48</xdr:row>
      <xdr:rowOff>88900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0DFAF2-BA89-4F59-9E1C-44FC23686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609598</xdr:colOff>
      <xdr:row>9</xdr:row>
      <xdr:rowOff>63489</xdr:rowOff>
    </xdr:from>
    <xdr:to>
      <xdr:col>30</xdr:col>
      <xdr:colOff>266700</xdr:colOff>
      <xdr:row>32</xdr:row>
      <xdr:rowOff>181294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5037F9-259B-4FEA-A5E9-955D46DA4C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152400</xdr:colOff>
      <xdr:row>69</xdr:row>
      <xdr:rowOff>0</xdr:rowOff>
    </xdr:from>
    <xdr:to>
      <xdr:col>27</xdr:col>
      <xdr:colOff>622300</xdr:colOff>
      <xdr:row>84</xdr:row>
      <xdr:rowOff>25400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285FEA8-7182-4F9E-A7BB-EB7CB0CFF390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127000</xdr:colOff>
      <xdr:row>86</xdr:row>
      <xdr:rowOff>114300</xdr:rowOff>
    </xdr:from>
    <xdr:to>
      <xdr:col>27</xdr:col>
      <xdr:colOff>596900</xdr:colOff>
      <xdr:row>101</xdr:row>
      <xdr:rowOff>139700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4C56428-7A8F-43B2-809A-F6C60735350E}"/>
            </a:ext>
            <a:ext uri="{147F2762-F138-4A5C-976F-8EAC2B608ADB}">
              <a16:predDERef xmlns:a16="http://schemas.microsoft.com/office/drawing/2014/main" pred="{E48F543F-42F2-794C-9691-C2EF9310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88900</xdr:colOff>
      <xdr:row>0</xdr:row>
      <xdr:rowOff>158750</xdr:rowOff>
    </xdr:from>
    <xdr:to>
      <xdr:col>2</xdr:col>
      <xdr:colOff>96286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409DBD-7D13-EA49-9EBF-ABD4F2B32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00" y="158750"/>
          <a:ext cx="1455186" cy="374650"/>
        </a:xfrm>
        <a:prstGeom prst="rect">
          <a:avLst/>
        </a:prstGeom>
      </xdr:spPr>
    </xdr:pic>
    <xdr:clientData/>
  </xdr:twoCellAnchor>
  <xdr:twoCellAnchor>
    <xdr:from>
      <xdr:col>10</xdr:col>
      <xdr:colOff>36512</xdr:colOff>
      <xdr:row>19</xdr:row>
      <xdr:rowOff>92075</xdr:rowOff>
    </xdr:from>
    <xdr:to>
      <xdr:col>16</xdr:col>
      <xdr:colOff>265112</xdr:colOff>
      <xdr:row>33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B9BBD3B-EE2A-794C-BBC9-A989DF900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19050</xdr:colOff>
      <xdr:row>34</xdr:row>
      <xdr:rowOff>25400</xdr:rowOff>
    </xdr:from>
    <xdr:to>
      <xdr:col>16</xdr:col>
      <xdr:colOff>247650</xdr:colOff>
      <xdr:row>49</xdr:row>
      <xdr:rowOff>57150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80F1FCB-6914-B64D-BAED-819C8F6FA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51</xdr:row>
      <xdr:rowOff>0</xdr:rowOff>
    </xdr:from>
    <xdr:to>
      <xdr:col>16</xdr:col>
      <xdr:colOff>228600</xdr:colOff>
      <xdr:row>66</xdr:row>
      <xdr:rowOff>28575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2A3ED4-8D7A-7A41-93F4-D550BA9E5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495300</xdr:colOff>
      <xdr:row>35</xdr:row>
      <xdr:rowOff>47625</xdr:rowOff>
    </xdr:from>
    <xdr:to>
      <xdr:col>24</xdr:col>
      <xdr:colOff>190500</xdr:colOff>
      <xdr:row>50</xdr:row>
      <xdr:rowOff>76200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E828DE-A6A4-0A40-9E93-9BDD99679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482600</xdr:colOff>
      <xdr:row>20</xdr:row>
      <xdr:rowOff>114300</xdr:rowOff>
    </xdr:from>
    <xdr:to>
      <xdr:col>24</xdr:col>
      <xdr:colOff>177800</xdr:colOff>
      <xdr:row>34</xdr:row>
      <xdr:rowOff>142875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B5A2EE-FC39-9547-8C94-19345EBA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reso.sharepoint.com/sites/CSP/Cooperative%20Process/Quarterly%20Reporting%20Article%2016-3/Italy%20North/Q1%202023/Working%20files/Summary%20Art%2016%20D2%20Q12023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 Results"/>
      <sheetName val="70% Reduction"/>
      <sheetName val="TTC validation"/>
      <sheetName val="FLAGS processing"/>
    </sheetNames>
    <sheetDataSet>
      <sheetData sheetId="0"/>
      <sheetData sheetId="1"/>
      <sheetData sheetId="2"/>
      <sheetData sheetId="3">
        <row r="16">
          <cell r="Q16">
            <v>686</v>
          </cell>
          <cell r="R16">
            <v>1474</v>
          </cell>
          <cell r="T16">
            <v>52</v>
          </cell>
          <cell r="U16">
            <v>634</v>
          </cell>
        </row>
        <row r="17">
          <cell r="T17" t="str">
            <v>Bilateral</v>
          </cell>
          <cell r="U17" t="str">
            <v>Global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Veena Prakash Tantri" id="{8C91BF93-1AB7-4A67-A6D0-397C7F93F9FE}" userId="S::veena.tantri@coreso.eu::ab6563a1-6d6f-43cc-9659-ffeaee553509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 2013 - 2022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 2013 - 2022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 2013 - 2022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L6" dT="2024-08-05T09:12:01.52" personId="{8C91BF93-1AB7-4A67-A6D0-397C7F93F9FE}" id="{1CE2C1EE-B0F3-4E72-8CE7-517EE209DA9A}">
    <text>Can be ignored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9F8C8-65DE-784F-86CC-C9644A466679}">
  <sheetPr codeName="Sheet16"/>
  <dimension ref="A1:AO2215"/>
  <sheetViews>
    <sheetView showGridLines="0" zoomScale="110" zoomScaleNormal="110" workbookViewId="0">
      <pane xSplit="4" ySplit="7" topLeftCell="E8" activePane="bottomRight" state="frozen"/>
      <selection pane="bottomRight" activeCell="E7" sqref="E7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2.85546875" bestFit="1" customWidth="1"/>
    <col min="6" max="7" width="8.42578125" customWidth="1"/>
    <col min="8" max="8" width="14" customWidth="1"/>
    <col min="9" max="9" width="13.42578125" customWidth="1"/>
    <col min="10" max="10" width="11" customWidth="1"/>
    <col min="11" max="11" width="18.42578125" customWidth="1"/>
    <col min="12" max="12" width="20.140625" customWidth="1"/>
    <col min="13" max="13" width="14.140625" customWidth="1"/>
    <col min="14" max="14" width="13.42578125" customWidth="1"/>
    <col min="15" max="16" width="14.140625" customWidth="1"/>
    <col min="17" max="18" width="8.42578125" customWidth="1"/>
    <col min="19" max="20" width="17.140625" customWidth="1"/>
    <col min="21" max="24" width="8.42578125" customWidth="1"/>
    <col min="25" max="26" width="39" customWidth="1"/>
    <col min="27" max="35" width="8.85546875" customWidth="1"/>
    <col min="36" max="36" width="14.140625" customWidth="1"/>
    <col min="38" max="38" width="86.140625" customWidth="1"/>
    <col min="39" max="40" width="8.7109375" customWidth="1"/>
    <col min="41" max="41" width="18.42578125" customWidth="1"/>
  </cols>
  <sheetData>
    <row r="1" spans="1:41" s="5" customFormat="1" ht="14.25" customHeight="1">
      <c r="B1" s="6"/>
      <c r="C1" s="6"/>
      <c r="D1" s="409" t="s">
        <v>0</v>
      </c>
      <c r="E1" s="409"/>
      <c r="F1" s="409"/>
      <c r="G1" s="409"/>
      <c r="H1" s="409"/>
      <c r="I1" s="409"/>
      <c r="J1" s="409"/>
      <c r="K1" s="409"/>
      <c r="L1" s="7"/>
      <c r="M1" s="7"/>
      <c r="N1" s="7"/>
      <c r="O1" s="7"/>
      <c r="P1" s="7"/>
      <c r="Q1" s="7"/>
      <c r="R1" s="7"/>
    </row>
    <row r="2" spans="1:41" s="5" customFormat="1" ht="14.25" customHeight="1">
      <c r="A2" s="7"/>
      <c r="B2" s="6"/>
      <c r="C2" s="6"/>
      <c r="D2" s="409"/>
      <c r="E2" s="409"/>
      <c r="F2" s="409"/>
      <c r="G2" s="409"/>
      <c r="H2" s="409"/>
      <c r="I2" s="409"/>
      <c r="J2" s="409"/>
      <c r="K2" s="409"/>
      <c r="L2" s="7"/>
      <c r="M2" s="7"/>
      <c r="N2" s="7"/>
      <c r="O2" s="7"/>
      <c r="P2" s="7"/>
      <c r="Q2" s="7"/>
      <c r="R2" s="7"/>
    </row>
    <row r="3" spans="1:41" s="5" customFormat="1" ht="14.25" customHeight="1">
      <c r="A3" s="7"/>
      <c r="B3" s="6"/>
      <c r="C3" s="6"/>
      <c r="D3" s="409"/>
      <c r="E3" s="409"/>
      <c r="F3" s="409"/>
      <c r="G3" s="409"/>
      <c r="H3" s="409"/>
      <c r="I3" s="409"/>
      <c r="J3" s="409"/>
      <c r="K3" s="409"/>
      <c r="L3" s="7"/>
      <c r="M3" s="7"/>
      <c r="N3" s="7"/>
      <c r="O3" s="7"/>
      <c r="P3" s="7"/>
      <c r="Q3" s="7"/>
      <c r="R3" s="7"/>
    </row>
    <row r="4" spans="1:41" s="5" customFormat="1" ht="14.25" customHeight="1">
      <c r="A4" s="7"/>
      <c r="B4" s="6"/>
      <c r="C4" s="6"/>
      <c r="D4" s="409"/>
      <c r="E4" s="409"/>
      <c r="F4" s="409"/>
      <c r="G4" s="409"/>
      <c r="H4" s="409"/>
      <c r="I4" s="409"/>
      <c r="J4" s="409"/>
      <c r="K4" s="409"/>
      <c r="L4" s="7"/>
      <c r="M4" s="7"/>
      <c r="N4" s="7"/>
      <c r="O4" s="7"/>
      <c r="P4" s="7"/>
      <c r="Q4" s="7"/>
      <c r="R4" s="7"/>
    </row>
    <row r="5" spans="1:41" ht="15.95" thickBot="1"/>
    <row r="6" spans="1:41" ht="15.95" thickBot="1">
      <c r="E6" s="410"/>
      <c r="F6" s="411"/>
      <c r="G6" s="183"/>
      <c r="H6" s="412" t="s">
        <v>1</v>
      </c>
      <c r="I6" s="410"/>
      <c r="J6" s="411"/>
      <c r="K6" s="412" t="s">
        <v>2</v>
      </c>
      <c r="L6" s="411"/>
      <c r="Q6" s="192" t="s">
        <v>3</v>
      </c>
      <c r="R6" s="192" t="s">
        <v>3</v>
      </c>
      <c r="S6" s="192" t="s">
        <v>3</v>
      </c>
      <c r="T6" s="192" t="s">
        <v>4</v>
      </c>
      <c r="U6" s="192" t="s">
        <v>4</v>
      </c>
      <c r="V6" s="192" t="s">
        <v>4</v>
      </c>
      <c r="W6" s="192" t="s">
        <v>5</v>
      </c>
      <c r="X6" s="192" t="s">
        <v>5</v>
      </c>
      <c r="Y6" s="192" t="s">
        <v>5</v>
      </c>
      <c r="Z6" s="224" t="s">
        <v>6</v>
      </c>
      <c r="AA6" s="185" t="s">
        <v>6</v>
      </c>
      <c r="AB6" s="185" t="s">
        <v>6</v>
      </c>
      <c r="AC6" s="413" t="s">
        <v>7</v>
      </c>
      <c r="AD6" s="414"/>
      <c r="AE6" s="415"/>
      <c r="AF6" s="413" t="s">
        <v>8</v>
      </c>
      <c r="AG6" s="414"/>
      <c r="AH6" s="414"/>
      <c r="AI6" s="415"/>
      <c r="AJ6" s="413" t="s">
        <v>9</v>
      </c>
      <c r="AK6" s="414"/>
      <c r="AL6" s="415"/>
      <c r="AM6" s="416" t="s">
        <v>10</v>
      </c>
      <c r="AN6" s="417"/>
      <c r="AO6" s="418"/>
    </row>
    <row r="7" spans="1:41" ht="15.95" thickBot="1">
      <c r="B7" s="50" t="s">
        <v>11</v>
      </c>
      <c r="C7" s="28" t="s">
        <v>12</v>
      </c>
      <c r="D7" s="50" t="s">
        <v>13</v>
      </c>
      <c r="E7" s="51" t="s">
        <v>14</v>
      </c>
      <c r="F7" s="10" t="s">
        <v>15</v>
      </c>
      <c r="G7" s="9"/>
      <c r="H7" s="21" t="s">
        <v>16</v>
      </c>
      <c r="I7" s="23" t="s">
        <v>17</v>
      </c>
      <c r="J7" s="10" t="s">
        <v>18</v>
      </c>
      <c r="K7" s="51" t="s">
        <v>14</v>
      </c>
      <c r="L7" s="10" t="s">
        <v>19</v>
      </c>
      <c r="M7" s="21" t="s">
        <v>20</v>
      </c>
      <c r="N7" s="23" t="s">
        <v>21</v>
      </c>
      <c r="O7" s="10" t="s">
        <v>22</v>
      </c>
      <c r="P7" s="51" t="s">
        <v>23</v>
      </c>
      <c r="Q7" s="8" t="s">
        <v>8</v>
      </c>
      <c r="R7" s="8" t="s">
        <v>7</v>
      </c>
      <c r="S7" s="10" t="s">
        <v>24</v>
      </c>
      <c r="T7" s="8" t="s">
        <v>8</v>
      </c>
      <c r="U7" s="8" t="s">
        <v>7</v>
      </c>
      <c r="V7" s="10" t="s">
        <v>24</v>
      </c>
      <c r="W7" s="8" t="s">
        <v>8</v>
      </c>
      <c r="X7" s="8" t="s">
        <v>7</v>
      </c>
      <c r="Y7" s="10" t="s">
        <v>24</v>
      </c>
      <c r="Z7" s="236" t="s">
        <v>8</v>
      </c>
      <c r="AA7" s="51" t="s">
        <v>7</v>
      </c>
      <c r="AB7" s="51" t="s">
        <v>24</v>
      </c>
      <c r="AC7" s="186" t="s">
        <v>25</v>
      </c>
      <c r="AD7" s="187" t="s">
        <v>26</v>
      </c>
      <c r="AE7" s="188" t="s">
        <v>24</v>
      </c>
      <c r="AF7" s="186" t="s">
        <v>25</v>
      </c>
      <c r="AG7" s="187" t="s">
        <v>26</v>
      </c>
      <c r="AH7" s="188" t="s">
        <v>24</v>
      </c>
      <c r="AI7" s="187" t="s">
        <v>27</v>
      </c>
      <c r="AJ7" s="186" t="s">
        <v>25</v>
      </c>
      <c r="AK7" s="187" t="s">
        <v>26</v>
      </c>
      <c r="AL7" s="188" t="s">
        <v>24</v>
      </c>
      <c r="AM7" s="242" t="s">
        <v>25</v>
      </c>
      <c r="AN7" s="243" t="s">
        <v>26</v>
      </c>
      <c r="AO7" s="244" t="s">
        <v>24</v>
      </c>
    </row>
    <row r="8" spans="1:41">
      <c r="A8" s="225"/>
      <c r="B8" s="52">
        <v>20230701</v>
      </c>
      <c r="C8" s="53" t="s">
        <v>28</v>
      </c>
      <c r="D8" s="57" t="s">
        <v>29</v>
      </c>
      <c r="E8" s="55">
        <v>5715</v>
      </c>
      <c r="F8" s="46">
        <v>5715</v>
      </c>
      <c r="G8" s="55"/>
      <c r="H8" s="45">
        <v>0</v>
      </c>
      <c r="I8" s="55">
        <v>0</v>
      </c>
      <c r="J8" s="46">
        <v>0</v>
      </c>
      <c r="K8" s="45" t="s">
        <v>30</v>
      </c>
      <c r="L8" s="46" t="s">
        <v>30</v>
      </c>
      <c r="M8" s="45">
        <f>IFERROR(H8-I8,0)</f>
        <v>0</v>
      </c>
      <c r="N8" s="55">
        <f t="shared" ref="N8:N71" si="0">IFERROR(E8-F8,0)</f>
        <v>0</v>
      </c>
      <c r="O8" s="46">
        <f t="shared" ref="O8:O71" si="1">IF(J8&lt;0,0,IF(I8=H8,J8,J8-(H8-I8)))</f>
        <v>0</v>
      </c>
      <c r="P8" s="62">
        <f>MIN(IF(SUM(Q8,U8,W8,X8,AA8)=0,0,1)+IF(L8="Smoothing ramp",1,0),1)</f>
        <v>0</v>
      </c>
      <c r="Q8" s="45" t="s">
        <v>31</v>
      </c>
      <c r="R8" s="55" t="s">
        <v>31</v>
      </c>
      <c r="S8" s="46" t="s">
        <v>31</v>
      </c>
      <c r="T8" s="55" t="s">
        <v>31</v>
      </c>
      <c r="U8" s="55" t="s">
        <v>31</v>
      </c>
      <c r="V8" s="46" t="s">
        <v>31</v>
      </c>
      <c r="W8" s="45" t="s">
        <v>31</v>
      </c>
      <c r="X8" s="55" t="s">
        <v>31</v>
      </c>
      <c r="Y8" s="46" t="s">
        <v>31</v>
      </c>
      <c r="Z8" s="46" t="s">
        <v>31</v>
      </c>
      <c r="AA8" s="62" t="s">
        <v>31</v>
      </c>
      <c r="AB8" s="62" t="s">
        <v>31</v>
      </c>
      <c r="AC8" s="189" t="e">
        <f t="shared" ref="AC8:AC71" ca="1" si="2">OFFSET($P$6,0,MATCH(AD8,$Q8:$AB8,0))</f>
        <v>#N/A</v>
      </c>
      <c r="AD8" s="189">
        <f t="shared" ref="AD8:AD71" si="3">MIN(IF(ISNUMBER(U8),U8,100000),IF(ISNUMBER(X8),X8,100000),IF(ISNUMBER(AA8),AA8,100000))</f>
        <v>100000</v>
      </c>
      <c r="AE8" s="189" t="e">
        <f t="shared" ref="AE8:AE71" ca="1" si="4">OFFSET($P8,0,MATCH(AD8,$Q8:$AB8,0)+1)</f>
        <v>#N/A</v>
      </c>
      <c r="AF8" s="190" t="e">
        <f t="shared" ref="AF8:AF71" ca="1" si="5">OFFSET($P$6,0,MATCH(AG8,$Q8:$AB8,0))</f>
        <v>#N/A</v>
      </c>
      <c r="AG8" s="189">
        <f t="shared" ref="AG8:AG71" si="6">MIN(IF(ISNUMBER(Q8),Q8,100000),IF(ISNUMBER(W8),W8,100000))</f>
        <v>100000</v>
      </c>
      <c r="AH8" s="191" t="e">
        <f t="shared" ref="AH8:AH71" ca="1" si="7">OFFSET($P8,0,MATCH(AG8,$Q8:$AB8,0)+2)</f>
        <v>#N/A</v>
      </c>
      <c r="AI8" s="189">
        <f t="shared" ref="AI8:AI71" si="8">IF(ISNUMBER(Q8),1,0)+IF(ISNUMBER(W8),1,0)</f>
        <v>0</v>
      </c>
      <c r="AJ8" s="190" t="str">
        <f t="shared" ref="AJ8:AJ68" si="9">IF(P8,IF(AD8=100000,IF(AG8=100000,"Smoothing",IF(AI8=1,AF8,"CHECK")),IF(AG8&lt;&gt;100000,IF(AND(F8-AD8&gt;=250,F8-AD8&lt;=280),AC8,IF(AI8=1,AF8,"CHECK")),AC8)),"")</f>
        <v/>
      </c>
      <c r="AK8" s="189" t="str">
        <f t="shared" ref="AK8:AK71" si="10">IF(P8,IF(AD8=100000,IF(AG8=100000,"",IF(AI8=1,AG8,"CHECK")),IF(AG8&lt;&gt;100000,IF(AND(F8-AD8&gt;=250,F8-AD8&lt;=280),AD8,IF(AI8=1,AG8,"CHECK")),AD8)),"")</f>
        <v/>
      </c>
      <c r="AL8" s="191" t="str">
        <f t="shared" ref="AL8:AL71" si="11">IF(P8,IF(AD8=100000,IF(AG8=100000,"",IF(AI8=1,"Bilateral - "&amp;AH8,"CHECK")),IF(AG8&lt;&gt;100000,IF(AND(F8-AD8&gt;=250,F8-AD8&lt;=280),AE8,IF(AI8=1,"Bilateral - "&amp;AH8,"CHECK")),AE8)),"")</f>
        <v/>
      </c>
      <c r="AM8" t="str">
        <f>IF(P8,IF(AD8=100000,IF(AG8=100000,"Smoothing",IF(AI8=1,AF8,"CHECK")),IF(AG8&lt;&gt;100000,IF(AND(F8-AD8=190),AC8,IF(AI8=1,AF8,"CHECK")),AC8)),"")</f>
        <v/>
      </c>
      <c r="AN8" t="str">
        <f>IF(P8,IF(AD8=100000,IF(AG8=100000,"",IF(AI8=1,AG8,"CHECK")),IF(AG8&lt;&gt;100000,IF(AND(F8-AD8=190),AD8,IF(AI8=1,AG8,"CHECK")),AD8)),"")</f>
        <v/>
      </c>
      <c r="AO8" t="str">
        <f>IF(P8,IF(AD8=100000,IF(AG8=100000,"",IF(AI8=1,"Bilateral - "&amp;AH8,"CHECK")),IF(AG8&lt;&gt;100000,IF(AND(F8-AD8=190),AE8,IF(AI8=1,"Bilateral - "&amp;AH8,"CHECK")),AE8)),"")</f>
        <v/>
      </c>
    </row>
    <row r="9" spans="1:41">
      <c r="A9" s="4"/>
      <c r="B9" s="24">
        <v>20230701</v>
      </c>
      <c r="C9" s="2" t="s">
        <v>28</v>
      </c>
      <c r="D9" s="25" t="s">
        <v>32</v>
      </c>
      <c r="E9" s="135">
        <v>5063</v>
      </c>
      <c r="F9" s="12">
        <v>5064</v>
      </c>
      <c r="G9" s="135"/>
      <c r="H9" s="16">
        <v>0</v>
      </c>
      <c r="I9" s="135">
        <v>0</v>
      </c>
      <c r="J9" s="12">
        <v>0</v>
      </c>
      <c r="K9" s="16" t="s">
        <v>33</v>
      </c>
      <c r="L9" s="12" t="s">
        <v>33</v>
      </c>
      <c r="M9" s="16">
        <f t="shared" ref="M9:M72" si="12">IFERROR(H9-I9,0)</f>
        <v>0</v>
      </c>
      <c r="N9" s="135">
        <f t="shared" si="0"/>
        <v>-1</v>
      </c>
      <c r="O9" s="12">
        <f t="shared" si="1"/>
        <v>0</v>
      </c>
      <c r="P9" s="66">
        <f t="shared" ref="P9:P72" si="13">MIN(IF(SUM(Q9,U9,W9,X9,AA9)=0,0,1)+IF(L9="Smoothing ramp",1,0),1)</f>
        <v>0</v>
      </c>
      <c r="Q9" s="16" t="s">
        <v>31</v>
      </c>
      <c r="R9" s="135" t="s">
        <v>31</v>
      </c>
      <c r="S9" s="12" t="s">
        <v>31</v>
      </c>
      <c r="T9" s="135" t="s">
        <v>31</v>
      </c>
      <c r="U9" s="135" t="s">
        <v>31</v>
      </c>
      <c r="V9" s="12" t="s">
        <v>31</v>
      </c>
      <c r="W9" s="16" t="s">
        <v>31</v>
      </c>
      <c r="X9" s="135" t="s">
        <v>31</v>
      </c>
      <c r="Y9" s="12" t="s">
        <v>31</v>
      </c>
      <c r="Z9" s="12" t="s">
        <v>31</v>
      </c>
      <c r="AA9" s="66" t="s">
        <v>31</v>
      </c>
      <c r="AB9" s="66" t="s">
        <v>31</v>
      </c>
      <c r="AC9" s="189" t="e">
        <f t="shared" ca="1" si="2"/>
        <v>#N/A</v>
      </c>
      <c r="AD9" s="189">
        <f t="shared" si="3"/>
        <v>100000</v>
      </c>
      <c r="AE9" s="189" t="e">
        <f t="shared" ca="1" si="4"/>
        <v>#N/A</v>
      </c>
      <c r="AF9" s="190" t="e">
        <f t="shared" ca="1" si="5"/>
        <v>#N/A</v>
      </c>
      <c r="AG9" s="189">
        <f t="shared" si="6"/>
        <v>100000</v>
      </c>
      <c r="AH9" s="191" t="e">
        <f t="shared" ca="1" si="7"/>
        <v>#N/A</v>
      </c>
      <c r="AI9" s="189">
        <f t="shared" si="8"/>
        <v>0</v>
      </c>
      <c r="AJ9" s="190" t="str">
        <f t="shared" si="9"/>
        <v/>
      </c>
      <c r="AK9" s="189" t="str">
        <f t="shared" si="10"/>
        <v/>
      </c>
      <c r="AL9" s="191" t="str">
        <f t="shared" si="11"/>
        <v/>
      </c>
      <c r="AM9" t="str">
        <f t="shared" ref="AM9:AM10" si="14">IF(P9,IF(AD9=100000,IF(AG9=100000,"Smoothing",IF(AI9=1,AF9,"CHECK")),IF(AG9&lt;&gt;100000,IF(AND(F9-AD9=190),AC9,IF(AI9=1,AF9,"CHECK")),AC9)),"")</f>
        <v/>
      </c>
      <c r="AN9" t="str">
        <f t="shared" ref="AN9:AN72" si="15">IF(P9,IF(AD9=100000,IF(AG9=100000,"",IF(AI9=1,AG9,"CHECK")),IF(AG9&lt;&gt;100000,IF(AND(F9-AD9=190),AD9,IF(AI9=1,AG9,"CHECK")),AD9)),"")</f>
        <v/>
      </c>
      <c r="AO9" t="str">
        <f t="shared" ref="AO9:AO72" si="16">IF(P9,IF(AD9=100000,IF(AG9=100000,"",IF(AI9=1,"Bilateral - "&amp;AH9,"CHECK")),IF(AG9&lt;&gt;100000,IF(AND(F9-AD9=190),AE9,IF(AI9=1,"Bilateral - "&amp;AH9,"CHECK")),AE9)),"")</f>
        <v/>
      </c>
    </row>
    <row r="10" spans="1:41">
      <c r="A10" s="4"/>
      <c r="B10" s="24">
        <v>20230701</v>
      </c>
      <c r="C10" s="2" t="s">
        <v>28</v>
      </c>
      <c r="D10" s="25" t="s">
        <v>34</v>
      </c>
      <c r="E10" s="135">
        <v>5063</v>
      </c>
      <c r="F10" s="12">
        <v>5063</v>
      </c>
      <c r="G10" s="135"/>
      <c r="H10" s="16">
        <v>0</v>
      </c>
      <c r="I10" s="135">
        <v>0</v>
      </c>
      <c r="J10" s="12">
        <v>0</v>
      </c>
      <c r="K10" s="16" t="s">
        <v>33</v>
      </c>
      <c r="L10" s="12" t="s">
        <v>33</v>
      </c>
      <c r="M10" s="16">
        <f t="shared" si="12"/>
        <v>0</v>
      </c>
      <c r="N10" s="135">
        <f t="shared" si="0"/>
        <v>0</v>
      </c>
      <c r="O10" s="12">
        <f t="shared" si="1"/>
        <v>0</v>
      </c>
      <c r="P10" s="66">
        <f t="shared" si="13"/>
        <v>0</v>
      </c>
      <c r="Q10" s="16" t="s">
        <v>31</v>
      </c>
      <c r="R10" s="135" t="s">
        <v>31</v>
      </c>
      <c r="S10" s="12" t="s">
        <v>31</v>
      </c>
      <c r="T10" s="135" t="s">
        <v>31</v>
      </c>
      <c r="U10" s="135" t="s">
        <v>31</v>
      </c>
      <c r="V10" s="12" t="s">
        <v>31</v>
      </c>
      <c r="W10" s="16" t="s">
        <v>31</v>
      </c>
      <c r="X10" s="135" t="s">
        <v>31</v>
      </c>
      <c r="Y10" s="12" t="s">
        <v>31</v>
      </c>
      <c r="Z10" s="12" t="s">
        <v>31</v>
      </c>
      <c r="AA10" s="66" t="s">
        <v>31</v>
      </c>
      <c r="AB10" s="66" t="s">
        <v>31</v>
      </c>
      <c r="AC10" s="189" t="e">
        <f t="shared" ca="1" si="2"/>
        <v>#N/A</v>
      </c>
      <c r="AD10" s="189">
        <f t="shared" si="3"/>
        <v>100000</v>
      </c>
      <c r="AE10" s="189" t="e">
        <f t="shared" ca="1" si="4"/>
        <v>#N/A</v>
      </c>
      <c r="AF10" s="190" t="e">
        <f t="shared" ca="1" si="5"/>
        <v>#N/A</v>
      </c>
      <c r="AG10" s="189">
        <f t="shared" si="6"/>
        <v>100000</v>
      </c>
      <c r="AH10" s="191" t="e">
        <f t="shared" ca="1" si="7"/>
        <v>#N/A</v>
      </c>
      <c r="AI10" s="189">
        <f t="shared" si="8"/>
        <v>0</v>
      </c>
      <c r="AJ10" s="190" t="str">
        <f t="shared" si="9"/>
        <v/>
      </c>
      <c r="AK10" s="189" t="str">
        <f t="shared" si="10"/>
        <v/>
      </c>
      <c r="AL10" s="191" t="str">
        <f t="shared" si="11"/>
        <v/>
      </c>
      <c r="AM10" t="str">
        <f t="shared" si="14"/>
        <v/>
      </c>
      <c r="AN10" t="str">
        <f t="shared" si="15"/>
        <v/>
      </c>
      <c r="AO10" t="str">
        <f t="shared" si="16"/>
        <v/>
      </c>
    </row>
    <row r="11" spans="1:41">
      <c r="A11" s="4"/>
      <c r="B11" s="24">
        <v>20230701</v>
      </c>
      <c r="C11" s="2" t="s">
        <v>28</v>
      </c>
      <c r="D11" s="25" t="s">
        <v>35</v>
      </c>
      <c r="E11" s="135">
        <v>6597</v>
      </c>
      <c r="F11" s="12">
        <v>6597</v>
      </c>
      <c r="G11" s="135"/>
      <c r="H11" s="16">
        <v>-1603</v>
      </c>
      <c r="I11" s="135">
        <v>-1603</v>
      </c>
      <c r="J11" s="12">
        <v>-1614</v>
      </c>
      <c r="K11" s="16" t="s">
        <v>33</v>
      </c>
      <c r="L11" s="12" t="s">
        <v>36</v>
      </c>
      <c r="M11" s="16">
        <f t="shared" si="12"/>
        <v>0</v>
      </c>
      <c r="N11" s="135">
        <f t="shared" si="0"/>
        <v>0</v>
      </c>
      <c r="O11" s="12">
        <f t="shared" si="1"/>
        <v>0</v>
      </c>
      <c r="P11" s="66">
        <f t="shared" si="13"/>
        <v>1</v>
      </c>
      <c r="Q11" s="16" t="s">
        <v>31</v>
      </c>
      <c r="R11" s="135" t="s">
        <v>31</v>
      </c>
      <c r="S11" s="12" t="s">
        <v>31</v>
      </c>
      <c r="T11" s="135" t="s">
        <v>31</v>
      </c>
      <c r="U11" s="135" t="s">
        <v>31</v>
      </c>
      <c r="V11" s="12" t="s">
        <v>31</v>
      </c>
      <c r="W11" s="16" t="s">
        <v>31</v>
      </c>
      <c r="X11" s="135" t="s">
        <v>31</v>
      </c>
      <c r="Y11" s="12" t="s">
        <v>31</v>
      </c>
      <c r="Z11" s="12" t="s">
        <v>31</v>
      </c>
      <c r="AA11" s="66" t="s">
        <v>31</v>
      </c>
      <c r="AB11" s="66" t="s">
        <v>31</v>
      </c>
      <c r="AC11" s="189" t="e">
        <f t="shared" ca="1" si="2"/>
        <v>#N/A</v>
      </c>
      <c r="AD11" s="189">
        <f t="shared" si="3"/>
        <v>100000</v>
      </c>
      <c r="AE11" s="189" t="e">
        <f t="shared" ca="1" si="4"/>
        <v>#N/A</v>
      </c>
      <c r="AF11" s="190" t="e">
        <f t="shared" ca="1" si="5"/>
        <v>#N/A</v>
      </c>
      <c r="AG11" s="189">
        <f t="shared" si="6"/>
        <v>100000</v>
      </c>
      <c r="AH11" s="191" t="e">
        <f t="shared" ca="1" si="7"/>
        <v>#N/A</v>
      </c>
      <c r="AI11" s="189">
        <f t="shared" si="8"/>
        <v>0</v>
      </c>
      <c r="AJ11" s="190" t="str">
        <f t="shared" si="9"/>
        <v>Smoothing</v>
      </c>
      <c r="AK11" s="189" t="str">
        <f t="shared" si="10"/>
        <v/>
      </c>
      <c r="AL11" s="191" t="str">
        <f t="shared" si="11"/>
        <v/>
      </c>
      <c r="AM11" t="s">
        <v>36</v>
      </c>
      <c r="AN11" t="str">
        <f t="shared" si="15"/>
        <v/>
      </c>
      <c r="AO11" t="str">
        <f t="shared" si="16"/>
        <v/>
      </c>
    </row>
    <row r="12" spans="1:41">
      <c r="A12" s="4"/>
      <c r="B12" s="24">
        <v>20230701</v>
      </c>
      <c r="C12" s="2" t="s">
        <v>28</v>
      </c>
      <c r="D12" s="25" t="s">
        <v>37</v>
      </c>
      <c r="E12" s="135">
        <v>6597</v>
      </c>
      <c r="F12" s="12">
        <v>6598</v>
      </c>
      <c r="G12" s="135"/>
      <c r="H12" s="16">
        <v>-1603</v>
      </c>
      <c r="I12" s="135">
        <v>-1603</v>
      </c>
      <c r="J12" s="12">
        <v>-1620</v>
      </c>
      <c r="K12" s="16" t="s">
        <v>33</v>
      </c>
      <c r="L12" s="12" t="s">
        <v>33</v>
      </c>
      <c r="M12" s="16">
        <f t="shared" si="12"/>
        <v>0</v>
      </c>
      <c r="N12" s="135">
        <f t="shared" si="0"/>
        <v>-1</v>
      </c>
      <c r="O12" s="12">
        <f t="shared" si="1"/>
        <v>0</v>
      </c>
      <c r="P12" s="66">
        <f t="shared" si="13"/>
        <v>0</v>
      </c>
      <c r="Q12" s="16" t="s">
        <v>31</v>
      </c>
      <c r="R12" s="135" t="s">
        <v>31</v>
      </c>
      <c r="S12" s="12" t="s">
        <v>31</v>
      </c>
      <c r="T12" s="135" t="s">
        <v>31</v>
      </c>
      <c r="U12" s="135" t="s">
        <v>31</v>
      </c>
      <c r="V12" s="12" t="s">
        <v>31</v>
      </c>
      <c r="W12" s="16" t="s">
        <v>31</v>
      </c>
      <c r="X12" s="135" t="s">
        <v>31</v>
      </c>
      <c r="Y12" s="12" t="s">
        <v>31</v>
      </c>
      <c r="Z12" s="12" t="s">
        <v>31</v>
      </c>
      <c r="AA12" s="66" t="s">
        <v>31</v>
      </c>
      <c r="AB12" s="66" t="s">
        <v>31</v>
      </c>
      <c r="AC12" s="189" t="e">
        <f t="shared" ca="1" si="2"/>
        <v>#N/A</v>
      </c>
      <c r="AD12" s="189">
        <f t="shared" si="3"/>
        <v>100000</v>
      </c>
      <c r="AE12" s="189" t="e">
        <f t="shared" ca="1" si="4"/>
        <v>#N/A</v>
      </c>
      <c r="AF12" s="190" t="e">
        <f t="shared" ca="1" si="5"/>
        <v>#N/A</v>
      </c>
      <c r="AG12" s="189">
        <f t="shared" si="6"/>
        <v>100000</v>
      </c>
      <c r="AH12" s="191" t="e">
        <f t="shared" ca="1" si="7"/>
        <v>#N/A</v>
      </c>
      <c r="AI12" s="189">
        <f t="shared" si="8"/>
        <v>0</v>
      </c>
      <c r="AJ12" s="190" t="str">
        <f t="shared" si="9"/>
        <v/>
      </c>
      <c r="AK12" s="189" t="str">
        <f t="shared" si="10"/>
        <v/>
      </c>
      <c r="AL12" s="191" t="str">
        <f t="shared" si="11"/>
        <v/>
      </c>
      <c r="AM12" t="str">
        <f t="shared" ref="AM12:AM75" si="17">IF(P12,IF(AD12=100000,IF(AG12=100000,"Smoothing",IF(AI12=1,AF12,"CHECK")),IF(AG12&lt;&gt;100000,IF(AND(F12-AD12=190),AC12,IF(AI12=1,AF12,"CHECK")),AC12)),"")</f>
        <v/>
      </c>
      <c r="AN12" t="str">
        <f t="shared" si="15"/>
        <v/>
      </c>
      <c r="AO12" t="str">
        <f t="shared" si="16"/>
        <v/>
      </c>
    </row>
    <row r="13" spans="1:41">
      <c r="A13" s="4"/>
      <c r="B13" s="24">
        <v>20230701</v>
      </c>
      <c r="C13" s="2" t="s">
        <v>28</v>
      </c>
      <c r="D13" s="25" t="s">
        <v>38</v>
      </c>
      <c r="E13" s="135">
        <v>7123</v>
      </c>
      <c r="F13" s="12">
        <v>7123</v>
      </c>
      <c r="G13" s="135"/>
      <c r="H13" s="16">
        <v>-2129</v>
      </c>
      <c r="I13" s="135">
        <v>-2129</v>
      </c>
      <c r="J13" s="12">
        <v>-2129</v>
      </c>
      <c r="K13" s="16" t="s">
        <v>30</v>
      </c>
      <c r="L13" s="12" t="s">
        <v>30</v>
      </c>
      <c r="M13" s="16">
        <f t="shared" si="12"/>
        <v>0</v>
      </c>
      <c r="N13" s="135">
        <f t="shared" si="0"/>
        <v>0</v>
      </c>
      <c r="O13" s="12">
        <f t="shared" si="1"/>
        <v>0</v>
      </c>
      <c r="P13" s="66">
        <f t="shared" si="13"/>
        <v>0</v>
      </c>
      <c r="Q13" s="16" t="s">
        <v>31</v>
      </c>
      <c r="R13" s="135" t="s">
        <v>31</v>
      </c>
      <c r="S13" s="12" t="s">
        <v>31</v>
      </c>
      <c r="T13" s="135" t="s">
        <v>31</v>
      </c>
      <c r="U13" s="135" t="s">
        <v>31</v>
      </c>
      <c r="V13" s="12" t="s">
        <v>31</v>
      </c>
      <c r="W13" s="16" t="s">
        <v>31</v>
      </c>
      <c r="X13" s="135" t="s">
        <v>31</v>
      </c>
      <c r="Y13" s="12" t="s">
        <v>31</v>
      </c>
      <c r="Z13" s="12" t="s">
        <v>31</v>
      </c>
      <c r="AA13" s="66" t="s">
        <v>31</v>
      </c>
      <c r="AB13" s="66" t="s">
        <v>31</v>
      </c>
      <c r="AC13" s="189" t="e">
        <f t="shared" ca="1" si="2"/>
        <v>#N/A</v>
      </c>
      <c r="AD13" s="189">
        <f t="shared" si="3"/>
        <v>100000</v>
      </c>
      <c r="AE13" s="189" t="e">
        <f t="shared" ca="1" si="4"/>
        <v>#N/A</v>
      </c>
      <c r="AF13" s="190" t="e">
        <f t="shared" ca="1" si="5"/>
        <v>#N/A</v>
      </c>
      <c r="AG13" s="189">
        <f t="shared" si="6"/>
        <v>100000</v>
      </c>
      <c r="AH13" s="191" t="e">
        <f t="shared" ca="1" si="7"/>
        <v>#N/A</v>
      </c>
      <c r="AI13" s="189">
        <f t="shared" si="8"/>
        <v>0</v>
      </c>
      <c r="AJ13" s="190" t="str">
        <f t="shared" si="9"/>
        <v/>
      </c>
      <c r="AK13" s="189" t="str">
        <f t="shared" si="10"/>
        <v/>
      </c>
      <c r="AL13" s="191" t="str">
        <f t="shared" si="11"/>
        <v/>
      </c>
      <c r="AM13" t="str">
        <f t="shared" si="17"/>
        <v/>
      </c>
      <c r="AN13" t="str">
        <f t="shared" si="15"/>
        <v/>
      </c>
      <c r="AO13" t="str">
        <f t="shared" si="16"/>
        <v/>
      </c>
    </row>
    <row r="14" spans="1:41">
      <c r="A14" s="4"/>
      <c r="B14" s="24">
        <v>20230701</v>
      </c>
      <c r="C14" s="2" t="s">
        <v>28</v>
      </c>
      <c r="D14" s="25" t="s">
        <v>39</v>
      </c>
      <c r="E14" s="135">
        <v>7798</v>
      </c>
      <c r="F14" s="12">
        <v>7425</v>
      </c>
      <c r="G14" s="135"/>
      <c r="H14" s="16">
        <v>0</v>
      </c>
      <c r="I14" s="135">
        <v>0</v>
      </c>
      <c r="J14" s="12">
        <v>0</v>
      </c>
      <c r="K14" s="16" t="s">
        <v>40</v>
      </c>
      <c r="L14" s="12" t="s">
        <v>41</v>
      </c>
      <c r="M14" s="16">
        <f t="shared" si="12"/>
        <v>0</v>
      </c>
      <c r="N14" s="135">
        <f t="shared" si="0"/>
        <v>373</v>
      </c>
      <c r="O14" s="12">
        <f t="shared" si="1"/>
        <v>0</v>
      </c>
      <c r="P14" s="66">
        <f t="shared" si="13"/>
        <v>1</v>
      </c>
      <c r="Q14" s="16" t="s">
        <v>31</v>
      </c>
      <c r="R14" s="135" t="s">
        <v>31</v>
      </c>
      <c r="S14" s="12" t="s">
        <v>31</v>
      </c>
      <c r="T14" s="135" t="s">
        <v>31</v>
      </c>
      <c r="U14" s="135">
        <v>7235</v>
      </c>
      <c r="V14" s="12" t="s">
        <v>42</v>
      </c>
      <c r="W14" s="16" t="s">
        <v>31</v>
      </c>
      <c r="X14" s="135" t="s">
        <v>31</v>
      </c>
      <c r="Y14" s="12" t="s">
        <v>31</v>
      </c>
      <c r="Z14" s="12" t="s">
        <v>31</v>
      </c>
      <c r="AA14" s="66" t="s">
        <v>31</v>
      </c>
      <c r="AB14" s="66" t="s">
        <v>31</v>
      </c>
      <c r="AC14" s="189" t="str">
        <f t="shared" ca="1" si="2"/>
        <v>CH</v>
      </c>
      <c r="AD14" s="189">
        <f t="shared" si="3"/>
        <v>7235</v>
      </c>
      <c r="AE14" s="189" t="str">
        <f t="shared" ca="1" si="4"/>
        <v>Missing CNEC in CC: CNE: 220kV Pallanzeno - Serra , C: N-2 Pradella-Robbia + Filisur-Robbia</v>
      </c>
      <c r="AF14" s="190" t="e">
        <f t="shared" ca="1" si="5"/>
        <v>#N/A</v>
      </c>
      <c r="AG14" s="189">
        <f t="shared" si="6"/>
        <v>100000</v>
      </c>
      <c r="AH14" s="191" t="e">
        <f t="shared" ca="1" si="7"/>
        <v>#N/A</v>
      </c>
      <c r="AI14" s="189">
        <f t="shared" si="8"/>
        <v>0</v>
      </c>
      <c r="AJ14" s="190" t="str">
        <f t="shared" ca="1" si="9"/>
        <v>CH</v>
      </c>
      <c r="AK14" s="189">
        <f t="shared" si="10"/>
        <v>7235</v>
      </c>
      <c r="AL14" s="191" t="str">
        <f t="shared" ca="1" si="11"/>
        <v>Missing CNEC in CC: CNE: 220kV Pallanzeno - Serra , C: N-2 Pradella-Robbia + Filisur-Robbia</v>
      </c>
      <c r="AM14" t="str">
        <f t="shared" ca="1" si="17"/>
        <v>CH</v>
      </c>
      <c r="AN14">
        <f t="shared" si="15"/>
        <v>7235</v>
      </c>
      <c r="AO14" t="str">
        <f t="shared" ca="1" si="16"/>
        <v>Missing CNEC in CC: CNE: 220kV Pallanzeno - Serra , C: N-2 Pradella-Robbia + Filisur-Robbia</v>
      </c>
    </row>
    <row r="15" spans="1:41">
      <c r="A15" s="4"/>
      <c r="B15" s="24">
        <v>20230701</v>
      </c>
      <c r="C15" s="2" t="s">
        <v>28</v>
      </c>
      <c r="D15" s="25" t="s">
        <v>43</v>
      </c>
      <c r="E15" s="135">
        <v>7798</v>
      </c>
      <c r="F15" s="12">
        <v>7731</v>
      </c>
      <c r="G15" s="135"/>
      <c r="H15" s="16">
        <v>0</v>
      </c>
      <c r="I15" s="135">
        <v>0</v>
      </c>
      <c r="J15" s="12">
        <v>0</v>
      </c>
      <c r="K15" s="16" t="s">
        <v>40</v>
      </c>
      <c r="L15" s="12" t="s">
        <v>41</v>
      </c>
      <c r="M15" s="16">
        <f t="shared" si="12"/>
        <v>0</v>
      </c>
      <c r="N15" s="135">
        <f t="shared" si="0"/>
        <v>67</v>
      </c>
      <c r="O15" s="12">
        <f t="shared" si="1"/>
        <v>0</v>
      </c>
      <c r="P15" s="66">
        <f t="shared" si="13"/>
        <v>1</v>
      </c>
      <c r="Q15" s="16" t="s">
        <v>31</v>
      </c>
      <c r="R15" s="135" t="s">
        <v>31</v>
      </c>
      <c r="S15" s="12" t="s">
        <v>31</v>
      </c>
      <c r="T15" s="135" t="s">
        <v>31</v>
      </c>
      <c r="U15" s="135">
        <v>7541</v>
      </c>
      <c r="V15" s="12" t="s">
        <v>44</v>
      </c>
      <c r="W15" s="16" t="s">
        <v>31</v>
      </c>
      <c r="X15" s="135" t="s">
        <v>31</v>
      </c>
      <c r="Y15" s="12" t="s">
        <v>31</v>
      </c>
      <c r="Z15" s="12" t="s">
        <v>31</v>
      </c>
      <c r="AA15" s="66" t="s">
        <v>31</v>
      </c>
      <c r="AB15" s="66" t="s">
        <v>31</v>
      </c>
      <c r="AC15" s="189" t="str">
        <f t="shared" ca="1" si="2"/>
        <v>CH</v>
      </c>
      <c r="AD15" s="189">
        <f t="shared" si="3"/>
        <v>7541</v>
      </c>
      <c r="AE15" s="189" t="str">
        <f t="shared" ca="1" si="4"/>
        <v>Missing CNEC in CC: CNE: 220kV Pallanzeno - Serra , C: N-1 CREYS-SAINT VULBAS 1</v>
      </c>
      <c r="AF15" s="190" t="e">
        <f t="shared" ca="1" si="5"/>
        <v>#N/A</v>
      </c>
      <c r="AG15" s="189">
        <f t="shared" si="6"/>
        <v>100000</v>
      </c>
      <c r="AH15" s="191" t="e">
        <f t="shared" ca="1" si="7"/>
        <v>#N/A</v>
      </c>
      <c r="AI15" s="189">
        <f t="shared" si="8"/>
        <v>0</v>
      </c>
      <c r="AJ15" s="190" t="str">
        <f t="shared" ca="1" si="9"/>
        <v>CH</v>
      </c>
      <c r="AK15" s="189">
        <f t="shared" si="10"/>
        <v>7541</v>
      </c>
      <c r="AL15" s="191" t="str">
        <f t="shared" ca="1" si="11"/>
        <v>Missing CNEC in CC: CNE: 220kV Pallanzeno - Serra , C: N-1 CREYS-SAINT VULBAS 1</v>
      </c>
      <c r="AM15" t="str">
        <f t="shared" ca="1" si="17"/>
        <v>CH</v>
      </c>
      <c r="AN15">
        <f t="shared" si="15"/>
        <v>7541</v>
      </c>
      <c r="AO15" t="str">
        <f t="shared" ca="1" si="16"/>
        <v>Missing CNEC in CC: CNE: 220kV Pallanzeno - Serra , C: N-1 CREYS-SAINT VULBAS 1</v>
      </c>
    </row>
    <row r="16" spans="1:41">
      <c r="A16" s="4"/>
      <c r="B16" s="24">
        <v>20230701</v>
      </c>
      <c r="C16" s="2" t="s">
        <v>28</v>
      </c>
      <c r="D16" s="25" t="s">
        <v>45</v>
      </c>
      <c r="E16" s="135">
        <v>7798</v>
      </c>
      <c r="F16" s="12">
        <v>7798</v>
      </c>
      <c r="G16" s="135"/>
      <c r="H16" s="16">
        <v>0</v>
      </c>
      <c r="I16" s="135">
        <v>0</v>
      </c>
      <c r="J16" s="12">
        <v>0</v>
      </c>
      <c r="K16" s="16" t="s">
        <v>40</v>
      </c>
      <c r="L16" s="12" t="s">
        <v>40</v>
      </c>
      <c r="M16" s="16">
        <f t="shared" si="12"/>
        <v>0</v>
      </c>
      <c r="N16" s="135">
        <f t="shared" si="0"/>
        <v>0</v>
      </c>
      <c r="O16" s="12">
        <f t="shared" si="1"/>
        <v>0</v>
      </c>
      <c r="P16" s="66">
        <f t="shared" si="13"/>
        <v>0</v>
      </c>
      <c r="Q16" s="16" t="s">
        <v>31</v>
      </c>
      <c r="R16" s="135" t="s">
        <v>31</v>
      </c>
      <c r="S16" s="12" t="s">
        <v>31</v>
      </c>
      <c r="T16" s="135" t="s">
        <v>31</v>
      </c>
      <c r="U16" s="135" t="s">
        <v>31</v>
      </c>
      <c r="V16" s="12" t="s">
        <v>31</v>
      </c>
      <c r="W16" s="16" t="s">
        <v>31</v>
      </c>
      <c r="X16" s="135" t="s">
        <v>31</v>
      </c>
      <c r="Y16" s="12" t="s">
        <v>31</v>
      </c>
      <c r="Z16" s="12" t="s">
        <v>31</v>
      </c>
      <c r="AA16" s="66" t="s">
        <v>31</v>
      </c>
      <c r="AB16" s="66" t="s">
        <v>31</v>
      </c>
      <c r="AC16" s="189" t="e">
        <f t="shared" ca="1" si="2"/>
        <v>#N/A</v>
      </c>
      <c r="AD16" s="189">
        <f t="shared" si="3"/>
        <v>100000</v>
      </c>
      <c r="AE16" s="189" t="e">
        <f t="shared" ca="1" si="4"/>
        <v>#N/A</v>
      </c>
      <c r="AF16" s="190" t="e">
        <f t="shared" ca="1" si="5"/>
        <v>#N/A</v>
      </c>
      <c r="AG16" s="189">
        <f t="shared" si="6"/>
        <v>100000</v>
      </c>
      <c r="AH16" s="191" t="e">
        <f t="shared" ca="1" si="7"/>
        <v>#N/A</v>
      </c>
      <c r="AI16" s="189">
        <f t="shared" si="8"/>
        <v>0</v>
      </c>
      <c r="AJ16" s="190" t="str">
        <f t="shared" si="9"/>
        <v/>
      </c>
      <c r="AK16" s="189" t="str">
        <f t="shared" si="10"/>
        <v/>
      </c>
      <c r="AL16" s="191" t="str">
        <f t="shared" si="11"/>
        <v/>
      </c>
      <c r="AM16" t="str">
        <f t="shared" si="17"/>
        <v/>
      </c>
      <c r="AN16" t="str">
        <f t="shared" si="15"/>
        <v/>
      </c>
      <c r="AO16" t="str">
        <f t="shared" si="16"/>
        <v/>
      </c>
    </row>
    <row r="17" spans="1:41">
      <c r="A17" s="4"/>
      <c r="B17" s="24">
        <v>20230701</v>
      </c>
      <c r="C17" s="2" t="s">
        <v>28</v>
      </c>
      <c r="D17" s="25" t="s">
        <v>46</v>
      </c>
      <c r="E17" s="135">
        <v>7765</v>
      </c>
      <c r="F17" s="12">
        <v>7765</v>
      </c>
      <c r="G17" s="135"/>
      <c r="H17" s="16">
        <v>0</v>
      </c>
      <c r="I17" s="135">
        <v>0</v>
      </c>
      <c r="J17" s="12">
        <v>0</v>
      </c>
      <c r="K17" s="16" t="s">
        <v>40</v>
      </c>
      <c r="L17" s="12" t="s">
        <v>40</v>
      </c>
      <c r="M17" s="16">
        <f t="shared" si="12"/>
        <v>0</v>
      </c>
      <c r="N17" s="135">
        <f t="shared" si="0"/>
        <v>0</v>
      </c>
      <c r="O17" s="12">
        <f t="shared" si="1"/>
        <v>0</v>
      </c>
      <c r="P17" s="66">
        <f t="shared" si="13"/>
        <v>0</v>
      </c>
      <c r="Q17" s="16" t="s">
        <v>31</v>
      </c>
      <c r="R17" s="135" t="s">
        <v>31</v>
      </c>
      <c r="S17" s="12" t="s">
        <v>31</v>
      </c>
      <c r="T17" s="135" t="s">
        <v>31</v>
      </c>
      <c r="U17" s="135" t="s">
        <v>31</v>
      </c>
      <c r="V17" s="12" t="s">
        <v>31</v>
      </c>
      <c r="W17" s="16" t="s">
        <v>31</v>
      </c>
      <c r="X17" s="135" t="s">
        <v>31</v>
      </c>
      <c r="Y17" s="12" t="s">
        <v>31</v>
      </c>
      <c r="Z17" s="12" t="s">
        <v>31</v>
      </c>
      <c r="AA17" s="66" t="s">
        <v>31</v>
      </c>
      <c r="AB17" s="66" t="s">
        <v>31</v>
      </c>
      <c r="AC17" s="189" t="e">
        <f t="shared" ca="1" si="2"/>
        <v>#N/A</v>
      </c>
      <c r="AD17" s="189">
        <f t="shared" si="3"/>
        <v>100000</v>
      </c>
      <c r="AE17" s="189" t="e">
        <f t="shared" ca="1" si="4"/>
        <v>#N/A</v>
      </c>
      <c r="AF17" s="190" t="e">
        <f t="shared" ca="1" si="5"/>
        <v>#N/A</v>
      </c>
      <c r="AG17" s="189">
        <f t="shared" si="6"/>
        <v>100000</v>
      </c>
      <c r="AH17" s="191" t="e">
        <f t="shared" ca="1" si="7"/>
        <v>#N/A</v>
      </c>
      <c r="AI17" s="189">
        <f t="shared" si="8"/>
        <v>0</v>
      </c>
      <c r="AJ17" s="190" t="str">
        <f t="shared" si="9"/>
        <v/>
      </c>
      <c r="AK17" s="189" t="str">
        <f t="shared" si="10"/>
        <v/>
      </c>
      <c r="AL17" s="191" t="str">
        <f t="shared" si="11"/>
        <v/>
      </c>
      <c r="AM17" t="str">
        <f t="shared" si="17"/>
        <v/>
      </c>
      <c r="AN17" t="str">
        <f t="shared" si="15"/>
        <v/>
      </c>
      <c r="AO17" t="str">
        <f t="shared" si="16"/>
        <v/>
      </c>
    </row>
    <row r="18" spans="1:41">
      <c r="A18" s="4"/>
      <c r="B18" s="24">
        <v>20230701</v>
      </c>
      <c r="C18" s="2" t="s">
        <v>28</v>
      </c>
      <c r="D18" s="25" t="s">
        <v>47</v>
      </c>
      <c r="E18" s="135">
        <v>7765</v>
      </c>
      <c r="F18" s="12">
        <v>7765</v>
      </c>
      <c r="G18" s="135"/>
      <c r="H18" s="16">
        <v>0</v>
      </c>
      <c r="I18" s="135">
        <v>0</v>
      </c>
      <c r="J18" s="12">
        <v>0</v>
      </c>
      <c r="K18" s="16" t="s">
        <v>40</v>
      </c>
      <c r="L18" s="12" t="s">
        <v>40</v>
      </c>
      <c r="M18" s="16">
        <f t="shared" si="12"/>
        <v>0</v>
      </c>
      <c r="N18" s="135">
        <f t="shared" si="0"/>
        <v>0</v>
      </c>
      <c r="O18" s="12">
        <f t="shared" si="1"/>
        <v>0</v>
      </c>
      <c r="P18" s="66">
        <f t="shared" si="13"/>
        <v>0</v>
      </c>
      <c r="Q18" s="16" t="s">
        <v>31</v>
      </c>
      <c r="R18" s="135" t="s">
        <v>31</v>
      </c>
      <c r="S18" s="12" t="s">
        <v>31</v>
      </c>
      <c r="T18" s="135" t="s">
        <v>31</v>
      </c>
      <c r="U18" s="135" t="s">
        <v>31</v>
      </c>
      <c r="V18" s="12" t="s">
        <v>31</v>
      </c>
      <c r="W18" s="16" t="s">
        <v>31</v>
      </c>
      <c r="X18" s="135" t="s">
        <v>31</v>
      </c>
      <c r="Y18" s="12" t="s">
        <v>31</v>
      </c>
      <c r="Z18" s="12" t="s">
        <v>31</v>
      </c>
      <c r="AA18" s="66" t="s">
        <v>31</v>
      </c>
      <c r="AB18" s="66" t="s">
        <v>31</v>
      </c>
      <c r="AC18" s="189" t="e">
        <f t="shared" ca="1" si="2"/>
        <v>#N/A</v>
      </c>
      <c r="AD18" s="189">
        <f t="shared" si="3"/>
        <v>100000</v>
      </c>
      <c r="AE18" s="189" t="e">
        <f t="shared" ca="1" si="4"/>
        <v>#N/A</v>
      </c>
      <c r="AF18" s="190" t="e">
        <f t="shared" ca="1" si="5"/>
        <v>#N/A</v>
      </c>
      <c r="AG18" s="189">
        <f t="shared" si="6"/>
        <v>100000</v>
      </c>
      <c r="AH18" s="191" t="e">
        <f t="shared" ca="1" si="7"/>
        <v>#N/A</v>
      </c>
      <c r="AI18" s="189">
        <f t="shared" si="8"/>
        <v>0</v>
      </c>
      <c r="AJ18" s="190" t="str">
        <f t="shared" si="9"/>
        <v/>
      </c>
      <c r="AK18" s="189" t="str">
        <f t="shared" si="10"/>
        <v/>
      </c>
      <c r="AL18" s="191" t="str">
        <f t="shared" si="11"/>
        <v/>
      </c>
      <c r="AM18" t="str">
        <f t="shared" si="17"/>
        <v/>
      </c>
      <c r="AN18" t="str">
        <f t="shared" si="15"/>
        <v/>
      </c>
      <c r="AO18" t="str">
        <f t="shared" si="16"/>
        <v/>
      </c>
    </row>
    <row r="19" spans="1:41" ht="15.95" thickBot="1">
      <c r="A19" s="4"/>
      <c r="B19" s="26">
        <v>20230701</v>
      </c>
      <c r="C19" s="56" t="s">
        <v>28</v>
      </c>
      <c r="D19" s="27" t="s">
        <v>48</v>
      </c>
      <c r="E19" s="14">
        <v>7365</v>
      </c>
      <c r="F19" s="15">
        <v>7365</v>
      </c>
      <c r="G19" s="14"/>
      <c r="H19" s="20">
        <v>-712</v>
      </c>
      <c r="I19" s="14">
        <v>-712</v>
      </c>
      <c r="J19" s="15">
        <v>-712</v>
      </c>
      <c r="K19" s="20" t="s">
        <v>40</v>
      </c>
      <c r="L19" s="15" t="s">
        <v>40</v>
      </c>
      <c r="M19" s="20">
        <f t="shared" si="12"/>
        <v>0</v>
      </c>
      <c r="N19" s="14">
        <f t="shared" si="0"/>
        <v>0</v>
      </c>
      <c r="O19" s="15">
        <f t="shared" si="1"/>
        <v>0</v>
      </c>
      <c r="P19" s="66">
        <f t="shared" si="13"/>
        <v>0</v>
      </c>
      <c r="Q19" s="20" t="s">
        <v>31</v>
      </c>
      <c r="R19" s="14" t="s">
        <v>31</v>
      </c>
      <c r="S19" s="15" t="s">
        <v>31</v>
      </c>
      <c r="T19" s="14" t="s">
        <v>31</v>
      </c>
      <c r="U19" s="14" t="s">
        <v>31</v>
      </c>
      <c r="V19" s="15" t="s">
        <v>31</v>
      </c>
      <c r="W19" s="20" t="s">
        <v>31</v>
      </c>
      <c r="X19" s="14" t="s">
        <v>31</v>
      </c>
      <c r="Y19" s="15" t="s">
        <v>31</v>
      </c>
      <c r="Z19" s="15" t="s">
        <v>31</v>
      </c>
      <c r="AA19" s="63" t="s">
        <v>31</v>
      </c>
      <c r="AB19" s="63" t="s">
        <v>31</v>
      </c>
      <c r="AC19" s="189" t="e">
        <f t="shared" ca="1" si="2"/>
        <v>#N/A</v>
      </c>
      <c r="AD19" s="189">
        <f t="shared" si="3"/>
        <v>100000</v>
      </c>
      <c r="AE19" s="189" t="e">
        <f t="shared" ca="1" si="4"/>
        <v>#N/A</v>
      </c>
      <c r="AF19" s="190" t="e">
        <f t="shared" ca="1" si="5"/>
        <v>#N/A</v>
      </c>
      <c r="AG19" s="189">
        <f t="shared" si="6"/>
        <v>100000</v>
      </c>
      <c r="AH19" s="191" t="e">
        <f t="shared" ca="1" si="7"/>
        <v>#N/A</v>
      </c>
      <c r="AI19" s="189">
        <f t="shared" si="8"/>
        <v>0</v>
      </c>
      <c r="AJ19" s="190" t="str">
        <f t="shared" si="9"/>
        <v/>
      </c>
      <c r="AK19" s="189" t="str">
        <f t="shared" si="10"/>
        <v/>
      </c>
      <c r="AL19" s="191" t="str">
        <f t="shared" si="11"/>
        <v/>
      </c>
      <c r="AM19" t="str">
        <f t="shared" si="17"/>
        <v/>
      </c>
      <c r="AN19" t="str">
        <f t="shared" si="15"/>
        <v/>
      </c>
      <c r="AO19" t="str">
        <f t="shared" si="16"/>
        <v/>
      </c>
    </row>
    <row r="20" spans="1:41">
      <c r="A20" s="4"/>
      <c r="B20" s="52">
        <v>20230702</v>
      </c>
      <c r="C20" s="53" t="s">
        <v>28</v>
      </c>
      <c r="D20" s="57" t="s">
        <v>29</v>
      </c>
      <c r="E20" s="55">
        <v>6285</v>
      </c>
      <c r="F20" s="46">
        <v>6285</v>
      </c>
      <c r="G20" s="55"/>
      <c r="H20" s="45">
        <v>0</v>
      </c>
      <c r="I20" s="55">
        <v>0</v>
      </c>
      <c r="J20" s="46">
        <v>0</v>
      </c>
      <c r="K20" s="45" t="s">
        <v>49</v>
      </c>
      <c r="L20" s="46" t="s">
        <v>49</v>
      </c>
      <c r="M20" s="45">
        <f t="shared" si="12"/>
        <v>0</v>
      </c>
      <c r="N20" s="55">
        <f t="shared" si="0"/>
        <v>0</v>
      </c>
      <c r="O20" s="46">
        <f t="shared" si="1"/>
        <v>0</v>
      </c>
      <c r="P20" s="66">
        <f t="shared" si="13"/>
        <v>0</v>
      </c>
      <c r="Q20" s="45" t="s">
        <v>31</v>
      </c>
      <c r="R20" s="55" t="s">
        <v>31</v>
      </c>
      <c r="S20" s="46" t="s">
        <v>31</v>
      </c>
      <c r="T20" s="55" t="s">
        <v>31</v>
      </c>
      <c r="U20" s="55" t="s">
        <v>31</v>
      </c>
      <c r="V20" s="46" t="s">
        <v>31</v>
      </c>
      <c r="W20" s="45" t="s">
        <v>31</v>
      </c>
      <c r="X20" s="55" t="s">
        <v>31</v>
      </c>
      <c r="Y20" s="46" t="s">
        <v>31</v>
      </c>
      <c r="Z20" s="46" t="s">
        <v>31</v>
      </c>
      <c r="AA20" s="62" t="s">
        <v>31</v>
      </c>
      <c r="AB20" s="62" t="s">
        <v>31</v>
      </c>
      <c r="AC20" s="189" t="e">
        <f t="shared" ca="1" si="2"/>
        <v>#N/A</v>
      </c>
      <c r="AD20" s="189">
        <f t="shared" si="3"/>
        <v>100000</v>
      </c>
      <c r="AE20" s="189" t="e">
        <f t="shared" ca="1" si="4"/>
        <v>#N/A</v>
      </c>
      <c r="AF20" s="190" t="e">
        <f t="shared" ca="1" si="5"/>
        <v>#N/A</v>
      </c>
      <c r="AG20" s="189">
        <f t="shared" si="6"/>
        <v>100000</v>
      </c>
      <c r="AH20" s="191" t="e">
        <f t="shared" ca="1" si="7"/>
        <v>#N/A</v>
      </c>
      <c r="AI20" s="189">
        <f t="shared" si="8"/>
        <v>0</v>
      </c>
      <c r="AJ20" s="190" t="str">
        <f t="shared" si="9"/>
        <v/>
      </c>
      <c r="AK20" s="189" t="str">
        <f t="shared" si="10"/>
        <v/>
      </c>
      <c r="AL20" s="191" t="str">
        <f t="shared" si="11"/>
        <v/>
      </c>
      <c r="AM20" t="str">
        <f t="shared" si="17"/>
        <v/>
      </c>
      <c r="AN20" t="str">
        <f t="shared" si="15"/>
        <v/>
      </c>
      <c r="AO20" t="str">
        <f t="shared" si="16"/>
        <v/>
      </c>
    </row>
    <row r="21" spans="1:41">
      <c r="A21" s="4"/>
      <c r="B21" s="24">
        <v>20230702</v>
      </c>
      <c r="C21" s="2" t="s">
        <v>28</v>
      </c>
      <c r="D21" s="25" t="s">
        <v>32</v>
      </c>
      <c r="E21" s="135">
        <v>6285</v>
      </c>
      <c r="F21" s="12">
        <v>6285</v>
      </c>
      <c r="G21" s="135"/>
      <c r="H21" s="16">
        <v>0</v>
      </c>
      <c r="I21" s="135">
        <v>0</v>
      </c>
      <c r="J21" s="12">
        <v>0</v>
      </c>
      <c r="K21" s="16" t="s">
        <v>49</v>
      </c>
      <c r="L21" s="12" t="s">
        <v>49</v>
      </c>
      <c r="M21" s="16">
        <f t="shared" si="12"/>
        <v>0</v>
      </c>
      <c r="N21" s="135">
        <f t="shared" si="0"/>
        <v>0</v>
      </c>
      <c r="O21" s="12">
        <f t="shared" si="1"/>
        <v>0</v>
      </c>
      <c r="P21" s="66">
        <f t="shared" si="13"/>
        <v>0</v>
      </c>
      <c r="Q21" s="16" t="s">
        <v>31</v>
      </c>
      <c r="R21" s="135" t="s">
        <v>31</v>
      </c>
      <c r="S21" s="12" t="s">
        <v>31</v>
      </c>
      <c r="T21" s="135" t="s">
        <v>31</v>
      </c>
      <c r="U21" s="135" t="s">
        <v>31</v>
      </c>
      <c r="V21" s="12" t="s">
        <v>31</v>
      </c>
      <c r="W21" s="16" t="s">
        <v>31</v>
      </c>
      <c r="X21" s="135" t="s">
        <v>31</v>
      </c>
      <c r="Y21" s="12" t="s">
        <v>31</v>
      </c>
      <c r="Z21" s="12" t="s">
        <v>31</v>
      </c>
      <c r="AA21" s="66" t="s">
        <v>31</v>
      </c>
      <c r="AB21" s="66" t="s">
        <v>31</v>
      </c>
      <c r="AC21" s="189" t="e">
        <f t="shared" ca="1" si="2"/>
        <v>#N/A</v>
      </c>
      <c r="AD21" s="189">
        <f t="shared" si="3"/>
        <v>100000</v>
      </c>
      <c r="AE21" s="189" t="e">
        <f t="shared" ca="1" si="4"/>
        <v>#N/A</v>
      </c>
      <c r="AF21" s="190" t="e">
        <f t="shared" ca="1" si="5"/>
        <v>#N/A</v>
      </c>
      <c r="AG21" s="189">
        <f t="shared" si="6"/>
        <v>100000</v>
      </c>
      <c r="AH21" s="191" t="e">
        <f t="shared" ca="1" si="7"/>
        <v>#N/A</v>
      </c>
      <c r="AI21" s="189">
        <f t="shared" si="8"/>
        <v>0</v>
      </c>
      <c r="AJ21" s="190" t="str">
        <f t="shared" si="9"/>
        <v/>
      </c>
      <c r="AK21" s="189" t="str">
        <f t="shared" si="10"/>
        <v/>
      </c>
      <c r="AL21" s="191" t="str">
        <f t="shared" si="11"/>
        <v/>
      </c>
      <c r="AM21" t="str">
        <f t="shared" si="17"/>
        <v/>
      </c>
      <c r="AN21" t="str">
        <f t="shared" si="15"/>
        <v/>
      </c>
      <c r="AO21" t="str">
        <f t="shared" si="16"/>
        <v/>
      </c>
    </row>
    <row r="22" spans="1:41">
      <c r="A22" s="4"/>
      <c r="B22" s="24">
        <v>20230702</v>
      </c>
      <c r="C22" s="2" t="s">
        <v>28</v>
      </c>
      <c r="D22" s="25" t="s">
        <v>34</v>
      </c>
      <c r="E22" s="135">
        <v>6285</v>
      </c>
      <c r="F22" s="12">
        <v>6285</v>
      </c>
      <c r="G22" s="135"/>
      <c r="H22" s="16">
        <v>0</v>
      </c>
      <c r="I22" s="135">
        <v>0</v>
      </c>
      <c r="J22" s="12">
        <v>0</v>
      </c>
      <c r="K22" s="16" t="s">
        <v>49</v>
      </c>
      <c r="L22" s="12" t="s">
        <v>49</v>
      </c>
      <c r="M22" s="16">
        <f t="shared" si="12"/>
        <v>0</v>
      </c>
      <c r="N22" s="135">
        <f t="shared" si="0"/>
        <v>0</v>
      </c>
      <c r="O22" s="12">
        <f t="shared" si="1"/>
        <v>0</v>
      </c>
      <c r="P22" s="66">
        <f t="shared" si="13"/>
        <v>0</v>
      </c>
      <c r="Q22" s="16" t="s">
        <v>31</v>
      </c>
      <c r="R22" s="135" t="s">
        <v>31</v>
      </c>
      <c r="S22" s="12" t="s">
        <v>31</v>
      </c>
      <c r="T22" s="135" t="s">
        <v>31</v>
      </c>
      <c r="U22" s="135" t="s">
        <v>31</v>
      </c>
      <c r="V22" s="12" t="s">
        <v>31</v>
      </c>
      <c r="W22" s="16" t="s">
        <v>31</v>
      </c>
      <c r="X22" s="135" t="s">
        <v>31</v>
      </c>
      <c r="Y22" s="12" t="s">
        <v>31</v>
      </c>
      <c r="Z22" s="12" t="s">
        <v>31</v>
      </c>
      <c r="AA22" s="66" t="s">
        <v>31</v>
      </c>
      <c r="AB22" s="66" t="s">
        <v>31</v>
      </c>
      <c r="AC22" s="189" t="e">
        <f t="shared" ca="1" si="2"/>
        <v>#N/A</v>
      </c>
      <c r="AD22" s="189">
        <f t="shared" si="3"/>
        <v>100000</v>
      </c>
      <c r="AE22" s="189" t="e">
        <f t="shared" ca="1" si="4"/>
        <v>#N/A</v>
      </c>
      <c r="AF22" s="190" t="e">
        <f t="shared" ca="1" si="5"/>
        <v>#N/A</v>
      </c>
      <c r="AG22" s="189">
        <f t="shared" si="6"/>
        <v>100000</v>
      </c>
      <c r="AH22" s="191" t="e">
        <f t="shared" ca="1" si="7"/>
        <v>#N/A</v>
      </c>
      <c r="AI22" s="189">
        <f t="shared" si="8"/>
        <v>0</v>
      </c>
      <c r="AJ22" s="190" t="str">
        <f t="shared" si="9"/>
        <v/>
      </c>
      <c r="AK22" s="189" t="str">
        <f t="shared" si="10"/>
        <v/>
      </c>
      <c r="AL22" s="191" t="str">
        <f t="shared" si="11"/>
        <v/>
      </c>
      <c r="AM22" t="str">
        <f t="shared" si="17"/>
        <v/>
      </c>
      <c r="AN22" t="str">
        <f t="shared" si="15"/>
        <v/>
      </c>
      <c r="AO22" t="str">
        <f t="shared" si="16"/>
        <v/>
      </c>
    </row>
    <row r="23" spans="1:41">
      <c r="A23" s="4"/>
      <c r="B23" s="24">
        <v>20230702</v>
      </c>
      <c r="C23" s="2" t="s">
        <v>28</v>
      </c>
      <c r="D23" s="25" t="s">
        <v>35</v>
      </c>
      <c r="E23" s="135">
        <v>7177</v>
      </c>
      <c r="F23" s="12">
        <v>7177</v>
      </c>
      <c r="G23" s="135"/>
      <c r="H23" s="16">
        <v>0</v>
      </c>
      <c r="I23" s="135">
        <v>0</v>
      </c>
      <c r="J23" s="12">
        <v>0</v>
      </c>
      <c r="K23" s="16" t="s">
        <v>49</v>
      </c>
      <c r="L23" s="12" t="s">
        <v>49</v>
      </c>
      <c r="M23" s="16">
        <f t="shared" si="12"/>
        <v>0</v>
      </c>
      <c r="N23" s="135">
        <f t="shared" si="0"/>
        <v>0</v>
      </c>
      <c r="O23" s="12">
        <f t="shared" si="1"/>
        <v>0</v>
      </c>
      <c r="P23" s="66">
        <f t="shared" si="13"/>
        <v>0</v>
      </c>
      <c r="Q23" s="16" t="s">
        <v>31</v>
      </c>
      <c r="R23" s="135" t="s">
        <v>31</v>
      </c>
      <c r="S23" s="12" t="s">
        <v>31</v>
      </c>
      <c r="T23" s="135" t="s">
        <v>31</v>
      </c>
      <c r="U23" s="135" t="s">
        <v>31</v>
      </c>
      <c r="V23" s="12" t="s">
        <v>31</v>
      </c>
      <c r="W23" s="16" t="s">
        <v>31</v>
      </c>
      <c r="X23" s="135" t="s">
        <v>31</v>
      </c>
      <c r="Y23" s="12" t="s">
        <v>31</v>
      </c>
      <c r="Z23" s="12" t="s">
        <v>31</v>
      </c>
      <c r="AA23" s="66" t="s">
        <v>31</v>
      </c>
      <c r="AB23" s="66" t="s">
        <v>31</v>
      </c>
      <c r="AC23" s="189" t="e">
        <f t="shared" ca="1" si="2"/>
        <v>#N/A</v>
      </c>
      <c r="AD23" s="189">
        <f t="shared" si="3"/>
        <v>100000</v>
      </c>
      <c r="AE23" s="189" t="e">
        <f t="shared" ca="1" si="4"/>
        <v>#N/A</v>
      </c>
      <c r="AF23" s="190" t="e">
        <f t="shared" ca="1" si="5"/>
        <v>#N/A</v>
      </c>
      <c r="AG23" s="189">
        <f t="shared" si="6"/>
        <v>100000</v>
      </c>
      <c r="AH23" s="191" t="e">
        <f t="shared" ca="1" si="7"/>
        <v>#N/A</v>
      </c>
      <c r="AI23" s="189">
        <f t="shared" si="8"/>
        <v>0</v>
      </c>
      <c r="AJ23" s="190" t="str">
        <f t="shared" si="9"/>
        <v/>
      </c>
      <c r="AK23" s="189" t="str">
        <f t="shared" si="10"/>
        <v/>
      </c>
      <c r="AL23" s="191" t="str">
        <f t="shared" si="11"/>
        <v/>
      </c>
      <c r="AM23" t="str">
        <f t="shared" si="17"/>
        <v/>
      </c>
      <c r="AN23" t="str">
        <f t="shared" si="15"/>
        <v/>
      </c>
      <c r="AO23" t="str">
        <f t="shared" si="16"/>
        <v/>
      </c>
    </row>
    <row r="24" spans="1:41">
      <c r="A24" s="4"/>
      <c r="B24" s="24">
        <v>20230702</v>
      </c>
      <c r="C24" s="2" t="s">
        <v>28</v>
      </c>
      <c r="D24" s="25" t="s">
        <v>37</v>
      </c>
      <c r="E24" s="135">
        <v>7177</v>
      </c>
      <c r="F24" s="12">
        <v>7177</v>
      </c>
      <c r="G24" s="135"/>
      <c r="H24" s="16">
        <v>0</v>
      </c>
      <c r="I24" s="135">
        <v>0</v>
      </c>
      <c r="J24" s="12">
        <v>0</v>
      </c>
      <c r="K24" s="16" t="s">
        <v>49</v>
      </c>
      <c r="L24" s="12" t="s">
        <v>49</v>
      </c>
      <c r="M24" s="16">
        <f t="shared" si="12"/>
        <v>0</v>
      </c>
      <c r="N24" s="135">
        <f t="shared" si="0"/>
        <v>0</v>
      </c>
      <c r="O24" s="12">
        <f t="shared" si="1"/>
        <v>0</v>
      </c>
      <c r="P24" s="66">
        <f t="shared" si="13"/>
        <v>0</v>
      </c>
      <c r="Q24" s="16" t="s">
        <v>31</v>
      </c>
      <c r="R24" s="135" t="s">
        <v>31</v>
      </c>
      <c r="S24" s="12" t="s">
        <v>31</v>
      </c>
      <c r="T24" s="135" t="s">
        <v>31</v>
      </c>
      <c r="U24" s="135" t="s">
        <v>31</v>
      </c>
      <c r="V24" s="12" t="s">
        <v>31</v>
      </c>
      <c r="W24" s="16" t="s">
        <v>31</v>
      </c>
      <c r="X24" s="135" t="s">
        <v>31</v>
      </c>
      <c r="Y24" s="12" t="s">
        <v>31</v>
      </c>
      <c r="Z24" s="12" t="s">
        <v>31</v>
      </c>
      <c r="AA24" s="66" t="s">
        <v>31</v>
      </c>
      <c r="AB24" s="66" t="s">
        <v>31</v>
      </c>
      <c r="AC24" s="189" t="e">
        <f t="shared" ca="1" si="2"/>
        <v>#N/A</v>
      </c>
      <c r="AD24" s="189">
        <f t="shared" si="3"/>
        <v>100000</v>
      </c>
      <c r="AE24" s="189" t="e">
        <f t="shared" ca="1" si="4"/>
        <v>#N/A</v>
      </c>
      <c r="AF24" s="190" t="e">
        <f t="shared" ca="1" si="5"/>
        <v>#N/A</v>
      </c>
      <c r="AG24" s="189">
        <f t="shared" si="6"/>
        <v>100000</v>
      </c>
      <c r="AH24" s="191" t="e">
        <f t="shared" ca="1" si="7"/>
        <v>#N/A</v>
      </c>
      <c r="AI24" s="189">
        <f t="shared" si="8"/>
        <v>0</v>
      </c>
      <c r="AJ24" s="190" t="str">
        <f t="shared" si="9"/>
        <v/>
      </c>
      <c r="AK24" s="189" t="str">
        <f t="shared" si="10"/>
        <v/>
      </c>
      <c r="AL24" s="191" t="str">
        <f t="shared" si="11"/>
        <v/>
      </c>
      <c r="AM24" t="str">
        <f t="shared" si="17"/>
        <v/>
      </c>
      <c r="AN24" t="str">
        <f t="shared" si="15"/>
        <v/>
      </c>
      <c r="AO24" t="str">
        <f t="shared" si="16"/>
        <v/>
      </c>
    </row>
    <row r="25" spans="1:41">
      <c r="A25" s="4"/>
      <c r="B25" s="24">
        <v>20230702</v>
      </c>
      <c r="C25" s="2" t="s">
        <v>28</v>
      </c>
      <c r="D25" s="25" t="s">
        <v>38</v>
      </c>
      <c r="E25" s="135">
        <v>7177</v>
      </c>
      <c r="F25" s="12">
        <v>7177</v>
      </c>
      <c r="G25" s="135"/>
      <c r="H25" s="16">
        <v>0</v>
      </c>
      <c r="I25" s="135">
        <v>0</v>
      </c>
      <c r="J25" s="12">
        <v>0</v>
      </c>
      <c r="K25" s="16" t="s">
        <v>49</v>
      </c>
      <c r="L25" s="12" t="s">
        <v>49</v>
      </c>
      <c r="M25" s="16">
        <f t="shared" si="12"/>
        <v>0</v>
      </c>
      <c r="N25" s="135">
        <f t="shared" si="0"/>
        <v>0</v>
      </c>
      <c r="O25" s="12">
        <f t="shared" si="1"/>
        <v>0</v>
      </c>
      <c r="P25" s="66">
        <f t="shared" si="13"/>
        <v>0</v>
      </c>
      <c r="Q25" s="16" t="s">
        <v>31</v>
      </c>
      <c r="R25" s="135" t="s">
        <v>31</v>
      </c>
      <c r="S25" s="12" t="s">
        <v>31</v>
      </c>
      <c r="T25" s="135" t="s">
        <v>31</v>
      </c>
      <c r="U25" s="135" t="s">
        <v>31</v>
      </c>
      <c r="V25" s="12" t="s">
        <v>31</v>
      </c>
      <c r="W25" s="16" t="s">
        <v>31</v>
      </c>
      <c r="X25" s="135" t="s">
        <v>31</v>
      </c>
      <c r="Y25" s="12" t="s">
        <v>31</v>
      </c>
      <c r="Z25" s="12" t="s">
        <v>31</v>
      </c>
      <c r="AA25" s="66" t="s">
        <v>31</v>
      </c>
      <c r="AB25" s="66" t="s">
        <v>31</v>
      </c>
      <c r="AC25" s="189" t="e">
        <f t="shared" ca="1" si="2"/>
        <v>#N/A</v>
      </c>
      <c r="AD25" s="189">
        <f t="shared" si="3"/>
        <v>100000</v>
      </c>
      <c r="AE25" s="189" t="e">
        <f t="shared" ca="1" si="4"/>
        <v>#N/A</v>
      </c>
      <c r="AF25" s="190" t="e">
        <f t="shared" ca="1" si="5"/>
        <v>#N/A</v>
      </c>
      <c r="AG25" s="189">
        <f t="shared" si="6"/>
        <v>100000</v>
      </c>
      <c r="AH25" s="191" t="e">
        <f t="shared" ca="1" si="7"/>
        <v>#N/A</v>
      </c>
      <c r="AI25" s="189">
        <f t="shared" si="8"/>
        <v>0</v>
      </c>
      <c r="AJ25" s="190" t="str">
        <f t="shared" si="9"/>
        <v/>
      </c>
      <c r="AK25" s="189" t="str">
        <f t="shared" si="10"/>
        <v/>
      </c>
      <c r="AL25" s="191" t="str">
        <f t="shared" si="11"/>
        <v/>
      </c>
      <c r="AM25" t="str">
        <f t="shared" si="17"/>
        <v/>
      </c>
      <c r="AN25" t="str">
        <f t="shared" si="15"/>
        <v/>
      </c>
      <c r="AO25" t="str">
        <f t="shared" si="16"/>
        <v/>
      </c>
    </row>
    <row r="26" spans="1:41">
      <c r="A26" s="4"/>
      <c r="B26" s="24">
        <v>20230702</v>
      </c>
      <c r="C26" s="2" t="s">
        <v>28</v>
      </c>
      <c r="D26" s="25" t="s">
        <v>39</v>
      </c>
      <c r="E26" s="135">
        <v>7177</v>
      </c>
      <c r="F26" s="12">
        <v>7177</v>
      </c>
      <c r="G26" s="135"/>
      <c r="H26" s="16">
        <v>0</v>
      </c>
      <c r="I26" s="135">
        <v>0</v>
      </c>
      <c r="J26" s="12">
        <v>0</v>
      </c>
      <c r="K26" s="16" t="s">
        <v>49</v>
      </c>
      <c r="L26" s="12" t="s">
        <v>49</v>
      </c>
      <c r="M26" s="16">
        <f t="shared" si="12"/>
        <v>0</v>
      </c>
      <c r="N26" s="135">
        <f t="shared" si="0"/>
        <v>0</v>
      </c>
      <c r="O26" s="12">
        <f t="shared" si="1"/>
        <v>0</v>
      </c>
      <c r="P26" s="66">
        <f t="shared" si="13"/>
        <v>0</v>
      </c>
      <c r="Q26" s="16" t="s">
        <v>31</v>
      </c>
      <c r="R26" s="135" t="s">
        <v>31</v>
      </c>
      <c r="S26" s="12" t="s">
        <v>31</v>
      </c>
      <c r="T26" s="135" t="s">
        <v>31</v>
      </c>
      <c r="U26" s="135" t="s">
        <v>31</v>
      </c>
      <c r="V26" s="12" t="s">
        <v>31</v>
      </c>
      <c r="W26" s="16" t="s">
        <v>31</v>
      </c>
      <c r="X26" s="135" t="s">
        <v>31</v>
      </c>
      <c r="Y26" s="12" t="s">
        <v>31</v>
      </c>
      <c r="Z26" s="12" t="s">
        <v>31</v>
      </c>
      <c r="AA26" s="66" t="s">
        <v>31</v>
      </c>
      <c r="AB26" s="66" t="s">
        <v>31</v>
      </c>
      <c r="AC26" s="189" t="e">
        <f t="shared" ca="1" si="2"/>
        <v>#N/A</v>
      </c>
      <c r="AD26" s="189">
        <f t="shared" si="3"/>
        <v>100000</v>
      </c>
      <c r="AE26" s="189" t="e">
        <f t="shared" ca="1" si="4"/>
        <v>#N/A</v>
      </c>
      <c r="AF26" s="190" t="e">
        <f t="shared" ca="1" si="5"/>
        <v>#N/A</v>
      </c>
      <c r="AG26" s="189">
        <f t="shared" si="6"/>
        <v>100000</v>
      </c>
      <c r="AH26" s="191" t="e">
        <f t="shared" ca="1" si="7"/>
        <v>#N/A</v>
      </c>
      <c r="AI26" s="189">
        <f t="shared" si="8"/>
        <v>0</v>
      </c>
      <c r="AJ26" s="190" t="str">
        <f t="shared" si="9"/>
        <v/>
      </c>
      <c r="AK26" s="189" t="str">
        <f t="shared" si="10"/>
        <v/>
      </c>
      <c r="AL26" s="191" t="str">
        <f t="shared" si="11"/>
        <v/>
      </c>
      <c r="AM26" t="str">
        <f t="shared" si="17"/>
        <v/>
      </c>
      <c r="AN26" t="str">
        <f t="shared" si="15"/>
        <v/>
      </c>
      <c r="AO26" t="str">
        <f t="shared" si="16"/>
        <v/>
      </c>
    </row>
    <row r="27" spans="1:41">
      <c r="A27" s="4"/>
      <c r="B27" s="24">
        <v>20230702</v>
      </c>
      <c r="C27" s="2" t="s">
        <v>28</v>
      </c>
      <c r="D27" s="25" t="s">
        <v>43</v>
      </c>
      <c r="E27" s="135">
        <v>7177</v>
      </c>
      <c r="F27" s="12">
        <v>7177</v>
      </c>
      <c r="G27" s="135"/>
      <c r="H27" s="16">
        <v>0</v>
      </c>
      <c r="I27" s="135">
        <v>0</v>
      </c>
      <c r="J27" s="12">
        <v>0</v>
      </c>
      <c r="K27" s="16" t="s">
        <v>49</v>
      </c>
      <c r="L27" s="12" t="s">
        <v>49</v>
      </c>
      <c r="M27" s="16">
        <f t="shared" si="12"/>
        <v>0</v>
      </c>
      <c r="N27" s="135">
        <f t="shared" si="0"/>
        <v>0</v>
      </c>
      <c r="O27" s="12">
        <f t="shared" si="1"/>
        <v>0</v>
      </c>
      <c r="P27" s="66">
        <f t="shared" si="13"/>
        <v>0</v>
      </c>
      <c r="Q27" s="16" t="s">
        <v>31</v>
      </c>
      <c r="R27" s="135" t="s">
        <v>31</v>
      </c>
      <c r="S27" s="12" t="s">
        <v>31</v>
      </c>
      <c r="T27" s="135" t="s">
        <v>31</v>
      </c>
      <c r="U27" s="135" t="s">
        <v>31</v>
      </c>
      <c r="V27" s="12" t="s">
        <v>31</v>
      </c>
      <c r="W27" s="16" t="s">
        <v>31</v>
      </c>
      <c r="X27" s="135" t="s">
        <v>31</v>
      </c>
      <c r="Y27" s="12" t="s">
        <v>31</v>
      </c>
      <c r="Z27" s="12" t="s">
        <v>31</v>
      </c>
      <c r="AA27" s="66" t="s">
        <v>31</v>
      </c>
      <c r="AB27" s="66" t="s">
        <v>31</v>
      </c>
      <c r="AC27" s="189" t="e">
        <f t="shared" ca="1" si="2"/>
        <v>#N/A</v>
      </c>
      <c r="AD27" s="189">
        <f t="shared" si="3"/>
        <v>100000</v>
      </c>
      <c r="AE27" s="189" t="e">
        <f t="shared" ca="1" si="4"/>
        <v>#N/A</v>
      </c>
      <c r="AF27" s="190" t="e">
        <f t="shared" ca="1" si="5"/>
        <v>#N/A</v>
      </c>
      <c r="AG27" s="189">
        <f t="shared" si="6"/>
        <v>100000</v>
      </c>
      <c r="AH27" s="191" t="e">
        <f t="shared" ca="1" si="7"/>
        <v>#N/A</v>
      </c>
      <c r="AI27" s="189">
        <f t="shared" si="8"/>
        <v>0</v>
      </c>
      <c r="AJ27" s="190" t="str">
        <f t="shared" si="9"/>
        <v/>
      </c>
      <c r="AK27" s="189" t="str">
        <f t="shared" si="10"/>
        <v/>
      </c>
      <c r="AL27" s="191" t="str">
        <f t="shared" si="11"/>
        <v/>
      </c>
      <c r="AM27" t="str">
        <f t="shared" si="17"/>
        <v/>
      </c>
      <c r="AN27" t="str">
        <f t="shared" si="15"/>
        <v/>
      </c>
      <c r="AO27" t="str">
        <f t="shared" si="16"/>
        <v/>
      </c>
    </row>
    <row r="28" spans="1:41">
      <c r="A28" s="4"/>
      <c r="B28" s="24">
        <v>20230702</v>
      </c>
      <c r="C28" s="2" t="s">
        <v>28</v>
      </c>
      <c r="D28" s="25" t="s">
        <v>45</v>
      </c>
      <c r="E28" s="135">
        <v>7177</v>
      </c>
      <c r="F28" s="12">
        <v>7177</v>
      </c>
      <c r="G28" s="135"/>
      <c r="H28" s="16">
        <v>0</v>
      </c>
      <c r="I28" s="135">
        <v>0</v>
      </c>
      <c r="J28" s="12">
        <v>0</v>
      </c>
      <c r="K28" s="16" t="s">
        <v>49</v>
      </c>
      <c r="L28" s="12" t="s">
        <v>49</v>
      </c>
      <c r="M28" s="16">
        <f t="shared" si="12"/>
        <v>0</v>
      </c>
      <c r="N28" s="135">
        <f t="shared" si="0"/>
        <v>0</v>
      </c>
      <c r="O28" s="12">
        <f t="shared" si="1"/>
        <v>0</v>
      </c>
      <c r="P28" s="66">
        <f t="shared" si="13"/>
        <v>0</v>
      </c>
      <c r="Q28" s="16" t="s">
        <v>31</v>
      </c>
      <c r="R28" s="135" t="s">
        <v>31</v>
      </c>
      <c r="S28" s="12" t="s">
        <v>31</v>
      </c>
      <c r="T28" s="135" t="s">
        <v>31</v>
      </c>
      <c r="U28" s="135" t="s">
        <v>31</v>
      </c>
      <c r="V28" s="12" t="s">
        <v>31</v>
      </c>
      <c r="W28" s="16" t="s">
        <v>31</v>
      </c>
      <c r="X28" s="135" t="s">
        <v>31</v>
      </c>
      <c r="Y28" s="12" t="s">
        <v>31</v>
      </c>
      <c r="Z28" s="12" t="s">
        <v>31</v>
      </c>
      <c r="AA28" s="66" t="s">
        <v>31</v>
      </c>
      <c r="AB28" s="66" t="s">
        <v>31</v>
      </c>
      <c r="AC28" s="189" t="e">
        <f t="shared" ca="1" si="2"/>
        <v>#N/A</v>
      </c>
      <c r="AD28" s="189">
        <f t="shared" si="3"/>
        <v>100000</v>
      </c>
      <c r="AE28" s="189" t="e">
        <f t="shared" ca="1" si="4"/>
        <v>#N/A</v>
      </c>
      <c r="AF28" s="190" t="e">
        <f t="shared" ca="1" si="5"/>
        <v>#N/A</v>
      </c>
      <c r="AG28" s="189">
        <f t="shared" si="6"/>
        <v>100000</v>
      </c>
      <c r="AH28" s="191" t="e">
        <f t="shared" ca="1" si="7"/>
        <v>#N/A</v>
      </c>
      <c r="AI28" s="189">
        <f t="shared" si="8"/>
        <v>0</v>
      </c>
      <c r="AJ28" s="190" t="str">
        <f t="shared" si="9"/>
        <v/>
      </c>
      <c r="AK28" s="189" t="str">
        <f t="shared" si="10"/>
        <v/>
      </c>
      <c r="AL28" s="191" t="str">
        <f t="shared" si="11"/>
        <v/>
      </c>
      <c r="AM28" t="str">
        <f t="shared" si="17"/>
        <v/>
      </c>
      <c r="AN28" t="str">
        <f t="shared" si="15"/>
        <v/>
      </c>
      <c r="AO28" t="str">
        <f t="shared" si="16"/>
        <v/>
      </c>
    </row>
    <row r="29" spans="1:41">
      <c r="A29" s="4"/>
      <c r="B29" s="24">
        <v>20230702</v>
      </c>
      <c r="C29" s="2" t="s">
        <v>28</v>
      </c>
      <c r="D29" s="25" t="s">
        <v>46</v>
      </c>
      <c r="E29" s="135">
        <v>7177</v>
      </c>
      <c r="F29" s="12">
        <v>7177</v>
      </c>
      <c r="G29" s="135"/>
      <c r="H29" s="16">
        <v>0</v>
      </c>
      <c r="I29" s="135">
        <v>0</v>
      </c>
      <c r="J29" s="12">
        <v>0</v>
      </c>
      <c r="K29" s="16" t="s">
        <v>49</v>
      </c>
      <c r="L29" s="12" t="s">
        <v>49</v>
      </c>
      <c r="M29" s="16">
        <f t="shared" si="12"/>
        <v>0</v>
      </c>
      <c r="N29" s="135">
        <f t="shared" si="0"/>
        <v>0</v>
      </c>
      <c r="O29" s="12">
        <f t="shared" si="1"/>
        <v>0</v>
      </c>
      <c r="P29" s="66">
        <f t="shared" si="13"/>
        <v>0</v>
      </c>
      <c r="Q29" s="16" t="s">
        <v>31</v>
      </c>
      <c r="R29" s="135" t="s">
        <v>31</v>
      </c>
      <c r="S29" s="12" t="s">
        <v>31</v>
      </c>
      <c r="T29" s="135" t="s">
        <v>31</v>
      </c>
      <c r="U29" s="135" t="s">
        <v>31</v>
      </c>
      <c r="V29" s="12" t="s">
        <v>31</v>
      </c>
      <c r="W29" s="16" t="s">
        <v>31</v>
      </c>
      <c r="X29" s="135" t="s">
        <v>31</v>
      </c>
      <c r="Y29" s="12" t="s">
        <v>31</v>
      </c>
      <c r="Z29" s="12" t="s">
        <v>31</v>
      </c>
      <c r="AA29" s="66" t="s">
        <v>31</v>
      </c>
      <c r="AB29" s="66" t="s">
        <v>31</v>
      </c>
      <c r="AC29" s="189" t="e">
        <f t="shared" ca="1" si="2"/>
        <v>#N/A</v>
      </c>
      <c r="AD29" s="189">
        <f t="shared" si="3"/>
        <v>100000</v>
      </c>
      <c r="AE29" s="189" t="e">
        <f t="shared" ca="1" si="4"/>
        <v>#N/A</v>
      </c>
      <c r="AF29" s="190" t="e">
        <f t="shared" ca="1" si="5"/>
        <v>#N/A</v>
      </c>
      <c r="AG29" s="189">
        <f t="shared" si="6"/>
        <v>100000</v>
      </c>
      <c r="AH29" s="191" t="e">
        <f t="shared" ca="1" si="7"/>
        <v>#N/A</v>
      </c>
      <c r="AI29" s="189">
        <f t="shared" si="8"/>
        <v>0</v>
      </c>
      <c r="AJ29" s="190" t="str">
        <f t="shared" si="9"/>
        <v/>
      </c>
      <c r="AK29" s="189" t="str">
        <f t="shared" si="10"/>
        <v/>
      </c>
      <c r="AL29" s="191" t="str">
        <f t="shared" si="11"/>
        <v/>
      </c>
      <c r="AM29" t="str">
        <f t="shared" si="17"/>
        <v/>
      </c>
      <c r="AN29" t="str">
        <f t="shared" si="15"/>
        <v/>
      </c>
      <c r="AO29" t="str">
        <f t="shared" si="16"/>
        <v/>
      </c>
    </row>
    <row r="30" spans="1:41">
      <c r="A30" s="4"/>
      <c r="B30" s="24">
        <v>20230702</v>
      </c>
      <c r="C30" s="2" t="s">
        <v>28</v>
      </c>
      <c r="D30" s="25" t="s">
        <v>47</v>
      </c>
      <c r="E30" s="135">
        <v>7177</v>
      </c>
      <c r="F30" s="12">
        <v>7177</v>
      </c>
      <c r="G30" s="135"/>
      <c r="H30" s="16">
        <v>0</v>
      </c>
      <c r="I30" s="135">
        <v>0</v>
      </c>
      <c r="J30" s="12">
        <v>0</v>
      </c>
      <c r="K30" s="16" t="s">
        <v>49</v>
      </c>
      <c r="L30" s="12" t="s">
        <v>49</v>
      </c>
      <c r="M30" s="16">
        <f t="shared" si="12"/>
        <v>0</v>
      </c>
      <c r="N30" s="135">
        <f t="shared" si="0"/>
        <v>0</v>
      </c>
      <c r="O30" s="12">
        <f t="shared" si="1"/>
        <v>0</v>
      </c>
      <c r="P30" s="66">
        <f t="shared" si="13"/>
        <v>0</v>
      </c>
      <c r="Q30" s="16" t="s">
        <v>31</v>
      </c>
      <c r="R30" s="135" t="s">
        <v>31</v>
      </c>
      <c r="S30" s="12" t="s">
        <v>31</v>
      </c>
      <c r="T30" s="135" t="s">
        <v>31</v>
      </c>
      <c r="U30" s="135" t="s">
        <v>31</v>
      </c>
      <c r="V30" s="12" t="s">
        <v>31</v>
      </c>
      <c r="W30" s="16" t="s">
        <v>31</v>
      </c>
      <c r="X30" s="135" t="s">
        <v>31</v>
      </c>
      <c r="Y30" s="12" t="s">
        <v>31</v>
      </c>
      <c r="Z30" s="12" t="s">
        <v>31</v>
      </c>
      <c r="AA30" s="66" t="s">
        <v>31</v>
      </c>
      <c r="AB30" s="66" t="s">
        <v>31</v>
      </c>
      <c r="AC30" s="189" t="e">
        <f t="shared" ca="1" si="2"/>
        <v>#N/A</v>
      </c>
      <c r="AD30" s="189">
        <f t="shared" si="3"/>
        <v>100000</v>
      </c>
      <c r="AE30" s="189" t="e">
        <f t="shared" ca="1" si="4"/>
        <v>#N/A</v>
      </c>
      <c r="AF30" s="190" t="e">
        <f t="shared" ca="1" si="5"/>
        <v>#N/A</v>
      </c>
      <c r="AG30" s="189">
        <f t="shared" si="6"/>
        <v>100000</v>
      </c>
      <c r="AH30" s="191" t="e">
        <f t="shared" ca="1" si="7"/>
        <v>#N/A</v>
      </c>
      <c r="AI30" s="189">
        <f t="shared" si="8"/>
        <v>0</v>
      </c>
      <c r="AJ30" s="190" t="str">
        <f t="shared" si="9"/>
        <v/>
      </c>
      <c r="AK30" s="189" t="str">
        <f t="shared" si="10"/>
        <v/>
      </c>
      <c r="AL30" s="191" t="str">
        <f t="shared" si="11"/>
        <v/>
      </c>
      <c r="AM30" t="str">
        <f t="shared" si="17"/>
        <v/>
      </c>
      <c r="AN30" t="str">
        <f t="shared" si="15"/>
        <v/>
      </c>
      <c r="AO30" t="str">
        <f t="shared" si="16"/>
        <v/>
      </c>
    </row>
    <row r="31" spans="1:41" ht="15.95" thickBot="1">
      <c r="A31" s="4"/>
      <c r="B31" s="26">
        <v>20230702</v>
      </c>
      <c r="C31" s="56" t="s">
        <v>28</v>
      </c>
      <c r="D31" s="27" t="s">
        <v>48</v>
      </c>
      <c r="E31" s="14">
        <v>7177</v>
      </c>
      <c r="F31" s="15">
        <v>7177</v>
      </c>
      <c r="G31" s="14"/>
      <c r="H31" s="20">
        <v>0</v>
      </c>
      <c r="I31" s="14">
        <v>0</v>
      </c>
      <c r="J31" s="15">
        <v>0</v>
      </c>
      <c r="K31" s="20" t="s">
        <v>49</v>
      </c>
      <c r="L31" s="15" t="s">
        <v>49</v>
      </c>
      <c r="M31" s="20">
        <f t="shared" si="12"/>
        <v>0</v>
      </c>
      <c r="N31" s="14">
        <f t="shared" si="0"/>
        <v>0</v>
      </c>
      <c r="O31" s="15">
        <f t="shared" si="1"/>
        <v>0</v>
      </c>
      <c r="P31" s="66">
        <f t="shared" si="13"/>
        <v>0</v>
      </c>
      <c r="Q31" s="20" t="s">
        <v>31</v>
      </c>
      <c r="R31" s="14" t="s">
        <v>31</v>
      </c>
      <c r="S31" s="15" t="s">
        <v>31</v>
      </c>
      <c r="T31" s="14" t="s">
        <v>31</v>
      </c>
      <c r="U31" s="14" t="s">
        <v>31</v>
      </c>
      <c r="V31" s="15" t="s">
        <v>31</v>
      </c>
      <c r="W31" s="20" t="s">
        <v>31</v>
      </c>
      <c r="X31" s="14" t="s">
        <v>31</v>
      </c>
      <c r="Y31" s="15" t="s">
        <v>31</v>
      </c>
      <c r="Z31" s="15" t="s">
        <v>31</v>
      </c>
      <c r="AA31" s="63" t="s">
        <v>31</v>
      </c>
      <c r="AB31" s="63" t="s">
        <v>31</v>
      </c>
      <c r="AC31" s="189" t="e">
        <f t="shared" ca="1" si="2"/>
        <v>#N/A</v>
      </c>
      <c r="AD31" s="189">
        <f t="shared" si="3"/>
        <v>100000</v>
      </c>
      <c r="AE31" s="189" t="e">
        <f t="shared" ca="1" si="4"/>
        <v>#N/A</v>
      </c>
      <c r="AF31" s="190" t="e">
        <f t="shared" ca="1" si="5"/>
        <v>#N/A</v>
      </c>
      <c r="AG31" s="189">
        <f t="shared" si="6"/>
        <v>100000</v>
      </c>
      <c r="AH31" s="191" t="e">
        <f t="shared" ca="1" si="7"/>
        <v>#N/A</v>
      </c>
      <c r="AI31" s="189">
        <f t="shared" si="8"/>
        <v>0</v>
      </c>
      <c r="AJ31" s="190" t="str">
        <f t="shared" si="9"/>
        <v/>
      </c>
      <c r="AK31" s="189" t="str">
        <f t="shared" si="10"/>
        <v/>
      </c>
      <c r="AL31" s="191" t="str">
        <f t="shared" si="11"/>
        <v/>
      </c>
      <c r="AM31" t="str">
        <f t="shared" si="17"/>
        <v/>
      </c>
      <c r="AN31" t="str">
        <f t="shared" si="15"/>
        <v/>
      </c>
      <c r="AO31" t="str">
        <f t="shared" si="16"/>
        <v/>
      </c>
    </row>
    <row r="32" spans="1:41">
      <c r="A32" s="4"/>
      <c r="B32" s="52">
        <v>20230703</v>
      </c>
      <c r="C32" s="53" t="s">
        <v>28</v>
      </c>
      <c r="D32" s="57" t="s">
        <v>29</v>
      </c>
      <c r="E32" s="55">
        <v>6582</v>
      </c>
      <c r="F32" s="46">
        <v>6620</v>
      </c>
      <c r="G32" s="55"/>
      <c r="H32" s="45">
        <v>0</v>
      </c>
      <c r="I32" s="55">
        <v>0</v>
      </c>
      <c r="J32" s="46">
        <v>0</v>
      </c>
      <c r="K32" s="45" t="s">
        <v>30</v>
      </c>
      <c r="L32" s="46" t="s">
        <v>30</v>
      </c>
      <c r="M32" s="45">
        <f t="shared" si="12"/>
        <v>0</v>
      </c>
      <c r="N32" s="55">
        <f t="shared" si="0"/>
        <v>-38</v>
      </c>
      <c r="O32" s="46">
        <f t="shared" si="1"/>
        <v>0</v>
      </c>
      <c r="P32" s="66">
        <f t="shared" si="13"/>
        <v>0</v>
      </c>
      <c r="Q32" s="45" t="s">
        <v>31</v>
      </c>
      <c r="R32" s="55" t="s">
        <v>31</v>
      </c>
      <c r="S32" s="46" t="s">
        <v>31</v>
      </c>
      <c r="T32" s="55" t="s">
        <v>31</v>
      </c>
      <c r="U32" s="55" t="s">
        <v>31</v>
      </c>
      <c r="V32" s="46" t="s">
        <v>31</v>
      </c>
      <c r="W32" s="45" t="s">
        <v>31</v>
      </c>
      <c r="X32" s="55" t="s">
        <v>31</v>
      </c>
      <c r="Y32" s="46" t="s">
        <v>31</v>
      </c>
      <c r="Z32" s="46" t="s">
        <v>31</v>
      </c>
      <c r="AA32" s="62" t="s">
        <v>31</v>
      </c>
      <c r="AB32" s="62" t="s">
        <v>31</v>
      </c>
      <c r="AC32" s="189" t="e">
        <f t="shared" ca="1" si="2"/>
        <v>#N/A</v>
      </c>
      <c r="AD32" s="189">
        <f t="shared" si="3"/>
        <v>100000</v>
      </c>
      <c r="AE32" s="189" t="e">
        <f t="shared" ca="1" si="4"/>
        <v>#N/A</v>
      </c>
      <c r="AF32" s="190" t="e">
        <f t="shared" ca="1" si="5"/>
        <v>#N/A</v>
      </c>
      <c r="AG32" s="189">
        <f t="shared" si="6"/>
        <v>100000</v>
      </c>
      <c r="AH32" s="191" t="e">
        <f t="shared" ca="1" si="7"/>
        <v>#N/A</v>
      </c>
      <c r="AI32" s="189">
        <f t="shared" si="8"/>
        <v>0</v>
      </c>
      <c r="AJ32" s="190" t="str">
        <f t="shared" si="9"/>
        <v/>
      </c>
      <c r="AK32" s="189" t="str">
        <f t="shared" si="10"/>
        <v/>
      </c>
      <c r="AL32" s="191" t="str">
        <f t="shared" si="11"/>
        <v/>
      </c>
      <c r="AM32" t="str">
        <f t="shared" si="17"/>
        <v/>
      </c>
      <c r="AN32" t="str">
        <f t="shared" si="15"/>
        <v/>
      </c>
      <c r="AO32" t="str">
        <f t="shared" si="16"/>
        <v/>
      </c>
    </row>
    <row r="33" spans="1:41">
      <c r="A33" s="4"/>
      <c r="B33" s="24">
        <v>20230703</v>
      </c>
      <c r="C33" s="2" t="s">
        <v>28</v>
      </c>
      <c r="D33" s="25" t="s">
        <v>32</v>
      </c>
      <c r="E33" s="135">
        <v>6716</v>
      </c>
      <c r="F33" s="12">
        <v>6716</v>
      </c>
      <c r="G33" s="135"/>
      <c r="H33" s="16">
        <v>0</v>
      </c>
      <c r="I33" s="135">
        <v>0</v>
      </c>
      <c r="J33" s="12">
        <v>0</v>
      </c>
      <c r="K33" s="16" t="s">
        <v>30</v>
      </c>
      <c r="L33" s="12" t="s">
        <v>30</v>
      </c>
      <c r="M33" s="16">
        <f t="shared" si="12"/>
        <v>0</v>
      </c>
      <c r="N33" s="135">
        <f t="shared" si="0"/>
        <v>0</v>
      </c>
      <c r="O33" s="12">
        <f t="shared" si="1"/>
        <v>0</v>
      </c>
      <c r="P33" s="66">
        <f t="shared" si="13"/>
        <v>0</v>
      </c>
      <c r="Q33" s="16" t="s">
        <v>31</v>
      </c>
      <c r="R33" s="135" t="s">
        <v>31</v>
      </c>
      <c r="S33" s="12" t="s">
        <v>31</v>
      </c>
      <c r="T33" s="135" t="s">
        <v>31</v>
      </c>
      <c r="U33" s="135" t="s">
        <v>31</v>
      </c>
      <c r="V33" s="12" t="s">
        <v>31</v>
      </c>
      <c r="W33" s="16" t="s">
        <v>31</v>
      </c>
      <c r="X33" s="135" t="s">
        <v>31</v>
      </c>
      <c r="Y33" s="12" t="s">
        <v>31</v>
      </c>
      <c r="Z33" s="12" t="s">
        <v>31</v>
      </c>
      <c r="AA33" s="66" t="s">
        <v>31</v>
      </c>
      <c r="AB33" s="66" t="s">
        <v>31</v>
      </c>
      <c r="AC33" s="189" t="e">
        <f t="shared" ca="1" si="2"/>
        <v>#N/A</v>
      </c>
      <c r="AD33" s="189">
        <f t="shared" si="3"/>
        <v>100000</v>
      </c>
      <c r="AE33" s="189" t="e">
        <f t="shared" ca="1" si="4"/>
        <v>#N/A</v>
      </c>
      <c r="AF33" s="190" t="e">
        <f t="shared" ca="1" si="5"/>
        <v>#N/A</v>
      </c>
      <c r="AG33" s="189">
        <f t="shared" si="6"/>
        <v>100000</v>
      </c>
      <c r="AH33" s="191" t="e">
        <f t="shared" ca="1" si="7"/>
        <v>#N/A</v>
      </c>
      <c r="AI33" s="189">
        <f t="shared" si="8"/>
        <v>0</v>
      </c>
      <c r="AJ33" s="190" t="str">
        <f t="shared" si="9"/>
        <v/>
      </c>
      <c r="AK33" s="189" t="str">
        <f t="shared" si="10"/>
        <v/>
      </c>
      <c r="AL33" s="191" t="str">
        <f t="shared" si="11"/>
        <v/>
      </c>
      <c r="AM33" t="str">
        <f t="shared" si="17"/>
        <v/>
      </c>
      <c r="AN33" t="str">
        <f t="shared" si="15"/>
        <v/>
      </c>
      <c r="AO33" t="str">
        <f t="shared" si="16"/>
        <v/>
      </c>
    </row>
    <row r="34" spans="1:41">
      <c r="A34" s="4"/>
      <c r="B34" s="24">
        <v>20230703</v>
      </c>
      <c r="C34" s="2" t="s">
        <v>28</v>
      </c>
      <c r="D34" s="25" t="s">
        <v>34</v>
      </c>
      <c r="E34" s="135">
        <v>6716</v>
      </c>
      <c r="F34" s="12">
        <v>6716</v>
      </c>
      <c r="G34" s="135"/>
      <c r="H34" s="16">
        <v>0</v>
      </c>
      <c r="I34" s="135">
        <v>0</v>
      </c>
      <c r="J34" s="12">
        <v>0</v>
      </c>
      <c r="K34" s="16" t="s">
        <v>30</v>
      </c>
      <c r="L34" s="12" t="s">
        <v>30</v>
      </c>
      <c r="M34" s="16">
        <f t="shared" si="12"/>
        <v>0</v>
      </c>
      <c r="N34" s="135">
        <f t="shared" si="0"/>
        <v>0</v>
      </c>
      <c r="O34" s="12">
        <f t="shared" si="1"/>
        <v>0</v>
      </c>
      <c r="P34" s="66">
        <f t="shared" si="13"/>
        <v>0</v>
      </c>
      <c r="Q34" s="16" t="s">
        <v>31</v>
      </c>
      <c r="R34" s="135" t="s">
        <v>31</v>
      </c>
      <c r="S34" s="12" t="s">
        <v>31</v>
      </c>
      <c r="T34" s="135" t="s">
        <v>31</v>
      </c>
      <c r="U34" s="135" t="s">
        <v>31</v>
      </c>
      <c r="V34" s="12" t="s">
        <v>31</v>
      </c>
      <c r="W34" s="16" t="s">
        <v>31</v>
      </c>
      <c r="X34" s="135" t="s">
        <v>31</v>
      </c>
      <c r="Y34" s="12" t="s">
        <v>31</v>
      </c>
      <c r="Z34" s="12" t="s">
        <v>31</v>
      </c>
      <c r="AA34" s="66" t="s">
        <v>31</v>
      </c>
      <c r="AB34" s="66" t="s">
        <v>31</v>
      </c>
      <c r="AC34" s="189" t="e">
        <f t="shared" ca="1" si="2"/>
        <v>#N/A</v>
      </c>
      <c r="AD34" s="189">
        <f t="shared" si="3"/>
        <v>100000</v>
      </c>
      <c r="AE34" s="189" t="e">
        <f t="shared" ca="1" si="4"/>
        <v>#N/A</v>
      </c>
      <c r="AF34" s="190" t="e">
        <f t="shared" ca="1" si="5"/>
        <v>#N/A</v>
      </c>
      <c r="AG34" s="189">
        <f t="shared" si="6"/>
        <v>100000</v>
      </c>
      <c r="AH34" s="191" t="e">
        <f t="shared" ca="1" si="7"/>
        <v>#N/A</v>
      </c>
      <c r="AI34" s="189">
        <f t="shared" si="8"/>
        <v>0</v>
      </c>
      <c r="AJ34" s="190" t="str">
        <f t="shared" si="9"/>
        <v/>
      </c>
      <c r="AK34" s="189" t="str">
        <f t="shared" si="10"/>
        <v/>
      </c>
      <c r="AL34" s="191" t="str">
        <f t="shared" si="11"/>
        <v/>
      </c>
      <c r="AM34" t="str">
        <f t="shared" si="17"/>
        <v/>
      </c>
      <c r="AN34" t="str">
        <f t="shared" si="15"/>
        <v/>
      </c>
      <c r="AO34" t="str">
        <f t="shared" si="16"/>
        <v/>
      </c>
    </row>
    <row r="35" spans="1:41">
      <c r="A35" s="4"/>
      <c r="B35" s="24">
        <v>20230703</v>
      </c>
      <c r="C35" s="2" t="s">
        <v>28</v>
      </c>
      <c r="D35" s="25" t="s">
        <v>35</v>
      </c>
      <c r="E35" s="135">
        <v>6193</v>
      </c>
      <c r="F35" s="12">
        <v>6207</v>
      </c>
      <c r="G35" s="135"/>
      <c r="H35" s="16">
        <v>0</v>
      </c>
      <c r="I35" s="135">
        <v>0</v>
      </c>
      <c r="J35" s="12">
        <v>0</v>
      </c>
      <c r="K35" s="16" t="s">
        <v>30</v>
      </c>
      <c r="L35" s="12" t="s">
        <v>30</v>
      </c>
      <c r="M35" s="16">
        <f t="shared" si="12"/>
        <v>0</v>
      </c>
      <c r="N35" s="135">
        <f t="shared" si="0"/>
        <v>-14</v>
      </c>
      <c r="O35" s="12">
        <f t="shared" si="1"/>
        <v>0</v>
      </c>
      <c r="P35" s="66">
        <f t="shared" si="13"/>
        <v>0</v>
      </c>
      <c r="Q35" s="16" t="s">
        <v>31</v>
      </c>
      <c r="R35" s="135" t="s">
        <v>31</v>
      </c>
      <c r="S35" s="12" t="s">
        <v>31</v>
      </c>
      <c r="T35" s="135" t="s">
        <v>31</v>
      </c>
      <c r="U35" s="135" t="s">
        <v>31</v>
      </c>
      <c r="V35" s="12" t="s">
        <v>31</v>
      </c>
      <c r="W35" s="16" t="s">
        <v>31</v>
      </c>
      <c r="X35" s="135" t="s">
        <v>31</v>
      </c>
      <c r="Y35" s="12" t="s">
        <v>31</v>
      </c>
      <c r="Z35" s="12" t="s">
        <v>31</v>
      </c>
      <c r="AA35" s="66" t="s">
        <v>31</v>
      </c>
      <c r="AB35" s="66" t="s">
        <v>31</v>
      </c>
      <c r="AC35" s="189" t="e">
        <f t="shared" ca="1" si="2"/>
        <v>#N/A</v>
      </c>
      <c r="AD35" s="189">
        <f t="shared" si="3"/>
        <v>100000</v>
      </c>
      <c r="AE35" s="189" t="e">
        <f t="shared" ca="1" si="4"/>
        <v>#N/A</v>
      </c>
      <c r="AF35" s="190" t="e">
        <f t="shared" ca="1" si="5"/>
        <v>#N/A</v>
      </c>
      <c r="AG35" s="189">
        <f t="shared" si="6"/>
        <v>100000</v>
      </c>
      <c r="AH35" s="191" t="e">
        <f t="shared" ca="1" si="7"/>
        <v>#N/A</v>
      </c>
      <c r="AI35" s="189">
        <f t="shared" si="8"/>
        <v>0</v>
      </c>
      <c r="AJ35" s="190" t="str">
        <f t="shared" si="9"/>
        <v/>
      </c>
      <c r="AK35" s="189" t="str">
        <f t="shared" si="10"/>
        <v/>
      </c>
      <c r="AL35" s="191" t="str">
        <f t="shared" si="11"/>
        <v/>
      </c>
      <c r="AM35" t="str">
        <f t="shared" si="17"/>
        <v/>
      </c>
      <c r="AN35" t="str">
        <f t="shared" si="15"/>
        <v/>
      </c>
      <c r="AO35" t="str">
        <f t="shared" si="16"/>
        <v/>
      </c>
    </row>
    <row r="36" spans="1:41">
      <c r="A36" s="4"/>
      <c r="B36" s="24">
        <v>20230703</v>
      </c>
      <c r="C36" s="2" t="s">
        <v>28</v>
      </c>
      <c r="D36" s="25" t="s">
        <v>37</v>
      </c>
      <c r="E36" s="135">
        <v>6122</v>
      </c>
      <c r="F36" s="12">
        <v>6132</v>
      </c>
      <c r="G36" s="135"/>
      <c r="H36" s="16">
        <v>0</v>
      </c>
      <c r="I36" s="135">
        <v>0</v>
      </c>
      <c r="J36" s="12">
        <v>0</v>
      </c>
      <c r="K36" s="16" t="s">
        <v>30</v>
      </c>
      <c r="L36" s="12" t="s">
        <v>30</v>
      </c>
      <c r="M36" s="16">
        <f t="shared" si="12"/>
        <v>0</v>
      </c>
      <c r="N36" s="135">
        <f t="shared" si="0"/>
        <v>-10</v>
      </c>
      <c r="O36" s="12">
        <f t="shared" si="1"/>
        <v>0</v>
      </c>
      <c r="P36" s="66">
        <f t="shared" si="13"/>
        <v>0</v>
      </c>
      <c r="Q36" s="16" t="s">
        <v>31</v>
      </c>
      <c r="R36" s="135" t="s">
        <v>31</v>
      </c>
      <c r="S36" s="12" t="s">
        <v>31</v>
      </c>
      <c r="T36" s="135" t="s">
        <v>31</v>
      </c>
      <c r="U36" s="135" t="s">
        <v>31</v>
      </c>
      <c r="V36" s="12" t="s">
        <v>31</v>
      </c>
      <c r="W36" s="16" t="s">
        <v>31</v>
      </c>
      <c r="X36" s="135" t="s">
        <v>31</v>
      </c>
      <c r="Y36" s="12" t="s">
        <v>31</v>
      </c>
      <c r="Z36" s="12" t="s">
        <v>31</v>
      </c>
      <c r="AA36" s="66" t="s">
        <v>31</v>
      </c>
      <c r="AB36" s="66" t="s">
        <v>31</v>
      </c>
      <c r="AC36" s="189" t="e">
        <f t="shared" ca="1" si="2"/>
        <v>#N/A</v>
      </c>
      <c r="AD36" s="189">
        <f t="shared" si="3"/>
        <v>100000</v>
      </c>
      <c r="AE36" s="189" t="e">
        <f t="shared" ca="1" si="4"/>
        <v>#N/A</v>
      </c>
      <c r="AF36" s="190" t="e">
        <f t="shared" ca="1" si="5"/>
        <v>#N/A</v>
      </c>
      <c r="AG36" s="189">
        <f t="shared" si="6"/>
        <v>100000</v>
      </c>
      <c r="AH36" s="191" t="e">
        <f t="shared" ca="1" si="7"/>
        <v>#N/A</v>
      </c>
      <c r="AI36" s="189">
        <f t="shared" si="8"/>
        <v>0</v>
      </c>
      <c r="AJ36" s="190" t="str">
        <f t="shared" si="9"/>
        <v/>
      </c>
      <c r="AK36" s="189" t="str">
        <f t="shared" si="10"/>
        <v/>
      </c>
      <c r="AL36" s="191" t="str">
        <f t="shared" si="11"/>
        <v/>
      </c>
      <c r="AM36" t="str">
        <f t="shared" si="17"/>
        <v/>
      </c>
      <c r="AN36" t="str">
        <f t="shared" si="15"/>
        <v/>
      </c>
      <c r="AO36" t="str">
        <f t="shared" si="16"/>
        <v/>
      </c>
    </row>
    <row r="37" spans="1:41">
      <c r="A37" s="4"/>
      <c r="B37" s="24">
        <v>20230703</v>
      </c>
      <c r="C37" s="2" t="s">
        <v>28</v>
      </c>
      <c r="D37" s="25" t="s">
        <v>38</v>
      </c>
      <c r="E37" s="135">
        <v>5742</v>
      </c>
      <c r="F37" s="12">
        <v>5780</v>
      </c>
      <c r="G37" s="135"/>
      <c r="H37" s="16">
        <v>0</v>
      </c>
      <c r="I37" s="135">
        <v>0</v>
      </c>
      <c r="J37" s="12">
        <v>0</v>
      </c>
      <c r="K37" s="16" t="s">
        <v>30</v>
      </c>
      <c r="L37" s="12" t="s">
        <v>30</v>
      </c>
      <c r="M37" s="16">
        <f t="shared" si="12"/>
        <v>0</v>
      </c>
      <c r="N37" s="135">
        <f t="shared" si="0"/>
        <v>-38</v>
      </c>
      <c r="O37" s="12">
        <f t="shared" si="1"/>
        <v>0</v>
      </c>
      <c r="P37" s="66">
        <f t="shared" si="13"/>
        <v>0</v>
      </c>
      <c r="Q37" s="16" t="s">
        <v>31</v>
      </c>
      <c r="R37" s="135" t="s">
        <v>31</v>
      </c>
      <c r="S37" s="12" t="s">
        <v>31</v>
      </c>
      <c r="T37" s="135" t="s">
        <v>31</v>
      </c>
      <c r="U37" s="135" t="s">
        <v>31</v>
      </c>
      <c r="V37" s="12" t="s">
        <v>31</v>
      </c>
      <c r="W37" s="16" t="s">
        <v>31</v>
      </c>
      <c r="X37" s="135" t="s">
        <v>31</v>
      </c>
      <c r="Y37" s="12" t="s">
        <v>31</v>
      </c>
      <c r="Z37" s="12" t="s">
        <v>31</v>
      </c>
      <c r="AA37" s="66" t="s">
        <v>31</v>
      </c>
      <c r="AB37" s="66" t="s">
        <v>31</v>
      </c>
      <c r="AC37" s="189" t="e">
        <f t="shared" ca="1" si="2"/>
        <v>#N/A</v>
      </c>
      <c r="AD37" s="189">
        <f t="shared" si="3"/>
        <v>100000</v>
      </c>
      <c r="AE37" s="189" t="e">
        <f t="shared" ca="1" si="4"/>
        <v>#N/A</v>
      </c>
      <c r="AF37" s="190" t="e">
        <f t="shared" ca="1" si="5"/>
        <v>#N/A</v>
      </c>
      <c r="AG37" s="189">
        <f t="shared" si="6"/>
        <v>100000</v>
      </c>
      <c r="AH37" s="191" t="e">
        <f t="shared" ca="1" si="7"/>
        <v>#N/A</v>
      </c>
      <c r="AI37" s="189">
        <f t="shared" si="8"/>
        <v>0</v>
      </c>
      <c r="AJ37" s="190" t="str">
        <f t="shared" si="9"/>
        <v/>
      </c>
      <c r="AK37" s="189" t="str">
        <f t="shared" si="10"/>
        <v/>
      </c>
      <c r="AL37" s="191" t="str">
        <f t="shared" si="11"/>
        <v/>
      </c>
      <c r="AM37" t="str">
        <f t="shared" si="17"/>
        <v/>
      </c>
      <c r="AN37" t="str">
        <f t="shared" si="15"/>
        <v/>
      </c>
      <c r="AO37" t="str">
        <f t="shared" si="16"/>
        <v/>
      </c>
    </row>
    <row r="38" spans="1:41">
      <c r="A38" s="4"/>
      <c r="B38" s="24">
        <v>20230703</v>
      </c>
      <c r="C38" s="2" t="s">
        <v>28</v>
      </c>
      <c r="D38" s="25" t="s">
        <v>39</v>
      </c>
      <c r="E38" s="135">
        <v>6785</v>
      </c>
      <c r="F38" s="12">
        <v>6093</v>
      </c>
      <c r="G38" s="135"/>
      <c r="H38" s="16">
        <v>0</v>
      </c>
      <c r="I38" s="135">
        <v>0</v>
      </c>
      <c r="J38" s="12">
        <v>0</v>
      </c>
      <c r="K38" s="16" t="s">
        <v>40</v>
      </c>
      <c r="L38" s="12" t="s">
        <v>41</v>
      </c>
      <c r="M38" s="16">
        <f t="shared" si="12"/>
        <v>0</v>
      </c>
      <c r="N38" s="135">
        <f t="shared" si="0"/>
        <v>692</v>
      </c>
      <c r="O38" s="12">
        <f t="shared" si="1"/>
        <v>0</v>
      </c>
      <c r="P38" s="66">
        <f t="shared" si="13"/>
        <v>1</v>
      </c>
      <c r="Q38" s="16" t="s">
        <v>31</v>
      </c>
      <c r="R38" s="135" t="s">
        <v>31</v>
      </c>
      <c r="S38" s="12" t="s">
        <v>31</v>
      </c>
      <c r="T38" s="135" t="s">
        <v>31</v>
      </c>
      <c r="U38" s="135">
        <v>5885</v>
      </c>
      <c r="V38" s="12" t="s">
        <v>50</v>
      </c>
      <c r="W38" s="16" t="s">
        <v>31</v>
      </c>
      <c r="X38" s="135" t="s">
        <v>31</v>
      </c>
      <c r="Y38" s="12" t="s">
        <v>31</v>
      </c>
      <c r="Z38" s="12" t="s">
        <v>31</v>
      </c>
      <c r="AA38" s="66" t="s">
        <v>31</v>
      </c>
      <c r="AB38" s="66" t="s">
        <v>31</v>
      </c>
      <c r="AC38" s="189" t="str">
        <f t="shared" ca="1" si="2"/>
        <v>CH</v>
      </c>
      <c r="AD38" s="189">
        <f t="shared" si="3"/>
        <v>5885</v>
      </c>
      <c r="AE38" s="189" t="str">
        <f t="shared" ca="1" si="4"/>
        <v>Expected overloading on the following CNEC: CNE: 380kV Sils - Soazza , C: N-2 Robbia-Gorlago + Robbia-S.Fiorano</v>
      </c>
      <c r="AF38" s="190" t="e">
        <f t="shared" ca="1" si="5"/>
        <v>#N/A</v>
      </c>
      <c r="AG38" s="189">
        <f t="shared" si="6"/>
        <v>100000</v>
      </c>
      <c r="AH38" s="191" t="e">
        <f t="shared" ca="1" si="7"/>
        <v>#N/A</v>
      </c>
      <c r="AI38" s="189">
        <f t="shared" si="8"/>
        <v>0</v>
      </c>
      <c r="AJ38" s="190" t="str">
        <f t="shared" ca="1" si="9"/>
        <v>CH</v>
      </c>
      <c r="AK38" s="189">
        <f t="shared" si="10"/>
        <v>5885</v>
      </c>
      <c r="AL38" s="191" t="str">
        <f t="shared" ca="1" si="11"/>
        <v>Expected overloading on the following CNEC: CNE: 380kV Sils - Soazza , C: N-2 Robbia-Gorlago + Robbia-S.Fiorano</v>
      </c>
      <c r="AM38" t="str">
        <f t="shared" ca="1" si="17"/>
        <v>CH</v>
      </c>
      <c r="AN38">
        <f t="shared" si="15"/>
        <v>5885</v>
      </c>
      <c r="AO38" t="str">
        <f t="shared" ca="1" si="16"/>
        <v>Expected overloading on the following CNEC: CNE: 380kV Sils - Soazza , C: N-2 Robbia-Gorlago + Robbia-S.Fiorano</v>
      </c>
    </row>
    <row r="39" spans="1:41">
      <c r="A39" s="4"/>
      <c r="B39" s="24">
        <v>20230703</v>
      </c>
      <c r="C39" s="2" t="s">
        <v>28</v>
      </c>
      <c r="D39" s="25" t="s">
        <v>43</v>
      </c>
      <c r="E39" s="135">
        <v>6785</v>
      </c>
      <c r="F39" s="12">
        <v>6785</v>
      </c>
      <c r="G39" s="135"/>
      <c r="H39" s="16">
        <v>0</v>
      </c>
      <c r="I39" s="135">
        <v>0</v>
      </c>
      <c r="J39" s="12">
        <v>0</v>
      </c>
      <c r="K39" s="16" t="s">
        <v>40</v>
      </c>
      <c r="L39" s="12" t="s">
        <v>40</v>
      </c>
      <c r="M39" s="16">
        <f t="shared" si="12"/>
        <v>0</v>
      </c>
      <c r="N39" s="135">
        <f t="shared" si="0"/>
        <v>0</v>
      </c>
      <c r="O39" s="12">
        <f t="shared" si="1"/>
        <v>0</v>
      </c>
      <c r="P39" s="66">
        <f t="shared" si="13"/>
        <v>0</v>
      </c>
      <c r="Q39" s="16" t="s">
        <v>31</v>
      </c>
      <c r="R39" s="135" t="s">
        <v>31</v>
      </c>
      <c r="S39" s="12" t="s">
        <v>31</v>
      </c>
      <c r="T39" s="135" t="s">
        <v>31</v>
      </c>
      <c r="U39" s="135" t="s">
        <v>31</v>
      </c>
      <c r="V39" s="12" t="s">
        <v>31</v>
      </c>
      <c r="W39" s="16" t="s">
        <v>31</v>
      </c>
      <c r="X39" s="135" t="s">
        <v>31</v>
      </c>
      <c r="Y39" s="12" t="s">
        <v>31</v>
      </c>
      <c r="Z39" s="12" t="s">
        <v>31</v>
      </c>
      <c r="AA39" s="66" t="s">
        <v>31</v>
      </c>
      <c r="AB39" s="66" t="s">
        <v>31</v>
      </c>
      <c r="AC39" s="189" t="e">
        <f t="shared" ca="1" si="2"/>
        <v>#N/A</v>
      </c>
      <c r="AD39" s="189">
        <f t="shared" si="3"/>
        <v>100000</v>
      </c>
      <c r="AE39" s="189" t="e">
        <f t="shared" ca="1" si="4"/>
        <v>#N/A</v>
      </c>
      <c r="AF39" s="190" t="e">
        <f t="shared" ca="1" si="5"/>
        <v>#N/A</v>
      </c>
      <c r="AG39" s="189">
        <f t="shared" si="6"/>
        <v>100000</v>
      </c>
      <c r="AH39" s="191" t="e">
        <f t="shared" ca="1" si="7"/>
        <v>#N/A</v>
      </c>
      <c r="AI39" s="189">
        <f t="shared" si="8"/>
        <v>0</v>
      </c>
      <c r="AJ39" s="190" t="str">
        <f t="shared" si="9"/>
        <v/>
      </c>
      <c r="AK39" s="189" t="str">
        <f t="shared" si="10"/>
        <v/>
      </c>
      <c r="AL39" s="191" t="str">
        <f t="shared" si="11"/>
        <v/>
      </c>
      <c r="AM39" t="str">
        <f t="shared" si="17"/>
        <v/>
      </c>
      <c r="AN39" t="str">
        <f t="shared" si="15"/>
        <v/>
      </c>
      <c r="AO39" t="str">
        <f t="shared" si="16"/>
        <v/>
      </c>
    </row>
    <row r="40" spans="1:41">
      <c r="A40" s="4"/>
      <c r="B40" s="24">
        <v>20230703</v>
      </c>
      <c r="C40" s="2" t="s">
        <v>28</v>
      </c>
      <c r="D40" s="25" t="s">
        <v>45</v>
      </c>
      <c r="E40" s="135">
        <v>6785</v>
      </c>
      <c r="F40" s="12">
        <v>6613</v>
      </c>
      <c r="G40" s="135"/>
      <c r="H40" s="16">
        <v>0</v>
      </c>
      <c r="I40" s="135">
        <v>0</v>
      </c>
      <c r="J40" s="12">
        <v>0</v>
      </c>
      <c r="K40" s="16" t="s">
        <v>40</v>
      </c>
      <c r="L40" s="12" t="s">
        <v>41</v>
      </c>
      <c r="M40" s="16">
        <f t="shared" si="12"/>
        <v>0</v>
      </c>
      <c r="N40" s="135">
        <f t="shared" si="0"/>
        <v>172</v>
      </c>
      <c r="O40" s="12">
        <f t="shared" si="1"/>
        <v>0</v>
      </c>
      <c r="P40" s="66">
        <f t="shared" si="13"/>
        <v>1</v>
      </c>
      <c r="Q40" s="16" t="s">
        <v>31</v>
      </c>
      <c r="R40" s="135" t="s">
        <v>31</v>
      </c>
      <c r="S40" s="12" t="s">
        <v>31</v>
      </c>
      <c r="T40" s="135" t="s">
        <v>31</v>
      </c>
      <c r="U40" s="135">
        <v>6423</v>
      </c>
      <c r="V40" s="12" t="s">
        <v>51</v>
      </c>
      <c r="W40" s="16" t="s">
        <v>31</v>
      </c>
      <c r="X40" s="135" t="s">
        <v>31</v>
      </c>
      <c r="Y40" s="12" t="s">
        <v>31</v>
      </c>
      <c r="Z40" s="12" t="s">
        <v>31</v>
      </c>
      <c r="AA40" s="66" t="s">
        <v>31</v>
      </c>
      <c r="AB40" s="66" t="s">
        <v>31</v>
      </c>
      <c r="AC40" s="189" t="str">
        <f t="shared" ca="1" si="2"/>
        <v>CH</v>
      </c>
      <c r="AD40" s="189">
        <f t="shared" si="3"/>
        <v>6423</v>
      </c>
      <c r="AE40" s="189" t="str">
        <f t="shared" ca="1" si="4"/>
        <v>Expected overloading on the following CNEC: CNE: 380kV Bulciago - Soazza , C: N-2 Robbia-Gorlago + Robbia-S.Fiorano</v>
      </c>
      <c r="AF40" s="190" t="e">
        <f t="shared" ca="1" si="5"/>
        <v>#N/A</v>
      </c>
      <c r="AG40" s="189">
        <f t="shared" si="6"/>
        <v>100000</v>
      </c>
      <c r="AH40" s="191" t="e">
        <f t="shared" ca="1" si="7"/>
        <v>#N/A</v>
      </c>
      <c r="AI40" s="189">
        <f t="shared" si="8"/>
        <v>0</v>
      </c>
      <c r="AJ40" s="190" t="str">
        <f t="shared" ca="1" si="9"/>
        <v>CH</v>
      </c>
      <c r="AK40" s="189">
        <f t="shared" si="10"/>
        <v>6423</v>
      </c>
      <c r="AL40" s="191" t="str">
        <f t="shared" ca="1" si="11"/>
        <v>Expected overloading on the following CNEC: CNE: 380kV Bulciago - Soazza , C: N-2 Robbia-Gorlago + Robbia-S.Fiorano</v>
      </c>
      <c r="AM40" t="str">
        <f t="shared" ca="1" si="17"/>
        <v>CH</v>
      </c>
      <c r="AN40">
        <f t="shared" si="15"/>
        <v>6423</v>
      </c>
      <c r="AO40" t="str">
        <f t="shared" ca="1" si="16"/>
        <v>Expected overloading on the following CNEC: CNE: 380kV Bulciago - Soazza , C: N-2 Robbia-Gorlago + Robbia-S.Fiorano</v>
      </c>
    </row>
    <row r="41" spans="1:41">
      <c r="A41" s="4"/>
      <c r="B41" s="24">
        <v>20230703</v>
      </c>
      <c r="C41" s="2" t="s">
        <v>28</v>
      </c>
      <c r="D41" s="25" t="s">
        <v>46</v>
      </c>
      <c r="E41" s="135">
        <v>6700</v>
      </c>
      <c r="F41" s="12">
        <v>6700</v>
      </c>
      <c r="G41" s="135"/>
      <c r="H41" s="16">
        <v>0</v>
      </c>
      <c r="I41" s="135">
        <v>0</v>
      </c>
      <c r="J41" s="12">
        <v>0</v>
      </c>
      <c r="K41" s="16" t="s">
        <v>40</v>
      </c>
      <c r="L41" s="12" t="s">
        <v>40</v>
      </c>
      <c r="M41" s="16">
        <f t="shared" si="12"/>
        <v>0</v>
      </c>
      <c r="N41" s="135">
        <f t="shared" si="0"/>
        <v>0</v>
      </c>
      <c r="O41" s="12">
        <f t="shared" si="1"/>
        <v>0</v>
      </c>
      <c r="P41" s="66">
        <f t="shared" si="13"/>
        <v>0</v>
      </c>
      <c r="Q41" s="16" t="s">
        <v>31</v>
      </c>
      <c r="R41" s="135" t="s">
        <v>31</v>
      </c>
      <c r="S41" s="12" t="s">
        <v>31</v>
      </c>
      <c r="T41" s="135" t="s">
        <v>31</v>
      </c>
      <c r="U41" s="135" t="s">
        <v>31</v>
      </c>
      <c r="V41" s="12" t="s">
        <v>31</v>
      </c>
      <c r="W41" s="16" t="s">
        <v>31</v>
      </c>
      <c r="X41" s="135" t="s">
        <v>31</v>
      </c>
      <c r="Y41" s="12" t="s">
        <v>31</v>
      </c>
      <c r="Z41" s="12" t="s">
        <v>31</v>
      </c>
      <c r="AA41" s="66" t="s">
        <v>31</v>
      </c>
      <c r="AB41" s="66" t="s">
        <v>31</v>
      </c>
      <c r="AC41" s="189" t="e">
        <f t="shared" ca="1" si="2"/>
        <v>#N/A</v>
      </c>
      <c r="AD41" s="189">
        <f t="shared" si="3"/>
        <v>100000</v>
      </c>
      <c r="AE41" s="189" t="e">
        <f t="shared" ca="1" si="4"/>
        <v>#N/A</v>
      </c>
      <c r="AF41" s="190" t="e">
        <f t="shared" ca="1" si="5"/>
        <v>#N/A</v>
      </c>
      <c r="AG41" s="189">
        <f t="shared" si="6"/>
        <v>100000</v>
      </c>
      <c r="AH41" s="191" t="e">
        <f t="shared" ca="1" si="7"/>
        <v>#N/A</v>
      </c>
      <c r="AI41" s="189">
        <f t="shared" si="8"/>
        <v>0</v>
      </c>
      <c r="AJ41" s="190" t="str">
        <f t="shared" si="9"/>
        <v/>
      </c>
      <c r="AK41" s="189" t="str">
        <f t="shared" si="10"/>
        <v/>
      </c>
      <c r="AL41" s="191" t="str">
        <f t="shared" si="11"/>
        <v/>
      </c>
      <c r="AM41" t="str">
        <f t="shared" si="17"/>
        <v/>
      </c>
      <c r="AN41" t="str">
        <f t="shared" si="15"/>
        <v/>
      </c>
      <c r="AO41" t="str">
        <f t="shared" si="16"/>
        <v/>
      </c>
    </row>
    <row r="42" spans="1:41">
      <c r="A42" s="4"/>
      <c r="B42" s="24">
        <v>20230703</v>
      </c>
      <c r="C42" s="2" t="s">
        <v>28</v>
      </c>
      <c r="D42" s="25" t="s">
        <v>47</v>
      </c>
      <c r="E42" s="135">
        <v>6700</v>
      </c>
      <c r="F42" s="12">
        <v>6700</v>
      </c>
      <c r="G42" s="135"/>
      <c r="H42" s="16">
        <v>0</v>
      </c>
      <c r="I42" s="135">
        <v>0</v>
      </c>
      <c r="J42" s="12">
        <v>0</v>
      </c>
      <c r="K42" s="16" t="s">
        <v>40</v>
      </c>
      <c r="L42" s="12" t="s">
        <v>40</v>
      </c>
      <c r="M42" s="16">
        <f t="shared" si="12"/>
        <v>0</v>
      </c>
      <c r="N42" s="135">
        <f t="shared" si="0"/>
        <v>0</v>
      </c>
      <c r="O42" s="12">
        <f t="shared" si="1"/>
        <v>0</v>
      </c>
      <c r="P42" s="66">
        <f t="shared" si="13"/>
        <v>0</v>
      </c>
      <c r="Q42" s="16" t="s">
        <v>31</v>
      </c>
      <c r="R42" s="135" t="s">
        <v>31</v>
      </c>
      <c r="S42" s="12" t="s">
        <v>31</v>
      </c>
      <c r="T42" s="135" t="s">
        <v>31</v>
      </c>
      <c r="U42" s="135" t="s">
        <v>31</v>
      </c>
      <c r="V42" s="12" t="s">
        <v>31</v>
      </c>
      <c r="W42" s="16" t="s">
        <v>31</v>
      </c>
      <c r="X42" s="135" t="s">
        <v>31</v>
      </c>
      <c r="Y42" s="12" t="s">
        <v>31</v>
      </c>
      <c r="Z42" s="12" t="s">
        <v>31</v>
      </c>
      <c r="AA42" s="66" t="s">
        <v>31</v>
      </c>
      <c r="AB42" s="66" t="s">
        <v>31</v>
      </c>
      <c r="AC42" s="189" t="e">
        <f t="shared" ca="1" si="2"/>
        <v>#N/A</v>
      </c>
      <c r="AD42" s="189">
        <f t="shared" si="3"/>
        <v>100000</v>
      </c>
      <c r="AE42" s="189" t="e">
        <f t="shared" ca="1" si="4"/>
        <v>#N/A</v>
      </c>
      <c r="AF42" s="190" t="e">
        <f t="shared" ca="1" si="5"/>
        <v>#N/A</v>
      </c>
      <c r="AG42" s="189">
        <f t="shared" si="6"/>
        <v>100000</v>
      </c>
      <c r="AH42" s="191" t="e">
        <f t="shared" ca="1" si="7"/>
        <v>#N/A</v>
      </c>
      <c r="AI42" s="189">
        <f t="shared" si="8"/>
        <v>0</v>
      </c>
      <c r="AJ42" s="190" t="str">
        <f t="shared" si="9"/>
        <v/>
      </c>
      <c r="AK42" s="189" t="str">
        <f t="shared" si="10"/>
        <v/>
      </c>
      <c r="AL42" s="191" t="str">
        <f t="shared" si="11"/>
        <v/>
      </c>
      <c r="AM42" t="str">
        <f t="shared" si="17"/>
        <v/>
      </c>
      <c r="AN42" t="str">
        <f t="shared" si="15"/>
        <v/>
      </c>
      <c r="AO42" t="str">
        <f t="shared" si="16"/>
        <v/>
      </c>
    </row>
    <row r="43" spans="1:41" ht="15.95" thickBot="1">
      <c r="A43" s="4"/>
      <c r="B43" s="26">
        <v>20230703</v>
      </c>
      <c r="C43" s="56" t="s">
        <v>28</v>
      </c>
      <c r="D43" s="27" t="s">
        <v>48</v>
      </c>
      <c r="E43" s="14">
        <v>6310</v>
      </c>
      <c r="F43" s="15">
        <v>6309</v>
      </c>
      <c r="G43" s="14"/>
      <c r="H43" s="20">
        <v>0</v>
      </c>
      <c r="I43" s="14">
        <v>0</v>
      </c>
      <c r="J43" s="15">
        <v>0</v>
      </c>
      <c r="K43" s="20" t="s">
        <v>40</v>
      </c>
      <c r="L43" s="15" t="s">
        <v>40</v>
      </c>
      <c r="M43" s="20">
        <f t="shared" si="12"/>
        <v>0</v>
      </c>
      <c r="N43" s="14">
        <f t="shared" si="0"/>
        <v>1</v>
      </c>
      <c r="O43" s="15">
        <f t="shared" si="1"/>
        <v>0</v>
      </c>
      <c r="P43" s="66">
        <f t="shared" si="13"/>
        <v>0</v>
      </c>
      <c r="Q43" s="20" t="s">
        <v>31</v>
      </c>
      <c r="R43" s="14" t="s">
        <v>31</v>
      </c>
      <c r="S43" s="15" t="s">
        <v>31</v>
      </c>
      <c r="T43" s="14" t="s">
        <v>31</v>
      </c>
      <c r="U43" s="14" t="s">
        <v>31</v>
      </c>
      <c r="V43" s="15" t="s">
        <v>31</v>
      </c>
      <c r="W43" s="20" t="s">
        <v>31</v>
      </c>
      <c r="X43" s="14" t="s">
        <v>31</v>
      </c>
      <c r="Y43" s="15" t="s">
        <v>31</v>
      </c>
      <c r="Z43" s="15" t="s">
        <v>31</v>
      </c>
      <c r="AA43" s="63" t="s">
        <v>31</v>
      </c>
      <c r="AB43" s="63" t="s">
        <v>31</v>
      </c>
      <c r="AC43" s="189" t="e">
        <f t="shared" ca="1" si="2"/>
        <v>#N/A</v>
      </c>
      <c r="AD43" s="189">
        <f t="shared" si="3"/>
        <v>100000</v>
      </c>
      <c r="AE43" s="189" t="e">
        <f t="shared" ca="1" si="4"/>
        <v>#N/A</v>
      </c>
      <c r="AF43" s="190" t="e">
        <f t="shared" ca="1" si="5"/>
        <v>#N/A</v>
      </c>
      <c r="AG43" s="189">
        <f t="shared" si="6"/>
        <v>100000</v>
      </c>
      <c r="AH43" s="191" t="e">
        <f t="shared" ca="1" si="7"/>
        <v>#N/A</v>
      </c>
      <c r="AI43" s="189">
        <f t="shared" si="8"/>
        <v>0</v>
      </c>
      <c r="AJ43" s="190" t="str">
        <f t="shared" si="9"/>
        <v/>
      </c>
      <c r="AK43" s="189" t="str">
        <f t="shared" si="10"/>
        <v/>
      </c>
      <c r="AL43" s="191" t="str">
        <f t="shared" si="11"/>
        <v/>
      </c>
      <c r="AM43" t="str">
        <f t="shared" si="17"/>
        <v/>
      </c>
      <c r="AN43" t="str">
        <f t="shared" si="15"/>
        <v/>
      </c>
      <c r="AO43" t="str">
        <f t="shared" si="16"/>
        <v/>
      </c>
    </row>
    <row r="44" spans="1:41">
      <c r="A44" s="4"/>
      <c r="B44" s="52">
        <v>20230704</v>
      </c>
      <c r="C44" s="53" t="s">
        <v>28</v>
      </c>
      <c r="D44" s="57" t="s">
        <v>29</v>
      </c>
      <c r="E44" s="55">
        <v>5118</v>
      </c>
      <c r="F44" s="46">
        <v>5118</v>
      </c>
      <c r="G44" s="55"/>
      <c r="H44" s="45">
        <v>0</v>
      </c>
      <c r="I44" s="55">
        <v>0</v>
      </c>
      <c r="J44" s="46">
        <v>0</v>
      </c>
      <c r="K44" s="45" t="s">
        <v>40</v>
      </c>
      <c r="L44" s="46" t="s">
        <v>40</v>
      </c>
      <c r="M44" s="45">
        <f t="shared" si="12"/>
        <v>0</v>
      </c>
      <c r="N44" s="55">
        <f t="shared" si="0"/>
        <v>0</v>
      </c>
      <c r="O44" s="46">
        <f t="shared" si="1"/>
        <v>0</v>
      </c>
      <c r="P44" s="66">
        <f t="shared" si="13"/>
        <v>0</v>
      </c>
      <c r="Q44" s="45" t="s">
        <v>31</v>
      </c>
      <c r="R44" s="55" t="s">
        <v>31</v>
      </c>
      <c r="S44" s="46" t="s">
        <v>31</v>
      </c>
      <c r="T44" s="55" t="s">
        <v>31</v>
      </c>
      <c r="U44" s="55" t="s">
        <v>31</v>
      </c>
      <c r="V44" s="46" t="s">
        <v>31</v>
      </c>
      <c r="W44" s="45" t="s">
        <v>31</v>
      </c>
      <c r="X44" s="55" t="s">
        <v>31</v>
      </c>
      <c r="Y44" s="46" t="s">
        <v>31</v>
      </c>
      <c r="Z44" s="46" t="s">
        <v>31</v>
      </c>
      <c r="AA44" s="62" t="s">
        <v>31</v>
      </c>
      <c r="AB44" s="62" t="s">
        <v>31</v>
      </c>
      <c r="AC44" s="189" t="e">
        <f t="shared" ca="1" si="2"/>
        <v>#N/A</v>
      </c>
      <c r="AD44" s="189">
        <f t="shared" si="3"/>
        <v>100000</v>
      </c>
      <c r="AE44" s="189" t="e">
        <f t="shared" ca="1" si="4"/>
        <v>#N/A</v>
      </c>
      <c r="AF44" s="190" t="e">
        <f t="shared" ca="1" si="5"/>
        <v>#N/A</v>
      </c>
      <c r="AG44" s="189">
        <f t="shared" si="6"/>
        <v>100000</v>
      </c>
      <c r="AH44" s="191" t="e">
        <f t="shared" ca="1" si="7"/>
        <v>#N/A</v>
      </c>
      <c r="AI44" s="189">
        <f t="shared" si="8"/>
        <v>0</v>
      </c>
      <c r="AJ44" s="190" t="str">
        <f t="shared" si="9"/>
        <v/>
      </c>
      <c r="AK44" s="189" t="str">
        <f t="shared" si="10"/>
        <v/>
      </c>
      <c r="AL44" s="191" t="str">
        <f t="shared" si="11"/>
        <v/>
      </c>
      <c r="AM44" t="str">
        <f t="shared" si="17"/>
        <v/>
      </c>
      <c r="AN44" t="str">
        <f t="shared" si="15"/>
        <v/>
      </c>
      <c r="AO44" t="str">
        <f t="shared" si="16"/>
        <v/>
      </c>
    </row>
    <row r="45" spans="1:41">
      <c r="A45" s="4"/>
      <c r="B45" s="24">
        <v>20230704</v>
      </c>
      <c r="C45" s="2" t="s">
        <v>28</v>
      </c>
      <c r="D45" s="25" t="s">
        <v>32</v>
      </c>
      <c r="E45" s="135">
        <v>5118</v>
      </c>
      <c r="F45" s="12">
        <v>5118</v>
      </c>
      <c r="G45" s="135"/>
      <c r="H45" s="16">
        <v>0</v>
      </c>
      <c r="I45" s="135">
        <v>0</v>
      </c>
      <c r="J45" s="12">
        <v>0</v>
      </c>
      <c r="K45" s="16" t="s">
        <v>40</v>
      </c>
      <c r="L45" s="12" t="s">
        <v>40</v>
      </c>
      <c r="M45" s="16">
        <f t="shared" si="12"/>
        <v>0</v>
      </c>
      <c r="N45" s="135">
        <f t="shared" si="0"/>
        <v>0</v>
      </c>
      <c r="O45" s="12">
        <f t="shared" si="1"/>
        <v>0</v>
      </c>
      <c r="P45" s="66">
        <f t="shared" si="13"/>
        <v>0</v>
      </c>
      <c r="Q45" s="16" t="s">
        <v>31</v>
      </c>
      <c r="R45" s="135" t="s">
        <v>31</v>
      </c>
      <c r="S45" s="12" t="s">
        <v>31</v>
      </c>
      <c r="T45" s="135" t="s">
        <v>31</v>
      </c>
      <c r="U45" s="135" t="s">
        <v>31</v>
      </c>
      <c r="V45" s="12" t="s">
        <v>31</v>
      </c>
      <c r="W45" s="16" t="s">
        <v>31</v>
      </c>
      <c r="X45" s="135" t="s">
        <v>31</v>
      </c>
      <c r="Y45" s="12" t="s">
        <v>31</v>
      </c>
      <c r="Z45" s="12" t="s">
        <v>31</v>
      </c>
      <c r="AA45" s="66" t="s">
        <v>31</v>
      </c>
      <c r="AB45" s="66" t="s">
        <v>31</v>
      </c>
      <c r="AC45" s="189" t="e">
        <f t="shared" ca="1" si="2"/>
        <v>#N/A</v>
      </c>
      <c r="AD45" s="189">
        <f t="shared" si="3"/>
        <v>100000</v>
      </c>
      <c r="AE45" s="189" t="e">
        <f t="shared" ca="1" si="4"/>
        <v>#N/A</v>
      </c>
      <c r="AF45" s="190" t="e">
        <f t="shared" ca="1" si="5"/>
        <v>#N/A</v>
      </c>
      <c r="AG45" s="189">
        <f t="shared" si="6"/>
        <v>100000</v>
      </c>
      <c r="AH45" s="191" t="e">
        <f t="shared" ca="1" si="7"/>
        <v>#N/A</v>
      </c>
      <c r="AI45" s="189">
        <f t="shared" si="8"/>
        <v>0</v>
      </c>
      <c r="AJ45" s="190" t="str">
        <f t="shared" si="9"/>
        <v/>
      </c>
      <c r="AK45" s="189" t="str">
        <f t="shared" si="10"/>
        <v/>
      </c>
      <c r="AL45" s="191" t="str">
        <f t="shared" si="11"/>
        <v/>
      </c>
      <c r="AM45" t="str">
        <f t="shared" si="17"/>
        <v/>
      </c>
      <c r="AN45" t="str">
        <f t="shared" si="15"/>
        <v/>
      </c>
      <c r="AO45" t="str">
        <f t="shared" si="16"/>
        <v/>
      </c>
    </row>
    <row r="46" spans="1:41">
      <c r="A46" s="4"/>
      <c r="B46" s="24">
        <v>20230704</v>
      </c>
      <c r="C46" s="2" t="s">
        <v>28</v>
      </c>
      <c r="D46" s="25" t="s">
        <v>34</v>
      </c>
      <c r="E46" s="135">
        <v>5278</v>
      </c>
      <c r="F46" s="12">
        <v>5295</v>
      </c>
      <c r="G46" s="135"/>
      <c r="H46" s="16">
        <v>0</v>
      </c>
      <c r="I46" s="135">
        <v>0</v>
      </c>
      <c r="J46" s="12">
        <v>0</v>
      </c>
      <c r="K46" s="16" t="s">
        <v>30</v>
      </c>
      <c r="L46" s="12" t="s">
        <v>30</v>
      </c>
      <c r="M46" s="16">
        <f t="shared" si="12"/>
        <v>0</v>
      </c>
      <c r="N46" s="135">
        <f t="shared" si="0"/>
        <v>-17</v>
      </c>
      <c r="O46" s="12">
        <f t="shared" si="1"/>
        <v>0</v>
      </c>
      <c r="P46" s="66">
        <f t="shared" si="13"/>
        <v>0</v>
      </c>
      <c r="Q46" s="16" t="s">
        <v>31</v>
      </c>
      <c r="R46" s="135" t="s">
        <v>31</v>
      </c>
      <c r="S46" s="12" t="s">
        <v>31</v>
      </c>
      <c r="T46" s="135" t="s">
        <v>31</v>
      </c>
      <c r="U46" s="135" t="s">
        <v>31</v>
      </c>
      <c r="V46" s="12" t="s">
        <v>31</v>
      </c>
      <c r="W46" s="16" t="s">
        <v>31</v>
      </c>
      <c r="X46" s="135" t="s">
        <v>31</v>
      </c>
      <c r="Y46" s="12" t="s">
        <v>31</v>
      </c>
      <c r="Z46" s="12" t="s">
        <v>31</v>
      </c>
      <c r="AA46" s="66" t="s">
        <v>31</v>
      </c>
      <c r="AB46" s="66" t="s">
        <v>31</v>
      </c>
      <c r="AC46" s="189" t="e">
        <f t="shared" ca="1" si="2"/>
        <v>#N/A</v>
      </c>
      <c r="AD46" s="189">
        <f t="shared" si="3"/>
        <v>100000</v>
      </c>
      <c r="AE46" s="189" t="e">
        <f t="shared" ca="1" si="4"/>
        <v>#N/A</v>
      </c>
      <c r="AF46" s="190" t="e">
        <f t="shared" ca="1" si="5"/>
        <v>#N/A</v>
      </c>
      <c r="AG46" s="189">
        <f t="shared" si="6"/>
        <v>100000</v>
      </c>
      <c r="AH46" s="191" t="e">
        <f t="shared" ca="1" si="7"/>
        <v>#N/A</v>
      </c>
      <c r="AI46" s="189">
        <f t="shared" si="8"/>
        <v>0</v>
      </c>
      <c r="AJ46" s="190" t="str">
        <f t="shared" si="9"/>
        <v/>
      </c>
      <c r="AK46" s="189" t="str">
        <f t="shared" si="10"/>
        <v/>
      </c>
      <c r="AL46" s="191" t="str">
        <f t="shared" si="11"/>
        <v/>
      </c>
      <c r="AM46" t="str">
        <f t="shared" si="17"/>
        <v/>
      </c>
      <c r="AN46" t="str">
        <f t="shared" si="15"/>
        <v/>
      </c>
      <c r="AO46" t="str">
        <f t="shared" si="16"/>
        <v/>
      </c>
    </row>
    <row r="47" spans="1:41">
      <c r="A47" s="4"/>
      <c r="B47" s="24">
        <v>20230704</v>
      </c>
      <c r="C47" s="2" t="s">
        <v>28</v>
      </c>
      <c r="D47" s="25" t="s">
        <v>35</v>
      </c>
      <c r="E47" s="135">
        <v>5772</v>
      </c>
      <c r="F47" s="12">
        <v>5772</v>
      </c>
      <c r="G47" s="135"/>
      <c r="H47" s="16">
        <v>0</v>
      </c>
      <c r="I47" s="135">
        <v>0</v>
      </c>
      <c r="J47" s="12">
        <v>0</v>
      </c>
      <c r="K47" s="16" t="s">
        <v>30</v>
      </c>
      <c r="L47" s="12" t="s">
        <v>30</v>
      </c>
      <c r="M47" s="16">
        <f t="shared" si="12"/>
        <v>0</v>
      </c>
      <c r="N47" s="135">
        <f t="shared" si="0"/>
        <v>0</v>
      </c>
      <c r="O47" s="12">
        <f t="shared" si="1"/>
        <v>0</v>
      </c>
      <c r="P47" s="66">
        <f t="shared" si="13"/>
        <v>0</v>
      </c>
      <c r="Q47" s="16" t="s">
        <v>31</v>
      </c>
      <c r="R47" s="135" t="s">
        <v>31</v>
      </c>
      <c r="S47" s="12" t="s">
        <v>31</v>
      </c>
      <c r="T47" s="135" t="s">
        <v>31</v>
      </c>
      <c r="U47" s="135" t="s">
        <v>31</v>
      </c>
      <c r="V47" s="12" t="s">
        <v>31</v>
      </c>
      <c r="W47" s="16" t="s">
        <v>31</v>
      </c>
      <c r="X47" s="135" t="s">
        <v>31</v>
      </c>
      <c r="Y47" s="12" t="s">
        <v>31</v>
      </c>
      <c r="Z47" s="12" t="s">
        <v>31</v>
      </c>
      <c r="AA47" s="66" t="s">
        <v>31</v>
      </c>
      <c r="AB47" s="66" t="s">
        <v>31</v>
      </c>
      <c r="AC47" s="189" t="e">
        <f t="shared" ca="1" si="2"/>
        <v>#N/A</v>
      </c>
      <c r="AD47" s="189">
        <f t="shared" si="3"/>
        <v>100000</v>
      </c>
      <c r="AE47" s="189" t="e">
        <f t="shared" ca="1" si="4"/>
        <v>#N/A</v>
      </c>
      <c r="AF47" s="190" t="e">
        <f t="shared" ca="1" si="5"/>
        <v>#N/A</v>
      </c>
      <c r="AG47" s="189">
        <f t="shared" si="6"/>
        <v>100000</v>
      </c>
      <c r="AH47" s="191" t="e">
        <f t="shared" ca="1" si="7"/>
        <v>#N/A</v>
      </c>
      <c r="AI47" s="189">
        <f t="shared" si="8"/>
        <v>0</v>
      </c>
      <c r="AJ47" s="190" t="str">
        <f t="shared" si="9"/>
        <v/>
      </c>
      <c r="AK47" s="189" t="str">
        <f t="shared" si="10"/>
        <v/>
      </c>
      <c r="AL47" s="191" t="str">
        <f t="shared" si="11"/>
        <v/>
      </c>
      <c r="AM47" t="str">
        <f t="shared" si="17"/>
        <v/>
      </c>
      <c r="AN47" t="str">
        <f t="shared" si="15"/>
        <v/>
      </c>
      <c r="AO47" t="str">
        <f t="shared" si="16"/>
        <v/>
      </c>
    </row>
    <row r="48" spans="1:41">
      <c r="A48" s="4"/>
      <c r="B48" s="24">
        <v>20230704</v>
      </c>
      <c r="C48" s="2" t="s">
        <v>28</v>
      </c>
      <c r="D48" s="25" t="s">
        <v>37</v>
      </c>
      <c r="E48" s="135">
        <v>5772</v>
      </c>
      <c r="F48" s="12">
        <v>5772</v>
      </c>
      <c r="G48" s="135"/>
      <c r="H48" s="16">
        <v>0</v>
      </c>
      <c r="I48" s="135">
        <v>0</v>
      </c>
      <c r="J48" s="12">
        <v>0</v>
      </c>
      <c r="K48" s="16" t="s">
        <v>30</v>
      </c>
      <c r="L48" s="12" t="s">
        <v>30</v>
      </c>
      <c r="M48" s="16">
        <f t="shared" si="12"/>
        <v>0</v>
      </c>
      <c r="N48" s="135">
        <f t="shared" si="0"/>
        <v>0</v>
      </c>
      <c r="O48" s="12">
        <f t="shared" si="1"/>
        <v>0</v>
      </c>
      <c r="P48" s="66">
        <f t="shared" si="13"/>
        <v>0</v>
      </c>
      <c r="Q48" s="16" t="s">
        <v>31</v>
      </c>
      <c r="R48" s="135" t="s">
        <v>31</v>
      </c>
      <c r="S48" s="12" t="s">
        <v>31</v>
      </c>
      <c r="T48" s="135" t="s">
        <v>31</v>
      </c>
      <c r="U48" s="135" t="s">
        <v>31</v>
      </c>
      <c r="V48" s="12" t="s">
        <v>31</v>
      </c>
      <c r="W48" s="16" t="s">
        <v>31</v>
      </c>
      <c r="X48" s="135" t="s">
        <v>31</v>
      </c>
      <c r="Y48" s="12" t="s">
        <v>31</v>
      </c>
      <c r="Z48" s="12" t="s">
        <v>31</v>
      </c>
      <c r="AA48" s="66" t="s">
        <v>31</v>
      </c>
      <c r="AB48" s="66" t="s">
        <v>31</v>
      </c>
      <c r="AC48" s="189" t="e">
        <f t="shared" ca="1" si="2"/>
        <v>#N/A</v>
      </c>
      <c r="AD48" s="189">
        <f t="shared" si="3"/>
        <v>100000</v>
      </c>
      <c r="AE48" s="189" t="e">
        <f t="shared" ca="1" si="4"/>
        <v>#N/A</v>
      </c>
      <c r="AF48" s="190" t="e">
        <f t="shared" ca="1" si="5"/>
        <v>#N/A</v>
      </c>
      <c r="AG48" s="189">
        <f t="shared" si="6"/>
        <v>100000</v>
      </c>
      <c r="AH48" s="191" t="e">
        <f t="shared" ca="1" si="7"/>
        <v>#N/A</v>
      </c>
      <c r="AI48" s="189">
        <f t="shared" si="8"/>
        <v>0</v>
      </c>
      <c r="AJ48" s="190" t="str">
        <f t="shared" si="9"/>
        <v/>
      </c>
      <c r="AK48" s="189" t="str">
        <f t="shared" si="10"/>
        <v/>
      </c>
      <c r="AL48" s="191" t="str">
        <f t="shared" si="11"/>
        <v/>
      </c>
      <c r="AM48" t="str">
        <f t="shared" si="17"/>
        <v/>
      </c>
      <c r="AN48" t="str">
        <f t="shared" si="15"/>
        <v/>
      </c>
      <c r="AO48" t="str">
        <f t="shared" si="16"/>
        <v/>
      </c>
    </row>
    <row r="49" spans="1:41">
      <c r="A49" s="4"/>
      <c r="B49" s="24">
        <v>20230704</v>
      </c>
      <c r="C49" s="2" t="s">
        <v>28</v>
      </c>
      <c r="D49" s="25" t="s">
        <v>38</v>
      </c>
      <c r="E49" s="135">
        <v>5772</v>
      </c>
      <c r="F49" s="12">
        <v>5772</v>
      </c>
      <c r="G49" s="135"/>
      <c r="H49" s="16">
        <v>0</v>
      </c>
      <c r="I49" s="135">
        <v>0</v>
      </c>
      <c r="J49" s="12">
        <v>0</v>
      </c>
      <c r="K49" s="16" t="s">
        <v>30</v>
      </c>
      <c r="L49" s="12" t="s">
        <v>30</v>
      </c>
      <c r="M49" s="16">
        <f t="shared" si="12"/>
        <v>0</v>
      </c>
      <c r="N49" s="135">
        <f t="shared" si="0"/>
        <v>0</v>
      </c>
      <c r="O49" s="12">
        <f t="shared" si="1"/>
        <v>0</v>
      </c>
      <c r="P49" s="66">
        <f t="shared" si="13"/>
        <v>0</v>
      </c>
      <c r="Q49" s="16" t="s">
        <v>31</v>
      </c>
      <c r="R49" s="135" t="s">
        <v>31</v>
      </c>
      <c r="S49" s="12" t="s">
        <v>31</v>
      </c>
      <c r="T49" s="135" t="s">
        <v>31</v>
      </c>
      <c r="U49" s="135" t="s">
        <v>31</v>
      </c>
      <c r="V49" s="12" t="s">
        <v>31</v>
      </c>
      <c r="W49" s="16" t="s">
        <v>31</v>
      </c>
      <c r="X49" s="135" t="s">
        <v>31</v>
      </c>
      <c r="Y49" s="12" t="s">
        <v>31</v>
      </c>
      <c r="Z49" s="12" t="s">
        <v>31</v>
      </c>
      <c r="AA49" s="66" t="s">
        <v>31</v>
      </c>
      <c r="AB49" s="66" t="s">
        <v>31</v>
      </c>
      <c r="AC49" s="189" t="e">
        <f t="shared" ca="1" si="2"/>
        <v>#N/A</v>
      </c>
      <c r="AD49" s="189">
        <f t="shared" si="3"/>
        <v>100000</v>
      </c>
      <c r="AE49" s="189" t="e">
        <f t="shared" ca="1" si="4"/>
        <v>#N/A</v>
      </c>
      <c r="AF49" s="190" t="e">
        <f t="shared" ca="1" si="5"/>
        <v>#N/A</v>
      </c>
      <c r="AG49" s="189">
        <f t="shared" si="6"/>
        <v>100000</v>
      </c>
      <c r="AH49" s="191" t="e">
        <f t="shared" ca="1" si="7"/>
        <v>#N/A</v>
      </c>
      <c r="AI49" s="189">
        <f t="shared" si="8"/>
        <v>0</v>
      </c>
      <c r="AJ49" s="190" t="str">
        <f t="shared" si="9"/>
        <v/>
      </c>
      <c r="AK49" s="189" t="str">
        <f t="shared" si="10"/>
        <v/>
      </c>
      <c r="AL49" s="191" t="str">
        <f t="shared" si="11"/>
        <v/>
      </c>
      <c r="AM49" t="str">
        <f t="shared" si="17"/>
        <v/>
      </c>
      <c r="AN49" t="str">
        <f t="shared" si="15"/>
        <v/>
      </c>
      <c r="AO49" t="str">
        <f t="shared" si="16"/>
        <v/>
      </c>
    </row>
    <row r="50" spans="1:41">
      <c r="A50" s="4"/>
      <c r="B50" s="24">
        <v>20230704</v>
      </c>
      <c r="C50" s="2" t="s">
        <v>28</v>
      </c>
      <c r="D50" s="25" t="s">
        <v>39</v>
      </c>
      <c r="E50" s="135">
        <v>7694</v>
      </c>
      <c r="F50" s="12">
        <v>6507</v>
      </c>
      <c r="G50" s="135"/>
      <c r="H50" s="16">
        <v>0</v>
      </c>
      <c r="I50" s="135">
        <v>0</v>
      </c>
      <c r="J50" s="12">
        <v>0</v>
      </c>
      <c r="K50" s="16" t="s">
        <v>40</v>
      </c>
      <c r="L50" s="12" t="s">
        <v>49</v>
      </c>
      <c r="M50" s="16">
        <f t="shared" si="12"/>
        <v>0</v>
      </c>
      <c r="N50" s="135">
        <f t="shared" si="0"/>
        <v>1187</v>
      </c>
      <c r="O50" s="12">
        <f t="shared" si="1"/>
        <v>0</v>
      </c>
      <c r="P50" s="66">
        <f t="shared" ref="P50:P55" si="18">MIN(IF(SUM(Q50,U50,W50,X50,AA50)=0,0,1)+IF(L50="Smoothing ramp",1,0)+IF(AJ50="Fictive Flag",1,0),1)</f>
        <v>1</v>
      </c>
      <c r="Q50" s="16" t="s">
        <v>31</v>
      </c>
      <c r="R50" s="135" t="s">
        <v>31</v>
      </c>
      <c r="S50" s="12" t="s">
        <v>31</v>
      </c>
      <c r="T50" s="135" t="s">
        <v>31</v>
      </c>
      <c r="U50" s="135" t="s">
        <v>31</v>
      </c>
      <c r="V50" s="12" t="s">
        <v>31</v>
      </c>
      <c r="W50" s="16" t="s">
        <v>31</v>
      </c>
      <c r="X50" s="135" t="s">
        <v>31</v>
      </c>
      <c r="Y50" s="12" t="s">
        <v>31</v>
      </c>
      <c r="Z50" s="12" t="s">
        <v>31</v>
      </c>
      <c r="AA50" s="66" t="s">
        <v>31</v>
      </c>
      <c r="AB50" s="66" t="s">
        <v>31</v>
      </c>
      <c r="AC50" s="189" t="e">
        <f t="shared" ca="1" si="2"/>
        <v>#N/A</v>
      </c>
      <c r="AD50" s="189">
        <f t="shared" si="3"/>
        <v>100000</v>
      </c>
      <c r="AE50" s="189" t="e">
        <f t="shared" ca="1" si="4"/>
        <v>#N/A</v>
      </c>
      <c r="AF50" s="190" t="e">
        <f t="shared" ca="1" si="5"/>
        <v>#N/A</v>
      </c>
      <c r="AG50" s="189">
        <f t="shared" si="6"/>
        <v>100000</v>
      </c>
      <c r="AH50" s="191" t="e">
        <f t="shared" ca="1" si="7"/>
        <v>#N/A</v>
      </c>
      <c r="AI50" s="189">
        <f t="shared" si="8"/>
        <v>0</v>
      </c>
      <c r="AJ50" s="190" t="s">
        <v>52</v>
      </c>
      <c r="AK50" s="189" t="str">
        <f t="shared" si="10"/>
        <v/>
      </c>
      <c r="AL50" s="191" t="str">
        <f t="shared" si="11"/>
        <v/>
      </c>
      <c r="AM50" t="s">
        <v>52</v>
      </c>
      <c r="AN50" t="str">
        <f t="shared" si="15"/>
        <v/>
      </c>
      <c r="AO50" t="str">
        <f t="shared" si="16"/>
        <v/>
      </c>
    </row>
    <row r="51" spans="1:41">
      <c r="A51" s="4"/>
      <c r="B51" s="24">
        <v>20230704</v>
      </c>
      <c r="C51" s="2" t="s">
        <v>28</v>
      </c>
      <c r="D51" s="25" t="s">
        <v>43</v>
      </c>
      <c r="E51" s="135">
        <v>7694</v>
      </c>
      <c r="F51" s="12">
        <v>6507</v>
      </c>
      <c r="G51" s="135"/>
      <c r="H51" s="16">
        <v>0</v>
      </c>
      <c r="I51" s="135">
        <v>0</v>
      </c>
      <c r="J51" s="12">
        <v>0</v>
      </c>
      <c r="K51" s="16" t="s">
        <v>40</v>
      </c>
      <c r="L51" s="12" t="s">
        <v>49</v>
      </c>
      <c r="M51" s="16">
        <f t="shared" si="12"/>
        <v>0</v>
      </c>
      <c r="N51" s="135">
        <f t="shared" si="0"/>
        <v>1187</v>
      </c>
      <c r="O51" s="12">
        <f t="shared" si="1"/>
        <v>0</v>
      </c>
      <c r="P51" s="66">
        <f t="shared" si="18"/>
        <v>1</v>
      </c>
      <c r="Q51" s="16" t="s">
        <v>31</v>
      </c>
      <c r="R51" s="135" t="s">
        <v>31</v>
      </c>
      <c r="S51" s="12" t="s">
        <v>31</v>
      </c>
      <c r="T51" s="135" t="s">
        <v>31</v>
      </c>
      <c r="U51" s="135" t="s">
        <v>31</v>
      </c>
      <c r="V51" s="12" t="s">
        <v>31</v>
      </c>
      <c r="W51" s="16" t="s">
        <v>31</v>
      </c>
      <c r="X51" s="135" t="s">
        <v>31</v>
      </c>
      <c r="Y51" s="12" t="s">
        <v>31</v>
      </c>
      <c r="Z51" s="12" t="s">
        <v>31</v>
      </c>
      <c r="AA51" s="66" t="s">
        <v>31</v>
      </c>
      <c r="AB51" s="66" t="s">
        <v>31</v>
      </c>
      <c r="AC51" s="189" t="e">
        <f t="shared" ca="1" si="2"/>
        <v>#N/A</v>
      </c>
      <c r="AD51" s="189">
        <f t="shared" si="3"/>
        <v>100000</v>
      </c>
      <c r="AE51" s="189" t="e">
        <f t="shared" ca="1" si="4"/>
        <v>#N/A</v>
      </c>
      <c r="AF51" s="190" t="e">
        <f t="shared" ca="1" si="5"/>
        <v>#N/A</v>
      </c>
      <c r="AG51" s="189">
        <f t="shared" si="6"/>
        <v>100000</v>
      </c>
      <c r="AH51" s="191" t="e">
        <f t="shared" ca="1" si="7"/>
        <v>#N/A</v>
      </c>
      <c r="AI51" s="189">
        <f t="shared" si="8"/>
        <v>0</v>
      </c>
      <c r="AJ51" s="190" t="s">
        <v>52</v>
      </c>
      <c r="AK51" s="189" t="str">
        <f t="shared" si="10"/>
        <v/>
      </c>
      <c r="AL51" s="191" t="str">
        <f t="shared" si="11"/>
        <v/>
      </c>
      <c r="AM51" t="s">
        <v>52</v>
      </c>
      <c r="AN51" t="str">
        <f t="shared" si="15"/>
        <v/>
      </c>
      <c r="AO51" t="str">
        <f t="shared" si="16"/>
        <v/>
      </c>
    </row>
    <row r="52" spans="1:41">
      <c r="A52" s="4"/>
      <c r="B52" s="24">
        <v>20230704</v>
      </c>
      <c r="C52" s="2" t="s">
        <v>28</v>
      </c>
      <c r="D52" s="25" t="s">
        <v>45</v>
      </c>
      <c r="E52" s="135">
        <v>7694</v>
      </c>
      <c r="F52" s="12">
        <v>6507</v>
      </c>
      <c r="G52" s="135"/>
      <c r="H52" s="16">
        <v>0</v>
      </c>
      <c r="I52" s="135">
        <v>0</v>
      </c>
      <c r="J52" s="12">
        <v>0</v>
      </c>
      <c r="K52" s="16" t="s">
        <v>40</v>
      </c>
      <c r="L52" s="12" t="s">
        <v>49</v>
      </c>
      <c r="M52" s="16">
        <f t="shared" si="12"/>
        <v>0</v>
      </c>
      <c r="N52" s="135">
        <f t="shared" si="0"/>
        <v>1187</v>
      </c>
      <c r="O52" s="12">
        <f t="shared" si="1"/>
        <v>0</v>
      </c>
      <c r="P52" s="66">
        <f t="shared" si="18"/>
        <v>1</v>
      </c>
      <c r="Q52" s="16" t="s">
        <v>31</v>
      </c>
      <c r="R52" s="135" t="s">
        <v>31</v>
      </c>
      <c r="S52" s="12" t="s">
        <v>31</v>
      </c>
      <c r="T52" s="135" t="s">
        <v>31</v>
      </c>
      <c r="U52" s="135" t="s">
        <v>31</v>
      </c>
      <c r="V52" s="12" t="s">
        <v>31</v>
      </c>
      <c r="W52" s="16" t="s">
        <v>31</v>
      </c>
      <c r="X52" s="135" t="s">
        <v>31</v>
      </c>
      <c r="Y52" s="12" t="s">
        <v>31</v>
      </c>
      <c r="Z52" s="12" t="s">
        <v>31</v>
      </c>
      <c r="AA52" s="66" t="s">
        <v>31</v>
      </c>
      <c r="AB52" s="66" t="s">
        <v>31</v>
      </c>
      <c r="AC52" s="189" t="e">
        <f t="shared" ca="1" si="2"/>
        <v>#N/A</v>
      </c>
      <c r="AD52" s="189">
        <f t="shared" si="3"/>
        <v>100000</v>
      </c>
      <c r="AE52" s="189" t="e">
        <f t="shared" ca="1" si="4"/>
        <v>#N/A</v>
      </c>
      <c r="AF52" s="190" t="e">
        <f t="shared" ca="1" si="5"/>
        <v>#N/A</v>
      </c>
      <c r="AG52" s="189">
        <f t="shared" si="6"/>
        <v>100000</v>
      </c>
      <c r="AH52" s="191" t="e">
        <f t="shared" ca="1" si="7"/>
        <v>#N/A</v>
      </c>
      <c r="AI52" s="189">
        <f t="shared" si="8"/>
        <v>0</v>
      </c>
      <c r="AJ52" s="190" t="s">
        <v>52</v>
      </c>
      <c r="AK52" s="189" t="str">
        <f t="shared" si="10"/>
        <v/>
      </c>
      <c r="AL52" s="191" t="str">
        <f t="shared" si="11"/>
        <v/>
      </c>
      <c r="AM52" t="s">
        <v>52</v>
      </c>
      <c r="AN52" t="str">
        <f t="shared" si="15"/>
        <v/>
      </c>
      <c r="AO52" t="str">
        <f t="shared" si="16"/>
        <v/>
      </c>
    </row>
    <row r="53" spans="1:41">
      <c r="A53" s="4"/>
      <c r="B53" s="24">
        <v>20230704</v>
      </c>
      <c r="C53" s="2" t="s">
        <v>28</v>
      </c>
      <c r="D53" s="25" t="s">
        <v>46</v>
      </c>
      <c r="E53" s="135">
        <v>7672</v>
      </c>
      <c r="F53" s="12">
        <v>7010</v>
      </c>
      <c r="G53" s="135"/>
      <c r="H53" s="16">
        <v>0</v>
      </c>
      <c r="I53" s="135">
        <v>0</v>
      </c>
      <c r="J53" s="12">
        <v>0</v>
      </c>
      <c r="K53" s="16" t="s">
        <v>40</v>
      </c>
      <c r="L53" s="12" t="s">
        <v>49</v>
      </c>
      <c r="M53" s="16">
        <f t="shared" si="12"/>
        <v>0</v>
      </c>
      <c r="N53" s="135">
        <f t="shared" si="0"/>
        <v>662</v>
      </c>
      <c r="O53" s="12">
        <f t="shared" si="1"/>
        <v>0</v>
      </c>
      <c r="P53" s="66">
        <f t="shared" si="18"/>
        <v>1</v>
      </c>
      <c r="Q53" s="16" t="s">
        <v>31</v>
      </c>
      <c r="R53" s="135" t="s">
        <v>31</v>
      </c>
      <c r="S53" s="12" t="s">
        <v>31</v>
      </c>
      <c r="T53" s="135" t="s">
        <v>31</v>
      </c>
      <c r="U53" s="135" t="s">
        <v>31</v>
      </c>
      <c r="V53" s="12" t="s">
        <v>31</v>
      </c>
      <c r="W53" s="16" t="s">
        <v>31</v>
      </c>
      <c r="X53" s="135" t="s">
        <v>31</v>
      </c>
      <c r="Y53" s="12" t="s">
        <v>31</v>
      </c>
      <c r="Z53" s="12" t="s">
        <v>31</v>
      </c>
      <c r="AA53" s="66" t="s">
        <v>31</v>
      </c>
      <c r="AB53" s="66" t="s">
        <v>31</v>
      </c>
      <c r="AC53" s="189" t="e">
        <f t="shared" ca="1" si="2"/>
        <v>#N/A</v>
      </c>
      <c r="AD53" s="189">
        <f t="shared" si="3"/>
        <v>100000</v>
      </c>
      <c r="AE53" s="189" t="e">
        <f t="shared" ca="1" si="4"/>
        <v>#N/A</v>
      </c>
      <c r="AF53" s="190" t="e">
        <f t="shared" ca="1" si="5"/>
        <v>#N/A</v>
      </c>
      <c r="AG53" s="189">
        <f t="shared" si="6"/>
        <v>100000</v>
      </c>
      <c r="AH53" s="191" t="e">
        <f t="shared" ca="1" si="7"/>
        <v>#N/A</v>
      </c>
      <c r="AI53" s="189">
        <f t="shared" si="8"/>
        <v>0</v>
      </c>
      <c r="AJ53" s="190" t="s">
        <v>52</v>
      </c>
      <c r="AK53" s="189" t="str">
        <f t="shared" si="10"/>
        <v/>
      </c>
      <c r="AL53" s="191" t="str">
        <f t="shared" si="11"/>
        <v/>
      </c>
      <c r="AM53" t="s">
        <v>52</v>
      </c>
      <c r="AN53" t="str">
        <f t="shared" si="15"/>
        <v/>
      </c>
      <c r="AO53" t="str">
        <f t="shared" si="16"/>
        <v/>
      </c>
    </row>
    <row r="54" spans="1:41">
      <c r="A54" s="4"/>
      <c r="B54" s="24">
        <v>20230704</v>
      </c>
      <c r="C54" s="2" t="s">
        <v>28</v>
      </c>
      <c r="D54" s="25" t="s">
        <v>47</v>
      </c>
      <c r="E54" s="135">
        <v>7672</v>
      </c>
      <c r="F54" s="12">
        <v>7010</v>
      </c>
      <c r="G54" s="135"/>
      <c r="H54" s="16">
        <v>0</v>
      </c>
      <c r="I54" s="135">
        <v>0</v>
      </c>
      <c r="J54" s="12">
        <v>0</v>
      </c>
      <c r="K54" s="16" t="s">
        <v>40</v>
      </c>
      <c r="L54" s="12" t="s">
        <v>49</v>
      </c>
      <c r="M54" s="16">
        <f t="shared" si="12"/>
        <v>0</v>
      </c>
      <c r="N54" s="135">
        <f t="shared" si="0"/>
        <v>662</v>
      </c>
      <c r="O54" s="12">
        <f t="shared" si="1"/>
        <v>0</v>
      </c>
      <c r="P54" s="66">
        <f t="shared" si="18"/>
        <v>1</v>
      </c>
      <c r="Q54" s="16" t="s">
        <v>31</v>
      </c>
      <c r="R54" s="135" t="s">
        <v>31</v>
      </c>
      <c r="S54" s="12" t="s">
        <v>31</v>
      </c>
      <c r="T54" s="135" t="s">
        <v>31</v>
      </c>
      <c r="U54" s="135" t="s">
        <v>31</v>
      </c>
      <c r="V54" s="12" t="s">
        <v>31</v>
      </c>
      <c r="W54" s="16" t="s">
        <v>31</v>
      </c>
      <c r="X54" s="135" t="s">
        <v>31</v>
      </c>
      <c r="Y54" s="12" t="s">
        <v>31</v>
      </c>
      <c r="Z54" s="12" t="s">
        <v>31</v>
      </c>
      <c r="AA54" s="66" t="s">
        <v>31</v>
      </c>
      <c r="AB54" s="66" t="s">
        <v>31</v>
      </c>
      <c r="AC54" s="189" t="e">
        <f t="shared" ca="1" si="2"/>
        <v>#N/A</v>
      </c>
      <c r="AD54" s="189">
        <f t="shared" si="3"/>
        <v>100000</v>
      </c>
      <c r="AE54" s="189" t="e">
        <f t="shared" ca="1" si="4"/>
        <v>#N/A</v>
      </c>
      <c r="AF54" s="190" t="e">
        <f t="shared" ca="1" si="5"/>
        <v>#N/A</v>
      </c>
      <c r="AG54" s="189">
        <f t="shared" si="6"/>
        <v>100000</v>
      </c>
      <c r="AH54" s="191" t="e">
        <f t="shared" ca="1" si="7"/>
        <v>#N/A</v>
      </c>
      <c r="AI54" s="189">
        <f t="shared" si="8"/>
        <v>0</v>
      </c>
      <c r="AJ54" s="190" t="s">
        <v>52</v>
      </c>
      <c r="AK54" s="189" t="str">
        <f t="shared" si="10"/>
        <v/>
      </c>
      <c r="AL54" s="191" t="str">
        <f t="shared" si="11"/>
        <v/>
      </c>
      <c r="AM54" t="s">
        <v>52</v>
      </c>
      <c r="AN54" t="str">
        <f t="shared" si="15"/>
        <v/>
      </c>
      <c r="AO54" t="str">
        <f t="shared" si="16"/>
        <v/>
      </c>
    </row>
    <row r="55" spans="1:41" ht="15.95" thickBot="1">
      <c r="A55" s="4"/>
      <c r="B55" s="26">
        <v>20230704</v>
      </c>
      <c r="C55" s="56" t="s">
        <v>28</v>
      </c>
      <c r="D55" s="27" t="s">
        <v>48</v>
      </c>
      <c r="E55" s="14">
        <v>7882</v>
      </c>
      <c r="F55" s="15">
        <v>7221</v>
      </c>
      <c r="G55" s="14"/>
      <c r="H55" s="20">
        <v>0</v>
      </c>
      <c r="I55" s="14">
        <v>0</v>
      </c>
      <c r="J55" s="15">
        <v>0</v>
      </c>
      <c r="K55" s="20" t="s">
        <v>40</v>
      </c>
      <c r="L55" s="15" t="s">
        <v>49</v>
      </c>
      <c r="M55" s="20">
        <f t="shared" si="12"/>
        <v>0</v>
      </c>
      <c r="N55" s="14">
        <f t="shared" si="0"/>
        <v>661</v>
      </c>
      <c r="O55" s="15">
        <f t="shared" si="1"/>
        <v>0</v>
      </c>
      <c r="P55" s="66">
        <f t="shared" si="18"/>
        <v>1</v>
      </c>
      <c r="Q55" s="20" t="s">
        <v>31</v>
      </c>
      <c r="R55" s="14" t="s">
        <v>31</v>
      </c>
      <c r="S55" s="15" t="s">
        <v>31</v>
      </c>
      <c r="T55" s="14" t="s">
        <v>31</v>
      </c>
      <c r="U55" s="14" t="s">
        <v>31</v>
      </c>
      <c r="V55" s="15" t="s">
        <v>31</v>
      </c>
      <c r="W55" s="20" t="s">
        <v>31</v>
      </c>
      <c r="X55" s="14" t="s">
        <v>31</v>
      </c>
      <c r="Y55" s="15" t="s">
        <v>31</v>
      </c>
      <c r="Z55" s="15" t="s">
        <v>31</v>
      </c>
      <c r="AA55" s="63" t="s">
        <v>31</v>
      </c>
      <c r="AB55" s="63" t="s">
        <v>31</v>
      </c>
      <c r="AC55" s="189" t="e">
        <f t="shared" ca="1" si="2"/>
        <v>#N/A</v>
      </c>
      <c r="AD55" s="189">
        <f t="shared" si="3"/>
        <v>100000</v>
      </c>
      <c r="AE55" s="189" t="e">
        <f t="shared" ca="1" si="4"/>
        <v>#N/A</v>
      </c>
      <c r="AF55" s="190" t="e">
        <f t="shared" ca="1" si="5"/>
        <v>#N/A</v>
      </c>
      <c r="AG55" s="189">
        <f t="shared" si="6"/>
        <v>100000</v>
      </c>
      <c r="AH55" s="191" t="e">
        <f t="shared" ca="1" si="7"/>
        <v>#N/A</v>
      </c>
      <c r="AI55" s="189">
        <f t="shared" si="8"/>
        <v>0</v>
      </c>
      <c r="AJ55" s="190" t="s">
        <v>52</v>
      </c>
      <c r="AK55" s="189" t="str">
        <f t="shared" si="10"/>
        <v/>
      </c>
      <c r="AL55" s="191" t="str">
        <f t="shared" si="11"/>
        <v/>
      </c>
      <c r="AM55" t="s">
        <v>52</v>
      </c>
      <c r="AN55" t="str">
        <f t="shared" si="15"/>
        <v/>
      </c>
      <c r="AO55" t="str">
        <f t="shared" si="16"/>
        <v/>
      </c>
    </row>
    <row r="56" spans="1:41">
      <c r="A56" s="4"/>
      <c r="B56" s="52">
        <v>20230705</v>
      </c>
      <c r="C56" s="53" t="s">
        <v>28</v>
      </c>
      <c r="D56" s="57" t="s">
        <v>29</v>
      </c>
      <c r="E56" s="55">
        <v>6825</v>
      </c>
      <c r="F56" s="46">
        <v>6825</v>
      </c>
      <c r="G56" s="55"/>
      <c r="H56" s="45">
        <v>0</v>
      </c>
      <c r="I56" s="55">
        <v>0</v>
      </c>
      <c r="J56" s="46">
        <v>0</v>
      </c>
      <c r="K56" s="45" t="s">
        <v>49</v>
      </c>
      <c r="L56" s="46" t="s">
        <v>49</v>
      </c>
      <c r="M56" s="45">
        <f t="shared" si="12"/>
        <v>0</v>
      </c>
      <c r="N56" s="55">
        <f t="shared" si="0"/>
        <v>0</v>
      </c>
      <c r="O56" s="46">
        <f t="shared" si="1"/>
        <v>0</v>
      </c>
      <c r="P56" s="66">
        <f t="shared" si="13"/>
        <v>0</v>
      </c>
      <c r="Q56" s="45" t="s">
        <v>31</v>
      </c>
      <c r="R56" s="55" t="s">
        <v>31</v>
      </c>
      <c r="S56" s="46" t="s">
        <v>31</v>
      </c>
      <c r="T56" s="55" t="s">
        <v>31</v>
      </c>
      <c r="U56" s="55" t="s">
        <v>31</v>
      </c>
      <c r="V56" s="46" t="s">
        <v>31</v>
      </c>
      <c r="W56" s="45" t="s">
        <v>31</v>
      </c>
      <c r="X56" s="55" t="s">
        <v>31</v>
      </c>
      <c r="Y56" s="46" t="s">
        <v>31</v>
      </c>
      <c r="Z56" s="46" t="s">
        <v>31</v>
      </c>
      <c r="AA56" s="62" t="s">
        <v>31</v>
      </c>
      <c r="AB56" s="62" t="s">
        <v>31</v>
      </c>
      <c r="AC56" s="189" t="e">
        <f t="shared" ca="1" si="2"/>
        <v>#N/A</v>
      </c>
      <c r="AD56" s="189">
        <f t="shared" si="3"/>
        <v>100000</v>
      </c>
      <c r="AE56" s="189" t="e">
        <f t="shared" ca="1" si="4"/>
        <v>#N/A</v>
      </c>
      <c r="AF56" s="190" t="e">
        <f t="shared" ca="1" si="5"/>
        <v>#N/A</v>
      </c>
      <c r="AG56" s="189">
        <f t="shared" si="6"/>
        <v>100000</v>
      </c>
      <c r="AH56" s="191" t="e">
        <f t="shared" ca="1" si="7"/>
        <v>#N/A</v>
      </c>
      <c r="AI56" s="189">
        <f t="shared" si="8"/>
        <v>0</v>
      </c>
      <c r="AJ56" s="190" t="s">
        <v>52</v>
      </c>
      <c r="AK56" s="189" t="str">
        <f t="shared" si="10"/>
        <v/>
      </c>
      <c r="AL56" s="191" t="str">
        <f t="shared" si="11"/>
        <v/>
      </c>
      <c r="AM56" t="str">
        <f t="shared" si="17"/>
        <v/>
      </c>
      <c r="AN56" t="str">
        <f t="shared" si="15"/>
        <v/>
      </c>
      <c r="AO56" t="str">
        <f t="shared" si="16"/>
        <v/>
      </c>
    </row>
    <row r="57" spans="1:41">
      <c r="A57" s="4"/>
      <c r="B57" s="24">
        <v>20230705</v>
      </c>
      <c r="C57" s="2" t="s">
        <v>28</v>
      </c>
      <c r="D57" s="25" t="s">
        <v>32</v>
      </c>
      <c r="E57" s="135">
        <v>6825</v>
      </c>
      <c r="F57" s="12">
        <v>6765</v>
      </c>
      <c r="G57" s="135"/>
      <c r="H57" s="16">
        <v>0</v>
      </c>
      <c r="I57" s="135">
        <v>0</v>
      </c>
      <c r="J57" s="12">
        <v>0</v>
      </c>
      <c r="K57" s="16" t="s">
        <v>49</v>
      </c>
      <c r="L57" s="12" t="s">
        <v>41</v>
      </c>
      <c r="M57" s="16">
        <f t="shared" si="12"/>
        <v>0</v>
      </c>
      <c r="N57" s="135">
        <f t="shared" si="0"/>
        <v>60</v>
      </c>
      <c r="O57" s="12">
        <f t="shared" si="1"/>
        <v>0</v>
      </c>
      <c r="P57" s="66">
        <f t="shared" si="13"/>
        <v>1</v>
      </c>
      <c r="Q57" s="16" t="s">
        <v>31</v>
      </c>
      <c r="R57" s="135" t="s">
        <v>31</v>
      </c>
      <c r="S57" s="12" t="s">
        <v>31</v>
      </c>
      <c r="T57" s="135" t="s">
        <v>31</v>
      </c>
      <c r="U57" s="135">
        <v>6575</v>
      </c>
      <c r="V57" s="12" t="s">
        <v>53</v>
      </c>
      <c r="W57" s="16" t="s">
        <v>31</v>
      </c>
      <c r="X57" s="135" t="s">
        <v>31</v>
      </c>
      <c r="Y57" s="12" t="s">
        <v>31</v>
      </c>
      <c r="Z57" s="12" t="s">
        <v>31</v>
      </c>
      <c r="AA57" s="66" t="s">
        <v>31</v>
      </c>
      <c r="AB57" s="66" t="s">
        <v>31</v>
      </c>
      <c r="AC57" s="189" t="str">
        <f t="shared" ca="1" si="2"/>
        <v>CH</v>
      </c>
      <c r="AD57" s="189">
        <f t="shared" si="3"/>
        <v>6575</v>
      </c>
      <c r="AE57" s="189" t="str">
        <f t="shared" ca="1" si="4"/>
        <v>Expected overloading on the following CNEC: CNE: 380kV Filisur - Sils , C: N-1 PRADELLA-ROBBIA</v>
      </c>
      <c r="AF57" s="190" t="e">
        <f t="shared" ca="1" si="5"/>
        <v>#N/A</v>
      </c>
      <c r="AG57" s="189">
        <f t="shared" si="6"/>
        <v>100000</v>
      </c>
      <c r="AH57" s="191" t="e">
        <f t="shared" ca="1" si="7"/>
        <v>#N/A</v>
      </c>
      <c r="AI57" s="189">
        <f t="shared" si="8"/>
        <v>0</v>
      </c>
      <c r="AJ57" s="190" t="str">
        <f t="shared" ca="1" si="9"/>
        <v>CH</v>
      </c>
      <c r="AK57" s="189">
        <f t="shared" si="10"/>
        <v>6575</v>
      </c>
      <c r="AL57" s="191" t="str">
        <f t="shared" ca="1" si="11"/>
        <v>Expected overloading on the following CNEC: CNE: 380kV Filisur - Sils , C: N-1 PRADELLA-ROBBIA</v>
      </c>
      <c r="AM57" t="str">
        <f t="shared" ca="1" si="17"/>
        <v>CH</v>
      </c>
      <c r="AN57">
        <f t="shared" si="15"/>
        <v>6575</v>
      </c>
      <c r="AO57" t="str">
        <f t="shared" ca="1" si="16"/>
        <v>Expected overloading on the following CNEC: CNE: 380kV Filisur - Sils , C: N-1 PRADELLA-ROBBIA</v>
      </c>
    </row>
    <row r="58" spans="1:41">
      <c r="A58" s="4"/>
      <c r="B58" s="24">
        <v>20230705</v>
      </c>
      <c r="C58" s="2" t="s">
        <v>28</v>
      </c>
      <c r="D58" s="25" t="s">
        <v>34</v>
      </c>
      <c r="E58" s="135">
        <v>6825</v>
      </c>
      <c r="F58" s="12">
        <v>6747</v>
      </c>
      <c r="G58" s="135"/>
      <c r="H58" s="16">
        <v>0</v>
      </c>
      <c r="I58" s="135">
        <v>0</v>
      </c>
      <c r="J58" s="12">
        <v>0</v>
      </c>
      <c r="K58" s="16" t="s">
        <v>49</v>
      </c>
      <c r="L58" s="12" t="s">
        <v>41</v>
      </c>
      <c r="M58" s="16">
        <f t="shared" si="12"/>
        <v>0</v>
      </c>
      <c r="N58" s="135">
        <f t="shared" si="0"/>
        <v>78</v>
      </c>
      <c r="O58" s="12">
        <f t="shared" si="1"/>
        <v>0</v>
      </c>
      <c r="P58" s="66">
        <f t="shared" si="13"/>
        <v>1</v>
      </c>
      <c r="Q58" s="16" t="s">
        <v>31</v>
      </c>
      <c r="R58" s="135" t="s">
        <v>31</v>
      </c>
      <c r="S58" s="12" t="s">
        <v>31</v>
      </c>
      <c r="T58" s="135" t="s">
        <v>31</v>
      </c>
      <c r="U58" s="135">
        <v>6557</v>
      </c>
      <c r="V58" s="12" t="s">
        <v>54</v>
      </c>
      <c r="W58" s="16" t="s">
        <v>31</v>
      </c>
      <c r="X58" s="135" t="s">
        <v>31</v>
      </c>
      <c r="Y58" s="12" t="s">
        <v>31</v>
      </c>
      <c r="Z58" s="12" t="s">
        <v>31</v>
      </c>
      <c r="AA58" s="66" t="s">
        <v>31</v>
      </c>
      <c r="AB58" s="66" t="s">
        <v>31</v>
      </c>
      <c r="AC58" s="189" t="str">
        <f t="shared" ca="1" si="2"/>
        <v>CH</v>
      </c>
      <c r="AD58" s="189">
        <f t="shared" si="3"/>
        <v>6557</v>
      </c>
      <c r="AE58" s="189" t="str">
        <f t="shared" ca="1" si="4"/>
        <v>Expected overloading on the following CNEC: CNE: 380kV Gorlago - Robbia , C: N-1 ROBBIA-S.FIORANO</v>
      </c>
      <c r="AF58" s="190" t="e">
        <f t="shared" ca="1" si="5"/>
        <v>#N/A</v>
      </c>
      <c r="AG58" s="189">
        <f t="shared" si="6"/>
        <v>100000</v>
      </c>
      <c r="AH58" s="191" t="e">
        <f t="shared" ca="1" si="7"/>
        <v>#N/A</v>
      </c>
      <c r="AI58" s="189">
        <f t="shared" si="8"/>
        <v>0</v>
      </c>
      <c r="AJ58" s="190" t="str">
        <f t="shared" ca="1" si="9"/>
        <v>CH</v>
      </c>
      <c r="AK58" s="189">
        <f t="shared" si="10"/>
        <v>6557</v>
      </c>
      <c r="AL58" s="191" t="str">
        <f t="shared" ca="1" si="11"/>
        <v>Expected overloading on the following CNEC: CNE: 380kV Gorlago - Robbia , C: N-1 ROBBIA-S.FIORANO</v>
      </c>
      <c r="AM58" t="str">
        <f t="shared" ca="1" si="17"/>
        <v>CH</v>
      </c>
      <c r="AN58">
        <f t="shared" si="15"/>
        <v>6557</v>
      </c>
      <c r="AO58" t="str">
        <f t="shared" ca="1" si="16"/>
        <v>Expected overloading on the following CNEC: CNE: 380kV Gorlago - Robbia , C: N-1 ROBBIA-S.FIORANO</v>
      </c>
    </row>
    <row r="59" spans="1:41">
      <c r="A59" s="4"/>
      <c r="B59" s="24">
        <v>20230705</v>
      </c>
      <c r="C59" s="2" t="s">
        <v>28</v>
      </c>
      <c r="D59" s="25" t="s">
        <v>35</v>
      </c>
      <c r="E59" s="135">
        <v>6825</v>
      </c>
      <c r="F59" s="12">
        <v>6801</v>
      </c>
      <c r="G59" s="135"/>
      <c r="H59" s="16">
        <v>0</v>
      </c>
      <c r="I59" s="135">
        <v>0</v>
      </c>
      <c r="J59" s="12">
        <v>0</v>
      </c>
      <c r="K59" s="16" t="s">
        <v>49</v>
      </c>
      <c r="L59" s="12" t="s">
        <v>41</v>
      </c>
      <c r="M59" s="16">
        <f t="shared" si="12"/>
        <v>0</v>
      </c>
      <c r="N59" s="135">
        <f t="shared" si="0"/>
        <v>24</v>
      </c>
      <c r="O59" s="12">
        <f t="shared" si="1"/>
        <v>0</v>
      </c>
      <c r="P59" s="66">
        <f t="shared" si="13"/>
        <v>1</v>
      </c>
      <c r="Q59" s="16" t="s">
        <v>31</v>
      </c>
      <c r="R59" s="135" t="s">
        <v>31</v>
      </c>
      <c r="S59" s="12" t="s">
        <v>31</v>
      </c>
      <c r="T59" s="135" t="s">
        <v>31</v>
      </c>
      <c r="U59" s="135">
        <v>6611</v>
      </c>
      <c r="V59" s="12" t="s">
        <v>55</v>
      </c>
      <c r="W59" s="16" t="s">
        <v>31</v>
      </c>
      <c r="X59" s="135" t="s">
        <v>31</v>
      </c>
      <c r="Y59" s="12" t="s">
        <v>31</v>
      </c>
      <c r="Z59" s="12" t="s">
        <v>31</v>
      </c>
      <c r="AA59" s="66" t="s">
        <v>31</v>
      </c>
      <c r="AB59" s="66" t="s">
        <v>31</v>
      </c>
      <c r="AC59" s="189" t="str">
        <f t="shared" ca="1" si="2"/>
        <v>CH</v>
      </c>
      <c r="AD59" s="189">
        <f t="shared" si="3"/>
        <v>6611</v>
      </c>
      <c r="AE59" s="189" t="str">
        <f t="shared" ca="1" si="4"/>
        <v>Expected overloading on the following CNEC: CNE: 380kV Sils - Soazza , C: N-1 ROBBIA-S.FIORANO</v>
      </c>
      <c r="AF59" s="190" t="e">
        <f t="shared" ca="1" si="5"/>
        <v>#N/A</v>
      </c>
      <c r="AG59" s="189">
        <f t="shared" si="6"/>
        <v>100000</v>
      </c>
      <c r="AH59" s="191" t="e">
        <f t="shared" ca="1" si="7"/>
        <v>#N/A</v>
      </c>
      <c r="AI59" s="189">
        <f t="shared" si="8"/>
        <v>0</v>
      </c>
      <c r="AJ59" s="190" t="str">
        <f t="shared" ca="1" si="9"/>
        <v>CH</v>
      </c>
      <c r="AK59" s="189">
        <f t="shared" si="10"/>
        <v>6611</v>
      </c>
      <c r="AL59" s="191" t="str">
        <f t="shared" ca="1" si="11"/>
        <v>Expected overloading on the following CNEC: CNE: 380kV Sils - Soazza , C: N-1 ROBBIA-S.FIORANO</v>
      </c>
      <c r="AM59" t="str">
        <f t="shared" ca="1" si="17"/>
        <v>CH</v>
      </c>
      <c r="AN59">
        <f t="shared" si="15"/>
        <v>6611</v>
      </c>
      <c r="AO59" t="str">
        <f t="shared" ca="1" si="16"/>
        <v>Expected overloading on the following CNEC: CNE: 380kV Sils - Soazza , C: N-1 ROBBIA-S.FIORANO</v>
      </c>
    </row>
    <row r="60" spans="1:41">
      <c r="A60" s="4"/>
      <c r="B60" s="24">
        <v>20230705</v>
      </c>
      <c r="C60" s="2" t="s">
        <v>28</v>
      </c>
      <c r="D60" s="25" t="s">
        <v>37</v>
      </c>
      <c r="E60" s="135">
        <v>6825</v>
      </c>
      <c r="F60" s="12">
        <v>6729</v>
      </c>
      <c r="G60" s="135"/>
      <c r="H60" s="16">
        <v>0</v>
      </c>
      <c r="I60" s="135">
        <v>0</v>
      </c>
      <c r="J60" s="12">
        <v>0</v>
      </c>
      <c r="K60" s="16" t="s">
        <v>49</v>
      </c>
      <c r="L60" s="12" t="s">
        <v>41</v>
      </c>
      <c r="M60" s="16">
        <f t="shared" si="12"/>
        <v>0</v>
      </c>
      <c r="N60" s="135">
        <f t="shared" si="0"/>
        <v>96</v>
      </c>
      <c r="O60" s="12">
        <f t="shared" si="1"/>
        <v>0</v>
      </c>
      <c r="P60" s="66">
        <f t="shared" si="13"/>
        <v>1</v>
      </c>
      <c r="Q60" s="16" t="s">
        <v>31</v>
      </c>
      <c r="R60" s="135" t="s">
        <v>31</v>
      </c>
      <c r="S60" s="12" t="s">
        <v>31</v>
      </c>
      <c r="T60" s="135" t="s">
        <v>31</v>
      </c>
      <c r="U60" s="135">
        <v>6539</v>
      </c>
      <c r="V60" s="12" t="s">
        <v>51</v>
      </c>
      <c r="W60" s="16" t="s">
        <v>31</v>
      </c>
      <c r="X60" s="135" t="s">
        <v>31</v>
      </c>
      <c r="Y60" s="12" t="s">
        <v>31</v>
      </c>
      <c r="Z60" s="12" t="s">
        <v>31</v>
      </c>
      <c r="AA60" s="66" t="s">
        <v>31</v>
      </c>
      <c r="AB60" s="66" t="s">
        <v>31</v>
      </c>
      <c r="AC60" s="189" t="str">
        <f t="shared" ca="1" si="2"/>
        <v>CH</v>
      </c>
      <c r="AD60" s="189">
        <f t="shared" si="3"/>
        <v>6539</v>
      </c>
      <c r="AE60" s="189" t="str">
        <f t="shared" ca="1" si="4"/>
        <v>Expected overloading on the following CNEC: CNE: 380kV Bulciago - Soazza , C: N-2 Robbia-Gorlago + Robbia-S.Fiorano</v>
      </c>
      <c r="AF60" s="190" t="e">
        <f t="shared" ca="1" si="5"/>
        <v>#N/A</v>
      </c>
      <c r="AG60" s="189">
        <f t="shared" si="6"/>
        <v>100000</v>
      </c>
      <c r="AH60" s="191" t="e">
        <f t="shared" ca="1" si="7"/>
        <v>#N/A</v>
      </c>
      <c r="AI60" s="189">
        <f t="shared" si="8"/>
        <v>0</v>
      </c>
      <c r="AJ60" s="190" t="str">
        <f t="shared" ca="1" si="9"/>
        <v>CH</v>
      </c>
      <c r="AK60" s="189">
        <f t="shared" si="10"/>
        <v>6539</v>
      </c>
      <c r="AL60" s="191" t="str">
        <f t="shared" ca="1" si="11"/>
        <v>Expected overloading on the following CNEC: CNE: 380kV Bulciago - Soazza , C: N-2 Robbia-Gorlago + Robbia-S.Fiorano</v>
      </c>
      <c r="AM60" t="str">
        <f t="shared" ca="1" si="17"/>
        <v>CH</v>
      </c>
      <c r="AN60">
        <f t="shared" si="15"/>
        <v>6539</v>
      </c>
      <c r="AO60" t="str">
        <f t="shared" ca="1" si="16"/>
        <v>Expected overloading on the following CNEC: CNE: 380kV Bulciago - Soazza , C: N-2 Robbia-Gorlago + Robbia-S.Fiorano</v>
      </c>
    </row>
    <row r="61" spans="1:41">
      <c r="A61" s="4"/>
      <c r="B61" s="24">
        <v>20230705</v>
      </c>
      <c r="C61" s="2" t="s">
        <v>28</v>
      </c>
      <c r="D61" s="25" t="s">
        <v>38</v>
      </c>
      <c r="E61" s="135">
        <v>6825</v>
      </c>
      <c r="F61" s="12">
        <v>6748</v>
      </c>
      <c r="G61" s="135"/>
      <c r="H61" s="16">
        <v>0</v>
      </c>
      <c r="I61" s="135">
        <v>0</v>
      </c>
      <c r="J61" s="12">
        <v>0</v>
      </c>
      <c r="K61" s="16" t="s">
        <v>49</v>
      </c>
      <c r="L61" s="12" t="s">
        <v>41</v>
      </c>
      <c r="M61" s="16">
        <f t="shared" si="12"/>
        <v>0</v>
      </c>
      <c r="N61" s="135">
        <f t="shared" si="0"/>
        <v>77</v>
      </c>
      <c r="O61" s="12">
        <f t="shared" si="1"/>
        <v>0</v>
      </c>
      <c r="P61" s="66">
        <f t="shared" si="13"/>
        <v>1</v>
      </c>
      <c r="Q61" s="16" t="s">
        <v>31</v>
      </c>
      <c r="R61" s="135" t="s">
        <v>31</v>
      </c>
      <c r="S61" s="12" t="s">
        <v>31</v>
      </c>
      <c r="T61" s="135" t="s">
        <v>31</v>
      </c>
      <c r="U61" s="135">
        <v>6558</v>
      </c>
      <c r="V61" s="12" t="s">
        <v>51</v>
      </c>
      <c r="W61" s="16" t="s">
        <v>31</v>
      </c>
      <c r="X61" s="135" t="s">
        <v>31</v>
      </c>
      <c r="Y61" s="12" t="s">
        <v>31</v>
      </c>
      <c r="Z61" s="12" t="s">
        <v>31</v>
      </c>
      <c r="AA61" s="66" t="s">
        <v>31</v>
      </c>
      <c r="AB61" s="66" t="s">
        <v>31</v>
      </c>
      <c r="AC61" s="189" t="str">
        <f t="shared" ca="1" si="2"/>
        <v>CH</v>
      </c>
      <c r="AD61" s="189">
        <f t="shared" si="3"/>
        <v>6558</v>
      </c>
      <c r="AE61" s="189" t="str">
        <f t="shared" ca="1" si="4"/>
        <v>Expected overloading on the following CNEC: CNE: 380kV Bulciago - Soazza , C: N-2 Robbia-Gorlago + Robbia-S.Fiorano</v>
      </c>
      <c r="AF61" s="190" t="e">
        <f t="shared" ca="1" si="5"/>
        <v>#N/A</v>
      </c>
      <c r="AG61" s="189">
        <f t="shared" si="6"/>
        <v>100000</v>
      </c>
      <c r="AH61" s="191" t="e">
        <f t="shared" ca="1" si="7"/>
        <v>#N/A</v>
      </c>
      <c r="AI61" s="189">
        <f t="shared" si="8"/>
        <v>0</v>
      </c>
      <c r="AJ61" s="190" t="str">
        <f t="shared" ca="1" si="9"/>
        <v>CH</v>
      </c>
      <c r="AK61" s="189">
        <f t="shared" si="10"/>
        <v>6558</v>
      </c>
      <c r="AL61" s="191" t="str">
        <f t="shared" ca="1" si="11"/>
        <v>Expected overloading on the following CNEC: CNE: 380kV Bulciago - Soazza , C: N-2 Robbia-Gorlago + Robbia-S.Fiorano</v>
      </c>
      <c r="AM61" t="str">
        <f t="shared" ca="1" si="17"/>
        <v>CH</v>
      </c>
      <c r="AN61">
        <f t="shared" si="15"/>
        <v>6558</v>
      </c>
      <c r="AO61" t="str">
        <f t="shared" ca="1" si="16"/>
        <v>Expected overloading on the following CNEC: CNE: 380kV Bulciago - Soazza , C: N-2 Robbia-Gorlago + Robbia-S.Fiorano</v>
      </c>
    </row>
    <row r="62" spans="1:41">
      <c r="A62" s="4"/>
      <c r="B62" s="24">
        <v>20230705</v>
      </c>
      <c r="C62" s="2" t="s">
        <v>28</v>
      </c>
      <c r="D62" s="25" t="s">
        <v>39</v>
      </c>
      <c r="E62" s="135">
        <v>6825</v>
      </c>
      <c r="F62" s="12">
        <v>6793</v>
      </c>
      <c r="G62" s="135"/>
      <c r="H62" s="16">
        <v>0</v>
      </c>
      <c r="I62" s="135">
        <v>0</v>
      </c>
      <c r="J62" s="12">
        <v>0</v>
      </c>
      <c r="K62" s="16" t="s">
        <v>49</v>
      </c>
      <c r="L62" s="12" t="s">
        <v>41</v>
      </c>
      <c r="M62" s="16">
        <f t="shared" si="12"/>
        <v>0</v>
      </c>
      <c r="N62" s="135">
        <f t="shared" si="0"/>
        <v>32</v>
      </c>
      <c r="O62" s="12">
        <f t="shared" si="1"/>
        <v>0</v>
      </c>
      <c r="P62" s="66">
        <f t="shared" si="13"/>
        <v>1</v>
      </c>
      <c r="Q62" s="16" t="s">
        <v>31</v>
      </c>
      <c r="R62" s="135" t="s">
        <v>31</v>
      </c>
      <c r="S62" s="12" t="s">
        <v>31</v>
      </c>
      <c r="T62" s="135" t="s">
        <v>31</v>
      </c>
      <c r="U62" s="135">
        <v>6603</v>
      </c>
      <c r="V62" s="12" t="s">
        <v>51</v>
      </c>
      <c r="W62" s="16" t="s">
        <v>31</v>
      </c>
      <c r="X62" s="135" t="s">
        <v>31</v>
      </c>
      <c r="Y62" s="12" t="s">
        <v>31</v>
      </c>
      <c r="Z62" s="12" t="s">
        <v>31</v>
      </c>
      <c r="AA62" s="66" t="s">
        <v>31</v>
      </c>
      <c r="AB62" s="66" t="s">
        <v>31</v>
      </c>
      <c r="AC62" s="189" t="str">
        <f t="shared" ca="1" si="2"/>
        <v>CH</v>
      </c>
      <c r="AD62" s="189">
        <f t="shared" si="3"/>
        <v>6603</v>
      </c>
      <c r="AE62" s="189" t="str">
        <f t="shared" ca="1" si="4"/>
        <v>Expected overloading on the following CNEC: CNE: 380kV Bulciago - Soazza , C: N-2 Robbia-Gorlago + Robbia-S.Fiorano</v>
      </c>
      <c r="AF62" s="190" t="e">
        <f t="shared" ca="1" si="5"/>
        <v>#N/A</v>
      </c>
      <c r="AG62" s="189">
        <f t="shared" si="6"/>
        <v>100000</v>
      </c>
      <c r="AH62" s="191" t="e">
        <f t="shared" ca="1" si="7"/>
        <v>#N/A</v>
      </c>
      <c r="AI62" s="189">
        <f t="shared" si="8"/>
        <v>0</v>
      </c>
      <c r="AJ62" s="190" t="str">
        <f t="shared" ca="1" si="9"/>
        <v>CH</v>
      </c>
      <c r="AK62" s="189">
        <f t="shared" si="10"/>
        <v>6603</v>
      </c>
      <c r="AL62" s="191" t="str">
        <f t="shared" ca="1" si="11"/>
        <v>Expected overloading on the following CNEC: CNE: 380kV Bulciago - Soazza , C: N-2 Robbia-Gorlago + Robbia-S.Fiorano</v>
      </c>
      <c r="AM62" t="str">
        <f t="shared" ca="1" si="17"/>
        <v>CH</v>
      </c>
      <c r="AN62">
        <f t="shared" si="15"/>
        <v>6603</v>
      </c>
      <c r="AO62" t="str">
        <f t="shared" ca="1" si="16"/>
        <v>Expected overloading on the following CNEC: CNE: 380kV Bulciago - Soazza , C: N-2 Robbia-Gorlago + Robbia-S.Fiorano</v>
      </c>
    </row>
    <row r="63" spans="1:41">
      <c r="A63" s="4"/>
      <c r="B63" s="24">
        <v>20230705</v>
      </c>
      <c r="C63" s="2" t="s">
        <v>28</v>
      </c>
      <c r="D63" s="25" t="s">
        <v>43</v>
      </c>
      <c r="E63" s="135">
        <v>6825</v>
      </c>
      <c r="F63" s="12">
        <v>6799</v>
      </c>
      <c r="G63" s="135"/>
      <c r="H63" s="16">
        <v>0</v>
      </c>
      <c r="I63" s="135">
        <v>0</v>
      </c>
      <c r="J63" s="12">
        <v>0</v>
      </c>
      <c r="K63" s="16" t="s">
        <v>49</v>
      </c>
      <c r="L63" s="12" t="s">
        <v>41</v>
      </c>
      <c r="M63" s="16">
        <f t="shared" si="12"/>
        <v>0</v>
      </c>
      <c r="N63" s="135">
        <f t="shared" si="0"/>
        <v>26</v>
      </c>
      <c r="O63" s="12">
        <f t="shared" si="1"/>
        <v>0</v>
      </c>
      <c r="P63" s="66">
        <f t="shared" si="13"/>
        <v>1</v>
      </c>
      <c r="Q63" s="16" t="s">
        <v>31</v>
      </c>
      <c r="R63" s="135" t="s">
        <v>31</v>
      </c>
      <c r="S63" s="12" t="s">
        <v>31</v>
      </c>
      <c r="T63" s="135" t="s">
        <v>31</v>
      </c>
      <c r="U63" s="135">
        <v>6609</v>
      </c>
      <c r="V63" s="12" t="s">
        <v>51</v>
      </c>
      <c r="W63" s="16" t="s">
        <v>31</v>
      </c>
      <c r="X63" s="135" t="s">
        <v>31</v>
      </c>
      <c r="Y63" s="12" t="s">
        <v>31</v>
      </c>
      <c r="Z63" s="12" t="s">
        <v>31</v>
      </c>
      <c r="AA63" s="66" t="s">
        <v>31</v>
      </c>
      <c r="AB63" s="66" t="s">
        <v>31</v>
      </c>
      <c r="AC63" s="189" t="str">
        <f t="shared" ca="1" si="2"/>
        <v>CH</v>
      </c>
      <c r="AD63" s="189">
        <f t="shared" si="3"/>
        <v>6609</v>
      </c>
      <c r="AE63" s="189" t="str">
        <f t="shared" ca="1" si="4"/>
        <v>Expected overloading on the following CNEC: CNE: 380kV Bulciago - Soazza , C: N-2 Robbia-Gorlago + Robbia-S.Fiorano</v>
      </c>
      <c r="AF63" s="190" t="e">
        <f t="shared" ca="1" si="5"/>
        <v>#N/A</v>
      </c>
      <c r="AG63" s="189">
        <f t="shared" si="6"/>
        <v>100000</v>
      </c>
      <c r="AH63" s="191" t="e">
        <f t="shared" ca="1" si="7"/>
        <v>#N/A</v>
      </c>
      <c r="AI63" s="189">
        <f t="shared" si="8"/>
        <v>0</v>
      </c>
      <c r="AJ63" s="190" t="str">
        <f t="shared" ca="1" si="9"/>
        <v>CH</v>
      </c>
      <c r="AK63" s="189">
        <f t="shared" si="10"/>
        <v>6609</v>
      </c>
      <c r="AL63" s="191" t="str">
        <f t="shared" ca="1" si="11"/>
        <v>Expected overloading on the following CNEC: CNE: 380kV Bulciago - Soazza , C: N-2 Robbia-Gorlago + Robbia-S.Fiorano</v>
      </c>
      <c r="AM63" t="str">
        <f t="shared" ca="1" si="17"/>
        <v>CH</v>
      </c>
      <c r="AN63">
        <f t="shared" si="15"/>
        <v>6609</v>
      </c>
      <c r="AO63" t="str">
        <f t="shared" ca="1" si="16"/>
        <v>Expected overloading on the following CNEC: CNE: 380kV Bulciago - Soazza , C: N-2 Robbia-Gorlago + Robbia-S.Fiorano</v>
      </c>
    </row>
    <row r="64" spans="1:41">
      <c r="A64" s="4"/>
      <c r="B64" s="24">
        <v>20230705</v>
      </c>
      <c r="C64" s="2" t="s">
        <v>28</v>
      </c>
      <c r="D64" s="25" t="s">
        <v>45</v>
      </c>
      <c r="E64" s="135">
        <v>6825</v>
      </c>
      <c r="F64" s="12">
        <v>6744</v>
      </c>
      <c r="G64" s="135"/>
      <c r="H64" s="16">
        <v>0</v>
      </c>
      <c r="I64" s="135">
        <v>0</v>
      </c>
      <c r="J64" s="12">
        <v>0</v>
      </c>
      <c r="K64" s="16" t="s">
        <v>49</v>
      </c>
      <c r="L64" s="12" t="s">
        <v>41</v>
      </c>
      <c r="M64" s="16">
        <f t="shared" si="12"/>
        <v>0</v>
      </c>
      <c r="N64" s="135">
        <f t="shared" si="0"/>
        <v>81</v>
      </c>
      <c r="O64" s="12">
        <f t="shared" si="1"/>
        <v>0</v>
      </c>
      <c r="P64" s="66">
        <f t="shared" si="13"/>
        <v>1</v>
      </c>
      <c r="Q64" s="16" t="s">
        <v>31</v>
      </c>
      <c r="R64" s="135" t="s">
        <v>31</v>
      </c>
      <c r="S64" s="12" t="s">
        <v>31</v>
      </c>
      <c r="T64" s="135" t="s">
        <v>31</v>
      </c>
      <c r="U64" s="135">
        <v>6554</v>
      </c>
      <c r="V64" s="12" t="s">
        <v>51</v>
      </c>
      <c r="W64" s="16" t="s">
        <v>31</v>
      </c>
      <c r="X64" s="135" t="s">
        <v>31</v>
      </c>
      <c r="Y64" s="12" t="s">
        <v>31</v>
      </c>
      <c r="Z64" s="12" t="s">
        <v>31</v>
      </c>
      <c r="AA64" s="66" t="s">
        <v>31</v>
      </c>
      <c r="AB64" s="66" t="s">
        <v>31</v>
      </c>
      <c r="AC64" s="189" t="str">
        <f t="shared" ca="1" si="2"/>
        <v>CH</v>
      </c>
      <c r="AD64" s="189">
        <f t="shared" si="3"/>
        <v>6554</v>
      </c>
      <c r="AE64" s="189" t="str">
        <f t="shared" ca="1" si="4"/>
        <v>Expected overloading on the following CNEC: CNE: 380kV Bulciago - Soazza , C: N-2 Robbia-Gorlago + Robbia-S.Fiorano</v>
      </c>
      <c r="AF64" s="190" t="e">
        <f t="shared" ca="1" si="5"/>
        <v>#N/A</v>
      </c>
      <c r="AG64" s="189">
        <f t="shared" si="6"/>
        <v>100000</v>
      </c>
      <c r="AH64" s="191" t="e">
        <f t="shared" ca="1" si="7"/>
        <v>#N/A</v>
      </c>
      <c r="AI64" s="189">
        <f t="shared" si="8"/>
        <v>0</v>
      </c>
      <c r="AJ64" s="190" t="str">
        <f t="shared" ca="1" si="9"/>
        <v>CH</v>
      </c>
      <c r="AK64" s="189">
        <f t="shared" si="10"/>
        <v>6554</v>
      </c>
      <c r="AL64" s="191" t="str">
        <f t="shared" ca="1" si="11"/>
        <v>Expected overloading on the following CNEC: CNE: 380kV Bulciago - Soazza , C: N-2 Robbia-Gorlago + Robbia-S.Fiorano</v>
      </c>
      <c r="AM64" t="str">
        <f t="shared" ca="1" si="17"/>
        <v>CH</v>
      </c>
      <c r="AN64">
        <f t="shared" si="15"/>
        <v>6554</v>
      </c>
      <c r="AO64" t="str">
        <f t="shared" ca="1" si="16"/>
        <v>Expected overloading on the following CNEC: CNE: 380kV Bulciago - Soazza , C: N-2 Robbia-Gorlago + Robbia-S.Fiorano</v>
      </c>
    </row>
    <row r="65" spans="1:41">
      <c r="A65" s="4"/>
      <c r="B65" s="24">
        <v>20230705</v>
      </c>
      <c r="C65" s="2" t="s">
        <v>28</v>
      </c>
      <c r="D65" s="25" t="s">
        <v>46</v>
      </c>
      <c r="E65" s="135">
        <v>6825</v>
      </c>
      <c r="F65" s="12">
        <v>6600</v>
      </c>
      <c r="G65" s="135"/>
      <c r="H65" s="16">
        <v>0</v>
      </c>
      <c r="I65" s="135">
        <v>0</v>
      </c>
      <c r="J65" s="12">
        <v>0</v>
      </c>
      <c r="K65" s="16" t="s">
        <v>49</v>
      </c>
      <c r="L65" s="12" t="s">
        <v>41</v>
      </c>
      <c r="M65" s="16">
        <f t="shared" si="12"/>
        <v>0</v>
      </c>
      <c r="N65" s="135">
        <f t="shared" si="0"/>
        <v>225</v>
      </c>
      <c r="O65" s="12">
        <f t="shared" si="1"/>
        <v>0</v>
      </c>
      <c r="P65" s="66">
        <f t="shared" si="13"/>
        <v>1</v>
      </c>
      <c r="Q65" s="16" t="s">
        <v>31</v>
      </c>
      <c r="R65" s="135" t="s">
        <v>31</v>
      </c>
      <c r="S65" s="12" t="s">
        <v>31</v>
      </c>
      <c r="T65" s="135" t="s">
        <v>31</v>
      </c>
      <c r="U65" s="135">
        <v>6410</v>
      </c>
      <c r="V65" s="12" t="s">
        <v>51</v>
      </c>
      <c r="W65" s="16" t="s">
        <v>31</v>
      </c>
      <c r="X65" s="135" t="s">
        <v>31</v>
      </c>
      <c r="Y65" s="12" t="s">
        <v>31</v>
      </c>
      <c r="Z65" s="12" t="s">
        <v>31</v>
      </c>
      <c r="AA65" s="66" t="s">
        <v>31</v>
      </c>
      <c r="AB65" s="66" t="s">
        <v>31</v>
      </c>
      <c r="AC65" s="189" t="str">
        <f t="shared" ca="1" si="2"/>
        <v>CH</v>
      </c>
      <c r="AD65" s="189">
        <f t="shared" si="3"/>
        <v>6410</v>
      </c>
      <c r="AE65" s="189" t="str">
        <f t="shared" ca="1" si="4"/>
        <v>Expected overloading on the following CNEC: CNE: 380kV Bulciago - Soazza , C: N-2 Robbia-Gorlago + Robbia-S.Fiorano</v>
      </c>
      <c r="AF65" s="190" t="e">
        <f t="shared" ca="1" si="5"/>
        <v>#N/A</v>
      </c>
      <c r="AG65" s="189">
        <f t="shared" si="6"/>
        <v>100000</v>
      </c>
      <c r="AH65" s="191" t="e">
        <f t="shared" ca="1" si="7"/>
        <v>#N/A</v>
      </c>
      <c r="AI65" s="189">
        <f t="shared" si="8"/>
        <v>0</v>
      </c>
      <c r="AJ65" s="190" t="str">
        <f t="shared" ca="1" si="9"/>
        <v>CH</v>
      </c>
      <c r="AK65" s="189">
        <f t="shared" si="10"/>
        <v>6410</v>
      </c>
      <c r="AL65" s="191" t="str">
        <f t="shared" ca="1" si="11"/>
        <v>Expected overloading on the following CNEC: CNE: 380kV Bulciago - Soazza , C: N-2 Robbia-Gorlago + Robbia-S.Fiorano</v>
      </c>
      <c r="AM65" t="str">
        <f t="shared" ca="1" si="17"/>
        <v>CH</v>
      </c>
      <c r="AN65">
        <f t="shared" si="15"/>
        <v>6410</v>
      </c>
      <c r="AO65" t="str">
        <f t="shared" ca="1" si="16"/>
        <v>Expected overloading on the following CNEC: CNE: 380kV Bulciago - Soazza , C: N-2 Robbia-Gorlago + Robbia-S.Fiorano</v>
      </c>
    </row>
    <row r="66" spans="1:41">
      <c r="A66" s="4"/>
      <c r="B66" s="24">
        <v>20230705</v>
      </c>
      <c r="C66" s="2" t="s">
        <v>28</v>
      </c>
      <c r="D66" s="25" t="s">
        <v>47</v>
      </c>
      <c r="E66" s="135">
        <v>6825</v>
      </c>
      <c r="F66" s="12">
        <v>5644</v>
      </c>
      <c r="G66" s="135"/>
      <c r="H66" s="16">
        <v>0</v>
      </c>
      <c r="I66" s="135">
        <v>0</v>
      </c>
      <c r="J66" s="12">
        <v>0</v>
      </c>
      <c r="K66" s="16" t="s">
        <v>49</v>
      </c>
      <c r="L66" s="12" t="s">
        <v>41</v>
      </c>
      <c r="M66" s="16">
        <f t="shared" si="12"/>
        <v>0</v>
      </c>
      <c r="N66" s="135">
        <f t="shared" si="0"/>
        <v>1181</v>
      </c>
      <c r="O66" s="12">
        <f t="shared" si="1"/>
        <v>0</v>
      </c>
      <c r="P66" s="66">
        <f t="shared" si="13"/>
        <v>1</v>
      </c>
      <c r="Q66" s="16" t="s">
        <v>31</v>
      </c>
      <c r="R66" s="135" t="s">
        <v>31</v>
      </c>
      <c r="S66" s="12" t="s">
        <v>31</v>
      </c>
      <c r="T66" s="135" t="s">
        <v>31</v>
      </c>
      <c r="U66" s="135">
        <v>5454</v>
      </c>
      <c r="V66" s="12" t="s">
        <v>51</v>
      </c>
      <c r="W66" s="16" t="s">
        <v>31</v>
      </c>
      <c r="X66" s="135" t="s">
        <v>31</v>
      </c>
      <c r="Y66" s="12" t="s">
        <v>31</v>
      </c>
      <c r="Z66" s="12" t="s">
        <v>31</v>
      </c>
      <c r="AA66" s="66" t="s">
        <v>31</v>
      </c>
      <c r="AB66" s="66" t="s">
        <v>31</v>
      </c>
      <c r="AC66" s="189" t="str">
        <f t="shared" ca="1" si="2"/>
        <v>CH</v>
      </c>
      <c r="AD66" s="189">
        <f t="shared" si="3"/>
        <v>5454</v>
      </c>
      <c r="AE66" s="189" t="str">
        <f t="shared" ca="1" si="4"/>
        <v>Expected overloading on the following CNEC: CNE: 380kV Bulciago - Soazza , C: N-2 Robbia-Gorlago + Robbia-S.Fiorano</v>
      </c>
      <c r="AF66" s="190" t="e">
        <f t="shared" ca="1" si="5"/>
        <v>#N/A</v>
      </c>
      <c r="AG66" s="189">
        <f t="shared" si="6"/>
        <v>100000</v>
      </c>
      <c r="AH66" s="191" t="e">
        <f t="shared" ca="1" si="7"/>
        <v>#N/A</v>
      </c>
      <c r="AI66" s="189">
        <f t="shared" si="8"/>
        <v>0</v>
      </c>
      <c r="AJ66" s="190" t="str">
        <f t="shared" ca="1" si="9"/>
        <v>CH</v>
      </c>
      <c r="AK66" s="189">
        <f t="shared" si="10"/>
        <v>5454</v>
      </c>
      <c r="AL66" s="191" t="str">
        <f t="shared" ca="1" si="11"/>
        <v>Expected overloading on the following CNEC: CNE: 380kV Bulciago - Soazza , C: N-2 Robbia-Gorlago + Robbia-S.Fiorano</v>
      </c>
      <c r="AM66" t="str">
        <f t="shared" ca="1" si="17"/>
        <v>CH</v>
      </c>
      <c r="AN66">
        <f t="shared" si="15"/>
        <v>5454</v>
      </c>
      <c r="AO66" t="str">
        <f t="shared" ca="1" si="16"/>
        <v>Expected overloading on the following CNEC: CNE: 380kV Bulciago - Soazza , C: N-2 Robbia-Gorlago + Robbia-S.Fiorano</v>
      </c>
    </row>
    <row r="67" spans="1:41" ht="15.95" thickBot="1">
      <c r="A67" s="4"/>
      <c r="B67" s="26">
        <v>20230705</v>
      </c>
      <c r="C67" s="56" t="s">
        <v>28</v>
      </c>
      <c r="D67" s="27" t="s">
        <v>48</v>
      </c>
      <c r="E67" s="14">
        <v>6662</v>
      </c>
      <c r="F67" s="15">
        <v>6095</v>
      </c>
      <c r="G67" s="14"/>
      <c r="H67" s="20">
        <v>0</v>
      </c>
      <c r="I67" s="14">
        <v>0</v>
      </c>
      <c r="J67" s="15">
        <v>0</v>
      </c>
      <c r="K67" s="20" t="s">
        <v>49</v>
      </c>
      <c r="L67" s="15" t="s">
        <v>41</v>
      </c>
      <c r="M67" s="20">
        <f t="shared" si="12"/>
        <v>0</v>
      </c>
      <c r="N67" s="14">
        <f t="shared" si="0"/>
        <v>567</v>
      </c>
      <c r="O67" s="15">
        <f t="shared" si="1"/>
        <v>0</v>
      </c>
      <c r="P67" s="66">
        <f t="shared" si="13"/>
        <v>1</v>
      </c>
      <c r="Q67" s="20" t="s">
        <v>31</v>
      </c>
      <c r="R67" s="14" t="s">
        <v>31</v>
      </c>
      <c r="S67" s="15" t="s">
        <v>31</v>
      </c>
      <c r="T67" s="14" t="s">
        <v>31</v>
      </c>
      <c r="U67" s="14">
        <v>5900</v>
      </c>
      <c r="V67" s="15" t="s">
        <v>51</v>
      </c>
      <c r="W67" s="20" t="s">
        <v>31</v>
      </c>
      <c r="X67" s="14" t="s">
        <v>31</v>
      </c>
      <c r="Y67" s="15" t="s">
        <v>31</v>
      </c>
      <c r="Z67" s="15" t="s">
        <v>31</v>
      </c>
      <c r="AA67" s="63" t="s">
        <v>31</v>
      </c>
      <c r="AB67" s="63" t="s">
        <v>31</v>
      </c>
      <c r="AC67" s="189" t="str">
        <f t="shared" ca="1" si="2"/>
        <v>CH</v>
      </c>
      <c r="AD67" s="189">
        <f t="shared" si="3"/>
        <v>5900</v>
      </c>
      <c r="AE67" s="189" t="str">
        <f t="shared" ca="1" si="4"/>
        <v>Expected overloading on the following CNEC: CNE: 380kV Bulciago - Soazza , C: N-2 Robbia-Gorlago + Robbia-S.Fiorano</v>
      </c>
      <c r="AF67" s="190" t="e">
        <f t="shared" ca="1" si="5"/>
        <v>#N/A</v>
      </c>
      <c r="AG67" s="189">
        <f t="shared" si="6"/>
        <v>100000</v>
      </c>
      <c r="AH67" s="191" t="e">
        <f t="shared" ca="1" si="7"/>
        <v>#N/A</v>
      </c>
      <c r="AI67" s="189">
        <f t="shared" si="8"/>
        <v>0</v>
      </c>
      <c r="AJ67" s="190" t="str">
        <f t="shared" ca="1" si="9"/>
        <v>CH</v>
      </c>
      <c r="AK67" s="189">
        <f t="shared" si="10"/>
        <v>5900</v>
      </c>
      <c r="AL67" s="191" t="str">
        <f t="shared" ca="1" si="11"/>
        <v>Expected overloading on the following CNEC: CNE: 380kV Bulciago - Soazza , C: N-2 Robbia-Gorlago + Robbia-S.Fiorano</v>
      </c>
      <c r="AM67" t="str">
        <f t="shared" ca="1" si="17"/>
        <v>CH</v>
      </c>
      <c r="AN67">
        <f t="shared" si="15"/>
        <v>5900</v>
      </c>
      <c r="AO67" t="str">
        <f t="shared" ca="1" si="16"/>
        <v>Expected overloading on the following CNEC: CNE: 380kV Bulciago - Soazza , C: N-2 Robbia-Gorlago + Robbia-S.Fiorano</v>
      </c>
    </row>
    <row r="68" spans="1:41">
      <c r="A68" s="4"/>
      <c r="B68" s="52">
        <v>20230706</v>
      </c>
      <c r="C68" s="53" t="s">
        <v>28</v>
      </c>
      <c r="D68" s="57" t="s">
        <v>29</v>
      </c>
      <c r="E68" s="55">
        <v>6825</v>
      </c>
      <c r="F68" s="46">
        <v>6815</v>
      </c>
      <c r="G68" s="55"/>
      <c r="H68" s="45">
        <v>0</v>
      </c>
      <c r="I68" s="55">
        <v>0</v>
      </c>
      <c r="J68" s="46">
        <v>0</v>
      </c>
      <c r="K68" s="45" t="s">
        <v>49</v>
      </c>
      <c r="L68" s="46" t="s">
        <v>41</v>
      </c>
      <c r="M68" s="45">
        <f t="shared" si="12"/>
        <v>0</v>
      </c>
      <c r="N68" s="55">
        <f t="shared" si="0"/>
        <v>10</v>
      </c>
      <c r="O68" s="46">
        <f t="shared" si="1"/>
        <v>0</v>
      </c>
      <c r="P68" s="66">
        <f t="shared" si="13"/>
        <v>1</v>
      </c>
      <c r="Q68" s="45" t="s">
        <v>31</v>
      </c>
      <c r="R68" s="55" t="s">
        <v>31</v>
      </c>
      <c r="S68" s="46" t="s">
        <v>31</v>
      </c>
      <c r="T68" s="55" t="s">
        <v>31</v>
      </c>
      <c r="U68" s="55">
        <v>6625</v>
      </c>
      <c r="V68" s="46" t="s">
        <v>50</v>
      </c>
      <c r="W68" s="45" t="s">
        <v>31</v>
      </c>
      <c r="X68" s="55" t="s">
        <v>31</v>
      </c>
      <c r="Y68" s="46" t="s">
        <v>31</v>
      </c>
      <c r="Z68" s="46" t="s">
        <v>31</v>
      </c>
      <c r="AA68" s="62" t="s">
        <v>31</v>
      </c>
      <c r="AB68" s="62" t="s">
        <v>31</v>
      </c>
      <c r="AC68" s="189" t="str">
        <f t="shared" ca="1" si="2"/>
        <v>CH</v>
      </c>
      <c r="AD68" s="189">
        <f t="shared" si="3"/>
        <v>6625</v>
      </c>
      <c r="AE68" s="189" t="str">
        <f t="shared" ca="1" si="4"/>
        <v>Expected overloading on the following CNEC: CNE: 380kV Sils - Soazza , C: N-2 Robbia-Gorlago + Robbia-S.Fiorano</v>
      </c>
      <c r="AF68" s="190" t="e">
        <f t="shared" ca="1" si="5"/>
        <v>#N/A</v>
      </c>
      <c r="AG68" s="189">
        <f t="shared" si="6"/>
        <v>100000</v>
      </c>
      <c r="AH68" s="191" t="e">
        <f t="shared" ca="1" si="7"/>
        <v>#N/A</v>
      </c>
      <c r="AI68" s="189">
        <f t="shared" si="8"/>
        <v>0</v>
      </c>
      <c r="AJ68" s="190" t="str">
        <f t="shared" ca="1" si="9"/>
        <v>CH</v>
      </c>
      <c r="AK68" s="189">
        <f t="shared" si="10"/>
        <v>6625</v>
      </c>
      <c r="AL68" s="191" t="str">
        <f t="shared" ca="1" si="11"/>
        <v>Expected overloading on the following CNEC: CNE: 380kV Sils - Soazza , C: N-2 Robbia-Gorlago + Robbia-S.Fiorano</v>
      </c>
      <c r="AM68" t="str">
        <f t="shared" ca="1" si="17"/>
        <v>CH</v>
      </c>
      <c r="AN68">
        <f t="shared" si="15"/>
        <v>6625</v>
      </c>
      <c r="AO68" t="str">
        <f t="shared" ca="1" si="16"/>
        <v>Expected overloading on the following CNEC: CNE: 380kV Sils - Soazza , C: N-2 Robbia-Gorlago + Robbia-S.Fiorano</v>
      </c>
    </row>
    <row r="69" spans="1:41">
      <c r="A69" s="4"/>
      <c r="B69" s="24">
        <v>20230706</v>
      </c>
      <c r="C69" s="2" t="s">
        <v>28</v>
      </c>
      <c r="D69" s="25" t="s">
        <v>32</v>
      </c>
      <c r="E69" s="135">
        <v>6825</v>
      </c>
      <c r="F69" s="12">
        <v>6825</v>
      </c>
      <c r="G69" s="135"/>
      <c r="H69" s="16">
        <v>0</v>
      </c>
      <c r="I69" s="135">
        <v>0</v>
      </c>
      <c r="J69" s="12">
        <v>0</v>
      </c>
      <c r="K69" s="16" t="s">
        <v>49</v>
      </c>
      <c r="L69" s="12" t="s">
        <v>49</v>
      </c>
      <c r="M69" s="16">
        <f t="shared" si="12"/>
        <v>0</v>
      </c>
      <c r="N69" s="135">
        <f t="shared" si="0"/>
        <v>0</v>
      </c>
      <c r="O69" s="12">
        <f t="shared" si="1"/>
        <v>0</v>
      </c>
      <c r="P69" s="66">
        <f t="shared" si="13"/>
        <v>0</v>
      </c>
      <c r="Q69" s="16" t="s">
        <v>31</v>
      </c>
      <c r="R69" s="135" t="s">
        <v>31</v>
      </c>
      <c r="S69" s="12" t="s">
        <v>31</v>
      </c>
      <c r="T69" s="135" t="s">
        <v>31</v>
      </c>
      <c r="U69" s="135" t="s">
        <v>31</v>
      </c>
      <c r="V69" s="12" t="s">
        <v>31</v>
      </c>
      <c r="W69" s="16" t="s">
        <v>31</v>
      </c>
      <c r="X69" s="135" t="s">
        <v>31</v>
      </c>
      <c r="Y69" s="12" t="s">
        <v>31</v>
      </c>
      <c r="Z69" s="12" t="s">
        <v>31</v>
      </c>
      <c r="AA69" s="66" t="s">
        <v>31</v>
      </c>
      <c r="AB69" s="66" t="s">
        <v>31</v>
      </c>
      <c r="AC69" s="189" t="e">
        <f t="shared" ca="1" si="2"/>
        <v>#N/A</v>
      </c>
      <c r="AD69" s="189">
        <f t="shared" si="3"/>
        <v>100000</v>
      </c>
      <c r="AE69" s="189" t="e">
        <f t="shared" ca="1" si="4"/>
        <v>#N/A</v>
      </c>
      <c r="AF69" s="190" t="e">
        <f t="shared" ca="1" si="5"/>
        <v>#N/A</v>
      </c>
      <c r="AG69" s="189">
        <f t="shared" si="6"/>
        <v>100000</v>
      </c>
      <c r="AH69" s="191" t="e">
        <f t="shared" ca="1" si="7"/>
        <v>#N/A</v>
      </c>
      <c r="AI69" s="189">
        <f t="shared" si="8"/>
        <v>0</v>
      </c>
      <c r="AJ69" s="190" t="s">
        <v>52</v>
      </c>
      <c r="AK69" s="189" t="str">
        <f t="shared" si="10"/>
        <v/>
      </c>
      <c r="AL69" s="191" t="str">
        <f t="shared" si="11"/>
        <v/>
      </c>
      <c r="AM69" t="str">
        <f t="shared" si="17"/>
        <v/>
      </c>
      <c r="AN69" t="str">
        <f t="shared" si="15"/>
        <v/>
      </c>
      <c r="AO69" t="str">
        <f t="shared" si="16"/>
        <v/>
      </c>
    </row>
    <row r="70" spans="1:41">
      <c r="A70" s="4"/>
      <c r="B70" s="24">
        <v>20230706</v>
      </c>
      <c r="C70" s="2" t="s">
        <v>28</v>
      </c>
      <c r="D70" s="25" t="s">
        <v>34</v>
      </c>
      <c r="E70" s="135">
        <v>6825</v>
      </c>
      <c r="F70" s="12">
        <v>6825</v>
      </c>
      <c r="G70" s="135"/>
      <c r="H70" s="16">
        <v>0</v>
      </c>
      <c r="I70" s="135">
        <v>0</v>
      </c>
      <c r="J70" s="12">
        <v>0</v>
      </c>
      <c r="K70" s="16" t="s">
        <v>49</v>
      </c>
      <c r="L70" s="12" t="s">
        <v>49</v>
      </c>
      <c r="M70" s="16">
        <f t="shared" si="12"/>
        <v>0</v>
      </c>
      <c r="N70" s="135">
        <f t="shared" si="0"/>
        <v>0</v>
      </c>
      <c r="O70" s="12">
        <f t="shared" si="1"/>
        <v>0</v>
      </c>
      <c r="P70" s="66">
        <f t="shared" si="13"/>
        <v>0</v>
      </c>
      <c r="Q70" s="16" t="s">
        <v>31</v>
      </c>
      <c r="R70" s="135" t="s">
        <v>31</v>
      </c>
      <c r="S70" s="12" t="s">
        <v>31</v>
      </c>
      <c r="T70" s="135" t="s">
        <v>31</v>
      </c>
      <c r="U70" s="135" t="s">
        <v>31</v>
      </c>
      <c r="V70" s="12" t="s">
        <v>31</v>
      </c>
      <c r="W70" s="16" t="s">
        <v>31</v>
      </c>
      <c r="X70" s="135" t="s">
        <v>31</v>
      </c>
      <c r="Y70" s="12" t="s">
        <v>31</v>
      </c>
      <c r="Z70" s="12" t="s">
        <v>31</v>
      </c>
      <c r="AA70" s="66" t="s">
        <v>31</v>
      </c>
      <c r="AB70" s="66" t="s">
        <v>31</v>
      </c>
      <c r="AC70" s="189" t="e">
        <f t="shared" ca="1" si="2"/>
        <v>#N/A</v>
      </c>
      <c r="AD70" s="189">
        <f t="shared" si="3"/>
        <v>100000</v>
      </c>
      <c r="AE70" s="189" t="e">
        <f t="shared" ca="1" si="4"/>
        <v>#N/A</v>
      </c>
      <c r="AF70" s="190" t="e">
        <f t="shared" ca="1" si="5"/>
        <v>#N/A</v>
      </c>
      <c r="AG70" s="189">
        <f t="shared" si="6"/>
        <v>100000</v>
      </c>
      <c r="AH70" s="191" t="e">
        <f t="shared" ca="1" si="7"/>
        <v>#N/A</v>
      </c>
      <c r="AI70" s="189">
        <f t="shared" si="8"/>
        <v>0</v>
      </c>
      <c r="AJ70" s="190" t="s">
        <v>52</v>
      </c>
      <c r="AK70" s="189" t="str">
        <f t="shared" si="10"/>
        <v/>
      </c>
      <c r="AL70" s="191" t="str">
        <f t="shared" si="11"/>
        <v/>
      </c>
      <c r="AM70" t="str">
        <f t="shared" si="17"/>
        <v/>
      </c>
      <c r="AN70" t="str">
        <f t="shared" si="15"/>
        <v/>
      </c>
      <c r="AO70" t="str">
        <f t="shared" si="16"/>
        <v/>
      </c>
    </row>
    <row r="71" spans="1:41">
      <c r="A71" s="4"/>
      <c r="B71" s="24">
        <v>20230706</v>
      </c>
      <c r="C71" s="2" t="s">
        <v>28</v>
      </c>
      <c r="D71" s="25" t="s">
        <v>35</v>
      </c>
      <c r="E71" s="135">
        <v>6825</v>
      </c>
      <c r="F71" s="12">
        <v>6825</v>
      </c>
      <c r="G71" s="135"/>
      <c r="H71" s="16">
        <v>0</v>
      </c>
      <c r="I71" s="135">
        <v>0</v>
      </c>
      <c r="J71" s="12">
        <v>0</v>
      </c>
      <c r="K71" s="16" t="s">
        <v>49</v>
      </c>
      <c r="L71" s="12" t="s">
        <v>49</v>
      </c>
      <c r="M71" s="16">
        <f t="shared" si="12"/>
        <v>0</v>
      </c>
      <c r="N71" s="135">
        <f t="shared" si="0"/>
        <v>0</v>
      </c>
      <c r="O71" s="12">
        <f t="shared" si="1"/>
        <v>0</v>
      </c>
      <c r="P71" s="66">
        <f t="shared" si="13"/>
        <v>0</v>
      </c>
      <c r="Q71" s="16" t="s">
        <v>31</v>
      </c>
      <c r="R71" s="135" t="s">
        <v>31</v>
      </c>
      <c r="S71" s="12" t="s">
        <v>31</v>
      </c>
      <c r="T71" s="135" t="s">
        <v>31</v>
      </c>
      <c r="U71" s="135" t="s">
        <v>31</v>
      </c>
      <c r="V71" s="12" t="s">
        <v>31</v>
      </c>
      <c r="W71" s="16" t="s">
        <v>31</v>
      </c>
      <c r="X71" s="135" t="s">
        <v>31</v>
      </c>
      <c r="Y71" s="12" t="s">
        <v>31</v>
      </c>
      <c r="Z71" s="12" t="s">
        <v>31</v>
      </c>
      <c r="AA71" s="66" t="s">
        <v>31</v>
      </c>
      <c r="AB71" s="66" t="s">
        <v>31</v>
      </c>
      <c r="AC71" s="189" t="e">
        <f t="shared" ca="1" si="2"/>
        <v>#N/A</v>
      </c>
      <c r="AD71" s="189">
        <f t="shared" si="3"/>
        <v>100000</v>
      </c>
      <c r="AE71" s="189" t="e">
        <f t="shared" ca="1" si="4"/>
        <v>#N/A</v>
      </c>
      <c r="AF71" s="190" t="e">
        <f t="shared" ca="1" si="5"/>
        <v>#N/A</v>
      </c>
      <c r="AG71" s="189">
        <f t="shared" si="6"/>
        <v>100000</v>
      </c>
      <c r="AH71" s="191" t="e">
        <f t="shared" ca="1" si="7"/>
        <v>#N/A</v>
      </c>
      <c r="AI71" s="189">
        <f t="shared" si="8"/>
        <v>0</v>
      </c>
      <c r="AJ71" s="190" t="s">
        <v>52</v>
      </c>
      <c r="AK71" s="189" t="str">
        <f t="shared" si="10"/>
        <v/>
      </c>
      <c r="AL71" s="191" t="str">
        <f t="shared" si="11"/>
        <v/>
      </c>
      <c r="AM71" t="str">
        <f t="shared" si="17"/>
        <v/>
      </c>
      <c r="AN71" t="str">
        <f t="shared" si="15"/>
        <v/>
      </c>
      <c r="AO71" t="str">
        <f t="shared" si="16"/>
        <v/>
      </c>
    </row>
    <row r="72" spans="1:41">
      <c r="A72" s="4"/>
      <c r="B72" s="24">
        <v>20230706</v>
      </c>
      <c r="C72" s="2" t="s">
        <v>28</v>
      </c>
      <c r="D72" s="25" t="s">
        <v>37</v>
      </c>
      <c r="E72" s="135">
        <v>6825</v>
      </c>
      <c r="F72" s="12">
        <v>6825</v>
      </c>
      <c r="G72" s="135"/>
      <c r="H72" s="16">
        <v>0</v>
      </c>
      <c r="I72" s="135">
        <v>0</v>
      </c>
      <c r="J72" s="12">
        <v>0</v>
      </c>
      <c r="K72" s="16" t="s">
        <v>49</v>
      </c>
      <c r="L72" s="12" t="s">
        <v>49</v>
      </c>
      <c r="M72" s="16">
        <f t="shared" si="12"/>
        <v>0</v>
      </c>
      <c r="N72" s="135">
        <f t="shared" ref="N72:N135" si="19">IFERROR(E72-F72,0)</f>
        <v>0</v>
      </c>
      <c r="O72" s="12">
        <f t="shared" ref="O72:O135" si="20">IF(J72&lt;0,0,IF(I72=H72,J72,J72-(H72-I72)))</f>
        <v>0</v>
      </c>
      <c r="P72" s="66">
        <f t="shared" si="13"/>
        <v>0</v>
      </c>
      <c r="Q72" s="16" t="s">
        <v>31</v>
      </c>
      <c r="R72" s="135" t="s">
        <v>31</v>
      </c>
      <c r="S72" s="12" t="s">
        <v>31</v>
      </c>
      <c r="T72" s="135" t="s">
        <v>31</v>
      </c>
      <c r="U72" s="135" t="s">
        <v>31</v>
      </c>
      <c r="V72" s="12" t="s">
        <v>31</v>
      </c>
      <c r="W72" s="16" t="s">
        <v>31</v>
      </c>
      <c r="X72" s="135" t="s">
        <v>31</v>
      </c>
      <c r="Y72" s="12" t="s">
        <v>31</v>
      </c>
      <c r="Z72" s="12" t="s">
        <v>31</v>
      </c>
      <c r="AA72" s="66" t="s">
        <v>31</v>
      </c>
      <c r="AB72" s="66" t="s">
        <v>31</v>
      </c>
      <c r="AC72" s="189" t="e">
        <f t="shared" ref="AC72:AC135" ca="1" si="21">OFFSET($P$6,0,MATCH(AD72,$Q72:$AB72,0))</f>
        <v>#N/A</v>
      </c>
      <c r="AD72" s="189">
        <f t="shared" ref="AD72:AD135" si="22">MIN(IF(ISNUMBER(U72),U72,100000),IF(ISNUMBER(X72),X72,100000),IF(ISNUMBER(AA72),AA72,100000))</f>
        <v>100000</v>
      </c>
      <c r="AE72" s="189" t="e">
        <f t="shared" ref="AE72:AE135" ca="1" si="23">OFFSET($P72,0,MATCH(AD72,$Q72:$AB72,0)+1)</f>
        <v>#N/A</v>
      </c>
      <c r="AF72" s="190" t="e">
        <f t="shared" ref="AF72:AF135" ca="1" si="24">OFFSET($P$6,0,MATCH(AG72,$Q72:$AB72,0))</f>
        <v>#N/A</v>
      </c>
      <c r="AG72" s="189">
        <f t="shared" ref="AG72:AG135" si="25">MIN(IF(ISNUMBER(Q72),Q72,100000),IF(ISNUMBER(W72),W72,100000))</f>
        <v>100000</v>
      </c>
      <c r="AH72" s="191" t="e">
        <f t="shared" ref="AH72:AH135" ca="1" si="26">OFFSET($P72,0,MATCH(AG72,$Q72:$AB72,0)+2)</f>
        <v>#N/A</v>
      </c>
      <c r="AI72" s="189">
        <f t="shared" ref="AI72:AI135" si="27">IF(ISNUMBER(Q72),1,0)+IF(ISNUMBER(W72),1,0)</f>
        <v>0</v>
      </c>
      <c r="AJ72" s="190" t="s">
        <v>52</v>
      </c>
      <c r="AK72" s="189" t="str">
        <f t="shared" ref="AK72:AK135" si="28">IF(P72,IF(AD72=100000,IF(AG72=100000,"",IF(AI72=1,AG72,"CHECK")),IF(AG72&lt;&gt;100000,IF(AND(F72-AD72&gt;=250,F72-AD72&lt;=280),AD72,IF(AI72=1,AG72,"CHECK")),AD72)),"")</f>
        <v/>
      </c>
      <c r="AL72" s="191" t="str">
        <f t="shared" ref="AL72:AL135" si="29">IF(P72,IF(AD72=100000,IF(AG72=100000,"",IF(AI72=1,"Bilateral - "&amp;AH72,"CHECK")),IF(AG72&lt;&gt;100000,IF(AND(F72-AD72&gt;=250,F72-AD72&lt;=280),AE72,IF(AI72=1,"Bilateral - "&amp;AH72,"CHECK")),AE72)),"")</f>
        <v/>
      </c>
      <c r="AM72" t="str">
        <f t="shared" si="17"/>
        <v/>
      </c>
      <c r="AN72" t="str">
        <f t="shared" si="15"/>
        <v/>
      </c>
      <c r="AO72" t="str">
        <f t="shared" si="16"/>
        <v/>
      </c>
    </row>
    <row r="73" spans="1:41">
      <c r="A73" s="4"/>
      <c r="B73" s="24">
        <v>20230706</v>
      </c>
      <c r="C73" s="2" t="s">
        <v>28</v>
      </c>
      <c r="D73" s="25" t="s">
        <v>38</v>
      </c>
      <c r="E73" s="135">
        <v>6825</v>
      </c>
      <c r="F73" s="12">
        <v>6825</v>
      </c>
      <c r="G73" s="135"/>
      <c r="H73" s="16">
        <v>0</v>
      </c>
      <c r="I73" s="135">
        <v>0</v>
      </c>
      <c r="J73" s="12">
        <v>0</v>
      </c>
      <c r="K73" s="16" t="s">
        <v>49</v>
      </c>
      <c r="L73" s="12" t="s">
        <v>49</v>
      </c>
      <c r="M73" s="16">
        <f t="shared" ref="M73:M136" si="30">IFERROR(H73-I73,0)</f>
        <v>0</v>
      </c>
      <c r="N73" s="135">
        <f t="shared" si="19"/>
        <v>0</v>
      </c>
      <c r="O73" s="12">
        <f t="shared" si="20"/>
        <v>0</v>
      </c>
      <c r="P73" s="66">
        <f t="shared" ref="P73:P136" si="31">MIN(IF(SUM(Q73,U73,W73,X73,AA73)=0,0,1)+IF(L73="Smoothing ramp",1,0),1)</f>
        <v>0</v>
      </c>
      <c r="Q73" s="16" t="s">
        <v>31</v>
      </c>
      <c r="R73" s="135" t="s">
        <v>31</v>
      </c>
      <c r="S73" s="12" t="s">
        <v>31</v>
      </c>
      <c r="T73" s="135" t="s">
        <v>31</v>
      </c>
      <c r="U73" s="135" t="s">
        <v>31</v>
      </c>
      <c r="V73" s="12" t="s">
        <v>31</v>
      </c>
      <c r="W73" s="16" t="s">
        <v>31</v>
      </c>
      <c r="X73" s="135" t="s">
        <v>31</v>
      </c>
      <c r="Y73" s="12" t="s">
        <v>31</v>
      </c>
      <c r="Z73" s="12" t="s">
        <v>31</v>
      </c>
      <c r="AA73" s="66" t="s">
        <v>31</v>
      </c>
      <c r="AB73" s="66" t="s">
        <v>31</v>
      </c>
      <c r="AC73" s="189" t="e">
        <f t="shared" ca="1" si="21"/>
        <v>#N/A</v>
      </c>
      <c r="AD73" s="189">
        <f t="shared" si="22"/>
        <v>100000</v>
      </c>
      <c r="AE73" s="189" t="e">
        <f t="shared" ca="1" si="23"/>
        <v>#N/A</v>
      </c>
      <c r="AF73" s="190" t="e">
        <f t="shared" ca="1" si="24"/>
        <v>#N/A</v>
      </c>
      <c r="AG73" s="189">
        <f t="shared" si="25"/>
        <v>100000</v>
      </c>
      <c r="AH73" s="191" t="e">
        <f t="shared" ca="1" si="26"/>
        <v>#N/A</v>
      </c>
      <c r="AI73" s="189">
        <f t="shared" si="27"/>
        <v>0</v>
      </c>
      <c r="AJ73" s="190" t="s">
        <v>52</v>
      </c>
      <c r="AK73" s="189" t="str">
        <f t="shared" si="28"/>
        <v/>
      </c>
      <c r="AL73" s="191" t="str">
        <f t="shared" si="29"/>
        <v/>
      </c>
      <c r="AM73" t="str">
        <f t="shared" si="17"/>
        <v/>
      </c>
      <c r="AN73" t="str">
        <f t="shared" ref="AN73:AN136" si="32">IF(P73,IF(AD73=100000,IF(AG73=100000,"",IF(AI73=1,AG73,"CHECK")),IF(AG73&lt;&gt;100000,IF(AND(F73-AD73=190),AD73,IF(AI73=1,AG73,"CHECK")),AD73)),"")</f>
        <v/>
      </c>
      <c r="AO73" t="str">
        <f t="shared" ref="AO73:AO136" si="33">IF(P73,IF(AD73=100000,IF(AG73=100000,"",IF(AI73=1,"Bilateral - "&amp;AH73,"CHECK")),IF(AG73&lt;&gt;100000,IF(AND(F73-AD73=190),AE73,IF(AI73=1,"Bilateral - "&amp;AH73,"CHECK")),AE73)),"")</f>
        <v/>
      </c>
    </row>
    <row r="74" spans="1:41">
      <c r="A74" s="4"/>
      <c r="B74" s="24">
        <v>20230706</v>
      </c>
      <c r="C74" s="2" t="s">
        <v>28</v>
      </c>
      <c r="D74" s="25" t="s">
        <v>39</v>
      </c>
      <c r="E74" s="135">
        <v>6825</v>
      </c>
      <c r="F74" s="12">
        <v>6825</v>
      </c>
      <c r="G74" s="135"/>
      <c r="H74" s="16">
        <v>0</v>
      </c>
      <c r="I74" s="135">
        <v>0</v>
      </c>
      <c r="J74" s="12">
        <v>0</v>
      </c>
      <c r="K74" s="16" t="s">
        <v>49</v>
      </c>
      <c r="L74" s="12" t="s">
        <v>49</v>
      </c>
      <c r="M74" s="16">
        <f t="shared" si="30"/>
        <v>0</v>
      </c>
      <c r="N74" s="135">
        <f t="shared" si="19"/>
        <v>0</v>
      </c>
      <c r="O74" s="12">
        <f t="shared" si="20"/>
        <v>0</v>
      </c>
      <c r="P74" s="66">
        <f t="shared" si="31"/>
        <v>0</v>
      </c>
      <c r="Q74" s="16" t="s">
        <v>31</v>
      </c>
      <c r="R74" s="135" t="s">
        <v>31</v>
      </c>
      <c r="S74" s="12" t="s">
        <v>31</v>
      </c>
      <c r="T74" s="135" t="s">
        <v>31</v>
      </c>
      <c r="U74" s="135" t="s">
        <v>31</v>
      </c>
      <c r="V74" s="12" t="s">
        <v>31</v>
      </c>
      <c r="W74" s="16" t="s">
        <v>31</v>
      </c>
      <c r="X74" s="135" t="s">
        <v>31</v>
      </c>
      <c r="Y74" s="12" t="s">
        <v>31</v>
      </c>
      <c r="Z74" s="12" t="s">
        <v>31</v>
      </c>
      <c r="AA74" s="66" t="s">
        <v>31</v>
      </c>
      <c r="AB74" s="66" t="s">
        <v>31</v>
      </c>
      <c r="AC74" s="189" t="e">
        <f t="shared" ca="1" si="21"/>
        <v>#N/A</v>
      </c>
      <c r="AD74" s="189">
        <f t="shared" si="22"/>
        <v>100000</v>
      </c>
      <c r="AE74" s="189" t="e">
        <f t="shared" ca="1" si="23"/>
        <v>#N/A</v>
      </c>
      <c r="AF74" s="190" t="e">
        <f t="shared" ca="1" si="24"/>
        <v>#N/A</v>
      </c>
      <c r="AG74" s="189">
        <f t="shared" si="25"/>
        <v>100000</v>
      </c>
      <c r="AH74" s="191" t="e">
        <f t="shared" ca="1" si="26"/>
        <v>#N/A</v>
      </c>
      <c r="AI74" s="189">
        <f t="shared" si="27"/>
        <v>0</v>
      </c>
      <c r="AJ74" s="190" t="s">
        <v>52</v>
      </c>
      <c r="AK74" s="189" t="str">
        <f t="shared" si="28"/>
        <v/>
      </c>
      <c r="AL74" s="191" t="str">
        <f t="shared" si="29"/>
        <v/>
      </c>
      <c r="AM74" t="str">
        <f t="shared" si="17"/>
        <v/>
      </c>
      <c r="AN74" t="str">
        <f t="shared" si="32"/>
        <v/>
      </c>
      <c r="AO74" t="str">
        <f t="shared" si="33"/>
        <v/>
      </c>
    </row>
    <row r="75" spans="1:41">
      <c r="A75" s="4"/>
      <c r="B75" s="24">
        <v>20230706</v>
      </c>
      <c r="C75" s="2" t="s">
        <v>28</v>
      </c>
      <c r="D75" s="25" t="s">
        <v>43</v>
      </c>
      <c r="E75" s="135">
        <v>6825</v>
      </c>
      <c r="F75" s="12">
        <v>6825</v>
      </c>
      <c r="G75" s="135"/>
      <c r="H75" s="16">
        <v>0</v>
      </c>
      <c r="I75" s="135">
        <v>0</v>
      </c>
      <c r="J75" s="12">
        <v>0</v>
      </c>
      <c r="K75" s="16" t="s">
        <v>49</v>
      </c>
      <c r="L75" s="12" t="s">
        <v>49</v>
      </c>
      <c r="M75" s="16">
        <f t="shared" si="30"/>
        <v>0</v>
      </c>
      <c r="N75" s="135">
        <f t="shared" si="19"/>
        <v>0</v>
      </c>
      <c r="O75" s="12">
        <f t="shared" si="20"/>
        <v>0</v>
      </c>
      <c r="P75" s="66">
        <f t="shared" si="31"/>
        <v>0</v>
      </c>
      <c r="Q75" s="16" t="s">
        <v>31</v>
      </c>
      <c r="R75" s="135" t="s">
        <v>31</v>
      </c>
      <c r="S75" s="12" t="s">
        <v>31</v>
      </c>
      <c r="T75" s="135" t="s">
        <v>31</v>
      </c>
      <c r="U75" s="135" t="s">
        <v>31</v>
      </c>
      <c r="V75" s="12" t="s">
        <v>31</v>
      </c>
      <c r="W75" s="16" t="s">
        <v>31</v>
      </c>
      <c r="X75" s="135" t="s">
        <v>31</v>
      </c>
      <c r="Y75" s="12" t="s">
        <v>31</v>
      </c>
      <c r="Z75" s="12" t="s">
        <v>31</v>
      </c>
      <c r="AA75" s="66" t="s">
        <v>31</v>
      </c>
      <c r="AB75" s="66" t="s">
        <v>31</v>
      </c>
      <c r="AC75" s="189" t="e">
        <f t="shared" ca="1" si="21"/>
        <v>#N/A</v>
      </c>
      <c r="AD75" s="189">
        <f t="shared" si="22"/>
        <v>100000</v>
      </c>
      <c r="AE75" s="189" t="e">
        <f t="shared" ca="1" si="23"/>
        <v>#N/A</v>
      </c>
      <c r="AF75" s="190" t="e">
        <f t="shared" ca="1" si="24"/>
        <v>#N/A</v>
      </c>
      <c r="AG75" s="189">
        <f t="shared" si="25"/>
        <v>100000</v>
      </c>
      <c r="AH75" s="191" t="e">
        <f t="shared" ca="1" si="26"/>
        <v>#N/A</v>
      </c>
      <c r="AI75" s="189">
        <f t="shared" si="27"/>
        <v>0</v>
      </c>
      <c r="AJ75" s="190" t="s">
        <v>52</v>
      </c>
      <c r="AK75" s="189" t="str">
        <f t="shared" si="28"/>
        <v/>
      </c>
      <c r="AL75" s="191" t="str">
        <f t="shared" si="29"/>
        <v/>
      </c>
      <c r="AM75" t="str">
        <f t="shared" si="17"/>
        <v/>
      </c>
      <c r="AN75" t="str">
        <f t="shared" si="32"/>
        <v/>
      </c>
      <c r="AO75" t="str">
        <f t="shared" si="33"/>
        <v/>
      </c>
    </row>
    <row r="76" spans="1:41">
      <c r="A76" s="4"/>
      <c r="B76" s="24">
        <v>20230706</v>
      </c>
      <c r="C76" s="2" t="s">
        <v>28</v>
      </c>
      <c r="D76" s="25" t="s">
        <v>45</v>
      </c>
      <c r="E76" s="135">
        <v>6825</v>
      </c>
      <c r="F76" s="12">
        <v>6825</v>
      </c>
      <c r="G76" s="135"/>
      <c r="H76" s="16">
        <v>0</v>
      </c>
      <c r="I76" s="135">
        <v>0</v>
      </c>
      <c r="J76" s="12">
        <v>0</v>
      </c>
      <c r="K76" s="16" t="s">
        <v>49</v>
      </c>
      <c r="L76" s="12" t="s">
        <v>49</v>
      </c>
      <c r="M76" s="16">
        <f t="shared" si="30"/>
        <v>0</v>
      </c>
      <c r="N76" s="135">
        <f t="shared" si="19"/>
        <v>0</v>
      </c>
      <c r="O76" s="12">
        <f t="shared" si="20"/>
        <v>0</v>
      </c>
      <c r="P76" s="66">
        <f t="shared" si="31"/>
        <v>0</v>
      </c>
      <c r="Q76" s="16" t="s">
        <v>31</v>
      </c>
      <c r="R76" s="135" t="s">
        <v>31</v>
      </c>
      <c r="S76" s="12" t="s">
        <v>31</v>
      </c>
      <c r="T76" s="135" t="s">
        <v>31</v>
      </c>
      <c r="U76" s="135" t="s">
        <v>31</v>
      </c>
      <c r="V76" s="12" t="s">
        <v>31</v>
      </c>
      <c r="W76" s="16" t="s">
        <v>31</v>
      </c>
      <c r="X76" s="135" t="s">
        <v>31</v>
      </c>
      <c r="Y76" s="12" t="s">
        <v>31</v>
      </c>
      <c r="Z76" s="12" t="s">
        <v>31</v>
      </c>
      <c r="AA76" s="66" t="s">
        <v>31</v>
      </c>
      <c r="AB76" s="66" t="s">
        <v>31</v>
      </c>
      <c r="AC76" s="189" t="e">
        <f t="shared" ca="1" si="21"/>
        <v>#N/A</v>
      </c>
      <c r="AD76" s="189">
        <f t="shared" si="22"/>
        <v>100000</v>
      </c>
      <c r="AE76" s="189" t="e">
        <f t="shared" ca="1" si="23"/>
        <v>#N/A</v>
      </c>
      <c r="AF76" s="190" t="e">
        <f t="shared" ca="1" si="24"/>
        <v>#N/A</v>
      </c>
      <c r="AG76" s="189">
        <f t="shared" si="25"/>
        <v>100000</v>
      </c>
      <c r="AH76" s="191" t="e">
        <f t="shared" ca="1" si="26"/>
        <v>#N/A</v>
      </c>
      <c r="AI76" s="189">
        <f t="shared" si="27"/>
        <v>0</v>
      </c>
      <c r="AJ76" s="190" t="s">
        <v>52</v>
      </c>
      <c r="AK76" s="189" t="str">
        <f t="shared" si="28"/>
        <v/>
      </c>
      <c r="AL76" s="191" t="str">
        <f t="shared" si="29"/>
        <v/>
      </c>
      <c r="AM76" t="str">
        <f t="shared" ref="AM76:AM139" si="34">IF(P76,IF(AD76=100000,IF(AG76=100000,"Smoothing",IF(AI76=1,AF76,"CHECK")),IF(AG76&lt;&gt;100000,IF(AND(F76-AD76=190),AC76,IF(AI76=1,AF76,"CHECK")),AC76)),"")</f>
        <v/>
      </c>
      <c r="AN76" t="str">
        <f t="shared" si="32"/>
        <v/>
      </c>
      <c r="AO76" t="str">
        <f t="shared" si="33"/>
        <v/>
      </c>
    </row>
    <row r="77" spans="1:41">
      <c r="A77" s="4"/>
      <c r="B77" s="24">
        <v>20230706</v>
      </c>
      <c r="C77" s="2" t="s">
        <v>28</v>
      </c>
      <c r="D77" s="25" t="s">
        <v>46</v>
      </c>
      <c r="E77" s="135">
        <v>6825</v>
      </c>
      <c r="F77" s="12">
        <v>6289</v>
      </c>
      <c r="G77" s="135"/>
      <c r="H77" s="16">
        <v>0</v>
      </c>
      <c r="I77" s="135">
        <v>0</v>
      </c>
      <c r="J77" s="12">
        <v>0</v>
      </c>
      <c r="K77" s="16" t="s">
        <v>49</v>
      </c>
      <c r="L77" s="12" t="s">
        <v>41</v>
      </c>
      <c r="M77" s="16">
        <f t="shared" si="30"/>
        <v>0</v>
      </c>
      <c r="N77" s="135">
        <f t="shared" si="19"/>
        <v>536</v>
      </c>
      <c r="O77" s="12">
        <f t="shared" si="20"/>
        <v>0</v>
      </c>
      <c r="P77" s="66">
        <f t="shared" si="31"/>
        <v>1</v>
      </c>
      <c r="Q77" s="16" t="s">
        <v>31</v>
      </c>
      <c r="R77" s="135" t="s">
        <v>31</v>
      </c>
      <c r="S77" s="12" t="s">
        <v>31</v>
      </c>
      <c r="T77" s="135" t="s">
        <v>31</v>
      </c>
      <c r="U77" s="135">
        <v>6099</v>
      </c>
      <c r="V77" s="12" t="s">
        <v>51</v>
      </c>
      <c r="W77" s="16" t="s">
        <v>31</v>
      </c>
      <c r="X77" s="135" t="s">
        <v>31</v>
      </c>
      <c r="Y77" s="12" t="s">
        <v>31</v>
      </c>
      <c r="Z77" s="12" t="s">
        <v>31</v>
      </c>
      <c r="AA77" s="66" t="s">
        <v>31</v>
      </c>
      <c r="AB77" s="66" t="s">
        <v>31</v>
      </c>
      <c r="AC77" s="189" t="str">
        <f t="shared" ca="1" si="21"/>
        <v>CH</v>
      </c>
      <c r="AD77" s="189">
        <f t="shared" si="22"/>
        <v>6099</v>
      </c>
      <c r="AE77" s="189" t="str">
        <f t="shared" ca="1" si="23"/>
        <v>Expected overloading on the following CNEC: CNE: 380kV Bulciago - Soazza , C: N-2 Robbia-Gorlago + Robbia-S.Fiorano</v>
      </c>
      <c r="AF77" s="190" t="e">
        <f t="shared" ca="1" si="24"/>
        <v>#N/A</v>
      </c>
      <c r="AG77" s="189">
        <f t="shared" si="25"/>
        <v>100000</v>
      </c>
      <c r="AH77" s="191" t="e">
        <f t="shared" ca="1" si="26"/>
        <v>#N/A</v>
      </c>
      <c r="AI77" s="189">
        <f t="shared" si="27"/>
        <v>0</v>
      </c>
      <c r="AJ77" s="190" t="str">
        <f t="shared" ref="AJ77:AJ78" ca="1" si="35">IF(P77,IF(AD77=100000,IF(AG77=100000,"Smoothing",IF(AI77=1,AF77,"CHECK")),IF(AG77&lt;&gt;100000,IF(AND(F77-AD77&gt;=250,F77-AD77&lt;=280),AC77,IF(AI77=1,AF77,"CHECK")),AC77)),"")</f>
        <v>CH</v>
      </c>
      <c r="AK77" s="189">
        <f t="shared" si="28"/>
        <v>6099</v>
      </c>
      <c r="AL77" s="191" t="str">
        <f t="shared" ca="1" si="29"/>
        <v>Expected overloading on the following CNEC: CNE: 380kV Bulciago - Soazza , C: N-2 Robbia-Gorlago + Robbia-S.Fiorano</v>
      </c>
      <c r="AM77" t="str">
        <f t="shared" ca="1" si="34"/>
        <v>CH</v>
      </c>
      <c r="AN77">
        <f t="shared" si="32"/>
        <v>6099</v>
      </c>
      <c r="AO77" t="str">
        <f t="shared" ca="1" si="33"/>
        <v>Expected overloading on the following CNEC: CNE: 380kV Bulciago - Soazza , C: N-2 Robbia-Gorlago + Robbia-S.Fiorano</v>
      </c>
    </row>
    <row r="78" spans="1:41">
      <c r="A78" s="4"/>
      <c r="B78" s="24">
        <v>20230706</v>
      </c>
      <c r="C78" s="2" t="s">
        <v>28</v>
      </c>
      <c r="D78" s="25" t="s">
        <v>47</v>
      </c>
      <c r="E78" s="135">
        <v>6825</v>
      </c>
      <c r="F78" s="12">
        <v>6689</v>
      </c>
      <c r="G78" s="135"/>
      <c r="H78" s="16">
        <v>0</v>
      </c>
      <c r="I78" s="135">
        <v>0</v>
      </c>
      <c r="J78" s="12">
        <v>0</v>
      </c>
      <c r="K78" s="16" t="s">
        <v>49</v>
      </c>
      <c r="L78" s="12" t="s">
        <v>41</v>
      </c>
      <c r="M78" s="16">
        <f t="shared" si="30"/>
        <v>0</v>
      </c>
      <c r="N78" s="135">
        <f t="shared" si="19"/>
        <v>136</v>
      </c>
      <c r="O78" s="12">
        <f t="shared" si="20"/>
        <v>0</v>
      </c>
      <c r="P78" s="66">
        <f t="shared" si="31"/>
        <v>1</v>
      </c>
      <c r="Q78" s="16" t="s">
        <v>31</v>
      </c>
      <c r="R78" s="135" t="s">
        <v>31</v>
      </c>
      <c r="S78" s="12" t="s">
        <v>31</v>
      </c>
      <c r="T78" s="135" t="s">
        <v>31</v>
      </c>
      <c r="U78" s="135">
        <v>6499</v>
      </c>
      <c r="V78" s="12" t="s">
        <v>51</v>
      </c>
      <c r="W78" s="16" t="s">
        <v>31</v>
      </c>
      <c r="X78" s="135" t="s">
        <v>31</v>
      </c>
      <c r="Y78" s="12" t="s">
        <v>31</v>
      </c>
      <c r="Z78" s="12" t="s">
        <v>31</v>
      </c>
      <c r="AA78" s="66" t="s">
        <v>31</v>
      </c>
      <c r="AB78" s="66" t="s">
        <v>31</v>
      </c>
      <c r="AC78" s="189" t="str">
        <f t="shared" ca="1" si="21"/>
        <v>CH</v>
      </c>
      <c r="AD78" s="189">
        <f t="shared" si="22"/>
        <v>6499</v>
      </c>
      <c r="AE78" s="189" t="str">
        <f t="shared" ca="1" si="23"/>
        <v>Expected overloading on the following CNEC: CNE: 380kV Bulciago - Soazza , C: N-2 Robbia-Gorlago + Robbia-S.Fiorano</v>
      </c>
      <c r="AF78" s="190" t="e">
        <f t="shared" ca="1" si="24"/>
        <v>#N/A</v>
      </c>
      <c r="AG78" s="189">
        <f t="shared" si="25"/>
        <v>100000</v>
      </c>
      <c r="AH78" s="191" t="e">
        <f t="shared" ca="1" si="26"/>
        <v>#N/A</v>
      </c>
      <c r="AI78" s="189">
        <f t="shared" si="27"/>
        <v>0</v>
      </c>
      <c r="AJ78" s="190" t="str">
        <f t="shared" ca="1" si="35"/>
        <v>CH</v>
      </c>
      <c r="AK78" s="189">
        <f t="shared" si="28"/>
        <v>6499</v>
      </c>
      <c r="AL78" s="191" t="str">
        <f t="shared" ca="1" si="29"/>
        <v>Expected overloading on the following CNEC: CNE: 380kV Bulciago - Soazza , C: N-2 Robbia-Gorlago + Robbia-S.Fiorano</v>
      </c>
      <c r="AM78" t="str">
        <f t="shared" ca="1" si="34"/>
        <v>CH</v>
      </c>
      <c r="AN78">
        <f t="shared" si="32"/>
        <v>6499</v>
      </c>
      <c r="AO78" t="str">
        <f t="shared" ca="1" si="33"/>
        <v>Expected overloading on the following CNEC: CNE: 380kV Bulciago - Soazza , C: N-2 Robbia-Gorlago + Robbia-S.Fiorano</v>
      </c>
    </row>
    <row r="79" spans="1:41" ht="15.95" thickBot="1">
      <c r="A79" s="4"/>
      <c r="B79" s="26">
        <v>20230706</v>
      </c>
      <c r="C79" s="56" t="s">
        <v>28</v>
      </c>
      <c r="D79" s="27" t="s">
        <v>48</v>
      </c>
      <c r="E79" s="14">
        <v>6435</v>
      </c>
      <c r="F79" s="15">
        <v>6436</v>
      </c>
      <c r="G79" s="14"/>
      <c r="H79" s="20">
        <v>0</v>
      </c>
      <c r="I79" s="14">
        <v>0</v>
      </c>
      <c r="J79" s="15">
        <v>0</v>
      </c>
      <c r="K79" s="20" t="s">
        <v>49</v>
      </c>
      <c r="L79" s="15" t="s">
        <v>49</v>
      </c>
      <c r="M79" s="20">
        <f t="shared" si="30"/>
        <v>0</v>
      </c>
      <c r="N79" s="14">
        <f t="shared" si="19"/>
        <v>-1</v>
      </c>
      <c r="O79" s="15">
        <f t="shared" si="20"/>
        <v>0</v>
      </c>
      <c r="P79" s="66">
        <f t="shared" si="31"/>
        <v>0</v>
      </c>
      <c r="Q79" s="20" t="s">
        <v>31</v>
      </c>
      <c r="R79" s="14" t="s">
        <v>31</v>
      </c>
      <c r="S79" s="15" t="s">
        <v>31</v>
      </c>
      <c r="T79" s="14" t="s">
        <v>31</v>
      </c>
      <c r="U79" s="14" t="s">
        <v>31</v>
      </c>
      <c r="V79" s="15" t="s">
        <v>31</v>
      </c>
      <c r="W79" s="20" t="s">
        <v>31</v>
      </c>
      <c r="X79" s="14" t="s">
        <v>31</v>
      </c>
      <c r="Y79" s="15" t="s">
        <v>31</v>
      </c>
      <c r="Z79" s="15" t="s">
        <v>31</v>
      </c>
      <c r="AA79" s="63" t="s">
        <v>31</v>
      </c>
      <c r="AB79" s="63" t="s">
        <v>31</v>
      </c>
      <c r="AC79" s="189" t="e">
        <f t="shared" ca="1" si="21"/>
        <v>#N/A</v>
      </c>
      <c r="AD79" s="189">
        <f t="shared" si="22"/>
        <v>100000</v>
      </c>
      <c r="AE79" s="189" t="e">
        <f t="shared" ca="1" si="23"/>
        <v>#N/A</v>
      </c>
      <c r="AF79" s="190" t="e">
        <f t="shared" ca="1" si="24"/>
        <v>#N/A</v>
      </c>
      <c r="AG79" s="189">
        <f t="shared" si="25"/>
        <v>100000</v>
      </c>
      <c r="AH79" s="191" t="e">
        <f t="shared" ca="1" si="26"/>
        <v>#N/A</v>
      </c>
      <c r="AI79" s="189">
        <f t="shared" si="27"/>
        <v>0</v>
      </c>
      <c r="AJ79" s="190" t="s">
        <v>52</v>
      </c>
      <c r="AK79" s="189" t="str">
        <f t="shared" si="28"/>
        <v/>
      </c>
      <c r="AL79" s="191" t="str">
        <f t="shared" si="29"/>
        <v/>
      </c>
      <c r="AM79" t="str">
        <f t="shared" si="34"/>
        <v/>
      </c>
      <c r="AN79" t="str">
        <f t="shared" si="32"/>
        <v/>
      </c>
      <c r="AO79" t="str">
        <f t="shared" si="33"/>
        <v/>
      </c>
    </row>
    <row r="80" spans="1:41">
      <c r="A80" s="225" t="s">
        <v>56</v>
      </c>
      <c r="B80" s="52">
        <v>20230707</v>
      </c>
      <c r="C80" s="53" t="s">
        <v>28</v>
      </c>
      <c r="D80" s="57" t="s">
        <v>29</v>
      </c>
      <c r="E80" s="55">
        <v>5512</v>
      </c>
      <c r="F80" s="46">
        <v>5512</v>
      </c>
      <c r="G80" s="55"/>
      <c r="H80" s="45">
        <v>0</v>
      </c>
      <c r="I80" s="55">
        <v>0</v>
      </c>
      <c r="J80" s="46">
        <v>0</v>
      </c>
      <c r="K80" s="45" t="s">
        <v>30</v>
      </c>
      <c r="L80" s="46" t="s">
        <v>30</v>
      </c>
      <c r="M80" s="45">
        <f t="shared" si="30"/>
        <v>0</v>
      </c>
      <c r="N80" s="55">
        <f t="shared" si="19"/>
        <v>0</v>
      </c>
      <c r="O80" s="46">
        <f t="shared" si="20"/>
        <v>0</v>
      </c>
      <c r="P80" s="66">
        <f t="shared" si="31"/>
        <v>0</v>
      </c>
      <c r="Q80" s="45" t="s">
        <v>31</v>
      </c>
      <c r="R80" s="55" t="s">
        <v>31</v>
      </c>
      <c r="S80" s="46" t="s">
        <v>31</v>
      </c>
      <c r="T80" s="55" t="s">
        <v>31</v>
      </c>
      <c r="U80" s="55" t="s">
        <v>31</v>
      </c>
      <c r="V80" s="46" t="s">
        <v>31</v>
      </c>
      <c r="W80" s="45" t="s">
        <v>31</v>
      </c>
      <c r="X80" s="55" t="s">
        <v>31</v>
      </c>
      <c r="Y80" s="46" t="s">
        <v>31</v>
      </c>
      <c r="Z80" s="46" t="s">
        <v>31</v>
      </c>
      <c r="AA80" s="62" t="s">
        <v>31</v>
      </c>
      <c r="AB80" s="62" t="s">
        <v>31</v>
      </c>
      <c r="AC80" s="189" t="e">
        <f t="shared" ca="1" si="21"/>
        <v>#N/A</v>
      </c>
      <c r="AD80" s="189">
        <f t="shared" si="22"/>
        <v>100000</v>
      </c>
      <c r="AE80" s="189" t="e">
        <f t="shared" ca="1" si="23"/>
        <v>#N/A</v>
      </c>
      <c r="AF80" s="190" t="e">
        <f t="shared" ca="1" si="24"/>
        <v>#N/A</v>
      </c>
      <c r="AG80" s="189">
        <f t="shared" si="25"/>
        <v>100000</v>
      </c>
      <c r="AH80" s="191" t="e">
        <f t="shared" ca="1" si="26"/>
        <v>#N/A</v>
      </c>
      <c r="AI80" s="189">
        <f t="shared" si="27"/>
        <v>0</v>
      </c>
      <c r="AJ80" s="190" t="s">
        <v>52</v>
      </c>
      <c r="AK80" s="189" t="str">
        <f t="shared" si="28"/>
        <v/>
      </c>
      <c r="AL80" s="191" t="str">
        <f t="shared" si="29"/>
        <v/>
      </c>
      <c r="AM80" t="str">
        <f t="shared" si="34"/>
        <v/>
      </c>
      <c r="AN80" t="str">
        <f t="shared" si="32"/>
        <v/>
      </c>
      <c r="AO80" t="str">
        <f t="shared" si="33"/>
        <v/>
      </c>
    </row>
    <row r="81" spans="1:41">
      <c r="A81" s="4"/>
      <c r="B81" s="24">
        <v>20230707</v>
      </c>
      <c r="C81" s="2" t="s">
        <v>28</v>
      </c>
      <c r="D81" s="25" t="s">
        <v>32</v>
      </c>
      <c r="E81" s="135">
        <v>5516</v>
      </c>
      <c r="F81" s="12">
        <v>5516</v>
      </c>
      <c r="G81" s="135"/>
      <c r="H81" s="16">
        <v>0</v>
      </c>
      <c r="I81" s="135">
        <v>0</v>
      </c>
      <c r="J81" s="12">
        <v>0</v>
      </c>
      <c r="K81" s="16" t="s">
        <v>30</v>
      </c>
      <c r="L81" s="12" t="s">
        <v>30</v>
      </c>
      <c r="M81" s="16">
        <f t="shared" si="30"/>
        <v>0</v>
      </c>
      <c r="N81" s="135">
        <f t="shared" si="19"/>
        <v>0</v>
      </c>
      <c r="O81" s="12">
        <f t="shared" si="20"/>
        <v>0</v>
      </c>
      <c r="P81" s="66">
        <f t="shared" si="31"/>
        <v>0</v>
      </c>
      <c r="Q81" s="16" t="s">
        <v>31</v>
      </c>
      <c r="R81" s="135" t="s">
        <v>31</v>
      </c>
      <c r="S81" s="12" t="s">
        <v>31</v>
      </c>
      <c r="T81" s="135" t="s">
        <v>31</v>
      </c>
      <c r="U81" s="135" t="s">
        <v>31</v>
      </c>
      <c r="V81" s="12" t="s">
        <v>31</v>
      </c>
      <c r="W81" s="16" t="s">
        <v>31</v>
      </c>
      <c r="X81" s="135" t="s">
        <v>31</v>
      </c>
      <c r="Y81" s="12" t="s">
        <v>31</v>
      </c>
      <c r="Z81" s="12" t="s">
        <v>31</v>
      </c>
      <c r="AA81" s="66" t="s">
        <v>31</v>
      </c>
      <c r="AB81" s="66" t="s">
        <v>31</v>
      </c>
      <c r="AC81" s="189" t="e">
        <f t="shared" ca="1" si="21"/>
        <v>#N/A</v>
      </c>
      <c r="AD81" s="189">
        <f t="shared" si="22"/>
        <v>100000</v>
      </c>
      <c r="AE81" s="189" t="e">
        <f t="shared" ca="1" si="23"/>
        <v>#N/A</v>
      </c>
      <c r="AF81" s="190" t="e">
        <f t="shared" ca="1" si="24"/>
        <v>#N/A</v>
      </c>
      <c r="AG81" s="189">
        <f t="shared" si="25"/>
        <v>100000</v>
      </c>
      <c r="AH81" s="191" t="e">
        <f t="shared" ca="1" si="26"/>
        <v>#N/A</v>
      </c>
      <c r="AI81" s="189">
        <f t="shared" si="27"/>
        <v>0</v>
      </c>
      <c r="AJ81" s="190" t="s">
        <v>52</v>
      </c>
      <c r="AK81" s="189" t="str">
        <f t="shared" si="28"/>
        <v/>
      </c>
      <c r="AL81" s="191" t="str">
        <f t="shared" si="29"/>
        <v/>
      </c>
      <c r="AM81" t="str">
        <f t="shared" si="34"/>
        <v/>
      </c>
      <c r="AN81" t="str">
        <f t="shared" si="32"/>
        <v/>
      </c>
      <c r="AO81" t="str">
        <f t="shared" si="33"/>
        <v/>
      </c>
    </row>
    <row r="82" spans="1:41">
      <c r="A82" s="4"/>
      <c r="B82" s="24">
        <v>20230707</v>
      </c>
      <c r="C82" s="2" t="s">
        <v>28</v>
      </c>
      <c r="D82" s="25" t="s">
        <v>34</v>
      </c>
      <c r="E82" s="135">
        <v>5516</v>
      </c>
      <c r="F82" s="12">
        <v>5516</v>
      </c>
      <c r="G82" s="135"/>
      <c r="H82" s="16">
        <v>0</v>
      </c>
      <c r="I82" s="135">
        <v>0</v>
      </c>
      <c r="J82" s="12">
        <v>0</v>
      </c>
      <c r="K82" s="16" t="s">
        <v>30</v>
      </c>
      <c r="L82" s="12" t="s">
        <v>30</v>
      </c>
      <c r="M82" s="16">
        <f t="shared" si="30"/>
        <v>0</v>
      </c>
      <c r="N82" s="135">
        <f t="shared" si="19"/>
        <v>0</v>
      </c>
      <c r="O82" s="12">
        <f t="shared" si="20"/>
        <v>0</v>
      </c>
      <c r="P82" s="66">
        <f t="shared" si="31"/>
        <v>0</v>
      </c>
      <c r="Q82" s="16" t="s">
        <v>31</v>
      </c>
      <c r="R82" s="135" t="s">
        <v>31</v>
      </c>
      <c r="S82" s="12" t="s">
        <v>31</v>
      </c>
      <c r="T82" s="135" t="s">
        <v>31</v>
      </c>
      <c r="U82" s="135" t="s">
        <v>31</v>
      </c>
      <c r="V82" s="12" t="s">
        <v>31</v>
      </c>
      <c r="W82" s="16" t="s">
        <v>31</v>
      </c>
      <c r="X82" s="135" t="s">
        <v>31</v>
      </c>
      <c r="Y82" s="12" t="s">
        <v>31</v>
      </c>
      <c r="Z82" s="12" t="s">
        <v>31</v>
      </c>
      <c r="AA82" s="66" t="s">
        <v>31</v>
      </c>
      <c r="AB82" s="66" t="s">
        <v>31</v>
      </c>
      <c r="AC82" s="189" t="e">
        <f t="shared" ca="1" si="21"/>
        <v>#N/A</v>
      </c>
      <c r="AD82" s="189">
        <f t="shared" si="22"/>
        <v>100000</v>
      </c>
      <c r="AE82" s="189" t="e">
        <f t="shared" ca="1" si="23"/>
        <v>#N/A</v>
      </c>
      <c r="AF82" s="190" t="e">
        <f t="shared" ca="1" si="24"/>
        <v>#N/A</v>
      </c>
      <c r="AG82" s="189">
        <f t="shared" si="25"/>
        <v>100000</v>
      </c>
      <c r="AH82" s="191" t="e">
        <f t="shared" ca="1" si="26"/>
        <v>#N/A</v>
      </c>
      <c r="AI82" s="189">
        <f t="shared" si="27"/>
        <v>0</v>
      </c>
      <c r="AJ82" s="190" t="s">
        <v>52</v>
      </c>
      <c r="AK82" s="189" t="str">
        <f t="shared" si="28"/>
        <v/>
      </c>
      <c r="AL82" s="191" t="str">
        <f t="shared" si="29"/>
        <v/>
      </c>
      <c r="AM82" t="str">
        <f t="shared" si="34"/>
        <v/>
      </c>
      <c r="AN82" t="str">
        <f t="shared" si="32"/>
        <v/>
      </c>
      <c r="AO82" t="str">
        <f t="shared" si="33"/>
        <v/>
      </c>
    </row>
    <row r="83" spans="1:41">
      <c r="A83" s="4"/>
      <c r="B83" s="24">
        <v>20230707</v>
      </c>
      <c r="C83" s="2" t="s">
        <v>28</v>
      </c>
      <c r="D83" s="25" t="s">
        <v>35</v>
      </c>
      <c r="E83" s="135">
        <v>7639</v>
      </c>
      <c r="F83" s="12">
        <v>5492</v>
      </c>
      <c r="G83" s="135"/>
      <c r="H83" s="16">
        <v>0</v>
      </c>
      <c r="I83" s="135">
        <v>0</v>
      </c>
      <c r="J83" s="12">
        <v>0</v>
      </c>
      <c r="K83" s="16" t="s">
        <v>40</v>
      </c>
      <c r="L83" s="12" t="s">
        <v>49</v>
      </c>
      <c r="M83" s="16">
        <f t="shared" si="30"/>
        <v>0</v>
      </c>
      <c r="N83" s="135">
        <f t="shared" si="19"/>
        <v>2147</v>
      </c>
      <c r="O83" s="12">
        <f t="shared" si="20"/>
        <v>0</v>
      </c>
      <c r="P83" s="66">
        <f t="shared" si="31"/>
        <v>1</v>
      </c>
      <c r="Q83" s="16" t="s">
        <v>31</v>
      </c>
      <c r="R83" s="135" t="s">
        <v>31</v>
      </c>
      <c r="S83" s="12" t="s">
        <v>31</v>
      </c>
      <c r="T83" s="135" t="s">
        <v>31</v>
      </c>
      <c r="U83" s="135">
        <v>5739</v>
      </c>
      <c r="V83" s="12" t="s">
        <v>50</v>
      </c>
      <c r="W83" s="16" t="s">
        <v>31</v>
      </c>
      <c r="X83" s="135" t="s">
        <v>31</v>
      </c>
      <c r="Y83" s="12" t="s">
        <v>31</v>
      </c>
      <c r="Z83" s="12" t="s">
        <v>31</v>
      </c>
      <c r="AA83" s="66" t="s">
        <v>31</v>
      </c>
      <c r="AB83" s="66" t="s">
        <v>31</v>
      </c>
      <c r="AC83" s="189" t="str">
        <f t="shared" ca="1" si="21"/>
        <v>CH</v>
      </c>
      <c r="AD83" s="189">
        <f t="shared" si="22"/>
        <v>5739</v>
      </c>
      <c r="AE83" s="189" t="str">
        <f t="shared" ca="1" si="23"/>
        <v>Expected overloading on the following CNEC: CNE: 380kV Sils - Soazza , C: N-2 Robbia-Gorlago + Robbia-S.Fiorano</v>
      </c>
      <c r="AF83" s="190" t="e">
        <f t="shared" ca="1" si="24"/>
        <v>#N/A</v>
      </c>
      <c r="AG83" s="189">
        <f t="shared" si="25"/>
        <v>100000</v>
      </c>
      <c r="AH83" s="191" t="e">
        <f t="shared" ca="1" si="26"/>
        <v>#N/A</v>
      </c>
      <c r="AI83" s="189">
        <f t="shared" si="27"/>
        <v>0</v>
      </c>
      <c r="AJ83" s="190" t="s">
        <v>52</v>
      </c>
      <c r="AK83" s="189"/>
      <c r="AL83" s="191"/>
      <c r="AM83" t="s">
        <v>52</v>
      </c>
    </row>
    <row r="84" spans="1:41">
      <c r="A84" s="4"/>
      <c r="B84" s="24">
        <v>20230707</v>
      </c>
      <c r="C84" s="2" t="s">
        <v>28</v>
      </c>
      <c r="D84" s="25" t="s">
        <v>37</v>
      </c>
      <c r="E84" s="135">
        <v>7639</v>
      </c>
      <c r="F84" s="12">
        <v>5492</v>
      </c>
      <c r="G84" s="135"/>
      <c r="H84" s="16">
        <v>0</v>
      </c>
      <c r="I84" s="135">
        <v>0</v>
      </c>
      <c r="J84" s="12">
        <v>0</v>
      </c>
      <c r="K84" s="16" t="s">
        <v>40</v>
      </c>
      <c r="L84" s="12" t="s">
        <v>49</v>
      </c>
      <c r="M84" s="16">
        <f t="shared" si="30"/>
        <v>0</v>
      </c>
      <c r="N84" s="135">
        <f t="shared" si="19"/>
        <v>2147</v>
      </c>
      <c r="O84" s="12">
        <f t="shared" si="20"/>
        <v>0</v>
      </c>
      <c r="P84" s="66">
        <f t="shared" si="31"/>
        <v>1</v>
      </c>
      <c r="Q84" s="16" t="s">
        <v>31</v>
      </c>
      <c r="R84" s="135" t="s">
        <v>31</v>
      </c>
      <c r="S84" s="12" t="s">
        <v>31</v>
      </c>
      <c r="T84" s="135" t="s">
        <v>31</v>
      </c>
      <c r="U84" s="135">
        <v>7395</v>
      </c>
      <c r="V84" s="12" t="s">
        <v>50</v>
      </c>
      <c r="W84" s="16" t="s">
        <v>31</v>
      </c>
      <c r="X84" s="135" t="s">
        <v>31</v>
      </c>
      <c r="Y84" s="12" t="s">
        <v>31</v>
      </c>
      <c r="Z84" s="12" t="s">
        <v>31</v>
      </c>
      <c r="AA84" s="66" t="s">
        <v>31</v>
      </c>
      <c r="AB84" s="66" t="s">
        <v>31</v>
      </c>
      <c r="AC84" s="189" t="str">
        <f t="shared" ca="1" si="21"/>
        <v>CH</v>
      </c>
      <c r="AD84" s="189">
        <f t="shared" si="22"/>
        <v>7395</v>
      </c>
      <c r="AE84" s="189" t="str">
        <f t="shared" ca="1" si="23"/>
        <v>Expected overloading on the following CNEC: CNE: 380kV Sils - Soazza , C: N-2 Robbia-Gorlago + Robbia-S.Fiorano</v>
      </c>
      <c r="AF84" s="190" t="e">
        <f t="shared" ca="1" si="24"/>
        <v>#N/A</v>
      </c>
      <c r="AG84" s="189">
        <f t="shared" si="25"/>
        <v>100000</v>
      </c>
      <c r="AH84" s="191" t="e">
        <f t="shared" ca="1" si="26"/>
        <v>#N/A</v>
      </c>
      <c r="AI84" s="189">
        <f t="shared" si="27"/>
        <v>0</v>
      </c>
      <c r="AJ84" s="190" t="s">
        <v>52</v>
      </c>
      <c r="AK84" s="189"/>
      <c r="AL84" s="191"/>
      <c r="AM84" t="s">
        <v>52</v>
      </c>
    </row>
    <row r="85" spans="1:41">
      <c r="A85" s="4"/>
      <c r="B85" s="24">
        <v>20230707</v>
      </c>
      <c r="C85" s="2" t="s">
        <v>28</v>
      </c>
      <c r="D85" s="25" t="s">
        <v>38</v>
      </c>
      <c r="E85" s="135">
        <v>7639</v>
      </c>
      <c r="F85" s="12">
        <v>5492</v>
      </c>
      <c r="G85" s="135"/>
      <c r="H85" s="16">
        <v>0</v>
      </c>
      <c r="I85" s="135">
        <v>0</v>
      </c>
      <c r="J85" s="12">
        <v>0</v>
      </c>
      <c r="K85" s="16" t="s">
        <v>40</v>
      </c>
      <c r="L85" s="12" t="s">
        <v>49</v>
      </c>
      <c r="M85" s="16">
        <f t="shared" si="30"/>
        <v>0</v>
      </c>
      <c r="N85" s="135">
        <f t="shared" si="19"/>
        <v>2147</v>
      </c>
      <c r="O85" s="12">
        <f t="shared" si="20"/>
        <v>0</v>
      </c>
      <c r="P85" s="66">
        <f t="shared" ref="P85:P91" si="36">MIN(IF(SUM(Q85,U85,W85,X85,AA85)=0,0,1)+IF(L85="Smoothing ramp",1,0)+IF(AJ85="Fictive Flag",1,0),1)</f>
        <v>1</v>
      </c>
      <c r="Q85" s="16" t="s">
        <v>31</v>
      </c>
      <c r="R85" s="135" t="s">
        <v>31</v>
      </c>
      <c r="S85" s="12" t="s">
        <v>31</v>
      </c>
      <c r="T85" s="135" t="s">
        <v>31</v>
      </c>
      <c r="U85" s="135" t="s">
        <v>31</v>
      </c>
      <c r="V85" s="12" t="s">
        <v>31</v>
      </c>
      <c r="W85" s="16" t="s">
        <v>31</v>
      </c>
      <c r="X85" s="135" t="s">
        <v>31</v>
      </c>
      <c r="Y85" s="12" t="s">
        <v>31</v>
      </c>
      <c r="Z85" s="12" t="s">
        <v>31</v>
      </c>
      <c r="AA85" s="66" t="s">
        <v>31</v>
      </c>
      <c r="AB85" s="66" t="s">
        <v>31</v>
      </c>
      <c r="AC85" s="189" t="e">
        <f t="shared" ca="1" si="21"/>
        <v>#N/A</v>
      </c>
      <c r="AD85" s="189">
        <f t="shared" si="22"/>
        <v>100000</v>
      </c>
      <c r="AE85" s="189" t="e">
        <f t="shared" ca="1" si="23"/>
        <v>#N/A</v>
      </c>
      <c r="AF85" s="190" t="e">
        <f t="shared" ca="1" si="24"/>
        <v>#N/A</v>
      </c>
      <c r="AG85" s="189">
        <f t="shared" si="25"/>
        <v>100000</v>
      </c>
      <c r="AH85" s="191" t="e">
        <f t="shared" ca="1" si="26"/>
        <v>#N/A</v>
      </c>
      <c r="AI85" s="189">
        <f t="shared" si="27"/>
        <v>0</v>
      </c>
      <c r="AJ85" s="190" t="s">
        <v>52</v>
      </c>
      <c r="AK85" s="189" t="str">
        <f t="shared" si="28"/>
        <v/>
      </c>
      <c r="AL85" s="191" t="str">
        <f t="shared" si="29"/>
        <v/>
      </c>
      <c r="AM85" t="s">
        <v>52</v>
      </c>
      <c r="AN85" t="str">
        <f t="shared" si="32"/>
        <v/>
      </c>
      <c r="AO85" t="str">
        <f t="shared" si="33"/>
        <v/>
      </c>
    </row>
    <row r="86" spans="1:41">
      <c r="A86" s="4"/>
      <c r="B86" s="24">
        <v>20230707</v>
      </c>
      <c r="C86" s="2" t="s">
        <v>28</v>
      </c>
      <c r="D86" s="25" t="s">
        <v>39</v>
      </c>
      <c r="E86" s="135">
        <v>7942</v>
      </c>
      <c r="F86" s="12">
        <v>6670</v>
      </c>
      <c r="G86" s="135"/>
      <c r="H86" s="16">
        <v>0</v>
      </c>
      <c r="I86" s="135">
        <v>0</v>
      </c>
      <c r="J86" s="12">
        <v>0</v>
      </c>
      <c r="K86" s="16" t="s">
        <v>40</v>
      </c>
      <c r="L86" s="12" t="s">
        <v>49</v>
      </c>
      <c r="M86" s="16">
        <f t="shared" si="30"/>
        <v>0</v>
      </c>
      <c r="N86" s="135">
        <f t="shared" si="19"/>
        <v>1272</v>
      </c>
      <c r="O86" s="12">
        <f t="shared" si="20"/>
        <v>0</v>
      </c>
      <c r="P86" s="66">
        <f t="shared" si="36"/>
        <v>1</v>
      </c>
      <c r="Q86" s="16" t="s">
        <v>31</v>
      </c>
      <c r="R86" s="135" t="s">
        <v>31</v>
      </c>
      <c r="S86" s="12" t="s">
        <v>31</v>
      </c>
      <c r="T86" s="135" t="s">
        <v>31</v>
      </c>
      <c r="U86" s="135" t="s">
        <v>31</v>
      </c>
      <c r="V86" s="12" t="s">
        <v>31</v>
      </c>
      <c r="W86" s="16" t="s">
        <v>31</v>
      </c>
      <c r="X86" s="135" t="s">
        <v>31</v>
      </c>
      <c r="Y86" s="12" t="s">
        <v>31</v>
      </c>
      <c r="Z86" s="12" t="s">
        <v>31</v>
      </c>
      <c r="AA86" s="66" t="s">
        <v>31</v>
      </c>
      <c r="AB86" s="66" t="s">
        <v>31</v>
      </c>
      <c r="AC86" s="189" t="e">
        <f t="shared" ca="1" si="21"/>
        <v>#N/A</v>
      </c>
      <c r="AD86" s="189">
        <f t="shared" si="22"/>
        <v>100000</v>
      </c>
      <c r="AE86" s="189" t="e">
        <f t="shared" ca="1" si="23"/>
        <v>#N/A</v>
      </c>
      <c r="AF86" s="190" t="e">
        <f t="shared" ca="1" si="24"/>
        <v>#N/A</v>
      </c>
      <c r="AG86" s="189">
        <f t="shared" si="25"/>
        <v>100000</v>
      </c>
      <c r="AH86" s="191" t="e">
        <f t="shared" ca="1" si="26"/>
        <v>#N/A</v>
      </c>
      <c r="AI86" s="189">
        <f t="shared" si="27"/>
        <v>0</v>
      </c>
      <c r="AJ86" s="190" t="s">
        <v>52</v>
      </c>
      <c r="AK86" s="189" t="str">
        <f t="shared" si="28"/>
        <v/>
      </c>
      <c r="AL86" s="191" t="str">
        <f t="shared" si="29"/>
        <v/>
      </c>
      <c r="AM86" t="s">
        <v>52</v>
      </c>
      <c r="AN86" t="str">
        <f t="shared" si="32"/>
        <v/>
      </c>
      <c r="AO86" t="str">
        <f t="shared" si="33"/>
        <v/>
      </c>
    </row>
    <row r="87" spans="1:41">
      <c r="A87" s="4"/>
      <c r="B87" s="24">
        <v>20230707</v>
      </c>
      <c r="C87" s="2" t="s">
        <v>28</v>
      </c>
      <c r="D87" s="25" t="s">
        <v>43</v>
      </c>
      <c r="E87" s="135">
        <v>7942</v>
      </c>
      <c r="F87" s="12">
        <v>6670</v>
      </c>
      <c r="G87" s="135"/>
      <c r="H87" s="16">
        <v>0</v>
      </c>
      <c r="I87" s="135">
        <v>0</v>
      </c>
      <c r="J87" s="12">
        <v>0</v>
      </c>
      <c r="K87" s="16" t="s">
        <v>40</v>
      </c>
      <c r="L87" s="12" t="s">
        <v>49</v>
      </c>
      <c r="M87" s="16">
        <f t="shared" si="30"/>
        <v>0</v>
      </c>
      <c r="N87" s="135">
        <f t="shared" si="19"/>
        <v>1272</v>
      </c>
      <c r="O87" s="12">
        <f t="shared" si="20"/>
        <v>0</v>
      </c>
      <c r="P87" s="66">
        <f t="shared" si="36"/>
        <v>1</v>
      </c>
      <c r="Q87" s="16" t="s">
        <v>31</v>
      </c>
      <c r="R87" s="135" t="s">
        <v>31</v>
      </c>
      <c r="S87" s="12" t="s">
        <v>31</v>
      </c>
      <c r="T87" s="135" t="s">
        <v>31</v>
      </c>
      <c r="U87" s="135" t="s">
        <v>31</v>
      </c>
      <c r="V87" s="12" t="s">
        <v>31</v>
      </c>
      <c r="W87" s="16" t="s">
        <v>31</v>
      </c>
      <c r="X87" s="135" t="s">
        <v>31</v>
      </c>
      <c r="Y87" s="12" t="s">
        <v>31</v>
      </c>
      <c r="Z87" s="12" t="s">
        <v>31</v>
      </c>
      <c r="AA87" s="66" t="s">
        <v>31</v>
      </c>
      <c r="AB87" s="66" t="s">
        <v>31</v>
      </c>
      <c r="AC87" s="189" t="e">
        <f t="shared" ca="1" si="21"/>
        <v>#N/A</v>
      </c>
      <c r="AD87" s="189">
        <f t="shared" si="22"/>
        <v>100000</v>
      </c>
      <c r="AE87" s="189" t="e">
        <f t="shared" ca="1" si="23"/>
        <v>#N/A</v>
      </c>
      <c r="AF87" s="190" t="e">
        <f t="shared" ca="1" si="24"/>
        <v>#N/A</v>
      </c>
      <c r="AG87" s="189">
        <f t="shared" si="25"/>
        <v>100000</v>
      </c>
      <c r="AH87" s="191" t="e">
        <f t="shared" ca="1" si="26"/>
        <v>#N/A</v>
      </c>
      <c r="AI87" s="189">
        <f t="shared" si="27"/>
        <v>0</v>
      </c>
      <c r="AJ87" s="190" t="s">
        <v>52</v>
      </c>
      <c r="AK87" s="189" t="str">
        <f t="shared" si="28"/>
        <v/>
      </c>
      <c r="AL87" s="191" t="str">
        <f t="shared" si="29"/>
        <v/>
      </c>
      <c r="AM87" t="s">
        <v>52</v>
      </c>
      <c r="AN87" t="str">
        <f t="shared" si="32"/>
        <v/>
      </c>
      <c r="AO87" t="str">
        <f t="shared" si="33"/>
        <v/>
      </c>
    </row>
    <row r="88" spans="1:41">
      <c r="A88" s="4"/>
      <c r="B88" s="24">
        <v>20230707</v>
      </c>
      <c r="C88" s="2" t="s">
        <v>28</v>
      </c>
      <c r="D88" s="25" t="s">
        <v>45</v>
      </c>
      <c r="E88" s="135">
        <v>7942</v>
      </c>
      <c r="F88" s="12">
        <v>6670</v>
      </c>
      <c r="G88" s="135"/>
      <c r="H88" s="16">
        <v>0</v>
      </c>
      <c r="I88" s="135">
        <v>0</v>
      </c>
      <c r="J88" s="12">
        <v>0</v>
      </c>
      <c r="K88" s="16" t="s">
        <v>40</v>
      </c>
      <c r="L88" s="12" t="s">
        <v>49</v>
      </c>
      <c r="M88" s="16">
        <f t="shared" si="30"/>
        <v>0</v>
      </c>
      <c r="N88" s="135">
        <f t="shared" si="19"/>
        <v>1272</v>
      </c>
      <c r="O88" s="12">
        <f t="shared" si="20"/>
        <v>0</v>
      </c>
      <c r="P88" s="66">
        <f t="shared" si="36"/>
        <v>1</v>
      </c>
      <c r="Q88" s="16" t="s">
        <v>31</v>
      </c>
      <c r="R88" s="135" t="s">
        <v>31</v>
      </c>
      <c r="S88" s="12" t="s">
        <v>31</v>
      </c>
      <c r="T88" s="135" t="s">
        <v>31</v>
      </c>
      <c r="U88" s="135" t="s">
        <v>31</v>
      </c>
      <c r="V88" s="12" t="s">
        <v>31</v>
      </c>
      <c r="W88" s="16" t="s">
        <v>31</v>
      </c>
      <c r="X88" s="135" t="s">
        <v>31</v>
      </c>
      <c r="Y88" s="12" t="s">
        <v>31</v>
      </c>
      <c r="Z88" s="12" t="s">
        <v>31</v>
      </c>
      <c r="AA88" s="66" t="s">
        <v>31</v>
      </c>
      <c r="AB88" s="66" t="s">
        <v>31</v>
      </c>
      <c r="AC88" s="189" t="e">
        <f t="shared" ca="1" si="21"/>
        <v>#N/A</v>
      </c>
      <c r="AD88" s="189">
        <f t="shared" si="22"/>
        <v>100000</v>
      </c>
      <c r="AE88" s="189" t="e">
        <f t="shared" ca="1" si="23"/>
        <v>#N/A</v>
      </c>
      <c r="AF88" s="190" t="e">
        <f t="shared" ca="1" si="24"/>
        <v>#N/A</v>
      </c>
      <c r="AG88" s="189">
        <f t="shared" si="25"/>
        <v>100000</v>
      </c>
      <c r="AH88" s="191" t="e">
        <f t="shared" ca="1" si="26"/>
        <v>#N/A</v>
      </c>
      <c r="AI88" s="189">
        <f t="shared" si="27"/>
        <v>0</v>
      </c>
      <c r="AJ88" s="190" t="s">
        <v>52</v>
      </c>
      <c r="AK88" s="189" t="str">
        <f t="shared" si="28"/>
        <v/>
      </c>
      <c r="AL88" s="191" t="str">
        <f t="shared" si="29"/>
        <v/>
      </c>
      <c r="AM88" t="s">
        <v>52</v>
      </c>
      <c r="AN88" t="str">
        <f t="shared" si="32"/>
        <v/>
      </c>
      <c r="AO88" t="str">
        <f t="shared" si="33"/>
        <v/>
      </c>
    </row>
    <row r="89" spans="1:41">
      <c r="A89" s="4"/>
      <c r="B89" s="24">
        <v>20230707</v>
      </c>
      <c r="C89" s="2" t="s">
        <v>28</v>
      </c>
      <c r="D89" s="25" t="s">
        <v>46</v>
      </c>
      <c r="E89" s="135">
        <v>7097</v>
      </c>
      <c r="F89" s="12">
        <v>6587</v>
      </c>
      <c r="G89" s="135"/>
      <c r="H89" s="16">
        <v>0</v>
      </c>
      <c r="I89" s="135">
        <v>0</v>
      </c>
      <c r="J89" s="12">
        <v>0</v>
      </c>
      <c r="K89" s="16" t="s">
        <v>40</v>
      </c>
      <c r="L89" s="12" t="s">
        <v>49</v>
      </c>
      <c r="M89" s="16">
        <f t="shared" si="30"/>
        <v>0</v>
      </c>
      <c r="N89" s="135">
        <f t="shared" si="19"/>
        <v>510</v>
      </c>
      <c r="O89" s="12">
        <f t="shared" si="20"/>
        <v>0</v>
      </c>
      <c r="P89" s="66">
        <f t="shared" si="36"/>
        <v>1</v>
      </c>
      <c r="Q89" s="16" t="s">
        <v>31</v>
      </c>
      <c r="R89" s="135" t="s">
        <v>31</v>
      </c>
      <c r="S89" s="12" t="s">
        <v>31</v>
      </c>
      <c r="T89" s="135" t="s">
        <v>31</v>
      </c>
      <c r="U89" s="135" t="s">
        <v>31</v>
      </c>
      <c r="V89" s="12" t="s">
        <v>31</v>
      </c>
      <c r="W89" s="16" t="s">
        <v>31</v>
      </c>
      <c r="X89" s="135" t="s">
        <v>31</v>
      </c>
      <c r="Y89" s="12" t="s">
        <v>31</v>
      </c>
      <c r="Z89" s="12" t="s">
        <v>31</v>
      </c>
      <c r="AA89" s="66" t="s">
        <v>31</v>
      </c>
      <c r="AB89" s="66" t="s">
        <v>31</v>
      </c>
      <c r="AC89" s="189" t="e">
        <f t="shared" ca="1" si="21"/>
        <v>#N/A</v>
      </c>
      <c r="AD89" s="189">
        <f t="shared" si="22"/>
        <v>100000</v>
      </c>
      <c r="AE89" s="189" t="e">
        <f t="shared" ca="1" si="23"/>
        <v>#N/A</v>
      </c>
      <c r="AF89" s="190" t="e">
        <f t="shared" ca="1" si="24"/>
        <v>#N/A</v>
      </c>
      <c r="AG89" s="189">
        <f t="shared" si="25"/>
        <v>100000</v>
      </c>
      <c r="AH89" s="191" t="e">
        <f t="shared" ca="1" si="26"/>
        <v>#N/A</v>
      </c>
      <c r="AI89" s="189">
        <f t="shared" si="27"/>
        <v>0</v>
      </c>
      <c r="AJ89" s="190" t="s">
        <v>52</v>
      </c>
      <c r="AK89" s="189" t="str">
        <f t="shared" si="28"/>
        <v/>
      </c>
      <c r="AL89" s="191" t="str">
        <f t="shared" si="29"/>
        <v/>
      </c>
      <c r="AM89" t="s">
        <v>52</v>
      </c>
      <c r="AN89" t="str">
        <f t="shared" si="32"/>
        <v/>
      </c>
      <c r="AO89" t="str">
        <f t="shared" si="33"/>
        <v/>
      </c>
    </row>
    <row r="90" spans="1:41">
      <c r="A90" s="4"/>
      <c r="B90" s="24">
        <v>20230707</v>
      </c>
      <c r="C90" s="2" t="s">
        <v>28</v>
      </c>
      <c r="D90" s="25" t="s">
        <v>47</v>
      </c>
      <c r="E90" s="135">
        <v>7097</v>
      </c>
      <c r="F90" s="12">
        <v>6587</v>
      </c>
      <c r="G90" s="135"/>
      <c r="H90" s="16">
        <v>0</v>
      </c>
      <c r="I90" s="135">
        <v>0</v>
      </c>
      <c r="J90" s="12">
        <v>0</v>
      </c>
      <c r="K90" s="16" t="s">
        <v>40</v>
      </c>
      <c r="L90" s="12" t="s">
        <v>49</v>
      </c>
      <c r="M90" s="16">
        <f t="shared" si="30"/>
        <v>0</v>
      </c>
      <c r="N90" s="135">
        <f t="shared" si="19"/>
        <v>510</v>
      </c>
      <c r="O90" s="12">
        <f t="shared" si="20"/>
        <v>0</v>
      </c>
      <c r="P90" s="66">
        <f t="shared" si="36"/>
        <v>1</v>
      </c>
      <c r="Q90" s="16" t="s">
        <v>31</v>
      </c>
      <c r="R90" s="135" t="s">
        <v>31</v>
      </c>
      <c r="S90" s="12" t="s">
        <v>31</v>
      </c>
      <c r="T90" s="135" t="s">
        <v>31</v>
      </c>
      <c r="U90" s="135" t="s">
        <v>31</v>
      </c>
      <c r="V90" s="12" t="s">
        <v>31</v>
      </c>
      <c r="W90" s="16" t="s">
        <v>31</v>
      </c>
      <c r="X90" s="135" t="s">
        <v>31</v>
      </c>
      <c r="Y90" s="12" t="s">
        <v>31</v>
      </c>
      <c r="Z90" s="12" t="s">
        <v>31</v>
      </c>
      <c r="AA90" s="66" t="s">
        <v>31</v>
      </c>
      <c r="AB90" s="66" t="s">
        <v>31</v>
      </c>
      <c r="AC90" s="189" t="e">
        <f t="shared" ca="1" si="21"/>
        <v>#N/A</v>
      </c>
      <c r="AD90" s="189">
        <f t="shared" si="22"/>
        <v>100000</v>
      </c>
      <c r="AE90" s="189" t="e">
        <f t="shared" ca="1" si="23"/>
        <v>#N/A</v>
      </c>
      <c r="AF90" s="190" t="e">
        <f t="shared" ca="1" si="24"/>
        <v>#N/A</v>
      </c>
      <c r="AG90" s="189">
        <f t="shared" si="25"/>
        <v>100000</v>
      </c>
      <c r="AH90" s="191" t="e">
        <f t="shared" ca="1" si="26"/>
        <v>#N/A</v>
      </c>
      <c r="AI90" s="189">
        <f t="shared" si="27"/>
        <v>0</v>
      </c>
      <c r="AJ90" s="190" t="s">
        <v>52</v>
      </c>
      <c r="AK90" s="189" t="str">
        <f t="shared" si="28"/>
        <v/>
      </c>
      <c r="AL90" s="191" t="str">
        <f t="shared" si="29"/>
        <v/>
      </c>
      <c r="AM90" t="s">
        <v>52</v>
      </c>
      <c r="AN90" t="str">
        <f t="shared" si="32"/>
        <v/>
      </c>
      <c r="AO90" t="str">
        <f t="shared" si="33"/>
        <v/>
      </c>
    </row>
    <row r="91" spans="1:41" ht="15.95" thickBot="1">
      <c r="A91" s="4"/>
      <c r="B91" s="26">
        <v>20230707</v>
      </c>
      <c r="C91" s="56" t="s">
        <v>28</v>
      </c>
      <c r="D91" s="27" t="s">
        <v>48</v>
      </c>
      <c r="E91" s="14">
        <v>6697</v>
      </c>
      <c r="F91" s="15">
        <v>6188</v>
      </c>
      <c r="G91" s="14"/>
      <c r="H91" s="20">
        <v>0</v>
      </c>
      <c r="I91" s="14">
        <v>0</v>
      </c>
      <c r="J91" s="15">
        <v>0</v>
      </c>
      <c r="K91" s="20" t="s">
        <v>40</v>
      </c>
      <c r="L91" s="15" t="s">
        <v>49</v>
      </c>
      <c r="M91" s="20">
        <f t="shared" si="30"/>
        <v>0</v>
      </c>
      <c r="N91" s="14">
        <f t="shared" si="19"/>
        <v>509</v>
      </c>
      <c r="O91" s="15">
        <f t="shared" si="20"/>
        <v>0</v>
      </c>
      <c r="P91" s="66">
        <f t="shared" si="36"/>
        <v>1</v>
      </c>
      <c r="Q91" s="20" t="s">
        <v>31</v>
      </c>
      <c r="R91" s="14" t="s">
        <v>31</v>
      </c>
      <c r="S91" s="15" t="s">
        <v>31</v>
      </c>
      <c r="T91" s="14" t="s">
        <v>31</v>
      </c>
      <c r="U91" s="14" t="s">
        <v>31</v>
      </c>
      <c r="V91" s="15" t="s">
        <v>31</v>
      </c>
      <c r="W91" s="20" t="s">
        <v>31</v>
      </c>
      <c r="X91" s="14" t="s">
        <v>31</v>
      </c>
      <c r="Y91" s="15" t="s">
        <v>31</v>
      </c>
      <c r="Z91" s="15" t="s">
        <v>31</v>
      </c>
      <c r="AA91" s="63" t="s">
        <v>31</v>
      </c>
      <c r="AB91" s="63" t="s">
        <v>31</v>
      </c>
      <c r="AC91" s="189" t="e">
        <f t="shared" ca="1" si="21"/>
        <v>#N/A</v>
      </c>
      <c r="AD91" s="189">
        <f t="shared" si="22"/>
        <v>100000</v>
      </c>
      <c r="AE91" s="189" t="e">
        <f t="shared" ca="1" si="23"/>
        <v>#N/A</v>
      </c>
      <c r="AF91" s="190" t="e">
        <f t="shared" ca="1" si="24"/>
        <v>#N/A</v>
      </c>
      <c r="AG91" s="189">
        <f t="shared" si="25"/>
        <v>100000</v>
      </c>
      <c r="AH91" s="191" t="e">
        <f t="shared" ca="1" si="26"/>
        <v>#N/A</v>
      </c>
      <c r="AI91" s="189">
        <f t="shared" si="27"/>
        <v>0</v>
      </c>
      <c r="AJ91" s="190" t="s">
        <v>52</v>
      </c>
      <c r="AK91" s="189" t="str">
        <f t="shared" si="28"/>
        <v/>
      </c>
      <c r="AL91" s="191" t="str">
        <f t="shared" si="29"/>
        <v/>
      </c>
      <c r="AM91" t="s">
        <v>52</v>
      </c>
      <c r="AN91" t="str">
        <f t="shared" si="32"/>
        <v/>
      </c>
      <c r="AO91" t="str">
        <f t="shared" si="33"/>
        <v/>
      </c>
    </row>
    <row r="92" spans="1:41">
      <c r="A92" s="4"/>
      <c r="B92" s="52">
        <v>20230708</v>
      </c>
      <c r="C92" s="53" t="s">
        <v>28</v>
      </c>
      <c r="D92" s="57" t="s">
        <v>29</v>
      </c>
      <c r="E92" s="55">
        <v>6393</v>
      </c>
      <c r="F92" s="46">
        <v>6393</v>
      </c>
      <c r="G92" s="55"/>
      <c r="H92" s="45">
        <v>-1017</v>
      </c>
      <c r="I92" s="55">
        <v>-1017</v>
      </c>
      <c r="J92" s="46">
        <v>-1017</v>
      </c>
      <c r="K92" s="45" t="s">
        <v>30</v>
      </c>
      <c r="L92" s="46" t="s">
        <v>30</v>
      </c>
      <c r="M92" s="45">
        <f t="shared" si="30"/>
        <v>0</v>
      </c>
      <c r="N92" s="55">
        <f t="shared" si="19"/>
        <v>0</v>
      </c>
      <c r="O92" s="46">
        <f t="shared" si="20"/>
        <v>0</v>
      </c>
      <c r="P92" s="66">
        <f t="shared" si="31"/>
        <v>0</v>
      </c>
      <c r="Q92" s="45" t="s">
        <v>31</v>
      </c>
      <c r="R92" s="55" t="s">
        <v>31</v>
      </c>
      <c r="S92" s="46" t="s">
        <v>31</v>
      </c>
      <c r="T92" s="55" t="s">
        <v>31</v>
      </c>
      <c r="U92" s="55" t="s">
        <v>31</v>
      </c>
      <c r="V92" s="46" t="s">
        <v>31</v>
      </c>
      <c r="W92" s="45" t="s">
        <v>31</v>
      </c>
      <c r="X92" s="55" t="s">
        <v>31</v>
      </c>
      <c r="Y92" s="46" t="s">
        <v>31</v>
      </c>
      <c r="Z92" s="46" t="s">
        <v>31</v>
      </c>
      <c r="AA92" s="62" t="s">
        <v>31</v>
      </c>
      <c r="AB92" s="62" t="s">
        <v>31</v>
      </c>
      <c r="AC92" s="189" t="e">
        <f t="shared" ca="1" si="21"/>
        <v>#N/A</v>
      </c>
      <c r="AD92" s="189">
        <f t="shared" si="22"/>
        <v>100000</v>
      </c>
      <c r="AE92" s="189" t="e">
        <f t="shared" ca="1" si="23"/>
        <v>#N/A</v>
      </c>
      <c r="AF92" s="190" t="e">
        <f t="shared" ca="1" si="24"/>
        <v>#N/A</v>
      </c>
      <c r="AG92" s="189">
        <f t="shared" si="25"/>
        <v>100000</v>
      </c>
      <c r="AH92" s="191" t="e">
        <f t="shared" ca="1" si="26"/>
        <v>#N/A</v>
      </c>
      <c r="AI92" s="189">
        <f t="shared" si="27"/>
        <v>0</v>
      </c>
      <c r="AJ92" s="190" t="s">
        <v>52</v>
      </c>
      <c r="AK92" s="189" t="str">
        <f t="shared" si="28"/>
        <v/>
      </c>
      <c r="AL92" s="191" t="str">
        <f t="shared" si="29"/>
        <v/>
      </c>
      <c r="AM92" t="str">
        <f t="shared" si="34"/>
        <v/>
      </c>
      <c r="AN92" t="str">
        <f t="shared" si="32"/>
        <v/>
      </c>
      <c r="AO92" t="str">
        <f t="shared" si="33"/>
        <v/>
      </c>
    </row>
    <row r="93" spans="1:41">
      <c r="A93" s="4"/>
      <c r="B93" s="24">
        <v>20230708</v>
      </c>
      <c r="C93" s="2" t="s">
        <v>28</v>
      </c>
      <c r="D93" s="25" t="s">
        <v>32</v>
      </c>
      <c r="E93" s="135">
        <v>6393</v>
      </c>
      <c r="F93" s="12">
        <v>6393</v>
      </c>
      <c r="G93" s="135"/>
      <c r="H93" s="16">
        <v>-1017</v>
      </c>
      <c r="I93" s="135">
        <v>-1017</v>
      </c>
      <c r="J93" s="12">
        <v>-1017</v>
      </c>
      <c r="K93" s="16" t="s">
        <v>30</v>
      </c>
      <c r="L93" s="12" t="s">
        <v>30</v>
      </c>
      <c r="M93" s="16">
        <f t="shared" si="30"/>
        <v>0</v>
      </c>
      <c r="N93" s="135">
        <f t="shared" si="19"/>
        <v>0</v>
      </c>
      <c r="O93" s="12">
        <f t="shared" si="20"/>
        <v>0</v>
      </c>
      <c r="P93" s="66">
        <f t="shared" si="31"/>
        <v>0</v>
      </c>
      <c r="Q93" s="16" t="s">
        <v>31</v>
      </c>
      <c r="R93" s="135" t="s">
        <v>31</v>
      </c>
      <c r="S93" s="12" t="s">
        <v>31</v>
      </c>
      <c r="T93" s="135" t="s">
        <v>31</v>
      </c>
      <c r="U93" s="135" t="s">
        <v>31</v>
      </c>
      <c r="V93" s="12" t="s">
        <v>31</v>
      </c>
      <c r="W93" s="16" t="s">
        <v>31</v>
      </c>
      <c r="X93" s="135" t="s">
        <v>31</v>
      </c>
      <c r="Y93" s="12" t="s">
        <v>31</v>
      </c>
      <c r="Z93" s="12" t="s">
        <v>31</v>
      </c>
      <c r="AA93" s="66" t="s">
        <v>31</v>
      </c>
      <c r="AB93" s="66" t="s">
        <v>31</v>
      </c>
      <c r="AC93" s="189" t="e">
        <f t="shared" ca="1" si="21"/>
        <v>#N/A</v>
      </c>
      <c r="AD93" s="189">
        <f t="shared" si="22"/>
        <v>100000</v>
      </c>
      <c r="AE93" s="189" t="e">
        <f t="shared" ca="1" si="23"/>
        <v>#N/A</v>
      </c>
      <c r="AF93" s="190" t="e">
        <f t="shared" ca="1" si="24"/>
        <v>#N/A</v>
      </c>
      <c r="AG93" s="189">
        <f t="shared" si="25"/>
        <v>100000</v>
      </c>
      <c r="AH93" s="191" t="e">
        <f t="shared" ca="1" si="26"/>
        <v>#N/A</v>
      </c>
      <c r="AI93" s="189">
        <f t="shared" si="27"/>
        <v>0</v>
      </c>
      <c r="AJ93" s="190" t="s">
        <v>52</v>
      </c>
      <c r="AK93" s="189" t="str">
        <f t="shared" si="28"/>
        <v/>
      </c>
      <c r="AL93" s="191" t="str">
        <f t="shared" si="29"/>
        <v/>
      </c>
      <c r="AM93" t="str">
        <f t="shared" si="34"/>
        <v/>
      </c>
      <c r="AN93" t="str">
        <f t="shared" si="32"/>
        <v/>
      </c>
      <c r="AO93" t="str">
        <f t="shared" si="33"/>
        <v/>
      </c>
    </row>
    <row r="94" spans="1:41">
      <c r="A94" s="4"/>
      <c r="B94" s="24">
        <v>20230708</v>
      </c>
      <c r="C94" s="2" t="s">
        <v>28</v>
      </c>
      <c r="D94" s="25" t="s">
        <v>34</v>
      </c>
      <c r="E94" s="135">
        <v>6393</v>
      </c>
      <c r="F94" s="12">
        <v>6393</v>
      </c>
      <c r="G94" s="135"/>
      <c r="H94" s="16">
        <v>-1017</v>
      </c>
      <c r="I94" s="135">
        <v>-1017</v>
      </c>
      <c r="J94" s="12">
        <v>-1017</v>
      </c>
      <c r="K94" s="16" t="s">
        <v>30</v>
      </c>
      <c r="L94" s="12" t="s">
        <v>30</v>
      </c>
      <c r="M94" s="16">
        <f t="shared" si="30"/>
        <v>0</v>
      </c>
      <c r="N94" s="135">
        <f t="shared" si="19"/>
        <v>0</v>
      </c>
      <c r="O94" s="12">
        <f t="shared" si="20"/>
        <v>0</v>
      </c>
      <c r="P94" s="66">
        <f t="shared" si="31"/>
        <v>0</v>
      </c>
      <c r="Q94" s="16" t="s">
        <v>31</v>
      </c>
      <c r="R94" s="135" t="s">
        <v>31</v>
      </c>
      <c r="S94" s="12" t="s">
        <v>31</v>
      </c>
      <c r="T94" s="135" t="s">
        <v>31</v>
      </c>
      <c r="U94" s="135" t="s">
        <v>31</v>
      </c>
      <c r="V94" s="12" t="s">
        <v>31</v>
      </c>
      <c r="W94" s="16" t="s">
        <v>31</v>
      </c>
      <c r="X94" s="135" t="s">
        <v>31</v>
      </c>
      <c r="Y94" s="12" t="s">
        <v>31</v>
      </c>
      <c r="Z94" s="12" t="s">
        <v>31</v>
      </c>
      <c r="AA94" s="66" t="s">
        <v>31</v>
      </c>
      <c r="AB94" s="66" t="s">
        <v>31</v>
      </c>
      <c r="AC94" s="189" t="e">
        <f t="shared" ca="1" si="21"/>
        <v>#N/A</v>
      </c>
      <c r="AD94" s="189">
        <f t="shared" si="22"/>
        <v>100000</v>
      </c>
      <c r="AE94" s="189" t="e">
        <f t="shared" ca="1" si="23"/>
        <v>#N/A</v>
      </c>
      <c r="AF94" s="190" t="e">
        <f t="shared" ca="1" si="24"/>
        <v>#N/A</v>
      </c>
      <c r="AG94" s="189">
        <f t="shared" si="25"/>
        <v>100000</v>
      </c>
      <c r="AH94" s="191" t="e">
        <f t="shared" ca="1" si="26"/>
        <v>#N/A</v>
      </c>
      <c r="AI94" s="189">
        <f t="shared" si="27"/>
        <v>0</v>
      </c>
      <c r="AJ94" s="190" t="s">
        <v>52</v>
      </c>
      <c r="AK94" s="189" t="str">
        <f t="shared" si="28"/>
        <v/>
      </c>
      <c r="AL94" s="191" t="str">
        <f t="shared" si="29"/>
        <v/>
      </c>
      <c r="AM94" t="str">
        <f t="shared" si="34"/>
        <v/>
      </c>
      <c r="AN94" t="str">
        <f t="shared" si="32"/>
        <v/>
      </c>
      <c r="AO94" t="str">
        <f t="shared" si="33"/>
        <v/>
      </c>
    </row>
    <row r="95" spans="1:41">
      <c r="A95" s="4"/>
      <c r="B95" s="24">
        <v>20230708</v>
      </c>
      <c r="C95" s="2" t="s">
        <v>28</v>
      </c>
      <c r="D95" s="25" t="s">
        <v>35</v>
      </c>
      <c r="E95" s="135">
        <v>7162</v>
      </c>
      <c r="F95" s="12">
        <v>6577</v>
      </c>
      <c r="G95" s="135"/>
      <c r="H95" s="16">
        <v>-1859</v>
      </c>
      <c r="I95" s="135">
        <v>-1859</v>
      </c>
      <c r="J95" s="12">
        <v>-1274</v>
      </c>
      <c r="K95" s="16" t="s">
        <v>33</v>
      </c>
      <c r="L95" s="12" t="s">
        <v>41</v>
      </c>
      <c r="M95" s="16">
        <f t="shared" si="30"/>
        <v>0</v>
      </c>
      <c r="N95" s="135">
        <f t="shared" si="19"/>
        <v>585</v>
      </c>
      <c r="O95" s="12">
        <f t="shared" si="20"/>
        <v>0</v>
      </c>
      <c r="P95" s="66">
        <f t="shared" si="31"/>
        <v>1</v>
      </c>
      <c r="Q95" s="16" t="s">
        <v>31</v>
      </c>
      <c r="R95" s="135" t="s">
        <v>31</v>
      </c>
      <c r="S95" s="12" t="s">
        <v>31</v>
      </c>
      <c r="T95" s="135" t="s">
        <v>31</v>
      </c>
      <c r="U95" s="135">
        <v>6387</v>
      </c>
      <c r="V95" s="12" t="s">
        <v>57</v>
      </c>
      <c r="W95" s="16" t="s">
        <v>31</v>
      </c>
      <c r="X95" s="135" t="s">
        <v>31</v>
      </c>
      <c r="Y95" s="12" t="s">
        <v>31</v>
      </c>
      <c r="Z95" s="12" t="s">
        <v>31</v>
      </c>
      <c r="AA95" s="66" t="s">
        <v>31</v>
      </c>
      <c r="AB95" s="66" t="s">
        <v>31</v>
      </c>
      <c r="AC95" s="189" t="str">
        <f t="shared" ca="1" si="21"/>
        <v>CH</v>
      </c>
      <c r="AD95" s="189">
        <f t="shared" si="22"/>
        <v>6387</v>
      </c>
      <c r="AE95" s="189" t="str">
        <f t="shared" ca="1" si="23"/>
        <v>Missing CNEC in CC: CNE: 380kV Gorlago - Robbia , C: N-2 Pradella-Sils + Filisur-Robbia</v>
      </c>
      <c r="AF95" s="190" t="e">
        <f t="shared" ca="1" si="24"/>
        <v>#N/A</v>
      </c>
      <c r="AG95" s="189">
        <f t="shared" si="25"/>
        <v>100000</v>
      </c>
      <c r="AH95" s="191" t="e">
        <f t="shared" ca="1" si="26"/>
        <v>#N/A</v>
      </c>
      <c r="AI95" s="189">
        <f t="shared" si="27"/>
        <v>0</v>
      </c>
      <c r="AJ95" s="190" t="str">
        <f t="shared" ref="AJ95" ca="1" si="37">IF(P95,IF(AD95=100000,IF(AG95=100000,"Smoothing",IF(AI95=1,AF95,"CHECK")),IF(AG95&lt;&gt;100000,IF(AND(F95-AD95&gt;=250,F95-AD95&lt;=280),AC95,IF(AI95=1,AF95,"CHECK")),AC95)),"")</f>
        <v>CH</v>
      </c>
      <c r="AK95" s="189">
        <f t="shared" si="28"/>
        <v>6387</v>
      </c>
      <c r="AL95" s="191" t="str">
        <f t="shared" ca="1" si="29"/>
        <v>Missing CNEC in CC: CNE: 380kV Gorlago - Robbia , C: N-2 Pradella-Sils + Filisur-Robbia</v>
      </c>
      <c r="AM95" t="str">
        <f t="shared" ca="1" si="34"/>
        <v>CH</v>
      </c>
      <c r="AN95">
        <f t="shared" si="32"/>
        <v>6387</v>
      </c>
      <c r="AO95" t="str">
        <f t="shared" ca="1" si="33"/>
        <v>Missing CNEC in CC: CNE: 380kV Gorlago - Robbia , C: N-2 Pradella-Sils + Filisur-Robbia</v>
      </c>
    </row>
    <row r="96" spans="1:41">
      <c r="A96" s="4"/>
      <c r="B96" s="24">
        <v>20230708</v>
      </c>
      <c r="C96" s="2" t="s">
        <v>28</v>
      </c>
      <c r="D96" s="25" t="s">
        <v>37</v>
      </c>
      <c r="E96" s="135">
        <v>7162</v>
      </c>
      <c r="F96" s="12">
        <v>7162</v>
      </c>
      <c r="G96" s="135"/>
      <c r="H96" s="16">
        <v>-1859</v>
      </c>
      <c r="I96" s="135">
        <v>-1859</v>
      </c>
      <c r="J96" s="12">
        <v>-1859</v>
      </c>
      <c r="K96" s="16" t="s">
        <v>33</v>
      </c>
      <c r="L96" s="12" t="s">
        <v>33</v>
      </c>
      <c r="M96" s="16">
        <f t="shared" si="30"/>
        <v>0</v>
      </c>
      <c r="N96" s="135">
        <f t="shared" si="19"/>
        <v>0</v>
      </c>
      <c r="O96" s="12">
        <f t="shared" si="20"/>
        <v>0</v>
      </c>
      <c r="P96" s="66">
        <f t="shared" si="31"/>
        <v>0</v>
      </c>
      <c r="Q96" s="16" t="s">
        <v>31</v>
      </c>
      <c r="R96" s="135" t="s">
        <v>31</v>
      </c>
      <c r="S96" s="12" t="s">
        <v>31</v>
      </c>
      <c r="T96" s="135" t="s">
        <v>31</v>
      </c>
      <c r="U96" s="135" t="s">
        <v>31</v>
      </c>
      <c r="V96" s="12" t="s">
        <v>31</v>
      </c>
      <c r="W96" s="16" t="s">
        <v>31</v>
      </c>
      <c r="X96" s="135" t="s">
        <v>31</v>
      </c>
      <c r="Y96" s="12" t="s">
        <v>31</v>
      </c>
      <c r="Z96" s="12" t="s">
        <v>31</v>
      </c>
      <c r="AA96" s="66" t="s">
        <v>31</v>
      </c>
      <c r="AB96" s="66" t="s">
        <v>31</v>
      </c>
      <c r="AC96" s="189" t="e">
        <f t="shared" ca="1" si="21"/>
        <v>#N/A</v>
      </c>
      <c r="AD96" s="189">
        <f t="shared" si="22"/>
        <v>100000</v>
      </c>
      <c r="AE96" s="189" t="e">
        <f t="shared" ca="1" si="23"/>
        <v>#N/A</v>
      </c>
      <c r="AF96" s="190" t="e">
        <f t="shared" ca="1" si="24"/>
        <v>#N/A</v>
      </c>
      <c r="AG96" s="189">
        <f t="shared" si="25"/>
        <v>100000</v>
      </c>
      <c r="AH96" s="191" t="e">
        <f t="shared" ca="1" si="26"/>
        <v>#N/A</v>
      </c>
      <c r="AI96" s="189">
        <f t="shared" si="27"/>
        <v>0</v>
      </c>
      <c r="AJ96" s="190" t="s">
        <v>52</v>
      </c>
      <c r="AK96" s="189" t="str">
        <f t="shared" si="28"/>
        <v/>
      </c>
      <c r="AL96" s="191" t="str">
        <f t="shared" si="29"/>
        <v/>
      </c>
      <c r="AM96" t="str">
        <f t="shared" si="34"/>
        <v/>
      </c>
      <c r="AN96" t="str">
        <f t="shared" si="32"/>
        <v/>
      </c>
      <c r="AO96" t="str">
        <f t="shared" si="33"/>
        <v/>
      </c>
    </row>
    <row r="97" spans="1:41">
      <c r="A97" s="4"/>
      <c r="B97" s="24">
        <v>20230708</v>
      </c>
      <c r="C97" s="2" t="s">
        <v>28</v>
      </c>
      <c r="D97" s="25" t="s">
        <v>38</v>
      </c>
      <c r="E97" s="135">
        <v>7162</v>
      </c>
      <c r="F97" s="12">
        <v>7162</v>
      </c>
      <c r="G97" s="135"/>
      <c r="H97" s="16">
        <v>-1859</v>
      </c>
      <c r="I97" s="135">
        <v>-1859</v>
      </c>
      <c r="J97" s="12">
        <v>-1859</v>
      </c>
      <c r="K97" s="16" t="s">
        <v>33</v>
      </c>
      <c r="L97" s="12" t="s">
        <v>33</v>
      </c>
      <c r="M97" s="16">
        <f t="shared" si="30"/>
        <v>0</v>
      </c>
      <c r="N97" s="135">
        <f t="shared" si="19"/>
        <v>0</v>
      </c>
      <c r="O97" s="12">
        <f t="shared" si="20"/>
        <v>0</v>
      </c>
      <c r="P97" s="66">
        <f t="shared" si="31"/>
        <v>0</v>
      </c>
      <c r="Q97" s="16" t="s">
        <v>31</v>
      </c>
      <c r="R97" s="135" t="s">
        <v>31</v>
      </c>
      <c r="S97" s="12" t="s">
        <v>31</v>
      </c>
      <c r="T97" s="135" t="s">
        <v>31</v>
      </c>
      <c r="U97" s="135" t="s">
        <v>31</v>
      </c>
      <c r="V97" s="12" t="s">
        <v>31</v>
      </c>
      <c r="W97" s="16" t="s">
        <v>31</v>
      </c>
      <c r="X97" s="135" t="s">
        <v>31</v>
      </c>
      <c r="Y97" s="12" t="s">
        <v>31</v>
      </c>
      <c r="Z97" s="12" t="s">
        <v>31</v>
      </c>
      <c r="AA97" s="66" t="s">
        <v>31</v>
      </c>
      <c r="AB97" s="66" t="s">
        <v>31</v>
      </c>
      <c r="AC97" s="189" t="e">
        <f t="shared" ca="1" si="21"/>
        <v>#N/A</v>
      </c>
      <c r="AD97" s="189">
        <f t="shared" si="22"/>
        <v>100000</v>
      </c>
      <c r="AE97" s="189" t="e">
        <f t="shared" ca="1" si="23"/>
        <v>#N/A</v>
      </c>
      <c r="AF97" s="190" t="e">
        <f t="shared" ca="1" si="24"/>
        <v>#N/A</v>
      </c>
      <c r="AG97" s="189">
        <f t="shared" si="25"/>
        <v>100000</v>
      </c>
      <c r="AH97" s="191" t="e">
        <f t="shared" ca="1" si="26"/>
        <v>#N/A</v>
      </c>
      <c r="AI97" s="189">
        <f t="shared" si="27"/>
        <v>0</v>
      </c>
      <c r="AJ97" s="190" t="s">
        <v>52</v>
      </c>
      <c r="AK97" s="189" t="str">
        <f t="shared" si="28"/>
        <v/>
      </c>
      <c r="AL97" s="191" t="str">
        <f t="shared" si="29"/>
        <v/>
      </c>
      <c r="AM97" t="str">
        <f t="shared" si="34"/>
        <v/>
      </c>
      <c r="AN97" t="str">
        <f t="shared" si="32"/>
        <v/>
      </c>
      <c r="AO97" t="str">
        <f t="shared" si="33"/>
        <v/>
      </c>
    </row>
    <row r="98" spans="1:41">
      <c r="A98" s="4"/>
      <c r="B98" s="24">
        <v>20230708</v>
      </c>
      <c r="C98" s="2" t="s">
        <v>28</v>
      </c>
      <c r="D98" s="25" t="s">
        <v>39</v>
      </c>
      <c r="E98" s="135">
        <v>7944</v>
      </c>
      <c r="F98" s="12">
        <v>7684</v>
      </c>
      <c r="G98" s="135"/>
      <c r="H98" s="16">
        <v>1657</v>
      </c>
      <c r="I98" s="135">
        <v>261</v>
      </c>
      <c r="J98" s="12">
        <v>1656</v>
      </c>
      <c r="K98" s="16" t="s">
        <v>58</v>
      </c>
      <c r="L98" s="12" t="s">
        <v>41</v>
      </c>
      <c r="M98" s="16">
        <f t="shared" si="30"/>
        <v>1396</v>
      </c>
      <c r="N98" s="135">
        <f t="shared" si="19"/>
        <v>260</v>
      </c>
      <c r="O98" s="12">
        <f t="shared" si="20"/>
        <v>260</v>
      </c>
      <c r="P98" s="66">
        <f t="shared" si="31"/>
        <v>1</v>
      </c>
      <c r="Q98" s="16" t="s">
        <v>31</v>
      </c>
      <c r="R98" s="135" t="s">
        <v>31</v>
      </c>
      <c r="S98" s="12" t="s">
        <v>31</v>
      </c>
      <c r="T98" s="135" t="s">
        <v>31</v>
      </c>
      <c r="U98" s="135" t="s">
        <v>31</v>
      </c>
      <c r="V98" s="12" t="s">
        <v>31</v>
      </c>
      <c r="W98" s="16" t="s">
        <v>31</v>
      </c>
      <c r="X98" s="135">
        <v>7493</v>
      </c>
      <c r="Y98" s="12" t="s">
        <v>59</v>
      </c>
      <c r="Z98" s="12" t="s">
        <v>31</v>
      </c>
      <c r="AA98" s="66" t="s">
        <v>31</v>
      </c>
      <c r="AB98" s="66" t="s">
        <v>31</v>
      </c>
      <c r="AC98" s="189" t="str">
        <f t="shared" ca="1" si="21"/>
        <v>FR</v>
      </c>
      <c r="AD98" s="189">
        <f t="shared" si="22"/>
        <v>7493</v>
      </c>
      <c r="AE98" s="189" t="str">
        <f t="shared" ca="1" si="23"/>
        <v>Process fail during TSO validation phase</v>
      </c>
      <c r="AF98" s="190" t="e">
        <f t="shared" ca="1" si="24"/>
        <v>#N/A</v>
      </c>
      <c r="AG98" s="189">
        <f t="shared" si="25"/>
        <v>100000</v>
      </c>
      <c r="AH98" s="191" t="e">
        <f t="shared" ca="1" si="26"/>
        <v>#N/A</v>
      </c>
      <c r="AI98" s="189">
        <f t="shared" si="27"/>
        <v>0</v>
      </c>
      <c r="AJ98" s="190" t="str">
        <f t="shared" ref="AJ98:AJ103" ca="1" si="38">IF(P98,IF(AD98=100000,IF(AG98=100000,"Smoothing",IF(AI98=1,AF98,"CHECK")),IF(AG98&lt;&gt;100000,IF(AND(F98-AD98&gt;=250,F98-AD98&lt;=280),AC98,IF(AI98=1,AF98,"CHECK")),AC98)),"")</f>
        <v>FR</v>
      </c>
      <c r="AK98" s="189">
        <f t="shared" si="28"/>
        <v>7493</v>
      </c>
      <c r="AL98" s="191" t="str">
        <f t="shared" ca="1" si="29"/>
        <v>Process fail during TSO validation phase</v>
      </c>
      <c r="AM98" t="str">
        <f t="shared" ca="1" si="34"/>
        <v>FR</v>
      </c>
      <c r="AN98">
        <f t="shared" si="32"/>
        <v>7493</v>
      </c>
      <c r="AO98" t="str">
        <f t="shared" ca="1" si="33"/>
        <v>Process fail during TSO validation phase</v>
      </c>
    </row>
    <row r="99" spans="1:41">
      <c r="A99" s="4"/>
      <c r="B99" s="24">
        <v>20230708</v>
      </c>
      <c r="C99" s="2" t="s">
        <v>28</v>
      </c>
      <c r="D99" s="25" t="s">
        <v>43</v>
      </c>
      <c r="E99" s="135">
        <v>7944</v>
      </c>
      <c r="F99" s="12">
        <v>7684</v>
      </c>
      <c r="G99" s="135"/>
      <c r="H99" s="16">
        <v>1657</v>
      </c>
      <c r="I99" s="135">
        <v>261</v>
      </c>
      <c r="J99" s="12">
        <v>1656</v>
      </c>
      <c r="K99" s="16" t="s">
        <v>58</v>
      </c>
      <c r="L99" s="12" t="s">
        <v>41</v>
      </c>
      <c r="M99" s="16">
        <f t="shared" si="30"/>
        <v>1396</v>
      </c>
      <c r="N99" s="135">
        <f t="shared" si="19"/>
        <v>260</v>
      </c>
      <c r="O99" s="12">
        <f t="shared" si="20"/>
        <v>260</v>
      </c>
      <c r="P99" s="66">
        <f t="shared" si="31"/>
        <v>1</v>
      </c>
      <c r="Q99" s="16" t="s">
        <v>31</v>
      </c>
      <c r="R99" s="135" t="s">
        <v>31</v>
      </c>
      <c r="S99" s="12" t="s">
        <v>31</v>
      </c>
      <c r="T99" s="135" t="s">
        <v>31</v>
      </c>
      <c r="U99" s="135" t="s">
        <v>31</v>
      </c>
      <c r="V99" s="12" t="s">
        <v>31</v>
      </c>
      <c r="W99" s="16" t="s">
        <v>31</v>
      </c>
      <c r="X99" s="135">
        <v>7493</v>
      </c>
      <c r="Y99" s="12" t="s">
        <v>59</v>
      </c>
      <c r="Z99" s="12" t="s">
        <v>31</v>
      </c>
      <c r="AA99" s="66" t="s">
        <v>31</v>
      </c>
      <c r="AB99" s="66" t="s">
        <v>31</v>
      </c>
      <c r="AC99" s="189" t="str">
        <f t="shared" ca="1" si="21"/>
        <v>FR</v>
      </c>
      <c r="AD99" s="189">
        <f t="shared" si="22"/>
        <v>7493</v>
      </c>
      <c r="AE99" s="189" t="str">
        <f t="shared" ca="1" si="23"/>
        <v>Process fail during TSO validation phase</v>
      </c>
      <c r="AF99" s="190" t="e">
        <f t="shared" ca="1" si="24"/>
        <v>#N/A</v>
      </c>
      <c r="AG99" s="189">
        <f t="shared" si="25"/>
        <v>100000</v>
      </c>
      <c r="AH99" s="191" t="e">
        <f t="shared" ca="1" si="26"/>
        <v>#N/A</v>
      </c>
      <c r="AI99" s="189">
        <f t="shared" si="27"/>
        <v>0</v>
      </c>
      <c r="AJ99" s="190" t="str">
        <f t="shared" ca="1" si="38"/>
        <v>FR</v>
      </c>
      <c r="AK99" s="189">
        <f t="shared" si="28"/>
        <v>7493</v>
      </c>
      <c r="AL99" s="191" t="str">
        <f t="shared" ca="1" si="29"/>
        <v>Process fail during TSO validation phase</v>
      </c>
      <c r="AM99" t="str">
        <f t="shared" ca="1" si="34"/>
        <v>FR</v>
      </c>
      <c r="AN99">
        <f t="shared" si="32"/>
        <v>7493</v>
      </c>
      <c r="AO99" t="str">
        <f t="shared" ca="1" si="33"/>
        <v>Process fail during TSO validation phase</v>
      </c>
    </row>
    <row r="100" spans="1:41">
      <c r="A100" s="4"/>
      <c r="B100" s="24">
        <v>20230708</v>
      </c>
      <c r="C100" s="2" t="s">
        <v>28</v>
      </c>
      <c r="D100" s="25" t="s">
        <v>45</v>
      </c>
      <c r="E100" s="135">
        <v>7944</v>
      </c>
      <c r="F100" s="12">
        <v>7684</v>
      </c>
      <c r="G100" s="135"/>
      <c r="H100" s="16">
        <v>1657</v>
      </c>
      <c r="I100" s="135">
        <v>261</v>
      </c>
      <c r="J100" s="12">
        <v>1656</v>
      </c>
      <c r="K100" s="16" t="s">
        <v>58</v>
      </c>
      <c r="L100" s="12" t="s">
        <v>41</v>
      </c>
      <c r="M100" s="16">
        <f t="shared" si="30"/>
        <v>1396</v>
      </c>
      <c r="N100" s="135">
        <f t="shared" si="19"/>
        <v>260</v>
      </c>
      <c r="O100" s="12">
        <f t="shared" si="20"/>
        <v>260</v>
      </c>
      <c r="P100" s="66">
        <f t="shared" si="31"/>
        <v>1</v>
      </c>
      <c r="Q100" s="16" t="s">
        <v>31</v>
      </c>
      <c r="R100" s="135" t="s">
        <v>31</v>
      </c>
      <c r="S100" s="12" t="s">
        <v>31</v>
      </c>
      <c r="T100" s="135" t="s">
        <v>31</v>
      </c>
      <c r="U100" s="135" t="s">
        <v>31</v>
      </c>
      <c r="V100" s="12" t="s">
        <v>31</v>
      </c>
      <c r="W100" s="16" t="s">
        <v>31</v>
      </c>
      <c r="X100" s="135">
        <v>7493</v>
      </c>
      <c r="Y100" s="12" t="s">
        <v>59</v>
      </c>
      <c r="Z100" s="12" t="s">
        <v>31</v>
      </c>
      <c r="AA100" s="66" t="s">
        <v>31</v>
      </c>
      <c r="AB100" s="66" t="s">
        <v>31</v>
      </c>
      <c r="AC100" s="189" t="str">
        <f t="shared" ca="1" si="21"/>
        <v>FR</v>
      </c>
      <c r="AD100" s="189">
        <f t="shared" si="22"/>
        <v>7493</v>
      </c>
      <c r="AE100" s="189" t="str">
        <f t="shared" ca="1" si="23"/>
        <v>Process fail during TSO validation phase</v>
      </c>
      <c r="AF100" s="190" t="e">
        <f t="shared" ca="1" si="24"/>
        <v>#N/A</v>
      </c>
      <c r="AG100" s="189">
        <f t="shared" si="25"/>
        <v>100000</v>
      </c>
      <c r="AH100" s="191" t="e">
        <f t="shared" ca="1" si="26"/>
        <v>#N/A</v>
      </c>
      <c r="AI100" s="189">
        <f t="shared" si="27"/>
        <v>0</v>
      </c>
      <c r="AJ100" s="190" t="str">
        <f t="shared" ca="1" si="38"/>
        <v>FR</v>
      </c>
      <c r="AK100" s="189">
        <f t="shared" si="28"/>
        <v>7493</v>
      </c>
      <c r="AL100" s="191" t="str">
        <f t="shared" ca="1" si="29"/>
        <v>Process fail during TSO validation phase</v>
      </c>
      <c r="AM100" t="str">
        <f t="shared" ca="1" si="34"/>
        <v>FR</v>
      </c>
      <c r="AN100">
        <f t="shared" si="32"/>
        <v>7493</v>
      </c>
      <c r="AO100" t="str">
        <f t="shared" ca="1" si="33"/>
        <v>Process fail during TSO validation phase</v>
      </c>
    </row>
    <row r="101" spans="1:41">
      <c r="A101" s="4"/>
      <c r="B101" s="24">
        <v>20230708</v>
      </c>
      <c r="C101" s="2" t="s">
        <v>28</v>
      </c>
      <c r="D101" s="25" t="s">
        <v>46</v>
      </c>
      <c r="E101" s="135">
        <v>7107</v>
      </c>
      <c r="F101" s="12">
        <v>6943</v>
      </c>
      <c r="G101" s="135"/>
      <c r="H101" s="16">
        <v>164</v>
      </c>
      <c r="I101" s="135">
        <v>164</v>
      </c>
      <c r="J101" s="12">
        <v>0</v>
      </c>
      <c r="K101" s="16" t="s">
        <v>58</v>
      </c>
      <c r="L101" s="12" t="s">
        <v>41</v>
      </c>
      <c r="M101" s="16">
        <f t="shared" si="30"/>
        <v>0</v>
      </c>
      <c r="N101" s="135">
        <f t="shared" si="19"/>
        <v>164</v>
      </c>
      <c r="O101" s="12">
        <f t="shared" si="20"/>
        <v>0</v>
      </c>
      <c r="P101" s="66">
        <f t="shared" si="31"/>
        <v>1</v>
      </c>
      <c r="Q101" s="16" t="s">
        <v>31</v>
      </c>
      <c r="R101" s="135" t="s">
        <v>31</v>
      </c>
      <c r="S101" s="12" t="s">
        <v>31</v>
      </c>
      <c r="T101" s="135" t="s">
        <v>31</v>
      </c>
      <c r="U101" s="135" t="s">
        <v>31</v>
      </c>
      <c r="V101" s="12" t="s">
        <v>31</v>
      </c>
      <c r="W101" s="16" t="s">
        <v>31</v>
      </c>
      <c r="X101" s="135">
        <v>6753</v>
      </c>
      <c r="Y101" s="12" t="s">
        <v>59</v>
      </c>
      <c r="Z101" s="12" t="s">
        <v>31</v>
      </c>
      <c r="AA101" s="66" t="s">
        <v>31</v>
      </c>
      <c r="AB101" s="66" t="s">
        <v>31</v>
      </c>
      <c r="AC101" s="189" t="str">
        <f t="shared" ca="1" si="21"/>
        <v>FR</v>
      </c>
      <c r="AD101" s="189">
        <f t="shared" si="22"/>
        <v>6753</v>
      </c>
      <c r="AE101" s="189" t="str">
        <f t="shared" ca="1" si="23"/>
        <v>Process fail during TSO validation phase</v>
      </c>
      <c r="AF101" s="190" t="e">
        <f t="shared" ca="1" si="24"/>
        <v>#N/A</v>
      </c>
      <c r="AG101" s="189">
        <f t="shared" si="25"/>
        <v>100000</v>
      </c>
      <c r="AH101" s="191" t="e">
        <f t="shared" ca="1" si="26"/>
        <v>#N/A</v>
      </c>
      <c r="AI101" s="189">
        <f t="shared" si="27"/>
        <v>0</v>
      </c>
      <c r="AJ101" s="190" t="str">
        <f t="shared" ca="1" si="38"/>
        <v>FR</v>
      </c>
      <c r="AK101" s="189">
        <f t="shared" si="28"/>
        <v>6753</v>
      </c>
      <c r="AL101" s="191" t="str">
        <f t="shared" ca="1" si="29"/>
        <v>Process fail during TSO validation phase</v>
      </c>
      <c r="AM101" t="str">
        <f t="shared" ca="1" si="34"/>
        <v>FR</v>
      </c>
      <c r="AN101">
        <f t="shared" si="32"/>
        <v>6753</v>
      </c>
      <c r="AO101" t="str">
        <f t="shared" ca="1" si="33"/>
        <v>Process fail during TSO validation phase</v>
      </c>
    </row>
    <row r="102" spans="1:41">
      <c r="A102" s="4"/>
      <c r="B102" s="24">
        <v>20230708</v>
      </c>
      <c r="C102" s="2" t="s">
        <v>28</v>
      </c>
      <c r="D102" s="25" t="s">
        <v>47</v>
      </c>
      <c r="E102" s="135">
        <v>6804</v>
      </c>
      <c r="F102" s="12">
        <v>6529</v>
      </c>
      <c r="G102" s="135"/>
      <c r="H102" s="16">
        <v>578</v>
      </c>
      <c r="I102" s="135">
        <v>275</v>
      </c>
      <c r="J102" s="12">
        <v>581</v>
      </c>
      <c r="K102" s="16" t="s">
        <v>58</v>
      </c>
      <c r="L102" s="12" t="s">
        <v>41</v>
      </c>
      <c r="M102" s="16">
        <f t="shared" si="30"/>
        <v>303</v>
      </c>
      <c r="N102" s="135">
        <f t="shared" si="19"/>
        <v>275</v>
      </c>
      <c r="O102" s="12">
        <f t="shared" si="20"/>
        <v>278</v>
      </c>
      <c r="P102" s="66">
        <f t="shared" si="31"/>
        <v>1</v>
      </c>
      <c r="Q102" s="16" t="s">
        <v>31</v>
      </c>
      <c r="R102" s="135" t="s">
        <v>31</v>
      </c>
      <c r="S102" s="12" t="s">
        <v>31</v>
      </c>
      <c r="T102" s="135" t="s">
        <v>31</v>
      </c>
      <c r="U102" s="135" t="s">
        <v>31</v>
      </c>
      <c r="V102" s="12" t="s">
        <v>31</v>
      </c>
      <c r="W102" s="16" t="s">
        <v>31</v>
      </c>
      <c r="X102" s="135">
        <v>6339</v>
      </c>
      <c r="Y102" s="12" t="s">
        <v>59</v>
      </c>
      <c r="Z102" s="12" t="s">
        <v>31</v>
      </c>
      <c r="AA102" s="66" t="s">
        <v>31</v>
      </c>
      <c r="AB102" s="66" t="s">
        <v>31</v>
      </c>
      <c r="AC102" s="189" t="str">
        <f t="shared" ca="1" si="21"/>
        <v>FR</v>
      </c>
      <c r="AD102" s="189">
        <f t="shared" si="22"/>
        <v>6339</v>
      </c>
      <c r="AE102" s="189" t="str">
        <f t="shared" ca="1" si="23"/>
        <v>Process fail during TSO validation phase</v>
      </c>
      <c r="AF102" s="190" t="e">
        <f t="shared" ca="1" si="24"/>
        <v>#N/A</v>
      </c>
      <c r="AG102" s="189">
        <f t="shared" si="25"/>
        <v>100000</v>
      </c>
      <c r="AH102" s="191" t="e">
        <f t="shared" ca="1" si="26"/>
        <v>#N/A</v>
      </c>
      <c r="AI102" s="189">
        <f t="shared" si="27"/>
        <v>0</v>
      </c>
      <c r="AJ102" s="190" t="str">
        <f t="shared" ca="1" si="38"/>
        <v>FR</v>
      </c>
      <c r="AK102" s="189">
        <f t="shared" si="28"/>
        <v>6339</v>
      </c>
      <c r="AL102" s="191" t="str">
        <f t="shared" ca="1" si="29"/>
        <v>Process fail during TSO validation phase</v>
      </c>
      <c r="AM102" t="str">
        <f t="shared" ca="1" si="34"/>
        <v>FR</v>
      </c>
      <c r="AN102">
        <f t="shared" si="32"/>
        <v>6339</v>
      </c>
      <c r="AO102" t="str">
        <f t="shared" ca="1" si="33"/>
        <v>Process fail during TSO validation phase</v>
      </c>
    </row>
    <row r="103" spans="1:41" ht="15.95" thickBot="1">
      <c r="A103" s="4"/>
      <c r="B103" s="26">
        <v>20230708</v>
      </c>
      <c r="C103" s="56" t="s">
        <v>28</v>
      </c>
      <c r="D103" s="27" t="s">
        <v>48</v>
      </c>
      <c r="E103" s="14">
        <v>6204</v>
      </c>
      <c r="F103" s="15">
        <v>5929</v>
      </c>
      <c r="G103" s="14"/>
      <c r="H103" s="20">
        <v>1165</v>
      </c>
      <c r="I103" s="14">
        <v>275</v>
      </c>
      <c r="J103" s="15">
        <v>1113</v>
      </c>
      <c r="K103" s="20" t="s">
        <v>58</v>
      </c>
      <c r="L103" s="15" t="s">
        <v>41</v>
      </c>
      <c r="M103" s="20">
        <f t="shared" si="30"/>
        <v>890</v>
      </c>
      <c r="N103" s="14">
        <f t="shared" si="19"/>
        <v>275</v>
      </c>
      <c r="O103" s="15">
        <f t="shared" si="20"/>
        <v>223</v>
      </c>
      <c r="P103" s="66">
        <f t="shared" si="31"/>
        <v>1</v>
      </c>
      <c r="Q103" s="20" t="s">
        <v>31</v>
      </c>
      <c r="R103" s="14" t="s">
        <v>31</v>
      </c>
      <c r="S103" s="15" t="s">
        <v>31</v>
      </c>
      <c r="T103" s="14" t="s">
        <v>31</v>
      </c>
      <c r="U103" s="14" t="s">
        <v>31</v>
      </c>
      <c r="V103" s="15" t="s">
        <v>31</v>
      </c>
      <c r="W103" s="20" t="s">
        <v>31</v>
      </c>
      <c r="X103" s="14">
        <v>5734</v>
      </c>
      <c r="Y103" s="15" t="s">
        <v>59</v>
      </c>
      <c r="Z103" s="15" t="s">
        <v>31</v>
      </c>
      <c r="AA103" s="63" t="s">
        <v>31</v>
      </c>
      <c r="AB103" s="63" t="s">
        <v>31</v>
      </c>
      <c r="AC103" s="189" t="str">
        <f t="shared" ca="1" si="21"/>
        <v>FR</v>
      </c>
      <c r="AD103" s="189">
        <f t="shared" si="22"/>
        <v>5734</v>
      </c>
      <c r="AE103" s="189" t="str">
        <f t="shared" ca="1" si="23"/>
        <v>Process fail during TSO validation phase</v>
      </c>
      <c r="AF103" s="190" t="e">
        <f t="shared" ca="1" si="24"/>
        <v>#N/A</v>
      </c>
      <c r="AG103" s="189">
        <f t="shared" si="25"/>
        <v>100000</v>
      </c>
      <c r="AH103" s="191" t="e">
        <f t="shared" ca="1" si="26"/>
        <v>#N/A</v>
      </c>
      <c r="AI103" s="189">
        <f t="shared" si="27"/>
        <v>0</v>
      </c>
      <c r="AJ103" s="190" t="str">
        <f t="shared" ca="1" si="38"/>
        <v>FR</v>
      </c>
      <c r="AK103" s="189">
        <f t="shared" si="28"/>
        <v>5734</v>
      </c>
      <c r="AL103" s="191" t="str">
        <f t="shared" ca="1" si="29"/>
        <v>Process fail during TSO validation phase</v>
      </c>
      <c r="AM103" t="str">
        <f t="shared" ca="1" si="34"/>
        <v>FR</v>
      </c>
      <c r="AN103">
        <f t="shared" si="32"/>
        <v>5734</v>
      </c>
      <c r="AO103" t="str">
        <f t="shared" ca="1" si="33"/>
        <v>Process fail during TSO validation phase</v>
      </c>
    </row>
    <row r="104" spans="1:41">
      <c r="A104" s="4"/>
      <c r="B104" s="52">
        <v>20230709</v>
      </c>
      <c r="C104" s="53" t="s">
        <v>28</v>
      </c>
      <c r="D104" s="57" t="s">
        <v>29</v>
      </c>
      <c r="E104" s="55">
        <v>4800</v>
      </c>
      <c r="F104" s="46">
        <v>4808</v>
      </c>
      <c r="G104" s="55"/>
      <c r="H104" s="45">
        <v>0</v>
      </c>
      <c r="I104" s="55">
        <v>0</v>
      </c>
      <c r="J104" s="46">
        <v>0</v>
      </c>
      <c r="K104" s="45" t="s">
        <v>30</v>
      </c>
      <c r="L104" s="46" t="s">
        <v>30</v>
      </c>
      <c r="M104" s="45">
        <f t="shared" si="30"/>
        <v>0</v>
      </c>
      <c r="N104" s="55">
        <f t="shared" si="19"/>
        <v>-8</v>
      </c>
      <c r="O104" s="46">
        <f t="shared" si="20"/>
        <v>0</v>
      </c>
      <c r="P104" s="66">
        <f t="shared" si="31"/>
        <v>0</v>
      </c>
      <c r="Q104" s="45" t="s">
        <v>31</v>
      </c>
      <c r="R104" s="55" t="s">
        <v>31</v>
      </c>
      <c r="S104" s="46" t="s">
        <v>31</v>
      </c>
      <c r="T104" s="55" t="s">
        <v>31</v>
      </c>
      <c r="U104" s="55" t="s">
        <v>31</v>
      </c>
      <c r="V104" s="46" t="s">
        <v>31</v>
      </c>
      <c r="W104" s="45" t="s">
        <v>31</v>
      </c>
      <c r="X104" s="55" t="s">
        <v>31</v>
      </c>
      <c r="Y104" s="46" t="s">
        <v>31</v>
      </c>
      <c r="Z104" s="46" t="s">
        <v>31</v>
      </c>
      <c r="AA104" s="62" t="s">
        <v>31</v>
      </c>
      <c r="AB104" s="62" t="s">
        <v>31</v>
      </c>
      <c r="AC104" s="189" t="e">
        <f t="shared" ca="1" si="21"/>
        <v>#N/A</v>
      </c>
      <c r="AD104" s="189">
        <f t="shared" si="22"/>
        <v>100000</v>
      </c>
      <c r="AE104" s="189" t="e">
        <f t="shared" ca="1" si="23"/>
        <v>#N/A</v>
      </c>
      <c r="AF104" s="190" t="e">
        <f t="shared" ca="1" si="24"/>
        <v>#N/A</v>
      </c>
      <c r="AG104" s="189">
        <f t="shared" si="25"/>
        <v>100000</v>
      </c>
      <c r="AH104" s="191" t="e">
        <f t="shared" ca="1" si="26"/>
        <v>#N/A</v>
      </c>
      <c r="AI104" s="189">
        <f t="shared" si="27"/>
        <v>0</v>
      </c>
      <c r="AJ104" s="190" t="s">
        <v>52</v>
      </c>
      <c r="AK104" s="189" t="str">
        <f t="shared" si="28"/>
        <v/>
      </c>
      <c r="AL104" s="191" t="str">
        <f t="shared" si="29"/>
        <v/>
      </c>
      <c r="AM104" t="str">
        <f t="shared" si="34"/>
        <v/>
      </c>
      <c r="AN104" t="str">
        <f t="shared" si="32"/>
        <v/>
      </c>
      <c r="AO104" t="str">
        <f t="shared" si="33"/>
        <v/>
      </c>
    </row>
    <row r="105" spans="1:41">
      <c r="A105" s="4"/>
      <c r="B105" s="24">
        <v>20230709</v>
      </c>
      <c r="C105" s="2" t="s">
        <v>28</v>
      </c>
      <c r="D105" s="25" t="s">
        <v>32</v>
      </c>
      <c r="E105" s="135">
        <v>4500</v>
      </c>
      <c r="F105" s="12">
        <v>4500</v>
      </c>
      <c r="G105" s="135"/>
      <c r="H105" s="16">
        <v>0</v>
      </c>
      <c r="I105" s="135">
        <v>0</v>
      </c>
      <c r="J105" s="12">
        <v>0</v>
      </c>
      <c r="K105" s="16" t="s">
        <v>30</v>
      </c>
      <c r="L105" s="12" t="s">
        <v>30</v>
      </c>
      <c r="M105" s="16">
        <f t="shared" si="30"/>
        <v>0</v>
      </c>
      <c r="N105" s="135">
        <f t="shared" si="19"/>
        <v>0</v>
      </c>
      <c r="O105" s="12">
        <f t="shared" si="20"/>
        <v>0</v>
      </c>
      <c r="P105" s="66">
        <f t="shared" si="31"/>
        <v>0</v>
      </c>
      <c r="Q105" s="16" t="s">
        <v>31</v>
      </c>
      <c r="R105" s="135" t="s">
        <v>31</v>
      </c>
      <c r="S105" s="12" t="s">
        <v>31</v>
      </c>
      <c r="T105" s="135" t="s">
        <v>31</v>
      </c>
      <c r="U105" s="135" t="s">
        <v>31</v>
      </c>
      <c r="V105" s="12" t="s">
        <v>31</v>
      </c>
      <c r="W105" s="16" t="s">
        <v>31</v>
      </c>
      <c r="X105" s="135" t="s">
        <v>31</v>
      </c>
      <c r="Y105" s="12" t="s">
        <v>31</v>
      </c>
      <c r="Z105" s="12" t="s">
        <v>31</v>
      </c>
      <c r="AA105" s="66" t="s">
        <v>31</v>
      </c>
      <c r="AB105" s="66" t="s">
        <v>31</v>
      </c>
      <c r="AC105" s="189" t="e">
        <f t="shared" ca="1" si="21"/>
        <v>#N/A</v>
      </c>
      <c r="AD105" s="189">
        <f t="shared" si="22"/>
        <v>100000</v>
      </c>
      <c r="AE105" s="189" t="e">
        <f t="shared" ca="1" si="23"/>
        <v>#N/A</v>
      </c>
      <c r="AF105" s="190" t="e">
        <f t="shared" ca="1" si="24"/>
        <v>#N/A</v>
      </c>
      <c r="AG105" s="189">
        <f t="shared" si="25"/>
        <v>100000</v>
      </c>
      <c r="AH105" s="191" t="e">
        <f t="shared" ca="1" si="26"/>
        <v>#N/A</v>
      </c>
      <c r="AI105" s="189">
        <f t="shared" si="27"/>
        <v>0</v>
      </c>
      <c r="AJ105" s="190" t="s">
        <v>52</v>
      </c>
      <c r="AK105" s="189" t="str">
        <f t="shared" si="28"/>
        <v/>
      </c>
      <c r="AL105" s="191" t="str">
        <f t="shared" si="29"/>
        <v/>
      </c>
      <c r="AM105" t="str">
        <f t="shared" si="34"/>
        <v/>
      </c>
      <c r="AN105" t="str">
        <f t="shared" si="32"/>
        <v/>
      </c>
      <c r="AO105" t="str">
        <f t="shared" si="33"/>
        <v/>
      </c>
    </row>
    <row r="106" spans="1:41">
      <c r="A106" s="4"/>
      <c r="B106" s="24">
        <v>20230709</v>
      </c>
      <c r="C106" s="2" t="s">
        <v>28</v>
      </c>
      <c r="D106" s="25" t="s">
        <v>34</v>
      </c>
      <c r="E106" s="135">
        <v>4800</v>
      </c>
      <c r="F106" s="12">
        <v>4800</v>
      </c>
      <c r="G106" s="135"/>
      <c r="H106" s="16">
        <v>0</v>
      </c>
      <c r="I106" s="135">
        <v>0</v>
      </c>
      <c r="J106" s="12">
        <v>0</v>
      </c>
      <c r="K106" s="16" t="s">
        <v>30</v>
      </c>
      <c r="L106" s="12" t="s">
        <v>30</v>
      </c>
      <c r="M106" s="16">
        <f t="shared" si="30"/>
        <v>0</v>
      </c>
      <c r="N106" s="135">
        <f t="shared" si="19"/>
        <v>0</v>
      </c>
      <c r="O106" s="12">
        <f t="shared" si="20"/>
        <v>0</v>
      </c>
      <c r="P106" s="66">
        <f t="shared" si="31"/>
        <v>0</v>
      </c>
      <c r="Q106" s="16" t="s">
        <v>31</v>
      </c>
      <c r="R106" s="135" t="s">
        <v>31</v>
      </c>
      <c r="S106" s="12" t="s">
        <v>31</v>
      </c>
      <c r="T106" s="135" t="s">
        <v>31</v>
      </c>
      <c r="U106" s="135" t="s">
        <v>31</v>
      </c>
      <c r="V106" s="12" t="s">
        <v>31</v>
      </c>
      <c r="W106" s="16" t="s">
        <v>31</v>
      </c>
      <c r="X106" s="135" t="s">
        <v>31</v>
      </c>
      <c r="Y106" s="12" t="s">
        <v>31</v>
      </c>
      <c r="Z106" s="12" t="s">
        <v>31</v>
      </c>
      <c r="AA106" s="66" t="s">
        <v>31</v>
      </c>
      <c r="AB106" s="66" t="s">
        <v>31</v>
      </c>
      <c r="AC106" s="189" t="e">
        <f t="shared" ca="1" si="21"/>
        <v>#N/A</v>
      </c>
      <c r="AD106" s="189">
        <f t="shared" si="22"/>
        <v>100000</v>
      </c>
      <c r="AE106" s="189" t="e">
        <f t="shared" ca="1" si="23"/>
        <v>#N/A</v>
      </c>
      <c r="AF106" s="190" t="e">
        <f t="shared" ca="1" si="24"/>
        <v>#N/A</v>
      </c>
      <c r="AG106" s="189">
        <f t="shared" si="25"/>
        <v>100000</v>
      </c>
      <c r="AH106" s="191" t="e">
        <f t="shared" ca="1" si="26"/>
        <v>#N/A</v>
      </c>
      <c r="AI106" s="189">
        <f t="shared" si="27"/>
        <v>0</v>
      </c>
      <c r="AJ106" s="190" t="s">
        <v>52</v>
      </c>
      <c r="AK106" s="189" t="str">
        <f t="shared" si="28"/>
        <v/>
      </c>
      <c r="AL106" s="191" t="str">
        <f t="shared" si="29"/>
        <v/>
      </c>
      <c r="AM106" t="str">
        <f t="shared" si="34"/>
        <v/>
      </c>
      <c r="AN106" t="str">
        <f t="shared" si="32"/>
        <v/>
      </c>
      <c r="AO106" t="str">
        <f t="shared" si="33"/>
        <v/>
      </c>
    </row>
    <row r="107" spans="1:41">
      <c r="A107" s="4"/>
      <c r="B107" s="24">
        <v>20230709</v>
      </c>
      <c r="C107" s="2" t="s">
        <v>28</v>
      </c>
      <c r="D107" s="25" t="s">
        <v>35</v>
      </c>
      <c r="E107" s="135">
        <v>7297</v>
      </c>
      <c r="F107" s="12">
        <v>7297</v>
      </c>
      <c r="G107" s="135"/>
      <c r="H107" s="16">
        <v>0</v>
      </c>
      <c r="I107" s="135">
        <v>0</v>
      </c>
      <c r="J107" s="12">
        <v>0</v>
      </c>
      <c r="K107" s="16" t="s">
        <v>33</v>
      </c>
      <c r="L107" s="12" t="s">
        <v>36</v>
      </c>
      <c r="M107" s="16">
        <f t="shared" si="30"/>
        <v>0</v>
      </c>
      <c r="N107" s="135">
        <f t="shared" si="19"/>
        <v>0</v>
      </c>
      <c r="O107" s="12">
        <f t="shared" si="20"/>
        <v>0</v>
      </c>
      <c r="P107" s="66">
        <f t="shared" si="31"/>
        <v>1</v>
      </c>
      <c r="Q107" s="16" t="s">
        <v>31</v>
      </c>
      <c r="R107" s="135" t="s">
        <v>31</v>
      </c>
      <c r="S107" s="12" t="s">
        <v>31</v>
      </c>
      <c r="T107" s="135" t="s">
        <v>31</v>
      </c>
      <c r="U107" s="135" t="s">
        <v>31</v>
      </c>
      <c r="V107" s="12" t="s">
        <v>31</v>
      </c>
      <c r="W107" s="16" t="s">
        <v>31</v>
      </c>
      <c r="X107" s="135" t="s">
        <v>31</v>
      </c>
      <c r="Y107" s="12" t="s">
        <v>31</v>
      </c>
      <c r="Z107" s="12" t="s">
        <v>31</v>
      </c>
      <c r="AA107" s="66" t="s">
        <v>31</v>
      </c>
      <c r="AB107" s="66" t="s">
        <v>31</v>
      </c>
      <c r="AC107" s="189" t="e">
        <f t="shared" ca="1" si="21"/>
        <v>#N/A</v>
      </c>
      <c r="AD107" s="189">
        <f t="shared" si="22"/>
        <v>100000</v>
      </c>
      <c r="AE107" s="189" t="e">
        <f t="shared" ca="1" si="23"/>
        <v>#N/A</v>
      </c>
      <c r="AF107" s="190" t="e">
        <f t="shared" ca="1" si="24"/>
        <v>#N/A</v>
      </c>
      <c r="AG107" s="189">
        <f t="shared" si="25"/>
        <v>100000</v>
      </c>
      <c r="AH107" s="191" t="e">
        <f t="shared" ca="1" si="26"/>
        <v>#N/A</v>
      </c>
      <c r="AI107" s="189">
        <f t="shared" si="27"/>
        <v>0</v>
      </c>
      <c r="AJ107" s="190" t="s">
        <v>36</v>
      </c>
      <c r="AK107" s="189" t="str">
        <f t="shared" si="28"/>
        <v/>
      </c>
      <c r="AL107" s="191" t="str">
        <f t="shared" si="29"/>
        <v/>
      </c>
      <c r="AM107" t="s">
        <v>36</v>
      </c>
      <c r="AN107" t="str">
        <f t="shared" si="32"/>
        <v/>
      </c>
      <c r="AO107" t="str">
        <f t="shared" si="33"/>
        <v/>
      </c>
    </row>
    <row r="108" spans="1:41">
      <c r="A108" s="4"/>
      <c r="B108" s="24">
        <v>20230709</v>
      </c>
      <c r="C108" s="2" t="s">
        <v>28</v>
      </c>
      <c r="D108" s="25" t="s">
        <v>37</v>
      </c>
      <c r="E108" s="135">
        <v>7297</v>
      </c>
      <c r="F108" s="12">
        <v>7297</v>
      </c>
      <c r="G108" s="135"/>
      <c r="H108" s="16">
        <v>0</v>
      </c>
      <c r="I108" s="135">
        <v>0</v>
      </c>
      <c r="J108" s="12">
        <v>0</v>
      </c>
      <c r="K108" s="16" t="s">
        <v>33</v>
      </c>
      <c r="L108" s="12" t="s">
        <v>33</v>
      </c>
      <c r="M108" s="16">
        <f t="shared" si="30"/>
        <v>0</v>
      </c>
      <c r="N108" s="135">
        <f t="shared" si="19"/>
        <v>0</v>
      </c>
      <c r="O108" s="12">
        <f t="shared" si="20"/>
        <v>0</v>
      </c>
      <c r="P108" s="66">
        <f t="shared" si="31"/>
        <v>0</v>
      </c>
      <c r="Q108" s="16" t="s">
        <v>31</v>
      </c>
      <c r="R108" s="135" t="s">
        <v>31</v>
      </c>
      <c r="S108" s="12" t="s">
        <v>31</v>
      </c>
      <c r="T108" s="135" t="s">
        <v>31</v>
      </c>
      <c r="U108" s="135" t="s">
        <v>31</v>
      </c>
      <c r="V108" s="12" t="s">
        <v>31</v>
      </c>
      <c r="W108" s="16" t="s">
        <v>31</v>
      </c>
      <c r="X108" s="135" t="s">
        <v>31</v>
      </c>
      <c r="Y108" s="12" t="s">
        <v>31</v>
      </c>
      <c r="Z108" s="12" t="s">
        <v>31</v>
      </c>
      <c r="AA108" s="66" t="s">
        <v>31</v>
      </c>
      <c r="AB108" s="66" t="s">
        <v>31</v>
      </c>
      <c r="AC108" s="189" t="e">
        <f t="shared" ca="1" si="21"/>
        <v>#N/A</v>
      </c>
      <c r="AD108" s="189">
        <f t="shared" si="22"/>
        <v>100000</v>
      </c>
      <c r="AE108" s="189" t="e">
        <f t="shared" ca="1" si="23"/>
        <v>#N/A</v>
      </c>
      <c r="AF108" s="190" t="e">
        <f t="shared" ca="1" si="24"/>
        <v>#N/A</v>
      </c>
      <c r="AG108" s="189">
        <f t="shared" si="25"/>
        <v>100000</v>
      </c>
      <c r="AH108" s="191" t="e">
        <f t="shared" ca="1" si="26"/>
        <v>#N/A</v>
      </c>
      <c r="AI108" s="189">
        <f t="shared" si="27"/>
        <v>0</v>
      </c>
      <c r="AJ108" s="190" t="s">
        <v>52</v>
      </c>
      <c r="AK108" s="189" t="str">
        <f t="shared" si="28"/>
        <v/>
      </c>
      <c r="AL108" s="191" t="str">
        <f t="shared" si="29"/>
        <v/>
      </c>
      <c r="AM108" t="str">
        <f t="shared" si="34"/>
        <v/>
      </c>
      <c r="AN108" t="str">
        <f t="shared" si="32"/>
        <v/>
      </c>
      <c r="AO108" t="str">
        <f t="shared" si="33"/>
        <v/>
      </c>
    </row>
    <row r="109" spans="1:41">
      <c r="A109" s="4"/>
      <c r="B109" s="24">
        <v>20230709</v>
      </c>
      <c r="C109" s="2" t="s">
        <v>28</v>
      </c>
      <c r="D109" s="25" t="s">
        <v>38</v>
      </c>
      <c r="E109" s="135">
        <v>7297</v>
      </c>
      <c r="F109" s="12">
        <v>7297</v>
      </c>
      <c r="G109" s="135"/>
      <c r="H109" s="16">
        <v>0</v>
      </c>
      <c r="I109" s="135">
        <v>0</v>
      </c>
      <c r="J109" s="12">
        <v>0</v>
      </c>
      <c r="K109" s="16" t="s">
        <v>33</v>
      </c>
      <c r="L109" s="12" t="s">
        <v>33</v>
      </c>
      <c r="M109" s="16">
        <f t="shared" si="30"/>
        <v>0</v>
      </c>
      <c r="N109" s="135">
        <f t="shared" si="19"/>
        <v>0</v>
      </c>
      <c r="O109" s="12">
        <f t="shared" si="20"/>
        <v>0</v>
      </c>
      <c r="P109" s="66">
        <f t="shared" si="31"/>
        <v>0</v>
      </c>
      <c r="Q109" s="16" t="s">
        <v>31</v>
      </c>
      <c r="R109" s="135" t="s">
        <v>31</v>
      </c>
      <c r="S109" s="12" t="s">
        <v>31</v>
      </c>
      <c r="T109" s="135" t="s">
        <v>31</v>
      </c>
      <c r="U109" s="135" t="s">
        <v>31</v>
      </c>
      <c r="V109" s="12" t="s">
        <v>31</v>
      </c>
      <c r="W109" s="16" t="s">
        <v>31</v>
      </c>
      <c r="X109" s="135" t="s">
        <v>31</v>
      </c>
      <c r="Y109" s="12" t="s">
        <v>31</v>
      </c>
      <c r="Z109" s="12" t="s">
        <v>31</v>
      </c>
      <c r="AA109" s="66" t="s">
        <v>31</v>
      </c>
      <c r="AB109" s="66" t="s">
        <v>31</v>
      </c>
      <c r="AC109" s="189" t="e">
        <f t="shared" ca="1" si="21"/>
        <v>#N/A</v>
      </c>
      <c r="AD109" s="189">
        <f t="shared" si="22"/>
        <v>100000</v>
      </c>
      <c r="AE109" s="189" t="e">
        <f t="shared" ca="1" si="23"/>
        <v>#N/A</v>
      </c>
      <c r="AF109" s="190" t="e">
        <f t="shared" ca="1" si="24"/>
        <v>#N/A</v>
      </c>
      <c r="AG109" s="189">
        <f t="shared" si="25"/>
        <v>100000</v>
      </c>
      <c r="AH109" s="191" t="e">
        <f t="shared" ca="1" si="26"/>
        <v>#N/A</v>
      </c>
      <c r="AI109" s="189">
        <f t="shared" si="27"/>
        <v>0</v>
      </c>
      <c r="AJ109" s="190" t="s">
        <v>52</v>
      </c>
      <c r="AK109" s="189" t="str">
        <f t="shared" si="28"/>
        <v/>
      </c>
      <c r="AL109" s="191" t="str">
        <f t="shared" si="29"/>
        <v/>
      </c>
      <c r="AM109" t="str">
        <f t="shared" si="34"/>
        <v/>
      </c>
      <c r="AN109" t="str">
        <f t="shared" si="32"/>
        <v/>
      </c>
      <c r="AO109" t="str">
        <f t="shared" si="33"/>
        <v/>
      </c>
    </row>
    <row r="110" spans="1:41">
      <c r="A110" s="4"/>
      <c r="B110" s="24">
        <v>20230709</v>
      </c>
      <c r="C110" s="2" t="s">
        <v>28</v>
      </c>
      <c r="D110" s="25" t="s">
        <v>39</v>
      </c>
      <c r="E110" s="135">
        <v>8140</v>
      </c>
      <c r="F110" s="12">
        <v>8139</v>
      </c>
      <c r="G110" s="135"/>
      <c r="H110" s="16">
        <v>0</v>
      </c>
      <c r="I110" s="135">
        <v>0</v>
      </c>
      <c r="J110" s="12">
        <v>0</v>
      </c>
      <c r="K110" s="16" t="s">
        <v>40</v>
      </c>
      <c r="L110" s="12" t="s">
        <v>40</v>
      </c>
      <c r="M110" s="16">
        <f t="shared" si="30"/>
        <v>0</v>
      </c>
      <c r="N110" s="135">
        <f t="shared" si="19"/>
        <v>1</v>
      </c>
      <c r="O110" s="12">
        <f t="shared" si="20"/>
        <v>0</v>
      </c>
      <c r="P110" s="66">
        <f t="shared" si="31"/>
        <v>0</v>
      </c>
      <c r="Q110" s="16" t="s">
        <v>31</v>
      </c>
      <c r="R110" s="135" t="s">
        <v>31</v>
      </c>
      <c r="S110" s="12" t="s">
        <v>31</v>
      </c>
      <c r="T110" s="135" t="s">
        <v>31</v>
      </c>
      <c r="U110" s="135" t="s">
        <v>31</v>
      </c>
      <c r="V110" s="12" t="s">
        <v>31</v>
      </c>
      <c r="W110" s="16" t="s">
        <v>31</v>
      </c>
      <c r="X110" s="135" t="s">
        <v>31</v>
      </c>
      <c r="Y110" s="12" t="s">
        <v>31</v>
      </c>
      <c r="Z110" s="12" t="s">
        <v>31</v>
      </c>
      <c r="AA110" s="66" t="s">
        <v>31</v>
      </c>
      <c r="AB110" s="66" t="s">
        <v>31</v>
      </c>
      <c r="AC110" s="189" t="e">
        <f t="shared" ca="1" si="21"/>
        <v>#N/A</v>
      </c>
      <c r="AD110" s="189">
        <f t="shared" si="22"/>
        <v>100000</v>
      </c>
      <c r="AE110" s="189" t="e">
        <f t="shared" ca="1" si="23"/>
        <v>#N/A</v>
      </c>
      <c r="AF110" s="190" t="e">
        <f t="shared" ca="1" si="24"/>
        <v>#N/A</v>
      </c>
      <c r="AG110" s="189">
        <f t="shared" si="25"/>
        <v>100000</v>
      </c>
      <c r="AH110" s="191" t="e">
        <f t="shared" ca="1" si="26"/>
        <v>#N/A</v>
      </c>
      <c r="AI110" s="189">
        <f t="shared" si="27"/>
        <v>0</v>
      </c>
      <c r="AJ110" s="190"/>
      <c r="AK110" s="189" t="str">
        <f t="shared" si="28"/>
        <v/>
      </c>
      <c r="AL110" s="191" t="str">
        <f t="shared" si="29"/>
        <v/>
      </c>
      <c r="AM110" t="str">
        <f t="shared" si="34"/>
        <v/>
      </c>
      <c r="AN110" t="str">
        <f t="shared" si="32"/>
        <v/>
      </c>
      <c r="AO110" t="str">
        <f t="shared" si="33"/>
        <v/>
      </c>
    </row>
    <row r="111" spans="1:41">
      <c r="A111" s="4"/>
      <c r="B111" s="24">
        <v>20230709</v>
      </c>
      <c r="C111" s="2" t="s">
        <v>28</v>
      </c>
      <c r="D111" s="25" t="s">
        <v>43</v>
      </c>
      <c r="E111" s="135">
        <v>8140</v>
      </c>
      <c r="F111" s="12">
        <v>8139</v>
      </c>
      <c r="G111" s="135"/>
      <c r="H111" s="16">
        <v>0</v>
      </c>
      <c r="I111" s="135">
        <v>0</v>
      </c>
      <c r="J111" s="12">
        <v>0</v>
      </c>
      <c r="K111" s="16" t="s">
        <v>40</v>
      </c>
      <c r="L111" s="12" t="s">
        <v>40</v>
      </c>
      <c r="M111" s="16">
        <f t="shared" si="30"/>
        <v>0</v>
      </c>
      <c r="N111" s="135">
        <f t="shared" si="19"/>
        <v>1</v>
      </c>
      <c r="O111" s="12">
        <f t="shared" si="20"/>
        <v>0</v>
      </c>
      <c r="P111" s="66">
        <f t="shared" si="31"/>
        <v>0</v>
      </c>
      <c r="Q111" s="16" t="s">
        <v>31</v>
      </c>
      <c r="R111" s="135" t="s">
        <v>31</v>
      </c>
      <c r="S111" s="12" t="s">
        <v>31</v>
      </c>
      <c r="T111" s="135" t="s">
        <v>31</v>
      </c>
      <c r="U111" s="135" t="s">
        <v>31</v>
      </c>
      <c r="V111" s="12" t="s">
        <v>31</v>
      </c>
      <c r="W111" s="16" t="s">
        <v>31</v>
      </c>
      <c r="X111" s="135" t="s">
        <v>31</v>
      </c>
      <c r="Y111" s="12" t="s">
        <v>31</v>
      </c>
      <c r="Z111" s="12" t="s">
        <v>31</v>
      </c>
      <c r="AA111" s="66" t="s">
        <v>31</v>
      </c>
      <c r="AB111" s="66" t="s">
        <v>31</v>
      </c>
      <c r="AC111" s="189" t="e">
        <f t="shared" ca="1" si="21"/>
        <v>#N/A</v>
      </c>
      <c r="AD111" s="189">
        <f t="shared" si="22"/>
        <v>100000</v>
      </c>
      <c r="AE111" s="189" t="e">
        <f t="shared" ca="1" si="23"/>
        <v>#N/A</v>
      </c>
      <c r="AF111" s="190" t="e">
        <f t="shared" ca="1" si="24"/>
        <v>#N/A</v>
      </c>
      <c r="AG111" s="189">
        <f t="shared" si="25"/>
        <v>100000</v>
      </c>
      <c r="AH111" s="191" t="e">
        <f t="shared" ca="1" si="26"/>
        <v>#N/A</v>
      </c>
      <c r="AI111" s="189">
        <f t="shared" si="27"/>
        <v>0</v>
      </c>
      <c r="AJ111" s="190"/>
      <c r="AK111" s="189" t="str">
        <f t="shared" si="28"/>
        <v/>
      </c>
      <c r="AL111" s="191" t="str">
        <f t="shared" si="29"/>
        <v/>
      </c>
      <c r="AM111" t="str">
        <f t="shared" si="34"/>
        <v/>
      </c>
      <c r="AN111" t="str">
        <f t="shared" si="32"/>
        <v/>
      </c>
      <c r="AO111" t="str">
        <f t="shared" si="33"/>
        <v/>
      </c>
    </row>
    <row r="112" spans="1:41">
      <c r="A112" s="4"/>
      <c r="B112" s="24">
        <v>20230709</v>
      </c>
      <c r="C112" s="2" t="s">
        <v>28</v>
      </c>
      <c r="D112" s="25" t="s">
        <v>45</v>
      </c>
      <c r="E112" s="135">
        <v>8140</v>
      </c>
      <c r="F112" s="12">
        <v>8139</v>
      </c>
      <c r="G112" s="135"/>
      <c r="H112" s="16">
        <v>0</v>
      </c>
      <c r="I112" s="135">
        <v>0</v>
      </c>
      <c r="J112" s="12">
        <v>0</v>
      </c>
      <c r="K112" s="16" t="s">
        <v>40</v>
      </c>
      <c r="L112" s="12" t="s">
        <v>40</v>
      </c>
      <c r="M112" s="16">
        <f t="shared" si="30"/>
        <v>0</v>
      </c>
      <c r="N112" s="135">
        <f t="shared" si="19"/>
        <v>1</v>
      </c>
      <c r="O112" s="12">
        <f t="shared" si="20"/>
        <v>0</v>
      </c>
      <c r="P112" s="66">
        <f t="shared" si="31"/>
        <v>0</v>
      </c>
      <c r="Q112" s="16" t="s">
        <v>31</v>
      </c>
      <c r="R112" s="135" t="s">
        <v>31</v>
      </c>
      <c r="S112" s="12" t="s">
        <v>31</v>
      </c>
      <c r="T112" s="135" t="s">
        <v>31</v>
      </c>
      <c r="U112" s="135" t="s">
        <v>31</v>
      </c>
      <c r="V112" s="12" t="s">
        <v>31</v>
      </c>
      <c r="W112" s="16" t="s">
        <v>31</v>
      </c>
      <c r="X112" s="135" t="s">
        <v>31</v>
      </c>
      <c r="Y112" s="12" t="s">
        <v>31</v>
      </c>
      <c r="Z112" s="12" t="s">
        <v>31</v>
      </c>
      <c r="AA112" s="66" t="s">
        <v>31</v>
      </c>
      <c r="AB112" s="66" t="s">
        <v>31</v>
      </c>
      <c r="AC112" s="189" t="e">
        <f t="shared" ca="1" si="21"/>
        <v>#N/A</v>
      </c>
      <c r="AD112" s="189">
        <f t="shared" si="22"/>
        <v>100000</v>
      </c>
      <c r="AE112" s="189" t="e">
        <f t="shared" ca="1" si="23"/>
        <v>#N/A</v>
      </c>
      <c r="AF112" s="190" t="e">
        <f t="shared" ca="1" si="24"/>
        <v>#N/A</v>
      </c>
      <c r="AG112" s="189">
        <f t="shared" si="25"/>
        <v>100000</v>
      </c>
      <c r="AH112" s="191" t="e">
        <f t="shared" ca="1" si="26"/>
        <v>#N/A</v>
      </c>
      <c r="AI112" s="189">
        <f t="shared" si="27"/>
        <v>0</v>
      </c>
      <c r="AJ112" s="190"/>
      <c r="AK112" s="189" t="str">
        <f t="shared" si="28"/>
        <v/>
      </c>
      <c r="AL112" s="191" t="str">
        <f t="shared" si="29"/>
        <v/>
      </c>
      <c r="AM112" t="str">
        <f t="shared" si="34"/>
        <v/>
      </c>
      <c r="AN112" t="str">
        <f t="shared" si="32"/>
        <v/>
      </c>
      <c r="AO112" t="str">
        <f t="shared" si="33"/>
        <v/>
      </c>
    </row>
    <row r="113" spans="1:41">
      <c r="A113" s="4"/>
      <c r="B113" s="24">
        <v>20230709</v>
      </c>
      <c r="C113" s="2" t="s">
        <v>28</v>
      </c>
      <c r="D113" s="25" t="s">
        <v>46</v>
      </c>
      <c r="E113" s="135">
        <v>7057</v>
      </c>
      <c r="F113" s="12">
        <v>7057</v>
      </c>
      <c r="G113" s="135"/>
      <c r="H113" s="16">
        <v>0</v>
      </c>
      <c r="I113" s="135">
        <v>0</v>
      </c>
      <c r="J113" s="12">
        <v>0</v>
      </c>
      <c r="K113" s="16" t="s">
        <v>40</v>
      </c>
      <c r="L113" s="12" t="s">
        <v>40</v>
      </c>
      <c r="M113" s="16">
        <f t="shared" si="30"/>
        <v>0</v>
      </c>
      <c r="N113" s="135">
        <f t="shared" si="19"/>
        <v>0</v>
      </c>
      <c r="O113" s="12">
        <f t="shared" si="20"/>
        <v>0</v>
      </c>
      <c r="P113" s="66">
        <f t="shared" si="31"/>
        <v>0</v>
      </c>
      <c r="Q113" s="16" t="s">
        <v>31</v>
      </c>
      <c r="R113" s="135" t="s">
        <v>31</v>
      </c>
      <c r="S113" s="12" t="s">
        <v>31</v>
      </c>
      <c r="T113" s="135" t="s">
        <v>31</v>
      </c>
      <c r="U113" s="135" t="s">
        <v>31</v>
      </c>
      <c r="V113" s="12" t="s">
        <v>31</v>
      </c>
      <c r="W113" s="16" t="s">
        <v>31</v>
      </c>
      <c r="X113" s="135" t="s">
        <v>31</v>
      </c>
      <c r="Y113" s="12" t="s">
        <v>31</v>
      </c>
      <c r="Z113" s="12" t="s">
        <v>31</v>
      </c>
      <c r="AA113" s="66" t="s">
        <v>31</v>
      </c>
      <c r="AB113" s="66" t="s">
        <v>31</v>
      </c>
      <c r="AC113" s="189" t="e">
        <f t="shared" ca="1" si="21"/>
        <v>#N/A</v>
      </c>
      <c r="AD113" s="189">
        <f t="shared" si="22"/>
        <v>100000</v>
      </c>
      <c r="AE113" s="189" t="e">
        <f t="shared" ca="1" si="23"/>
        <v>#N/A</v>
      </c>
      <c r="AF113" s="190" t="e">
        <f t="shared" ca="1" si="24"/>
        <v>#N/A</v>
      </c>
      <c r="AG113" s="189">
        <f t="shared" si="25"/>
        <v>100000</v>
      </c>
      <c r="AH113" s="191" t="e">
        <f t="shared" ca="1" si="26"/>
        <v>#N/A</v>
      </c>
      <c r="AI113" s="189">
        <f t="shared" si="27"/>
        <v>0</v>
      </c>
      <c r="AJ113" s="190" t="s">
        <v>52</v>
      </c>
      <c r="AK113" s="189" t="str">
        <f t="shared" si="28"/>
        <v/>
      </c>
      <c r="AL113" s="191" t="str">
        <f t="shared" si="29"/>
        <v/>
      </c>
      <c r="AM113" t="str">
        <f t="shared" si="34"/>
        <v/>
      </c>
      <c r="AN113" t="str">
        <f t="shared" si="32"/>
        <v/>
      </c>
      <c r="AO113" t="str">
        <f t="shared" si="33"/>
        <v/>
      </c>
    </row>
    <row r="114" spans="1:41">
      <c r="A114" s="4"/>
      <c r="B114" s="24">
        <v>20230709</v>
      </c>
      <c r="C114" s="2" t="s">
        <v>28</v>
      </c>
      <c r="D114" s="25" t="s">
        <v>47</v>
      </c>
      <c r="E114" s="135">
        <v>7057</v>
      </c>
      <c r="F114" s="12">
        <v>7057</v>
      </c>
      <c r="G114" s="135"/>
      <c r="H114" s="16">
        <v>0</v>
      </c>
      <c r="I114" s="135">
        <v>0</v>
      </c>
      <c r="J114" s="12">
        <v>0</v>
      </c>
      <c r="K114" s="16" t="s">
        <v>40</v>
      </c>
      <c r="L114" s="12" t="s">
        <v>40</v>
      </c>
      <c r="M114" s="16">
        <f t="shared" si="30"/>
        <v>0</v>
      </c>
      <c r="N114" s="135">
        <f t="shared" si="19"/>
        <v>0</v>
      </c>
      <c r="O114" s="12">
        <f t="shared" si="20"/>
        <v>0</v>
      </c>
      <c r="P114" s="66">
        <f t="shared" si="31"/>
        <v>0</v>
      </c>
      <c r="Q114" s="16" t="s">
        <v>31</v>
      </c>
      <c r="R114" s="135" t="s">
        <v>31</v>
      </c>
      <c r="S114" s="12" t="s">
        <v>31</v>
      </c>
      <c r="T114" s="135" t="s">
        <v>31</v>
      </c>
      <c r="U114" s="135" t="s">
        <v>31</v>
      </c>
      <c r="V114" s="12" t="s">
        <v>31</v>
      </c>
      <c r="W114" s="16" t="s">
        <v>31</v>
      </c>
      <c r="X114" s="135" t="s">
        <v>31</v>
      </c>
      <c r="Y114" s="12" t="s">
        <v>31</v>
      </c>
      <c r="Z114" s="12" t="s">
        <v>31</v>
      </c>
      <c r="AA114" s="66" t="s">
        <v>31</v>
      </c>
      <c r="AB114" s="66" t="s">
        <v>31</v>
      </c>
      <c r="AC114" s="189" t="e">
        <f t="shared" ca="1" si="21"/>
        <v>#N/A</v>
      </c>
      <c r="AD114" s="189">
        <f t="shared" si="22"/>
        <v>100000</v>
      </c>
      <c r="AE114" s="189" t="e">
        <f t="shared" ca="1" si="23"/>
        <v>#N/A</v>
      </c>
      <c r="AF114" s="190" t="e">
        <f t="shared" ca="1" si="24"/>
        <v>#N/A</v>
      </c>
      <c r="AG114" s="189">
        <f t="shared" si="25"/>
        <v>100000</v>
      </c>
      <c r="AH114" s="191" t="e">
        <f t="shared" ca="1" si="26"/>
        <v>#N/A</v>
      </c>
      <c r="AI114" s="189">
        <f t="shared" si="27"/>
        <v>0</v>
      </c>
      <c r="AJ114" s="190" t="s">
        <v>52</v>
      </c>
      <c r="AK114" s="189" t="str">
        <f t="shared" si="28"/>
        <v/>
      </c>
      <c r="AL114" s="191" t="str">
        <f t="shared" si="29"/>
        <v/>
      </c>
      <c r="AM114" t="str">
        <f t="shared" si="34"/>
        <v/>
      </c>
      <c r="AN114" t="str">
        <f t="shared" si="32"/>
        <v/>
      </c>
      <c r="AO114" t="str">
        <f t="shared" si="33"/>
        <v/>
      </c>
    </row>
    <row r="115" spans="1:41" ht="15.95" thickBot="1">
      <c r="A115" s="4"/>
      <c r="B115" s="26">
        <v>20230709</v>
      </c>
      <c r="C115" s="56" t="s">
        <v>28</v>
      </c>
      <c r="D115" s="27" t="s">
        <v>48</v>
      </c>
      <c r="E115" s="14">
        <v>7057</v>
      </c>
      <c r="F115" s="15">
        <v>7057</v>
      </c>
      <c r="G115" s="14"/>
      <c r="H115" s="20">
        <v>0</v>
      </c>
      <c r="I115" s="14">
        <v>0</v>
      </c>
      <c r="J115" s="15">
        <v>0</v>
      </c>
      <c r="K115" s="20" t="s">
        <v>40</v>
      </c>
      <c r="L115" s="15" t="s">
        <v>40</v>
      </c>
      <c r="M115" s="20">
        <f t="shared" si="30"/>
        <v>0</v>
      </c>
      <c r="N115" s="14">
        <f t="shared" si="19"/>
        <v>0</v>
      </c>
      <c r="O115" s="15">
        <f t="shared" si="20"/>
        <v>0</v>
      </c>
      <c r="P115" s="66">
        <f t="shared" si="31"/>
        <v>0</v>
      </c>
      <c r="Q115" s="20" t="s">
        <v>31</v>
      </c>
      <c r="R115" s="14" t="s">
        <v>31</v>
      </c>
      <c r="S115" s="15" t="s">
        <v>31</v>
      </c>
      <c r="T115" s="14" t="s">
        <v>31</v>
      </c>
      <c r="U115" s="14" t="s">
        <v>31</v>
      </c>
      <c r="V115" s="15" t="s">
        <v>31</v>
      </c>
      <c r="W115" s="20" t="s">
        <v>31</v>
      </c>
      <c r="X115" s="14" t="s">
        <v>31</v>
      </c>
      <c r="Y115" s="15" t="s">
        <v>31</v>
      </c>
      <c r="Z115" s="15" t="s">
        <v>31</v>
      </c>
      <c r="AA115" s="63" t="s">
        <v>31</v>
      </c>
      <c r="AB115" s="63" t="s">
        <v>31</v>
      </c>
      <c r="AC115" s="189" t="e">
        <f t="shared" ca="1" si="21"/>
        <v>#N/A</v>
      </c>
      <c r="AD115" s="189">
        <f t="shared" si="22"/>
        <v>100000</v>
      </c>
      <c r="AE115" s="189" t="e">
        <f t="shared" ca="1" si="23"/>
        <v>#N/A</v>
      </c>
      <c r="AF115" s="190" t="e">
        <f t="shared" ca="1" si="24"/>
        <v>#N/A</v>
      </c>
      <c r="AG115" s="189">
        <f t="shared" si="25"/>
        <v>100000</v>
      </c>
      <c r="AH115" s="191" t="e">
        <f t="shared" ca="1" si="26"/>
        <v>#N/A</v>
      </c>
      <c r="AI115" s="189">
        <f t="shared" si="27"/>
        <v>0</v>
      </c>
      <c r="AJ115" s="190" t="s">
        <v>52</v>
      </c>
      <c r="AK115" s="189" t="str">
        <f t="shared" si="28"/>
        <v/>
      </c>
      <c r="AL115" s="191" t="str">
        <f t="shared" si="29"/>
        <v/>
      </c>
      <c r="AM115" t="str">
        <f t="shared" si="34"/>
        <v/>
      </c>
      <c r="AN115" t="str">
        <f t="shared" si="32"/>
        <v/>
      </c>
      <c r="AO115" t="str">
        <f t="shared" si="33"/>
        <v/>
      </c>
    </row>
    <row r="116" spans="1:41">
      <c r="A116" s="4"/>
      <c r="B116" s="52">
        <v>20230710</v>
      </c>
      <c r="C116" s="53" t="s">
        <v>28</v>
      </c>
      <c r="D116" s="57" t="s">
        <v>29</v>
      </c>
      <c r="E116" s="55">
        <v>5802</v>
      </c>
      <c r="F116" s="46">
        <v>5802</v>
      </c>
      <c r="G116" s="55"/>
      <c r="H116" s="45">
        <v>0</v>
      </c>
      <c r="I116" s="55">
        <v>0</v>
      </c>
      <c r="J116" s="46">
        <v>0</v>
      </c>
      <c r="K116" s="45" t="s">
        <v>40</v>
      </c>
      <c r="L116" s="46" t="s">
        <v>40</v>
      </c>
      <c r="M116" s="45">
        <f t="shared" si="30"/>
        <v>0</v>
      </c>
      <c r="N116" s="55">
        <f t="shared" si="19"/>
        <v>0</v>
      </c>
      <c r="O116" s="46">
        <f t="shared" si="20"/>
        <v>0</v>
      </c>
      <c r="P116" s="66">
        <f t="shared" si="31"/>
        <v>0</v>
      </c>
      <c r="Q116" s="45" t="s">
        <v>31</v>
      </c>
      <c r="R116" s="55" t="s">
        <v>31</v>
      </c>
      <c r="S116" s="46" t="s">
        <v>31</v>
      </c>
      <c r="T116" s="55" t="s">
        <v>31</v>
      </c>
      <c r="U116" s="55" t="s">
        <v>31</v>
      </c>
      <c r="V116" s="46" t="s">
        <v>31</v>
      </c>
      <c r="W116" s="45" t="s">
        <v>31</v>
      </c>
      <c r="X116" s="55" t="s">
        <v>31</v>
      </c>
      <c r="Y116" s="46" t="s">
        <v>31</v>
      </c>
      <c r="Z116" s="46" t="s">
        <v>31</v>
      </c>
      <c r="AA116" s="62" t="s">
        <v>31</v>
      </c>
      <c r="AB116" s="62" t="s">
        <v>31</v>
      </c>
      <c r="AC116" s="189" t="e">
        <f t="shared" ca="1" si="21"/>
        <v>#N/A</v>
      </c>
      <c r="AD116" s="189">
        <f t="shared" si="22"/>
        <v>100000</v>
      </c>
      <c r="AE116" s="189" t="e">
        <f t="shared" ca="1" si="23"/>
        <v>#N/A</v>
      </c>
      <c r="AF116" s="190" t="e">
        <f t="shared" ca="1" si="24"/>
        <v>#N/A</v>
      </c>
      <c r="AG116" s="189">
        <f t="shared" si="25"/>
        <v>100000</v>
      </c>
      <c r="AH116" s="191" t="e">
        <f t="shared" ca="1" si="26"/>
        <v>#N/A</v>
      </c>
      <c r="AI116" s="189">
        <f t="shared" si="27"/>
        <v>0</v>
      </c>
      <c r="AJ116" s="190" t="s">
        <v>52</v>
      </c>
      <c r="AK116" s="189" t="str">
        <f t="shared" si="28"/>
        <v/>
      </c>
      <c r="AL116" s="191" t="str">
        <f t="shared" si="29"/>
        <v/>
      </c>
      <c r="AM116" t="str">
        <f t="shared" si="34"/>
        <v/>
      </c>
      <c r="AN116" t="str">
        <f t="shared" si="32"/>
        <v/>
      </c>
      <c r="AO116" t="str">
        <f t="shared" si="33"/>
        <v/>
      </c>
    </row>
    <row r="117" spans="1:41">
      <c r="A117" s="4"/>
      <c r="B117" s="24">
        <v>20230710</v>
      </c>
      <c r="C117" s="2" t="s">
        <v>28</v>
      </c>
      <c r="D117" s="25" t="s">
        <v>32</v>
      </c>
      <c r="E117" s="135">
        <v>5802</v>
      </c>
      <c r="F117" s="12">
        <v>5802</v>
      </c>
      <c r="G117" s="135"/>
      <c r="H117" s="16">
        <v>0</v>
      </c>
      <c r="I117" s="135">
        <v>0</v>
      </c>
      <c r="J117" s="12">
        <v>0</v>
      </c>
      <c r="K117" s="16" t="s">
        <v>40</v>
      </c>
      <c r="L117" s="12" t="s">
        <v>40</v>
      </c>
      <c r="M117" s="16">
        <f t="shared" si="30"/>
        <v>0</v>
      </c>
      <c r="N117" s="135">
        <f t="shared" si="19"/>
        <v>0</v>
      </c>
      <c r="O117" s="12">
        <f t="shared" si="20"/>
        <v>0</v>
      </c>
      <c r="P117" s="66">
        <f t="shared" si="31"/>
        <v>0</v>
      </c>
      <c r="Q117" s="16" t="s">
        <v>31</v>
      </c>
      <c r="R117" s="135" t="s">
        <v>31</v>
      </c>
      <c r="S117" s="12" t="s">
        <v>31</v>
      </c>
      <c r="T117" s="135" t="s">
        <v>31</v>
      </c>
      <c r="U117" s="135" t="s">
        <v>31</v>
      </c>
      <c r="V117" s="12" t="s">
        <v>31</v>
      </c>
      <c r="W117" s="16" t="s">
        <v>31</v>
      </c>
      <c r="X117" s="135" t="s">
        <v>31</v>
      </c>
      <c r="Y117" s="12" t="s">
        <v>31</v>
      </c>
      <c r="Z117" s="12" t="s">
        <v>31</v>
      </c>
      <c r="AA117" s="66" t="s">
        <v>31</v>
      </c>
      <c r="AB117" s="66" t="s">
        <v>31</v>
      </c>
      <c r="AC117" s="189" t="e">
        <f t="shared" ca="1" si="21"/>
        <v>#N/A</v>
      </c>
      <c r="AD117" s="189">
        <f t="shared" si="22"/>
        <v>100000</v>
      </c>
      <c r="AE117" s="189" t="e">
        <f t="shared" ca="1" si="23"/>
        <v>#N/A</v>
      </c>
      <c r="AF117" s="190" t="e">
        <f t="shared" ca="1" si="24"/>
        <v>#N/A</v>
      </c>
      <c r="AG117" s="189">
        <f t="shared" si="25"/>
        <v>100000</v>
      </c>
      <c r="AH117" s="191" t="e">
        <f t="shared" ca="1" si="26"/>
        <v>#N/A</v>
      </c>
      <c r="AI117" s="189">
        <f t="shared" si="27"/>
        <v>0</v>
      </c>
      <c r="AJ117" s="190" t="s">
        <v>52</v>
      </c>
      <c r="AK117" s="189" t="str">
        <f t="shared" si="28"/>
        <v/>
      </c>
      <c r="AL117" s="191" t="str">
        <f t="shared" si="29"/>
        <v/>
      </c>
      <c r="AM117" t="str">
        <f t="shared" si="34"/>
        <v/>
      </c>
      <c r="AN117" t="str">
        <f t="shared" si="32"/>
        <v/>
      </c>
      <c r="AO117" t="str">
        <f t="shared" si="33"/>
        <v/>
      </c>
    </row>
    <row r="118" spans="1:41">
      <c r="A118" s="4"/>
      <c r="B118" s="24">
        <v>20230710</v>
      </c>
      <c r="C118" s="2" t="s">
        <v>28</v>
      </c>
      <c r="D118" s="25" t="s">
        <v>34</v>
      </c>
      <c r="E118" s="135">
        <v>5802</v>
      </c>
      <c r="F118" s="12">
        <v>5802</v>
      </c>
      <c r="G118" s="135"/>
      <c r="H118" s="16">
        <v>0</v>
      </c>
      <c r="I118" s="135">
        <v>0</v>
      </c>
      <c r="J118" s="12">
        <v>0</v>
      </c>
      <c r="K118" s="16" t="s">
        <v>40</v>
      </c>
      <c r="L118" s="12" t="s">
        <v>40</v>
      </c>
      <c r="M118" s="16">
        <f t="shared" si="30"/>
        <v>0</v>
      </c>
      <c r="N118" s="135">
        <f t="shared" si="19"/>
        <v>0</v>
      </c>
      <c r="O118" s="12">
        <f t="shared" si="20"/>
        <v>0</v>
      </c>
      <c r="P118" s="66">
        <f t="shared" si="31"/>
        <v>0</v>
      </c>
      <c r="Q118" s="16" t="s">
        <v>31</v>
      </c>
      <c r="R118" s="135" t="s">
        <v>31</v>
      </c>
      <c r="S118" s="12" t="s">
        <v>31</v>
      </c>
      <c r="T118" s="135" t="s">
        <v>31</v>
      </c>
      <c r="U118" s="135" t="s">
        <v>31</v>
      </c>
      <c r="V118" s="12" t="s">
        <v>31</v>
      </c>
      <c r="W118" s="16" t="s">
        <v>31</v>
      </c>
      <c r="X118" s="135" t="s">
        <v>31</v>
      </c>
      <c r="Y118" s="12" t="s">
        <v>31</v>
      </c>
      <c r="Z118" s="12" t="s">
        <v>31</v>
      </c>
      <c r="AA118" s="66" t="s">
        <v>31</v>
      </c>
      <c r="AB118" s="66" t="s">
        <v>31</v>
      </c>
      <c r="AC118" s="189" t="e">
        <f t="shared" ca="1" si="21"/>
        <v>#N/A</v>
      </c>
      <c r="AD118" s="189">
        <f t="shared" si="22"/>
        <v>100000</v>
      </c>
      <c r="AE118" s="189" t="e">
        <f t="shared" ca="1" si="23"/>
        <v>#N/A</v>
      </c>
      <c r="AF118" s="190" t="e">
        <f t="shared" ca="1" si="24"/>
        <v>#N/A</v>
      </c>
      <c r="AG118" s="189">
        <f t="shared" si="25"/>
        <v>100000</v>
      </c>
      <c r="AH118" s="191" t="e">
        <f t="shared" ca="1" si="26"/>
        <v>#N/A</v>
      </c>
      <c r="AI118" s="189">
        <f t="shared" si="27"/>
        <v>0</v>
      </c>
      <c r="AJ118" s="190" t="s">
        <v>52</v>
      </c>
      <c r="AK118" s="189" t="str">
        <f t="shared" si="28"/>
        <v/>
      </c>
      <c r="AL118" s="191" t="str">
        <f t="shared" si="29"/>
        <v/>
      </c>
      <c r="AM118" t="str">
        <f t="shared" si="34"/>
        <v/>
      </c>
      <c r="AN118" t="str">
        <f t="shared" si="32"/>
        <v/>
      </c>
      <c r="AO118" t="str">
        <f t="shared" si="33"/>
        <v/>
      </c>
    </row>
    <row r="119" spans="1:41">
      <c r="A119" s="419"/>
      <c r="B119" s="24">
        <v>20230710</v>
      </c>
      <c r="C119" s="2" t="s">
        <v>28</v>
      </c>
      <c r="D119" s="25" t="s">
        <v>35</v>
      </c>
      <c r="E119" s="135">
        <v>6993</v>
      </c>
      <c r="F119" s="12">
        <v>6993</v>
      </c>
      <c r="G119" s="135"/>
      <c r="H119" s="16">
        <v>0</v>
      </c>
      <c r="I119" s="135">
        <v>0</v>
      </c>
      <c r="J119" s="12">
        <v>0</v>
      </c>
      <c r="K119" s="16" t="s">
        <v>30</v>
      </c>
      <c r="L119" s="12" t="s">
        <v>30</v>
      </c>
      <c r="M119" s="16">
        <f t="shared" si="30"/>
        <v>0</v>
      </c>
      <c r="N119" s="135">
        <f t="shared" si="19"/>
        <v>0</v>
      </c>
      <c r="O119" s="12">
        <f>IF(J119&lt;0,0,IF(I119=H119,J119,J119-(H119-I119)))</f>
        <v>0</v>
      </c>
      <c r="P119" s="66">
        <f t="shared" si="31"/>
        <v>0</v>
      </c>
      <c r="Q119" s="16" t="s">
        <v>31</v>
      </c>
      <c r="R119" s="135" t="s">
        <v>31</v>
      </c>
      <c r="S119" s="12" t="s">
        <v>31</v>
      </c>
      <c r="T119" s="135" t="s">
        <v>31</v>
      </c>
      <c r="U119" s="135" t="s">
        <v>31</v>
      </c>
      <c r="V119" s="12" t="s">
        <v>31</v>
      </c>
      <c r="W119" s="16" t="s">
        <v>31</v>
      </c>
      <c r="X119" s="135" t="s">
        <v>31</v>
      </c>
      <c r="Y119" s="12" t="s">
        <v>31</v>
      </c>
      <c r="Z119" s="12" t="s">
        <v>31</v>
      </c>
      <c r="AA119" s="66" t="s">
        <v>31</v>
      </c>
      <c r="AB119" s="66" t="s">
        <v>31</v>
      </c>
      <c r="AC119" s="189" t="e">
        <f t="shared" ca="1" si="21"/>
        <v>#N/A</v>
      </c>
      <c r="AD119" s="189">
        <f t="shared" si="22"/>
        <v>100000</v>
      </c>
      <c r="AE119" s="189" t="e">
        <f t="shared" ca="1" si="23"/>
        <v>#N/A</v>
      </c>
      <c r="AF119" s="190" t="e">
        <f t="shared" ca="1" si="24"/>
        <v>#N/A</v>
      </c>
      <c r="AG119" s="189">
        <f t="shared" si="25"/>
        <v>100000</v>
      </c>
      <c r="AH119" s="191" t="e">
        <f t="shared" ca="1" si="26"/>
        <v>#N/A</v>
      </c>
      <c r="AI119" s="189">
        <f t="shared" si="27"/>
        <v>0</v>
      </c>
      <c r="AJ119" s="190" t="s">
        <v>52</v>
      </c>
      <c r="AK119" s="189" t="str">
        <f t="shared" si="28"/>
        <v/>
      </c>
      <c r="AL119" s="191" t="str">
        <f t="shared" si="29"/>
        <v/>
      </c>
      <c r="AM119" t="str">
        <f t="shared" si="34"/>
        <v/>
      </c>
      <c r="AN119" t="str">
        <f t="shared" si="32"/>
        <v/>
      </c>
      <c r="AO119" t="str">
        <f t="shared" si="33"/>
        <v/>
      </c>
    </row>
    <row r="120" spans="1:41">
      <c r="A120" s="419"/>
      <c r="B120" s="24">
        <v>20230710</v>
      </c>
      <c r="C120" s="2" t="s">
        <v>28</v>
      </c>
      <c r="D120" s="25" t="s">
        <v>37</v>
      </c>
      <c r="E120" s="135">
        <v>6754</v>
      </c>
      <c r="F120" s="12">
        <v>6754</v>
      </c>
      <c r="G120" s="135"/>
      <c r="H120" s="16">
        <v>0</v>
      </c>
      <c r="I120" s="135">
        <v>0</v>
      </c>
      <c r="J120" s="12">
        <v>0</v>
      </c>
      <c r="K120" s="16" t="s">
        <v>30</v>
      </c>
      <c r="L120" s="12" t="s">
        <v>30</v>
      </c>
      <c r="M120" s="16">
        <f t="shared" si="30"/>
        <v>0</v>
      </c>
      <c r="N120" s="135">
        <f t="shared" si="19"/>
        <v>0</v>
      </c>
      <c r="O120" s="12">
        <f t="shared" si="20"/>
        <v>0</v>
      </c>
      <c r="P120" s="66">
        <f t="shared" si="31"/>
        <v>0</v>
      </c>
      <c r="Q120" s="16" t="s">
        <v>31</v>
      </c>
      <c r="R120" s="135" t="s">
        <v>31</v>
      </c>
      <c r="S120" s="12" t="s">
        <v>31</v>
      </c>
      <c r="T120" s="135" t="s">
        <v>31</v>
      </c>
      <c r="U120" s="135" t="s">
        <v>31</v>
      </c>
      <c r="V120" s="12" t="s">
        <v>31</v>
      </c>
      <c r="W120" s="16" t="s">
        <v>31</v>
      </c>
      <c r="X120" s="135" t="s">
        <v>31</v>
      </c>
      <c r="Y120" s="12" t="s">
        <v>31</v>
      </c>
      <c r="Z120" s="12" t="s">
        <v>31</v>
      </c>
      <c r="AA120" s="66" t="s">
        <v>31</v>
      </c>
      <c r="AB120" s="66" t="s">
        <v>31</v>
      </c>
      <c r="AC120" s="189" t="e">
        <f t="shared" ca="1" si="21"/>
        <v>#N/A</v>
      </c>
      <c r="AD120" s="189">
        <f t="shared" si="22"/>
        <v>100000</v>
      </c>
      <c r="AE120" s="189" t="e">
        <f t="shared" ca="1" si="23"/>
        <v>#N/A</v>
      </c>
      <c r="AF120" s="190" t="e">
        <f t="shared" ca="1" si="24"/>
        <v>#N/A</v>
      </c>
      <c r="AG120" s="189">
        <f t="shared" si="25"/>
        <v>100000</v>
      </c>
      <c r="AH120" s="191" t="e">
        <f t="shared" ca="1" si="26"/>
        <v>#N/A</v>
      </c>
      <c r="AI120" s="189">
        <f t="shared" si="27"/>
        <v>0</v>
      </c>
      <c r="AJ120" s="190" t="s">
        <v>52</v>
      </c>
      <c r="AK120" s="189" t="str">
        <f t="shared" si="28"/>
        <v/>
      </c>
      <c r="AL120" s="191" t="str">
        <f t="shared" si="29"/>
        <v/>
      </c>
      <c r="AM120" t="str">
        <f t="shared" si="34"/>
        <v/>
      </c>
      <c r="AN120" t="str">
        <f t="shared" si="32"/>
        <v/>
      </c>
      <c r="AO120" t="str">
        <f t="shared" si="33"/>
        <v/>
      </c>
    </row>
    <row r="121" spans="1:41">
      <c r="A121" s="419"/>
      <c r="B121" s="24">
        <v>20230710</v>
      </c>
      <c r="C121" s="2" t="s">
        <v>28</v>
      </c>
      <c r="D121" s="25" t="s">
        <v>38</v>
      </c>
      <c r="E121" s="135">
        <v>6750</v>
      </c>
      <c r="F121" s="12">
        <v>6750</v>
      </c>
      <c r="G121" s="135"/>
      <c r="H121" s="16">
        <v>0</v>
      </c>
      <c r="I121" s="135">
        <v>0</v>
      </c>
      <c r="J121" s="12">
        <v>0</v>
      </c>
      <c r="K121" s="16" t="s">
        <v>30</v>
      </c>
      <c r="L121" s="12" t="s">
        <v>30</v>
      </c>
      <c r="M121" s="16">
        <f t="shared" si="30"/>
        <v>0</v>
      </c>
      <c r="N121" s="135">
        <f t="shared" si="19"/>
        <v>0</v>
      </c>
      <c r="O121" s="12">
        <f t="shared" si="20"/>
        <v>0</v>
      </c>
      <c r="P121" s="66">
        <f t="shared" si="31"/>
        <v>0</v>
      </c>
      <c r="Q121" s="16" t="s">
        <v>31</v>
      </c>
      <c r="R121" s="135" t="s">
        <v>31</v>
      </c>
      <c r="S121" s="12" t="s">
        <v>31</v>
      </c>
      <c r="T121" s="135" t="s">
        <v>31</v>
      </c>
      <c r="U121" s="135" t="s">
        <v>31</v>
      </c>
      <c r="V121" s="12" t="s">
        <v>31</v>
      </c>
      <c r="W121" s="16" t="s">
        <v>31</v>
      </c>
      <c r="X121" s="135" t="s">
        <v>31</v>
      </c>
      <c r="Y121" s="12" t="s">
        <v>31</v>
      </c>
      <c r="Z121" s="12" t="s">
        <v>31</v>
      </c>
      <c r="AA121" s="66" t="s">
        <v>31</v>
      </c>
      <c r="AB121" s="66" t="s">
        <v>31</v>
      </c>
      <c r="AC121" s="189" t="e">
        <f t="shared" ca="1" si="21"/>
        <v>#N/A</v>
      </c>
      <c r="AD121" s="189">
        <f t="shared" si="22"/>
        <v>100000</v>
      </c>
      <c r="AE121" s="189" t="e">
        <f t="shared" ca="1" si="23"/>
        <v>#N/A</v>
      </c>
      <c r="AF121" s="190" t="e">
        <f t="shared" ca="1" si="24"/>
        <v>#N/A</v>
      </c>
      <c r="AG121" s="189">
        <f t="shared" si="25"/>
        <v>100000</v>
      </c>
      <c r="AH121" s="191" t="e">
        <f t="shared" ca="1" si="26"/>
        <v>#N/A</v>
      </c>
      <c r="AI121" s="189">
        <f t="shared" si="27"/>
        <v>0</v>
      </c>
      <c r="AJ121" s="190" t="s">
        <v>52</v>
      </c>
      <c r="AK121" s="189" t="str">
        <f t="shared" si="28"/>
        <v/>
      </c>
      <c r="AL121" s="191" t="str">
        <f t="shared" si="29"/>
        <v/>
      </c>
      <c r="AM121" t="str">
        <f t="shared" si="34"/>
        <v/>
      </c>
      <c r="AN121" t="str">
        <f t="shared" si="32"/>
        <v/>
      </c>
      <c r="AO121" t="str">
        <f t="shared" si="33"/>
        <v/>
      </c>
    </row>
    <row r="122" spans="1:41">
      <c r="A122" s="4"/>
      <c r="B122" s="24">
        <v>20230710</v>
      </c>
      <c r="C122" s="2" t="s">
        <v>28</v>
      </c>
      <c r="D122" s="25" t="s">
        <v>39</v>
      </c>
      <c r="E122" s="135">
        <v>7905</v>
      </c>
      <c r="F122" s="12">
        <v>7905</v>
      </c>
      <c r="G122" s="135"/>
      <c r="H122" s="16">
        <v>0</v>
      </c>
      <c r="I122" s="135">
        <v>0</v>
      </c>
      <c r="J122" s="12">
        <v>0</v>
      </c>
      <c r="K122" s="16" t="s">
        <v>40</v>
      </c>
      <c r="L122" s="12" t="s">
        <v>40</v>
      </c>
      <c r="M122" s="16">
        <f t="shared" si="30"/>
        <v>0</v>
      </c>
      <c r="N122" s="135">
        <f t="shared" si="19"/>
        <v>0</v>
      </c>
      <c r="O122" s="12">
        <f t="shared" si="20"/>
        <v>0</v>
      </c>
      <c r="P122" s="66">
        <f t="shared" si="31"/>
        <v>0</v>
      </c>
      <c r="Q122" s="16" t="s">
        <v>31</v>
      </c>
      <c r="R122" s="135" t="s">
        <v>31</v>
      </c>
      <c r="S122" s="12" t="s">
        <v>31</v>
      </c>
      <c r="T122" s="135" t="s">
        <v>31</v>
      </c>
      <c r="U122" s="135" t="s">
        <v>31</v>
      </c>
      <c r="V122" s="12" t="s">
        <v>31</v>
      </c>
      <c r="W122" s="16" t="s">
        <v>31</v>
      </c>
      <c r="X122" s="135" t="s">
        <v>31</v>
      </c>
      <c r="Y122" s="12" t="s">
        <v>31</v>
      </c>
      <c r="Z122" s="12" t="s">
        <v>31</v>
      </c>
      <c r="AA122" s="66" t="s">
        <v>31</v>
      </c>
      <c r="AB122" s="66" t="s">
        <v>31</v>
      </c>
      <c r="AC122" s="189" t="e">
        <f t="shared" ca="1" si="21"/>
        <v>#N/A</v>
      </c>
      <c r="AD122" s="189">
        <f t="shared" si="22"/>
        <v>100000</v>
      </c>
      <c r="AE122" s="189" t="e">
        <f t="shared" ca="1" si="23"/>
        <v>#N/A</v>
      </c>
      <c r="AF122" s="190" t="e">
        <f t="shared" ca="1" si="24"/>
        <v>#N/A</v>
      </c>
      <c r="AG122" s="189">
        <f t="shared" si="25"/>
        <v>100000</v>
      </c>
      <c r="AH122" s="191" t="e">
        <f t="shared" ca="1" si="26"/>
        <v>#N/A</v>
      </c>
      <c r="AI122" s="189">
        <f t="shared" si="27"/>
        <v>0</v>
      </c>
      <c r="AJ122" s="190" t="s">
        <v>52</v>
      </c>
      <c r="AK122" s="189" t="str">
        <f t="shared" si="28"/>
        <v/>
      </c>
      <c r="AL122" s="191" t="str">
        <f t="shared" si="29"/>
        <v/>
      </c>
      <c r="AM122" t="str">
        <f t="shared" si="34"/>
        <v/>
      </c>
      <c r="AN122" t="str">
        <f t="shared" si="32"/>
        <v/>
      </c>
      <c r="AO122" t="str">
        <f t="shared" si="33"/>
        <v/>
      </c>
    </row>
    <row r="123" spans="1:41">
      <c r="A123" s="4"/>
      <c r="B123" s="24">
        <v>20230710</v>
      </c>
      <c r="C123" s="2" t="s">
        <v>28</v>
      </c>
      <c r="D123" s="25" t="s">
        <v>43</v>
      </c>
      <c r="E123" s="135">
        <v>7905</v>
      </c>
      <c r="F123" s="12">
        <v>7905</v>
      </c>
      <c r="G123" s="135"/>
      <c r="H123" s="16">
        <v>0</v>
      </c>
      <c r="I123" s="135">
        <v>0</v>
      </c>
      <c r="J123" s="12">
        <v>0</v>
      </c>
      <c r="K123" s="16" t="s">
        <v>40</v>
      </c>
      <c r="L123" s="12" t="s">
        <v>40</v>
      </c>
      <c r="M123" s="16">
        <f t="shared" si="30"/>
        <v>0</v>
      </c>
      <c r="N123" s="135">
        <f t="shared" si="19"/>
        <v>0</v>
      </c>
      <c r="O123" s="12">
        <f t="shared" si="20"/>
        <v>0</v>
      </c>
      <c r="P123" s="66">
        <f t="shared" si="31"/>
        <v>0</v>
      </c>
      <c r="Q123" s="16" t="s">
        <v>31</v>
      </c>
      <c r="R123" s="135" t="s">
        <v>31</v>
      </c>
      <c r="S123" s="12" t="s">
        <v>31</v>
      </c>
      <c r="T123" s="135" t="s">
        <v>31</v>
      </c>
      <c r="U123" s="135" t="s">
        <v>31</v>
      </c>
      <c r="V123" s="12" t="s">
        <v>31</v>
      </c>
      <c r="W123" s="16" t="s">
        <v>31</v>
      </c>
      <c r="X123" s="135" t="s">
        <v>31</v>
      </c>
      <c r="Y123" s="12" t="s">
        <v>31</v>
      </c>
      <c r="Z123" s="12" t="s">
        <v>31</v>
      </c>
      <c r="AA123" s="66" t="s">
        <v>31</v>
      </c>
      <c r="AB123" s="66" t="s">
        <v>31</v>
      </c>
      <c r="AC123" s="189" t="e">
        <f t="shared" ca="1" si="21"/>
        <v>#N/A</v>
      </c>
      <c r="AD123" s="189">
        <f t="shared" si="22"/>
        <v>100000</v>
      </c>
      <c r="AE123" s="189" t="e">
        <f t="shared" ca="1" si="23"/>
        <v>#N/A</v>
      </c>
      <c r="AF123" s="190" t="e">
        <f t="shared" ca="1" si="24"/>
        <v>#N/A</v>
      </c>
      <c r="AG123" s="189">
        <f t="shared" si="25"/>
        <v>100000</v>
      </c>
      <c r="AH123" s="191" t="e">
        <f t="shared" ca="1" si="26"/>
        <v>#N/A</v>
      </c>
      <c r="AI123" s="189">
        <f t="shared" si="27"/>
        <v>0</v>
      </c>
      <c r="AJ123" s="190" t="s">
        <v>52</v>
      </c>
      <c r="AK123" s="189" t="str">
        <f t="shared" si="28"/>
        <v/>
      </c>
      <c r="AL123" s="191" t="str">
        <f t="shared" si="29"/>
        <v/>
      </c>
      <c r="AM123" t="str">
        <f t="shared" si="34"/>
        <v/>
      </c>
      <c r="AN123" t="str">
        <f t="shared" si="32"/>
        <v/>
      </c>
      <c r="AO123" t="str">
        <f t="shared" si="33"/>
        <v/>
      </c>
    </row>
    <row r="124" spans="1:41">
      <c r="A124" s="4"/>
      <c r="B124" s="24">
        <v>20230710</v>
      </c>
      <c r="C124" s="2" t="s">
        <v>28</v>
      </c>
      <c r="D124" s="25" t="s">
        <v>45</v>
      </c>
      <c r="E124" s="135">
        <v>7905</v>
      </c>
      <c r="F124" s="12">
        <v>7905</v>
      </c>
      <c r="G124" s="135"/>
      <c r="H124" s="16">
        <v>0</v>
      </c>
      <c r="I124" s="135">
        <v>0</v>
      </c>
      <c r="J124" s="12">
        <v>0</v>
      </c>
      <c r="K124" s="16" t="s">
        <v>40</v>
      </c>
      <c r="L124" s="12" t="s">
        <v>40</v>
      </c>
      <c r="M124" s="16">
        <f t="shared" si="30"/>
        <v>0</v>
      </c>
      <c r="N124" s="135">
        <f t="shared" si="19"/>
        <v>0</v>
      </c>
      <c r="O124" s="12">
        <f t="shared" si="20"/>
        <v>0</v>
      </c>
      <c r="P124" s="66">
        <f t="shared" si="31"/>
        <v>0</v>
      </c>
      <c r="Q124" s="16" t="s">
        <v>31</v>
      </c>
      <c r="R124" s="135" t="s">
        <v>31</v>
      </c>
      <c r="S124" s="12" t="s">
        <v>31</v>
      </c>
      <c r="T124" s="135" t="s">
        <v>31</v>
      </c>
      <c r="U124" s="135" t="s">
        <v>31</v>
      </c>
      <c r="V124" s="12" t="s">
        <v>31</v>
      </c>
      <c r="W124" s="16" t="s">
        <v>31</v>
      </c>
      <c r="X124" s="135" t="s">
        <v>31</v>
      </c>
      <c r="Y124" s="12" t="s">
        <v>31</v>
      </c>
      <c r="Z124" s="12" t="s">
        <v>31</v>
      </c>
      <c r="AA124" s="66" t="s">
        <v>31</v>
      </c>
      <c r="AB124" s="66" t="s">
        <v>31</v>
      </c>
      <c r="AC124" s="189" t="e">
        <f t="shared" ca="1" si="21"/>
        <v>#N/A</v>
      </c>
      <c r="AD124" s="189">
        <f t="shared" si="22"/>
        <v>100000</v>
      </c>
      <c r="AE124" s="189" t="e">
        <f t="shared" ca="1" si="23"/>
        <v>#N/A</v>
      </c>
      <c r="AF124" s="190" t="e">
        <f t="shared" ca="1" si="24"/>
        <v>#N/A</v>
      </c>
      <c r="AG124" s="189">
        <f t="shared" si="25"/>
        <v>100000</v>
      </c>
      <c r="AH124" s="191" t="e">
        <f t="shared" ca="1" si="26"/>
        <v>#N/A</v>
      </c>
      <c r="AI124" s="189">
        <f t="shared" si="27"/>
        <v>0</v>
      </c>
      <c r="AJ124" s="190" t="s">
        <v>52</v>
      </c>
      <c r="AK124" s="189" t="str">
        <f t="shared" si="28"/>
        <v/>
      </c>
      <c r="AL124" s="191" t="str">
        <f t="shared" si="29"/>
        <v/>
      </c>
      <c r="AM124" t="str">
        <f t="shared" si="34"/>
        <v/>
      </c>
      <c r="AN124" t="str">
        <f t="shared" si="32"/>
        <v/>
      </c>
      <c r="AO124" t="str">
        <f t="shared" si="33"/>
        <v/>
      </c>
    </row>
    <row r="125" spans="1:41">
      <c r="A125" s="4"/>
      <c r="B125" s="24">
        <v>20230710</v>
      </c>
      <c r="C125" s="2" t="s">
        <v>28</v>
      </c>
      <c r="D125" s="25" t="s">
        <v>46</v>
      </c>
      <c r="E125" s="135">
        <v>7798</v>
      </c>
      <c r="F125" s="12">
        <v>7798</v>
      </c>
      <c r="G125" s="135"/>
      <c r="H125" s="16">
        <v>0</v>
      </c>
      <c r="I125" s="135">
        <v>0</v>
      </c>
      <c r="J125" s="12">
        <v>0</v>
      </c>
      <c r="K125" s="16" t="s">
        <v>40</v>
      </c>
      <c r="L125" s="12" t="s">
        <v>40</v>
      </c>
      <c r="M125" s="16">
        <f t="shared" si="30"/>
        <v>0</v>
      </c>
      <c r="N125" s="135">
        <f t="shared" si="19"/>
        <v>0</v>
      </c>
      <c r="O125" s="12">
        <f t="shared" si="20"/>
        <v>0</v>
      </c>
      <c r="P125" s="66">
        <f t="shared" si="31"/>
        <v>0</v>
      </c>
      <c r="Q125" s="16" t="s">
        <v>31</v>
      </c>
      <c r="R125" s="135" t="s">
        <v>31</v>
      </c>
      <c r="S125" s="12" t="s">
        <v>31</v>
      </c>
      <c r="T125" s="135" t="s">
        <v>31</v>
      </c>
      <c r="U125" s="135" t="s">
        <v>31</v>
      </c>
      <c r="V125" s="12" t="s">
        <v>31</v>
      </c>
      <c r="W125" s="16" t="s">
        <v>31</v>
      </c>
      <c r="X125" s="135" t="s">
        <v>31</v>
      </c>
      <c r="Y125" s="12" t="s">
        <v>31</v>
      </c>
      <c r="Z125" s="12" t="s">
        <v>31</v>
      </c>
      <c r="AA125" s="66" t="s">
        <v>31</v>
      </c>
      <c r="AB125" s="66" t="s">
        <v>31</v>
      </c>
      <c r="AC125" s="189" t="e">
        <f t="shared" ca="1" si="21"/>
        <v>#N/A</v>
      </c>
      <c r="AD125" s="189">
        <f t="shared" si="22"/>
        <v>100000</v>
      </c>
      <c r="AE125" s="189" t="e">
        <f t="shared" ca="1" si="23"/>
        <v>#N/A</v>
      </c>
      <c r="AF125" s="190" t="e">
        <f t="shared" ca="1" si="24"/>
        <v>#N/A</v>
      </c>
      <c r="AG125" s="189">
        <f t="shared" si="25"/>
        <v>100000</v>
      </c>
      <c r="AH125" s="191" t="e">
        <f t="shared" ca="1" si="26"/>
        <v>#N/A</v>
      </c>
      <c r="AI125" s="189">
        <f t="shared" si="27"/>
        <v>0</v>
      </c>
      <c r="AJ125" s="190" t="s">
        <v>52</v>
      </c>
      <c r="AK125" s="189" t="str">
        <f t="shared" si="28"/>
        <v/>
      </c>
      <c r="AL125" s="191" t="str">
        <f t="shared" si="29"/>
        <v/>
      </c>
      <c r="AM125" t="str">
        <f t="shared" si="34"/>
        <v/>
      </c>
      <c r="AN125" t="str">
        <f t="shared" si="32"/>
        <v/>
      </c>
      <c r="AO125" t="str">
        <f t="shared" si="33"/>
        <v/>
      </c>
    </row>
    <row r="126" spans="1:41">
      <c r="A126" s="4"/>
      <c r="B126" s="24">
        <v>20230710</v>
      </c>
      <c r="C126" s="2" t="s">
        <v>28</v>
      </c>
      <c r="D126" s="25" t="s">
        <v>47</v>
      </c>
      <c r="E126" s="135">
        <v>7798</v>
      </c>
      <c r="F126" s="12">
        <v>7798</v>
      </c>
      <c r="G126" s="135"/>
      <c r="H126" s="16">
        <v>0</v>
      </c>
      <c r="I126" s="135">
        <v>0</v>
      </c>
      <c r="J126" s="12">
        <v>0</v>
      </c>
      <c r="K126" s="16" t="s">
        <v>40</v>
      </c>
      <c r="L126" s="12" t="s">
        <v>40</v>
      </c>
      <c r="M126" s="16">
        <f t="shared" si="30"/>
        <v>0</v>
      </c>
      <c r="N126" s="135">
        <f t="shared" si="19"/>
        <v>0</v>
      </c>
      <c r="O126" s="12">
        <f t="shared" si="20"/>
        <v>0</v>
      </c>
      <c r="P126" s="66">
        <f t="shared" si="31"/>
        <v>0</v>
      </c>
      <c r="Q126" s="16" t="s">
        <v>31</v>
      </c>
      <c r="R126" s="135" t="s">
        <v>31</v>
      </c>
      <c r="S126" s="12" t="s">
        <v>31</v>
      </c>
      <c r="T126" s="135" t="s">
        <v>31</v>
      </c>
      <c r="U126" s="135" t="s">
        <v>31</v>
      </c>
      <c r="V126" s="12" t="s">
        <v>31</v>
      </c>
      <c r="W126" s="16" t="s">
        <v>31</v>
      </c>
      <c r="X126" s="135" t="s">
        <v>31</v>
      </c>
      <c r="Y126" s="12" t="s">
        <v>31</v>
      </c>
      <c r="Z126" s="12" t="s">
        <v>31</v>
      </c>
      <c r="AA126" s="66" t="s">
        <v>31</v>
      </c>
      <c r="AB126" s="66" t="s">
        <v>31</v>
      </c>
      <c r="AC126" s="189" t="e">
        <f t="shared" ca="1" si="21"/>
        <v>#N/A</v>
      </c>
      <c r="AD126" s="189">
        <f t="shared" si="22"/>
        <v>100000</v>
      </c>
      <c r="AE126" s="189" t="e">
        <f t="shared" ca="1" si="23"/>
        <v>#N/A</v>
      </c>
      <c r="AF126" s="190" t="e">
        <f t="shared" ca="1" si="24"/>
        <v>#N/A</v>
      </c>
      <c r="AG126" s="189">
        <f t="shared" si="25"/>
        <v>100000</v>
      </c>
      <c r="AH126" s="191" t="e">
        <f t="shared" ca="1" si="26"/>
        <v>#N/A</v>
      </c>
      <c r="AI126" s="189">
        <f t="shared" si="27"/>
        <v>0</v>
      </c>
      <c r="AJ126" s="190" t="s">
        <v>52</v>
      </c>
      <c r="AK126" s="189" t="str">
        <f t="shared" si="28"/>
        <v/>
      </c>
      <c r="AL126" s="191" t="str">
        <f t="shared" si="29"/>
        <v/>
      </c>
      <c r="AM126" t="str">
        <f t="shared" si="34"/>
        <v/>
      </c>
      <c r="AN126" t="str">
        <f t="shared" si="32"/>
        <v/>
      </c>
      <c r="AO126" t="str">
        <f t="shared" si="33"/>
        <v/>
      </c>
    </row>
    <row r="127" spans="1:41" ht="15.95" thickBot="1">
      <c r="A127" s="4"/>
      <c r="B127" s="26">
        <v>20230710</v>
      </c>
      <c r="C127" s="56" t="s">
        <v>28</v>
      </c>
      <c r="D127" s="27" t="s">
        <v>48</v>
      </c>
      <c r="E127" s="14">
        <v>7198</v>
      </c>
      <c r="F127" s="15">
        <v>7198</v>
      </c>
      <c r="G127" s="14"/>
      <c r="H127" s="20">
        <v>0</v>
      </c>
      <c r="I127" s="14">
        <v>0</v>
      </c>
      <c r="J127" s="15">
        <v>0</v>
      </c>
      <c r="K127" s="20" t="s">
        <v>40</v>
      </c>
      <c r="L127" s="15" t="s">
        <v>40</v>
      </c>
      <c r="M127" s="20">
        <f t="shared" si="30"/>
        <v>0</v>
      </c>
      <c r="N127" s="14">
        <f t="shared" si="19"/>
        <v>0</v>
      </c>
      <c r="O127" s="15">
        <f t="shared" si="20"/>
        <v>0</v>
      </c>
      <c r="P127" s="66">
        <f t="shared" si="31"/>
        <v>0</v>
      </c>
      <c r="Q127" s="20" t="s">
        <v>31</v>
      </c>
      <c r="R127" s="14" t="s">
        <v>31</v>
      </c>
      <c r="S127" s="15" t="s">
        <v>31</v>
      </c>
      <c r="T127" s="14" t="s">
        <v>31</v>
      </c>
      <c r="U127" s="14" t="s">
        <v>31</v>
      </c>
      <c r="V127" s="15" t="s">
        <v>31</v>
      </c>
      <c r="W127" s="20" t="s">
        <v>31</v>
      </c>
      <c r="X127" s="14" t="s">
        <v>31</v>
      </c>
      <c r="Y127" s="15" t="s">
        <v>31</v>
      </c>
      <c r="Z127" s="15" t="s">
        <v>31</v>
      </c>
      <c r="AA127" s="63" t="s">
        <v>31</v>
      </c>
      <c r="AB127" s="63" t="s">
        <v>31</v>
      </c>
      <c r="AC127" s="189" t="e">
        <f t="shared" ca="1" si="21"/>
        <v>#N/A</v>
      </c>
      <c r="AD127" s="189">
        <f t="shared" si="22"/>
        <v>100000</v>
      </c>
      <c r="AE127" s="189" t="e">
        <f t="shared" ca="1" si="23"/>
        <v>#N/A</v>
      </c>
      <c r="AF127" s="190" t="e">
        <f t="shared" ca="1" si="24"/>
        <v>#N/A</v>
      </c>
      <c r="AG127" s="189">
        <f t="shared" si="25"/>
        <v>100000</v>
      </c>
      <c r="AH127" s="191" t="e">
        <f t="shared" ca="1" si="26"/>
        <v>#N/A</v>
      </c>
      <c r="AI127" s="189">
        <f t="shared" si="27"/>
        <v>0</v>
      </c>
      <c r="AJ127" s="190" t="s">
        <v>52</v>
      </c>
      <c r="AK127" s="189" t="str">
        <f t="shared" si="28"/>
        <v/>
      </c>
      <c r="AL127" s="191" t="str">
        <f t="shared" si="29"/>
        <v/>
      </c>
      <c r="AM127" t="str">
        <f t="shared" si="34"/>
        <v/>
      </c>
      <c r="AN127" t="str">
        <f t="shared" si="32"/>
        <v/>
      </c>
      <c r="AO127" t="str">
        <f t="shared" si="33"/>
        <v/>
      </c>
    </row>
    <row r="128" spans="1:41">
      <c r="A128" s="4"/>
      <c r="B128" s="52">
        <v>20230711</v>
      </c>
      <c r="C128" s="53" t="s">
        <v>28</v>
      </c>
      <c r="D128" s="57" t="s">
        <v>29</v>
      </c>
      <c r="E128" s="55">
        <v>6506</v>
      </c>
      <c r="F128" s="46">
        <v>6506</v>
      </c>
      <c r="G128" s="55"/>
      <c r="H128" s="45">
        <v>-1985</v>
      </c>
      <c r="I128" s="55">
        <v>-1985</v>
      </c>
      <c r="J128" s="46">
        <v>-2010</v>
      </c>
      <c r="K128" s="45" t="s">
        <v>30</v>
      </c>
      <c r="L128" s="46" t="s">
        <v>30</v>
      </c>
      <c r="M128" s="45">
        <f t="shared" si="30"/>
        <v>0</v>
      </c>
      <c r="N128" s="55">
        <f t="shared" si="19"/>
        <v>0</v>
      </c>
      <c r="O128" s="46">
        <f t="shared" si="20"/>
        <v>0</v>
      </c>
      <c r="P128" s="66">
        <f t="shared" si="31"/>
        <v>0</v>
      </c>
      <c r="Q128" s="45" t="s">
        <v>31</v>
      </c>
      <c r="R128" s="55" t="s">
        <v>31</v>
      </c>
      <c r="S128" s="46" t="s">
        <v>31</v>
      </c>
      <c r="T128" s="55" t="s">
        <v>31</v>
      </c>
      <c r="U128" s="55" t="s">
        <v>31</v>
      </c>
      <c r="V128" s="46" t="s">
        <v>31</v>
      </c>
      <c r="W128" s="45" t="s">
        <v>31</v>
      </c>
      <c r="X128" s="55" t="s">
        <v>31</v>
      </c>
      <c r="Y128" s="46" t="s">
        <v>31</v>
      </c>
      <c r="Z128" s="46" t="s">
        <v>31</v>
      </c>
      <c r="AA128" s="62" t="s">
        <v>31</v>
      </c>
      <c r="AB128" s="62" t="s">
        <v>31</v>
      </c>
      <c r="AC128" s="189" t="e">
        <f t="shared" ca="1" si="21"/>
        <v>#N/A</v>
      </c>
      <c r="AD128" s="189">
        <f t="shared" si="22"/>
        <v>100000</v>
      </c>
      <c r="AE128" s="189" t="e">
        <f t="shared" ca="1" si="23"/>
        <v>#N/A</v>
      </c>
      <c r="AF128" s="190" t="e">
        <f t="shared" ca="1" si="24"/>
        <v>#N/A</v>
      </c>
      <c r="AG128" s="189">
        <f t="shared" si="25"/>
        <v>100000</v>
      </c>
      <c r="AH128" s="191" t="e">
        <f t="shared" ca="1" si="26"/>
        <v>#N/A</v>
      </c>
      <c r="AI128" s="189">
        <f t="shared" si="27"/>
        <v>0</v>
      </c>
      <c r="AJ128" s="190" t="s">
        <v>52</v>
      </c>
      <c r="AK128" s="189" t="str">
        <f t="shared" si="28"/>
        <v/>
      </c>
      <c r="AL128" s="191" t="str">
        <f t="shared" si="29"/>
        <v/>
      </c>
      <c r="AM128" t="str">
        <f t="shared" si="34"/>
        <v/>
      </c>
      <c r="AN128" t="str">
        <f t="shared" si="32"/>
        <v/>
      </c>
      <c r="AO128" t="str">
        <f t="shared" si="33"/>
        <v/>
      </c>
    </row>
    <row r="129" spans="1:41">
      <c r="A129" s="4"/>
      <c r="B129" s="24">
        <v>20230711</v>
      </c>
      <c r="C129" s="2" t="s">
        <v>28</v>
      </c>
      <c r="D129" s="25" t="s">
        <v>32</v>
      </c>
      <c r="E129" s="135">
        <v>6513</v>
      </c>
      <c r="F129" s="12">
        <v>6513</v>
      </c>
      <c r="G129" s="135"/>
      <c r="H129" s="16">
        <v>-1992</v>
      </c>
      <c r="I129" s="135">
        <v>-1992</v>
      </c>
      <c r="J129" s="12">
        <v>-2016</v>
      </c>
      <c r="K129" s="16" t="s">
        <v>30</v>
      </c>
      <c r="L129" s="12" t="s">
        <v>30</v>
      </c>
      <c r="M129" s="16">
        <f t="shared" si="30"/>
        <v>0</v>
      </c>
      <c r="N129" s="135">
        <f t="shared" si="19"/>
        <v>0</v>
      </c>
      <c r="O129" s="12">
        <f t="shared" si="20"/>
        <v>0</v>
      </c>
      <c r="P129" s="66">
        <f t="shared" si="31"/>
        <v>0</v>
      </c>
      <c r="Q129" s="16" t="s">
        <v>31</v>
      </c>
      <c r="R129" s="135" t="s">
        <v>31</v>
      </c>
      <c r="S129" s="12" t="s">
        <v>31</v>
      </c>
      <c r="T129" s="135" t="s">
        <v>31</v>
      </c>
      <c r="U129" s="135" t="s">
        <v>31</v>
      </c>
      <c r="V129" s="12" t="s">
        <v>31</v>
      </c>
      <c r="W129" s="16" t="s">
        <v>31</v>
      </c>
      <c r="X129" s="135" t="s">
        <v>31</v>
      </c>
      <c r="Y129" s="12" t="s">
        <v>31</v>
      </c>
      <c r="Z129" s="12" t="s">
        <v>31</v>
      </c>
      <c r="AA129" s="66" t="s">
        <v>31</v>
      </c>
      <c r="AB129" s="66" t="s">
        <v>31</v>
      </c>
      <c r="AC129" s="189" t="e">
        <f t="shared" ca="1" si="21"/>
        <v>#N/A</v>
      </c>
      <c r="AD129" s="189">
        <f t="shared" si="22"/>
        <v>100000</v>
      </c>
      <c r="AE129" s="189" t="e">
        <f t="shared" ca="1" si="23"/>
        <v>#N/A</v>
      </c>
      <c r="AF129" s="190" t="e">
        <f t="shared" ca="1" si="24"/>
        <v>#N/A</v>
      </c>
      <c r="AG129" s="189">
        <f t="shared" si="25"/>
        <v>100000</v>
      </c>
      <c r="AH129" s="191" t="e">
        <f t="shared" ca="1" si="26"/>
        <v>#N/A</v>
      </c>
      <c r="AI129" s="189">
        <f t="shared" si="27"/>
        <v>0</v>
      </c>
      <c r="AJ129" s="190" t="s">
        <v>52</v>
      </c>
      <c r="AK129" s="189" t="str">
        <f t="shared" si="28"/>
        <v/>
      </c>
      <c r="AL129" s="191" t="str">
        <f t="shared" si="29"/>
        <v/>
      </c>
      <c r="AM129" t="str">
        <f t="shared" si="34"/>
        <v/>
      </c>
      <c r="AN129" t="str">
        <f t="shared" si="32"/>
        <v/>
      </c>
      <c r="AO129" t="str">
        <f t="shared" si="33"/>
        <v/>
      </c>
    </row>
    <row r="130" spans="1:41">
      <c r="A130" s="4"/>
      <c r="B130" s="24">
        <v>20230711</v>
      </c>
      <c r="C130" s="2" t="s">
        <v>28</v>
      </c>
      <c r="D130" s="25" t="s">
        <v>34</v>
      </c>
      <c r="E130" s="135">
        <v>6427</v>
      </c>
      <c r="F130" s="12">
        <v>6427</v>
      </c>
      <c r="G130" s="135"/>
      <c r="H130" s="16">
        <v>-1906</v>
      </c>
      <c r="I130" s="135">
        <v>-1906</v>
      </c>
      <c r="J130" s="12">
        <v>-1938</v>
      </c>
      <c r="K130" s="16" t="s">
        <v>30</v>
      </c>
      <c r="L130" s="12" t="s">
        <v>30</v>
      </c>
      <c r="M130" s="16">
        <f t="shared" si="30"/>
        <v>0</v>
      </c>
      <c r="N130" s="135">
        <f t="shared" si="19"/>
        <v>0</v>
      </c>
      <c r="O130" s="12">
        <f t="shared" si="20"/>
        <v>0</v>
      </c>
      <c r="P130" s="66">
        <f t="shared" si="31"/>
        <v>0</v>
      </c>
      <c r="Q130" s="16" t="s">
        <v>31</v>
      </c>
      <c r="R130" s="135" t="s">
        <v>31</v>
      </c>
      <c r="S130" s="12" t="s">
        <v>31</v>
      </c>
      <c r="T130" s="135" t="s">
        <v>31</v>
      </c>
      <c r="U130" s="135" t="s">
        <v>31</v>
      </c>
      <c r="V130" s="12" t="s">
        <v>31</v>
      </c>
      <c r="W130" s="16" t="s">
        <v>31</v>
      </c>
      <c r="X130" s="135" t="s">
        <v>31</v>
      </c>
      <c r="Y130" s="12" t="s">
        <v>31</v>
      </c>
      <c r="Z130" s="12" t="s">
        <v>31</v>
      </c>
      <c r="AA130" s="66" t="s">
        <v>31</v>
      </c>
      <c r="AB130" s="66" t="s">
        <v>31</v>
      </c>
      <c r="AC130" s="189" t="e">
        <f t="shared" ca="1" si="21"/>
        <v>#N/A</v>
      </c>
      <c r="AD130" s="189">
        <f t="shared" si="22"/>
        <v>100000</v>
      </c>
      <c r="AE130" s="189" t="e">
        <f t="shared" ca="1" si="23"/>
        <v>#N/A</v>
      </c>
      <c r="AF130" s="190" t="e">
        <f t="shared" ca="1" si="24"/>
        <v>#N/A</v>
      </c>
      <c r="AG130" s="189">
        <f t="shared" si="25"/>
        <v>100000</v>
      </c>
      <c r="AH130" s="191" t="e">
        <f t="shared" ca="1" si="26"/>
        <v>#N/A</v>
      </c>
      <c r="AI130" s="189">
        <f t="shared" si="27"/>
        <v>0</v>
      </c>
      <c r="AJ130" s="190" t="s">
        <v>52</v>
      </c>
      <c r="AK130" s="189" t="str">
        <f t="shared" si="28"/>
        <v/>
      </c>
      <c r="AL130" s="191" t="str">
        <f t="shared" si="29"/>
        <v/>
      </c>
      <c r="AM130" t="str">
        <f t="shared" si="34"/>
        <v/>
      </c>
      <c r="AN130" t="str">
        <f t="shared" si="32"/>
        <v/>
      </c>
      <c r="AO130" t="str">
        <f t="shared" si="33"/>
        <v/>
      </c>
    </row>
    <row r="131" spans="1:41">
      <c r="A131" s="4"/>
      <c r="B131" s="24">
        <v>20230711</v>
      </c>
      <c r="C131" s="2" t="s">
        <v>28</v>
      </c>
      <c r="D131" s="25" t="s">
        <v>35</v>
      </c>
      <c r="E131" s="135">
        <v>6677</v>
      </c>
      <c r="F131" s="12">
        <v>6677</v>
      </c>
      <c r="G131" s="135"/>
      <c r="H131" s="16">
        <v>-1099</v>
      </c>
      <c r="I131" s="135">
        <v>-1099</v>
      </c>
      <c r="J131" s="12">
        <v>-1111</v>
      </c>
      <c r="K131" s="16" t="s">
        <v>40</v>
      </c>
      <c r="L131" s="12" t="s">
        <v>40</v>
      </c>
      <c r="M131" s="16">
        <f t="shared" si="30"/>
        <v>0</v>
      </c>
      <c r="N131" s="135">
        <f t="shared" si="19"/>
        <v>0</v>
      </c>
      <c r="O131" s="12">
        <f t="shared" si="20"/>
        <v>0</v>
      </c>
      <c r="P131" s="66">
        <f t="shared" si="31"/>
        <v>0</v>
      </c>
      <c r="Q131" s="16" t="s">
        <v>31</v>
      </c>
      <c r="R131" s="135" t="s">
        <v>31</v>
      </c>
      <c r="S131" s="12" t="s">
        <v>31</v>
      </c>
      <c r="T131" s="135" t="s">
        <v>31</v>
      </c>
      <c r="U131" s="135" t="s">
        <v>31</v>
      </c>
      <c r="V131" s="12" t="s">
        <v>31</v>
      </c>
      <c r="W131" s="16" t="s">
        <v>31</v>
      </c>
      <c r="X131" s="135" t="s">
        <v>31</v>
      </c>
      <c r="Y131" s="12" t="s">
        <v>31</v>
      </c>
      <c r="Z131" s="12" t="s">
        <v>31</v>
      </c>
      <c r="AA131" s="66" t="s">
        <v>31</v>
      </c>
      <c r="AB131" s="66" t="s">
        <v>31</v>
      </c>
      <c r="AC131" s="189" t="e">
        <f t="shared" ca="1" si="21"/>
        <v>#N/A</v>
      </c>
      <c r="AD131" s="189">
        <f t="shared" si="22"/>
        <v>100000</v>
      </c>
      <c r="AE131" s="189" t="e">
        <f t="shared" ca="1" si="23"/>
        <v>#N/A</v>
      </c>
      <c r="AF131" s="190" t="e">
        <f t="shared" ca="1" si="24"/>
        <v>#N/A</v>
      </c>
      <c r="AG131" s="189">
        <f t="shared" si="25"/>
        <v>100000</v>
      </c>
      <c r="AH131" s="191" t="e">
        <f t="shared" ca="1" si="26"/>
        <v>#N/A</v>
      </c>
      <c r="AI131" s="189">
        <f t="shared" si="27"/>
        <v>0</v>
      </c>
      <c r="AJ131" s="190" t="s">
        <v>52</v>
      </c>
      <c r="AK131" s="189" t="str">
        <f t="shared" si="28"/>
        <v/>
      </c>
      <c r="AL131" s="191" t="str">
        <f t="shared" si="29"/>
        <v/>
      </c>
      <c r="AM131" t="str">
        <f t="shared" si="34"/>
        <v/>
      </c>
      <c r="AN131" t="str">
        <f t="shared" si="32"/>
        <v/>
      </c>
      <c r="AO131" t="str">
        <f t="shared" si="33"/>
        <v/>
      </c>
    </row>
    <row r="132" spans="1:41">
      <c r="A132" s="4"/>
      <c r="B132" s="24">
        <v>20230711</v>
      </c>
      <c r="C132" s="2" t="s">
        <v>28</v>
      </c>
      <c r="D132" s="25" t="s">
        <v>37</v>
      </c>
      <c r="E132" s="135">
        <v>6677</v>
      </c>
      <c r="F132" s="12">
        <v>6677</v>
      </c>
      <c r="G132" s="135"/>
      <c r="H132" s="16">
        <v>-1099</v>
      </c>
      <c r="I132" s="135">
        <v>-1099</v>
      </c>
      <c r="J132" s="12">
        <v>-1111</v>
      </c>
      <c r="K132" s="16" t="s">
        <v>40</v>
      </c>
      <c r="L132" s="12" t="s">
        <v>40</v>
      </c>
      <c r="M132" s="16">
        <f t="shared" si="30"/>
        <v>0</v>
      </c>
      <c r="N132" s="135">
        <f t="shared" si="19"/>
        <v>0</v>
      </c>
      <c r="O132" s="12">
        <f t="shared" si="20"/>
        <v>0</v>
      </c>
      <c r="P132" s="66">
        <f t="shared" si="31"/>
        <v>0</v>
      </c>
      <c r="Q132" s="16" t="s">
        <v>31</v>
      </c>
      <c r="R132" s="135" t="s">
        <v>31</v>
      </c>
      <c r="S132" s="12" t="s">
        <v>31</v>
      </c>
      <c r="T132" s="135" t="s">
        <v>31</v>
      </c>
      <c r="U132" s="135" t="s">
        <v>31</v>
      </c>
      <c r="V132" s="12" t="s">
        <v>31</v>
      </c>
      <c r="W132" s="16" t="s">
        <v>31</v>
      </c>
      <c r="X132" s="135" t="s">
        <v>31</v>
      </c>
      <c r="Y132" s="12" t="s">
        <v>31</v>
      </c>
      <c r="Z132" s="12" t="s">
        <v>31</v>
      </c>
      <c r="AA132" s="66" t="s">
        <v>31</v>
      </c>
      <c r="AB132" s="66" t="s">
        <v>31</v>
      </c>
      <c r="AC132" s="189" t="e">
        <f t="shared" ca="1" si="21"/>
        <v>#N/A</v>
      </c>
      <c r="AD132" s="189">
        <f t="shared" si="22"/>
        <v>100000</v>
      </c>
      <c r="AE132" s="189" t="e">
        <f t="shared" ca="1" si="23"/>
        <v>#N/A</v>
      </c>
      <c r="AF132" s="190" t="e">
        <f t="shared" ca="1" si="24"/>
        <v>#N/A</v>
      </c>
      <c r="AG132" s="189">
        <f t="shared" si="25"/>
        <v>100000</v>
      </c>
      <c r="AH132" s="191" t="e">
        <f t="shared" ca="1" si="26"/>
        <v>#N/A</v>
      </c>
      <c r="AI132" s="189">
        <f t="shared" si="27"/>
        <v>0</v>
      </c>
      <c r="AJ132" s="190" t="s">
        <v>52</v>
      </c>
      <c r="AK132" s="189" t="str">
        <f t="shared" si="28"/>
        <v/>
      </c>
      <c r="AL132" s="191" t="str">
        <f t="shared" si="29"/>
        <v/>
      </c>
      <c r="AM132" t="str">
        <f t="shared" si="34"/>
        <v/>
      </c>
      <c r="AN132" t="str">
        <f t="shared" si="32"/>
        <v/>
      </c>
      <c r="AO132" t="str">
        <f t="shared" si="33"/>
        <v/>
      </c>
    </row>
    <row r="133" spans="1:41">
      <c r="A133" s="4"/>
      <c r="B133" s="24">
        <v>20230711</v>
      </c>
      <c r="C133" s="2" t="s">
        <v>28</v>
      </c>
      <c r="D133" s="25" t="s">
        <v>38</v>
      </c>
      <c r="E133" s="135">
        <v>6787</v>
      </c>
      <c r="F133" s="12">
        <v>6787</v>
      </c>
      <c r="G133" s="135"/>
      <c r="H133" s="16">
        <v>-1209</v>
      </c>
      <c r="I133" s="135">
        <v>-1209</v>
      </c>
      <c r="J133" s="12">
        <v>-1209</v>
      </c>
      <c r="K133" s="16" t="s">
        <v>30</v>
      </c>
      <c r="L133" s="12" t="s">
        <v>30</v>
      </c>
      <c r="M133" s="16">
        <f t="shared" si="30"/>
        <v>0</v>
      </c>
      <c r="N133" s="135">
        <f t="shared" si="19"/>
        <v>0</v>
      </c>
      <c r="O133" s="12">
        <f t="shared" si="20"/>
        <v>0</v>
      </c>
      <c r="P133" s="66">
        <f t="shared" si="31"/>
        <v>0</v>
      </c>
      <c r="Q133" s="16" t="s">
        <v>31</v>
      </c>
      <c r="R133" s="135" t="s">
        <v>31</v>
      </c>
      <c r="S133" s="12" t="s">
        <v>31</v>
      </c>
      <c r="T133" s="135" t="s">
        <v>31</v>
      </c>
      <c r="U133" s="135" t="s">
        <v>31</v>
      </c>
      <c r="V133" s="12" t="s">
        <v>31</v>
      </c>
      <c r="W133" s="16" t="s">
        <v>31</v>
      </c>
      <c r="X133" s="135" t="s">
        <v>31</v>
      </c>
      <c r="Y133" s="12" t="s">
        <v>31</v>
      </c>
      <c r="Z133" s="12" t="s">
        <v>31</v>
      </c>
      <c r="AA133" s="66" t="s">
        <v>31</v>
      </c>
      <c r="AB133" s="66" t="s">
        <v>31</v>
      </c>
      <c r="AC133" s="189" t="e">
        <f t="shared" ca="1" si="21"/>
        <v>#N/A</v>
      </c>
      <c r="AD133" s="189">
        <f t="shared" si="22"/>
        <v>100000</v>
      </c>
      <c r="AE133" s="189" t="e">
        <f t="shared" ca="1" si="23"/>
        <v>#N/A</v>
      </c>
      <c r="AF133" s="190" t="e">
        <f t="shared" ca="1" si="24"/>
        <v>#N/A</v>
      </c>
      <c r="AG133" s="189">
        <f t="shared" si="25"/>
        <v>100000</v>
      </c>
      <c r="AH133" s="191" t="e">
        <f t="shared" ca="1" si="26"/>
        <v>#N/A</v>
      </c>
      <c r="AI133" s="189">
        <f t="shared" si="27"/>
        <v>0</v>
      </c>
      <c r="AJ133" s="190" t="s">
        <v>52</v>
      </c>
      <c r="AK133" s="189" t="str">
        <f t="shared" si="28"/>
        <v/>
      </c>
      <c r="AL133" s="191" t="str">
        <f t="shared" si="29"/>
        <v/>
      </c>
      <c r="AM133" t="str">
        <f t="shared" si="34"/>
        <v/>
      </c>
      <c r="AN133" t="str">
        <f t="shared" si="32"/>
        <v/>
      </c>
      <c r="AO133" t="str">
        <f t="shared" si="33"/>
        <v/>
      </c>
    </row>
    <row r="134" spans="1:41">
      <c r="A134" s="4"/>
      <c r="B134" s="24">
        <v>20230711</v>
      </c>
      <c r="C134" s="2" t="s">
        <v>28</v>
      </c>
      <c r="D134" s="25" t="s">
        <v>39</v>
      </c>
      <c r="E134" s="135">
        <v>8673</v>
      </c>
      <c r="F134" s="12">
        <v>8673</v>
      </c>
      <c r="G134" s="135"/>
      <c r="H134" s="16">
        <v>-2236</v>
      </c>
      <c r="I134" s="135">
        <v>-2236</v>
      </c>
      <c r="J134" s="12">
        <v>-2236</v>
      </c>
      <c r="K134" s="16" t="s">
        <v>40</v>
      </c>
      <c r="L134" s="12" t="s">
        <v>36</v>
      </c>
      <c r="M134" s="16">
        <f t="shared" si="30"/>
        <v>0</v>
      </c>
      <c r="N134" s="135">
        <f t="shared" si="19"/>
        <v>0</v>
      </c>
      <c r="O134" s="12">
        <f t="shared" si="20"/>
        <v>0</v>
      </c>
      <c r="P134" s="66">
        <f t="shared" si="31"/>
        <v>1</v>
      </c>
      <c r="Q134" s="16" t="s">
        <v>31</v>
      </c>
      <c r="R134" s="135" t="s">
        <v>31</v>
      </c>
      <c r="S134" s="12" t="s">
        <v>31</v>
      </c>
      <c r="T134" s="135" t="s">
        <v>31</v>
      </c>
      <c r="U134" s="135" t="s">
        <v>31</v>
      </c>
      <c r="V134" s="12" t="s">
        <v>31</v>
      </c>
      <c r="W134" s="16" t="s">
        <v>31</v>
      </c>
      <c r="X134" s="135" t="s">
        <v>31</v>
      </c>
      <c r="Y134" s="12" t="s">
        <v>31</v>
      </c>
      <c r="Z134" s="12" t="s">
        <v>31</v>
      </c>
      <c r="AA134" s="66" t="s">
        <v>31</v>
      </c>
      <c r="AB134" s="66" t="s">
        <v>31</v>
      </c>
      <c r="AC134" s="189" t="e">
        <f t="shared" ca="1" si="21"/>
        <v>#N/A</v>
      </c>
      <c r="AD134" s="189">
        <f t="shared" si="22"/>
        <v>100000</v>
      </c>
      <c r="AE134" s="189" t="e">
        <f t="shared" ca="1" si="23"/>
        <v>#N/A</v>
      </c>
      <c r="AF134" s="190" t="e">
        <f t="shared" ca="1" si="24"/>
        <v>#N/A</v>
      </c>
      <c r="AG134" s="189">
        <f t="shared" si="25"/>
        <v>100000</v>
      </c>
      <c r="AH134" s="191" t="e">
        <f t="shared" ca="1" si="26"/>
        <v>#N/A</v>
      </c>
      <c r="AI134" s="189">
        <f t="shared" si="27"/>
        <v>0</v>
      </c>
      <c r="AJ134" s="190" t="s">
        <v>36</v>
      </c>
      <c r="AK134" s="189" t="str">
        <f t="shared" si="28"/>
        <v/>
      </c>
      <c r="AL134" s="191" t="str">
        <f t="shared" si="29"/>
        <v/>
      </c>
      <c r="AM134" t="s">
        <v>36</v>
      </c>
      <c r="AN134" t="str">
        <f t="shared" si="32"/>
        <v/>
      </c>
      <c r="AO134" t="str">
        <f t="shared" si="33"/>
        <v/>
      </c>
    </row>
    <row r="135" spans="1:41">
      <c r="A135" s="4"/>
      <c r="B135" s="24">
        <v>20230711</v>
      </c>
      <c r="C135" s="2" t="s">
        <v>28</v>
      </c>
      <c r="D135" s="25" t="s">
        <v>43</v>
      </c>
      <c r="E135" s="135">
        <v>8673</v>
      </c>
      <c r="F135" s="12">
        <v>8673</v>
      </c>
      <c r="G135" s="135"/>
      <c r="H135" s="16">
        <v>-2236</v>
      </c>
      <c r="I135" s="135">
        <v>-2236</v>
      </c>
      <c r="J135" s="12">
        <v>-2236</v>
      </c>
      <c r="K135" s="16" t="s">
        <v>40</v>
      </c>
      <c r="L135" s="12" t="s">
        <v>40</v>
      </c>
      <c r="M135" s="16">
        <f t="shared" si="30"/>
        <v>0</v>
      </c>
      <c r="N135" s="135">
        <f t="shared" si="19"/>
        <v>0</v>
      </c>
      <c r="O135" s="12">
        <f t="shared" si="20"/>
        <v>0</v>
      </c>
      <c r="P135" s="66">
        <f t="shared" si="31"/>
        <v>0</v>
      </c>
      <c r="Q135" s="16" t="s">
        <v>31</v>
      </c>
      <c r="R135" s="135" t="s">
        <v>31</v>
      </c>
      <c r="S135" s="12" t="s">
        <v>31</v>
      </c>
      <c r="T135" s="135" t="s">
        <v>31</v>
      </c>
      <c r="U135" s="135" t="s">
        <v>31</v>
      </c>
      <c r="V135" s="12" t="s">
        <v>31</v>
      </c>
      <c r="W135" s="16" t="s">
        <v>31</v>
      </c>
      <c r="X135" s="135" t="s">
        <v>31</v>
      </c>
      <c r="Y135" s="12" t="s">
        <v>31</v>
      </c>
      <c r="Z135" s="12" t="s">
        <v>31</v>
      </c>
      <c r="AA135" s="66" t="s">
        <v>31</v>
      </c>
      <c r="AB135" s="66" t="s">
        <v>31</v>
      </c>
      <c r="AC135" s="189" t="e">
        <f t="shared" ca="1" si="21"/>
        <v>#N/A</v>
      </c>
      <c r="AD135" s="189">
        <f t="shared" si="22"/>
        <v>100000</v>
      </c>
      <c r="AE135" s="189" t="e">
        <f t="shared" ca="1" si="23"/>
        <v>#N/A</v>
      </c>
      <c r="AF135" s="190" t="e">
        <f t="shared" ca="1" si="24"/>
        <v>#N/A</v>
      </c>
      <c r="AG135" s="189">
        <f t="shared" si="25"/>
        <v>100000</v>
      </c>
      <c r="AH135" s="191" t="e">
        <f t="shared" ca="1" si="26"/>
        <v>#N/A</v>
      </c>
      <c r="AI135" s="189">
        <f t="shared" si="27"/>
        <v>0</v>
      </c>
      <c r="AJ135" s="190" t="s">
        <v>52</v>
      </c>
      <c r="AK135" s="189" t="str">
        <f t="shared" si="28"/>
        <v/>
      </c>
      <c r="AL135" s="191" t="str">
        <f t="shared" si="29"/>
        <v/>
      </c>
      <c r="AM135" t="str">
        <f t="shared" si="34"/>
        <v/>
      </c>
      <c r="AN135" t="str">
        <f t="shared" si="32"/>
        <v/>
      </c>
      <c r="AO135" t="str">
        <f t="shared" si="33"/>
        <v/>
      </c>
    </row>
    <row r="136" spans="1:41">
      <c r="A136" s="4"/>
      <c r="B136" s="24">
        <v>20230711</v>
      </c>
      <c r="C136" s="2" t="s">
        <v>28</v>
      </c>
      <c r="D136" s="25" t="s">
        <v>45</v>
      </c>
      <c r="E136" s="135">
        <v>8673</v>
      </c>
      <c r="F136" s="12">
        <v>8673</v>
      </c>
      <c r="G136" s="135"/>
      <c r="H136" s="16">
        <v>-2236</v>
      </c>
      <c r="I136" s="135">
        <v>-2236</v>
      </c>
      <c r="J136" s="12">
        <v>-2236</v>
      </c>
      <c r="K136" s="16" t="s">
        <v>40</v>
      </c>
      <c r="L136" s="12" t="s">
        <v>40</v>
      </c>
      <c r="M136" s="16">
        <f t="shared" si="30"/>
        <v>0</v>
      </c>
      <c r="N136" s="135">
        <f t="shared" ref="N136:N199" si="39">IFERROR(E136-F136,0)</f>
        <v>0</v>
      </c>
      <c r="O136" s="12">
        <f t="shared" ref="O136:O199" si="40">IF(J136&lt;0,0,IF(I136=H136,J136,J136-(H136-I136)))</f>
        <v>0</v>
      </c>
      <c r="P136" s="66">
        <f t="shared" si="31"/>
        <v>0</v>
      </c>
      <c r="Q136" s="16" t="s">
        <v>31</v>
      </c>
      <c r="R136" s="135" t="s">
        <v>31</v>
      </c>
      <c r="S136" s="12" t="s">
        <v>31</v>
      </c>
      <c r="T136" s="135" t="s">
        <v>31</v>
      </c>
      <c r="U136" s="135" t="s">
        <v>31</v>
      </c>
      <c r="V136" s="12" t="s">
        <v>31</v>
      </c>
      <c r="W136" s="16" t="s">
        <v>31</v>
      </c>
      <c r="X136" s="135" t="s">
        <v>31</v>
      </c>
      <c r="Y136" s="12" t="s">
        <v>31</v>
      </c>
      <c r="Z136" s="12" t="s">
        <v>31</v>
      </c>
      <c r="AA136" s="66" t="s">
        <v>31</v>
      </c>
      <c r="AB136" s="66" t="s">
        <v>31</v>
      </c>
      <c r="AC136" s="189" t="e">
        <f t="shared" ref="AC136:AC199" ca="1" si="41">OFFSET($P$6,0,MATCH(AD136,$Q136:$AB136,0))</f>
        <v>#N/A</v>
      </c>
      <c r="AD136" s="189">
        <f t="shared" ref="AD136:AD199" si="42">MIN(IF(ISNUMBER(U136),U136,100000),IF(ISNUMBER(X136),X136,100000),IF(ISNUMBER(AA136),AA136,100000))</f>
        <v>100000</v>
      </c>
      <c r="AE136" s="189" t="e">
        <f t="shared" ref="AE136:AE199" ca="1" si="43">OFFSET($P136,0,MATCH(AD136,$Q136:$AB136,0)+1)</f>
        <v>#N/A</v>
      </c>
      <c r="AF136" s="190" t="e">
        <f t="shared" ref="AF136:AF199" ca="1" si="44">OFFSET($P$6,0,MATCH(AG136,$Q136:$AB136,0))</f>
        <v>#N/A</v>
      </c>
      <c r="AG136" s="189">
        <f t="shared" ref="AG136:AG199" si="45">MIN(IF(ISNUMBER(Q136),Q136,100000),IF(ISNUMBER(W136),W136,100000))</f>
        <v>100000</v>
      </c>
      <c r="AH136" s="191" t="e">
        <f t="shared" ref="AH136:AH199" ca="1" si="46">OFFSET($P136,0,MATCH(AG136,$Q136:$AB136,0)+2)</f>
        <v>#N/A</v>
      </c>
      <c r="AI136" s="189">
        <f t="shared" ref="AI136:AI199" si="47">IF(ISNUMBER(Q136),1,0)+IF(ISNUMBER(W136),1,0)</f>
        <v>0</v>
      </c>
      <c r="AJ136" s="190" t="s">
        <v>52</v>
      </c>
      <c r="AK136" s="189" t="str">
        <f t="shared" ref="AK136:AK199" si="48">IF(P136,IF(AD136=100000,IF(AG136=100000,"",IF(AI136=1,AG136,"CHECK")),IF(AG136&lt;&gt;100000,IF(AND(F136-AD136&gt;=250,F136-AD136&lt;=280),AD136,IF(AI136=1,AG136,"CHECK")),AD136)),"")</f>
        <v/>
      </c>
      <c r="AL136" s="191" t="str">
        <f t="shared" ref="AL136:AL199" si="49">IF(P136,IF(AD136=100000,IF(AG136=100000,"",IF(AI136=1,"Bilateral - "&amp;AH136,"CHECK")),IF(AG136&lt;&gt;100000,IF(AND(F136-AD136&gt;=250,F136-AD136&lt;=280),AE136,IF(AI136=1,"Bilateral - "&amp;AH136,"CHECK")),AE136)),"")</f>
        <v/>
      </c>
      <c r="AM136" t="str">
        <f t="shared" si="34"/>
        <v/>
      </c>
      <c r="AN136" t="str">
        <f t="shared" si="32"/>
        <v/>
      </c>
      <c r="AO136" t="str">
        <f t="shared" si="33"/>
        <v/>
      </c>
    </row>
    <row r="137" spans="1:41">
      <c r="A137" s="4"/>
      <c r="B137" s="24">
        <v>20230711</v>
      </c>
      <c r="C137" s="2" t="s">
        <v>28</v>
      </c>
      <c r="D137" s="25" t="s">
        <v>46</v>
      </c>
      <c r="E137" s="135">
        <v>8219</v>
      </c>
      <c r="F137" s="12">
        <v>8219</v>
      </c>
      <c r="G137" s="135"/>
      <c r="H137" s="16">
        <v>-2065</v>
      </c>
      <c r="I137" s="135">
        <v>-2065</v>
      </c>
      <c r="J137" s="12">
        <v>-2065</v>
      </c>
      <c r="K137" s="16" t="s">
        <v>40</v>
      </c>
      <c r="L137" s="12" t="s">
        <v>40</v>
      </c>
      <c r="M137" s="16">
        <f t="shared" ref="M137:M200" si="50">IFERROR(H137-I137,0)</f>
        <v>0</v>
      </c>
      <c r="N137" s="135">
        <f t="shared" si="39"/>
        <v>0</v>
      </c>
      <c r="O137" s="12">
        <f t="shared" si="40"/>
        <v>0</v>
      </c>
      <c r="P137" s="66">
        <f t="shared" ref="P137:P200" si="51">MIN(IF(SUM(Q137,U137,W137,X137,AA137)=0,0,1)+IF(L137="Smoothing ramp",1,0),1)</f>
        <v>0</v>
      </c>
      <c r="Q137" s="16" t="s">
        <v>31</v>
      </c>
      <c r="R137" s="135" t="s">
        <v>31</v>
      </c>
      <c r="S137" s="12" t="s">
        <v>31</v>
      </c>
      <c r="T137" s="135" t="s">
        <v>31</v>
      </c>
      <c r="U137" s="135" t="s">
        <v>31</v>
      </c>
      <c r="V137" s="12" t="s">
        <v>31</v>
      </c>
      <c r="W137" s="16" t="s">
        <v>31</v>
      </c>
      <c r="X137" s="135" t="s">
        <v>31</v>
      </c>
      <c r="Y137" s="12" t="s">
        <v>31</v>
      </c>
      <c r="Z137" s="12" t="s">
        <v>31</v>
      </c>
      <c r="AA137" s="66" t="s">
        <v>31</v>
      </c>
      <c r="AB137" s="66" t="s">
        <v>31</v>
      </c>
      <c r="AC137" s="189" t="e">
        <f t="shared" ca="1" si="41"/>
        <v>#N/A</v>
      </c>
      <c r="AD137" s="189">
        <f t="shared" si="42"/>
        <v>100000</v>
      </c>
      <c r="AE137" s="189" t="e">
        <f t="shared" ca="1" si="43"/>
        <v>#N/A</v>
      </c>
      <c r="AF137" s="190" t="e">
        <f t="shared" ca="1" si="44"/>
        <v>#N/A</v>
      </c>
      <c r="AG137" s="189">
        <f t="shared" si="45"/>
        <v>100000</v>
      </c>
      <c r="AH137" s="191" t="e">
        <f t="shared" ca="1" si="46"/>
        <v>#N/A</v>
      </c>
      <c r="AI137" s="189">
        <f t="shared" si="47"/>
        <v>0</v>
      </c>
      <c r="AJ137" s="190" t="s">
        <v>52</v>
      </c>
      <c r="AK137" s="189" t="str">
        <f t="shared" si="48"/>
        <v/>
      </c>
      <c r="AL137" s="191" t="str">
        <f t="shared" si="49"/>
        <v/>
      </c>
      <c r="AM137" t="str">
        <f t="shared" si="34"/>
        <v/>
      </c>
      <c r="AN137" t="str">
        <f t="shared" ref="AN137:AN200" si="52">IF(P137,IF(AD137=100000,IF(AG137=100000,"",IF(AI137=1,AG137,"CHECK")),IF(AG137&lt;&gt;100000,IF(AND(F137-AD137=190),AD137,IF(AI137=1,AG137,"CHECK")),AD137)),"")</f>
        <v/>
      </c>
      <c r="AO137" t="str">
        <f t="shared" ref="AO137:AO200" si="53">IF(P137,IF(AD137=100000,IF(AG137=100000,"",IF(AI137=1,"Bilateral - "&amp;AH137,"CHECK")),IF(AG137&lt;&gt;100000,IF(AND(F137-AD137=190),AE137,IF(AI137=1,"Bilateral - "&amp;AH137,"CHECK")),AE137)),"")</f>
        <v/>
      </c>
    </row>
    <row r="138" spans="1:41">
      <c r="A138" s="4"/>
      <c r="B138" s="24">
        <v>20230711</v>
      </c>
      <c r="C138" s="2" t="s">
        <v>28</v>
      </c>
      <c r="D138" s="25" t="s">
        <v>47</v>
      </c>
      <c r="E138" s="135">
        <v>8219</v>
      </c>
      <c r="F138" s="12">
        <v>8219</v>
      </c>
      <c r="G138" s="135"/>
      <c r="H138" s="16">
        <v>-2065</v>
      </c>
      <c r="I138" s="135">
        <v>-2065</v>
      </c>
      <c r="J138" s="12">
        <v>-2065</v>
      </c>
      <c r="K138" s="16" t="s">
        <v>40</v>
      </c>
      <c r="L138" s="12" t="s">
        <v>40</v>
      </c>
      <c r="M138" s="16">
        <f t="shared" si="50"/>
        <v>0</v>
      </c>
      <c r="N138" s="135">
        <f t="shared" si="39"/>
        <v>0</v>
      </c>
      <c r="O138" s="12">
        <f t="shared" si="40"/>
        <v>0</v>
      </c>
      <c r="P138" s="66">
        <f t="shared" si="51"/>
        <v>0</v>
      </c>
      <c r="Q138" s="16" t="s">
        <v>31</v>
      </c>
      <c r="R138" s="135" t="s">
        <v>31</v>
      </c>
      <c r="S138" s="12" t="s">
        <v>31</v>
      </c>
      <c r="T138" s="135" t="s">
        <v>31</v>
      </c>
      <c r="U138" s="135" t="s">
        <v>31</v>
      </c>
      <c r="V138" s="12" t="s">
        <v>31</v>
      </c>
      <c r="W138" s="16" t="s">
        <v>31</v>
      </c>
      <c r="X138" s="135" t="s">
        <v>31</v>
      </c>
      <c r="Y138" s="12" t="s">
        <v>31</v>
      </c>
      <c r="Z138" s="12" t="s">
        <v>31</v>
      </c>
      <c r="AA138" s="66" t="s">
        <v>31</v>
      </c>
      <c r="AB138" s="66" t="s">
        <v>31</v>
      </c>
      <c r="AC138" s="189" t="e">
        <f t="shared" ca="1" si="41"/>
        <v>#N/A</v>
      </c>
      <c r="AD138" s="189">
        <f t="shared" si="42"/>
        <v>100000</v>
      </c>
      <c r="AE138" s="189" t="e">
        <f t="shared" ca="1" si="43"/>
        <v>#N/A</v>
      </c>
      <c r="AF138" s="190" t="e">
        <f t="shared" ca="1" si="44"/>
        <v>#N/A</v>
      </c>
      <c r="AG138" s="189">
        <f t="shared" si="45"/>
        <v>100000</v>
      </c>
      <c r="AH138" s="191" t="e">
        <f t="shared" ca="1" si="46"/>
        <v>#N/A</v>
      </c>
      <c r="AI138" s="189">
        <f t="shared" si="47"/>
        <v>0</v>
      </c>
      <c r="AJ138" s="190" t="s">
        <v>52</v>
      </c>
      <c r="AK138" s="189" t="str">
        <f t="shared" si="48"/>
        <v/>
      </c>
      <c r="AL138" s="191" t="str">
        <f t="shared" si="49"/>
        <v/>
      </c>
      <c r="AM138" t="str">
        <f t="shared" si="34"/>
        <v/>
      </c>
      <c r="AN138" t="str">
        <f t="shared" si="52"/>
        <v/>
      </c>
      <c r="AO138" t="str">
        <f t="shared" si="53"/>
        <v/>
      </c>
    </row>
    <row r="139" spans="1:41" ht="15.95" thickBot="1">
      <c r="A139" s="4"/>
      <c r="B139" s="26">
        <v>20230711</v>
      </c>
      <c r="C139" s="56" t="s">
        <v>28</v>
      </c>
      <c r="D139" s="27" t="s">
        <v>48</v>
      </c>
      <c r="E139" s="14">
        <v>7619</v>
      </c>
      <c r="F139" s="15">
        <v>7619</v>
      </c>
      <c r="G139" s="14"/>
      <c r="H139" s="20">
        <v>-1458</v>
      </c>
      <c r="I139" s="14">
        <v>-1458</v>
      </c>
      <c r="J139" s="15">
        <v>-1458</v>
      </c>
      <c r="K139" s="20" t="s">
        <v>40</v>
      </c>
      <c r="L139" s="15" t="s">
        <v>40</v>
      </c>
      <c r="M139" s="20">
        <f t="shared" si="50"/>
        <v>0</v>
      </c>
      <c r="N139" s="14">
        <f t="shared" si="39"/>
        <v>0</v>
      </c>
      <c r="O139" s="15">
        <f t="shared" si="40"/>
        <v>0</v>
      </c>
      <c r="P139" s="66">
        <f t="shared" si="51"/>
        <v>0</v>
      </c>
      <c r="Q139" s="20" t="s">
        <v>31</v>
      </c>
      <c r="R139" s="14" t="s">
        <v>31</v>
      </c>
      <c r="S139" s="15" t="s">
        <v>31</v>
      </c>
      <c r="T139" s="14" t="s">
        <v>31</v>
      </c>
      <c r="U139" s="14" t="s">
        <v>31</v>
      </c>
      <c r="V139" s="15" t="s">
        <v>31</v>
      </c>
      <c r="W139" s="20" t="s">
        <v>31</v>
      </c>
      <c r="X139" s="14" t="s">
        <v>31</v>
      </c>
      <c r="Y139" s="15" t="s">
        <v>31</v>
      </c>
      <c r="Z139" s="15" t="s">
        <v>31</v>
      </c>
      <c r="AA139" s="63" t="s">
        <v>31</v>
      </c>
      <c r="AB139" s="63" t="s">
        <v>31</v>
      </c>
      <c r="AC139" s="189" t="e">
        <f t="shared" ca="1" si="41"/>
        <v>#N/A</v>
      </c>
      <c r="AD139" s="189">
        <f t="shared" si="42"/>
        <v>100000</v>
      </c>
      <c r="AE139" s="189" t="e">
        <f t="shared" ca="1" si="43"/>
        <v>#N/A</v>
      </c>
      <c r="AF139" s="190" t="e">
        <f t="shared" ca="1" si="44"/>
        <v>#N/A</v>
      </c>
      <c r="AG139" s="189">
        <f t="shared" si="45"/>
        <v>100000</v>
      </c>
      <c r="AH139" s="191" t="e">
        <f t="shared" ca="1" si="46"/>
        <v>#N/A</v>
      </c>
      <c r="AI139" s="189">
        <f t="shared" si="47"/>
        <v>0</v>
      </c>
      <c r="AJ139" s="190" t="s">
        <v>52</v>
      </c>
      <c r="AK139" s="189" t="str">
        <f t="shared" si="48"/>
        <v/>
      </c>
      <c r="AL139" s="191" t="str">
        <f t="shared" si="49"/>
        <v/>
      </c>
      <c r="AM139" t="str">
        <f t="shared" si="34"/>
        <v/>
      </c>
      <c r="AN139" t="str">
        <f t="shared" si="52"/>
        <v/>
      </c>
      <c r="AO139" t="str">
        <f t="shared" si="53"/>
        <v/>
      </c>
    </row>
    <row r="140" spans="1:41">
      <c r="A140" s="4"/>
      <c r="B140" s="52">
        <v>20230712</v>
      </c>
      <c r="C140" s="53" t="s">
        <v>28</v>
      </c>
      <c r="D140" s="57" t="s">
        <v>29</v>
      </c>
      <c r="E140" s="55">
        <v>5974</v>
      </c>
      <c r="F140" s="46">
        <v>5974</v>
      </c>
      <c r="G140" s="55"/>
      <c r="H140" s="45">
        <v>0</v>
      </c>
      <c r="I140" s="55">
        <v>0</v>
      </c>
      <c r="J140" s="46">
        <v>0</v>
      </c>
      <c r="K140" s="45" t="s">
        <v>49</v>
      </c>
      <c r="L140" s="46" t="s">
        <v>60</v>
      </c>
      <c r="M140" s="45">
        <f t="shared" si="50"/>
        <v>0</v>
      </c>
      <c r="N140" s="55">
        <f t="shared" si="39"/>
        <v>0</v>
      </c>
      <c r="O140" s="46">
        <f t="shared" si="40"/>
        <v>0</v>
      </c>
      <c r="P140" s="66">
        <f t="shared" si="51"/>
        <v>1</v>
      </c>
      <c r="Q140" s="45">
        <v>-100000</v>
      </c>
      <c r="R140" s="55" t="s">
        <v>31</v>
      </c>
      <c r="S140" s="46" t="s">
        <v>61</v>
      </c>
      <c r="T140" s="55" t="s">
        <v>31</v>
      </c>
      <c r="U140" s="55" t="s">
        <v>31</v>
      </c>
      <c r="V140" s="46" t="s">
        <v>31</v>
      </c>
      <c r="W140" s="45" t="s">
        <v>31</v>
      </c>
      <c r="X140" s="55" t="s">
        <v>31</v>
      </c>
      <c r="Y140" s="46" t="s">
        <v>31</v>
      </c>
      <c r="Z140" s="46" t="s">
        <v>31</v>
      </c>
      <c r="AA140" s="62" t="s">
        <v>31</v>
      </c>
      <c r="AB140" s="62" t="s">
        <v>31</v>
      </c>
      <c r="AC140" s="189" t="e">
        <f t="shared" ca="1" si="41"/>
        <v>#N/A</v>
      </c>
      <c r="AD140" s="189">
        <f t="shared" si="42"/>
        <v>100000</v>
      </c>
      <c r="AE140" s="189" t="e">
        <f t="shared" ca="1" si="43"/>
        <v>#N/A</v>
      </c>
      <c r="AF140" s="190" t="str">
        <f t="shared" ca="1" si="44"/>
        <v>AT</v>
      </c>
      <c r="AG140" s="189">
        <f t="shared" si="45"/>
        <v>-100000</v>
      </c>
      <c r="AH140" s="191" t="str">
        <f t="shared" ca="1" si="46"/>
        <v>Because of high redispatch the leftover intraday capacity was set to 0</v>
      </c>
      <c r="AI140" s="189">
        <f t="shared" si="47"/>
        <v>1</v>
      </c>
      <c r="AJ140" s="190" t="str">
        <f t="shared" ref="AJ140:AJ144" ca="1" si="54">IF(P140,IF(AD140=100000,IF(AG140=100000,"Smoothing",IF(AI140=1,AF140,"CHECK")),IF(AG140&lt;&gt;100000,IF(AND(F140-AD140&gt;=250,F140-AD140&lt;=280),AC140,IF(AI140=1,AF140,"CHECK")),AC140)),"")</f>
        <v>AT</v>
      </c>
      <c r="AK140" s="189">
        <f t="shared" si="48"/>
        <v>-100000</v>
      </c>
      <c r="AL140" s="191" t="str">
        <f t="shared" ca="1" si="49"/>
        <v>Bilateral - Because of high redispatch the leftover intraday capacity was set to 0</v>
      </c>
      <c r="AM140" t="str">
        <f t="shared" ref="AM140:AM203" ca="1" si="55">IF(P140,IF(AD140=100000,IF(AG140=100000,"Smoothing",IF(AI140=1,AF140,"CHECK")),IF(AG140&lt;&gt;100000,IF(AND(F140-AD140=190),AC140,IF(AI140=1,AF140,"CHECK")),AC140)),"")</f>
        <v>AT</v>
      </c>
      <c r="AN140">
        <f t="shared" si="52"/>
        <v>-100000</v>
      </c>
      <c r="AO140" t="str">
        <f t="shared" ca="1" si="53"/>
        <v>Bilateral - Because of high redispatch the leftover intraday capacity was set to 0</v>
      </c>
    </row>
    <row r="141" spans="1:41">
      <c r="A141" s="4"/>
      <c r="B141" s="24">
        <v>20230712</v>
      </c>
      <c r="C141" s="2" t="s">
        <v>28</v>
      </c>
      <c r="D141" s="25" t="s">
        <v>32</v>
      </c>
      <c r="E141" s="135">
        <v>5974</v>
      </c>
      <c r="F141" s="12">
        <v>5969</v>
      </c>
      <c r="G141" s="135"/>
      <c r="H141" s="16">
        <v>0</v>
      </c>
      <c r="I141" s="135">
        <v>0</v>
      </c>
      <c r="J141" s="12">
        <v>0</v>
      </c>
      <c r="K141" s="16" t="s">
        <v>49</v>
      </c>
      <c r="L141" s="12" t="s">
        <v>60</v>
      </c>
      <c r="M141" s="16">
        <f t="shared" si="50"/>
        <v>0</v>
      </c>
      <c r="N141" s="135">
        <f t="shared" si="39"/>
        <v>5</v>
      </c>
      <c r="O141" s="12">
        <f t="shared" si="40"/>
        <v>0</v>
      </c>
      <c r="P141" s="66">
        <f t="shared" si="51"/>
        <v>1</v>
      </c>
      <c r="Q141" s="16">
        <v>-100000</v>
      </c>
      <c r="R141" s="135" t="s">
        <v>31</v>
      </c>
      <c r="S141" s="12" t="s">
        <v>61</v>
      </c>
      <c r="T141" s="135" t="s">
        <v>31</v>
      </c>
      <c r="U141" s="135" t="s">
        <v>31</v>
      </c>
      <c r="V141" s="12" t="s">
        <v>31</v>
      </c>
      <c r="W141" s="16" t="s">
        <v>31</v>
      </c>
      <c r="X141" s="135" t="s">
        <v>31</v>
      </c>
      <c r="Y141" s="12" t="s">
        <v>31</v>
      </c>
      <c r="Z141" s="12" t="s">
        <v>31</v>
      </c>
      <c r="AA141" s="66" t="s">
        <v>31</v>
      </c>
      <c r="AB141" s="66" t="s">
        <v>31</v>
      </c>
      <c r="AC141" s="189" t="e">
        <f t="shared" ca="1" si="41"/>
        <v>#N/A</v>
      </c>
      <c r="AD141" s="189">
        <f t="shared" si="42"/>
        <v>100000</v>
      </c>
      <c r="AE141" s="189" t="e">
        <f t="shared" ca="1" si="43"/>
        <v>#N/A</v>
      </c>
      <c r="AF141" s="190" t="str">
        <f t="shared" ca="1" si="44"/>
        <v>AT</v>
      </c>
      <c r="AG141" s="189">
        <f t="shared" si="45"/>
        <v>-100000</v>
      </c>
      <c r="AH141" s="191" t="str">
        <f t="shared" ca="1" si="46"/>
        <v>Because of high redispatch the leftover intraday capacity was set to 0</v>
      </c>
      <c r="AI141" s="189">
        <f t="shared" si="47"/>
        <v>1</v>
      </c>
      <c r="AJ141" s="190" t="str">
        <f t="shared" ca="1" si="54"/>
        <v>AT</v>
      </c>
      <c r="AK141" s="189">
        <f t="shared" si="48"/>
        <v>-100000</v>
      </c>
      <c r="AL141" s="191" t="str">
        <f t="shared" ca="1" si="49"/>
        <v>Bilateral - Because of high redispatch the leftover intraday capacity was set to 0</v>
      </c>
      <c r="AM141" t="str">
        <f t="shared" ca="1" si="55"/>
        <v>AT</v>
      </c>
      <c r="AN141">
        <f t="shared" si="52"/>
        <v>-100000</v>
      </c>
      <c r="AO141" t="str">
        <f t="shared" ca="1" si="53"/>
        <v>Bilateral - Because of high redispatch the leftover intraday capacity was set to 0</v>
      </c>
    </row>
    <row r="142" spans="1:41">
      <c r="A142" s="4"/>
      <c r="B142" s="24">
        <v>20230712</v>
      </c>
      <c r="C142" s="2" t="s">
        <v>28</v>
      </c>
      <c r="D142" s="25" t="s">
        <v>34</v>
      </c>
      <c r="E142" s="135">
        <v>5974</v>
      </c>
      <c r="F142" s="12">
        <v>5946</v>
      </c>
      <c r="G142" s="135"/>
      <c r="H142" s="16">
        <v>0</v>
      </c>
      <c r="I142" s="135">
        <v>0</v>
      </c>
      <c r="J142" s="12">
        <v>0</v>
      </c>
      <c r="K142" s="16" t="s">
        <v>49</v>
      </c>
      <c r="L142" s="12" t="s">
        <v>60</v>
      </c>
      <c r="M142" s="16">
        <f t="shared" si="50"/>
        <v>0</v>
      </c>
      <c r="N142" s="135">
        <f t="shared" si="39"/>
        <v>28</v>
      </c>
      <c r="O142" s="12">
        <f t="shared" si="40"/>
        <v>0</v>
      </c>
      <c r="P142" s="66">
        <f t="shared" si="51"/>
        <v>1</v>
      </c>
      <c r="Q142" s="16">
        <v>-100000</v>
      </c>
      <c r="R142" s="135" t="s">
        <v>31</v>
      </c>
      <c r="S142" s="12" t="s">
        <v>61</v>
      </c>
      <c r="T142" s="135" t="s">
        <v>31</v>
      </c>
      <c r="U142" s="135" t="s">
        <v>31</v>
      </c>
      <c r="V142" s="12" t="s">
        <v>31</v>
      </c>
      <c r="W142" s="16" t="s">
        <v>31</v>
      </c>
      <c r="X142" s="135" t="s">
        <v>31</v>
      </c>
      <c r="Y142" s="12" t="s">
        <v>31</v>
      </c>
      <c r="Z142" s="12" t="s">
        <v>31</v>
      </c>
      <c r="AA142" s="66" t="s">
        <v>31</v>
      </c>
      <c r="AB142" s="66" t="s">
        <v>31</v>
      </c>
      <c r="AC142" s="189" t="e">
        <f t="shared" ca="1" si="41"/>
        <v>#N/A</v>
      </c>
      <c r="AD142" s="189">
        <f t="shared" si="42"/>
        <v>100000</v>
      </c>
      <c r="AE142" s="189" t="e">
        <f t="shared" ca="1" si="43"/>
        <v>#N/A</v>
      </c>
      <c r="AF142" s="190" t="str">
        <f t="shared" ca="1" si="44"/>
        <v>AT</v>
      </c>
      <c r="AG142" s="189">
        <f t="shared" si="45"/>
        <v>-100000</v>
      </c>
      <c r="AH142" s="191" t="str">
        <f t="shared" ca="1" si="46"/>
        <v>Because of high redispatch the leftover intraday capacity was set to 0</v>
      </c>
      <c r="AI142" s="189">
        <f t="shared" si="47"/>
        <v>1</v>
      </c>
      <c r="AJ142" s="190" t="str">
        <f t="shared" ca="1" si="54"/>
        <v>AT</v>
      </c>
      <c r="AK142" s="189">
        <f t="shared" si="48"/>
        <v>-100000</v>
      </c>
      <c r="AL142" s="191" t="str">
        <f t="shared" ca="1" si="49"/>
        <v>Bilateral - Because of high redispatch the leftover intraday capacity was set to 0</v>
      </c>
      <c r="AM142" t="str">
        <f t="shared" ca="1" si="55"/>
        <v>AT</v>
      </c>
      <c r="AN142">
        <f t="shared" si="52"/>
        <v>-100000</v>
      </c>
      <c r="AO142" t="str">
        <f t="shared" ca="1" si="53"/>
        <v>Bilateral - Because of high redispatch the leftover intraday capacity was set to 0</v>
      </c>
    </row>
    <row r="143" spans="1:41">
      <c r="A143" s="4"/>
      <c r="B143" s="24">
        <v>20230712</v>
      </c>
      <c r="C143" s="2" t="s">
        <v>28</v>
      </c>
      <c r="D143" s="25" t="s">
        <v>35</v>
      </c>
      <c r="E143" s="135">
        <v>6019</v>
      </c>
      <c r="F143" s="12">
        <v>5946</v>
      </c>
      <c r="G143" s="135"/>
      <c r="H143" s="16">
        <v>0</v>
      </c>
      <c r="I143" s="135">
        <v>0</v>
      </c>
      <c r="J143" s="12">
        <v>0</v>
      </c>
      <c r="K143" s="16" t="s">
        <v>49</v>
      </c>
      <c r="L143" s="12" t="s">
        <v>60</v>
      </c>
      <c r="M143" s="16">
        <f t="shared" si="50"/>
        <v>0</v>
      </c>
      <c r="N143" s="135">
        <f t="shared" si="39"/>
        <v>73</v>
      </c>
      <c r="O143" s="12">
        <f t="shared" si="40"/>
        <v>0</v>
      </c>
      <c r="P143" s="66">
        <f t="shared" si="51"/>
        <v>1</v>
      </c>
      <c r="Q143" s="16">
        <v>-100000</v>
      </c>
      <c r="R143" s="135" t="s">
        <v>31</v>
      </c>
      <c r="S143" s="12" t="s">
        <v>61</v>
      </c>
      <c r="T143" s="135" t="s">
        <v>31</v>
      </c>
      <c r="U143" s="135" t="s">
        <v>31</v>
      </c>
      <c r="V143" s="12" t="s">
        <v>31</v>
      </c>
      <c r="W143" s="16" t="s">
        <v>31</v>
      </c>
      <c r="X143" s="135" t="s">
        <v>31</v>
      </c>
      <c r="Y143" s="12" t="s">
        <v>31</v>
      </c>
      <c r="Z143" s="12" t="s">
        <v>31</v>
      </c>
      <c r="AA143" s="66" t="s">
        <v>31</v>
      </c>
      <c r="AB143" s="66" t="s">
        <v>31</v>
      </c>
      <c r="AC143" s="189" t="e">
        <f t="shared" ca="1" si="41"/>
        <v>#N/A</v>
      </c>
      <c r="AD143" s="189">
        <f t="shared" si="42"/>
        <v>100000</v>
      </c>
      <c r="AE143" s="189" t="e">
        <f t="shared" ca="1" si="43"/>
        <v>#N/A</v>
      </c>
      <c r="AF143" s="190" t="str">
        <f t="shared" ca="1" si="44"/>
        <v>AT</v>
      </c>
      <c r="AG143" s="189">
        <f t="shared" si="45"/>
        <v>-100000</v>
      </c>
      <c r="AH143" s="191" t="str">
        <f t="shared" ca="1" si="46"/>
        <v>Because of high redispatch the leftover intraday capacity was set to 0</v>
      </c>
      <c r="AI143" s="189">
        <f t="shared" si="47"/>
        <v>1</v>
      </c>
      <c r="AJ143" s="190" t="str">
        <f t="shared" ca="1" si="54"/>
        <v>AT</v>
      </c>
      <c r="AK143" s="189">
        <f t="shared" si="48"/>
        <v>-100000</v>
      </c>
      <c r="AL143" s="191" t="str">
        <f t="shared" ca="1" si="49"/>
        <v>Bilateral - Because of high redispatch the leftover intraday capacity was set to 0</v>
      </c>
      <c r="AM143" t="str">
        <f t="shared" ca="1" si="55"/>
        <v>AT</v>
      </c>
      <c r="AN143">
        <f t="shared" si="52"/>
        <v>-100000</v>
      </c>
      <c r="AO143" t="str">
        <f t="shared" ca="1" si="53"/>
        <v>Bilateral - Because of high redispatch the leftover intraday capacity was set to 0</v>
      </c>
    </row>
    <row r="144" spans="1:41">
      <c r="A144" s="4"/>
      <c r="B144" s="24">
        <v>20230712</v>
      </c>
      <c r="C144" s="2" t="s">
        <v>28</v>
      </c>
      <c r="D144" s="25" t="s">
        <v>37</v>
      </c>
      <c r="E144" s="135">
        <v>6019</v>
      </c>
      <c r="F144" s="12">
        <v>6019</v>
      </c>
      <c r="G144" s="135"/>
      <c r="H144" s="16">
        <v>0</v>
      </c>
      <c r="I144" s="135">
        <v>0</v>
      </c>
      <c r="J144" s="12">
        <v>0</v>
      </c>
      <c r="K144" s="16" t="s">
        <v>49</v>
      </c>
      <c r="L144" s="12" t="s">
        <v>60</v>
      </c>
      <c r="M144" s="16">
        <f t="shared" si="50"/>
        <v>0</v>
      </c>
      <c r="N144" s="135">
        <f t="shared" si="39"/>
        <v>0</v>
      </c>
      <c r="O144" s="12">
        <f t="shared" si="40"/>
        <v>0</v>
      </c>
      <c r="P144" s="66">
        <f t="shared" si="51"/>
        <v>1</v>
      </c>
      <c r="Q144" s="16">
        <v>-100000</v>
      </c>
      <c r="R144" s="135" t="s">
        <v>31</v>
      </c>
      <c r="S144" s="12" t="s">
        <v>61</v>
      </c>
      <c r="T144" s="135" t="s">
        <v>31</v>
      </c>
      <c r="U144" s="135" t="s">
        <v>31</v>
      </c>
      <c r="V144" s="12" t="s">
        <v>31</v>
      </c>
      <c r="W144" s="16" t="s">
        <v>31</v>
      </c>
      <c r="X144" s="135" t="s">
        <v>31</v>
      </c>
      <c r="Y144" s="12" t="s">
        <v>31</v>
      </c>
      <c r="Z144" s="12" t="s">
        <v>31</v>
      </c>
      <c r="AA144" s="66" t="s">
        <v>31</v>
      </c>
      <c r="AB144" s="66" t="s">
        <v>31</v>
      </c>
      <c r="AC144" s="189" t="e">
        <f t="shared" ca="1" si="41"/>
        <v>#N/A</v>
      </c>
      <c r="AD144" s="189">
        <f t="shared" si="42"/>
        <v>100000</v>
      </c>
      <c r="AE144" s="189" t="e">
        <f t="shared" ca="1" si="43"/>
        <v>#N/A</v>
      </c>
      <c r="AF144" s="190" t="str">
        <f t="shared" ca="1" si="44"/>
        <v>AT</v>
      </c>
      <c r="AG144" s="189">
        <f t="shared" si="45"/>
        <v>-100000</v>
      </c>
      <c r="AH144" s="191" t="str">
        <f t="shared" ca="1" si="46"/>
        <v>Because of high redispatch the leftover intraday capacity was set to 0</v>
      </c>
      <c r="AI144" s="189">
        <f t="shared" si="47"/>
        <v>1</v>
      </c>
      <c r="AJ144" s="190" t="str">
        <f t="shared" ca="1" si="54"/>
        <v>AT</v>
      </c>
      <c r="AK144" s="189">
        <f t="shared" si="48"/>
        <v>-100000</v>
      </c>
      <c r="AL144" s="191" t="str">
        <f t="shared" ca="1" si="49"/>
        <v>Bilateral - Because of high redispatch the leftover intraday capacity was set to 0</v>
      </c>
      <c r="AM144" t="str">
        <f t="shared" ca="1" si="55"/>
        <v>AT</v>
      </c>
      <c r="AN144">
        <f t="shared" si="52"/>
        <v>-100000</v>
      </c>
      <c r="AO144" t="str">
        <f t="shared" ca="1" si="53"/>
        <v>Bilateral - Because of high redispatch the leftover intraday capacity was set to 0</v>
      </c>
    </row>
    <row r="145" spans="1:41">
      <c r="A145" s="4"/>
      <c r="B145" s="24">
        <v>20230712</v>
      </c>
      <c r="C145" s="2" t="s">
        <v>28</v>
      </c>
      <c r="D145" s="25" t="s">
        <v>38</v>
      </c>
      <c r="E145" s="135">
        <v>6019</v>
      </c>
      <c r="F145" s="12">
        <v>6019</v>
      </c>
      <c r="G145" s="135"/>
      <c r="H145" s="16">
        <v>0</v>
      </c>
      <c r="I145" s="135">
        <v>0</v>
      </c>
      <c r="J145" s="12">
        <v>0</v>
      </c>
      <c r="K145" s="16" t="s">
        <v>49</v>
      </c>
      <c r="L145" s="12" t="s">
        <v>49</v>
      </c>
      <c r="M145" s="16">
        <f t="shared" si="50"/>
        <v>0</v>
      </c>
      <c r="N145" s="135">
        <f t="shared" si="39"/>
        <v>0</v>
      </c>
      <c r="O145" s="12">
        <f t="shared" si="40"/>
        <v>0</v>
      </c>
      <c r="P145" s="66">
        <f t="shared" si="51"/>
        <v>1</v>
      </c>
      <c r="Q145" s="16">
        <v>181</v>
      </c>
      <c r="R145" s="135" t="s">
        <v>31</v>
      </c>
      <c r="S145" s="12" t="s">
        <v>61</v>
      </c>
      <c r="T145" s="135" t="s">
        <v>31</v>
      </c>
      <c r="U145" s="135" t="s">
        <v>31</v>
      </c>
      <c r="V145" s="12" t="s">
        <v>31</v>
      </c>
      <c r="W145" s="16" t="s">
        <v>31</v>
      </c>
      <c r="X145" s="135" t="s">
        <v>31</v>
      </c>
      <c r="Y145" s="12" t="s">
        <v>31</v>
      </c>
      <c r="Z145" s="12" t="s">
        <v>31</v>
      </c>
      <c r="AA145" s="66" t="s">
        <v>31</v>
      </c>
      <c r="AB145" s="66" t="s">
        <v>31</v>
      </c>
      <c r="AC145" s="189" t="e">
        <f t="shared" ca="1" si="41"/>
        <v>#N/A</v>
      </c>
      <c r="AD145" s="189">
        <f t="shared" si="42"/>
        <v>100000</v>
      </c>
      <c r="AE145" s="189" t="e">
        <f t="shared" ca="1" si="43"/>
        <v>#N/A</v>
      </c>
      <c r="AF145" s="190" t="str">
        <f t="shared" ca="1" si="44"/>
        <v>AT</v>
      </c>
      <c r="AG145" s="189">
        <f t="shared" si="45"/>
        <v>181</v>
      </c>
      <c r="AH145" s="191" t="str">
        <f t="shared" ca="1" si="46"/>
        <v>Because of high redispatch the leftover intraday capacity was set to 0</v>
      </c>
      <c r="AI145" s="189">
        <f t="shared" si="47"/>
        <v>1</v>
      </c>
      <c r="AJ145" s="190" t="s">
        <v>52</v>
      </c>
      <c r="AK145" s="189">
        <f t="shared" si="48"/>
        <v>181</v>
      </c>
      <c r="AL145" s="191" t="str">
        <f t="shared" ca="1" si="49"/>
        <v>Bilateral - Because of high redispatch the leftover intraday capacity was set to 0</v>
      </c>
      <c r="AM145" t="s">
        <v>52</v>
      </c>
      <c r="AN145">
        <f t="shared" si="52"/>
        <v>181</v>
      </c>
      <c r="AO145" t="str">
        <f t="shared" ca="1" si="53"/>
        <v>Bilateral - Because of high redispatch the leftover intraday capacity was set to 0</v>
      </c>
    </row>
    <row r="146" spans="1:41">
      <c r="A146" s="4"/>
      <c r="B146" s="24">
        <v>20230712</v>
      </c>
      <c r="C146" s="2" t="s">
        <v>28</v>
      </c>
      <c r="D146" s="25" t="s">
        <v>39</v>
      </c>
      <c r="E146" s="135">
        <v>7520</v>
      </c>
      <c r="F146" s="12">
        <v>7520</v>
      </c>
      <c r="G146" s="135"/>
      <c r="H146" s="16">
        <v>0</v>
      </c>
      <c r="I146" s="135">
        <v>0</v>
      </c>
      <c r="J146" s="12">
        <v>0</v>
      </c>
      <c r="K146" s="16" t="s">
        <v>49</v>
      </c>
      <c r="L146" s="12" t="s">
        <v>36</v>
      </c>
      <c r="M146" s="16">
        <f t="shared" si="50"/>
        <v>0</v>
      </c>
      <c r="N146" s="135">
        <f t="shared" si="39"/>
        <v>0</v>
      </c>
      <c r="O146" s="12">
        <f t="shared" si="40"/>
        <v>0</v>
      </c>
      <c r="P146" s="66">
        <f t="shared" si="51"/>
        <v>1</v>
      </c>
      <c r="Q146" s="16">
        <v>203</v>
      </c>
      <c r="R146" s="135" t="s">
        <v>31</v>
      </c>
      <c r="S146" s="12" t="s">
        <v>61</v>
      </c>
      <c r="T146" s="135" t="s">
        <v>31</v>
      </c>
      <c r="U146" s="135" t="s">
        <v>31</v>
      </c>
      <c r="V146" s="12" t="s">
        <v>31</v>
      </c>
      <c r="W146" s="16" t="s">
        <v>31</v>
      </c>
      <c r="X146" s="135" t="s">
        <v>31</v>
      </c>
      <c r="Y146" s="12" t="s">
        <v>31</v>
      </c>
      <c r="Z146" s="12" t="s">
        <v>31</v>
      </c>
      <c r="AA146" s="66" t="s">
        <v>31</v>
      </c>
      <c r="AB146" s="66" t="s">
        <v>31</v>
      </c>
      <c r="AC146" s="189" t="e">
        <f t="shared" ca="1" si="41"/>
        <v>#N/A</v>
      </c>
      <c r="AD146" s="189">
        <f t="shared" si="42"/>
        <v>100000</v>
      </c>
      <c r="AE146" s="189" t="e">
        <f t="shared" ca="1" si="43"/>
        <v>#N/A</v>
      </c>
      <c r="AF146" s="190" t="str">
        <f t="shared" ca="1" si="44"/>
        <v>AT</v>
      </c>
      <c r="AG146" s="189">
        <f t="shared" si="45"/>
        <v>203</v>
      </c>
      <c r="AH146" s="191" t="str">
        <f t="shared" ca="1" si="46"/>
        <v>Because of high redispatch the leftover intraday capacity was set to 0</v>
      </c>
      <c r="AI146" s="189">
        <f t="shared" si="47"/>
        <v>1</v>
      </c>
      <c r="AJ146" s="190" t="s">
        <v>36</v>
      </c>
      <c r="AK146" s="189">
        <f t="shared" si="48"/>
        <v>203</v>
      </c>
      <c r="AL146" s="191" t="str">
        <f t="shared" ca="1" si="49"/>
        <v>Bilateral - Because of high redispatch the leftover intraday capacity was set to 0</v>
      </c>
      <c r="AM146" t="s">
        <v>36</v>
      </c>
      <c r="AN146">
        <f t="shared" si="52"/>
        <v>203</v>
      </c>
      <c r="AO146" t="str">
        <f t="shared" ca="1" si="53"/>
        <v>Bilateral - Because of high redispatch the leftover intraday capacity was set to 0</v>
      </c>
    </row>
    <row r="147" spans="1:41">
      <c r="A147" s="4"/>
      <c r="B147" s="24">
        <v>20230712</v>
      </c>
      <c r="C147" s="2" t="s">
        <v>28</v>
      </c>
      <c r="D147" s="25" t="s">
        <v>43</v>
      </c>
      <c r="E147" s="135">
        <v>7604</v>
      </c>
      <c r="F147" s="12">
        <v>7604</v>
      </c>
      <c r="G147" s="135"/>
      <c r="H147" s="16">
        <v>0</v>
      </c>
      <c r="I147" s="135">
        <v>0</v>
      </c>
      <c r="J147" s="12">
        <v>0</v>
      </c>
      <c r="K147" s="16" t="s">
        <v>49</v>
      </c>
      <c r="L147" s="12" t="s">
        <v>49</v>
      </c>
      <c r="M147" s="16">
        <f t="shared" si="50"/>
        <v>0</v>
      </c>
      <c r="N147" s="135">
        <f t="shared" si="39"/>
        <v>0</v>
      </c>
      <c r="O147" s="12">
        <f t="shared" si="40"/>
        <v>0</v>
      </c>
      <c r="P147" s="66">
        <f t="shared" si="51"/>
        <v>1</v>
      </c>
      <c r="Q147" s="16">
        <v>205</v>
      </c>
      <c r="R147" s="135" t="s">
        <v>31</v>
      </c>
      <c r="S147" s="12" t="s">
        <v>61</v>
      </c>
      <c r="T147" s="135" t="s">
        <v>31</v>
      </c>
      <c r="U147" s="135" t="s">
        <v>31</v>
      </c>
      <c r="V147" s="12" t="s">
        <v>31</v>
      </c>
      <c r="W147" s="16" t="s">
        <v>31</v>
      </c>
      <c r="X147" s="135" t="s">
        <v>31</v>
      </c>
      <c r="Y147" s="12" t="s">
        <v>31</v>
      </c>
      <c r="Z147" s="12" t="s">
        <v>31</v>
      </c>
      <c r="AA147" s="66" t="s">
        <v>31</v>
      </c>
      <c r="AB147" s="66" t="s">
        <v>31</v>
      </c>
      <c r="AC147" s="189" t="e">
        <f t="shared" ca="1" si="41"/>
        <v>#N/A</v>
      </c>
      <c r="AD147" s="189">
        <f t="shared" si="42"/>
        <v>100000</v>
      </c>
      <c r="AE147" s="189" t="e">
        <f t="shared" ca="1" si="43"/>
        <v>#N/A</v>
      </c>
      <c r="AF147" s="190" t="str">
        <f t="shared" ca="1" si="44"/>
        <v>AT</v>
      </c>
      <c r="AG147" s="189">
        <f t="shared" si="45"/>
        <v>205</v>
      </c>
      <c r="AH147" s="191" t="str">
        <f t="shared" ca="1" si="46"/>
        <v>Because of high redispatch the leftover intraday capacity was set to 0</v>
      </c>
      <c r="AI147" s="189">
        <f t="shared" si="47"/>
        <v>1</v>
      </c>
      <c r="AJ147" s="190" t="s">
        <v>52</v>
      </c>
      <c r="AK147" s="189">
        <f t="shared" si="48"/>
        <v>205</v>
      </c>
      <c r="AL147" s="191" t="str">
        <f t="shared" ca="1" si="49"/>
        <v>Bilateral - Because of high redispatch the leftover intraday capacity was set to 0</v>
      </c>
      <c r="AM147" t="s">
        <v>52</v>
      </c>
      <c r="AN147">
        <f t="shared" si="52"/>
        <v>205</v>
      </c>
      <c r="AO147" t="str">
        <f t="shared" ca="1" si="53"/>
        <v>Bilateral - Because of high redispatch the leftover intraday capacity was set to 0</v>
      </c>
    </row>
    <row r="148" spans="1:41">
      <c r="A148" s="4"/>
      <c r="B148" s="24">
        <v>20230712</v>
      </c>
      <c r="C148" s="2" t="s">
        <v>28</v>
      </c>
      <c r="D148" s="25" t="s">
        <v>45</v>
      </c>
      <c r="E148" s="135">
        <v>7604</v>
      </c>
      <c r="F148" s="12">
        <v>7604</v>
      </c>
      <c r="G148" s="135"/>
      <c r="H148" s="16">
        <v>0</v>
      </c>
      <c r="I148" s="135">
        <v>0</v>
      </c>
      <c r="J148" s="12">
        <v>0</v>
      </c>
      <c r="K148" s="16" t="s">
        <v>49</v>
      </c>
      <c r="L148" s="12" t="s">
        <v>49</v>
      </c>
      <c r="M148" s="16">
        <f t="shared" si="50"/>
        <v>0</v>
      </c>
      <c r="N148" s="135">
        <f t="shared" si="39"/>
        <v>0</v>
      </c>
      <c r="O148" s="12">
        <f t="shared" si="40"/>
        <v>0</v>
      </c>
      <c r="P148" s="66">
        <f t="shared" si="51"/>
        <v>1</v>
      </c>
      <c r="Q148" s="16">
        <v>205</v>
      </c>
      <c r="R148" s="135" t="s">
        <v>31</v>
      </c>
      <c r="S148" s="12" t="s">
        <v>61</v>
      </c>
      <c r="T148" s="135" t="s">
        <v>31</v>
      </c>
      <c r="U148" s="135" t="s">
        <v>31</v>
      </c>
      <c r="V148" s="12" t="s">
        <v>31</v>
      </c>
      <c r="W148" s="16" t="s">
        <v>31</v>
      </c>
      <c r="X148" s="135" t="s">
        <v>31</v>
      </c>
      <c r="Y148" s="12" t="s">
        <v>31</v>
      </c>
      <c r="Z148" s="12" t="s">
        <v>31</v>
      </c>
      <c r="AA148" s="66" t="s">
        <v>31</v>
      </c>
      <c r="AB148" s="66" t="s">
        <v>31</v>
      </c>
      <c r="AC148" s="189" t="e">
        <f t="shared" ca="1" si="41"/>
        <v>#N/A</v>
      </c>
      <c r="AD148" s="189">
        <f t="shared" si="42"/>
        <v>100000</v>
      </c>
      <c r="AE148" s="189" t="e">
        <f t="shared" ca="1" si="43"/>
        <v>#N/A</v>
      </c>
      <c r="AF148" s="190" t="str">
        <f t="shared" ca="1" si="44"/>
        <v>AT</v>
      </c>
      <c r="AG148" s="189">
        <f t="shared" si="45"/>
        <v>205</v>
      </c>
      <c r="AH148" s="191" t="str">
        <f t="shared" ca="1" si="46"/>
        <v>Because of high redispatch the leftover intraday capacity was set to 0</v>
      </c>
      <c r="AI148" s="189">
        <f t="shared" si="47"/>
        <v>1</v>
      </c>
      <c r="AJ148" s="190" t="s">
        <v>52</v>
      </c>
      <c r="AK148" s="189">
        <f t="shared" si="48"/>
        <v>205</v>
      </c>
      <c r="AL148" s="191" t="str">
        <f t="shared" ca="1" si="49"/>
        <v>Bilateral - Because of high redispatch the leftover intraday capacity was set to 0</v>
      </c>
      <c r="AM148" t="s">
        <v>52</v>
      </c>
      <c r="AN148">
        <f t="shared" si="52"/>
        <v>205</v>
      </c>
      <c r="AO148" t="str">
        <f t="shared" ca="1" si="53"/>
        <v>Bilateral - Because of high redispatch the leftover intraday capacity was set to 0</v>
      </c>
    </row>
    <row r="149" spans="1:41">
      <c r="A149" s="4"/>
      <c r="B149" s="24">
        <v>20230712</v>
      </c>
      <c r="C149" s="2" t="s">
        <v>28</v>
      </c>
      <c r="D149" s="25" t="s">
        <v>46</v>
      </c>
      <c r="E149" s="135">
        <v>7604</v>
      </c>
      <c r="F149" s="12">
        <v>7604</v>
      </c>
      <c r="G149" s="135"/>
      <c r="H149" s="16">
        <v>0</v>
      </c>
      <c r="I149" s="135">
        <v>0</v>
      </c>
      <c r="J149" s="12">
        <v>0</v>
      </c>
      <c r="K149" s="16" t="s">
        <v>49</v>
      </c>
      <c r="L149" s="12" t="s">
        <v>49</v>
      </c>
      <c r="M149" s="16">
        <f t="shared" si="50"/>
        <v>0</v>
      </c>
      <c r="N149" s="135">
        <f t="shared" si="39"/>
        <v>0</v>
      </c>
      <c r="O149" s="12">
        <f t="shared" si="40"/>
        <v>0</v>
      </c>
      <c r="P149" s="66">
        <f t="shared" si="51"/>
        <v>1</v>
      </c>
      <c r="Q149" s="16">
        <v>205</v>
      </c>
      <c r="R149" s="135" t="s">
        <v>31</v>
      </c>
      <c r="S149" s="12" t="s">
        <v>61</v>
      </c>
      <c r="T149" s="135" t="s">
        <v>31</v>
      </c>
      <c r="U149" s="135" t="s">
        <v>31</v>
      </c>
      <c r="V149" s="12" t="s">
        <v>31</v>
      </c>
      <c r="W149" s="16" t="s">
        <v>31</v>
      </c>
      <c r="X149" s="135" t="s">
        <v>31</v>
      </c>
      <c r="Y149" s="12" t="s">
        <v>31</v>
      </c>
      <c r="Z149" s="12" t="s">
        <v>31</v>
      </c>
      <c r="AA149" s="66" t="s">
        <v>31</v>
      </c>
      <c r="AB149" s="66" t="s">
        <v>31</v>
      </c>
      <c r="AC149" s="189" t="e">
        <f t="shared" ca="1" si="41"/>
        <v>#N/A</v>
      </c>
      <c r="AD149" s="189">
        <f t="shared" si="42"/>
        <v>100000</v>
      </c>
      <c r="AE149" s="189" t="e">
        <f t="shared" ca="1" si="43"/>
        <v>#N/A</v>
      </c>
      <c r="AF149" s="190" t="str">
        <f t="shared" ca="1" si="44"/>
        <v>AT</v>
      </c>
      <c r="AG149" s="189">
        <f t="shared" si="45"/>
        <v>205</v>
      </c>
      <c r="AH149" s="191" t="str">
        <f t="shared" ca="1" si="46"/>
        <v>Because of high redispatch the leftover intraday capacity was set to 0</v>
      </c>
      <c r="AI149" s="189">
        <f t="shared" si="47"/>
        <v>1</v>
      </c>
      <c r="AJ149" s="190" t="s">
        <v>52</v>
      </c>
      <c r="AK149" s="189">
        <f t="shared" si="48"/>
        <v>205</v>
      </c>
      <c r="AL149" s="191" t="str">
        <f t="shared" ca="1" si="49"/>
        <v>Bilateral - Because of high redispatch the leftover intraday capacity was set to 0</v>
      </c>
      <c r="AM149" t="s">
        <v>52</v>
      </c>
      <c r="AN149">
        <f t="shared" si="52"/>
        <v>205</v>
      </c>
      <c r="AO149" t="str">
        <f t="shared" ca="1" si="53"/>
        <v>Bilateral - Because of high redispatch the leftover intraday capacity was set to 0</v>
      </c>
    </row>
    <row r="150" spans="1:41">
      <c r="A150" s="4"/>
      <c r="B150" s="24">
        <v>20230712</v>
      </c>
      <c r="C150" s="2" t="s">
        <v>28</v>
      </c>
      <c r="D150" s="25" t="s">
        <v>47</v>
      </c>
      <c r="E150" s="135">
        <v>7604</v>
      </c>
      <c r="F150" s="12">
        <v>7604</v>
      </c>
      <c r="G150" s="135"/>
      <c r="H150" s="16">
        <v>0</v>
      </c>
      <c r="I150" s="135">
        <v>0</v>
      </c>
      <c r="J150" s="12">
        <v>0</v>
      </c>
      <c r="K150" s="16" t="s">
        <v>49</v>
      </c>
      <c r="L150" s="12" t="s">
        <v>49</v>
      </c>
      <c r="M150" s="16">
        <f t="shared" si="50"/>
        <v>0</v>
      </c>
      <c r="N150" s="135">
        <f t="shared" si="39"/>
        <v>0</v>
      </c>
      <c r="O150" s="12">
        <f t="shared" si="40"/>
        <v>0</v>
      </c>
      <c r="P150" s="66">
        <f t="shared" si="51"/>
        <v>1</v>
      </c>
      <c r="Q150" s="16">
        <v>205</v>
      </c>
      <c r="R150" s="135" t="s">
        <v>31</v>
      </c>
      <c r="S150" s="12" t="s">
        <v>61</v>
      </c>
      <c r="T150" s="135" t="s">
        <v>31</v>
      </c>
      <c r="U150" s="135" t="s">
        <v>31</v>
      </c>
      <c r="V150" s="12" t="s">
        <v>31</v>
      </c>
      <c r="W150" s="16" t="s">
        <v>31</v>
      </c>
      <c r="X150" s="135" t="s">
        <v>31</v>
      </c>
      <c r="Y150" s="12" t="s">
        <v>31</v>
      </c>
      <c r="Z150" s="12" t="s">
        <v>31</v>
      </c>
      <c r="AA150" s="66" t="s">
        <v>31</v>
      </c>
      <c r="AB150" s="66" t="s">
        <v>31</v>
      </c>
      <c r="AC150" s="189" t="e">
        <f t="shared" ca="1" si="41"/>
        <v>#N/A</v>
      </c>
      <c r="AD150" s="189">
        <f t="shared" si="42"/>
        <v>100000</v>
      </c>
      <c r="AE150" s="189" t="e">
        <f t="shared" ca="1" si="43"/>
        <v>#N/A</v>
      </c>
      <c r="AF150" s="190" t="str">
        <f t="shared" ca="1" si="44"/>
        <v>AT</v>
      </c>
      <c r="AG150" s="189">
        <f t="shared" si="45"/>
        <v>205</v>
      </c>
      <c r="AH150" s="191" t="str">
        <f t="shared" ca="1" si="46"/>
        <v>Because of high redispatch the leftover intraday capacity was set to 0</v>
      </c>
      <c r="AI150" s="189">
        <f t="shared" si="47"/>
        <v>1</v>
      </c>
      <c r="AJ150" s="190" t="s">
        <v>52</v>
      </c>
      <c r="AK150" s="189">
        <f t="shared" si="48"/>
        <v>205</v>
      </c>
      <c r="AL150" s="191" t="str">
        <f t="shared" ca="1" si="49"/>
        <v>Bilateral - Because of high redispatch the leftover intraday capacity was set to 0</v>
      </c>
      <c r="AM150" t="s">
        <v>52</v>
      </c>
      <c r="AN150">
        <f t="shared" si="52"/>
        <v>205</v>
      </c>
      <c r="AO150" t="str">
        <f t="shared" ca="1" si="53"/>
        <v>Bilateral - Because of high redispatch the leftover intraday capacity was set to 0</v>
      </c>
    </row>
    <row r="151" spans="1:41" ht="15.95" thickBot="1">
      <c r="A151" s="4"/>
      <c r="B151" s="26">
        <v>20230712</v>
      </c>
      <c r="C151" s="56" t="s">
        <v>28</v>
      </c>
      <c r="D151" s="27" t="s">
        <v>48</v>
      </c>
      <c r="E151" s="14">
        <v>7604</v>
      </c>
      <c r="F151" s="15">
        <v>7604</v>
      </c>
      <c r="G151" s="14"/>
      <c r="H151" s="20">
        <v>0</v>
      </c>
      <c r="I151" s="14">
        <v>0</v>
      </c>
      <c r="J151" s="15">
        <v>0</v>
      </c>
      <c r="K151" s="20" t="s">
        <v>49</v>
      </c>
      <c r="L151" s="15" t="s">
        <v>49</v>
      </c>
      <c r="M151" s="20">
        <f t="shared" si="50"/>
        <v>0</v>
      </c>
      <c r="N151" s="14">
        <f t="shared" si="39"/>
        <v>0</v>
      </c>
      <c r="O151" s="15">
        <f t="shared" si="40"/>
        <v>0</v>
      </c>
      <c r="P151" s="66">
        <f t="shared" si="51"/>
        <v>1</v>
      </c>
      <c r="Q151" s="20">
        <v>213</v>
      </c>
      <c r="R151" s="14" t="s">
        <v>31</v>
      </c>
      <c r="S151" s="15" t="s">
        <v>61</v>
      </c>
      <c r="T151" s="14" t="s">
        <v>31</v>
      </c>
      <c r="U151" s="14" t="s">
        <v>31</v>
      </c>
      <c r="V151" s="15" t="s">
        <v>31</v>
      </c>
      <c r="W151" s="20" t="s">
        <v>31</v>
      </c>
      <c r="X151" s="14" t="s">
        <v>31</v>
      </c>
      <c r="Y151" s="15" t="s">
        <v>31</v>
      </c>
      <c r="Z151" s="15" t="s">
        <v>31</v>
      </c>
      <c r="AA151" s="63" t="s">
        <v>31</v>
      </c>
      <c r="AB151" s="63" t="s">
        <v>31</v>
      </c>
      <c r="AC151" s="189" t="e">
        <f t="shared" ca="1" si="41"/>
        <v>#N/A</v>
      </c>
      <c r="AD151" s="189">
        <f t="shared" si="42"/>
        <v>100000</v>
      </c>
      <c r="AE151" s="189" t="e">
        <f t="shared" ca="1" si="43"/>
        <v>#N/A</v>
      </c>
      <c r="AF151" s="190" t="str">
        <f t="shared" ca="1" si="44"/>
        <v>AT</v>
      </c>
      <c r="AG151" s="189">
        <f t="shared" si="45"/>
        <v>213</v>
      </c>
      <c r="AH151" s="191" t="str">
        <f t="shared" ca="1" si="46"/>
        <v>Because of high redispatch the leftover intraday capacity was set to 0</v>
      </c>
      <c r="AI151" s="189">
        <f t="shared" si="47"/>
        <v>1</v>
      </c>
      <c r="AJ151" s="190" t="s">
        <v>52</v>
      </c>
      <c r="AK151" s="189">
        <f t="shared" si="48"/>
        <v>213</v>
      </c>
      <c r="AL151" s="191" t="str">
        <f t="shared" ca="1" si="49"/>
        <v>Bilateral - Because of high redispatch the leftover intraday capacity was set to 0</v>
      </c>
      <c r="AM151" t="s">
        <v>52</v>
      </c>
      <c r="AN151">
        <f t="shared" si="52"/>
        <v>213</v>
      </c>
      <c r="AO151" t="str">
        <f t="shared" ca="1" si="53"/>
        <v>Bilateral - Because of high redispatch the leftover intraday capacity was set to 0</v>
      </c>
    </row>
    <row r="152" spans="1:41">
      <c r="A152" s="4"/>
      <c r="B152" s="52">
        <v>20230713</v>
      </c>
      <c r="C152" s="53" t="s">
        <v>28</v>
      </c>
      <c r="D152" s="57" t="s">
        <v>29</v>
      </c>
      <c r="E152" s="55">
        <v>5791</v>
      </c>
      <c r="F152" s="46">
        <v>5704</v>
      </c>
      <c r="G152" s="55"/>
      <c r="H152" s="45">
        <v>0</v>
      </c>
      <c r="I152" s="55">
        <v>0</v>
      </c>
      <c r="J152" s="46">
        <v>0</v>
      </c>
      <c r="K152" s="45" t="s">
        <v>49</v>
      </c>
      <c r="L152" s="46" t="s">
        <v>41</v>
      </c>
      <c r="M152" s="45">
        <f t="shared" si="50"/>
        <v>0</v>
      </c>
      <c r="N152" s="55">
        <f t="shared" si="39"/>
        <v>87</v>
      </c>
      <c r="O152" s="46">
        <f t="shared" si="40"/>
        <v>0</v>
      </c>
      <c r="P152" s="66">
        <f t="shared" si="51"/>
        <v>1</v>
      </c>
      <c r="Q152" s="45">
        <v>174</v>
      </c>
      <c r="R152" s="55" t="s">
        <v>31</v>
      </c>
      <c r="S152" s="46" t="s">
        <v>61</v>
      </c>
      <c r="T152" s="55" t="s">
        <v>31</v>
      </c>
      <c r="U152" s="55">
        <v>5514</v>
      </c>
      <c r="V152" s="46" t="s">
        <v>62</v>
      </c>
      <c r="W152" s="45" t="s">
        <v>31</v>
      </c>
      <c r="X152" s="55" t="s">
        <v>31</v>
      </c>
      <c r="Y152" s="46" t="s">
        <v>31</v>
      </c>
      <c r="Z152" s="46" t="s">
        <v>31</v>
      </c>
      <c r="AA152" s="62" t="s">
        <v>31</v>
      </c>
      <c r="AB152" s="62" t="s">
        <v>31</v>
      </c>
      <c r="AC152" s="189" t="str">
        <f t="shared" ca="1" si="41"/>
        <v>CH</v>
      </c>
      <c r="AD152" s="189">
        <f t="shared" si="42"/>
        <v>5514</v>
      </c>
      <c r="AE152" s="189" t="str">
        <f t="shared" ca="1" si="43"/>
        <v>CNE: 380 kV Pradella-Robbia, C: PENTA: N-2 Divaca-Redipuglia + Divaca-Padriciano</v>
      </c>
      <c r="AF152" s="190" t="str">
        <f t="shared" ca="1" si="44"/>
        <v>AT</v>
      </c>
      <c r="AG152" s="189">
        <f t="shared" si="45"/>
        <v>174</v>
      </c>
      <c r="AH152" s="191" t="str">
        <f t="shared" ca="1" si="46"/>
        <v>Because of high redispatch the leftover intraday capacity was set to 0</v>
      </c>
      <c r="AI152" s="189">
        <f t="shared" si="47"/>
        <v>1</v>
      </c>
      <c r="AJ152" s="190" t="str">
        <f t="shared" ref="AJ152:AJ162" ca="1" si="56">IF(P152,IF(AD152=100000,IF(AG152=100000,"Smoothing",IF(AI152=1,AF152,"CHECK")),IF(AG152&lt;&gt;100000,IF(AND(F152-AD152&gt;=250,F152-AD152&lt;=280),AC152,IF(AI152=1,AF152,"CHECK")),AC152)),"")</f>
        <v>AT</v>
      </c>
      <c r="AK152" s="189">
        <f t="shared" si="48"/>
        <v>174</v>
      </c>
      <c r="AL152" s="191" t="str">
        <f t="shared" ca="1" si="49"/>
        <v>Bilateral - Because of high redispatch the leftover intraday capacity was set to 0</v>
      </c>
      <c r="AM152" t="str">
        <f t="shared" ca="1" si="55"/>
        <v>CH</v>
      </c>
      <c r="AN152">
        <f t="shared" si="52"/>
        <v>5514</v>
      </c>
      <c r="AO152" t="str">
        <f t="shared" ca="1" si="53"/>
        <v>CNE: 380 kV Pradella-Robbia, C: PENTA: N-2 Divaca-Redipuglia + Divaca-Padriciano</v>
      </c>
    </row>
    <row r="153" spans="1:41">
      <c r="A153" s="4"/>
      <c r="B153" s="24">
        <v>20230713</v>
      </c>
      <c r="C153" s="2" t="s">
        <v>28</v>
      </c>
      <c r="D153" s="25" t="s">
        <v>32</v>
      </c>
      <c r="E153" s="135">
        <v>5791</v>
      </c>
      <c r="F153" s="12">
        <v>5616</v>
      </c>
      <c r="G153" s="135"/>
      <c r="H153" s="16">
        <v>0</v>
      </c>
      <c r="I153" s="135">
        <v>0</v>
      </c>
      <c r="J153" s="12">
        <v>0</v>
      </c>
      <c r="K153" s="16" t="s">
        <v>49</v>
      </c>
      <c r="L153" s="12" t="s">
        <v>41</v>
      </c>
      <c r="M153" s="16">
        <f t="shared" si="50"/>
        <v>0</v>
      </c>
      <c r="N153" s="135">
        <f t="shared" si="39"/>
        <v>175</v>
      </c>
      <c r="O153" s="12">
        <f t="shared" si="40"/>
        <v>0</v>
      </c>
      <c r="P153" s="66">
        <f t="shared" si="51"/>
        <v>1</v>
      </c>
      <c r="Q153" s="16">
        <v>174</v>
      </c>
      <c r="R153" s="135" t="s">
        <v>31</v>
      </c>
      <c r="S153" s="12" t="s">
        <v>61</v>
      </c>
      <c r="T153" s="135" t="s">
        <v>31</v>
      </c>
      <c r="U153" s="135">
        <v>5426</v>
      </c>
      <c r="V153" s="12" t="s">
        <v>62</v>
      </c>
      <c r="W153" s="16" t="s">
        <v>31</v>
      </c>
      <c r="X153" s="135" t="s">
        <v>31</v>
      </c>
      <c r="Y153" s="12" t="s">
        <v>31</v>
      </c>
      <c r="Z153" s="12" t="s">
        <v>31</v>
      </c>
      <c r="AA153" s="66" t="s">
        <v>31</v>
      </c>
      <c r="AB153" s="66" t="s">
        <v>31</v>
      </c>
      <c r="AC153" s="189" t="str">
        <f t="shared" ca="1" si="41"/>
        <v>CH</v>
      </c>
      <c r="AD153" s="189">
        <f t="shared" si="42"/>
        <v>5426</v>
      </c>
      <c r="AE153" s="189" t="str">
        <f t="shared" ca="1" si="43"/>
        <v>CNE: 380 kV Pradella-Robbia, C: PENTA: N-2 Divaca-Redipuglia + Divaca-Padriciano</v>
      </c>
      <c r="AF153" s="190" t="str">
        <f t="shared" ca="1" si="44"/>
        <v>AT</v>
      </c>
      <c r="AG153" s="189">
        <f t="shared" si="45"/>
        <v>174</v>
      </c>
      <c r="AH153" s="191" t="str">
        <f t="shared" ca="1" si="46"/>
        <v>Because of high redispatch the leftover intraday capacity was set to 0</v>
      </c>
      <c r="AI153" s="189">
        <f t="shared" si="47"/>
        <v>1</v>
      </c>
      <c r="AJ153" s="190" t="str">
        <f t="shared" ca="1" si="56"/>
        <v>AT</v>
      </c>
      <c r="AK153" s="189">
        <f t="shared" si="48"/>
        <v>174</v>
      </c>
      <c r="AL153" s="191" t="str">
        <f t="shared" ca="1" si="49"/>
        <v>Bilateral - Because of high redispatch the leftover intraday capacity was set to 0</v>
      </c>
      <c r="AM153" t="str">
        <f t="shared" ca="1" si="55"/>
        <v>CH</v>
      </c>
      <c r="AN153">
        <f t="shared" si="52"/>
        <v>5426</v>
      </c>
      <c r="AO153" t="str">
        <f t="shared" ca="1" si="53"/>
        <v>CNE: 380 kV Pradella-Robbia, C: PENTA: N-2 Divaca-Redipuglia + Divaca-Padriciano</v>
      </c>
    </row>
    <row r="154" spans="1:41">
      <c r="A154" s="4"/>
      <c r="B154" s="24">
        <v>20230713</v>
      </c>
      <c r="C154" s="2" t="s">
        <v>28</v>
      </c>
      <c r="D154" s="25" t="s">
        <v>34</v>
      </c>
      <c r="E154" s="135">
        <v>5791</v>
      </c>
      <c r="F154" s="12">
        <v>5791</v>
      </c>
      <c r="G154" s="135"/>
      <c r="H154" s="16">
        <v>0</v>
      </c>
      <c r="I154" s="135">
        <v>0</v>
      </c>
      <c r="J154" s="12">
        <v>0</v>
      </c>
      <c r="K154" s="16" t="s">
        <v>49</v>
      </c>
      <c r="L154" s="12" t="s">
        <v>49</v>
      </c>
      <c r="M154" s="16">
        <f t="shared" si="50"/>
        <v>0</v>
      </c>
      <c r="N154" s="135">
        <f t="shared" si="39"/>
        <v>0</v>
      </c>
      <c r="O154" s="12">
        <f t="shared" si="40"/>
        <v>0</v>
      </c>
      <c r="P154" s="66">
        <f t="shared" si="51"/>
        <v>1</v>
      </c>
      <c r="Q154" s="16">
        <v>174</v>
      </c>
      <c r="R154" s="135" t="s">
        <v>31</v>
      </c>
      <c r="S154" s="12" t="s">
        <v>61</v>
      </c>
      <c r="T154" s="135" t="s">
        <v>31</v>
      </c>
      <c r="U154" s="135" t="s">
        <v>31</v>
      </c>
      <c r="V154" s="12" t="s">
        <v>31</v>
      </c>
      <c r="W154" s="16" t="s">
        <v>31</v>
      </c>
      <c r="X154" s="135" t="s">
        <v>31</v>
      </c>
      <c r="Y154" s="12" t="s">
        <v>31</v>
      </c>
      <c r="Z154" s="12" t="s">
        <v>31</v>
      </c>
      <c r="AA154" s="66" t="s">
        <v>31</v>
      </c>
      <c r="AB154" s="66" t="s">
        <v>31</v>
      </c>
      <c r="AC154" s="189" t="e">
        <f t="shared" ca="1" si="41"/>
        <v>#N/A</v>
      </c>
      <c r="AD154" s="189">
        <f t="shared" si="42"/>
        <v>100000</v>
      </c>
      <c r="AE154" s="189" t="e">
        <f t="shared" ca="1" si="43"/>
        <v>#N/A</v>
      </c>
      <c r="AF154" s="190" t="str">
        <f t="shared" ca="1" si="44"/>
        <v>AT</v>
      </c>
      <c r="AG154" s="189">
        <f t="shared" si="45"/>
        <v>174</v>
      </c>
      <c r="AH154" s="191" t="str">
        <f t="shared" ca="1" si="46"/>
        <v>Because of high redispatch the leftover intraday capacity was set to 0</v>
      </c>
      <c r="AI154" s="189">
        <f t="shared" si="47"/>
        <v>1</v>
      </c>
      <c r="AJ154" s="190" t="str">
        <f t="shared" ca="1" si="56"/>
        <v>AT</v>
      </c>
      <c r="AK154" s="189">
        <f t="shared" si="48"/>
        <v>174</v>
      </c>
      <c r="AL154" s="191" t="str">
        <f t="shared" ca="1" si="49"/>
        <v>Bilateral - Because of high redispatch the leftover intraday capacity was set to 0</v>
      </c>
      <c r="AM154" t="str">
        <f t="shared" ca="1" si="55"/>
        <v>AT</v>
      </c>
      <c r="AN154">
        <f t="shared" si="52"/>
        <v>174</v>
      </c>
      <c r="AO154" t="str">
        <f t="shared" ca="1" si="53"/>
        <v>Bilateral - Because of high redispatch the leftover intraday capacity was set to 0</v>
      </c>
    </row>
    <row r="155" spans="1:41">
      <c r="A155" s="4"/>
      <c r="B155" s="24">
        <v>20230713</v>
      </c>
      <c r="C155" s="2" t="s">
        <v>28</v>
      </c>
      <c r="D155" s="25" t="s">
        <v>35</v>
      </c>
      <c r="E155" s="135">
        <v>5791</v>
      </c>
      <c r="F155" s="12">
        <v>5582</v>
      </c>
      <c r="G155" s="135"/>
      <c r="H155" s="16">
        <v>0</v>
      </c>
      <c r="I155" s="135">
        <v>0</v>
      </c>
      <c r="J155" s="12">
        <v>0</v>
      </c>
      <c r="K155" s="16" t="s">
        <v>49</v>
      </c>
      <c r="L155" s="12" t="s">
        <v>41</v>
      </c>
      <c r="M155" s="16">
        <f t="shared" si="50"/>
        <v>0</v>
      </c>
      <c r="N155" s="135">
        <f t="shared" si="39"/>
        <v>209</v>
      </c>
      <c r="O155" s="12">
        <f t="shared" si="40"/>
        <v>0</v>
      </c>
      <c r="P155" s="66">
        <f t="shared" si="51"/>
        <v>1</v>
      </c>
      <c r="Q155" s="16">
        <v>174</v>
      </c>
      <c r="R155" s="135" t="s">
        <v>31</v>
      </c>
      <c r="S155" s="12" t="s">
        <v>61</v>
      </c>
      <c r="T155" s="135" t="s">
        <v>31</v>
      </c>
      <c r="U155" s="135">
        <v>5392</v>
      </c>
      <c r="V155" s="12" t="s">
        <v>62</v>
      </c>
      <c r="W155" s="16" t="s">
        <v>31</v>
      </c>
      <c r="X155" s="135" t="s">
        <v>31</v>
      </c>
      <c r="Y155" s="12" t="s">
        <v>31</v>
      </c>
      <c r="Z155" s="12" t="s">
        <v>31</v>
      </c>
      <c r="AA155" s="66" t="s">
        <v>31</v>
      </c>
      <c r="AB155" s="66" t="s">
        <v>31</v>
      </c>
      <c r="AC155" s="189" t="str">
        <f t="shared" ca="1" si="41"/>
        <v>CH</v>
      </c>
      <c r="AD155" s="189">
        <f t="shared" si="42"/>
        <v>5392</v>
      </c>
      <c r="AE155" s="189" t="str">
        <f t="shared" ca="1" si="43"/>
        <v>CNE: 380 kV Pradella-Robbia, C: PENTA: N-2 Divaca-Redipuglia + Divaca-Padriciano</v>
      </c>
      <c r="AF155" s="190" t="str">
        <f t="shared" ca="1" si="44"/>
        <v>AT</v>
      </c>
      <c r="AG155" s="189">
        <f t="shared" si="45"/>
        <v>174</v>
      </c>
      <c r="AH155" s="191" t="str">
        <f t="shared" ca="1" si="46"/>
        <v>Because of high redispatch the leftover intraday capacity was set to 0</v>
      </c>
      <c r="AI155" s="189">
        <f t="shared" si="47"/>
        <v>1</v>
      </c>
      <c r="AJ155" s="190" t="str">
        <f t="shared" ca="1" si="56"/>
        <v>AT</v>
      </c>
      <c r="AK155" s="189">
        <f t="shared" si="48"/>
        <v>174</v>
      </c>
      <c r="AL155" s="191" t="str">
        <f t="shared" ca="1" si="49"/>
        <v>Bilateral - Because of high redispatch the leftover intraday capacity was set to 0</v>
      </c>
      <c r="AM155" t="str">
        <f t="shared" ca="1" si="55"/>
        <v>CH</v>
      </c>
      <c r="AN155">
        <f t="shared" si="52"/>
        <v>5392</v>
      </c>
      <c r="AO155" t="str">
        <f t="shared" ca="1" si="53"/>
        <v>CNE: 380 kV Pradella-Robbia, C: PENTA: N-2 Divaca-Redipuglia + Divaca-Padriciano</v>
      </c>
    </row>
    <row r="156" spans="1:41">
      <c r="A156" s="4"/>
      <c r="B156" s="24">
        <v>20230713</v>
      </c>
      <c r="C156" s="2" t="s">
        <v>28</v>
      </c>
      <c r="D156" s="25" t="s">
        <v>37</v>
      </c>
      <c r="E156" s="135">
        <v>5791</v>
      </c>
      <c r="F156" s="12">
        <v>5402</v>
      </c>
      <c r="G156" s="135"/>
      <c r="H156" s="16">
        <v>0</v>
      </c>
      <c r="I156" s="135">
        <v>0</v>
      </c>
      <c r="J156" s="12">
        <v>0</v>
      </c>
      <c r="K156" s="16" t="s">
        <v>49</v>
      </c>
      <c r="L156" s="12" t="s">
        <v>41</v>
      </c>
      <c r="M156" s="16">
        <f t="shared" si="50"/>
        <v>0</v>
      </c>
      <c r="N156" s="135">
        <f t="shared" si="39"/>
        <v>389</v>
      </c>
      <c r="O156" s="12">
        <f t="shared" si="40"/>
        <v>0</v>
      </c>
      <c r="P156" s="66">
        <f t="shared" si="51"/>
        <v>1</v>
      </c>
      <c r="Q156" s="16">
        <v>174</v>
      </c>
      <c r="R156" s="135" t="s">
        <v>31</v>
      </c>
      <c r="S156" s="12" t="s">
        <v>61</v>
      </c>
      <c r="T156" s="135" t="s">
        <v>31</v>
      </c>
      <c r="U156" s="135">
        <v>5212</v>
      </c>
      <c r="V156" s="12" t="s">
        <v>62</v>
      </c>
      <c r="W156" s="16" t="s">
        <v>31</v>
      </c>
      <c r="X156" s="135" t="s">
        <v>31</v>
      </c>
      <c r="Y156" s="12" t="s">
        <v>31</v>
      </c>
      <c r="Z156" s="12" t="s">
        <v>31</v>
      </c>
      <c r="AA156" s="66" t="s">
        <v>31</v>
      </c>
      <c r="AB156" s="66" t="s">
        <v>31</v>
      </c>
      <c r="AC156" s="189" t="str">
        <f t="shared" ca="1" si="41"/>
        <v>CH</v>
      </c>
      <c r="AD156" s="189">
        <f t="shared" si="42"/>
        <v>5212</v>
      </c>
      <c r="AE156" s="189" t="str">
        <f t="shared" ca="1" si="43"/>
        <v>CNE: 380 kV Pradella-Robbia, C: PENTA: N-2 Divaca-Redipuglia + Divaca-Padriciano</v>
      </c>
      <c r="AF156" s="190" t="str">
        <f t="shared" ca="1" si="44"/>
        <v>AT</v>
      </c>
      <c r="AG156" s="189">
        <f t="shared" si="45"/>
        <v>174</v>
      </c>
      <c r="AH156" s="191" t="str">
        <f t="shared" ca="1" si="46"/>
        <v>Because of high redispatch the leftover intraday capacity was set to 0</v>
      </c>
      <c r="AI156" s="189">
        <f t="shared" si="47"/>
        <v>1</v>
      </c>
      <c r="AJ156" s="190" t="str">
        <f t="shared" ca="1" si="56"/>
        <v>AT</v>
      </c>
      <c r="AK156" s="189">
        <f t="shared" si="48"/>
        <v>174</v>
      </c>
      <c r="AL156" s="191" t="str">
        <f t="shared" ca="1" si="49"/>
        <v>Bilateral - Because of high redispatch the leftover intraday capacity was set to 0</v>
      </c>
      <c r="AM156" t="str">
        <f t="shared" ca="1" si="55"/>
        <v>CH</v>
      </c>
      <c r="AN156">
        <f t="shared" si="52"/>
        <v>5212</v>
      </c>
      <c r="AO156" t="str">
        <f t="shared" ca="1" si="53"/>
        <v>CNE: 380 kV Pradella-Robbia, C: PENTA: N-2 Divaca-Redipuglia + Divaca-Padriciano</v>
      </c>
    </row>
    <row r="157" spans="1:41">
      <c r="A157" s="4"/>
      <c r="B157" s="24">
        <v>20230713</v>
      </c>
      <c r="C157" s="2" t="s">
        <v>28</v>
      </c>
      <c r="D157" s="25" t="s">
        <v>38</v>
      </c>
      <c r="E157" s="135">
        <v>5791</v>
      </c>
      <c r="F157" s="12">
        <v>5791</v>
      </c>
      <c r="G157" s="135"/>
      <c r="H157" s="16">
        <v>0</v>
      </c>
      <c r="I157" s="135">
        <v>0</v>
      </c>
      <c r="J157" s="12">
        <v>0</v>
      </c>
      <c r="K157" s="16" t="s">
        <v>49</v>
      </c>
      <c r="L157" s="12" t="s">
        <v>60</v>
      </c>
      <c r="M157" s="16">
        <f t="shared" si="50"/>
        <v>0</v>
      </c>
      <c r="N157" s="135">
        <f t="shared" si="39"/>
        <v>0</v>
      </c>
      <c r="O157" s="12">
        <f t="shared" si="40"/>
        <v>0</v>
      </c>
      <c r="P157" s="66">
        <f t="shared" si="51"/>
        <v>1</v>
      </c>
      <c r="Q157" s="16">
        <v>-100000</v>
      </c>
      <c r="R157" s="135" t="s">
        <v>31</v>
      </c>
      <c r="S157" s="12" t="s">
        <v>61</v>
      </c>
      <c r="T157" s="135" t="s">
        <v>31</v>
      </c>
      <c r="U157" s="135" t="s">
        <v>31</v>
      </c>
      <c r="V157" s="12" t="s">
        <v>31</v>
      </c>
      <c r="W157" s="16" t="s">
        <v>31</v>
      </c>
      <c r="X157" s="135" t="s">
        <v>31</v>
      </c>
      <c r="Y157" s="12" t="s">
        <v>31</v>
      </c>
      <c r="Z157" s="12" t="s">
        <v>31</v>
      </c>
      <c r="AA157" s="66" t="s">
        <v>31</v>
      </c>
      <c r="AB157" s="66" t="s">
        <v>31</v>
      </c>
      <c r="AC157" s="189" t="e">
        <f t="shared" ca="1" si="41"/>
        <v>#N/A</v>
      </c>
      <c r="AD157" s="189">
        <f t="shared" si="42"/>
        <v>100000</v>
      </c>
      <c r="AE157" s="189" t="e">
        <f t="shared" ca="1" si="43"/>
        <v>#N/A</v>
      </c>
      <c r="AF157" s="190" t="str">
        <f t="shared" ca="1" si="44"/>
        <v>AT</v>
      </c>
      <c r="AG157" s="189">
        <f t="shared" si="45"/>
        <v>-100000</v>
      </c>
      <c r="AH157" s="191" t="str">
        <f t="shared" ca="1" si="46"/>
        <v>Because of high redispatch the leftover intraday capacity was set to 0</v>
      </c>
      <c r="AI157" s="189">
        <f t="shared" si="47"/>
        <v>1</v>
      </c>
      <c r="AJ157" s="190" t="str">
        <f t="shared" ca="1" si="56"/>
        <v>AT</v>
      </c>
      <c r="AK157" s="189">
        <f t="shared" si="48"/>
        <v>-100000</v>
      </c>
      <c r="AL157" s="191" t="str">
        <f t="shared" ca="1" si="49"/>
        <v>Bilateral - Because of high redispatch the leftover intraday capacity was set to 0</v>
      </c>
      <c r="AM157" t="str">
        <f t="shared" ca="1" si="55"/>
        <v>AT</v>
      </c>
      <c r="AN157">
        <f t="shared" si="52"/>
        <v>-100000</v>
      </c>
      <c r="AO157" t="str">
        <f t="shared" ca="1" si="53"/>
        <v>Bilateral - Because of high redispatch the leftover intraday capacity was set to 0</v>
      </c>
    </row>
    <row r="158" spans="1:41">
      <c r="A158" s="4"/>
      <c r="B158" s="24">
        <v>20230713</v>
      </c>
      <c r="C158" s="2" t="s">
        <v>28</v>
      </c>
      <c r="D158" s="25" t="s">
        <v>39</v>
      </c>
      <c r="E158" s="135">
        <v>7290</v>
      </c>
      <c r="F158" s="12">
        <v>7290</v>
      </c>
      <c r="G158" s="135"/>
      <c r="H158" s="16">
        <v>0</v>
      </c>
      <c r="I158" s="135">
        <v>0</v>
      </c>
      <c r="J158" s="12">
        <v>0</v>
      </c>
      <c r="K158" s="16" t="s">
        <v>49</v>
      </c>
      <c r="L158" s="12" t="s">
        <v>60</v>
      </c>
      <c r="M158" s="16">
        <f t="shared" si="50"/>
        <v>0</v>
      </c>
      <c r="N158" s="135">
        <f t="shared" si="39"/>
        <v>0</v>
      </c>
      <c r="O158" s="12">
        <f t="shared" si="40"/>
        <v>0</v>
      </c>
      <c r="P158" s="66">
        <f t="shared" si="51"/>
        <v>1</v>
      </c>
      <c r="Q158" s="16">
        <v>-100000</v>
      </c>
      <c r="R158" s="135" t="s">
        <v>31</v>
      </c>
      <c r="S158" s="12" t="s">
        <v>61</v>
      </c>
      <c r="T158" s="135" t="s">
        <v>31</v>
      </c>
      <c r="U158" s="135" t="s">
        <v>31</v>
      </c>
      <c r="V158" s="12" t="s">
        <v>31</v>
      </c>
      <c r="W158" s="16" t="s">
        <v>31</v>
      </c>
      <c r="X158" s="135" t="s">
        <v>31</v>
      </c>
      <c r="Y158" s="12" t="s">
        <v>31</v>
      </c>
      <c r="Z158" s="12" t="s">
        <v>31</v>
      </c>
      <c r="AA158" s="66" t="s">
        <v>31</v>
      </c>
      <c r="AB158" s="66" t="s">
        <v>31</v>
      </c>
      <c r="AC158" s="189" t="e">
        <f t="shared" ca="1" si="41"/>
        <v>#N/A</v>
      </c>
      <c r="AD158" s="189">
        <f t="shared" si="42"/>
        <v>100000</v>
      </c>
      <c r="AE158" s="189" t="e">
        <f t="shared" ca="1" si="43"/>
        <v>#N/A</v>
      </c>
      <c r="AF158" s="190" t="str">
        <f t="shared" ca="1" si="44"/>
        <v>AT</v>
      </c>
      <c r="AG158" s="189">
        <f t="shared" si="45"/>
        <v>-100000</v>
      </c>
      <c r="AH158" s="191" t="str">
        <f t="shared" ca="1" si="46"/>
        <v>Because of high redispatch the leftover intraday capacity was set to 0</v>
      </c>
      <c r="AI158" s="189">
        <f t="shared" si="47"/>
        <v>1</v>
      </c>
      <c r="AJ158" s="190" t="str">
        <f t="shared" ca="1" si="56"/>
        <v>AT</v>
      </c>
      <c r="AK158" s="189">
        <f t="shared" si="48"/>
        <v>-100000</v>
      </c>
      <c r="AL158" s="191" t="str">
        <f t="shared" ca="1" si="49"/>
        <v>Bilateral - Because of high redispatch the leftover intraday capacity was set to 0</v>
      </c>
      <c r="AM158" t="str">
        <f t="shared" ca="1" si="55"/>
        <v>AT</v>
      </c>
      <c r="AN158">
        <f t="shared" si="52"/>
        <v>-100000</v>
      </c>
      <c r="AO158" t="str">
        <f t="shared" ca="1" si="53"/>
        <v>Bilateral - Because of high redispatch the leftover intraday capacity was set to 0</v>
      </c>
    </row>
    <row r="159" spans="1:41">
      <c r="A159" s="4"/>
      <c r="B159" s="24">
        <v>20230713</v>
      </c>
      <c r="C159" s="2" t="s">
        <v>28</v>
      </c>
      <c r="D159" s="25" t="s">
        <v>43</v>
      </c>
      <c r="E159" s="135">
        <v>7844</v>
      </c>
      <c r="F159" s="12">
        <v>7822</v>
      </c>
      <c r="G159" s="135"/>
      <c r="H159" s="16">
        <v>0</v>
      </c>
      <c r="I159" s="135">
        <v>0</v>
      </c>
      <c r="J159" s="12">
        <v>0</v>
      </c>
      <c r="K159" s="16" t="s">
        <v>49</v>
      </c>
      <c r="L159" s="12" t="s">
        <v>60</v>
      </c>
      <c r="M159" s="16">
        <f t="shared" si="50"/>
        <v>0</v>
      </c>
      <c r="N159" s="135">
        <f t="shared" si="39"/>
        <v>22</v>
      </c>
      <c r="O159" s="12">
        <f t="shared" si="40"/>
        <v>0</v>
      </c>
      <c r="P159" s="66">
        <f t="shared" si="51"/>
        <v>1</v>
      </c>
      <c r="Q159" s="16">
        <v>-100000</v>
      </c>
      <c r="R159" s="135" t="s">
        <v>31</v>
      </c>
      <c r="S159" s="12" t="s">
        <v>61</v>
      </c>
      <c r="T159" s="135" t="s">
        <v>31</v>
      </c>
      <c r="U159" s="135" t="s">
        <v>31</v>
      </c>
      <c r="V159" s="12" t="s">
        <v>31</v>
      </c>
      <c r="W159" s="16" t="s">
        <v>31</v>
      </c>
      <c r="X159" s="135" t="s">
        <v>31</v>
      </c>
      <c r="Y159" s="12" t="s">
        <v>31</v>
      </c>
      <c r="Z159" s="12" t="s">
        <v>31</v>
      </c>
      <c r="AA159" s="66" t="s">
        <v>31</v>
      </c>
      <c r="AB159" s="66" t="s">
        <v>31</v>
      </c>
      <c r="AC159" s="189" t="e">
        <f t="shared" ca="1" si="41"/>
        <v>#N/A</v>
      </c>
      <c r="AD159" s="189">
        <f t="shared" si="42"/>
        <v>100000</v>
      </c>
      <c r="AE159" s="189" t="e">
        <f t="shared" ca="1" si="43"/>
        <v>#N/A</v>
      </c>
      <c r="AF159" s="190" t="str">
        <f t="shared" ca="1" si="44"/>
        <v>AT</v>
      </c>
      <c r="AG159" s="189">
        <f t="shared" si="45"/>
        <v>-100000</v>
      </c>
      <c r="AH159" s="191" t="str">
        <f t="shared" ca="1" si="46"/>
        <v>Because of high redispatch the leftover intraday capacity was set to 0</v>
      </c>
      <c r="AI159" s="189">
        <f t="shared" si="47"/>
        <v>1</v>
      </c>
      <c r="AJ159" s="190" t="str">
        <f t="shared" ca="1" si="56"/>
        <v>AT</v>
      </c>
      <c r="AK159" s="189">
        <f t="shared" si="48"/>
        <v>-100000</v>
      </c>
      <c r="AL159" s="191" t="str">
        <f t="shared" ca="1" si="49"/>
        <v>Bilateral - Because of high redispatch the leftover intraday capacity was set to 0</v>
      </c>
      <c r="AM159" t="str">
        <f t="shared" ca="1" si="55"/>
        <v>AT</v>
      </c>
      <c r="AN159">
        <f t="shared" si="52"/>
        <v>-100000</v>
      </c>
      <c r="AO159" t="str">
        <f t="shared" ca="1" si="53"/>
        <v>Bilateral - Because of high redispatch the leftover intraday capacity was set to 0</v>
      </c>
    </row>
    <row r="160" spans="1:41">
      <c r="A160" s="4"/>
      <c r="B160" s="24">
        <v>20230713</v>
      </c>
      <c r="C160" s="2" t="s">
        <v>28</v>
      </c>
      <c r="D160" s="25" t="s">
        <v>45</v>
      </c>
      <c r="E160" s="135">
        <v>7844</v>
      </c>
      <c r="F160" s="12">
        <v>7697</v>
      </c>
      <c r="G160" s="135"/>
      <c r="H160" s="16">
        <v>0</v>
      </c>
      <c r="I160" s="135">
        <v>0</v>
      </c>
      <c r="J160" s="12">
        <v>0</v>
      </c>
      <c r="K160" s="16" t="s">
        <v>49</v>
      </c>
      <c r="L160" s="12" t="s">
        <v>60</v>
      </c>
      <c r="M160" s="16">
        <f t="shared" si="50"/>
        <v>0</v>
      </c>
      <c r="N160" s="135">
        <f t="shared" si="39"/>
        <v>147</v>
      </c>
      <c r="O160" s="12">
        <f t="shared" si="40"/>
        <v>0</v>
      </c>
      <c r="P160" s="66">
        <f t="shared" si="51"/>
        <v>1</v>
      </c>
      <c r="Q160" s="16">
        <v>-100000</v>
      </c>
      <c r="R160" s="135" t="s">
        <v>31</v>
      </c>
      <c r="S160" s="12" t="s">
        <v>61</v>
      </c>
      <c r="T160" s="135" t="s">
        <v>31</v>
      </c>
      <c r="U160" s="135" t="s">
        <v>31</v>
      </c>
      <c r="V160" s="12" t="s">
        <v>31</v>
      </c>
      <c r="W160" s="16" t="s">
        <v>31</v>
      </c>
      <c r="X160" s="135" t="s">
        <v>31</v>
      </c>
      <c r="Y160" s="12" t="s">
        <v>31</v>
      </c>
      <c r="Z160" s="12" t="s">
        <v>31</v>
      </c>
      <c r="AA160" s="66" t="s">
        <v>31</v>
      </c>
      <c r="AB160" s="66" t="s">
        <v>31</v>
      </c>
      <c r="AC160" s="189" t="e">
        <f t="shared" ca="1" si="41"/>
        <v>#N/A</v>
      </c>
      <c r="AD160" s="189">
        <f t="shared" si="42"/>
        <v>100000</v>
      </c>
      <c r="AE160" s="189" t="e">
        <f t="shared" ca="1" si="43"/>
        <v>#N/A</v>
      </c>
      <c r="AF160" s="190" t="str">
        <f t="shared" ca="1" si="44"/>
        <v>AT</v>
      </c>
      <c r="AG160" s="189">
        <f t="shared" si="45"/>
        <v>-100000</v>
      </c>
      <c r="AH160" s="191" t="str">
        <f t="shared" ca="1" si="46"/>
        <v>Because of high redispatch the leftover intraday capacity was set to 0</v>
      </c>
      <c r="AI160" s="189">
        <f t="shared" si="47"/>
        <v>1</v>
      </c>
      <c r="AJ160" s="190" t="str">
        <f t="shared" ca="1" si="56"/>
        <v>AT</v>
      </c>
      <c r="AK160" s="189">
        <f t="shared" si="48"/>
        <v>-100000</v>
      </c>
      <c r="AL160" s="191" t="str">
        <f t="shared" ca="1" si="49"/>
        <v>Bilateral - Because of high redispatch the leftover intraday capacity was set to 0</v>
      </c>
      <c r="AM160" t="str">
        <f t="shared" ca="1" si="55"/>
        <v>AT</v>
      </c>
      <c r="AN160">
        <f t="shared" si="52"/>
        <v>-100000</v>
      </c>
      <c r="AO160" t="str">
        <f t="shared" ca="1" si="53"/>
        <v>Bilateral - Because of high redispatch the leftover intraday capacity was set to 0</v>
      </c>
    </row>
    <row r="161" spans="1:41">
      <c r="A161" s="4"/>
      <c r="B161" s="24">
        <v>20230713</v>
      </c>
      <c r="C161" s="2" t="s">
        <v>28</v>
      </c>
      <c r="D161" s="25" t="s">
        <v>46</v>
      </c>
      <c r="E161" s="135">
        <v>7844</v>
      </c>
      <c r="F161" s="12">
        <v>7655</v>
      </c>
      <c r="G161" s="135"/>
      <c r="H161" s="16">
        <v>0</v>
      </c>
      <c r="I161" s="135">
        <v>0</v>
      </c>
      <c r="J161" s="12">
        <v>0</v>
      </c>
      <c r="K161" s="16" t="s">
        <v>49</v>
      </c>
      <c r="L161" s="12" t="s">
        <v>60</v>
      </c>
      <c r="M161" s="16">
        <f t="shared" si="50"/>
        <v>0</v>
      </c>
      <c r="N161" s="135">
        <f t="shared" si="39"/>
        <v>189</v>
      </c>
      <c r="O161" s="12">
        <f t="shared" si="40"/>
        <v>0</v>
      </c>
      <c r="P161" s="66">
        <f t="shared" si="51"/>
        <v>1</v>
      </c>
      <c r="Q161" s="16">
        <v>-100000</v>
      </c>
      <c r="R161" s="135" t="s">
        <v>31</v>
      </c>
      <c r="S161" s="12" t="s">
        <v>61</v>
      </c>
      <c r="T161" s="135" t="s">
        <v>31</v>
      </c>
      <c r="U161" s="135" t="s">
        <v>31</v>
      </c>
      <c r="V161" s="12" t="s">
        <v>31</v>
      </c>
      <c r="W161" s="16" t="s">
        <v>31</v>
      </c>
      <c r="X161" s="135" t="s">
        <v>31</v>
      </c>
      <c r="Y161" s="12" t="s">
        <v>31</v>
      </c>
      <c r="Z161" s="12" t="s">
        <v>31</v>
      </c>
      <c r="AA161" s="66" t="s">
        <v>31</v>
      </c>
      <c r="AB161" s="66" t="s">
        <v>31</v>
      </c>
      <c r="AC161" s="189" t="e">
        <f t="shared" ca="1" si="41"/>
        <v>#N/A</v>
      </c>
      <c r="AD161" s="189">
        <f t="shared" si="42"/>
        <v>100000</v>
      </c>
      <c r="AE161" s="189" t="e">
        <f t="shared" ca="1" si="43"/>
        <v>#N/A</v>
      </c>
      <c r="AF161" s="190" t="str">
        <f t="shared" ca="1" si="44"/>
        <v>AT</v>
      </c>
      <c r="AG161" s="189">
        <f t="shared" si="45"/>
        <v>-100000</v>
      </c>
      <c r="AH161" s="191" t="str">
        <f t="shared" ca="1" si="46"/>
        <v>Because of high redispatch the leftover intraday capacity was set to 0</v>
      </c>
      <c r="AI161" s="189">
        <f t="shared" si="47"/>
        <v>1</v>
      </c>
      <c r="AJ161" s="190" t="str">
        <f t="shared" ca="1" si="56"/>
        <v>AT</v>
      </c>
      <c r="AK161" s="189">
        <f t="shared" si="48"/>
        <v>-100000</v>
      </c>
      <c r="AL161" s="191" t="str">
        <f t="shared" ca="1" si="49"/>
        <v>Bilateral - Because of high redispatch the leftover intraday capacity was set to 0</v>
      </c>
      <c r="AM161" t="str">
        <f t="shared" ca="1" si="55"/>
        <v>AT</v>
      </c>
      <c r="AN161">
        <f t="shared" si="52"/>
        <v>-100000</v>
      </c>
      <c r="AO161" t="str">
        <f t="shared" ca="1" si="53"/>
        <v>Bilateral - Because of high redispatch the leftover intraday capacity was set to 0</v>
      </c>
    </row>
    <row r="162" spans="1:41">
      <c r="A162" s="4"/>
      <c r="B162" s="24">
        <v>20230713</v>
      </c>
      <c r="C162" s="2" t="s">
        <v>28</v>
      </c>
      <c r="D162" s="25" t="s">
        <v>47</v>
      </c>
      <c r="E162" s="135">
        <v>7844</v>
      </c>
      <c r="F162" s="12">
        <v>7634</v>
      </c>
      <c r="G162" s="135"/>
      <c r="H162" s="16">
        <v>0</v>
      </c>
      <c r="I162" s="135">
        <v>0</v>
      </c>
      <c r="J162" s="12">
        <v>0</v>
      </c>
      <c r="K162" s="16" t="s">
        <v>49</v>
      </c>
      <c r="L162" s="12" t="s">
        <v>60</v>
      </c>
      <c r="M162" s="16">
        <f t="shared" si="50"/>
        <v>0</v>
      </c>
      <c r="N162" s="135">
        <f t="shared" si="39"/>
        <v>210</v>
      </c>
      <c r="O162" s="12">
        <f t="shared" si="40"/>
        <v>0</v>
      </c>
      <c r="P162" s="66">
        <f t="shared" si="51"/>
        <v>1</v>
      </c>
      <c r="Q162" s="16">
        <v>-100000</v>
      </c>
      <c r="R162" s="135" t="s">
        <v>31</v>
      </c>
      <c r="S162" s="12" t="s">
        <v>61</v>
      </c>
      <c r="T162" s="135" t="s">
        <v>31</v>
      </c>
      <c r="U162" s="135" t="s">
        <v>31</v>
      </c>
      <c r="V162" s="12" t="s">
        <v>31</v>
      </c>
      <c r="W162" s="16" t="s">
        <v>31</v>
      </c>
      <c r="X162" s="135" t="s">
        <v>31</v>
      </c>
      <c r="Y162" s="12" t="s">
        <v>31</v>
      </c>
      <c r="Z162" s="12" t="s">
        <v>31</v>
      </c>
      <c r="AA162" s="66" t="s">
        <v>31</v>
      </c>
      <c r="AB162" s="66" t="s">
        <v>31</v>
      </c>
      <c r="AC162" s="189" t="e">
        <f t="shared" ca="1" si="41"/>
        <v>#N/A</v>
      </c>
      <c r="AD162" s="189">
        <f t="shared" si="42"/>
        <v>100000</v>
      </c>
      <c r="AE162" s="189" t="e">
        <f t="shared" ca="1" si="43"/>
        <v>#N/A</v>
      </c>
      <c r="AF162" s="190" t="str">
        <f t="shared" ca="1" si="44"/>
        <v>AT</v>
      </c>
      <c r="AG162" s="189">
        <f t="shared" si="45"/>
        <v>-100000</v>
      </c>
      <c r="AH162" s="191" t="str">
        <f t="shared" ca="1" si="46"/>
        <v>Because of high redispatch the leftover intraday capacity was set to 0</v>
      </c>
      <c r="AI162" s="189">
        <f t="shared" si="47"/>
        <v>1</v>
      </c>
      <c r="AJ162" s="190" t="str">
        <f t="shared" ca="1" si="56"/>
        <v>AT</v>
      </c>
      <c r="AK162" s="189">
        <f t="shared" si="48"/>
        <v>-100000</v>
      </c>
      <c r="AL162" s="191" t="str">
        <f t="shared" ca="1" si="49"/>
        <v>Bilateral - Because of high redispatch the leftover intraday capacity was set to 0</v>
      </c>
      <c r="AM162" t="str">
        <f t="shared" ca="1" si="55"/>
        <v>AT</v>
      </c>
      <c r="AN162">
        <f t="shared" si="52"/>
        <v>-100000</v>
      </c>
      <c r="AO162" t="str">
        <f t="shared" ca="1" si="53"/>
        <v>Bilateral - Because of high redispatch the leftover intraday capacity was set to 0</v>
      </c>
    </row>
    <row r="163" spans="1:41" ht="15.95" thickBot="1">
      <c r="A163" s="4"/>
      <c r="B163" s="26">
        <v>20230713</v>
      </c>
      <c r="C163" s="56" t="s">
        <v>28</v>
      </c>
      <c r="D163" s="27" t="s">
        <v>48</v>
      </c>
      <c r="E163" s="14">
        <v>7405</v>
      </c>
      <c r="F163" s="15">
        <v>7405</v>
      </c>
      <c r="G163" s="14"/>
      <c r="H163" s="20">
        <v>0</v>
      </c>
      <c r="I163" s="14">
        <v>0</v>
      </c>
      <c r="J163" s="15">
        <v>0</v>
      </c>
      <c r="K163" s="20" t="s">
        <v>49</v>
      </c>
      <c r="L163" s="15" t="s">
        <v>49</v>
      </c>
      <c r="M163" s="20">
        <f t="shared" si="50"/>
        <v>0</v>
      </c>
      <c r="N163" s="14">
        <f t="shared" si="39"/>
        <v>0</v>
      </c>
      <c r="O163" s="15">
        <f t="shared" si="40"/>
        <v>0</v>
      </c>
      <c r="P163" s="66">
        <f t="shared" si="51"/>
        <v>1</v>
      </c>
      <c r="Q163" s="20">
        <v>207</v>
      </c>
      <c r="R163" s="14" t="s">
        <v>31</v>
      </c>
      <c r="S163" s="15" t="s">
        <v>61</v>
      </c>
      <c r="T163" s="14" t="s">
        <v>31</v>
      </c>
      <c r="U163" s="14" t="s">
        <v>31</v>
      </c>
      <c r="V163" s="15" t="s">
        <v>31</v>
      </c>
      <c r="W163" s="20" t="s">
        <v>31</v>
      </c>
      <c r="X163" s="14" t="s">
        <v>31</v>
      </c>
      <c r="Y163" s="15" t="s">
        <v>31</v>
      </c>
      <c r="Z163" s="15" t="s">
        <v>31</v>
      </c>
      <c r="AA163" s="63" t="s">
        <v>31</v>
      </c>
      <c r="AB163" s="63" t="s">
        <v>31</v>
      </c>
      <c r="AC163" s="189" t="e">
        <f t="shared" ca="1" si="41"/>
        <v>#N/A</v>
      </c>
      <c r="AD163" s="189">
        <f t="shared" si="42"/>
        <v>100000</v>
      </c>
      <c r="AE163" s="189" t="e">
        <f t="shared" ca="1" si="43"/>
        <v>#N/A</v>
      </c>
      <c r="AF163" s="190" t="str">
        <f t="shared" ca="1" si="44"/>
        <v>AT</v>
      </c>
      <c r="AG163" s="189">
        <f t="shared" si="45"/>
        <v>207</v>
      </c>
      <c r="AH163" s="191" t="str">
        <f t="shared" ca="1" si="46"/>
        <v>Because of high redispatch the leftover intraday capacity was set to 0</v>
      </c>
      <c r="AI163" s="189">
        <f t="shared" si="47"/>
        <v>1</v>
      </c>
      <c r="AJ163" s="190" t="s">
        <v>52</v>
      </c>
      <c r="AK163" s="189">
        <f t="shared" si="48"/>
        <v>207</v>
      </c>
      <c r="AL163" s="191" t="str">
        <f t="shared" ca="1" si="49"/>
        <v>Bilateral - Because of high redispatch the leftover intraday capacity was set to 0</v>
      </c>
      <c r="AM163" t="str">
        <f t="shared" ca="1" si="55"/>
        <v>AT</v>
      </c>
      <c r="AN163">
        <f t="shared" si="52"/>
        <v>207</v>
      </c>
      <c r="AO163" t="str">
        <f t="shared" ca="1" si="53"/>
        <v>Bilateral - Because of high redispatch the leftover intraday capacity was set to 0</v>
      </c>
    </row>
    <row r="164" spans="1:41">
      <c r="A164" s="4"/>
      <c r="B164" s="52">
        <v>20230714</v>
      </c>
      <c r="C164" s="53" t="s">
        <v>28</v>
      </c>
      <c r="D164" s="57" t="s">
        <v>29</v>
      </c>
      <c r="E164" s="55">
        <v>7608</v>
      </c>
      <c r="F164" s="46">
        <v>7126</v>
      </c>
      <c r="G164" s="55"/>
      <c r="H164" s="45">
        <v>0</v>
      </c>
      <c r="I164" s="55">
        <v>0</v>
      </c>
      <c r="J164" s="46">
        <v>0</v>
      </c>
      <c r="K164" s="45" t="s">
        <v>40</v>
      </c>
      <c r="L164" s="46" t="s">
        <v>41</v>
      </c>
      <c r="M164" s="45">
        <f t="shared" si="50"/>
        <v>0</v>
      </c>
      <c r="N164" s="55">
        <f t="shared" si="39"/>
        <v>482</v>
      </c>
      <c r="O164" s="46">
        <f t="shared" si="40"/>
        <v>0</v>
      </c>
      <c r="P164" s="66">
        <f t="shared" si="51"/>
        <v>1</v>
      </c>
      <c r="Q164" s="45">
        <v>216</v>
      </c>
      <c r="R164" s="55" t="s">
        <v>31</v>
      </c>
      <c r="S164" s="46" t="s">
        <v>63</v>
      </c>
      <c r="T164" s="55" t="s">
        <v>31</v>
      </c>
      <c r="U164" s="55">
        <v>6973</v>
      </c>
      <c r="V164" s="46" t="s">
        <v>64</v>
      </c>
      <c r="W164" s="45" t="s">
        <v>31</v>
      </c>
      <c r="X164" s="55" t="s">
        <v>31</v>
      </c>
      <c r="Y164" s="46" t="s">
        <v>31</v>
      </c>
      <c r="Z164" s="46" t="s">
        <v>31</v>
      </c>
      <c r="AA164" s="62" t="s">
        <v>31</v>
      </c>
      <c r="AB164" s="62" t="s">
        <v>31</v>
      </c>
      <c r="AC164" s="189" t="str">
        <f t="shared" ca="1" si="41"/>
        <v>CH</v>
      </c>
      <c r="AD164" s="189">
        <f t="shared" si="42"/>
        <v>6973</v>
      </c>
      <c r="AE164" s="189" t="str">
        <f t="shared" ca="1" si="43"/>
        <v>Expected overloading on the following CNEC: CNE: 380kV Lavorgo - Musignano , C: N-1 SOAZZA-BULCIAGO</v>
      </c>
      <c r="AF164" s="190" t="str">
        <f t="shared" ca="1" si="44"/>
        <v>AT</v>
      </c>
      <c r="AG164" s="189">
        <f t="shared" si="45"/>
        <v>216</v>
      </c>
      <c r="AH164" s="191" t="str">
        <f t="shared" ca="1" si="46"/>
        <v>Reduction because outage of line 912</v>
      </c>
      <c r="AI164" s="189">
        <f t="shared" si="47"/>
        <v>1</v>
      </c>
      <c r="AJ164" s="190" t="str">
        <f t="shared" ref="AJ164:AJ175" ca="1" si="57">IF(P164,IF(AD164=100000,IF(AG164=100000,"Smoothing",IF(AI164=1,AF164,"CHECK")),IF(AG164&lt;&gt;100000,IF(AND(F164-AD164&gt;=250,F164-AD164&lt;=280),AC164,IF(AI164=1,AF164,"CHECK")),AC164)),"")</f>
        <v>AT</v>
      </c>
      <c r="AK164" s="189">
        <f t="shared" si="48"/>
        <v>216</v>
      </c>
      <c r="AL164" s="191" t="str">
        <f t="shared" ca="1" si="49"/>
        <v>Bilateral - Reduction because outage of line 912</v>
      </c>
      <c r="AM164" t="str">
        <f t="shared" ca="1" si="55"/>
        <v>AT</v>
      </c>
      <c r="AN164">
        <f t="shared" si="52"/>
        <v>216</v>
      </c>
      <c r="AO164" t="str">
        <f t="shared" ca="1" si="53"/>
        <v>Bilateral - Reduction because outage of line 912</v>
      </c>
    </row>
    <row r="165" spans="1:41">
      <c r="A165" s="4"/>
      <c r="B165" s="24">
        <v>20230714</v>
      </c>
      <c r="C165" s="2" t="s">
        <v>28</v>
      </c>
      <c r="D165" s="25" t="s">
        <v>32</v>
      </c>
      <c r="E165" s="135">
        <v>7608</v>
      </c>
      <c r="F165" s="12">
        <v>7255</v>
      </c>
      <c r="G165" s="135"/>
      <c r="H165" s="16">
        <v>0</v>
      </c>
      <c r="I165" s="135">
        <v>0</v>
      </c>
      <c r="J165" s="12">
        <v>0</v>
      </c>
      <c r="K165" s="16" t="s">
        <v>40</v>
      </c>
      <c r="L165" s="12" t="s">
        <v>41</v>
      </c>
      <c r="M165" s="16">
        <f t="shared" si="50"/>
        <v>0</v>
      </c>
      <c r="N165" s="135">
        <f t="shared" si="39"/>
        <v>353</v>
      </c>
      <c r="O165" s="12">
        <f t="shared" si="40"/>
        <v>0</v>
      </c>
      <c r="P165" s="66">
        <f t="shared" si="51"/>
        <v>1</v>
      </c>
      <c r="Q165" s="16">
        <v>216</v>
      </c>
      <c r="R165" s="135" t="s">
        <v>31</v>
      </c>
      <c r="S165" s="12" t="s">
        <v>63</v>
      </c>
      <c r="T165" s="135" t="s">
        <v>31</v>
      </c>
      <c r="U165" s="135">
        <v>7109</v>
      </c>
      <c r="V165" s="12" t="s">
        <v>64</v>
      </c>
      <c r="W165" s="16" t="s">
        <v>31</v>
      </c>
      <c r="X165" s="135" t="s">
        <v>31</v>
      </c>
      <c r="Y165" s="12" t="s">
        <v>31</v>
      </c>
      <c r="Z165" s="12" t="s">
        <v>31</v>
      </c>
      <c r="AA165" s="66" t="s">
        <v>31</v>
      </c>
      <c r="AB165" s="66" t="s">
        <v>31</v>
      </c>
      <c r="AC165" s="189" t="str">
        <f t="shared" ca="1" si="41"/>
        <v>CH</v>
      </c>
      <c r="AD165" s="189">
        <f t="shared" si="42"/>
        <v>7109</v>
      </c>
      <c r="AE165" s="189" t="str">
        <f t="shared" ca="1" si="43"/>
        <v>Expected overloading on the following CNEC: CNE: 380kV Lavorgo - Musignano , C: N-1 SOAZZA-BULCIAGO</v>
      </c>
      <c r="AF165" s="190" t="str">
        <f t="shared" ca="1" si="44"/>
        <v>AT</v>
      </c>
      <c r="AG165" s="189">
        <f t="shared" si="45"/>
        <v>216</v>
      </c>
      <c r="AH165" s="191" t="str">
        <f t="shared" ca="1" si="46"/>
        <v>Reduction because outage of line 912</v>
      </c>
      <c r="AI165" s="189">
        <f t="shared" si="47"/>
        <v>1</v>
      </c>
      <c r="AJ165" s="190" t="str">
        <f t="shared" ca="1" si="57"/>
        <v>AT</v>
      </c>
      <c r="AK165" s="189">
        <f t="shared" si="48"/>
        <v>216</v>
      </c>
      <c r="AL165" s="191" t="str">
        <f t="shared" ca="1" si="49"/>
        <v>Bilateral - Reduction because outage of line 912</v>
      </c>
      <c r="AM165" t="str">
        <f t="shared" ca="1" si="55"/>
        <v>AT</v>
      </c>
      <c r="AN165">
        <f t="shared" si="52"/>
        <v>216</v>
      </c>
      <c r="AO165" t="str">
        <f t="shared" ca="1" si="53"/>
        <v>Bilateral - Reduction because outage of line 912</v>
      </c>
    </row>
    <row r="166" spans="1:41">
      <c r="A166" s="4"/>
      <c r="B166" s="24">
        <v>20230714</v>
      </c>
      <c r="C166" s="2" t="s">
        <v>28</v>
      </c>
      <c r="D166" s="25" t="s">
        <v>34</v>
      </c>
      <c r="E166" s="135">
        <v>7608</v>
      </c>
      <c r="F166" s="12">
        <v>6739</v>
      </c>
      <c r="G166" s="135"/>
      <c r="H166" s="16">
        <v>0</v>
      </c>
      <c r="I166" s="135">
        <v>0</v>
      </c>
      <c r="J166" s="12">
        <v>0</v>
      </c>
      <c r="K166" s="16" t="s">
        <v>40</v>
      </c>
      <c r="L166" s="12" t="s">
        <v>41</v>
      </c>
      <c r="M166" s="16">
        <f t="shared" si="50"/>
        <v>0</v>
      </c>
      <c r="N166" s="135">
        <f t="shared" si="39"/>
        <v>869</v>
      </c>
      <c r="O166" s="12">
        <f t="shared" si="40"/>
        <v>0</v>
      </c>
      <c r="P166" s="66">
        <f t="shared" si="51"/>
        <v>1</v>
      </c>
      <c r="Q166" s="16">
        <v>216</v>
      </c>
      <c r="R166" s="135" t="s">
        <v>31</v>
      </c>
      <c r="S166" s="12" t="s">
        <v>63</v>
      </c>
      <c r="T166" s="135" t="s">
        <v>31</v>
      </c>
      <c r="U166" s="135">
        <v>6571</v>
      </c>
      <c r="V166" s="12" t="s">
        <v>64</v>
      </c>
      <c r="W166" s="16" t="s">
        <v>31</v>
      </c>
      <c r="X166" s="135" t="s">
        <v>31</v>
      </c>
      <c r="Y166" s="12" t="s">
        <v>31</v>
      </c>
      <c r="Z166" s="12" t="s">
        <v>31</v>
      </c>
      <c r="AA166" s="66" t="s">
        <v>31</v>
      </c>
      <c r="AB166" s="66" t="s">
        <v>31</v>
      </c>
      <c r="AC166" s="189" t="str">
        <f t="shared" ca="1" si="41"/>
        <v>CH</v>
      </c>
      <c r="AD166" s="189">
        <f t="shared" si="42"/>
        <v>6571</v>
      </c>
      <c r="AE166" s="189" t="str">
        <f t="shared" ca="1" si="43"/>
        <v>Expected overloading on the following CNEC: CNE: 380kV Lavorgo - Musignano , C: N-1 SOAZZA-BULCIAGO</v>
      </c>
      <c r="AF166" s="190" t="str">
        <f t="shared" ca="1" si="44"/>
        <v>AT</v>
      </c>
      <c r="AG166" s="189">
        <f t="shared" si="45"/>
        <v>216</v>
      </c>
      <c r="AH166" s="191" t="str">
        <f t="shared" ca="1" si="46"/>
        <v>Reduction because outage of line 912</v>
      </c>
      <c r="AI166" s="189">
        <f t="shared" si="47"/>
        <v>1</v>
      </c>
      <c r="AJ166" s="190" t="str">
        <f t="shared" ca="1" si="57"/>
        <v>AT</v>
      </c>
      <c r="AK166" s="189">
        <f t="shared" si="48"/>
        <v>216</v>
      </c>
      <c r="AL166" s="191" t="str">
        <f t="shared" ca="1" si="49"/>
        <v>Bilateral - Reduction because outage of line 912</v>
      </c>
      <c r="AM166" t="str">
        <f t="shared" ca="1" si="55"/>
        <v>AT</v>
      </c>
      <c r="AN166">
        <f t="shared" si="52"/>
        <v>216</v>
      </c>
      <c r="AO166" t="str">
        <f t="shared" ca="1" si="53"/>
        <v>Bilateral - Reduction because outage of line 912</v>
      </c>
    </row>
    <row r="167" spans="1:41">
      <c r="A167" s="4"/>
      <c r="B167" s="24">
        <v>20230714</v>
      </c>
      <c r="C167" s="2" t="s">
        <v>28</v>
      </c>
      <c r="D167" s="25" t="s">
        <v>35</v>
      </c>
      <c r="E167" s="135">
        <v>7156</v>
      </c>
      <c r="F167" s="12">
        <v>6891</v>
      </c>
      <c r="G167" s="135"/>
      <c r="H167" s="16">
        <v>0</v>
      </c>
      <c r="I167" s="135">
        <v>0</v>
      </c>
      <c r="J167" s="12">
        <v>0</v>
      </c>
      <c r="K167" s="16" t="s">
        <v>40</v>
      </c>
      <c r="L167" s="12" t="s">
        <v>41</v>
      </c>
      <c r="M167" s="16">
        <f t="shared" si="50"/>
        <v>0</v>
      </c>
      <c r="N167" s="135">
        <f t="shared" si="39"/>
        <v>265</v>
      </c>
      <c r="O167" s="12">
        <f t="shared" si="40"/>
        <v>0</v>
      </c>
      <c r="P167" s="66">
        <f t="shared" si="51"/>
        <v>1</v>
      </c>
      <c r="Q167" s="16">
        <v>205</v>
      </c>
      <c r="R167" s="135" t="s">
        <v>31</v>
      </c>
      <c r="S167" s="12" t="s">
        <v>63</v>
      </c>
      <c r="T167" s="135" t="s">
        <v>31</v>
      </c>
      <c r="U167" s="135">
        <v>6740</v>
      </c>
      <c r="V167" s="12" t="s">
        <v>64</v>
      </c>
      <c r="W167" s="16" t="s">
        <v>31</v>
      </c>
      <c r="X167" s="135" t="s">
        <v>31</v>
      </c>
      <c r="Y167" s="12" t="s">
        <v>31</v>
      </c>
      <c r="Z167" s="12" t="s">
        <v>31</v>
      </c>
      <c r="AA167" s="66" t="s">
        <v>31</v>
      </c>
      <c r="AB167" s="66" t="s">
        <v>31</v>
      </c>
      <c r="AC167" s="189" t="str">
        <f t="shared" ca="1" si="41"/>
        <v>CH</v>
      </c>
      <c r="AD167" s="189">
        <f t="shared" si="42"/>
        <v>6740</v>
      </c>
      <c r="AE167" s="189" t="str">
        <f t="shared" ca="1" si="43"/>
        <v>Expected overloading on the following CNEC: CNE: 380kV Lavorgo - Musignano , C: N-1 SOAZZA-BULCIAGO</v>
      </c>
      <c r="AF167" s="190" t="str">
        <f t="shared" ca="1" si="44"/>
        <v>AT</v>
      </c>
      <c r="AG167" s="189">
        <f t="shared" si="45"/>
        <v>205</v>
      </c>
      <c r="AH167" s="191" t="str">
        <f t="shared" ca="1" si="46"/>
        <v>Reduction because outage of line 912</v>
      </c>
      <c r="AI167" s="189">
        <f t="shared" si="47"/>
        <v>1</v>
      </c>
      <c r="AJ167" s="190" t="str">
        <f t="shared" ca="1" si="57"/>
        <v>AT</v>
      </c>
      <c r="AK167" s="189">
        <f t="shared" si="48"/>
        <v>205</v>
      </c>
      <c r="AL167" s="191" t="str">
        <f t="shared" ca="1" si="49"/>
        <v>Bilateral - Reduction because outage of line 912</v>
      </c>
      <c r="AM167" t="str">
        <f t="shared" ca="1" si="55"/>
        <v>AT</v>
      </c>
      <c r="AN167">
        <f t="shared" si="52"/>
        <v>205</v>
      </c>
      <c r="AO167" t="str">
        <f t="shared" ca="1" si="53"/>
        <v>Bilateral - Reduction because outage of line 912</v>
      </c>
    </row>
    <row r="168" spans="1:41">
      <c r="A168" s="4"/>
      <c r="B168" s="24">
        <v>20230714</v>
      </c>
      <c r="C168" s="2" t="s">
        <v>28</v>
      </c>
      <c r="D168" s="25" t="s">
        <v>37</v>
      </c>
      <c r="E168" s="135">
        <v>7156</v>
      </c>
      <c r="F168" s="12">
        <v>6617</v>
      </c>
      <c r="G168" s="135"/>
      <c r="H168" s="16">
        <v>0</v>
      </c>
      <c r="I168" s="135">
        <v>0</v>
      </c>
      <c r="J168" s="12">
        <v>0</v>
      </c>
      <c r="K168" s="16" t="s">
        <v>40</v>
      </c>
      <c r="L168" s="12" t="s">
        <v>41</v>
      </c>
      <c r="M168" s="16">
        <f t="shared" si="50"/>
        <v>0</v>
      </c>
      <c r="N168" s="135">
        <f t="shared" si="39"/>
        <v>539</v>
      </c>
      <c r="O168" s="12">
        <f t="shared" si="40"/>
        <v>0</v>
      </c>
      <c r="P168" s="66">
        <f t="shared" si="51"/>
        <v>1</v>
      </c>
      <c r="Q168" s="16">
        <v>205</v>
      </c>
      <c r="R168" s="135" t="s">
        <v>31</v>
      </c>
      <c r="S168" s="12" t="s">
        <v>63</v>
      </c>
      <c r="T168" s="135" t="s">
        <v>31</v>
      </c>
      <c r="U168" s="135">
        <v>6456</v>
      </c>
      <c r="V168" s="12" t="s">
        <v>65</v>
      </c>
      <c r="W168" s="16" t="s">
        <v>31</v>
      </c>
      <c r="X168" s="135" t="s">
        <v>31</v>
      </c>
      <c r="Y168" s="12" t="s">
        <v>31</v>
      </c>
      <c r="Z168" s="12" t="s">
        <v>31</v>
      </c>
      <c r="AA168" s="66" t="s">
        <v>31</v>
      </c>
      <c r="AB168" s="66" t="s">
        <v>31</v>
      </c>
      <c r="AC168" s="189" t="str">
        <f t="shared" ca="1" si="41"/>
        <v>CH</v>
      </c>
      <c r="AD168" s="189">
        <f t="shared" si="42"/>
        <v>6456</v>
      </c>
      <c r="AE168" s="189" t="str">
        <f t="shared" ca="1" si="43"/>
        <v>Expected overloading on the following CNEC: CNE: 380kV Bulciago - Soazza , C: N-1 LAVORGO-MUSIGNANO</v>
      </c>
      <c r="AF168" s="190" t="str">
        <f t="shared" ca="1" si="44"/>
        <v>AT</v>
      </c>
      <c r="AG168" s="189">
        <f t="shared" si="45"/>
        <v>205</v>
      </c>
      <c r="AH168" s="191" t="str">
        <f t="shared" ca="1" si="46"/>
        <v>Reduction because outage of line 912</v>
      </c>
      <c r="AI168" s="189">
        <f t="shared" si="47"/>
        <v>1</v>
      </c>
      <c r="AJ168" s="190" t="str">
        <f t="shared" ca="1" si="57"/>
        <v>AT</v>
      </c>
      <c r="AK168" s="189">
        <f t="shared" si="48"/>
        <v>205</v>
      </c>
      <c r="AL168" s="191" t="str">
        <f t="shared" ca="1" si="49"/>
        <v>Bilateral - Reduction because outage of line 912</v>
      </c>
      <c r="AM168" t="str">
        <f t="shared" ca="1" si="55"/>
        <v>AT</v>
      </c>
      <c r="AN168">
        <f t="shared" si="52"/>
        <v>205</v>
      </c>
      <c r="AO168" t="str">
        <f t="shared" ca="1" si="53"/>
        <v>Bilateral - Reduction because outage of line 912</v>
      </c>
    </row>
    <row r="169" spans="1:41">
      <c r="A169" s="4"/>
      <c r="B169" s="24">
        <v>20230714</v>
      </c>
      <c r="C169" s="2" t="s">
        <v>28</v>
      </c>
      <c r="D169" s="25" t="s">
        <v>38</v>
      </c>
      <c r="E169" s="135">
        <v>7306</v>
      </c>
      <c r="F169" s="12">
        <v>6346</v>
      </c>
      <c r="G169" s="135"/>
      <c r="H169" s="16">
        <v>0</v>
      </c>
      <c r="I169" s="135">
        <v>0</v>
      </c>
      <c r="J169" s="12">
        <v>0</v>
      </c>
      <c r="K169" s="16" t="s">
        <v>40</v>
      </c>
      <c r="L169" s="12" t="s">
        <v>41</v>
      </c>
      <c r="M169" s="16">
        <f t="shared" si="50"/>
        <v>0</v>
      </c>
      <c r="N169" s="135">
        <f t="shared" si="39"/>
        <v>960</v>
      </c>
      <c r="O169" s="12">
        <f t="shared" si="40"/>
        <v>0</v>
      </c>
      <c r="P169" s="66">
        <f t="shared" si="51"/>
        <v>1</v>
      </c>
      <c r="Q169" s="16">
        <v>206</v>
      </c>
      <c r="R169" s="135" t="s">
        <v>31</v>
      </c>
      <c r="S169" s="12" t="s">
        <v>63</v>
      </c>
      <c r="T169" s="135" t="s">
        <v>31</v>
      </c>
      <c r="U169" s="135">
        <v>6168</v>
      </c>
      <c r="V169" s="12" t="s">
        <v>65</v>
      </c>
      <c r="W169" s="16" t="s">
        <v>31</v>
      </c>
      <c r="X169" s="135" t="s">
        <v>31</v>
      </c>
      <c r="Y169" s="12" t="s">
        <v>31</v>
      </c>
      <c r="Z169" s="12" t="s">
        <v>31</v>
      </c>
      <c r="AA169" s="66" t="s">
        <v>31</v>
      </c>
      <c r="AB169" s="66" t="s">
        <v>31</v>
      </c>
      <c r="AC169" s="189" t="str">
        <f t="shared" ca="1" si="41"/>
        <v>CH</v>
      </c>
      <c r="AD169" s="189">
        <f t="shared" si="42"/>
        <v>6168</v>
      </c>
      <c r="AE169" s="189" t="str">
        <f t="shared" ca="1" si="43"/>
        <v>Expected overloading on the following CNEC: CNE: 380kV Bulciago - Soazza , C: N-1 LAVORGO-MUSIGNANO</v>
      </c>
      <c r="AF169" s="190" t="str">
        <f t="shared" ca="1" si="44"/>
        <v>AT</v>
      </c>
      <c r="AG169" s="189">
        <f t="shared" si="45"/>
        <v>206</v>
      </c>
      <c r="AH169" s="191" t="str">
        <f t="shared" ca="1" si="46"/>
        <v>Reduction because outage of line 912</v>
      </c>
      <c r="AI169" s="189">
        <f t="shared" si="47"/>
        <v>1</v>
      </c>
      <c r="AJ169" s="190" t="str">
        <f t="shared" ca="1" si="57"/>
        <v>AT</v>
      </c>
      <c r="AK169" s="189">
        <f t="shared" si="48"/>
        <v>206</v>
      </c>
      <c r="AL169" s="191" t="str">
        <f t="shared" ca="1" si="49"/>
        <v>Bilateral - Reduction because outage of line 912</v>
      </c>
      <c r="AM169" t="str">
        <f t="shared" ca="1" si="55"/>
        <v>AT</v>
      </c>
      <c r="AN169">
        <f t="shared" si="52"/>
        <v>206</v>
      </c>
      <c r="AO169" t="str">
        <f t="shared" ca="1" si="53"/>
        <v>Bilateral - Reduction because outage of line 912</v>
      </c>
    </row>
    <row r="170" spans="1:41">
      <c r="A170" s="4"/>
      <c r="B170" s="24">
        <v>20230714</v>
      </c>
      <c r="C170" s="2" t="s">
        <v>28</v>
      </c>
      <c r="D170" s="25" t="s">
        <v>39</v>
      </c>
      <c r="E170" s="135">
        <v>9009</v>
      </c>
      <c r="F170" s="12">
        <v>7931</v>
      </c>
      <c r="G170" s="135"/>
      <c r="H170" s="16">
        <v>0</v>
      </c>
      <c r="I170" s="135">
        <v>0</v>
      </c>
      <c r="J170" s="12">
        <v>0</v>
      </c>
      <c r="K170" s="16" t="s">
        <v>40</v>
      </c>
      <c r="L170" s="12" t="s">
        <v>36</v>
      </c>
      <c r="M170" s="16">
        <f t="shared" si="50"/>
        <v>0</v>
      </c>
      <c r="N170" s="135">
        <f t="shared" si="39"/>
        <v>1078</v>
      </c>
      <c r="O170" s="12">
        <f t="shared" si="40"/>
        <v>0</v>
      </c>
      <c r="P170" s="66">
        <f t="shared" si="51"/>
        <v>1</v>
      </c>
      <c r="Q170" s="16">
        <v>199</v>
      </c>
      <c r="R170" s="135" t="s">
        <v>31</v>
      </c>
      <c r="S170" s="12" t="s">
        <v>63</v>
      </c>
      <c r="T170" s="135" t="s">
        <v>31</v>
      </c>
      <c r="U170" s="135">
        <v>7753</v>
      </c>
      <c r="V170" s="12" t="s">
        <v>51</v>
      </c>
      <c r="W170" s="16" t="s">
        <v>31</v>
      </c>
      <c r="X170" s="135" t="s">
        <v>31</v>
      </c>
      <c r="Y170" s="12" t="s">
        <v>31</v>
      </c>
      <c r="Z170" s="12" t="s">
        <v>31</v>
      </c>
      <c r="AA170" s="66" t="s">
        <v>31</v>
      </c>
      <c r="AB170" s="66" t="s">
        <v>31</v>
      </c>
      <c r="AC170" s="189" t="str">
        <f t="shared" ca="1" si="41"/>
        <v>CH</v>
      </c>
      <c r="AD170" s="189">
        <f t="shared" si="42"/>
        <v>7753</v>
      </c>
      <c r="AE170" s="189" t="str">
        <f t="shared" ca="1" si="43"/>
        <v>Expected overloading on the following CNEC: CNE: 380kV Bulciago - Soazza , C: N-2 Robbia-Gorlago + Robbia-S.Fiorano</v>
      </c>
      <c r="AF170" s="190" t="str">
        <f t="shared" ca="1" si="44"/>
        <v>AT</v>
      </c>
      <c r="AG170" s="189">
        <f t="shared" si="45"/>
        <v>199</v>
      </c>
      <c r="AH170" s="191" t="str">
        <f t="shared" ca="1" si="46"/>
        <v>Reduction because outage of line 912</v>
      </c>
      <c r="AI170" s="189">
        <f t="shared" si="47"/>
        <v>1</v>
      </c>
      <c r="AJ170" s="190" t="s">
        <v>36</v>
      </c>
      <c r="AK170" s="189"/>
      <c r="AL170" s="191"/>
      <c r="AM170" t="s">
        <v>36</v>
      </c>
    </row>
    <row r="171" spans="1:41">
      <c r="A171" s="4"/>
      <c r="B171" s="24">
        <v>20230714</v>
      </c>
      <c r="C171" s="2" t="s">
        <v>28</v>
      </c>
      <c r="D171" s="25" t="s">
        <v>43</v>
      </c>
      <c r="E171" s="135">
        <v>9009</v>
      </c>
      <c r="F171" s="12">
        <v>8586</v>
      </c>
      <c r="G171" s="135"/>
      <c r="H171" s="16">
        <v>0</v>
      </c>
      <c r="I171" s="135">
        <v>0</v>
      </c>
      <c r="J171" s="12">
        <v>0</v>
      </c>
      <c r="K171" s="16" t="s">
        <v>40</v>
      </c>
      <c r="L171" s="12" t="s">
        <v>41</v>
      </c>
      <c r="M171" s="16">
        <f t="shared" si="50"/>
        <v>0</v>
      </c>
      <c r="N171" s="135">
        <f t="shared" si="39"/>
        <v>423</v>
      </c>
      <c r="O171" s="12">
        <f t="shared" si="40"/>
        <v>0</v>
      </c>
      <c r="P171" s="66">
        <f t="shared" si="51"/>
        <v>1</v>
      </c>
      <c r="Q171" s="16">
        <v>215</v>
      </c>
      <c r="R171" s="135" t="s">
        <v>31</v>
      </c>
      <c r="S171" s="12" t="s">
        <v>63</v>
      </c>
      <c r="T171" s="135" t="s">
        <v>31</v>
      </c>
      <c r="U171" s="135">
        <v>8411</v>
      </c>
      <c r="V171" s="12" t="s">
        <v>51</v>
      </c>
      <c r="W171" s="16" t="s">
        <v>31</v>
      </c>
      <c r="X171" s="135" t="s">
        <v>31</v>
      </c>
      <c r="Y171" s="12" t="s">
        <v>31</v>
      </c>
      <c r="Z171" s="12" t="s">
        <v>31</v>
      </c>
      <c r="AA171" s="66" t="s">
        <v>31</v>
      </c>
      <c r="AB171" s="66" t="s">
        <v>31</v>
      </c>
      <c r="AC171" s="189" t="str">
        <f t="shared" ca="1" si="41"/>
        <v>CH</v>
      </c>
      <c r="AD171" s="189">
        <f t="shared" si="42"/>
        <v>8411</v>
      </c>
      <c r="AE171" s="189" t="str">
        <f t="shared" ca="1" si="43"/>
        <v>Expected overloading on the following CNEC: CNE: 380kV Bulciago - Soazza , C: N-2 Robbia-Gorlago + Robbia-S.Fiorano</v>
      </c>
      <c r="AF171" s="190" t="str">
        <f t="shared" ca="1" si="44"/>
        <v>AT</v>
      </c>
      <c r="AG171" s="189">
        <f t="shared" si="45"/>
        <v>215</v>
      </c>
      <c r="AH171" s="191" t="str">
        <f t="shared" ca="1" si="46"/>
        <v>Reduction because outage of line 912</v>
      </c>
      <c r="AI171" s="189">
        <f t="shared" si="47"/>
        <v>1</v>
      </c>
      <c r="AJ171" s="190" t="str">
        <f t="shared" ca="1" si="57"/>
        <v>AT</v>
      </c>
      <c r="AK171" s="189">
        <f t="shared" si="48"/>
        <v>215</v>
      </c>
      <c r="AL171" s="191" t="str">
        <f t="shared" ca="1" si="49"/>
        <v>Bilateral - Reduction because outage of line 912</v>
      </c>
      <c r="AM171" t="str">
        <f t="shared" ca="1" si="55"/>
        <v>AT</v>
      </c>
      <c r="AN171">
        <f t="shared" si="52"/>
        <v>215</v>
      </c>
      <c r="AO171" t="str">
        <f t="shared" ca="1" si="53"/>
        <v>Bilateral - Reduction because outage of line 912</v>
      </c>
    </row>
    <row r="172" spans="1:41">
      <c r="A172" s="4"/>
      <c r="B172" s="24">
        <v>20230714</v>
      </c>
      <c r="C172" s="2" t="s">
        <v>28</v>
      </c>
      <c r="D172" s="25" t="s">
        <v>45</v>
      </c>
      <c r="E172" s="135">
        <v>9009</v>
      </c>
      <c r="F172" s="12">
        <v>8021</v>
      </c>
      <c r="G172" s="135"/>
      <c r="H172" s="16">
        <v>0</v>
      </c>
      <c r="I172" s="135">
        <v>0</v>
      </c>
      <c r="J172" s="12">
        <v>0</v>
      </c>
      <c r="K172" s="16" t="s">
        <v>40</v>
      </c>
      <c r="L172" s="12" t="s">
        <v>41</v>
      </c>
      <c r="M172" s="16">
        <f t="shared" si="50"/>
        <v>0</v>
      </c>
      <c r="N172" s="135">
        <f t="shared" si="39"/>
        <v>988</v>
      </c>
      <c r="O172" s="12">
        <f t="shared" si="40"/>
        <v>0</v>
      </c>
      <c r="P172" s="66">
        <f t="shared" si="51"/>
        <v>1</v>
      </c>
      <c r="Q172" s="16">
        <v>215</v>
      </c>
      <c r="R172" s="135" t="s">
        <v>31</v>
      </c>
      <c r="S172" s="12" t="s">
        <v>63</v>
      </c>
      <c r="T172" s="135" t="s">
        <v>31</v>
      </c>
      <c r="U172" s="135">
        <v>7831</v>
      </c>
      <c r="V172" s="12" t="s">
        <v>51</v>
      </c>
      <c r="W172" s="16" t="s">
        <v>31</v>
      </c>
      <c r="X172" s="135" t="s">
        <v>31</v>
      </c>
      <c r="Y172" s="12" t="s">
        <v>31</v>
      </c>
      <c r="Z172" s="12" t="s">
        <v>31</v>
      </c>
      <c r="AA172" s="66" t="s">
        <v>31</v>
      </c>
      <c r="AB172" s="66" t="s">
        <v>31</v>
      </c>
      <c r="AC172" s="189" t="str">
        <f t="shared" ca="1" si="41"/>
        <v>CH</v>
      </c>
      <c r="AD172" s="189">
        <f t="shared" si="42"/>
        <v>7831</v>
      </c>
      <c r="AE172" s="189" t="str">
        <f t="shared" ca="1" si="43"/>
        <v>Expected overloading on the following CNEC: CNE: 380kV Bulciago - Soazza , C: N-2 Robbia-Gorlago + Robbia-S.Fiorano</v>
      </c>
      <c r="AF172" s="190" t="str">
        <f t="shared" ca="1" si="44"/>
        <v>AT</v>
      </c>
      <c r="AG172" s="189">
        <f t="shared" si="45"/>
        <v>215</v>
      </c>
      <c r="AH172" s="191" t="str">
        <f t="shared" ca="1" si="46"/>
        <v>Reduction because outage of line 912</v>
      </c>
      <c r="AI172" s="189">
        <f t="shared" si="47"/>
        <v>1</v>
      </c>
      <c r="AJ172" s="190" t="str">
        <f t="shared" ca="1" si="57"/>
        <v>AT</v>
      </c>
      <c r="AK172" s="189">
        <f t="shared" si="48"/>
        <v>215</v>
      </c>
      <c r="AL172" s="191" t="str">
        <f t="shared" ca="1" si="49"/>
        <v>Bilateral - Reduction because outage of line 912</v>
      </c>
      <c r="AM172" t="str">
        <f t="shared" ca="1" si="55"/>
        <v>CH</v>
      </c>
      <c r="AN172">
        <f t="shared" si="52"/>
        <v>7831</v>
      </c>
      <c r="AO172" t="str">
        <f t="shared" ca="1" si="53"/>
        <v>Expected overloading on the following CNEC: CNE: 380kV Bulciago - Soazza , C: N-2 Robbia-Gorlago + Robbia-S.Fiorano</v>
      </c>
    </row>
    <row r="173" spans="1:41">
      <c r="A173" s="4"/>
      <c r="B173" s="24">
        <v>20230714</v>
      </c>
      <c r="C173" s="2" t="s">
        <v>28</v>
      </c>
      <c r="D173" s="25" t="s">
        <v>46</v>
      </c>
      <c r="E173" s="135">
        <v>8942</v>
      </c>
      <c r="F173" s="12">
        <v>6840</v>
      </c>
      <c r="G173" s="135"/>
      <c r="H173" s="16">
        <v>0</v>
      </c>
      <c r="I173" s="135">
        <v>0</v>
      </c>
      <c r="J173" s="12">
        <v>0</v>
      </c>
      <c r="K173" s="16" t="s">
        <v>40</v>
      </c>
      <c r="L173" s="12" t="s">
        <v>41</v>
      </c>
      <c r="M173" s="16">
        <f t="shared" si="50"/>
        <v>0</v>
      </c>
      <c r="N173" s="135">
        <f t="shared" si="39"/>
        <v>2102</v>
      </c>
      <c r="O173" s="12">
        <f t="shared" si="40"/>
        <v>0</v>
      </c>
      <c r="P173" s="66">
        <f t="shared" si="51"/>
        <v>1</v>
      </c>
      <c r="Q173" s="16">
        <v>215</v>
      </c>
      <c r="R173" s="135" t="s">
        <v>31</v>
      </c>
      <c r="S173" s="12" t="s">
        <v>63</v>
      </c>
      <c r="T173" s="135" t="s">
        <v>31</v>
      </c>
      <c r="U173" s="135">
        <v>6650</v>
      </c>
      <c r="V173" s="12" t="s">
        <v>51</v>
      </c>
      <c r="W173" s="16" t="s">
        <v>31</v>
      </c>
      <c r="X173" s="135" t="s">
        <v>31</v>
      </c>
      <c r="Y173" s="12" t="s">
        <v>31</v>
      </c>
      <c r="Z173" s="12" t="s">
        <v>31</v>
      </c>
      <c r="AA173" s="66" t="s">
        <v>31</v>
      </c>
      <c r="AB173" s="66" t="s">
        <v>31</v>
      </c>
      <c r="AC173" s="189" t="str">
        <f t="shared" ca="1" si="41"/>
        <v>CH</v>
      </c>
      <c r="AD173" s="189">
        <f t="shared" si="42"/>
        <v>6650</v>
      </c>
      <c r="AE173" s="189" t="str">
        <f t="shared" ca="1" si="43"/>
        <v>Expected overloading on the following CNEC: CNE: 380kV Bulciago - Soazza , C: N-2 Robbia-Gorlago + Robbia-S.Fiorano</v>
      </c>
      <c r="AF173" s="190" t="str">
        <f t="shared" ca="1" si="44"/>
        <v>AT</v>
      </c>
      <c r="AG173" s="189">
        <f t="shared" si="45"/>
        <v>215</v>
      </c>
      <c r="AH173" s="191" t="str">
        <f t="shared" ca="1" si="46"/>
        <v>Reduction because outage of line 912</v>
      </c>
      <c r="AI173" s="189">
        <f t="shared" si="47"/>
        <v>1</v>
      </c>
      <c r="AJ173" s="190" t="str">
        <f t="shared" ca="1" si="57"/>
        <v>AT</v>
      </c>
      <c r="AK173" s="189">
        <f t="shared" si="48"/>
        <v>215</v>
      </c>
      <c r="AL173" s="191" t="str">
        <f t="shared" ca="1" si="49"/>
        <v>Bilateral - Reduction because outage of line 912</v>
      </c>
      <c r="AM173" t="str">
        <f t="shared" ca="1" si="55"/>
        <v>CH</v>
      </c>
      <c r="AN173">
        <f t="shared" si="52"/>
        <v>6650</v>
      </c>
      <c r="AO173" t="str">
        <f t="shared" ca="1" si="53"/>
        <v>Expected overloading on the following CNEC: CNE: 380kV Bulciago - Soazza , C: N-2 Robbia-Gorlago + Robbia-S.Fiorano</v>
      </c>
    </row>
    <row r="174" spans="1:41">
      <c r="A174" s="4"/>
      <c r="B174" s="24">
        <v>20230714</v>
      </c>
      <c r="C174" s="2" t="s">
        <v>28</v>
      </c>
      <c r="D174" s="25" t="s">
        <v>47</v>
      </c>
      <c r="E174" s="135">
        <v>8942</v>
      </c>
      <c r="F174" s="12">
        <v>6958</v>
      </c>
      <c r="G174" s="135"/>
      <c r="H174" s="16">
        <v>0</v>
      </c>
      <c r="I174" s="135">
        <v>0</v>
      </c>
      <c r="J174" s="12">
        <v>0</v>
      </c>
      <c r="K174" s="16" t="s">
        <v>40</v>
      </c>
      <c r="L174" s="12" t="s">
        <v>41</v>
      </c>
      <c r="M174" s="16">
        <f t="shared" si="50"/>
        <v>0</v>
      </c>
      <c r="N174" s="135">
        <f t="shared" si="39"/>
        <v>1984</v>
      </c>
      <c r="O174" s="12">
        <f t="shared" si="40"/>
        <v>0</v>
      </c>
      <c r="P174" s="66">
        <f t="shared" si="51"/>
        <v>1</v>
      </c>
      <c r="Q174" s="16">
        <v>215</v>
      </c>
      <c r="R174" s="135" t="s">
        <v>31</v>
      </c>
      <c r="S174" s="12" t="s">
        <v>63</v>
      </c>
      <c r="T174" s="135" t="s">
        <v>31</v>
      </c>
      <c r="U174" s="135">
        <v>6768</v>
      </c>
      <c r="V174" s="12" t="s">
        <v>66</v>
      </c>
      <c r="W174" s="16" t="s">
        <v>31</v>
      </c>
      <c r="X174" s="135" t="s">
        <v>31</v>
      </c>
      <c r="Y174" s="12" t="s">
        <v>31</v>
      </c>
      <c r="Z174" s="12" t="s">
        <v>31</v>
      </c>
      <c r="AA174" s="66" t="s">
        <v>31</v>
      </c>
      <c r="AB174" s="66" t="s">
        <v>31</v>
      </c>
      <c r="AC174" s="189" t="str">
        <f t="shared" ca="1" si="41"/>
        <v>CH</v>
      </c>
      <c r="AD174" s="189">
        <f t="shared" si="42"/>
        <v>6768</v>
      </c>
      <c r="AE174" s="189" t="str">
        <f t="shared" ca="1" si="43"/>
        <v>Expected overloading on the following CNEC: CNE: 380kV Lavorgo - Musignano , C: N-2 Robbia-Gorlago + Robbia-S.Fiorano</v>
      </c>
      <c r="AF174" s="190" t="str">
        <f t="shared" ca="1" si="44"/>
        <v>AT</v>
      </c>
      <c r="AG174" s="189">
        <f t="shared" si="45"/>
        <v>215</v>
      </c>
      <c r="AH174" s="191" t="str">
        <f t="shared" ca="1" si="46"/>
        <v>Reduction because outage of line 912</v>
      </c>
      <c r="AI174" s="189">
        <f t="shared" si="47"/>
        <v>1</v>
      </c>
      <c r="AJ174" s="190" t="str">
        <f t="shared" ca="1" si="57"/>
        <v>AT</v>
      </c>
      <c r="AK174" s="189">
        <f t="shared" si="48"/>
        <v>215</v>
      </c>
      <c r="AL174" s="191" t="str">
        <f t="shared" ca="1" si="49"/>
        <v>Bilateral - Reduction because outage of line 912</v>
      </c>
      <c r="AM174" t="str">
        <f t="shared" ca="1" si="55"/>
        <v>CH</v>
      </c>
      <c r="AN174">
        <f t="shared" si="52"/>
        <v>6768</v>
      </c>
      <c r="AO174" t="str">
        <f t="shared" ca="1" si="53"/>
        <v>Expected overloading on the following CNEC: CNE: 380kV Lavorgo - Musignano , C: N-2 Robbia-Gorlago + Robbia-S.Fiorano</v>
      </c>
    </row>
    <row r="175" spans="1:41" ht="15.95" thickBot="1">
      <c r="A175" s="4"/>
      <c r="B175" s="26">
        <v>20230714</v>
      </c>
      <c r="C175" s="56" t="s">
        <v>28</v>
      </c>
      <c r="D175" s="27" t="s">
        <v>48</v>
      </c>
      <c r="E175" s="14">
        <v>8342</v>
      </c>
      <c r="F175" s="15">
        <v>8011</v>
      </c>
      <c r="G175" s="14"/>
      <c r="H175" s="20">
        <v>0</v>
      </c>
      <c r="I175" s="14">
        <v>0</v>
      </c>
      <c r="J175" s="15">
        <v>0</v>
      </c>
      <c r="K175" s="20" t="s">
        <v>40</v>
      </c>
      <c r="L175" s="15" t="s">
        <v>41</v>
      </c>
      <c r="M175" s="20">
        <f t="shared" si="50"/>
        <v>0</v>
      </c>
      <c r="N175" s="14">
        <f t="shared" si="39"/>
        <v>331</v>
      </c>
      <c r="O175" s="15">
        <f t="shared" si="40"/>
        <v>0</v>
      </c>
      <c r="P175" s="66">
        <f t="shared" si="51"/>
        <v>1</v>
      </c>
      <c r="Q175" s="20">
        <v>205</v>
      </c>
      <c r="R175" s="14" t="s">
        <v>31</v>
      </c>
      <c r="S175" s="15" t="s">
        <v>63</v>
      </c>
      <c r="T175" s="14" t="s">
        <v>31</v>
      </c>
      <c r="U175" s="14">
        <v>7832</v>
      </c>
      <c r="V175" s="15" t="s">
        <v>51</v>
      </c>
      <c r="W175" s="20" t="s">
        <v>31</v>
      </c>
      <c r="X175" s="14" t="s">
        <v>31</v>
      </c>
      <c r="Y175" s="15" t="s">
        <v>31</v>
      </c>
      <c r="Z175" s="15" t="s">
        <v>31</v>
      </c>
      <c r="AA175" s="63" t="s">
        <v>31</v>
      </c>
      <c r="AB175" s="63" t="s">
        <v>31</v>
      </c>
      <c r="AC175" s="189" t="str">
        <f t="shared" ca="1" si="41"/>
        <v>CH</v>
      </c>
      <c r="AD175" s="189">
        <f t="shared" si="42"/>
        <v>7832</v>
      </c>
      <c r="AE175" s="189" t="str">
        <f t="shared" ca="1" si="43"/>
        <v>Expected overloading on the following CNEC: CNE: 380kV Bulciago - Soazza , C: N-2 Robbia-Gorlago + Robbia-S.Fiorano</v>
      </c>
      <c r="AF175" s="190" t="str">
        <f t="shared" ca="1" si="44"/>
        <v>AT</v>
      </c>
      <c r="AG175" s="189">
        <f t="shared" si="45"/>
        <v>205</v>
      </c>
      <c r="AH175" s="191" t="str">
        <f t="shared" ca="1" si="46"/>
        <v>Reduction because outage of line 912</v>
      </c>
      <c r="AI175" s="189">
        <f t="shared" si="47"/>
        <v>1</v>
      </c>
      <c r="AJ175" s="190" t="str">
        <f t="shared" ca="1" si="57"/>
        <v>AT</v>
      </c>
      <c r="AK175" s="189">
        <f t="shared" si="48"/>
        <v>205</v>
      </c>
      <c r="AL175" s="191" t="str">
        <f t="shared" ca="1" si="49"/>
        <v>Bilateral - Reduction because outage of line 912</v>
      </c>
      <c r="AM175" t="str">
        <f t="shared" ca="1" si="55"/>
        <v>AT</v>
      </c>
      <c r="AN175">
        <f t="shared" si="52"/>
        <v>205</v>
      </c>
      <c r="AO175" t="str">
        <f t="shared" ca="1" si="53"/>
        <v>Bilateral - Reduction because outage of line 912</v>
      </c>
    </row>
    <row r="176" spans="1:41">
      <c r="A176" s="4"/>
      <c r="B176" s="52">
        <v>20230715</v>
      </c>
      <c r="C176" s="53" t="s">
        <v>28</v>
      </c>
      <c r="D176" s="57" t="s">
        <v>29</v>
      </c>
      <c r="E176" s="55">
        <v>6840</v>
      </c>
      <c r="F176" s="46">
        <v>6840</v>
      </c>
      <c r="G176" s="55"/>
      <c r="H176" s="45">
        <v>0</v>
      </c>
      <c r="I176" s="55">
        <v>0</v>
      </c>
      <c r="J176" s="46">
        <v>0</v>
      </c>
      <c r="K176" s="45" t="s">
        <v>30</v>
      </c>
      <c r="L176" s="46" t="s">
        <v>30</v>
      </c>
      <c r="M176" s="45">
        <f t="shared" si="50"/>
        <v>0</v>
      </c>
      <c r="N176" s="55">
        <f t="shared" si="39"/>
        <v>0</v>
      </c>
      <c r="O176" s="46">
        <f t="shared" si="40"/>
        <v>0</v>
      </c>
      <c r="P176" s="66">
        <f t="shared" si="51"/>
        <v>0</v>
      </c>
      <c r="Q176" s="45" t="s">
        <v>31</v>
      </c>
      <c r="R176" s="55" t="s">
        <v>31</v>
      </c>
      <c r="S176" s="46" t="s">
        <v>31</v>
      </c>
      <c r="T176" s="55" t="s">
        <v>31</v>
      </c>
      <c r="U176" s="55" t="s">
        <v>31</v>
      </c>
      <c r="V176" s="46" t="s">
        <v>31</v>
      </c>
      <c r="W176" s="45" t="s">
        <v>31</v>
      </c>
      <c r="X176" s="55" t="s">
        <v>31</v>
      </c>
      <c r="Y176" s="46" t="s">
        <v>31</v>
      </c>
      <c r="Z176" s="46" t="s">
        <v>31</v>
      </c>
      <c r="AA176" s="62" t="s">
        <v>31</v>
      </c>
      <c r="AB176" s="62" t="s">
        <v>31</v>
      </c>
      <c r="AC176" s="189" t="e">
        <f t="shared" ca="1" si="41"/>
        <v>#N/A</v>
      </c>
      <c r="AD176" s="189">
        <f t="shared" si="42"/>
        <v>100000</v>
      </c>
      <c r="AE176" s="189" t="e">
        <f t="shared" ca="1" si="43"/>
        <v>#N/A</v>
      </c>
      <c r="AF176" s="190" t="e">
        <f t="shared" ca="1" si="44"/>
        <v>#N/A</v>
      </c>
      <c r="AG176" s="189">
        <f t="shared" si="45"/>
        <v>100000</v>
      </c>
      <c r="AH176" s="191" t="e">
        <f t="shared" ca="1" si="46"/>
        <v>#N/A</v>
      </c>
      <c r="AI176" s="189">
        <f t="shared" si="47"/>
        <v>0</v>
      </c>
      <c r="AJ176" s="190" t="s">
        <v>52</v>
      </c>
      <c r="AK176" s="189" t="str">
        <f t="shared" si="48"/>
        <v/>
      </c>
      <c r="AL176" s="191" t="str">
        <f t="shared" si="49"/>
        <v/>
      </c>
      <c r="AM176" t="str">
        <f t="shared" si="55"/>
        <v/>
      </c>
      <c r="AN176" t="str">
        <f t="shared" si="52"/>
        <v/>
      </c>
      <c r="AO176" t="str">
        <f t="shared" si="53"/>
        <v/>
      </c>
    </row>
    <row r="177" spans="1:41">
      <c r="A177" s="4"/>
      <c r="B177" s="24">
        <v>20230715</v>
      </c>
      <c r="C177" s="2" t="s">
        <v>28</v>
      </c>
      <c r="D177" s="25" t="s">
        <v>32</v>
      </c>
      <c r="E177" s="135">
        <v>6840</v>
      </c>
      <c r="F177" s="12">
        <v>6840</v>
      </c>
      <c r="G177" s="135"/>
      <c r="H177" s="16">
        <v>0</v>
      </c>
      <c r="I177" s="135">
        <v>0</v>
      </c>
      <c r="J177" s="12">
        <v>0</v>
      </c>
      <c r="K177" s="16" t="s">
        <v>30</v>
      </c>
      <c r="L177" s="12" t="s">
        <v>30</v>
      </c>
      <c r="M177" s="16">
        <f t="shared" si="50"/>
        <v>0</v>
      </c>
      <c r="N177" s="135">
        <f t="shared" si="39"/>
        <v>0</v>
      </c>
      <c r="O177" s="12">
        <f t="shared" si="40"/>
        <v>0</v>
      </c>
      <c r="P177" s="66">
        <f t="shared" si="51"/>
        <v>0</v>
      </c>
      <c r="Q177" s="16" t="s">
        <v>31</v>
      </c>
      <c r="R177" s="135" t="s">
        <v>31</v>
      </c>
      <c r="S177" s="12" t="s">
        <v>31</v>
      </c>
      <c r="T177" s="135" t="s">
        <v>31</v>
      </c>
      <c r="U177" s="135" t="s">
        <v>31</v>
      </c>
      <c r="V177" s="12" t="s">
        <v>31</v>
      </c>
      <c r="W177" s="16" t="s">
        <v>31</v>
      </c>
      <c r="X177" s="135" t="s">
        <v>31</v>
      </c>
      <c r="Y177" s="12" t="s">
        <v>31</v>
      </c>
      <c r="Z177" s="12" t="s">
        <v>31</v>
      </c>
      <c r="AA177" s="66" t="s">
        <v>31</v>
      </c>
      <c r="AB177" s="66" t="s">
        <v>31</v>
      </c>
      <c r="AC177" s="189" t="e">
        <f t="shared" ca="1" si="41"/>
        <v>#N/A</v>
      </c>
      <c r="AD177" s="189">
        <f t="shared" si="42"/>
        <v>100000</v>
      </c>
      <c r="AE177" s="189" t="e">
        <f t="shared" ca="1" si="43"/>
        <v>#N/A</v>
      </c>
      <c r="AF177" s="190" t="e">
        <f t="shared" ca="1" si="44"/>
        <v>#N/A</v>
      </c>
      <c r="AG177" s="189">
        <f t="shared" si="45"/>
        <v>100000</v>
      </c>
      <c r="AH177" s="191" t="e">
        <f t="shared" ca="1" si="46"/>
        <v>#N/A</v>
      </c>
      <c r="AI177" s="189">
        <f t="shared" si="47"/>
        <v>0</v>
      </c>
      <c r="AJ177" s="190" t="s">
        <v>52</v>
      </c>
      <c r="AK177" s="189" t="str">
        <f t="shared" si="48"/>
        <v/>
      </c>
      <c r="AL177" s="191" t="str">
        <f t="shared" si="49"/>
        <v/>
      </c>
      <c r="AM177" t="str">
        <f t="shared" si="55"/>
        <v/>
      </c>
      <c r="AN177" t="str">
        <f t="shared" si="52"/>
        <v/>
      </c>
      <c r="AO177" t="str">
        <f t="shared" si="53"/>
        <v/>
      </c>
    </row>
    <row r="178" spans="1:41">
      <c r="A178" s="4"/>
      <c r="B178" s="24">
        <v>20230715</v>
      </c>
      <c r="C178" s="2" t="s">
        <v>28</v>
      </c>
      <c r="D178" s="25" t="s">
        <v>34</v>
      </c>
      <c r="E178" s="135">
        <v>6840</v>
      </c>
      <c r="F178" s="12">
        <v>6840</v>
      </c>
      <c r="G178" s="135"/>
      <c r="H178" s="16">
        <v>0</v>
      </c>
      <c r="I178" s="135">
        <v>0</v>
      </c>
      <c r="J178" s="12">
        <v>0</v>
      </c>
      <c r="K178" s="16" t="s">
        <v>30</v>
      </c>
      <c r="L178" s="12" t="s">
        <v>30</v>
      </c>
      <c r="M178" s="16">
        <f t="shared" si="50"/>
        <v>0</v>
      </c>
      <c r="N178" s="135">
        <f t="shared" si="39"/>
        <v>0</v>
      </c>
      <c r="O178" s="12">
        <f t="shared" si="40"/>
        <v>0</v>
      </c>
      <c r="P178" s="66">
        <f t="shared" si="51"/>
        <v>0</v>
      </c>
      <c r="Q178" s="16" t="s">
        <v>31</v>
      </c>
      <c r="R178" s="135" t="s">
        <v>31</v>
      </c>
      <c r="S178" s="12" t="s">
        <v>31</v>
      </c>
      <c r="T178" s="135" t="s">
        <v>31</v>
      </c>
      <c r="U178" s="135" t="s">
        <v>31</v>
      </c>
      <c r="V178" s="12" t="s">
        <v>31</v>
      </c>
      <c r="W178" s="16" t="s">
        <v>31</v>
      </c>
      <c r="X178" s="135" t="s">
        <v>31</v>
      </c>
      <c r="Y178" s="12" t="s">
        <v>31</v>
      </c>
      <c r="Z178" s="12" t="s">
        <v>31</v>
      </c>
      <c r="AA178" s="66" t="s">
        <v>31</v>
      </c>
      <c r="AB178" s="66" t="s">
        <v>31</v>
      </c>
      <c r="AC178" s="189" t="e">
        <f t="shared" ca="1" si="41"/>
        <v>#N/A</v>
      </c>
      <c r="AD178" s="189">
        <f t="shared" si="42"/>
        <v>100000</v>
      </c>
      <c r="AE178" s="189" t="e">
        <f t="shared" ca="1" si="43"/>
        <v>#N/A</v>
      </c>
      <c r="AF178" s="190" t="e">
        <f t="shared" ca="1" si="44"/>
        <v>#N/A</v>
      </c>
      <c r="AG178" s="189">
        <f t="shared" si="45"/>
        <v>100000</v>
      </c>
      <c r="AH178" s="191" t="e">
        <f t="shared" ca="1" si="46"/>
        <v>#N/A</v>
      </c>
      <c r="AI178" s="189">
        <f t="shared" si="47"/>
        <v>0</v>
      </c>
      <c r="AJ178" s="190" t="s">
        <v>52</v>
      </c>
      <c r="AK178" s="189" t="str">
        <f t="shared" si="48"/>
        <v/>
      </c>
      <c r="AL178" s="191" t="str">
        <f t="shared" si="49"/>
        <v/>
      </c>
      <c r="AM178" t="str">
        <f t="shared" si="55"/>
        <v/>
      </c>
      <c r="AN178" t="str">
        <f t="shared" si="52"/>
        <v/>
      </c>
      <c r="AO178" t="str">
        <f t="shared" si="53"/>
        <v/>
      </c>
    </row>
    <row r="179" spans="1:41">
      <c r="A179" s="4"/>
      <c r="B179" s="24">
        <v>20230715</v>
      </c>
      <c r="C179" s="2" t="s">
        <v>28</v>
      </c>
      <c r="D179" s="25" t="s">
        <v>35</v>
      </c>
      <c r="E179" s="135">
        <v>6840</v>
      </c>
      <c r="F179" s="12">
        <v>6840</v>
      </c>
      <c r="G179" s="135"/>
      <c r="H179" s="16">
        <v>0</v>
      </c>
      <c r="I179" s="135">
        <v>0</v>
      </c>
      <c r="J179" s="12">
        <v>0</v>
      </c>
      <c r="K179" s="16" t="s">
        <v>30</v>
      </c>
      <c r="L179" s="12" t="s">
        <v>30</v>
      </c>
      <c r="M179" s="16">
        <f t="shared" si="50"/>
        <v>0</v>
      </c>
      <c r="N179" s="135">
        <f t="shared" si="39"/>
        <v>0</v>
      </c>
      <c r="O179" s="12">
        <f t="shared" si="40"/>
        <v>0</v>
      </c>
      <c r="P179" s="66">
        <f t="shared" si="51"/>
        <v>0</v>
      </c>
      <c r="Q179" s="16" t="s">
        <v>31</v>
      </c>
      <c r="R179" s="135" t="s">
        <v>31</v>
      </c>
      <c r="S179" s="12" t="s">
        <v>31</v>
      </c>
      <c r="T179" s="135" t="s">
        <v>31</v>
      </c>
      <c r="U179" s="135" t="s">
        <v>31</v>
      </c>
      <c r="V179" s="12" t="s">
        <v>31</v>
      </c>
      <c r="W179" s="16" t="s">
        <v>31</v>
      </c>
      <c r="X179" s="135" t="s">
        <v>31</v>
      </c>
      <c r="Y179" s="12" t="s">
        <v>31</v>
      </c>
      <c r="Z179" s="12" t="s">
        <v>31</v>
      </c>
      <c r="AA179" s="66" t="s">
        <v>31</v>
      </c>
      <c r="AB179" s="66" t="s">
        <v>31</v>
      </c>
      <c r="AC179" s="189" t="e">
        <f t="shared" ca="1" si="41"/>
        <v>#N/A</v>
      </c>
      <c r="AD179" s="189">
        <f t="shared" si="42"/>
        <v>100000</v>
      </c>
      <c r="AE179" s="189" t="e">
        <f t="shared" ca="1" si="43"/>
        <v>#N/A</v>
      </c>
      <c r="AF179" s="190" t="e">
        <f t="shared" ca="1" si="44"/>
        <v>#N/A</v>
      </c>
      <c r="AG179" s="189">
        <f t="shared" si="45"/>
        <v>100000</v>
      </c>
      <c r="AH179" s="191" t="e">
        <f t="shared" ca="1" si="46"/>
        <v>#N/A</v>
      </c>
      <c r="AI179" s="189">
        <f t="shared" si="47"/>
        <v>0</v>
      </c>
      <c r="AJ179" s="190" t="s">
        <v>52</v>
      </c>
      <c r="AK179" s="189" t="str">
        <f t="shared" si="48"/>
        <v/>
      </c>
      <c r="AL179" s="191" t="str">
        <f t="shared" si="49"/>
        <v/>
      </c>
      <c r="AM179" t="str">
        <f t="shared" si="55"/>
        <v/>
      </c>
      <c r="AN179" t="str">
        <f t="shared" si="52"/>
        <v/>
      </c>
      <c r="AO179" t="str">
        <f t="shared" si="53"/>
        <v/>
      </c>
    </row>
    <row r="180" spans="1:41">
      <c r="A180" s="4"/>
      <c r="B180" s="24">
        <v>20230715</v>
      </c>
      <c r="C180" s="2" t="s">
        <v>28</v>
      </c>
      <c r="D180" s="25" t="s">
        <v>37</v>
      </c>
      <c r="E180" s="135">
        <v>6840</v>
      </c>
      <c r="F180" s="12">
        <v>6840</v>
      </c>
      <c r="G180" s="135"/>
      <c r="H180" s="16">
        <v>0</v>
      </c>
      <c r="I180" s="135">
        <v>0</v>
      </c>
      <c r="J180" s="12">
        <v>0</v>
      </c>
      <c r="K180" s="16" t="s">
        <v>30</v>
      </c>
      <c r="L180" s="12" t="s">
        <v>30</v>
      </c>
      <c r="M180" s="16">
        <f t="shared" si="50"/>
        <v>0</v>
      </c>
      <c r="N180" s="135">
        <f t="shared" si="39"/>
        <v>0</v>
      </c>
      <c r="O180" s="12">
        <f t="shared" si="40"/>
        <v>0</v>
      </c>
      <c r="P180" s="66">
        <f t="shared" si="51"/>
        <v>0</v>
      </c>
      <c r="Q180" s="16" t="s">
        <v>31</v>
      </c>
      <c r="R180" s="135" t="s">
        <v>31</v>
      </c>
      <c r="S180" s="12" t="s">
        <v>31</v>
      </c>
      <c r="T180" s="135" t="s">
        <v>31</v>
      </c>
      <c r="U180" s="135" t="s">
        <v>31</v>
      </c>
      <c r="V180" s="12" t="s">
        <v>31</v>
      </c>
      <c r="W180" s="16" t="s">
        <v>31</v>
      </c>
      <c r="X180" s="135" t="s">
        <v>31</v>
      </c>
      <c r="Y180" s="12" t="s">
        <v>31</v>
      </c>
      <c r="Z180" s="12" t="s">
        <v>31</v>
      </c>
      <c r="AA180" s="66" t="s">
        <v>31</v>
      </c>
      <c r="AB180" s="66" t="s">
        <v>31</v>
      </c>
      <c r="AC180" s="189" t="e">
        <f t="shared" ca="1" si="41"/>
        <v>#N/A</v>
      </c>
      <c r="AD180" s="189">
        <f t="shared" si="42"/>
        <v>100000</v>
      </c>
      <c r="AE180" s="189" t="e">
        <f t="shared" ca="1" si="43"/>
        <v>#N/A</v>
      </c>
      <c r="AF180" s="190" t="e">
        <f t="shared" ca="1" si="44"/>
        <v>#N/A</v>
      </c>
      <c r="AG180" s="189">
        <f t="shared" si="45"/>
        <v>100000</v>
      </c>
      <c r="AH180" s="191" t="e">
        <f t="shared" ca="1" si="46"/>
        <v>#N/A</v>
      </c>
      <c r="AI180" s="189">
        <f t="shared" si="47"/>
        <v>0</v>
      </c>
      <c r="AJ180" s="190" t="s">
        <v>52</v>
      </c>
      <c r="AK180" s="189" t="str">
        <f t="shared" si="48"/>
        <v/>
      </c>
      <c r="AL180" s="191" t="str">
        <f t="shared" si="49"/>
        <v/>
      </c>
      <c r="AM180" t="str">
        <f t="shared" si="55"/>
        <v/>
      </c>
      <c r="AN180" t="str">
        <f t="shared" si="52"/>
        <v/>
      </c>
      <c r="AO180" t="str">
        <f t="shared" si="53"/>
        <v/>
      </c>
    </row>
    <row r="181" spans="1:41">
      <c r="A181" s="4"/>
      <c r="B181" s="24">
        <v>20230715</v>
      </c>
      <c r="C181" s="2" t="s">
        <v>28</v>
      </c>
      <c r="D181" s="25" t="s">
        <v>38</v>
      </c>
      <c r="E181" s="135">
        <v>6840</v>
      </c>
      <c r="F181" s="12">
        <v>6840</v>
      </c>
      <c r="G181" s="135"/>
      <c r="H181" s="16">
        <v>0</v>
      </c>
      <c r="I181" s="135">
        <v>0</v>
      </c>
      <c r="J181" s="12">
        <v>0</v>
      </c>
      <c r="K181" s="16" t="s">
        <v>30</v>
      </c>
      <c r="L181" s="12" t="s">
        <v>30</v>
      </c>
      <c r="M181" s="16">
        <f t="shared" si="50"/>
        <v>0</v>
      </c>
      <c r="N181" s="135">
        <f t="shared" si="39"/>
        <v>0</v>
      </c>
      <c r="O181" s="12">
        <f t="shared" si="40"/>
        <v>0</v>
      </c>
      <c r="P181" s="66">
        <f t="shared" si="51"/>
        <v>0</v>
      </c>
      <c r="Q181" s="16" t="s">
        <v>31</v>
      </c>
      <c r="R181" s="135" t="s">
        <v>31</v>
      </c>
      <c r="S181" s="12" t="s">
        <v>31</v>
      </c>
      <c r="T181" s="135" t="s">
        <v>31</v>
      </c>
      <c r="U181" s="135" t="s">
        <v>31</v>
      </c>
      <c r="V181" s="12" t="s">
        <v>31</v>
      </c>
      <c r="W181" s="16" t="s">
        <v>31</v>
      </c>
      <c r="X181" s="135" t="s">
        <v>31</v>
      </c>
      <c r="Y181" s="12" t="s">
        <v>31</v>
      </c>
      <c r="Z181" s="12" t="s">
        <v>31</v>
      </c>
      <c r="AA181" s="66" t="s">
        <v>31</v>
      </c>
      <c r="AB181" s="66" t="s">
        <v>31</v>
      </c>
      <c r="AC181" s="189" t="e">
        <f t="shared" ca="1" si="41"/>
        <v>#N/A</v>
      </c>
      <c r="AD181" s="189">
        <f t="shared" si="42"/>
        <v>100000</v>
      </c>
      <c r="AE181" s="189" t="e">
        <f t="shared" ca="1" si="43"/>
        <v>#N/A</v>
      </c>
      <c r="AF181" s="190" t="e">
        <f t="shared" ca="1" si="44"/>
        <v>#N/A</v>
      </c>
      <c r="AG181" s="189">
        <f t="shared" si="45"/>
        <v>100000</v>
      </c>
      <c r="AH181" s="191" t="e">
        <f t="shared" ca="1" si="46"/>
        <v>#N/A</v>
      </c>
      <c r="AI181" s="189">
        <f t="shared" si="47"/>
        <v>0</v>
      </c>
      <c r="AJ181" s="190" t="s">
        <v>52</v>
      </c>
      <c r="AK181" s="189" t="str">
        <f t="shared" si="48"/>
        <v/>
      </c>
      <c r="AL181" s="191" t="str">
        <f t="shared" si="49"/>
        <v/>
      </c>
      <c r="AM181" t="str">
        <f t="shared" si="55"/>
        <v/>
      </c>
      <c r="AN181" t="str">
        <f t="shared" si="52"/>
        <v/>
      </c>
      <c r="AO181" t="str">
        <f t="shared" si="53"/>
        <v/>
      </c>
    </row>
    <row r="182" spans="1:41">
      <c r="A182" s="4"/>
      <c r="B182" s="24">
        <v>20230715</v>
      </c>
      <c r="C182" s="2" t="s">
        <v>28</v>
      </c>
      <c r="D182" s="25" t="s">
        <v>39</v>
      </c>
      <c r="E182" s="135">
        <v>8795</v>
      </c>
      <c r="F182" s="12">
        <v>7862</v>
      </c>
      <c r="G182" s="135"/>
      <c r="H182" s="16">
        <v>0</v>
      </c>
      <c r="I182" s="135">
        <v>0</v>
      </c>
      <c r="J182" s="12">
        <v>0</v>
      </c>
      <c r="K182" s="16" t="s">
        <v>40</v>
      </c>
      <c r="L182" s="12" t="s">
        <v>41</v>
      </c>
      <c r="M182" s="16">
        <f t="shared" si="50"/>
        <v>0</v>
      </c>
      <c r="N182" s="135">
        <f t="shared" si="39"/>
        <v>933</v>
      </c>
      <c r="O182" s="12">
        <f t="shared" si="40"/>
        <v>0</v>
      </c>
      <c r="P182" s="66">
        <f t="shared" si="51"/>
        <v>1</v>
      </c>
      <c r="Q182" s="16" t="s">
        <v>31</v>
      </c>
      <c r="R182" s="135" t="s">
        <v>31</v>
      </c>
      <c r="S182" s="12" t="s">
        <v>31</v>
      </c>
      <c r="T182" s="135" t="s">
        <v>31</v>
      </c>
      <c r="U182" s="135">
        <v>7672</v>
      </c>
      <c r="V182" s="12" t="s">
        <v>50</v>
      </c>
      <c r="W182" s="16" t="s">
        <v>31</v>
      </c>
      <c r="X182" s="135" t="s">
        <v>31</v>
      </c>
      <c r="Y182" s="12" t="s">
        <v>31</v>
      </c>
      <c r="Z182" s="12" t="s">
        <v>31</v>
      </c>
      <c r="AA182" s="66" t="s">
        <v>31</v>
      </c>
      <c r="AB182" s="66" t="s">
        <v>31</v>
      </c>
      <c r="AC182" s="189" t="str">
        <f t="shared" ca="1" si="41"/>
        <v>CH</v>
      </c>
      <c r="AD182" s="189">
        <f t="shared" si="42"/>
        <v>7672</v>
      </c>
      <c r="AE182" s="189" t="str">
        <f t="shared" ca="1" si="43"/>
        <v>Expected overloading on the following CNEC: CNE: 380kV Sils - Soazza , C: N-2 Robbia-Gorlago + Robbia-S.Fiorano</v>
      </c>
      <c r="AF182" s="190" t="e">
        <f t="shared" ca="1" si="44"/>
        <v>#N/A</v>
      </c>
      <c r="AG182" s="189">
        <f t="shared" si="45"/>
        <v>100000</v>
      </c>
      <c r="AH182" s="191" t="e">
        <f t="shared" ca="1" si="46"/>
        <v>#N/A</v>
      </c>
      <c r="AI182" s="189">
        <f t="shared" si="47"/>
        <v>0</v>
      </c>
      <c r="AJ182" s="190" t="str">
        <f t="shared" ref="AJ182:AJ184" ca="1" si="58">IF(P182,IF(AD182=100000,IF(AG182=100000,"Smoothing",IF(AI182=1,AF182,"CHECK")),IF(AG182&lt;&gt;100000,IF(AND(F182-AD182&gt;=250,F182-AD182&lt;=280),AC182,IF(AI182=1,AF182,"CHECK")),AC182)),"")</f>
        <v>CH</v>
      </c>
      <c r="AK182" s="189">
        <f t="shared" si="48"/>
        <v>7672</v>
      </c>
      <c r="AL182" s="191" t="str">
        <f t="shared" ca="1" si="49"/>
        <v>Expected overloading on the following CNEC: CNE: 380kV Sils - Soazza , C: N-2 Robbia-Gorlago + Robbia-S.Fiorano</v>
      </c>
      <c r="AM182" t="str">
        <f t="shared" ca="1" si="55"/>
        <v>CH</v>
      </c>
      <c r="AN182">
        <f t="shared" si="52"/>
        <v>7672</v>
      </c>
      <c r="AO182" t="str">
        <f t="shared" ca="1" si="53"/>
        <v>Expected overloading on the following CNEC: CNE: 380kV Sils - Soazza , C: N-2 Robbia-Gorlago + Robbia-S.Fiorano</v>
      </c>
    </row>
    <row r="183" spans="1:41">
      <c r="A183" s="4"/>
      <c r="B183" s="24">
        <v>20230715</v>
      </c>
      <c r="C183" s="2" t="s">
        <v>28</v>
      </c>
      <c r="D183" s="25" t="s">
        <v>43</v>
      </c>
      <c r="E183" s="135">
        <v>8795</v>
      </c>
      <c r="F183" s="12">
        <v>8253</v>
      </c>
      <c r="G183" s="135"/>
      <c r="H183" s="16">
        <v>0</v>
      </c>
      <c r="I183" s="135">
        <v>0</v>
      </c>
      <c r="J183" s="12">
        <v>0</v>
      </c>
      <c r="K183" s="16" t="s">
        <v>40</v>
      </c>
      <c r="L183" s="12" t="s">
        <v>41</v>
      </c>
      <c r="M183" s="16">
        <f t="shared" si="50"/>
        <v>0</v>
      </c>
      <c r="N183" s="135">
        <f t="shared" si="39"/>
        <v>542</v>
      </c>
      <c r="O183" s="12">
        <f t="shared" si="40"/>
        <v>0</v>
      </c>
      <c r="P183" s="66">
        <f t="shared" si="51"/>
        <v>1</v>
      </c>
      <c r="Q183" s="16" t="s">
        <v>31</v>
      </c>
      <c r="R183" s="135" t="s">
        <v>31</v>
      </c>
      <c r="S183" s="12" t="s">
        <v>31</v>
      </c>
      <c r="T183" s="135" t="s">
        <v>31</v>
      </c>
      <c r="U183" s="135">
        <v>8062</v>
      </c>
      <c r="V183" s="12" t="s">
        <v>51</v>
      </c>
      <c r="W183" s="16" t="s">
        <v>31</v>
      </c>
      <c r="X183" s="135" t="s">
        <v>31</v>
      </c>
      <c r="Y183" s="12" t="s">
        <v>31</v>
      </c>
      <c r="Z183" s="12" t="s">
        <v>31</v>
      </c>
      <c r="AA183" s="66" t="s">
        <v>31</v>
      </c>
      <c r="AB183" s="66" t="s">
        <v>31</v>
      </c>
      <c r="AC183" s="189" t="str">
        <f t="shared" ca="1" si="41"/>
        <v>CH</v>
      </c>
      <c r="AD183" s="189">
        <f t="shared" si="42"/>
        <v>8062</v>
      </c>
      <c r="AE183" s="189" t="str">
        <f t="shared" ca="1" si="43"/>
        <v>Expected overloading on the following CNEC: CNE: 380kV Bulciago - Soazza , C: N-2 Robbia-Gorlago + Robbia-S.Fiorano</v>
      </c>
      <c r="AF183" s="190" t="e">
        <f t="shared" ca="1" si="44"/>
        <v>#N/A</v>
      </c>
      <c r="AG183" s="189">
        <f t="shared" si="45"/>
        <v>100000</v>
      </c>
      <c r="AH183" s="191" t="e">
        <f t="shared" ca="1" si="46"/>
        <v>#N/A</v>
      </c>
      <c r="AI183" s="189">
        <f t="shared" si="47"/>
        <v>0</v>
      </c>
      <c r="AJ183" s="190" t="str">
        <f t="shared" ca="1" si="58"/>
        <v>CH</v>
      </c>
      <c r="AK183" s="189">
        <f t="shared" si="48"/>
        <v>8062</v>
      </c>
      <c r="AL183" s="191" t="str">
        <f t="shared" ca="1" si="49"/>
        <v>Expected overloading on the following CNEC: CNE: 380kV Bulciago - Soazza , C: N-2 Robbia-Gorlago + Robbia-S.Fiorano</v>
      </c>
      <c r="AM183" t="str">
        <f t="shared" ca="1" si="55"/>
        <v>CH</v>
      </c>
      <c r="AN183">
        <f t="shared" si="52"/>
        <v>8062</v>
      </c>
      <c r="AO183" t="str">
        <f t="shared" ca="1" si="53"/>
        <v>Expected overloading on the following CNEC: CNE: 380kV Bulciago - Soazza , C: N-2 Robbia-Gorlago + Robbia-S.Fiorano</v>
      </c>
    </row>
    <row r="184" spans="1:41">
      <c r="A184" s="4"/>
      <c r="B184" s="24">
        <v>20230715</v>
      </c>
      <c r="C184" s="2" t="s">
        <v>28</v>
      </c>
      <c r="D184" s="25" t="s">
        <v>45</v>
      </c>
      <c r="E184" s="135">
        <v>8795</v>
      </c>
      <c r="F184" s="12">
        <v>7916</v>
      </c>
      <c r="G184" s="135"/>
      <c r="H184" s="16">
        <v>0</v>
      </c>
      <c r="I184" s="135">
        <v>0</v>
      </c>
      <c r="J184" s="12">
        <v>0</v>
      </c>
      <c r="K184" s="16" t="s">
        <v>40</v>
      </c>
      <c r="L184" s="12" t="s">
        <v>41</v>
      </c>
      <c r="M184" s="16">
        <f t="shared" si="50"/>
        <v>0</v>
      </c>
      <c r="N184" s="135">
        <f t="shared" si="39"/>
        <v>879</v>
      </c>
      <c r="O184" s="12">
        <f t="shared" si="40"/>
        <v>0</v>
      </c>
      <c r="P184" s="66">
        <f t="shared" si="51"/>
        <v>1</v>
      </c>
      <c r="Q184" s="16" t="s">
        <v>31</v>
      </c>
      <c r="R184" s="135" t="s">
        <v>31</v>
      </c>
      <c r="S184" s="12" t="s">
        <v>31</v>
      </c>
      <c r="T184" s="135" t="s">
        <v>31</v>
      </c>
      <c r="U184" s="135">
        <v>7726</v>
      </c>
      <c r="V184" s="12" t="s">
        <v>51</v>
      </c>
      <c r="W184" s="16" t="s">
        <v>31</v>
      </c>
      <c r="X184" s="135" t="s">
        <v>31</v>
      </c>
      <c r="Y184" s="12" t="s">
        <v>31</v>
      </c>
      <c r="Z184" s="12" t="s">
        <v>31</v>
      </c>
      <c r="AA184" s="66" t="s">
        <v>31</v>
      </c>
      <c r="AB184" s="66" t="s">
        <v>31</v>
      </c>
      <c r="AC184" s="189" t="str">
        <f t="shared" ca="1" si="41"/>
        <v>CH</v>
      </c>
      <c r="AD184" s="189">
        <f t="shared" si="42"/>
        <v>7726</v>
      </c>
      <c r="AE184" s="189" t="str">
        <f t="shared" ca="1" si="43"/>
        <v>Expected overloading on the following CNEC: CNE: 380kV Bulciago - Soazza , C: N-2 Robbia-Gorlago + Robbia-S.Fiorano</v>
      </c>
      <c r="AF184" s="190" t="e">
        <f t="shared" ca="1" si="44"/>
        <v>#N/A</v>
      </c>
      <c r="AG184" s="189">
        <f t="shared" si="45"/>
        <v>100000</v>
      </c>
      <c r="AH184" s="191" t="e">
        <f t="shared" ca="1" si="46"/>
        <v>#N/A</v>
      </c>
      <c r="AI184" s="189">
        <f t="shared" si="47"/>
        <v>0</v>
      </c>
      <c r="AJ184" s="190" t="str">
        <f t="shared" ca="1" si="58"/>
        <v>CH</v>
      </c>
      <c r="AK184" s="189">
        <f t="shared" si="48"/>
        <v>7726</v>
      </c>
      <c r="AL184" s="191" t="str">
        <f t="shared" ca="1" si="49"/>
        <v>Expected overloading on the following CNEC: CNE: 380kV Bulciago - Soazza , C: N-2 Robbia-Gorlago + Robbia-S.Fiorano</v>
      </c>
      <c r="AM184" t="str">
        <f t="shared" ca="1" si="55"/>
        <v>CH</v>
      </c>
      <c r="AN184">
        <f t="shared" si="52"/>
        <v>7726</v>
      </c>
      <c r="AO184" t="str">
        <f t="shared" ca="1" si="53"/>
        <v>Expected overloading on the following CNEC: CNE: 380kV Bulciago - Soazza , C: N-2 Robbia-Gorlago + Robbia-S.Fiorano</v>
      </c>
    </row>
    <row r="185" spans="1:41">
      <c r="A185" s="4"/>
      <c r="B185" s="24">
        <v>20230715</v>
      </c>
      <c r="C185" s="2" t="s">
        <v>28</v>
      </c>
      <c r="D185" s="25" t="s">
        <v>46</v>
      </c>
      <c r="E185" s="135">
        <v>6840</v>
      </c>
      <c r="F185" s="12">
        <v>6840</v>
      </c>
      <c r="G185" s="135"/>
      <c r="H185" s="16">
        <v>0</v>
      </c>
      <c r="I185" s="135">
        <v>0</v>
      </c>
      <c r="J185" s="12">
        <v>0</v>
      </c>
      <c r="K185" s="16" t="s">
        <v>30</v>
      </c>
      <c r="L185" s="12" t="s">
        <v>30</v>
      </c>
      <c r="M185" s="16">
        <f t="shared" si="50"/>
        <v>0</v>
      </c>
      <c r="N185" s="135">
        <f t="shared" si="39"/>
        <v>0</v>
      </c>
      <c r="O185" s="12">
        <f t="shared" si="40"/>
        <v>0</v>
      </c>
      <c r="P185" s="66">
        <f t="shared" si="51"/>
        <v>0</v>
      </c>
      <c r="Q185" s="16" t="s">
        <v>31</v>
      </c>
      <c r="R185" s="135" t="s">
        <v>31</v>
      </c>
      <c r="S185" s="12" t="s">
        <v>31</v>
      </c>
      <c r="T185" s="135" t="s">
        <v>31</v>
      </c>
      <c r="U185" s="135" t="s">
        <v>31</v>
      </c>
      <c r="V185" s="12" t="s">
        <v>31</v>
      </c>
      <c r="W185" s="16" t="s">
        <v>31</v>
      </c>
      <c r="X185" s="135" t="s">
        <v>31</v>
      </c>
      <c r="Y185" s="12" t="s">
        <v>31</v>
      </c>
      <c r="Z185" s="12" t="s">
        <v>31</v>
      </c>
      <c r="AA185" s="66" t="s">
        <v>31</v>
      </c>
      <c r="AB185" s="66" t="s">
        <v>31</v>
      </c>
      <c r="AC185" s="189" t="e">
        <f t="shared" ca="1" si="41"/>
        <v>#N/A</v>
      </c>
      <c r="AD185" s="189">
        <f t="shared" si="42"/>
        <v>100000</v>
      </c>
      <c r="AE185" s="189" t="e">
        <f t="shared" ca="1" si="43"/>
        <v>#N/A</v>
      </c>
      <c r="AF185" s="190" t="e">
        <f t="shared" ca="1" si="44"/>
        <v>#N/A</v>
      </c>
      <c r="AG185" s="189">
        <f t="shared" si="45"/>
        <v>100000</v>
      </c>
      <c r="AH185" s="191" t="e">
        <f t="shared" ca="1" si="46"/>
        <v>#N/A</v>
      </c>
      <c r="AI185" s="189">
        <f t="shared" si="47"/>
        <v>0</v>
      </c>
      <c r="AJ185" s="190" t="s">
        <v>52</v>
      </c>
      <c r="AK185" s="189" t="str">
        <f t="shared" si="48"/>
        <v/>
      </c>
      <c r="AL185" s="191" t="str">
        <f t="shared" si="49"/>
        <v/>
      </c>
      <c r="AM185" t="str">
        <f t="shared" si="55"/>
        <v/>
      </c>
      <c r="AN185" t="str">
        <f t="shared" si="52"/>
        <v/>
      </c>
      <c r="AO185" t="str">
        <f t="shared" si="53"/>
        <v/>
      </c>
    </row>
    <row r="186" spans="1:41">
      <c r="A186" s="4"/>
      <c r="B186" s="24">
        <v>20230715</v>
      </c>
      <c r="C186" s="2" t="s">
        <v>28</v>
      </c>
      <c r="D186" s="25" t="s">
        <v>47</v>
      </c>
      <c r="E186" s="135">
        <v>6840</v>
      </c>
      <c r="F186" s="12">
        <v>6840</v>
      </c>
      <c r="G186" s="135"/>
      <c r="H186" s="16">
        <v>0</v>
      </c>
      <c r="I186" s="135">
        <v>0</v>
      </c>
      <c r="J186" s="12">
        <v>0</v>
      </c>
      <c r="K186" s="16" t="s">
        <v>30</v>
      </c>
      <c r="L186" s="12" t="s">
        <v>30</v>
      </c>
      <c r="M186" s="16">
        <f t="shared" si="50"/>
        <v>0</v>
      </c>
      <c r="N186" s="135">
        <f t="shared" si="39"/>
        <v>0</v>
      </c>
      <c r="O186" s="12">
        <f t="shared" si="40"/>
        <v>0</v>
      </c>
      <c r="P186" s="66">
        <f t="shared" si="51"/>
        <v>0</v>
      </c>
      <c r="Q186" s="16" t="s">
        <v>31</v>
      </c>
      <c r="R186" s="135" t="s">
        <v>31</v>
      </c>
      <c r="S186" s="12" t="s">
        <v>31</v>
      </c>
      <c r="T186" s="135" t="s">
        <v>31</v>
      </c>
      <c r="U186" s="135" t="s">
        <v>31</v>
      </c>
      <c r="V186" s="12" t="s">
        <v>31</v>
      </c>
      <c r="W186" s="16" t="s">
        <v>31</v>
      </c>
      <c r="X186" s="135" t="s">
        <v>31</v>
      </c>
      <c r="Y186" s="12" t="s">
        <v>31</v>
      </c>
      <c r="Z186" s="12" t="s">
        <v>31</v>
      </c>
      <c r="AA186" s="66" t="s">
        <v>31</v>
      </c>
      <c r="AB186" s="66" t="s">
        <v>31</v>
      </c>
      <c r="AC186" s="189" t="e">
        <f t="shared" ca="1" si="41"/>
        <v>#N/A</v>
      </c>
      <c r="AD186" s="189">
        <f t="shared" si="42"/>
        <v>100000</v>
      </c>
      <c r="AE186" s="189" t="e">
        <f t="shared" ca="1" si="43"/>
        <v>#N/A</v>
      </c>
      <c r="AF186" s="190" t="e">
        <f t="shared" ca="1" si="44"/>
        <v>#N/A</v>
      </c>
      <c r="AG186" s="189">
        <f t="shared" si="45"/>
        <v>100000</v>
      </c>
      <c r="AH186" s="191" t="e">
        <f t="shared" ca="1" si="46"/>
        <v>#N/A</v>
      </c>
      <c r="AI186" s="189">
        <f t="shared" si="47"/>
        <v>0</v>
      </c>
      <c r="AJ186" s="190" t="s">
        <v>52</v>
      </c>
      <c r="AK186" s="189" t="str">
        <f t="shared" si="48"/>
        <v/>
      </c>
      <c r="AL186" s="191" t="str">
        <f t="shared" si="49"/>
        <v/>
      </c>
      <c r="AM186" t="str">
        <f t="shared" si="55"/>
        <v/>
      </c>
      <c r="AN186" t="str">
        <f t="shared" si="52"/>
        <v/>
      </c>
      <c r="AO186" t="str">
        <f t="shared" si="53"/>
        <v/>
      </c>
    </row>
    <row r="187" spans="1:41" ht="15.95" thickBot="1">
      <c r="A187" s="4"/>
      <c r="B187" s="26">
        <v>20230715</v>
      </c>
      <c r="C187" s="56" t="s">
        <v>28</v>
      </c>
      <c r="D187" s="27" t="s">
        <v>48</v>
      </c>
      <c r="E187" s="14">
        <v>6240</v>
      </c>
      <c r="F187" s="15">
        <v>6240</v>
      </c>
      <c r="G187" s="14"/>
      <c r="H187" s="20">
        <v>0</v>
      </c>
      <c r="I187" s="14">
        <v>0</v>
      </c>
      <c r="J187" s="15">
        <v>0</v>
      </c>
      <c r="K187" s="20" t="s">
        <v>30</v>
      </c>
      <c r="L187" s="15" t="s">
        <v>30</v>
      </c>
      <c r="M187" s="20">
        <f t="shared" si="50"/>
        <v>0</v>
      </c>
      <c r="N187" s="14">
        <f t="shared" si="39"/>
        <v>0</v>
      </c>
      <c r="O187" s="15">
        <f t="shared" si="40"/>
        <v>0</v>
      </c>
      <c r="P187" s="66">
        <f t="shared" si="51"/>
        <v>0</v>
      </c>
      <c r="Q187" s="20" t="s">
        <v>31</v>
      </c>
      <c r="R187" s="14" t="s">
        <v>31</v>
      </c>
      <c r="S187" s="15" t="s">
        <v>31</v>
      </c>
      <c r="T187" s="14" t="s">
        <v>31</v>
      </c>
      <c r="U187" s="14" t="s">
        <v>31</v>
      </c>
      <c r="V187" s="15" t="s">
        <v>31</v>
      </c>
      <c r="W187" s="20" t="s">
        <v>31</v>
      </c>
      <c r="X187" s="14" t="s">
        <v>31</v>
      </c>
      <c r="Y187" s="15" t="s">
        <v>31</v>
      </c>
      <c r="Z187" s="15" t="s">
        <v>31</v>
      </c>
      <c r="AA187" s="63" t="s">
        <v>31</v>
      </c>
      <c r="AB187" s="63" t="s">
        <v>31</v>
      </c>
      <c r="AC187" s="189" t="e">
        <f t="shared" ca="1" si="41"/>
        <v>#N/A</v>
      </c>
      <c r="AD187" s="189">
        <f t="shared" si="42"/>
        <v>100000</v>
      </c>
      <c r="AE187" s="189" t="e">
        <f t="shared" ca="1" si="43"/>
        <v>#N/A</v>
      </c>
      <c r="AF187" s="190" t="e">
        <f t="shared" ca="1" si="44"/>
        <v>#N/A</v>
      </c>
      <c r="AG187" s="189">
        <f t="shared" si="45"/>
        <v>100000</v>
      </c>
      <c r="AH187" s="191" t="e">
        <f t="shared" ca="1" si="46"/>
        <v>#N/A</v>
      </c>
      <c r="AI187" s="189">
        <f t="shared" si="47"/>
        <v>0</v>
      </c>
      <c r="AJ187" s="190" t="s">
        <v>52</v>
      </c>
      <c r="AK187" s="189" t="str">
        <f t="shared" si="48"/>
        <v/>
      </c>
      <c r="AL187" s="191" t="str">
        <f t="shared" si="49"/>
        <v/>
      </c>
      <c r="AM187" t="str">
        <f t="shared" si="55"/>
        <v/>
      </c>
      <c r="AN187" t="str">
        <f t="shared" si="52"/>
        <v/>
      </c>
      <c r="AO187" t="str">
        <f t="shared" si="53"/>
        <v/>
      </c>
    </row>
    <row r="188" spans="1:41">
      <c r="A188" s="4"/>
      <c r="B188" s="52">
        <v>20230716</v>
      </c>
      <c r="C188" s="53" t="s">
        <v>28</v>
      </c>
      <c r="D188" s="57" t="s">
        <v>29</v>
      </c>
      <c r="E188" s="55">
        <v>6400</v>
      </c>
      <c r="F188" s="46">
        <v>6400</v>
      </c>
      <c r="G188" s="55"/>
      <c r="H188" s="45">
        <v>-4559</v>
      </c>
      <c r="I188" s="55">
        <v>-4559</v>
      </c>
      <c r="J188" s="46">
        <v>-4514</v>
      </c>
      <c r="K188" s="45" t="s">
        <v>30</v>
      </c>
      <c r="L188" s="46" t="s">
        <v>60</v>
      </c>
      <c r="M188" s="45">
        <f t="shared" si="50"/>
        <v>0</v>
      </c>
      <c r="N188" s="55">
        <f t="shared" si="39"/>
        <v>0</v>
      </c>
      <c r="O188" s="46">
        <f t="shared" si="40"/>
        <v>0</v>
      </c>
      <c r="P188" s="66">
        <f t="shared" si="51"/>
        <v>1</v>
      </c>
      <c r="Q188" s="45">
        <v>-100000</v>
      </c>
      <c r="R188" s="55" t="s">
        <v>31</v>
      </c>
      <c r="S188" s="46" t="s">
        <v>61</v>
      </c>
      <c r="T188" s="55" t="s">
        <v>31</v>
      </c>
      <c r="U188" s="55" t="s">
        <v>31</v>
      </c>
      <c r="V188" s="46" t="s">
        <v>31</v>
      </c>
      <c r="W188" s="45" t="s">
        <v>31</v>
      </c>
      <c r="X188" s="55" t="s">
        <v>31</v>
      </c>
      <c r="Y188" s="46" t="s">
        <v>31</v>
      </c>
      <c r="Z188" s="46" t="s">
        <v>31</v>
      </c>
      <c r="AA188" s="62" t="s">
        <v>31</v>
      </c>
      <c r="AB188" s="62" t="s">
        <v>31</v>
      </c>
      <c r="AC188" s="189" t="e">
        <f t="shared" ca="1" si="41"/>
        <v>#N/A</v>
      </c>
      <c r="AD188" s="189">
        <f t="shared" si="42"/>
        <v>100000</v>
      </c>
      <c r="AE188" s="189" t="e">
        <f t="shared" ca="1" si="43"/>
        <v>#N/A</v>
      </c>
      <c r="AF188" s="190" t="str">
        <f t="shared" ca="1" si="44"/>
        <v>AT</v>
      </c>
      <c r="AG188" s="189">
        <f t="shared" si="45"/>
        <v>-100000</v>
      </c>
      <c r="AH188" s="191" t="str">
        <f t="shared" ca="1" si="46"/>
        <v>Because of high redispatch the leftover intraday capacity was set to 0</v>
      </c>
      <c r="AI188" s="189">
        <f t="shared" si="47"/>
        <v>1</v>
      </c>
      <c r="AJ188" s="190" t="s">
        <v>52</v>
      </c>
      <c r="AK188" s="189">
        <f t="shared" si="48"/>
        <v>-100000</v>
      </c>
      <c r="AL188" s="191" t="str">
        <f t="shared" ca="1" si="49"/>
        <v>Bilateral - Because of high redispatch the leftover intraday capacity was set to 0</v>
      </c>
      <c r="AM188" t="str">
        <f t="shared" ca="1" si="55"/>
        <v>AT</v>
      </c>
      <c r="AN188">
        <f t="shared" si="52"/>
        <v>-100000</v>
      </c>
      <c r="AO188" t="str">
        <f t="shared" ca="1" si="53"/>
        <v>Bilateral - Because of high redispatch the leftover intraday capacity was set to 0</v>
      </c>
    </row>
    <row r="189" spans="1:41">
      <c r="A189" s="4"/>
      <c r="B189" s="24">
        <v>20230716</v>
      </c>
      <c r="C189" s="2" t="s">
        <v>28</v>
      </c>
      <c r="D189" s="25" t="s">
        <v>32</v>
      </c>
      <c r="E189" s="135">
        <v>6300</v>
      </c>
      <c r="F189" s="12">
        <v>6300</v>
      </c>
      <c r="G189" s="135"/>
      <c r="H189" s="16">
        <v>-4459</v>
      </c>
      <c r="I189" s="135">
        <v>-4459</v>
      </c>
      <c r="J189" s="12">
        <v>-4412</v>
      </c>
      <c r="K189" s="16" t="s">
        <v>30</v>
      </c>
      <c r="L189" s="12" t="s">
        <v>60</v>
      </c>
      <c r="M189" s="16">
        <f t="shared" si="50"/>
        <v>0</v>
      </c>
      <c r="N189" s="135">
        <f t="shared" si="39"/>
        <v>0</v>
      </c>
      <c r="O189" s="12">
        <f t="shared" si="40"/>
        <v>0</v>
      </c>
      <c r="P189" s="66">
        <f t="shared" si="51"/>
        <v>1</v>
      </c>
      <c r="Q189" s="16">
        <v>-100000</v>
      </c>
      <c r="R189" s="135" t="s">
        <v>31</v>
      </c>
      <c r="S189" s="12" t="s">
        <v>61</v>
      </c>
      <c r="T189" s="135" t="s">
        <v>31</v>
      </c>
      <c r="U189" s="135" t="s">
        <v>31</v>
      </c>
      <c r="V189" s="12" t="s">
        <v>31</v>
      </c>
      <c r="W189" s="16" t="s">
        <v>31</v>
      </c>
      <c r="X189" s="135" t="s">
        <v>31</v>
      </c>
      <c r="Y189" s="12" t="s">
        <v>31</v>
      </c>
      <c r="Z189" s="12" t="s">
        <v>31</v>
      </c>
      <c r="AA189" s="66" t="s">
        <v>31</v>
      </c>
      <c r="AB189" s="66" t="s">
        <v>31</v>
      </c>
      <c r="AC189" s="189" t="e">
        <f t="shared" ca="1" si="41"/>
        <v>#N/A</v>
      </c>
      <c r="AD189" s="189">
        <f t="shared" si="42"/>
        <v>100000</v>
      </c>
      <c r="AE189" s="189" t="e">
        <f t="shared" ca="1" si="43"/>
        <v>#N/A</v>
      </c>
      <c r="AF189" s="190" t="str">
        <f t="shared" ca="1" si="44"/>
        <v>AT</v>
      </c>
      <c r="AG189" s="189">
        <f t="shared" si="45"/>
        <v>-100000</v>
      </c>
      <c r="AH189" s="191" t="str">
        <f t="shared" ca="1" si="46"/>
        <v>Because of high redispatch the leftover intraday capacity was set to 0</v>
      </c>
      <c r="AI189" s="189">
        <f t="shared" si="47"/>
        <v>1</v>
      </c>
      <c r="AJ189" s="190" t="s">
        <v>52</v>
      </c>
      <c r="AK189" s="189">
        <f t="shared" si="48"/>
        <v>-100000</v>
      </c>
      <c r="AL189" s="191" t="str">
        <f t="shared" ca="1" si="49"/>
        <v>Bilateral - Because of high redispatch the leftover intraday capacity was set to 0</v>
      </c>
      <c r="AM189" t="str">
        <f t="shared" ca="1" si="55"/>
        <v>AT</v>
      </c>
      <c r="AN189">
        <f t="shared" si="52"/>
        <v>-100000</v>
      </c>
      <c r="AO189" t="str">
        <f t="shared" ca="1" si="53"/>
        <v>Bilateral - Because of high redispatch the leftover intraday capacity was set to 0</v>
      </c>
    </row>
    <row r="190" spans="1:41">
      <c r="A190" s="4"/>
      <c r="B190" s="24">
        <v>20230716</v>
      </c>
      <c r="C190" s="2" t="s">
        <v>28</v>
      </c>
      <c r="D190" s="25" t="s">
        <v>34</v>
      </c>
      <c r="E190" s="135">
        <v>6600</v>
      </c>
      <c r="F190" s="12">
        <v>6600</v>
      </c>
      <c r="G190" s="135"/>
      <c r="H190" s="16">
        <v>-4759</v>
      </c>
      <c r="I190" s="135">
        <v>-4759</v>
      </c>
      <c r="J190" s="12">
        <v>-4681</v>
      </c>
      <c r="K190" s="16" t="s">
        <v>30</v>
      </c>
      <c r="L190" s="12" t="s">
        <v>60</v>
      </c>
      <c r="M190" s="16">
        <f t="shared" si="50"/>
        <v>0</v>
      </c>
      <c r="N190" s="135">
        <f t="shared" si="39"/>
        <v>0</v>
      </c>
      <c r="O190" s="12">
        <f t="shared" si="40"/>
        <v>0</v>
      </c>
      <c r="P190" s="66">
        <f t="shared" si="51"/>
        <v>1</v>
      </c>
      <c r="Q190" s="16">
        <v>-100000</v>
      </c>
      <c r="R190" s="135" t="s">
        <v>31</v>
      </c>
      <c r="S190" s="12" t="s">
        <v>61</v>
      </c>
      <c r="T190" s="135" t="s">
        <v>31</v>
      </c>
      <c r="U190" s="135" t="s">
        <v>31</v>
      </c>
      <c r="V190" s="12" t="s">
        <v>31</v>
      </c>
      <c r="W190" s="16" t="s">
        <v>31</v>
      </c>
      <c r="X190" s="135" t="s">
        <v>31</v>
      </c>
      <c r="Y190" s="12" t="s">
        <v>31</v>
      </c>
      <c r="Z190" s="12" t="s">
        <v>31</v>
      </c>
      <c r="AA190" s="66" t="s">
        <v>31</v>
      </c>
      <c r="AB190" s="66" t="s">
        <v>31</v>
      </c>
      <c r="AC190" s="189" t="e">
        <f t="shared" ca="1" si="41"/>
        <v>#N/A</v>
      </c>
      <c r="AD190" s="189">
        <f t="shared" si="42"/>
        <v>100000</v>
      </c>
      <c r="AE190" s="189" t="e">
        <f t="shared" ca="1" si="43"/>
        <v>#N/A</v>
      </c>
      <c r="AF190" s="190" t="str">
        <f t="shared" ca="1" si="44"/>
        <v>AT</v>
      </c>
      <c r="AG190" s="189">
        <f t="shared" si="45"/>
        <v>-100000</v>
      </c>
      <c r="AH190" s="191" t="str">
        <f t="shared" ca="1" si="46"/>
        <v>Because of high redispatch the leftover intraday capacity was set to 0</v>
      </c>
      <c r="AI190" s="189">
        <f t="shared" si="47"/>
        <v>1</v>
      </c>
      <c r="AJ190" s="190" t="s">
        <v>52</v>
      </c>
      <c r="AK190" s="189">
        <f t="shared" si="48"/>
        <v>-100000</v>
      </c>
      <c r="AL190" s="191" t="str">
        <f t="shared" ca="1" si="49"/>
        <v>Bilateral - Because of high redispatch the leftover intraday capacity was set to 0</v>
      </c>
      <c r="AM190" t="str">
        <f t="shared" ca="1" si="55"/>
        <v>AT</v>
      </c>
      <c r="AN190">
        <f t="shared" si="52"/>
        <v>-100000</v>
      </c>
      <c r="AO190" t="str">
        <f t="shared" ca="1" si="53"/>
        <v>Bilateral - Because of high redispatch the leftover intraday capacity was set to 0</v>
      </c>
    </row>
    <row r="191" spans="1:41">
      <c r="A191" s="4"/>
      <c r="B191" s="24">
        <v>20230716</v>
      </c>
      <c r="C191" s="2" t="s">
        <v>28</v>
      </c>
      <c r="D191" s="25" t="s">
        <v>35</v>
      </c>
      <c r="E191" s="135">
        <v>6240</v>
      </c>
      <c r="F191" s="12">
        <v>6240</v>
      </c>
      <c r="G191" s="135"/>
      <c r="H191" s="16">
        <v>0</v>
      </c>
      <c r="I191" s="135">
        <v>0</v>
      </c>
      <c r="J191" s="12">
        <v>0</v>
      </c>
      <c r="K191" s="16" t="s">
        <v>30</v>
      </c>
      <c r="L191" s="12" t="s">
        <v>60</v>
      </c>
      <c r="M191" s="16">
        <f t="shared" si="50"/>
        <v>0</v>
      </c>
      <c r="N191" s="135">
        <f t="shared" si="39"/>
        <v>0</v>
      </c>
      <c r="O191" s="12">
        <f t="shared" si="40"/>
        <v>0</v>
      </c>
      <c r="P191" s="66">
        <f t="shared" si="51"/>
        <v>1</v>
      </c>
      <c r="Q191" s="16">
        <v>-100000</v>
      </c>
      <c r="R191" s="135" t="s">
        <v>31</v>
      </c>
      <c r="S191" s="12" t="s">
        <v>61</v>
      </c>
      <c r="T191" s="135" t="s">
        <v>31</v>
      </c>
      <c r="U191" s="135" t="s">
        <v>31</v>
      </c>
      <c r="V191" s="12" t="s">
        <v>31</v>
      </c>
      <c r="W191" s="16" t="s">
        <v>31</v>
      </c>
      <c r="X191" s="135" t="s">
        <v>31</v>
      </c>
      <c r="Y191" s="12" t="s">
        <v>31</v>
      </c>
      <c r="Z191" s="12" t="s">
        <v>31</v>
      </c>
      <c r="AA191" s="66" t="s">
        <v>31</v>
      </c>
      <c r="AB191" s="66" t="s">
        <v>31</v>
      </c>
      <c r="AC191" s="189" t="e">
        <f t="shared" ca="1" si="41"/>
        <v>#N/A</v>
      </c>
      <c r="AD191" s="189">
        <f t="shared" si="42"/>
        <v>100000</v>
      </c>
      <c r="AE191" s="189" t="e">
        <f t="shared" ca="1" si="43"/>
        <v>#N/A</v>
      </c>
      <c r="AF191" s="190" t="str">
        <f t="shared" ca="1" si="44"/>
        <v>AT</v>
      </c>
      <c r="AG191" s="189">
        <f t="shared" si="45"/>
        <v>-100000</v>
      </c>
      <c r="AH191" s="191" t="str">
        <f t="shared" ca="1" si="46"/>
        <v>Because of high redispatch the leftover intraday capacity was set to 0</v>
      </c>
      <c r="AI191" s="189">
        <f t="shared" si="47"/>
        <v>1</v>
      </c>
      <c r="AJ191" s="190" t="s">
        <v>52</v>
      </c>
      <c r="AK191" s="189">
        <f t="shared" si="48"/>
        <v>-100000</v>
      </c>
      <c r="AL191" s="191" t="str">
        <f t="shared" ca="1" si="49"/>
        <v>Bilateral - Because of high redispatch the leftover intraday capacity was set to 0</v>
      </c>
      <c r="AM191" t="str">
        <f t="shared" ca="1" si="55"/>
        <v>AT</v>
      </c>
      <c r="AN191">
        <f t="shared" si="52"/>
        <v>-100000</v>
      </c>
      <c r="AO191" t="str">
        <f t="shared" ca="1" si="53"/>
        <v>Bilateral - Because of high redispatch the leftover intraday capacity was set to 0</v>
      </c>
    </row>
    <row r="192" spans="1:41">
      <c r="A192" s="4"/>
      <c r="B192" s="24">
        <v>20230716</v>
      </c>
      <c r="C192" s="2" t="s">
        <v>28</v>
      </c>
      <c r="D192" s="25" t="s">
        <v>37</v>
      </c>
      <c r="E192" s="135">
        <v>6240</v>
      </c>
      <c r="F192" s="12">
        <v>6240</v>
      </c>
      <c r="G192" s="135"/>
      <c r="H192" s="16">
        <v>0</v>
      </c>
      <c r="I192" s="135">
        <v>0</v>
      </c>
      <c r="J192" s="12">
        <v>0</v>
      </c>
      <c r="K192" s="16" t="s">
        <v>30</v>
      </c>
      <c r="L192" s="12" t="s">
        <v>30</v>
      </c>
      <c r="M192" s="16">
        <f t="shared" si="50"/>
        <v>0</v>
      </c>
      <c r="N192" s="135">
        <f t="shared" si="39"/>
        <v>0</v>
      </c>
      <c r="O192" s="12">
        <f t="shared" si="40"/>
        <v>0</v>
      </c>
      <c r="P192" s="66">
        <f t="shared" si="51"/>
        <v>1</v>
      </c>
      <c r="Q192" s="16">
        <v>168</v>
      </c>
      <c r="R192" s="135" t="s">
        <v>31</v>
      </c>
      <c r="S192" s="12" t="s">
        <v>61</v>
      </c>
      <c r="T192" s="135" t="s">
        <v>31</v>
      </c>
      <c r="U192" s="135" t="s">
        <v>31</v>
      </c>
      <c r="V192" s="12" t="s">
        <v>31</v>
      </c>
      <c r="W192" s="16" t="s">
        <v>31</v>
      </c>
      <c r="X192" s="135" t="s">
        <v>31</v>
      </c>
      <c r="Y192" s="12" t="s">
        <v>31</v>
      </c>
      <c r="Z192" s="12" t="s">
        <v>31</v>
      </c>
      <c r="AA192" s="66" t="s">
        <v>31</v>
      </c>
      <c r="AB192" s="66" t="s">
        <v>31</v>
      </c>
      <c r="AC192" s="189" t="e">
        <f t="shared" ca="1" si="41"/>
        <v>#N/A</v>
      </c>
      <c r="AD192" s="189">
        <f t="shared" si="42"/>
        <v>100000</v>
      </c>
      <c r="AE192" s="189" t="e">
        <f t="shared" ca="1" si="43"/>
        <v>#N/A</v>
      </c>
      <c r="AF192" s="190" t="str">
        <f t="shared" ca="1" si="44"/>
        <v>AT</v>
      </c>
      <c r="AG192" s="189">
        <f t="shared" si="45"/>
        <v>168</v>
      </c>
      <c r="AH192" s="191" t="str">
        <f t="shared" ca="1" si="46"/>
        <v>Because of high redispatch the leftover intraday capacity was set to 0</v>
      </c>
      <c r="AI192" s="189">
        <f t="shared" si="47"/>
        <v>1</v>
      </c>
      <c r="AJ192" s="190" t="s">
        <v>52</v>
      </c>
      <c r="AK192" s="189">
        <f t="shared" si="48"/>
        <v>168</v>
      </c>
      <c r="AL192" s="191" t="str">
        <f t="shared" ca="1" si="49"/>
        <v>Bilateral - Because of high redispatch the leftover intraday capacity was set to 0</v>
      </c>
      <c r="AM192" t="str">
        <f t="shared" ca="1" si="55"/>
        <v>AT</v>
      </c>
      <c r="AN192">
        <f t="shared" si="52"/>
        <v>168</v>
      </c>
      <c r="AO192" t="str">
        <f t="shared" ca="1" si="53"/>
        <v>Bilateral - Because of high redispatch the leftover intraday capacity was set to 0</v>
      </c>
    </row>
    <row r="193" spans="1:41">
      <c r="A193" s="4"/>
      <c r="B193" s="24">
        <v>20230716</v>
      </c>
      <c r="C193" s="2" t="s">
        <v>28</v>
      </c>
      <c r="D193" s="25" t="s">
        <v>38</v>
      </c>
      <c r="E193" s="135">
        <v>6240</v>
      </c>
      <c r="F193" s="12">
        <v>6240</v>
      </c>
      <c r="G193" s="135"/>
      <c r="H193" s="16">
        <v>0</v>
      </c>
      <c r="I193" s="135">
        <v>0</v>
      </c>
      <c r="J193" s="12">
        <v>0</v>
      </c>
      <c r="K193" s="16" t="s">
        <v>30</v>
      </c>
      <c r="L193" s="12" t="s">
        <v>30</v>
      </c>
      <c r="M193" s="16">
        <f t="shared" si="50"/>
        <v>0</v>
      </c>
      <c r="N193" s="135">
        <f t="shared" si="39"/>
        <v>0</v>
      </c>
      <c r="O193" s="12">
        <f t="shared" si="40"/>
        <v>0</v>
      </c>
      <c r="P193" s="66">
        <f t="shared" si="51"/>
        <v>1</v>
      </c>
      <c r="Q193" s="16">
        <v>168</v>
      </c>
      <c r="R193" s="135" t="s">
        <v>31</v>
      </c>
      <c r="S193" s="12" t="s">
        <v>61</v>
      </c>
      <c r="T193" s="135" t="s">
        <v>31</v>
      </c>
      <c r="U193" s="135" t="s">
        <v>31</v>
      </c>
      <c r="V193" s="12" t="s">
        <v>31</v>
      </c>
      <c r="W193" s="16" t="s">
        <v>31</v>
      </c>
      <c r="X193" s="135" t="s">
        <v>31</v>
      </c>
      <c r="Y193" s="12" t="s">
        <v>31</v>
      </c>
      <c r="Z193" s="12" t="s">
        <v>31</v>
      </c>
      <c r="AA193" s="66" t="s">
        <v>31</v>
      </c>
      <c r="AB193" s="66" t="s">
        <v>31</v>
      </c>
      <c r="AC193" s="189" t="e">
        <f t="shared" ca="1" si="41"/>
        <v>#N/A</v>
      </c>
      <c r="AD193" s="189">
        <f t="shared" si="42"/>
        <v>100000</v>
      </c>
      <c r="AE193" s="189" t="e">
        <f t="shared" ca="1" si="43"/>
        <v>#N/A</v>
      </c>
      <c r="AF193" s="190" t="str">
        <f t="shared" ca="1" si="44"/>
        <v>AT</v>
      </c>
      <c r="AG193" s="189">
        <f t="shared" si="45"/>
        <v>168</v>
      </c>
      <c r="AH193" s="191" t="str">
        <f t="shared" ca="1" si="46"/>
        <v>Because of high redispatch the leftover intraday capacity was set to 0</v>
      </c>
      <c r="AI193" s="189">
        <f t="shared" si="47"/>
        <v>1</v>
      </c>
      <c r="AJ193" s="190" t="s">
        <v>52</v>
      </c>
      <c r="AK193" s="189">
        <f t="shared" si="48"/>
        <v>168</v>
      </c>
      <c r="AL193" s="191" t="str">
        <f t="shared" ca="1" si="49"/>
        <v>Bilateral - Because of high redispatch the leftover intraday capacity was set to 0</v>
      </c>
      <c r="AM193" t="str">
        <f t="shared" ca="1" si="55"/>
        <v>AT</v>
      </c>
      <c r="AN193">
        <f t="shared" si="52"/>
        <v>168</v>
      </c>
      <c r="AO193" t="str">
        <f t="shared" ca="1" si="53"/>
        <v>Bilateral - Because of high redispatch the leftover intraday capacity was set to 0</v>
      </c>
    </row>
    <row r="194" spans="1:41">
      <c r="A194" s="4"/>
      <c r="B194" s="24">
        <v>20230716</v>
      </c>
      <c r="C194" s="2" t="s">
        <v>28</v>
      </c>
      <c r="D194" s="25" t="s">
        <v>39</v>
      </c>
      <c r="E194" s="135">
        <v>8180</v>
      </c>
      <c r="F194" s="12">
        <v>7057</v>
      </c>
      <c r="G194" s="135"/>
      <c r="H194" s="16">
        <v>0</v>
      </c>
      <c r="I194" s="135">
        <v>0</v>
      </c>
      <c r="J194" s="12">
        <v>0</v>
      </c>
      <c r="K194" s="16" t="s">
        <v>40</v>
      </c>
      <c r="L194" s="12" t="s">
        <v>41</v>
      </c>
      <c r="M194" s="16">
        <f t="shared" si="50"/>
        <v>0</v>
      </c>
      <c r="N194" s="135">
        <f t="shared" si="39"/>
        <v>1123</v>
      </c>
      <c r="O194" s="12">
        <f t="shared" si="40"/>
        <v>0</v>
      </c>
      <c r="P194" s="66">
        <f t="shared" si="51"/>
        <v>1</v>
      </c>
      <c r="Q194" s="16">
        <v>226</v>
      </c>
      <c r="R194" s="135" t="s">
        <v>31</v>
      </c>
      <c r="S194" s="12" t="s">
        <v>61</v>
      </c>
      <c r="T194" s="135" t="s">
        <v>31</v>
      </c>
      <c r="U194" s="135">
        <v>6867</v>
      </c>
      <c r="V194" s="12" t="s">
        <v>50</v>
      </c>
      <c r="W194" s="16" t="s">
        <v>31</v>
      </c>
      <c r="X194" s="135" t="s">
        <v>31</v>
      </c>
      <c r="Y194" s="12" t="s">
        <v>31</v>
      </c>
      <c r="Z194" s="12" t="s">
        <v>31</v>
      </c>
      <c r="AA194" s="66" t="s">
        <v>31</v>
      </c>
      <c r="AB194" s="66" t="s">
        <v>31</v>
      </c>
      <c r="AC194" s="189" t="str">
        <f t="shared" ca="1" si="41"/>
        <v>CH</v>
      </c>
      <c r="AD194" s="189">
        <f t="shared" si="42"/>
        <v>6867</v>
      </c>
      <c r="AE194" s="189" t="str">
        <f t="shared" ca="1" si="43"/>
        <v>Expected overloading on the following CNEC: CNE: 380kV Sils - Soazza , C: N-2 Robbia-Gorlago + Robbia-S.Fiorano</v>
      </c>
      <c r="AF194" s="190" t="str">
        <f t="shared" ca="1" si="44"/>
        <v>AT</v>
      </c>
      <c r="AG194" s="189">
        <f t="shared" si="45"/>
        <v>226</v>
      </c>
      <c r="AH194" s="191" t="str">
        <f t="shared" ca="1" si="46"/>
        <v>Because of high redispatch the leftover intraday capacity was set to 0</v>
      </c>
      <c r="AI194" s="189">
        <f t="shared" si="47"/>
        <v>1</v>
      </c>
      <c r="AJ194" s="190" t="str">
        <f t="shared" ref="AJ194:AJ199" ca="1" si="59">IF(P194,IF(AD194=100000,IF(AG194=100000,"Smoothing",IF(AI194=1,AF194,"CHECK")),IF(AG194&lt;&gt;100000,IF(AND(F194-AD194&gt;=250,F194-AD194&lt;=280),AC194,IF(AI194=1,AF194,"CHECK")),AC194)),"")</f>
        <v>AT</v>
      </c>
      <c r="AK194" s="189">
        <f t="shared" si="48"/>
        <v>226</v>
      </c>
      <c r="AL194" s="191" t="str">
        <f t="shared" ca="1" si="49"/>
        <v>Bilateral - Because of high redispatch the leftover intraday capacity was set to 0</v>
      </c>
      <c r="AM194" t="str">
        <f t="shared" ca="1" si="55"/>
        <v>CH</v>
      </c>
      <c r="AN194">
        <f t="shared" si="52"/>
        <v>6867</v>
      </c>
      <c r="AO194" t="str">
        <f t="shared" ca="1" si="53"/>
        <v>Expected overloading on the following CNEC: CNE: 380kV Sils - Soazza , C: N-2 Robbia-Gorlago + Robbia-S.Fiorano</v>
      </c>
    </row>
    <row r="195" spans="1:41">
      <c r="A195" s="4"/>
      <c r="B195" s="24">
        <v>20230716</v>
      </c>
      <c r="C195" s="2" t="s">
        <v>28</v>
      </c>
      <c r="D195" s="25" t="s">
        <v>43</v>
      </c>
      <c r="E195" s="135">
        <v>8180</v>
      </c>
      <c r="F195" s="12">
        <v>8148</v>
      </c>
      <c r="G195" s="135"/>
      <c r="H195" s="16">
        <v>0</v>
      </c>
      <c r="I195" s="135">
        <v>0</v>
      </c>
      <c r="J195" s="12">
        <v>0</v>
      </c>
      <c r="K195" s="16" t="s">
        <v>40</v>
      </c>
      <c r="L195" s="12" t="s">
        <v>60</v>
      </c>
      <c r="M195" s="16">
        <f t="shared" si="50"/>
        <v>0</v>
      </c>
      <c r="N195" s="135">
        <f t="shared" si="39"/>
        <v>32</v>
      </c>
      <c r="O195" s="12">
        <f t="shared" si="40"/>
        <v>0</v>
      </c>
      <c r="P195" s="66">
        <f t="shared" si="51"/>
        <v>1</v>
      </c>
      <c r="Q195" s="16">
        <v>-100000</v>
      </c>
      <c r="R195" s="135" t="s">
        <v>31</v>
      </c>
      <c r="S195" s="12" t="s">
        <v>61</v>
      </c>
      <c r="T195" s="135" t="s">
        <v>31</v>
      </c>
      <c r="U195" s="135" t="s">
        <v>31</v>
      </c>
      <c r="V195" s="12" t="s">
        <v>31</v>
      </c>
      <c r="W195" s="16" t="s">
        <v>31</v>
      </c>
      <c r="X195" s="135" t="s">
        <v>31</v>
      </c>
      <c r="Y195" s="12" t="s">
        <v>31</v>
      </c>
      <c r="Z195" s="12" t="s">
        <v>31</v>
      </c>
      <c r="AA195" s="66" t="s">
        <v>31</v>
      </c>
      <c r="AB195" s="66" t="s">
        <v>31</v>
      </c>
      <c r="AC195" s="189" t="e">
        <f t="shared" ca="1" si="41"/>
        <v>#N/A</v>
      </c>
      <c r="AD195" s="189">
        <f t="shared" si="42"/>
        <v>100000</v>
      </c>
      <c r="AE195" s="189" t="e">
        <f t="shared" ca="1" si="43"/>
        <v>#N/A</v>
      </c>
      <c r="AF195" s="190" t="str">
        <f t="shared" ca="1" si="44"/>
        <v>AT</v>
      </c>
      <c r="AG195" s="189">
        <f t="shared" si="45"/>
        <v>-100000</v>
      </c>
      <c r="AH195" s="191" t="str">
        <f t="shared" ca="1" si="46"/>
        <v>Because of high redispatch the leftover intraday capacity was set to 0</v>
      </c>
      <c r="AI195" s="189">
        <f t="shared" si="47"/>
        <v>1</v>
      </c>
      <c r="AJ195" s="190" t="str">
        <f t="shared" ca="1" si="59"/>
        <v>AT</v>
      </c>
      <c r="AK195" s="189">
        <f t="shared" si="48"/>
        <v>-100000</v>
      </c>
      <c r="AL195" s="191" t="str">
        <f t="shared" ca="1" si="49"/>
        <v>Bilateral - Because of high redispatch the leftover intraday capacity was set to 0</v>
      </c>
      <c r="AM195" t="str">
        <f t="shared" ca="1" si="55"/>
        <v>AT</v>
      </c>
      <c r="AN195">
        <f t="shared" si="52"/>
        <v>-100000</v>
      </c>
      <c r="AO195" t="str">
        <f t="shared" ca="1" si="53"/>
        <v>Bilateral - Because of high redispatch the leftover intraday capacity was set to 0</v>
      </c>
    </row>
    <row r="196" spans="1:41">
      <c r="A196" s="4"/>
      <c r="B196" s="24">
        <v>20230716</v>
      </c>
      <c r="C196" s="2" t="s">
        <v>28</v>
      </c>
      <c r="D196" s="25" t="s">
        <v>45</v>
      </c>
      <c r="E196" s="135">
        <v>8180</v>
      </c>
      <c r="F196" s="12">
        <v>7356</v>
      </c>
      <c r="G196" s="135"/>
      <c r="H196" s="16">
        <v>0</v>
      </c>
      <c r="I196" s="135">
        <v>0</v>
      </c>
      <c r="J196" s="12">
        <v>0</v>
      </c>
      <c r="K196" s="16" t="s">
        <v>40</v>
      </c>
      <c r="L196" s="12" t="s">
        <v>41</v>
      </c>
      <c r="M196" s="16">
        <f t="shared" si="50"/>
        <v>0</v>
      </c>
      <c r="N196" s="135">
        <f t="shared" si="39"/>
        <v>824</v>
      </c>
      <c r="O196" s="12">
        <f t="shared" si="40"/>
        <v>0</v>
      </c>
      <c r="P196" s="66">
        <f t="shared" si="51"/>
        <v>1</v>
      </c>
      <c r="Q196" s="16">
        <v>-100000</v>
      </c>
      <c r="R196" s="135" t="s">
        <v>31</v>
      </c>
      <c r="S196" s="12" t="s">
        <v>61</v>
      </c>
      <c r="T196" s="135" t="s">
        <v>31</v>
      </c>
      <c r="U196" s="135">
        <v>7174</v>
      </c>
      <c r="V196" s="12" t="s">
        <v>51</v>
      </c>
      <c r="W196" s="16" t="s">
        <v>31</v>
      </c>
      <c r="X196" s="135" t="s">
        <v>31</v>
      </c>
      <c r="Y196" s="12" t="s">
        <v>31</v>
      </c>
      <c r="Z196" s="12" t="s">
        <v>31</v>
      </c>
      <c r="AA196" s="66" t="s">
        <v>31</v>
      </c>
      <c r="AB196" s="66" t="s">
        <v>31</v>
      </c>
      <c r="AC196" s="189" t="str">
        <f t="shared" ca="1" si="41"/>
        <v>CH</v>
      </c>
      <c r="AD196" s="189">
        <f t="shared" si="42"/>
        <v>7174</v>
      </c>
      <c r="AE196" s="189" t="str">
        <f t="shared" ca="1" si="43"/>
        <v>Expected overloading on the following CNEC: CNE: 380kV Bulciago - Soazza , C: N-2 Robbia-Gorlago + Robbia-S.Fiorano</v>
      </c>
      <c r="AF196" s="190" t="str">
        <f t="shared" ca="1" si="44"/>
        <v>AT</v>
      </c>
      <c r="AG196" s="189">
        <f t="shared" si="45"/>
        <v>-100000</v>
      </c>
      <c r="AH196" s="191" t="str">
        <f t="shared" ca="1" si="46"/>
        <v>Because of high redispatch the leftover intraday capacity was set to 0</v>
      </c>
      <c r="AI196" s="189">
        <f t="shared" si="47"/>
        <v>1</v>
      </c>
      <c r="AJ196" s="190" t="str">
        <f t="shared" ca="1" si="59"/>
        <v>AT</v>
      </c>
      <c r="AK196" s="189">
        <f t="shared" si="48"/>
        <v>-100000</v>
      </c>
      <c r="AL196" s="191" t="str">
        <f t="shared" ca="1" si="49"/>
        <v>Bilateral - Because of high redispatch the leftover intraday capacity was set to 0</v>
      </c>
      <c r="AM196" t="str">
        <f t="shared" ca="1" si="55"/>
        <v>AT</v>
      </c>
      <c r="AN196">
        <f t="shared" si="52"/>
        <v>-100000</v>
      </c>
      <c r="AO196" t="str">
        <f t="shared" ca="1" si="53"/>
        <v>Bilateral - Because of high redispatch the leftover intraday capacity was set to 0</v>
      </c>
    </row>
    <row r="197" spans="1:41">
      <c r="A197" s="4"/>
      <c r="B197" s="24">
        <v>20230716</v>
      </c>
      <c r="C197" s="2" t="s">
        <v>28</v>
      </c>
      <c r="D197" s="25" t="s">
        <v>46</v>
      </c>
      <c r="E197" s="135">
        <v>7306</v>
      </c>
      <c r="F197" s="12">
        <v>7290</v>
      </c>
      <c r="G197" s="135"/>
      <c r="H197" s="16">
        <v>0</v>
      </c>
      <c r="I197" s="135">
        <v>0</v>
      </c>
      <c r="J197" s="12">
        <v>0</v>
      </c>
      <c r="K197" s="16" t="s">
        <v>40</v>
      </c>
      <c r="L197" s="12" t="s">
        <v>60</v>
      </c>
      <c r="M197" s="16">
        <f t="shared" si="50"/>
        <v>0</v>
      </c>
      <c r="N197" s="135">
        <f t="shared" si="39"/>
        <v>16</v>
      </c>
      <c r="O197" s="12">
        <f t="shared" si="40"/>
        <v>0</v>
      </c>
      <c r="P197" s="66">
        <f t="shared" si="51"/>
        <v>1</v>
      </c>
      <c r="Q197" s="16">
        <v>-100000</v>
      </c>
      <c r="R197" s="135" t="s">
        <v>31</v>
      </c>
      <c r="S197" s="12" t="s">
        <v>61</v>
      </c>
      <c r="T197" s="135" t="s">
        <v>31</v>
      </c>
      <c r="U197" s="135" t="s">
        <v>31</v>
      </c>
      <c r="V197" s="12" t="s">
        <v>31</v>
      </c>
      <c r="W197" s="16" t="s">
        <v>31</v>
      </c>
      <c r="X197" s="135" t="s">
        <v>31</v>
      </c>
      <c r="Y197" s="12" t="s">
        <v>31</v>
      </c>
      <c r="Z197" s="12" t="s">
        <v>31</v>
      </c>
      <c r="AA197" s="66" t="s">
        <v>31</v>
      </c>
      <c r="AB197" s="66" t="s">
        <v>31</v>
      </c>
      <c r="AC197" s="189" t="e">
        <f t="shared" ca="1" si="41"/>
        <v>#N/A</v>
      </c>
      <c r="AD197" s="189">
        <f t="shared" si="42"/>
        <v>100000</v>
      </c>
      <c r="AE197" s="189" t="e">
        <f t="shared" ca="1" si="43"/>
        <v>#N/A</v>
      </c>
      <c r="AF197" s="190" t="str">
        <f t="shared" ca="1" si="44"/>
        <v>AT</v>
      </c>
      <c r="AG197" s="189">
        <f t="shared" si="45"/>
        <v>-100000</v>
      </c>
      <c r="AH197" s="191" t="str">
        <f t="shared" ca="1" si="46"/>
        <v>Because of high redispatch the leftover intraday capacity was set to 0</v>
      </c>
      <c r="AI197" s="189">
        <f t="shared" si="47"/>
        <v>1</v>
      </c>
      <c r="AJ197" s="190" t="str">
        <f t="shared" ca="1" si="59"/>
        <v>AT</v>
      </c>
      <c r="AK197" s="189">
        <f t="shared" si="48"/>
        <v>-100000</v>
      </c>
      <c r="AL197" s="191" t="str">
        <f t="shared" ca="1" si="49"/>
        <v>Bilateral - Because of high redispatch the leftover intraday capacity was set to 0</v>
      </c>
      <c r="AM197" t="str">
        <f t="shared" ca="1" si="55"/>
        <v>AT</v>
      </c>
      <c r="AN197">
        <f t="shared" si="52"/>
        <v>-100000</v>
      </c>
      <c r="AO197" t="str">
        <f t="shared" ca="1" si="53"/>
        <v>Bilateral - Because of high redispatch the leftover intraday capacity was set to 0</v>
      </c>
    </row>
    <row r="198" spans="1:41">
      <c r="A198" s="4"/>
      <c r="B198" s="24">
        <v>20230716</v>
      </c>
      <c r="C198" s="2" t="s">
        <v>28</v>
      </c>
      <c r="D198" s="25" t="s">
        <v>47</v>
      </c>
      <c r="E198" s="135">
        <v>7306</v>
      </c>
      <c r="F198" s="12">
        <v>7290</v>
      </c>
      <c r="G198" s="135"/>
      <c r="H198" s="16">
        <v>0</v>
      </c>
      <c r="I198" s="135">
        <v>0</v>
      </c>
      <c r="J198" s="12">
        <v>0</v>
      </c>
      <c r="K198" s="16" t="s">
        <v>40</v>
      </c>
      <c r="L198" s="12" t="s">
        <v>60</v>
      </c>
      <c r="M198" s="16">
        <f t="shared" si="50"/>
        <v>0</v>
      </c>
      <c r="N198" s="135">
        <f t="shared" si="39"/>
        <v>16</v>
      </c>
      <c r="O198" s="12">
        <f t="shared" si="40"/>
        <v>0</v>
      </c>
      <c r="P198" s="66">
        <f t="shared" si="51"/>
        <v>1</v>
      </c>
      <c r="Q198" s="16">
        <v>-100000</v>
      </c>
      <c r="R198" s="135" t="s">
        <v>31</v>
      </c>
      <c r="S198" s="12" t="s">
        <v>61</v>
      </c>
      <c r="T198" s="135" t="s">
        <v>31</v>
      </c>
      <c r="U198" s="135" t="s">
        <v>31</v>
      </c>
      <c r="V198" s="12" t="s">
        <v>31</v>
      </c>
      <c r="W198" s="16" t="s">
        <v>31</v>
      </c>
      <c r="X198" s="135" t="s">
        <v>31</v>
      </c>
      <c r="Y198" s="12" t="s">
        <v>31</v>
      </c>
      <c r="Z198" s="12" t="s">
        <v>31</v>
      </c>
      <c r="AA198" s="66" t="s">
        <v>31</v>
      </c>
      <c r="AB198" s="66" t="s">
        <v>31</v>
      </c>
      <c r="AC198" s="189" t="e">
        <f t="shared" ca="1" si="41"/>
        <v>#N/A</v>
      </c>
      <c r="AD198" s="189">
        <f t="shared" si="42"/>
        <v>100000</v>
      </c>
      <c r="AE198" s="189" t="e">
        <f t="shared" ca="1" si="43"/>
        <v>#N/A</v>
      </c>
      <c r="AF198" s="190" t="str">
        <f t="shared" ca="1" si="44"/>
        <v>AT</v>
      </c>
      <c r="AG198" s="189">
        <f t="shared" si="45"/>
        <v>-100000</v>
      </c>
      <c r="AH198" s="191" t="str">
        <f t="shared" ca="1" si="46"/>
        <v>Because of high redispatch the leftover intraday capacity was set to 0</v>
      </c>
      <c r="AI198" s="189">
        <f t="shared" si="47"/>
        <v>1</v>
      </c>
      <c r="AJ198" s="190" t="str">
        <f t="shared" ca="1" si="59"/>
        <v>AT</v>
      </c>
      <c r="AK198" s="189">
        <f t="shared" si="48"/>
        <v>-100000</v>
      </c>
      <c r="AL198" s="191" t="str">
        <f t="shared" ca="1" si="49"/>
        <v>Bilateral - Because of high redispatch the leftover intraday capacity was set to 0</v>
      </c>
      <c r="AM198" t="str">
        <f t="shared" ca="1" si="55"/>
        <v>AT</v>
      </c>
      <c r="AN198">
        <f t="shared" si="52"/>
        <v>-100000</v>
      </c>
      <c r="AO198" t="str">
        <f t="shared" ca="1" si="53"/>
        <v>Bilateral - Because of high redispatch the leftover intraday capacity was set to 0</v>
      </c>
    </row>
    <row r="199" spans="1:41" ht="15.95" thickBot="1">
      <c r="A199" s="4"/>
      <c r="B199" s="26">
        <v>20230716</v>
      </c>
      <c r="C199" s="56" t="s">
        <v>28</v>
      </c>
      <c r="D199" s="27" t="s">
        <v>48</v>
      </c>
      <c r="E199" s="14">
        <v>7306</v>
      </c>
      <c r="F199" s="15">
        <v>7291</v>
      </c>
      <c r="G199" s="14"/>
      <c r="H199" s="20">
        <v>0</v>
      </c>
      <c r="I199" s="14">
        <v>0</v>
      </c>
      <c r="J199" s="15">
        <v>0</v>
      </c>
      <c r="K199" s="20" t="s">
        <v>40</v>
      </c>
      <c r="L199" s="15" t="s">
        <v>60</v>
      </c>
      <c r="M199" s="20">
        <f t="shared" si="50"/>
        <v>0</v>
      </c>
      <c r="N199" s="14">
        <f t="shared" si="39"/>
        <v>15</v>
      </c>
      <c r="O199" s="15">
        <f t="shared" si="40"/>
        <v>0</v>
      </c>
      <c r="P199" s="66">
        <f t="shared" si="51"/>
        <v>1</v>
      </c>
      <c r="Q199" s="20">
        <v>-100000</v>
      </c>
      <c r="R199" s="14" t="s">
        <v>31</v>
      </c>
      <c r="S199" s="15" t="s">
        <v>61</v>
      </c>
      <c r="T199" s="14" t="s">
        <v>31</v>
      </c>
      <c r="U199" s="14" t="s">
        <v>31</v>
      </c>
      <c r="V199" s="15" t="s">
        <v>31</v>
      </c>
      <c r="W199" s="20" t="s">
        <v>31</v>
      </c>
      <c r="X199" s="14" t="s">
        <v>31</v>
      </c>
      <c r="Y199" s="15" t="s">
        <v>31</v>
      </c>
      <c r="Z199" s="15" t="s">
        <v>31</v>
      </c>
      <c r="AA199" s="63" t="s">
        <v>31</v>
      </c>
      <c r="AB199" s="63" t="s">
        <v>31</v>
      </c>
      <c r="AC199" s="189" t="e">
        <f t="shared" ca="1" si="41"/>
        <v>#N/A</v>
      </c>
      <c r="AD199" s="189">
        <f t="shared" si="42"/>
        <v>100000</v>
      </c>
      <c r="AE199" s="189" t="e">
        <f t="shared" ca="1" si="43"/>
        <v>#N/A</v>
      </c>
      <c r="AF199" s="190" t="str">
        <f t="shared" ca="1" si="44"/>
        <v>AT</v>
      </c>
      <c r="AG199" s="189">
        <f t="shared" si="45"/>
        <v>-100000</v>
      </c>
      <c r="AH199" s="191" t="str">
        <f t="shared" ca="1" si="46"/>
        <v>Because of high redispatch the leftover intraday capacity was set to 0</v>
      </c>
      <c r="AI199" s="189">
        <f t="shared" si="47"/>
        <v>1</v>
      </c>
      <c r="AJ199" s="190" t="str">
        <f t="shared" ca="1" si="59"/>
        <v>AT</v>
      </c>
      <c r="AK199" s="189">
        <f t="shared" si="48"/>
        <v>-100000</v>
      </c>
      <c r="AL199" s="191" t="str">
        <f t="shared" ca="1" si="49"/>
        <v>Bilateral - Because of high redispatch the leftover intraday capacity was set to 0</v>
      </c>
      <c r="AM199" t="str">
        <f t="shared" ca="1" si="55"/>
        <v>AT</v>
      </c>
      <c r="AN199">
        <f t="shared" si="52"/>
        <v>-100000</v>
      </c>
      <c r="AO199" t="str">
        <f t="shared" ca="1" si="53"/>
        <v>Bilateral - Because of high redispatch the leftover intraday capacity was set to 0</v>
      </c>
    </row>
    <row r="200" spans="1:41">
      <c r="A200" s="4"/>
      <c r="B200" s="52">
        <v>20230717</v>
      </c>
      <c r="C200" s="53" t="s">
        <v>28</v>
      </c>
      <c r="D200" s="57" t="s">
        <v>29</v>
      </c>
      <c r="E200" s="55">
        <v>7423</v>
      </c>
      <c r="F200" s="46">
        <v>7423</v>
      </c>
      <c r="G200" s="55"/>
      <c r="H200" s="45">
        <v>0</v>
      </c>
      <c r="I200" s="55">
        <v>0</v>
      </c>
      <c r="J200" s="46">
        <v>0</v>
      </c>
      <c r="K200" s="45" t="s">
        <v>30</v>
      </c>
      <c r="L200" s="46" t="s">
        <v>30</v>
      </c>
      <c r="M200" s="45">
        <f t="shared" si="50"/>
        <v>0</v>
      </c>
      <c r="N200" s="55">
        <f t="shared" ref="N200:N263" si="60">IFERROR(E200-F200,0)</f>
        <v>0</v>
      </c>
      <c r="O200" s="46">
        <f t="shared" ref="O200:O263" si="61">IF(J200&lt;0,0,IF(I200=H200,J200,J200-(H200-I200)))</f>
        <v>0</v>
      </c>
      <c r="P200" s="66">
        <f t="shared" si="51"/>
        <v>0</v>
      </c>
      <c r="Q200" s="45" t="s">
        <v>31</v>
      </c>
      <c r="R200" s="55" t="s">
        <v>31</v>
      </c>
      <c r="S200" s="46" t="s">
        <v>31</v>
      </c>
      <c r="T200" s="55" t="s">
        <v>31</v>
      </c>
      <c r="U200" s="55" t="s">
        <v>31</v>
      </c>
      <c r="V200" s="46" t="s">
        <v>31</v>
      </c>
      <c r="W200" s="45" t="s">
        <v>31</v>
      </c>
      <c r="X200" s="55" t="s">
        <v>31</v>
      </c>
      <c r="Y200" s="46" t="s">
        <v>31</v>
      </c>
      <c r="Z200" s="46" t="s">
        <v>31</v>
      </c>
      <c r="AA200" s="62" t="s">
        <v>31</v>
      </c>
      <c r="AB200" s="62" t="s">
        <v>31</v>
      </c>
      <c r="AC200" s="189" t="e">
        <f t="shared" ref="AC200:AC263" ca="1" si="62">OFFSET($P$6,0,MATCH(AD200,$Q200:$AB200,0))</f>
        <v>#N/A</v>
      </c>
      <c r="AD200" s="189">
        <f t="shared" ref="AD200:AD263" si="63">MIN(IF(ISNUMBER(U200),U200,100000),IF(ISNUMBER(X200),X200,100000),IF(ISNUMBER(AA200),AA200,100000))</f>
        <v>100000</v>
      </c>
      <c r="AE200" s="189" t="e">
        <f t="shared" ref="AE200:AE263" ca="1" si="64">OFFSET($P200,0,MATCH(AD200,$Q200:$AB200,0)+1)</f>
        <v>#N/A</v>
      </c>
      <c r="AF200" s="190" t="e">
        <f t="shared" ref="AF200:AF263" ca="1" si="65">OFFSET($P$6,0,MATCH(AG200,$Q200:$AB200,0))</f>
        <v>#N/A</v>
      </c>
      <c r="AG200" s="189">
        <f t="shared" ref="AG200:AG263" si="66">MIN(IF(ISNUMBER(Q200),Q200,100000),IF(ISNUMBER(W200),W200,100000))</f>
        <v>100000</v>
      </c>
      <c r="AH200" s="191" t="e">
        <f t="shared" ref="AH200:AH263" ca="1" si="67">OFFSET($P200,0,MATCH(AG200,$Q200:$AB200,0)+2)</f>
        <v>#N/A</v>
      </c>
      <c r="AI200" s="189">
        <f t="shared" ref="AI200:AI263" si="68">IF(ISNUMBER(Q200),1,0)+IF(ISNUMBER(W200),1,0)</f>
        <v>0</v>
      </c>
      <c r="AJ200" s="190" t="s">
        <v>52</v>
      </c>
      <c r="AK200" s="189" t="str">
        <f t="shared" ref="AK200:AK263" si="69">IF(P200,IF(AD200=100000,IF(AG200=100000,"",IF(AI200=1,AG200,"CHECK")),IF(AG200&lt;&gt;100000,IF(AND(F200-AD200&gt;=250,F200-AD200&lt;=280),AD200,IF(AI200=1,AG200,"CHECK")),AD200)),"")</f>
        <v/>
      </c>
      <c r="AL200" s="191" t="str">
        <f t="shared" ref="AL200:AL263" si="70">IF(P200,IF(AD200=100000,IF(AG200=100000,"",IF(AI200=1,"Bilateral - "&amp;AH200,"CHECK")),IF(AG200&lt;&gt;100000,IF(AND(F200-AD200&gt;=250,F200-AD200&lt;=280),AE200,IF(AI200=1,"Bilateral - "&amp;AH200,"CHECK")),AE200)),"")</f>
        <v/>
      </c>
      <c r="AM200" t="str">
        <f t="shared" si="55"/>
        <v/>
      </c>
      <c r="AN200" t="str">
        <f t="shared" si="52"/>
        <v/>
      </c>
      <c r="AO200" t="str">
        <f t="shared" si="53"/>
        <v/>
      </c>
    </row>
    <row r="201" spans="1:41">
      <c r="A201" s="4"/>
      <c r="B201" s="24">
        <v>20230717</v>
      </c>
      <c r="C201" s="2" t="s">
        <v>28</v>
      </c>
      <c r="D201" s="25" t="s">
        <v>32</v>
      </c>
      <c r="E201" s="135">
        <v>7412</v>
      </c>
      <c r="F201" s="12">
        <v>7412</v>
      </c>
      <c r="G201" s="135"/>
      <c r="H201" s="16">
        <v>0</v>
      </c>
      <c r="I201" s="135">
        <v>0</v>
      </c>
      <c r="J201" s="12">
        <v>0</v>
      </c>
      <c r="K201" s="16" t="s">
        <v>30</v>
      </c>
      <c r="L201" s="12" t="s">
        <v>30</v>
      </c>
      <c r="M201" s="16">
        <f t="shared" ref="M201:M264" si="71">IFERROR(H201-I201,0)</f>
        <v>0</v>
      </c>
      <c r="N201" s="135">
        <f t="shared" si="60"/>
        <v>0</v>
      </c>
      <c r="O201" s="12">
        <f t="shared" si="61"/>
        <v>0</v>
      </c>
      <c r="P201" s="66">
        <f t="shared" ref="P201:P264" si="72">MIN(IF(SUM(Q201,U201,W201,X201,AA201)=0,0,1)+IF(L201="Smoothing ramp",1,0),1)</f>
        <v>0</v>
      </c>
      <c r="Q201" s="16" t="s">
        <v>31</v>
      </c>
      <c r="R201" s="135" t="s">
        <v>31</v>
      </c>
      <c r="S201" s="12" t="s">
        <v>31</v>
      </c>
      <c r="T201" s="135" t="s">
        <v>31</v>
      </c>
      <c r="U201" s="135" t="s">
        <v>31</v>
      </c>
      <c r="V201" s="12" t="s">
        <v>31</v>
      </c>
      <c r="W201" s="16" t="s">
        <v>31</v>
      </c>
      <c r="X201" s="135" t="s">
        <v>31</v>
      </c>
      <c r="Y201" s="12" t="s">
        <v>31</v>
      </c>
      <c r="Z201" s="12" t="s">
        <v>31</v>
      </c>
      <c r="AA201" s="66" t="s">
        <v>31</v>
      </c>
      <c r="AB201" s="66" t="s">
        <v>31</v>
      </c>
      <c r="AC201" s="189" t="e">
        <f t="shared" ca="1" si="62"/>
        <v>#N/A</v>
      </c>
      <c r="AD201" s="189">
        <f t="shared" si="63"/>
        <v>100000</v>
      </c>
      <c r="AE201" s="189" t="e">
        <f t="shared" ca="1" si="64"/>
        <v>#N/A</v>
      </c>
      <c r="AF201" s="190" t="e">
        <f t="shared" ca="1" si="65"/>
        <v>#N/A</v>
      </c>
      <c r="AG201" s="189">
        <f t="shared" si="66"/>
        <v>100000</v>
      </c>
      <c r="AH201" s="191" t="e">
        <f t="shared" ca="1" si="67"/>
        <v>#N/A</v>
      </c>
      <c r="AI201" s="189">
        <f t="shared" si="68"/>
        <v>0</v>
      </c>
      <c r="AJ201" s="190" t="s">
        <v>52</v>
      </c>
      <c r="AK201" s="189" t="str">
        <f t="shared" si="69"/>
        <v/>
      </c>
      <c r="AL201" s="191" t="str">
        <f t="shared" si="70"/>
        <v/>
      </c>
      <c r="AM201" t="str">
        <f t="shared" si="55"/>
        <v/>
      </c>
      <c r="AN201" t="str">
        <f t="shared" ref="AN201:AN264" si="73">IF(P201,IF(AD201=100000,IF(AG201=100000,"",IF(AI201=1,AG201,"CHECK")),IF(AG201&lt;&gt;100000,IF(AND(F201-AD201=190),AD201,IF(AI201=1,AG201,"CHECK")),AD201)),"")</f>
        <v/>
      </c>
      <c r="AO201" t="str">
        <f t="shared" ref="AO201:AO264" si="74">IF(P201,IF(AD201=100000,IF(AG201=100000,"",IF(AI201=1,"Bilateral - "&amp;AH201,"CHECK")),IF(AG201&lt;&gt;100000,IF(AND(F201-AD201=190),AE201,IF(AI201=1,"Bilateral - "&amp;AH201,"CHECK")),AE201)),"")</f>
        <v/>
      </c>
    </row>
    <row r="202" spans="1:41">
      <c r="A202" s="4"/>
      <c r="B202" s="24">
        <v>20230717</v>
      </c>
      <c r="C202" s="2" t="s">
        <v>28</v>
      </c>
      <c r="D202" s="25" t="s">
        <v>34</v>
      </c>
      <c r="E202" s="135">
        <v>7423</v>
      </c>
      <c r="F202" s="12">
        <v>7423</v>
      </c>
      <c r="G202" s="135"/>
      <c r="H202" s="16">
        <v>0</v>
      </c>
      <c r="I202" s="135">
        <v>0</v>
      </c>
      <c r="J202" s="12">
        <v>0</v>
      </c>
      <c r="K202" s="16" t="s">
        <v>30</v>
      </c>
      <c r="L202" s="12" t="s">
        <v>30</v>
      </c>
      <c r="M202" s="16">
        <f t="shared" si="71"/>
        <v>0</v>
      </c>
      <c r="N202" s="135">
        <f t="shared" si="60"/>
        <v>0</v>
      </c>
      <c r="O202" s="12">
        <f t="shared" si="61"/>
        <v>0</v>
      </c>
      <c r="P202" s="66">
        <f t="shared" si="72"/>
        <v>0</v>
      </c>
      <c r="Q202" s="16" t="s">
        <v>31</v>
      </c>
      <c r="R202" s="135" t="s">
        <v>31</v>
      </c>
      <c r="S202" s="12" t="s">
        <v>31</v>
      </c>
      <c r="T202" s="135" t="s">
        <v>31</v>
      </c>
      <c r="U202" s="135" t="s">
        <v>31</v>
      </c>
      <c r="V202" s="12" t="s">
        <v>31</v>
      </c>
      <c r="W202" s="16" t="s">
        <v>31</v>
      </c>
      <c r="X202" s="135" t="s">
        <v>31</v>
      </c>
      <c r="Y202" s="12" t="s">
        <v>31</v>
      </c>
      <c r="Z202" s="12" t="s">
        <v>31</v>
      </c>
      <c r="AA202" s="66" t="s">
        <v>31</v>
      </c>
      <c r="AB202" s="66" t="s">
        <v>31</v>
      </c>
      <c r="AC202" s="189" t="e">
        <f t="shared" ca="1" si="62"/>
        <v>#N/A</v>
      </c>
      <c r="AD202" s="189">
        <f t="shared" si="63"/>
        <v>100000</v>
      </c>
      <c r="AE202" s="189" t="e">
        <f t="shared" ca="1" si="64"/>
        <v>#N/A</v>
      </c>
      <c r="AF202" s="190" t="e">
        <f t="shared" ca="1" si="65"/>
        <v>#N/A</v>
      </c>
      <c r="AG202" s="189">
        <f t="shared" si="66"/>
        <v>100000</v>
      </c>
      <c r="AH202" s="191" t="e">
        <f t="shared" ca="1" si="67"/>
        <v>#N/A</v>
      </c>
      <c r="AI202" s="189">
        <f t="shared" si="68"/>
        <v>0</v>
      </c>
      <c r="AJ202" s="190" t="s">
        <v>52</v>
      </c>
      <c r="AK202" s="189" t="str">
        <f t="shared" si="69"/>
        <v/>
      </c>
      <c r="AL202" s="191" t="str">
        <f t="shared" si="70"/>
        <v/>
      </c>
      <c r="AM202" t="str">
        <f t="shared" si="55"/>
        <v/>
      </c>
      <c r="AN202" t="str">
        <f t="shared" si="73"/>
        <v/>
      </c>
      <c r="AO202" t="str">
        <f t="shared" si="74"/>
        <v/>
      </c>
    </row>
    <row r="203" spans="1:41">
      <c r="A203" s="4"/>
      <c r="B203" s="24">
        <v>20230717</v>
      </c>
      <c r="C203" s="2" t="s">
        <v>28</v>
      </c>
      <c r="D203" s="25" t="s">
        <v>35</v>
      </c>
      <c r="E203" s="135">
        <v>7285</v>
      </c>
      <c r="F203" s="12">
        <v>7285</v>
      </c>
      <c r="G203" s="135"/>
      <c r="H203" s="16">
        <v>0</v>
      </c>
      <c r="I203" s="135">
        <v>0</v>
      </c>
      <c r="J203" s="12">
        <v>0</v>
      </c>
      <c r="K203" s="16" t="s">
        <v>30</v>
      </c>
      <c r="L203" s="12" t="s">
        <v>30</v>
      </c>
      <c r="M203" s="16">
        <f t="shared" si="71"/>
        <v>0</v>
      </c>
      <c r="N203" s="135">
        <f t="shared" si="60"/>
        <v>0</v>
      </c>
      <c r="O203" s="12">
        <f t="shared" si="61"/>
        <v>0</v>
      </c>
      <c r="P203" s="66">
        <f t="shared" si="72"/>
        <v>0</v>
      </c>
      <c r="Q203" s="16" t="s">
        <v>31</v>
      </c>
      <c r="R203" s="135" t="s">
        <v>31</v>
      </c>
      <c r="S203" s="12" t="s">
        <v>31</v>
      </c>
      <c r="T203" s="135" t="s">
        <v>31</v>
      </c>
      <c r="U203" s="135" t="s">
        <v>31</v>
      </c>
      <c r="V203" s="12" t="s">
        <v>31</v>
      </c>
      <c r="W203" s="16" t="s">
        <v>31</v>
      </c>
      <c r="X203" s="135" t="s">
        <v>31</v>
      </c>
      <c r="Y203" s="12" t="s">
        <v>31</v>
      </c>
      <c r="Z203" s="12" t="s">
        <v>31</v>
      </c>
      <c r="AA203" s="66" t="s">
        <v>31</v>
      </c>
      <c r="AB203" s="66" t="s">
        <v>31</v>
      </c>
      <c r="AC203" s="189" t="e">
        <f t="shared" ca="1" si="62"/>
        <v>#N/A</v>
      </c>
      <c r="AD203" s="189">
        <f t="shared" si="63"/>
        <v>100000</v>
      </c>
      <c r="AE203" s="189" t="e">
        <f t="shared" ca="1" si="64"/>
        <v>#N/A</v>
      </c>
      <c r="AF203" s="190" t="e">
        <f t="shared" ca="1" si="65"/>
        <v>#N/A</v>
      </c>
      <c r="AG203" s="189">
        <f t="shared" si="66"/>
        <v>100000</v>
      </c>
      <c r="AH203" s="191" t="e">
        <f t="shared" ca="1" si="67"/>
        <v>#N/A</v>
      </c>
      <c r="AI203" s="189">
        <f t="shared" si="68"/>
        <v>0</v>
      </c>
      <c r="AJ203" s="190" t="s">
        <v>52</v>
      </c>
      <c r="AK203" s="189" t="str">
        <f t="shared" si="69"/>
        <v/>
      </c>
      <c r="AL203" s="191" t="str">
        <f t="shared" si="70"/>
        <v/>
      </c>
      <c r="AM203" t="str">
        <f t="shared" si="55"/>
        <v/>
      </c>
      <c r="AN203" t="str">
        <f t="shared" si="73"/>
        <v/>
      </c>
      <c r="AO203" t="str">
        <f t="shared" si="74"/>
        <v/>
      </c>
    </row>
    <row r="204" spans="1:41">
      <c r="A204" s="4"/>
      <c r="B204" s="24">
        <v>20230717</v>
      </c>
      <c r="C204" s="2" t="s">
        <v>28</v>
      </c>
      <c r="D204" s="25" t="s">
        <v>37</v>
      </c>
      <c r="E204" s="135">
        <v>6935</v>
      </c>
      <c r="F204" s="12">
        <v>6935</v>
      </c>
      <c r="G204" s="135"/>
      <c r="H204" s="16">
        <v>0</v>
      </c>
      <c r="I204" s="135">
        <v>0</v>
      </c>
      <c r="J204" s="12">
        <v>0</v>
      </c>
      <c r="K204" s="16" t="s">
        <v>30</v>
      </c>
      <c r="L204" s="12" t="s">
        <v>30</v>
      </c>
      <c r="M204" s="16">
        <f t="shared" si="71"/>
        <v>0</v>
      </c>
      <c r="N204" s="135">
        <f t="shared" si="60"/>
        <v>0</v>
      </c>
      <c r="O204" s="12">
        <f t="shared" si="61"/>
        <v>0</v>
      </c>
      <c r="P204" s="66">
        <f t="shared" si="72"/>
        <v>0</v>
      </c>
      <c r="Q204" s="16" t="s">
        <v>31</v>
      </c>
      <c r="R204" s="135" t="s">
        <v>31</v>
      </c>
      <c r="S204" s="12" t="s">
        <v>31</v>
      </c>
      <c r="T204" s="135" t="s">
        <v>31</v>
      </c>
      <c r="U204" s="135" t="s">
        <v>31</v>
      </c>
      <c r="V204" s="12" t="s">
        <v>31</v>
      </c>
      <c r="W204" s="16" t="s">
        <v>31</v>
      </c>
      <c r="X204" s="135" t="s">
        <v>31</v>
      </c>
      <c r="Y204" s="12" t="s">
        <v>31</v>
      </c>
      <c r="Z204" s="12" t="s">
        <v>31</v>
      </c>
      <c r="AA204" s="66" t="s">
        <v>31</v>
      </c>
      <c r="AB204" s="66" t="s">
        <v>31</v>
      </c>
      <c r="AC204" s="189" t="e">
        <f t="shared" ca="1" si="62"/>
        <v>#N/A</v>
      </c>
      <c r="AD204" s="189">
        <f t="shared" si="63"/>
        <v>100000</v>
      </c>
      <c r="AE204" s="189" t="e">
        <f t="shared" ca="1" si="64"/>
        <v>#N/A</v>
      </c>
      <c r="AF204" s="190" t="e">
        <f t="shared" ca="1" si="65"/>
        <v>#N/A</v>
      </c>
      <c r="AG204" s="189">
        <f t="shared" si="66"/>
        <v>100000</v>
      </c>
      <c r="AH204" s="191" t="e">
        <f t="shared" ca="1" si="67"/>
        <v>#N/A</v>
      </c>
      <c r="AI204" s="189">
        <f t="shared" si="68"/>
        <v>0</v>
      </c>
      <c r="AJ204" s="190" t="s">
        <v>52</v>
      </c>
      <c r="AK204" s="189" t="str">
        <f t="shared" si="69"/>
        <v/>
      </c>
      <c r="AL204" s="191" t="str">
        <f t="shared" si="70"/>
        <v/>
      </c>
      <c r="AM204" t="str">
        <f t="shared" ref="AM204:AM267" si="75">IF(P204,IF(AD204=100000,IF(AG204=100000,"Smoothing",IF(AI204=1,AF204,"CHECK")),IF(AG204&lt;&gt;100000,IF(AND(F204-AD204=190),AC204,IF(AI204=1,AF204,"CHECK")),AC204)),"")</f>
        <v/>
      </c>
      <c r="AN204" t="str">
        <f t="shared" si="73"/>
        <v/>
      </c>
      <c r="AO204" t="str">
        <f t="shared" si="74"/>
        <v/>
      </c>
    </row>
    <row r="205" spans="1:41">
      <c r="A205" s="4"/>
      <c r="B205" s="24">
        <v>20230717</v>
      </c>
      <c r="C205" s="2" t="s">
        <v>28</v>
      </c>
      <c r="D205" s="25" t="s">
        <v>38</v>
      </c>
      <c r="E205" s="135">
        <v>7000</v>
      </c>
      <c r="F205" s="12">
        <v>7000</v>
      </c>
      <c r="G205" s="135"/>
      <c r="H205" s="16">
        <v>0</v>
      </c>
      <c r="I205" s="135">
        <v>0</v>
      </c>
      <c r="J205" s="12">
        <v>0</v>
      </c>
      <c r="K205" s="16" t="s">
        <v>30</v>
      </c>
      <c r="L205" s="12" t="s">
        <v>30</v>
      </c>
      <c r="M205" s="16">
        <f t="shared" si="71"/>
        <v>0</v>
      </c>
      <c r="N205" s="135">
        <f t="shared" si="60"/>
        <v>0</v>
      </c>
      <c r="O205" s="12">
        <f t="shared" si="61"/>
        <v>0</v>
      </c>
      <c r="P205" s="66">
        <f t="shared" si="72"/>
        <v>0</v>
      </c>
      <c r="Q205" s="16" t="s">
        <v>31</v>
      </c>
      <c r="R205" s="135" t="s">
        <v>31</v>
      </c>
      <c r="S205" s="12" t="s">
        <v>31</v>
      </c>
      <c r="T205" s="135" t="s">
        <v>31</v>
      </c>
      <c r="U205" s="135" t="s">
        <v>31</v>
      </c>
      <c r="V205" s="12" t="s">
        <v>31</v>
      </c>
      <c r="W205" s="16" t="s">
        <v>31</v>
      </c>
      <c r="X205" s="135" t="s">
        <v>31</v>
      </c>
      <c r="Y205" s="12" t="s">
        <v>31</v>
      </c>
      <c r="Z205" s="12" t="s">
        <v>31</v>
      </c>
      <c r="AA205" s="66" t="s">
        <v>31</v>
      </c>
      <c r="AB205" s="66" t="s">
        <v>31</v>
      </c>
      <c r="AC205" s="189" t="e">
        <f t="shared" ca="1" si="62"/>
        <v>#N/A</v>
      </c>
      <c r="AD205" s="189">
        <f t="shared" si="63"/>
        <v>100000</v>
      </c>
      <c r="AE205" s="189" t="e">
        <f t="shared" ca="1" si="64"/>
        <v>#N/A</v>
      </c>
      <c r="AF205" s="190" t="e">
        <f t="shared" ca="1" si="65"/>
        <v>#N/A</v>
      </c>
      <c r="AG205" s="189">
        <f t="shared" si="66"/>
        <v>100000</v>
      </c>
      <c r="AH205" s="191" t="e">
        <f t="shared" ca="1" si="67"/>
        <v>#N/A</v>
      </c>
      <c r="AI205" s="189">
        <f t="shared" si="68"/>
        <v>0</v>
      </c>
      <c r="AJ205" s="190" t="s">
        <v>52</v>
      </c>
      <c r="AK205" s="189" t="str">
        <f t="shared" si="69"/>
        <v/>
      </c>
      <c r="AL205" s="191" t="str">
        <f t="shared" si="70"/>
        <v/>
      </c>
      <c r="AM205" t="str">
        <f t="shared" si="75"/>
        <v/>
      </c>
      <c r="AN205" t="str">
        <f t="shared" si="73"/>
        <v/>
      </c>
      <c r="AO205" t="str">
        <f t="shared" si="74"/>
        <v/>
      </c>
    </row>
    <row r="206" spans="1:41">
      <c r="A206" s="4"/>
      <c r="B206" s="24">
        <v>20230717</v>
      </c>
      <c r="C206" s="2" t="s">
        <v>28</v>
      </c>
      <c r="D206" s="25" t="s">
        <v>39</v>
      </c>
      <c r="E206" s="135">
        <v>7676</v>
      </c>
      <c r="F206" s="12">
        <v>7676</v>
      </c>
      <c r="G206" s="135"/>
      <c r="H206" s="16">
        <v>0</v>
      </c>
      <c r="I206" s="135">
        <v>0</v>
      </c>
      <c r="J206" s="12">
        <v>0</v>
      </c>
      <c r="K206" s="16" t="s">
        <v>40</v>
      </c>
      <c r="L206" s="12" t="s">
        <v>40</v>
      </c>
      <c r="M206" s="16">
        <f t="shared" si="71"/>
        <v>0</v>
      </c>
      <c r="N206" s="135">
        <f t="shared" si="60"/>
        <v>0</v>
      </c>
      <c r="O206" s="12">
        <f t="shared" si="61"/>
        <v>0</v>
      </c>
      <c r="P206" s="66">
        <f t="shared" si="72"/>
        <v>0</v>
      </c>
      <c r="Q206" s="16" t="s">
        <v>31</v>
      </c>
      <c r="R206" s="135" t="s">
        <v>31</v>
      </c>
      <c r="S206" s="12" t="s">
        <v>31</v>
      </c>
      <c r="T206" s="135" t="s">
        <v>31</v>
      </c>
      <c r="U206" s="135" t="s">
        <v>31</v>
      </c>
      <c r="V206" s="12" t="s">
        <v>31</v>
      </c>
      <c r="W206" s="16" t="s">
        <v>31</v>
      </c>
      <c r="X206" s="135" t="s">
        <v>31</v>
      </c>
      <c r="Y206" s="12" t="s">
        <v>31</v>
      </c>
      <c r="Z206" s="12" t="s">
        <v>31</v>
      </c>
      <c r="AA206" s="66" t="s">
        <v>31</v>
      </c>
      <c r="AB206" s="66" t="s">
        <v>31</v>
      </c>
      <c r="AC206" s="189" t="e">
        <f t="shared" ca="1" si="62"/>
        <v>#N/A</v>
      </c>
      <c r="AD206" s="189">
        <f t="shared" si="63"/>
        <v>100000</v>
      </c>
      <c r="AE206" s="189" t="e">
        <f t="shared" ca="1" si="64"/>
        <v>#N/A</v>
      </c>
      <c r="AF206" s="190" t="e">
        <f t="shared" ca="1" si="65"/>
        <v>#N/A</v>
      </c>
      <c r="AG206" s="189">
        <f t="shared" si="66"/>
        <v>100000</v>
      </c>
      <c r="AH206" s="191" t="e">
        <f t="shared" ca="1" si="67"/>
        <v>#N/A</v>
      </c>
      <c r="AI206" s="189">
        <f t="shared" si="68"/>
        <v>0</v>
      </c>
      <c r="AJ206" s="190" t="s">
        <v>52</v>
      </c>
      <c r="AK206" s="189" t="str">
        <f t="shared" si="69"/>
        <v/>
      </c>
      <c r="AL206" s="191" t="str">
        <f t="shared" si="70"/>
        <v/>
      </c>
      <c r="AM206" t="str">
        <f t="shared" si="75"/>
        <v/>
      </c>
      <c r="AN206" t="str">
        <f t="shared" si="73"/>
        <v/>
      </c>
      <c r="AO206" t="str">
        <f t="shared" si="74"/>
        <v/>
      </c>
    </row>
    <row r="207" spans="1:41">
      <c r="A207" s="4"/>
      <c r="B207" s="24">
        <v>20230717</v>
      </c>
      <c r="C207" s="2" t="s">
        <v>28</v>
      </c>
      <c r="D207" s="25" t="s">
        <v>43</v>
      </c>
      <c r="E207" s="135">
        <v>7676</v>
      </c>
      <c r="F207" s="12">
        <v>7676</v>
      </c>
      <c r="G207" s="135"/>
      <c r="H207" s="16">
        <v>0</v>
      </c>
      <c r="I207" s="135">
        <v>0</v>
      </c>
      <c r="J207" s="12">
        <v>0</v>
      </c>
      <c r="K207" s="16" t="s">
        <v>40</v>
      </c>
      <c r="L207" s="12" t="s">
        <v>40</v>
      </c>
      <c r="M207" s="16">
        <f t="shared" si="71"/>
        <v>0</v>
      </c>
      <c r="N207" s="135">
        <f t="shared" si="60"/>
        <v>0</v>
      </c>
      <c r="O207" s="12">
        <f t="shared" si="61"/>
        <v>0</v>
      </c>
      <c r="P207" s="66">
        <f t="shared" si="72"/>
        <v>0</v>
      </c>
      <c r="Q207" s="16" t="s">
        <v>31</v>
      </c>
      <c r="R207" s="135" t="s">
        <v>31</v>
      </c>
      <c r="S207" s="12" t="s">
        <v>31</v>
      </c>
      <c r="T207" s="135" t="s">
        <v>31</v>
      </c>
      <c r="U207" s="135" t="s">
        <v>31</v>
      </c>
      <c r="V207" s="12" t="s">
        <v>31</v>
      </c>
      <c r="W207" s="16" t="s">
        <v>31</v>
      </c>
      <c r="X207" s="135" t="s">
        <v>31</v>
      </c>
      <c r="Y207" s="12" t="s">
        <v>31</v>
      </c>
      <c r="Z207" s="12" t="s">
        <v>31</v>
      </c>
      <c r="AA207" s="66" t="s">
        <v>31</v>
      </c>
      <c r="AB207" s="66" t="s">
        <v>31</v>
      </c>
      <c r="AC207" s="189" t="e">
        <f t="shared" ca="1" si="62"/>
        <v>#N/A</v>
      </c>
      <c r="AD207" s="189">
        <f t="shared" si="63"/>
        <v>100000</v>
      </c>
      <c r="AE207" s="189" t="e">
        <f t="shared" ca="1" si="64"/>
        <v>#N/A</v>
      </c>
      <c r="AF207" s="190" t="e">
        <f t="shared" ca="1" si="65"/>
        <v>#N/A</v>
      </c>
      <c r="AG207" s="189">
        <f t="shared" si="66"/>
        <v>100000</v>
      </c>
      <c r="AH207" s="191" t="e">
        <f t="shared" ca="1" si="67"/>
        <v>#N/A</v>
      </c>
      <c r="AI207" s="189">
        <f t="shared" si="68"/>
        <v>0</v>
      </c>
      <c r="AJ207" s="190" t="s">
        <v>52</v>
      </c>
      <c r="AK207" s="189" t="str">
        <f t="shared" si="69"/>
        <v/>
      </c>
      <c r="AL207" s="191" t="str">
        <f t="shared" si="70"/>
        <v/>
      </c>
      <c r="AM207" t="str">
        <f t="shared" si="75"/>
        <v/>
      </c>
      <c r="AN207" t="str">
        <f t="shared" si="73"/>
        <v/>
      </c>
      <c r="AO207" t="str">
        <f t="shared" si="74"/>
        <v/>
      </c>
    </row>
    <row r="208" spans="1:41">
      <c r="A208" s="4"/>
      <c r="B208" s="24">
        <v>20230717</v>
      </c>
      <c r="C208" s="2" t="s">
        <v>28</v>
      </c>
      <c r="D208" s="25" t="s">
        <v>45</v>
      </c>
      <c r="E208" s="135">
        <v>7676</v>
      </c>
      <c r="F208" s="12">
        <v>7481</v>
      </c>
      <c r="G208" s="135"/>
      <c r="H208" s="16">
        <v>0</v>
      </c>
      <c r="I208" s="135">
        <v>0</v>
      </c>
      <c r="J208" s="12">
        <v>0</v>
      </c>
      <c r="K208" s="16" t="s">
        <v>40</v>
      </c>
      <c r="L208" s="12" t="s">
        <v>41</v>
      </c>
      <c r="M208" s="16">
        <f t="shared" si="71"/>
        <v>0</v>
      </c>
      <c r="N208" s="135">
        <f t="shared" si="60"/>
        <v>195</v>
      </c>
      <c r="O208" s="12">
        <f t="shared" si="61"/>
        <v>0</v>
      </c>
      <c r="P208" s="66">
        <f t="shared" si="72"/>
        <v>1</v>
      </c>
      <c r="Q208" s="16" t="s">
        <v>31</v>
      </c>
      <c r="R208" s="135" t="s">
        <v>31</v>
      </c>
      <c r="S208" s="12" t="s">
        <v>31</v>
      </c>
      <c r="T208" s="135" t="s">
        <v>31</v>
      </c>
      <c r="U208" s="135">
        <v>7291</v>
      </c>
      <c r="V208" s="12" t="s">
        <v>51</v>
      </c>
      <c r="W208" s="16" t="s">
        <v>31</v>
      </c>
      <c r="X208" s="135" t="s">
        <v>31</v>
      </c>
      <c r="Y208" s="12" t="s">
        <v>31</v>
      </c>
      <c r="Z208" s="12" t="s">
        <v>31</v>
      </c>
      <c r="AA208" s="66" t="s">
        <v>31</v>
      </c>
      <c r="AB208" s="66" t="s">
        <v>31</v>
      </c>
      <c r="AC208" s="189" t="str">
        <f t="shared" ca="1" si="62"/>
        <v>CH</v>
      </c>
      <c r="AD208" s="189">
        <f t="shared" si="63"/>
        <v>7291</v>
      </c>
      <c r="AE208" s="189" t="str">
        <f t="shared" ca="1" si="64"/>
        <v>Expected overloading on the following CNEC: CNE: 380kV Bulciago - Soazza , C: N-2 Robbia-Gorlago + Robbia-S.Fiorano</v>
      </c>
      <c r="AF208" s="190" t="e">
        <f t="shared" ca="1" si="65"/>
        <v>#N/A</v>
      </c>
      <c r="AG208" s="189">
        <f t="shared" si="66"/>
        <v>100000</v>
      </c>
      <c r="AH208" s="191" t="e">
        <f t="shared" ca="1" si="67"/>
        <v>#N/A</v>
      </c>
      <c r="AI208" s="189">
        <f t="shared" si="68"/>
        <v>0</v>
      </c>
      <c r="AJ208" s="190" t="str">
        <f t="shared" ref="AJ208:AJ210" ca="1" si="76">IF(P208,IF(AD208=100000,IF(AG208=100000,"Smoothing",IF(AI208=1,AF208,"CHECK")),IF(AG208&lt;&gt;100000,IF(AND(F208-AD208&gt;=250,F208-AD208&lt;=280),AC208,IF(AI208=1,AF208,"CHECK")),AC208)),"")</f>
        <v>CH</v>
      </c>
      <c r="AK208" s="189">
        <f t="shared" si="69"/>
        <v>7291</v>
      </c>
      <c r="AL208" s="191" t="str">
        <f t="shared" ca="1" si="70"/>
        <v>Expected overloading on the following CNEC: CNE: 380kV Bulciago - Soazza , C: N-2 Robbia-Gorlago + Robbia-S.Fiorano</v>
      </c>
      <c r="AM208" t="str">
        <f t="shared" ca="1" si="75"/>
        <v>CH</v>
      </c>
      <c r="AN208">
        <f t="shared" si="73"/>
        <v>7291</v>
      </c>
      <c r="AO208" t="str">
        <f t="shared" ca="1" si="74"/>
        <v>Expected overloading on the following CNEC: CNE: 380kV Bulciago - Soazza , C: N-2 Robbia-Gorlago + Robbia-S.Fiorano</v>
      </c>
    </row>
    <row r="209" spans="1:41">
      <c r="A209" s="4"/>
      <c r="B209" s="24">
        <v>20230717</v>
      </c>
      <c r="C209" s="2" t="s">
        <v>28</v>
      </c>
      <c r="D209" s="25" t="s">
        <v>46</v>
      </c>
      <c r="E209" s="135">
        <v>7852</v>
      </c>
      <c r="F209" s="12">
        <v>7590</v>
      </c>
      <c r="G209" s="135"/>
      <c r="H209" s="16">
        <v>-2742</v>
      </c>
      <c r="I209" s="135">
        <v>-2742</v>
      </c>
      <c r="J209" s="12">
        <v>-2480</v>
      </c>
      <c r="K209" s="16" t="s">
        <v>40</v>
      </c>
      <c r="L209" s="12" t="s">
        <v>41</v>
      </c>
      <c r="M209" s="16">
        <f t="shared" si="71"/>
        <v>0</v>
      </c>
      <c r="N209" s="135">
        <f t="shared" si="60"/>
        <v>262</v>
      </c>
      <c r="O209" s="12">
        <f t="shared" si="61"/>
        <v>0</v>
      </c>
      <c r="P209" s="66">
        <f t="shared" si="72"/>
        <v>1</v>
      </c>
      <c r="Q209" s="16" t="s">
        <v>31</v>
      </c>
      <c r="R209" s="135" t="s">
        <v>31</v>
      </c>
      <c r="S209" s="12" t="s">
        <v>31</v>
      </c>
      <c r="T209" s="135" t="s">
        <v>31</v>
      </c>
      <c r="U209" s="135">
        <v>7400</v>
      </c>
      <c r="V209" s="12" t="s">
        <v>51</v>
      </c>
      <c r="W209" s="16" t="s">
        <v>31</v>
      </c>
      <c r="X209" s="135" t="s">
        <v>31</v>
      </c>
      <c r="Y209" s="12" t="s">
        <v>31</v>
      </c>
      <c r="Z209" s="12" t="s">
        <v>31</v>
      </c>
      <c r="AA209" s="66" t="s">
        <v>31</v>
      </c>
      <c r="AB209" s="66" t="s">
        <v>31</v>
      </c>
      <c r="AC209" s="189" t="str">
        <f t="shared" ca="1" si="62"/>
        <v>CH</v>
      </c>
      <c r="AD209" s="189">
        <f t="shared" si="63"/>
        <v>7400</v>
      </c>
      <c r="AE209" s="189" t="str">
        <f t="shared" ca="1" si="64"/>
        <v>Expected overloading on the following CNEC: CNE: 380kV Bulciago - Soazza , C: N-2 Robbia-Gorlago + Robbia-S.Fiorano</v>
      </c>
      <c r="AF209" s="190" t="e">
        <f t="shared" ca="1" si="65"/>
        <v>#N/A</v>
      </c>
      <c r="AG209" s="189">
        <f t="shared" si="66"/>
        <v>100000</v>
      </c>
      <c r="AH209" s="191" t="e">
        <f t="shared" ca="1" si="67"/>
        <v>#N/A</v>
      </c>
      <c r="AI209" s="189">
        <f t="shared" si="68"/>
        <v>0</v>
      </c>
      <c r="AJ209" s="190" t="str">
        <f t="shared" ca="1" si="76"/>
        <v>CH</v>
      </c>
      <c r="AK209" s="189">
        <f t="shared" si="69"/>
        <v>7400</v>
      </c>
      <c r="AL209" s="191" t="str">
        <f t="shared" ca="1" si="70"/>
        <v>Expected overloading on the following CNEC: CNE: 380kV Bulciago - Soazza , C: N-2 Robbia-Gorlago + Robbia-S.Fiorano</v>
      </c>
      <c r="AM209" t="str">
        <f t="shared" ca="1" si="75"/>
        <v>CH</v>
      </c>
      <c r="AN209">
        <f t="shared" si="73"/>
        <v>7400</v>
      </c>
      <c r="AO209" t="str">
        <f t="shared" ca="1" si="74"/>
        <v>Expected overloading on the following CNEC: CNE: 380kV Bulciago - Soazza , C: N-2 Robbia-Gorlago + Robbia-S.Fiorano</v>
      </c>
    </row>
    <row r="210" spans="1:41">
      <c r="A210" s="4"/>
      <c r="B210" s="24">
        <v>20230717</v>
      </c>
      <c r="C210" s="2" t="s">
        <v>28</v>
      </c>
      <c r="D210" s="25" t="s">
        <v>47</v>
      </c>
      <c r="E210" s="135">
        <v>7852</v>
      </c>
      <c r="F210" s="12">
        <v>7590</v>
      </c>
      <c r="G210" s="135"/>
      <c r="H210" s="16">
        <v>-2742</v>
      </c>
      <c r="I210" s="135">
        <v>-2742</v>
      </c>
      <c r="J210" s="12">
        <v>-2480</v>
      </c>
      <c r="K210" s="16" t="s">
        <v>40</v>
      </c>
      <c r="L210" s="12" t="s">
        <v>41</v>
      </c>
      <c r="M210" s="16">
        <f t="shared" si="71"/>
        <v>0</v>
      </c>
      <c r="N210" s="135">
        <f t="shared" si="60"/>
        <v>262</v>
      </c>
      <c r="O210" s="12">
        <f t="shared" si="61"/>
        <v>0</v>
      </c>
      <c r="P210" s="66">
        <f t="shared" si="72"/>
        <v>1</v>
      </c>
      <c r="Q210" s="16" t="s">
        <v>31</v>
      </c>
      <c r="R210" s="135" t="s">
        <v>31</v>
      </c>
      <c r="S210" s="12" t="s">
        <v>31</v>
      </c>
      <c r="T210" s="135" t="s">
        <v>31</v>
      </c>
      <c r="U210" s="135">
        <v>7400</v>
      </c>
      <c r="V210" s="12" t="s">
        <v>51</v>
      </c>
      <c r="W210" s="16" t="s">
        <v>31</v>
      </c>
      <c r="X210" s="135" t="s">
        <v>31</v>
      </c>
      <c r="Y210" s="12" t="s">
        <v>31</v>
      </c>
      <c r="Z210" s="12" t="s">
        <v>31</v>
      </c>
      <c r="AA210" s="66" t="s">
        <v>31</v>
      </c>
      <c r="AB210" s="66" t="s">
        <v>31</v>
      </c>
      <c r="AC210" s="189" t="str">
        <f t="shared" ca="1" si="62"/>
        <v>CH</v>
      </c>
      <c r="AD210" s="189">
        <f t="shared" si="63"/>
        <v>7400</v>
      </c>
      <c r="AE210" s="189" t="str">
        <f t="shared" ca="1" si="64"/>
        <v>Expected overloading on the following CNEC: CNE: 380kV Bulciago - Soazza , C: N-2 Robbia-Gorlago + Robbia-S.Fiorano</v>
      </c>
      <c r="AF210" s="190" t="e">
        <f t="shared" ca="1" si="65"/>
        <v>#N/A</v>
      </c>
      <c r="AG210" s="189">
        <f t="shared" si="66"/>
        <v>100000</v>
      </c>
      <c r="AH210" s="191" t="e">
        <f t="shared" ca="1" si="67"/>
        <v>#N/A</v>
      </c>
      <c r="AI210" s="189">
        <f t="shared" si="68"/>
        <v>0</v>
      </c>
      <c r="AJ210" s="190" t="str">
        <f t="shared" ca="1" si="76"/>
        <v>CH</v>
      </c>
      <c r="AK210" s="189">
        <f t="shared" si="69"/>
        <v>7400</v>
      </c>
      <c r="AL210" s="191" t="str">
        <f t="shared" ca="1" si="70"/>
        <v>Expected overloading on the following CNEC: CNE: 380kV Bulciago - Soazza , C: N-2 Robbia-Gorlago + Robbia-S.Fiorano</v>
      </c>
      <c r="AM210" t="str">
        <f t="shared" ca="1" si="75"/>
        <v>CH</v>
      </c>
      <c r="AN210">
        <f t="shared" si="73"/>
        <v>7400</v>
      </c>
      <c r="AO210" t="str">
        <f t="shared" ca="1" si="74"/>
        <v>Expected overloading on the following CNEC: CNE: 380kV Bulciago - Soazza , C: N-2 Robbia-Gorlago + Robbia-S.Fiorano</v>
      </c>
    </row>
    <row r="211" spans="1:41" ht="15.95" thickBot="1">
      <c r="A211" s="4"/>
      <c r="B211" s="26">
        <v>20230717</v>
      </c>
      <c r="C211" s="56" t="s">
        <v>28</v>
      </c>
      <c r="D211" s="27" t="s">
        <v>48</v>
      </c>
      <c r="E211" s="14">
        <v>7252</v>
      </c>
      <c r="F211" s="15">
        <v>7251</v>
      </c>
      <c r="G211" s="14"/>
      <c r="H211" s="20">
        <v>-2136</v>
      </c>
      <c r="I211" s="14">
        <v>-2136</v>
      </c>
      <c r="J211" s="15">
        <v>-2135</v>
      </c>
      <c r="K211" s="20" t="s">
        <v>40</v>
      </c>
      <c r="L211" s="15" t="s">
        <v>40</v>
      </c>
      <c r="M211" s="20">
        <f t="shared" si="71"/>
        <v>0</v>
      </c>
      <c r="N211" s="14">
        <f t="shared" si="60"/>
        <v>1</v>
      </c>
      <c r="O211" s="15">
        <f t="shared" si="61"/>
        <v>0</v>
      </c>
      <c r="P211" s="66">
        <f t="shared" si="72"/>
        <v>0</v>
      </c>
      <c r="Q211" s="20" t="s">
        <v>31</v>
      </c>
      <c r="R211" s="14" t="s">
        <v>31</v>
      </c>
      <c r="S211" s="15" t="s">
        <v>31</v>
      </c>
      <c r="T211" s="14" t="s">
        <v>31</v>
      </c>
      <c r="U211" s="14" t="s">
        <v>31</v>
      </c>
      <c r="V211" s="15" t="s">
        <v>31</v>
      </c>
      <c r="W211" s="20" t="s">
        <v>31</v>
      </c>
      <c r="X211" s="14" t="s">
        <v>31</v>
      </c>
      <c r="Y211" s="15" t="s">
        <v>31</v>
      </c>
      <c r="Z211" s="15" t="s">
        <v>31</v>
      </c>
      <c r="AA211" s="63" t="s">
        <v>31</v>
      </c>
      <c r="AB211" s="63" t="s">
        <v>31</v>
      </c>
      <c r="AC211" s="189" t="e">
        <f t="shared" ca="1" si="62"/>
        <v>#N/A</v>
      </c>
      <c r="AD211" s="189">
        <f t="shared" si="63"/>
        <v>100000</v>
      </c>
      <c r="AE211" s="189" t="e">
        <f t="shared" ca="1" si="64"/>
        <v>#N/A</v>
      </c>
      <c r="AF211" s="190" t="e">
        <f t="shared" ca="1" si="65"/>
        <v>#N/A</v>
      </c>
      <c r="AG211" s="189">
        <f t="shared" si="66"/>
        <v>100000</v>
      </c>
      <c r="AH211" s="191" t="e">
        <f t="shared" ca="1" si="67"/>
        <v>#N/A</v>
      </c>
      <c r="AI211" s="189">
        <f t="shared" si="68"/>
        <v>0</v>
      </c>
      <c r="AJ211" s="190"/>
      <c r="AK211" s="189" t="str">
        <f t="shared" si="69"/>
        <v/>
      </c>
      <c r="AL211" s="191" t="str">
        <f t="shared" si="70"/>
        <v/>
      </c>
      <c r="AM211" t="str">
        <f t="shared" si="75"/>
        <v/>
      </c>
      <c r="AN211" t="str">
        <f t="shared" si="73"/>
        <v/>
      </c>
      <c r="AO211" t="str">
        <f t="shared" si="74"/>
        <v/>
      </c>
    </row>
    <row r="212" spans="1:41">
      <c r="A212" s="4"/>
      <c r="B212" s="52">
        <v>20230718</v>
      </c>
      <c r="C212" s="53" t="s">
        <v>28</v>
      </c>
      <c r="D212" s="57" t="s">
        <v>29</v>
      </c>
      <c r="E212" s="55">
        <v>6838</v>
      </c>
      <c r="F212" s="46">
        <v>6838</v>
      </c>
      <c r="G212" s="55"/>
      <c r="H212" s="45">
        <v>0</v>
      </c>
      <c r="I212" s="55">
        <v>0</v>
      </c>
      <c r="J212" s="46">
        <v>0</v>
      </c>
      <c r="K212" s="45" t="s">
        <v>30</v>
      </c>
      <c r="L212" s="46" t="s">
        <v>30</v>
      </c>
      <c r="M212" s="45">
        <f t="shared" si="71"/>
        <v>0</v>
      </c>
      <c r="N212" s="55">
        <f t="shared" si="60"/>
        <v>0</v>
      </c>
      <c r="O212" s="46">
        <f t="shared" si="61"/>
        <v>0</v>
      </c>
      <c r="P212" s="66">
        <f t="shared" si="72"/>
        <v>0</v>
      </c>
      <c r="Q212" s="45" t="s">
        <v>31</v>
      </c>
      <c r="R212" s="55" t="s">
        <v>31</v>
      </c>
      <c r="S212" s="46" t="s">
        <v>31</v>
      </c>
      <c r="T212" s="55" t="s">
        <v>31</v>
      </c>
      <c r="U212" s="55" t="s">
        <v>31</v>
      </c>
      <c r="V212" s="46" t="s">
        <v>31</v>
      </c>
      <c r="W212" s="45" t="s">
        <v>31</v>
      </c>
      <c r="X212" s="55" t="s">
        <v>31</v>
      </c>
      <c r="Y212" s="46" t="s">
        <v>31</v>
      </c>
      <c r="Z212" s="46" t="s">
        <v>31</v>
      </c>
      <c r="AA212" s="62" t="s">
        <v>31</v>
      </c>
      <c r="AB212" s="62" t="s">
        <v>31</v>
      </c>
      <c r="AC212" s="189" t="e">
        <f t="shared" ca="1" si="62"/>
        <v>#N/A</v>
      </c>
      <c r="AD212" s="189">
        <f t="shared" si="63"/>
        <v>100000</v>
      </c>
      <c r="AE212" s="189" t="e">
        <f t="shared" ca="1" si="64"/>
        <v>#N/A</v>
      </c>
      <c r="AF212" s="190" t="e">
        <f t="shared" ca="1" si="65"/>
        <v>#N/A</v>
      </c>
      <c r="AG212" s="189">
        <f t="shared" si="66"/>
        <v>100000</v>
      </c>
      <c r="AH212" s="191" t="e">
        <f t="shared" ca="1" si="67"/>
        <v>#N/A</v>
      </c>
      <c r="AI212" s="189">
        <f t="shared" si="68"/>
        <v>0</v>
      </c>
      <c r="AJ212" s="190" t="s">
        <v>52</v>
      </c>
      <c r="AK212" s="189" t="str">
        <f t="shared" si="69"/>
        <v/>
      </c>
      <c r="AL212" s="191" t="str">
        <f t="shared" si="70"/>
        <v/>
      </c>
      <c r="AM212" t="str">
        <f t="shared" si="75"/>
        <v/>
      </c>
      <c r="AN212" t="str">
        <f t="shared" si="73"/>
        <v/>
      </c>
      <c r="AO212" t="str">
        <f t="shared" si="74"/>
        <v/>
      </c>
    </row>
    <row r="213" spans="1:41">
      <c r="A213" s="4"/>
      <c r="B213" s="24">
        <v>20230718</v>
      </c>
      <c r="C213" s="2" t="s">
        <v>28</v>
      </c>
      <c r="D213" s="25" t="s">
        <v>32</v>
      </c>
      <c r="E213" s="135">
        <v>6836</v>
      </c>
      <c r="F213" s="12">
        <v>6836</v>
      </c>
      <c r="G213" s="135"/>
      <c r="H213" s="16">
        <v>0</v>
      </c>
      <c r="I213" s="135">
        <v>0</v>
      </c>
      <c r="J213" s="12">
        <v>0</v>
      </c>
      <c r="K213" s="16" t="s">
        <v>30</v>
      </c>
      <c r="L213" s="12" t="s">
        <v>30</v>
      </c>
      <c r="M213" s="16">
        <f t="shared" si="71"/>
        <v>0</v>
      </c>
      <c r="N213" s="135">
        <f t="shared" si="60"/>
        <v>0</v>
      </c>
      <c r="O213" s="12">
        <f t="shared" si="61"/>
        <v>0</v>
      </c>
      <c r="P213" s="66">
        <f t="shared" si="72"/>
        <v>0</v>
      </c>
      <c r="Q213" s="16" t="s">
        <v>31</v>
      </c>
      <c r="R213" s="135" t="s">
        <v>31</v>
      </c>
      <c r="S213" s="12" t="s">
        <v>31</v>
      </c>
      <c r="T213" s="135" t="s">
        <v>31</v>
      </c>
      <c r="U213" s="135" t="s">
        <v>31</v>
      </c>
      <c r="V213" s="12" t="s">
        <v>31</v>
      </c>
      <c r="W213" s="16" t="s">
        <v>31</v>
      </c>
      <c r="X213" s="135" t="s">
        <v>31</v>
      </c>
      <c r="Y213" s="12" t="s">
        <v>31</v>
      </c>
      <c r="Z213" s="12" t="s">
        <v>31</v>
      </c>
      <c r="AA213" s="66" t="s">
        <v>31</v>
      </c>
      <c r="AB213" s="66" t="s">
        <v>31</v>
      </c>
      <c r="AC213" s="189" t="e">
        <f t="shared" ca="1" si="62"/>
        <v>#N/A</v>
      </c>
      <c r="AD213" s="189">
        <f t="shared" si="63"/>
        <v>100000</v>
      </c>
      <c r="AE213" s="189" t="e">
        <f t="shared" ca="1" si="64"/>
        <v>#N/A</v>
      </c>
      <c r="AF213" s="190" t="e">
        <f t="shared" ca="1" si="65"/>
        <v>#N/A</v>
      </c>
      <c r="AG213" s="189">
        <f t="shared" si="66"/>
        <v>100000</v>
      </c>
      <c r="AH213" s="191" t="e">
        <f t="shared" ca="1" si="67"/>
        <v>#N/A</v>
      </c>
      <c r="AI213" s="189">
        <f t="shared" si="68"/>
        <v>0</v>
      </c>
      <c r="AJ213" s="190" t="s">
        <v>52</v>
      </c>
      <c r="AK213" s="189" t="str">
        <f t="shared" si="69"/>
        <v/>
      </c>
      <c r="AL213" s="191" t="str">
        <f t="shared" si="70"/>
        <v/>
      </c>
      <c r="AM213" t="str">
        <f t="shared" si="75"/>
        <v/>
      </c>
      <c r="AN213" t="str">
        <f t="shared" si="73"/>
        <v/>
      </c>
      <c r="AO213" t="str">
        <f t="shared" si="74"/>
        <v/>
      </c>
    </row>
    <row r="214" spans="1:41">
      <c r="A214" s="4"/>
      <c r="B214" s="24">
        <v>20230718</v>
      </c>
      <c r="C214" s="2" t="s">
        <v>28</v>
      </c>
      <c r="D214" s="25" t="s">
        <v>34</v>
      </c>
      <c r="E214" s="135">
        <v>6840</v>
      </c>
      <c r="F214" s="12">
        <v>6840</v>
      </c>
      <c r="G214" s="135"/>
      <c r="H214" s="16">
        <v>0</v>
      </c>
      <c r="I214" s="135">
        <v>0</v>
      </c>
      <c r="J214" s="12">
        <v>0</v>
      </c>
      <c r="K214" s="16" t="s">
        <v>30</v>
      </c>
      <c r="L214" s="12" t="s">
        <v>30</v>
      </c>
      <c r="M214" s="16">
        <f t="shared" si="71"/>
        <v>0</v>
      </c>
      <c r="N214" s="135">
        <f t="shared" si="60"/>
        <v>0</v>
      </c>
      <c r="O214" s="12">
        <f t="shared" si="61"/>
        <v>0</v>
      </c>
      <c r="P214" s="66">
        <f t="shared" si="72"/>
        <v>0</v>
      </c>
      <c r="Q214" s="16" t="s">
        <v>31</v>
      </c>
      <c r="R214" s="135" t="s">
        <v>31</v>
      </c>
      <c r="S214" s="12" t="s">
        <v>31</v>
      </c>
      <c r="T214" s="135" t="s">
        <v>31</v>
      </c>
      <c r="U214" s="135" t="s">
        <v>31</v>
      </c>
      <c r="V214" s="12" t="s">
        <v>31</v>
      </c>
      <c r="W214" s="16" t="s">
        <v>31</v>
      </c>
      <c r="X214" s="135" t="s">
        <v>31</v>
      </c>
      <c r="Y214" s="12" t="s">
        <v>31</v>
      </c>
      <c r="Z214" s="12" t="s">
        <v>31</v>
      </c>
      <c r="AA214" s="66" t="s">
        <v>31</v>
      </c>
      <c r="AB214" s="66" t="s">
        <v>31</v>
      </c>
      <c r="AC214" s="189" t="e">
        <f t="shared" ca="1" si="62"/>
        <v>#N/A</v>
      </c>
      <c r="AD214" s="189">
        <f t="shared" si="63"/>
        <v>100000</v>
      </c>
      <c r="AE214" s="189" t="e">
        <f t="shared" ca="1" si="64"/>
        <v>#N/A</v>
      </c>
      <c r="AF214" s="190" t="e">
        <f t="shared" ca="1" si="65"/>
        <v>#N/A</v>
      </c>
      <c r="AG214" s="189">
        <f t="shared" si="66"/>
        <v>100000</v>
      </c>
      <c r="AH214" s="191" t="e">
        <f t="shared" ca="1" si="67"/>
        <v>#N/A</v>
      </c>
      <c r="AI214" s="189">
        <f t="shared" si="68"/>
        <v>0</v>
      </c>
      <c r="AJ214" s="190" t="s">
        <v>52</v>
      </c>
      <c r="AK214" s="189" t="str">
        <f t="shared" si="69"/>
        <v/>
      </c>
      <c r="AL214" s="191" t="str">
        <f t="shared" si="70"/>
        <v/>
      </c>
      <c r="AM214" t="str">
        <f t="shared" si="75"/>
        <v/>
      </c>
      <c r="AN214" t="str">
        <f t="shared" si="73"/>
        <v/>
      </c>
      <c r="AO214" t="str">
        <f t="shared" si="74"/>
        <v/>
      </c>
    </row>
    <row r="215" spans="1:41">
      <c r="A215" s="4"/>
      <c r="B215" s="24">
        <v>20230718</v>
      </c>
      <c r="C215" s="2" t="s">
        <v>28</v>
      </c>
      <c r="D215" s="25" t="s">
        <v>35</v>
      </c>
      <c r="E215" s="135">
        <v>7526</v>
      </c>
      <c r="F215" s="12">
        <v>6993</v>
      </c>
      <c r="G215" s="135"/>
      <c r="H215" s="16">
        <v>0</v>
      </c>
      <c r="I215" s="135">
        <v>0</v>
      </c>
      <c r="J215" s="12">
        <v>0</v>
      </c>
      <c r="K215" s="16" t="s">
        <v>40</v>
      </c>
      <c r="L215" s="12" t="s">
        <v>41</v>
      </c>
      <c r="M215" s="16">
        <f t="shared" si="71"/>
        <v>0</v>
      </c>
      <c r="N215" s="135">
        <f t="shared" si="60"/>
        <v>533</v>
      </c>
      <c r="O215" s="12">
        <f t="shared" si="61"/>
        <v>0</v>
      </c>
      <c r="P215" s="66">
        <f t="shared" si="72"/>
        <v>1</v>
      </c>
      <c r="Q215" s="16" t="s">
        <v>31</v>
      </c>
      <c r="R215" s="135" t="s">
        <v>31</v>
      </c>
      <c r="S215" s="12" t="s">
        <v>31</v>
      </c>
      <c r="T215" s="135" t="s">
        <v>31</v>
      </c>
      <c r="U215" s="135">
        <v>6804</v>
      </c>
      <c r="V215" s="12" t="s">
        <v>67</v>
      </c>
      <c r="W215" s="16" t="s">
        <v>31</v>
      </c>
      <c r="X215" s="135" t="s">
        <v>31</v>
      </c>
      <c r="Y215" s="12" t="s">
        <v>31</v>
      </c>
      <c r="Z215" s="12" t="s">
        <v>31</v>
      </c>
      <c r="AA215" s="66" t="s">
        <v>31</v>
      </c>
      <c r="AB215" s="66" t="s">
        <v>31</v>
      </c>
      <c r="AC215" s="189" t="str">
        <f t="shared" ca="1" si="62"/>
        <v>CH</v>
      </c>
      <c r="AD215" s="189">
        <f t="shared" si="63"/>
        <v>6804</v>
      </c>
      <c r="AE215" s="189" t="str">
        <f t="shared" ca="1" si="64"/>
        <v>Expected overloading on the following CNEC: CNE: 380kV Lavorgo - Musignano , C: N-2 Pradella-Robbia + Filisur-Robbia</v>
      </c>
      <c r="AF215" s="190" t="e">
        <f t="shared" ca="1" si="65"/>
        <v>#N/A</v>
      </c>
      <c r="AG215" s="189">
        <f t="shared" si="66"/>
        <v>100000</v>
      </c>
      <c r="AH215" s="191" t="e">
        <f t="shared" ca="1" si="67"/>
        <v>#N/A</v>
      </c>
      <c r="AI215" s="189">
        <f t="shared" si="68"/>
        <v>0</v>
      </c>
      <c r="AJ215" s="190" t="str">
        <f t="shared" ref="AJ215:AJ216" ca="1" si="77">IF(P215,IF(AD215=100000,IF(AG215=100000,"Smoothing",IF(AI215=1,AF215,"CHECK")),IF(AG215&lt;&gt;100000,IF(AND(F215-AD215&gt;=250,F215-AD215&lt;=280),AC215,IF(AI215=1,AF215,"CHECK")),AC215)),"")</f>
        <v>CH</v>
      </c>
      <c r="AK215" s="189">
        <f t="shared" si="69"/>
        <v>6804</v>
      </c>
      <c r="AL215" s="191" t="str">
        <f t="shared" ca="1" si="70"/>
        <v>Expected overloading on the following CNEC: CNE: 380kV Lavorgo - Musignano , C: N-2 Pradella-Robbia + Filisur-Robbia</v>
      </c>
      <c r="AM215" t="str">
        <f t="shared" ca="1" si="75"/>
        <v>CH</v>
      </c>
      <c r="AN215">
        <f t="shared" si="73"/>
        <v>6804</v>
      </c>
      <c r="AO215" t="str">
        <f t="shared" ca="1" si="74"/>
        <v>Expected overloading on the following CNEC: CNE: 380kV Lavorgo - Musignano , C: N-2 Pradella-Robbia + Filisur-Robbia</v>
      </c>
    </row>
    <row r="216" spans="1:41">
      <c r="A216" s="4"/>
      <c r="B216" s="24">
        <v>20230718</v>
      </c>
      <c r="C216" s="2" t="s">
        <v>28</v>
      </c>
      <c r="D216" s="25" t="s">
        <v>37</v>
      </c>
      <c r="E216" s="135">
        <v>7526</v>
      </c>
      <c r="F216" s="12">
        <v>7148</v>
      </c>
      <c r="G216" s="135"/>
      <c r="H216" s="16">
        <v>0</v>
      </c>
      <c r="I216" s="135">
        <v>0</v>
      </c>
      <c r="J216" s="12">
        <v>0</v>
      </c>
      <c r="K216" s="16" t="s">
        <v>40</v>
      </c>
      <c r="L216" s="12" t="s">
        <v>41</v>
      </c>
      <c r="M216" s="16">
        <f t="shared" si="71"/>
        <v>0</v>
      </c>
      <c r="N216" s="135">
        <f t="shared" si="60"/>
        <v>378</v>
      </c>
      <c r="O216" s="12">
        <f t="shared" si="61"/>
        <v>0</v>
      </c>
      <c r="P216" s="66">
        <f t="shared" si="72"/>
        <v>1</v>
      </c>
      <c r="Q216" s="16" t="s">
        <v>31</v>
      </c>
      <c r="R216" s="135" t="s">
        <v>31</v>
      </c>
      <c r="S216" s="12" t="s">
        <v>31</v>
      </c>
      <c r="T216" s="135" t="s">
        <v>31</v>
      </c>
      <c r="U216" s="135">
        <v>6958</v>
      </c>
      <c r="V216" s="12" t="s">
        <v>67</v>
      </c>
      <c r="W216" s="16" t="s">
        <v>31</v>
      </c>
      <c r="X216" s="135" t="s">
        <v>31</v>
      </c>
      <c r="Y216" s="12" t="s">
        <v>31</v>
      </c>
      <c r="Z216" s="12" t="s">
        <v>31</v>
      </c>
      <c r="AA216" s="66" t="s">
        <v>31</v>
      </c>
      <c r="AB216" s="66" t="s">
        <v>31</v>
      </c>
      <c r="AC216" s="189" t="str">
        <f t="shared" ca="1" si="62"/>
        <v>CH</v>
      </c>
      <c r="AD216" s="189">
        <f t="shared" si="63"/>
        <v>6958</v>
      </c>
      <c r="AE216" s="189" t="str">
        <f t="shared" ca="1" si="64"/>
        <v>Expected overloading on the following CNEC: CNE: 380kV Lavorgo - Musignano , C: N-2 Pradella-Robbia + Filisur-Robbia</v>
      </c>
      <c r="AF216" s="190" t="e">
        <f t="shared" ca="1" si="65"/>
        <v>#N/A</v>
      </c>
      <c r="AG216" s="189">
        <f t="shared" si="66"/>
        <v>100000</v>
      </c>
      <c r="AH216" s="191" t="e">
        <f t="shared" ca="1" si="67"/>
        <v>#N/A</v>
      </c>
      <c r="AI216" s="189">
        <f t="shared" si="68"/>
        <v>0</v>
      </c>
      <c r="AJ216" s="190" t="str">
        <f t="shared" ca="1" si="77"/>
        <v>CH</v>
      </c>
      <c r="AK216" s="189">
        <f t="shared" si="69"/>
        <v>6958</v>
      </c>
      <c r="AL216" s="191" t="str">
        <f t="shared" ca="1" si="70"/>
        <v>Expected overloading on the following CNEC: CNE: 380kV Lavorgo - Musignano , C: N-2 Pradella-Robbia + Filisur-Robbia</v>
      </c>
      <c r="AM216" t="str">
        <f t="shared" ca="1" si="75"/>
        <v>CH</v>
      </c>
      <c r="AN216">
        <f t="shared" si="73"/>
        <v>6958</v>
      </c>
      <c r="AO216" t="str">
        <f t="shared" ca="1" si="74"/>
        <v>Expected overloading on the following CNEC: CNE: 380kV Lavorgo - Musignano , C: N-2 Pradella-Robbia + Filisur-Robbia</v>
      </c>
    </row>
    <row r="217" spans="1:41">
      <c r="A217" s="4"/>
      <c r="B217" s="24">
        <v>20230718</v>
      </c>
      <c r="C217" s="2" t="s">
        <v>28</v>
      </c>
      <c r="D217" s="25" t="s">
        <v>38</v>
      </c>
      <c r="E217" s="135">
        <v>7526</v>
      </c>
      <c r="F217" s="12">
        <v>7526</v>
      </c>
      <c r="G217" s="135"/>
      <c r="H217" s="16">
        <v>0</v>
      </c>
      <c r="I217" s="135">
        <v>0</v>
      </c>
      <c r="J217" s="12">
        <v>0</v>
      </c>
      <c r="K217" s="16" t="s">
        <v>40</v>
      </c>
      <c r="L217" s="12" t="s">
        <v>40</v>
      </c>
      <c r="M217" s="16">
        <f t="shared" si="71"/>
        <v>0</v>
      </c>
      <c r="N217" s="135">
        <f t="shared" si="60"/>
        <v>0</v>
      </c>
      <c r="O217" s="12">
        <f t="shared" si="61"/>
        <v>0</v>
      </c>
      <c r="P217" s="66">
        <f t="shared" si="72"/>
        <v>0</v>
      </c>
      <c r="Q217" s="16" t="s">
        <v>31</v>
      </c>
      <c r="R217" s="135" t="s">
        <v>31</v>
      </c>
      <c r="S217" s="12" t="s">
        <v>31</v>
      </c>
      <c r="T217" s="135" t="s">
        <v>31</v>
      </c>
      <c r="U217" s="135" t="s">
        <v>31</v>
      </c>
      <c r="V217" s="12" t="s">
        <v>31</v>
      </c>
      <c r="W217" s="16" t="s">
        <v>31</v>
      </c>
      <c r="X217" s="135" t="s">
        <v>31</v>
      </c>
      <c r="Y217" s="12" t="s">
        <v>31</v>
      </c>
      <c r="Z217" s="12" t="s">
        <v>31</v>
      </c>
      <c r="AA217" s="66" t="s">
        <v>31</v>
      </c>
      <c r="AB217" s="66" t="s">
        <v>31</v>
      </c>
      <c r="AC217" s="189" t="e">
        <f t="shared" ca="1" si="62"/>
        <v>#N/A</v>
      </c>
      <c r="AD217" s="189">
        <f t="shared" si="63"/>
        <v>100000</v>
      </c>
      <c r="AE217" s="189" t="e">
        <f t="shared" ca="1" si="64"/>
        <v>#N/A</v>
      </c>
      <c r="AF217" s="190" t="e">
        <f t="shared" ca="1" si="65"/>
        <v>#N/A</v>
      </c>
      <c r="AG217" s="189">
        <f t="shared" si="66"/>
        <v>100000</v>
      </c>
      <c r="AH217" s="191" t="e">
        <f t="shared" ca="1" si="67"/>
        <v>#N/A</v>
      </c>
      <c r="AI217" s="189">
        <f t="shared" si="68"/>
        <v>0</v>
      </c>
      <c r="AJ217" s="190" t="s">
        <v>52</v>
      </c>
      <c r="AK217" s="189" t="str">
        <f t="shared" si="69"/>
        <v/>
      </c>
      <c r="AL217" s="191" t="str">
        <f t="shared" si="70"/>
        <v/>
      </c>
      <c r="AM217" t="str">
        <f t="shared" si="75"/>
        <v/>
      </c>
      <c r="AN217" t="str">
        <f t="shared" si="73"/>
        <v/>
      </c>
      <c r="AO217" t="str">
        <f t="shared" si="74"/>
        <v/>
      </c>
    </row>
    <row r="218" spans="1:41">
      <c r="A218" s="4"/>
      <c r="B218" s="24">
        <v>20230718</v>
      </c>
      <c r="C218" s="2" t="s">
        <v>28</v>
      </c>
      <c r="D218" s="25" t="s">
        <v>39</v>
      </c>
      <c r="E218" s="135">
        <v>7096</v>
      </c>
      <c r="F218" s="12">
        <v>6708</v>
      </c>
      <c r="G218" s="135"/>
      <c r="H218" s="16">
        <v>0</v>
      </c>
      <c r="I218" s="135">
        <v>0</v>
      </c>
      <c r="J218" s="12">
        <v>0</v>
      </c>
      <c r="K218" s="16" t="s">
        <v>40</v>
      </c>
      <c r="L218" s="12" t="s">
        <v>41</v>
      </c>
      <c r="M218" s="16">
        <f t="shared" si="71"/>
        <v>0</v>
      </c>
      <c r="N218" s="135">
        <f t="shared" si="60"/>
        <v>388</v>
      </c>
      <c r="O218" s="12">
        <f t="shared" si="61"/>
        <v>0</v>
      </c>
      <c r="P218" s="66">
        <f t="shared" si="72"/>
        <v>1</v>
      </c>
      <c r="Q218" s="16" t="s">
        <v>31</v>
      </c>
      <c r="R218" s="135" t="s">
        <v>31</v>
      </c>
      <c r="S218" s="12" t="s">
        <v>31</v>
      </c>
      <c r="T218" s="135" t="s">
        <v>31</v>
      </c>
      <c r="U218" s="135">
        <v>6518</v>
      </c>
      <c r="V218" s="12" t="s">
        <v>53</v>
      </c>
      <c r="W218" s="16" t="s">
        <v>31</v>
      </c>
      <c r="X218" s="135" t="s">
        <v>31</v>
      </c>
      <c r="Y218" s="12" t="s">
        <v>31</v>
      </c>
      <c r="Z218" s="12" t="s">
        <v>31</v>
      </c>
      <c r="AA218" s="66" t="s">
        <v>31</v>
      </c>
      <c r="AB218" s="66" t="s">
        <v>31</v>
      </c>
      <c r="AC218" s="189" t="str">
        <f t="shared" ca="1" si="62"/>
        <v>CH</v>
      </c>
      <c r="AD218" s="189">
        <f t="shared" si="63"/>
        <v>6518</v>
      </c>
      <c r="AE218" s="189" t="str">
        <f t="shared" ca="1" si="64"/>
        <v>Expected overloading on the following CNEC: CNE: 380kV Filisur - Sils , C: N-1 PRADELLA-ROBBIA</v>
      </c>
      <c r="AF218" s="190" t="e">
        <f t="shared" ca="1" si="65"/>
        <v>#N/A</v>
      </c>
      <c r="AG218" s="189">
        <f t="shared" si="66"/>
        <v>100000</v>
      </c>
      <c r="AH218" s="191" t="e">
        <f t="shared" ca="1" si="67"/>
        <v>#N/A</v>
      </c>
      <c r="AI218" s="189">
        <f t="shared" si="68"/>
        <v>0</v>
      </c>
      <c r="AJ218" s="190" t="str">
        <f t="shared" ref="AJ218:AJ229" ca="1" si="78">IF(P218,IF(AD218=100000,IF(AG218=100000,"Smoothing",IF(AI218=1,AF218,"CHECK")),IF(AG218&lt;&gt;100000,IF(AND(F218-AD218&gt;=250,F218-AD218&lt;=280),AC218,IF(AI218=1,AF218,"CHECK")),AC218)),"")</f>
        <v>CH</v>
      </c>
      <c r="AK218" s="189">
        <f t="shared" si="69"/>
        <v>6518</v>
      </c>
      <c r="AL218" s="191" t="str">
        <f t="shared" ca="1" si="70"/>
        <v>Expected overloading on the following CNEC: CNE: 380kV Filisur - Sils , C: N-1 PRADELLA-ROBBIA</v>
      </c>
      <c r="AM218" t="str">
        <f t="shared" ca="1" si="75"/>
        <v>CH</v>
      </c>
      <c r="AN218">
        <f t="shared" si="73"/>
        <v>6518</v>
      </c>
      <c r="AO218" t="str">
        <f t="shared" ca="1" si="74"/>
        <v>Expected overloading on the following CNEC: CNE: 380kV Filisur - Sils , C: N-1 PRADELLA-ROBBIA</v>
      </c>
    </row>
    <row r="219" spans="1:41">
      <c r="A219" s="4"/>
      <c r="B219" s="24">
        <v>20230718</v>
      </c>
      <c r="C219" s="2" t="s">
        <v>28</v>
      </c>
      <c r="D219" s="25" t="s">
        <v>43</v>
      </c>
      <c r="E219" s="135">
        <v>7096</v>
      </c>
      <c r="F219" s="12">
        <v>6955</v>
      </c>
      <c r="G219" s="135"/>
      <c r="H219" s="16">
        <v>0</v>
      </c>
      <c r="I219" s="135">
        <v>0</v>
      </c>
      <c r="J219" s="12">
        <v>0</v>
      </c>
      <c r="K219" s="16" t="s">
        <v>40</v>
      </c>
      <c r="L219" s="12" t="s">
        <v>41</v>
      </c>
      <c r="M219" s="16">
        <f t="shared" si="71"/>
        <v>0</v>
      </c>
      <c r="N219" s="135">
        <f t="shared" si="60"/>
        <v>141</v>
      </c>
      <c r="O219" s="12">
        <f t="shared" si="61"/>
        <v>0</v>
      </c>
      <c r="P219" s="66">
        <f t="shared" si="72"/>
        <v>1</v>
      </c>
      <c r="Q219" s="16" t="s">
        <v>31</v>
      </c>
      <c r="R219" s="135" t="s">
        <v>31</v>
      </c>
      <c r="S219" s="12" t="s">
        <v>31</v>
      </c>
      <c r="T219" s="135" t="s">
        <v>31</v>
      </c>
      <c r="U219" s="135">
        <v>6765</v>
      </c>
      <c r="V219" s="12" t="s">
        <v>68</v>
      </c>
      <c r="W219" s="16" t="s">
        <v>31</v>
      </c>
      <c r="X219" s="135" t="s">
        <v>31</v>
      </c>
      <c r="Y219" s="12" t="s">
        <v>31</v>
      </c>
      <c r="Z219" s="12" t="s">
        <v>31</v>
      </c>
      <c r="AA219" s="66" t="s">
        <v>31</v>
      </c>
      <c r="AB219" s="66" t="s">
        <v>31</v>
      </c>
      <c r="AC219" s="189" t="str">
        <f t="shared" ca="1" si="62"/>
        <v>CH</v>
      </c>
      <c r="AD219" s="189">
        <f t="shared" si="63"/>
        <v>6765</v>
      </c>
      <c r="AE219" s="189" t="str">
        <f t="shared" ca="1" si="64"/>
        <v>Expected overloading on the following CNEC: CNE: 380kV Fiorano - Robbia , C: 380KV GORLAGO-ROBBIA</v>
      </c>
      <c r="AF219" s="190" t="e">
        <f t="shared" ca="1" si="65"/>
        <v>#N/A</v>
      </c>
      <c r="AG219" s="189">
        <f t="shared" si="66"/>
        <v>100000</v>
      </c>
      <c r="AH219" s="191" t="e">
        <f t="shared" ca="1" si="67"/>
        <v>#N/A</v>
      </c>
      <c r="AI219" s="189">
        <f t="shared" si="68"/>
        <v>0</v>
      </c>
      <c r="AJ219" s="190" t="str">
        <f t="shared" ca="1" si="78"/>
        <v>CH</v>
      </c>
      <c r="AK219" s="189">
        <f t="shared" si="69"/>
        <v>6765</v>
      </c>
      <c r="AL219" s="191" t="str">
        <f t="shared" ca="1" si="70"/>
        <v>Expected overloading on the following CNEC: CNE: 380kV Fiorano - Robbia , C: 380KV GORLAGO-ROBBIA</v>
      </c>
      <c r="AM219" t="str">
        <f t="shared" ca="1" si="75"/>
        <v>CH</v>
      </c>
      <c r="AN219">
        <f t="shared" si="73"/>
        <v>6765</v>
      </c>
      <c r="AO219" t="str">
        <f t="shared" ca="1" si="74"/>
        <v>Expected overloading on the following CNEC: CNE: 380kV Fiorano - Robbia , C: 380KV GORLAGO-ROBBIA</v>
      </c>
    </row>
    <row r="220" spans="1:41">
      <c r="A220" s="4"/>
      <c r="B220" s="24">
        <v>20230718</v>
      </c>
      <c r="C220" s="2" t="s">
        <v>28</v>
      </c>
      <c r="D220" s="25" t="s">
        <v>45</v>
      </c>
      <c r="E220" s="135">
        <v>7096</v>
      </c>
      <c r="F220" s="12">
        <v>6743</v>
      </c>
      <c r="G220" s="135"/>
      <c r="H220" s="16">
        <v>0</v>
      </c>
      <c r="I220" s="135">
        <v>0</v>
      </c>
      <c r="J220" s="12">
        <v>0</v>
      </c>
      <c r="K220" s="16" t="s">
        <v>40</v>
      </c>
      <c r="L220" s="12" t="s">
        <v>41</v>
      </c>
      <c r="M220" s="16">
        <f t="shared" si="71"/>
        <v>0</v>
      </c>
      <c r="N220" s="135">
        <f t="shared" si="60"/>
        <v>353</v>
      </c>
      <c r="O220" s="12">
        <f t="shared" si="61"/>
        <v>0</v>
      </c>
      <c r="P220" s="66">
        <f t="shared" si="72"/>
        <v>1</v>
      </c>
      <c r="Q220" s="16" t="s">
        <v>31</v>
      </c>
      <c r="R220" s="135" t="s">
        <v>31</v>
      </c>
      <c r="S220" s="12" t="s">
        <v>31</v>
      </c>
      <c r="T220" s="135" t="s">
        <v>31</v>
      </c>
      <c r="U220" s="135">
        <v>6553</v>
      </c>
      <c r="V220" s="12" t="s">
        <v>69</v>
      </c>
      <c r="W220" s="16" t="s">
        <v>31</v>
      </c>
      <c r="X220" s="135" t="s">
        <v>31</v>
      </c>
      <c r="Y220" s="12" t="s">
        <v>31</v>
      </c>
      <c r="Z220" s="12" t="s">
        <v>31</v>
      </c>
      <c r="AA220" s="66" t="s">
        <v>31</v>
      </c>
      <c r="AB220" s="66" t="s">
        <v>31</v>
      </c>
      <c r="AC220" s="189" t="str">
        <f t="shared" ca="1" si="62"/>
        <v>CH</v>
      </c>
      <c r="AD220" s="189">
        <f t="shared" si="63"/>
        <v>6553</v>
      </c>
      <c r="AE220" s="189" t="str">
        <f t="shared" ca="1" si="64"/>
        <v>Expected overloading on the following CNEC: CNE: 380kV Filisur - Robbia , C: 380KV GORLAGO-ROBBIA</v>
      </c>
      <c r="AF220" s="190" t="e">
        <f t="shared" ca="1" si="65"/>
        <v>#N/A</v>
      </c>
      <c r="AG220" s="189">
        <f t="shared" si="66"/>
        <v>100000</v>
      </c>
      <c r="AH220" s="191" t="e">
        <f t="shared" ca="1" si="67"/>
        <v>#N/A</v>
      </c>
      <c r="AI220" s="189">
        <f t="shared" si="68"/>
        <v>0</v>
      </c>
      <c r="AJ220" s="190" t="str">
        <f t="shared" ca="1" si="78"/>
        <v>CH</v>
      </c>
      <c r="AK220" s="189">
        <f t="shared" si="69"/>
        <v>6553</v>
      </c>
      <c r="AL220" s="191" t="str">
        <f t="shared" ca="1" si="70"/>
        <v>Expected overloading on the following CNEC: CNE: 380kV Filisur - Robbia , C: 380KV GORLAGO-ROBBIA</v>
      </c>
      <c r="AM220" t="str">
        <f t="shared" ca="1" si="75"/>
        <v>CH</v>
      </c>
      <c r="AN220">
        <f t="shared" si="73"/>
        <v>6553</v>
      </c>
      <c r="AO220" t="str">
        <f t="shared" ca="1" si="74"/>
        <v>Expected overloading on the following CNEC: CNE: 380kV Filisur - Robbia , C: 380KV GORLAGO-ROBBIA</v>
      </c>
    </row>
    <row r="221" spans="1:41">
      <c r="A221" s="4"/>
      <c r="B221" s="24">
        <v>20230718</v>
      </c>
      <c r="C221" s="2" t="s">
        <v>28</v>
      </c>
      <c r="D221" s="25" t="s">
        <v>46</v>
      </c>
      <c r="E221" s="135">
        <v>8045</v>
      </c>
      <c r="F221" s="12">
        <v>7202</v>
      </c>
      <c r="G221" s="135"/>
      <c r="H221" s="16">
        <v>0</v>
      </c>
      <c r="I221" s="135">
        <v>0</v>
      </c>
      <c r="J221" s="12">
        <v>0</v>
      </c>
      <c r="K221" s="16" t="s">
        <v>40</v>
      </c>
      <c r="L221" s="12" t="s">
        <v>41</v>
      </c>
      <c r="M221" s="16">
        <f t="shared" si="71"/>
        <v>0</v>
      </c>
      <c r="N221" s="135">
        <f t="shared" si="60"/>
        <v>843</v>
      </c>
      <c r="O221" s="12">
        <f t="shared" si="61"/>
        <v>0</v>
      </c>
      <c r="P221" s="66">
        <f t="shared" si="72"/>
        <v>1</v>
      </c>
      <c r="Q221" s="16" t="s">
        <v>31</v>
      </c>
      <c r="R221" s="135" t="s">
        <v>31</v>
      </c>
      <c r="S221" s="12" t="s">
        <v>31</v>
      </c>
      <c r="T221" s="135" t="s">
        <v>31</v>
      </c>
      <c r="U221" s="135">
        <v>7012</v>
      </c>
      <c r="V221" s="12" t="s">
        <v>70</v>
      </c>
      <c r="W221" s="16" t="s">
        <v>31</v>
      </c>
      <c r="X221" s="135" t="s">
        <v>31</v>
      </c>
      <c r="Y221" s="12" t="s">
        <v>31</v>
      </c>
      <c r="Z221" s="12" t="s">
        <v>31</v>
      </c>
      <c r="AA221" s="66" t="s">
        <v>31</v>
      </c>
      <c r="AB221" s="66" t="s">
        <v>31</v>
      </c>
      <c r="AC221" s="189" t="str">
        <f t="shared" ca="1" si="62"/>
        <v>CH</v>
      </c>
      <c r="AD221" s="189">
        <f t="shared" si="63"/>
        <v>7012</v>
      </c>
      <c r="AE221" s="189" t="str">
        <f t="shared" ca="1" si="64"/>
        <v>Expected overloading on the following CNEC: CNE: 220kV Riddes - Valpelline , C: N-2 ALBERTVILLE-RONDISSONE</v>
      </c>
      <c r="AF221" s="190" t="e">
        <f t="shared" ca="1" si="65"/>
        <v>#N/A</v>
      </c>
      <c r="AG221" s="189">
        <f t="shared" si="66"/>
        <v>100000</v>
      </c>
      <c r="AH221" s="191" t="e">
        <f t="shared" ca="1" si="67"/>
        <v>#N/A</v>
      </c>
      <c r="AI221" s="189">
        <f t="shared" si="68"/>
        <v>0</v>
      </c>
      <c r="AJ221" s="190" t="str">
        <f t="shared" ca="1" si="78"/>
        <v>CH</v>
      </c>
      <c r="AK221" s="189">
        <f t="shared" si="69"/>
        <v>7012</v>
      </c>
      <c r="AL221" s="191" t="str">
        <f t="shared" ca="1" si="70"/>
        <v>Expected overloading on the following CNEC: CNE: 220kV Riddes - Valpelline , C: N-2 ALBERTVILLE-RONDISSONE</v>
      </c>
      <c r="AM221" t="str">
        <f t="shared" ca="1" si="75"/>
        <v>CH</v>
      </c>
      <c r="AN221">
        <f t="shared" si="73"/>
        <v>7012</v>
      </c>
      <c r="AO221" t="str">
        <f t="shared" ca="1" si="74"/>
        <v>Expected overloading on the following CNEC: CNE: 220kV Riddes - Valpelline , C: N-2 ALBERTVILLE-RONDISSONE</v>
      </c>
    </row>
    <row r="222" spans="1:41">
      <c r="A222" s="4"/>
      <c r="B222" s="24">
        <v>20230718</v>
      </c>
      <c r="C222" s="2" t="s">
        <v>28</v>
      </c>
      <c r="D222" s="25" t="s">
        <v>47</v>
      </c>
      <c r="E222" s="135">
        <v>8045</v>
      </c>
      <c r="F222" s="12">
        <v>7184</v>
      </c>
      <c r="G222" s="135"/>
      <c r="H222" s="16">
        <v>0</v>
      </c>
      <c r="I222" s="135">
        <v>0</v>
      </c>
      <c r="J222" s="12">
        <v>0</v>
      </c>
      <c r="K222" s="16" t="s">
        <v>40</v>
      </c>
      <c r="L222" s="12" t="s">
        <v>41</v>
      </c>
      <c r="M222" s="16">
        <f t="shared" si="71"/>
        <v>0</v>
      </c>
      <c r="N222" s="135">
        <f t="shared" si="60"/>
        <v>861</v>
      </c>
      <c r="O222" s="12">
        <f t="shared" si="61"/>
        <v>0</v>
      </c>
      <c r="P222" s="66">
        <f t="shared" si="72"/>
        <v>1</v>
      </c>
      <c r="Q222" s="16" t="s">
        <v>31</v>
      </c>
      <c r="R222" s="135" t="s">
        <v>31</v>
      </c>
      <c r="S222" s="12" t="s">
        <v>31</v>
      </c>
      <c r="T222" s="135" t="s">
        <v>31</v>
      </c>
      <c r="U222" s="135">
        <v>6994</v>
      </c>
      <c r="V222" s="12" t="s">
        <v>70</v>
      </c>
      <c r="W222" s="16" t="s">
        <v>31</v>
      </c>
      <c r="X222" s="135" t="s">
        <v>31</v>
      </c>
      <c r="Y222" s="12" t="s">
        <v>31</v>
      </c>
      <c r="Z222" s="12" t="s">
        <v>31</v>
      </c>
      <c r="AA222" s="66" t="s">
        <v>31</v>
      </c>
      <c r="AB222" s="66" t="s">
        <v>31</v>
      </c>
      <c r="AC222" s="189" t="str">
        <f t="shared" ca="1" si="62"/>
        <v>CH</v>
      </c>
      <c r="AD222" s="189">
        <f t="shared" si="63"/>
        <v>6994</v>
      </c>
      <c r="AE222" s="189" t="str">
        <f t="shared" ca="1" si="64"/>
        <v>Expected overloading on the following CNEC: CNE: 220kV Riddes - Valpelline , C: N-2 ALBERTVILLE-RONDISSONE</v>
      </c>
      <c r="AF222" s="190" t="e">
        <f t="shared" ca="1" si="65"/>
        <v>#N/A</v>
      </c>
      <c r="AG222" s="189">
        <f t="shared" si="66"/>
        <v>100000</v>
      </c>
      <c r="AH222" s="191" t="e">
        <f t="shared" ca="1" si="67"/>
        <v>#N/A</v>
      </c>
      <c r="AI222" s="189">
        <f t="shared" si="68"/>
        <v>0</v>
      </c>
      <c r="AJ222" s="190" t="str">
        <f t="shared" ca="1" si="78"/>
        <v>CH</v>
      </c>
      <c r="AK222" s="189">
        <f t="shared" si="69"/>
        <v>6994</v>
      </c>
      <c r="AL222" s="191" t="str">
        <f t="shared" ca="1" si="70"/>
        <v>Expected overloading on the following CNEC: CNE: 220kV Riddes - Valpelline , C: N-2 ALBERTVILLE-RONDISSONE</v>
      </c>
      <c r="AM222" t="str">
        <f t="shared" ca="1" si="75"/>
        <v>CH</v>
      </c>
      <c r="AN222">
        <f t="shared" si="73"/>
        <v>6994</v>
      </c>
      <c r="AO222" t="str">
        <f t="shared" ca="1" si="74"/>
        <v>Expected overloading on the following CNEC: CNE: 220kV Riddes - Valpelline , C: N-2 ALBERTVILLE-RONDISSONE</v>
      </c>
    </row>
    <row r="223" spans="1:41" ht="15.95" thickBot="1">
      <c r="A223" s="4"/>
      <c r="B223" s="26">
        <v>20230718</v>
      </c>
      <c r="C223" s="56" t="s">
        <v>28</v>
      </c>
      <c r="D223" s="27" t="s">
        <v>48</v>
      </c>
      <c r="E223" s="14">
        <v>7445</v>
      </c>
      <c r="F223" s="15">
        <v>6921</v>
      </c>
      <c r="G223" s="14"/>
      <c r="H223" s="20">
        <v>0</v>
      </c>
      <c r="I223" s="14">
        <v>0</v>
      </c>
      <c r="J223" s="15">
        <v>0</v>
      </c>
      <c r="K223" s="20" t="s">
        <v>40</v>
      </c>
      <c r="L223" s="15" t="s">
        <v>41</v>
      </c>
      <c r="M223" s="20">
        <f t="shared" si="71"/>
        <v>0</v>
      </c>
      <c r="N223" s="14">
        <f t="shared" si="60"/>
        <v>524</v>
      </c>
      <c r="O223" s="15">
        <f t="shared" si="61"/>
        <v>0</v>
      </c>
      <c r="P223" s="66">
        <f t="shared" si="72"/>
        <v>1</v>
      </c>
      <c r="Q223" s="20" t="s">
        <v>31</v>
      </c>
      <c r="R223" s="14" t="s">
        <v>31</v>
      </c>
      <c r="S223" s="15" t="s">
        <v>31</v>
      </c>
      <c r="T223" s="14" t="s">
        <v>31</v>
      </c>
      <c r="U223" s="14">
        <v>6726</v>
      </c>
      <c r="V223" s="15" t="s">
        <v>70</v>
      </c>
      <c r="W223" s="20" t="s">
        <v>31</v>
      </c>
      <c r="X223" s="14" t="s">
        <v>31</v>
      </c>
      <c r="Y223" s="15" t="s">
        <v>31</v>
      </c>
      <c r="Z223" s="15" t="s">
        <v>31</v>
      </c>
      <c r="AA223" s="63" t="s">
        <v>31</v>
      </c>
      <c r="AB223" s="63" t="s">
        <v>31</v>
      </c>
      <c r="AC223" s="189" t="str">
        <f t="shared" ca="1" si="62"/>
        <v>CH</v>
      </c>
      <c r="AD223" s="189">
        <f t="shared" si="63"/>
        <v>6726</v>
      </c>
      <c r="AE223" s="189" t="str">
        <f t="shared" ca="1" si="64"/>
        <v>Expected overloading on the following CNEC: CNE: 220kV Riddes - Valpelline , C: N-2 ALBERTVILLE-RONDISSONE</v>
      </c>
      <c r="AF223" s="190" t="e">
        <f t="shared" ca="1" si="65"/>
        <v>#N/A</v>
      </c>
      <c r="AG223" s="189">
        <f t="shared" si="66"/>
        <v>100000</v>
      </c>
      <c r="AH223" s="191" t="e">
        <f t="shared" ca="1" si="67"/>
        <v>#N/A</v>
      </c>
      <c r="AI223" s="189">
        <f t="shared" si="68"/>
        <v>0</v>
      </c>
      <c r="AJ223" s="190" t="str">
        <f t="shared" ca="1" si="78"/>
        <v>CH</v>
      </c>
      <c r="AK223" s="189">
        <f t="shared" si="69"/>
        <v>6726</v>
      </c>
      <c r="AL223" s="191" t="str">
        <f t="shared" ca="1" si="70"/>
        <v>Expected overloading on the following CNEC: CNE: 220kV Riddes - Valpelline , C: N-2 ALBERTVILLE-RONDISSONE</v>
      </c>
      <c r="AM223" t="str">
        <f t="shared" ca="1" si="75"/>
        <v>CH</v>
      </c>
      <c r="AN223">
        <f t="shared" si="73"/>
        <v>6726</v>
      </c>
      <c r="AO223" t="str">
        <f t="shared" ca="1" si="74"/>
        <v>Expected overloading on the following CNEC: CNE: 220kV Riddes - Valpelline , C: N-2 ALBERTVILLE-RONDISSONE</v>
      </c>
    </row>
    <row r="224" spans="1:41">
      <c r="A224" s="4"/>
      <c r="B224" s="52">
        <v>20230719</v>
      </c>
      <c r="C224" s="53" t="s">
        <v>28</v>
      </c>
      <c r="D224" s="57" t="s">
        <v>29</v>
      </c>
      <c r="E224" s="55">
        <v>7787</v>
      </c>
      <c r="F224" s="46">
        <v>7331</v>
      </c>
      <c r="G224" s="55"/>
      <c r="H224" s="45">
        <v>0</v>
      </c>
      <c r="I224" s="55">
        <v>0</v>
      </c>
      <c r="J224" s="46">
        <v>0</v>
      </c>
      <c r="K224" s="45" t="s">
        <v>40</v>
      </c>
      <c r="L224" s="46" t="s">
        <v>41</v>
      </c>
      <c r="M224" s="45">
        <f t="shared" si="71"/>
        <v>0</v>
      </c>
      <c r="N224" s="55">
        <f t="shared" si="60"/>
        <v>456</v>
      </c>
      <c r="O224" s="46">
        <f t="shared" si="61"/>
        <v>0</v>
      </c>
      <c r="P224" s="66">
        <f t="shared" si="72"/>
        <v>1</v>
      </c>
      <c r="Q224" s="45" t="s">
        <v>31</v>
      </c>
      <c r="R224" s="55" t="s">
        <v>31</v>
      </c>
      <c r="S224" s="46" t="s">
        <v>31</v>
      </c>
      <c r="T224" s="55" t="s">
        <v>31</v>
      </c>
      <c r="U224" s="55">
        <v>7141</v>
      </c>
      <c r="V224" s="46" t="s">
        <v>57</v>
      </c>
      <c r="W224" s="45" t="s">
        <v>31</v>
      </c>
      <c r="X224" s="55" t="s">
        <v>31</v>
      </c>
      <c r="Y224" s="46" t="s">
        <v>31</v>
      </c>
      <c r="Z224" s="46" t="s">
        <v>31</v>
      </c>
      <c r="AA224" s="62" t="s">
        <v>31</v>
      </c>
      <c r="AB224" s="62" t="s">
        <v>31</v>
      </c>
      <c r="AC224" s="189" t="str">
        <f t="shared" ca="1" si="62"/>
        <v>CH</v>
      </c>
      <c r="AD224" s="189">
        <f t="shared" si="63"/>
        <v>7141</v>
      </c>
      <c r="AE224" s="189" t="str">
        <f t="shared" ca="1" si="64"/>
        <v>Missing CNEC in CC: CNE: 380kV Gorlago - Robbia , C: N-2 Pradella-Sils + Filisur-Robbia</v>
      </c>
      <c r="AF224" s="190" t="e">
        <f t="shared" ca="1" si="65"/>
        <v>#N/A</v>
      </c>
      <c r="AG224" s="189">
        <f t="shared" si="66"/>
        <v>100000</v>
      </c>
      <c r="AH224" s="191" t="e">
        <f t="shared" ca="1" si="67"/>
        <v>#N/A</v>
      </c>
      <c r="AI224" s="189">
        <f t="shared" si="68"/>
        <v>0</v>
      </c>
      <c r="AJ224" s="190" t="str">
        <f t="shared" ca="1" si="78"/>
        <v>CH</v>
      </c>
      <c r="AK224" s="189">
        <f t="shared" si="69"/>
        <v>7141</v>
      </c>
      <c r="AL224" s="191" t="str">
        <f t="shared" ca="1" si="70"/>
        <v>Missing CNEC in CC: CNE: 380kV Gorlago - Robbia , C: N-2 Pradella-Sils + Filisur-Robbia</v>
      </c>
      <c r="AM224" t="str">
        <f t="shared" ca="1" si="75"/>
        <v>CH</v>
      </c>
      <c r="AN224">
        <f t="shared" si="73"/>
        <v>7141</v>
      </c>
      <c r="AO224" t="str">
        <f t="shared" ca="1" si="74"/>
        <v>Missing CNEC in CC: CNE: 380kV Gorlago - Robbia , C: N-2 Pradella-Sils + Filisur-Robbia</v>
      </c>
    </row>
    <row r="225" spans="1:41">
      <c r="A225" s="4"/>
      <c r="B225" s="24">
        <v>20230719</v>
      </c>
      <c r="C225" s="2" t="s">
        <v>28</v>
      </c>
      <c r="D225" s="25" t="s">
        <v>32</v>
      </c>
      <c r="E225" s="135">
        <v>7787</v>
      </c>
      <c r="F225" s="12">
        <v>7351</v>
      </c>
      <c r="G225" s="135"/>
      <c r="H225" s="16">
        <v>0</v>
      </c>
      <c r="I225" s="135">
        <v>0</v>
      </c>
      <c r="J225" s="12">
        <v>0</v>
      </c>
      <c r="K225" s="16" t="s">
        <v>40</v>
      </c>
      <c r="L225" s="12" t="s">
        <v>41</v>
      </c>
      <c r="M225" s="16">
        <f t="shared" si="71"/>
        <v>0</v>
      </c>
      <c r="N225" s="135">
        <f t="shared" si="60"/>
        <v>436</v>
      </c>
      <c r="O225" s="12">
        <f t="shared" si="61"/>
        <v>0</v>
      </c>
      <c r="P225" s="66">
        <f t="shared" si="72"/>
        <v>1</v>
      </c>
      <c r="Q225" s="16" t="s">
        <v>31</v>
      </c>
      <c r="R225" s="135" t="s">
        <v>31</v>
      </c>
      <c r="S225" s="12" t="s">
        <v>31</v>
      </c>
      <c r="T225" s="135" t="s">
        <v>31</v>
      </c>
      <c r="U225" s="135">
        <v>7161</v>
      </c>
      <c r="V225" s="12" t="s">
        <v>66</v>
      </c>
      <c r="W225" s="16" t="s">
        <v>31</v>
      </c>
      <c r="X225" s="135" t="s">
        <v>31</v>
      </c>
      <c r="Y225" s="12" t="s">
        <v>31</v>
      </c>
      <c r="Z225" s="12" t="s">
        <v>31</v>
      </c>
      <c r="AA225" s="66" t="s">
        <v>31</v>
      </c>
      <c r="AB225" s="66" t="s">
        <v>31</v>
      </c>
      <c r="AC225" s="189" t="str">
        <f t="shared" ca="1" si="62"/>
        <v>CH</v>
      </c>
      <c r="AD225" s="189">
        <f t="shared" si="63"/>
        <v>7161</v>
      </c>
      <c r="AE225" s="189" t="str">
        <f t="shared" ca="1" si="64"/>
        <v>Expected overloading on the following CNEC: CNE: 380kV Lavorgo - Musignano , C: N-2 Robbia-Gorlago + Robbia-S.Fiorano</v>
      </c>
      <c r="AF225" s="190" t="e">
        <f t="shared" ca="1" si="65"/>
        <v>#N/A</v>
      </c>
      <c r="AG225" s="189">
        <f t="shared" si="66"/>
        <v>100000</v>
      </c>
      <c r="AH225" s="191" t="e">
        <f t="shared" ca="1" si="67"/>
        <v>#N/A</v>
      </c>
      <c r="AI225" s="189">
        <f t="shared" si="68"/>
        <v>0</v>
      </c>
      <c r="AJ225" s="190" t="str">
        <f t="shared" ca="1" si="78"/>
        <v>CH</v>
      </c>
      <c r="AK225" s="189">
        <f t="shared" si="69"/>
        <v>7161</v>
      </c>
      <c r="AL225" s="191" t="str">
        <f t="shared" ca="1" si="70"/>
        <v>Expected overloading on the following CNEC: CNE: 380kV Lavorgo - Musignano , C: N-2 Robbia-Gorlago + Robbia-S.Fiorano</v>
      </c>
      <c r="AM225" t="str">
        <f t="shared" ca="1" si="75"/>
        <v>CH</v>
      </c>
      <c r="AN225">
        <f t="shared" si="73"/>
        <v>7161</v>
      </c>
      <c r="AO225" t="str">
        <f t="shared" ca="1" si="74"/>
        <v>Expected overloading on the following CNEC: CNE: 380kV Lavorgo - Musignano , C: N-2 Robbia-Gorlago + Robbia-S.Fiorano</v>
      </c>
    </row>
    <row r="226" spans="1:41">
      <c r="A226" s="4"/>
      <c r="B226" s="24">
        <v>20230719</v>
      </c>
      <c r="C226" s="2" t="s">
        <v>28</v>
      </c>
      <c r="D226" s="25" t="s">
        <v>34</v>
      </c>
      <c r="E226" s="135">
        <v>7787</v>
      </c>
      <c r="F226" s="12">
        <v>6824</v>
      </c>
      <c r="G226" s="135"/>
      <c r="H226" s="16">
        <v>0</v>
      </c>
      <c r="I226" s="135">
        <v>0</v>
      </c>
      <c r="J226" s="12">
        <v>0</v>
      </c>
      <c r="K226" s="16" t="s">
        <v>40</v>
      </c>
      <c r="L226" s="12" t="s">
        <v>41</v>
      </c>
      <c r="M226" s="16">
        <f t="shared" si="71"/>
        <v>0</v>
      </c>
      <c r="N226" s="135">
        <f t="shared" si="60"/>
        <v>963</v>
      </c>
      <c r="O226" s="12">
        <f t="shared" si="61"/>
        <v>0</v>
      </c>
      <c r="P226" s="66">
        <f t="shared" si="72"/>
        <v>1</v>
      </c>
      <c r="Q226" s="16" t="s">
        <v>31</v>
      </c>
      <c r="R226" s="135" t="s">
        <v>31</v>
      </c>
      <c r="S226" s="12" t="s">
        <v>31</v>
      </c>
      <c r="T226" s="135" t="s">
        <v>31</v>
      </c>
      <c r="U226" s="135">
        <v>6633</v>
      </c>
      <c r="V226" s="12" t="s">
        <v>66</v>
      </c>
      <c r="W226" s="16" t="s">
        <v>31</v>
      </c>
      <c r="X226" s="135" t="s">
        <v>31</v>
      </c>
      <c r="Y226" s="12" t="s">
        <v>31</v>
      </c>
      <c r="Z226" s="12" t="s">
        <v>31</v>
      </c>
      <c r="AA226" s="66" t="s">
        <v>31</v>
      </c>
      <c r="AB226" s="66" t="s">
        <v>31</v>
      </c>
      <c r="AC226" s="189" t="str">
        <f t="shared" ca="1" si="62"/>
        <v>CH</v>
      </c>
      <c r="AD226" s="189">
        <f t="shared" si="63"/>
        <v>6633</v>
      </c>
      <c r="AE226" s="189" t="str">
        <f t="shared" ca="1" si="64"/>
        <v>Expected overloading on the following CNEC: CNE: 380kV Lavorgo - Musignano , C: N-2 Robbia-Gorlago + Robbia-S.Fiorano</v>
      </c>
      <c r="AF226" s="190" t="e">
        <f t="shared" ca="1" si="65"/>
        <v>#N/A</v>
      </c>
      <c r="AG226" s="189">
        <f t="shared" si="66"/>
        <v>100000</v>
      </c>
      <c r="AH226" s="191" t="e">
        <f t="shared" ca="1" si="67"/>
        <v>#N/A</v>
      </c>
      <c r="AI226" s="189">
        <f t="shared" si="68"/>
        <v>0</v>
      </c>
      <c r="AJ226" s="190" t="str">
        <f t="shared" ca="1" si="78"/>
        <v>CH</v>
      </c>
      <c r="AK226" s="189">
        <f t="shared" si="69"/>
        <v>6633</v>
      </c>
      <c r="AL226" s="191" t="str">
        <f t="shared" ca="1" si="70"/>
        <v>Expected overloading on the following CNEC: CNE: 380kV Lavorgo - Musignano , C: N-2 Robbia-Gorlago + Robbia-S.Fiorano</v>
      </c>
      <c r="AM226" t="str">
        <f t="shared" ca="1" si="75"/>
        <v>CH</v>
      </c>
      <c r="AN226">
        <f t="shared" si="73"/>
        <v>6633</v>
      </c>
      <c r="AO226" t="str">
        <f t="shared" ca="1" si="74"/>
        <v>Expected overloading on the following CNEC: CNE: 380kV Lavorgo - Musignano , C: N-2 Robbia-Gorlago + Robbia-S.Fiorano</v>
      </c>
    </row>
    <row r="227" spans="1:41">
      <c r="A227" s="4"/>
      <c r="B227" s="24">
        <v>20230719</v>
      </c>
      <c r="C227" s="2" t="s">
        <v>28</v>
      </c>
      <c r="D227" s="25" t="s">
        <v>35</v>
      </c>
      <c r="E227" s="135">
        <v>7871</v>
      </c>
      <c r="F227" s="12">
        <v>7081</v>
      </c>
      <c r="G227" s="135"/>
      <c r="H227" s="16">
        <v>0</v>
      </c>
      <c r="I227" s="135">
        <v>0</v>
      </c>
      <c r="J227" s="12">
        <v>0</v>
      </c>
      <c r="K227" s="16" t="s">
        <v>40</v>
      </c>
      <c r="L227" s="12" t="s">
        <v>41</v>
      </c>
      <c r="M227" s="16">
        <f t="shared" si="71"/>
        <v>0</v>
      </c>
      <c r="N227" s="135">
        <f t="shared" si="60"/>
        <v>790</v>
      </c>
      <c r="O227" s="12">
        <f t="shared" si="61"/>
        <v>0</v>
      </c>
      <c r="P227" s="66">
        <f t="shared" si="72"/>
        <v>1</v>
      </c>
      <c r="Q227" s="16" t="s">
        <v>31</v>
      </c>
      <c r="R227" s="135" t="s">
        <v>31</v>
      </c>
      <c r="S227" s="12" t="s">
        <v>31</v>
      </c>
      <c r="T227" s="135" t="s">
        <v>31</v>
      </c>
      <c r="U227" s="135">
        <v>6891</v>
      </c>
      <c r="V227" s="12" t="s">
        <v>66</v>
      </c>
      <c r="W227" s="16" t="s">
        <v>31</v>
      </c>
      <c r="X227" s="135" t="s">
        <v>31</v>
      </c>
      <c r="Y227" s="12" t="s">
        <v>31</v>
      </c>
      <c r="Z227" s="12" t="s">
        <v>31</v>
      </c>
      <c r="AA227" s="66" t="s">
        <v>31</v>
      </c>
      <c r="AB227" s="66" t="s">
        <v>31</v>
      </c>
      <c r="AC227" s="189" t="str">
        <f t="shared" ca="1" si="62"/>
        <v>CH</v>
      </c>
      <c r="AD227" s="189">
        <f t="shared" si="63"/>
        <v>6891</v>
      </c>
      <c r="AE227" s="189" t="str">
        <f t="shared" ca="1" si="64"/>
        <v>Expected overloading on the following CNEC: CNE: 380kV Lavorgo - Musignano , C: N-2 Robbia-Gorlago + Robbia-S.Fiorano</v>
      </c>
      <c r="AF227" s="190" t="e">
        <f t="shared" ca="1" si="65"/>
        <v>#N/A</v>
      </c>
      <c r="AG227" s="189">
        <f t="shared" si="66"/>
        <v>100000</v>
      </c>
      <c r="AH227" s="191" t="e">
        <f t="shared" ca="1" si="67"/>
        <v>#N/A</v>
      </c>
      <c r="AI227" s="189">
        <f t="shared" si="68"/>
        <v>0</v>
      </c>
      <c r="AJ227" s="190" t="str">
        <f t="shared" ca="1" si="78"/>
        <v>CH</v>
      </c>
      <c r="AK227" s="189">
        <f t="shared" si="69"/>
        <v>6891</v>
      </c>
      <c r="AL227" s="191" t="str">
        <f t="shared" ca="1" si="70"/>
        <v>Expected overloading on the following CNEC: CNE: 380kV Lavorgo - Musignano , C: N-2 Robbia-Gorlago + Robbia-S.Fiorano</v>
      </c>
      <c r="AM227" t="str">
        <f t="shared" ca="1" si="75"/>
        <v>CH</v>
      </c>
      <c r="AN227">
        <f t="shared" si="73"/>
        <v>6891</v>
      </c>
      <c r="AO227" t="str">
        <f t="shared" ca="1" si="74"/>
        <v>Expected overloading on the following CNEC: CNE: 380kV Lavorgo - Musignano , C: N-2 Robbia-Gorlago + Robbia-S.Fiorano</v>
      </c>
    </row>
    <row r="228" spans="1:41">
      <c r="A228" s="4"/>
      <c r="B228" s="24">
        <v>20230719</v>
      </c>
      <c r="C228" s="2" t="s">
        <v>28</v>
      </c>
      <c r="D228" s="25" t="s">
        <v>37</v>
      </c>
      <c r="E228" s="135">
        <v>7871</v>
      </c>
      <c r="F228" s="12">
        <v>7376</v>
      </c>
      <c r="G228" s="135"/>
      <c r="H228" s="16">
        <v>0</v>
      </c>
      <c r="I228" s="135">
        <v>0</v>
      </c>
      <c r="J228" s="12">
        <v>0</v>
      </c>
      <c r="K228" s="16" t="s">
        <v>40</v>
      </c>
      <c r="L228" s="12" t="s">
        <v>41</v>
      </c>
      <c r="M228" s="16">
        <f t="shared" si="71"/>
        <v>0</v>
      </c>
      <c r="N228" s="135">
        <f t="shared" si="60"/>
        <v>495</v>
      </c>
      <c r="O228" s="12">
        <f t="shared" si="61"/>
        <v>0</v>
      </c>
      <c r="P228" s="66">
        <f t="shared" si="72"/>
        <v>1</v>
      </c>
      <c r="Q228" s="16" t="s">
        <v>31</v>
      </c>
      <c r="R228" s="135" t="s">
        <v>31</v>
      </c>
      <c r="S228" s="12" t="s">
        <v>31</v>
      </c>
      <c r="T228" s="135" t="s">
        <v>31</v>
      </c>
      <c r="U228" s="135">
        <v>7187</v>
      </c>
      <c r="V228" s="12" t="s">
        <v>66</v>
      </c>
      <c r="W228" s="16" t="s">
        <v>31</v>
      </c>
      <c r="X228" s="135" t="s">
        <v>31</v>
      </c>
      <c r="Y228" s="12" t="s">
        <v>31</v>
      </c>
      <c r="Z228" s="12" t="s">
        <v>31</v>
      </c>
      <c r="AA228" s="66" t="s">
        <v>31</v>
      </c>
      <c r="AB228" s="66" t="s">
        <v>31</v>
      </c>
      <c r="AC228" s="189" t="str">
        <f t="shared" ca="1" si="62"/>
        <v>CH</v>
      </c>
      <c r="AD228" s="189">
        <f t="shared" si="63"/>
        <v>7187</v>
      </c>
      <c r="AE228" s="189" t="str">
        <f t="shared" ca="1" si="64"/>
        <v>Expected overloading on the following CNEC: CNE: 380kV Lavorgo - Musignano , C: N-2 Robbia-Gorlago + Robbia-S.Fiorano</v>
      </c>
      <c r="AF228" s="190" t="e">
        <f t="shared" ca="1" si="65"/>
        <v>#N/A</v>
      </c>
      <c r="AG228" s="189">
        <f t="shared" si="66"/>
        <v>100000</v>
      </c>
      <c r="AH228" s="191" t="e">
        <f t="shared" ca="1" si="67"/>
        <v>#N/A</v>
      </c>
      <c r="AI228" s="189">
        <f t="shared" si="68"/>
        <v>0</v>
      </c>
      <c r="AJ228" s="190" t="str">
        <f t="shared" ca="1" si="78"/>
        <v>CH</v>
      </c>
      <c r="AK228" s="189">
        <f t="shared" si="69"/>
        <v>7187</v>
      </c>
      <c r="AL228" s="191" t="str">
        <f t="shared" ca="1" si="70"/>
        <v>Expected overloading on the following CNEC: CNE: 380kV Lavorgo - Musignano , C: N-2 Robbia-Gorlago + Robbia-S.Fiorano</v>
      </c>
      <c r="AM228" t="str">
        <f t="shared" ca="1" si="75"/>
        <v>CH</v>
      </c>
      <c r="AN228">
        <f t="shared" si="73"/>
        <v>7187</v>
      </c>
      <c r="AO228" t="str">
        <f t="shared" ca="1" si="74"/>
        <v>Expected overloading on the following CNEC: CNE: 380kV Lavorgo - Musignano , C: N-2 Robbia-Gorlago + Robbia-S.Fiorano</v>
      </c>
    </row>
    <row r="229" spans="1:41">
      <c r="A229" s="4"/>
      <c r="B229" s="24">
        <v>20230719</v>
      </c>
      <c r="C229" s="2" t="s">
        <v>28</v>
      </c>
      <c r="D229" s="25" t="s">
        <v>38</v>
      </c>
      <c r="E229" s="135">
        <v>7871</v>
      </c>
      <c r="F229" s="12">
        <v>7433</v>
      </c>
      <c r="G229" s="135"/>
      <c r="H229" s="16">
        <v>0</v>
      </c>
      <c r="I229" s="135">
        <v>0</v>
      </c>
      <c r="J229" s="12">
        <v>0</v>
      </c>
      <c r="K229" s="16" t="s">
        <v>40</v>
      </c>
      <c r="L229" s="12" t="s">
        <v>41</v>
      </c>
      <c r="M229" s="16">
        <f t="shared" si="71"/>
        <v>0</v>
      </c>
      <c r="N229" s="135">
        <f t="shared" si="60"/>
        <v>438</v>
      </c>
      <c r="O229" s="12">
        <f t="shared" si="61"/>
        <v>0</v>
      </c>
      <c r="P229" s="66">
        <f t="shared" si="72"/>
        <v>1</v>
      </c>
      <c r="Q229" s="16" t="s">
        <v>31</v>
      </c>
      <c r="R229" s="135" t="s">
        <v>31</v>
      </c>
      <c r="S229" s="12" t="s">
        <v>31</v>
      </c>
      <c r="T229" s="135" t="s">
        <v>31</v>
      </c>
      <c r="U229" s="135">
        <v>7242</v>
      </c>
      <c r="V229" s="12" t="s">
        <v>66</v>
      </c>
      <c r="W229" s="16" t="s">
        <v>31</v>
      </c>
      <c r="X229" s="135" t="s">
        <v>31</v>
      </c>
      <c r="Y229" s="12" t="s">
        <v>31</v>
      </c>
      <c r="Z229" s="12" t="s">
        <v>31</v>
      </c>
      <c r="AA229" s="66" t="s">
        <v>31</v>
      </c>
      <c r="AB229" s="66" t="s">
        <v>31</v>
      </c>
      <c r="AC229" s="189" t="str">
        <f t="shared" ca="1" si="62"/>
        <v>CH</v>
      </c>
      <c r="AD229" s="189">
        <f t="shared" si="63"/>
        <v>7242</v>
      </c>
      <c r="AE229" s="189" t="str">
        <f t="shared" ca="1" si="64"/>
        <v>Expected overloading on the following CNEC: CNE: 380kV Lavorgo - Musignano , C: N-2 Robbia-Gorlago + Robbia-S.Fiorano</v>
      </c>
      <c r="AF229" s="190" t="e">
        <f t="shared" ca="1" si="65"/>
        <v>#N/A</v>
      </c>
      <c r="AG229" s="189">
        <f t="shared" si="66"/>
        <v>100000</v>
      </c>
      <c r="AH229" s="191" t="e">
        <f t="shared" ca="1" si="67"/>
        <v>#N/A</v>
      </c>
      <c r="AI229" s="189">
        <f t="shared" si="68"/>
        <v>0</v>
      </c>
      <c r="AJ229" s="190" t="str">
        <f t="shared" ca="1" si="78"/>
        <v>CH</v>
      </c>
      <c r="AK229" s="189">
        <f t="shared" si="69"/>
        <v>7242</v>
      </c>
      <c r="AL229" s="191" t="str">
        <f t="shared" ca="1" si="70"/>
        <v>Expected overloading on the following CNEC: CNE: 380kV Lavorgo - Musignano , C: N-2 Robbia-Gorlago + Robbia-S.Fiorano</v>
      </c>
      <c r="AM229" t="str">
        <f t="shared" ca="1" si="75"/>
        <v>CH</v>
      </c>
      <c r="AN229">
        <f t="shared" si="73"/>
        <v>7242</v>
      </c>
      <c r="AO229" t="str">
        <f t="shared" ca="1" si="74"/>
        <v>Expected overloading on the following CNEC: CNE: 380kV Lavorgo - Musignano , C: N-2 Robbia-Gorlago + Robbia-S.Fiorano</v>
      </c>
    </row>
    <row r="230" spans="1:41">
      <c r="A230" s="4"/>
      <c r="B230" s="24">
        <v>20230719</v>
      </c>
      <c r="C230" s="2" t="s">
        <v>28</v>
      </c>
      <c r="D230" s="25" t="s">
        <v>39</v>
      </c>
      <c r="E230" s="135">
        <v>7796</v>
      </c>
      <c r="F230" s="12">
        <v>7796</v>
      </c>
      <c r="G230" s="135"/>
      <c r="H230" s="16">
        <v>0</v>
      </c>
      <c r="I230" s="135">
        <v>0</v>
      </c>
      <c r="J230" s="12">
        <v>0</v>
      </c>
      <c r="K230" s="16" t="s">
        <v>40</v>
      </c>
      <c r="L230" s="12" t="s">
        <v>40</v>
      </c>
      <c r="M230" s="16">
        <f t="shared" si="71"/>
        <v>0</v>
      </c>
      <c r="N230" s="135">
        <f t="shared" si="60"/>
        <v>0</v>
      </c>
      <c r="O230" s="12">
        <f t="shared" si="61"/>
        <v>0</v>
      </c>
      <c r="P230" s="66">
        <f t="shared" si="72"/>
        <v>0</v>
      </c>
      <c r="Q230" s="16" t="s">
        <v>31</v>
      </c>
      <c r="R230" s="135" t="s">
        <v>31</v>
      </c>
      <c r="S230" s="12" t="s">
        <v>31</v>
      </c>
      <c r="T230" s="135" t="s">
        <v>31</v>
      </c>
      <c r="U230" s="135" t="s">
        <v>31</v>
      </c>
      <c r="V230" s="12" t="s">
        <v>31</v>
      </c>
      <c r="W230" s="16" t="s">
        <v>31</v>
      </c>
      <c r="X230" s="135" t="s">
        <v>31</v>
      </c>
      <c r="Y230" s="12" t="s">
        <v>31</v>
      </c>
      <c r="Z230" s="12" t="s">
        <v>31</v>
      </c>
      <c r="AA230" s="66" t="s">
        <v>31</v>
      </c>
      <c r="AB230" s="66" t="s">
        <v>31</v>
      </c>
      <c r="AC230" s="189" t="e">
        <f t="shared" ca="1" si="62"/>
        <v>#N/A</v>
      </c>
      <c r="AD230" s="189">
        <f t="shared" si="63"/>
        <v>100000</v>
      </c>
      <c r="AE230" s="189" t="e">
        <f t="shared" ca="1" si="64"/>
        <v>#N/A</v>
      </c>
      <c r="AF230" s="190" t="e">
        <f t="shared" ca="1" si="65"/>
        <v>#N/A</v>
      </c>
      <c r="AG230" s="189">
        <f t="shared" si="66"/>
        <v>100000</v>
      </c>
      <c r="AH230" s="191" t="e">
        <f t="shared" ca="1" si="67"/>
        <v>#N/A</v>
      </c>
      <c r="AI230" s="189">
        <f t="shared" si="68"/>
        <v>0</v>
      </c>
      <c r="AJ230" s="190" t="s">
        <v>52</v>
      </c>
      <c r="AK230" s="189" t="str">
        <f t="shared" si="69"/>
        <v/>
      </c>
      <c r="AL230" s="191" t="str">
        <f t="shared" si="70"/>
        <v/>
      </c>
      <c r="AM230" t="str">
        <f t="shared" si="75"/>
        <v/>
      </c>
      <c r="AN230" t="str">
        <f t="shared" si="73"/>
        <v/>
      </c>
      <c r="AO230" t="str">
        <f t="shared" si="74"/>
        <v/>
      </c>
    </row>
    <row r="231" spans="1:41">
      <c r="A231" s="4"/>
      <c r="B231" s="24">
        <v>20230719</v>
      </c>
      <c r="C231" s="2" t="s">
        <v>28</v>
      </c>
      <c r="D231" s="25" t="s">
        <v>43</v>
      </c>
      <c r="E231" s="135">
        <v>7796</v>
      </c>
      <c r="F231" s="12">
        <v>7743</v>
      </c>
      <c r="G231" s="135"/>
      <c r="H231" s="16">
        <v>0</v>
      </c>
      <c r="I231" s="135">
        <v>0</v>
      </c>
      <c r="J231" s="12">
        <v>0</v>
      </c>
      <c r="K231" s="16" t="s">
        <v>40</v>
      </c>
      <c r="L231" s="12" t="s">
        <v>41</v>
      </c>
      <c r="M231" s="16">
        <f t="shared" si="71"/>
        <v>0</v>
      </c>
      <c r="N231" s="135">
        <f t="shared" si="60"/>
        <v>53</v>
      </c>
      <c r="O231" s="12">
        <f t="shared" si="61"/>
        <v>0</v>
      </c>
      <c r="P231" s="66">
        <f t="shared" si="72"/>
        <v>1</v>
      </c>
      <c r="Q231" s="16" t="s">
        <v>31</v>
      </c>
      <c r="R231" s="135" t="s">
        <v>31</v>
      </c>
      <c r="S231" s="12" t="s">
        <v>31</v>
      </c>
      <c r="T231" s="135" t="s">
        <v>31</v>
      </c>
      <c r="U231" s="135">
        <v>7552</v>
      </c>
      <c r="V231" s="12" t="s">
        <v>66</v>
      </c>
      <c r="W231" s="16" t="s">
        <v>31</v>
      </c>
      <c r="X231" s="135" t="s">
        <v>31</v>
      </c>
      <c r="Y231" s="12" t="s">
        <v>31</v>
      </c>
      <c r="Z231" s="12" t="s">
        <v>31</v>
      </c>
      <c r="AA231" s="66" t="s">
        <v>31</v>
      </c>
      <c r="AB231" s="66" t="s">
        <v>31</v>
      </c>
      <c r="AC231" s="189" t="str">
        <f t="shared" ca="1" si="62"/>
        <v>CH</v>
      </c>
      <c r="AD231" s="189">
        <f t="shared" si="63"/>
        <v>7552</v>
      </c>
      <c r="AE231" s="189" t="str">
        <f t="shared" ca="1" si="64"/>
        <v>Expected overloading on the following CNEC: CNE: 380kV Lavorgo - Musignano , C: N-2 Robbia-Gorlago + Robbia-S.Fiorano</v>
      </c>
      <c r="AF231" s="190" t="e">
        <f t="shared" ca="1" si="65"/>
        <v>#N/A</v>
      </c>
      <c r="AG231" s="189">
        <f t="shared" si="66"/>
        <v>100000</v>
      </c>
      <c r="AH231" s="191" t="e">
        <f t="shared" ca="1" si="67"/>
        <v>#N/A</v>
      </c>
      <c r="AI231" s="189">
        <f t="shared" si="68"/>
        <v>0</v>
      </c>
      <c r="AJ231" s="190" t="str">
        <f t="shared" ref="AJ231:AJ234" ca="1" si="79">IF(P231,IF(AD231=100000,IF(AG231=100000,"Smoothing",IF(AI231=1,AF231,"CHECK")),IF(AG231&lt;&gt;100000,IF(AND(F231-AD231&gt;=250,F231-AD231&lt;=280),AC231,IF(AI231=1,AF231,"CHECK")),AC231)),"")</f>
        <v>CH</v>
      </c>
      <c r="AK231" s="189">
        <f t="shared" si="69"/>
        <v>7552</v>
      </c>
      <c r="AL231" s="191" t="str">
        <f t="shared" ca="1" si="70"/>
        <v>Expected overloading on the following CNEC: CNE: 380kV Lavorgo - Musignano , C: N-2 Robbia-Gorlago + Robbia-S.Fiorano</v>
      </c>
      <c r="AM231" t="str">
        <f t="shared" ca="1" si="75"/>
        <v>CH</v>
      </c>
      <c r="AN231">
        <f t="shared" si="73"/>
        <v>7552</v>
      </c>
      <c r="AO231" t="str">
        <f t="shared" ca="1" si="74"/>
        <v>Expected overloading on the following CNEC: CNE: 380kV Lavorgo - Musignano , C: N-2 Robbia-Gorlago + Robbia-S.Fiorano</v>
      </c>
    </row>
    <row r="232" spans="1:41">
      <c r="A232" s="4"/>
      <c r="B232" s="24">
        <v>20230719</v>
      </c>
      <c r="C232" s="2" t="s">
        <v>28</v>
      </c>
      <c r="D232" s="25" t="s">
        <v>45</v>
      </c>
      <c r="E232" s="135">
        <v>7796</v>
      </c>
      <c r="F232" s="12">
        <v>6968</v>
      </c>
      <c r="G232" s="135"/>
      <c r="H232" s="16">
        <v>0</v>
      </c>
      <c r="I232" s="135">
        <v>0</v>
      </c>
      <c r="J232" s="12">
        <v>0</v>
      </c>
      <c r="K232" s="16" t="s">
        <v>40</v>
      </c>
      <c r="L232" s="12" t="s">
        <v>41</v>
      </c>
      <c r="M232" s="16">
        <f t="shared" si="71"/>
        <v>0</v>
      </c>
      <c r="N232" s="135">
        <f t="shared" si="60"/>
        <v>828</v>
      </c>
      <c r="O232" s="12">
        <f t="shared" si="61"/>
        <v>0</v>
      </c>
      <c r="P232" s="66">
        <f t="shared" si="72"/>
        <v>1</v>
      </c>
      <c r="Q232" s="16" t="s">
        <v>31</v>
      </c>
      <c r="R232" s="135" t="s">
        <v>31</v>
      </c>
      <c r="S232" s="12" t="s">
        <v>31</v>
      </c>
      <c r="T232" s="135" t="s">
        <v>31</v>
      </c>
      <c r="U232" s="135">
        <v>6778</v>
      </c>
      <c r="V232" s="12" t="s">
        <v>68</v>
      </c>
      <c r="W232" s="16" t="s">
        <v>31</v>
      </c>
      <c r="X232" s="135" t="s">
        <v>31</v>
      </c>
      <c r="Y232" s="12" t="s">
        <v>31</v>
      </c>
      <c r="Z232" s="12" t="s">
        <v>31</v>
      </c>
      <c r="AA232" s="66" t="s">
        <v>31</v>
      </c>
      <c r="AB232" s="66" t="s">
        <v>31</v>
      </c>
      <c r="AC232" s="189" t="str">
        <f t="shared" ca="1" si="62"/>
        <v>CH</v>
      </c>
      <c r="AD232" s="189">
        <f t="shared" si="63"/>
        <v>6778</v>
      </c>
      <c r="AE232" s="189" t="str">
        <f t="shared" ca="1" si="64"/>
        <v>Expected overloading on the following CNEC: CNE: 380kV Fiorano - Robbia , C: 380KV GORLAGO-ROBBIA</v>
      </c>
      <c r="AF232" s="190" t="e">
        <f t="shared" ca="1" si="65"/>
        <v>#N/A</v>
      </c>
      <c r="AG232" s="189">
        <f t="shared" si="66"/>
        <v>100000</v>
      </c>
      <c r="AH232" s="191" t="e">
        <f t="shared" ca="1" si="67"/>
        <v>#N/A</v>
      </c>
      <c r="AI232" s="189">
        <f t="shared" si="68"/>
        <v>0</v>
      </c>
      <c r="AJ232" s="190" t="str">
        <f t="shared" ca="1" si="79"/>
        <v>CH</v>
      </c>
      <c r="AK232" s="189">
        <f t="shared" si="69"/>
        <v>6778</v>
      </c>
      <c r="AL232" s="191" t="str">
        <f t="shared" ca="1" si="70"/>
        <v>Expected overloading on the following CNEC: CNE: 380kV Fiorano - Robbia , C: 380KV GORLAGO-ROBBIA</v>
      </c>
      <c r="AM232" t="str">
        <f t="shared" ca="1" si="75"/>
        <v>CH</v>
      </c>
      <c r="AN232">
        <f t="shared" si="73"/>
        <v>6778</v>
      </c>
      <c r="AO232" t="str">
        <f t="shared" ca="1" si="74"/>
        <v>Expected overloading on the following CNEC: CNE: 380kV Fiorano - Robbia , C: 380KV GORLAGO-ROBBIA</v>
      </c>
    </row>
    <row r="233" spans="1:41">
      <c r="A233" s="4"/>
      <c r="B233" s="24">
        <v>20230719</v>
      </c>
      <c r="C233" s="2" t="s">
        <v>28</v>
      </c>
      <c r="D233" s="25" t="s">
        <v>46</v>
      </c>
      <c r="E233" s="135">
        <v>7456</v>
      </c>
      <c r="F233" s="12">
        <v>7041</v>
      </c>
      <c r="G233" s="135"/>
      <c r="H233" s="16">
        <v>0</v>
      </c>
      <c r="I233" s="135">
        <v>0</v>
      </c>
      <c r="J233" s="12">
        <v>0</v>
      </c>
      <c r="K233" s="16" t="s">
        <v>40</v>
      </c>
      <c r="L233" s="12" t="s">
        <v>41</v>
      </c>
      <c r="M233" s="16">
        <f t="shared" si="71"/>
        <v>0</v>
      </c>
      <c r="N233" s="135">
        <f t="shared" si="60"/>
        <v>415</v>
      </c>
      <c r="O233" s="12">
        <f t="shared" si="61"/>
        <v>0</v>
      </c>
      <c r="P233" s="66">
        <f t="shared" si="72"/>
        <v>1</v>
      </c>
      <c r="Q233" s="16" t="s">
        <v>31</v>
      </c>
      <c r="R233" s="135" t="s">
        <v>31</v>
      </c>
      <c r="S233" s="12" t="s">
        <v>31</v>
      </c>
      <c r="T233" s="135" t="s">
        <v>31</v>
      </c>
      <c r="U233" s="135">
        <v>6851</v>
      </c>
      <c r="V233" s="12" t="s">
        <v>71</v>
      </c>
      <c r="W233" s="16" t="s">
        <v>31</v>
      </c>
      <c r="X233" s="135" t="s">
        <v>31</v>
      </c>
      <c r="Y233" s="12" t="s">
        <v>31</v>
      </c>
      <c r="Z233" s="12" t="s">
        <v>31</v>
      </c>
      <c r="AA233" s="66" t="s">
        <v>31</v>
      </c>
      <c r="AB233" s="66" t="s">
        <v>31</v>
      </c>
      <c r="AC233" s="189" t="str">
        <f t="shared" ca="1" si="62"/>
        <v>CH</v>
      </c>
      <c r="AD233" s="189">
        <f t="shared" si="63"/>
        <v>6851</v>
      </c>
      <c r="AE233" s="189" t="str">
        <f t="shared" ca="1" si="64"/>
        <v>Expected overloading on the following CNEC: CNE: 380kV Filisur - Sils , C: N-1 SOAZZA-BULCIAGO</v>
      </c>
      <c r="AF233" s="190" t="e">
        <f t="shared" ca="1" si="65"/>
        <v>#N/A</v>
      </c>
      <c r="AG233" s="189">
        <f t="shared" si="66"/>
        <v>100000</v>
      </c>
      <c r="AH233" s="191" t="e">
        <f t="shared" ca="1" si="67"/>
        <v>#N/A</v>
      </c>
      <c r="AI233" s="189">
        <f t="shared" si="68"/>
        <v>0</v>
      </c>
      <c r="AJ233" s="190" t="str">
        <f t="shared" ca="1" si="79"/>
        <v>CH</v>
      </c>
      <c r="AK233" s="189">
        <f t="shared" si="69"/>
        <v>6851</v>
      </c>
      <c r="AL233" s="191" t="str">
        <f t="shared" ca="1" si="70"/>
        <v>Expected overloading on the following CNEC: CNE: 380kV Filisur - Sils , C: N-1 SOAZZA-BULCIAGO</v>
      </c>
      <c r="AM233" t="str">
        <f t="shared" ca="1" si="75"/>
        <v>CH</v>
      </c>
      <c r="AN233">
        <f t="shared" si="73"/>
        <v>6851</v>
      </c>
      <c r="AO233" t="str">
        <f t="shared" ca="1" si="74"/>
        <v>Expected overloading on the following CNEC: CNE: 380kV Filisur - Sils , C: N-1 SOAZZA-BULCIAGO</v>
      </c>
    </row>
    <row r="234" spans="1:41">
      <c r="A234" s="4"/>
      <c r="B234" s="24">
        <v>20230719</v>
      </c>
      <c r="C234" s="2" t="s">
        <v>28</v>
      </c>
      <c r="D234" s="25" t="s">
        <v>47</v>
      </c>
      <c r="E234" s="135">
        <v>7456</v>
      </c>
      <c r="F234" s="12">
        <v>7081</v>
      </c>
      <c r="G234" s="135"/>
      <c r="H234" s="16">
        <v>0</v>
      </c>
      <c r="I234" s="135">
        <v>0</v>
      </c>
      <c r="J234" s="12">
        <v>0</v>
      </c>
      <c r="K234" s="16" t="s">
        <v>40</v>
      </c>
      <c r="L234" s="12" t="s">
        <v>41</v>
      </c>
      <c r="M234" s="16">
        <f t="shared" si="71"/>
        <v>0</v>
      </c>
      <c r="N234" s="135">
        <f t="shared" si="60"/>
        <v>375</v>
      </c>
      <c r="O234" s="12">
        <f t="shared" si="61"/>
        <v>0</v>
      </c>
      <c r="P234" s="66">
        <f t="shared" si="72"/>
        <v>1</v>
      </c>
      <c r="Q234" s="16" t="s">
        <v>31</v>
      </c>
      <c r="R234" s="135" t="s">
        <v>31</v>
      </c>
      <c r="S234" s="12" t="s">
        <v>31</v>
      </c>
      <c r="T234" s="135" t="s">
        <v>31</v>
      </c>
      <c r="U234" s="135">
        <v>6891</v>
      </c>
      <c r="V234" s="12" t="s">
        <v>71</v>
      </c>
      <c r="W234" s="16" t="s">
        <v>31</v>
      </c>
      <c r="X234" s="135" t="s">
        <v>31</v>
      </c>
      <c r="Y234" s="12" t="s">
        <v>31</v>
      </c>
      <c r="Z234" s="12" t="s">
        <v>31</v>
      </c>
      <c r="AA234" s="66" t="s">
        <v>31</v>
      </c>
      <c r="AB234" s="66" t="s">
        <v>31</v>
      </c>
      <c r="AC234" s="189" t="str">
        <f t="shared" ca="1" si="62"/>
        <v>CH</v>
      </c>
      <c r="AD234" s="189">
        <f t="shared" si="63"/>
        <v>6891</v>
      </c>
      <c r="AE234" s="189" t="str">
        <f t="shared" ca="1" si="64"/>
        <v>Expected overloading on the following CNEC: CNE: 380kV Filisur - Sils , C: N-1 SOAZZA-BULCIAGO</v>
      </c>
      <c r="AF234" s="190" t="e">
        <f t="shared" ca="1" si="65"/>
        <v>#N/A</v>
      </c>
      <c r="AG234" s="189">
        <f t="shared" si="66"/>
        <v>100000</v>
      </c>
      <c r="AH234" s="191" t="e">
        <f t="shared" ca="1" si="67"/>
        <v>#N/A</v>
      </c>
      <c r="AI234" s="189">
        <f t="shared" si="68"/>
        <v>0</v>
      </c>
      <c r="AJ234" s="190" t="str">
        <f t="shared" ca="1" si="79"/>
        <v>CH</v>
      </c>
      <c r="AK234" s="189">
        <f t="shared" si="69"/>
        <v>6891</v>
      </c>
      <c r="AL234" s="191" t="str">
        <f t="shared" ca="1" si="70"/>
        <v>Expected overloading on the following CNEC: CNE: 380kV Filisur - Sils , C: N-1 SOAZZA-BULCIAGO</v>
      </c>
      <c r="AM234" t="str">
        <f t="shared" ca="1" si="75"/>
        <v>CH</v>
      </c>
      <c r="AN234">
        <f t="shared" si="73"/>
        <v>6891</v>
      </c>
      <c r="AO234" t="str">
        <f t="shared" ca="1" si="74"/>
        <v>Expected overloading on the following CNEC: CNE: 380kV Filisur - Sils , C: N-1 SOAZZA-BULCIAGO</v>
      </c>
    </row>
    <row r="235" spans="1:41" ht="15.95" thickBot="1">
      <c r="A235" s="4"/>
      <c r="B235" s="26">
        <v>20230719</v>
      </c>
      <c r="C235" s="56" t="s">
        <v>28</v>
      </c>
      <c r="D235" s="27" t="s">
        <v>48</v>
      </c>
      <c r="E235" s="14">
        <v>6856</v>
      </c>
      <c r="F235" s="15">
        <v>6856</v>
      </c>
      <c r="G235" s="14"/>
      <c r="H235" s="20">
        <v>0</v>
      </c>
      <c r="I235" s="14">
        <v>0</v>
      </c>
      <c r="J235" s="15">
        <v>0</v>
      </c>
      <c r="K235" s="20" t="s">
        <v>40</v>
      </c>
      <c r="L235" s="15" t="s">
        <v>40</v>
      </c>
      <c r="M235" s="20">
        <f t="shared" si="71"/>
        <v>0</v>
      </c>
      <c r="N235" s="14">
        <f t="shared" si="60"/>
        <v>0</v>
      </c>
      <c r="O235" s="15">
        <f t="shared" si="61"/>
        <v>0</v>
      </c>
      <c r="P235" s="66">
        <f t="shared" si="72"/>
        <v>0</v>
      </c>
      <c r="Q235" s="20" t="s">
        <v>31</v>
      </c>
      <c r="R235" s="14" t="s">
        <v>31</v>
      </c>
      <c r="S235" s="15" t="s">
        <v>31</v>
      </c>
      <c r="T235" s="14" t="s">
        <v>31</v>
      </c>
      <c r="U235" s="14" t="s">
        <v>31</v>
      </c>
      <c r="V235" s="15" t="s">
        <v>31</v>
      </c>
      <c r="W235" s="20" t="s">
        <v>31</v>
      </c>
      <c r="X235" s="14" t="s">
        <v>31</v>
      </c>
      <c r="Y235" s="15" t="s">
        <v>31</v>
      </c>
      <c r="Z235" s="15" t="s">
        <v>31</v>
      </c>
      <c r="AA235" s="63" t="s">
        <v>31</v>
      </c>
      <c r="AB235" s="63" t="s">
        <v>31</v>
      </c>
      <c r="AC235" s="189" t="e">
        <f t="shared" ca="1" si="62"/>
        <v>#N/A</v>
      </c>
      <c r="AD235" s="189">
        <f t="shared" si="63"/>
        <v>100000</v>
      </c>
      <c r="AE235" s="189" t="e">
        <f t="shared" ca="1" si="64"/>
        <v>#N/A</v>
      </c>
      <c r="AF235" s="190" t="e">
        <f t="shared" ca="1" si="65"/>
        <v>#N/A</v>
      </c>
      <c r="AG235" s="189">
        <f t="shared" si="66"/>
        <v>100000</v>
      </c>
      <c r="AH235" s="191" t="e">
        <f t="shared" ca="1" si="67"/>
        <v>#N/A</v>
      </c>
      <c r="AI235" s="189">
        <f t="shared" si="68"/>
        <v>0</v>
      </c>
      <c r="AJ235" s="190" t="s">
        <v>52</v>
      </c>
      <c r="AK235" s="189" t="str">
        <f t="shared" si="69"/>
        <v/>
      </c>
      <c r="AL235" s="191" t="str">
        <f t="shared" si="70"/>
        <v/>
      </c>
      <c r="AM235" t="str">
        <f t="shared" si="75"/>
        <v/>
      </c>
      <c r="AN235" t="str">
        <f t="shared" si="73"/>
        <v/>
      </c>
      <c r="AO235" t="str">
        <f t="shared" si="74"/>
        <v/>
      </c>
    </row>
    <row r="236" spans="1:41">
      <c r="A236" s="4"/>
      <c r="B236" s="52">
        <v>20230720</v>
      </c>
      <c r="C236" s="53" t="s">
        <v>28</v>
      </c>
      <c r="D236" s="57" t="s">
        <v>29</v>
      </c>
      <c r="E236" s="55">
        <v>6449</v>
      </c>
      <c r="F236" s="46">
        <v>6449</v>
      </c>
      <c r="G236" s="55"/>
      <c r="H236" s="45">
        <v>0</v>
      </c>
      <c r="I236" s="55">
        <v>0</v>
      </c>
      <c r="J236" s="46">
        <v>0</v>
      </c>
      <c r="K236" s="45" t="s">
        <v>30</v>
      </c>
      <c r="L236" s="46" t="s">
        <v>30</v>
      </c>
      <c r="M236" s="45">
        <f t="shared" si="71"/>
        <v>0</v>
      </c>
      <c r="N236" s="55">
        <f t="shared" si="60"/>
        <v>0</v>
      </c>
      <c r="O236" s="46">
        <f t="shared" si="61"/>
        <v>0</v>
      </c>
      <c r="P236" s="66">
        <f t="shared" si="72"/>
        <v>0</v>
      </c>
      <c r="Q236" s="45" t="s">
        <v>31</v>
      </c>
      <c r="R236" s="55" t="s">
        <v>31</v>
      </c>
      <c r="S236" s="46" t="s">
        <v>31</v>
      </c>
      <c r="T236" s="55" t="s">
        <v>31</v>
      </c>
      <c r="U236" s="55" t="s">
        <v>31</v>
      </c>
      <c r="V236" s="46" t="s">
        <v>31</v>
      </c>
      <c r="W236" s="45" t="s">
        <v>31</v>
      </c>
      <c r="X236" s="55" t="s">
        <v>31</v>
      </c>
      <c r="Y236" s="46" t="s">
        <v>31</v>
      </c>
      <c r="Z236" s="46" t="s">
        <v>31</v>
      </c>
      <c r="AA236" s="62" t="s">
        <v>31</v>
      </c>
      <c r="AB236" s="62" t="s">
        <v>31</v>
      </c>
      <c r="AC236" s="189" t="e">
        <f t="shared" ca="1" si="62"/>
        <v>#N/A</v>
      </c>
      <c r="AD236" s="189">
        <f t="shared" si="63"/>
        <v>100000</v>
      </c>
      <c r="AE236" s="189" t="e">
        <f t="shared" ca="1" si="64"/>
        <v>#N/A</v>
      </c>
      <c r="AF236" s="190" t="e">
        <f t="shared" ca="1" si="65"/>
        <v>#N/A</v>
      </c>
      <c r="AG236" s="189">
        <f t="shared" si="66"/>
        <v>100000</v>
      </c>
      <c r="AH236" s="191" t="e">
        <f t="shared" ca="1" si="67"/>
        <v>#N/A</v>
      </c>
      <c r="AI236" s="189">
        <f t="shared" si="68"/>
        <v>0</v>
      </c>
      <c r="AJ236" s="190" t="s">
        <v>52</v>
      </c>
      <c r="AK236" s="189" t="str">
        <f t="shared" si="69"/>
        <v/>
      </c>
      <c r="AL236" s="191" t="str">
        <f t="shared" si="70"/>
        <v/>
      </c>
      <c r="AM236" t="str">
        <f t="shared" si="75"/>
        <v/>
      </c>
      <c r="AN236" t="str">
        <f t="shared" si="73"/>
        <v/>
      </c>
      <c r="AO236" t="str">
        <f t="shared" si="74"/>
        <v/>
      </c>
    </row>
    <row r="237" spans="1:41">
      <c r="A237" s="4"/>
      <c r="B237" s="24">
        <v>20230720</v>
      </c>
      <c r="C237" s="2" t="s">
        <v>28</v>
      </c>
      <c r="D237" s="25" t="s">
        <v>32</v>
      </c>
      <c r="E237" s="135">
        <v>6483</v>
      </c>
      <c r="F237" s="12">
        <v>6505</v>
      </c>
      <c r="G237" s="135"/>
      <c r="H237" s="16">
        <v>0</v>
      </c>
      <c r="I237" s="135">
        <v>0</v>
      </c>
      <c r="J237" s="12">
        <v>0</v>
      </c>
      <c r="K237" s="16" t="s">
        <v>30</v>
      </c>
      <c r="L237" s="12" t="s">
        <v>30</v>
      </c>
      <c r="M237" s="16">
        <f t="shared" si="71"/>
        <v>0</v>
      </c>
      <c r="N237" s="135">
        <f t="shared" si="60"/>
        <v>-22</v>
      </c>
      <c r="O237" s="12">
        <f t="shared" si="61"/>
        <v>0</v>
      </c>
      <c r="P237" s="66">
        <f t="shared" si="72"/>
        <v>0</v>
      </c>
      <c r="Q237" s="16" t="s">
        <v>31</v>
      </c>
      <c r="R237" s="135" t="s">
        <v>31</v>
      </c>
      <c r="S237" s="12" t="s">
        <v>31</v>
      </c>
      <c r="T237" s="135" t="s">
        <v>31</v>
      </c>
      <c r="U237" s="135" t="s">
        <v>31</v>
      </c>
      <c r="V237" s="12" t="s">
        <v>31</v>
      </c>
      <c r="W237" s="16" t="s">
        <v>31</v>
      </c>
      <c r="X237" s="135" t="s">
        <v>31</v>
      </c>
      <c r="Y237" s="12" t="s">
        <v>31</v>
      </c>
      <c r="Z237" s="12" t="s">
        <v>31</v>
      </c>
      <c r="AA237" s="66" t="s">
        <v>31</v>
      </c>
      <c r="AB237" s="66" t="s">
        <v>31</v>
      </c>
      <c r="AC237" s="189" t="e">
        <f t="shared" ca="1" si="62"/>
        <v>#N/A</v>
      </c>
      <c r="AD237" s="189">
        <f t="shared" si="63"/>
        <v>100000</v>
      </c>
      <c r="AE237" s="189" t="e">
        <f t="shared" ca="1" si="64"/>
        <v>#N/A</v>
      </c>
      <c r="AF237" s="190" t="e">
        <f t="shared" ca="1" si="65"/>
        <v>#N/A</v>
      </c>
      <c r="AG237" s="189">
        <f t="shared" si="66"/>
        <v>100000</v>
      </c>
      <c r="AH237" s="191" t="e">
        <f t="shared" ca="1" si="67"/>
        <v>#N/A</v>
      </c>
      <c r="AI237" s="189">
        <f t="shared" si="68"/>
        <v>0</v>
      </c>
      <c r="AJ237" s="190" t="s">
        <v>52</v>
      </c>
      <c r="AK237" s="189" t="str">
        <f t="shared" si="69"/>
        <v/>
      </c>
      <c r="AL237" s="191" t="str">
        <f t="shared" si="70"/>
        <v/>
      </c>
      <c r="AM237" t="str">
        <f t="shared" si="75"/>
        <v/>
      </c>
      <c r="AN237" t="str">
        <f t="shared" si="73"/>
        <v/>
      </c>
      <c r="AO237" t="str">
        <f t="shared" si="74"/>
        <v/>
      </c>
    </row>
    <row r="238" spans="1:41">
      <c r="A238" s="4"/>
      <c r="B238" s="24">
        <v>20230720</v>
      </c>
      <c r="C238" s="2" t="s">
        <v>28</v>
      </c>
      <c r="D238" s="25" t="s">
        <v>34</v>
      </c>
      <c r="E238" s="135">
        <v>6543</v>
      </c>
      <c r="F238" s="12">
        <v>6543</v>
      </c>
      <c r="G238" s="135"/>
      <c r="H238" s="16">
        <v>0</v>
      </c>
      <c r="I238" s="135">
        <v>0</v>
      </c>
      <c r="J238" s="12">
        <v>0</v>
      </c>
      <c r="K238" s="16" t="s">
        <v>30</v>
      </c>
      <c r="L238" s="12" t="s">
        <v>30</v>
      </c>
      <c r="M238" s="16">
        <f t="shared" si="71"/>
        <v>0</v>
      </c>
      <c r="N238" s="135">
        <f t="shared" si="60"/>
        <v>0</v>
      </c>
      <c r="O238" s="12">
        <f t="shared" si="61"/>
        <v>0</v>
      </c>
      <c r="P238" s="66">
        <f t="shared" si="72"/>
        <v>0</v>
      </c>
      <c r="Q238" s="16" t="s">
        <v>31</v>
      </c>
      <c r="R238" s="135" t="s">
        <v>31</v>
      </c>
      <c r="S238" s="12" t="s">
        <v>31</v>
      </c>
      <c r="T238" s="135" t="s">
        <v>31</v>
      </c>
      <c r="U238" s="135" t="s">
        <v>31</v>
      </c>
      <c r="V238" s="12" t="s">
        <v>31</v>
      </c>
      <c r="W238" s="16" t="s">
        <v>31</v>
      </c>
      <c r="X238" s="135" t="s">
        <v>31</v>
      </c>
      <c r="Y238" s="12" t="s">
        <v>31</v>
      </c>
      <c r="Z238" s="12" t="s">
        <v>31</v>
      </c>
      <c r="AA238" s="66" t="s">
        <v>31</v>
      </c>
      <c r="AB238" s="66" t="s">
        <v>31</v>
      </c>
      <c r="AC238" s="189" t="e">
        <f t="shared" ca="1" si="62"/>
        <v>#N/A</v>
      </c>
      <c r="AD238" s="189">
        <f t="shared" si="63"/>
        <v>100000</v>
      </c>
      <c r="AE238" s="189" t="e">
        <f t="shared" ca="1" si="64"/>
        <v>#N/A</v>
      </c>
      <c r="AF238" s="190" t="e">
        <f t="shared" ca="1" si="65"/>
        <v>#N/A</v>
      </c>
      <c r="AG238" s="189">
        <f t="shared" si="66"/>
        <v>100000</v>
      </c>
      <c r="AH238" s="191" t="e">
        <f t="shared" ca="1" si="67"/>
        <v>#N/A</v>
      </c>
      <c r="AI238" s="189">
        <f t="shared" si="68"/>
        <v>0</v>
      </c>
      <c r="AJ238" s="190" t="s">
        <v>52</v>
      </c>
      <c r="AK238" s="189" t="str">
        <f t="shared" si="69"/>
        <v/>
      </c>
      <c r="AL238" s="191" t="str">
        <f t="shared" si="70"/>
        <v/>
      </c>
      <c r="AM238" t="str">
        <f t="shared" si="75"/>
        <v/>
      </c>
      <c r="AN238" t="str">
        <f t="shared" si="73"/>
        <v/>
      </c>
      <c r="AO238" t="str">
        <f t="shared" si="74"/>
        <v/>
      </c>
    </row>
    <row r="239" spans="1:41">
      <c r="A239" s="4"/>
      <c r="B239" s="24">
        <v>20230720</v>
      </c>
      <c r="C239" s="2" t="s">
        <v>28</v>
      </c>
      <c r="D239" s="25" t="s">
        <v>35</v>
      </c>
      <c r="E239" s="135">
        <v>6864</v>
      </c>
      <c r="F239" s="12">
        <v>6611</v>
      </c>
      <c r="G239" s="135"/>
      <c r="H239" s="16">
        <v>3410</v>
      </c>
      <c r="I239" s="135">
        <v>253</v>
      </c>
      <c r="J239" s="12">
        <v>0</v>
      </c>
      <c r="K239" s="16" t="s">
        <v>58</v>
      </c>
      <c r="L239" s="12" t="s">
        <v>41</v>
      </c>
      <c r="M239" s="16">
        <f t="shared" si="71"/>
        <v>3157</v>
      </c>
      <c r="N239" s="135">
        <f t="shared" si="60"/>
        <v>253</v>
      </c>
      <c r="O239" s="12">
        <f t="shared" si="61"/>
        <v>-3157</v>
      </c>
      <c r="P239" s="66">
        <f t="shared" si="72"/>
        <v>1</v>
      </c>
      <c r="Q239" s="16" t="s">
        <v>31</v>
      </c>
      <c r="R239" s="135" t="s">
        <v>31</v>
      </c>
      <c r="S239" s="12" t="s">
        <v>31</v>
      </c>
      <c r="T239" s="135" t="s">
        <v>31</v>
      </c>
      <c r="U239" s="135" t="s">
        <v>31</v>
      </c>
      <c r="V239" s="12" t="s">
        <v>31</v>
      </c>
      <c r="W239" s="16" t="s">
        <v>31</v>
      </c>
      <c r="X239" s="135">
        <v>6421</v>
      </c>
      <c r="Y239" s="12" t="s">
        <v>59</v>
      </c>
      <c r="Z239" s="12" t="s">
        <v>31</v>
      </c>
      <c r="AA239" s="66" t="s">
        <v>31</v>
      </c>
      <c r="AB239" s="66" t="s">
        <v>31</v>
      </c>
      <c r="AC239" s="189" t="str">
        <f t="shared" ca="1" si="62"/>
        <v>FR</v>
      </c>
      <c r="AD239" s="189">
        <f t="shared" si="63"/>
        <v>6421</v>
      </c>
      <c r="AE239" s="189" t="str">
        <f t="shared" ca="1" si="64"/>
        <v>Process fail during TSO validation phase</v>
      </c>
      <c r="AF239" s="190" t="e">
        <f t="shared" ca="1" si="65"/>
        <v>#N/A</v>
      </c>
      <c r="AG239" s="189">
        <f t="shared" si="66"/>
        <v>100000</v>
      </c>
      <c r="AH239" s="191" t="e">
        <f t="shared" ca="1" si="67"/>
        <v>#N/A</v>
      </c>
      <c r="AI239" s="189">
        <f t="shared" si="68"/>
        <v>0</v>
      </c>
      <c r="AJ239" s="190" t="str">
        <f t="shared" ref="AJ239:AJ241" ca="1" si="80">IF(P239,IF(AD239=100000,IF(AG239=100000,"Smoothing",IF(AI239=1,AF239,"CHECK")),IF(AG239&lt;&gt;100000,IF(AND(F239-AD239&gt;=250,F239-AD239&lt;=280),AC239,IF(AI239=1,AF239,"CHECK")),AC239)),"")</f>
        <v>FR</v>
      </c>
      <c r="AK239" s="189">
        <f t="shared" si="69"/>
        <v>6421</v>
      </c>
      <c r="AL239" s="191" t="str">
        <f t="shared" ca="1" si="70"/>
        <v>Process fail during TSO validation phase</v>
      </c>
      <c r="AM239" t="str">
        <f t="shared" ca="1" si="75"/>
        <v>FR</v>
      </c>
      <c r="AN239">
        <f t="shared" si="73"/>
        <v>6421</v>
      </c>
      <c r="AO239" t="str">
        <f t="shared" ca="1" si="74"/>
        <v>Process fail during TSO validation phase</v>
      </c>
    </row>
    <row r="240" spans="1:41">
      <c r="A240" s="4"/>
      <c r="B240" s="24">
        <v>20230720</v>
      </c>
      <c r="C240" s="2" t="s">
        <v>28</v>
      </c>
      <c r="D240" s="25" t="s">
        <v>37</v>
      </c>
      <c r="E240" s="135">
        <v>6864</v>
      </c>
      <c r="F240" s="12">
        <v>6611</v>
      </c>
      <c r="G240" s="135"/>
      <c r="H240" s="16">
        <v>3410</v>
      </c>
      <c r="I240" s="135">
        <v>253</v>
      </c>
      <c r="J240" s="12">
        <v>0</v>
      </c>
      <c r="K240" s="16" t="s">
        <v>58</v>
      </c>
      <c r="L240" s="12" t="s">
        <v>41</v>
      </c>
      <c r="M240" s="16">
        <f t="shared" si="71"/>
        <v>3157</v>
      </c>
      <c r="N240" s="135">
        <f t="shared" si="60"/>
        <v>253</v>
      </c>
      <c r="O240" s="12">
        <f t="shared" si="61"/>
        <v>-3157</v>
      </c>
      <c r="P240" s="66">
        <f t="shared" si="72"/>
        <v>1</v>
      </c>
      <c r="Q240" s="16" t="s">
        <v>31</v>
      </c>
      <c r="R240" s="135" t="s">
        <v>31</v>
      </c>
      <c r="S240" s="12" t="s">
        <v>31</v>
      </c>
      <c r="T240" s="135" t="s">
        <v>31</v>
      </c>
      <c r="U240" s="135" t="s">
        <v>31</v>
      </c>
      <c r="V240" s="12" t="s">
        <v>31</v>
      </c>
      <c r="W240" s="16" t="s">
        <v>31</v>
      </c>
      <c r="X240" s="135">
        <v>6421</v>
      </c>
      <c r="Y240" s="12" t="s">
        <v>59</v>
      </c>
      <c r="Z240" s="12" t="s">
        <v>31</v>
      </c>
      <c r="AA240" s="66" t="s">
        <v>31</v>
      </c>
      <c r="AB240" s="66" t="s">
        <v>31</v>
      </c>
      <c r="AC240" s="189" t="str">
        <f t="shared" ca="1" si="62"/>
        <v>FR</v>
      </c>
      <c r="AD240" s="189">
        <f t="shared" si="63"/>
        <v>6421</v>
      </c>
      <c r="AE240" s="189" t="str">
        <f t="shared" ca="1" si="64"/>
        <v>Process fail during TSO validation phase</v>
      </c>
      <c r="AF240" s="190" t="e">
        <f t="shared" ca="1" si="65"/>
        <v>#N/A</v>
      </c>
      <c r="AG240" s="189">
        <f t="shared" si="66"/>
        <v>100000</v>
      </c>
      <c r="AH240" s="191" t="e">
        <f t="shared" ca="1" si="67"/>
        <v>#N/A</v>
      </c>
      <c r="AI240" s="189">
        <f t="shared" si="68"/>
        <v>0</v>
      </c>
      <c r="AJ240" s="190" t="str">
        <f t="shared" ca="1" si="80"/>
        <v>FR</v>
      </c>
      <c r="AK240" s="189">
        <f t="shared" si="69"/>
        <v>6421</v>
      </c>
      <c r="AL240" s="191" t="str">
        <f t="shared" ca="1" si="70"/>
        <v>Process fail during TSO validation phase</v>
      </c>
      <c r="AM240" t="str">
        <f t="shared" ca="1" si="75"/>
        <v>FR</v>
      </c>
      <c r="AN240">
        <f t="shared" si="73"/>
        <v>6421</v>
      </c>
      <c r="AO240" t="str">
        <f t="shared" ca="1" si="74"/>
        <v>Process fail during TSO validation phase</v>
      </c>
    </row>
    <row r="241" spans="1:41">
      <c r="A241" s="4"/>
      <c r="B241" s="24">
        <v>20230720</v>
      </c>
      <c r="C241" s="2" t="s">
        <v>28</v>
      </c>
      <c r="D241" s="25" t="s">
        <v>38</v>
      </c>
      <c r="E241" s="135">
        <v>6864</v>
      </c>
      <c r="F241" s="12">
        <v>6611</v>
      </c>
      <c r="G241" s="135"/>
      <c r="H241" s="16">
        <v>3410</v>
      </c>
      <c r="I241" s="135">
        <v>253</v>
      </c>
      <c r="J241" s="12">
        <v>0</v>
      </c>
      <c r="K241" s="16" t="s">
        <v>58</v>
      </c>
      <c r="L241" s="12" t="s">
        <v>41</v>
      </c>
      <c r="M241" s="16">
        <f t="shared" si="71"/>
        <v>3157</v>
      </c>
      <c r="N241" s="135">
        <f t="shared" si="60"/>
        <v>253</v>
      </c>
      <c r="O241" s="12">
        <f t="shared" si="61"/>
        <v>-3157</v>
      </c>
      <c r="P241" s="66">
        <f t="shared" si="72"/>
        <v>1</v>
      </c>
      <c r="Q241" s="16" t="s">
        <v>31</v>
      </c>
      <c r="R241" s="135" t="s">
        <v>31</v>
      </c>
      <c r="S241" s="12" t="s">
        <v>31</v>
      </c>
      <c r="T241" s="135" t="s">
        <v>31</v>
      </c>
      <c r="U241" s="135" t="s">
        <v>31</v>
      </c>
      <c r="V241" s="12" t="s">
        <v>31</v>
      </c>
      <c r="W241" s="16" t="s">
        <v>31</v>
      </c>
      <c r="X241" s="135">
        <v>6421</v>
      </c>
      <c r="Y241" s="12" t="s">
        <v>59</v>
      </c>
      <c r="Z241" s="12" t="s">
        <v>31</v>
      </c>
      <c r="AA241" s="66" t="s">
        <v>31</v>
      </c>
      <c r="AB241" s="66" t="s">
        <v>31</v>
      </c>
      <c r="AC241" s="189" t="str">
        <f t="shared" ca="1" si="62"/>
        <v>FR</v>
      </c>
      <c r="AD241" s="189">
        <f t="shared" si="63"/>
        <v>6421</v>
      </c>
      <c r="AE241" s="189" t="str">
        <f t="shared" ca="1" si="64"/>
        <v>Process fail during TSO validation phase</v>
      </c>
      <c r="AF241" s="190" t="e">
        <f t="shared" ca="1" si="65"/>
        <v>#N/A</v>
      </c>
      <c r="AG241" s="189">
        <f t="shared" si="66"/>
        <v>100000</v>
      </c>
      <c r="AH241" s="191" t="e">
        <f t="shared" ca="1" si="67"/>
        <v>#N/A</v>
      </c>
      <c r="AI241" s="189">
        <f t="shared" si="68"/>
        <v>0</v>
      </c>
      <c r="AJ241" s="190" t="str">
        <f t="shared" ca="1" si="80"/>
        <v>FR</v>
      </c>
      <c r="AK241" s="189">
        <f t="shared" si="69"/>
        <v>6421</v>
      </c>
      <c r="AL241" s="191" t="str">
        <f t="shared" ca="1" si="70"/>
        <v>Process fail during TSO validation phase</v>
      </c>
      <c r="AM241" t="str">
        <f t="shared" ca="1" si="75"/>
        <v>FR</v>
      </c>
      <c r="AN241">
        <f t="shared" si="73"/>
        <v>6421</v>
      </c>
      <c r="AO241" t="str">
        <f t="shared" ca="1" si="74"/>
        <v>Process fail during TSO validation phase</v>
      </c>
    </row>
    <row r="242" spans="1:41">
      <c r="A242" s="4"/>
      <c r="B242" s="24">
        <v>20230720</v>
      </c>
      <c r="C242" s="2" t="s">
        <v>28</v>
      </c>
      <c r="D242" s="25" t="s">
        <v>39</v>
      </c>
      <c r="E242" s="135">
        <v>7061</v>
      </c>
      <c r="F242" s="12">
        <v>7061</v>
      </c>
      <c r="G242" s="135"/>
      <c r="H242" s="16">
        <v>0</v>
      </c>
      <c r="I242" s="135">
        <v>0</v>
      </c>
      <c r="J242" s="12">
        <v>0</v>
      </c>
      <c r="K242" s="16" t="s">
        <v>30</v>
      </c>
      <c r="L242" s="12" t="s">
        <v>30</v>
      </c>
      <c r="M242" s="16">
        <f t="shared" si="71"/>
        <v>0</v>
      </c>
      <c r="N242" s="135">
        <f t="shared" si="60"/>
        <v>0</v>
      </c>
      <c r="O242" s="12">
        <f t="shared" si="61"/>
        <v>0</v>
      </c>
      <c r="P242" s="66">
        <f t="shared" si="72"/>
        <v>0</v>
      </c>
      <c r="Q242" s="16" t="s">
        <v>31</v>
      </c>
      <c r="R242" s="135" t="s">
        <v>31</v>
      </c>
      <c r="S242" s="12" t="s">
        <v>31</v>
      </c>
      <c r="T242" s="135" t="s">
        <v>31</v>
      </c>
      <c r="U242" s="135" t="s">
        <v>31</v>
      </c>
      <c r="V242" s="12" t="s">
        <v>31</v>
      </c>
      <c r="W242" s="16" t="s">
        <v>31</v>
      </c>
      <c r="X242" s="135" t="s">
        <v>31</v>
      </c>
      <c r="Y242" s="12" t="s">
        <v>31</v>
      </c>
      <c r="Z242" s="12" t="s">
        <v>31</v>
      </c>
      <c r="AA242" s="66" t="s">
        <v>31</v>
      </c>
      <c r="AB242" s="66" t="s">
        <v>31</v>
      </c>
      <c r="AC242" s="189" t="e">
        <f t="shared" ca="1" si="62"/>
        <v>#N/A</v>
      </c>
      <c r="AD242" s="189">
        <f t="shared" si="63"/>
        <v>100000</v>
      </c>
      <c r="AE242" s="189" t="e">
        <f t="shared" ca="1" si="64"/>
        <v>#N/A</v>
      </c>
      <c r="AF242" s="190" t="e">
        <f t="shared" ca="1" si="65"/>
        <v>#N/A</v>
      </c>
      <c r="AG242" s="189">
        <f t="shared" si="66"/>
        <v>100000</v>
      </c>
      <c r="AH242" s="191" t="e">
        <f t="shared" ca="1" si="67"/>
        <v>#N/A</v>
      </c>
      <c r="AI242" s="189">
        <f t="shared" si="68"/>
        <v>0</v>
      </c>
      <c r="AJ242" s="190" t="s">
        <v>52</v>
      </c>
      <c r="AK242" s="189" t="str">
        <f t="shared" si="69"/>
        <v/>
      </c>
      <c r="AL242" s="191" t="str">
        <f t="shared" si="70"/>
        <v/>
      </c>
      <c r="AM242" t="str">
        <f t="shared" si="75"/>
        <v/>
      </c>
      <c r="AN242" t="str">
        <f t="shared" si="73"/>
        <v/>
      </c>
      <c r="AO242" t="str">
        <f t="shared" si="74"/>
        <v/>
      </c>
    </row>
    <row r="243" spans="1:41">
      <c r="A243" s="4"/>
      <c r="B243" s="24">
        <v>20230720</v>
      </c>
      <c r="C243" s="2" t="s">
        <v>28</v>
      </c>
      <c r="D243" s="25" t="s">
        <v>43</v>
      </c>
      <c r="E243" s="135">
        <v>6903</v>
      </c>
      <c r="F243" s="12">
        <v>6903</v>
      </c>
      <c r="G243" s="135"/>
      <c r="H243" s="16">
        <v>0</v>
      </c>
      <c r="I243" s="135">
        <v>0</v>
      </c>
      <c r="J243" s="12">
        <v>0</v>
      </c>
      <c r="K243" s="16" t="s">
        <v>40</v>
      </c>
      <c r="L243" s="12" t="s">
        <v>40</v>
      </c>
      <c r="M243" s="16">
        <f t="shared" si="71"/>
        <v>0</v>
      </c>
      <c r="N243" s="135">
        <f t="shared" si="60"/>
        <v>0</v>
      </c>
      <c r="O243" s="12">
        <f t="shared" si="61"/>
        <v>0</v>
      </c>
      <c r="P243" s="66">
        <f t="shared" si="72"/>
        <v>0</v>
      </c>
      <c r="Q243" s="16" t="s">
        <v>31</v>
      </c>
      <c r="R243" s="135" t="s">
        <v>31</v>
      </c>
      <c r="S243" s="12" t="s">
        <v>31</v>
      </c>
      <c r="T243" s="135" t="s">
        <v>31</v>
      </c>
      <c r="U243" s="135" t="s">
        <v>31</v>
      </c>
      <c r="V243" s="12" t="s">
        <v>31</v>
      </c>
      <c r="W243" s="16" t="s">
        <v>31</v>
      </c>
      <c r="X243" s="135" t="s">
        <v>31</v>
      </c>
      <c r="Y243" s="12" t="s">
        <v>31</v>
      </c>
      <c r="Z243" s="12" t="s">
        <v>31</v>
      </c>
      <c r="AA243" s="66" t="s">
        <v>31</v>
      </c>
      <c r="AB243" s="66" t="s">
        <v>31</v>
      </c>
      <c r="AC243" s="189" t="e">
        <f t="shared" ca="1" si="62"/>
        <v>#N/A</v>
      </c>
      <c r="AD243" s="189">
        <f t="shared" si="63"/>
        <v>100000</v>
      </c>
      <c r="AE243" s="189" t="e">
        <f t="shared" ca="1" si="64"/>
        <v>#N/A</v>
      </c>
      <c r="AF243" s="190" t="e">
        <f t="shared" ca="1" si="65"/>
        <v>#N/A</v>
      </c>
      <c r="AG243" s="189">
        <f t="shared" si="66"/>
        <v>100000</v>
      </c>
      <c r="AH243" s="191" t="e">
        <f t="shared" ca="1" si="67"/>
        <v>#N/A</v>
      </c>
      <c r="AI243" s="189">
        <f t="shared" si="68"/>
        <v>0</v>
      </c>
      <c r="AJ243" s="190" t="s">
        <v>52</v>
      </c>
      <c r="AK243" s="189" t="str">
        <f t="shared" si="69"/>
        <v/>
      </c>
      <c r="AL243" s="191" t="str">
        <f t="shared" si="70"/>
        <v/>
      </c>
      <c r="AM243" t="str">
        <f t="shared" si="75"/>
        <v/>
      </c>
      <c r="AN243" t="str">
        <f t="shared" si="73"/>
        <v/>
      </c>
      <c r="AO243" t="str">
        <f t="shared" si="74"/>
        <v/>
      </c>
    </row>
    <row r="244" spans="1:41">
      <c r="A244" s="4"/>
      <c r="B244" s="24">
        <v>20230720</v>
      </c>
      <c r="C244" s="2" t="s">
        <v>28</v>
      </c>
      <c r="D244" s="25" t="s">
        <v>45</v>
      </c>
      <c r="E244" s="135">
        <v>6903</v>
      </c>
      <c r="F244" s="12">
        <v>6903</v>
      </c>
      <c r="G244" s="135"/>
      <c r="H244" s="16">
        <v>0</v>
      </c>
      <c r="I244" s="135">
        <v>0</v>
      </c>
      <c r="J244" s="12">
        <v>0</v>
      </c>
      <c r="K244" s="16" t="s">
        <v>40</v>
      </c>
      <c r="L244" s="12" t="s">
        <v>40</v>
      </c>
      <c r="M244" s="16">
        <f t="shared" si="71"/>
        <v>0</v>
      </c>
      <c r="N244" s="135">
        <f t="shared" si="60"/>
        <v>0</v>
      </c>
      <c r="O244" s="12">
        <f t="shared" si="61"/>
        <v>0</v>
      </c>
      <c r="P244" s="66">
        <f t="shared" si="72"/>
        <v>0</v>
      </c>
      <c r="Q244" s="16" t="s">
        <v>31</v>
      </c>
      <c r="R244" s="135" t="s">
        <v>31</v>
      </c>
      <c r="S244" s="12" t="s">
        <v>31</v>
      </c>
      <c r="T244" s="135" t="s">
        <v>31</v>
      </c>
      <c r="U244" s="135" t="s">
        <v>31</v>
      </c>
      <c r="V244" s="12" t="s">
        <v>31</v>
      </c>
      <c r="W244" s="16" t="s">
        <v>31</v>
      </c>
      <c r="X244" s="135" t="s">
        <v>31</v>
      </c>
      <c r="Y244" s="12" t="s">
        <v>31</v>
      </c>
      <c r="Z244" s="12" t="s">
        <v>31</v>
      </c>
      <c r="AA244" s="66" t="s">
        <v>31</v>
      </c>
      <c r="AB244" s="66" t="s">
        <v>31</v>
      </c>
      <c r="AC244" s="189" t="e">
        <f t="shared" ca="1" si="62"/>
        <v>#N/A</v>
      </c>
      <c r="AD244" s="189">
        <f t="shared" si="63"/>
        <v>100000</v>
      </c>
      <c r="AE244" s="189" t="e">
        <f t="shared" ca="1" si="64"/>
        <v>#N/A</v>
      </c>
      <c r="AF244" s="190" t="e">
        <f t="shared" ca="1" si="65"/>
        <v>#N/A</v>
      </c>
      <c r="AG244" s="189">
        <f t="shared" si="66"/>
        <v>100000</v>
      </c>
      <c r="AH244" s="191" t="e">
        <f t="shared" ca="1" si="67"/>
        <v>#N/A</v>
      </c>
      <c r="AI244" s="189">
        <f t="shared" si="68"/>
        <v>0</v>
      </c>
      <c r="AJ244" s="190" t="s">
        <v>52</v>
      </c>
      <c r="AK244" s="189" t="str">
        <f t="shared" si="69"/>
        <v/>
      </c>
      <c r="AL244" s="191" t="str">
        <f t="shared" si="70"/>
        <v/>
      </c>
      <c r="AM244" t="str">
        <f t="shared" si="75"/>
        <v/>
      </c>
      <c r="AN244" t="str">
        <f t="shared" si="73"/>
        <v/>
      </c>
      <c r="AO244" t="str">
        <f t="shared" si="74"/>
        <v/>
      </c>
    </row>
    <row r="245" spans="1:41">
      <c r="A245" s="4"/>
      <c r="B245" s="24">
        <v>20230720</v>
      </c>
      <c r="C245" s="2" t="s">
        <v>28</v>
      </c>
      <c r="D245" s="25" t="s">
        <v>46</v>
      </c>
      <c r="E245" s="135">
        <v>7201</v>
      </c>
      <c r="F245" s="12">
        <v>7201</v>
      </c>
      <c r="G245" s="135"/>
      <c r="H245" s="16">
        <v>0</v>
      </c>
      <c r="I245" s="135">
        <v>0</v>
      </c>
      <c r="J245" s="12">
        <v>0</v>
      </c>
      <c r="K245" s="16" t="s">
        <v>40</v>
      </c>
      <c r="L245" s="12" t="s">
        <v>40</v>
      </c>
      <c r="M245" s="16">
        <f t="shared" si="71"/>
        <v>0</v>
      </c>
      <c r="N245" s="135">
        <f t="shared" si="60"/>
        <v>0</v>
      </c>
      <c r="O245" s="12">
        <f t="shared" si="61"/>
        <v>0</v>
      </c>
      <c r="P245" s="66">
        <f t="shared" si="72"/>
        <v>0</v>
      </c>
      <c r="Q245" s="16" t="s">
        <v>31</v>
      </c>
      <c r="R245" s="135" t="s">
        <v>31</v>
      </c>
      <c r="S245" s="12" t="s">
        <v>31</v>
      </c>
      <c r="T245" s="135" t="s">
        <v>31</v>
      </c>
      <c r="U245" s="135" t="s">
        <v>31</v>
      </c>
      <c r="V245" s="12" t="s">
        <v>31</v>
      </c>
      <c r="W245" s="16" t="s">
        <v>31</v>
      </c>
      <c r="X245" s="135" t="s">
        <v>31</v>
      </c>
      <c r="Y245" s="12" t="s">
        <v>31</v>
      </c>
      <c r="Z245" s="12" t="s">
        <v>31</v>
      </c>
      <c r="AA245" s="66" t="s">
        <v>31</v>
      </c>
      <c r="AB245" s="66" t="s">
        <v>31</v>
      </c>
      <c r="AC245" s="189" t="e">
        <f t="shared" ca="1" si="62"/>
        <v>#N/A</v>
      </c>
      <c r="AD245" s="189">
        <f t="shared" si="63"/>
        <v>100000</v>
      </c>
      <c r="AE245" s="189" t="e">
        <f t="shared" ca="1" si="64"/>
        <v>#N/A</v>
      </c>
      <c r="AF245" s="190" t="e">
        <f t="shared" ca="1" si="65"/>
        <v>#N/A</v>
      </c>
      <c r="AG245" s="189">
        <f t="shared" si="66"/>
        <v>100000</v>
      </c>
      <c r="AH245" s="191" t="e">
        <f t="shared" ca="1" si="67"/>
        <v>#N/A</v>
      </c>
      <c r="AI245" s="189">
        <f t="shared" si="68"/>
        <v>0</v>
      </c>
      <c r="AJ245" s="190" t="s">
        <v>52</v>
      </c>
      <c r="AK245" s="189" t="str">
        <f t="shared" si="69"/>
        <v/>
      </c>
      <c r="AL245" s="191" t="str">
        <f t="shared" si="70"/>
        <v/>
      </c>
      <c r="AM245" t="str">
        <f t="shared" si="75"/>
        <v/>
      </c>
      <c r="AN245" t="str">
        <f t="shared" si="73"/>
        <v/>
      </c>
      <c r="AO245" t="str">
        <f t="shared" si="74"/>
        <v/>
      </c>
    </row>
    <row r="246" spans="1:41">
      <c r="A246" s="4"/>
      <c r="B246" s="24">
        <v>20230720</v>
      </c>
      <c r="C246" s="2" t="s">
        <v>28</v>
      </c>
      <c r="D246" s="25" t="s">
        <v>47</v>
      </c>
      <c r="E246" s="135">
        <v>7201</v>
      </c>
      <c r="F246" s="12">
        <v>7201</v>
      </c>
      <c r="G246" s="135"/>
      <c r="H246" s="16">
        <v>0</v>
      </c>
      <c r="I246" s="135">
        <v>0</v>
      </c>
      <c r="J246" s="12">
        <v>0</v>
      </c>
      <c r="K246" s="16" t="s">
        <v>40</v>
      </c>
      <c r="L246" s="12" t="s">
        <v>40</v>
      </c>
      <c r="M246" s="16">
        <f t="shared" si="71"/>
        <v>0</v>
      </c>
      <c r="N246" s="135">
        <f t="shared" si="60"/>
        <v>0</v>
      </c>
      <c r="O246" s="12">
        <f t="shared" si="61"/>
        <v>0</v>
      </c>
      <c r="P246" s="66">
        <f t="shared" si="72"/>
        <v>0</v>
      </c>
      <c r="Q246" s="16" t="s">
        <v>31</v>
      </c>
      <c r="R246" s="135" t="s">
        <v>31</v>
      </c>
      <c r="S246" s="12" t="s">
        <v>31</v>
      </c>
      <c r="T246" s="135" t="s">
        <v>31</v>
      </c>
      <c r="U246" s="135" t="s">
        <v>31</v>
      </c>
      <c r="V246" s="12" t="s">
        <v>31</v>
      </c>
      <c r="W246" s="16" t="s">
        <v>31</v>
      </c>
      <c r="X246" s="135" t="s">
        <v>31</v>
      </c>
      <c r="Y246" s="12" t="s">
        <v>31</v>
      </c>
      <c r="Z246" s="12" t="s">
        <v>31</v>
      </c>
      <c r="AA246" s="66" t="s">
        <v>31</v>
      </c>
      <c r="AB246" s="66" t="s">
        <v>31</v>
      </c>
      <c r="AC246" s="189" t="e">
        <f t="shared" ca="1" si="62"/>
        <v>#N/A</v>
      </c>
      <c r="AD246" s="189">
        <f t="shared" si="63"/>
        <v>100000</v>
      </c>
      <c r="AE246" s="189" t="e">
        <f t="shared" ca="1" si="64"/>
        <v>#N/A</v>
      </c>
      <c r="AF246" s="190" t="e">
        <f t="shared" ca="1" si="65"/>
        <v>#N/A</v>
      </c>
      <c r="AG246" s="189">
        <f t="shared" si="66"/>
        <v>100000</v>
      </c>
      <c r="AH246" s="191" t="e">
        <f t="shared" ca="1" si="67"/>
        <v>#N/A</v>
      </c>
      <c r="AI246" s="189">
        <f t="shared" si="68"/>
        <v>0</v>
      </c>
      <c r="AJ246" s="190" t="s">
        <v>52</v>
      </c>
      <c r="AK246" s="189" t="str">
        <f t="shared" si="69"/>
        <v/>
      </c>
      <c r="AL246" s="191" t="str">
        <f t="shared" si="70"/>
        <v/>
      </c>
      <c r="AM246" t="str">
        <f t="shared" si="75"/>
        <v/>
      </c>
      <c r="AN246" t="str">
        <f t="shared" si="73"/>
        <v/>
      </c>
      <c r="AO246" t="str">
        <f t="shared" si="74"/>
        <v/>
      </c>
    </row>
    <row r="247" spans="1:41" ht="15.95" thickBot="1">
      <c r="A247" s="4"/>
      <c r="B247" s="26">
        <v>20230720</v>
      </c>
      <c r="C247" s="56" t="s">
        <v>28</v>
      </c>
      <c r="D247" s="27" t="s">
        <v>48</v>
      </c>
      <c r="E247" s="14">
        <v>6601</v>
      </c>
      <c r="F247" s="15">
        <v>6601</v>
      </c>
      <c r="G247" s="14"/>
      <c r="H247" s="20">
        <v>0</v>
      </c>
      <c r="I247" s="14">
        <v>0</v>
      </c>
      <c r="J247" s="15">
        <v>0</v>
      </c>
      <c r="K247" s="20" t="s">
        <v>40</v>
      </c>
      <c r="L247" s="15" t="s">
        <v>40</v>
      </c>
      <c r="M247" s="20">
        <f t="shared" si="71"/>
        <v>0</v>
      </c>
      <c r="N247" s="14">
        <f t="shared" si="60"/>
        <v>0</v>
      </c>
      <c r="O247" s="15">
        <f t="shared" si="61"/>
        <v>0</v>
      </c>
      <c r="P247" s="66">
        <f t="shared" si="72"/>
        <v>0</v>
      </c>
      <c r="Q247" s="20" t="s">
        <v>31</v>
      </c>
      <c r="R247" s="14" t="s">
        <v>31</v>
      </c>
      <c r="S247" s="15" t="s">
        <v>31</v>
      </c>
      <c r="T247" s="14" t="s">
        <v>31</v>
      </c>
      <c r="U247" s="14" t="s">
        <v>31</v>
      </c>
      <c r="V247" s="15" t="s">
        <v>31</v>
      </c>
      <c r="W247" s="20" t="s">
        <v>31</v>
      </c>
      <c r="X247" s="14" t="s">
        <v>31</v>
      </c>
      <c r="Y247" s="15" t="s">
        <v>31</v>
      </c>
      <c r="Z247" s="15" t="s">
        <v>31</v>
      </c>
      <c r="AA247" s="63" t="s">
        <v>31</v>
      </c>
      <c r="AB247" s="63" t="s">
        <v>31</v>
      </c>
      <c r="AC247" s="189" t="e">
        <f t="shared" ca="1" si="62"/>
        <v>#N/A</v>
      </c>
      <c r="AD247" s="189">
        <f t="shared" si="63"/>
        <v>100000</v>
      </c>
      <c r="AE247" s="189" t="e">
        <f t="shared" ca="1" si="64"/>
        <v>#N/A</v>
      </c>
      <c r="AF247" s="190" t="e">
        <f t="shared" ca="1" si="65"/>
        <v>#N/A</v>
      </c>
      <c r="AG247" s="189">
        <f t="shared" si="66"/>
        <v>100000</v>
      </c>
      <c r="AH247" s="191" t="e">
        <f t="shared" ca="1" si="67"/>
        <v>#N/A</v>
      </c>
      <c r="AI247" s="189">
        <f t="shared" si="68"/>
        <v>0</v>
      </c>
      <c r="AJ247" s="190" t="s">
        <v>52</v>
      </c>
      <c r="AK247" s="189" t="str">
        <f t="shared" si="69"/>
        <v/>
      </c>
      <c r="AL247" s="191" t="str">
        <f t="shared" si="70"/>
        <v/>
      </c>
      <c r="AM247" t="str">
        <f t="shared" si="75"/>
        <v/>
      </c>
      <c r="AN247" t="str">
        <f t="shared" si="73"/>
        <v/>
      </c>
      <c r="AO247" t="str">
        <f t="shared" si="74"/>
        <v/>
      </c>
    </row>
    <row r="248" spans="1:41">
      <c r="A248" s="4"/>
      <c r="B248" s="52">
        <v>20230721</v>
      </c>
      <c r="C248" s="53" t="s">
        <v>28</v>
      </c>
      <c r="D248" s="57" t="s">
        <v>29</v>
      </c>
      <c r="E248" s="55">
        <v>7736</v>
      </c>
      <c r="F248" s="46">
        <v>7131</v>
      </c>
      <c r="G248" s="55"/>
      <c r="H248" s="45">
        <v>0</v>
      </c>
      <c r="I248" s="55">
        <v>0</v>
      </c>
      <c r="J248" s="46">
        <v>0</v>
      </c>
      <c r="K248" s="45" t="s">
        <v>40</v>
      </c>
      <c r="L248" s="46" t="s">
        <v>41</v>
      </c>
      <c r="M248" s="45">
        <f t="shared" si="71"/>
        <v>0</v>
      </c>
      <c r="N248" s="55">
        <f t="shared" si="60"/>
        <v>605</v>
      </c>
      <c r="O248" s="46">
        <f t="shared" si="61"/>
        <v>0</v>
      </c>
      <c r="P248" s="66">
        <f t="shared" si="72"/>
        <v>1</v>
      </c>
      <c r="Q248" s="45">
        <v>204</v>
      </c>
      <c r="R248" s="55" t="s">
        <v>31</v>
      </c>
      <c r="S248" s="46" t="s">
        <v>72</v>
      </c>
      <c r="T248" s="55" t="s">
        <v>31</v>
      </c>
      <c r="U248" s="55">
        <v>6942</v>
      </c>
      <c r="V248" s="46" t="s">
        <v>66</v>
      </c>
      <c r="W248" s="45" t="s">
        <v>31</v>
      </c>
      <c r="X248" s="55" t="s">
        <v>31</v>
      </c>
      <c r="Y248" s="46" t="s">
        <v>31</v>
      </c>
      <c r="Z248" s="46" t="s">
        <v>31</v>
      </c>
      <c r="AA248" s="62" t="s">
        <v>31</v>
      </c>
      <c r="AB248" s="62" t="s">
        <v>31</v>
      </c>
      <c r="AC248" s="189" t="str">
        <f t="shared" ca="1" si="62"/>
        <v>CH</v>
      </c>
      <c r="AD248" s="189">
        <f t="shared" si="63"/>
        <v>6942</v>
      </c>
      <c r="AE248" s="189" t="str">
        <f t="shared" ca="1" si="64"/>
        <v>Expected overloading on the following CNEC: CNE: 380kV Lavorgo - Musignano , C: N-2 Robbia-Gorlago + Robbia-S.Fiorano</v>
      </c>
      <c r="AF248" s="190" t="str">
        <f t="shared" ca="1" si="65"/>
        <v>AT</v>
      </c>
      <c r="AG248" s="189">
        <f t="shared" si="66"/>
        <v>204</v>
      </c>
      <c r="AH248" s="191" t="str">
        <f t="shared" ca="1" si="67"/>
        <v>Reduction because NTC over thermal limit on border</v>
      </c>
      <c r="AI248" s="189">
        <f t="shared" si="68"/>
        <v>1</v>
      </c>
      <c r="AJ248" s="190" t="str">
        <f t="shared" ref="AJ248:AJ258" ca="1" si="81">IF(P248,IF(AD248=100000,IF(AG248=100000,"Smoothing",IF(AI248=1,AF248,"CHECK")),IF(AG248&lt;&gt;100000,IF(AND(F248-AD248&gt;=250,F248-AD248&lt;=280),AC248,IF(AI248=1,AF248,"CHECK")),AC248)),"")</f>
        <v>AT</v>
      </c>
      <c r="AK248" s="189">
        <f t="shared" si="69"/>
        <v>204</v>
      </c>
      <c r="AL248" s="191" t="str">
        <f t="shared" ca="1" si="70"/>
        <v>Bilateral - Reduction because NTC over thermal limit on border</v>
      </c>
      <c r="AM248" t="str">
        <f t="shared" ca="1" si="75"/>
        <v>AT</v>
      </c>
      <c r="AN248">
        <f t="shared" si="73"/>
        <v>204</v>
      </c>
      <c r="AO248" t="str">
        <f t="shared" ca="1" si="74"/>
        <v>Bilateral - Reduction because NTC over thermal limit on border</v>
      </c>
    </row>
    <row r="249" spans="1:41">
      <c r="A249" s="4"/>
      <c r="B249" s="24">
        <v>20230721</v>
      </c>
      <c r="C249" s="2" t="s">
        <v>28</v>
      </c>
      <c r="D249" s="25" t="s">
        <v>32</v>
      </c>
      <c r="E249" s="135">
        <v>7736</v>
      </c>
      <c r="F249" s="12">
        <v>7222</v>
      </c>
      <c r="G249" s="135"/>
      <c r="H249" s="16">
        <v>0</v>
      </c>
      <c r="I249" s="135">
        <v>0</v>
      </c>
      <c r="J249" s="12">
        <v>0</v>
      </c>
      <c r="K249" s="16" t="s">
        <v>40</v>
      </c>
      <c r="L249" s="12" t="s">
        <v>41</v>
      </c>
      <c r="M249" s="16">
        <f t="shared" si="71"/>
        <v>0</v>
      </c>
      <c r="N249" s="135">
        <f t="shared" si="60"/>
        <v>514</v>
      </c>
      <c r="O249" s="12">
        <f t="shared" si="61"/>
        <v>0</v>
      </c>
      <c r="P249" s="66">
        <f t="shared" si="72"/>
        <v>1</v>
      </c>
      <c r="Q249" s="16">
        <v>204</v>
      </c>
      <c r="R249" s="135" t="s">
        <v>31</v>
      </c>
      <c r="S249" s="12" t="s">
        <v>72</v>
      </c>
      <c r="T249" s="135" t="s">
        <v>31</v>
      </c>
      <c r="U249" s="135">
        <v>7032</v>
      </c>
      <c r="V249" s="12" t="s">
        <v>66</v>
      </c>
      <c r="W249" s="16" t="s">
        <v>31</v>
      </c>
      <c r="X249" s="135" t="s">
        <v>31</v>
      </c>
      <c r="Y249" s="12" t="s">
        <v>31</v>
      </c>
      <c r="Z249" s="12" t="s">
        <v>31</v>
      </c>
      <c r="AA249" s="66" t="s">
        <v>31</v>
      </c>
      <c r="AB249" s="66" t="s">
        <v>31</v>
      </c>
      <c r="AC249" s="189" t="str">
        <f t="shared" ca="1" si="62"/>
        <v>CH</v>
      </c>
      <c r="AD249" s="189">
        <f t="shared" si="63"/>
        <v>7032</v>
      </c>
      <c r="AE249" s="189" t="str">
        <f t="shared" ca="1" si="64"/>
        <v>Expected overloading on the following CNEC: CNE: 380kV Lavorgo - Musignano , C: N-2 Robbia-Gorlago + Robbia-S.Fiorano</v>
      </c>
      <c r="AF249" s="190" t="str">
        <f t="shared" ca="1" si="65"/>
        <v>AT</v>
      </c>
      <c r="AG249" s="189">
        <f t="shared" si="66"/>
        <v>204</v>
      </c>
      <c r="AH249" s="191" t="str">
        <f t="shared" ca="1" si="67"/>
        <v>Reduction because NTC over thermal limit on border</v>
      </c>
      <c r="AI249" s="189">
        <f t="shared" si="68"/>
        <v>1</v>
      </c>
      <c r="AJ249" s="190" t="str">
        <f t="shared" ca="1" si="81"/>
        <v>AT</v>
      </c>
      <c r="AK249" s="189">
        <f t="shared" si="69"/>
        <v>204</v>
      </c>
      <c r="AL249" s="191" t="str">
        <f t="shared" ca="1" si="70"/>
        <v>Bilateral - Reduction because NTC over thermal limit on border</v>
      </c>
      <c r="AM249" t="str">
        <f t="shared" ca="1" si="75"/>
        <v>CH</v>
      </c>
      <c r="AN249">
        <f t="shared" si="73"/>
        <v>7032</v>
      </c>
      <c r="AO249" t="str">
        <f t="shared" ca="1" si="74"/>
        <v>Expected overloading on the following CNEC: CNE: 380kV Lavorgo - Musignano , C: N-2 Robbia-Gorlago + Robbia-S.Fiorano</v>
      </c>
    </row>
    <row r="250" spans="1:41">
      <c r="A250" s="4"/>
      <c r="B250" s="24">
        <v>20230721</v>
      </c>
      <c r="C250" s="2" t="s">
        <v>28</v>
      </c>
      <c r="D250" s="25" t="s">
        <v>34</v>
      </c>
      <c r="E250" s="135">
        <v>7736</v>
      </c>
      <c r="F250" s="12">
        <v>7192</v>
      </c>
      <c r="G250" s="135"/>
      <c r="H250" s="16">
        <v>0</v>
      </c>
      <c r="I250" s="135">
        <v>0</v>
      </c>
      <c r="J250" s="12">
        <v>0</v>
      </c>
      <c r="K250" s="16" t="s">
        <v>40</v>
      </c>
      <c r="L250" s="12" t="s">
        <v>41</v>
      </c>
      <c r="M250" s="16">
        <f t="shared" si="71"/>
        <v>0</v>
      </c>
      <c r="N250" s="135">
        <f t="shared" si="60"/>
        <v>544</v>
      </c>
      <c r="O250" s="12">
        <f t="shared" si="61"/>
        <v>0</v>
      </c>
      <c r="P250" s="66">
        <f t="shared" si="72"/>
        <v>1</v>
      </c>
      <c r="Q250" s="16">
        <v>204</v>
      </c>
      <c r="R250" s="135" t="s">
        <v>31</v>
      </c>
      <c r="S250" s="12" t="s">
        <v>72</v>
      </c>
      <c r="T250" s="135" t="s">
        <v>31</v>
      </c>
      <c r="U250" s="135">
        <v>7002</v>
      </c>
      <c r="V250" s="12" t="s">
        <v>66</v>
      </c>
      <c r="W250" s="16" t="s">
        <v>31</v>
      </c>
      <c r="X250" s="135" t="s">
        <v>31</v>
      </c>
      <c r="Y250" s="12" t="s">
        <v>31</v>
      </c>
      <c r="Z250" s="12" t="s">
        <v>31</v>
      </c>
      <c r="AA250" s="66" t="s">
        <v>31</v>
      </c>
      <c r="AB250" s="66" t="s">
        <v>31</v>
      </c>
      <c r="AC250" s="189" t="str">
        <f t="shared" ca="1" si="62"/>
        <v>CH</v>
      </c>
      <c r="AD250" s="189">
        <f t="shared" si="63"/>
        <v>7002</v>
      </c>
      <c r="AE250" s="189" t="str">
        <f t="shared" ca="1" si="64"/>
        <v>Expected overloading on the following CNEC: CNE: 380kV Lavorgo - Musignano , C: N-2 Robbia-Gorlago + Robbia-S.Fiorano</v>
      </c>
      <c r="AF250" s="190" t="str">
        <f t="shared" ca="1" si="65"/>
        <v>AT</v>
      </c>
      <c r="AG250" s="189">
        <f t="shared" si="66"/>
        <v>204</v>
      </c>
      <c r="AH250" s="191" t="str">
        <f t="shared" ca="1" si="67"/>
        <v>Reduction because NTC over thermal limit on border</v>
      </c>
      <c r="AI250" s="189">
        <f t="shared" si="68"/>
        <v>1</v>
      </c>
      <c r="AJ250" s="190" t="str">
        <f t="shared" ca="1" si="81"/>
        <v>AT</v>
      </c>
      <c r="AK250" s="189">
        <f t="shared" si="69"/>
        <v>204</v>
      </c>
      <c r="AL250" s="191" t="str">
        <f t="shared" ca="1" si="70"/>
        <v>Bilateral - Reduction because NTC over thermal limit on border</v>
      </c>
      <c r="AM250" t="str">
        <f t="shared" ca="1" si="75"/>
        <v>CH</v>
      </c>
      <c r="AN250">
        <f t="shared" si="73"/>
        <v>7002</v>
      </c>
      <c r="AO250" t="str">
        <f t="shared" ca="1" si="74"/>
        <v>Expected overloading on the following CNEC: CNE: 380kV Lavorgo - Musignano , C: N-2 Robbia-Gorlago + Robbia-S.Fiorano</v>
      </c>
    </row>
    <row r="251" spans="1:41">
      <c r="A251" s="4"/>
      <c r="B251" s="24">
        <v>20230721</v>
      </c>
      <c r="C251" s="2" t="s">
        <v>28</v>
      </c>
      <c r="D251" s="25" t="s">
        <v>35</v>
      </c>
      <c r="E251" s="135">
        <v>7890</v>
      </c>
      <c r="F251" s="12">
        <v>6799</v>
      </c>
      <c r="G251" s="135"/>
      <c r="H251" s="16">
        <v>-2002</v>
      </c>
      <c r="I251" s="135">
        <v>-2002</v>
      </c>
      <c r="J251" s="12">
        <v>-911</v>
      </c>
      <c r="K251" s="16" t="s">
        <v>40</v>
      </c>
      <c r="L251" s="12" t="s">
        <v>41</v>
      </c>
      <c r="M251" s="16">
        <f t="shared" si="71"/>
        <v>0</v>
      </c>
      <c r="N251" s="135">
        <f t="shared" si="60"/>
        <v>1091</v>
      </c>
      <c r="O251" s="12">
        <f t="shared" si="61"/>
        <v>0</v>
      </c>
      <c r="P251" s="66">
        <f t="shared" si="72"/>
        <v>1</v>
      </c>
      <c r="Q251" s="16">
        <v>209</v>
      </c>
      <c r="R251" s="135" t="s">
        <v>31</v>
      </c>
      <c r="S251" s="12" t="s">
        <v>72</v>
      </c>
      <c r="T251" s="135" t="s">
        <v>31</v>
      </c>
      <c r="U251" s="135">
        <v>6609</v>
      </c>
      <c r="V251" s="12" t="s">
        <v>66</v>
      </c>
      <c r="W251" s="16" t="s">
        <v>31</v>
      </c>
      <c r="X251" s="135" t="s">
        <v>31</v>
      </c>
      <c r="Y251" s="12" t="s">
        <v>31</v>
      </c>
      <c r="Z251" s="12" t="s">
        <v>31</v>
      </c>
      <c r="AA251" s="66" t="s">
        <v>31</v>
      </c>
      <c r="AB251" s="66" t="s">
        <v>31</v>
      </c>
      <c r="AC251" s="189" t="str">
        <f t="shared" ca="1" si="62"/>
        <v>CH</v>
      </c>
      <c r="AD251" s="189">
        <f t="shared" si="63"/>
        <v>6609</v>
      </c>
      <c r="AE251" s="189" t="str">
        <f t="shared" ca="1" si="64"/>
        <v>Expected overloading on the following CNEC: CNE: 380kV Lavorgo - Musignano , C: N-2 Robbia-Gorlago + Robbia-S.Fiorano</v>
      </c>
      <c r="AF251" s="190" t="str">
        <f t="shared" ca="1" si="65"/>
        <v>AT</v>
      </c>
      <c r="AG251" s="189">
        <f t="shared" si="66"/>
        <v>209</v>
      </c>
      <c r="AH251" s="191" t="str">
        <f t="shared" ca="1" si="67"/>
        <v>Reduction because NTC over thermal limit on border</v>
      </c>
      <c r="AI251" s="189">
        <f t="shared" si="68"/>
        <v>1</v>
      </c>
      <c r="AJ251" s="190" t="str">
        <f t="shared" ca="1" si="81"/>
        <v>AT</v>
      </c>
      <c r="AK251" s="189">
        <f t="shared" si="69"/>
        <v>209</v>
      </c>
      <c r="AL251" s="191" t="str">
        <f t="shared" ca="1" si="70"/>
        <v>Bilateral - Reduction because NTC over thermal limit on border</v>
      </c>
      <c r="AM251" t="str">
        <f t="shared" ca="1" si="75"/>
        <v>CH</v>
      </c>
      <c r="AN251">
        <f t="shared" si="73"/>
        <v>6609</v>
      </c>
      <c r="AO251" t="str">
        <f t="shared" ca="1" si="74"/>
        <v>Expected overloading on the following CNEC: CNE: 380kV Lavorgo - Musignano , C: N-2 Robbia-Gorlago + Robbia-S.Fiorano</v>
      </c>
    </row>
    <row r="252" spans="1:41">
      <c r="A252" s="4"/>
      <c r="B252" s="24">
        <v>20230721</v>
      </c>
      <c r="C252" s="2" t="s">
        <v>28</v>
      </c>
      <c r="D252" s="25" t="s">
        <v>37</v>
      </c>
      <c r="E252" s="135">
        <v>7890</v>
      </c>
      <c r="F252" s="12">
        <v>6822</v>
      </c>
      <c r="G252" s="135"/>
      <c r="H252" s="16">
        <v>-2002</v>
      </c>
      <c r="I252" s="135">
        <v>-2002</v>
      </c>
      <c r="J252" s="12">
        <v>-934</v>
      </c>
      <c r="K252" s="16" t="s">
        <v>40</v>
      </c>
      <c r="L252" s="12" t="s">
        <v>41</v>
      </c>
      <c r="M252" s="16">
        <f t="shared" si="71"/>
        <v>0</v>
      </c>
      <c r="N252" s="135">
        <f t="shared" si="60"/>
        <v>1068</v>
      </c>
      <c r="O252" s="12">
        <f t="shared" si="61"/>
        <v>0</v>
      </c>
      <c r="P252" s="66">
        <f t="shared" si="72"/>
        <v>1</v>
      </c>
      <c r="Q252" s="16">
        <v>209</v>
      </c>
      <c r="R252" s="135" t="s">
        <v>31</v>
      </c>
      <c r="S252" s="12" t="s">
        <v>72</v>
      </c>
      <c r="T252" s="135" t="s">
        <v>31</v>
      </c>
      <c r="U252" s="135">
        <v>6631</v>
      </c>
      <c r="V252" s="12" t="s">
        <v>66</v>
      </c>
      <c r="W252" s="16" t="s">
        <v>31</v>
      </c>
      <c r="X252" s="135" t="s">
        <v>31</v>
      </c>
      <c r="Y252" s="12" t="s">
        <v>31</v>
      </c>
      <c r="Z252" s="12" t="s">
        <v>31</v>
      </c>
      <c r="AA252" s="66" t="s">
        <v>31</v>
      </c>
      <c r="AB252" s="66" t="s">
        <v>31</v>
      </c>
      <c r="AC252" s="189" t="str">
        <f t="shared" ca="1" si="62"/>
        <v>CH</v>
      </c>
      <c r="AD252" s="189">
        <f t="shared" si="63"/>
        <v>6631</v>
      </c>
      <c r="AE252" s="189" t="str">
        <f t="shared" ca="1" si="64"/>
        <v>Expected overloading on the following CNEC: CNE: 380kV Lavorgo - Musignano , C: N-2 Robbia-Gorlago + Robbia-S.Fiorano</v>
      </c>
      <c r="AF252" s="190" t="str">
        <f t="shared" ca="1" si="65"/>
        <v>AT</v>
      </c>
      <c r="AG252" s="189">
        <f t="shared" si="66"/>
        <v>209</v>
      </c>
      <c r="AH252" s="191" t="str">
        <f t="shared" ca="1" si="67"/>
        <v>Reduction because NTC over thermal limit on border</v>
      </c>
      <c r="AI252" s="189">
        <f t="shared" si="68"/>
        <v>1</v>
      </c>
      <c r="AJ252" s="190" t="str">
        <f t="shared" ca="1" si="81"/>
        <v>AT</v>
      </c>
      <c r="AK252" s="189">
        <f t="shared" si="69"/>
        <v>209</v>
      </c>
      <c r="AL252" s="191" t="str">
        <f t="shared" ca="1" si="70"/>
        <v>Bilateral - Reduction because NTC over thermal limit on border</v>
      </c>
      <c r="AM252" t="str">
        <f t="shared" ca="1" si="75"/>
        <v>AT</v>
      </c>
      <c r="AN252">
        <f t="shared" si="73"/>
        <v>209</v>
      </c>
      <c r="AO252" t="str">
        <f t="shared" ca="1" si="74"/>
        <v>Bilateral - Reduction because NTC over thermal limit on border</v>
      </c>
    </row>
    <row r="253" spans="1:41">
      <c r="A253" s="4"/>
      <c r="B253" s="24">
        <v>20230721</v>
      </c>
      <c r="C253" s="2" t="s">
        <v>28</v>
      </c>
      <c r="D253" s="25" t="s">
        <v>38</v>
      </c>
      <c r="E253" s="135">
        <v>7890</v>
      </c>
      <c r="F253" s="12">
        <v>6908</v>
      </c>
      <c r="G253" s="135"/>
      <c r="H253" s="16">
        <v>-2002</v>
      </c>
      <c r="I253" s="135">
        <v>-2002</v>
      </c>
      <c r="J253" s="12">
        <v>-1020</v>
      </c>
      <c r="K253" s="16" t="s">
        <v>40</v>
      </c>
      <c r="L253" s="12" t="s">
        <v>41</v>
      </c>
      <c r="M253" s="16">
        <f t="shared" si="71"/>
        <v>0</v>
      </c>
      <c r="N253" s="135">
        <f t="shared" si="60"/>
        <v>982</v>
      </c>
      <c r="O253" s="12">
        <f t="shared" si="61"/>
        <v>0</v>
      </c>
      <c r="P253" s="66">
        <f t="shared" si="72"/>
        <v>1</v>
      </c>
      <c r="Q253" s="16">
        <v>209</v>
      </c>
      <c r="R253" s="135" t="s">
        <v>31</v>
      </c>
      <c r="S253" s="12" t="s">
        <v>72</v>
      </c>
      <c r="T253" s="135" t="s">
        <v>31</v>
      </c>
      <c r="U253" s="135">
        <v>6718</v>
      </c>
      <c r="V253" s="12" t="s">
        <v>66</v>
      </c>
      <c r="W253" s="16" t="s">
        <v>31</v>
      </c>
      <c r="X253" s="135" t="s">
        <v>31</v>
      </c>
      <c r="Y253" s="12" t="s">
        <v>31</v>
      </c>
      <c r="Z253" s="12" t="s">
        <v>31</v>
      </c>
      <c r="AA253" s="66" t="s">
        <v>31</v>
      </c>
      <c r="AB253" s="66" t="s">
        <v>31</v>
      </c>
      <c r="AC253" s="189" t="str">
        <f t="shared" ca="1" si="62"/>
        <v>CH</v>
      </c>
      <c r="AD253" s="189">
        <f t="shared" si="63"/>
        <v>6718</v>
      </c>
      <c r="AE253" s="189" t="str">
        <f t="shared" ca="1" si="64"/>
        <v>Expected overloading on the following CNEC: CNE: 380kV Lavorgo - Musignano , C: N-2 Robbia-Gorlago + Robbia-S.Fiorano</v>
      </c>
      <c r="AF253" s="190" t="str">
        <f t="shared" ca="1" si="65"/>
        <v>AT</v>
      </c>
      <c r="AG253" s="189">
        <f t="shared" si="66"/>
        <v>209</v>
      </c>
      <c r="AH253" s="191" t="str">
        <f t="shared" ca="1" si="67"/>
        <v>Reduction because NTC over thermal limit on border</v>
      </c>
      <c r="AI253" s="189">
        <f t="shared" si="68"/>
        <v>1</v>
      </c>
      <c r="AJ253" s="190" t="str">
        <f t="shared" ca="1" si="81"/>
        <v>AT</v>
      </c>
      <c r="AK253" s="189">
        <f t="shared" si="69"/>
        <v>209</v>
      </c>
      <c r="AL253" s="191" t="str">
        <f t="shared" ca="1" si="70"/>
        <v>Bilateral - Reduction because NTC over thermal limit on border</v>
      </c>
      <c r="AM253" t="str">
        <f t="shared" ca="1" si="75"/>
        <v>CH</v>
      </c>
      <c r="AN253">
        <f t="shared" si="73"/>
        <v>6718</v>
      </c>
      <c r="AO253" t="str">
        <f t="shared" ca="1" si="74"/>
        <v>Expected overloading on the following CNEC: CNE: 380kV Lavorgo - Musignano , C: N-2 Robbia-Gorlago + Robbia-S.Fiorano</v>
      </c>
    </row>
    <row r="254" spans="1:41">
      <c r="A254" s="4"/>
      <c r="B254" s="24">
        <v>20230721</v>
      </c>
      <c r="C254" s="2" t="s">
        <v>28</v>
      </c>
      <c r="D254" s="25" t="s">
        <v>39</v>
      </c>
      <c r="E254" s="135">
        <v>7900</v>
      </c>
      <c r="F254" s="12">
        <v>6939</v>
      </c>
      <c r="G254" s="135"/>
      <c r="H254" s="16">
        <v>0</v>
      </c>
      <c r="I254" s="135">
        <v>0</v>
      </c>
      <c r="J254" s="12">
        <v>0</v>
      </c>
      <c r="K254" s="16" t="s">
        <v>40</v>
      </c>
      <c r="L254" s="12" t="s">
        <v>41</v>
      </c>
      <c r="M254" s="16">
        <f t="shared" si="71"/>
        <v>0</v>
      </c>
      <c r="N254" s="135">
        <f t="shared" si="60"/>
        <v>961</v>
      </c>
      <c r="O254" s="12">
        <f t="shared" si="61"/>
        <v>0</v>
      </c>
      <c r="P254" s="66">
        <f t="shared" si="72"/>
        <v>1</v>
      </c>
      <c r="Q254" s="16">
        <v>210</v>
      </c>
      <c r="R254" s="135" t="s">
        <v>31</v>
      </c>
      <c r="S254" s="12" t="s">
        <v>72</v>
      </c>
      <c r="T254" s="135" t="s">
        <v>31</v>
      </c>
      <c r="U254" s="135">
        <v>6749</v>
      </c>
      <c r="V254" s="12" t="s">
        <v>70</v>
      </c>
      <c r="W254" s="16" t="s">
        <v>31</v>
      </c>
      <c r="X254" s="135" t="s">
        <v>31</v>
      </c>
      <c r="Y254" s="12" t="s">
        <v>31</v>
      </c>
      <c r="Z254" s="12" t="s">
        <v>31</v>
      </c>
      <c r="AA254" s="66" t="s">
        <v>31</v>
      </c>
      <c r="AB254" s="66" t="s">
        <v>31</v>
      </c>
      <c r="AC254" s="189" t="str">
        <f t="shared" ca="1" si="62"/>
        <v>CH</v>
      </c>
      <c r="AD254" s="189">
        <f t="shared" si="63"/>
        <v>6749</v>
      </c>
      <c r="AE254" s="189" t="str">
        <f t="shared" ca="1" si="64"/>
        <v>Expected overloading on the following CNEC: CNE: 220kV Riddes - Valpelline , C: N-2 ALBERTVILLE-RONDISSONE</v>
      </c>
      <c r="AF254" s="190" t="str">
        <f t="shared" ca="1" si="65"/>
        <v>AT</v>
      </c>
      <c r="AG254" s="189">
        <f t="shared" si="66"/>
        <v>210</v>
      </c>
      <c r="AH254" s="191" t="str">
        <f t="shared" ca="1" si="67"/>
        <v>Reduction because NTC over thermal limit on border</v>
      </c>
      <c r="AI254" s="189">
        <f t="shared" si="68"/>
        <v>1</v>
      </c>
      <c r="AJ254" s="190" t="str">
        <f t="shared" ca="1" si="81"/>
        <v>AT</v>
      </c>
      <c r="AK254" s="189">
        <f t="shared" si="69"/>
        <v>210</v>
      </c>
      <c r="AL254" s="191" t="str">
        <f t="shared" ca="1" si="70"/>
        <v>Bilateral - Reduction because NTC over thermal limit on border</v>
      </c>
      <c r="AM254" t="str">
        <f t="shared" ca="1" si="75"/>
        <v>CH</v>
      </c>
      <c r="AN254">
        <f t="shared" si="73"/>
        <v>6749</v>
      </c>
      <c r="AO254" t="str">
        <f t="shared" ca="1" si="74"/>
        <v>Expected overloading on the following CNEC: CNE: 220kV Riddes - Valpelline , C: N-2 ALBERTVILLE-RONDISSONE</v>
      </c>
    </row>
    <row r="255" spans="1:41">
      <c r="A255" s="4"/>
      <c r="B255" s="24">
        <v>20230721</v>
      </c>
      <c r="C255" s="2" t="s">
        <v>28</v>
      </c>
      <c r="D255" s="25" t="s">
        <v>43</v>
      </c>
      <c r="E255" s="135">
        <v>7900</v>
      </c>
      <c r="F255" s="12">
        <v>6705</v>
      </c>
      <c r="G255" s="135"/>
      <c r="H255" s="16">
        <v>0</v>
      </c>
      <c r="I255" s="135">
        <v>0</v>
      </c>
      <c r="J255" s="12">
        <v>0</v>
      </c>
      <c r="K255" s="16" t="s">
        <v>40</v>
      </c>
      <c r="L255" s="12" t="s">
        <v>41</v>
      </c>
      <c r="M255" s="16">
        <f t="shared" si="71"/>
        <v>0</v>
      </c>
      <c r="N255" s="135">
        <f t="shared" si="60"/>
        <v>1195</v>
      </c>
      <c r="O255" s="12">
        <f t="shared" si="61"/>
        <v>0</v>
      </c>
      <c r="P255" s="66">
        <f t="shared" si="72"/>
        <v>1</v>
      </c>
      <c r="Q255" s="16">
        <v>210</v>
      </c>
      <c r="R255" s="135" t="s">
        <v>31</v>
      </c>
      <c r="S255" s="12" t="s">
        <v>72</v>
      </c>
      <c r="T255" s="135" t="s">
        <v>31</v>
      </c>
      <c r="U255" s="135">
        <v>6515</v>
      </c>
      <c r="V255" s="12" t="s">
        <v>70</v>
      </c>
      <c r="W255" s="16" t="s">
        <v>31</v>
      </c>
      <c r="X255" s="135" t="s">
        <v>31</v>
      </c>
      <c r="Y255" s="12" t="s">
        <v>31</v>
      </c>
      <c r="Z255" s="12" t="s">
        <v>31</v>
      </c>
      <c r="AA255" s="66" t="s">
        <v>31</v>
      </c>
      <c r="AB255" s="66" t="s">
        <v>31</v>
      </c>
      <c r="AC255" s="189" t="str">
        <f t="shared" ca="1" si="62"/>
        <v>CH</v>
      </c>
      <c r="AD255" s="189">
        <f t="shared" si="63"/>
        <v>6515</v>
      </c>
      <c r="AE255" s="189" t="str">
        <f t="shared" ca="1" si="64"/>
        <v>Expected overloading on the following CNEC: CNE: 220kV Riddes - Valpelline , C: N-2 ALBERTVILLE-RONDISSONE</v>
      </c>
      <c r="AF255" s="190" t="str">
        <f t="shared" ca="1" si="65"/>
        <v>AT</v>
      </c>
      <c r="AG255" s="189">
        <f t="shared" si="66"/>
        <v>210</v>
      </c>
      <c r="AH255" s="191" t="str">
        <f t="shared" ca="1" si="67"/>
        <v>Reduction because NTC over thermal limit on border</v>
      </c>
      <c r="AI255" s="189">
        <f t="shared" si="68"/>
        <v>1</v>
      </c>
      <c r="AJ255" s="190" t="str">
        <f t="shared" ca="1" si="81"/>
        <v>AT</v>
      </c>
      <c r="AK255" s="189">
        <f t="shared" si="69"/>
        <v>210</v>
      </c>
      <c r="AL255" s="191" t="str">
        <f t="shared" ca="1" si="70"/>
        <v>Bilateral - Reduction because NTC over thermal limit on border</v>
      </c>
      <c r="AM255" t="str">
        <f t="shared" ca="1" si="75"/>
        <v>CH</v>
      </c>
      <c r="AN255">
        <f t="shared" si="73"/>
        <v>6515</v>
      </c>
      <c r="AO255" t="str">
        <f t="shared" ca="1" si="74"/>
        <v>Expected overloading on the following CNEC: CNE: 220kV Riddes - Valpelline , C: N-2 ALBERTVILLE-RONDISSONE</v>
      </c>
    </row>
    <row r="256" spans="1:41">
      <c r="A256" s="4"/>
      <c r="B256" s="24">
        <v>20230721</v>
      </c>
      <c r="C256" s="2" t="s">
        <v>28</v>
      </c>
      <c r="D256" s="25" t="s">
        <v>45</v>
      </c>
      <c r="E256" s="135">
        <v>7900</v>
      </c>
      <c r="F256" s="12">
        <v>6797</v>
      </c>
      <c r="G256" s="135"/>
      <c r="H256" s="16">
        <v>0</v>
      </c>
      <c r="I256" s="135">
        <v>0</v>
      </c>
      <c r="J256" s="12">
        <v>0</v>
      </c>
      <c r="K256" s="16" t="s">
        <v>40</v>
      </c>
      <c r="L256" s="12" t="s">
        <v>41</v>
      </c>
      <c r="M256" s="16">
        <f t="shared" si="71"/>
        <v>0</v>
      </c>
      <c r="N256" s="135">
        <f t="shared" si="60"/>
        <v>1103</v>
      </c>
      <c r="O256" s="12">
        <f t="shared" si="61"/>
        <v>0</v>
      </c>
      <c r="P256" s="66">
        <f t="shared" si="72"/>
        <v>1</v>
      </c>
      <c r="Q256" s="16">
        <v>210</v>
      </c>
      <c r="R256" s="135" t="s">
        <v>31</v>
      </c>
      <c r="S256" s="12" t="s">
        <v>72</v>
      </c>
      <c r="T256" s="135" t="s">
        <v>31</v>
      </c>
      <c r="U256" s="135">
        <v>6607</v>
      </c>
      <c r="V256" s="12" t="s">
        <v>70</v>
      </c>
      <c r="W256" s="16" t="s">
        <v>31</v>
      </c>
      <c r="X256" s="135" t="s">
        <v>31</v>
      </c>
      <c r="Y256" s="12" t="s">
        <v>31</v>
      </c>
      <c r="Z256" s="12" t="s">
        <v>31</v>
      </c>
      <c r="AA256" s="66" t="s">
        <v>31</v>
      </c>
      <c r="AB256" s="66" t="s">
        <v>31</v>
      </c>
      <c r="AC256" s="189" t="str">
        <f t="shared" ca="1" si="62"/>
        <v>CH</v>
      </c>
      <c r="AD256" s="189">
        <f t="shared" si="63"/>
        <v>6607</v>
      </c>
      <c r="AE256" s="189" t="str">
        <f t="shared" ca="1" si="64"/>
        <v>Expected overloading on the following CNEC: CNE: 220kV Riddes - Valpelline , C: N-2 ALBERTVILLE-RONDISSONE</v>
      </c>
      <c r="AF256" s="190" t="str">
        <f t="shared" ca="1" si="65"/>
        <v>AT</v>
      </c>
      <c r="AG256" s="189">
        <f t="shared" si="66"/>
        <v>210</v>
      </c>
      <c r="AH256" s="191" t="str">
        <f t="shared" ca="1" si="67"/>
        <v>Reduction because NTC over thermal limit on border</v>
      </c>
      <c r="AI256" s="189">
        <f t="shared" si="68"/>
        <v>1</v>
      </c>
      <c r="AJ256" s="190" t="str">
        <f t="shared" ca="1" si="81"/>
        <v>AT</v>
      </c>
      <c r="AK256" s="189">
        <f t="shared" si="69"/>
        <v>210</v>
      </c>
      <c r="AL256" s="191" t="str">
        <f t="shared" ca="1" si="70"/>
        <v>Bilateral - Reduction because NTC over thermal limit on border</v>
      </c>
      <c r="AM256" t="str">
        <f t="shared" ca="1" si="75"/>
        <v>CH</v>
      </c>
      <c r="AN256">
        <f t="shared" si="73"/>
        <v>6607</v>
      </c>
      <c r="AO256" t="str">
        <f t="shared" ca="1" si="74"/>
        <v>Expected overloading on the following CNEC: CNE: 220kV Riddes - Valpelline , C: N-2 ALBERTVILLE-RONDISSONE</v>
      </c>
    </row>
    <row r="257" spans="1:41">
      <c r="A257" s="4"/>
      <c r="B257" s="24">
        <v>20230721</v>
      </c>
      <c r="C257" s="2" t="s">
        <v>28</v>
      </c>
      <c r="D257" s="25" t="s">
        <v>46</v>
      </c>
      <c r="E257" s="135">
        <v>7625</v>
      </c>
      <c r="F257" s="12">
        <v>7047</v>
      </c>
      <c r="G257" s="135"/>
      <c r="H257" s="16">
        <v>0</v>
      </c>
      <c r="I257" s="135">
        <v>0</v>
      </c>
      <c r="J257" s="12">
        <v>0</v>
      </c>
      <c r="K257" s="16" t="s">
        <v>40</v>
      </c>
      <c r="L257" s="12" t="s">
        <v>41</v>
      </c>
      <c r="M257" s="16">
        <f t="shared" si="71"/>
        <v>0</v>
      </c>
      <c r="N257" s="135">
        <f t="shared" si="60"/>
        <v>578</v>
      </c>
      <c r="O257" s="12">
        <f t="shared" si="61"/>
        <v>0</v>
      </c>
      <c r="P257" s="66">
        <f t="shared" si="72"/>
        <v>1</v>
      </c>
      <c r="Q257" s="16">
        <v>201</v>
      </c>
      <c r="R257" s="135" t="s">
        <v>31</v>
      </c>
      <c r="S257" s="12" t="s">
        <v>72</v>
      </c>
      <c r="T257" s="135" t="s">
        <v>31</v>
      </c>
      <c r="U257" s="135">
        <v>6858</v>
      </c>
      <c r="V257" s="12" t="s">
        <v>70</v>
      </c>
      <c r="W257" s="16" t="s">
        <v>31</v>
      </c>
      <c r="X257" s="135" t="s">
        <v>31</v>
      </c>
      <c r="Y257" s="12" t="s">
        <v>31</v>
      </c>
      <c r="Z257" s="12" t="s">
        <v>31</v>
      </c>
      <c r="AA257" s="66" t="s">
        <v>31</v>
      </c>
      <c r="AB257" s="66" t="s">
        <v>31</v>
      </c>
      <c r="AC257" s="189" t="str">
        <f t="shared" ca="1" si="62"/>
        <v>CH</v>
      </c>
      <c r="AD257" s="189">
        <f t="shared" si="63"/>
        <v>6858</v>
      </c>
      <c r="AE257" s="189" t="str">
        <f t="shared" ca="1" si="64"/>
        <v>Expected overloading on the following CNEC: CNE: 220kV Riddes - Valpelline , C: N-2 ALBERTVILLE-RONDISSONE</v>
      </c>
      <c r="AF257" s="190" t="str">
        <f t="shared" ca="1" si="65"/>
        <v>AT</v>
      </c>
      <c r="AG257" s="189">
        <f t="shared" si="66"/>
        <v>201</v>
      </c>
      <c r="AH257" s="191" t="str">
        <f t="shared" ca="1" si="67"/>
        <v>Reduction because NTC over thermal limit on border</v>
      </c>
      <c r="AI257" s="189">
        <f t="shared" si="68"/>
        <v>1</v>
      </c>
      <c r="AJ257" s="190" t="str">
        <f t="shared" ca="1" si="81"/>
        <v>AT</v>
      </c>
      <c r="AK257" s="189">
        <f t="shared" si="69"/>
        <v>201</v>
      </c>
      <c r="AL257" s="191" t="str">
        <f t="shared" ca="1" si="70"/>
        <v>Bilateral - Reduction because NTC over thermal limit on border</v>
      </c>
      <c r="AM257" t="str">
        <f t="shared" ca="1" si="75"/>
        <v>AT</v>
      </c>
      <c r="AN257">
        <f t="shared" si="73"/>
        <v>201</v>
      </c>
      <c r="AO257" t="str">
        <f t="shared" ca="1" si="74"/>
        <v>Bilateral - Reduction because NTC over thermal limit on border</v>
      </c>
    </row>
    <row r="258" spans="1:41">
      <c r="A258" s="4"/>
      <c r="B258" s="24">
        <v>20230721</v>
      </c>
      <c r="C258" s="2" t="s">
        <v>28</v>
      </c>
      <c r="D258" s="25" t="s">
        <v>47</v>
      </c>
      <c r="E258" s="135">
        <v>7625</v>
      </c>
      <c r="F258" s="12">
        <v>6966</v>
      </c>
      <c r="G258" s="135"/>
      <c r="H258" s="16">
        <v>0</v>
      </c>
      <c r="I258" s="135">
        <v>0</v>
      </c>
      <c r="J258" s="12">
        <v>0</v>
      </c>
      <c r="K258" s="16" t="s">
        <v>40</v>
      </c>
      <c r="L258" s="12" t="s">
        <v>41</v>
      </c>
      <c r="M258" s="16">
        <f t="shared" si="71"/>
        <v>0</v>
      </c>
      <c r="N258" s="135">
        <f t="shared" si="60"/>
        <v>659</v>
      </c>
      <c r="O258" s="12">
        <f t="shared" si="61"/>
        <v>0</v>
      </c>
      <c r="P258" s="66">
        <f t="shared" si="72"/>
        <v>1</v>
      </c>
      <c r="Q258" s="16">
        <v>201</v>
      </c>
      <c r="R258" s="135" t="s">
        <v>31</v>
      </c>
      <c r="S258" s="12" t="s">
        <v>72</v>
      </c>
      <c r="T258" s="135" t="s">
        <v>31</v>
      </c>
      <c r="U258" s="135">
        <v>6775</v>
      </c>
      <c r="V258" s="12" t="s">
        <v>66</v>
      </c>
      <c r="W258" s="16" t="s">
        <v>31</v>
      </c>
      <c r="X258" s="135" t="s">
        <v>31</v>
      </c>
      <c r="Y258" s="12" t="s">
        <v>31</v>
      </c>
      <c r="Z258" s="12" t="s">
        <v>31</v>
      </c>
      <c r="AA258" s="66" t="s">
        <v>31</v>
      </c>
      <c r="AB258" s="66" t="s">
        <v>31</v>
      </c>
      <c r="AC258" s="189" t="str">
        <f t="shared" ca="1" si="62"/>
        <v>CH</v>
      </c>
      <c r="AD258" s="189">
        <f t="shared" si="63"/>
        <v>6775</v>
      </c>
      <c r="AE258" s="189" t="str">
        <f t="shared" ca="1" si="64"/>
        <v>Expected overloading on the following CNEC: CNE: 380kV Lavorgo - Musignano , C: N-2 Robbia-Gorlago + Robbia-S.Fiorano</v>
      </c>
      <c r="AF258" s="190" t="str">
        <f t="shared" ca="1" si="65"/>
        <v>AT</v>
      </c>
      <c r="AG258" s="189">
        <f t="shared" si="66"/>
        <v>201</v>
      </c>
      <c r="AH258" s="191" t="str">
        <f t="shared" ca="1" si="67"/>
        <v>Reduction because NTC over thermal limit on border</v>
      </c>
      <c r="AI258" s="189">
        <f t="shared" si="68"/>
        <v>1</v>
      </c>
      <c r="AJ258" s="190" t="str">
        <f t="shared" ca="1" si="81"/>
        <v>AT</v>
      </c>
      <c r="AK258" s="189">
        <f t="shared" si="69"/>
        <v>201</v>
      </c>
      <c r="AL258" s="191" t="str">
        <f t="shared" ca="1" si="70"/>
        <v>Bilateral - Reduction because NTC over thermal limit on border</v>
      </c>
      <c r="AM258" t="str">
        <f t="shared" ca="1" si="75"/>
        <v>AT</v>
      </c>
      <c r="AN258">
        <f t="shared" si="73"/>
        <v>201</v>
      </c>
      <c r="AO258" t="str">
        <f t="shared" ca="1" si="74"/>
        <v>Bilateral - Reduction because NTC over thermal limit on border</v>
      </c>
    </row>
    <row r="259" spans="1:41" ht="15.95" thickBot="1">
      <c r="A259" s="4"/>
      <c r="B259" s="26">
        <v>20230721</v>
      </c>
      <c r="C259" s="56" t="s">
        <v>28</v>
      </c>
      <c r="D259" s="27" t="s">
        <v>48</v>
      </c>
      <c r="E259" s="14">
        <v>7025</v>
      </c>
      <c r="F259" s="15">
        <v>7026</v>
      </c>
      <c r="G259" s="14"/>
      <c r="H259" s="20">
        <v>0</v>
      </c>
      <c r="I259" s="14">
        <v>0</v>
      </c>
      <c r="J259" s="15">
        <v>0</v>
      </c>
      <c r="K259" s="20" t="s">
        <v>40</v>
      </c>
      <c r="L259" s="15" t="s">
        <v>40</v>
      </c>
      <c r="M259" s="20">
        <f t="shared" si="71"/>
        <v>0</v>
      </c>
      <c r="N259" s="14">
        <f t="shared" si="60"/>
        <v>-1</v>
      </c>
      <c r="O259" s="15">
        <f t="shared" si="61"/>
        <v>0</v>
      </c>
      <c r="P259" s="66">
        <f t="shared" si="72"/>
        <v>1</v>
      </c>
      <c r="Q259" s="20">
        <v>191</v>
      </c>
      <c r="R259" s="14" t="s">
        <v>31</v>
      </c>
      <c r="S259" s="15" t="s">
        <v>72</v>
      </c>
      <c r="T259" s="14" t="s">
        <v>31</v>
      </c>
      <c r="U259" s="14" t="s">
        <v>31</v>
      </c>
      <c r="V259" s="15" t="s">
        <v>31</v>
      </c>
      <c r="W259" s="20" t="s">
        <v>31</v>
      </c>
      <c r="X259" s="14" t="s">
        <v>31</v>
      </c>
      <c r="Y259" s="15" t="s">
        <v>31</v>
      </c>
      <c r="Z259" s="15" t="s">
        <v>31</v>
      </c>
      <c r="AA259" s="63" t="s">
        <v>31</v>
      </c>
      <c r="AB259" s="63" t="s">
        <v>31</v>
      </c>
      <c r="AC259" s="189" t="e">
        <f t="shared" ca="1" si="62"/>
        <v>#N/A</v>
      </c>
      <c r="AD259" s="189">
        <f t="shared" si="63"/>
        <v>100000</v>
      </c>
      <c r="AE259" s="189" t="e">
        <f t="shared" ca="1" si="64"/>
        <v>#N/A</v>
      </c>
      <c r="AF259" s="190" t="str">
        <f t="shared" ca="1" si="65"/>
        <v>AT</v>
      </c>
      <c r="AG259" s="189">
        <f t="shared" si="66"/>
        <v>191</v>
      </c>
      <c r="AH259" s="191" t="str">
        <f t="shared" ca="1" si="67"/>
        <v>Reduction because NTC over thermal limit on border</v>
      </c>
      <c r="AI259" s="189">
        <f t="shared" si="68"/>
        <v>1</v>
      </c>
      <c r="AJ259" s="190" t="s">
        <v>52</v>
      </c>
      <c r="AK259" s="189">
        <f t="shared" si="69"/>
        <v>191</v>
      </c>
      <c r="AL259" s="191" t="str">
        <f t="shared" ca="1" si="70"/>
        <v>Bilateral - Reduction because NTC over thermal limit on border</v>
      </c>
      <c r="AM259" t="str">
        <f t="shared" ca="1" si="75"/>
        <v>AT</v>
      </c>
      <c r="AN259">
        <f t="shared" si="73"/>
        <v>191</v>
      </c>
      <c r="AO259" t="str">
        <f t="shared" ca="1" si="74"/>
        <v>Bilateral - Reduction because NTC over thermal limit on border</v>
      </c>
    </row>
    <row r="260" spans="1:41">
      <c r="A260" s="4"/>
      <c r="B260" s="52">
        <v>20230722</v>
      </c>
      <c r="C260" s="53" t="s">
        <v>28</v>
      </c>
      <c r="D260" s="57" t="s">
        <v>29</v>
      </c>
      <c r="E260" s="55">
        <v>6042</v>
      </c>
      <c r="F260" s="46">
        <v>6042</v>
      </c>
      <c r="G260" s="55"/>
      <c r="H260" s="45">
        <v>0</v>
      </c>
      <c r="I260" s="55">
        <v>0</v>
      </c>
      <c r="J260" s="46">
        <v>0</v>
      </c>
      <c r="K260" s="45" t="s">
        <v>30</v>
      </c>
      <c r="L260" s="46" t="s">
        <v>30</v>
      </c>
      <c r="M260" s="45">
        <f t="shared" si="71"/>
        <v>0</v>
      </c>
      <c r="N260" s="55">
        <f t="shared" si="60"/>
        <v>0</v>
      </c>
      <c r="O260" s="46">
        <f t="shared" si="61"/>
        <v>0</v>
      </c>
      <c r="P260" s="66">
        <f t="shared" si="72"/>
        <v>1</v>
      </c>
      <c r="Q260" s="45">
        <v>157</v>
      </c>
      <c r="R260" s="55" t="s">
        <v>31</v>
      </c>
      <c r="S260" s="46" t="s">
        <v>72</v>
      </c>
      <c r="T260" s="55" t="s">
        <v>31</v>
      </c>
      <c r="U260" s="55" t="s">
        <v>31</v>
      </c>
      <c r="V260" s="46" t="s">
        <v>31</v>
      </c>
      <c r="W260" s="45" t="s">
        <v>31</v>
      </c>
      <c r="X260" s="55" t="s">
        <v>31</v>
      </c>
      <c r="Y260" s="46" t="s">
        <v>31</v>
      </c>
      <c r="Z260" s="46" t="s">
        <v>31</v>
      </c>
      <c r="AA260" s="62" t="s">
        <v>31</v>
      </c>
      <c r="AB260" s="62" t="s">
        <v>31</v>
      </c>
      <c r="AC260" s="189" t="e">
        <f t="shared" ca="1" si="62"/>
        <v>#N/A</v>
      </c>
      <c r="AD260" s="189">
        <f t="shared" si="63"/>
        <v>100000</v>
      </c>
      <c r="AE260" s="189" t="e">
        <f t="shared" ca="1" si="64"/>
        <v>#N/A</v>
      </c>
      <c r="AF260" s="190" t="str">
        <f t="shared" ca="1" si="65"/>
        <v>AT</v>
      </c>
      <c r="AG260" s="189">
        <f t="shared" si="66"/>
        <v>157</v>
      </c>
      <c r="AH260" s="191" t="str">
        <f t="shared" ca="1" si="67"/>
        <v>Reduction because NTC over thermal limit on border</v>
      </c>
      <c r="AI260" s="189">
        <f t="shared" si="68"/>
        <v>1</v>
      </c>
      <c r="AJ260" s="190" t="s">
        <v>52</v>
      </c>
      <c r="AK260" s="189">
        <f t="shared" si="69"/>
        <v>157</v>
      </c>
      <c r="AL260" s="191" t="str">
        <f t="shared" ca="1" si="70"/>
        <v>Bilateral - Reduction because NTC over thermal limit on border</v>
      </c>
      <c r="AM260" t="str">
        <f t="shared" ca="1" si="75"/>
        <v>AT</v>
      </c>
      <c r="AN260">
        <f t="shared" si="73"/>
        <v>157</v>
      </c>
      <c r="AO260" t="str">
        <f t="shared" ca="1" si="74"/>
        <v>Bilateral - Reduction because NTC over thermal limit on border</v>
      </c>
    </row>
    <row r="261" spans="1:41">
      <c r="A261" s="4"/>
      <c r="B261" s="24">
        <v>20230722</v>
      </c>
      <c r="C261" s="2" t="s">
        <v>28</v>
      </c>
      <c r="D261" s="25" t="s">
        <v>32</v>
      </c>
      <c r="E261" s="135">
        <v>6042</v>
      </c>
      <c r="F261" s="12">
        <v>6042</v>
      </c>
      <c r="G261" s="135"/>
      <c r="H261" s="16">
        <v>0</v>
      </c>
      <c r="I261" s="135">
        <v>0</v>
      </c>
      <c r="J261" s="12">
        <v>0</v>
      </c>
      <c r="K261" s="16" t="s">
        <v>30</v>
      </c>
      <c r="L261" s="12" t="s">
        <v>30</v>
      </c>
      <c r="M261" s="16">
        <f t="shared" si="71"/>
        <v>0</v>
      </c>
      <c r="N261" s="135">
        <f t="shared" si="60"/>
        <v>0</v>
      </c>
      <c r="O261" s="12">
        <f t="shared" si="61"/>
        <v>0</v>
      </c>
      <c r="P261" s="66">
        <f t="shared" si="72"/>
        <v>1</v>
      </c>
      <c r="Q261" s="16">
        <v>157</v>
      </c>
      <c r="R261" s="135" t="s">
        <v>31</v>
      </c>
      <c r="S261" s="12" t="s">
        <v>72</v>
      </c>
      <c r="T261" s="135" t="s">
        <v>31</v>
      </c>
      <c r="U261" s="135" t="s">
        <v>31</v>
      </c>
      <c r="V261" s="12" t="s">
        <v>31</v>
      </c>
      <c r="W261" s="16" t="s">
        <v>31</v>
      </c>
      <c r="X261" s="135" t="s">
        <v>31</v>
      </c>
      <c r="Y261" s="12" t="s">
        <v>31</v>
      </c>
      <c r="Z261" s="12" t="s">
        <v>31</v>
      </c>
      <c r="AA261" s="66" t="s">
        <v>31</v>
      </c>
      <c r="AB261" s="66" t="s">
        <v>31</v>
      </c>
      <c r="AC261" s="189" t="e">
        <f t="shared" ca="1" si="62"/>
        <v>#N/A</v>
      </c>
      <c r="AD261" s="189">
        <f t="shared" si="63"/>
        <v>100000</v>
      </c>
      <c r="AE261" s="189" t="e">
        <f t="shared" ca="1" si="64"/>
        <v>#N/A</v>
      </c>
      <c r="AF261" s="190" t="str">
        <f t="shared" ca="1" si="65"/>
        <v>AT</v>
      </c>
      <c r="AG261" s="189">
        <f t="shared" si="66"/>
        <v>157</v>
      </c>
      <c r="AH261" s="191" t="str">
        <f t="shared" ca="1" si="67"/>
        <v>Reduction because NTC over thermal limit on border</v>
      </c>
      <c r="AI261" s="189">
        <f t="shared" si="68"/>
        <v>1</v>
      </c>
      <c r="AJ261" s="190" t="s">
        <v>52</v>
      </c>
      <c r="AK261" s="189">
        <f t="shared" si="69"/>
        <v>157</v>
      </c>
      <c r="AL261" s="191" t="str">
        <f t="shared" ca="1" si="70"/>
        <v>Bilateral - Reduction because NTC over thermal limit on border</v>
      </c>
      <c r="AM261" t="str">
        <f t="shared" ca="1" si="75"/>
        <v>AT</v>
      </c>
      <c r="AN261">
        <f t="shared" si="73"/>
        <v>157</v>
      </c>
      <c r="AO261" t="str">
        <f t="shared" ca="1" si="74"/>
        <v>Bilateral - Reduction because NTC over thermal limit on border</v>
      </c>
    </row>
    <row r="262" spans="1:41">
      <c r="A262" s="4"/>
      <c r="B262" s="24">
        <v>20230722</v>
      </c>
      <c r="C262" s="2" t="s">
        <v>28</v>
      </c>
      <c r="D262" s="25" t="s">
        <v>34</v>
      </c>
      <c r="E262" s="135">
        <v>6042</v>
      </c>
      <c r="F262" s="12">
        <v>6042</v>
      </c>
      <c r="G262" s="135"/>
      <c r="H262" s="16">
        <v>0</v>
      </c>
      <c r="I262" s="135">
        <v>0</v>
      </c>
      <c r="J262" s="12">
        <v>0</v>
      </c>
      <c r="K262" s="16" t="s">
        <v>30</v>
      </c>
      <c r="L262" s="12" t="s">
        <v>30</v>
      </c>
      <c r="M262" s="16">
        <f t="shared" si="71"/>
        <v>0</v>
      </c>
      <c r="N262" s="135">
        <f t="shared" si="60"/>
        <v>0</v>
      </c>
      <c r="O262" s="12">
        <f t="shared" si="61"/>
        <v>0</v>
      </c>
      <c r="P262" s="66">
        <f t="shared" si="72"/>
        <v>1</v>
      </c>
      <c r="Q262" s="16">
        <v>157</v>
      </c>
      <c r="R262" s="135" t="s">
        <v>31</v>
      </c>
      <c r="S262" s="12" t="s">
        <v>72</v>
      </c>
      <c r="T262" s="135" t="s">
        <v>31</v>
      </c>
      <c r="U262" s="135" t="s">
        <v>31</v>
      </c>
      <c r="V262" s="12" t="s">
        <v>31</v>
      </c>
      <c r="W262" s="16" t="s">
        <v>31</v>
      </c>
      <c r="X262" s="135" t="s">
        <v>31</v>
      </c>
      <c r="Y262" s="12" t="s">
        <v>31</v>
      </c>
      <c r="Z262" s="12" t="s">
        <v>31</v>
      </c>
      <c r="AA262" s="66" t="s">
        <v>31</v>
      </c>
      <c r="AB262" s="66" t="s">
        <v>31</v>
      </c>
      <c r="AC262" s="189" t="e">
        <f t="shared" ca="1" si="62"/>
        <v>#N/A</v>
      </c>
      <c r="AD262" s="189">
        <f t="shared" si="63"/>
        <v>100000</v>
      </c>
      <c r="AE262" s="189" t="e">
        <f t="shared" ca="1" si="64"/>
        <v>#N/A</v>
      </c>
      <c r="AF262" s="190" t="str">
        <f t="shared" ca="1" si="65"/>
        <v>AT</v>
      </c>
      <c r="AG262" s="189">
        <f t="shared" si="66"/>
        <v>157</v>
      </c>
      <c r="AH262" s="191" t="str">
        <f t="shared" ca="1" si="67"/>
        <v>Reduction because NTC over thermal limit on border</v>
      </c>
      <c r="AI262" s="189">
        <f t="shared" si="68"/>
        <v>1</v>
      </c>
      <c r="AJ262" s="190" t="s">
        <v>52</v>
      </c>
      <c r="AK262" s="189">
        <f t="shared" si="69"/>
        <v>157</v>
      </c>
      <c r="AL262" s="191" t="str">
        <f t="shared" ca="1" si="70"/>
        <v>Bilateral - Reduction because NTC over thermal limit on border</v>
      </c>
      <c r="AM262" t="str">
        <f t="shared" ca="1" si="75"/>
        <v>AT</v>
      </c>
      <c r="AN262">
        <f t="shared" si="73"/>
        <v>157</v>
      </c>
      <c r="AO262" t="str">
        <f t="shared" ca="1" si="74"/>
        <v>Bilateral - Reduction because NTC over thermal limit on border</v>
      </c>
    </row>
    <row r="263" spans="1:41">
      <c r="A263" s="4"/>
      <c r="B263" s="24">
        <v>20230722</v>
      </c>
      <c r="C263" s="2" t="s">
        <v>28</v>
      </c>
      <c r="D263" s="25" t="s">
        <v>35</v>
      </c>
      <c r="E263" s="135">
        <v>6934</v>
      </c>
      <c r="F263" s="12">
        <v>6934</v>
      </c>
      <c r="G263" s="135"/>
      <c r="H263" s="16">
        <v>0</v>
      </c>
      <c r="I263" s="135">
        <v>0</v>
      </c>
      <c r="J263" s="12">
        <v>0</v>
      </c>
      <c r="K263" s="16" t="s">
        <v>30</v>
      </c>
      <c r="L263" s="12" t="s">
        <v>30</v>
      </c>
      <c r="M263" s="16">
        <f t="shared" si="71"/>
        <v>0</v>
      </c>
      <c r="N263" s="135">
        <f t="shared" si="60"/>
        <v>0</v>
      </c>
      <c r="O263" s="12">
        <f t="shared" si="61"/>
        <v>0</v>
      </c>
      <c r="P263" s="66">
        <f t="shared" si="72"/>
        <v>1</v>
      </c>
      <c r="Q263" s="16">
        <v>182</v>
      </c>
      <c r="R263" s="135" t="s">
        <v>31</v>
      </c>
      <c r="S263" s="12" t="s">
        <v>72</v>
      </c>
      <c r="T263" s="135" t="s">
        <v>31</v>
      </c>
      <c r="U263" s="135" t="s">
        <v>31</v>
      </c>
      <c r="V263" s="12" t="s">
        <v>31</v>
      </c>
      <c r="W263" s="16" t="s">
        <v>31</v>
      </c>
      <c r="X263" s="135" t="s">
        <v>31</v>
      </c>
      <c r="Y263" s="12" t="s">
        <v>31</v>
      </c>
      <c r="Z263" s="12" t="s">
        <v>31</v>
      </c>
      <c r="AA263" s="66" t="s">
        <v>31</v>
      </c>
      <c r="AB263" s="66" t="s">
        <v>31</v>
      </c>
      <c r="AC263" s="189" t="e">
        <f t="shared" ca="1" si="62"/>
        <v>#N/A</v>
      </c>
      <c r="AD263" s="189">
        <f t="shared" si="63"/>
        <v>100000</v>
      </c>
      <c r="AE263" s="189" t="e">
        <f t="shared" ca="1" si="64"/>
        <v>#N/A</v>
      </c>
      <c r="AF263" s="190" t="str">
        <f t="shared" ca="1" si="65"/>
        <v>AT</v>
      </c>
      <c r="AG263" s="189">
        <f t="shared" si="66"/>
        <v>182</v>
      </c>
      <c r="AH263" s="191" t="str">
        <f t="shared" ca="1" si="67"/>
        <v>Reduction because NTC over thermal limit on border</v>
      </c>
      <c r="AI263" s="189">
        <f t="shared" si="68"/>
        <v>1</v>
      </c>
      <c r="AJ263" s="190" t="s">
        <v>52</v>
      </c>
      <c r="AK263" s="189">
        <f t="shared" si="69"/>
        <v>182</v>
      </c>
      <c r="AL263" s="191" t="str">
        <f t="shared" ca="1" si="70"/>
        <v>Bilateral - Reduction because NTC over thermal limit on border</v>
      </c>
      <c r="AM263" t="str">
        <f t="shared" ca="1" si="75"/>
        <v>AT</v>
      </c>
      <c r="AN263">
        <f t="shared" si="73"/>
        <v>182</v>
      </c>
      <c r="AO263" t="str">
        <f t="shared" ca="1" si="74"/>
        <v>Bilateral - Reduction because NTC over thermal limit on border</v>
      </c>
    </row>
    <row r="264" spans="1:41">
      <c r="A264" s="4"/>
      <c r="B264" s="24">
        <v>20230722</v>
      </c>
      <c r="C264" s="2" t="s">
        <v>28</v>
      </c>
      <c r="D264" s="25" t="s">
        <v>37</v>
      </c>
      <c r="E264" s="135">
        <v>6934</v>
      </c>
      <c r="F264" s="12">
        <v>6934</v>
      </c>
      <c r="G264" s="135"/>
      <c r="H264" s="16">
        <v>0</v>
      </c>
      <c r="I264" s="135">
        <v>0</v>
      </c>
      <c r="J264" s="12">
        <v>0</v>
      </c>
      <c r="K264" s="16" t="s">
        <v>30</v>
      </c>
      <c r="L264" s="12" t="s">
        <v>30</v>
      </c>
      <c r="M264" s="16">
        <f t="shared" si="71"/>
        <v>0</v>
      </c>
      <c r="N264" s="135">
        <f t="shared" ref="N264:N327" si="82">IFERROR(E264-F264,0)</f>
        <v>0</v>
      </c>
      <c r="O264" s="12">
        <f t="shared" ref="O264:O327" si="83">IF(J264&lt;0,0,IF(I264=H264,J264,J264-(H264-I264)))</f>
        <v>0</v>
      </c>
      <c r="P264" s="66">
        <f t="shared" si="72"/>
        <v>1</v>
      </c>
      <c r="Q264" s="16">
        <v>182</v>
      </c>
      <c r="R264" s="135" t="s">
        <v>31</v>
      </c>
      <c r="S264" s="12" t="s">
        <v>72</v>
      </c>
      <c r="T264" s="135" t="s">
        <v>31</v>
      </c>
      <c r="U264" s="135" t="s">
        <v>31</v>
      </c>
      <c r="V264" s="12" t="s">
        <v>31</v>
      </c>
      <c r="W264" s="16" t="s">
        <v>31</v>
      </c>
      <c r="X264" s="135" t="s">
        <v>31</v>
      </c>
      <c r="Y264" s="12" t="s">
        <v>31</v>
      </c>
      <c r="Z264" s="12" t="s">
        <v>31</v>
      </c>
      <c r="AA264" s="66" t="s">
        <v>31</v>
      </c>
      <c r="AB264" s="66" t="s">
        <v>31</v>
      </c>
      <c r="AC264" s="189" t="e">
        <f t="shared" ref="AC264:AC327" ca="1" si="84">OFFSET($P$6,0,MATCH(AD264,$Q264:$AB264,0))</f>
        <v>#N/A</v>
      </c>
      <c r="AD264" s="189">
        <f t="shared" ref="AD264:AD327" si="85">MIN(IF(ISNUMBER(U264),U264,100000),IF(ISNUMBER(X264),X264,100000),IF(ISNUMBER(AA264),AA264,100000))</f>
        <v>100000</v>
      </c>
      <c r="AE264" s="189" t="e">
        <f t="shared" ref="AE264:AE327" ca="1" si="86">OFFSET($P264,0,MATCH(AD264,$Q264:$AB264,0)+1)</f>
        <v>#N/A</v>
      </c>
      <c r="AF264" s="190" t="str">
        <f t="shared" ref="AF264:AF327" ca="1" si="87">OFFSET($P$6,0,MATCH(AG264,$Q264:$AB264,0))</f>
        <v>AT</v>
      </c>
      <c r="AG264" s="189">
        <f t="shared" ref="AG264:AG327" si="88">MIN(IF(ISNUMBER(Q264),Q264,100000),IF(ISNUMBER(W264),W264,100000))</f>
        <v>182</v>
      </c>
      <c r="AH264" s="191" t="str">
        <f t="shared" ref="AH264:AH327" ca="1" si="89">OFFSET($P264,0,MATCH(AG264,$Q264:$AB264,0)+2)</f>
        <v>Reduction because NTC over thermal limit on border</v>
      </c>
      <c r="AI264" s="189">
        <f t="shared" ref="AI264:AI327" si="90">IF(ISNUMBER(Q264),1,0)+IF(ISNUMBER(W264),1,0)</f>
        <v>1</v>
      </c>
      <c r="AJ264" s="190" t="s">
        <v>52</v>
      </c>
      <c r="AK264" s="189">
        <f t="shared" ref="AK264:AK327" si="91">IF(P264,IF(AD264=100000,IF(AG264=100000,"",IF(AI264=1,AG264,"CHECK")),IF(AG264&lt;&gt;100000,IF(AND(F264-AD264&gt;=250,F264-AD264&lt;=280),AD264,IF(AI264=1,AG264,"CHECK")),AD264)),"")</f>
        <v>182</v>
      </c>
      <c r="AL264" s="191" t="str">
        <f t="shared" ref="AL264:AL327" ca="1" si="92">IF(P264,IF(AD264=100000,IF(AG264=100000,"",IF(AI264=1,"Bilateral - "&amp;AH264,"CHECK")),IF(AG264&lt;&gt;100000,IF(AND(F264-AD264&gt;=250,F264-AD264&lt;=280),AE264,IF(AI264=1,"Bilateral - "&amp;AH264,"CHECK")),AE264)),"")</f>
        <v>Bilateral - Reduction because NTC over thermal limit on border</v>
      </c>
      <c r="AM264" t="str">
        <f t="shared" ca="1" si="75"/>
        <v>AT</v>
      </c>
      <c r="AN264">
        <f t="shared" si="73"/>
        <v>182</v>
      </c>
      <c r="AO264" t="str">
        <f t="shared" ca="1" si="74"/>
        <v>Bilateral - Reduction because NTC over thermal limit on border</v>
      </c>
    </row>
    <row r="265" spans="1:41">
      <c r="A265" s="4"/>
      <c r="B265" s="24">
        <v>20230722</v>
      </c>
      <c r="C265" s="2" t="s">
        <v>28</v>
      </c>
      <c r="D265" s="25" t="s">
        <v>38</v>
      </c>
      <c r="E265" s="135">
        <v>6918</v>
      </c>
      <c r="F265" s="12">
        <v>6918</v>
      </c>
      <c r="G265" s="135"/>
      <c r="H265" s="16">
        <v>0</v>
      </c>
      <c r="I265" s="135">
        <v>0</v>
      </c>
      <c r="J265" s="12">
        <v>0</v>
      </c>
      <c r="K265" s="16" t="s">
        <v>30</v>
      </c>
      <c r="L265" s="12" t="s">
        <v>30</v>
      </c>
      <c r="M265" s="16">
        <f t="shared" ref="M265:M328" si="93">IFERROR(H265-I265,0)</f>
        <v>0</v>
      </c>
      <c r="N265" s="135">
        <f t="shared" si="82"/>
        <v>0</v>
      </c>
      <c r="O265" s="12">
        <f t="shared" si="83"/>
        <v>0</v>
      </c>
      <c r="P265" s="66">
        <f t="shared" ref="P265:P328" si="94">MIN(IF(SUM(Q265,U265,W265,X265,AA265)=0,0,1)+IF(L265="Smoothing ramp",1,0),1)</f>
        <v>1</v>
      </c>
      <c r="Q265" s="16">
        <v>182</v>
      </c>
      <c r="R265" s="135" t="s">
        <v>31</v>
      </c>
      <c r="S265" s="12" t="s">
        <v>72</v>
      </c>
      <c r="T265" s="135" t="s">
        <v>31</v>
      </c>
      <c r="U265" s="135" t="s">
        <v>31</v>
      </c>
      <c r="V265" s="12" t="s">
        <v>31</v>
      </c>
      <c r="W265" s="16" t="s">
        <v>31</v>
      </c>
      <c r="X265" s="135" t="s">
        <v>31</v>
      </c>
      <c r="Y265" s="12" t="s">
        <v>31</v>
      </c>
      <c r="Z265" s="12" t="s">
        <v>31</v>
      </c>
      <c r="AA265" s="66" t="s">
        <v>31</v>
      </c>
      <c r="AB265" s="66" t="s">
        <v>31</v>
      </c>
      <c r="AC265" s="189" t="e">
        <f t="shared" ca="1" si="84"/>
        <v>#N/A</v>
      </c>
      <c r="AD265" s="189">
        <f t="shared" si="85"/>
        <v>100000</v>
      </c>
      <c r="AE265" s="189" t="e">
        <f t="shared" ca="1" si="86"/>
        <v>#N/A</v>
      </c>
      <c r="AF265" s="190" t="str">
        <f t="shared" ca="1" si="87"/>
        <v>AT</v>
      </c>
      <c r="AG265" s="189">
        <f t="shared" si="88"/>
        <v>182</v>
      </c>
      <c r="AH265" s="191" t="str">
        <f t="shared" ca="1" si="89"/>
        <v>Reduction because NTC over thermal limit on border</v>
      </c>
      <c r="AI265" s="189">
        <f t="shared" si="90"/>
        <v>1</v>
      </c>
      <c r="AJ265" s="190" t="s">
        <v>52</v>
      </c>
      <c r="AK265" s="189">
        <f t="shared" si="91"/>
        <v>182</v>
      </c>
      <c r="AL265" s="191" t="str">
        <f t="shared" ca="1" si="92"/>
        <v>Bilateral - Reduction because NTC over thermal limit on border</v>
      </c>
      <c r="AM265" t="str">
        <f t="shared" ca="1" si="75"/>
        <v>AT</v>
      </c>
      <c r="AN265">
        <f t="shared" ref="AN265:AN328" si="95">IF(P265,IF(AD265=100000,IF(AG265=100000,"",IF(AI265=1,AG265,"CHECK")),IF(AG265&lt;&gt;100000,IF(AND(F265-AD265=190),AD265,IF(AI265=1,AG265,"CHECK")),AD265)),"")</f>
        <v>182</v>
      </c>
      <c r="AO265" t="str">
        <f t="shared" ref="AO265:AO328" ca="1" si="96">IF(P265,IF(AD265=100000,IF(AG265=100000,"",IF(AI265=1,"Bilateral - "&amp;AH265,"CHECK")),IF(AG265&lt;&gt;100000,IF(AND(F265-AD265=190),AE265,IF(AI265=1,"Bilateral - "&amp;AH265,"CHECK")),AE265)),"")</f>
        <v>Bilateral - Reduction because NTC over thermal limit on border</v>
      </c>
    </row>
    <row r="266" spans="1:41">
      <c r="A266" s="4"/>
      <c r="B266" s="24">
        <v>20230722</v>
      </c>
      <c r="C266" s="2" t="s">
        <v>28</v>
      </c>
      <c r="D266" s="25" t="s">
        <v>39</v>
      </c>
      <c r="E266" s="135">
        <v>6983</v>
      </c>
      <c r="F266" s="12">
        <v>6983</v>
      </c>
      <c r="G266" s="135"/>
      <c r="H266" s="16">
        <v>0</v>
      </c>
      <c r="I266" s="135">
        <v>0</v>
      </c>
      <c r="J266" s="12">
        <v>0</v>
      </c>
      <c r="K266" s="16" t="s">
        <v>40</v>
      </c>
      <c r="L266" s="12" t="s">
        <v>40</v>
      </c>
      <c r="M266" s="16">
        <f t="shared" si="93"/>
        <v>0</v>
      </c>
      <c r="N266" s="135">
        <f t="shared" si="82"/>
        <v>0</v>
      </c>
      <c r="O266" s="12">
        <f t="shared" si="83"/>
        <v>0</v>
      </c>
      <c r="P266" s="66">
        <f t="shared" si="94"/>
        <v>1</v>
      </c>
      <c r="Q266" s="16">
        <v>208</v>
      </c>
      <c r="R266" s="135" t="s">
        <v>31</v>
      </c>
      <c r="S266" s="12" t="s">
        <v>72</v>
      </c>
      <c r="T266" s="135" t="s">
        <v>31</v>
      </c>
      <c r="U266" s="135" t="s">
        <v>31</v>
      </c>
      <c r="V266" s="12" t="s">
        <v>31</v>
      </c>
      <c r="W266" s="16" t="s">
        <v>31</v>
      </c>
      <c r="X266" s="135" t="s">
        <v>31</v>
      </c>
      <c r="Y266" s="12" t="s">
        <v>31</v>
      </c>
      <c r="Z266" s="12" t="s">
        <v>31</v>
      </c>
      <c r="AA266" s="66" t="s">
        <v>31</v>
      </c>
      <c r="AB266" s="66" t="s">
        <v>31</v>
      </c>
      <c r="AC266" s="189" t="e">
        <f t="shared" ca="1" si="84"/>
        <v>#N/A</v>
      </c>
      <c r="AD266" s="189">
        <f t="shared" si="85"/>
        <v>100000</v>
      </c>
      <c r="AE266" s="189" t="e">
        <f t="shared" ca="1" si="86"/>
        <v>#N/A</v>
      </c>
      <c r="AF266" s="190" t="str">
        <f t="shared" ca="1" si="87"/>
        <v>AT</v>
      </c>
      <c r="AG266" s="189">
        <f t="shared" si="88"/>
        <v>208</v>
      </c>
      <c r="AH266" s="191" t="str">
        <f t="shared" ca="1" si="89"/>
        <v>Reduction because NTC over thermal limit on border</v>
      </c>
      <c r="AI266" s="189">
        <f t="shared" si="90"/>
        <v>1</v>
      </c>
      <c r="AJ266" s="190" t="s">
        <v>52</v>
      </c>
      <c r="AK266" s="189">
        <f t="shared" si="91"/>
        <v>208</v>
      </c>
      <c r="AL266" s="191" t="str">
        <f t="shared" ca="1" si="92"/>
        <v>Bilateral - Reduction because NTC over thermal limit on border</v>
      </c>
      <c r="AM266" t="str">
        <f t="shared" ca="1" si="75"/>
        <v>AT</v>
      </c>
      <c r="AN266">
        <f t="shared" si="95"/>
        <v>208</v>
      </c>
      <c r="AO266" t="str">
        <f t="shared" ca="1" si="96"/>
        <v>Bilateral - Reduction because NTC over thermal limit on border</v>
      </c>
    </row>
    <row r="267" spans="1:41">
      <c r="A267" s="4"/>
      <c r="B267" s="24">
        <v>20230722</v>
      </c>
      <c r="C267" s="2" t="s">
        <v>28</v>
      </c>
      <c r="D267" s="25" t="s">
        <v>43</v>
      </c>
      <c r="E267" s="135">
        <v>6983</v>
      </c>
      <c r="F267" s="12">
        <v>6983</v>
      </c>
      <c r="G267" s="135"/>
      <c r="H267" s="16">
        <v>0</v>
      </c>
      <c r="I267" s="135">
        <v>0</v>
      </c>
      <c r="J267" s="12">
        <v>0</v>
      </c>
      <c r="K267" s="16" t="s">
        <v>40</v>
      </c>
      <c r="L267" s="12" t="s">
        <v>40</v>
      </c>
      <c r="M267" s="16">
        <f t="shared" si="93"/>
        <v>0</v>
      </c>
      <c r="N267" s="135">
        <f t="shared" si="82"/>
        <v>0</v>
      </c>
      <c r="O267" s="12">
        <f t="shared" si="83"/>
        <v>0</v>
      </c>
      <c r="P267" s="66">
        <f t="shared" si="94"/>
        <v>1</v>
      </c>
      <c r="Q267" s="16">
        <v>208</v>
      </c>
      <c r="R267" s="135" t="s">
        <v>31</v>
      </c>
      <c r="S267" s="12" t="s">
        <v>72</v>
      </c>
      <c r="T267" s="135" t="s">
        <v>31</v>
      </c>
      <c r="U267" s="135" t="s">
        <v>31</v>
      </c>
      <c r="V267" s="12" t="s">
        <v>31</v>
      </c>
      <c r="W267" s="16" t="s">
        <v>31</v>
      </c>
      <c r="X267" s="135" t="s">
        <v>31</v>
      </c>
      <c r="Y267" s="12" t="s">
        <v>31</v>
      </c>
      <c r="Z267" s="12" t="s">
        <v>31</v>
      </c>
      <c r="AA267" s="66" t="s">
        <v>31</v>
      </c>
      <c r="AB267" s="66" t="s">
        <v>31</v>
      </c>
      <c r="AC267" s="189" t="e">
        <f t="shared" ca="1" si="84"/>
        <v>#N/A</v>
      </c>
      <c r="AD267" s="189">
        <f t="shared" si="85"/>
        <v>100000</v>
      </c>
      <c r="AE267" s="189" t="e">
        <f t="shared" ca="1" si="86"/>
        <v>#N/A</v>
      </c>
      <c r="AF267" s="190" t="str">
        <f t="shared" ca="1" si="87"/>
        <v>AT</v>
      </c>
      <c r="AG267" s="189">
        <f t="shared" si="88"/>
        <v>208</v>
      </c>
      <c r="AH267" s="191" t="str">
        <f t="shared" ca="1" si="89"/>
        <v>Reduction because NTC over thermal limit on border</v>
      </c>
      <c r="AI267" s="189">
        <f t="shared" si="90"/>
        <v>1</v>
      </c>
      <c r="AJ267" s="190" t="s">
        <v>52</v>
      </c>
      <c r="AK267" s="189">
        <f t="shared" si="91"/>
        <v>208</v>
      </c>
      <c r="AL267" s="191" t="str">
        <f t="shared" ca="1" si="92"/>
        <v>Bilateral - Reduction because NTC over thermal limit on border</v>
      </c>
      <c r="AM267" t="str">
        <f t="shared" ca="1" si="75"/>
        <v>AT</v>
      </c>
      <c r="AN267">
        <f t="shared" si="95"/>
        <v>208</v>
      </c>
      <c r="AO267" t="str">
        <f t="shared" ca="1" si="96"/>
        <v>Bilateral - Reduction because NTC over thermal limit on border</v>
      </c>
    </row>
    <row r="268" spans="1:41">
      <c r="A268" s="4"/>
      <c r="B268" s="24">
        <v>20230722</v>
      </c>
      <c r="C268" s="2" t="s">
        <v>28</v>
      </c>
      <c r="D268" s="25" t="s">
        <v>45</v>
      </c>
      <c r="E268" s="135">
        <v>6983</v>
      </c>
      <c r="F268" s="12">
        <v>6983</v>
      </c>
      <c r="G268" s="135"/>
      <c r="H268" s="16">
        <v>0</v>
      </c>
      <c r="I268" s="135">
        <v>0</v>
      </c>
      <c r="J268" s="12">
        <v>0</v>
      </c>
      <c r="K268" s="16" t="s">
        <v>40</v>
      </c>
      <c r="L268" s="12" t="s">
        <v>40</v>
      </c>
      <c r="M268" s="16">
        <f t="shared" si="93"/>
        <v>0</v>
      </c>
      <c r="N268" s="135">
        <f t="shared" si="82"/>
        <v>0</v>
      </c>
      <c r="O268" s="12">
        <f t="shared" si="83"/>
        <v>0</v>
      </c>
      <c r="P268" s="66">
        <f t="shared" si="94"/>
        <v>1</v>
      </c>
      <c r="Q268" s="16">
        <v>208</v>
      </c>
      <c r="R268" s="135" t="s">
        <v>31</v>
      </c>
      <c r="S268" s="12" t="s">
        <v>72</v>
      </c>
      <c r="T268" s="135" t="s">
        <v>31</v>
      </c>
      <c r="U268" s="135" t="s">
        <v>31</v>
      </c>
      <c r="V268" s="12" t="s">
        <v>31</v>
      </c>
      <c r="W268" s="16" t="s">
        <v>31</v>
      </c>
      <c r="X268" s="135" t="s">
        <v>31</v>
      </c>
      <c r="Y268" s="12" t="s">
        <v>31</v>
      </c>
      <c r="Z268" s="12" t="s">
        <v>31</v>
      </c>
      <c r="AA268" s="66" t="s">
        <v>31</v>
      </c>
      <c r="AB268" s="66" t="s">
        <v>31</v>
      </c>
      <c r="AC268" s="189" t="e">
        <f t="shared" ca="1" si="84"/>
        <v>#N/A</v>
      </c>
      <c r="AD268" s="189">
        <f t="shared" si="85"/>
        <v>100000</v>
      </c>
      <c r="AE268" s="189" t="e">
        <f t="shared" ca="1" si="86"/>
        <v>#N/A</v>
      </c>
      <c r="AF268" s="190" t="str">
        <f t="shared" ca="1" si="87"/>
        <v>AT</v>
      </c>
      <c r="AG268" s="189">
        <f t="shared" si="88"/>
        <v>208</v>
      </c>
      <c r="AH268" s="191" t="str">
        <f t="shared" ca="1" si="89"/>
        <v>Reduction because NTC over thermal limit on border</v>
      </c>
      <c r="AI268" s="189">
        <f t="shared" si="90"/>
        <v>1</v>
      </c>
      <c r="AJ268" s="190" t="s">
        <v>52</v>
      </c>
      <c r="AK268" s="189">
        <f t="shared" si="91"/>
        <v>208</v>
      </c>
      <c r="AL268" s="191" t="str">
        <f t="shared" ca="1" si="92"/>
        <v>Bilateral - Reduction because NTC over thermal limit on border</v>
      </c>
      <c r="AM268" t="str">
        <f t="shared" ref="AM268:AM331" ca="1" si="97">IF(P268,IF(AD268=100000,IF(AG268=100000,"Smoothing",IF(AI268=1,AF268,"CHECK")),IF(AG268&lt;&gt;100000,IF(AND(F268-AD268=190),AC268,IF(AI268=1,AF268,"CHECK")),AC268)),"")</f>
        <v>AT</v>
      </c>
      <c r="AN268">
        <f t="shared" si="95"/>
        <v>208</v>
      </c>
      <c r="AO268" t="str">
        <f t="shared" ca="1" si="96"/>
        <v>Bilateral - Reduction because NTC over thermal limit on border</v>
      </c>
    </row>
    <row r="269" spans="1:41">
      <c r="A269" s="4"/>
      <c r="B269" s="24">
        <v>20230722</v>
      </c>
      <c r="C269" s="2" t="s">
        <v>28</v>
      </c>
      <c r="D269" s="25" t="s">
        <v>46</v>
      </c>
      <c r="E269" s="135">
        <v>6412</v>
      </c>
      <c r="F269" s="12">
        <v>6412</v>
      </c>
      <c r="G269" s="135"/>
      <c r="H269" s="16">
        <v>0</v>
      </c>
      <c r="I269" s="135">
        <v>0</v>
      </c>
      <c r="J269" s="12">
        <v>0</v>
      </c>
      <c r="K269" s="16" t="s">
        <v>40</v>
      </c>
      <c r="L269" s="12" t="s">
        <v>40</v>
      </c>
      <c r="M269" s="16">
        <f t="shared" si="93"/>
        <v>0</v>
      </c>
      <c r="N269" s="135">
        <f t="shared" si="82"/>
        <v>0</v>
      </c>
      <c r="O269" s="12">
        <f t="shared" si="83"/>
        <v>0</v>
      </c>
      <c r="P269" s="66">
        <f t="shared" si="94"/>
        <v>1</v>
      </c>
      <c r="Q269" s="16">
        <v>196</v>
      </c>
      <c r="R269" s="135" t="s">
        <v>31</v>
      </c>
      <c r="S269" s="12" t="s">
        <v>72</v>
      </c>
      <c r="T269" s="135" t="s">
        <v>31</v>
      </c>
      <c r="U269" s="135" t="s">
        <v>31</v>
      </c>
      <c r="V269" s="12" t="s">
        <v>31</v>
      </c>
      <c r="W269" s="16" t="s">
        <v>31</v>
      </c>
      <c r="X269" s="135" t="s">
        <v>31</v>
      </c>
      <c r="Y269" s="12" t="s">
        <v>31</v>
      </c>
      <c r="Z269" s="12" t="s">
        <v>31</v>
      </c>
      <c r="AA269" s="66" t="s">
        <v>31</v>
      </c>
      <c r="AB269" s="66" t="s">
        <v>31</v>
      </c>
      <c r="AC269" s="189" t="e">
        <f t="shared" ca="1" si="84"/>
        <v>#N/A</v>
      </c>
      <c r="AD269" s="189">
        <f t="shared" si="85"/>
        <v>100000</v>
      </c>
      <c r="AE269" s="189" t="e">
        <f t="shared" ca="1" si="86"/>
        <v>#N/A</v>
      </c>
      <c r="AF269" s="190" t="str">
        <f t="shared" ca="1" si="87"/>
        <v>AT</v>
      </c>
      <c r="AG269" s="189">
        <f t="shared" si="88"/>
        <v>196</v>
      </c>
      <c r="AH269" s="191" t="str">
        <f t="shared" ca="1" si="89"/>
        <v>Reduction because NTC over thermal limit on border</v>
      </c>
      <c r="AI269" s="189">
        <f t="shared" si="90"/>
        <v>1</v>
      </c>
      <c r="AJ269" s="190" t="s">
        <v>52</v>
      </c>
      <c r="AK269" s="189">
        <f t="shared" si="91"/>
        <v>196</v>
      </c>
      <c r="AL269" s="191" t="str">
        <f t="shared" ca="1" si="92"/>
        <v>Bilateral - Reduction because NTC over thermal limit on border</v>
      </c>
      <c r="AM269" t="str">
        <f t="shared" ca="1" si="97"/>
        <v>AT</v>
      </c>
      <c r="AN269">
        <f t="shared" si="95"/>
        <v>196</v>
      </c>
      <c r="AO269" t="str">
        <f t="shared" ca="1" si="96"/>
        <v>Bilateral - Reduction because NTC over thermal limit on border</v>
      </c>
    </row>
    <row r="270" spans="1:41">
      <c r="A270" s="4"/>
      <c r="B270" s="24">
        <v>20230722</v>
      </c>
      <c r="C270" s="2" t="s">
        <v>28</v>
      </c>
      <c r="D270" s="25" t="s">
        <v>47</v>
      </c>
      <c r="E270" s="135">
        <v>6412</v>
      </c>
      <c r="F270" s="12">
        <v>6412</v>
      </c>
      <c r="G270" s="135"/>
      <c r="H270" s="16">
        <v>0</v>
      </c>
      <c r="I270" s="135">
        <v>0</v>
      </c>
      <c r="J270" s="12">
        <v>0</v>
      </c>
      <c r="K270" s="16" t="s">
        <v>40</v>
      </c>
      <c r="L270" s="12" t="s">
        <v>40</v>
      </c>
      <c r="M270" s="16">
        <f t="shared" si="93"/>
        <v>0</v>
      </c>
      <c r="N270" s="135">
        <f t="shared" si="82"/>
        <v>0</v>
      </c>
      <c r="O270" s="12">
        <f t="shared" si="83"/>
        <v>0</v>
      </c>
      <c r="P270" s="66">
        <f t="shared" si="94"/>
        <v>1</v>
      </c>
      <c r="Q270" s="16">
        <v>183</v>
      </c>
      <c r="R270" s="135" t="s">
        <v>31</v>
      </c>
      <c r="S270" s="12" t="s">
        <v>72</v>
      </c>
      <c r="T270" s="135" t="s">
        <v>31</v>
      </c>
      <c r="U270" s="135" t="s">
        <v>31</v>
      </c>
      <c r="V270" s="12" t="s">
        <v>31</v>
      </c>
      <c r="W270" s="16" t="s">
        <v>31</v>
      </c>
      <c r="X270" s="135" t="s">
        <v>31</v>
      </c>
      <c r="Y270" s="12" t="s">
        <v>31</v>
      </c>
      <c r="Z270" s="12" t="s">
        <v>31</v>
      </c>
      <c r="AA270" s="66" t="s">
        <v>31</v>
      </c>
      <c r="AB270" s="66" t="s">
        <v>31</v>
      </c>
      <c r="AC270" s="189" t="e">
        <f t="shared" ca="1" si="84"/>
        <v>#N/A</v>
      </c>
      <c r="AD270" s="189">
        <f t="shared" si="85"/>
        <v>100000</v>
      </c>
      <c r="AE270" s="189" t="e">
        <f t="shared" ca="1" si="86"/>
        <v>#N/A</v>
      </c>
      <c r="AF270" s="190" t="str">
        <f t="shared" ca="1" si="87"/>
        <v>AT</v>
      </c>
      <c r="AG270" s="189">
        <f t="shared" si="88"/>
        <v>183</v>
      </c>
      <c r="AH270" s="191" t="str">
        <f t="shared" ca="1" si="89"/>
        <v>Reduction because NTC over thermal limit on border</v>
      </c>
      <c r="AI270" s="189">
        <f t="shared" si="90"/>
        <v>1</v>
      </c>
      <c r="AJ270" s="190" t="s">
        <v>52</v>
      </c>
      <c r="AK270" s="189">
        <f t="shared" si="91"/>
        <v>183</v>
      </c>
      <c r="AL270" s="191" t="str">
        <f t="shared" ca="1" si="92"/>
        <v>Bilateral - Reduction because NTC over thermal limit on border</v>
      </c>
      <c r="AM270" t="str">
        <f t="shared" ca="1" si="97"/>
        <v>AT</v>
      </c>
      <c r="AN270">
        <f t="shared" si="95"/>
        <v>183</v>
      </c>
      <c r="AO270" t="str">
        <f t="shared" ca="1" si="96"/>
        <v>Bilateral - Reduction because NTC over thermal limit on border</v>
      </c>
    </row>
    <row r="271" spans="1:41" ht="15.95" thickBot="1">
      <c r="A271" s="4"/>
      <c r="B271" s="26">
        <v>20230722</v>
      </c>
      <c r="C271" s="56" t="s">
        <v>28</v>
      </c>
      <c r="D271" s="27" t="s">
        <v>48</v>
      </c>
      <c r="E271" s="14">
        <v>5812</v>
      </c>
      <c r="F271" s="15">
        <v>5812</v>
      </c>
      <c r="G271" s="14"/>
      <c r="H271" s="20">
        <v>0</v>
      </c>
      <c r="I271" s="14">
        <v>0</v>
      </c>
      <c r="J271" s="15">
        <v>0</v>
      </c>
      <c r="K271" s="20" t="s">
        <v>40</v>
      </c>
      <c r="L271" s="15" t="s">
        <v>40</v>
      </c>
      <c r="M271" s="20">
        <f t="shared" si="93"/>
        <v>0</v>
      </c>
      <c r="N271" s="14">
        <f t="shared" si="82"/>
        <v>0</v>
      </c>
      <c r="O271" s="15">
        <f t="shared" si="83"/>
        <v>0</v>
      </c>
      <c r="P271" s="66">
        <f t="shared" si="94"/>
        <v>1</v>
      </c>
      <c r="Q271" s="20">
        <v>185</v>
      </c>
      <c r="R271" s="14" t="s">
        <v>31</v>
      </c>
      <c r="S271" s="15" t="s">
        <v>72</v>
      </c>
      <c r="T271" s="14" t="s">
        <v>31</v>
      </c>
      <c r="U271" s="14" t="s">
        <v>31</v>
      </c>
      <c r="V271" s="15" t="s">
        <v>31</v>
      </c>
      <c r="W271" s="20" t="s">
        <v>31</v>
      </c>
      <c r="X271" s="14" t="s">
        <v>31</v>
      </c>
      <c r="Y271" s="15" t="s">
        <v>31</v>
      </c>
      <c r="Z271" s="15" t="s">
        <v>31</v>
      </c>
      <c r="AA271" s="63" t="s">
        <v>31</v>
      </c>
      <c r="AB271" s="63" t="s">
        <v>31</v>
      </c>
      <c r="AC271" s="189" t="e">
        <f t="shared" ca="1" si="84"/>
        <v>#N/A</v>
      </c>
      <c r="AD271" s="189">
        <f t="shared" si="85"/>
        <v>100000</v>
      </c>
      <c r="AE271" s="189" t="e">
        <f t="shared" ca="1" si="86"/>
        <v>#N/A</v>
      </c>
      <c r="AF271" s="190" t="str">
        <f t="shared" ca="1" si="87"/>
        <v>AT</v>
      </c>
      <c r="AG271" s="189">
        <f t="shared" si="88"/>
        <v>185</v>
      </c>
      <c r="AH271" s="191" t="str">
        <f t="shared" ca="1" si="89"/>
        <v>Reduction because NTC over thermal limit on border</v>
      </c>
      <c r="AI271" s="189">
        <f t="shared" si="90"/>
        <v>1</v>
      </c>
      <c r="AJ271" s="190" t="s">
        <v>52</v>
      </c>
      <c r="AK271" s="189">
        <f t="shared" si="91"/>
        <v>185</v>
      </c>
      <c r="AL271" s="191" t="str">
        <f t="shared" ca="1" si="92"/>
        <v>Bilateral - Reduction because NTC over thermal limit on border</v>
      </c>
      <c r="AM271" t="str">
        <f t="shared" ca="1" si="97"/>
        <v>AT</v>
      </c>
      <c r="AN271">
        <f t="shared" si="95"/>
        <v>185</v>
      </c>
      <c r="AO271" t="str">
        <f t="shared" ca="1" si="96"/>
        <v>Bilateral - Reduction because NTC over thermal limit on border</v>
      </c>
    </row>
    <row r="272" spans="1:41">
      <c r="A272" s="4"/>
      <c r="B272" s="52">
        <v>20230723</v>
      </c>
      <c r="C272" s="53" t="s">
        <v>28</v>
      </c>
      <c r="D272" s="57" t="s">
        <v>29</v>
      </c>
      <c r="E272" s="55">
        <v>5139</v>
      </c>
      <c r="F272" s="46">
        <v>5139</v>
      </c>
      <c r="G272" s="55"/>
      <c r="H272" s="45">
        <v>0</v>
      </c>
      <c r="I272" s="55">
        <v>0</v>
      </c>
      <c r="J272" s="46">
        <v>0</v>
      </c>
      <c r="K272" s="45" t="s">
        <v>30</v>
      </c>
      <c r="L272" s="46" t="s">
        <v>30</v>
      </c>
      <c r="M272" s="45">
        <f t="shared" si="93"/>
        <v>0</v>
      </c>
      <c r="N272" s="55">
        <f t="shared" si="82"/>
        <v>0</v>
      </c>
      <c r="O272" s="46">
        <f t="shared" si="83"/>
        <v>0</v>
      </c>
      <c r="P272" s="66">
        <f t="shared" si="94"/>
        <v>1</v>
      </c>
      <c r="Q272" s="45">
        <v>156</v>
      </c>
      <c r="R272" s="55" t="s">
        <v>31</v>
      </c>
      <c r="S272" s="46" t="s">
        <v>72</v>
      </c>
      <c r="T272" s="55" t="s">
        <v>31</v>
      </c>
      <c r="U272" s="55" t="s">
        <v>31</v>
      </c>
      <c r="V272" s="46" t="s">
        <v>31</v>
      </c>
      <c r="W272" s="45" t="s">
        <v>31</v>
      </c>
      <c r="X272" s="55" t="s">
        <v>31</v>
      </c>
      <c r="Y272" s="46" t="s">
        <v>31</v>
      </c>
      <c r="Z272" s="46" t="s">
        <v>31</v>
      </c>
      <c r="AA272" s="62" t="s">
        <v>31</v>
      </c>
      <c r="AB272" s="62" t="s">
        <v>31</v>
      </c>
      <c r="AC272" s="189" t="e">
        <f t="shared" ca="1" si="84"/>
        <v>#N/A</v>
      </c>
      <c r="AD272" s="189">
        <f t="shared" si="85"/>
        <v>100000</v>
      </c>
      <c r="AE272" s="189" t="e">
        <f t="shared" ca="1" si="86"/>
        <v>#N/A</v>
      </c>
      <c r="AF272" s="190" t="str">
        <f t="shared" ca="1" si="87"/>
        <v>AT</v>
      </c>
      <c r="AG272" s="189">
        <f t="shared" si="88"/>
        <v>156</v>
      </c>
      <c r="AH272" s="191" t="str">
        <f t="shared" ca="1" si="89"/>
        <v>Reduction because NTC over thermal limit on border</v>
      </c>
      <c r="AI272" s="189">
        <f t="shared" si="90"/>
        <v>1</v>
      </c>
      <c r="AJ272" s="190" t="s">
        <v>52</v>
      </c>
      <c r="AK272" s="189">
        <f t="shared" si="91"/>
        <v>156</v>
      </c>
      <c r="AL272" s="191" t="str">
        <f t="shared" ca="1" si="92"/>
        <v>Bilateral - Reduction because NTC over thermal limit on border</v>
      </c>
      <c r="AM272" t="str">
        <f t="shared" ca="1" si="97"/>
        <v>AT</v>
      </c>
      <c r="AN272">
        <f t="shared" si="95"/>
        <v>156</v>
      </c>
      <c r="AO272" t="str">
        <f t="shared" ca="1" si="96"/>
        <v>Bilateral - Reduction because NTC over thermal limit on border</v>
      </c>
    </row>
    <row r="273" spans="1:41">
      <c r="A273" s="4"/>
      <c r="B273" s="24">
        <v>20230723</v>
      </c>
      <c r="C273" s="2" t="s">
        <v>28</v>
      </c>
      <c r="D273" s="25" t="s">
        <v>32</v>
      </c>
      <c r="E273" s="135">
        <v>5139</v>
      </c>
      <c r="F273" s="12">
        <v>5139</v>
      </c>
      <c r="G273" s="135"/>
      <c r="H273" s="16">
        <v>0</v>
      </c>
      <c r="I273" s="135">
        <v>0</v>
      </c>
      <c r="J273" s="12">
        <v>0</v>
      </c>
      <c r="K273" s="16" t="s">
        <v>30</v>
      </c>
      <c r="L273" s="12" t="s">
        <v>30</v>
      </c>
      <c r="M273" s="16">
        <f t="shared" si="93"/>
        <v>0</v>
      </c>
      <c r="N273" s="135">
        <f t="shared" si="82"/>
        <v>0</v>
      </c>
      <c r="O273" s="12">
        <f t="shared" si="83"/>
        <v>0</v>
      </c>
      <c r="P273" s="66">
        <f t="shared" si="94"/>
        <v>1</v>
      </c>
      <c r="Q273" s="16">
        <v>156</v>
      </c>
      <c r="R273" s="135" t="s">
        <v>31</v>
      </c>
      <c r="S273" s="12" t="s">
        <v>72</v>
      </c>
      <c r="T273" s="135" t="s">
        <v>31</v>
      </c>
      <c r="U273" s="135" t="s">
        <v>31</v>
      </c>
      <c r="V273" s="12" t="s">
        <v>31</v>
      </c>
      <c r="W273" s="16" t="s">
        <v>31</v>
      </c>
      <c r="X273" s="135" t="s">
        <v>31</v>
      </c>
      <c r="Y273" s="12" t="s">
        <v>31</v>
      </c>
      <c r="Z273" s="12" t="s">
        <v>31</v>
      </c>
      <c r="AA273" s="66" t="s">
        <v>31</v>
      </c>
      <c r="AB273" s="66" t="s">
        <v>31</v>
      </c>
      <c r="AC273" s="189" t="e">
        <f t="shared" ca="1" si="84"/>
        <v>#N/A</v>
      </c>
      <c r="AD273" s="189">
        <f t="shared" si="85"/>
        <v>100000</v>
      </c>
      <c r="AE273" s="189" t="e">
        <f t="shared" ca="1" si="86"/>
        <v>#N/A</v>
      </c>
      <c r="AF273" s="190" t="str">
        <f t="shared" ca="1" si="87"/>
        <v>AT</v>
      </c>
      <c r="AG273" s="189">
        <f t="shared" si="88"/>
        <v>156</v>
      </c>
      <c r="AH273" s="191" t="str">
        <f t="shared" ca="1" si="89"/>
        <v>Reduction because NTC over thermal limit on border</v>
      </c>
      <c r="AI273" s="189">
        <f t="shared" si="90"/>
        <v>1</v>
      </c>
      <c r="AJ273" s="190" t="s">
        <v>52</v>
      </c>
      <c r="AK273" s="189">
        <f t="shared" si="91"/>
        <v>156</v>
      </c>
      <c r="AL273" s="191" t="str">
        <f t="shared" ca="1" si="92"/>
        <v>Bilateral - Reduction because NTC over thermal limit on border</v>
      </c>
      <c r="AM273" t="str">
        <f t="shared" ca="1" si="97"/>
        <v>AT</v>
      </c>
      <c r="AN273">
        <f t="shared" si="95"/>
        <v>156</v>
      </c>
      <c r="AO273" t="str">
        <f t="shared" ca="1" si="96"/>
        <v>Bilateral - Reduction because NTC over thermal limit on border</v>
      </c>
    </row>
    <row r="274" spans="1:41">
      <c r="A274" s="4"/>
      <c r="B274" s="24">
        <v>20230723</v>
      </c>
      <c r="C274" s="2" t="s">
        <v>28</v>
      </c>
      <c r="D274" s="25" t="s">
        <v>34</v>
      </c>
      <c r="E274" s="135">
        <v>5139</v>
      </c>
      <c r="F274" s="12">
        <v>5139</v>
      </c>
      <c r="G274" s="135"/>
      <c r="H274" s="16">
        <v>0</v>
      </c>
      <c r="I274" s="135">
        <v>0</v>
      </c>
      <c r="J274" s="12">
        <v>0</v>
      </c>
      <c r="K274" s="16" t="s">
        <v>30</v>
      </c>
      <c r="L274" s="12" t="s">
        <v>30</v>
      </c>
      <c r="M274" s="16">
        <f t="shared" si="93"/>
        <v>0</v>
      </c>
      <c r="N274" s="135">
        <f t="shared" si="82"/>
        <v>0</v>
      </c>
      <c r="O274" s="12">
        <f t="shared" si="83"/>
        <v>0</v>
      </c>
      <c r="P274" s="66">
        <f t="shared" si="94"/>
        <v>1</v>
      </c>
      <c r="Q274" s="16">
        <v>156</v>
      </c>
      <c r="R274" s="135" t="s">
        <v>31</v>
      </c>
      <c r="S274" s="12" t="s">
        <v>72</v>
      </c>
      <c r="T274" s="135" t="s">
        <v>31</v>
      </c>
      <c r="U274" s="135" t="s">
        <v>31</v>
      </c>
      <c r="V274" s="12" t="s">
        <v>31</v>
      </c>
      <c r="W274" s="16" t="s">
        <v>31</v>
      </c>
      <c r="X274" s="135" t="s">
        <v>31</v>
      </c>
      <c r="Y274" s="12" t="s">
        <v>31</v>
      </c>
      <c r="Z274" s="12" t="s">
        <v>31</v>
      </c>
      <c r="AA274" s="66" t="s">
        <v>31</v>
      </c>
      <c r="AB274" s="66" t="s">
        <v>31</v>
      </c>
      <c r="AC274" s="189" t="e">
        <f t="shared" ca="1" si="84"/>
        <v>#N/A</v>
      </c>
      <c r="AD274" s="189">
        <f t="shared" si="85"/>
        <v>100000</v>
      </c>
      <c r="AE274" s="189" t="e">
        <f t="shared" ca="1" si="86"/>
        <v>#N/A</v>
      </c>
      <c r="AF274" s="190" t="str">
        <f t="shared" ca="1" si="87"/>
        <v>AT</v>
      </c>
      <c r="AG274" s="189">
        <f t="shared" si="88"/>
        <v>156</v>
      </c>
      <c r="AH274" s="191" t="str">
        <f t="shared" ca="1" si="89"/>
        <v>Reduction because NTC over thermal limit on border</v>
      </c>
      <c r="AI274" s="189">
        <f t="shared" si="90"/>
        <v>1</v>
      </c>
      <c r="AJ274" s="190" t="s">
        <v>52</v>
      </c>
      <c r="AK274" s="189">
        <f t="shared" si="91"/>
        <v>156</v>
      </c>
      <c r="AL274" s="191" t="str">
        <f t="shared" ca="1" si="92"/>
        <v>Bilateral - Reduction because NTC over thermal limit on border</v>
      </c>
      <c r="AM274" t="str">
        <f t="shared" ca="1" si="97"/>
        <v>AT</v>
      </c>
      <c r="AN274">
        <f t="shared" si="95"/>
        <v>156</v>
      </c>
      <c r="AO274" t="str">
        <f t="shared" ca="1" si="96"/>
        <v>Bilateral - Reduction because NTC over thermal limit on border</v>
      </c>
    </row>
    <row r="275" spans="1:41">
      <c r="A275" s="4"/>
      <c r="B275" s="24">
        <v>20230723</v>
      </c>
      <c r="C275" s="2" t="s">
        <v>28</v>
      </c>
      <c r="D275" s="25" t="s">
        <v>35</v>
      </c>
      <c r="E275" s="135">
        <v>6215</v>
      </c>
      <c r="F275" s="12">
        <v>5193</v>
      </c>
      <c r="G275" s="135"/>
      <c r="H275" s="16">
        <v>0</v>
      </c>
      <c r="I275" s="135">
        <v>0</v>
      </c>
      <c r="J275" s="12">
        <v>0</v>
      </c>
      <c r="K275" s="16" t="s">
        <v>40</v>
      </c>
      <c r="L275" s="12" t="s">
        <v>41</v>
      </c>
      <c r="M275" s="16">
        <f t="shared" si="93"/>
        <v>0</v>
      </c>
      <c r="N275" s="135">
        <f t="shared" si="82"/>
        <v>1022</v>
      </c>
      <c r="O275" s="12">
        <f t="shared" si="83"/>
        <v>0</v>
      </c>
      <c r="P275" s="66">
        <f t="shared" si="94"/>
        <v>1</v>
      </c>
      <c r="Q275" s="16">
        <v>192</v>
      </c>
      <c r="R275" s="135" t="s">
        <v>31</v>
      </c>
      <c r="S275" s="12" t="s">
        <v>72</v>
      </c>
      <c r="T275" s="135" t="s">
        <v>31</v>
      </c>
      <c r="U275" s="135">
        <v>5003</v>
      </c>
      <c r="V275" s="12" t="s">
        <v>73</v>
      </c>
      <c r="W275" s="16" t="s">
        <v>31</v>
      </c>
      <c r="X275" s="135" t="s">
        <v>31</v>
      </c>
      <c r="Y275" s="12" t="s">
        <v>31</v>
      </c>
      <c r="Z275" s="12" t="s">
        <v>31</v>
      </c>
      <c r="AA275" s="66" t="s">
        <v>31</v>
      </c>
      <c r="AB275" s="66" t="s">
        <v>31</v>
      </c>
      <c r="AC275" s="189" t="str">
        <f t="shared" ca="1" si="84"/>
        <v>CH</v>
      </c>
      <c r="AD275" s="189">
        <f t="shared" si="85"/>
        <v>5003</v>
      </c>
      <c r="AE275" s="189" t="str">
        <f t="shared" ca="1" si="86"/>
        <v>Expected overloading on the following CNEC: CNE: 380kV Fiorano - Robbia , C: N-2 Divaca-Redipuglia + Divaca-Padriciano</v>
      </c>
      <c r="AF275" s="190" t="str">
        <f t="shared" ca="1" si="87"/>
        <v>AT</v>
      </c>
      <c r="AG275" s="189">
        <f t="shared" si="88"/>
        <v>192</v>
      </c>
      <c r="AH275" s="191" t="str">
        <f t="shared" ca="1" si="89"/>
        <v>Reduction because NTC over thermal limit on border</v>
      </c>
      <c r="AI275" s="189">
        <f t="shared" si="90"/>
        <v>1</v>
      </c>
      <c r="AJ275" s="190" t="str">
        <f t="shared" ref="AJ275:AJ279" ca="1" si="98">IF(P275,IF(AD275=100000,IF(AG275=100000,"Smoothing",IF(AI275=1,AF275,"CHECK")),IF(AG275&lt;&gt;100000,IF(AND(F275-AD275&gt;=250,F275-AD275&lt;=280),AC275,IF(AI275=1,AF275,"CHECK")),AC275)),"")</f>
        <v>AT</v>
      </c>
      <c r="AK275" s="189">
        <f t="shared" si="91"/>
        <v>192</v>
      </c>
      <c r="AL275" s="191" t="str">
        <f t="shared" ca="1" si="92"/>
        <v>Bilateral - Reduction because NTC over thermal limit on border</v>
      </c>
      <c r="AM275" t="str">
        <f t="shared" ca="1" si="97"/>
        <v>CH</v>
      </c>
      <c r="AN275">
        <f t="shared" si="95"/>
        <v>5003</v>
      </c>
      <c r="AO275" t="str">
        <f t="shared" ca="1" si="96"/>
        <v>Expected overloading on the following CNEC: CNE: 380kV Fiorano - Robbia , C: N-2 Divaca-Redipuglia + Divaca-Padriciano</v>
      </c>
    </row>
    <row r="276" spans="1:41">
      <c r="A276" s="4"/>
      <c r="B276" s="24">
        <v>20230723</v>
      </c>
      <c r="C276" s="2" t="s">
        <v>28</v>
      </c>
      <c r="D276" s="25" t="s">
        <v>37</v>
      </c>
      <c r="E276" s="135">
        <v>6215</v>
      </c>
      <c r="F276" s="12">
        <v>5193</v>
      </c>
      <c r="G276" s="135"/>
      <c r="H276" s="16">
        <v>0</v>
      </c>
      <c r="I276" s="135">
        <v>0</v>
      </c>
      <c r="J276" s="12">
        <v>0</v>
      </c>
      <c r="K276" s="16" t="s">
        <v>40</v>
      </c>
      <c r="L276" s="12" t="s">
        <v>41</v>
      </c>
      <c r="M276" s="16">
        <f t="shared" si="93"/>
        <v>0</v>
      </c>
      <c r="N276" s="135">
        <f t="shared" si="82"/>
        <v>1022</v>
      </c>
      <c r="O276" s="12">
        <f t="shared" si="83"/>
        <v>0</v>
      </c>
      <c r="P276" s="66">
        <f t="shared" si="94"/>
        <v>1</v>
      </c>
      <c r="Q276" s="16">
        <v>192</v>
      </c>
      <c r="R276" s="135" t="s">
        <v>31</v>
      </c>
      <c r="S276" s="12" t="s">
        <v>72</v>
      </c>
      <c r="T276" s="135" t="s">
        <v>31</v>
      </c>
      <c r="U276" s="135">
        <v>5003</v>
      </c>
      <c r="V276" s="12" t="s">
        <v>74</v>
      </c>
      <c r="W276" s="16" t="s">
        <v>31</v>
      </c>
      <c r="X276" s="135" t="s">
        <v>31</v>
      </c>
      <c r="Y276" s="12" t="s">
        <v>31</v>
      </c>
      <c r="Z276" s="12" t="s">
        <v>31</v>
      </c>
      <c r="AA276" s="66" t="s">
        <v>31</v>
      </c>
      <c r="AB276" s="66" t="s">
        <v>31</v>
      </c>
      <c r="AC276" s="189" t="str">
        <f t="shared" ca="1" si="84"/>
        <v>CH</v>
      </c>
      <c r="AD276" s="189">
        <f t="shared" si="85"/>
        <v>5003</v>
      </c>
      <c r="AE276" s="189" t="str">
        <f t="shared" ca="1" si="86"/>
        <v>Expected overloading on the following CNEC: CNE: 380kV Fiorano - Robbia , C: 380KV SILS-SOAZZA</v>
      </c>
      <c r="AF276" s="190" t="str">
        <f t="shared" ca="1" si="87"/>
        <v>AT</v>
      </c>
      <c r="AG276" s="189">
        <f t="shared" si="88"/>
        <v>192</v>
      </c>
      <c r="AH276" s="191" t="str">
        <f t="shared" ca="1" si="89"/>
        <v>Reduction because NTC over thermal limit on border</v>
      </c>
      <c r="AI276" s="189">
        <f t="shared" si="90"/>
        <v>1</v>
      </c>
      <c r="AJ276" s="190" t="str">
        <f t="shared" ca="1" si="98"/>
        <v>AT</v>
      </c>
      <c r="AK276" s="189">
        <f t="shared" si="91"/>
        <v>192</v>
      </c>
      <c r="AL276" s="191" t="str">
        <f t="shared" ca="1" si="92"/>
        <v>Bilateral - Reduction because NTC over thermal limit on border</v>
      </c>
      <c r="AM276" t="str">
        <f t="shared" ca="1" si="97"/>
        <v>CH</v>
      </c>
      <c r="AN276">
        <f t="shared" si="95"/>
        <v>5003</v>
      </c>
      <c r="AO276" t="str">
        <f t="shared" ca="1" si="96"/>
        <v>Expected overloading on the following CNEC: CNE: 380kV Fiorano - Robbia , C: 380KV SILS-SOAZZA</v>
      </c>
    </row>
    <row r="277" spans="1:41">
      <c r="A277" s="4"/>
      <c r="B277" s="24">
        <v>20230723</v>
      </c>
      <c r="C277" s="2" t="s">
        <v>28</v>
      </c>
      <c r="D277" s="25" t="s">
        <v>38</v>
      </c>
      <c r="E277" s="135">
        <v>7015</v>
      </c>
      <c r="F277" s="12">
        <v>6930</v>
      </c>
      <c r="G277" s="135"/>
      <c r="H277" s="16">
        <v>0</v>
      </c>
      <c r="I277" s="135">
        <v>0</v>
      </c>
      <c r="J277" s="12">
        <v>0</v>
      </c>
      <c r="K277" s="16" t="s">
        <v>40</v>
      </c>
      <c r="L277" s="12" t="s">
        <v>36</v>
      </c>
      <c r="M277" s="16">
        <f t="shared" si="93"/>
        <v>0</v>
      </c>
      <c r="N277" s="135">
        <f t="shared" si="82"/>
        <v>85</v>
      </c>
      <c r="O277" s="12">
        <f t="shared" si="83"/>
        <v>0</v>
      </c>
      <c r="P277" s="66">
        <f t="shared" si="94"/>
        <v>1</v>
      </c>
      <c r="Q277" s="16">
        <v>193</v>
      </c>
      <c r="R277" s="135" t="s">
        <v>31</v>
      </c>
      <c r="S277" s="12" t="s">
        <v>72</v>
      </c>
      <c r="T277" s="135" t="s">
        <v>31</v>
      </c>
      <c r="U277" s="135">
        <v>6740</v>
      </c>
      <c r="V277" s="12" t="s">
        <v>75</v>
      </c>
      <c r="W277" s="16" t="s">
        <v>31</v>
      </c>
      <c r="X277" s="135" t="s">
        <v>31</v>
      </c>
      <c r="Y277" s="12" t="s">
        <v>31</v>
      </c>
      <c r="Z277" s="12" t="s">
        <v>31</v>
      </c>
      <c r="AA277" s="66" t="s">
        <v>31</v>
      </c>
      <c r="AB277" s="66" t="s">
        <v>31</v>
      </c>
      <c r="AC277" s="189" t="str">
        <f t="shared" ca="1" si="84"/>
        <v>CH</v>
      </c>
      <c r="AD277" s="189">
        <f t="shared" si="85"/>
        <v>6740</v>
      </c>
      <c r="AE277" s="189" t="str">
        <f t="shared" ca="1" si="86"/>
        <v>Expected overloading on the following CNEC: CNE: 380kV Filisur - Sils , C: N-2 Divaca-Redipuglia + Divaca-Padriciano</v>
      </c>
      <c r="AF277" s="190" t="str">
        <f t="shared" ca="1" si="87"/>
        <v>AT</v>
      </c>
      <c r="AG277" s="189">
        <f t="shared" si="88"/>
        <v>193</v>
      </c>
      <c r="AH277" s="191" t="str">
        <f t="shared" ca="1" si="89"/>
        <v>Reduction because NTC over thermal limit on border</v>
      </c>
      <c r="AI277" s="189">
        <f t="shared" si="90"/>
        <v>1</v>
      </c>
      <c r="AJ277" s="190" t="s">
        <v>36</v>
      </c>
      <c r="AK277" s="189"/>
      <c r="AL277" s="191"/>
      <c r="AM277" t="s">
        <v>36</v>
      </c>
    </row>
    <row r="278" spans="1:41">
      <c r="A278" s="4"/>
      <c r="B278" s="24">
        <v>20230723</v>
      </c>
      <c r="C278" s="2" t="s">
        <v>28</v>
      </c>
      <c r="D278" s="25" t="s">
        <v>39</v>
      </c>
      <c r="E278" s="135">
        <v>7492</v>
      </c>
      <c r="F278" s="12">
        <v>7453</v>
      </c>
      <c r="G278" s="135"/>
      <c r="H278" s="16">
        <v>0</v>
      </c>
      <c r="I278" s="135">
        <v>0</v>
      </c>
      <c r="J278" s="12">
        <v>0</v>
      </c>
      <c r="K278" s="16" t="s">
        <v>40</v>
      </c>
      <c r="L278" s="12" t="s">
        <v>41</v>
      </c>
      <c r="M278" s="16">
        <f t="shared" si="93"/>
        <v>0</v>
      </c>
      <c r="N278" s="135">
        <f t="shared" si="82"/>
        <v>39</v>
      </c>
      <c r="O278" s="12">
        <f t="shared" si="83"/>
        <v>0</v>
      </c>
      <c r="P278" s="66">
        <f t="shared" si="94"/>
        <v>1</v>
      </c>
      <c r="Q278" s="16">
        <v>205</v>
      </c>
      <c r="R278" s="135" t="s">
        <v>31</v>
      </c>
      <c r="S278" s="12" t="s">
        <v>72</v>
      </c>
      <c r="T278" s="135" t="s">
        <v>31</v>
      </c>
      <c r="U278" s="135">
        <v>7263</v>
      </c>
      <c r="V278" s="12" t="s">
        <v>66</v>
      </c>
      <c r="W278" s="16" t="s">
        <v>31</v>
      </c>
      <c r="X278" s="135" t="s">
        <v>31</v>
      </c>
      <c r="Y278" s="12" t="s">
        <v>31</v>
      </c>
      <c r="Z278" s="12" t="s">
        <v>31</v>
      </c>
      <c r="AA278" s="66" t="s">
        <v>31</v>
      </c>
      <c r="AB278" s="66" t="s">
        <v>31</v>
      </c>
      <c r="AC278" s="189" t="str">
        <f t="shared" ca="1" si="84"/>
        <v>CH</v>
      </c>
      <c r="AD278" s="189">
        <f t="shared" si="85"/>
        <v>7263</v>
      </c>
      <c r="AE278" s="189" t="str">
        <f t="shared" ca="1" si="86"/>
        <v>Expected overloading on the following CNEC: CNE: 380kV Lavorgo - Musignano , C: N-2 Robbia-Gorlago + Robbia-S.Fiorano</v>
      </c>
      <c r="AF278" s="190" t="str">
        <f t="shared" ca="1" si="87"/>
        <v>AT</v>
      </c>
      <c r="AG278" s="189">
        <f t="shared" si="88"/>
        <v>205</v>
      </c>
      <c r="AH278" s="191" t="str">
        <f t="shared" ca="1" si="89"/>
        <v>Reduction because NTC over thermal limit on border</v>
      </c>
      <c r="AI278" s="189">
        <f t="shared" si="90"/>
        <v>1</v>
      </c>
      <c r="AJ278" s="190" t="str">
        <f t="shared" ca="1" si="98"/>
        <v>AT</v>
      </c>
      <c r="AK278" s="189">
        <f t="shared" si="91"/>
        <v>205</v>
      </c>
      <c r="AL278" s="191" t="str">
        <f t="shared" ca="1" si="92"/>
        <v>Bilateral - Reduction because NTC over thermal limit on border</v>
      </c>
      <c r="AM278" t="str">
        <f t="shared" ca="1" si="97"/>
        <v>CH</v>
      </c>
      <c r="AN278">
        <f t="shared" si="95"/>
        <v>7263</v>
      </c>
      <c r="AO278" t="str">
        <f t="shared" ca="1" si="96"/>
        <v>Expected overloading on the following CNEC: CNE: 380kV Lavorgo - Musignano , C: N-2 Robbia-Gorlago + Robbia-S.Fiorano</v>
      </c>
    </row>
    <row r="279" spans="1:41">
      <c r="A279" s="4"/>
      <c r="B279" s="24">
        <v>20230723</v>
      </c>
      <c r="C279" s="2" t="s">
        <v>28</v>
      </c>
      <c r="D279" s="25" t="s">
        <v>43</v>
      </c>
      <c r="E279" s="135">
        <v>7492</v>
      </c>
      <c r="F279" s="12">
        <v>7177</v>
      </c>
      <c r="G279" s="135"/>
      <c r="H279" s="16">
        <v>0</v>
      </c>
      <c r="I279" s="135">
        <v>0</v>
      </c>
      <c r="J279" s="12">
        <v>0</v>
      </c>
      <c r="K279" s="16" t="s">
        <v>40</v>
      </c>
      <c r="L279" s="12" t="s">
        <v>41</v>
      </c>
      <c r="M279" s="16">
        <f t="shared" si="93"/>
        <v>0</v>
      </c>
      <c r="N279" s="135">
        <f t="shared" si="82"/>
        <v>315</v>
      </c>
      <c r="O279" s="12">
        <f t="shared" si="83"/>
        <v>0</v>
      </c>
      <c r="P279" s="66">
        <f t="shared" si="94"/>
        <v>1</v>
      </c>
      <c r="Q279" s="16">
        <v>205</v>
      </c>
      <c r="R279" s="135" t="s">
        <v>31</v>
      </c>
      <c r="S279" s="12" t="s">
        <v>72</v>
      </c>
      <c r="T279" s="135" t="s">
        <v>31</v>
      </c>
      <c r="U279" s="135">
        <v>6987</v>
      </c>
      <c r="V279" s="12" t="s">
        <v>66</v>
      </c>
      <c r="W279" s="16" t="s">
        <v>31</v>
      </c>
      <c r="X279" s="135" t="s">
        <v>31</v>
      </c>
      <c r="Y279" s="12" t="s">
        <v>31</v>
      </c>
      <c r="Z279" s="12" t="s">
        <v>31</v>
      </c>
      <c r="AA279" s="66" t="s">
        <v>31</v>
      </c>
      <c r="AB279" s="66" t="s">
        <v>31</v>
      </c>
      <c r="AC279" s="189" t="str">
        <f t="shared" ca="1" si="84"/>
        <v>CH</v>
      </c>
      <c r="AD279" s="189">
        <f t="shared" si="85"/>
        <v>6987</v>
      </c>
      <c r="AE279" s="189" t="str">
        <f t="shared" ca="1" si="86"/>
        <v>Expected overloading on the following CNEC: CNE: 380kV Lavorgo - Musignano , C: N-2 Robbia-Gorlago + Robbia-S.Fiorano</v>
      </c>
      <c r="AF279" s="190" t="str">
        <f t="shared" ca="1" si="87"/>
        <v>AT</v>
      </c>
      <c r="AG279" s="189">
        <f t="shared" si="88"/>
        <v>205</v>
      </c>
      <c r="AH279" s="191" t="str">
        <f t="shared" ca="1" si="89"/>
        <v>Reduction because NTC over thermal limit on border</v>
      </c>
      <c r="AI279" s="189">
        <f t="shared" si="90"/>
        <v>1</v>
      </c>
      <c r="AJ279" s="190" t="str">
        <f t="shared" ca="1" si="98"/>
        <v>AT</v>
      </c>
      <c r="AK279" s="189">
        <f t="shared" si="91"/>
        <v>205</v>
      </c>
      <c r="AL279" s="191" t="str">
        <f t="shared" ca="1" si="92"/>
        <v>Bilateral - Reduction because NTC over thermal limit on border</v>
      </c>
      <c r="AM279" t="str">
        <f t="shared" ca="1" si="97"/>
        <v>CH</v>
      </c>
      <c r="AN279">
        <f t="shared" si="95"/>
        <v>6987</v>
      </c>
      <c r="AO279" t="str">
        <f t="shared" ca="1" si="96"/>
        <v>Expected overloading on the following CNEC: CNE: 380kV Lavorgo - Musignano , C: N-2 Robbia-Gorlago + Robbia-S.Fiorano</v>
      </c>
    </row>
    <row r="280" spans="1:41">
      <c r="A280" s="4"/>
      <c r="B280" s="24">
        <v>20230723</v>
      </c>
      <c r="C280" s="2" t="s">
        <v>28</v>
      </c>
      <c r="D280" s="25" t="s">
        <v>45</v>
      </c>
      <c r="E280" s="135">
        <v>7492</v>
      </c>
      <c r="F280" s="12">
        <v>7492</v>
      </c>
      <c r="G280" s="135"/>
      <c r="H280" s="16">
        <v>0</v>
      </c>
      <c r="I280" s="135">
        <v>0</v>
      </c>
      <c r="J280" s="12">
        <v>0</v>
      </c>
      <c r="K280" s="16" t="s">
        <v>40</v>
      </c>
      <c r="L280" s="12" t="s">
        <v>40</v>
      </c>
      <c r="M280" s="16">
        <f t="shared" si="93"/>
        <v>0</v>
      </c>
      <c r="N280" s="135">
        <f t="shared" si="82"/>
        <v>0</v>
      </c>
      <c r="O280" s="12">
        <f t="shared" si="83"/>
        <v>0</v>
      </c>
      <c r="P280" s="66">
        <f t="shared" si="94"/>
        <v>1</v>
      </c>
      <c r="Q280" s="16">
        <v>205</v>
      </c>
      <c r="R280" s="135" t="s">
        <v>31</v>
      </c>
      <c r="S280" s="12" t="s">
        <v>72</v>
      </c>
      <c r="T280" s="135" t="s">
        <v>31</v>
      </c>
      <c r="U280" s="135" t="s">
        <v>31</v>
      </c>
      <c r="V280" s="12" t="s">
        <v>31</v>
      </c>
      <c r="W280" s="16" t="s">
        <v>31</v>
      </c>
      <c r="X280" s="135" t="s">
        <v>31</v>
      </c>
      <c r="Y280" s="12" t="s">
        <v>31</v>
      </c>
      <c r="Z280" s="12" t="s">
        <v>31</v>
      </c>
      <c r="AA280" s="66" t="s">
        <v>31</v>
      </c>
      <c r="AB280" s="66" t="s">
        <v>31</v>
      </c>
      <c r="AC280" s="189" t="e">
        <f t="shared" ca="1" si="84"/>
        <v>#N/A</v>
      </c>
      <c r="AD280" s="189">
        <f t="shared" si="85"/>
        <v>100000</v>
      </c>
      <c r="AE280" s="189" t="e">
        <f t="shared" ca="1" si="86"/>
        <v>#N/A</v>
      </c>
      <c r="AF280" s="190" t="str">
        <f t="shared" ca="1" si="87"/>
        <v>AT</v>
      </c>
      <c r="AG280" s="189">
        <f t="shared" si="88"/>
        <v>205</v>
      </c>
      <c r="AH280" s="191" t="str">
        <f t="shared" ca="1" si="89"/>
        <v>Reduction because NTC over thermal limit on border</v>
      </c>
      <c r="AI280" s="189">
        <f t="shared" si="90"/>
        <v>1</v>
      </c>
      <c r="AJ280" s="190" t="s">
        <v>52</v>
      </c>
      <c r="AK280" s="189">
        <f t="shared" si="91"/>
        <v>205</v>
      </c>
      <c r="AL280" s="191" t="str">
        <f t="shared" ca="1" si="92"/>
        <v>Bilateral - Reduction because NTC over thermal limit on border</v>
      </c>
      <c r="AM280" t="str">
        <f t="shared" ca="1" si="97"/>
        <v>AT</v>
      </c>
      <c r="AN280">
        <f t="shared" si="95"/>
        <v>205</v>
      </c>
      <c r="AO280" t="str">
        <f t="shared" ca="1" si="96"/>
        <v>Bilateral - Reduction because NTC over thermal limit on border</v>
      </c>
    </row>
    <row r="281" spans="1:41">
      <c r="A281" s="4"/>
      <c r="B281" s="24">
        <v>20230723</v>
      </c>
      <c r="C281" s="2" t="s">
        <v>28</v>
      </c>
      <c r="D281" s="25" t="s">
        <v>46</v>
      </c>
      <c r="E281" s="135">
        <v>7744</v>
      </c>
      <c r="F281" s="12">
        <v>7367</v>
      </c>
      <c r="G281" s="135"/>
      <c r="H281" s="16">
        <v>0</v>
      </c>
      <c r="I281" s="135">
        <v>0</v>
      </c>
      <c r="J281" s="12">
        <v>0</v>
      </c>
      <c r="K281" s="16" t="s">
        <v>40</v>
      </c>
      <c r="L281" s="12" t="s">
        <v>41</v>
      </c>
      <c r="M281" s="16">
        <f t="shared" si="93"/>
        <v>0</v>
      </c>
      <c r="N281" s="135">
        <f t="shared" si="82"/>
        <v>377</v>
      </c>
      <c r="O281" s="12">
        <f t="shared" si="83"/>
        <v>0</v>
      </c>
      <c r="P281" s="66">
        <f t="shared" si="94"/>
        <v>1</v>
      </c>
      <c r="Q281" s="16">
        <v>212</v>
      </c>
      <c r="R281" s="135" t="s">
        <v>31</v>
      </c>
      <c r="S281" s="12" t="s">
        <v>72</v>
      </c>
      <c r="T281" s="135" t="s">
        <v>31</v>
      </c>
      <c r="U281" s="135">
        <v>7177</v>
      </c>
      <c r="V281" s="12" t="s">
        <v>66</v>
      </c>
      <c r="W281" s="16" t="s">
        <v>31</v>
      </c>
      <c r="X281" s="135" t="s">
        <v>31</v>
      </c>
      <c r="Y281" s="12" t="s">
        <v>31</v>
      </c>
      <c r="Z281" s="12" t="s">
        <v>31</v>
      </c>
      <c r="AA281" s="66" t="s">
        <v>31</v>
      </c>
      <c r="AB281" s="66" t="s">
        <v>31</v>
      </c>
      <c r="AC281" s="189" t="str">
        <f t="shared" ca="1" si="84"/>
        <v>CH</v>
      </c>
      <c r="AD281" s="189">
        <f t="shared" si="85"/>
        <v>7177</v>
      </c>
      <c r="AE281" s="189" t="str">
        <f t="shared" ca="1" si="86"/>
        <v>Expected overloading on the following CNEC: CNE: 380kV Lavorgo - Musignano , C: N-2 Robbia-Gorlago + Robbia-S.Fiorano</v>
      </c>
      <c r="AF281" s="190" t="str">
        <f t="shared" ca="1" si="87"/>
        <v>AT</v>
      </c>
      <c r="AG281" s="189">
        <f t="shared" si="88"/>
        <v>212</v>
      </c>
      <c r="AH281" s="191" t="str">
        <f t="shared" ca="1" si="89"/>
        <v>Reduction because NTC over thermal limit on border</v>
      </c>
      <c r="AI281" s="189">
        <f t="shared" si="90"/>
        <v>1</v>
      </c>
      <c r="AJ281" s="190" t="str">
        <f t="shared" ref="AJ281:AJ283" ca="1" si="99">IF(P281,IF(AD281=100000,IF(AG281=100000,"Smoothing",IF(AI281=1,AF281,"CHECK")),IF(AG281&lt;&gt;100000,IF(AND(F281-AD281&gt;=250,F281-AD281&lt;=280),AC281,IF(AI281=1,AF281,"CHECK")),AC281)),"")</f>
        <v>AT</v>
      </c>
      <c r="AK281" s="189">
        <f t="shared" si="91"/>
        <v>212</v>
      </c>
      <c r="AL281" s="191" t="str">
        <f t="shared" ca="1" si="92"/>
        <v>Bilateral - Reduction because NTC over thermal limit on border</v>
      </c>
      <c r="AM281" t="str">
        <f t="shared" ca="1" si="97"/>
        <v>CH</v>
      </c>
      <c r="AN281">
        <f t="shared" si="95"/>
        <v>7177</v>
      </c>
      <c r="AO281" t="str">
        <f t="shared" ca="1" si="96"/>
        <v>Expected overloading on the following CNEC: CNE: 380kV Lavorgo - Musignano , C: N-2 Robbia-Gorlago + Robbia-S.Fiorano</v>
      </c>
    </row>
    <row r="282" spans="1:41">
      <c r="A282" s="4"/>
      <c r="B282" s="24">
        <v>20230723</v>
      </c>
      <c r="C282" s="2" t="s">
        <v>28</v>
      </c>
      <c r="D282" s="25" t="s">
        <v>47</v>
      </c>
      <c r="E282" s="135">
        <v>7744</v>
      </c>
      <c r="F282" s="12">
        <v>7118</v>
      </c>
      <c r="G282" s="135"/>
      <c r="H282" s="16">
        <v>0</v>
      </c>
      <c r="I282" s="135">
        <v>0</v>
      </c>
      <c r="J282" s="12">
        <v>0</v>
      </c>
      <c r="K282" s="16" t="s">
        <v>40</v>
      </c>
      <c r="L282" s="12" t="s">
        <v>41</v>
      </c>
      <c r="M282" s="16">
        <f t="shared" si="93"/>
        <v>0</v>
      </c>
      <c r="N282" s="135">
        <f t="shared" si="82"/>
        <v>626</v>
      </c>
      <c r="O282" s="12">
        <f t="shared" si="83"/>
        <v>0</v>
      </c>
      <c r="P282" s="66">
        <f t="shared" si="94"/>
        <v>1</v>
      </c>
      <c r="Q282" s="16">
        <v>212</v>
      </c>
      <c r="R282" s="135" t="s">
        <v>31</v>
      </c>
      <c r="S282" s="12" t="s">
        <v>72</v>
      </c>
      <c r="T282" s="135" t="s">
        <v>31</v>
      </c>
      <c r="U282" s="135">
        <v>6928</v>
      </c>
      <c r="V282" s="12" t="s">
        <v>66</v>
      </c>
      <c r="W282" s="16" t="s">
        <v>31</v>
      </c>
      <c r="X282" s="135" t="s">
        <v>31</v>
      </c>
      <c r="Y282" s="12" t="s">
        <v>31</v>
      </c>
      <c r="Z282" s="12" t="s">
        <v>31</v>
      </c>
      <c r="AA282" s="66" t="s">
        <v>31</v>
      </c>
      <c r="AB282" s="66" t="s">
        <v>31</v>
      </c>
      <c r="AC282" s="189" t="str">
        <f t="shared" ca="1" si="84"/>
        <v>CH</v>
      </c>
      <c r="AD282" s="189">
        <f t="shared" si="85"/>
        <v>6928</v>
      </c>
      <c r="AE282" s="189" t="str">
        <f t="shared" ca="1" si="86"/>
        <v>Expected overloading on the following CNEC: CNE: 380kV Lavorgo - Musignano , C: N-2 Robbia-Gorlago + Robbia-S.Fiorano</v>
      </c>
      <c r="AF282" s="190" t="str">
        <f t="shared" ca="1" si="87"/>
        <v>AT</v>
      </c>
      <c r="AG282" s="189">
        <f t="shared" si="88"/>
        <v>212</v>
      </c>
      <c r="AH282" s="191" t="str">
        <f t="shared" ca="1" si="89"/>
        <v>Reduction because NTC over thermal limit on border</v>
      </c>
      <c r="AI282" s="189">
        <f t="shared" si="90"/>
        <v>1</v>
      </c>
      <c r="AJ282" s="190" t="str">
        <f t="shared" ca="1" si="99"/>
        <v>AT</v>
      </c>
      <c r="AK282" s="189">
        <f t="shared" si="91"/>
        <v>212</v>
      </c>
      <c r="AL282" s="191" t="str">
        <f t="shared" ca="1" si="92"/>
        <v>Bilateral - Reduction because NTC over thermal limit on border</v>
      </c>
      <c r="AM282" t="str">
        <f t="shared" ca="1" si="97"/>
        <v>CH</v>
      </c>
      <c r="AN282">
        <f t="shared" si="95"/>
        <v>6928</v>
      </c>
      <c r="AO282" t="str">
        <f t="shared" ca="1" si="96"/>
        <v>Expected overloading on the following CNEC: CNE: 380kV Lavorgo - Musignano , C: N-2 Robbia-Gorlago + Robbia-S.Fiorano</v>
      </c>
    </row>
    <row r="283" spans="1:41" ht="15.95" thickBot="1">
      <c r="A283" s="4"/>
      <c r="B283" s="26">
        <v>20230723</v>
      </c>
      <c r="C283" s="56" t="s">
        <v>28</v>
      </c>
      <c r="D283" s="27" t="s">
        <v>48</v>
      </c>
      <c r="E283" s="14">
        <v>7744</v>
      </c>
      <c r="F283" s="15">
        <v>7743</v>
      </c>
      <c r="G283" s="14"/>
      <c r="H283" s="20">
        <v>0</v>
      </c>
      <c r="I283" s="14">
        <v>0</v>
      </c>
      <c r="J283" s="15">
        <v>0</v>
      </c>
      <c r="K283" s="20" t="s">
        <v>40</v>
      </c>
      <c r="L283" s="15" t="s">
        <v>76</v>
      </c>
      <c r="M283" s="20">
        <f t="shared" si="93"/>
        <v>0</v>
      </c>
      <c r="N283" s="14">
        <f t="shared" si="82"/>
        <v>1</v>
      </c>
      <c r="O283" s="15">
        <f t="shared" si="83"/>
        <v>0</v>
      </c>
      <c r="P283" s="66">
        <f t="shared" si="94"/>
        <v>1</v>
      </c>
      <c r="Q283" s="20">
        <v>212</v>
      </c>
      <c r="R283" s="14" t="s">
        <v>31</v>
      </c>
      <c r="S283" s="15" t="s">
        <v>72</v>
      </c>
      <c r="T283" s="14" t="s">
        <v>31</v>
      </c>
      <c r="U283" s="14" t="s">
        <v>31</v>
      </c>
      <c r="V283" s="15" t="s">
        <v>31</v>
      </c>
      <c r="W283" s="20" t="s">
        <v>31</v>
      </c>
      <c r="X283" s="14" t="s">
        <v>31</v>
      </c>
      <c r="Y283" s="15" t="s">
        <v>31</v>
      </c>
      <c r="Z283" s="15" t="s">
        <v>31</v>
      </c>
      <c r="AA283" s="63" t="s">
        <v>31</v>
      </c>
      <c r="AB283" s="63" t="s">
        <v>31</v>
      </c>
      <c r="AC283" s="189" t="e">
        <f t="shared" ca="1" si="84"/>
        <v>#N/A</v>
      </c>
      <c r="AD283" s="189">
        <f t="shared" si="85"/>
        <v>100000</v>
      </c>
      <c r="AE283" s="189" t="e">
        <f t="shared" ca="1" si="86"/>
        <v>#N/A</v>
      </c>
      <c r="AF283" s="190" t="str">
        <f t="shared" ca="1" si="87"/>
        <v>AT</v>
      </c>
      <c r="AG283" s="189">
        <f t="shared" si="88"/>
        <v>212</v>
      </c>
      <c r="AH283" s="191" t="str">
        <f t="shared" ca="1" si="89"/>
        <v>Reduction because NTC over thermal limit on border</v>
      </c>
      <c r="AI283" s="189">
        <f t="shared" si="90"/>
        <v>1</v>
      </c>
      <c r="AJ283" s="190" t="str">
        <f t="shared" ca="1" si="99"/>
        <v>AT</v>
      </c>
      <c r="AK283" s="189">
        <f t="shared" si="91"/>
        <v>212</v>
      </c>
      <c r="AL283" s="191" t="str">
        <f t="shared" ca="1" si="92"/>
        <v>Bilateral - Reduction because NTC over thermal limit on border</v>
      </c>
      <c r="AM283" t="str">
        <f t="shared" ca="1" si="97"/>
        <v>AT</v>
      </c>
      <c r="AN283">
        <f t="shared" si="95"/>
        <v>212</v>
      </c>
      <c r="AO283" t="str">
        <f t="shared" ca="1" si="96"/>
        <v>Bilateral - Reduction because NTC over thermal limit on border</v>
      </c>
    </row>
    <row r="284" spans="1:41">
      <c r="A284" s="4"/>
      <c r="B284" s="52">
        <v>20230724</v>
      </c>
      <c r="C284" s="53" t="s">
        <v>28</v>
      </c>
      <c r="D284" s="57" t="s">
        <v>29</v>
      </c>
      <c r="E284" s="55">
        <v>6314</v>
      </c>
      <c r="F284" s="46">
        <v>6313</v>
      </c>
      <c r="G284" s="55"/>
      <c r="H284" s="45">
        <v>0</v>
      </c>
      <c r="I284" s="55">
        <v>0</v>
      </c>
      <c r="J284" s="46">
        <v>0</v>
      </c>
      <c r="K284" s="45" t="s">
        <v>40</v>
      </c>
      <c r="L284" s="46" t="s">
        <v>40</v>
      </c>
      <c r="M284" s="45">
        <f t="shared" si="93"/>
        <v>0</v>
      </c>
      <c r="N284" s="55">
        <f t="shared" si="82"/>
        <v>1</v>
      </c>
      <c r="O284" s="46">
        <f t="shared" si="83"/>
        <v>0</v>
      </c>
      <c r="P284" s="66">
        <f t="shared" si="94"/>
        <v>0</v>
      </c>
      <c r="Q284" s="45" t="s">
        <v>31</v>
      </c>
      <c r="R284" s="55" t="s">
        <v>31</v>
      </c>
      <c r="S284" s="46" t="s">
        <v>31</v>
      </c>
      <c r="T284" s="55" t="s">
        <v>31</v>
      </c>
      <c r="U284" s="55" t="s">
        <v>31</v>
      </c>
      <c r="V284" s="46" t="s">
        <v>31</v>
      </c>
      <c r="W284" s="45" t="s">
        <v>31</v>
      </c>
      <c r="X284" s="55" t="s">
        <v>31</v>
      </c>
      <c r="Y284" s="46" t="s">
        <v>31</v>
      </c>
      <c r="Z284" s="46" t="s">
        <v>31</v>
      </c>
      <c r="AA284" s="62" t="s">
        <v>31</v>
      </c>
      <c r="AB284" s="62" t="s">
        <v>31</v>
      </c>
      <c r="AC284" s="189" t="e">
        <f t="shared" ca="1" si="84"/>
        <v>#N/A</v>
      </c>
      <c r="AD284" s="189">
        <f t="shared" si="85"/>
        <v>100000</v>
      </c>
      <c r="AE284" s="189" t="e">
        <f t="shared" ca="1" si="86"/>
        <v>#N/A</v>
      </c>
      <c r="AF284" s="190" t="e">
        <f t="shared" ca="1" si="87"/>
        <v>#N/A</v>
      </c>
      <c r="AG284" s="189">
        <f t="shared" si="88"/>
        <v>100000</v>
      </c>
      <c r="AH284" s="191" t="e">
        <f t="shared" ca="1" si="89"/>
        <v>#N/A</v>
      </c>
      <c r="AI284" s="189">
        <f t="shared" si="90"/>
        <v>0</v>
      </c>
      <c r="AJ284" s="190"/>
      <c r="AK284" s="189" t="str">
        <f t="shared" si="91"/>
        <v/>
      </c>
      <c r="AL284" s="191" t="str">
        <f t="shared" si="92"/>
        <v/>
      </c>
      <c r="AM284" t="str">
        <f t="shared" si="97"/>
        <v/>
      </c>
      <c r="AN284" t="str">
        <f t="shared" si="95"/>
        <v/>
      </c>
      <c r="AO284" t="str">
        <f t="shared" si="96"/>
        <v/>
      </c>
    </row>
    <row r="285" spans="1:41">
      <c r="A285" s="4"/>
      <c r="B285" s="24">
        <v>20230724</v>
      </c>
      <c r="C285" s="2" t="s">
        <v>28</v>
      </c>
      <c r="D285" s="25" t="s">
        <v>32</v>
      </c>
      <c r="E285" s="135">
        <v>6314</v>
      </c>
      <c r="F285" s="12">
        <v>6313</v>
      </c>
      <c r="G285" s="135"/>
      <c r="H285" s="16">
        <v>0</v>
      </c>
      <c r="I285" s="135">
        <v>0</v>
      </c>
      <c r="J285" s="12">
        <v>0</v>
      </c>
      <c r="K285" s="16" t="s">
        <v>40</v>
      </c>
      <c r="L285" s="12" t="s">
        <v>40</v>
      </c>
      <c r="M285" s="16">
        <f t="shared" si="93"/>
        <v>0</v>
      </c>
      <c r="N285" s="135">
        <f t="shared" si="82"/>
        <v>1</v>
      </c>
      <c r="O285" s="12">
        <f t="shared" si="83"/>
        <v>0</v>
      </c>
      <c r="P285" s="66">
        <f t="shared" si="94"/>
        <v>0</v>
      </c>
      <c r="Q285" s="16" t="s">
        <v>31</v>
      </c>
      <c r="R285" s="135" t="s">
        <v>31</v>
      </c>
      <c r="S285" s="12" t="s">
        <v>31</v>
      </c>
      <c r="T285" s="135" t="s">
        <v>31</v>
      </c>
      <c r="U285" s="135" t="s">
        <v>31</v>
      </c>
      <c r="V285" s="12" t="s">
        <v>31</v>
      </c>
      <c r="W285" s="16" t="s">
        <v>31</v>
      </c>
      <c r="X285" s="135" t="s">
        <v>31</v>
      </c>
      <c r="Y285" s="12" t="s">
        <v>31</v>
      </c>
      <c r="Z285" s="12" t="s">
        <v>31</v>
      </c>
      <c r="AA285" s="66" t="s">
        <v>31</v>
      </c>
      <c r="AB285" s="66" t="s">
        <v>31</v>
      </c>
      <c r="AC285" s="189" t="e">
        <f t="shared" ca="1" si="84"/>
        <v>#N/A</v>
      </c>
      <c r="AD285" s="189">
        <f t="shared" si="85"/>
        <v>100000</v>
      </c>
      <c r="AE285" s="189" t="e">
        <f t="shared" ca="1" si="86"/>
        <v>#N/A</v>
      </c>
      <c r="AF285" s="190" t="e">
        <f t="shared" ca="1" si="87"/>
        <v>#N/A</v>
      </c>
      <c r="AG285" s="189">
        <f t="shared" si="88"/>
        <v>100000</v>
      </c>
      <c r="AH285" s="191" t="e">
        <f t="shared" ca="1" si="89"/>
        <v>#N/A</v>
      </c>
      <c r="AI285" s="189">
        <f t="shared" si="90"/>
        <v>0</v>
      </c>
      <c r="AJ285" s="190"/>
      <c r="AK285" s="189" t="str">
        <f t="shared" si="91"/>
        <v/>
      </c>
      <c r="AL285" s="191" t="str">
        <f t="shared" si="92"/>
        <v/>
      </c>
      <c r="AM285" t="str">
        <f t="shared" si="97"/>
        <v/>
      </c>
      <c r="AN285" t="str">
        <f t="shared" si="95"/>
        <v/>
      </c>
      <c r="AO285" t="str">
        <f t="shared" si="96"/>
        <v/>
      </c>
    </row>
    <row r="286" spans="1:41">
      <c r="A286" s="4"/>
      <c r="B286" s="24">
        <v>20230724</v>
      </c>
      <c r="C286" s="2" t="s">
        <v>28</v>
      </c>
      <c r="D286" s="25" t="s">
        <v>34</v>
      </c>
      <c r="E286" s="135">
        <v>6314</v>
      </c>
      <c r="F286" s="12">
        <v>6313</v>
      </c>
      <c r="G286" s="135"/>
      <c r="H286" s="16">
        <v>0</v>
      </c>
      <c r="I286" s="135">
        <v>0</v>
      </c>
      <c r="J286" s="12">
        <v>0</v>
      </c>
      <c r="K286" s="16" t="s">
        <v>40</v>
      </c>
      <c r="L286" s="12" t="s">
        <v>40</v>
      </c>
      <c r="M286" s="16">
        <f t="shared" si="93"/>
        <v>0</v>
      </c>
      <c r="N286" s="135">
        <f t="shared" si="82"/>
        <v>1</v>
      </c>
      <c r="O286" s="12">
        <f t="shared" si="83"/>
        <v>0</v>
      </c>
      <c r="P286" s="66">
        <f t="shared" si="94"/>
        <v>0</v>
      </c>
      <c r="Q286" s="16" t="s">
        <v>31</v>
      </c>
      <c r="R286" s="135" t="s">
        <v>31</v>
      </c>
      <c r="S286" s="12" t="s">
        <v>31</v>
      </c>
      <c r="T286" s="135" t="s">
        <v>31</v>
      </c>
      <c r="U286" s="135" t="s">
        <v>31</v>
      </c>
      <c r="V286" s="12" t="s">
        <v>31</v>
      </c>
      <c r="W286" s="16" t="s">
        <v>31</v>
      </c>
      <c r="X286" s="135" t="s">
        <v>31</v>
      </c>
      <c r="Y286" s="12" t="s">
        <v>31</v>
      </c>
      <c r="Z286" s="12" t="s">
        <v>31</v>
      </c>
      <c r="AA286" s="66" t="s">
        <v>31</v>
      </c>
      <c r="AB286" s="66" t="s">
        <v>31</v>
      </c>
      <c r="AC286" s="189" t="e">
        <f t="shared" ca="1" si="84"/>
        <v>#N/A</v>
      </c>
      <c r="AD286" s="189">
        <f t="shared" si="85"/>
        <v>100000</v>
      </c>
      <c r="AE286" s="189" t="e">
        <f t="shared" ca="1" si="86"/>
        <v>#N/A</v>
      </c>
      <c r="AF286" s="190" t="e">
        <f t="shared" ca="1" si="87"/>
        <v>#N/A</v>
      </c>
      <c r="AG286" s="189">
        <f t="shared" si="88"/>
        <v>100000</v>
      </c>
      <c r="AH286" s="191" t="e">
        <f t="shared" ca="1" si="89"/>
        <v>#N/A</v>
      </c>
      <c r="AI286" s="189">
        <f t="shared" si="90"/>
        <v>0</v>
      </c>
      <c r="AJ286" s="190"/>
      <c r="AK286" s="189" t="str">
        <f t="shared" si="91"/>
        <v/>
      </c>
      <c r="AL286" s="191" t="str">
        <f t="shared" si="92"/>
        <v/>
      </c>
      <c r="AM286" t="str">
        <f t="shared" si="97"/>
        <v/>
      </c>
      <c r="AN286" t="str">
        <f t="shared" si="95"/>
        <v/>
      </c>
      <c r="AO286" t="str">
        <f t="shared" si="96"/>
        <v/>
      </c>
    </row>
    <row r="287" spans="1:41">
      <c r="A287" s="4"/>
      <c r="B287" s="24">
        <v>20230724</v>
      </c>
      <c r="C287" s="2" t="s">
        <v>28</v>
      </c>
      <c r="D287" s="25" t="s">
        <v>35</v>
      </c>
      <c r="E287" s="135">
        <v>7878</v>
      </c>
      <c r="F287" s="12">
        <v>7878</v>
      </c>
      <c r="G287" s="135"/>
      <c r="H287" s="16">
        <v>0</v>
      </c>
      <c r="I287" s="135">
        <v>0</v>
      </c>
      <c r="J287" s="12">
        <v>0</v>
      </c>
      <c r="K287" s="16" t="s">
        <v>40</v>
      </c>
      <c r="L287" s="12" t="s">
        <v>36</v>
      </c>
      <c r="M287" s="16">
        <f t="shared" si="93"/>
        <v>0</v>
      </c>
      <c r="N287" s="135">
        <f t="shared" si="82"/>
        <v>0</v>
      </c>
      <c r="O287" s="12">
        <f t="shared" si="83"/>
        <v>0</v>
      </c>
      <c r="P287" s="66">
        <f t="shared" si="94"/>
        <v>1</v>
      </c>
      <c r="Q287" s="16" t="s">
        <v>31</v>
      </c>
      <c r="R287" s="135" t="s">
        <v>31</v>
      </c>
      <c r="S287" s="12" t="s">
        <v>31</v>
      </c>
      <c r="T287" s="135" t="s">
        <v>31</v>
      </c>
      <c r="U287" s="135" t="s">
        <v>31</v>
      </c>
      <c r="V287" s="12" t="s">
        <v>31</v>
      </c>
      <c r="W287" s="16" t="s">
        <v>31</v>
      </c>
      <c r="X287" s="135" t="s">
        <v>31</v>
      </c>
      <c r="Y287" s="12" t="s">
        <v>31</v>
      </c>
      <c r="Z287" s="12" t="s">
        <v>31</v>
      </c>
      <c r="AA287" s="66" t="s">
        <v>31</v>
      </c>
      <c r="AB287" s="66" t="s">
        <v>31</v>
      </c>
      <c r="AC287" s="189" t="e">
        <f t="shared" ca="1" si="84"/>
        <v>#N/A</v>
      </c>
      <c r="AD287" s="189">
        <f t="shared" si="85"/>
        <v>100000</v>
      </c>
      <c r="AE287" s="189" t="e">
        <f t="shared" ca="1" si="86"/>
        <v>#N/A</v>
      </c>
      <c r="AF287" s="190" t="e">
        <f t="shared" ca="1" si="87"/>
        <v>#N/A</v>
      </c>
      <c r="AG287" s="189">
        <f t="shared" si="88"/>
        <v>100000</v>
      </c>
      <c r="AH287" s="191" t="e">
        <f t="shared" ca="1" si="89"/>
        <v>#N/A</v>
      </c>
      <c r="AI287" s="189">
        <f t="shared" si="90"/>
        <v>0</v>
      </c>
      <c r="AJ287" s="190" t="s">
        <v>52</v>
      </c>
      <c r="AK287" s="189" t="str">
        <f t="shared" si="91"/>
        <v/>
      </c>
      <c r="AL287" s="191" t="str">
        <f t="shared" si="92"/>
        <v/>
      </c>
      <c r="AM287" t="str">
        <f t="shared" si="97"/>
        <v>Smoothing</v>
      </c>
      <c r="AN287" t="str">
        <f t="shared" si="95"/>
        <v/>
      </c>
      <c r="AO287" t="str">
        <f t="shared" si="96"/>
        <v/>
      </c>
    </row>
    <row r="288" spans="1:41">
      <c r="A288" s="4"/>
      <c r="B288" s="24">
        <v>20230724</v>
      </c>
      <c r="C288" s="2" t="s">
        <v>28</v>
      </c>
      <c r="D288" s="25" t="s">
        <v>37</v>
      </c>
      <c r="E288" s="135">
        <v>7878</v>
      </c>
      <c r="F288" s="12">
        <v>7878</v>
      </c>
      <c r="G288" s="135"/>
      <c r="H288" s="16">
        <v>0</v>
      </c>
      <c r="I288" s="135">
        <v>0</v>
      </c>
      <c r="J288" s="12">
        <v>0</v>
      </c>
      <c r="K288" s="16" t="s">
        <v>40</v>
      </c>
      <c r="L288" s="12" t="s">
        <v>40</v>
      </c>
      <c r="M288" s="16">
        <f t="shared" si="93"/>
        <v>0</v>
      </c>
      <c r="N288" s="135">
        <f t="shared" si="82"/>
        <v>0</v>
      </c>
      <c r="O288" s="12">
        <f t="shared" si="83"/>
        <v>0</v>
      </c>
      <c r="P288" s="66">
        <f t="shared" si="94"/>
        <v>0</v>
      </c>
      <c r="Q288" s="16" t="s">
        <v>31</v>
      </c>
      <c r="R288" s="135" t="s">
        <v>31</v>
      </c>
      <c r="S288" s="12" t="s">
        <v>31</v>
      </c>
      <c r="T288" s="135" t="s">
        <v>31</v>
      </c>
      <c r="U288" s="135" t="s">
        <v>31</v>
      </c>
      <c r="V288" s="12" t="s">
        <v>31</v>
      </c>
      <c r="W288" s="16" t="s">
        <v>31</v>
      </c>
      <c r="X288" s="135" t="s">
        <v>31</v>
      </c>
      <c r="Y288" s="12" t="s">
        <v>31</v>
      </c>
      <c r="Z288" s="12" t="s">
        <v>31</v>
      </c>
      <c r="AA288" s="66" t="s">
        <v>31</v>
      </c>
      <c r="AB288" s="66" t="s">
        <v>31</v>
      </c>
      <c r="AC288" s="189" t="e">
        <f t="shared" ca="1" si="84"/>
        <v>#N/A</v>
      </c>
      <c r="AD288" s="189">
        <f t="shared" si="85"/>
        <v>100000</v>
      </c>
      <c r="AE288" s="189" t="e">
        <f t="shared" ca="1" si="86"/>
        <v>#N/A</v>
      </c>
      <c r="AF288" s="190" t="e">
        <f t="shared" ca="1" si="87"/>
        <v>#N/A</v>
      </c>
      <c r="AG288" s="189">
        <f t="shared" si="88"/>
        <v>100000</v>
      </c>
      <c r="AH288" s="191" t="e">
        <f t="shared" ca="1" si="89"/>
        <v>#N/A</v>
      </c>
      <c r="AI288" s="189">
        <f t="shared" si="90"/>
        <v>0</v>
      </c>
      <c r="AJ288" s="190" t="s">
        <v>52</v>
      </c>
      <c r="AK288" s="189" t="str">
        <f t="shared" si="91"/>
        <v/>
      </c>
      <c r="AL288" s="191" t="str">
        <f t="shared" si="92"/>
        <v/>
      </c>
      <c r="AM288" t="str">
        <f t="shared" si="97"/>
        <v/>
      </c>
      <c r="AN288" t="str">
        <f t="shared" si="95"/>
        <v/>
      </c>
      <c r="AO288" t="str">
        <f t="shared" si="96"/>
        <v/>
      </c>
    </row>
    <row r="289" spans="1:41">
      <c r="A289" s="4"/>
      <c r="B289" s="24">
        <v>20230724</v>
      </c>
      <c r="C289" s="2" t="s">
        <v>28</v>
      </c>
      <c r="D289" s="25" t="s">
        <v>38</v>
      </c>
      <c r="E289" s="135">
        <v>7878</v>
      </c>
      <c r="F289" s="12">
        <v>7878</v>
      </c>
      <c r="G289" s="135"/>
      <c r="H289" s="16">
        <v>0</v>
      </c>
      <c r="I289" s="135">
        <v>0</v>
      </c>
      <c r="J289" s="12">
        <v>0</v>
      </c>
      <c r="K289" s="16" t="s">
        <v>40</v>
      </c>
      <c r="L289" s="12" t="s">
        <v>40</v>
      </c>
      <c r="M289" s="16">
        <f t="shared" si="93"/>
        <v>0</v>
      </c>
      <c r="N289" s="135">
        <f t="shared" si="82"/>
        <v>0</v>
      </c>
      <c r="O289" s="12">
        <f t="shared" si="83"/>
        <v>0</v>
      </c>
      <c r="P289" s="66">
        <f t="shared" si="94"/>
        <v>0</v>
      </c>
      <c r="Q289" s="16" t="s">
        <v>31</v>
      </c>
      <c r="R289" s="135" t="s">
        <v>31</v>
      </c>
      <c r="S289" s="12" t="s">
        <v>31</v>
      </c>
      <c r="T289" s="135" t="s">
        <v>31</v>
      </c>
      <c r="U289" s="135" t="s">
        <v>31</v>
      </c>
      <c r="V289" s="12" t="s">
        <v>31</v>
      </c>
      <c r="W289" s="16" t="s">
        <v>31</v>
      </c>
      <c r="X289" s="135" t="s">
        <v>31</v>
      </c>
      <c r="Y289" s="12" t="s">
        <v>31</v>
      </c>
      <c r="Z289" s="12" t="s">
        <v>31</v>
      </c>
      <c r="AA289" s="66" t="s">
        <v>31</v>
      </c>
      <c r="AB289" s="66" t="s">
        <v>31</v>
      </c>
      <c r="AC289" s="189" t="e">
        <f t="shared" ca="1" si="84"/>
        <v>#N/A</v>
      </c>
      <c r="AD289" s="189">
        <f t="shared" si="85"/>
        <v>100000</v>
      </c>
      <c r="AE289" s="189" t="e">
        <f t="shared" ca="1" si="86"/>
        <v>#N/A</v>
      </c>
      <c r="AF289" s="190" t="e">
        <f t="shared" ca="1" si="87"/>
        <v>#N/A</v>
      </c>
      <c r="AG289" s="189">
        <f t="shared" si="88"/>
        <v>100000</v>
      </c>
      <c r="AH289" s="191" t="e">
        <f t="shared" ca="1" si="89"/>
        <v>#N/A</v>
      </c>
      <c r="AI289" s="189">
        <f t="shared" si="90"/>
        <v>0</v>
      </c>
      <c r="AJ289" s="190" t="s">
        <v>52</v>
      </c>
      <c r="AK289" s="189" t="str">
        <f t="shared" si="91"/>
        <v/>
      </c>
      <c r="AL289" s="191" t="str">
        <f t="shared" si="92"/>
        <v/>
      </c>
      <c r="AM289" t="str">
        <f t="shared" si="97"/>
        <v/>
      </c>
      <c r="AN289" t="str">
        <f t="shared" si="95"/>
        <v/>
      </c>
      <c r="AO289" t="str">
        <f t="shared" si="96"/>
        <v/>
      </c>
    </row>
    <row r="290" spans="1:41">
      <c r="A290" s="4"/>
      <c r="B290" s="24">
        <v>20230724</v>
      </c>
      <c r="C290" s="2" t="s">
        <v>28</v>
      </c>
      <c r="D290" s="25" t="s">
        <v>39</v>
      </c>
      <c r="E290" s="135">
        <v>7295</v>
      </c>
      <c r="F290" s="12">
        <v>7296</v>
      </c>
      <c r="G290" s="135"/>
      <c r="H290" s="16">
        <v>0</v>
      </c>
      <c r="I290" s="135">
        <v>0</v>
      </c>
      <c r="J290" s="12">
        <v>0</v>
      </c>
      <c r="K290" s="16" t="s">
        <v>40</v>
      </c>
      <c r="L290" s="12" t="s">
        <v>40</v>
      </c>
      <c r="M290" s="16">
        <f t="shared" si="93"/>
        <v>0</v>
      </c>
      <c r="N290" s="135">
        <f t="shared" si="82"/>
        <v>-1</v>
      </c>
      <c r="O290" s="12">
        <f t="shared" si="83"/>
        <v>0</v>
      </c>
      <c r="P290" s="66">
        <f t="shared" si="94"/>
        <v>0</v>
      </c>
      <c r="Q290" s="16" t="s">
        <v>31</v>
      </c>
      <c r="R290" s="135" t="s">
        <v>31</v>
      </c>
      <c r="S290" s="12" t="s">
        <v>31</v>
      </c>
      <c r="T290" s="135" t="s">
        <v>31</v>
      </c>
      <c r="U290" s="135" t="s">
        <v>31</v>
      </c>
      <c r="V290" s="12" t="s">
        <v>31</v>
      </c>
      <c r="W290" s="16" t="s">
        <v>31</v>
      </c>
      <c r="X290" s="135" t="s">
        <v>31</v>
      </c>
      <c r="Y290" s="12" t="s">
        <v>31</v>
      </c>
      <c r="Z290" s="12" t="s">
        <v>31</v>
      </c>
      <c r="AA290" s="66" t="s">
        <v>31</v>
      </c>
      <c r="AB290" s="66" t="s">
        <v>31</v>
      </c>
      <c r="AC290" s="189" t="e">
        <f t="shared" ca="1" si="84"/>
        <v>#N/A</v>
      </c>
      <c r="AD290" s="189">
        <f t="shared" si="85"/>
        <v>100000</v>
      </c>
      <c r="AE290" s="189" t="e">
        <f t="shared" ca="1" si="86"/>
        <v>#N/A</v>
      </c>
      <c r="AF290" s="190" t="e">
        <f t="shared" ca="1" si="87"/>
        <v>#N/A</v>
      </c>
      <c r="AG290" s="189">
        <f t="shared" si="88"/>
        <v>100000</v>
      </c>
      <c r="AH290" s="191" t="e">
        <f t="shared" ca="1" si="89"/>
        <v>#N/A</v>
      </c>
      <c r="AI290" s="189">
        <f t="shared" si="90"/>
        <v>0</v>
      </c>
      <c r="AJ290" s="190" t="s">
        <v>52</v>
      </c>
      <c r="AK290" s="189" t="str">
        <f t="shared" si="91"/>
        <v/>
      </c>
      <c r="AL290" s="191" t="str">
        <f t="shared" si="92"/>
        <v/>
      </c>
      <c r="AM290" t="str">
        <f t="shared" si="97"/>
        <v/>
      </c>
      <c r="AN290" t="str">
        <f t="shared" si="95"/>
        <v/>
      </c>
      <c r="AO290" t="str">
        <f t="shared" si="96"/>
        <v/>
      </c>
    </row>
    <row r="291" spans="1:41">
      <c r="A291" s="4"/>
      <c r="B291" s="24">
        <v>20230724</v>
      </c>
      <c r="C291" s="2" t="s">
        <v>28</v>
      </c>
      <c r="D291" s="25" t="s">
        <v>43</v>
      </c>
      <c r="E291" s="135">
        <v>7295</v>
      </c>
      <c r="F291" s="12">
        <v>7296</v>
      </c>
      <c r="G291" s="135"/>
      <c r="H291" s="16">
        <v>0</v>
      </c>
      <c r="I291" s="135">
        <v>0</v>
      </c>
      <c r="J291" s="12">
        <v>0</v>
      </c>
      <c r="K291" s="16" t="s">
        <v>40</v>
      </c>
      <c r="L291" s="12" t="s">
        <v>40</v>
      </c>
      <c r="M291" s="16">
        <f t="shared" si="93"/>
        <v>0</v>
      </c>
      <c r="N291" s="135">
        <f t="shared" si="82"/>
        <v>-1</v>
      </c>
      <c r="O291" s="12">
        <f t="shared" si="83"/>
        <v>0</v>
      </c>
      <c r="P291" s="66">
        <f t="shared" si="94"/>
        <v>0</v>
      </c>
      <c r="Q291" s="16" t="s">
        <v>31</v>
      </c>
      <c r="R291" s="135" t="s">
        <v>31</v>
      </c>
      <c r="S291" s="12" t="s">
        <v>31</v>
      </c>
      <c r="T291" s="135" t="s">
        <v>31</v>
      </c>
      <c r="U291" s="135" t="s">
        <v>31</v>
      </c>
      <c r="V291" s="12" t="s">
        <v>31</v>
      </c>
      <c r="W291" s="16" t="s">
        <v>31</v>
      </c>
      <c r="X291" s="135" t="s">
        <v>31</v>
      </c>
      <c r="Y291" s="12" t="s">
        <v>31</v>
      </c>
      <c r="Z291" s="12" t="s">
        <v>31</v>
      </c>
      <c r="AA291" s="66" t="s">
        <v>31</v>
      </c>
      <c r="AB291" s="66" t="s">
        <v>31</v>
      </c>
      <c r="AC291" s="189" t="e">
        <f t="shared" ca="1" si="84"/>
        <v>#N/A</v>
      </c>
      <c r="AD291" s="189">
        <f t="shared" si="85"/>
        <v>100000</v>
      </c>
      <c r="AE291" s="189" t="e">
        <f t="shared" ca="1" si="86"/>
        <v>#N/A</v>
      </c>
      <c r="AF291" s="190" t="e">
        <f t="shared" ca="1" si="87"/>
        <v>#N/A</v>
      </c>
      <c r="AG291" s="189">
        <f t="shared" si="88"/>
        <v>100000</v>
      </c>
      <c r="AH291" s="191" t="e">
        <f t="shared" ca="1" si="89"/>
        <v>#N/A</v>
      </c>
      <c r="AI291" s="189">
        <f t="shared" si="90"/>
        <v>0</v>
      </c>
      <c r="AJ291" s="190" t="s">
        <v>52</v>
      </c>
      <c r="AK291" s="189" t="str">
        <f t="shared" si="91"/>
        <v/>
      </c>
      <c r="AL291" s="191" t="str">
        <f t="shared" si="92"/>
        <v/>
      </c>
      <c r="AM291" t="str">
        <f t="shared" si="97"/>
        <v/>
      </c>
      <c r="AN291" t="str">
        <f t="shared" si="95"/>
        <v/>
      </c>
      <c r="AO291" t="str">
        <f t="shared" si="96"/>
        <v/>
      </c>
    </row>
    <row r="292" spans="1:41">
      <c r="A292" s="4"/>
      <c r="B292" s="24">
        <v>20230724</v>
      </c>
      <c r="C292" s="2" t="s">
        <v>28</v>
      </c>
      <c r="D292" s="25" t="s">
        <v>45</v>
      </c>
      <c r="E292" s="135">
        <v>7295</v>
      </c>
      <c r="F292" s="12">
        <v>7296</v>
      </c>
      <c r="G292" s="135"/>
      <c r="H292" s="16">
        <v>0</v>
      </c>
      <c r="I292" s="135">
        <v>0</v>
      </c>
      <c r="J292" s="12">
        <v>0</v>
      </c>
      <c r="K292" s="16" t="s">
        <v>40</v>
      </c>
      <c r="L292" s="12" t="s">
        <v>40</v>
      </c>
      <c r="M292" s="16">
        <f t="shared" si="93"/>
        <v>0</v>
      </c>
      <c r="N292" s="135">
        <f t="shared" si="82"/>
        <v>-1</v>
      </c>
      <c r="O292" s="12">
        <f t="shared" si="83"/>
        <v>0</v>
      </c>
      <c r="P292" s="66">
        <f t="shared" si="94"/>
        <v>0</v>
      </c>
      <c r="Q292" s="16" t="s">
        <v>31</v>
      </c>
      <c r="R292" s="135" t="s">
        <v>31</v>
      </c>
      <c r="S292" s="12" t="s">
        <v>31</v>
      </c>
      <c r="T292" s="135" t="s">
        <v>31</v>
      </c>
      <c r="U292" s="135" t="s">
        <v>31</v>
      </c>
      <c r="V292" s="12" t="s">
        <v>31</v>
      </c>
      <c r="W292" s="16" t="s">
        <v>31</v>
      </c>
      <c r="X292" s="135" t="s">
        <v>31</v>
      </c>
      <c r="Y292" s="12" t="s">
        <v>31</v>
      </c>
      <c r="Z292" s="12" t="s">
        <v>31</v>
      </c>
      <c r="AA292" s="66" t="s">
        <v>31</v>
      </c>
      <c r="AB292" s="66" t="s">
        <v>31</v>
      </c>
      <c r="AC292" s="189" t="e">
        <f t="shared" ca="1" si="84"/>
        <v>#N/A</v>
      </c>
      <c r="AD292" s="189">
        <f t="shared" si="85"/>
        <v>100000</v>
      </c>
      <c r="AE292" s="189" t="e">
        <f t="shared" ca="1" si="86"/>
        <v>#N/A</v>
      </c>
      <c r="AF292" s="190" t="e">
        <f t="shared" ca="1" si="87"/>
        <v>#N/A</v>
      </c>
      <c r="AG292" s="189">
        <f t="shared" si="88"/>
        <v>100000</v>
      </c>
      <c r="AH292" s="191" t="e">
        <f t="shared" ca="1" si="89"/>
        <v>#N/A</v>
      </c>
      <c r="AI292" s="189">
        <f t="shared" si="90"/>
        <v>0</v>
      </c>
      <c r="AJ292" s="190" t="s">
        <v>52</v>
      </c>
      <c r="AK292" s="189" t="str">
        <f t="shared" si="91"/>
        <v/>
      </c>
      <c r="AL292" s="191" t="str">
        <f t="shared" si="92"/>
        <v/>
      </c>
      <c r="AM292" t="str">
        <f t="shared" si="97"/>
        <v/>
      </c>
      <c r="AN292" t="str">
        <f t="shared" si="95"/>
        <v/>
      </c>
      <c r="AO292" t="str">
        <f t="shared" si="96"/>
        <v/>
      </c>
    </row>
    <row r="293" spans="1:41">
      <c r="A293" s="4"/>
      <c r="B293" s="24">
        <v>20230724</v>
      </c>
      <c r="C293" s="2" t="s">
        <v>28</v>
      </c>
      <c r="D293" s="25" t="s">
        <v>46</v>
      </c>
      <c r="E293" s="135">
        <v>7951</v>
      </c>
      <c r="F293" s="12">
        <v>7951</v>
      </c>
      <c r="G293" s="135"/>
      <c r="H293" s="16">
        <v>0</v>
      </c>
      <c r="I293" s="135">
        <v>0</v>
      </c>
      <c r="J293" s="12">
        <v>0</v>
      </c>
      <c r="K293" s="16" t="s">
        <v>40</v>
      </c>
      <c r="L293" s="12" t="s">
        <v>40</v>
      </c>
      <c r="M293" s="16">
        <f t="shared" si="93"/>
        <v>0</v>
      </c>
      <c r="N293" s="135">
        <f t="shared" si="82"/>
        <v>0</v>
      </c>
      <c r="O293" s="12">
        <f t="shared" si="83"/>
        <v>0</v>
      </c>
      <c r="P293" s="66">
        <f t="shared" si="94"/>
        <v>0</v>
      </c>
      <c r="Q293" s="16" t="s">
        <v>31</v>
      </c>
      <c r="R293" s="135" t="s">
        <v>31</v>
      </c>
      <c r="S293" s="12" t="s">
        <v>31</v>
      </c>
      <c r="T293" s="135" t="s">
        <v>31</v>
      </c>
      <c r="U293" s="135" t="s">
        <v>31</v>
      </c>
      <c r="V293" s="12" t="s">
        <v>31</v>
      </c>
      <c r="W293" s="16" t="s">
        <v>31</v>
      </c>
      <c r="X293" s="135" t="s">
        <v>31</v>
      </c>
      <c r="Y293" s="12" t="s">
        <v>31</v>
      </c>
      <c r="Z293" s="12" t="s">
        <v>31</v>
      </c>
      <c r="AA293" s="66" t="s">
        <v>31</v>
      </c>
      <c r="AB293" s="66" t="s">
        <v>31</v>
      </c>
      <c r="AC293" s="189" t="e">
        <f t="shared" ca="1" si="84"/>
        <v>#N/A</v>
      </c>
      <c r="AD293" s="189">
        <f t="shared" si="85"/>
        <v>100000</v>
      </c>
      <c r="AE293" s="189" t="e">
        <f t="shared" ca="1" si="86"/>
        <v>#N/A</v>
      </c>
      <c r="AF293" s="190" t="e">
        <f t="shared" ca="1" si="87"/>
        <v>#N/A</v>
      </c>
      <c r="AG293" s="189">
        <f t="shared" si="88"/>
        <v>100000</v>
      </c>
      <c r="AH293" s="191" t="e">
        <f t="shared" ca="1" si="89"/>
        <v>#N/A</v>
      </c>
      <c r="AI293" s="189">
        <f t="shared" si="90"/>
        <v>0</v>
      </c>
      <c r="AJ293" s="190" t="s">
        <v>52</v>
      </c>
      <c r="AK293" s="189" t="str">
        <f t="shared" si="91"/>
        <v/>
      </c>
      <c r="AL293" s="191" t="str">
        <f t="shared" si="92"/>
        <v/>
      </c>
      <c r="AM293" t="str">
        <f t="shared" si="97"/>
        <v/>
      </c>
      <c r="AN293" t="str">
        <f t="shared" si="95"/>
        <v/>
      </c>
      <c r="AO293" t="str">
        <f t="shared" si="96"/>
        <v/>
      </c>
    </row>
    <row r="294" spans="1:41">
      <c r="A294" s="4"/>
      <c r="B294" s="24">
        <v>20230724</v>
      </c>
      <c r="C294" s="2" t="s">
        <v>28</v>
      </c>
      <c r="D294" s="25" t="s">
        <v>47</v>
      </c>
      <c r="E294" s="135">
        <v>7951</v>
      </c>
      <c r="F294" s="12">
        <v>7951</v>
      </c>
      <c r="G294" s="135"/>
      <c r="H294" s="16">
        <v>0</v>
      </c>
      <c r="I294" s="135">
        <v>0</v>
      </c>
      <c r="J294" s="12">
        <v>0</v>
      </c>
      <c r="K294" s="16" t="s">
        <v>40</v>
      </c>
      <c r="L294" s="12" t="s">
        <v>40</v>
      </c>
      <c r="M294" s="16">
        <f t="shared" si="93"/>
        <v>0</v>
      </c>
      <c r="N294" s="135">
        <f t="shared" si="82"/>
        <v>0</v>
      </c>
      <c r="O294" s="12">
        <f t="shared" si="83"/>
        <v>0</v>
      </c>
      <c r="P294" s="66">
        <f t="shared" si="94"/>
        <v>0</v>
      </c>
      <c r="Q294" s="16" t="s">
        <v>31</v>
      </c>
      <c r="R294" s="135" t="s">
        <v>31</v>
      </c>
      <c r="S294" s="12" t="s">
        <v>31</v>
      </c>
      <c r="T294" s="135" t="s">
        <v>31</v>
      </c>
      <c r="U294" s="135" t="s">
        <v>31</v>
      </c>
      <c r="V294" s="12" t="s">
        <v>31</v>
      </c>
      <c r="W294" s="16" t="s">
        <v>31</v>
      </c>
      <c r="X294" s="135" t="s">
        <v>31</v>
      </c>
      <c r="Y294" s="12" t="s">
        <v>31</v>
      </c>
      <c r="Z294" s="12" t="s">
        <v>31</v>
      </c>
      <c r="AA294" s="66" t="s">
        <v>31</v>
      </c>
      <c r="AB294" s="66" t="s">
        <v>31</v>
      </c>
      <c r="AC294" s="189" t="e">
        <f t="shared" ca="1" si="84"/>
        <v>#N/A</v>
      </c>
      <c r="AD294" s="189">
        <f t="shared" si="85"/>
        <v>100000</v>
      </c>
      <c r="AE294" s="189" t="e">
        <f t="shared" ca="1" si="86"/>
        <v>#N/A</v>
      </c>
      <c r="AF294" s="190" t="e">
        <f t="shared" ca="1" si="87"/>
        <v>#N/A</v>
      </c>
      <c r="AG294" s="189">
        <f t="shared" si="88"/>
        <v>100000</v>
      </c>
      <c r="AH294" s="191" t="e">
        <f t="shared" ca="1" si="89"/>
        <v>#N/A</v>
      </c>
      <c r="AI294" s="189">
        <f t="shared" si="90"/>
        <v>0</v>
      </c>
      <c r="AJ294" s="190" t="s">
        <v>52</v>
      </c>
      <c r="AK294" s="189" t="str">
        <f t="shared" si="91"/>
        <v/>
      </c>
      <c r="AL294" s="191" t="str">
        <f t="shared" si="92"/>
        <v/>
      </c>
      <c r="AM294" t="str">
        <f t="shared" si="97"/>
        <v/>
      </c>
      <c r="AN294" t="str">
        <f t="shared" si="95"/>
        <v/>
      </c>
      <c r="AO294" t="str">
        <f t="shared" si="96"/>
        <v/>
      </c>
    </row>
    <row r="295" spans="1:41" ht="15.95" thickBot="1">
      <c r="A295" s="4"/>
      <c r="B295" s="26">
        <v>20230724</v>
      </c>
      <c r="C295" s="56" t="s">
        <v>28</v>
      </c>
      <c r="D295" s="27" t="s">
        <v>48</v>
      </c>
      <c r="E295" s="14">
        <v>7351</v>
      </c>
      <c r="F295" s="15">
        <v>7351</v>
      </c>
      <c r="G295" s="14"/>
      <c r="H295" s="20">
        <v>0</v>
      </c>
      <c r="I295" s="14">
        <v>0</v>
      </c>
      <c r="J295" s="15">
        <v>0</v>
      </c>
      <c r="K295" s="20" t="s">
        <v>40</v>
      </c>
      <c r="L295" s="15" t="s">
        <v>40</v>
      </c>
      <c r="M295" s="20">
        <f t="shared" si="93"/>
        <v>0</v>
      </c>
      <c r="N295" s="14">
        <f t="shared" si="82"/>
        <v>0</v>
      </c>
      <c r="O295" s="15">
        <f t="shared" si="83"/>
        <v>0</v>
      </c>
      <c r="P295" s="66">
        <f t="shared" si="94"/>
        <v>0</v>
      </c>
      <c r="Q295" s="20" t="s">
        <v>31</v>
      </c>
      <c r="R295" s="14" t="s">
        <v>31</v>
      </c>
      <c r="S295" s="15" t="s">
        <v>31</v>
      </c>
      <c r="T295" s="14" t="s">
        <v>31</v>
      </c>
      <c r="U295" s="14" t="s">
        <v>31</v>
      </c>
      <c r="V295" s="15" t="s">
        <v>31</v>
      </c>
      <c r="W295" s="20" t="s">
        <v>31</v>
      </c>
      <c r="X295" s="14" t="s">
        <v>31</v>
      </c>
      <c r="Y295" s="15" t="s">
        <v>31</v>
      </c>
      <c r="Z295" s="15" t="s">
        <v>31</v>
      </c>
      <c r="AA295" s="63" t="s">
        <v>31</v>
      </c>
      <c r="AB295" s="63" t="s">
        <v>31</v>
      </c>
      <c r="AC295" s="189" t="e">
        <f t="shared" ca="1" si="84"/>
        <v>#N/A</v>
      </c>
      <c r="AD295" s="189">
        <f t="shared" si="85"/>
        <v>100000</v>
      </c>
      <c r="AE295" s="189" t="e">
        <f t="shared" ca="1" si="86"/>
        <v>#N/A</v>
      </c>
      <c r="AF295" s="190" t="e">
        <f t="shared" ca="1" si="87"/>
        <v>#N/A</v>
      </c>
      <c r="AG295" s="189">
        <f t="shared" si="88"/>
        <v>100000</v>
      </c>
      <c r="AH295" s="191" t="e">
        <f t="shared" ca="1" si="89"/>
        <v>#N/A</v>
      </c>
      <c r="AI295" s="189">
        <f t="shared" si="90"/>
        <v>0</v>
      </c>
      <c r="AJ295" s="190" t="s">
        <v>52</v>
      </c>
      <c r="AK295" s="189" t="str">
        <f t="shared" si="91"/>
        <v/>
      </c>
      <c r="AL295" s="191" t="str">
        <f t="shared" si="92"/>
        <v/>
      </c>
      <c r="AM295" t="str">
        <f t="shared" si="97"/>
        <v/>
      </c>
      <c r="AN295" t="str">
        <f t="shared" si="95"/>
        <v/>
      </c>
      <c r="AO295" t="str">
        <f t="shared" si="96"/>
        <v/>
      </c>
    </row>
    <row r="296" spans="1:41">
      <c r="A296" s="4"/>
      <c r="B296" s="52">
        <v>20230725</v>
      </c>
      <c r="C296" s="53" t="s">
        <v>28</v>
      </c>
      <c r="D296" s="57" t="s">
        <v>29</v>
      </c>
      <c r="E296" s="55">
        <v>7032</v>
      </c>
      <c r="F296" s="46">
        <v>7032</v>
      </c>
      <c r="G296" s="55"/>
      <c r="H296" s="45">
        <v>0</v>
      </c>
      <c r="I296" s="55">
        <v>0</v>
      </c>
      <c r="J296" s="46">
        <v>0</v>
      </c>
      <c r="K296" s="45" t="s">
        <v>49</v>
      </c>
      <c r="L296" s="46" t="s">
        <v>49</v>
      </c>
      <c r="M296" s="45">
        <f t="shared" si="93"/>
        <v>0</v>
      </c>
      <c r="N296" s="55">
        <f t="shared" si="82"/>
        <v>0</v>
      </c>
      <c r="O296" s="46">
        <f t="shared" si="83"/>
        <v>0</v>
      </c>
      <c r="P296" s="66">
        <f t="shared" si="94"/>
        <v>1</v>
      </c>
      <c r="Q296" s="45">
        <v>193</v>
      </c>
      <c r="R296" s="55" t="s">
        <v>31</v>
      </c>
      <c r="S296" s="46" t="s">
        <v>72</v>
      </c>
      <c r="T296" s="55" t="s">
        <v>31</v>
      </c>
      <c r="U296" s="55" t="s">
        <v>31</v>
      </c>
      <c r="V296" s="46" t="s">
        <v>31</v>
      </c>
      <c r="W296" s="45" t="s">
        <v>31</v>
      </c>
      <c r="X296" s="55" t="s">
        <v>31</v>
      </c>
      <c r="Y296" s="46" t="s">
        <v>31</v>
      </c>
      <c r="Z296" s="46" t="s">
        <v>31</v>
      </c>
      <c r="AA296" s="62" t="s">
        <v>31</v>
      </c>
      <c r="AB296" s="62" t="s">
        <v>31</v>
      </c>
      <c r="AC296" s="189" t="e">
        <f t="shared" ca="1" si="84"/>
        <v>#N/A</v>
      </c>
      <c r="AD296" s="189">
        <f t="shared" si="85"/>
        <v>100000</v>
      </c>
      <c r="AE296" s="189" t="e">
        <f t="shared" ca="1" si="86"/>
        <v>#N/A</v>
      </c>
      <c r="AF296" s="190" t="str">
        <f t="shared" ca="1" si="87"/>
        <v>AT</v>
      </c>
      <c r="AG296" s="189">
        <f t="shared" si="88"/>
        <v>193</v>
      </c>
      <c r="AH296" s="191" t="str">
        <f t="shared" ca="1" si="89"/>
        <v>Reduction because NTC over thermal limit on border</v>
      </c>
      <c r="AI296" s="189">
        <f t="shared" si="90"/>
        <v>1</v>
      </c>
      <c r="AJ296" s="190" t="s">
        <v>52</v>
      </c>
      <c r="AK296" s="189">
        <f t="shared" si="91"/>
        <v>193</v>
      </c>
      <c r="AL296" s="191" t="str">
        <f t="shared" ca="1" si="92"/>
        <v>Bilateral - Reduction because NTC over thermal limit on border</v>
      </c>
      <c r="AM296" t="str">
        <f t="shared" ca="1" si="97"/>
        <v>AT</v>
      </c>
      <c r="AN296">
        <f t="shared" si="95"/>
        <v>193</v>
      </c>
      <c r="AO296" t="str">
        <f t="shared" ca="1" si="96"/>
        <v>Bilateral - Reduction because NTC over thermal limit on border</v>
      </c>
    </row>
    <row r="297" spans="1:41">
      <c r="A297" s="4"/>
      <c r="B297" s="24">
        <v>20230725</v>
      </c>
      <c r="C297" s="2" t="s">
        <v>28</v>
      </c>
      <c r="D297" s="25" t="s">
        <v>32</v>
      </c>
      <c r="E297" s="135">
        <v>7032</v>
      </c>
      <c r="F297" s="12">
        <v>7032</v>
      </c>
      <c r="G297" s="135"/>
      <c r="H297" s="16">
        <v>0</v>
      </c>
      <c r="I297" s="135">
        <v>0</v>
      </c>
      <c r="J297" s="12">
        <v>0</v>
      </c>
      <c r="K297" s="16" t="s">
        <v>49</v>
      </c>
      <c r="L297" s="12" t="s">
        <v>49</v>
      </c>
      <c r="M297" s="16">
        <f t="shared" si="93"/>
        <v>0</v>
      </c>
      <c r="N297" s="135">
        <f t="shared" si="82"/>
        <v>0</v>
      </c>
      <c r="O297" s="12">
        <f t="shared" si="83"/>
        <v>0</v>
      </c>
      <c r="P297" s="66">
        <f t="shared" si="94"/>
        <v>1</v>
      </c>
      <c r="Q297" s="16">
        <v>193</v>
      </c>
      <c r="R297" s="135" t="s">
        <v>31</v>
      </c>
      <c r="S297" s="12" t="s">
        <v>72</v>
      </c>
      <c r="T297" s="135" t="s">
        <v>31</v>
      </c>
      <c r="U297" s="135" t="s">
        <v>31</v>
      </c>
      <c r="V297" s="12" t="s">
        <v>31</v>
      </c>
      <c r="W297" s="16" t="s">
        <v>31</v>
      </c>
      <c r="X297" s="135" t="s">
        <v>31</v>
      </c>
      <c r="Y297" s="12" t="s">
        <v>31</v>
      </c>
      <c r="Z297" s="12" t="s">
        <v>31</v>
      </c>
      <c r="AA297" s="66" t="s">
        <v>31</v>
      </c>
      <c r="AB297" s="66" t="s">
        <v>31</v>
      </c>
      <c r="AC297" s="189" t="e">
        <f t="shared" ca="1" si="84"/>
        <v>#N/A</v>
      </c>
      <c r="AD297" s="189">
        <f t="shared" si="85"/>
        <v>100000</v>
      </c>
      <c r="AE297" s="189" t="e">
        <f t="shared" ca="1" si="86"/>
        <v>#N/A</v>
      </c>
      <c r="AF297" s="190" t="str">
        <f t="shared" ca="1" si="87"/>
        <v>AT</v>
      </c>
      <c r="AG297" s="189">
        <f t="shared" si="88"/>
        <v>193</v>
      </c>
      <c r="AH297" s="191" t="str">
        <f t="shared" ca="1" si="89"/>
        <v>Reduction because NTC over thermal limit on border</v>
      </c>
      <c r="AI297" s="189">
        <f t="shared" si="90"/>
        <v>1</v>
      </c>
      <c r="AJ297" s="190" t="s">
        <v>52</v>
      </c>
      <c r="AK297" s="189">
        <f t="shared" si="91"/>
        <v>193</v>
      </c>
      <c r="AL297" s="191" t="str">
        <f t="shared" ca="1" si="92"/>
        <v>Bilateral - Reduction because NTC over thermal limit on border</v>
      </c>
      <c r="AM297" t="str">
        <f t="shared" ca="1" si="97"/>
        <v>AT</v>
      </c>
      <c r="AN297">
        <f t="shared" si="95"/>
        <v>193</v>
      </c>
      <c r="AO297" t="str">
        <f t="shared" ca="1" si="96"/>
        <v>Bilateral - Reduction because NTC over thermal limit on border</v>
      </c>
    </row>
    <row r="298" spans="1:41">
      <c r="A298" s="4"/>
      <c r="B298" s="24">
        <v>20230725</v>
      </c>
      <c r="C298" s="2" t="s">
        <v>28</v>
      </c>
      <c r="D298" s="25" t="s">
        <v>34</v>
      </c>
      <c r="E298" s="135">
        <v>7032</v>
      </c>
      <c r="F298" s="12">
        <v>7032</v>
      </c>
      <c r="G298" s="135"/>
      <c r="H298" s="16">
        <v>0</v>
      </c>
      <c r="I298" s="135">
        <v>0</v>
      </c>
      <c r="J298" s="12">
        <v>0</v>
      </c>
      <c r="K298" s="16" t="s">
        <v>49</v>
      </c>
      <c r="L298" s="12" t="s">
        <v>49</v>
      </c>
      <c r="M298" s="16">
        <f t="shared" si="93"/>
        <v>0</v>
      </c>
      <c r="N298" s="135">
        <f t="shared" si="82"/>
        <v>0</v>
      </c>
      <c r="O298" s="12">
        <f t="shared" si="83"/>
        <v>0</v>
      </c>
      <c r="P298" s="66">
        <f t="shared" si="94"/>
        <v>1</v>
      </c>
      <c r="Q298" s="16">
        <v>193</v>
      </c>
      <c r="R298" s="135" t="s">
        <v>31</v>
      </c>
      <c r="S298" s="12" t="s">
        <v>72</v>
      </c>
      <c r="T298" s="135" t="s">
        <v>31</v>
      </c>
      <c r="U298" s="135" t="s">
        <v>31</v>
      </c>
      <c r="V298" s="12" t="s">
        <v>31</v>
      </c>
      <c r="W298" s="16" t="s">
        <v>31</v>
      </c>
      <c r="X298" s="135" t="s">
        <v>31</v>
      </c>
      <c r="Y298" s="12" t="s">
        <v>31</v>
      </c>
      <c r="Z298" s="12" t="s">
        <v>31</v>
      </c>
      <c r="AA298" s="66" t="s">
        <v>31</v>
      </c>
      <c r="AB298" s="66" t="s">
        <v>31</v>
      </c>
      <c r="AC298" s="189" t="e">
        <f t="shared" ca="1" si="84"/>
        <v>#N/A</v>
      </c>
      <c r="AD298" s="189">
        <f t="shared" si="85"/>
        <v>100000</v>
      </c>
      <c r="AE298" s="189" t="e">
        <f t="shared" ca="1" si="86"/>
        <v>#N/A</v>
      </c>
      <c r="AF298" s="190" t="str">
        <f t="shared" ca="1" si="87"/>
        <v>AT</v>
      </c>
      <c r="AG298" s="189">
        <f t="shared" si="88"/>
        <v>193</v>
      </c>
      <c r="AH298" s="191" t="str">
        <f t="shared" ca="1" si="89"/>
        <v>Reduction because NTC over thermal limit on border</v>
      </c>
      <c r="AI298" s="189">
        <f t="shared" si="90"/>
        <v>1</v>
      </c>
      <c r="AJ298" s="190" t="s">
        <v>52</v>
      </c>
      <c r="AK298" s="189">
        <f t="shared" si="91"/>
        <v>193</v>
      </c>
      <c r="AL298" s="191" t="str">
        <f t="shared" ca="1" si="92"/>
        <v>Bilateral - Reduction because NTC over thermal limit on border</v>
      </c>
      <c r="AM298" t="str">
        <f t="shared" ca="1" si="97"/>
        <v>AT</v>
      </c>
      <c r="AN298">
        <f t="shared" si="95"/>
        <v>193</v>
      </c>
      <c r="AO298" t="str">
        <f t="shared" ca="1" si="96"/>
        <v>Bilateral - Reduction because NTC over thermal limit on border</v>
      </c>
    </row>
    <row r="299" spans="1:41">
      <c r="A299" s="419"/>
      <c r="B299" s="24">
        <v>20230725</v>
      </c>
      <c r="C299" s="2" t="s">
        <v>28</v>
      </c>
      <c r="D299" s="25" t="s">
        <v>35</v>
      </c>
      <c r="E299" s="135">
        <v>8185</v>
      </c>
      <c r="F299" s="12">
        <v>8185</v>
      </c>
      <c r="G299" s="135"/>
      <c r="H299" s="16">
        <v>0</v>
      </c>
      <c r="I299" s="135">
        <v>0</v>
      </c>
      <c r="J299" s="12">
        <v>0</v>
      </c>
      <c r="K299" s="16" t="s">
        <v>30</v>
      </c>
      <c r="L299" s="12" t="s">
        <v>30</v>
      </c>
      <c r="M299" s="16">
        <f t="shared" si="93"/>
        <v>0</v>
      </c>
      <c r="N299" s="135">
        <f t="shared" si="82"/>
        <v>0</v>
      </c>
      <c r="O299" s="12">
        <f>IF(J299&lt;0,0,IF(I299=H299,J299,J299-(H299-I299)))</f>
        <v>0</v>
      </c>
      <c r="P299" s="66">
        <f t="shared" si="94"/>
        <v>1</v>
      </c>
      <c r="Q299" s="16">
        <v>215</v>
      </c>
      <c r="R299" s="135" t="s">
        <v>31</v>
      </c>
      <c r="S299" s="12" t="s">
        <v>72</v>
      </c>
      <c r="T299" s="135" t="s">
        <v>31</v>
      </c>
      <c r="U299" s="135" t="s">
        <v>31</v>
      </c>
      <c r="V299" s="12" t="s">
        <v>31</v>
      </c>
      <c r="W299" s="16" t="s">
        <v>31</v>
      </c>
      <c r="X299" s="135" t="s">
        <v>31</v>
      </c>
      <c r="Y299" s="12" t="s">
        <v>31</v>
      </c>
      <c r="Z299" s="12" t="s">
        <v>31</v>
      </c>
      <c r="AA299" s="66" t="s">
        <v>31</v>
      </c>
      <c r="AB299" s="66" t="s">
        <v>31</v>
      </c>
      <c r="AC299" s="189" t="e">
        <f t="shared" ca="1" si="84"/>
        <v>#N/A</v>
      </c>
      <c r="AD299" s="189">
        <f t="shared" si="85"/>
        <v>100000</v>
      </c>
      <c r="AE299" s="189" t="e">
        <f t="shared" ca="1" si="86"/>
        <v>#N/A</v>
      </c>
      <c r="AF299" s="190" t="str">
        <f t="shared" ca="1" si="87"/>
        <v>AT</v>
      </c>
      <c r="AG299" s="189">
        <f t="shared" si="88"/>
        <v>215</v>
      </c>
      <c r="AH299" s="191" t="str">
        <f t="shared" ca="1" si="89"/>
        <v>Reduction because NTC over thermal limit on border</v>
      </c>
      <c r="AI299" s="189">
        <f t="shared" si="90"/>
        <v>1</v>
      </c>
      <c r="AJ299" s="190" t="s">
        <v>52</v>
      </c>
      <c r="AK299" s="189">
        <f t="shared" si="91"/>
        <v>215</v>
      </c>
      <c r="AL299" s="191" t="str">
        <f t="shared" ca="1" si="92"/>
        <v>Bilateral - Reduction because NTC over thermal limit on border</v>
      </c>
      <c r="AM299" t="str">
        <f t="shared" ca="1" si="97"/>
        <v>AT</v>
      </c>
      <c r="AN299">
        <f t="shared" si="95"/>
        <v>215</v>
      </c>
      <c r="AO299" t="str">
        <f t="shared" ca="1" si="96"/>
        <v>Bilateral - Reduction because NTC over thermal limit on border</v>
      </c>
    </row>
    <row r="300" spans="1:41">
      <c r="A300" s="419"/>
      <c r="B300" s="24">
        <v>20230725</v>
      </c>
      <c r="C300" s="2" t="s">
        <v>28</v>
      </c>
      <c r="D300" s="25" t="s">
        <v>37</v>
      </c>
      <c r="E300" s="135">
        <v>8185</v>
      </c>
      <c r="F300" s="12">
        <v>8185</v>
      </c>
      <c r="G300" s="135"/>
      <c r="H300" s="16">
        <v>0</v>
      </c>
      <c r="I300" s="135">
        <v>0</v>
      </c>
      <c r="J300" s="12">
        <v>0</v>
      </c>
      <c r="K300" s="16" t="s">
        <v>30</v>
      </c>
      <c r="L300" s="12" t="s">
        <v>30</v>
      </c>
      <c r="M300" s="16">
        <f t="shared" si="93"/>
        <v>0</v>
      </c>
      <c r="N300" s="135">
        <f t="shared" si="82"/>
        <v>0</v>
      </c>
      <c r="O300" s="12">
        <f t="shared" si="83"/>
        <v>0</v>
      </c>
      <c r="P300" s="66">
        <f t="shared" si="94"/>
        <v>1</v>
      </c>
      <c r="Q300" s="16">
        <v>215</v>
      </c>
      <c r="R300" s="135" t="s">
        <v>31</v>
      </c>
      <c r="S300" s="12" t="s">
        <v>72</v>
      </c>
      <c r="T300" s="135" t="s">
        <v>31</v>
      </c>
      <c r="U300" s="135" t="s">
        <v>31</v>
      </c>
      <c r="V300" s="12" t="s">
        <v>31</v>
      </c>
      <c r="W300" s="16" t="s">
        <v>31</v>
      </c>
      <c r="X300" s="135" t="s">
        <v>31</v>
      </c>
      <c r="Y300" s="12" t="s">
        <v>31</v>
      </c>
      <c r="Z300" s="12" t="s">
        <v>31</v>
      </c>
      <c r="AA300" s="66" t="s">
        <v>31</v>
      </c>
      <c r="AB300" s="66" t="s">
        <v>31</v>
      </c>
      <c r="AC300" s="189" t="e">
        <f t="shared" ca="1" si="84"/>
        <v>#N/A</v>
      </c>
      <c r="AD300" s="189">
        <f t="shared" si="85"/>
        <v>100000</v>
      </c>
      <c r="AE300" s="189" t="e">
        <f t="shared" ca="1" si="86"/>
        <v>#N/A</v>
      </c>
      <c r="AF300" s="190" t="str">
        <f t="shared" ca="1" si="87"/>
        <v>AT</v>
      </c>
      <c r="AG300" s="189">
        <f t="shared" si="88"/>
        <v>215</v>
      </c>
      <c r="AH300" s="191" t="str">
        <f t="shared" ca="1" si="89"/>
        <v>Reduction because NTC over thermal limit on border</v>
      </c>
      <c r="AI300" s="189">
        <f t="shared" si="90"/>
        <v>1</v>
      </c>
      <c r="AJ300" s="190" t="s">
        <v>52</v>
      </c>
      <c r="AK300" s="189">
        <f t="shared" si="91"/>
        <v>215</v>
      </c>
      <c r="AL300" s="191" t="str">
        <f t="shared" ca="1" si="92"/>
        <v>Bilateral - Reduction because NTC over thermal limit on border</v>
      </c>
      <c r="AM300" t="str">
        <f t="shared" ca="1" si="97"/>
        <v>AT</v>
      </c>
      <c r="AN300">
        <f t="shared" si="95"/>
        <v>215</v>
      </c>
      <c r="AO300" t="str">
        <f t="shared" ca="1" si="96"/>
        <v>Bilateral - Reduction because NTC over thermal limit on border</v>
      </c>
    </row>
    <row r="301" spans="1:41">
      <c r="A301" s="419"/>
      <c r="B301" s="24">
        <v>20230725</v>
      </c>
      <c r="C301" s="2" t="s">
        <v>28</v>
      </c>
      <c r="D301" s="25" t="s">
        <v>38</v>
      </c>
      <c r="E301" s="135">
        <v>7972</v>
      </c>
      <c r="F301" s="12">
        <v>7972</v>
      </c>
      <c r="G301" s="135"/>
      <c r="H301" s="16">
        <v>0</v>
      </c>
      <c r="I301" s="135">
        <v>0</v>
      </c>
      <c r="J301" s="12">
        <v>0</v>
      </c>
      <c r="K301" s="16" t="s">
        <v>30</v>
      </c>
      <c r="L301" s="12" t="s">
        <v>30</v>
      </c>
      <c r="M301" s="16">
        <f t="shared" si="93"/>
        <v>0</v>
      </c>
      <c r="N301" s="135">
        <f t="shared" si="82"/>
        <v>0</v>
      </c>
      <c r="O301" s="12">
        <f t="shared" si="83"/>
        <v>0</v>
      </c>
      <c r="P301" s="66">
        <f t="shared" si="94"/>
        <v>1</v>
      </c>
      <c r="Q301" s="16">
        <v>215</v>
      </c>
      <c r="R301" s="135" t="s">
        <v>31</v>
      </c>
      <c r="S301" s="12" t="s">
        <v>72</v>
      </c>
      <c r="T301" s="135" t="s">
        <v>31</v>
      </c>
      <c r="U301" s="135" t="s">
        <v>31</v>
      </c>
      <c r="V301" s="12" t="s">
        <v>31</v>
      </c>
      <c r="W301" s="16" t="s">
        <v>31</v>
      </c>
      <c r="X301" s="135" t="s">
        <v>31</v>
      </c>
      <c r="Y301" s="12" t="s">
        <v>31</v>
      </c>
      <c r="Z301" s="12" t="s">
        <v>31</v>
      </c>
      <c r="AA301" s="66" t="s">
        <v>31</v>
      </c>
      <c r="AB301" s="66" t="s">
        <v>31</v>
      </c>
      <c r="AC301" s="189" t="e">
        <f t="shared" ca="1" si="84"/>
        <v>#N/A</v>
      </c>
      <c r="AD301" s="189">
        <f t="shared" si="85"/>
        <v>100000</v>
      </c>
      <c r="AE301" s="189" t="e">
        <f t="shared" ca="1" si="86"/>
        <v>#N/A</v>
      </c>
      <c r="AF301" s="190" t="str">
        <f t="shared" ca="1" si="87"/>
        <v>AT</v>
      </c>
      <c r="AG301" s="189">
        <f t="shared" si="88"/>
        <v>215</v>
      </c>
      <c r="AH301" s="191" t="str">
        <f t="shared" ca="1" si="89"/>
        <v>Reduction because NTC over thermal limit on border</v>
      </c>
      <c r="AI301" s="189">
        <f t="shared" si="90"/>
        <v>1</v>
      </c>
      <c r="AJ301" s="190" t="s">
        <v>52</v>
      </c>
      <c r="AK301" s="189">
        <f t="shared" si="91"/>
        <v>215</v>
      </c>
      <c r="AL301" s="191" t="str">
        <f t="shared" ca="1" si="92"/>
        <v>Bilateral - Reduction because NTC over thermal limit on border</v>
      </c>
      <c r="AM301" t="str">
        <f t="shared" ca="1" si="97"/>
        <v>AT</v>
      </c>
      <c r="AN301">
        <f t="shared" si="95"/>
        <v>215</v>
      </c>
      <c r="AO301" t="str">
        <f t="shared" ca="1" si="96"/>
        <v>Bilateral - Reduction because NTC over thermal limit on border</v>
      </c>
    </row>
    <row r="302" spans="1:41">
      <c r="A302" s="4"/>
      <c r="B302" s="24">
        <v>20230725</v>
      </c>
      <c r="C302" s="2" t="s">
        <v>28</v>
      </c>
      <c r="D302" s="25" t="s">
        <v>39</v>
      </c>
      <c r="E302" s="135">
        <v>6530</v>
      </c>
      <c r="F302" s="12">
        <v>6530</v>
      </c>
      <c r="G302" s="135"/>
      <c r="H302" s="16">
        <v>0</v>
      </c>
      <c r="I302" s="135">
        <v>0</v>
      </c>
      <c r="J302" s="12">
        <v>0</v>
      </c>
      <c r="K302" s="16" t="s">
        <v>30</v>
      </c>
      <c r="L302" s="12" t="s">
        <v>30</v>
      </c>
      <c r="M302" s="16">
        <f t="shared" si="93"/>
        <v>0</v>
      </c>
      <c r="N302" s="135">
        <f t="shared" si="82"/>
        <v>0</v>
      </c>
      <c r="O302" s="12">
        <f t="shared" si="83"/>
        <v>0</v>
      </c>
      <c r="P302" s="66">
        <f t="shared" si="94"/>
        <v>1</v>
      </c>
      <c r="Q302" s="16">
        <v>203</v>
      </c>
      <c r="R302" s="135" t="s">
        <v>31</v>
      </c>
      <c r="S302" s="12" t="s">
        <v>72</v>
      </c>
      <c r="T302" s="135" t="s">
        <v>31</v>
      </c>
      <c r="U302" s="135" t="s">
        <v>31</v>
      </c>
      <c r="V302" s="12" t="s">
        <v>31</v>
      </c>
      <c r="W302" s="16" t="s">
        <v>31</v>
      </c>
      <c r="X302" s="135" t="s">
        <v>31</v>
      </c>
      <c r="Y302" s="12" t="s">
        <v>31</v>
      </c>
      <c r="Z302" s="12" t="s">
        <v>31</v>
      </c>
      <c r="AA302" s="66" t="s">
        <v>31</v>
      </c>
      <c r="AB302" s="66" t="s">
        <v>31</v>
      </c>
      <c r="AC302" s="189" t="e">
        <f t="shared" ca="1" si="84"/>
        <v>#N/A</v>
      </c>
      <c r="AD302" s="189">
        <f t="shared" si="85"/>
        <v>100000</v>
      </c>
      <c r="AE302" s="189" t="e">
        <f t="shared" ca="1" si="86"/>
        <v>#N/A</v>
      </c>
      <c r="AF302" s="190" t="str">
        <f t="shared" ca="1" si="87"/>
        <v>AT</v>
      </c>
      <c r="AG302" s="189">
        <f t="shared" si="88"/>
        <v>203</v>
      </c>
      <c r="AH302" s="191" t="str">
        <f t="shared" ca="1" si="89"/>
        <v>Reduction because NTC over thermal limit on border</v>
      </c>
      <c r="AI302" s="189">
        <f t="shared" si="90"/>
        <v>1</v>
      </c>
      <c r="AJ302" s="190" t="s">
        <v>52</v>
      </c>
      <c r="AK302" s="189">
        <f t="shared" si="91"/>
        <v>203</v>
      </c>
      <c r="AL302" s="191" t="str">
        <f t="shared" ca="1" si="92"/>
        <v>Bilateral - Reduction because NTC over thermal limit on border</v>
      </c>
      <c r="AM302" t="str">
        <f t="shared" ca="1" si="97"/>
        <v>AT</v>
      </c>
      <c r="AN302">
        <f t="shared" si="95"/>
        <v>203</v>
      </c>
      <c r="AO302" t="str">
        <f t="shared" ca="1" si="96"/>
        <v>Bilateral - Reduction because NTC over thermal limit on border</v>
      </c>
    </row>
    <row r="303" spans="1:41">
      <c r="A303" s="4"/>
      <c r="B303" s="24">
        <v>20230725</v>
      </c>
      <c r="C303" s="2" t="s">
        <v>28</v>
      </c>
      <c r="D303" s="25" t="s">
        <v>43</v>
      </c>
      <c r="E303" s="135">
        <v>6501</v>
      </c>
      <c r="F303" s="12">
        <v>6487</v>
      </c>
      <c r="G303" s="135"/>
      <c r="H303" s="16">
        <v>0</v>
      </c>
      <c r="I303" s="135">
        <v>0</v>
      </c>
      <c r="J303" s="12">
        <v>0</v>
      </c>
      <c r="K303" s="16" t="s">
        <v>40</v>
      </c>
      <c r="L303" s="12" t="s">
        <v>41</v>
      </c>
      <c r="M303" s="16">
        <f t="shared" si="93"/>
        <v>0</v>
      </c>
      <c r="N303" s="135">
        <f t="shared" si="82"/>
        <v>14</v>
      </c>
      <c r="O303" s="12">
        <f t="shared" si="83"/>
        <v>0</v>
      </c>
      <c r="P303" s="66">
        <f t="shared" si="94"/>
        <v>1</v>
      </c>
      <c r="Q303" s="16">
        <v>177</v>
      </c>
      <c r="R303" s="135" t="s">
        <v>31</v>
      </c>
      <c r="S303" s="12" t="s">
        <v>72</v>
      </c>
      <c r="T303" s="135" t="s">
        <v>31</v>
      </c>
      <c r="U303" s="135">
        <v>6297</v>
      </c>
      <c r="V303" s="12" t="s">
        <v>77</v>
      </c>
      <c r="W303" s="16" t="s">
        <v>31</v>
      </c>
      <c r="X303" s="135" t="s">
        <v>31</v>
      </c>
      <c r="Y303" s="12" t="s">
        <v>31</v>
      </c>
      <c r="Z303" s="12" t="s">
        <v>31</v>
      </c>
      <c r="AA303" s="66" t="s">
        <v>31</v>
      </c>
      <c r="AB303" s="66" t="s">
        <v>31</v>
      </c>
      <c r="AC303" s="189" t="str">
        <f t="shared" ca="1" si="84"/>
        <v>CH</v>
      </c>
      <c r="AD303" s="189">
        <f t="shared" si="85"/>
        <v>6297</v>
      </c>
      <c r="AE303" s="189" t="str">
        <f t="shared" ca="1" si="86"/>
        <v>Expected overloading on the following CNEC: CNE: 380kV Filisur - Sils , C: 380KV GORLAGO-ROBBIA</v>
      </c>
      <c r="AF303" s="190" t="str">
        <f t="shared" ca="1" si="87"/>
        <v>AT</v>
      </c>
      <c r="AG303" s="189">
        <f t="shared" si="88"/>
        <v>177</v>
      </c>
      <c r="AH303" s="191" t="str">
        <f t="shared" ca="1" si="89"/>
        <v>Reduction because NTC over thermal limit on border</v>
      </c>
      <c r="AI303" s="189">
        <f t="shared" si="90"/>
        <v>1</v>
      </c>
      <c r="AJ303" s="190" t="str">
        <f t="shared" ref="AJ303" ca="1" si="100">IF(P303,IF(AD303=100000,IF(AG303=100000,"Smoothing",IF(AI303=1,AF303,"CHECK")),IF(AG303&lt;&gt;100000,IF(AND(F303-AD303&gt;=250,F303-AD303&lt;=280),AC303,IF(AI303=1,AF303,"CHECK")),AC303)),"")</f>
        <v>AT</v>
      </c>
      <c r="AK303" s="189">
        <f t="shared" si="91"/>
        <v>177</v>
      </c>
      <c r="AL303" s="191" t="str">
        <f t="shared" ca="1" si="92"/>
        <v>Bilateral - Reduction because NTC over thermal limit on border</v>
      </c>
      <c r="AM303" t="str">
        <f t="shared" ca="1" si="97"/>
        <v>CH</v>
      </c>
      <c r="AN303">
        <f t="shared" si="95"/>
        <v>6297</v>
      </c>
      <c r="AO303" t="str">
        <f t="shared" ca="1" si="96"/>
        <v>Expected overloading on the following CNEC: CNE: 380kV Filisur - Sils , C: 380KV GORLAGO-ROBBIA</v>
      </c>
    </row>
    <row r="304" spans="1:41">
      <c r="A304" s="4"/>
      <c r="B304" s="24">
        <v>20230725</v>
      </c>
      <c r="C304" s="2" t="s">
        <v>28</v>
      </c>
      <c r="D304" s="25" t="s">
        <v>45</v>
      </c>
      <c r="E304" s="135">
        <v>6501</v>
      </c>
      <c r="F304" s="12">
        <v>6501</v>
      </c>
      <c r="G304" s="135"/>
      <c r="H304" s="16">
        <v>0</v>
      </c>
      <c r="I304" s="135">
        <v>0</v>
      </c>
      <c r="J304" s="12">
        <v>0</v>
      </c>
      <c r="K304" s="16" t="s">
        <v>40</v>
      </c>
      <c r="L304" s="12" t="s">
        <v>40</v>
      </c>
      <c r="M304" s="16">
        <f t="shared" si="93"/>
        <v>0</v>
      </c>
      <c r="N304" s="135">
        <f t="shared" si="82"/>
        <v>0</v>
      </c>
      <c r="O304" s="12">
        <f t="shared" si="83"/>
        <v>0</v>
      </c>
      <c r="P304" s="66">
        <f t="shared" si="94"/>
        <v>1</v>
      </c>
      <c r="Q304" s="16">
        <v>203</v>
      </c>
      <c r="R304" s="135" t="s">
        <v>31</v>
      </c>
      <c r="S304" s="12" t="s">
        <v>72</v>
      </c>
      <c r="T304" s="135" t="s">
        <v>31</v>
      </c>
      <c r="U304" s="135" t="s">
        <v>31</v>
      </c>
      <c r="V304" s="12" t="s">
        <v>31</v>
      </c>
      <c r="W304" s="16" t="s">
        <v>31</v>
      </c>
      <c r="X304" s="135" t="s">
        <v>31</v>
      </c>
      <c r="Y304" s="12" t="s">
        <v>31</v>
      </c>
      <c r="Z304" s="12" t="s">
        <v>31</v>
      </c>
      <c r="AA304" s="66" t="s">
        <v>31</v>
      </c>
      <c r="AB304" s="66" t="s">
        <v>31</v>
      </c>
      <c r="AC304" s="189" t="e">
        <f t="shared" ca="1" si="84"/>
        <v>#N/A</v>
      </c>
      <c r="AD304" s="189">
        <f t="shared" si="85"/>
        <v>100000</v>
      </c>
      <c r="AE304" s="189" t="e">
        <f t="shared" ca="1" si="86"/>
        <v>#N/A</v>
      </c>
      <c r="AF304" s="190" t="str">
        <f t="shared" ca="1" si="87"/>
        <v>AT</v>
      </c>
      <c r="AG304" s="189">
        <f t="shared" si="88"/>
        <v>203</v>
      </c>
      <c r="AH304" s="191" t="str">
        <f t="shared" ca="1" si="89"/>
        <v>Reduction because NTC over thermal limit on border</v>
      </c>
      <c r="AI304" s="189">
        <f t="shared" si="90"/>
        <v>1</v>
      </c>
      <c r="AJ304" s="190" t="s">
        <v>52</v>
      </c>
      <c r="AK304" s="189">
        <f t="shared" si="91"/>
        <v>203</v>
      </c>
      <c r="AL304" s="191" t="str">
        <f t="shared" ca="1" si="92"/>
        <v>Bilateral - Reduction because NTC over thermal limit on border</v>
      </c>
      <c r="AM304" t="str">
        <f t="shared" ca="1" si="97"/>
        <v>AT</v>
      </c>
      <c r="AN304">
        <f t="shared" si="95"/>
        <v>203</v>
      </c>
      <c r="AO304" t="str">
        <f t="shared" ca="1" si="96"/>
        <v>Bilateral - Reduction because NTC over thermal limit on border</v>
      </c>
    </row>
    <row r="305" spans="1:41">
      <c r="A305" s="4"/>
      <c r="B305" s="24">
        <v>20230725</v>
      </c>
      <c r="C305" s="2" t="s">
        <v>28</v>
      </c>
      <c r="D305" s="25" t="s">
        <v>46</v>
      </c>
      <c r="E305" s="135">
        <v>5631</v>
      </c>
      <c r="F305" s="12">
        <v>5631</v>
      </c>
      <c r="G305" s="135"/>
      <c r="H305" s="16">
        <v>0</v>
      </c>
      <c r="I305" s="135">
        <v>0</v>
      </c>
      <c r="J305" s="12">
        <v>0</v>
      </c>
      <c r="K305" s="16" t="s">
        <v>30</v>
      </c>
      <c r="L305" s="12" t="s">
        <v>30</v>
      </c>
      <c r="M305" s="16">
        <f t="shared" si="93"/>
        <v>0</v>
      </c>
      <c r="N305" s="135">
        <f t="shared" si="82"/>
        <v>0</v>
      </c>
      <c r="O305" s="12">
        <f t="shared" si="83"/>
        <v>0</v>
      </c>
      <c r="P305" s="66">
        <f t="shared" si="94"/>
        <v>1</v>
      </c>
      <c r="Q305" s="16">
        <v>191</v>
      </c>
      <c r="R305" s="135" t="s">
        <v>31</v>
      </c>
      <c r="S305" s="12" t="s">
        <v>72</v>
      </c>
      <c r="T305" s="135" t="s">
        <v>31</v>
      </c>
      <c r="U305" s="135" t="s">
        <v>31</v>
      </c>
      <c r="V305" s="12" t="s">
        <v>31</v>
      </c>
      <c r="W305" s="16" t="s">
        <v>31</v>
      </c>
      <c r="X305" s="135" t="s">
        <v>31</v>
      </c>
      <c r="Y305" s="12" t="s">
        <v>31</v>
      </c>
      <c r="Z305" s="12" t="s">
        <v>31</v>
      </c>
      <c r="AA305" s="66" t="s">
        <v>31</v>
      </c>
      <c r="AB305" s="66" t="s">
        <v>31</v>
      </c>
      <c r="AC305" s="189" t="e">
        <f t="shared" ca="1" si="84"/>
        <v>#N/A</v>
      </c>
      <c r="AD305" s="189">
        <f t="shared" si="85"/>
        <v>100000</v>
      </c>
      <c r="AE305" s="189" t="e">
        <f t="shared" ca="1" si="86"/>
        <v>#N/A</v>
      </c>
      <c r="AF305" s="190" t="str">
        <f t="shared" ca="1" si="87"/>
        <v>AT</v>
      </c>
      <c r="AG305" s="189">
        <f t="shared" si="88"/>
        <v>191</v>
      </c>
      <c r="AH305" s="191" t="str">
        <f t="shared" ca="1" si="89"/>
        <v>Reduction because NTC over thermal limit on border</v>
      </c>
      <c r="AI305" s="189">
        <f t="shared" si="90"/>
        <v>1</v>
      </c>
      <c r="AJ305" s="190" t="s">
        <v>52</v>
      </c>
      <c r="AK305" s="189">
        <f t="shared" si="91"/>
        <v>191</v>
      </c>
      <c r="AL305" s="191" t="str">
        <f t="shared" ca="1" si="92"/>
        <v>Bilateral - Reduction because NTC over thermal limit on border</v>
      </c>
      <c r="AM305" t="str">
        <f t="shared" ca="1" si="97"/>
        <v>AT</v>
      </c>
      <c r="AN305">
        <f t="shared" si="95"/>
        <v>191</v>
      </c>
      <c r="AO305" t="str">
        <f t="shared" ca="1" si="96"/>
        <v>Bilateral - Reduction because NTC over thermal limit on border</v>
      </c>
    </row>
    <row r="306" spans="1:41">
      <c r="A306" s="4"/>
      <c r="B306" s="24">
        <v>20230725</v>
      </c>
      <c r="C306" s="2" t="s">
        <v>28</v>
      </c>
      <c r="D306" s="25" t="s">
        <v>47</v>
      </c>
      <c r="E306" s="135">
        <v>5459</v>
      </c>
      <c r="F306" s="12">
        <v>5459</v>
      </c>
      <c r="G306" s="135"/>
      <c r="H306" s="16">
        <v>0</v>
      </c>
      <c r="I306" s="135">
        <v>0</v>
      </c>
      <c r="J306" s="12">
        <v>0</v>
      </c>
      <c r="K306" s="16" t="s">
        <v>40</v>
      </c>
      <c r="L306" s="12" t="s">
        <v>40</v>
      </c>
      <c r="M306" s="16">
        <f t="shared" si="93"/>
        <v>0</v>
      </c>
      <c r="N306" s="135">
        <f t="shared" si="82"/>
        <v>0</v>
      </c>
      <c r="O306" s="12">
        <f t="shared" si="83"/>
        <v>0</v>
      </c>
      <c r="P306" s="66">
        <f t="shared" si="94"/>
        <v>1</v>
      </c>
      <c r="Q306" s="16">
        <v>191</v>
      </c>
      <c r="R306" s="135" t="s">
        <v>31</v>
      </c>
      <c r="S306" s="12" t="s">
        <v>72</v>
      </c>
      <c r="T306" s="135" t="s">
        <v>31</v>
      </c>
      <c r="U306" s="135" t="s">
        <v>31</v>
      </c>
      <c r="V306" s="12" t="s">
        <v>31</v>
      </c>
      <c r="W306" s="16" t="s">
        <v>31</v>
      </c>
      <c r="X306" s="135" t="s">
        <v>31</v>
      </c>
      <c r="Y306" s="12" t="s">
        <v>31</v>
      </c>
      <c r="Z306" s="12" t="s">
        <v>31</v>
      </c>
      <c r="AA306" s="66" t="s">
        <v>31</v>
      </c>
      <c r="AB306" s="66" t="s">
        <v>31</v>
      </c>
      <c r="AC306" s="189" t="e">
        <f t="shared" ca="1" si="84"/>
        <v>#N/A</v>
      </c>
      <c r="AD306" s="189">
        <f t="shared" si="85"/>
        <v>100000</v>
      </c>
      <c r="AE306" s="189" t="e">
        <f t="shared" ca="1" si="86"/>
        <v>#N/A</v>
      </c>
      <c r="AF306" s="190" t="str">
        <f t="shared" ca="1" si="87"/>
        <v>AT</v>
      </c>
      <c r="AG306" s="189">
        <f t="shared" si="88"/>
        <v>191</v>
      </c>
      <c r="AH306" s="191" t="str">
        <f t="shared" ca="1" si="89"/>
        <v>Reduction because NTC over thermal limit on border</v>
      </c>
      <c r="AI306" s="189">
        <f t="shared" si="90"/>
        <v>1</v>
      </c>
      <c r="AJ306" s="190" t="s">
        <v>52</v>
      </c>
      <c r="AK306" s="189">
        <f t="shared" si="91"/>
        <v>191</v>
      </c>
      <c r="AL306" s="191" t="str">
        <f t="shared" ca="1" si="92"/>
        <v>Bilateral - Reduction because NTC over thermal limit on border</v>
      </c>
      <c r="AM306" t="str">
        <f t="shared" ca="1" si="97"/>
        <v>AT</v>
      </c>
      <c r="AN306">
        <f t="shared" si="95"/>
        <v>191</v>
      </c>
      <c r="AO306" t="str">
        <f t="shared" ca="1" si="96"/>
        <v>Bilateral - Reduction because NTC over thermal limit on border</v>
      </c>
    </row>
    <row r="307" spans="1:41" ht="15.95" thickBot="1">
      <c r="A307" s="4"/>
      <c r="B307" s="26">
        <v>20230725</v>
      </c>
      <c r="C307" s="56" t="s">
        <v>28</v>
      </c>
      <c r="D307" s="27" t="s">
        <v>48</v>
      </c>
      <c r="E307" s="14">
        <v>6373</v>
      </c>
      <c r="F307" s="15">
        <v>6373</v>
      </c>
      <c r="G307" s="14"/>
      <c r="H307" s="20">
        <v>0</v>
      </c>
      <c r="I307" s="14">
        <v>0</v>
      </c>
      <c r="J307" s="15">
        <v>0</v>
      </c>
      <c r="K307" s="20" t="s">
        <v>30</v>
      </c>
      <c r="L307" s="15" t="s">
        <v>30</v>
      </c>
      <c r="M307" s="20">
        <f t="shared" si="93"/>
        <v>0</v>
      </c>
      <c r="N307" s="14">
        <f t="shared" si="82"/>
        <v>0</v>
      </c>
      <c r="O307" s="15">
        <f t="shared" si="83"/>
        <v>0</v>
      </c>
      <c r="P307" s="66">
        <f t="shared" si="94"/>
        <v>1</v>
      </c>
      <c r="Q307" s="20">
        <v>180</v>
      </c>
      <c r="R307" s="14" t="s">
        <v>31</v>
      </c>
      <c r="S307" s="15" t="s">
        <v>72</v>
      </c>
      <c r="T307" s="14" t="s">
        <v>31</v>
      </c>
      <c r="U307" s="14" t="s">
        <v>31</v>
      </c>
      <c r="V307" s="15" t="s">
        <v>31</v>
      </c>
      <c r="W307" s="20" t="s">
        <v>31</v>
      </c>
      <c r="X307" s="14" t="s">
        <v>31</v>
      </c>
      <c r="Y307" s="15" t="s">
        <v>31</v>
      </c>
      <c r="Z307" s="15" t="s">
        <v>31</v>
      </c>
      <c r="AA307" s="63" t="s">
        <v>31</v>
      </c>
      <c r="AB307" s="63" t="s">
        <v>31</v>
      </c>
      <c r="AC307" s="189" t="e">
        <f t="shared" ca="1" si="84"/>
        <v>#N/A</v>
      </c>
      <c r="AD307" s="189">
        <f t="shared" si="85"/>
        <v>100000</v>
      </c>
      <c r="AE307" s="189" t="e">
        <f t="shared" ca="1" si="86"/>
        <v>#N/A</v>
      </c>
      <c r="AF307" s="190" t="str">
        <f t="shared" ca="1" si="87"/>
        <v>AT</v>
      </c>
      <c r="AG307" s="189">
        <f t="shared" si="88"/>
        <v>180</v>
      </c>
      <c r="AH307" s="191" t="str">
        <f t="shared" ca="1" si="89"/>
        <v>Reduction because NTC over thermal limit on border</v>
      </c>
      <c r="AI307" s="189">
        <f t="shared" si="90"/>
        <v>1</v>
      </c>
      <c r="AJ307" s="190" t="s">
        <v>52</v>
      </c>
      <c r="AK307" s="189">
        <f t="shared" si="91"/>
        <v>180</v>
      </c>
      <c r="AL307" s="191" t="str">
        <f t="shared" ca="1" si="92"/>
        <v>Bilateral - Reduction because NTC over thermal limit on border</v>
      </c>
      <c r="AM307" t="str">
        <f t="shared" ca="1" si="97"/>
        <v>AT</v>
      </c>
      <c r="AN307">
        <f t="shared" si="95"/>
        <v>180</v>
      </c>
      <c r="AO307" t="str">
        <f t="shared" ca="1" si="96"/>
        <v>Bilateral - Reduction because NTC over thermal limit on border</v>
      </c>
    </row>
    <row r="308" spans="1:41">
      <c r="A308" s="4"/>
      <c r="B308" s="52">
        <v>20230726</v>
      </c>
      <c r="C308" s="53" t="s">
        <v>28</v>
      </c>
      <c r="D308" s="57" t="s">
        <v>29</v>
      </c>
      <c r="E308" s="55">
        <v>5989</v>
      </c>
      <c r="F308" s="46">
        <v>6010</v>
      </c>
      <c r="G308" s="55"/>
      <c r="H308" s="45">
        <v>0</v>
      </c>
      <c r="I308" s="55">
        <v>0</v>
      </c>
      <c r="J308" s="46">
        <v>0</v>
      </c>
      <c r="K308" s="45" t="s">
        <v>30</v>
      </c>
      <c r="L308" s="46" t="s">
        <v>30</v>
      </c>
      <c r="M308" s="45">
        <f t="shared" si="93"/>
        <v>0</v>
      </c>
      <c r="N308" s="55">
        <f t="shared" si="82"/>
        <v>-21</v>
      </c>
      <c r="O308" s="46">
        <f t="shared" si="83"/>
        <v>0</v>
      </c>
      <c r="P308" s="66">
        <f t="shared" si="94"/>
        <v>0</v>
      </c>
      <c r="Q308" s="45" t="s">
        <v>31</v>
      </c>
      <c r="R308" s="55" t="s">
        <v>31</v>
      </c>
      <c r="S308" s="46" t="s">
        <v>31</v>
      </c>
      <c r="T308" s="55" t="s">
        <v>31</v>
      </c>
      <c r="U308" s="55" t="s">
        <v>31</v>
      </c>
      <c r="V308" s="46" t="s">
        <v>31</v>
      </c>
      <c r="W308" s="45" t="s">
        <v>31</v>
      </c>
      <c r="X308" s="55" t="s">
        <v>31</v>
      </c>
      <c r="Y308" s="46" t="s">
        <v>31</v>
      </c>
      <c r="Z308" s="46" t="s">
        <v>31</v>
      </c>
      <c r="AA308" s="62" t="s">
        <v>31</v>
      </c>
      <c r="AB308" s="62" t="s">
        <v>31</v>
      </c>
      <c r="AC308" s="189" t="e">
        <f t="shared" ca="1" si="84"/>
        <v>#N/A</v>
      </c>
      <c r="AD308" s="189">
        <f t="shared" si="85"/>
        <v>100000</v>
      </c>
      <c r="AE308" s="189" t="e">
        <f t="shared" ca="1" si="86"/>
        <v>#N/A</v>
      </c>
      <c r="AF308" s="190" t="e">
        <f t="shared" ca="1" si="87"/>
        <v>#N/A</v>
      </c>
      <c r="AG308" s="189">
        <f t="shared" si="88"/>
        <v>100000</v>
      </c>
      <c r="AH308" s="191" t="e">
        <f t="shared" ca="1" si="89"/>
        <v>#N/A</v>
      </c>
      <c r="AI308" s="189">
        <f t="shared" si="90"/>
        <v>0</v>
      </c>
      <c r="AJ308" s="190" t="s">
        <v>52</v>
      </c>
      <c r="AK308" s="189" t="str">
        <f t="shared" si="91"/>
        <v/>
      </c>
      <c r="AL308" s="191" t="str">
        <f t="shared" si="92"/>
        <v/>
      </c>
      <c r="AM308" t="str">
        <f t="shared" si="97"/>
        <v/>
      </c>
      <c r="AN308" t="str">
        <f t="shared" si="95"/>
        <v/>
      </c>
      <c r="AO308" t="str">
        <f t="shared" si="96"/>
        <v/>
      </c>
    </row>
    <row r="309" spans="1:41">
      <c r="A309" s="4"/>
      <c r="B309" s="24">
        <v>20230726</v>
      </c>
      <c r="C309" s="2" t="s">
        <v>28</v>
      </c>
      <c r="D309" s="25" t="s">
        <v>32</v>
      </c>
      <c r="E309" s="135">
        <v>6421</v>
      </c>
      <c r="F309" s="12">
        <v>6421</v>
      </c>
      <c r="G309" s="135"/>
      <c r="H309" s="16">
        <v>0</v>
      </c>
      <c r="I309" s="135">
        <v>0</v>
      </c>
      <c r="J309" s="12">
        <v>0</v>
      </c>
      <c r="K309" s="16" t="s">
        <v>30</v>
      </c>
      <c r="L309" s="12" t="s">
        <v>30</v>
      </c>
      <c r="M309" s="16">
        <f t="shared" si="93"/>
        <v>0</v>
      </c>
      <c r="N309" s="135">
        <f t="shared" si="82"/>
        <v>0</v>
      </c>
      <c r="O309" s="12">
        <f t="shared" si="83"/>
        <v>0</v>
      </c>
      <c r="P309" s="66">
        <f t="shared" si="94"/>
        <v>0</v>
      </c>
      <c r="Q309" s="16" t="s">
        <v>31</v>
      </c>
      <c r="R309" s="135" t="s">
        <v>31</v>
      </c>
      <c r="S309" s="12" t="s">
        <v>31</v>
      </c>
      <c r="T309" s="135" t="s">
        <v>31</v>
      </c>
      <c r="U309" s="135" t="s">
        <v>31</v>
      </c>
      <c r="V309" s="12" t="s">
        <v>31</v>
      </c>
      <c r="W309" s="16" t="s">
        <v>31</v>
      </c>
      <c r="X309" s="135" t="s">
        <v>31</v>
      </c>
      <c r="Y309" s="12" t="s">
        <v>31</v>
      </c>
      <c r="Z309" s="12" t="s">
        <v>31</v>
      </c>
      <c r="AA309" s="66" t="s">
        <v>31</v>
      </c>
      <c r="AB309" s="66" t="s">
        <v>31</v>
      </c>
      <c r="AC309" s="189" t="e">
        <f t="shared" ca="1" si="84"/>
        <v>#N/A</v>
      </c>
      <c r="AD309" s="189">
        <f t="shared" si="85"/>
        <v>100000</v>
      </c>
      <c r="AE309" s="189" t="e">
        <f t="shared" ca="1" si="86"/>
        <v>#N/A</v>
      </c>
      <c r="AF309" s="190" t="e">
        <f t="shared" ca="1" si="87"/>
        <v>#N/A</v>
      </c>
      <c r="AG309" s="189">
        <f t="shared" si="88"/>
        <v>100000</v>
      </c>
      <c r="AH309" s="191" t="e">
        <f t="shared" ca="1" si="89"/>
        <v>#N/A</v>
      </c>
      <c r="AI309" s="189">
        <f t="shared" si="90"/>
        <v>0</v>
      </c>
      <c r="AJ309" s="190" t="s">
        <v>52</v>
      </c>
      <c r="AK309" s="189" t="str">
        <f t="shared" si="91"/>
        <v/>
      </c>
      <c r="AL309" s="191" t="str">
        <f t="shared" si="92"/>
        <v/>
      </c>
      <c r="AM309" t="str">
        <f t="shared" si="97"/>
        <v/>
      </c>
      <c r="AN309" t="str">
        <f t="shared" si="95"/>
        <v/>
      </c>
      <c r="AO309" t="str">
        <f t="shared" si="96"/>
        <v/>
      </c>
    </row>
    <row r="310" spans="1:41">
      <c r="A310" s="4"/>
      <c r="B310" s="24">
        <v>20230726</v>
      </c>
      <c r="C310" s="2" t="s">
        <v>28</v>
      </c>
      <c r="D310" s="25" t="s">
        <v>34</v>
      </c>
      <c r="E310" s="135">
        <v>6981</v>
      </c>
      <c r="F310" s="12">
        <v>6981</v>
      </c>
      <c r="G310" s="135"/>
      <c r="H310" s="16">
        <v>0</v>
      </c>
      <c r="I310" s="135">
        <v>0</v>
      </c>
      <c r="J310" s="12">
        <v>0</v>
      </c>
      <c r="K310" s="16" t="s">
        <v>30</v>
      </c>
      <c r="L310" s="12" t="s">
        <v>30</v>
      </c>
      <c r="M310" s="16">
        <f t="shared" si="93"/>
        <v>0</v>
      </c>
      <c r="N310" s="135">
        <f t="shared" si="82"/>
        <v>0</v>
      </c>
      <c r="O310" s="12">
        <f t="shared" si="83"/>
        <v>0</v>
      </c>
      <c r="P310" s="66">
        <f t="shared" si="94"/>
        <v>0</v>
      </c>
      <c r="Q310" s="16" t="s">
        <v>31</v>
      </c>
      <c r="R310" s="135" t="s">
        <v>31</v>
      </c>
      <c r="S310" s="12" t="s">
        <v>31</v>
      </c>
      <c r="T310" s="135" t="s">
        <v>31</v>
      </c>
      <c r="U310" s="135" t="s">
        <v>31</v>
      </c>
      <c r="V310" s="12" t="s">
        <v>31</v>
      </c>
      <c r="W310" s="16" t="s">
        <v>31</v>
      </c>
      <c r="X310" s="135" t="s">
        <v>31</v>
      </c>
      <c r="Y310" s="12" t="s">
        <v>31</v>
      </c>
      <c r="Z310" s="12" t="s">
        <v>31</v>
      </c>
      <c r="AA310" s="66" t="s">
        <v>31</v>
      </c>
      <c r="AB310" s="66" t="s">
        <v>31</v>
      </c>
      <c r="AC310" s="189" t="e">
        <f t="shared" ca="1" si="84"/>
        <v>#N/A</v>
      </c>
      <c r="AD310" s="189">
        <f t="shared" si="85"/>
        <v>100000</v>
      </c>
      <c r="AE310" s="189" t="e">
        <f t="shared" ca="1" si="86"/>
        <v>#N/A</v>
      </c>
      <c r="AF310" s="190" t="e">
        <f t="shared" ca="1" si="87"/>
        <v>#N/A</v>
      </c>
      <c r="AG310" s="189">
        <f t="shared" si="88"/>
        <v>100000</v>
      </c>
      <c r="AH310" s="191" t="e">
        <f t="shared" ca="1" si="89"/>
        <v>#N/A</v>
      </c>
      <c r="AI310" s="189">
        <f t="shared" si="90"/>
        <v>0</v>
      </c>
      <c r="AJ310" s="190" t="s">
        <v>52</v>
      </c>
      <c r="AK310" s="189" t="str">
        <f t="shared" si="91"/>
        <v/>
      </c>
      <c r="AL310" s="191" t="str">
        <f t="shared" si="92"/>
        <v/>
      </c>
      <c r="AM310" t="str">
        <f t="shared" si="97"/>
        <v/>
      </c>
      <c r="AN310" t="str">
        <f t="shared" si="95"/>
        <v/>
      </c>
      <c r="AO310" t="str">
        <f t="shared" si="96"/>
        <v/>
      </c>
    </row>
    <row r="311" spans="1:41">
      <c r="A311" s="4"/>
      <c r="B311" s="24">
        <v>20230726</v>
      </c>
      <c r="C311" s="2" t="s">
        <v>28</v>
      </c>
      <c r="D311" s="25" t="s">
        <v>35</v>
      </c>
      <c r="E311" s="135">
        <v>7372</v>
      </c>
      <c r="F311" s="12">
        <v>7376</v>
      </c>
      <c r="G311" s="135"/>
      <c r="H311" s="16">
        <v>0</v>
      </c>
      <c r="I311" s="135">
        <v>0</v>
      </c>
      <c r="J311" s="12">
        <v>0</v>
      </c>
      <c r="K311" s="16" t="s">
        <v>30</v>
      </c>
      <c r="L311" s="12" t="s">
        <v>30</v>
      </c>
      <c r="M311" s="16">
        <f t="shared" si="93"/>
        <v>0</v>
      </c>
      <c r="N311" s="135">
        <f t="shared" si="82"/>
        <v>-4</v>
      </c>
      <c r="O311" s="12">
        <f t="shared" si="83"/>
        <v>0</v>
      </c>
      <c r="P311" s="66">
        <f t="shared" si="94"/>
        <v>0</v>
      </c>
      <c r="Q311" s="16" t="s">
        <v>31</v>
      </c>
      <c r="R311" s="135" t="s">
        <v>31</v>
      </c>
      <c r="S311" s="12" t="s">
        <v>31</v>
      </c>
      <c r="T311" s="135" t="s">
        <v>31</v>
      </c>
      <c r="U311" s="135" t="s">
        <v>31</v>
      </c>
      <c r="V311" s="12" t="s">
        <v>31</v>
      </c>
      <c r="W311" s="16" t="s">
        <v>31</v>
      </c>
      <c r="X311" s="135" t="s">
        <v>31</v>
      </c>
      <c r="Y311" s="12" t="s">
        <v>31</v>
      </c>
      <c r="Z311" s="12" t="s">
        <v>31</v>
      </c>
      <c r="AA311" s="66" t="s">
        <v>31</v>
      </c>
      <c r="AB311" s="66" t="s">
        <v>31</v>
      </c>
      <c r="AC311" s="189" t="e">
        <f t="shared" ca="1" si="84"/>
        <v>#N/A</v>
      </c>
      <c r="AD311" s="189">
        <f t="shared" si="85"/>
        <v>100000</v>
      </c>
      <c r="AE311" s="189" t="e">
        <f t="shared" ca="1" si="86"/>
        <v>#N/A</v>
      </c>
      <c r="AF311" s="190" t="e">
        <f t="shared" ca="1" si="87"/>
        <v>#N/A</v>
      </c>
      <c r="AG311" s="189">
        <f t="shared" si="88"/>
        <v>100000</v>
      </c>
      <c r="AH311" s="191" t="e">
        <f t="shared" ca="1" si="89"/>
        <v>#N/A</v>
      </c>
      <c r="AI311" s="189">
        <f t="shared" si="90"/>
        <v>0</v>
      </c>
      <c r="AJ311" s="190" t="s">
        <v>52</v>
      </c>
      <c r="AK311" s="189" t="str">
        <f t="shared" si="91"/>
        <v/>
      </c>
      <c r="AL311" s="191" t="str">
        <f t="shared" si="92"/>
        <v/>
      </c>
      <c r="AM311" t="str">
        <f t="shared" si="97"/>
        <v/>
      </c>
      <c r="AN311" t="str">
        <f t="shared" si="95"/>
        <v/>
      </c>
      <c r="AO311" t="str">
        <f t="shared" si="96"/>
        <v/>
      </c>
    </row>
    <row r="312" spans="1:41">
      <c r="A312" s="4"/>
      <c r="B312" s="24">
        <v>20230726</v>
      </c>
      <c r="C312" s="2" t="s">
        <v>28</v>
      </c>
      <c r="D312" s="25" t="s">
        <v>37</v>
      </c>
      <c r="E312" s="135">
        <v>7183</v>
      </c>
      <c r="F312" s="12">
        <v>7199</v>
      </c>
      <c r="G312" s="135"/>
      <c r="H312" s="16">
        <v>0</v>
      </c>
      <c r="I312" s="135">
        <v>0</v>
      </c>
      <c r="J312" s="12">
        <v>0</v>
      </c>
      <c r="K312" s="16" t="s">
        <v>30</v>
      </c>
      <c r="L312" s="12" t="s">
        <v>30</v>
      </c>
      <c r="M312" s="16">
        <f t="shared" si="93"/>
        <v>0</v>
      </c>
      <c r="N312" s="135">
        <f t="shared" si="82"/>
        <v>-16</v>
      </c>
      <c r="O312" s="12">
        <f t="shared" si="83"/>
        <v>0</v>
      </c>
      <c r="P312" s="66">
        <f t="shared" si="94"/>
        <v>0</v>
      </c>
      <c r="Q312" s="16" t="s">
        <v>31</v>
      </c>
      <c r="R312" s="135" t="s">
        <v>31</v>
      </c>
      <c r="S312" s="12" t="s">
        <v>31</v>
      </c>
      <c r="T312" s="135" t="s">
        <v>31</v>
      </c>
      <c r="U312" s="135" t="s">
        <v>31</v>
      </c>
      <c r="V312" s="12" t="s">
        <v>31</v>
      </c>
      <c r="W312" s="16" t="s">
        <v>31</v>
      </c>
      <c r="X312" s="135" t="s">
        <v>31</v>
      </c>
      <c r="Y312" s="12" t="s">
        <v>31</v>
      </c>
      <c r="Z312" s="12" t="s">
        <v>31</v>
      </c>
      <c r="AA312" s="66" t="s">
        <v>31</v>
      </c>
      <c r="AB312" s="66" t="s">
        <v>31</v>
      </c>
      <c r="AC312" s="189" t="e">
        <f t="shared" ca="1" si="84"/>
        <v>#N/A</v>
      </c>
      <c r="AD312" s="189">
        <f t="shared" si="85"/>
        <v>100000</v>
      </c>
      <c r="AE312" s="189" t="e">
        <f t="shared" ca="1" si="86"/>
        <v>#N/A</v>
      </c>
      <c r="AF312" s="190" t="e">
        <f t="shared" ca="1" si="87"/>
        <v>#N/A</v>
      </c>
      <c r="AG312" s="189">
        <f t="shared" si="88"/>
        <v>100000</v>
      </c>
      <c r="AH312" s="191" t="e">
        <f t="shared" ca="1" si="89"/>
        <v>#N/A</v>
      </c>
      <c r="AI312" s="189">
        <f t="shared" si="90"/>
        <v>0</v>
      </c>
      <c r="AJ312" s="190" t="s">
        <v>52</v>
      </c>
      <c r="AK312" s="189" t="str">
        <f t="shared" si="91"/>
        <v/>
      </c>
      <c r="AL312" s="191" t="str">
        <f t="shared" si="92"/>
        <v/>
      </c>
      <c r="AM312" t="str">
        <f t="shared" si="97"/>
        <v/>
      </c>
      <c r="AN312" t="str">
        <f t="shared" si="95"/>
        <v/>
      </c>
      <c r="AO312" t="str">
        <f t="shared" si="96"/>
        <v/>
      </c>
    </row>
    <row r="313" spans="1:41">
      <c r="A313" s="4"/>
      <c r="B313" s="24">
        <v>20230726</v>
      </c>
      <c r="C313" s="2" t="s">
        <v>28</v>
      </c>
      <c r="D313" s="25" t="s">
        <v>38</v>
      </c>
      <c r="E313" s="135">
        <v>6891</v>
      </c>
      <c r="F313" s="12">
        <v>6892</v>
      </c>
      <c r="G313" s="135"/>
      <c r="H313" s="16">
        <v>0</v>
      </c>
      <c r="I313" s="135">
        <v>0</v>
      </c>
      <c r="J313" s="12">
        <v>0</v>
      </c>
      <c r="K313" s="16" t="s">
        <v>30</v>
      </c>
      <c r="L313" s="12" t="s">
        <v>30</v>
      </c>
      <c r="M313" s="16">
        <f t="shared" si="93"/>
        <v>0</v>
      </c>
      <c r="N313" s="135">
        <f t="shared" si="82"/>
        <v>-1</v>
      </c>
      <c r="O313" s="12">
        <f t="shared" si="83"/>
        <v>0</v>
      </c>
      <c r="P313" s="66">
        <f t="shared" si="94"/>
        <v>0</v>
      </c>
      <c r="Q313" s="16" t="s">
        <v>31</v>
      </c>
      <c r="R313" s="135" t="s">
        <v>31</v>
      </c>
      <c r="S313" s="12" t="s">
        <v>31</v>
      </c>
      <c r="T313" s="135" t="s">
        <v>31</v>
      </c>
      <c r="U313" s="135" t="s">
        <v>31</v>
      </c>
      <c r="V313" s="12" t="s">
        <v>31</v>
      </c>
      <c r="W313" s="16" t="s">
        <v>31</v>
      </c>
      <c r="X313" s="135" t="s">
        <v>31</v>
      </c>
      <c r="Y313" s="12" t="s">
        <v>31</v>
      </c>
      <c r="Z313" s="12" t="s">
        <v>31</v>
      </c>
      <c r="AA313" s="66" t="s">
        <v>31</v>
      </c>
      <c r="AB313" s="66" t="s">
        <v>31</v>
      </c>
      <c r="AC313" s="189" t="e">
        <f t="shared" ca="1" si="84"/>
        <v>#N/A</v>
      </c>
      <c r="AD313" s="189">
        <f t="shared" si="85"/>
        <v>100000</v>
      </c>
      <c r="AE313" s="189" t="e">
        <f t="shared" ca="1" si="86"/>
        <v>#N/A</v>
      </c>
      <c r="AF313" s="190" t="e">
        <f t="shared" ca="1" si="87"/>
        <v>#N/A</v>
      </c>
      <c r="AG313" s="189">
        <f t="shared" si="88"/>
        <v>100000</v>
      </c>
      <c r="AH313" s="191" t="e">
        <f t="shared" ca="1" si="89"/>
        <v>#N/A</v>
      </c>
      <c r="AI313" s="189">
        <f t="shared" si="90"/>
        <v>0</v>
      </c>
      <c r="AJ313" s="190" t="s">
        <v>52</v>
      </c>
      <c r="AK313" s="189" t="str">
        <f t="shared" si="91"/>
        <v/>
      </c>
      <c r="AL313" s="191" t="str">
        <f t="shared" si="92"/>
        <v/>
      </c>
      <c r="AM313" t="str">
        <f t="shared" si="97"/>
        <v/>
      </c>
      <c r="AN313" t="str">
        <f t="shared" si="95"/>
        <v/>
      </c>
      <c r="AO313" t="str">
        <f t="shared" si="96"/>
        <v/>
      </c>
    </row>
    <row r="314" spans="1:41">
      <c r="A314" s="4"/>
      <c r="B314" s="24">
        <v>20230726</v>
      </c>
      <c r="C314" s="2" t="s">
        <v>28</v>
      </c>
      <c r="D314" s="25" t="s">
        <v>39</v>
      </c>
      <c r="E314" s="135">
        <v>5969</v>
      </c>
      <c r="F314" s="12">
        <v>5969</v>
      </c>
      <c r="G314" s="135"/>
      <c r="H314" s="16">
        <v>0</v>
      </c>
      <c r="I314" s="135">
        <v>0</v>
      </c>
      <c r="J314" s="12">
        <v>0</v>
      </c>
      <c r="K314" s="16" t="s">
        <v>40</v>
      </c>
      <c r="L314" s="12" t="s">
        <v>40</v>
      </c>
      <c r="M314" s="16">
        <f t="shared" si="93"/>
        <v>0</v>
      </c>
      <c r="N314" s="135">
        <f t="shared" si="82"/>
        <v>0</v>
      </c>
      <c r="O314" s="12">
        <f t="shared" si="83"/>
        <v>0</v>
      </c>
      <c r="P314" s="66">
        <f t="shared" si="94"/>
        <v>0</v>
      </c>
      <c r="Q314" s="16" t="s">
        <v>31</v>
      </c>
      <c r="R314" s="135" t="s">
        <v>31</v>
      </c>
      <c r="S314" s="12" t="s">
        <v>31</v>
      </c>
      <c r="T314" s="135" t="s">
        <v>31</v>
      </c>
      <c r="U314" s="135" t="s">
        <v>31</v>
      </c>
      <c r="V314" s="12" t="s">
        <v>31</v>
      </c>
      <c r="W314" s="16" t="s">
        <v>31</v>
      </c>
      <c r="X314" s="135" t="s">
        <v>31</v>
      </c>
      <c r="Y314" s="12" t="s">
        <v>31</v>
      </c>
      <c r="Z314" s="12" t="s">
        <v>31</v>
      </c>
      <c r="AA314" s="66" t="s">
        <v>31</v>
      </c>
      <c r="AB314" s="66" t="s">
        <v>31</v>
      </c>
      <c r="AC314" s="189" t="e">
        <f t="shared" ca="1" si="84"/>
        <v>#N/A</v>
      </c>
      <c r="AD314" s="189">
        <f t="shared" si="85"/>
        <v>100000</v>
      </c>
      <c r="AE314" s="189" t="e">
        <f t="shared" ca="1" si="86"/>
        <v>#N/A</v>
      </c>
      <c r="AF314" s="190" t="e">
        <f t="shared" ca="1" si="87"/>
        <v>#N/A</v>
      </c>
      <c r="AG314" s="189">
        <f t="shared" si="88"/>
        <v>100000</v>
      </c>
      <c r="AH314" s="191" t="e">
        <f t="shared" ca="1" si="89"/>
        <v>#N/A</v>
      </c>
      <c r="AI314" s="189">
        <f t="shared" si="90"/>
        <v>0</v>
      </c>
      <c r="AJ314" s="190" t="s">
        <v>52</v>
      </c>
      <c r="AK314" s="189" t="str">
        <f t="shared" si="91"/>
        <v/>
      </c>
      <c r="AL314" s="191" t="str">
        <f t="shared" si="92"/>
        <v/>
      </c>
      <c r="AM314" t="str">
        <f t="shared" si="97"/>
        <v/>
      </c>
      <c r="AN314" t="str">
        <f t="shared" si="95"/>
        <v/>
      </c>
      <c r="AO314" t="str">
        <f t="shared" si="96"/>
        <v/>
      </c>
    </row>
    <row r="315" spans="1:41">
      <c r="A315" s="4"/>
      <c r="B315" s="24">
        <v>20230726</v>
      </c>
      <c r="C315" s="2" t="s">
        <v>28</v>
      </c>
      <c r="D315" s="25" t="s">
        <v>43</v>
      </c>
      <c r="E315" s="135">
        <v>6062</v>
      </c>
      <c r="F315" s="12">
        <v>6062</v>
      </c>
      <c r="G315" s="135"/>
      <c r="H315" s="16">
        <v>0</v>
      </c>
      <c r="I315" s="135">
        <v>0</v>
      </c>
      <c r="J315" s="12">
        <v>0</v>
      </c>
      <c r="K315" s="16" t="s">
        <v>30</v>
      </c>
      <c r="L315" s="12" t="s">
        <v>30</v>
      </c>
      <c r="M315" s="16">
        <f t="shared" si="93"/>
        <v>0</v>
      </c>
      <c r="N315" s="135">
        <f t="shared" si="82"/>
        <v>0</v>
      </c>
      <c r="O315" s="12">
        <f t="shared" si="83"/>
        <v>0</v>
      </c>
      <c r="P315" s="66">
        <f t="shared" si="94"/>
        <v>0</v>
      </c>
      <c r="Q315" s="16" t="s">
        <v>31</v>
      </c>
      <c r="R315" s="135" t="s">
        <v>31</v>
      </c>
      <c r="S315" s="12" t="s">
        <v>31</v>
      </c>
      <c r="T315" s="135" t="s">
        <v>31</v>
      </c>
      <c r="U315" s="135" t="s">
        <v>31</v>
      </c>
      <c r="V315" s="12" t="s">
        <v>31</v>
      </c>
      <c r="W315" s="16" t="s">
        <v>31</v>
      </c>
      <c r="X315" s="135" t="s">
        <v>31</v>
      </c>
      <c r="Y315" s="12" t="s">
        <v>31</v>
      </c>
      <c r="Z315" s="12" t="s">
        <v>31</v>
      </c>
      <c r="AA315" s="66" t="s">
        <v>31</v>
      </c>
      <c r="AB315" s="66" t="s">
        <v>31</v>
      </c>
      <c r="AC315" s="189" t="e">
        <f t="shared" ca="1" si="84"/>
        <v>#N/A</v>
      </c>
      <c r="AD315" s="189">
        <f t="shared" si="85"/>
        <v>100000</v>
      </c>
      <c r="AE315" s="189" t="e">
        <f t="shared" ca="1" si="86"/>
        <v>#N/A</v>
      </c>
      <c r="AF315" s="190" t="e">
        <f t="shared" ca="1" si="87"/>
        <v>#N/A</v>
      </c>
      <c r="AG315" s="189">
        <f t="shared" si="88"/>
        <v>100000</v>
      </c>
      <c r="AH315" s="191" t="e">
        <f t="shared" ca="1" si="89"/>
        <v>#N/A</v>
      </c>
      <c r="AI315" s="189">
        <f t="shared" si="90"/>
        <v>0</v>
      </c>
      <c r="AJ315" s="190" t="s">
        <v>52</v>
      </c>
      <c r="AK315" s="189" t="str">
        <f t="shared" si="91"/>
        <v/>
      </c>
      <c r="AL315" s="191" t="str">
        <f t="shared" si="92"/>
        <v/>
      </c>
      <c r="AM315" t="str">
        <f t="shared" si="97"/>
        <v/>
      </c>
      <c r="AN315" t="str">
        <f t="shared" si="95"/>
        <v/>
      </c>
      <c r="AO315" t="str">
        <f t="shared" si="96"/>
        <v/>
      </c>
    </row>
    <row r="316" spans="1:41">
      <c r="A316" s="4"/>
      <c r="B316" s="24">
        <v>20230726</v>
      </c>
      <c r="C316" s="2" t="s">
        <v>28</v>
      </c>
      <c r="D316" s="25" t="s">
        <v>45</v>
      </c>
      <c r="E316" s="135">
        <v>5969</v>
      </c>
      <c r="F316" s="12">
        <v>5969</v>
      </c>
      <c r="G316" s="135"/>
      <c r="H316" s="16">
        <v>0</v>
      </c>
      <c r="I316" s="135">
        <v>0</v>
      </c>
      <c r="J316" s="12">
        <v>0</v>
      </c>
      <c r="K316" s="16" t="s">
        <v>40</v>
      </c>
      <c r="L316" s="12" t="s">
        <v>40</v>
      </c>
      <c r="M316" s="16">
        <f t="shared" si="93"/>
        <v>0</v>
      </c>
      <c r="N316" s="135">
        <f t="shared" si="82"/>
        <v>0</v>
      </c>
      <c r="O316" s="12">
        <f t="shared" si="83"/>
        <v>0</v>
      </c>
      <c r="P316" s="66">
        <f t="shared" si="94"/>
        <v>0</v>
      </c>
      <c r="Q316" s="16" t="s">
        <v>31</v>
      </c>
      <c r="R316" s="135" t="s">
        <v>31</v>
      </c>
      <c r="S316" s="12" t="s">
        <v>31</v>
      </c>
      <c r="T316" s="135" t="s">
        <v>31</v>
      </c>
      <c r="U316" s="135" t="s">
        <v>31</v>
      </c>
      <c r="V316" s="12" t="s">
        <v>31</v>
      </c>
      <c r="W316" s="16" t="s">
        <v>31</v>
      </c>
      <c r="X316" s="135" t="s">
        <v>31</v>
      </c>
      <c r="Y316" s="12" t="s">
        <v>31</v>
      </c>
      <c r="Z316" s="12" t="s">
        <v>31</v>
      </c>
      <c r="AA316" s="66" t="s">
        <v>31</v>
      </c>
      <c r="AB316" s="66" t="s">
        <v>31</v>
      </c>
      <c r="AC316" s="189" t="e">
        <f t="shared" ca="1" si="84"/>
        <v>#N/A</v>
      </c>
      <c r="AD316" s="189">
        <f t="shared" si="85"/>
        <v>100000</v>
      </c>
      <c r="AE316" s="189" t="e">
        <f t="shared" ca="1" si="86"/>
        <v>#N/A</v>
      </c>
      <c r="AF316" s="190" t="e">
        <f t="shared" ca="1" si="87"/>
        <v>#N/A</v>
      </c>
      <c r="AG316" s="189">
        <f t="shared" si="88"/>
        <v>100000</v>
      </c>
      <c r="AH316" s="191" t="e">
        <f t="shared" ca="1" si="89"/>
        <v>#N/A</v>
      </c>
      <c r="AI316" s="189">
        <f t="shared" si="90"/>
        <v>0</v>
      </c>
      <c r="AJ316" s="190" t="s">
        <v>52</v>
      </c>
      <c r="AK316" s="189" t="str">
        <f t="shared" si="91"/>
        <v/>
      </c>
      <c r="AL316" s="191" t="str">
        <f t="shared" si="92"/>
        <v/>
      </c>
      <c r="AM316" t="str">
        <f t="shared" si="97"/>
        <v/>
      </c>
      <c r="AN316" t="str">
        <f t="shared" si="95"/>
        <v/>
      </c>
      <c r="AO316" t="str">
        <f t="shared" si="96"/>
        <v/>
      </c>
    </row>
    <row r="317" spans="1:41">
      <c r="A317" s="4"/>
      <c r="B317" s="24">
        <v>20230726</v>
      </c>
      <c r="C317" s="2" t="s">
        <v>28</v>
      </c>
      <c r="D317" s="25" t="s">
        <v>46</v>
      </c>
      <c r="E317" s="135">
        <v>5474</v>
      </c>
      <c r="F317" s="12">
        <v>5474</v>
      </c>
      <c r="G317" s="135"/>
      <c r="H317" s="16">
        <v>0</v>
      </c>
      <c r="I317" s="135">
        <v>0</v>
      </c>
      <c r="J317" s="12">
        <v>0</v>
      </c>
      <c r="K317" s="16" t="s">
        <v>30</v>
      </c>
      <c r="L317" s="12" t="s">
        <v>30</v>
      </c>
      <c r="M317" s="16">
        <f t="shared" si="93"/>
        <v>0</v>
      </c>
      <c r="N317" s="135">
        <f t="shared" si="82"/>
        <v>0</v>
      </c>
      <c r="O317" s="12">
        <f t="shared" si="83"/>
        <v>0</v>
      </c>
      <c r="P317" s="66">
        <f t="shared" si="94"/>
        <v>0</v>
      </c>
      <c r="Q317" s="16" t="s">
        <v>31</v>
      </c>
      <c r="R317" s="135" t="s">
        <v>31</v>
      </c>
      <c r="S317" s="12" t="s">
        <v>31</v>
      </c>
      <c r="T317" s="135" t="s">
        <v>31</v>
      </c>
      <c r="U317" s="135" t="s">
        <v>31</v>
      </c>
      <c r="V317" s="12" t="s">
        <v>31</v>
      </c>
      <c r="W317" s="16" t="s">
        <v>31</v>
      </c>
      <c r="X317" s="135" t="s">
        <v>31</v>
      </c>
      <c r="Y317" s="12" t="s">
        <v>31</v>
      </c>
      <c r="Z317" s="12" t="s">
        <v>31</v>
      </c>
      <c r="AA317" s="66" t="s">
        <v>31</v>
      </c>
      <c r="AB317" s="66" t="s">
        <v>31</v>
      </c>
      <c r="AC317" s="189" t="e">
        <f t="shared" ca="1" si="84"/>
        <v>#N/A</v>
      </c>
      <c r="AD317" s="189">
        <f t="shared" si="85"/>
        <v>100000</v>
      </c>
      <c r="AE317" s="189" t="e">
        <f t="shared" ca="1" si="86"/>
        <v>#N/A</v>
      </c>
      <c r="AF317" s="190" t="e">
        <f t="shared" ca="1" si="87"/>
        <v>#N/A</v>
      </c>
      <c r="AG317" s="189">
        <f t="shared" si="88"/>
        <v>100000</v>
      </c>
      <c r="AH317" s="191" t="e">
        <f t="shared" ca="1" si="89"/>
        <v>#N/A</v>
      </c>
      <c r="AI317" s="189">
        <f t="shared" si="90"/>
        <v>0</v>
      </c>
      <c r="AJ317" s="190" t="s">
        <v>52</v>
      </c>
      <c r="AK317" s="189" t="str">
        <f t="shared" si="91"/>
        <v/>
      </c>
      <c r="AL317" s="191" t="str">
        <f t="shared" si="92"/>
        <v/>
      </c>
      <c r="AM317" t="str">
        <f t="shared" si="97"/>
        <v/>
      </c>
      <c r="AN317" t="str">
        <f t="shared" si="95"/>
        <v/>
      </c>
      <c r="AO317" t="str">
        <f t="shared" si="96"/>
        <v/>
      </c>
    </row>
    <row r="318" spans="1:41">
      <c r="A318" s="4"/>
      <c r="B318" s="24">
        <v>20230726</v>
      </c>
      <c r="C318" s="2" t="s">
        <v>28</v>
      </c>
      <c r="D318" s="25" t="s">
        <v>47</v>
      </c>
      <c r="E318" s="135">
        <v>5322</v>
      </c>
      <c r="F318" s="12">
        <v>5322</v>
      </c>
      <c r="G318" s="135"/>
      <c r="H318" s="16">
        <v>0</v>
      </c>
      <c r="I318" s="135">
        <v>0</v>
      </c>
      <c r="J318" s="12">
        <v>0</v>
      </c>
      <c r="K318" s="16" t="s">
        <v>30</v>
      </c>
      <c r="L318" s="12" t="s">
        <v>30</v>
      </c>
      <c r="M318" s="16">
        <f t="shared" si="93"/>
        <v>0</v>
      </c>
      <c r="N318" s="135">
        <f t="shared" si="82"/>
        <v>0</v>
      </c>
      <c r="O318" s="12">
        <f t="shared" si="83"/>
        <v>0</v>
      </c>
      <c r="P318" s="66">
        <f t="shared" si="94"/>
        <v>0</v>
      </c>
      <c r="Q318" s="16" t="s">
        <v>31</v>
      </c>
      <c r="R318" s="135" t="s">
        <v>31</v>
      </c>
      <c r="S318" s="12" t="s">
        <v>31</v>
      </c>
      <c r="T318" s="135" t="s">
        <v>31</v>
      </c>
      <c r="U318" s="135" t="s">
        <v>31</v>
      </c>
      <c r="V318" s="12" t="s">
        <v>31</v>
      </c>
      <c r="W318" s="16" t="s">
        <v>31</v>
      </c>
      <c r="X318" s="135" t="s">
        <v>31</v>
      </c>
      <c r="Y318" s="12" t="s">
        <v>31</v>
      </c>
      <c r="Z318" s="12" t="s">
        <v>31</v>
      </c>
      <c r="AA318" s="66" t="s">
        <v>31</v>
      </c>
      <c r="AB318" s="66" t="s">
        <v>31</v>
      </c>
      <c r="AC318" s="189" t="e">
        <f t="shared" ca="1" si="84"/>
        <v>#N/A</v>
      </c>
      <c r="AD318" s="189">
        <f t="shared" si="85"/>
        <v>100000</v>
      </c>
      <c r="AE318" s="189" t="e">
        <f t="shared" ca="1" si="86"/>
        <v>#N/A</v>
      </c>
      <c r="AF318" s="190" t="e">
        <f t="shared" ca="1" si="87"/>
        <v>#N/A</v>
      </c>
      <c r="AG318" s="189">
        <f t="shared" si="88"/>
        <v>100000</v>
      </c>
      <c r="AH318" s="191" t="e">
        <f t="shared" ca="1" si="89"/>
        <v>#N/A</v>
      </c>
      <c r="AI318" s="189">
        <f t="shared" si="90"/>
        <v>0</v>
      </c>
      <c r="AJ318" s="190" t="s">
        <v>52</v>
      </c>
      <c r="AK318" s="189" t="str">
        <f t="shared" si="91"/>
        <v/>
      </c>
      <c r="AL318" s="191" t="str">
        <f t="shared" si="92"/>
        <v/>
      </c>
      <c r="AM318" t="str">
        <f t="shared" si="97"/>
        <v/>
      </c>
      <c r="AN318" t="str">
        <f t="shared" si="95"/>
        <v/>
      </c>
      <c r="AO318" t="str">
        <f t="shared" si="96"/>
        <v/>
      </c>
    </row>
    <row r="319" spans="1:41" ht="15.95" thickBot="1">
      <c r="A319" s="4"/>
      <c r="B319" s="26">
        <v>20230726</v>
      </c>
      <c r="C319" s="56" t="s">
        <v>28</v>
      </c>
      <c r="D319" s="27" t="s">
        <v>48</v>
      </c>
      <c r="E319" s="14">
        <v>5940</v>
      </c>
      <c r="F319" s="15">
        <v>5940</v>
      </c>
      <c r="G319" s="14"/>
      <c r="H319" s="20">
        <v>0</v>
      </c>
      <c r="I319" s="14">
        <v>0</v>
      </c>
      <c r="J319" s="15">
        <v>0</v>
      </c>
      <c r="K319" s="20" t="s">
        <v>30</v>
      </c>
      <c r="L319" s="15" t="s">
        <v>30</v>
      </c>
      <c r="M319" s="20">
        <f t="shared" si="93"/>
        <v>0</v>
      </c>
      <c r="N319" s="14">
        <f t="shared" si="82"/>
        <v>0</v>
      </c>
      <c r="O319" s="15">
        <f t="shared" si="83"/>
        <v>0</v>
      </c>
      <c r="P319" s="66">
        <f t="shared" si="94"/>
        <v>0</v>
      </c>
      <c r="Q319" s="20" t="s">
        <v>31</v>
      </c>
      <c r="R319" s="14" t="s">
        <v>31</v>
      </c>
      <c r="S319" s="15" t="s">
        <v>31</v>
      </c>
      <c r="T319" s="14" t="s">
        <v>31</v>
      </c>
      <c r="U319" s="14" t="s">
        <v>31</v>
      </c>
      <c r="V319" s="15" t="s">
        <v>31</v>
      </c>
      <c r="W319" s="20" t="s">
        <v>31</v>
      </c>
      <c r="X319" s="14" t="s">
        <v>31</v>
      </c>
      <c r="Y319" s="15" t="s">
        <v>31</v>
      </c>
      <c r="Z319" s="15" t="s">
        <v>31</v>
      </c>
      <c r="AA319" s="63" t="s">
        <v>31</v>
      </c>
      <c r="AB319" s="63" t="s">
        <v>31</v>
      </c>
      <c r="AC319" s="189" t="e">
        <f t="shared" ca="1" si="84"/>
        <v>#N/A</v>
      </c>
      <c r="AD319" s="189">
        <f t="shared" si="85"/>
        <v>100000</v>
      </c>
      <c r="AE319" s="189" t="e">
        <f t="shared" ca="1" si="86"/>
        <v>#N/A</v>
      </c>
      <c r="AF319" s="190" t="e">
        <f t="shared" ca="1" si="87"/>
        <v>#N/A</v>
      </c>
      <c r="AG319" s="189">
        <f t="shared" si="88"/>
        <v>100000</v>
      </c>
      <c r="AH319" s="191" t="e">
        <f t="shared" ca="1" si="89"/>
        <v>#N/A</v>
      </c>
      <c r="AI319" s="189">
        <f t="shared" si="90"/>
        <v>0</v>
      </c>
      <c r="AJ319" s="190" t="s">
        <v>52</v>
      </c>
      <c r="AK319" s="189" t="str">
        <f t="shared" si="91"/>
        <v/>
      </c>
      <c r="AL319" s="191" t="str">
        <f t="shared" si="92"/>
        <v/>
      </c>
      <c r="AM319" t="str">
        <f t="shared" si="97"/>
        <v/>
      </c>
      <c r="AN319" t="str">
        <f t="shared" si="95"/>
        <v/>
      </c>
      <c r="AO319" t="str">
        <f t="shared" si="96"/>
        <v/>
      </c>
    </row>
    <row r="320" spans="1:41">
      <c r="A320" s="4"/>
      <c r="B320" s="52">
        <v>20230727</v>
      </c>
      <c r="C320" s="53" t="s">
        <v>28</v>
      </c>
      <c r="D320" s="57" t="s">
        <v>29</v>
      </c>
      <c r="E320" s="55">
        <v>7698</v>
      </c>
      <c r="F320" s="46">
        <v>7664</v>
      </c>
      <c r="G320" s="55"/>
      <c r="H320" s="45">
        <v>0</v>
      </c>
      <c r="I320" s="55">
        <v>0</v>
      </c>
      <c r="J320" s="46">
        <v>0</v>
      </c>
      <c r="K320" s="45" t="s">
        <v>40</v>
      </c>
      <c r="L320" s="46" t="s">
        <v>60</v>
      </c>
      <c r="M320" s="45">
        <f t="shared" si="93"/>
        <v>0</v>
      </c>
      <c r="N320" s="55">
        <f t="shared" si="82"/>
        <v>34</v>
      </c>
      <c r="O320" s="46">
        <f t="shared" si="83"/>
        <v>0</v>
      </c>
      <c r="P320" s="66">
        <f t="shared" si="94"/>
        <v>1</v>
      </c>
      <c r="Q320" s="45">
        <v>-100000</v>
      </c>
      <c r="R320" s="55" t="s">
        <v>31</v>
      </c>
      <c r="S320" s="46" t="s">
        <v>78</v>
      </c>
      <c r="T320" s="55" t="s">
        <v>31</v>
      </c>
      <c r="U320" s="55" t="s">
        <v>31</v>
      </c>
      <c r="V320" s="46" t="s">
        <v>31</v>
      </c>
      <c r="W320" s="45" t="s">
        <v>31</v>
      </c>
      <c r="X320" s="55" t="s">
        <v>31</v>
      </c>
      <c r="Y320" s="46" t="s">
        <v>31</v>
      </c>
      <c r="Z320" s="46" t="s">
        <v>31</v>
      </c>
      <c r="AA320" s="62" t="s">
        <v>31</v>
      </c>
      <c r="AB320" s="62" t="s">
        <v>31</v>
      </c>
      <c r="AC320" s="189" t="e">
        <f t="shared" ca="1" si="84"/>
        <v>#N/A</v>
      </c>
      <c r="AD320" s="189">
        <f t="shared" si="85"/>
        <v>100000</v>
      </c>
      <c r="AE320" s="189" t="e">
        <f t="shared" ca="1" si="86"/>
        <v>#N/A</v>
      </c>
      <c r="AF320" s="190" t="str">
        <f t="shared" ca="1" si="87"/>
        <v>AT</v>
      </c>
      <c r="AG320" s="189">
        <f t="shared" si="88"/>
        <v>-100000</v>
      </c>
      <c r="AH320" s="191" t="str">
        <f t="shared" ca="1" si="89"/>
        <v xml:space="preserve">Because of critical disconnection </v>
      </c>
      <c r="AI320" s="189">
        <f t="shared" si="90"/>
        <v>1</v>
      </c>
      <c r="AJ320" s="190" t="str">
        <f t="shared" ref="AJ320:AJ322" ca="1" si="101">IF(P320,IF(AD320=100000,IF(AG320=100000,"Smoothing",IF(AI320=1,AF320,"CHECK")),IF(AG320&lt;&gt;100000,IF(AND(F320-AD320&gt;=250,F320-AD320&lt;=280),AC320,IF(AI320=1,AF320,"CHECK")),AC320)),"")</f>
        <v>AT</v>
      </c>
      <c r="AK320" s="189">
        <f t="shared" si="91"/>
        <v>-100000</v>
      </c>
      <c r="AL320" s="191" t="str">
        <f t="shared" ca="1" si="92"/>
        <v xml:space="preserve">Bilateral - Because of critical disconnection </v>
      </c>
      <c r="AM320" t="str">
        <f t="shared" ca="1" si="97"/>
        <v>AT</v>
      </c>
      <c r="AN320">
        <f t="shared" si="95"/>
        <v>-100000</v>
      </c>
      <c r="AO320" t="str">
        <f t="shared" ca="1" si="96"/>
        <v xml:space="preserve">Bilateral - Because of critical disconnection </v>
      </c>
    </row>
    <row r="321" spans="1:41">
      <c r="A321" s="4"/>
      <c r="B321" s="24">
        <v>20230727</v>
      </c>
      <c r="C321" s="2" t="s">
        <v>28</v>
      </c>
      <c r="D321" s="25" t="s">
        <v>32</v>
      </c>
      <c r="E321" s="135">
        <v>7698</v>
      </c>
      <c r="F321" s="12">
        <v>7664</v>
      </c>
      <c r="G321" s="135"/>
      <c r="H321" s="16">
        <v>0</v>
      </c>
      <c r="I321" s="135">
        <v>0</v>
      </c>
      <c r="J321" s="12">
        <v>0</v>
      </c>
      <c r="K321" s="16" t="s">
        <v>40</v>
      </c>
      <c r="L321" s="12" t="s">
        <v>60</v>
      </c>
      <c r="M321" s="16">
        <f t="shared" si="93"/>
        <v>0</v>
      </c>
      <c r="N321" s="135">
        <f t="shared" si="82"/>
        <v>34</v>
      </c>
      <c r="O321" s="12">
        <f t="shared" si="83"/>
        <v>0</v>
      </c>
      <c r="P321" s="66">
        <f t="shared" si="94"/>
        <v>1</v>
      </c>
      <c r="Q321" s="16">
        <v>-100000</v>
      </c>
      <c r="R321" s="135" t="s">
        <v>31</v>
      </c>
      <c r="S321" s="12" t="s">
        <v>78</v>
      </c>
      <c r="T321" s="135" t="s">
        <v>31</v>
      </c>
      <c r="U321" s="135" t="s">
        <v>31</v>
      </c>
      <c r="V321" s="12" t="s">
        <v>31</v>
      </c>
      <c r="W321" s="16" t="s">
        <v>31</v>
      </c>
      <c r="X321" s="135" t="s">
        <v>31</v>
      </c>
      <c r="Y321" s="12" t="s">
        <v>31</v>
      </c>
      <c r="Z321" s="12" t="s">
        <v>31</v>
      </c>
      <c r="AA321" s="66" t="s">
        <v>31</v>
      </c>
      <c r="AB321" s="66" t="s">
        <v>31</v>
      </c>
      <c r="AC321" s="189" t="e">
        <f t="shared" ca="1" si="84"/>
        <v>#N/A</v>
      </c>
      <c r="AD321" s="189">
        <f t="shared" si="85"/>
        <v>100000</v>
      </c>
      <c r="AE321" s="189" t="e">
        <f t="shared" ca="1" si="86"/>
        <v>#N/A</v>
      </c>
      <c r="AF321" s="190" t="str">
        <f t="shared" ca="1" si="87"/>
        <v>AT</v>
      </c>
      <c r="AG321" s="189">
        <f t="shared" si="88"/>
        <v>-100000</v>
      </c>
      <c r="AH321" s="191" t="str">
        <f t="shared" ca="1" si="89"/>
        <v xml:space="preserve">Because of critical disconnection </v>
      </c>
      <c r="AI321" s="189">
        <f t="shared" si="90"/>
        <v>1</v>
      </c>
      <c r="AJ321" s="190" t="str">
        <f t="shared" ca="1" si="101"/>
        <v>AT</v>
      </c>
      <c r="AK321" s="189">
        <f t="shared" si="91"/>
        <v>-100000</v>
      </c>
      <c r="AL321" s="191" t="str">
        <f t="shared" ca="1" si="92"/>
        <v xml:space="preserve">Bilateral - Because of critical disconnection </v>
      </c>
      <c r="AM321" t="str">
        <f t="shared" ca="1" si="97"/>
        <v>AT</v>
      </c>
      <c r="AN321">
        <f t="shared" si="95"/>
        <v>-100000</v>
      </c>
      <c r="AO321" t="str">
        <f t="shared" ca="1" si="96"/>
        <v xml:space="preserve">Bilateral - Because of critical disconnection </v>
      </c>
    </row>
    <row r="322" spans="1:41">
      <c r="A322" s="4"/>
      <c r="B322" s="24">
        <v>20230727</v>
      </c>
      <c r="C322" s="2" t="s">
        <v>28</v>
      </c>
      <c r="D322" s="25" t="s">
        <v>34</v>
      </c>
      <c r="E322" s="135">
        <v>7698</v>
      </c>
      <c r="F322" s="12">
        <v>7664</v>
      </c>
      <c r="G322" s="135"/>
      <c r="H322" s="16">
        <v>0</v>
      </c>
      <c r="I322" s="135">
        <v>0</v>
      </c>
      <c r="J322" s="12">
        <v>0</v>
      </c>
      <c r="K322" s="16" t="s">
        <v>40</v>
      </c>
      <c r="L322" s="12" t="s">
        <v>60</v>
      </c>
      <c r="M322" s="16">
        <f t="shared" si="93"/>
        <v>0</v>
      </c>
      <c r="N322" s="135">
        <f t="shared" si="82"/>
        <v>34</v>
      </c>
      <c r="O322" s="12">
        <f t="shared" si="83"/>
        <v>0</v>
      </c>
      <c r="P322" s="66">
        <f t="shared" si="94"/>
        <v>1</v>
      </c>
      <c r="Q322" s="16">
        <v>178</v>
      </c>
      <c r="R322" s="135" t="s">
        <v>31</v>
      </c>
      <c r="S322" s="12" t="s">
        <v>78</v>
      </c>
      <c r="T322" s="135" t="s">
        <v>31</v>
      </c>
      <c r="U322" s="135" t="s">
        <v>31</v>
      </c>
      <c r="V322" s="12" t="s">
        <v>31</v>
      </c>
      <c r="W322" s="16" t="s">
        <v>31</v>
      </c>
      <c r="X322" s="135" t="s">
        <v>31</v>
      </c>
      <c r="Y322" s="12" t="s">
        <v>31</v>
      </c>
      <c r="Z322" s="12" t="s">
        <v>31</v>
      </c>
      <c r="AA322" s="66" t="s">
        <v>31</v>
      </c>
      <c r="AB322" s="66" t="s">
        <v>31</v>
      </c>
      <c r="AC322" s="189" t="e">
        <f t="shared" ca="1" si="84"/>
        <v>#N/A</v>
      </c>
      <c r="AD322" s="189">
        <f t="shared" si="85"/>
        <v>100000</v>
      </c>
      <c r="AE322" s="189" t="e">
        <f t="shared" ca="1" si="86"/>
        <v>#N/A</v>
      </c>
      <c r="AF322" s="190" t="str">
        <f t="shared" ca="1" si="87"/>
        <v>AT</v>
      </c>
      <c r="AG322" s="189">
        <f t="shared" si="88"/>
        <v>178</v>
      </c>
      <c r="AH322" s="191" t="str">
        <f t="shared" ca="1" si="89"/>
        <v xml:space="preserve">Because of critical disconnection </v>
      </c>
      <c r="AI322" s="189">
        <f t="shared" si="90"/>
        <v>1</v>
      </c>
      <c r="AJ322" s="190" t="str">
        <f t="shared" ca="1" si="101"/>
        <v>AT</v>
      </c>
      <c r="AK322" s="189">
        <f t="shared" si="91"/>
        <v>178</v>
      </c>
      <c r="AL322" s="191" t="str">
        <f t="shared" ca="1" si="92"/>
        <v xml:space="preserve">Bilateral - Because of critical disconnection </v>
      </c>
      <c r="AM322" t="str">
        <f t="shared" ca="1" si="97"/>
        <v>AT</v>
      </c>
      <c r="AN322">
        <f t="shared" si="95"/>
        <v>178</v>
      </c>
      <c r="AO322" t="str">
        <f t="shared" ca="1" si="96"/>
        <v xml:space="preserve">Bilateral - Because of critical disconnection </v>
      </c>
    </row>
    <row r="323" spans="1:41">
      <c r="A323" s="4"/>
      <c r="B323" s="24">
        <v>20230727</v>
      </c>
      <c r="C323" s="2" t="s">
        <v>28</v>
      </c>
      <c r="D323" s="25" t="s">
        <v>35</v>
      </c>
      <c r="E323" s="135">
        <v>6775</v>
      </c>
      <c r="F323" s="12">
        <v>6775</v>
      </c>
      <c r="G323" s="135"/>
      <c r="H323" s="16">
        <v>0</v>
      </c>
      <c r="I323" s="135">
        <v>0</v>
      </c>
      <c r="J323" s="12">
        <v>0</v>
      </c>
      <c r="K323" s="16" t="s">
        <v>49</v>
      </c>
      <c r="L323" s="12" t="s">
        <v>49</v>
      </c>
      <c r="M323" s="16">
        <f t="shared" si="93"/>
        <v>0</v>
      </c>
      <c r="N323" s="135">
        <f t="shared" si="82"/>
        <v>0</v>
      </c>
      <c r="O323" s="12">
        <f t="shared" si="83"/>
        <v>0</v>
      </c>
      <c r="P323" s="66">
        <f t="shared" si="94"/>
        <v>1</v>
      </c>
      <c r="Q323" s="16">
        <v>185</v>
      </c>
      <c r="R323" s="135" t="s">
        <v>31</v>
      </c>
      <c r="S323" s="12" t="s">
        <v>78</v>
      </c>
      <c r="T323" s="135" t="s">
        <v>31</v>
      </c>
      <c r="U323" s="135" t="s">
        <v>31</v>
      </c>
      <c r="V323" s="12" t="s">
        <v>31</v>
      </c>
      <c r="W323" s="16" t="s">
        <v>31</v>
      </c>
      <c r="X323" s="135" t="s">
        <v>31</v>
      </c>
      <c r="Y323" s="12" t="s">
        <v>31</v>
      </c>
      <c r="Z323" s="12" t="s">
        <v>31</v>
      </c>
      <c r="AA323" s="66" t="s">
        <v>31</v>
      </c>
      <c r="AB323" s="66" t="s">
        <v>31</v>
      </c>
      <c r="AC323" s="189" t="e">
        <f t="shared" ca="1" si="84"/>
        <v>#N/A</v>
      </c>
      <c r="AD323" s="189">
        <f t="shared" si="85"/>
        <v>100000</v>
      </c>
      <c r="AE323" s="189" t="e">
        <f t="shared" ca="1" si="86"/>
        <v>#N/A</v>
      </c>
      <c r="AF323" s="190" t="str">
        <f t="shared" ca="1" si="87"/>
        <v>AT</v>
      </c>
      <c r="AG323" s="189">
        <f t="shared" si="88"/>
        <v>185</v>
      </c>
      <c r="AH323" s="191" t="str">
        <f t="shared" ca="1" si="89"/>
        <v xml:space="preserve">Because of critical disconnection </v>
      </c>
      <c r="AI323" s="189">
        <f t="shared" si="90"/>
        <v>1</v>
      </c>
      <c r="AJ323" s="190" t="s">
        <v>52</v>
      </c>
      <c r="AK323" s="189">
        <f t="shared" si="91"/>
        <v>185</v>
      </c>
      <c r="AL323" s="191" t="str">
        <f t="shared" ca="1" si="92"/>
        <v xml:space="preserve">Bilateral - Because of critical disconnection </v>
      </c>
      <c r="AM323" t="str">
        <f t="shared" ca="1" si="97"/>
        <v>AT</v>
      </c>
      <c r="AN323">
        <f t="shared" si="95"/>
        <v>185</v>
      </c>
      <c r="AO323" t="str">
        <f t="shared" ca="1" si="96"/>
        <v xml:space="preserve">Bilateral - Because of critical disconnection </v>
      </c>
    </row>
    <row r="324" spans="1:41">
      <c r="A324" s="4"/>
      <c r="B324" s="24">
        <v>20230727</v>
      </c>
      <c r="C324" s="2" t="s">
        <v>28</v>
      </c>
      <c r="D324" s="25" t="s">
        <v>37</v>
      </c>
      <c r="E324" s="135">
        <v>6775</v>
      </c>
      <c r="F324" s="12">
        <v>6775</v>
      </c>
      <c r="G324" s="135"/>
      <c r="H324" s="16">
        <v>0</v>
      </c>
      <c r="I324" s="135">
        <v>0</v>
      </c>
      <c r="J324" s="12">
        <v>0</v>
      </c>
      <c r="K324" s="16" t="s">
        <v>49</v>
      </c>
      <c r="L324" s="12" t="s">
        <v>49</v>
      </c>
      <c r="M324" s="16">
        <f t="shared" si="93"/>
        <v>0</v>
      </c>
      <c r="N324" s="135">
        <f t="shared" si="82"/>
        <v>0</v>
      </c>
      <c r="O324" s="12">
        <f t="shared" si="83"/>
        <v>0</v>
      </c>
      <c r="P324" s="66">
        <f t="shared" si="94"/>
        <v>1</v>
      </c>
      <c r="Q324" s="16">
        <v>185</v>
      </c>
      <c r="R324" s="135" t="s">
        <v>31</v>
      </c>
      <c r="S324" s="12" t="s">
        <v>78</v>
      </c>
      <c r="T324" s="135" t="s">
        <v>31</v>
      </c>
      <c r="U324" s="135" t="s">
        <v>31</v>
      </c>
      <c r="V324" s="12" t="s">
        <v>31</v>
      </c>
      <c r="W324" s="16" t="s">
        <v>31</v>
      </c>
      <c r="X324" s="135" t="s">
        <v>31</v>
      </c>
      <c r="Y324" s="12" t="s">
        <v>31</v>
      </c>
      <c r="Z324" s="12" t="s">
        <v>31</v>
      </c>
      <c r="AA324" s="66" t="s">
        <v>31</v>
      </c>
      <c r="AB324" s="66" t="s">
        <v>31</v>
      </c>
      <c r="AC324" s="189" t="e">
        <f t="shared" ca="1" si="84"/>
        <v>#N/A</v>
      </c>
      <c r="AD324" s="189">
        <f t="shared" si="85"/>
        <v>100000</v>
      </c>
      <c r="AE324" s="189" t="e">
        <f t="shared" ca="1" si="86"/>
        <v>#N/A</v>
      </c>
      <c r="AF324" s="190" t="str">
        <f t="shared" ca="1" si="87"/>
        <v>AT</v>
      </c>
      <c r="AG324" s="189">
        <f t="shared" si="88"/>
        <v>185</v>
      </c>
      <c r="AH324" s="191" t="str">
        <f t="shared" ca="1" si="89"/>
        <v xml:space="preserve">Because of critical disconnection </v>
      </c>
      <c r="AI324" s="189">
        <f t="shared" si="90"/>
        <v>1</v>
      </c>
      <c r="AJ324" s="190" t="s">
        <v>52</v>
      </c>
      <c r="AK324" s="189">
        <f t="shared" si="91"/>
        <v>185</v>
      </c>
      <c r="AL324" s="191" t="str">
        <f t="shared" ca="1" si="92"/>
        <v xml:space="preserve">Bilateral - Because of critical disconnection </v>
      </c>
      <c r="AM324" t="str">
        <f t="shared" ca="1" si="97"/>
        <v>AT</v>
      </c>
      <c r="AN324">
        <f t="shared" si="95"/>
        <v>185</v>
      </c>
      <c r="AO324" t="str">
        <f t="shared" ca="1" si="96"/>
        <v xml:space="preserve">Bilateral - Because of critical disconnection </v>
      </c>
    </row>
    <row r="325" spans="1:41">
      <c r="A325" s="4"/>
      <c r="B325" s="24">
        <v>20230727</v>
      </c>
      <c r="C325" s="2" t="s">
        <v>28</v>
      </c>
      <c r="D325" s="25" t="s">
        <v>38</v>
      </c>
      <c r="E325" s="135">
        <v>6775</v>
      </c>
      <c r="F325" s="12">
        <v>6775</v>
      </c>
      <c r="G325" s="135"/>
      <c r="H325" s="16">
        <v>0</v>
      </c>
      <c r="I325" s="135">
        <v>0</v>
      </c>
      <c r="J325" s="12">
        <v>0</v>
      </c>
      <c r="K325" s="16" t="s">
        <v>49</v>
      </c>
      <c r="L325" s="12" t="s">
        <v>49</v>
      </c>
      <c r="M325" s="16">
        <f t="shared" si="93"/>
        <v>0</v>
      </c>
      <c r="N325" s="135">
        <f t="shared" si="82"/>
        <v>0</v>
      </c>
      <c r="O325" s="12">
        <f t="shared" si="83"/>
        <v>0</v>
      </c>
      <c r="P325" s="66">
        <f t="shared" si="94"/>
        <v>1</v>
      </c>
      <c r="Q325" s="16">
        <v>185</v>
      </c>
      <c r="R325" s="135" t="s">
        <v>31</v>
      </c>
      <c r="S325" s="12" t="s">
        <v>78</v>
      </c>
      <c r="T325" s="135" t="s">
        <v>31</v>
      </c>
      <c r="U325" s="135" t="s">
        <v>31</v>
      </c>
      <c r="V325" s="12" t="s">
        <v>31</v>
      </c>
      <c r="W325" s="16" t="s">
        <v>31</v>
      </c>
      <c r="X325" s="135" t="s">
        <v>31</v>
      </c>
      <c r="Y325" s="12" t="s">
        <v>31</v>
      </c>
      <c r="Z325" s="12" t="s">
        <v>31</v>
      </c>
      <c r="AA325" s="66" t="s">
        <v>31</v>
      </c>
      <c r="AB325" s="66" t="s">
        <v>31</v>
      </c>
      <c r="AC325" s="189" t="e">
        <f t="shared" ca="1" si="84"/>
        <v>#N/A</v>
      </c>
      <c r="AD325" s="189">
        <f t="shared" si="85"/>
        <v>100000</v>
      </c>
      <c r="AE325" s="189" t="e">
        <f t="shared" ca="1" si="86"/>
        <v>#N/A</v>
      </c>
      <c r="AF325" s="190" t="str">
        <f t="shared" ca="1" si="87"/>
        <v>AT</v>
      </c>
      <c r="AG325" s="189">
        <f t="shared" si="88"/>
        <v>185</v>
      </c>
      <c r="AH325" s="191" t="str">
        <f t="shared" ca="1" si="89"/>
        <v xml:space="preserve">Because of critical disconnection </v>
      </c>
      <c r="AI325" s="189">
        <f t="shared" si="90"/>
        <v>1</v>
      </c>
      <c r="AJ325" s="190" t="s">
        <v>52</v>
      </c>
      <c r="AK325" s="189">
        <f t="shared" si="91"/>
        <v>185</v>
      </c>
      <c r="AL325" s="191" t="str">
        <f t="shared" ca="1" si="92"/>
        <v xml:space="preserve">Bilateral - Because of critical disconnection </v>
      </c>
      <c r="AM325" t="str">
        <f t="shared" ca="1" si="97"/>
        <v>AT</v>
      </c>
      <c r="AN325">
        <f t="shared" si="95"/>
        <v>185</v>
      </c>
      <c r="AO325" t="str">
        <f t="shared" ca="1" si="96"/>
        <v xml:space="preserve">Bilateral - Because of critical disconnection </v>
      </c>
    </row>
    <row r="326" spans="1:41">
      <c r="A326" s="4"/>
      <c r="B326" s="24">
        <v>20230727</v>
      </c>
      <c r="C326" s="2" t="s">
        <v>28</v>
      </c>
      <c r="D326" s="25" t="s">
        <v>39</v>
      </c>
      <c r="E326" s="135">
        <v>5916</v>
      </c>
      <c r="F326" s="12">
        <v>5916</v>
      </c>
      <c r="G326" s="135"/>
      <c r="H326" s="16">
        <v>0</v>
      </c>
      <c r="I326" s="135">
        <v>0</v>
      </c>
      <c r="J326" s="12">
        <v>0</v>
      </c>
      <c r="K326" s="16" t="s">
        <v>40</v>
      </c>
      <c r="L326" s="12" t="s">
        <v>60</v>
      </c>
      <c r="M326" s="16">
        <f t="shared" si="93"/>
        <v>0</v>
      </c>
      <c r="N326" s="135">
        <f t="shared" si="82"/>
        <v>0</v>
      </c>
      <c r="O326" s="12">
        <f t="shared" si="83"/>
        <v>0</v>
      </c>
      <c r="P326" s="66">
        <f t="shared" si="94"/>
        <v>1</v>
      </c>
      <c r="Q326" s="16">
        <v>-100000</v>
      </c>
      <c r="R326" s="135" t="s">
        <v>31</v>
      </c>
      <c r="S326" s="12" t="s">
        <v>78</v>
      </c>
      <c r="T326" s="135" t="s">
        <v>31</v>
      </c>
      <c r="U326" s="135" t="s">
        <v>31</v>
      </c>
      <c r="V326" s="12" t="s">
        <v>31</v>
      </c>
      <c r="W326" s="16" t="s">
        <v>31</v>
      </c>
      <c r="X326" s="135" t="s">
        <v>31</v>
      </c>
      <c r="Y326" s="12" t="s">
        <v>31</v>
      </c>
      <c r="Z326" s="12" t="s">
        <v>31</v>
      </c>
      <c r="AA326" s="66" t="s">
        <v>31</v>
      </c>
      <c r="AB326" s="66" t="s">
        <v>31</v>
      </c>
      <c r="AC326" s="189" t="e">
        <f t="shared" ca="1" si="84"/>
        <v>#N/A</v>
      </c>
      <c r="AD326" s="189">
        <f t="shared" si="85"/>
        <v>100000</v>
      </c>
      <c r="AE326" s="189" t="e">
        <f t="shared" ca="1" si="86"/>
        <v>#N/A</v>
      </c>
      <c r="AF326" s="190" t="str">
        <f t="shared" ca="1" si="87"/>
        <v>AT</v>
      </c>
      <c r="AG326" s="189">
        <f t="shared" si="88"/>
        <v>-100000</v>
      </c>
      <c r="AH326" s="191" t="str">
        <f t="shared" ca="1" si="89"/>
        <v xml:space="preserve">Because of critical disconnection </v>
      </c>
      <c r="AI326" s="189">
        <f t="shared" si="90"/>
        <v>1</v>
      </c>
      <c r="AJ326" s="190" t="s">
        <v>52</v>
      </c>
      <c r="AK326" s="189">
        <f t="shared" si="91"/>
        <v>-100000</v>
      </c>
      <c r="AL326" s="191" t="str">
        <f t="shared" ca="1" si="92"/>
        <v xml:space="preserve">Bilateral - Because of critical disconnection </v>
      </c>
      <c r="AM326" t="str">
        <f t="shared" ca="1" si="97"/>
        <v>AT</v>
      </c>
      <c r="AN326">
        <f t="shared" si="95"/>
        <v>-100000</v>
      </c>
      <c r="AO326" t="str">
        <f t="shared" ca="1" si="96"/>
        <v xml:space="preserve">Bilateral - Because of critical disconnection </v>
      </c>
    </row>
    <row r="327" spans="1:41">
      <c r="A327" s="4"/>
      <c r="B327" s="24">
        <v>20230727</v>
      </c>
      <c r="C327" s="2" t="s">
        <v>28</v>
      </c>
      <c r="D327" s="25" t="s">
        <v>43</v>
      </c>
      <c r="E327" s="135">
        <v>5916</v>
      </c>
      <c r="F327" s="12">
        <v>5916</v>
      </c>
      <c r="G327" s="135"/>
      <c r="H327" s="16">
        <v>0</v>
      </c>
      <c r="I327" s="135">
        <v>0</v>
      </c>
      <c r="J327" s="12">
        <v>0</v>
      </c>
      <c r="K327" s="16" t="s">
        <v>40</v>
      </c>
      <c r="L327" s="12" t="s">
        <v>60</v>
      </c>
      <c r="M327" s="16">
        <f t="shared" si="93"/>
        <v>0</v>
      </c>
      <c r="N327" s="135">
        <f t="shared" si="82"/>
        <v>0</v>
      </c>
      <c r="O327" s="12">
        <f t="shared" si="83"/>
        <v>0</v>
      </c>
      <c r="P327" s="66">
        <f t="shared" si="94"/>
        <v>1</v>
      </c>
      <c r="Q327" s="16">
        <v>-100000</v>
      </c>
      <c r="R327" s="135" t="s">
        <v>31</v>
      </c>
      <c r="S327" s="12" t="s">
        <v>78</v>
      </c>
      <c r="T327" s="135" t="s">
        <v>31</v>
      </c>
      <c r="U327" s="135" t="s">
        <v>31</v>
      </c>
      <c r="V327" s="12" t="s">
        <v>31</v>
      </c>
      <c r="W327" s="16" t="s">
        <v>31</v>
      </c>
      <c r="X327" s="135" t="s">
        <v>31</v>
      </c>
      <c r="Y327" s="12" t="s">
        <v>31</v>
      </c>
      <c r="Z327" s="12" t="s">
        <v>31</v>
      </c>
      <c r="AA327" s="66" t="s">
        <v>31</v>
      </c>
      <c r="AB327" s="66" t="s">
        <v>31</v>
      </c>
      <c r="AC327" s="189" t="e">
        <f t="shared" ca="1" si="84"/>
        <v>#N/A</v>
      </c>
      <c r="AD327" s="189">
        <f t="shared" si="85"/>
        <v>100000</v>
      </c>
      <c r="AE327" s="189" t="e">
        <f t="shared" ca="1" si="86"/>
        <v>#N/A</v>
      </c>
      <c r="AF327" s="190" t="str">
        <f t="shared" ca="1" si="87"/>
        <v>AT</v>
      </c>
      <c r="AG327" s="189">
        <f t="shared" si="88"/>
        <v>-100000</v>
      </c>
      <c r="AH327" s="191" t="str">
        <f t="shared" ca="1" si="89"/>
        <v xml:space="preserve">Because of critical disconnection </v>
      </c>
      <c r="AI327" s="189">
        <f t="shared" si="90"/>
        <v>1</v>
      </c>
      <c r="AJ327" s="190" t="s">
        <v>52</v>
      </c>
      <c r="AK327" s="189">
        <f t="shared" si="91"/>
        <v>-100000</v>
      </c>
      <c r="AL327" s="191" t="str">
        <f t="shared" ca="1" si="92"/>
        <v xml:space="preserve">Bilateral - Because of critical disconnection </v>
      </c>
      <c r="AM327" t="str">
        <f t="shared" ca="1" si="97"/>
        <v>AT</v>
      </c>
      <c r="AN327">
        <f t="shared" si="95"/>
        <v>-100000</v>
      </c>
      <c r="AO327" t="str">
        <f t="shared" ca="1" si="96"/>
        <v xml:space="preserve">Bilateral - Because of critical disconnection </v>
      </c>
    </row>
    <row r="328" spans="1:41">
      <c r="A328" s="4"/>
      <c r="B328" s="24">
        <v>20230727</v>
      </c>
      <c r="C328" s="2" t="s">
        <v>28</v>
      </c>
      <c r="D328" s="25" t="s">
        <v>45</v>
      </c>
      <c r="E328" s="135">
        <v>5916</v>
      </c>
      <c r="F328" s="12">
        <v>5916</v>
      </c>
      <c r="G328" s="135"/>
      <c r="H328" s="16">
        <v>0</v>
      </c>
      <c r="I328" s="135">
        <v>0</v>
      </c>
      <c r="J328" s="12">
        <v>0</v>
      </c>
      <c r="K328" s="16" t="s">
        <v>40</v>
      </c>
      <c r="L328" s="12" t="s">
        <v>60</v>
      </c>
      <c r="M328" s="16">
        <f t="shared" si="93"/>
        <v>0</v>
      </c>
      <c r="N328" s="135">
        <f t="shared" ref="N328:N391" si="102">IFERROR(E328-F328,0)</f>
        <v>0</v>
      </c>
      <c r="O328" s="12">
        <f t="shared" ref="O328:O391" si="103">IF(J328&lt;0,0,IF(I328=H328,J328,J328-(H328-I328)))</f>
        <v>0</v>
      </c>
      <c r="P328" s="66">
        <f t="shared" si="94"/>
        <v>1</v>
      </c>
      <c r="Q328" s="16">
        <v>-100000</v>
      </c>
      <c r="R328" s="135" t="s">
        <v>31</v>
      </c>
      <c r="S328" s="12" t="s">
        <v>78</v>
      </c>
      <c r="T328" s="135" t="s">
        <v>31</v>
      </c>
      <c r="U328" s="135" t="s">
        <v>31</v>
      </c>
      <c r="V328" s="12" t="s">
        <v>31</v>
      </c>
      <c r="W328" s="16" t="s">
        <v>31</v>
      </c>
      <c r="X328" s="135" t="s">
        <v>31</v>
      </c>
      <c r="Y328" s="12" t="s">
        <v>31</v>
      </c>
      <c r="Z328" s="12" t="s">
        <v>31</v>
      </c>
      <c r="AA328" s="66" t="s">
        <v>31</v>
      </c>
      <c r="AB328" s="66" t="s">
        <v>31</v>
      </c>
      <c r="AC328" s="189" t="e">
        <f t="shared" ref="AC328:AC391" ca="1" si="104">OFFSET($P$6,0,MATCH(AD328,$Q328:$AB328,0))</f>
        <v>#N/A</v>
      </c>
      <c r="AD328" s="189">
        <f t="shared" ref="AD328:AD391" si="105">MIN(IF(ISNUMBER(U328),U328,100000),IF(ISNUMBER(X328),X328,100000),IF(ISNUMBER(AA328),AA328,100000))</f>
        <v>100000</v>
      </c>
      <c r="AE328" s="189" t="e">
        <f t="shared" ref="AE328:AE391" ca="1" si="106">OFFSET($P328,0,MATCH(AD328,$Q328:$AB328,0)+1)</f>
        <v>#N/A</v>
      </c>
      <c r="AF328" s="190" t="str">
        <f t="shared" ref="AF328:AF391" ca="1" si="107">OFFSET($P$6,0,MATCH(AG328,$Q328:$AB328,0))</f>
        <v>AT</v>
      </c>
      <c r="AG328" s="189">
        <f t="shared" ref="AG328:AG391" si="108">MIN(IF(ISNUMBER(Q328),Q328,100000),IF(ISNUMBER(W328),W328,100000))</f>
        <v>-100000</v>
      </c>
      <c r="AH328" s="191" t="str">
        <f t="shared" ref="AH328:AH391" ca="1" si="109">OFFSET($P328,0,MATCH(AG328,$Q328:$AB328,0)+2)</f>
        <v xml:space="preserve">Because of critical disconnection </v>
      </c>
      <c r="AI328" s="189">
        <f t="shared" ref="AI328:AI391" si="110">IF(ISNUMBER(Q328),1,0)+IF(ISNUMBER(W328),1,0)</f>
        <v>1</v>
      </c>
      <c r="AJ328" s="190" t="s">
        <v>52</v>
      </c>
      <c r="AK328" s="189">
        <f t="shared" ref="AK328:AK391" si="111">IF(P328,IF(AD328=100000,IF(AG328=100000,"",IF(AI328=1,AG328,"CHECK")),IF(AG328&lt;&gt;100000,IF(AND(F328-AD328&gt;=250,F328-AD328&lt;=280),AD328,IF(AI328=1,AG328,"CHECK")),AD328)),"")</f>
        <v>-100000</v>
      </c>
      <c r="AL328" s="191" t="str">
        <f t="shared" ref="AL328:AL391" ca="1" si="112">IF(P328,IF(AD328=100000,IF(AG328=100000,"",IF(AI328=1,"Bilateral - "&amp;AH328,"CHECK")),IF(AG328&lt;&gt;100000,IF(AND(F328-AD328&gt;=250,F328-AD328&lt;=280),AE328,IF(AI328=1,"Bilateral - "&amp;AH328,"CHECK")),AE328)),"")</f>
        <v xml:space="preserve">Bilateral - Because of critical disconnection </v>
      </c>
      <c r="AM328" t="str">
        <f t="shared" ca="1" si="97"/>
        <v>AT</v>
      </c>
      <c r="AN328">
        <f t="shared" si="95"/>
        <v>-100000</v>
      </c>
      <c r="AO328" t="str">
        <f t="shared" ca="1" si="96"/>
        <v xml:space="preserve">Bilateral - Because of critical disconnection </v>
      </c>
    </row>
    <row r="329" spans="1:41">
      <c r="A329" s="4"/>
      <c r="B329" s="24">
        <v>20230727</v>
      </c>
      <c r="C329" s="2" t="s">
        <v>28</v>
      </c>
      <c r="D329" s="25" t="s">
        <v>46</v>
      </c>
      <c r="E329" s="135">
        <v>5488</v>
      </c>
      <c r="F329" s="12">
        <v>5499</v>
      </c>
      <c r="G329" s="135"/>
      <c r="H329" s="16">
        <v>0</v>
      </c>
      <c r="I329" s="135">
        <v>0</v>
      </c>
      <c r="J329" s="12">
        <v>0</v>
      </c>
      <c r="K329" s="16" t="s">
        <v>30</v>
      </c>
      <c r="L329" s="12" t="s">
        <v>30</v>
      </c>
      <c r="M329" s="16">
        <f t="shared" ref="M329:M392" si="113">IFERROR(H329-I329,0)</f>
        <v>0</v>
      </c>
      <c r="N329" s="135">
        <f t="shared" si="102"/>
        <v>-11</v>
      </c>
      <c r="O329" s="12">
        <f t="shared" si="103"/>
        <v>0</v>
      </c>
      <c r="P329" s="66">
        <f t="shared" ref="P329:P392" si="114">MIN(IF(SUM(Q329,U329,W329,X329,AA329)=0,0,1)+IF(L329="Smoothing ramp",1,0),1)</f>
        <v>1</v>
      </c>
      <c r="Q329" s="16">
        <v>178</v>
      </c>
      <c r="R329" s="135" t="s">
        <v>31</v>
      </c>
      <c r="S329" s="12" t="s">
        <v>78</v>
      </c>
      <c r="T329" s="135" t="s">
        <v>31</v>
      </c>
      <c r="U329" s="135" t="s">
        <v>31</v>
      </c>
      <c r="V329" s="12" t="s">
        <v>31</v>
      </c>
      <c r="W329" s="16" t="s">
        <v>31</v>
      </c>
      <c r="X329" s="135" t="s">
        <v>31</v>
      </c>
      <c r="Y329" s="12" t="s">
        <v>31</v>
      </c>
      <c r="Z329" s="12" t="s">
        <v>31</v>
      </c>
      <c r="AA329" s="66" t="s">
        <v>31</v>
      </c>
      <c r="AB329" s="66" t="s">
        <v>31</v>
      </c>
      <c r="AC329" s="189" t="e">
        <f t="shared" ca="1" si="104"/>
        <v>#N/A</v>
      </c>
      <c r="AD329" s="189">
        <f t="shared" si="105"/>
        <v>100000</v>
      </c>
      <c r="AE329" s="189" t="e">
        <f t="shared" ca="1" si="106"/>
        <v>#N/A</v>
      </c>
      <c r="AF329" s="190" t="str">
        <f t="shared" ca="1" si="107"/>
        <v>AT</v>
      </c>
      <c r="AG329" s="189">
        <f t="shared" si="108"/>
        <v>178</v>
      </c>
      <c r="AH329" s="191" t="str">
        <f t="shared" ca="1" si="109"/>
        <v xml:space="preserve">Because of critical disconnection </v>
      </c>
      <c r="AI329" s="189">
        <f t="shared" si="110"/>
        <v>1</v>
      </c>
      <c r="AJ329" s="190" t="s">
        <v>52</v>
      </c>
      <c r="AK329" s="189">
        <f t="shared" si="111"/>
        <v>178</v>
      </c>
      <c r="AL329" s="191" t="str">
        <f t="shared" ca="1" si="112"/>
        <v xml:space="preserve">Bilateral - Because of critical disconnection </v>
      </c>
      <c r="AM329" t="str">
        <f t="shared" ca="1" si="97"/>
        <v>AT</v>
      </c>
      <c r="AN329">
        <f t="shared" ref="AN329:AN392" si="115">IF(P329,IF(AD329=100000,IF(AG329=100000,"",IF(AI329=1,AG329,"CHECK")),IF(AG329&lt;&gt;100000,IF(AND(F329-AD329=190),AD329,IF(AI329=1,AG329,"CHECK")),AD329)),"")</f>
        <v>178</v>
      </c>
      <c r="AO329" t="str">
        <f t="shared" ref="AO329:AO392" ca="1" si="116">IF(P329,IF(AD329=100000,IF(AG329=100000,"",IF(AI329=1,"Bilateral - "&amp;AH329,"CHECK")),IF(AG329&lt;&gt;100000,IF(AND(F329-AD329=190),AE329,IF(AI329=1,"Bilateral - "&amp;AH329,"CHECK")),AE329)),"")</f>
        <v xml:space="preserve">Bilateral - Because of critical disconnection </v>
      </c>
    </row>
    <row r="330" spans="1:41">
      <c r="A330" s="4"/>
      <c r="B330" s="24">
        <v>20230727</v>
      </c>
      <c r="C330" s="2" t="s">
        <v>28</v>
      </c>
      <c r="D330" s="25" t="s">
        <v>47</v>
      </c>
      <c r="E330" s="135">
        <v>5528</v>
      </c>
      <c r="F330" s="12">
        <v>5544</v>
      </c>
      <c r="G330" s="135"/>
      <c r="H330" s="16">
        <v>0</v>
      </c>
      <c r="I330" s="135">
        <v>0</v>
      </c>
      <c r="J330" s="12">
        <v>0</v>
      </c>
      <c r="K330" s="16" t="s">
        <v>30</v>
      </c>
      <c r="L330" s="12" t="s">
        <v>30</v>
      </c>
      <c r="M330" s="16">
        <f t="shared" si="113"/>
        <v>0</v>
      </c>
      <c r="N330" s="135">
        <f t="shared" si="102"/>
        <v>-16</v>
      </c>
      <c r="O330" s="12">
        <f t="shared" si="103"/>
        <v>0</v>
      </c>
      <c r="P330" s="66">
        <f t="shared" si="114"/>
        <v>1</v>
      </c>
      <c r="Q330" s="16">
        <v>178</v>
      </c>
      <c r="R330" s="135" t="s">
        <v>31</v>
      </c>
      <c r="S330" s="12" t="s">
        <v>78</v>
      </c>
      <c r="T330" s="135" t="s">
        <v>31</v>
      </c>
      <c r="U330" s="135" t="s">
        <v>31</v>
      </c>
      <c r="V330" s="12" t="s">
        <v>31</v>
      </c>
      <c r="W330" s="16" t="s">
        <v>31</v>
      </c>
      <c r="X330" s="135" t="s">
        <v>31</v>
      </c>
      <c r="Y330" s="12" t="s">
        <v>31</v>
      </c>
      <c r="Z330" s="12" t="s">
        <v>31</v>
      </c>
      <c r="AA330" s="66" t="s">
        <v>31</v>
      </c>
      <c r="AB330" s="66" t="s">
        <v>31</v>
      </c>
      <c r="AC330" s="189" t="e">
        <f t="shared" ca="1" si="104"/>
        <v>#N/A</v>
      </c>
      <c r="AD330" s="189">
        <f t="shared" si="105"/>
        <v>100000</v>
      </c>
      <c r="AE330" s="189" t="e">
        <f t="shared" ca="1" si="106"/>
        <v>#N/A</v>
      </c>
      <c r="AF330" s="190" t="str">
        <f t="shared" ca="1" si="107"/>
        <v>AT</v>
      </c>
      <c r="AG330" s="189">
        <f t="shared" si="108"/>
        <v>178</v>
      </c>
      <c r="AH330" s="191" t="str">
        <f t="shared" ca="1" si="109"/>
        <v xml:space="preserve">Because of critical disconnection </v>
      </c>
      <c r="AI330" s="189">
        <f t="shared" si="110"/>
        <v>1</v>
      </c>
      <c r="AJ330" s="190" t="s">
        <v>52</v>
      </c>
      <c r="AK330" s="189">
        <f t="shared" si="111"/>
        <v>178</v>
      </c>
      <c r="AL330" s="191" t="str">
        <f t="shared" ca="1" si="112"/>
        <v xml:space="preserve">Bilateral - Because of critical disconnection </v>
      </c>
      <c r="AM330" t="str">
        <f t="shared" ca="1" si="97"/>
        <v>AT</v>
      </c>
      <c r="AN330">
        <f t="shared" si="115"/>
        <v>178</v>
      </c>
      <c r="AO330" t="str">
        <f t="shared" ca="1" si="116"/>
        <v xml:space="preserve">Bilateral - Because of critical disconnection </v>
      </c>
    </row>
    <row r="331" spans="1:41" ht="15.95" thickBot="1">
      <c r="A331" s="4"/>
      <c r="B331" s="26">
        <v>20230727</v>
      </c>
      <c r="C331" s="56" t="s">
        <v>28</v>
      </c>
      <c r="D331" s="27" t="s">
        <v>48</v>
      </c>
      <c r="E331" s="14">
        <v>5940</v>
      </c>
      <c r="F331" s="15">
        <v>5940</v>
      </c>
      <c r="G331" s="14"/>
      <c r="H331" s="20">
        <v>0</v>
      </c>
      <c r="I331" s="14">
        <v>0</v>
      </c>
      <c r="J331" s="15">
        <v>0</v>
      </c>
      <c r="K331" s="20" t="s">
        <v>30</v>
      </c>
      <c r="L331" s="15" t="s">
        <v>30</v>
      </c>
      <c r="M331" s="20">
        <f t="shared" si="113"/>
        <v>0</v>
      </c>
      <c r="N331" s="14">
        <f t="shared" si="102"/>
        <v>0</v>
      </c>
      <c r="O331" s="15">
        <f t="shared" si="103"/>
        <v>0</v>
      </c>
      <c r="P331" s="66">
        <f t="shared" si="114"/>
        <v>1</v>
      </c>
      <c r="Q331" s="20">
        <v>167</v>
      </c>
      <c r="R331" s="14" t="s">
        <v>31</v>
      </c>
      <c r="S331" s="15" t="s">
        <v>78</v>
      </c>
      <c r="T331" s="14" t="s">
        <v>31</v>
      </c>
      <c r="U331" s="14" t="s">
        <v>31</v>
      </c>
      <c r="V331" s="15" t="s">
        <v>31</v>
      </c>
      <c r="W331" s="20" t="s">
        <v>31</v>
      </c>
      <c r="X331" s="14" t="s">
        <v>31</v>
      </c>
      <c r="Y331" s="15" t="s">
        <v>31</v>
      </c>
      <c r="Z331" s="15" t="s">
        <v>31</v>
      </c>
      <c r="AA331" s="63" t="s">
        <v>31</v>
      </c>
      <c r="AB331" s="63" t="s">
        <v>31</v>
      </c>
      <c r="AC331" s="189" t="e">
        <f t="shared" ca="1" si="104"/>
        <v>#N/A</v>
      </c>
      <c r="AD331" s="189">
        <f t="shared" si="105"/>
        <v>100000</v>
      </c>
      <c r="AE331" s="189" t="e">
        <f t="shared" ca="1" si="106"/>
        <v>#N/A</v>
      </c>
      <c r="AF331" s="190" t="str">
        <f t="shared" ca="1" si="107"/>
        <v>AT</v>
      </c>
      <c r="AG331" s="189">
        <f t="shared" si="108"/>
        <v>167</v>
      </c>
      <c r="AH331" s="191" t="str">
        <f t="shared" ca="1" si="109"/>
        <v xml:space="preserve">Because of critical disconnection </v>
      </c>
      <c r="AI331" s="189">
        <f t="shared" si="110"/>
        <v>1</v>
      </c>
      <c r="AJ331" s="190" t="s">
        <v>52</v>
      </c>
      <c r="AK331" s="189">
        <f t="shared" si="111"/>
        <v>167</v>
      </c>
      <c r="AL331" s="191" t="str">
        <f t="shared" ca="1" si="112"/>
        <v xml:space="preserve">Bilateral - Because of critical disconnection </v>
      </c>
      <c r="AM331" t="str">
        <f t="shared" ca="1" si="97"/>
        <v>AT</v>
      </c>
      <c r="AN331">
        <f t="shared" si="115"/>
        <v>167</v>
      </c>
      <c r="AO331" t="str">
        <f t="shared" ca="1" si="116"/>
        <v xml:space="preserve">Bilateral - Because of critical disconnection </v>
      </c>
    </row>
    <row r="332" spans="1:41">
      <c r="A332" s="4"/>
      <c r="B332" s="52">
        <v>20230728</v>
      </c>
      <c r="C332" s="53" t="s">
        <v>28</v>
      </c>
      <c r="D332" s="57" t="s">
        <v>29</v>
      </c>
      <c r="E332" s="55">
        <v>7681</v>
      </c>
      <c r="F332" s="46">
        <v>7681</v>
      </c>
      <c r="G332" s="55"/>
      <c r="H332" s="45">
        <v>-4780</v>
      </c>
      <c r="I332" s="55">
        <v>-4780</v>
      </c>
      <c r="J332" s="46">
        <v>-4803</v>
      </c>
      <c r="K332" s="45" t="s">
        <v>30</v>
      </c>
      <c r="L332" s="46" t="s">
        <v>30</v>
      </c>
      <c r="M332" s="45">
        <f t="shared" si="113"/>
        <v>0</v>
      </c>
      <c r="N332" s="55">
        <f t="shared" si="102"/>
        <v>0</v>
      </c>
      <c r="O332" s="46">
        <f t="shared" si="103"/>
        <v>0</v>
      </c>
      <c r="P332" s="66">
        <f t="shared" si="114"/>
        <v>0</v>
      </c>
      <c r="Q332" s="45" t="s">
        <v>31</v>
      </c>
      <c r="R332" s="55" t="s">
        <v>31</v>
      </c>
      <c r="S332" s="46" t="s">
        <v>31</v>
      </c>
      <c r="T332" s="55" t="s">
        <v>31</v>
      </c>
      <c r="U332" s="55" t="s">
        <v>31</v>
      </c>
      <c r="V332" s="46" t="s">
        <v>31</v>
      </c>
      <c r="W332" s="45" t="s">
        <v>31</v>
      </c>
      <c r="X332" s="55" t="s">
        <v>31</v>
      </c>
      <c r="Y332" s="46" t="s">
        <v>31</v>
      </c>
      <c r="Z332" s="46" t="s">
        <v>31</v>
      </c>
      <c r="AA332" s="62" t="s">
        <v>31</v>
      </c>
      <c r="AB332" s="62" t="s">
        <v>31</v>
      </c>
      <c r="AC332" s="189" t="e">
        <f t="shared" ca="1" si="104"/>
        <v>#N/A</v>
      </c>
      <c r="AD332" s="189">
        <f t="shared" si="105"/>
        <v>100000</v>
      </c>
      <c r="AE332" s="189" t="e">
        <f t="shared" ca="1" si="106"/>
        <v>#N/A</v>
      </c>
      <c r="AF332" s="190" t="e">
        <f t="shared" ca="1" si="107"/>
        <v>#N/A</v>
      </c>
      <c r="AG332" s="189">
        <f t="shared" si="108"/>
        <v>100000</v>
      </c>
      <c r="AH332" s="191" t="e">
        <f t="shared" ca="1" si="109"/>
        <v>#N/A</v>
      </c>
      <c r="AI332" s="189">
        <f t="shared" si="110"/>
        <v>0</v>
      </c>
      <c r="AJ332" s="190" t="s">
        <v>52</v>
      </c>
      <c r="AK332" s="189" t="str">
        <f t="shared" si="111"/>
        <v/>
      </c>
      <c r="AL332" s="191" t="str">
        <f t="shared" si="112"/>
        <v/>
      </c>
      <c r="AM332" t="str">
        <f t="shared" ref="AM332:AM395" si="117">IF(P332,IF(AD332=100000,IF(AG332=100000,"Smoothing",IF(AI332=1,AF332,"CHECK")),IF(AG332&lt;&gt;100000,IF(AND(F332-AD332=190),AC332,IF(AI332=1,AF332,"CHECK")),AC332)),"")</f>
        <v/>
      </c>
      <c r="AN332" t="str">
        <f t="shared" si="115"/>
        <v/>
      </c>
      <c r="AO332" t="str">
        <f t="shared" si="116"/>
        <v/>
      </c>
    </row>
    <row r="333" spans="1:41">
      <c r="A333" s="4"/>
      <c r="B333" s="24">
        <v>20230728</v>
      </c>
      <c r="C333" s="2" t="s">
        <v>28</v>
      </c>
      <c r="D333" s="25" t="s">
        <v>32</v>
      </c>
      <c r="E333" s="135">
        <v>7732</v>
      </c>
      <c r="F333" s="12">
        <v>7740</v>
      </c>
      <c r="G333" s="135"/>
      <c r="H333" s="16">
        <v>-4831</v>
      </c>
      <c r="I333" s="135">
        <v>-4831</v>
      </c>
      <c r="J333" s="12">
        <v>-4850</v>
      </c>
      <c r="K333" s="16" t="s">
        <v>30</v>
      </c>
      <c r="L333" s="12" t="s">
        <v>30</v>
      </c>
      <c r="M333" s="16">
        <f t="shared" si="113"/>
        <v>0</v>
      </c>
      <c r="N333" s="135">
        <f t="shared" si="102"/>
        <v>-8</v>
      </c>
      <c r="O333" s="12">
        <f t="shared" si="103"/>
        <v>0</v>
      </c>
      <c r="P333" s="66">
        <f t="shared" si="114"/>
        <v>0</v>
      </c>
      <c r="Q333" s="16" t="s">
        <v>31</v>
      </c>
      <c r="R333" s="135" t="s">
        <v>31</v>
      </c>
      <c r="S333" s="12" t="s">
        <v>31</v>
      </c>
      <c r="T333" s="135" t="s">
        <v>31</v>
      </c>
      <c r="U333" s="135" t="s">
        <v>31</v>
      </c>
      <c r="V333" s="12" t="s">
        <v>31</v>
      </c>
      <c r="W333" s="16" t="s">
        <v>31</v>
      </c>
      <c r="X333" s="135" t="s">
        <v>31</v>
      </c>
      <c r="Y333" s="12" t="s">
        <v>31</v>
      </c>
      <c r="Z333" s="12" t="s">
        <v>31</v>
      </c>
      <c r="AA333" s="66" t="s">
        <v>31</v>
      </c>
      <c r="AB333" s="66" t="s">
        <v>31</v>
      </c>
      <c r="AC333" s="189" t="e">
        <f t="shared" ca="1" si="104"/>
        <v>#N/A</v>
      </c>
      <c r="AD333" s="189">
        <f t="shared" si="105"/>
        <v>100000</v>
      </c>
      <c r="AE333" s="189" t="e">
        <f t="shared" ca="1" si="106"/>
        <v>#N/A</v>
      </c>
      <c r="AF333" s="190" t="e">
        <f t="shared" ca="1" si="107"/>
        <v>#N/A</v>
      </c>
      <c r="AG333" s="189">
        <f t="shared" si="108"/>
        <v>100000</v>
      </c>
      <c r="AH333" s="191" t="e">
        <f t="shared" ca="1" si="109"/>
        <v>#N/A</v>
      </c>
      <c r="AI333" s="189">
        <f t="shared" si="110"/>
        <v>0</v>
      </c>
      <c r="AJ333" s="190" t="s">
        <v>52</v>
      </c>
      <c r="AK333" s="189" t="str">
        <f t="shared" si="111"/>
        <v/>
      </c>
      <c r="AL333" s="191" t="str">
        <f t="shared" si="112"/>
        <v/>
      </c>
      <c r="AM333" t="str">
        <f t="shared" si="117"/>
        <v/>
      </c>
      <c r="AN333" t="str">
        <f t="shared" si="115"/>
        <v/>
      </c>
      <c r="AO333" t="str">
        <f t="shared" si="116"/>
        <v/>
      </c>
    </row>
    <row r="334" spans="1:41">
      <c r="A334" s="4"/>
      <c r="B334" s="24">
        <v>20230728</v>
      </c>
      <c r="C334" s="2" t="s">
        <v>28</v>
      </c>
      <c r="D334" s="25" t="s">
        <v>34</v>
      </c>
      <c r="E334" s="135">
        <v>7790</v>
      </c>
      <c r="F334" s="12">
        <v>7790</v>
      </c>
      <c r="G334" s="135"/>
      <c r="H334" s="16">
        <v>-4889</v>
      </c>
      <c r="I334" s="135">
        <v>-4889</v>
      </c>
      <c r="J334" s="12">
        <v>-4889</v>
      </c>
      <c r="K334" s="16" t="s">
        <v>30</v>
      </c>
      <c r="L334" s="12" t="s">
        <v>30</v>
      </c>
      <c r="M334" s="16">
        <f t="shared" si="113"/>
        <v>0</v>
      </c>
      <c r="N334" s="135">
        <f t="shared" si="102"/>
        <v>0</v>
      </c>
      <c r="O334" s="12">
        <f t="shared" si="103"/>
        <v>0</v>
      </c>
      <c r="P334" s="66">
        <f t="shared" si="114"/>
        <v>0</v>
      </c>
      <c r="Q334" s="16" t="s">
        <v>31</v>
      </c>
      <c r="R334" s="135" t="s">
        <v>31</v>
      </c>
      <c r="S334" s="12" t="s">
        <v>31</v>
      </c>
      <c r="T334" s="135" t="s">
        <v>31</v>
      </c>
      <c r="U334" s="135" t="s">
        <v>31</v>
      </c>
      <c r="V334" s="12" t="s">
        <v>31</v>
      </c>
      <c r="W334" s="16" t="s">
        <v>31</v>
      </c>
      <c r="X334" s="135" t="s">
        <v>31</v>
      </c>
      <c r="Y334" s="12" t="s">
        <v>31</v>
      </c>
      <c r="Z334" s="12" t="s">
        <v>31</v>
      </c>
      <c r="AA334" s="66" t="s">
        <v>31</v>
      </c>
      <c r="AB334" s="66" t="s">
        <v>31</v>
      </c>
      <c r="AC334" s="189" t="e">
        <f t="shared" ca="1" si="104"/>
        <v>#N/A</v>
      </c>
      <c r="AD334" s="189">
        <f t="shared" si="105"/>
        <v>100000</v>
      </c>
      <c r="AE334" s="189" t="e">
        <f t="shared" ca="1" si="106"/>
        <v>#N/A</v>
      </c>
      <c r="AF334" s="190" t="e">
        <f t="shared" ca="1" si="107"/>
        <v>#N/A</v>
      </c>
      <c r="AG334" s="189">
        <f t="shared" si="108"/>
        <v>100000</v>
      </c>
      <c r="AH334" s="191" t="e">
        <f t="shared" ca="1" si="109"/>
        <v>#N/A</v>
      </c>
      <c r="AI334" s="189">
        <f t="shared" si="110"/>
        <v>0</v>
      </c>
      <c r="AJ334" s="190" t="s">
        <v>52</v>
      </c>
      <c r="AK334" s="189" t="str">
        <f t="shared" si="111"/>
        <v/>
      </c>
      <c r="AL334" s="191" t="str">
        <f t="shared" si="112"/>
        <v/>
      </c>
      <c r="AM334" t="str">
        <f t="shared" si="117"/>
        <v/>
      </c>
      <c r="AN334" t="str">
        <f t="shared" si="115"/>
        <v/>
      </c>
      <c r="AO334" t="str">
        <f t="shared" si="116"/>
        <v/>
      </c>
    </row>
    <row r="335" spans="1:41">
      <c r="A335" s="4"/>
      <c r="B335" s="24">
        <v>20230728</v>
      </c>
      <c r="C335" s="2" t="s">
        <v>28</v>
      </c>
      <c r="D335" s="25" t="s">
        <v>35</v>
      </c>
      <c r="E335" s="135">
        <v>7790</v>
      </c>
      <c r="F335" s="12">
        <v>7790</v>
      </c>
      <c r="G335" s="135"/>
      <c r="H335" s="16">
        <v>0</v>
      </c>
      <c r="I335" s="135">
        <v>0</v>
      </c>
      <c r="J335" s="12">
        <v>0</v>
      </c>
      <c r="K335" s="16" t="s">
        <v>49</v>
      </c>
      <c r="L335" s="12" t="s">
        <v>49</v>
      </c>
      <c r="M335" s="16">
        <f t="shared" si="113"/>
        <v>0</v>
      </c>
      <c r="N335" s="135">
        <f t="shared" si="102"/>
        <v>0</v>
      </c>
      <c r="O335" s="12">
        <f t="shared" si="103"/>
        <v>0</v>
      </c>
      <c r="P335" s="66">
        <f t="shared" si="114"/>
        <v>0</v>
      </c>
      <c r="Q335" s="16" t="s">
        <v>31</v>
      </c>
      <c r="R335" s="135" t="s">
        <v>31</v>
      </c>
      <c r="S335" s="12" t="s">
        <v>31</v>
      </c>
      <c r="T335" s="135" t="s">
        <v>31</v>
      </c>
      <c r="U335" s="135" t="s">
        <v>31</v>
      </c>
      <c r="V335" s="12" t="s">
        <v>31</v>
      </c>
      <c r="W335" s="16" t="s">
        <v>31</v>
      </c>
      <c r="X335" s="135" t="s">
        <v>31</v>
      </c>
      <c r="Y335" s="12" t="s">
        <v>31</v>
      </c>
      <c r="Z335" s="12" t="s">
        <v>31</v>
      </c>
      <c r="AA335" s="66" t="s">
        <v>31</v>
      </c>
      <c r="AB335" s="66" t="s">
        <v>31</v>
      </c>
      <c r="AC335" s="189" t="e">
        <f t="shared" ca="1" si="104"/>
        <v>#N/A</v>
      </c>
      <c r="AD335" s="189">
        <f t="shared" si="105"/>
        <v>100000</v>
      </c>
      <c r="AE335" s="189" t="e">
        <f t="shared" ca="1" si="106"/>
        <v>#N/A</v>
      </c>
      <c r="AF335" s="190" t="e">
        <f t="shared" ca="1" si="107"/>
        <v>#N/A</v>
      </c>
      <c r="AG335" s="189">
        <f t="shared" si="108"/>
        <v>100000</v>
      </c>
      <c r="AH335" s="191" t="e">
        <f t="shared" ca="1" si="109"/>
        <v>#N/A</v>
      </c>
      <c r="AI335" s="189">
        <f t="shared" si="110"/>
        <v>0</v>
      </c>
      <c r="AJ335" s="190" t="s">
        <v>52</v>
      </c>
      <c r="AK335" s="189" t="str">
        <f t="shared" si="111"/>
        <v/>
      </c>
      <c r="AL335" s="191" t="str">
        <f t="shared" si="112"/>
        <v/>
      </c>
      <c r="AM335" t="str">
        <f t="shared" si="117"/>
        <v/>
      </c>
      <c r="AN335" t="str">
        <f t="shared" si="115"/>
        <v/>
      </c>
      <c r="AO335" t="str">
        <f t="shared" si="116"/>
        <v/>
      </c>
    </row>
    <row r="336" spans="1:41">
      <c r="A336" s="4"/>
      <c r="B336" s="24">
        <v>20230728</v>
      </c>
      <c r="C336" s="2" t="s">
        <v>28</v>
      </c>
      <c r="D336" s="25" t="s">
        <v>37</v>
      </c>
      <c r="E336" s="135">
        <v>7790</v>
      </c>
      <c r="F336" s="12">
        <v>7790</v>
      </c>
      <c r="G336" s="135"/>
      <c r="H336" s="16">
        <v>0</v>
      </c>
      <c r="I336" s="135">
        <v>0</v>
      </c>
      <c r="J336" s="12">
        <v>0</v>
      </c>
      <c r="K336" s="16" t="s">
        <v>49</v>
      </c>
      <c r="L336" s="12" t="s">
        <v>49</v>
      </c>
      <c r="M336" s="16">
        <f t="shared" si="113"/>
        <v>0</v>
      </c>
      <c r="N336" s="135">
        <f t="shared" si="102"/>
        <v>0</v>
      </c>
      <c r="O336" s="12">
        <f t="shared" si="103"/>
        <v>0</v>
      </c>
      <c r="P336" s="66">
        <f t="shared" si="114"/>
        <v>0</v>
      </c>
      <c r="Q336" s="16" t="s">
        <v>31</v>
      </c>
      <c r="R336" s="135" t="s">
        <v>31</v>
      </c>
      <c r="S336" s="12" t="s">
        <v>31</v>
      </c>
      <c r="T336" s="135" t="s">
        <v>31</v>
      </c>
      <c r="U336" s="135" t="s">
        <v>31</v>
      </c>
      <c r="V336" s="12" t="s">
        <v>31</v>
      </c>
      <c r="W336" s="16" t="s">
        <v>31</v>
      </c>
      <c r="X336" s="135" t="s">
        <v>31</v>
      </c>
      <c r="Y336" s="12" t="s">
        <v>31</v>
      </c>
      <c r="Z336" s="12" t="s">
        <v>31</v>
      </c>
      <c r="AA336" s="66" t="s">
        <v>31</v>
      </c>
      <c r="AB336" s="66" t="s">
        <v>31</v>
      </c>
      <c r="AC336" s="189" t="e">
        <f t="shared" ca="1" si="104"/>
        <v>#N/A</v>
      </c>
      <c r="AD336" s="189">
        <f t="shared" si="105"/>
        <v>100000</v>
      </c>
      <c r="AE336" s="189" t="e">
        <f t="shared" ca="1" si="106"/>
        <v>#N/A</v>
      </c>
      <c r="AF336" s="190" t="e">
        <f t="shared" ca="1" si="107"/>
        <v>#N/A</v>
      </c>
      <c r="AG336" s="189">
        <f t="shared" si="108"/>
        <v>100000</v>
      </c>
      <c r="AH336" s="191" t="e">
        <f t="shared" ca="1" si="109"/>
        <v>#N/A</v>
      </c>
      <c r="AI336" s="189">
        <f t="shared" si="110"/>
        <v>0</v>
      </c>
      <c r="AJ336" s="190" t="s">
        <v>52</v>
      </c>
      <c r="AK336" s="189" t="str">
        <f t="shared" si="111"/>
        <v/>
      </c>
      <c r="AL336" s="191" t="str">
        <f t="shared" si="112"/>
        <v/>
      </c>
      <c r="AM336" t="str">
        <f t="shared" si="117"/>
        <v/>
      </c>
      <c r="AN336" t="str">
        <f t="shared" si="115"/>
        <v/>
      </c>
      <c r="AO336" t="str">
        <f t="shared" si="116"/>
        <v/>
      </c>
    </row>
    <row r="337" spans="1:41">
      <c r="A337" s="4"/>
      <c r="B337" s="24">
        <v>20230728</v>
      </c>
      <c r="C337" s="2" t="s">
        <v>28</v>
      </c>
      <c r="D337" s="25" t="s">
        <v>38</v>
      </c>
      <c r="E337" s="135">
        <v>7790</v>
      </c>
      <c r="F337" s="12">
        <v>7790</v>
      </c>
      <c r="G337" s="135"/>
      <c r="H337" s="16">
        <v>0</v>
      </c>
      <c r="I337" s="135">
        <v>0</v>
      </c>
      <c r="J337" s="12">
        <v>0</v>
      </c>
      <c r="K337" s="16" t="s">
        <v>49</v>
      </c>
      <c r="L337" s="12" t="s">
        <v>49</v>
      </c>
      <c r="M337" s="16">
        <f t="shared" si="113"/>
        <v>0</v>
      </c>
      <c r="N337" s="135">
        <f t="shared" si="102"/>
        <v>0</v>
      </c>
      <c r="O337" s="12">
        <f t="shared" si="103"/>
        <v>0</v>
      </c>
      <c r="P337" s="66">
        <f t="shared" si="114"/>
        <v>0</v>
      </c>
      <c r="Q337" s="16" t="s">
        <v>31</v>
      </c>
      <c r="R337" s="135" t="s">
        <v>31</v>
      </c>
      <c r="S337" s="12" t="s">
        <v>31</v>
      </c>
      <c r="T337" s="135" t="s">
        <v>31</v>
      </c>
      <c r="U337" s="135" t="s">
        <v>31</v>
      </c>
      <c r="V337" s="12" t="s">
        <v>31</v>
      </c>
      <c r="W337" s="16" t="s">
        <v>31</v>
      </c>
      <c r="X337" s="135" t="s">
        <v>31</v>
      </c>
      <c r="Y337" s="12" t="s">
        <v>31</v>
      </c>
      <c r="Z337" s="12" t="s">
        <v>31</v>
      </c>
      <c r="AA337" s="66" t="s">
        <v>31</v>
      </c>
      <c r="AB337" s="66" t="s">
        <v>31</v>
      </c>
      <c r="AC337" s="189" t="e">
        <f t="shared" ca="1" si="104"/>
        <v>#N/A</v>
      </c>
      <c r="AD337" s="189">
        <f t="shared" si="105"/>
        <v>100000</v>
      </c>
      <c r="AE337" s="189" t="e">
        <f t="shared" ca="1" si="106"/>
        <v>#N/A</v>
      </c>
      <c r="AF337" s="190" t="e">
        <f t="shared" ca="1" si="107"/>
        <v>#N/A</v>
      </c>
      <c r="AG337" s="189">
        <f t="shared" si="108"/>
        <v>100000</v>
      </c>
      <c r="AH337" s="191" t="e">
        <f t="shared" ca="1" si="109"/>
        <v>#N/A</v>
      </c>
      <c r="AI337" s="189">
        <f t="shared" si="110"/>
        <v>0</v>
      </c>
      <c r="AJ337" s="190" t="s">
        <v>52</v>
      </c>
      <c r="AK337" s="189" t="str">
        <f t="shared" si="111"/>
        <v/>
      </c>
      <c r="AL337" s="191" t="str">
        <f t="shared" si="112"/>
        <v/>
      </c>
      <c r="AM337" t="str">
        <f t="shared" si="117"/>
        <v/>
      </c>
      <c r="AN337" t="str">
        <f t="shared" si="115"/>
        <v/>
      </c>
      <c r="AO337" t="str">
        <f t="shared" si="116"/>
        <v/>
      </c>
    </row>
    <row r="338" spans="1:41">
      <c r="A338" s="4"/>
      <c r="B338" s="24">
        <v>20230728</v>
      </c>
      <c r="C338" s="2" t="s">
        <v>28</v>
      </c>
      <c r="D338" s="25" t="s">
        <v>39</v>
      </c>
      <c r="E338" s="135">
        <v>6663</v>
      </c>
      <c r="F338" s="12">
        <v>6670</v>
      </c>
      <c r="G338" s="135"/>
      <c r="H338" s="16">
        <v>-617</v>
      </c>
      <c r="I338" s="135">
        <v>-617</v>
      </c>
      <c r="J338" s="12">
        <v>-1261</v>
      </c>
      <c r="K338" s="16" t="s">
        <v>30</v>
      </c>
      <c r="L338" s="12" t="s">
        <v>30</v>
      </c>
      <c r="M338" s="16">
        <f t="shared" si="113"/>
        <v>0</v>
      </c>
      <c r="N338" s="135">
        <f t="shared" si="102"/>
        <v>-7</v>
      </c>
      <c r="O338" s="12">
        <f t="shared" si="103"/>
        <v>0</v>
      </c>
      <c r="P338" s="66">
        <f t="shared" si="114"/>
        <v>0</v>
      </c>
      <c r="Q338" s="16" t="s">
        <v>31</v>
      </c>
      <c r="R338" s="135" t="s">
        <v>31</v>
      </c>
      <c r="S338" s="12" t="s">
        <v>31</v>
      </c>
      <c r="T338" s="135" t="s">
        <v>31</v>
      </c>
      <c r="U338" s="135" t="s">
        <v>31</v>
      </c>
      <c r="V338" s="12" t="s">
        <v>31</v>
      </c>
      <c r="W338" s="16" t="s">
        <v>31</v>
      </c>
      <c r="X338" s="135" t="s">
        <v>31</v>
      </c>
      <c r="Y338" s="12" t="s">
        <v>31</v>
      </c>
      <c r="Z338" s="12" t="s">
        <v>31</v>
      </c>
      <c r="AA338" s="66" t="s">
        <v>31</v>
      </c>
      <c r="AB338" s="66" t="s">
        <v>31</v>
      </c>
      <c r="AC338" s="189" t="e">
        <f t="shared" ca="1" si="104"/>
        <v>#N/A</v>
      </c>
      <c r="AD338" s="189">
        <f t="shared" si="105"/>
        <v>100000</v>
      </c>
      <c r="AE338" s="189" t="e">
        <f t="shared" ca="1" si="106"/>
        <v>#N/A</v>
      </c>
      <c r="AF338" s="190" t="e">
        <f t="shared" ca="1" si="107"/>
        <v>#N/A</v>
      </c>
      <c r="AG338" s="189">
        <f t="shared" si="108"/>
        <v>100000</v>
      </c>
      <c r="AH338" s="191" t="e">
        <f t="shared" ca="1" si="109"/>
        <v>#N/A</v>
      </c>
      <c r="AI338" s="189">
        <f t="shared" si="110"/>
        <v>0</v>
      </c>
      <c r="AJ338" s="190" t="s">
        <v>52</v>
      </c>
      <c r="AK338" s="189" t="str">
        <f t="shared" si="111"/>
        <v/>
      </c>
      <c r="AL338" s="191" t="str">
        <f t="shared" si="112"/>
        <v/>
      </c>
      <c r="AM338" t="str">
        <f t="shared" si="117"/>
        <v/>
      </c>
      <c r="AN338" t="str">
        <f t="shared" si="115"/>
        <v/>
      </c>
      <c r="AO338" t="str">
        <f t="shared" si="116"/>
        <v/>
      </c>
    </row>
    <row r="339" spans="1:41">
      <c r="A339" s="4"/>
      <c r="B339" s="24">
        <v>20230728</v>
      </c>
      <c r="C339" s="2" t="s">
        <v>28</v>
      </c>
      <c r="D339" s="25" t="s">
        <v>43</v>
      </c>
      <c r="E339" s="135">
        <v>6639</v>
      </c>
      <c r="F339" s="12">
        <v>6639</v>
      </c>
      <c r="G339" s="135"/>
      <c r="H339" s="16">
        <v>-593</v>
      </c>
      <c r="I339" s="135">
        <v>-593</v>
      </c>
      <c r="J339" s="12">
        <v>-1284</v>
      </c>
      <c r="K339" s="16" t="s">
        <v>30</v>
      </c>
      <c r="L339" s="12" t="s">
        <v>30</v>
      </c>
      <c r="M339" s="16">
        <f t="shared" si="113"/>
        <v>0</v>
      </c>
      <c r="N339" s="135">
        <f t="shared" si="102"/>
        <v>0</v>
      </c>
      <c r="O339" s="12">
        <f t="shared" si="103"/>
        <v>0</v>
      </c>
      <c r="P339" s="66">
        <f t="shared" si="114"/>
        <v>0</v>
      </c>
      <c r="Q339" s="16" t="s">
        <v>31</v>
      </c>
      <c r="R339" s="135" t="s">
        <v>31</v>
      </c>
      <c r="S339" s="12" t="s">
        <v>31</v>
      </c>
      <c r="T339" s="135" t="s">
        <v>31</v>
      </c>
      <c r="U339" s="135" t="s">
        <v>31</v>
      </c>
      <c r="V339" s="12" t="s">
        <v>31</v>
      </c>
      <c r="W339" s="16" t="s">
        <v>31</v>
      </c>
      <c r="X339" s="135" t="s">
        <v>31</v>
      </c>
      <c r="Y339" s="12" t="s">
        <v>31</v>
      </c>
      <c r="Z339" s="12" t="s">
        <v>31</v>
      </c>
      <c r="AA339" s="66" t="s">
        <v>31</v>
      </c>
      <c r="AB339" s="66" t="s">
        <v>31</v>
      </c>
      <c r="AC339" s="189" t="e">
        <f t="shared" ca="1" si="104"/>
        <v>#N/A</v>
      </c>
      <c r="AD339" s="189">
        <f t="shared" si="105"/>
        <v>100000</v>
      </c>
      <c r="AE339" s="189" t="e">
        <f t="shared" ca="1" si="106"/>
        <v>#N/A</v>
      </c>
      <c r="AF339" s="190" t="e">
        <f t="shared" ca="1" si="107"/>
        <v>#N/A</v>
      </c>
      <c r="AG339" s="189">
        <f t="shared" si="108"/>
        <v>100000</v>
      </c>
      <c r="AH339" s="191" t="e">
        <f t="shared" ca="1" si="109"/>
        <v>#N/A</v>
      </c>
      <c r="AI339" s="189">
        <f t="shared" si="110"/>
        <v>0</v>
      </c>
      <c r="AJ339" s="190" t="s">
        <v>52</v>
      </c>
      <c r="AK339" s="189" t="str">
        <f t="shared" si="111"/>
        <v/>
      </c>
      <c r="AL339" s="191" t="str">
        <f t="shared" si="112"/>
        <v/>
      </c>
      <c r="AM339" t="str">
        <f t="shared" si="117"/>
        <v/>
      </c>
      <c r="AN339" t="str">
        <f t="shared" si="115"/>
        <v/>
      </c>
      <c r="AO339" t="str">
        <f t="shared" si="116"/>
        <v/>
      </c>
    </row>
    <row r="340" spans="1:41">
      <c r="A340" s="4"/>
      <c r="B340" s="24">
        <v>20230728</v>
      </c>
      <c r="C340" s="2" t="s">
        <v>28</v>
      </c>
      <c r="D340" s="25" t="s">
        <v>45</v>
      </c>
      <c r="E340" s="135">
        <v>6426</v>
      </c>
      <c r="F340" s="12">
        <v>6426</v>
      </c>
      <c r="G340" s="135"/>
      <c r="H340" s="16">
        <v>-380</v>
      </c>
      <c r="I340" s="135">
        <v>-380</v>
      </c>
      <c r="J340" s="12">
        <v>-1051</v>
      </c>
      <c r="K340" s="16" t="s">
        <v>40</v>
      </c>
      <c r="L340" s="12" t="s">
        <v>40</v>
      </c>
      <c r="M340" s="16">
        <f t="shared" si="113"/>
        <v>0</v>
      </c>
      <c r="N340" s="135">
        <f t="shared" si="102"/>
        <v>0</v>
      </c>
      <c r="O340" s="12">
        <f t="shared" si="103"/>
        <v>0</v>
      </c>
      <c r="P340" s="66">
        <f t="shared" si="114"/>
        <v>0</v>
      </c>
      <c r="Q340" s="16" t="s">
        <v>31</v>
      </c>
      <c r="R340" s="135" t="s">
        <v>31</v>
      </c>
      <c r="S340" s="12" t="s">
        <v>31</v>
      </c>
      <c r="T340" s="135" t="s">
        <v>31</v>
      </c>
      <c r="U340" s="135" t="s">
        <v>31</v>
      </c>
      <c r="V340" s="12" t="s">
        <v>31</v>
      </c>
      <c r="W340" s="16" t="s">
        <v>31</v>
      </c>
      <c r="X340" s="135" t="s">
        <v>31</v>
      </c>
      <c r="Y340" s="12" t="s">
        <v>31</v>
      </c>
      <c r="Z340" s="12" t="s">
        <v>31</v>
      </c>
      <c r="AA340" s="66" t="s">
        <v>31</v>
      </c>
      <c r="AB340" s="66" t="s">
        <v>31</v>
      </c>
      <c r="AC340" s="189" t="e">
        <f t="shared" ca="1" si="104"/>
        <v>#N/A</v>
      </c>
      <c r="AD340" s="189">
        <f t="shared" si="105"/>
        <v>100000</v>
      </c>
      <c r="AE340" s="189" t="e">
        <f t="shared" ca="1" si="106"/>
        <v>#N/A</v>
      </c>
      <c r="AF340" s="190" t="e">
        <f t="shared" ca="1" si="107"/>
        <v>#N/A</v>
      </c>
      <c r="AG340" s="189">
        <f t="shared" si="108"/>
        <v>100000</v>
      </c>
      <c r="AH340" s="191" t="e">
        <f t="shared" ca="1" si="109"/>
        <v>#N/A</v>
      </c>
      <c r="AI340" s="189">
        <f t="shared" si="110"/>
        <v>0</v>
      </c>
      <c r="AJ340" s="190" t="s">
        <v>52</v>
      </c>
      <c r="AK340" s="189" t="str">
        <f t="shared" si="111"/>
        <v/>
      </c>
      <c r="AL340" s="191" t="str">
        <f t="shared" si="112"/>
        <v/>
      </c>
      <c r="AM340" t="str">
        <f t="shared" si="117"/>
        <v/>
      </c>
      <c r="AN340" t="str">
        <f t="shared" si="115"/>
        <v/>
      </c>
      <c r="AO340" t="str">
        <f t="shared" si="116"/>
        <v/>
      </c>
    </row>
    <row r="341" spans="1:41">
      <c r="A341" s="4"/>
      <c r="B341" s="24">
        <v>20230728</v>
      </c>
      <c r="C341" s="2" t="s">
        <v>28</v>
      </c>
      <c r="D341" s="25" t="s">
        <v>46</v>
      </c>
      <c r="E341" s="135">
        <v>6057</v>
      </c>
      <c r="F341" s="12">
        <v>6070</v>
      </c>
      <c r="G341" s="135"/>
      <c r="H341" s="16">
        <v>-5175</v>
      </c>
      <c r="I341" s="135">
        <v>-5175</v>
      </c>
      <c r="J341" s="12">
        <v>-3874</v>
      </c>
      <c r="K341" s="16" t="s">
        <v>30</v>
      </c>
      <c r="L341" s="12" t="s">
        <v>30</v>
      </c>
      <c r="M341" s="16">
        <f t="shared" si="113"/>
        <v>0</v>
      </c>
      <c r="N341" s="135">
        <f t="shared" si="102"/>
        <v>-13</v>
      </c>
      <c r="O341" s="12">
        <f t="shared" si="103"/>
        <v>0</v>
      </c>
      <c r="P341" s="66">
        <f t="shared" si="114"/>
        <v>0</v>
      </c>
      <c r="Q341" s="16" t="s">
        <v>31</v>
      </c>
      <c r="R341" s="135" t="s">
        <v>31</v>
      </c>
      <c r="S341" s="12" t="s">
        <v>31</v>
      </c>
      <c r="T341" s="135" t="s">
        <v>31</v>
      </c>
      <c r="U341" s="135" t="s">
        <v>31</v>
      </c>
      <c r="V341" s="12" t="s">
        <v>31</v>
      </c>
      <c r="W341" s="16" t="s">
        <v>31</v>
      </c>
      <c r="X341" s="135" t="s">
        <v>31</v>
      </c>
      <c r="Y341" s="12" t="s">
        <v>31</v>
      </c>
      <c r="Z341" s="12" t="s">
        <v>31</v>
      </c>
      <c r="AA341" s="66" t="s">
        <v>31</v>
      </c>
      <c r="AB341" s="66" t="s">
        <v>31</v>
      </c>
      <c r="AC341" s="189" t="e">
        <f t="shared" ca="1" si="104"/>
        <v>#N/A</v>
      </c>
      <c r="AD341" s="189">
        <f t="shared" si="105"/>
        <v>100000</v>
      </c>
      <c r="AE341" s="189" t="e">
        <f t="shared" ca="1" si="106"/>
        <v>#N/A</v>
      </c>
      <c r="AF341" s="190" t="e">
        <f t="shared" ca="1" si="107"/>
        <v>#N/A</v>
      </c>
      <c r="AG341" s="189">
        <f t="shared" si="108"/>
        <v>100000</v>
      </c>
      <c r="AH341" s="191" t="e">
        <f t="shared" ca="1" si="109"/>
        <v>#N/A</v>
      </c>
      <c r="AI341" s="189">
        <f t="shared" si="110"/>
        <v>0</v>
      </c>
      <c r="AJ341" s="190" t="s">
        <v>52</v>
      </c>
      <c r="AK341" s="189" t="str">
        <f t="shared" si="111"/>
        <v/>
      </c>
      <c r="AL341" s="191" t="str">
        <f t="shared" si="112"/>
        <v/>
      </c>
      <c r="AM341" t="str">
        <f t="shared" si="117"/>
        <v/>
      </c>
      <c r="AN341" t="str">
        <f t="shared" si="115"/>
        <v/>
      </c>
      <c r="AO341" t="str">
        <f t="shared" si="116"/>
        <v/>
      </c>
    </row>
    <row r="342" spans="1:41">
      <c r="A342" s="4"/>
      <c r="B342" s="24">
        <v>20230728</v>
      </c>
      <c r="C342" s="2" t="s">
        <v>28</v>
      </c>
      <c r="D342" s="25" t="s">
        <v>47</v>
      </c>
      <c r="E342" s="135">
        <v>5874</v>
      </c>
      <c r="F342" s="12">
        <v>5874</v>
      </c>
      <c r="G342" s="135"/>
      <c r="H342" s="16">
        <v>-4992</v>
      </c>
      <c r="I342" s="135">
        <v>-4992</v>
      </c>
      <c r="J342" s="12">
        <v>-4549</v>
      </c>
      <c r="K342" s="16" t="s">
        <v>40</v>
      </c>
      <c r="L342" s="12" t="s">
        <v>40</v>
      </c>
      <c r="M342" s="16">
        <f t="shared" si="113"/>
        <v>0</v>
      </c>
      <c r="N342" s="135">
        <f t="shared" si="102"/>
        <v>0</v>
      </c>
      <c r="O342" s="12">
        <f t="shared" si="103"/>
        <v>0</v>
      </c>
      <c r="P342" s="66">
        <f t="shared" si="114"/>
        <v>0</v>
      </c>
      <c r="Q342" s="16" t="s">
        <v>31</v>
      </c>
      <c r="R342" s="135" t="s">
        <v>31</v>
      </c>
      <c r="S342" s="12" t="s">
        <v>31</v>
      </c>
      <c r="T342" s="135" t="s">
        <v>31</v>
      </c>
      <c r="U342" s="135" t="s">
        <v>31</v>
      </c>
      <c r="V342" s="12" t="s">
        <v>31</v>
      </c>
      <c r="W342" s="16" t="s">
        <v>31</v>
      </c>
      <c r="X342" s="135" t="s">
        <v>31</v>
      </c>
      <c r="Y342" s="12" t="s">
        <v>31</v>
      </c>
      <c r="Z342" s="12" t="s">
        <v>31</v>
      </c>
      <c r="AA342" s="66" t="s">
        <v>31</v>
      </c>
      <c r="AB342" s="66" t="s">
        <v>31</v>
      </c>
      <c r="AC342" s="189" t="e">
        <f t="shared" ca="1" si="104"/>
        <v>#N/A</v>
      </c>
      <c r="AD342" s="189">
        <f t="shared" si="105"/>
        <v>100000</v>
      </c>
      <c r="AE342" s="189" t="e">
        <f t="shared" ca="1" si="106"/>
        <v>#N/A</v>
      </c>
      <c r="AF342" s="190" t="e">
        <f t="shared" ca="1" si="107"/>
        <v>#N/A</v>
      </c>
      <c r="AG342" s="189">
        <f t="shared" si="108"/>
        <v>100000</v>
      </c>
      <c r="AH342" s="191" t="e">
        <f t="shared" ca="1" si="109"/>
        <v>#N/A</v>
      </c>
      <c r="AI342" s="189">
        <f t="shared" si="110"/>
        <v>0</v>
      </c>
      <c r="AJ342" s="190" t="s">
        <v>52</v>
      </c>
      <c r="AK342" s="189" t="str">
        <f t="shared" si="111"/>
        <v/>
      </c>
      <c r="AL342" s="191" t="str">
        <f t="shared" si="112"/>
        <v/>
      </c>
      <c r="AM342" t="str">
        <f t="shared" si="117"/>
        <v/>
      </c>
      <c r="AN342" t="str">
        <f t="shared" si="115"/>
        <v/>
      </c>
      <c r="AO342" t="str">
        <f t="shared" si="116"/>
        <v/>
      </c>
    </row>
    <row r="343" spans="1:41" ht="15.95" thickBot="1">
      <c r="A343" s="4"/>
      <c r="B343" s="26">
        <v>20230728</v>
      </c>
      <c r="C343" s="56" t="s">
        <v>28</v>
      </c>
      <c r="D343" s="27" t="s">
        <v>48</v>
      </c>
      <c r="E343" s="14">
        <v>6005</v>
      </c>
      <c r="F343" s="15">
        <v>6005</v>
      </c>
      <c r="G343" s="14"/>
      <c r="H343" s="20">
        <v>-5126</v>
      </c>
      <c r="I343" s="14">
        <v>-5126</v>
      </c>
      <c r="J343" s="15">
        <v>-4209</v>
      </c>
      <c r="K343" s="20" t="s">
        <v>30</v>
      </c>
      <c r="L343" s="15" t="s">
        <v>30</v>
      </c>
      <c r="M343" s="20">
        <f t="shared" si="113"/>
        <v>0</v>
      </c>
      <c r="N343" s="14">
        <f t="shared" si="102"/>
        <v>0</v>
      </c>
      <c r="O343" s="15">
        <f t="shared" si="103"/>
        <v>0</v>
      </c>
      <c r="P343" s="66">
        <f t="shared" si="114"/>
        <v>0</v>
      </c>
      <c r="Q343" s="20" t="s">
        <v>31</v>
      </c>
      <c r="R343" s="14" t="s">
        <v>31</v>
      </c>
      <c r="S343" s="15" t="s">
        <v>31</v>
      </c>
      <c r="T343" s="14" t="s">
        <v>31</v>
      </c>
      <c r="U343" s="14" t="s">
        <v>31</v>
      </c>
      <c r="V343" s="15" t="s">
        <v>31</v>
      </c>
      <c r="W343" s="20" t="s">
        <v>31</v>
      </c>
      <c r="X343" s="14" t="s">
        <v>31</v>
      </c>
      <c r="Y343" s="15" t="s">
        <v>31</v>
      </c>
      <c r="Z343" s="15" t="s">
        <v>31</v>
      </c>
      <c r="AA343" s="63" t="s">
        <v>31</v>
      </c>
      <c r="AB343" s="63" t="s">
        <v>31</v>
      </c>
      <c r="AC343" s="189" t="e">
        <f t="shared" ca="1" si="104"/>
        <v>#N/A</v>
      </c>
      <c r="AD343" s="189">
        <f t="shared" si="105"/>
        <v>100000</v>
      </c>
      <c r="AE343" s="189" t="e">
        <f t="shared" ca="1" si="106"/>
        <v>#N/A</v>
      </c>
      <c r="AF343" s="190" t="e">
        <f t="shared" ca="1" si="107"/>
        <v>#N/A</v>
      </c>
      <c r="AG343" s="189">
        <f t="shared" si="108"/>
        <v>100000</v>
      </c>
      <c r="AH343" s="191" t="e">
        <f t="shared" ca="1" si="109"/>
        <v>#N/A</v>
      </c>
      <c r="AI343" s="189">
        <f t="shared" si="110"/>
        <v>0</v>
      </c>
      <c r="AJ343" s="190" t="s">
        <v>52</v>
      </c>
      <c r="AK343" s="189" t="str">
        <f t="shared" si="111"/>
        <v/>
      </c>
      <c r="AL343" s="191" t="str">
        <f t="shared" si="112"/>
        <v/>
      </c>
      <c r="AM343" t="str">
        <f t="shared" si="117"/>
        <v/>
      </c>
      <c r="AN343" t="str">
        <f t="shared" si="115"/>
        <v/>
      </c>
      <c r="AO343" t="str">
        <f t="shared" si="116"/>
        <v/>
      </c>
    </row>
    <row r="344" spans="1:41">
      <c r="A344" s="4"/>
      <c r="B344" s="52">
        <v>20230729</v>
      </c>
      <c r="C344" s="53" t="s">
        <v>28</v>
      </c>
      <c r="D344" s="57" t="s">
        <v>29</v>
      </c>
      <c r="E344" s="55">
        <v>6539</v>
      </c>
      <c r="F344" s="46">
        <v>6539</v>
      </c>
      <c r="G344" s="55"/>
      <c r="H344" s="45">
        <v>0</v>
      </c>
      <c r="I344" s="55">
        <v>0</v>
      </c>
      <c r="J344" s="46">
        <v>0</v>
      </c>
      <c r="K344" s="45" t="s">
        <v>49</v>
      </c>
      <c r="L344" s="46" t="s">
        <v>49</v>
      </c>
      <c r="M344" s="45">
        <f t="shared" si="113"/>
        <v>0</v>
      </c>
      <c r="N344" s="55">
        <f t="shared" si="102"/>
        <v>0</v>
      </c>
      <c r="O344" s="46">
        <f t="shared" si="103"/>
        <v>0</v>
      </c>
      <c r="P344" s="66">
        <f t="shared" si="114"/>
        <v>0</v>
      </c>
      <c r="Q344" s="45" t="s">
        <v>31</v>
      </c>
      <c r="R344" s="55" t="s">
        <v>31</v>
      </c>
      <c r="S344" s="46" t="s">
        <v>31</v>
      </c>
      <c r="T344" s="55" t="s">
        <v>31</v>
      </c>
      <c r="U344" s="55" t="s">
        <v>31</v>
      </c>
      <c r="V344" s="46" t="s">
        <v>31</v>
      </c>
      <c r="W344" s="45" t="s">
        <v>31</v>
      </c>
      <c r="X344" s="55" t="s">
        <v>31</v>
      </c>
      <c r="Y344" s="46" t="s">
        <v>31</v>
      </c>
      <c r="Z344" s="46" t="s">
        <v>31</v>
      </c>
      <c r="AA344" s="62" t="s">
        <v>31</v>
      </c>
      <c r="AB344" s="62" t="s">
        <v>31</v>
      </c>
      <c r="AC344" s="189" t="e">
        <f t="shared" ca="1" si="104"/>
        <v>#N/A</v>
      </c>
      <c r="AD344" s="189">
        <f t="shared" si="105"/>
        <v>100000</v>
      </c>
      <c r="AE344" s="189" t="e">
        <f t="shared" ca="1" si="106"/>
        <v>#N/A</v>
      </c>
      <c r="AF344" s="190" t="e">
        <f t="shared" ca="1" si="107"/>
        <v>#N/A</v>
      </c>
      <c r="AG344" s="189">
        <f t="shared" si="108"/>
        <v>100000</v>
      </c>
      <c r="AH344" s="191" t="e">
        <f t="shared" ca="1" si="109"/>
        <v>#N/A</v>
      </c>
      <c r="AI344" s="189">
        <f t="shared" si="110"/>
        <v>0</v>
      </c>
      <c r="AJ344" s="190" t="s">
        <v>52</v>
      </c>
      <c r="AK344" s="189" t="str">
        <f t="shared" si="111"/>
        <v/>
      </c>
      <c r="AL344" s="191" t="str">
        <f t="shared" si="112"/>
        <v/>
      </c>
      <c r="AM344" t="str">
        <f t="shared" si="117"/>
        <v/>
      </c>
      <c r="AN344" t="str">
        <f t="shared" si="115"/>
        <v/>
      </c>
      <c r="AO344" t="str">
        <f t="shared" si="116"/>
        <v/>
      </c>
    </row>
    <row r="345" spans="1:41">
      <c r="A345" s="4"/>
      <c r="B345" s="24">
        <v>20230729</v>
      </c>
      <c r="C345" s="2" t="s">
        <v>28</v>
      </c>
      <c r="D345" s="25" t="s">
        <v>32</v>
      </c>
      <c r="E345" s="135">
        <v>6539</v>
      </c>
      <c r="F345" s="12">
        <v>6539</v>
      </c>
      <c r="G345" s="135"/>
      <c r="H345" s="16">
        <v>0</v>
      </c>
      <c r="I345" s="135">
        <v>0</v>
      </c>
      <c r="J345" s="12">
        <v>0</v>
      </c>
      <c r="K345" s="16" t="s">
        <v>49</v>
      </c>
      <c r="L345" s="12" t="s">
        <v>49</v>
      </c>
      <c r="M345" s="16">
        <f t="shared" si="113"/>
        <v>0</v>
      </c>
      <c r="N345" s="135">
        <f t="shared" si="102"/>
        <v>0</v>
      </c>
      <c r="O345" s="12">
        <f t="shared" si="103"/>
        <v>0</v>
      </c>
      <c r="P345" s="66">
        <f t="shared" si="114"/>
        <v>0</v>
      </c>
      <c r="Q345" s="16" t="s">
        <v>31</v>
      </c>
      <c r="R345" s="135" t="s">
        <v>31</v>
      </c>
      <c r="S345" s="12" t="s">
        <v>31</v>
      </c>
      <c r="T345" s="135" t="s">
        <v>31</v>
      </c>
      <c r="U345" s="135" t="s">
        <v>31</v>
      </c>
      <c r="V345" s="12" t="s">
        <v>31</v>
      </c>
      <c r="W345" s="16" t="s">
        <v>31</v>
      </c>
      <c r="X345" s="135" t="s">
        <v>31</v>
      </c>
      <c r="Y345" s="12" t="s">
        <v>31</v>
      </c>
      <c r="Z345" s="12" t="s">
        <v>31</v>
      </c>
      <c r="AA345" s="66" t="s">
        <v>31</v>
      </c>
      <c r="AB345" s="66" t="s">
        <v>31</v>
      </c>
      <c r="AC345" s="189" t="e">
        <f t="shared" ca="1" si="104"/>
        <v>#N/A</v>
      </c>
      <c r="AD345" s="189">
        <f t="shared" si="105"/>
        <v>100000</v>
      </c>
      <c r="AE345" s="189" t="e">
        <f t="shared" ca="1" si="106"/>
        <v>#N/A</v>
      </c>
      <c r="AF345" s="190" t="e">
        <f t="shared" ca="1" si="107"/>
        <v>#N/A</v>
      </c>
      <c r="AG345" s="189">
        <f t="shared" si="108"/>
        <v>100000</v>
      </c>
      <c r="AH345" s="191" t="e">
        <f t="shared" ca="1" si="109"/>
        <v>#N/A</v>
      </c>
      <c r="AI345" s="189">
        <f t="shared" si="110"/>
        <v>0</v>
      </c>
      <c r="AJ345" s="190" t="s">
        <v>52</v>
      </c>
      <c r="AK345" s="189" t="str">
        <f t="shared" si="111"/>
        <v/>
      </c>
      <c r="AL345" s="191" t="str">
        <f t="shared" si="112"/>
        <v/>
      </c>
      <c r="AM345" t="str">
        <f t="shared" si="117"/>
        <v/>
      </c>
      <c r="AN345" t="str">
        <f t="shared" si="115"/>
        <v/>
      </c>
      <c r="AO345" t="str">
        <f t="shared" si="116"/>
        <v/>
      </c>
    </row>
    <row r="346" spans="1:41">
      <c r="A346" s="4"/>
      <c r="B346" s="24">
        <v>20230729</v>
      </c>
      <c r="C346" s="2" t="s">
        <v>28</v>
      </c>
      <c r="D346" s="25" t="s">
        <v>34</v>
      </c>
      <c r="E346" s="135">
        <v>6539</v>
      </c>
      <c r="F346" s="12">
        <v>6539</v>
      </c>
      <c r="G346" s="135"/>
      <c r="H346" s="16">
        <v>0</v>
      </c>
      <c r="I346" s="135">
        <v>0</v>
      </c>
      <c r="J346" s="12">
        <v>0</v>
      </c>
      <c r="K346" s="16" t="s">
        <v>49</v>
      </c>
      <c r="L346" s="12" t="s">
        <v>49</v>
      </c>
      <c r="M346" s="16">
        <f t="shared" si="113"/>
        <v>0</v>
      </c>
      <c r="N346" s="135">
        <f t="shared" si="102"/>
        <v>0</v>
      </c>
      <c r="O346" s="12">
        <f t="shared" si="103"/>
        <v>0</v>
      </c>
      <c r="P346" s="66">
        <f t="shared" si="114"/>
        <v>0</v>
      </c>
      <c r="Q346" s="16" t="s">
        <v>31</v>
      </c>
      <c r="R346" s="135" t="s">
        <v>31</v>
      </c>
      <c r="S346" s="12" t="s">
        <v>31</v>
      </c>
      <c r="T346" s="135" t="s">
        <v>31</v>
      </c>
      <c r="U346" s="135" t="s">
        <v>31</v>
      </c>
      <c r="V346" s="12" t="s">
        <v>31</v>
      </c>
      <c r="W346" s="16" t="s">
        <v>31</v>
      </c>
      <c r="X346" s="135" t="s">
        <v>31</v>
      </c>
      <c r="Y346" s="12" t="s">
        <v>31</v>
      </c>
      <c r="Z346" s="12" t="s">
        <v>31</v>
      </c>
      <c r="AA346" s="66" t="s">
        <v>31</v>
      </c>
      <c r="AB346" s="66" t="s">
        <v>31</v>
      </c>
      <c r="AC346" s="189" t="e">
        <f t="shared" ca="1" si="104"/>
        <v>#N/A</v>
      </c>
      <c r="AD346" s="189">
        <f t="shared" si="105"/>
        <v>100000</v>
      </c>
      <c r="AE346" s="189" t="e">
        <f t="shared" ca="1" si="106"/>
        <v>#N/A</v>
      </c>
      <c r="AF346" s="190" t="e">
        <f t="shared" ca="1" si="107"/>
        <v>#N/A</v>
      </c>
      <c r="AG346" s="189">
        <f t="shared" si="108"/>
        <v>100000</v>
      </c>
      <c r="AH346" s="191" t="e">
        <f t="shared" ca="1" si="109"/>
        <v>#N/A</v>
      </c>
      <c r="AI346" s="189">
        <f t="shared" si="110"/>
        <v>0</v>
      </c>
      <c r="AJ346" s="190" t="s">
        <v>52</v>
      </c>
      <c r="AK346" s="189" t="str">
        <f t="shared" si="111"/>
        <v/>
      </c>
      <c r="AL346" s="191" t="str">
        <f t="shared" si="112"/>
        <v/>
      </c>
      <c r="AM346" t="str">
        <f t="shared" si="117"/>
        <v/>
      </c>
      <c r="AN346" t="str">
        <f t="shared" si="115"/>
        <v/>
      </c>
      <c r="AO346" t="str">
        <f t="shared" si="116"/>
        <v/>
      </c>
    </row>
    <row r="347" spans="1:41">
      <c r="A347" s="4"/>
      <c r="B347" s="24">
        <v>20230729</v>
      </c>
      <c r="C347" s="2" t="s">
        <v>28</v>
      </c>
      <c r="D347" s="25" t="s">
        <v>35</v>
      </c>
      <c r="E347" s="135">
        <v>6926</v>
      </c>
      <c r="F347" s="12">
        <v>6926</v>
      </c>
      <c r="G347" s="135"/>
      <c r="H347" s="16">
        <v>0</v>
      </c>
      <c r="I347" s="135">
        <v>0</v>
      </c>
      <c r="J347" s="12">
        <v>0</v>
      </c>
      <c r="K347" s="16" t="s">
        <v>49</v>
      </c>
      <c r="L347" s="12" t="s">
        <v>49</v>
      </c>
      <c r="M347" s="16">
        <f t="shared" si="113"/>
        <v>0</v>
      </c>
      <c r="N347" s="135">
        <f t="shared" si="102"/>
        <v>0</v>
      </c>
      <c r="O347" s="12">
        <f t="shared" si="103"/>
        <v>0</v>
      </c>
      <c r="P347" s="66">
        <f t="shared" si="114"/>
        <v>0</v>
      </c>
      <c r="Q347" s="16" t="s">
        <v>31</v>
      </c>
      <c r="R347" s="135" t="s">
        <v>31</v>
      </c>
      <c r="S347" s="12" t="s">
        <v>31</v>
      </c>
      <c r="T347" s="135" t="s">
        <v>31</v>
      </c>
      <c r="U347" s="135" t="s">
        <v>31</v>
      </c>
      <c r="V347" s="12" t="s">
        <v>31</v>
      </c>
      <c r="W347" s="16" t="s">
        <v>31</v>
      </c>
      <c r="X347" s="135" t="s">
        <v>31</v>
      </c>
      <c r="Y347" s="12" t="s">
        <v>31</v>
      </c>
      <c r="Z347" s="12" t="s">
        <v>31</v>
      </c>
      <c r="AA347" s="66" t="s">
        <v>31</v>
      </c>
      <c r="AB347" s="66" t="s">
        <v>31</v>
      </c>
      <c r="AC347" s="189" t="e">
        <f t="shared" ca="1" si="104"/>
        <v>#N/A</v>
      </c>
      <c r="AD347" s="189">
        <f t="shared" si="105"/>
        <v>100000</v>
      </c>
      <c r="AE347" s="189" t="e">
        <f t="shared" ca="1" si="106"/>
        <v>#N/A</v>
      </c>
      <c r="AF347" s="190" t="e">
        <f t="shared" ca="1" si="107"/>
        <v>#N/A</v>
      </c>
      <c r="AG347" s="189">
        <f t="shared" si="108"/>
        <v>100000</v>
      </c>
      <c r="AH347" s="191" t="e">
        <f t="shared" ca="1" si="109"/>
        <v>#N/A</v>
      </c>
      <c r="AI347" s="189">
        <f t="shared" si="110"/>
        <v>0</v>
      </c>
      <c r="AJ347" s="190" t="s">
        <v>52</v>
      </c>
      <c r="AK347" s="189" t="str">
        <f t="shared" si="111"/>
        <v/>
      </c>
      <c r="AL347" s="191" t="str">
        <f t="shared" si="112"/>
        <v/>
      </c>
      <c r="AM347" t="str">
        <f t="shared" si="117"/>
        <v/>
      </c>
      <c r="AN347" t="str">
        <f t="shared" si="115"/>
        <v/>
      </c>
      <c r="AO347" t="str">
        <f t="shared" si="116"/>
        <v/>
      </c>
    </row>
    <row r="348" spans="1:41">
      <c r="A348" s="4"/>
      <c r="B348" s="24">
        <v>20230729</v>
      </c>
      <c r="C348" s="2" t="s">
        <v>28</v>
      </c>
      <c r="D348" s="25" t="s">
        <v>37</v>
      </c>
      <c r="E348" s="135">
        <v>6926</v>
      </c>
      <c r="F348" s="12">
        <v>6926</v>
      </c>
      <c r="G348" s="135"/>
      <c r="H348" s="16">
        <v>0</v>
      </c>
      <c r="I348" s="135">
        <v>0</v>
      </c>
      <c r="J348" s="12">
        <v>0</v>
      </c>
      <c r="K348" s="16" t="s">
        <v>49</v>
      </c>
      <c r="L348" s="12" t="s">
        <v>49</v>
      </c>
      <c r="M348" s="16">
        <f t="shared" si="113"/>
        <v>0</v>
      </c>
      <c r="N348" s="135">
        <f t="shared" si="102"/>
        <v>0</v>
      </c>
      <c r="O348" s="12">
        <f t="shared" si="103"/>
        <v>0</v>
      </c>
      <c r="P348" s="66">
        <f t="shared" si="114"/>
        <v>0</v>
      </c>
      <c r="Q348" s="16" t="s">
        <v>31</v>
      </c>
      <c r="R348" s="135" t="s">
        <v>31</v>
      </c>
      <c r="S348" s="12" t="s">
        <v>31</v>
      </c>
      <c r="T348" s="135" t="s">
        <v>31</v>
      </c>
      <c r="U348" s="135" t="s">
        <v>31</v>
      </c>
      <c r="V348" s="12" t="s">
        <v>31</v>
      </c>
      <c r="W348" s="16" t="s">
        <v>31</v>
      </c>
      <c r="X348" s="135" t="s">
        <v>31</v>
      </c>
      <c r="Y348" s="12" t="s">
        <v>31</v>
      </c>
      <c r="Z348" s="12" t="s">
        <v>31</v>
      </c>
      <c r="AA348" s="66" t="s">
        <v>31</v>
      </c>
      <c r="AB348" s="66" t="s">
        <v>31</v>
      </c>
      <c r="AC348" s="189" t="e">
        <f t="shared" ca="1" si="104"/>
        <v>#N/A</v>
      </c>
      <c r="AD348" s="189">
        <f t="shared" si="105"/>
        <v>100000</v>
      </c>
      <c r="AE348" s="189" t="e">
        <f t="shared" ca="1" si="106"/>
        <v>#N/A</v>
      </c>
      <c r="AF348" s="190" t="e">
        <f t="shared" ca="1" si="107"/>
        <v>#N/A</v>
      </c>
      <c r="AG348" s="189">
        <f t="shared" si="108"/>
        <v>100000</v>
      </c>
      <c r="AH348" s="191" t="e">
        <f t="shared" ca="1" si="109"/>
        <v>#N/A</v>
      </c>
      <c r="AI348" s="189">
        <f t="shared" si="110"/>
        <v>0</v>
      </c>
      <c r="AJ348" s="190" t="s">
        <v>52</v>
      </c>
      <c r="AK348" s="189" t="str">
        <f t="shared" si="111"/>
        <v/>
      </c>
      <c r="AL348" s="191" t="str">
        <f t="shared" si="112"/>
        <v/>
      </c>
      <c r="AM348" t="str">
        <f t="shared" si="117"/>
        <v/>
      </c>
      <c r="AN348" t="str">
        <f t="shared" si="115"/>
        <v/>
      </c>
      <c r="AO348" t="str">
        <f t="shared" si="116"/>
        <v/>
      </c>
    </row>
    <row r="349" spans="1:41">
      <c r="A349" s="4"/>
      <c r="B349" s="24">
        <v>20230729</v>
      </c>
      <c r="C349" s="2" t="s">
        <v>28</v>
      </c>
      <c r="D349" s="25" t="s">
        <v>38</v>
      </c>
      <c r="E349" s="135">
        <v>6926</v>
      </c>
      <c r="F349" s="12">
        <v>6926</v>
      </c>
      <c r="G349" s="135"/>
      <c r="H349" s="16">
        <v>0</v>
      </c>
      <c r="I349" s="135">
        <v>0</v>
      </c>
      <c r="J349" s="12">
        <v>0</v>
      </c>
      <c r="K349" s="16" t="s">
        <v>49</v>
      </c>
      <c r="L349" s="12" t="s">
        <v>49</v>
      </c>
      <c r="M349" s="16">
        <f t="shared" si="113"/>
        <v>0</v>
      </c>
      <c r="N349" s="135">
        <f t="shared" si="102"/>
        <v>0</v>
      </c>
      <c r="O349" s="12">
        <f t="shared" si="103"/>
        <v>0</v>
      </c>
      <c r="P349" s="66">
        <f t="shared" si="114"/>
        <v>0</v>
      </c>
      <c r="Q349" s="16" t="s">
        <v>31</v>
      </c>
      <c r="R349" s="135" t="s">
        <v>31</v>
      </c>
      <c r="S349" s="12" t="s">
        <v>31</v>
      </c>
      <c r="T349" s="135" t="s">
        <v>31</v>
      </c>
      <c r="U349" s="135" t="s">
        <v>31</v>
      </c>
      <c r="V349" s="12" t="s">
        <v>31</v>
      </c>
      <c r="W349" s="16" t="s">
        <v>31</v>
      </c>
      <c r="X349" s="135" t="s">
        <v>31</v>
      </c>
      <c r="Y349" s="12" t="s">
        <v>31</v>
      </c>
      <c r="Z349" s="12" t="s">
        <v>31</v>
      </c>
      <c r="AA349" s="66" t="s">
        <v>31</v>
      </c>
      <c r="AB349" s="66" t="s">
        <v>31</v>
      </c>
      <c r="AC349" s="189" t="e">
        <f t="shared" ca="1" si="104"/>
        <v>#N/A</v>
      </c>
      <c r="AD349" s="189">
        <f t="shared" si="105"/>
        <v>100000</v>
      </c>
      <c r="AE349" s="189" t="e">
        <f t="shared" ca="1" si="106"/>
        <v>#N/A</v>
      </c>
      <c r="AF349" s="190" t="e">
        <f t="shared" ca="1" si="107"/>
        <v>#N/A</v>
      </c>
      <c r="AG349" s="189">
        <f t="shared" si="108"/>
        <v>100000</v>
      </c>
      <c r="AH349" s="191" t="e">
        <f t="shared" ca="1" si="109"/>
        <v>#N/A</v>
      </c>
      <c r="AI349" s="189">
        <f t="shared" si="110"/>
        <v>0</v>
      </c>
      <c r="AJ349" s="190" t="s">
        <v>52</v>
      </c>
      <c r="AK349" s="189" t="str">
        <f t="shared" si="111"/>
        <v/>
      </c>
      <c r="AL349" s="191" t="str">
        <f t="shared" si="112"/>
        <v/>
      </c>
      <c r="AM349" t="str">
        <f t="shared" si="117"/>
        <v/>
      </c>
      <c r="AN349" t="str">
        <f t="shared" si="115"/>
        <v/>
      </c>
      <c r="AO349" t="str">
        <f t="shared" si="116"/>
        <v/>
      </c>
    </row>
    <row r="350" spans="1:41">
      <c r="A350" s="4"/>
      <c r="B350" s="24">
        <v>20230729</v>
      </c>
      <c r="C350" s="2" t="s">
        <v>28</v>
      </c>
      <c r="D350" s="25" t="s">
        <v>39</v>
      </c>
      <c r="E350" s="135">
        <v>7021</v>
      </c>
      <c r="F350" s="12">
        <v>7021</v>
      </c>
      <c r="G350" s="135"/>
      <c r="H350" s="16">
        <v>0</v>
      </c>
      <c r="I350" s="135">
        <v>0</v>
      </c>
      <c r="J350" s="12">
        <v>0</v>
      </c>
      <c r="K350" s="16" t="s">
        <v>49</v>
      </c>
      <c r="L350" s="12" t="s">
        <v>49</v>
      </c>
      <c r="M350" s="16">
        <f t="shared" si="113"/>
        <v>0</v>
      </c>
      <c r="N350" s="135">
        <f t="shared" si="102"/>
        <v>0</v>
      </c>
      <c r="O350" s="12">
        <f t="shared" si="103"/>
        <v>0</v>
      </c>
      <c r="P350" s="66">
        <f t="shared" si="114"/>
        <v>0</v>
      </c>
      <c r="Q350" s="16" t="s">
        <v>31</v>
      </c>
      <c r="R350" s="135" t="s">
        <v>31</v>
      </c>
      <c r="S350" s="12" t="s">
        <v>31</v>
      </c>
      <c r="T350" s="135" t="s">
        <v>31</v>
      </c>
      <c r="U350" s="135" t="s">
        <v>31</v>
      </c>
      <c r="V350" s="12" t="s">
        <v>31</v>
      </c>
      <c r="W350" s="16" t="s">
        <v>31</v>
      </c>
      <c r="X350" s="135" t="s">
        <v>31</v>
      </c>
      <c r="Y350" s="12" t="s">
        <v>31</v>
      </c>
      <c r="Z350" s="12" t="s">
        <v>31</v>
      </c>
      <c r="AA350" s="66" t="s">
        <v>31</v>
      </c>
      <c r="AB350" s="66" t="s">
        <v>31</v>
      </c>
      <c r="AC350" s="189" t="e">
        <f t="shared" ca="1" si="104"/>
        <v>#N/A</v>
      </c>
      <c r="AD350" s="189">
        <f t="shared" si="105"/>
        <v>100000</v>
      </c>
      <c r="AE350" s="189" t="e">
        <f t="shared" ca="1" si="106"/>
        <v>#N/A</v>
      </c>
      <c r="AF350" s="190" t="e">
        <f t="shared" ca="1" si="107"/>
        <v>#N/A</v>
      </c>
      <c r="AG350" s="189">
        <f t="shared" si="108"/>
        <v>100000</v>
      </c>
      <c r="AH350" s="191" t="e">
        <f t="shared" ca="1" si="109"/>
        <v>#N/A</v>
      </c>
      <c r="AI350" s="189">
        <f t="shared" si="110"/>
        <v>0</v>
      </c>
      <c r="AJ350" s="190" t="s">
        <v>52</v>
      </c>
      <c r="AK350" s="189" t="str">
        <f t="shared" si="111"/>
        <v/>
      </c>
      <c r="AL350" s="191" t="str">
        <f t="shared" si="112"/>
        <v/>
      </c>
      <c r="AM350" t="str">
        <f t="shared" si="117"/>
        <v/>
      </c>
      <c r="AN350" t="str">
        <f t="shared" si="115"/>
        <v/>
      </c>
      <c r="AO350" t="str">
        <f t="shared" si="116"/>
        <v/>
      </c>
    </row>
    <row r="351" spans="1:41">
      <c r="A351" s="4"/>
      <c r="B351" s="24">
        <v>20230729</v>
      </c>
      <c r="C351" s="2" t="s">
        <v>28</v>
      </c>
      <c r="D351" s="25" t="s">
        <v>43</v>
      </c>
      <c r="E351" s="135">
        <v>7021</v>
      </c>
      <c r="F351" s="12">
        <v>7021</v>
      </c>
      <c r="G351" s="135"/>
      <c r="H351" s="16">
        <v>0</v>
      </c>
      <c r="I351" s="135">
        <v>0</v>
      </c>
      <c r="J351" s="12">
        <v>0</v>
      </c>
      <c r="K351" s="16" t="s">
        <v>49</v>
      </c>
      <c r="L351" s="12" t="s">
        <v>49</v>
      </c>
      <c r="M351" s="16">
        <f t="shared" si="113"/>
        <v>0</v>
      </c>
      <c r="N351" s="135">
        <f t="shared" si="102"/>
        <v>0</v>
      </c>
      <c r="O351" s="12">
        <f t="shared" si="103"/>
        <v>0</v>
      </c>
      <c r="P351" s="66">
        <f t="shared" si="114"/>
        <v>0</v>
      </c>
      <c r="Q351" s="16" t="s">
        <v>31</v>
      </c>
      <c r="R351" s="135" t="s">
        <v>31</v>
      </c>
      <c r="S351" s="12" t="s">
        <v>31</v>
      </c>
      <c r="T351" s="135" t="s">
        <v>31</v>
      </c>
      <c r="U351" s="135" t="s">
        <v>31</v>
      </c>
      <c r="V351" s="12" t="s">
        <v>31</v>
      </c>
      <c r="W351" s="16" t="s">
        <v>31</v>
      </c>
      <c r="X351" s="135" t="s">
        <v>31</v>
      </c>
      <c r="Y351" s="12" t="s">
        <v>31</v>
      </c>
      <c r="Z351" s="12" t="s">
        <v>31</v>
      </c>
      <c r="AA351" s="66" t="s">
        <v>31</v>
      </c>
      <c r="AB351" s="66" t="s">
        <v>31</v>
      </c>
      <c r="AC351" s="189" t="e">
        <f t="shared" ca="1" si="104"/>
        <v>#N/A</v>
      </c>
      <c r="AD351" s="189">
        <f t="shared" si="105"/>
        <v>100000</v>
      </c>
      <c r="AE351" s="189" t="e">
        <f t="shared" ca="1" si="106"/>
        <v>#N/A</v>
      </c>
      <c r="AF351" s="190" t="e">
        <f t="shared" ca="1" si="107"/>
        <v>#N/A</v>
      </c>
      <c r="AG351" s="189">
        <f t="shared" si="108"/>
        <v>100000</v>
      </c>
      <c r="AH351" s="191" t="e">
        <f t="shared" ca="1" si="109"/>
        <v>#N/A</v>
      </c>
      <c r="AI351" s="189">
        <f t="shared" si="110"/>
        <v>0</v>
      </c>
      <c r="AJ351" s="190" t="s">
        <v>52</v>
      </c>
      <c r="AK351" s="189" t="str">
        <f t="shared" si="111"/>
        <v/>
      </c>
      <c r="AL351" s="191" t="str">
        <f t="shared" si="112"/>
        <v/>
      </c>
      <c r="AM351" t="str">
        <f t="shared" si="117"/>
        <v/>
      </c>
      <c r="AN351" t="str">
        <f t="shared" si="115"/>
        <v/>
      </c>
      <c r="AO351" t="str">
        <f t="shared" si="116"/>
        <v/>
      </c>
    </row>
    <row r="352" spans="1:41">
      <c r="A352" s="4"/>
      <c r="B352" s="24">
        <v>20230729</v>
      </c>
      <c r="C352" s="2" t="s">
        <v>28</v>
      </c>
      <c r="D352" s="25" t="s">
        <v>45</v>
      </c>
      <c r="E352" s="135">
        <v>7021</v>
      </c>
      <c r="F352" s="12">
        <v>7021</v>
      </c>
      <c r="G352" s="135"/>
      <c r="H352" s="16">
        <v>0</v>
      </c>
      <c r="I352" s="135">
        <v>0</v>
      </c>
      <c r="J352" s="12">
        <v>0</v>
      </c>
      <c r="K352" s="16" t="s">
        <v>49</v>
      </c>
      <c r="L352" s="12" t="s">
        <v>49</v>
      </c>
      <c r="M352" s="16">
        <f t="shared" si="113"/>
        <v>0</v>
      </c>
      <c r="N352" s="135">
        <f t="shared" si="102"/>
        <v>0</v>
      </c>
      <c r="O352" s="12">
        <f t="shared" si="103"/>
        <v>0</v>
      </c>
      <c r="P352" s="66">
        <f t="shared" si="114"/>
        <v>0</v>
      </c>
      <c r="Q352" s="16" t="s">
        <v>31</v>
      </c>
      <c r="R352" s="135" t="s">
        <v>31</v>
      </c>
      <c r="S352" s="12" t="s">
        <v>31</v>
      </c>
      <c r="T352" s="135" t="s">
        <v>31</v>
      </c>
      <c r="U352" s="135" t="s">
        <v>31</v>
      </c>
      <c r="V352" s="12" t="s">
        <v>31</v>
      </c>
      <c r="W352" s="16" t="s">
        <v>31</v>
      </c>
      <c r="X352" s="135" t="s">
        <v>31</v>
      </c>
      <c r="Y352" s="12" t="s">
        <v>31</v>
      </c>
      <c r="Z352" s="12" t="s">
        <v>31</v>
      </c>
      <c r="AA352" s="66" t="s">
        <v>31</v>
      </c>
      <c r="AB352" s="66" t="s">
        <v>31</v>
      </c>
      <c r="AC352" s="189" t="e">
        <f t="shared" ca="1" si="104"/>
        <v>#N/A</v>
      </c>
      <c r="AD352" s="189">
        <f t="shared" si="105"/>
        <v>100000</v>
      </c>
      <c r="AE352" s="189" t="e">
        <f t="shared" ca="1" si="106"/>
        <v>#N/A</v>
      </c>
      <c r="AF352" s="190" t="e">
        <f t="shared" ca="1" si="107"/>
        <v>#N/A</v>
      </c>
      <c r="AG352" s="189">
        <f t="shared" si="108"/>
        <v>100000</v>
      </c>
      <c r="AH352" s="191" t="e">
        <f t="shared" ca="1" si="109"/>
        <v>#N/A</v>
      </c>
      <c r="AI352" s="189">
        <f t="shared" si="110"/>
        <v>0</v>
      </c>
      <c r="AJ352" s="190" t="s">
        <v>52</v>
      </c>
      <c r="AK352" s="189" t="str">
        <f t="shared" si="111"/>
        <v/>
      </c>
      <c r="AL352" s="191" t="str">
        <f t="shared" si="112"/>
        <v/>
      </c>
      <c r="AM352" t="str">
        <f t="shared" si="117"/>
        <v/>
      </c>
      <c r="AN352" t="str">
        <f t="shared" si="115"/>
        <v/>
      </c>
      <c r="AO352" t="str">
        <f t="shared" si="116"/>
        <v/>
      </c>
    </row>
    <row r="353" spans="1:41">
      <c r="A353" s="4"/>
      <c r="B353" s="24">
        <v>20230729</v>
      </c>
      <c r="C353" s="2" t="s">
        <v>28</v>
      </c>
      <c r="D353" s="25" t="s">
        <v>46</v>
      </c>
      <c r="E353" s="135">
        <v>7021</v>
      </c>
      <c r="F353" s="12">
        <v>7021</v>
      </c>
      <c r="G353" s="135"/>
      <c r="H353" s="16">
        <v>0</v>
      </c>
      <c r="I353" s="135">
        <v>0</v>
      </c>
      <c r="J353" s="12">
        <v>0</v>
      </c>
      <c r="K353" s="16" t="s">
        <v>49</v>
      </c>
      <c r="L353" s="12" t="s">
        <v>49</v>
      </c>
      <c r="M353" s="16">
        <f t="shared" si="113"/>
        <v>0</v>
      </c>
      <c r="N353" s="135">
        <f t="shared" si="102"/>
        <v>0</v>
      </c>
      <c r="O353" s="12">
        <f t="shared" si="103"/>
        <v>0</v>
      </c>
      <c r="P353" s="66">
        <f t="shared" si="114"/>
        <v>0</v>
      </c>
      <c r="Q353" s="16" t="s">
        <v>31</v>
      </c>
      <c r="R353" s="135" t="s">
        <v>31</v>
      </c>
      <c r="S353" s="12" t="s">
        <v>31</v>
      </c>
      <c r="T353" s="135" t="s">
        <v>31</v>
      </c>
      <c r="U353" s="135" t="s">
        <v>31</v>
      </c>
      <c r="V353" s="12" t="s">
        <v>31</v>
      </c>
      <c r="W353" s="16" t="s">
        <v>31</v>
      </c>
      <c r="X353" s="135" t="s">
        <v>31</v>
      </c>
      <c r="Y353" s="12" t="s">
        <v>31</v>
      </c>
      <c r="Z353" s="12" t="s">
        <v>31</v>
      </c>
      <c r="AA353" s="66" t="s">
        <v>31</v>
      </c>
      <c r="AB353" s="66" t="s">
        <v>31</v>
      </c>
      <c r="AC353" s="189" t="e">
        <f t="shared" ca="1" si="104"/>
        <v>#N/A</v>
      </c>
      <c r="AD353" s="189">
        <f t="shared" si="105"/>
        <v>100000</v>
      </c>
      <c r="AE353" s="189" t="e">
        <f t="shared" ca="1" si="106"/>
        <v>#N/A</v>
      </c>
      <c r="AF353" s="190" t="e">
        <f t="shared" ca="1" si="107"/>
        <v>#N/A</v>
      </c>
      <c r="AG353" s="189">
        <f t="shared" si="108"/>
        <v>100000</v>
      </c>
      <c r="AH353" s="191" t="e">
        <f t="shared" ca="1" si="109"/>
        <v>#N/A</v>
      </c>
      <c r="AI353" s="189">
        <f t="shared" si="110"/>
        <v>0</v>
      </c>
      <c r="AJ353" s="190" t="s">
        <v>52</v>
      </c>
      <c r="AK353" s="189" t="str">
        <f t="shared" si="111"/>
        <v/>
      </c>
      <c r="AL353" s="191" t="str">
        <f t="shared" si="112"/>
        <v/>
      </c>
      <c r="AM353" t="str">
        <f t="shared" si="117"/>
        <v/>
      </c>
      <c r="AN353" t="str">
        <f t="shared" si="115"/>
        <v/>
      </c>
      <c r="AO353" t="str">
        <f t="shared" si="116"/>
        <v/>
      </c>
    </row>
    <row r="354" spans="1:41">
      <c r="A354" s="4"/>
      <c r="B354" s="24">
        <v>20230729</v>
      </c>
      <c r="C354" s="2" t="s">
        <v>28</v>
      </c>
      <c r="D354" s="25" t="s">
        <v>47</v>
      </c>
      <c r="E354" s="135">
        <v>7021</v>
      </c>
      <c r="F354" s="12">
        <v>7006</v>
      </c>
      <c r="G354" s="135"/>
      <c r="H354" s="16">
        <v>0</v>
      </c>
      <c r="I354" s="135">
        <v>0</v>
      </c>
      <c r="J354" s="12">
        <v>0</v>
      </c>
      <c r="K354" s="16" t="s">
        <v>49</v>
      </c>
      <c r="L354" s="12" t="s">
        <v>41</v>
      </c>
      <c r="M354" s="16">
        <f t="shared" si="113"/>
        <v>0</v>
      </c>
      <c r="N354" s="135">
        <f t="shared" si="102"/>
        <v>15</v>
      </c>
      <c r="O354" s="12">
        <f t="shared" si="103"/>
        <v>0</v>
      </c>
      <c r="P354" s="66">
        <f t="shared" si="114"/>
        <v>1</v>
      </c>
      <c r="Q354" s="16" t="s">
        <v>31</v>
      </c>
      <c r="R354" s="135" t="s">
        <v>31</v>
      </c>
      <c r="S354" s="12" t="s">
        <v>31</v>
      </c>
      <c r="T354" s="135" t="s">
        <v>31</v>
      </c>
      <c r="U354" s="135">
        <v>6816</v>
      </c>
      <c r="V354" s="12" t="s">
        <v>79</v>
      </c>
      <c r="W354" s="16" t="s">
        <v>31</v>
      </c>
      <c r="X354" s="135" t="s">
        <v>31</v>
      </c>
      <c r="Y354" s="12" t="s">
        <v>31</v>
      </c>
      <c r="Z354" s="12" t="s">
        <v>31</v>
      </c>
      <c r="AA354" s="66" t="s">
        <v>31</v>
      </c>
      <c r="AB354" s="66" t="s">
        <v>31</v>
      </c>
      <c r="AC354" s="189" t="str">
        <f t="shared" ca="1" si="104"/>
        <v>CH</v>
      </c>
      <c r="AD354" s="189">
        <f t="shared" si="105"/>
        <v>6816</v>
      </c>
      <c r="AE354" s="189" t="str">
        <f t="shared" ca="1" si="106"/>
        <v>Expected overloading on the following CNEC: CNE: 220kV Riddes - Valpelline , C: N-1 AVISE-RIDDES</v>
      </c>
      <c r="AF354" s="190" t="e">
        <f t="shared" ca="1" si="107"/>
        <v>#N/A</v>
      </c>
      <c r="AG354" s="189">
        <f t="shared" si="108"/>
        <v>100000</v>
      </c>
      <c r="AH354" s="191" t="e">
        <f t="shared" ca="1" si="109"/>
        <v>#N/A</v>
      </c>
      <c r="AI354" s="189">
        <f t="shared" si="110"/>
        <v>0</v>
      </c>
      <c r="AJ354" s="190" t="str">
        <f t="shared" ref="AJ354" ca="1" si="118">IF(P354,IF(AD354=100000,IF(AG354=100000,"Smoothing",IF(AI354=1,AF354,"CHECK")),IF(AG354&lt;&gt;100000,IF(AND(F354-AD354&gt;=250,F354-AD354&lt;=280),AC354,IF(AI354=1,AF354,"CHECK")),AC354)),"")</f>
        <v>CH</v>
      </c>
      <c r="AK354" s="189">
        <f t="shared" si="111"/>
        <v>6816</v>
      </c>
      <c r="AL354" s="191" t="str">
        <f t="shared" ca="1" si="112"/>
        <v>Expected overloading on the following CNEC: CNE: 220kV Riddes - Valpelline , C: N-1 AVISE-RIDDES</v>
      </c>
      <c r="AM354" t="str">
        <f t="shared" ca="1" si="117"/>
        <v>CH</v>
      </c>
      <c r="AN354">
        <f t="shared" si="115"/>
        <v>6816</v>
      </c>
      <c r="AO354" t="str">
        <f t="shared" ca="1" si="116"/>
        <v>Expected overloading on the following CNEC: CNE: 220kV Riddes - Valpelline , C: N-1 AVISE-RIDDES</v>
      </c>
    </row>
    <row r="355" spans="1:41" ht="15.95" thickBot="1">
      <c r="A355" s="4"/>
      <c r="B355" s="26">
        <v>20230729</v>
      </c>
      <c r="C355" s="56" t="s">
        <v>28</v>
      </c>
      <c r="D355" s="27" t="s">
        <v>48</v>
      </c>
      <c r="E355" s="14">
        <v>7490</v>
      </c>
      <c r="F355" s="15">
        <v>7490</v>
      </c>
      <c r="G355" s="14"/>
      <c r="H355" s="20">
        <v>0</v>
      </c>
      <c r="I355" s="14">
        <v>0</v>
      </c>
      <c r="J355" s="15">
        <v>0</v>
      </c>
      <c r="K355" s="20" t="s">
        <v>49</v>
      </c>
      <c r="L355" s="15" t="s">
        <v>49</v>
      </c>
      <c r="M355" s="20">
        <f t="shared" si="113"/>
        <v>0</v>
      </c>
      <c r="N355" s="14">
        <f t="shared" si="102"/>
        <v>0</v>
      </c>
      <c r="O355" s="15">
        <f t="shared" si="103"/>
        <v>0</v>
      </c>
      <c r="P355" s="66">
        <f t="shared" si="114"/>
        <v>0</v>
      </c>
      <c r="Q355" s="20" t="s">
        <v>31</v>
      </c>
      <c r="R355" s="14" t="s">
        <v>31</v>
      </c>
      <c r="S355" s="15" t="s">
        <v>31</v>
      </c>
      <c r="T355" s="14" t="s">
        <v>31</v>
      </c>
      <c r="U355" s="14" t="s">
        <v>31</v>
      </c>
      <c r="V355" s="15" t="s">
        <v>31</v>
      </c>
      <c r="W355" s="20" t="s">
        <v>31</v>
      </c>
      <c r="X355" s="14" t="s">
        <v>31</v>
      </c>
      <c r="Y355" s="15" t="s">
        <v>31</v>
      </c>
      <c r="Z355" s="15" t="s">
        <v>31</v>
      </c>
      <c r="AA355" s="63" t="s">
        <v>31</v>
      </c>
      <c r="AB355" s="63" t="s">
        <v>31</v>
      </c>
      <c r="AC355" s="189" t="e">
        <f t="shared" ca="1" si="104"/>
        <v>#N/A</v>
      </c>
      <c r="AD355" s="189">
        <f t="shared" si="105"/>
        <v>100000</v>
      </c>
      <c r="AE355" s="189" t="e">
        <f t="shared" ca="1" si="106"/>
        <v>#N/A</v>
      </c>
      <c r="AF355" s="190" t="e">
        <f t="shared" ca="1" si="107"/>
        <v>#N/A</v>
      </c>
      <c r="AG355" s="189">
        <f t="shared" si="108"/>
        <v>100000</v>
      </c>
      <c r="AH355" s="191" t="e">
        <f t="shared" ca="1" si="109"/>
        <v>#N/A</v>
      </c>
      <c r="AI355" s="189">
        <f t="shared" si="110"/>
        <v>0</v>
      </c>
      <c r="AJ355" s="190" t="s">
        <v>52</v>
      </c>
      <c r="AK355" s="189" t="str">
        <f t="shared" si="111"/>
        <v/>
      </c>
      <c r="AL355" s="191" t="str">
        <f t="shared" si="112"/>
        <v/>
      </c>
      <c r="AM355" t="str">
        <f t="shared" si="117"/>
        <v/>
      </c>
      <c r="AN355" t="str">
        <f t="shared" si="115"/>
        <v/>
      </c>
      <c r="AO355" t="str">
        <f t="shared" si="116"/>
        <v/>
      </c>
    </row>
    <row r="356" spans="1:41">
      <c r="A356" s="4"/>
      <c r="B356" s="52">
        <v>20230730</v>
      </c>
      <c r="C356" s="53" t="s">
        <v>28</v>
      </c>
      <c r="D356" s="57" t="s">
        <v>29</v>
      </c>
      <c r="E356" s="55">
        <v>5900</v>
      </c>
      <c r="F356" s="46">
        <v>5900</v>
      </c>
      <c r="G356" s="55"/>
      <c r="H356" s="45">
        <v>0</v>
      </c>
      <c r="I356" s="55">
        <v>0</v>
      </c>
      <c r="J356" s="46">
        <v>0</v>
      </c>
      <c r="K356" s="45" t="s">
        <v>30</v>
      </c>
      <c r="L356" s="46" t="s">
        <v>30</v>
      </c>
      <c r="M356" s="45">
        <f t="shared" si="113"/>
        <v>0</v>
      </c>
      <c r="N356" s="55">
        <f t="shared" si="102"/>
        <v>0</v>
      </c>
      <c r="O356" s="46">
        <f t="shared" si="103"/>
        <v>0</v>
      </c>
      <c r="P356" s="66">
        <f t="shared" si="114"/>
        <v>0</v>
      </c>
      <c r="Q356" s="45" t="s">
        <v>31</v>
      </c>
      <c r="R356" s="55" t="s">
        <v>31</v>
      </c>
      <c r="S356" s="46" t="s">
        <v>31</v>
      </c>
      <c r="T356" s="55" t="s">
        <v>31</v>
      </c>
      <c r="U356" s="55" t="s">
        <v>31</v>
      </c>
      <c r="V356" s="46" t="s">
        <v>31</v>
      </c>
      <c r="W356" s="45" t="s">
        <v>31</v>
      </c>
      <c r="X356" s="55" t="s">
        <v>31</v>
      </c>
      <c r="Y356" s="46" t="s">
        <v>31</v>
      </c>
      <c r="Z356" s="46" t="s">
        <v>31</v>
      </c>
      <c r="AA356" s="62" t="s">
        <v>31</v>
      </c>
      <c r="AB356" s="62" t="s">
        <v>31</v>
      </c>
      <c r="AC356" s="189" t="e">
        <f t="shared" ca="1" si="104"/>
        <v>#N/A</v>
      </c>
      <c r="AD356" s="189">
        <f t="shared" si="105"/>
        <v>100000</v>
      </c>
      <c r="AE356" s="189" t="e">
        <f t="shared" ca="1" si="106"/>
        <v>#N/A</v>
      </c>
      <c r="AF356" s="190" t="e">
        <f t="shared" ca="1" si="107"/>
        <v>#N/A</v>
      </c>
      <c r="AG356" s="189">
        <f t="shared" si="108"/>
        <v>100000</v>
      </c>
      <c r="AH356" s="191" t="e">
        <f t="shared" ca="1" si="109"/>
        <v>#N/A</v>
      </c>
      <c r="AI356" s="189">
        <f t="shared" si="110"/>
        <v>0</v>
      </c>
      <c r="AJ356" s="190" t="s">
        <v>52</v>
      </c>
      <c r="AK356" s="189" t="str">
        <f t="shared" si="111"/>
        <v/>
      </c>
      <c r="AL356" s="191" t="str">
        <f t="shared" si="112"/>
        <v/>
      </c>
      <c r="AM356" t="str">
        <f t="shared" si="117"/>
        <v/>
      </c>
      <c r="AN356" t="str">
        <f t="shared" si="115"/>
        <v/>
      </c>
      <c r="AO356" t="str">
        <f t="shared" si="116"/>
        <v/>
      </c>
    </row>
    <row r="357" spans="1:41">
      <c r="A357" s="4"/>
      <c r="B357" s="24">
        <v>20230730</v>
      </c>
      <c r="C357" s="2" t="s">
        <v>28</v>
      </c>
      <c r="D357" s="25" t="s">
        <v>32</v>
      </c>
      <c r="E357" s="135">
        <v>5369</v>
      </c>
      <c r="F357" s="12">
        <v>5369</v>
      </c>
      <c r="G357" s="135"/>
      <c r="H357" s="16">
        <v>0</v>
      </c>
      <c r="I357" s="135">
        <v>0</v>
      </c>
      <c r="J357" s="12">
        <v>0</v>
      </c>
      <c r="K357" s="16" t="s">
        <v>30</v>
      </c>
      <c r="L357" s="12" t="s">
        <v>30</v>
      </c>
      <c r="M357" s="16">
        <f t="shared" si="113"/>
        <v>0</v>
      </c>
      <c r="N357" s="135">
        <f t="shared" si="102"/>
        <v>0</v>
      </c>
      <c r="O357" s="12">
        <f t="shared" si="103"/>
        <v>0</v>
      </c>
      <c r="P357" s="66">
        <f t="shared" si="114"/>
        <v>0</v>
      </c>
      <c r="Q357" s="16" t="s">
        <v>31</v>
      </c>
      <c r="R357" s="135" t="s">
        <v>31</v>
      </c>
      <c r="S357" s="12" t="s">
        <v>31</v>
      </c>
      <c r="T357" s="135" t="s">
        <v>31</v>
      </c>
      <c r="U357" s="135" t="s">
        <v>31</v>
      </c>
      <c r="V357" s="12" t="s">
        <v>31</v>
      </c>
      <c r="W357" s="16" t="s">
        <v>31</v>
      </c>
      <c r="X357" s="135" t="s">
        <v>31</v>
      </c>
      <c r="Y357" s="12" t="s">
        <v>31</v>
      </c>
      <c r="Z357" s="12" t="s">
        <v>31</v>
      </c>
      <c r="AA357" s="66" t="s">
        <v>31</v>
      </c>
      <c r="AB357" s="66" t="s">
        <v>31</v>
      </c>
      <c r="AC357" s="189" t="e">
        <f t="shared" ca="1" si="104"/>
        <v>#N/A</v>
      </c>
      <c r="AD357" s="189">
        <f t="shared" si="105"/>
        <v>100000</v>
      </c>
      <c r="AE357" s="189" t="e">
        <f t="shared" ca="1" si="106"/>
        <v>#N/A</v>
      </c>
      <c r="AF357" s="190" t="e">
        <f t="shared" ca="1" si="107"/>
        <v>#N/A</v>
      </c>
      <c r="AG357" s="189">
        <f t="shared" si="108"/>
        <v>100000</v>
      </c>
      <c r="AH357" s="191" t="e">
        <f t="shared" ca="1" si="109"/>
        <v>#N/A</v>
      </c>
      <c r="AI357" s="189">
        <f t="shared" si="110"/>
        <v>0</v>
      </c>
      <c r="AJ357" s="190" t="s">
        <v>52</v>
      </c>
      <c r="AK357" s="189" t="str">
        <f t="shared" si="111"/>
        <v/>
      </c>
      <c r="AL357" s="191" t="str">
        <f t="shared" si="112"/>
        <v/>
      </c>
      <c r="AM357" t="str">
        <f t="shared" si="117"/>
        <v/>
      </c>
      <c r="AN357" t="str">
        <f t="shared" si="115"/>
        <v/>
      </c>
      <c r="AO357" t="str">
        <f t="shared" si="116"/>
        <v/>
      </c>
    </row>
    <row r="358" spans="1:41">
      <c r="A358" s="4"/>
      <c r="B358" s="24">
        <v>20230730</v>
      </c>
      <c r="C358" s="2" t="s">
        <v>28</v>
      </c>
      <c r="D358" s="25" t="s">
        <v>34</v>
      </c>
      <c r="E358" s="135">
        <v>5401</v>
      </c>
      <c r="F358" s="12">
        <v>5401</v>
      </c>
      <c r="G358" s="135"/>
      <c r="H358" s="16">
        <v>0</v>
      </c>
      <c r="I358" s="135">
        <v>0</v>
      </c>
      <c r="J358" s="12">
        <v>0</v>
      </c>
      <c r="K358" s="16" t="s">
        <v>30</v>
      </c>
      <c r="L358" s="12" t="s">
        <v>30</v>
      </c>
      <c r="M358" s="16">
        <f t="shared" si="113"/>
        <v>0</v>
      </c>
      <c r="N358" s="135">
        <f t="shared" si="102"/>
        <v>0</v>
      </c>
      <c r="O358" s="12">
        <f t="shared" si="103"/>
        <v>0</v>
      </c>
      <c r="P358" s="66">
        <f t="shared" si="114"/>
        <v>0</v>
      </c>
      <c r="Q358" s="16" t="s">
        <v>31</v>
      </c>
      <c r="R358" s="135" t="s">
        <v>31</v>
      </c>
      <c r="S358" s="12" t="s">
        <v>31</v>
      </c>
      <c r="T358" s="135" t="s">
        <v>31</v>
      </c>
      <c r="U358" s="135" t="s">
        <v>31</v>
      </c>
      <c r="V358" s="12" t="s">
        <v>31</v>
      </c>
      <c r="W358" s="16" t="s">
        <v>31</v>
      </c>
      <c r="X358" s="135" t="s">
        <v>31</v>
      </c>
      <c r="Y358" s="12" t="s">
        <v>31</v>
      </c>
      <c r="Z358" s="12" t="s">
        <v>31</v>
      </c>
      <c r="AA358" s="66" t="s">
        <v>31</v>
      </c>
      <c r="AB358" s="66" t="s">
        <v>31</v>
      </c>
      <c r="AC358" s="189" t="e">
        <f t="shared" ca="1" si="104"/>
        <v>#N/A</v>
      </c>
      <c r="AD358" s="189">
        <f t="shared" si="105"/>
        <v>100000</v>
      </c>
      <c r="AE358" s="189" t="e">
        <f t="shared" ca="1" si="106"/>
        <v>#N/A</v>
      </c>
      <c r="AF358" s="190" t="e">
        <f t="shared" ca="1" si="107"/>
        <v>#N/A</v>
      </c>
      <c r="AG358" s="189">
        <f t="shared" si="108"/>
        <v>100000</v>
      </c>
      <c r="AH358" s="191" t="e">
        <f t="shared" ca="1" si="109"/>
        <v>#N/A</v>
      </c>
      <c r="AI358" s="189">
        <f t="shared" si="110"/>
        <v>0</v>
      </c>
      <c r="AJ358" s="190" t="s">
        <v>52</v>
      </c>
      <c r="AK358" s="189" t="str">
        <f t="shared" si="111"/>
        <v/>
      </c>
      <c r="AL358" s="191" t="str">
        <f t="shared" si="112"/>
        <v/>
      </c>
      <c r="AM358" t="str">
        <f t="shared" si="117"/>
        <v/>
      </c>
      <c r="AN358" t="str">
        <f t="shared" si="115"/>
        <v/>
      </c>
      <c r="AO358" t="str">
        <f t="shared" si="116"/>
        <v/>
      </c>
    </row>
    <row r="359" spans="1:41">
      <c r="A359" s="4"/>
      <c r="B359" s="24">
        <v>20230730</v>
      </c>
      <c r="C359" s="2" t="s">
        <v>28</v>
      </c>
      <c r="D359" s="25" t="s">
        <v>35</v>
      </c>
      <c r="E359" s="135">
        <v>6071</v>
      </c>
      <c r="F359" s="12">
        <v>6071</v>
      </c>
      <c r="G359" s="135"/>
      <c r="H359" s="16">
        <v>0</v>
      </c>
      <c r="I359" s="135">
        <v>0</v>
      </c>
      <c r="J359" s="12">
        <v>0</v>
      </c>
      <c r="K359" s="16" t="s">
        <v>30</v>
      </c>
      <c r="L359" s="12" t="s">
        <v>30</v>
      </c>
      <c r="M359" s="16">
        <f t="shared" si="113"/>
        <v>0</v>
      </c>
      <c r="N359" s="135">
        <f t="shared" si="102"/>
        <v>0</v>
      </c>
      <c r="O359" s="12">
        <f t="shared" si="103"/>
        <v>0</v>
      </c>
      <c r="P359" s="66">
        <f t="shared" si="114"/>
        <v>0</v>
      </c>
      <c r="Q359" s="16" t="s">
        <v>31</v>
      </c>
      <c r="R359" s="135" t="s">
        <v>31</v>
      </c>
      <c r="S359" s="12" t="s">
        <v>31</v>
      </c>
      <c r="T359" s="135" t="s">
        <v>31</v>
      </c>
      <c r="U359" s="135" t="s">
        <v>31</v>
      </c>
      <c r="V359" s="12" t="s">
        <v>31</v>
      </c>
      <c r="W359" s="16" t="s">
        <v>31</v>
      </c>
      <c r="X359" s="135" t="s">
        <v>31</v>
      </c>
      <c r="Y359" s="12" t="s">
        <v>31</v>
      </c>
      <c r="Z359" s="12" t="s">
        <v>31</v>
      </c>
      <c r="AA359" s="66" t="s">
        <v>31</v>
      </c>
      <c r="AB359" s="66" t="s">
        <v>31</v>
      </c>
      <c r="AC359" s="189" t="e">
        <f t="shared" ca="1" si="104"/>
        <v>#N/A</v>
      </c>
      <c r="AD359" s="189">
        <f t="shared" si="105"/>
        <v>100000</v>
      </c>
      <c r="AE359" s="189" t="e">
        <f t="shared" ca="1" si="106"/>
        <v>#N/A</v>
      </c>
      <c r="AF359" s="190" t="e">
        <f t="shared" ca="1" si="107"/>
        <v>#N/A</v>
      </c>
      <c r="AG359" s="189">
        <f t="shared" si="108"/>
        <v>100000</v>
      </c>
      <c r="AH359" s="191" t="e">
        <f t="shared" ca="1" si="109"/>
        <v>#N/A</v>
      </c>
      <c r="AI359" s="189">
        <f t="shared" si="110"/>
        <v>0</v>
      </c>
      <c r="AJ359" s="190" t="s">
        <v>52</v>
      </c>
      <c r="AK359" s="189" t="str">
        <f t="shared" si="111"/>
        <v/>
      </c>
      <c r="AL359" s="191" t="str">
        <f t="shared" si="112"/>
        <v/>
      </c>
      <c r="AM359" t="str">
        <f t="shared" si="117"/>
        <v/>
      </c>
      <c r="AN359" t="str">
        <f t="shared" si="115"/>
        <v/>
      </c>
      <c r="AO359" t="str">
        <f t="shared" si="116"/>
        <v/>
      </c>
    </row>
    <row r="360" spans="1:41">
      <c r="A360" s="4"/>
      <c r="B360" s="24">
        <v>20230730</v>
      </c>
      <c r="C360" s="2" t="s">
        <v>28</v>
      </c>
      <c r="D360" s="25" t="s">
        <v>37</v>
      </c>
      <c r="E360" s="135">
        <v>6071</v>
      </c>
      <c r="F360" s="12">
        <v>6071</v>
      </c>
      <c r="G360" s="135"/>
      <c r="H360" s="16">
        <v>0</v>
      </c>
      <c r="I360" s="135">
        <v>0</v>
      </c>
      <c r="J360" s="12">
        <v>0</v>
      </c>
      <c r="K360" s="16" t="s">
        <v>30</v>
      </c>
      <c r="L360" s="12" t="s">
        <v>30</v>
      </c>
      <c r="M360" s="16">
        <f t="shared" si="113"/>
        <v>0</v>
      </c>
      <c r="N360" s="135">
        <f t="shared" si="102"/>
        <v>0</v>
      </c>
      <c r="O360" s="12">
        <f t="shared" si="103"/>
        <v>0</v>
      </c>
      <c r="P360" s="66">
        <f t="shared" si="114"/>
        <v>0</v>
      </c>
      <c r="Q360" s="16" t="s">
        <v>31</v>
      </c>
      <c r="R360" s="135" t="s">
        <v>31</v>
      </c>
      <c r="S360" s="12" t="s">
        <v>31</v>
      </c>
      <c r="T360" s="135" t="s">
        <v>31</v>
      </c>
      <c r="U360" s="135" t="s">
        <v>31</v>
      </c>
      <c r="V360" s="12" t="s">
        <v>31</v>
      </c>
      <c r="W360" s="16" t="s">
        <v>31</v>
      </c>
      <c r="X360" s="135" t="s">
        <v>31</v>
      </c>
      <c r="Y360" s="12" t="s">
        <v>31</v>
      </c>
      <c r="Z360" s="12" t="s">
        <v>31</v>
      </c>
      <c r="AA360" s="66" t="s">
        <v>31</v>
      </c>
      <c r="AB360" s="66" t="s">
        <v>31</v>
      </c>
      <c r="AC360" s="189" t="e">
        <f t="shared" ca="1" si="104"/>
        <v>#N/A</v>
      </c>
      <c r="AD360" s="189">
        <f t="shared" si="105"/>
        <v>100000</v>
      </c>
      <c r="AE360" s="189" t="e">
        <f t="shared" ca="1" si="106"/>
        <v>#N/A</v>
      </c>
      <c r="AF360" s="190" t="e">
        <f t="shared" ca="1" si="107"/>
        <v>#N/A</v>
      </c>
      <c r="AG360" s="189">
        <f t="shared" si="108"/>
        <v>100000</v>
      </c>
      <c r="AH360" s="191" t="e">
        <f t="shared" ca="1" si="109"/>
        <v>#N/A</v>
      </c>
      <c r="AI360" s="189">
        <f t="shared" si="110"/>
        <v>0</v>
      </c>
      <c r="AJ360" s="190" t="s">
        <v>52</v>
      </c>
      <c r="AK360" s="189" t="str">
        <f t="shared" si="111"/>
        <v/>
      </c>
      <c r="AL360" s="191" t="str">
        <f t="shared" si="112"/>
        <v/>
      </c>
      <c r="AM360" t="str">
        <f t="shared" si="117"/>
        <v/>
      </c>
      <c r="AN360" t="str">
        <f t="shared" si="115"/>
        <v/>
      </c>
      <c r="AO360" t="str">
        <f t="shared" si="116"/>
        <v/>
      </c>
    </row>
    <row r="361" spans="1:41">
      <c r="A361" s="4"/>
      <c r="B361" s="24">
        <v>20230730</v>
      </c>
      <c r="C361" s="2" t="s">
        <v>28</v>
      </c>
      <c r="D361" s="25" t="s">
        <v>38</v>
      </c>
      <c r="E361" s="135">
        <v>6043</v>
      </c>
      <c r="F361" s="12">
        <v>6063</v>
      </c>
      <c r="G361" s="135"/>
      <c r="H361" s="16">
        <v>0</v>
      </c>
      <c r="I361" s="135">
        <v>0</v>
      </c>
      <c r="J361" s="12">
        <v>0</v>
      </c>
      <c r="K361" s="16" t="s">
        <v>30</v>
      </c>
      <c r="L361" s="12" t="s">
        <v>30</v>
      </c>
      <c r="M361" s="16">
        <f t="shared" si="113"/>
        <v>0</v>
      </c>
      <c r="N361" s="135">
        <f t="shared" si="102"/>
        <v>-20</v>
      </c>
      <c r="O361" s="12">
        <f t="shared" si="103"/>
        <v>0</v>
      </c>
      <c r="P361" s="66">
        <f t="shared" si="114"/>
        <v>0</v>
      </c>
      <c r="Q361" s="16" t="s">
        <v>31</v>
      </c>
      <c r="R361" s="135" t="s">
        <v>31</v>
      </c>
      <c r="S361" s="12" t="s">
        <v>31</v>
      </c>
      <c r="T361" s="135" t="s">
        <v>31</v>
      </c>
      <c r="U361" s="135" t="s">
        <v>31</v>
      </c>
      <c r="V361" s="12" t="s">
        <v>31</v>
      </c>
      <c r="W361" s="16" t="s">
        <v>31</v>
      </c>
      <c r="X361" s="135" t="s">
        <v>31</v>
      </c>
      <c r="Y361" s="12" t="s">
        <v>31</v>
      </c>
      <c r="Z361" s="12" t="s">
        <v>31</v>
      </c>
      <c r="AA361" s="66" t="s">
        <v>31</v>
      </c>
      <c r="AB361" s="66" t="s">
        <v>31</v>
      </c>
      <c r="AC361" s="189" t="e">
        <f t="shared" ca="1" si="104"/>
        <v>#N/A</v>
      </c>
      <c r="AD361" s="189">
        <f t="shared" si="105"/>
        <v>100000</v>
      </c>
      <c r="AE361" s="189" t="e">
        <f t="shared" ca="1" si="106"/>
        <v>#N/A</v>
      </c>
      <c r="AF361" s="190" t="e">
        <f t="shared" ca="1" si="107"/>
        <v>#N/A</v>
      </c>
      <c r="AG361" s="189">
        <f t="shared" si="108"/>
        <v>100000</v>
      </c>
      <c r="AH361" s="191" t="e">
        <f t="shared" ca="1" si="109"/>
        <v>#N/A</v>
      </c>
      <c r="AI361" s="189">
        <f t="shared" si="110"/>
        <v>0</v>
      </c>
      <c r="AJ361" s="190" t="s">
        <v>52</v>
      </c>
      <c r="AK361" s="189" t="str">
        <f t="shared" si="111"/>
        <v/>
      </c>
      <c r="AL361" s="191" t="str">
        <f t="shared" si="112"/>
        <v/>
      </c>
      <c r="AM361" t="str">
        <f t="shared" si="117"/>
        <v/>
      </c>
      <c r="AN361" t="str">
        <f t="shared" si="115"/>
        <v/>
      </c>
      <c r="AO361" t="str">
        <f t="shared" si="116"/>
        <v/>
      </c>
    </row>
    <row r="362" spans="1:41">
      <c r="A362" s="4"/>
      <c r="B362" s="24">
        <v>20230730</v>
      </c>
      <c r="C362" s="2" t="s">
        <v>28</v>
      </c>
      <c r="D362" s="25" t="s">
        <v>39</v>
      </c>
      <c r="E362" s="135">
        <v>5794</v>
      </c>
      <c r="F362" s="12">
        <v>5794</v>
      </c>
      <c r="G362" s="135"/>
      <c r="H362" s="16">
        <v>0</v>
      </c>
      <c r="I362" s="135">
        <v>0</v>
      </c>
      <c r="J362" s="12">
        <v>0</v>
      </c>
      <c r="K362" s="16" t="s">
        <v>30</v>
      </c>
      <c r="L362" s="12" t="s">
        <v>30</v>
      </c>
      <c r="M362" s="16">
        <f t="shared" si="113"/>
        <v>0</v>
      </c>
      <c r="N362" s="135">
        <f t="shared" si="102"/>
        <v>0</v>
      </c>
      <c r="O362" s="12">
        <f t="shared" si="103"/>
        <v>0</v>
      </c>
      <c r="P362" s="66">
        <f t="shared" si="114"/>
        <v>0</v>
      </c>
      <c r="Q362" s="16" t="s">
        <v>31</v>
      </c>
      <c r="R362" s="135" t="s">
        <v>31</v>
      </c>
      <c r="S362" s="12" t="s">
        <v>31</v>
      </c>
      <c r="T362" s="135" t="s">
        <v>31</v>
      </c>
      <c r="U362" s="135" t="s">
        <v>31</v>
      </c>
      <c r="V362" s="12" t="s">
        <v>31</v>
      </c>
      <c r="W362" s="16" t="s">
        <v>31</v>
      </c>
      <c r="X362" s="135" t="s">
        <v>31</v>
      </c>
      <c r="Y362" s="12" t="s">
        <v>31</v>
      </c>
      <c r="Z362" s="12" t="s">
        <v>31</v>
      </c>
      <c r="AA362" s="66" t="s">
        <v>31</v>
      </c>
      <c r="AB362" s="66" t="s">
        <v>31</v>
      </c>
      <c r="AC362" s="189" t="e">
        <f t="shared" ca="1" si="104"/>
        <v>#N/A</v>
      </c>
      <c r="AD362" s="189">
        <f t="shared" si="105"/>
        <v>100000</v>
      </c>
      <c r="AE362" s="189" t="e">
        <f t="shared" ca="1" si="106"/>
        <v>#N/A</v>
      </c>
      <c r="AF362" s="190" t="e">
        <f t="shared" ca="1" si="107"/>
        <v>#N/A</v>
      </c>
      <c r="AG362" s="189">
        <f t="shared" si="108"/>
        <v>100000</v>
      </c>
      <c r="AH362" s="191" t="e">
        <f t="shared" ca="1" si="109"/>
        <v>#N/A</v>
      </c>
      <c r="AI362" s="189">
        <f t="shared" si="110"/>
        <v>0</v>
      </c>
      <c r="AJ362" s="190" t="s">
        <v>52</v>
      </c>
      <c r="AK362" s="189" t="str">
        <f t="shared" si="111"/>
        <v/>
      </c>
      <c r="AL362" s="191" t="str">
        <f t="shared" si="112"/>
        <v/>
      </c>
      <c r="AM362" t="str">
        <f t="shared" si="117"/>
        <v/>
      </c>
      <c r="AN362" t="str">
        <f t="shared" si="115"/>
        <v/>
      </c>
      <c r="AO362" t="str">
        <f t="shared" si="116"/>
        <v/>
      </c>
    </row>
    <row r="363" spans="1:41">
      <c r="A363" s="4"/>
      <c r="B363" s="24">
        <v>20230730</v>
      </c>
      <c r="C363" s="2" t="s">
        <v>28</v>
      </c>
      <c r="D363" s="25" t="s">
        <v>43</v>
      </c>
      <c r="E363" s="135">
        <v>5779</v>
      </c>
      <c r="F363" s="12">
        <v>5779</v>
      </c>
      <c r="G363" s="135"/>
      <c r="H363" s="16">
        <v>0</v>
      </c>
      <c r="I363" s="135">
        <v>0</v>
      </c>
      <c r="J363" s="12">
        <v>0</v>
      </c>
      <c r="K363" s="16" t="s">
        <v>30</v>
      </c>
      <c r="L363" s="12" t="s">
        <v>30</v>
      </c>
      <c r="M363" s="16">
        <f t="shared" si="113"/>
        <v>0</v>
      </c>
      <c r="N363" s="135">
        <f t="shared" si="102"/>
        <v>0</v>
      </c>
      <c r="O363" s="12">
        <f t="shared" si="103"/>
        <v>0</v>
      </c>
      <c r="P363" s="66">
        <f t="shared" si="114"/>
        <v>0</v>
      </c>
      <c r="Q363" s="16" t="s">
        <v>31</v>
      </c>
      <c r="R363" s="135" t="s">
        <v>31</v>
      </c>
      <c r="S363" s="12" t="s">
        <v>31</v>
      </c>
      <c r="T363" s="135" t="s">
        <v>31</v>
      </c>
      <c r="U363" s="135" t="s">
        <v>31</v>
      </c>
      <c r="V363" s="12" t="s">
        <v>31</v>
      </c>
      <c r="W363" s="16" t="s">
        <v>31</v>
      </c>
      <c r="X363" s="135" t="s">
        <v>31</v>
      </c>
      <c r="Y363" s="12" t="s">
        <v>31</v>
      </c>
      <c r="Z363" s="12" t="s">
        <v>31</v>
      </c>
      <c r="AA363" s="66" t="s">
        <v>31</v>
      </c>
      <c r="AB363" s="66" t="s">
        <v>31</v>
      </c>
      <c r="AC363" s="189" t="e">
        <f t="shared" ca="1" si="104"/>
        <v>#N/A</v>
      </c>
      <c r="AD363" s="189">
        <f t="shared" si="105"/>
        <v>100000</v>
      </c>
      <c r="AE363" s="189" t="e">
        <f t="shared" ca="1" si="106"/>
        <v>#N/A</v>
      </c>
      <c r="AF363" s="190" t="e">
        <f t="shared" ca="1" si="107"/>
        <v>#N/A</v>
      </c>
      <c r="AG363" s="189">
        <f t="shared" si="108"/>
        <v>100000</v>
      </c>
      <c r="AH363" s="191" t="e">
        <f t="shared" ca="1" si="109"/>
        <v>#N/A</v>
      </c>
      <c r="AI363" s="189">
        <f t="shared" si="110"/>
        <v>0</v>
      </c>
      <c r="AJ363" s="190" t="s">
        <v>52</v>
      </c>
      <c r="AK363" s="189" t="str">
        <f t="shared" si="111"/>
        <v/>
      </c>
      <c r="AL363" s="191" t="str">
        <f t="shared" si="112"/>
        <v/>
      </c>
      <c r="AM363" t="str">
        <f t="shared" si="117"/>
        <v/>
      </c>
      <c r="AN363" t="str">
        <f t="shared" si="115"/>
        <v/>
      </c>
      <c r="AO363" t="str">
        <f t="shared" si="116"/>
        <v/>
      </c>
    </row>
    <row r="364" spans="1:41">
      <c r="A364" s="4"/>
      <c r="B364" s="24">
        <v>20230730</v>
      </c>
      <c r="C364" s="2" t="s">
        <v>28</v>
      </c>
      <c r="D364" s="25" t="s">
        <v>45</v>
      </c>
      <c r="E364" s="135">
        <v>5362</v>
      </c>
      <c r="F364" s="12">
        <v>5362</v>
      </c>
      <c r="G364" s="135"/>
      <c r="H364" s="16">
        <v>0</v>
      </c>
      <c r="I364" s="135">
        <v>0</v>
      </c>
      <c r="J364" s="12">
        <v>0</v>
      </c>
      <c r="K364" s="16" t="s">
        <v>30</v>
      </c>
      <c r="L364" s="12" t="s">
        <v>30</v>
      </c>
      <c r="M364" s="16">
        <f t="shared" si="113"/>
        <v>0</v>
      </c>
      <c r="N364" s="135">
        <f t="shared" si="102"/>
        <v>0</v>
      </c>
      <c r="O364" s="12">
        <f t="shared" si="103"/>
        <v>0</v>
      </c>
      <c r="P364" s="66">
        <f t="shared" si="114"/>
        <v>0</v>
      </c>
      <c r="Q364" s="16" t="s">
        <v>31</v>
      </c>
      <c r="R364" s="135" t="s">
        <v>31</v>
      </c>
      <c r="S364" s="12" t="s">
        <v>31</v>
      </c>
      <c r="T364" s="135" t="s">
        <v>31</v>
      </c>
      <c r="U364" s="135" t="s">
        <v>31</v>
      </c>
      <c r="V364" s="12" t="s">
        <v>31</v>
      </c>
      <c r="W364" s="16" t="s">
        <v>31</v>
      </c>
      <c r="X364" s="135" t="s">
        <v>31</v>
      </c>
      <c r="Y364" s="12" t="s">
        <v>31</v>
      </c>
      <c r="Z364" s="12" t="s">
        <v>31</v>
      </c>
      <c r="AA364" s="66" t="s">
        <v>31</v>
      </c>
      <c r="AB364" s="66" t="s">
        <v>31</v>
      </c>
      <c r="AC364" s="189" t="e">
        <f t="shared" ca="1" si="104"/>
        <v>#N/A</v>
      </c>
      <c r="AD364" s="189">
        <f t="shared" si="105"/>
        <v>100000</v>
      </c>
      <c r="AE364" s="189" t="e">
        <f t="shared" ca="1" si="106"/>
        <v>#N/A</v>
      </c>
      <c r="AF364" s="190" t="e">
        <f t="shared" ca="1" si="107"/>
        <v>#N/A</v>
      </c>
      <c r="AG364" s="189">
        <f t="shared" si="108"/>
        <v>100000</v>
      </c>
      <c r="AH364" s="191" t="e">
        <f t="shared" ca="1" si="109"/>
        <v>#N/A</v>
      </c>
      <c r="AI364" s="189">
        <f t="shared" si="110"/>
        <v>0</v>
      </c>
      <c r="AJ364" s="190" t="s">
        <v>52</v>
      </c>
      <c r="AK364" s="189" t="str">
        <f t="shared" si="111"/>
        <v/>
      </c>
      <c r="AL364" s="191" t="str">
        <f t="shared" si="112"/>
        <v/>
      </c>
      <c r="AM364" t="str">
        <f t="shared" si="117"/>
        <v/>
      </c>
      <c r="AN364" t="str">
        <f t="shared" si="115"/>
        <v/>
      </c>
      <c r="AO364" t="str">
        <f t="shared" si="116"/>
        <v/>
      </c>
    </row>
    <row r="365" spans="1:41">
      <c r="A365" s="4"/>
      <c r="B365" s="24">
        <v>20230730</v>
      </c>
      <c r="C365" s="2" t="s">
        <v>28</v>
      </c>
      <c r="D365" s="25" t="s">
        <v>46</v>
      </c>
      <c r="E365" s="135">
        <v>5889</v>
      </c>
      <c r="F365" s="12">
        <v>5890</v>
      </c>
      <c r="G365" s="135"/>
      <c r="H365" s="16">
        <v>-2071</v>
      </c>
      <c r="I365" s="135">
        <v>-2071</v>
      </c>
      <c r="J365" s="12">
        <v>-1607</v>
      </c>
      <c r="K365" s="16" t="s">
        <v>30</v>
      </c>
      <c r="L365" s="12" t="s">
        <v>30</v>
      </c>
      <c r="M365" s="16">
        <f t="shared" si="113"/>
        <v>0</v>
      </c>
      <c r="N365" s="135">
        <f t="shared" si="102"/>
        <v>-1</v>
      </c>
      <c r="O365" s="12">
        <f t="shared" si="103"/>
        <v>0</v>
      </c>
      <c r="P365" s="66">
        <f t="shared" si="114"/>
        <v>0</v>
      </c>
      <c r="Q365" s="16" t="s">
        <v>31</v>
      </c>
      <c r="R365" s="135" t="s">
        <v>31</v>
      </c>
      <c r="S365" s="12" t="s">
        <v>31</v>
      </c>
      <c r="T365" s="135" t="s">
        <v>31</v>
      </c>
      <c r="U365" s="135" t="s">
        <v>31</v>
      </c>
      <c r="V365" s="12" t="s">
        <v>31</v>
      </c>
      <c r="W365" s="16" t="s">
        <v>31</v>
      </c>
      <c r="X365" s="135" t="s">
        <v>31</v>
      </c>
      <c r="Y365" s="12" t="s">
        <v>31</v>
      </c>
      <c r="Z365" s="12" t="s">
        <v>31</v>
      </c>
      <c r="AA365" s="66" t="s">
        <v>31</v>
      </c>
      <c r="AB365" s="66" t="s">
        <v>31</v>
      </c>
      <c r="AC365" s="189" t="e">
        <f t="shared" ca="1" si="104"/>
        <v>#N/A</v>
      </c>
      <c r="AD365" s="189">
        <f t="shared" si="105"/>
        <v>100000</v>
      </c>
      <c r="AE365" s="189" t="e">
        <f t="shared" ca="1" si="106"/>
        <v>#N/A</v>
      </c>
      <c r="AF365" s="190" t="e">
        <f t="shared" ca="1" si="107"/>
        <v>#N/A</v>
      </c>
      <c r="AG365" s="189">
        <f t="shared" si="108"/>
        <v>100000</v>
      </c>
      <c r="AH365" s="191" t="e">
        <f t="shared" ca="1" si="109"/>
        <v>#N/A</v>
      </c>
      <c r="AI365" s="189">
        <f t="shared" si="110"/>
        <v>0</v>
      </c>
      <c r="AJ365" s="190" t="s">
        <v>52</v>
      </c>
      <c r="AK365" s="189" t="str">
        <f t="shared" si="111"/>
        <v/>
      </c>
      <c r="AL365" s="191" t="str">
        <f t="shared" si="112"/>
        <v/>
      </c>
      <c r="AM365" t="str">
        <f t="shared" si="117"/>
        <v/>
      </c>
      <c r="AN365" t="str">
        <f t="shared" si="115"/>
        <v/>
      </c>
      <c r="AO365" t="str">
        <f t="shared" si="116"/>
        <v/>
      </c>
    </row>
    <row r="366" spans="1:41">
      <c r="A366" s="4"/>
      <c r="B366" s="24">
        <v>20230730</v>
      </c>
      <c r="C366" s="2" t="s">
        <v>28</v>
      </c>
      <c r="D366" s="25" t="s">
        <v>47</v>
      </c>
      <c r="E366" s="135">
        <v>6094</v>
      </c>
      <c r="F366" s="12">
        <v>6095</v>
      </c>
      <c r="G366" s="135"/>
      <c r="H366" s="16">
        <v>-2276</v>
      </c>
      <c r="I366" s="135">
        <v>-2276</v>
      </c>
      <c r="J366" s="12">
        <v>-2277</v>
      </c>
      <c r="K366" s="16" t="s">
        <v>30</v>
      </c>
      <c r="L366" s="12" t="s">
        <v>30</v>
      </c>
      <c r="M366" s="16">
        <f t="shared" si="113"/>
        <v>0</v>
      </c>
      <c r="N366" s="135">
        <f t="shared" si="102"/>
        <v>-1</v>
      </c>
      <c r="O366" s="12">
        <f t="shared" si="103"/>
        <v>0</v>
      </c>
      <c r="P366" s="66">
        <f t="shared" si="114"/>
        <v>0</v>
      </c>
      <c r="Q366" s="16" t="s">
        <v>31</v>
      </c>
      <c r="R366" s="135" t="s">
        <v>31</v>
      </c>
      <c r="S366" s="12" t="s">
        <v>31</v>
      </c>
      <c r="T366" s="135" t="s">
        <v>31</v>
      </c>
      <c r="U366" s="135" t="s">
        <v>31</v>
      </c>
      <c r="V366" s="12" t="s">
        <v>31</v>
      </c>
      <c r="W366" s="16" t="s">
        <v>31</v>
      </c>
      <c r="X366" s="135" t="s">
        <v>31</v>
      </c>
      <c r="Y366" s="12" t="s">
        <v>31</v>
      </c>
      <c r="Z366" s="12" t="s">
        <v>31</v>
      </c>
      <c r="AA366" s="66" t="s">
        <v>31</v>
      </c>
      <c r="AB366" s="66" t="s">
        <v>31</v>
      </c>
      <c r="AC366" s="189" t="e">
        <f t="shared" ca="1" si="104"/>
        <v>#N/A</v>
      </c>
      <c r="AD366" s="189">
        <f t="shared" si="105"/>
        <v>100000</v>
      </c>
      <c r="AE366" s="189" t="e">
        <f t="shared" ca="1" si="106"/>
        <v>#N/A</v>
      </c>
      <c r="AF366" s="190" t="e">
        <f t="shared" ca="1" si="107"/>
        <v>#N/A</v>
      </c>
      <c r="AG366" s="189">
        <f t="shared" si="108"/>
        <v>100000</v>
      </c>
      <c r="AH366" s="191" t="e">
        <f t="shared" ca="1" si="109"/>
        <v>#N/A</v>
      </c>
      <c r="AI366" s="189">
        <f t="shared" si="110"/>
        <v>0</v>
      </c>
      <c r="AJ366" s="190" t="s">
        <v>52</v>
      </c>
      <c r="AK366" s="189" t="str">
        <f t="shared" si="111"/>
        <v/>
      </c>
      <c r="AL366" s="191" t="str">
        <f t="shared" si="112"/>
        <v/>
      </c>
      <c r="AM366" t="str">
        <f t="shared" si="117"/>
        <v/>
      </c>
      <c r="AN366" t="str">
        <f t="shared" si="115"/>
        <v/>
      </c>
      <c r="AO366" t="str">
        <f t="shared" si="116"/>
        <v/>
      </c>
    </row>
    <row r="367" spans="1:41" ht="15.95" thickBot="1">
      <c r="A367" s="4"/>
      <c r="B367" s="26">
        <v>20230730</v>
      </c>
      <c r="C367" s="56" t="s">
        <v>28</v>
      </c>
      <c r="D367" s="27" t="s">
        <v>48</v>
      </c>
      <c r="E367" s="14">
        <v>6095</v>
      </c>
      <c r="F367" s="15">
        <v>6095</v>
      </c>
      <c r="G367" s="14"/>
      <c r="H367" s="20">
        <v>-2277</v>
      </c>
      <c r="I367" s="14">
        <v>-2277</v>
      </c>
      <c r="J367" s="15">
        <v>-2277</v>
      </c>
      <c r="K367" s="20" t="s">
        <v>30</v>
      </c>
      <c r="L367" s="15" t="s">
        <v>30</v>
      </c>
      <c r="M367" s="20">
        <f t="shared" si="113"/>
        <v>0</v>
      </c>
      <c r="N367" s="14">
        <f t="shared" si="102"/>
        <v>0</v>
      </c>
      <c r="O367" s="15">
        <f t="shared" si="103"/>
        <v>0</v>
      </c>
      <c r="P367" s="66">
        <f t="shared" si="114"/>
        <v>0</v>
      </c>
      <c r="Q367" s="20" t="s">
        <v>31</v>
      </c>
      <c r="R367" s="14" t="s">
        <v>31</v>
      </c>
      <c r="S367" s="15" t="s">
        <v>31</v>
      </c>
      <c r="T367" s="14" t="s">
        <v>31</v>
      </c>
      <c r="U367" s="14" t="s">
        <v>31</v>
      </c>
      <c r="V367" s="15" t="s">
        <v>31</v>
      </c>
      <c r="W367" s="20" t="s">
        <v>31</v>
      </c>
      <c r="X367" s="14" t="s">
        <v>31</v>
      </c>
      <c r="Y367" s="15" t="s">
        <v>31</v>
      </c>
      <c r="Z367" s="15" t="s">
        <v>31</v>
      </c>
      <c r="AA367" s="63" t="s">
        <v>31</v>
      </c>
      <c r="AB367" s="63" t="s">
        <v>31</v>
      </c>
      <c r="AC367" s="189" t="e">
        <f t="shared" ca="1" si="104"/>
        <v>#N/A</v>
      </c>
      <c r="AD367" s="189">
        <f t="shared" si="105"/>
        <v>100000</v>
      </c>
      <c r="AE367" s="189" t="e">
        <f t="shared" ca="1" si="106"/>
        <v>#N/A</v>
      </c>
      <c r="AF367" s="190" t="e">
        <f t="shared" ca="1" si="107"/>
        <v>#N/A</v>
      </c>
      <c r="AG367" s="189">
        <f t="shared" si="108"/>
        <v>100000</v>
      </c>
      <c r="AH367" s="191" t="e">
        <f t="shared" ca="1" si="109"/>
        <v>#N/A</v>
      </c>
      <c r="AI367" s="189">
        <f t="shared" si="110"/>
        <v>0</v>
      </c>
      <c r="AJ367" s="190" t="s">
        <v>52</v>
      </c>
      <c r="AK367" s="189" t="str">
        <f t="shared" si="111"/>
        <v/>
      </c>
      <c r="AL367" s="191" t="str">
        <f t="shared" si="112"/>
        <v/>
      </c>
      <c r="AM367" t="str">
        <f t="shared" si="117"/>
        <v/>
      </c>
      <c r="AN367" t="str">
        <f t="shared" si="115"/>
        <v/>
      </c>
      <c r="AO367" t="str">
        <f t="shared" si="116"/>
        <v/>
      </c>
    </row>
    <row r="368" spans="1:41">
      <c r="A368" s="4"/>
      <c r="B368" s="52">
        <v>20230731</v>
      </c>
      <c r="C368" s="53" t="s">
        <v>28</v>
      </c>
      <c r="D368" s="57" t="s">
        <v>29</v>
      </c>
      <c r="E368" s="55">
        <v>6290</v>
      </c>
      <c r="F368" s="46">
        <v>6290</v>
      </c>
      <c r="G368" s="55"/>
      <c r="H368" s="45">
        <v>0</v>
      </c>
      <c r="I368" s="55">
        <v>0</v>
      </c>
      <c r="J368" s="46">
        <v>0</v>
      </c>
      <c r="K368" s="45" t="s">
        <v>49</v>
      </c>
      <c r="L368" s="46" t="s">
        <v>49</v>
      </c>
      <c r="M368" s="45">
        <f t="shared" si="113"/>
        <v>0</v>
      </c>
      <c r="N368" s="55">
        <f t="shared" si="102"/>
        <v>0</v>
      </c>
      <c r="O368" s="46">
        <f t="shared" si="103"/>
        <v>0</v>
      </c>
      <c r="P368" s="66">
        <f t="shared" si="114"/>
        <v>0</v>
      </c>
      <c r="Q368" s="45" t="s">
        <v>31</v>
      </c>
      <c r="R368" s="55" t="s">
        <v>31</v>
      </c>
      <c r="S368" s="46" t="s">
        <v>31</v>
      </c>
      <c r="T368" s="55" t="s">
        <v>31</v>
      </c>
      <c r="U368" s="55" t="s">
        <v>31</v>
      </c>
      <c r="V368" s="46" t="s">
        <v>31</v>
      </c>
      <c r="W368" s="45" t="s">
        <v>31</v>
      </c>
      <c r="X368" s="55" t="s">
        <v>31</v>
      </c>
      <c r="Y368" s="46" t="s">
        <v>31</v>
      </c>
      <c r="Z368" s="46" t="s">
        <v>31</v>
      </c>
      <c r="AA368" s="62" t="s">
        <v>31</v>
      </c>
      <c r="AB368" s="62" t="s">
        <v>31</v>
      </c>
      <c r="AC368" s="189" t="e">
        <f t="shared" ca="1" si="104"/>
        <v>#N/A</v>
      </c>
      <c r="AD368" s="189">
        <f t="shared" si="105"/>
        <v>100000</v>
      </c>
      <c r="AE368" s="189" t="e">
        <f t="shared" ca="1" si="106"/>
        <v>#N/A</v>
      </c>
      <c r="AF368" s="190" t="e">
        <f t="shared" ca="1" si="107"/>
        <v>#N/A</v>
      </c>
      <c r="AG368" s="189">
        <f t="shared" si="108"/>
        <v>100000</v>
      </c>
      <c r="AH368" s="191" t="e">
        <f t="shared" ca="1" si="109"/>
        <v>#N/A</v>
      </c>
      <c r="AI368" s="189">
        <f t="shared" si="110"/>
        <v>0</v>
      </c>
      <c r="AJ368" s="190" t="s">
        <v>52</v>
      </c>
      <c r="AK368" s="189" t="str">
        <f t="shared" si="111"/>
        <v/>
      </c>
      <c r="AL368" s="191" t="str">
        <f t="shared" si="112"/>
        <v/>
      </c>
      <c r="AM368" t="str">
        <f t="shared" si="117"/>
        <v/>
      </c>
      <c r="AN368" t="str">
        <f t="shared" si="115"/>
        <v/>
      </c>
      <c r="AO368" t="str">
        <f t="shared" si="116"/>
        <v/>
      </c>
    </row>
    <row r="369" spans="1:41">
      <c r="A369" s="4"/>
      <c r="B369" s="24">
        <v>20230731</v>
      </c>
      <c r="C369" s="2" t="s">
        <v>28</v>
      </c>
      <c r="D369" s="25" t="s">
        <v>32</v>
      </c>
      <c r="E369" s="135">
        <v>6290</v>
      </c>
      <c r="F369" s="12">
        <v>6290</v>
      </c>
      <c r="G369" s="135"/>
      <c r="H369" s="16">
        <v>0</v>
      </c>
      <c r="I369" s="135">
        <v>0</v>
      </c>
      <c r="J369" s="12">
        <v>0</v>
      </c>
      <c r="K369" s="16" t="s">
        <v>49</v>
      </c>
      <c r="L369" s="12" t="s">
        <v>49</v>
      </c>
      <c r="M369" s="16">
        <f t="shared" si="113"/>
        <v>0</v>
      </c>
      <c r="N369" s="135">
        <f t="shared" si="102"/>
        <v>0</v>
      </c>
      <c r="O369" s="12">
        <f t="shared" si="103"/>
        <v>0</v>
      </c>
      <c r="P369" s="66">
        <f t="shared" si="114"/>
        <v>0</v>
      </c>
      <c r="Q369" s="16" t="s">
        <v>31</v>
      </c>
      <c r="R369" s="135" t="s">
        <v>31</v>
      </c>
      <c r="S369" s="12" t="s">
        <v>31</v>
      </c>
      <c r="T369" s="135" t="s">
        <v>31</v>
      </c>
      <c r="U369" s="135" t="s">
        <v>31</v>
      </c>
      <c r="V369" s="12" t="s">
        <v>31</v>
      </c>
      <c r="W369" s="16" t="s">
        <v>31</v>
      </c>
      <c r="X369" s="135" t="s">
        <v>31</v>
      </c>
      <c r="Y369" s="12" t="s">
        <v>31</v>
      </c>
      <c r="Z369" s="12" t="s">
        <v>31</v>
      </c>
      <c r="AA369" s="66" t="s">
        <v>31</v>
      </c>
      <c r="AB369" s="66" t="s">
        <v>31</v>
      </c>
      <c r="AC369" s="189" t="e">
        <f t="shared" ca="1" si="104"/>
        <v>#N/A</v>
      </c>
      <c r="AD369" s="189">
        <f t="shared" si="105"/>
        <v>100000</v>
      </c>
      <c r="AE369" s="189" t="e">
        <f t="shared" ca="1" si="106"/>
        <v>#N/A</v>
      </c>
      <c r="AF369" s="190" t="e">
        <f t="shared" ca="1" si="107"/>
        <v>#N/A</v>
      </c>
      <c r="AG369" s="189">
        <f t="shared" si="108"/>
        <v>100000</v>
      </c>
      <c r="AH369" s="191" t="e">
        <f t="shared" ca="1" si="109"/>
        <v>#N/A</v>
      </c>
      <c r="AI369" s="189">
        <f t="shared" si="110"/>
        <v>0</v>
      </c>
      <c r="AJ369" s="190" t="s">
        <v>52</v>
      </c>
      <c r="AK369" s="189" t="str">
        <f t="shared" si="111"/>
        <v/>
      </c>
      <c r="AL369" s="191" t="str">
        <f t="shared" si="112"/>
        <v/>
      </c>
      <c r="AM369" t="str">
        <f t="shared" si="117"/>
        <v/>
      </c>
      <c r="AN369" t="str">
        <f t="shared" si="115"/>
        <v/>
      </c>
      <c r="AO369" t="str">
        <f t="shared" si="116"/>
        <v/>
      </c>
    </row>
    <row r="370" spans="1:41">
      <c r="A370" s="4"/>
      <c r="B370" s="24">
        <v>20230731</v>
      </c>
      <c r="C370" s="2" t="s">
        <v>28</v>
      </c>
      <c r="D370" s="25" t="s">
        <v>34</v>
      </c>
      <c r="E370" s="135">
        <v>6290</v>
      </c>
      <c r="F370" s="12">
        <v>6290</v>
      </c>
      <c r="G370" s="135"/>
      <c r="H370" s="16">
        <v>0</v>
      </c>
      <c r="I370" s="135">
        <v>0</v>
      </c>
      <c r="J370" s="12">
        <v>0</v>
      </c>
      <c r="K370" s="16" t="s">
        <v>49</v>
      </c>
      <c r="L370" s="12" t="s">
        <v>49</v>
      </c>
      <c r="M370" s="16">
        <f t="shared" si="113"/>
        <v>0</v>
      </c>
      <c r="N370" s="135">
        <f t="shared" si="102"/>
        <v>0</v>
      </c>
      <c r="O370" s="12">
        <f t="shared" si="103"/>
        <v>0</v>
      </c>
      <c r="P370" s="66">
        <f t="shared" si="114"/>
        <v>0</v>
      </c>
      <c r="Q370" s="16" t="s">
        <v>31</v>
      </c>
      <c r="R370" s="135" t="s">
        <v>31</v>
      </c>
      <c r="S370" s="12" t="s">
        <v>31</v>
      </c>
      <c r="T370" s="135" t="s">
        <v>31</v>
      </c>
      <c r="U370" s="135" t="s">
        <v>31</v>
      </c>
      <c r="V370" s="12" t="s">
        <v>31</v>
      </c>
      <c r="W370" s="16" t="s">
        <v>31</v>
      </c>
      <c r="X370" s="135" t="s">
        <v>31</v>
      </c>
      <c r="Y370" s="12" t="s">
        <v>31</v>
      </c>
      <c r="Z370" s="12" t="s">
        <v>31</v>
      </c>
      <c r="AA370" s="66" t="s">
        <v>31</v>
      </c>
      <c r="AB370" s="66" t="s">
        <v>31</v>
      </c>
      <c r="AC370" s="189" t="e">
        <f t="shared" ca="1" si="104"/>
        <v>#N/A</v>
      </c>
      <c r="AD370" s="189">
        <f t="shared" si="105"/>
        <v>100000</v>
      </c>
      <c r="AE370" s="189" t="e">
        <f t="shared" ca="1" si="106"/>
        <v>#N/A</v>
      </c>
      <c r="AF370" s="190" t="e">
        <f t="shared" ca="1" si="107"/>
        <v>#N/A</v>
      </c>
      <c r="AG370" s="189">
        <f t="shared" si="108"/>
        <v>100000</v>
      </c>
      <c r="AH370" s="191" t="e">
        <f t="shared" ca="1" si="109"/>
        <v>#N/A</v>
      </c>
      <c r="AI370" s="189">
        <f t="shared" si="110"/>
        <v>0</v>
      </c>
      <c r="AJ370" s="190" t="s">
        <v>52</v>
      </c>
      <c r="AK370" s="189" t="str">
        <f t="shared" si="111"/>
        <v/>
      </c>
      <c r="AL370" s="191" t="str">
        <f t="shared" si="112"/>
        <v/>
      </c>
      <c r="AM370" t="str">
        <f t="shared" si="117"/>
        <v/>
      </c>
      <c r="AN370" t="str">
        <f t="shared" si="115"/>
        <v/>
      </c>
      <c r="AO370" t="str">
        <f t="shared" si="116"/>
        <v/>
      </c>
    </row>
    <row r="371" spans="1:41">
      <c r="A371" s="4"/>
      <c r="B371" s="24">
        <v>20230731</v>
      </c>
      <c r="C371" s="2" t="s">
        <v>28</v>
      </c>
      <c r="D371" s="25" t="s">
        <v>35</v>
      </c>
      <c r="E371" s="135">
        <v>6995</v>
      </c>
      <c r="F371" s="12">
        <v>6995</v>
      </c>
      <c r="G371" s="135"/>
      <c r="H371" s="16">
        <v>0</v>
      </c>
      <c r="I371" s="135">
        <v>0</v>
      </c>
      <c r="J371" s="12">
        <v>0</v>
      </c>
      <c r="K371" s="16" t="s">
        <v>49</v>
      </c>
      <c r="L371" s="12" t="s">
        <v>49</v>
      </c>
      <c r="M371" s="16">
        <f t="shared" si="113"/>
        <v>0</v>
      </c>
      <c r="N371" s="135">
        <f t="shared" si="102"/>
        <v>0</v>
      </c>
      <c r="O371" s="12">
        <f t="shared" si="103"/>
        <v>0</v>
      </c>
      <c r="P371" s="66">
        <f t="shared" si="114"/>
        <v>0</v>
      </c>
      <c r="Q371" s="16" t="s">
        <v>31</v>
      </c>
      <c r="R371" s="135" t="s">
        <v>31</v>
      </c>
      <c r="S371" s="12" t="s">
        <v>31</v>
      </c>
      <c r="T371" s="135" t="s">
        <v>31</v>
      </c>
      <c r="U371" s="135" t="s">
        <v>31</v>
      </c>
      <c r="V371" s="12" t="s">
        <v>31</v>
      </c>
      <c r="W371" s="16" t="s">
        <v>31</v>
      </c>
      <c r="X371" s="135" t="s">
        <v>31</v>
      </c>
      <c r="Y371" s="12" t="s">
        <v>31</v>
      </c>
      <c r="Z371" s="12" t="s">
        <v>31</v>
      </c>
      <c r="AA371" s="66" t="s">
        <v>31</v>
      </c>
      <c r="AB371" s="66" t="s">
        <v>31</v>
      </c>
      <c r="AC371" s="189" t="e">
        <f t="shared" ca="1" si="104"/>
        <v>#N/A</v>
      </c>
      <c r="AD371" s="189">
        <f t="shared" si="105"/>
        <v>100000</v>
      </c>
      <c r="AE371" s="189" t="e">
        <f t="shared" ca="1" si="106"/>
        <v>#N/A</v>
      </c>
      <c r="AF371" s="190" t="e">
        <f t="shared" ca="1" si="107"/>
        <v>#N/A</v>
      </c>
      <c r="AG371" s="189">
        <f t="shared" si="108"/>
        <v>100000</v>
      </c>
      <c r="AH371" s="191" t="e">
        <f t="shared" ca="1" si="109"/>
        <v>#N/A</v>
      </c>
      <c r="AI371" s="189">
        <f t="shared" si="110"/>
        <v>0</v>
      </c>
      <c r="AJ371" s="190" t="s">
        <v>52</v>
      </c>
      <c r="AK371" s="189" t="str">
        <f t="shared" si="111"/>
        <v/>
      </c>
      <c r="AL371" s="191" t="str">
        <f t="shared" si="112"/>
        <v/>
      </c>
      <c r="AM371" t="str">
        <f t="shared" si="117"/>
        <v/>
      </c>
      <c r="AN371" t="str">
        <f t="shared" si="115"/>
        <v/>
      </c>
      <c r="AO371" t="str">
        <f t="shared" si="116"/>
        <v/>
      </c>
    </row>
    <row r="372" spans="1:41">
      <c r="A372" s="4"/>
      <c r="B372" s="24">
        <v>20230731</v>
      </c>
      <c r="C372" s="2" t="s">
        <v>28</v>
      </c>
      <c r="D372" s="25" t="s">
        <v>37</v>
      </c>
      <c r="E372" s="135">
        <v>6995</v>
      </c>
      <c r="F372" s="12">
        <v>6995</v>
      </c>
      <c r="G372" s="135"/>
      <c r="H372" s="16">
        <v>0</v>
      </c>
      <c r="I372" s="135">
        <v>0</v>
      </c>
      <c r="J372" s="12">
        <v>0</v>
      </c>
      <c r="K372" s="16" t="s">
        <v>49</v>
      </c>
      <c r="L372" s="12" t="s">
        <v>49</v>
      </c>
      <c r="M372" s="16">
        <f t="shared" si="113"/>
        <v>0</v>
      </c>
      <c r="N372" s="135">
        <f t="shared" si="102"/>
        <v>0</v>
      </c>
      <c r="O372" s="12">
        <f t="shared" si="103"/>
        <v>0</v>
      </c>
      <c r="P372" s="66">
        <f t="shared" si="114"/>
        <v>0</v>
      </c>
      <c r="Q372" s="16" t="s">
        <v>31</v>
      </c>
      <c r="R372" s="135" t="s">
        <v>31</v>
      </c>
      <c r="S372" s="12" t="s">
        <v>31</v>
      </c>
      <c r="T372" s="135" t="s">
        <v>31</v>
      </c>
      <c r="U372" s="135" t="s">
        <v>31</v>
      </c>
      <c r="V372" s="12" t="s">
        <v>31</v>
      </c>
      <c r="W372" s="16" t="s">
        <v>31</v>
      </c>
      <c r="X372" s="135" t="s">
        <v>31</v>
      </c>
      <c r="Y372" s="12" t="s">
        <v>31</v>
      </c>
      <c r="Z372" s="12" t="s">
        <v>31</v>
      </c>
      <c r="AA372" s="66" t="s">
        <v>31</v>
      </c>
      <c r="AB372" s="66" t="s">
        <v>31</v>
      </c>
      <c r="AC372" s="189" t="e">
        <f t="shared" ca="1" si="104"/>
        <v>#N/A</v>
      </c>
      <c r="AD372" s="189">
        <f t="shared" si="105"/>
        <v>100000</v>
      </c>
      <c r="AE372" s="189" t="e">
        <f t="shared" ca="1" si="106"/>
        <v>#N/A</v>
      </c>
      <c r="AF372" s="190" t="e">
        <f t="shared" ca="1" si="107"/>
        <v>#N/A</v>
      </c>
      <c r="AG372" s="189">
        <f t="shared" si="108"/>
        <v>100000</v>
      </c>
      <c r="AH372" s="191" t="e">
        <f t="shared" ca="1" si="109"/>
        <v>#N/A</v>
      </c>
      <c r="AI372" s="189">
        <f t="shared" si="110"/>
        <v>0</v>
      </c>
      <c r="AJ372" s="190" t="s">
        <v>52</v>
      </c>
      <c r="AK372" s="189" t="str">
        <f t="shared" si="111"/>
        <v/>
      </c>
      <c r="AL372" s="191" t="str">
        <f t="shared" si="112"/>
        <v/>
      </c>
      <c r="AM372" t="str">
        <f t="shared" si="117"/>
        <v/>
      </c>
      <c r="AN372" t="str">
        <f t="shared" si="115"/>
        <v/>
      </c>
      <c r="AO372" t="str">
        <f t="shared" si="116"/>
        <v/>
      </c>
    </row>
    <row r="373" spans="1:41">
      <c r="A373" s="4"/>
      <c r="B373" s="24">
        <v>20230731</v>
      </c>
      <c r="C373" s="2" t="s">
        <v>28</v>
      </c>
      <c r="D373" s="25" t="s">
        <v>38</v>
      </c>
      <c r="E373" s="135">
        <v>6995</v>
      </c>
      <c r="F373" s="12">
        <v>6995</v>
      </c>
      <c r="G373" s="135"/>
      <c r="H373" s="16">
        <v>0</v>
      </c>
      <c r="I373" s="135">
        <v>0</v>
      </c>
      <c r="J373" s="12">
        <v>0</v>
      </c>
      <c r="K373" s="16" t="s">
        <v>49</v>
      </c>
      <c r="L373" s="12" t="s">
        <v>49</v>
      </c>
      <c r="M373" s="16">
        <f t="shared" si="113"/>
        <v>0</v>
      </c>
      <c r="N373" s="135">
        <f t="shared" si="102"/>
        <v>0</v>
      </c>
      <c r="O373" s="12">
        <f t="shared" si="103"/>
        <v>0</v>
      </c>
      <c r="P373" s="66">
        <f t="shared" si="114"/>
        <v>0</v>
      </c>
      <c r="Q373" s="16" t="s">
        <v>31</v>
      </c>
      <c r="R373" s="135" t="s">
        <v>31</v>
      </c>
      <c r="S373" s="12" t="s">
        <v>31</v>
      </c>
      <c r="T373" s="135" t="s">
        <v>31</v>
      </c>
      <c r="U373" s="135" t="s">
        <v>31</v>
      </c>
      <c r="V373" s="12" t="s">
        <v>31</v>
      </c>
      <c r="W373" s="16" t="s">
        <v>31</v>
      </c>
      <c r="X373" s="135" t="s">
        <v>31</v>
      </c>
      <c r="Y373" s="12" t="s">
        <v>31</v>
      </c>
      <c r="Z373" s="12" t="s">
        <v>31</v>
      </c>
      <c r="AA373" s="66" t="s">
        <v>31</v>
      </c>
      <c r="AB373" s="66" t="s">
        <v>31</v>
      </c>
      <c r="AC373" s="189" t="e">
        <f t="shared" ca="1" si="104"/>
        <v>#N/A</v>
      </c>
      <c r="AD373" s="189">
        <f t="shared" si="105"/>
        <v>100000</v>
      </c>
      <c r="AE373" s="189" t="e">
        <f t="shared" ca="1" si="106"/>
        <v>#N/A</v>
      </c>
      <c r="AF373" s="190" t="e">
        <f t="shared" ca="1" si="107"/>
        <v>#N/A</v>
      </c>
      <c r="AG373" s="189">
        <f t="shared" si="108"/>
        <v>100000</v>
      </c>
      <c r="AH373" s="191" t="e">
        <f t="shared" ca="1" si="109"/>
        <v>#N/A</v>
      </c>
      <c r="AI373" s="189">
        <f t="shared" si="110"/>
        <v>0</v>
      </c>
      <c r="AJ373" s="190" t="s">
        <v>52</v>
      </c>
      <c r="AK373" s="189" t="str">
        <f t="shared" si="111"/>
        <v/>
      </c>
      <c r="AL373" s="191" t="str">
        <f t="shared" si="112"/>
        <v/>
      </c>
      <c r="AM373" t="str">
        <f t="shared" si="117"/>
        <v/>
      </c>
      <c r="AN373" t="str">
        <f t="shared" si="115"/>
        <v/>
      </c>
      <c r="AO373" t="str">
        <f t="shared" si="116"/>
        <v/>
      </c>
    </row>
    <row r="374" spans="1:41">
      <c r="A374" s="4"/>
      <c r="B374" s="24">
        <v>20230731</v>
      </c>
      <c r="C374" s="2" t="s">
        <v>28</v>
      </c>
      <c r="D374" s="25" t="s">
        <v>39</v>
      </c>
      <c r="E374" s="135">
        <v>6290</v>
      </c>
      <c r="F374" s="12">
        <v>6290</v>
      </c>
      <c r="G374" s="135"/>
      <c r="H374" s="16">
        <v>0</v>
      </c>
      <c r="I374" s="135">
        <v>0</v>
      </c>
      <c r="J374" s="12">
        <v>0</v>
      </c>
      <c r="K374" s="16" t="s">
        <v>49</v>
      </c>
      <c r="L374" s="12" t="s">
        <v>49</v>
      </c>
      <c r="M374" s="16">
        <f t="shared" si="113"/>
        <v>0</v>
      </c>
      <c r="N374" s="135">
        <f t="shared" si="102"/>
        <v>0</v>
      </c>
      <c r="O374" s="12">
        <f t="shared" si="103"/>
        <v>0</v>
      </c>
      <c r="P374" s="66">
        <f t="shared" si="114"/>
        <v>0</v>
      </c>
      <c r="Q374" s="16" t="s">
        <v>31</v>
      </c>
      <c r="R374" s="135" t="s">
        <v>31</v>
      </c>
      <c r="S374" s="12" t="s">
        <v>31</v>
      </c>
      <c r="T374" s="135" t="s">
        <v>31</v>
      </c>
      <c r="U374" s="135" t="s">
        <v>31</v>
      </c>
      <c r="V374" s="12" t="s">
        <v>31</v>
      </c>
      <c r="W374" s="16" t="s">
        <v>31</v>
      </c>
      <c r="X374" s="135" t="s">
        <v>31</v>
      </c>
      <c r="Y374" s="12" t="s">
        <v>31</v>
      </c>
      <c r="Z374" s="12" t="s">
        <v>31</v>
      </c>
      <c r="AA374" s="66" t="s">
        <v>31</v>
      </c>
      <c r="AB374" s="66" t="s">
        <v>31</v>
      </c>
      <c r="AC374" s="189" t="e">
        <f t="shared" ca="1" si="104"/>
        <v>#N/A</v>
      </c>
      <c r="AD374" s="189">
        <f t="shared" si="105"/>
        <v>100000</v>
      </c>
      <c r="AE374" s="189" t="e">
        <f t="shared" ca="1" si="106"/>
        <v>#N/A</v>
      </c>
      <c r="AF374" s="190" t="e">
        <f t="shared" ca="1" si="107"/>
        <v>#N/A</v>
      </c>
      <c r="AG374" s="189">
        <f t="shared" si="108"/>
        <v>100000</v>
      </c>
      <c r="AH374" s="191" t="e">
        <f t="shared" ca="1" si="109"/>
        <v>#N/A</v>
      </c>
      <c r="AI374" s="189">
        <f t="shared" si="110"/>
        <v>0</v>
      </c>
      <c r="AJ374" s="190" t="s">
        <v>52</v>
      </c>
      <c r="AK374" s="189" t="str">
        <f t="shared" si="111"/>
        <v/>
      </c>
      <c r="AL374" s="191" t="str">
        <f t="shared" si="112"/>
        <v/>
      </c>
      <c r="AM374" t="str">
        <f t="shared" si="117"/>
        <v/>
      </c>
      <c r="AN374" t="str">
        <f t="shared" si="115"/>
        <v/>
      </c>
      <c r="AO374" t="str">
        <f t="shared" si="116"/>
        <v/>
      </c>
    </row>
    <row r="375" spans="1:41">
      <c r="A375" s="4"/>
      <c r="B375" s="24">
        <v>20230731</v>
      </c>
      <c r="C375" s="2" t="s">
        <v>28</v>
      </c>
      <c r="D375" s="25" t="s">
        <v>43</v>
      </c>
      <c r="E375" s="135">
        <v>6290</v>
      </c>
      <c r="F375" s="12">
        <v>6290</v>
      </c>
      <c r="G375" s="135"/>
      <c r="H375" s="16">
        <v>0</v>
      </c>
      <c r="I375" s="135">
        <v>0</v>
      </c>
      <c r="J375" s="12">
        <v>0</v>
      </c>
      <c r="K375" s="16" t="s">
        <v>49</v>
      </c>
      <c r="L375" s="12" t="s">
        <v>49</v>
      </c>
      <c r="M375" s="16">
        <f t="shared" si="113"/>
        <v>0</v>
      </c>
      <c r="N375" s="135">
        <f t="shared" si="102"/>
        <v>0</v>
      </c>
      <c r="O375" s="12">
        <f t="shared" si="103"/>
        <v>0</v>
      </c>
      <c r="P375" s="66">
        <f t="shared" si="114"/>
        <v>0</v>
      </c>
      <c r="Q375" s="16" t="s">
        <v>31</v>
      </c>
      <c r="R375" s="135" t="s">
        <v>31</v>
      </c>
      <c r="S375" s="12" t="s">
        <v>31</v>
      </c>
      <c r="T375" s="135" t="s">
        <v>31</v>
      </c>
      <c r="U375" s="135" t="s">
        <v>31</v>
      </c>
      <c r="V375" s="12" t="s">
        <v>31</v>
      </c>
      <c r="W375" s="16" t="s">
        <v>31</v>
      </c>
      <c r="X375" s="135" t="s">
        <v>31</v>
      </c>
      <c r="Y375" s="12" t="s">
        <v>31</v>
      </c>
      <c r="Z375" s="12" t="s">
        <v>31</v>
      </c>
      <c r="AA375" s="66" t="s">
        <v>31</v>
      </c>
      <c r="AB375" s="66" t="s">
        <v>31</v>
      </c>
      <c r="AC375" s="189" t="e">
        <f t="shared" ca="1" si="104"/>
        <v>#N/A</v>
      </c>
      <c r="AD375" s="189">
        <f t="shared" si="105"/>
        <v>100000</v>
      </c>
      <c r="AE375" s="189" t="e">
        <f t="shared" ca="1" si="106"/>
        <v>#N/A</v>
      </c>
      <c r="AF375" s="190" t="e">
        <f t="shared" ca="1" si="107"/>
        <v>#N/A</v>
      </c>
      <c r="AG375" s="189">
        <f t="shared" si="108"/>
        <v>100000</v>
      </c>
      <c r="AH375" s="191" t="e">
        <f t="shared" ca="1" si="109"/>
        <v>#N/A</v>
      </c>
      <c r="AI375" s="189">
        <f t="shared" si="110"/>
        <v>0</v>
      </c>
      <c r="AJ375" s="190" t="s">
        <v>52</v>
      </c>
      <c r="AK375" s="189" t="str">
        <f t="shared" si="111"/>
        <v/>
      </c>
      <c r="AL375" s="191" t="str">
        <f t="shared" si="112"/>
        <v/>
      </c>
      <c r="AM375" t="str">
        <f t="shared" si="117"/>
        <v/>
      </c>
      <c r="AN375" t="str">
        <f t="shared" si="115"/>
        <v/>
      </c>
      <c r="AO375" t="str">
        <f t="shared" si="116"/>
        <v/>
      </c>
    </row>
    <row r="376" spans="1:41">
      <c r="A376" s="4"/>
      <c r="B376" s="24">
        <v>20230731</v>
      </c>
      <c r="C376" s="2" t="s">
        <v>28</v>
      </c>
      <c r="D376" s="25" t="s">
        <v>45</v>
      </c>
      <c r="E376" s="135">
        <v>6290</v>
      </c>
      <c r="F376" s="12">
        <v>6290</v>
      </c>
      <c r="G376" s="135"/>
      <c r="H376" s="16">
        <v>0</v>
      </c>
      <c r="I376" s="135">
        <v>0</v>
      </c>
      <c r="J376" s="12">
        <v>0</v>
      </c>
      <c r="K376" s="16" t="s">
        <v>49</v>
      </c>
      <c r="L376" s="12" t="s">
        <v>49</v>
      </c>
      <c r="M376" s="16">
        <f t="shared" si="113"/>
        <v>0</v>
      </c>
      <c r="N376" s="135">
        <f t="shared" si="102"/>
        <v>0</v>
      </c>
      <c r="O376" s="12">
        <f t="shared" si="103"/>
        <v>0</v>
      </c>
      <c r="P376" s="66">
        <f t="shared" si="114"/>
        <v>0</v>
      </c>
      <c r="Q376" s="16" t="s">
        <v>31</v>
      </c>
      <c r="R376" s="135" t="s">
        <v>31</v>
      </c>
      <c r="S376" s="12" t="s">
        <v>31</v>
      </c>
      <c r="T376" s="135" t="s">
        <v>31</v>
      </c>
      <c r="U376" s="135" t="s">
        <v>31</v>
      </c>
      <c r="V376" s="12" t="s">
        <v>31</v>
      </c>
      <c r="W376" s="16" t="s">
        <v>31</v>
      </c>
      <c r="X376" s="135" t="s">
        <v>31</v>
      </c>
      <c r="Y376" s="12" t="s">
        <v>31</v>
      </c>
      <c r="Z376" s="12" t="s">
        <v>31</v>
      </c>
      <c r="AA376" s="66" t="s">
        <v>31</v>
      </c>
      <c r="AB376" s="66" t="s">
        <v>31</v>
      </c>
      <c r="AC376" s="189" t="e">
        <f t="shared" ca="1" si="104"/>
        <v>#N/A</v>
      </c>
      <c r="AD376" s="189">
        <f t="shared" si="105"/>
        <v>100000</v>
      </c>
      <c r="AE376" s="189" t="e">
        <f t="shared" ca="1" si="106"/>
        <v>#N/A</v>
      </c>
      <c r="AF376" s="190" t="e">
        <f t="shared" ca="1" si="107"/>
        <v>#N/A</v>
      </c>
      <c r="AG376" s="189">
        <f t="shared" si="108"/>
        <v>100000</v>
      </c>
      <c r="AH376" s="191" t="e">
        <f t="shared" ca="1" si="109"/>
        <v>#N/A</v>
      </c>
      <c r="AI376" s="189">
        <f t="shared" si="110"/>
        <v>0</v>
      </c>
      <c r="AJ376" s="190" t="s">
        <v>52</v>
      </c>
      <c r="AK376" s="189" t="str">
        <f t="shared" si="111"/>
        <v/>
      </c>
      <c r="AL376" s="191" t="str">
        <f t="shared" si="112"/>
        <v/>
      </c>
      <c r="AM376" t="str">
        <f t="shared" si="117"/>
        <v/>
      </c>
      <c r="AN376" t="str">
        <f t="shared" si="115"/>
        <v/>
      </c>
      <c r="AO376" t="str">
        <f t="shared" si="116"/>
        <v/>
      </c>
    </row>
    <row r="377" spans="1:41">
      <c r="A377" s="4"/>
      <c r="B377" s="24">
        <v>20230731</v>
      </c>
      <c r="C377" s="2" t="s">
        <v>28</v>
      </c>
      <c r="D377" s="25" t="s">
        <v>46</v>
      </c>
      <c r="E377" s="135">
        <v>6290</v>
      </c>
      <c r="F377" s="12">
        <v>6290</v>
      </c>
      <c r="G377" s="135"/>
      <c r="H377" s="16">
        <v>0</v>
      </c>
      <c r="I377" s="135">
        <v>0</v>
      </c>
      <c r="J377" s="12">
        <v>0</v>
      </c>
      <c r="K377" s="16" t="s">
        <v>49</v>
      </c>
      <c r="L377" s="12" t="s">
        <v>49</v>
      </c>
      <c r="M377" s="16">
        <f t="shared" si="113"/>
        <v>0</v>
      </c>
      <c r="N377" s="135">
        <f t="shared" si="102"/>
        <v>0</v>
      </c>
      <c r="O377" s="12">
        <f t="shared" si="103"/>
        <v>0</v>
      </c>
      <c r="P377" s="66">
        <f t="shared" si="114"/>
        <v>0</v>
      </c>
      <c r="Q377" s="16" t="s">
        <v>31</v>
      </c>
      <c r="R377" s="135" t="s">
        <v>31</v>
      </c>
      <c r="S377" s="12" t="s">
        <v>31</v>
      </c>
      <c r="T377" s="135" t="s">
        <v>31</v>
      </c>
      <c r="U377" s="135" t="s">
        <v>31</v>
      </c>
      <c r="V377" s="12" t="s">
        <v>31</v>
      </c>
      <c r="W377" s="16" t="s">
        <v>31</v>
      </c>
      <c r="X377" s="135" t="s">
        <v>31</v>
      </c>
      <c r="Y377" s="12" t="s">
        <v>31</v>
      </c>
      <c r="Z377" s="12" t="s">
        <v>31</v>
      </c>
      <c r="AA377" s="66" t="s">
        <v>31</v>
      </c>
      <c r="AB377" s="66" t="s">
        <v>31</v>
      </c>
      <c r="AC377" s="189" t="e">
        <f t="shared" ca="1" si="104"/>
        <v>#N/A</v>
      </c>
      <c r="AD377" s="189">
        <f t="shared" si="105"/>
        <v>100000</v>
      </c>
      <c r="AE377" s="189" t="e">
        <f t="shared" ca="1" si="106"/>
        <v>#N/A</v>
      </c>
      <c r="AF377" s="190" t="e">
        <f t="shared" ca="1" si="107"/>
        <v>#N/A</v>
      </c>
      <c r="AG377" s="189">
        <f t="shared" si="108"/>
        <v>100000</v>
      </c>
      <c r="AH377" s="191" t="e">
        <f t="shared" ca="1" si="109"/>
        <v>#N/A</v>
      </c>
      <c r="AI377" s="189">
        <f t="shared" si="110"/>
        <v>0</v>
      </c>
      <c r="AJ377" s="190" t="s">
        <v>52</v>
      </c>
      <c r="AK377" s="189" t="str">
        <f t="shared" si="111"/>
        <v/>
      </c>
      <c r="AL377" s="191" t="str">
        <f t="shared" si="112"/>
        <v/>
      </c>
      <c r="AM377" t="str">
        <f t="shared" si="117"/>
        <v/>
      </c>
      <c r="AN377" t="str">
        <f t="shared" si="115"/>
        <v/>
      </c>
      <c r="AO377" t="str">
        <f t="shared" si="116"/>
        <v/>
      </c>
    </row>
    <row r="378" spans="1:41">
      <c r="A378" s="4"/>
      <c r="B378" s="24">
        <v>20230731</v>
      </c>
      <c r="C378" s="2" t="s">
        <v>28</v>
      </c>
      <c r="D378" s="25" t="s">
        <v>47</v>
      </c>
      <c r="E378" s="135">
        <v>6290</v>
      </c>
      <c r="F378" s="12">
        <v>6290</v>
      </c>
      <c r="G378" s="135"/>
      <c r="H378" s="16">
        <v>0</v>
      </c>
      <c r="I378" s="135">
        <v>0</v>
      </c>
      <c r="J378" s="12">
        <v>0</v>
      </c>
      <c r="K378" s="16" t="s">
        <v>49</v>
      </c>
      <c r="L378" s="12" t="s">
        <v>49</v>
      </c>
      <c r="M378" s="16">
        <f t="shared" si="113"/>
        <v>0</v>
      </c>
      <c r="N378" s="135">
        <f t="shared" si="102"/>
        <v>0</v>
      </c>
      <c r="O378" s="12">
        <f t="shared" si="103"/>
        <v>0</v>
      </c>
      <c r="P378" s="66">
        <f t="shared" si="114"/>
        <v>0</v>
      </c>
      <c r="Q378" s="16" t="s">
        <v>31</v>
      </c>
      <c r="R378" s="135" t="s">
        <v>31</v>
      </c>
      <c r="S378" s="12" t="s">
        <v>31</v>
      </c>
      <c r="T378" s="135" t="s">
        <v>31</v>
      </c>
      <c r="U378" s="135" t="s">
        <v>31</v>
      </c>
      <c r="V378" s="12" t="s">
        <v>31</v>
      </c>
      <c r="W378" s="16" t="s">
        <v>31</v>
      </c>
      <c r="X378" s="135" t="s">
        <v>31</v>
      </c>
      <c r="Y378" s="12" t="s">
        <v>31</v>
      </c>
      <c r="Z378" s="12" t="s">
        <v>31</v>
      </c>
      <c r="AA378" s="66" t="s">
        <v>31</v>
      </c>
      <c r="AB378" s="66" t="s">
        <v>31</v>
      </c>
      <c r="AC378" s="189" t="e">
        <f t="shared" ca="1" si="104"/>
        <v>#N/A</v>
      </c>
      <c r="AD378" s="189">
        <f t="shared" si="105"/>
        <v>100000</v>
      </c>
      <c r="AE378" s="189" t="e">
        <f t="shared" ca="1" si="106"/>
        <v>#N/A</v>
      </c>
      <c r="AF378" s="190" t="e">
        <f t="shared" ca="1" si="107"/>
        <v>#N/A</v>
      </c>
      <c r="AG378" s="189">
        <f t="shared" si="108"/>
        <v>100000</v>
      </c>
      <c r="AH378" s="191" t="e">
        <f t="shared" ca="1" si="109"/>
        <v>#N/A</v>
      </c>
      <c r="AI378" s="189">
        <f t="shared" si="110"/>
        <v>0</v>
      </c>
      <c r="AJ378" s="190" t="s">
        <v>52</v>
      </c>
      <c r="AK378" s="189" t="str">
        <f t="shared" si="111"/>
        <v/>
      </c>
      <c r="AL378" s="191" t="str">
        <f t="shared" si="112"/>
        <v/>
      </c>
      <c r="AM378" t="str">
        <f t="shared" si="117"/>
        <v/>
      </c>
      <c r="AN378" t="str">
        <f t="shared" si="115"/>
        <v/>
      </c>
      <c r="AO378" t="str">
        <f t="shared" si="116"/>
        <v/>
      </c>
    </row>
    <row r="379" spans="1:41" ht="15.95" thickBot="1">
      <c r="A379" s="4"/>
      <c r="B379" s="26">
        <v>20230731</v>
      </c>
      <c r="C379" s="56" t="s">
        <v>28</v>
      </c>
      <c r="D379" s="27" t="s">
        <v>48</v>
      </c>
      <c r="E379" s="14">
        <v>5690</v>
      </c>
      <c r="F379" s="15">
        <v>5690</v>
      </c>
      <c r="G379" s="14"/>
      <c r="H379" s="20">
        <v>0</v>
      </c>
      <c r="I379" s="14">
        <v>0</v>
      </c>
      <c r="J379" s="15">
        <v>0</v>
      </c>
      <c r="K379" s="20" t="s">
        <v>49</v>
      </c>
      <c r="L379" s="15" t="s">
        <v>49</v>
      </c>
      <c r="M379" s="20">
        <f t="shared" si="113"/>
        <v>0</v>
      </c>
      <c r="N379" s="14">
        <f t="shared" si="102"/>
        <v>0</v>
      </c>
      <c r="O379" s="15">
        <f t="shared" si="103"/>
        <v>0</v>
      </c>
      <c r="P379" s="66">
        <f t="shared" si="114"/>
        <v>0</v>
      </c>
      <c r="Q379" s="20" t="s">
        <v>31</v>
      </c>
      <c r="R379" s="14" t="s">
        <v>31</v>
      </c>
      <c r="S379" s="15" t="s">
        <v>31</v>
      </c>
      <c r="T379" s="14" t="s">
        <v>31</v>
      </c>
      <c r="U379" s="14" t="s">
        <v>31</v>
      </c>
      <c r="V379" s="15" t="s">
        <v>31</v>
      </c>
      <c r="W379" s="20" t="s">
        <v>31</v>
      </c>
      <c r="X379" s="14" t="s">
        <v>31</v>
      </c>
      <c r="Y379" s="15" t="s">
        <v>31</v>
      </c>
      <c r="Z379" s="15" t="s">
        <v>31</v>
      </c>
      <c r="AA379" s="63" t="s">
        <v>31</v>
      </c>
      <c r="AB379" s="63" t="s">
        <v>31</v>
      </c>
      <c r="AC379" s="189" t="e">
        <f t="shared" ca="1" si="104"/>
        <v>#N/A</v>
      </c>
      <c r="AD379" s="189">
        <f t="shared" si="105"/>
        <v>100000</v>
      </c>
      <c r="AE379" s="189" t="e">
        <f t="shared" ca="1" si="106"/>
        <v>#N/A</v>
      </c>
      <c r="AF379" s="190" t="e">
        <f t="shared" ca="1" si="107"/>
        <v>#N/A</v>
      </c>
      <c r="AG379" s="189">
        <f t="shared" si="108"/>
        <v>100000</v>
      </c>
      <c r="AH379" s="191" t="e">
        <f t="shared" ca="1" si="109"/>
        <v>#N/A</v>
      </c>
      <c r="AI379" s="189">
        <f t="shared" si="110"/>
        <v>0</v>
      </c>
      <c r="AJ379" s="190" t="s">
        <v>52</v>
      </c>
      <c r="AK379" s="189" t="str">
        <f t="shared" si="111"/>
        <v/>
      </c>
      <c r="AL379" s="191" t="str">
        <f t="shared" si="112"/>
        <v/>
      </c>
      <c r="AM379" t="str">
        <f t="shared" si="117"/>
        <v/>
      </c>
      <c r="AN379" t="str">
        <f t="shared" si="115"/>
        <v/>
      </c>
      <c r="AO379" t="str">
        <f t="shared" si="116"/>
        <v/>
      </c>
    </row>
    <row r="380" spans="1:41">
      <c r="A380" s="4"/>
      <c r="B380" s="52">
        <v>20230801</v>
      </c>
      <c r="C380" s="53" t="s">
        <v>80</v>
      </c>
      <c r="D380" s="57" t="s">
        <v>29</v>
      </c>
      <c r="E380" s="55">
        <v>7876</v>
      </c>
      <c r="F380" s="46">
        <v>7540</v>
      </c>
      <c r="G380" s="55"/>
      <c r="H380" s="45">
        <v>-1838</v>
      </c>
      <c r="I380" s="55">
        <v>-1838</v>
      </c>
      <c r="J380" s="46">
        <v>-1502</v>
      </c>
      <c r="K380" s="45" t="s">
        <v>40</v>
      </c>
      <c r="L380" s="46" t="s">
        <v>41</v>
      </c>
      <c r="M380" s="45">
        <f t="shared" si="113"/>
        <v>0</v>
      </c>
      <c r="N380" s="55">
        <f t="shared" si="102"/>
        <v>336</v>
      </c>
      <c r="O380" s="46">
        <f t="shared" si="103"/>
        <v>0</v>
      </c>
      <c r="P380" s="66">
        <f t="shared" si="114"/>
        <v>1</v>
      </c>
      <c r="Q380" s="45" t="s">
        <v>31</v>
      </c>
      <c r="R380" s="55" t="s">
        <v>31</v>
      </c>
      <c r="S380" s="46" t="s">
        <v>31</v>
      </c>
      <c r="T380" s="55" t="s">
        <v>31</v>
      </c>
      <c r="U380" s="55">
        <v>7350</v>
      </c>
      <c r="V380" s="46" t="s">
        <v>67</v>
      </c>
      <c r="W380" s="45" t="s">
        <v>31</v>
      </c>
      <c r="X380" s="55" t="s">
        <v>31</v>
      </c>
      <c r="Y380" s="46" t="s">
        <v>31</v>
      </c>
      <c r="Z380" s="46" t="s">
        <v>31</v>
      </c>
      <c r="AA380" s="62" t="s">
        <v>31</v>
      </c>
      <c r="AB380" s="62" t="s">
        <v>31</v>
      </c>
      <c r="AC380" s="189" t="str">
        <f t="shared" ca="1" si="104"/>
        <v>CH</v>
      </c>
      <c r="AD380" s="189">
        <f t="shared" si="105"/>
        <v>7350</v>
      </c>
      <c r="AE380" s="189" t="str">
        <f t="shared" ca="1" si="106"/>
        <v>Expected overloading on the following CNEC: CNE: 380kV Lavorgo - Musignano , C: N-2 Pradella-Robbia + Filisur-Robbia</v>
      </c>
      <c r="AF380" s="190" t="e">
        <f t="shared" ca="1" si="107"/>
        <v>#N/A</v>
      </c>
      <c r="AG380" s="189">
        <f t="shared" si="108"/>
        <v>100000</v>
      </c>
      <c r="AH380" s="191" t="e">
        <f t="shared" ca="1" si="109"/>
        <v>#N/A</v>
      </c>
      <c r="AI380" s="189">
        <f t="shared" si="110"/>
        <v>0</v>
      </c>
      <c r="AJ380" s="190" t="str">
        <f t="shared" ref="AJ380:AJ382" ca="1" si="119">IF(P380,IF(AD380=100000,IF(AG380=100000,"Smoothing",IF(AI380=1,AF380,"CHECK")),IF(AG380&lt;&gt;100000,IF(AND(F380-AD380&gt;=250,F380-AD380&lt;=280),AC380,IF(AI380=1,AF380,"CHECK")),AC380)),"")</f>
        <v>CH</v>
      </c>
      <c r="AK380" s="189">
        <f t="shared" si="111"/>
        <v>7350</v>
      </c>
      <c r="AL380" s="191" t="str">
        <f t="shared" ca="1" si="112"/>
        <v>Expected overloading on the following CNEC: CNE: 380kV Lavorgo - Musignano , C: N-2 Pradella-Robbia + Filisur-Robbia</v>
      </c>
      <c r="AM380" t="str">
        <f t="shared" ca="1" si="117"/>
        <v>CH</v>
      </c>
      <c r="AN380">
        <f t="shared" si="115"/>
        <v>7350</v>
      </c>
      <c r="AO380" t="str">
        <f t="shared" ca="1" si="116"/>
        <v>Expected overloading on the following CNEC: CNE: 380kV Lavorgo - Musignano , C: N-2 Pradella-Robbia + Filisur-Robbia</v>
      </c>
    </row>
    <row r="381" spans="1:41">
      <c r="A381" s="4"/>
      <c r="B381" s="24">
        <v>20230801</v>
      </c>
      <c r="C381" s="2" t="s">
        <v>80</v>
      </c>
      <c r="D381" s="25" t="s">
        <v>32</v>
      </c>
      <c r="E381" s="135">
        <v>7876</v>
      </c>
      <c r="F381" s="12">
        <v>7537</v>
      </c>
      <c r="G381" s="135"/>
      <c r="H381" s="16">
        <v>-1838</v>
      </c>
      <c r="I381" s="135">
        <v>-1838</v>
      </c>
      <c r="J381" s="12">
        <v>-1500</v>
      </c>
      <c r="K381" s="16" t="s">
        <v>40</v>
      </c>
      <c r="L381" s="12" t="s">
        <v>41</v>
      </c>
      <c r="M381" s="16">
        <f t="shared" si="113"/>
        <v>0</v>
      </c>
      <c r="N381" s="135">
        <f t="shared" si="102"/>
        <v>339</v>
      </c>
      <c r="O381" s="12">
        <f t="shared" si="103"/>
        <v>0</v>
      </c>
      <c r="P381" s="66">
        <f t="shared" si="114"/>
        <v>1</v>
      </c>
      <c r="Q381" s="16" t="s">
        <v>31</v>
      </c>
      <c r="R381" s="135" t="s">
        <v>31</v>
      </c>
      <c r="S381" s="12" t="s">
        <v>31</v>
      </c>
      <c r="T381" s="135" t="s">
        <v>31</v>
      </c>
      <c r="U381" s="135">
        <v>7347</v>
      </c>
      <c r="V381" s="12" t="s">
        <v>67</v>
      </c>
      <c r="W381" s="16" t="s">
        <v>31</v>
      </c>
      <c r="X381" s="135" t="s">
        <v>31</v>
      </c>
      <c r="Y381" s="12" t="s">
        <v>31</v>
      </c>
      <c r="Z381" s="12" t="s">
        <v>31</v>
      </c>
      <c r="AA381" s="66" t="s">
        <v>31</v>
      </c>
      <c r="AB381" s="66" t="s">
        <v>31</v>
      </c>
      <c r="AC381" s="189" t="str">
        <f t="shared" ca="1" si="104"/>
        <v>CH</v>
      </c>
      <c r="AD381" s="189">
        <f t="shared" si="105"/>
        <v>7347</v>
      </c>
      <c r="AE381" s="189" t="str">
        <f t="shared" ca="1" si="106"/>
        <v>Expected overloading on the following CNEC: CNE: 380kV Lavorgo - Musignano , C: N-2 Pradella-Robbia + Filisur-Robbia</v>
      </c>
      <c r="AF381" s="190" t="e">
        <f t="shared" ca="1" si="107"/>
        <v>#N/A</v>
      </c>
      <c r="AG381" s="189">
        <f t="shared" si="108"/>
        <v>100000</v>
      </c>
      <c r="AH381" s="191" t="e">
        <f t="shared" ca="1" si="109"/>
        <v>#N/A</v>
      </c>
      <c r="AI381" s="189">
        <f t="shared" si="110"/>
        <v>0</v>
      </c>
      <c r="AJ381" s="190" t="str">
        <f t="shared" ca="1" si="119"/>
        <v>CH</v>
      </c>
      <c r="AK381" s="189">
        <f t="shared" si="111"/>
        <v>7347</v>
      </c>
      <c r="AL381" s="191" t="str">
        <f t="shared" ca="1" si="112"/>
        <v>Expected overloading on the following CNEC: CNE: 380kV Lavorgo - Musignano , C: N-2 Pradella-Robbia + Filisur-Robbia</v>
      </c>
      <c r="AM381" t="str">
        <f t="shared" ca="1" si="117"/>
        <v>CH</v>
      </c>
      <c r="AN381">
        <f t="shared" si="115"/>
        <v>7347</v>
      </c>
      <c r="AO381" t="str">
        <f t="shared" ca="1" si="116"/>
        <v>Expected overloading on the following CNEC: CNE: 380kV Lavorgo - Musignano , C: N-2 Pradella-Robbia + Filisur-Robbia</v>
      </c>
    </row>
    <row r="382" spans="1:41">
      <c r="A382" s="4"/>
      <c r="B382" s="24">
        <v>20230801</v>
      </c>
      <c r="C382" s="2" t="s">
        <v>80</v>
      </c>
      <c r="D382" s="25" t="s">
        <v>34</v>
      </c>
      <c r="E382" s="135">
        <v>7876</v>
      </c>
      <c r="F382" s="12">
        <v>7512</v>
      </c>
      <c r="G382" s="135"/>
      <c r="H382" s="16">
        <v>-1838</v>
      </c>
      <c r="I382" s="135">
        <v>-1838</v>
      </c>
      <c r="J382" s="12">
        <v>-1483</v>
      </c>
      <c r="K382" s="16" t="s">
        <v>40</v>
      </c>
      <c r="L382" s="12" t="s">
        <v>41</v>
      </c>
      <c r="M382" s="16">
        <f t="shared" si="113"/>
        <v>0</v>
      </c>
      <c r="N382" s="135">
        <f t="shared" si="102"/>
        <v>364</v>
      </c>
      <c r="O382" s="12">
        <f t="shared" si="103"/>
        <v>0</v>
      </c>
      <c r="P382" s="66">
        <f t="shared" si="114"/>
        <v>1</v>
      </c>
      <c r="Q382" s="16" t="s">
        <v>31</v>
      </c>
      <c r="R382" s="135" t="s">
        <v>31</v>
      </c>
      <c r="S382" s="12" t="s">
        <v>31</v>
      </c>
      <c r="T382" s="135" t="s">
        <v>31</v>
      </c>
      <c r="U382" s="135">
        <v>7322</v>
      </c>
      <c r="V382" s="12" t="s">
        <v>81</v>
      </c>
      <c r="W382" s="16" t="s">
        <v>31</v>
      </c>
      <c r="X382" s="135" t="s">
        <v>31</v>
      </c>
      <c r="Y382" s="12" t="s">
        <v>31</v>
      </c>
      <c r="Z382" s="12" t="s">
        <v>31</v>
      </c>
      <c r="AA382" s="66" t="s">
        <v>31</v>
      </c>
      <c r="AB382" s="66" t="s">
        <v>31</v>
      </c>
      <c r="AC382" s="189" t="str">
        <f t="shared" ca="1" si="104"/>
        <v>CH</v>
      </c>
      <c r="AD382" s="189">
        <f t="shared" si="105"/>
        <v>7322</v>
      </c>
      <c r="AE382" s="189" t="str">
        <f t="shared" ca="1" si="106"/>
        <v>Expected overloading on the following CNEC: CNE: 380kV Bulciago - Soazza , C: N-2 Pradella-Robbia + Filisur-Robbia</v>
      </c>
      <c r="AF382" s="190" t="e">
        <f t="shared" ca="1" si="107"/>
        <v>#N/A</v>
      </c>
      <c r="AG382" s="189">
        <f t="shared" si="108"/>
        <v>100000</v>
      </c>
      <c r="AH382" s="191" t="e">
        <f t="shared" ca="1" si="109"/>
        <v>#N/A</v>
      </c>
      <c r="AI382" s="189">
        <f t="shared" si="110"/>
        <v>0</v>
      </c>
      <c r="AJ382" s="190" t="str">
        <f t="shared" ca="1" si="119"/>
        <v>CH</v>
      </c>
      <c r="AK382" s="189">
        <f t="shared" si="111"/>
        <v>7322</v>
      </c>
      <c r="AL382" s="191" t="str">
        <f t="shared" ca="1" si="112"/>
        <v>Expected overloading on the following CNEC: CNE: 380kV Bulciago - Soazza , C: N-2 Pradella-Robbia + Filisur-Robbia</v>
      </c>
      <c r="AM382" t="str">
        <f t="shared" ca="1" si="117"/>
        <v>CH</v>
      </c>
      <c r="AN382">
        <f t="shared" si="115"/>
        <v>7322</v>
      </c>
      <c r="AO382" t="str">
        <f t="shared" ca="1" si="116"/>
        <v>Expected overloading on the following CNEC: CNE: 380kV Bulciago - Soazza , C: N-2 Pradella-Robbia + Filisur-Robbia</v>
      </c>
    </row>
    <row r="383" spans="1:41">
      <c r="A383" s="4"/>
      <c r="B383" s="24">
        <v>20230801</v>
      </c>
      <c r="C383" s="2" t="s">
        <v>80</v>
      </c>
      <c r="D383" s="25" t="s">
        <v>35</v>
      </c>
      <c r="E383" s="135">
        <v>7495</v>
      </c>
      <c r="F383" s="12">
        <v>7495</v>
      </c>
      <c r="G383" s="135"/>
      <c r="H383" s="16">
        <v>-836</v>
      </c>
      <c r="I383" s="135">
        <v>-836</v>
      </c>
      <c r="J383" s="12">
        <v>-847</v>
      </c>
      <c r="K383" s="16" t="s">
        <v>30</v>
      </c>
      <c r="L383" s="12" t="s">
        <v>30</v>
      </c>
      <c r="M383" s="16">
        <f t="shared" si="113"/>
        <v>0</v>
      </c>
      <c r="N383" s="135">
        <f t="shared" si="102"/>
        <v>0</v>
      </c>
      <c r="O383" s="12">
        <f t="shared" si="103"/>
        <v>0</v>
      </c>
      <c r="P383" s="66">
        <f t="shared" si="114"/>
        <v>0</v>
      </c>
      <c r="Q383" s="16" t="s">
        <v>31</v>
      </c>
      <c r="R383" s="135" t="s">
        <v>31</v>
      </c>
      <c r="S383" s="12" t="s">
        <v>31</v>
      </c>
      <c r="T383" s="135" t="s">
        <v>31</v>
      </c>
      <c r="U383" s="135" t="s">
        <v>31</v>
      </c>
      <c r="V383" s="12" t="s">
        <v>31</v>
      </c>
      <c r="W383" s="16" t="s">
        <v>31</v>
      </c>
      <c r="X383" s="135" t="s">
        <v>31</v>
      </c>
      <c r="Y383" s="12" t="s">
        <v>31</v>
      </c>
      <c r="Z383" s="12" t="s">
        <v>31</v>
      </c>
      <c r="AA383" s="66" t="s">
        <v>31</v>
      </c>
      <c r="AB383" s="66" t="s">
        <v>31</v>
      </c>
      <c r="AC383" s="189" t="e">
        <f t="shared" ca="1" si="104"/>
        <v>#N/A</v>
      </c>
      <c r="AD383" s="189">
        <f t="shared" si="105"/>
        <v>100000</v>
      </c>
      <c r="AE383" s="189" t="e">
        <f t="shared" ca="1" si="106"/>
        <v>#N/A</v>
      </c>
      <c r="AF383" s="190" t="e">
        <f t="shared" ca="1" si="107"/>
        <v>#N/A</v>
      </c>
      <c r="AG383" s="189">
        <f t="shared" si="108"/>
        <v>100000</v>
      </c>
      <c r="AH383" s="191" t="e">
        <f t="shared" ca="1" si="109"/>
        <v>#N/A</v>
      </c>
      <c r="AI383" s="189">
        <f t="shared" si="110"/>
        <v>0</v>
      </c>
      <c r="AJ383" s="190" t="s">
        <v>52</v>
      </c>
      <c r="AK383" s="189" t="str">
        <f t="shared" si="111"/>
        <v/>
      </c>
      <c r="AL383" s="191" t="str">
        <f t="shared" si="112"/>
        <v/>
      </c>
      <c r="AM383" t="str">
        <f t="shared" si="117"/>
        <v/>
      </c>
      <c r="AN383" t="str">
        <f t="shared" si="115"/>
        <v/>
      </c>
      <c r="AO383" t="str">
        <f t="shared" si="116"/>
        <v/>
      </c>
    </row>
    <row r="384" spans="1:41">
      <c r="A384" s="4"/>
      <c r="B384" s="24">
        <v>20230801</v>
      </c>
      <c r="C384" s="2" t="s">
        <v>80</v>
      </c>
      <c r="D384" s="25" t="s">
        <v>37</v>
      </c>
      <c r="E384" s="135">
        <v>7366</v>
      </c>
      <c r="F384" s="12">
        <v>7292</v>
      </c>
      <c r="G384" s="135"/>
      <c r="H384" s="16">
        <v>-707</v>
      </c>
      <c r="I384" s="135">
        <v>-707</v>
      </c>
      <c r="J384" s="12">
        <v>-697</v>
      </c>
      <c r="K384" s="16" t="s">
        <v>40</v>
      </c>
      <c r="L384" s="12" t="s">
        <v>41</v>
      </c>
      <c r="M384" s="16">
        <f t="shared" si="113"/>
        <v>0</v>
      </c>
      <c r="N384" s="135">
        <f t="shared" si="102"/>
        <v>74</v>
      </c>
      <c r="O384" s="12">
        <f t="shared" si="103"/>
        <v>0</v>
      </c>
      <c r="P384" s="66">
        <f t="shared" si="114"/>
        <v>1</v>
      </c>
      <c r="Q384" s="16" t="s">
        <v>31</v>
      </c>
      <c r="R384" s="135" t="s">
        <v>31</v>
      </c>
      <c r="S384" s="12" t="s">
        <v>31</v>
      </c>
      <c r="T384" s="135" t="s">
        <v>31</v>
      </c>
      <c r="U384" s="135">
        <v>7102</v>
      </c>
      <c r="V384" s="12" t="s">
        <v>81</v>
      </c>
      <c r="W384" s="16" t="s">
        <v>31</v>
      </c>
      <c r="X384" s="135" t="s">
        <v>31</v>
      </c>
      <c r="Y384" s="12" t="s">
        <v>31</v>
      </c>
      <c r="Z384" s="12" t="s">
        <v>31</v>
      </c>
      <c r="AA384" s="66" t="s">
        <v>31</v>
      </c>
      <c r="AB384" s="66" t="s">
        <v>31</v>
      </c>
      <c r="AC384" s="189" t="str">
        <f t="shared" ca="1" si="104"/>
        <v>CH</v>
      </c>
      <c r="AD384" s="189">
        <f t="shared" si="105"/>
        <v>7102</v>
      </c>
      <c r="AE384" s="189" t="str">
        <f t="shared" ca="1" si="106"/>
        <v>Expected overloading on the following CNEC: CNE: 380kV Bulciago - Soazza , C: N-2 Pradella-Robbia + Filisur-Robbia</v>
      </c>
      <c r="AF384" s="190" t="e">
        <f t="shared" ca="1" si="107"/>
        <v>#N/A</v>
      </c>
      <c r="AG384" s="189">
        <f t="shared" si="108"/>
        <v>100000</v>
      </c>
      <c r="AH384" s="191" t="e">
        <f t="shared" ca="1" si="109"/>
        <v>#N/A</v>
      </c>
      <c r="AI384" s="189">
        <f t="shared" si="110"/>
        <v>0</v>
      </c>
      <c r="AJ384" s="190" t="str">
        <f t="shared" ref="AJ384" ca="1" si="120">IF(P384,IF(AD384=100000,IF(AG384=100000,"Smoothing",IF(AI384=1,AF384,"CHECK")),IF(AG384&lt;&gt;100000,IF(AND(F384-AD384&gt;=250,F384-AD384&lt;=280),AC384,IF(AI384=1,AF384,"CHECK")),AC384)),"")</f>
        <v>CH</v>
      </c>
      <c r="AK384" s="189">
        <f t="shared" si="111"/>
        <v>7102</v>
      </c>
      <c r="AL384" s="191" t="str">
        <f t="shared" ca="1" si="112"/>
        <v>Expected overloading on the following CNEC: CNE: 380kV Bulciago - Soazza , C: N-2 Pradella-Robbia + Filisur-Robbia</v>
      </c>
      <c r="AM384" t="str">
        <f t="shared" ca="1" si="117"/>
        <v>CH</v>
      </c>
      <c r="AN384">
        <f t="shared" si="115"/>
        <v>7102</v>
      </c>
      <c r="AO384" t="str">
        <f t="shared" ca="1" si="116"/>
        <v>Expected overloading on the following CNEC: CNE: 380kV Bulciago - Soazza , C: N-2 Pradella-Robbia + Filisur-Robbia</v>
      </c>
    </row>
    <row r="385" spans="1:41">
      <c r="A385" s="4"/>
      <c r="B385" s="24">
        <v>20230801</v>
      </c>
      <c r="C385" s="2" t="s">
        <v>80</v>
      </c>
      <c r="D385" s="25" t="s">
        <v>38</v>
      </c>
      <c r="E385" s="135">
        <v>7366</v>
      </c>
      <c r="F385" s="12">
        <v>7366</v>
      </c>
      <c r="G385" s="135"/>
      <c r="H385" s="16">
        <v>-707</v>
      </c>
      <c r="I385" s="135">
        <v>-707</v>
      </c>
      <c r="J385" s="12">
        <v>-751</v>
      </c>
      <c r="K385" s="16" t="s">
        <v>40</v>
      </c>
      <c r="L385" s="12" t="s">
        <v>40</v>
      </c>
      <c r="M385" s="16">
        <f t="shared" si="113"/>
        <v>0</v>
      </c>
      <c r="N385" s="135">
        <f t="shared" si="102"/>
        <v>0</v>
      </c>
      <c r="O385" s="12">
        <f t="shared" si="103"/>
        <v>0</v>
      </c>
      <c r="P385" s="66">
        <f t="shared" si="114"/>
        <v>0</v>
      </c>
      <c r="Q385" s="16" t="s">
        <v>31</v>
      </c>
      <c r="R385" s="135" t="s">
        <v>31</v>
      </c>
      <c r="S385" s="12" t="s">
        <v>31</v>
      </c>
      <c r="T385" s="135" t="s">
        <v>31</v>
      </c>
      <c r="U385" s="135" t="s">
        <v>31</v>
      </c>
      <c r="V385" s="12" t="s">
        <v>31</v>
      </c>
      <c r="W385" s="16" t="s">
        <v>31</v>
      </c>
      <c r="X385" s="135" t="s">
        <v>31</v>
      </c>
      <c r="Y385" s="12" t="s">
        <v>31</v>
      </c>
      <c r="Z385" s="12" t="s">
        <v>31</v>
      </c>
      <c r="AA385" s="66" t="s">
        <v>31</v>
      </c>
      <c r="AB385" s="66" t="s">
        <v>31</v>
      </c>
      <c r="AC385" s="189" t="e">
        <f t="shared" ca="1" si="104"/>
        <v>#N/A</v>
      </c>
      <c r="AD385" s="189">
        <f t="shared" si="105"/>
        <v>100000</v>
      </c>
      <c r="AE385" s="189" t="e">
        <f t="shared" ca="1" si="106"/>
        <v>#N/A</v>
      </c>
      <c r="AF385" s="190" t="e">
        <f t="shared" ca="1" si="107"/>
        <v>#N/A</v>
      </c>
      <c r="AG385" s="189">
        <f t="shared" si="108"/>
        <v>100000</v>
      </c>
      <c r="AH385" s="191" t="e">
        <f t="shared" ca="1" si="109"/>
        <v>#N/A</v>
      </c>
      <c r="AI385" s="189">
        <f t="shared" si="110"/>
        <v>0</v>
      </c>
      <c r="AJ385" s="190" t="s">
        <v>52</v>
      </c>
      <c r="AK385" s="189" t="str">
        <f t="shared" si="111"/>
        <v/>
      </c>
      <c r="AL385" s="191" t="str">
        <f t="shared" si="112"/>
        <v/>
      </c>
      <c r="AM385" t="str">
        <f t="shared" si="117"/>
        <v/>
      </c>
      <c r="AN385" t="str">
        <f t="shared" si="115"/>
        <v/>
      </c>
      <c r="AO385" t="str">
        <f t="shared" si="116"/>
        <v/>
      </c>
    </row>
    <row r="386" spans="1:41">
      <c r="A386" s="4"/>
      <c r="B386" s="24">
        <v>20230801</v>
      </c>
      <c r="C386" s="2" t="s">
        <v>80</v>
      </c>
      <c r="D386" s="25" t="s">
        <v>39</v>
      </c>
      <c r="E386" s="135">
        <v>7361</v>
      </c>
      <c r="F386" s="12">
        <v>7361</v>
      </c>
      <c r="G386" s="135"/>
      <c r="H386" s="16">
        <v>-1677</v>
      </c>
      <c r="I386" s="135">
        <v>-1677</v>
      </c>
      <c r="J386" s="12">
        <v>-1732</v>
      </c>
      <c r="K386" s="16" t="s">
        <v>40</v>
      </c>
      <c r="L386" s="12" t="s">
        <v>40</v>
      </c>
      <c r="M386" s="16">
        <f t="shared" si="113"/>
        <v>0</v>
      </c>
      <c r="N386" s="135">
        <f t="shared" si="102"/>
        <v>0</v>
      </c>
      <c r="O386" s="12">
        <f t="shared" si="103"/>
        <v>0</v>
      </c>
      <c r="P386" s="66">
        <f t="shared" si="114"/>
        <v>0</v>
      </c>
      <c r="Q386" s="16" t="s">
        <v>31</v>
      </c>
      <c r="R386" s="135" t="s">
        <v>31</v>
      </c>
      <c r="S386" s="12" t="s">
        <v>31</v>
      </c>
      <c r="T386" s="135" t="s">
        <v>31</v>
      </c>
      <c r="U386" s="135" t="s">
        <v>31</v>
      </c>
      <c r="V386" s="12" t="s">
        <v>31</v>
      </c>
      <c r="W386" s="16" t="s">
        <v>31</v>
      </c>
      <c r="X386" s="135" t="s">
        <v>31</v>
      </c>
      <c r="Y386" s="12" t="s">
        <v>31</v>
      </c>
      <c r="Z386" s="12" t="s">
        <v>31</v>
      </c>
      <c r="AA386" s="66" t="s">
        <v>31</v>
      </c>
      <c r="AB386" s="66" t="s">
        <v>31</v>
      </c>
      <c r="AC386" s="189" t="e">
        <f t="shared" ca="1" si="104"/>
        <v>#N/A</v>
      </c>
      <c r="AD386" s="189">
        <f t="shared" si="105"/>
        <v>100000</v>
      </c>
      <c r="AE386" s="189" t="e">
        <f t="shared" ca="1" si="106"/>
        <v>#N/A</v>
      </c>
      <c r="AF386" s="190" t="e">
        <f t="shared" ca="1" si="107"/>
        <v>#N/A</v>
      </c>
      <c r="AG386" s="189">
        <f t="shared" si="108"/>
        <v>100000</v>
      </c>
      <c r="AH386" s="191" t="e">
        <f t="shared" ca="1" si="109"/>
        <v>#N/A</v>
      </c>
      <c r="AI386" s="189">
        <f t="shared" si="110"/>
        <v>0</v>
      </c>
      <c r="AJ386" s="190" t="s">
        <v>52</v>
      </c>
      <c r="AK386" s="189" t="str">
        <f t="shared" si="111"/>
        <v/>
      </c>
      <c r="AL386" s="191" t="str">
        <f t="shared" si="112"/>
        <v/>
      </c>
      <c r="AM386" t="str">
        <f t="shared" si="117"/>
        <v/>
      </c>
      <c r="AN386" t="str">
        <f t="shared" si="115"/>
        <v/>
      </c>
      <c r="AO386" t="str">
        <f t="shared" si="116"/>
        <v/>
      </c>
    </row>
    <row r="387" spans="1:41">
      <c r="A387" s="4"/>
      <c r="B387" s="24">
        <v>20230801</v>
      </c>
      <c r="C387" s="2" t="s">
        <v>80</v>
      </c>
      <c r="D387" s="25" t="s">
        <v>43</v>
      </c>
      <c r="E387" s="135">
        <v>7361</v>
      </c>
      <c r="F387" s="12">
        <v>7338</v>
      </c>
      <c r="G387" s="135"/>
      <c r="H387" s="16">
        <v>-1677</v>
      </c>
      <c r="I387" s="135">
        <v>-1677</v>
      </c>
      <c r="J387" s="12">
        <v>-1716</v>
      </c>
      <c r="K387" s="16" t="s">
        <v>40</v>
      </c>
      <c r="L387" s="12" t="s">
        <v>41</v>
      </c>
      <c r="M387" s="16">
        <f t="shared" si="113"/>
        <v>0</v>
      </c>
      <c r="N387" s="135">
        <f t="shared" si="102"/>
        <v>23</v>
      </c>
      <c r="O387" s="12">
        <f t="shared" si="103"/>
        <v>0</v>
      </c>
      <c r="P387" s="66">
        <f t="shared" si="114"/>
        <v>1</v>
      </c>
      <c r="Q387" s="16" t="s">
        <v>31</v>
      </c>
      <c r="R387" s="135" t="s">
        <v>31</v>
      </c>
      <c r="S387" s="12" t="s">
        <v>31</v>
      </c>
      <c r="T387" s="135" t="s">
        <v>31</v>
      </c>
      <c r="U387" s="135">
        <v>7148</v>
      </c>
      <c r="V387" s="12" t="s">
        <v>81</v>
      </c>
      <c r="W387" s="16" t="s">
        <v>31</v>
      </c>
      <c r="X387" s="135" t="s">
        <v>31</v>
      </c>
      <c r="Y387" s="12" t="s">
        <v>31</v>
      </c>
      <c r="Z387" s="12" t="s">
        <v>31</v>
      </c>
      <c r="AA387" s="66" t="s">
        <v>31</v>
      </c>
      <c r="AB387" s="66" t="s">
        <v>31</v>
      </c>
      <c r="AC387" s="189" t="str">
        <f t="shared" ca="1" si="104"/>
        <v>CH</v>
      </c>
      <c r="AD387" s="189">
        <f t="shared" si="105"/>
        <v>7148</v>
      </c>
      <c r="AE387" s="189" t="str">
        <f t="shared" ca="1" si="106"/>
        <v>Expected overloading on the following CNEC: CNE: 380kV Bulciago - Soazza , C: N-2 Pradella-Robbia + Filisur-Robbia</v>
      </c>
      <c r="AF387" s="190" t="e">
        <f t="shared" ca="1" si="107"/>
        <v>#N/A</v>
      </c>
      <c r="AG387" s="189">
        <f t="shared" si="108"/>
        <v>100000</v>
      </c>
      <c r="AH387" s="191" t="e">
        <f t="shared" ca="1" si="109"/>
        <v>#N/A</v>
      </c>
      <c r="AI387" s="189">
        <f t="shared" si="110"/>
        <v>0</v>
      </c>
      <c r="AJ387" s="190" t="str">
        <f t="shared" ref="AJ387:AJ388" ca="1" si="121">IF(P387,IF(AD387=100000,IF(AG387=100000,"Smoothing",IF(AI387=1,AF387,"CHECK")),IF(AG387&lt;&gt;100000,IF(AND(F387-AD387&gt;=250,F387-AD387&lt;=280),AC387,IF(AI387=1,AF387,"CHECK")),AC387)),"")</f>
        <v>CH</v>
      </c>
      <c r="AK387" s="189">
        <f t="shared" si="111"/>
        <v>7148</v>
      </c>
      <c r="AL387" s="191" t="str">
        <f t="shared" ca="1" si="112"/>
        <v>Expected overloading on the following CNEC: CNE: 380kV Bulciago - Soazza , C: N-2 Pradella-Robbia + Filisur-Robbia</v>
      </c>
      <c r="AM387" t="str">
        <f t="shared" ca="1" si="117"/>
        <v>CH</v>
      </c>
      <c r="AN387">
        <f t="shared" si="115"/>
        <v>7148</v>
      </c>
      <c r="AO387" t="str">
        <f t="shared" ca="1" si="116"/>
        <v>Expected overloading on the following CNEC: CNE: 380kV Bulciago - Soazza , C: N-2 Pradella-Robbia + Filisur-Robbia</v>
      </c>
    </row>
    <row r="388" spans="1:41">
      <c r="A388" s="4"/>
      <c r="B388" s="24">
        <v>20230801</v>
      </c>
      <c r="C388" s="2" t="s">
        <v>80</v>
      </c>
      <c r="D388" s="25" t="s">
        <v>45</v>
      </c>
      <c r="E388" s="135">
        <v>7361</v>
      </c>
      <c r="F388" s="12">
        <v>7010</v>
      </c>
      <c r="G388" s="135"/>
      <c r="H388" s="16">
        <v>-1677</v>
      </c>
      <c r="I388" s="135">
        <v>-1677</v>
      </c>
      <c r="J388" s="12">
        <v>-1488</v>
      </c>
      <c r="K388" s="16" t="s">
        <v>40</v>
      </c>
      <c r="L388" s="12" t="s">
        <v>41</v>
      </c>
      <c r="M388" s="16">
        <f t="shared" si="113"/>
        <v>0</v>
      </c>
      <c r="N388" s="135">
        <f t="shared" si="102"/>
        <v>351</v>
      </c>
      <c r="O388" s="12">
        <f t="shared" si="103"/>
        <v>0</v>
      </c>
      <c r="P388" s="66">
        <f t="shared" si="114"/>
        <v>1</v>
      </c>
      <c r="Q388" s="16" t="s">
        <v>31</v>
      </c>
      <c r="R388" s="135" t="s">
        <v>31</v>
      </c>
      <c r="S388" s="12" t="s">
        <v>31</v>
      </c>
      <c r="T388" s="135" t="s">
        <v>31</v>
      </c>
      <c r="U388" s="135">
        <v>6820</v>
      </c>
      <c r="V388" s="12" t="s">
        <v>81</v>
      </c>
      <c r="W388" s="16" t="s">
        <v>31</v>
      </c>
      <c r="X388" s="135" t="s">
        <v>31</v>
      </c>
      <c r="Y388" s="12" t="s">
        <v>31</v>
      </c>
      <c r="Z388" s="12" t="s">
        <v>31</v>
      </c>
      <c r="AA388" s="66" t="s">
        <v>31</v>
      </c>
      <c r="AB388" s="66" t="s">
        <v>31</v>
      </c>
      <c r="AC388" s="189" t="str">
        <f t="shared" ca="1" si="104"/>
        <v>CH</v>
      </c>
      <c r="AD388" s="189">
        <f t="shared" si="105"/>
        <v>6820</v>
      </c>
      <c r="AE388" s="189" t="str">
        <f t="shared" ca="1" si="106"/>
        <v>Expected overloading on the following CNEC: CNE: 380kV Bulciago - Soazza , C: N-2 Pradella-Robbia + Filisur-Robbia</v>
      </c>
      <c r="AF388" s="190" t="e">
        <f t="shared" ca="1" si="107"/>
        <v>#N/A</v>
      </c>
      <c r="AG388" s="189">
        <f t="shared" si="108"/>
        <v>100000</v>
      </c>
      <c r="AH388" s="191" t="e">
        <f t="shared" ca="1" si="109"/>
        <v>#N/A</v>
      </c>
      <c r="AI388" s="189">
        <f t="shared" si="110"/>
        <v>0</v>
      </c>
      <c r="AJ388" s="190" t="str">
        <f t="shared" ca="1" si="121"/>
        <v>CH</v>
      </c>
      <c r="AK388" s="189">
        <f t="shared" si="111"/>
        <v>6820</v>
      </c>
      <c r="AL388" s="191" t="str">
        <f t="shared" ca="1" si="112"/>
        <v>Expected overloading on the following CNEC: CNE: 380kV Bulciago - Soazza , C: N-2 Pradella-Robbia + Filisur-Robbia</v>
      </c>
      <c r="AM388" t="str">
        <f t="shared" ca="1" si="117"/>
        <v>CH</v>
      </c>
      <c r="AN388">
        <f t="shared" si="115"/>
        <v>6820</v>
      </c>
      <c r="AO388" t="str">
        <f t="shared" ca="1" si="116"/>
        <v>Expected overloading on the following CNEC: CNE: 380kV Bulciago - Soazza , C: N-2 Pradella-Robbia + Filisur-Robbia</v>
      </c>
    </row>
    <row r="389" spans="1:41">
      <c r="A389" s="4"/>
      <c r="B389" s="24">
        <v>20230801</v>
      </c>
      <c r="C389" s="2" t="s">
        <v>80</v>
      </c>
      <c r="D389" s="25" t="s">
        <v>46</v>
      </c>
      <c r="E389" s="135">
        <v>6386</v>
      </c>
      <c r="F389" s="12">
        <v>6386</v>
      </c>
      <c r="G389" s="135"/>
      <c r="H389" s="16">
        <v>-2816</v>
      </c>
      <c r="I389" s="135">
        <v>-2816</v>
      </c>
      <c r="J389" s="12">
        <v>-3480</v>
      </c>
      <c r="K389" s="16" t="s">
        <v>30</v>
      </c>
      <c r="L389" s="12" t="s">
        <v>30</v>
      </c>
      <c r="M389" s="16">
        <f t="shared" si="113"/>
        <v>0</v>
      </c>
      <c r="N389" s="135">
        <f t="shared" si="102"/>
        <v>0</v>
      </c>
      <c r="O389" s="12">
        <f t="shared" si="103"/>
        <v>0</v>
      </c>
      <c r="P389" s="66">
        <f t="shared" si="114"/>
        <v>0</v>
      </c>
      <c r="Q389" s="16" t="s">
        <v>31</v>
      </c>
      <c r="R389" s="135" t="s">
        <v>31</v>
      </c>
      <c r="S389" s="12" t="s">
        <v>31</v>
      </c>
      <c r="T389" s="135" t="s">
        <v>31</v>
      </c>
      <c r="U389" s="135" t="s">
        <v>31</v>
      </c>
      <c r="V389" s="12" t="s">
        <v>31</v>
      </c>
      <c r="W389" s="16" t="s">
        <v>31</v>
      </c>
      <c r="X389" s="135" t="s">
        <v>31</v>
      </c>
      <c r="Y389" s="12" t="s">
        <v>31</v>
      </c>
      <c r="Z389" s="12" t="s">
        <v>31</v>
      </c>
      <c r="AA389" s="66" t="s">
        <v>31</v>
      </c>
      <c r="AB389" s="66" t="s">
        <v>31</v>
      </c>
      <c r="AC389" s="189" t="e">
        <f t="shared" ca="1" si="104"/>
        <v>#N/A</v>
      </c>
      <c r="AD389" s="189">
        <f t="shared" si="105"/>
        <v>100000</v>
      </c>
      <c r="AE389" s="189" t="e">
        <f t="shared" ca="1" si="106"/>
        <v>#N/A</v>
      </c>
      <c r="AF389" s="190" t="e">
        <f t="shared" ca="1" si="107"/>
        <v>#N/A</v>
      </c>
      <c r="AG389" s="189">
        <f t="shared" si="108"/>
        <v>100000</v>
      </c>
      <c r="AH389" s="191" t="e">
        <f t="shared" ca="1" si="109"/>
        <v>#N/A</v>
      </c>
      <c r="AI389" s="189">
        <f t="shared" si="110"/>
        <v>0</v>
      </c>
      <c r="AJ389" s="190" t="s">
        <v>52</v>
      </c>
      <c r="AK389" s="189" t="str">
        <f t="shared" si="111"/>
        <v/>
      </c>
      <c r="AL389" s="191" t="str">
        <f t="shared" si="112"/>
        <v/>
      </c>
      <c r="AM389" t="str">
        <f t="shared" si="117"/>
        <v/>
      </c>
      <c r="AN389" t="str">
        <f t="shared" si="115"/>
        <v/>
      </c>
      <c r="AO389" t="str">
        <f t="shared" si="116"/>
        <v/>
      </c>
    </row>
    <row r="390" spans="1:41">
      <c r="A390" s="4"/>
      <c r="B390" s="24">
        <v>20230801</v>
      </c>
      <c r="C390" s="2" t="s">
        <v>80</v>
      </c>
      <c r="D390" s="25" t="s">
        <v>47</v>
      </c>
      <c r="E390" s="135">
        <v>6287</v>
      </c>
      <c r="F390" s="12">
        <v>6287</v>
      </c>
      <c r="G390" s="135"/>
      <c r="H390" s="16">
        <v>-2717</v>
      </c>
      <c r="I390" s="135">
        <v>-2717</v>
      </c>
      <c r="J390" s="12">
        <v>-3255</v>
      </c>
      <c r="K390" s="16" t="s">
        <v>30</v>
      </c>
      <c r="L390" s="12" t="s">
        <v>30</v>
      </c>
      <c r="M390" s="16">
        <f t="shared" si="113"/>
        <v>0</v>
      </c>
      <c r="N390" s="135">
        <f t="shared" si="102"/>
        <v>0</v>
      </c>
      <c r="O390" s="12">
        <f t="shared" si="103"/>
        <v>0</v>
      </c>
      <c r="P390" s="66">
        <f t="shared" si="114"/>
        <v>0</v>
      </c>
      <c r="Q390" s="16" t="s">
        <v>31</v>
      </c>
      <c r="R390" s="135" t="s">
        <v>31</v>
      </c>
      <c r="S390" s="12" t="s">
        <v>31</v>
      </c>
      <c r="T390" s="135" t="s">
        <v>31</v>
      </c>
      <c r="U390" s="135" t="s">
        <v>31</v>
      </c>
      <c r="V390" s="12" t="s">
        <v>31</v>
      </c>
      <c r="W390" s="16" t="s">
        <v>31</v>
      </c>
      <c r="X390" s="135" t="s">
        <v>31</v>
      </c>
      <c r="Y390" s="12" t="s">
        <v>31</v>
      </c>
      <c r="Z390" s="12" t="s">
        <v>31</v>
      </c>
      <c r="AA390" s="66" t="s">
        <v>31</v>
      </c>
      <c r="AB390" s="66" t="s">
        <v>31</v>
      </c>
      <c r="AC390" s="189" t="e">
        <f t="shared" ca="1" si="104"/>
        <v>#N/A</v>
      </c>
      <c r="AD390" s="189">
        <f t="shared" si="105"/>
        <v>100000</v>
      </c>
      <c r="AE390" s="189" t="e">
        <f t="shared" ca="1" si="106"/>
        <v>#N/A</v>
      </c>
      <c r="AF390" s="190" t="e">
        <f t="shared" ca="1" si="107"/>
        <v>#N/A</v>
      </c>
      <c r="AG390" s="189">
        <f t="shared" si="108"/>
        <v>100000</v>
      </c>
      <c r="AH390" s="191" t="e">
        <f t="shared" ca="1" si="109"/>
        <v>#N/A</v>
      </c>
      <c r="AI390" s="189">
        <f t="shared" si="110"/>
        <v>0</v>
      </c>
      <c r="AJ390" s="190" t="s">
        <v>52</v>
      </c>
      <c r="AK390" s="189" t="str">
        <f t="shared" si="111"/>
        <v/>
      </c>
      <c r="AL390" s="191" t="str">
        <f t="shared" si="112"/>
        <v/>
      </c>
      <c r="AM390" t="str">
        <f t="shared" si="117"/>
        <v/>
      </c>
      <c r="AN390" t="str">
        <f t="shared" si="115"/>
        <v/>
      </c>
      <c r="AO390" t="str">
        <f t="shared" si="116"/>
        <v/>
      </c>
    </row>
    <row r="391" spans="1:41" ht="15.95" thickBot="1">
      <c r="A391" s="4"/>
      <c r="B391" s="26">
        <v>20230801</v>
      </c>
      <c r="C391" s="56" t="s">
        <v>80</v>
      </c>
      <c r="D391" s="27" t="s">
        <v>48</v>
      </c>
      <c r="E391" s="14">
        <v>6898</v>
      </c>
      <c r="F391" s="15">
        <v>6898</v>
      </c>
      <c r="G391" s="14"/>
      <c r="H391" s="20">
        <v>-3317</v>
      </c>
      <c r="I391" s="14">
        <v>-3317</v>
      </c>
      <c r="J391" s="15">
        <v>-3309</v>
      </c>
      <c r="K391" s="20" t="s">
        <v>30</v>
      </c>
      <c r="L391" s="15" t="s">
        <v>30</v>
      </c>
      <c r="M391" s="20">
        <f t="shared" si="113"/>
        <v>0</v>
      </c>
      <c r="N391" s="14">
        <f t="shared" si="102"/>
        <v>0</v>
      </c>
      <c r="O391" s="15">
        <f t="shared" si="103"/>
        <v>0</v>
      </c>
      <c r="P391" s="66">
        <f t="shared" si="114"/>
        <v>0</v>
      </c>
      <c r="Q391" s="20" t="s">
        <v>31</v>
      </c>
      <c r="R391" s="14" t="s">
        <v>31</v>
      </c>
      <c r="S391" s="15" t="s">
        <v>31</v>
      </c>
      <c r="T391" s="14" t="s">
        <v>31</v>
      </c>
      <c r="U391" s="14" t="s">
        <v>31</v>
      </c>
      <c r="V391" s="15" t="s">
        <v>31</v>
      </c>
      <c r="W391" s="20" t="s">
        <v>31</v>
      </c>
      <c r="X391" s="14" t="s">
        <v>31</v>
      </c>
      <c r="Y391" s="15" t="s">
        <v>31</v>
      </c>
      <c r="Z391" s="15" t="s">
        <v>31</v>
      </c>
      <c r="AA391" s="63" t="s">
        <v>31</v>
      </c>
      <c r="AB391" s="63" t="s">
        <v>31</v>
      </c>
      <c r="AC391" s="189" t="e">
        <f t="shared" ca="1" si="104"/>
        <v>#N/A</v>
      </c>
      <c r="AD391" s="189">
        <f t="shared" si="105"/>
        <v>100000</v>
      </c>
      <c r="AE391" s="189" t="e">
        <f t="shared" ca="1" si="106"/>
        <v>#N/A</v>
      </c>
      <c r="AF391" s="190" t="e">
        <f t="shared" ca="1" si="107"/>
        <v>#N/A</v>
      </c>
      <c r="AG391" s="189">
        <f t="shared" si="108"/>
        <v>100000</v>
      </c>
      <c r="AH391" s="191" t="e">
        <f t="shared" ca="1" si="109"/>
        <v>#N/A</v>
      </c>
      <c r="AI391" s="189">
        <f t="shared" si="110"/>
        <v>0</v>
      </c>
      <c r="AJ391" s="190" t="s">
        <v>52</v>
      </c>
      <c r="AK391" s="189" t="str">
        <f t="shared" si="111"/>
        <v/>
      </c>
      <c r="AL391" s="191" t="str">
        <f t="shared" si="112"/>
        <v/>
      </c>
      <c r="AM391" t="str">
        <f t="shared" si="117"/>
        <v/>
      </c>
      <c r="AN391" t="str">
        <f t="shared" si="115"/>
        <v/>
      </c>
      <c r="AO391" t="str">
        <f t="shared" si="116"/>
        <v/>
      </c>
    </row>
    <row r="392" spans="1:41">
      <c r="A392" s="4"/>
      <c r="B392" s="52">
        <v>20230802</v>
      </c>
      <c r="C392" s="53" t="s">
        <v>80</v>
      </c>
      <c r="D392" s="57" t="s">
        <v>29</v>
      </c>
      <c r="E392" s="55">
        <v>6307</v>
      </c>
      <c r="F392" s="46">
        <v>6307</v>
      </c>
      <c r="G392" s="55"/>
      <c r="H392" s="45">
        <v>0</v>
      </c>
      <c r="I392" s="55">
        <v>0</v>
      </c>
      <c r="J392" s="46">
        <v>0</v>
      </c>
      <c r="K392" s="45" t="s">
        <v>30</v>
      </c>
      <c r="L392" s="46" t="s">
        <v>30</v>
      </c>
      <c r="M392" s="45">
        <f t="shared" si="113"/>
        <v>0</v>
      </c>
      <c r="N392" s="55">
        <f t="shared" ref="N392:N455" si="122">IFERROR(E392-F392,0)</f>
        <v>0</v>
      </c>
      <c r="O392" s="46">
        <f t="shared" ref="O392:O455" si="123">IF(J392&lt;0,0,IF(I392=H392,J392,J392-(H392-I392)))</f>
        <v>0</v>
      </c>
      <c r="P392" s="66">
        <f t="shared" si="114"/>
        <v>0</v>
      </c>
      <c r="Q392" s="45" t="s">
        <v>31</v>
      </c>
      <c r="R392" s="55" t="s">
        <v>31</v>
      </c>
      <c r="S392" s="46" t="s">
        <v>31</v>
      </c>
      <c r="T392" s="55" t="s">
        <v>31</v>
      </c>
      <c r="U392" s="55" t="s">
        <v>31</v>
      </c>
      <c r="V392" s="46" t="s">
        <v>31</v>
      </c>
      <c r="W392" s="45" t="s">
        <v>31</v>
      </c>
      <c r="X392" s="55" t="s">
        <v>31</v>
      </c>
      <c r="Y392" s="46" t="s">
        <v>31</v>
      </c>
      <c r="Z392" s="46" t="s">
        <v>31</v>
      </c>
      <c r="AA392" s="62" t="s">
        <v>31</v>
      </c>
      <c r="AB392" s="62" t="s">
        <v>31</v>
      </c>
      <c r="AC392" s="189" t="e">
        <f t="shared" ref="AC392:AC455" ca="1" si="124">OFFSET($P$6,0,MATCH(AD392,$Q392:$AB392,0))</f>
        <v>#N/A</v>
      </c>
      <c r="AD392" s="189">
        <f t="shared" ref="AD392:AD455" si="125">MIN(IF(ISNUMBER(U392),U392,100000),IF(ISNUMBER(X392),X392,100000),IF(ISNUMBER(AA392),AA392,100000))</f>
        <v>100000</v>
      </c>
      <c r="AE392" s="189" t="e">
        <f t="shared" ref="AE392:AE455" ca="1" si="126">OFFSET($P392,0,MATCH(AD392,$Q392:$AB392,0)+1)</f>
        <v>#N/A</v>
      </c>
      <c r="AF392" s="190" t="e">
        <f t="shared" ref="AF392:AF455" ca="1" si="127">OFFSET($P$6,0,MATCH(AG392,$Q392:$AB392,0))</f>
        <v>#N/A</v>
      </c>
      <c r="AG392" s="189">
        <f t="shared" ref="AG392:AG455" si="128">MIN(IF(ISNUMBER(Q392),Q392,100000),IF(ISNUMBER(W392),W392,100000))</f>
        <v>100000</v>
      </c>
      <c r="AH392" s="191" t="e">
        <f t="shared" ref="AH392:AH455" ca="1" si="129">OFFSET($P392,0,MATCH(AG392,$Q392:$AB392,0)+2)</f>
        <v>#N/A</v>
      </c>
      <c r="AI392" s="189">
        <f t="shared" ref="AI392:AI455" si="130">IF(ISNUMBER(Q392),1,0)+IF(ISNUMBER(W392),1,0)</f>
        <v>0</v>
      </c>
      <c r="AJ392" s="190" t="s">
        <v>52</v>
      </c>
      <c r="AK392" s="189" t="str">
        <f t="shared" ref="AK392:AK455" si="131">IF(P392,IF(AD392=100000,IF(AG392=100000,"",IF(AI392=1,AG392,"CHECK")),IF(AG392&lt;&gt;100000,IF(AND(F392-AD392&gt;=250,F392-AD392&lt;=280),AD392,IF(AI392=1,AG392,"CHECK")),AD392)),"")</f>
        <v/>
      </c>
      <c r="AL392" s="191" t="str">
        <f t="shared" ref="AL392:AL455" si="132">IF(P392,IF(AD392=100000,IF(AG392=100000,"",IF(AI392=1,"Bilateral - "&amp;AH392,"CHECK")),IF(AG392&lt;&gt;100000,IF(AND(F392-AD392&gt;=250,F392-AD392&lt;=280),AE392,IF(AI392=1,"Bilateral - "&amp;AH392,"CHECK")),AE392)),"")</f>
        <v/>
      </c>
      <c r="AM392" t="str">
        <f t="shared" si="117"/>
        <v/>
      </c>
      <c r="AN392" t="str">
        <f t="shared" si="115"/>
        <v/>
      </c>
      <c r="AO392" t="str">
        <f t="shared" si="116"/>
        <v/>
      </c>
    </row>
    <row r="393" spans="1:41">
      <c r="A393" s="4"/>
      <c r="B393" s="24">
        <v>20230802</v>
      </c>
      <c r="C393" s="2" t="s">
        <v>80</v>
      </c>
      <c r="D393" s="25" t="s">
        <v>32</v>
      </c>
      <c r="E393" s="135">
        <v>6307</v>
      </c>
      <c r="F393" s="12">
        <v>6307</v>
      </c>
      <c r="G393" s="135"/>
      <c r="H393" s="16">
        <v>0</v>
      </c>
      <c r="I393" s="135">
        <v>0</v>
      </c>
      <c r="J393" s="12">
        <v>0</v>
      </c>
      <c r="K393" s="16" t="s">
        <v>30</v>
      </c>
      <c r="L393" s="12" t="s">
        <v>30</v>
      </c>
      <c r="M393" s="16">
        <f t="shared" ref="M393:M456" si="133">IFERROR(H393-I393,0)</f>
        <v>0</v>
      </c>
      <c r="N393" s="135">
        <f t="shared" si="122"/>
        <v>0</v>
      </c>
      <c r="O393" s="12">
        <f t="shared" si="123"/>
        <v>0</v>
      </c>
      <c r="P393" s="66">
        <f t="shared" ref="P393:P456" si="134">MIN(IF(SUM(Q393,U393,W393,X393,AA393)=0,0,1)+IF(L393="Smoothing ramp",1,0),1)</f>
        <v>0</v>
      </c>
      <c r="Q393" s="16" t="s">
        <v>31</v>
      </c>
      <c r="R393" s="135" t="s">
        <v>31</v>
      </c>
      <c r="S393" s="12" t="s">
        <v>31</v>
      </c>
      <c r="T393" s="135" t="s">
        <v>31</v>
      </c>
      <c r="U393" s="135" t="s">
        <v>31</v>
      </c>
      <c r="V393" s="12" t="s">
        <v>31</v>
      </c>
      <c r="W393" s="16" t="s">
        <v>31</v>
      </c>
      <c r="X393" s="135" t="s">
        <v>31</v>
      </c>
      <c r="Y393" s="12" t="s">
        <v>31</v>
      </c>
      <c r="Z393" s="12" t="s">
        <v>31</v>
      </c>
      <c r="AA393" s="66" t="s">
        <v>31</v>
      </c>
      <c r="AB393" s="66" t="s">
        <v>31</v>
      </c>
      <c r="AC393" s="189" t="e">
        <f t="shared" ca="1" si="124"/>
        <v>#N/A</v>
      </c>
      <c r="AD393" s="189">
        <f t="shared" si="125"/>
        <v>100000</v>
      </c>
      <c r="AE393" s="189" t="e">
        <f t="shared" ca="1" si="126"/>
        <v>#N/A</v>
      </c>
      <c r="AF393" s="190" t="e">
        <f t="shared" ca="1" si="127"/>
        <v>#N/A</v>
      </c>
      <c r="AG393" s="189">
        <f t="shared" si="128"/>
        <v>100000</v>
      </c>
      <c r="AH393" s="191" t="e">
        <f t="shared" ca="1" si="129"/>
        <v>#N/A</v>
      </c>
      <c r="AI393" s="189">
        <f t="shared" si="130"/>
        <v>0</v>
      </c>
      <c r="AJ393" s="190" t="s">
        <v>52</v>
      </c>
      <c r="AK393" s="189" t="str">
        <f t="shared" si="131"/>
        <v/>
      </c>
      <c r="AL393" s="191" t="str">
        <f t="shared" si="132"/>
        <v/>
      </c>
      <c r="AM393" t="str">
        <f t="shared" si="117"/>
        <v/>
      </c>
      <c r="AN393" t="str">
        <f t="shared" ref="AN393:AN456" si="135">IF(P393,IF(AD393=100000,IF(AG393=100000,"",IF(AI393=1,AG393,"CHECK")),IF(AG393&lt;&gt;100000,IF(AND(F393-AD393=190),AD393,IF(AI393=1,AG393,"CHECK")),AD393)),"")</f>
        <v/>
      </c>
      <c r="AO393" t="str">
        <f t="shared" ref="AO393:AO456" si="136">IF(P393,IF(AD393=100000,IF(AG393=100000,"",IF(AI393=1,"Bilateral - "&amp;AH393,"CHECK")),IF(AG393&lt;&gt;100000,IF(AND(F393-AD393=190),AE393,IF(AI393=1,"Bilateral - "&amp;AH393,"CHECK")),AE393)),"")</f>
        <v/>
      </c>
    </row>
    <row r="394" spans="1:41">
      <c r="A394" s="4"/>
      <c r="B394" s="24">
        <v>20230802</v>
      </c>
      <c r="C394" s="2" t="s">
        <v>80</v>
      </c>
      <c r="D394" s="25" t="s">
        <v>34</v>
      </c>
      <c r="E394" s="135">
        <v>6307</v>
      </c>
      <c r="F394" s="12">
        <v>6307</v>
      </c>
      <c r="G394" s="135"/>
      <c r="H394" s="16">
        <v>0</v>
      </c>
      <c r="I394" s="135">
        <v>0</v>
      </c>
      <c r="J394" s="12">
        <v>0</v>
      </c>
      <c r="K394" s="16" t="s">
        <v>30</v>
      </c>
      <c r="L394" s="12" t="s">
        <v>30</v>
      </c>
      <c r="M394" s="16">
        <f t="shared" si="133"/>
        <v>0</v>
      </c>
      <c r="N394" s="135">
        <f t="shared" si="122"/>
        <v>0</v>
      </c>
      <c r="O394" s="12">
        <f t="shared" si="123"/>
        <v>0</v>
      </c>
      <c r="P394" s="66">
        <f t="shared" si="134"/>
        <v>0</v>
      </c>
      <c r="Q394" s="16" t="s">
        <v>31</v>
      </c>
      <c r="R394" s="135" t="s">
        <v>31</v>
      </c>
      <c r="S394" s="12" t="s">
        <v>31</v>
      </c>
      <c r="T394" s="135" t="s">
        <v>31</v>
      </c>
      <c r="U394" s="135" t="s">
        <v>31</v>
      </c>
      <c r="V394" s="12" t="s">
        <v>31</v>
      </c>
      <c r="W394" s="16" t="s">
        <v>31</v>
      </c>
      <c r="X394" s="135" t="s">
        <v>31</v>
      </c>
      <c r="Y394" s="12" t="s">
        <v>31</v>
      </c>
      <c r="Z394" s="12" t="s">
        <v>31</v>
      </c>
      <c r="AA394" s="66" t="s">
        <v>31</v>
      </c>
      <c r="AB394" s="66" t="s">
        <v>31</v>
      </c>
      <c r="AC394" s="189" t="e">
        <f t="shared" ca="1" si="124"/>
        <v>#N/A</v>
      </c>
      <c r="AD394" s="189">
        <f t="shared" si="125"/>
        <v>100000</v>
      </c>
      <c r="AE394" s="189" t="e">
        <f t="shared" ca="1" si="126"/>
        <v>#N/A</v>
      </c>
      <c r="AF394" s="190" t="e">
        <f t="shared" ca="1" si="127"/>
        <v>#N/A</v>
      </c>
      <c r="AG394" s="189">
        <f t="shared" si="128"/>
        <v>100000</v>
      </c>
      <c r="AH394" s="191" t="e">
        <f t="shared" ca="1" si="129"/>
        <v>#N/A</v>
      </c>
      <c r="AI394" s="189">
        <f t="shared" si="130"/>
        <v>0</v>
      </c>
      <c r="AJ394" s="190" t="s">
        <v>52</v>
      </c>
      <c r="AK394" s="189" t="str">
        <f t="shared" si="131"/>
        <v/>
      </c>
      <c r="AL394" s="191" t="str">
        <f t="shared" si="132"/>
        <v/>
      </c>
      <c r="AM394" t="str">
        <f t="shared" si="117"/>
        <v/>
      </c>
      <c r="AN394" t="str">
        <f t="shared" si="135"/>
        <v/>
      </c>
      <c r="AO394" t="str">
        <f t="shared" si="136"/>
        <v/>
      </c>
    </row>
    <row r="395" spans="1:41">
      <c r="A395" s="4"/>
      <c r="B395" s="24">
        <v>20230802</v>
      </c>
      <c r="C395" s="2" t="s">
        <v>80</v>
      </c>
      <c r="D395" s="25" t="s">
        <v>35</v>
      </c>
      <c r="E395" s="135">
        <v>6440</v>
      </c>
      <c r="F395" s="12">
        <v>6440</v>
      </c>
      <c r="G395" s="135"/>
      <c r="H395" s="16">
        <v>0</v>
      </c>
      <c r="I395" s="135">
        <v>0</v>
      </c>
      <c r="J395" s="12">
        <v>0</v>
      </c>
      <c r="K395" s="16" t="s">
        <v>30</v>
      </c>
      <c r="L395" s="12" t="s">
        <v>30</v>
      </c>
      <c r="M395" s="16">
        <f t="shared" si="133"/>
        <v>0</v>
      </c>
      <c r="N395" s="135">
        <f t="shared" si="122"/>
        <v>0</v>
      </c>
      <c r="O395" s="12">
        <f t="shared" si="123"/>
        <v>0</v>
      </c>
      <c r="P395" s="66">
        <f t="shared" si="134"/>
        <v>0</v>
      </c>
      <c r="Q395" s="16" t="s">
        <v>31</v>
      </c>
      <c r="R395" s="135" t="s">
        <v>31</v>
      </c>
      <c r="S395" s="12" t="s">
        <v>31</v>
      </c>
      <c r="T395" s="135" t="s">
        <v>31</v>
      </c>
      <c r="U395" s="135" t="s">
        <v>31</v>
      </c>
      <c r="V395" s="12" t="s">
        <v>31</v>
      </c>
      <c r="W395" s="16" t="s">
        <v>31</v>
      </c>
      <c r="X395" s="135" t="s">
        <v>31</v>
      </c>
      <c r="Y395" s="12" t="s">
        <v>31</v>
      </c>
      <c r="Z395" s="12" t="s">
        <v>31</v>
      </c>
      <c r="AA395" s="66" t="s">
        <v>31</v>
      </c>
      <c r="AB395" s="66" t="s">
        <v>31</v>
      </c>
      <c r="AC395" s="189" t="e">
        <f t="shared" ca="1" si="124"/>
        <v>#N/A</v>
      </c>
      <c r="AD395" s="189">
        <f t="shared" si="125"/>
        <v>100000</v>
      </c>
      <c r="AE395" s="189" t="e">
        <f t="shared" ca="1" si="126"/>
        <v>#N/A</v>
      </c>
      <c r="AF395" s="190" t="e">
        <f t="shared" ca="1" si="127"/>
        <v>#N/A</v>
      </c>
      <c r="AG395" s="189">
        <f t="shared" si="128"/>
        <v>100000</v>
      </c>
      <c r="AH395" s="191" t="e">
        <f t="shared" ca="1" si="129"/>
        <v>#N/A</v>
      </c>
      <c r="AI395" s="189">
        <f t="shared" si="130"/>
        <v>0</v>
      </c>
      <c r="AJ395" s="190" t="s">
        <v>52</v>
      </c>
      <c r="AK395" s="189" t="str">
        <f t="shared" si="131"/>
        <v/>
      </c>
      <c r="AL395" s="191" t="str">
        <f t="shared" si="132"/>
        <v/>
      </c>
      <c r="AM395" t="str">
        <f t="shared" si="117"/>
        <v/>
      </c>
      <c r="AN395" t="str">
        <f t="shared" si="135"/>
        <v/>
      </c>
      <c r="AO395" t="str">
        <f t="shared" si="136"/>
        <v/>
      </c>
    </row>
    <row r="396" spans="1:41">
      <c r="A396" s="4"/>
      <c r="B396" s="24">
        <v>20230802</v>
      </c>
      <c r="C396" s="2" t="s">
        <v>80</v>
      </c>
      <c r="D396" s="25" t="s">
        <v>37</v>
      </c>
      <c r="E396" s="135">
        <v>6440</v>
      </c>
      <c r="F396" s="12">
        <v>6440</v>
      </c>
      <c r="G396" s="135"/>
      <c r="H396" s="16">
        <v>0</v>
      </c>
      <c r="I396" s="135">
        <v>0</v>
      </c>
      <c r="J396" s="12">
        <v>0</v>
      </c>
      <c r="K396" s="16" t="s">
        <v>30</v>
      </c>
      <c r="L396" s="12" t="s">
        <v>30</v>
      </c>
      <c r="M396" s="16">
        <f t="shared" si="133"/>
        <v>0</v>
      </c>
      <c r="N396" s="135">
        <f t="shared" si="122"/>
        <v>0</v>
      </c>
      <c r="O396" s="12">
        <f t="shared" si="123"/>
        <v>0</v>
      </c>
      <c r="P396" s="66">
        <f t="shared" si="134"/>
        <v>0</v>
      </c>
      <c r="Q396" s="16" t="s">
        <v>31</v>
      </c>
      <c r="R396" s="135" t="s">
        <v>31</v>
      </c>
      <c r="S396" s="12" t="s">
        <v>31</v>
      </c>
      <c r="T396" s="135" t="s">
        <v>31</v>
      </c>
      <c r="U396" s="135" t="s">
        <v>31</v>
      </c>
      <c r="V396" s="12" t="s">
        <v>31</v>
      </c>
      <c r="W396" s="16" t="s">
        <v>31</v>
      </c>
      <c r="X396" s="135" t="s">
        <v>31</v>
      </c>
      <c r="Y396" s="12" t="s">
        <v>31</v>
      </c>
      <c r="Z396" s="12" t="s">
        <v>31</v>
      </c>
      <c r="AA396" s="66" t="s">
        <v>31</v>
      </c>
      <c r="AB396" s="66" t="s">
        <v>31</v>
      </c>
      <c r="AC396" s="189" t="e">
        <f t="shared" ca="1" si="124"/>
        <v>#N/A</v>
      </c>
      <c r="AD396" s="189">
        <f t="shared" si="125"/>
        <v>100000</v>
      </c>
      <c r="AE396" s="189" t="e">
        <f t="shared" ca="1" si="126"/>
        <v>#N/A</v>
      </c>
      <c r="AF396" s="190" t="e">
        <f t="shared" ca="1" si="127"/>
        <v>#N/A</v>
      </c>
      <c r="AG396" s="189">
        <f t="shared" si="128"/>
        <v>100000</v>
      </c>
      <c r="AH396" s="191" t="e">
        <f t="shared" ca="1" si="129"/>
        <v>#N/A</v>
      </c>
      <c r="AI396" s="189">
        <f t="shared" si="130"/>
        <v>0</v>
      </c>
      <c r="AJ396" s="190" t="s">
        <v>52</v>
      </c>
      <c r="AK396" s="189" t="str">
        <f t="shared" si="131"/>
        <v/>
      </c>
      <c r="AL396" s="191" t="str">
        <f t="shared" si="132"/>
        <v/>
      </c>
      <c r="AM396" t="str">
        <f t="shared" ref="AM396:AM459" si="137">IF(P396,IF(AD396=100000,IF(AG396=100000,"Smoothing",IF(AI396=1,AF396,"CHECK")),IF(AG396&lt;&gt;100000,IF(AND(F396-AD396=190),AC396,IF(AI396=1,AF396,"CHECK")),AC396)),"")</f>
        <v/>
      </c>
      <c r="AN396" t="str">
        <f t="shared" si="135"/>
        <v/>
      </c>
      <c r="AO396" t="str">
        <f t="shared" si="136"/>
        <v/>
      </c>
    </row>
    <row r="397" spans="1:41">
      <c r="A397" s="4"/>
      <c r="B397" s="24">
        <v>20230802</v>
      </c>
      <c r="C397" s="2" t="s">
        <v>80</v>
      </c>
      <c r="D397" s="25" t="s">
        <v>38</v>
      </c>
      <c r="E397" s="135">
        <v>6440</v>
      </c>
      <c r="F397" s="12">
        <v>6440</v>
      </c>
      <c r="G397" s="135"/>
      <c r="H397" s="16">
        <v>0</v>
      </c>
      <c r="I397" s="135">
        <v>0</v>
      </c>
      <c r="J397" s="12">
        <v>0</v>
      </c>
      <c r="K397" s="16" t="s">
        <v>30</v>
      </c>
      <c r="L397" s="12" t="s">
        <v>30</v>
      </c>
      <c r="M397" s="16">
        <f t="shared" si="133"/>
        <v>0</v>
      </c>
      <c r="N397" s="135">
        <f t="shared" si="122"/>
        <v>0</v>
      </c>
      <c r="O397" s="12">
        <f t="shared" si="123"/>
        <v>0</v>
      </c>
      <c r="P397" s="66">
        <f t="shared" si="134"/>
        <v>0</v>
      </c>
      <c r="Q397" s="16" t="s">
        <v>31</v>
      </c>
      <c r="R397" s="135" t="s">
        <v>31</v>
      </c>
      <c r="S397" s="12" t="s">
        <v>31</v>
      </c>
      <c r="T397" s="135" t="s">
        <v>31</v>
      </c>
      <c r="U397" s="135" t="s">
        <v>31</v>
      </c>
      <c r="V397" s="12" t="s">
        <v>31</v>
      </c>
      <c r="W397" s="16" t="s">
        <v>31</v>
      </c>
      <c r="X397" s="135" t="s">
        <v>31</v>
      </c>
      <c r="Y397" s="12" t="s">
        <v>31</v>
      </c>
      <c r="Z397" s="12" t="s">
        <v>31</v>
      </c>
      <c r="AA397" s="66" t="s">
        <v>31</v>
      </c>
      <c r="AB397" s="66" t="s">
        <v>31</v>
      </c>
      <c r="AC397" s="189" t="e">
        <f t="shared" ca="1" si="124"/>
        <v>#N/A</v>
      </c>
      <c r="AD397" s="189">
        <f t="shared" si="125"/>
        <v>100000</v>
      </c>
      <c r="AE397" s="189" t="e">
        <f t="shared" ca="1" si="126"/>
        <v>#N/A</v>
      </c>
      <c r="AF397" s="190" t="e">
        <f t="shared" ca="1" si="127"/>
        <v>#N/A</v>
      </c>
      <c r="AG397" s="189">
        <f t="shared" si="128"/>
        <v>100000</v>
      </c>
      <c r="AH397" s="191" t="e">
        <f t="shared" ca="1" si="129"/>
        <v>#N/A</v>
      </c>
      <c r="AI397" s="189">
        <f t="shared" si="130"/>
        <v>0</v>
      </c>
      <c r="AJ397" s="190" t="s">
        <v>52</v>
      </c>
      <c r="AK397" s="189" t="str">
        <f t="shared" si="131"/>
        <v/>
      </c>
      <c r="AL397" s="191" t="str">
        <f t="shared" si="132"/>
        <v/>
      </c>
      <c r="AM397" t="str">
        <f t="shared" si="137"/>
        <v/>
      </c>
      <c r="AN397" t="str">
        <f t="shared" si="135"/>
        <v/>
      </c>
      <c r="AO397" t="str">
        <f t="shared" si="136"/>
        <v/>
      </c>
    </row>
    <row r="398" spans="1:41">
      <c r="A398" s="4"/>
      <c r="B398" s="24">
        <v>20230802</v>
      </c>
      <c r="C398" s="2" t="s">
        <v>80</v>
      </c>
      <c r="D398" s="25" t="s">
        <v>39</v>
      </c>
      <c r="E398" s="135">
        <v>7025</v>
      </c>
      <c r="F398" s="12">
        <v>7025</v>
      </c>
      <c r="G398" s="135"/>
      <c r="H398" s="16">
        <v>0</v>
      </c>
      <c r="I398" s="135">
        <v>0</v>
      </c>
      <c r="J398" s="12">
        <v>0</v>
      </c>
      <c r="K398" s="16" t="s">
        <v>30</v>
      </c>
      <c r="L398" s="12" t="s">
        <v>30</v>
      </c>
      <c r="M398" s="16">
        <f t="shared" si="133"/>
        <v>0</v>
      </c>
      <c r="N398" s="135">
        <f t="shared" si="122"/>
        <v>0</v>
      </c>
      <c r="O398" s="12">
        <f t="shared" si="123"/>
        <v>0</v>
      </c>
      <c r="P398" s="66">
        <f t="shared" si="134"/>
        <v>0</v>
      </c>
      <c r="Q398" s="16" t="s">
        <v>31</v>
      </c>
      <c r="R398" s="135" t="s">
        <v>31</v>
      </c>
      <c r="S398" s="12" t="s">
        <v>31</v>
      </c>
      <c r="T398" s="135" t="s">
        <v>31</v>
      </c>
      <c r="U398" s="135" t="s">
        <v>31</v>
      </c>
      <c r="V398" s="12" t="s">
        <v>31</v>
      </c>
      <c r="W398" s="16" t="s">
        <v>31</v>
      </c>
      <c r="X398" s="135" t="s">
        <v>31</v>
      </c>
      <c r="Y398" s="12" t="s">
        <v>31</v>
      </c>
      <c r="Z398" s="12" t="s">
        <v>31</v>
      </c>
      <c r="AA398" s="66" t="s">
        <v>31</v>
      </c>
      <c r="AB398" s="66" t="s">
        <v>31</v>
      </c>
      <c r="AC398" s="189" t="e">
        <f t="shared" ca="1" si="124"/>
        <v>#N/A</v>
      </c>
      <c r="AD398" s="189">
        <f t="shared" si="125"/>
        <v>100000</v>
      </c>
      <c r="AE398" s="189" t="e">
        <f t="shared" ca="1" si="126"/>
        <v>#N/A</v>
      </c>
      <c r="AF398" s="190" t="e">
        <f t="shared" ca="1" si="127"/>
        <v>#N/A</v>
      </c>
      <c r="AG398" s="189">
        <f t="shared" si="128"/>
        <v>100000</v>
      </c>
      <c r="AH398" s="191" t="e">
        <f t="shared" ca="1" si="129"/>
        <v>#N/A</v>
      </c>
      <c r="AI398" s="189">
        <f t="shared" si="130"/>
        <v>0</v>
      </c>
      <c r="AJ398" s="190" t="s">
        <v>52</v>
      </c>
      <c r="AK398" s="189" t="str">
        <f t="shared" si="131"/>
        <v/>
      </c>
      <c r="AL398" s="191" t="str">
        <f t="shared" si="132"/>
        <v/>
      </c>
      <c r="AM398" t="str">
        <f t="shared" si="137"/>
        <v/>
      </c>
      <c r="AN398" t="str">
        <f t="shared" si="135"/>
        <v/>
      </c>
      <c r="AO398" t="str">
        <f t="shared" si="136"/>
        <v/>
      </c>
    </row>
    <row r="399" spans="1:41">
      <c r="A399" s="4"/>
      <c r="B399" s="24">
        <v>20230802</v>
      </c>
      <c r="C399" s="2" t="s">
        <v>80</v>
      </c>
      <c r="D399" s="25" t="s">
        <v>43</v>
      </c>
      <c r="E399" s="135">
        <v>7025</v>
      </c>
      <c r="F399" s="12">
        <v>7025</v>
      </c>
      <c r="G399" s="135"/>
      <c r="H399" s="16">
        <v>0</v>
      </c>
      <c r="I399" s="135">
        <v>0</v>
      </c>
      <c r="J399" s="12">
        <v>0</v>
      </c>
      <c r="K399" s="16" t="s">
        <v>30</v>
      </c>
      <c r="L399" s="12" t="s">
        <v>30</v>
      </c>
      <c r="M399" s="16">
        <f t="shared" si="133"/>
        <v>0</v>
      </c>
      <c r="N399" s="135">
        <f t="shared" si="122"/>
        <v>0</v>
      </c>
      <c r="O399" s="12">
        <f t="shared" si="123"/>
        <v>0</v>
      </c>
      <c r="P399" s="66">
        <f t="shared" si="134"/>
        <v>0</v>
      </c>
      <c r="Q399" s="16" t="s">
        <v>31</v>
      </c>
      <c r="R399" s="135" t="s">
        <v>31</v>
      </c>
      <c r="S399" s="12" t="s">
        <v>31</v>
      </c>
      <c r="T399" s="135" t="s">
        <v>31</v>
      </c>
      <c r="U399" s="135" t="s">
        <v>31</v>
      </c>
      <c r="V399" s="12" t="s">
        <v>31</v>
      </c>
      <c r="W399" s="16" t="s">
        <v>31</v>
      </c>
      <c r="X399" s="135" t="s">
        <v>31</v>
      </c>
      <c r="Y399" s="12" t="s">
        <v>31</v>
      </c>
      <c r="Z399" s="12" t="s">
        <v>31</v>
      </c>
      <c r="AA399" s="66" t="s">
        <v>31</v>
      </c>
      <c r="AB399" s="66" t="s">
        <v>31</v>
      </c>
      <c r="AC399" s="189" t="e">
        <f t="shared" ca="1" si="124"/>
        <v>#N/A</v>
      </c>
      <c r="AD399" s="189">
        <f t="shared" si="125"/>
        <v>100000</v>
      </c>
      <c r="AE399" s="189" t="e">
        <f t="shared" ca="1" si="126"/>
        <v>#N/A</v>
      </c>
      <c r="AF399" s="190" t="e">
        <f t="shared" ca="1" si="127"/>
        <v>#N/A</v>
      </c>
      <c r="AG399" s="189">
        <f t="shared" si="128"/>
        <v>100000</v>
      </c>
      <c r="AH399" s="191" t="e">
        <f t="shared" ca="1" si="129"/>
        <v>#N/A</v>
      </c>
      <c r="AI399" s="189">
        <f t="shared" si="130"/>
        <v>0</v>
      </c>
      <c r="AJ399" s="190" t="s">
        <v>52</v>
      </c>
      <c r="AK399" s="189" t="str">
        <f t="shared" si="131"/>
        <v/>
      </c>
      <c r="AL399" s="191" t="str">
        <f t="shared" si="132"/>
        <v/>
      </c>
      <c r="AM399" t="str">
        <f t="shared" si="137"/>
        <v/>
      </c>
      <c r="AN399" t="str">
        <f t="shared" si="135"/>
        <v/>
      </c>
      <c r="AO399" t="str">
        <f t="shared" si="136"/>
        <v/>
      </c>
    </row>
    <row r="400" spans="1:41">
      <c r="A400" s="4"/>
      <c r="B400" s="24">
        <v>20230802</v>
      </c>
      <c r="C400" s="2" t="s">
        <v>80</v>
      </c>
      <c r="D400" s="25" t="s">
        <v>45</v>
      </c>
      <c r="E400" s="135">
        <v>7025</v>
      </c>
      <c r="F400" s="12">
        <v>7025</v>
      </c>
      <c r="G400" s="135"/>
      <c r="H400" s="16">
        <v>0</v>
      </c>
      <c r="I400" s="135">
        <v>0</v>
      </c>
      <c r="J400" s="12">
        <v>0</v>
      </c>
      <c r="K400" s="16" t="s">
        <v>30</v>
      </c>
      <c r="L400" s="12" t="s">
        <v>30</v>
      </c>
      <c r="M400" s="16">
        <f t="shared" si="133"/>
        <v>0</v>
      </c>
      <c r="N400" s="135">
        <f t="shared" si="122"/>
        <v>0</v>
      </c>
      <c r="O400" s="12">
        <f t="shared" si="123"/>
        <v>0</v>
      </c>
      <c r="P400" s="66">
        <f t="shared" si="134"/>
        <v>0</v>
      </c>
      <c r="Q400" s="16" t="s">
        <v>31</v>
      </c>
      <c r="R400" s="135" t="s">
        <v>31</v>
      </c>
      <c r="S400" s="12" t="s">
        <v>31</v>
      </c>
      <c r="T400" s="135" t="s">
        <v>31</v>
      </c>
      <c r="U400" s="135" t="s">
        <v>31</v>
      </c>
      <c r="V400" s="12" t="s">
        <v>31</v>
      </c>
      <c r="W400" s="16" t="s">
        <v>31</v>
      </c>
      <c r="X400" s="135" t="s">
        <v>31</v>
      </c>
      <c r="Y400" s="12" t="s">
        <v>31</v>
      </c>
      <c r="Z400" s="12" t="s">
        <v>31</v>
      </c>
      <c r="AA400" s="66" t="s">
        <v>31</v>
      </c>
      <c r="AB400" s="66" t="s">
        <v>31</v>
      </c>
      <c r="AC400" s="189" t="e">
        <f t="shared" ca="1" si="124"/>
        <v>#N/A</v>
      </c>
      <c r="AD400" s="189">
        <f t="shared" si="125"/>
        <v>100000</v>
      </c>
      <c r="AE400" s="189" t="e">
        <f t="shared" ca="1" si="126"/>
        <v>#N/A</v>
      </c>
      <c r="AF400" s="190" t="e">
        <f t="shared" ca="1" si="127"/>
        <v>#N/A</v>
      </c>
      <c r="AG400" s="189">
        <f t="shared" si="128"/>
        <v>100000</v>
      </c>
      <c r="AH400" s="191" t="e">
        <f t="shared" ca="1" si="129"/>
        <v>#N/A</v>
      </c>
      <c r="AI400" s="189">
        <f t="shared" si="130"/>
        <v>0</v>
      </c>
      <c r="AJ400" s="190" t="s">
        <v>52</v>
      </c>
      <c r="AK400" s="189" t="str">
        <f t="shared" si="131"/>
        <v/>
      </c>
      <c r="AL400" s="191" t="str">
        <f t="shared" si="132"/>
        <v/>
      </c>
      <c r="AM400" t="str">
        <f t="shared" si="137"/>
        <v/>
      </c>
      <c r="AN400" t="str">
        <f t="shared" si="135"/>
        <v/>
      </c>
      <c r="AO400" t="str">
        <f t="shared" si="136"/>
        <v/>
      </c>
    </row>
    <row r="401" spans="1:41">
      <c r="A401" s="4"/>
      <c r="B401" s="24">
        <v>20230802</v>
      </c>
      <c r="C401" s="2" t="s">
        <v>80</v>
      </c>
      <c r="D401" s="25" t="s">
        <v>46</v>
      </c>
      <c r="E401" s="135">
        <v>6203</v>
      </c>
      <c r="F401" s="12">
        <v>5757</v>
      </c>
      <c r="G401" s="135"/>
      <c r="H401" s="16">
        <v>0</v>
      </c>
      <c r="I401" s="135">
        <v>0</v>
      </c>
      <c r="J401" s="12">
        <v>0</v>
      </c>
      <c r="K401" s="16" t="s">
        <v>40</v>
      </c>
      <c r="L401" s="12" t="s">
        <v>49</v>
      </c>
      <c r="M401" s="16">
        <f t="shared" si="133"/>
        <v>0</v>
      </c>
      <c r="N401" s="135">
        <f t="shared" si="122"/>
        <v>446</v>
      </c>
      <c r="O401" s="12">
        <f t="shared" si="123"/>
        <v>0</v>
      </c>
      <c r="P401" s="66">
        <f t="shared" ref="P401:P403" si="138">MIN(IF(SUM(Q401,U401,W401,X401,AA401)=0,0,1)+IF(L401="Smoothing ramp",1,0)+IF(AJ401="Fictive Flag",1,0),1)</f>
        <v>1</v>
      </c>
      <c r="Q401" s="16" t="s">
        <v>31</v>
      </c>
      <c r="R401" s="135" t="s">
        <v>31</v>
      </c>
      <c r="S401" s="12" t="s">
        <v>31</v>
      </c>
      <c r="T401" s="135" t="s">
        <v>31</v>
      </c>
      <c r="U401" s="135" t="s">
        <v>31</v>
      </c>
      <c r="V401" s="12" t="s">
        <v>31</v>
      </c>
      <c r="W401" s="16" t="s">
        <v>31</v>
      </c>
      <c r="X401" s="135" t="s">
        <v>31</v>
      </c>
      <c r="Y401" s="12" t="s">
        <v>31</v>
      </c>
      <c r="Z401" s="12" t="s">
        <v>31</v>
      </c>
      <c r="AA401" s="66" t="s">
        <v>31</v>
      </c>
      <c r="AB401" s="66" t="s">
        <v>31</v>
      </c>
      <c r="AC401" s="189" t="e">
        <f t="shared" ca="1" si="124"/>
        <v>#N/A</v>
      </c>
      <c r="AD401" s="189">
        <f t="shared" si="125"/>
        <v>100000</v>
      </c>
      <c r="AE401" s="189" t="e">
        <f t="shared" ca="1" si="126"/>
        <v>#N/A</v>
      </c>
      <c r="AF401" s="190" t="e">
        <f t="shared" ca="1" si="127"/>
        <v>#N/A</v>
      </c>
      <c r="AG401" s="189">
        <f t="shared" si="128"/>
        <v>100000</v>
      </c>
      <c r="AH401" s="191" t="e">
        <f t="shared" ca="1" si="129"/>
        <v>#N/A</v>
      </c>
      <c r="AI401" s="189">
        <f t="shared" si="130"/>
        <v>0</v>
      </c>
      <c r="AJ401" s="190" t="s">
        <v>52</v>
      </c>
      <c r="AK401" s="189" t="str">
        <f t="shared" si="131"/>
        <v/>
      </c>
      <c r="AL401" s="191" t="str">
        <f t="shared" si="132"/>
        <v/>
      </c>
      <c r="AM401" t="s">
        <v>52</v>
      </c>
      <c r="AN401" t="str">
        <f t="shared" si="135"/>
        <v/>
      </c>
      <c r="AO401" t="str">
        <f t="shared" si="136"/>
        <v/>
      </c>
    </row>
    <row r="402" spans="1:41">
      <c r="A402" s="4"/>
      <c r="B402" s="24">
        <v>20230802</v>
      </c>
      <c r="C402" s="2" t="s">
        <v>80</v>
      </c>
      <c r="D402" s="25" t="s">
        <v>47</v>
      </c>
      <c r="E402" s="135">
        <v>6203</v>
      </c>
      <c r="F402" s="12">
        <v>5757</v>
      </c>
      <c r="G402" s="135"/>
      <c r="H402" s="16">
        <v>0</v>
      </c>
      <c r="I402" s="135">
        <v>0</v>
      </c>
      <c r="J402" s="12">
        <v>0</v>
      </c>
      <c r="K402" s="16" t="s">
        <v>40</v>
      </c>
      <c r="L402" s="12" t="s">
        <v>49</v>
      </c>
      <c r="M402" s="16">
        <f t="shared" si="133"/>
        <v>0</v>
      </c>
      <c r="N402" s="135">
        <f t="shared" si="122"/>
        <v>446</v>
      </c>
      <c r="O402" s="12">
        <f t="shared" si="123"/>
        <v>0</v>
      </c>
      <c r="P402" s="66">
        <f t="shared" si="138"/>
        <v>1</v>
      </c>
      <c r="Q402" s="16" t="s">
        <v>31</v>
      </c>
      <c r="R402" s="135" t="s">
        <v>31</v>
      </c>
      <c r="S402" s="12" t="s">
        <v>31</v>
      </c>
      <c r="T402" s="135" t="s">
        <v>31</v>
      </c>
      <c r="U402" s="135" t="s">
        <v>31</v>
      </c>
      <c r="V402" s="12" t="s">
        <v>31</v>
      </c>
      <c r="W402" s="16" t="s">
        <v>31</v>
      </c>
      <c r="X402" s="135" t="s">
        <v>31</v>
      </c>
      <c r="Y402" s="12" t="s">
        <v>31</v>
      </c>
      <c r="Z402" s="12" t="s">
        <v>31</v>
      </c>
      <c r="AA402" s="66" t="s">
        <v>31</v>
      </c>
      <c r="AB402" s="66" t="s">
        <v>31</v>
      </c>
      <c r="AC402" s="189" t="e">
        <f t="shared" ca="1" si="124"/>
        <v>#N/A</v>
      </c>
      <c r="AD402" s="189">
        <f t="shared" si="125"/>
        <v>100000</v>
      </c>
      <c r="AE402" s="189" t="e">
        <f t="shared" ca="1" si="126"/>
        <v>#N/A</v>
      </c>
      <c r="AF402" s="190" t="e">
        <f t="shared" ca="1" si="127"/>
        <v>#N/A</v>
      </c>
      <c r="AG402" s="189">
        <f t="shared" si="128"/>
        <v>100000</v>
      </c>
      <c r="AH402" s="191" t="e">
        <f t="shared" ca="1" si="129"/>
        <v>#N/A</v>
      </c>
      <c r="AI402" s="189">
        <f t="shared" si="130"/>
        <v>0</v>
      </c>
      <c r="AJ402" s="190" t="s">
        <v>52</v>
      </c>
      <c r="AK402" s="189" t="str">
        <f t="shared" si="131"/>
        <v/>
      </c>
      <c r="AL402" s="191" t="str">
        <f t="shared" si="132"/>
        <v/>
      </c>
      <c r="AM402" t="s">
        <v>52</v>
      </c>
      <c r="AN402" t="str">
        <f t="shared" si="135"/>
        <v/>
      </c>
      <c r="AO402" t="str">
        <f t="shared" si="136"/>
        <v/>
      </c>
    </row>
    <row r="403" spans="1:41" ht="15.95" thickBot="1">
      <c r="A403" s="4"/>
      <c r="B403" s="26">
        <v>20230802</v>
      </c>
      <c r="C403" s="56" t="s">
        <v>80</v>
      </c>
      <c r="D403" s="27" t="s">
        <v>48</v>
      </c>
      <c r="E403" s="14">
        <v>5643</v>
      </c>
      <c r="F403" s="15">
        <v>5196</v>
      </c>
      <c r="G403" s="14"/>
      <c r="H403" s="20">
        <v>0</v>
      </c>
      <c r="I403" s="14">
        <v>0</v>
      </c>
      <c r="J403" s="15">
        <v>0</v>
      </c>
      <c r="K403" s="20" t="s">
        <v>40</v>
      </c>
      <c r="L403" s="15" t="s">
        <v>49</v>
      </c>
      <c r="M403" s="20">
        <f t="shared" si="133"/>
        <v>0</v>
      </c>
      <c r="N403" s="14">
        <f t="shared" si="122"/>
        <v>447</v>
      </c>
      <c r="O403" s="15">
        <f t="shared" si="123"/>
        <v>0</v>
      </c>
      <c r="P403" s="66">
        <f t="shared" si="138"/>
        <v>1</v>
      </c>
      <c r="Q403" s="20" t="s">
        <v>31</v>
      </c>
      <c r="R403" s="14" t="s">
        <v>31</v>
      </c>
      <c r="S403" s="15" t="s">
        <v>31</v>
      </c>
      <c r="T403" s="14" t="s">
        <v>31</v>
      </c>
      <c r="U403" s="14" t="s">
        <v>31</v>
      </c>
      <c r="V403" s="15" t="s">
        <v>31</v>
      </c>
      <c r="W403" s="20" t="s">
        <v>31</v>
      </c>
      <c r="X403" s="14" t="s">
        <v>31</v>
      </c>
      <c r="Y403" s="15" t="s">
        <v>31</v>
      </c>
      <c r="Z403" s="15" t="s">
        <v>31</v>
      </c>
      <c r="AA403" s="63" t="s">
        <v>31</v>
      </c>
      <c r="AB403" s="63" t="s">
        <v>31</v>
      </c>
      <c r="AC403" s="189" t="e">
        <f t="shared" ca="1" si="124"/>
        <v>#N/A</v>
      </c>
      <c r="AD403" s="189">
        <f t="shared" si="125"/>
        <v>100000</v>
      </c>
      <c r="AE403" s="189" t="e">
        <f t="shared" ca="1" si="126"/>
        <v>#N/A</v>
      </c>
      <c r="AF403" s="190" t="e">
        <f t="shared" ca="1" si="127"/>
        <v>#N/A</v>
      </c>
      <c r="AG403" s="189">
        <f t="shared" si="128"/>
        <v>100000</v>
      </c>
      <c r="AH403" s="191" t="e">
        <f t="shared" ca="1" si="129"/>
        <v>#N/A</v>
      </c>
      <c r="AI403" s="189">
        <f t="shared" si="130"/>
        <v>0</v>
      </c>
      <c r="AJ403" s="190" t="s">
        <v>52</v>
      </c>
      <c r="AK403" s="189" t="str">
        <f t="shared" si="131"/>
        <v/>
      </c>
      <c r="AL403" s="191" t="str">
        <f t="shared" si="132"/>
        <v/>
      </c>
      <c r="AM403" t="s">
        <v>52</v>
      </c>
      <c r="AN403" t="str">
        <f t="shared" si="135"/>
        <v/>
      </c>
      <c r="AO403" t="str">
        <f t="shared" si="136"/>
        <v/>
      </c>
    </row>
    <row r="404" spans="1:41">
      <c r="A404" s="4"/>
      <c r="B404" s="52">
        <v>20230803</v>
      </c>
      <c r="C404" s="53" t="s">
        <v>80</v>
      </c>
      <c r="D404" s="57" t="s">
        <v>29</v>
      </c>
      <c r="E404" s="55">
        <v>6187</v>
      </c>
      <c r="F404" s="46">
        <v>6187</v>
      </c>
      <c r="G404" s="55"/>
      <c r="H404" s="45">
        <v>0</v>
      </c>
      <c r="I404" s="55">
        <v>0</v>
      </c>
      <c r="J404" s="46">
        <v>0</v>
      </c>
      <c r="K404" s="45" t="s">
        <v>30</v>
      </c>
      <c r="L404" s="46" t="s">
        <v>60</v>
      </c>
      <c r="M404" s="45">
        <f t="shared" si="133"/>
        <v>0</v>
      </c>
      <c r="N404" s="55">
        <f t="shared" si="122"/>
        <v>0</v>
      </c>
      <c r="O404" s="46">
        <f t="shared" si="123"/>
        <v>0</v>
      </c>
      <c r="P404" s="66">
        <f t="shared" si="134"/>
        <v>1</v>
      </c>
      <c r="Q404" s="45">
        <v>-100000</v>
      </c>
      <c r="R404" s="55" t="s">
        <v>31</v>
      </c>
      <c r="S404" s="46" t="s">
        <v>61</v>
      </c>
      <c r="T404" s="55" t="s">
        <v>31</v>
      </c>
      <c r="U404" s="55" t="s">
        <v>31</v>
      </c>
      <c r="V404" s="46" t="s">
        <v>31</v>
      </c>
      <c r="W404" s="45" t="s">
        <v>31</v>
      </c>
      <c r="X404" s="55" t="s">
        <v>31</v>
      </c>
      <c r="Y404" s="46" t="s">
        <v>31</v>
      </c>
      <c r="Z404" s="46" t="s">
        <v>31</v>
      </c>
      <c r="AA404" s="62" t="s">
        <v>31</v>
      </c>
      <c r="AB404" s="62" t="s">
        <v>31</v>
      </c>
      <c r="AC404" s="189" t="e">
        <f t="shared" ca="1" si="124"/>
        <v>#N/A</v>
      </c>
      <c r="AD404" s="189">
        <f t="shared" si="125"/>
        <v>100000</v>
      </c>
      <c r="AE404" s="189" t="e">
        <f t="shared" ca="1" si="126"/>
        <v>#N/A</v>
      </c>
      <c r="AF404" s="190" t="str">
        <f t="shared" ca="1" si="127"/>
        <v>AT</v>
      </c>
      <c r="AG404" s="189">
        <f t="shared" si="128"/>
        <v>-100000</v>
      </c>
      <c r="AH404" s="191" t="str">
        <f t="shared" ca="1" si="129"/>
        <v>Because of high redispatch the leftover intraday capacity was set to 0</v>
      </c>
      <c r="AI404" s="189">
        <f t="shared" si="130"/>
        <v>1</v>
      </c>
      <c r="AJ404" s="190" t="str">
        <f t="shared" ref="AJ404:AJ467" ca="1" si="139">IF(P404,IF(AD404=100000,IF(AG404=100000,"Smoothing",IF(AI404=1,AF404,"CHECK")),IF(AG404&lt;&gt;100000,IF(AND(F404-AD404&gt;=250,F404-AD404&lt;=280),AC404,IF(AI404=1,AF404,"CHECK")),AC404)),"")</f>
        <v>AT</v>
      </c>
      <c r="AK404" s="189">
        <f t="shared" si="131"/>
        <v>-100000</v>
      </c>
      <c r="AL404" s="191" t="str">
        <f t="shared" ca="1" si="132"/>
        <v>Bilateral - Because of high redispatch the leftover intraday capacity was set to 0</v>
      </c>
      <c r="AM404" t="str">
        <f t="shared" ca="1" si="137"/>
        <v>AT</v>
      </c>
      <c r="AN404">
        <f t="shared" si="135"/>
        <v>-100000</v>
      </c>
      <c r="AO404" t="str">
        <f t="shared" ca="1" si="136"/>
        <v>Bilateral - Because of high redispatch the leftover intraday capacity was set to 0</v>
      </c>
    </row>
    <row r="405" spans="1:41">
      <c r="A405" s="4"/>
      <c r="B405" s="24">
        <v>20230803</v>
      </c>
      <c r="C405" s="2" t="s">
        <v>80</v>
      </c>
      <c r="D405" s="25" t="s">
        <v>32</v>
      </c>
      <c r="E405" s="135">
        <v>6187</v>
      </c>
      <c r="F405" s="12">
        <v>6187</v>
      </c>
      <c r="G405" s="135"/>
      <c r="H405" s="16">
        <v>0</v>
      </c>
      <c r="I405" s="135">
        <v>0</v>
      </c>
      <c r="J405" s="12">
        <v>0</v>
      </c>
      <c r="K405" s="16" t="s">
        <v>30</v>
      </c>
      <c r="L405" s="12" t="s">
        <v>60</v>
      </c>
      <c r="M405" s="16">
        <f t="shared" si="133"/>
        <v>0</v>
      </c>
      <c r="N405" s="135">
        <f t="shared" si="122"/>
        <v>0</v>
      </c>
      <c r="O405" s="12">
        <f t="shared" si="123"/>
        <v>0</v>
      </c>
      <c r="P405" s="66">
        <f t="shared" si="134"/>
        <v>1</v>
      </c>
      <c r="Q405" s="16">
        <v>-100000</v>
      </c>
      <c r="R405" s="135" t="s">
        <v>31</v>
      </c>
      <c r="S405" s="12" t="s">
        <v>61</v>
      </c>
      <c r="T405" s="135" t="s">
        <v>31</v>
      </c>
      <c r="U405" s="135" t="s">
        <v>31</v>
      </c>
      <c r="V405" s="12" t="s">
        <v>31</v>
      </c>
      <c r="W405" s="16" t="s">
        <v>31</v>
      </c>
      <c r="X405" s="135" t="s">
        <v>31</v>
      </c>
      <c r="Y405" s="12" t="s">
        <v>31</v>
      </c>
      <c r="Z405" s="12" t="s">
        <v>31</v>
      </c>
      <c r="AA405" s="66" t="s">
        <v>31</v>
      </c>
      <c r="AB405" s="66" t="s">
        <v>31</v>
      </c>
      <c r="AC405" s="189" t="e">
        <f t="shared" ca="1" si="124"/>
        <v>#N/A</v>
      </c>
      <c r="AD405" s="189">
        <f t="shared" si="125"/>
        <v>100000</v>
      </c>
      <c r="AE405" s="189" t="e">
        <f t="shared" ca="1" si="126"/>
        <v>#N/A</v>
      </c>
      <c r="AF405" s="190" t="str">
        <f t="shared" ca="1" si="127"/>
        <v>AT</v>
      </c>
      <c r="AG405" s="189">
        <f t="shared" si="128"/>
        <v>-100000</v>
      </c>
      <c r="AH405" s="191" t="str">
        <f t="shared" ca="1" si="129"/>
        <v>Because of high redispatch the leftover intraday capacity was set to 0</v>
      </c>
      <c r="AI405" s="189">
        <f t="shared" si="130"/>
        <v>1</v>
      </c>
      <c r="AJ405" s="190" t="str">
        <f t="shared" ca="1" si="139"/>
        <v>AT</v>
      </c>
      <c r="AK405" s="189">
        <f t="shared" si="131"/>
        <v>-100000</v>
      </c>
      <c r="AL405" s="191" t="str">
        <f t="shared" ca="1" si="132"/>
        <v>Bilateral - Because of high redispatch the leftover intraday capacity was set to 0</v>
      </c>
      <c r="AM405" t="str">
        <f t="shared" ca="1" si="137"/>
        <v>AT</v>
      </c>
      <c r="AN405">
        <f t="shared" si="135"/>
        <v>-100000</v>
      </c>
      <c r="AO405" t="str">
        <f t="shared" ca="1" si="136"/>
        <v>Bilateral - Because of high redispatch the leftover intraday capacity was set to 0</v>
      </c>
    </row>
    <row r="406" spans="1:41">
      <c r="A406" s="4"/>
      <c r="B406" s="24">
        <v>20230803</v>
      </c>
      <c r="C406" s="2" t="s">
        <v>80</v>
      </c>
      <c r="D406" s="25" t="s">
        <v>34</v>
      </c>
      <c r="E406" s="135">
        <v>6187</v>
      </c>
      <c r="F406" s="12">
        <v>6187</v>
      </c>
      <c r="G406" s="135"/>
      <c r="H406" s="16">
        <v>0</v>
      </c>
      <c r="I406" s="135">
        <v>0</v>
      </c>
      <c r="J406" s="12">
        <v>0</v>
      </c>
      <c r="K406" s="16" t="s">
        <v>30</v>
      </c>
      <c r="L406" s="12" t="s">
        <v>60</v>
      </c>
      <c r="M406" s="16">
        <f t="shared" si="133"/>
        <v>0</v>
      </c>
      <c r="N406" s="135">
        <f t="shared" si="122"/>
        <v>0</v>
      </c>
      <c r="O406" s="12">
        <f t="shared" si="123"/>
        <v>0</v>
      </c>
      <c r="P406" s="66">
        <f t="shared" si="134"/>
        <v>1</v>
      </c>
      <c r="Q406" s="16">
        <v>-100000</v>
      </c>
      <c r="R406" s="135" t="s">
        <v>31</v>
      </c>
      <c r="S406" s="12" t="s">
        <v>61</v>
      </c>
      <c r="T406" s="135" t="s">
        <v>31</v>
      </c>
      <c r="U406" s="135" t="s">
        <v>31</v>
      </c>
      <c r="V406" s="12" t="s">
        <v>31</v>
      </c>
      <c r="W406" s="16" t="s">
        <v>31</v>
      </c>
      <c r="X406" s="135" t="s">
        <v>31</v>
      </c>
      <c r="Y406" s="12" t="s">
        <v>31</v>
      </c>
      <c r="Z406" s="12" t="s">
        <v>31</v>
      </c>
      <c r="AA406" s="66" t="s">
        <v>31</v>
      </c>
      <c r="AB406" s="66" t="s">
        <v>31</v>
      </c>
      <c r="AC406" s="189" t="e">
        <f t="shared" ca="1" si="124"/>
        <v>#N/A</v>
      </c>
      <c r="AD406" s="189">
        <f t="shared" si="125"/>
        <v>100000</v>
      </c>
      <c r="AE406" s="189" t="e">
        <f t="shared" ca="1" si="126"/>
        <v>#N/A</v>
      </c>
      <c r="AF406" s="190" t="str">
        <f t="shared" ca="1" si="127"/>
        <v>AT</v>
      </c>
      <c r="AG406" s="189">
        <f t="shared" si="128"/>
        <v>-100000</v>
      </c>
      <c r="AH406" s="191" t="str">
        <f t="shared" ca="1" si="129"/>
        <v>Because of high redispatch the leftover intraday capacity was set to 0</v>
      </c>
      <c r="AI406" s="189">
        <f t="shared" si="130"/>
        <v>1</v>
      </c>
      <c r="AJ406" s="190" t="str">
        <f t="shared" ca="1" si="139"/>
        <v>AT</v>
      </c>
      <c r="AK406" s="189">
        <f t="shared" si="131"/>
        <v>-100000</v>
      </c>
      <c r="AL406" s="191" t="str">
        <f t="shared" ca="1" si="132"/>
        <v>Bilateral - Because of high redispatch the leftover intraday capacity was set to 0</v>
      </c>
      <c r="AM406" t="str">
        <f t="shared" ca="1" si="137"/>
        <v>AT</v>
      </c>
      <c r="AN406">
        <f t="shared" si="135"/>
        <v>-100000</v>
      </c>
      <c r="AO406" t="str">
        <f t="shared" ca="1" si="136"/>
        <v>Bilateral - Because of high redispatch the leftover intraday capacity was set to 0</v>
      </c>
    </row>
    <row r="407" spans="1:41">
      <c r="A407" s="4"/>
      <c r="B407" s="24">
        <v>20230803</v>
      </c>
      <c r="C407" s="2" t="s">
        <v>80</v>
      </c>
      <c r="D407" s="25" t="s">
        <v>35</v>
      </c>
      <c r="E407" s="135">
        <v>6226</v>
      </c>
      <c r="F407" s="12">
        <v>6226</v>
      </c>
      <c r="G407" s="135"/>
      <c r="H407" s="16">
        <v>0</v>
      </c>
      <c r="I407" s="135">
        <v>0</v>
      </c>
      <c r="J407" s="12">
        <v>0</v>
      </c>
      <c r="K407" s="16" t="s">
        <v>30</v>
      </c>
      <c r="L407" s="12" t="s">
        <v>60</v>
      </c>
      <c r="M407" s="16">
        <f t="shared" si="133"/>
        <v>0</v>
      </c>
      <c r="N407" s="135">
        <f t="shared" si="122"/>
        <v>0</v>
      </c>
      <c r="O407" s="12">
        <f t="shared" si="123"/>
        <v>0</v>
      </c>
      <c r="P407" s="66">
        <f t="shared" si="134"/>
        <v>1</v>
      </c>
      <c r="Q407" s="16">
        <v>-100000</v>
      </c>
      <c r="R407" s="135" t="s">
        <v>31</v>
      </c>
      <c r="S407" s="12" t="s">
        <v>61</v>
      </c>
      <c r="T407" s="135" t="s">
        <v>31</v>
      </c>
      <c r="U407" s="135" t="s">
        <v>31</v>
      </c>
      <c r="V407" s="12" t="s">
        <v>31</v>
      </c>
      <c r="W407" s="16" t="s">
        <v>31</v>
      </c>
      <c r="X407" s="135" t="s">
        <v>31</v>
      </c>
      <c r="Y407" s="12" t="s">
        <v>31</v>
      </c>
      <c r="Z407" s="12" t="s">
        <v>31</v>
      </c>
      <c r="AA407" s="66" t="s">
        <v>31</v>
      </c>
      <c r="AB407" s="66" t="s">
        <v>31</v>
      </c>
      <c r="AC407" s="189" t="e">
        <f t="shared" ca="1" si="124"/>
        <v>#N/A</v>
      </c>
      <c r="AD407" s="189">
        <f t="shared" si="125"/>
        <v>100000</v>
      </c>
      <c r="AE407" s="189" t="e">
        <f t="shared" ca="1" si="126"/>
        <v>#N/A</v>
      </c>
      <c r="AF407" s="190" t="str">
        <f t="shared" ca="1" si="127"/>
        <v>AT</v>
      </c>
      <c r="AG407" s="189">
        <f t="shared" si="128"/>
        <v>-100000</v>
      </c>
      <c r="AH407" s="191" t="str">
        <f t="shared" ca="1" si="129"/>
        <v>Because of high redispatch the leftover intraday capacity was set to 0</v>
      </c>
      <c r="AI407" s="189">
        <f t="shared" si="130"/>
        <v>1</v>
      </c>
      <c r="AJ407" s="190" t="str">
        <f t="shared" ca="1" si="139"/>
        <v>AT</v>
      </c>
      <c r="AK407" s="189">
        <f t="shared" si="131"/>
        <v>-100000</v>
      </c>
      <c r="AL407" s="191" t="str">
        <f t="shared" ca="1" si="132"/>
        <v>Bilateral - Because of high redispatch the leftover intraday capacity was set to 0</v>
      </c>
      <c r="AM407" t="str">
        <f t="shared" ca="1" si="137"/>
        <v>AT</v>
      </c>
      <c r="AN407">
        <f t="shared" si="135"/>
        <v>-100000</v>
      </c>
      <c r="AO407" t="str">
        <f t="shared" ca="1" si="136"/>
        <v>Bilateral - Because of high redispatch the leftover intraday capacity was set to 0</v>
      </c>
    </row>
    <row r="408" spans="1:41">
      <c r="A408" s="4"/>
      <c r="B408" s="24">
        <v>20230803</v>
      </c>
      <c r="C408" s="2" t="s">
        <v>80</v>
      </c>
      <c r="D408" s="25" t="s">
        <v>37</v>
      </c>
      <c r="E408" s="135">
        <v>6226</v>
      </c>
      <c r="F408" s="12">
        <v>6226</v>
      </c>
      <c r="G408" s="135"/>
      <c r="H408" s="16">
        <v>0</v>
      </c>
      <c r="I408" s="135">
        <v>0</v>
      </c>
      <c r="J408" s="12">
        <v>0</v>
      </c>
      <c r="K408" s="16" t="s">
        <v>30</v>
      </c>
      <c r="L408" s="12" t="s">
        <v>60</v>
      </c>
      <c r="M408" s="16">
        <f t="shared" si="133"/>
        <v>0</v>
      </c>
      <c r="N408" s="135">
        <f t="shared" si="122"/>
        <v>0</v>
      </c>
      <c r="O408" s="12">
        <f t="shared" si="123"/>
        <v>0</v>
      </c>
      <c r="P408" s="66">
        <f t="shared" si="134"/>
        <v>1</v>
      </c>
      <c r="Q408" s="16">
        <v>-100000</v>
      </c>
      <c r="R408" s="135" t="s">
        <v>31</v>
      </c>
      <c r="S408" s="12" t="s">
        <v>61</v>
      </c>
      <c r="T408" s="135" t="s">
        <v>31</v>
      </c>
      <c r="U408" s="135" t="s">
        <v>31</v>
      </c>
      <c r="V408" s="12" t="s">
        <v>31</v>
      </c>
      <c r="W408" s="16" t="s">
        <v>31</v>
      </c>
      <c r="X408" s="135" t="s">
        <v>31</v>
      </c>
      <c r="Y408" s="12" t="s">
        <v>31</v>
      </c>
      <c r="Z408" s="12" t="s">
        <v>31</v>
      </c>
      <c r="AA408" s="66" t="s">
        <v>31</v>
      </c>
      <c r="AB408" s="66" t="s">
        <v>31</v>
      </c>
      <c r="AC408" s="189" t="e">
        <f t="shared" ca="1" si="124"/>
        <v>#N/A</v>
      </c>
      <c r="AD408" s="189">
        <f t="shared" si="125"/>
        <v>100000</v>
      </c>
      <c r="AE408" s="189" t="e">
        <f t="shared" ca="1" si="126"/>
        <v>#N/A</v>
      </c>
      <c r="AF408" s="190" t="str">
        <f t="shared" ca="1" si="127"/>
        <v>AT</v>
      </c>
      <c r="AG408" s="189">
        <f t="shared" si="128"/>
        <v>-100000</v>
      </c>
      <c r="AH408" s="191" t="str">
        <f t="shared" ca="1" si="129"/>
        <v>Because of high redispatch the leftover intraday capacity was set to 0</v>
      </c>
      <c r="AI408" s="189">
        <f t="shared" si="130"/>
        <v>1</v>
      </c>
      <c r="AJ408" s="190" t="str">
        <f t="shared" ca="1" si="139"/>
        <v>AT</v>
      </c>
      <c r="AK408" s="189">
        <f t="shared" si="131"/>
        <v>-100000</v>
      </c>
      <c r="AL408" s="191" t="str">
        <f t="shared" ca="1" si="132"/>
        <v>Bilateral - Because of high redispatch the leftover intraday capacity was set to 0</v>
      </c>
      <c r="AM408" t="str">
        <f t="shared" ca="1" si="137"/>
        <v>AT</v>
      </c>
      <c r="AN408">
        <f t="shared" si="135"/>
        <v>-100000</v>
      </c>
      <c r="AO408" t="str">
        <f t="shared" ca="1" si="136"/>
        <v>Bilateral - Because of high redispatch the leftover intraday capacity was set to 0</v>
      </c>
    </row>
    <row r="409" spans="1:41">
      <c r="A409" s="4"/>
      <c r="B409" s="24">
        <v>20230803</v>
      </c>
      <c r="C409" s="2" t="s">
        <v>80</v>
      </c>
      <c r="D409" s="25" t="s">
        <v>38</v>
      </c>
      <c r="E409" s="135">
        <v>6476</v>
      </c>
      <c r="F409" s="12">
        <v>6476</v>
      </c>
      <c r="G409" s="135"/>
      <c r="H409" s="16">
        <v>0</v>
      </c>
      <c r="I409" s="135">
        <v>0</v>
      </c>
      <c r="J409" s="12">
        <v>0</v>
      </c>
      <c r="K409" s="16" t="s">
        <v>30</v>
      </c>
      <c r="L409" s="12" t="s">
        <v>60</v>
      </c>
      <c r="M409" s="16">
        <f t="shared" si="133"/>
        <v>0</v>
      </c>
      <c r="N409" s="135">
        <f t="shared" si="122"/>
        <v>0</v>
      </c>
      <c r="O409" s="12">
        <f t="shared" si="123"/>
        <v>0</v>
      </c>
      <c r="P409" s="66">
        <f t="shared" si="134"/>
        <v>1</v>
      </c>
      <c r="Q409" s="16">
        <v>-100000</v>
      </c>
      <c r="R409" s="135" t="s">
        <v>31</v>
      </c>
      <c r="S409" s="12" t="s">
        <v>61</v>
      </c>
      <c r="T409" s="135" t="s">
        <v>31</v>
      </c>
      <c r="U409" s="135" t="s">
        <v>31</v>
      </c>
      <c r="V409" s="12" t="s">
        <v>31</v>
      </c>
      <c r="W409" s="16" t="s">
        <v>31</v>
      </c>
      <c r="X409" s="135" t="s">
        <v>31</v>
      </c>
      <c r="Y409" s="12" t="s">
        <v>31</v>
      </c>
      <c r="Z409" s="12" t="s">
        <v>31</v>
      </c>
      <c r="AA409" s="66" t="s">
        <v>31</v>
      </c>
      <c r="AB409" s="66" t="s">
        <v>31</v>
      </c>
      <c r="AC409" s="189" t="e">
        <f t="shared" ca="1" si="124"/>
        <v>#N/A</v>
      </c>
      <c r="AD409" s="189">
        <f t="shared" si="125"/>
        <v>100000</v>
      </c>
      <c r="AE409" s="189" t="e">
        <f t="shared" ca="1" si="126"/>
        <v>#N/A</v>
      </c>
      <c r="AF409" s="190" t="str">
        <f t="shared" ca="1" si="127"/>
        <v>AT</v>
      </c>
      <c r="AG409" s="189">
        <f t="shared" si="128"/>
        <v>-100000</v>
      </c>
      <c r="AH409" s="191" t="str">
        <f t="shared" ca="1" si="129"/>
        <v>Because of high redispatch the leftover intraday capacity was set to 0</v>
      </c>
      <c r="AI409" s="189">
        <f t="shared" si="130"/>
        <v>1</v>
      </c>
      <c r="AJ409" s="190" t="str">
        <f t="shared" ca="1" si="139"/>
        <v>AT</v>
      </c>
      <c r="AK409" s="189">
        <f t="shared" si="131"/>
        <v>-100000</v>
      </c>
      <c r="AL409" s="191" t="str">
        <f t="shared" ca="1" si="132"/>
        <v>Bilateral - Because of high redispatch the leftover intraday capacity was set to 0</v>
      </c>
      <c r="AM409" t="str">
        <f t="shared" ca="1" si="137"/>
        <v>AT</v>
      </c>
      <c r="AN409">
        <f t="shared" si="135"/>
        <v>-100000</v>
      </c>
      <c r="AO409" t="str">
        <f t="shared" ca="1" si="136"/>
        <v>Bilateral - Because of high redispatch the leftover intraday capacity was set to 0</v>
      </c>
    </row>
    <row r="410" spans="1:41">
      <c r="A410" s="4"/>
      <c r="B410" s="24">
        <v>20230803</v>
      </c>
      <c r="C410" s="2" t="s">
        <v>80</v>
      </c>
      <c r="D410" s="25" t="s">
        <v>39</v>
      </c>
      <c r="E410" s="135">
        <v>6153</v>
      </c>
      <c r="F410" s="12">
        <v>6153</v>
      </c>
      <c r="G410" s="135"/>
      <c r="H410" s="16">
        <v>0</v>
      </c>
      <c r="I410" s="135">
        <v>0</v>
      </c>
      <c r="J410" s="12">
        <v>0</v>
      </c>
      <c r="K410" s="16" t="s">
        <v>30</v>
      </c>
      <c r="L410" s="12" t="s">
        <v>60</v>
      </c>
      <c r="M410" s="16">
        <f t="shared" si="133"/>
        <v>0</v>
      </c>
      <c r="N410" s="135">
        <f t="shared" si="122"/>
        <v>0</v>
      </c>
      <c r="O410" s="12">
        <f t="shared" si="123"/>
        <v>0</v>
      </c>
      <c r="P410" s="66">
        <f t="shared" si="134"/>
        <v>1</v>
      </c>
      <c r="Q410" s="16">
        <v>-100000</v>
      </c>
      <c r="R410" s="135" t="s">
        <v>31</v>
      </c>
      <c r="S410" s="12" t="s">
        <v>61</v>
      </c>
      <c r="T410" s="135" t="s">
        <v>31</v>
      </c>
      <c r="U410" s="135" t="s">
        <v>31</v>
      </c>
      <c r="V410" s="12" t="s">
        <v>31</v>
      </c>
      <c r="W410" s="16" t="s">
        <v>31</v>
      </c>
      <c r="X410" s="135" t="s">
        <v>31</v>
      </c>
      <c r="Y410" s="12" t="s">
        <v>31</v>
      </c>
      <c r="Z410" s="12" t="s">
        <v>31</v>
      </c>
      <c r="AA410" s="66" t="s">
        <v>31</v>
      </c>
      <c r="AB410" s="66" t="s">
        <v>31</v>
      </c>
      <c r="AC410" s="189" t="e">
        <f t="shared" ca="1" si="124"/>
        <v>#N/A</v>
      </c>
      <c r="AD410" s="189">
        <f t="shared" si="125"/>
        <v>100000</v>
      </c>
      <c r="AE410" s="189" t="e">
        <f t="shared" ca="1" si="126"/>
        <v>#N/A</v>
      </c>
      <c r="AF410" s="190" t="str">
        <f t="shared" ca="1" si="127"/>
        <v>AT</v>
      </c>
      <c r="AG410" s="189">
        <f t="shared" si="128"/>
        <v>-100000</v>
      </c>
      <c r="AH410" s="191" t="str">
        <f t="shared" ca="1" si="129"/>
        <v>Because of high redispatch the leftover intraday capacity was set to 0</v>
      </c>
      <c r="AI410" s="189">
        <f t="shared" si="130"/>
        <v>1</v>
      </c>
      <c r="AJ410" s="190" t="str">
        <f t="shared" ca="1" si="139"/>
        <v>AT</v>
      </c>
      <c r="AK410" s="189">
        <f t="shared" si="131"/>
        <v>-100000</v>
      </c>
      <c r="AL410" s="191" t="str">
        <f t="shared" ca="1" si="132"/>
        <v>Bilateral - Because of high redispatch the leftover intraday capacity was set to 0</v>
      </c>
      <c r="AM410" t="str">
        <f t="shared" ca="1" si="137"/>
        <v>AT</v>
      </c>
      <c r="AN410">
        <f t="shared" si="135"/>
        <v>-100000</v>
      </c>
      <c r="AO410" t="str">
        <f t="shared" ca="1" si="136"/>
        <v>Bilateral - Because of high redispatch the leftover intraday capacity was set to 0</v>
      </c>
    </row>
    <row r="411" spans="1:41">
      <c r="A411" s="4"/>
      <c r="B411" s="24">
        <v>20230803</v>
      </c>
      <c r="C411" s="2" t="s">
        <v>80</v>
      </c>
      <c r="D411" s="25" t="s">
        <v>43</v>
      </c>
      <c r="E411" s="135">
        <v>6153</v>
      </c>
      <c r="F411" s="12">
        <v>6153</v>
      </c>
      <c r="G411" s="135"/>
      <c r="H411" s="16">
        <v>0</v>
      </c>
      <c r="I411" s="135">
        <v>0</v>
      </c>
      <c r="J411" s="12">
        <v>0</v>
      </c>
      <c r="K411" s="16" t="s">
        <v>30</v>
      </c>
      <c r="L411" s="12" t="s">
        <v>60</v>
      </c>
      <c r="M411" s="16">
        <f t="shared" si="133"/>
        <v>0</v>
      </c>
      <c r="N411" s="135">
        <f t="shared" si="122"/>
        <v>0</v>
      </c>
      <c r="O411" s="12">
        <f t="shared" si="123"/>
        <v>0</v>
      </c>
      <c r="P411" s="66">
        <f t="shared" si="134"/>
        <v>1</v>
      </c>
      <c r="Q411" s="16">
        <v>-100000</v>
      </c>
      <c r="R411" s="135" t="s">
        <v>31</v>
      </c>
      <c r="S411" s="12" t="s">
        <v>61</v>
      </c>
      <c r="T411" s="135" t="s">
        <v>31</v>
      </c>
      <c r="U411" s="135" t="s">
        <v>31</v>
      </c>
      <c r="V411" s="12" t="s">
        <v>31</v>
      </c>
      <c r="W411" s="16" t="s">
        <v>31</v>
      </c>
      <c r="X411" s="135" t="s">
        <v>31</v>
      </c>
      <c r="Y411" s="12" t="s">
        <v>31</v>
      </c>
      <c r="Z411" s="12" t="s">
        <v>31</v>
      </c>
      <c r="AA411" s="66" t="s">
        <v>31</v>
      </c>
      <c r="AB411" s="66" t="s">
        <v>31</v>
      </c>
      <c r="AC411" s="189" t="e">
        <f t="shared" ca="1" si="124"/>
        <v>#N/A</v>
      </c>
      <c r="AD411" s="189">
        <f t="shared" si="125"/>
        <v>100000</v>
      </c>
      <c r="AE411" s="189" t="e">
        <f t="shared" ca="1" si="126"/>
        <v>#N/A</v>
      </c>
      <c r="AF411" s="190" t="str">
        <f t="shared" ca="1" si="127"/>
        <v>AT</v>
      </c>
      <c r="AG411" s="189">
        <f t="shared" si="128"/>
        <v>-100000</v>
      </c>
      <c r="AH411" s="191" t="str">
        <f t="shared" ca="1" si="129"/>
        <v>Because of high redispatch the leftover intraday capacity was set to 0</v>
      </c>
      <c r="AI411" s="189">
        <f t="shared" si="130"/>
        <v>1</v>
      </c>
      <c r="AJ411" s="190" t="str">
        <f t="shared" ca="1" si="139"/>
        <v>AT</v>
      </c>
      <c r="AK411" s="189">
        <f t="shared" si="131"/>
        <v>-100000</v>
      </c>
      <c r="AL411" s="191" t="str">
        <f t="shared" ca="1" si="132"/>
        <v>Bilateral - Because of high redispatch the leftover intraday capacity was set to 0</v>
      </c>
      <c r="AM411" t="str">
        <f t="shared" ca="1" si="137"/>
        <v>AT</v>
      </c>
      <c r="AN411">
        <f t="shared" si="135"/>
        <v>-100000</v>
      </c>
      <c r="AO411" t="str">
        <f t="shared" ca="1" si="136"/>
        <v>Bilateral - Because of high redispatch the leftover intraday capacity was set to 0</v>
      </c>
    </row>
    <row r="412" spans="1:41">
      <c r="A412" s="4"/>
      <c r="B412" s="24">
        <v>20230803</v>
      </c>
      <c r="C412" s="2" t="s">
        <v>80</v>
      </c>
      <c r="D412" s="25" t="s">
        <v>45</v>
      </c>
      <c r="E412" s="135">
        <v>6153</v>
      </c>
      <c r="F412" s="12">
        <v>6153</v>
      </c>
      <c r="G412" s="135"/>
      <c r="H412" s="16">
        <v>0</v>
      </c>
      <c r="I412" s="135">
        <v>0</v>
      </c>
      <c r="J412" s="12">
        <v>0</v>
      </c>
      <c r="K412" s="16" t="s">
        <v>30</v>
      </c>
      <c r="L412" s="12" t="s">
        <v>60</v>
      </c>
      <c r="M412" s="16">
        <f t="shared" si="133"/>
        <v>0</v>
      </c>
      <c r="N412" s="135">
        <f t="shared" si="122"/>
        <v>0</v>
      </c>
      <c r="O412" s="12">
        <f t="shared" si="123"/>
        <v>0</v>
      </c>
      <c r="P412" s="66">
        <f t="shared" si="134"/>
        <v>1</v>
      </c>
      <c r="Q412" s="16">
        <v>-100000</v>
      </c>
      <c r="R412" s="135" t="s">
        <v>31</v>
      </c>
      <c r="S412" s="12" t="s">
        <v>61</v>
      </c>
      <c r="T412" s="135" t="s">
        <v>31</v>
      </c>
      <c r="U412" s="135" t="s">
        <v>31</v>
      </c>
      <c r="V412" s="12" t="s">
        <v>31</v>
      </c>
      <c r="W412" s="16" t="s">
        <v>31</v>
      </c>
      <c r="X412" s="135" t="s">
        <v>31</v>
      </c>
      <c r="Y412" s="12" t="s">
        <v>31</v>
      </c>
      <c r="Z412" s="12" t="s">
        <v>31</v>
      </c>
      <c r="AA412" s="66" t="s">
        <v>31</v>
      </c>
      <c r="AB412" s="66" t="s">
        <v>31</v>
      </c>
      <c r="AC412" s="189" t="e">
        <f t="shared" ca="1" si="124"/>
        <v>#N/A</v>
      </c>
      <c r="AD412" s="189">
        <f t="shared" si="125"/>
        <v>100000</v>
      </c>
      <c r="AE412" s="189" t="e">
        <f t="shared" ca="1" si="126"/>
        <v>#N/A</v>
      </c>
      <c r="AF412" s="190" t="str">
        <f t="shared" ca="1" si="127"/>
        <v>AT</v>
      </c>
      <c r="AG412" s="189">
        <f t="shared" si="128"/>
        <v>-100000</v>
      </c>
      <c r="AH412" s="191" t="str">
        <f t="shared" ca="1" si="129"/>
        <v>Because of high redispatch the leftover intraday capacity was set to 0</v>
      </c>
      <c r="AI412" s="189">
        <f t="shared" si="130"/>
        <v>1</v>
      </c>
      <c r="AJ412" s="190" t="str">
        <f t="shared" ca="1" si="139"/>
        <v>AT</v>
      </c>
      <c r="AK412" s="189">
        <f t="shared" si="131"/>
        <v>-100000</v>
      </c>
      <c r="AL412" s="191" t="str">
        <f t="shared" ca="1" si="132"/>
        <v>Bilateral - Because of high redispatch the leftover intraday capacity was set to 0</v>
      </c>
      <c r="AM412" t="str">
        <f t="shared" ca="1" si="137"/>
        <v>AT</v>
      </c>
      <c r="AN412">
        <f t="shared" si="135"/>
        <v>-100000</v>
      </c>
      <c r="AO412" t="str">
        <f t="shared" ca="1" si="136"/>
        <v>Bilateral - Because of high redispatch the leftover intraday capacity was set to 0</v>
      </c>
    </row>
    <row r="413" spans="1:41">
      <c r="A413" s="4"/>
      <c r="B413" s="24">
        <v>20230803</v>
      </c>
      <c r="C413" s="2" t="s">
        <v>80</v>
      </c>
      <c r="D413" s="25" t="s">
        <v>46</v>
      </c>
      <c r="E413" s="135">
        <v>6088</v>
      </c>
      <c r="F413" s="12">
        <v>6088</v>
      </c>
      <c r="G413" s="135"/>
      <c r="H413" s="16">
        <v>0</v>
      </c>
      <c r="I413" s="135">
        <v>0</v>
      </c>
      <c r="J413" s="12">
        <v>0</v>
      </c>
      <c r="K413" s="16" t="s">
        <v>30</v>
      </c>
      <c r="L413" s="12" t="s">
        <v>60</v>
      </c>
      <c r="M413" s="16">
        <f t="shared" si="133"/>
        <v>0</v>
      </c>
      <c r="N413" s="135">
        <f t="shared" si="122"/>
        <v>0</v>
      </c>
      <c r="O413" s="12">
        <f t="shared" si="123"/>
        <v>0</v>
      </c>
      <c r="P413" s="66">
        <f t="shared" si="134"/>
        <v>1</v>
      </c>
      <c r="Q413" s="16">
        <v>-100000</v>
      </c>
      <c r="R413" s="135" t="s">
        <v>31</v>
      </c>
      <c r="S413" s="12" t="s">
        <v>61</v>
      </c>
      <c r="T413" s="135" t="s">
        <v>31</v>
      </c>
      <c r="U413" s="135" t="s">
        <v>31</v>
      </c>
      <c r="V413" s="12" t="s">
        <v>31</v>
      </c>
      <c r="W413" s="16" t="s">
        <v>31</v>
      </c>
      <c r="X413" s="135" t="s">
        <v>31</v>
      </c>
      <c r="Y413" s="12" t="s">
        <v>31</v>
      </c>
      <c r="Z413" s="12" t="s">
        <v>31</v>
      </c>
      <c r="AA413" s="66" t="s">
        <v>31</v>
      </c>
      <c r="AB413" s="66" t="s">
        <v>31</v>
      </c>
      <c r="AC413" s="189" t="e">
        <f t="shared" ca="1" si="124"/>
        <v>#N/A</v>
      </c>
      <c r="AD413" s="189">
        <f t="shared" si="125"/>
        <v>100000</v>
      </c>
      <c r="AE413" s="189" t="e">
        <f t="shared" ca="1" si="126"/>
        <v>#N/A</v>
      </c>
      <c r="AF413" s="190" t="str">
        <f t="shared" ca="1" si="127"/>
        <v>AT</v>
      </c>
      <c r="AG413" s="189">
        <f t="shared" si="128"/>
        <v>-100000</v>
      </c>
      <c r="AH413" s="191" t="str">
        <f t="shared" ca="1" si="129"/>
        <v>Because of high redispatch the leftover intraday capacity was set to 0</v>
      </c>
      <c r="AI413" s="189">
        <f t="shared" si="130"/>
        <v>1</v>
      </c>
      <c r="AJ413" s="190" t="str">
        <f t="shared" ca="1" si="139"/>
        <v>AT</v>
      </c>
      <c r="AK413" s="189">
        <f t="shared" si="131"/>
        <v>-100000</v>
      </c>
      <c r="AL413" s="191" t="str">
        <f t="shared" ca="1" si="132"/>
        <v>Bilateral - Because of high redispatch the leftover intraday capacity was set to 0</v>
      </c>
      <c r="AM413" t="str">
        <f t="shared" ca="1" si="137"/>
        <v>AT</v>
      </c>
      <c r="AN413">
        <f t="shared" si="135"/>
        <v>-100000</v>
      </c>
      <c r="AO413" t="str">
        <f t="shared" ca="1" si="136"/>
        <v>Bilateral - Because of high redispatch the leftover intraday capacity was set to 0</v>
      </c>
    </row>
    <row r="414" spans="1:41">
      <c r="A414" s="4"/>
      <c r="B414" s="24">
        <v>20230803</v>
      </c>
      <c r="C414" s="2" t="s">
        <v>80</v>
      </c>
      <c r="D414" s="25" t="s">
        <v>47</v>
      </c>
      <c r="E414" s="135">
        <v>6088</v>
      </c>
      <c r="F414" s="12">
        <v>6088</v>
      </c>
      <c r="G414" s="135"/>
      <c r="H414" s="16">
        <v>0</v>
      </c>
      <c r="I414" s="135">
        <v>0</v>
      </c>
      <c r="J414" s="12">
        <v>0</v>
      </c>
      <c r="K414" s="16" t="s">
        <v>30</v>
      </c>
      <c r="L414" s="12" t="s">
        <v>60</v>
      </c>
      <c r="M414" s="16">
        <f t="shared" si="133"/>
        <v>0</v>
      </c>
      <c r="N414" s="135">
        <f t="shared" si="122"/>
        <v>0</v>
      </c>
      <c r="O414" s="12">
        <f t="shared" si="123"/>
        <v>0</v>
      </c>
      <c r="P414" s="66">
        <f t="shared" si="134"/>
        <v>1</v>
      </c>
      <c r="Q414" s="16">
        <v>-100000</v>
      </c>
      <c r="R414" s="135" t="s">
        <v>31</v>
      </c>
      <c r="S414" s="12" t="s">
        <v>61</v>
      </c>
      <c r="T414" s="135" t="s">
        <v>31</v>
      </c>
      <c r="U414" s="135" t="s">
        <v>31</v>
      </c>
      <c r="V414" s="12" t="s">
        <v>31</v>
      </c>
      <c r="W414" s="16" t="s">
        <v>31</v>
      </c>
      <c r="X414" s="135" t="s">
        <v>31</v>
      </c>
      <c r="Y414" s="12" t="s">
        <v>31</v>
      </c>
      <c r="Z414" s="12" t="s">
        <v>31</v>
      </c>
      <c r="AA414" s="66" t="s">
        <v>31</v>
      </c>
      <c r="AB414" s="66" t="s">
        <v>31</v>
      </c>
      <c r="AC414" s="189" t="e">
        <f t="shared" ca="1" si="124"/>
        <v>#N/A</v>
      </c>
      <c r="AD414" s="189">
        <f t="shared" si="125"/>
        <v>100000</v>
      </c>
      <c r="AE414" s="189" t="e">
        <f t="shared" ca="1" si="126"/>
        <v>#N/A</v>
      </c>
      <c r="AF414" s="190" t="str">
        <f t="shared" ca="1" si="127"/>
        <v>AT</v>
      </c>
      <c r="AG414" s="189">
        <f t="shared" si="128"/>
        <v>-100000</v>
      </c>
      <c r="AH414" s="191" t="str">
        <f t="shared" ca="1" si="129"/>
        <v>Because of high redispatch the leftover intraday capacity was set to 0</v>
      </c>
      <c r="AI414" s="189">
        <f t="shared" si="130"/>
        <v>1</v>
      </c>
      <c r="AJ414" s="190" t="str">
        <f t="shared" ca="1" si="139"/>
        <v>AT</v>
      </c>
      <c r="AK414" s="189">
        <f t="shared" si="131"/>
        <v>-100000</v>
      </c>
      <c r="AL414" s="191" t="str">
        <f t="shared" ca="1" si="132"/>
        <v>Bilateral - Because of high redispatch the leftover intraday capacity was set to 0</v>
      </c>
      <c r="AM414" t="str">
        <f t="shared" ca="1" si="137"/>
        <v>AT</v>
      </c>
      <c r="AN414">
        <f t="shared" si="135"/>
        <v>-100000</v>
      </c>
      <c r="AO414" t="str">
        <f t="shared" ca="1" si="136"/>
        <v>Bilateral - Because of high redispatch the leftover intraday capacity was set to 0</v>
      </c>
    </row>
    <row r="415" spans="1:41" ht="15.95" thickBot="1">
      <c r="A415" s="4"/>
      <c r="B415" s="26">
        <v>20230803</v>
      </c>
      <c r="C415" s="56" t="s">
        <v>80</v>
      </c>
      <c r="D415" s="27" t="s">
        <v>48</v>
      </c>
      <c r="E415" s="14">
        <v>5755</v>
      </c>
      <c r="F415" s="15">
        <v>5528</v>
      </c>
      <c r="G415" s="14"/>
      <c r="H415" s="20">
        <v>9999</v>
      </c>
      <c r="I415" s="14">
        <v>227</v>
      </c>
      <c r="J415" s="15">
        <v>0</v>
      </c>
      <c r="K415" s="20" t="s">
        <v>58</v>
      </c>
      <c r="L415" s="15" t="s">
        <v>41</v>
      </c>
      <c r="M415" s="20">
        <f t="shared" si="133"/>
        <v>9772</v>
      </c>
      <c r="N415" s="14">
        <f t="shared" si="122"/>
        <v>227</v>
      </c>
      <c r="O415" s="15">
        <f t="shared" si="123"/>
        <v>-9772</v>
      </c>
      <c r="P415" s="66">
        <f t="shared" si="134"/>
        <v>1</v>
      </c>
      <c r="Q415" s="20">
        <v>-100000</v>
      </c>
      <c r="R415" s="14" t="s">
        <v>31</v>
      </c>
      <c r="S415" s="15" t="s">
        <v>61</v>
      </c>
      <c r="T415" s="14" t="s">
        <v>31</v>
      </c>
      <c r="U415" s="14" t="s">
        <v>31</v>
      </c>
      <c r="V415" s="15" t="s">
        <v>31</v>
      </c>
      <c r="W415" s="20" t="s">
        <v>31</v>
      </c>
      <c r="X415" s="14">
        <v>5333</v>
      </c>
      <c r="Y415" s="15" t="s">
        <v>59</v>
      </c>
      <c r="Z415" s="15" t="s">
        <v>31</v>
      </c>
      <c r="AA415" s="63" t="s">
        <v>31</v>
      </c>
      <c r="AB415" s="63" t="s">
        <v>31</v>
      </c>
      <c r="AC415" s="189" t="str">
        <f t="shared" ca="1" si="124"/>
        <v>FR</v>
      </c>
      <c r="AD415" s="189">
        <f t="shared" si="125"/>
        <v>5333</v>
      </c>
      <c r="AE415" s="189" t="str">
        <f t="shared" ca="1" si="126"/>
        <v>Process fail during TSO validation phase</v>
      </c>
      <c r="AF415" s="190" t="str">
        <f t="shared" ca="1" si="127"/>
        <v>AT</v>
      </c>
      <c r="AG415" s="189">
        <f t="shared" si="128"/>
        <v>-100000</v>
      </c>
      <c r="AH415" s="191" t="str">
        <f t="shared" ca="1" si="129"/>
        <v>Because of high redispatch the leftover intraday capacity was set to 0</v>
      </c>
      <c r="AI415" s="189">
        <f t="shared" si="130"/>
        <v>1</v>
      </c>
      <c r="AJ415" s="190" t="str">
        <f t="shared" ca="1" si="139"/>
        <v>AT</v>
      </c>
      <c r="AK415" s="189">
        <f t="shared" si="131"/>
        <v>-100000</v>
      </c>
      <c r="AL415" s="191" t="str">
        <f t="shared" ca="1" si="132"/>
        <v>Bilateral - Because of high redispatch the leftover intraday capacity was set to 0</v>
      </c>
      <c r="AM415" t="str">
        <f t="shared" ca="1" si="137"/>
        <v>AT</v>
      </c>
      <c r="AN415">
        <f t="shared" si="135"/>
        <v>-100000</v>
      </c>
      <c r="AO415" t="str">
        <f t="shared" ca="1" si="136"/>
        <v>Bilateral - Because of high redispatch the leftover intraday capacity was set to 0</v>
      </c>
    </row>
    <row r="416" spans="1:41">
      <c r="A416" s="4"/>
      <c r="B416" s="52">
        <v>20230804</v>
      </c>
      <c r="C416" s="53" t="s">
        <v>80</v>
      </c>
      <c r="D416" s="57" t="s">
        <v>29</v>
      </c>
      <c r="E416" s="55">
        <v>5800</v>
      </c>
      <c r="F416" s="46">
        <v>5800</v>
      </c>
      <c r="G416" s="55"/>
      <c r="H416" s="45">
        <v>0</v>
      </c>
      <c r="I416" s="55">
        <v>0</v>
      </c>
      <c r="J416" s="46">
        <v>0</v>
      </c>
      <c r="K416" s="45" t="s">
        <v>49</v>
      </c>
      <c r="L416" s="46" t="s">
        <v>49</v>
      </c>
      <c r="M416" s="45">
        <f t="shared" si="133"/>
        <v>0</v>
      </c>
      <c r="N416" s="55">
        <f t="shared" si="122"/>
        <v>0</v>
      </c>
      <c r="O416" s="46">
        <f t="shared" si="123"/>
        <v>0</v>
      </c>
      <c r="P416" s="66">
        <f t="shared" si="134"/>
        <v>0</v>
      </c>
      <c r="Q416" s="45" t="s">
        <v>31</v>
      </c>
      <c r="R416" s="55" t="s">
        <v>31</v>
      </c>
      <c r="S416" s="46" t="s">
        <v>31</v>
      </c>
      <c r="T416" s="55" t="s">
        <v>31</v>
      </c>
      <c r="U416" s="55" t="s">
        <v>31</v>
      </c>
      <c r="V416" s="46" t="s">
        <v>31</v>
      </c>
      <c r="W416" s="45" t="s">
        <v>31</v>
      </c>
      <c r="X416" s="55" t="s">
        <v>31</v>
      </c>
      <c r="Y416" s="46" t="s">
        <v>31</v>
      </c>
      <c r="Z416" s="46" t="s">
        <v>31</v>
      </c>
      <c r="AA416" s="62" t="s">
        <v>31</v>
      </c>
      <c r="AB416" s="62" t="s">
        <v>31</v>
      </c>
      <c r="AC416" s="189" t="e">
        <f t="shared" ca="1" si="124"/>
        <v>#N/A</v>
      </c>
      <c r="AD416" s="189">
        <f t="shared" si="125"/>
        <v>100000</v>
      </c>
      <c r="AE416" s="189" t="e">
        <f t="shared" ca="1" si="126"/>
        <v>#N/A</v>
      </c>
      <c r="AF416" s="190" t="e">
        <f t="shared" ca="1" si="127"/>
        <v>#N/A</v>
      </c>
      <c r="AG416" s="189">
        <f t="shared" si="128"/>
        <v>100000</v>
      </c>
      <c r="AH416" s="191" t="e">
        <f t="shared" ca="1" si="129"/>
        <v>#N/A</v>
      </c>
      <c r="AI416" s="189">
        <f t="shared" si="130"/>
        <v>0</v>
      </c>
      <c r="AJ416" s="190" t="str">
        <f t="shared" si="139"/>
        <v/>
      </c>
      <c r="AK416" s="189" t="str">
        <f t="shared" si="131"/>
        <v/>
      </c>
      <c r="AL416" s="191" t="str">
        <f t="shared" si="132"/>
        <v/>
      </c>
      <c r="AM416" t="str">
        <f t="shared" si="137"/>
        <v/>
      </c>
      <c r="AN416" t="str">
        <f t="shared" si="135"/>
        <v/>
      </c>
      <c r="AO416" t="str">
        <f t="shared" si="136"/>
        <v/>
      </c>
    </row>
    <row r="417" spans="1:41">
      <c r="A417" s="4"/>
      <c r="B417" s="24">
        <v>20230804</v>
      </c>
      <c r="C417" s="2" t="s">
        <v>80</v>
      </c>
      <c r="D417" s="25" t="s">
        <v>32</v>
      </c>
      <c r="E417" s="135">
        <v>5800</v>
      </c>
      <c r="F417" s="12">
        <v>5800</v>
      </c>
      <c r="G417" s="135"/>
      <c r="H417" s="16">
        <v>0</v>
      </c>
      <c r="I417" s="135">
        <v>0</v>
      </c>
      <c r="J417" s="12">
        <v>0</v>
      </c>
      <c r="K417" s="16" t="s">
        <v>49</v>
      </c>
      <c r="L417" s="12" t="s">
        <v>49</v>
      </c>
      <c r="M417" s="16">
        <f t="shared" si="133"/>
        <v>0</v>
      </c>
      <c r="N417" s="135">
        <f t="shared" si="122"/>
        <v>0</v>
      </c>
      <c r="O417" s="12">
        <f t="shared" si="123"/>
        <v>0</v>
      </c>
      <c r="P417" s="66">
        <f t="shared" si="134"/>
        <v>0</v>
      </c>
      <c r="Q417" s="16" t="s">
        <v>31</v>
      </c>
      <c r="R417" s="135" t="s">
        <v>31</v>
      </c>
      <c r="S417" s="12" t="s">
        <v>31</v>
      </c>
      <c r="T417" s="135" t="s">
        <v>31</v>
      </c>
      <c r="U417" s="135" t="s">
        <v>31</v>
      </c>
      <c r="V417" s="12" t="s">
        <v>31</v>
      </c>
      <c r="W417" s="16" t="s">
        <v>31</v>
      </c>
      <c r="X417" s="135" t="s">
        <v>31</v>
      </c>
      <c r="Y417" s="12" t="s">
        <v>31</v>
      </c>
      <c r="Z417" s="12" t="s">
        <v>31</v>
      </c>
      <c r="AA417" s="66" t="s">
        <v>31</v>
      </c>
      <c r="AB417" s="66" t="s">
        <v>31</v>
      </c>
      <c r="AC417" s="189" t="e">
        <f t="shared" ca="1" si="124"/>
        <v>#N/A</v>
      </c>
      <c r="AD417" s="189">
        <f t="shared" si="125"/>
        <v>100000</v>
      </c>
      <c r="AE417" s="189" t="e">
        <f t="shared" ca="1" si="126"/>
        <v>#N/A</v>
      </c>
      <c r="AF417" s="190" t="e">
        <f t="shared" ca="1" si="127"/>
        <v>#N/A</v>
      </c>
      <c r="AG417" s="189">
        <f t="shared" si="128"/>
        <v>100000</v>
      </c>
      <c r="AH417" s="191" t="e">
        <f t="shared" ca="1" si="129"/>
        <v>#N/A</v>
      </c>
      <c r="AI417" s="189">
        <f t="shared" si="130"/>
        <v>0</v>
      </c>
      <c r="AJ417" s="190" t="str">
        <f t="shared" si="139"/>
        <v/>
      </c>
      <c r="AK417" s="189" t="str">
        <f t="shared" si="131"/>
        <v/>
      </c>
      <c r="AL417" s="191" t="str">
        <f t="shared" si="132"/>
        <v/>
      </c>
      <c r="AM417" t="str">
        <f t="shared" si="137"/>
        <v/>
      </c>
      <c r="AN417" t="str">
        <f t="shared" si="135"/>
        <v/>
      </c>
      <c r="AO417" t="str">
        <f t="shared" si="136"/>
        <v/>
      </c>
    </row>
    <row r="418" spans="1:41">
      <c r="A418" s="4"/>
      <c r="B418" s="24">
        <v>20230804</v>
      </c>
      <c r="C418" s="2" t="s">
        <v>80</v>
      </c>
      <c r="D418" s="25" t="s">
        <v>34</v>
      </c>
      <c r="E418" s="135">
        <v>5800</v>
      </c>
      <c r="F418" s="12">
        <v>5800</v>
      </c>
      <c r="G418" s="135"/>
      <c r="H418" s="16">
        <v>0</v>
      </c>
      <c r="I418" s="135">
        <v>0</v>
      </c>
      <c r="J418" s="12">
        <v>0</v>
      </c>
      <c r="K418" s="16" t="s">
        <v>49</v>
      </c>
      <c r="L418" s="12" t="s">
        <v>49</v>
      </c>
      <c r="M418" s="16">
        <f t="shared" si="133"/>
        <v>0</v>
      </c>
      <c r="N418" s="135">
        <f t="shared" si="122"/>
        <v>0</v>
      </c>
      <c r="O418" s="12">
        <f t="shared" si="123"/>
        <v>0</v>
      </c>
      <c r="P418" s="66">
        <f t="shared" si="134"/>
        <v>0</v>
      </c>
      <c r="Q418" s="16" t="s">
        <v>31</v>
      </c>
      <c r="R418" s="135" t="s">
        <v>31</v>
      </c>
      <c r="S418" s="12" t="s">
        <v>31</v>
      </c>
      <c r="T418" s="135" t="s">
        <v>31</v>
      </c>
      <c r="U418" s="135" t="s">
        <v>31</v>
      </c>
      <c r="V418" s="12" t="s">
        <v>31</v>
      </c>
      <c r="W418" s="16" t="s">
        <v>31</v>
      </c>
      <c r="X418" s="135" t="s">
        <v>31</v>
      </c>
      <c r="Y418" s="12" t="s">
        <v>31</v>
      </c>
      <c r="Z418" s="12" t="s">
        <v>31</v>
      </c>
      <c r="AA418" s="66" t="s">
        <v>31</v>
      </c>
      <c r="AB418" s="66" t="s">
        <v>31</v>
      </c>
      <c r="AC418" s="189" t="e">
        <f t="shared" ca="1" si="124"/>
        <v>#N/A</v>
      </c>
      <c r="AD418" s="189">
        <f t="shared" si="125"/>
        <v>100000</v>
      </c>
      <c r="AE418" s="189" t="e">
        <f t="shared" ca="1" si="126"/>
        <v>#N/A</v>
      </c>
      <c r="AF418" s="190" t="e">
        <f t="shared" ca="1" si="127"/>
        <v>#N/A</v>
      </c>
      <c r="AG418" s="189">
        <f t="shared" si="128"/>
        <v>100000</v>
      </c>
      <c r="AH418" s="191" t="e">
        <f t="shared" ca="1" si="129"/>
        <v>#N/A</v>
      </c>
      <c r="AI418" s="189">
        <f t="shared" si="130"/>
        <v>0</v>
      </c>
      <c r="AJ418" s="190" t="str">
        <f t="shared" si="139"/>
        <v/>
      </c>
      <c r="AK418" s="189" t="str">
        <f t="shared" si="131"/>
        <v/>
      </c>
      <c r="AL418" s="191" t="str">
        <f t="shared" si="132"/>
        <v/>
      </c>
      <c r="AM418" t="str">
        <f t="shared" si="137"/>
        <v/>
      </c>
      <c r="AN418" t="str">
        <f t="shared" si="135"/>
        <v/>
      </c>
      <c r="AO418" t="str">
        <f t="shared" si="136"/>
        <v/>
      </c>
    </row>
    <row r="419" spans="1:41">
      <c r="A419" s="4"/>
      <c r="B419" s="24">
        <v>20230804</v>
      </c>
      <c r="C419" s="2" t="s">
        <v>80</v>
      </c>
      <c r="D419" s="25" t="s">
        <v>35</v>
      </c>
      <c r="E419" s="135">
        <v>5860</v>
      </c>
      <c r="F419" s="12">
        <v>5860</v>
      </c>
      <c r="G419" s="135"/>
      <c r="H419" s="16">
        <v>0</v>
      </c>
      <c r="I419" s="135">
        <v>0</v>
      </c>
      <c r="J419" s="12">
        <v>0</v>
      </c>
      <c r="K419" s="16" t="s">
        <v>49</v>
      </c>
      <c r="L419" s="12" t="s">
        <v>49</v>
      </c>
      <c r="M419" s="16">
        <f t="shared" si="133"/>
        <v>0</v>
      </c>
      <c r="N419" s="135">
        <f t="shared" si="122"/>
        <v>0</v>
      </c>
      <c r="O419" s="12">
        <f t="shared" si="123"/>
        <v>0</v>
      </c>
      <c r="P419" s="66">
        <f t="shared" si="134"/>
        <v>0</v>
      </c>
      <c r="Q419" s="16" t="s">
        <v>31</v>
      </c>
      <c r="R419" s="135" t="s">
        <v>31</v>
      </c>
      <c r="S419" s="12" t="s">
        <v>31</v>
      </c>
      <c r="T419" s="135" t="s">
        <v>31</v>
      </c>
      <c r="U419" s="135" t="s">
        <v>31</v>
      </c>
      <c r="V419" s="12" t="s">
        <v>31</v>
      </c>
      <c r="W419" s="16" t="s">
        <v>31</v>
      </c>
      <c r="X419" s="135" t="s">
        <v>31</v>
      </c>
      <c r="Y419" s="12" t="s">
        <v>31</v>
      </c>
      <c r="Z419" s="12" t="s">
        <v>31</v>
      </c>
      <c r="AA419" s="66" t="s">
        <v>31</v>
      </c>
      <c r="AB419" s="66" t="s">
        <v>31</v>
      </c>
      <c r="AC419" s="189" t="e">
        <f t="shared" ca="1" si="124"/>
        <v>#N/A</v>
      </c>
      <c r="AD419" s="189">
        <f t="shared" si="125"/>
        <v>100000</v>
      </c>
      <c r="AE419" s="189" t="e">
        <f t="shared" ca="1" si="126"/>
        <v>#N/A</v>
      </c>
      <c r="AF419" s="190" t="e">
        <f t="shared" ca="1" si="127"/>
        <v>#N/A</v>
      </c>
      <c r="AG419" s="189">
        <f t="shared" si="128"/>
        <v>100000</v>
      </c>
      <c r="AH419" s="191" t="e">
        <f t="shared" ca="1" si="129"/>
        <v>#N/A</v>
      </c>
      <c r="AI419" s="189">
        <f t="shared" si="130"/>
        <v>0</v>
      </c>
      <c r="AJ419" s="190" t="str">
        <f t="shared" si="139"/>
        <v/>
      </c>
      <c r="AK419" s="189" t="str">
        <f t="shared" si="131"/>
        <v/>
      </c>
      <c r="AL419" s="191" t="str">
        <f t="shared" si="132"/>
        <v/>
      </c>
      <c r="AM419" t="str">
        <f t="shared" si="137"/>
        <v/>
      </c>
      <c r="AN419" t="str">
        <f t="shared" si="135"/>
        <v/>
      </c>
      <c r="AO419" t="str">
        <f t="shared" si="136"/>
        <v/>
      </c>
    </row>
    <row r="420" spans="1:41">
      <c r="A420" s="4"/>
      <c r="B420" s="24">
        <v>20230804</v>
      </c>
      <c r="C420" s="2" t="s">
        <v>80</v>
      </c>
      <c r="D420" s="25" t="s">
        <v>37</v>
      </c>
      <c r="E420" s="135">
        <v>5860</v>
      </c>
      <c r="F420" s="12">
        <v>5860</v>
      </c>
      <c r="G420" s="135"/>
      <c r="H420" s="16">
        <v>0</v>
      </c>
      <c r="I420" s="135">
        <v>0</v>
      </c>
      <c r="J420" s="12">
        <v>0</v>
      </c>
      <c r="K420" s="16" t="s">
        <v>49</v>
      </c>
      <c r="L420" s="12" t="s">
        <v>49</v>
      </c>
      <c r="M420" s="16">
        <f t="shared" si="133"/>
        <v>0</v>
      </c>
      <c r="N420" s="135">
        <f t="shared" si="122"/>
        <v>0</v>
      </c>
      <c r="O420" s="12">
        <f t="shared" si="123"/>
        <v>0</v>
      </c>
      <c r="P420" s="66">
        <f t="shared" si="134"/>
        <v>0</v>
      </c>
      <c r="Q420" s="16" t="s">
        <v>31</v>
      </c>
      <c r="R420" s="135" t="s">
        <v>31</v>
      </c>
      <c r="S420" s="12" t="s">
        <v>31</v>
      </c>
      <c r="T420" s="135" t="s">
        <v>31</v>
      </c>
      <c r="U420" s="135" t="s">
        <v>31</v>
      </c>
      <c r="V420" s="12" t="s">
        <v>31</v>
      </c>
      <c r="W420" s="16" t="s">
        <v>31</v>
      </c>
      <c r="X420" s="135" t="s">
        <v>31</v>
      </c>
      <c r="Y420" s="12" t="s">
        <v>31</v>
      </c>
      <c r="Z420" s="12" t="s">
        <v>31</v>
      </c>
      <c r="AA420" s="66" t="s">
        <v>31</v>
      </c>
      <c r="AB420" s="66" t="s">
        <v>31</v>
      </c>
      <c r="AC420" s="189" t="e">
        <f t="shared" ca="1" si="124"/>
        <v>#N/A</v>
      </c>
      <c r="AD420" s="189">
        <f t="shared" si="125"/>
        <v>100000</v>
      </c>
      <c r="AE420" s="189" t="e">
        <f t="shared" ca="1" si="126"/>
        <v>#N/A</v>
      </c>
      <c r="AF420" s="190" t="e">
        <f t="shared" ca="1" si="127"/>
        <v>#N/A</v>
      </c>
      <c r="AG420" s="189">
        <f t="shared" si="128"/>
        <v>100000</v>
      </c>
      <c r="AH420" s="191" t="e">
        <f t="shared" ca="1" si="129"/>
        <v>#N/A</v>
      </c>
      <c r="AI420" s="189">
        <f t="shared" si="130"/>
        <v>0</v>
      </c>
      <c r="AJ420" s="190" t="str">
        <f t="shared" si="139"/>
        <v/>
      </c>
      <c r="AK420" s="189" t="str">
        <f t="shared" si="131"/>
        <v/>
      </c>
      <c r="AL420" s="191" t="str">
        <f t="shared" si="132"/>
        <v/>
      </c>
      <c r="AM420" t="str">
        <f t="shared" si="137"/>
        <v/>
      </c>
      <c r="AN420" t="str">
        <f t="shared" si="135"/>
        <v/>
      </c>
      <c r="AO420" t="str">
        <f t="shared" si="136"/>
        <v/>
      </c>
    </row>
    <row r="421" spans="1:41">
      <c r="A421" s="4"/>
      <c r="B421" s="24">
        <v>20230804</v>
      </c>
      <c r="C421" s="2" t="s">
        <v>80</v>
      </c>
      <c r="D421" s="25" t="s">
        <v>38</v>
      </c>
      <c r="E421" s="135">
        <v>6061</v>
      </c>
      <c r="F421" s="12">
        <v>6061</v>
      </c>
      <c r="G421" s="135"/>
      <c r="H421" s="16">
        <v>0</v>
      </c>
      <c r="I421" s="135">
        <v>0</v>
      </c>
      <c r="J421" s="12">
        <v>0</v>
      </c>
      <c r="K421" s="16" t="s">
        <v>49</v>
      </c>
      <c r="L421" s="12" t="s">
        <v>49</v>
      </c>
      <c r="M421" s="16">
        <f t="shared" si="133"/>
        <v>0</v>
      </c>
      <c r="N421" s="135">
        <f t="shared" si="122"/>
        <v>0</v>
      </c>
      <c r="O421" s="12">
        <f t="shared" si="123"/>
        <v>0</v>
      </c>
      <c r="P421" s="66">
        <f t="shared" si="134"/>
        <v>0</v>
      </c>
      <c r="Q421" s="16" t="s">
        <v>31</v>
      </c>
      <c r="R421" s="135" t="s">
        <v>31</v>
      </c>
      <c r="S421" s="12" t="s">
        <v>31</v>
      </c>
      <c r="T421" s="135" t="s">
        <v>31</v>
      </c>
      <c r="U421" s="135" t="s">
        <v>31</v>
      </c>
      <c r="V421" s="12" t="s">
        <v>31</v>
      </c>
      <c r="W421" s="16" t="s">
        <v>31</v>
      </c>
      <c r="X421" s="135" t="s">
        <v>31</v>
      </c>
      <c r="Y421" s="12" t="s">
        <v>31</v>
      </c>
      <c r="Z421" s="12" t="s">
        <v>31</v>
      </c>
      <c r="AA421" s="66" t="s">
        <v>31</v>
      </c>
      <c r="AB421" s="66" t="s">
        <v>31</v>
      </c>
      <c r="AC421" s="189" t="e">
        <f t="shared" ca="1" si="124"/>
        <v>#N/A</v>
      </c>
      <c r="AD421" s="189">
        <f t="shared" si="125"/>
        <v>100000</v>
      </c>
      <c r="AE421" s="189" t="e">
        <f t="shared" ca="1" si="126"/>
        <v>#N/A</v>
      </c>
      <c r="AF421" s="190" t="e">
        <f t="shared" ca="1" si="127"/>
        <v>#N/A</v>
      </c>
      <c r="AG421" s="189">
        <f t="shared" si="128"/>
        <v>100000</v>
      </c>
      <c r="AH421" s="191" t="e">
        <f t="shared" ca="1" si="129"/>
        <v>#N/A</v>
      </c>
      <c r="AI421" s="189">
        <f t="shared" si="130"/>
        <v>0</v>
      </c>
      <c r="AJ421" s="190" t="str">
        <f t="shared" si="139"/>
        <v/>
      </c>
      <c r="AK421" s="189" t="str">
        <f t="shared" si="131"/>
        <v/>
      </c>
      <c r="AL421" s="191" t="str">
        <f t="shared" si="132"/>
        <v/>
      </c>
      <c r="AM421" t="str">
        <f t="shared" si="137"/>
        <v/>
      </c>
      <c r="AN421" t="str">
        <f t="shared" si="135"/>
        <v/>
      </c>
      <c r="AO421" t="str">
        <f t="shared" si="136"/>
        <v/>
      </c>
    </row>
    <row r="422" spans="1:41">
      <c r="A422" s="4"/>
      <c r="B422" s="24">
        <v>20230804</v>
      </c>
      <c r="C422" s="2" t="s">
        <v>80</v>
      </c>
      <c r="D422" s="25" t="s">
        <v>39</v>
      </c>
      <c r="E422" s="135">
        <v>6256</v>
      </c>
      <c r="F422" s="12">
        <v>6256</v>
      </c>
      <c r="G422" s="135"/>
      <c r="H422" s="16">
        <v>0</v>
      </c>
      <c r="I422" s="135">
        <v>0</v>
      </c>
      <c r="J422" s="12">
        <v>0</v>
      </c>
      <c r="K422" s="16" t="s">
        <v>49</v>
      </c>
      <c r="L422" s="12" t="s">
        <v>49</v>
      </c>
      <c r="M422" s="16">
        <f t="shared" si="133"/>
        <v>0</v>
      </c>
      <c r="N422" s="135">
        <f t="shared" si="122"/>
        <v>0</v>
      </c>
      <c r="O422" s="12">
        <f t="shared" si="123"/>
        <v>0</v>
      </c>
      <c r="P422" s="66">
        <f t="shared" si="134"/>
        <v>0</v>
      </c>
      <c r="Q422" s="16" t="s">
        <v>31</v>
      </c>
      <c r="R422" s="135" t="s">
        <v>31</v>
      </c>
      <c r="S422" s="12" t="s">
        <v>31</v>
      </c>
      <c r="T422" s="135" t="s">
        <v>31</v>
      </c>
      <c r="U422" s="135" t="s">
        <v>31</v>
      </c>
      <c r="V422" s="12" t="s">
        <v>31</v>
      </c>
      <c r="W422" s="16" t="s">
        <v>31</v>
      </c>
      <c r="X422" s="135" t="s">
        <v>31</v>
      </c>
      <c r="Y422" s="12" t="s">
        <v>31</v>
      </c>
      <c r="Z422" s="12" t="s">
        <v>31</v>
      </c>
      <c r="AA422" s="66" t="s">
        <v>31</v>
      </c>
      <c r="AB422" s="66" t="s">
        <v>31</v>
      </c>
      <c r="AC422" s="189" t="e">
        <f t="shared" ca="1" si="124"/>
        <v>#N/A</v>
      </c>
      <c r="AD422" s="189">
        <f t="shared" si="125"/>
        <v>100000</v>
      </c>
      <c r="AE422" s="189" t="e">
        <f t="shared" ca="1" si="126"/>
        <v>#N/A</v>
      </c>
      <c r="AF422" s="190" t="e">
        <f t="shared" ca="1" si="127"/>
        <v>#N/A</v>
      </c>
      <c r="AG422" s="189">
        <f t="shared" si="128"/>
        <v>100000</v>
      </c>
      <c r="AH422" s="191" t="e">
        <f t="shared" ca="1" si="129"/>
        <v>#N/A</v>
      </c>
      <c r="AI422" s="189">
        <f t="shared" si="130"/>
        <v>0</v>
      </c>
      <c r="AJ422" s="190" t="str">
        <f t="shared" si="139"/>
        <v/>
      </c>
      <c r="AK422" s="189" t="str">
        <f t="shared" si="131"/>
        <v/>
      </c>
      <c r="AL422" s="191" t="str">
        <f t="shared" si="132"/>
        <v/>
      </c>
      <c r="AM422" t="str">
        <f t="shared" si="137"/>
        <v/>
      </c>
      <c r="AN422" t="str">
        <f t="shared" si="135"/>
        <v/>
      </c>
      <c r="AO422" t="str">
        <f t="shared" si="136"/>
        <v/>
      </c>
    </row>
    <row r="423" spans="1:41">
      <c r="A423" s="4"/>
      <c r="B423" s="24">
        <v>20230804</v>
      </c>
      <c r="C423" s="2" t="s">
        <v>80</v>
      </c>
      <c r="D423" s="25" t="s">
        <v>43</v>
      </c>
      <c r="E423" s="135">
        <v>6256</v>
      </c>
      <c r="F423" s="12">
        <v>6256</v>
      </c>
      <c r="G423" s="135"/>
      <c r="H423" s="16">
        <v>0</v>
      </c>
      <c r="I423" s="135">
        <v>0</v>
      </c>
      <c r="J423" s="12">
        <v>0</v>
      </c>
      <c r="K423" s="16" t="s">
        <v>49</v>
      </c>
      <c r="L423" s="12" t="s">
        <v>49</v>
      </c>
      <c r="M423" s="16">
        <f t="shared" si="133"/>
        <v>0</v>
      </c>
      <c r="N423" s="135">
        <f t="shared" si="122"/>
        <v>0</v>
      </c>
      <c r="O423" s="12">
        <f t="shared" si="123"/>
        <v>0</v>
      </c>
      <c r="P423" s="66">
        <f t="shared" si="134"/>
        <v>0</v>
      </c>
      <c r="Q423" s="16" t="s">
        <v>31</v>
      </c>
      <c r="R423" s="135" t="s">
        <v>31</v>
      </c>
      <c r="S423" s="12" t="s">
        <v>31</v>
      </c>
      <c r="T423" s="135" t="s">
        <v>31</v>
      </c>
      <c r="U423" s="135" t="s">
        <v>31</v>
      </c>
      <c r="V423" s="12" t="s">
        <v>31</v>
      </c>
      <c r="W423" s="16" t="s">
        <v>31</v>
      </c>
      <c r="X423" s="135" t="s">
        <v>31</v>
      </c>
      <c r="Y423" s="12" t="s">
        <v>31</v>
      </c>
      <c r="Z423" s="12" t="s">
        <v>31</v>
      </c>
      <c r="AA423" s="66" t="s">
        <v>31</v>
      </c>
      <c r="AB423" s="66" t="s">
        <v>31</v>
      </c>
      <c r="AC423" s="189" t="e">
        <f t="shared" ca="1" si="124"/>
        <v>#N/A</v>
      </c>
      <c r="AD423" s="189">
        <f t="shared" si="125"/>
        <v>100000</v>
      </c>
      <c r="AE423" s="189" t="e">
        <f t="shared" ca="1" si="126"/>
        <v>#N/A</v>
      </c>
      <c r="AF423" s="190" t="e">
        <f t="shared" ca="1" si="127"/>
        <v>#N/A</v>
      </c>
      <c r="AG423" s="189">
        <f t="shared" si="128"/>
        <v>100000</v>
      </c>
      <c r="AH423" s="191" t="e">
        <f t="shared" ca="1" si="129"/>
        <v>#N/A</v>
      </c>
      <c r="AI423" s="189">
        <f t="shared" si="130"/>
        <v>0</v>
      </c>
      <c r="AJ423" s="190" t="str">
        <f t="shared" si="139"/>
        <v/>
      </c>
      <c r="AK423" s="189" t="str">
        <f t="shared" si="131"/>
        <v/>
      </c>
      <c r="AL423" s="191" t="str">
        <f t="shared" si="132"/>
        <v/>
      </c>
      <c r="AM423" t="str">
        <f t="shared" si="137"/>
        <v/>
      </c>
      <c r="AN423" t="str">
        <f t="shared" si="135"/>
        <v/>
      </c>
      <c r="AO423" t="str">
        <f t="shared" si="136"/>
        <v/>
      </c>
    </row>
    <row r="424" spans="1:41">
      <c r="A424" s="4"/>
      <c r="B424" s="24">
        <v>20230804</v>
      </c>
      <c r="C424" s="2" t="s">
        <v>80</v>
      </c>
      <c r="D424" s="25" t="s">
        <v>45</v>
      </c>
      <c r="E424" s="135">
        <v>6256</v>
      </c>
      <c r="F424" s="12">
        <v>6256</v>
      </c>
      <c r="G424" s="135"/>
      <c r="H424" s="16">
        <v>0</v>
      </c>
      <c r="I424" s="135">
        <v>0</v>
      </c>
      <c r="J424" s="12">
        <v>0</v>
      </c>
      <c r="K424" s="16" t="s">
        <v>49</v>
      </c>
      <c r="L424" s="12" t="s">
        <v>49</v>
      </c>
      <c r="M424" s="16">
        <f t="shared" si="133"/>
        <v>0</v>
      </c>
      <c r="N424" s="135">
        <f t="shared" si="122"/>
        <v>0</v>
      </c>
      <c r="O424" s="12">
        <f t="shared" si="123"/>
        <v>0</v>
      </c>
      <c r="P424" s="66">
        <f t="shared" si="134"/>
        <v>0</v>
      </c>
      <c r="Q424" s="16" t="s">
        <v>31</v>
      </c>
      <c r="R424" s="135" t="s">
        <v>31</v>
      </c>
      <c r="S424" s="12" t="s">
        <v>31</v>
      </c>
      <c r="T424" s="135" t="s">
        <v>31</v>
      </c>
      <c r="U424" s="135" t="s">
        <v>31</v>
      </c>
      <c r="V424" s="12" t="s">
        <v>31</v>
      </c>
      <c r="W424" s="16" t="s">
        <v>31</v>
      </c>
      <c r="X424" s="135" t="s">
        <v>31</v>
      </c>
      <c r="Y424" s="12" t="s">
        <v>31</v>
      </c>
      <c r="Z424" s="12" t="s">
        <v>31</v>
      </c>
      <c r="AA424" s="66" t="s">
        <v>31</v>
      </c>
      <c r="AB424" s="66" t="s">
        <v>31</v>
      </c>
      <c r="AC424" s="189" t="e">
        <f t="shared" ca="1" si="124"/>
        <v>#N/A</v>
      </c>
      <c r="AD424" s="189">
        <f t="shared" si="125"/>
        <v>100000</v>
      </c>
      <c r="AE424" s="189" t="e">
        <f t="shared" ca="1" si="126"/>
        <v>#N/A</v>
      </c>
      <c r="AF424" s="190" t="e">
        <f t="shared" ca="1" si="127"/>
        <v>#N/A</v>
      </c>
      <c r="AG424" s="189">
        <f t="shared" si="128"/>
        <v>100000</v>
      </c>
      <c r="AH424" s="191" t="e">
        <f t="shared" ca="1" si="129"/>
        <v>#N/A</v>
      </c>
      <c r="AI424" s="189">
        <f t="shared" si="130"/>
        <v>0</v>
      </c>
      <c r="AJ424" s="190" t="str">
        <f t="shared" si="139"/>
        <v/>
      </c>
      <c r="AK424" s="189" t="str">
        <f t="shared" si="131"/>
        <v/>
      </c>
      <c r="AL424" s="191" t="str">
        <f t="shared" si="132"/>
        <v/>
      </c>
      <c r="AM424" t="str">
        <f t="shared" si="137"/>
        <v/>
      </c>
      <c r="AN424" t="str">
        <f t="shared" si="135"/>
        <v/>
      </c>
      <c r="AO424" t="str">
        <f t="shared" si="136"/>
        <v/>
      </c>
    </row>
    <row r="425" spans="1:41">
      <c r="A425" s="4"/>
      <c r="B425" s="24">
        <v>20230804</v>
      </c>
      <c r="C425" s="2" t="s">
        <v>80</v>
      </c>
      <c r="D425" s="25" t="s">
        <v>46</v>
      </c>
      <c r="E425" s="135">
        <v>6256</v>
      </c>
      <c r="F425" s="12">
        <v>6256</v>
      </c>
      <c r="G425" s="135"/>
      <c r="H425" s="16">
        <v>0</v>
      </c>
      <c r="I425" s="135">
        <v>0</v>
      </c>
      <c r="J425" s="12">
        <v>0</v>
      </c>
      <c r="K425" s="16" t="s">
        <v>49</v>
      </c>
      <c r="L425" s="12" t="s">
        <v>49</v>
      </c>
      <c r="M425" s="16">
        <f t="shared" si="133"/>
        <v>0</v>
      </c>
      <c r="N425" s="135">
        <f t="shared" si="122"/>
        <v>0</v>
      </c>
      <c r="O425" s="12">
        <f t="shared" si="123"/>
        <v>0</v>
      </c>
      <c r="P425" s="66">
        <f t="shared" si="134"/>
        <v>0</v>
      </c>
      <c r="Q425" s="16" t="s">
        <v>31</v>
      </c>
      <c r="R425" s="135" t="s">
        <v>31</v>
      </c>
      <c r="S425" s="12" t="s">
        <v>31</v>
      </c>
      <c r="T425" s="135" t="s">
        <v>31</v>
      </c>
      <c r="U425" s="135" t="s">
        <v>31</v>
      </c>
      <c r="V425" s="12" t="s">
        <v>31</v>
      </c>
      <c r="W425" s="16" t="s">
        <v>31</v>
      </c>
      <c r="X425" s="135" t="s">
        <v>31</v>
      </c>
      <c r="Y425" s="12" t="s">
        <v>31</v>
      </c>
      <c r="Z425" s="12" t="s">
        <v>31</v>
      </c>
      <c r="AA425" s="66" t="s">
        <v>31</v>
      </c>
      <c r="AB425" s="66" t="s">
        <v>31</v>
      </c>
      <c r="AC425" s="189" t="e">
        <f t="shared" ca="1" si="124"/>
        <v>#N/A</v>
      </c>
      <c r="AD425" s="189">
        <f t="shared" si="125"/>
        <v>100000</v>
      </c>
      <c r="AE425" s="189" t="e">
        <f t="shared" ca="1" si="126"/>
        <v>#N/A</v>
      </c>
      <c r="AF425" s="190" t="e">
        <f t="shared" ca="1" si="127"/>
        <v>#N/A</v>
      </c>
      <c r="AG425" s="189">
        <f t="shared" si="128"/>
        <v>100000</v>
      </c>
      <c r="AH425" s="191" t="e">
        <f t="shared" ca="1" si="129"/>
        <v>#N/A</v>
      </c>
      <c r="AI425" s="189">
        <f t="shared" si="130"/>
        <v>0</v>
      </c>
      <c r="AJ425" s="190" t="str">
        <f t="shared" si="139"/>
        <v/>
      </c>
      <c r="AK425" s="189" t="str">
        <f t="shared" si="131"/>
        <v/>
      </c>
      <c r="AL425" s="191" t="str">
        <f t="shared" si="132"/>
        <v/>
      </c>
      <c r="AM425" t="str">
        <f t="shared" si="137"/>
        <v/>
      </c>
      <c r="AN425" t="str">
        <f t="shared" si="135"/>
        <v/>
      </c>
      <c r="AO425" t="str">
        <f t="shared" si="136"/>
        <v/>
      </c>
    </row>
    <row r="426" spans="1:41">
      <c r="A426" s="4"/>
      <c r="B426" s="24">
        <v>20230804</v>
      </c>
      <c r="C426" s="2" t="s">
        <v>80</v>
      </c>
      <c r="D426" s="25" t="s">
        <v>47</v>
      </c>
      <c r="E426" s="135">
        <v>6256</v>
      </c>
      <c r="F426" s="12">
        <v>6256</v>
      </c>
      <c r="G426" s="135"/>
      <c r="H426" s="16">
        <v>0</v>
      </c>
      <c r="I426" s="135">
        <v>0</v>
      </c>
      <c r="J426" s="12">
        <v>0</v>
      </c>
      <c r="K426" s="16" t="s">
        <v>49</v>
      </c>
      <c r="L426" s="12" t="s">
        <v>49</v>
      </c>
      <c r="M426" s="16">
        <f t="shared" si="133"/>
        <v>0</v>
      </c>
      <c r="N426" s="135">
        <f t="shared" si="122"/>
        <v>0</v>
      </c>
      <c r="O426" s="12">
        <f t="shared" si="123"/>
        <v>0</v>
      </c>
      <c r="P426" s="66">
        <f t="shared" si="134"/>
        <v>0</v>
      </c>
      <c r="Q426" s="16" t="s">
        <v>31</v>
      </c>
      <c r="R426" s="135" t="s">
        <v>31</v>
      </c>
      <c r="S426" s="12" t="s">
        <v>31</v>
      </c>
      <c r="T426" s="135" t="s">
        <v>31</v>
      </c>
      <c r="U426" s="135" t="s">
        <v>31</v>
      </c>
      <c r="V426" s="12" t="s">
        <v>31</v>
      </c>
      <c r="W426" s="16" t="s">
        <v>31</v>
      </c>
      <c r="X426" s="135" t="s">
        <v>31</v>
      </c>
      <c r="Y426" s="12" t="s">
        <v>31</v>
      </c>
      <c r="Z426" s="12" t="s">
        <v>31</v>
      </c>
      <c r="AA426" s="66" t="s">
        <v>31</v>
      </c>
      <c r="AB426" s="66" t="s">
        <v>31</v>
      </c>
      <c r="AC426" s="189" t="e">
        <f t="shared" ca="1" si="124"/>
        <v>#N/A</v>
      </c>
      <c r="AD426" s="189">
        <f t="shared" si="125"/>
        <v>100000</v>
      </c>
      <c r="AE426" s="189" t="e">
        <f t="shared" ca="1" si="126"/>
        <v>#N/A</v>
      </c>
      <c r="AF426" s="190" t="e">
        <f t="shared" ca="1" si="127"/>
        <v>#N/A</v>
      </c>
      <c r="AG426" s="189">
        <f t="shared" si="128"/>
        <v>100000</v>
      </c>
      <c r="AH426" s="191" t="e">
        <f t="shared" ca="1" si="129"/>
        <v>#N/A</v>
      </c>
      <c r="AI426" s="189">
        <f t="shared" si="130"/>
        <v>0</v>
      </c>
      <c r="AJ426" s="190" t="str">
        <f t="shared" si="139"/>
        <v/>
      </c>
      <c r="AK426" s="189" t="str">
        <f t="shared" si="131"/>
        <v/>
      </c>
      <c r="AL426" s="191" t="str">
        <f t="shared" si="132"/>
        <v/>
      </c>
      <c r="AM426" t="str">
        <f t="shared" si="137"/>
        <v/>
      </c>
      <c r="AN426" t="str">
        <f t="shared" si="135"/>
        <v/>
      </c>
      <c r="AO426" t="str">
        <f t="shared" si="136"/>
        <v/>
      </c>
    </row>
    <row r="427" spans="1:41" ht="15.95" thickBot="1">
      <c r="A427" s="4"/>
      <c r="B427" s="26">
        <v>20230804</v>
      </c>
      <c r="C427" s="56" t="s">
        <v>80</v>
      </c>
      <c r="D427" s="27" t="s">
        <v>48</v>
      </c>
      <c r="E427" s="14">
        <v>5905</v>
      </c>
      <c r="F427" s="15">
        <v>5905</v>
      </c>
      <c r="G427" s="14"/>
      <c r="H427" s="20">
        <v>0</v>
      </c>
      <c r="I427" s="14">
        <v>0</v>
      </c>
      <c r="J427" s="15">
        <v>0</v>
      </c>
      <c r="K427" s="20" t="s">
        <v>49</v>
      </c>
      <c r="L427" s="15" t="s">
        <v>49</v>
      </c>
      <c r="M427" s="20">
        <f t="shared" si="133"/>
        <v>0</v>
      </c>
      <c r="N427" s="14">
        <f t="shared" si="122"/>
        <v>0</v>
      </c>
      <c r="O427" s="15">
        <f t="shared" si="123"/>
        <v>0</v>
      </c>
      <c r="P427" s="66">
        <f t="shared" si="134"/>
        <v>0</v>
      </c>
      <c r="Q427" s="20" t="s">
        <v>31</v>
      </c>
      <c r="R427" s="14" t="s">
        <v>31</v>
      </c>
      <c r="S427" s="15" t="s">
        <v>31</v>
      </c>
      <c r="T427" s="14" t="s">
        <v>31</v>
      </c>
      <c r="U427" s="14" t="s">
        <v>31</v>
      </c>
      <c r="V427" s="15" t="s">
        <v>31</v>
      </c>
      <c r="W427" s="20" t="s">
        <v>31</v>
      </c>
      <c r="X427" s="14" t="s">
        <v>31</v>
      </c>
      <c r="Y427" s="15" t="s">
        <v>31</v>
      </c>
      <c r="Z427" s="15" t="s">
        <v>31</v>
      </c>
      <c r="AA427" s="63" t="s">
        <v>31</v>
      </c>
      <c r="AB427" s="63" t="s">
        <v>31</v>
      </c>
      <c r="AC427" s="189" t="e">
        <f t="shared" ca="1" si="124"/>
        <v>#N/A</v>
      </c>
      <c r="AD427" s="189">
        <f t="shared" si="125"/>
        <v>100000</v>
      </c>
      <c r="AE427" s="189" t="e">
        <f t="shared" ca="1" si="126"/>
        <v>#N/A</v>
      </c>
      <c r="AF427" s="190" t="e">
        <f t="shared" ca="1" si="127"/>
        <v>#N/A</v>
      </c>
      <c r="AG427" s="189">
        <f t="shared" si="128"/>
        <v>100000</v>
      </c>
      <c r="AH427" s="191" t="e">
        <f t="shared" ca="1" si="129"/>
        <v>#N/A</v>
      </c>
      <c r="AI427" s="189">
        <f t="shared" si="130"/>
        <v>0</v>
      </c>
      <c r="AJ427" s="190" t="str">
        <f t="shared" si="139"/>
        <v/>
      </c>
      <c r="AK427" s="189" t="str">
        <f t="shared" si="131"/>
        <v/>
      </c>
      <c r="AL427" s="191" t="str">
        <f t="shared" si="132"/>
        <v/>
      </c>
      <c r="AM427" t="str">
        <f t="shared" si="137"/>
        <v/>
      </c>
      <c r="AN427" t="str">
        <f t="shared" si="135"/>
        <v/>
      </c>
      <c r="AO427" t="str">
        <f t="shared" si="136"/>
        <v/>
      </c>
    </row>
    <row r="428" spans="1:41">
      <c r="A428" s="4"/>
      <c r="B428" s="52">
        <v>20230805</v>
      </c>
      <c r="C428" s="53" t="s">
        <v>80</v>
      </c>
      <c r="D428" s="57" t="s">
        <v>29</v>
      </c>
      <c r="E428" s="55">
        <v>6168</v>
      </c>
      <c r="F428" s="46">
        <v>6167</v>
      </c>
      <c r="G428" s="55"/>
      <c r="H428" s="45">
        <v>0</v>
      </c>
      <c r="I428" s="55">
        <v>0</v>
      </c>
      <c r="J428" s="46">
        <v>0</v>
      </c>
      <c r="K428" s="45" t="s">
        <v>40</v>
      </c>
      <c r="L428" s="46" t="s">
        <v>40</v>
      </c>
      <c r="M428" s="45">
        <f t="shared" si="133"/>
        <v>0</v>
      </c>
      <c r="N428" s="55">
        <f t="shared" si="122"/>
        <v>1</v>
      </c>
      <c r="O428" s="46">
        <f t="shared" si="123"/>
        <v>0</v>
      </c>
      <c r="P428" s="66">
        <f t="shared" si="134"/>
        <v>0</v>
      </c>
      <c r="Q428" s="45" t="s">
        <v>31</v>
      </c>
      <c r="R428" s="55" t="s">
        <v>31</v>
      </c>
      <c r="S428" s="46" t="s">
        <v>31</v>
      </c>
      <c r="T428" s="55" t="s">
        <v>31</v>
      </c>
      <c r="U428" s="55" t="s">
        <v>31</v>
      </c>
      <c r="V428" s="46" t="s">
        <v>31</v>
      </c>
      <c r="W428" s="45" t="s">
        <v>31</v>
      </c>
      <c r="X428" s="55" t="s">
        <v>31</v>
      </c>
      <c r="Y428" s="46" t="s">
        <v>31</v>
      </c>
      <c r="Z428" s="46" t="s">
        <v>31</v>
      </c>
      <c r="AA428" s="62" t="s">
        <v>31</v>
      </c>
      <c r="AB428" s="62" t="s">
        <v>31</v>
      </c>
      <c r="AC428" s="189" t="e">
        <f t="shared" ca="1" si="124"/>
        <v>#N/A</v>
      </c>
      <c r="AD428" s="189">
        <f t="shared" si="125"/>
        <v>100000</v>
      </c>
      <c r="AE428" s="189" t="e">
        <f t="shared" ca="1" si="126"/>
        <v>#N/A</v>
      </c>
      <c r="AF428" s="190" t="e">
        <f t="shared" ca="1" si="127"/>
        <v>#N/A</v>
      </c>
      <c r="AG428" s="189">
        <f t="shared" si="128"/>
        <v>100000</v>
      </c>
      <c r="AH428" s="191" t="e">
        <f t="shared" ca="1" si="129"/>
        <v>#N/A</v>
      </c>
      <c r="AI428" s="189">
        <f t="shared" si="130"/>
        <v>0</v>
      </c>
      <c r="AJ428" s="190" t="str">
        <f t="shared" si="139"/>
        <v/>
      </c>
      <c r="AK428" s="189" t="str">
        <f t="shared" si="131"/>
        <v/>
      </c>
      <c r="AL428" s="191" t="str">
        <f t="shared" si="132"/>
        <v/>
      </c>
      <c r="AM428" t="str">
        <f t="shared" si="137"/>
        <v/>
      </c>
      <c r="AN428" t="str">
        <f t="shared" si="135"/>
        <v/>
      </c>
      <c r="AO428" t="str">
        <f t="shared" si="136"/>
        <v/>
      </c>
    </row>
    <row r="429" spans="1:41">
      <c r="A429" s="4"/>
      <c r="B429" s="24">
        <v>20230805</v>
      </c>
      <c r="C429" s="2" t="s">
        <v>80</v>
      </c>
      <c r="D429" s="25" t="s">
        <v>32</v>
      </c>
      <c r="E429" s="135">
        <v>6168</v>
      </c>
      <c r="F429" s="12">
        <v>6167</v>
      </c>
      <c r="G429" s="135"/>
      <c r="H429" s="16">
        <v>0</v>
      </c>
      <c r="I429" s="135">
        <v>0</v>
      </c>
      <c r="J429" s="12">
        <v>0</v>
      </c>
      <c r="K429" s="16" t="s">
        <v>40</v>
      </c>
      <c r="L429" s="12" t="s">
        <v>40</v>
      </c>
      <c r="M429" s="16">
        <f t="shared" si="133"/>
        <v>0</v>
      </c>
      <c r="N429" s="135">
        <f t="shared" si="122"/>
        <v>1</v>
      </c>
      <c r="O429" s="12">
        <f t="shared" si="123"/>
        <v>0</v>
      </c>
      <c r="P429" s="66">
        <f t="shared" si="134"/>
        <v>0</v>
      </c>
      <c r="Q429" s="16" t="s">
        <v>31</v>
      </c>
      <c r="R429" s="135" t="s">
        <v>31</v>
      </c>
      <c r="S429" s="12" t="s">
        <v>31</v>
      </c>
      <c r="T429" s="135" t="s">
        <v>31</v>
      </c>
      <c r="U429" s="135" t="s">
        <v>31</v>
      </c>
      <c r="V429" s="12" t="s">
        <v>31</v>
      </c>
      <c r="W429" s="16" t="s">
        <v>31</v>
      </c>
      <c r="X429" s="135" t="s">
        <v>31</v>
      </c>
      <c r="Y429" s="12" t="s">
        <v>31</v>
      </c>
      <c r="Z429" s="12" t="s">
        <v>31</v>
      </c>
      <c r="AA429" s="66" t="s">
        <v>31</v>
      </c>
      <c r="AB429" s="66" t="s">
        <v>31</v>
      </c>
      <c r="AC429" s="189" t="e">
        <f t="shared" ca="1" si="124"/>
        <v>#N/A</v>
      </c>
      <c r="AD429" s="189">
        <f t="shared" si="125"/>
        <v>100000</v>
      </c>
      <c r="AE429" s="189" t="e">
        <f t="shared" ca="1" si="126"/>
        <v>#N/A</v>
      </c>
      <c r="AF429" s="190" t="e">
        <f t="shared" ca="1" si="127"/>
        <v>#N/A</v>
      </c>
      <c r="AG429" s="189">
        <f t="shared" si="128"/>
        <v>100000</v>
      </c>
      <c r="AH429" s="191" t="e">
        <f t="shared" ca="1" si="129"/>
        <v>#N/A</v>
      </c>
      <c r="AI429" s="189">
        <f t="shared" si="130"/>
        <v>0</v>
      </c>
      <c r="AJ429" s="190" t="str">
        <f t="shared" si="139"/>
        <v/>
      </c>
      <c r="AK429" s="189" t="str">
        <f t="shared" si="131"/>
        <v/>
      </c>
      <c r="AL429" s="191" t="str">
        <f t="shared" si="132"/>
        <v/>
      </c>
      <c r="AM429" t="str">
        <f t="shared" si="137"/>
        <v/>
      </c>
      <c r="AN429" t="str">
        <f t="shared" si="135"/>
        <v/>
      </c>
      <c r="AO429" t="str">
        <f t="shared" si="136"/>
        <v/>
      </c>
    </row>
    <row r="430" spans="1:41">
      <c r="A430" s="4"/>
      <c r="B430" s="24">
        <v>20230805</v>
      </c>
      <c r="C430" s="2" t="s">
        <v>80</v>
      </c>
      <c r="D430" s="25" t="s">
        <v>34</v>
      </c>
      <c r="E430" s="135">
        <v>6168</v>
      </c>
      <c r="F430" s="12">
        <v>6167</v>
      </c>
      <c r="G430" s="135"/>
      <c r="H430" s="16">
        <v>0</v>
      </c>
      <c r="I430" s="135">
        <v>0</v>
      </c>
      <c r="J430" s="12">
        <v>0</v>
      </c>
      <c r="K430" s="16" t="s">
        <v>40</v>
      </c>
      <c r="L430" s="12" t="s">
        <v>40</v>
      </c>
      <c r="M430" s="16">
        <f t="shared" si="133"/>
        <v>0</v>
      </c>
      <c r="N430" s="135">
        <f t="shared" si="122"/>
        <v>1</v>
      </c>
      <c r="O430" s="12">
        <f t="shared" si="123"/>
        <v>0</v>
      </c>
      <c r="P430" s="66">
        <f t="shared" si="134"/>
        <v>0</v>
      </c>
      <c r="Q430" s="16" t="s">
        <v>31</v>
      </c>
      <c r="R430" s="135" t="s">
        <v>31</v>
      </c>
      <c r="S430" s="12" t="s">
        <v>31</v>
      </c>
      <c r="T430" s="135" t="s">
        <v>31</v>
      </c>
      <c r="U430" s="135" t="s">
        <v>31</v>
      </c>
      <c r="V430" s="12" t="s">
        <v>31</v>
      </c>
      <c r="W430" s="16" t="s">
        <v>31</v>
      </c>
      <c r="X430" s="135" t="s">
        <v>31</v>
      </c>
      <c r="Y430" s="12" t="s">
        <v>31</v>
      </c>
      <c r="Z430" s="12" t="s">
        <v>31</v>
      </c>
      <c r="AA430" s="66" t="s">
        <v>31</v>
      </c>
      <c r="AB430" s="66" t="s">
        <v>31</v>
      </c>
      <c r="AC430" s="189" t="e">
        <f t="shared" ca="1" si="124"/>
        <v>#N/A</v>
      </c>
      <c r="AD430" s="189">
        <f t="shared" si="125"/>
        <v>100000</v>
      </c>
      <c r="AE430" s="189" t="e">
        <f t="shared" ca="1" si="126"/>
        <v>#N/A</v>
      </c>
      <c r="AF430" s="190" t="e">
        <f t="shared" ca="1" si="127"/>
        <v>#N/A</v>
      </c>
      <c r="AG430" s="189">
        <f t="shared" si="128"/>
        <v>100000</v>
      </c>
      <c r="AH430" s="191" t="e">
        <f t="shared" ca="1" si="129"/>
        <v>#N/A</v>
      </c>
      <c r="AI430" s="189">
        <f t="shared" si="130"/>
        <v>0</v>
      </c>
      <c r="AJ430" s="190" t="str">
        <f t="shared" si="139"/>
        <v/>
      </c>
      <c r="AK430" s="189" t="str">
        <f t="shared" si="131"/>
        <v/>
      </c>
      <c r="AL430" s="191" t="str">
        <f t="shared" si="132"/>
        <v/>
      </c>
      <c r="AM430" t="str">
        <f t="shared" si="137"/>
        <v/>
      </c>
      <c r="AN430" t="str">
        <f t="shared" si="135"/>
        <v/>
      </c>
      <c r="AO430" t="str">
        <f t="shared" si="136"/>
        <v/>
      </c>
    </row>
    <row r="431" spans="1:41">
      <c r="A431" s="4"/>
      <c r="B431" s="24">
        <v>20230805</v>
      </c>
      <c r="C431" s="2" t="s">
        <v>80</v>
      </c>
      <c r="D431" s="25" t="s">
        <v>35</v>
      </c>
      <c r="E431" s="135">
        <v>5992</v>
      </c>
      <c r="F431" s="12">
        <v>5992</v>
      </c>
      <c r="G431" s="135"/>
      <c r="H431" s="16">
        <v>0</v>
      </c>
      <c r="I431" s="135">
        <v>0</v>
      </c>
      <c r="J431" s="12">
        <v>0</v>
      </c>
      <c r="K431" s="16" t="s">
        <v>40</v>
      </c>
      <c r="L431" s="12" t="s">
        <v>40</v>
      </c>
      <c r="M431" s="16">
        <f t="shared" si="133"/>
        <v>0</v>
      </c>
      <c r="N431" s="135">
        <f t="shared" si="122"/>
        <v>0</v>
      </c>
      <c r="O431" s="12">
        <f t="shared" si="123"/>
        <v>0</v>
      </c>
      <c r="P431" s="66">
        <f t="shared" si="134"/>
        <v>0</v>
      </c>
      <c r="Q431" s="16" t="s">
        <v>31</v>
      </c>
      <c r="R431" s="135" t="s">
        <v>31</v>
      </c>
      <c r="S431" s="12" t="s">
        <v>31</v>
      </c>
      <c r="T431" s="135" t="s">
        <v>31</v>
      </c>
      <c r="U431" s="135" t="s">
        <v>31</v>
      </c>
      <c r="V431" s="12" t="s">
        <v>31</v>
      </c>
      <c r="W431" s="16" t="s">
        <v>31</v>
      </c>
      <c r="X431" s="135" t="s">
        <v>31</v>
      </c>
      <c r="Y431" s="12" t="s">
        <v>31</v>
      </c>
      <c r="Z431" s="12" t="s">
        <v>31</v>
      </c>
      <c r="AA431" s="66" t="s">
        <v>31</v>
      </c>
      <c r="AB431" s="66" t="s">
        <v>31</v>
      </c>
      <c r="AC431" s="189" t="e">
        <f t="shared" ca="1" si="124"/>
        <v>#N/A</v>
      </c>
      <c r="AD431" s="189">
        <f t="shared" si="125"/>
        <v>100000</v>
      </c>
      <c r="AE431" s="189" t="e">
        <f t="shared" ca="1" si="126"/>
        <v>#N/A</v>
      </c>
      <c r="AF431" s="190" t="e">
        <f t="shared" ca="1" si="127"/>
        <v>#N/A</v>
      </c>
      <c r="AG431" s="189">
        <f t="shared" si="128"/>
        <v>100000</v>
      </c>
      <c r="AH431" s="191" t="e">
        <f t="shared" ca="1" si="129"/>
        <v>#N/A</v>
      </c>
      <c r="AI431" s="189">
        <f t="shared" si="130"/>
        <v>0</v>
      </c>
      <c r="AJ431" s="190" t="str">
        <f t="shared" si="139"/>
        <v/>
      </c>
      <c r="AK431" s="189" t="str">
        <f t="shared" si="131"/>
        <v/>
      </c>
      <c r="AL431" s="191" t="str">
        <f t="shared" si="132"/>
        <v/>
      </c>
      <c r="AM431" t="str">
        <f t="shared" si="137"/>
        <v/>
      </c>
      <c r="AN431" t="str">
        <f t="shared" si="135"/>
        <v/>
      </c>
      <c r="AO431" t="str">
        <f t="shared" si="136"/>
        <v/>
      </c>
    </row>
    <row r="432" spans="1:41">
      <c r="A432" s="4"/>
      <c r="B432" s="24">
        <v>20230805</v>
      </c>
      <c r="C432" s="2" t="s">
        <v>80</v>
      </c>
      <c r="D432" s="25" t="s">
        <v>37</v>
      </c>
      <c r="E432" s="135">
        <v>5992</v>
      </c>
      <c r="F432" s="12">
        <v>5992</v>
      </c>
      <c r="G432" s="135"/>
      <c r="H432" s="16">
        <v>0</v>
      </c>
      <c r="I432" s="135">
        <v>0</v>
      </c>
      <c r="J432" s="12">
        <v>0</v>
      </c>
      <c r="K432" s="16" t="s">
        <v>40</v>
      </c>
      <c r="L432" s="12" t="s">
        <v>40</v>
      </c>
      <c r="M432" s="16">
        <f t="shared" si="133"/>
        <v>0</v>
      </c>
      <c r="N432" s="135">
        <f t="shared" si="122"/>
        <v>0</v>
      </c>
      <c r="O432" s="12">
        <f t="shared" si="123"/>
        <v>0</v>
      </c>
      <c r="P432" s="66">
        <f t="shared" si="134"/>
        <v>0</v>
      </c>
      <c r="Q432" s="16" t="s">
        <v>31</v>
      </c>
      <c r="R432" s="135" t="s">
        <v>31</v>
      </c>
      <c r="S432" s="12" t="s">
        <v>31</v>
      </c>
      <c r="T432" s="135" t="s">
        <v>31</v>
      </c>
      <c r="U432" s="135" t="s">
        <v>31</v>
      </c>
      <c r="V432" s="12" t="s">
        <v>31</v>
      </c>
      <c r="W432" s="16" t="s">
        <v>31</v>
      </c>
      <c r="X432" s="135" t="s">
        <v>31</v>
      </c>
      <c r="Y432" s="12" t="s">
        <v>31</v>
      </c>
      <c r="Z432" s="12" t="s">
        <v>31</v>
      </c>
      <c r="AA432" s="66" t="s">
        <v>31</v>
      </c>
      <c r="AB432" s="66" t="s">
        <v>31</v>
      </c>
      <c r="AC432" s="189" t="e">
        <f t="shared" ca="1" si="124"/>
        <v>#N/A</v>
      </c>
      <c r="AD432" s="189">
        <f t="shared" si="125"/>
        <v>100000</v>
      </c>
      <c r="AE432" s="189" t="e">
        <f t="shared" ca="1" si="126"/>
        <v>#N/A</v>
      </c>
      <c r="AF432" s="190" t="e">
        <f t="shared" ca="1" si="127"/>
        <v>#N/A</v>
      </c>
      <c r="AG432" s="189">
        <f t="shared" si="128"/>
        <v>100000</v>
      </c>
      <c r="AH432" s="191" t="e">
        <f t="shared" ca="1" si="129"/>
        <v>#N/A</v>
      </c>
      <c r="AI432" s="189">
        <f t="shared" si="130"/>
        <v>0</v>
      </c>
      <c r="AJ432" s="190" t="str">
        <f t="shared" si="139"/>
        <v/>
      </c>
      <c r="AK432" s="189" t="str">
        <f t="shared" si="131"/>
        <v/>
      </c>
      <c r="AL432" s="191" t="str">
        <f t="shared" si="132"/>
        <v/>
      </c>
      <c r="AM432" t="str">
        <f t="shared" si="137"/>
        <v/>
      </c>
      <c r="AN432" t="str">
        <f t="shared" si="135"/>
        <v/>
      </c>
      <c r="AO432" t="str">
        <f t="shared" si="136"/>
        <v/>
      </c>
    </row>
    <row r="433" spans="1:41">
      <c r="A433" s="4"/>
      <c r="B433" s="24">
        <v>20230805</v>
      </c>
      <c r="C433" s="2" t="s">
        <v>80</v>
      </c>
      <c r="D433" s="25" t="s">
        <v>38</v>
      </c>
      <c r="E433" s="135">
        <v>6230</v>
      </c>
      <c r="F433" s="12">
        <v>6230</v>
      </c>
      <c r="G433" s="135"/>
      <c r="H433" s="16">
        <v>0</v>
      </c>
      <c r="I433" s="135">
        <v>0</v>
      </c>
      <c r="J433" s="12">
        <v>0</v>
      </c>
      <c r="K433" s="16" t="s">
        <v>30</v>
      </c>
      <c r="L433" s="12" t="s">
        <v>30</v>
      </c>
      <c r="M433" s="16">
        <f t="shared" si="133"/>
        <v>0</v>
      </c>
      <c r="N433" s="135">
        <f t="shared" si="122"/>
        <v>0</v>
      </c>
      <c r="O433" s="12">
        <f t="shared" si="123"/>
        <v>0</v>
      </c>
      <c r="P433" s="66">
        <f t="shared" si="134"/>
        <v>0</v>
      </c>
      <c r="Q433" s="16" t="s">
        <v>31</v>
      </c>
      <c r="R433" s="135" t="s">
        <v>31</v>
      </c>
      <c r="S433" s="12" t="s">
        <v>31</v>
      </c>
      <c r="T433" s="135" t="s">
        <v>31</v>
      </c>
      <c r="U433" s="135" t="s">
        <v>31</v>
      </c>
      <c r="V433" s="12" t="s">
        <v>31</v>
      </c>
      <c r="W433" s="16" t="s">
        <v>31</v>
      </c>
      <c r="X433" s="135" t="s">
        <v>31</v>
      </c>
      <c r="Y433" s="12" t="s">
        <v>31</v>
      </c>
      <c r="Z433" s="12" t="s">
        <v>31</v>
      </c>
      <c r="AA433" s="66" t="s">
        <v>31</v>
      </c>
      <c r="AB433" s="66" t="s">
        <v>31</v>
      </c>
      <c r="AC433" s="189" t="e">
        <f t="shared" ca="1" si="124"/>
        <v>#N/A</v>
      </c>
      <c r="AD433" s="189">
        <f t="shared" si="125"/>
        <v>100000</v>
      </c>
      <c r="AE433" s="189" t="e">
        <f t="shared" ca="1" si="126"/>
        <v>#N/A</v>
      </c>
      <c r="AF433" s="190" t="e">
        <f t="shared" ca="1" si="127"/>
        <v>#N/A</v>
      </c>
      <c r="AG433" s="189">
        <f t="shared" si="128"/>
        <v>100000</v>
      </c>
      <c r="AH433" s="191" t="e">
        <f t="shared" ca="1" si="129"/>
        <v>#N/A</v>
      </c>
      <c r="AI433" s="189">
        <f t="shared" si="130"/>
        <v>0</v>
      </c>
      <c r="AJ433" s="190" t="str">
        <f t="shared" si="139"/>
        <v/>
      </c>
      <c r="AK433" s="189" t="str">
        <f t="shared" si="131"/>
        <v/>
      </c>
      <c r="AL433" s="191" t="str">
        <f t="shared" si="132"/>
        <v/>
      </c>
      <c r="AM433" t="str">
        <f t="shared" si="137"/>
        <v/>
      </c>
      <c r="AN433" t="str">
        <f t="shared" si="135"/>
        <v/>
      </c>
      <c r="AO433" t="str">
        <f t="shared" si="136"/>
        <v/>
      </c>
    </row>
    <row r="434" spans="1:41">
      <c r="A434" s="4"/>
      <c r="B434" s="24">
        <v>20230805</v>
      </c>
      <c r="C434" s="2" t="s">
        <v>80</v>
      </c>
      <c r="D434" s="25" t="s">
        <v>39</v>
      </c>
      <c r="E434" s="135">
        <v>7061</v>
      </c>
      <c r="F434" s="12">
        <v>7061</v>
      </c>
      <c r="G434" s="135"/>
      <c r="H434" s="16">
        <v>0</v>
      </c>
      <c r="I434" s="135">
        <v>0</v>
      </c>
      <c r="J434" s="12">
        <v>0</v>
      </c>
      <c r="K434" s="16" t="s">
        <v>40</v>
      </c>
      <c r="L434" s="12" t="s">
        <v>40</v>
      </c>
      <c r="M434" s="16">
        <f t="shared" si="133"/>
        <v>0</v>
      </c>
      <c r="N434" s="135">
        <f t="shared" si="122"/>
        <v>0</v>
      </c>
      <c r="O434" s="12">
        <f t="shared" si="123"/>
        <v>0</v>
      </c>
      <c r="P434" s="66">
        <f t="shared" si="134"/>
        <v>0</v>
      </c>
      <c r="Q434" s="16" t="s">
        <v>31</v>
      </c>
      <c r="R434" s="135" t="s">
        <v>31</v>
      </c>
      <c r="S434" s="12" t="s">
        <v>31</v>
      </c>
      <c r="T434" s="135" t="s">
        <v>31</v>
      </c>
      <c r="U434" s="135" t="s">
        <v>31</v>
      </c>
      <c r="V434" s="12" t="s">
        <v>31</v>
      </c>
      <c r="W434" s="16" t="s">
        <v>31</v>
      </c>
      <c r="X434" s="135" t="s">
        <v>31</v>
      </c>
      <c r="Y434" s="12" t="s">
        <v>31</v>
      </c>
      <c r="Z434" s="12" t="s">
        <v>31</v>
      </c>
      <c r="AA434" s="66" t="s">
        <v>31</v>
      </c>
      <c r="AB434" s="66" t="s">
        <v>31</v>
      </c>
      <c r="AC434" s="189" t="e">
        <f t="shared" ca="1" si="124"/>
        <v>#N/A</v>
      </c>
      <c r="AD434" s="189">
        <f t="shared" si="125"/>
        <v>100000</v>
      </c>
      <c r="AE434" s="189" t="e">
        <f t="shared" ca="1" si="126"/>
        <v>#N/A</v>
      </c>
      <c r="AF434" s="190" t="e">
        <f t="shared" ca="1" si="127"/>
        <v>#N/A</v>
      </c>
      <c r="AG434" s="189">
        <f t="shared" si="128"/>
        <v>100000</v>
      </c>
      <c r="AH434" s="191" t="e">
        <f t="shared" ca="1" si="129"/>
        <v>#N/A</v>
      </c>
      <c r="AI434" s="189">
        <f t="shared" si="130"/>
        <v>0</v>
      </c>
      <c r="AJ434" s="190" t="str">
        <f t="shared" si="139"/>
        <v/>
      </c>
      <c r="AK434" s="189" t="str">
        <f t="shared" si="131"/>
        <v/>
      </c>
      <c r="AL434" s="191" t="str">
        <f t="shared" si="132"/>
        <v/>
      </c>
      <c r="AM434" t="str">
        <f t="shared" si="137"/>
        <v/>
      </c>
      <c r="AN434" t="str">
        <f t="shared" si="135"/>
        <v/>
      </c>
      <c r="AO434" t="str">
        <f t="shared" si="136"/>
        <v/>
      </c>
    </row>
    <row r="435" spans="1:41">
      <c r="A435" s="4"/>
      <c r="B435" s="24">
        <v>20230805</v>
      </c>
      <c r="C435" s="2" t="s">
        <v>80</v>
      </c>
      <c r="D435" s="25" t="s">
        <v>43</v>
      </c>
      <c r="E435" s="135">
        <v>7061</v>
      </c>
      <c r="F435" s="12">
        <v>7061</v>
      </c>
      <c r="G435" s="135"/>
      <c r="H435" s="16">
        <v>0</v>
      </c>
      <c r="I435" s="135">
        <v>0</v>
      </c>
      <c r="J435" s="12">
        <v>0</v>
      </c>
      <c r="K435" s="16" t="s">
        <v>40</v>
      </c>
      <c r="L435" s="12" t="s">
        <v>40</v>
      </c>
      <c r="M435" s="16">
        <f t="shared" si="133"/>
        <v>0</v>
      </c>
      <c r="N435" s="135">
        <f t="shared" si="122"/>
        <v>0</v>
      </c>
      <c r="O435" s="12">
        <f t="shared" si="123"/>
        <v>0</v>
      </c>
      <c r="P435" s="66">
        <f t="shared" si="134"/>
        <v>0</v>
      </c>
      <c r="Q435" s="16" t="s">
        <v>31</v>
      </c>
      <c r="R435" s="135" t="s">
        <v>31</v>
      </c>
      <c r="S435" s="12" t="s">
        <v>31</v>
      </c>
      <c r="T435" s="135" t="s">
        <v>31</v>
      </c>
      <c r="U435" s="135" t="s">
        <v>31</v>
      </c>
      <c r="V435" s="12" t="s">
        <v>31</v>
      </c>
      <c r="W435" s="16" t="s">
        <v>31</v>
      </c>
      <c r="X435" s="135" t="s">
        <v>31</v>
      </c>
      <c r="Y435" s="12" t="s">
        <v>31</v>
      </c>
      <c r="Z435" s="12" t="s">
        <v>31</v>
      </c>
      <c r="AA435" s="66" t="s">
        <v>31</v>
      </c>
      <c r="AB435" s="66" t="s">
        <v>31</v>
      </c>
      <c r="AC435" s="189" t="e">
        <f t="shared" ca="1" si="124"/>
        <v>#N/A</v>
      </c>
      <c r="AD435" s="189">
        <f t="shared" si="125"/>
        <v>100000</v>
      </c>
      <c r="AE435" s="189" t="e">
        <f t="shared" ca="1" si="126"/>
        <v>#N/A</v>
      </c>
      <c r="AF435" s="190" t="e">
        <f t="shared" ca="1" si="127"/>
        <v>#N/A</v>
      </c>
      <c r="AG435" s="189">
        <f t="shared" si="128"/>
        <v>100000</v>
      </c>
      <c r="AH435" s="191" t="e">
        <f t="shared" ca="1" si="129"/>
        <v>#N/A</v>
      </c>
      <c r="AI435" s="189">
        <f t="shared" si="130"/>
        <v>0</v>
      </c>
      <c r="AJ435" s="190" t="str">
        <f t="shared" si="139"/>
        <v/>
      </c>
      <c r="AK435" s="189" t="str">
        <f t="shared" si="131"/>
        <v/>
      </c>
      <c r="AL435" s="191" t="str">
        <f t="shared" si="132"/>
        <v/>
      </c>
      <c r="AM435" t="str">
        <f t="shared" si="137"/>
        <v/>
      </c>
      <c r="AN435" t="str">
        <f t="shared" si="135"/>
        <v/>
      </c>
      <c r="AO435" t="str">
        <f t="shared" si="136"/>
        <v/>
      </c>
    </row>
    <row r="436" spans="1:41">
      <c r="A436" s="4"/>
      <c r="B436" s="24">
        <v>20230805</v>
      </c>
      <c r="C436" s="2" t="s">
        <v>80</v>
      </c>
      <c r="D436" s="25" t="s">
        <v>45</v>
      </c>
      <c r="E436" s="135">
        <v>7061</v>
      </c>
      <c r="F436" s="12">
        <v>6843</v>
      </c>
      <c r="G436" s="135"/>
      <c r="H436" s="16">
        <v>0</v>
      </c>
      <c r="I436" s="135">
        <v>0</v>
      </c>
      <c r="J436" s="12">
        <v>0</v>
      </c>
      <c r="K436" s="16" t="s">
        <v>40</v>
      </c>
      <c r="L436" s="12" t="s">
        <v>41</v>
      </c>
      <c r="M436" s="16">
        <f t="shared" si="133"/>
        <v>0</v>
      </c>
      <c r="N436" s="135">
        <f t="shared" si="122"/>
        <v>218</v>
      </c>
      <c r="O436" s="12">
        <f t="shared" si="123"/>
        <v>0</v>
      </c>
      <c r="P436" s="66">
        <f t="shared" si="134"/>
        <v>1</v>
      </c>
      <c r="Q436" s="16" t="s">
        <v>31</v>
      </c>
      <c r="R436" s="135" t="s">
        <v>31</v>
      </c>
      <c r="S436" s="12" t="s">
        <v>31</v>
      </c>
      <c r="T436" s="135" t="s">
        <v>31</v>
      </c>
      <c r="U436" s="135">
        <v>6653</v>
      </c>
      <c r="V436" s="12" t="s">
        <v>51</v>
      </c>
      <c r="W436" s="16" t="s">
        <v>31</v>
      </c>
      <c r="X436" s="135" t="s">
        <v>31</v>
      </c>
      <c r="Y436" s="12" t="s">
        <v>31</v>
      </c>
      <c r="Z436" s="12" t="s">
        <v>31</v>
      </c>
      <c r="AA436" s="66" t="s">
        <v>31</v>
      </c>
      <c r="AB436" s="66" t="s">
        <v>31</v>
      </c>
      <c r="AC436" s="189" t="str">
        <f t="shared" ca="1" si="124"/>
        <v>CH</v>
      </c>
      <c r="AD436" s="189">
        <f t="shared" si="125"/>
        <v>6653</v>
      </c>
      <c r="AE436" s="189" t="str">
        <f t="shared" ca="1" si="126"/>
        <v>Expected overloading on the following CNEC: CNE: 380kV Bulciago - Soazza , C: N-2 Robbia-Gorlago + Robbia-S.Fiorano</v>
      </c>
      <c r="AF436" s="190" t="e">
        <f t="shared" ca="1" si="127"/>
        <v>#N/A</v>
      </c>
      <c r="AG436" s="189">
        <f t="shared" si="128"/>
        <v>100000</v>
      </c>
      <c r="AH436" s="191" t="e">
        <f t="shared" ca="1" si="129"/>
        <v>#N/A</v>
      </c>
      <c r="AI436" s="189">
        <f t="shared" si="130"/>
        <v>0</v>
      </c>
      <c r="AJ436" s="190" t="str">
        <f t="shared" ca="1" si="139"/>
        <v>CH</v>
      </c>
      <c r="AK436" s="189">
        <f t="shared" si="131"/>
        <v>6653</v>
      </c>
      <c r="AL436" s="191" t="str">
        <f t="shared" ca="1" si="132"/>
        <v>Expected overloading on the following CNEC: CNE: 380kV Bulciago - Soazza , C: N-2 Robbia-Gorlago + Robbia-S.Fiorano</v>
      </c>
      <c r="AM436" t="str">
        <f t="shared" ca="1" si="137"/>
        <v>CH</v>
      </c>
      <c r="AN436">
        <f t="shared" si="135"/>
        <v>6653</v>
      </c>
      <c r="AO436" t="str">
        <f t="shared" ca="1" si="136"/>
        <v>Expected overloading on the following CNEC: CNE: 380kV Bulciago - Soazza , C: N-2 Robbia-Gorlago + Robbia-S.Fiorano</v>
      </c>
    </row>
    <row r="437" spans="1:41">
      <c r="A437" s="4"/>
      <c r="B437" s="24">
        <v>20230805</v>
      </c>
      <c r="C437" s="2" t="s">
        <v>80</v>
      </c>
      <c r="D437" s="25" t="s">
        <v>46</v>
      </c>
      <c r="E437" s="135">
        <v>5994</v>
      </c>
      <c r="F437" s="12">
        <v>5993</v>
      </c>
      <c r="G437" s="135"/>
      <c r="H437" s="16">
        <v>0</v>
      </c>
      <c r="I437" s="135">
        <v>0</v>
      </c>
      <c r="J437" s="12">
        <v>0</v>
      </c>
      <c r="K437" s="16" t="s">
        <v>40</v>
      </c>
      <c r="L437" s="12" t="s">
        <v>40</v>
      </c>
      <c r="M437" s="16">
        <f t="shared" si="133"/>
        <v>0</v>
      </c>
      <c r="N437" s="135">
        <f t="shared" si="122"/>
        <v>1</v>
      </c>
      <c r="O437" s="12">
        <f t="shared" si="123"/>
        <v>0</v>
      </c>
      <c r="P437" s="66">
        <f t="shared" si="134"/>
        <v>0</v>
      </c>
      <c r="Q437" s="16" t="s">
        <v>31</v>
      </c>
      <c r="R437" s="135" t="s">
        <v>31</v>
      </c>
      <c r="S437" s="12" t="s">
        <v>31</v>
      </c>
      <c r="T437" s="135" t="s">
        <v>31</v>
      </c>
      <c r="U437" s="135" t="s">
        <v>31</v>
      </c>
      <c r="V437" s="12" t="s">
        <v>31</v>
      </c>
      <c r="W437" s="16" t="s">
        <v>31</v>
      </c>
      <c r="X437" s="135" t="s">
        <v>31</v>
      </c>
      <c r="Y437" s="12" t="s">
        <v>31</v>
      </c>
      <c r="Z437" s="12" t="s">
        <v>31</v>
      </c>
      <c r="AA437" s="66" t="s">
        <v>31</v>
      </c>
      <c r="AB437" s="66" t="s">
        <v>31</v>
      </c>
      <c r="AC437" s="189" t="e">
        <f t="shared" ca="1" si="124"/>
        <v>#N/A</v>
      </c>
      <c r="AD437" s="189">
        <f t="shared" si="125"/>
        <v>100000</v>
      </c>
      <c r="AE437" s="189" t="e">
        <f t="shared" ca="1" si="126"/>
        <v>#N/A</v>
      </c>
      <c r="AF437" s="190" t="e">
        <f t="shared" ca="1" si="127"/>
        <v>#N/A</v>
      </c>
      <c r="AG437" s="189">
        <f t="shared" si="128"/>
        <v>100000</v>
      </c>
      <c r="AH437" s="191" t="e">
        <f t="shared" ca="1" si="129"/>
        <v>#N/A</v>
      </c>
      <c r="AI437" s="189">
        <f t="shared" si="130"/>
        <v>0</v>
      </c>
      <c r="AJ437" s="190" t="str">
        <f t="shared" si="139"/>
        <v/>
      </c>
      <c r="AK437" s="189" t="str">
        <f t="shared" si="131"/>
        <v/>
      </c>
      <c r="AL437" s="191" t="str">
        <f t="shared" si="132"/>
        <v/>
      </c>
      <c r="AM437" t="str">
        <f t="shared" si="137"/>
        <v/>
      </c>
      <c r="AN437" t="str">
        <f t="shared" si="135"/>
        <v/>
      </c>
      <c r="AO437" t="str">
        <f t="shared" si="136"/>
        <v/>
      </c>
    </row>
    <row r="438" spans="1:41">
      <c r="A438" s="4"/>
      <c r="B438" s="24">
        <v>20230805</v>
      </c>
      <c r="C438" s="2" t="s">
        <v>80</v>
      </c>
      <c r="D438" s="25" t="s">
        <v>47</v>
      </c>
      <c r="E438" s="135">
        <v>5994</v>
      </c>
      <c r="F438" s="12">
        <v>5993</v>
      </c>
      <c r="G438" s="135"/>
      <c r="H438" s="16">
        <v>0</v>
      </c>
      <c r="I438" s="135">
        <v>0</v>
      </c>
      <c r="J438" s="12">
        <v>0</v>
      </c>
      <c r="K438" s="16" t="s">
        <v>40</v>
      </c>
      <c r="L438" s="12" t="s">
        <v>40</v>
      </c>
      <c r="M438" s="16">
        <f t="shared" si="133"/>
        <v>0</v>
      </c>
      <c r="N438" s="135">
        <f t="shared" si="122"/>
        <v>1</v>
      </c>
      <c r="O438" s="12">
        <f t="shared" si="123"/>
        <v>0</v>
      </c>
      <c r="P438" s="66">
        <f t="shared" si="134"/>
        <v>0</v>
      </c>
      <c r="Q438" s="16" t="s">
        <v>31</v>
      </c>
      <c r="R438" s="135" t="s">
        <v>31</v>
      </c>
      <c r="S438" s="12" t="s">
        <v>31</v>
      </c>
      <c r="T438" s="135" t="s">
        <v>31</v>
      </c>
      <c r="U438" s="135" t="s">
        <v>31</v>
      </c>
      <c r="V438" s="12" t="s">
        <v>31</v>
      </c>
      <c r="W438" s="16" t="s">
        <v>31</v>
      </c>
      <c r="X438" s="135" t="s">
        <v>31</v>
      </c>
      <c r="Y438" s="12" t="s">
        <v>31</v>
      </c>
      <c r="Z438" s="12" t="s">
        <v>31</v>
      </c>
      <c r="AA438" s="66" t="s">
        <v>31</v>
      </c>
      <c r="AB438" s="66" t="s">
        <v>31</v>
      </c>
      <c r="AC438" s="189" t="e">
        <f t="shared" ca="1" si="124"/>
        <v>#N/A</v>
      </c>
      <c r="AD438" s="189">
        <f t="shared" si="125"/>
        <v>100000</v>
      </c>
      <c r="AE438" s="189" t="e">
        <f t="shared" ca="1" si="126"/>
        <v>#N/A</v>
      </c>
      <c r="AF438" s="190" t="e">
        <f t="shared" ca="1" si="127"/>
        <v>#N/A</v>
      </c>
      <c r="AG438" s="189">
        <f t="shared" si="128"/>
        <v>100000</v>
      </c>
      <c r="AH438" s="191" t="e">
        <f t="shared" ca="1" si="129"/>
        <v>#N/A</v>
      </c>
      <c r="AI438" s="189">
        <f t="shared" si="130"/>
        <v>0</v>
      </c>
      <c r="AJ438" s="190" t="str">
        <f t="shared" si="139"/>
        <v/>
      </c>
      <c r="AK438" s="189" t="str">
        <f t="shared" si="131"/>
        <v/>
      </c>
      <c r="AL438" s="191" t="str">
        <f t="shared" si="132"/>
        <v/>
      </c>
      <c r="AM438" t="str">
        <f t="shared" si="137"/>
        <v/>
      </c>
      <c r="AN438" t="str">
        <f t="shared" si="135"/>
        <v/>
      </c>
      <c r="AO438" t="str">
        <f t="shared" si="136"/>
        <v/>
      </c>
    </row>
    <row r="439" spans="1:41" ht="15.95" thickBot="1">
      <c r="A439" s="4"/>
      <c r="B439" s="26">
        <v>20230805</v>
      </c>
      <c r="C439" s="56" t="s">
        <v>80</v>
      </c>
      <c r="D439" s="27" t="s">
        <v>48</v>
      </c>
      <c r="E439" s="14">
        <v>5434</v>
      </c>
      <c r="F439" s="15">
        <v>5433</v>
      </c>
      <c r="G439" s="14"/>
      <c r="H439" s="20">
        <v>0</v>
      </c>
      <c r="I439" s="14">
        <v>0</v>
      </c>
      <c r="J439" s="15">
        <v>0</v>
      </c>
      <c r="K439" s="20" t="s">
        <v>40</v>
      </c>
      <c r="L439" s="15" t="s">
        <v>40</v>
      </c>
      <c r="M439" s="20">
        <f t="shared" si="133"/>
        <v>0</v>
      </c>
      <c r="N439" s="14">
        <f t="shared" si="122"/>
        <v>1</v>
      </c>
      <c r="O439" s="15">
        <f t="shared" si="123"/>
        <v>0</v>
      </c>
      <c r="P439" s="66">
        <f t="shared" si="134"/>
        <v>0</v>
      </c>
      <c r="Q439" s="20" t="s">
        <v>31</v>
      </c>
      <c r="R439" s="14" t="s">
        <v>31</v>
      </c>
      <c r="S439" s="15" t="s">
        <v>31</v>
      </c>
      <c r="T439" s="14" t="s">
        <v>31</v>
      </c>
      <c r="U439" s="14" t="s">
        <v>31</v>
      </c>
      <c r="V439" s="15" t="s">
        <v>31</v>
      </c>
      <c r="W439" s="20" t="s">
        <v>31</v>
      </c>
      <c r="X439" s="14" t="s">
        <v>31</v>
      </c>
      <c r="Y439" s="15" t="s">
        <v>31</v>
      </c>
      <c r="Z439" s="15" t="s">
        <v>31</v>
      </c>
      <c r="AA439" s="63" t="s">
        <v>31</v>
      </c>
      <c r="AB439" s="63" t="s">
        <v>31</v>
      </c>
      <c r="AC439" s="189" t="e">
        <f t="shared" ca="1" si="124"/>
        <v>#N/A</v>
      </c>
      <c r="AD439" s="189">
        <f t="shared" si="125"/>
        <v>100000</v>
      </c>
      <c r="AE439" s="189" t="e">
        <f t="shared" ca="1" si="126"/>
        <v>#N/A</v>
      </c>
      <c r="AF439" s="190" t="e">
        <f t="shared" ca="1" si="127"/>
        <v>#N/A</v>
      </c>
      <c r="AG439" s="189">
        <f t="shared" si="128"/>
        <v>100000</v>
      </c>
      <c r="AH439" s="191" t="e">
        <f t="shared" ca="1" si="129"/>
        <v>#N/A</v>
      </c>
      <c r="AI439" s="189">
        <f t="shared" si="130"/>
        <v>0</v>
      </c>
      <c r="AJ439" s="190" t="str">
        <f t="shared" si="139"/>
        <v/>
      </c>
      <c r="AK439" s="189" t="str">
        <f t="shared" si="131"/>
        <v/>
      </c>
      <c r="AL439" s="191" t="str">
        <f t="shared" si="132"/>
        <v/>
      </c>
      <c r="AM439" t="str">
        <f t="shared" si="137"/>
        <v/>
      </c>
      <c r="AN439" t="str">
        <f t="shared" si="135"/>
        <v/>
      </c>
      <c r="AO439" t="str">
        <f t="shared" si="136"/>
        <v/>
      </c>
    </row>
    <row r="440" spans="1:41">
      <c r="A440" s="4"/>
      <c r="B440" s="52">
        <v>20230806</v>
      </c>
      <c r="C440" s="53" t="s">
        <v>80</v>
      </c>
      <c r="D440" s="57" t="s">
        <v>29</v>
      </c>
      <c r="E440" s="55">
        <v>5719</v>
      </c>
      <c r="F440" s="46">
        <v>5720</v>
      </c>
      <c r="G440" s="55"/>
      <c r="H440" s="45">
        <v>0</v>
      </c>
      <c r="I440" s="55">
        <v>0</v>
      </c>
      <c r="J440" s="46">
        <v>0</v>
      </c>
      <c r="K440" s="45" t="s">
        <v>40</v>
      </c>
      <c r="L440" s="46" t="s">
        <v>40</v>
      </c>
      <c r="M440" s="45">
        <f t="shared" si="133"/>
        <v>0</v>
      </c>
      <c r="N440" s="55">
        <f t="shared" si="122"/>
        <v>-1</v>
      </c>
      <c r="O440" s="46">
        <f t="shared" si="123"/>
        <v>0</v>
      </c>
      <c r="P440" s="66">
        <f t="shared" si="134"/>
        <v>0</v>
      </c>
      <c r="Q440" s="45" t="s">
        <v>31</v>
      </c>
      <c r="R440" s="55" t="s">
        <v>31</v>
      </c>
      <c r="S440" s="46" t="s">
        <v>31</v>
      </c>
      <c r="T440" s="55" t="s">
        <v>31</v>
      </c>
      <c r="U440" s="55" t="s">
        <v>31</v>
      </c>
      <c r="V440" s="46" t="s">
        <v>31</v>
      </c>
      <c r="W440" s="45" t="s">
        <v>31</v>
      </c>
      <c r="X440" s="55" t="s">
        <v>31</v>
      </c>
      <c r="Y440" s="46" t="s">
        <v>31</v>
      </c>
      <c r="Z440" s="46" t="s">
        <v>31</v>
      </c>
      <c r="AA440" s="62" t="s">
        <v>31</v>
      </c>
      <c r="AB440" s="62" t="s">
        <v>31</v>
      </c>
      <c r="AC440" s="189" t="e">
        <f t="shared" ca="1" si="124"/>
        <v>#N/A</v>
      </c>
      <c r="AD440" s="189">
        <f t="shared" si="125"/>
        <v>100000</v>
      </c>
      <c r="AE440" s="189" t="e">
        <f t="shared" ca="1" si="126"/>
        <v>#N/A</v>
      </c>
      <c r="AF440" s="190" t="e">
        <f t="shared" ca="1" si="127"/>
        <v>#N/A</v>
      </c>
      <c r="AG440" s="189">
        <f t="shared" si="128"/>
        <v>100000</v>
      </c>
      <c r="AH440" s="191" t="e">
        <f t="shared" ca="1" si="129"/>
        <v>#N/A</v>
      </c>
      <c r="AI440" s="189">
        <f t="shared" si="130"/>
        <v>0</v>
      </c>
      <c r="AJ440" s="190" t="str">
        <f t="shared" si="139"/>
        <v/>
      </c>
      <c r="AK440" s="189" t="str">
        <f t="shared" si="131"/>
        <v/>
      </c>
      <c r="AL440" s="191" t="str">
        <f t="shared" si="132"/>
        <v/>
      </c>
      <c r="AM440" t="str">
        <f t="shared" si="137"/>
        <v/>
      </c>
      <c r="AN440" t="str">
        <f t="shared" si="135"/>
        <v/>
      </c>
      <c r="AO440" t="str">
        <f t="shared" si="136"/>
        <v/>
      </c>
    </row>
    <row r="441" spans="1:41">
      <c r="A441" s="4"/>
      <c r="B441" s="24">
        <v>20230806</v>
      </c>
      <c r="C441" s="2" t="s">
        <v>80</v>
      </c>
      <c r="D441" s="25" t="s">
        <v>32</v>
      </c>
      <c r="E441" s="135">
        <v>5719</v>
      </c>
      <c r="F441" s="12">
        <v>5720</v>
      </c>
      <c r="G441" s="135"/>
      <c r="H441" s="16">
        <v>0</v>
      </c>
      <c r="I441" s="135">
        <v>0</v>
      </c>
      <c r="J441" s="12">
        <v>0</v>
      </c>
      <c r="K441" s="16" t="s">
        <v>40</v>
      </c>
      <c r="L441" s="12" t="s">
        <v>40</v>
      </c>
      <c r="M441" s="16">
        <f t="shared" si="133"/>
        <v>0</v>
      </c>
      <c r="N441" s="135">
        <f t="shared" si="122"/>
        <v>-1</v>
      </c>
      <c r="O441" s="12">
        <f t="shared" si="123"/>
        <v>0</v>
      </c>
      <c r="P441" s="66">
        <f t="shared" si="134"/>
        <v>0</v>
      </c>
      <c r="Q441" s="16" t="s">
        <v>31</v>
      </c>
      <c r="R441" s="135" t="s">
        <v>31</v>
      </c>
      <c r="S441" s="12" t="s">
        <v>31</v>
      </c>
      <c r="T441" s="135" t="s">
        <v>31</v>
      </c>
      <c r="U441" s="135" t="s">
        <v>31</v>
      </c>
      <c r="V441" s="12" t="s">
        <v>31</v>
      </c>
      <c r="W441" s="16" t="s">
        <v>31</v>
      </c>
      <c r="X441" s="135" t="s">
        <v>31</v>
      </c>
      <c r="Y441" s="12" t="s">
        <v>31</v>
      </c>
      <c r="Z441" s="12" t="s">
        <v>31</v>
      </c>
      <c r="AA441" s="66" t="s">
        <v>31</v>
      </c>
      <c r="AB441" s="66" t="s">
        <v>31</v>
      </c>
      <c r="AC441" s="189" t="e">
        <f t="shared" ca="1" si="124"/>
        <v>#N/A</v>
      </c>
      <c r="AD441" s="189">
        <f t="shared" si="125"/>
        <v>100000</v>
      </c>
      <c r="AE441" s="189" t="e">
        <f t="shared" ca="1" si="126"/>
        <v>#N/A</v>
      </c>
      <c r="AF441" s="190" t="e">
        <f t="shared" ca="1" si="127"/>
        <v>#N/A</v>
      </c>
      <c r="AG441" s="189">
        <f t="shared" si="128"/>
        <v>100000</v>
      </c>
      <c r="AH441" s="191" t="e">
        <f t="shared" ca="1" si="129"/>
        <v>#N/A</v>
      </c>
      <c r="AI441" s="189">
        <f t="shared" si="130"/>
        <v>0</v>
      </c>
      <c r="AJ441" s="190" t="str">
        <f t="shared" si="139"/>
        <v/>
      </c>
      <c r="AK441" s="189" t="str">
        <f t="shared" si="131"/>
        <v/>
      </c>
      <c r="AL441" s="191" t="str">
        <f t="shared" si="132"/>
        <v/>
      </c>
      <c r="AM441" t="str">
        <f t="shared" si="137"/>
        <v/>
      </c>
      <c r="AN441" t="str">
        <f t="shared" si="135"/>
        <v/>
      </c>
      <c r="AO441" t="str">
        <f t="shared" si="136"/>
        <v/>
      </c>
    </row>
    <row r="442" spans="1:41">
      <c r="A442" s="4"/>
      <c r="B442" s="24">
        <v>20230806</v>
      </c>
      <c r="C442" s="2" t="s">
        <v>80</v>
      </c>
      <c r="D442" s="25" t="s">
        <v>34</v>
      </c>
      <c r="E442" s="135">
        <v>5719</v>
      </c>
      <c r="F442" s="12">
        <v>5720</v>
      </c>
      <c r="G442" s="135"/>
      <c r="H442" s="16">
        <v>0</v>
      </c>
      <c r="I442" s="135">
        <v>0</v>
      </c>
      <c r="J442" s="12">
        <v>0</v>
      </c>
      <c r="K442" s="16" t="s">
        <v>40</v>
      </c>
      <c r="L442" s="12" t="s">
        <v>40</v>
      </c>
      <c r="M442" s="16">
        <f t="shared" si="133"/>
        <v>0</v>
      </c>
      <c r="N442" s="135">
        <f t="shared" si="122"/>
        <v>-1</v>
      </c>
      <c r="O442" s="12">
        <f t="shared" si="123"/>
        <v>0</v>
      </c>
      <c r="P442" s="66">
        <f t="shared" si="134"/>
        <v>0</v>
      </c>
      <c r="Q442" s="16" t="s">
        <v>31</v>
      </c>
      <c r="R442" s="135" t="s">
        <v>31</v>
      </c>
      <c r="S442" s="12" t="s">
        <v>31</v>
      </c>
      <c r="T442" s="135" t="s">
        <v>31</v>
      </c>
      <c r="U442" s="135" t="s">
        <v>31</v>
      </c>
      <c r="V442" s="12" t="s">
        <v>31</v>
      </c>
      <c r="W442" s="16" t="s">
        <v>31</v>
      </c>
      <c r="X442" s="135" t="s">
        <v>31</v>
      </c>
      <c r="Y442" s="12" t="s">
        <v>31</v>
      </c>
      <c r="Z442" s="12" t="s">
        <v>31</v>
      </c>
      <c r="AA442" s="66" t="s">
        <v>31</v>
      </c>
      <c r="AB442" s="66" t="s">
        <v>31</v>
      </c>
      <c r="AC442" s="189" t="e">
        <f t="shared" ca="1" si="124"/>
        <v>#N/A</v>
      </c>
      <c r="AD442" s="189">
        <f t="shared" si="125"/>
        <v>100000</v>
      </c>
      <c r="AE442" s="189" t="e">
        <f t="shared" ca="1" si="126"/>
        <v>#N/A</v>
      </c>
      <c r="AF442" s="190" t="e">
        <f t="shared" ca="1" si="127"/>
        <v>#N/A</v>
      </c>
      <c r="AG442" s="189">
        <f t="shared" si="128"/>
        <v>100000</v>
      </c>
      <c r="AH442" s="191" t="e">
        <f t="shared" ca="1" si="129"/>
        <v>#N/A</v>
      </c>
      <c r="AI442" s="189">
        <f t="shared" si="130"/>
        <v>0</v>
      </c>
      <c r="AJ442" s="190" t="str">
        <f t="shared" si="139"/>
        <v/>
      </c>
      <c r="AK442" s="189" t="str">
        <f t="shared" si="131"/>
        <v/>
      </c>
      <c r="AL442" s="191" t="str">
        <f t="shared" si="132"/>
        <v/>
      </c>
      <c r="AM442" t="str">
        <f t="shared" si="137"/>
        <v/>
      </c>
      <c r="AN442" t="str">
        <f t="shared" si="135"/>
        <v/>
      </c>
      <c r="AO442" t="str">
        <f t="shared" si="136"/>
        <v/>
      </c>
    </row>
    <row r="443" spans="1:41">
      <c r="A443" s="4"/>
      <c r="B443" s="24">
        <v>20230806</v>
      </c>
      <c r="C443" s="2" t="s">
        <v>80</v>
      </c>
      <c r="D443" s="25" t="s">
        <v>35</v>
      </c>
      <c r="E443" s="135">
        <v>5992</v>
      </c>
      <c r="F443" s="12">
        <v>4944</v>
      </c>
      <c r="G443" s="135"/>
      <c r="H443" s="16">
        <v>0</v>
      </c>
      <c r="I443" s="135">
        <v>0</v>
      </c>
      <c r="J443" s="12">
        <v>0</v>
      </c>
      <c r="K443" s="16" t="s">
        <v>33</v>
      </c>
      <c r="L443" s="12" t="s">
        <v>41</v>
      </c>
      <c r="M443" s="16">
        <f t="shared" si="133"/>
        <v>0</v>
      </c>
      <c r="N443" s="135">
        <f t="shared" si="122"/>
        <v>1048</v>
      </c>
      <c r="O443" s="12">
        <f t="shared" si="123"/>
        <v>0</v>
      </c>
      <c r="P443" s="66">
        <f t="shared" si="134"/>
        <v>1</v>
      </c>
      <c r="Q443" s="16" t="s">
        <v>31</v>
      </c>
      <c r="R443" s="135" t="s">
        <v>31</v>
      </c>
      <c r="S443" s="12" t="s">
        <v>31</v>
      </c>
      <c r="T443" s="135" t="s">
        <v>31</v>
      </c>
      <c r="U443" s="135">
        <v>4753</v>
      </c>
      <c r="V443" s="12" t="s">
        <v>82</v>
      </c>
      <c r="W443" s="16" t="s">
        <v>31</v>
      </c>
      <c r="X443" s="135" t="s">
        <v>31</v>
      </c>
      <c r="Y443" s="12" t="s">
        <v>31</v>
      </c>
      <c r="Z443" s="12" t="s">
        <v>31</v>
      </c>
      <c r="AA443" s="66" t="s">
        <v>31</v>
      </c>
      <c r="AB443" s="66" t="s">
        <v>31</v>
      </c>
      <c r="AC443" s="189" t="str">
        <f t="shared" ca="1" si="124"/>
        <v>CH</v>
      </c>
      <c r="AD443" s="189">
        <f t="shared" si="125"/>
        <v>4753</v>
      </c>
      <c r="AE443" s="189" t="str">
        <f t="shared" ca="1" si="126"/>
        <v>Expected overloading on the following CNEC: CNE: 220kV Riddes - Valpelline , C: N-1 VILLARODIN-VENAUS</v>
      </c>
      <c r="AF443" s="190" t="e">
        <f t="shared" ca="1" si="127"/>
        <v>#N/A</v>
      </c>
      <c r="AG443" s="189">
        <f t="shared" si="128"/>
        <v>100000</v>
      </c>
      <c r="AH443" s="191" t="e">
        <f t="shared" ca="1" si="129"/>
        <v>#N/A</v>
      </c>
      <c r="AI443" s="189">
        <f t="shared" si="130"/>
        <v>0</v>
      </c>
      <c r="AJ443" s="190" t="str">
        <f t="shared" ca="1" si="139"/>
        <v>CH</v>
      </c>
      <c r="AK443" s="189">
        <f t="shared" si="131"/>
        <v>4753</v>
      </c>
      <c r="AL443" s="191" t="str">
        <f t="shared" ca="1" si="132"/>
        <v>Expected overloading on the following CNEC: CNE: 220kV Riddes - Valpelline , C: N-1 VILLARODIN-VENAUS</v>
      </c>
      <c r="AM443" t="str">
        <f t="shared" ca="1" si="137"/>
        <v>CH</v>
      </c>
      <c r="AN443">
        <f t="shared" si="135"/>
        <v>4753</v>
      </c>
      <c r="AO443" t="str">
        <f t="shared" ca="1" si="136"/>
        <v>Expected overloading on the following CNEC: CNE: 220kV Riddes - Valpelline , C: N-1 VILLARODIN-VENAUS</v>
      </c>
    </row>
    <row r="444" spans="1:41">
      <c r="A444" s="4"/>
      <c r="B444" s="24">
        <v>20230806</v>
      </c>
      <c r="C444" s="2" t="s">
        <v>80</v>
      </c>
      <c r="D444" s="25" t="s">
        <v>37</v>
      </c>
      <c r="E444" s="135">
        <v>5992</v>
      </c>
      <c r="F444" s="12">
        <v>5600</v>
      </c>
      <c r="G444" s="135"/>
      <c r="H444" s="16">
        <v>0</v>
      </c>
      <c r="I444" s="135">
        <v>0</v>
      </c>
      <c r="J444" s="12">
        <v>0</v>
      </c>
      <c r="K444" s="16" t="s">
        <v>33</v>
      </c>
      <c r="L444" s="12" t="s">
        <v>41</v>
      </c>
      <c r="M444" s="16">
        <f t="shared" si="133"/>
        <v>0</v>
      </c>
      <c r="N444" s="135">
        <f t="shared" si="122"/>
        <v>392</v>
      </c>
      <c r="O444" s="12">
        <f t="shared" si="123"/>
        <v>0</v>
      </c>
      <c r="P444" s="66">
        <f t="shared" si="134"/>
        <v>1</v>
      </c>
      <c r="Q444" s="16" t="s">
        <v>31</v>
      </c>
      <c r="R444" s="135" t="s">
        <v>31</v>
      </c>
      <c r="S444" s="12" t="s">
        <v>31</v>
      </c>
      <c r="T444" s="135" t="s">
        <v>31</v>
      </c>
      <c r="U444" s="135">
        <v>5410</v>
      </c>
      <c r="V444" s="12" t="s">
        <v>82</v>
      </c>
      <c r="W444" s="16" t="s">
        <v>31</v>
      </c>
      <c r="X444" s="135" t="s">
        <v>31</v>
      </c>
      <c r="Y444" s="12" t="s">
        <v>31</v>
      </c>
      <c r="Z444" s="12" t="s">
        <v>31</v>
      </c>
      <c r="AA444" s="66" t="s">
        <v>31</v>
      </c>
      <c r="AB444" s="66" t="s">
        <v>31</v>
      </c>
      <c r="AC444" s="189" t="str">
        <f t="shared" ca="1" si="124"/>
        <v>CH</v>
      </c>
      <c r="AD444" s="189">
        <f t="shared" si="125"/>
        <v>5410</v>
      </c>
      <c r="AE444" s="189" t="str">
        <f t="shared" ca="1" si="126"/>
        <v>Expected overloading on the following CNEC: CNE: 220kV Riddes - Valpelline , C: N-1 VILLARODIN-VENAUS</v>
      </c>
      <c r="AF444" s="190" t="e">
        <f t="shared" ca="1" si="127"/>
        <v>#N/A</v>
      </c>
      <c r="AG444" s="189">
        <f t="shared" si="128"/>
        <v>100000</v>
      </c>
      <c r="AH444" s="191" t="e">
        <f t="shared" ca="1" si="129"/>
        <v>#N/A</v>
      </c>
      <c r="AI444" s="189">
        <f t="shared" si="130"/>
        <v>0</v>
      </c>
      <c r="AJ444" s="190" t="str">
        <f t="shared" ca="1" si="139"/>
        <v>CH</v>
      </c>
      <c r="AK444" s="189">
        <f t="shared" si="131"/>
        <v>5410</v>
      </c>
      <c r="AL444" s="191" t="str">
        <f t="shared" ca="1" si="132"/>
        <v>Expected overloading on the following CNEC: CNE: 220kV Riddes - Valpelline , C: N-1 VILLARODIN-VENAUS</v>
      </c>
      <c r="AM444" t="str">
        <f t="shared" ca="1" si="137"/>
        <v>CH</v>
      </c>
      <c r="AN444">
        <f t="shared" si="135"/>
        <v>5410</v>
      </c>
      <c r="AO444" t="str">
        <f t="shared" ca="1" si="136"/>
        <v>Expected overloading on the following CNEC: CNE: 220kV Riddes - Valpelline , C: N-1 VILLARODIN-VENAUS</v>
      </c>
    </row>
    <row r="445" spans="1:41">
      <c r="A445" s="4"/>
      <c r="B445" s="24">
        <v>20230806</v>
      </c>
      <c r="C445" s="2" t="s">
        <v>80</v>
      </c>
      <c r="D445" s="25" t="s">
        <v>38</v>
      </c>
      <c r="E445" s="135">
        <v>5992</v>
      </c>
      <c r="F445" s="12">
        <v>5992</v>
      </c>
      <c r="G445" s="135"/>
      <c r="H445" s="16">
        <v>0</v>
      </c>
      <c r="I445" s="135">
        <v>0</v>
      </c>
      <c r="J445" s="12">
        <v>0</v>
      </c>
      <c r="K445" s="16" t="s">
        <v>33</v>
      </c>
      <c r="L445" s="12" t="s">
        <v>33</v>
      </c>
      <c r="M445" s="16">
        <f t="shared" si="133"/>
        <v>0</v>
      </c>
      <c r="N445" s="135">
        <f t="shared" si="122"/>
        <v>0</v>
      </c>
      <c r="O445" s="12">
        <f t="shared" si="123"/>
        <v>0</v>
      </c>
      <c r="P445" s="66">
        <f t="shared" si="134"/>
        <v>0</v>
      </c>
      <c r="Q445" s="16" t="s">
        <v>31</v>
      </c>
      <c r="R445" s="135" t="s">
        <v>31</v>
      </c>
      <c r="S445" s="12" t="s">
        <v>31</v>
      </c>
      <c r="T445" s="135" t="s">
        <v>31</v>
      </c>
      <c r="U445" s="135" t="s">
        <v>31</v>
      </c>
      <c r="V445" s="12" t="s">
        <v>31</v>
      </c>
      <c r="W445" s="16" t="s">
        <v>31</v>
      </c>
      <c r="X445" s="135" t="s">
        <v>31</v>
      </c>
      <c r="Y445" s="12" t="s">
        <v>31</v>
      </c>
      <c r="Z445" s="12" t="s">
        <v>31</v>
      </c>
      <c r="AA445" s="66" t="s">
        <v>31</v>
      </c>
      <c r="AB445" s="66" t="s">
        <v>31</v>
      </c>
      <c r="AC445" s="189" t="e">
        <f t="shared" ca="1" si="124"/>
        <v>#N/A</v>
      </c>
      <c r="AD445" s="189">
        <f t="shared" si="125"/>
        <v>100000</v>
      </c>
      <c r="AE445" s="189" t="e">
        <f t="shared" ca="1" si="126"/>
        <v>#N/A</v>
      </c>
      <c r="AF445" s="190" t="e">
        <f t="shared" ca="1" si="127"/>
        <v>#N/A</v>
      </c>
      <c r="AG445" s="189">
        <f t="shared" si="128"/>
        <v>100000</v>
      </c>
      <c r="AH445" s="191" t="e">
        <f t="shared" ca="1" si="129"/>
        <v>#N/A</v>
      </c>
      <c r="AI445" s="189">
        <f t="shared" si="130"/>
        <v>0</v>
      </c>
      <c r="AJ445" s="190" t="str">
        <f t="shared" si="139"/>
        <v/>
      </c>
      <c r="AK445" s="189" t="str">
        <f t="shared" si="131"/>
        <v/>
      </c>
      <c r="AL445" s="191" t="str">
        <f t="shared" si="132"/>
        <v/>
      </c>
      <c r="AM445" t="str">
        <f t="shared" si="137"/>
        <v/>
      </c>
      <c r="AN445" t="str">
        <f t="shared" si="135"/>
        <v/>
      </c>
      <c r="AO445" t="str">
        <f t="shared" si="136"/>
        <v/>
      </c>
    </row>
    <row r="446" spans="1:41">
      <c r="A446" s="4"/>
      <c r="B446" s="24">
        <v>20230806</v>
      </c>
      <c r="C446" s="2" t="s">
        <v>80</v>
      </c>
      <c r="D446" s="25" t="s">
        <v>39</v>
      </c>
      <c r="E446" s="135">
        <v>6337</v>
      </c>
      <c r="F446" s="12">
        <v>6337</v>
      </c>
      <c r="G446" s="135"/>
      <c r="H446" s="16">
        <v>-1832</v>
      </c>
      <c r="I446" s="135">
        <v>-1832</v>
      </c>
      <c r="J446" s="12">
        <v>-1917</v>
      </c>
      <c r="K446" s="16" t="s">
        <v>40</v>
      </c>
      <c r="L446" s="12" t="s">
        <v>40</v>
      </c>
      <c r="M446" s="16">
        <f t="shared" si="133"/>
        <v>0</v>
      </c>
      <c r="N446" s="135">
        <f t="shared" si="122"/>
        <v>0</v>
      </c>
      <c r="O446" s="12">
        <f t="shared" si="123"/>
        <v>0</v>
      </c>
      <c r="P446" s="66">
        <f t="shared" si="134"/>
        <v>0</v>
      </c>
      <c r="Q446" s="16" t="s">
        <v>31</v>
      </c>
      <c r="R446" s="135" t="s">
        <v>31</v>
      </c>
      <c r="S446" s="12" t="s">
        <v>31</v>
      </c>
      <c r="T446" s="135" t="s">
        <v>31</v>
      </c>
      <c r="U446" s="135" t="s">
        <v>31</v>
      </c>
      <c r="V446" s="12" t="s">
        <v>31</v>
      </c>
      <c r="W446" s="16" t="s">
        <v>31</v>
      </c>
      <c r="X446" s="135" t="s">
        <v>31</v>
      </c>
      <c r="Y446" s="12" t="s">
        <v>31</v>
      </c>
      <c r="Z446" s="12" t="s">
        <v>31</v>
      </c>
      <c r="AA446" s="66" t="s">
        <v>31</v>
      </c>
      <c r="AB446" s="66" t="s">
        <v>31</v>
      </c>
      <c r="AC446" s="189" t="e">
        <f t="shared" ca="1" si="124"/>
        <v>#N/A</v>
      </c>
      <c r="AD446" s="189">
        <f t="shared" si="125"/>
        <v>100000</v>
      </c>
      <c r="AE446" s="189" t="e">
        <f t="shared" ca="1" si="126"/>
        <v>#N/A</v>
      </c>
      <c r="AF446" s="190" t="e">
        <f t="shared" ca="1" si="127"/>
        <v>#N/A</v>
      </c>
      <c r="AG446" s="189">
        <f t="shared" si="128"/>
        <v>100000</v>
      </c>
      <c r="AH446" s="191" t="e">
        <f t="shared" ca="1" si="129"/>
        <v>#N/A</v>
      </c>
      <c r="AI446" s="189">
        <f t="shared" si="130"/>
        <v>0</v>
      </c>
      <c r="AJ446" s="190" t="str">
        <f t="shared" si="139"/>
        <v/>
      </c>
      <c r="AK446" s="189" t="str">
        <f t="shared" si="131"/>
        <v/>
      </c>
      <c r="AL446" s="191" t="str">
        <f t="shared" si="132"/>
        <v/>
      </c>
      <c r="AM446" t="str">
        <f t="shared" si="137"/>
        <v/>
      </c>
      <c r="AN446" t="str">
        <f t="shared" si="135"/>
        <v/>
      </c>
      <c r="AO446" t="str">
        <f t="shared" si="136"/>
        <v/>
      </c>
    </row>
    <row r="447" spans="1:41">
      <c r="A447" s="4"/>
      <c r="B447" s="24">
        <v>20230806</v>
      </c>
      <c r="C447" s="2" t="s">
        <v>80</v>
      </c>
      <c r="D447" s="25" t="s">
        <v>43</v>
      </c>
      <c r="E447" s="135">
        <v>6337</v>
      </c>
      <c r="F447" s="12">
        <v>6337</v>
      </c>
      <c r="G447" s="135"/>
      <c r="H447" s="16">
        <v>-1832</v>
      </c>
      <c r="I447" s="135">
        <v>-1832</v>
      </c>
      <c r="J447" s="12">
        <v>-1896</v>
      </c>
      <c r="K447" s="16" t="s">
        <v>40</v>
      </c>
      <c r="L447" s="12" t="s">
        <v>40</v>
      </c>
      <c r="M447" s="16">
        <f t="shared" si="133"/>
        <v>0</v>
      </c>
      <c r="N447" s="135">
        <f t="shared" si="122"/>
        <v>0</v>
      </c>
      <c r="O447" s="12">
        <f t="shared" si="123"/>
        <v>0</v>
      </c>
      <c r="P447" s="66">
        <f t="shared" si="134"/>
        <v>0</v>
      </c>
      <c r="Q447" s="16" t="s">
        <v>31</v>
      </c>
      <c r="R447" s="135" t="s">
        <v>31</v>
      </c>
      <c r="S447" s="12" t="s">
        <v>31</v>
      </c>
      <c r="T447" s="135" t="s">
        <v>31</v>
      </c>
      <c r="U447" s="135" t="s">
        <v>31</v>
      </c>
      <c r="V447" s="12" t="s">
        <v>31</v>
      </c>
      <c r="W447" s="16" t="s">
        <v>31</v>
      </c>
      <c r="X447" s="135" t="s">
        <v>31</v>
      </c>
      <c r="Y447" s="12" t="s">
        <v>31</v>
      </c>
      <c r="Z447" s="12" t="s">
        <v>31</v>
      </c>
      <c r="AA447" s="66" t="s">
        <v>31</v>
      </c>
      <c r="AB447" s="66" t="s">
        <v>31</v>
      </c>
      <c r="AC447" s="189" t="e">
        <f t="shared" ca="1" si="124"/>
        <v>#N/A</v>
      </c>
      <c r="AD447" s="189">
        <f t="shared" si="125"/>
        <v>100000</v>
      </c>
      <c r="AE447" s="189" t="e">
        <f t="shared" ca="1" si="126"/>
        <v>#N/A</v>
      </c>
      <c r="AF447" s="190" t="e">
        <f t="shared" ca="1" si="127"/>
        <v>#N/A</v>
      </c>
      <c r="AG447" s="189">
        <f t="shared" si="128"/>
        <v>100000</v>
      </c>
      <c r="AH447" s="191" t="e">
        <f t="shared" ca="1" si="129"/>
        <v>#N/A</v>
      </c>
      <c r="AI447" s="189">
        <f t="shared" si="130"/>
        <v>0</v>
      </c>
      <c r="AJ447" s="190" t="str">
        <f t="shared" si="139"/>
        <v/>
      </c>
      <c r="AK447" s="189" t="str">
        <f t="shared" si="131"/>
        <v/>
      </c>
      <c r="AL447" s="191" t="str">
        <f t="shared" si="132"/>
        <v/>
      </c>
      <c r="AM447" t="str">
        <f t="shared" si="137"/>
        <v/>
      </c>
      <c r="AN447" t="str">
        <f t="shared" si="135"/>
        <v/>
      </c>
      <c r="AO447" t="str">
        <f t="shared" si="136"/>
        <v/>
      </c>
    </row>
    <row r="448" spans="1:41">
      <c r="A448" s="4"/>
      <c r="B448" s="24">
        <v>20230806</v>
      </c>
      <c r="C448" s="2" t="s">
        <v>80</v>
      </c>
      <c r="D448" s="25" t="s">
        <v>45</v>
      </c>
      <c r="E448" s="135">
        <v>6663</v>
      </c>
      <c r="F448" s="12">
        <v>6663</v>
      </c>
      <c r="G448" s="135"/>
      <c r="H448" s="16">
        <v>-2158</v>
      </c>
      <c r="I448" s="135">
        <v>-2158</v>
      </c>
      <c r="J448" s="12">
        <v>-2015</v>
      </c>
      <c r="K448" s="16" t="s">
        <v>30</v>
      </c>
      <c r="L448" s="12" t="s">
        <v>30</v>
      </c>
      <c r="M448" s="16">
        <f t="shared" si="133"/>
        <v>0</v>
      </c>
      <c r="N448" s="135">
        <f t="shared" si="122"/>
        <v>0</v>
      </c>
      <c r="O448" s="12">
        <f t="shared" si="123"/>
        <v>0</v>
      </c>
      <c r="P448" s="66">
        <f t="shared" si="134"/>
        <v>0</v>
      </c>
      <c r="Q448" s="16" t="s">
        <v>31</v>
      </c>
      <c r="R448" s="135" t="s">
        <v>31</v>
      </c>
      <c r="S448" s="12" t="s">
        <v>31</v>
      </c>
      <c r="T448" s="135" t="s">
        <v>31</v>
      </c>
      <c r="U448" s="135" t="s">
        <v>31</v>
      </c>
      <c r="V448" s="12" t="s">
        <v>31</v>
      </c>
      <c r="W448" s="16" t="s">
        <v>31</v>
      </c>
      <c r="X448" s="135" t="s">
        <v>31</v>
      </c>
      <c r="Y448" s="12" t="s">
        <v>31</v>
      </c>
      <c r="Z448" s="12" t="s">
        <v>31</v>
      </c>
      <c r="AA448" s="66" t="s">
        <v>31</v>
      </c>
      <c r="AB448" s="66" t="s">
        <v>31</v>
      </c>
      <c r="AC448" s="189" t="e">
        <f t="shared" ca="1" si="124"/>
        <v>#N/A</v>
      </c>
      <c r="AD448" s="189">
        <f t="shared" si="125"/>
        <v>100000</v>
      </c>
      <c r="AE448" s="189" t="e">
        <f t="shared" ca="1" si="126"/>
        <v>#N/A</v>
      </c>
      <c r="AF448" s="190" t="e">
        <f t="shared" ca="1" si="127"/>
        <v>#N/A</v>
      </c>
      <c r="AG448" s="189">
        <f t="shared" si="128"/>
        <v>100000</v>
      </c>
      <c r="AH448" s="191" t="e">
        <f t="shared" ca="1" si="129"/>
        <v>#N/A</v>
      </c>
      <c r="AI448" s="189">
        <f t="shared" si="130"/>
        <v>0</v>
      </c>
      <c r="AJ448" s="190" t="str">
        <f t="shared" si="139"/>
        <v/>
      </c>
      <c r="AK448" s="189" t="str">
        <f t="shared" si="131"/>
        <v/>
      </c>
      <c r="AL448" s="191" t="str">
        <f t="shared" si="132"/>
        <v/>
      </c>
      <c r="AM448" t="str">
        <f t="shared" si="137"/>
        <v/>
      </c>
      <c r="AN448" t="str">
        <f t="shared" si="135"/>
        <v/>
      </c>
      <c r="AO448" t="str">
        <f t="shared" si="136"/>
        <v/>
      </c>
    </row>
    <row r="449" spans="1:41">
      <c r="A449" s="4"/>
      <c r="B449" s="24">
        <v>20230806</v>
      </c>
      <c r="C449" s="2" t="s">
        <v>80</v>
      </c>
      <c r="D449" s="25" t="s">
        <v>46</v>
      </c>
      <c r="E449" s="135">
        <v>5490</v>
      </c>
      <c r="F449" s="12">
        <v>5490</v>
      </c>
      <c r="G449" s="135"/>
      <c r="H449" s="16">
        <v>0</v>
      </c>
      <c r="I449" s="135">
        <v>0</v>
      </c>
      <c r="J449" s="12">
        <v>0</v>
      </c>
      <c r="K449" s="16" t="s">
        <v>49</v>
      </c>
      <c r="L449" s="12" t="s">
        <v>49</v>
      </c>
      <c r="M449" s="16">
        <f t="shared" si="133"/>
        <v>0</v>
      </c>
      <c r="N449" s="135">
        <f t="shared" si="122"/>
        <v>0</v>
      </c>
      <c r="O449" s="12">
        <f t="shared" si="123"/>
        <v>0</v>
      </c>
      <c r="P449" s="66">
        <f t="shared" si="134"/>
        <v>0</v>
      </c>
      <c r="Q449" s="16" t="s">
        <v>31</v>
      </c>
      <c r="R449" s="135" t="s">
        <v>31</v>
      </c>
      <c r="S449" s="12" t="s">
        <v>31</v>
      </c>
      <c r="T449" s="135" t="s">
        <v>31</v>
      </c>
      <c r="U449" s="135" t="s">
        <v>31</v>
      </c>
      <c r="V449" s="12" t="s">
        <v>31</v>
      </c>
      <c r="W449" s="16" t="s">
        <v>31</v>
      </c>
      <c r="X449" s="135" t="s">
        <v>31</v>
      </c>
      <c r="Y449" s="12" t="s">
        <v>31</v>
      </c>
      <c r="Z449" s="12" t="s">
        <v>31</v>
      </c>
      <c r="AA449" s="66" t="s">
        <v>31</v>
      </c>
      <c r="AB449" s="66" t="s">
        <v>31</v>
      </c>
      <c r="AC449" s="189" t="e">
        <f t="shared" ca="1" si="124"/>
        <v>#N/A</v>
      </c>
      <c r="AD449" s="189">
        <f t="shared" si="125"/>
        <v>100000</v>
      </c>
      <c r="AE449" s="189" t="e">
        <f t="shared" ca="1" si="126"/>
        <v>#N/A</v>
      </c>
      <c r="AF449" s="190" t="e">
        <f t="shared" ca="1" si="127"/>
        <v>#N/A</v>
      </c>
      <c r="AG449" s="189">
        <f t="shared" si="128"/>
        <v>100000</v>
      </c>
      <c r="AH449" s="191" t="e">
        <f t="shared" ca="1" si="129"/>
        <v>#N/A</v>
      </c>
      <c r="AI449" s="189">
        <f t="shared" si="130"/>
        <v>0</v>
      </c>
      <c r="AJ449" s="190" t="str">
        <f t="shared" si="139"/>
        <v/>
      </c>
      <c r="AK449" s="189" t="str">
        <f t="shared" si="131"/>
        <v/>
      </c>
      <c r="AL449" s="191" t="str">
        <f t="shared" si="132"/>
        <v/>
      </c>
      <c r="AM449" t="str">
        <f t="shared" si="137"/>
        <v/>
      </c>
      <c r="AN449" t="str">
        <f t="shared" si="135"/>
        <v/>
      </c>
      <c r="AO449" t="str">
        <f t="shared" si="136"/>
        <v/>
      </c>
    </row>
    <row r="450" spans="1:41">
      <c r="A450" s="4"/>
      <c r="B450" s="24">
        <v>20230806</v>
      </c>
      <c r="C450" s="2" t="s">
        <v>80</v>
      </c>
      <c r="D450" s="25" t="s">
        <v>47</v>
      </c>
      <c r="E450" s="135">
        <v>5490</v>
      </c>
      <c r="F450" s="12">
        <v>5490</v>
      </c>
      <c r="G450" s="135"/>
      <c r="H450" s="16">
        <v>0</v>
      </c>
      <c r="I450" s="135">
        <v>0</v>
      </c>
      <c r="J450" s="12">
        <v>0</v>
      </c>
      <c r="K450" s="16" t="s">
        <v>49</v>
      </c>
      <c r="L450" s="12" t="s">
        <v>49</v>
      </c>
      <c r="M450" s="16">
        <f t="shared" si="133"/>
        <v>0</v>
      </c>
      <c r="N450" s="135">
        <f t="shared" si="122"/>
        <v>0</v>
      </c>
      <c r="O450" s="12">
        <f t="shared" si="123"/>
        <v>0</v>
      </c>
      <c r="P450" s="66">
        <f t="shared" si="134"/>
        <v>0</v>
      </c>
      <c r="Q450" s="16" t="s">
        <v>31</v>
      </c>
      <c r="R450" s="135" t="s">
        <v>31</v>
      </c>
      <c r="S450" s="12" t="s">
        <v>31</v>
      </c>
      <c r="T450" s="135" t="s">
        <v>31</v>
      </c>
      <c r="U450" s="135" t="s">
        <v>31</v>
      </c>
      <c r="V450" s="12" t="s">
        <v>31</v>
      </c>
      <c r="W450" s="16" t="s">
        <v>31</v>
      </c>
      <c r="X450" s="135" t="s">
        <v>31</v>
      </c>
      <c r="Y450" s="12" t="s">
        <v>31</v>
      </c>
      <c r="Z450" s="12" t="s">
        <v>31</v>
      </c>
      <c r="AA450" s="66" t="s">
        <v>31</v>
      </c>
      <c r="AB450" s="66" t="s">
        <v>31</v>
      </c>
      <c r="AC450" s="189" t="e">
        <f t="shared" ca="1" si="124"/>
        <v>#N/A</v>
      </c>
      <c r="AD450" s="189">
        <f t="shared" si="125"/>
        <v>100000</v>
      </c>
      <c r="AE450" s="189" t="e">
        <f t="shared" ca="1" si="126"/>
        <v>#N/A</v>
      </c>
      <c r="AF450" s="190" t="e">
        <f t="shared" ca="1" si="127"/>
        <v>#N/A</v>
      </c>
      <c r="AG450" s="189">
        <f t="shared" si="128"/>
        <v>100000</v>
      </c>
      <c r="AH450" s="191" t="e">
        <f t="shared" ca="1" si="129"/>
        <v>#N/A</v>
      </c>
      <c r="AI450" s="189">
        <f t="shared" si="130"/>
        <v>0</v>
      </c>
      <c r="AJ450" s="190" t="str">
        <f t="shared" si="139"/>
        <v/>
      </c>
      <c r="AK450" s="189" t="str">
        <f t="shared" si="131"/>
        <v/>
      </c>
      <c r="AL450" s="191" t="str">
        <f t="shared" si="132"/>
        <v/>
      </c>
      <c r="AM450" t="str">
        <f t="shared" si="137"/>
        <v/>
      </c>
      <c r="AN450" t="str">
        <f t="shared" si="135"/>
        <v/>
      </c>
      <c r="AO450" t="str">
        <f t="shared" si="136"/>
        <v/>
      </c>
    </row>
    <row r="451" spans="1:41" ht="15.95" thickBot="1">
      <c r="A451" s="4"/>
      <c r="B451" s="26">
        <v>20230806</v>
      </c>
      <c r="C451" s="56" t="s">
        <v>80</v>
      </c>
      <c r="D451" s="27" t="s">
        <v>48</v>
      </c>
      <c r="E451" s="14">
        <v>5490</v>
      </c>
      <c r="F451" s="15">
        <v>5490</v>
      </c>
      <c r="G451" s="14"/>
      <c r="H451" s="20">
        <v>0</v>
      </c>
      <c r="I451" s="14">
        <v>0</v>
      </c>
      <c r="J451" s="15">
        <v>0</v>
      </c>
      <c r="K451" s="20" t="s">
        <v>49</v>
      </c>
      <c r="L451" s="15" t="s">
        <v>49</v>
      </c>
      <c r="M451" s="20">
        <f t="shared" si="133"/>
        <v>0</v>
      </c>
      <c r="N451" s="14">
        <f t="shared" si="122"/>
        <v>0</v>
      </c>
      <c r="O451" s="15">
        <f t="shared" si="123"/>
        <v>0</v>
      </c>
      <c r="P451" s="66">
        <f t="shared" si="134"/>
        <v>0</v>
      </c>
      <c r="Q451" s="20" t="s">
        <v>31</v>
      </c>
      <c r="R451" s="14" t="s">
        <v>31</v>
      </c>
      <c r="S451" s="15" t="s">
        <v>31</v>
      </c>
      <c r="T451" s="14" t="s">
        <v>31</v>
      </c>
      <c r="U451" s="14" t="s">
        <v>31</v>
      </c>
      <c r="V451" s="15" t="s">
        <v>31</v>
      </c>
      <c r="W451" s="20" t="s">
        <v>31</v>
      </c>
      <c r="X451" s="14" t="s">
        <v>31</v>
      </c>
      <c r="Y451" s="15" t="s">
        <v>31</v>
      </c>
      <c r="Z451" s="15" t="s">
        <v>31</v>
      </c>
      <c r="AA451" s="63" t="s">
        <v>31</v>
      </c>
      <c r="AB451" s="63" t="s">
        <v>31</v>
      </c>
      <c r="AC451" s="189" t="e">
        <f t="shared" ca="1" si="124"/>
        <v>#N/A</v>
      </c>
      <c r="AD451" s="189">
        <f t="shared" si="125"/>
        <v>100000</v>
      </c>
      <c r="AE451" s="189" t="e">
        <f t="shared" ca="1" si="126"/>
        <v>#N/A</v>
      </c>
      <c r="AF451" s="190" t="e">
        <f t="shared" ca="1" si="127"/>
        <v>#N/A</v>
      </c>
      <c r="AG451" s="189">
        <f t="shared" si="128"/>
        <v>100000</v>
      </c>
      <c r="AH451" s="191" t="e">
        <f t="shared" ca="1" si="129"/>
        <v>#N/A</v>
      </c>
      <c r="AI451" s="189">
        <f t="shared" si="130"/>
        <v>0</v>
      </c>
      <c r="AJ451" s="190" t="str">
        <f t="shared" si="139"/>
        <v/>
      </c>
      <c r="AK451" s="189" t="str">
        <f t="shared" si="131"/>
        <v/>
      </c>
      <c r="AL451" s="191" t="str">
        <f t="shared" si="132"/>
        <v/>
      </c>
      <c r="AM451" t="str">
        <f t="shared" si="137"/>
        <v/>
      </c>
      <c r="AN451" t="str">
        <f t="shared" si="135"/>
        <v/>
      </c>
      <c r="AO451" t="str">
        <f t="shared" si="136"/>
        <v/>
      </c>
    </row>
    <row r="452" spans="1:41">
      <c r="A452" s="4"/>
      <c r="B452" s="52">
        <v>20230807</v>
      </c>
      <c r="C452" s="53" t="s">
        <v>80</v>
      </c>
      <c r="D452" s="57" t="s">
        <v>29</v>
      </c>
      <c r="E452" s="55">
        <v>5679</v>
      </c>
      <c r="F452" s="46">
        <v>5390</v>
      </c>
      <c r="G452" s="55"/>
      <c r="H452" s="45">
        <v>0</v>
      </c>
      <c r="I452" s="55">
        <v>0</v>
      </c>
      <c r="J452" s="46">
        <v>0</v>
      </c>
      <c r="K452" s="45" t="s">
        <v>40</v>
      </c>
      <c r="L452" s="46" t="s">
        <v>60</v>
      </c>
      <c r="M452" s="45">
        <f t="shared" si="133"/>
        <v>0</v>
      </c>
      <c r="N452" s="55">
        <f t="shared" si="122"/>
        <v>289</v>
      </c>
      <c r="O452" s="46">
        <f t="shared" si="123"/>
        <v>0</v>
      </c>
      <c r="P452" s="66">
        <f t="shared" si="134"/>
        <v>1</v>
      </c>
      <c r="Q452" s="45" t="s">
        <v>31</v>
      </c>
      <c r="R452" s="55" t="s">
        <v>31</v>
      </c>
      <c r="S452" s="46" t="s">
        <v>31</v>
      </c>
      <c r="T452" s="55" t="s">
        <v>31</v>
      </c>
      <c r="U452" s="55" t="s">
        <v>31</v>
      </c>
      <c r="V452" s="46" t="s">
        <v>31</v>
      </c>
      <c r="W452" s="45">
        <v>1900</v>
      </c>
      <c r="X452" s="55" t="s">
        <v>31</v>
      </c>
      <c r="Y452" s="46" t="s">
        <v>83</v>
      </c>
      <c r="Z452" s="46" t="s">
        <v>31</v>
      </c>
      <c r="AA452" s="62" t="s">
        <v>31</v>
      </c>
      <c r="AB452" s="62" t="s">
        <v>31</v>
      </c>
      <c r="AC452" s="189" t="e">
        <f t="shared" ca="1" si="124"/>
        <v>#N/A</v>
      </c>
      <c r="AD452" s="189">
        <f t="shared" si="125"/>
        <v>100000</v>
      </c>
      <c r="AE452" s="189" t="e">
        <f t="shared" ca="1" si="126"/>
        <v>#N/A</v>
      </c>
      <c r="AF452" s="190" t="str">
        <f t="shared" ca="1" si="127"/>
        <v>FR</v>
      </c>
      <c r="AG452" s="189">
        <f t="shared" si="128"/>
        <v>1900</v>
      </c>
      <c r="AH452" s="191" t="str">
        <f t="shared" ca="1" si="129"/>
        <v>Avarie HVDC GRANDE ILE PIOSSASCO 1</v>
      </c>
      <c r="AI452" s="189">
        <f t="shared" si="130"/>
        <v>1</v>
      </c>
      <c r="AJ452" s="190" t="str">
        <f t="shared" ca="1" si="139"/>
        <v>FR</v>
      </c>
      <c r="AK452" s="189">
        <f t="shared" si="131"/>
        <v>1900</v>
      </c>
      <c r="AL452" s="191" t="str">
        <f t="shared" ca="1" si="132"/>
        <v>Bilateral - Avarie HVDC GRANDE ILE PIOSSASCO 1</v>
      </c>
      <c r="AM452" t="str">
        <f t="shared" ca="1" si="137"/>
        <v>FR</v>
      </c>
      <c r="AN452">
        <f t="shared" si="135"/>
        <v>1900</v>
      </c>
      <c r="AO452" t="str">
        <f t="shared" ca="1" si="136"/>
        <v>Bilateral - Avarie HVDC GRANDE ILE PIOSSASCO 1</v>
      </c>
    </row>
    <row r="453" spans="1:41">
      <c r="A453" s="4"/>
      <c r="B453" s="24">
        <v>20230807</v>
      </c>
      <c r="C453" s="2" t="s">
        <v>80</v>
      </c>
      <c r="D453" s="25" t="s">
        <v>32</v>
      </c>
      <c r="E453" s="135">
        <v>5679</v>
      </c>
      <c r="F453" s="12">
        <v>5390</v>
      </c>
      <c r="G453" s="135"/>
      <c r="H453" s="16">
        <v>0</v>
      </c>
      <c r="I453" s="135">
        <v>0</v>
      </c>
      <c r="J453" s="12">
        <v>0</v>
      </c>
      <c r="K453" s="16" t="s">
        <v>40</v>
      </c>
      <c r="L453" s="12" t="s">
        <v>60</v>
      </c>
      <c r="M453" s="16">
        <f t="shared" si="133"/>
        <v>0</v>
      </c>
      <c r="N453" s="135">
        <f t="shared" si="122"/>
        <v>289</v>
      </c>
      <c r="O453" s="12">
        <f t="shared" si="123"/>
        <v>0</v>
      </c>
      <c r="P453" s="66">
        <f t="shared" si="134"/>
        <v>1</v>
      </c>
      <c r="Q453" s="16" t="s">
        <v>31</v>
      </c>
      <c r="R453" s="135" t="s">
        <v>31</v>
      </c>
      <c r="S453" s="12" t="s">
        <v>31</v>
      </c>
      <c r="T453" s="135" t="s">
        <v>31</v>
      </c>
      <c r="U453" s="135" t="s">
        <v>31</v>
      </c>
      <c r="V453" s="12" t="s">
        <v>31</v>
      </c>
      <c r="W453" s="16">
        <v>1900</v>
      </c>
      <c r="X453" s="135" t="s">
        <v>31</v>
      </c>
      <c r="Y453" s="12" t="s">
        <v>83</v>
      </c>
      <c r="Z453" s="12" t="s">
        <v>31</v>
      </c>
      <c r="AA453" s="66" t="s">
        <v>31</v>
      </c>
      <c r="AB453" s="66" t="s">
        <v>31</v>
      </c>
      <c r="AC453" s="189" t="e">
        <f t="shared" ca="1" si="124"/>
        <v>#N/A</v>
      </c>
      <c r="AD453" s="189">
        <f t="shared" si="125"/>
        <v>100000</v>
      </c>
      <c r="AE453" s="189" t="e">
        <f t="shared" ca="1" si="126"/>
        <v>#N/A</v>
      </c>
      <c r="AF453" s="190" t="str">
        <f t="shared" ca="1" si="127"/>
        <v>FR</v>
      </c>
      <c r="AG453" s="189">
        <f t="shared" si="128"/>
        <v>1900</v>
      </c>
      <c r="AH453" s="191" t="str">
        <f t="shared" ca="1" si="129"/>
        <v>Avarie HVDC GRANDE ILE PIOSSASCO 1</v>
      </c>
      <c r="AI453" s="189">
        <f t="shared" si="130"/>
        <v>1</v>
      </c>
      <c r="AJ453" s="190" t="str">
        <f t="shared" ca="1" si="139"/>
        <v>FR</v>
      </c>
      <c r="AK453" s="189">
        <f t="shared" si="131"/>
        <v>1900</v>
      </c>
      <c r="AL453" s="191" t="str">
        <f t="shared" ca="1" si="132"/>
        <v>Bilateral - Avarie HVDC GRANDE ILE PIOSSASCO 1</v>
      </c>
      <c r="AM453" t="str">
        <f t="shared" ca="1" si="137"/>
        <v>FR</v>
      </c>
      <c r="AN453">
        <f t="shared" si="135"/>
        <v>1900</v>
      </c>
      <c r="AO453" t="str">
        <f t="shared" ca="1" si="136"/>
        <v>Bilateral - Avarie HVDC GRANDE ILE PIOSSASCO 1</v>
      </c>
    </row>
    <row r="454" spans="1:41">
      <c r="A454" s="4"/>
      <c r="B454" s="24">
        <v>20230807</v>
      </c>
      <c r="C454" s="2" t="s">
        <v>80</v>
      </c>
      <c r="D454" s="25" t="s">
        <v>34</v>
      </c>
      <c r="E454" s="135">
        <v>5679</v>
      </c>
      <c r="F454" s="12">
        <v>5328</v>
      </c>
      <c r="G454" s="135"/>
      <c r="H454" s="16">
        <v>0</v>
      </c>
      <c r="I454" s="135">
        <v>0</v>
      </c>
      <c r="J454" s="12">
        <v>0</v>
      </c>
      <c r="K454" s="16" t="s">
        <v>40</v>
      </c>
      <c r="L454" s="12" t="s">
        <v>41</v>
      </c>
      <c r="M454" s="16">
        <f t="shared" si="133"/>
        <v>0</v>
      </c>
      <c r="N454" s="135">
        <f t="shared" si="122"/>
        <v>351</v>
      </c>
      <c r="O454" s="12">
        <f t="shared" si="123"/>
        <v>0</v>
      </c>
      <c r="P454" s="66">
        <f t="shared" si="134"/>
        <v>1</v>
      </c>
      <c r="Q454" s="16" t="s">
        <v>31</v>
      </c>
      <c r="R454" s="135" t="s">
        <v>31</v>
      </c>
      <c r="S454" s="12" t="s">
        <v>31</v>
      </c>
      <c r="T454" s="135" t="s">
        <v>31</v>
      </c>
      <c r="U454" s="135">
        <v>5381</v>
      </c>
      <c r="V454" s="12" t="s">
        <v>81</v>
      </c>
      <c r="W454" s="16">
        <v>1900</v>
      </c>
      <c r="X454" s="135" t="s">
        <v>31</v>
      </c>
      <c r="Y454" s="12" t="s">
        <v>83</v>
      </c>
      <c r="Z454" s="12" t="s">
        <v>31</v>
      </c>
      <c r="AA454" s="66" t="s">
        <v>31</v>
      </c>
      <c r="AB454" s="66" t="s">
        <v>31</v>
      </c>
      <c r="AC454" s="189" t="str">
        <f t="shared" ca="1" si="124"/>
        <v>CH</v>
      </c>
      <c r="AD454" s="189">
        <f t="shared" si="125"/>
        <v>5381</v>
      </c>
      <c r="AE454" s="189" t="str">
        <f t="shared" ca="1" si="126"/>
        <v>Expected overloading on the following CNEC: CNE: 380kV Bulciago - Soazza , C: N-2 Pradella-Robbia + Filisur-Robbia</v>
      </c>
      <c r="AF454" s="190" t="str">
        <f t="shared" ca="1" si="127"/>
        <v>FR</v>
      </c>
      <c r="AG454" s="189">
        <f t="shared" si="128"/>
        <v>1900</v>
      </c>
      <c r="AH454" s="191" t="str">
        <f t="shared" ca="1" si="129"/>
        <v>Avarie HVDC GRANDE ILE PIOSSASCO 1</v>
      </c>
      <c r="AI454" s="189">
        <f t="shared" si="130"/>
        <v>1</v>
      </c>
      <c r="AJ454" s="190" t="str">
        <f t="shared" ca="1" si="139"/>
        <v>FR</v>
      </c>
      <c r="AK454" s="189">
        <f t="shared" si="131"/>
        <v>1900</v>
      </c>
      <c r="AL454" s="191" t="str">
        <f t="shared" ca="1" si="132"/>
        <v>Bilateral - Avarie HVDC GRANDE ILE PIOSSASCO 1</v>
      </c>
      <c r="AM454" t="str">
        <f t="shared" ca="1" si="137"/>
        <v>FR</v>
      </c>
      <c r="AN454">
        <f t="shared" si="135"/>
        <v>1900</v>
      </c>
      <c r="AO454" t="str">
        <f t="shared" ca="1" si="136"/>
        <v>Bilateral - Avarie HVDC GRANDE ILE PIOSSASCO 1</v>
      </c>
    </row>
    <row r="455" spans="1:41">
      <c r="A455" s="4"/>
      <c r="B455" s="24">
        <v>20230807</v>
      </c>
      <c r="C455" s="2" t="s">
        <v>80</v>
      </c>
      <c r="D455" s="25" t="s">
        <v>35</v>
      </c>
      <c r="E455" s="135">
        <v>6756</v>
      </c>
      <c r="F455" s="12">
        <v>6445</v>
      </c>
      <c r="G455" s="135"/>
      <c r="H455" s="16">
        <v>0</v>
      </c>
      <c r="I455" s="135">
        <v>0</v>
      </c>
      <c r="J455" s="12">
        <v>0</v>
      </c>
      <c r="K455" s="16" t="s">
        <v>49</v>
      </c>
      <c r="L455" s="12" t="s">
        <v>60</v>
      </c>
      <c r="M455" s="16">
        <f t="shared" si="133"/>
        <v>0</v>
      </c>
      <c r="N455" s="135">
        <f t="shared" si="122"/>
        <v>311</v>
      </c>
      <c r="O455" s="12">
        <f t="shared" si="123"/>
        <v>0</v>
      </c>
      <c r="P455" s="66">
        <f t="shared" si="134"/>
        <v>1</v>
      </c>
      <c r="Q455" s="16" t="s">
        <v>31</v>
      </c>
      <c r="R455" s="135" t="s">
        <v>31</v>
      </c>
      <c r="S455" s="12" t="s">
        <v>31</v>
      </c>
      <c r="T455" s="135" t="s">
        <v>31</v>
      </c>
      <c r="U455" s="135" t="s">
        <v>31</v>
      </c>
      <c r="V455" s="12" t="s">
        <v>31</v>
      </c>
      <c r="W455" s="16">
        <v>1900</v>
      </c>
      <c r="X455" s="135" t="s">
        <v>31</v>
      </c>
      <c r="Y455" s="12" t="s">
        <v>83</v>
      </c>
      <c r="Z455" s="12" t="s">
        <v>31</v>
      </c>
      <c r="AA455" s="66" t="s">
        <v>31</v>
      </c>
      <c r="AB455" s="66" t="s">
        <v>31</v>
      </c>
      <c r="AC455" s="189" t="e">
        <f t="shared" ca="1" si="124"/>
        <v>#N/A</v>
      </c>
      <c r="AD455" s="189">
        <f t="shared" si="125"/>
        <v>100000</v>
      </c>
      <c r="AE455" s="189" t="e">
        <f t="shared" ca="1" si="126"/>
        <v>#N/A</v>
      </c>
      <c r="AF455" s="190" t="str">
        <f t="shared" ca="1" si="127"/>
        <v>FR</v>
      </c>
      <c r="AG455" s="189">
        <f t="shared" si="128"/>
        <v>1900</v>
      </c>
      <c r="AH455" s="191" t="str">
        <f t="shared" ca="1" si="129"/>
        <v>Avarie HVDC GRANDE ILE PIOSSASCO 1</v>
      </c>
      <c r="AI455" s="189">
        <f t="shared" si="130"/>
        <v>1</v>
      </c>
      <c r="AJ455" s="190" t="str">
        <f t="shared" ca="1" si="139"/>
        <v>FR</v>
      </c>
      <c r="AK455" s="189">
        <f t="shared" si="131"/>
        <v>1900</v>
      </c>
      <c r="AL455" s="191" t="str">
        <f t="shared" ca="1" si="132"/>
        <v>Bilateral - Avarie HVDC GRANDE ILE PIOSSASCO 1</v>
      </c>
      <c r="AM455" t="str">
        <f t="shared" ca="1" si="137"/>
        <v>FR</v>
      </c>
      <c r="AN455">
        <f t="shared" si="135"/>
        <v>1900</v>
      </c>
      <c r="AO455" t="str">
        <f t="shared" ca="1" si="136"/>
        <v>Bilateral - Avarie HVDC GRANDE ILE PIOSSASCO 1</v>
      </c>
    </row>
    <row r="456" spans="1:41">
      <c r="A456" s="4"/>
      <c r="B456" s="24">
        <v>20230807</v>
      </c>
      <c r="C456" s="2" t="s">
        <v>80</v>
      </c>
      <c r="D456" s="25" t="s">
        <v>37</v>
      </c>
      <c r="E456" s="135">
        <v>6756</v>
      </c>
      <c r="F456" s="12">
        <v>6756</v>
      </c>
      <c r="G456" s="135"/>
      <c r="H456" s="16">
        <v>0</v>
      </c>
      <c r="I456" s="135">
        <v>0</v>
      </c>
      <c r="J456" s="12">
        <v>0</v>
      </c>
      <c r="K456" s="16" t="s">
        <v>49</v>
      </c>
      <c r="L456" s="12" t="s">
        <v>60</v>
      </c>
      <c r="M456" s="16">
        <f t="shared" si="133"/>
        <v>0</v>
      </c>
      <c r="N456" s="135">
        <f t="shared" ref="N456:N519" si="140">IFERROR(E456-F456,0)</f>
        <v>0</v>
      </c>
      <c r="O456" s="12">
        <f t="shared" ref="O456:O519" si="141">IF(J456&lt;0,0,IF(I456=H456,J456,J456-(H456-I456)))</f>
        <v>0</v>
      </c>
      <c r="P456" s="66">
        <f t="shared" si="134"/>
        <v>1</v>
      </c>
      <c r="Q456" s="16" t="s">
        <v>31</v>
      </c>
      <c r="R456" s="135" t="s">
        <v>31</v>
      </c>
      <c r="S456" s="12" t="s">
        <v>31</v>
      </c>
      <c r="T456" s="135" t="s">
        <v>31</v>
      </c>
      <c r="U456" s="135" t="s">
        <v>31</v>
      </c>
      <c r="V456" s="12" t="s">
        <v>31</v>
      </c>
      <c r="W456" s="16">
        <v>1900</v>
      </c>
      <c r="X456" s="135" t="s">
        <v>31</v>
      </c>
      <c r="Y456" s="12" t="s">
        <v>83</v>
      </c>
      <c r="Z456" s="12" t="s">
        <v>31</v>
      </c>
      <c r="AA456" s="66" t="s">
        <v>31</v>
      </c>
      <c r="AB456" s="66" t="s">
        <v>31</v>
      </c>
      <c r="AC456" s="189" t="e">
        <f t="shared" ref="AC456:AC519" ca="1" si="142">OFFSET($P$6,0,MATCH(AD456,$Q456:$AB456,0))</f>
        <v>#N/A</v>
      </c>
      <c r="AD456" s="189">
        <f t="shared" ref="AD456:AD519" si="143">MIN(IF(ISNUMBER(U456),U456,100000),IF(ISNUMBER(X456),X456,100000),IF(ISNUMBER(AA456),AA456,100000))</f>
        <v>100000</v>
      </c>
      <c r="AE456" s="189" t="e">
        <f t="shared" ref="AE456:AE519" ca="1" si="144">OFFSET($P456,0,MATCH(AD456,$Q456:$AB456,0)+1)</f>
        <v>#N/A</v>
      </c>
      <c r="AF456" s="190" t="str">
        <f t="shared" ref="AF456:AF519" ca="1" si="145">OFFSET($P$6,0,MATCH(AG456,$Q456:$AB456,0))</f>
        <v>FR</v>
      </c>
      <c r="AG456" s="189">
        <f t="shared" ref="AG456:AG519" si="146">MIN(IF(ISNUMBER(Q456),Q456,100000),IF(ISNUMBER(W456),W456,100000))</f>
        <v>1900</v>
      </c>
      <c r="AH456" s="191" t="str">
        <f t="shared" ref="AH456:AH519" ca="1" si="147">OFFSET($P456,0,MATCH(AG456,$Q456:$AB456,0)+2)</f>
        <v>Avarie HVDC GRANDE ILE PIOSSASCO 1</v>
      </c>
      <c r="AI456" s="189">
        <f t="shared" ref="AI456:AI519" si="148">IF(ISNUMBER(Q456),1,0)+IF(ISNUMBER(W456),1,0)</f>
        <v>1</v>
      </c>
      <c r="AJ456" s="190" t="str">
        <f t="shared" ca="1" si="139"/>
        <v>FR</v>
      </c>
      <c r="AK456" s="189">
        <f t="shared" ref="AK456:AK519" si="149">IF(P456,IF(AD456=100000,IF(AG456=100000,"",IF(AI456=1,AG456,"CHECK")),IF(AG456&lt;&gt;100000,IF(AND(F456-AD456&gt;=250,F456-AD456&lt;=280),AD456,IF(AI456=1,AG456,"CHECK")),AD456)),"")</f>
        <v>1900</v>
      </c>
      <c r="AL456" s="191" t="str">
        <f t="shared" ref="AL456:AL519" ca="1" si="150">IF(P456,IF(AD456=100000,IF(AG456=100000,"",IF(AI456=1,"Bilateral - "&amp;AH456,"CHECK")),IF(AG456&lt;&gt;100000,IF(AND(F456-AD456&gt;=250,F456-AD456&lt;=280),AE456,IF(AI456=1,"Bilateral - "&amp;AH456,"CHECK")),AE456)),"")</f>
        <v>Bilateral - Avarie HVDC GRANDE ILE PIOSSASCO 1</v>
      </c>
      <c r="AM456" t="str">
        <f t="shared" ca="1" si="137"/>
        <v>FR</v>
      </c>
      <c r="AN456">
        <f t="shared" si="135"/>
        <v>1900</v>
      </c>
      <c r="AO456" t="str">
        <f t="shared" ca="1" si="136"/>
        <v>Bilateral - Avarie HVDC GRANDE ILE PIOSSASCO 1</v>
      </c>
    </row>
    <row r="457" spans="1:41">
      <c r="A457" s="4"/>
      <c r="B457" s="24">
        <v>20230807</v>
      </c>
      <c r="C457" s="2" t="s">
        <v>80</v>
      </c>
      <c r="D457" s="25" t="s">
        <v>38</v>
      </c>
      <c r="E457" s="135">
        <v>6806</v>
      </c>
      <c r="F457" s="12">
        <v>6806</v>
      </c>
      <c r="G457" s="135"/>
      <c r="H457" s="16">
        <v>0</v>
      </c>
      <c r="I457" s="135">
        <v>0</v>
      </c>
      <c r="J457" s="12">
        <v>0</v>
      </c>
      <c r="K457" s="16" t="s">
        <v>49</v>
      </c>
      <c r="L457" s="12" t="s">
        <v>60</v>
      </c>
      <c r="M457" s="16">
        <f t="shared" ref="M457:M520" si="151">IFERROR(H457-I457,0)</f>
        <v>0</v>
      </c>
      <c r="N457" s="135">
        <f t="shared" si="140"/>
        <v>0</v>
      </c>
      <c r="O457" s="12">
        <f t="shared" si="141"/>
        <v>0</v>
      </c>
      <c r="P457" s="66">
        <f t="shared" ref="P457:P520" si="152">MIN(IF(SUM(Q457,U457,W457,X457,AA457)=0,0,1)+IF(L457="Smoothing ramp",1,0),1)</f>
        <v>1</v>
      </c>
      <c r="Q457" s="16" t="s">
        <v>31</v>
      </c>
      <c r="R457" s="135" t="s">
        <v>31</v>
      </c>
      <c r="S457" s="12" t="s">
        <v>31</v>
      </c>
      <c r="T457" s="135" t="s">
        <v>31</v>
      </c>
      <c r="U457" s="135" t="s">
        <v>31</v>
      </c>
      <c r="V457" s="12" t="s">
        <v>31</v>
      </c>
      <c r="W457" s="16">
        <v>1900</v>
      </c>
      <c r="X457" s="135" t="s">
        <v>31</v>
      </c>
      <c r="Y457" s="12" t="s">
        <v>83</v>
      </c>
      <c r="Z457" s="12" t="s">
        <v>31</v>
      </c>
      <c r="AA457" s="66" t="s">
        <v>31</v>
      </c>
      <c r="AB457" s="66" t="s">
        <v>31</v>
      </c>
      <c r="AC457" s="189" t="e">
        <f t="shared" ca="1" si="142"/>
        <v>#N/A</v>
      </c>
      <c r="AD457" s="189">
        <f t="shared" si="143"/>
        <v>100000</v>
      </c>
      <c r="AE457" s="189" t="e">
        <f t="shared" ca="1" si="144"/>
        <v>#N/A</v>
      </c>
      <c r="AF457" s="190" t="str">
        <f t="shared" ca="1" si="145"/>
        <v>FR</v>
      </c>
      <c r="AG457" s="189">
        <f t="shared" si="146"/>
        <v>1900</v>
      </c>
      <c r="AH457" s="191" t="str">
        <f t="shared" ca="1" si="147"/>
        <v>Avarie HVDC GRANDE ILE PIOSSASCO 1</v>
      </c>
      <c r="AI457" s="189">
        <f t="shared" si="148"/>
        <v>1</v>
      </c>
      <c r="AJ457" s="190" t="str">
        <f t="shared" ca="1" si="139"/>
        <v>FR</v>
      </c>
      <c r="AK457" s="189">
        <f t="shared" si="149"/>
        <v>1900</v>
      </c>
      <c r="AL457" s="191" t="str">
        <f t="shared" ca="1" si="150"/>
        <v>Bilateral - Avarie HVDC GRANDE ILE PIOSSASCO 1</v>
      </c>
      <c r="AM457" t="str">
        <f t="shared" ca="1" si="137"/>
        <v>FR</v>
      </c>
      <c r="AN457">
        <f t="shared" ref="AN457:AN520" si="153">IF(P457,IF(AD457=100000,IF(AG457=100000,"",IF(AI457=1,AG457,"CHECK")),IF(AG457&lt;&gt;100000,IF(AND(F457-AD457=190),AD457,IF(AI457=1,AG457,"CHECK")),AD457)),"")</f>
        <v>1900</v>
      </c>
      <c r="AO457" t="str">
        <f t="shared" ref="AO457:AO520" ca="1" si="154">IF(P457,IF(AD457=100000,IF(AG457=100000,"",IF(AI457=1,"Bilateral - "&amp;AH457,"CHECK")),IF(AG457&lt;&gt;100000,IF(AND(F457-AD457=190),AE457,IF(AI457=1,"Bilateral - "&amp;AH457,"CHECK")),AE457)),"")</f>
        <v>Bilateral - Avarie HVDC GRANDE ILE PIOSSASCO 1</v>
      </c>
    </row>
    <row r="458" spans="1:41">
      <c r="A458" s="4"/>
      <c r="B458" s="24">
        <v>20230807</v>
      </c>
      <c r="C458" s="2" t="s">
        <v>80</v>
      </c>
      <c r="D458" s="25" t="s">
        <v>39</v>
      </c>
      <c r="E458" s="135">
        <v>5556</v>
      </c>
      <c r="F458" s="12">
        <v>5556</v>
      </c>
      <c r="G458" s="135"/>
      <c r="H458" s="16">
        <v>0</v>
      </c>
      <c r="I458" s="135">
        <v>0</v>
      </c>
      <c r="J458" s="12">
        <v>0</v>
      </c>
      <c r="K458" s="16" t="s">
        <v>49</v>
      </c>
      <c r="L458" s="12" t="s">
        <v>60</v>
      </c>
      <c r="M458" s="16">
        <f t="shared" si="151"/>
        <v>0</v>
      </c>
      <c r="N458" s="135">
        <f t="shared" si="140"/>
        <v>0</v>
      </c>
      <c r="O458" s="12">
        <f t="shared" si="141"/>
        <v>0</v>
      </c>
      <c r="P458" s="66">
        <f t="shared" si="152"/>
        <v>1</v>
      </c>
      <c r="Q458" s="16" t="s">
        <v>31</v>
      </c>
      <c r="R458" s="135" t="s">
        <v>31</v>
      </c>
      <c r="S458" s="12" t="s">
        <v>31</v>
      </c>
      <c r="T458" s="135" t="s">
        <v>31</v>
      </c>
      <c r="U458" s="135" t="s">
        <v>31</v>
      </c>
      <c r="V458" s="12" t="s">
        <v>31</v>
      </c>
      <c r="W458" s="16">
        <v>1900</v>
      </c>
      <c r="X458" s="135" t="s">
        <v>31</v>
      </c>
      <c r="Y458" s="12" t="s">
        <v>83</v>
      </c>
      <c r="Z458" s="12" t="s">
        <v>31</v>
      </c>
      <c r="AA458" s="66" t="s">
        <v>31</v>
      </c>
      <c r="AB458" s="66" t="s">
        <v>31</v>
      </c>
      <c r="AC458" s="189" t="e">
        <f t="shared" ca="1" si="142"/>
        <v>#N/A</v>
      </c>
      <c r="AD458" s="189">
        <f t="shared" si="143"/>
        <v>100000</v>
      </c>
      <c r="AE458" s="189" t="e">
        <f t="shared" ca="1" si="144"/>
        <v>#N/A</v>
      </c>
      <c r="AF458" s="190" t="str">
        <f t="shared" ca="1" si="145"/>
        <v>FR</v>
      </c>
      <c r="AG458" s="189">
        <f t="shared" si="146"/>
        <v>1900</v>
      </c>
      <c r="AH458" s="191" t="str">
        <f t="shared" ca="1" si="147"/>
        <v>Avarie HVDC GRANDE ILE PIOSSASCO 1</v>
      </c>
      <c r="AI458" s="189">
        <f t="shared" si="148"/>
        <v>1</v>
      </c>
      <c r="AJ458" s="190" t="str">
        <f t="shared" ca="1" si="139"/>
        <v>FR</v>
      </c>
      <c r="AK458" s="189">
        <f t="shared" si="149"/>
        <v>1900</v>
      </c>
      <c r="AL458" s="191" t="str">
        <f t="shared" ca="1" si="150"/>
        <v>Bilateral - Avarie HVDC GRANDE ILE PIOSSASCO 1</v>
      </c>
      <c r="AM458" t="str">
        <f t="shared" ca="1" si="137"/>
        <v>FR</v>
      </c>
      <c r="AN458">
        <f t="shared" si="153"/>
        <v>1900</v>
      </c>
      <c r="AO458" t="str">
        <f t="shared" ca="1" si="154"/>
        <v>Bilateral - Avarie HVDC GRANDE ILE PIOSSASCO 1</v>
      </c>
    </row>
    <row r="459" spans="1:41">
      <c r="A459" s="4"/>
      <c r="B459" s="24">
        <v>20230807</v>
      </c>
      <c r="C459" s="2" t="s">
        <v>80</v>
      </c>
      <c r="D459" s="25" t="s">
        <v>43</v>
      </c>
      <c r="E459" s="135">
        <v>5556</v>
      </c>
      <c r="F459" s="12">
        <v>5478</v>
      </c>
      <c r="G459" s="135"/>
      <c r="H459" s="16">
        <v>0</v>
      </c>
      <c r="I459" s="135">
        <v>0</v>
      </c>
      <c r="J459" s="12">
        <v>0</v>
      </c>
      <c r="K459" s="16" t="s">
        <v>49</v>
      </c>
      <c r="L459" s="12" t="s">
        <v>41</v>
      </c>
      <c r="M459" s="16">
        <f t="shared" si="151"/>
        <v>0</v>
      </c>
      <c r="N459" s="135">
        <f t="shared" si="140"/>
        <v>78</v>
      </c>
      <c r="O459" s="12">
        <f t="shared" si="141"/>
        <v>0</v>
      </c>
      <c r="P459" s="66">
        <f t="shared" si="152"/>
        <v>1</v>
      </c>
      <c r="Q459" s="16" t="s">
        <v>31</v>
      </c>
      <c r="R459" s="135" t="s">
        <v>31</v>
      </c>
      <c r="S459" s="12" t="s">
        <v>31</v>
      </c>
      <c r="T459" s="135" t="s">
        <v>31</v>
      </c>
      <c r="U459" s="135">
        <v>5288</v>
      </c>
      <c r="V459" s="12" t="s">
        <v>81</v>
      </c>
      <c r="W459" s="16">
        <v>1900</v>
      </c>
      <c r="X459" s="135" t="s">
        <v>31</v>
      </c>
      <c r="Y459" s="12" t="s">
        <v>83</v>
      </c>
      <c r="Z459" s="12" t="s">
        <v>31</v>
      </c>
      <c r="AA459" s="66" t="s">
        <v>31</v>
      </c>
      <c r="AB459" s="66" t="s">
        <v>31</v>
      </c>
      <c r="AC459" s="189" t="str">
        <f t="shared" ca="1" si="142"/>
        <v>CH</v>
      </c>
      <c r="AD459" s="189">
        <f t="shared" si="143"/>
        <v>5288</v>
      </c>
      <c r="AE459" s="189" t="str">
        <f t="shared" ca="1" si="144"/>
        <v>Expected overloading on the following CNEC: CNE: 380kV Bulciago - Soazza , C: N-2 Pradella-Robbia + Filisur-Robbia</v>
      </c>
      <c r="AF459" s="190" t="str">
        <f t="shared" ca="1" si="145"/>
        <v>FR</v>
      </c>
      <c r="AG459" s="189">
        <f t="shared" si="146"/>
        <v>1900</v>
      </c>
      <c r="AH459" s="191" t="str">
        <f t="shared" ca="1" si="147"/>
        <v>Avarie HVDC GRANDE ILE PIOSSASCO 1</v>
      </c>
      <c r="AI459" s="189">
        <f t="shared" si="148"/>
        <v>1</v>
      </c>
      <c r="AJ459" s="190" t="str">
        <f t="shared" ca="1" si="139"/>
        <v>FR</v>
      </c>
      <c r="AK459" s="189">
        <f t="shared" si="149"/>
        <v>1900</v>
      </c>
      <c r="AL459" s="191" t="str">
        <f t="shared" ca="1" si="150"/>
        <v>Bilateral - Avarie HVDC GRANDE ILE PIOSSASCO 1</v>
      </c>
      <c r="AM459" t="str">
        <f t="shared" ca="1" si="137"/>
        <v>CH</v>
      </c>
      <c r="AN459">
        <f t="shared" si="153"/>
        <v>5288</v>
      </c>
      <c r="AO459" t="str">
        <f t="shared" ca="1" si="154"/>
        <v>Expected overloading on the following CNEC: CNE: 380kV Bulciago - Soazza , C: N-2 Pradella-Robbia + Filisur-Robbia</v>
      </c>
    </row>
    <row r="460" spans="1:41">
      <c r="A460" s="4"/>
      <c r="B460" s="24">
        <v>20230807</v>
      </c>
      <c r="C460" s="2" t="s">
        <v>80</v>
      </c>
      <c r="D460" s="25" t="s">
        <v>45</v>
      </c>
      <c r="E460" s="135">
        <v>5556</v>
      </c>
      <c r="F460" s="12">
        <v>5336</v>
      </c>
      <c r="G460" s="135"/>
      <c r="H460" s="16">
        <v>0</v>
      </c>
      <c r="I460" s="135">
        <v>0</v>
      </c>
      <c r="J460" s="12">
        <v>0</v>
      </c>
      <c r="K460" s="16" t="s">
        <v>49</v>
      </c>
      <c r="L460" s="12" t="s">
        <v>60</v>
      </c>
      <c r="M460" s="16">
        <f t="shared" si="151"/>
        <v>0</v>
      </c>
      <c r="N460" s="135">
        <f t="shared" si="140"/>
        <v>220</v>
      </c>
      <c r="O460" s="12">
        <f t="shared" si="141"/>
        <v>0</v>
      </c>
      <c r="P460" s="66">
        <f t="shared" si="152"/>
        <v>1</v>
      </c>
      <c r="Q460" s="16" t="s">
        <v>31</v>
      </c>
      <c r="R460" s="135" t="s">
        <v>31</v>
      </c>
      <c r="S460" s="12" t="s">
        <v>31</v>
      </c>
      <c r="T460" s="135" t="s">
        <v>31</v>
      </c>
      <c r="U460" s="135" t="s">
        <v>31</v>
      </c>
      <c r="V460" s="12" t="s">
        <v>31</v>
      </c>
      <c r="W460" s="16">
        <v>1900</v>
      </c>
      <c r="X460" s="135" t="s">
        <v>31</v>
      </c>
      <c r="Y460" s="12" t="s">
        <v>83</v>
      </c>
      <c r="Z460" s="12" t="s">
        <v>31</v>
      </c>
      <c r="AA460" s="66" t="s">
        <v>31</v>
      </c>
      <c r="AB460" s="66" t="s">
        <v>31</v>
      </c>
      <c r="AC460" s="189" t="e">
        <f t="shared" ca="1" si="142"/>
        <v>#N/A</v>
      </c>
      <c r="AD460" s="189">
        <f t="shared" si="143"/>
        <v>100000</v>
      </c>
      <c r="AE460" s="189" t="e">
        <f t="shared" ca="1" si="144"/>
        <v>#N/A</v>
      </c>
      <c r="AF460" s="190" t="str">
        <f t="shared" ca="1" si="145"/>
        <v>FR</v>
      </c>
      <c r="AG460" s="189">
        <f t="shared" si="146"/>
        <v>1900</v>
      </c>
      <c r="AH460" s="191" t="str">
        <f t="shared" ca="1" si="147"/>
        <v>Avarie HVDC GRANDE ILE PIOSSASCO 1</v>
      </c>
      <c r="AI460" s="189">
        <f t="shared" si="148"/>
        <v>1</v>
      </c>
      <c r="AJ460" s="190" t="str">
        <f t="shared" ca="1" si="139"/>
        <v>FR</v>
      </c>
      <c r="AK460" s="189">
        <f t="shared" si="149"/>
        <v>1900</v>
      </c>
      <c r="AL460" s="191" t="str">
        <f t="shared" ca="1" si="150"/>
        <v>Bilateral - Avarie HVDC GRANDE ILE PIOSSASCO 1</v>
      </c>
      <c r="AM460" t="str">
        <f t="shared" ref="AM460:AM523" ca="1" si="155">IF(P460,IF(AD460=100000,IF(AG460=100000,"Smoothing",IF(AI460=1,AF460,"CHECK")),IF(AG460&lt;&gt;100000,IF(AND(F460-AD460=190),AC460,IF(AI460=1,AF460,"CHECK")),AC460)),"")</f>
        <v>FR</v>
      </c>
      <c r="AN460">
        <f t="shared" si="153"/>
        <v>1900</v>
      </c>
      <c r="AO460" t="str">
        <f t="shared" ca="1" si="154"/>
        <v>Bilateral - Avarie HVDC GRANDE ILE PIOSSASCO 1</v>
      </c>
    </row>
    <row r="461" spans="1:41">
      <c r="A461" s="4"/>
      <c r="B461" s="24">
        <v>20230807</v>
      </c>
      <c r="C461" s="2" t="s">
        <v>80</v>
      </c>
      <c r="D461" s="25" t="s">
        <v>46</v>
      </c>
      <c r="E461" s="135">
        <v>5013</v>
      </c>
      <c r="F461" s="12">
        <v>5013</v>
      </c>
      <c r="G461" s="135"/>
      <c r="H461" s="16">
        <v>0</v>
      </c>
      <c r="I461" s="135">
        <v>0</v>
      </c>
      <c r="J461" s="12">
        <v>0</v>
      </c>
      <c r="K461" s="16" t="s">
        <v>30</v>
      </c>
      <c r="L461" s="12" t="s">
        <v>30</v>
      </c>
      <c r="M461" s="16">
        <f t="shared" si="151"/>
        <v>0</v>
      </c>
      <c r="N461" s="135">
        <f t="shared" si="140"/>
        <v>0</v>
      </c>
      <c r="O461" s="12">
        <f t="shared" si="141"/>
        <v>0</v>
      </c>
      <c r="P461" s="66">
        <f t="shared" si="152"/>
        <v>0</v>
      </c>
      <c r="Q461" s="16" t="s">
        <v>31</v>
      </c>
      <c r="R461" s="135" t="s">
        <v>31</v>
      </c>
      <c r="S461" s="12" t="s">
        <v>31</v>
      </c>
      <c r="T461" s="135" t="s">
        <v>31</v>
      </c>
      <c r="U461" s="135" t="s">
        <v>31</v>
      </c>
      <c r="V461" s="12" t="s">
        <v>31</v>
      </c>
      <c r="W461" s="16" t="s">
        <v>31</v>
      </c>
      <c r="X461" s="135" t="s">
        <v>31</v>
      </c>
      <c r="Y461" s="12" t="s">
        <v>31</v>
      </c>
      <c r="Z461" s="12" t="s">
        <v>31</v>
      </c>
      <c r="AA461" s="66" t="s">
        <v>31</v>
      </c>
      <c r="AB461" s="66" t="s">
        <v>31</v>
      </c>
      <c r="AC461" s="189" t="e">
        <f t="shared" ca="1" si="142"/>
        <v>#N/A</v>
      </c>
      <c r="AD461" s="189">
        <f t="shared" si="143"/>
        <v>100000</v>
      </c>
      <c r="AE461" s="189" t="e">
        <f t="shared" ca="1" si="144"/>
        <v>#N/A</v>
      </c>
      <c r="AF461" s="190" t="e">
        <f t="shared" ca="1" si="145"/>
        <v>#N/A</v>
      </c>
      <c r="AG461" s="189">
        <f t="shared" si="146"/>
        <v>100000</v>
      </c>
      <c r="AH461" s="191" t="e">
        <f t="shared" ca="1" si="147"/>
        <v>#N/A</v>
      </c>
      <c r="AI461" s="189">
        <f t="shared" si="148"/>
        <v>0</v>
      </c>
      <c r="AJ461" s="190" t="str">
        <f t="shared" si="139"/>
        <v/>
      </c>
      <c r="AK461" s="189" t="str">
        <f t="shared" si="149"/>
        <v/>
      </c>
      <c r="AL461" s="191" t="str">
        <f t="shared" si="150"/>
        <v/>
      </c>
      <c r="AM461" t="str">
        <f t="shared" si="155"/>
        <v/>
      </c>
      <c r="AN461" t="str">
        <f t="shared" si="153"/>
        <v/>
      </c>
      <c r="AO461" t="str">
        <f t="shared" si="154"/>
        <v/>
      </c>
    </row>
    <row r="462" spans="1:41">
      <c r="A462" s="4"/>
      <c r="B462" s="24">
        <v>20230807</v>
      </c>
      <c r="C462" s="2" t="s">
        <v>80</v>
      </c>
      <c r="D462" s="25" t="s">
        <v>47</v>
      </c>
      <c r="E462" s="135">
        <v>4938</v>
      </c>
      <c r="F462" s="12">
        <v>4938</v>
      </c>
      <c r="G462" s="135"/>
      <c r="H462" s="16">
        <v>0</v>
      </c>
      <c r="I462" s="135">
        <v>0</v>
      </c>
      <c r="J462" s="12">
        <v>0</v>
      </c>
      <c r="K462" s="16" t="s">
        <v>40</v>
      </c>
      <c r="L462" s="12" t="s">
        <v>40</v>
      </c>
      <c r="M462" s="16">
        <f t="shared" si="151"/>
        <v>0</v>
      </c>
      <c r="N462" s="135">
        <f t="shared" si="140"/>
        <v>0</v>
      </c>
      <c r="O462" s="12">
        <f t="shared" si="141"/>
        <v>0</v>
      </c>
      <c r="P462" s="66">
        <f t="shared" si="152"/>
        <v>0</v>
      </c>
      <c r="Q462" s="16" t="s">
        <v>31</v>
      </c>
      <c r="R462" s="135" t="s">
        <v>31</v>
      </c>
      <c r="S462" s="12" t="s">
        <v>31</v>
      </c>
      <c r="T462" s="135" t="s">
        <v>31</v>
      </c>
      <c r="U462" s="135" t="s">
        <v>31</v>
      </c>
      <c r="V462" s="12" t="s">
        <v>31</v>
      </c>
      <c r="W462" s="16" t="s">
        <v>31</v>
      </c>
      <c r="X462" s="135" t="s">
        <v>31</v>
      </c>
      <c r="Y462" s="12" t="s">
        <v>31</v>
      </c>
      <c r="Z462" s="12" t="s">
        <v>31</v>
      </c>
      <c r="AA462" s="66" t="s">
        <v>31</v>
      </c>
      <c r="AB462" s="66" t="s">
        <v>31</v>
      </c>
      <c r="AC462" s="189" t="e">
        <f t="shared" ca="1" si="142"/>
        <v>#N/A</v>
      </c>
      <c r="AD462" s="189">
        <f t="shared" si="143"/>
        <v>100000</v>
      </c>
      <c r="AE462" s="189" t="e">
        <f t="shared" ca="1" si="144"/>
        <v>#N/A</v>
      </c>
      <c r="AF462" s="190" t="e">
        <f t="shared" ca="1" si="145"/>
        <v>#N/A</v>
      </c>
      <c r="AG462" s="189">
        <f t="shared" si="146"/>
        <v>100000</v>
      </c>
      <c r="AH462" s="191" t="e">
        <f t="shared" ca="1" si="147"/>
        <v>#N/A</v>
      </c>
      <c r="AI462" s="189">
        <f t="shared" si="148"/>
        <v>0</v>
      </c>
      <c r="AJ462" s="190" t="str">
        <f t="shared" si="139"/>
        <v/>
      </c>
      <c r="AK462" s="189" t="str">
        <f t="shared" si="149"/>
        <v/>
      </c>
      <c r="AL462" s="191" t="str">
        <f t="shared" si="150"/>
        <v/>
      </c>
      <c r="AM462" t="str">
        <f t="shared" si="155"/>
        <v/>
      </c>
      <c r="AN462" t="str">
        <f t="shared" si="153"/>
        <v/>
      </c>
      <c r="AO462" t="str">
        <f t="shared" si="154"/>
        <v/>
      </c>
    </row>
    <row r="463" spans="1:41" ht="15.95" thickBot="1">
      <c r="A463" s="4"/>
      <c r="B463" s="26">
        <v>20230807</v>
      </c>
      <c r="C463" s="56" t="s">
        <v>80</v>
      </c>
      <c r="D463" s="27" t="s">
        <v>48</v>
      </c>
      <c r="E463" s="14">
        <v>4510</v>
      </c>
      <c r="F463" s="15">
        <v>4510</v>
      </c>
      <c r="G463" s="14"/>
      <c r="H463" s="20">
        <v>0</v>
      </c>
      <c r="I463" s="14">
        <v>0</v>
      </c>
      <c r="J463" s="15">
        <v>0</v>
      </c>
      <c r="K463" s="20" t="s">
        <v>30</v>
      </c>
      <c r="L463" s="15" t="s">
        <v>30</v>
      </c>
      <c r="M463" s="20">
        <f t="shared" si="151"/>
        <v>0</v>
      </c>
      <c r="N463" s="14">
        <f t="shared" si="140"/>
        <v>0</v>
      </c>
      <c r="O463" s="15">
        <f t="shared" si="141"/>
        <v>0</v>
      </c>
      <c r="P463" s="66">
        <f t="shared" si="152"/>
        <v>0</v>
      </c>
      <c r="Q463" s="20" t="s">
        <v>31</v>
      </c>
      <c r="R463" s="14" t="s">
        <v>31</v>
      </c>
      <c r="S463" s="15" t="s">
        <v>31</v>
      </c>
      <c r="T463" s="14" t="s">
        <v>31</v>
      </c>
      <c r="U463" s="14" t="s">
        <v>31</v>
      </c>
      <c r="V463" s="15" t="s">
        <v>31</v>
      </c>
      <c r="W463" s="20" t="s">
        <v>31</v>
      </c>
      <c r="X463" s="14" t="s">
        <v>31</v>
      </c>
      <c r="Y463" s="15" t="s">
        <v>31</v>
      </c>
      <c r="Z463" s="15" t="s">
        <v>31</v>
      </c>
      <c r="AA463" s="63" t="s">
        <v>31</v>
      </c>
      <c r="AB463" s="63" t="s">
        <v>31</v>
      </c>
      <c r="AC463" s="189" t="e">
        <f t="shared" ca="1" si="142"/>
        <v>#N/A</v>
      </c>
      <c r="AD463" s="189">
        <f t="shared" si="143"/>
        <v>100000</v>
      </c>
      <c r="AE463" s="189" t="e">
        <f t="shared" ca="1" si="144"/>
        <v>#N/A</v>
      </c>
      <c r="AF463" s="190" t="e">
        <f t="shared" ca="1" si="145"/>
        <v>#N/A</v>
      </c>
      <c r="AG463" s="189">
        <f t="shared" si="146"/>
        <v>100000</v>
      </c>
      <c r="AH463" s="191" t="e">
        <f t="shared" ca="1" si="147"/>
        <v>#N/A</v>
      </c>
      <c r="AI463" s="189">
        <f t="shared" si="148"/>
        <v>0</v>
      </c>
      <c r="AJ463" s="190" t="str">
        <f t="shared" si="139"/>
        <v/>
      </c>
      <c r="AK463" s="189" t="str">
        <f t="shared" si="149"/>
        <v/>
      </c>
      <c r="AL463" s="191" t="str">
        <f t="shared" si="150"/>
        <v/>
      </c>
      <c r="AM463" t="str">
        <f t="shared" si="155"/>
        <v/>
      </c>
      <c r="AN463" t="str">
        <f t="shared" si="153"/>
        <v/>
      </c>
      <c r="AO463" t="str">
        <f t="shared" si="154"/>
        <v/>
      </c>
    </row>
    <row r="464" spans="1:41">
      <c r="A464" s="4"/>
      <c r="B464" s="52">
        <v>20230808</v>
      </c>
      <c r="C464" s="53" t="s">
        <v>80</v>
      </c>
      <c r="D464" s="57" t="s">
        <v>29</v>
      </c>
      <c r="E464" s="55">
        <v>4540</v>
      </c>
      <c r="F464" s="46">
        <v>4540</v>
      </c>
      <c r="G464" s="55"/>
      <c r="H464" s="45">
        <v>0</v>
      </c>
      <c r="I464" s="55">
        <v>0</v>
      </c>
      <c r="J464" s="46">
        <v>0</v>
      </c>
      <c r="K464" s="45" t="s">
        <v>33</v>
      </c>
      <c r="L464" s="46" t="s">
        <v>33</v>
      </c>
      <c r="M464" s="45">
        <f t="shared" si="151"/>
        <v>0</v>
      </c>
      <c r="N464" s="55">
        <f t="shared" si="140"/>
        <v>0</v>
      </c>
      <c r="O464" s="46">
        <f t="shared" si="141"/>
        <v>0</v>
      </c>
      <c r="P464" s="66">
        <f t="shared" si="152"/>
        <v>0</v>
      </c>
      <c r="Q464" s="45" t="s">
        <v>31</v>
      </c>
      <c r="R464" s="55" t="s">
        <v>31</v>
      </c>
      <c r="S464" s="46" t="s">
        <v>31</v>
      </c>
      <c r="T464" s="55" t="s">
        <v>31</v>
      </c>
      <c r="U464" s="55" t="s">
        <v>31</v>
      </c>
      <c r="V464" s="46" t="s">
        <v>31</v>
      </c>
      <c r="W464" s="45" t="s">
        <v>31</v>
      </c>
      <c r="X464" s="55" t="s">
        <v>31</v>
      </c>
      <c r="Y464" s="46" t="s">
        <v>31</v>
      </c>
      <c r="Z464" s="46" t="s">
        <v>31</v>
      </c>
      <c r="AA464" s="62" t="s">
        <v>31</v>
      </c>
      <c r="AB464" s="62" t="s">
        <v>31</v>
      </c>
      <c r="AC464" s="189" t="e">
        <f t="shared" ca="1" si="142"/>
        <v>#N/A</v>
      </c>
      <c r="AD464" s="189">
        <f t="shared" si="143"/>
        <v>100000</v>
      </c>
      <c r="AE464" s="189" t="e">
        <f t="shared" ca="1" si="144"/>
        <v>#N/A</v>
      </c>
      <c r="AF464" s="190" t="e">
        <f t="shared" ca="1" si="145"/>
        <v>#N/A</v>
      </c>
      <c r="AG464" s="189">
        <f t="shared" si="146"/>
        <v>100000</v>
      </c>
      <c r="AH464" s="191" t="e">
        <f t="shared" ca="1" si="147"/>
        <v>#N/A</v>
      </c>
      <c r="AI464" s="189">
        <f t="shared" si="148"/>
        <v>0</v>
      </c>
      <c r="AJ464" s="190" t="str">
        <f t="shared" si="139"/>
        <v/>
      </c>
      <c r="AK464" s="189" t="str">
        <f t="shared" si="149"/>
        <v/>
      </c>
      <c r="AL464" s="191" t="str">
        <f t="shared" si="150"/>
        <v/>
      </c>
      <c r="AM464" t="str">
        <f t="shared" si="155"/>
        <v/>
      </c>
      <c r="AN464" t="str">
        <f t="shared" si="153"/>
        <v/>
      </c>
      <c r="AO464" t="str">
        <f t="shared" si="154"/>
        <v/>
      </c>
    </row>
    <row r="465" spans="1:41">
      <c r="A465" s="4"/>
      <c r="B465" s="24">
        <v>20230808</v>
      </c>
      <c r="C465" s="2" t="s">
        <v>80</v>
      </c>
      <c r="D465" s="25" t="s">
        <v>32</v>
      </c>
      <c r="E465" s="135">
        <v>4540</v>
      </c>
      <c r="F465" s="12">
        <v>4540</v>
      </c>
      <c r="G465" s="135"/>
      <c r="H465" s="16">
        <v>0</v>
      </c>
      <c r="I465" s="135">
        <v>0</v>
      </c>
      <c r="J465" s="12">
        <v>0</v>
      </c>
      <c r="K465" s="16" t="s">
        <v>33</v>
      </c>
      <c r="L465" s="12" t="s">
        <v>33</v>
      </c>
      <c r="M465" s="16">
        <f t="shared" si="151"/>
        <v>0</v>
      </c>
      <c r="N465" s="135">
        <f t="shared" si="140"/>
        <v>0</v>
      </c>
      <c r="O465" s="12">
        <f t="shared" si="141"/>
        <v>0</v>
      </c>
      <c r="P465" s="66">
        <f t="shared" si="152"/>
        <v>0</v>
      </c>
      <c r="Q465" s="16" t="s">
        <v>31</v>
      </c>
      <c r="R465" s="135" t="s">
        <v>31</v>
      </c>
      <c r="S465" s="12" t="s">
        <v>31</v>
      </c>
      <c r="T465" s="135" t="s">
        <v>31</v>
      </c>
      <c r="U465" s="135" t="s">
        <v>31</v>
      </c>
      <c r="V465" s="12" t="s">
        <v>31</v>
      </c>
      <c r="W465" s="16" t="s">
        <v>31</v>
      </c>
      <c r="X465" s="135" t="s">
        <v>31</v>
      </c>
      <c r="Y465" s="12" t="s">
        <v>31</v>
      </c>
      <c r="Z465" s="12" t="s">
        <v>31</v>
      </c>
      <c r="AA465" s="66" t="s">
        <v>31</v>
      </c>
      <c r="AB465" s="66" t="s">
        <v>31</v>
      </c>
      <c r="AC465" s="189" t="e">
        <f t="shared" ca="1" si="142"/>
        <v>#N/A</v>
      </c>
      <c r="AD465" s="189">
        <f t="shared" si="143"/>
        <v>100000</v>
      </c>
      <c r="AE465" s="189" t="e">
        <f t="shared" ca="1" si="144"/>
        <v>#N/A</v>
      </c>
      <c r="AF465" s="190" t="e">
        <f t="shared" ca="1" si="145"/>
        <v>#N/A</v>
      </c>
      <c r="AG465" s="189">
        <f t="shared" si="146"/>
        <v>100000</v>
      </c>
      <c r="AH465" s="191" t="e">
        <f t="shared" ca="1" si="147"/>
        <v>#N/A</v>
      </c>
      <c r="AI465" s="189">
        <f t="shared" si="148"/>
        <v>0</v>
      </c>
      <c r="AJ465" s="190" t="str">
        <f t="shared" si="139"/>
        <v/>
      </c>
      <c r="AK465" s="189" t="str">
        <f t="shared" si="149"/>
        <v/>
      </c>
      <c r="AL465" s="191" t="str">
        <f t="shared" si="150"/>
        <v/>
      </c>
      <c r="AM465" t="str">
        <f t="shared" si="155"/>
        <v/>
      </c>
      <c r="AN465" t="str">
        <f t="shared" si="153"/>
        <v/>
      </c>
      <c r="AO465" t="str">
        <f t="shared" si="154"/>
        <v/>
      </c>
    </row>
    <row r="466" spans="1:41">
      <c r="A466" s="4"/>
      <c r="B466" s="24">
        <v>20230808</v>
      </c>
      <c r="C466" s="2" t="s">
        <v>80</v>
      </c>
      <c r="D466" s="25" t="s">
        <v>34</v>
      </c>
      <c r="E466" s="135">
        <v>4540</v>
      </c>
      <c r="F466" s="12">
        <v>4540</v>
      </c>
      <c r="G466" s="135"/>
      <c r="H466" s="16">
        <v>0</v>
      </c>
      <c r="I466" s="135">
        <v>0</v>
      </c>
      <c r="J466" s="12">
        <v>0</v>
      </c>
      <c r="K466" s="16" t="s">
        <v>33</v>
      </c>
      <c r="L466" s="12" t="s">
        <v>33</v>
      </c>
      <c r="M466" s="16">
        <f t="shared" si="151"/>
        <v>0</v>
      </c>
      <c r="N466" s="135">
        <f t="shared" si="140"/>
        <v>0</v>
      </c>
      <c r="O466" s="12">
        <f t="shared" si="141"/>
        <v>0</v>
      </c>
      <c r="P466" s="66">
        <f t="shared" si="152"/>
        <v>0</v>
      </c>
      <c r="Q466" s="16" t="s">
        <v>31</v>
      </c>
      <c r="R466" s="135" t="s">
        <v>31</v>
      </c>
      <c r="S466" s="12" t="s">
        <v>31</v>
      </c>
      <c r="T466" s="135" t="s">
        <v>31</v>
      </c>
      <c r="U466" s="135" t="s">
        <v>31</v>
      </c>
      <c r="V466" s="12" t="s">
        <v>31</v>
      </c>
      <c r="W466" s="16" t="s">
        <v>31</v>
      </c>
      <c r="X466" s="135" t="s">
        <v>31</v>
      </c>
      <c r="Y466" s="12" t="s">
        <v>31</v>
      </c>
      <c r="Z466" s="12" t="s">
        <v>31</v>
      </c>
      <c r="AA466" s="66" t="s">
        <v>31</v>
      </c>
      <c r="AB466" s="66" t="s">
        <v>31</v>
      </c>
      <c r="AC466" s="189" t="e">
        <f t="shared" ca="1" si="142"/>
        <v>#N/A</v>
      </c>
      <c r="AD466" s="189">
        <f t="shared" si="143"/>
        <v>100000</v>
      </c>
      <c r="AE466" s="189" t="e">
        <f t="shared" ca="1" si="144"/>
        <v>#N/A</v>
      </c>
      <c r="AF466" s="190" t="e">
        <f t="shared" ca="1" si="145"/>
        <v>#N/A</v>
      </c>
      <c r="AG466" s="189">
        <f t="shared" si="146"/>
        <v>100000</v>
      </c>
      <c r="AH466" s="191" t="e">
        <f t="shared" ca="1" si="147"/>
        <v>#N/A</v>
      </c>
      <c r="AI466" s="189">
        <f t="shared" si="148"/>
        <v>0</v>
      </c>
      <c r="AJ466" s="190" t="str">
        <f t="shared" si="139"/>
        <v/>
      </c>
      <c r="AK466" s="189" t="str">
        <f t="shared" si="149"/>
        <v/>
      </c>
      <c r="AL466" s="191" t="str">
        <f t="shared" si="150"/>
        <v/>
      </c>
      <c r="AM466" t="str">
        <f t="shared" si="155"/>
        <v/>
      </c>
      <c r="AN466" t="str">
        <f t="shared" si="153"/>
        <v/>
      </c>
      <c r="AO466" t="str">
        <f t="shared" si="154"/>
        <v/>
      </c>
    </row>
    <row r="467" spans="1:41">
      <c r="A467" s="4"/>
      <c r="B467" s="24">
        <v>20230808</v>
      </c>
      <c r="C467" s="2" t="s">
        <v>80</v>
      </c>
      <c r="D467" s="25" t="s">
        <v>35</v>
      </c>
      <c r="E467" s="135">
        <v>5120</v>
      </c>
      <c r="F467" s="12">
        <v>5120</v>
      </c>
      <c r="G467" s="135"/>
      <c r="H467" s="16">
        <v>0</v>
      </c>
      <c r="I467" s="135">
        <v>0</v>
      </c>
      <c r="J467" s="12">
        <v>0</v>
      </c>
      <c r="K467" s="16" t="s">
        <v>40</v>
      </c>
      <c r="L467" s="12" t="s">
        <v>40</v>
      </c>
      <c r="M467" s="16">
        <f t="shared" si="151"/>
        <v>0</v>
      </c>
      <c r="N467" s="135">
        <f t="shared" si="140"/>
        <v>0</v>
      </c>
      <c r="O467" s="12">
        <f t="shared" si="141"/>
        <v>0</v>
      </c>
      <c r="P467" s="66">
        <f t="shared" si="152"/>
        <v>0</v>
      </c>
      <c r="Q467" s="16" t="s">
        <v>31</v>
      </c>
      <c r="R467" s="135" t="s">
        <v>31</v>
      </c>
      <c r="S467" s="12" t="s">
        <v>31</v>
      </c>
      <c r="T467" s="135" t="s">
        <v>31</v>
      </c>
      <c r="U467" s="135" t="s">
        <v>31</v>
      </c>
      <c r="V467" s="12" t="s">
        <v>31</v>
      </c>
      <c r="W467" s="16" t="s">
        <v>31</v>
      </c>
      <c r="X467" s="135" t="s">
        <v>31</v>
      </c>
      <c r="Y467" s="12" t="s">
        <v>31</v>
      </c>
      <c r="Z467" s="12" t="s">
        <v>31</v>
      </c>
      <c r="AA467" s="66" t="s">
        <v>31</v>
      </c>
      <c r="AB467" s="66" t="s">
        <v>31</v>
      </c>
      <c r="AC467" s="189" t="e">
        <f t="shared" ca="1" si="142"/>
        <v>#N/A</v>
      </c>
      <c r="AD467" s="189">
        <f t="shared" si="143"/>
        <v>100000</v>
      </c>
      <c r="AE467" s="189" t="e">
        <f t="shared" ca="1" si="144"/>
        <v>#N/A</v>
      </c>
      <c r="AF467" s="190" t="e">
        <f t="shared" ca="1" si="145"/>
        <v>#N/A</v>
      </c>
      <c r="AG467" s="189">
        <f t="shared" si="146"/>
        <v>100000</v>
      </c>
      <c r="AH467" s="191" t="e">
        <f t="shared" ca="1" si="147"/>
        <v>#N/A</v>
      </c>
      <c r="AI467" s="189">
        <f t="shared" si="148"/>
        <v>0</v>
      </c>
      <c r="AJ467" s="190" t="str">
        <f t="shared" si="139"/>
        <v/>
      </c>
      <c r="AK467" s="189" t="str">
        <f t="shared" si="149"/>
        <v/>
      </c>
      <c r="AL467" s="191" t="str">
        <f t="shared" si="150"/>
        <v/>
      </c>
      <c r="AM467" t="str">
        <f t="shared" si="155"/>
        <v/>
      </c>
      <c r="AN467" t="str">
        <f t="shared" si="153"/>
        <v/>
      </c>
      <c r="AO467" t="str">
        <f t="shared" si="154"/>
        <v/>
      </c>
    </row>
    <row r="468" spans="1:41">
      <c r="A468" s="4"/>
      <c r="B468" s="24">
        <v>20230808</v>
      </c>
      <c r="C468" s="2" t="s">
        <v>80</v>
      </c>
      <c r="D468" s="25" t="s">
        <v>37</v>
      </c>
      <c r="E468" s="135">
        <v>5213</v>
      </c>
      <c r="F468" s="12">
        <v>5213</v>
      </c>
      <c r="G468" s="135"/>
      <c r="H468" s="16">
        <v>0</v>
      </c>
      <c r="I468" s="135">
        <v>0</v>
      </c>
      <c r="J468" s="12">
        <v>0</v>
      </c>
      <c r="K468" s="16" t="s">
        <v>30</v>
      </c>
      <c r="L468" s="12" t="s">
        <v>30</v>
      </c>
      <c r="M468" s="16">
        <f t="shared" si="151"/>
        <v>0</v>
      </c>
      <c r="N468" s="135">
        <f t="shared" si="140"/>
        <v>0</v>
      </c>
      <c r="O468" s="12">
        <f t="shared" si="141"/>
        <v>0</v>
      </c>
      <c r="P468" s="66">
        <f t="shared" si="152"/>
        <v>0</v>
      </c>
      <c r="Q468" s="16" t="s">
        <v>31</v>
      </c>
      <c r="R468" s="135" t="s">
        <v>31</v>
      </c>
      <c r="S468" s="12" t="s">
        <v>31</v>
      </c>
      <c r="T468" s="135" t="s">
        <v>31</v>
      </c>
      <c r="U468" s="135" t="s">
        <v>31</v>
      </c>
      <c r="V468" s="12" t="s">
        <v>31</v>
      </c>
      <c r="W468" s="16" t="s">
        <v>31</v>
      </c>
      <c r="X468" s="135" t="s">
        <v>31</v>
      </c>
      <c r="Y468" s="12" t="s">
        <v>31</v>
      </c>
      <c r="Z468" s="12" t="s">
        <v>31</v>
      </c>
      <c r="AA468" s="66" t="s">
        <v>31</v>
      </c>
      <c r="AB468" s="66" t="s">
        <v>31</v>
      </c>
      <c r="AC468" s="189" t="e">
        <f t="shared" ca="1" si="142"/>
        <v>#N/A</v>
      </c>
      <c r="AD468" s="189">
        <f t="shared" si="143"/>
        <v>100000</v>
      </c>
      <c r="AE468" s="189" t="e">
        <f t="shared" ca="1" si="144"/>
        <v>#N/A</v>
      </c>
      <c r="AF468" s="190" t="e">
        <f t="shared" ca="1" si="145"/>
        <v>#N/A</v>
      </c>
      <c r="AG468" s="189">
        <f t="shared" si="146"/>
        <v>100000</v>
      </c>
      <c r="AH468" s="191" t="e">
        <f t="shared" ca="1" si="147"/>
        <v>#N/A</v>
      </c>
      <c r="AI468" s="189">
        <f t="shared" si="148"/>
        <v>0</v>
      </c>
      <c r="AJ468" s="190" t="str">
        <f t="shared" ref="AJ468:AJ531" si="156">IF(P468,IF(AD468=100000,IF(AG468=100000,"Smoothing",IF(AI468=1,AF468,"CHECK")),IF(AG468&lt;&gt;100000,IF(AND(F468-AD468&gt;=250,F468-AD468&lt;=280),AC468,IF(AI468=1,AF468,"CHECK")),AC468)),"")</f>
        <v/>
      </c>
      <c r="AK468" s="189" t="str">
        <f t="shared" si="149"/>
        <v/>
      </c>
      <c r="AL468" s="191" t="str">
        <f t="shared" si="150"/>
        <v/>
      </c>
      <c r="AM468" t="str">
        <f t="shared" si="155"/>
        <v/>
      </c>
      <c r="AN468" t="str">
        <f t="shared" si="153"/>
        <v/>
      </c>
      <c r="AO468" t="str">
        <f t="shared" si="154"/>
        <v/>
      </c>
    </row>
    <row r="469" spans="1:41">
      <c r="A469" s="4"/>
      <c r="B469" s="24">
        <v>20230808</v>
      </c>
      <c r="C469" s="2" t="s">
        <v>80</v>
      </c>
      <c r="D469" s="25" t="s">
        <v>38</v>
      </c>
      <c r="E469" s="135">
        <v>5259</v>
      </c>
      <c r="F469" s="12">
        <v>5259</v>
      </c>
      <c r="G469" s="135"/>
      <c r="H469" s="16">
        <v>0</v>
      </c>
      <c r="I469" s="135">
        <v>0</v>
      </c>
      <c r="J469" s="12">
        <v>0</v>
      </c>
      <c r="K469" s="16" t="s">
        <v>30</v>
      </c>
      <c r="L469" s="12" t="s">
        <v>30</v>
      </c>
      <c r="M469" s="16">
        <f t="shared" si="151"/>
        <v>0</v>
      </c>
      <c r="N469" s="135">
        <f t="shared" si="140"/>
        <v>0</v>
      </c>
      <c r="O469" s="12">
        <f t="shared" si="141"/>
        <v>0</v>
      </c>
      <c r="P469" s="66">
        <f t="shared" si="152"/>
        <v>0</v>
      </c>
      <c r="Q469" s="16" t="s">
        <v>31</v>
      </c>
      <c r="R469" s="135" t="s">
        <v>31</v>
      </c>
      <c r="S469" s="12" t="s">
        <v>31</v>
      </c>
      <c r="T469" s="135" t="s">
        <v>31</v>
      </c>
      <c r="U469" s="135" t="s">
        <v>31</v>
      </c>
      <c r="V469" s="12" t="s">
        <v>31</v>
      </c>
      <c r="W469" s="16" t="s">
        <v>31</v>
      </c>
      <c r="X469" s="135" t="s">
        <v>31</v>
      </c>
      <c r="Y469" s="12" t="s">
        <v>31</v>
      </c>
      <c r="Z469" s="12" t="s">
        <v>31</v>
      </c>
      <c r="AA469" s="66" t="s">
        <v>31</v>
      </c>
      <c r="AB469" s="66" t="s">
        <v>31</v>
      </c>
      <c r="AC469" s="189" t="e">
        <f t="shared" ca="1" si="142"/>
        <v>#N/A</v>
      </c>
      <c r="AD469" s="189">
        <f t="shared" si="143"/>
        <v>100000</v>
      </c>
      <c r="AE469" s="189" t="e">
        <f t="shared" ca="1" si="144"/>
        <v>#N/A</v>
      </c>
      <c r="AF469" s="190" t="e">
        <f t="shared" ca="1" si="145"/>
        <v>#N/A</v>
      </c>
      <c r="AG469" s="189">
        <f t="shared" si="146"/>
        <v>100000</v>
      </c>
      <c r="AH469" s="191" t="e">
        <f t="shared" ca="1" si="147"/>
        <v>#N/A</v>
      </c>
      <c r="AI469" s="189">
        <f t="shared" si="148"/>
        <v>0</v>
      </c>
      <c r="AJ469" s="190" t="str">
        <f t="shared" si="156"/>
        <v/>
      </c>
      <c r="AK469" s="189" t="str">
        <f t="shared" si="149"/>
        <v/>
      </c>
      <c r="AL469" s="191" t="str">
        <f t="shared" si="150"/>
        <v/>
      </c>
      <c r="AM469" t="str">
        <f t="shared" si="155"/>
        <v/>
      </c>
      <c r="AN469" t="str">
        <f t="shared" si="153"/>
        <v/>
      </c>
      <c r="AO469" t="str">
        <f t="shared" si="154"/>
        <v/>
      </c>
    </row>
    <row r="470" spans="1:41">
      <c r="A470" s="4"/>
      <c r="B470" s="24">
        <v>20230808</v>
      </c>
      <c r="C470" s="2" t="s">
        <v>80</v>
      </c>
      <c r="D470" s="25" t="s">
        <v>39</v>
      </c>
      <c r="E470" s="135">
        <v>5667</v>
      </c>
      <c r="F470" s="12">
        <v>5667</v>
      </c>
      <c r="G470" s="135"/>
      <c r="H470" s="16">
        <v>-7969</v>
      </c>
      <c r="I470" s="135">
        <v>-7969</v>
      </c>
      <c r="J470" s="12">
        <v>-7969</v>
      </c>
      <c r="K470" s="16" t="s">
        <v>30</v>
      </c>
      <c r="L470" s="12" t="s">
        <v>30</v>
      </c>
      <c r="M470" s="16">
        <f t="shared" si="151"/>
        <v>0</v>
      </c>
      <c r="N470" s="135">
        <f t="shared" si="140"/>
        <v>0</v>
      </c>
      <c r="O470" s="12">
        <f t="shared" si="141"/>
        <v>0</v>
      </c>
      <c r="P470" s="66">
        <f t="shared" si="152"/>
        <v>0</v>
      </c>
      <c r="Q470" s="16" t="s">
        <v>31</v>
      </c>
      <c r="R470" s="135" t="s">
        <v>31</v>
      </c>
      <c r="S470" s="12" t="s">
        <v>31</v>
      </c>
      <c r="T470" s="135" t="s">
        <v>31</v>
      </c>
      <c r="U470" s="135" t="s">
        <v>31</v>
      </c>
      <c r="V470" s="12" t="s">
        <v>31</v>
      </c>
      <c r="W470" s="16" t="s">
        <v>31</v>
      </c>
      <c r="X470" s="135" t="s">
        <v>31</v>
      </c>
      <c r="Y470" s="12" t="s">
        <v>31</v>
      </c>
      <c r="Z470" s="12" t="s">
        <v>31</v>
      </c>
      <c r="AA470" s="66" t="s">
        <v>31</v>
      </c>
      <c r="AB470" s="66" t="s">
        <v>31</v>
      </c>
      <c r="AC470" s="189" t="e">
        <f t="shared" ca="1" si="142"/>
        <v>#N/A</v>
      </c>
      <c r="AD470" s="189">
        <f t="shared" si="143"/>
        <v>100000</v>
      </c>
      <c r="AE470" s="189" t="e">
        <f t="shared" ca="1" si="144"/>
        <v>#N/A</v>
      </c>
      <c r="AF470" s="190" t="e">
        <f t="shared" ca="1" si="145"/>
        <v>#N/A</v>
      </c>
      <c r="AG470" s="189">
        <f t="shared" si="146"/>
        <v>100000</v>
      </c>
      <c r="AH470" s="191" t="e">
        <f t="shared" ca="1" si="147"/>
        <v>#N/A</v>
      </c>
      <c r="AI470" s="189">
        <f t="shared" si="148"/>
        <v>0</v>
      </c>
      <c r="AJ470" s="190" t="str">
        <f t="shared" si="156"/>
        <v/>
      </c>
      <c r="AK470" s="189" t="str">
        <f t="shared" si="149"/>
        <v/>
      </c>
      <c r="AL470" s="191" t="str">
        <f t="shared" si="150"/>
        <v/>
      </c>
      <c r="AM470" t="str">
        <f t="shared" si="155"/>
        <v/>
      </c>
      <c r="AN470" t="str">
        <f t="shared" si="153"/>
        <v/>
      </c>
      <c r="AO470" t="str">
        <f t="shared" si="154"/>
        <v/>
      </c>
    </row>
    <row r="471" spans="1:41">
      <c r="A471" s="4"/>
      <c r="B471" s="24">
        <v>20230808</v>
      </c>
      <c r="C471" s="2" t="s">
        <v>80</v>
      </c>
      <c r="D471" s="25" t="s">
        <v>43</v>
      </c>
      <c r="E471" s="135">
        <v>5610</v>
      </c>
      <c r="F471" s="12">
        <v>5662</v>
      </c>
      <c r="G471" s="135"/>
      <c r="H471" s="16">
        <v>-7912</v>
      </c>
      <c r="I471" s="135">
        <v>-7912</v>
      </c>
      <c r="J471" s="12">
        <v>-8050</v>
      </c>
      <c r="K471" s="16" t="s">
        <v>30</v>
      </c>
      <c r="L471" s="12" t="s">
        <v>30</v>
      </c>
      <c r="M471" s="16">
        <f t="shared" si="151"/>
        <v>0</v>
      </c>
      <c r="N471" s="135">
        <f t="shared" si="140"/>
        <v>-52</v>
      </c>
      <c r="O471" s="12">
        <f t="shared" si="141"/>
        <v>0</v>
      </c>
      <c r="P471" s="66">
        <f t="shared" si="152"/>
        <v>0</v>
      </c>
      <c r="Q471" s="16" t="s">
        <v>31</v>
      </c>
      <c r="R471" s="135" t="s">
        <v>31</v>
      </c>
      <c r="S471" s="12" t="s">
        <v>31</v>
      </c>
      <c r="T471" s="135" t="s">
        <v>31</v>
      </c>
      <c r="U471" s="135" t="s">
        <v>31</v>
      </c>
      <c r="V471" s="12" t="s">
        <v>31</v>
      </c>
      <c r="W471" s="16" t="s">
        <v>31</v>
      </c>
      <c r="X471" s="135" t="s">
        <v>31</v>
      </c>
      <c r="Y471" s="12" t="s">
        <v>31</v>
      </c>
      <c r="Z471" s="12" t="s">
        <v>31</v>
      </c>
      <c r="AA471" s="66" t="s">
        <v>31</v>
      </c>
      <c r="AB471" s="66" t="s">
        <v>31</v>
      </c>
      <c r="AC471" s="189" t="e">
        <f t="shared" ca="1" si="142"/>
        <v>#N/A</v>
      </c>
      <c r="AD471" s="189">
        <f t="shared" si="143"/>
        <v>100000</v>
      </c>
      <c r="AE471" s="189" t="e">
        <f t="shared" ca="1" si="144"/>
        <v>#N/A</v>
      </c>
      <c r="AF471" s="190" t="e">
        <f t="shared" ca="1" si="145"/>
        <v>#N/A</v>
      </c>
      <c r="AG471" s="189">
        <f t="shared" si="146"/>
        <v>100000</v>
      </c>
      <c r="AH471" s="191" t="e">
        <f t="shared" ca="1" si="147"/>
        <v>#N/A</v>
      </c>
      <c r="AI471" s="189">
        <f t="shared" si="148"/>
        <v>0</v>
      </c>
      <c r="AJ471" s="190" t="str">
        <f t="shared" si="156"/>
        <v/>
      </c>
      <c r="AK471" s="189" t="str">
        <f t="shared" si="149"/>
        <v/>
      </c>
      <c r="AL471" s="191" t="str">
        <f t="shared" si="150"/>
        <v/>
      </c>
      <c r="AM471" t="str">
        <f t="shared" si="155"/>
        <v/>
      </c>
      <c r="AN471" t="str">
        <f t="shared" si="153"/>
        <v/>
      </c>
      <c r="AO471" t="str">
        <f t="shared" si="154"/>
        <v/>
      </c>
    </row>
    <row r="472" spans="1:41">
      <c r="A472" s="4"/>
      <c r="B472" s="24">
        <v>20230808</v>
      </c>
      <c r="C472" s="2" t="s">
        <v>80</v>
      </c>
      <c r="D472" s="25" t="s">
        <v>45</v>
      </c>
      <c r="E472" s="135">
        <v>5222</v>
      </c>
      <c r="F472" s="12">
        <v>5223</v>
      </c>
      <c r="G472" s="135"/>
      <c r="H472" s="16">
        <v>-7523</v>
      </c>
      <c r="I472" s="135">
        <v>-7523</v>
      </c>
      <c r="J472" s="12">
        <v>-7591</v>
      </c>
      <c r="K472" s="16" t="s">
        <v>30</v>
      </c>
      <c r="L472" s="12" t="s">
        <v>30</v>
      </c>
      <c r="M472" s="16">
        <f t="shared" si="151"/>
        <v>0</v>
      </c>
      <c r="N472" s="135">
        <f t="shared" si="140"/>
        <v>-1</v>
      </c>
      <c r="O472" s="12">
        <f t="shared" si="141"/>
        <v>0</v>
      </c>
      <c r="P472" s="66">
        <f t="shared" si="152"/>
        <v>0</v>
      </c>
      <c r="Q472" s="16" t="s">
        <v>31</v>
      </c>
      <c r="R472" s="135" t="s">
        <v>31</v>
      </c>
      <c r="S472" s="12" t="s">
        <v>31</v>
      </c>
      <c r="T472" s="135" t="s">
        <v>31</v>
      </c>
      <c r="U472" s="135" t="s">
        <v>31</v>
      </c>
      <c r="V472" s="12" t="s">
        <v>31</v>
      </c>
      <c r="W472" s="16" t="s">
        <v>31</v>
      </c>
      <c r="X472" s="135" t="s">
        <v>31</v>
      </c>
      <c r="Y472" s="12" t="s">
        <v>31</v>
      </c>
      <c r="Z472" s="12" t="s">
        <v>31</v>
      </c>
      <c r="AA472" s="66" t="s">
        <v>31</v>
      </c>
      <c r="AB472" s="66" t="s">
        <v>31</v>
      </c>
      <c r="AC472" s="189" t="e">
        <f t="shared" ca="1" si="142"/>
        <v>#N/A</v>
      </c>
      <c r="AD472" s="189">
        <f t="shared" si="143"/>
        <v>100000</v>
      </c>
      <c r="AE472" s="189" t="e">
        <f t="shared" ca="1" si="144"/>
        <v>#N/A</v>
      </c>
      <c r="AF472" s="190" t="e">
        <f t="shared" ca="1" si="145"/>
        <v>#N/A</v>
      </c>
      <c r="AG472" s="189">
        <f t="shared" si="146"/>
        <v>100000</v>
      </c>
      <c r="AH472" s="191" t="e">
        <f t="shared" ca="1" si="147"/>
        <v>#N/A</v>
      </c>
      <c r="AI472" s="189">
        <f t="shared" si="148"/>
        <v>0</v>
      </c>
      <c r="AJ472" s="190" t="str">
        <f t="shared" si="156"/>
        <v/>
      </c>
      <c r="AK472" s="189" t="str">
        <f t="shared" si="149"/>
        <v/>
      </c>
      <c r="AL472" s="191" t="str">
        <f t="shared" si="150"/>
        <v/>
      </c>
      <c r="AM472" t="str">
        <f t="shared" si="155"/>
        <v/>
      </c>
      <c r="AN472" t="str">
        <f t="shared" si="153"/>
        <v/>
      </c>
      <c r="AO472" t="str">
        <f t="shared" si="154"/>
        <v/>
      </c>
    </row>
    <row r="473" spans="1:41">
      <c r="A473" s="4"/>
      <c r="B473" s="24">
        <v>20230808</v>
      </c>
      <c r="C473" s="2" t="s">
        <v>80</v>
      </c>
      <c r="D473" s="25" t="s">
        <v>46</v>
      </c>
      <c r="E473" s="135">
        <v>5748</v>
      </c>
      <c r="F473" s="12">
        <v>5816</v>
      </c>
      <c r="G473" s="135"/>
      <c r="H473" s="16">
        <v>0</v>
      </c>
      <c r="I473" s="135">
        <v>0</v>
      </c>
      <c r="J473" s="12">
        <v>0</v>
      </c>
      <c r="K473" s="16" t="s">
        <v>30</v>
      </c>
      <c r="L473" s="12" t="s">
        <v>49</v>
      </c>
      <c r="M473" s="16">
        <f t="shared" si="151"/>
        <v>0</v>
      </c>
      <c r="N473" s="135">
        <f t="shared" si="140"/>
        <v>-68</v>
      </c>
      <c r="O473" s="12">
        <f t="shared" si="141"/>
        <v>0</v>
      </c>
      <c r="P473" s="66">
        <f t="shared" si="152"/>
        <v>0</v>
      </c>
      <c r="Q473" s="16" t="s">
        <v>31</v>
      </c>
      <c r="R473" s="135" t="s">
        <v>31</v>
      </c>
      <c r="S473" s="12" t="s">
        <v>31</v>
      </c>
      <c r="T473" s="135" t="s">
        <v>31</v>
      </c>
      <c r="U473" s="135" t="s">
        <v>31</v>
      </c>
      <c r="V473" s="12" t="s">
        <v>31</v>
      </c>
      <c r="W473" s="16" t="s">
        <v>31</v>
      </c>
      <c r="X473" s="135" t="s">
        <v>31</v>
      </c>
      <c r="Y473" s="12" t="s">
        <v>31</v>
      </c>
      <c r="Z473" s="12" t="s">
        <v>31</v>
      </c>
      <c r="AA473" s="66" t="s">
        <v>31</v>
      </c>
      <c r="AB473" s="66" t="s">
        <v>31</v>
      </c>
      <c r="AC473" s="189" t="e">
        <f t="shared" ca="1" si="142"/>
        <v>#N/A</v>
      </c>
      <c r="AD473" s="189">
        <f t="shared" si="143"/>
        <v>100000</v>
      </c>
      <c r="AE473" s="189" t="e">
        <f t="shared" ca="1" si="144"/>
        <v>#N/A</v>
      </c>
      <c r="AF473" s="190" t="e">
        <f t="shared" ca="1" si="145"/>
        <v>#N/A</v>
      </c>
      <c r="AG473" s="189">
        <f t="shared" si="146"/>
        <v>100000</v>
      </c>
      <c r="AH473" s="191" t="e">
        <f t="shared" ca="1" si="147"/>
        <v>#N/A</v>
      </c>
      <c r="AI473" s="189">
        <f t="shared" si="148"/>
        <v>0</v>
      </c>
      <c r="AJ473" s="190" t="str">
        <f t="shared" si="156"/>
        <v/>
      </c>
      <c r="AK473" s="189" t="str">
        <f t="shared" si="149"/>
        <v/>
      </c>
      <c r="AL473" s="191" t="str">
        <f t="shared" si="150"/>
        <v/>
      </c>
      <c r="AM473" t="str">
        <f t="shared" si="155"/>
        <v/>
      </c>
      <c r="AN473" t="str">
        <f t="shared" si="153"/>
        <v/>
      </c>
      <c r="AO473" t="str">
        <f t="shared" si="154"/>
        <v/>
      </c>
    </row>
    <row r="474" spans="1:41">
      <c r="A474" s="4"/>
      <c r="B474" s="24">
        <v>20230808</v>
      </c>
      <c r="C474" s="2" t="s">
        <v>80</v>
      </c>
      <c r="D474" s="25" t="s">
        <v>47</v>
      </c>
      <c r="E474" s="135">
        <v>5797</v>
      </c>
      <c r="F474" s="12">
        <v>5831</v>
      </c>
      <c r="G474" s="135"/>
      <c r="H474" s="16">
        <v>0</v>
      </c>
      <c r="I474" s="135">
        <v>0</v>
      </c>
      <c r="J474" s="12">
        <v>0</v>
      </c>
      <c r="K474" s="16" t="s">
        <v>30</v>
      </c>
      <c r="L474" s="12" t="s">
        <v>49</v>
      </c>
      <c r="M474" s="16">
        <f t="shared" si="151"/>
        <v>0</v>
      </c>
      <c r="N474" s="135">
        <f t="shared" si="140"/>
        <v>-34</v>
      </c>
      <c r="O474" s="12">
        <f t="shared" si="141"/>
        <v>0</v>
      </c>
      <c r="P474" s="66">
        <f t="shared" si="152"/>
        <v>0</v>
      </c>
      <c r="Q474" s="16" t="s">
        <v>31</v>
      </c>
      <c r="R474" s="135" t="s">
        <v>31</v>
      </c>
      <c r="S474" s="12" t="s">
        <v>31</v>
      </c>
      <c r="T474" s="135" t="s">
        <v>31</v>
      </c>
      <c r="U474" s="135" t="s">
        <v>31</v>
      </c>
      <c r="V474" s="12" t="s">
        <v>31</v>
      </c>
      <c r="W474" s="16" t="s">
        <v>31</v>
      </c>
      <c r="X474" s="135" t="s">
        <v>31</v>
      </c>
      <c r="Y474" s="12" t="s">
        <v>31</v>
      </c>
      <c r="Z474" s="12" t="s">
        <v>31</v>
      </c>
      <c r="AA474" s="66" t="s">
        <v>31</v>
      </c>
      <c r="AB474" s="66" t="s">
        <v>31</v>
      </c>
      <c r="AC474" s="189" t="e">
        <f t="shared" ca="1" si="142"/>
        <v>#N/A</v>
      </c>
      <c r="AD474" s="189">
        <f t="shared" si="143"/>
        <v>100000</v>
      </c>
      <c r="AE474" s="189" t="e">
        <f t="shared" ca="1" si="144"/>
        <v>#N/A</v>
      </c>
      <c r="AF474" s="190" t="e">
        <f t="shared" ca="1" si="145"/>
        <v>#N/A</v>
      </c>
      <c r="AG474" s="189">
        <f t="shared" si="146"/>
        <v>100000</v>
      </c>
      <c r="AH474" s="191" t="e">
        <f t="shared" ca="1" si="147"/>
        <v>#N/A</v>
      </c>
      <c r="AI474" s="189">
        <f t="shared" si="148"/>
        <v>0</v>
      </c>
      <c r="AJ474" s="190" t="str">
        <f t="shared" si="156"/>
        <v/>
      </c>
      <c r="AK474" s="189" t="str">
        <f t="shared" si="149"/>
        <v/>
      </c>
      <c r="AL474" s="191" t="str">
        <f t="shared" si="150"/>
        <v/>
      </c>
      <c r="AM474" t="str">
        <f t="shared" si="155"/>
        <v/>
      </c>
      <c r="AN474" t="str">
        <f t="shared" si="153"/>
        <v/>
      </c>
      <c r="AO474" t="str">
        <f t="shared" si="154"/>
        <v/>
      </c>
    </row>
    <row r="475" spans="1:41" ht="15.95" thickBot="1">
      <c r="A475" s="4"/>
      <c r="B475" s="26">
        <v>20230808</v>
      </c>
      <c r="C475" s="56" t="s">
        <v>80</v>
      </c>
      <c r="D475" s="27" t="s">
        <v>48</v>
      </c>
      <c r="E475" s="14">
        <v>5578</v>
      </c>
      <c r="F475" s="15">
        <v>5578</v>
      </c>
      <c r="G475" s="14"/>
      <c r="H475" s="20">
        <v>0</v>
      </c>
      <c r="I475" s="14">
        <v>0</v>
      </c>
      <c r="J475" s="15">
        <v>0</v>
      </c>
      <c r="K475" s="20" t="s">
        <v>30</v>
      </c>
      <c r="L475" s="15" t="s">
        <v>49</v>
      </c>
      <c r="M475" s="20">
        <f t="shared" si="151"/>
        <v>0</v>
      </c>
      <c r="N475" s="14">
        <f t="shared" si="140"/>
        <v>0</v>
      </c>
      <c r="O475" s="15">
        <f t="shared" si="141"/>
        <v>0</v>
      </c>
      <c r="P475" s="66">
        <f t="shared" si="152"/>
        <v>0</v>
      </c>
      <c r="Q475" s="20" t="s">
        <v>31</v>
      </c>
      <c r="R475" s="14" t="s">
        <v>31</v>
      </c>
      <c r="S475" s="15" t="s">
        <v>31</v>
      </c>
      <c r="T475" s="14" t="s">
        <v>31</v>
      </c>
      <c r="U475" s="14" t="s">
        <v>31</v>
      </c>
      <c r="V475" s="15" t="s">
        <v>31</v>
      </c>
      <c r="W475" s="20" t="s">
        <v>31</v>
      </c>
      <c r="X475" s="14" t="s">
        <v>31</v>
      </c>
      <c r="Y475" s="15" t="s">
        <v>31</v>
      </c>
      <c r="Z475" s="15" t="s">
        <v>31</v>
      </c>
      <c r="AA475" s="63" t="s">
        <v>31</v>
      </c>
      <c r="AB475" s="63" t="s">
        <v>31</v>
      </c>
      <c r="AC475" s="189" t="e">
        <f t="shared" ca="1" si="142"/>
        <v>#N/A</v>
      </c>
      <c r="AD475" s="189">
        <f t="shared" si="143"/>
        <v>100000</v>
      </c>
      <c r="AE475" s="189" t="e">
        <f t="shared" ca="1" si="144"/>
        <v>#N/A</v>
      </c>
      <c r="AF475" s="190" t="e">
        <f t="shared" ca="1" si="145"/>
        <v>#N/A</v>
      </c>
      <c r="AG475" s="189">
        <f t="shared" si="146"/>
        <v>100000</v>
      </c>
      <c r="AH475" s="191" t="e">
        <f t="shared" ca="1" si="147"/>
        <v>#N/A</v>
      </c>
      <c r="AI475" s="189">
        <f t="shared" si="148"/>
        <v>0</v>
      </c>
      <c r="AJ475" s="190" t="str">
        <f t="shared" si="156"/>
        <v/>
      </c>
      <c r="AK475" s="189" t="str">
        <f t="shared" si="149"/>
        <v/>
      </c>
      <c r="AL475" s="191" t="str">
        <f t="shared" si="150"/>
        <v/>
      </c>
      <c r="AM475" t="str">
        <f t="shared" si="155"/>
        <v/>
      </c>
      <c r="AN475" t="str">
        <f t="shared" si="153"/>
        <v/>
      </c>
      <c r="AO475" t="str">
        <f t="shared" si="154"/>
        <v/>
      </c>
    </row>
    <row r="476" spans="1:41">
      <c r="A476" s="4"/>
      <c r="B476" s="52">
        <v>20230809</v>
      </c>
      <c r="C476" s="53" t="s">
        <v>80</v>
      </c>
      <c r="D476" s="57" t="s">
        <v>29</v>
      </c>
      <c r="E476" s="135">
        <v>4836</v>
      </c>
      <c r="F476" s="46">
        <v>4836</v>
      </c>
      <c r="G476" s="55"/>
      <c r="H476" s="45">
        <v>0</v>
      </c>
      <c r="I476" s="55">
        <v>0</v>
      </c>
      <c r="J476" s="46">
        <v>0</v>
      </c>
      <c r="K476" s="16" t="s">
        <v>40</v>
      </c>
      <c r="L476" s="46" t="s">
        <v>40</v>
      </c>
      <c r="M476" s="45">
        <f t="shared" si="151"/>
        <v>0</v>
      </c>
      <c r="N476" s="55">
        <f t="shared" si="140"/>
        <v>0</v>
      </c>
      <c r="O476" s="46">
        <f t="shared" si="141"/>
        <v>0</v>
      </c>
      <c r="P476" s="66">
        <f t="shared" si="152"/>
        <v>0</v>
      </c>
      <c r="Q476" s="45" t="s">
        <v>31</v>
      </c>
      <c r="R476" s="55" t="s">
        <v>31</v>
      </c>
      <c r="S476" s="46" t="s">
        <v>31</v>
      </c>
      <c r="T476" s="55" t="s">
        <v>31</v>
      </c>
      <c r="U476" s="55" t="s">
        <v>31</v>
      </c>
      <c r="V476" s="46" t="s">
        <v>31</v>
      </c>
      <c r="W476" s="45" t="s">
        <v>31</v>
      </c>
      <c r="X476" s="55" t="s">
        <v>31</v>
      </c>
      <c r="Y476" s="46" t="s">
        <v>31</v>
      </c>
      <c r="Z476" s="46" t="s">
        <v>31</v>
      </c>
      <c r="AA476" s="62" t="s">
        <v>31</v>
      </c>
      <c r="AB476" s="62" t="s">
        <v>31</v>
      </c>
      <c r="AC476" s="189" t="e">
        <f t="shared" ca="1" si="142"/>
        <v>#N/A</v>
      </c>
      <c r="AD476" s="189">
        <f t="shared" si="143"/>
        <v>100000</v>
      </c>
      <c r="AE476" s="189" t="e">
        <f t="shared" ca="1" si="144"/>
        <v>#N/A</v>
      </c>
      <c r="AF476" s="190" t="e">
        <f t="shared" ca="1" si="145"/>
        <v>#N/A</v>
      </c>
      <c r="AG476" s="189">
        <f t="shared" si="146"/>
        <v>100000</v>
      </c>
      <c r="AH476" s="191" t="e">
        <f t="shared" ca="1" si="147"/>
        <v>#N/A</v>
      </c>
      <c r="AI476" s="189">
        <f t="shared" si="148"/>
        <v>0</v>
      </c>
      <c r="AJ476" s="190" t="str">
        <f t="shared" si="156"/>
        <v/>
      </c>
      <c r="AK476" s="189" t="str">
        <f t="shared" si="149"/>
        <v/>
      </c>
      <c r="AL476" s="191" t="str">
        <f t="shared" si="150"/>
        <v/>
      </c>
      <c r="AM476" t="str">
        <f t="shared" si="155"/>
        <v/>
      </c>
      <c r="AN476" t="str">
        <f t="shared" si="153"/>
        <v/>
      </c>
      <c r="AO476" t="str">
        <f t="shared" si="154"/>
        <v/>
      </c>
    </row>
    <row r="477" spans="1:41">
      <c r="A477" s="4"/>
      <c r="B477" s="24">
        <v>20230809</v>
      </c>
      <c r="C477" s="2" t="s">
        <v>80</v>
      </c>
      <c r="D477" s="25" t="s">
        <v>32</v>
      </c>
      <c r="E477" s="135">
        <v>4836</v>
      </c>
      <c r="F477" s="12">
        <v>4836</v>
      </c>
      <c r="G477" s="135"/>
      <c r="H477" s="16">
        <v>0</v>
      </c>
      <c r="I477" s="135">
        <v>0</v>
      </c>
      <c r="J477" s="12">
        <v>0</v>
      </c>
      <c r="K477" s="16" t="s">
        <v>40</v>
      </c>
      <c r="L477" s="12" t="s">
        <v>40</v>
      </c>
      <c r="M477" s="16">
        <f t="shared" si="151"/>
        <v>0</v>
      </c>
      <c r="N477" s="135">
        <f t="shared" si="140"/>
        <v>0</v>
      </c>
      <c r="O477" s="12">
        <f t="shared" si="141"/>
        <v>0</v>
      </c>
      <c r="P477" s="66">
        <f t="shared" si="152"/>
        <v>0</v>
      </c>
      <c r="Q477" s="16" t="s">
        <v>31</v>
      </c>
      <c r="R477" s="135" t="s">
        <v>31</v>
      </c>
      <c r="S477" s="12" t="s">
        <v>31</v>
      </c>
      <c r="T477" s="135" t="s">
        <v>31</v>
      </c>
      <c r="U477" s="135" t="s">
        <v>31</v>
      </c>
      <c r="V477" s="12" t="s">
        <v>31</v>
      </c>
      <c r="W477" s="16" t="s">
        <v>31</v>
      </c>
      <c r="X477" s="135" t="s">
        <v>31</v>
      </c>
      <c r="Y477" s="12" t="s">
        <v>31</v>
      </c>
      <c r="Z477" s="12" t="s">
        <v>31</v>
      </c>
      <c r="AA477" s="66" t="s">
        <v>31</v>
      </c>
      <c r="AB477" s="66" t="s">
        <v>31</v>
      </c>
      <c r="AC477" s="189" t="e">
        <f t="shared" ca="1" si="142"/>
        <v>#N/A</v>
      </c>
      <c r="AD477" s="189">
        <f t="shared" si="143"/>
        <v>100000</v>
      </c>
      <c r="AE477" s="189" t="e">
        <f t="shared" ca="1" si="144"/>
        <v>#N/A</v>
      </c>
      <c r="AF477" s="190" t="e">
        <f t="shared" ca="1" si="145"/>
        <v>#N/A</v>
      </c>
      <c r="AG477" s="189">
        <f t="shared" si="146"/>
        <v>100000</v>
      </c>
      <c r="AH477" s="191" t="e">
        <f t="shared" ca="1" si="147"/>
        <v>#N/A</v>
      </c>
      <c r="AI477" s="189">
        <f t="shared" si="148"/>
        <v>0</v>
      </c>
      <c r="AJ477" s="190" t="str">
        <f t="shared" si="156"/>
        <v/>
      </c>
      <c r="AK477" s="189" t="str">
        <f t="shared" si="149"/>
        <v/>
      </c>
      <c r="AL477" s="191" t="str">
        <f t="shared" si="150"/>
        <v/>
      </c>
      <c r="AM477" t="str">
        <f t="shared" si="155"/>
        <v/>
      </c>
      <c r="AN477" t="str">
        <f t="shared" si="153"/>
        <v/>
      </c>
      <c r="AO477" t="str">
        <f t="shared" si="154"/>
        <v/>
      </c>
    </row>
    <row r="478" spans="1:41">
      <c r="A478" s="4"/>
      <c r="B478" s="24">
        <v>20230809</v>
      </c>
      <c r="C478" s="2" t="s">
        <v>80</v>
      </c>
      <c r="D478" s="25" t="s">
        <v>34</v>
      </c>
      <c r="E478" s="135">
        <v>4836</v>
      </c>
      <c r="F478" s="12">
        <v>4836</v>
      </c>
      <c r="G478" s="135"/>
      <c r="H478" s="16">
        <v>0</v>
      </c>
      <c r="I478" s="135">
        <v>0</v>
      </c>
      <c r="J478" s="12">
        <v>0</v>
      </c>
      <c r="K478" s="16" t="s">
        <v>40</v>
      </c>
      <c r="L478" s="12" t="s">
        <v>40</v>
      </c>
      <c r="M478" s="16">
        <f t="shared" si="151"/>
        <v>0</v>
      </c>
      <c r="N478" s="135">
        <f t="shared" si="140"/>
        <v>0</v>
      </c>
      <c r="O478" s="12">
        <f t="shared" si="141"/>
        <v>0</v>
      </c>
      <c r="P478" s="66">
        <f t="shared" si="152"/>
        <v>0</v>
      </c>
      <c r="Q478" s="16" t="s">
        <v>31</v>
      </c>
      <c r="R478" s="135" t="s">
        <v>31</v>
      </c>
      <c r="S478" s="12" t="s">
        <v>31</v>
      </c>
      <c r="T478" s="135" t="s">
        <v>31</v>
      </c>
      <c r="U478" s="135" t="s">
        <v>31</v>
      </c>
      <c r="V478" s="12" t="s">
        <v>31</v>
      </c>
      <c r="W478" s="16" t="s">
        <v>31</v>
      </c>
      <c r="X478" s="135" t="s">
        <v>31</v>
      </c>
      <c r="Y478" s="12" t="s">
        <v>31</v>
      </c>
      <c r="Z478" s="12" t="s">
        <v>31</v>
      </c>
      <c r="AA478" s="66" t="s">
        <v>31</v>
      </c>
      <c r="AB478" s="66" t="s">
        <v>31</v>
      </c>
      <c r="AC478" s="189" t="e">
        <f t="shared" ca="1" si="142"/>
        <v>#N/A</v>
      </c>
      <c r="AD478" s="189">
        <f t="shared" si="143"/>
        <v>100000</v>
      </c>
      <c r="AE478" s="189" t="e">
        <f t="shared" ca="1" si="144"/>
        <v>#N/A</v>
      </c>
      <c r="AF478" s="190" t="e">
        <f t="shared" ca="1" si="145"/>
        <v>#N/A</v>
      </c>
      <c r="AG478" s="189">
        <f t="shared" si="146"/>
        <v>100000</v>
      </c>
      <c r="AH478" s="191" t="e">
        <f t="shared" ca="1" si="147"/>
        <v>#N/A</v>
      </c>
      <c r="AI478" s="189">
        <f t="shared" si="148"/>
        <v>0</v>
      </c>
      <c r="AJ478" s="190" t="str">
        <f t="shared" si="156"/>
        <v/>
      </c>
      <c r="AK478" s="189" t="str">
        <f t="shared" si="149"/>
        <v/>
      </c>
      <c r="AL478" s="191" t="str">
        <f t="shared" si="150"/>
        <v/>
      </c>
      <c r="AM478" t="str">
        <f t="shared" si="155"/>
        <v/>
      </c>
      <c r="AN478" t="str">
        <f t="shared" si="153"/>
        <v/>
      </c>
      <c r="AO478" t="str">
        <f t="shared" si="154"/>
        <v/>
      </c>
    </row>
    <row r="479" spans="1:41">
      <c r="A479" s="4"/>
      <c r="B479" s="24">
        <v>20230809</v>
      </c>
      <c r="C479" s="2" t="s">
        <v>80</v>
      </c>
      <c r="D479" s="25" t="s">
        <v>35</v>
      </c>
      <c r="E479" s="135">
        <v>4778</v>
      </c>
      <c r="F479" s="12">
        <v>4778</v>
      </c>
      <c r="G479" s="135"/>
      <c r="H479" s="16">
        <v>0</v>
      </c>
      <c r="I479" s="135">
        <v>0</v>
      </c>
      <c r="J479" s="12">
        <v>0</v>
      </c>
      <c r="K479" s="16" t="s">
        <v>40</v>
      </c>
      <c r="L479" s="12" t="s">
        <v>40</v>
      </c>
      <c r="M479" s="16">
        <f t="shared" si="151"/>
        <v>0</v>
      </c>
      <c r="N479" s="135">
        <f t="shared" si="140"/>
        <v>0</v>
      </c>
      <c r="O479" s="12">
        <f t="shared" si="141"/>
        <v>0</v>
      </c>
      <c r="P479" s="66">
        <f t="shared" si="152"/>
        <v>0</v>
      </c>
      <c r="Q479" s="16" t="s">
        <v>31</v>
      </c>
      <c r="R479" s="135" t="s">
        <v>31</v>
      </c>
      <c r="S479" s="12" t="s">
        <v>31</v>
      </c>
      <c r="T479" s="135" t="s">
        <v>31</v>
      </c>
      <c r="U479" s="135" t="s">
        <v>31</v>
      </c>
      <c r="V479" s="12" t="s">
        <v>31</v>
      </c>
      <c r="W479" s="16" t="s">
        <v>31</v>
      </c>
      <c r="X479" s="135" t="s">
        <v>31</v>
      </c>
      <c r="Y479" s="12" t="s">
        <v>31</v>
      </c>
      <c r="Z479" s="12" t="s">
        <v>31</v>
      </c>
      <c r="AA479" s="66" t="s">
        <v>31</v>
      </c>
      <c r="AB479" s="66" t="s">
        <v>31</v>
      </c>
      <c r="AC479" s="189" t="e">
        <f t="shared" ca="1" si="142"/>
        <v>#N/A</v>
      </c>
      <c r="AD479" s="189">
        <f t="shared" si="143"/>
        <v>100000</v>
      </c>
      <c r="AE479" s="189" t="e">
        <f t="shared" ca="1" si="144"/>
        <v>#N/A</v>
      </c>
      <c r="AF479" s="190" t="e">
        <f t="shared" ca="1" si="145"/>
        <v>#N/A</v>
      </c>
      <c r="AG479" s="189">
        <f t="shared" si="146"/>
        <v>100000</v>
      </c>
      <c r="AH479" s="191" t="e">
        <f t="shared" ca="1" si="147"/>
        <v>#N/A</v>
      </c>
      <c r="AI479" s="189">
        <f t="shared" si="148"/>
        <v>0</v>
      </c>
      <c r="AJ479" s="190" t="str">
        <f t="shared" si="156"/>
        <v/>
      </c>
      <c r="AK479" s="189" t="str">
        <f t="shared" si="149"/>
        <v/>
      </c>
      <c r="AL479" s="191" t="str">
        <f t="shared" si="150"/>
        <v/>
      </c>
      <c r="AM479" t="str">
        <f t="shared" si="155"/>
        <v/>
      </c>
      <c r="AN479" t="str">
        <f t="shared" si="153"/>
        <v/>
      </c>
      <c r="AO479" t="str">
        <f t="shared" si="154"/>
        <v/>
      </c>
    </row>
    <row r="480" spans="1:41">
      <c r="A480" s="4"/>
      <c r="B480" s="24">
        <v>20230809</v>
      </c>
      <c r="C480" s="2" t="s">
        <v>80</v>
      </c>
      <c r="D480" s="25" t="s">
        <v>37</v>
      </c>
      <c r="E480" s="135">
        <v>4778</v>
      </c>
      <c r="F480" s="12">
        <v>4778</v>
      </c>
      <c r="G480" s="135"/>
      <c r="H480" s="16">
        <v>0</v>
      </c>
      <c r="I480" s="135">
        <v>0</v>
      </c>
      <c r="J480" s="12">
        <v>0</v>
      </c>
      <c r="K480" s="16" t="s">
        <v>40</v>
      </c>
      <c r="L480" s="12" t="s">
        <v>40</v>
      </c>
      <c r="M480" s="16">
        <f t="shared" si="151"/>
        <v>0</v>
      </c>
      <c r="N480" s="135">
        <f t="shared" si="140"/>
        <v>0</v>
      </c>
      <c r="O480" s="12">
        <f t="shared" si="141"/>
        <v>0</v>
      </c>
      <c r="P480" s="66">
        <f t="shared" si="152"/>
        <v>0</v>
      </c>
      <c r="Q480" s="16" t="s">
        <v>31</v>
      </c>
      <c r="R480" s="135" t="s">
        <v>31</v>
      </c>
      <c r="S480" s="12" t="s">
        <v>31</v>
      </c>
      <c r="T480" s="135" t="s">
        <v>31</v>
      </c>
      <c r="U480" s="135" t="s">
        <v>31</v>
      </c>
      <c r="V480" s="12" t="s">
        <v>31</v>
      </c>
      <c r="W480" s="16" t="s">
        <v>31</v>
      </c>
      <c r="X480" s="135" t="s">
        <v>31</v>
      </c>
      <c r="Y480" s="12" t="s">
        <v>31</v>
      </c>
      <c r="Z480" s="12" t="s">
        <v>31</v>
      </c>
      <c r="AA480" s="66" t="s">
        <v>31</v>
      </c>
      <c r="AB480" s="66" t="s">
        <v>31</v>
      </c>
      <c r="AC480" s="189" t="e">
        <f t="shared" ca="1" si="142"/>
        <v>#N/A</v>
      </c>
      <c r="AD480" s="189">
        <f t="shared" si="143"/>
        <v>100000</v>
      </c>
      <c r="AE480" s="189" t="e">
        <f t="shared" ca="1" si="144"/>
        <v>#N/A</v>
      </c>
      <c r="AF480" s="190" t="e">
        <f t="shared" ca="1" si="145"/>
        <v>#N/A</v>
      </c>
      <c r="AG480" s="189">
        <f t="shared" si="146"/>
        <v>100000</v>
      </c>
      <c r="AH480" s="191" t="e">
        <f t="shared" ca="1" si="147"/>
        <v>#N/A</v>
      </c>
      <c r="AI480" s="189">
        <f t="shared" si="148"/>
        <v>0</v>
      </c>
      <c r="AJ480" s="190" t="str">
        <f t="shared" si="156"/>
        <v/>
      </c>
      <c r="AK480" s="189" t="str">
        <f t="shared" si="149"/>
        <v/>
      </c>
      <c r="AL480" s="191" t="str">
        <f t="shared" si="150"/>
        <v/>
      </c>
      <c r="AM480" t="str">
        <f t="shared" si="155"/>
        <v/>
      </c>
      <c r="AN480" t="str">
        <f t="shared" si="153"/>
        <v/>
      </c>
      <c r="AO480" t="str">
        <f t="shared" si="154"/>
        <v/>
      </c>
    </row>
    <row r="481" spans="1:41">
      <c r="A481" s="4"/>
      <c r="B481" s="24">
        <v>20230809</v>
      </c>
      <c r="C481" s="2" t="s">
        <v>80</v>
      </c>
      <c r="D481" s="25" t="s">
        <v>38</v>
      </c>
      <c r="E481" s="135">
        <v>4828</v>
      </c>
      <c r="F481" s="12">
        <v>4828</v>
      </c>
      <c r="G481" s="135"/>
      <c r="H481" s="16">
        <v>0</v>
      </c>
      <c r="I481" s="135">
        <v>0</v>
      </c>
      <c r="J481" s="12">
        <v>0</v>
      </c>
      <c r="K481" s="16" t="s">
        <v>40</v>
      </c>
      <c r="L481" s="12" t="s">
        <v>40</v>
      </c>
      <c r="M481" s="16">
        <f t="shared" si="151"/>
        <v>0</v>
      </c>
      <c r="N481" s="135">
        <f t="shared" si="140"/>
        <v>0</v>
      </c>
      <c r="O481" s="12">
        <f t="shared" si="141"/>
        <v>0</v>
      </c>
      <c r="P481" s="66">
        <f t="shared" si="152"/>
        <v>0</v>
      </c>
      <c r="Q481" s="16" t="s">
        <v>31</v>
      </c>
      <c r="R481" s="135" t="s">
        <v>31</v>
      </c>
      <c r="S481" s="12" t="s">
        <v>31</v>
      </c>
      <c r="T481" s="135" t="s">
        <v>31</v>
      </c>
      <c r="U481" s="135" t="s">
        <v>31</v>
      </c>
      <c r="V481" s="12" t="s">
        <v>31</v>
      </c>
      <c r="W481" s="16" t="s">
        <v>31</v>
      </c>
      <c r="X481" s="135" t="s">
        <v>31</v>
      </c>
      <c r="Y481" s="12" t="s">
        <v>31</v>
      </c>
      <c r="Z481" s="12" t="s">
        <v>31</v>
      </c>
      <c r="AA481" s="66" t="s">
        <v>31</v>
      </c>
      <c r="AB481" s="66" t="s">
        <v>31</v>
      </c>
      <c r="AC481" s="189" t="e">
        <f t="shared" ca="1" si="142"/>
        <v>#N/A</v>
      </c>
      <c r="AD481" s="189">
        <f t="shared" si="143"/>
        <v>100000</v>
      </c>
      <c r="AE481" s="189" t="e">
        <f t="shared" ca="1" si="144"/>
        <v>#N/A</v>
      </c>
      <c r="AF481" s="190" t="e">
        <f t="shared" ca="1" si="145"/>
        <v>#N/A</v>
      </c>
      <c r="AG481" s="189">
        <f t="shared" si="146"/>
        <v>100000</v>
      </c>
      <c r="AH481" s="191" t="e">
        <f t="shared" ca="1" si="147"/>
        <v>#N/A</v>
      </c>
      <c r="AI481" s="189">
        <f t="shared" si="148"/>
        <v>0</v>
      </c>
      <c r="AJ481" s="190" t="str">
        <f t="shared" si="156"/>
        <v/>
      </c>
      <c r="AK481" s="189" t="str">
        <f t="shared" si="149"/>
        <v/>
      </c>
      <c r="AL481" s="191" t="str">
        <f t="shared" si="150"/>
        <v/>
      </c>
      <c r="AM481" t="str">
        <f t="shared" si="155"/>
        <v/>
      </c>
      <c r="AN481" t="str">
        <f t="shared" si="153"/>
        <v/>
      </c>
      <c r="AO481" t="str">
        <f t="shared" si="154"/>
        <v/>
      </c>
    </row>
    <row r="482" spans="1:41">
      <c r="A482" s="4"/>
      <c r="B482" s="24">
        <v>20230809</v>
      </c>
      <c r="C482" s="2" t="s">
        <v>80</v>
      </c>
      <c r="D482" s="25" t="s">
        <v>39</v>
      </c>
      <c r="E482" s="135">
        <v>5379</v>
      </c>
      <c r="F482" s="12">
        <v>4675</v>
      </c>
      <c r="G482" s="135"/>
      <c r="H482" s="16">
        <v>0</v>
      </c>
      <c r="I482" s="135">
        <v>0</v>
      </c>
      <c r="J482" s="12">
        <v>0</v>
      </c>
      <c r="K482" s="16" t="s">
        <v>40</v>
      </c>
      <c r="L482" s="12" t="s">
        <v>41</v>
      </c>
      <c r="M482" s="16">
        <f t="shared" si="151"/>
        <v>0</v>
      </c>
      <c r="N482" s="135">
        <f t="shared" si="140"/>
        <v>704</v>
      </c>
      <c r="O482" s="12">
        <f t="shared" si="141"/>
        <v>0</v>
      </c>
      <c r="P482" s="66">
        <f t="shared" si="152"/>
        <v>1</v>
      </c>
      <c r="Q482" s="16" t="s">
        <v>31</v>
      </c>
      <c r="R482" s="135" t="s">
        <v>31</v>
      </c>
      <c r="S482" s="12" t="s">
        <v>31</v>
      </c>
      <c r="T482" s="135" t="s">
        <v>31</v>
      </c>
      <c r="U482" s="135">
        <v>4485</v>
      </c>
      <c r="V482" s="12" t="s">
        <v>42</v>
      </c>
      <c r="W482" s="16" t="s">
        <v>31</v>
      </c>
      <c r="X482" s="135" t="s">
        <v>31</v>
      </c>
      <c r="Y482" s="12" t="s">
        <v>31</v>
      </c>
      <c r="Z482" s="12" t="s">
        <v>31</v>
      </c>
      <c r="AA482" s="66" t="s">
        <v>31</v>
      </c>
      <c r="AB482" s="66" t="s">
        <v>31</v>
      </c>
      <c r="AC482" s="189" t="str">
        <f t="shared" ca="1" si="142"/>
        <v>CH</v>
      </c>
      <c r="AD482" s="189">
        <f t="shared" si="143"/>
        <v>4485</v>
      </c>
      <c r="AE482" s="189" t="str">
        <f t="shared" ca="1" si="144"/>
        <v>Missing CNEC in CC: CNE: 220kV Pallanzeno - Serra , C: N-2 Pradella-Robbia + Filisur-Robbia</v>
      </c>
      <c r="AF482" s="190" t="e">
        <f t="shared" ca="1" si="145"/>
        <v>#N/A</v>
      </c>
      <c r="AG482" s="189">
        <f t="shared" si="146"/>
        <v>100000</v>
      </c>
      <c r="AH482" s="191" t="e">
        <f t="shared" ca="1" si="147"/>
        <v>#N/A</v>
      </c>
      <c r="AI482" s="189">
        <f t="shared" si="148"/>
        <v>0</v>
      </c>
      <c r="AJ482" s="190" t="str">
        <f t="shared" ca="1" si="156"/>
        <v>CH</v>
      </c>
      <c r="AK482" s="189">
        <f t="shared" si="149"/>
        <v>4485</v>
      </c>
      <c r="AL482" s="191" t="str">
        <f t="shared" ca="1" si="150"/>
        <v>Missing CNEC in CC: CNE: 220kV Pallanzeno - Serra , C: N-2 Pradella-Robbia + Filisur-Robbia</v>
      </c>
      <c r="AM482" t="str">
        <f t="shared" ca="1" si="155"/>
        <v>CH</v>
      </c>
      <c r="AN482">
        <f t="shared" si="153"/>
        <v>4485</v>
      </c>
      <c r="AO482" t="str">
        <f t="shared" ca="1" si="154"/>
        <v>Missing CNEC in CC: CNE: 220kV Pallanzeno - Serra , C: N-2 Pradella-Robbia + Filisur-Robbia</v>
      </c>
    </row>
    <row r="483" spans="1:41">
      <c r="A483" s="4"/>
      <c r="B483" s="24">
        <v>20230809</v>
      </c>
      <c r="C483" s="2" t="s">
        <v>80</v>
      </c>
      <c r="D483" s="25" t="s">
        <v>43</v>
      </c>
      <c r="E483" s="135">
        <v>5913</v>
      </c>
      <c r="F483" s="12">
        <v>5812</v>
      </c>
      <c r="G483" s="135"/>
      <c r="H483" s="16">
        <v>0</v>
      </c>
      <c r="I483" s="135">
        <v>0</v>
      </c>
      <c r="J483" s="12">
        <v>0</v>
      </c>
      <c r="K483" s="16" t="s">
        <v>40</v>
      </c>
      <c r="L483" s="12" t="s">
        <v>41</v>
      </c>
      <c r="M483" s="16">
        <f t="shared" si="151"/>
        <v>0</v>
      </c>
      <c r="N483" s="135">
        <f t="shared" si="140"/>
        <v>101</v>
      </c>
      <c r="O483" s="12">
        <f t="shared" si="141"/>
        <v>0</v>
      </c>
      <c r="P483" s="66">
        <f t="shared" si="152"/>
        <v>1</v>
      </c>
      <c r="Q483" s="16" t="s">
        <v>31</v>
      </c>
      <c r="R483" s="135" t="s">
        <v>31</v>
      </c>
      <c r="S483" s="12" t="s">
        <v>31</v>
      </c>
      <c r="T483" s="135" t="s">
        <v>31</v>
      </c>
      <c r="U483" s="135">
        <v>5622</v>
      </c>
      <c r="V483" s="12" t="s">
        <v>81</v>
      </c>
      <c r="W483" s="16" t="s">
        <v>31</v>
      </c>
      <c r="X483" s="135" t="s">
        <v>31</v>
      </c>
      <c r="Y483" s="12" t="s">
        <v>31</v>
      </c>
      <c r="Z483" s="12" t="s">
        <v>31</v>
      </c>
      <c r="AA483" s="66" t="s">
        <v>31</v>
      </c>
      <c r="AB483" s="66" t="s">
        <v>31</v>
      </c>
      <c r="AC483" s="189" t="str">
        <f t="shared" ca="1" si="142"/>
        <v>CH</v>
      </c>
      <c r="AD483" s="189">
        <f t="shared" si="143"/>
        <v>5622</v>
      </c>
      <c r="AE483" s="189" t="str">
        <f t="shared" ca="1" si="144"/>
        <v>Expected overloading on the following CNEC: CNE: 380kV Bulciago - Soazza , C: N-2 Pradella-Robbia + Filisur-Robbia</v>
      </c>
      <c r="AF483" s="190" t="e">
        <f t="shared" ca="1" si="145"/>
        <v>#N/A</v>
      </c>
      <c r="AG483" s="189">
        <f t="shared" si="146"/>
        <v>100000</v>
      </c>
      <c r="AH483" s="191" t="e">
        <f t="shared" ca="1" si="147"/>
        <v>#N/A</v>
      </c>
      <c r="AI483" s="189">
        <f t="shared" si="148"/>
        <v>0</v>
      </c>
      <c r="AJ483" s="190" t="str">
        <f t="shared" ca="1" si="156"/>
        <v>CH</v>
      </c>
      <c r="AK483" s="189">
        <f t="shared" si="149"/>
        <v>5622</v>
      </c>
      <c r="AL483" s="191" t="str">
        <f t="shared" ca="1" si="150"/>
        <v>Expected overloading on the following CNEC: CNE: 380kV Bulciago - Soazza , C: N-2 Pradella-Robbia + Filisur-Robbia</v>
      </c>
      <c r="AM483" t="str">
        <f t="shared" ca="1" si="155"/>
        <v>CH</v>
      </c>
      <c r="AN483">
        <f t="shared" si="153"/>
        <v>5622</v>
      </c>
      <c r="AO483" t="str">
        <f t="shared" ca="1" si="154"/>
        <v>Expected overloading on the following CNEC: CNE: 380kV Bulciago - Soazza , C: N-2 Pradella-Robbia + Filisur-Robbia</v>
      </c>
    </row>
    <row r="484" spans="1:41">
      <c r="A484" s="4"/>
      <c r="B484" s="24">
        <v>20230809</v>
      </c>
      <c r="C484" s="2" t="s">
        <v>80</v>
      </c>
      <c r="D484" s="25" t="s">
        <v>45</v>
      </c>
      <c r="E484" s="135">
        <v>5913</v>
      </c>
      <c r="F484" s="12">
        <v>5799</v>
      </c>
      <c r="G484" s="135"/>
      <c r="H484" s="16">
        <v>0</v>
      </c>
      <c r="I484" s="135">
        <v>0</v>
      </c>
      <c r="J484" s="12">
        <v>0</v>
      </c>
      <c r="K484" s="16" t="s">
        <v>40</v>
      </c>
      <c r="L484" s="12" t="s">
        <v>41</v>
      </c>
      <c r="M484" s="16">
        <f t="shared" si="151"/>
        <v>0</v>
      </c>
      <c r="N484" s="135">
        <f t="shared" si="140"/>
        <v>114</v>
      </c>
      <c r="O484" s="12">
        <f t="shared" si="141"/>
        <v>0</v>
      </c>
      <c r="P484" s="66">
        <f t="shared" si="152"/>
        <v>1</v>
      </c>
      <c r="Q484" s="16" t="s">
        <v>31</v>
      </c>
      <c r="R484" s="135" t="s">
        <v>31</v>
      </c>
      <c r="S484" s="12" t="s">
        <v>31</v>
      </c>
      <c r="T484" s="135" t="s">
        <v>31</v>
      </c>
      <c r="U484" s="135">
        <v>5609</v>
      </c>
      <c r="V484" s="12" t="s">
        <v>81</v>
      </c>
      <c r="W484" s="16" t="s">
        <v>31</v>
      </c>
      <c r="X484" s="135" t="s">
        <v>31</v>
      </c>
      <c r="Y484" s="12" t="s">
        <v>31</v>
      </c>
      <c r="Z484" s="12" t="s">
        <v>31</v>
      </c>
      <c r="AA484" s="66" t="s">
        <v>31</v>
      </c>
      <c r="AB484" s="66" t="s">
        <v>31</v>
      </c>
      <c r="AC484" s="189" t="str">
        <f t="shared" ca="1" si="142"/>
        <v>CH</v>
      </c>
      <c r="AD484" s="189">
        <f t="shared" si="143"/>
        <v>5609</v>
      </c>
      <c r="AE484" s="189" t="str">
        <f t="shared" ca="1" si="144"/>
        <v>Expected overloading on the following CNEC: CNE: 380kV Bulciago - Soazza , C: N-2 Pradella-Robbia + Filisur-Robbia</v>
      </c>
      <c r="AF484" s="190" t="e">
        <f t="shared" ca="1" si="145"/>
        <v>#N/A</v>
      </c>
      <c r="AG484" s="189">
        <f t="shared" si="146"/>
        <v>100000</v>
      </c>
      <c r="AH484" s="191" t="e">
        <f t="shared" ca="1" si="147"/>
        <v>#N/A</v>
      </c>
      <c r="AI484" s="189">
        <f t="shared" si="148"/>
        <v>0</v>
      </c>
      <c r="AJ484" s="190" t="str">
        <f t="shared" ca="1" si="156"/>
        <v>CH</v>
      </c>
      <c r="AK484" s="189">
        <f t="shared" si="149"/>
        <v>5609</v>
      </c>
      <c r="AL484" s="191" t="str">
        <f t="shared" ca="1" si="150"/>
        <v>Expected overloading on the following CNEC: CNE: 380kV Bulciago - Soazza , C: N-2 Pradella-Robbia + Filisur-Robbia</v>
      </c>
      <c r="AM484" t="str">
        <f t="shared" ca="1" si="155"/>
        <v>CH</v>
      </c>
      <c r="AN484">
        <f t="shared" si="153"/>
        <v>5609</v>
      </c>
      <c r="AO484" t="str">
        <f t="shared" ca="1" si="154"/>
        <v>Expected overloading on the following CNEC: CNE: 380kV Bulciago - Soazza , C: N-2 Pradella-Robbia + Filisur-Robbia</v>
      </c>
    </row>
    <row r="485" spans="1:41">
      <c r="A485" s="4"/>
      <c r="B485" s="24">
        <v>20230809</v>
      </c>
      <c r="C485" s="2" t="s">
        <v>80</v>
      </c>
      <c r="D485" s="25" t="s">
        <v>46</v>
      </c>
      <c r="E485" s="135">
        <v>4584</v>
      </c>
      <c r="F485" s="12">
        <v>4584</v>
      </c>
      <c r="G485" s="135"/>
      <c r="H485" s="16">
        <v>0</v>
      </c>
      <c r="I485" s="135">
        <v>0</v>
      </c>
      <c r="J485" s="12">
        <v>0</v>
      </c>
      <c r="K485" s="16" t="s">
        <v>40</v>
      </c>
      <c r="L485" s="12" t="s">
        <v>40</v>
      </c>
      <c r="M485" s="16">
        <f t="shared" si="151"/>
        <v>0</v>
      </c>
      <c r="N485" s="135">
        <f t="shared" si="140"/>
        <v>0</v>
      </c>
      <c r="O485" s="12">
        <f t="shared" si="141"/>
        <v>0</v>
      </c>
      <c r="P485" s="66">
        <f t="shared" si="152"/>
        <v>0</v>
      </c>
      <c r="Q485" s="16" t="s">
        <v>31</v>
      </c>
      <c r="R485" s="135" t="s">
        <v>31</v>
      </c>
      <c r="S485" s="12" t="s">
        <v>31</v>
      </c>
      <c r="T485" s="135" t="s">
        <v>31</v>
      </c>
      <c r="U485" s="135" t="s">
        <v>31</v>
      </c>
      <c r="V485" s="12" t="s">
        <v>31</v>
      </c>
      <c r="W485" s="16" t="s">
        <v>31</v>
      </c>
      <c r="X485" s="135" t="s">
        <v>31</v>
      </c>
      <c r="Y485" s="12" t="s">
        <v>31</v>
      </c>
      <c r="Z485" s="12" t="s">
        <v>31</v>
      </c>
      <c r="AA485" s="66" t="s">
        <v>31</v>
      </c>
      <c r="AB485" s="66" t="s">
        <v>31</v>
      </c>
      <c r="AC485" s="189" t="e">
        <f t="shared" ca="1" si="142"/>
        <v>#N/A</v>
      </c>
      <c r="AD485" s="189">
        <f t="shared" si="143"/>
        <v>100000</v>
      </c>
      <c r="AE485" s="189" t="e">
        <f t="shared" ca="1" si="144"/>
        <v>#N/A</v>
      </c>
      <c r="AF485" s="190" t="e">
        <f t="shared" ca="1" si="145"/>
        <v>#N/A</v>
      </c>
      <c r="AG485" s="189">
        <f t="shared" si="146"/>
        <v>100000</v>
      </c>
      <c r="AH485" s="191" t="e">
        <f t="shared" ca="1" si="147"/>
        <v>#N/A</v>
      </c>
      <c r="AI485" s="189">
        <f t="shared" si="148"/>
        <v>0</v>
      </c>
      <c r="AJ485" s="190" t="str">
        <f t="shared" si="156"/>
        <v/>
      </c>
      <c r="AK485" s="189" t="str">
        <f t="shared" si="149"/>
        <v/>
      </c>
      <c r="AL485" s="191" t="str">
        <f t="shared" si="150"/>
        <v/>
      </c>
      <c r="AM485" t="str">
        <f t="shared" si="155"/>
        <v/>
      </c>
      <c r="AN485" t="str">
        <f t="shared" si="153"/>
        <v/>
      </c>
      <c r="AO485" t="str">
        <f t="shared" si="154"/>
        <v/>
      </c>
    </row>
    <row r="486" spans="1:41">
      <c r="A486" s="4"/>
      <c r="B486" s="24">
        <v>20230809</v>
      </c>
      <c r="C486" s="2" t="s">
        <v>80</v>
      </c>
      <c r="D486" s="25" t="s">
        <v>47</v>
      </c>
      <c r="E486" s="135">
        <v>4584</v>
      </c>
      <c r="F486" s="12">
        <v>4584</v>
      </c>
      <c r="G486" s="135"/>
      <c r="H486" s="16">
        <v>0</v>
      </c>
      <c r="I486" s="135">
        <v>0</v>
      </c>
      <c r="J486" s="12">
        <v>0</v>
      </c>
      <c r="K486" s="16" t="s">
        <v>40</v>
      </c>
      <c r="L486" s="12" t="s">
        <v>40</v>
      </c>
      <c r="M486" s="16">
        <f t="shared" si="151"/>
        <v>0</v>
      </c>
      <c r="N486" s="135">
        <f t="shared" si="140"/>
        <v>0</v>
      </c>
      <c r="O486" s="12">
        <f t="shared" si="141"/>
        <v>0</v>
      </c>
      <c r="P486" s="66">
        <f t="shared" si="152"/>
        <v>0</v>
      </c>
      <c r="Q486" s="16" t="s">
        <v>31</v>
      </c>
      <c r="R486" s="135" t="s">
        <v>31</v>
      </c>
      <c r="S486" s="12" t="s">
        <v>31</v>
      </c>
      <c r="T486" s="135" t="s">
        <v>31</v>
      </c>
      <c r="U486" s="135" t="s">
        <v>31</v>
      </c>
      <c r="V486" s="12" t="s">
        <v>31</v>
      </c>
      <c r="W486" s="16" t="s">
        <v>31</v>
      </c>
      <c r="X486" s="135" t="s">
        <v>31</v>
      </c>
      <c r="Y486" s="12" t="s">
        <v>31</v>
      </c>
      <c r="Z486" s="12" t="s">
        <v>31</v>
      </c>
      <c r="AA486" s="66" t="s">
        <v>31</v>
      </c>
      <c r="AB486" s="66" t="s">
        <v>31</v>
      </c>
      <c r="AC486" s="189" t="e">
        <f t="shared" ca="1" si="142"/>
        <v>#N/A</v>
      </c>
      <c r="AD486" s="189">
        <f t="shared" si="143"/>
        <v>100000</v>
      </c>
      <c r="AE486" s="189" t="e">
        <f t="shared" ca="1" si="144"/>
        <v>#N/A</v>
      </c>
      <c r="AF486" s="190" t="e">
        <f t="shared" ca="1" si="145"/>
        <v>#N/A</v>
      </c>
      <c r="AG486" s="189">
        <f t="shared" si="146"/>
        <v>100000</v>
      </c>
      <c r="AH486" s="191" t="e">
        <f t="shared" ca="1" si="147"/>
        <v>#N/A</v>
      </c>
      <c r="AI486" s="189">
        <f t="shared" si="148"/>
        <v>0</v>
      </c>
      <c r="AJ486" s="190" t="str">
        <f t="shared" si="156"/>
        <v/>
      </c>
      <c r="AK486" s="189" t="str">
        <f t="shared" si="149"/>
        <v/>
      </c>
      <c r="AL486" s="191" t="str">
        <f t="shared" si="150"/>
        <v/>
      </c>
      <c r="AM486" t="str">
        <f t="shared" si="155"/>
        <v/>
      </c>
      <c r="AN486" t="str">
        <f t="shared" si="153"/>
        <v/>
      </c>
      <c r="AO486" t="str">
        <f t="shared" si="154"/>
        <v/>
      </c>
    </row>
    <row r="487" spans="1:41" ht="15.95" thickBot="1">
      <c r="A487" s="4"/>
      <c r="B487" s="26">
        <v>20230809</v>
      </c>
      <c r="C487" s="56" t="s">
        <v>80</v>
      </c>
      <c r="D487" s="27" t="s">
        <v>48</v>
      </c>
      <c r="E487" s="14">
        <v>3984</v>
      </c>
      <c r="F487" s="15">
        <v>3984</v>
      </c>
      <c r="G487" s="14"/>
      <c r="H487" s="20">
        <v>0</v>
      </c>
      <c r="I487" s="14">
        <v>0</v>
      </c>
      <c r="J487" s="15">
        <v>0</v>
      </c>
      <c r="K487" s="20" t="s">
        <v>40</v>
      </c>
      <c r="L487" s="15" t="s">
        <v>40</v>
      </c>
      <c r="M487" s="20">
        <f t="shared" si="151"/>
        <v>0</v>
      </c>
      <c r="N487" s="14">
        <f t="shared" si="140"/>
        <v>0</v>
      </c>
      <c r="O487" s="15">
        <f t="shared" si="141"/>
        <v>0</v>
      </c>
      <c r="P487" s="66">
        <f t="shared" si="152"/>
        <v>0</v>
      </c>
      <c r="Q487" s="20" t="s">
        <v>31</v>
      </c>
      <c r="R487" s="14" t="s">
        <v>31</v>
      </c>
      <c r="S487" s="15" t="s">
        <v>31</v>
      </c>
      <c r="T487" s="14" t="s">
        <v>31</v>
      </c>
      <c r="U487" s="14" t="s">
        <v>31</v>
      </c>
      <c r="V487" s="15" t="s">
        <v>31</v>
      </c>
      <c r="W487" s="20" t="s">
        <v>31</v>
      </c>
      <c r="X487" s="14" t="s">
        <v>31</v>
      </c>
      <c r="Y487" s="15" t="s">
        <v>31</v>
      </c>
      <c r="Z487" s="15" t="s">
        <v>31</v>
      </c>
      <c r="AA487" s="63" t="s">
        <v>31</v>
      </c>
      <c r="AB487" s="63" t="s">
        <v>31</v>
      </c>
      <c r="AC487" s="189" t="e">
        <f t="shared" ca="1" si="142"/>
        <v>#N/A</v>
      </c>
      <c r="AD487" s="189">
        <f t="shared" si="143"/>
        <v>100000</v>
      </c>
      <c r="AE487" s="189" t="e">
        <f t="shared" ca="1" si="144"/>
        <v>#N/A</v>
      </c>
      <c r="AF487" s="190" t="e">
        <f t="shared" ca="1" si="145"/>
        <v>#N/A</v>
      </c>
      <c r="AG487" s="189">
        <f t="shared" si="146"/>
        <v>100000</v>
      </c>
      <c r="AH487" s="191" t="e">
        <f t="shared" ca="1" si="147"/>
        <v>#N/A</v>
      </c>
      <c r="AI487" s="189">
        <f t="shared" si="148"/>
        <v>0</v>
      </c>
      <c r="AJ487" s="190" t="str">
        <f t="shared" si="156"/>
        <v/>
      </c>
      <c r="AK487" s="189" t="str">
        <f t="shared" si="149"/>
        <v/>
      </c>
      <c r="AL487" s="191" t="str">
        <f t="shared" si="150"/>
        <v/>
      </c>
      <c r="AM487" t="str">
        <f t="shared" si="155"/>
        <v/>
      </c>
      <c r="AN487" t="str">
        <f t="shared" si="153"/>
        <v/>
      </c>
      <c r="AO487" t="str">
        <f t="shared" si="154"/>
        <v/>
      </c>
    </row>
    <row r="488" spans="1:41">
      <c r="A488" s="4"/>
      <c r="B488" s="52">
        <v>20230810</v>
      </c>
      <c r="C488" s="53" t="s">
        <v>80</v>
      </c>
      <c r="D488" s="57" t="s">
        <v>29</v>
      </c>
      <c r="E488" s="55">
        <v>3656</v>
      </c>
      <c r="F488" s="46">
        <v>3656</v>
      </c>
      <c r="G488" s="55"/>
      <c r="H488" s="45">
        <v>0</v>
      </c>
      <c r="I488" s="55">
        <v>0</v>
      </c>
      <c r="J488" s="46">
        <v>0</v>
      </c>
      <c r="K488" s="45" t="s">
        <v>33</v>
      </c>
      <c r="L488" s="46" t="s">
        <v>60</v>
      </c>
      <c r="M488" s="45">
        <f t="shared" si="151"/>
        <v>0</v>
      </c>
      <c r="N488" s="55">
        <f t="shared" si="140"/>
        <v>0</v>
      </c>
      <c r="O488" s="46">
        <f t="shared" si="141"/>
        <v>0</v>
      </c>
      <c r="P488" s="66">
        <f t="shared" si="152"/>
        <v>1</v>
      </c>
      <c r="Q488" s="45">
        <v>-100000</v>
      </c>
      <c r="R488" s="55" t="s">
        <v>31</v>
      </c>
      <c r="S488" s="46" t="s">
        <v>61</v>
      </c>
      <c r="T488" s="55" t="s">
        <v>31</v>
      </c>
      <c r="U488" s="55" t="s">
        <v>31</v>
      </c>
      <c r="V488" s="46" t="s">
        <v>31</v>
      </c>
      <c r="W488" s="45" t="s">
        <v>31</v>
      </c>
      <c r="X488" s="55" t="s">
        <v>31</v>
      </c>
      <c r="Y488" s="46" t="s">
        <v>31</v>
      </c>
      <c r="Z488" s="46" t="s">
        <v>31</v>
      </c>
      <c r="AA488" s="62" t="s">
        <v>31</v>
      </c>
      <c r="AB488" s="62" t="s">
        <v>31</v>
      </c>
      <c r="AC488" s="189" t="e">
        <f t="shared" ca="1" si="142"/>
        <v>#N/A</v>
      </c>
      <c r="AD488" s="189">
        <f t="shared" si="143"/>
        <v>100000</v>
      </c>
      <c r="AE488" s="189" t="e">
        <f t="shared" ca="1" si="144"/>
        <v>#N/A</v>
      </c>
      <c r="AF488" s="190" t="str">
        <f t="shared" ca="1" si="145"/>
        <v>AT</v>
      </c>
      <c r="AG488" s="189">
        <f t="shared" si="146"/>
        <v>-100000</v>
      </c>
      <c r="AH488" s="191" t="str">
        <f t="shared" ca="1" si="147"/>
        <v>Because of high redispatch the leftover intraday capacity was set to 0</v>
      </c>
      <c r="AI488" s="189">
        <f t="shared" si="148"/>
        <v>1</v>
      </c>
      <c r="AJ488" s="190" t="str">
        <f t="shared" ca="1" si="156"/>
        <v>AT</v>
      </c>
      <c r="AK488" s="189">
        <f t="shared" si="149"/>
        <v>-100000</v>
      </c>
      <c r="AL488" s="191" t="str">
        <f t="shared" ca="1" si="150"/>
        <v>Bilateral - Because of high redispatch the leftover intraday capacity was set to 0</v>
      </c>
      <c r="AM488" t="str">
        <f t="shared" ca="1" si="155"/>
        <v>AT</v>
      </c>
      <c r="AN488">
        <f t="shared" si="153"/>
        <v>-100000</v>
      </c>
      <c r="AO488" t="str">
        <f t="shared" ca="1" si="154"/>
        <v>Bilateral - Because of high redispatch the leftover intraday capacity was set to 0</v>
      </c>
    </row>
    <row r="489" spans="1:41">
      <c r="A489" s="4"/>
      <c r="B489" s="24">
        <v>20230810</v>
      </c>
      <c r="C489" s="2" t="s">
        <v>80</v>
      </c>
      <c r="D489" s="25" t="s">
        <v>32</v>
      </c>
      <c r="E489" s="135">
        <v>3656</v>
      </c>
      <c r="F489" s="12">
        <v>3656</v>
      </c>
      <c r="G489" s="135"/>
      <c r="H489" s="16">
        <v>0</v>
      </c>
      <c r="I489" s="135">
        <v>0</v>
      </c>
      <c r="J489" s="12">
        <v>0</v>
      </c>
      <c r="K489" s="16" t="s">
        <v>33</v>
      </c>
      <c r="L489" s="12" t="s">
        <v>60</v>
      </c>
      <c r="M489" s="16">
        <f t="shared" si="151"/>
        <v>0</v>
      </c>
      <c r="N489" s="135">
        <f t="shared" si="140"/>
        <v>0</v>
      </c>
      <c r="O489" s="12">
        <f t="shared" si="141"/>
        <v>0</v>
      </c>
      <c r="P489" s="66">
        <f t="shared" si="152"/>
        <v>1</v>
      </c>
      <c r="Q489" s="16">
        <v>-100000</v>
      </c>
      <c r="R489" s="135" t="s">
        <v>31</v>
      </c>
      <c r="S489" s="12" t="s">
        <v>61</v>
      </c>
      <c r="T489" s="135" t="s">
        <v>31</v>
      </c>
      <c r="U489" s="135" t="s">
        <v>31</v>
      </c>
      <c r="V489" s="12" t="s">
        <v>31</v>
      </c>
      <c r="W489" s="16" t="s">
        <v>31</v>
      </c>
      <c r="X489" s="135" t="s">
        <v>31</v>
      </c>
      <c r="Y489" s="12" t="s">
        <v>31</v>
      </c>
      <c r="Z489" s="12" t="s">
        <v>31</v>
      </c>
      <c r="AA489" s="66" t="s">
        <v>31</v>
      </c>
      <c r="AB489" s="66" t="s">
        <v>31</v>
      </c>
      <c r="AC489" s="189" t="e">
        <f t="shared" ca="1" si="142"/>
        <v>#N/A</v>
      </c>
      <c r="AD489" s="189">
        <f t="shared" si="143"/>
        <v>100000</v>
      </c>
      <c r="AE489" s="189" t="e">
        <f t="shared" ca="1" si="144"/>
        <v>#N/A</v>
      </c>
      <c r="AF489" s="190" t="str">
        <f t="shared" ca="1" si="145"/>
        <v>AT</v>
      </c>
      <c r="AG489" s="189">
        <f t="shared" si="146"/>
        <v>-100000</v>
      </c>
      <c r="AH489" s="191" t="str">
        <f t="shared" ca="1" si="147"/>
        <v>Because of high redispatch the leftover intraday capacity was set to 0</v>
      </c>
      <c r="AI489" s="189">
        <f t="shared" si="148"/>
        <v>1</v>
      </c>
      <c r="AJ489" s="190" t="str">
        <f t="shared" ca="1" si="156"/>
        <v>AT</v>
      </c>
      <c r="AK489" s="189">
        <f t="shared" si="149"/>
        <v>-100000</v>
      </c>
      <c r="AL489" s="191" t="str">
        <f t="shared" ca="1" si="150"/>
        <v>Bilateral - Because of high redispatch the leftover intraday capacity was set to 0</v>
      </c>
      <c r="AM489" t="str">
        <f t="shared" ca="1" si="155"/>
        <v>AT</v>
      </c>
      <c r="AN489">
        <f t="shared" si="153"/>
        <v>-100000</v>
      </c>
      <c r="AO489" t="str">
        <f t="shared" ca="1" si="154"/>
        <v>Bilateral - Because of high redispatch the leftover intraday capacity was set to 0</v>
      </c>
    </row>
    <row r="490" spans="1:41">
      <c r="A490" s="4"/>
      <c r="B490" s="24">
        <v>20230810</v>
      </c>
      <c r="C490" s="2" t="s">
        <v>80</v>
      </c>
      <c r="D490" s="25" t="s">
        <v>34</v>
      </c>
      <c r="E490" s="135">
        <v>4019</v>
      </c>
      <c r="F490" s="12">
        <v>4019</v>
      </c>
      <c r="G490" s="135"/>
      <c r="H490" s="16">
        <v>0</v>
      </c>
      <c r="I490" s="135">
        <v>0</v>
      </c>
      <c r="J490" s="12">
        <v>0</v>
      </c>
      <c r="K490" s="16" t="s">
        <v>30</v>
      </c>
      <c r="L490" s="12" t="s">
        <v>60</v>
      </c>
      <c r="M490" s="16">
        <f t="shared" si="151"/>
        <v>0</v>
      </c>
      <c r="N490" s="135">
        <f t="shared" si="140"/>
        <v>0</v>
      </c>
      <c r="O490" s="12">
        <f t="shared" si="141"/>
        <v>0</v>
      </c>
      <c r="P490" s="66">
        <f t="shared" si="152"/>
        <v>1</v>
      </c>
      <c r="Q490" s="16">
        <v>-100000</v>
      </c>
      <c r="R490" s="135" t="s">
        <v>31</v>
      </c>
      <c r="S490" s="12" t="s">
        <v>61</v>
      </c>
      <c r="T490" s="135" t="s">
        <v>31</v>
      </c>
      <c r="U490" s="135" t="s">
        <v>31</v>
      </c>
      <c r="V490" s="12" t="s">
        <v>31</v>
      </c>
      <c r="W490" s="16" t="s">
        <v>31</v>
      </c>
      <c r="X490" s="135" t="s">
        <v>31</v>
      </c>
      <c r="Y490" s="12" t="s">
        <v>31</v>
      </c>
      <c r="Z490" s="12" t="s">
        <v>31</v>
      </c>
      <c r="AA490" s="66" t="s">
        <v>31</v>
      </c>
      <c r="AB490" s="66" t="s">
        <v>31</v>
      </c>
      <c r="AC490" s="189" t="e">
        <f t="shared" ca="1" si="142"/>
        <v>#N/A</v>
      </c>
      <c r="AD490" s="189">
        <f t="shared" si="143"/>
        <v>100000</v>
      </c>
      <c r="AE490" s="189" t="e">
        <f t="shared" ca="1" si="144"/>
        <v>#N/A</v>
      </c>
      <c r="AF490" s="190" t="str">
        <f t="shared" ca="1" si="145"/>
        <v>AT</v>
      </c>
      <c r="AG490" s="189">
        <f t="shared" si="146"/>
        <v>-100000</v>
      </c>
      <c r="AH490" s="191" t="str">
        <f t="shared" ca="1" si="147"/>
        <v>Because of high redispatch the leftover intraday capacity was set to 0</v>
      </c>
      <c r="AI490" s="189">
        <f t="shared" si="148"/>
        <v>1</v>
      </c>
      <c r="AJ490" s="190" t="str">
        <f t="shared" ca="1" si="156"/>
        <v>AT</v>
      </c>
      <c r="AK490" s="189">
        <f t="shared" si="149"/>
        <v>-100000</v>
      </c>
      <c r="AL490" s="191" t="str">
        <f t="shared" ca="1" si="150"/>
        <v>Bilateral - Because of high redispatch the leftover intraday capacity was set to 0</v>
      </c>
      <c r="AM490" t="str">
        <f t="shared" ca="1" si="155"/>
        <v>AT</v>
      </c>
      <c r="AN490">
        <f t="shared" si="153"/>
        <v>-100000</v>
      </c>
      <c r="AO490" t="str">
        <f t="shared" ca="1" si="154"/>
        <v>Bilateral - Because of high redispatch the leftover intraday capacity was set to 0</v>
      </c>
    </row>
    <row r="491" spans="1:41">
      <c r="A491" s="4"/>
      <c r="B491" s="24">
        <v>20230810</v>
      </c>
      <c r="C491" s="2" t="s">
        <v>80</v>
      </c>
      <c r="D491" s="25" t="s">
        <v>35</v>
      </c>
      <c r="E491" s="135">
        <v>4888</v>
      </c>
      <c r="F491" s="12">
        <v>4888</v>
      </c>
      <c r="G491" s="135"/>
      <c r="H491" s="16">
        <v>0</v>
      </c>
      <c r="I491" s="135">
        <v>0</v>
      </c>
      <c r="J491" s="12">
        <v>0</v>
      </c>
      <c r="K491" s="16" t="s">
        <v>30</v>
      </c>
      <c r="L491" s="12" t="s">
        <v>60</v>
      </c>
      <c r="M491" s="16">
        <f t="shared" si="151"/>
        <v>0</v>
      </c>
      <c r="N491" s="135">
        <f t="shared" si="140"/>
        <v>0</v>
      </c>
      <c r="O491" s="12">
        <f t="shared" si="141"/>
        <v>0</v>
      </c>
      <c r="P491" s="66">
        <f t="shared" si="152"/>
        <v>1</v>
      </c>
      <c r="Q491" s="16">
        <v>-100000</v>
      </c>
      <c r="R491" s="135" t="s">
        <v>31</v>
      </c>
      <c r="S491" s="12" t="s">
        <v>61</v>
      </c>
      <c r="T491" s="135" t="s">
        <v>31</v>
      </c>
      <c r="U491" s="135" t="s">
        <v>31</v>
      </c>
      <c r="V491" s="12" t="s">
        <v>31</v>
      </c>
      <c r="W491" s="16" t="s">
        <v>31</v>
      </c>
      <c r="X491" s="135" t="s">
        <v>31</v>
      </c>
      <c r="Y491" s="12" t="s">
        <v>31</v>
      </c>
      <c r="Z491" s="12" t="s">
        <v>31</v>
      </c>
      <c r="AA491" s="66" t="s">
        <v>31</v>
      </c>
      <c r="AB491" s="66" t="s">
        <v>31</v>
      </c>
      <c r="AC491" s="189" t="e">
        <f t="shared" ca="1" si="142"/>
        <v>#N/A</v>
      </c>
      <c r="AD491" s="189">
        <f t="shared" si="143"/>
        <v>100000</v>
      </c>
      <c r="AE491" s="189" t="e">
        <f t="shared" ca="1" si="144"/>
        <v>#N/A</v>
      </c>
      <c r="AF491" s="190" t="str">
        <f t="shared" ca="1" si="145"/>
        <v>AT</v>
      </c>
      <c r="AG491" s="189">
        <f t="shared" si="146"/>
        <v>-100000</v>
      </c>
      <c r="AH491" s="191" t="str">
        <f t="shared" ca="1" si="147"/>
        <v>Because of high redispatch the leftover intraday capacity was set to 0</v>
      </c>
      <c r="AI491" s="189">
        <f t="shared" si="148"/>
        <v>1</v>
      </c>
      <c r="AJ491" s="190" t="str">
        <f t="shared" ca="1" si="156"/>
        <v>AT</v>
      </c>
      <c r="AK491" s="189">
        <f t="shared" si="149"/>
        <v>-100000</v>
      </c>
      <c r="AL491" s="191" t="str">
        <f t="shared" ca="1" si="150"/>
        <v>Bilateral - Because of high redispatch the leftover intraday capacity was set to 0</v>
      </c>
      <c r="AM491" t="str">
        <f t="shared" ca="1" si="155"/>
        <v>AT</v>
      </c>
      <c r="AN491">
        <f t="shared" si="153"/>
        <v>-100000</v>
      </c>
      <c r="AO491" t="str">
        <f t="shared" ca="1" si="154"/>
        <v>Bilateral - Because of high redispatch the leftover intraday capacity was set to 0</v>
      </c>
    </row>
    <row r="492" spans="1:41">
      <c r="A492" s="4"/>
      <c r="B492" s="24">
        <v>20230810</v>
      </c>
      <c r="C492" s="2" t="s">
        <v>80</v>
      </c>
      <c r="D492" s="25" t="s">
        <v>37</v>
      </c>
      <c r="E492" s="135">
        <v>4888</v>
      </c>
      <c r="F492" s="12">
        <v>4888</v>
      </c>
      <c r="G492" s="135"/>
      <c r="H492" s="16">
        <v>0</v>
      </c>
      <c r="I492" s="135">
        <v>0</v>
      </c>
      <c r="J492" s="12">
        <v>0</v>
      </c>
      <c r="K492" s="16" t="s">
        <v>30</v>
      </c>
      <c r="L492" s="12" t="s">
        <v>60</v>
      </c>
      <c r="M492" s="16">
        <f t="shared" si="151"/>
        <v>0</v>
      </c>
      <c r="N492" s="135">
        <f t="shared" si="140"/>
        <v>0</v>
      </c>
      <c r="O492" s="12">
        <f t="shared" si="141"/>
        <v>0</v>
      </c>
      <c r="P492" s="66">
        <f t="shared" si="152"/>
        <v>1</v>
      </c>
      <c r="Q492" s="16">
        <v>-100000</v>
      </c>
      <c r="R492" s="135" t="s">
        <v>31</v>
      </c>
      <c r="S492" s="12" t="s">
        <v>61</v>
      </c>
      <c r="T492" s="135" t="s">
        <v>31</v>
      </c>
      <c r="U492" s="135" t="s">
        <v>31</v>
      </c>
      <c r="V492" s="12" t="s">
        <v>31</v>
      </c>
      <c r="W492" s="16" t="s">
        <v>31</v>
      </c>
      <c r="X492" s="135" t="s">
        <v>31</v>
      </c>
      <c r="Y492" s="12" t="s">
        <v>31</v>
      </c>
      <c r="Z492" s="12" t="s">
        <v>31</v>
      </c>
      <c r="AA492" s="66" t="s">
        <v>31</v>
      </c>
      <c r="AB492" s="66" t="s">
        <v>31</v>
      </c>
      <c r="AC492" s="189" t="e">
        <f t="shared" ca="1" si="142"/>
        <v>#N/A</v>
      </c>
      <c r="AD492" s="189">
        <f t="shared" si="143"/>
        <v>100000</v>
      </c>
      <c r="AE492" s="189" t="e">
        <f t="shared" ca="1" si="144"/>
        <v>#N/A</v>
      </c>
      <c r="AF492" s="190" t="str">
        <f t="shared" ca="1" si="145"/>
        <v>AT</v>
      </c>
      <c r="AG492" s="189">
        <f t="shared" si="146"/>
        <v>-100000</v>
      </c>
      <c r="AH492" s="191" t="str">
        <f t="shared" ca="1" si="147"/>
        <v>Because of high redispatch the leftover intraday capacity was set to 0</v>
      </c>
      <c r="AI492" s="189">
        <f t="shared" si="148"/>
        <v>1</v>
      </c>
      <c r="AJ492" s="190" t="str">
        <f t="shared" ca="1" si="156"/>
        <v>AT</v>
      </c>
      <c r="AK492" s="189">
        <f t="shared" si="149"/>
        <v>-100000</v>
      </c>
      <c r="AL492" s="191" t="str">
        <f t="shared" ca="1" si="150"/>
        <v>Bilateral - Because of high redispatch the leftover intraday capacity was set to 0</v>
      </c>
      <c r="AM492" t="str">
        <f t="shared" ca="1" si="155"/>
        <v>AT</v>
      </c>
      <c r="AN492">
        <f t="shared" si="153"/>
        <v>-100000</v>
      </c>
      <c r="AO492" t="str">
        <f t="shared" ca="1" si="154"/>
        <v>Bilateral - Because of high redispatch the leftover intraday capacity was set to 0</v>
      </c>
    </row>
    <row r="493" spans="1:41">
      <c r="A493" s="4"/>
      <c r="B493" s="24">
        <v>20230810</v>
      </c>
      <c r="C493" s="2" t="s">
        <v>80</v>
      </c>
      <c r="D493" s="25" t="s">
        <v>38</v>
      </c>
      <c r="E493" s="135">
        <v>4838</v>
      </c>
      <c r="F493" s="12">
        <v>4838</v>
      </c>
      <c r="G493" s="135"/>
      <c r="H493" s="16">
        <v>0</v>
      </c>
      <c r="I493" s="135">
        <v>0</v>
      </c>
      <c r="J493" s="12">
        <v>0</v>
      </c>
      <c r="K493" s="16" t="s">
        <v>30</v>
      </c>
      <c r="L493" s="12" t="s">
        <v>60</v>
      </c>
      <c r="M493" s="16">
        <f t="shared" si="151"/>
        <v>0</v>
      </c>
      <c r="N493" s="135">
        <f t="shared" si="140"/>
        <v>0</v>
      </c>
      <c r="O493" s="12">
        <f t="shared" si="141"/>
        <v>0</v>
      </c>
      <c r="P493" s="66">
        <f t="shared" si="152"/>
        <v>1</v>
      </c>
      <c r="Q493" s="16">
        <v>-100000</v>
      </c>
      <c r="R493" s="135" t="s">
        <v>31</v>
      </c>
      <c r="S493" s="12" t="s">
        <v>61</v>
      </c>
      <c r="T493" s="135" t="s">
        <v>31</v>
      </c>
      <c r="U493" s="135" t="s">
        <v>31</v>
      </c>
      <c r="V493" s="12" t="s">
        <v>31</v>
      </c>
      <c r="W493" s="16" t="s">
        <v>31</v>
      </c>
      <c r="X493" s="135" t="s">
        <v>31</v>
      </c>
      <c r="Y493" s="12" t="s">
        <v>31</v>
      </c>
      <c r="Z493" s="12" t="s">
        <v>31</v>
      </c>
      <c r="AA493" s="66" t="s">
        <v>31</v>
      </c>
      <c r="AB493" s="66" t="s">
        <v>31</v>
      </c>
      <c r="AC493" s="189" t="e">
        <f t="shared" ca="1" si="142"/>
        <v>#N/A</v>
      </c>
      <c r="AD493" s="189">
        <f t="shared" si="143"/>
        <v>100000</v>
      </c>
      <c r="AE493" s="189" t="e">
        <f t="shared" ca="1" si="144"/>
        <v>#N/A</v>
      </c>
      <c r="AF493" s="190" t="str">
        <f t="shared" ca="1" si="145"/>
        <v>AT</v>
      </c>
      <c r="AG493" s="189">
        <f t="shared" si="146"/>
        <v>-100000</v>
      </c>
      <c r="AH493" s="191" t="str">
        <f t="shared" ca="1" si="147"/>
        <v>Because of high redispatch the leftover intraday capacity was set to 0</v>
      </c>
      <c r="AI493" s="189">
        <f t="shared" si="148"/>
        <v>1</v>
      </c>
      <c r="AJ493" s="190" t="str">
        <f t="shared" ca="1" si="156"/>
        <v>AT</v>
      </c>
      <c r="AK493" s="189">
        <f t="shared" si="149"/>
        <v>-100000</v>
      </c>
      <c r="AL493" s="191" t="str">
        <f t="shared" ca="1" si="150"/>
        <v>Bilateral - Because of high redispatch the leftover intraday capacity was set to 0</v>
      </c>
      <c r="AM493" t="str">
        <f t="shared" ca="1" si="155"/>
        <v>AT</v>
      </c>
      <c r="AN493">
        <f t="shared" si="153"/>
        <v>-100000</v>
      </c>
      <c r="AO493" t="str">
        <f t="shared" ca="1" si="154"/>
        <v>Bilateral - Because of high redispatch the leftover intraday capacity was set to 0</v>
      </c>
    </row>
    <row r="494" spans="1:41">
      <c r="A494" s="4"/>
      <c r="B494" s="24">
        <v>20230810</v>
      </c>
      <c r="C494" s="2" t="s">
        <v>80</v>
      </c>
      <c r="D494" s="25" t="s">
        <v>39</v>
      </c>
      <c r="E494" s="135">
        <v>4578</v>
      </c>
      <c r="F494" s="12">
        <v>4578</v>
      </c>
      <c r="G494" s="135"/>
      <c r="H494" s="16">
        <v>0</v>
      </c>
      <c r="I494" s="135">
        <v>0</v>
      </c>
      <c r="J494" s="12">
        <v>0</v>
      </c>
      <c r="K494" s="16" t="s">
        <v>30</v>
      </c>
      <c r="L494" s="12" t="s">
        <v>60</v>
      </c>
      <c r="M494" s="16">
        <f t="shared" si="151"/>
        <v>0</v>
      </c>
      <c r="N494" s="135">
        <f t="shared" si="140"/>
        <v>0</v>
      </c>
      <c r="O494" s="12">
        <f t="shared" si="141"/>
        <v>0</v>
      </c>
      <c r="P494" s="66">
        <f t="shared" si="152"/>
        <v>1</v>
      </c>
      <c r="Q494" s="16">
        <v>-100000</v>
      </c>
      <c r="R494" s="135" t="s">
        <v>31</v>
      </c>
      <c r="S494" s="12" t="s">
        <v>61</v>
      </c>
      <c r="T494" s="135" t="s">
        <v>31</v>
      </c>
      <c r="U494" s="135" t="s">
        <v>31</v>
      </c>
      <c r="V494" s="12" t="s">
        <v>31</v>
      </c>
      <c r="W494" s="16" t="s">
        <v>31</v>
      </c>
      <c r="X494" s="135" t="s">
        <v>31</v>
      </c>
      <c r="Y494" s="12" t="s">
        <v>31</v>
      </c>
      <c r="Z494" s="12" t="s">
        <v>31</v>
      </c>
      <c r="AA494" s="66" t="s">
        <v>31</v>
      </c>
      <c r="AB494" s="66" t="s">
        <v>31</v>
      </c>
      <c r="AC494" s="189" t="e">
        <f t="shared" ca="1" si="142"/>
        <v>#N/A</v>
      </c>
      <c r="AD494" s="189">
        <f t="shared" si="143"/>
        <v>100000</v>
      </c>
      <c r="AE494" s="189" t="e">
        <f t="shared" ca="1" si="144"/>
        <v>#N/A</v>
      </c>
      <c r="AF494" s="190" t="str">
        <f t="shared" ca="1" si="145"/>
        <v>AT</v>
      </c>
      <c r="AG494" s="189">
        <f t="shared" si="146"/>
        <v>-100000</v>
      </c>
      <c r="AH494" s="191" t="str">
        <f t="shared" ca="1" si="147"/>
        <v>Because of high redispatch the leftover intraday capacity was set to 0</v>
      </c>
      <c r="AI494" s="189">
        <f t="shared" si="148"/>
        <v>1</v>
      </c>
      <c r="AJ494" s="190" t="str">
        <f t="shared" ca="1" si="156"/>
        <v>AT</v>
      </c>
      <c r="AK494" s="189">
        <f t="shared" si="149"/>
        <v>-100000</v>
      </c>
      <c r="AL494" s="191" t="str">
        <f t="shared" ca="1" si="150"/>
        <v>Bilateral - Because of high redispatch the leftover intraday capacity was set to 0</v>
      </c>
      <c r="AM494" t="str">
        <f t="shared" ca="1" si="155"/>
        <v>AT</v>
      </c>
      <c r="AN494">
        <f t="shared" si="153"/>
        <v>-100000</v>
      </c>
      <c r="AO494" t="str">
        <f t="shared" ca="1" si="154"/>
        <v>Bilateral - Because of high redispatch the leftover intraday capacity was set to 0</v>
      </c>
    </row>
    <row r="495" spans="1:41">
      <c r="A495" s="4"/>
      <c r="B495" s="24">
        <v>20230810</v>
      </c>
      <c r="C495" s="2" t="s">
        <v>80</v>
      </c>
      <c r="D495" s="25" t="s">
        <v>43</v>
      </c>
      <c r="E495" s="135">
        <v>5001</v>
      </c>
      <c r="F495" s="12">
        <v>5001</v>
      </c>
      <c r="G495" s="135"/>
      <c r="H495" s="16">
        <v>0</v>
      </c>
      <c r="I495" s="135">
        <v>0</v>
      </c>
      <c r="J495" s="12">
        <v>0</v>
      </c>
      <c r="K495" s="16" t="s">
        <v>30</v>
      </c>
      <c r="L495" s="12" t="s">
        <v>60</v>
      </c>
      <c r="M495" s="16">
        <f t="shared" si="151"/>
        <v>0</v>
      </c>
      <c r="N495" s="135">
        <f t="shared" si="140"/>
        <v>0</v>
      </c>
      <c r="O495" s="12">
        <f t="shared" si="141"/>
        <v>0</v>
      </c>
      <c r="P495" s="66">
        <f t="shared" si="152"/>
        <v>1</v>
      </c>
      <c r="Q495" s="16">
        <v>-100000</v>
      </c>
      <c r="R495" s="135" t="s">
        <v>31</v>
      </c>
      <c r="S495" s="12" t="s">
        <v>61</v>
      </c>
      <c r="T495" s="135" t="s">
        <v>31</v>
      </c>
      <c r="U495" s="135" t="s">
        <v>31</v>
      </c>
      <c r="V495" s="12" t="s">
        <v>31</v>
      </c>
      <c r="W495" s="16" t="s">
        <v>31</v>
      </c>
      <c r="X495" s="135" t="s">
        <v>31</v>
      </c>
      <c r="Y495" s="12" t="s">
        <v>31</v>
      </c>
      <c r="Z495" s="12" t="s">
        <v>31</v>
      </c>
      <c r="AA495" s="66" t="s">
        <v>31</v>
      </c>
      <c r="AB495" s="66" t="s">
        <v>31</v>
      </c>
      <c r="AC495" s="189" t="e">
        <f t="shared" ca="1" si="142"/>
        <v>#N/A</v>
      </c>
      <c r="AD495" s="189">
        <f t="shared" si="143"/>
        <v>100000</v>
      </c>
      <c r="AE495" s="189" t="e">
        <f t="shared" ca="1" si="144"/>
        <v>#N/A</v>
      </c>
      <c r="AF495" s="190" t="str">
        <f t="shared" ca="1" si="145"/>
        <v>AT</v>
      </c>
      <c r="AG495" s="189">
        <f t="shared" si="146"/>
        <v>-100000</v>
      </c>
      <c r="AH495" s="191" t="str">
        <f t="shared" ca="1" si="147"/>
        <v>Because of high redispatch the leftover intraday capacity was set to 0</v>
      </c>
      <c r="AI495" s="189">
        <f t="shared" si="148"/>
        <v>1</v>
      </c>
      <c r="AJ495" s="190" t="str">
        <f t="shared" ca="1" si="156"/>
        <v>AT</v>
      </c>
      <c r="AK495" s="189">
        <f t="shared" si="149"/>
        <v>-100000</v>
      </c>
      <c r="AL495" s="191" t="str">
        <f t="shared" ca="1" si="150"/>
        <v>Bilateral - Because of high redispatch the leftover intraday capacity was set to 0</v>
      </c>
      <c r="AM495" t="str">
        <f t="shared" ca="1" si="155"/>
        <v>AT</v>
      </c>
      <c r="AN495">
        <f t="shared" si="153"/>
        <v>-100000</v>
      </c>
      <c r="AO495" t="str">
        <f t="shared" ca="1" si="154"/>
        <v>Bilateral - Because of high redispatch the leftover intraday capacity was set to 0</v>
      </c>
    </row>
    <row r="496" spans="1:41">
      <c r="A496" s="4"/>
      <c r="B496" s="24">
        <v>20230810</v>
      </c>
      <c r="C496" s="2" t="s">
        <v>80</v>
      </c>
      <c r="D496" s="25" t="s">
        <v>45</v>
      </c>
      <c r="E496" s="135">
        <v>5013</v>
      </c>
      <c r="F496" s="12">
        <v>5013</v>
      </c>
      <c r="G496" s="135"/>
      <c r="H496" s="16">
        <v>0</v>
      </c>
      <c r="I496" s="135">
        <v>0</v>
      </c>
      <c r="J496" s="12">
        <v>0</v>
      </c>
      <c r="K496" s="16" t="s">
        <v>30</v>
      </c>
      <c r="L496" s="12" t="s">
        <v>60</v>
      </c>
      <c r="M496" s="16">
        <f t="shared" si="151"/>
        <v>0</v>
      </c>
      <c r="N496" s="135">
        <f t="shared" si="140"/>
        <v>0</v>
      </c>
      <c r="O496" s="12">
        <f t="shared" si="141"/>
        <v>0</v>
      </c>
      <c r="P496" s="66">
        <f t="shared" si="152"/>
        <v>1</v>
      </c>
      <c r="Q496" s="16">
        <v>-100000</v>
      </c>
      <c r="R496" s="135" t="s">
        <v>31</v>
      </c>
      <c r="S496" s="12" t="s">
        <v>61</v>
      </c>
      <c r="T496" s="135" t="s">
        <v>31</v>
      </c>
      <c r="U496" s="135" t="s">
        <v>31</v>
      </c>
      <c r="V496" s="12" t="s">
        <v>31</v>
      </c>
      <c r="W496" s="16" t="s">
        <v>31</v>
      </c>
      <c r="X496" s="135" t="s">
        <v>31</v>
      </c>
      <c r="Y496" s="12" t="s">
        <v>31</v>
      </c>
      <c r="Z496" s="12" t="s">
        <v>31</v>
      </c>
      <c r="AA496" s="66" t="s">
        <v>31</v>
      </c>
      <c r="AB496" s="66" t="s">
        <v>31</v>
      </c>
      <c r="AC496" s="189" t="e">
        <f t="shared" ca="1" si="142"/>
        <v>#N/A</v>
      </c>
      <c r="AD496" s="189">
        <f t="shared" si="143"/>
        <v>100000</v>
      </c>
      <c r="AE496" s="189" t="e">
        <f t="shared" ca="1" si="144"/>
        <v>#N/A</v>
      </c>
      <c r="AF496" s="190" t="str">
        <f t="shared" ca="1" si="145"/>
        <v>AT</v>
      </c>
      <c r="AG496" s="189">
        <f t="shared" si="146"/>
        <v>-100000</v>
      </c>
      <c r="AH496" s="191" t="str">
        <f t="shared" ca="1" si="147"/>
        <v>Because of high redispatch the leftover intraday capacity was set to 0</v>
      </c>
      <c r="AI496" s="189">
        <f t="shared" si="148"/>
        <v>1</v>
      </c>
      <c r="AJ496" s="190" t="str">
        <f t="shared" ca="1" si="156"/>
        <v>AT</v>
      </c>
      <c r="AK496" s="189">
        <f t="shared" si="149"/>
        <v>-100000</v>
      </c>
      <c r="AL496" s="191" t="str">
        <f t="shared" ca="1" si="150"/>
        <v>Bilateral - Because of high redispatch the leftover intraday capacity was set to 0</v>
      </c>
      <c r="AM496" t="str">
        <f t="shared" ca="1" si="155"/>
        <v>AT</v>
      </c>
      <c r="AN496">
        <f t="shared" si="153"/>
        <v>-100000</v>
      </c>
      <c r="AO496" t="str">
        <f t="shared" ca="1" si="154"/>
        <v>Bilateral - Because of high redispatch the leftover intraday capacity was set to 0</v>
      </c>
    </row>
    <row r="497" spans="1:41">
      <c r="A497" s="4"/>
      <c r="B497" s="24">
        <v>20230810</v>
      </c>
      <c r="C497" s="2" t="s">
        <v>80</v>
      </c>
      <c r="D497" s="25" t="s">
        <v>46</v>
      </c>
      <c r="E497" s="135">
        <v>4009</v>
      </c>
      <c r="F497" s="12">
        <v>4009</v>
      </c>
      <c r="G497" s="135"/>
      <c r="H497" s="16">
        <v>0</v>
      </c>
      <c r="I497" s="135">
        <v>0</v>
      </c>
      <c r="J497" s="12">
        <v>0</v>
      </c>
      <c r="K497" s="16" t="s">
        <v>30</v>
      </c>
      <c r="L497" s="12" t="s">
        <v>60</v>
      </c>
      <c r="M497" s="16">
        <f t="shared" si="151"/>
        <v>0</v>
      </c>
      <c r="N497" s="135">
        <f t="shared" si="140"/>
        <v>0</v>
      </c>
      <c r="O497" s="12">
        <f t="shared" si="141"/>
        <v>0</v>
      </c>
      <c r="P497" s="66">
        <f t="shared" si="152"/>
        <v>1</v>
      </c>
      <c r="Q497" s="16">
        <v>-100000</v>
      </c>
      <c r="R497" s="135" t="s">
        <v>31</v>
      </c>
      <c r="S497" s="12" t="s">
        <v>61</v>
      </c>
      <c r="T497" s="135" t="s">
        <v>31</v>
      </c>
      <c r="U497" s="135" t="s">
        <v>31</v>
      </c>
      <c r="V497" s="12" t="s">
        <v>31</v>
      </c>
      <c r="W497" s="16" t="s">
        <v>31</v>
      </c>
      <c r="X497" s="135" t="s">
        <v>31</v>
      </c>
      <c r="Y497" s="12" t="s">
        <v>31</v>
      </c>
      <c r="Z497" s="12" t="s">
        <v>31</v>
      </c>
      <c r="AA497" s="66" t="s">
        <v>31</v>
      </c>
      <c r="AB497" s="66" t="s">
        <v>31</v>
      </c>
      <c r="AC497" s="189" t="e">
        <f t="shared" ca="1" si="142"/>
        <v>#N/A</v>
      </c>
      <c r="AD497" s="189">
        <f t="shared" si="143"/>
        <v>100000</v>
      </c>
      <c r="AE497" s="189" t="e">
        <f t="shared" ca="1" si="144"/>
        <v>#N/A</v>
      </c>
      <c r="AF497" s="190" t="str">
        <f t="shared" ca="1" si="145"/>
        <v>AT</v>
      </c>
      <c r="AG497" s="189">
        <f t="shared" si="146"/>
        <v>-100000</v>
      </c>
      <c r="AH497" s="191" t="str">
        <f t="shared" ca="1" si="147"/>
        <v>Because of high redispatch the leftover intraday capacity was set to 0</v>
      </c>
      <c r="AI497" s="189">
        <f t="shared" si="148"/>
        <v>1</v>
      </c>
      <c r="AJ497" s="190" t="str">
        <f t="shared" ca="1" si="156"/>
        <v>AT</v>
      </c>
      <c r="AK497" s="189">
        <f t="shared" si="149"/>
        <v>-100000</v>
      </c>
      <c r="AL497" s="191" t="str">
        <f t="shared" ca="1" si="150"/>
        <v>Bilateral - Because of high redispatch the leftover intraday capacity was set to 0</v>
      </c>
      <c r="AM497" t="str">
        <f t="shared" ca="1" si="155"/>
        <v>AT</v>
      </c>
      <c r="AN497">
        <f t="shared" si="153"/>
        <v>-100000</v>
      </c>
      <c r="AO497" t="str">
        <f t="shared" ca="1" si="154"/>
        <v>Bilateral - Because of high redispatch the leftover intraday capacity was set to 0</v>
      </c>
    </row>
    <row r="498" spans="1:41">
      <c r="A498" s="4"/>
      <c r="B498" s="24">
        <v>20230810</v>
      </c>
      <c r="C498" s="2" t="s">
        <v>80</v>
      </c>
      <c r="D498" s="25" t="s">
        <v>47</v>
      </c>
      <c r="E498" s="135">
        <v>3697</v>
      </c>
      <c r="F498" s="12">
        <v>3697</v>
      </c>
      <c r="G498" s="135"/>
      <c r="H498" s="16">
        <v>0</v>
      </c>
      <c r="I498" s="135">
        <v>0</v>
      </c>
      <c r="J498" s="12">
        <v>0</v>
      </c>
      <c r="K498" s="16" t="s">
        <v>30</v>
      </c>
      <c r="L498" s="12" t="s">
        <v>60</v>
      </c>
      <c r="M498" s="16">
        <f t="shared" si="151"/>
        <v>0</v>
      </c>
      <c r="N498" s="135">
        <f t="shared" si="140"/>
        <v>0</v>
      </c>
      <c r="O498" s="12">
        <f t="shared" si="141"/>
        <v>0</v>
      </c>
      <c r="P498" s="66">
        <f t="shared" si="152"/>
        <v>1</v>
      </c>
      <c r="Q498" s="16">
        <v>-100000</v>
      </c>
      <c r="R498" s="135" t="s">
        <v>31</v>
      </c>
      <c r="S498" s="12" t="s">
        <v>61</v>
      </c>
      <c r="T498" s="135" t="s">
        <v>31</v>
      </c>
      <c r="U498" s="135" t="s">
        <v>31</v>
      </c>
      <c r="V498" s="12" t="s">
        <v>31</v>
      </c>
      <c r="W498" s="16" t="s">
        <v>31</v>
      </c>
      <c r="X498" s="135" t="s">
        <v>31</v>
      </c>
      <c r="Y498" s="12" t="s">
        <v>31</v>
      </c>
      <c r="Z498" s="12" t="s">
        <v>31</v>
      </c>
      <c r="AA498" s="66" t="s">
        <v>31</v>
      </c>
      <c r="AB498" s="66" t="s">
        <v>31</v>
      </c>
      <c r="AC498" s="189" t="e">
        <f t="shared" ca="1" si="142"/>
        <v>#N/A</v>
      </c>
      <c r="AD498" s="189">
        <f t="shared" si="143"/>
        <v>100000</v>
      </c>
      <c r="AE498" s="189" t="e">
        <f t="shared" ca="1" si="144"/>
        <v>#N/A</v>
      </c>
      <c r="AF498" s="190" t="str">
        <f t="shared" ca="1" si="145"/>
        <v>AT</v>
      </c>
      <c r="AG498" s="189">
        <f t="shared" si="146"/>
        <v>-100000</v>
      </c>
      <c r="AH498" s="191" t="str">
        <f t="shared" ca="1" si="147"/>
        <v>Because of high redispatch the leftover intraday capacity was set to 0</v>
      </c>
      <c r="AI498" s="189">
        <f t="shared" si="148"/>
        <v>1</v>
      </c>
      <c r="AJ498" s="190" t="str">
        <f t="shared" ca="1" si="156"/>
        <v>AT</v>
      </c>
      <c r="AK498" s="189">
        <f t="shared" si="149"/>
        <v>-100000</v>
      </c>
      <c r="AL498" s="191" t="str">
        <f t="shared" ca="1" si="150"/>
        <v>Bilateral - Because of high redispatch the leftover intraday capacity was set to 0</v>
      </c>
      <c r="AM498" t="str">
        <f t="shared" ca="1" si="155"/>
        <v>AT</v>
      </c>
      <c r="AN498">
        <f t="shared" si="153"/>
        <v>-100000</v>
      </c>
      <c r="AO498" t="str">
        <f t="shared" ca="1" si="154"/>
        <v>Bilateral - Because of high redispatch the leftover intraday capacity was set to 0</v>
      </c>
    </row>
    <row r="499" spans="1:41" ht="15.95" thickBot="1">
      <c r="A499" s="4"/>
      <c r="B499" s="26">
        <v>20230810</v>
      </c>
      <c r="C499" s="56" t="s">
        <v>80</v>
      </c>
      <c r="D499" s="27" t="s">
        <v>48</v>
      </c>
      <c r="E499" s="14">
        <v>4498</v>
      </c>
      <c r="F499" s="15">
        <v>4498</v>
      </c>
      <c r="G499" s="14"/>
      <c r="H499" s="20">
        <v>0</v>
      </c>
      <c r="I499" s="14">
        <v>0</v>
      </c>
      <c r="J499" s="15">
        <v>0</v>
      </c>
      <c r="K499" s="20" t="s">
        <v>30</v>
      </c>
      <c r="L499" s="15" t="s">
        <v>60</v>
      </c>
      <c r="M499" s="20">
        <f t="shared" si="151"/>
        <v>0</v>
      </c>
      <c r="N499" s="14">
        <f t="shared" si="140"/>
        <v>0</v>
      </c>
      <c r="O499" s="15">
        <f t="shared" si="141"/>
        <v>0</v>
      </c>
      <c r="P499" s="66">
        <f t="shared" si="152"/>
        <v>1</v>
      </c>
      <c r="Q499" s="20">
        <v>-100000</v>
      </c>
      <c r="R499" s="14" t="s">
        <v>31</v>
      </c>
      <c r="S499" s="15" t="s">
        <v>61</v>
      </c>
      <c r="T499" s="14" t="s">
        <v>31</v>
      </c>
      <c r="U499" s="14" t="s">
        <v>31</v>
      </c>
      <c r="V499" s="15" t="s">
        <v>31</v>
      </c>
      <c r="W499" s="20" t="s">
        <v>31</v>
      </c>
      <c r="X499" s="14" t="s">
        <v>31</v>
      </c>
      <c r="Y499" s="15" t="s">
        <v>31</v>
      </c>
      <c r="Z499" s="15" t="s">
        <v>31</v>
      </c>
      <c r="AA499" s="63" t="s">
        <v>31</v>
      </c>
      <c r="AB499" s="63" t="s">
        <v>31</v>
      </c>
      <c r="AC499" s="189" t="e">
        <f t="shared" ca="1" si="142"/>
        <v>#N/A</v>
      </c>
      <c r="AD499" s="189">
        <f t="shared" si="143"/>
        <v>100000</v>
      </c>
      <c r="AE499" s="189" t="e">
        <f t="shared" ca="1" si="144"/>
        <v>#N/A</v>
      </c>
      <c r="AF499" s="190" t="str">
        <f t="shared" ca="1" si="145"/>
        <v>AT</v>
      </c>
      <c r="AG499" s="189">
        <f t="shared" si="146"/>
        <v>-100000</v>
      </c>
      <c r="AH499" s="191" t="str">
        <f t="shared" ca="1" si="147"/>
        <v>Because of high redispatch the leftover intraday capacity was set to 0</v>
      </c>
      <c r="AI499" s="189">
        <f t="shared" si="148"/>
        <v>1</v>
      </c>
      <c r="AJ499" s="190" t="str">
        <f t="shared" ca="1" si="156"/>
        <v>AT</v>
      </c>
      <c r="AK499" s="189">
        <f t="shared" si="149"/>
        <v>-100000</v>
      </c>
      <c r="AL499" s="191" t="str">
        <f t="shared" ca="1" si="150"/>
        <v>Bilateral - Because of high redispatch the leftover intraday capacity was set to 0</v>
      </c>
      <c r="AM499" t="str">
        <f t="shared" ca="1" si="155"/>
        <v>AT</v>
      </c>
      <c r="AN499">
        <f t="shared" si="153"/>
        <v>-100000</v>
      </c>
      <c r="AO499" t="str">
        <f t="shared" ca="1" si="154"/>
        <v>Bilateral - Because of high redispatch the leftover intraday capacity was set to 0</v>
      </c>
    </row>
    <row r="500" spans="1:41">
      <c r="A500" s="4"/>
      <c r="B500" s="52">
        <v>20230811</v>
      </c>
      <c r="C500" s="53" t="s">
        <v>80</v>
      </c>
      <c r="D500" s="57" t="s">
        <v>29</v>
      </c>
      <c r="E500" s="55">
        <v>6006</v>
      </c>
      <c r="F500" s="46">
        <v>2200</v>
      </c>
      <c r="G500" s="55"/>
      <c r="H500" s="45">
        <v>0</v>
      </c>
      <c r="I500" s="55">
        <v>0</v>
      </c>
      <c r="J500" s="46">
        <v>0</v>
      </c>
      <c r="K500" s="45" t="s">
        <v>49</v>
      </c>
      <c r="L500" s="46" t="s">
        <v>41</v>
      </c>
      <c r="M500" s="45">
        <f t="shared" si="151"/>
        <v>0</v>
      </c>
      <c r="N500" s="55">
        <f t="shared" si="140"/>
        <v>3806</v>
      </c>
      <c r="O500" s="46">
        <f t="shared" si="141"/>
        <v>0</v>
      </c>
      <c r="P500" s="66">
        <f t="shared" si="152"/>
        <v>1</v>
      </c>
      <c r="Q500" s="45">
        <v>-100000</v>
      </c>
      <c r="R500" s="55" t="s">
        <v>31</v>
      </c>
      <c r="S500" s="46" t="s">
        <v>61</v>
      </c>
      <c r="T500" s="55" t="s">
        <v>31</v>
      </c>
      <c r="U500" s="55">
        <v>2010</v>
      </c>
      <c r="V500" s="46" t="s">
        <v>84</v>
      </c>
      <c r="W500" s="45" t="s">
        <v>31</v>
      </c>
      <c r="X500" s="55" t="s">
        <v>31</v>
      </c>
      <c r="Y500" s="46" t="s">
        <v>31</v>
      </c>
      <c r="Z500" s="46" t="s">
        <v>31</v>
      </c>
      <c r="AA500" s="62" t="s">
        <v>31</v>
      </c>
      <c r="AB500" s="62" t="s">
        <v>31</v>
      </c>
      <c r="AC500" s="189" t="str">
        <f t="shared" ca="1" si="142"/>
        <v>CH</v>
      </c>
      <c r="AD500" s="189">
        <f t="shared" si="143"/>
        <v>2010</v>
      </c>
      <c r="AE500" s="189" t="str">
        <f t="shared" ca="1" si="144"/>
        <v>Expected overloading on the following CNEC: CNE: 380kV Pradella-Westtirol 1, C: Pradella-Westtirol 2</v>
      </c>
      <c r="AF500" s="190" t="str">
        <f t="shared" ca="1" si="145"/>
        <v>AT</v>
      </c>
      <c r="AG500" s="189">
        <f t="shared" si="146"/>
        <v>-100000</v>
      </c>
      <c r="AH500" s="191" t="str">
        <f t="shared" ca="1" si="147"/>
        <v>Because of high redispatch the leftover intraday capacity was set to 0</v>
      </c>
      <c r="AI500" s="189">
        <f t="shared" si="148"/>
        <v>1</v>
      </c>
      <c r="AJ500" s="190" t="str">
        <f t="shared" ca="1" si="156"/>
        <v>AT</v>
      </c>
      <c r="AK500" s="189">
        <f t="shared" si="149"/>
        <v>-100000</v>
      </c>
      <c r="AL500" s="191" t="str">
        <f t="shared" ca="1" si="150"/>
        <v>Bilateral - Because of high redispatch the leftover intraday capacity was set to 0</v>
      </c>
      <c r="AM500" t="str">
        <f t="shared" ca="1" si="155"/>
        <v>CH</v>
      </c>
      <c r="AN500">
        <f t="shared" si="153"/>
        <v>2010</v>
      </c>
      <c r="AO500" t="str">
        <f t="shared" ca="1" si="154"/>
        <v>Expected overloading on the following CNEC: CNE: 380kV Pradella-Westtirol 1, C: Pradella-Westtirol 2</v>
      </c>
    </row>
    <row r="501" spans="1:41">
      <c r="A501" s="4"/>
      <c r="B501" s="24">
        <v>20230811</v>
      </c>
      <c r="C501" s="2" t="s">
        <v>80</v>
      </c>
      <c r="D501" s="25" t="s">
        <v>32</v>
      </c>
      <c r="E501" s="135">
        <v>6006</v>
      </c>
      <c r="F501" s="12">
        <v>3592</v>
      </c>
      <c r="G501" s="135"/>
      <c r="H501" s="16">
        <v>0</v>
      </c>
      <c r="I501" s="135">
        <v>0</v>
      </c>
      <c r="J501" s="12">
        <v>0</v>
      </c>
      <c r="K501" s="16" t="s">
        <v>49</v>
      </c>
      <c r="L501" s="12" t="s">
        <v>41</v>
      </c>
      <c r="M501" s="16">
        <f t="shared" si="151"/>
        <v>0</v>
      </c>
      <c r="N501" s="135">
        <f t="shared" si="140"/>
        <v>2414</v>
      </c>
      <c r="O501" s="12">
        <f t="shared" si="141"/>
        <v>0</v>
      </c>
      <c r="P501" s="66">
        <f t="shared" si="152"/>
        <v>1</v>
      </c>
      <c r="Q501" s="16">
        <v>-100000</v>
      </c>
      <c r="R501" s="135" t="s">
        <v>31</v>
      </c>
      <c r="S501" s="12" t="s">
        <v>61</v>
      </c>
      <c r="T501" s="135" t="s">
        <v>31</v>
      </c>
      <c r="U501" s="135">
        <v>3402</v>
      </c>
      <c r="V501" s="12" t="s">
        <v>85</v>
      </c>
      <c r="W501" s="16" t="s">
        <v>31</v>
      </c>
      <c r="X501" s="135" t="s">
        <v>31</v>
      </c>
      <c r="Y501" s="12" t="s">
        <v>31</v>
      </c>
      <c r="Z501" s="12" t="s">
        <v>31</v>
      </c>
      <c r="AA501" s="66" t="s">
        <v>31</v>
      </c>
      <c r="AB501" s="66" t="s">
        <v>31</v>
      </c>
      <c r="AC501" s="189" t="str">
        <f t="shared" ca="1" si="142"/>
        <v>CH</v>
      </c>
      <c r="AD501" s="189">
        <f t="shared" si="143"/>
        <v>3402</v>
      </c>
      <c r="AE501" s="189" t="str">
        <f t="shared" ca="1" si="144"/>
        <v>Expected overloading on the following CNEC: CNE: 380kV Sils - Soazza , C: N-2 Pradella-Robbia + Filisur-Robbia</v>
      </c>
      <c r="AF501" s="190" t="str">
        <f t="shared" ca="1" si="145"/>
        <v>AT</v>
      </c>
      <c r="AG501" s="189">
        <f t="shared" si="146"/>
        <v>-100000</v>
      </c>
      <c r="AH501" s="191" t="str">
        <f t="shared" ca="1" si="147"/>
        <v>Because of high redispatch the leftover intraday capacity was set to 0</v>
      </c>
      <c r="AI501" s="189">
        <f t="shared" si="148"/>
        <v>1</v>
      </c>
      <c r="AJ501" s="190" t="str">
        <f t="shared" ca="1" si="156"/>
        <v>AT</v>
      </c>
      <c r="AK501" s="189">
        <f t="shared" si="149"/>
        <v>-100000</v>
      </c>
      <c r="AL501" s="191" t="str">
        <f t="shared" ca="1" si="150"/>
        <v>Bilateral - Because of high redispatch the leftover intraday capacity was set to 0</v>
      </c>
      <c r="AM501" t="str">
        <f t="shared" ca="1" si="155"/>
        <v>CH</v>
      </c>
      <c r="AN501">
        <f t="shared" si="153"/>
        <v>3402</v>
      </c>
      <c r="AO501" t="str">
        <f t="shared" ca="1" si="154"/>
        <v>Expected overloading on the following CNEC: CNE: 380kV Sils - Soazza , C: N-2 Pradella-Robbia + Filisur-Robbia</v>
      </c>
    </row>
    <row r="502" spans="1:41">
      <c r="A502" s="4"/>
      <c r="B502" s="24">
        <v>20230811</v>
      </c>
      <c r="C502" s="2" t="s">
        <v>80</v>
      </c>
      <c r="D502" s="25" t="s">
        <v>34</v>
      </c>
      <c r="E502" s="135">
        <v>6006</v>
      </c>
      <c r="F502" s="12">
        <v>4681</v>
      </c>
      <c r="G502" s="135"/>
      <c r="H502" s="16">
        <v>0</v>
      </c>
      <c r="I502" s="135">
        <v>0</v>
      </c>
      <c r="J502" s="12">
        <v>0</v>
      </c>
      <c r="K502" s="16" t="s">
        <v>49</v>
      </c>
      <c r="L502" s="12" t="s">
        <v>41</v>
      </c>
      <c r="M502" s="16">
        <f t="shared" si="151"/>
        <v>0</v>
      </c>
      <c r="N502" s="135">
        <f t="shared" si="140"/>
        <v>1325</v>
      </c>
      <c r="O502" s="12">
        <f t="shared" si="141"/>
        <v>0</v>
      </c>
      <c r="P502" s="66">
        <f t="shared" si="152"/>
        <v>1</v>
      </c>
      <c r="Q502" s="16">
        <v>-100000</v>
      </c>
      <c r="R502" s="135" t="s">
        <v>31</v>
      </c>
      <c r="S502" s="12" t="s">
        <v>61</v>
      </c>
      <c r="T502" s="135" t="s">
        <v>31</v>
      </c>
      <c r="U502" s="135">
        <v>4491</v>
      </c>
      <c r="V502" s="12" t="s">
        <v>54</v>
      </c>
      <c r="W502" s="16" t="s">
        <v>31</v>
      </c>
      <c r="X502" s="135" t="s">
        <v>31</v>
      </c>
      <c r="Y502" s="12" t="s">
        <v>31</v>
      </c>
      <c r="Z502" s="12" t="s">
        <v>31</v>
      </c>
      <c r="AA502" s="66" t="s">
        <v>31</v>
      </c>
      <c r="AB502" s="66" t="s">
        <v>31</v>
      </c>
      <c r="AC502" s="189" t="str">
        <f t="shared" ca="1" si="142"/>
        <v>CH</v>
      </c>
      <c r="AD502" s="189">
        <f t="shared" si="143"/>
        <v>4491</v>
      </c>
      <c r="AE502" s="189" t="str">
        <f t="shared" ca="1" si="144"/>
        <v>Expected overloading on the following CNEC: CNE: 380kV Gorlago - Robbia , C: N-1 ROBBIA-S.FIORANO</v>
      </c>
      <c r="AF502" s="190" t="str">
        <f t="shared" ca="1" si="145"/>
        <v>AT</v>
      </c>
      <c r="AG502" s="189">
        <f t="shared" si="146"/>
        <v>-100000</v>
      </c>
      <c r="AH502" s="191" t="str">
        <f t="shared" ca="1" si="147"/>
        <v>Because of high redispatch the leftover intraday capacity was set to 0</v>
      </c>
      <c r="AI502" s="189">
        <f t="shared" si="148"/>
        <v>1</v>
      </c>
      <c r="AJ502" s="190" t="str">
        <f t="shared" ca="1" si="156"/>
        <v>AT</v>
      </c>
      <c r="AK502" s="189">
        <f t="shared" si="149"/>
        <v>-100000</v>
      </c>
      <c r="AL502" s="191" t="str">
        <f t="shared" ca="1" si="150"/>
        <v>Bilateral - Because of high redispatch the leftover intraday capacity was set to 0</v>
      </c>
      <c r="AM502" t="str">
        <f t="shared" ca="1" si="155"/>
        <v>CH</v>
      </c>
      <c r="AN502">
        <f t="shared" si="153"/>
        <v>4491</v>
      </c>
      <c r="AO502" t="str">
        <f t="shared" ca="1" si="154"/>
        <v>Expected overloading on the following CNEC: CNE: 380kV Gorlago - Robbia , C: N-1 ROBBIA-S.FIORANO</v>
      </c>
    </row>
    <row r="503" spans="1:41">
      <c r="A503" s="4"/>
      <c r="B503" s="24">
        <v>20230811</v>
      </c>
      <c r="C503" s="2" t="s">
        <v>80</v>
      </c>
      <c r="D503" s="25" t="s">
        <v>35</v>
      </c>
      <c r="E503" s="135">
        <v>6006</v>
      </c>
      <c r="F503" s="12">
        <v>6006</v>
      </c>
      <c r="G503" s="135"/>
      <c r="H503" s="16">
        <v>0</v>
      </c>
      <c r="I503" s="135">
        <v>0</v>
      </c>
      <c r="J503" s="12">
        <v>0</v>
      </c>
      <c r="K503" s="16" t="s">
        <v>49</v>
      </c>
      <c r="L503" s="12" t="s">
        <v>60</v>
      </c>
      <c r="M503" s="16">
        <f t="shared" si="151"/>
        <v>0</v>
      </c>
      <c r="N503" s="135">
        <f t="shared" si="140"/>
        <v>0</v>
      </c>
      <c r="O503" s="12">
        <f t="shared" si="141"/>
        <v>0</v>
      </c>
      <c r="P503" s="66">
        <f t="shared" si="152"/>
        <v>1</v>
      </c>
      <c r="Q503" s="16">
        <v>-100000</v>
      </c>
      <c r="R503" s="135" t="s">
        <v>31</v>
      </c>
      <c r="S503" s="12" t="s">
        <v>61</v>
      </c>
      <c r="T503" s="135" t="s">
        <v>31</v>
      </c>
      <c r="U503" s="135" t="s">
        <v>31</v>
      </c>
      <c r="V503" s="12" t="s">
        <v>31</v>
      </c>
      <c r="W503" s="16" t="s">
        <v>31</v>
      </c>
      <c r="X503" s="135" t="s">
        <v>31</v>
      </c>
      <c r="Y503" s="12" t="s">
        <v>31</v>
      </c>
      <c r="Z503" s="12" t="s">
        <v>31</v>
      </c>
      <c r="AA503" s="66" t="s">
        <v>31</v>
      </c>
      <c r="AB503" s="66" t="s">
        <v>31</v>
      </c>
      <c r="AC503" s="189" t="e">
        <f t="shared" ca="1" si="142"/>
        <v>#N/A</v>
      </c>
      <c r="AD503" s="189">
        <f t="shared" si="143"/>
        <v>100000</v>
      </c>
      <c r="AE503" s="189" t="e">
        <f t="shared" ca="1" si="144"/>
        <v>#N/A</v>
      </c>
      <c r="AF503" s="190" t="str">
        <f t="shared" ca="1" si="145"/>
        <v>AT</v>
      </c>
      <c r="AG503" s="189">
        <f t="shared" si="146"/>
        <v>-100000</v>
      </c>
      <c r="AH503" s="191" t="str">
        <f t="shared" ca="1" si="147"/>
        <v>Because of high redispatch the leftover intraday capacity was set to 0</v>
      </c>
      <c r="AI503" s="189">
        <f t="shared" si="148"/>
        <v>1</v>
      </c>
      <c r="AJ503" s="190" t="str">
        <f t="shared" ca="1" si="156"/>
        <v>AT</v>
      </c>
      <c r="AK503" s="189">
        <f t="shared" si="149"/>
        <v>-100000</v>
      </c>
      <c r="AL503" s="191" t="str">
        <f t="shared" ca="1" si="150"/>
        <v>Bilateral - Because of high redispatch the leftover intraday capacity was set to 0</v>
      </c>
      <c r="AM503" t="str">
        <f t="shared" ca="1" si="155"/>
        <v>AT</v>
      </c>
      <c r="AN503">
        <f t="shared" si="153"/>
        <v>-100000</v>
      </c>
      <c r="AO503" t="str">
        <f t="shared" ca="1" si="154"/>
        <v>Bilateral - Because of high redispatch the leftover intraday capacity was set to 0</v>
      </c>
    </row>
    <row r="504" spans="1:41">
      <c r="A504" s="4"/>
      <c r="B504" s="24">
        <v>20230811</v>
      </c>
      <c r="C504" s="2" t="s">
        <v>80</v>
      </c>
      <c r="D504" s="25" t="s">
        <v>37</v>
      </c>
      <c r="E504" s="135">
        <v>6006</v>
      </c>
      <c r="F504" s="12">
        <v>5863</v>
      </c>
      <c r="G504" s="135"/>
      <c r="H504" s="16">
        <v>0</v>
      </c>
      <c r="I504" s="135">
        <v>0</v>
      </c>
      <c r="J504" s="12">
        <v>0</v>
      </c>
      <c r="K504" s="16" t="s">
        <v>49</v>
      </c>
      <c r="L504" s="12" t="s">
        <v>41</v>
      </c>
      <c r="M504" s="16">
        <f t="shared" si="151"/>
        <v>0</v>
      </c>
      <c r="N504" s="135">
        <f t="shared" si="140"/>
        <v>143</v>
      </c>
      <c r="O504" s="12">
        <f t="shared" si="141"/>
        <v>0</v>
      </c>
      <c r="P504" s="66">
        <f t="shared" si="152"/>
        <v>1</v>
      </c>
      <c r="Q504" s="16">
        <v>-100000</v>
      </c>
      <c r="R504" s="135" t="s">
        <v>31</v>
      </c>
      <c r="S504" s="12" t="s">
        <v>61</v>
      </c>
      <c r="T504" s="135" t="s">
        <v>31</v>
      </c>
      <c r="U504" s="135">
        <v>5673</v>
      </c>
      <c r="V504" s="12" t="s">
        <v>54</v>
      </c>
      <c r="W504" s="16" t="s">
        <v>31</v>
      </c>
      <c r="X504" s="135" t="s">
        <v>31</v>
      </c>
      <c r="Y504" s="12" t="s">
        <v>31</v>
      </c>
      <c r="Z504" s="12" t="s">
        <v>31</v>
      </c>
      <c r="AA504" s="66" t="s">
        <v>31</v>
      </c>
      <c r="AB504" s="66" t="s">
        <v>31</v>
      </c>
      <c r="AC504" s="189" t="str">
        <f t="shared" ca="1" si="142"/>
        <v>CH</v>
      </c>
      <c r="AD504" s="189">
        <f t="shared" si="143"/>
        <v>5673</v>
      </c>
      <c r="AE504" s="189" t="str">
        <f t="shared" ca="1" si="144"/>
        <v>Expected overloading on the following CNEC: CNE: 380kV Gorlago - Robbia , C: N-1 ROBBIA-S.FIORANO</v>
      </c>
      <c r="AF504" s="190" t="str">
        <f t="shared" ca="1" si="145"/>
        <v>AT</v>
      </c>
      <c r="AG504" s="189">
        <f t="shared" si="146"/>
        <v>-100000</v>
      </c>
      <c r="AH504" s="191" t="str">
        <f t="shared" ca="1" si="147"/>
        <v>Because of high redispatch the leftover intraday capacity was set to 0</v>
      </c>
      <c r="AI504" s="189">
        <f t="shared" si="148"/>
        <v>1</v>
      </c>
      <c r="AJ504" s="190" t="str">
        <f t="shared" ca="1" si="156"/>
        <v>AT</v>
      </c>
      <c r="AK504" s="189">
        <f t="shared" si="149"/>
        <v>-100000</v>
      </c>
      <c r="AL504" s="191" t="str">
        <f t="shared" ca="1" si="150"/>
        <v>Bilateral - Because of high redispatch the leftover intraday capacity was set to 0</v>
      </c>
      <c r="AM504" t="str">
        <f t="shared" ca="1" si="155"/>
        <v>CH</v>
      </c>
      <c r="AN504">
        <f t="shared" si="153"/>
        <v>5673</v>
      </c>
      <c r="AO504" t="str">
        <f t="shared" ca="1" si="154"/>
        <v>Expected overloading on the following CNEC: CNE: 380kV Gorlago - Robbia , C: N-1 ROBBIA-S.FIORANO</v>
      </c>
    </row>
    <row r="505" spans="1:41">
      <c r="A505" s="4"/>
      <c r="B505" s="24">
        <v>20230811</v>
      </c>
      <c r="C505" s="2" t="s">
        <v>80</v>
      </c>
      <c r="D505" s="25" t="s">
        <v>38</v>
      </c>
      <c r="E505" s="135">
        <v>6006</v>
      </c>
      <c r="F505" s="12">
        <v>5943</v>
      </c>
      <c r="G505" s="135"/>
      <c r="H505" s="16">
        <v>0</v>
      </c>
      <c r="I505" s="135">
        <v>0</v>
      </c>
      <c r="J505" s="12">
        <v>0</v>
      </c>
      <c r="K505" s="16" t="s">
        <v>49</v>
      </c>
      <c r="L505" s="12" t="s">
        <v>41</v>
      </c>
      <c r="M505" s="16">
        <f t="shared" si="151"/>
        <v>0</v>
      </c>
      <c r="N505" s="135">
        <f t="shared" si="140"/>
        <v>63</v>
      </c>
      <c r="O505" s="12">
        <f t="shared" si="141"/>
        <v>0</v>
      </c>
      <c r="P505" s="66">
        <f t="shared" si="152"/>
        <v>1</v>
      </c>
      <c r="Q505" s="16">
        <v>-100000</v>
      </c>
      <c r="R505" s="135" t="s">
        <v>31</v>
      </c>
      <c r="S505" s="12" t="s">
        <v>61</v>
      </c>
      <c r="T505" s="135" t="s">
        <v>31</v>
      </c>
      <c r="U505" s="135">
        <v>5753</v>
      </c>
      <c r="V505" s="12" t="s">
        <v>51</v>
      </c>
      <c r="W505" s="16" t="s">
        <v>31</v>
      </c>
      <c r="X505" s="135" t="s">
        <v>31</v>
      </c>
      <c r="Y505" s="12" t="s">
        <v>31</v>
      </c>
      <c r="Z505" s="12" t="s">
        <v>31</v>
      </c>
      <c r="AA505" s="66" t="s">
        <v>31</v>
      </c>
      <c r="AB505" s="66" t="s">
        <v>31</v>
      </c>
      <c r="AC505" s="189" t="str">
        <f t="shared" ca="1" si="142"/>
        <v>CH</v>
      </c>
      <c r="AD505" s="189">
        <f t="shared" si="143"/>
        <v>5753</v>
      </c>
      <c r="AE505" s="189" t="str">
        <f t="shared" ca="1" si="144"/>
        <v>Expected overloading on the following CNEC: CNE: 380kV Bulciago - Soazza , C: N-2 Robbia-Gorlago + Robbia-S.Fiorano</v>
      </c>
      <c r="AF505" s="190" t="str">
        <f t="shared" ca="1" si="145"/>
        <v>AT</v>
      </c>
      <c r="AG505" s="189">
        <f t="shared" si="146"/>
        <v>-100000</v>
      </c>
      <c r="AH505" s="191" t="str">
        <f t="shared" ca="1" si="147"/>
        <v>Because of high redispatch the leftover intraday capacity was set to 0</v>
      </c>
      <c r="AI505" s="189">
        <f t="shared" si="148"/>
        <v>1</v>
      </c>
      <c r="AJ505" s="190" t="str">
        <f t="shared" ca="1" si="156"/>
        <v>AT</v>
      </c>
      <c r="AK505" s="189">
        <f t="shared" si="149"/>
        <v>-100000</v>
      </c>
      <c r="AL505" s="191" t="str">
        <f t="shared" ca="1" si="150"/>
        <v>Bilateral - Because of high redispatch the leftover intraday capacity was set to 0</v>
      </c>
      <c r="AM505" t="str">
        <f t="shared" ca="1" si="155"/>
        <v>CH</v>
      </c>
      <c r="AN505">
        <f t="shared" si="153"/>
        <v>5753</v>
      </c>
      <c r="AO505" t="str">
        <f t="shared" ca="1" si="154"/>
        <v>Expected overloading on the following CNEC: CNE: 380kV Bulciago - Soazza , C: N-2 Robbia-Gorlago + Robbia-S.Fiorano</v>
      </c>
    </row>
    <row r="506" spans="1:41">
      <c r="A506" s="4"/>
      <c r="B506" s="24">
        <v>20230811</v>
      </c>
      <c r="C506" s="2" t="s">
        <v>80</v>
      </c>
      <c r="D506" s="25" t="s">
        <v>39</v>
      </c>
      <c r="E506" s="135">
        <v>6006</v>
      </c>
      <c r="F506" s="12">
        <v>5880</v>
      </c>
      <c r="G506" s="135"/>
      <c r="H506" s="16">
        <v>0</v>
      </c>
      <c r="I506" s="135">
        <v>0</v>
      </c>
      <c r="J506" s="12">
        <v>0</v>
      </c>
      <c r="K506" s="16" t="s">
        <v>49</v>
      </c>
      <c r="L506" s="12" t="s">
        <v>41</v>
      </c>
      <c r="M506" s="16">
        <f t="shared" si="151"/>
        <v>0</v>
      </c>
      <c r="N506" s="135">
        <f t="shared" si="140"/>
        <v>126</v>
      </c>
      <c r="O506" s="12">
        <f t="shared" si="141"/>
        <v>0</v>
      </c>
      <c r="P506" s="66">
        <f t="shared" si="152"/>
        <v>1</v>
      </c>
      <c r="Q506" s="16">
        <v>-100000</v>
      </c>
      <c r="R506" s="135" t="s">
        <v>31</v>
      </c>
      <c r="S506" s="12" t="s">
        <v>61</v>
      </c>
      <c r="T506" s="135" t="s">
        <v>31</v>
      </c>
      <c r="U506" s="135">
        <v>5690</v>
      </c>
      <c r="V506" s="12" t="s">
        <v>51</v>
      </c>
      <c r="W506" s="16" t="s">
        <v>31</v>
      </c>
      <c r="X506" s="135" t="s">
        <v>31</v>
      </c>
      <c r="Y506" s="12" t="s">
        <v>31</v>
      </c>
      <c r="Z506" s="12" t="s">
        <v>31</v>
      </c>
      <c r="AA506" s="66" t="s">
        <v>31</v>
      </c>
      <c r="AB506" s="66" t="s">
        <v>31</v>
      </c>
      <c r="AC506" s="189" t="str">
        <f t="shared" ca="1" si="142"/>
        <v>CH</v>
      </c>
      <c r="AD506" s="189">
        <f t="shared" si="143"/>
        <v>5690</v>
      </c>
      <c r="AE506" s="189" t="str">
        <f t="shared" ca="1" si="144"/>
        <v>Expected overloading on the following CNEC: CNE: 380kV Bulciago - Soazza , C: N-2 Robbia-Gorlago + Robbia-S.Fiorano</v>
      </c>
      <c r="AF506" s="190" t="str">
        <f t="shared" ca="1" si="145"/>
        <v>AT</v>
      </c>
      <c r="AG506" s="189">
        <f t="shared" si="146"/>
        <v>-100000</v>
      </c>
      <c r="AH506" s="191" t="str">
        <f t="shared" ca="1" si="147"/>
        <v>Because of high redispatch the leftover intraday capacity was set to 0</v>
      </c>
      <c r="AI506" s="189">
        <f t="shared" si="148"/>
        <v>1</v>
      </c>
      <c r="AJ506" s="190" t="str">
        <f t="shared" ca="1" si="156"/>
        <v>AT</v>
      </c>
      <c r="AK506" s="189">
        <f t="shared" si="149"/>
        <v>-100000</v>
      </c>
      <c r="AL506" s="191" t="str">
        <f t="shared" ca="1" si="150"/>
        <v>Bilateral - Because of high redispatch the leftover intraday capacity was set to 0</v>
      </c>
      <c r="AM506" t="str">
        <f t="shared" ca="1" si="155"/>
        <v>CH</v>
      </c>
      <c r="AN506">
        <f t="shared" si="153"/>
        <v>5690</v>
      </c>
      <c r="AO506" t="str">
        <f t="shared" ca="1" si="154"/>
        <v>Expected overloading on the following CNEC: CNE: 380kV Bulciago - Soazza , C: N-2 Robbia-Gorlago + Robbia-S.Fiorano</v>
      </c>
    </row>
    <row r="507" spans="1:41">
      <c r="A507" s="4"/>
      <c r="B507" s="24">
        <v>20230811</v>
      </c>
      <c r="C507" s="2" t="s">
        <v>80</v>
      </c>
      <c r="D507" s="25" t="s">
        <v>43</v>
      </c>
      <c r="E507" s="135">
        <v>6540</v>
      </c>
      <c r="F507" s="12">
        <v>6540</v>
      </c>
      <c r="G507" s="135"/>
      <c r="H507" s="16">
        <v>0</v>
      </c>
      <c r="I507" s="135">
        <v>0</v>
      </c>
      <c r="J507" s="12">
        <v>0</v>
      </c>
      <c r="K507" s="16" t="s">
        <v>49</v>
      </c>
      <c r="L507" s="12" t="s">
        <v>60</v>
      </c>
      <c r="M507" s="16">
        <f t="shared" si="151"/>
        <v>0</v>
      </c>
      <c r="N507" s="135">
        <f t="shared" si="140"/>
        <v>0</v>
      </c>
      <c r="O507" s="12">
        <f t="shared" si="141"/>
        <v>0</v>
      </c>
      <c r="P507" s="66">
        <f t="shared" si="152"/>
        <v>1</v>
      </c>
      <c r="Q507" s="16">
        <v>-100000</v>
      </c>
      <c r="R507" s="135" t="s">
        <v>31</v>
      </c>
      <c r="S507" s="12" t="s">
        <v>61</v>
      </c>
      <c r="T507" s="135" t="s">
        <v>31</v>
      </c>
      <c r="U507" s="135" t="s">
        <v>31</v>
      </c>
      <c r="V507" s="12" t="s">
        <v>31</v>
      </c>
      <c r="W507" s="16" t="s">
        <v>31</v>
      </c>
      <c r="X507" s="135" t="s">
        <v>31</v>
      </c>
      <c r="Y507" s="12" t="s">
        <v>31</v>
      </c>
      <c r="Z507" s="12" t="s">
        <v>31</v>
      </c>
      <c r="AA507" s="66" t="s">
        <v>31</v>
      </c>
      <c r="AB507" s="66" t="s">
        <v>31</v>
      </c>
      <c r="AC507" s="189" t="e">
        <f t="shared" ca="1" si="142"/>
        <v>#N/A</v>
      </c>
      <c r="AD507" s="189">
        <f t="shared" si="143"/>
        <v>100000</v>
      </c>
      <c r="AE507" s="189" t="e">
        <f t="shared" ca="1" si="144"/>
        <v>#N/A</v>
      </c>
      <c r="AF507" s="190" t="str">
        <f t="shared" ca="1" si="145"/>
        <v>AT</v>
      </c>
      <c r="AG507" s="189">
        <f t="shared" si="146"/>
        <v>-100000</v>
      </c>
      <c r="AH507" s="191" t="str">
        <f t="shared" ca="1" si="147"/>
        <v>Because of high redispatch the leftover intraday capacity was set to 0</v>
      </c>
      <c r="AI507" s="189">
        <f t="shared" si="148"/>
        <v>1</v>
      </c>
      <c r="AJ507" s="190" t="str">
        <f t="shared" ca="1" si="156"/>
        <v>AT</v>
      </c>
      <c r="AK507" s="189">
        <f t="shared" si="149"/>
        <v>-100000</v>
      </c>
      <c r="AL507" s="191" t="str">
        <f t="shared" ca="1" si="150"/>
        <v>Bilateral - Because of high redispatch the leftover intraday capacity was set to 0</v>
      </c>
      <c r="AM507" t="str">
        <f t="shared" ca="1" si="155"/>
        <v>AT</v>
      </c>
      <c r="AN507">
        <f t="shared" si="153"/>
        <v>-100000</v>
      </c>
      <c r="AO507" t="str">
        <f t="shared" ca="1" si="154"/>
        <v>Bilateral - Because of high redispatch the leftover intraday capacity was set to 0</v>
      </c>
    </row>
    <row r="508" spans="1:41">
      <c r="A508" s="4"/>
      <c r="B508" s="24">
        <v>20230811</v>
      </c>
      <c r="C508" s="2" t="s">
        <v>80</v>
      </c>
      <c r="D508" s="25" t="s">
        <v>45</v>
      </c>
      <c r="E508" s="135">
        <v>6540</v>
      </c>
      <c r="F508" s="12">
        <v>6531</v>
      </c>
      <c r="G508" s="135"/>
      <c r="H508" s="16">
        <v>0</v>
      </c>
      <c r="I508" s="135">
        <v>0</v>
      </c>
      <c r="J508" s="12">
        <v>0</v>
      </c>
      <c r="K508" s="16" t="s">
        <v>49</v>
      </c>
      <c r="L508" s="12" t="s">
        <v>60</v>
      </c>
      <c r="M508" s="16">
        <f t="shared" si="151"/>
        <v>0</v>
      </c>
      <c r="N508" s="135">
        <f t="shared" si="140"/>
        <v>9</v>
      </c>
      <c r="O508" s="12">
        <f t="shared" si="141"/>
        <v>0</v>
      </c>
      <c r="P508" s="66">
        <f t="shared" si="152"/>
        <v>1</v>
      </c>
      <c r="Q508" s="16">
        <v>-100000</v>
      </c>
      <c r="R508" s="135" t="s">
        <v>31</v>
      </c>
      <c r="S508" s="12" t="s">
        <v>61</v>
      </c>
      <c r="T508" s="135" t="s">
        <v>31</v>
      </c>
      <c r="U508" s="135" t="s">
        <v>31</v>
      </c>
      <c r="V508" s="12" t="s">
        <v>31</v>
      </c>
      <c r="W508" s="16" t="s">
        <v>31</v>
      </c>
      <c r="X508" s="135" t="s">
        <v>31</v>
      </c>
      <c r="Y508" s="12" t="s">
        <v>31</v>
      </c>
      <c r="Z508" s="12" t="s">
        <v>31</v>
      </c>
      <c r="AA508" s="66" t="s">
        <v>31</v>
      </c>
      <c r="AB508" s="66" t="s">
        <v>31</v>
      </c>
      <c r="AC508" s="189" t="e">
        <f t="shared" ca="1" si="142"/>
        <v>#N/A</v>
      </c>
      <c r="AD508" s="189">
        <f t="shared" si="143"/>
        <v>100000</v>
      </c>
      <c r="AE508" s="189" t="e">
        <f t="shared" ca="1" si="144"/>
        <v>#N/A</v>
      </c>
      <c r="AF508" s="190" t="str">
        <f t="shared" ca="1" si="145"/>
        <v>AT</v>
      </c>
      <c r="AG508" s="189">
        <f t="shared" si="146"/>
        <v>-100000</v>
      </c>
      <c r="AH508" s="191" t="str">
        <f t="shared" ca="1" si="147"/>
        <v>Because of high redispatch the leftover intraday capacity was set to 0</v>
      </c>
      <c r="AI508" s="189">
        <f t="shared" si="148"/>
        <v>1</v>
      </c>
      <c r="AJ508" s="190" t="str">
        <f t="shared" ca="1" si="156"/>
        <v>AT</v>
      </c>
      <c r="AK508" s="189">
        <f t="shared" si="149"/>
        <v>-100000</v>
      </c>
      <c r="AL508" s="191" t="str">
        <f t="shared" ca="1" si="150"/>
        <v>Bilateral - Because of high redispatch the leftover intraday capacity was set to 0</v>
      </c>
      <c r="AM508" t="str">
        <f t="shared" ca="1" si="155"/>
        <v>AT</v>
      </c>
      <c r="AN508">
        <f t="shared" si="153"/>
        <v>-100000</v>
      </c>
      <c r="AO508" t="str">
        <f t="shared" ca="1" si="154"/>
        <v>Bilateral - Because of high redispatch the leftover intraday capacity was set to 0</v>
      </c>
    </row>
    <row r="509" spans="1:41">
      <c r="A509" s="4"/>
      <c r="B509" s="24">
        <v>20230811</v>
      </c>
      <c r="C509" s="2" t="s">
        <v>80</v>
      </c>
      <c r="D509" s="25" t="s">
        <v>46</v>
      </c>
      <c r="E509" s="135">
        <v>6540</v>
      </c>
      <c r="F509" s="12">
        <v>6540</v>
      </c>
      <c r="G509" s="135"/>
      <c r="H509" s="16">
        <v>0</v>
      </c>
      <c r="I509" s="135">
        <v>0</v>
      </c>
      <c r="J509" s="12">
        <v>0</v>
      </c>
      <c r="K509" s="16" t="s">
        <v>49</v>
      </c>
      <c r="L509" s="12" t="s">
        <v>60</v>
      </c>
      <c r="M509" s="16">
        <f t="shared" si="151"/>
        <v>0</v>
      </c>
      <c r="N509" s="135">
        <f t="shared" si="140"/>
        <v>0</v>
      </c>
      <c r="O509" s="12">
        <f t="shared" si="141"/>
        <v>0</v>
      </c>
      <c r="P509" s="66">
        <f t="shared" si="152"/>
        <v>1</v>
      </c>
      <c r="Q509" s="16">
        <v>-100000</v>
      </c>
      <c r="R509" s="135" t="s">
        <v>31</v>
      </c>
      <c r="S509" s="12" t="s">
        <v>61</v>
      </c>
      <c r="T509" s="135" t="s">
        <v>31</v>
      </c>
      <c r="U509" s="135" t="s">
        <v>31</v>
      </c>
      <c r="V509" s="12" t="s">
        <v>31</v>
      </c>
      <c r="W509" s="16" t="s">
        <v>31</v>
      </c>
      <c r="X509" s="135" t="s">
        <v>31</v>
      </c>
      <c r="Y509" s="12" t="s">
        <v>31</v>
      </c>
      <c r="Z509" s="12" t="s">
        <v>31</v>
      </c>
      <c r="AA509" s="66" t="s">
        <v>31</v>
      </c>
      <c r="AB509" s="66" t="s">
        <v>31</v>
      </c>
      <c r="AC509" s="189" t="e">
        <f t="shared" ca="1" si="142"/>
        <v>#N/A</v>
      </c>
      <c r="AD509" s="189">
        <f t="shared" si="143"/>
        <v>100000</v>
      </c>
      <c r="AE509" s="189" t="e">
        <f t="shared" ca="1" si="144"/>
        <v>#N/A</v>
      </c>
      <c r="AF509" s="190" t="str">
        <f t="shared" ca="1" si="145"/>
        <v>AT</v>
      </c>
      <c r="AG509" s="189">
        <f t="shared" si="146"/>
        <v>-100000</v>
      </c>
      <c r="AH509" s="191" t="str">
        <f t="shared" ca="1" si="147"/>
        <v>Because of high redispatch the leftover intraday capacity was set to 0</v>
      </c>
      <c r="AI509" s="189">
        <f t="shared" si="148"/>
        <v>1</v>
      </c>
      <c r="AJ509" s="190" t="str">
        <f t="shared" ca="1" si="156"/>
        <v>AT</v>
      </c>
      <c r="AK509" s="189">
        <f t="shared" si="149"/>
        <v>-100000</v>
      </c>
      <c r="AL509" s="191" t="str">
        <f t="shared" ca="1" si="150"/>
        <v>Bilateral - Because of high redispatch the leftover intraday capacity was set to 0</v>
      </c>
      <c r="AM509" t="str">
        <f t="shared" ca="1" si="155"/>
        <v>AT</v>
      </c>
      <c r="AN509">
        <f t="shared" si="153"/>
        <v>-100000</v>
      </c>
      <c r="AO509" t="str">
        <f t="shared" ca="1" si="154"/>
        <v>Bilateral - Because of high redispatch the leftover intraday capacity was set to 0</v>
      </c>
    </row>
    <row r="510" spans="1:41">
      <c r="A510" s="4"/>
      <c r="B510" s="24">
        <v>20230811</v>
      </c>
      <c r="C510" s="2" t="s">
        <v>80</v>
      </c>
      <c r="D510" s="25" t="s">
        <v>47</v>
      </c>
      <c r="E510" s="135">
        <v>6540</v>
      </c>
      <c r="F510" s="12">
        <v>6540</v>
      </c>
      <c r="G510" s="135"/>
      <c r="H510" s="16">
        <v>0</v>
      </c>
      <c r="I510" s="135">
        <v>0</v>
      </c>
      <c r="J510" s="12">
        <v>0</v>
      </c>
      <c r="K510" s="16" t="s">
        <v>49</v>
      </c>
      <c r="L510" s="12" t="s">
        <v>60</v>
      </c>
      <c r="M510" s="16">
        <f t="shared" si="151"/>
        <v>0</v>
      </c>
      <c r="N510" s="135">
        <f t="shared" si="140"/>
        <v>0</v>
      </c>
      <c r="O510" s="12">
        <f t="shared" si="141"/>
        <v>0</v>
      </c>
      <c r="P510" s="66">
        <f t="shared" si="152"/>
        <v>1</v>
      </c>
      <c r="Q510" s="16">
        <v>-100000</v>
      </c>
      <c r="R510" s="135" t="s">
        <v>31</v>
      </c>
      <c r="S510" s="12" t="s">
        <v>61</v>
      </c>
      <c r="T510" s="135" t="s">
        <v>31</v>
      </c>
      <c r="U510" s="135" t="s">
        <v>31</v>
      </c>
      <c r="V510" s="12" t="s">
        <v>31</v>
      </c>
      <c r="W510" s="16" t="s">
        <v>31</v>
      </c>
      <c r="X510" s="135" t="s">
        <v>31</v>
      </c>
      <c r="Y510" s="12" t="s">
        <v>31</v>
      </c>
      <c r="Z510" s="12" t="s">
        <v>31</v>
      </c>
      <c r="AA510" s="66" t="s">
        <v>31</v>
      </c>
      <c r="AB510" s="66" t="s">
        <v>31</v>
      </c>
      <c r="AC510" s="189" t="e">
        <f t="shared" ca="1" si="142"/>
        <v>#N/A</v>
      </c>
      <c r="AD510" s="189">
        <f t="shared" si="143"/>
        <v>100000</v>
      </c>
      <c r="AE510" s="189" t="e">
        <f t="shared" ca="1" si="144"/>
        <v>#N/A</v>
      </c>
      <c r="AF510" s="190" t="str">
        <f t="shared" ca="1" si="145"/>
        <v>AT</v>
      </c>
      <c r="AG510" s="189">
        <f t="shared" si="146"/>
        <v>-100000</v>
      </c>
      <c r="AH510" s="191" t="str">
        <f t="shared" ca="1" si="147"/>
        <v>Because of high redispatch the leftover intraday capacity was set to 0</v>
      </c>
      <c r="AI510" s="189">
        <f t="shared" si="148"/>
        <v>1</v>
      </c>
      <c r="AJ510" s="190" t="str">
        <f t="shared" ca="1" si="156"/>
        <v>AT</v>
      </c>
      <c r="AK510" s="189">
        <f t="shared" si="149"/>
        <v>-100000</v>
      </c>
      <c r="AL510" s="191" t="str">
        <f t="shared" ca="1" si="150"/>
        <v>Bilateral - Because of high redispatch the leftover intraday capacity was set to 0</v>
      </c>
      <c r="AM510" t="str">
        <f t="shared" ca="1" si="155"/>
        <v>AT</v>
      </c>
      <c r="AN510">
        <f t="shared" si="153"/>
        <v>-100000</v>
      </c>
      <c r="AO510" t="str">
        <f t="shared" ca="1" si="154"/>
        <v>Bilateral - Because of high redispatch the leftover intraday capacity was set to 0</v>
      </c>
    </row>
    <row r="511" spans="1:41" ht="15.95" thickBot="1">
      <c r="A511" s="4"/>
      <c r="B511" s="26">
        <v>20230811</v>
      </c>
      <c r="C511" s="56" t="s">
        <v>80</v>
      </c>
      <c r="D511" s="27" t="s">
        <v>48</v>
      </c>
      <c r="E511" s="14">
        <v>5940</v>
      </c>
      <c r="F511" s="15">
        <v>5940</v>
      </c>
      <c r="G511" s="14"/>
      <c r="H511" s="20">
        <v>0</v>
      </c>
      <c r="I511" s="14">
        <v>0</v>
      </c>
      <c r="J511" s="15">
        <v>0</v>
      </c>
      <c r="K511" s="20" t="s">
        <v>49</v>
      </c>
      <c r="L511" s="15" t="s">
        <v>60</v>
      </c>
      <c r="M511" s="20">
        <f t="shared" si="151"/>
        <v>0</v>
      </c>
      <c r="N511" s="14">
        <f t="shared" si="140"/>
        <v>0</v>
      </c>
      <c r="O511" s="15">
        <f t="shared" si="141"/>
        <v>0</v>
      </c>
      <c r="P511" s="66">
        <f t="shared" si="152"/>
        <v>1</v>
      </c>
      <c r="Q511" s="20">
        <v>-100000</v>
      </c>
      <c r="R511" s="14" t="s">
        <v>31</v>
      </c>
      <c r="S511" s="15" t="s">
        <v>61</v>
      </c>
      <c r="T511" s="14" t="s">
        <v>31</v>
      </c>
      <c r="U511" s="14" t="s">
        <v>31</v>
      </c>
      <c r="V511" s="15" t="s">
        <v>31</v>
      </c>
      <c r="W511" s="20" t="s">
        <v>31</v>
      </c>
      <c r="X511" s="14" t="s">
        <v>31</v>
      </c>
      <c r="Y511" s="15" t="s">
        <v>31</v>
      </c>
      <c r="Z511" s="15" t="s">
        <v>31</v>
      </c>
      <c r="AA511" s="63" t="s">
        <v>31</v>
      </c>
      <c r="AB511" s="63" t="s">
        <v>31</v>
      </c>
      <c r="AC511" s="189" t="e">
        <f t="shared" ca="1" si="142"/>
        <v>#N/A</v>
      </c>
      <c r="AD511" s="189">
        <f t="shared" si="143"/>
        <v>100000</v>
      </c>
      <c r="AE511" s="189" t="e">
        <f t="shared" ca="1" si="144"/>
        <v>#N/A</v>
      </c>
      <c r="AF511" s="190" t="str">
        <f t="shared" ca="1" si="145"/>
        <v>AT</v>
      </c>
      <c r="AG511" s="189">
        <f t="shared" si="146"/>
        <v>-100000</v>
      </c>
      <c r="AH511" s="191" t="str">
        <f t="shared" ca="1" si="147"/>
        <v>Because of high redispatch the leftover intraday capacity was set to 0</v>
      </c>
      <c r="AI511" s="189">
        <f t="shared" si="148"/>
        <v>1</v>
      </c>
      <c r="AJ511" s="190" t="str">
        <f t="shared" ca="1" si="156"/>
        <v>AT</v>
      </c>
      <c r="AK511" s="189">
        <f t="shared" si="149"/>
        <v>-100000</v>
      </c>
      <c r="AL511" s="191" t="str">
        <f t="shared" ca="1" si="150"/>
        <v>Bilateral - Because of high redispatch the leftover intraday capacity was set to 0</v>
      </c>
      <c r="AM511" t="str">
        <f t="shared" ca="1" si="155"/>
        <v>AT</v>
      </c>
      <c r="AN511">
        <f t="shared" si="153"/>
        <v>-100000</v>
      </c>
      <c r="AO511" t="str">
        <f t="shared" ca="1" si="154"/>
        <v>Bilateral - Because of high redispatch the leftover intraday capacity was set to 0</v>
      </c>
    </row>
    <row r="512" spans="1:41">
      <c r="A512" s="4"/>
      <c r="B512" s="52">
        <v>20230812</v>
      </c>
      <c r="C512" s="53" t="s">
        <v>80</v>
      </c>
      <c r="D512" s="57" t="s">
        <v>29</v>
      </c>
      <c r="E512" s="55">
        <v>984</v>
      </c>
      <c r="F512" s="46">
        <v>984</v>
      </c>
      <c r="G512" s="55"/>
      <c r="H512" s="45">
        <v>0</v>
      </c>
      <c r="I512" s="55">
        <v>0</v>
      </c>
      <c r="J512" s="46">
        <v>0</v>
      </c>
      <c r="K512" s="45" t="s">
        <v>33</v>
      </c>
      <c r="L512" s="46" t="s">
        <v>60</v>
      </c>
      <c r="M512" s="45">
        <f t="shared" si="151"/>
        <v>0</v>
      </c>
      <c r="N512" s="55">
        <f t="shared" si="140"/>
        <v>0</v>
      </c>
      <c r="O512" s="46">
        <f t="shared" si="141"/>
        <v>0</v>
      </c>
      <c r="P512" s="66">
        <f t="shared" si="152"/>
        <v>1</v>
      </c>
      <c r="Q512" s="45">
        <v>-100000</v>
      </c>
      <c r="R512" s="55" t="s">
        <v>31</v>
      </c>
      <c r="S512" s="46" t="s">
        <v>61</v>
      </c>
      <c r="T512" s="55" t="s">
        <v>31</v>
      </c>
      <c r="U512" s="55" t="s">
        <v>31</v>
      </c>
      <c r="V512" s="55" t="s">
        <v>31</v>
      </c>
      <c r="W512" s="55" t="s">
        <v>31</v>
      </c>
      <c r="X512" s="55" t="s">
        <v>31</v>
      </c>
      <c r="Y512" s="55" t="s">
        <v>31</v>
      </c>
      <c r="Z512" s="55" t="s">
        <v>31</v>
      </c>
      <c r="AA512" s="55" t="s">
        <v>31</v>
      </c>
      <c r="AB512" s="55" t="s">
        <v>31</v>
      </c>
      <c r="AC512" s="189" t="e">
        <f t="shared" ca="1" si="142"/>
        <v>#N/A</v>
      </c>
      <c r="AD512" s="189">
        <f t="shared" si="143"/>
        <v>100000</v>
      </c>
      <c r="AE512" s="189" t="e">
        <f t="shared" ca="1" si="144"/>
        <v>#N/A</v>
      </c>
      <c r="AF512" s="190" t="str">
        <f t="shared" ca="1" si="145"/>
        <v>AT</v>
      </c>
      <c r="AG512" s="189">
        <f t="shared" si="146"/>
        <v>-100000</v>
      </c>
      <c r="AH512" s="191" t="str">
        <f t="shared" ca="1" si="147"/>
        <v>Because of high redispatch the leftover intraday capacity was set to 0</v>
      </c>
      <c r="AI512" s="189">
        <f t="shared" si="148"/>
        <v>1</v>
      </c>
      <c r="AJ512" s="190" t="str">
        <f t="shared" ca="1" si="156"/>
        <v>AT</v>
      </c>
      <c r="AK512" s="189">
        <f t="shared" si="149"/>
        <v>-100000</v>
      </c>
      <c r="AL512" s="191" t="str">
        <f t="shared" ca="1" si="150"/>
        <v>Bilateral - Because of high redispatch the leftover intraday capacity was set to 0</v>
      </c>
      <c r="AM512" t="str">
        <f t="shared" ca="1" si="155"/>
        <v>AT</v>
      </c>
      <c r="AN512">
        <f t="shared" si="153"/>
        <v>-100000</v>
      </c>
      <c r="AO512" t="str">
        <f t="shared" ca="1" si="154"/>
        <v>Bilateral - Because of high redispatch the leftover intraday capacity was set to 0</v>
      </c>
    </row>
    <row r="513" spans="1:41">
      <c r="A513" s="4"/>
      <c r="B513" s="24">
        <v>20230812</v>
      </c>
      <c r="C513" s="2" t="s">
        <v>80</v>
      </c>
      <c r="D513" s="25" t="s">
        <v>32</v>
      </c>
      <c r="E513" s="135">
        <v>984</v>
      </c>
      <c r="F513" s="12">
        <v>984</v>
      </c>
      <c r="G513" s="135"/>
      <c r="H513" s="16">
        <v>0</v>
      </c>
      <c r="I513" s="135">
        <v>0</v>
      </c>
      <c r="J513" s="12">
        <v>0</v>
      </c>
      <c r="K513" s="16" t="s">
        <v>33</v>
      </c>
      <c r="L513" s="12" t="s">
        <v>60</v>
      </c>
      <c r="M513" s="16">
        <f t="shared" si="151"/>
        <v>0</v>
      </c>
      <c r="N513" s="135">
        <f t="shared" si="140"/>
        <v>0</v>
      </c>
      <c r="O513" s="12">
        <f t="shared" si="141"/>
        <v>0</v>
      </c>
      <c r="P513" s="66">
        <f t="shared" si="152"/>
        <v>1</v>
      </c>
      <c r="Q513" s="16">
        <v>-100000</v>
      </c>
      <c r="R513" s="135" t="s">
        <v>31</v>
      </c>
      <c r="S513" s="12" t="s">
        <v>61</v>
      </c>
      <c r="T513" s="135" t="s">
        <v>31</v>
      </c>
      <c r="U513" s="135" t="s">
        <v>31</v>
      </c>
      <c r="V513" s="12" t="s">
        <v>31</v>
      </c>
      <c r="W513" s="16" t="s">
        <v>31</v>
      </c>
      <c r="X513" s="135" t="s">
        <v>31</v>
      </c>
      <c r="Y513" s="12" t="s">
        <v>31</v>
      </c>
      <c r="Z513" s="12" t="s">
        <v>31</v>
      </c>
      <c r="AA513" s="66" t="s">
        <v>31</v>
      </c>
      <c r="AB513" s="66" t="s">
        <v>31</v>
      </c>
      <c r="AC513" s="189" t="e">
        <f t="shared" ca="1" si="142"/>
        <v>#N/A</v>
      </c>
      <c r="AD513" s="189">
        <f t="shared" si="143"/>
        <v>100000</v>
      </c>
      <c r="AE513" s="189" t="e">
        <f t="shared" ca="1" si="144"/>
        <v>#N/A</v>
      </c>
      <c r="AF513" s="190" t="str">
        <f t="shared" ca="1" si="145"/>
        <v>AT</v>
      </c>
      <c r="AG513" s="189">
        <f t="shared" si="146"/>
        <v>-100000</v>
      </c>
      <c r="AH513" s="191" t="str">
        <f t="shared" ca="1" si="147"/>
        <v>Because of high redispatch the leftover intraday capacity was set to 0</v>
      </c>
      <c r="AI513" s="189">
        <f t="shared" si="148"/>
        <v>1</v>
      </c>
      <c r="AJ513" s="190" t="str">
        <f t="shared" ca="1" si="156"/>
        <v>AT</v>
      </c>
      <c r="AK513" s="189">
        <f t="shared" si="149"/>
        <v>-100000</v>
      </c>
      <c r="AL513" s="191" t="str">
        <f t="shared" ca="1" si="150"/>
        <v>Bilateral - Because of high redispatch the leftover intraday capacity was set to 0</v>
      </c>
      <c r="AM513" t="str">
        <f t="shared" ca="1" si="155"/>
        <v>AT</v>
      </c>
      <c r="AN513">
        <f t="shared" si="153"/>
        <v>-100000</v>
      </c>
      <c r="AO513" t="str">
        <f t="shared" ca="1" si="154"/>
        <v>Bilateral - Because of high redispatch the leftover intraday capacity was set to 0</v>
      </c>
    </row>
    <row r="514" spans="1:41">
      <c r="A514" s="4"/>
      <c r="B514" s="24">
        <v>20230812</v>
      </c>
      <c r="C514" s="2" t="s">
        <v>80</v>
      </c>
      <c r="D514" s="25" t="s">
        <v>34</v>
      </c>
      <c r="E514" s="135">
        <v>984</v>
      </c>
      <c r="F514" s="12">
        <v>984</v>
      </c>
      <c r="G514" s="135"/>
      <c r="H514" s="16">
        <v>0</v>
      </c>
      <c r="I514" s="135">
        <v>0</v>
      </c>
      <c r="J514" s="12">
        <v>0</v>
      </c>
      <c r="K514" s="16" t="s">
        <v>33</v>
      </c>
      <c r="L514" s="12" t="s">
        <v>33</v>
      </c>
      <c r="M514" s="16">
        <f t="shared" si="151"/>
        <v>0</v>
      </c>
      <c r="N514" s="135">
        <f t="shared" si="140"/>
        <v>0</v>
      </c>
      <c r="O514" s="12">
        <f t="shared" si="141"/>
        <v>0</v>
      </c>
      <c r="P514" s="66">
        <f t="shared" si="152"/>
        <v>1</v>
      </c>
      <c r="Q514" s="16">
        <v>201</v>
      </c>
      <c r="R514" s="135" t="s">
        <v>31</v>
      </c>
      <c r="S514" s="12" t="s">
        <v>61</v>
      </c>
      <c r="T514" s="135" t="s">
        <v>31</v>
      </c>
      <c r="U514" s="135" t="s">
        <v>31</v>
      </c>
      <c r="V514" s="12" t="s">
        <v>31</v>
      </c>
      <c r="W514" s="16" t="s">
        <v>31</v>
      </c>
      <c r="X514" s="135" t="s">
        <v>31</v>
      </c>
      <c r="Y514" s="12" t="s">
        <v>31</v>
      </c>
      <c r="Z514" s="12" t="s">
        <v>31</v>
      </c>
      <c r="AA514" s="66" t="s">
        <v>31</v>
      </c>
      <c r="AB514" s="66" t="s">
        <v>31</v>
      </c>
      <c r="AC514" s="189" t="e">
        <f t="shared" ca="1" si="142"/>
        <v>#N/A</v>
      </c>
      <c r="AD514" s="189">
        <f t="shared" si="143"/>
        <v>100000</v>
      </c>
      <c r="AE514" s="189" t="e">
        <f t="shared" ca="1" si="144"/>
        <v>#N/A</v>
      </c>
      <c r="AF514" s="190" t="str">
        <f t="shared" ca="1" si="145"/>
        <v>AT</v>
      </c>
      <c r="AG514" s="189">
        <f t="shared" si="146"/>
        <v>201</v>
      </c>
      <c r="AH514" s="191" t="str">
        <f t="shared" ca="1" si="147"/>
        <v>Because of high redispatch the leftover intraday capacity was set to 0</v>
      </c>
      <c r="AI514" s="189">
        <f t="shared" si="148"/>
        <v>1</v>
      </c>
      <c r="AJ514" s="190" t="str">
        <f t="shared" ca="1" si="156"/>
        <v>AT</v>
      </c>
      <c r="AK514" s="189">
        <f t="shared" si="149"/>
        <v>201</v>
      </c>
      <c r="AL514" s="191" t="str">
        <f t="shared" ca="1" si="150"/>
        <v>Bilateral - Because of high redispatch the leftover intraday capacity was set to 0</v>
      </c>
      <c r="AM514" t="str">
        <f t="shared" ca="1" si="155"/>
        <v>AT</v>
      </c>
      <c r="AN514">
        <f t="shared" si="153"/>
        <v>201</v>
      </c>
      <c r="AO514" t="str">
        <f t="shared" ca="1" si="154"/>
        <v>Bilateral - Because of high redispatch the leftover intraday capacity was set to 0</v>
      </c>
    </row>
    <row r="515" spans="1:41">
      <c r="A515" s="4"/>
      <c r="B515" s="24">
        <v>20230812</v>
      </c>
      <c r="C515" s="2" t="s">
        <v>80</v>
      </c>
      <c r="D515" s="25" t="s">
        <v>35</v>
      </c>
      <c r="E515" s="135">
        <v>3231</v>
      </c>
      <c r="F515" s="12">
        <v>3231</v>
      </c>
      <c r="G515" s="135"/>
      <c r="H515" s="16">
        <v>0</v>
      </c>
      <c r="I515" s="135">
        <v>0</v>
      </c>
      <c r="J515" s="12">
        <v>0</v>
      </c>
      <c r="K515" s="16" t="s">
        <v>33</v>
      </c>
      <c r="L515" s="12" t="s">
        <v>36</v>
      </c>
      <c r="M515" s="16">
        <f t="shared" si="151"/>
        <v>0</v>
      </c>
      <c r="N515" s="135">
        <f t="shared" si="140"/>
        <v>0</v>
      </c>
      <c r="O515" s="12">
        <f t="shared" si="141"/>
        <v>0</v>
      </c>
      <c r="P515" s="66">
        <f t="shared" si="152"/>
        <v>1</v>
      </c>
      <c r="Q515" s="16">
        <v>123</v>
      </c>
      <c r="R515" s="135" t="s">
        <v>31</v>
      </c>
      <c r="S515" s="12" t="s">
        <v>61</v>
      </c>
      <c r="T515" s="135" t="s">
        <v>31</v>
      </c>
      <c r="U515" s="135" t="s">
        <v>31</v>
      </c>
      <c r="V515" s="12" t="s">
        <v>31</v>
      </c>
      <c r="W515" s="16" t="s">
        <v>31</v>
      </c>
      <c r="X515" s="135" t="s">
        <v>31</v>
      </c>
      <c r="Y515" s="12" t="s">
        <v>31</v>
      </c>
      <c r="Z515" s="12" t="s">
        <v>31</v>
      </c>
      <c r="AA515" s="66" t="s">
        <v>31</v>
      </c>
      <c r="AB515" s="66" t="s">
        <v>31</v>
      </c>
      <c r="AC515" s="189" t="e">
        <f t="shared" ca="1" si="142"/>
        <v>#N/A</v>
      </c>
      <c r="AD515" s="189">
        <f t="shared" si="143"/>
        <v>100000</v>
      </c>
      <c r="AE515" s="189" t="e">
        <f t="shared" ca="1" si="144"/>
        <v>#N/A</v>
      </c>
      <c r="AF515" s="190" t="str">
        <f t="shared" ca="1" si="145"/>
        <v>AT</v>
      </c>
      <c r="AG515" s="189">
        <f t="shared" si="146"/>
        <v>123</v>
      </c>
      <c r="AH515" s="191" t="str">
        <f t="shared" ca="1" si="147"/>
        <v>Because of high redispatch the leftover intraday capacity was set to 0</v>
      </c>
      <c r="AI515" s="189">
        <f t="shared" si="148"/>
        <v>1</v>
      </c>
      <c r="AJ515" s="190" t="str">
        <f t="shared" ca="1" si="156"/>
        <v>AT</v>
      </c>
      <c r="AK515" s="189">
        <f t="shared" si="149"/>
        <v>123</v>
      </c>
      <c r="AL515" s="191" t="str">
        <f t="shared" ca="1" si="150"/>
        <v>Bilateral - Because of high redispatch the leftover intraday capacity was set to 0</v>
      </c>
      <c r="AM515" t="str">
        <f t="shared" ca="1" si="155"/>
        <v>AT</v>
      </c>
      <c r="AN515">
        <f t="shared" si="153"/>
        <v>123</v>
      </c>
      <c r="AO515" t="str">
        <f t="shared" ca="1" si="154"/>
        <v>Bilateral - Because of high redispatch the leftover intraday capacity was set to 0</v>
      </c>
    </row>
    <row r="516" spans="1:41">
      <c r="A516" s="4"/>
      <c r="B516" s="24">
        <v>20230812</v>
      </c>
      <c r="C516" s="2" t="s">
        <v>80</v>
      </c>
      <c r="D516" s="25" t="s">
        <v>37</v>
      </c>
      <c r="E516" s="135">
        <v>3231</v>
      </c>
      <c r="F516" s="12">
        <v>3231</v>
      </c>
      <c r="G516" s="135"/>
      <c r="H516" s="16">
        <v>0</v>
      </c>
      <c r="I516" s="135">
        <v>0</v>
      </c>
      <c r="J516" s="12">
        <v>0</v>
      </c>
      <c r="K516" s="16" t="s">
        <v>33</v>
      </c>
      <c r="L516" s="12" t="s">
        <v>33</v>
      </c>
      <c r="M516" s="16">
        <f t="shared" si="151"/>
        <v>0</v>
      </c>
      <c r="N516" s="135">
        <f t="shared" si="140"/>
        <v>0</v>
      </c>
      <c r="O516" s="12">
        <f t="shared" si="141"/>
        <v>0</v>
      </c>
      <c r="P516" s="66">
        <f t="shared" si="152"/>
        <v>1</v>
      </c>
      <c r="Q516" s="16">
        <v>208</v>
      </c>
      <c r="R516" s="135" t="s">
        <v>31</v>
      </c>
      <c r="S516" s="12" t="s">
        <v>61</v>
      </c>
      <c r="T516" s="135" t="s">
        <v>31</v>
      </c>
      <c r="U516" s="135" t="s">
        <v>31</v>
      </c>
      <c r="V516" s="12" t="s">
        <v>31</v>
      </c>
      <c r="W516" s="16" t="s">
        <v>31</v>
      </c>
      <c r="X516" s="135" t="s">
        <v>31</v>
      </c>
      <c r="Y516" s="12" t="s">
        <v>31</v>
      </c>
      <c r="Z516" s="12" t="s">
        <v>31</v>
      </c>
      <c r="AA516" s="66" t="s">
        <v>31</v>
      </c>
      <c r="AB516" s="66" t="s">
        <v>31</v>
      </c>
      <c r="AC516" s="189" t="e">
        <f t="shared" ca="1" si="142"/>
        <v>#N/A</v>
      </c>
      <c r="AD516" s="189">
        <f t="shared" si="143"/>
        <v>100000</v>
      </c>
      <c r="AE516" s="189" t="e">
        <f t="shared" ca="1" si="144"/>
        <v>#N/A</v>
      </c>
      <c r="AF516" s="190" t="str">
        <f t="shared" ca="1" si="145"/>
        <v>AT</v>
      </c>
      <c r="AG516" s="189">
        <f t="shared" si="146"/>
        <v>208</v>
      </c>
      <c r="AH516" s="191" t="str">
        <f t="shared" ca="1" si="147"/>
        <v>Because of high redispatch the leftover intraday capacity was set to 0</v>
      </c>
      <c r="AI516" s="189">
        <f t="shared" si="148"/>
        <v>1</v>
      </c>
      <c r="AJ516" s="190" t="str">
        <f t="shared" ca="1" si="156"/>
        <v>AT</v>
      </c>
      <c r="AK516" s="189">
        <f t="shared" si="149"/>
        <v>208</v>
      </c>
      <c r="AL516" s="191" t="str">
        <f t="shared" ca="1" si="150"/>
        <v>Bilateral - Because of high redispatch the leftover intraday capacity was set to 0</v>
      </c>
      <c r="AM516" t="str">
        <f t="shared" ca="1" si="155"/>
        <v>AT</v>
      </c>
      <c r="AN516">
        <f t="shared" si="153"/>
        <v>208</v>
      </c>
      <c r="AO516" t="str">
        <f t="shared" ca="1" si="154"/>
        <v>Bilateral - Because of high redispatch the leftover intraday capacity was set to 0</v>
      </c>
    </row>
    <row r="517" spans="1:41">
      <c r="A517" s="4"/>
      <c r="B517" s="24">
        <v>20230812</v>
      </c>
      <c r="C517" s="2" t="s">
        <v>80</v>
      </c>
      <c r="D517" s="25" t="s">
        <v>38</v>
      </c>
      <c r="E517" s="135">
        <v>4020</v>
      </c>
      <c r="F517" s="12">
        <v>4020</v>
      </c>
      <c r="G517" s="135"/>
      <c r="H517" s="16">
        <v>0</v>
      </c>
      <c r="I517" s="135">
        <v>0</v>
      </c>
      <c r="J517" s="12">
        <v>0</v>
      </c>
      <c r="K517" s="16" t="s">
        <v>30</v>
      </c>
      <c r="L517" s="12" t="s">
        <v>30</v>
      </c>
      <c r="M517" s="16">
        <f t="shared" si="151"/>
        <v>0</v>
      </c>
      <c r="N517" s="135">
        <f t="shared" si="140"/>
        <v>0</v>
      </c>
      <c r="O517" s="12">
        <v>0</v>
      </c>
      <c r="P517" s="66">
        <f t="shared" si="152"/>
        <v>1</v>
      </c>
      <c r="Q517" s="16">
        <v>208</v>
      </c>
      <c r="R517" s="135" t="s">
        <v>31</v>
      </c>
      <c r="S517" s="12" t="s">
        <v>61</v>
      </c>
      <c r="T517" s="135" t="s">
        <v>31</v>
      </c>
      <c r="U517" s="135" t="s">
        <v>31</v>
      </c>
      <c r="V517" s="12" t="s">
        <v>31</v>
      </c>
      <c r="W517" s="16" t="s">
        <v>31</v>
      </c>
      <c r="X517" s="135" t="s">
        <v>31</v>
      </c>
      <c r="Y517" s="12" t="s">
        <v>31</v>
      </c>
      <c r="Z517" s="12" t="s">
        <v>31</v>
      </c>
      <c r="AA517" s="66" t="s">
        <v>31</v>
      </c>
      <c r="AB517" s="66" t="s">
        <v>31</v>
      </c>
      <c r="AC517" s="189" t="e">
        <f t="shared" ca="1" si="142"/>
        <v>#N/A</v>
      </c>
      <c r="AD517" s="189">
        <f t="shared" si="143"/>
        <v>100000</v>
      </c>
      <c r="AE517" s="189" t="e">
        <f t="shared" ca="1" si="144"/>
        <v>#N/A</v>
      </c>
      <c r="AF517" s="190" t="str">
        <f t="shared" ca="1" si="145"/>
        <v>AT</v>
      </c>
      <c r="AG517" s="189">
        <f t="shared" si="146"/>
        <v>208</v>
      </c>
      <c r="AH517" s="191" t="str">
        <f t="shared" ca="1" si="147"/>
        <v>Because of high redispatch the leftover intraday capacity was set to 0</v>
      </c>
      <c r="AI517" s="189">
        <f t="shared" si="148"/>
        <v>1</v>
      </c>
      <c r="AJ517" s="190" t="str">
        <f t="shared" ca="1" si="156"/>
        <v>AT</v>
      </c>
      <c r="AK517" s="189">
        <f t="shared" si="149"/>
        <v>208</v>
      </c>
      <c r="AL517" s="191" t="str">
        <f t="shared" ca="1" si="150"/>
        <v>Bilateral - Because of high redispatch the leftover intraday capacity was set to 0</v>
      </c>
      <c r="AM517" t="str">
        <f t="shared" ca="1" si="155"/>
        <v>AT</v>
      </c>
      <c r="AN517">
        <f t="shared" si="153"/>
        <v>208</v>
      </c>
      <c r="AO517" t="str">
        <f t="shared" ca="1" si="154"/>
        <v>Bilateral - Because of high redispatch the leftover intraday capacity was set to 0</v>
      </c>
    </row>
    <row r="518" spans="1:41">
      <c r="A518" s="4"/>
      <c r="B518" s="24">
        <v>20230812</v>
      </c>
      <c r="C518" s="2" t="s">
        <v>80</v>
      </c>
      <c r="D518" s="25" t="s">
        <v>39</v>
      </c>
      <c r="E518" s="135">
        <v>5377</v>
      </c>
      <c r="F518" s="12">
        <v>5377</v>
      </c>
      <c r="G518" s="135"/>
      <c r="H518" s="16">
        <v>0</v>
      </c>
      <c r="I518" s="135">
        <v>0</v>
      </c>
      <c r="J518" s="12">
        <v>0</v>
      </c>
      <c r="K518" s="16" t="s">
        <v>30</v>
      </c>
      <c r="L518" s="12" t="s">
        <v>30</v>
      </c>
      <c r="M518" s="16">
        <f t="shared" si="151"/>
        <v>0</v>
      </c>
      <c r="N518" s="135">
        <f t="shared" si="140"/>
        <v>0</v>
      </c>
      <c r="O518" s="12">
        <v>0</v>
      </c>
      <c r="P518" s="66">
        <f t="shared" si="152"/>
        <v>1</v>
      </c>
      <c r="Q518" s="16">
        <v>203</v>
      </c>
      <c r="R518" s="135" t="s">
        <v>31</v>
      </c>
      <c r="S518" s="12" t="s">
        <v>61</v>
      </c>
      <c r="T518" s="135" t="s">
        <v>31</v>
      </c>
      <c r="U518" s="135" t="s">
        <v>31</v>
      </c>
      <c r="V518" s="12" t="s">
        <v>31</v>
      </c>
      <c r="W518" s="16" t="s">
        <v>31</v>
      </c>
      <c r="X518" s="135" t="s">
        <v>31</v>
      </c>
      <c r="Y518" s="12" t="s">
        <v>31</v>
      </c>
      <c r="Z518" s="12" t="s">
        <v>31</v>
      </c>
      <c r="AA518" s="66" t="s">
        <v>31</v>
      </c>
      <c r="AB518" s="66" t="s">
        <v>31</v>
      </c>
      <c r="AC518" s="189" t="e">
        <f t="shared" ca="1" si="142"/>
        <v>#N/A</v>
      </c>
      <c r="AD518" s="189">
        <f t="shared" si="143"/>
        <v>100000</v>
      </c>
      <c r="AE518" s="189" t="e">
        <f t="shared" ca="1" si="144"/>
        <v>#N/A</v>
      </c>
      <c r="AF518" s="190" t="str">
        <f t="shared" ca="1" si="145"/>
        <v>AT</v>
      </c>
      <c r="AG518" s="189">
        <f t="shared" si="146"/>
        <v>203</v>
      </c>
      <c r="AH518" s="191" t="str">
        <f t="shared" ca="1" si="147"/>
        <v>Because of high redispatch the leftover intraday capacity was set to 0</v>
      </c>
      <c r="AI518" s="189">
        <f t="shared" si="148"/>
        <v>1</v>
      </c>
      <c r="AJ518" s="190" t="str">
        <f t="shared" ca="1" si="156"/>
        <v>AT</v>
      </c>
      <c r="AK518" s="189">
        <f t="shared" si="149"/>
        <v>203</v>
      </c>
      <c r="AL518" s="191" t="str">
        <f t="shared" ca="1" si="150"/>
        <v>Bilateral - Because of high redispatch the leftover intraday capacity was set to 0</v>
      </c>
      <c r="AM518" t="str">
        <f t="shared" ca="1" si="155"/>
        <v>AT</v>
      </c>
      <c r="AN518">
        <f t="shared" si="153"/>
        <v>203</v>
      </c>
      <c r="AO518" t="str">
        <f t="shared" ca="1" si="154"/>
        <v>Bilateral - Because of high redispatch the leftover intraday capacity was set to 0</v>
      </c>
    </row>
    <row r="519" spans="1:41">
      <c r="A519" s="4"/>
      <c r="B519" s="24">
        <v>20230812</v>
      </c>
      <c r="C519" s="2" t="s">
        <v>80</v>
      </c>
      <c r="D519" s="25" t="s">
        <v>43</v>
      </c>
      <c r="E519" s="135">
        <v>6509</v>
      </c>
      <c r="F519" s="12">
        <v>6509</v>
      </c>
      <c r="G519" s="135"/>
      <c r="H519" s="16">
        <v>0</v>
      </c>
      <c r="I519" s="135">
        <v>0</v>
      </c>
      <c r="J519" s="12">
        <v>0</v>
      </c>
      <c r="K519" s="16" t="s">
        <v>30</v>
      </c>
      <c r="L519" s="12" t="s">
        <v>60</v>
      </c>
      <c r="M519" s="16">
        <f t="shared" si="151"/>
        <v>0</v>
      </c>
      <c r="N519" s="135">
        <f t="shared" si="140"/>
        <v>0</v>
      </c>
      <c r="O519" s="12">
        <f t="shared" si="141"/>
        <v>0</v>
      </c>
      <c r="P519" s="66">
        <f t="shared" si="152"/>
        <v>1</v>
      </c>
      <c r="Q519" s="16">
        <v>-100000</v>
      </c>
      <c r="R519" s="135" t="s">
        <v>31</v>
      </c>
      <c r="S519" s="12" t="s">
        <v>61</v>
      </c>
      <c r="T519" s="135" t="s">
        <v>31</v>
      </c>
      <c r="U519" s="135" t="s">
        <v>31</v>
      </c>
      <c r="V519" s="12" t="s">
        <v>31</v>
      </c>
      <c r="W519" s="16" t="s">
        <v>31</v>
      </c>
      <c r="X519" s="135" t="s">
        <v>31</v>
      </c>
      <c r="Y519" s="12" t="s">
        <v>31</v>
      </c>
      <c r="Z519" s="12" t="s">
        <v>31</v>
      </c>
      <c r="AA519" s="66" t="s">
        <v>31</v>
      </c>
      <c r="AB519" s="66" t="s">
        <v>31</v>
      </c>
      <c r="AC519" s="189" t="e">
        <f t="shared" ca="1" si="142"/>
        <v>#N/A</v>
      </c>
      <c r="AD519" s="189">
        <f t="shared" si="143"/>
        <v>100000</v>
      </c>
      <c r="AE519" s="189" t="e">
        <f t="shared" ca="1" si="144"/>
        <v>#N/A</v>
      </c>
      <c r="AF519" s="190" t="str">
        <f t="shared" ca="1" si="145"/>
        <v>AT</v>
      </c>
      <c r="AG519" s="189">
        <f t="shared" si="146"/>
        <v>-100000</v>
      </c>
      <c r="AH519" s="191" t="str">
        <f t="shared" ca="1" si="147"/>
        <v>Because of high redispatch the leftover intraday capacity was set to 0</v>
      </c>
      <c r="AI519" s="189">
        <f t="shared" si="148"/>
        <v>1</v>
      </c>
      <c r="AJ519" s="190" t="str">
        <f t="shared" ca="1" si="156"/>
        <v>AT</v>
      </c>
      <c r="AK519" s="189">
        <f t="shared" si="149"/>
        <v>-100000</v>
      </c>
      <c r="AL519" s="191" t="str">
        <f t="shared" ca="1" si="150"/>
        <v>Bilateral - Because of high redispatch the leftover intraday capacity was set to 0</v>
      </c>
      <c r="AM519" t="str">
        <f t="shared" ca="1" si="155"/>
        <v>AT</v>
      </c>
      <c r="AN519">
        <f t="shared" si="153"/>
        <v>-100000</v>
      </c>
      <c r="AO519" t="str">
        <f t="shared" ca="1" si="154"/>
        <v>Bilateral - Because of high redispatch the leftover intraday capacity was set to 0</v>
      </c>
    </row>
    <row r="520" spans="1:41">
      <c r="A520" s="4"/>
      <c r="B520" s="24">
        <v>20230812</v>
      </c>
      <c r="C520" s="2" t="s">
        <v>80</v>
      </c>
      <c r="D520" s="25" t="s">
        <v>45</v>
      </c>
      <c r="E520" s="135">
        <v>5488</v>
      </c>
      <c r="F520" s="12">
        <v>5488</v>
      </c>
      <c r="G520" s="135"/>
      <c r="H520" s="16">
        <v>0</v>
      </c>
      <c r="I520" s="135">
        <v>0</v>
      </c>
      <c r="J520" s="12">
        <v>0</v>
      </c>
      <c r="K520" s="16" t="s">
        <v>30</v>
      </c>
      <c r="L520" s="12" t="s">
        <v>60</v>
      </c>
      <c r="M520" s="16">
        <f t="shared" si="151"/>
        <v>0</v>
      </c>
      <c r="N520" s="135">
        <f t="shared" ref="N520:N583" si="157">IFERROR(E520-F520,0)</f>
        <v>0</v>
      </c>
      <c r="O520" s="12">
        <v>0</v>
      </c>
      <c r="P520" s="66">
        <f t="shared" si="152"/>
        <v>1</v>
      </c>
      <c r="Q520" s="16">
        <v>-100000</v>
      </c>
      <c r="R520" s="135" t="s">
        <v>31</v>
      </c>
      <c r="S520" s="12" t="s">
        <v>61</v>
      </c>
      <c r="T520" s="135" t="s">
        <v>31</v>
      </c>
      <c r="U520" s="135" t="s">
        <v>31</v>
      </c>
      <c r="V520" s="12" t="s">
        <v>31</v>
      </c>
      <c r="W520" s="16" t="s">
        <v>31</v>
      </c>
      <c r="X520" s="135" t="s">
        <v>31</v>
      </c>
      <c r="Y520" s="12" t="s">
        <v>31</v>
      </c>
      <c r="Z520" s="12" t="s">
        <v>31</v>
      </c>
      <c r="AA520" s="66" t="s">
        <v>31</v>
      </c>
      <c r="AB520" s="66" t="s">
        <v>31</v>
      </c>
      <c r="AC520" s="189" t="e">
        <f t="shared" ref="AC520:AC583" ca="1" si="158">OFFSET($P$6,0,MATCH(AD520,$Q520:$AB520,0))</f>
        <v>#N/A</v>
      </c>
      <c r="AD520" s="189">
        <f t="shared" ref="AD520:AD583" si="159">MIN(IF(ISNUMBER(U520),U520,100000),IF(ISNUMBER(X520),X520,100000),IF(ISNUMBER(AA520),AA520,100000))</f>
        <v>100000</v>
      </c>
      <c r="AE520" s="189" t="e">
        <f t="shared" ref="AE520:AE583" ca="1" si="160">OFFSET($P520,0,MATCH(AD520,$Q520:$AB520,0)+1)</f>
        <v>#N/A</v>
      </c>
      <c r="AF520" s="190" t="str">
        <f t="shared" ref="AF520:AF583" ca="1" si="161">OFFSET($P$6,0,MATCH(AG520,$Q520:$AB520,0))</f>
        <v>AT</v>
      </c>
      <c r="AG520" s="189">
        <f t="shared" ref="AG520:AG583" si="162">MIN(IF(ISNUMBER(Q520),Q520,100000),IF(ISNUMBER(W520),W520,100000))</f>
        <v>-100000</v>
      </c>
      <c r="AH520" s="191" t="str">
        <f t="shared" ref="AH520:AH583" ca="1" si="163">OFFSET($P520,0,MATCH(AG520,$Q520:$AB520,0)+2)</f>
        <v>Because of high redispatch the leftover intraday capacity was set to 0</v>
      </c>
      <c r="AI520" s="189">
        <f t="shared" ref="AI520:AI583" si="164">IF(ISNUMBER(Q520),1,0)+IF(ISNUMBER(W520),1,0)</f>
        <v>1</v>
      </c>
      <c r="AJ520" s="190" t="str">
        <f t="shared" ca="1" si="156"/>
        <v>AT</v>
      </c>
      <c r="AK520" s="189">
        <f t="shared" ref="AK520:AK583" si="165">IF(P520,IF(AD520=100000,IF(AG520=100000,"",IF(AI520=1,AG520,"CHECK")),IF(AG520&lt;&gt;100000,IF(AND(F520-AD520&gt;=250,F520-AD520&lt;=280),AD520,IF(AI520=1,AG520,"CHECK")),AD520)),"")</f>
        <v>-100000</v>
      </c>
      <c r="AL520" s="191" t="str">
        <f t="shared" ref="AL520:AL583" ca="1" si="166">IF(P520,IF(AD520=100000,IF(AG520=100000,"",IF(AI520=1,"Bilateral - "&amp;AH520,"CHECK")),IF(AG520&lt;&gt;100000,IF(AND(F520-AD520&gt;=250,F520-AD520&lt;=280),AE520,IF(AI520=1,"Bilateral - "&amp;AH520,"CHECK")),AE520)),"")</f>
        <v>Bilateral - Because of high redispatch the leftover intraday capacity was set to 0</v>
      </c>
      <c r="AM520" t="str">
        <f t="shared" ca="1" si="155"/>
        <v>AT</v>
      </c>
      <c r="AN520">
        <f t="shared" si="153"/>
        <v>-100000</v>
      </c>
      <c r="AO520" t="str">
        <f t="shared" ca="1" si="154"/>
        <v>Bilateral - Because of high redispatch the leftover intraday capacity was set to 0</v>
      </c>
    </row>
    <row r="521" spans="1:41">
      <c r="A521" s="4"/>
      <c r="B521" s="24">
        <v>20230812</v>
      </c>
      <c r="C521" s="2" t="s">
        <v>80</v>
      </c>
      <c r="D521" s="25" t="s">
        <v>46</v>
      </c>
      <c r="E521" s="135">
        <v>5674</v>
      </c>
      <c r="F521" s="12">
        <v>5674</v>
      </c>
      <c r="G521" s="135"/>
      <c r="H521" s="16">
        <v>0</v>
      </c>
      <c r="I521" s="135">
        <v>0</v>
      </c>
      <c r="J521" s="12">
        <v>0</v>
      </c>
      <c r="K521" s="16" t="s">
        <v>30</v>
      </c>
      <c r="L521" s="12" t="s">
        <v>60</v>
      </c>
      <c r="M521" s="16">
        <f t="shared" ref="M521:M584" si="167">IFERROR(H521-I521,0)</f>
        <v>0</v>
      </c>
      <c r="N521" s="135">
        <f t="shared" si="157"/>
        <v>0</v>
      </c>
      <c r="O521" s="12">
        <f t="shared" ref="O521:O584" si="168">IF(J521&lt;0,0,IF(I521=H521,J521,J521-(H521-I521)))</f>
        <v>0</v>
      </c>
      <c r="P521" s="66">
        <f t="shared" ref="P521:P584" si="169">MIN(IF(SUM(Q521,U521,W521,X521,AA521)=0,0,1)+IF(L521="Smoothing ramp",1,0),1)</f>
        <v>1</v>
      </c>
      <c r="Q521" s="16">
        <v>-100000</v>
      </c>
      <c r="R521" s="135" t="s">
        <v>31</v>
      </c>
      <c r="S521" s="12" t="s">
        <v>61</v>
      </c>
      <c r="T521" s="135" t="s">
        <v>31</v>
      </c>
      <c r="U521" s="135" t="s">
        <v>31</v>
      </c>
      <c r="V521" s="12" t="s">
        <v>31</v>
      </c>
      <c r="W521" s="16" t="s">
        <v>31</v>
      </c>
      <c r="X521" s="135" t="s">
        <v>31</v>
      </c>
      <c r="Y521" s="12" t="s">
        <v>31</v>
      </c>
      <c r="Z521" s="12" t="s">
        <v>31</v>
      </c>
      <c r="AA521" s="66" t="s">
        <v>31</v>
      </c>
      <c r="AB521" s="66" t="s">
        <v>31</v>
      </c>
      <c r="AC521" s="189" t="e">
        <f t="shared" ca="1" si="158"/>
        <v>#N/A</v>
      </c>
      <c r="AD521" s="189">
        <f t="shared" si="159"/>
        <v>100000</v>
      </c>
      <c r="AE521" s="189" t="e">
        <f t="shared" ca="1" si="160"/>
        <v>#N/A</v>
      </c>
      <c r="AF521" s="190" t="str">
        <f t="shared" ca="1" si="161"/>
        <v>AT</v>
      </c>
      <c r="AG521" s="189">
        <f t="shared" si="162"/>
        <v>-100000</v>
      </c>
      <c r="AH521" s="191" t="str">
        <f t="shared" ca="1" si="163"/>
        <v>Because of high redispatch the leftover intraday capacity was set to 0</v>
      </c>
      <c r="AI521" s="189">
        <f t="shared" si="164"/>
        <v>1</v>
      </c>
      <c r="AJ521" s="190" t="str">
        <f t="shared" ca="1" si="156"/>
        <v>AT</v>
      </c>
      <c r="AK521" s="189">
        <f t="shared" si="165"/>
        <v>-100000</v>
      </c>
      <c r="AL521" s="191" t="str">
        <f t="shared" ca="1" si="166"/>
        <v>Bilateral - Because of high redispatch the leftover intraday capacity was set to 0</v>
      </c>
      <c r="AM521" t="str">
        <f t="shared" ca="1" si="155"/>
        <v>AT</v>
      </c>
      <c r="AN521">
        <f t="shared" ref="AN521:AN584" si="170">IF(P521,IF(AD521=100000,IF(AG521=100000,"",IF(AI521=1,AG521,"CHECK")),IF(AG521&lt;&gt;100000,IF(AND(F521-AD521=190),AD521,IF(AI521=1,AG521,"CHECK")),AD521)),"")</f>
        <v>-100000</v>
      </c>
      <c r="AO521" t="str">
        <f t="shared" ref="AO521:AO584" ca="1" si="171">IF(P521,IF(AD521=100000,IF(AG521=100000,"",IF(AI521=1,"Bilateral - "&amp;AH521,"CHECK")),IF(AG521&lt;&gt;100000,IF(AND(F521-AD521=190),AE521,IF(AI521=1,"Bilateral - "&amp;AH521,"CHECK")),AE521)),"")</f>
        <v>Bilateral - Because of high redispatch the leftover intraday capacity was set to 0</v>
      </c>
    </row>
    <row r="522" spans="1:41">
      <c r="A522" s="4"/>
      <c r="B522" s="24">
        <v>20230812</v>
      </c>
      <c r="C522" s="2" t="s">
        <v>80</v>
      </c>
      <c r="D522" s="25" t="s">
        <v>47</v>
      </c>
      <c r="E522" s="135">
        <v>6208</v>
      </c>
      <c r="F522" s="12">
        <v>6208</v>
      </c>
      <c r="G522" s="135"/>
      <c r="H522" s="16">
        <v>0</v>
      </c>
      <c r="I522" s="135">
        <v>0</v>
      </c>
      <c r="J522" s="12">
        <v>0</v>
      </c>
      <c r="K522" s="16" t="s">
        <v>30</v>
      </c>
      <c r="L522" s="12" t="s">
        <v>60</v>
      </c>
      <c r="M522" s="16">
        <f t="shared" si="167"/>
        <v>0</v>
      </c>
      <c r="N522" s="135">
        <f t="shared" si="157"/>
        <v>0</v>
      </c>
      <c r="O522" s="12">
        <f t="shared" si="168"/>
        <v>0</v>
      </c>
      <c r="P522" s="66">
        <f t="shared" si="169"/>
        <v>1</v>
      </c>
      <c r="Q522" s="16">
        <v>-100000</v>
      </c>
      <c r="R522" s="135" t="s">
        <v>31</v>
      </c>
      <c r="S522" s="12" t="s">
        <v>61</v>
      </c>
      <c r="T522" s="135" t="s">
        <v>31</v>
      </c>
      <c r="U522" s="135" t="s">
        <v>31</v>
      </c>
      <c r="V522" s="12" t="s">
        <v>31</v>
      </c>
      <c r="W522" s="16" t="s">
        <v>31</v>
      </c>
      <c r="X522" s="135" t="s">
        <v>31</v>
      </c>
      <c r="Y522" s="12" t="s">
        <v>31</v>
      </c>
      <c r="Z522" s="12" t="s">
        <v>31</v>
      </c>
      <c r="AA522" s="66" t="s">
        <v>31</v>
      </c>
      <c r="AB522" s="66" t="s">
        <v>31</v>
      </c>
      <c r="AC522" s="189" t="e">
        <f t="shared" ca="1" si="158"/>
        <v>#N/A</v>
      </c>
      <c r="AD522" s="189">
        <f t="shared" si="159"/>
        <v>100000</v>
      </c>
      <c r="AE522" s="189" t="e">
        <f t="shared" ca="1" si="160"/>
        <v>#N/A</v>
      </c>
      <c r="AF522" s="190" t="str">
        <f t="shared" ca="1" si="161"/>
        <v>AT</v>
      </c>
      <c r="AG522" s="189">
        <f t="shared" si="162"/>
        <v>-100000</v>
      </c>
      <c r="AH522" s="191" t="str">
        <f t="shared" ca="1" si="163"/>
        <v>Because of high redispatch the leftover intraday capacity was set to 0</v>
      </c>
      <c r="AI522" s="189">
        <f t="shared" si="164"/>
        <v>1</v>
      </c>
      <c r="AJ522" s="190" t="str">
        <f t="shared" ca="1" si="156"/>
        <v>AT</v>
      </c>
      <c r="AK522" s="189">
        <f t="shared" si="165"/>
        <v>-100000</v>
      </c>
      <c r="AL522" s="191" t="str">
        <f t="shared" ca="1" si="166"/>
        <v>Bilateral - Because of high redispatch the leftover intraday capacity was set to 0</v>
      </c>
      <c r="AM522" t="str">
        <f t="shared" ca="1" si="155"/>
        <v>AT</v>
      </c>
      <c r="AN522">
        <f t="shared" si="170"/>
        <v>-100000</v>
      </c>
      <c r="AO522" t="str">
        <f t="shared" ca="1" si="171"/>
        <v>Bilateral - Because of high redispatch the leftover intraday capacity was set to 0</v>
      </c>
    </row>
    <row r="523" spans="1:41" ht="15.95" thickBot="1">
      <c r="A523" s="4"/>
      <c r="B523" s="26">
        <v>20230812</v>
      </c>
      <c r="C523" s="56" t="s">
        <v>80</v>
      </c>
      <c r="D523" s="27" t="s">
        <v>48</v>
      </c>
      <c r="E523" s="14">
        <v>6322</v>
      </c>
      <c r="F523" s="15">
        <v>6322</v>
      </c>
      <c r="G523" s="14"/>
      <c r="H523" s="20">
        <v>0</v>
      </c>
      <c r="I523" s="14">
        <v>0</v>
      </c>
      <c r="J523" s="15">
        <v>0</v>
      </c>
      <c r="K523" s="20" t="s">
        <v>30</v>
      </c>
      <c r="L523" s="15" t="s">
        <v>60</v>
      </c>
      <c r="M523" s="20">
        <f t="shared" si="167"/>
        <v>0</v>
      </c>
      <c r="N523" s="14">
        <f t="shared" si="157"/>
        <v>0</v>
      </c>
      <c r="O523" s="15">
        <f t="shared" si="168"/>
        <v>0</v>
      </c>
      <c r="P523" s="66">
        <f t="shared" si="169"/>
        <v>1</v>
      </c>
      <c r="Q523" s="20">
        <v>-100000</v>
      </c>
      <c r="R523" s="14" t="s">
        <v>31</v>
      </c>
      <c r="S523" s="15" t="s">
        <v>61</v>
      </c>
      <c r="T523" s="14" t="s">
        <v>31</v>
      </c>
      <c r="U523" s="14" t="s">
        <v>31</v>
      </c>
      <c r="V523" s="15" t="s">
        <v>31</v>
      </c>
      <c r="W523" s="20" t="s">
        <v>31</v>
      </c>
      <c r="X523" s="14" t="s">
        <v>31</v>
      </c>
      <c r="Y523" s="15" t="s">
        <v>31</v>
      </c>
      <c r="Z523" s="15" t="s">
        <v>31</v>
      </c>
      <c r="AA523" s="63" t="s">
        <v>31</v>
      </c>
      <c r="AB523" s="63" t="s">
        <v>31</v>
      </c>
      <c r="AC523" s="189" t="e">
        <f t="shared" ca="1" si="158"/>
        <v>#N/A</v>
      </c>
      <c r="AD523" s="189">
        <f t="shared" si="159"/>
        <v>100000</v>
      </c>
      <c r="AE523" s="189" t="e">
        <f t="shared" ca="1" si="160"/>
        <v>#N/A</v>
      </c>
      <c r="AF523" s="190" t="str">
        <f t="shared" ca="1" si="161"/>
        <v>AT</v>
      </c>
      <c r="AG523" s="189">
        <f t="shared" si="162"/>
        <v>-100000</v>
      </c>
      <c r="AH523" s="191" t="str">
        <f t="shared" ca="1" si="163"/>
        <v>Because of high redispatch the leftover intraday capacity was set to 0</v>
      </c>
      <c r="AI523" s="189">
        <f t="shared" si="164"/>
        <v>1</v>
      </c>
      <c r="AJ523" s="190" t="str">
        <f t="shared" ca="1" si="156"/>
        <v>AT</v>
      </c>
      <c r="AK523" s="189">
        <f t="shared" si="165"/>
        <v>-100000</v>
      </c>
      <c r="AL523" s="191" t="str">
        <f t="shared" ca="1" si="166"/>
        <v>Bilateral - Because of high redispatch the leftover intraday capacity was set to 0</v>
      </c>
      <c r="AM523" t="str">
        <f t="shared" ca="1" si="155"/>
        <v>AT</v>
      </c>
      <c r="AN523">
        <f t="shared" si="170"/>
        <v>-100000</v>
      </c>
      <c r="AO523" t="str">
        <f t="shared" ca="1" si="171"/>
        <v>Bilateral - Because of high redispatch the leftover intraday capacity was set to 0</v>
      </c>
    </row>
    <row r="524" spans="1:41">
      <c r="A524" s="4"/>
      <c r="B524" s="52">
        <v>20230813</v>
      </c>
      <c r="C524" s="53" t="s">
        <v>80</v>
      </c>
      <c r="D524" s="57" t="s">
        <v>29</v>
      </c>
      <c r="E524" s="55">
        <v>1180</v>
      </c>
      <c r="F524" s="46">
        <v>1180</v>
      </c>
      <c r="G524" s="55"/>
      <c r="H524" s="45">
        <v>0</v>
      </c>
      <c r="I524" s="55">
        <v>0</v>
      </c>
      <c r="J524" s="46">
        <v>0</v>
      </c>
      <c r="K524" s="45" t="s">
        <v>33</v>
      </c>
      <c r="L524" s="46" t="s">
        <v>33</v>
      </c>
      <c r="M524" s="45">
        <f t="shared" si="167"/>
        <v>0</v>
      </c>
      <c r="N524" s="55">
        <f t="shared" si="157"/>
        <v>0</v>
      </c>
      <c r="O524" s="46">
        <f t="shared" si="168"/>
        <v>0</v>
      </c>
      <c r="P524" s="66">
        <f t="shared" si="169"/>
        <v>0</v>
      </c>
      <c r="Q524" s="45" t="s">
        <v>31</v>
      </c>
      <c r="R524" s="55" t="s">
        <v>31</v>
      </c>
      <c r="S524" s="46" t="s">
        <v>31</v>
      </c>
      <c r="T524" s="55" t="s">
        <v>31</v>
      </c>
      <c r="U524" s="55" t="s">
        <v>31</v>
      </c>
      <c r="V524" s="46" t="s">
        <v>31</v>
      </c>
      <c r="W524" s="45" t="s">
        <v>31</v>
      </c>
      <c r="X524" s="55" t="s">
        <v>31</v>
      </c>
      <c r="Y524" s="46" t="s">
        <v>31</v>
      </c>
      <c r="Z524" s="46" t="s">
        <v>31</v>
      </c>
      <c r="AA524" s="62" t="s">
        <v>31</v>
      </c>
      <c r="AB524" s="62" t="s">
        <v>31</v>
      </c>
      <c r="AC524" s="189" t="e">
        <f t="shared" ca="1" si="158"/>
        <v>#N/A</v>
      </c>
      <c r="AD524" s="189">
        <f t="shared" si="159"/>
        <v>100000</v>
      </c>
      <c r="AE524" s="189" t="e">
        <f t="shared" ca="1" si="160"/>
        <v>#N/A</v>
      </c>
      <c r="AF524" s="190" t="e">
        <f t="shared" ca="1" si="161"/>
        <v>#N/A</v>
      </c>
      <c r="AG524" s="189">
        <f t="shared" si="162"/>
        <v>100000</v>
      </c>
      <c r="AH524" s="191" t="e">
        <f t="shared" ca="1" si="163"/>
        <v>#N/A</v>
      </c>
      <c r="AI524" s="189">
        <f t="shared" si="164"/>
        <v>0</v>
      </c>
      <c r="AJ524" s="190" t="str">
        <f t="shared" si="156"/>
        <v/>
      </c>
      <c r="AK524" s="189" t="str">
        <f t="shared" si="165"/>
        <v/>
      </c>
      <c r="AL524" s="191" t="str">
        <f t="shared" si="166"/>
        <v/>
      </c>
      <c r="AM524" t="str">
        <f t="shared" ref="AM524:AM587" si="172">IF(P524,IF(AD524=100000,IF(AG524=100000,"Smoothing",IF(AI524=1,AF524,"CHECK")),IF(AG524&lt;&gt;100000,IF(AND(F524-AD524=190),AC524,IF(AI524=1,AF524,"CHECK")),AC524)),"")</f>
        <v/>
      </c>
      <c r="AN524" t="str">
        <f t="shared" si="170"/>
        <v/>
      </c>
      <c r="AO524" t="str">
        <f t="shared" si="171"/>
        <v/>
      </c>
    </row>
    <row r="525" spans="1:41">
      <c r="A525" s="4"/>
      <c r="B525" s="24">
        <v>20230813</v>
      </c>
      <c r="C525" s="2" t="s">
        <v>80</v>
      </c>
      <c r="D525" s="25" t="s">
        <v>32</v>
      </c>
      <c r="E525" s="135">
        <v>1180</v>
      </c>
      <c r="F525" s="12">
        <v>1180</v>
      </c>
      <c r="G525" s="135"/>
      <c r="H525" s="16">
        <v>0</v>
      </c>
      <c r="I525" s="135">
        <v>0</v>
      </c>
      <c r="J525" s="12">
        <v>0</v>
      </c>
      <c r="K525" s="16" t="s">
        <v>33</v>
      </c>
      <c r="L525" s="12" t="s">
        <v>33</v>
      </c>
      <c r="M525" s="16">
        <f t="shared" si="167"/>
        <v>0</v>
      </c>
      <c r="N525" s="135">
        <f t="shared" si="157"/>
        <v>0</v>
      </c>
      <c r="O525" s="12">
        <f t="shared" si="168"/>
        <v>0</v>
      </c>
      <c r="P525" s="66">
        <f t="shared" si="169"/>
        <v>0</v>
      </c>
      <c r="Q525" s="16" t="s">
        <v>31</v>
      </c>
      <c r="R525" s="135" t="s">
        <v>31</v>
      </c>
      <c r="S525" s="12" t="s">
        <v>31</v>
      </c>
      <c r="T525" s="135" t="s">
        <v>31</v>
      </c>
      <c r="U525" s="135" t="s">
        <v>31</v>
      </c>
      <c r="V525" s="12" t="s">
        <v>31</v>
      </c>
      <c r="W525" s="16" t="s">
        <v>31</v>
      </c>
      <c r="X525" s="135" t="s">
        <v>31</v>
      </c>
      <c r="Y525" s="12" t="s">
        <v>31</v>
      </c>
      <c r="Z525" s="12" t="s">
        <v>31</v>
      </c>
      <c r="AA525" s="66" t="s">
        <v>31</v>
      </c>
      <c r="AB525" s="66" t="s">
        <v>31</v>
      </c>
      <c r="AC525" s="189" t="e">
        <f t="shared" ca="1" si="158"/>
        <v>#N/A</v>
      </c>
      <c r="AD525" s="189">
        <f t="shared" si="159"/>
        <v>100000</v>
      </c>
      <c r="AE525" s="189" t="e">
        <f t="shared" ca="1" si="160"/>
        <v>#N/A</v>
      </c>
      <c r="AF525" s="190" t="e">
        <f t="shared" ca="1" si="161"/>
        <v>#N/A</v>
      </c>
      <c r="AG525" s="189">
        <f t="shared" si="162"/>
        <v>100000</v>
      </c>
      <c r="AH525" s="191" t="e">
        <f t="shared" ca="1" si="163"/>
        <v>#N/A</v>
      </c>
      <c r="AI525" s="189">
        <f t="shared" si="164"/>
        <v>0</v>
      </c>
      <c r="AJ525" s="190" t="str">
        <f t="shared" si="156"/>
        <v/>
      </c>
      <c r="AK525" s="189" t="str">
        <f t="shared" si="165"/>
        <v/>
      </c>
      <c r="AL525" s="191" t="str">
        <f t="shared" si="166"/>
        <v/>
      </c>
      <c r="AM525" t="str">
        <f t="shared" si="172"/>
        <v/>
      </c>
      <c r="AN525" t="str">
        <f t="shared" si="170"/>
        <v/>
      </c>
      <c r="AO525" t="str">
        <f t="shared" si="171"/>
        <v/>
      </c>
    </row>
    <row r="526" spans="1:41">
      <c r="A526" s="4"/>
      <c r="B526" s="24">
        <v>20230813</v>
      </c>
      <c r="C526" s="2" t="s">
        <v>80</v>
      </c>
      <c r="D526" s="25" t="s">
        <v>34</v>
      </c>
      <c r="E526" s="135">
        <v>1180</v>
      </c>
      <c r="F526" s="12">
        <v>1180</v>
      </c>
      <c r="G526" s="135"/>
      <c r="H526" s="16">
        <v>0</v>
      </c>
      <c r="I526" s="135">
        <v>0</v>
      </c>
      <c r="J526" s="12">
        <v>0</v>
      </c>
      <c r="K526" s="16" t="s">
        <v>33</v>
      </c>
      <c r="L526" s="12" t="s">
        <v>33</v>
      </c>
      <c r="M526" s="16">
        <f t="shared" si="167"/>
        <v>0</v>
      </c>
      <c r="N526" s="135">
        <f t="shared" si="157"/>
        <v>0</v>
      </c>
      <c r="O526" s="12">
        <f t="shared" si="168"/>
        <v>0</v>
      </c>
      <c r="P526" s="66">
        <f t="shared" si="169"/>
        <v>0</v>
      </c>
      <c r="Q526" s="16" t="s">
        <v>31</v>
      </c>
      <c r="R526" s="135" t="s">
        <v>31</v>
      </c>
      <c r="S526" s="12" t="s">
        <v>31</v>
      </c>
      <c r="T526" s="135" t="s">
        <v>31</v>
      </c>
      <c r="U526" s="135" t="s">
        <v>31</v>
      </c>
      <c r="V526" s="12" t="s">
        <v>31</v>
      </c>
      <c r="W526" s="16" t="s">
        <v>31</v>
      </c>
      <c r="X526" s="135" t="s">
        <v>31</v>
      </c>
      <c r="Y526" s="12" t="s">
        <v>31</v>
      </c>
      <c r="Z526" s="12" t="s">
        <v>31</v>
      </c>
      <c r="AA526" s="66" t="s">
        <v>31</v>
      </c>
      <c r="AB526" s="66" t="s">
        <v>31</v>
      </c>
      <c r="AC526" s="189" t="e">
        <f t="shared" ca="1" si="158"/>
        <v>#N/A</v>
      </c>
      <c r="AD526" s="189">
        <f t="shared" si="159"/>
        <v>100000</v>
      </c>
      <c r="AE526" s="189" t="e">
        <f t="shared" ca="1" si="160"/>
        <v>#N/A</v>
      </c>
      <c r="AF526" s="190" t="e">
        <f t="shared" ca="1" si="161"/>
        <v>#N/A</v>
      </c>
      <c r="AG526" s="189">
        <f t="shared" si="162"/>
        <v>100000</v>
      </c>
      <c r="AH526" s="191" t="e">
        <f t="shared" ca="1" si="163"/>
        <v>#N/A</v>
      </c>
      <c r="AI526" s="189">
        <f t="shared" si="164"/>
        <v>0</v>
      </c>
      <c r="AJ526" s="190" t="str">
        <f t="shared" si="156"/>
        <v/>
      </c>
      <c r="AK526" s="189" t="str">
        <f t="shared" si="165"/>
        <v/>
      </c>
      <c r="AL526" s="191" t="str">
        <f t="shared" si="166"/>
        <v/>
      </c>
      <c r="AM526" t="str">
        <f t="shared" si="172"/>
        <v/>
      </c>
      <c r="AN526" t="str">
        <f t="shared" si="170"/>
        <v/>
      </c>
      <c r="AO526" t="str">
        <f t="shared" si="171"/>
        <v/>
      </c>
    </row>
    <row r="527" spans="1:41">
      <c r="A527" s="4"/>
      <c r="B527" s="24">
        <v>20230813</v>
      </c>
      <c r="C527" s="2" t="s">
        <v>80</v>
      </c>
      <c r="D527" s="25" t="s">
        <v>35</v>
      </c>
      <c r="E527" s="135">
        <v>1888</v>
      </c>
      <c r="F527" s="12">
        <v>1888</v>
      </c>
      <c r="G527" s="135"/>
      <c r="H527" s="16">
        <v>0</v>
      </c>
      <c r="I527" s="135">
        <v>0</v>
      </c>
      <c r="J527" s="12">
        <v>0</v>
      </c>
      <c r="K527" s="16" t="s">
        <v>33</v>
      </c>
      <c r="L527" s="12" t="s">
        <v>33</v>
      </c>
      <c r="M527" s="16">
        <f t="shared" si="167"/>
        <v>0</v>
      </c>
      <c r="N527" s="135">
        <f t="shared" si="157"/>
        <v>0</v>
      </c>
      <c r="O527" s="12">
        <f t="shared" si="168"/>
        <v>0</v>
      </c>
      <c r="P527" s="66">
        <f t="shared" si="169"/>
        <v>0</v>
      </c>
      <c r="Q527" s="16" t="s">
        <v>31</v>
      </c>
      <c r="R527" s="135" t="s">
        <v>31</v>
      </c>
      <c r="S527" s="12" t="s">
        <v>31</v>
      </c>
      <c r="T527" s="135" t="s">
        <v>31</v>
      </c>
      <c r="U527" s="135" t="s">
        <v>31</v>
      </c>
      <c r="V527" s="12" t="s">
        <v>31</v>
      </c>
      <c r="W527" s="16" t="s">
        <v>31</v>
      </c>
      <c r="X527" s="135" t="s">
        <v>31</v>
      </c>
      <c r="Y527" s="12" t="s">
        <v>31</v>
      </c>
      <c r="Z527" s="12" t="s">
        <v>31</v>
      </c>
      <c r="AA527" s="66" t="s">
        <v>31</v>
      </c>
      <c r="AB527" s="66" t="s">
        <v>31</v>
      </c>
      <c r="AC527" s="189" t="e">
        <f t="shared" ca="1" si="158"/>
        <v>#N/A</v>
      </c>
      <c r="AD527" s="189">
        <f t="shared" si="159"/>
        <v>100000</v>
      </c>
      <c r="AE527" s="189" t="e">
        <f t="shared" ca="1" si="160"/>
        <v>#N/A</v>
      </c>
      <c r="AF527" s="190" t="e">
        <f t="shared" ca="1" si="161"/>
        <v>#N/A</v>
      </c>
      <c r="AG527" s="189">
        <f t="shared" si="162"/>
        <v>100000</v>
      </c>
      <c r="AH527" s="191" t="e">
        <f t="shared" ca="1" si="163"/>
        <v>#N/A</v>
      </c>
      <c r="AI527" s="189">
        <f t="shared" si="164"/>
        <v>0</v>
      </c>
      <c r="AJ527" s="190" t="str">
        <f t="shared" si="156"/>
        <v/>
      </c>
      <c r="AK527" s="189" t="str">
        <f t="shared" si="165"/>
        <v/>
      </c>
      <c r="AL527" s="191" t="str">
        <f t="shared" si="166"/>
        <v/>
      </c>
      <c r="AM527" t="str">
        <f t="shared" si="172"/>
        <v/>
      </c>
      <c r="AN527" t="str">
        <f t="shared" si="170"/>
        <v/>
      </c>
      <c r="AO527" t="str">
        <f t="shared" si="171"/>
        <v/>
      </c>
    </row>
    <row r="528" spans="1:41">
      <c r="A528" s="4"/>
      <c r="B528" s="24">
        <v>20230813</v>
      </c>
      <c r="C528" s="2" t="s">
        <v>80</v>
      </c>
      <c r="D528" s="25" t="s">
        <v>37</v>
      </c>
      <c r="E528" s="135">
        <v>1888</v>
      </c>
      <c r="F528" s="12">
        <v>1888</v>
      </c>
      <c r="G528" s="135"/>
      <c r="H528" s="16">
        <v>0</v>
      </c>
      <c r="I528" s="135">
        <v>0</v>
      </c>
      <c r="J528" s="12">
        <v>0</v>
      </c>
      <c r="K528" s="16" t="s">
        <v>33</v>
      </c>
      <c r="L528" s="12" t="s">
        <v>33</v>
      </c>
      <c r="M528" s="16">
        <f t="shared" si="167"/>
        <v>0</v>
      </c>
      <c r="N528" s="135">
        <f t="shared" si="157"/>
        <v>0</v>
      </c>
      <c r="O528" s="12">
        <f t="shared" si="168"/>
        <v>0</v>
      </c>
      <c r="P528" s="66">
        <f t="shared" si="169"/>
        <v>0</v>
      </c>
      <c r="Q528" s="16" t="s">
        <v>31</v>
      </c>
      <c r="R528" s="135" t="s">
        <v>31</v>
      </c>
      <c r="S528" s="12" t="s">
        <v>31</v>
      </c>
      <c r="T528" s="135" t="s">
        <v>31</v>
      </c>
      <c r="U528" s="135" t="s">
        <v>31</v>
      </c>
      <c r="V528" s="12" t="s">
        <v>31</v>
      </c>
      <c r="W528" s="16" t="s">
        <v>31</v>
      </c>
      <c r="X528" s="135" t="s">
        <v>31</v>
      </c>
      <c r="Y528" s="12" t="s">
        <v>31</v>
      </c>
      <c r="Z528" s="12" t="s">
        <v>31</v>
      </c>
      <c r="AA528" s="66" t="s">
        <v>31</v>
      </c>
      <c r="AB528" s="66" t="s">
        <v>31</v>
      </c>
      <c r="AC528" s="189" t="e">
        <f t="shared" ca="1" si="158"/>
        <v>#N/A</v>
      </c>
      <c r="AD528" s="189">
        <f t="shared" si="159"/>
        <v>100000</v>
      </c>
      <c r="AE528" s="189" t="e">
        <f t="shared" ca="1" si="160"/>
        <v>#N/A</v>
      </c>
      <c r="AF528" s="190" t="e">
        <f t="shared" ca="1" si="161"/>
        <v>#N/A</v>
      </c>
      <c r="AG528" s="189">
        <f t="shared" si="162"/>
        <v>100000</v>
      </c>
      <c r="AH528" s="191" t="e">
        <f t="shared" ca="1" si="163"/>
        <v>#N/A</v>
      </c>
      <c r="AI528" s="189">
        <f t="shared" si="164"/>
        <v>0</v>
      </c>
      <c r="AJ528" s="190" t="str">
        <f t="shared" si="156"/>
        <v/>
      </c>
      <c r="AK528" s="189" t="str">
        <f t="shared" si="165"/>
        <v/>
      </c>
      <c r="AL528" s="191" t="str">
        <f t="shared" si="166"/>
        <v/>
      </c>
      <c r="AM528" t="str">
        <f t="shared" si="172"/>
        <v/>
      </c>
      <c r="AN528" t="str">
        <f t="shared" si="170"/>
        <v/>
      </c>
      <c r="AO528" t="str">
        <f t="shared" si="171"/>
        <v/>
      </c>
    </row>
    <row r="529" spans="1:41">
      <c r="A529" s="4"/>
      <c r="B529" s="24">
        <v>20230813</v>
      </c>
      <c r="C529" s="2" t="s">
        <v>80</v>
      </c>
      <c r="D529" s="25" t="s">
        <v>38</v>
      </c>
      <c r="E529" s="135">
        <v>1888</v>
      </c>
      <c r="F529" s="12">
        <v>1888</v>
      </c>
      <c r="G529" s="135"/>
      <c r="H529" s="16">
        <v>0</v>
      </c>
      <c r="I529" s="135">
        <v>0</v>
      </c>
      <c r="J529" s="12">
        <v>0</v>
      </c>
      <c r="K529" s="16" t="s">
        <v>33</v>
      </c>
      <c r="L529" s="12" t="s">
        <v>33</v>
      </c>
      <c r="M529" s="16">
        <f t="shared" si="167"/>
        <v>0</v>
      </c>
      <c r="N529" s="135">
        <f t="shared" si="157"/>
        <v>0</v>
      </c>
      <c r="O529" s="12">
        <f t="shared" si="168"/>
        <v>0</v>
      </c>
      <c r="P529" s="66">
        <f t="shared" si="169"/>
        <v>0</v>
      </c>
      <c r="Q529" s="16" t="s">
        <v>31</v>
      </c>
      <c r="R529" s="135" t="s">
        <v>31</v>
      </c>
      <c r="S529" s="12" t="s">
        <v>31</v>
      </c>
      <c r="T529" s="135" t="s">
        <v>31</v>
      </c>
      <c r="U529" s="135" t="s">
        <v>31</v>
      </c>
      <c r="V529" s="12" t="s">
        <v>31</v>
      </c>
      <c r="W529" s="16" t="s">
        <v>31</v>
      </c>
      <c r="X529" s="135" t="s">
        <v>31</v>
      </c>
      <c r="Y529" s="12" t="s">
        <v>31</v>
      </c>
      <c r="Z529" s="12" t="s">
        <v>31</v>
      </c>
      <c r="AA529" s="66" t="s">
        <v>31</v>
      </c>
      <c r="AB529" s="66" t="s">
        <v>31</v>
      </c>
      <c r="AC529" s="189" t="e">
        <f t="shared" ca="1" si="158"/>
        <v>#N/A</v>
      </c>
      <c r="AD529" s="189">
        <f t="shared" si="159"/>
        <v>100000</v>
      </c>
      <c r="AE529" s="189" t="e">
        <f t="shared" ca="1" si="160"/>
        <v>#N/A</v>
      </c>
      <c r="AF529" s="190" t="e">
        <f t="shared" ca="1" si="161"/>
        <v>#N/A</v>
      </c>
      <c r="AG529" s="189">
        <f t="shared" si="162"/>
        <v>100000</v>
      </c>
      <c r="AH529" s="191" t="e">
        <f t="shared" ca="1" si="163"/>
        <v>#N/A</v>
      </c>
      <c r="AI529" s="189">
        <f t="shared" si="164"/>
        <v>0</v>
      </c>
      <c r="AJ529" s="190" t="str">
        <f t="shared" si="156"/>
        <v/>
      </c>
      <c r="AK529" s="189" t="str">
        <f t="shared" si="165"/>
        <v/>
      </c>
      <c r="AL529" s="191" t="str">
        <f t="shared" si="166"/>
        <v/>
      </c>
      <c r="AM529" t="str">
        <f t="shared" si="172"/>
        <v/>
      </c>
      <c r="AN529" t="str">
        <f t="shared" si="170"/>
        <v/>
      </c>
      <c r="AO529" t="str">
        <f t="shared" si="171"/>
        <v/>
      </c>
    </row>
    <row r="530" spans="1:41">
      <c r="A530" s="4"/>
      <c r="B530" s="24">
        <v>20230813</v>
      </c>
      <c r="C530" s="2" t="s">
        <v>80</v>
      </c>
      <c r="D530" s="25" t="s">
        <v>39</v>
      </c>
      <c r="E530" s="135">
        <v>3500</v>
      </c>
      <c r="F530" s="12">
        <v>3500</v>
      </c>
      <c r="G530" s="135"/>
      <c r="H530" s="16">
        <v>0</v>
      </c>
      <c r="I530" s="135">
        <v>0</v>
      </c>
      <c r="J530" s="12">
        <v>0</v>
      </c>
      <c r="K530" s="16" t="s">
        <v>30</v>
      </c>
      <c r="L530" s="12" t="s">
        <v>36</v>
      </c>
      <c r="M530" s="16">
        <f t="shared" si="167"/>
        <v>0</v>
      </c>
      <c r="N530" s="135">
        <f t="shared" si="157"/>
        <v>0</v>
      </c>
      <c r="O530" s="12">
        <f t="shared" si="168"/>
        <v>0</v>
      </c>
      <c r="P530" s="66">
        <f t="shared" si="169"/>
        <v>1</v>
      </c>
      <c r="Q530" s="16" t="s">
        <v>31</v>
      </c>
      <c r="R530" s="135" t="s">
        <v>31</v>
      </c>
      <c r="S530" s="12" t="s">
        <v>31</v>
      </c>
      <c r="T530" s="135" t="s">
        <v>31</v>
      </c>
      <c r="U530" s="135" t="s">
        <v>31</v>
      </c>
      <c r="V530" s="12" t="s">
        <v>31</v>
      </c>
      <c r="W530" s="16" t="s">
        <v>31</v>
      </c>
      <c r="X530" s="135" t="s">
        <v>31</v>
      </c>
      <c r="Y530" s="12" t="s">
        <v>31</v>
      </c>
      <c r="Z530" s="12" t="s">
        <v>31</v>
      </c>
      <c r="AA530" s="66" t="s">
        <v>31</v>
      </c>
      <c r="AB530" s="66" t="s">
        <v>31</v>
      </c>
      <c r="AC530" s="189" t="e">
        <f t="shared" ca="1" si="158"/>
        <v>#N/A</v>
      </c>
      <c r="AD530" s="189">
        <f t="shared" si="159"/>
        <v>100000</v>
      </c>
      <c r="AE530" s="189" t="e">
        <f t="shared" ca="1" si="160"/>
        <v>#N/A</v>
      </c>
      <c r="AF530" s="190" t="e">
        <f t="shared" ca="1" si="161"/>
        <v>#N/A</v>
      </c>
      <c r="AG530" s="189">
        <f t="shared" si="162"/>
        <v>100000</v>
      </c>
      <c r="AH530" s="191" t="e">
        <f t="shared" ca="1" si="163"/>
        <v>#N/A</v>
      </c>
      <c r="AI530" s="189">
        <f t="shared" si="164"/>
        <v>0</v>
      </c>
      <c r="AJ530" s="190" t="str">
        <f t="shared" si="156"/>
        <v>Smoothing</v>
      </c>
      <c r="AK530" s="189" t="str">
        <f t="shared" si="165"/>
        <v/>
      </c>
      <c r="AL530" s="191" t="str">
        <f t="shared" si="166"/>
        <v/>
      </c>
      <c r="AM530" t="str">
        <f t="shared" si="172"/>
        <v>Smoothing</v>
      </c>
      <c r="AN530" t="str">
        <f t="shared" si="170"/>
        <v/>
      </c>
      <c r="AO530" t="str">
        <f t="shared" si="171"/>
        <v/>
      </c>
    </row>
    <row r="531" spans="1:41">
      <c r="A531" s="4"/>
      <c r="B531" s="24">
        <v>20230813</v>
      </c>
      <c r="C531" s="2" t="s">
        <v>80</v>
      </c>
      <c r="D531" s="25" t="s">
        <v>43</v>
      </c>
      <c r="E531" s="135">
        <v>4818</v>
      </c>
      <c r="F531" s="12">
        <v>4818</v>
      </c>
      <c r="G531" s="135"/>
      <c r="H531" s="16">
        <v>0</v>
      </c>
      <c r="I531" s="135">
        <v>0</v>
      </c>
      <c r="J531" s="12">
        <v>0</v>
      </c>
      <c r="K531" s="16" t="s">
        <v>30</v>
      </c>
      <c r="L531" s="12" t="s">
        <v>30</v>
      </c>
      <c r="M531" s="16">
        <f t="shared" si="167"/>
        <v>0</v>
      </c>
      <c r="N531" s="135">
        <f t="shared" si="157"/>
        <v>0</v>
      </c>
      <c r="O531" s="12">
        <f t="shared" si="168"/>
        <v>0</v>
      </c>
      <c r="P531" s="66">
        <f t="shared" si="169"/>
        <v>0</v>
      </c>
      <c r="Q531" s="16" t="s">
        <v>31</v>
      </c>
      <c r="R531" s="135" t="s">
        <v>31</v>
      </c>
      <c r="S531" s="12" t="s">
        <v>31</v>
      </c>
      <c r="T531" s="135" t="s">
        <v>31</v>
      </c>
      <c r="U531" s="135" t="s">
        <v>31</v>
      </c>
      <c r="V531" s="12" t="s">
        <v>31</v>
      </c>
      <c r="W531" s="16" t="s">
        <v>31</v>
      </c>
      <c r="X531" s="135" t="s">
        <v>31</v>
      </c>
      <c r="Y531" s="12" t="s">
        <v>31</v>
      </c>
      <c r="Z531" s="12" t="s">
        <v>31</v>
      </c>
      <c r="AA531" s="66" t="s">
        <v>31</v>
      </c>
      <c r="AB531" s="66" t="s">
        <v>31</v>
      </c>
      <c r="AC531" s="189" t="e">
        <f t="shared" ca="1" si="158"/>
        <v>#N/A</v>
      </c>
      <c r="AD531" s="189">
        <f t="shared" si="159"/>
        <v>100000</v>
      </c>
      <c r="AE531" s="189" t="e">
        <f t="shared" ca="1" si="160"/>
        <v>#N/A</v>
      </c>
      <c r="AF531" s="190" t="e">
        <f t="shared" ca="1" si="161"/>
        <v>#N/A</v>
      </c>
      <c r="AG531" s="189">
        <f t="shared" si="162"/>
        <v>100000</v>
      </c>
      <c r="AH531" s="191" t="e">
        <f t="shared" ca="1" si="163"/>
        <v>#N/A</v>
      </c>
      <c r="AI531" s="189">
        <f t="shared" si="164"/>
        <v>0</v>
      </c>
      <c r="AJ531" s="190" t="str">
        <f t="shared" si="156"/>
        <v/>
      </c>
      <c r="AK531" s="189" t="str">
        <f t="shared" si="165"/>
        <v/>
      </c>
      <c r="AL531" s="191" t="str">
        <f t="shared" si="166"/>
        <v/>
      </c>
      <c r="AM531" t="str">
        <f t="shared" si="172"/>
        <v/>
      </c>
      <c r="AN531" t="str">
        <f t="shared" si="170"/>
        <v/>
      </c>
      <c r="AO531" t="str">
        <f t="shared" si="171"/>
        <v/>
      </c>
    </row>
    <row r="532" spans="1:41">
      <c r="A532" s="4"/>
      <c r="B532" s="24">
        <v>20230813</v>
      </c>
      <c r="C532" s="2" t="s">
        <v>80</v>
      </c>
      <c r="D532" s="25" t="s">
        <v>45</v>
      </c>
      <c r="E532" s="135">
        <v>4818</v>
      </c>
      <c r="F532" s="12">
        <v>4818</v>
      </c>
      <c r="G532" s="135"/>
      <c r="H532" s="16">
        <v>0</v>
      </c>
      <c r="I532" s="135">
        <v>0</v>
      </c>
      <c r="J532" s="12">
        <v>0</v>
      </c>
      <c r="K532" s="16" t="s">
        <v>30</v>
      </c>
      <c r="L532" s="12" t="s">
        <v>30</v>
      </c>
      <c r="M532" s="16">
        <f t="shared" si="167"/>
        <v>0</v>
      </c>
      <c r="N532" s="135">
        <f t="shared" si="157"/>
        <v>0</v>
      </c>
      <c r="O532" s="12">
        <f t="shared" si="168"/>
        <v>0</v>
      </c>
      <c r="P532" s="66">
        <f t="shared" si="169"/>
        <v>0</v>
      </c>
      <c r="Q532" s="16" t="s">
        <v>31</v>
      </c>
      <c r="R532" s="135" t="s">
        <v>31</v>
      </c>
      <c r="S532" s="12" t="s">
        <v>31</v>
      </c>
      <c r="T532" s="135" t="s">
        <v>31</v>
      </c>
      <c r="U532" s="135" t="s">
        <v>31</v>
      </c>
      <c r="V532" s="12" t="s">
        <v>31</v>
      </c>
      <c r="W532" s="16" t="s">
        <v>31</v>
      </c>
      <c r="X532" s="135" t="s">
        <v>31</v>
      </c>
      <c r="Y532" s="12" t="s">
        <v>31</v>
      </c>
      <c r="Z532" s="12" t="s">
        <v>31</v>
      </c>
      <c r="AA532" s="66" t="s">
        <v>31</v>
      </c>
      <c r="AB532" s="66" t="s">
        <v>31</v>
      </c>
      <c r="AC532" s="189" t="e">
        <f t="shared" ca="1" si="158"/>
        <v>#N/A</v>
      </c>
      <c r="AD532" s="189">
        <f t="shared" si="159"/>
        <v>100000</v>
      </c>
      <c r="AE532" s="189" t="e">
        <f t="shared" ca="1" si="160"/>
        <v>#N/A</v>
      </c>
      <c r="AF532" s="190" t="e">
        <f t="shared" ca="1" si="161"/>
        <v>#N/A</v>
      </c>
      <c r="AG532" s="189">
        <f t="shared" si="162"/>
        <v>100000</v>
      </c>
      <c r="AH532" s="191" t="e">
        <f t="shared" ca="1" si="163"/>
        <v>#N/A</v>
      </c>
      <c r="AI532" s="189">
        <f t="shared" si="164"/>
        <v>0</v>
      </c>
      <c r="AJ532" s="190" t="str">
        <f t="shared" ref="AJ532:AJ595" si="173">IF(P532,IF(AD532=100000,IF(AG532=100000,"Smoothing",IF(AI532=1,AF532,"CHECK")),IF(AG532&lt;&gt;100000,IF(AND(F532-AD532&gt;=250,F532-AD532&lt;=280),AC532,IF(AI532=1,AF532,"CHECK")),AC532)),"")</f>
        <v/>
      </c>
      <c r="AK532" s="189" t="str">
        <f t="shared" si="165"/>
        <v/>
      </c>
      <c r="AL532" s="191" t="str">
        <f t="shared" si="166"/>
        <v/>
      </c>
      <c r="AM532" t="str">
        <f t="shared" si="172"/>
        <v/>
      </c>
      <c r="AN532" t="str">
        <f t="shared" si="170"/>
        <v/>
      </c>
      <c r="AO532" t="str">
        <f t="shared" si="171"/>
        <v/>
      </c>
    </row>
    <row r="533" spans="1:41">
      <c r="A533" s="4"/>
      <c r="B533" s="24">
        <v>20230813</v>
      </c>
      <c r="C533" s="2" t="s">
        <v>80</v>
      </c>
      <c r="D533" s="25" t="s">
        <v>46</v>
      </c>
      <c r="E533" s="135">
        <v>4989</v>
      </c>
      <c r="F533" s="12">
        <v>4989</v>
      </c>
      <c r="G533" s="135"/>
      <c r="H533" s="16">
        <v>0</v>
      </c>
      <c r="I533" s="135">
        <v>0</v>
      </c>
      <c r="J533" s="12">
        <v>0</v>
      </c>
      <c r="K533" s="16" t="s">
        <v>30</v>
      </c>
      <c r="L533" s="12" t="s">
        <v>30</v>
      </c>
      <c r="M533" s="16">
        <f t="shared" si="167"/>
        <v>0</v>
      </c>
      <c r="N533" s="135">
        <f t="shared" si="157"/>
        <v>0</v>
      </c>
      <c r="O533" s="12">
        <f t="shared" si="168"/>
        <v>0</v>
      </c>
      <c r="P533" s="66">
        <f t="shared" si="169"/>
        <v>0</v>
      </c>
      <c r="Q533" s="16" t="s">
        <v>31</v>
      </c>
      <c r="R533" s="135" t="s">
        <v>31</v>
      </c>
      <c r="S533" s="12" t="s">
        <v>31</v>
      </c>
      <c r="T533" s="135" t="s">
        <v>31</v>
      </c>
      <c r="U533" s="135" t="s">
        <v>31</v>
      </c>
      <c r="V533" s="12" t="s">
        <v>31</v>
      </c>
      <c r="W533" s="16" t="s">
        <v>31</v>
      </c>
      <c r="X533" s="135" t="s">
        <v>31</v>
      </c>
      <c r="Y533" s="12" t="s">
        <v>31</v>
      </c>
      <c r="Z533" s="12" t="s">
        <v>31</v>
      </c>
      <c r="AA533" s="66" t="s">
        <v>31</v>
      </c>
      <c r="AB533" s="66" t="s">
        <v>31</v>
      </c>
      <c r="AC533" s="189" t="e">
        <f t="shared" ca="1" si="158"/>
        <v>#N/A</v>
      </c>
      <c r="AD533" s="189">
        <f t="shared" si="159"/>
        <v>100000</v>
      </c>
      <c r="AE533" s="189" t="e">
        <f t="shared" ca="1" si="160"/>
        <v>#N/A</v>
      </c>
      <c r="AF533" s="190" t="e">
        <f t="shared" ca="1" si="161"/>
        <v>#N/A</v>
      </c>
      <c r="AG533" s="189">
        <f t="shared" si="162"/>
        <v>100000</v>
      </c>
      <c r="AH533" s="191" t="e">
        <f t="shared" ca="1" si="163"/>
        <v>#N/A</v>
      </c>
      <c r="AI533" s="189">
        <f t="shared" si="164"/>
        <v>0</v>
      </c>
      <c r="AJ533" s="190" t="str">
        <f t="shared" si="173"/>
        <v/>
      </c>
      <c r="AK533" s="189" t="str">
        <f t="shared" si="165"/>
        <v/>
      </c>
      <c r="AL533" s="191" t="str">
        <f t="shared" si="166"/>
        <v/>
      </c>
      <c r="AM533" t="str">
        <f t="shared" si="172"/>
        <v/>
      </c>
      <c r="AN533" t="str">
        <f t="shared" si="170"/>
        <v/>
      </c>
      <c r="AO533" t="str">
        <f t="shared" si="171"/>
        <v/>
      </c>
    </row>
    <row r="534" spans="1:41">
      <c r="A534" s="4"/>
      <c r="B534" s="24">
        <v>20230813</v>
      </c>
      <c r="C534" s="2" t="s">
        <v>80</v>
      </c>
      <c r="D534" s="25" t="s">
        <v>47</v>
      </c>
      <c r="E534" s="135">
        <v>4939</v>
      </c>
      <c r="F534" s="12">
        <v>4939</v>
      </c>
      <c r="G534" s="135"/>
      <c r="H534" s="16">
        <v>0</v>
      </c>
      <c r="I534" s="135">
        <v>0</v>
      </c>
      <c r="J534" s="12">
        <v>0</v>
      </c>
      <c r="K534" s="16" t="s">
        <v>30</v>
      </c>
      <c r="L534" s="12" t="s">
        <v>30</v>
      </c>
      <c r="M534" s="16">
        <f t="shared" si="167"/>
        <v>0</v>
      </c>
      <c r="N534" s="135">
        <f t="shared" si="157"/>
        <v>0</v>
      </c>
      <c r="O534" s="12">
        <f t="shared" si="168"/>
        <v>0</v>
      </c>
      <c r="P534" s="66">
        <f t="shared" si="169"/>
        <v>0</v>
      </c>
      <c r="Q534" s="16" t="s">
        <v>31</v>
      </c>
      <c r="R534" s="135" t="s">
        <v>31</v>
      </c>
      <c r="S534" s="12" t="s">
        <v>31</v>
      </c>
      <c r="T534" s="135" t="s">
        <v>31</v>
      </c>
      <c r="U534" s="135" t="s">
        <v>31</v>
      </c>
      <c r="V534" s="12" t="s">
        <v>31</v>
      </c>
      <c r="W534" s="16" t="s">
        <v>31</v>
      </c>
      <c r="X534" s="135" t="s">
        <v>31</v>
      </c>
      <c r="Y534" s="12" t="s">
        <v>31</v>
      </c>
      <c r="Z534" s="12" t="s">
        <v>31</v>
      </c>
      <c r="AA534" s="66" t="s">
        <v>31</v>
      </c>
      <c r="AB534" s="66" t="s">
        <v>31</v>
      </c>
      <c r="AC534" s="189" t="e">
        <f t="shared" ca="1" si="158"/>
        <v>#N/A</v>
      </c>
      <c r="AD534" s="189">
        <f t="shared" si="159"/>
        <v>100000</v>
      </c>
      <c r="AE534" s="189" t="e">
        <f t="shared" ca="1" si="160"/>
        <v>#N/A</v>
      </c>
      <c r="AF534" s="190" t="e">
        <f t="shared" ca="1" si="161"/>
        <v>#N/A</v>
      </c>
      <c r="AG534" s="189">
        <f t="shared" si="162"/>
        <v>100000</v>
      </c>
      <c r="AH534" s="191" t="e">
        <f t="shared" ca="1" si="163"/>
        <v>#N/A</v>
      </c>
      <c r="AI534" s="189">
        <f t="shared" si="164"/>
        <v>0</v>
      </c>
      <c r="AJ534" s="190" t="str">
        <f t="shared" si="173"/>
        <v/>
      </c>
      <c r="AK534" s="189" t="str">
        <f t="shared" si="165"/>
        <v/>
      </c>
      <c r="AL534" s="191" t="str">
        <f t="shared" si="166"/>
        <v/>
      </c>
      <c r="AM534" t="str">
        <f t="shared" si="172"/>
        <v/>
      </c>
      <c r="AN534" t="str">
        <f t="shared" si="170"/>
        <v/>
      </c>
      <c r="AO534" t="str">
        <f t="shared" si="171"/>
        <v/>
      </c>
    </row>
    <row r="535" spans="1:41" ht="15.95" thickBot="1">
      <c r="A535" s="4"/>
      <c r="B535" s="26">
        <v>20230813</v>
      </c>
      <c r="C535" s="56" t="s">
        <v>80</v>
      </c>
      <c r="D535" s="27" t="s">
        <v>48</v>
      </c>
      <c r="E535" s="14">
        <v>4638</v>
      </c>
      <c r="F535" s="15">
        <v>4638</v>
      </c>
      <c r="G535" s="14"/>
      <c r="H535" s="20">
        <v>0</v>
      </c>
      <c r="I535" s="14">
        <v>0</v>
      </c>
      <c r="J535" s="15">
        <v>0</v>
      </c>
      <c r="K535" s="20" t="s">
        <v>30</v>
      </c>
      <c r="L535" s="15" t="s">
        <v>30</v>
      </c>
      <c r="M535" s="20">
        <f t="shared" si="167"/>
        <v>0</v>
      </c>
      <c r="N535" s="14">
        <f t="shared" si="157"/>
        <v>0</v>
      </c>
      <c r="O535" s="15">
        <f t="shared" si="168"/>
        <v>0</v>
      </c>
      <c r="P535" s="66">
        <f t="shared" si="169"/>
        <v>0</v>
      </c>
      <c r="Q535" s="20" t="s">
        <v>31</v>
      </c>
      <c r="R535" s="14" t="s">
        <v>31</v>
      </c>
      <c r="S535" s="15" t="s">
        <v>31</v>
      </c>
      <c r="T535" s="14" t="s">
        <v>31</v>
      </c>
      <c r="U535" s="14" t="s">
        <v>31</v>
      </c>
      <c r="V535" s="15" t="s">
        <v>31</v>
      </c>
      <c r="W535" s="20" t="s">
        <v>31</v>
      </c>
      <c r="X535" s="14" t="s">
        <v>31</v>
      </c>
      <c r="Y535" s="15" t="s">
        <v>31</v>
      </c>
      <c r="Z535" s="15" t="s">
        <v>31</v>
      </c>
      <c r="AA535" s="63" t="s">
        <v>31</v>
      </c>
      <c r="AB535" s="63" t="s">
        <v>31</v>
      </c>
      <c r="AC535" s="189" t="e">
        <f t="shared" ca="1" si="158"/>
        <v>#N/A</v>
      </c>
      <c r="AD535" s="189">
        <f t="shared" si="159"/>
        <v>100000</v>
      </c>
      <c r="AE535" s="189" t="e">
        <f t="shared" ca="1" si="160"/>
        <v>#N/A</v>
      </c>
      <c r="AF535" s="190" t="e">
        <f t="shared" ca="1" si="161"/>
        <v>#N/A</v>
      </c>
      <c r="AG535" s="189">
        <f t="shared" si="162"/>
        <v>100000</v>
      </c>
      <c r="AH535" s="191" t="e">
        <f t="shared" ca="1" si="163"/>
        <v>#N/A</v>
      </c>
      <c r="AI535" s="189">
        <f t="shared" si="164"/>
        <v>0</v>
      </c>
      <c r="AJ535" s="190" t="str">
        <f t="shared" si="173"/>
        <v/>
      </c>
      <c r="AK535" s="189" t="str">
        <f t="shared" si="165"/>
        <v/>
      </c>
      <c r="AL535" s="191" t="str">
        <f t="shared" si="166"/>
        <v/>
      </c>
      <c r="AM535" t="str">
        <f t="shared" si="172"/>
        <v/>
      </c>
      <c r="AN535" t="str">
        <f t="shared" si="170"/>
        <v/>
      </c>
      <c r="AO535" t="str">
        <f t="shared" si="171"/>
        <v/>
      </c>
    </row>
    <row r="536" spans="1:41">
      <c r="A536" s="4"/>
      <c r="B536" s="52">
        <v>20230814</v>
      </c>
      <c r="C536" s="53" t="s">
        <v>80</v>
      </c>
      <c r="D536" s="57" t="s">
        <v>29</v>
      </c>
      <c r="E536" s="55">
        <v>1310</v>
      </c>
      <c r="F536" s="46">
        <v>1206</v>
      </c>
      <c r="G536" s="55"/>
      <c r="H536" s="45">
        <v>4301</v>
      </c>
      <c r="I536" s="55">
        <v>294</v>
      </c>
      <c r="J536" s="46">
        <v>3659</v>
      </c>
      <c r="K536" s="45" t="s">
        <v>58</v>
      </c>
      <c r="L536" s="46" t="s">
        <v>41</v>
      </c>
      <c r="M536" s="45">
        <f t="shared" si="167"/>
        <v>4007</v>
      </c>
      <c r="N536" s="55">
        <f t="shared" si="157"/>
        <v>104</v>
      </c>
      <c r="O536" s="46">
        <f t="shared" si="168"/>
        <v>-348</v>
      </c>
      <c r="P536" s="66">
        <f t="shared" si="169"/>
        <v>1</v>
      </c>
      <c r="Q536" s="45">
        <v>-100000</v>
      </c>
      <c r="R536" s="55" t="s">
        <v>31</v>
      </c>
      <c r="S536" s="46" t="s">
        <v>61</v>
      </c>
      <c r="T536" s="55" t="s">
        <v>31</v>
      </c>
      <c r="U536" s="55" t="s">
        <v>31</v>
      </c>
      <c r="V536" s="46" t="s">
        <v>31</v>
      </c>
      <c r="W536" s="45" t="s">
        <v>31</v>
      </c>
      <c r="X536" s="55">
        <v>1016</v>
      </c>
      <c r="Y536" s="46" t="s">
        <v>86</v>
      </c>
      <c r="Z536" s="46" t="s">
        <v>31</v>
      </c>
      <c r="AA536" s="62" t="s">
        <v>31</v>
      </c>
      <c r="AB536" s="62" t="s">
        <v>31</v>
      </c>
      <c r="AC536" s="189" t="str">
        <f t="shared" ca="1" si="158"/>
        <v>FR</v>
      </c>
      <c r="AD536" s="189">
        <f t="shared" si="159"/>
        <v>1016</v>
      </c>
      <c r="AE536" s="189" t="str">
        <f t="shared" ca="1" si="160"/>
        <v>N-1 Bois Tollot-Romanel / [FR-FR] Malgovert-Passy [OPP] [FR]</v>
      </c>
      <c r="AF536" s="190" t="str">
        <f t="shared" ca="1" si="161"/>
        <v>AT</v>
      </c>
      <c r="AG536" s="189">
        <f t="shared" si="162"/>
        <v>-100000</v>
      </c>
      <c r="AH536" s="191" t="str">
        <f t="shared" ca="1" si="163"/>
        <v>Because of high redispatch the leftover intraday capacity was set to 0</v>
      </c>
      <c r="AI536" s="189">
        <f t="shared" si="164"/>
        <v>1</v>
      </c>
      <c r="AJ536" s="190" t="str">
        <f t="shared" ca="1" si="173"/>
        <v>AT</v>
      </c>
      <c r="AK536" s="189">
        <f t="shared" si="165"/>
        <v>-100000</v>
      </c>
      <c r="AL536" s="191" t="str">
        <f t="shared" ca="1" si="166"/>
        <v>Bilateral - Because of high redispatch the leftover intraday capacity was set to 0</v>
      </c>
      <c r="AM536" t="str">
        <f t="shared" ca="1" si="172"/>
        <v>FR</v>
      </c>
      <c r="AN536">
        <f t="shared" si="170"/>
        <v>1016</v>
      </c>
      <c r="AO536" t="str">
        <f t="shared" ca="1" si="171"/>
        <v>N-1 Bois Tollot-Romanel / [FR-FR] Malgovert-Passy [OPP] [FR]</v>
      </c>
    </row>
    <row r="537" spans="1:41">
      <c r="A537" s="4"/>
      <c r="B537" s="24">
        <v>20230814</v>
      </c>
      <c r="C537" s="2" t="s">
        <v>80</v>
      </c>
      <c r="D537" s="25" t="s">
        <v>32</v>
      </c>
      <c r="E537" s="135">
        <v>1310</v>
      </c>
      <c r="F537" s="12">
        <v>1206</v>
      </c>
      <c r="G537" s="135"/>
      <c r="H537" s="16">
        <v>4301</v>
      </c>
      <c r="I537" s="135">
        <v>294</v>
      </c>
      <c r="J537" s="12">
        <v>3714</v>
      </c>
      <c r="K537" s="16" t="s">
        <v>58</v>
      </c>
      <c r="L537" s="12" t="s">
        <v>41</v>
      </c>
      <c r="M537" s="16">
        <f t="shared" si="167"/>
        <v>4007</v>
      </c>
      <c r="N537" s="135">
        <f t="shared" si="157"/>
        <v>104</v>
      </c>
      <c r="O537" s="12">
        <f t="shared" si="168"/>
        <v>-293</v>
      </c>
      <c r="P537" s="66">
        <f t="shared" si="169"/>
        <v>1</v>
      </c>
      <c r="Q537" s="16">
        <v>-100000</v>
      </c>
      <c r="R537" s="135" t="s">
        <v>31</v>
      </c>
      <c r="S537" s="12" t="s">
        <v>61</v>
      </c>
      <c r="T537" s="135" t="s">
        <v>31</v>
      </c>
      <c r="U537" s="135" t="s">
        <v>31</v>
      </c>
      <c r="V537" s="12" t="s">
        <v>31</v>
      </c>
      <c r="W537" s="16" t="s">
        <v>31</v>
      </c>
      <c r="X537" s="135">
        <v>1016</v>
      </c>
      <c r="Y537" s="12" t="s">
        <v>86</v>
      </c>
      <c r="Z537" s="12" t="s">
        <v>31</v>
      </c>
      <c r="AA537" s="66" t="s">
        <v>31</v>
      </c>
      <c r="AB537" s="66" t="s">
        <v>31</v>
      </c>
      <c r="AC537" s="189" t="str">
        <f t="shared" ca="1" si="158"/>
        <v>FR</v>
      </c>
      <c r="AD537" s="189">
        <f t="shared" si="159"/>
        <v>1016</v>
      </c>
      <c r="AE537" s="189" t="str">
        <f t="shared" ca="1" si="160"/>
        <v>N-1 Bois Tollot-Romanel / [FR-FR] Malgovert-Passy [OPP] [FR]</v>
      </c>
      <c r="AF537" s="190" t="str">
        <f t="shared" ca="1" si="161"/>
        <v>AT</v>
      </c>
      <c r="AG537" s="189">
        <f t="shared" si="162"/>
        <v>-100000</v>
      </c>
      <c r="AH537" s="191" t="str">
        <f t="shared" ca="1" si="163"/>
        <v>Because of high redispatch the leftover intraday capacity was set to 0</v>
      </c>
      <c r="AI537" s="189">
        <f t="shared" si="164"/>
        <v>1</v>
      </c>
      <c r="AJ537" s="190" t="str">
        <f t="shared" ca="1" si="173"/>
        <v>AT</v>
      </c>
      <c r="AK537" s="189">
        <f t="shared" si="165"/>
        <v>-100000</v>
      </c>
      <c r="AL537" s="191" t="str">
        <f t="shared" ca="1" si="166"/>
        <v>Bilateral - Because of high redispatch the leftover intraday capacity was set to 0</v>
      </c>
      <c r="AM537" t="str">
        <f t="shared" ca="1" si="172"/>
        <v>FR</v>
      </c>
      <c r="AN537">
        <f t="shared" si="170"/>
        <v>1016</v>
      </c>
      <c r="AO537" t="str">
        <f t="shared" ca="1" si="171"/>
        <v>N-1 Bois Tollot-Romanel / [FR-FR] Malgovert-Passy [OPP] [FR]</v>
      </c>
    </row>
    <row r="538" spans="1:41">
      <c r="A538" s="4"/>
      <c r="B538" s="24">
        <v>20230814</v>
      </c>
      <c r="C538" s="2" t="s">
        <v>80</v>
      </c>
      <c r="D538" s="25" t="s">
        <v>34</v>
      </c>
      <c r="E538" s="135">
        <v>1310</v>
      </c>
      <c r="F538" s="12">
        <v>1206</v>
      </c>
      <c r="G538" s="135"/>
      <c r="H538" s="16">
        <v>4301</v>
      </c>
      <c r="I538" s="135">
        <v>294</v>
      </c>
      <c r="J538" s="12">
        <v>3790</v>
      </c>
      <c r="K538" s="16" t="s">
        <v>58</v>
      </c>
      <c r="L538" s="12" t="s">
        <v>41</v>
      </c>
      <c r="M538" s="16">
        <f t="shared" si="167"/>
        <v>4007</v>
      </c>
      <c r="N538" s="135">
        <f t="shared" si="157"/>
        <v>104</v>
      </c>
      <c r="O538" s="12">
        <f t="shared" si="168"/>
        <v>-217</v>
      </c>
      <c r="P538" s="66">
        <f t="shared" si="169"/>
        <v>1</v>
      </c>
      <c r="Q538" s="16">
        <v>-100000</v>
      </c>
      <c r="R538" s="135" t="s">
        <v>31</v>
      </c>
      <c r="S538" s="12" t="s">
        <v>61</v>
      </c>
      <c r="T538" s="135" t="s">
        <v>31</v>
      </c>
      <c r="U538" s="135" t="s">
        <v>31</v>
      </c>
      <c r="V538" s="12" t="s">
        <v>31</v>
      </c>
      <c r="W538" s="16" t="s">
        <v>31</v>
      </c>
      <c r="X538" s="135">
        <v>1016</v>
      </c>
      <c r="Y538" s="12" t="s">
        <v>86</v>
      </c>
      <c r="Z538" s="12" t="s">
        <v>31</v>
      </c>
      <c r="AA538" s="66" t="s">
        <v>31</v>
      </c>
      <c r="AB538" s="66" t="s">
        <v>31</v>
      </c>
      <c r="AC538" s="189" t="str">
        <f t="shared" ca="1" si="158"/>
        <v>FR</v>
      </c>
      <c r="AD538" s="189">
        <f t="shared" si="159"/>
        <v>1016</v>
      </c>
      <c r="AE538" s="189" t="str">
        <f t="shared" ca="1" si="160"/>
        <v>N-1 Bois Tollot-Romanel / [FR-FR] Malgovert-Passy [OPP] [FR]</v>
      </c>
      <c r="AF538" s="190" t="str">
        <f t="shared" ca="1" si="161"/>
        <v>AT</v>
      </c>
      <c r="AG538" s="189">
        <f t="shared" si="162"/>
        <v>-100000</v>
      </c>
      <c r="AH538" s="191" t="str">
        <f t="shared" ca="1" si="163"/>
        <v>Because of high redispatch the leftover intraday capacity was set to 0</v>
      </c>
      <c r="AI538" s="189">
        <f t="shared" si="164"/>
        <v>1</v>
      </c>
      <c r="AJ538" s="190" t="str">
        <f t="shared" ca="1" si="173"/>
        <v>AT</v>
      </c>
      <c r="AK538" s="189">
        <f t="shared" si="165"/>
        <v>-100000</v>
      </c>
      <c r="AL538" s="191" t="str">
        <f t="shared" ca="1" si="166"/>
        <v>Bilateral - Because of high redispatch the leftover intraday capacity was set to 0</v>
      </c>
      <c r="AM538" t="str">
        <f t="shared" ca="1" si="172"/>
        <v>FR</v>
      </c>
      <c r="AN538">
        <f t="shared" si="170"/>
        <v>1016</v>
      </c>
      <c r="AO538" t="str">
        <f t="shared" ca="1" si="171"/>
        <v>N-1 Bois Tollot-Romanel / [FR-FR] Malgovert-Passy [OPP] [FR]</v>
      </c>
    </row>
    <row r="539" spans="1:41">
      <c r="A539" s="4"/>
      <c r="B539" s="24">
        <v>20230814</v>
      </c>
      <c r="C539" s="2" t="s">
        <v>80</v>
      </c>
      <c r="D539" s="25" t="s">
        <v>35</v>
      </c>
      <c r="E539" s="135">
        <v>4810</v>
      </c>
      <c r="F539" s="12">
        <v>4809</v>
      </c>
      <c r="G539" s="135"/>
      <c r="H539" s="16">
        <v>360</v>
      </c>
      <c r="I539" s="135">
        <v>336</v>
      </c>
      <c r="J539" s="12">
        <v>24</v>
      </c>
      <c r="K539" s="16" t="s">
        <v>58</v>
      </c>
      <c r="L539" s="12" t="s">
        <v>36</v>
      </c>
      <c r="M539" s="16">
        <f t="shared" si="167"/>
        <v>24</v>
      </c>
      <c r="N539" s="135">
        <f t="shared" si="157"/>
        <v>1</v>
      </c>
      <c r="O539" s="12">
        <f t="shared" si="168"/>
        <v>0</v>
      </c>
      <c r="P539" s="66">
        <f t="shared" si="169"/>
        <v>1</v>
      </c>
      <c r="Q539" s="16">
        <v>-100000</v>
      </c>
      <c r="R539" s="135" t="s">
        <v>31</v>
      </c>
      <c r="S539" s="12" t="s">
        <v>61</v>
      </c>
      <c r="T539" s="135" t="s">
        <v>31</v>
      </c>
      <c r="U539" s="135" t="s">
        <v>31</v>
      </c>
      <c r="V539" s="12" t="s">
        <v>31</v>
      </c>
      <c r="W539" s="16" t="s">
        <v>31</v>
      </c>
      <c r="X539" s="135" t="s">
        <v>31</v>
      </c>
      <c r="Y539" s="12" t="s">
        <v>31</v>
      </c>
      <c r="Z539" s="12" t="s">
        <v>31</v>
      </c>
      <c r="AA539" s="66" t="s">
        <v>31</v>
      </c>
      <c r="AB539" s="66" t="s">
        <v>31</v>
      </c>
      <c r="AC539" s="189" t="e">
        <f t="shared" ca="1" si="158"/>
        <v>#N/A</v>
      </c>
      <c r="AD539" s="189">
        <f t="shared" si="159"/>
        <v>100000</v>
      </c>
      <c r="AE539" s="189" t="e">
        <f t="shared" ca="1" si="160"/>
        <v>#N/A</v>
      </c>
      <c r="AF539" s="190" t="str">
        <f t="shared" ca="1" si="161"/>
        <v>AT</v>
      </c>
      <c r="AG539" s="189">
        <f t="shared" si="162"/>
        <v>-100000</v>
      </c>
      <c r="AH539" s="191" t="str">
        <f t="shared" ca="1" si="163"/>
        <v>Because of high redispatch the leftover intraday capacity was set to 0</v>
      </c>
      <c r="AI539" s="189">
        <f t="shared" si="164"/>
        <v>1</v>
      </c>
      <c r="AJ539" s="190" t="s">
        <v>36</v>
      </c>
      <c r="AK539" s="189"/>
      <c r="AL539" s="191"/>
      <c r="AM539" t="s">
        <v>36</v>
      </c>
    </row>
    <row r="540" spans="1:41">
      <c r="A540" s="4"/>
      <c r="B540" s="24">
        <v>20230814</v>
      </c>
      <c r="C540" s="2" t="s">
        <v>80</v>
      </c>
      <c r="D540" s="25" t="s">
        <v>37</v>
      </c>
      <c r="E540" s="135">
        <v>4809</v>
      </c>
      <c r="F540" s="12">
        <v>4809</v>
      </c>
      <c r="G540" s="135"/>
      <c r="H540" s="16">
        <v>35</v>
      </c>
      <c r="I540" s="135">
        <v>35</v>
      </c>
      <c r="J540" s="12">
        <v>-29</v>
      </c>
      <c r="K540" s="16" t="s">
        <v>58</v>
      </c>
      <c r="L540" s="12" t="s">
        <v>36</v>
      </c>
      <c r="M540" s="16">
        <f t="shared" si="167"/>
        <v>0</v>
      </c>
      <c r="N540" s="135">
        <f t="shared" si="157"/>
        <v>0</v>
      </c>
      <c r="O540" s="12">
        <f t="shared" si="168"/>
        <v>0</v>
      </c>
      <c r="P540" s="66">
        <f t="shared" si="169"/>
        <v>1</v>
      </c>
      <c r="Q540" s="16">
        <v>-100000</v>
      </c>
      <c r="R540" s="135" t="s">
        <v>31</v>
      </c>
      <c r="S540" s="12" t="s">
        <v>61</v>
      </c>
      <c r="T540" s="135" t="s">
        <v>31</v>
      </c>
      <c r="U540" s="135" t="s">
        <v>31</v>
      </c>
      <c r="V540" s="12" t="s">
        <v>31</v>
      </c>
      <c r="W540" s="16" t="s">
        <v>31</v>
      </c>
      <c r="X540" s="135" t="s">
        <v>31</v>
      </c>
      <c r="Y540" s="12" t="s">
        <v>31</v>
      </c>
      <c r="Z540" s="12" t="s">
        <v>31</v>
      </c>
      <c r="AA540" s="66" t="s">
        <v>31</v>
      </c>
      <c r="AB540" s="66" t="s">
        <v>31</v>
      </c>
      <c r="AC540" s="189" t="e">
        <f t="shared" ca="1" si="158"/>
        <v>#N/A</v>
      </c>
      <c r="AD540" s="189">
        <f t="shared" si="159"/>
        <v>100000</v>
      </c>
      <c r="AE540" s="189" t="e">
        <f t="shared" ca="1" si="160"/>
        <v>#N/A</v>
      </c>
      <c r="AF540" s="190" t="str">
        <f t="shared" ca="1" si="161"/>
        <v>AT</v>
      </c>
      <c r="AG540" s="189">
        <f t="shared" si="162"/>
        <v>-100000</v>
      </c>
      <c r="AH540" s="191" t="str">
        <f t="shared" ca="1" si="163"/>
        <v>Because of high redispatch the leftover intraday capacity was set to 0</v>
      </c>
      <c r="AI540" s="189">
        <f t="shared" si="164"/>
        <v>1</v>
      </c>
      <c r="AJ540" s="190" t="str">
        <f t="shared" ca="1" si="173"/>
        <v>AT</v>
      </c>
      <c r="AK540" s="189">
        <f t="shared" si="165"/>
        <v>-100000</v>
      </c>
      <c r="AL540" s="191" t="str">
        <f t="shared" ca="1" si="166"/>
        <v>Bilateral - Because of high redispatch the leftover intraday capacity was set to 0</v>
      </c>
      <c r="AM540" t="str">
        <f t="shared" ca="1" si="172"/>
        <v>AT</v>
      </c>
      <c r="AN540">
        <f t="shared" si="170"/>
        <v>-100000</v>
      </c>
      <c r="AO540" t="str">
        <f t="shared" ca="1" si="171"/>
        <v>Bilateral - Because of high redispatch the leftover intraday capacity was set to 0</v>
      </c>
    </row>
    <row r="541" spans="1:41">
      <c r="A541" s="4"/>
      <c r="B541" s="24">
        <v>20230814</v>
      </c>
      <c r="C541" s="2" t="s">
        <v>80</v>
      </c>
      <c r="D541" s="25" t="s">
        <v>38</v>
      </c>
      <c r="E541" s="135">
        <v>4809</v>
      </c>
      <c r="F541" s="12">
        <v>4809</v>
      </c>
      <c r="G541" s="135"/>
      <c r="H541" s="16">
        <v>35</v>
      </c>
      <c r="I541" s="135">
        <v>35</v>
      </c>
      <c r="J541" s="12">
        <v>-62</v>
      </c>
      <c r="K541" s="16" t="s">
        <v>58</v>
      </c>
      <c r="L541" s="12" t="s">
        <v>60</v>
      </c>
      <c r="M541" s="16">
        <f t="shared" si="167"/>
        <v>0</v>
      </c>
      <c r="N541" s="135">
        <f t="shared" si="157"/>
        <v>0</v>
      </c>
      <c r="O541" s="12">
        <f t="shared" si="168"/>
        <v>0</v>
      </c>
      <c r="P541" s="66">
        <f t="shared" si="169"/>
        <v>1</v>
      </c>
      <c r="Q541" s="16">
        <v>-100000</v>
      </c>
      <c r="R541" s="135" t="s">
        <v>31</v>
      </c>
      <c r="S541" s="12" t="s">
        <v>61</v>
      </c>
      <c r="T541" s="135" t="s">
        <v>31</v>
      </c>
      <c r="U541" s="135" t="s">
        <v>31</v>
      </c>
      <c r="V541" s="12" t="s">
        <v>31</v>
      </c>
      <c r="W541" s="16" t="s">
        <v>31</v>
      </c>
      <c r="X541" s="135" t="s">
        <v>31</v>
      </c>
      <c r="Y541" s="12" t="s">
        <v>31</v>
      </c>
      <c r="Z541" s="12" t="s">
        <v>31</v>
      </c>
      <c r="AA541" s="66" t="s">
        <v>31</v>
      </c>
      <c r="AB541" s="66" t="s">
        <v>31</v>
      </c>
      <c r="AC541" s="189" t="e">
        <f t="shared" ca="1" si="158"/>
        <v>#N/A</v>
      </c>
      <c r="AD541" s="189">
        <f t="shared" si="159"/>
        <v>100000</v>
      </c>
      <c r="AE541" s="189" t="e">
        <f t="shared" ca="1" si="160"/>
        <v>#N/A</v>
      </c>
      <c r="AF541" s="190" t="str">
        <f t="shared" ca="1" si="161"/>
        <v>AT</v>
      </c>
      <c r="AG541" s="189">
        <f t="shared" si="162"/>
        <v>-100000</v>
      </c>
      <c r="AH541" s="191" t="str">
        <f t="shared" ca="1" si="163"/>
        <v>Because of high redispatch the leftover intraday capacity was set to 0</v>
      </c>
      <c r="AI541" s="189">
        <f t="shared" si="164"/>
        <v>1</v>
      </c>
      <c r="AJ541" s="190" t="str">
        <f t="shared" ca="1" si="173"/>
        <v>AT</v>
      </c>
      <c r="AK541" s="189">
        <f t="shared" si="165"/>
        <v>-100000</v>
      </c>
      <c r="AL541" s="191" t="str">
        <f t="shared" ca="1" si="166"/>
        <v>Bilateral - Because of high redispatch the leftover intraday capacity was set to 0</v>
      </c>
      <c r="AM541" t="str">
        <f t="shared" ca="1" si="172"/>
        <v>AT</v>
      </c>
      <c r="AN541">
        <f t="shared" si="170"/>
        <v>-100000</v>
      </c>
      <c r="AO541" t="str">
        <f t="shared" ca="1" si="171"/>
        <v>Bilateral - Because of high redispatch the leftover intraday capacity was set to 0</v>
      </c>
    </row>
    <row r="542" spans="1:41">
      <c r="A542" s="4"/>
      <c r="B542" s="24">
        <v>20230814</v>
      </c>
      <c r="C542" s="2" t="s">
        <v>80</v>
      </c>
      <c r="D542" s="25" t="s">
        <v>39</v>
      </c>
      <c r="E542" s="135">
        <v>5712</v>
      </c>
      <c r="F542" s="12">
        <v>5712</v>
      </c>
      <c r="G542" s="135"/>
      <c r="H542" s="16">
        <v>-528</v>
      </c>
      <c r="I542" s="135">
        <v>-528</v>
      </c>
      <c r="J542" s="12">
        <v>-641</v>
      </c>
      <c r="K542" s="16" t="s">
        <v>40</v>
      </c>
      <c r="L542" s="12" t="s">
        <v>60</v>
      </c>
      <c r="M542" s="16">
        <f t="shared" si="167"/>
        <v>0</v>
      </c>
      <c r="N542" s="135">
        <f t="shared" si="157"/>
        <v>0</v>
      </c>
      <c r="O542" s="12">
        <f t="shared" si="168"/>
        <v>0</v>
      </c>
      <c r="P542" s="66">
        <f t="shared" si="169"/>
        <v>1</v>
      </c>
      <c r="Q542" s="16">
        <v>-100000</v>
      </c>
      <c r="R542" s="135" t="s">
        <v>31</v>
      </c>
      <c r="S542" s="12" t="s">
        <v>61</v>
      </c>
      <c r="T542" s="135" t="s">
        <v>31</v>
      </c>
      <c r="U542" s="135" t="s">
        <v>31</v>
      </c>
      <c r="V542" s="12" t="s">
        <v>31</v>
      </c>
      <c r="W542" s="16" t="s">
        <v>31</v>
      </c>
      <c r="X542" s="135" t="s">
        <v>31</v>
      </c>
      <c r="Y542" s="12" t="s">
        <v>31</v>
      </c>
      <c r="Z542" s="12" t="s">
        <v>31</v>
      </c>
      <c r="AA542" s="66" t="s">
        <v>31</v>
      </c>
      <c r="AB542" s="66" t="s">
        <v>31</v>
      </c>
      <c r="AC542" s="189" t="e">
        <f t="shared" ca="1" si="158"/>
        <v>#N/A</v>
      </c>
      <c r="AD542" s="189">
        <f t="shared" si="159"/>
        <v>100000</v>
      </c>
      <c r="AE542" s="189" t="e">
        <f t="shared" ca="1" si="160"/>
        <v>#N/A</v>
      </c>
      <c r="AF542" s="190" t="str">
        <f t="shared" ca="1" si="161"/>
        <v>AT</v>
      </c>
      <c r="AG542" s="189">
        <f t="shared" si="162"/>
        <v>-100000</v>
      </c>
      <c r="AH542" s="191" t="str">
        <f t="shared" ca="1" si="163"/>
        <v>Because of high redispatch the leftover intraday capacity was set to 0</v>
      </c>
      <c r="AI542" s="189">
        <f t="shared" si="164"/>
        <v>1</v>
      </c>
      <c r="AJ542" s="190" t="str">
        <f t="shared" ca="1" si="173"/>
        <v>AT</v>
      </c>
      <c r="AK542" s="189">
        <f t="shared" si="165"/>
        <v>-100000</v>
      </c>
      <c r="AL542" s="191" t="str">
        <f t="shared" ca="1" si="166"/>
        <v>Bilateral - Because of high redispatch the leftover intraday capacity was set to 0</v>
      </c>
      <c r="AM542" t="str">
        <f t="shared" ca="1" si="172"/>
        <v>AT</v>
      </c>
      <c r="AN542">
        <f t="shared" si="170"/>
        <v>-100000</v>
      </c>
      <c r="AO542" t="str">
        <f t="shared" ca="1" si="171"/>
        <v>Bilateral - Because of high redispatch the leftover intraday capacity was set to 0</v>
      </c>
    </row>
    <row r="543" spans="1:41">
      <c r="A543" s="4"/>
      <c r="B543" s="24">
        <v>20230814</v>
      </c>
      <c r="C543" s="2" t="s">
        <v>80</v>
      </c>
      <c r="D543" s="25" t="s">
        <v>43</v>
      </c>
      <c r="E543" s="135">
        <v>5712</v>
      </c>
      <c r="F543" s="12">
        <v>5712</v>
      </c>
      <c r="G543" s="135"/>
      <c r="H543" s="16">
        <v>-528</v>
      </c>
      <c r="I543" s="135">
        <v>-528</v>
      </c>
      <c r="J543" s="12">
        <v>-777</v>
      </c>
      <c r="K543" s="16" t="s">
        <v>40</v>
      </c>
      <c r="L543" s="12" t="s">
        <v>60</v>
      </c>
      <c r="M543" s="16">
        <f t="shared" si="167"/>
        <v>0</v>
      </c>
      <c r="N543" s="135">
        <f t="shared" si="157"/>
        <v>0</v>
      </c>
      <c r="O543" s="12">
        <f t="shared" si="168"/>
        <v>0</v>
      </c>
      <c r="P543" s="66">
        <f t="shared" si="169"/>
        <v>1</v>
      </c>
      <c r="Q543" s="16">
        <v>-100000</v>
      </c>
      <c r="R543" s="135" t="s">
        <v>31</v>
      </c>
      <c r="S543" s="12" t="s">
        <v>61</v>
      </c>
      <c r="T543" s="135" t="s">
        <v>31</v>
      </c>
      <c r="U543" s="135" t="s">
        <v>31</v>
      </c>
      <c r="V543" s="12" t="s">
        <v>31</v>
      </c>
      <c r="W543" s="16" t="s">
        <v>31</v>
      </c>
      <c r="X543" s="135" t="s">
        <v>31</v>
      </c>
      <c r="Y543" s="12" t="s">
        <v>31</v>
      </c>
      <c r="Z543" s="12" t="s">
        <v>31</v>
      </c>
      <c r="AA543" s="66" t="s">
        <v>31</v>
      </c>
      <c r="AB543" s="66" t="s">
        <v>31</v>
      </c>
      <c r="AC543" s="189" t="e">
        <f t="shared" ca="1" si="158"/>
        <v>#N/A</v>
      </c>
      <c r="AD543" s="189">
        <f t="shared" si="159"/>
        <v>100000</v>
      </c>
      <c r="AE543" s="189" t="e">
        <f t="shared" ca="1" si="160"/>
        <v>#N/A</v>
      </c>
      <c r="AF543" s="190" t="str">
        <f t="shared" ca="1" si="161"/>
        <v>AT</v>
      </c>
      <c r="AG543" s="189">
        <f t="shared" si="162"/>
        <v>-100000</v>
      </c>
      <c r="AH543" s="191" t="str">
        <f t="shared" ca="1" si="163"/>
        <v>Because of high redispatch the leftover intraday capacity was set to 0</v>
      </c>
      <c r="AI543" s="189">
        <f t="shared" si="164"/>
        <v>1</v>
      </c>
      <c r="AJ543" s="190" t="str">
        <f t="shared" ca="1" si="173"/>
        <v>AT</v>
      </c>
      <c r="AK543" s="189">
        <f t="shared" si="165"/>
        <v>-100000</v>
      </c>
      <c r="AL543" s="191" t="str">
        <f t="shared" ca="1" si="166"/>
        <v>Bilateral - Because of high redispatch the leftover intraday capacity was set to 0</v>
      </c>
      <c r="AM543" t="str">
        <f t="shared" ca="1" si="172"/>
        <v>AT</v>
      </c>
      <c r="AN543">
        <f t="shared" si="170"/>
        <v>-100000</v>
      </c>
      <c r="AO543" t="str">
        <f t="shared" ca="1" si="171"/>
        <v>Bilateral - Because of high redispatch the leftover intraday capacity was set to 0</v>
      </c>
    </row>
    <row r="544" spans="1:41">
      <c r="A544" s="4"/>
      <c r="B544" s="24">
        <v>20230814</v>
      </c>
      <c r="C544" s="2" t="s">
        <v>80</v>
      </c>
      <c r="D544" s="25" t="s">
        <v>45</v>
      </c>
      <c r="E544" s="135">
        <v>5712</v>
      </c>
      <c r="F544" s="12">
        <v>5712</v>
      </c>
      <c r="G544" s="135"/>
      <c r="H544" s="16">
        <v>-528</v>
      </c>
      <c r="I544" s="135">
        <v>-528</v>
      </c>
      <c r="J544" s="12">
        <v>-777</v>
      </c>
      <c r="K544" s="16" t="s">
        <v>40</v>
      </c>
      <c r="L544" s="12" t="s">
        <v>60</v>
      </c>
      <c r="M544" s="16">
        <f t="shared" si="167"/>
        <v>0</v>
      </c>
      <c r="N544" s="135">
        <f t="shared" si="157"/>
        <v>0</v>
      </c>
      <c r="O544" s="12">
        <f t="shared" si="168"/>
        <v>0</v>
      </c>
      <c r="P544" s="66">
        <f t="shared" si="169"/>
        <v>1</v>
      </c>
      <c r="Q544" s="16">
        <v>-100000</v>
      </c>
      <c r="R544" s="135" t="s">
        <v>31</v>
      </c>
      <c r="S544" s="12" t="s">
        <v>61</v>
      </c>
      <c r="T544" s="135" t="s">
        <v>31</v>
      </c>
      <c r="U544" s="135" t="s">
        <v>31</v>
      </c>
      <c r="V544" s="12" t="s">
        <v>31</v>
      </c>
      <c r="W544" s="16" t="s">
        <v>31</v>
      </c>
      <c r="X544" s="135" t="s">
        <v>31</v>
      </c>
      <c r="Y544" s="12" t="s">
        <v>31</v>
      </c>
      <c r="Z544" s="12" t="s">
        <v>31</v>
      </c>
      <c r="AA544" s="66" t="s">
        <v>31</v>
      </c>
      <c r="AB544" s="66" t="s">
        <v>31</v>
      </c>
      <c r="AC544" s="189" t="e">
        <f t="shared" ca="1" si="158"/>
        <v>#N/A</v>
      </c>
      <c r="AD544" s="189">
        <f t="shared" si="159"/>
        <v>100000</v>
      </c>
      <c r="AE544" s="189" t="e">
        <f t="shared" ca="1" si="160"/>
        <v>#N/A</v>
      </c>
      <c r="AF544" s="190" t="str">
        <f t="shared" ca="1" si="161"/>
        <v>AT</v>
      </c>
      <c r="AG544" s="189">
        <f t="shared" si="162"/>
        <v>-100000</v>
      </c>
      <c r="AH544" s="191" t="str">
        <f t="shared" ca="1" si="163"/>
        <v>Because of high redispatch the leftover intraday capacity was set to 0</v>
      </c>
      <c r="AI544" s="189">
        <f t="shared" si="164"/>
        <v>1</v>
      </c>
      <c r="AJ544" s="190" t="str">
        <f t="shared" ca="1" si="173"/>
        <v>AT</v>
      </c>
      <c r="AK544" s="189">
        <f t="shared" si="165"/>
        <v>-100000</v>
      </c>
      <c r="AL544" s="191" t="str">
        <f t="shared" ca="1" si="166"/>
        <v>Bilateral - Because of high redispatch the leftover intraday capacity was set to 0</v>
      </c>
      <c r="AM544" t="str">
        <f t="shared" ca="1" si="172"/>
        <v>AT</v>
      </c>
      <c r="AN544">
        <f t="shared" si="170"/>
        <v>-100000</v>
      </c>
      <c r="AO544" t="str">
        <f t="shared" ca="1" si="171"/>
        <v>Bilateral - Because of high redispatch the leftover intraday capacity was set to 0</v>
      </c>
    </row>
    <row r="545" spans="1:41">
      <c r="A545" s="4"/>
      <c r="B545" s="24">
        <v>20230814</v>
      </c>
      <c r="C545" s="2" t="s">
        <v>80</v>
      </c>
      <c r="D545" s="25" t="s">
        <v>46</v>
      </c>
      <c r="E545" s="135">
        <v>6371</v>
      </c>
      <c r="F545" s="12">
        <v>6346</v>
      </c>
      <c r="G545" s="135"/>
      <c r="H545" s="16">
        <v>-1418</v>
      </c>
      <c r="I545" s="135">
        <v>-1418</v>
      </c>
      <c r="J545" s="12">
        <v>-1437</v>
      </c>
      <c r="K545" s="16" t="s">
        <v>30</v>
      </c>
      <c r="L545" s="12" t="s">
        <v>41</v>
      </c>
      <c r="M545" s="16">
        <f t="shared" si="167"/>
        <v>0</v>
      </c>
      <c r="N545" s="135">
        <f t="shared" si="157"/>
        <v>25</v>
      </c>
      <c r="O545" s="12">
        <f t="shared" si="168"/>
        <v>0</v>
      </c>
      <c r="P545" s="66">
        <f t="shared" si="169"/>
        <v>1</v>
      </c>
      <c r="Q545" s="16">
        <v>-100000</v>
      </c>
      <c r="R545" s="135" t="s">
        <v>31</v>
      </c>
      <c r="S545" s="12" t="s">
        <v>61</v>
      </c>
      <c r="T545" s="135" t="s">
        <v>31</v>
      </c>
      <c r="U545" s="135">
        <v>6156</v>
      </c>
      <c r="V545" s="12" t="s">
        <v>87</v>
      </c>
      <c r="W545" s="16" t="s">
        <v>31</v>
      </c>
      <c r="X545" s="135" t="s">
        <v>31</v>
      </c>
      <c r="Y545" s="12" t="s">
        <v>31</v>
      </c>
      <c r="Z545" s="12" t="s">
        <v>31</v>
      </c>
      <c r="AA545" s="66" t="s">
        <v>31</v>
      </c>
      <c r="AB545" s="66" t="s">
        <v>31</v>
      </c>
      <c r="AC545" s="189" t="str">
        <f t="shared" ca="1" si="158"/>
        <v>CH</v>
      </c>
      <c r="AD545" s="189">
        <f t="shared" si="159"/>
        <v>6156</v>
      </c>
      <c r="AE545" s="189" t="str">
        <f t="shared" ca="1" si="160"/>
        <v>CNE: 380kV Bulciago - Soazza, C: N-2 Pradella-Robbia + Filisur-Robbia</v>
      </c>
      <c r="AF545" s="190" t="str">
        <f t="shared" ca="1" si="161"/>
        <v>AT</v>
      </c>
      <c r="AG545" s="189">
        <f t="shared" si="162"/>
        <v>-100000</v>
      </c>
      <c r="AH545" s="191" t="str">
        <f t="shared" ca="1" si="163"/>
        <v>Because of high redispatch the leftover intraday capacity was set to 0</v>
      </c>
      <c r="AI545" s="189">
        <f t="shared" si="164"/>
        <v>1</v>
      </c>
      <c r="AJ545" s="190" t="str">
        <f t="shared" ca="1" si="173"/>
        <v>AT</v>
      </c>
      <c r="AK545" s="189">
        <f t="shared" si="165"/>
        <v>-100000</v>
      </c>
      <c r="AL545" s="191" t="str">
        <f t="shared" ca="1" si="166"/>
        <v>Bilateral - Because of high redispatch the leftover intraday capacity was set to 0</v>
      </c>
      <c r="AM545" t="str">
        <f t="shared" ca="1" si="172"/>
        <v>CH</v>
      </c>
      <c r="AN545">
        <f t="shared" si="170"/>
        <v>6156</v>
      </c>
      <c r="AO545" t="str">
        <f t="shared" ca="1" si="171"/>
        <v>CNE: 380kV Bulciago - Soazza, C: N-2 Pradella-Robbia + Filisur-Robbia</v>
      </c>
    </row>
    <row r="546" spans="1:41">
      <c r="A546" s="4"/>
      <c r="B546" s="24">
        <v>20230814</v>
      </c>
      <c r="C546" s="2" t="s">
        <v>80</v>
      </c>
      <c r="D546" s="25" t="s">
        <v>47</v>
      </c>
      <c r="E546" s="135">
        <v>5398</v>
      </c>
      <c r="F546" s="12">
        <v>5398</v>
      </c>
      <c r="G546" s="135"/>
      <c r="H546" s="16">
        <v>-445</v>
      </c>
      <c r="I546" s="135">
        <v>-445</v>
      </c>
      <c r="J546" s="12">
        <v>-477</v>
      </c>
      <c r="K546" s="16" t="s">
        <v>30</v>
      </c>
      <c r="L546" s="12" t="s">
        <v>60</v>
      </c>
      <c r="M546" s="16">
        <f t="shared" si="167"/>
        <v>0</v>
      </c>
      <c r="N546" s="135">
        <f t="shared" si="157"/>
        <v>0</v>
      </c>
      <c r="O546" s="12">
        <f t="shared" si="168"/>
        <v>0</v>
      </c>
      <c r="P546" s="66">
        <f t="shared" si="169"/>
        <v>1</v>
      </c>
      <c r="Q546" s="16">
        <v>-100000</v>
      </c>
      <c r="R546" s="135" t="s">
        <v>31</v>
      </c>
      <c r="S546" s="12" t="s">
        <v>61</v>
      </c>
      <c r="T546" s="135" t="s">
        <v>31</v>
      </c>
      <c r="U546" s="135" t="s">
        <v>31</v>
      </c>
      <c r="V546" s="12" t="s">
        <v>31</v>
      </c>
      <c r="W546" s="16" t="s">
        <v>31</v>
      </c>
      <c r="X546" s="135" t="s">
        <v>31</v>
      </c>
      <c r="Y546" s="12" t="s">
        <v>31</v>
      </c>
      <c r="Z546" s="12" t="s">
        <v>31</v>
      </c>
      <c r="AA546" s="66" t="s">
        <v>31</v>
      </c>
      <c r="AB546" s="66" t="s">
        <v>31</v>
      </c>
      <c r="AC546" s="189" t="e">
        <f t="shared" ca="1" si="158"/>
        <v>#N/A</v>
      </c>
      <c r="AD546" s="189">
        <f t="shared" si="159"/>
        <v>100000</v>
      </c>
      <c r="AE546" s="189" t="e">
        <f t="shared" ca="1" si="160"/>
        <v>#N/A</v>
      </c>
      <c r="AF546" s="190" t="str">
        <f t="shared" ca="1" si="161"/>
        <v>AT</v>
      </c>
      <c r="AG546" s="189">
        <f t="shared" si="162"/>
        <v>-100000</v>
      </c>
      <c r="AH546" s="191" t="str">
        <f t="shared" ca="1" si="163"/>
        <v>Because of high redispatch the leftover intraday capacity was set to 0</v>
      </c>
      <c r="AI546" s="189">
        <f t="shared" si="164"/>
        <v>1</v>
      </c>
      <c r="AJ546" s="190" t="str">
        <f t="shared" ca="1" si="173"/>
        <v>AT</v>
      </c>
      <c r="AK546" s="189">
        <f t="shared" si="165"/>
        <v>-100000</v>
      </c>
      <c r="AL546" s="191" t="str">
        <f t="shared" ca="1" si="166"/>
        <v>Bilateral - Because of high redispatch the leftover intraday capacity was set to 0</v>
      </c>
      <c r="AM546" t="str">
        <f t="shared" ca="1" si="172"/>
        <v>AT</v>
      </c>
      <c r="AN546">
        <f t="shared" si="170"/>
        <v>-100000</v>
      </c>
      <c r="AO546" t="str">
        <f t="shared" ca="1" si="171"/>
        <v>Bilateral - Because of high redispatch the leftover intraday capacity was set to 0</v>
      </c>
    </row>
    <row r="547" spans="1:41" ht="15.95" thickBot="1">
      <c r="A547" s="4"/>
      <c r="B547" s="26">
        <v>20230814</v>
      </c>
      <c r="C547" s="56" t="s">
        <v>80</v>
      </c>
      <c r="D547" s="27" t="s">
        <v>48</v>
      </c>
      <c r="E547" s="14">
        <v>5742</v>
      </c>
      <c r="F547" s="15">
        <v>5742</v>
      </c>
      <c r="G547" s="14"/>
      <c r="H547" s="20">
        <v>-786</v>
      </c>
      <c r="I547" s="14">
        <v>-786</v>
      </c>
      <c r="J547" s="15">
        <v>-760</v>
      </c>
      <c r="K547" s="20" t="s">
        <v>30</v>
      </c>
      <c r="L547" s="15" t="s">
        <v>60</v>
      </c>
      <c r="M547" s="20">
        <f t="shared" si="167"/>
        <v>0</v>
      </c>
      <c r="N547" s="14">
        <f t="shared" si="157"/>
        <v>0</v>
      </c>
      <c r="O547" s="15">
        <f t="shared" si="168"/>
        <v>0</v>
      </c>
      <c r="P547" s="66">
        <f t="shared" si="169"/>
        <v>1</v>
      </c>
      <c r="Q547" s="20">
        <v>-100000</v>
      </c>
      <c r="R547" s="14" t="s">
        <v>31</v>
      </c>
      <c r="S547" s="15" t="s">
        <v>61</v>
      </c>
      <c r="T547" s="14" t="s">
        <v>31</v>
      </c>
      <c r="U547" s="14" t="s">
        <v>31</v>
      </c>
      <c r="V547" s="15" t="s">
        <v>31</v>
      </c>
      <c r="W547" s="20" t="s">
        <v>31</v>
      </c>
      <c r="X547" s="14" t="s">
        <v>31</v>
      </c>
      <c r="Y547" s="15" t="s">
        <v>31</v>
      </c>
      <c r="Z547" s="15" t="s">
        <v>31</v>
      </c>
      <c r="AA547" s="63" t="s">
        <v>31</v>
      </c>
      <c r="AB547" s="63" t="s">
        <v>31</v>
      </c>
      <c r="AC547" s="189" t="e">
        <f t="shared" ca="1" si="158"/>
        <v>#N/A</v>
      </c>
      <c r="AD547" s="189">
        <f t="shared" si="159"/>
        <v>100000</v>
      </c>
      <c r="AE547" s="189" t="e">
        <f t="shared" ca="1" si="160"/>
        <v>#N/A</v>
      </c>
      <c r="AF547" s="190" t="str">
        <f t="shared" ca="1" si="161"/>
        <v>AT</v>
      </c>
      <c r="AG547" s="189">
        <f t="shared" si="162"/>
        <v>-100000</v>
      </c>
      <c r="AH547" s="191" t="str">
        <f t="shared" ca="1" si="163"/>
        <v>Because of high redispatch the leftover intraday capacity was set to 0</v>
      </c>
      <c r="AI547" s="189">
        <f t="shared" si="164"/>
        <v>1</v>
      </c>
      <c r="AJ547" s="190" t="str">
        <f t="shared" ca="1" si="173"/>
        <v>AT</v>
      </c>
      <c r="AK547" s="189">
        <f t="shared" si="165"/>
        <v>-100000</v>
      </c>
      <c r="AL547" s="191" t="str">
        <f t="shared" ca="1" si="166"/>
        <v>Bilateral - Because of high redispatch the leftover intraday capacity was set to 0</v>
      </c>
      <c r="AM547" t="str">
        <f t="shared" ca="1" si="172"/>
        <v>AT</v>
      </c>
      <c r="AN547">
        <f t="shared" si="170"/>
        <v>-100000</v>
      </c>
      <c r="AO547" t="str">
        <f t="shared" ca="1" si="171"/>
        <v>Bilateral - Because of high redispatch the leftover intraday capacity was set to 0</v>
      </c>
    </row>
    <row r="548" spans="1:41">
      <c r="A548" s="4"/>
      <c r="B548" s="52">
        <v>20230815</v>
      </c>
      <c r="C548" s="53" t="s">
        <v>80</v>
      </c>
      <c r="D548" s="57" t="s">
        <v>29</v>
      </c>
      <c r="E548" s="55">
        <v>134</v>
      </c>
      <c r="F548" s="46">
        <v>134</v>
      </c>
      <c r="G548" s="55"/>
      <c r="H548" s="45">
        <v>0</v>
      </c>
      <c r="I548" s="55">
        <v>0</v>
      </c>
      <c r="J548" s="46">
        <v>0</v>
      </c>
      <c r="K548" s="45" t="s">
        <v>30</v>
      </c>
      <c r="L548" s="46" t="s">
        <v>60</v>
      </c>
      <c r="M548" s="45">
        <f t="shared" si="167"/>
        <v>0</v>
      </c>
      <c r="N548" s="55">
        <f t="shared" si="157"/>
        <v>0</v>
      </c>
      <c r="O548" s="46">
        <f t="shared" si="168"/>
        <v>0</v>
      </c>
      <c r="P548" s="66">
        <f t="shared" si="169"/>
        <v>1</v>
      </c>
      <c r="Q548" s="45">
        <v>-100000</v>
      </c>
      <c r="R548" s="55" t="s">
        <v>31</v>
      </c>
      <c r="S548" s="46" t="s">
        <v>61</v>
      </c>
      <c r="T548" s="55" t="s">
        <v>31</v>
      </c>
      <c r="U548" s="55" t="s">
        <v>31</v>
      </c>
      <c r="V548" s="46" t="s">
        <v>31</v>
      </c>
      <c r="W548" s="45" t="s">
        <v>31</v>
      </c>
      <c r="X548" s="55" t="s">
        <v>31</v>
      </c>
      <c r="Y548" s="46" t="s">
        <v>31</v>
      </c>
      <c r="Z548" s="46" t="s">
        <v>31</v>
      </c>
      <c r="AA548" s="62" t="s">
        <v>31</v>
      </c>
      <c r="AB548" s="62" t="s">
        <v>31</v>
      </c>
      <c r="AC548" s="189" t="e">
        <f t="shared" ca="1" si="158"/>
        <v>#N/A</v>
      </c>
      <c r="AD548" s="189">
        <f t="shared" si="159"/>
        <v>100000</v>
      </c>
      <c r="AE548" s="189" t="e">
        <f t="shared" ca="1" si="160"/>
        <v>#N/A</v>
      </c>
      <c r="AF548" s="190" t="str">
        <f t="shared" ca="1" si="161"/>
        <v>AT</v>
      </c>
      <c r="AG548" s="189">
        <f t="shared" si="162"/>
        <v>-100000</v>
      </c>
      <c r="AH548" s="191" t="str">
        <f t="shared" ca="1" si="163"/>
        <v>Because of high redispatch the leftover intraday capacity was set to 0</v>
      </c>
      <c r="AI548" s="189">
        <f t="shared" si="164"/>
        <v>1</v>
      </c>
      <c r="AJ548" s="190" t="str">
        <f t="shared" ca="1" si="173"/>
        <v>AT</v>
      </c>
      <c r="AK548" s="189">
        <f t="shared" si="165"/>
        <v>-100000</v>
      </c>
      <c r="AL548" s="191" t="str">
        <f t="shared" ca="1" si="166"/>
        <v>Bilateral - Because of high redispatch the leftover intraday capacity was set to 0</v>
      </c>
      <c r="AM548" t="str">
        <f t="shared" ca="1" si="172"/>
        <v>AT</v>
      </c>
      <c r="AN548">
        <f t="shared" si="170"/>
        <v>-100000</v>
      </c>
      <c r="AO548" t="str">
        <f t="shared" ca="1" si="171"/>
        <v>Bilateral - Because of high redispatch the leftover intraday capacity was set to 0</v>
      </c>
    </row>
    <row r="549" spans="1:41">
      <c r="A549" s="4"/>
      <c r="B549" s="24">
        <v>20230815</v>
      </c>
      <c r="C549" s="2" t="s">
        <v>80</v>
      </c>
      <c r="D549" s="25" t="s">
        <v>32</v>
      </c>
      <c r="E549" s="135">
        <v>129</v>
      </c>
      <c r="F549" s="12">
        <v>129</v>
      </c>
      <c r="G549" s="135"/>
      <c r="H549" s="16">
        <v>0</v>
      </c>
      <c r="I549" s="135">
        <v>0</v>
      </c>
      <c r="J549" s="12">
        <v>0</v>
      </c>
      <c r="K549" s="16" t="s">
        <v>30</v>
      </c>
      <c r="L549" s="12" t="s">
        <v>60</v>
      </c>
      <c r="M549" s="16">
        <f t="shared" si="167"/>
        <v>0</v>
      </c>
      <c r="N549" s="135">
        <f t="shared" si="157"/>
        <v>0</v>
      </c>
      <c r="O549" s="12">
        <f t="shared" si="168"/>
        <v>0</v>
      </c>
      <c r="P549" s="66">
        <f t="shared" si="169"/>
        <v>1</v>
      </c>
      <c r="Q549" s="16">
        <v>-100000</v>
      </c>
      <c r="R549" s="135" t="s">
        <v>31</v>
      </c>
      <c r="S549" s="12" t="s">
        <v>61</v>
      </c>
      <c r="T549" s="135" t="s">
        <v>31</v>
      </c>
      <c r="U549" s="135" t="s">
        <v>31</v>
      </c>
      <c r="V549" s="12" t="s">
        <v>31</v>
      </c>
      <c r="W549" s="16" t="s">
        <v>31</v>
      </c>
      <c r="X549" s="135" t="s">
        <v>31</v>
      </c>
      <c r="Y549" s="12" t="s">
        <v>31</v>
      </c>
      <c r="Z549" s="12" t="s">
        <v>31</v>
      </c>
      <c r="AA549" s="66" t="s">
        <v>31</v>
      </c>
      <c r="AB549" s="66" t="s">
        <v>31</v>
      </c>
      <c r="AC549" s="189" t="e">
        <f t="shared" ca="1" si="158"/>
        <v>#N/A</v>
      </c>
      <c r="AD549" s="189">
        <f t="shared" si="159"/>
        <v>100000</v>
      </c>
      <c r="AE549" s="189" t="e">
        <f t="shared" ca="1" si="160"/>
        <v>#N/A</v>
      </c>
      <c r="AF549" s="190" t="str">
        <f t="shared" ca="1" si="161"/>
        <v>AT</v>
      </c>
      <c r="AG549" s="189">
        <f t="shared" si="162"/>
        <v>-100000</v>
      </c>
      <c r="AH549" s="191" t="str">
        <f t="shared" ca="1" si="163"/>
        <v>Because of high redispatch the leftover intraday capacity was set to 0</v>
      </c>
      <c r="AI549" s="189">
        <f t="shared" si="164"/>
        <v>1</v>
      </c>
      <c r="AJ549" s="190" t="str">
        <f t="shared" ca="1" si="173"/>
        <v>AT</v>
      </c>
      <c r="AK549" s="189">
        <f t="shared" si="165"/>
        <v>-100000</v>
      </c>
      <c r="AL549" s="191" t="str">
        <f t="shared" ca="1" si="166"/>
        <v>Bilateral - Because of high redispatch the leftover intraday capacity was set to 0</v>
      </c>
      <c r="AM549" t="str">
        <f t="shared" ca="1" si="172"/>
        <v>AT</v>
      </c>
      <c r="AN549">
        <f t="shared" si="170"/>
        <v>-100000</v>
      </c>
      <c r="AO549" t="str">
        <f t="shared" ca="1" si="171"/>
        <v>Bilateral - Because of high redispatch the leftover intraday capacity was set to 0</v>
      </c>
    </row>
    <row r="550" spans="1:41">
      <c r="A550" s="4"/>
      <c r="B550" s="24">
        <v>20230815</v>
      </c>
      <c r="C550" s="2" t="s">
        <v>80</v>
      </c>
      <c r="D550" s="25" t="s">
        <v>34</v>
      </c>
      <c r="E550" s="135">
        <v>171</v>
      </c>
      <c r="F550" s="12">
        <v>171</v>
      </c>
      <c r="G550" s="135"/>
      <c r="H550" s="16">
        <v>0</v>
      </c>
      <c r="I550" s="135">
        <v>0</v>
      </c>
      <c r="J550" s="12">
        <v>0</v>
      </c>
      <c r="K550" s="16" t="s">
        <v>30</v>
      </c>
      <c r="L550" s="12" t="s">
        <v>60</v>
      </c>
      <c r="M550" s="16">
        <f t="shared" si="167"/>
        <v>0</v>
      </c>
      <c r="N550" s="135">
        <f t="shared" si="157"/>
        <v>0</v>
      </c>
      <c r="O550" s="12">
        <f t="shared" si="168"/>
        <v>0</v>
      </c>
      <c r="P550" s="66">
        <f t="shared" si="169"/>
        <v>1</v>
      </c>
      <c r="Q550" s="16">
        <v>-100000</v>
      </c>
      <c r="R550" s="135" t="s">
        <v>31</v>
      </c>
      <c r="S550" s="12" t="s">
        <v>61</v>
      </c>
      <c r="T550" s="135" t="s">
        <v>31</v>
      </c>
      <c r="U550" s="135" t="s">
        <v>31</v>
      </c>
      <c r="V550" s="12" t="s">
        <v>31</v>
      </c>
      <c r="W550" s="16" t="s">
        <v>31</v>
      </c>
      <c r="X550" s="135" t="s">
        <v>31</v>
      </c>
      <c r="Y550" s="12" t="s">
        <v>31</v>
      </c>
      <c r="Z550" s="12" t="s">
        <v>31</v>
      </c>
      <c r="AA550" s="66" t="s">
        <v>31</v>
      </c>
      <c r="AB550" s="66" t="s">
        <v>31</v>
      </c>
      <c r="AC550" s="189" t="e">
        <f t="shared" ca="1" si="158"/>
        <v>#N/A</v>
      </c>
      <c r="AD550" s="189">
        <f t="shared" si="159"/>
        <v>100000</v>
      </c>
      <c r="AE550" s="189" t="e">
        <f t="shared" ca="1" si="160"/>
        <v>#N/A</v>
      </c>
      <c r="AF550" s="190" t="str">
        <f t="shared" ca="1" si="161"/>
        <v>AT</v>
      </c>
      <c r="AG550" s="189">
        <f t="shared" si="162"/>
        <v>-100000</v>
      </c>
      <c r="AH550" s="191" t="str">
        <f t="shared" ca="1" si="163"/>
        <v>Because of high redispatch the leftover intraday capacity was set to 0</v>
      </c>
      <c r="AI550" s="189">
        <f t="shared" si="164"/>
        <v>1</v>
      </c>
      <c r="AJ550" s="190" t="str">
        <f t="shared" ca="1" si="173"/>
        <v>AT</v>
      </c>
      <c r="AK550" s="189">
        <f t="shared" si="165"/>
        <v>-100000</v>
      </c>
      <c r="AL550" s="191" t="str">
        <f t="shared" ca="1" si="166"/>
        <v>Bilateral - Because of high redispatch the leftover intraday capacity was set to 0</v>
      </c>
      <c r="AM550" t="str">
        <f t="shared" ca="1" si="172"/>
        <v>AT</v>
      </c>
      <c r="AN550">
        <f t="shared" si="170"/>
        <v>-100000</v>
      </c>
      <c r="AO550" t="str">
        <f t="shared" ca="1" si="171"/>
        <v>Bilateral - Because of high redispatch the leftover intraday capacity was set to 0</v>
      </c>
    </row>
    <row r="551" spans="1:41">
      <c r="A551" s="4"/>
      <c r="B551" s="24">
        <v>20230815</v>
      </c>
      <c r="C551" s="2" t="s">
        <v>80</v>
      </c>
      <c r="D551" s="25" t="s">
        <v>35</v>
      </c>
      <c r="E551" s="135">
        <v>864</v>
      </c>
      <c r="F551" s="12">
        <v>864</v>
      </c>
      <c r="G551" s="135"/>
      <c r="H551" s="16">
        <v>0</v>
      </c>
      <c r="I551" s="135">
        <v>0</v>
      </c>
      <c r="J551" s="12">
        <v>0</v>
      </c>
      <c r="K551" s="16" t="s">
        <v>33</v>
      </c>
      <c r="L551" s="12" t="s">
        <v>60</v>
      </c>
      <c r="M551" s="16">
        <f t="shared" si="167"/>
        <v>0</v>
      </c>
      <c r="N551" s="135">
        <f t="shared" si="157"/>
        <v>0</v>
      </c>
      <c r="O551" s="12">
        <f t="shared" si="168"/>
        <v>0</v>
      </c>
      <c r="P551" s="66">
        <f t="shared" si="169"/>
        <v>1</v>
      </c>
      <c r="Q551" s="16">
        <v>-100000</v>
      </c>
      <c r="R551" s="135" t="s">
        <v>31</v>
      </c>
      <c r="S551" s="12" t="s">
        <v>61</v>
      </c>
      <c r="T551" s="135" t="s">
        <v>31</v>
      </c>
      <c r="U551" s="135" t="s">
        <v>31</v>
      </c>
      <c r="V551" s="12" t="s">
        <v>31</v>
      </c>
      <c r="W551" s="16" t="s">
        <v>31</v>
      </c>
      <c r="X551" s="135" t="s">
        <v>31</v>
      </c>
      <c r="Y551" s="12" t="s">
        <v>31</v>
      </c>
      <c r="Z551" s="12" t="s">
        <v>31</v>
      </c>
      <c r="AA551" s="66" t="s">
        <v>31</v>
      </c>
      <c r="AB551" s="66" t="s">
        <v>31</v>
      </c>
      <c r="AC551" s="189" t="e">
        <f t="shared" ca="1" si="158"/>
        <v>#N/A</v>
      </c>
      <c r="AD551" s="189">
        <f t="shared" si="159"/>
        <v>100000</v>
      </c>
      <c r="AE551" s="189" t="e">
        <f t="shared" ca="1" si="160"/>
        <v>#N/A</v>
      </c>
      <c r="AF551" s="190" t="str">
        <f t="shared" ca="1" si="161"/>
        <v>AT</v>
      </c>
      <c r="AG551" s="189">
        <f t="shared" si="162"/>
        <v>-100000</v>
      </c>
      <c r="AH551" s="191" t="str">
        <f t="shared" ca="1" si="163"/>
        <v>Because of high redispatch the leftover intraday capacity was set to 0</v>
      </c>
      <c r="AI551" s="189">
        <f t="shared" si="164"/>
        <v>1</v>
      </c>
      <c r="AJ551" s="190" t="str">
        <f t="shared" ca="1" si="173"/>
        <v>AT</v>
      </c>
      <c r="AK551" s="189">
        <f t="shared" si="165"/>
        <v>-100000</v>
      </c>
      <c r="AL551" s="191" t="str">
        <f t="shared" ca="1" si="166"/>
        <v>Bilateral - Because of high redispatch the leftover intraday capacity was set to 0</v>
      </c>
      <c r="AM551" t="str">
        <f t="shared" ca="1" si="172"/>
        <v>AT</v>
      </c>
      <c r="AN551">
        <f t="shared" si="170"/>
        <v>-100000</v>
      </c>
      <c r="AO551" t="str">
        <f t="shared" ca="1" si="171"/>
        <v>Bilateral - Because of high redispatch the leftover intraday capacity was set to 0</v>
      </c>
    </row>
    <row r="552" spans="1:41">
      <c r="A552" s="4"/>
      <c r="B552" s="24">
        <v>20230815</v>
      </c>
      <c r="C552" s="2" t="s">
        <v>80</v>
      </c>
      <c r="D552" s="25" t="s">
        <v>37</v>
      </c>
      <c r="E552" s="135">
        <v>1164</v>
      </c>
      <c r="F552" s="12">
        <v>1139</v>
      </c>
      <c r="G552" s="135"/>
      <c r="H552" s="16">
        <v>0</v>
      </c>
      <c r="I552" s="135">
        <v>0</v>
      </c>
      <c r="J552" s="12">
        <v>0</v>
      </c>
      <c r="K552" s="16" t="s">
        <v>33</v>
      </c>
      <c r="L552" s="12" t="s">
        <v>60</v>
      </c>
      <c r="M552" s="16">
        <f t="shared" si="167"/>
        <v>0</v>
      </c>
      <c r="N552" s="135">
        <f t="shared" si="157"/>
        <v>25</v>
      </c>
      <c r="O552" s="12">
        <f t="shared" si="168"/>
        <v>0</v>
      </c>
      <c r="P552" s="66">
        <f t="shared" si="169"/>
        <v>1</v>
      </c>
      <c r="Q552" s="16">
        <v>-100000</v>
      </c>
      <c r="R552" s="135" t="s">
        <v>31</v>
      </c>
      <c r="S552" s="12" t="s">
        <v>61</v>
      </c>
      <c r="T552" s="135" t="s">
        <v>31</v>
      </c>
      <c r="U552" s="135" t="s">
        <v>31</v>
      </c>
      <c r="V552" s="12" t="s">
        <v>31</v>
      </c>
      <c r="W552" s="16" t="s">
        <v>31</v>
      </c>
      <c r="X552" s="135" t="s">
        <v>31</v>
      </c>
      <c r="Y552" s="12" t="s">
        <v>31</v>
      </c>
      <c r="Z552" s="12" t="s">
        <v>31</v>
      </c>
      <c r="AA552" s="66" t="s">
        <v>31</v>
      </c>
      <c r="AB552" s="66" t="s">
        <v>31</v>
      </c>
      <c r="AC552" s="189" t="e">
        <f t="shared" ca="1" si="158"/>
        <v>#N/A</v>
      </c>
      <c r="AD552" s="189">
        <f t="shared" si="159"/>
        <v>100000</v>
      </c>
      <c r="AE552" s="189" t="e">
        <f t="shared" ca="1" si="160"/>
        <v>#N/A</v>
      </c>
      <c r="AF552" s="190" t="str">
        <f t="shared" ca="1" si="161"/>
        <v>AT</v>
      </c>
      <c r="AG552" s="189">
        <f t="shared" si="162"/>
        <v>-100000</v>
      </c>
      <c r="AH552" s="191" t="str">
        <f t="shared" ca="1" si="163"/>
        <v>Because of high redispatch the leftover intraday capacity was set to 0</v>
      </c>
      <c r="AI552" s="189">
        <f t="shared" si="164"/>
        <v>1</v>
      </c>
      <c r="AJ552" s="190" t="str">
        <f t="shared" ca="1" si="173"/>
        <v>AT</v>
      </c>
      <c r="AK552" s="189">
        <f t="shared" si="165"/>
        <v>-100000</v>
      </c>
      <c r="AL552" s="191" t="str">
        <f t="shared" ca="1" si="166"/>
        <v>Bilateral - Because of high redispatch the leftover intraday capacity was set to 0</v>
      </c>
      <c r="AM552" t="str">
        <f t="shared" ca="1" si="172"/>
        <v>AT</v>
      </c>
      <c r="AN552">
        <f t="shared" si="170"/>
        <v>-100000</v>
      </c>
      <c r="AO552" t="str">
        <f t="shared" ca="1" si="171"/>
        <v>Bilateral - Because of high redispatch the leftover intraday capacity was set to 0</v>
      </c>
    </row>
    <row r="553" spans="1:41">
      <c r="A553" s="4"/>
      <c r="B553" s="24">
        <v>20230815</v>
      </c>
      <c r="C553" s="2" t="s">
        <v>80</v>
      </c>
      <c r="D553" s="25" t="s">
        <v>38</v>
      </c>
      <c r="E553" s="135">
        <v>2000</v>
      </c>
      <c r="F553" s="12">
        <v>2000</v>
      </c>
      <c r="G553" s="135"/>
      <c r="H553" s="16">
        <v>0</v>
      </c>
      <c r="I553" s="135">
        <v>0</v>
      </c>
      <c r="J553" s="12">
        <v>0</v>
      </c>
      <c r="K553" s="16" t="s">
        <v>30</v>
      </c>
      <c r="L553" s="12" t="s">
        <v>60</v>
      </c>
      <c r="M553" s="16">
        <f t="shared" si="167"/>
        <v>0</v>
      </c>
      <c r="N553" s="135">
        <f t="shared" si="157"/>
        <v>0</v>
      </c>
      <c r="O553" s="12">
        <f t="shared" si="168"/>
        <v>0</v>
      </c>
      <c r="P553" s="66">
        <f t="shared" si="169"/>
        <v>1</v>
      </c>
      <c r="Q553" s="16">
        <v>-100000</v>
      </c>
      <c r="R553" s="135" t="s">
        <v>31</v>
      </c>
      <c r="S553" s="12" t="s">
        <v>61</v>
      </c>
      <c r="T553" s="135" t="s">
        <v>31</v>
      </c>
      <c r="U553" s="135" t="s">
        <v>31</v>
      </c>
      <c r="V553" s="12" t="s">
        <v>31</v>
      </c>
      <c r="W553" s="16" t="s">
        <v>31</v>
      </c>
      <c r="X553" s="135" t="s">
        <v>31</v>
      </c>
      <c r="Y553" s="12" t="s">
        <v>31</v>
      </c>
      <c r="Z553" s="12" t="s">
        <v>31</v>
      </c>
      <c r="AA553" s="66" t="s">
        <v>31</v>
      </c>
      <c r="AB553" s="66" t="s">
        <v>31</v>
      </c>
      <c r="AC553" s="189" t="e">
        <f t="shared" ca="1" si="158"/>
        <v>#N/A</v>
      </c>
      <c r="AD553" s="189">
        <f t="shared" si="159"/>
        <v>100000</v>
      </c>
      <c r="AE553" s="189" t="e">
        <f t="shared" ca="1" si="160"/>
        <v>#N/A</v>
      </c>
      <c r="AF553" s="190" t="str">
        <f t="shared" ca="1" si="161"/>
        <v>AT</v>
      </c>
      <c r="AG553" s="189">
        <f t="shared" si="162"/>
        <v>-100000</v>
      </c>
      <c r="AH553" s="191" t="str">
        <f t="shared" ca="1" si="163"/>
        <v>Because of high redispatch the leftover intraday capacity was set to 0</v>
      </c>
      <c r="AI553" s="189">
        <f t="shared" si="164"/>
        <v>1</v>
      </c>
      <c r="AJ553" s="190" t="str">
        <f t="shared" ca="1" si="173"/>
        <v>AT</v>
      </c>
      <c r="AK553" s="189">
        <f t="shared" si="165"/>
        <v>-100000</v>
      </c>
      <c r="AL553" s="191" t="str">
        <f t="shared" ca="1" si="166"/>
        <v>Bilateral - Because of high redispatch the leftover intraday capacity was set to 0</v>
      </c>
      <c r="AM553" t="str">
        <f t="shared" ca="1" si="172"/>
        <v>AT</v>
      </c>
      <c r="AN553">
        <f t="shared" si="170"/>
        <v>-100000</v>
      </c>
      <c r="AO553" t="str">
        <f t="shared" ca="1" si="171"/>
        <v>Bilateral - Because of high redispatch the leftover intraday capacity was set to 0</v>
      </c>
    </row>
    <row r="554" spans="1:41">
      <c r="A554" s="4"/>
      <c r="B554" s="24">
        <v>20230815</v>
      </c>
      <c r="C554" s="2" t="s">
        <v>80</v>
      </c>
      <c r="D554" s="25" t="s">
        <v>39</v>
      </c>
      <c r="E554" s="135">
        <v>5700</v>
      </c>
      <c r="F554" s="12">
        <v>5609</v>
      </c>
      <c r="G554" s="135"/>
      <c r="H554" s="16">
        <v>0</v>
      </c>
      <c r="I554" s="135">
        <v>0</v>
      </c>
      <c r="J554" s="12">
        <v>0</v>
      </c>
      <c r="K554" s="16" t="s">
        <v>40</v>
      </c>
      <c r="L554" s="12" t="s">
        <v>36</v>
      </c>
      <c r="M554" s="16">
        <f t="shared" si="167"/>
        <v>0</v>
      </c>
      <c r="N554" s="135">
        <f t="shared" si="157"/>
        <v>91</v>
      </c>
      <c r="O554" s="12">
        <f t="shared" si="168"/>
        <v>0</v>
      </c>
      <c r="P554" s="66">
        <f t="shared" si="169"/>
        <v>1</v>
      </c>
      <c r="Q554" s="16">
        <v>-100000</v>
      </c>
      <c r="R554" s="135" t="s">
        <v>31</v>
      </c>
      <c r="S554" s="12" t="s">
        <v>61</v>
      </c>
      <c r="T554" s="135" t="s">
        <v>31</v>
      </c>
      <c r="U554" s="135" t="s">
        <v>31</v>
      </c>
      <c r="V554" s="12" t="s">
        <v>31</v>
      </c>
      <c r="W554" s="16" t="s">
        <v>31</v>
      </c>
      <c r="X554" s="135" t="s">
        <v>31</v>
      </c>
      <c r="Y554" s="12" t="s">
        <v>31</v>
      </c>
      <c r="Z554" s="12" t="s">
        <v>31</v>
      </c>
      <c r="AA554" s="66" t="s">
        <v>31</v>
      </c>
      <c r="AB554" s="66" t="s">
        <v>31</v>
      </c>
      <c r="AC554" s="189" t="e">
        <f t="shared" ca="1" si="158"/>
        <v>#N/A</v>
      </c>
      <c r="AD554" s="189">
        <f t="shared" si="159"/>
        <v>100000</v>
      </c>
      <c r="AE554" s="189" t="e">
        <f t="shared" ca="1" si="160"/>
        <v>#N/A</v>
      </c>
      <c r="AF554" s="190" t="str">
        <f t="shared" ca="1" si="161"/>
        <v>AT</v>
      </c>
      <c r="AG554" s="189">
        <f t="shared" si="162"/>
        <v>-100000</v>
      </c>
      <c r="AH554" s="191" t="str">
        <f t="shared" ca="1" si="163"/>
        <v>Because of high redispatch the leftover intraday capacity was set to 0</v>
      </c>
      <c r="AI554" s="189">
        <f t="shared" si="164"/>
        <v>1</v>
      </c>
      <c r="AJ554" s="190" t="s">
        <v>36</v>
      </c>
      <c r="AK554" s="189"/>
      <c r="AL554" s="191"/>
      <c r="AM554" t="s">
        <v>36</v>
      </c>
    </row>
    <row r="555" spans="1:41">
      <c r="A555" s="4"/>
      <c r="B555" s="24">
        <v>20230815</v>
      </c>
      <c r="C555" s="2" t="s">
        <v>80</v>
      </c>
      <c r="D555" s="25" t="s">
        <v>43</v>
      </c>
      <c r="E555" s="135">
        <v>5700</v>
      </c>
      <c r="F555" s="12">
        <v>5579</v>
      </c>
      <c r="G555" s="135"/>
      <c r="H555" s="16">
        <v>0</v>
      </c>
      <c r="I555" s="135">
        <v>0</v>
      </c>
      <c r="J555" s="12">
        <v>0</v>
      </c>
      <c r="K555" s="16" t="s">
        <v>40</v>
      </c>
      <c r="L555" s="12" t="s">
        <v>36</v>
      </c>
      <c r="M555" s="16">
        <f t="shared" si="167"/>
        <v>0</v>
      </c>
      <c r="N555" s="135">
        <f t="shared" si="157"/>
        <v>121</v>
      </c>
      <c r="O555" s="12">
        <f t="shared" si="168"/>
        <v>0</v>
      </c>
      <c r="P555" s="66">
        <f t="shared" si="169"/>
        <v>1</v>
      </c>
      <c r="Q555" s="16">
        <v>-100000</v>
      </c>
      <c r="R555" s="135" t="s">
        <v>31</v>
      </c>
      <c r="S555" s="12" t="s">
        <v>61</v>
      </c>
      <c r="T555" s="135" t="s">
        <v>31</v>
      </c>
      <c r="U555" s="135" t="s">
        <v>31</v>
      </c>
      <c r="V555" s="12" t="s">
        <v>31</v>
      </c>
      <c r="W555" s="16" t="s">
        <v>31</v>
      </c>
      <c r="X555" s="135" t="s">
        <v>31</v>
      </c>
      <c r="Y555" s="12" t="s">
        <v>31</v>
      </c>
      <c r="Z555" s="12" t="s">
        <v>31</v>
      </c>
      <c r="AA555" s="66" t="s">
        <v>31</v>
      </c>
      <c r="AB555" s="66" t="s">
        <v>31</v>
      </c>
      <c r="AC555" s="189" t="e">
        <f t="shared" ca="1" si="158"/>
        <v>#N/A</v>
      </c>
      <c r="AD555" s="189">
        <f t="shared" si="159"/>
        <v>100000</v>
      </c>
      <c r="AE555" s="189" t="e">
        <f t="shared" ca="1" si="160"/>
        <v>#N/A</v>
      </c>
      <c r="AF555" s="190" t="str">
        <f t="shared" ca="1" si="161"/>
        <v>AT</v>
      </c>
      <c r="AG555" s="189">
        <f t="shared" si="162"/>
        <v>-100000</v>
      </c>
      <c r="AH555" s="191" t="str">
        <f t="shared" ca="1" si="163"/>
        <v>Because of high redispatch the leftover intraday capacity was set to 0</v>
      </c>
      <c r="AI555" s="189">
        <f t="shared" si="164"/>
        <v>1</v>
      </c>
      <c r="AJ555" s="190" t="s">
        <v>36</v>
      </c>
      <c r="AK555" s="189"/>
      <c r="AL555" s="191"/>
      <c r="AM555" t="s">
        <v>36</v>
      </c>
    </row>
    <row r="556" spans="1:41">
      <c r="A556" s="4"/>
      <c r="B556" s="24">
        <v>20230815</v>
      </c>
      <c r="C556" s="2" t="s">
        <v>80</v>
      </c>
      <c r="D556" s="25" t="s">
        <v>45</v>
      </c>
      <c r="E556" s="135">
        <v>5700</v>
      </c>
      <c r="F556" s="12">
        <v>5700</v>
      </c>
      <c r="G556" s="135"/>
      <c r="H556" s="16">
        <v>0</v>
      </c>
      <c r="I556" s="135">
        <v>0</v>
      </c>
      <c r="J556" s="12">
        <v>0</v>
      </c>
      <c r="K556" s="16" t="s">
        <v>40</v>
      </c>
      <c r="L556" s="12" t="s">
        <v>60</v>
      </c>
      <c r="M556" s="16">
        <f t="shared" si="167"/>
        <v>0</v>
      </c>
      <c r="N556" s="135">
        <f t="shared" si="157"/>
        <v>0</v>
      </c>
      <c r="O556" s="12">
        <f t="shared" si="168"/>
        <v>0</v>
      </c>
      <c r="P556" s="66">
        <f t="shared" si="169"/>
        <v>1</v>
      </c>
      <c r="Q556" s="16">
        <v>-100000</v>
      </c>
      <c r="R556" s="135" t="s">
        <v>31</v>
      </c>
      <c r="S556" s="12" t="s">
        <v>61</v>
      </c>
      <c r="T556" s="135" t="s">
        <v>31</v>
      </c>
      <c r="U556" s="135" t="s">
        <v>31</v>
      </c>
      <c r="V556" s="12" t="s">
        <v>31</v>
      </c>
      <c r="W556" s="16" t="s">
        <v>31</v>
      </c>
      <c r="X556" s="135" t="s">
        <v>31</v>
      </c>
      <c r="Y556" s="12" t="s">
        <v>31</v>
      </c>
      <c r="Z556" s="12" t="s">
        <v>31</v>
      </c>
      <c r="AA556" s="66" t="s">
        <v>31</v>
      </c>
      <c r="AB556" s="66" t="s">
        <v>31</v>
      </c>
      <c r="AC556" s="189" t="e">
        <f t="shared" ca="1" si="158"/>
        <v>#N/A</v>
      </c>
      <c r="AD556" s="189">
        <f t="shared" si="159"/>
        <v>100000</v>
      </c>
      <c r="AE556" s="189" t="e">
        <f t="shared" ca="1" si="160"/>
        <v>#N/A</v>
      </c>
      <c r="AF556" s="190" t="str">
        <f t="shared" ca="1" si="161"/>
        <v>AT</v>
      </c>
      <c r="AG556" s="189">
        <f t="shared" si="162"/>
        <v>-100000</v>
      </c>
      <c r="AH556" s="191" t="str">
        <f t="shared" ca="1" si="163"/>
        <v>Because of high redispatch the leftover intraday capacity was set to 0</v>
      </c>
      <c r="AI556" s="189">
        <f t="shared" si="164"/>
        <v>1</v>
      </c>
      <c r="AJ556" s="190" t="str">
        <f t="shared" ca="1" si="173"/>
        <v>AT</v>
      </c>
      <c r="AK556" s="189">
        <f t="shared" si="165"/>
        <v>-100000</v>
      </c>
      <c r="AL556" s="191" t="str">
        <f t="shared" ca="1" si="166"/>
        <v>Bilateral - Because of high redispatch the leftover intraday capacity was set to 0</v>
      </c>
      <c r="AM556" t="str">
        <f t="shared" ca="1" si="172"/>
        <v>AT</v>
      </c>
      <c r="AN556">
        <f t="shared" si="170"/>
        <v>-100000</v>
      </c>
      <c r="AO556" t="str">
        <f t="shared" ca="1" si="171"/>
        <v>Bilateral - Because of high redispatch the leftover intraday capacity was set to 0</v>
      </c>
    </row>
    <row r="557" spans="1:41">
      <c r="A557" s="4"/>
      <c r="B557" s="24">
        <v>20230815</v>
      </c>
      <c r="C557" s="2" t="s">
        <v>80</v>
      </c>
      <c r="D557" s="25" t="s">
        <v>46</v>
      </c>
      <c r="E557" s="135">
        <v>6503</v>
      </c>
      <c r="F557" s="12">
        <v>6274</v>
      </c>
      <c r="G557" s="135"/>
      <c r="H557" s="16">
        <v>0</v>
      </c>
      <c r="I557" s="135">
        <v>0</v>
      </c>
      <c r="J557" s="12">
        <v>0</v>
      </c>
      <c r="K557" s="16" t="s">
        <v>40</v>
      </c>
      <c r="L557" s="12" t="s">
        <v>60</v>
      </c>
      <c r="M557" s="16">
        <f t="shared" si="167"/>
        <v>0</v>
      </c>
      <c r="N557" s="135">
        <f t="shared" si="157"/>
        <v>229</v>
      </c>
      <c r="O557" s="12">
        <f t="shared" si="168"/>
        <v>0</v>
      </c>
      <c r="P557" s="66">
        <f t="shared" si="169"/>
        <v>1</v>
      </c>
      <c r="Q557" s="16">
        <v>-100000</v>
      </c>
      <c r="R557" s="135" t="s">
        <v>31</v>
      </c>
      <c r="S557" s="12" t="s">
        <v>61</v>
      </c>
      <c r="T557" s="135" t="s">
        <v>31</v>
      </c>
      <c r="U557" s="135" t="s">
        <v>31</v>
      </c>
      <c r="V557" s="12" t="s">
        <v>31</v>
      </c>
      <c r="W557" s="16" t="s">
        <v>31</v>
      </c>
      <c r="X557" s="135" t="s">
        <v>31</v>
      </c>
      <c r="Y557" s="12" t="s">
        <v>31</v>
      </c>
      <c r="Z557" s="12" t="s">
        <v>31</v>
      </c>
      <c r="AA557" s="66" t="s">
        <v>31</v>
      </c>
      <c r="AB557" s="66" t="s">
        <v>31</v>
      </c>
      <c r="AC557" s="189" t="e">
        <f t="shared" ca="1" si="158"/>
        <v>#N/A</v>
      </c>
      <c r="AD557" s="189">
        <f t="shared" si="159"/>
        <v>100000</v>
      </c>
      <c r="AE557" s="189" t="e">
        <f t="shared" ca="1" si="160"/>
        <v>#N/A</v>
      </c>
      <c r="AF557" s="190" t="str">
        <f t="shared" ca="1" si="161"/>
        <v>AT</v>
      </c>
      <c r="AG557" s="189">
        <f t="shared" si="162"/>
        <v>-100000</v>
      </c>
      <c r="AH557" s="191" t="str">
        <f t="shared" ca="1" si="163"/>
        <v>Because of high redispatch the leftover intraday capacity was set to 0</v>
      </c>
      <c r="AI557" s="189">
        <f t="shared" si="164"/>
        <v>1</v>
      </c>
      <c r="AJ557" s="190" t="str">
        <f t="shared" ca="1" si="173"/>
        <v>AT</v>
      </c>
      <c r="AK557" s="189">
        <f t="shared" si="165"/>
        <v>-100000</v>
      </c>
      <c r="AL557" s="191" t="str">
        <f t="shared" ca="1" si="166"/>
        <v>Bilateral - Because of high redispatch the leftover intraday capacity was set to 0</v>
      </c>
      <c r="AM557" t="str">
        <f t="shared" ca="1" si="172"/>
        <v>AT</v>
      </c>
      <c r="AN557">
        <f t="shared" si="170"/>
        <v>-100000</v>
      </c>
      <c r="AO557" t="str">
        <f t="shared" ca="1" si="171"/>
        <v>Bilateral - Because of high redispatch the leftover intraday capacity was set to 0</v>
      </c>
    </row>
    <row r="558" spans="1:41">
      <c r="A558" s="4"/>
      <c r="B558" s="24">
        <v>20230815</v>
      </c>
      <c r="C558" s="2" t="s">
        <v>80</v>
      </c>
      <c r="D558" s="25" t="s">
        <v>47</v>
      </c>
      <c r="E558" s="135">
        <v>6503</v>
      </c>
      <c r="F558" s="12">
        <v>6493</v>
      </c>
      <c r="G558" s="135"/>
      <c r="H558" s="16">
        <v>0</v>
      </c>
      <c r="I558" s="135">
        <v>0</v>
      </c>
      <c r="J558" s="12">
        <v>0</v>
      </c>
      <c r="K558" s="16" t="s">
        <v>40</v>
      </c>
      <c r="L558" s="12" t="s">
        <v>60</v>
      </c>
      <c r="M558" s="16">
        <f t="shared" si="167"/>
        <v>0</v>
      </c>
      <c r="N558" s="135">
        <f t="shared" si="157"/>
        <v>10</v>
      </c>
      <c r="O558" s="12">
        <f t="shared" si="168"/>
        <v>0</v>
      </c>
      <c r="P558" s="66">
        <f t="shared" si="169"/>
        <v>1</v>
      </c>
      <c r="Q558" s="16">
        <v>-100000</v>
      </c>
      <c r="R558" s="135" t="s">
        <v>31</v>
      </c>
      <c r="S558" s="12" t="s">
        <v>61</v>
      </c>
      <c r="T558" s="135" t="s">
        <v>31</v>
      </c>
      <c r="U558" s="135" t="s">
        <v>31</v>
      </c>
      <c r="V558" s="12" t="s">
        <v>31</v>
      </c>
      <c r="W558" s="16" t="s">
        <v>31</v>
      </c>
      <c r="X558" s="135" t="s">
        <v>31</v>
      </c>
      <c r="Y558" s="12" t="s">
        <v>31</v>
      </c>
      <c r="Z558" s="12" t="s">
        <v>31</v>
      </c>
      <c r="AA558" s="66" t="s">
        <v>31</v>
      </c>
      <c r="AB558" s="66" t="s">
        <v>31</v>
      </c>
      <c r="AC558" s="189" t="e">
        <f t="shared" ca="1" si="158"/>
        <v>#N/A</v>
      </c>
      <c r="AD558" s="189">
        <f t="shared" si="159"/>
        <v>100000</v>
      </c>
      <c r="AE558" s="189" t="e">
        <f t="shared" ca="1" si="160"/>
        <v>#N/A</v>
      </c>
      <c r="AF558" s="190" t="str">
        <f t="shared" ca="1" si="161"/>
        <v>AT</v>
      </c>
      <c r="AG558" s="189">
        <f t="shared" si="162"/>
        <v>-100000</v>
      </c>
      <c r="AH558" s="191" t="str">
        <f t="shared" ca="1" si="163"/>
        <v>Because of high redispatch the leftover intraday capacity was set to 0</v>
      </c>
      <c r="AI558" s="189">
        <f t="shared" si="164"/>
        <v>1</v>
      </c>
      <c r="AJ558" s="190" t="str">
        <f t="shared" ca="1" si="173"/>
        <v>AT</v>
      </c>
      <c r="AK558" s="189">
        <f t="shared" si="165"/>
        <v>-100000</v>
      </c>
      <c r="AL558" s="191" t="str">
        <f t="shared" ca="1" si="166"/>
        <v>Bilateral - Because of high redispatch the leftover intraday capacity was set to 0</v>
      </c>
      <c r="AM558" t="str">
        <f t="shared" ca="1" si="172"/>
        <v>AT</v>
      </c>
      <c r="AN558">
        <f t="shared" si="170"/>
        <v>-100000</v>
      </c>
      <c r="AO558" t="str">
        <f t="shared" ca="1" si="171"/>
        <v>Bilateral - Because of high redispatch the leftover intraday capacity was set to 0</v>
      </c>
    </row>
    <row r="559" spans="1:41" ht="15.95" thickBot="1">
      <c r="A559" s="4"/>
      <c r="B559" s="26">
        <v>20230815</v>
      </c>
      <c r="C559" s="56" t="s">
        <v>80</v>
      </c>
      <c r="D559" s="27" t="s">
        <v>48</v>
      </c>
      <c r="E559" s="14">
        <v>6503</v>
      </c>
      <c r="F559" s="15">
        <v>6493</v>
      </c>
      <c r="G559" s="14"/>
      <c r="H559" s="20">
        <v>0</v>
      </c>
      <c r="I559" s="14">
        <v>0</v>
      </c>
      <c r="J559" s="15">
        <v>0</v>
      </c>
      <c r="K559" s="20" t="s">
        <v>40</v>
      </c>
      <c r="L559" s="15" t="s">
        <v>60</v>
      </c>
      <c r="M559" s="20">
        <f t="shared" si="167"/>
        <v>0</v>
      </c>
      <c r="N559" s="14">
        <f t="shared" si="157"/>
        <v>10</v>
      </c>
      <c r="O559" s="15">
        <f t="shared" si="168"/>
        <v>0</v>
      </c>
      <c r="P559" s="66">
        <f t="shared" si="169"/>
        <v>1</v>
      </c>
      <c r="Q559" s="20">
        <v>-100000</v>
      </c>
      <c r="R559" s="14" t="s">
        <v>31</v>
      </c>
      <c r="S559" s="15" t="s">
        <v>61</v>
      </c>
      <c r="T559" s="14" t="s">
        <v>31</v>
      </c>
      <c r="U559" s="14" t="s">
        <v>31</v>
      </c>
      <c r="V559" s="15" t="s">
        <v>31</v>
      </c>
      <c r="W559" s="20" t="s">
        <v>31</v>
      </c>
      <c r="X559" s="14" t="s">
        <v>31</v>
      </c>
      <c r="Y559" s="15" t="s">
        <v>31</v>
      </c>
      <c r="Z559" s="15" t="s">
        <v>31</v>
      </c>
      <c r="AA559" s="63" t="s">
        <v>31</v>
      </c>
      <c r="AB559" s="63" t="s">
        <v>31</v>
      </c>
      <c r="AC559" s="189" t="e">
        <f t="shared" ca="1" si="158"/>
        <v>#N/A</v>
      </c>
      <c r="AD559" s="189">
        <f t="shared" si="159"/>
        <v>100000</v>
      </c>
      <c r="AE559" s="189" t="e">
        <f t="shared" ca="1" si="160"/>
        <v>#N/A</v>
      </c>
      <c r="AF559" s="190" t="str">
        <f t="shared" ca="1" si="161"/>
        <v>AT</v>
      </c>
      <c r="AG559" s="189">
        <f t="shared" si="162"/>
        <v>-100000</v>
      </c>
      <c r="AH559" s="191" t="str">
        <f t="shared" ca="1" si="163"/>
        <v>Because of high redispatch the leftover intraday capacity was set to 0</v>
      </c>
      <c r="AI559" s="189">
        <f t="shared" si="164"/>
        <v>1</v>
      </c>
      <c r="AJ559" s="190" t="str">
        <f t="shared" ca="1" si="173"/>
        <v>AT</v>
      </c>
      <c r="AK559" s="189">
        <f t="shared" si="165"/>
        <v>-100000</v>
      </c>
      <c r="AL559" s="191" t="str">
        <f t="shared" ca="1" si="166"/>
        <v>Bilateral - Because of high redispatch the leftover intraday capacity was set to 0</v>
      </c>
      <c r="AM559" t="str">
        <f t="shared" ca="1" si="172"/>
        <v>AT</v>
      </c>
      <c r="AN559">
        <f t="shared" si="170"/>
        <v>-100000</v>
      </c>
      <c r="AO559" t="str">
        <f t="shared" ca="1" si="171"/>
        <v>Bilateral - Because of high redispatch the leftover intraday capacity was set to 0</v>
      </c>
    </row>
    <row r="560" spans="1:41">
      <c r="A560" s="4"/>
      <c r="B560" s="52">
        <v>20230816</v>
      </c>
      <c r="C560" s="53" t="s">
        <v>80</v>
      </c>
      <c r="D560" s="57" t="s">
        <v>29</v>
      </c>
      <c r="E560" s="55">
        <v>3813</v>
      </c>
      <c r="F560" s="46">
        <v>3813</v>
      </c>
      <c r="G560" s="55"/>
      <c r="H560" s="45">
        <v>0</v>
      </c>
      <c r="I560" s="55">
        <v>0</v>
      </c>
      <c r="J560" s="46">
        <v>0</v>
      </c>
      <c r="K560" s="45" t="s">
        <v>33</v>
      </c>
      <c r="L560" s="46" t="s">
        <v>33</v>
      </c>
      <c r="M560" s="45">
        <f t="shared" si="167"/>
        <v>0</v>
      </c>
      <c r="N560" s="55">
        <f t="shared" si="157"/>
        <v>0</v>
      </c>
      <c r="O560" s="46">
        <f t="shared" si="168"/>
        <v>0</v>
      </c>
      <c r="P560" s="66">
        <f t="shared" si="169"/>
        <v>0</v>
      </c>
      <c r="Q560" s="45" t="s">
        <v>31</v>
      </c>
      <c r="R560" s="55" t="s">
        <v>31</v>
      </c>
      <c r="S560" s="46" t="s">
        <v>31</v>
      </c>
      <c r="T560" s="55" t="s">
        <v>31</v>
      </c>
      <c r="U560" s="55" t="s">
        <v>31</v>
      </c>
      <c r="V560" s="46" t="s">
        <v>31</v>
      </c>
      <c r="W560" s="45" t="s">
        <v>31</v>
      </c>
      <c r="X560" s="55" t="s">
        <v>31</v>
      </c>
      <c r="Y560" s="46" t="s">
        <v>31</v>
      </c>
      <c r="Z560" s="46" t="s">
        <v>31</v>
      </c>
      <c r="AA560" s="62" t="s">
        <v>31</v>
      </c>
      <c r="AB560" s="62" t="s">
        <v>31</v>
      </c>
      <c r="AC560" s="189" t="e">
        <f t="shared" ca="1" si="158"/>
        <v>#N/A</v>
      </c>
      <c r="AD560" s="189">
        <f t="shared" si="159"/>
        <v>100000</v>
      </c>
      <c r="AE560" s="189" t="e">
        <f t="shared" ca="1" si="160"/>
        <v>#N/A</v>
      </c>
      <c r="AF560" s="190" t="e">
        <f t="shared" ca="1" si="161"/>
        <v>#N/A</v>
      </c>
      <c r="AG560" s="189">
        <f t="shared" si="162"/>
        <v>100000</v>
      </c>
      <c r="AH560" s="191" t="e">
        <f t="shared" ca="1" si="163"/>
        <v>#N/A</v>
      </c>
      <c r="AI560" s="189">
        <f t="shared" si="164"/>
        <v>0</v>
      </c>
      <c r="AJ560" s="190" t="str">
        <f t="shared" si="173"/>
        <v/>
      </c>
      <c r="AK560" s="189" t="str">
        <f t="shared" si="165"/>
        <v/>
      </c>
      <c r="AL560" s="191" t="str">
        <f t="shared" si="166"/>
        <v/>
      </c>
      <c r="AM560" t="str">
        <f t="shared" si="172"/>
        <v/>
      </c>
      <c r="AN560" t="str">
        <f t="shared" si="170"/>
        <v/>
      </c>
      <c r="AO560" t="str">
        <f t="shared" si="171"/>
        <v/>
      </c>
    </row>
    <row r="561" spans="1:41">
      <c r="A561" s="4"/>
      <c r="B561" s="24">
        <v>20230816</v>
      </c>
      <c r="C561" s="2" t="s">
        <v>80</v>
      </c>
      <c r="D561" s="25" t="s">
        <v>32</v>
      </c>
      <c r="E561" s="135">
        <v>3813</v>
      </c>
      <c r="F561" s="12">
        <v>3813</v>
      </c>
      <c r="G561" s="135"/>
      <c r="H561" s="16">
        <v>0</v>
      </c>
      <c r="I561" s="135">
        <v>0</v>
      </c>
      <c r="J561" s="12">
        <v>0</v>
      </c>
      <c r="K561" s="16" t="s">
        <v>33</v>
      </c>
      <c r="L561" s="12" t="s">
        <v>33</v>
      </c>
      <c r="M561" s="16">
        <f t="shared" si="167"/>
        <v>0</v>
      </c>
      <c r="N561" s="135">
        <f t="shared" si="157"/>
        <v>0</v>
      </c>
      <c r="O561" s="12">
        <f t="shared" si="168"/>
        <v>0</v>
      </c>
      <c r="P561" s="66">
        <f t="shared" si="169"/>
        <v>0</v>
      </c>
      <c r="Q561" s="16" t="s">
        <v>31</v>
      </c>
      <c r="R561" s="135" t="s">
        <v>31</v>
      </c>
      <c r="S561" s="12" t="s">
        <v>31</v>
      </c>
      <c r="T561" s="135" t="s">
        <v>31</v>
      </c>
      <c r="U561" s="135" t="s">
        <v>31</v>
      </c>
      <c r="V561" s="12" t="s">
        <v>31</v>
      </c>
      <c r="W561" s="16" t="s">
        <v>31</v>
      </c>
      <c r="X561" s="135" t="s">
        <v>31</v>
      </c>
      <c r="Y561" s="12" t="s">
        <v>31</v>
      </c>
      <c r="Z561" s="12" t="s">
        <v>31</v>
      </c>
      <c r="AA561" s="66" t="s">
        <v>31</v>
      </c>
      <c r="AB561" s="66" t="s">
        <v>31</v>
      </c>
      <c r="AC561" s="189" t="e">
        <f t="shared" ca="1" si="158"/>
        <v>#N/A</v>
      </c>
      <c r="AD561" s="189">
        <f t="shared" si="159"/>
        <v>100000</v>
      </c>
      <c r="AE561" s="189" t="e">
        <f t="shared" ca="1" si="160"/>
        <v>#N/A</v>
      </c>
      <c r="AF561" s="190" t="e">
        <f t="shared" ca="1" si="161"/>
        <v>#N/A</v>
      </c>
      <c r="AG561" s="189">
        <f t="shared" si="162"/>
        <v>100000</v>
      </c>
      <c r="AH561" s="191" t="e">
        <f t="shared" ca="1" si="163"/>
        <v>#N/A</v>
      </c>
      <c r="AI561" s="189">
        <f t="shared" si="164"/>
        <v>0</v>
      </c>
      <c r="AJ561" s="190" t="str">
        <f t="shared" si="173"/>
        <v/>
      </c>
      <c r="AK561" s="189" t="str">
        <f t="shared" si="165"/>
        <v/>
      </c>
      <c r="AL561" s="191" t="str">
        <f t="shared" si="166"/>
        <v/>
      </c>
      <c r="AM561" t="str">
        <f t="shared" si="172"/>
        <v/>
      </c>
      <c r="AN561" t="str">
        <f t="shared" si="170"/>
        <v/>
      </c>
      <c r="AO561" t="str">
        <f t="shared" si="171"/>
        <v/>
      </c>
    </row>
    <row r="562" spans="1:41">
      <c r="A562" s="4"/>
      <c r="B562" s="24">
        <v>20230816</v>
      </c>
      <c r="C562" s="2" t="s">
        <v>80</v>
      </c>
      <c r="D562" s="25" t="s">
        <v>34</v>
      </c>
      <c r="E562" s="135">
        <v>3813</v>
      </c>
      <c r="F562" s="12">
        <v>3813</v>
      </c>
      <c r="G562" s="135"/>
      <c r="H562" s="16">
        <v>0</v>
      </c>
      <c r="I562" s="135">
        <v>0</v>
      </c>
      <c r="J562" s="12">
        <v>0</v>
      </c>
      <c r="K562" s="16" t="s">
        <v>33</v>
      </c>
      <c r="L562" s="12" t="s">
        <v>33</v>
      </c>
      <c r="M562" s="16">
        <f t="shared" si="167"/>
        <v>0</v>
      </c>
      <c r="N562" s="135">
        <f t="shared" si="157"/>
        <v>0</v>
      </c>
      <c r="O562" s="12">
        <f t="shared" si="168"/>
        <v>0</v>
      </c>
      <c r="P562" s="66">
        <f t="shared" si="169"/>
        <v>0</v>
      </c>
      <c r="Q562" s="16" t="s">
        <v>31</v>
      </c>
      <c r="R562" s="135" t="s">
        <v>31</v>
      </c>
      <c r="S562" s="12" t="s">
        <v>31</v>
      </c>
      <c r="T562" s="135" t="s">
        <v>31</v>
      </c>
      <c r="U562" s="135" t="s">
        <v>31</v>
      </c>
      <c r="V562" s="12" t="s">
        <v>31</v>
      </c>
      <c r="W562" s="16" t="s">
        <v>31</v>
      </c>
      <c r="X562" s="135" t="s">
        <v>31</v>
      </c>
      <c r="Y562" s="12" t="s">
        <v>31</v>
      </c>
      <c r="Z562" s="12" t="s">
        <v>31</v>
      </c>
      <c r="AA562" s="66" t="s">
        <v>31</v>
      </c>
      <c r="AB562" s="66" t="s">
        <v>31</v>
      </c>
      <c r="AC562" s="189" t="e">
        <f t="shared" ca="1" si="158"/>
        <v>#N/A</v>
      </c>
      <c r="AD562" s="189">
        <f t="shared" si="159"/>
        <v>100000</v>
      </c>
      <c r="AE562" s="189" t="e">
        <f t="shared" ca="1" si="160"/>
        <v>#N/A</v>
      </c>
      <c r="AF562" s="190" t="e">
        <f t="shared" ca="1" si="161"/>
        <v>#N/A</v>
      </c>
      <c r="AG562" s="189">
        <f t="shared" si="162"/>
        <v>100000</v>
      </c>
      <c r="AH562" s="191" t="e">
        <f t="shared" ca="1" si="163"/>
        <v>#N/A</v>
      </c>
      <c r="AI562" s="189">
        <f t="shared" si="164"/>
        <v>0</v>
      </c>
      <c r="AJ562" s="190" t="str">
        <f t="shared" si="173"/>
        <v/>
      </c>
      <c r="AK562" s="189" t="str">
        <f t="shared" si="165"/>
        <v/>
      </c>
      <c r="AL562" s="191" t="str">
        <f t="shared" si="166"/>
        <v/>
      </c>
      <c r="AM562" t="str">
        <f t="shared" si="172"/>
        <v/>
      </c>
      <c r="AN562" t="str">
        <f t="shared" si="170"/>
        <v/>
      </c>
      <c r="AO562" t="str">
        <f t="shared" si="171"/>
        <v/>
      </c>
    </row>
    <row r="563" spans="1:41">
      <c r="A563" s="4"/>
      <c r="B563" s="24">
        <v>20230816</v>
      </c>
      <c r="C563" s="2" t="s">
        <v>80</v>
      </c>
      <c r="D563" s="25" t="s">
        <v>35</v>
      </c>
      <c r="E563" s="135">
        <v>5748</v>
      </c>
      <c r="F563" s="12">
        <v>5748</v>
      </c>
      <c r="G563" s="135"/>
      <c r="H563" s="16">
        <v>-1482</v>
      </c>
      <c r="I563" s="135">
        <v>-1482</v>
      </c>
      <c r="J563" s="12">
        <v>-1481</v>
      </c>
      <c r="K563" s="16" t="s">
        <v>40</v>
      </c>
      <c r="L563" s="12" t="s">
        <v>36</v>
      </c>
      <c r="M563" s="16">
        <f t="shared" si="167"/>
        <v>0</v>
      </c>
      <c r="N563" s="135">
        <f t="shared" si="157"/>
        <v>0</v>
      </c>
      <c r="O563" s="12">
        <f t="shared" si="168"/>
        <v>0</v>
      </c>
      <c r="P563" s="66">
        <f t="shared" si="169"/>
        <v>1</v>
      </c>
      <c r="Q563" s="16" t="s">
        <v>31</v>
      </c>
      <c r="R563" s="135" t="s">
        <v>31</v>
      </c>
      <c r="S563" s="12" t="s">
        <v>31</v>
      </c>
      <c r="T563" s="135" t="s">
        <v>31</v>
      </c>
      <c r="U563" s="135" t="s">
        <v>31</v>
      </c>
      <c r="V563" s="12" t="s">
        <v>31</v>
      </c>
      <c r="W563" s="16" t="s">
        <v>31</v>
      </c>
      <c r="X563" s="135" t="s">
        <v>31</v>
      </c>
      <c r="Y563" s="12" t="s">
        <v>31</v>
      </c>
      <c r="Z563" s="12" t="s">
        <v>31</v>
      </c>
      <c r="AA563" s="66" t="s">
        <v>31</v>
      </c>
      <c r="AB563" s="66" t="s">
        <v>31</v>
      </c>
      <c r="AC563" s="189" t="e">
        <f t="shared" ca="1" si="158"/>
        <v>#N/A</v>
      </c>
      <c r="AD563" s="189">
        <f t="shared" si="159"/>
        <v>100000</v>
      </c>
      <c r="AE563" s="189" t="e">
        <f t="shared" ca="1" si="160"/>
        <v>#N/A</v>
      </c>
      <c r="AF563" s="190" t="e">
        <f t="shared" ca="1" si="161"/>
        <v>#N/A</v>
      </c>
      <c r="AG563" s="189">
        <f t="shared" si="162"/>
        <v>100000</v>
      </c>
      <c r="AH563" s="191" t="e">
        <f t="shared" ca="1" si="163"/>
        <v>#N/A</v>
      </c>
      <c r="AI563" s="189">
        <f t="shared" si="164"/>
        <v>0</v>
      </c>
      <c r="AJ563" s="190" t="str">
        <f t="shared" si="173"/>
        <v>Smoothing</v>
      </c>
      <c r="AK563" s="189" t="str">
        <f t="shared" si="165"/>
        <v/>
      </c>
      <c r="AL563" s="191" t="str">
        <f t="shared" si="166"/>
        <v/>
      </c>
      <c r="AM563" t="str">
        <f t="shared" si="172"/>
        <v>Smoothing</v>
      </c>
      <c r="AN563" t="str">
        <f t="shared" si="170"/>
        <v/>
      </c>
      <c r="AO563" t="str">
        <f t="shared" si="171"/>
        <v/>
      </c>
    </row>
    <row r="564" spans="1:41">
      <c r="A564" s="4"/>
      <c r="B564" s="24">
        <v>20230816</v>
      </c>
      <c r="C564" s="2" t="s">
        <v>80</v>
      </c>
      <c r="D564" s="25" t="s">
        <v>37</v>
      </c>
      <c r="E564" s="135">
        <v>5748</v>
      </c>
      <c r="F564" s="12">
        <v>5748</v>
      </c>
      <c r="G564" s="135"/>
      <c r="H564" s="16">
        <v>-1482</v>
      </c>
      <c r="I564" s="135">
        <v>-1482</v>
      </c>
      <c r="J564" s="12">
        <v>-1481</v>
      </c>
      <c r="K564" s="16" t="s">
        <v>40</v>
      </c>
      <c r="L564" s="12" t="s">
        <v>40</v>
      </c>
      <c r="M564" s="16">
        <f t="shared" si="167"/>
        <v>0</v>
      </c>
      <c r="N564" s="135">
        <f t="shared" si="157"/>
        <v>0</v>
      </c>
      <c r="O564" s="12">
        <f t="shared" si="168"/>
        <v>0</v>
      </c>
      <c r="P564" s="66">
        <f t="shared" si="169"/>
        <v>0</v>
      </c>
      <c r="Q564" s="16" t="s">
        <v>31</v>
      </c>
      <c r="R564" s="135" t="s">
        <v>31</v>
      </c>
      <c r="S564" s="12" t="s">
        <v>31</v>
      </c>
      <c r="T564" s="135" t="s">
        <v>31</v>
      </c>
      <c r="U564" s="135" t="s">
        <v>31</v>
      </c>
      <c r="V564" s="12" t="s">
        <v>31</v>
      </c>
      <c r="W564" s="16" t="s">
        <v>31</v>
      </c>
      <c r="X564" s="135" t="s">
        <v>31</v>
      </c>
      <c r="Y564" s="12" t="s">
        <v>31</v>
      </c>
      <c r="Z564" s="12" t="s">
        <v>31</v>
      </c>
      <c r="AA564" s="66" t="s">
        <v>31</v>
      </c>
      <c r="AB564" s="66" t="s">
        <v>31</v>
      </c>
      <c r="AC564" s="189" t="e">
        <f t="shared" ca="1" si="158"/>
        <v>#N/A</v>
      </c>
      <c r="AD564" s="189">
        <f t="shared" si="159"/>
        <v>100000</v>
      </c>
      <c r="AE564" s="189" t="e">
        <f t="shared" ca="1" si="160"/>
        <v>#N/A</v>
      </c>
      <c r="AF564" s="190" t="e">
        <f t="shared" ca="1" si="161"/>
        <v>#N/A</v>
      </c>
      <c r="AG564" s="189">
        <f t="shared" si="162"/>
        <v>100000</v>
      </c>
      <c r="AH564" s="191" t="e">
        <f t="shared" ca="1" si="163"/>
        <v>#N/A</v>
      </c>
      <c r="AI564" s="189">
        <f t="shared" si="164"/>
        <v>0</v>
      </c>
      <c r="AJ564" s="190" t="str">
        <f t="shared" si="173"/>
        <v/>
      </c>
      <c r="AK564" s="189" t="str">
        <f t="shared" si="165"/>
        <v/>
      </c>
      <c r="AL564" s="191" t="str">
        <f t="shared" si="166"/>
        <v/>
      </c>
      <c r="AM564" t="str">
        <f t="shared" si="172"/>
        <v/>
      </c>
      <c r="AN564" t="str">
        <f t="shared" si="170"/>
        <v/>
      </c>
      <c r="AO564" t="str">
        <f t="shared" si="171"/>
        <v/>
      </c>
    </row>
    <row r="565" spans="1:41">
      <c r="A565" s="4"/>
      <c r="B565" s="24">
        <v>20230816</v>
      </c>
      <c r="C565" s="2" t="s">
        <v>80</v>
      </c>
      <c r="D565" s="25" t="s">
        <v>38</v>
      </c>
      <c r="E565" s="135">
        <v>5748</v>
      </c>
      <c r="F565" s="12">
        <v>5392</v>
      </c>
      <c r="G565" s="135"/>
      <c r="H565" s="16">
        <v>-1482</v>
      </c>
      <c r="I565" s="135">
        <v>-1482</v>
      </c>
      <c r="J565" s="12">
        <v>-1080</v>
      </c>
      <c r="K565" s="16" t="s">
        <v>40</v>
      </c>
      <c r="L565" s="12" t="s">
        <v>60</v>
      </c>
      <c r="M565" s="16">
        <f t="shared" si="167"/>
        <v>0</v>
      </c>
      <c r="N565" s="135">
        <f t="shared" si="157"/>
        <v>356</v>
      </c>
      <c r="O565" s="12">
        <f t="shared" si="168"/>
        <v>0</v>
      </c>
      <c r="P565" s="66">
        <f t="shared" ref="P565" si="174">MIN(IF(SUM(Q565,U565,W565,X565,AA565)=0,0,1)+IF(L565="Smoothing ramp",1,0)+IF(AJ565="Fictive Flag",1,0),1)</f>
        <v>0</v>
      </c>
      <c r="Q565" s="16" t="s">
        <v>31</v>
      </c>
      <c r="R565" s="135" t="s">
        <v>31</v>
      </c>
      <c r="S565" s="12" t="s">
        <v>31</v>
      </c>
      <c r="T565" s="135">
        <v>2603</v>
      </c>
      <c r="U565" s="135" t="s">
        <v>31</v>
      </c>
      <c r="V565" s="12" t="s">
        <v>88</v>
      </c>
      <c r="W565" s="16" t="s">
        <v>31</v>
      </c>
      <c r="X565" s="135" t="s">
        <v>31</v>
      </c>
      <c r="Y565" s="12" t="s">
        <v>31</v>
      </c>
      <c r="Z565" s="12" t="s">
        <v>31</v>
      </c>
      <c r="AA565" s="66" t="s">
        <v>31</v>
      </c>
      <c r="AB565" s="66" t="s">
        <v>31</v>
      </c>
      <c r="AC565" s="189" t="e">
        <f t="shared" ca="1" si="158"/>
        <v>#N/A</v>
      </c>
      <c r="AD565" s="189">
        <f t="shared" si="159"/>
        <v>100000</v>
      </c>
      <c r="AE565" s="189" t="e">
        <f t="shared" ca="1" si="160"/>
        <v>#N/A</v>
      </c>
      <c r="AF565" s="190" t="e">
        <f t="shared" ca="1" si="161"/>
        <v>#N/A</v>
      </c>
      <c r="AG565" s="189">
        <f t="shared" si="162"/>
        <v>100000</v>
      </c>
      <c r="AH565" s="191" t="e">
        <f t="shared" ca="1" si="163"/>
        <v>#N/A</v>
      </c>
      <c r="AI565" s="189">
        <f t="shared" si="164"/>
        <v>0</v>
      </c>
      <c r="AJ565" s="190" t="s">
        <v>4</v>
      </c>
      <c r="AK565" s="189">
        <v>2603</v>
      </c>
      <c r="AL565" s="12" t="s">
        <v>88</v>
      </c>
      <c r="AM565" t="s">
        <v>4</v>
      </c>
      <c r="AN565">
        <v>2603</v>
      </c>
      <c r="AO565" t="s">
        <v>88</v>
      </c>
    </row>
    <row r="566" spans="1:41">
      <c r="A566" s="4"/>
      <c r="B566" s="24">
        <v>20230816</v>
      </c>
      <c r="C566" s="2" t="s">
        <v>80</v>
      </c>
      <c r="D566" s="25" t="s">
        <v>39</v>
      </c>
      <c r="E566" s="135">
        <v>4607</v>
      </c>
      <c r="F566" s="12">
        <v>4607</v>
      </c>
      <c r="G566" s="135"/>
      <c r="H566" s="16">
        <v>0</v>
      </c>
      <c r="I566" s="135">
        <v>0</v>
      </c>
      <c r="J566" s="12">
        <v>0</v>
      </c>
      <c r="K566" s="16" t="s">
        <v>40</v>
      </c>
      <c r="L566" s="12" t="s">
        <v>40</v>
      </c>
      <c r="M566" s="16">
        <f t="shared" si="167"/>
        <v>0</v>
      </c>
      <c r="N566" s="135">
        <f t="shared" si="157"/>
        <v>0</v>
      </c>
      <c r="O566" s="12">
        <f t="shared" si="168"/>
        <v>0</v>
      </c>
      <c r="P566" s="66">
        <f t="shared" si="169"/>
        <v>0</v>
      </c>
      <c r="Q566" s="16" t="s">
        <v>31</v>
      </c>
      <c r="R566" s="135" t="s">
        <v>31</v>
      </c>
      <c r="S566" s="12" t="s">
        <v>31</v>
      </c>
      <c r="T566" s="135" t="s">
        <v>31</v>
      </c>
      <c r="U566" s="135" t="s">
        <v>31</v>
      </c>
      <c r="V566" s="12" t="s">
        <v>31</v>
      </c>
      <c r="W566" s="16" t="s">
        <v>31</v>
      </c>
      <c r="X566" s="135" t="s">
        <v>31</v>
      </c>
      <c r="Y566" s="12" t="s">
        <v>31</v>
      </c>
      <c r="Z566" s="12" t="s">
        <v>31</v>
      </c>
      <c r="AA566" s="66" t="s">
        <v>31</v>
      </c>
      <c r="AB566" s="66" t="s">
        <v>31</v>
      </c>
      <c r="AC566" s="189" t="e">
        <f t="shared" ca="1" si="158"/>
        <v>#N/A</v>
      </c>
      <c r="AD566" s="189">
        <f t="shared" si="159"/>
        <v>100000</v>
      </c>
      <c r="AE566" s="189" t="e">
        <f t="shared" ca="1" si="160"/>
        <v>#N/A</v>
      </c>
      <c r="AF566" s="190" t="e">
        <f t="shared" ca="1" si="161"/>
        <v>#N/A</v>
      </c>
      <c r="AG566" s="189">
        <f t="shared" si="162"/>
        <v>100000</v>
      </c>
      <c r="AH566" s="191" t="e">
        <f t="shared" ca="1" si="163"/>
        <v>#N/A</v>
      </c>
      <c r="AI566" s="189">
        <f t="shared" si="164"/>
        <v>0</v>
      </c>
      <c r="AJ566" s="190" t="str">
        <f t="shared" si="173"/>
        <v/>
      </c>
      <c r="AK566" s="189" t="str">
        <f t="shared" si="165"/>
        <v/>
      </c>
      <c r="AL566" s="191" t="str">
        <f t="shared" si="166"/>
        <v/>
      </c>
      <c r="AM566" t="str">
        <f t="shared" si="172"/>
        <v/>
      </c>
      <c r="AN566" t="str">
        <f t="shared" si="170"/>
        <v/>
      </c>
      <c r="AO566" t="str">
        <f t="shared" si="171"/>
        <v/>
      </c>
    </row>
    <row r="567" spans="1:41">
      <c r="A567" s="4"/>
      <c r="B567" s="24">
        <v>20230816</v>
      </c>
      <c r="C567" s="2" t="s">
        <v>80</v>
      </c>
      <c r="D567" s="25" t="s">
        <v>43</v>
      </c>
      <c r="E567" s="135">
        <v>4607</v>
      </c>
      <c r="F567" s="12">
        <v>4607</v>
      </c>
      <c r="G567" s="135"/>
      <c r="H567" s="16">
        <v>0</v>
      </c>
      <c r="I567" s="135">
        <v>0</v>
      </c>
      <c r="J567" s="12">
        <v>0</v>
      </c>
      <c r="K567" s="16" t="s">
        <v>40</v>
      </c>
      <c r="L567" s="12" t="s">
        <v>40</v>
      </c>
      <c r="M567" s="16">
        <f t="shared" si="167"/>
        <v>0</v>
      </c>
      <c r="N567" s="135">
        <f t="shared" si="157"/>
        <v>0</v>
      </c>
      <c r="O567" s="12">
        <f t="shared" si="168"/>
        <v>0</v>
      </c>
      <c r="P567" s="66">
        <f t="shared" si="169"/>
        <v>0</v>
      </c>
      <c r="Q567" s="16" t="s">
        <v>31</v>
      </c>
      <c r="R567" s="135" t="s">
        <v>31</v>
      </c>
      <c r="S567" s="12" t="s">
        <v>31</v>
      </c>
      <c r="T567" s="135" t="s">
        <v>31</v>
      </c>
      <c r="U567" s="135" t="s">
        <v>31</v>
      </c>
      <c r="V567" s="12" t="s">
        <v>31</v>
      </c>
      <c r="W567" s="16" t="s">
        <v>31</v>
      </c>
      <c r="X567" s="135" t="s">
        <v>31</v>
      </c>
      <c r="Y567" s="12" t="s">
        <v>31</v>
      </c>
      <c r="Z567" s="12" t="s">
        <v>31</v>
      </c>
      <c r="AA567" s="66" t="s">
        <v>31</v>
      </c>
      <c r="AB567" s="66" t="s">
        <v>31</v>
      </c>
      <c r="AC567" s="189" t="e">
        <f t="shared" ca="1" si="158"/>
        <v>#N/A</v>
      </c>
      <c r="AD567" s="189">
        <f t="shared" si="159"/>
        <v>100000</v>
      </c>
      <c r="AE567" s="189" t="e">
        <f t="shared" ca="1" si="160"/>
        <v>#N/A</v>
      </c>
      <c r="AF567" s="190" t="e">
        <f t="shared" ca="1" si="161"/>
        <v>#N/A</v>
      </c>
      <c r="AG567" s="189">
        <f t="shared" si="162"/>
        <v>100000</v>
      </c>
      <c r="AH567" s="191" t="e">
        <f t="shared" ca="1" si="163"/>
        <v>#N/A</v>
      </c>
      <c r="AI567" s="189">
        <f t="shared" si="164"/>
        <v>0</v>
      </c>
      <c r="AJ567" s="190" t="str">
        <f t="shared" si="173"/>
        <v/>
      </c>
      <c r="AK567" s="189" t="str">
        <f t="shared" si="165"/>
        <v/>
      </c>
      <c r="AL567" s="191" t="str">
        <f t="shared" si="166"/>
        <v/>
      </c>
      <c r="AM567" t="str">
        <f t="shared" si="172"/>
        <v/>
      </c>
      <c r="AN567" t="str">
        <f t="shared" si="170"/>
        <v/>
      </c>
      <c r="AO567" t="str">
        <f t="shared" si="171"/>
        <v/>
      </c>
    </row>
    <row r="568" spans="1:41">
      <c r="A568" s="4"/>
      <c r="B568" s="24">
        <v>20230816</v>
      </c>
      <c r="C568" s="2" t="s">
        <v>80</v>
      </c>
      <c r="D568" s="25" t="s">
        <v>45</v>
      </c>
      <c r="E568" s="135">
        <v>4607</v>
      </c>
      <c r="F568" s="12">
        <v>4607</v>
      </c>
      <c r="G568" s="135"/>
      <c r="H568" s="16">
        <v>0</v>
      </c>
      <c r="I568" s="135">
        <v>0</v>
      </c>
      <c r="J568" s="12">
        <v>0</v>
      </c>
      <c r="K568" s="16" t="s">
        <v>40</v>
      </c>
      <c r="L568" s="12" t="s">
        <v>40</v>
      </c>
      <c r="M568" s="16">
        <f t="shared" si="167"/>
        <v>0</v>
      </c>
      <c r="N568" s="135">
        <f t="shared" si="157"/>
        <v>0</v>
      </c>
      <c r="O568" s="12">
        <f t="shared" si="168"/>
        <v>0</v>
      </c>
      <c r="P568" s="66">
        <f t="shared" si="169"/>
        <v>0</v>
      </c>
      <c r="Q568" s="16" t="s">
        <v>31</v>
      </c>
      <c r="R568" s="135" t="s">
        <v>31</v>
      </c>
      <c r="S568" s="12" t="s">
        <v>31</v>
      </c>
      <c r="T568" s="135" t="s">
        <v>31</v>
      </c>
      <c r="U568" s="135" t="s">
        <v>31</v>
      </c>
      <c r="V568" s="12" t="s">
        <v>31</v>
      </c>
      <c r="W568" s="16" t="s">
        <v>31</v>
      </c>
      <c r="X568" s="135" t="s">
        <v>31</v>
      </c>
      <c r="Y568" s="12" t="s">
        <v>31</v>
      </c>
      <c r="Z568" s="12" t="s">
        <v>31</v>
      </c>
      <c r="AA568" s="66" t="s">
        <v>31</v>
      </c>
      <c r="AB568" s="66" t="s">
        <v>31</v>
      </c>
      <c r="AC568" s="189" t="e">
        <f t="shared" ca="1" si="158"/>
        <v>#N/A</v>
      </c>
      <c r="AD568" s="189">
        <f t="shared" si="159"/>
        <v>100000</v>
      </c>
      <c r="AE568" s="189" t="e">
        <f t="shared" ca="1" si="160"/>
        <v>#N/A</v>
      </c>
      <c r="AF568" s="190" t="e">
        <f t="shared" ca="1" si="161"/>
        <v>#N/A</v>
      </c>
      <c r="AG568" s="189">
        <f t="shared" si="162"/>
        <v>100000</v>
      </c>
      <c r="AH568" s="191" t="e">
        <f t="shared" ca="1" si="163"/>
        <v>#N/A</v>
      </c>
      <c r="AI568" s="189">
        <f t="shared" si="164"/>
        <v>0</v>
      </c>
      <c r="AJ568" s="190" t="str">
        <f t="shared" si="173"/>
        <v/>
      </c>
      <c r="AK568" s="189" t="str">
        <f t="shared" si="165"/>
        <v/>
      </c>
      <c r="AL568" s="191" t="str">
        <f t="shared" si="166"/>
        <v/>
      </c>
      <c r="AM568" t="str">
        <f t="shared" si="172"/>
        <v/>
      </c>
      <c r="AN568" t="str">
        <f t="shared" si="170"/>
        <v/>
      </c>
      <c r="AO568" t="str">
        <f t="shared" si="171"/>
        <v/>
      </c>
    </row>
    <row r="569" spans="1:41">
      <c r="A569" s="4"/>
      <c r="B569" s="24">
        <v>20230816</v>
      </c>
      <c r="C569" s="2" t="s">
        <v>80</v>
      </c>
      <c r="D569" s="25" t="s">
        <v>46</v>
      </c>
      <c r="E569" s="135">
        <v>4766</v>
      </c>
      <c r="F569" s="12">
        <v>4766</v>
      </c>
      <c r="G569" s="135"/>
      <c r="H569" s="16">
        <v>0</v>
      </c>
      <c r="I569" s="135">
        <v>0</v>
      </c>
      <c r="J569" s="12">
        <v>0</v>
      </c>
      <c r="K569" s="16" t="s">
        <v>40</v>
      </c>
      <c r="L569" s="12" t="s">
        <v>40</v>
      </c>
      <c r="M569" s="16">
        <f t="shared" si="167"/>
        <v>0</v>
      </c>
      <c r="N569" s="135">
        <f t="shared" si="157"/>
        <v>0</v>
      </c>
      <c r="O569" s="12">
        <f t="shared" si="168"/>
        <v>0</v>
      </c>
      <c r="P569" s="66">
        <f t="shared" si="169"/>
        <v>0</v>
      </c>
      <c r="Q569" s="16" t="s">
        <v>31</v>
      </c>
      <c r="R569" s="135" t="s">
        <v>31</v>
      </c>
      <c r="S569" s="12" t="s">
        <v>31</v>
      </c>
      <c r="T569" s="135" t="s">
        <v>31</v>
      </c>
      <c r="U569" s="135" t="s">
        <v>31</v>
      </c>
      <c r="V569" s="12" t="s">
        <v>31</v>
      </c>
      <c r="W569" s="16" t="s">
        <v>31</v>
      </c>
      <c r="X569" s="135" t="s">
        <v>31</v>
      </c>
      <c r="Y569" s="12" t="s">
        <v>31</v>
      </c>
      <c r="Z569" s="12" t="s">
        <v>31</v>
      </c>
      <c r="AA569" s="66" t="s">
        <v>31</v>
      </c>
      <c r="AB569" s="66" t="s">
        <v>31</v>
      </c>
      <c r="AC569" s="189" t="e">
        <f t="shared" ca="1" si="158"/>
        <v>#N/A</v>
      </c>
      <c r="AD569" s="189">
        <f t="shared" si="159"/>
        <v>100000</v>
      </c>
      <c r="AE569" s="189" t="e">
        <f t="shared" ca="1" si="160"/>
        <v>#N/A</v>
      </c>
      <c r="AF569" s="190" t="e">
        <f t="shared" ca="1" si="161"/>
        <v>#N/A</v>
      </c>
      <c r="AG569" s="189">
        <f t="shared" si="162"/>
        <v>100000</v>
      </c>
      <c r="AH569" s="191" t="e">
        <f t="shared" ca="1" si="163"/>
        <v>#N/A</v>
      </c>
      <c r="AI569" s="189">
        <f t="shared" si="164"/>
        <v>0</v>
      </c>
      <c r="AJ569" s="190" t="str">
        <f t="shared" si="173"/>
        <v/>
      </c>
      <c r="AK569" s="189" t="str">
        <f t="shared" si="165"/>
        <v/>
      </c>
      <c r="AL569" s="191" t="str">
        <f t="shared" si="166"/>
        <v/>
      </c>
      <c r="AM569" t="str">
        <f t="shared" si="172"/>
        <v/>
      </c>
      <c r="AN569" t="str">
        <f t="shared" si="170"/>
        <v/>
      </c>
      <c r="AO569" t="str">
        <f t="shared" si="171"/>
        <v/>
      </c>
    </row>
    <row r="570" spans="1:41">
      <c r="A570" s="4"/>
      <c r="B570" s="24">
        <v>20230816</v>
      </c>
      <c r="C570" s="2" t="s">
        <v>80</v>
      </c>
      <c r="D570" s="25" t="s">
        <v>47</v>
      </c>
      <c r="E570" s="135">
        <v>4766</v>
      </c>
      <c r="F570" s="12">
        <v>4766</v>
      </c>
      <c r="G570" s="135"/>
      <c r="H570" s="16">
        <v>0</v>
      </c>
      <c r="I570" s="135">
        <v>0</v>
      </c>
      <c r="J570" s="12">
        <v>0</v>
      </c>
      <c r="K570" s="16" t="s">
        <v>40</v>
      </c>
      <c r="L570" s="12" t="s">
        <v>40</v>
      </c>
      <c r="M570" s="16">
        <f t="shared" si="167"/>
        <v>0</v>
      </c>
      <c r="N570" s="135">
        <f t="shared" si="157"/>
        <v>0</v>
      </c>
      <c r="O570" s="12">
        <f t="shared" si="168"/>
        <v>0</v>
      </c>
      <c r="P570" s="66">
        <f t="shared" si="169"/>
        <v>0</v>
      </c>
      <c r="Q570" s="16" t="s">
        <v>31</v>
      </c>
      <c r="R570" s="135" t="s">
        <v>31</v>
      </c>
      <c r="S570" s="12" t="s">
        <v>31</v>
      </c>
      <c r="T570" s="135" t="s">
        <v>31</v>
      </c>
      <c r="U570" s="135" t="s">
        <v>31</v>
      </c>
      <c r="V570" s="12" t="s">
        <v>31</v>
      </c>
      <c r="W570" s="16" t="s">
        <v>31</v>
      </c>
      <c r="X570" s="135" t="s">
        <v>31</v>
      </c>
      <c r="Y570" s="12" t="s">
        <v>31</v>
      </c>
      <c r="Z570" s="12" t="s">
        <v>31</v>
      </c>
      <c r="AA570" s="66" t="s">
        <v>31</v>
      </c>
      <c r="AB570" s="66" t="s">
        <v>31</v>
      </c>
      <c r="AC570" s="189" t="e">
        <f t="shared" ca="1" si="158"/>
        <v>#N/A</v>
      </c>
      <c r="AD570" s="189">
        <f t="shared" si="159"/>
        <v>100000</v>
      </c>
      <c r="AE570" s="189" t="e">
        <f t="shared" ca="1" si="160"/>
        <v>#N/A</v>
      </c>
      <c r="AF570" s="190" t="e">
        <f t="shared" ca="1" si="161"/>
        <v>#N/A</v>
      </c>
      <c r="AG570" s="189">
        <f t="shared" si="162"/>
        <v>100000</v>
      </c>
      <c r="AH570" s="191" t="e">
        <f t="shared" ca="1" si="163"/>
        <v>#N/A</v>
      </c>
      <c r="AI570" s="189">
        <f t="shared" si="164"/>
        <v>0</v>
      </c>
      <c r="AJ570" s="190" t="str">
        <f t="shared" si="173"/>
        <v/>
      </c>
      <c r="AK570" s="189" t="str">
        <f t="shared" si="165"/>
        <v/>
      </c>
      <c r="AL570" s="191" t="str">
        <f t="shared" si="166"/>
        <v/>
      </c>
      <c r="AM570" t="str">
        <f t="shared" si="172"/>
        <v/>
      </c>
      <c r="AN570" t="str">
        <f t="shared" si="170"/>
        <v/>
      </c>
      <c r="AO570" t="str">
        <f t="shared" si="171"/>
        <v/>
      </c>
    </row>
    <row r="571" spans="1:41" ht="15.95" thickBot="1">
      <c r="A571" s="4"/>
      <c r="B571" s="26">
        <v>20230816</v>
      </c>
      <c r="C571" s="56" t="s">
        <v>80</v>
      </c>
      <c r="D571" s="27" t="s">
        <v>48</v>
      </c>
      <c r="E571" s="14">
        <v>4735</v>
      </c>
      <c r="F571" s="15">
        <v>4735</v>
      </c>
      <c r="G571" s="14"/>
      <c r="H571" s="20">
        <v>0</v>
      </c>
      <c r="I571" s="14">
        <v>0</v>
      </c>
      <c r="J571" s="15">
        <v>0</v>
      </c>
      <c r="K571" s="20" t="s">
        <v>30</v>
      </c>
      <c r="L571" s="15" t="s">
        <v>30</v>
      </c>
      <c r="M571" s="20">
        <f t="shared" si="167"/>
        <v>0</v>
      </c>
      <c r="N571" s="14">
        <f t="shared" si="157"/>
        <v>0</v>
      </c>
      <c r="O571" s="15">
        <f t="shared" si="168"/>
        <v>0</v>
      </c>
      <c r="P571" s="66">
        <f t="shared" si="169"/>
        <v>0</v>
      </c>
      <c r="Q571" s="20" t="s">
        <v>31</v>
      </c>
      <c r="R571" s="14" t="s">
        <v>31</v>
      </c>
      <c r="S571" s="15" t="s">
        <v>31</v>
      </c>
      <c r="T571" s="14" t="s">
        <v>31</v>
      </c>
      <c r="U571" s="14" t="s">
        <v>31</v>
      </c>
      <c r="V571" s="15" t="s">
        <v>31</v>
      </c>
      <c r="W571" s="20" t="s">
        <v>31</v>
      </c>
      <c r="X571" s="14" t="s">
        <v>31</v>
      </c>
      <c r="Y571" s="15" t="s">
        <v>31</v>
      </c>
      <c r="Z571" s="15" t="s">
        <v>31</v>
      </c>
      <c r="AA571" s="63" t="s">
        <v>31</v>
      </c>
      <c r="AB571" s="63" t="s">
        <v>31</v>
      </c>
      <c r="AC571" s="189" t="e">
        <f t="shared" ca="1" si="158"/>
        <v>#N/A</v>
      </c>
      <c r="AD571" s="189">
        <f t="shared" si="159"/>
        <v>100000</v>
      </c>
      <c r="AE571" s="189" t="e">
        <f t="shared" ca="1" si="160"/>
        <v>#N/A</v>
      </c>
      <c r="AF571" s="190" t="e">
        <f t="shared" ca="1" si="161"/>
        <v>#N/A</v>
      </c>
      <c r="AG571" s="189">
        <f t="shared" si="162"/>
        <v>100000</v>
      </c>
      <c r="AH571" s="191" t="e">
        <f t="shared" ca="1" si="163"/>
        <v>#N/A</v>
      </c>
      <c r="AI571" s="189">
        <f t="shared" si="164"/>
        <v>0</v>
      </c>
      <c r="AJ571" s="190" t="str">
        <f t="shared" si="173"/>
        <v/>
      </c>
      <c r="AK571" s="189" t="str">
        <f t="shared" si="165"/>
        <v/>
      </c>
      <c r="AL571" s="191" t="str">
        <f t="shared" si="166"/>
        <v/>
      </c>
      <c r="AM571" t="str">
        <f t="shared" si="172"/>
        <v/>
      </c>
      <c r="AN571" t="str">
        <f t="shared" si="170"/>
        <v/>
      </c>
      <c r="AO571" t="str">
        <f t="shared" si="171"/>
        <v/>
      </c>
    </row>
    <row r="572" spans="1:41">
      <c r="A572" s="4"/>
      <c r="B572" s="52">
        <v>20230817</v>
      </c>
      <c r="C572" s="53" t="s">
        <v>80</v>
      </c>
      <c r="D572" s="57" t="s">
        <v>29</v>
      </c>
      <c r="E572" s="55" t="s">
        <v>89</v>
      </c>
      <c r="F572" s="46" t="s">
        <v>89</v>
      </c>
      <c r="G572" s="55"/>
      <c r="H572" s="45" t="s">
        <v>89</v>
      </c>
      <c r="I572" s="55" t="s">
        <v>89</v>
      </c>
      <c r="J572" s="46" t="s">
        <v>89</v>
      </c>
      <c r="K572" s="45" t="s">
        <v>89</v>
      </c>
      <c r="L572" s="46" t="s">
        <v>89</v>
      </c>
      <c r="M572" s="45">
        <f t="shared" si="167"/>
        <v>0</v>
      </c>
      <c r="N572" s="55">
        <f t="shared" si="157"/>
        <v>0</v>
      </c>
      <c r="O572" s="46" t="str">
        <f t="shared" si="168"/>
        <v>No result</v>
      </c>
      <c r="P572" s="66">
        <f t="shared" si="169"/>
        <v>0</v>
      </c>
      <c r="Q572" s="45" t="s">
        <v>89</v>
      </c>
      <c r="R572" s="55" t="s">
        <v>89</v>
      </c>
      <c r="S572" s="46" t="s">
        <v>89</v>
      </c>
      <c r="T572" s="55" t="s">
        <v>89</v>
      </c>
      <c r="U572" s="55" t="s">
        <v>89</v>
      </c>
      <c r="V572" s="46" t="s">
        <v>89</v>
      </c>
      <c r="W572" s="45" t="s">
        <v>89</v>
      </c>
      <c r="X572" s="55" t="s">
        <v>89</v>
      </c>
      <c r="Y572" s="46" t="s">
        <v>89</v>
      </c>
      <c r="Z572" s="46" t="s">
        <v>89</v>
      </c>
      <c r="AA572" s="62" t="s">
        <v>89</v>
      </c>
      <c r="AB572" s="62" t="s">
        <v>89</v>
      </c>
      <c r="AC572" s="189" t="e">
        <f t="shared" ca="1" si="158"/>
        <v>#N/A</v>
      </c>
      <c r="AD572" s="189">
        <f t="shared" si="159"/>
        <v>100000</v>
      </c>
      <c r="AE572" s="189" t="e">
        <f t="shared" ca="1" si="160"/>
        <v>#N/A</v>
      </c>
      <c r="AF572" s="190" t="e">
        <f t="shared" ca="1" si="161"/>
        <v>#N/A</v>
      </c>
      <c r="AG572" s="189">
        <f t="shared" si="162"/>
        <v>100000</v>
      </c>
      <c r="AH572" s="191" t="e">
        <f t="shared" ca="1" si="163"/>
        <v>#N/A</v>
      </c>
      <c r="AI572" s="189">
        <f t="shared" si="164"/>
        <v>0</v>
      </c>
      <c r="AJ572" s="190" t="str">
        <f t="shared" si="173"/>
        <v/>
      </c>
      <c r="AK572" s="189" t="str">
        <f t="shared" si="165"/>
        <v/>
      </c>
      <c r="AL572" s="191" t="str">
        <f t="shared" si="166"/>
        <v/>
      </c>
      <c r="AM572" t="str">
        <f t="shared" si="172"/>
        <v/>
      </c>
      <c r="AN572" t="str">
        <f t="shared" si="170"/>
        <v/>
      </c>
      <c r="AO572" t="str">
        <f t="shared" si="171"/>
        <v/>
      </c>
    </row>
    <row r="573" spans="1:41">
      <c r="A573" s="4"/>
      <c r="B573" s="24">
        <v>20230817</v>
      </c>
      <c r="C573" s="2" t="s">
        <v>80</v>
      </c>
      <c r="D573" s="25" t="s">
        <v>32</v>
      </c>
      <c r="E573" s="135" t="s">
        <v>89</v>
      </c>
      <c r="F573" s="12" t="s">
        <v>89</v>
      </c>
      <c r="G573" s="135"/>
      <c r="H573" s="16" t="s">
        <v>89</v>
      </c>
      <c r="I573" s="135" t="s">
        <v>89</v>
      </c>
      <c r="J573" s="12" t="s">
        <v>89</v>
      </c>
      <c r="K573" s="16" t="s">
        <v>89</v>
      </c>
      <c r="L573" s="12" t="s">
        <v>89</v>
      </c>
      <c r="M573" s="16">
        <f t="shared" si="167"/>
        <v>0</v>
      </c>
      <c r="N573" s="135">
        <f t="shared" si="157"/>
        <v>0</v>
      </c>
      <c r="O573" s="12" t="str">
        <f t="shared" si="168"/>
        <v>No result</v>
      </c>
      <c r="P573" s="66">
        <f t="shared" si="169"/>
        <v>0</v>
      </c>
      <c r="Q573" s="16" t="s">
        <v>89</v>
      </c>
      <c r="R573" s="135" t="s">
        <v>89</v>
      </c>
      <c r="S573" s="12" t="s">
        <v>89</v>
      </c>
      <c r="T573" s="135" t="s">
        <v>89</v>
      </c>
      <c r="U573" s="135" t="s">
        <v>89</v>
      </c>
      <c r="V573" s="12" t="s">
        <v>89</v>
      </c>
      <c r="W573" s="16" t="s">
        <v>89</v>
      </c>
      <c r="X573" s="135" t="s">
        <v>89</v>
      </c>
      <c r="Y573" s="12" t="s">
        <v>89</v>
      </c>
      <c r="Z573" s="12" t="s">
        <v>89</v>
      </c>
      <c r="AA573" s="66" t="s">
        <v>89</v>
      </c>
      <c r="AB573" s="66" t="s">
        <v>89</v>
      </c>
      <c r="AC573" s="189" t="e">
        <f t="shared" ca="1" si="158"/>
        <v>#N/A</v>
      </c>
      <c r="AD573" s="189">
        <f t="shared" si="159"/>
        <v>100000</v>
      </c>
      <c r="AE573" s="189" t="e">
        <f t="shared" ca="1" si="160"/>
        <v>#N/A</v>
      </c>
      <c r="AF573" s="190" t="e">
        <f t="shared" ca="1" si="161"/>
        <v>#N/A</v>
      </c>
      <c r="AG573" s="189">
        <f t="shared" si="162"/>
        <v>100000</v>
      </c>
      <c r="AH573" s="191" t="e">
        <f t="shared" ca="1" si="163"/>
        <v>#N/A</v>
      </c>
      <c r="AI573" s="189">
        <f t="shared" si="164"/>
        <v>0</v>
      </c>
      <c r="AJ573" s="190" t="str">
        <f t="shared" si="173"/>
        <v/>
      </c>
      <c r="AK573" s="189" t="str">
        <f t="shared" si="165"/>
        <v/>
      </c>
      <c r="AL573" s="191" t="str">
        <f t="shared" si="166"/>
        <v/>
      </c>
      <c r="AM573" t="str">
        <f t="shared" si="172"/>
        <v/>
      </c>
      <c r="AN573" t="str">
        <f t="shared" si="170"/>
        <v/>
      </c>
      <c r="AO573" t="str">
        <f t="shared" si="171"/>
        <v/>
      </c>
    </row>
    <row r="574" spans="1:41">
      <c r="A574" s="4"/>
      <c r="B574" s="24">
        <v>20230817</v>
      </c>
      <c r="C574" s="2" t="s">
        <v>80</v>
      </c>
      <c r="D574" s="25" t="s">
        <v>34</v>
      </c>
      <c r="E574" s="135" t="s">
        <v>89</v>
      </c>
      <c r="F574" s="12" t="s">
        <v>89</v>
      </c>
      <c r="G574" s="135"/>
      <c r="H574" s="16" t="s">
        <v>89</v>
      </c>
      <c r="I574" s="135" t="s">
        <v>89</v>
      </c>
      <c r="J574" s="12" t="s">
        <v>89</v>
      </c>
      <c r="K574" s="16" t="s">
        <v>89</v>
      </c>
      <c r="L574" s="12" t="s">
        <v>89</v>
      </c>
      <c r="M574" s="16">
        <f t="shared" si="167"/>
        <v>0</v>
      </c>
      <c r="N574" s="135">
        <f t="shared" si="157"/>
        <v>0</v>
      </c>
      <c r="O574" s="12" t="str">
        <f t="shared" si="168"/>
        <v>No result</v>
      </c>
      <c r="P574" s="66">
        <f t="shared" si="169"/>
        <v>0</v>
      </c>
      <c r="Q574" s="16" t="s">
        <v>89</v>
      </c>
      <c r="R574" s="135" t="s">
        <v>89</v>
      </c>
      <c r="S574" s="12" t="s">
        <v>89</v>
      </c>
      <c r="T574" s="135" t="s">
        <v>89</v>
      </c>
      <c r="U574" s="135" t="s">
        <v>89</v>
      </c>
      <c r="V574" s="12" t="s">
        <v>89</v>
      </c>
      <c r="W574" s="16" t="s">
        <v>89</v>
      </c>
      <c r="X574" s="135" t="s">
        <v>89</v>
      </c>
      <c r="Y574" s="12" t="s">
        <v>89</v>
      </c>
      <c r="Z574" s="12" t="s">
        <v>89</v>
      </c>
      <c r="AA574" s="66" t="s">
        <v>89</v>
      </c>
      <c r="AB574" s="66" t="s">
        <v>89</v>
      </c>
      <c r="AC574" s="189" t="e">
        <f t="shared" ca="1" si="158"/>
        <v>#N/A</v>
      </c>
      <c r="AD574" s="189">
        <f t="shared" si="159"/>
        <v>100000</v>
      </c>
      <c r="AE574" s="189" t="e">
        <f t="shared" ca="1" si="160"/>
        <v>#N/A</v>
      </c>
      <c r="AF574" s="190" t="e">
        <f t="shared" ca="1" si="161"/>
        <v>#N/A</v>
      </c>
      <c r="AG574" s="189">
        <f t="shared" si="162"/>
        <v>100000</v>
      </c>
      <c r="AH574" s="191" t="e">
        <f t="shared" ca="1" si="163"/>
        <v>#N/A</v>
      </c>
      <c r="AI574" s="189">
        <f t="shared" si="164"/>
        <v>0</v>
      </c>
      <c r="AJ574" s="190" t="str">
        <f t="shared" si="173"/>
        <v/>
      </c>
      <c r="AK574" s="189" t="str">
        <f t="shared" si="165"/>
        <v/>
      </c>
      <c r="AL574" s="191" t="str">
        <f t="shared" si="166"/>
        <v/>
      </c>
      <c r="AM574" t="str">
        <f t="shared" si="172"/>
        <v/>
      </c>
      <c r="AN574" t="str">
        <f t="shared" si="170"/>
        <v/>
      </c>
      <c r="AO574" t="str">
        <f t="shared" si="171"/>
        <v/>
      </c>
    </row>
    <row r="575" spans="1:41">
      <c r="A575" s="419"/>
      <c r="B575" s="24">
        <v>20230817</v>
      </c>
      <c r="C575" s="2" t="s">
        <v>80</v>
      </c>
      <c r="D575" s="25" t="s">
        <v>35</v>
      </c>
      <c r="E575" s="135" t="s">
        <v>89</v>
      </c>
      <c r="F575" s="12" t="s">
        <v>89</v>
      </c>
      <c r="G575" s="135"/>
      <c r="H575" s="16" t="s">
        <v>89</v>
      </c>
      <c r="I575" s="135" t="s">
        <v>89</v>
      </c>
      <c r="J575" s="12" t="s">
        <v>89</v>
      </c>
      <c r="K575" s="16" t="s">
        <v>89</v>
      </c>
      <c r="L575" s="12" t="s">
        <v>89</v>
      </c>
      <c r="M575" s="16">
        <f t="shared" si="167"/>
        <v>0</v>
      </c>
      <c r="N575" s="135">
        <f t="shared" si="157"/>
        <v>0</v>
      </c>
      <c r="O575" s="12" t="str">
        <f t="shared" si="168"/>
        <v>No result</v>
      </c>
      <c r="P575" s="66">
        <f t="shared" si="169"/>
        <v>0</v>
      </c>
      <c r="Q575" s="16" t="s">
        <v>89</v>
      </c>
      <c r="R575" s="135" t="s">
        <v>89</v>
      </c>
      <c r="S575" s="12" t="s">
        <v>89</v>
      </c>
      <c r="T575" s="135" t="s">
        <v>89</v>
      </c>
      <c r="U575" s="135" t="s">
        <v>89</v>
      </c>
      <c r="V575" s="12" t="s">
        <v>89</v>
      </c>
      <c r="W575" s="16" t="s">
        <v>89</v>
      </c>
      <c r="X575" s="135" t="s">
        <v>89</v>
      </c>
      <c r="Y575" s="12" t="s">
        <v>89</v>
      </c>
      <c r="Z575" s="12" t="s">
        <v>89</v>
      </c>
      <c r="AA575" s="66" t="s">
        <v>89</v>
      </c>
      <c r="AB575" s="66" t="s">
        <v>89</v>
      </c>
      <c r="AC575" s="189" t="e">
        <f t="shared" ca="1" si="158"/>
        <v>#N/A</v>
      </c>
      <c r="AD575" s="189">
        <f t="shared" si="159"/>
        <v>100000</v>
      </c>
      <c r="AE575" s="189" t="e">
        <f t="shared" ca="1" si="160"/>
        <v>#N/A</v>
      </c>
      <c r="AF575" s="190" t="e">
        <f t="shared" ca="1" si="161"/>
        <v>#N/A</v>
      </c>
      <c r="AG575" s="189">
        <f t="shared" si="162"/>
        <v>100000</v>
      </c>
      <c r="AH575" s="191" t="e">
        <f t="shared" ca="1" si="163"/>
        <v>#N/A</v>
      </c>
      <c r="AI575" s="189">
        <f t="shared" si="164"/>
        <v>0</v>
      </c>
      <c r="AJ575" s="190" t="str">
        <f t="shared" si="173"/>
        <v/>
      </c>
      <c r="AK575" s="189" t="str">
        <f t="shared" si="165"/>
        <v/>
      </c>
      <c r="AL575" s="191" t="str">
        <f t="shared" si="166"/>
        <v/>
      </c>
      <c r="AM575" t="str">
        <f t="shared" si="172"/>
        <v/>
      </c>
      <c r="AN575" t="str">
        <f t="shared" si="170"/>
        <v/>
      </c>
      <c r="AO575" t="str">
        <f t="shared" si="171"/>
        <v/>
      </c>
    </row>
    <row r="576" spans="1:41">
      <c r="A576" s="419"/>
      <c r="B576" s="24">
        <v>20230817</v>
      </c>
      <c r="C576" s="2" t="s">
        <v>80</v>
      </c>
      <c r="D576" s="25" t="s">
        <v>37</v>
      </c>
      <c r="E576" s="135" t="s">
        <v>89</v>
      </c>
      <c r="F576" s="12" t="s">
        <v>89</v>
      </c>
      <c r="G576" s="135"/>
      <c r="H576" s="16" t="s">
        <v>89</v>
      </c>
      <c r="I576" s="135" t="s">
        <v>89</v>
      </c>
      <c r="J576" s="12" t="s">
        <v>89</v>
      </c>
      <c r="K576" s="16" t="s">
        <v>89</v>
      </c>
      <c r="L576" s="12" t="s">
        <v>89</v>
      </c>
      <c r="M576" s="16">
        <f t="shared" si="167"/>
        <v>0</v>
      </c>
      <c r="N576" s="135">
        <f t="shared" si="157"/>
        <v>0</v>
      </c>
      <c r="O576" s="12" t="str">
        <f t="shared" si="168"/>
        <v>No result</v>
      </c>
      <c r="P576" s="66">
        <f t="shared" si="169"/>
        <v>0</v>
      </c>
      <c r="Q576" s="16" t="s">
        <v>89</v>
      </c>
      <c r="R576" s="135" t="s">
        <v>89</v>
      </c>
      <c r="S576" s="12" t="s">
        <v>89</v>
      </c>
      <c r="T576" s="135" t="s">
        <v>89</v>
      </c>
      <c r="U576" s="135" t="s">
        <v>89</v>
      </c>
      <c r="V576" s="12" t="s">
        <v>89</v>
      </c>
      <c r="W576" s="16" t="s">
        <v>89</v>
      </c>
      <c r="X576" s="135" t="s">
        <v>89</v>
      </c>
      <c r="Y576" s="12" t="s">
        <v>89</v>
      </c>
      <c r="Z576" s="12" t="s">
        <v>89</v>
      </c>
      <c r="AA576" s="66" t="s">
        <v>89</v>
      </c>
      <c r="AB576" s="66" t="s">
        <v>89</v>
      </c>
      <c r="AC576" s="189" t="e">
        <f t="shared" ca="1" si="158"/>
        <v>#N/A</v>
      </c>
      <c r="AD576" s="189">
        <f t="shared" si="159"/>
        <v>100000</v>
      </c>
      <c r="AE576" s="189" t="e">
        <f t="shared" ca="1" si="160"/>
        <v>#N/A</v>
      </c>
      <c r="AF576" s="190" t="e">
        <f t="shared" ca="1" si="161"/>
        <v>#N/A</v>
      </c>
      <c r="AG576" s="189">
        <f t="shared" si="162"/>
        <v>100000</v>
      </c>
      <c r="AH576" s="191" t="e">
        <f t="shared" ca="1" si="163"/>
        <v>#N/A</v>
      </c>
      <c r="AI576" s="189">
        <f t="shared" si="164"/>
        <v>0</v>
      </c>
      <c r="AJ576" s="190" t="str">
        <f t="shared" si="173"/>
        <v/>
      </c>
      <c r="AK576" s="189" t="str">
        <f t="shared" si="165"/>
        <v/>
      </c>
      <c r="AL576" s="191" t="str">
        <f t="shared" si="166"/>
        <v/>
      </c>
      <c r="AM576" t="str">
        <f t="shared" si="172"/>
        <v/>
      </c>
      <c r="AN576" t="str">
        <f t="shared" si="170"/>
        <v/>
      </c>
      <c r="AO576" t="str">
        <f t="shared" si="171"/>
        <v/>
      </c>
    </row>
    <row r="577" spans="1:41">
      <c r="A577" s="419"/>
      <c r="B577" s="24">
        <v>20230817</v>
      </c>
      <c r="C577" s="2" t="s">
        <v>80</v>
      </c>
      <c r="D577" s="25" t="s">
        <v>38</v>
      </c>
      <c r="E577" s="135" t="s">
        <v>89</v>
      </c>
      <c r="F577" s="12" t="s">
        <v>89</v>
      </c>
      <c r="G577" s="135"/>
      <c r="H577" s="16" t="s">
        <v>89</v>
      </c>
      <c r="I577" s="135" t="s">
        <v>89</v>
      </c>
      <c r="J577" s="12" t="s">
        <v>89</v>
      </c>
      <c r="K577" s="16" t="s">
        <v>89</v>
      </c>
      <c r="L577" s="12" t="s">
        <v>89</v>
      </c>
      <c r="M577" s="16">
        <f t="shared" si="167"/>
        <v>0</v>
      </c>
      <c r="N577" s="135">
        <f t="shared" si="157"/>
        <v>0</v>
      </c>
      <c r="O577" s="12" t="str">
        <f t="shared" si="168"/>
        <v>No result</v>
      </c>
      <c r="P577" s="66">
        <f t="shared" si="169"/>
        <v>0</v>
      </c>
      <c r="Q577" s="16" t="s">
        <v>89</v>
      </c>
      <c r="R577" s="135" t="s">
        <v>89</v>
      </c>
      <c r="S577" s="12" t="s">
        <v>89</v>
      </c>
      <c r="T577" s="135" t="s">
        <v>89</v>
      </c>
      <c r="U577" s="135" t="s">
        <v>89</v>
      </c>
      <c r="V577" s="12" t="s">
        <v>89</v>
      </c>
      <c r="W577" s="16" t="s">
        <v>89</v>
      </c>
      <c r="X577" s="135" t="s">
        <v>89</v>
      </c>
      <c r="Y577" s="12" t="s">
        <v>89</v>
      </c>
      <c r="Z577" s="12" t="s">
        <v>89</v>
      </c>
      <c r="AA577" s="66" t="s">
        <v>89</v>
      </c>
      <c r="AB577" s="66" t="s">
        <v>89</v>
      </c>
      <c r="AC577" s="189" t="e">
        <f t="shared" ca="1" si="158"/>
        <v>#N/A</v>
      </c>
      <c r="AD577" s="189">
        <f t="shared" si="159"/>
        <v>100000</v>
      </c>
      <c r="AE577" s="189" t="e">
        <f t="shared" ca="1" si="160"/>
        <v>#N/A</v>
      </c>
      <c r="AF577" s="190" t="e">
        <f t="shared" ca="1" si="161"/>
        <v>#N/A</v>
      </c>
      <c r="AG577" s="189">
        <f t="shared" si="162"/>
        <v>100000</v>
      </c>
      <c r="AH577" s="191" t="e">
        <f t="shared" ca="1" si="163"/>
        <v>#N/A</v>
      </c>
      <c r="AI577" s="189">
        <f t="shared" si="164"/>
        <v>0</v>
      </c>
      <c r="AJ577" s="190" t="str">
        <f t="shared" si="173"/>
        <v/>
      </c>
      <c r="AK577" s="189" t="str">
        <f t="shared" si="165"/>
        <v/>
      </c>
      <c r="AL577" s="191" t="str">
        <f t="shared" si="166"/>
        <v/>
      </c>
      <c r="AM577" t="str">
        <f t="shared" si="172"/>
        <v/>
      </c>
      <c r="AN577" t="str">
        <f t="shared" si="170"/>
        <v/>
      </c>
      <c r="AO577" t="str">
        <f t="shared" si="171"/>
        <v/>
      </c>
    </row>
    <row r="578" spans="1:41">
      <c r="A578" s="4"/>
      <c r="B578" s="24">
        <v>20230817</v>
      </c>
      <c r="C578" s="2" t="s">
        <v>80</v>
      </c>
      <c r="D578" s="25" t="s">
        <v>39</v>
      </c>
      <c r="E578" s="135" t="s">
        <v>89</v>
      </c>
      <c r="F578" s="12" t="s">
        <v>89</v>
      </c>
      <c r="G578" s="135"/>
      <c r="H578" s="16" t="s">
        <v>89</v>
      </c>
      <c r="I578" s="135" t="s">
        <v>89</v>
      </c>
      <c r="J578" s="12" t="s">
        <v>89</v>
      </c>
      <c r="K578" s="16" t="s">
        <v>89</v>
      </c>
      <c r="L578" s="12" t="s">
        <v>89</v>
      </c>
      <c r="M578" s="16">
        <f t="shared" si="167"/>
        <v>0</v>
      </c>
      <c r="N578" s="135">
        <f t="shared" si="157"/>
        <v>0</v>
      </c>
      <c r="O578" s="12" t="str">
        <f t="shared" si="168"/>
        <v>No result</v>
      </c>
      <c r="P578" s="66">
        <f t="shared" si="169"/>
        <v>0</v>
      </c>
      <c r="Q578" s="16" t="s">
        <v>89</v>
      </c>
      <c r="R578" s="135" t="s">
        <v>89</v>
      </c>
      <c r="S578" s="12" t="s">
        <v>89</v>
      </c>
      <c r="T578" s="135" t="s">
        <v>89</v>
      </c>
      <c r="U578" s="135" t="s">
        <v>89</v>
      </c>
      <c r="V578" s="12" t="s">
        <v>89</v>
      </c>
      <c r="W578" s="16" t="s">
        <v>89</v>
      </c>
      <c r="X578" s="135" t="s">
        <v>89</v>
      </c>
      <c r="Y578" s="12" t="s">
        <v>89</v>
      </c>
      <c r="Z578" s="12" t="s">
        <v>89</v>
      </c>
      <c r="AA578" s="66" t="s">
        <v>89</v>
      </c>
      <c r="AB578" s="66" t="s">
        <v>89</v>
      </c>
      <c r="AC578" s="189" t="e">
        <f t="shared" ca="1" si="158"/>
        <v>#N/A</v>
      </c>
      <c r="AD578" s="189">
        <f t="shared" si="159"/>
        <v>100000</v>
      </c>
      <c r="AE578" s="189" t="e">
        <f t="shared" ca="1" si="160"/>
        <v>#N/A</v>
      </c>
      <c r="AF578" s="190" t="e">
        <f t="shared" ca="1" si="161"/>
        <v>#N/A</v>
      </c>
      <c r="AG578" s="189">
        <f t="shared" si="162"/>
        <v>100000</v>
      </c>
      <c r="AH578" s="191" t="e">
        <f t="shared" ca="1" si="163"/>
        <v>#N/A</v>
      </c>
      <c r="AI578" s="189">
        <f t="shared" si="164"/>
        <v>0</v>
      </c>
      <c r="AJ578" s="190" t="str">
        <f t="shared" si="173"/>
        <v/>
      </c>
      <c r="AK578" s="189" t="str">
        <f t="shared" si="165"/>
        <v/>
      </c>
      <c r="AL578" s="191" t="str">
        <f t="shared" si="166"/>
        <v/>
      </c>
      <c r="AM578" t="str">
        <f t="shared" si="172"/>
        <v/>
      </c>
      <c r="AN578" t="str">
        <f t="shared" si="170"/>
        <v/>
      </c>
      <c r="AO578" t="str">
        <f t="shared" si="171"/>
        <v/>
      </c>
    </row>
    <row r="579" spans="1:41">
      <c r="A579" s="4"/>
      <c r="B579" s="24">
        <v>20230817</v>
      </c>
      <c r="C579" s="2" t="s">
        <v>80</v>
      </c>
      <c r="D579" s="25" t="s">
        <v>43</v>
      </c>
      <c r="E579" s="135" t="s">
        <v>89</v>
      </c>
      <c r="F579" s="12" t="s">
        <v>89</v>
      </c>
      <c r="G579" s="135"/>
      <c r="H579" s="16" t="s">
        <v>89</v>
      </c>
      <c r="I579" s="135" t="s">
        <v>89</v>
      </c>
      <c r="J579" s="12" t="s">
        <v>89</v>
      </c>
      <c r="K579" s="16" t="s">
        <v>89</v>
      </c>
      <c r="L579" s="12" t="s">
        <v>89</v>
      </c>
      <c r="M579" s="16">
        <f t="shared" si="167"/>
        <v>0</v>
      </c>
      <c r="N579" s="135">
        <f t="shared" si="157"/>
        <v>0</v>
      </c>
      <c r="O579" s="12" t="str">
        <f t="shared" si="168"/>
        <v>No result</v>
      </c>
      <c r="P579" s="66">
        <f t="shared" si="169"/>
        <v>0</v>
      </c>
      <c r="Q579" s="16" t="s">
        <v>89</v>
      </c>
      <c r="R579" s="135" t="s">
        <v>89</v>
      </c>
      <c r="S579" s="12" t="s">
        <v>89</v>
      </c>
      <c r="T579" s="135" t="s">
        <v>89</v>
      </c>
      <c r="U579" s="135" t="s">
        <v>89</v>
      </c>
      <c r="V579" s="12" t="s">
        <v>89</v>
      </c>
      <c r="W579" s="16" t="s">
        <v>89</v>
      </c>
      <c r="X579" s="135" t="s">
        <v>89</v>
      </c>
      <c r="Y579" s="12" t="s">
        <v>89</v>
      </c>
      <c r="Z579" s="12" t="s">
        <v>89</v>
      </c>
      <c r="AA579" s="66" t="s">
        <v>89</v>
      </c>
      <c r="AB579" s="66" t="s">
        <v>89</v>
      </c>
      <c r="AC579" s="189" t="e">
        <f t="shared" ca="1" si="158"/>
        <v>#N/A</v>
      </c>
      <c r="AD579" s="189">
        <f t="shared" si="159"/>
        <v>100000</v>
      </c>
      <c r="AE579" s="189" t="e">
        <f t="shared" ca="1" si="160"/>
        <v>#N/A</v>
      </c>
      <c r="AF579" s="190" t="e">
        <f t="shared" ca="1" si="161"/>
        <v>#N/A</v>
      </c>
      <c r="AG579" s="189">
        <f t="shared" si="162"/>
        <v>100000</v>
      </c>
      <c r="AH579" s="191" t="e">
        <f t="shared" ca="1" si="163"/>
        <v>#N/A</v>
      </c>
      <c r="AI579" s="189">
        <f t="shared" si="164"/>
        <v>0</v>
      </c>
      <c r="AJ579" s="190" t="str">
        <f t="shared" si="173"/>
        <v/>
      </c>
      <c r="AK579" s="189" t="str">
        <f t="shared" si="165"/>
        <v/>
      </c>
      <c r="AL579" s="191" t="str">
        <f t="shared" si="166"/>
        <v/>
      </c>
      <c r="AM579" t="str">
        <f t="shared" si="172"/>
        <v/>
      </c>
      <c r="AN579" t="str">
        <f t="shared" si="170"/>
        <v/>
      </c>
      <c r="AO579" t="str">
        <f t="shared" si="171"/>
        <v/>
      </c>
    </row>
    <row r="580" spans="1:41">
      <c r="A580" s="4"/>
      <c r="B580" s="24">
        <v>20230817</v>
      </c>
      <c r="C580" s="2" t="s">
        <v>80</v>
      </c>
      <c r="D580" s="25" t="s">
        <v>45</v>
      </c>
      <c r="E580" s="135" t="s">
        <v>89</v>
      </c>
      <c r="F580" s="12" t="s">
        <v>89</v>
      </c>
      <c r="G580" s="135"/>
      <c r="H580" s="16" t="s">
        <v>89</v>
      </c>
      <c r="I580" s="135" t="s">
        <v>89</v>
      </c>
      <c r="J580" s="12" t="s">
        <v>89</v>
      </c>
      <c r="K580" s="16" t="s">
        <v>89</v>
      </c>
      <c r="L580" s="12" t="s">
        <v>89</v>
      </c>
      <c r="M580" s="16">
        <f t="shared" si="167"/>
        <v>0</v>
      </c>
      <c r="N580" s="135">
        <f t="shared" si="157"/>
        <v>0</v>
      </c>
      <c r="O580" s="12" t="str">
        <f t="shared" si="168"/>
        <v>No result</v>
      </c>
      <c r="P580" s="66">
        <f t="shared" si="169"/>
        <v>0</v>
      </c>
      <c r="Q580" s="16" t="s">
        <v>89</v>
      </c>
      <c r="R580" s="135" t="s">
        <v>89</v>
      </c>
      <c r="S580" s="12" t="s">
        <v>89</v>
      </c>
      <c r="T580" s="135" t="s">
        <v>89</v>
      </c>
      <c r="U580" s="135" t="s">
        <v>89</v>
      </c>
      <c r="V580" s="12" t="s">
        <v>89</v>
      </c>
      <c r="W580" s="16" t="s">
        <v>89</v>
      </c>
      <c r="X580" s="135" t="s">
        <v>89</v>
      </c>
      <c r="Y580" s="12" t="s">
        <v>89</v>
      </c>
      <c r="Z580" s="12" t="s">
        <v>89</v>
      </c>
      <c r="AA580" s="66" t="s">
        <v>89</v>
      </c>
      <c r="AB580" s="66" t="s">
        <v>89</v>
      </c>
      <c r="AC580" s="189" t="e">
        <f t="shared" ca="1" si="158"/>
        <v>#N/A</v>
      </c>
      <c r="AD580" s="189">
        <f t="shared" si="159"/>
        <v>100000</v>
      </c>
      <c r="AE580" s="189" t="e">
        <f t="shared" ca="1" si="160"/>
        <v>#N/A</v>
      </c>
      <c r="AF580" s="190" t="e">
        <f t="shared" ca="1" si="161"/>
        <v>#N/A</v>
      </c>
      <c r="AG580" s="189">
        <f t="shared" si="162"/>
        <v>100000</v>
      </c>
      <c r="AH580" s="191" t="e">
        <f t="shared" ca="1" si="163"/>
        <v>#N/A</v>
      </c>
      <c r="AI580" s="189">
        <f t="shared" si="164"/>
        <v>0</v>
      </c>
      <c r="AJ580" s="190" t="str">
        <f t="shared" si="173"/>
        <v/>
      </c>
      <c r="AK580" s="189" t="str">
        <f t="shared" si="165"/>
        <v/>
      </c>
      <c r="AL580" s="191" t="str">
        <f t="shared" si="166"/>
        <v/>
      </c>
      <c r="AM580" t="str">
        <f t="shared" si="172"/>
        <v/>
      </c>
      <c r="AN580" t="str">
        <f t="shared" si="170"/>
        <v/>
      </c>
      <c r="AO580" t="str">
        <f t="shared" si="171"/>
        <v/>
      </c>
    </row>
    <row r="581" spans="1:41">
      <c r="A581" s="4"/>
      <c r="B581" s="24">
        <v>20230817</v>
      </c>
      <c r="C581" s="2" t="s">
        <v>80</v>
      </c>
      <c r="D581" s="25" t="s">
        <v>46</v>
      </c>
      <c r="E581" s="135" t="s">
        <v>89</v>
      </c>
      <c r="F581" s="12" t="s">
        <v>89</v>
      </c>
      <c r="G581" s="135"/>
      <c r="H581" s="16" t="s">
        <v>89</v>
      </c>
      <c r="I581" s="135" t="s">
        <v>89</v>
      </c>
      <c r="J581" s="12" t="s">
        <v>89</v>
      </c>
      <c r="K581" s="16" t="s">
        <v>89</v>
      </c>
      <c r="L581" s="12" t="s">
        <v>89</v>
      </c>
      <c r="M581" s="16">
        <f t="shared" si="167"/>
        <v>0</v>
      </c>
      <c r="N581" s="135">
        <f t="shared" si="157"/>
        <v>0</v>
      </c>
      <c r="O581" s="12" t="str">
        <f t="shared" si="168"/>
        <v>No result</v>
      </c>
      <c r="P581" s="66">
        <f t="shared" si="169"/>
        <v>0</v>
      </c>
      <c r="Q581" s="16" t="s">
        <v>89</v>
      </c>
      <c r="R581" s="135" t="s">
        <v>89</v>
      </c>
      <c r="S581" s="12" t="s">
        <v>89</v>
      </c>
      <c r="T581" s="135" t="s">
        <v>89</v>
      </c>
      <c r="U581" s="135" t="s">
        <v>89</v>
      </c>
      <c r="V581" s="12" t="s">
        <v>89</v>
      </c>
      <c r="W581" s="16" t="s">
        <v>89</v>
      </c>
      <c r="X581" s="135" t="s">
        <v>89</v>
      </c>
      <c r="Y581" s="12" t="s">
        <v>89</v>
      </c>
      <c r="Z581" s="12" t="s">
        <v>89</v>
      </c>
      <c r="AA581" s="66" t="s">
        <v>89</v>
      </c>
      <c r="AB581" s="66" t="s">
        <v>89</v>
      </c>
      <c r="AC581" s="189" t="e">
        <f t="shared" ca="1" si="158"/>
        <v>#N/A</v>
      </c>
      <c r="AD581" s="189">
        <f t="shared" si="159"/>
        <v>100000</v>
      </c>
      <c r="AE581" s="189" t="e">
        <f t="shared" ca="1" si="160"/>
        <v>#N/A</v>
      </c>
      <c r="AF581" s="190" t="e">
        <f t="shared" ca="1" si="161"/>
        <v>#N/A</v>
      </c>
      <c r="AG581" s="189">
        <f t="shared" si="162"/>
        <v>100000</v>
      </c>
      <c r="AH581" s="191" t="e">
        <f t="shared" ca="1" si="163"/>
        <v>#N/A</v>
      </c>
      <c r="AI581" s="189">
        <f t="shared" si="164"/>
        <v>0</v>
      </c>
      <c r="AJ581" s="190" t="str">
        <f t="shared" si="173"/>
        <v/>
      </c>
      <c r="AK581" s="189" t="str">
        <f t="shared" si="165"/>
        <v/>
      </c>
      <c r="AL581" s="191" t="str">
        <f t="shared" si="166"/>
        <v/>
      </c>
      <c r="AM581" t="str">
        <f t="shared" si="172"/>
        <v/>
      </c>
      <c r="AN581" t="str">
        <f t="shared" si="170"/>
        <v/>
      </c>
      <c r="AO581" t="str">
        <f t="shared" si="171"/>
        <v/>
      </c>
    </row>
    <row r="582" spans="1:41">
      <c r="A582" s="4"/>
      <c r="B582" s="24">
        <v>20230817</v>
      </c>
      <c r="C582" s="2" t="s">
        <v>80</v>
      </c>
      <c r="D582" s="25" t="s">
        <v>47</v>
      </c>
      <c r="E582" s="135" t="s">
        <v>89</v>
      </c>
      <c r="F582" s="12" t="s">
        <v>89</v>
      </c>
      <c r="G582" s="135"/>
      <c r="H582" s="16" t="s">
        <v>89</v>
      </c>
      <c r="I582" s="135" t="s">
        <v>89</v>
      </c>
      <c r="J582" s="12" t="s">
        <v>89</v>
      </c>
      <c r="K582" s="16" t="s">
        <v>89</v>
      </c>
      <c r="L582" s="12" t="s">
        <v>89</v>
      </c>
      <c r="M582" s="16">
        <f t="shared" si="167"/>
        <v>0</v>
      </c>
      <c r="N582" s="135">
        <f t="shared" si="157"/>
        <v>0</v>
      </c>
      <c r="O582" s="12" t="str">
        <f t="shared" si="168"/>
        <v>No result</v>
      </c>
      <c r="P582" s="66">
        <f t="shared" si="169"/>
        <v>0</v>
      </c>
      <c r="Q582" s="16" t="s">
        <v>89</v>
      </c>
      <c r="R582" s="135" t="s">
        <v>89</v>
      </c>
      <c r="S582" s="12" t="s">
        <v>89</v>
      </c>
      <c r="T582" s="135" t="s">
        <v>89</v>
      </c>
      <c r="U582" s="135" t="s">
        <v>89</v>
      </c>
      <c r="V582" s="12" t="s">
        <v>89</v>
      </c>
      <c r="W582" s="16" t="s">
        <v>89</v>
      </c>
      <c r="X582" s="135" t="s">
        <v>89</v>
      </c>
      <c r="Y582" s="12" t="s">
        <v>89</v>
      </c>
      <c r="Z582" s="12" t="s">
        <v>89</v>
      </c>
      <c r="AA582" s="66" t="s">
        <v>89</v>
      </c>
      <c r="AB582" s="66" t="s">
        <v>89</v>
      </c>
      <c r="AC582" s="189" t="e">
        <f t="shared" ca="1" si="158"/>
        <v>#N/A</v>
      </c>
      <c r="AD582" s="189">
        <f t="shared" si="159"/>
        <v>100000</v>
      </c>
      <c r="AE582" s="189" t="e">
        <f t="shared" ca="1" si="160"/>
        <v>#N/A</v>
      </c>
      <c r="AF582" s="190" t="e">
        <f t="shared" ca="1" si="161"/>
        <v>#N/A</v>
      </c>
      <c r="AG582" s="189">
        <f t="shared" si="162"/>
        <v>100000</v>
      </c>
      <c r="AH582" s="191" t="e">
        <f t="shared" ca="1" si="163"/>
        <v>#N/A</v>
      </c>
      <c r="AI582" s="189">
        <f t="shared" si="164"/>
        <v>0</v>
      </c>
      <c r="AJ582" s="190" t="str">
        <f t="shared" si="173"/>
        <v/>
      </c>
      <c r="AK582" s="189" t="str">
        <f t="shared" si="165"/>
        <v/>
      </c>
      <c r="AL582" s="191" t="str">
        <f t="shared" si="166"/>
        <v/>
      </c>
      <c r="AM582" t="str">
        <f t="shared" si="172"/>
        <v/>
      </c>
      <c r="AN582" t="str">
        <f t="shared" si="170"/>
        <v/>
      </c>
      <c r="AO582" t="str">
        <f t="shared" si="171"/>
        <v/>
      </c>
    </row>
    <row r="583" spans="1:41" ht="15.95" thickBot="1">
      <c r="A583" s="4"/>
      <c r="B583" s="26">
        <v>20230817</v>
      </c>
      <c r="C583" s="56" t="s">
        <v>80</v>
      </c>
      <c r="D583" s="27" t="s">
        <v>48</v>
      </c>
      <c r="E583" s="14" t="s">
        <v>89</v>
      </c>
      <c r="F583" s="15" t="s">
        <v>89</v>
      </c>
      <c r="G583" s="14"/>
      <c r="H583" s="20" t="s">
        <v>89</v>
      </c>
      <c r="I583" s="14" t="s">
        <v>89</v>
      </c>
      <c r="J583" s="15" t="s">
        <v>89</v>
      </c>
      <c r="K583" s="20" t="s">
        <v>89</v>
      </c>
      <c r="L583" s="15" t="s">
        <v>89</v>
      </c>
      <c r="M583" s="20">
        <f t="shared" si="167"/>
        <v>0</v>
      </c>
      <c r="N583" s="14">
        <f t="shared" si="157"/>
        <v>0</v>
      </c>
      <c r="O583" s="15" t="str">
        <f t="shared" si="168"/>
        <v>No result</v>
      </c>
      <c r="P583" s="66">
        <f t="shared" si="169"/>
        <v>0</v>
      </c>
      <c r="Q583" s="20" t="s">
        <v>89</v>
      </c>
      <c r="R583" s="14" t="s">
        <v>89</v>
      </c>
      <c r="S583" s="15" t="s">
        <v>89</v>
      </c>
      <c r="T583" s="14" t="s">
        <v>89</v>
      </c>
      <c r="U583" s="14" t="s">
        <v>89</v>
      </c>
      <c r="V583" s="15" t="s">
        <v>89</v>
      </c>
      <c r="W583" s="20" t="s">
        <v>89</v>
      </c>
      <c r="X583" s="14" t="s">
        <v>89</v>
      </c>
      <c r="Y583" s="15" t="s">
        <v>89</v>
      </c>
      <c r="Z583" s="15" t="s">
        <v>89</v>
      </c>
      <c r="AA583" s="63" t="s">
        <v>89</v>
      </c>
      <c r="AB583" s="63" t="s">
        <v>89</v>
      </c>
      <c r="AC583" s="189" t="e">
        <f t="shared" ca="1" si="158"/>
        <v>#N/A</v>
      </c>
      <c r="AD583" s="189">
        <f t="shared" si="159"/>
        <v>100000</v>
      </c>
      <c r="AE583" s="189" t="e">
        <f t="shared" ca="1" si="160"/>
        <v>#N/A</v>
      </c>
      <c r="AF583" s="190" t="e">
        <f t="shared" ca="1" si="161"/>
        <v>#N/A</v>
      </c>
      <c r="AG583" s="189">
        <f t="shared" si="162"/>
        <v>100000</v>
      </c>
      <c r="AH583" s="191" t="e">
        <f t="shared" ca="1" si="163"/>
        <v>#N/A</v>
      </c>
      <c r="AI583" s="189">
        <f t="shared" si="164"/>
        <v>0</v>
      </c>
      <c r="AJ583" s="190" t="str">
        <f t="shared" si="173"/>
        <v/>
      </c>
      <c r="AK583" s="189" t="str">
        <f t="shared" si="165"/>
        <v/>
      </c>
      <c r="AL583" s="191" t="str">
        <f t="shared" si="166"/>
        <v/>
      </c>
      <c r="AM583" t="str">
        <f t="shared" si="172"/>
        <v/>
      </c>
      <c r="AN583" t="str">
        <f t="shared" si="170"/>
        <v/>
      </c>
      <c r="AO583" t="str">
        <f t="shared" si="171"/>
        <v/>
      </c>
    </row>
    <row r="584" spans="1:41">
      <c r="A584" s="4"/>
      <c r="B584" s="52">
        <v>20230818</v>
      </c>
      <c r="C584" s="53" t="s">
        <v>80</v>
      </c>
      <c r="D584" s="57" t="s">
        <v>29</v>
      </c>
      <c r="E584" s="55" t="s">
        <v>89</v>
      </c>
      <c r="F584" s="46" t="s">
        <v>89</v>
      </c>
      <c r="G584" s="55"/>
      <c r="H584" s="45" t="s">
        <v>89</v>
      </c>
      <c r="I584" s="55" t="s">
        <v>89</v>
      </c>
      <c r="J584" s="46" t="s">
        <v>89</v>
      </c>
      <c r="K584" s="45" t="s">
        <v>89</v>
      </c>
      <c r="L584" s="46" t="s">
        <v>89</v>
      </c>
      <c r="M584" s="45">
        <f t="shared" si="167"/>
        <v>0</v>
      </c>
      <c r="N584" s="55">
        <f t="shared" ref="N584:N647" si="175">IFERROR(E584-F584,0)</f>
        <v>0</v>
      </c>
      <c r="O584" s="46" t="str">
        <f t="shared" si="168"/>
        <v>No result</v>
      </c>
      <c r="P584" s="66">
        <f t="shared" si="169"/>
        <v>0</v>
      </c>
      <c r="Q584" s="45" t="s">
        <v>89</v>
      </c>
      <c r="R584" s="55" t="s">
        <v>89</v>
      </c>
      <c r="S584" s="46" t="s">
        <v>89</v>
      </c>
      <c r="T584" s="55" t="s">
        <v>89</v>
      </c>
      <c r="U584" s="55" t="s">
        <v>89</v>
      </c>
      <c r="V584" s="46" t="s">
        <v>89</v>
      </c>
      <c r="W584" s="45" t="s">
        <v>89</v>
      </c>
      <c r="X584" s="55" t="s">
        <v>89</v>
      </c>
      <c r="Y584" s="46" t="s">
        <v>89</v>
      </c>
      <c r="Z584" s="46" t="s">
        <v>89</v>
      </c>
      <c r="AA584" s="62" t="s">
        <v>89</v>
      </c>
      <c r="AB584" s="62" t="s">
        <v>89</v>
      </c>
      <c r="AC584" s="189" t="e">
        <f t="shared" ref="AC584:AC647" ca="1" si="176">OFFSET($P$6,0,MATCH(AD584,$Q584:$AB584,0))</f>
        <v>#N/A</v>
      </c>
      <c r="AD584" s="189">
        <f t="shared" ref="AD584:AD647" si="177">MIN(IF(ISNUMBER(U584),U584,100000),IF(ISNUMBER(X584),X584,100000),IF(ISNUMBER(AA584),AA584,100000))</f>
        <v>100000</v>
      </c>
      <c r="AE584" s="189" t="e">
        <f t="shared" ref="AE584:AE647" ca="1" si="178">OFFSET($P584,0,MATCH(AD584,$Q584:$AB584,0)+1)</f>
        <v>#N/A</v>
      </c>
      <c r="AF584" s="190" t="e">
        <f t="shared" ref="AF584:AF647" ca="1" si="179">OFFSET($P$6,0,MATCH(AG584,$Q584:$AB584,0))</f>
        <v>#N/A</v>
      </c>
      <c r="AG584" s="189">
        <f t="shared" ref="AG584:AG647" si="180">MIN(IF(ISNUMBER(Q584),Q584,100000),IF(ISNUMBER(W584),W584,100000))</f>
        <v>100000</v>
      </c>
      <c r="AH584" s="191" t="e">
        <f t="shared" ref="AH584:AH647" ca="1" si="181">OFFSET($P584,0,MATCH(AG584,$Q584:$AB584,0)+2)</f>
        <v>#N/A</v>
      </c>
      <c r="AI584" s="189">
        <f t="shared" ref="AI584:AI647" si="182">IF(ISNUMBER(Q584),1,0)+IF(ISNUMBER(W584),1,0)</f>
        <v>0</v>
      </c>
      <c r="AJ584" s="190" t="str">
        <f t="shared" si="173"/>
        <v/>
      </c>
      <c r="AK584" s="189" t="str">
        <f t="shared" ref="AK584:AK647" si="183">IF(P584,IF(AD584=100000,IF(AG584=100000,"",IF(AI584=1,AG584,"CHECK")),IF(AG584&lt;&gt;100000,IF(AND(F584-AD584&gt;=250,F584-AD584&lt;=280),AD584,IF(AI584=1,AG584,"CHECK")),AD584)),"")</f>
        <v/>
      </c>
      <c r="AL584" s="191" t="str">
        <f t="shared" ref="AL584:AL647" si="184">IF(P584,IF(AD584=100000,IF(AG584=100000,"",IF(AI584=1,"Bilateral - "&amp;AH584,"CHECK")),IF(AG584&lt;&gt;100000,IF(AND(F584-AD584&gt;=250,F584-AD584&lt;=280),AE584,IF(AI584=1,"Bilateral - "&amp;AH584,"CHECK")),AE584)),"")</f>
        <v/>
      </c>
      <c r="AM584" t="str">
        <f t="shared" si="172"/>
        <v/>
      </c>
      <c r="AN584" t="str">
        <f t="shared" si="170"/>
        <v/>
      </c>
      <c r="AO584" t="str">
        <f t="shared" si="171"/>
        <v/>
      </c>
    </row>
    <row r="585" spans="1:41">
      <c r="A585" s="4"/>
      <c r="B585" s="24">
        <v>20230818</v>
      </c>
      <c r="C585" s="2" t="s">
        <v>80</v>
      </c>
      <c r="D585" s="25" t="s">
        <v>32</v>
      </c>
      <c r="E585" s="135" t="s">
        <v>89</v>
      </c>
      <c r="F585" s="12" t="s">
        <v>89</v>
      </c>
      <c r="G585" s="135"/>
      <c r="H585" s="16" t="s">
        <v>89</v>
      </c>
      <c r="I585" s="135" t="s">
        <v>89</v>
      </c>
      <c r="J585" s="12" t="s">
        <v>89</v>
      </c>
      <c r="K585" s="16" t="s">
        <v>89</v>
      </c>
      <c r="L585" s="12" t="s">
        <v>89</v>
      </c>
      <c r="M585" s="16">
        <f t="shared" ref="M585:M648" si="185">IFERROR(H585-I585,0)</f>
        <v>0</v>
      </c>
      <c r="N585" s="135">
        <f t="shared" si="175"/>
        <v>0</v>
      </c>
      <c r="O585" s="12" t="str">
        <f t="shared" ref="O585:O648" si="186">IF(J585&lt;0,0,IF(I585=H585,J585,J585-(H585-I585)))</f>
        <v>No result</v>
      </c>
      <c r="P585" s="66">
        <f t="shared" ref="P585:P648" si="187">MIN(IF(SUM(Q585,U585,W585,X585,AA585)=0,0,1)+IF(L585="Smoothing ramp",1,0),1)</f>
        <v>0</v>
      </c>
      <c r="Q585" s="16" t="s">
        <v>89</v>
      </c>
      <c r="R585" s="135" t="s">
        <v>89</v>
      </c>
      <c r="S585" s="12" t="s">
        <v>89</v>
      </c>
      <c r="T585" s="135" t="s">
        <v>89</v>
      </c>
      <c r="U585" s="135" t="s">
        <v>89</v>
      </c>
      <c r="V585" s="12" t="s">
        <v>89</v>
      </c>
      <c r="W585" s="16" t="s">
        <v>89</v>
      </c>
      <c r="X585" s="135" t="s">
        <v>89</v>
      </c>
      <c r="Y585" s="12" t="s">
        <v>89</v>
      </c>
      <c r="Z585" s="12" t="s">
        <v>89</v>
      </c>
      <c r="AA585" s="66" t="s">
        <v>89</v>
      </c>
      <c r="AB585" s="66" t="s">
        <v>89</v>
      </c>
      <c r="AC585" s="189" t="e">
        <f t="shared" ca="1" si="176"/>
        <v>#N/A</v>
      </c>
      <c r="AD585" s="189">
        <f t="shared" si="177"/>
        <v>100000</v>
      </c>
      <c r="AE585" s="189" t="e">
        <f t="shared" ca="1" si="178"/>
        <v>#N/A</v>
      </c>
      <c r="AF585" s="190" t="e">
        <f t="shared" ca="1" si="179"/>
        <v>#N/A</v>
      </c>
      <c r="AG585" s="189">
        <f t="shared" si="180"/>
        <v>100000</v>
      </c>
      <c r="AH585" s="191" t="e">
        <f t="shared" ca="1" si="181"/>
        <v>#N/A</v>
      </c>
      <c r="AI585" s="189">
        <f t="shared" si="182"/>
        <v>0</v>
      </c>
      <c r="AJ585" s="190" t="str">
        <f t="shared" si="173"/>
        <v/>
      </c>
      <c r="AK585" s="189" t="str">
        <f t="shared" si="183"/>
        <v/>
      </c>
      <c r="AL585" s="191" t="str">
        <f t="shared" si="184"/>
        <v/>
      </c>
      <c r="AM585" t="str">
        <f t="shared" si="172"/>
        <v/>
      </c>
      <c r="AN585" t="str">
        <f t="shared" ref="AN585:AN648" si="188">IF(P585,IF(AD585=100000,IF(AG585=100000,"",IF(AI585=1,AG585,"CHECK")),IF(AG585&lt;&gt;100000,IF(AND(F585-AD585=190),AD585,IF(AI585=1,AG585,"CHECK")),AD585)),"")</f>
        <v/>
      </c>
      <c r="AO585" t="str">
        <f t="shared" ref="AO585:AO648" si="189">IF(P585,IF(AD585=100000,IF(AG585=100000,"",IF(AI585=1,"Bilateral - "&amp;AH585,"CHECK")),IF(AG585&lt;&gt;100000,IF(AND(F585-AD585=190),AE585,IF(AI585=1,"Bilateral - "&amp;AH585,"CHECK")),AE585)),"")</f>
        <v/>
      </c>
    </row>
    <row r="586" spans="1:41">
      <c r="A586" s="4"/>
      <c r="B586" s="24">
        <v>20230818</v>
      </c>
      <c r="C586" s="2" t="s">
        <v>80</v>
      </c>
      <c r="D586" s="25" t="s">
        <v>34</v>
      </c>
      <c r="E586" s="135" t="s">
        <v>89</v>
      </c>
      <c r="F586" s="12" t="s">
        <v>89</v>
      </c>
      <c r="G586" s="135"/>
      <c r="H586" s="16" t="s">
        <v>89</v>
      </c>
      <c r="I586" s="135" t="s">
        <v>89</v>
      </c>
      <c r="J586" s="12" t="s">
        <v>89</v>
      </c>
      <c r="K586" s="16" t="s">
        <v>89</v>
      </c>
      <c r="L586" s="12" t="s">
        <v>89</v>
      </c>
      <c r="M586" s="16">
        <f t="shared" si="185"/>
        <v>0</v>
      </c>
      <c r="N586" s="135">
        <f t="shared" si="175"/>
        <v>0</v>
      </c>
      <c r="O586" s="12" t="str">
        <f t="shared" si="186"/>
        <v>No result</v>
      </c>
      <c r="P586" s="66">
        <f t="shared" si="187"/>
        <v>0</v>
      </c>
      <c r="Q586" s="16" t="s">
        <v>89</v>
      </c>
      <c r="R586" s="135" t="s">
        <v>89</v>
      </c>
      <c r="S586" s="12" t="s">
        <v>89</v>
      </c>
      <c r="T586" s="135" t="s">
        <v>89</v>
      </c>
      <c r="U586" s="135" t="s">
        <v>89</v>
      </c>
      <c r="V586" s="12" t="s">
        <v>89</v>
      </c>
      <c r="W586" s="16" t="s">
        <v>89</v>
      </c>
      <c r="X586" s="135" t="s">
        <v>89</v>
      </c>
      <c r="Y586" s="12" t="s">
        <v>89</v>
      </c>
      <c r="Z586" s="12" t="s">
        <v>89</v>
      </c>
      <c r="AA586" s="66" t="s">
        <v>89</v>
      </c>
      <c r="AB586" s="66" t="s">
        <v>89</v>
      </c>
      <c r="AC586" s="189" t="e">
        <f t="shared" ca="1" si="176"/>
        <v>#N/A</v>
      </c>
      <c r="AD586" s="189">
        <f t="shared" si="177"/>
        <v>100000</v>
      </c>
      <c r="AE586" s="189" t="e">
        <f t="shared" ca="1" si="178"/>
        <v>#N/A</v>
      </c>
      <c r="AF586" s="190" t="e">
        <f t="shared" ca="1" si="179"/>
        <v>#N/A</v>
      </c>
      <c r="AG586" s="189">
        <f t="shared" si="180"/>
        <v>100000</v>
      </c>
      <c r="AH586" s="191" t="e">
        <f t="shared" ca="1" si="181"/>
        <v>#N/A</v>
      </c>
      <c r="AI586" s="189">
        <f t="shared" si="182"/>
        <v>0</v>
      </c>
      <c r="AJ586" s="190" t="str">
        <f t="shared" si="173"/>
        <v/>
      </c>
      <c r="AK586" s="189" t="str">
        <f t="shared" si="183"/>
        <v/>
      </c>
      <c r="AL586" s="191" t="str">
        <f t="shared" si="184"/>
        <v/>
      </c>
      <c r="AM586" t="str">
        <f t="shared" si="172"/>
        <v/>
      </c>
      <c r="AN586" t="str">
        <f t="shared" si="188"/>
        <v/>
      </c>
      <c r="AO586" t="str">
        <f t="shared" si="189"/>
        <v/>
      </c>
    </row>
    <row r="587" spans="1:41">
      <c r="A587" s="4"/>
      <c r="B587" s="24">
        <v>20230818</v>
      </c>
      <c r="C587" s="2" t="s">
        <v>80</v>
      </c>
      <c r="D587" s="25" t="s">
        <v>35</v>
      </c>
      <c r="E587" s="135" t="s">
        <v>89</v>
      </c>
      <c r="F587" s="12" t="s">
        <v>89</v>
      </c>
      <c r="G587" s="135"/>
      <c r="H587" s="16" t="s">
        <v>89</v>
      </c>
      <c r="I587" s="135" t="s">
        <v>89</v>
      </c>
      <c r="J587" s="12" t="s">
        <v>89</v>
      </c>
      <c r="K587" s="16" t="s">
        <v>89</v>
      </c>
      <c r="L587" s="12" t="s">
        <v>89</v>
      </c>
      <c r="M587" s="16">
        <f t="shared" si="185"/>
        <v>0</v>
      </c>
      <c r="N587" s="135">
        <f t="shared" si="175"/>
        <v>0</v>
      </c>
      <c r="O587" s="12" t="str">
        <f t="shared" si="186"/>
        <v>No result</v>
      </c>
      <c r="P587" s="66">
        <f t="shared" si="187"/>
        <v>0</v>
      </c>
      <c r="Q587" s="16" t="s">
        <v>89</v>
      </c>
      <c r="R587" s="135" t="s">
        <v>89</v>
      </c>
      <c r="S587" s="12" t="s">
        <v>89</v>
      </c>
      <c r="T587" s="135" t="s">
        <v>89</v>
      </c>
      <c r="U587" s="135" t="s">
        <v>89</v>
      </c>
      <c r="V587" s="12" t="s">
        <v>89</v>
      </c>
      <c r="W587" s="16" t="s">
        <v>89</v>
      </c>
      <c r="X587" s="135" t="s">
        <v>89</v>
      </c>
      <c r="Y587" s="12" t="s">
        <v>89</v>
      </c>
      <c r="Z587" s="12" t="s">
        <v>89</v>
      </c>
      <c r="AA587" s="66" t="s">
        <v>89</v>
      </c>
      <c r="AB587" s="66" t="s">
        <v>89</v>
      </c>
      <c r="AC587" s="189" t="e">
        <f t="shared" ca="1" si="176"/>
        <v>#N/A</v>
      </c>
      <c r="AD587" s="189">
        <f t="shared" si="177"/>
        <v>100000</v>
      </c>
      <c r="AE587" s="189" t="e">
        <f t="shared" ca="1" si="178"/>
        <v>#N/A</v>
      </c>
      <c r="AF587" s="190" t="e">
        <f t="shared" ca="1" si="179"/>
        <v>#N/A</v>
      </c>
      <c r="AG587" s="189">
        <f t="shared" si="180"/>
        <v>100000</v>
      </c>
      <c r="AH587" s="191" t="e">
        <f t="shared" ca="1" si="181"/>
        <v>#N/A</v>
      </c>
      <c r="AI587" s="189">
        <f t="shared" si="182"/>
        <v>0</v>
      </c>
      <c r="AJ587" s="190" t="str">
        <f t="shared" si="173"/>
        <v/>
      </c>
      <c r="AK587" s="189" t="str">
        <f t="shared" si="183"/>
        <v/>
      </c>
      <c r="AL587" s="191" t="str">
        <f t="shared" si="184"/>
        <v/>
      </c>
      <c r="AM587" t="str">
        <f t="shared" si="172"/>
        <v/>
      </c>
      <c r="AN587" t="str">
        <f t="shared" si="188"/>
        <v/>
      </c>
      <c r="AO587" t="str">
        <f t="shared" si="189"/>
        <v/>
      </c>
    </row>
    <row r="588" spans="1:41">
      <c r="A588" s="4"/>
      <c r="B588" s="24">
        <v>20230818</v>
      </c>
      <c r="C588" s="2" t="s">
        <v>80</v>
      </c>
      <c r="D588" s="25" t="s">
        <v>37</v>
      </c>
      <c r="E588" s="135" t="s">
        <v>89</v>
      </c>
      <c r="F588" s="12" t="s">
        <v>89</v>
      </c>
      <c r="G588" s="135"/>
      <c r="H588" s="16" t="s">
        <v>89</v>
      </c>
      <c r="I588" s="135" t="s">
        <v>89</v>
      </c>
      <c r="J588" s="12" t="s">
        <v>89</v>
      </c>
      <c r="K588" s="16" t="s">
        <v>89</v>
      </c>
      <c r="L588" s="12" t="s">
        <v>89</v>
      </c>
      <c r="M588" s="16">
        <f t="shared" si="185"/>
        <v>0</v>
      </c>
      <c r="N588" s="135">
        <f t="shared" si="175"/>
        <v>0</v>
      </c>
      <c r="O588" s="12" t="str">
        <f t="shared" si="186"/>
        <v>No result</v>
      </c>
      <c r="P588" s="66">
        <f t="shared" si="187"/>
        <v>0</v>
      </c>
      <c r="Q588" s="16" t="s">
        <v>89</v>
      </c>
      <c r="R588" s="135" t="s">
        <v>89</v>
      </c>
      <c r="S588" s="12" t="s">
        <v>89</v>
      </c>
      <c r="T588" s="135" t="s">
        <v>89</v>
      </c>
      <c r="U588" s="135" t="s">
        <v>89</v>
      </c>
      <c r="V588" s="12" t="s">
        <v>89</v>
      </c>
      <c r="W588" s="16" t="s">
        <v>89</v>
      </c>
      <c r="X588" s="135" t="s">
        <v>89</v>
      </c>
      <c r="Y588" s="12" t="s">
        <v>89</v>
      </c>
      <c r="Z588" s="12" t="s">
        <v>89</v>
      </c>
      <c r="AA588" s="66" t="s">
        <v>89</v>
      </c>
      <c r="AB588" s="66" t="s">
        <v>89</v>
      </c>
      <c r="AC588" s="189" t="e">
        <f t="shared" ca="1" si="176"/>
        <v>#N/A</v>
      </c>
      <c r="AD588" s="189">
        <f t="shared" si="177"/>
        <v>100000</v>
      </c>
      <c r="AE588" s="189" t="e">
        <f t="shared" ca="1" si="178"/>
        <v>#N/A</v>
      </c>
      <c r="AF588" s="190" t="e">
        <f t="shared" ca="1" si="179"/>
        <v>#N/A</v>
      </c>
      <c r="AG588" s="189">
        <f t="shared" si="180"/>
        <v>100000</v>
      </c>
      <c r="AH588" s="191" t="e">
        <f t="shared" ca="1" si="181"/>
        <v>#N/A</v>
      </c>
      <c r="AI588" s="189">
        <f t="shared" si="182"/>
        <v>0</v>
      </c>
      <c r="AJ588" s="190" t="str">
        <f t="shared" si="173"/>
        <v/>
      </c>
      <c r="AK588" s="189" t="str">
        <f t="shared" si="183"/>
        <v/>
      </c>
      <c r="AL588" s="191" t="str">
        <f t="shared" si="184"/>
        <v/>
      </c>
      <c r="AM588" t="str">
        <f t="shared" ref="AM588:AM651" si="190">IF(P588,IF(AD588=100000,IF(AG588=100000,"Smoothing",IF(AI588=1,AF588,"CHECK")),IF(AG588&lt;&gt;100000,IF(AND(F588-AD588=190),AC588,IF(AI588=1,AF588,"CHECK")),AC588)),"")</f>
        <v/>
      </c>
      <c r="AN588" t="str">
        <f t="shared" si="188"/>
        <v/>
      </c>
      <c r="AO588" t="str">
        <f t="shared" si="189"/>
        <v/>
      </c>
    </row>
    <row r="589" spans="1:41">
      <c r="A589" s="4"/>
      <c r="B589" s="24">
        <v>20230818</v>
      </c>
      <c r="C589" s="2" t="s">
        <v>80</v>
      </c>
      <c r="D589" s="25" t="s">
        <v>38</v>
      </c>
      <c r="E589" s="135" t="s">
        <v>89</v>
      </c>
      <c r="F589" s="12" t="s">
        <v>89</v>
      </c>
      <c r="G589" s="135"/>
      <c r="H589" s="16" t="s">
        <v>89</v>
      </c>
      <c r="I589" s="135" t="s">
        <v>89</v>
      </c>
      <c r="J589" s="12" t="s">
        <v>89</v>
      </c>
      <c r="K589" s="16" t="s">
        <v>89</v>
      </c>
      <c r="L589" s="12" t="s">
        <v>89</v>
      </c>
      <c r="M589" s="16">
        <f t="shared" si="185"/>
        <v>0</v>
      </c>
      <c r="N589" s="135">
        <f t="shared" si="175"/>
        <v>0</v>
      </c>
      <c r="O589" s="12" t="str">
        <f t="shared" si="186"/>
        <v>No result</v>
      </c>
      <c r="P589" s="66">
        <f t="shared" si="187"/>
        <v>0</v>
      </c>
      <c r="Q589" s="16" t="s">
        <v>89</v>
      </c>
      <c r="R589" s="135" t="s">
        <v>89</v>
      </c>
      <c r="S589" s="12" t="s">
        <v>89</v>
      </c>
      <c r="T589" s="135" t="s">
        <v>89</v>
      </c>
      <c r="U589" s="135" t="s">
        <v>89</v>
      </c>
      <c r="V589" s="12" t="s">
        <v>89</v>
      </c>
      <c r="W589" s="16" t="s">
        <v>89</v>
      </c>
      <c r="X589" s="135" t="s">
        <v>89</v>
      </c>
      <c r="Y589" s="12" t="s">
        <v>89</v>
      </c>
      <c r="Z589" s="12" t="s">
        <v>89</v>
      </c>
      <c r="AA589" s="66" t="s">
        <v>89</v>
      </c>
      <c r="AB589" s="66" t="s">
        <v>89</v>
      </c>
      <c r="AC589" s="189" t="e">
        <f t="shared" ca="1" si="176"/>
        <v>#N/A</v>
      </c>
      <c r="AD589" s="189">
        <f t="shared" si="177"/>
        <v>100000</v>
      </c>
      <c r="AE589" s="189" t="e">
        <f t="shared" ca="1" si="178"/>
        <v>#N/A</v>
      </c>
      <c r="AF589" s="190" t="e">
        <f t="shared" ca="1" si="179"/>
        <v>#N/A</v>
      </c>
      <c r="AG589" s="189">
        <f t="shared" si="180"/>
        <v>100000</v>
      </c>
      <c r="AH589" s="191" t="e">
        <f t="shared" ca="1" si="181"/>
        <v>#N/A</v>
      </c>
      <c r="AI589" s="189">
        <f t="shared" si="182"/>
        <v>0</v>
      </c>
      <c r="AJ589" s="190" t="str">
        <f t="shared" si="173"/>
        <v/>
      </c>
      <c r="AK589" s="189" t="str">
        <f t="shared" si="183"/>
        <v/>
      </c>
      <c r="AL589" s="191" t="str">
        <f t="shared" si="184"/>
        <v/>
      </c>
      <c r="AM589" t="str">
        <f t="shared" si="190"/>
        <v/>
      </c>
      <c r="AN589" t="str">
        <f t="shared" si="188"/>
        <v/>
      </c>
      <c r="AO589" t="str">
        <f t="shared" si="189"/>
        <v/>
      </c>
    </row>
    <row r="590" spans="1:41">
      <c r="A590" s="4"/>
      <c r="B590" s="24">
        <v>20230818</v>
      </c>
      <c r="C590" s="2" t="s">
        <v>80</v>
      </c>
      <c r="D590" s="25" t="s">
        <v>39</v>
      </c>
      <c r="E590" s="135" t="s">
        <v>89</v>
      </c>
      <c r="F590" s="12" t="s">
        <v>89</v>
      </c>
      <c r="G590" s="135"/>
      <c r="H590" s="16" t="s">
        <v>89</v>
      </c>
      <c r="I590" s="135" t="s">
        <v>89</v>
      </c>
      <c r="J590" s="12" t="s">
        <v>89</v>
      </c>
      <c r="K590" s="16" t="s">
        <v>89</v>
      </c>
      <c r="L590" s="12" t="s">
        <v>89</v>
      </c>
      <c r="M590" s="16">
        <f t="shared" si="185"/>
        <v>0</v>
      </c>
      <c r="N590" s="135">
        <f t="shared" si="175"/>
        <v>0</v>
      </c>
      <c r="O590" s="12" t="str">
        <f t="shared" si="186"/>
        <v>No result</v>
      </c>
      <c r="P590" s="66">
        <f t="shared" si="187"/>
        <v>0</v>
      </c>
      <c r="Q590" s="16" t="s">
        <v>89</v>
      </c>
      <c r="R590" s="135" t="s">
        <v>89</v>
      </c>
      <c r="S590" s="12" t="s">
        <v>89</v>
      </c>
      <c r="T590" s="135" t="s">
        <v>89</v>
      </c>
      <c r="U590" s="135" t="s">
        <v>89</v>
      </c>
      <c r="V590" s="12" t="s">
        <v>89</v>
      </c>
      <c r="W590" s="16" t="s">
        <v>89</v>
      </c>
      <c r="X590" s="135" t="s">
        <v>89</v>
      </c>
      <c r="Y590" s="12" t="s">
        <v>89</v>
      </c>
      <c r="Z590" s="12" t="s">
        <v>89</v>
      </c>
      <c r="AA590" s="66" t="s">
        <v>89</v>
      </c>
      <c r="AB590" s="66" t="s">
        <v>89</v>
      </c>
      <c r="AC590" s="189" t="e">
        <f t="shared" ca="1" si="176"/>
        <v>#N/A</v>
      </c>
      <c r="AD590" s="189">
        <f t="shared" si="177"/>
        <v>100000</v>
      </c>
      <c r="AE590" s="189" t="e">
        <f t="shared" ca="1" si="178"/>
        <v>#N/A</v>
      </c>
      <c r="AF590" s="190" t="e">
        <f t="shared" ca="1" si="179"/>
        <v>#N/A</v>
      </c>
      <c r="AG590" s="189">
        <f t="shared" si="180"/>
        <v>100000</v>
      </c>
      <c r="AH590" s="191" t="e">
        <f t="shared" ca="1" si="181"/>
        <v>#N/A</v>
      </c>
      <c r="AI590" s="189">
        <f t="shared" si="182"/>
        <v>0</v>
      </c>
      <c r="AJ590" s="190" t="str">
        <f t="shared" si="173"/>
        <v/>
      </c>
      <c r="AK590" s="189" t="str">
        <f t="shared" si="183"/>
        <v/>
      </c>
      <c r="AL590" s="191" t="str">
        <f t="shared" si="184"/>
        <v/>
      </c>
      <c r="AM590" t="str">
        <f t="shared" si="190"/>
        <v/>
      </c>
      <c r="AN590" t="str">
        <f t="shared" si="188"/>
        <v/>
      </c>
      <c r="AO590" t="str">
        <f t="shared" si="189"/>
        <v/>
      </c>
    </row>
    <row r="591" spans="1:41">
      <c r="A591" s="4"/>
      <c r="B591" s="24">
        <v>20230818</v>
      </c>
      <c r="C591" s="2" t="s">
        <v>80</v>
      </c>
      <c r="D591" s="25" t="s">
        <v>43</v>
      </c>
      <c r="E591" s="135" t="s">
        <v>89</v>
      </c>
      <c r="F591" s="12" t="s">
        <v>89</v>
      </c>
      <c r="G591" s="135"/>
      <c r="H591" s="16" t="s">
        <v>89</v>
      </c>
      <c r="I591" s="135" t="s">
        <v>89</v>
      </c>
      <c r="J591" s="12" t="s">
        <v>89</v>
      </c>
      <c r="K591" s="16" t="s">
        <v>89</v>
      </c>
      <c r="L591" s="12" t="s">
        <v>89</v>
      </c>
      <c r="M591" s="16">
        <f t="shared" si="185"/>
        <v>0</v>
      </c>
      <c r="N591" s="135">
        <f t="shared" si="175"/>
        <v>0</v>
      </c>
      <c r="O591" s="12" t="str">
        <f t="shared" si="186"/>
        <v>No result</v>
      </c>
      <c r="P591" s="66">
        <f t="shared" si="187"/>
        <v>0</v>
      </c>
      <c r="Q591" s="16" t="s">
        <v>89</v>
      </c>
      <c r="R591" s="135" t="s">
        <v>89</v>
      </c>
      <c r="S591" s="12" t="s">
        <v>89</v>
      </c>
      <c r="T591" s="135" t="s">
        <v>89</v>
      </c>
      <c r="U591" s="135" t="s">
        <v>89</v>
      </c>
      <c r="V591" s="12" t="s">
        <v>89</v>
      </c>
      <c r="W591" s="16" t="s">
        <v>89</v>
      </c>
      <c r="X591" s="135" t="s">
        <v>89</v>
      </c>
      <c r="Y591" s="12" t="s">
        <v>89</v>
      </c>
      <c r="Z591" s="12" t="s">
        <v>89</v>
      </c>
      <c r="AA591" s="66" t="s">
        <v>89</v>
      </c>
      <c r="AB591" s="66" t="s">
        <v>89</v>
      </c>
      <c r="AC591" s="189" t="e">
        <f t="shared" ca="1" si="176"/>
        <v>#N/A</v>
      </c>
      <c r="AD591" s="189">
        <f t="shared" si="177"/>
        <v>100000</v>
      </c>
      <c r="AE591" s="189" t="e">
        <f t="shared" ca="1" si="178"/>
        <v>#N/A</v>
      </c>
      <c r="AF591" s="190" t="e">
        <f t="shared" ca="1" si="179"/>
        <v>#N/A</v>
      </c>
      <c r="AG591" s="189">
        <f t="shared" si="180"/>
        <v>100000</v>
      </c>
      <c r="AH591" s="191" t="e">
        <f t="shared" ca="1" si="181"/>
        <v>#N/A</v>
      </c>
      <c r="AI591" s="189">
        <f t="shared" si="182"/>
        <v>0</v>
      </c>
      <c r="AJ591" s="190" t="str">
        <f t="shared" si="173"/>
        <v/>
      </c>
      <c r="AK591" s="189" t="str">
        <f t="shared" si="183"/>
        <v/>
      </c>
      <c r="AL591" s="191" t="str">
        <f t="shared" si="184"/>
        <v/>
      </c>
      <c r="AM591" t="str">
        <f t="shared" si="190"/>
        <v/>
      </c>
      <c r="AN591" t="str">
        <f t="shared" si="188"/>
        <v/>
      </c>
      <c r="AO591" t="str">
        <f t="shared" si="189"/>
        <v/>
      </c>
    </row>
    <row r="592" spans="1:41">
      <c r="A592" s="4"/>
      <c r="B592" s="24">
        <v>20230818</v>
      </c>
      <c r="C592" s="2" t="s">
        <v>80</v>
      </c>
      <c r="D592" s="25" t="s">
        <v>45</v>
      </c>
      <c r="E592" s="135" t="s">
        <v>89</v>
      </c>
      <c r="F592" s="12" t="s">
        <v>89</v>
      </c>
      <c r="G592" s="135"/>
      <c r="H592" s="16" t="s">
        <v>89</v>
      </c>
      <c r="I592" s="135" t="s">
        <v>89</v>
      </c>
      <c r="J592" s="12" t="s">
        <v>89</v>
      </c>
      <c r="K592" s="16" t="s">
        <v>89</v>
      </c>
      <c r="L592" s="12" t="s">
        <v>89</v>
      </c>
      <c r="M592" s="16">
        <f t="shared" si="185"/>
        <v>0</v>
      </c>
      <c r="N592" s="135">
        <f t="shared" si="175"/>
        <v>0</v>
      </c>
      <c r="O592" s="12" t="str">
        <f t="shared" si="186"/>
        <v>No result</v>
      </c>
      <c r="P592" s="66">
        <f t="shared" si="187"/>
        <v>0</v>
      </c>
      <c r="Q592" s="16" t="s">
        <v>89</v>
      </c>
      <c r="R592" s="135" t="s">
        <v>89</v>
      </c>
      <c r="S592" s="12" t="s">
        <v>89</v>
      </c>
      <c r="T592" s="135" t="s">
        <v>89</v>
      </c>
      <c r="U592" s="135" t="s">
        <v>89</v>
      </c>
      <c r="V592" s="12" t="s">
        <v>89</v>
      </c>
      <c r="W592" s="16" t="s">
        <v>89</v>
      </c>
      <c r="X592" s="135" t="s">
        <v>89</v>
      </c>
      <c r="Y592" s="12" t="s">
        <v>89</v>
      </c>
      <c r="Z592" s="12" t="s">
        <v>89</v>
      </c>
      <c r="AA592" s="66" t="s">
        <v>89</v>
      </c>
      <c r="AB592" s="66" t="s">
        <v>89</v>
      </c>
      <c r="AC592" s="189" t="e">
        <f t="shared" ca="1" si="176"/>
        <v>#N/A</v>
      </c>
      <c r="AD592" s="189">
        <f t="shared" si="177"/>
        <v>100000</v>
      </c>
      <c r="AE592" s="189" t="e">
        <f t="shared" ca="1" si="178"/>
        <v>#N/A</v>
      </c>
      <c r="AF592" s="190" t="e">
        <f t="shared" ca="1" si="179"/>
        <v>#N/A</v>
      </c>
      <c r="AG592" s="189">
        <f t="shared" si="180"/>
        <v>100000</v>
      </c>
      <c r="AH592" s="191" t="e">
        <f t="shared" ca="1" si="181"/>
        <v>#N/A</v>
      </c>
      <c r="AI592" s="189">
        <f t="shared" si="182"/>
        <v>0</v>
      </c>
      <c r="AJ592" s="190" t="str">
        <f t="shared" si="173"/>
        <v/>
      </c>
      <c r="AK592" s="189" t="str">
        <f t="shared" si="183"/>
        <v/>
      </c>
      <c r="AL592" s="191" t="str">
        <f t="shared" si="184"/>
        <v/>
      </c>
      <c r="AM592" t="str">
        <f t="shared" si="190"/>
        <v/>
      </c>
      <c r="AN592" t="str">
        <f t="shared" si="188"/>
        <v/>
      </c>
      <c r="AO592" t="str">
        <f t="shared" si="189"/>
        <v/>
      </c>
    </row>
    <row r="593" spans="1:41">
      <c r="A593" s="4"/>
      <c r="B593" s="24">
        <v>20230818</v>
      </c>
      <c r="C593" s="2" t="s">
        <v>80</v>
      </c>
      <c r="D593" s="25" t="s">
        <v>46</v>
      </c>
      <c r="E593" s="135" t="s">
        <v>89</v>
      </c>
      <c r="F593" s="12" t="s">
        <v>89</v>
      </c>
      <c r="G593" s="135"/>
      <c r="H593" s="16" t="s">
        <v>89</v>
      </c>
      <c r="I593" s="135" t="s">
        <v>89</v>
      </c>
      <c r="J593" s="12" t="s">
        <v>89</v>
      </c>
      <c r="K593" s="16" t="s">
        <v>89</v>
      </c>
      <c r="L593" s="12" t="s">
        <v>89</v>
      </c>
      <c r="M593" s="16">
        <f t="shared" si="185"/>
        <v>0</v>
      </c>
      <c r="N593" s="135">
        <f t="shared" si="175"/>
        <v>0</v>
      </c>
      <c r="O593" s="12" t="str">
        <f t="shared" si="186"/>
        <v>No result</v>
      </c>
      <c r="P593" s="66">
        <f t="shared" si="187"/>
        <v>0</v>
      </c>
      <c r="Q593" s="16" t="s">
        <v>89</v>
      </c>
      <c r="R593" s="135" t="s">
        <v>89</v>
      </c>
      <c r="S593" s="12" t="s">
        <v>89</v>
      </c>
      <c r="T593" s="135" t="s">
        <v>89</v>
      </c>
      <c r="U593" s="135" t="s">
        <v>89</v>
      </c>
      <c r="V593" s="12" t="s">
        <v>89</v>
      </c>
      <c r="W593" s="16" t="s">
        <v>89</v>
      </c>
      <c r="X593" s="135" t="s">
        <v>89</v>
      </c>
      <c r="Y593" s="12" t="s">
        <v>89</v>
      </c>
      <c r="Z593" s="12" t="s">
        <v>89</v>
      </c>
      <c r="AA593" s="66" t="s">
        <v>89</v>
      </c>
      <c r="AB593" s="66" t="s">
        <v>89</v>
      </c>
      <c r="AC593" s="189" t="e">
        <f t="shared" ca="1" si="176"/>
        <v>#N/A</v>
      </c>
      <c r="AD593" s="189">
        <f t="shared" si="177"/>
        <v>100000</v>
      </c>
      <c r="AE593" s="189" t="e">
        <f t="shared" ca="1" si="178"/>
        <v>#N/A</v>
      </c>
      <c r="AF593" s="190" t="e">
        <f t="shared" ca="1" si="179"/>
        <v>#N/A</v>
      </c>
      <c r="AG593" s="189">
        <f t="shared" si="180"/>
        <v>100000</v>
      </c>
      <c r="AH593" s="191" t="e">
        <f t="shared" ca="1" si="181"/>
        <v>#N/A</v>
      </c>
      <c r="AI593" s="189">
        <f t="shared" si="182"/>
        <v>0</v>
      </c>
      <c r="AJ593" s="190" t="str">
        <f t="shared" si="173"/>
        <v/>
      </c>
      <c r="AK593" s="189" t="str">
        <f t="shared" si="183"/>
        <v/>
      </c>
      <c r="AL593" s="191" t="str">
        <f t="shared" si="184"/>
        <v/>
      </c>
      <c r="AM593" t="str">
        <f t="shared" si="190"/>
        <v/>
      </c>
      <c r="AN593" t="str">
        <f t="shared" si="188"/>
        <v/>
      </c>
      <c r="AO593" t="str">
        <f t="shared" si="189"/>
        <v/>
      </c>
    </row>
    <row r="594" spans="1:41">
      <c r="A594" s="4"/>
      <c r="B594" s="24">
        <v>20230818</v>
      </c>
      <c r="C594" s="2" t="s">
        <v>80</v>
      </c>
      <c r="D594" s="25" t="s">
        <v>47</v>
      </c>
      <c r="E594" s="135" t="s">
        <v>89</v>
      </c>
      <c r="F594" s="12" t="s">
        <v>89</v>
      </c>
      <c r="G594" s="135"/>
      <c r="H594" s="16" t="s">
        <v>89</v>
      </c>
      <c r="I594" s="135" t="s">
        <v>89</v>
      </c>
      <c r="J594" s="12" t="s">
        <v>89</v>
      </c>
      <c r="K594" s="16" t="s">
        <v>89</v>
      </c>
      <c r="L594" s="12" t="s">
        <v>89</v>
      </c>
      <c r="M594" s="16">
        <f t="shared" si="185"/>
        <v>0</v>
      </c>
      <c r="N594" s="135">
        <f t="shared" si="175"/>
        <v>0</v>
      </c>
      <c r="O594" s="12" t="str">
        <f t="shared" si="186"/>
        <v>No result</v>
      </c>
      <c r="P594" s="66">
        <f t="shared" si="187"/>
        <v>0</v>
      </c>
      <c r="Q594" s="16" t="s">
        <v>89</v>
      </c>
      <c r="R594" s="135" t="s">
        <v>89</v>
      </c>
      <c r="S594" s="12" t="s">
        <v>89</v>
      </c>
      <c r="T594" s="135" t="s">
        <v>89</v>
      </c>
      <c r="U594" s="135" t="s">
        <v>89</v>
      </c>
      <c r="V594" s="12" t="s">
        <v>89</v>
      </c>
      <c r="W594" s="16" t="s">
        <v>89</v>
      </c>
      <c r="X594" s="135" t="s">
        <v>89</v>
      </c>
      <c r="Y594" s="12" t="s">
        <v>89</v>
      </c>
      <c r="Z594" s="12" t="s">
        <v>89</v>
      </c>
      <c r="AA594" s="66" t="s">
        <v>89</v>
      </c>
      <c r="AB594" s="66" t="s">
        <v>89</v>
      </c>
      <c r="AC594" s="189" t="e">
        <f t="shared" ca="1" si="176"/>
        <v>#N/A</v>
      </c>
      <c r="AD594" s="189">
        <f t="shared" si="177"/>
        <v>100000</v>
      </c>
      <c r="AE594" s="189" t="e">
        <f t="shared" ca="1" si="178"/>
        <v>#N/A</v>
      </c>
      <c r="AF594" s="190" t="e">
        <f t="shared" ca="1" si="179"/>
        <v>#N/A</v>
      </c>
      <c r="AG594" s="189">
        <f t="shared" si="180"/>
        <v>100000</v>
      </c>
      <c r="AH594" s="191" t="e">
        <f t="shared" ca="1" si="181"/>
        <v>#N/A</v>
      </c>
      <c r="AI594" s="189">
        <f t="shared" si="182"/>
        <v>0</v>
      </c>
      <c r="AJ594" s="190" t="str">
        <f t="shared" si="173"/>
        <v/>
      </c>
      <c r="AK594" s="189" t="str">
        <f t="shared" si="183"/>
        <v/>
      </c>
      <c r="AL594" s="191" t="str">
        <f t="shared" si="184"/>
        <v/>
      </c>
      <c r="AM594" t="str">
        <f t="shared" si="190"/>
        <v/>
      </c>
      <c r="AN594" t="str">
        <f t="shared" si="188"/>
        <v/>
      </c>
      <c r="AO594" t="str">
        <f t="shared" si="189"/>
        <v/>
      </c>
    </row>
    <row r="595" spans="1:41" ht="15.95" thickBot="1">
      <c r="A595" s="226"/>
      <c r="B595" s="26">
        <v>20230818</v>
      </c>
      <c r="C595" s="56" t="s">
        <v>80</v>
      </c>
      <c r="D595" s="27" t="s">
        <v>48</v>
      </c>
      <c r="E595" s="14" t="s">
        <v>89</v>
      </c>
      <c r="F595" s="15" t="s">
        <v>89</v>
      </c>
      <c r="G595" s="14"/>
      <c r="H595" s="20" t="s">
        <v>89</v>
      </c>
      <c r="I595" s="14" t="s">
        <v>89</v>
      </c>
      <c r="J595" s="15" t="s">
        <v>89</v>
      </c>
      <c r="K595" s="20" t="s">
        <v>89</v>
      </c>
      <c r="L595" s="15" t="s">
        <v>89</v>
      </c>
      <c r="M595" s="20">
        <f t="shared" si="185"/>
        <v>0</v>
      </c>
      <c r="N595" s="14">
        <f t="shared" si="175"/>
        <v>0</v>
      </c>
      <c r="O595" s="15" t="str">
        <f t="shared" si="186"/>
        <v>No result</v>
      </c>
      <c r="P595" s="66">
        <f t="shared" si="187"/>
        <v>0</v>
      </c>
      <c r="Q595" s="20" t="s">
        <v>89</v>
      </c>
      <c r="R595" s="14" t="s">
        <v>89</v>
      </c>
      <c r="S595" s="15" t="s">
        <v>89</v>
      </c>
      <c r="T595" s="14" t="s">
        <v>89</v>
      </c>
      <c r="U595" s="14" t="s">
        <v>89</v>
      </c>
      <c r="V595" s="15" t="s">
        <v>89</v>
      </c>
      <c r="W595" s="20" t="s">
        <v>89</v>
      </c>
      <c r="X595" s="14" t="s">
        <v>89</v>
      </c>
      <c r="Y595" s="15" t="s">
        <v>89</v>
      </c>
      <c r="Z595" s="15" t="s">
        <v>89</v>
      </c>
      <c r="AA595" s="63" t="s">
        <v>89</v>
      </c>
      <c r="AB595" s="63" t="s">
        <v>89</v>
      </c>
      <c r="AC595" s="189" t="e">
        <f t="shared" ca="1" si="176"/>
        <v>#N/A</v>
      </c>
      <c r="AD595" s="189">
        <f t="shared" si="177"/>
        <v>100000</v>
      </c>
      <c r="AE595" s="189" t="e">
        <f t="shared" ca="1" si="178"/>
        <v>#N/A</v>
      </c>
      <c r="AF595" s="190" t="e">
        <f t="shared" ca="1" si="179"/>
        <v>#N/A</v>
      </c>
      <c r="AG595" s="189">
        <f t="shared" si="180"/>
        <v>100000</v>
      </c>
      <c r="AH595" s="191" t="e">
        <f t="shared" ca="1" si="181"/>
        <v>#N/A</v>
      </c>
      <c r="AI595" s="189">
        <f t="shared" si="182"/>
        <v>0</v>
      </c>
      <c r="AJ595" s="190" t="str">
        <f t="shared" si="173"/>
        <v/>
      </c>
      <c r="AK595" s="189" t="str">
        <f t="shared" si="183"/>
        <v/>
      </c>
      <c r="AL595" s="191" t="str">
        <f t="shared" si="184"/>
        <v/>
      </c>
      <c r="AM595" t="str">
        <f t="shared" si="190"/>
        <v/>
      </c>
      <c r="AN595" t="str">
        <f t="shared" si="188"/>
        <v/>
      </c>
      <c r="AO595" t="str">
        <f t="shared" si="189"/>
        <v/>
      </c>
    </row>
    <row r="596" spans="1:41">
      <c r="A596" s="4"/>
      <c r="B596" s="52">
        <v>20230819</v>
      </c>
      <c r="C596" s="53" t="s">
        <v>80</v>
      </c>
      <c r="D596" s="57" t="s">
        <v>29</v>
      </c>
      <c r="E596" s="55">
        <v>5890</v>
      </c>
      <c r="F596" s="46">
        <v>5890</v>
      </c>
      <c r="G596" s="55"/>
      <c r="H596" s="45">
        <v>0</v>
      </c>
      <c r="I596" s="55">
        <v>0</v>
      </c>
      <c r="J596" s="46">
        <v>0</v>
      </c>
      <c r="K596" s="45" t="s">
        <v>49</v>
      </c>
      <c r="L596" s="46" t="s">
        <v>49</v>
      </c>
      <c r="M596" s="45">
        <f t="shared" si="185"/>
        <v>0</v>
      </c>
      <c r="N596" s="55">
        <f t="shared" si="175"/>
        <v>0</v>
      </c>
      <c r="O596" s="46">
        <f t="shared" si="186"/>
        <v>0</v>
      </c>
      <c r="P596" s="66">
        <f t="shared" si="187"/>
        <v>1</v>
      </c>
      <c r="Q596" s="45">
        <v>175</v>
      </c>
      <c r="R596" s="55" t="s">
        <v>31</v>
      </c>
      <c r="S596" s="46" t="s">
        <v>61</v>
      </c>
      <c r="T596" s="55" t="s">
        <v>31</v>
      </c>
      <c r="U596" s="55" t="s">
        <v>31</v>
      </c>
      <c r="V596" s="46" t="s">
        <v>31</v>
      </c>
      <c r="W596" s="45" t="s">
        <v>31</v>
      </c>
      <c r="X596" s="55" t="s">
        <v>31</v>
      </c>
      <c r="Y596" s="46" t="s">
        <v>31</v>
      </c>
      <c r="Z596" s="46" t="s">
        <v>31</v>
      </c>
      <c r="AA596" s="62" t="s">
        <v>31</v>
      </c>
      <c r="AB596" s="62" t="s">
        <v>31</v>
      </c>
      <c r="AC596" s="189" t="e">
        <f t="shared" ca="1" si="176"/>
        <v>#N/A</v>
      </c>
      <c r="AD596" s="189">
        <f t="shared" si="177"/>
        <v>100000</v>
      </c>
      <c r="AE596" s="189" t="e">
        <f t="shared" ca="1" si="178"/>
        <v>#N/A</v>
      </c>
      <c r="AF596" s="190" t="str">
        <f t="shared" ca="1" si="179"/>
        <v>AT</v>
      </c>
      <c r="AG596" s="189">
        <f t="shared" si="180"/>
        <v>175</v>
      </c>
      <c r="AH596" s="191" t="str">
        <f t="shared" ca="1" si="181"/>
        <v>Because of high redispatch the leftover intraday capacity was set to 0</v>
      </c>
      <c r="AI596" s="189">
        <f t="shared" si="182"/>
        <v>1</v>
      </c>
      <c r="AJ596" s="190" t="str">
        <f t="shared" ref="AJ596:AJ658" ca="1" si="191">IF(P596,IF(AD596=100000,IF(AG596=100000,"Smoothing",IF(AI596=1,AF596,"CHECK")),IF(AG596&lt;&gt;100000,IF(AND(F596-AD596&gt;=250,F596-AD596&lt;=280),AC596,IF(AI596=1,AF596,"CHECK")),AC596)),"")</f>
        <v>AT</v>
      </c>
      <c r="AK596" s="189">
        <f t="shared" si="183"/>
        <v>175</v>
      </c>
      <c r="AL596" s="191" t="str">
        <f t="shared" ca="1" si="184"/>
        <v>Bilateral - Because of high redispatch the leftover intraday capacity was set to 0</v>
      </c>
      <c r="AM596" t="str">
        <f t="shared" ca="1" si="190"/>
        <v>AT</v>
      </c>
      <c r="AN596">
        <f t="shared" si="188"/>
        <v>175</v>
      </c>
      <c r="AO596" t="str">
        <f t="shared" ca="1" si="189"/>
        <v>Bilateral - Because of high redispatch the leftover intraday capacity was set to 0</v>
      </c>
    </row>
    <row r="597" spans="1:41">
      <c r="A597" s="4"/>
      <c r="B597" s="24">
        <v>20230819</v>
      </c>
      <c r="C597" s="2" t="s">
        <v>80</v>
      </c>
      <c r="D597" s="25" t="s">
        <v>32</v>
      </c>
      <c r="E597" s="135">
        <v>5890</v>
      </c>
      <c r="F597" s="12">
        <v>5767</v>
      </c>
      <c r="G597" s="135"/>
      <c r="H597" s="16">
        <v>0</v>
      </c>
      <c r="I597" s="135">
        <v>0</v>
      </c>
      <c r="J597" s="12">
        <v>0</v>
      </c>
      <c r="K597" s="16" t="s">
        <v>49</v>
      </c>
      <c r="L597" s="12" t="s">
        <v>41</v>
      </c>
      <c r="M597" s="16">
        <f t="shared" si="185"/>
        <v>0</v>
      </c>
      <c r="N597" s="135">
        <f t="shared" si="175"/>
        <v>123</v>
      </c>
      <c r="O597" s="12">
        <f t="shared" si="186"/>
        <v>0</v>
      </c>
      <c r="P597" s="66">
        <f t="shared" si="187"/>
        <v>1</v>
      </c>
      <c r="Q597" s="16">
        <v>175</v>
      </c>
      <c r="R597" s="135" t="s">
        <v>31</v>
      </c>
      <c r="S597" s="12" t="s">
        <v>61</v>
      </c>
      <c r="T597" s="135" t="s">
        <v>31</v>
      </c>
      <c r="U597" s="135">
        <v>5577</v>
      </c>
      <c r="V597" s="12" t="s">
        <v>90</v>
      </c>
      <c r="W597" s="16" t="s">
        <v>31</v>
      </c>
      <c r="X597" s="135" t="s">
        <v>31</v>
      </c>
      <c r="Y597" s="12" t="s">
        <v>31</v>
      </c>
      <c r="Z597" s="12" t="s">
        <v>31</v>
      </c>
      <c r="AA597" s="66" t="s">
        <v>31</v>
      </c>
      <c r="AB597" s="66" t="s">
        <v>31</v>
      </c>
      <c r="AC597" s="189" t="str">
        <f t="shared" ca="1" si="176"/>
        <v>CH</v>
      </c>
      <c r="AD597" s="189">
        <f t="shared" si="177"/>
        <v>5577</v>
      </c>
      <c r="AE597" s="189" t="str">
        <f t="shared" ca="1" si="178"/>
        <v>Expected overloading on the following CNEC: CNE: 380kV Gorlago - Robbia , C: N-1 SOAZZA-BULCIAGO</v>
      </c>
      <c r="AF597" s="190" t="str">
        <f t="shared" ca="1" si="179"/>
        <v>AT</v>
      </c>
      <c r="AG597" s="189">
        <f t="shared" si="180"/>
        <v>175</v>
      </c>
      <c r="AH597" s="191" t="str">
        <f t="shared" ca="1" si="181"/>
        <v>Because of high redispatch the leftover intraday capacity was set to 0</v>
      </c>
      <c r="AI597" s="189">
        <f t="shared" si="182"/>
        <v>1</v>
      </c>
      <c r="AJ597" s="190" t="str">
        <f t="shared" ca="1" si="191"/>
        <v>AT</v>
      </c>
      <c r="AK597" s="189">
        <f t="shared" si="183"/>
        <v>175</v>
      </c>
      <c r="AL597" s="191" t="str">
        <f t="shared" ca="1" si="184"/>
        <v>Bilateral - Because of high redispatch the leftover intraday capacity was set to 0</v>
      </c>
      <c r="AM597" t="str">
        <f t="shared" ca="1" si="190"/>
        <v>CH</v>
      </c>
      <c r="AN597">
        <f t="shared" si="188"/>
        <v>5577</v>
      </c>
      <c r="AO597" t="str">
        <f t="shared" ca="1" si="189"/>
        <v>Expected overloading on the following CNEC: CNE: 380kV Gorlago - Robbia , C: N-1 SOAZZA-BULCIAGO</v>
      </c>
    </row>
    <row r="598" spans="1:41">
      <c r="A598" s="4"/>
      <c r="B598" s="24">
        <v>20230819</v>
      </c>
      <c r="C598" s="2" t="s">
        <v>80</v>
      </c>
      <c r="D598" s="25" t="s">
        <v>34</v>
      </c>
      <c r="E598" s="135">
        <v>5890</v>
      </c>
      <c r="F598" s="12">
        <v>5890</v>
      </c>
      <c r="G598" s="135"/>
      <c r="H598" s="16">
        <v>0</v>
      </c>
      <c r="I598" s="135">
        <v>0</v>
      </c>
      <c r="J598" s="12">
        <v>0</v>
      </c>
      <c r="K598" s="16" t="s">
        <v>49</v>
      </c>
      <c r="L598" s="12" t="s">
        <v>49</v>
      </c>
      <c r="M598" s="16">
        <f t="shared" si="185"/>
        <v>0</v>
      </c>
      <c r="N598" s="135">
        <f t="shared" si="175"/>
        <v>0</v>
      </c>
      <c r="O598" s="12">
        <f t="shared" si="186"/>
        <v>0</v>
      </c>
      <c r="P598" s="66">
        <f t="shared" si="187"/>
        <v>1</v>
      </c>
      <c r="Q598" s="16">
        <v>175</v>
      </c>
      <c r="R598" s="135" t="s">
        <v>31</v>
      </c>
      <c r="S598" s="12" t="s">
        <v>61</v>
      </c>
      <c r="T598" s="135" t="s">
        <v>31</v>
      </c>
      <c r="U598" s="135" t="s">
        <v>31</v>
      </c>
      <c r="V598" s="12" t="s">
        <v>31</v>
      </c>
      <c r="W598" s="16" t="s">
        <v>31</v>
      </c>
      <c r="X598" s="135" t="s">
        <v>31</v>
      </c>
      <c r="Y598" s="12" t="s">
        <v>31</v>
      </c>
      <c r="Z598" s="12" t="s">
        <v>31</v>
      </c>
      <c r="AA598" s="66" t="s">
        <v>31</v>
      </c>
      <c r="AB598" s="66" t="s">
        <v>31</v>
      </c>
      <c r="AC598" s="189" t="e">
        <f t="shared" ca="1" si="176"/>
        <v>#N/A</v>
      </c>
      <c r="AD598" s="189">
        <f t="shared" si="177"/>
        <v>100000</v>
      </c>
      <c r="AE598" s="189" t="e">
        <f t="shared" ca="1" si="178"/>
        <v>#N/A</v>
      </c>
      <c r="AF598" s="190" t="str">
        <f t="shared" ca="1" si="179"/>
        <v>AT</v>
      </c>
      <c r="AG598" s="189">
        <f t="shared" si="180"/>
        <v>175</v>
      </c>
      <c r="AH598" s="191" t="str">
        <f t="shared" ca="1" si="181"/>
        <v>Because of high redispatch the leftover intraday capacity was set to 0</v>
      </c>
      <c r="AI598" s="189">
        <f t="shared" si="182"/>
        <v>1</v>
      </c>
      <c r="AJ598" s="190" t="str">
        <f t="shared" ca="1" si="191"/>
        <v>AT</v>
      </c>
      <c r="AK598" s="189">
        <f t="shared" si="183"/>
        <v>175</v>
      </c>
      <c r="AL598" s="191" t="str">
        <f t="shared" ca="1" si="184"/>
        <v>Bilateral - Because of high redispatch the leftover intraday capacity was set to 0</v>
      </c>
      <c r="AM598" t="str">
        <f t="shared" ca="1" si="190"/>
        <v>AT</v>
      </c>
      <c r="AN598">
        <f t="shared" si="188"/>
        <v>175</v>
      </c>
      <c r="AO598" t="str">
        <f t="shared" ca="1" si="189"/>
        <v>Bilateral - Because of high redispatch the leftover intraday capacity was set to 0</v>
      </c>
    </row>
    <row r="599" spans="1:41">
      <c r="A599" s="4"/>
      <c r="B599" s="24">
        <v>20230819</v>
      </c>
      <c r="C599" s="2" t="s">
        <v>80</v>
      </c>
      <c r="D599" s="25" t="s">
        <v>35</v>
      </c>
      <c r="E599" s="135">
        <v>6405</v>
      </c>
      <c r="F599" s="12">
        <v>6405</v>
      </c>
      <c r="G599" s="135"/>
      <c r="H599" s="16">
        <v>0</v>
      </c>
      <c r="I599" s="135">
        <v>0</v>
      </c>
      <c r="J599" s="12">
        <v>0</v>
      </c>
      <c r="K599" s="16" t="s">
        <v>49</v>
      </c>
      <c r="L599" s="12" t="s">
        <v>49</v>
      </c>
      <c r="M599" s="16">
        <f t="shared" si="185"/>
        <v>0</v>
      </c>
      <c r="N599" s="135">
        <f t="shared" si="175"/>
        <v>0</v>
      </c>
      <c r="O599" s="12">
        <f t="shared" si="186"/>
        <v>0</v>
      </c>
      <c r="P599" s="66">
        <f t="shared" si="187"/>
        <v>1</v>
      </c>
      <c r="Q599" s="16">
        <v>191</v>
      </c>
      <c r="R599" s="135" t="s">
        <v>31</v>
      </c>
      <c r="S599" s="12" t="s">
        <v>61</v>
      </c>
      <c r="T599" s="135" t="s">
        <v>31</v>
      </c>
      <c r="U599" s="135" t="s">
        <v>31</v>
      </c>
      <c r="V599" s="12" t="s">
        <v>31</v>
      </c>
      <c r="W599" s="16" t="s">
        <v>31</v>
      </c>
      <c r="X599" s="135" t="s">
        <v>31</v>
      </c>
      <c r="Y599" s="12" t="s">
        <v>31</v>
      </c>
      <c r="Z599" s="12" t="s">
        <v>31</v>
      </c>
      <c r="AA599" s="66" t="s">
        <v>31</v>
      </c>
      <c r="AB599" s="66" t="s">
        <v>31</v>
      </c>
      <c r="AC599" s="189" t="e">
        <f t="shared" ca="1" si="176"/>
        <v>#N/A</v>
      </c>
      <c r="AD599" s="189">
        <f t="shared" si="177"/>
        <v>100000</v>
      </c>
      <c r="AE599" s="189" t="e">
        <f t="shared" ca="1" si="178"/>
        <v>#N/A</v>
      </c>
      <c r="AF599" s="190" t="str">
        <f t="shared" ca="1" si="179"/>
        <v>AT</v>
      </c>
      <c r="AG599" s="189">
        <f t="shared" si="180"/>
        <v>191</v>
      </c>
      <c r="AH599" s="191" t="str">
        <f t="shared" ca="1" si="181"/>
        <v>Because of high redispatch the leftover intraday capacity was set to 0</v>
      </c>
      <c r="AI599" s="189">
        <f t="shared" si="182"/>
        <v>1</v>
      </c>
      <c r="AJ599" s="190" t="str">
        <f t="shared" ca="1" si="191"/>
        <v>AT</v>
      </c>
      <c r="AK599" s="189">
        <f t="shared" si="183"/>
        <v>191</v>
      </c>
      <c r="AL599" s="191" t="str">
        <f t="shared" ca="1" si="184"/>
        <v>Bilateral - Because of high redispatch the leftover intraday capacity was set to 0</v>
      </c>
      <c r="AM599" t="str">
        <f t="shared" ca="1" si="190"/>
        <v>AT</v>
      </c>
      <c r="AN599">
        <f t="shared" si="188"/>
        <v>191</v>
      </c>
      <c r="AO599" t="str">
        <f t="shared" ca="1" si="189"/>
        <v>Bilateral - Because of high redispatch the leftover intraday capacity was set to 0</v>
      </c>
    </row>
    <row r="600" spans="1:41">
      <c r="A600" s="4"/>
      <c r="B600" s="24">
        <v>20230819</v>
      </c>
      <c r="C600" s="2" t="s">
        <v>80</v>
      </c>
      <c r="D600" s="25" t="s">
        <v>37</v>
      </c>
      <c r="E600" s="135">
        <v>6405</v>
      </c>
      <c r="F600" s="12">
        <v>6405</v>
      </c>
      <c r="G600" s="135"/>
      <c r="H600" s="16">
        <v>0</v>
      </c>
      <c r="I600" s="135">
        <v>0</v>
      </c>
      <c r="J600" s="12">
        <v>0</v>
      </c>
      <c r="K600" s="16" t="s">
        <v>49</v>
      </c>
      <c r="L600" s="12" t="s">
        <v>49</v>
      </c>
      <c r="M600" s="16">
        <f t="shared" si="185"/>
        <v>0</v>
      </c>
      <c r="N600" s="135">
        <f t="shared" si="175"/>
        <v>0</v>
      </c>
      <c r="O600" s="12">
        <f t="shared" si="186"/>
        <v>0</v>
      </c>
      <c r="P600" s="66">
        <f t="shared" si="187"/>
        <v>1</v>
      </c>
      <c r="Q600" s="16">
        <v>191</v>
      </c>
      <c r="R600" s="135" t="s">
        <v>31</v>
      </c>
      <c r="S600" s="12" t="s">
        <v>61</v>
      </c>
      <c r="T600" s="135" t="s">
        <v>31</v>
      </c>
      <c r="U600" s="135" t="s">
        <v>31</v>
      </c>
      <c r="V600" s="12" t="s">
        <v>31</v>
      </c>
      <c r="W600" s="16" t="s">
        <v>31</v>
      </c>
      <c r="X600" s="135" t="s">
        <v>31</v>
      </c>
      <c r="Y600" s="12" t="s">
        <v>31</v>
      </c>
      <c r="Z600" s="12" t="s">
        <v>31</v>
      </c>
      <c r="AA600" s="66" t="s">
        <v>31</v>
      </c>
      <c r="AB600" s="66" t="s">
        <v>31</v>
      </c>
      <c r="AC600" s="189" t="e">
        <f t="shared" ca="1" si="176"/>
        <v>#N/A</v>
      </c>
      <c r="AD600" s="189">
        <f t="shared" si="177"/>
        <v>100000</v>
      </c>
      <c r="AE600" s="189" t="e">
        <f t="shared" ca="1" si="178"/>
        <v>#N/A</v>
      </c>
      <c r="AF600" s="190" t="str">
        <f t="shared" ca="1" si="179"/>
        <v>AT</v>
      </c>
      <c r="AG600" s="189">
        <f t="shared" si="180"/>
        <v>191</v>
      </c>
      <c r="AH600" s="191" t="str">
        <f t="shared" ca="1" si="181"/>
        <v>Because of high redispatch the leftover intraday capacity was set to 0</v>
      </c>
      <c r="AI600" s="189">
        <f t="shared" si="182"/>
        <v>1</v>
      </c>
      <c r="AJ600" s="190" t="str">
        <f t="shared" ca="1" si="191"/>
        <v>AT</v>
      </c>
      <c r="AK600" s="189">
        <f t="shared" si="183"/>
        <v>191</v>
      </c>
      <c r="AL600" s="191" t="str">
        <f t="shared" ca="1" si="184"/>
        <v>Bilateral - Because of high redispatch the leftover intraday capacity was set to 0</v>
      </c>
      <c r="AM600" t="str">
        <f t="shared" ca="1" si="190"/>
        <v>AT</v>
      </c>
      <c r="AN600">
        <f t="shared" si="188"/>
        <v>191</v>
      </c>
      <c r="AO600" t="str">
        <f t="shared" ca="1" si="189"/>
        <v>Bilateral - Because of high redispatch the leftover intraday capacity was set to 0</v>
      </c>
    </row>
    <row r="601" spans="1:41">
      <c r="A601" s="4"/>
      <c r="B601" s="24">
        <v>20230819</v>
      </c>
      <c r="C601" s="2" t="s">
        <v>80</v>
      </c>
      <c r="D601" s="25" t="s">
        <v>38</v>
      </c>
      <c r="E601" s="135">
        <v>6789</v>
      </c>
      <c r="F601" s="12">
        <v>6789</v>
      </c>
      <c r="G601" s="135"/>
      <c r="H601" s="16">
        <v>0</v>
      </c>
      <c r="I601" s="135">
        <v>0</v>
      </c>
      <c r="J601" s="12">
        <v>0</v>
      </c>
      <c r="K601" s="16" t="s">
        <v>49</v>
      </c>
      <c r="L601" s="12" t="s">
        <v>49</v>
      </c>
      <c r="M601" s="16">
        <f t="shared" si="185"/>
        <v>0</v>
      </c>
      <c r="N601" s="135">
        <f t="shared" si="175"/>
        <v>0</v>
      </c>
      <c r="O601" s="12">
        <f t="shared" si="186"/>
        <v>0</v>
      </c>
      <c r="P601" s="66">
        <f t="shared" si="187"/>
        <v>1</v>
      </c>
      <c r="Q601" s="16">
        <v>179</v>
      </c>
      <c r="R601" s="135" t="s">
        <v>31</v>
      </c>
      <c r="S601" s="12" t="s">
        <v>61</v>
      </c>
      <c r="T601" s="135" t="s">
        <v>31</v>
      </c>
      <c r="U601" s="135" t="s">
        <v>31</v>
      </c>
      <c r="V601" s="12" t="s">
        <v>31</v>
      </c>
      <c r="W601" s="16" t="s">
        <v>31</v>
      </c>
      <c r="X601" s="135" t="s">
        <v>31</v>
      </c>
      <c r="Y601" s="12" t="s">
        <v>31</v>
      </c>
      <c r="Z601" s="12" t="s">
        <v>31</v>
      </c>
      <c r="AA601" s="66" t="s">
        <v>31</v>
      </c>
      <c r="AB601" s="66" t="s">
        <v>31</v>
      </c>
      <c r="AC601" s="189" t="e">
        <f t="shared" ca="1" si="176"/>
        <v>#N/A</v>
      </c>
      <c r="AD601" s="189">
        <f t="shared" si="177"/>
        <v>100000</v>
      </c>
      <c r="AE601" s="189" t="e">
        <f t="shared" ca="1" si="178"/>
        <v>#N/A</v>
      </c>
      <c r="AF601" s="190" t="str">
        <f t="shared" ca="1" si="179"/>
        <v>AT</v>
      </c>
      <c r="AG601" s="189">
        <f t="shared" si="180"/>
        <v>179</v>
      </c>
      <c r="AH601" s="191" t="str">
        <f t="shared" ca="1" si="181"/>
        <v>Because of high redispatch the leftover intraday capacity was set to 0</v>
      </c>
      <c r="AI601" s="189">
        <f t="shared" si="182"/>
        <v>1</v>
      </c>
      <c r="AJ601" s="190" t="str">
        <f t="shared" ca="1" si="191"/>
        <v>AT</v>
      </c>
      <c r="AK601" s="189">
        <f t="shared" si="183"/>
        <v>179</v>
      </c>
      <c r="AL601" s="191" t="str">
        <f t="shared" ca="1" si="184"/>
        <v>Bilateral - Because of high redispatch the leftover intraday capacity was set to 0</v>
      </c>
      <c r="AM601" t="str">
        <f t="shared" ca="1" si="190"/>
        <v>AT</v>
      </c>
      <c r="AN601">
        <f t="shared" si="188"/>
        <v>179</v>
      </c>
      <c r="AO601" t="str">
        <f t="shared" ca="1" si="189"/>
        <v>Bilateral - Because of high redispatch the leftover intraday capacity was set to 0</v>
      </c>
    </row>
    <row r="602" spans="1:41">
      <c r="A602" s="4"/>
      <c r="B602" s="24">
        <v>20230819</v>
      </c>
      <c r="C602" s="2" t="s">
        <v>80</v>
      </c>
      <c r="D602" s="25" t="s">
        <v>39</v>
      </c>
      <c r="E602" s="135">
        <v>6789</v>
      </c>
      <c r="F602" s="12">
        <v>6789</v>
      </c>
      <c r="G602" s="135"/>
      <c r="H602" s="16">
        <v>0</v>
      </c>
      <c r="I602" s="135">
        <v>0</v>
      </c>
      <c r="J602" s="12">
        <v>0</v>
      </c>
      <c r="K602" s="16" t="s">
        <v>49</v>
      </c>
      <c r="L602" s="12" t="s">
        <v>49</v>
      </c>
      <c r="M602" s="16">
        <f t="shared" si="185"/>
        <v>0</v>
      </c>
      <c r="N602" s="135">
        <f t="shared" si="175"/>
        <v>0</v>
      </c>
      <c r="O602" s="12">
        <f t="shared" si="186"/>
        <v>0</v>
      </c>
      <c r="P602" s="66">
        <f t="shared" si="187"/>
        <v>1</v>
      </c>
      <c r="Q602" s="16">
        <v>179</v>
      </c>
      <c r="R602" s="135" t="s">
        <v>31</v>
      </c>
      <c r="S602" s="12" t="s">
        <v>61</v>
      </c>
      <c r="T602" s="135" t="s">
        <v>31</v>
      </c>
      <c r="U602" s="135" t="s">
        <v>31</v>
      </c>
      <c r="V602" s="12" t="s">
        <v>31</v>
      </c>
      <c r="W602" s="16" t="s">
        <v>31</v>
      </c>
      <c r="X602" s="135" t="s">
        <v>31</v>
      </c>
      <c r="Y602" s="12" t="s">
        <v>31</v>
      </c>
      <c r="Z602" s="12" t="s">
        <v>31</v>
      </c>
      <c r="AA602" s="66" t="s">
        <v>31</v>
      </c>
      <c r="AB602" s="66" t="s">
        <v>31</v>
      </c>
      <c r="AC602" s="189" t="e">
        <f t="shared" ca="1" si="176"/>
        <v>#N/A</v>
      </c>
      <c r="AD602" s="189">
        <f t="shared" si="177"/>
        <v>100000</v>
      </c>
      <c r="AE602" s="189" t="e">
        <f t="shared" ca="1" si="178"/>
        <v>#N/A</v>
      </c>
      <c r="AF602" s="190" t="str">
        <f t="shared" ca="1" si="179"/>
        <v>AT</v>
      </c>
      <c r="AG602" s="189">
        <f t="shared" si="180"/>
        <v>179</v>
      </c>
      <c r="AH602" s="191" t="str">
        <f t="shared" ca="1" si="181"/>
        <v>Because of high redispatch the leftover intraday capacity was set to 0</v>
      </c>
      <c r="AI602" s="189">
        <f t="shared" si="182"/>
        <v>1</v>
      </c>
      <c r="AJ602" s="190" t="str">
        <f t="shared" ca="1" si="191"/>
        <v>AT</v>
      </c>
      <c r="AK602" s="189">
        <f t="shared" si="183"/>
        <v>179</v>
      </c>
      <c r="AL602" s="191" t="str">
        <f t="shared" ca="1" si="184"/>
        <v>Bilateral - Because of high redispatch the leftover intraday capacity was set to 0</v>
      </c>
      <c r="AM602" t="str">
        <f t="shared" ca="1" si="190"/>
        <v>AT</v>
      </c>
      <c r="AN602">
        <f t="shared" si="188"/>
        <v>179</v>
      </c>
      <c r="AO602" t="str">
        <f t="shared" ca="1" si="189"/>
        <v>Bilateral - Because of high redispatch the leftover intraday capacity was set to 0</v>
      </c>
    </row>
    <row r="603" spans="1:41">
      <c r="A603" s="4"/>
      <c r="B603" s="24">
        <v>20230819</v>
      </c>
      <c r="C603" s="2" t="s">
        <v>80</v>
      </c>
      <c r="D603" s="25" t="s">
        <v>43</v>
      </c>
      <c r="E603" s="135">
        <v>6789</v>
      </c>
      <c r="F603" s="12">
        <v>6605</v>
      </c>
      <c r="G603" s="135"/>
      <c r="H603" s="16">
        <v>0</v>
      </c>
      <c r="I603" s="135">
        <v>0</v>
      </c>
      <c r="J603" s="12">
        <v>0</v>
      </c>
      <c r="K603" s="16" t="s">
        <v>49</v>
      </c>
      <c r="L603" s="12" t="s">
        <v>41</v>
      </c>
      <c r="M603" s="16">
        <f t="shared" si="185"/>
        <v>0</v>
      </c>
      <c r="N603" s="135">
        <f t="shared" si="175"/>
        <v>184</v>
      </c>
      <c r="O603" s="12">
        <f t="shared" si="186"/>
        <v>0</v>
      </c>
      <c r="P603" s="66">
        <f t="shared" si="187"/>
        <v>1</v>
      </c>
      <c r="Q603" s="16">
        <v>-100000</v>
      </c>
      <c r="R603" s="135" t="s">
        <v>31</v>
      </c>
      <c r="S603" s="12" t="s">
        <v>61</v>
      </c>
      <c r="T603" s="135" t="s">
        <v>31</v>
      </c>
      <c r="U603" s="135">
        <v>6415</v>
      </c>
      <c r="V603" s="12" t="s">
        <v>91</v>
      </c>
      <c r="W603" s="16" t="s">
        <v>31</v>
      </c>
      <c r="X603" s="135" t="s">
        <v>31</v>
      </c>
      <c r="Y603" s="12" t="s">
        <v>31</v>
      </c>
      <c r="Z603" s="12" t="s">
        <v>31</v>
      </c>
      <c r="AA603" s="66" t="s">
        <v>31</v>
      </c>
      <c r="AB603" s="66" t="s">
        <v>31</v>
      </c>
      <c r="AC603" s="189" t="str">
        <f t="shared" ca="1" si="176"/>
        <v>CH</v>
      </c>
      <c r="AD603" s="189">
        <f t="shared" si="177"/>
        <v>6415</v>
      </c>
      <c r="AE603" s="189" t="str">
        <f t="shared" ca="1" si="178"/>
        <v>Expected overloading on the following CNEC: CNE: 380kV Bulciago - Soazza , C: N-2 Robbia-Gorlago + Piancamuno-S.Fiorano</v>
      </c>
      <c r="AF603" s="190" t="str">
        <f t="shared" ca="1" si="179"/>
        <v>AT</v>
      </c>
      <c r="AG603" s="189">
        <f t="shared" si="180"/>
        <v>-100000</v>
      </c>
      <c r="AH603" s="191" t="str">
        <f t="shared" ca="1" si="181"/>
        <v>Because of high redispatch the leftover intraday capacity was set to 0</v>
      </c>
      <c r="AI603" s="189">
        <f t="shared" si="182"/>
        <v>1</v>
      </c>
      <c r="AJ603" s="190" t="str">
        <f t="shared" ca="1" si="191"/>
        <v>AT</v>
      </c>
      <c r="AK603" s="189">
        <f t="shared" si="183"/>
        <v>-100000</v>
      </c>
      <c r="AL603" s="191" t="str">
        <f t="shared" ca="1" si="184"/>
        <v>Bilateral - Because of high redispatch the leftover intraday capacity was set to 0</v>
      </c>
      <c r="AM603" t="str">
        <f t="shared" ca="1" si="190"/>
        <v>CH</v>
      </c>
      <c r="AN603">
        <f t="shared" si="188"/>
        <v>6415</v>
      </c>
      <c r="AO603" t="str">
        <f t="shared" ca="1" si="189"/>
        <v>Expected overloading on the following CNEC: CNE: 380kV Bulciago - Soazza , C: N-2 Robbia-Gorlago + Piancamuno-S.Fiorano</v>
      </c>
    </row>
    <row r="604" spans="1:41">
      <c r="A604" s="4"/>
      <c r="B604" s="24">
        <v>20230819</v>
      </c>
      <c r="C604" s="2" t="s">
        <v>80</v>
      </c>
      <c r="D604" s="25" t="s">
        <v>45</v>
      </c>
      <c r="E604" s="135">
        <v>6789</v>
      </c>
      <c r="F604" s="12">
        <v>5928</v>
      </c>
      <c r="G604" s="135"/>
      <c r="H604" s="16">
        <v>0</v>
      </c>
      <c r="I604" s="135">
        <v>0</v>
      </c>
      <c r="J604" s="12">
        <v>0</v>
      </c>
      <c r="K604" s="16" t="s">
        <v>49</v>
      </c>
      <c r="L604" s="12" t="s">
        <v>41</v>
      </c>
      <c r="M604" s="16">
        <f t="shared" si="185"/>
        <v>0</v>
      </c>
      <c r="N604" s="135">
        <f t="shared" si="175"/>
        <v>861</v>
      </c>
      <c r="O604" s="12">
        <f t="shared" si="186"/>
        <v>0</v>
      </c>
      <c r="P604" s="66">
        <f t="shared" si="187"/>
        <v>1</v>
      </c>
      <c r="Q604" s="16">
        <v>-100000</v>
      </c>
      <c r="R604" s="135" t="s">
        <v>31</v>
      </c>
      <c r="S604" s="12" t="s">
        <v>61</v>
      </c>
      <c r="T604" s="135" t="s">
        <v>31</v>
      </c>
      <c r="U604" s="135">
        <v>5738</v>
      </c>
      <c r="V604" s="12" t="s">
        <v>92</v>
      </c>
      <c r="W604" s="16" t="s">
        <v>31</v>
      </c>
      <c r="X604" s="135" t="s">
        <v>31</v>
      </c>
      <c r="Y604" s="12" t="s">
        <v>31</v>
      </c>
      <c r="Z604" s="12" t="s">
        <v>31</v>
      </c>
      <c r="AA604" s="66" t="s">
        <v>31</v>
      </c>
      <c r="AB604" s="66" t="s">
        <v>31</v>
      </c>
      <c r="AC604" s="189" t="str">
        <f t="shared" ca="1" si="176"/>
        <v>CH</v>
      </c>
      <c r="AD604" s="189">
        <f t="shared" si="177"/>
        <v>5738</v>
      </c>
      <c r="AE604" s="189" t="str">
        <f t="shared" ca="1" si="178"/>
        <v>Expected overloading on the following CNEC: CNE: 380kV Bulciago - Soazza , C: N-2 Gorlago-Piancamuno + Robbia-Gorlago</v>
      </c>
      <c r="AF604" s="190" t="str">
        <f t="shared" ca="1" si="179"/>
        <v>AT</v>
      </c>
      <c r="AG604" s="189">
        <f t="shared" si="180"/>
        <v>-100000</v>
      </c>
      <c r="AH604" s="191" t="str">
        <f t="shared" ca="1" si="181"/>
        <v>Because of high redispatch the leftover intraday capacity was set to 0</v>
      </c>
      <c r="AI604" s="189">
        <f t="shared" si="182"/>
        <v>1</v>
      </c>
      <c r="AJ604" s="190" t="str">
        <f t="shared" ca="1" si="191"/>
        <v>AT</v>
      </c>
      <c r="AK604" s="189">
        <f t="shared" si="183"/>
        <v>-100000</v>
      </c>
      <c r="AL604" s="191" t="str">
        <f t="shared" ca="1" si="184"/>
        <v>Bilateral - Because of high redispatch the leftover intraday capacity was set to 0</v>
      </c>
      <c r="AM604" t="str">
        <f t="shared" ca="1" si="190"/>
        <v>CH</v>
      </c>
      <c r="AN604">
        <f t="shared" si="188"/>
        <v>5738</v>
      </c>
      <c r="AO604" t="str">
        <f t="shared" ca="1" si="189"/>
        <v>Expected overloading on the following CNEC: CNE: 380kV Bulciago - Soazza , C: N-2 Gorlago-Piancamuno + Robbia-Gorlago</v>
      </c>
    </row>
    <row r="605" spans="1:41">
      <c r="A605" s="4"/>
      <c r="B605" s="24">
        <v>20230819</v>
      </c>
      <c r="C605" s="2" t="s">
        <v>80</v>
      </c>
      <c r="D605" s="25" t="s">
        <v>46</v>
      </c>
      <c r="E605" s="135">
        <v>6789</v>
      </c>
      <c r="F605" s="12">
        <v>6006</v>
      </c>
      <c r="G605" s="135"/>
      <c r="H605" s="16">
        <v>0</v>
      </c>
      <c r="I605" s="135">
        <v>0</v>
      </c>
      <c r="J605" s="12">
        <v>0</v>
      </c>
      <c r="K605" s="16" t="s">
        <v>49</v>
      </c>
      <c r="L605" s="12" t="s">
        <v>41</v>
      </c>
      <c r="M605" s="16">
        <f t="shared" si="185"/>
        <v>0</v>
      </c>
      <c r="N605" s="135">
        <f t="shared" si="175"/>
        <v>783</v>
      </c>
      <c r="O605" s="12">
        <f t="shared" si="186"/>
        <v>0</v>
      </c>
      <c r="P605" s="66">
        <f t="shared" si="187"/>
        <v>1</v>
      </c>
      <c r="Q605" s="16">
        <v>-100000</v>
      </c>
      <c r="R605" s="135" t="s">
        <v>31</v>
      </c>
      <c r="S605" s="12" t="s">
        <v>61</v>
      </c>
      <c r="T605" s="135" t="s">
        <v>31</v>
      </c>
      <c r="U605" s="135">
        <v>5816</v>
      </c>
      <c r="V605" s="12" t="s">
        <v>93</v>
      </c>
      <c r="W605" s="16" t="s">
        <v>31</v>
      </c>
      <c r="X605" s="135" t="s">
        <v>31</v>
      </c>
      <c r="Y605" s="12" t="s">
        <v>31</v>
      </c>
      <c r="Z605" s="12" t="s">
        <v>31</v>
      </c>
      <c r="AA605" s="66" t="s">
        <v>31</v>
      </c>
      <c r="AB605" s="66" t="s">
        <v>31</v>
      </c>
      <c r="AC605" s="189" t="str">
        <f t="shared" ca="1" si="176"/>
        <v>CH</v>
      </c>
      <c r="AD605" s="189">
        <f t="shared" si="177"/>
        <v>5816</v>
      </c>
      <c r="AE605" s="189" t="str">
        <f t="shared" ca="1" si="178"/>
        <v>Expected overloading on the following CNEC: CNE: 380kV Gorlago - Robbia , C: N-1 GORLAGO-PIANCAMUNO</v>
      </c>
      <c r="AF605" s="190" t="str">
        <f t="shared" ca="1" si="179"/>
        <v>AT</v>
      </c>
      <c r="AG605" s="189">
        <f t="shared" si="180"/>
        <v>-100000</v>
      </c>
      <c r="AH605" s="191" t="str">
        <f t="shared" ca="1" si="181"/>
        <v>Because of high redispatch the leftover intraday capacity was set to 0</v>
      </c>
      <c r="AI605" s="189">
        <f t="shared" si="182"/>
        <v>1</v>
      </c>
      <c r="AJ605" s="190" t="str">
        <f t="shared" ca="1" si="191"/>
        <v>AT</v>
      </c>
      <c r="AK605" s="189">
        <f t="shared" si="183"/>
        <v>-100000</v>
      </c>
      <c r="AL605" s="191" t="str">
        <f t="shared" ca="1" si="184"/>
        <v>Bilateral - Because of high redispatch the leftover intraday capacity was set to 0</v>
      </c>
      <c r="AM605" t="str">
        <f t="shared" ca="1" si="190"/>
        <v>CH</v>
      </c>
      <c r="AN605">
        <f t="shared" si="188"/>
        <v>5816</v>
      </c>
      <c r="AO605" t="str">
        <f t="shared" ca="1" si="189"/>
        <v>Expected overloading on the following CNEC: CNE: 380kV Gorlago - Robbia , C: N-1 GORLAGO-PIANCAMUNO</v>
      </c>
    </row>
    <row r="606" spans="1:41">
      <c r="A606" s="4"/>
      <c r="B606" s="24">
        <v>20230819</v>
      </c>
      <c r="C606" s="2" t="s">
        <v>80</v>
      </c>
      <c r="D606" s="25" t="s">
        <v>47</v>
      </c>
      <c r="E606" s="135">
        <v>6789</v>
      </c>
      <c r="F606" s="12">
        <v>6789</v>
      </c>
      <c r="G606" s="135"/>
      <c r="H606" s="16">
        <v>0</v>
      </c>
      <c r="I606" s="135">
        <v>0</v>
      </c>
      <c r="J606" s="12">
        <v>0</v>
      </c>
      <c r="K606" s="16" t="s">
        <v>49</v>
      </c>
      <c r="L606" s="12" t="s">
        <v>60</v>
      </c>
      <c r="M606" s="16">
        <f t="shared" si="185"/>
        <v>0</v>
      </c>
      <c r="N606" s="135">
        <f t="shared" si="175"/>
        <v>0</v>
      </c>
      <c r="O606" s="12">
        <f t="shared" si="186"/>
        <v>0</v>
      </c>
      <c r="P606" s="66">
        <f t="shared" si="187"/>
        <v>1</v>
      </c>
      <c r="Q606" s="16">
        <v>-100000</v>
      </c>
      <c r="R606" s="135" t="s">
        <v>31</v>
      </c>
      <c r="S606" s="12" t="s">
        <v>61</v>
      </c>
      <c r="T606" s="135" t="s">
        <v>31</v>
      </c>
      <c r="U606" s="135" t="s">
        <v>31</v>
      </c>
      <c r="V606" s="12" t="s">
        <v>31</v>
      </c>
      <c r="W606" s="16" t="s">
        <v>31</v>
      </c>
      <c r="X606" s="135" t="s">
        <v>31</v>
      </c>
      <c r="Y606" s="12" t="s">
        <v>31</v>
      </c>
      <c r="Z606" s="12" t="s">
        <v>31</v>
      </c>
      <c r="AA606" s="66" t="s">
        <v>31</v>
      </c>
      <c r="AB606" s="66" t="s">
        <v>31</v>
      </c>
      <c r="AC606" s="189" t="e">
        <f t="shared" ca="1" si="176"/>
        <v>#N/A</v>
      </c>
      <c r="AD606" s="189">
        <f t="shared" si="177"/>
        <v>100000</v>
      </c>
      <c r="AE606" s="189" t="e">
        <f t="shared" ca="1" si="178"/>
        <v>#N/A</v>
      </c>
      <c r="AF606" s="190" t="str">
        <f t="shared" ca="1" si="179"/>
        <v>AT</v>
      </c>
      <c r="AG606" s="189">
        <f t="shared" si="180"/>
        <v>-100000</v>
      </c>
      <c r="AH606" s="191" t="str">
        <f t="shared" ca="1" si="181"/>
        <v>Because of high redispatch the leftover intraday capacity was set to 0</v>
      </c>
      <c r="AI606" s="189">
        <f t="shared" si="182"/>
        <v>1</v>
      </c>
      <c r="AJ606" s="190" t="str">
        <f t="shared" ca="1" si="191"/>
        <v>AT</v>
      </c>
      <c r="AK606" s="189">
        <f t="shared" si="183"/>
        <v>-100000</v>
      </c>
      <c r="AL606" s="191" t="str">
        <f t="shared" ca="1" si="184"/>
        <v>Bilateral - Because of high redispatch the leftover intraday capacity was set to 0</v>
      </c>
      <c r="AM606" t="str">
        <f t="shared" ca="1" si="190"/>
        <v>AT</v>
      </c>
      <c r="AN606">
        <f t="shared" si="188"/>
        <v>-100000</v>
      </c>
      <c r="AO606" t="str">
        <f t="shared" ca="1" si="189"/>
        <v>Bilateral - Because of high redispatch the leftover intraday capacity was set to 0</v>
      </c>
    </row>
    <row r="607" spans="1:41" ht="15.95" thickBot="1">
      <c r="A607" s="4"/>
      <c r="B607" s="26">
        <v>20230819</v>
      </c>
      <c r="C607" s="56" t="s">
        <v>80</v>
      </c>
      <c r="D607" s="27" t="s">
        <v>48</v>
      </c>
      <c r="E607" s="14">
        <v>6190</v>
      </c>
      <c r="F607" s="15">
        <v>6190</v>
      </c>
      <c r="G607" s="14"/>
      <c r="H607" s="20">
        <v>0</v>
      </c>
      <c r="I607" s="14">
        <v>0</v>
      </c>
      <c r="J607" s="15">
        <v>0</v>
      </c>
      <c r="K607" s="20" t="s">
        <v>49</v>
      </c>
      <c r="L607" s="15" t="s">
        <v>49</v>
      </c>
      <c r="M607" s="20">
        <f t="shared" si="185"/>
        <v>0</v>
      </c>
      <c r="N607" s="14">
        <f t="shared" si="175"/>
        <v>0</v>
      </c>
      <c r="O607" s="15">
        <f t="shared" si="186"/>
        <v>0</v>
      </c>
      <c r="P607" s="66">
        <f t="shared" si="187"/>
        <v>1</v>
      </c>
      <c r="Q607" s="20">
        <v>168</v>
      </c>
      <c r="R607" s="14" t="s">
        <v>31</v>
      </c>
      <c r="S607" s="15" t="s">
        <v>61</v>
      </c>
      <c r="T607" s="14" t="s">
        <v>31</v>
      </c>
      <c r="U607" s="14" t="s">
        <v>31</v>
      </c>
      <c r="V607" s="15" t="s">
        <v>31</v>
      </c>
      <c r="W607" s="20" t="s">
        <v>31</v>
      </c>
      <c r="X607" s="14" t="s">
        <v>31</v>
      </c>
      <c r="Y607" s="15" t="s">
        <v>31</v>
      </c>
      <c r="Z607" s="15" t="s">
        <v>31</v>
      </c>
      <c r="AA607" s="63" t="s">
        <v>31</v>
      </c>
      <c r="AB607" s="63" t="s">
        <v>31</v>
      </c>
      <c r="AC607" s="189" t="e">
        <f t="shared" ca="1" si="176"/>
        <v>#N/A</v>
      </c>
      <c r="AD607" s="189">
        <f t="shared" si="177"/>
        <v>100000</v>
      </c>
      <c r="AE607" s="189" t="e">
        <f t="shared" ca="1" si="178"/>
        <v>#N/A</v>
      </c>
      <c r="AF607" s="190" t="str">
        <f t="shared" ca="1" si="179"/>
        <v>AT</v>
      </c>
      <c r="AG607" s="189">
        <f t="shared" si="180"/>
        <v>168</v>
      </c>
      <c r="AH607" s="191" t="str">
        <f t="shared" ca="1" si="181"/>
        <v>Because of high redispatch the leftover intraday capacity was set to 0</v>
      </c>
      <c r="AI607" s="189">
        <f t="shared" si="182"/>
        <v>1</v>
      </c>
      <c r="AJ607" s="190" t="str">
        <f t="shared" ca="1" si="191"/>
        <v>AT</v>
      </c>
      <c r="AK607" s="189">
        <f t="shared" si="183"/>
        <v>168</v>
      </c>
      <c r="AL607" s="191" t="str">
        <f t="shared" ca="1" si="184"/>
        <v>Bilateral - Because of high redispatch the leftover intraday capacity was set to 0</v>
      </c>
      <c r="AM607" t="str">
        <f t="shared" ca="1" si="190"/>
        <v>AT</v>
      </c>
      <c r="AN607">
        <f t="shared" si="188"/>
        <v>168</v>
      </c>
      <c r="AO607" t="str">
        <f t="shared" ca="1" si="189"/>
        <v>Bilateral - Because of high redispatch the leftover intraday capacity was set to 0</v>
      </c>
    </row>
    <row r="608" spans="1:41">
      <c r="A608" s="4"/>
      <c r="B608" s="52">
        <v>20230820</v>
      </c>
      <c r="C608" s="53" t="s">
        <v>80</v>
      </c>
      <c r="D608" s="57" t="s">
        <v>29</v>
      </c>
      <c r="E608" s="55">
        <v>2258</v>
      </c>
      <c r="F608" s="46">
        <v>2258</v>
      </c>
      <c r="G608" s="55"/>
      <c r="H608" s="45">
        <v>0</v>
      </c>
      <c r="I608" s="55">
        <v>0</v>
      </c>
      <c r="J608" s="46">
        <v>0</v>
      </c>
      <c r="K608" s="45" t="s">
        <v>33</v>
      </c>
      <c r="L608" s="46" t="s">
        <v>33</v>
      </c>
      <c r="M608" s="45">
        <f t="shared" si="185"/>
        <v>0</v>
      </c>
      <c r="N608" s="55">
        <f t="shared" si="175"/>
        <v>0</v>
      </c>
      <c r="O608" s="46">
        <f t="shared" si="186"/>
        <v>0</v>
      </c>
      <c r="P608" s="66">
        <f t="shared" si="187"/>
        <v>1</v>
      </c>
      <c r="Q608" s="45">
        <v>160</v>
      </c>
      <c r="R608" s="55" t="s">
        <v>31</v>
      </c>
      <c r="S608" s="46" t="s">
        <v>61</v>
      </c>
      <c r="T608" s="55" t="s">
        <v>31</v>
      </c>
      <c r="U608" s="55" t="s">
        <v>31</v>
      </c>
      <c r="V608" s="46" t="s">
        <v>31</v>
      </c>
      <c r="W608" s="45" t="s">
        <v>31</v>
      </c>
      <c r="X608" s="55" t="s">
        <v>31</v>
      </c>
      <c r="Y608" s="46" t="s">
        <v>31</v>
      </c>
      <c r="Z608" s="46" t="s">
        <v>31</v>
      </c>
      <c r="AA608" s="62" t="s">
        <v>31</v>
      </c>
      <c r="AB608" s="62" t="s">
        <v>31</v>
      </c>
      <c r="AC608" s="189" t="e">
        <f t="shared" ca="1" si="176"/>
        <v>#N/A</v>
      </c>
      <c r="AD608" s="189">
        <f t="shared" si="177"/>
        <v>100000</v>
      </c>
      <c r="AE608" s="189" t="e">
        <f t="shared" ca="1" si="178"/>
        <v>#N/A</v>
      </c>
      <c r="AF608" s="190" t="str">
        <f t="shared" ca="1" si="179"/>
        <v>AT</v>
      </c>
      <c r="AG608" s="189">
        <f t="shared" si="180"/>
        <v>160</v>
      </c>
      <c r="AH608" s="191" t="str">
        <f t="shared" ca="1" si="181"/>
        <v>Because of high redispatch the leftover intraday capacity was set to 0</v>
      </c>
      <c r="AI608" s="189">
        <f t="shared" si="182"/>
        <v>1</v>
      </c>
      <c r="AJ608" s="190" t="str">
        <f t="shared" ca="1" si="191"/>
        <v>AT</v>
      </c>
      <c r="AK608" s="189">
        <f t="shared" si="183"/>
        <v>160</v>
      </c>
      <c r="AL608" s="191" t="str">
        <f t="shared" ca="1" si="184"/>
        <v>Bilateral - Because of high redispatch the leftover intraday capacity was set to 0</v>
      </c>
      <c r="AM608" t="str">
        <f t="shared" ca="1" si="190"/>
        <v>AT</v>
      </c>
      <c r="AN608">
        <f t="shared" si="188"/>
        <v>160</v>
      </c>
      <c r="AO608" t="str">
        <f t="shared" ca="1" si="189"/>
        <v>Bilateral - Because of high redispatch the leftover intraday capacity was set to 0</v>
      </c>
    </row>
    <row r="609" spans="1:41">
      <c r="A609" s="4"/>
      <c r="B609" s="24">
        <v>20230820</v>
      </c>
      <c r="C609" s="2" t="s">
        <v>80</v>
      </c>
      <c r="D609" s="25" t="s">
        <v>32</v>
      </c>
      <c r="E609" s="135">
        <v>2258</v>
      </c>
      <c r="F609" s="12">
        <v>2258</v>
      </c>
      <c r="G609" s="135"/>
      <c r="H609" s="16">
        <v>0</v>
      </c>
      <c r="I609" s="135">
        <v>0</v>
      </c>
      <c r="J609" s="12">
        <v>0</v>
      </c>
      <c r="K609" s="16" t="s">
        <v>33</v>
      </c>
      <c r="L609" s="12" t="s">
        <v>33</v>
      </c>
      <c r="M609" s="16">
        <f t="shared" si="185"/>
        <v>0</v>
      </c>
      <c r="N609" s="135">
        <f t="shared" si="175"/>
        <v>0</v>
      </c>
      <c r="O609" s="12">
        <f t="shared" si="186"/>
        <v>0</v>
      </c>
      <c r="P609" s="66">
        <f t="shared" si="187"/>
        <v>1</v>
      </c>
      <c r="Q609" s="16">
        <v>160</v>
      </c>
      <c r="R609" s="135" t="s">
        <v>31</v>
      </c>
      <c r="S609" s="12" t="s">
        <v>61</v>
      </c>
      <c r="T609" s="135" t="s">
        <v>31</v>
      </c>
      <c r="U609" s="135" t="s">
        <v>31</v>
      </c>
      <c r="V609" s="12" t="s">
        <v>31</v>
      </c>
      <c r="W609" s="16" t="s">
        <v>31</v>
      </c>
      <c r="X609" s="135" t="s">
        <v>31</v>
      </c>
      <c r="Y609" s="12" t="s">
        <v>31</v>
      </c>
      <c r="Z609" s="12" t="s">
        <v>31</v>
      </c>
      <c r="AA609" s="66" t="s">
        <v>31</v>
      </c>
      <c r="AB609" s="66" t="s">
        <v>31</v>
      </c>
      <c r="AC609" s="189" t="e">
        <f t="shared" ca="1" si="176"/>
        <v>#N/A</v>
      </c>
      <c r="AD609" s="189">
        <f t="shared" si="177"/>
        <v>100000</v>
      </c>
      <c r="AE609" s="189" t="e">
        <f t="shared" ca="1" si="178"/>
        <v>#N/A</v>
      </c>
      <c r="AF609" s="190" t="str">
        <f t="shared" ca="1" si="179"/>
        <v>AT</v>
      </c>
      <c r="AG609" s="189">
        <f t="shared" si="180"/>
        <v>160</v>
      </c>
      <c r="AH609" s="191" t="str">
        <f t="shared" ca="1" si="181"/>
        <v>Because of high redispatch the leftover intraday capacity was set to 0</v>
      </c>
      <c r="AI609" s="189">
        <f t="shared" si="182"/>
        <v>1</v>
      </c>
      <c r="AJ609" s="190" t="str">
        <f t="shared" ca="1" si="191"/>
        <v>AT</v>
      </c>
      <c r="AK609" s="189">
        <f t="shared" si="183"/>
        <v>160</v>
      </c>
      <c r="AL609" s="191" t="str">
        <f t="shared" ca="1" si="184"/>
        <v>Bilateral - Because of high redispatch the leftover intraday capacity was set to 0</v>
      </c>
      <c r="AM609" t="str">
        <f t="shared" ca="1" si="190"/>
        <v>AT</v>
      </c>
      <c r="AN609">
        <f t="shared" si="188"/>
        <v>160</v>
      </c>
      <c r="AO609" t="str">
        <f t="shared" ca="1" si="189"/>
        <v>Bilateral - Because of high redispatch the leftover intraday capacity was set to 0</v>
      </c>
    </row>
    <row r="610" spans="1:41">
      <c r="A610" s="4"/>
      <c r="B610" s="24">
        <v>20230820</v>
      </c>
      <c r="C610" s="2" t="s">
        <v>80</v>
      </c>
      <c r="D610" s="25" t="s">
        <v>34</v>
      </c>
      <c r="E610" s="135">
        <v>2700</v>
      </c>
      <c r="F610" s="12">
        <v>2700</v>
      </c>
      <c r="G610" s="135"/>
      <c r="H610" s="16">
        <v>0</v>
      </c>
      <c r="I610" s="135">
        <v>0</v>
      </c>
      <c r="J610" s="12">
        <v>0</v>
      </c>
      <c r="K610" s="16" t="s">
        <v>30</v>
      </c>
      <c r="L610" s="12" t="s">
        <v>30</v>
      </c>
      <c r="M610" s="16">
        <f t="shared" si="185"/>
        <v>0</v>
      </c>
      <c r="N610" s="135">
        <f t="shared" si="175"/>
        <v>0</v>
      </c>
      <c r="O610" s="12">
        <f t="shared" si="186"/>
        <v>0</v>
      </c>
      <c r="P610" s="66">
        <f t="shared" si="187"/>
        <v>1</v>
      </c>
      <c r="Q610" s="16">
        <v>160</v>
      </c>
      <c r="R610" s="135" t="s">
        <v>31</v>
      </c>
      <c r="S610" s="12" t="s">
        <v>61</v>
      </c>
      <c r="T610" s="135" t="s">
        <v>31</v>
      </c>
      <c r="U610" s="135" t="s">
        <v>31</v>
      </c>
      <c r="V610" s="12" t="s">
        <v>31</v>
      </c>
      <c r="W610" s="16" t="s">
        <v>31</v>
      </c>
      <c r="X610" s="135" t="s">
        <v>31</v>
      </c>
      <c r="Y610" s="12" t="s">
        <v>31</v>
      </c>
      <c r="Z610" s="12" t="s">
        <v>31</v>
      </c>
      <c r="AA610" s="66" t="s">
        <v>31</v>
      </c>
      <c r="AB610" s="66" t="s">
        <v>31</v>
      </c>
      <c r="AC610" s="189" t="e">
        <f t="shared" ca="1" si="176"/>
        <v>#N/A</v>
      </c>
      <c r="AD610" s="189">
        <f t="shared" si="177"/>
        <v>100000</v>
      </c>
      <c r="AE610" s="189" t="e">
        <f t="shared" ca="1" si="178"/>
        <v>#N/A</v>
      </c>
      <c r="AF610" s="190" t="str">
        <f t="shared" ca="1" si="179"/>
        <v>AT</v>
      </c>
      <c r="AG610" s="189">
        <f t="shared" si="180"/>
        <v>160</v>
      </c>
      <c r="AH610" s="191" t="str">
        <f t="shared" ca="1" si="181"/>
        <v>Because of high redispatch the leftover intraday capacity was set to 0</v>
      </c>
      <c r="AI610" s="189">
        <f t="shared" si="182"/>
        <v>1</v>
      </c>
      <c r="AJ610" s="190" t="str">
        <f t="shared" ca="1" si="191"/>
        <v>AT</v>
      </c>
      <c r="AK610" s="189">
        <f t="shared" si="183"/>
        <v>160</v>
      </c>
      <c r="AL610" s="191" t="str">
        <f t="shared" ca="1" si="184"/>
        <v>Bilateral - Because of high redispatch the leftover intraday capacity was set to 0</v>
      </c>
      <c r="AM610" t="str">
        <f t="shared" ca="1" si="190"/>
        <v>AT</v>
      </c>
      <c r="AN610">
        <f t="shared" si="188"/>
        <v>160</v>
      </c>
      <c r="AO610" t="str">
        <f t="shared" ca="1" si="189"/>
        <v>Bilateral - Because of high redispatch the leftover intraday capacity was set to 0</v>
      </c>
    </row>
    <row r="611" spans="1:41">
      <c r="A611" s="4"/>
      <c r="B611" s="24">
        <v>20230820</v>
      </c>
      <c r="C611" s="2" t="s">
        <v>80</v>
      </c>
      <c r="D611" s="25" t="s">
        <v>35</v>
      </c>
      <c r="E611" s="135">
        <v>3470</v>
      </c>
      <c r="F611" s="12">
        <v>3470</v>
      </c>
      <c r="G611" s="135"/>
      <c r="H611" s="16">
        <v>0</v>
      </c>
      <c r="I611" s="135">
        <v>0</v>
      </c>
      <c r="J611" s="12">
        <v>0</v>
      </c>
      <c r="K611" s="16" t="s">
        <v>30</v>
      </c>
      <c r="L611" s="12" t="s">
        <v>30</v>
      </c>
      <c r="M611" s="16">
        <f t="shared" si="185"/>
        <v>0</v>
      </c>
      <c r="N611" s="135">
        <f t="shared" si="175"/>
        <v>0</v>
      </c>
      <c r="O611" s="12">
        <f t="shared" si="186"/>
        <v>0</v>
      </c>
      <c r="P611" s="66">
        <f t="shared" si="187"/>
        <v>1</v>
      </c>
      <c r="Q611" s="16">
        <v>178</v>
      </c>
      <c r="R611" s="135" t="s">
        <v>31</v>
      </c>
      <c r="S611" s="12" t="s">
        <v>61</v>
      </c>
      <c r="T611" s="135" t="s">
        <v>31</v>
      </c>
      <c r="U611" s="135" t="s">
        <v>31</v>
      </c>
      <c r="V611" s="12" t="s">
        <v>31</v>
      </c>
      <c r="W611" s="16" t="s">
        <v>31</v>
      </c>
      <c r="X611" s="135" t="s">
        <v>31</v>
      </c>
      <c r="Y611" s="12" t="s">
        <v>31</v>
      </c>
      <c r="Z611" s="12" t="s">
        <v>31</v>
      </c>
      <c r="AA611" s="66" t="s">
        <v>31</v>
      </c>
      <c r="AB611" s="66" t="s">
        <v>31</v>
      </c>
      <c r="AC611" s="189" t="e">
        <f t="shared" ca="1" si="176"/>
        <v>#N/A</v>
      </c>
      <c r="AD611" s="189">
        <f t="shared" si="177"/>
        <v>100000</v>
      </c>
      <c r="AE611" s="189" t="e">
        <f t="shared" ca="1" si="178"/>
        <v>#N/A</v>
      </c>
      <c r="AF611" s="190" t="str">
        <f t="shared" ca="1" si="179"/>
        <v>AT</v>
      </c>
      <c r="AG611" s="189">
        <f t="shared" si="180"/>
        <v>178</v>
      </c>
      <c r="AH611" s="191" t="str">
        <f t="shared" ca="1" si="181"/>
        <v>Because of high redispatch the leftover intraday capacity was set to 0</v>
      </c>
      <c r="AI611" s="189">
        <f t="shared" si="182"/>
        <v>1</v>
      </c>
      <c r="AJ611" s="190" t="str">
        <f t="shared" ca="1" si="191"/>
        <v>AT</v>
      </c>
      <c r="AK611" s="189">
        <f t="shared" si="183"/>
        <v>178</v>
      </c>
      <c r="AL611" s="191" t="str">
        <f t="shared" ca="1" si="184"/>
        <v>Bilateral - Because of high redispatch the leftover intraday capacity was set to 0</v>
      </c>
      <c r="AM611" t="str">
        <f t="shared" ca="1" si="190"/>
        <v>AT</v>
      </c>
      <c r="AN611">
        <f t="shared" si="188"/>
        <v>178</v>
      </c>
      <c r="AO611" t="str">
        <f t="shared" ca="1" si="189"/>
        <v>Bilateral - Because of high redispatch the leftover intraday capacity was set to 0</v>
      </c>
    </row>
    <row r="612" spans="1:41">
      <c r="A612" s="4"/>
      <c r="B612" s="24">
        <v>20230820</v>
      </c>
      <c r="C612" s="2" t="s">
        <v>80</v>
      </c>
      <c r="D612" s="25" t="s">
        <v>37</v>
      </c>
      <c r="E612" s="135">
        <v>4945</v>
      </c>
      <c r="F612" s="12">
        <v>4945</v>
      </c>
      <c r="G612" s="135"/>
      <c r="H612" s="16">
        <v>0</v>
      </c>
      <c r="I612" s="135">
        <v>0</v>
      </c>
      <c r="J612" s="12">
        <v>0</v>
      </c>
      <c r="K612" s="16" t="s">
        <v>30</v>
      </c>
      <c r="L612" s="12" t="s">
        <v>30</v>
      </c>
      <c r="M612" s="16">
        <f t="shared" si="185"/>
        <v>0</v>
      </c>
      <c r="N612" s="135">
        <f t="shared" si="175"/>
        <v>0</v>
      </c>
      <c r="O612" s="12">
        <f t="shared" si="186"/>
        <v>0</v>
      </c>
      <c r="P612" s="66">
        <f t="shared" si="187"/>
        <v>1</v>
      </c>
      <c r="Q612" s="16">
        <v>170</v>
      </c>
      <c r="R612" s="135" t="s">
        <v>31</v>
      </c>
      <c r="S612" s="12" t="s">
        <v>61</v>
      </c>
      <c r="T612" s="135" t="s">
        <v>31</v>
      </c>
      <c r="U612" s="135" t="s">
        <v>31</v>
      </c>
      <c r="V612" s="12" t="s">
        <v>31</v>
      </c>
      <c r="W612" s="16" t="s">
        <v>31</v>
      </c>
      <c r="X612" s="135" t="s">
        <v>31</v>
      </c>
      <c r="Y612" s="12" t="s">
        <v>31</v>
      </c>
      <c r="Z612" s="12" t="s">
        <v>31</v>
      </c>
      <c r="AA612" s="66" t="s">
        <v>31</v>
      </c>
      <c r="AB612" s="66" t="s">
        <v>31</v>
      </c>
      <c r="AC612" s="189" t="e">
        <f t="shared" ca="1" si="176"/>
        <v>#N/A</v>
      </c>
      <c r="AD612" s="189">
        <f t="shared" si="177"/>
        <v>100000</v>
      </c>
      <c r="AE612" s="189" t="e">
        <f t="shared" ca="1" si="178"/>
        <v>#N/A</v>
      </c>
      <c r="AF612" s="190" t="str">
        <f t="shared" ca="1" si="179"/>
        <v>AT</v>
      </c>
      <c r="AG612" s="189">
        <f t="shared" si="180"/>
        <v>170</v>
      </c>
      <c r="AH612" s="191" t="str">
        <f t="shared" ca="1" si="181"/>
        <v>Because of high redispatch the leftover intraday capacity was set to 0</v>
      </c>
      <c r="AI612" s="189">
        <f t="shared" si="182"/>
        <v>1</v>
      </c>
      <c r="AJ612" s="190" t="str">
        <f t="shared" ca="1" si="191"/>
        <v>AT</v>
      </c>
      <c r="AK612" s="189">
        <f t="shared" si="183"/>
        <v>170</v>
      </c>
      <c r="AL612" s="191" t="str">
        <f t="shared" ca="1" si="184"/>
        <v>Bilateral - Because of high redispatch the leftover intraday capacity was set to 0</v>
      </c>
      <c r="AM612" t="str">
        <f t="shared" ca="1" si="190"/>
        <v>AT</v>
      </c>
      <c r="AN612">
        <f t="shared" si="188"/>
        <v>170</v>
      </c>
      <c r="AO612" t="str">
        <f t="shared" ca="1" si="189"/>
        <v>Bilateral - Because of high redispatch the leftover intraday capacity was set to 0</v>
      </c>
    </row>
    <row r="613" spans="1:41">
      <c r="A613" s="4"/>
      <c r="B613" s="24">
        <v>20230820</v>
      </c>
      <c r="C613" s="2" t="s">
        <v>80</v>
      </c>
      <c r="D613" s="25" t="s">
        <v>38</v>
      </c>
      <c r="E613" s="135">
        <v>5049</v>
      </c>
      <c r="F613" s="12">
        <v>5049</v>
      </c>
      <c r="G613" s="135"/>
      <c r="H613" s="16">
        <v>0</v>
      </c>
      <c r="I613" s="135">
        <v>0</v>
      </c>
      <c r="J613" s="12">
        <v>0</v>
      </c>
      <c r="K613" s="16" t="s">
        <v>30</v>
      </c>
      <c r="L613" s="12" t="s">
        <v>30</v>
      </c>
      <c r="M613" s="16">
        <f t="shared" si="185"/>
        <v>0</v>
      </c>
      <c r="N613" s="135">
        <f t="shared" si="175"/>
        <v>0</v>
      </c>
      <c r="O613" s="12">
        <f t="shared" si="186"/>
        <v>0</v>
      </c>
      <c r="P613" s="66">
        <f t="shared" si="187"/>
        <v>1</v>
      </c>
      <c r="Q613" s="16">
        <v>173</v>
      </c>
      <c r="R613" s="135" t="s">
        <v>31</v>
      </c>
      <c r="S613" s="12" t="s">
        <v>61</v>
      </c>
      <c r="T613" s="135" t="s">
        <v>31</v>
      </c>
      <c r="U613" s="135" t="s">
        <v>31</v>
      </c>
      <c r="V613" s="12" t="s">
        <v>31</v>
      </c>
      <c r="W613" s="16" t="s">
        <v>31</v>
      </c>
      <c r="X613" s="135" t="s">
        <v>31</v>
      </c>
      <c r="Y613" s="12" t="s">
        <v>31</v>
      </c>
      <c r="Z613" s="12" t="s">
        <v>31</v>
      </c>
      <c r="AA613" s="66" t="s">
        <v>31</v>
      </c>
      <c r="AB613" s="66" t="s">
        <v>31</v>
      </c>
      <c r="AC613" s="189" t="e">
        <f t="shared" ca="1" si="176"/>
        <v>#N/A</v>
      </c>
      <c r="AD613" s="189">
        <f t="shared" si="177"/>
        <v>100000</v>
      </c>
      <c r="AE613" s="189" t="e">
        <f t="shared" ca="1" si="178"/>
        <v>#N/A</v>
      </c>
      <c r="AF613" s="190" t="str">
        <f t="shared" ca="1" si="179"/>
        <v>AT</v>
      </c>
      <c r="AG613" s="189">
        <f t="shared" si="180"/>
        <v>173</v>
      </c>
      <c r="AH613" s="191" t="str">
        <f t="shared" ca="1" si="181"/>
        <v>Because of high redispatch the leftover intraday capacity was set to 0</v>
      </c>
      <c r="AI613" s="189">
        <f t="shared" si="182"/>
        <v>1</v>
      </c>
      <c r="AJ613" s="190" t="str">
        <f t="shared" ca="1" si="191"/>
        <v>AT</v>
      </c>
      <c r="AK613" s="189">
        <f t="shared" si="183"/>
        <v>173</v>
      </c>
      <c r="AL613" s="191" t="str">
        <f t="shared" ca="1" si="184"/>
        <v>Bilateral - Because of high redispatch the leftover intraday capacity was set to 0</v>
      </c>
      <c r="AM613" t="str">
        <f t="shared" ca="1" si="190"/>
        <v>AT</v>
      </c>
      <c r="AN613">
        <f t="shared" si="188"/>
        <v>173</v>
      </c>
      <c r="AO613" t="str">
        <f t="shared" ca="1" si="189"/>
        <v>Bilateral - Because of high redispatch the leftover intraday capacity was set to 0</v>
      </c>
    </row>
    <row r="614" spans="1:41">
      <c r="A614" s="4"/>
      <c r="B614" s="24">
        <v>20230820</v>
      </c>
      <c r="C614" s="2" t="s">
        <v>80</v>
      </c>
      <c r="D614" s="25" t="s">
        <v>39</v>
      </c>
      <c r="E614" s="135">
        <v>4502</v>
      </c>
      <c r="F614" s="12">
        <v>4502</v>
      </c>
      <c r="G614" s="135"/>
      <c r="H614" s="16">
        <v>0</v>
      </c>
      <c r="I614" s="135">
        <v>0</v>
      </c>
      <c r="J614" s="12">
        <v>0</v>
      </c>
      <c r="K614" s="16" t="s">
        <v>30</v>
      </c>
      <c r="L614" s="12" t="s">
        <v>30</v>
      </c>
      <c r="M614" s="16">
        <f t="shared" si="185"/>
        <v>0</v>
      </c>
      <c r="N614" s="135">
        <f t="shared" si="175"/>
        <v>0</v>
      </c>
      <c r="O614" s="12">
        <f t="shared" si="186"/>
        <v>0</v>
      </c>
      <c r="P614" s="66">
        <f t="shared" si="187"/>
        <v>1</v>
      </c>
      <c r="Q614" s="16">
        <v>162</v>
      </c>
      <c r="R614" s="135" t="s">
        <v>31</v>
      </c>
      <c r="S614" s="12" t="s">
        <v>61</v>
      </c>
      <c r="T614" s="135" t="s">
        <v>31</v>
      </c>
      <c r="U614" s="135" t="s">
        <v>31</v>
      </c>
      <c r="V614" s="12" t="s">
        <v>31</v>
      </c>
      <c r="W614" s="16" t="s">
        <v>31</v>
      </c>
      <c r="X614" s="135" t="s">
        <v>31</v>
      </c>
      <c r="Y614" s="12" t="s">
        <v>31</v>
      </c>
      <c r="Z614" s="12" t="s">
        <v>31</v>
      </c>
      <c r="AA614" s="66" t="s">
        <v>31</v>
      </c>
      <c r="AB614" s="66" t="s">
        <v>31</v>
      </c>
      <c r="AC614" s="189" t="e">
        <f t="shared" ca="1" si="176"/>
        <v>#N/A</v>
      </c>
      <c r="AD614" s="189">
        <f t="shared" si="177"/>
        <v>100000</v>
      </c>
      <c r="AE614" s="189" t="e">
        <f t="shared" ca="1" si="178"/>
        <v>#N/A</v>
      </c>
      <c r="AF614" s="190" t="str">
        <f t="shared" ca="1" si="179"/>
        <v>AT</v>
      </c>
      <c r="AG614" s="189">
        <f t="shared" si="180"/>
        <v>162</v>
      </c>
      <c r="AH614" s="191" t="str">
        <f t="shared" ca="1" si="181"/>
        <v>Because of high redispatch the leftover intraday capacity was set to 0</v>
      </c>
      <c r="AI614" s="189">
        <f t="shared" si="182"/>
        <v>1</v>
      </c>
      <c r="AJ614" s="190" t="str">
        <f t="shared" ca="1" si="191"/>
        <v>AT</v>
      </c>
      <c r="AK614" s="189">
        <f t="shared" si="183"/>
        <v>162</v>
      </c>
      <c r="AL614" s="191" t="str">
        <f t="shared" ca="1" si="184"/>
        <v>Bilateral - Because of high redispatch the leftover intraday capacity was set to 0</v>
      </c>
      <c r="AM614" t="str">
        <f t="shared" ca="1" si="190"/>
        <v>AT</v>
      </c>
      <c r="AN614">
        <f t="shared" si="188"/>
        <v>162</v>
      </c>
      <c r="AO614" t="str">
        <f t="shared" ca="1" si="189"/>
        <v>Bilateral - Because of high redispatch the leftover intraday capacity was set to 0</v>
      </c>
    </row>
    <row r="615" spans="1:41">
      <c r="A615" s="4"/>
      <c r="B615" s="24">
        <v>20230820</v>
      </c>
      <c r="C615" s="2" t="s">
        <v>80</v>
      </c>
      <c r="D615" s="25" t="s">
        <v>43</v>
      </c>
      <c r="E615" s="135">
        <v>4406</v>
      </c>
      <c r="F615" s="12">
        <v>4412</v>
      </c>
      <c r="G615" s="135"/>
      <c r="H615" s="16">
        <v>0</v>
      </c>
      <c r="I615" s="135">
        <v>0</v>
      </c>
      <c r="J615" s="12">
        <v>0</v>
      </c>
      <c r="K615" s="16" t="s">
        <v>30</v>
      </c>
      <c r="L615" s="12" t="s">
        <v>60</v>
      </c>
      <c r="M615" s="16">
        <f t="shared" si="185"/>
        <v>0</v>
      </c>
      <c r="N615" s="135">
        <f t="shared" si="175"/>
        <v>-6</v>
      </c>
      <c r="O615" s="12">
        <f t="shared" si="186"/>
        <v>0</v>
      </c>
      <c r="P615" s="66">
        <f t="shared" si="187"/>
        <v>1</v>
      </c>
      <c r="Q615" s="16">
        <v>-100000</v>
      </c>
      <c r="R615" s="135" t="s">
        <v>31</v>
      </c>
      <c r="S615" s="12" t="s">
        <v>61</v>
      </c>
      <c r="T615" s="135" t="s">
        <v>31</v>
      </c>
      <c r="U615" s="135" t="s">
        <v>31</v>
      </c>
      <c r="V615" s="12" t="s">
        <v>31</v>
      </c>
      <c r="W615" s="16" t="s">
        <v>31</v>
      </c>
      <c r="X615" s="135" t="s">
        <v>31</v>
      </c>
      <c r="Y615" s="12" t="s">
        <v>31</v>
      </c>
      <c r="Z615" s="12" t="s">
        <v>31</v>
      </c>
      <c r="AA615" s="66" t="s">
        <v>31</v>
      </c>
      <c r="AB615" s="66" t="s">
        <v>31</v>
      </c>
      <c r="AC615" s="189" t="e">
        <f t="shared" ca="1" si="176"/>
        <v>#N/A</v>
      </c>
      <c r="AD615" s="189">
        <f t="shared" si="177"/>
        <v>100000</v>
      </c>
      <c r="AE615" s="189" t="e">
        <f t="shared" ca="1" si="178"/>
        <v>#N/A</v>
      </c>
      <c r="AF615" s="190" t="str">
        <f t="shared" ca="1" si="179"/>
        <v>AT</v>
      </c>
      <c r="AG615" s="189">
        <f t="shared" si="180"/>
        <v>-100000</v>
      </c>
      <c r="AH615" s="191" t="str">
        <f t="shared" ca="1" si="181"/>
        <v>Because of high redispatch the leftover intraday capacity was set to 0</v>
      </c>
      <c r="AI615" s="189">
        <f t="shared" si="182"/>
        <v>1</v>
      </c>
      <c r="AJ615" s="190" t="str">
        <f t="shared" ca="1" si="191"/>
        <v>AT</v>
      </c>
      <c r="AK615" s="189">
        <f t="shared" si="183"/>
        <v>-100000</v>
      </c>
      <c r="AL615" s="191" t="str">
        <f t="shared" ca="1" si="184"/>
        <v>Bilateral - Because of high redispatch the leftover intraday capacity was set to 0</v>
      </c>
      <c r="AM615" t="str">
        <f t="shared" ca="1" si="190"/>
        <v>AT</v>
      </c>
      <c r="AN615">
        <f t="shared" si="188"/>
        <v>-100000</v>
      </c>
      <c r="AO615" t="str">
        <f t="shared" ca="1" si="189"/>
        <v>Bilateral - Because of high redispatch the leftover intraday capacity was set to 0</v>
      </c>
    </row>
    <row r="616" spans="1:41">
      <c r="A616" s="4"/>
      <c r="B616" s="24">
        <v>20230820</v>
      </c>
      <c r="C616" s="2" t="s">
        <v>80</v>
      </c>
      <c r="D616" s="25" t="s">
        <v>45</v>
      </c>
      <c r="E616" s="135">
        <v>4530</v>
      </c>
      <c r="F616" s="12">
        <v>4530</v>
      </c>
      <c r="G616" s="135"/>
      <c r="H616" s="16">
        <v>0</v>
      </c>
      <c r="I616" s="135">
        <v>0</v>
      </c>
      <c r="J616" s="12">
        <v>0</v>
      </c>
      <c r="K616" s="16" t="s">
        <v>30</v>
      </c>
      <c r="L616" s="12" t="s">
        <v>60</v>
      </c>
      <c r="M616" s="16">
        <f t="shared" si="185"/>
        <v>0</v>
      </c>
      <c r="N616" s="135">
        <f t="shared" si="175"/>
        <v>0</v>
      </c>
      <c r="O616" s="12">
        <f t="shared" si="186"/>
        <v>0</v>
      </c>
      <c r="P616" s="66">
        <f t="shared" si="187"/>
        <v>1</v>
      </c>
      <c r="Q616" s="16">
        <v>-100000</v>
      </c>
      <c r="R616" s="135" t="s">
        <v>31</v>
      </c>
      <c r="S616" s="12" t="s">
        <v>61</v>
      </c>
      <c r="T616" s="135" t="s">
        <v>31</v>
      </c>
      <c r="U616" s="135" t="s">
        <v>31</v>
      </c>
      <c r="V616" s="12" t="s">
        <v>31</v>
      </c>
      <c r="W616" s="16" t="s">
        <v>31</v>
      </c>
      <c r="X616" s="135" t="s">
        <v>31</v>
      </c>
      <c r="Y616" s="12" t="s">
        <v>31</v>
      </c>
      <c r="Z616" s="12" t="s">
        <v>31</v>
      </c>
      <c r="AA616" s="66" t="s">
        <v>31</v>
      </c>
      <c r="AB616" s="66" t="s">
        <v>31</v>
      </c>
      <c r="AC616" s="189" t="e">
        <f t="shared" ca="1" si="176"/>
        <v>#N/A</v>
      </c>
      <c r="AD616" s="189">
        <f t="shared" si="177"/>
        <v>100000</v>
      </c>
      <c r="AE616" s="189" t="e">
        <f t="shared" ca="1" si="178"/>
        <v>#N/A</v>
      </c>
      <c r="AF616" s="190" t="str">
        <f t="shared" ca="1" si="179"/>
        <v>AT</v>
      </c>
      <c r="AG616" s="189">
        <f t="shared" si="180"/>
        <v>-100000</v>
      </c>
      <c r="AH616" s="191" t="str">
        <f t="shared" ca="1" si="181"/>
        <v>Because of high redispatch the leftover intraday capacity was set to 0</v>
      </c>
      <c r="AI616" s="189">
        <f t="shared" si="182"/>
        <v>1</v>
      </c>
      <c r="AJ616" s="190" t="str">
        <f t="shared" ca="1" si="191"/>
        <v>AT</v>
      </c>
      <c r="AK616" s="189">
        <f t="shared" si="183"/>
        <v>-100000</v>
      </c>
      <c r="AL616" s="191" t="str">
        <f t="shared" ca="1" si="184"/>
        <v>Bilateral - Because of high redispatch the leftover intraday capacity was set to 0</v>
      </c>
      <c r="AM616" t="str">
        <f t="shared" ca="1" si="190"/>
        <v>AT</v>
      </c>
      <c r="AN616">
        <f t="shared" si="188"/>
        <v>-100000</v>
      </c>
      <c r="AO616" t="str">
        <f t="shared" ca="1" si="189"/>
        <v>Bilateral - Because of high redispatch the leftover intraday capacity was set to 0</v>
      </c>
    </row>
    <row r="617" spans="1:41">
      <c r="A617" s="4"/>
      <c r="B617" s="24">
        <v>20230820</v>
      </c>
      <c r="C617" s="2" t="s">
        <v>80</v>
      </c>
      <c r="D617" s="25" t="s">
        <v>46</v>
      </c>
      <c r="E617" s="135">
        <v>5322</v>
      </c>
      <c r="F617" s="12">
        <v>5311</v>
      </c>
      <c r="G617" s="135"/>
      <c r="H617" s="16">
        <v>0</v>
      </c>
      <c r="I617" s="135">
        <v>0</v>
      </c>
      <c r="J617" s="12">
        <v>0</v>
      </c>
      <c r="K617" s="16" t="s">
        <v>40</v>
      </c>
      <c r="L617" s="12" t="s">
        <v>60</v>
      </c>
      <c r="M617" s="16">
        <f t="shared" si="185"/>
        <v>0</v>
      </c>
      <c r="N617" s="135">
        <f t="shared" si="175"/>
        <v>11</v>
      </c>
      <c r="O617" s="12">
        <f t="shared" si="186"/>
        <v>0</v>
      </c>
      <c r="P617" s="66">
        <f t="shared" si="187"/>
        <v>1</v>
      </c>
      <c r="Q617" s="16">
        <v>-100000</v>
      </c>
      <c r="R617" s="135" t="s">
        <v>31</v>
      </c>
      <c r="S617" s="12" t="s">
        <v>61</v>
      </c>
      <c r="T617" s="135" t="s">
        <v>31</v>
      </c>
      <c r="U617" s="135" t="s">
        <v>31</v>
      </c>
      <c r="V617" s="12" t="s">
        <v>31</v>
      </c>
      <c r="W617" s="16" t="s">
        <v>31</v>
      </c>
      <c r="X617" s="135" t="s">
        <v>31</v>
      </c>
      <c r="Y617" s="12" t="s">
        <v>31</v>
      </c>
      <c r="Z617" s="12" t="s">
        <v>31</v>
      </c>
      <c r="AA617" s="66" t="s">
        <v>31</v>
      </c>
      <c r="AB617" s="66" t="s">
        <v>31</v>
      </c>
      <c r="AC617" s="189" t="e">
        <f t="shared" ca="1" si="176"/>
        <v>#N/A</v>
      </c>
      <c r="AD617" s="189">
        <f t="shared" si="177"/>
        <v>100000</v>
      </c>
      <c r="AE617" s="189" t="e">
        <f t="shared" ca="1" si="178"/>
        <v>#N/A</v>
      </c>
      <c r="AF617" s="190" t="str">
        <f t="shared" ca="1" si="179"/>
        <v>AT</v>
      </c>
      <c r="AG617" s="189">
        <f t="shared" si="180"/>
        <v>-100000</v>
      </c>
      <c r="AH617" s="191" t="str">
        <f t="shared" ca="1" si="181"/>
        <v>Because of high redispatch the leftover intraday capacity was set to 0</v>
      </c>
      <c r="AI617" s="189">
        <f t="shared" si="182"/>
        <v>1</v>
      </c>
      <c r="AJ617" s="190" t="str">
        <f t="shared" ca="1" si="191"/>
        <v>AT</v>
      </c>
      <c r="AK617" s="189">
        <f t="shared" si="183"/>
        <v>-100000</v>
      </c>
      <c r="AL617" s="191" t="str">
        <f t="shared" ca="1" si="184"/>
        <v>Bilateral - Because of high redispatch the leftover intraday capacity was set to 0</v>
      </c>
      <c r="AM617" t="str">
        <f t="shared" ca="1" si="190"/>
        <v>AT</v>
      </c>
      <c r="AN617">
        <f t="shared" si="188"/>
        <v>-100000</v>
      </c>
      <c r="AO617" t="str">
        <f t="shared" ca="1" si="189"/>
        <v>Bilateral - Because of high redispatch the leftover intraday capacity was set to 0</v>
      </c>
    </row>
    <row r="618" spans="1:41">
      <c r="A618" s="4"/>
      <c r="B618" s="24">
        <v>20230820</v>
      </c>
      <c r="C618" s="2" t="s">
        <v>80</v>
      </c>
      <c r="D618" s="25" t="s">
        <v>47</v>
      </c>
      <c r="E618" s="135">
        <v>5322</v>
      </c>
      <c r="F618" s="12">
        <v>5311</v>
      </c>
      <c r="G618" s="135"/>
      <c r="H618" s="16">
        <v>0</v>
      </c>
      <c r="I618" s="135">
        <v>0</v>
      </c>
      <c r="J618" s="12">
        <v>0</v>
      </c>
      <c r="K618" s="16" t="s">
        <v>40</v>
      </c>
      <c r="L618" s="12" t="s">
        <v>60</v>
      </c>
      <c r="M618" s="16">
        <f t="shared" si="185"/>
        <v>0</v>
      </c>
      <c r="N618" s="135">
        <f t="shared" si="175"/>
        <v>11</v>
      </c>
      <c r="O618" s="12">
        <f t="shared" si="186"/>
        <v>0</v>
      </c>
      <c r="P618" s="66">
        <f t="shared" si="187"/>
        <v>1</v>
      </c>
      <c r="Q618" s="16">
        <v>-100000</v>
      </c>
      <c r="R618" s="135" t="s">
        <v>31</v>
      </c>
      <c r="S618" s="12" t="s">
        <v>61</v>
      </c>
      <c r="T618" s="135" t="s">
        <v>31</v>
      </c>
      <c r="U618" s="135" t="s">
        <v>31</v>
      </c>
      <c r="V618" s="12" t="s">
        <v>31</v>
      </c>
      <c r="W618" s="16" t="s">
        <v>31</v>
      </c>
      <c r="X618" s="135" t="s">
        <v>31</v>
      </c>
      <c r="Y618" s="12" t="s">
        <v>31</v>
      </c>
      <c r="Z618" s="12" t="s">
        <v>31</v>
      </c>
      <c r="AA618" s="66" t="s">
        <v>31</v>
      </c>
      <c r="AB618" s="66" t="s">
        <v>31</v>
      </c>
      <c r="AC618" s="189" t="e">
        <f t="shared" ca="1" si="176"/>
        <v>#N/A</v>
      </c>
      <c r="AD618" s="189">
        <f t="shared" si="177"/>
        <v>100000</v>
      </c>
      <c r="AE618" s="189" t="e">
        <f t="shared" ca="1" si="178"/>
        <v>#N/A</v>
      </c>
      <c r="AF618" s="190" t="str">
        <f t="shared" ca="1" si="179"/>
        <v>AT</v>
      </c>
      <c r="AG618" s="189">
        <f t="shared" si="180"/>
        <v>-100000</v>
      </c>
      <c r="AH618" s="191" t="str">
        <f t="shared" ca="1" si="181"/>
        <v>Because of high redispatch the leftover intraday capacity was set to 0</v>
      </c>
      <c r="AI618" s="189">
        <f t="shared" si="182"/>
        <v>1</v>
      </c>
      <c r="AJ618" s="190" t="str">
        <f t="shared" ca="1" si="191"/>
        <v>AT</v>
      </c>
      <c r="AK618" s="189">
        <f t="shared" si="183"/>
        <v>-100000</v>
      </c>
      <c r="AL618" s="191" t="str">
        <f t="shared" ca="1" si="184"/>
        <v>Bilateral - Because of high redispatch the leftover intraday capacity was set to 0</v>
      </c>
      <c r="AM618" t="str">
        <f t="shared" ca="1" si="190"/>
        <v>AT</v>
      </c>
      <c r="AN618">
        <f t="shared" si="188"/>
        <v>-100000</v>
      </c>
      <c r="AO618" t="str">
        <f t="shared" ca="1" si="189"/>
        <v>Bilateral - Because of high redispatch the leftover intraday capacity was set to 0</v>
      </c>
    </row>
    <row r="619" spans="1:41" ht="15.95" thickBot="1">
      <c r="A619" s="4"/>
      <c r="B619" s="26">
        <v>20230820</v>
      </c>
      <c r="C619" s="56" t="s">
        <v>80</v>
      </c>
      <c r="D619" s="27" t="s">
        <v>48</v>
      </c>
      <c r="E619" s="14">
        <v>5322</v>
      </c>
      <c r="F619" s="15">
        <v>5323</v>
      </c>
      <c r="G619" s="14"/>
      <c r="H619" s="20">
        <v>0</v>
      </c>
      <c r="I619" s="14">
        <v>0</v>
      </c>
      <c r="J619" s="15">
        <v>0</v>
      </c>
      <c r="K619" s="20" t="s">
        <v>40</v>
      </c>
      <c r="L619" s="15" t="s">
        <v>40</v>
      </c>
      <c r="M619" s="20">
        <f t="shared" si="185"/>
        <v>0</v>
      </c>
      <c r="N619" s="14">
        <f t="shared" si="175"/>
        <v>-1</v>
      </c>
      <c r="O619" s="15">
        <f t="shared" si="186"/>
        <v>0</v>
      </c>
      <c r="P619" s="66">
        <f t="shared" si="187"/>
        <v>1</v>
      </c>
      <c r="Q619" s="20">
        <v>172</v>
      </c>
      <c r="R619" s="14" t="s">
        <v>31</v>
      </c>
      <c r="S619" s="15" t="s">
        <v>61</v>
      </c>
      <c r="T619" s="14" t="s">
        <v>31</v>
      </c>
      <c r="U619" s="14" t="s">
        <v>31</v>
      </c>
      <c r="V619" s="15" t="s">
        <v>31</v>
      </c>
      <c r="W619" s="20" t="s">
        <v>31</v>
      </c>
      <c r="X619" s="14" t="s">
        <v>31</v>
      </c>
      <c r="Y619" s="15" t="s">
        <v>31</v>
      </c>
      <c r="Z619" s="15" t="s">
        <v>31</v>
      </c>
      <c r="AA619" s="63" t="s">
        <v>31</v>
      </c>
      <c r="AB619" s="63" t="s">
        <v>31</v>
      </c>
      <c r="AC619" s="189" t="e">
        <f t="shared" ca="1" si="176"/>
        <v>#N/A</v>
      </c>
      <c r="AD619" s="189">
        <f t="shared" si="177"/>
        <v>100000</v>
      </c>
      <c r="AE619" s="189" t="e">
        <f t="shared" ca="1" si="178"/>
        <v>#N/A</v>
      </c>
      <c r="AF619" s="190" t="str">
        <f t="shared" ca="1" si="179"/>
        <v>AT</v>
      </c>
      <c r="AG619" s="189">
        <f t="shared" si="180"/>
        <v>172</v>
      </c>
      <c r="AH619" s="191" t="str">
        <f t="shared" ca="1" si="181"/>
        <v>Because of high redispatch the leftover intraday capacity was set to 0</v>
      </c>
      <c r="AI619" s="189">
        <f t="shared" si="182"/>
        <v>1</v>
      </c>
      <c r="AJ619" s="190" t="str">
        <f t="shared" ca="1" si="191"/>
        <v>AT</v>
      </c>
      <c r="AK619" s="189">
        <f t="shared" si="183"/>
        <v>172</v>
      </c>
      <c r="AL619" s="191" t="str">
        <f t="shared" ca="1" si="184"/>
        <v>Bilateral - Because of high redispatch the leftover intraday capacity was set to 0</v>
      </c>
      <c r="AM619" t="str">
        <f t="shared" ca="1" si="190"/>
        <v>AT</v>
      </c>
      <c r="AN619">
        <f t="shared" si="188"/>
        <v>172</v>
      </c>
      <c r="AO619" t="str">
        <f t="shared" ca="1" si="189"/>
        <v>Bilateral - Because of high redispatch the leftover intraday capacity was set to 0</v>
      </c>
    </row>
    <row r="620" spans="1:41">
      <c r="A620" s="4"/>
      <c r="B620" s="52">
        <v>20230821</v>
      </c>
      <c r="C620" s="53" t="s">
        <v>80</v>
      </c>
      <c r="D620" s="57" t="s">
        <v>29</v>
      </c>
      <c r="E620" s="55">
        <v>5622</v>
      </c>
      <c r="F620" s="46">
        <v>5521</v>
      </c>
      <c r="G620" s="55"/>
      <c r="H620" s="45">
        <v>0</v>
      </c>
      <c r="I620" s="55">
        <v>0</v>
      </c>
      <c r="J620" s="46">
        <v>0</v>
      </c>
      <c r="K620" s="45" t="s">
        <v>40</v>
      </c>
      <c r="L620" s="46" t="s">
        <v>41</v>
      </c>
      <c r="M620" s="45">
        <f t="shared" si="185"/>
        <v>0</v>
      </c>
      <c r="N620" s="55">
        <f t="shared" si="175"/>
        <v>101</v>
      </c>
      <c r="O620" s="46">
        <f t="shared" si="186"/>
        <v>0</v>
      </c>
      <c r="P620" s="66">
        <f t="shared" si="187"/>
        <v>1</v>
      </c>
      <c r="Q620" s="45">
        <v>227</v>
      </c>
      <c r="R620" s="55" t="s">
        <v>31</v>
      </c>
      <c r="S620" s="46" t="s">
        <v>61</v>
      </c>
      <c r="T620" s="55" t="s">
        <v>31</v>
      </c>
      <c r="U620" s="55">
        <v>5330</v>
      </c>
      <c r="V620" s="46" t="s">
        <v>67</v>
      </c>
      <c r="W620" s="45" t="s">
        <v>31</v>
      </c>
      <c r="X620" s="55" t="s">
        <v>31</v>
      </c>
      <c r="Y620" s="46" t="s">
        <v>31</v>
      </c>
      <c r="Z620" s="46" t="s">
        <v>31</v>
      </c>
      <c r="AA620" s="62" t="s">
        <v>31</v>
      </c>
      <c r="AB620" s="62" t="s">
        <v>31</v>
      </c>
      <c r="AC620" s="189" t="str">
        <f t="shared" ca="1" si="176"/>
        <v>CH</v>
      </c>
      <c r="AD620" s="189">
        <f t="shared" si="177"/>
        <v>5330</v>
      </c>
      <c r="AE620" s="189" t="str">
        <f t="shared" ca="1" si="178"/>
        <v>Expected overloading on the following CNEC: CNE: 380kV Lavorgo - Musignano , C: N-2 Pradella-Robbia + Filisur-Robbia</v>
      </c>
      <c r="AF620" s="190" t="str">
        <f t="shared" ca="1" si="179"/>
        <v>AT</v>
      </c>
      <c r="AG620" s="189">
        <f t="shared" si="180"/>
        <v>227</v>
      </c>
      <c r="AH620" s="191" t="str">
        <f t="shared" ca="1" si="181"/>
        <v>Because of high redispatch the leftover intraday capacity was set to 0</v>
      </c>
      <c r="AI620" s="189">
        <f t="shared" si="182"/>
        <v>1</v>
      </c>
      <c r="AJ620" s="190" t="str">
        <f t="shared" ca="1" si="191"/>
        <v>AT</v>
      </c>
      <c r="AK620" s="189">
        <f t="shared" si="183"/>
        <v>227</v>
      </c>
      <c r="AL620" s="191" t="str">
        <f t="shared" ca="1" si="184"/>
        <v>Bilateral - Because of high redispatch the leftover intraday capacity was set to 0</v>
      </c>
      <c r="AM620" t="str">
        <f t="shared" ca="1" si="190"/>
        <v>AT</v>
      </c>
      <c r="AN620">
        <f t="shared" si="188"/>
        <v>227</v>
      </c>
      <c r="AO620" t="str">
        <f t="shared" ca="1" si="189"/>
        <v>Bilateral - Because of high redispatch the leftover intraday capacity was set to 0</v>
      </c>
    </row>
    <row r="621" spans="1:41">
      <c r="A621" s="4"/>
      <c r="B621" s="24">
        <v>20230821</v>
      </c>
      <c r="C621" s="2" t="s">
        <v>80</v>
      </c>
      <c r="D621" s="25" t="s">
        <v>32</v>
      </c>
      <c r="E621" s="135">
        <v>5622</v>
      </c>
      <c r="F621" s="12">
        <v>5169</v>
      </c>
      <c r="G621" s="135"/>
      <c r="H621" s="16">
        <v>0</v>
      </c>
      <c r="I621" s="135">
        <v>0</v>
      </c>
      <c r="J621" s="12">
        <v>0</v>
      </c>
      <c r="K621" s="16" t="s">
        <v>40</v>
      </c>
      <c r="L621" s="12" t="s">
        <v>41</v>
      </c>
      <c r="M621" s="16">
        <f t="shared" si="185"/>
        <v>0</v>
      </c>
      <c r="N621" s="135">
        <f t="shared" si="175"/>
        <v>453</v>
      </c>
      <c r="O621" s="12">
        <f t="shared" si="186"/>
        <v>0</v>
      </c>
      <c r="P621" s="66">
        <f t="shared" si="187"/>
        <v>1</v>
      </c>
      <c r="Q621" s="16">
        <v>227</v>
      </c>
      <c r="R621" s="135" t="s">
        <v>31</v>
      </c>
      <c r="S621" s="12" t="s">
        <v>61</v>
      </c>
      <c r="T621" s="135" t="s">
        <v>31</v>
      </c>
      <c r="U621" s="135">
        <v>4979</v>
      </c>
      <c r="V621" s="12" t="s">
        <v>67</v>
      </c>
      <c r="W621" s="16" t="s">
        <v>31</v>
      </c>
      <c r="X621" s="135" t="s">
        <v>31</v>
      </c>
      <c r="Y621" s="12" t="s">
        <v>31</v>
      </c>
      <c r="Z621" s="12" t="s">
        <v>31</v>
      </c>
      <c r="AA621" s="66" t="s">
        <v>31</v>
      </c>
      <c r="AB621" s="66" t="s">
        <v>31</v>
      </c>
      <c r="AC621" s="189" t="str">
        <f t="shared" ca="1" si="176"/>
        <v>CH</v>
      </c>
      <c r="AD621" s="189">
        <f t="shared" si="177"/>
        <v>4979</v>
      </c>
      <c r="AE621" s="189" t="str">
        <f t="shared" ca="1" si="178"/>
        <v>Expected overloading on the following CNEC: CNE: 380kV Lavorgo - Musignano , C: N-2 Pradella-Robbia + Filisur-Robbia</v>
      </c>
      <c r="AF621" s="190" t="str">
        <f t="shared" ca="1" si="179"/>
        <v>AT</v>
      </c>
      <c r="AG621" s="189">
        <f t="shared" si="180"/>
        <v>227</v>
      </c>
      <c r="AH621" s="191" t="str">
        <f t="shared" ca="1" si="181"/>
        <v>Because of high redispatch the leftover intraday capacity was set to 0</v>
      </c>
      <c r="AI621" s="189">
        <f t="shared" si="182"/>
        <v>1</v>
      </c>
      <c r="AJ621" s="190" t="str">
        <f t="shared" ca="1" si="191"/>
        <v>AT</v>
      </c>
      <c r="AK621" s="189">
        <f t="shared" si="183"/>
        <v>227</v>
      </c>
      <c r="AL621" s="191" t="str">
        <f t="shared" ca="1" si="184"/>
        <v>Bilateral - Because of high redispatch the leftover intraday capacity was set to 0</v>
      </c>
      <c r="AM621" t="str">
        <f t="shared" ca="1" si="190"/>
        <v>CH</v>
      </c>
      <c r="AN621">
        <f t="shared" si="188"/>
        <v>4979</v>
      </c>
      <c r="AO621" t="str">
        <f t="shared" ca="1" si="189"/>
        <v>Expected overloading on the following CNEC: CNE: 380kV Lavorgo - Musignano , C: N-2 Pradella-Robbia + Filisur-Robbia</v>
      </c>
    </row>
    <row r="622" spans="1:41">
      <c r="A622" s="4"/>
      <c r="B622" s="24">
        <v>20230821</v>
      </c>
      <c r="C622" s="2" t="s">
        <v>80</v>
      </c>
      <c r="D622" s="25" t="s">
        <v>34</v>
      </c>
      <c r="E622" s="135">
        <v>5622</v>
      </c>
      <c r="F622" s="12">
        <v>5262</v>
      </c>
      <c r="G622" s="135"/>
      <c r="H622" s="16">
        <v>0</v>
      </c>
      <c r="I622" s="135">
        <v>0</v>
      </c>
      <c r="J622" s="12">
        <v>0</v>
      </c>
      <c r="K622" s="16" t="s">
        <v>40</v>
      </c>
      <c r="L622" s="12" t="s">
        <v>41</v>
      </c>
      <c r="M622" s="16">
        <f t="shared" si="185"/>
        <v>0</v>
      </c>
      <c r="N622" s="135">
        <f t="shared" si="175"/>
        <v>360</v>
      </c>
      <c r="O622" s="12">
        <f t="shared" si="186"/>
        <v>0</v>
      </c>
      <c r="P622" s="66">
        <f t="shared" si="187"/>
        <v>1</v>
      </c>
      <c r="Q622" s="16">
        <v>227</v>
      </c>
      <c r="R622" s="135" t="s">
        <v>31</v>
      </c>
      <c r="S622" s="12" t="s">
        <v>61</v>
      </c>
      <c r="T622" s="135" t="s">
        <v>31</v>
      </c>
      <c r="U622" s="135">
        <v>5072</v>
      </c>
      <c r="V622" s="12" t="s">
        <v>67</v>
      </c>
      <c r="W622" s="16" t="s">
        <v>31</v>
      </c>
      <c r="X622" s="135" t="s">
        <v>31</v>
      </c>
      <c r="Y622" s="12" t="s">
        <v>31</v>
      </c>
      <c r="Z622" s="12" t="s">
        <v>31</v>
      </c>
      <c r="AA622" s="66" t="s">
        <v>31</v>
      </c>
      <c r="AB622" s="66" t="s">
        <v>31</v>
      </c>
      <c r="AC622" s="189" t="str">
        <f t="shared" ca="1" si="176"/>
        <v>CH</v>
      </c>
      <c r="AD622" s="189">
        <f t="shared" si="177"/>
        <v>5072</v>
      </c>
      <c r="AE622" s="189" t="str">
        <f t="shared" ca="1" si="178"/>
        <v>Expected overloading on the following CNEC: CNE: 380kV Lavorgo - Musignano , C: N-2 Pradella-Robbia + Filisur-Robbia</v>
      </c>
      <c r="AF622" s="190" t="str">
        <f t="shared" ca="1" si="179"/>
        <v>AT</v>
      </c>
      <c r="AG622" s="189">
        <f t="shared" si="180"/>
        <v>227</v>
      </c>
      <c r="AH622" s="191" t="str">
        <f t="shared" ca="1" si="181"/>
        <v>Because of high redispatch the leftover intraday capacity was set to 0</v>
      </c>
      <c r="AI622" s="189">
        <f t="shared" si="182"/>
        <v>1</v>
      </c>
      <c r="AJ622" s="190" t="str">
        <f t="shared" ca="1" si="191"/>
        <v>AT</v>
      </c>
      <c r="AK622" s="189">
        <f t="shared" si="183"/>
        <v>227</v>
      </c>
      <c r="AL622" s="191" t="str">
        <f t="shared" ca="1" si="184"/>
        <v>Bilateral - Because of high redispatch the leftover intraday capacity was set to 0</v>
      </c>
      <c r="AM622" t="str">
        <f t="shared" ca="1" si="190"/>
        <v>CH</v>
      </c>
      <c r="AN622">
        <f t="shared" si="188"/>
        <v>5072</v>
      </c>
      <c r="AO622" t="str">
        <f t="shared" ca="1" si="189"/>
        <v>Expected overloading on the following CNEC: CNE: 380kV Lavorgo - Musignano , C: N-2 Pradella-Robbia + Filisur-Robbia</v>
      </c>
    </row>
    <row r="623" spans="1:41">
      <c r="A623" s="4"/>
      <c r="B623" s="24">
        <v>20230821</v>
      </c>
      <c r="C623" s="2" t="s">
        <v>80</v>
      </c>
      <c r="D623" s="25" t="s">
        <v>35</v>
      </c>
      <c r="E623" s="135">
        <v>5843</v>
      </c>
      <c r="F623" s="12">
        <v>5843</v>
      </c>
      <c r="G623" s="135"/>
      <c r="H623" s="16">
        <v>0</v>
      </c>
      <c r="I623" s="135">
        <v>0</v>
      </c>
      <c r="J623" s="12">
        <v>0</v>
      </c>
      <c r="K623" s="16" t="s">
        <v>30</v>
      </c>
      <c r="L623" s="12" t="s">
        <v>30</v>
      </c>
      <c r="M623" s="16">
        <f t="shared" si="185"/>
        <v>0</v>
      </c>
      <c r="N623" s="135">
        <f t="shared" si="175"/>
        <v>0</v>
      </c>
      <c r="O623" s="12">
        <f t="shared" si="186"/>
        <v>0</v>
      </c>
      <c r="P623" s="66">
        <f t="shared" si="187"/>
        <v>1</v>
      </c>
      <c r="Q623" s="16">
        <v>215</v>
      </c>
      <c r="R623" s="135" t="s">
        <v>31</v>
      </c>
      <c r="S623" s="12" t="s">
        <v>61</v>
      </c>
      <c r="T623" s="135" t="s">
        <v>31</v>
      </c>
      <c r="U623" s="135" t="s">
        <v>31</v>
      </c>
      <c r="V623" s="12" t="s">
        <v>31</v>
      </c>
      <c r="W623" s="16" t="s">
        <v>31</v>
      </c>
      <c r="X623" s="135" t="s">
        <v>31</v>
      </c>
      <c r="Y623" s="12" t="s">
        <v>31</v>
      </c>
      <c r="Z623" s="12" t="s">
        <v>31</v>
      </c>
      <c r="AA623" s="66" t="s">
        <v>31</v>
      </c>
      <c r="AB623" s="66" t="s">
        <v>31</v>
      </c>
      <c r="AC623" s="189" t="e">
        <f t="shared" ca="1" si="176"/>
        <v>#N/A</v>
      </c>
      <c r="AD623" s="189">
        <f t="shared" si="177"/>
        <v>100000</v>
      </c>
      <c r="AE623" s="189" t="e">
        <f t="shared" ca="1" si="178"/>
        <v>#N/A</v>
      </c>
      <c r="AF623" s="190" t="str">
        <f t="shared" ca="1" si="179"/>
        <v>AT</v>
      </c>
      <c r="AG623" s="189">
        <f t="shared" si="180"/>
        <v>215</v>
      </c>
      <c r="AH623" s="191" t="str">
        <f t="shared" ca="1" si="181"/>
        <v>Because of high redispatch the leftover intraday capacity was set to 0</v>
      </c>
      <c r="AI623" s="189">
        <f t="shared" si="182"/>
        <v>1</v>
      </c>
      <c r="AJ623" s="190" t="str">
        <f t="shared" ca="1" si="191"/>
        <v>AT</v>
      </c>
      <c r="AK623" s="189">
        <f t="shared" si="183"/>
        <v>215</v>
      </c>
      <c r="AL623" s="191" t="str">
        <f t="shared" ca="1" si="184"/>
        <v>Bilateral - Because of high redispatch the leftover intraday capacity was set to 0</v>
      </c>
      <c r="AM623" t="str">
        <f t="shared" ca="1" si="190"/>
        <v>AT</v>
      </c>
      <c r="AN623">
        <f t="shared" si="188"/>
        <v>215</v>
      </c>
      <c r="AO623" t="str">
        <f t="shared" ca="1" si="189"/>
        <v>Bilateral - Because of high redispatch the leftover intraday capacity was set to 0</v>
      </c>
    </row>
    <row r="624" spans="1:41">
      <c r="A624" s="4"/>
      <c r="B624" s="24">
        <v>20230821</v>
      </c>
      <c r="C624" s="2" t="s">
        <v>80</v>
      </c>
      <c r="D624" s="25" t="s">
        <v>37</v>
      </c>
      <c r="E624" s="135">
        <v>5832</v>
      </c>
      <c r="F624" s="12">
        <v>5832</v>
      </c>
      <c r="G624" s="135"/>
      <c r="H624" s="16">
        <v>0</v>
      </c>
      <c r="I624" s="135">
        <v>0</v>
      </c>
      <c r="J624" s="12">
        <v>0</v>
      </c>
      <c r="K624" s="16" t="s">
        <v>30</v>
      </c>
      <c r="L624" s="12" t="s">
        <v>30</v>
      </c>
      <c r="M624" s="16">
        <f t="shared" si="185"/>
        <v>0</v>
      </c>
      <c r="N624" s="135">
        <f t="shared" si="175"/>
        <v>0</v>
      </c>
      <c r="O624" s="12">
        <f t="shared" si="186"/>
        <v>0</v>
      </c>
      <c r="P624" s="66">
        <f t="shared" si="187"/>
        <v>1</v>
      </c>
      <c r="Q624" s="16">
        <v>215</v>
      </c>
      <c r="R624" s="135" t="s">
        <v>31</v>
      </c>
      <c r="S624" s="12" t="s">
        <v>61</v>
      </c>
      <c r="T624" s="135" t="s">
        <v>31</v>
      </c>
      <c r="U624" s="135" t="s">
        <v>31</v>
      </c>
      <c r="V624" s="12" t="s">
        <v>31</v>
      </c>
      <c r="W624" s="16" t="s">
        <v>31</v>
      </c>
      <c r="X624" s="135" t="s">
        <v>31</v>
      </c>
      <c r="Y624" s="12" t="s">
        <v>31</v>
      </c>
      <c r="Z624" s="12" t="s">
        <v>31</v>
      </c>
      <c r="AA624" s="66" t="s">
        <v>31</v>
      </c>
      <c r="AB624" s="66" t="s">
        <v>31</v>
      </c>
      <c r="AC624" s="189" t="e">
        <f t="shared" ca="1" si="176"/>
        <v>#N/A</v>
      </c>
      <c r="AD624" s="189">
        <f t="shared" si="177"/>
        <v>100000</v>
      </c>
      <c r="AE624" s="189" t="e">
        <f t="shared" ca="1" si="178"/>
        <v>#N/A</v>
      </c>
      <c r="AF624" s="190" t="str">
        <f t="shared" ca="1" si="179"/>
        <v>AT</v>
      </c>
      <c r="AG624" s="189">
        <f t="shared" si="180"/>
        <v>215</v>
      </c>
      <c r="AH624" s="191" t="str">
        <f t="shared" ca="1" si="181"/>
        <v>Because of high redispatch the leftover intraday capacity was set to 0</v>
      </c>
      <c r="AI624" s="189">
        <f t="shared" si="182"/>
        <v>1</v>
      </c>
      <c r="AJ624" s="190" t="str">
        <f t="shared" ca="1" si="191"/>
        <v>AT</v>
      </c>
      <c r="AK624" s="189">
        <f t="shared" si="183"/>
        <v>215</v>
      </c>
      <c r="AL624" s="191" t="str">
        <f t="shared" ca="1" si="184"/>
        <v>Bilateral - Because of high redispatch the leftover intraday capacity was set to 0</v>
      </c>
      <c r="AM624" t="str">
        <f t="shared" ca="1" si="190"/>
        <v>AT</v>
      </c>
      <c r="AN624">
        <f t="shared" si="188"/>
        <v>215</v>
      </c>
      <c r="AO624" t="str">
        <f t="shared" ca="1" si="189"/>
        <v>Bilateral - Because of high redispatch the leftover intraday capacity was set to 0</v>
      </c>
    </row>
    <row r="625" spans="1:41">
      <c r="A625" s="4"/>
      <c r="B625" s="24">
        <v>20230821</v>
      </c>
      <c r="C625" s="2" t="s">
        <v>80</v>
      </c>
      <c r="D625" s="25" t="s">
        <v>38</v>
      </c>
      <c r="E625" s="135">
        <v>5668</v>
      </c>
      <c r="F625" s="12">
        <v>5012</v>
      </c>
      <c r="G625" s="135"/>
      <c r="H625" s="16">
        <v>0</v>
      </c>
      <c r="I625" s="135">
        <v>0</v>
      </c>
      <c r="J625" s="12">
        <v>0</v>
      </c>
      <c r="K625" s="16" t="s">
        <v>40</v>
      </c>
      <c r="L625" s="12" t="s">
        <v>41</v>
      </c>
      <c r="M625" s="16">
        <f t="shared" si="185"/>
        <v>0</v>
      </c>
      <c r="N625" s="135">
        <f t="shared" si="175"/>
        <v>656</v>
      </c>
      <c r="O625" s="12">
        <f t="shared" si="186"/>
        <v>0</v>
      </c>
      <c r="P625" s="66">
        <f t="shared" si="187"/>
        <v>1</v>
      </c>
      <c r="Q625" s="16">
        <v>-100000</v>
      </c>
      <c r="R625" s="135" t="s">
        <v>31</v>
      </c>
      <c r="S625" s="12" t="s">
        <v>61</v>
      </c>
      <c r="T625" s="135" t="s">
        <v>31</v>
      </c>
      <c r="U625" s="135">
        <v>4822</v>
      </c>
      <c r="V625" s="12" t="s">
        <v>94</v>
      </c>
      <c r="W625" s="16" t="s">
        <v>31</v>
      </c>
      <c r="X625" s="135" t="s">
        <v>31</v>
      </c>
      <c r="Y625" s="12" t="s">
        <v>31</v>
      </c>
      <c r="Z625" s="12" t="s">
        <v>31</v>
      </c>
      <c r="AA625" s="66" t="s">
        <v>31</v>
      </c>
      <c r="AB625" s="66" t="s">
        <v>31</v>
      </c>
      <c r="AC625" s="189" t="str">
        <f t="shared" ca="1" si="176"/>
        <v>CH</v>
      </c>
      <c r="AD625" s="189">
        <f t="shared" si="177"/>
        <v>4822</v>
      </c>
      <c r="AE625" s="189" t="str">
        <f t="shared" ca="1" si="178"/>
        <v>Expected overloading on the following CNEC: CNE: 220kV Avise - Riddes , C: N-2 ALBERTVILLE-RONDISSONE</v>
      </c>
      <c r="AF625" s="190" t="str">
        <f t="shared" ca="1" si="179"/>
        <v>AT</v>
      </c>
      <c r="AG625" s="189">
        <f t="shared" si="180"/>
        <v>-100000</v>
      </c>
      <c r="AH625" s="191" t="str">
        <f t="shared" ca="1" si="181"/>
        <v>Because of high redispatch the leftover intraday capacity was set to 0</v>
      </c>
      <c r="AI625" s="189">
        <f t="shared" si="182"/>
        <v>1</v>
      </c>
      <c r="AJ625" s="190" t="str">
        <f t="shared" ca="1" si="191"/>
        <v>AT</v>
      </c>
      <c r="AK625" s="189">
        <f t="shared" si="183"/>
        <v>-100000</v>
      </c>
      <c r="AL625" s="191" t="str">
        <f t="shared" ca="1" si="184"/>
        <v>Bilateral - Because of high redispatch the leftover intraday capacity was set to 0</v>
      </c>
      <c r="AM625" t="str">
        <f t="shared" ca="1" si="190"/>
        <v>CH</v>
      </c>
      <c r="AN625">
        <f t="shared" si="188"/>
        <v>4822</v>
      </c>
      <c r="AO625" t="str">
        <f t="shared" ca="1" si="189"/>
        <v>Expected overloading on the following CNEC: CNE: 220kV Avise - Riddes , C: N-2 ALBERTVILLE-RONDISSONE</v>
      </c>
    </row>
    <row r="626" spans="1:41">
      <c r="A626" s="4"/>
      <c r="B626" s="24">
        <v>20230821</v>
      </c>
      <c r="C626" s="2" t="s">
        <v>80</v>
      </c>
      <c r="D626" s="25" t="s">
        <v>39</v>
      </c>
      <c r="E626" s="135">
        <v>5611</v>
      </c>
      <c r="F626" s="12">
        <v>4903</v>
      </c>
      <c r="G626" s="135"/>
      <c r="H626" s="16">
        <v>0</v>
      </c>
      <c r="I626" s="135">
        <v>0</v>
      </c>
      <c r="J626" s="12">
        <v>0</v>
      </c>
      <c r="K626" s="16" t="s">
        <v>40</v>
      </c>
      <c r="L626" s="12" t="s">
        <v>41</v>
      </c>
      <c r="M626" s="16">
        <f t="shared" si="185"/>
        <v>0</v>
      </c>
      <c r="N626" s="135">
        <f t="shared" si="175"/>
        <v>708</v>
      </c>
      <c r="O626" s="12">
        <f t="shared" si="186"/>
        <v>0</v>
      </c>
      <c r="P626" s="66">
        <f t="shared" si="187"/>
        <v>1</v>
      </c>
      <c r="Q626" s="16">
        <v>-100000</v>
      </c>
      <c r="R626" s="135" t="s">
        <v>31</v>
      </c>
      <c r="S626" s="12" t="s">
        <v>61</v>
      </c>
      <c r="T626" s="135" t="s">
        <v>31</v>
      </c>
      <c r="U626" s="135">
        <v>4713</v>
      </c>
      <c r="V626" s="12" t="s">
        <v>94</v>
      </c>
      <c r="W626" s="16" t="s">
        <v>31</v>
      </c>
      <c r="X626" s="135" t="s">
        <v>31</v>
      </c>
      <c r="Y626" s="12" t="s">
        <v>31</v>
      </c>
      <c r="Z626" s="12" t="s">
        <v>31</v>
      </c>
      <c r="AA626" s="66" t="s">
        <v>31</v>
      </c>
      <c r="AB626" s="66" t="s">
        <v>31</v>
      </c>
      <c r="AC626" s="189" t="str">
        <f t="shared" ca="1" si="176"/>
        <v>CH</v>
      </c>
      <c r="AD626" s="189">
        <f t="shared" si="177"/>
        <v>4713</v>
      </c>
      <c r="AE626" s="189" t="str">
        <f t="shared" ca="1" si="178"/>
        <v>Expected overloading on the following CNEC: CNE: 220kV Avise - Riddes , C: N-2 ALBERTVILLE-RONDISSONE</v>
      </c>
      <c r="AF626" s="190" t="str">
        <f t="shared" ca="1" si="179"/>
        <v>AT</v>
      </c>
      <c r="AG626" s="189">
        <f t="shared" si="180"/>
        <v>-100000</v>
      </c>
      <c r="AH626" s="191" t="str">
        <f t="shared" ca="1" si="181"/>
        <v>Because of high redispatch the leftover intraday capacity was set to 0</v>
      </c>
      <c r="AI626" s="189">
        <f t="shared" si="182"/>
        <v>1</v>
      </c>
      <c r="AJ626" s="190" t="str">
        <f t="shared" ca="1" si="191"/>
        <v>AT</v>
      </c>
      <c r="AK626" s="189">
        <f t="shared" si="183"/>
        <v>-100000</v>
      </c>
      <c r="AL626" s="191" t="str">
        <f t="shared" ca="1" si="184"/>
        <v>Bilateral - Because of high redispatch the leftover intraday capacity was set to 0</v>
      </c>
      <c r="AM626" t="str">
        <f t="shared" ca="1" si="190"/>
        <v>CH</v>
      </c>
      <c r="AN626">
        <f t="shared" si="188"/>
        <v>4713</v>
      </c>
      <c r="AO626" t="str">
        <f t="shared" ca="1" si="189"/>
        <v>Expected overloading on the following CNEC: CNE: 220kV Avise - Riddes , C: N-2 ALBERTVILLE-RONDISSONE</v>
      </c>
    </row>
    <row r="627" spans="1:41">
      <c r="A627" s="4"/>
      <c r="B627" s="24">
        <v>20230821</v>
      </c>
      <c r="C627" s="2" t="s">
        <v>80</v>
      </c>
      <c r="D627" s="25" t="s">
        <v>43</v>
      </c>
      <c r="E627" s="135">
        <v>5611</v>
      </c>
      <c r="F627" s="12">
        <v>5344</v>
      </c>
      <c r="G627" s="135"/>
      <c r="H627" s="16">
        <v>0</v>
      </c>
      <c r="I627" s="135">
        <v>0</v>
      </c>
      <c r="J627" s="12">
        <v>0</v>
      </c>
      <c r="K627" s="16" t="s">
        <v>40</v>
      </c>
      <c r="L627" s="12" t="s">
        <v>41</v>
      </c>
      <c r="M627" s="16">
        <f t="shared" si="185"/>
        <v>0</v>
      </c>
      <c r="N627" s="135">
        <f t="shared" si="175"/>
        <v>267</v>
      </c>
      <c r="O627" s="12">
        <f t="shared" si="186"/>
        <v>0</v>
      </c>
      <c r="P627" s="66">
        <f t="shared" si="187"/>
        <v>1</v>
      </c>
      <c r="Q627" s="16">
        <v>-100000</v>
      </c>
      <c r="R627" s="135" t="s">
        <v>31</v>
      </c>
      <c r="S627" s="12" t="s">
        <v>61</v>
      </c>
      <c r="T627" s="135" t="s">
        <v>31</v>
      </c>
      <c r="U627" s="135">
        <v>5154</v>
      </c>
      <c r="V627" s="12" t="s">
        <v>94</v>
      </c>
      <c r="W627" s="16" t="s">
        <v>31</v>
      </c>
      <c r="X627" s="135" t="s">
        <v>31</v>
      </c>
      <c r="Y627" s="12" t="s">
        <v>31</v>
      </c>
      <c r="Z627" s="12" t="s">
        <v>31</v>
      </c>
      <c r="AA627" s="66" t="s">
        <v>31</v>
      </c>
      <c r="AB627" s="66" t="s">
        <v>31</v>
      </c>
      <c r="AC627" s="189" t="str">
        <f t="shared" ca="1" si="176"/>
        <v>CH</v>
      </c>
      <c r="AD627" s="189">
        <f t="shared" si="177"/>
        <v>5154</v>
      </c>
      <c r="AE627" s="189" t="str">
        <f t="shared" ca="1" si="178"/>
        <v>Expected overloading on the following CNEC: CNE: 220kV Avise - Riddes , C: N-2 ALBERTVILLE-RONDISSONE</v>
      </c>
      <c r="AF627" s="190" t="str">
        <f t="shared" ca="1" si="179"/>
        <v>AT</v>
      </c>
      <c r="AG627" s="189">
        <f t="shared" si="180"/>
        <v>-100000</v>
      </c>
      <c r="AH627" s="191" t="str">
        <f t="shared" ca="1" si="181"/>
        <v>Because of high redispatch the leftover intraday capacity was set to 0</v>
      </c>
      <c r="AI627" s="189">
        <f t="shared" si="182"/>
        <v>1</v>
      </c>
      <c r="AJ627" s="190" t="str">
        <f t="shared" ca="1" si="191"/>
        <v>AT</v>
      </c>
      <c r="AK627" s="189">
        <f t="shared" si="183"/>
        <v>-100000</v>
      </c>
      <c r="AL627" s="191" t="str">
        <f t="shared" ca="1" si="184"/>
        <v>Bilateral - Because of high redispatch the leftover intraday capacity was set to 0</v>
      </c>
      <c r="AM627" t="str">
        <f t="shared" ca="1" si="190"/>
        <v>CH</v>
      </c>
      <c r="AN627">
        <f t="shared" si="188"/>
        <v>5154</v>
      </c>
      <c r="AO627" t="str">
        <f t="shared" ca="1" si="189"/>
        <v>Expected overloading on the following CNEC: CNE: 220kV Avise - Riddes , C: N-2 ALBERTVILLE-RONDISSONE</v>
      </c>
    </row>
    <row r="628" spans="1:41">
      <c r="A628" s="4"/>
      <c r="B628" s="24">
        <v>20230821</v>
      </c>
      <c r="C628" s="2" t="s">
        <v>80</v>
      </c>
      <c r="D628" s="25" t="s">
        <v>45</v>
      </c>
      <c r="E628" s="135">
        <v>5611</v>
      </c>
      <c r="F628" s="12">
        <v>5611</v>
      </c>
      <c r="G628" s="135"/>
      <c r="H628" s="16">
        <v>0</v>
      </c>
      <c r="I628" s="135">
        <v>0</v>
      </c>
      <c r="J628" s="12">
        <v>0</v>
      </c>
      <c r="K628" s="16" t="s">
        <v>40</v>
      </c>
      <c r="L628" s="12" t="s">
        <v>60</v>
      </c>
      <c r="M628" s="16">
        <f t="shared" si="185"/>
        <v>0</v>
      </c>
      <c r="N628" s="135">
        <f t="shared" si="175"/>
        <v>0</v>
      </c>
      <c r="O628" s="12">
        <f t="shared" si="186"/>
        <v>0</v>
      </c>
      <c r="P628" s="66">
        <f t="shared" si="187"/>
        <v>1</v>
      </c>
      <c r="Q628" s="16">
        <v>-100000</v>
      </c>
      <c r="R628" s="135" t="s">
        <v>31</v>
      </c>
      <c r="S628" s="12" t="s">
        <v>61</v>
      </c>
      <c r="T628" s="135" t="s">
        <v>31</v>
      </c>
      <c r="U628" s="135" t="s">
        <v>31</v>
      </c>
      <c r="V628" s="12" t="s">
        <v>31</v>
      </c>
      <c r="W628" s="16" t="s">
        <v>31</v>
      </c>
      <c r="X628" s="135" t="s">
        <v>31</v>
      </c>
      <c r="Y628" s="12" t="s">
        <v>31</v>
      </c>
      <c r="Z628" s="12" t="s">
        <v>31</v>
      </c>
      <c r="AA628" s="66" t="s">
        <v>31</v>
      </c>
      <c r="AB628" s="66" t="s">
        <v>31</v>
      </c>
      <c r="AC628" s="189" t="e">
        <f t="shared" ca="1" si="176"/>
        <v>#N/A</v>
      </c>
      <c r="AD628" s="189">
        <f t="shared" si="177"/>
        <v>100000</v>
      </c>
      <c r="AE628" s="189" t="e">
        <f t="shared" ca="1" si="178"/>
        <v>#N/A</v>
      </c>
      <c r="AF628" s="190" t="str">
        <f t="shared" ca="1" si="179"/>
        <v>AT</v>
      </c>
      <c r="AG628" s="189">
        <f t="shared" si="180"/>
        <v>-100000</v>
      </c>
      <c r="AH628" s="191" t="str">
        <f t="shared" ca="1" si="181"/>
        <v>Because of high redispatch the leftover intraday capacity was set to 0</v>
      </c>
      <c r="AI628" s="189">
        <f t="shared" si="182"/>
        <v>1</v>
      </c>
      <c r="AJ628" s="190" t="str">
        <f t="shared" ca="1" si="191"/>
        <v>AT</v>
      </c>
      <c r="AK628" s="189">
        <f t="shared" si="183"/>
        <v>-100000</v>
      </c>
      <c r="AL628" s="191" t="str">
        <f t="shared" ca="1" si="184"/>
        <v>Bilateral - Because of high redispatch the leftover intraday capacity was set to 0</v>
      </c>
      <c r="AM628" t="str">
        <f t="shared" ca="1" si="190"/>
        <v>AT</v>
      </c>
      <c r="AN628">
        <f t="shared" si="188"/>
        <v>-100000</v>
      </c>
      <c r="AO628" t="str">
        <f t="shared" ca="1" si="189"/>
        <v>Bilateral - Because of high redispatch the leftover intraday capacity was set to 0</v>
      </c>
    </row>
    <row r="629" spans="1:41">
      <c r="A629" s="4"/>
      <c r="B629" s="24">
        <v>20230821</v>
      </c>
      <c r="C629" s="2" t="s">
        <v>80</v>
      </c>
      <c r="D629" s="25" t="s">
        <v>46</v>
      </c>
      <c r="E629" s="135">
        <v>5340</v>
      </c>
      <c r="F629" s="12">
        <v>5340</v>
      </c>
      <c r="G629" s="135"/>
      <c r="H629" s="16">
        <v>0</v>
      </c>
      <c r="I629" s="135">
        <v>0</v>
      </c>
      <c r="J629" s="12">
        <v>0</v>
      </c>
      <c r="K629" s="16" t="s">
        <v>40</v>
      </c>
      <c r="L629" s="12" t="s">
        <v>36</v>
      </c>
      <c r="M629" s="16">
        <f t="shared" si="185"/>
        <v>0</v>
      </c>
      <c r="N629" s="135">
        <f t="shared" si="175"/>
        <v>0</v>
      </c>
      <c r="O629" s="12">
        <f t="shared" si="186"/>
        <v>0</v>
      </c>
      <c r="P629" s="66">
        <f t="shared" si="187"/>
        <v>1</v>
      </c>
      <c r="Q629" s="16">
        <v>-100000</v>
      </c>
      <c r="R629" s="135" t="s">
        <v>31</v>
      </c>
      <c r="S629" s="12" t="s">
        <v>61</v>
      </c>
      <c r="T629" s="135" t="s">
        <v>31</v>
      </c>
      <c r="U629" s="135" t="s">
        <v>31</v>
      </c>
      <c r="V629" s="12" t="s">
        <v>31</v>
      </c>
      <c r="W629" s="16" t="s">
        <v>31</v>
      </c>
      <c r="X629" s="135" t="s">
        <v>31</v>
      </c>
      <c r="Y629" s="12" t="s">
        <v>31</v>
      </c>
      <c r="Z629" s="12" t="s">
        <v>31</v>
      </c>
      <c r="AA629" s="66" t="s">
        <v>31</v>
      </c>
      <c r="AB629" s="66" t="s">
        <v>31</v>
      </c>
      <c r="AC629" s="189" t="e">
        <f t="shared" ca="1" si="176"/>
        <v>#N/A</v>
      </c>
      <c r="AD629" s="189">
        <f t="shared" si="177"/>
        <v>100000</v>
      </c>
      <c r="AE629" s="189" t="e">
        <f t="shared" ca="1" si="178"/>
        <v>#N/A</v>
      </c>
      <c r="AF629" s="190" t="str">
        <f t="shared" ca="1" si="179"/>
        <v>AT</v>
      </c>
      <c r="AG629" s="189">
        <f t="shared" si="180"/>
        <v>-100000</v>
      </c>
      <c r="AH629" s="191" t="str">
        <f t="shared" ca="1" si="181"/>
        <v>Because of high redispatch the leftover intraday capacity was set to 0</v>
      </c>
      <c r="AI629" s="189">
        <f t="shared" si="182"/>
        <v>1</v>
      </c>
      <c r="AJ629" s="190" t="str">
        <f t="shared" ca="1" si="191"/>
        <v>AT</v>
      </c>
      <c r="AK629" s="189">
        <f t="shared" si="183"/>
        <v>-100000</v>
      </c>
      <c r="AL629" s="191" t="str">
        <f t="shared" ca="1" si="184"/>
        <v>Bilateral - Because of high redispatch the leftover intraday capacity was set to 0</v>
      </c>
      <c r="AM629" t="str">
        <f t="shared" ca="1" si="190"/>
        <v>AT</v>
      </c>
      <c r="AN629">
        <f t="shared" si="188"/>
        <v>-100000</v>
      </c>
      <c r="AO629" t="str">
        <f t="shared" ca="1" si="189"/>
        <v>Bilateral - Because of high redispatch the leftover intraday capacity was set to 0</v>
      </c>
    </row>
    <row r="630" spans="1:41">
      <c r="A630" s="4"/>
      <c r="B630" s="24">
        <v>20230821</v>
      </c>
      <c r="C630" s="2" t="s">
        <v>80</v>
      </c>
      <c r="D630" s="25" t="s">
        <v>47</v>
      </c>
      <c r="E630" s="135">
        <v>3403</v>
      </c>
      <c r="F630" s="12">
        <v>3403</v>
      </c>
      <c r="G630" s="135"/>
      <c r="H630" s="16">
        <v>0</v>
      </c>
      <c r="I630" s="135">
        <v>0</v>
      </c>
      <c r="J630" s="12">
        <v>0</v>
      </c>
      <c r="K630" s="16" t="s">
        <v>30</v>
      </c>
      <c r="L630" s="12" t="s">
        <v>60</v>
      </c>
      <c r="M630" s="16">
        <f t="shared" si="185"/>
        <v>0</v>
      </c>
      <c r="N630" s="135">
        <f t="shared" si="175"/>
        <v>0</v>
      </c>
      <c r="O630" s="12">
        <f t="shared" si="186"/>
        <v>0</v>
      </c>
      <c r="P630" s="66">
        <f t="shared" si="187"/>
        <v>1</v>
      </c>
      <c r="Q630" s="16">
        <v>-100000</v>
      </c>
      <c r="R630" s="135" t="s">
        <v>31</v>
      </c>
      <c r="S630" s="12" t="s">
        <v>61</v>
      </c>
      <c r="T630" s="135" t="s">
        <v>31</v>
      </c>
      <c r="U630" s="135" t="s">
        <v>31</v>
      </c>
      <c r="V630" s="12" t="s">
        <v>31</v>
      </c>
      <c r="W630" s="16" t="s">
        <v>31</v>
      </c>
      <c r="X630" s="135" t="s">
        <v>31</v>
      </c>
      <c r="Y630" s="12" t="s">
        <v>31</v>
      </c>
      <c r="Z630" s="12" t="s">
        <v>31</v>
      </c>
      <c r="AA630" s="66" t="s">
        <v>31</v>
      </c>
      <c r="AB630" s="66" t="s">
        <v>31</v>
      </c>
      <c r="AC630" s="189" t="e">
        <f t="shared" ca="1" si="176"/>
        <v>#N/A</v>
      </c>
      <c r="AD630" s="189">
        <f t="shared" si="177"/>
        <v>100000</v>
      </c>
      <c r="AE630" s="189" t="e">
        <f t="shared" ca="1" si="178"/>
        <v>#N/A</v>
      </c>
      <c r="AF630" s="190" t="str">
        <f t="shared" ca="1" si="179"/>
        <v>AT</v>
      </c>
      <c r="AG630" s="189">
        <f t="shared" si="180"/>
        <v>-100000</v>
      </c>
      <c r="AH630" s="191" t="str">
        <f t="shared" ca="1" si="181"/>
        <v>Because of high redispatch the leftover intraday capacity was set to 0</v>
      </c>
      <c r="AI630" s="189">
        <f t="shared" si="182"/>
        <v>1</v>
      </c>
      <c r="AJ630" s="190" t="str">
        <f t="shared" ca="1" si="191"/>
        <v>AT</v>
      </c>
      <c r="AK630" s="189">
        <f t="shared" si="183"/>
        <v>-100000</v>
      </c>
      <c r="AL630" s="191" t="str">
        <f t="shared" ca="1" si="184"/>
        <v>Bilateral - Because of high redispatch the leftover intraday capacity was set to 0</v>
      </c>
      <c r="AM630" t="str">
        <f t="shared" ca="1" si="190"/>
        <v>AT</v>
      </c>
      <c r="AN630">
        <f t="shared" si="188"/>
        <v>-100000</v>
      </c>
      <c r="AO630" t="str">
        <f t="shared" ca="1" si="189"/>
        <v>Bilateral - Because of high redispatch the leftover intraday capacity was set to 0</v>
      </c>
    </row>
    <row r="631" spans="1:41" ht="15.95" thickBot="1">
      <c r="A631" s="4"/>
      <c r="B631" s="26">
        <v>20230821</v>
      </c>
      <c r="C631" s="56" t="s">
        <v>80</v>
      </c>
      <c r="D631" s="27" t="s">
        <v>48</v>
      </c>
      <c r="E631" s="14">
        <v>3316</v>
      </c>
      <c r="F631" s="15">
        <v>3316</v>
      </c>
      <c r="G631" s="14"/>
      <c r="H631" s="20">
        <v>0</v>
      </c>
      <c r="I631" s="14">
        <v>0</v>
      </c>
      <c r="J631" s="15">
        <v>0</v>
      </c>
      <c r="K631" s="20" t="s">
        <v>30</v>
      </c>
      <c r="L631" s="15" t="s">
        <v>30</v>
      </c>
      <c r="M631" s="20">
        <f t="shared" si="185"/>
        <v>0</v>
      </c>
      <c r="N631" s="14">
        <f t="shared" si="175"/>
        <v>0</v>
      </c>
      <c r="O631" s="15">
        <f t="shared" si="186"/>
        <v>0</v>
      </c>
      <c r="P631" s="66">
        <f t="shared" si="187"/>
        <v>1</v>
      </c>
      <c r="Q631" s="20">
        <v>129</v>
      </c>
      <c r="R631" s="14" t="s">
        <v>31</v>
      </c>
      <c r="S631" s="15" t="s">
        <v>61</v>
      </c>
      <c r="T631" s="14" t="s">
        <v>31</v>
      </c>
      <c r="U631" s="14" t="s">
        <v>31</v>
      </c>
      <c r="V631" s="15" t="s">
        <v>31</v>
      </c>
      <c r="W631" s="20" t="s">
        <v>31</v>
      </c>
      <c r="X631" s="14" t="s">
        <v>31</v>
      </c>
      <c r="Y631" s="15" t="s">
        <v>31</v>
      </c>
      <c r="Z631" s="15" t="s">
        <v>31</v>
      </c>
      <c r="AA631" s="63" t="s">
        <v>31</v>
      </c>
      <c r="AB631" s="63" t="s">
        <v>31</v>
      </c>
      <c r="AC631" s="189" t="e">
        <f t="shared" ca="1" si="176"/>
        <v>#N/A</v>
      </c>
      <c r="AD631" s="189">
        <f t="shared" si="177"/>
        <v>100000</v>
      </c>
      <c r="AE631" s="189" t="e">
        <f t="shared" ca="1" si="178"/>
        <v>#N/A</v>
      </c>
      <c r="AF631" s="190" t="str">
        <f t="shared" ca="1" si="179"/>
        <v>AT</v>
      </c>
      <c r="AG631" s="189">
        <f t="shared" si="180"/>
        <v>129</v>
      </c>
      <c r="AH631" s="191" t="str">
        <f t="shared" ca="1" si="181"/>
        <v>Because of high redispatch the leftover intraday capacity was set to 0</v>
      </c>
      <c r="AI631" s="189">
        <f t="shared" si="182"/>
        <v>1</v>
      </c>
      <c r="AJ631" s="190" t="str">
        <f t="shared" ca="1" si="191"/>
        <v>AT</v>
      </c>
      <c r="AK631" s="189">
        <f t="shared" si="183"/>
        <v>129</v>
      </c>
      <c r="AL631" s="191" t="str">
        <f t="shared" ca="1" si="184"/>
        <v>Bilateral - Because of high redispatch the leftover intraday capacity was set to 0</v>
      </c>
      <c r="AM631" t="str">
        <f t="shared" ca="1" si="190"/>
        <v>AT</v>
      </c>
      <c r="AN631">
        <f t="shared" si="188"/>
        <v>129</v>
      </c>
      <c r="AO631" t="str">
        <f t="shared" ca="1" si="189"/>
        <v>Bilateral - Because of high redispatch the leftover intraday capacity was set to 0</v>
      </c>
    </row>
    <row r="632" spans="1:41">
      <c r="A632" s="4"/>
      <c r="B632" s="52">
        <v>20230822</v>
      </c>
      <c r="C632" s="53" t="s">
        <v>80</v>
      </c>
      <c r="D632" s="57" t="s">
        <v>29</v>
      </c>
      <c r="E632" s="55">
        <v>4347</v>
      </c>
      <c r="F632" s="46">
        <v>4348</v>
      </c>
      <c r="G632" s="55"/>
      <c r="H632" s="45">
        <v>0</v>
      </c>
      <c r="I632" s="55">
        <v>0</v>
      </c>
      <c r="J632" s="46">
        <v>0</v>
      </c>
      <c r="K632" s="45" t="s">
        <v>40</v>
      </c>
      <c r="L632" s="46" t="s">
        <v>40</v>
      </c>
      <c r="M632" s="45">
        <f t="shared" si="185"/>
        <v>0</v>
      </c>
      <c r="N632" s="55">
        <f t="shared" si="175"/>
        <v>-1</v>
      </c>
      <c r="O632" s="46">
        <f t="shared" si="186"/>
        <v>0</v>
      </c>
      <c r="P632" s="66">
        <f t="shared" si="187"/>
        <v>0</v>
      </c>
      <c r="Q632" s="45" t="s">
        <v>31</v>
      </c>
      <c r="R632" s="55" t="s">
        <v>31</v>
      </c>
      <c r="S632" s="46" t="s">
        <v>31</v>
      </c>
      <c r="T632" s="55" t="s">
        <v>31</v>
      </c>
      <c r="U632" s="55" t="s">
        <v>31</v>
      </c>
      <c r="V632" s="46" t="s">
        <v>31</v>
      </c>
      <c r="W632" s="45" t="s">
        <v>31</v>
      </c>
      <c r="X632" s="55" t="s">
        <v>31</v>
      </c>
      <c r="Y632" s="46" t="s">
        <v>31</v>
      </c>
      <c r="Z632" s="46" t="s">
        <v>31</v>
      </c>
      <c r="AA632" s="62" t="s">
        <v>31</v>
      </c>
      <c r="AB632" s="62" t="s">
        <v>31</v>
      </c>
      <c r="AC632" s="189" t="e">
        <f t="shared" ca="1" si="176"/>
        <v>#N/A</v>
      </c>
      <c r="AD632" s="189">
        <f t="shared" si="177"/>
        <v>100000</v>
      </c>
      <c r="AE632" s="189" t="e">
        <f t="shared" ca="1" si="178"/>
        <v>#N/A</v>
      </c>
      <c r="AF632" s="190" t="e">
        <f t="shared" ca="1" si="179"/>
        <v>#N/A</v>
      </c>
      <c r="AG632" s="189">
        <f t="shared" si="180"/>
        <v>100000</v>
      </c>
      <c r="AH632" s="191" t="e">
        <f t="shared" ca="1" si="181"/>
        <v>#N/A</v>
      </c>
      <c r="AI632" s="189">
        <f t="shared" si="182"/>
        <v>0</v>
      </c>
      <c r="AJ632" s="190" t="str">
        <f t="shared" si="191"/>
        <v/>
      </c>
      <c r="AK632" s="189" t="str">
        <f t="shared" si="183"/>
        <v/>
      </c>
      <c r="AL632" s="191" t="str">
        <f t="shared" si="184"/>
        <v/>
      </c>
      <c r="AM632" t="str">
        <f t="shared" si="190"/>
        <v/>
      </c>
      <c r="AN632" t="str">
        <f t="shared" si="188"/>
        <v/>
      </c>
      <c r="AO632" t="str">
        <f t="shared" si="189"/>
        <v/>
      </c>
    </row>
    <row r="633" spans="1:41">
      <c r="A633" s="4"/>
      <c r="B633" s="24">
        <v>20230822</v>
      </c>
      <c r="C633" s="2" t="s">
        <v>80</v>
      </c>
      <c r="D633" s="25" t="s">
        <v>32</v>
      </c>
      <c r="E633" s="135">
        <v>4347</v>
      </c>
      <c r="F633" s="12">
        <v>4348</v>
      </c>
      <c r="G633" s="135"/>
      <c r="H633" s="16">
        <v>0</v>
      </c>
      <c r="I633" s="135">
        <v>0</v>
      </c>
      <c r="J633" s="12">
        <v>0</v>
      </c>
      <c r="K633" s="16" t="s">
        <v>40</v>
      </c>
      <c r="L633" s="12" t="s">
        <v>40</v>
      </c>
      <c r="M633" s="16">
        <f t="shared" si="185"/>
        <v>0</v>
      </c>
      <c r="N633" s="135">
        <f t="shared" si="175"/>
        <v>-1</v>
      </c>
      <c r="O633" s="12">
        <f t="shared" si="186"/>
        <v>0</v>
      </c>
      <c r="P633" s="66">
        <f t="shared" si="187"/>
        <v>0</v>
      </c>
      <c r="Q633" s="16" t="s">
        <v>31</v>
      </c>
      <c r="R633" s="135" t="s">
        <v>31</v>
      </c>
      <c r="S633" s="12" t="s">
        <v>31</v>
      </c>
      <c r="T633" s="135" t="s">
        <v>31</v>
      </c>
      <c r="U633" s="135" t="s">
        <v>31</v>
      </c>
      <c r="V633" s="12" t="s">
        <v>31</v>
      </c>
      <c r="W633" s="16" t="s">
        <v>31</v>
      </c>
      <c r="X633" s="135" t="s">
        <v>31</v>
      </c>
      <c r="Y633" s="12" t="s">
        <v>31</v>
      </c>
      <c r="Z633" s="12" t="s">
        <v>31</v>
      </c>
      <c r="AA633" s="66" t="s">
        <v>31</v>
      </c>
      <c r="AB633" s="66" t="s">
        <v>31</v>
      </c>
      <c r="AC633" s="189" t="e">
        <f t="shared" ca="1" si="176"/>
        <v>#N/A</v>
      </c>
      <c r="AD633" s="189">
        <f t="shared" si="177"/>
        <v>100000</v>
      </c>
      <c r="AE633" s="189" t="e">
        <f t="shared" ca="1" si="178"/>
        <v>#N/A</v>
      </c>
      <c r="AF633" s="190" t="e">
        <f t="shared" ca="1" si="179"/>
        <v>#N/A</v>
      </c>
      <c r="AG633" s="189">
        <f t="shared" si="180"/>
        <v>100000</v>
      </c>
      <c r="AH633" s="191" t="e">
        <f t="shared" ca="1" si="181"/>
        <v>#N/A</v>
      </c>
      <c r="AI633" s="189">
        <f t="shared" si="182"/>
        <v>0</v>
      </c>
      <c r="AJ633" s="190" t="str">
        <f t="shared" si="191"/>
        <v/>
      </c>
      <c r="AK633" s="189" t="str">
        <f t="shared" si="183"/>
        <v/>
      </c>
      <c r="AL633" s="191" t="str">
        <f t="shared" si="184"/>
        <v/>
      </c>
      <c r="AM633" t="str">
        <f t="shared" si="190"/>
        <v/>
      </c>
      <c r="AN633" t="str">
        <f t="shared" si="188"/>
        <v/>
      </c>
      <c r="AO633" t="str">
        <f t="shared" si="189"/>
        <v/>
      </c>
    </row>
    <row r="634" spans="1:41">
      <c r="A634" s="4"/>
      <c r="B634" s="24">
        <v>20230822</v>
      </c>
      <c r="C634" s="2" t="s">
        <v>80</v>
      </c>
      <c r="D634" s="25" t="s">
        <v>34</v>
      </c>
      <c r="E634" s="135">
        <v>4347</v>
      </c>
      <c r="F634" s="12">
        <v>4184</v>
      </c>
      <c r="G634" s="135"/>
      <c r="H634" s="16">
        <v>0</v>
      </c>
      <c r="I634" s="135">
        <v>0</v>
      </c>
      <c r="J634" s="12">
        <v>0</v>
      </c>
      <c r="K634" s="16" t="s">
        <v>40</v>
      </c>
      <c r="L634" s="12" t="s">
        <v>41</v>
      </c>
      <c r="M634" s="16">
        <f t="shared" si="185"/>
        <v>0</v>
      </c>
      <c r="N634" s="135">
        <f t="shared" si="175"/>
        <v>163</v>
      </c>
      <c r="O634" s="12">
        <f t="shared" si="186"/>
        <v>0</v>
      </c>
      <c r="P634" s="66">
        <f t="shared" si="187"/>
        <v>1</v>
      </c>
      <c r="Q634" s="16" t="s">
        <v>31</v>
      </c>
      <c r="R634" s="135" t="s">
        <v>31</v>
      </c>
      <c r="S634" s="12" t="s">
        <v>31</v>
      </c>
      <c r="T634" s="135" t="s">
        <v>31</v>
      </c>
      <c r="U634" s="135">
        <v>3993</v>
      </c>
      <c r="V634" s="12" t="s">
        <v>95</v>
      </c>
      <c r="W634" s="16" t="s">
        <v>31</v>
      </c>
      <c r="X634" s="135" t="s">
        <v>31</v>
      </c>
      <c r="Y634" s="12" t="s">
        <v>31</v>
      </c>
      <c r="Z634" s="12" t="s">
        <v>31</v>
      </c>
      <c r="AA634" s="66" t="s">
        <v>31</v>
      </c>
      <c r="AB634" s="66" t="s">
        <v>31</v>
      </c>
      <c r="AC634" s="189" t="str">
        <f t="shared" ca="1" si="176"/>
        <v>CH</v>
      </c>
      <c r="AD634" s="189">
        <f t="shared" si="177"/>
        <v>3993</v>
      </c>
      <c r="AE634" s="189" t="str">
        <f t="shared" ca="1" si="178"/>
        <v>Expected overloading on the following CNEC: CNE: 380kV Lavorgo - Musignano , C: N-2 Gorlago-Piancamuno + Robbia-Gorlago</v>
      </c>
      <c r="AF634" s="190" t="e">
        <f t="shared" ca="1" si="179"/>
        <v>#N/A</v>
      </c>
      <c r="AG634" s="189">
        <f t="shared" si="180"/>
        <v>100000</v>
      </c>
      <c r="AH634" s="191" t="e">
        <f t="shared" ca="1" si="181"/>
        <v>#N/A</v>
      </c>
      <c r="AI634" s="189">
        <f t="shared" si="182"/>
        <v>0</v>
      </c>
      <c r="AJ634" s="190" t="str">
        <f t="shared" ca="1" si="191"/>
        <v>CH</v>
      </c>
      <c r="AK634" s="189">
        <f t="shared" si="183"/>
        <v>3993</v>
      </c>
      <c r="AL634" s="191" t="str">
        <f t="shared" ca="1" si="184"/>
        <v>Expected overloading on the following CNEC: CNE: 380kV Lavorgo - Musignano , C: N-2 Gorlago-Piancamuno + Robbia-Gorlago</v>
      </c>
      <c r="AM634" t="str">
        <f t="shared" ca="1" si="190"/>
        <v>CH</v>
      </c>
      <c r="AN634">
        <f t="shared" si="188"/>
        <v>3993</v>
      </c>
      <c r="AO634" t="str">
        <f t="shared" ca="1" si="189"/>
        <v>Expected overloading on the following CNEC: CNE: 380kV Lavorgo - Musignano , C: N-2 Gorlago-Piancamuno + Robbia-Gorlago</v>
      </c>
    </row>
    <row r="635" spans="1:41">
      <c r="A635" s="4"/>
      <c r="B635" s="24">
        <v>20230822</v>
      </c>
      <c r="C635" s="2" t="s">
        <v>80</v>
      </c>
      <c r="D635" s="25" t="s">
        <v>35</v>
      </c>
      <c r="E635" s="135">
        <v>4539</v>
      </c>
      <c r="F635" s="12">
        <v>4539</v>
      </c>
      <c r="G635" s="135"/>
      <c r="H635" s="16">
        <v>0</v>
      </c>
      <c r="I635" s="135">
        <v>0</v>
      </c>
      <c r="J635" s="12">
        <v>0</v>
      </c>
      <c r="K635" s="16" t="s">
        <v>40</v>
      </c>
      <c r="L635" s="12" t="s">
        <v>40</v>
      </c>
      <c r="M635" s="16">
        <f t="shared" si="185"/>
        <v>0</v>
      </c>
      <c r="N635" s="135">
        <f t="shared" si="175"/>
        <v>0</v>
      </c>
      <c r="O635" s="12">
        <f t="shared" si="186"/>
        <v>0</v>
      </c>
      <c r="P635" s="66">
        <f t="shared" si="187"/>
        <v>0</v>
      </c>
      <c r="Q635" s="16" t="s">
        <v>31</v>
      </c>
      <c r="R635" s="135" t="s">
        <v>31</v>
      </c>
      <c r="S635" s="12" t="s">
        <v>31</v>
      </c>
      <c r="T635" s="135" t="s">
        <v>31</v>
      </c>
      <c r="U635" s="135" t="s">
        <v>31</v>
      </c>
      <c r="V635" s="12" t="s">
        <v>31</v>
      </c>
      <c r="W635" s="16" t="s">
        <v>31</v>
      </c>
      <c r="X635" s="135" t="s">
        <v>31</v>
      </c>
      <c r="Y635" s="12" t="s">
        <v>31</v>
      </c>
      <c r="Z635" s="12" t="s">
        <v>31</v>
      </c>
      <c r="AA635" s="66" t="s">
        <v>31</v>
      </c>
      <c r="AB635" s="66" t="s">
        <v>31</v>
      </c>
      <c r="AC635" s="189" t="e">
        <f t="shared" ca="1" si="176"/>
        <v>#N/A</v>
      </c>
      <c r="AD635" s="189">
        <f t="shared" si="177"/>
        <v>100000</v>
      </c>
      <c r="AE635" s="189" t="e">
        <f t="shared" ca="1" si="178"/>
        <v>#N/A</v>
      </c>
      <c r="AF635" s="190" t="e">
        <f t="shared" ca="1" si="179"/>
        <v>#N/A</v>
      </c>
      <c r="AG635" s="189">
        <f t="shared" si="180"/>
        <v>100000</v>
      </c>
      <c r="AH635" s="191" t="e">
        <f t="shared" ca="1" si="181"/>
        <v>#N/A</v>
      </c>
      <c r="AI635" s="189">
        <f t="shared" si="182"/>
        <v>0</v>
      </c>
      <c r="AJ635" s="190" t="str">
        <f t="shared" si="191"/>
        <v/>
      </c>
      <c r="AK635" s="189" t="str">
        <f t="shared" si="183"/>
        <v/>
      </c>
      <c r="AL635" s="191" t="str">
        <f t="shared" si="184"/>
        <v/>
      </c>
      <c r="AM635" t="str">
        <f t="shared" si="190"/>
        <v/>
      </c>
      <c r="AN635" t="str">
        <f t="shared" si="188"/>
        <v/>
      </c>
      <c r="AO635" t="str">
        <f t="shared" si="189"/>
        <v/>
      </c>
    </row>
    <row r="636" spans="1:41">
      <c r="A636" s="4"/>
      <c r="B636" s="24">
        <v>20230822</v>
      </c>
      <c r="C636" s="2" t="s">
        <v>80</v>
      </c>
      <c r="D636" s="25" t="s">
        <v>37</v>
      </c>
      <c r="E636" s="135">
        <v>4539</v>
      </c>
      <c r="F636" s="12">
        <v>4539</v>
      </c>
      <c r="G636" s="135"/>
      <c r="H636" s="16">
        <v>0</v>
      </c>
      <c r="I636" s="135">
        <v>0</v>
      </c>
      <c r="J636" s="12">
        <v>0</v>
      </c>
      <c r="K636" s="16" t="s">
        <v>40</v>
      </c>
      <c r="L636" s="12" t="s">
        <v>40</v>
      </c>
      <c r="M636" s="16">
        <f t="shared" si="185"/>
        <v>0</v>
      </c>
      <c r="N636" s="135">
        <f t="shared" si="175"/>
        <v>0</v>
      </c>
      <c r="O636" s="12">
        <f t="shared" si="186"/>
        <v>0</v>
      </c>
      <c r="P636" s="66">
        <f t="shared" si="187"/>
        <v>0</v>
      </c>
      <c r="Q636" s="16" t="s">
        <v>31</v>
      </c>
      <c r="R636" s="135" t="s">
        <v>31</v>
      </c>
      <c r="S636" s="12" t="s">
        <v>31</v>
      </c>
      <c r="T636" s="135" t="s">
        <v>31</v>
      </c>
      <c r="U636" s="135" t="s">
        <v>31</v>
      </c>
      <c r="V636" s="12" t="s">
        <v>31</v>
      </c>
      <c r="W636" s="16" t="s">
        <v>31</v>
      </c>
      <c r="X636" s="135" t="s">
        <v>31</v>
      </c>
      <c r="Y636" s="12" t="s">
        <v>31</v>
      </c>
      <c r="Z636" s="12" t="s">
        <v>31</v>
      </c>
      <c r="AA636" s="66" t="s">
        <v>31</v>
      </c>
      <c r="AB636" s="66" t="s">
        <v>31</v>
      </c>
      <c r="AC636" s="189" t="e">
        <f t="shared" ca="1" si="176"/>
        <v>#N/A</v>
      </c>
      <c r="AD636" s="189">
        <f t="shared" si="177"/>
        <v>100000</v>
      </c>
      <c r="AE636" s="189" t="e">
        <f t="shared" ca="1" si="178"/>
        <v>#N/A</v>
      </c>
      <c r="AF636" s="190" t="e">
        <f t="shared" ca="1" si="179"/>
        <v>#N/A</v>
      </c>
      <c r="AG636" s="189">
        <f t="shared" si="180"/>
        <v>100000</v>
      </c>
      <c r="AH636" s="191" t="e">
        <f t="shared" ca="1" si="181"/>
        <v>#N/A</v>
      </c>
      <c r="AI636" s="189">
        <f t="shared" si="182"/>
        <v>0</v>
      </c>
      <c r="AJ636" s="190" t="str">
        <f t="shared" si="191"/>
        <v/>
      </c>
      <c r="AK636" s="189" t="str">
        <f t="shared" si="183"/>
        <v/>
      </c>
      <c r="AL636" s="191" t="str">
        <f t="shared" si="184"/>
        <v/>
      </c>
      <c r="AM636" t="str">
        <f t="shared" si="190"/>
        <v/>
      </c>
      <c r="AN636" t="str">
        <f t="shared" si="188"/>
        <v/>
      </c>
      <c r="AO636" t="str">
        <f t="shared" si="189"/>
        <v/>
      </c>
    </row>
    <row r="637" spans="1:41">
      <c r="A637" s="4"/>
      <c r="B637" s="24">
        <v>20230822</v>
      </c>
      <c r="C637" s="2" t="s">
        <v>80</v>
      </c>
      <c r="D637" s="25" t="s">
        <v>38</v>
      </c>
      <c r="E637" s="135">
        <v>5340</v>
      </c>
      <c r="F637" s="12">
        <v>5341</v>
      </c>
      <c r="G637" s="135"/>
      <c r="H637" s="16">
        <v>0</v>
      </c>
      <c r="I637" s="135">
        <v>0</v>
      </c>
      <c r="J637" s="12">
        <v>0</v>
      </c>
      <c r="K637" s="16" t="s">
        <v>40</v>
      </c>
      <c r="L637" s="12" t="s">
        <v>40</v>
      </c>
      <c r="M637" s="16">
        <f t="shared" si="185"/>
        <v>0</v>
      </c>
      <c r="N637" s="135">
        <f t="shared" si="175"/>
        <v>-1</v>
      </c>
      <c r="O637" s="12">
        <f t="shared" si="186"/>
        <v>0</v>
      </c>
      <c r="P637" s="66">
        <f t="shared" si="187"/>
        <v>0</v>
      </c>
      <c r="Q637" s="16" t="s">
        <v>31</v>
      </c>
      <c r="R637" s="135" t="s">
        <v>31</v>
      </c>
      <c r="S637" s="12" t="s">
        <v>31</v>
      </c>
      <c r="T637" s="135" t="s">
        <v>31</v>
      </c>
      <c r="U637" s="135" t="s">
        <v>31</v>
      </c>
      <c r="V637" s="12" t="s">
        <v>31</v>
      </c>
      <c r="W637" s="16" t="s">
        <v>31</v>
      </c>
      <c r="X637" s="135" t="s">
        <v>31</v>
      </c>
      <c r="Y637" s="12" t="s">
        <v>31</v>
      </c>
      <c r="Z637" s="12" t="s">
        <v>31</v>
      </c>
      <c r="AA637" s="66" t="s">
        <v>31</v>
      </c>
      <c r="AB637" s="66" t="s">
        <v>31</v>
      </c>
      <c r="AC637" s="189" t="e">
        <f t="shared" ca="1" si="176"/>
        <v>#N/A</v>
      </c>
      <c r="AD637" s="189">
        <f t="shared" si="177"/>
        <v>100000</v>
      </c>
      <c r="AE637" s="189" t="e">
        <f t="shared" ca="1" si="178"/>
        <v>#N/A</v>
      </c>
      <c r="AF637" s="190" t="e">
        <f t="shared" ca="1" si="179"/>
        <v>#N/A</v>
      </c>
      <c r="AG637" s="189">
        <f t="shared" si="180"/>
        <v>100000</v>
      </c>
      <c r="AH637" s="191" t="e">
        <f t="shared" ca="1" si="181"/>
        <v>#N/A</v>
      </c>
      <c r="AI637" s="189">
        <f t="shared" si="182"/>
        <v>0</v>
      </c>
      <c r="AJ637" s="190" t="str">
        <f t="shared" si="191"/>
        <v/>
      </c>
      <c r="AK637" s="189" t="str">
        <f t="shared" si="183"/>
        <v/>
      </c>
      <c r="AL637" s="191" t="str">
        <f t="shared" si="184"/>
        <v/>
      </c>
      <c r="AM637" t="str">
        <f t="shared" si="190"/>
        <v/>
      </c>
      <c r="AN637" t="str">
        <f t="shared" si="188"/>
        <v/>
      </c>
      <c r="AO637" t="str">
        <f t="shared" si="189"/>
        <v/>
      </c>
    </row>
    <row r="638" spans="1:41">
      <c r="A638" s="4"/>
      <c r="B638" s="24">
        <v>20230822</v>
      </c>
      <c r="C638" s="2" t="s">
        <v>80</v>
      </c>
      <c r="D638" s="25" t="s">
        <v>39</v>
      </c>
      <c r="E638" s="135">
        <v>4386</v>
      </c>
      <c r="F638" s="12">
        <v>4386</v>
      </c>
      <c r="G638" s="135"/>
      <c r="H638" s="16">
        <v>0</v>
      </c>
      <c r="I638" s="135">
        <v>0</v>
      </c>
      <c r="J638" s="12">
        <v>0</v>
      </c>
      <c r="K638" s="16" t="s">
        <v>30</v>
      </c>
      <c r="L638" s="12" t="s">
        <v>30</v>
      </c>
      <c r="M638" s="16">
        <f t="shared" si="185"/>
        <v>0</v>
      </c>
      <c r="N638" s="135">
        <f t="shared" si="175"/>
        <v>0</v>
      </c>
      <c r="O638" s="12">
        <f t="shared" si="186"/>
        <v>0</v>
      </c>
      <c r="P638" s="66">
        <f t="shared" si="187"/>
        <v>0</v>
      </c>
      <c r="Q638" s="16" t="s">
        <v>31</v>
      </c>
      <c r="R638" s="135" t="s">
        <v>31</v>
      </c>
      <c r="S638" s="12" t="s">
        <v>31</v>
      </c>
      <c r="T638" s="135" t="s">
        <v>31</v>
      </c>
      <c r="U638" s="135" t="s">
        <v>31</v>
      </c>
      <c r="V638" s="12" t="s">
        <v>31</v>
      </c>
      <c r="W638" s="16" t="s">
        <v>31</v>
      </c>
      <c r="X638" s="135" t="s">
        <v>31</v>
      </c>
      <c r="Y638" s="12" t="s">
        <v>31</v>
      </c>
      <c r="Z638" s="12" t="s">
        <v>31</v>
      </c>
      <c r="AA638" s="66" t="s">
        <v>31</v>
      </c>
      <c r="AB638" s="66" t="s">
        <v>31</v>
      </c>
      <c r="AC638" s="189" t="e">
        <f t="shared" ca="1" si="176"/>
        <v>#N/A</v>
      </c>
      <c r="AD638" s="189">
        <f t="shared" si="177"/>
        <v>100000</v>
      </c>
      <c r="AE638" s="189" t="e">
        <f t="shared" ca="1" si="178"/>
        <v>#N/A</v>
      </c>
      <c r="AF638" s="190" t="e">
        <f t="shared" ca="1" si="179"/>
        <v>#N/A</v>
      </c>
      <c r="AG638" s="189">
        <f t="shared" si="180"/>
        <v>100000</v>
      </c>
      <c r="AH638" s="191" t="e">
        <f t="shared" ca="1" si="181"/>
        <v>#N/A</v>
      </c>
      <c r="AI638" s="189">
        <f t="shared" si="182"/>
        <v>0</v>
      </c>
      <c r="AJ638" s="190" t="str">
        <f t="shared" si="191"/>
        <v/>
      </c>
      <c r="AK638" s="189" t="str">
        <f t="shared" si="183"/>
        <v/>
      </c>
      <c r="AL638" s="191" t="str">
        <f t="shared" si="184"/>
        <v/>
      </c>
      <c r="AM638" t="str">
        <f t="shared" si="190"/>
        <v/>
      </c>
      <c r="AN638" t="str">
        <f t="shared" si="188"/>
        <v/>
      </c>
      <c r="AO638" t="str">
        <f t="shared" si="189"/>
        <v/>
      </c>
    </row>
    <row r="639" spans="1:41">
      <c r="A639" s="4"/>
      <c r="B639" s="24">
        <v>20230822</v>
      </c>
      <c r="C639" s="2" t="s">
        <v>80</v>
      </c>
      <c r="D639" s="25" t="s">
        <v>43</v>
      </c>
      <c r="E639" s="135">
        <v>5565</v>
      </c>
      <c r="F639" s="12">
        <v>5565</v>
      </c>
      <c r="G639" s="135"/>
      <c r="H639" s="16">
        <v>0</v>
      </c>
      <c r="I639" s="135">
        <v>0</v>
      </c>
      <c r="J639" s="12">
        <v>0</v>
      </c>
      <c r="K639" s="16" t="s">
        <v>30</v>
      </c>
      <c r="L639" s="12" t="s">
        <v>30</v>
      </c>
      <c r="M639" s="16">
        <f t="shared" si="185"/>
        <v>0</v>
      </c>
      <c r="N639" s="135">
        <f t="shared" si="175"/>
        <v>0</v>
      </c>
      <c r="O639" s="12">
        <f t="shared" si="186"/>
        <v>0</v>
      </c>
      <c r="P639" s="66">
        <f t="shared" si="187"/>
        <v>0</v>
      </c>
      <c r="Q639" s="16" t="s">
        <v>31</v>
      </c>
      <c r="R639" s="135" t="s">
        <v>31</v>
      </c>
      <c r="S639" s="12" t="s">
        <v>31</v>
      </c>
      <c r="T639" s="135" t="s">
        <v>31</v>
      </c>
      <c r="U639" s="135" t="s">
        <v>31</v>
      </c>
      <c r="V639" s="12" t="s">
        <v>31</v>
      </c>
      <c r="W639" s="16" t="s">
        <v>31</v>
      </c>
      <c r="X639" s="135" t="s">
        <v>31</v>
      </c>
      <c r="Y639" s="12" t="s">
        <v>31</v>
      </c>
      <c r="Z639" s="12" t="s">
        <v>31</v>
      </c>
      <c r="AA639" s="66" t="s">
        <v>31</v>
      </c>
      <c r="AB639" s="66" t="s">
        <v>31</v>
      </c>
      <c r="AC639" s="189" t="e">
        <f t="shared" ca="1" si="176"/>
        <v>#N/A</v>
      </c>
      <c r="AD639" s="189">
        <f t="shared" si="177"/>
        <v>100000</v>
      </c>
      <c r="AE639" s="189" t="e">
        <f t="shared" ca="1" si="178"/>
        <v>#N/A</v>
      </c>
      <c r="AF639" s="190" t="e">
        <f t="shared" ca="1" si="179"/>
        <v>#N/A</v>
      </c>
      <c r="AG639" s="189">
        <f t="shared" si="180"/>
        <v>100000</v>
      </c>
      <c r="AH639" s="191" t="e">
        <f t="shared" ca="1" si="181"/>
        <v>#N/A</v>
      </c>
      <c r="AI639" s="189">
        <f t="shared" si="182"/>
        <v>0</v>
      </c>
      <c r="AJ639" s="190" t="str">
        <f t="shared" si="191"/>
        <v/>
      </c>
      <c r="AK639" s="189" t="str">
        <f t="shared" si="183"/>
        <v/>
      </c>
      <c r="AL639" s="191" t="str">
        <f t="shared" si="184"/>
        <v/>
      </c>
      <c r="AM639" t="str">
        <f t="shared" si="190"/>
        <v/>
      </c>
      <c r="AN639" t="str">
        <f t="shared" si="188"/>
        <v/>
      </c>
      <c r="AO639" t="str">
        <f t="shared" si="189"/>
        <v/>
      </c>
    </row>
    <row r="640" spans="1:41">
      <c r="A640" s="4"/>
      <c r="B640" s="24">
        <v>20230822</v>
      </c>
      <c r="C640" s="2" t="s">
        <v>80</v>
      </c>
      <c r="D640" s="25" t="s">
        <v>45</v>
      </c>
      <c r="E640" s="135">
        <v>4547</v>
      </c>
      <c r="F640" s="12">
        <v>4547</v>
      </c>
      <c r="G640" s="135"/>
      <c r="H640" s="16">
        <v>0</v>
      </c>
      <c r="I640" s="135">
        <v>0</v>
      </c>
      <c r="J640" s="12">
        <v>0</v>
      </c>
      <c r="K640" s="16" t="s">
        <v>30</v>
      </c>
      <c r="L640" s="12" t="s">
        <v>30</v>
      </c>
      <c r="M640" s="16">
        <f t="shared" si="185"/>
        <v>0</v>
      </c>
      <c r="N640" s="135">
        <f t="shared" si="175"/>
        <v>0</v>
      </c>
      <c r="O640" s="12">
        <f t="shared" si="186"/>
        <v>0</v>
      </c>
      <c r="P640" s="66">
        <f t="shared" si="187"/>
        <v>0</v>
      </c>
      <c r="Q640" s="16" t="s">
        <v>31</v>
      </c>
      <c r="R640" s="135" t="s">
        <v>31</v>
      </c>
      <c r="S640" s="12" t="s">
        <v>31</v>
      </c>
      <c r="T640" s="135" t="s">
        <v>31</v>
      </c>
      <c r="U640" s="135" t="s">
        <v>31</v>
      </c>
      <c r="V640" s="12" t="s">
        <v>31</v>
      </c>
      <c r="W640" s="16" t="s">
        <v>31</v>
      </c>
      <c r="X640" s="135" t="s">
        <v>31</v>
      </c>
      <c r="Y640" s="12" t="s">
        <v>31</v>
      </c>
      <c r="Z640" s="12" t="s">
        <v>31</v>
      </c>
      <c r="AA640" s="66" t="s">
        <v>31</v>
      </c>
      <c r="AB640" s="66" t="s">
        <v>31</v>
      </c>
      <c r="AC640" s="189" t="e">
        <f t="shared" ca="1" si="176"/>
        <v>#N/A</v>
      </c>
      <c r="AD640" s="189">
        <f t="shared" si="177"/>
        <v>100000</v>
      </c>
      <c r="AE640" s="189" t="e">
        <f t="shared" ca="1" si="178"/>
        <v>#N/A</v>
      </c>
      <c r="AF640" s="190" t="e">
        <f t="shared" ca="1" si="179"/>
        <v>#N/A</v>
      </c>
      <c r="AG640" s="189">
        <f t="shared" si="180"/>
        <v>100000</v>
      </c>
      <c r="AH640" s="191" t="e">
        <f t="shared" ca="1" si="181"/>
        <v>#N/A</v>
      </c>
      <c r="AI640" s="189">
        <f t="shared" si="182"/>
        <v>0</v>
      </c>
      <c r="AJ640" s="190" t="str">
        <f t="shared" si="191"/>
        <v/>
      </c>
      <c r="AK640" s="189" t="str">
        <f t="shared" si="183"/>
        <v/>
      </c>
      <c r="AL640" s="191" t="str">
        <f t="shared" si="184"/>
        <v/>
      </c>
      <c r="AM640" t="str">
        <f t="shared" si="190"/>
        <v/>
      </c>
      <c r="AN640" t="str">
        <f t="shared" si="188"/>
        <v/>
      </c>
      <c r="AO640" t="str">
        <f t="shared" si="189"/>
        <v/>
      </c>
    </row>
    <row r="641" spans="1:41">
      <c r="A641" s="4"/>
      <c r="B641" s="24">
        <v>20230822</v>
      </c>
      <c r="C641" s="2" t="s">
        <v>80</v>
      </c>
      <c r="D641" s="25" t="s">
        <v>46</v>
      </c>
      <c r="E641" s="135">
        <v>5847</v>
      </c>
      <c r="F641" s="12">
        <v>5280</v>
      </c>
      <c r="G641" s="135"/>
      <c r="H641" s="16">
        <v>0</v>
      </c>
      <c r="I641" s="135">
        <v>0</v>
      </c>
      <c r="J641" s="12">
        <v>0</v>
      </c>
      <c r="K641" s="16" t="s">
        <v>40</v>
      </c>
      <c r="L641" s="12" t="s">
        <v>41</v>
      </c>
      <c r="M641" s="16">
        <f t="shared" si="185"/>
        <v>0</v>
      </c>
      <c r="N641" s="135">
        <f t="shared" si="175"/>
        <v>567</v>
      </c>
      <c r="O641" s="12">
        <f t="shared" si="186"/>
        <v>0</v>
      </c>
      <c r="P641" s="66">
        <f t="shared" si="187"/>
        <v>1</v>
      </c>
      <c r="Q641" s="16" t="s">
        <v>31</v>
      </c>
      <c r="R641" s="135" t="s">
        <v>31</v>
      </c>
      <c r="S641" s="12" t="s">
        <v>31</v>
      </c>
      <c r="T641" s="135" t="s">
        <v>31</v>
      </c>
      <c r="U641" s="135">
        <v>5090</v>
      </c>
      <c r="V641" s="12" t="s">
        <v>94</v>
      </c>
      <c r="W641" s="16" t="s">
        <v>31</v>
      </c>
      <c r="X641" s="135" t="s">
        <v>31</v>
      </c>
      <c r="Y641" s="12" t="s">
        <v>31</v>
      </c>
      <c r="Z641" s="12" t="s">
        <v>31</v>
      </c>
      <c r="AA641" s="66" t="s">
        <v>31</v>
      </c>
      <c r="AB641" s="66" t="s">
        <v>31</v>
      </c>
      <c r="AC641" s="189" t="str">
        <f t="shared" ca="1" si="176"/>
        <v>CH</v>
      </c>
      <c r="AD641" s="189">
        <f t="shared" si="177"/>
        <v>5090</v>
      </c>
      <c r="AE641" s="189" t="str">
        <f t="shared" ca="1" si="178"/>
        <v>Expected overloading on the following CNEC: CNE: 220kV Avise - Riddes , C: N-2 ALBERTVILLE-RONDISSONE</v>
      </c>
      <c r="AF641" s="190" t="e">
        <f t="shared" ca="1" si="179"/>
        <v>#N/A</v>
      </c>
      <c r="AG641" s="189">
        <f t="shared" si="180"/>
        <v>100000</v>
      </c>
      <c r="AH641" s="191" t="e">
        <f t="shared" ca="1" si="181"/>
        <v>#N/A</v>
      </c>
      <c r="AI641" s="189">
        <f t="shared" si="182"/>
        <v>0</v>
      </c>
      <c r="AJ641" s="190" t="str">
        <f t="shared" ca="1" si="191"/>
        <v>CH</v>
      </c>
      <c r="AK641" s="189">
        <f t="shared" si="183"/>
        <v>5090</v>
      </c>
      <c r="AL641" s="191" t="str">
        <f t="shared" ca="1" si="184"/>
        <v>Expected overloading on the following CNEC: CNE: 220kV Avise - Riddes , C: N-2 ALBERTVILLE-RONDISSONE</v>
      </c>
      <c r="AM641" t="str">
        <f t="shared" ca="1" si="190"/>
        <v>CH</v>
      </c>
      <c r="AN641">
        <f t="shared" si="188"/>
        <v>5090</v>
      </c>
      <c r="AO641" t="str">
        <f t="shared" ca="1" si="189"/>
        <v>Expected overloading on the following CNEC: CNE: 220kV Avise - Riddes , C: N-2 ALBERTVILLE-RONDISSONE</v>
      </c>
    </row>
    <row r="642" spans="1:41">
      <c r="A642" s="4"/>
      <c r="B642" s="24">
        <v>20230822</v>
      </c>
      <c r="C642" s="2" t="s">
        <v>80</v>
      </c>
      <c r="D642" s="25" t="s">
        <v>47</v>
      </c>
      <c r="E642" s="135">
        <v>5847</v>
      </c>
      <c r="F642" s="12">
        <v>5191</v>
      </c>
      <c r="G642" s="135"/>
      <c r="H642" s="16">
        <v>0</v>
      </c>
      <c r="I642" s="135">
        <v>0</v>
      </c>
      <c r="J642" s="12">
        <v>0</v>
      </c>
      <c r="K642" s="16" t="s">
        <v>40</v>
      </c>
      <c r="L642" s="12" t="s">
        <v>41</v>
      </c>
      <c r="M642" s="16">
        <f t="shared" si="185"/>
        <v>0</v>
      </c>
      <c r="N642" s="135">
        <f t="shared" si="175"/>
        <v>656</v>
      </c>
      <c r="O642" s="12">
        <f t="shared" si="186"/>
        <v>0</v>
      </c>
      <c r="P642" s="66">
        <f t="shared" si="187"/>
        <v>1</v>
      </c>
      <c r="Q642" s="16" t="s">
        <v>31</v>
      </c>
      <c r="R642" s="135" t="s">
        <v>31</v>
      </c>
      <c r="S642" s="12" t="s">
        <v>31</v>
      </c>
      <c r="T642" s="135" t="s">
        <v>31</v>
      </c>
      <c r="U642" s="135">
        <v>5002</v>
      </c>
      <c r="V642" s="12" t="s">
        <v>94</v>
      </c>
      <c r="W642" s="16" t="s">
        <v>31</v>
      </c>
      <c r="X642" s="135" t="s">
        <v>31</v>
      </c>
      <c r="Y642" s="12" t="s">
        <v>31</v>
      </c>
      <c r="Z642" s="12" t="s">
        <v>31</v>
      </c>
      <c r="AA642" s="66" t="s">
        <v>31</v>
      </c>
      <c r="AB642" s="66" t="s">
        <v>31</v>
      </c>
      <c r="AC642" s="189" t="str">
        <f t="shared" ca="1" si="176"/>
        <v>CH</v>
      </c>
      <c r="AD642" s="189">
        <f t="shared" si="177"/>
        <v>5002</v>
      </c>
      <c r="AE642" s="189" t="str">
        <f t="shared" ca="1" si="178"/>
        <v>Expected overloading on the following CNEC: CNE: 220kV Avise - Riddes , C: N-2 ALBERTVILLE-RONDISSONE</v>
      </c>
      <c r="AF642" s="190" t="e">
        <f t="shared" ca="1" si="179"/>
        <v>#N/A</v>
      </c>
      <c r="AG642" s="189">
        <f t="shared" si="180"/>
        <v>100000</v>
      </c>
      <c r="AH642" s="191" t="e">
        <f t="shared" ca="1" si="181"/>
        <v>#N/A</v>
      </c>
      <c r="AI642" s="189">
        <f t="shared" si="182"/>
        <v>0</v>
      </c>
      <c r="AJ642" s="190" t="str">
        <f t="shared" ca="1" si="191"/>
        <v>CH</v>
      </c>
      <c r="AK642" s="189">
        <f t="shared" si="183"/>
        <v>5002</v>
      </c>
      <c r="AL642" s="191" t="str">
        <f t="shared" ca="1" si="184"/>
        <v>Expected overloading on the following CNEC: CNE: 220kV Avise - Riddes , C: N-2 ALBERTVILLE-RONDISSONE</v>
      </c>
      <c r="AM642" t="str">
        <f t="shared" ca="1" si="190"/>
        <v>CH</v>
      </c>
      <c r="AN642">
        <f t="shared" si="188"/>
        <v>5002</v>
      </c>
      <c r="AO642" t="str">
        <f t="shared" ca="1" si="189"/>
        <v>Expected overloading on the following CNEC: CNE: 220kV Avise - Riddes , C: N-2 ALBERTVILLE-RONDISSONE</v>
      </c>
    </row>
    <row r="643" spans="1:41" ht="15.95" thickBot="1">
      <c r="A643" s="4"/>
      <c r="B643" s="26">
        <v>20230822</v>
      </c>
      <c r="C643" s="56" t="s">
        <v>80</v>
      </c>
      <c r="D643" s="27" t="s">
        <v>48</v>
      </c>
      <c r="E643" s="14">
        <v>5847</v>
      </c>
      <c r="F643" s="15">
        <v>5755</v>
      </c>
      <c r="G643" s="14"/>
      <c r="H643" s="20">
        <v>0</v>
      </c>
      <c r="I643" s="14">
        <v>0</v>
      </c>
      <c r="J643" s="15">
        <v>0</v>
      </c>
      <c r="K643" s="20" t="s">
        <v>40</v>
      </c>
      <c r="L643" s="15" t="s">
        <v>41</v>
      </c>
      <c r="M643" s="20">
        <f t="shared" si="185"/>
        <v>0</v>
      </c>
      <c r="N643" s="14">
        <f t="shared" si="175"/>
        <v>92</v>
      </c>
      <c r="O643" s="15">
        <f t="shared" si="186"/>
        <v>0</v>
      </c>
      <c r="P643" s="66">
        <f t="shared" si="187"/>
        <v>1</v>
      </c>
      <c r="Q643" s="20" t="s">
        <v>31</v>
      </c>
      <c r="R643" s="14" t="s">
        <v>31</v>
      </c>
      <c r="S643" s="15" t="s">
        <v>31</v>
      </c>
      <c r="T643" s="14" t="s">
        <v>31</v>
      </c>
      <c r="U643" s="14">
        <v>5561</v>
      </c>
      <c r="V643" s="15" t="s">
        <v>94</v>
      </c>
      <c r="W643" s="20" t="s">
        <v>31</v>
      </c>
      <c r="X643" s="14" t="s">
        <v>31</v>
      </c>
      <c r="Y643" s="15" t="s">
        <v>31</v>
      </c>
      <c r="Z643" s="15" t="s">
        <v>31</v>
      </c>
      <c r="AA643" s="63" t="s">
        <v>31</v>
      </c>
      <c r="AB643" s="63" t="s">
        <v>31</v>
      </c>
      <c r="AC643" s="189" t="str">
        <f t="shared" ca="1" si="176"/>
        <v>CH</v>
      </c>
      <c r="AD643" s="189">
        <f t="shared" si="177"/>
        <v>5561</v>
      </c>
      <c r="AE643" s="189" t="str">
        <f t="shared" ca="1" si="178"/>
        <v>Expected overloading on the following CNEC: CNE: 220kV Avise - Riddes , C: N-2 ALBERTVILLE-RONDISSONE</v>
      </c>
      <c r="AF643" s="190" t="e">
        <f t="shared" ca="1" si="179"/>
        <v>#N/A</v>
      </c>
      <c r="AG643" s="189">
        <f t="shared" si="180"/>
        <v>100000</v>
      </c>
      <c r="AH643" s="191" t="e">
        <f t="shared" ca="1" si="181"/>
        <v>#N/A</v>
      </c>
      <c r="AI643" s="189">
        <f t="shared" si="182"/>
        <v>0</v>
      </c>
      <c r="AJ643" s="190" t="str">
        <f t="shared" ca="1" si="191"/>
        <v>CH</v>
      </c>
      <c r="AK643" s="189">
        <f t="shared" si="183"/>
        <v>5561</v>
      </c>
      <c r="AL643" s="191" t="str">
        <f t="shared" ca="1" si="184"/>
        <v>Expected overloading on the following CNEC: CNE: 220kV Avise - Riddes , C: N-2 ALBERTVILLE-RONDISSONE</v>
      </c>
      <c r="AM643" t="str">
        <f t="shared" ca="1" si="190"/>
        <v>CH</v>
      </c>
      <c r="AN643">
        <f t="shared" si="188"/>
        <v>5561</v>
      </c>
      <c r="AO643" t="str">
        <f t="shared" ca="1" si="189"/>
        <v>Expected overloading on the following CNEC: CNE: 220kV Avise - Riddes , C: N-2 ALBERTVILLE-RONDISSONE</v>
      </c>
    </row>
    <row r="644" spans="1:41">
      <c r="A644" s="4"/>
      <c r="B644" s="52">
        <v>20230823</v>
      </c>
      <c r="C644" s="53" t="s">
        <v>80</v>
      </c>
      <c r="D644" s="57" t="s">
        <v>29</v>
      </c>
      <c r="E644" s="55">
        <v>5382</v>
      </c>
      <c r="F644" s="46">
        <v>5382</v>
      </c>
      <c r="G644" s="55"/>
      <c r="H644" s="45">
        <v>0</v>
      </c>
      <c r="I644" s="55">
        <v>0</v>
      </c>
      <c r="J644" s="46">
        <v>0</v>
      </c>
      <c r="K644" s="45" t="s">
        <v>30</v>
      </c>
      <c r="L644" s="46" t="s">
        <v>30</v>
      </c>
      <c r="M644" s="45">
        <f t="shared" si="185"/>
        <v>0</v>
      </c>
      <c r="N644" s="55">
        <f t="shared" si="175"/>
        <v>0</v>
      </c>
      <c r="O644" s="46">
        <f t="shared" si="186"/>
        <v>0</v>
      </c>
      <c r="P644" s="66">
        <f t="shared" si="187"/>
        <v>0</v>
      </c>
      <c r="Q644" s="45" t="s">
        <v>31</v>
      </c>
      <c r="R644" s="55" t="s">
        <v>31</v>
      </c>
      <c r="S644" s="46" t="s">
        <v>31</v>
      </c>
      <c r="T644" s="55" t="s">
        <v>31</v>
      </c>
      <c r="U644" s="55" t="s">
        <v>31</v>
      </c>
      <c r="V644" s="46" t="s">
        <v>31</v>
      </c>
      <c r="W644" s="45" t="s">
        <v>31</v>
      </c>
      <c r="X644" s="55" t="s">
        <v>31</v>
      </c>
      <c r="Y644" s="46" t="s">
        <v>31</v>
      </c>
      <c r="Z644" s="46" t="s">
        <v>31</v>
      </c>
      <c r="AA644" s="62" t="s">
        <v>31</v>
      </c>
      <c r="AB644" s="62" t="s">
        <v>31</v>
      </c>
      <c r="AC644" s="189" t="e">
        <f t="shared" ca="1" si="176"/>
        <v>#N/A</v>
      </c>
      <c r="AD644" s="189">
        <f t="shared" si="177"/>
        <v>100000</v>
      </c>
      <c r="AE644" s="189" t="e">
        <f t="shared" ca="1" si="178"/>
        <v>#N/A</v>
      </c>
      <c r="AF644" s="190" t="e">
        <f t="shared" ca="1" si="179"/>
        <v>#N/A</v>
      </c>
      <c r="AG644" s="189">
        <f t="shared" si="180"/>
        <v>100000</v>
      </c>
      <c r="AH644" s="191" t="e">
        <f t="shared" ca="1" si="181"/>
        <v>#N/A</v>
      </c>
      <c r="AI644" s="189">
        <f t="shared" si="182"/>
        <v>0</v>
      </c>
      <c r="AJ644" s="190" t="str">
        <f t="shared" si="191"/>
        <v/>
      </c>
      <c r="AK644" s="189" t="str">
        <f t="shared" si="183"/>
        <v/>
      </c>
      <c r="AL644" s="191" t="str">
        <f t="shared" si="184"/>
        <v/>
      </c>
      <c r="AM644" t="str">
        <f t="shared" si="190"/>
        <v/>
      </c>
      <c r="AN644" t="str">
        <f t="shared" si="188"/>
        <v/>
      </c>
      <c r="AO644" t="str">
        <f t="shared" si="189"/>
        <v/>
      </c>
    </row>
    <row r="645" spans="1:41">
      <c r="A645" s="4"/>
      <c r="B645" s="24">
        <v>20230823</v>
      </c>
      <c r="C645" s="2" t="s">
        <v>80</v>
      </c>
      <c r="D645" s="25" t="s">
        <v>32</v>
      </c>
      <c r="E645" s="135">
        <v>4860</v>
      </c>
      <c r="F645" s="12">
        <v>4614</v>
      </c>
      <c r="G645" s="135"/>
      <c r="H645" s="16">
        <v>0</v>
      </c>
      <c r="I645" s="135">
        <v>0</v>
      </c>
      <c r="J645" s="12">
        <v>0</v>
      </c>
      <c r="K645" s="16" t="s">
        <v>40</v>
      </c>
      <c r="L645" s="12" t="s">
        <v>41</v>
      </c>
      <c r="M645" s="16">
        <f t="shared" si="185"/>
        <v>0</v>
      </c>
      <c r="N645" s="135">
        <f t="shared" si="175"/>
        <v>246</v>
      </c>
      <c r="O645" s="12">
        <f t="shared" si="186"/>
        <v>0</v>
      </c>
      <c r="P645" s="66">
        <f t="shared" si="187"/>
        <v>1</v>
      </c>
      <c r="Q645" s="16" t="s">
        <v>31</v>
      </c>
      <c r="R645" s="135" t="s">
        <v>31</v>
      </c>
      <c r="S645" s="12" t="s">
        <v>31</v>
      </c>
      <c r="T645" s="135" t="s">
        <v>31</v>
      </c>
      <c r="U645" s="135">
        <v>4424</v>
      </c>
      <c r="V645" s="12" t="s">
        <v>95</v>
      </c>
      <c r="W645" s="16" t="s">
        <v>31</v>
      </c>
      <c r="X645" s="135" t="s">
        <v>31</v>
      </c>
      <c r="Y645" s="12" t="s">
        <v>31</v>
      </c>
      <c r="Z645" s="12" t="s">
        <v>31</v>
      </c>
      <c r="AA645" s="66" t="s">
        <v>31</v>
      </c>
      <c r="AB645" s="66" t="s">
        <v>31</v>
      </c>
      <c r="AC645" s="189" t="str">
        <f t="shared" ca="1" si="176"/>
        <v>CH</v>
      </c>
      <c r="AD645" s="189">
        <f t="shared" si="177"/>
        <v>4424</v>
      </c>
      <c r="AE645" s="189" t="str">
        <f t="shared" ca="1" si="178"/>
        <v>Expected overloading on the following CNEC: CNE: 380kV Lavorgo - Musignano , C: N-2 Gorlago-Piancamuno + Robbia-Gorlago</v>
      </c>
      <c r="AF645" s="190" t="e">
        <f t="shared" ca="1" si="179"/>
        <v>#N/A</v>
      </c>
      <c r="AG645" s="189">
        <f t="shared" si="180"/>
        <v>100000</v>
      </c>
      <c r="AH645" s="191" t="e">
        <f t="shared" ca="1" si="181"/>
        <v>#N/A</v>
      </c>
      <c r="AI645" s="189">
        <f t="shared" si="182"/>
        <v>0</v>
      </c>
      <c r="AJ645" s="190" t="str">
        <f t="shared" ca="1" si="191"/>
        <v>CH</v>
      </c>
      <c r="AK645" s="189">
        <f t="shared" si="183"/>
        <v>4424</v>
      </c>
      <c r="AL645" s="191" t="str">
        <f t="shared" ca="1" si="184"/>
        <v>Expected overloading on the following CNEC: CNE: 380kV Lavorgo - Musignano , C: N-2 Gorlago-Piancamuno + Robbia-Gorlago</v>
      </c>
      <c r="AM645" t="str">
        <f t="shared" ca="1" si="190"/>
        <v>CH</v>
      </c>
      <c r="AN645">
        <f t="shared" si="188"/>
        <v>4424</v>
      </c>
      <c r="AO645" t="str">
        <f t="shared" ca="1" si="189"/>
        <v>Expected overloading on the following CNEC: CNE: 380kV Lavorgo - Musignano , C: N-2 Gorlago-Piancamuno + Robbia-Gorlago</v>
      </c>
    </row>
    <row r="646" spans="1:41">
      <c r="A646" s="4"/>
      <c r="B646" s="24">
        <v>20230823</v>
      </c>
      <c r="C646" s="2" t="s">
        <v>80</v>
      </c>
      <c r="D646" s="25" t="s">
        <v>34</v>
      </c>
      <c r="E646" s="135">
        <v>4860</v>
      </c>
      <c r="F646" s="12">
        <v>4498</v>
      </c>
      <c r="G646" s="135"/>
      <c r="H646" s="16">
        <v>0</v>
      </c>
      <c r="I646" s="135">
        <v>0</v>
      </c>
      <c r="J646" s="12">
        <v>0</v>
      </c>
      <c r="K646" s="16" t="s">
        <v>40</v>
      </c>
      <c r="L646" s="12" t="s">
        <v>41</v>
      </c>
      <c r="M646" s="16">
        <f t="shared" si="185"/>
        <v>0</v>
      </c>
      <c r="N646" s="135">
        <f t="shared" si="175"/>
        <v>362</v>
      </c>
      <c r="O646" s="12">
        <f t="shared" si="186"/>
        <v>0</v>
      </c>
      <c r="P646" s="66">
        <f t="shared" si="187"/>
        <v>1</v>
      </c>
      <c r="Q646" s="16" t="s">
        <v>31</v>
      </c>
      <c r="R646" s="135" t="s">
        <v>31</v>
      </c>
      <c r="S646" s="12" t="s">
        <v>31</v>
      </c>
      <c r="T646" s="135" t="s">
        <v>31</v>
      </c>
      <c r="U646" s="135">
        <v>4308</v>
      </c>
      <c r="V646" s="12" t="s">
        <v>95</v>
      </c>
      <c r="W646" s="16" t="s">
        <v>31</v>
      </c>
      <c r="X646" s="135" t="s">
        <v>31</v>
      </c>
      <c r="Y646" s="12" t="s">
        <v>31</v>
      </c>
      <c r="Z646" s="12" t="s">
        <v>31</v>
      </c>
      <c r="AA646" s="66" t="s">
        <v>31</v>
      </c>
      <c r="AB646" s="66" t="s">
        <v>31</v>
      </c>
      <c r="AC646" s="189" t="str">
        <f t="shared" ca="1" si="176"/>
        <v>CH</v>
      </c>
      <c r="AD646" s="189">
        <f t="shared" si="177"/>
        <v>4308</v>
      </c>
      <c r="AE646" s="189" t="str">
        <f t="shared" ca="1" si="178"/>
        <v>Expected overloading on the following CNEC: CNE: 380kV Lavorgo - Musignano , C: N-2 Gorlago-Piancamuno + Robbia-Gorlago</v>
      </c>
      <c r="AF646" s="190" t="e">
        <f t="shared" ca="1" si="179"/>
        <v>#N/A</v>
      </c>
      <c r="AG646" s="189">
        <f t="shared" si="180"/>
        <v>100000</v>
      </c>
      <c r="AH646" s="191" t="e">
        <f t="shared" ca="1" si="181"/>
        <v>#N/A</v>
      </c>
      <c r="AI646" s="189">
        <f t="shared" si="182"/>
        <v>0</v>
      </c>
      <c r="AJ646" s="190" t="str">
        <f t="shared" ca="1" si="191"/>
        <v>CH</v>
      </c>
      <c r="AK646" s="189">
        <f t="shared" si="183"/>
        <v>4308</v>
      </c>
      <c r="AL646" s="191" t="str">
        <f t="shared" ca="1" si="184"/>
        <v>Expected overloading on the following CNEC: CNE: 380kV Lavorgo - Musignano , C: N-2 Gorlago-Piancamuno + Robbia-Gorlago</v>
      </c>
      <c r="AM646" t="str">
        <f t="shared" ca="1" si="190"/>
        <v>CH</v>
      </c>
      <c r="AN646">
        <f t="shared" si="188"/>
        <v>4308</v>
      </c>
      <c r="AO646" t="str">
        <f t="shared" ca="1" si="189"/>
        <v>Expected overloading on the following CNEC: CNE: 380kV Lavorgo - Musignano , C: N-2 Gorlago-Piancamuno + Robbia-Gorlago</v>
      </c>
    </row>
    <row r="647" spans="1:41">
      <c r="A647" s="4"/>
      <c r="B647" s="24">
        <v>20230823</v>
      </c>
      <c r="C647" s="2" t="s">
        <v>80</v>
      </c>
      <c r="D647" s="25" t="s">
        <v>35</v>
      </c>
      <c r="E647" s="135">
        <v>4926</v>
      </c>
      <c r="F647" s="12">
        <v>4926</v>
      </c>
      <c r="G647" s="135"/>
      <c r="H647" s="16">
        <v>0</v>
      </c>
      <c r="I647" s="135">
        <v>0</v>
      </c>
      <c r="J647" s="12">
        <v>0</v>
      </c>
      <c r="K647" s="16" t="s">
        <v>40</v>
      </c>
      <c r="L647" s="12" t="s">
        <v>40</v>
      </c>
      <c r="M647" s="16">
        <f t="shared" si="185"/>
        <v>0</v>
      </c>
      <c r="N647" s="135">
        <f t="shared" si="175"/>
        <v>0</v>
      </c>
      <c r="O647" s="12">
        <f t="shared" si="186"/>
        <v>0</v>
      </c>
      <c r="P647" s="66">
        <f t="shared" si="187"/>
        <v>0</v>
      </c>
      <c r="Q647" s="16" t="s">
        <v>31</v>
      </c>
      <c r="R647" s="135" t="s">
        <v>31</v>
      </c>
      <c r="S647" s="12" t="s">
        <v>31</v>
      </c>
      <c r="T647" s="135" t="s">
        <v>31</v>
      </c>
      <c r="U647" s="135" t="s">
        <v>31</v>
      </c>
      <c r="V647" s="12" t="s">
        <v>31</v>
      </c>
      <c r="W647" s="16" t="s">
        <v>31</v>
      </c>
      <c r="X647" s="135" t="s">
        <v>31</v>
      </c>
      <c r="Y647" s="12" t="s">
        <v>31</v>
      </c>
      <c r="Z647" s="12" t="s">
        <v>31</v>
      </c>
      <c r="AA647" s="66" t="s">
        <v>31</v>
      </c>
      <c r="AB647" s="66" t="s">
        <v>31</v>
      </c>
      <c r="AC647" s="189" t="e">
        <f t="shared" ca="1" si="176"/>
        <v>#N/A</v>
      </c>
      <c r="AD647" s="189">
        <f t="shared" si="177"/>
        <v>100000</v>
      </c>
      <c r="AE647" s="189" t="e">
        <f t="shared" ca="1" si="178"/>
        <v>#N/A</v>
      </c>
      <c r="AF647" s="190" t="e">
        <f t="shared" ca="1" si="179"/>
        <v>#N/A</v>
      </c>
      <c r="AG647" s="189">
        <f t="shared" si="180"/>
        <v>100000</v>
      </c>
      <c r="AH647" s="191" t="e">
        <f t="shared" ca="1" si="181"/>
        <v>#N/A</v>
      </c>
      <c r="AI647" s="189">
        <f t="shared" si="182"/>
        <v>0</v>
      </c>
      <c r="AJ647" s="190" t="str">
        <f t="shared" si="191"/>
        <v/>
      </c>
      <c r="AK647" s="189" t="str">
        <f t="shared" si="183"/>
        <v/>
      </c>
      <c r="AL647" s="191" t="str">
        <f t="shared" si="184"/>
        <v/>
      </c>
      <c r="AM647" t="str">
        <f t="shared" si="190"/>
        <v/>
      </c>
      <c r="AN647" t="str">
        <f t="shared" si="188"/>
        <v/>
      </c>
      <c r="AO647" t="str">
        <f t="shared" si="189"/>
        <v/>
      </c>
    </row>
    <row r="648" spans="1:41">
      <c r="A648" s="4"/>
      <c r="B648" s="24">
        <v>20230823</v>
      </c>
      <c r="C648" s="2" t="s">
        <v>80</v>
      </c>
      <c r="D648" s="25" t="s">
        <v>37</v>
      </c>
      <c r="E648" s="135">
        <v>4926</v>
      </c>
      <c r="F648" s="12">
        <v>4926</v>
      </c>
      <c r="G648" s="135"/>
      <c r="H648" s="16">
        <v>0</v>
      </c>
      <c r="I648" s="135">
        <v>0</v>
      </c>
      <c r="J648" s="12">
        <v>0</v>
      </c>
      <c r="K648" s="16" t="s">
        <v>40</v>
      </c>
      <c r="L648" s="12" t="s">
        <v>40</v>
      </c>
      <c r="M648" s="16">
        <f t="shared" si="185"/>
        <v>0</v>
      </c>
      <c r="N648" s="135">
        <f t="shared" ref="N648:N711" si="192">IFERROR(E648-F648,0)</f>
        <v>0</v>
      </c>
      <c r="O648" s="12">
        <f t="shared" si="186"/>
        <v>0</v>
      </c>
      <c r="P648" s="66">
        <f t="shared" si="187"/>
        <v>0</v>
      </c>
      <c r="Q648" s="16" t="s">
        <v>31</v>
      </c>
      <c r="R648" s="135" t="s">
        <v>31</v>
      </c>
      <c r="S648" s="12" t="s">
        <v>31</v>
      </c>
      <c r="T648" s="135" t="s">
        <v>31</v>
      </c>
      <c r="U648" s="135" t="s">
        <v>31</v>
      </c>
      <c r="V648" s="12" t="s">
        <v>31</v>
      </c>
      <c r="W648" s="16" t="s">
        <v>31</v>
      </c>
      <c r="X648" s="135" t="s">
        <v>31</v>
      </c>
      <c r="Y648" s="12" t="s">
        <v>31</v>
      </c>
      <c r="Z648" s="12" t="s">
        <v>31</v>
      </c>
      <c r="AA648" s="66" t="s">
        <v>31</v>
      </c>
      <c r="AB648" s="66" t="s">
        <v>31</v>
      </c>
      <c r="AC648" s="189" t="e">
        <f t="shared" ref="AC648:AC711" ca="1" si="193">OFFSET($P$6,0,MATCH(AD648,$Q648:$AB648,0))</f>
        <v>#N/A</v>
      </c>
      <c r="AD648" s="189">
        <f t="shared" ref="AD648:AD711" si="194">MIN(IF(ISNUMBER(U648),U648,100000),IF(ISNUMBER(X648),X648,100000),IF(ISNUMBER(AA648),AA648,100000))</f>
        <v>100000</v>
      </c>
      <c r="AE648" s="189" t="e">
        <f t="shared" ref="AE648:AE711" ca="1" si="195">OFFSET($P648,0,MATCH(AD648,$Q648:$AB648,0)+1)</f>
        <v>#N/A</v>
      </c>
      <c r="AF648" s="190" t="e">
        <f t="shared" ref="AF648:AF711" ca="1" si="196">OFFSET($P$6,0,MATCH(AG648,$Q648:$AB648,0))</f>
        <v>#N/A</v>
      </c>
      <c r="AG648" s="189">
        <f t="shared" ref="AG648:AG711" si="197">MIN(IF(ISNUMBER(Q648),Q648,100000),IF(ISNUMBER(W648),W648,100000))</f>
        <v>100000</v>
      </c>
      <c r="AH648" s="191" t="e">
        <f t="shared" ref="AH648:AH711" ca="1" si="198">OFFSET($P648,0,MATCH(AG648,$Q648:$AB648,0)+2)</f>
        <v>#N/A</v>
      </c>
      <c r="AI648" s="189">
        <f t="shared" ref="AI648:AI711" si="199">IF(ISNUMBER(Q648),1,0)+IF(ISNUMBER(W648),1,0)</f>
        <v>0</v>
      </c>
      <c r="AJ648" s="190" t="str">
        <f t="shared" si="191"/>
        <v/>
      </c>
      <c r="AK648" s="189" t="str">
        <f t="shared" ref="AK648:AK711" si="200">IF(P648,IF(AD648=100000,IF(AG648=100000,"",IF(AI648=1,AG648,"CHECK")),IF(AG648&lt;&gt;100000,IF(AND(F648-AD648&gt;=250,F648-AD648&lt;=280),AD648,IF(AI648=1,AG648,"CHECK")),AD648)),"")</f>
        <v/>
      </c>
      <c r="AL648" s="191" t="str">
        <f t="shared" ref="AL648:AL711" si="201">IF(P648,IF(AD648=100000,IF(AG648=100000,"",IF(AI648=1,"Bilateral - "&amp;AH648,"CHECK")),IF(AG648&lt;&gt;100000,IF(AND(F648-AD648&gt;=250,F648-AD648&lt;=280),AE648,IF(AI648=1,"Bilateral - "&amp;AH648,"CHECK")),AE648)),"")</f>
        <v/>
      </c>
      <c r="AM648" t="str">
        <f t="shared" si="190"/>
        <v/>
      </c>
      <c r="AN648" t="str">
        <f t="shared" si="188"/>
        <v/>
      </c>
      <c r="AO648" t="str">
        <f t="shared" si="189"/>
        <v/>
      </c>
    </row>
    <row r="649" spans="1:41">
      <c r="A649" s="4"/>
      <c r="B649" s="24">
        <v>20230823</v>
      </c>
      <c r="C649" s="2" t="s">
        <v>80</v>
      </c>
      <c r="D649" s="25" t="s">
        <v>38</v>
      </c>
      <c r="E649" s="135">
        <v>4926</v>
      </c>
      <c r="F649" s="12">
        <v>4926</v>
      </c>
      <c r="G649" s="135"/>
      <c r="H649" s="16">
        <v>0</v>
      </c>
      <c r="I649" s="135">
        <v>0</v>
      </c>
      <c r="J649" s="12">
        <v>0</v>
      </c>
      <c r="K649" s="16" t="s">
        <v>40</v>
      </c>
      <c r="L649" s="12" t="s">
        <v>40</v>
      </c>
      <c r="M649" s="16">
        <f t="shared" ref="M649:M712" si="202">IFERROR(H649-I649,0)</f>
        <v>0</v>
      </c>
      <c r="N649" s="135">
        <f t="shared" si="192"/>
        <v>0</v>
      </c>
      <c r="O649" s="12">
        <f t="shared" ref="O649:O712" si="203">IF(J649&lt;0,0,IF(I649=H649,J649,J649-(H649-I649)))</f>
        <v>0</v>
      </c>
      <c r="P649" s="66">
        <f t="shared" ref="P649:P712" si="204">MIN(IF(SUM(Q649,U649,W649,X649,AA649)=0,0,1)+IF(L649="Smoothing ramp",1,0),1)</f>
        <v>0</v>
      </c>
      <c r="Q649" s="16" t="s">
        <v>31</v>
      </c>
      <c r="R649" s="135" t="s">
        <v>31</v>
      </c>
      <c r="S649" s="12" t="s">
        <v>31</v>
      </c>
      <c r="T649" s="135" t="s">
        <v>31</v>
      </c>
      <c r="U649" s="135" t="s">
        <v>31</v>
      </c>
      <c r="V649" s="12" t="s">
        <v>31</v>
      </c>
      <c r="W649" s="16" t="s">
        <v>31</v>
      </c>
      <c r="X649" s="135" t="s">
        <v>31</v>
      </c>
      <c r="Y649" s="12" t="s">
        <v>31</v>
      </c>
      <c r="Z649" s="12" t="s">
        <v>31</v>
      </c>
      <c r="AA649" s="66" t="s">
        <v>31</v>
      </c>
      <c r="AB649" s="66" t="s">
        <v>31</v>
      </c>
      <c r="AC649" s="189" t="e">
        <f t="shared" ca="1" si="193"/>
        <v>#N/A</v>
      </c>
      <c r="AD649" s="189">
        <f t="shared" si="194"/>
        <v>100000</v>
      </c>
      <c r="AE649" s="189" t="e">
        <f t="shared" ca="1" si="195"/>
        <v>#N/A</v>
      </c>
      <c r="AF649" s="190" t="e">
        <f t="shared" ca="1" si="196"/>
        <v>#N/A</v>
      </c>
      <c r="AG649" s="189">
        <f t="shared" si="197"/>
        <v>100000</v>
      </c>
      <c r="AH649" s="191" t="e">
        <f t="shared" ca="1" si="198"/>
        <v>#N/A</v>
      </c>
      <c r="AI649" s="189">
        <f t="shared" si="199"/>
        <v>0</v>
      </c>
      <c r="AJ649" s="190" t="str">
        <f t="shared" si="191"/>
        <v/>
      </c>
      <c r="AK649" s="189" t="str">
        <f t="shared" si="200"/>
        <v/>
      </c>
      <c r="AL649" s="191" t="str">
        <f t="shared" si="201"/>
        <v/>
      </c>
      <c r="AM649" t="str">
        <f t="shared" si="190"/>
        <v/>
      </c>
      <c r="AN649" t="str">
        <f t="shared" ref="AN649:AN712" si="205">IF(P649,IF(AD649=100000,IF(AG649=100000,"",IF(AI649=1,AG649,"CHECK")),IF(AG649&lt;&gt;100000,IF(AND(F649-AD649=190),AD649,IF(AI649=1,AG649,"CHECK")),AD649)),"")</f>
        <v/>
      </c>
      <c r="AO649" t="str">
        <f t="shared" ref="AO649:AO712" si="206">IF(P649,IF(AD649=100000,IF(AG649=100000,"",IF(AI649=1,"Bilateral - "&amp;AH649,"CHECK")),IF(AG649&lt;&gt;100000,IF(AND(F649-AD649=190),AE649,IF(AI649=1,"Bilateral - "&amp;AH649,"CHECK")),AE649)),"")</f>
        <v/>
      </c>
    </row>
    <row r="650" spans="1:41">
      <c r="A650" s="4"/>
      <c r="B650" s="24">
        <v>20230823</v>
      </c>
      <c r="C650" s="2" t="s">
        <v>80</v>
      </c>
      <c r="D650" s="25" t="s">
        <v>39</v>
      </c>
      <c r="E650" s="135">
        <v>5605</v>
      </c>
      <c r="F650" s="12">
        <v>5448</v>
      </c>
      <c r="G650" s="135"/>
      <c r="H650" s="16">
        <v>0</v>
      </c>
      <c r="I650" s="135">
        <v>0</v>
      </c>
      <c r="J650" s="12">
        <v>0</v>
      </c>
      <c r="K650" s="16" t="s">
        <v>40</v>
      </c>
      <c r="L650" s="12" t="s">
        <v>41</v>
      </c>
      <c r="M650" s="16">
        <f t="shared" si="202"/>
        <v>0</v>
      </c>
      <c r="N650" s="135">
        <f t="shared" si="192"/>
        <v>157</v>
      </c>
      <c r="O650" s="12">
        <f t="shared" si="203"/>
        <v>0</v>
      </c>
      <c r="P650" s="66">
        <f t="shared" si="204"/>
        <v>1</v>
      </c>
      <c r="Q650" s="16" t="s">
        <v>31</v>
      </c>
      <c r="R650" s="135" t="s">
        <v>31</v>
      </c>
      <c r="S650" s="12" t="s">
        <v>31</v>
      </c>
      <c r="T650" s="135" t="s">
        <v>31</v>
      </c>
      <c r="U650" s="135">
        <v>5258</v>
      </c>
      <c r="V650" s="12" t="s">
        <v>94</v>
      </c>
      <c r="W650" s="16" t="s">
        <v>31</v>
      </c>
      <c r="X650" s="135" t="s">
        <v>31</v>
      </c>
      <c r="Y650" s="12" t="s">
        <v>31</v>
      </c>
      <c r="Z650" s="12" t="s">
        <v>31</v>
      </c>
      <c r="AA650" s="66" t="s">
        <v>31</v>
      </c>
      <c r="AB650" s="66" t="s">
        <v>31</v>
      </c>
      <c r="AC650" s="189" t="str">
        <f t="shared" ca="1" si="193"/>
        <v>CH</v>
      </c>
      <c r="AD650" s="189">
        <f t="shared" si="194"/>
        <v>5258</v>
      </c>
      <c r="AE650" s="189" t="str">
        <f t="shared" ca="1" si="195"/>
        <v>Expected overloading on the following CNEC: CNE: 220kV Avise - Riddes , C: N-2 ALBERTVILLE-RONDISSONE</v>
      </c>
      <c r="AF650" s="190" t="e">
        <f t="shared" ca="1" si="196"/>
        <v>#N/A</v>
      </c>
      <c r="AG650" s="189">
        <f t="shared" si="197"/>
        <v>100000</v>
      </c>
      <c r="AH650" s="191" t="e">
        <f t="shared" ca="1" si="198"/>
        <v>#N/A</v>
      </c>
      <c r="AI650" s="189">
        <f t="shared" si="199"/>
        <v>0</v>
      </c>
      <c r="AJ650" s="190" t="str">
        <f t="shared" ca="1" si="191"/>
        <v>CH</v>
      </c>
      <c r="AK650" s="189">
        <f t="shared" si="200"/>
        <v>5258</v>
      </c>
      <c r="AL650" s="191" t="str">
        <f t="shared" ca="1" si="201"/>
        <v>Expected overloading on the following CNEC: CNE: 220kV Avise - Riddes , C: N-2 ALBERTVILLE-RONDISSONE</v>
      </c>
      <c r="AM650" t="str">
        <f t="shared" ca="1" si="190"/>
        <v>CH</v>
      </c>
      <c r="AN650">
        <f t="shared" si="205"/>
        <v>5258</v>
      </c>
      <c r="AO650" t="str">
        <f t="shared" ca="1" si="206"/>
        <v>Expected overloading on the following CNEC: CNE: 220kV Avise - Riddes , C: N-2 ALBERTVILLE-RONDISSONE</v>
      </c>
    </row>
    <row r="651" spans="1:41">
      <c r="A651" s="4"/>
      <c r="B651" s="24">
        <v>20230823</v>
      </c>
      <c r="C651" s="2" t="s">
        <v>80</v>
      </c>
      <c r="D651" s="25" t="s">
        <v>43</v>
      </c>
      <c r="E651" s="135">
        <v>5605</v>
      </c>
      <c r="F651" s="12">
        <v>4753</v>
      </c>
      <c r="G651" s="135"/>
      <c r="H651" s="16">
        <v>0</v>
      </c>
      <c r="I651" s="135">
        <v>0</v>
      </c>
      <c r="J651" s="12">
        <v>0</v>
      </c>
      <c r="K651" s="16" t="s">
        <v>40</v>
      </c>
      <c r="L651" s="12" t="s">
        <v>41</v>
      </c>
      <c r="M651" s="16">
        <f t="shared" si="202"/>
        <v>0</v>
      </c>
      <c r="N651" s="135">
        <f t="shared" si="192"/>
        <v>852</v>
      </c>
      <c r="O651" s="12">
        <f t="shared" si="203"/>
        <v>0</v>
      </c>
      <c r="P651" s="66">
        <f t="shared" si="204"/>
        <v>1</v>
      </c>
      <c r="Q651" s="16" t="s">
        <v>31</v>
      </c>
      <c r="R651" s="135" t="s">
        <v>31</v>
      </c>
      <c r="S651" s="12" t="s">
        <v>31</v>
      </c>
      <c r="T651" s="135" t="s">
        <v>31</v>
      </c>
      <c r="U651" s="135">
        <v>4562</v>
      </c>
      <c r="V651" s="12" t="s">
        <v>94</v>
      </c>
      <c r="W651" s="16" t="s">
        <v>31</v>
      </c>
      <c r="X651" s="135" t="s">
        <v>31</v>
      </c>
      <c r="Y651" s="12" t="s">
        <v>31</v>
      </c>
      <c r="Z651" s="12" t="s">
        <v>31</v>
      </c>
      <c r="AA651" s="66" t="s">
        <v>31</v>
      </c>
      <c r="AB651" s="66" t="s">
        <v>31</v>
      </c>
      <c r="AC651" s="189" t="str">
        <f t="shared" ca="1" si="193"/>
        <v>CH</v>
      </c>
      <c r="AD651" s="189">
        <f t="shared" si="194"/>
        <v>4562</v>
      </c>
      <c r="AE651" s="189" t="str">
        <f t="shared" ca="1" si="195"/>
        <v>Expected overloading on the following CNEC: CNE: 220kV Avise - Riddes , C: N-2 ALBERTVILLE-RONDISSONE</v>
      </c>
      <c r="AF651" s="190" t="e">
        <f t="shared" ca="1" si="196"/>
        <v>#N/A</v>
      </c>
      <c r="AG651" s="189">
        <f t="shared" si="197"/>
        <v>100000</v>
      </c>
      <c r="AH651" s="191" t="e">
        <f t="shared" ca="1" si="198"/>
        <v>#N/A</v>
      </c>
      <c r="AI651" s="189">
        <f t="shared" si="199"/>
        <v>0</v>
      </c>
      <c r="AJ651" s="190" t="str">
        <f t="shared" ca="1" si="191"/>
        <v>CH</v>
      </c>
      <c r="AK651" s="189">
        <f t="shared" si="200"/>
        <v>4562</v>
      </c>
      <c r="AL651" s="191" t="str">
        <f t="shared" ca="1" si="201"/>
        <v>Expected overloading on the following CNEC: CNE: 220kV Avise - Riddes , C: N-2 ALBERTVILLE-RONDISSONE</v>
      </c>
      <c r="AM651" t="str">
        <f t="shared" ca="1" si="190"/>
        <v>CH</v>
      </c>
      <c r="AN651">
        <f t="shared" si="205"/>
        <v>4562</v>
      </c>
      <c r="AO651" t="str">
        <f t="shared" ca="1" si="206"/>
        <v>Expected overloading on the following CNEC: CNE: 220kV Avise - Riddes , C: N-2 ALBERTVILLE-RONDISSONE</v>
      </c>
    </row>
    <row r="652" spans="1:41">
      <c r="A652" s="4"/>
      <c r="B652" s="24">
        <v>20230823</v>
      </c>
      <c r="C652" s="2" t="s">
        <v>80</v>
      </c>
      <c r="D652" s="25" t="s">
        <v>45</v>
      </c>
      <c r="E652" s="135">
        <v>5605</v>
      </c>
      <c r="F652" s="12">
        <v>4660</v>
      </c>
      <c r="G652" s="135"/>
      <c r="H652" s="16">
        <v>0</v>
      </c>
      <c r="I652" s="135">
        <v>0</v>
      </c>
      <c r="J652" s="12">
        <v>0</v>
      </c>
      <c r="K652" s="16" t="s">
        <v>40</v>
      </c>
      <c r="L652" s="12" t="s">
        <v>41</v>
      </c>
      <c r="M652" s="16">
        <f t="shared" si="202"/>
        <v>0</v>
      </c>
      <c r="N652" s="135">
        <f t="shared" si="192"/>
        <v>945</v>
      </c>
      <c r="O652" s="12">
        <f t="shared" si="203"/>
        <v>0</v>
      </c>
      <c r="P652" s="66">
        <f t="shared" si="204"/>
        <v>1</v>
      </c>
      <c r="Q652" s="16" t="s">
        <v>31</v>
      </c>
      <c r="R652" s="135" t="s">
        <v>31</v>
      </c>
      <c r="S652" s="12" t="s">
        <v>31</v>
      </c>
      <c r="T652" s="135" t="s">
        <v>31</v>
      </c>
      <c r="U652" s="135">
        <v>4470</v>
      </c>
      <c r="V652" s="12" t="s">
        <v>94</v>
      </c>
      <c r="W652" s="16" t="s">
        <v>31</v>
      </c>
      <c r="X652" s="135" t="s">
        <v>31</v>
      </c>
      <c r="Y652" s="12" t="s">
        <v>31</v>
      </c>
      <c r="Z652" s="12" t="s">
        <v>31</v>
      </c>
      <c r="AA652" s="66" t="s">
        <v>31</v>
      </c>
      <c r="AB652" s="66" t="s">
        <v>31</v>
      </c>
      <c r="AC652" s="189" t="str">
        <f t="shared" ca="1" si="193"/>
        <v>CH</v>
      </c>
      <c r="AD652" s="189">
        <f t="shared" si="194"/>
        <v>4470</v>
      </c>
      <c r="AE652" s="189" t="str">
        <f t="shared" ca="1" si="195"/>
        <v>Expected overloading on the following CNEC: CNE: 220kV Avise - Riddes , C: N-2 ALBERTVILLE-RONDISSONE</v>
      </c>
      <c r="AF652" s="190" t="e">
        <f t="shared" ca="1" si="196"/>
        <v>#N/A</v>
      </c>
      <c r="AG652" s="189">
        <f t="shared" si="197"/>
        <v>100000</v>
      </c>
      <c r="AH652" s="191" t="e">
        <f t="shared" ca="1" si="198"/>
        <v>#N/A</v>
      </c>
      <c r="AI652" s="189">
        <f t="shared" si="199"/>
        <v>0</v>
      </c>
      <c r="AJ652" s="190" t="str">
        <f t="shared" ca="1" si="191"/>
        <v>CH</v>
      </c>
      <c r="AK652" s="189">
        <f t="shared" si="200"/>
        <v>4470</v>
      </c>
      <c r="AL652" s="191" t="str">
        <f t="shared" ca="1" si="201"/>
        <v>Expected overloading on the following CNEC: CNE: 220kV Avise - Riddes , C: N-2 ALBERTVILLE-RONDISSONE</v>
      </c>
      <c r="AM652" t="str">
        <f t="shared" ref="AM652:AM715" ca="1" si="207">IF(P652,IF(AD652=100000,IF(AG652=100000,"Smoothing",IF(AI652=1,AF652,"CHECK")),IF(AG652&lt;&gt;100000,IF(AND(F652-AD652=190),AC652,IF(AI652=1,AF652,"CHECK")),AC652)),"")</f>
        <v>CH</v>
      </c>
      <c r="AN652">
        <f t="shared" si="205"/>
        <v>4470</v>
      </c>
      <c r="AO652" t="str">
        <f t="shared" ca="1" si="206"/>
        <v>Expected overloading on the following CNEC: CNE: 220kV Avise - Riddes , C: N-2 ALBERTVILLE-RONDISSONE</v>
      </c>
    </row>
    <row r="653" spans="1:41">
      <c r="A653" s="4"/>
      <c r="B653" s="24">
        <v>20230823</v>
      </c>
      <c r="C653" s="2" t="s">
        <v>80</v>
      </c>
      <c r="D653" s="25" t="s">
        <v>46</v>
      </c>
      <c r="E653" s="135">
        <v>5801</v>
      </c>
      <c r="F653" s="12">
        <v>5255</v>
      </c>
      <c r="G653" s="135"/>
      <c r="H653" s="16">
        <v>0</v>
      </c>
      <c r="I653" s="135">
        <v>0</v>
      </c>
      <c r="J653" s="12">
        <v>0</v>
      </c>
      <c r="K653" s="16" t="s">
        <v>40</v>
      </c>
      <c r="L653" s="12" t="s">
        <v>41</v>
      </c>
      <c r="M653" s="16">
        <f t="shared" si="202"/>
        <v>0</v>
      </c>
      <c r="N653" s="135">
        <f t="shared" si="192"/>
        <v>546</v>
      </c>
      <c r="O653" s="12">
        <f t="shared" si="203"/>
        <v>0</v>
      </c>
      <c r="P653" s="66">
        <f t="shared" si="204"/>
        <v>1</v>
      </c>
      <c r="Q653" s="16" t="s">
        <v>31</v>
      </c>
      <c r="R653" s="135" t="s">
        <v>31</v>
      </c>
      <c r="S653" s="12" t="s">
        <v>31</v>
      </c>
      <c r="T653" s="135" t="s">
        <v>31</v>
      </c>
      <c r="U653" s="135">
        <v>5065</v>
      </c>
      <c r="V653" s="12" t="s">
        <v>94</v>
      </c>
      <c r="W653" s="16" t="s">
        <v>31</v>
      </c>
      <c r="X653" s="135" t="s">
        <v>31</v>
      </c>
      <c r="Y653" s="12" t="s">
        <v>31</v>
      </c>
      <c r="Z653" s="12" t="s">
        <v>31</v>
      </c>
      <c r="AA653" s="66" t="s">
        <v>31</v>
      </c>
      <c r="AB653" s="66" t="s">
        <v>31</v>
      </c>
      <c r="AC653" s="189" t="str">
        <f t="shared" ca="1" si="193"/>
        <v>CH</v>
      </c>
      <c r="AD653" s="189">
        <f t="shared" si="194"/>
        <v>5065</v>
      </c>
      <c r="AE653" s="189" t="str">
        <f t="shared" ca="1" si="195"/>
        <v>Expected overloading on the following CNEC: CNE: 220kV Avise - Riddes , C: N-2 ALBERTVILLE-RONDISSONE</v>
      </c>
      <c r="AF653" s="190" t="e">
        <f t="shared" ca="1" si="196"/>
        <v>#N/A</v>
      </c>
      <c r="AG653" s="189">
        <f t="shared" si="197"/>
        <v>100000</v>
      </c>
      <c r="AH653" s="191" t="e">
        <f t="shared" ca="1" si="198"/>
        <v>#N/A</v>
      </c>
      <c r="AI653" s="189">
        <f t="shared" si="199"/>
        <v>0</v>
      </c>
      <c r="AJ653" s="190" t="str">
        <f t="shared" ca="1" si="191"/>
        <v>CH</v>
      </c>
      <c r="AK653" s="189">
        <f t="shared" si="200"/>
        <v>5065</v>
      </c>
      <c r="AL653" s="191" t="str">
        <f t="shared" ca="1" si="201"/>
        <v>Expected overloading on the following CNEC: CNE: 220kV Avise - Riddes , C: N-2 ALBERTVILLE-RONDISSONE</v>
      </c>
      <c r="AM653" t="str">
        <f t="shared" ca="1" si="207"/>
        <v>CH</v>
      </c>
      <c r="AN653">
        <f t="shared" si="205"/>
        <v>5065</v>
      </c>
      <c r="AO653" t="str">
        <f t="shared" ca="1" si="206"/>
        <v>Expected overloading on the following CNEC: CNE: 220kV Avise - Riddes , C: N-2 ALBERTVILLE-RONDISSONE</v>
      </c>
    </row>
    <row r="654" spans="1:41">
      <c r="A654" s="4"/>
      <c r="B654" s="24">
        <v>20230823</v>
      </c>
      <c r="C654" s="2" t="s">
        <v>80</v>
      </c>
      <c r="D654" s="25" t="s">
        <v>47</v>
      </c>
      <c r="E654" s="135">
        <v>5801</v>
      </c>
      <c r="F654" s="12">
        <v>5801</v>
      </c>
      <c r="G654" s="135"/>
      <c r="H654" s="16">
        <v>0</v>
      </c>
      <c r="I654" s="135">
        <v>0</v>
      </c>
      <c r="J654" s="12">
        <v>0</v>
      </c>
      <c r="K654" s="16" t="s">
        <v>40</v>
      </c>
      <c r="L654" s="12" t="s">
        <v>40</v>
      </c>
      <c r="M654" s="16">
        <f t="shared" si="202"/>
        <v>0</v>
      </c>
      <c r="N654" s="135">
        <f t="shared" si="192"/>
        <v>0</v>
      </c>
      <c r="O654" s="12">
        <f t="shared" si="203"/>
        <v>0</v>
      </c>
      <c r="P654" s="66">
        <f t="shared" si="204"/>
        <v>0</v>
      </c>
      <c r="Q654" s="16" t="s">
        <v>31</v>
      </c>
      <c r="R654" s="135" t="s">
        <v>31</v>
      </c>
      <c r="S654" s="12" t="s">
        <v>31</v>
      </c>
      <c r="T654" s="135" t="s">
        <v>31</v>
      </c>
      <c r="U654" s="135" t="s">
        <v>31</v>
      </c>
      <c r="V654" s="12" t="s">
        <v>31</v>
      </c>
      <c r="W654" s="16" t="s">
        <v>31</v>
      </c>
      <c r="X654" s="135" t="s">
        <v>31</v>
      </c>
      <c r="Y654" s="12" t="s">
        <v>31</v>
      </c>
      <c r="Z654" s="12" t="s">
        <v>31</v>
      </c>
      <c r="AA654" s="66" t="s">
        <v>31</v>
      </c>
      <c r="AB654" s="66" t="s">
        <v>31</v>
      </c>
      <c r="AC654" s="189" t="e">
        <f t="shared" ca="1" si="193"/>
        <v>#N/A</v>
      </c>
      <c r="AD654" s="189">
        <f t="shared" si="194"/>
        <v>100000</v>
      </c>
      <c r="AE654" s="189" t="e">
        <f t="shared" ca="1" si="195"/>
        <v>#N/A</v>
      </c>
      <c r="AF654" s="190" t="e">
        <f t="shared" ca="1" si="196"/>
        <v>#N/A</v>
      </c>
      <c r="AG654" s="189">
        <f t="shared" si="197"/>
        <v>100000</v>
      </c>
      <c r="AH654" s="191" t="e">
        <f t="shared" ca="1" si="198"/>
        <v>#N/A</v>
      </c>
      <c r="AI654" s="189">
        <f t="shared" si="199"/>
        <v>0</v>
      </c>
      <c r="AJ654" s="190" t="str">
        <f t="shared" si="191"/>
        <v/>
      </c>
      <c r="AK654" s="189" t="str">
        <f t="shared" si="200"/>
        <v/>
      </c>
      <c r="AL654" s="191" t="str">
        <f t="shared" si="201"/>
        <v/>
      </c>
      <c r="AM654" t="str">
        <f t="shared" si="207"/>
        <v/>
      </c>
      <c r="AN654" t="str">
        <f t="shared" si="205"/>
        <v/>
      </c>
      <c r="AO654" t="str">
        <f t="shared" si="206"/>
        <v/>
      </c>
    </row>
    <row r="655" spans="1:41" ht="15.95" thickBot="1">
      <c r="A655" s="4"/>
      <c r="B655" s="26">
        <v>20230823</v>
      </c>
      <c r="C655" s="56" t="s">
        <v>80</v>
      </c>
      <c r="D655" s="27" t="s">
        <v>48</v>
      </c>
      <c r="E655" s="14">
        <v>5401</v>
      </c>
      <c r="F655" s="15">
        <v>5401</v>
      </c>
      <c r="G655" s="14"/>
      <c r="H655" s="20">
        <v>0</v>
      </c>
      <c r="I655" s="14">
        <v>0</v>
      </c>
      <c r="J655" s="15">
        <v>0</v>
      </c>
      <c r="K655" s="20" t="s">
        <v>40</v>
      </c>
      <c r="L655" s="15" t="s">
        <v>40</v>
      </c>
      <c r="M655" s="20">
        <f t="shared" si="202"/>
        <v>0</v>
      </c>
      <c r="N655" s="14">
        <f t="shared" si="192"/>
        <v>0</v>
      </c>
      <c r="O655" s="15">
        <f t="shared" si="203"/>
        <v>0</v>
      </c>
      <c r="P655" s="66">
        <f t="shared" si="204"/>
        <v>0</v>
      </c>
      <c r="Q655" s="20" t="s">
        <v>31</v>
      </c>
      <c r="R655" s="14" t="s">
        <v>31</v>
      </c>
      <c r="S655" s="15" t="s">
        <v>31</v>
      </c>
      <c r="T655" s="14" t="s">
        <v>31</v>
      </c>
      <c r="U655" s="14" t="s">
        <v>31</v>
      </c>
      <c r="V655" s="15" t="s">
        <v>31</v>
      </c>
      <c r="W655" s="20" t="s">
        <v>31</v>
      </c>
      <c r="X655" s="14" t="s">
        <v>31</v>
      </c>
      <c r="Y655" s="15" t="s">
        <v>31</v>
      </c>
      <c r="Z655" s="15" t="s">
        <v>31</v>
      </c>
      <c r="AA655" s="63" t="s">
        <v>31</v>
      </c>
      <c r="AB655" s="63" t="s">
        <v>31</v>
      </c>
      <c r="AC655" s="189" t="e">
        <f t="shared" ca="1" si="193"/>
        <v>#N/A</v>
      </c>
      <c r="AD655" s="189">
        <f t="shared" si="194"/>
        <v>100000</v>
      </c>
      <c r="AE655" s="189" t="e">
        <f t="shared" ca="1" si="195"/>
        <v>#N/A</v>
      </c>
      <c r="AF655" s="190" t="e">
        <f t="shared" ca="1" si="196"/>
        <v>#N/A</v>
      </c>
      <c r="AG655" s="189">
        <f t="shared" si="197"/>
        <v>100000</v>
      </c>
      <c r="AH655" s="191" t="e">
        <f t="shared" ca="1" si="198"/>
        <v>#N/A</v>
      </c>
      <c r="AI655" s="189">
        <f t="shared" si="199"/>
        <v>0</v>
      </c>
      <c r="AJ655" s="190" t="str">
        <f t="shared" si="191"/>
        <v/>
      </c>
      <c r="AK655" s="189" t="str">
        <f t="shared" si="200"/>
        <v/>
      </c>
      <c r="AL655" s="191" t="str">
        <f t="shared" si="201"/>
        <v/>
      </c>
      <c r="AM655" t="str">
        <f t="shared" si="207"/>
        <v/>
      </c>
      <c r="AN655" t="str">
        <f t="shared" si="205"/>
        <v/>
      </c>
      <c r="AO655" t="str">
        <f t="shared" si="206"/>
        <v/>
      </c>
    </row>
    <row r="656" spans="1:41">
      <c r="A656" s="4"/>
      <c r="B656" s="52">
        <v>20230824</v>
      </c>
      <c r="C656" s="53" t="s">
        <v>80</v>
      </c>
      <c r="D656" s="57" t="s">
        <v>29</v>
      </c>
      <c r="E656" s="55">
        <v>3829</v>
      </c>
      <c r="F656" s="46">
        <v>3941</v>
      </c>
      <c r="G656" s="55"/>
      <c r="H656" s="45">
        <v>0</v>
      </c>
      <c r="I656" s="55">
        <v>0</v>
      </c>
      <c r="J656" s="46">
        <v>0</v>
      </c>
      <c r="K656" s="45" t="s">
        <v>30</v>
      </c>
      <c r="L656" s="46" t="s">
        <v>30</v>
      </c>
      <c r="M656" s="45">
        <f t="shared" si="202"/>
        <v>0</v>
      </c>
      <c r="N656" s="55">
        <f t="shared" si="192"/>
        <v>-112</v>
      </c>
      <c r="O656" s="46">
        <f t="shared" si="203"/>
        <v>0</v>
      </c>
      <c r="P656" s="66">
        <f t="shared" si="204"/>
        <v>0</v>
      </c>
      <c r="Q656" s="45" t="s">
        <v>31</v>
      </c>
      <c r="R656" s="55" t="s">
        <v>31</v>
      </c>
      <c r="S656" s="46" t="s">
        <v>31</v>
      </c>
      <c r="T656" s="55" t="s">
        <v>31</v>
      </c>
      <c r="U656" s="55" t="s">
        <v>31</v>
      </c>
      <c r="V656" s="46" t="s">
        <v>31</v>
      </c>
      <c r="W656" s="45" t="s">
        <v>31</v>
      </c>
      <c r="X656" s="55" t="s">
        <v>31</v>
      </c>
      <c r="Y656" s="46" t="s">
        <v>31</v>
      </c>
      <c r="Z656" s="46" t="s">
        <v>31</v>
      </c>
      <c r="AA656" s="62" t="s">
        <v>31</v>
      </c>
      <c r="AB656" s="62" t="s">
        <v>31</v>
      </c>
      <c r="AC656" s="189" t="e">
        <f t="shared" ca="1" si="193"/>
        <v>#N/A</v>
      </c>
      <c r="AD656" s="189">
        <f t="shared" si="194"/>
        <v>100000</v>
      </c>
      <c r="AE656" s="189" t="e">
        <f t="shared" ca="1" si="195"/>
        <v>#N/A</v>
      </c>
      <c r="AF656" s="190" t="e">
        <f t="shared" ca="1" si="196"/>
        <v>#N/A</v>
      </c>
      <c r="AG656" s="189">
        <f t="shared" si="197"/>
        <v>100000</v>
      </c>
      <c r="AH656" s="191" t="e">
        <f t="shared" ca="1" si="198"/>
        <v>#N/A</v>
      </c>
      <c r="AI656" s="189">
        <f t="shared" si="199"/>
        <v>0</v>
      </c>
      <c r="AJ656" s="190" t="str">
        <f t="shared" si="191"/>
        <v/>
      </c>
      <c r="AK656" s="189" t="str">
        <f t="shared" si="200"/>
        <v/>
      </c>
      <c r="AL656" s="191" t="str">
        <f t="shared" si="201"/>
        <v/>
      </c>
      <c r="AM656" t="str">
        <f t="shared" si="207"/>
        <v/>
      </c>
      <c r="AN656" t="str">
        <f t="shared" si="205"/>
        <v/>
      </c>
      <c r="AO656" t="str">
        <f t="shared" si="206"/>
        <v/>
      </c>
    </row>
    <row r="657" spans="1:41">
      <c r="A657" s="4"/>
      <c r="B657" s="24">
        <v>20230824</v>
      </c>
      <c r="C657" s="2" t="s">
        <v>80</v>
      </c>
      <c r="D657" s="25" t="s">
        <v>32</v>
      </c>
      <c r="E657" s="135">
        <v>3828</v>
      </c>
      <c r="F657" s="12">
        <v>3828</v>
      </c>
      <c r="G657" s="135"/>
      <c r="H657" s="16">
        <v>0</v>
      </c>
      <c r="I657" s="135">
        <v>0</v>
      </c>
      <c r="J657" s="12">
        <v>0</v>
      </c>
      <c r="K657" s="16" t="s">
        <v>40</v>
      </c>
      <c r="L657" s="12" t="s">
        <v>40</v>
      </c>
      <c r="M657" s="16">
        <f t="shared" si="202"/>
        <v>0</v>
      </c>
      <c r="N657" s="135">
        <f t="shared" si="192"/>
        <v>0</v>
      </c>
      <c r="O657" s="12">
        <f t="shared" si="203"/>
        <v>0</v>
      </c>
      <c r="P657" s="66">
        <f t="shared" si="204"/>
        <v>0</v>
      </c>
      <c r="Q657" s="16" t="s">
        <v>31</v>
      </c>
      <c r="R657" s="135" t="s">
        <v>31</v>
      </c>
      <c r="S657" s="12" t="s">
        <v>31</v>
      </c>
      <c r="T657" s="135" t="s">
        <v>31</v>
      </c>
      <c r="U657" s="135" t="s">
        <v>31</v>
      </c>
      <c r="V657" s="12" t="s">
        <v>31</v>
      </c>
      <c r="W657" s="16" t="s">
        <v>31</v>
      </c>
      <c r="X657" s="135" t="s">
        <v>31</v>
      </c>
      <c r="Y657" s="12" t="s">
        <v>31</v>
      </c>
      <c r="Z657" s="12" t="s">
        <v>31</v>
      </c>
      <c r="AA657" s="66" t="s">
        <v>31</v>
      </c>
      <c r="AB657" s="66" t="s">
        <v>31</v>
      </c>
      <c r="AC657" s="189" t="e">
        <f t="shared" ca="1" si="193"/>
        <v>#N/A</v>
      </c>
      <c r="AD657" s="189">
        <f t="shared" si="194"/>
        <v>100000</v>
      </c>
      <c r="AE657" s="189" t="e">
        <f t="shared" ca="1" si="195"/>
        <v>#N/A</v>
      </c>
      <c r="AF657" s="190" t="e">
        <f t="shared" ca="1" si="196"/>
        <v>#N/A</v>
      </c>
      <c r="AG657" s="189">
        <f t="shared" si="197"/>
        <v>100000</v>
      </c>
      <c r="AH657" s="191" t="e">
        <f t="shared" ca="1" si="198"/>
        <v>#N/A</v>
      </c>
      <c r="AI657" s="189">
        <f t="shared" si="199"/>
        <v>0</v>
      </c>
      <c r="AJ657" s="190" t="str">
        <f t="shared" si="191"/>
        <v/>
      </c>
      <c r="AK657" s="189" t="str">
        <f t="shared" si="200"/>
        <v/>
      </c>
      <c r="AL657" s="191" t="str">
        <f t="shared" si="201"/>
        <v/>
      </c>
      <c r="AM657" t="str">
        <f t="shared" si="207"/>
        <v/>
      </c>
      <c r="AN657" t="str">
        <f t="shared" si="205"/>
        <v/>
      </c>
      <c r="AO657" t="str">
        <f t="shared" si="206"/>
        <v/>
      </c>
    </row>
    <row r="658" spans="1:41">
      <c r="A658" s="4"/>
      <c r="B658" s="24">
        <v>20230824</v>
      </c>
      <c r="C658" s="2" t="s">
        <v>80</v>
      </c>
      <c r="D658" s="25" t="s">
        <v>34</v>
      </c>
      <c r="E658" s="135">
        <v>3828</v>
      </c>
      <c r="F658" s="12">
        <v>3828</v>
      </c>
      <c r="G658" s="135"/>
      <c r="H658" s="16">
        <v>0</v>
      </c>
      <c r="I658" s="135">
        <v>0</v>
      </c>
      <c r="J658" s="12">
        <v>0</v>
      </c>
      <c r="K658" s="16" t="s">
        <v>40</v>
      </c>
      <c r="L658" s="12" t="s">
        <v>40</v>
      </c>
      <c r="M658" s="16">
        <f t="shared" si="202"/>
        <v>0</v>
      </c>
      <c r="N658" s="135">
        <f t="shared" si="192"/>
        <v>0</v>
      </c>
      <c r="O658" s="12">
        <f t="shared" si="203"/>
        <v>0</v>
      </c>
      <c r="P658" s="66">
        <f t="shared" si="204"/>
        <v>0</v>
      </c>
      <c r="Q658" s="16" t="s">
        <v>31</v>
      </c>
      <c r="R658" s="135" t="s">
        <v>31</v>
      </c>
      <c r="S658" s="12" t="s">
        <v>31</v>
      </c>
      <c r="T658" s="135" t="s">
        <v>31</v>
      </c>
      <c r="U658" s="135" t="s">
        <v>31</v>
      </c>
      <c r="V658" s="12" t="s">
        <v>31</v>
      </c>
      <c r="W658" s="16" t="s">
        <v>31</v>
      </c>
      <c r="X658" s="135" t="s">
        <v>31</v>
      </c>
      <c r="Y658" s="12" t="s">
        <v>31</v>
      </c>
      <c r="Z658" s="12" t="s">
        <v>31</v>
      </c>
      <c r="AA658" s="66" t="s">
        <v>31</v>
      </c>
      <c r="AB658" s="66" t="s">
        <v>31</v>
      </c>
      <c r="AC658" s="189" t="e">
        <f t="shared" ca="1" si="193"/>
        <v>#N/A</v>
      </c>
      <c r="AD658" s="189">
        <f t="shared" si="194"/>
        <v>100000</v>
      </c>
      <c r="AE658" s="189" t="e">
        <f t="shared" ca="1" si="195"/>
        <v>#N/A</v>
      </c>
      <c r="AF658" s="190" t="e">
        <f t="shared" ca="1" si="196"/>
        <v>#N/A</v>
      </c>
      <c r="AG658" s="189">
        <f t="shared" si="197"/>
        <v>100000</v>
      </c>
      <c r="AH658" s="191" t="e">
        <f t="shared" ca="1" si="198"/>
        <v>#N/A</v>
      </c>
      <c r="AI658" s="189">
        <f t="shared" si="199"/>
        <v>0</v>
      </c>
      <c r="AJ658" s="190" t="str">
        <f t="shared" si="191"/>
        <v/>
      </c>
      <c r="AK658" s="189" t="str">
        <f t="shared" si="200"/>
        <v/>
      </c>
      <c r="AL658" s="191" t="str">
        <f t="shared" si="201"/>
        <v/>
      </c>
      <c r="AM658" t="str">
        <f t="shared" si="207"/>
        <v/>
      </c>
      <c r="AN658" t="str">
        <f t="shared" si="205"/>
        <v/>
      </c>
      <c r="AO658" t="str">
        <f t="shared" si="206"/>
        <v/>
      </c>
    </row>
    <row r="659" spans="1:41">
      <c r="A659" s="4"/>
      <c r="B659" s="24">
        <v>20230824</v>
      </c>
      <c r="C659" s="2" t="s">
        <v>80</v>
      </c>
      <c r="D659" s="25" t="s">
        <v>35</v>
      </c>
      <c r="E659" s="135">
        <v>6014</v>
      </c>
      <c r="F659" s="12">
        <v>5561</v>
      </c>
      <c r="G659" s="135"/>
      <c r="H659" s="16">
        <v>0</v>
      </c>
      <c r="I659" s="135">
        <v>0</v>
      </c>
      <c r="J659" s="12">
        <v>0</v>
      </c>
      <c r="K659" s="16" t="s">
        <v>40</v>
      </c>
      <c r="L659" s="12" t="s">
        <v>36</v>
      </c>
      <c r="M659" s="16">
        <f t="shared" si="202"/>
        <v>0</v>
      </c>
      <c r="N659" s="135">
        <f t="shared" si="192"/>
        <v>453</v>
      </c>
      <c r="O659" s="12">
        <f t="shared" si="203"/>
        <v>0</v>
      </c>
      <c r="P659" s="66">
        <f t="shared" si="204"/>
        <v>1</v>
      </c>
      <c r="Q659" s="16" t="s">
        <v>31</v>
      </c>
      <c r="R659" s="135" t="s">
        <v>31</v>
      </c>
      <c r="S659" s="12" t="s">
        <v>31</v>
      </c>
      <c r="T659" s="135" t="s">
        <v>31</v>
      </c>
      <c r="U659" s="135">
        <v>5371</v>
      </c>
      <c r="V659" s="12" t="s">
        <v>96</v>
      </c>
      <c r="W659" s="16" t="s">
        <v>31</v>
      </c>
      <c r="X659" s="135" t="s">
        <v>31</v>
      </c>
      <c r="Y659" s="12" t="s">
        <v>31</v>
      </c>
      <c r="Z659" s="12" t="s">
        <v>31</v>
      </c>
      <c r="AA659" s="66" t="s">
        <v>31</v>
      </c>
      <c r="AB659" s="66" t="s">
        <v>31</v>
      </c>
      <c r="AC659" s="189" t="str">
        <f t="shared" ca="1" si="193"/>
        <v>CH</v>
      </c>
      <c r="AD659" s="189">
        <f t="shared" si="194"/>
        <v>5371</v>
      </c>
      <c r="AE659" s="189" t="str">
        <f t="shared" ca="1" si="195"/>
        <v>Missing CNEC in CC: CNE: 220kV Pallanzeno - Serra , C: N-1 CHAFFARD-GRANDE ILE 1</v>
      </c>
      <c r="AF659" s="190" t="e">
        <f t="shared" ca="1" si="196"/>
        <v>#N/A</v>
      </c>
      <c r="AG659" s="189">
        <f t="shared" si="197"/>
        <v>100000</v>
      </c>
      <c r="AH659" s="191" t="e">
        <f t="shared" ca="1" si="198"/>
        <v>#N/A</v>
      </c>
      <c r="AI659" s="189">
        <f t="shared" si="199"/>
        <v>0</v>
      </c>
      <c r="AJ659" s="190" t="s">
        <v>36</v>
      </c>
      <c r="AK659" s="189"/>
      <c r="AL659" s="191"/>
      <c r="AM659" t="s">
        <v>36</v>
      </c>
    </row>
    <row r="660" spans="1:41">
      <c r="A660" s="4"/>
      <c r="B660" s="24">
        <v>20230824</v>
      </c>
      <c r="C660" s="2" t="s">
        <v>80</v>
      </c>
      <c r="D660" s="25" t="s">
        <v>37</v>
      </c>
      <c r="E660" s="135">
        <v>6014</v>
      </c>
      <c r="F660" s="12">
        <v>5997</v>
      </c>
      <c r="G660" s="135"/>
      <c r="H660" s="16">
        <v>0</v>
      </c>
      <c r="I660" s="135">
        <v>0</v>
      </c>
      <c r="J660" s="12">
        <v>0</v>
      </c>
      <c r="K660" s="16" t="s">
        <v>40</v>
      </c>
      <c r="L660" s="12" t="s">
        <v>41</v>
      </c>
      <c r="M660" s="16">
        <f t="shared" si="202"/>
        <v>0</v>
      </c>
      <c r="N660" s="135">
        <f t="shared" si="192"/>
        <v>17</v>
      </c>
      <c r="O660" s="12">
        <f t="shared" si="203"/>
        <v>0</v>
      </c>
      <c r="P660" s="66">
        <f t="shared" si="204"/>
        <v>1</v>
      </c>
      <c r="Q660" s="16" t="s">
        <v>31</v>
      </c>
      <c r="R660" s="135" t="s">
        <v>31</v>
      </c>
      <c r="S660" s="12" t="s">
        <v>31</v>
      </c>
      <c r="T660" s="135" t="s">
        <v>31</v>
      </c>
      <c r="U660" s="135">
        <v>5807</v>
      </c>
      <c r="V660" s="12" t="s">
        <v>66</v>
      </c>
      <c r="W660" s="16" t="s">
        <v>31</v>
      </c>
      <c r="X660" s="135" t="s">
        <v>31</v>
      </c>
      <c r="Y660" s="12" t="s">
        <v>31</v>
      </c>
      <c r="Z660" s="12" t="s">
        <v>31</v>
      </c>
      <c r="AA660" s="66" t="s">
        <v>31</v>
      </c>
      <c r="AB660" s="66" t="s">
        <v>31</v>
      </c>
      <c r="AC660" s="189" t="str">
        <f t="shared" ca="1" si="193"/>
        <v>CH</v>
      </c>
      <c r="AD660" s="189">
        <f t="shared" si="194"/>
        <v>5807</v>
      </c>
      <c r="AE660" s="189" t="str">
        <f t="shared" ca="1" si="195"/>
        <v>Expected overloading on the following CNEC: CNE: 380kV Lavorgo - Musignano , C: N-2 Robbia-Gorlago + Robbia-S.Fiorano</v>
      </c>
      <c r="AF660" s="190" t="e">
        <f t="shared" ca="1" si="196"/>
        <v>#N/A</v>
      </c>
      <c r="AG660" s="189">
        <f t="shared" si="197"/>
        <v>100000</v>
      </c>
      <c r="AH660" s="191" t="e">
        <f t="shared" ca="1" si="198"/>
        <v>#N/A</v>
      </c>
      <c r="AI660" s="189">
        <f t="shared" si="199"/>
        <v>0</v>
      </c>
      <c r="AJ660" s="190" t="str">
        <f t="shared" ref="AJ660:AJ723" ca="1" si="208">IF(P660,IF(AD660=100000,IF(AG660=100000,"Smoothing",IF(AI660=1,AF660,"CHECK")),IF(AG660&lt;&gt;100000,IF(AND(F660-AD660&gt;=250,F660-AD660&lt;=280),AC660,IF(AI660=1,AF660,"CHECK")),AC660)),"")</f>
        <v>CH</v>
      </c>
      <c r="AK660" s="189">
        <f t="shared" si="200"/>
        <v>5807</v>
      </c>
      <c r="AL660" s="191" t="str">
        <f t="shared" ca="1" si="201"/>
        <v>Expected overloading on the following CNEC: CNE: 380kV Lavorgo - Musignano , C: N-2 Robbia-Gorlago + Robbia-S.Fiorano</v>
      </c>
      <c r="AM660" t="str">
        <f t="shared" ca="1" si="207"/>
        <v>CH</v>
      </c>
      <c r="AN660">
        <f t="shared" si="205"/>
        <v>5807</v>
      </c>
      <c r="AO660" t="str">
        <f t="shared" ca="1" si="206"/>
        <v>Expected overloading on the following CNEC: CNE: 380kV Lavorgo - Musignano , C: N-2 Robbia-Gorlago + Robbia-S.Fiorano</v>
      </c>
    </row>
    <row r="661" spans="1:41">
      <c r="A661" s="4"/>
      <c r="B661" s="24">
        <v>20230824</v>
      </c>
      <c r="C661" s="2" t="s">
        <v>80</v>
      </c>
      <c r="D661" s="25" t="s">
        <v>38</v>
      </c>
      <c r="E661" s="135">
        <v>6014</v>
      </c>
      <c r="F661" s="12">
        <v>5564</v>
      </c>
      <c r="G661" s="135"/>
      <c r="H661" s="16">
        <v>0</v>
      </c>
      <c r="I661" s="135">
        <v>0</v>
      </c>
      <c r="J661" s="12">
        <v>0</v>
      </c>
      <c r="K661" s="16" t="s">
        <v>40</v>
      </c>
      <c r="L661" s="12" t="s">
        <v>41</v>
      </c>
      <c r="M661" s="16">
        <f t="shared" si="202"/>
        <v>0</v>
      </c>
      <c r="N661" s="135">
        <f t="shared" si="192"/>
        <v>450</v>
      </c>
      <c r="O661" s="12">
        <f t="shared" si="203"/>
        <v>0</v>
      </c>
      <c r="P661" s="66">
        <f t="shared" si="204"/>
        <v>1</v>
      </c>
      <c r="Q661" s="16" t="s">
        <v>31</v>
      </c>
      <c r="R661" s="135" t="s">
        <v>31</v>
      </c>
      <c r="S661" s="12" t="s">
        <v>31</v>
      </c>
      <c r="T661" s="135" t="s">
        <v>31</v>
      </c>
      <c r="U661" s="135">
        <v>5374</v>
      </c>
      <c r="V661" s="12" t="s">
        <v>67</v>
      </c>
      <c r="W661" s="16" t="s">
        <v>31</v>
      </c>
      <c r="X661" s="135" t="s">
        <v>31</v>
      </c>
      <c r="Y661" s="12" t="s">
        <v>31</v>
      </c>
      <c r="Z661" s="12" t="s">
        <v>31</v>
      </c>
      <c r="AA661" s="66" t="s">
        <v>31</v>
      </c>
      <c r="AB661" s="66" t="s">
        <v>31</v>
      </c>
      <c r="AC661" s="189" t="str">
        <f t="shared" ca="1" si="193"/>
        <v>CH</v>
      </c>
      <c r="AD661" s="189">
        <f t="shared" si="194"/>
        <v>5374</v>
      </c>
      <c r="AE661" s="189" t="str">
        <f t="shared" ca="1" si="195"/>
        <v>Expected overloading on the following CNEC: CNE: 380kV Lavorgo - Musignano , C: N-2 Pradella-Robbia + Filisur-Robbia</v>
      </c>
      <c r="AF661" s="190" t="e">
        <f t="shared" ca="1" si="196"/>
        <v>#N/A</v>
      </c>
      <c r="AG661" s="189">
        <f t="shared" si="197"/>
        <v>100000</v>
      </c>
      <c r="AH661" s="191" t="e">
        <f t="shared" ca="1" si="198"/>
        <v>#N/A</v>
      </c>
      <c r="AI661" s="189">
        <f t="shared" si="199"/>
        <v>0</v>
      </c>
      <c r="AJ661" s="190" t="str">
        <f t="shared" ca="1" si="208"/>
        <v>CH</v>
      </c>
      <c r="AK661" s="189">
        <f t="shared" si="200"/>
        <v>5374</v>
      </c>
      <c r="AL661" s="191" t="str">
        <f t="shared" ca="1" si="201"/>
        <v>Expected overloading on the following CNEC: CNE: 380kV Lavorgo - Musignano , C: N-2 Pradella-Robbia + Filisur-Robbia</v>
      </c>
      <c r="AM661" t="str">
        <f t="shared" ca="1" si="207"/>
        <v>CH</v>
      </c>
      <c r="AN661">
        <f t="shared" si="205"/>
        <v>5374</v>
      </c>
      <c r="AO661" t="str">
        <f t="shared" ca="1" si="206"/>
        <v>Expected overloading on the following CNEC: CNE: 380kV Lavorgo - Musignano , C: N-2 Pradella-Robbia + Filisur-Robbia</v>
      </c>
    </row>
    <row r="662" spans="1:41">
      <c r="A662" s="4"/>
      <c r="B662" s="24">
        <v>20230824</v>
      </c>
      <c r="C662" s="2" t="s">
        <v>80</v>
      </c>
      <c r="D662" s="25" t="s">
        <v>39</v>
      </c>
      <c r="E662" s="135">
        <v>5554</v>
      </c>
      <c r="F662" s="12">
        <v>5554</v>
      </c>
      <c r="G662" s="135"/>
      <c r="H662" s="16">
        <v>0</v>
      </c>
      <c r="I662" s="135">
        <v>0</v>
      </c>
      <c r="J662" s="12">
        <v>0</v>
      </c>
      <c r="K662" s="16" t="s">
        <v>30</v>
      </c>
      <c r="L662" s="12" t="s">
        <v>30</v>
      </c>
      <c r="M662" s="16">
        <f t="shared" si="202"/>
        <v>0</v>
      </c>
      <c r="N662" s="135">
        <f t="shared" si="192"/>
        <v>0</v>
      </c>
      <c r="O662" s="12">
        <f t="shared" si="203"/>
        <v>0</v>
      </c>
      <c r="P662" s="66">
        <f t="shared" si="204"/>
        <v>0</v>
      </c>
      <c r="Q662" s="16" t="s">
        <v>31</v>
      </c>
      <c r="R662" s="135" t="s">
        <v>31</v>
      </c>
      <c r="S662" s="12" t="s">
        <v>31</v>
      </c>
      <c r="T662" s="135" t="s">
        <v>31</v>
      </c>
      <c r="U662" s="135" t="s">
        <v>31</v>
      </c>
      <c r="V662" s="12" t="s">
        <v>31</v>
      </c>
      <c r="W662" s="16" t="s">
        <v>31</v>
      </c>
      <c r="X662" s="135" t="s">
        <v>31</v>
      </c>
      <c r="Y662" s="12" t="s">
        <v>31</v>
      </c>
      <c r="Z662" s="12" t="s">
        <v>31</v>
      </c>
      <c r="AA662" s="66" t="s">
        <v>31</v>
      </c>
      <c r="AB662" s="66" t="s">
        <v>31</v>
      </c>
      <c r="AC662" s="189" t="e">
        <f t="shared" ca="1" si="193"/>
        <v>#N/A</v>
      </c>
      <c r="AD662" s="189">
        <f t="shared" si="194"/>
        <v>100000</v>
      </c>
      <c r="AE662" s="189" t="e">
        <f t="shared" ca="1" si="195"/>
        <v>#N/A</v>
      </c>
      <c r="AF662" s="190" t="e">
        <f t="shared" ca="1" si="196"/>
        <v>#N/A</v>
      </c>
      <c r="AG662" s="189">
        <f t="shared" si="197"/>
        <v>100000</v>
      </c>
      <c r="AH662" s="191" t="e">
        <f t="shared" ca="1" si="198"/>
        <v>#N/A</v>
      </c>
      <c r="AI662" s="189">
        <f t="shared" si="199"/>
        <v>0</v>
      </c>
      <c r="AJ662" s="190" t="str">
        <f t="shared" si="208"/>
        <v/>
      </c>
      <c r="AK662" s="189" t="str">
        <f t="shared" si="200"/>
        <v/>
      </c>
      <c r="AL662" s="191" t="str">
        <f t="shared" si="201"/>
        <v/>
      </c>
      <c r="AM662" t="str">
        <f t="shared" si="207"/>
        <v/>
      </c>
      <c r="AN662" t="str">
        <f t="shared" si="205"/>
        <v/>
      </c>
      <c r="AO662" t="str">
        <f t="shared" si="206"/>
        <v/>
      </c>
    </row>
    <row r="663" spans="1:41">
      <c r="A663" s="4"/>
      <c r="B663" s="24">
        <v>20230824</v>
      </c>
      <c r="C663" s="2" t="s">
        <v>80</v>
      </c>
      <c r="D663" s="25" t="s">
        <v>43</v>
      </c>
      <c r="E663" s="135">
        <v>5457</v>
      </c>
      <c r="F663" s="12">
        <v>4574</v>
      </c>
      <c r="G663" s="135"/>
      <c r="H663" s="16">
        <v>0</v>
      </c>
      <c r="I663" s="135">
        <v>0</v>
      </c>
      <c r="J663" s="12">
        <v>0</v>
      </c>
      <c r="K663" s="16" t="s">
        <v>40</v>
      </c>
      <c r="L663" s="12" t="s">
        <v>41</v>
      </c>
      <c r="M663" s="16">
        <f t="shared" si="202"/>
        <v>0</v>
      </c>
      <c r="N663" s="135">
        <f t="shared" si="192"/>
        <v>883</v>
      </c>
      <c r="O663" s="12">
        <f t="shared" si="203"/>
        <v>0</v>
      </c>
      <c r="P663" s="66">
        <f t="shared" si="204"/>
        <v>1</v>
      </c>
      <c r="Q663" s="16" t="s">
        <v>31</v>
      </c>
      <c r="R663" s="135" t="s">
        <v>31</v>
      </c>
      <c r="S663" s="12" t="s">
        <v>31</v>
      </c>
      <c r="T663" s="135" t="s">
        <v>31</v>
      </c>
      <c r="U663" s="135">
        <v>4384</v>
      </c>
      <c r="V663" s="12" t="s">
        <v>94</v>
      </c>
      <c r="W663" s="16" t="s">
        <v>31</v>
      </c>
      <c r="X663" s="135" t="s">
        <v>31</v>
      </c>
      <c r="Y663" s="12" t="s">
        <v>31</v>
      </c>
      <c r="Z663" s="12" t="s">
        <v>31</v>
      </c>
      <c r="AA663" s="66" t="s">
        <v>31</v>
      </c>
      <c r="AB663" s="66" t="s">
        <v>31</v>
      </c>
      <c r="AC663" s="189" t="str">
        <f t="shared" ca="1" si="193"/>
        <v>CH</v>
      </c>
      <c r="AD663" s="189">
        <f t="shared" si="194"/>
        <v>4384</v>
      </c>
      <c r="AE663" s="189" t="str">
        <f t="shared" ca="1" si="195"/>
        <v>Expected overloading on the following CNEC: CNE: 220kV Avise - Riddes , C: N-2 ALBERTVILLE-RONDISSONE</v>
      </c>
      <c r="AF663" s="190" t="e">
        <f t="shared" ca="1" si="196"/>
        <v>#N/A</v>
      </c>
      <c r="AG663" s="189">
        <f t="shared" si="197"/>
        <v>100000</v>
      </c>
      <c r="AH663" s="191" t="e">
        <f t="shared" ca="1" si="198"/>
        <v>#N/A</v>
      </c>
      <c r="AI663" s="189">
        <f t="shared" si="199"/>
        <v>0</v>
      </c>
      <c r="AJ663" s="190" t="str">
        <f t="shared" ca="1" si="208"/>
        <v>CH</v>
      </c>
      <c r="AK663" s="189">
        <f t="shared" si="200"/>
        <v>4384</v>
      </c>
      <c r="AL663" s="191" t="str">
        <f t="shared" ca="1" si="201"/>
        <v>Expected overloading on the following CNEC: CNE: 220kV Avise - Riddes , C: N-2 ALBERTVILLE-RONDISSONE</v>
      </c>
      <c r="AM663" t="str">
        <f t="shared" ca="1" si="207"/>
        <v>CH</v>
      </c>
      <c r="AN663">
        <f t="shared" si="205"/>
        <v>4384</v>
      </c>
      <c r="AO663" t="str">
        <f t="shared" ca="1" si="206"/>
        <v>Expected overloading on the following CNEC: CNE: 220kV Avise - Riddes , C: N-2 ALBERTVILLE-RONDISSONE</v>
      </c>
    </row>
    <row r="664" spans="1:41">
      <c r="A664" s="4"/>
      <c r="B664" s="24">
        <v>20230824</v>
      </c>
      <c r="C664" s="2" t="s">
        <v>80</v>
      </c>
      <c r="D664" s="25" t="s">
        <v>45</v>
      </c>
      <c r="E664" s="135">
        <v>5457</v>
      </c>
      <c r="F664" s="12">
        <v>4957</v>
      </c>
      <c r="G664" s="135"/>
      <c r="H664" s="16">
        <v>0</v>
      </c>
      <c r="I664" s="135">
        <v>0</v>
      </c>
      <c r="J664" s="12">
        <v>0</v>
      </c>
      <c r="K664" s="16" t="s">
        <v>40</v>
      </c>
      <c r="L664" s="12" t="s">
        <v>41</v>
      </c>
      <c r="M664" s="16">
        <f t="shared" si="202"/>
        <v>0</v>
      </c>
      <c r="N664" s="135">
        <f t="shared" si="192"/>
        <v>500</v>
      </c>
      <c r="O664" s="12">
        <f t="shared" si="203"/>
        <v>0</v>
      </c>
      <c r="P664" s="66">
        <f t="shared" si="204"/>
        <v>1</v>
      </c>
      <c r="Q664" s="16" t="s">
        <v>31</v>
      </c>
      <c r="R664" s="135" t="s">
        <v>31</v>
      </c>
      <c r="S664" s="12" t="s">
        <v>31</v>
      </c>
      <c r="T664" s="135" t="s">
        <v>31</v>
      </c>
      <c r="U664" s="135">
        <v>4767</v>
      </c>
      <c r="V664" s="12" t="s">
        <v>97</v>
      </c>
      <c r="W664" s="16" t="s">
        <v>31</v>
      </c>
      <c r="X664" s="135" t="s">
        <v>31</v>
      </c>
      <c r="Y664" s="12" t="s">
        <v>31</v>
      </c>
      <c r="Z664" s="12" t="s">
        <v>31</v>
      </c>
      <c r="AA664" s="66" t="s">
        <v>31</v>
      </c>
      <c r="AB664" s="66" t="s">
        <v>31</v>
      </c>
      <c r="AC664" s="189" t="str">
        <f t="shared" ca="1" si="193"/>
        <v>CH</v>
      </c>
      <c r="AD664" s="189">
        <f t="shared" si="194"/>
        <v>4767</v>
      </c>
      <c r="AE664" s="189" t="str">
        <f t="shared" ca="1" si="195"/>
        <v>Missing CNEC in CC: CNE: 380/220kV Lavorgo , C: N-1 GRANDE ILE-PIOSSASCO 2</v>
      </c>
      <c r="AF664" s="190" t="e">
        <f t="shared" ca="1" si="196"/>
        <v>#N/A</v>
      </c>
      <c r="AG664" s="189">
        <f t="shared" si="197"/>
        <v>100000</v>
      </c>
      <c r="AH664" s="191" t="e">
        <f t="shared" ca="1" si="198"/>
        <v>#N/A</v>
      </c>
      <c r="AI664" s="189">
        <f t="shared" si="199"/>
        <v>0</v>
      </c>
      <c r="AJ664" s="190" t="str">
        <f t="shared" ca="1" si="208"/>
        <v>CH</v>
      </c>
      <c r="AK664" s="189">
        <f t="shared" si="200"/>
        <v>4767</v>
      </c>
      <c r="AL664" s="191" t="str">
        <f t="shared" ca="1" si="201"/>
        <v>Missing CNEC in CC: CNE: 380/220kV Lavorgo , C: N-1 GRANDE ILE-PIOSSASCO 2</v>
      </c>
      <c r="AM664" t="str">
        <f t="shared" ca="1" si="207"/>
        <v>CH</v>
      </c>
      <c r="AN664">
        <f t="shared" si="205"/>
        <v>4767</v>
      </c>
      <c r="AO664" t="str">
        <f t="shared" ca="1" si="206"/>
        <v>Missing CNEC in CC: CNE: 380/220kV Lavorgo , C: N-1 GRANDE ILE-PIOSSASCO 2</v>
      </c>
    </row>
    <row r="665" spans="1:41">
      <c r="A665" s="4"/>
      <c r="B665" s="24">
        <v>20230824</v>
      </c>
      <c r="C665" s="2" t="s">
        <v>80</v>
      </c>
      <c r="D665" s="25" t="s">
        <v>46</v>
      </c>
      <c r="E665" s="135">
        <v>5621</v>
      </c>
      <c r="F665" s="12">
        <v>5622</v>
      </c>
      <c r="G665" s="135"/>
      <c r="H665" s="16">
        <v>0</v>
      </c>
      <c r="I665" s="135">
        <v>0</v>
      </c>
      <c r="J665" s="12">
        <v>0</v>
      </c>
      <c r="K665" s="16" t="s">
        <v>40</v>
      </c>
      <c r="L665" s="12" t="s">
        <v>40</v>
      </c>
      <c r="M665" s="16">
        <f t="shared" si="202"/>
        <v>0</v>
      </c>
      <c r="N665" s="135">
        <f t="shared" si="192"/>
        <v>-1</v>
      </c>
      <c r="O665" s="12">
        <f t="shared" si="203"/>
        <v>0</v>
      </c>
      <c r="P665" s="66">
        <f t="shared" si="204"/>
        <v>0</v>
      </c>
      <c r="Q665" s="16" t="s">
        <v>31</v>
      </c>
      <c r="R665" s="135" t="s">
        <v>31</v>
      </c>
      <c r="S665" s="12" t="s">
        <v>31</v>
      </c>
      <c r="T665" s="135" t="s">
        <v>31</v>
      </c>
      <c r="U665" s="135" t="s">
        <v>31</v>
      </c>
      <c r="V665" s="12" t="s">
        <v>31</v>
      </c>
      <c r="W665" s="16" t="s">
        <v>31</v>
      </c>
      <c r="X665" s="135" t="s">
        <v>31</v>
      </c>
      <c r="Y665" s="12" t="s">
        <v>31</v>
      </c>
      <c r="Z665" s="12" t="s">
        <v>31</v>
      </c>
      <c r="AA665" s="66" t="s">
        <v>31</v>
      </c>
      <c r="AB665" s="66" t="s">
        <v>31</v>
      </c>
      <c r="AC665" s="189" t="e">
        <f t="shared" ca="1" si="193"/>
        <v>#N/A</v>
      </c>
      <c r="AD665" s="189">
        <f t="shared" si="194"/>
        <v>100000</v>
      </c>
      <c r="AE665" s="189" t="e">
        <f t="shared" ca="1" si="195"/>
        <v>#N/A</v>
      </c>
      <c r="AF665" s="190" t="e">
        <f t="shared" ca="1" si="196"/>
        <v>#N/A</v>
      </c>
      <c r="AG665" s="189">
        <f t="shared" si="197"/>
        <v>100000</v>
      </c>
      <c r="AH665" s="191" t="e">
        <f t="shared" ca="1" si="198"/>
        <v>#N/A</v>
      </c>
      <c r="AI665" s="189">
        <f t="shared" si="199"/>
        <v>0</v>
      </c>
      <c r="AJ665" s="190" t="str">
        <f t="shared" si="208"/>
        <v/>
      </c>
      <c r="AK665" s="189" t="str">
        <f t="shared" si="200"/>
        <v/>
      </c>
      <c r="AL665" s="191" t="str">
        <f t="shared" si="201"/>
        <v/>
      </c>
      <c r="AM665" t="str">
        <f t="shared" si="207"/>
        <v/>
      </c>
      <c r="AN665" t="str">
        <f t="shared" si="205"/>
        <v/>
      </c>
      <c r="AO665" t="str">
        <f t="shared" si="206"/>
        <v/>
      </c>
    </row>
    <row r="666" spans="1:41">
      <c r="A666" s="4"/>
      <c r="B666" s="24">
        <v>20230824</v>
      </c>
      <c r="C666" s="2" t="s">
        <v>80</v>
      </c>
      <c r="D666" s="25" t="s">
        <v>47</v>
      </c>
      <c r="E666" s="135">
        <v>5621</v>
      </c>
      <c r="F666" s="12">
        <v>5580</v>
      </c>
      <c r="G666" s="135"/>
      <c r="H666" s="16">
        <v>0</v>
      </c>
      <c r="I666" s="135">
        <v>0</v>
      </c>
      <c r="J666" s="12">
        <v>0</v>
      </c>
      <c r="K666" s="16" t="s">
        <v>40</v>
      </c>
      <c r="L666" s="12" t="s">
        <v>41</v>
      </c>
      <c r="M666" s="16">
        <f t="shared" si="202"/>
        <v>0</v>
      </c>
      <c r="N666" s="135">
        <f t="shared" si="192"/>
        <v>41</v>
      </c>
      <c r="O666" s="12">
        <f t="shared" si="203"/>
        <v>0</v>
      </c>
      <c r="P666" s="66">
        <f t="shared" si="204"/>
        <v>1</v>
      </c>
      <c r="Q666" s="16" t="s">
        <v>31</v>
      </c>
      <c r="R666" s="135" t="s">
        <v>31</v>
      </c>
      <c r="S666" s="12" t="s">
        <v>31</v>
      </c>
      <c r="T666" s="135" t="s">
        <v>31</v>
      </c>
      <c r="U666" s="135">
        <v>5390</v>
      </c>
      <c r="V666" s="12" t="s">
        <v>95</v>
      </c>
      <c r="W666" s="16" t="s">
        <v>31</v>
      </c>
      <c r="X666" s="135" t="s">
        <v>31</v>
      </c>
      <c r="Y666" s="12" t="s">
        <v>31</v>
      </c>
      <c r="Z666" s="12" t="s">
        <v>31</v>
      </c>
      <c r="AA666" s="66" t="s">
        <v>31</v>
      </c>
      <c r="AB666" s="66" t="s">
        <v>31</v>
      </c>
      <c r="AC666" s="189" t="str">
        <f t="shared" ca="1" si="193"/>
        <v>CH</v>
      </c>
      <c r="AD666" s="189">
        <f t="shared" si="194"/>
        <v>5390</v>
      </c>
      <c r="AE666" s="189" t="str">
        <f t="shared" ca="1" si="195"/>
        <v>Expected overloading on the following CNEC: CNE: 380kV Lavorgo - Musignano , C: N-2 Gorlago-Piancamuno + Robbia-Gorlago</v>
      </c>
      <c r="AF666" s="190" t="e">
        <f t="shared" ca="1" si="196"/>
        <v>#N/A</v>
      </c>
      <c r="AG666" s="189">
        <f t="shared" si="197"/>
        <v>100000</v>
      </c>
      <c r="AH666" s="191" t="e">
        <f t="shared" ca="1" si="198"/>
        <v>#N/A</v>
      </c>
      <c r="AI666" s="189">
        <f t="shared" si="199"/>
        <v>0</v>
      </c>
      <c r="AJ666" s="190" t="str">
        <f t="shared" ca="1" si="208"/>
        <v>CH</v>
      </c>
      <c r="AK666" s="189">
        <f t="shared" si="200"/>
        <v>5390</v>
      </c>
      <c r="AL666" s="191" t="str">
        <f t="shared" ca="1" si="201"/>
        <v>Expected overloading on the following CNEC: CNE: 380kV Lavorgo - Musignano , C: N-2 Gorlago-Piancamuno + Robbia-Gorlago</v>
      </c>
      <c r="AM666" t="str">
        <f t="shared" ca="1" si="207"/>
        <v>CH</v>
      </c>
      <c r="AN666">
        <f t="shared" si="205"/>
        <v>5390</v>
      </c>
      <c r="AO666" t="str">
        <f t="shared" ca="1" si="206"/>
        <v>Expected overloading on the following CNEC: CNE: 380kV Lavorgo - Musignano , C: N-2 Gorlago-Piancamuno + Robbia-Gorlago</v>
      </c>
    </row>
    <row r="667" spans="1:41" ht="15.95" thickBot="1">
      <c r="A667" s="4"/>
      <c r="B667" s="26">
        <v>20230824</v>
      </c>
      <c r="C667" s="56" t="s">
        <v>80</v>
      </c>
      <c r="D667" s="27" t="s">
        <v>48</v>
      </c>
      <c r="E667" s="14">
        <v>5221</v>
      </c>
      <c r="F667" s="15">
        <v>5221</v>
      </c>
      <c r="G667" s="14"/>
      <c r="H667" s="20">
        <v>0</v>
      </c>
      <c r="I667" s="14">
        <v>0</v>
      </c>
      <c r="J667" s="15">
        <v>0</v>
      </c>
      <c r="K667" s="20" t="s">
        <v>40</v>
      </c>
      <c r="L667" s="15" t="s">
        <v>40</v>
      </c>
      <c r="M667" s="20">
        <f t="shared" si="202"/>
        <v>0</v>
      </c>
      <c r="N667" s="14">
        <f t="shared" si="192"/>
        <v>0</v>
      </c>
      <c r="O667" s="15">
        <f t="shared" si="203"/>
        <v>0</v>
      </c>
      <c r="P667" s="66">
        <f t="shared" si="204"/>
        <v>0</v>
      </c>
      <c r="Q667" s="20" t="s">
        <v>31</v>
      </c>
      <c r="R667" s="14" t="s">
        <v>31</v>
      </c>
      <c r="S667" s="15" t="s">
        <v>31</v>
      </c>
      <c r="T667" s="14" t="s">
        <v>31</v>
      </c>
      <c r="U667" s="14" t="s">
        <v>31</v>
      </c>
      <c r="V667" s="15" t="s">
        <v>31</v>
      </c>
      <c r="W667" s="20" t="s">
        <v>31</v>
      </c>
      <c r="X667" s="14" t="s">
        <v>31</v>
      </c>
      <c r="Y667" s="15" t="s">
        <v>31</v>
      </c>
      <c r="Z667" s="15" t="s">
        <v>31</v>
      </c>
      <c r="AA667" s="63" t="s">
        <v>31</v>
      </c>
      <c r="AB667" s="63" t="s">
        <v>31</v>
      </c>
      <c r="AC667" s="189" t="e">
        <f t="shared" ca="1" si="193"/>
        <v>#N/A</v>
      </c>
      <c r="AD667" s="189">
        <f t="shared" si="194"/>
        <v>100000</v>
      </c>
      <c r="AE667" s="189" t="e">
        <f t="shared" ca="1" si="195"/>
        <v>#N/A</v>
      </c>
      <c r="AF667" s="190" t="e">
        <f t="shared" ca="1" si="196"/>
        <v>#N/A</v>
      </c>
      <c r="AG667" s="189">
        <f t="shared" si="197"/>
        <v>100000</v>
      </c>
      <c r="AH667" s="191" t="e">
        <f t="shared" ca="1" si="198"/>
        <v>#N/A</v>
      </c>
      <c r="AI667" s="189">
        <f t="shared" si="199"/>
        <v>0</v>
      </c>
      <c r="AJ667" s="190" t="str">
        <f t="shared" si="208"/>
        <v/>
      </c>
      <c r="AK667" s="189" t="str">
        <f t="shared" si="200"/>
        <v/>
      </c>
      <c r="AL667" s="191" t="str">
        <f t="shared" si="201"/>
        <v/>
      </c>
      <c r="AM667" t="str">
        <f t="shared" si="207"/>
        <v/>
      </c>
      <c r="AN667" t="str">
        <f t="shared" si="205"/>
        <v/>
      </c>
      <c r="AO667" t="str">
        <f t="shared" si="206"/>
        <v/>
      </c>
    </row>
    <row r="668" spans="1:41">
      <c r="A668" s="4"/>
      <c r="B668" s="52">
        <v>20230825</v>
      </c>
      <c r="C668" s="53" t="s">
        <v>80</v>
      </c>
      <c r="D668" s="57" t="s">
        <v>29</v>
      </c>
      <c r="E668" s="55">
        <v>4843</v>
      </c>
      <c r="F668" s="46">
        <v>4843</v>
      </c>
      <c r="G668" s="55"/>
      <c r="H668" s="45">
        <v>0</v>
      </c>
      <c r="I668" s="55">
        <v>0</v>
      </c>
      <c r="J668" s="46">
        <v>0</v>
      </c>
      <c r="K668" s="45" t="s">
        <v>30</v>
      </c>
      <c r="L668" s="46" t="s">
        <v>30</v>
      </c>
      <c r="M668" s="45">
        <f t="shared" si="202"/>
        <v>0</v>
      </c>
      <c r="N668" s="55">
        <f t="shared" si="192"/>
        <v>0</v>
      </c>
      <c r="O668" s="46">
        <f t="shared" si="203"/>
        <v>0</v>
      </c>
      <c r="P668" s="66">
        <f t="shared" si="204"/>
        <v>0</v>
      </c>
      <c r="Q668" s="45" t="s">
        <v>31</v>
      </c>
      <c r="R668" s="55" t="s">
        <v>31</v>
      </c>
      <c r="S668" s="46" t="s">
        <v>31</v>
      </c>
      <c r="T668" s="55" t="s">
        <v>31</v>
      </c>
      <c r="U668" s="55" t="s">
        <v>31</v>
      </c>
      <c r="V668" s="46" t="s">
        <v>31</v>
      </c>
      <c r="W668" s="45" t="s">
        <v>31</v>
      </c>
      <c r="X668" s="55" t="s">
        <v>31</v>
      </c>
      <c r="Y668" s="46" t="s">
        <v>31</v>
      </c>
      <c r="Z668" s="46" t="s">
        <v>31</v>
      </c>
      <c r="AA668" s="62" t="s">
        <v>31</v>
      </c>
      <c r="AB668" s="62" t="s">
        <v>31</v>
      </c>
      <c r="AC668" s="189" t="e">
        <f t="shared" ca="1" si="193"/>
        <v>#N/A</v>
      </c>
      <c r="AD668" s="189">
        <f t="shared" si="194"/>
        <v>100000</v>
      </c>
      <c r="AE668" s="189" t="e">
        <f t="shared" ca="1" si="195"/>
        <v>#N/A</v>
      </c>
      <c r="AF668" s="190" t="e">
        <f t="shared" ca="1" si="196"/>
        <v>#N/A</v>
      </c>
      <c r="AG668" s="189">
        <f t="shared" si="197"/>
        <v>100000</v>
      </c>
      <c r="AH668" s="191" t="e">
        <f t="shared" ca="1" si="198"/>
        <v>#N/A</v>
      </c>
      <c r="AI668" s="189">
        <f t="shared" si="199"/>
        <v>0</v>
      </c>
      <c r="AJ668" s="190" t="str">
        <f t="shared" si="208"/>
        <v/>
      </c>
      <c r="AK668" s="189" t="str">
        <f t="shared" si="200"/>
        <v/>
      </c>
      <c r="AL668" s="191" t="str">
        <f t="shared" si="201"/>
        <v/>
      </c>
      <c r="AM668" t="str">
        <f t="shared" si="207"/>
        <v/>
      </c>
      <c r="AN668" t="str">
        <f t="shared" si="205"/>
        <v/>
      </c>
      <c r="AO668" t="str">
        <f t="shared" si="206"/>
        <v/>
      </c>
    </row>
    <row r="669" spans="1:41">
      <c r="A669" s="4"/>
      <c r="B669" s="24">
        <v>20230825</v>
      </c>
      <c r="C669" s="2" t="s">
        <v>80</v>
      </c>
      <c r="D669" s="25" t="s">
        <v>32</v>
      </c>
      <c r="E669" s="135">
        <v>4843</v>
      </c>
      <c r="F669" s="12">
        <v>4843</v>
      </c>
      <c r="G669" s="135"/>
      <c r="H669" s="16">
        <v>0</v>
      </c>
      <c r="I669" s="135">
        <v>0</v>
      </c>
      <c r="J669" s="12">
        <v>0</v>
      </c>
      <c r="K669" s="16" t="s">
        <v>30</v>
      </c>
      <c r="L669" s="12" t="s">
        <v>30</v>
      </c>
      <c r="M669" s="16">
        <f t="shared" si="202"/>
        <v>0</v>
      </c>
      <c r="N669" s="135">
        <f t="shared" si="192"/>
        <v>0</v>
      </c>
      <c r="O669" s="12">
        <f t="shared" si="203"/>
        <v>0</v>
      </c>
      <c r="P669" s="66">
        <f t="shared" si="204"/>
        <v>0</v>
      </c>
      <c r="Q669" s="16" t="s">
        <v>31</v>
      </c>
      <c r="R669" s="135" t="s">
        <v>31</v>
      </c>
      <c r="S669" s="12" t="s">
        <v>31</v>
      </c>
      <c r="T669" s="135" t="s">
        <v>31</v>
      </c>
      <c r="U669" s="135" t="s">
        <v>31</v>
      </c>
      <c r="V669" s="12" t="s">
        <v>31</v>
      </c>
      <c r="W669" s="16" t="s">
        <v>31</v>
      </c>
      <c r="X669" s="135" t="s">
        <v>31</v>
      </c>
      <c r="Y669" s="12" t="s">
        <v>31</v>
      </c>
      <c r="Z669" s="12" t="s">
        <v>31</v>
      </c>
      <c r="AA669" s="66" t="s">
        <v>31</v>
      </c>
      <c r="AB669" s="66" t="s">
        <v>31</v>
      </c>
      <c r="AC669" s="189" t="e">
        <f t="shared" ca="1" si="193"/>
        <v>#N/A</v>
      </c>
      <c r="AD669" s="189">
        <f t="shared" si="194"/>
        <v>100000</v>
      </c>
      <c r="AE669" s="189" t="e">
        <f t="shared" ca="1" si="195"/>
        <v>#N/A</v>
      </c>
      <c r="AF669" s="190" t="e">
        <f t="shared" ca="1" si="196"/>
        <v>#N/A</v>
      </c>
      <c r="AG669" s="189">
        <f t="shared" si="197"/>
        <v>100000</v>
      </c>
      <c r="AH669" s="191" t="e">
        <f t="shared" ca="1" si="198"/>
        <v>#N/A</v>
      </c>
      <c r="AI669" s="189">
        <f t="shared" si="199"/>
        <v>0</v>
      </c>
      <c r="AJ669" s="190" t="str">
        <f t="shared" si="208"/>
        <v/>
      </c>
      <c r="AK669" s="189" t="str">
        <f t="shared" si="200"/>
        <v/>
      </c>
      <c r="AL669" s="191" t="str">
        <f t="shared" si="201"/>
        <v/>
      </c>
      <c r="AM669" t="str">
        <f t="shared" si="207"/>
        <v/>
      </c>
      <c r="AN669" t="str">
        <f t="shared" si="205"/>
        <v/>
      </c>
      <c r="AO669" t="str">
        <f t="shared" si="206"/>
        <v/>
      </c>
    </row>
    <row r="670" spans="1:41">
      <c r="A670" s="4"/>
      <c r="B670" s="24">
        <v>20230825</v>
      </c>
      <c r="C670" s="2" t="s">
        <v>80</v>
      </c>
      <c r="D670" s="25" t="s">
        <v>34</v>
      </c>
      <c r="E670" s="135">
        <v>4541</v>
      </c>
      <c r="F670" s="12">
        <v>4541</v>
      </c>
      <c r="G670" s="135"/>
      <c r="H670" s="16">
        <v>0</v>
      </c>
      <c r="I670" s="135">
        <v>0</v>
      </c>
      <c r="J670" s="12">
        <v>0</v>
      </c>
      <c r="K670" s="16" t="s">
        <v>40</v>
      </c>
      <c r="L670" s="12" t="s">
        <v>40</v>
      </c>
      <c r="M670" s="16">
        <f t="shared" si="202"/>
        <v>0</v>
      </c>
      <c r="N670" s="135">
        <f t="shared" si="192"/>
        <v>0</v>
      </c>
      <c r="O670" s="12">
        <f t="shared" si="203"/>
        <v>0</v>
      </c>
      <c r="P670" s="66">
        <f t="shared" si="204"/>
        <v>0</v>
      </c>
      <c r="Q670" s="16" t="s">
        <v>31</v>
      </c>
      <c r="R670" s="135" t="s">
        <v>31</v>
      </c>
      <c r="S670" s="12" t="s">
        <v>31</v>
      </c>
      <c r="T670" s="135" t="s">
        <v>31</v>
      </c>
      <c r="U670" s="135" t="s">
        <v>31</v>
      </c>
      <c r="V670" s="12" t="s">
        <v>31</v>
      </c>
      <c r="W670" s="16" t="s">
        <v>31</v>
      </c>
      <c r="X670" s="135" t="s">
        <v>31</v>
      </c>
      <c r="Y670" s="12" t="s">
        <v>31</v>
      </c>
      <c r="Z670" s="12" t="s">
        <v>31</v>
      </c>
      <c r="AA670" s="66" t="s">
        <v>31</v>
      </c>
      <c r="AB670" s="66" t="s">
        <v>31</v>
      </c>
      <c r="AC670" s="189" t="e">
        <f t="shared" ca="1" si="193"/>
        <v>#N/A</v>
      </c>
      <c r="AD670" s="189">
        <f t="shared" si="194"/>
        <v>100000</v>
      </c>
      <c r="AE670" s="189" t="e">
        <f t="shared" ca="1" si="195"/>
        <v>#N/A</v>
      </c>
      <c r="AF670" s="190" t="e">
        <f t="shared" ca="1" si="196"/>
        <v>#N/A</v>
      </c>
      <c r="AG670" s="189">
        <f t="shared" si="197"/>
        <v>100000</v>
      </c>
      <c r="AH670" s="191" t="e">
        <f t="shared" ca="1" si="198"/>
        <v>#N/A</v>
      </c>
      <c r="AI670" s="189">
        <f t="shared" si="199"/>
        <v>0</v>
      </c>
      <c r="AJ670" s="190" t="str">
        <f t="shared" si="208"/>
        <v/>
      </c>
      <c r="AK670" s="189" t="str">
        <f t="shared" si="200"/>
        <v/>
      </c>
      <c r="AL670" s="191" t="str">
        <f t="shared" si="201"/>
        <v/>
      </c>
      <c r="AM670" t="str">
        <f t="shared" si="207"/>
        <v/>
      </c>
      <c r="AN670" t="str">
        <f t="shared" si="205"/>
        <v/>
      </c>
      <c r="AO670" t="str">
        <f t="shared" si="206"/>
        <v/>
      </c>
    </row>
    <row r="671" spans="1:41">
      <c r="A671" s="4"/>
      <c r="B671" s="24">
        <v>20230825</v>
      </c>
      <c r="C671" s="2" t="s">
        <v>80</v>
      </c>
      <c r="D671" s="25" t="s">
        <v>35</v>
      </c>
      <c r="E671" s="135">
        <v>6446</v>
      </c>
      <c r="F671" s="12">
        <v>5808</v>
      </c>
      <c r="G671" s="135"/>
      <c r="H671" s="16">
        <v>0</v>
      </c>
      <c r="I671" s="135">
        <v>0</v>
      </c>
      <c r="J671" s="12">
        <v>0</v>
      </c>
      <c r="K671" s="16" t="s">
        <v>40</v>
      </c>
      <c r="L671" s="12" t="s">
        <v>41</v>
      </c>
      <c r="M671" s="16">
        <f t="shared" si="202"/>
        <v>0</v>
      </c>
      <c r="N671" s="135">
        <f t="shared" si="192"/>
        <v>638</v>
      </c>
      <c r="O671" s="12">
        <f t="shared" si="203"/>
        <v>0</v>
      </c>
      <c r="P671" s="66">
        <f t="shared" si="204"/>
        <v>1</v>
      </c>
      <c r="Q671" s="16" t="s">
        <v>31</v>
      </c>
      <c r="R671" s="135" t="s">
        <v>31</v>
      </c>
      <c r="S671" s="12" t="s">
        <v>31</v>
      </c>
      <c r="T671" s="135" t="s">
        <v>31</v>
      </c>
      <c r="U671" s="135">
        <v>5618</v>
      </c>
      <c r="V671" s="12" t="s">
        <v>98</v>
      </c>
      <c r="W671" s="16" t="s">
        <v>31</v>
      </c>
      <c r="X671" s="135" t="s">
        <v>31</v>
      </c>
      <c r="Y671" s="12" t="s">
        <v>31</v>
      </c>
      <c r="Z671" s="12" t="s">
        <v>31</v>
      </c>
      <c r="AA671" s="66" t="s">
        <v>31</v>
      </c>
      <c r="AB671" s="66" t="s">
        <v>31</v>
      </c>
      <c r="AC671" s="189" t="str">
        <f t="shared" ca="1" si="193"/>
        <v>CH</v>
      </c>
      <c r="AD671" s="189">
        <f t="shared" si="194"/>
        <v>5618</v>
      </c>
      <c r="AE671" s="189" t="str">
        <f t="shared" ca="1" si="195"/>
        <v>Expected overloading on the following CNEC: CNE: 220kV Riddes - Avise , C: N-2 ALBERTVILLE-RONDISSONE</v>
      </c>
      <c r="AF671" s="190" t="e">
        <f t="shared" ca="1" si="196"/>
        <v>#N/A</v>
      </c>
      <c r="AG671" s="189">
        <f t="shared" si="197"/>
        <v>100000</v>
      </c>
      <c r="AH671" s="191" t="e">
        <f t="shared" ca="1" si="198"/>
        <v>#N/A</v>
      </c>
      <c r="AI671" s="189">
        <f t="shared" si="199"/>
        <v>0</v>
      </c>
      <c r="AJ671" s="190" t="str">
        <f t="shared" ca="1" si="208"/>
        <v>CH</v>
      </c>
      <c r="AK671" s="189">
        <f t="shared" si="200"/>
        <v>5618</v>
      </c>
      <c r="AL671" s="191" t="str">
        <f t="shared" ca="1" si="201"/>
        <v>Expected overloading on the following CNEC: CNE: 220kV Riddes - Avise , C: N-2 ALBERTVILLE-RONDISSONE</v>
      </c>
      <c r="AM671" t="str">
        <f t="shared" ca="1" si="207"/>
        <v>CH</v>
      </c>
      <c r="AN671">
        <f t="shared" si="205"/>
        <v>5618</v>
      </c>
      <c r="AO671" t="str">
        <f t="shared" ca="1" si="206"/>
        <v>Expected overloading on the following CNEC: CNE: 220kV Riddes - Avise , C: N-2 ALBERTVILLE-RONDISSONE</v>
      </c>
    </row>
    <row r="672" spans="1:41">
      <c r="A672" s="4"/>
      <c r="B672" s="24">
        <v>20230825</v>
      </c>
      <c r="C672" s="2" t="s">
        <v>80</v>
      </c>
      <c r="D672" s="25" t="s">
        <v>37</v>
      </c>
      <c r="E672" s="135">
        <v>6446</v>
      </c>
      <c r="F672" s="12">
        <v>6331</v>
      </c>
      <c r="G672" s="135"/>
      <c r="H672" s="16">
        <v>0</v>
      </c>
      <c r="I672" s="135">
        <v>0</v>
      </c>
      <c r="J672" s="12">
        <v>0</v>
      </c>
      <c r="K672" s="16" t="s">
        <v>40</v>
      </c>
      <c r="L672" s="12" t="s">
        <v>41</v>
      </c>
      <c r="M672" s="16">
        <f t="shared" si="202"/>
        <v>0</v>
      </c>
      <c r="N672" s="135">
        <f t="shared" si="192"/>
        <v>115</v>
      </c>
      <c r="O672" s="12">
        <f t="shared" si="203"/>
        <v>0</v>
      </c>
      <c r="P672" s="66">
        <f t="shared" si="204"/>
        <v>1</v>
      </c>
      <c r="Q672" s="16" t="s">
        <v>31</v>
      </c>
      <c r="R672" s="135" t="s">
        <v>31</v>
      </c>
      <c r="S672" s="12" t="s">
        <v>31</v>
      </c>
      <c r="T672" s="135" t="s">
        <v>31</v>
      </c>
      <c r="U672" s="135">
        <v>6141</v>
      </c>
      <c r="V672" s="12" t="s">
        <v>70</v>
      </c>
      <c r="W672" s="16" t="s">
        <v>31</v>
      </c>
      <c r="X672" s="135" t="s">
        <v>31</v>
      </c>
      <c r="Y672" s="12" t="s">
        <v>31</v>
      </c>
      <c r="Z672" s="12" t="s">
        <v>31</v>
      </c>
      <c r="AA672" s="66" t="s">
        <v>31</v>
      </c>
      <c r="AB672" s="66" t="s">
        <v>31</v>
      </c>
      <c r="AC672" s="189" t="str">
        <f t="shared" ca="1" si="193"/>
        <v>CH</v>
      </c>
      <c r="AD672" s="189">
        <f t="shared" si="194"/>
        <v>6141</v>
      </c>
      <c r="AE672" s="189" t="str">
        <f t="shared" ca="1" si="195"/>
        <v>Expected overloading on the following CNEC: CNE: 220kV Riddes - Valpelline , C: N-2 ALBERTVILLE-RONDISSONE</v>
      </c>
      <c r="AF672" s="190" t="e">
        <f t="shared" ca="1" si="196"/>
        <v>#N/A</v>
      </c>
      <c r="AG672" s="189">
        <f t="shared" si="197"/>
        <v>100000</v>
      </c>
      <c r="AH672" s="191" t="e">
        <f t="shared" ca="1" si="198"/>
        <v>#N/A</v>
      </c>
      <c r="AI672" s="189">
        <f t="shared" si="199"/>
        <v>0</v>
      </c>
      <c r="AJ672" s="190" t="str">
        <f t="shared" ca="1" si="208"/>
        <v>CH</v>
      </c>
      <c r="AK672" s="189">
        <f t="shared" si="200"/>
        <v>6141</v>
      </c>
      <c r="AL672" s="191" t="str">
        <f t="shared" ca="1" si="201"/>
        <v>Expected overloading on the following CNEC: CNE: 220kV Riddes - Valpelline , C: N-2 ALBERTVILLE-RONDISSONE</v>
      </c>
      <c r="AM672" t="str">
        <f t="shared" ca="1" si="207"/>
        <v>CH</v>
      </c>
      <c r="AN672">
        <f t="shared" si="205"/>
        <v>6141</v>
      </c>
      <c r="AO672" t="str">
        <f t="shared" ca="1" si="206"/>
        <v>Expected overloading on the following CNEC: CNE: 220kV Riddes - Valpelline , C: N-2 ALBERTVILLE-RONDISSONE</v>
      </c>
    </row>
    <row r="673" spans="1:41">
      <c r="A673" s="4"/>
      <c r="B673" s="24">
        <v>20230825</v>
      </c>
      <c r="C673" s="2" t="s">
        <v>80</v>
      </c>
      <c r="D673" s="25" t="s">
        <v>38</v>
      </c>
      <c r="E673" s="135">
        <v>6446</v>
      </c>
      <c r="F673" s="12">
        <v>5424</v>
      </c>
      <c r="G673" s="135"/>
      <c r="H673" s="16">
        <v>0</v>
      </c>
      <c r="I673" s="135">
        <v>0</v>
      </c>
      <c r="J673" s="12">
        <v>0</v>
      </c>
      <c r="K673" s="16" t="s">
        <v>40</v>
      </c>
      <c r="L673" s="12" t="s">
        <v>41</v>
      </c>
      <c r="M673" s="16">
        <f t="shared" si="202"/>
        <v>0</v>
      </c>
      <c r="N673" s="135">
        <f t="shared" si="192"/>
        <v>1022</v>
      </c>
      <c r="O673" s="12">
        <f t="shared" si="203"/>
        <v>0</v>
      </c>
      <c r="P673" s="66">
        <f t="shared" si="204"/>
        <v>1</v>
      </c>
      <c r="Q673" s="16" t="s">
        <v>31</v>
      </c>
      <c r="R673" s="135" t="s">
        <v>31</v>
      </c>
      <c r="S673" s="12" t="s">
        <v>31</v>
      </c>
      <c r="T673" s="135" t="s">
        <v>31</v>
      </c>
      <c r="U673" s="135">
        <v>5234</v>
      </c>
      <c r="V673" s="12" t="s">
        <v>70</v>
      </c>
      <c r="W673" s="16" t="s">
        <v>31</v>
      </c>
      <c r="X673" s="135" t="s">
        <v>31</v>
      </c>
      <c r="Y673" s="12" t="s">
        <v>31</v>
      </c>
      <c r="Z673" s="12" t="s">
        <v>31</v>
      </c>
      <c r="AA673" s="66" t="s">
        <v>31</v>
      </c>
      <c r="AB673" s="66" t="s">
        <v>31</v>
      </c>
      <c r="AC673" s="189" t="str">
        <f t="shared" ca="1" si="193"/>
        <v>CH</v>
      </c>
      <c r="AD673" s="189">
        <f t="shared" si="194"/>
        <v>5234</v>
      </c>
      <c r="AE673" s="189" t="str">
        <f t="shared" ca="1" si="195"/>
        <v>Expected overloading on the following CNEC: CNE: 220kV Riddes - Valpelline , C: N-2 ALBERTVILLE-RONDISSONE</v>
      </c>
      <c r="AF673" s="190" t="e">
        <f t="shared" ca="1" si="196"/>
        <v>#N/A</v>
      </c>
      <c r="AG673" s="189">
        <f t="shared" si="197"/>
        <v>100000</v>
      </c>
      <c r="AH673" s="191" t="e">
        <f t="shared" ca="1" si="198"/>
        <v>#N/A</v>
      </c>
      <c r="AI673" s="189">
        <f t="shared" si="199"/>
        <v>0</v>
      </c>
      <c r="AJ673" s="190" t="str">
        <f t="shared" ca="1" si="208"/>
        <v>CH</v>
      </c>
      <c r="AK673" s="189">
        <f t="shared" si="200"/>
        <v>5234</v>
      </c>
      <c r="AL673" s="191" t="str">
        <f t="shared" ca="1" si="201"/>
        <v>Expected overloading on the following CNEC: CNE: 220kV Riddes - Valpelline , C: N-2 ALBERTVILLE-RONDISSONE</v>
      </c>
      <c r="AM673" t="str">
        <f t="shared" ca="1" si="207"/>
        <v>CH</v>
      </c>
      <c r="AN673">
        <f t="shared" si="205"/>
        <v>5234</v>
      </c>
      <c r="AO673" t="str">
        <f t="shared" ca="1" si="206"/>
        <v>Expected overloading on the following CNEC: CNE: 220kV Riddes - Valpelline , C: N-2 ALBERTVILLE-RONDISSONE</v>
      </c>
    </row>
    <row r="674" spans="1:41">
      <c r="A674" s="4"/>
      <c r="B674" s="24">
        <v>20230825</v>
      </c>
      <c r="C674" s="2" t="s">
        <v>80</v>
      </c>
      <c r="D674" s="25" t="s">
        <v>39</v>
      </c>
      <c r="E674" s="135">
        <v>4903</v>
      </c>
      <c r="F674" s="12">
        <v>4903</v>
      </c>
      <c r="G674" s="135"/>
      <c r="H674" s="16">
        <v>0</v>
      </c>
      <c r="I674" s="135">
        <v>0</v>
      </c>
      <c r="J674" s="12">
        <v>0</v>
      </c>
      <c r="K674" s="16" t="s">
        <v>30</v>
      </c>
      <c r="L674" s="12" t="s">
        <v>30</v>
      </c>
      <c r="M674" s="16">
        <f t="shared" si="202"/>
        <v>0</v>
      </c>
      <c r="N674" s="135">
        <f t="shared" si="192"/>
        <v>0</v>
      </c>
      <c r="O674" s="12">
        <f t="shared" si="203"/>
        <v>0</v>
      </c>
      <c r="P674" s="66">
        <f t="shared" si="204"/>
        <v>0</v>
      </c>
      <c r="Q674" s="16" t="s">
        <v>31</v>
      </c>
      <c r="R674" s="135" t="s">
        <v>31</v>
      </c>
      <c r="S674" s="12" t="s">
        <v>31</v>
      </c>
      <c r="T674" s="135" t="s">
        <v>31</v>
      </c>
      <c r="U674" s="135" t="s">
        <v>31</v>
      </c>
      <c r="V674" s="12" t="s">
        <v>31</v>
      </c>
      <c r="W674" s="16" t="s">
        <v>31</v>
      </c>
      <c r="X674" s="135" t="s">
        <v>31</v>
      </c>
      <c r="Y674" s="12" t="s">
        <v>31</v>
      </c>
      <c r="Z674" s="12" t="s">
        <v>31</v>
      </c>
      <c r="AA674" s="66" t="s">
        <v>31</v>
      </c>
      <c r="AB674" s="66" t="s">
        <v>31</v>
      </c>
      <c r="AC674" s="189" t="e">
        <f t="shared" ca="1" si="193"/>
        <v>#N/A</v>
      </c>
      <c r="AD674" s="189">
        <f t="shared" si="194"/>
        <v>100000</v>
      </c>
      <c r="AE674" s="189" t="e">
        <f t="shared" ca="1" si="195"/>
        <v>#N/A</v>
      </c>
      <c r="AF674" s="190" t="e">
        <f t="shared" ca="1" si="196"/>
        <v>#N/A</v>
      </c>
      <c r="AG674" s="189">
        <f t="shared" si="197"/>
        <v>100000</v>
      </c>
      <c r="AH674" s="191" t="e">
        <f t="shared" ca="1" si="198"/>
        <v>#N/A</v>
      </c>
      <c r="AI674" s="189">
        <f t="shared" si="199"/>
        <v>0</v>
      </c>
      <c r="AJ674" s="190" t="str">
        <f t="shared" si="208"/>
        <v/>
      </c>
      <c r="AK674" s="189" t="str">
        <f t="shared" si="200"/>
        <v/>
      </c>
      <c r="AL674" s="191" t="str">
        <f t="shared" si="201"/>
        <v/>
      </c>
      <c r="AM674" t="str">
        <f t="shared" si="207"/>
        <v/>
      </c>
      <c r="AN674" t="str">
        <f t="shared" si="205"/>
        <v/>
      </c>
      <c r="AO674" t="str">
        <f t="shared" si="206"/>
        <v/>
      </c>
    </row>
    <row r="675" spans="1:41">
      <c r="A675" s="4"/>
      <c r="B675" s="24">
        <v>20230825</v>
      </c>
      <c r="C675" s="2" t="s">
        <v>80</v>
      </c>
      <c r="D675" s="25" t="s">
        <v>43</v>
      </c>
      <c r="E675" s="135">
        <v>5643</v>
      </c>
      <c r="F675" s="12">
        <v>5643</v>
      </c>
      <c r="G675" s="135"/>
      <c r="H675" s="16">
        <v>0</v>
      </c>
      <c r="I675" s="135">
        <v>0</v>
      </c>
      <c r="J675" s="12">
        <v>0</v>
      </c>
      <c r="K675" s="16" t="s">
        <v>30</v>
      </c>
      <c r="L675" s="12" t="s">
        <v>30</v>
      </c>
      <c r="M675" s="16">
        <f t="shared" si="202"/>
        <v>0</v>
      </c>
      <c r="N675" s="135">
        <f t="shared" si="192"/>
        <v>0</v>
      </c>
      <c r="O675" s="12">
        <f t="shared" si="203"/>
        <v>0</v>
      </c>
      <c r="P675" s="66">
        <f t="shared" si="204"/>
        <v>0</v>
      </c>
      <c r="Q675" s="16" t="s">
        <v>31</v>
      </c>
      <c r="R675" s="135" t="s">
        <v>31</v>
      </c>
      <c r="S675" s="12" t="s">
        <v>31</v>
      </c>
      <c r="T675" s="135" t="s">
        <v>31</v>
      </c>
      <c r="U675" s="135" t="s">
        <v>31</v>
      </c>
      <c r="V675" s="12" t="s">
        <v>31</v>
      </c>
      <c r="W675" s="16" t="s">
        <v>31</v>
      </c>
      <c r="X675" s="135" t="s">
        <v>31</v>
      </c>
      <c r="Y675" s="12" t="s">
        <v>31</v>
      </c>
      <c r="Z675" s="12" t="s">
        <v>31</v>
      </c>
      <c r="AA675" s="66" t="s">
        <v>31</v>
      </c>
      <c r="AB675" s="66" t="s">
        <v>31</v>
      </c>
      <c r="AC675" s="189" t="e">
        <f t="shared" ca="1" si="193"/>
        <v>#N/A</v>
      </c>
      <c r="AD675" s="189">
        <f t="shared" si="194"/>
        <v>100000</v>
      </c>
      <c r="AE675" s="189" t="e">
        <f t="shared" ca="1" si="195"/>
        <v>#N/A</v>
      </c>
      <c r="AF675" s="190" t="e">
        <f t="shared" ca="1" si="196"/>
        <v>#N/A</v>
      </c>
      <c r="AG675" s="189">
        <f t="shared" si="197"/>
        <v>100000</v>
      </c>
      <c r="AH675" s="191" t="e">
        <f t="shared" ca="1" si="198"/>
        <v>#N/A</v>
      </c>
      <c r="AI675" s="189">
        <f t="shared" si="199"/>
        <v>0</v>
      </c>
      <c r="AJ675" s="190" t="str">
        <f t="shared" si="208"/>
        <v/>
      </c>
      <c r="AK675" s="189" t="str">
        <f t="shared" si="200"/>
        <v/>
      </c>
      <c r="AL675" s="191" t="str">
        <f t="shared" si="201"/>
        <v/>
      </c>
      <c r="AM675" t="str">
        <f t="shared" si="207"/>
        <v/>
      </c>
      <c r="AN675" t="str">
        <f t="shared" si="205"/>
        <v/>
      </c>
      <c r="AO675" t="str">
        <f t="shared" si="206"/>
        <v/>
      </c>
    </row>
    <row r="676" spans="1:41">
      <c r="A676" s="4"/>
      <c r="B676" s="24">
        <v>20230825</v>
      </c>
      <c r="C676" s="2" t="s">
        <v>80</v>
      </c>
      <c r="D676" s="25" t="s">
        <v>45</v>
      </c>
      <c r="E676" s="135">
        <v>4866</v>
      </c>
      <c r="F676" s="12">
        <v>4866</v>
      </c>
      <c r="G676" s="135"/>
      <c r="H676" s="16">
        <v>0</v>
      </c>
      <c r="I676" s="135">
        <v>0</v>
      </c>
      <c r="J676" s="12">
        <v>0</v>
      </c>
      <c r="K676" s="16" t="s">
        <v>30</v>
      </c>
      <c r="L676" s="12" t="s">
        <v>30</v>
      </c>
      <c r="M676" s="16">
        <f t="shared" si="202"/>
        <v>0</v>
      </c>
      <c r="N676" s="135">
        <f t="shared" si="192"/>
        <v>0</v>
      </c>
      <c r="O676" s="12">
        <f t="shared" si="203"/>
        <v>0</v>
      </c>
      <c r="P676" s="66">
        <f t="shared" si="204"/>
        <v>0</v>
      </c>
      <c r="Q676" s="16" t="s">
        <v>31</v>
      </c>
      <c r="R676" s="135" t="s">
        <v>31</v>
      </c>
      <c r="S676" s="12" t="s">
        <v>31</v>
      </c>
      <c r="T676" s="135" t="s">
        <v>31</v>
      </c>
      <c r="U676" s="135" t="s">
        <v>31</v>
      </c>
      <c r="V676" s="12" t="s">
        <v>31</v>
      </c>
      <c r="W676" s="16" t="s">
        <v>31</v>
      </c>
      <c r="X676" s="135" t="s">
        <v>31</v>
      </c>
      <c r="Y676" s="12" t="s">
        <v>31</v>
      </c>
      <c r="Z676" s="12" t="s">
        <v>31</v>
      </c>
      <c r="AA676" s="66" t="s">
        <v>31</v>
      </c>
      <c r="AB676" s="66" t="s">
        <v>31</v>
      </c>
      <c r="AC676" s="189" t="e">
        <f t="shared" ca="1" si="193"/>
        <v>#N/A</v>
      </c>
      <c r="AD676" s="189">
        <f t="shared" si="194"/>
        <v>100000</v>
      </c>
      <c r="AE676" s="189" t="e">
        <f t="shared" ca="1" si="195"/>
        <v>#N/A</v>
      </c>
      <c r="AF676" s="190" t="e">
        <f t="shared" ca="1" si="196"/>
        <v>#N/A</v>
      </c>
      <c r="AG676" s="189">
        <f t="shared" si="197"/>
        <v>100000</v>
      </c>
      <c r="AH676" s="191" t="e">
        <f t="shared" ca="1" si="198"/>
        <v>#N/A</v>
      </c>
      <c r="AI676" s="189">
        <f t="shared" si="199"/>
        <v>0</v>
      </c>
      <c r="AJ676" s="190" t="str">
        <f t="shared" si="208"/>
        <v/>
      </c>
      <c r="AK676" s="189" t="str">
        <f t="shared" si="200"/>
        <v/>
      </c>
      <c r="AL676" s="191" t="str">
        <f t="shared" si="201"/>
        <v/>
      </c>
      <c r="AM676" t="str">
        <f t="shared" si="207"/>
        <v/>
      </c>
      <c r="AN676" t="str">
        <f t="shared" si="205"/>
        <v/>
      </c>
      <c r="AO676" t="str">
        <f t="shared" si="206"/>
        <v/>
      </c>
    </row>
    <row r="677" spans="1:41">
      <c r="A677" s="4"/>
      <c r="B677" s="24">
        <v>20230825</v>
      </c>
      <c r="C677" s="2" t="s">
        <v>80</v>
      </c>
      <c r="D677" s="25" t="s">
        <v>46</v>
      </c>
      <c r="E677" s="135">
        <v>5499</v>
      </c>
      <c r="F677" s="12">
        <v>5499</v>
      </c>
      <c r="G677" s="135"/>
      <c r="H677" s="16">
        <v>0</v>
      </c>
      <c r="I677" s="135">
        <v>0</v>
      </c>
      <c r="J677" s="12">
        <v>0</v>
      </c>
      <c r="K677" s="16" t="s">
        <v>40</v>
      </c>
      <c r="L677" s="12" t="s">
        <v>40</v>
      </c>
      <c r="M677" s="16">
        <f t="shared" si="202"/>
        <v>0</v>
      </c>
      <c r="N677" s="135">
        <f t="shared" si="192"/>
        <v>0</v>
      </c>
      <c r="O677" s="12">
        <f t="shared" si="203"/>
        <v>0</v>
      </c>
      <c r="P677" s="66">
        <f t="shared" si="204"/>
        <v>0</v>
      </c>
      <c r="Q677" s="16" t="s">
        <v>31</v>
      </c>
      <c r="R677" s="135" t="s">
        <v>31</v>
      </c>
      <c r="S677" s="12" t="s">
        <v>31</v>
      </c>
      <c r="T677" s="135" t="s">
        <v>31</v>
      </c>
      <c r="U677" s="135" t="s">
        <v>31</v>
      </c>
      <c r="V677" s="12" t="s">
        <v>31</v>
      </c>
      <c r="W677" s="16" t="s">
        <v>31</v>
      </c>
      <c r="X677" s="135" t="s">
        <v>31</v>
      </c>
      <c r="Y677" s="12" t="s">
        <v>31</v>
      </c>
      <c r="Z677" s="12" t="s">
        <v>31</v>
      </c>
      <c r="AA677" s="66" t="s">
        <v>31</v>
      </c>
      <c r="AB677" s="66" t="s">
        <v>31</v>
      </c>
      <c r="AC677" s="189" t="e">
        <f t="shared" ca="1" si="193"/>
        <v>#N/A</v>
      </c>
      <c r="AD677" s="189">
        <f t="shared" si="194"/>
        <v>100000</v>
      </c>
      <c r="AE677" s="189" t="e">
        <f t="shared" ca="1" si="195"/>
        <v>#N/A</v>
      </c>
      <c r="AF677" s="190" t="e">
        <f t="shared" ca="1" si="196"/>
        <v>#N/A</v>
      </c>
      <c r="AG677" s="189">
        <f t="shared" si="197"/>
        <v>100000</v>
      </c>
      <c r="AH677" s="191" t="e">
        <f t="shared" ca="1" si="198"/>
        <v>#N/A</v>
      </c>
      <c r="AI677" s="189">
        <f t="shared" si="199"/>
        <v>0</v>
      </c>
      <c r="AJ677" s="190" t="str">
        <f t="shared" si="208"/>
        <v/>
      </c>
      <c r="AK677" s="189" t="str">
        <f t="shared" si="200"/>
        <v/>
      </c>
      <c r="AL677" s="191" t="str">
        <f t="shared" si="201"/>
        <v/>
      </c>
      <c r="AM677" t="str">
        <f t="shared" si="207"/>
        <v/>
      </c>
      <c r="AN677" t="str">
        <f t="shared" si="205"/>
        <v/>
      </c>
      <c r="AO677" t="str">
        <f t="shared" si="206"/>
        <v/>
      </c>
    </row>
    <row r="678" spans="1:41">
      <c r="A678" s="4"/>
      <c r="B678" s="24">
        <v>20230825</v>
      </c>
      <c r="C678" s="2" t="s">
        <v>80</v>
      </c>
      <c r="D678" s="25" t="s">
        <v>47</v>
      </c>
      <c r="E678" s="135">
        <v>5499</v>
      </c>
      <c r="F678" s="12">
        <v>5499</v>
      </c>
      <c r="G678" s="135"/>
      <c r="H678" s="16">
        <v>0</v>
      </c>
      <c r="I678" s="135">
        <v>0</v>
      </c>
      <c r="J678" s="12">
        <v>0</v>
      </c>
      <c r="K678" s="16" t="s">
        <v>40</v>
      </c>
      <c r="L678" s="12" t="s">
        <v>40</v>
      </c>
      <c r="M678" s="16">
        <f t="shared" si="202"/>
        <v>0</v>
      </c>
      <c r="N678" s="135">
        <f t="shared" si="192"/>
        <v>0</v>
      </c>
      <c r="O678" s="12">
        <f t="shared" si="203"/>
        <v>0</v>
      </c>
      <c r="P678" s="66">
        <f t="shared" si="204"/>
        <v>0</v>
      </c>
      <c r="Q678" s="16" t="s">
        <v>31</v>
      </c>
      <c r="R678" s="135" t="s">
        <v>31</v>
      </c>
      <c r="S678" s="12" t="s">
        <v>31</v>
      </c>
      <c r="T678" s="135" t="s">
        <v>31</v>
      </c>
      <c r="U678" s="135" t="s">
        <v>31</v>
      </c>
      <c r="V678" s="12" t="s">
        <v>31</v>
      </c>
      <c r="W678" s="16" t="s">
        <v>31</v>
      </c>
      <c r="X678" s="135" t="s">
        <v>31</v>
      </c>
      <c r="Y678" s="12" t="s">
        <v>31</v>
      </c>
      <c r="Z678" s="12" t="s">
        <v>31</v>
      </c>
      <c r="AA678" s="66" t="s">
        <v>31</v>
      </c>
      <c r="AB678" s="66" t="s">
        <v>31</v>
      </c>
      <c r="AC678" s="189" t="e">
        <f t="shared" ca="1" si="193"/>
        <v>#N/A</v>
      </c>
      <c r="AD678" s="189">
        <f t="shared" si="194"/>
        <v>100000</v>
      </c>
      <c r="AE678" s="189" t="e">
        <f t="shared" ca="1" si="195"/>
        <v>#N/A</v>
      </c>
      <c r="AF678" s="190" t="e">
        <f t="shared" ca="1" si="196"/>
        <v>#N/A</v>
      </c>
      <c r="AG678" s="189">
        <f t="shared" si="197"/>
        <v>100000</v>
      </c>
      <c r="AH678" s="191" t="e">
        <f t="shared" ca="1" si="198"/>
        <v>#N/A</v>
      </c>
      <c r="AI678" s="189">
        <f t="shared" si="199"/>
        <v>0</v>
      </c>
      <c r="AJ678" s="190" t="str">
        <f t="shared" si="208"/>
        <v/>
      </c>
      <c r="AK678" s="189" t="str">
        <f t="shared" si="200"/>
        <v/>
      </c>
      <c r="AL678" s="191" t="str">
        <f t="shared" si="201"/>
        <v/>
      </c>
      <c r="AM678" t="str">
        <f t="shared" si="207"/>
        <v/>
      </c>
      <c r="AN678" t="str">
        <f t="shared" si="205"/>
        <v/>
      </c>
      <c r="AO678" t="str">
        <f t="shared" si="206"/>
        <v/>
      </c>
    </row>
    <row r="679" spans="1:41" ht="15.95" thickBot="1">
      <c r="A679" s="4"/>
      <c r="B679" s="26">
        <v>20230825</v>
      </c>
      <c r="C679" s="56" t="s">
        <v>80</v>
      </c>
      <c r="D679" s="27" t="s">
        <v>48</v>
      </c>
      <c r="E679" s="14">
        <v>5512</v>
      </c>
      <c r="F679" s="15">
        <v>5512</v>
      </c>
      <c r="G679" s="14"/>
      <c r="H679" s="20">
        <v>0</v>
      </c>
      <c r="I679" s="14">
        <v>0</v>
      </c>
      <c r="J679" s="15">
        <v>0</v>
      </c>
      <c r="K679" s="20" t="s">
        <v>30</v>
      </c>
      <c r="L679" s="15" t="s">
        <v>30</v>
      </c>
      <c r="M679" s="20">
        <f t="shared" si="202"/>
        <v>0</v>
      </c>
      <c r="N679" s="14">
        <f t="shared" si="192"/>
        <v>0</v>
      </c>
      <c r="O679" s="15">
        <f t="shared" si="203"/>
        <v>0</v>
      </c>
      <c r="P679" s="66">
        <f t="shared" si="204"/>
        <v>0</v>
      </c>
      <c r="Q679" s="20" t="s">
        <v>31</v>
      </c>
      <c r="R679" s="14" t="s">
        <v>31</v>
      </c>
      <c r="S679" s="15" t="s">
        <v>31</v>
      </c>
      <c r="T679" s="14" t="s">
        <v>31</v>
      </c>
      <c r="U679" s="14" t="s">
        <v>31</v>
      </c>
      <c r="V679" s="15" t="s">
        <v>31</v>
      </c>
      <c r="W679" s="20" t="s">
        <v>31</v>
      </c>
      <c r="X679" s="14" t="s">
        <v>31</v>
      </c>
      <c r="Y679" s="15" t="s">
        <v>31</v>
      </c>
      <c r="Z679" s="15" t="s">
        <v>31</v>
      </c>
      <c r="AA679" s="63" t="s">
        <v>31</v>
      </c>
      <c r="AB679" s="63" t="s">
        <v>31</v>
      </c>
      <c r="AC679" s="189" t="e">
        <f t="shared" ca="1" si="193"/>
        <v>#N/A</v>
      </c>
      <c r="AD679" s="189">
        <f t="shared" si="194"/>
        <v>100000</v>
      </c>
      <c r="AE679" s="189" t="e">
        <f t="shared" ca="1" si="195"/>
        <v>#N/A</v>
      </c>
      <c r="AF679" s="190" t="e">
        <f t="shared" ca="1" si="196"/>
        <v>#N/A</v>
      </c>
      <c r="AG679" s="189">
        <f t="shared" si="197"/>
        <v>100000</v>
      </c>
      <c r="AH679" s="191" t="e">
        <f t="shared" ca="1" si="198"/>
        <v>#N/A</v>
      </c>
      <c r="AI679" s="189">
        <f t="shared" si="199"/>
        <v>0</v>
      </c>
      <c r="AJ679" s="190" t="str">
        <f t="shared" si="208"/>
        <v/>
      </c>
      <c r="AK679" s="189" t="str">
        <f t="shared" si="200"/>
        <v/>
      </c>
      <c r="AL679" s="191" t="str">
        <f t="shared" si="201"/>
        <v/>
      </c>
      <c r="AM679" t="str">
        <f t="shared" si="207"/>
        <v/>
      </c>
      <c r="AN679" t="str">
        <f t="shared" si="205"/>
        <v/>
      </c>
      <c r="AO679" t="str">
        <f t="shared" si="206"/>
        <v/>
      </c>
    </row>
    <row r="680" spans="1:41">
      <c r="A680" s="4"/>
      <c r="B680" s="52">
        <v>20230826</v>
      </c>
      <c r="C680" s="53" t="s">
        <v>80</v>
      </c>
      <c r="D680" s="57" t="s">
        <v>29</v>
      </c>
      <c r="E680" s="55">
        <v>4678</v>
      </c>
      <c r="F680" s="46">
        <v>4609</v>
      </c>
      <c r="G680" s="55"/>
      <c r="H680" s="45">
        <v>0</v>
      </c>
      <c r="I680" s="55">
        <v>0</v>
      </c>
      <c r="J680" s="46">
        <v>0</v>
      </c>
      <c r="K680" s="45" t="s">
        <v>40</v>
      </c>
      <c r="L680" s="46" t="s">
        <v>41</v>
      </c>
      <c r="M680" s="45">
        <f t="shared" si="202"/>
        <v>0</v>
      </c>
      <c r="N680" s="55">
        <f t="shared" si="192"/>
        <v>69</v>
      </c>
      <c r="O680" s="46">
        <f t="shared" si="203"/>
        <v>0</v>
      </c>
      <c r="P680" s="66">
        <f t="shared" si="204"/>
        <v>1</v>
      </c>
      <c r="Q680" s="45" t="s">
        <v>31</v>
      </c>
      <c r="R680" s="55" t="s">
        <v>31</v>
      </c>
      <c r="S680" s="46" t="s">
        <v>31</v>
      </c>
      <c r="T680" s="55" t="s">
        <v>31</v>
      </c>
      <c r="U680" s="55">
        <v>4418</v>
      </c>
      <c r="V680" s="46" t="s">
        <v>67</v>
      </c>
      <c r="W680" s="45" t="s">
        <v>31</v>
      </c>
      <c r="X680" s="55" t="s">
        <v>31</v>
      </c>
      <c r="Y680" s="46" t="s">
        <v>31</v>
      </c>
      <c r="Z680" s="46" t="s">
        <v>31</v>
      </c>
      <c r="AA680" s="62" t="s">
        <v>31</v>
      </c>
      <c r="AB680" s="62" t="s">
        <v>31</v>
      </c>
      <c r="AC680" s="189" t="str">
        <f t="shared" ca="1" si="193"/>
        <v>CH</v>
      </c>
      <c r="AD680" s="189">
        <f t="shared" si="194"/>
        <v>4418</v>
      </c>
      <c r="AE680" s="189" t="str">
        <f t="shared" ca="1" si="195"/>
        <v>Expected overloading on the following CNEC: CNE: 380kV Lavorgo - Musignano , C: N-2 Pradella-Robbia + Filisur-Robbia</v>
      </c>
      <c r="AF680" s="190" t="e">
        <f t="shared" ca="1" si="196"/>
        <v>#N/A</v>
      </c>
      <c r="AG680" s="189">
        <f t="shared" si="197"/>
        <v>100000</v>
      </c>
      <c r="AH680" s="191" t="e">
        <f t="shared" ca="1" si="198"/>
        <v>#N/A</v>
      </c>
      <c r="AI680" s="189">
        <f t="shared" si="199"/>
        <v>0</v>
      </c>
      <c r="AJ680" s="190" t="str">
        <f t="shared" ca="1" si="208"/>
        <v>CH</v>
      </c>
      <c r="AK680" s="189">
        <f t="shared" si="200"/>
        <v>4418</v>
      </c>
      <c r="AL680" s="191" t="str">
        <f t="shared" ca="1" si="201"/>
        <v>Expected overloading on the following CNEC: CNE: 380kV Lavorgo - Musignano , C: N-2 Pradella-Robbia + Filisur-Robbia</v>
      </c>
      <c r="AM680" t="str">
        <f t="shared" ca="1" si="207"/>
        <v>CH</v>
      </c>
      <c r="AN680">
        <f t="shared" si="205"/>
        <v>4418</v>
      </c>
      <c r="AO680" t="str">
        <f t="shared" ca="1" si="206"/>
        <v>Expected overloading on the following CNEC: CNE: 380kV Lavorgo - Musignano , C: N-2 Pradella-Robbia + Filisur-Robbia</v>
      </c>
    </row>
    <row r="681" spans="1:41">
      <c r="A681" s="4"/>
      <c r="B681" s="24">
        <v>20230826</v>
      </c>
      <c r="C681" s="2" t="s">
        <v>80</v>
      </c>
      <c r="D681" s="25" t="s">
        <v>32</v>
      </c>
      <c r="E681" s="135">
        <v>4678</v>
      </c>
      <c r="F681" s="12">
        <v>4677</v>
      </c>
      <c r="G681" s="135"/>
      <c r="H681" s="16">
        <v>0</v>
      </c>
      <c r="I681" s="135">
        <v>0</v>
      </c>
      <c r="J681" s="12">
        <v>0</v>
      </c>
      <c r="K681" s="16" t="s">
        <v>40</v>
      </c>
      <c r="L681" s="12" t="s">
        <v>40</v>
      </c>
      <c r="M681" s="16">
        <f t="shared" si="202"/>
        <v>0</v>
      </c>
      <c r="N681" s="135">
        <f t="shared" si="192"/>
        <v>1</v>
      </c>
      <c r="O681" s="12">
        <f t="shared" si="203"/>
        <v>0</v>
      </c>
      <c r="P681" s="66">
        <f t="shared" si="204"/>
        <v>0</v>
      </c>
      <c r="Q681" s="16" t="s">
        <v>31</v>
      </c>
      <c r="R681" s="135" t="s">
        <v>31</v>
      </c>
      <c r="S681" s="12" t="s">
        <v>31</v>
      </c>
      <c r="T681" s="135" t="s">
        <v>31</v>
      </c>
      <c r="U681" s="135" t="s">
        <v>31</v>
      </c>
      <c r="V681" s="12" t="s">
        <v>31</v>
      </c>
      <c r="W681" s="16" t="s">
        <v>31</v>
      </c>
      <c r="X681" s="135" t="s">
        <v>31</v>
      </c>
      <c r="Y681" s="12" t="s">
        <v>31</v>
      </c>
      <c r="Z681" s="12" t="s">
        <v>31</v>
      </c>
      <c r="AA681" s="66" t="s">
        <v>31</v>
      </c>
      <c r="AB681" s="66" t="s">
        <v>31</v>
      </c>
      <c r="AC681" s="189" t="e">
        <f t="shared" ca="1" si="193"/>
        <v>#N/A</v>
      </c>
      <c r="AD681" s="189">
        <f t="shared" si="194"/>
        <v>100000</v>
      </c>
      <c r="AE681" s="189" t="e">
        <f t="shared" ca="1" si="195"/>
        <v>#N/A</v>
      </c>
      <c r="AF681" s="190" t="e">
        <f t="shared" ca="1" si="196"/>
        <v>#N/A</v>
      </c>
      <c r="AG681" s="189">
        <f t="shared" si="197"/>
        <v>100000</v>
      </c>
      <c r="AH681" s="191" t="e">
        <f t="shared" ca="1" si="198"/>
        <v>#N/A</v>
      </c>
      <c r="AI681" s="189">
        <f t="shared" si="199"/>
        <v>0</v>
      </c>
      <c r="AJ681" s="190" t="str">
        <f t="shared" si="208"/>
        <v/>
      </c>
      <c r="AK681" s="189" t="str">
        <f t="shared" si="200"/>
        <v/>
      </c>
      <c r="AL681" s="191" t="str">
        <f t="shared" si="201"/>
        <v/>
      </c>
      <c r="AM681" t="str">
        <f t="shared" si="207"/>
        <v/>
      </c>
      <c r="AN681" t="str">
        <f t="shared" si="205"/>
        <v/>
      </c>
      <c r="AO681" t="str">
        <f t="shared" si="206"/>
        <v/>
      </c>
    </row>
    <row r="682" spans="1:41">
      <c r="A682" s="4"/>
      <c r="B682" s="24">
        <v>20230826</v>
      </c>
      <c r="C682" s="2" t="s">
        <v>80</v>
      </c>
      <c r="D682" s="25" t="s">
        <v>34</v>
      </c>
      <c r="E682" s="135">
        <v>4678</v>
      </c>
      <c r="F682" s="12">
        <v>4677</v>
      </c>
      <c r="G682" s="135"/>
      <c r="H682" s="16">
        <v>0</v>
      </c>
      <c r="I682" s="135">
        <v>0</v>
      </c>
      <c r="J682" s="12">
        <v>0</v>
      </c>
      <c r="K682" s="16" t="s">
        <v>40</v>
      </c>
      <c r="L682" s="12" t="s">
        <v>40</v>
      </c>
      <c r="M682" s="16">
        <f t="shared" si="202"/>
        <v>0</v>
      </c>
      <c r="N682" s="135">
        <f t="shared" si="192"/>
        <v>1</v>
      </c>
      <c r="O682" s="12">
        <f t="shared" si="203"/>
        <v>0</v>
      </c>
      <c r="P682" s="66">
        <f t="shared" si="204"/>
        <v>0</v>
      </c>
      <c r="Q682" s="16" t="s">
        <v>31</v>
      </c>
      <c r="R682" s="135" t="s">
        <v>31</v>
      </c>
      <c r="S682" s="12" t="s">
        <v>31</v>
      </c>
      <c r="T682" s="135" t="s">
        <v>31</v>
      </c>
      <c r="U682" s="135" t="s">
        <v>31</v>
      </c>
      <c r="V682" s="12" t="s">
        <v>31</v>
      </c>
      <c r="W682" s="16" t="s">
        <v>31</v>
      </c>
      <c r="X682" s="135" t="s">
        <v>31</v>
      </c>
      <c r="Y682" s="12" t="s">
        <v>31</v>
      </c>
      <c r="Z682" s="12" t="s">
        <v>31</v>
      </c>
      <c r="AA682" s="66" t="s">
        <v>31</v>
      </c>
      <c r="AB682" s="66" t="s">
        <v>31</v>
      </c>
      <c r="AC682" s="189" t="e">
        <f t="shared" ca="1" si="193"/>
        <v>#N/A</v>
      </c>
      <c r="AD682" s="189">
        <f t="shared" si="194"/>
        <v>100000</v>
      </c>
      <c r="AE682" s="189" t="e">
        <f t="shared" ca="1" si="195"/>
        <v>#N/A</v>
      </c>
      <c r="AF682" s="190" t="e">
        <f t="shared" ca="1" si="196"/>
        <v>#N/A</v>
      </c>
      <c r="AG682" s="189">
        <f t="shared" si="197"/>
        <v>100000</v>
      </c>
      <c r="AH682" s="191" t="e">
        <f t="shared" ca="1" si="198"/>
        <v>#N/A</v>
      </c>
      <c r="AI682" s="189">
        <f t="shared" si="199"/>
        <v>0</v>
      </c>
      <c r="AJ682" s="190" t="str">
        <f t="shared" si="208"/>
        <v/>
      </c>
      <c r="AK682" s="189" t="str">
        <f t="shared" si="200"/>
        <v/>
      </c>
      <c r="AL682" s="191" t="str">
        <f t="shared" si="201"/>
        <v/>
      </c>
      <c r="AM682" t="str">
        <f t="shared" si="207"/>
        <v/>
      </c>
      <c r="AN682" t="str">
        <f t="shared" si="205"/>
        <v/>
      </c>
      <c r="AO682" t="str">
        <f t="shared" si="206"/>
        <v/>
      </c>
    </row>
    <row r="683" spans="1:41">
      <c r="A683" s="4"/>
      <c r="B683" s="24">
        <v>20230826</v>
      </c>
      <c r="C683" s="2" t="s">
        <v>80</v>
      </c>
      <c r="D683" s="25" t="s">
        <v>35</v>
      </c>
      <c r="E683" s="135">
        <v>5712</v>
      </c>
      <c r="F683" s="12">
        <v>5713</v>
      </c>
      <c r="G683" s="135"/>
      <c r="H683" s="16">
        <v>0</v>
      </c>
      <c r="I683" s="135">
        <v>0</v>
      </c>
      <c r="J683" s="12">
        <v>0</v>
      </c>
      <c r="K683" s="16" t="s">
        <v>30</v>
      </c>
      <c r="L683" s="12" t="s">
        <v>30</v>
      </c>
      <c r="M683" s="16">
        <f t="shared" si="202"/>
        <v>0</v>
      </c>
      <c r="N683" s="135">
        <f t="shared" si="192"/>
        <v>-1</v>
      </c>
      <c r="O683" s="12">
        <f t="shared" si="203"/>
        <v>0</v>
      </c>
      <c r="P683" s="66">
        <f t="shared" si="204"/>
        <v>0</v>
      </c>
      <c r="Q683" s="16" t="s">
        <v>31</v>
      </c>
      <c r="R683" s="135" t="s">
        <v>31</v>
      </c>
      <c r="S683" s="12" t="s">
        <v>31</v>
      </c>
      <c r="T683" s="135" t="s">
        <v>31</v>
      </c>
      <c r="U683" s="135" t="s">
        <v>31</v>
      </c>
      <c r="V683" s="12" t="s">
        <v>31</v>
      </c>
      <c r="W683" s="16" t="s">
        <v>31</v>
      </c>
      <c r="X683" s="135" t="s">
        <v>31</v>
      </c>
      <c r="Y683" s="12" t="s">
        <v>31</v>
      </c>
      <c r="Z683" s="12" t="s">
        <v>31</v>
      </c>
      <c r="AA683" s="66" t="s">
        <v>31</v>
      </c>
      <c r="AB683" s="66" t="s">
        <v>31</v>
      </c>
      <c r="AC683" s="189" t="e">
        <f t="shared" ca="1" si="193"/>
        <v>#N/A</v>
      </c>
      <c r="AD683" s="189">
        <f t="shared" si="194"/>
        <v>100000</v>
      </c>
      <c r="AE683" s="189" t="e">
        <f t="shared" ca="1" si="195"/>
        <v>#N/A</v>
      </c>
      <c r="AF683" s="190" t="e">
        <f t="shared" ca="1" si="196"/>
        <v>#N/A</v>
      </c>
      <c r="AG683" s="189">
        <f t="shared" si="197"/>
        <v>100000</v>
      </c>
      <c r="AH683" s="191" t="e">
        <f t="shared" ca="1" si="198"/>
        <v>#N/A</v>
      </c>
      <c r="AI683" s="189">
        <f t="shared" si="199"/>
        <v>0</v>
      </c>
      <c r="AJ683" s="190" t="str">
        <f t="shared" si="208"/>
        <v/>
      </c>
      <c r="AK683" s="189" t="str">
        <f t="shared" si="200"/>
        <v/>
      </c>
      <c r="AL683" s="191" t="str">
        <f t="shared" si="201"/>
        <v/>
      </c>
      <c r="AM683" t="str">
        <f t="shared" si="207"/>
        <v/>
      </c>
      <c r="AN683" t="str">
        <f t="shared" si="205"/>
        <v/>
      </c>
      <c r="AO683" t="str">
        <f t="shared" si="206"/>
        <v/>
      </c>
    </row>
    <row r="684" spans="1:41">
      <c r="A684" s="4"/>
      <c r="B684" s="24">
        <v>20230826</v>
      </c>
      <c r="C684" s="2" t="s">
        <v>80</v>
      </c>
      <c r="D684" s="25" t="s">
        <v>37</v>
      </c>
      <c r="E684" s="135">
        <v>5765</v>
      </c>
      <c r="F684" s="12">
        <v>5765</v>
      </c>
      <c r="G684" s="135"/>
      <c r="H684" s="16">
        <v>0</v>
      </c>
      <c r="I684" s="135">
        <v>0</v>
      </c>
      <c r="J684" s="12">
        <v>0</v>
      </c>
      <c r="K684" s="16" t="s">
        <v>30</v>
      </c>
      <c r="L684" s="12" t="s">
        <v>30</v>
      </c>
      <c r="M684" s="16">
        <f t="shared" si="202"/>
        <v>0</v>
      </c>
      <c r="N684" s="135">
        <f t="shared" si="192"/>
        <v>0</v>
      </c>
      <c r="O684" s="12">
        <f t="shared" si="203"/>
        <v>0</v>
      </c>
      <c r="P684" s="66">
        <f t="shared" si="204"/>
        <v>0</v>
      </c>
      <c r="Q684" s="16" t="s">
        <v>31</v>
      </c>
      <c r="R684" s="135" t="s">
        <v>31</v>
      </c>
      <c r="S684" s="12" t="s">
        <v>31</v>
      </c>
      <c r="T684" s="135" t="s">
        <v>31</v>
      </c>
      <c r="U684" s="135" t="s">
        <v>31</v>
      </c>
      <c r="V684" s="12" t="s">
        <v>31</v>
      </c>
      <c r="W684" s="16" t="s">
        <v>31</v>
      </c>
      <c r="X684" s="135" t="s">
        <v>31</v>
      </c>
      <c r="Y684" s="12" t="s">
        <v>31</v>
      </c>
      <c r="Z684" s="12" t="s">
        <v>31</v>
      </c>
      <c r="AA684" s="66" t="s">
        <v>31</v>
      </c>
      <c r="AB684" s="66" t="s">
        <v>31</v>
      </c>
      <c r="AC684" s="189" t="e">
        <f t="shared" ca="1" si="193"/>
        <v>#N/A</v>
      </c>
      <c r="AD684" s="189">
        <f t="shared" si="194"/>
        <v>100000</v>
      </c>
      <c r="AE684" s="189" t="e">
        <f t="shared" ca="1" si="195"/>
        <v>#N/A</v>
      </c>
      <c r="AF684" s="190" t="e">
        <f t="shared" ca="1" si="196"/>
        <v>#N/A</v>
      </c>
      <c r="AG684" s="189">
        <f t="shared" si="197"/>
        <v>100000</v>
      </c>
      <c r="AH684" s="191" t="e">
        <f t="shared" ca="1" si="198"/>
        <v>#N/A</v>
      </c>
      <c r="AI684" s="189">
        <f t="shared" si="199"/>
        <v>0</v>
      </c>
      <c r="AJ684" s="190" t="str">
        <f t="shared" si="208"/>
        <v/>
      </c>
      <c r="AK684" s="189" t="str">
        <f t="shared" si="200"/>
        <v/>
      </c>
      <c r="AL684" s="191" t="str">
        <f t="shared" si="201"/>
        <v/>
      </c>
      <c r="AM684" t="str">
        <f t="shared" si="207"/>
        <v/>
      </c>
      <c r="AN684" t="str">
        <f t="shared" si="205"/>
        <v/>
      </c>
      <c r="AO684" t="str">
        <f t="shared" si="206"/>
        <v/>
      </c>
    </row>
    <row r="685" spans="1:41">
      <c r="A685" s="4"/>
      <c r="B685" s="24">
        <v>20230826</v>
      </c>
      <c r="C685" s="2" t="s">
        <v>80</v>
      </c>
      <c r="D685" s="25" t="s">
        <v>38</v>
      </c>
      <c r="E685" s="135">
        <v>5346</v>
      </c>
      <c r="F685" s="12">
        <v>5346</v>
      </c>
      <c r="G685" s="135"/>
      <c r="H685" s="16">
        <v>0</v>
      </c>
      <c r="I685" s="135">
        <v>0</v>
      </c>
      <c r="J685" s="12">
        <v>0</v>
      </c>
      <c r="K685" s="16" t="s">
        <v>30</v>
      </c>
      <c r="L685" s="12" t="s">
        <v>30</v>
      </c>
      <c r="M685" s="16">
        <f t="shared" si="202"/>
        <v>0</v>
      </c>
      <c r="N685" s="135">
        <f t="shared" si="192"/>
        <v>0</v>
      </c>
      <c r="O685" s="12">
        <f t="shared" si="203"/>
        <v>0</v>
      </c>
      <c r="P685" s="66">
        <f t="shared" si="204"/>
        <v>0</v>
      </c>
      <c r="Q685" s="16" t="s">
        <v>31</v>
      </c>
      <c r="R685" s="135" t="s">
        <v>31</v>
      </c>
      <c r="S685" s="12" t="s">
        <v>31</v>
      </c>
      <c r="T685" s="135" t="s">
        <v>31</v>
      </c>
      <c r="U685" s="135" t="s">
        <v>31</v>
      </c>
      <c r="V685" s="12" t="s">
        <v>31</v>
      </c>
      <c r="W685" s="16" t="s">
        <v>31</v>
      </c>
      <c r="X685" s="135" t="s">
        <v>31</v>
      </c>
      <c r="Y685" s="12" t="s">
        <v>31</v>
      </c>
      <c r="Z685" s="12" t="s">
        <v>31</v>
      </c>
      <c r="AA685" s="66" t="s">
        <v>31</v>
      </c>
      <c r="AB685" s="66" t="s">
        <v>31</v>
      </c>
      <c r="AC685" s="189" t="e">
        <f t="shared" ca="1" si="193"/>
        <v>#N/A</v>
      </c>
      <c r="AD685" s="189">
        <f t="shared" si="194"/>
        <v>100000</v>
      </c>
      <c r="AE685" s="189" t="e">
        <f t="shared" ca="1" si="195"/>
        <v>#N/A</v>
      </c>
      <c r="AF685" s="190" t="e">
        <f t="shared" ca="1" si="196"/>
        <v>#N/A</v>
      </c>
      <c r="AG685" s="189">
        <f t="shared" si="197"/>
        <v>100000</v>
      </c>
      <c r="AH685" s="191" t="e">
        <f t="shared" ca="1" si="198"/>
        <v>#N/A</v>
      </c>
      <c r="AI685" s="189">
        <f t="shared" si="199"/>
        <v>0</v>
      </c>
      <c r="AJ685" s="190" t="str">
        <f t="shared" si="208"/>
        <v/>
      </c>
      <c r="AK685" s="189" t="str">
        <f t="shared" si="200"/>
        <v/>
      </c>
      <c r="AL685" s="191" t="str">
        <f t="shared" si="201"/>
        <v/>
      </c>
      <c r="AM685" t="str">
        <f t="shared" si="207"/>
        <v/>
      </c>
      <c r="AN685" t="str">
        <f t="shared" si="205"/>
        <v/>
      </c>
      <c r="AO685" t="str">
        <f t="shared" si="206"/>
        <v/>
      </c>
    </row>
    <row r="686" spans="1:41">
      <c r="A686" s="4"/>
      <c r="B686" s="24">
        <v>20230826</v>
      </c>
      <c r="C686" s="2" t="s">
        <v>80</v>
      </c>
      <c r="D686" s="25" t="s">
        <v>39</v>
      </c>
      <c r="E686" s="135">
        <v>5323</v>
      </c>
      <c r="F686" s="12">
        <v>5323</v>
      </c>
      <c r="G686" s="135"/>
      <c r="H686" s="16">
        <v>0</v>
      </c>
      <c r="I686" s="135">
        <v>0</v>
      </c>
      <c r="J686" s="12">
        <v>0</v>
      </c>
      <c r="K686" s="16" t="s">
        <v>40</v>
      </c>
      <c r="L686" s="12" t="s">
        <v>40</v>
      </c>
      <c r="M686" s="16">
        <f t="shared" si="202"/>
        <v>0</v>
      </c>
      <c r="N686" s="135">
        <f t="shared" si="192"/>
        <v>0</v>
      </c>
      <c r="O686" s="12">
        <f t="shared" si="203"/>
        <v>0</v>
      </c>
      <c r="P686" s="66">
        <f t="shared" si="204"/>
        <v>0</v>
      </c>
      <c r="Q686" s="16" t="s">
        <v>31</v>
      </c>
      <c r="R686" s="135" t="s">
        <v>31</v>
      </c>
      <c r="S686" s="12" t="s">
        <v>31</v>
      </c>
      <c r="T686" s="135" t="s">
        <v>31</v>
      </c>
      <c r="U686" s="135" t="s">
        <v>31</v>
      </c>
      <c r="V686" s="12" t="s">
        <v>31</v>
      </c>
      <c r="W686" s="16" t="s">
        <v>31</v>
      </c>
      <c r="X686" s="135" t="s">
        <v>31</v>
      </c>
      <c r="Y686" s="12" t="s">
        <v>31</v>
      </c>
      <c r="Z686" s="12" t="s">
        <v>31</v>
      </c>
      <c r="AA686" s="66" t="s">
        <v>31</v>
      </c>
      <c r="AB686" s="66" t="s">
        <v>31</v>
      </c>
      <c r="AC686" s="189" t="e">
        <f t="shared" ca="1" si="193"/>
        <v>#N/A</v>
      </c>
      <c r="AD686" s="189">
        <f t="shared" si="194"/>
        <v>100000</v>
      </c>
      <c r="AE686" s="189" t="e">
        <f t="shared" ca="1" si="195"/>
        <v>#N/A</v>
      </c>
      <c r="AF686" s="190" t="e">
        <f t="shared" ca="1" si="196"/>
        <v>#N/A</v>
      </c>
      <c r="AG686" s="189">
        <f t="shared" si="197"/>
        <v>100000</v>
      </c>
      <c r="AH686" s="191" t="e">
        <f t="shared" ca="1" si="198"/>
        <v>#N/A</v>
      </c>
      <c r="AI686" s="189">
        <f t="shared" si="199"/>
        <v>0</v>
      </c>
      <c r="AJ686" s="190" t="str">
        <f t="shared" si="208"/>
        <v/>
      </c>
      <c r="AK686" s="189" t="str">
        <f t="shared" si="200"/>
        <v/>
      </c>
      <c r="AL686" s="191" t="str">
        <f t="shared" si="201"/>
        <v/>
      </c>
      <c r="AM686" t="str">
        <f t="shared" si="207"/>
        <v/>
      </c>
      <c r="AN686" t="str">
        <f t="shared" si="205"/>
        <v/>
      </c>
      <c r="AO686" t="str">
        <f t="shared" si="206"/>
        <v/>
      </c>
    </row>
    <row r="687" spans="1:41">
      <c r="A687" s="4"/>
      <c r="B687" s="24">
        <v>20230826</v>
      </c>
      <c r="C687" s="2" t="s">
        <v>80</v>
      </c>
      <c r="D687" s="25" t="s">
        <v>43</v>
      </c>
      <c r="E687" s="135">
        <v>5323</v>
      </c>
      <c r="F687" s="12">
        <v>5323</v>
      </c>
      <c r="G687" s="135"/>
      <c r="H687" s="16">
        <v>0</v>
      </c>
      <c r="I687" s="135">
        <v>0</v>
      </c>
      <c r="J687" s="12">
        <v>0</v>
      </c>
      <c r="K687" s="16" t="s">
        <v>40</v>
      </c>
      <c r="L687" s="12" t="s">
        <v>40</v>
      </c>
      <c r="M687" s="16">
        <f t="shared" si="202"/>
        <v>0</v>
      </c>
      <c r="N687" s="135">
        <f t="shared" si="192"/>
        <v>0</v>
      </c>
      <c r="O687" s="12">
        <f t="shared" si="203"/>
        <v>0</v>
      </c>
      <c r="P687" s="66">
        <f t="shared" si="204"/>
        <v>0</v>
      </c>
      <c r="Q687" s="16" t="s">
        <v>31</v>
      </c>
      <c r="R687" s="135" t="s">
        <v>31</v>
      </c>
      <c r="S687" s="12" t="s">
        <v>31</v>
      </c>
      <c r="T687" s="135" t="s">
        <v>31</v>
      </c>
      <c r="U687" s="135" t="s">
        <v>31</v>
      </c>
      <c r="V687" s="12" t="s">
        <v>31</v>
      </c>
      <c r="W687" s="16" t="s">
        <v>31</v>
      </c>
      <c r="X687" s="135" t="s">
        <v>31</v>
      </c>
      <c r="Y687" s="12" t="s">
        <v>31</v>
      </c>
      <c r="Z687" s="12" t="s">
        <v>31</v>
      </c>
      <c r="AA687" s="66" t="s">
        <v>31</v>
      </c>
      <c r="AB687" s="66" t="s">
        <v>31</v>
      </c>
      <c r="AC687" s="189" t="e">
        <f t="shared" ca="1" si="193"/>
        <v>#N/A</v>
      </c>
      <c r="AD687" s="189">
        <f t="shared" si="194"/>
        <v>100000</v>
      </c>
      <c r="AE687" s="189" t="e">
        <f t="shared" ca="1" si="195"/>
        <v>#N/A</v>
      </c>
      <c r="AF687" s="190" t="e">
        <f t="shared" ca="1" si="196"/>
        <v>#N/A</v>
      </c>
      <c r="AG687" s="189">
        <f t="shared" si="197"/>
        <v>100000</v>
      </c>
      <c r="AH687" s="191" t="e">
        <f t="shared" ca="1" si="198"/>
        <v>#N/A</v>
      </c>
      <c r="AI687" s="189">
        <f t="shared" si="199"/>
        <v>0</v>
      </c>
      <c r="AJ687" s="190" t="str">
        <f t="shared" si="208"/>
        <v/>
      </c>
      <c r="AK687" s="189" t="str">
        <f t="shared" si="200"/>
        <v/>
      </c>
      <c r="AL687" s="191" t="str">
        <f t="shared" si="201"/>
        <v/>
      </c>
      <c r="AM687" t="str">
        <f t="shared" si="207"/>
        <v/>
      </c>
      <c r="AN687" t="str">
        <f t="shared" si="205"/>
        <v/>
      </c>
      <c r="AO687" t="str">
        <f t="shared" si="206"/>
        <v/>
      </c>
    </row>
    <row r="688" spans="1:41">
      <c r="A688" s="4"/>
      <c r="B688" s="24">
        <v>20230826</v>
      </c>
      <c r="C688" s="2" t="s">
        <v>80</v>
      </c>
      <c r="D688" s="25" t="s">
        <v>45</v>
      </c>
      <c r="E688" s="135">
        <v>5323</v>
      </c>
      <c r="F688" s="12">
        <v>5323</v>
      </c>
      <c r="G688" s="135"/>
      <c r="H688" s="16">
        <v>0</v>
      </c>
      <c r="I688" s="135">
        <v>0</v>
      </c>
      <c r="J688" s="12">
        <v>0</v>
      </c>
      <c r="K688" s="16" t="s">
        <v>40</v>
      </c>
      <c r="L688" s="12" t="s">
        <v>40</v>
      </c>
      <c r="M688" s="16">
        <f t="shared" si="202"/>
        <v>0</v>
      </c>
      <c r="N688" s="135">
        <f t="shared" si="192"/>
        <v>0</v>
      </c>
      <c r="O688" s="12">
        <f t="shared" si="203"/>
        <v>0</v>
      </c>
      <c r="P688" s="66">
        <f t="shared" si="204"/>
        <v>0</v>
      </c>
      <c r="Q688" s="16" t="s">
        <v>31</v>
      </c>
      <c r="R688" s="135" t="s">
        <v>31</v>
      </c>
      <c r="S688" s="12" t="s">
        <v>31</v>
      </c>
      <c r="T688" s="135" t="s">
        <v>31</v>
      </c>
      <c r="U688" s="135" t="s">
        <v>31</v>
      </c>
      <c r="V688" s="12" t="s">
        <v>31</v>
      </c>
      <c r="W688" s="16" t="s">
        <v>31</v>
      </c>
      <c r="X688" s="135" t="s">
        <v>31</v>
      </c>
      <c r="Y688" s="12" t="s">
        <v>31</v>
      </c>
      <c r="Z688" s="12" t="s">
        <v>31</v>
      </c>
      <c r="AA688" s="66" t="s">
        <v>31</v>
      </c>
      <c r="AB688" s="66" t="s">
        <v>31</v>
      </c>
      <c r="AC688" s="189" t="e">
        <f t="shared" ca="1" si="193"/>
        <v>#N/A</v>
      </c>
      <c r="AD688" s="189">
        <f t="shared" si="194"/>
        <v>100000</v>
      </c>
      <c r="AE688" s="189" t="e">
        <f t="shared" ca="1" si="195"/>
        <v>#N/A</v>
      </c>
      <c r="AF688" s="190" t="e">
        <f t="shared" ca="1" si="196"/>
        <v>#N/A</v>
      </c>
      <c r="AG688" s="189">
        <f t="shared" si="197"/>
        <v>100000</v>
      </c>
      <c r="AH688" s="191" t="e">
        <f t="shared" ca="1" si="198"/>
        <v>#N/A</v>
      </c>
      <c r="AI688" s="189">
        <f t="shared" si="199"/>
        <v>0</v>
      </c>
      <c r="AJ688" s="190" t="str">
        <f t="shared" si="208"/>
        <v/>
      </c>
      <c r="AK688" s="189" t="str">
        <f t="shared" si="200"/>
        <v/>
      </c>
      <c r="AL688" s="191" t="str">
        <f t="shared" si="201"/>
        <v/>
      </c>
      <c r="AM688" t="str">
        <f t="shared" si="207"/>
        <v/>
      </c>
      <c r="AN688" t="str">
        <f t="shared" si="205"/>
        <v/>
      </c>
      <c r="AO688" t="str">
        <f t="shared" si="206"/>
        <v/>
      </c>
    </row>
    <row r="689" spans="1:41">
      <c r="A689" s="4"/>
      <c r="B689" s="24">
        <v>20230826</v>
      </c>
      <c r="C689" s="2" t="s">
        <v>80</v>
      </c>
      <c r="D689" s="25" t="s">
        <v>46</v>
      </c>
      <c r="E689" s="135">
        <v>5386</v>
      </c>
      <c r="F689" s="12">
        <v>5386</v>
      </c>
      <c r="G689" s="135"/>
      <c r="H689" s="16">
        <v>-1517</v>
      </c>
      <c r="I689" s="135">
        <v>-1517</v>
      </c>
      <c r="J689" s="12">
        <v>-1618</v>
      </c>
      <c r="K689" s="16" t="s">
        <v>40</v>
      </c>
      <c r="L689" s="12" t="s">
        <v>40</v>
      </c>
      <c r="M689" s="16">
        <f t="shared" si="202"/>
        <v>0</v>
      </c>
      <c r="N689" s="135">
        <f t="shared" si="192"/>
        <v>0</v>
      </c>
      <c r="O689" s="12">
        <f t="shared" si="203"/>
        <v>0</v>
      </c>
      <c r="P689" s="66">
        <f t="shared" si="204"/>
        <v>0</v>
      </c>
      <c r="Q689" s="16" t="s">
        <v>31</v>
      </c>
      <c r="R689" s="135" t="s">
        <v>31</v>
      </c>
      <c r="S689" s="12" t="s">
        <v>31</v>
      </c>
      <c r="T689" s="135" t="s">
        <v>31</v>
      </c>
      <c r="U689" s="135" t="s">
        <v>31</v>
      </c>
      <c r="V689" s="12" t="s">
        <v>31</v>
      </c>
      <c r="W689" s="16" t="s">
        <v>31</v>
      </c>
      <c r="X689" s="135" t="s">
        <v>31</v>
      </c>
      <c r="Y689" s="12" t="s">
        <v>31</v>
      </c>
      <c r="Z689" s="12" t="s">
        <v>31</v>
      </c>
      <c r="AA689" s="66" t="s">
        <v>31</v>
      </c>
      <c r="AB689" s="66" t="s">
        <v>31</v>
      </c>
      <c r="AC689" s="189" t="e">
        <f t="shared" ca="1" si="193"/>
        <v>#N/A</v>
      </c>
      <c r="AD689" s="189">
        <f t="shared" si="194"/>
        <v>100000</v>
      </c>
      <c r="AE689" s="189" t="e">
        <f t="shared" ca="1" si="195"/>
        <v>#N/A</v>
      </c>
      <c r="AF689" s="190" t="e">
        <f t="shared" ca="1" si="196"/>
        <v>#N/A</v>
      </c>
      <c r="AG689" s="189">
        <f t="shared" si="197"/>
        <v>100000</v>
      </c>
      <c r="AH689" s="191" t="e">
        <f t="shared" ca="1" si="198"/>
        <v>#N/A</v>
      </c>
      <c r="AI689" s="189">
        <f t="shared" si="199"/>
        <v>0</v>
      </c>
      <c r="AJ689" s="190" t="str">
        <f t="shared" si="208"/>
        <v/>
      </c>
      <c r="AK689" s="189" t="str">
        <f t="shared" si="200"/>
        <v/>
      </c>
      <c r="AL689" s="191" t="str">
        <f t="shared" si="201"/>
        <v/>
      </c>
      <c r="AM689" t="str">
        <f t="shared" si="207"/>
        <v/>
      </c>
      <c r="AN689" t="str">
        <f t="shared" si="205"/>
        <v/>
      </c>
      <c r="AO689" t="str">
        <f t="shared" si="206"/>
        <v/>
      </c>
    </row>
    <row r="690" spans="1:41">
      <c r="A690" s="4"/>
      <c r="B690" s="24">
        <v>20230826</v>
      </c>
      <c r="C690" s="2" t="s">
        <v>80</v>
      </c>
      <c r="D690" s="25" t="s">
        <v>47</v>
      </c>
      <c r="E690" s="135">
        <v>5386</v>
      </c>
      <c r="F690" s="12">
        <v>5386</v>
      </c>
      <c r="G690" s="135"/>
      <c r="H690" s="16">
        <v>-1517</v>
      </c>
      <c r="I690" s="135">
        <v>-1517</v>
      </c>
      <c r="J690" s="12">
        <v>-1601</v>
      </c>
      <c r="K690" s="16" t="s">
        <v>40</v>
      </c>
      <c r="L690" s="12" t="s">
        <v>40</v>
      </c>
      <c r="M690" s="16">
        <f t="shared" si="202"/>
        <v>0</v>
      </c>
      <c r="N690" s="135">
        <f t="shared" si="192"/>
        <v>0</v>
      </c>
      <c r="O690" s="12">
        <f t="shared" si="203"/>
        <v>0</v>
      </c>
      <c r="P690" s="66">
        <f t="shared" si="204"/>
        <v>0</v>
      </c>
      <c r="Q690" s="16" t="s">
        <v>31</v>
      </c>
      <c r="R690" s="135" t="s">
        <v>31</v>
      </c>
      <c r="S690" s="12" t="s">
        <v>31</v>
      </c>
      <c r="T690" s="135" t="s">
        <v>31</v>
      </c>
      <c r="U690" s="135" t="s">
        <v>31</v>
      </c>
      <c r="V690" s="12" t="s">
        <v>31</v>
      </c>
      <c r="W690" s="16" t="s">
        <v>31</v>
      </c>
      <c r="X690" s="135" t="s">
        <v>31</v>
      </c>
      <c r="Y690" s="12" t="s">
        <v>31</v>
      </c>
      <c r="Z690" s="12" t="s">
        <v>31</v>
      </c>
      <c r="AA690" s="66" t="s">
        <v>31</v>
      </c>
      <c r="AB690" s="66" t="s">
        <v>31</v>
      </c>
      <c r="AC690" s="189" t="e">
        <f t="shared" ca="1" si="193"/>
        <v>#N/A</v>
      </c>
      <c r="AD690" s="189">
        <f t="shared" si="194"/>
        <v>100000</v>
      </c>
      <c r="AE690" s="189" t="e">
        <f t="shared" ca="1" si="195"/>
        <v>#N/A</v>
      </c>
      <c r="AF690" s="190" t="e">
        <f t="shared" ca="1" si="196"/>
        <v>#N/A</v>
      </c>
      <c r="AG690" s="189">
        <f t="shared" si="197"/>
        <v>100000</v>
      </c>
      <c r="AH690" s="191" t="e">
        <f t="shared" ca="1" si="198"/>
        <v>#N/A</v>
      </c>
      <c r="AI690" s="189">
        <f t="shared" si="199"/>
        <v>0</v>
      </c>
      <c r="AJ690" s="190" t="str">
        <f t="shared" si="208"/>
        <v/>
      </c>
      <c r="AK690" s="189" t="str">
        <f t="shared" si="200"/>
        <v/>
      </c>
      <c r="AL690" s="191" t="str">
        <f t="shared" si="201"/>
        <v/>
      </c>
      <c r="AM690" t="str">
        <f t="shared" si="207"/>
        <v/>
      </c>
      <c r="AN690" t="str">
        <f t="shared" si="205"/>
        <v/>
      </c>
      <c r="AO690" t="str">
        <f t="shared" si="206"/>
        <v/>
      </c>
    </row>
    <row r="691" spans="1:41" ht="15.95" thickBot="1">
      <c r="A691" s="4"/>
      <c r="B691" s="26">
        <v>20230826</v>
      </c>
      <c r="C691" s="56" t="s">
        <v>80</v>
      </c>
      <c r="D691" s="27" t="s">
        <v>48</v>
      </c>
      <c r="E691" s="14">
        <v>5418</v>
      </c>
      <c r="F691" s="15">
        <v>5418</v>
      </c>
      <c r="G691" s="14"/>
      <c r="H691" s="20">
        <v>-1559</v>
      </c>
      <c r="I691" s="14">
        <v>-1559</v>
      </c>
      <c r="J691" s="15">
        <v>-1556</v>
      </c>
      <c r="K691" s="20" t="s">
        <v>30</v>
      </c>
      <c r="L691" s="15" t="s">
        <v>30</v>
      </c>
      <c r="M691" s="20">
        <f t="shared" si="202"/>
        <v>0</v>
      </c>
      <c r="N691" s="14">
        <f t="shared" si="192"/>
        <v>0</v>
      </c>
      <c r="O691" s="15">
        <f t="shared" si="203"/>
        <v>0</v>
      </c>
      <c r="P691" s="66">
        <f t="shared" si="204"/>
        <v>0</v>
      </c>
      <c r="Q691" s="20" t="s">
        <v>31</v>
      </c>
      <c r="R691" s="14" t="s">
        <v>31</v>
      </c>
      <c r="S691" s="15" t="s">
        <v>31</v>
      </c>
      <c r="T691" s="14" t="s">
        <v>31</v>
      </c>
      <c r="U691" s="14" t="s">
        <v>31</v>
      </c>
      <c r="V691" s="15" t="s">
        <v>31</v>
      </c>
      <c r="W691" s="20" t="s">
        <v>31</v>
      </c>
      <c r="X691" s="14" t="s">
        <v>31</v>
      </c>
      <c r="Y691" s="15" t="s">
        <v>31</v>
      </c>
      <c r="Z691" s="15" t="s">
        <v>31</v>
      </c>
      <c r="AA691" s="63" t="s">
        <v>31</v>
      </c>
      <c r="AB691" s="63" t="s">
        <v>31</v>
      </c>
      <c r="AC691" s="189" t="e">
        <f t="shared" ca="1" si="193"/>
        <v>#N/A</v>
      </c>
      <c r="AD691" s="189">
        <f t="shared" si="194"/>
        <v>100000</v>
      </c>
      <c r="AE691" s="189" t="e">
        <f t="shared" ca="1" si="195"/>
        <v>#N/A</v>
      </c>
      <c r="AF691" s="190" t="e">
        <f t="shared" ca="1" si="196"/>
        <v>#N/A</v>
      </c>
      <c r="AG691" s="189">
        <f t="shared" si="197"/>
        <v>100000</v>
      </c>
      <c r="AH691" s="191" t="e">
        <f t="shared" ca="1" si="198"/>
        <v>#N/A</v>
      </c>
      <c r="AI691" s="189">
        <f t="shared" si="199"/>
        <v>0</v>
      </c>
      <c r="AJ691" s="190" t="str">
        <f t="shared" si="208"/>
        <v/>
      </c>
      <c r="AK691" s="189" t="str">
        <f t="shared" si="200"/>
        <v/>
      </c>
      <c r="AL691" s="191" t="str">
        <f t="shared" si="201"/>
        <v/>
      </c>
      <c r="AM691" t="str">
        <f t="shared" si="207"/>
        <v/>
      </c>
      <c r="AN691" t="str">
        <f t="shared" si="205"/>
        <v/>
      </c>
      <c r="AO691" t="str">
        <f t="shared" si="206"/>
        <v/>
      </c>
    </row>
    <row r="692" spans="1:41">
      <c r="A692" s="4"/>
      <c r="B692" s="52">
        <v>20230827</v>
      </c>
      <c r="C692" s="53" t="s">
        <v>80</v>
      </c>
      <c r="D692" s="57" t="s">
        <v>29</v>
      </c>
      <c r="E692" s="55">
        <v>4783</v>
      </c>
      <c r="F692" s="46">
        <v>4784</v>
      </c>
      <c r="G692" s="55"/>
      <c r="H692" s="45">
        <v>0</v>
      </c>
      <c r="I692" s="55">
        <v>0</v>
      </c>
      <c r="J692" s="46">
        <v>0</v>
      </c>
      <c r="K692" s="45" t="s">
        <v>33</v>
      </c>
      <c r="L692" s="46" t="s">
        <v>33</v>
      </c>
      <c r="M692" s="45">
        <f t="shared" si="202"/>
        <v>0</v>
      </c>
      <c r="N692" s="55">
        <f t="shared" si="192"/>
        <v>-1</v>
      </c>
      <c r="O692" s="46">
        <f t="shared" si="203"/>
        <v>0</v>
      </c>
      <c r="P692" s="66">
        <f t="shared" si="204"/>
        <v>0</v>
      </c>
      <c r="Q692" s="45" t="s">
        <v>31</v>
      </c>
      <c r="R692" s="55" t="s">
        <v>31</v>
      </c>
      <c r="S692" s="46" t="s">
        <v>31</v>
      </c>
      <c r="T692" s="55" t="s">
        <v>31</v>
      </c>
      <c r="U692" s="55" t="s">
        <v>31</v>
      </c>
      <c r="V692" s="46" t="s">
        <v>31</v>
      </c>
      <c r="W692" s="45" t="s">
        <v>31</v>
      </c>
      <c r="X692" s="55" t="s">
        <v>31</v>
      </c>
      <c r="Y692" s="46" t="s">
        <v>31</v>
      </c>
      <c r="Z692" s="46" t="s">
        <v>31</v>
      </c>
      <c r="AA692" s="62" t="s">
        <v>31</v>
      </c>
      <c r="AB692" s="62" t="s">
        <v>31</v>
      </c>
      <c r="AC692" s="189" t="e">
        <f t="shared" ca="1" si="193"/>
        <v>#N/A</v>
      </c>
      <c r="AD692" s="189">
        <f t="shared" si="194"/>
        <v>100000</v>
      </c>
      <c r="AE692" s="189" t="e">
        <f t="shared" ca="1" si="195"/>
        <v>#N/A</v>
      </c>
      <c r="AF692" s="190" t="e">
        <f t="shared" ca="1" si="196"/>
        <v>#N/A</v>
      </c>
      <c r="AG692" s="189">
        <f t="shared" si="197"/>
        <v>100000</v>
      </c>
      <c r="AH692" s="191" t="e">
        <f t="shared" ca="1" si="198"/>
        <v>#N/A</v>
      </c>
      <c r="AI692" s="189">
        <f t="shared" si="199"/>
        <v>0</v>
      </c>
      <c r="AJ692" s="190" t="str">
        <f t="shared" si="208"/>
        <v/>
      </c>
      <c r="AK692" s="189" t="str">
        <f t="shared" si="200"/>
        <v/>
      </c>
      <c r="AL692" s="191" t="str">
        <f t="shared" si="201"/>
        <v/>
      </c>
      <c r="AM692" t="str">
        <f t="shared" si="207"/>
        <v/>
      </c>
      <c r="AN692" t="str">
        <f t="shared" si="205"/>
        <v/>
      </c>
      <c r="AO692" t="str">
        <f t="shared" si="206"/>
        <v/>
      </c>
    </row>
    <row r="693" spans="1:41">
      <c r="A693" s="4"/>
      <c r="B693" s="24">
        <v>20230827</v>
      </c>
      <c r="C693" s="2" t="s">
        <v>80</v>
      </c>
      <c r="D693" s="25" t="s">
        <v>32</v>
      </c>
      <c r="E693" s="135">
        <v>4783</v>
      </c>
      <c r="F693" s="12">
        <v>4784</v>
      </c>
      <c r="G693" s="135"/>
      <c r="H693" s="16">
        <v>0</v>
      </c>
      <c r="I693" s="135">
        <v>0</v>
      </c>
      <c r="J693" s="12">
        <v>0</v>
      </c>
      <c r="K693" s="16" t="s">
        <v>33</v>
      </c>
      <c r="L693" s="12" t="s">
        <v>33</v>
      </c>
      <c r="M693" s="16">
        <f t="shared" si="202"/>
        <v>0</v>
      </c>
      <c r="N693" s="135">
        <f t="shared" si="192"/>
        <v>-1</v>
      </c>
      <c r="O693" s="12">
        <f t="shared" si="203"/>
        <v>0</v>
      </c>
      <c r="P693" s="66">
        <f t="shared" si="204"/>
        <v>0</v>
      </c>
      <c r="Q693" s="16" t="s">
        <v>31</v>
      </c>
      <c r="R693" s="135" t="s">
        <v>31</v>
      </c>
      <c r="S693" s="12" t="s">
        <v>31</v>
      </c>
      <c r="T693" s="135" t="s">
        <v>31</v>
      </c>
      <c r="U693" s="135" t="s">
        <v>31</v>
      </c>
      <c r="V693" s="12" t="s">
        <v>31</v>
      </c>
      <c r="W693" s="16" t="s">
        <v>31</v>
      </c>
      <c r="X693" s="135" t="s">
        <v>31</v>
      </c>
      <c r="Y693" s="12" t="s">
        <v>31</v>
      </c>
      <c r="Z693" s="12" t="s">
        <v>31</v>
      </c>
      <c r="AA693" s="66" t="s">
        <v>31</v>
      </c>
      <c r="AB693" s="66" t="s">
        <v>31</v>
      </c>
      <c r="AC693" s="189" t="e">
        <f t="shared" ca="1" si="193"/>
        <v>#N/A</v>
      </c>
      <c r="AD693" s="189">
        <f t="shared" si="194"/>
        <v>100000</v>
      </c>
      <c r="AE693" s="189" t="e">
        <f t="shared" ca="1" si="195"/>
        <v>#N/A</v>
      </c>
      <c r="AF693" s="190" t="e">
        <f t="shared" ca="1" si="196"/>
        <v>#N/A</v>
      </c>
      <c r="AG693" s="189">
        <f t="shared" si="197"/>
        <v>100000</v>
      </c>
      <c r="AH693" s="191" t="e">
        <f t="shared" ca="1" si="198"/>
        <v>#N/A</v>
      </c>
      <c r="AI693" s="189">
        <f t="shared" si="199"/>
        <v>0</v>
      </c>
      <c r="AJ693" s="190" t="str">
        <f t="shared" si="208"/>
        <v/>
      </c>
      <c r="AK693" s="189" t="str">
        <f t="shared" si="200"/>
        <v/>
      </c>
      <c r="AL693" s="191" t="str">
        <f t="shared" si="201"/>
        <v/>
      </c>
      <c r="AM693" t="str">
        <f t="shared" si="207"/>
        <v/>
      </c>
      <c r="AN693" t="str">
        <f t="shared" si="205"/>
        <v/>
      </c>
      <c r="AO693" t="str">
        <f t="shared" si="206"/>
        <v/>
      </c>
    </row>
    <row r="694" spans="1:41">
      <c r="A694" s="4"/>
      <c r="B694" s="24">
        <v>20230827</v>
      </c>
      <c r="C694" s="2" t="s">
        <v>80</v>
      </c>
      <c r="D694" s="25" t="s">
        <v>34</v>
      </c>
      <c r="E694" s="135">
        <v>4783</v>
      </c>
      <c r="F694" s="12">
        <v>4784</v>
      </c>
      <c r="G694" s="135"/>
      <c r="H694" s="16">
        <v>0</v>
      </c>
      <c r="I694" s="135">
        <v>0</v>
      </c>
      <c r="J694" s="12">
        <v>0</v>
      </c>
      <c r="K694" s="16" t="s">
        <v>33</v>
      </c>
      <c r="L694" s="12" t="s">
        <v>33</v>
      </c>
      <c r="M694" s="16">
        <f t="shared" si="202"/>
        <v>0</v>
      </c>
      <c r="N694" s="135">
        <f t="shared" si="192"/>
        <v>-1</v>
      </c>
      <c r="O694" s="12">
        <f t="shared" si="203"/>
        <v>0</v>
      </c>
      <c r="P694" s="66">
        <f t="shared" si="204"/>
        <v>0</v>
      </c>
      <c r="Q694" s="16" t="s">
        <v>31</v>
      </c>
      <c r="R694" s="135" t="s">
        <v>31</v>
      </c>
      <c r="S694" s="12" t="s">
        <v>31</v>
      </c>
      <c r="T694" s="135" t="s">
        <v>31</v>
      </c>
      <c r="U694" s="135" t="s">
        <v>31</v>
      </c>
      <c r="V694" s="12" t="s">
        <v>31</v>
      </c>
      <c r="W694" s="16" t="s">
        <v>31</v>
      </c>
      <c r="X694" s="135" t="s">
        <v>31</v>
      </c>
      <c r="Y694" s="12" t="s">
        <v>31</v>
      </c>
      <c r="Z694" s="12" t="s">
        <v>31</v>
      </c>
      <c r="AA694" s="66" t="s">
        <v>31</v>
      </c>
      <c r="AB694" s="66" t="s">
        <v>31</v>
      </c>
      <c r="AC694" s="189" t="e">
        <f t="shared" ca="1" si="193"/>
        <v>#N/A</v>
      </c>
      <c r="AD694" s="189">
        <f t="shared" si="194"/>
        <v>100000</v>
      </c>
      <c r="AE694" s="189" t="e">
        <f t="shared" ca="1" si="195"/>
        <v>#N/A</v>
      </c>
      <c r="AF694" s="190" t="e">
        <f t="shared" ca="1" si="196"/>
        <v>#N/A</v>
      </c>
      <c r="AG694" s="189">
        <f t="shared" si="197"/>
        <v>100000</v>
      </c>
      <c r="AH694" s="191" t="e">
        <f t="shared" ca="1" si="198"/>
        <v>#N/A</v>
      </c>
      <c r="AI694" s="189">
        <f t="shared" si="199"/>
        <v>0</v>
      </c>
      <c r="AJ694" s="190" t="str">
        <f t="shared" si="208"/>
        <v/>
      </c>
      <c r="AK694" s="189" t="str">
        <f t="shared" si="200"/>
        <v/>
      </c>
      <c r="AL694" s="191" t="str">
        <f t="shared" si="201"/>
        <v/>
      </c>
      <c r="AM694" t="str">
        <f t="shared" si="207"/>
        <v/>
      </c>
      <c r="AN694" t="str">
        <f t="shared" si="205"/>
        <v/>
      </c>
      <c r="AO694" t="str">
        <f t="shared" si="206"/>
        <v/>
      </c>
    </row>
    <row r="695" spans="1:41">
      <c r="A695" s="4"/>
      <c r="B695" s="24">
        <v>20230827</v>
      </c>
      <c r="C695" s="2" t="s">
        <v>80</v>
      </c>
      <c r="D695" s="25" t="s">
        <v>35</v>
      </c>
      <c r="E695" s="135">
        <v>5754</v>
      </c>
      <c r="F695" s="12">
        <v>5754</v>
      </c>
      <c r="G695" s="135"/>
      <c r="H695" s="16">
        <v>0</v>
      </c>
      <c r="I695" s="135">
        <v>0</v>
      </c>
      <c r="J695" s="12">
        <v>0</v>
      </c>
      <c r="K695" s="16" t="s">
        <v>40</v>
      </c>
      <c r="L695" s="12" t="s">
        <v>40</v>
      </c>
      <c r="M695" s="16">
        <f t="shared" si="202"/>
        <v>0</v>
      </c>
      <c r="N695" s="135">
        <f t="shared" si="192"/>
        <v>0</v>
      </c>
      <c r="O695" s="12">
        <f t="shared" si="203"/>
        <v>0</v>
      </c>
      <c r="P695" s="66">
        <f t="shared" si="204"/>
        <v>0</v>
      </c>
      <c r="Q695" s="16" t="s">
        <v>31</v>
      </c>
      <c r="R695" s="135" t="s">
        <v>31</v>
      </c>
      <c r="S695" s="12" t="s">
        <v>31</v>
      </c>
      <c r="T695" s="135" t="s">
        <v>31</v>
      </c>
      <c r="U695" s="135" t="s">
        <v>31</v>
      </c>
      <c r="V695" s="12" t="s">
        <v>31</v>
      </c>
      <c r="W695" s="16" t="s">
        <v>31</v>
      </c>
      <c r="X695" s="135" t="s">
        <v>31</v>
      </c>
      <c r="Y695" s="12" t="s">
        <v>31</v>
      </c>
      <c r="Z695" s="12" t="s">
        <v>31</v>
      </c>
      <c r="AA695" s="66" t="s">
        <v>31</v>
      </c>
      <c r="AB695" s="66" t="s">
        <v>31</v>
      </c>
      <c r="AC695" s="189" t="e">
        <f t="shared" ca="1" si="193"/>
        <v>#N/A</v>
      </c>
      <c r="AD695" s="189">
        <f t="shared" si="194"/>
        <v>100000</v>
      </c>
      <c r="AE695" s="189" t="e">
        <f t="shared" ca="1" si="195"/>
        <v>#N/A</v>
      </c>
      <c r="AF695" s="190" t="e">
        <f t="shared" ca="1" si="196"/>
        <v>#N/A</v>
      </c>
      <c r="AG695" s="189">
        <f t="shared" si="197"/>
        <v>100000</v>
      </c>
      <c r="AH695" s="191" t="e">
        <f t="shared" ca="1" si="198"/>
        <v>#N/A</v>
      </c>
      <c r="AI695" s="189">
        <f t="shared" si="199"/>
        <v>0</v>
      </c>
      <c r="AJ695" s="190" t="str">
        <f t="shared" si="208"/>
        <v/>
      </c>
      <c r="AK695" s="189" t="str">
        <f t="shared" si="200"/>
        <v/>
      </c>
      <c r="AL695" s="191" t="str">
        <f t="shared" si="201"/>
        <v/>
      </c>
      <c r="AM695" t="str">
        <f t="shared" si="207"/>
        <v/>
      </c>
      <c r="AN695" t="str">
        <f t="shared" si="205"/>
        <v/>
      </c>
      <c r="AO695" t="str">
        <f t="shared" si="206"/>
        <v/>
      </c>
    </row>
    <row r="696" spans="1:41">
      <c r="A696" s="4"/>
      <c r="B696" s="24">
        <v>20230827</v>
      </c>
      <c r="C696" s="2" t="s">
        <v>80</v>
      </c>
      <c r="D696" s="25" t="s">
        <v>37</v>
      </c>
      <c r="E696" s="135">
        <v>5754</v>
      </c>
      <c r="F696" s="12">
        <v>5754</v>
      </c>
      <c r="G696" s="135"/>
      <c r="H696" s="16">
        <v>0</v>
      </c>
      <c r="I696" s="135">
        <v>0</v>
      </c>
      <c r="J696" s="12">
        <v>0</v>
      </c>
      <c r="K696" s="16" t="s">
        <v>40</v>
      </c>
      <c r="L696" s="12" t="s">
        <v>40</v>
      </c>
      <c r="M696" s="16">
        <f t="shared" si="202"/>
        <v>0</v>
      </c>
      <c r="N696" s="135">
        <f t="shared" si="192"/>
        <v>0</v>
      </c>
      <c r="O696" s="12">
        <f t="shared" si="203"/>
        <v>0</v>
      </c>
      <c r="P696" s="66">
        <f t="shared" si="204"/>
        <v>0</v>
      </c>
      <c r="Q696" s="16" t="s">
        <v>31</v>
      </c>
      <c r="R696" s="135" t="s">
        <v>31</v>
      </c>
      <c r="S696" s="12" t="s">
        <v>31</v>
      </c>
      <c r="T696" s="135" t="s">
        <v>31</v>
      </c>
      <c r="U696" s="135" t="s">
        <v>31</v>
      </c>
      <c r="V696" s="12" t="s">
        <v>31</v>
      </c>
      <c r="W696" s="16" t="s">
        <v>31</v>
      </c>
      <c r="X696" s="135" t="s">
        <v>31</v>
      </c>
      <c r="Y696" s="12" t="s">
        <v>31</v>
      </c>
      <c r="Z696" s="12" t="s">
        <v>31</v>
      </c>
      <c r="AA696" s="66" t="s">
        <v>31</v>
      </c>
      <c r="AB696" s="66" t="s">
        <v>31</v>
      </c>
      <c r="AC696" s="189" t="e">
        <f t="shared" ca="1" si="193"/>
        <v>#N/A</v>
      </c>
      <c r="AD696" s="189">
        <f t="shared" si="194"/>
        <v>100000</v>
      </c>
      <c r="AE696" s="189" t="e">
        <f t="shared" ca="1" si="195"/>
        <v>#N/A</v>
      </c>
      <c r="AF696" s="190" t="e">
        <f t="shared" ca="1" si="196"/>
        <v>#N/A</v>
      </c>
      <c r="AG696" s="189">
        <f t="shared" si="197"/>
        <v>100000</v>
      </c>
      <c r="AH696" s="191" t="e">
        <f t="shared" ca="1" si="198"/>
        <v>#N/A</v>
      </c>
      <c r="AI696" s="189">
        <f t="shared" si="199"/>
        <v>0</v>
      </c>
      <c r="AJ696" s="190" t="str">
        <f t="shared" si="208"/>
        <v/>
      </c>
      <c r="AK696" s="189" t="str">
        <f t="shared" si="200"/>
        <v/>
      </c>
      <c r="AL696" s="191" t="str">
        <f t="shared" si="201"/>
        <v/>
      </c>
      <c r="AM696" t="str">
        <f t="shared" si="207"/>
        <v/>
      </c>
      <c r="AN696" t="str">
        <f t="shared" si="205"/>
        <v/>
      </c>
      <c r="AO696" t="str">
        <f t="shared" si="206"/>
        <v/>
      </c>
    </row>
    <row r="697" spans="1:41">
      <c r="A697" s="4"/>
      <c r="B697" s="24">
        <v>20230827</v>
      </c>
      <c r="C697" s="2" t="s">
        <v>80</v>
      </c>
      <c r="D697" s="25" t="s">
        <v>38</v>
      </c>
      <c r="E697" s="135">
        <v>5754</v>
      </c>
      <c r="F697" s="12">
        <v>5541</v>
      </c>
      <c r="G697" s="135"/>
      <c r="H697" s="16">
        <v>0</v>
      </c>
      <c r="I697" s="135">
        <v>0</v>
      </c>
      <c r="J697" s="12">
        <v>0</v>
      </c>
      <c r="K697" s="16" t="s">
        <v>40</v>
      </c>
      <c r="L697" s="12" t="s">
        <v>41</v>
      </c>
      <c r="M697" s="16">
        <f t="shared" si="202"/>
        <v>0</v>
      </c>
      <c r="N697" s="135">
        <f t="shared" si="192"/>
        <v>213</v>
      </c>
      <c r="O697" s="12">
        <f t="shared" si="203"/>
        <v>0</v>
      </c>
      <c r="P697" s="66">
        <f t="shared" si="204"/>
        <v>1</v>
      </c>
      <c r="Q697" s="16" t="s">
        <v>31</v>
      </c>
      <c r="R697" s="135" t="s">
        <v>31</v>
      </c>
      <c r="S697" s="12" t="s">
        <v>31</v>
      </c>
      <c r="T697" s="135" t="s">
        <v>31</v>
      </c>
      <c r="U697" s="135">
        <v>5351</v>
      </c>
      <c r="V697" s="12" t="s">
        <v>70</v>
      </c>
      <c r="W697" s="16" t="s">
        <v>31</v>
      </c>
      <c r="X697" s="135" t="s">
        <v>31</v>
      </c>
      <c r="Y697" s="12" t="s">
        <v>31</v>
      </c>
      <c r="Z697" s="12" t="s">
        <v>31</v>
      </c>
      <c r="AA697" s="66" t="s">
        <v>31</v>
      </c>
      <c r="AB697" s="66" t="s">
        <v>31</v>
      </c>
      <c r="AC697" s="189" t="str">
        <f t="shared" ca="1" si="193"/>
        <v>CH</v>
      </c>
      <c r="AD697" s="189">
        <f t="shared" si="194"/>
        <v>5351</v>
      </c>
      <c r="AE697" s="189" t="str">
        <f t="shared" ca="1" si="195"/>
        <v>Expected overloading on the following CNEC: CNE: 220kV Riddes - Valpelline , C: N-2 ALBERTVILLE-RONDISSONE</v>
      </c>
      <c r="AF697" s="190" t="e">
        <f t="shared" ca="1" si="196"/>
        <v>#N/A</v>
      </c>
      <c r="AG697" s="189">
        <f t="shared" si="197"/>
        <v>100000</v>
      </c>
      <c r="AH697" s="191" t="e">
        <f t="shared" ca="1" si="198"/>
        <v>#N/A</v>
      </c>
      <c r="AI697" s="189">
        <f t="shared" si="199"/>
        <v>0</v>
      </c>
      <c r="AJ697" s="190" t="str">
        <f t="shared" ca="1" si="208"/>
        <v>CH</v>
      </c>
      <c r="AK697" s="189">
        <f t="shared" si="200"/>
        <v>5351</v>
      </c>
      <c r="AL697" s="191" t="str">
        <f t="shared" ca="1" si="201"/>
        <v>Expected overloading on the following CNEC: CNE: 220kV Riddes - Valpelline , C: N-2 ALBERTVILLE-RONDISSONE</v>
      </c>
      <c r="AM697" t="str">
        <f t="shared" ca="1" si="207"/>
        <v>CH</v>
      </c>
      <c r="AN697">
        <f t="shared" si="205"/>
        <v>5351</v>
      </c>
      <c r="AO697" t="str">
        <f t="shared" ca="1" si="206"/>
        <v>Expected overloading on the following CNEC: CNE: 220kV Riddes - Valpelline , C: N-2 ALBERTVILLE-RONDISSONE</v>
      </c>
    </row>
    <row r="698" spans="1:41">
      <c r="A698" s="4"/>
      <c r="B698" s="24">
        <v>20230827</v>
      </c>
      <c r="C698" s="2" t="s">
        <v>80</v>
      </c>
      <c r="D698" s="25" t="s">
        <v>39</v>
      </c>
      <c r="E698" s="135">
        <v>5657</v>
      </c>
      <c r="F698" s="12">
        <v>5657</v>
      </c>
      <c r="G698" s="135"/>
      <c r="H698" s="16">
        <v>0</v>
      </c>
      <c r="I698" s="135">
        <v>0</v>
      </c>
      <c r="J698" s="12">
        <v>0</v>
      </c>
      <c r="K698" s="16" t="s">
        <v>30</v>
      </c>
      <c r="L698" s="12" t="s">
        <v>30</v>
      </c>
      <c r="M698" s="16">
        <f t="shared" si="202"/>
        <v>0</v>
      </c>
      <c r="N698" s="135">
        <f t="shared" si="192"/>
        <v>0</v>
      </c>
      <c r="O698" s="12">
        <f t="shared" si="203"/>
        <v>0</v>
      </c>
      <c r="P698" s="66">
        <f t="shared" si="204"/>
        <v>0</v>
      </c>
      <c r="Q698" s="16" t="s">
        <v>31</v>
      </c>
      <c r="R698" s="135" t="s">
        <v>31</v>
      </c>
      <c r="S698" s="12" t="s">
        <v>31</v>
      </c>
      <c r="T698" s="135" t="s">
        <v>31</v>
      </c>
      <c r="U698" s="135" t="s">
        <v>31</v>
      </c>
      <c r="V698" s="12" t="s">
        <v>31</v>
      </c>
      <c r="W698" s="16" t="s">
        <v>31</v>
      </c>
      <c r="X698" s="135" t="s">
        <v>31</v>
      </c>
      <c r="Y698" s="12" t="s">
        <v>31</v>
      </c>
      <c r="Z698" s="12" t="s">
        <v>31</v>
      </c>
      <c r="AA698" s="66" t="s">
        <v>31</v>
      </c>
      <c r="AB698" s="66" t="s">
        <v>31</v>
      </c>
      <c r="AC698" s="189" t="e">
        <f t="shared" ca="1" si="193"/>
        <v>#N/A</v>
      </c>
      <c r="AD698" s="189">
        <f t="shared" si="194"/>
        <v>100000</v>
      </c>
      <c r="AE698" s="189" t="e">
        <f t="shared" ca="1" si="195"/>
        <v>#N/A</v>
      </c>
      <c r="AF698" s="190" t="e">
        <f t="shared" ca="1" si="196"/>
        <v>#N/A</v>
      </c>
      <c r="AG698" s="189">
        <f t="shared" si="197"/>
        <v>100000</v>
      </c>
      <c r="AH698" s="191" t="e">
        <f t="shared" ca="1" si="198"/>
        <v>#N/A</v>
      </c>
      <c r="AI698" s="189">
        <f t="shared" si="199"/>
        <v>0</v>
      </c>
      <c r="AJ698" s="190" t="str">
        <f t="shared" si="208"/>
        <v/>
      </c>
      <c r="AK698" s="189" t="str">
        <f t="shared" si="200"/>
        <v/>
      </c>
      <c r="AL698" s="191" t="str">
        <f t="shared" si="201"/>
        <v/>
      </c>
      <c r="AM698" t="str">
        <f t="shared" si="207"/>
        <v/>
      </c>
      <c r="AN698" t="str">
        <f t="shared" si="205"/>
        <v/>
      </c>
      <c r="AO698" t="str">
        <f t="shared" si="206"/>
        <v/>
      </c>
    </row>
    <row r="699" spans="1:41">
      <c r="A699" s="4"/>
      <c r="B699" s="24">
        <v>20230827</v>
      </c>
      <c r="C699" s="2" t="s">
        <v>80</v>
      </c>
      <c r="D699" s="25" t="s">
        <v>43</v>
      </c>
      <c r="E699" s="135">
        <v>5250</v>
      </c>
      <c r="F699" s="12">
        <v>5250</v>
      </c>
      <c r="G699" s="135"/>
      <c r="H699" s="16">
        <v>0</v>
      </c>
      <c r="I699" s="135">
        <v>0</v>
      </c>
      <c r="J699" s="12">
        <v>0</v>
      </c>
      <c r="K699" s="16" t="s">
        <v>30</v>
      </c>
      <c r="L699" s="12" t="s">
        <v>30</v>
      </c>
      <c r="M699" s="16">
        <f t="shared" si="202"/>
        <v>0</v>
      </c>
      <c r="N699" s="135">
        <f t="shared" si="192"/>
        <v>0</v>
      </c>
      <c r="O699" s="12">
        <f t="shared" si="203"/>
        <v>0</v>
      </c>
      <c r="P699" s="66">
        <f t="shared" si="204"/>
        <v>0</v>
      </c>
      <c r="Q699" s="16" t="s">
        <v>31</v>
      </c>
      <c r="R699" s="135" t="s">
        <v>31</v>
      </c>
      <c r="S699" s="12" t="s">
        <v>31</v>
      </c>
      <c r="T699" s="135" t="s">
        <v>31</v>
      </c>
      <c r="U699" s="135" t="s">
        <v>31</v>
      </c>
      <c r="V699" s="12" t="s">
        <v>31</v>
      </c>
      <c r="W699" s="16" t="s">
        <v>31</v>
      </c>
      <c r="X699" s="135" t="s">
        <v>31</v>
      </c>
      <c r="Y699" s="12" t="s">
        <v>31</v>
      </c>
      <c r="Z699" s="12" t="s">
        <v>31</v>
      </c>
      <c r="AA699" s="66" t="s">
        <v>31</v>
      </c>
      <c r="AB699" s="66" t="s">
        <v>31</v>
      </c>
      <c r="AC699" s="189" t="e">
        <f t="shared" ca="1" si="193"/>
        <v>#N/A</v>
      </c>
      <c r="AD699" s="189">
        <f t="shared" si="194"/>
        <v>100000</v>
      </c>
      <c r="AE699" s="189" t="e">
        <f t="shared" ca="1" si="195"/>
        <v>#N/A</v>
      </c>
      <c r="AF699" s="190" t="e">
        <f t="shared" ca="1" si="196"/>
        <v>#N/A</v>
      </c>
      <c r="AG699" s="189">
        <f t="shared" si="197"/>
        <v>100000</v>
      </c>
      <c r="AH699" s="191" t="e">
        <f t="shared" ca="1" si="198"/>
        <v>#N/A</v>
      </c>
      <c r="AI699" s="189">
        <f t="shared" si="199"/>
        <v>0</v>
      </c>
      <c r="AJ699" s="190" t="str">
        <f t="shared" si="208"/>
        <v/>
      </c>
      <c r="AK699" s="189" t="str">
        <f t="shared" si="200"/>
        <v/>
      </c>
      <c r="AL699" s="191" t="str">
        <f t="shared" si="201"/>
        <v/>
      </c>
      <c r="AM699" t="str">
        <f t="shared" si="207"/>
        <v/>
      </c>
      <c r="AN699" t="str">
        <f t="shared" si="205"/>
        <v/>
      </c>
      <c r="AO699" t="str">
        <f t="shared" si="206"/>
        <v/>
      </c>
    </row>
    <row r="700" spans="1:41">
      <c r="A700" s="4"/>
      <c r="B700" s="24">
        <v>20230827</v>
      </c>
      <c r="C700" s="2" t="s">
        <v>80</v>
      </c>
      <c r="D700" s="25" t="s">
        <v>45</v>
      </c>
      <c r="E700" s="135">
        <v>4887</v>
      </c>
      <c r="F700" s="12">
        <v>4887</v>
      </c>
      <c r="G700" s="135"/>
      <c r="H700" s="16">
        <v>0</v>
      </c>
      <c r="I700" s="135">
        <v>0</v>
      </c>
      <c r="J700" s="12">
        <v>0</v>
      </c>
      <c r="K700" s="16" t="s">
        <v>40</v>
      </c>
      <c r="L700" s="12" t="s">
        <v>40</v>
      </c>
      <c r="M700" s="16">
        <f t="shared" si="202"/>
        <v>0</v>
      </c>
      <c r="N700" s="135">
        <f t="shared" si="192"/>
        <v>0</v>
      </c>
      <c r="O700" s="12">
        <f t="shared" si="203"/>
        <v>0</v>
      </c>
      <c r="P700" s="66">
        <f t="shared" si="204"/>
        <v>0</v>
      </c>
      <c r="Q700" s="16" t="s">
        <v>31</v>
      </c>
      <c r="R700" s="135" t="s">
        <v>31</v>
      </c>
      <c r="S700" s="12" t="s">
        <v>31</v>
      </c>
      <c r="T700" s="135" t="s">
        <v>31</v>
      </c>
      <c r="U700" s="135" t="s">
        <v>31</v>
      </c>
      <c r="V700" s="12" t="s">
        <v>31</v>
      </c>
      <c r="W700" s="16" t="s">
        <v>31</v>
      </c>
      <c r="X700" s="135" t="s">
        <v>31</v>
      </c>
      <c r="Y700" s="12" t="s">
        <v>31</v>
      </c>
      <c r="Z700" s="12" t="s">
        <v>31</v>
      </c>
      <c r="AA700" s="66" t="s">
        <v>31</v>
      </c>
      <c r="AB700" s="66" t="s">
        <v>31</v>
      </c>
      <c r="AC700" s="189" t="e">
        <f t="shared" ca="1" si="193"/>
        <v>#N/A</v>
      </c>
      <c r="AD700" s="189">
        <f t="shared" si="194"/>
        <v>100000</v>
      </c>
      <c r="AE700" s="189" t="e">
        <f t="shared" ca="1" si="195"/>
        <v>#N/A</v>
      </c>
      <c r="AF700" s="190" t="e">
        <f t="shared" ca="1" si="196"/>
        <v>#N/A</v>
      </c>
      <c r="AG700" s="189">
        <f t="shared" si="197"/>
        <v>100000</v>
      </c>
      <c r="AH700" s="191" t="e">
        <f t="shared" ca="1" si="198"/>
        <v>#N/A</v>
      </c>
      <c r="AI700" s="189">
        <f t="shared" si="199"/>
        <v>0</v>
      </c>
      <c r="AJ700" s="190" t="str">
        <f t="shared" si="208"/>
        <v/>
      </c>
      <c r="AK700" s="189" t="str">
        <f t="shared" si="200"/>
        <v/>
      </c>
      <c r="AL700" s="191" t="str">
        <f t="shared" si="201"/>
        <v/>
      </c>
      <c r="AM700" t="str">
        <f t="shared" si="207"/>
        <v/>
      </c>
      <c r="AN700" t="str">
        <f t="shared" si="205"/>
        <v/>
      </c>
      <c r="AO700" t="str">
        <f t="shared" si="206"/>
        <v/>
      </c>
    </row>
    <row r="701" spans="1:41">
      <c r="A701" s="4"/>
      <c r="B701" s="24">
        <v>20230827</v>
      </c>
      <c r="C701" s="2" t="s">
        <v>80</v>
      </c>
      <c r="D701" s="25" t="s">
        <v>46</v>
      </c>
      <c r="E701" s="135">
        <v>5875</v>
      </c>
      <c r="F701" s="12">
        <v>5875</v>
      </c>
      <c r="G701" s="135"/>
      <c r="H701" s="16">
        <v>0</v>
      </c>
      <c r="I701" s="135">
        <v>0</v>
      </c>
      <c r="J701" s="12">
        <v>0</v>
      </c>
      <c r="K701" s="16" t="s">
        <v>30</v>
      </c>
      <c r="L701" s="12" t="s">
        <v>30</v>
      </c>
      <c r="M701" s="16">
        <f t="shared" si="202"/>
        <v>0</v>
      </c>
      <c r="N701" s="135">
        <f t="shared" si="192"/>
        <v>0</v>
      </c>
      <c r="O701" s="12">
        <f t="shared" si="203"/>
        <v>0</v>
      </c>
      <c r="P701" s="66">
        <f t="shared" si="204"/>
        <v>0</v>
      </c>
      <c r="Q701" s="16" t="s">
        <v>31</v>
      </c>
      <c r="R701" s="135" t="s">
        <v>31</v>
      </c>
      <c r="S701" s="12" t="s">
        <v>31</v>
      </c>
      <c r="T701" s="135" t="s">
        <v>31</v>
      </c>
      <c r="U701" s="135" t="s">
        <v>31</v>
      </c>
      <c r="V701" s="12" t="s">
        <v>31</v>
      </c>
      <c r="W701" s="16" t="s">
        <v>31</v>
      </c>
      <c r="X701" s="135" t="s">
        <v>31</v>
      </c>
      <c r="Y701" s="12" t="s">
        <v>31</v>
      </c>
      <c r="Z701" s="12" t="s">
        <v>31</v>
      </c>
      <c r="AA701" s="66" t="s">
        <v>31</v>
      </c>
      <c r="AB701" s="66" t="s">
        <v>31</v>
      </c>
      <c r="AC701" s="189" t="e">
        <f t="shared" ca="1" si="193"/>
        <v>#N/A</v>
      </c>
      <c r="AD701" s="189">
        <f t="shared" si="194"/>
        <v>100000</v>
      </c>
      <c r="AE701" s="189" t="e">
        <f t="shared" ca="1" si="195"/>
        <v>#N/A</v>
      </c>
      <c r="AF701" s="190" t="e">
        <f t="shared" ca="1" si="196"/>
        <v>#N/A</v>
      </c>
      <c r="AG701" s="189">
        <f t="shared" si="197"/>
        <v>100000</v>
      </c>
      <c r="AH701" s="191" t="e">
        <f t="shared" ca="1" si="198"/>
        <v>#N/A</v>
      </c>
      <c r="AI701" s="189">
        <f t="shared" si="199"/>
        <v>0</v>
      </c>
      <c r="AJ701" s="190" t="str">
        <f t="shared" si="208"/>
        <v/>
      </c>
      <c r="AK701" s="189" t="str">
        <f t="shared" si="200"/>
        <v/>
      </c>
      <c r="AL701" s="191" t="str">
        <f t="shared" si="201"/>
        <v/>
      </c>
      <c r="AM701" t="str">
        <f t="shared" si="207"/>
        <v/>
      </c>
      <c r="AN701" t="str">
        <f t="shared" si="205"/>
        <v/>
      </c>
      <c r="AO701" t="str">
        <f t="shared" si="206"/>
        <v/>
      </c>
    </row>
    <row r="702" spans="1:41">
      <c r="A702" s="4"/>
      <c r="B702" s="24">
        <v>20230827</v>
      </c>
      <c r="C702" s="2" t="s">
        <v>80</v>
      </c>
      <c r="D702" s="25" t="s">
        <v>47</v>
      </c>
      <c r="E702" s="135">
        <v>5852</v>
      </c>
      <c r="F702" s="12">
        <v>5852</v>
      </c>
      <c r="G702" s="135"/>
      <c r="H702" s="16">
        <v>0</v>
      </c>
      <c r="I702" s="135">
        <v>0</v>
      </c>
      <c r="J702" s="12">
        <v>0</v>
      </c>
      <c r="K702" s="16" t="s">
        <v>30</v>
      </c>
      <c r="L702" s="12" t="s">
        <v>30</v>
      </c>
      <c r="M702" s="16">
        <f t="shared" si="202"/>
        <v>0</v>
      </c>
      <c r="N702" s="135">
        <f t="shared" si="192"/>
        <v>0</v>
      </c>
      <c r="O702" s="12">
        <f t="shared" si="203"/>
        <v>0</v>
      </c>
      <c r="P702" s="66">
        <f t="shared" si="204"/>
        <v>0</v>
      </c>
      <c r="Q702" s="16" t="s">
        <v>31</v>
      </c>
      <c r="R702" s="135" t="s">
        <v>31</v>
      </c>
      <c r="S702" s="12" t="s">
        <v>31</v>
      </c>
      <c r="T702" s="135" t="s">
        <v>31</v>
      </c>
      <c r="U702" s="135" t="s">
        <v>31</v>
      </c>
      <c r="V702" s="12" t="s">
        <v>31</v>
      </c>
      <c r="W702" s="16" t="s">
        <v>31</v>
      </c>
      <c r="X702" s="135" t="s">
        <v>31</v>
      </c>
      <c r="Y702" s="12" t="s">
        <v>31</v>
      </c>
      <c r="Z702" s="12" t="s">
        <v>31</v>
      </c>
      <c r="AA702" s="66" t="s">
        <v>31</v>
      </c>
      <c r="AB702" s="66" t="s">
        <v>31</v>
      </c>
      <c r="AC702" s="189" t="e">
        <f t="shared" ca="1" si="193"/>
        <v>#N/A</v>
      </c>
      <c r="AD702" s="189">
        <f t="shared" si="194"/>
        <v>100000</v>
      </c>
      <c r="AE702" s="189" t="e">
        <f t="shared" ca="1" si="195"/>
        <v>#N/A</v>
      </c>
      <c r="AF702" s="190" t="e">
        <f t="shared" ca="1" si="196"/>
        <v>#N/A</v>
      </c>
      <c r="AG702" s="189">
        <f t="shared" si="197"/>
        <v>100000</v>
      </c>
      <c r="AH702" s="191" t="e">
        <f t="shared" ca="1" si="198"/>
        <v>#N/A</v>
      </c>
      <c r="AI702" s="189">
        <f t="shared" si="199"/>
        <v>0</v>
      </c>
      <c r="AJ702" s="190" t="str">
        <f t="shared" si="208"/>
        <v/>
      </c>
      <c r="AK702" s="189" t="str">
        <f t="shared" si="200"/>
        <v/>
      </c>
      <c r="AL702" s="191" t="str">
        <f t="shared" si="201"/>
        <v/>
      </c>
      <c r="AM702" t="str">
        <f t="shared" si="207"/>
        <v/>
      </c>
      <c r="AN702" t="str">
        <f t="shared" si="205"/>
        <v/>
      </c>
      <c r="AO702" t="str">
        <f t="shared" si="206"/>
        <v/>
      </c>
    </row>
    <row r="703" spans="1:41" ht="15.95" thickBot="1">
      <c r="A703" s="4"/>
      <c r="B703" s="26">
        <v>20230827</v>
      </c>
      <c r="C703" s="56" t="s">
        <v>80</v>
      </c>
      <c r="D703" s="27" t="s">
        <v>48</v>
      </c>
      <c r="E703" s="14">
        <v>5959</v>
      </c>
      <c r="F703" s="15">
        <v>5959</v>
      </c>
      <c r="G703" s="14"/>
      <c r="H703" s="20">
        <v>0</v>
      </c>
      <c r="I703" s="14">
        <v>0</v>
      </c>
      <c r="J703" s="15">
        <v>0</v>
      </c>
      <c r="K703" s="20" t="s">
        <v>30</v>
      </c>
      <c r="L703" s="15" t="s">
        <v>30</v>
      </c>
      <c r="M703" s="20">
        <f t="shared" si="202"/>
        <v>0</v>
      </c>
      <c r="N703" s="14">
        <f t="shared" si="192"/>
        <v>0</v>
      </c>
      <c r="O703" s="15">
        <f t="shared" si="203"/>
        <v>0</v>
      </c>
      <c r="P703" s="66">
        <f t="shared" si="204"/>
        <v>0</v>
      </c>
      <c r="Q703" s="20" t="s">
        <v>31</v>
      </c>
      <c r="R703" s="14" t="s">
        <v>31</v>
      </c>
      <c r="S703" s="15" t="s">
        <v>31</v>
      </c>
      <c r="T703" s="14" t="s">
        <v>31</v>
      </c>
      <c r="U703" s="14" t="s">
        <v>31</v>
      </c>
      <c r="V703" s="15" t="s">
        <v>31</v>
      </c>
      <c r="W703" s="20" t="s">
        <v>31</v>
      </c>
      <c r="X703" s="14" t="s">
        <v>31</v>
      </c>
      <c r="Y703" s="15" t="s">
        <v>31</v>
      </c>
      <c r="Z703" s="15" t="s">
        <v>31</v>
      </c>
      <c r="AA703" s="63" t="s">
        <v>31</v>
      </c>
      <c r="AB703" s="63" t="s">
        <v>31</v>
      </c>
      <c r="AC703" s="189" t="e">
        <f t="shared" ca="1" si="193"/>
        <v>#N/A</v>
      </c>
      <c r="AD703" s="189">
        <f t="shared" si="194"/>
        <v>100000</v>
      </c>
      <c r="AE703" s="189" t="e">
        <f t="shared" ca="1" si="195"/>
        <v>#N/A</v>
      </c>
      <c r="AF703" s="190" t="e">
        <f t="shared" ca="1" si="196"/>
        <v>#N/A</v>
      </c>
      <c r="AG703" s="189">
        <f t="shared" si="197"/>
        <v>100000</v>
      </c>
      <c r="AH703" s="191" t="e">
        <f t="shared" ca="1" si="198"/>
        <v>#N/A</v>
      </c>
      <c r="AI703" s="189">
        <f t="shared" si="199"/>
        <v>0</v>
      </c>
      <c r="AJ703" s="190" t="str">
        <f t="shared" si="208"/>
        <v/>
      </c>
      <c r="AK703" s="189" t="str">
        <f t="shared" si="200"/>
        <v/>
      </c>
      <c r="AL703" s="191" t="str">
        <f t="shared" si="201"/>
        <v/>
      </c>
      <c r="AM703" t="str">
        <f t="shared" si="207"/>
        <v/>
      </c>
      <c r="AN703" t="str">
        <f t="shared" si="205"/>
        <v/>
      </c>
      <c r="AO703" t="str">
        <f t="shared" si="206"/>
        <v/>
      </c>
    </row>
    <row r="704" spans="1:41">
      <c r="A704" s="4"/>
      <c r="B704" s="52">
        <v>20230828</v>
      </c>
      <c r="C704" s="53" t="s">
        <v>80</v>
      </c>
      <c r="D704" s="57" t="s">
        <v>29</v>
      </c>
      <c r="E704" s="55">
        <v>5524</v>
      </c>
      <c r="F704" s="46">
        <v>5524</v>
      </c>
      <c r="G704" s="55"/>
      <c r="H704" s="45">
        <v>0</v>
      </c>
      <c r="I704" s="55">
        <v>0</v>
      </c>
      <c r="J704" s="46">
        <v>0</v>
      </c>
      <c r="K704" s="45" t="s">
        <v>40</v>
      </c>
      <c r="L704" s="46" t="s">
        <v>40</v>
      </c>
      <c r="M704" s="45">
        <f t="shared" si="202"/>
        <v>0</v>
      </c>
      <c r="N704" s="55">
        <f t="shared" si="192"/>
        <v>0</v>
      </c>
      <c r="O704" s="46">
        <f t="shared" si="203"/>
        <v>0</v>
      </c>
      <c r="P704" s="66">
        <f t="shared" si="204"/>
        <v>0</v>
      </c>
      <c r="Q704" s="45" t="s">
        <v>31</v>
      </c>
      <c r="R704" s="55" t="s">
        <v>31</v>
      </c>
      <c r="S704" s="46" t="s">
        <v>31</v>
      </c>
      <c r="T704" s="55" t="s">
        <v>31</v>
      </c>
      <c r="U704" s="55" t="s">
        <v>31</v>
      </c>
      <c r="V704" s="46" t="s">
        <v>31</v>
      </c>
      <c r="W704" s="45" t="s">
        <v>31</v>
      </c>
      <c r="X704" s="55" t="s">
        <v>31</v>
      </c>
      <c r="Y704" s="46" t="s">
        <v>31</v>
      </c>
      <c r="Z704" s="46" t="s">
        <v>31</v>
      </c>
      <c r="AA704" s="62" t="s">
        <v>31</v>
      </c>
      <c r="AB704" s="62" t="s">
        <v>31</v>
      </c>
      <c r="AC704" s="189" t="e">
        <f t="shared" ca="1" si="193"/>
        <v>#N/A</v>
      </c>
      <c r="AD704" s="189">
        <f t="shared" si="194"/>
        <v>100000</v>
      </c>
      <c r="AE704" s="189" t="e">
        <f t="shared" ca="1" si="195"/>
        <v>#N/A</v>
      </c>
      <c r="AF704" s="190" t="e">
        <f t="shared" ca="1" si="196"/>
        <v>#N/A</v>
      </c>
      <c r="AG704" s="189">
        <f t="shared" si="197"/>
        <v>100000</v>
      </c>
      <c r="AH704" s="191" t="e">
        <f t="shared" ca="1" si="198"/>
        <v>#N/A</v>
      </c>
      <c r="AI704" s="189">
        <f t="shared" si="199"/>
        <v>0</v>
      </c>
      <c r="AJ704" s="190" t="str">
        <f t="shared" si="208"/>
        <v/>
      </c>
      <c r="AK704" s="189" t="str">
        <f t="shared" si="200"/>
        <v/>
      </c>
      <c r="AL704" s="191" t="str">
        <f t="shared" si="201"/>
        <v/>
      </c>
      <c r="AM704" t="str">
        <f t="shared" si="207"/>
        <v/>
      </c>
      <c r="AN704" t="str">
        <f t="shared" si="205"/>
        <v/>
      </c>
      <c r="AO704" t="str">
        <f t="shared" si="206"/>
        <v/>
      </c>
    </row>
    <row r="705" spans="1:41">
      <c r="A705" s="4"/>
      <c r="B705" s="24">
        <v>20230828</v>
      </c>
      <c r="C705" s="2" t="s">
        <v>80</v>
      </c>
      <c r="D705" s="25" t="s">
        <v>32</v>
      </c>
      <c r="E705" s="135">
        <v>5524</v>
      </c>
      <c r="F705" s="12">
        <v>5524</v>
      </c>
      <c r="G705" s="135"/>
      <c r="H705" s="16">
        <v>0</v>
      </c>
      <c r="I705" s="135">
        <v>0</v>
      </c>
      <c r="J705" s="12">
        <v>0</v>
      </c>
      <c r="K705" s="16" t="s">
        <v>40</v>
      </c>
      <c r="L705" s="12" t="s">
        <v>40</v>
      </c>
      <c r="M705" s="16">
        <f t="shared" si="202"/>
        <v>0</v>
      </c>
      <c r="N705" s="135">
        <f t="shared" si="192"/>
        <v>0</v>
      </c>
      <c r="O705" s="12">
        <f t="shared" si="203"/>
        <v>0</v>
      </c>
      <c r="P705" s="66">
        <f t="shared" si="204"/>
        <v>0</v>
      </c>
      <c r="Q705" s="16" t="s">
        <v>31</v>
      </c>
      <c r="R705" s="135" t="s">
        <v>31</v>
      </c>
      <c r="S705" s="12" t="s">
        <v>31</v>
      </c>
      <c r="T705" s="135" t="s">
        <v>31</v>
      </c>
      <c r="U705" s="135" t="s">
        <v>31</v>
      </c>
      <c r="V705" s="12" t="s">
        <v>31</v>
      </c>
      <c r="W705" s="16" t="s">
        <v>31</v>
      </c>
      <c r="X705" s="135" t="s">
        <v>31</v>
      </c>
      <c r="Y705" s="12" t="s">
        <v>31</v>
      </c>
      <c r="Z705" s="12" t="s">
        <v>31</v>
      </c>
      <c r="AA705" s="66" t="s">
        <v>31</v>
      </c>
      <c r="AB705" s="66" t="s">
        <v>31</v>
      </c>
      <c r="AC705" s="189" t="e">
        <f t="shared" ca="1" si="193"/>
        <v>#N/A</v>
      </c>
      <c r="AD705" s="189">
        <f t="shared" si="194"/>
        <v>100000</v>
      </c>
      <c r="AE705" s="189" t="e">
        <f t="shared" ca="1" si="195"/>
        <v>#N/A</v>
      </c>
      <c r="AF705" s="190" t="e">
        <f t="shared" ca="1" si="196"/>
        <v>#N/A</v>
      </c>
      <c r="AG705" s="189">
        <f t="shared" si="197"/>
        <v>100000</v>
      </c>
      <c r="AH705" s="191" t="e">
        <f t="shared" ca="1" si="198"/>
        <v>#N/A</v>
      </c>
      <c r="AI705" s="189">
        <f t="shared" si="199"/>
        <v>0</v>
      </c>
      <c r="AJ705" s="190" t="str">
        <f t="shared" si="208"/>
        <v/>
      </c>
      <c r="AK705" s="189" t="str">
        <f t="shared" si="200"/>
        <v/>
      </c>
      <c r="AL705" s="191" t="str">
        <f t="shared" si="201"/>
        <v/>
      </c>
      <c r="AM705" t="str">
        <f t="shared" si="207"/>
        <v/>
      </c>
      <c r="AN705" t="str">
        <f t="shared" si="205"/>
        <v/>
      </c>
      <c r="AO705" t="str">
        <f t="shared" si="206"/>
        <v/>
      </c>
    </row>
    <row r="706" spans="1:41">
      <c r="A706" s="4"/>
      <c r="B706" s="24">
        <v>20230828</v>
      </c>
      <c r="C706" s="2" t="s">
        <v>80</v>
      </c>
      <c r="D706" s="25" t="s">
        <v>34</v>
      </c>
      <c r="E706" s="135">
        <v>5524</v>
      </c>
      <c r="F706" s="12">
        <v>5524</v>
      </c>
      <c r="G706" s="135"/>
      <c r="H706" s="16">
        <v>0</v>
      </c>
      <c r="I706" s="135">
        <v>0</v>
      </c>
      <c r="J706" s="12">
        <v>0</v>
      </c>
      <c r="K706" s="16" t="s">
        <v>40</v>
      </c>
      <c r="L706" s="12" t="s">
        <v>40</v>
      </c>
      <c r="M706" s="16">
        <f t="shared" si="202"/>
        <v>0</v>
      </c>
      <c r="N706" s="135">
        <f t="shared" si="192"/>
        <v>0</v>
      </c>
      <c r="O706" s="12">
        <f t="shared" si="203"/>
        <v>0</v>
      </c>
      <c r="P706" s="66">
        <f t="shared" si="204"/>
        <v>0</v>
      </c>
      <c r="Q706" s="16" t="s">
        <v>31</v>
      </c>
      <c r="R706" s="135" t="s">
        <v>31</v>
      </c>
      <c r="S706" s="12" t="s">
        <v>31</v>
      </c>
      <c r="T706" s="135" t="s">
        <v>31</v>
      </c>
      <c r="U706" s="135" t="s">
        <v>31</v>
      </c>
      <c r="V706" s="12" t="s">
        <v>31</v>
      </c>
      <c r="W706" s="16" t="s">
        <v>31</v>
      </c>
      <c r="X706" s="135" t="s">
        <v>31</v>
      </c>
      <c r="Y706" s="12" t="s">
        <v>31</v>
      </c>
      <c r="Z706" s="12" t="s">
        <v>31</v>
      </c>
      <c r="AA706" s="66" t="s">
        <v>31</v>
      </c>
      <c r="AB706" s="66" t="s">
        <v>31</v>
      </c>
      <c r="AC706" s="189" t="e">
        <f t="shared" ca="1" si="193"/>
        <v>#N/A</v>
      </c>
      <c r="AD706" s="189">
        <f t="shared" si="194"/>
        <v>100000</v>
      </c>
      <c r="AE706" s="189" t="e">
        <f t="shared" ca="1" si="195"/>
        <v>#N/A</v>
      </c>
      <c r="AF706" s="190" t="e">
        <f t="shared" ca="1" si="196"/>
        <v>#N/A</v>
      </c>
      <c r="AG706" s="189">
        <f t="shared" si="197"/>
        <v>100000</v>
      </c>
      <c r="AH706" s="191" t="e">
        <f t="shared" ca="1" si="198"/>
        <v>#N/A</v>
      </c>
      <c r="AI706" s="189">
        <f t="shared" si="199"/>
        <v>0</v>
      </c>
      <c r="AJ706" s="190" t="str">
        <f t="shared" si="208"/>
        <v/>
      </c>
      <c r="AK706" s="189" t="str">
        <f t="shared" si="200"/>
        <v/>
      </c>
      <c r="AL706" s="191" t="str">
        <f t="shared" si="201"/>
        <v/>
      </c>
      <c r="AM706" t="str">
        <f t="shared" si="207"/>
        <v/>
      </c>
      <c r="AN706" t="str">
        <f t="shared" si="205"/>
        <v/>
      </c>
      <c r="AO706" t="str">
        <f t="shared" si="206"/>
        <v/>
      </c>
    </row>
    <row r="707" spans="1:41">
      <c r="A707" s="4"/>
      <c r="B707" s="24">
        <v>20230828</v>
      </c>
      <c r="C707" s="2" t="s">
        <v>80</v>
      </c>
      <c r="D707" s="25" t="s">
        <v>35</v>
      </c>
      <c r="E707" s="135">
        <v>5778</v>
      </c>
      <c r="F707" s="12">
        <v>5778</v>
      </c>
      <c r="G707" s="135"/>
      <c r="H707" s="16">
        <v>0</v>
      </c>
      <c r="I707" s="135">
        <v>0</v>
      </c>
      <c r="J707" s="12">
        <v>0</v>
      </c>
      <c r="K707" s="16" t="s">
        <v>30</v>
      </c>
      <c r="L707" s="12" t="s">
        <v>30</v>
      </c>
      <c r="M707" s="16">
        <f t="shared" si="202"/>
        <v>0</v>
      </c>
      <c r="N707" s="135">
        <f t="shared" si="192"/>
        <v>0</v>
      </c>
      <c r="O707" s="12">
        <f t="shared" si="203"/>
        <v>0</v>
      </c>
      <c r="P707" s="66">
        <f t="shared" si="204"/>
        <v>0</v>
      </c>
      <c r="Q707" s="16" t="s">
        <v>31</v>
      </c>
      <c r="R707" s="135" t="s">
        <v>31</v>
      </c>
      <c r="S707" s="12" t="s">
        <v>31</v>
      </c>
      <c r="T707" s="135" t="s">
        <v>31</v>
      </c>
      <c r="U707" s="135" t="s">
        <v>31</v>
      </c>
      <c r="V707" s="12" t="s">
        <v>31</v>
      </c>
      <c r="W707" s="16" t="s">
        <v>31</v>
      </c>
      <c r="X707" s="135" t="s">
        <v>31</v>
      </c>
      <c r="Y707" s="12" t="s">
        <v>31</v>
      </c>
      <c r="Z707" s="12" t="s">
        <v>31</v>
      </c>
      <c r="AA707" s="66" t="s">
        <v>31</v>
      </c>
      <c r="AB707" s="66" t="s">
        <v>31</v>
      </c>
      <c r="AC707" s="189" t="e">
        <f t="shared" ca="1" si="193"/>
        <v>#N/A</v>
      </c>
      <c r="AD707" s="189">
        <f t="shared" si="194"/>
        <v>100000</v>
      </c>
      <c r="AE707" s="189" t="e">
        <f t="shared" ca="1" si="195"/>
        <v>#N/A</v>
      </c>
      <c r="AF707" s="190" t="e">
        <f t="shared" ca="1" si="196"/>
        <v>#N/A</v>
      </c>
      <c r="AG707" s="189">
        <f t="shared" si="197"/>
        <v>100000</v>
      </c>
      <c r="AH707" s="191" t="e">
        <f t="shared" ca="1" si="198"/>
        <v>#N/A</v>
      </c>
      <c r="AI707" s="189">
        <f t="shared" si="199"/>
        <v>0</v>
      </c>
      <c r="AJ707" s="190" t="str">
        <f t="shared" si="208"/>
        <v/>
      </c>
      <c r="AK707" s="189" t="str">
        <f t="shared" si="200"/>
        <v/>
      </c>
      <c r="AL707" s="191" t="str">
        <f t="shared" si="201"/>
        <v/>
      </c>
      <c r="AM707" t="str">
        <f t="shared" si="207"/>
        <v/>
      </c>
      <c r="AN707" t="str">
        <f t="shared" si="205"/>
        <v/>
      </c>
      <c r="AO707" t="str">
        <f t="shared" si="206"/>
        <v/>
      </c>
    </row>
    <row r="708" spans="1:41">
      <c r="A708" s="4"/>
      <c r="B708" s="24">
        <v>20230828</v>
      </c>
      <c r="C708" s="2" t="s">
        <v>80</v>
      </c>
      <c r="D708" s="25" t="s">
        <v>37</v>
      </c>
      <c r="E708" s="135">
        <v>5668</v>
      </c>
      <c r="F708" s="12">
        <v>5337</v>
      </c>
      <c r="G708" s="135"/>
      <c r="H708" s="16">
        <v>0</v>
      </c>
      <c r="I708" s="135">
        <v>0</v>
      </c>
      <c r="J708" s="12">
        <v>0</v>
      </c>
      <c r="K708" s="16" t="s">
        <v>40</v>
      </c>
      <c r="L708" s="12" t="s">
        <v>41</v>
      </c>
      <c r="M708" s="16">
        <f t="shared" si="202"/>
        <v>0</v>
      </c>
      <c r="N708" s="135">
        <f t="shared" si="192"/>
        <v>331</v>
      </c>
      <c r="O708" s="12">
        <f t="shared" si="203"/>
        <v>0</v>
      </c>
      <c r="P708" s="66">
        <f t="shared" si="204"/>
        <v>1</v>
      </c>
      <c r="Q708" s="16" t="s">
        <v>31</v>
      </c>
      <c r="R708" s="135" t="s">
        <v>31</v>
      </c>
      <c r="S708" s="12" t="s">
        <v>31</v>
      </c>
      <c r="T708" s="135" t="s">
        <v>31</v>
      </c>
      <c r="U708" s="135">
        <v>5147</v>
      </c>
      <c r="V708" s="12" t="s">
        <v>70</v>
      </c>
      <c r="W708" s="16" t="s">
        <v>31</v>
      </c>
      <c r="X708" s="135" t="s">
        <v>31</v>
      </c>
      <c r="Y708" s="12" t="s">
        <v>31</v>
      </c>
      <c r="Z708" s="12" t="s">
        <v>31</v>
      </c>
      <c r="AA708" s="66" t="s">
        <v>31</v>
      </c>
      <c r="AB708" s="66" t="s">
        <v>31</v>
      </c>
      <c r="AC708" s="189" t="str">
        <f t="shared" ca="1" si="193"/>
        <v>CH</v>
      </c>
      <c r="AD708" s="189">
        <f t="shared" si="194"/>
        <v>5147</v>
      </c>
      <c r="AE708" s="189" t="str">
        <f t="shared" ca="1" si="195"/>
        <v>Expected overloading on the following CNEC: CNE: 220kV Riddes - Valpelline , C: N-2 ALBERTVILLE-RONDISSONE</v>
      </c>
      <c r="AF708" s="190" t="e">
        <f t="shared" ca="1" si="196"/>
        <v>#N/A</v>
      </c>
      <c r="AG708" s="189">
        <f t="shared" si="197"/>
        <v>100000</v>
      </c>
      <c r="AH708" s="191" t="e">
        <f t="shared" ca="1" si="198"/>
        <v>#N/A</v>
      </c>
      <c r="AI708" s="189">
        <f t="shared" si="199"/>
        <v>0</v>
      </c>
      <c r="AJ708" s="190" t="str">
        <f t="shared" ca="1" si="208"/>
        <v>CH</v>
      </c>
      <c r="AK708" s="189">
        <f t="shared" si="200"/>
        <v>5147</v>
      </c>
      <c r="AL708" s="191" t="str">
        <f t="shared" ca="1" si="201"/>
        <v>Expected overloading on the following CNEC: CNE: 220kV Riddes - Valpelline , C: N-2 ALBERTVILLE-RONDISSONE</v>
      </c>
      <c r="AM708" t="str">
        <f t="shared" ca="1" si="207"/>
        <v>CH</v>
      </c>
      <c r="AN708">
        <f t="shared" si="205"/>
        <v>5147</v>
      </c>
      <c r="AO708" t="str">
        <f t="shared" ca="1" si="206"/>
        <v>Expected overloading on the following CNEC: CNE: 220kV Riddes - Valpelline , C: N-2 ALBERTVILLE-RONDISSONE</v>
      </c>
    </row>
    <row r="709" spans="1:41">
      <c r="A709" s="4"/>
      <c r="B709" s="24">
        <v>20230828</v>
      </c>
      <c r="C709" s="2" t="s">
        <v>80</v>
      </c>
      <c r="D709" s="25" t="s">
        <v>38</v>
      </c>
      <c r="E709" s="135">
        <v>5668</v>
      </c>
      <c r="F709" s="12">
        <v>4898</v>
      </c>
      <c r="G709" s="135"/>
      <c r="H709" s="16">
        <v>0</v>
      </c>
      <c r="I709" s="135">
        <v>0</v>
      </c>
      <c r="J709" s="12">
        <v>0</v>
      </c>
      <c r="K709" s="16" t="s">
        <v>40</v>
      </c>
      <c r="L709" s="12" t="s">
        <v>41</v>
      </c>
      <c r="M709" s="16">
        <f t="shared" si="202"/>
        <v>0</v>
      </c>
      <c r="N709" s="135">
        <f t="shared" si="192"/>
        <v>770</v>
      </c>
      <c r="O709" s="12">
        <f t="shared" si="203"/>
        <v>0</v>
      </c>
      <c r="P709" s="66">
        <f t="shared" si="204"/>
        <v>1</v>
      </c>
      <c r="Q709" s="16" t="s">
        <v>31</v>
      </c>
      <c r="R709" s="135" t="s">
        <v>31</v>
      </c>
      <c r="S709" s="12" t="s">
        <v>31</v>
      </c>
      <c r="T709" s="135" t="s">
        <v>31</v>
      </c>
      <c r="U709" s="135">
        <v>4708</v>
      </c>
      <c r="V709" s="12" t="s">
        <v>70</v>
      </c>
      <c r="W709" s="16" t="s">
        <v>31</v>
      </c>
      <c r="X709" s="135" t="s">
        <v>31</v>
      </c>
      <c r="Y709" s="12" t="s">
        <v>31</v>
      </c>
      <c r="Z709" s="12" t="s">
        <v>31</v>
      </c>
      <c r="AA709" s="66" t="s">
        <v>31</v>
      </c>
      <c r="AB709" s="66" t="s">
        <v>31</v>
      </c>
      <c r="AC709" s="189" t="str">
        <f t="shared" ca="1" si="193"/>
        <v>CH</v>
      </c>
      <c r="AD709" s="189">
        <f t="shared" si="194"/>
        <v>4708</v>
      </c>
      <c r="AE709" s="189" t="str">
        <f t="shared" ca="1" si="195"/>
        <v>Expected overloading on the following CNEC: CNE: 220kV Riddes - Valpelline , C: N-2 ALBERTVILLE-RONDISSONE</v>
      </c>
      <c r="AF709" s="190" t="e">
        <f t="shared" ca="1" si="196"/>
        <v>#N/A</v>
      </c>
      <c r="AG709" s="189">
        <f t="shared" si="197"/>
        <v>100000</v>
      </c>
      <c r="AH709" s="191" t="e">
        <f t="shared" ca="1" si="198"/>
        <v>#N/A</v>
      </c>
      <c r="AI709" s="189">
        <f t="shared" si="199"/>
        <v>0</v>
      </c>
      <c r="AJ709" s="190" t="str">
        <f t="shared" ca="1" si="208"/>
        <v>CH</v>
      </c>
      <c r="AK709" s="189">
        <f t="shared" si="200"/>
        <v>4708</v>
      </c>
      <c r="AL709" s="191" t="str">
        <f t="shared" ca="1" si="201"/>
        <v>Expected overloading on the following CNEC: CNE: 220kV Riddes - Valpelline , C: N-2 ALBERTVILLE-RONDISSONE</v>
      </c>
      <c r="AM709" t="str">
        <f t="shared" ca="1" si="207"/>
        <v>CH</v>
      </c>
      <c r="AN709">
        <f t="shared" si="205"/>
        <v>4708</v>
      </c>
      <c r="AO709" t="str">
        <f t="shared" ca="1" si="206"/>
        <v>Expected overloading on the following CNEC: CNE: 220kV Riddes - Valpelline , C: N-2 ALBERTVILLE-RONDISSONE</v>
      </c>
    </row>
    <row r="710" spans="1:41">
      <c r="A710" s="4"/>
      <c r="B710" s="24">
        <v>20230828</v>
      </c>
      <c r="C710" s="2" t="s">
        <v>80</v>
      </c>
      <c r="D710" s="25" t="s">
        <v>39</v>
      </c>
      <c r="E710" s="135">
        <v>4186</v>
      </c>
      <c r="F710" s="12">
        <v>4186</v>
      </c>
      <c r="G710" s="135"/>
      <c r="H710" s="16">
        <v>0</v>
      </c>
      <c r="I710" s="135">
        <v>0</v>
      </c>
      <c r="J710" s="12">
        <v>0</v>
      </c>
      <c r="K710" s="16" t="s">
        <v>40</v>
      </c>
      <c r="L710" s="12" t="s">
        <v>40</v>
      </c>
      <c r="M710" s="16">
        <f t="shared" si="202"/>
        <v>0</v>
      </c>
      <c r="N710" s="135">
        <f t="shared" si="192"/>
        <v>0</v>
      </c>
      <c r="O710" s="12">
        <f t="shared" si="203"/>
        <v>0</v>
      </c>
      <c r="P710" s="66">
        <f t="shared" si="204"/>
        <v>0</v>
      </c>
      <c r="Q710" s="16" t="s">
        <v>31</v>
      </c>
      <c r="R710" s="135" t="s">
        <v>31</v>
      </c>
      <c r="S710" s="12" t="s">
        <v>31</v>
      </c>
      <c r="T710" s="135" t="s">
        <v>31</v>
      </c>
      <c r="U710" s="135" t="s">
        <v>31</v>
      </c>
      <c r="V710" s="12" t="s">
        <v>31</v>
      </c>
      <c r="W710" s="16" t="s">
        <v>31</v>
      </c>
      <c r="X710" s="135" t="s">
        <v>31</v>
      </c>
      <c r="Y710" s="12" t="s">
        <v>31</v>
      </c>
      <c r="Z710" s="12" t="s">
        <v>31</v>
      </c>
      <c r="AA710" s="66" t="s">
        <v>31</v>
      </c>
      <c r="AB710" s="66" t="s">
        <v>31</v>
      </c>
      <c r="AC710" s="189" t="e">
        <f t="shared" ca="1" si="193"/>
        <v>#N/A</v>
      </c>
      <c r="AD710" s="189">
        <f t="shared" si="194"/>
        <v>100000</v>
      </c>
      <c r="AE710" s="189" t="e">
        <f t="shared" ca="1" si="195"/>
        <v>#N/A</v>
      </c>
      <c r="AF710" s="190" t="e">
        <f t="shared" ca="1" si="196"/>
        <v>#N/A</v>
      </c>
      <c r="AG710" s="189">
        <f t="shared" si="197"/>
        <v>100000</v>
      </c>
      <c r="AH710" s="191" t="e">
        <f t="shared" ca="1" si="198"/>
        <v>#N/A</v>
      </c>
      <c r="AI710" s="189">
        <f t="shared" si="199"/>
        <v>0</v>
      </c>
      <c r="AJ710" s="190" t="str">
        <f t="shared" si="208"/>
        <v/>
      </c>
      <c r="AK710" s="189" t="str">
        <f t="shared" si="200"/>
        <v/>
      </c>
      <c r="AL710" s="191" t="str">
        <f t="shared" si="201"/>
        <v/>
      </c>
      <c r="AM710" t="str">
        <f t="shared" si="207"/>
        <v/>
      </c>
      <c r="AN710" t="str">
        <f t="shared" si="205"/>
        <v/>
      </c>
      <c r="AO710" t="str">
        <f t="shared" si="206"/>
        <v/>
      </c>
    </row>
    <row r="711" spans="1:41">
      <c r="A711" s="4"/>
      <c r="B711" s="24">
        <v>20230828</v>
      </c>
      <c r="C711" s="2" t="s">
        <v>80</v>
      </c>
      <c r="D711" s="25" t="s">
        <v>43</v>
      </c>
      <c r="E711" s="135">
        <v>4186</v>
      </c>
      <c r="F711" s="12">
        <v>4186</v>
      </c>
      <c r="G711" s="135"/>
      <c r="H711" s="16">
        <v>0</v>
      </c>
      <c r="I711" s="135">
        <v>0</v>
      </c>
      <c r="J711" s="12">
        <v>0</v>
      </c>
      <c r="K711" s="16" t="s">
        <v>40</v>
      </c>
      <c r="L711" s="12" t="s">
        <v>40</v>
      </c>
      <c r="M711" s="16">
        <f t="shared" si="202"/>
        <v>0</v>
      </c>
      <c r="N711" s="135">
        <f t="shared" si="192"/>
        <v>0</v>
      </c>
      <c r="O711" s="12">
        <f t="shared" si="203"/>
        <v>0</v>
      </c>
      <c r="P711" s="66">
        <f t="shared" si="204"/>
        <v>0</v>
      </c>
      <c r="Q711" s="16" t="s">
        <v>31</v>
      </c>
      <c r="R711" s="135" t="s">
        <v>31</v>
      </c>
      <c r="S711" s="12" t="s">
        <v>31</v>
      </c>
      <c r="T711" s="135" t="s">
        <v>31</v>
      </c>
      <c r="U711" s="135" t="s">
        <v>31</v>
      </c>
      <c r="V711" s="12" t="s">
        <v>31</v>
      </c>
      <c r="W711" s="16" t="s">
        <v>31</v>
      </c>
      <c r="X711" s="135" t="s">
        <v>31</v>
      </c>
      <c r="Y711" s="12" t="s">
        <v>31</v>
      </c>
      <c r="Z711" s="12" t="s">
        <v>31</v>
      </c>
      <c r="AA711" s="66" t="s">
        <v>31</v>
      </c>
      <c r="AB711" s="66" t="s">
        <v>31</v>
      </c>
      <c r="AC711" s="189" t="e">
        <f t="shared" ca="1" si="193"/>
        <v>#N/A</v>
      </c>
      <c r="AD711" s="189">
        <f t="shared" si="194"/>
        <v>100000</v>
      </c>
      <c r="AE711" s="189" t="e">
        <f t="shared" ca="1" si="195"/>
        <v>#N/A</v>
      </c>
      <c r="AF711" s="190" t="e">
        <f t="shared" ca="1" si="196"/>
        <v>#N/A</v>
      </c>
      <c r="AG711" s="189">
        <f t="shared" si="197"/>
        <v>100000</v>
      </c>
      <c r="AH711" s="191" t="e">
        <f t="shared" ca="1" si="198"/>
        <v>#N/A</v>
      </c>
      <c r="AI711" s="189">
        <f t="shared" si="199"/>
        <v>0</v>
      </c>
      <c r="AJ711" s="190" t="str">
        <f t="shared" si="208"/>
        <v/>
      </c>
      <c r="AK711" s="189" t="str">
        <f t="shared" si="200"/>
        <v/>
      </c>
      <c r="AL711" s="191" t="str">
        <f t="shared" si="201"/>
        <v/>
      </c>
      <c r="AM711" t="str">
        <f t="shared" si="207"/>
        <v/>
      </c>
      <c r="AN711" t="str">
        <f t="shared" si="205"/>
        <v/>
      </c>
      <c r="AO711" t="str">
        <f t="shared" si="206"/>
        <v/>
      </c>
    </row>
    <row r="712" spans="1:41">
      <c r="A712" s="4"/>
      <c r="B712" s="24">
        <v>20230828</v>
      </c>
      <c r="C712" s="2" t="s">
        <v>80</v>
      </c>
      <c r="D712" s="25" t="s">
        <v>45</v>
      </c>
      <c r="E712" s="135">
        <v>4186</v>
      </c>
      <c r="F712" s="12">
        <v>4186</v>
      </c>
      <c r="G712" s="135"/>
      <c r="H712" s="16">
        <v>0</v>
      </c>
      <c r="I712" s="135">
        <v>0</v>
      </c>
      <c r="J712" s="12">
        <v>0</v>
      </c>
      <c r="K712" s="16" t="s">
        <v>40</v>
      </c>
      <c r="L712" s="12" t="s">
        <v>40</v>
      </c>
      <c r="M712" s="16">
        <f t="shared" si="202"/>
        <v>0</v>
      </c>
      <c r="N712" s="135">
        <f t="shared" ref="N712:N787" si="209">IFERROR(E712-F712,0)</f>
        <v>0</v>
      </c>
      <c r="O712" s="12">
        <f t="shared" si="203"/>
        <v>0</v>
      </c>
      <c r="P712" s="66">
        <f t="shared" si="204"/>
        <v>0</v>
      </c>
      <c r="Q712" s="16" t="s">
        <v>31</v>
      </c>
      <c r="R712" s="135" t="s">
        <v>31</v>
      </c>
      <c r="S712" s="12" t="s">
        <v>31</v>
      </c>
      <c r="T712" s="135" t="s">
        <v>31</v>
      </c>
      <c r="U712" s="135" t="s">
        <v>31</v>
      </c>
      <c r="V712" s="12" t="s">
        <v>31</v>
      </c>
      <c r="W712" s="16" t="s">
        <v>31</v>
      </c>
      <c r="X712" s="135" t="s">
        <v>31</v>
      </c>
      <c r="Y712" s="12" t="s">
        <v>31</v>
      </c>
      <c r="Z712" s="12" t="s">
        <v>31</v>
      </c>
      <c r="AA712" s="66" t="s">
        <v>31</v>
      </c>
      <c r="AB712" s="66" t="s">
        <v>31</v>
      </c>
      <c r="AC712" s="189" t="e">
        <f t="shared" ref="AC712:AC775" ca="1" si="210">OFFSET($P$6,0,MATCH(AD712,$Q712:$AB712,0))</f>
        <v>#N/A</v>
      </c>
      <c r="AD712" s="189">
        <f t="shared" ref="AD712:AD775" si="211">MIN(IF(ISNUMBER(U712),U712,100000),IF(ISNUMBER(X712),X712,100000),IF(ISNUMBER(AA712),AA712,100000))</f>
        <v>100000</v>
      </c>
      <c r="AE712" s="189" t="e">
        <f t="shared" ref="AE712:AE775" ca="1" si="212">OFFSET($P712,0,MATCH(AD712,$Q712:$AB712,0)+1)</f>
        <v>#N/A</v>
      </c>
      <c r="AF712" s="190" t="e">
        <f t="shared" ref="AF712:AF775" ca="1" si="213">OFFSET($P$6,0,MATCH(AG712,$Q712:$AB712,0))</f>
        <v>#N/A</v>
      </c>
      <c r="AG712" s="189">
        <f t="shared" ref="AG712:AG775" si="214">MIN(IF(ISNUMBER(Q712),Q712,100000),IF(ISNUMBER(W712),W712,100000))</f>
        <v>100000</v>
      </c>
      <c r="AH712" s="191" t="e">
        <f t="shared" ref="AH712:AH775" ca="1" si="215">OFFSET($P712,0,MATCH(AG712,$Q712:$AB712,0)+2)</f>
        <v>#N/A</v>
      </c>
      <c r="AI712" s="189">
        <f t="shared" ref="AI712:AI775" si="216">IF(ISNUMBER(Q712),1,0)+IF(ISNUMBER(W712),1,0)</f>
        <v>0</v>
      </c>
      <c r="AJ712" s="190" t="str">
        <f t="shared" si="208"/>
        <v/>
      </c>
      <c r="AK712" s="189" t="str">
        <f t="shared" ref="AK712:AK787" si="217">IF(P712,IF(AD712=100000,IF(AG712=100000,"",IF(AI712=1,AG712,"CHECK")),IF(AG712&lt;&gt;100000,IF(AND(F712-AD712&gt;=250,F712-AD712&lt;=280),AD712,IF(AI712=1,AG712,"CHECK")),AD712)),"")</f>
        <v/>
      </c>
      <c r="AL712" s="191" t="str">
        <f t="shared" ref="AL712:AL787" si="218">IF(P712,IF(AD712=100000,IF(AG712=100000,"",IF(AI712=1,"Bilateral - "&amp;AH712,"CHECK")),IF(AG712&lt;&gt;100000,IF(AND(F712-AD712&gt;=250,F712-AD712&lt;=280),AE712,IF(AI712=1,"Bilateral - "&amp;AH712,"CHECK")),AE712)),"")</f>
        <v/>
      </c>
      <c r="AM712" t="str">
        <f t="shared" si="207"/>
        <v/>
      </c>
      <c r="AN712" t="str">
        <f t="shared" si="205"/>
        <v/>
      </c>
      <c r="AO712" t="str">
        <f t="shared" si="206"/>
        <v/>
      </c>
    </row>
    <row r="713" spans="1:41">
      <c r="A713" s="4"/>
      <c r="B713" s="24">
        <v>20230828</v>
      </c>
      <c r="C713" s="2" t="s">
        <v>80</v>
      </c>
      <c r="D713" s="25" t="s">
        <v>46</v>
      </c>
      <c r="E713" s="135">
        <v>5361</v>
      </c>
      <c r="F713" s="12">
        <v>5361</v>
      </c>
      <c r="G713" s="135"/>
      <c r="H713" s="16">
        <v>0</v>
      </c>
      <c r="I713" s="135">
        <v>0</v>
      </c>
      <c r="J713" s="12">
        <v>0</v>
      </c>
      <c r="K713" s="16" t="s">
        <v>40</v>
      </c>
      <c r="L713" s="12" t="s">
        <v>40</v>
      </c>
      <c r="M713" s="16">
        <f t="shared" ref="M713:M788" si="219">IFERROR(H713-I713,0)</f>
        <v>0</v>
      </c>
      <c r="N713" s="135">
        <f t="shared" si="209"/>
        <v>0</v>
      </c>
      <c r="O713" s="12">
        <f t="shared" ref="O713:O788" si="220">IF(J713&lt;0,0,IF(I713=H713,J713,J713-(H713-I713)))</f>
        <v>0</v>
      </c>
      <c r="P713" s="66">
        <f t="shared" ref="P713:P776" si="221">MIN(IF(SUM(Q713,U713,W713,X713,AA713)=0,0,1)+IF(L713="Smoothing ramp",1,0),1)</f>
        <v>0</v>
      </c>
      <c r="Q713" s="16" t="s">
        <v>31</v>
      </c>
      <c r="R713" s="135" t="s">
        <v>31</v>
      </c>
      <c r="S713" s="12" t="s">
        <v>31</v>
      </c>
      <c r="T713" s="135" t="s">
        <v>31</v>
      </c>
      <c r="U713" s="135" t="s">
        <v>31</v>
      </c>
      <c r="V713" s="12" t="s">
        <v>31</v>
      </c>
      <c r="W713" s="16" t="s">
        <v>31</v>
      </c>
      <c r="X713" s="135" t="s">
        <v>31</v>
      </c>
      <c r="Y713" s="12" t="s">
        <v>31</v>
      </c>
      <c r="Z713" s="12" t="s">
        <v>31</v>
      </c>
      <c r="AA713" s="66" t="s">
        <v>31</v>
      </c>
      <c r="AB713" s="66" t="s">
        <v>31</v>
      </c>
      <c r="AC713" s="189" t="e">
        <f t="shared" ca="1" si="210"/>
        <v>#N/A</v>
      </c>
      <c r="AD713" s="189">
        <f t="shared" si="211"/>
        <v>100000</v>
      </c>
      <c r="AE713" s="189" t="e">
        <f t="shared" ca="1" si="212"/>
        <v>#N/A</v>
      </c>
      <c r="AF713" s="190" t="e">
        <f t="shared" ca="1" si="213"/>
        <v>#N/A</v>
      </c>
      <c r="AG713" s="189">
        <f t="shared" si="214"/>
        <v>100000</v>
      </c>
      <c r="AH713" s="191" t="e">
        <f t="shared" ca="1" si="215"/>
        <v>#N/A</v>
      </c>
      <c r="AI713" s="189">
        <f t="shared" si="216"/>
        <v>0</v>
      </c>
      <c r="AJ713" s="190" t="str">
        <f t="shared" si="208"/>
        <v/>
      </c>
      <c r="AK713" s="189" t="str">
        <f t="shared" si="217"/>
        <v/>
      </c>
      <c r="AL713" s="191" t="str">
        <f t="shared" si="218"/>
        <v/>
      </c>
      <c r="AM713" t="str">
        <f t="shared" si="207"/>
        <v/>
      </c>
      <c r="AN713" t="str">
        <f t="shared" ref="AN713:AN776" si="222">IF(P713,IF(AD713=100000,IF(AG713=100000,"",IF(AI713=1,AG713,"CHECK")),IF(AG713&lt;&gt;100000,IF(AND(F713-AD713=190),AD713,IF(AI713=1,AG713,"CHECK")),AD713)),"")</f>
        <v/>
      </c>
      <c r="AO713" t="str">
        <f t="shared" ref="AO713:AO776" si="223">IF(P713,IF(AD713=100000,IF(AG713=100000,"",IF(AI713=1,"Bilateral - "&amp;AH713,"CHECK")),IF(AG713&lt;&gt;100000,IF(AND(F713-AD713=190),AE713,IF(AI713=1,"Bilateral - "&amp;AH713,"CHECK")),AE713)),"")</f>
        <v/>
      </c>
    </row>
    <row r="714" spans="1:41">
      <c r="A714" s="4"/>
      <c r="B714" s="24">
        <v>20230828</v>
      </c>
      <c r="C714" s="2" t="s">
        <v>80</v>
      </c>
      <c r="D714" s="25" t="s">
        <v>47</v>
      </c>
      <c r="E714" s="135">
        <v>5361</v>
      </c>
      <c r="F714" s="12">
        <v>5361</v>
      </c>
      <c r="G714" s="135"/>
      <c r="H714" s="16">
        <v>0</v>
      </c>
      <c r="I714" s="135">
        <v>0</v>
      </c>
      <c r="J714" s="12">
        <v>0</v>
      </c>
      <c r="K714" s="16" t="s">
        <v>40</v>
      </c>
      <c r="L714" s="12" t="s">
        <v>40</v>
      </c>
      <c r="M714" s="16">
        <f t="shared" si="219"/>
        <v>0</v>
      </c>
      <c r="N714" s="135">
        <f t="shared" si="209"/>
        <v>0</v>
      </c>
      <c r="O714" s="12">
        <f t="shared" si="220"/>
        <v>0</v>
      </c>
      <c r="P714" s="66">
        <f t="shared" si="221"/>
        <v>0</v>
      </c>
      <c r="Q714" s="16" t="s">
        <v>31</v>
      </c>
      <c r="R714" s="135" t="s">
        <v>31</v>
      </c>
      <c r="S714" s="12" t="s">
        <v>31</v>
      </c>
      <c r="T714" s="135" t="s">
        <v>31</v>
      </c>
      <c r="U714" s="135" t="s">
        <v>31</v>
      </c>
      <c r="V714" s="12" t="s">
        <v>31</v>
      </c>
      <c r="W714" s="16" t="s">
        <v>31</v>
      </c>
      <c r="X714" s="135" t="s">
        <v>31</v>
      </c>
      <c r="Y714" s="12" t="s">
        <v>31</v>
      </c>
      <c r="Z714" s="12" t="s">
        <v>31</v>
      </c>
      <c r="AA714" s="66" t="s">
        <v>31</v>
      </c>
      <c r="AB714" s="66" t="s">
        <v>31</v>
      </c>
      <c r="AC714" s="189" t="e">
        <f t="shared" ca="1" si="210"/>
        <v>#N/A</v>
      </c>
      <c r="AD714" s="189">
        <f t="shared" si="211"/>
        <v>100000</v>
      </c>
      <c r="AE714" s="189" t="e">
        <f t="shared" ca="1" si="212"/>
        <v>#N/A</v>
      </c>
      <c r="AF714" s="190" t="e">
        <f t="shared" ca="1" si="213"/>
        <v>#N/A</v>
      </c>
      <c r="AG714" s="189">
        <f t="shared" si="214"/>
        <v>100000</v>
      </c>
      <c r="AH714" s="191" t="e">
        <f t="shared" ca="1" si="215"/>
        <v>#N/A</v>
      </c>
      <c r="AI714" s="189">
        <f t="shared" si="216"/>
        <v>0</v>
      </c>
      <c r="AJ714" s="190" t="str">
        <f t="shared" si="208"/>
        <v/>
      </c>
      <c r="AK714" s="189" t="str">
        <f t="shared" si="217"/>
        <v/>
      </c>
      <c r="AL714" s="191" t="str">
        <f t="shared" si="218"/>
        <v/>
      </c>
      <c r="AM714" t="str">
        <f t="shared" si="207"/>
        <v/>
      </c>
      <c r="AN714" t="str">
        <f t="shared" si="222"/>
        <v/>
      </c>
      <c r="AO714" t="str">
        <f t="shared" si="223"/>
        <v/>
      </c>
    </row>
    <row r="715" spans="1:41" ht="15.95" thickBot="1">
      <c r="A715" s="4"/>
      <c r="B715" s="26">
        <v>20230828</v>
      </c>
      <c r="C715" s="56" t="s">
        <v>80</v>
      </c>
      <c r="D715" s="27" t="s">
        <v>48</v>
      </c>
      <c r="E715" s="14">
        <v>5266</v>
      </c>
      <c r="F715" s="15">
        <v>5266</v>
      </c>
      <c r="G715" s="14"/>
      <c r="H715" s="20">
        <v>0</v>
      </c>
      <c r="I715" s="14">
        <v>0</v>
      </c>
      <c r="J715" s="15">
        <v>0</v>
      </c>
      <c r="K715" s="20" t="s">
        <v>30</v>
      </c>
      <c r="L715" s="15" t="s">
        <v>30</v>
      </c>
      <c r="M715" s="20">
        <f t="shared" si="219"/>
        <v>0</v>
      </c>
      <c r="N715" s="14">
        <f t="shared" si="209"/>
        <v>0</v>
      </c>
      <c r="O715" s="15">
        <f t="shared" si="220"/>
        <v>0</v>
      </c>
      <c r="P715" s="66">
        <f t="shared" si="221"/>
        <v>0</v>
      </c>
      <c r="Q715" s="20" t="s">
        <v>31</v>
      </c>
      <c r="R715" s="14" t="s">
        <v>31</v>
      </c>
      <c r="S715" s="15" t="s">
        <v>31</v>
      </c>
      <c r="T715" s="14" t="s">
        <v>31</v>
      </c>
      <c r="U715" s="14" t="s">
        <v>31</v>
      </c>
      <c r="V715" s="15" t="s">
        <v>31</v>
      </c>
      <c r="W715" s="20" t="s">
        <v>31</v>
      </c>
      <c r="X715" s="14" t="s">
        <v>31</v>
      </c>
      <c r="Y715" s="15" t="s">
        <v>31</v>
      </c>
      <c r="Z715" s="15" t="s">
        <v>31</v>
      </c>
      <c r="AA715" s="63" t="s">
        <v>31</v>
      </c>
      <c r="AB715" s="63" t="s">
        <v>31</v>
      </c>
      <c r="AC715" s="189" t="e">
        <f t="shared" ca="1" si="210"/>
        <v>#N/A</v>
      </c>
      <c r="AD715" s="189">
        <f t="shared" si="211"/>
        <v>100000</v>
      </c>
      <c r="AE715" s="189" t="e">
        <f t="shared" ca="1" si="212"/>
        <v>#N/A</v>
      </c>
      <c r="AF715" s="190" t="e">
        <f t="shared" ca="1" si="213"/>
        <v>#N/A</v>
      </c>
      <c r="AG715" s="189">
        <f t="shared" si="214"/>
        <v>100000</v>
      </c>
      <c r="AH715" s="191" t="e">
        <f t="shared" ca="1" si="215"/>
        <v>#N/A</v>
      </c>
      <c r="AI715" s="189">
        <f t="shared" si="216"/>
        <v>0</v>
      </c>
      <c r="AJ715" s="190" t="str">
        <f t="shared" si="208"/>
        <v/>
      </c>
      <c r="AK715" s="189" t="str">
        <f t="shared" si="217"/>
        <v/>
      </c>
      <c r="AL715" s="191" t="str">
        <f t="shared" si="218"/>
        <v/>
      </c>
      <c r="AM715" t="str">
        <f t="shared" si="207"/>
        <v/>
      </c>
      <c r="AN715" t="str">
        <f t="shared" si="222"/>
        <v/>
      </c>
      <c r="AO715" t="str">
        <f t="shared" si="223"/>
        <v/>
      </c>
    </row>
    <row r="716" spans="1:41">
      <c r="A716" s="4"/>
      <c r="B716" s="52">
        <v>20230829</v>
      </c>
      <c r="C716" s="53" t="s">
        <v>80</v>
      </c>
      <c r="D716" s="57" t="s">
        <v>29</v>
      </c>
      <c r="E716" s="55">
        <v>5171</v>
      </c>
      <c r="F716" s="46">
        <v>5171</v>
      </c>
      <c r="G716" s="55"/>
      <c r="H716" s="45">
        <v>0</v>
      </c>
      <c r="I716" s="55">
        <v>0</v>
      </c>
      <c r="J716" s="46">
        <v>0</v>
      </c>
      <c r="K716" s="45" t="s">
        <v>49</v>
      </c>
      <c r="L716" s="46" t="s">
        <v>49</v>
      </c>
      <c r="M716" s="45">
        <f t="shared" si="219"/>
        <v>0</v>
      </c>
      <c r="N716" s="55">
        <f t="shared" si="209"/>
        <v>0</v>
      </c>
      <c r="O716" s="46">
        <f t="shared" si="220"/>
        <v>0</v>
      </c>
      <c r="P716" s="66">
        <f t="shared" si="221"/>
        <v>0</v>
      </c>
      <c r="Q716" s="45" t="s">
        <v>31</v>
      </c>
      <c r="R716" s="55" t="s">
        <v>31</v>
      </c>
      <c r="S716" s="46" t="s">
        <v>31</v>
      </c>
      <c r="T716" s="55" t="s">
        <v>31</v>
      </c>
      <c r="U716" s="55" t="s">
        <v>31</v>
      </c>
      <c r="V716" s="46" t="s">
        <v>31</v>
      </c>
      <c r="W716" s="45" t="s">
        <v>31</v>
      </c>
      <c r="X716" s="55" t="s">
        <v>31</v>
      </c>
      <c r="Y716" s="46" t="s">
        <v>31</v>
      </c>
      <c r="Z716" s="46" t="s">
        <v>31</v>
      </c>
      <c r="AA716" s="62" t="s">
        <v>31</v>
      </c>
      <c r="AB716" s="62" t="s">
        <v>31</v>
      </c>
      <c r="AC716" s="189" t="e">
        <f t="shared" ca="1" si="210"/>
        <v>#N/A</v>
      </c>
      <c r="AD716" s="189">
        <f t="shared" si="211"/>
        <v>100000</v>
      </c>
      <c r="AE716" s="189" t="e">
        <f t="shared" ca="1" si="212"/>
        <v>#N/A</v>
      </c>
      <c r="AF716" s="190" t="e">
        <f t="shared" ca="1" si="213"/>
        <v>#N/A</v>
      </c>
      <c r="AG716" s="189">
        <f t="shared" si="214"/>
        <v>100000</v>
      </c>
      <c r="AH716" s="191" t="e">
        <f t="shared" ca="1" si="215"/>
        <v>#N/A</v>
      </c>
      <c r="AI716" s="189">
        <f t="shared" si="216"/>
        <v>0</v>
      </c>
      <c r="AJ716" s="190" t="str">
        <f t="shared" si="208"/>
        <v/>
      </c>
      <c r="AK716" s="189" t="str">
        <f t="shared" si="217"/>
        <v/>
      </c>
      <c r="AL716" s="191" t="str">
        <f t="shared" si="218"/>
        <v/>
      </c>
      <c r="AM716" t="str">
        <f t="shared" ref="AM716:AM779" si="224">IF(P716,IF(AD716=100000,IF(AG716=100000,"Smoothing",IF(AI716=1,AF716,"CHECK")),IF(AG716&lt;&gt;100000,IF(AND(F716-AD716=190),AC716,IF(AI716=1,AF716,"CHECK")),AC716)),"")</f>
        <v/>
      </c>
      <c r="AN716" t="str">
        <f t="shared" si="222"/>
        <v/>
      </c>
      <c r="AO716" t="str">
        <f t="shared" si="223"/>
        <v/>
      </c>
    </row>
    <row r="717" spans="1:41">
      <c r="A717" s="4"/>
      <c r="B717" s="24">
        <v>20230829</v>
      </c>
      <c r="C717" s="2" t="s">
        <v>80</v>
      </c>
      <c r="D717" s="25" t="s">
        <v>32</v>
      </c>
      <c r="E717" s="135">
        <v>5171</v>
      </c>
      <c r="F717" s="12">
        <v>5171</v>
      </c>
      <c r="G717" s="135"/>
      <c r="H717" s="16">
        <v>0</v>
      </c>
      <c r="I717" s="135">
        <v>0</v>
      </c>
      <c r="J717" s="12">
        <v>0</v>
      </c>
      <c r="K717" s="16" t="s">
        <v>49</v>
      </c>
      <c r="L717" s="12" t="s">
        <v>49</v>
      </c>
      <c r="M717" s="16">
        <f t="shared" si="219"/>
        <v>0</v>
      </c>
      <c r="N717" s="135">
        <f t="shared" si="209"/>
        <v>0</v>
      </c>
      <c r="O717" s="12">
        <f t="shared" si="220"/>
        <v>0</v>
      </c>
      <c r="P717" s="66">
        <f t="shared" si="221"/>
        <v>0</v>
      </c>
      <c r="Q717" s="16" t="s">
        <v>31</v>
      </c>
      <c r="R717" s="135" t="s">
        <v>31</v>
      </c>
      <c r="S717" s="12" t="s">
        <v>31</v>
      </c>
      <c r="T717" s="135" t="s">
        <v>31</v>
      </c>
      <c r="U717" s="135" t="s">
        <v>31</v>
      </c>
      <c r="V717" s="12" t="s">
        <v>31</v>
      </c>
      <c r="W717" s="16" t="s">
        <v>31</v>
      </c>
      <c r="X717" s="135" t="s">
        <v>31</v>
      </c>
      <c r="Y717" s="12" t="s">
        <v>31</v>
      </c>
      <c r="Z717" s="12" t="s">
        <v>31</v>
      </c>
      <c r="AA717" s="66" t="s">
        <v>31</v>
      </c>
      <c r="AB717" s="66" t="s">
        <v>31</v>
      </c>
      <c r="AC717" s="189" t="e">
        <f t="shared" ca="1" si="210"/>
        <v>#N/A</v>
      </c>
      <c r="AD717" s="189">
        <f t="shared" si="211"/>
        <v>100000</v>
      </c>
      <c r="AE717" s="189" t="e">
        <f t="shared" ca="1" si="212"/>
        <v>#N/A</v>
      </c>
      <c r="AF717" s="190" t="e">
        <f t="shared" ca="1" si="213"/>
        <v>#N/A</v>
      </c>
      <c r="AG717" s="189">
        <f t="shared" si="214"/>
        <v>100000</v>
      </c>
      <c r="AH717" s="191" t="e">
        <f t="shared" ca="1" si="215"/>
        <v>#N/A</v>
      </c>
      <c r="AI717" s="189">
        <f t="shared" si="216"/>
        <v>0</v>
      </c>
      <c r="AJ717" s="190" t="str">
        <f t="shared" si="208"/>
        <v/>
      </c>
      <c r="AK717" s="189" t="str">
        <f t="shared" si="217"/>
        <v/>
      </c>
      <c r="AL717" s="191" t="str">
        <f t="shared" si="218"/>
        <v/>
      </c>
      <c r="AM717" t="str">
        <f t="shared" si="224"/>
        <v/>
      </c>
      <c r="AN717" t="str">
        <f t="shared" si="222"/>
        <v/>
      </c>
      <c r="AO717" t="str">
        <f t="shared" si="223"/>
        <v/>
      </c>
    </row>
    <row r="718" spans="1:41">
      <c r="A718" s="4"/>
      <c r="B718" s="24">
        <v>20230829</v>
      </c>
      <c r="C718" s="2" t="s">
        <v>80</v>
      </c>
      <c r="D718" s="25" t="s">
        <v>34</v>
      </c>
      <c r="E718" s="135">
        <v>5171</v>
      </c>
      <c r="F718" s="12">
        <v>5171</v>
      </c>
      <c r="G718" s="135"/>
      <c r="H718" s="16">
        <v>0</v>
      </c>
      <c r="I718" s="135">
        <v>0</v>
      </c>
      <c r="J718" s="12">
        <v>0</v>
      </c>
      <c r="K718" s="16" t="s">
        <v>49</v>
      </c>
      <c r="L718" s="12" t="s">
        <v>49</v>
      </c>
      <c r="M718" s="16">
        <f t="shared" si="219"/>
        <v>0</v>
      </c>
      <c r="N718" s="135">
        <f t="shared" si="209"/>
        <v>0</v>
      </c>
      <c r="O718" s="12">
        <f t="shared" si="220"/>
        <v>0</v>
      </c>
      <c r="P718" s="66">
        <f t="shared" si="221"/>
        <v>0</v>
      </c>
      <c r="Q718" s="16" t="s">
        <v>31</v>
      </c>
      <c r="R718" s="135" t="s">
        <v>31</v>
      </c>
      <c r="S718" s="12" t="s">
        <v>31</v>
      </c>
      <c r="T718" s="135" t="s">
        <v>31</v>
      </c>
      <c r="U718" s="135" t="s">
        <v>31</v>
      </c>
      <c r="V718" s="12" t="s">
        <v>31</v>
      </c>
      <c r="W718" s="16" t="s">
        <v>31</v>
      </c>
      <c r="X718" s="135" t="s">
        <v>31</v>
      </c>
      <c r="Y718" s="12" t="s">
        <v>31</v>
      </c>
      <c r="Z718" s="12" t="s">
        <v>31</v>
      </c>
      <c r="AA718" s="66" t="s">
        <v>31</v>
      </c>
      <c r="AB718" s="66" t="s">
        <v>31</v>
      </c>
      <c r="AC718" s="189" t="e">
        <f t="shared" ca="1" si="210"/>
        <v>#N/A</v>
      </c>
      <c r="AD718" s="189">
        <f t="shared" si="211"/>
        <v>100000</v>
      </c>
      <c r="AE718" s="189" t="e">
        <f t="shared" ca="1" si="212"/>
        <v>#N/A</v>
      </c>
      <c r="AF718" s="190" t="e">
        <f t="shared" ca="1" si="213"/>
        <v>#N/A</v>
      </c>
      <c r="AG718" s="189">
        <f t="shared" si="214"/>
        <v>100000</v>
      </c>
      <c r="AH718" s="191" t="e">
        <f t="shared" ca="1" si="215"/>
        <v>#N/A</v>
      </c>
      <c r="AI718" s="189">
        <f t="shared" si="216"/>
        <v>0</v>
      </c>
      <c r="AJ718" s="190" t="str">
        <f t="shared" si="208"/>
        <v/>
      </c>
      <c r="AK718" s="189" t="str">
        <f t="shared" si="217"/>
        <v/>
      </c>
      <c r="AL718" s="191" t="str">
        <f t="shared" si="218"/>
        <v/>
      </c>
      <c r="AM718" t="str">
        <f t="shared" si="224"/>
        <v/>
      </c>
      <c r="AN718" t="str">
        <f t="shared" si="222"/>
        <v/>
      </c>
      <c r="AO718" t="str">
        <f t="shared" si="223"/>
        <v/>
      </c>
    </row>
    <row r="719" spans="1:41">
      <c r="A719" s="4"/>
      <c r="B719" s="24">
        <v>20230829</v>
      </c>
      <c r="C719" s="2" t="s">
        <v>80</v>
      </c>
      <c r="D719" s="25" t="s">
        <v>35</v>
      </c>
      <c r="E719" s="135">
        <v>5786</v>
      </c>
      <c r="F719" s="12">
        <v>5786</v>
      </c>
      <c r="G719" s="135"/>
      <c r="H719" s="16">
        <v>0</v>
      </c>
      <c r="I719" s="135">
        <v>0</v>
      </c>
      <c r="J719" s="12">
        <v>0</v>
      </c>
      <c r="K719" s="16" t="s">
        <v>49</v>
      </c>
      <c r="L719" s="12" t="s">
        <v>49</v>
      </c>
      <c r="M719" s="16">
        <f t="shared" si="219"/>
        <v>0</v>
      </c>
      <c r="N719" s="135">
        <f t="shared" si="209"/>
        <v>0</v>
      </c>
      <c r="O719" s="12">
        <f t="shared" si="220"/>
        <v>0</v>
      </c>
      <c r="P719" s="66">
        <f t="shared" si="221"/>
        <v>0</v>
      </c>
      <c r="Q719" s="16" t="s">
        <v>31</v>
      </c>
      <c r="R719" s="135" t="s">
        <v>31</v>
      </c>
      <c r="S719" s="12" t="s">
        <v>31</v>
      </c>
      <c r="T719" s="135" t="s">
        <v>31</v>
      </c>
      <c r="U719" s="135" t="s">
        <v>31</v>
      </c>
      <c r="V719" s="12" t="s">
        <v>31</v>
      </c>
      <c r="W719" s="16" t="s">
        <v>31</v>
      </c>
      <c r="X719" s="135" t="s">
        <v>31</v>
      </c>
      <c r="Y719" s="12" t="s">
        <v>31</v>
      </c>
      <c r="Z719" s="12" t="s">
        <v>31</v>
      </c>
      <c r="AA719" s="66" t="s">
        <v>31</v>
      </c>
      <c r="AB719" s="66" t="s">
        <v>31</v>
      </c>
      <c r="AC719" s="189" t="e">
        <f t="shared" ca="1" si="210"/>
        <v>#N/A</v>
      </c>
      <c r="AD719" s="189">
        <f t="shared" si="211"/>
        <v>100000</v>
      </c>
      <c r="AE719" s="189" t="e">
        <f t="shared" ca="1" si="212"/>
        <v>#N/A</v>
      </c>
      <c r="AF719" s="190" t="e">
        <f t="shared" ca="1" si="213"/>
        <v>#N/A</v>
      </c>
      <c r="AG719" s="189">
        <f t="shared" si="214"/>
        <v>100000</v>
      </c>
      <c r="AH719" s="191" t="e">
        <f t="shared" ca="1" si="215"/>
        <v>#N/A</v>
      </c>
      <c r="AI719" s="189">
        <f t="shared" si="216"/>
        <v>0</v>
      </c>
      <c r="AJ719" s="190" t="str">
        <f t="shared" si="208"/>
        <v/>
      </c>
      <c r="AK719" s="189" t="str">
        <f t="shared" si="217"/>
        <v/>
      </c>
      <c r="AL719" s="191" t="str">
        <f t="shared" si="218"/>
        <v/>
      </c>
      <c r="AM719" t="str">
        <f t="shared" si="224"/>
        <v/>
      </c>
      <c r="AN719" t="str">
        <f t="shared" si="222"/>
        <v/>
      </c>
      <c r="AO719" t="str">
        <f t="shared" si="223"/>
        <v/>
      </c>
    </row>
    <row r="720" spans="1:41">
      <c r="A720" s="4"/>
      <c r="B720" s="24">
        <v>20230829</v>
      </c>
      <c r="C720" s="2" t="s">
        <v>80</v>
      </c>
      <c r="D720" s="25" t="s">
        <v>37</v>
      </c>
      <c r="E720" s="135">
        <v>5786</v>
      </c>
      <c r="F720" s="12">
        <v>5786</v>
      </c>
      <c r="G720" s="135"/>
      <c r="H720" s="16">
        <v>0</v>
      </c>
      <c r="I720" s="135">
        <v>0</v>
      </c>
      <c r="J720" s="12">
        <v>0</v>
      </c>
      <c r="K720" s="16" t="s">
        <v>49</v>
      </c>
      <c r="L720" s="12" t="s">
        <v>49</v>
      </c>
      <c r="M720" s="16">
        <f t="shared" si="219"/>
        <v>0</v>
      </c>
      <c r="N720" s="135">
        <f t="shared" si="209"/>
        <v>0</v>
      </c>
      <c r="O720" s="12">
        <f t="shared" si="220"/>
        <v>0</v>
      </c>
      <c r="P720" s="66">
        <f t="shared" si="221"/>
        <v>0</v>
      </c>
      <c r="Q720" s="16" t="s">
        <v>31</v>
      </c>
      <c r="R720" s="135" t="s">
        <v>31</v>
      </c>
      <c r="S720" s="12" t="s">
        <v>31</v>
      </c>
      <c r="T720" s="135" t="s">
        <v>31</v>
      </c>
      <c r="U720" s="135" t="s">
        <v>31</v>
      </c>
      <c r="V720" s="12" t="s">
        <v>31</v>
      </c>
      <c r="W720" s="16" t="s">
        <v>31</v>
      </c>
      <c r="X720" s="135" t="s">
        <v>31</v>
      </c>
      <c r="Y720" s="12" t="s">
        <v>31</v>
      </c>
      <c r="Z720" s="12" t="s">
        <v>31</v>
      </c>
      <c r="AA720" s="66" t="s">
        <v>31</v>
      </c>
      <c r="AB720" s="66" t="s">
        <v>31</v>
      </c>
      <c r="AC720" s="189" t="e">
        <f t="shared" ca="1" si="210"/>
        <v>#N/A</v>
      </c>
      <c r="AD720" s="189">
        <f t="shared" si="211"/>
        <v>100000</v>
      </c>
      <c r="AE720" s="189" t="e">
        <f t="shared" ca="1" si="212"/>
        <v>#N/A</v>
      </c>
      <c r="AF720" s="190" t="e">
        <f t="shared" ca="1" si="213"/>
        <v>#N/A</v>
      </c>
      <c r="AG720" s="189">
        <f t="shared" si="214"/>
        <v>100000</v>
      </c>
      <c r="AH720" s="191" t="e">
        <f t="shared" ca="1" si="215"/>
        <v>#N/A</v>
      </c>
      <c r="AI720" s="189">
        <f t="shared" si="216"/>
        <v>0</v>
      </c>
      <c r="AJ720" s="190" t="str">
        <f t="shared" si="208"/>
        <v/>
      </c>
      <c r="AK720" s="189" t="str">
        <f t="shared" si="217"/>
        <v/>
      </c>
      <c r="AL720" s="191" t="str">
        <f t="shared" si="218"/>
        <v/>
      </c>
      <c r="AM720" t="str">
        <f t="shared" si="224"/>
        <v/>
      </c>
      <c r="AN720" t="str">
        <f t="shared" si="222"/>
        <v/>
      </c>
      <c r="AO720" t="str">
        <f t="shared" si="223"/>
        <v/>
      </c>
    </row>
    <row r="721" spans="1:41">
      <c r="A721" s="4"/>
      <c r="B721" s="24">
        <v>20230829</v>
      </c>
      <c r="C721" s="2" t="s">
        <v>80</v>
      </c>
      <c r="D721" s="25" t="s">
        <v>38</v>
      </c>
      <c r="E721" s="135">
        <v>5786</v>
      </c>
      <c r="F721" s="12">
        <v>5624</v>
      </c>
      <c r="G721" s="135"/>
      <c r="H721" s="16">
        <v>0</v>
      </c>
      <c r="I721" s="135">
        <v>0</v>
      </c>
      <c r="J721" s="12">
        <v>0</v>
      </c>
      <c r="K721" s="16" t="s">
        <v>49</v>
      </c>
      <c r="L721" s="12" t="s">
        <v>36</v>
      </c>
      <c r="M721" s="16">
        <f t="shared" si="219"/>
        <v>0</v>
      </c>
      <c r="N721" s="135">
        <f t="shared" si="209"/>
        <v>162</v>
      </c>
      <c r="O721" s="12">
        <f t="shared" si="220"/>
        <v>0</v>
      </c>
      <c r="P721" s="66">
        <f t="shared" si="221"/>
        <v>1</v>
      </c>
      <c r="Q721" s="16" t="s">
        <v>31</v>
      </c>
      <c r="R721" s="135" t="s">
        <v>31</v>
      </c>
      <c r="S721" s="12" t="s">
        <v>31</v>
      </c>
      <c r="T721" s="135" t="s">
        <v>31</v>
      </c>
      <c r="U721" s="135">
        <v>5434</v>
      </c>
      <c r="V721" s="12" t="s">
        <v>99</v>
      </c>
      <c r="W721" s="16" t="s">
        <v>31</v>
      </c>
      <c r="X721" s="135" t="s">
        <v>31</v>
      </c>
      <c r="Y721" s="12" t="s">
        <v>31</v>
      </c>
      <c r="Z721" s="12" t="s">
        <v>31</v>
      </c>
      <c r="AA721" s="66" t="s">
        <v>31</v>
      </c>
      <c r="AB721" s="66" t="s">
        <v>31</v>
      </c>
      <c r="AC721" s="189" t="str">
        <f t="shared" ca="1" si="210"/>
        <v>CH</v>
      </c>
      <c r="AD721" s="189">
        <f t="shared" si="211"/>
        <v>5434</v>
      </c>
      <c r="AE721" s="189" t="str">
        <f t="shared" ca="1" si="212"/>
        <v>Expected overloading on the following CNEC: CNE: 380kV Lavorgo - Musignano , C: N-2 ALBERTVILLE-RONDISSONE</v>
      </c>
      <c r="AF721" s="190" t="e">
        <f t="shared" ca="1" si="213"/>
        <v>#N/A</v>
      </c>
      <c r="AG721" s="189">
        <f t="shared" si="214"/>
        <v>100000</v>
      </c>
      <c r="AH721" s="191" t="e">
        <f t="shared" ca="1" si="215"/>
        <v>#N/A</v>
      </c>
      <c r="AI721" s="189">
        <f t="shared" si="216"/>
        <v>0</v>
      </c>
      <c r="AJ721" s="190" t="s">
        <v>36</v>
      </c>
      <c r="AK721" s="189"/>
      <c r="AL721" s="191"/>
      <c r="AM721" t="s">
        <v>36</v>
      </c>
    </row>
    <row r="722" spans="1:41">
      <c r="A722" s="4"/>
      <c r="B722" s="24">
        <v>20230829</v>
      </c>
      <c r="C722" s="2" t="s">
        <v>80</v>
      </c>
      <c r="D722" s="25" t="s">
        <v>39</v>
      </c>
      <c r="E722" s="135">
        <v>4103</v>
      </c>
      <c r="F722" s="12">
        <v>4103</v>
      </c>
      <c r="G722" s="135"/>
      <c r="H722" s="16">
        <v>0</v>
      </c>
      <c r="I722" s="135">
        <v>0</v>
      </c>
      <c r="J722" s="12">
        <v>0</v>
      </c>
      <c r="K722" s="16" t="s">
        <v>40</v>
      </c>
      <c r="L722" s="12" t="s">
        <v>40</v>
      </c>
      <c r="M722" s="16">
        <f t="shared" si="219"/>
        <v>0</v>
      </c>
      <c r="N722" s="135">
        <f t="shared" si="209"/>
        <v>0</v>
      </c>
      <c r="O722" s="12">
        <f t="shared" si="220"/>
        <v>0</v>
      </c>
      <c r="P722" s="66">
        <f t="shared" si="221"/>
        <v>0</v>
      </c>
      <c r="Q722" s="16" t="s">
        <v>31</v>
      </c>
      <c r="R722" s="135" t="s">
        <v>31</v>
      </c>
      <c r="S722" s="12" t="s">
        <v>31</v>
      </c>
      <c r="T722" s="135" t="s">
        <v>31</v>
      </c>
      <c r="U722" s="135" t="s">
        <v>31</v>
      </c>
      <c r="V722" s="12" t="s">
        <v>31</v>
      </c>
      <c r="W722" s="16" t="s">
        <v>31</v>
      </c>
      <c r="X722" s="135" t="s">
        <v>31</v>
      </c>
      <c r="Y722" s="12" t="s">
        <v>31</v>
      </c>
      <c r="Z722" s="12" t="s">
        <v>31</v>
      </c>
      <c r="AA722" s="66" t="s">
        <v>31</v>
      </c>
      <c r="AB722" s="66" t="s">
        <v>31</v>
      </c>
      <c r="AC722" s="189" t="e">
        <f t="shared" ca="1" si="210"/>
        <v>#N/A</v>
      </c>
      <c r="AD722" s="189">
        <f t="shared" si="211"/>
        <v>100000</v>
      </c>
      <c r="AE722" s="189" t="e">
        <f t="shared" ca="1" si="212"/>
        <v>#N/A</v>
      </c>
      <c r="AF722" s="190" t="e">
        <f t="shared" ca="1" si="213"/>
        <v>#N/A</v>
      </c>
      <c r="AG722" s="189">
        <f t="shared" si="214"/>
        <v>100000</v>
      </c>
      <c r="AH722" s="191" t="e">
        <f t="shared" ca="1" si="215"/>
        <v>#N/A</v>
      </c>
      <c r="AI722" s="189">
        <f t="shared" si="216"/>
        <v>0</v>
      </c>
      <c r="AJ722" s="190" t="str">
        <f t="shared" si="208"/>
        <v/>
      </c>
      <c r="AK722" s="189" t="str">
        <f t="shared" si="217"/>
        <v/>
      </c>
      <c r="AL722" s="191" t="str">
        <f t="shared" si="218"/>
        <v/>
      </c>
      <c r="AM722" t="str">
        <f t="shared" si="224"/>
        <v/>
      </c>
      <c r="AN722" t="str">
        <f t="shared" si="222"/>
        <v/>
      </c>
      <c r="AO722" t="str">
        <f t="shared" si="223"/>
        <v/>
      </c>
    </row>
    <row r="723" spans="1:41">
      <c r="A723" s="4"/>
      <c r="B723" s="24">
        <v>20230829</v>
      </c>
      <c r="C723" s="2" t="s">
        <v>80</v>
      </c>
      <c r="D723" s="25" t="s">
        <v>43</v>
      </c>
      <c r="E723" s="135">
        <v>4696</v>
      </c>
      <c r="F723" s="12">
        <v>4711</v>
      </c>
      <c r="G723" s="135"/>
      <c r="H723" s="16">
        <v>0</v>
      </c>
      <c r="I723" s="135">
        <v>0</v>
      </c>
      <c r="J723" s="12">
        <v>0</v>
      </c>
      <c r="K723" s="16" t="s">
        <v>30</v>
      </c>
      <c r="L723" s="12" t="s">
        <v>30</v>
      </c>
      <c r="M723" s="16">
        <f t="shared" si="219"/>
        <v>0</v>
      </c>
      <c r="N723" s="135">
        <f t="shared" si="209"/>
        <v>-15</v>
      </c>
      <c r="O723" s="12">
        <f t="shared" si="220"/>
        <v>0</v>
      </c>
      <c r="P723" s="66">
        <f t="shared" si="221"/>
        <v>0</v>
      </c>
      <c r="Q723" s="16" t="s">
        <v>31</v>
      </c>
      <c r="R723" s="135" t="s">
        <v>31</v>
      </c>
      <c r="S723" s="12" t="s">
        <v>31</v>
      </c>
      <c r="T723" s="135" t="s">
        <v>31</v>
      </c>
      <c r="U723" s="135" t="s">
        <v>31</v>
      </c>
      <c r="V723" s="12" t="s">
        <v>31</v>
      </c>
      <c r="W723" s="16" t="s">
        <v>31</v>
      </c>
      <c r="X723" s="135" t="s">
        <v>31</v>
      </c>
      <c r="Y723" s="12" t="s">
        <v>31</v>
      </c>
      <c r="Z723" s="12" t="s">
        <v>31</v>
      </c>
      <c r="AA723" s="66" t="s">
        <v>31</v>
      </c>
      <c r="AB723" s="66" t="s">
        <v>31</v>
      </c>
      <c r="AC723" s="189" t="e">
        <f t="shared" ca="1" si="210"/>
        <v>#N/A</v>
      </c>
      <c r="AD723" s="189">
        <f t="shared" si="211"/>
        <v>100000</v>
      </c>
      <c r="AE723" s="189" t="e">
        <f t="shared" ca="1" si="212"/>
        <v>#N/A</v>
      </c>
      <c r="AF723" s="190" t="e">
        <f t="shared" ca="1" si="213"/>
        <v>#N/A</v>
      </c>
      <c r="AG723" s="189">
        <f t="shared" si="214"/>
        <v>100000</v>
      </c>
      <c r="AH723" s="191" t="e">
        <f t="shared" ca="1" si="215"/>
        <v>#N/A</v>
      </c>
      <c r="AI723" s="189">
        <f t="shared" si="216"/>
        <v>0</v>
      </c>
      <c r="AJ723" s="190" t="str">
        <f t="shared" si="208"/>
        <v/>
      </c>
      <c r="AK723" s="189" t="str">
        <f t="shared" si="217"/>
        <v/>
      </c>
      <c r="AL723" s="191" t="str">
        <f t="shared" si="218"/>
        <v/>
      </c>
      <c r="AM723" t="str">
        <f t="shared" si="224"/>
        <v/>
      </c>
      <c r="AN723" t="str">
        <f t="shared" si="222"/>
        <v/>
      </c>
      <c r="AO723" t="str">
        <f t="shared" si="223"/>
        <v/>
      </c>
    </row>
    <row r="724" spans="1:41">
      <c r="A724" s="4"/>
      <c r="B724" s="24">
        <v>20230829</v>
      </c>
      <c r="C724" s="2" t="s">
        <v>80</v>
      </c>
      <c r="D724" s="25" t="s">
        <v>45</v>
      </c>
      <c r="E724" s="135">
        <v>4724</v>
      </c>
      <c r="F724" s="12">
        <v>4724</v>
      </c>
      <c r="G724" s="135"/>
      <c r="H724" s="16">
        <v>0</v>
      </c>
      <c r="I724" s="135">
        <v>0</v>
      </c>
      <c r="J724" s="12">
        <v>0</v>
      </c>
      <c r="K724" s="16" t="s">
        <v>30</v>
      </c>
      <c r="L724" s="12" t="s">
        <v>30</v>
      </c>
      <c r="M724" s="16">
        <f t="shared" si="219"/>
        <v>0</v>
      </c>
      <c r="N724" s="135">
        <f t="shared" si="209"/>
        <v>0</v>
      </c>
      <c r="O724" s="12">
        <f t="shared" si="220"/>
        <v>0</v>
      </c>
      <c r="P724" s="66">
        <f t="shared" si="221"/>
        <v>0</v>
      </c>
      <c r="Q724" s="16" t="s">
        <v>31</v>
      </c>
      <c r="R724" s="135" t="s">
        <v>31</v>
      </c>
      <c r="S724" s="12" t="s">
        <v>31</v>
      </c>
      <c r="T724" s="135" t="s">
        <v>31</v>
      </c>
      <c r="U724" s="135" t="s">
        <v>31</v>
      </c>
      <c r="V724" s="12" t="s">
        <v>31</v>
      </c>
      <c r="W724" s="16" t="s">
        <v>31</v>
      </c>
      <c r="X724" s="135" t="s">
        <v>31</v>
      </c>
      <c r="Y724" s="12" t="s">
        <v>31</v>
      </c>
      <c r="Z724" s="12" t="s">
        <v>31</v>
      </c>
      <c r="AA724" s="66" t="s">
        <v>31</v>
      </c>
      <c r="AB724" s="66" t="s">
        <v>31</v>
      </c>
      <c r="AC724" s="189" t="e">
        <f t="shared" ca="1" si="210"/>
        <v>#N/A</v>
      </c>
      <c r="AD724" s="189">
        <f t="shared" si="211"/>
        <v>100000</v>
      </c>
      <c r="AE724" s="189" t="e">
        <f t="shared" ca="1" si="212"/>
        <v>#N/A</v>
      </c>
      <c r="AF724" s="190" t="e">
        <f t="shared" ca="1" si="213"/>
        <v>#N/A</v>
      </c>
      <c r="AG724" s="189">
        <f t="shared" si="214"/>
        <v>100000</v>
      </c>
      <c r="AH724" s="191" t="e">
        <f t="shared" ca="1" si="215"/>
        <v>#N/A</v>
      </c>
      <c r="AI724" s="189">
        <f t="shared" si="216"/>
        <v>0</v>
      </c>
      <c r="AJ724" s="190" t="str">
        <f t="shared" ref="AJ724:AJ787" si="225">IF(P724,IF(AD724=100000,IF(AG724=100000,"Smoothing",IF(AI724=1,AF724,"CHECK")),IF(AG724&lt;&gt;100000,IF(AND(F724-AD724&gt;=250,F724-AD724&lt;=280),AC724,IF(AI724=1,AF724,"CHECK")),AC724)),"")</f>
        <v/>
      </c>
      <c r="AK724" s="189" t="str">
        <f t="shared" si="217"/>
        <v/>
      </c>
      <c r="AL724" s="191" t="str">
        <f t="shared" si="218"/>
        <v/>
      </c>
      <c r="AM724" t="str">
        <f t="shared" si="224"/>
        <v/>
      </c>
      <c r="AN724" t="str">
        <f t="shared" si="222"/>
        <v/>
      </c>
      <c r="AO724" t="str">
        <f t="shared" si="223"/>
        <v/>
      </c>
    </row>
    <row r="725" spans="1:41">
      <c r="A725" s="4"/>
      <c r="B725" s="24">
        <v>20230829</v>
      </c>
      <c r="C725" s="2" t="s">
        <v>80</v>
      </c>
      <c r="D725" s="25" t="s">
        <v>46</v>
      </c>
      <c r="E725" s="135">
        <v>5540</v>
      </c>
      <c r="F725" s="12">
        <v>5540</v>
      </c>
      <c r="G725" s="135"/>
      <c r="H725" s="16">
        <v>0</v>
      </c>
      <c r="I725" s="135">
        <v>0</v>
      </c>
      <c r="J725" s="12">
        <v>0</v>
      </c>
      <c r="K725" s="16" t="s">
        <v>40</v>
      </c>
      <c r="L725" s="12" t="s">
        <v>40</v>
      </c>
      <c r="M725" s="16">
        <f t="shared" si="219"/>
        <v>0</v>
      </c>
      <c r="N725" s="135">
        <f t="shared" si="209"/>
        <v>0</v>
      </c>
      <c r="O725" s="12">
        <f t="shared" si="220"/>
        <v>0</v>
      </c>
      <c r="P725" s="66">
        <f t="shared" si="221"/>
        <v>0</v>
      </c>
      <c r="Q725" s="16" t="s">
        <v>31</v>
      </c>
      <c r="R725" s="135" t="s">
        <v>31</v>
      </c>
      <c r="S725" s="12" t="s">
        <v>31</v>
      </c>
      <c r="T725" s="135" t="s">
        <v>31</v>
      </c>
      <c r="U725" s="135" t="s">
        <v>31</v>
      </c>
      <c r="V725" s="12" t="s">
        <v>31</v>
      </c>
      <c r="W725" s="16" t="s">
        <v>31</v>
      </c>
      <c r="X725" s="135" t="s">
        <v>31</v>
      </c>
      <c r="Y725" s="12" t="s">
        <v>31</v>
      </c>
      <c r="Z725" s="12" t="s">
        <v>31</v>
      </c>
      <c r="AA725" s="66" t="s">
        <v>31</v>
      </c>
      <c r="AB725" s="66" t="s">
        <v>31</v>
      </c>
      <c r="AC725" s="189" t="e">
        <f t="shared" ca="1" si="210"/>
        <v>#N/A</v>
      </c>
      <c r="AD725" s="189">
        <f t="shared" si="211"/>
        <v>100000</v>
      </c>
      <c r="AE725" s="189" t="e">
        <f t="shared" ca="1" si="212"/>
        <v>#N/A</v>
      </c>
      <c r="AF725" s="190" t="e">
        <f t="shared" ca="1" si="213"/>
        <v>#N/A</v>
      </c>
      <c r="AG725" s="189">
        <f t="shared" si="214"/>
        <v>100000</v>
      </c>
      <c r="AH725" s="191" t="e">
        <f t="shared" ca="1" si="215"/>
        <v>#N/A</v>
      </c>
      <c r="AI725" s="189">
        <f t="shared" si="216"/>
        <v>0</v>
      </c>
      <c r="AJ725" s="190" t="str">
        <f t="shared" si="225"/>
        <v/>
      </c>
      <c r="AK725" s="189" t="str">
        <f t="shared" si="217"/>
        <v/>
      </c>
      <c r="AL725" s="191" t="str">
        <f t="shared" si="218"/>
        <v/>
      </c>
      <c r="AM725" t="str">
        <f t="shared" si="224"/>
        <v/>
      </c>
      <c r="AN725" t="str">
        <f t="shared" si="222"/>
        <v/>
      </c>
      <c r="AO725" t="str">
        <f t="shared" si="223"/>
        <v/>
      </c>
    </row>
    <row r="726" spans="1:41">
      <c r="A726" s="4"/>
      <c r="B726" s="24">
        <v>20230829</v>
      </c>
      <c r="C726" s="2" t="s">
        <v>80</v>
      </c>
      <c r="D726" s="25" t="s">
        <v>47</v>
      </c>
      <c r="E726" s="135">
        <v>4643</v>
      </c>
      <c r="F726" s="12">
        <v>4642</v>
      </c>
      <c r="G726" s="135"/>
      <c r="H726" s="16">
        <v>0</v>
      </c>
      <c r="I726" s="135">
        <v>0</v>
      </c>
      <c r="J726" s="12">
        <v>0</v>
      </c>
      <c r="K726" s="16" t="s">
        <v>40</v>
      </c>
      <c r="L726" s="12" t="s">
        <v>40</v>
      </c>
      <c r="M726" s="16">
        <f t="shared" si="219"/>
        <v>0</v>
      </c>
      <c r="N726" s="135">
        <f t="shared" si="209"/>
        <v>1</v>
      </c>
      <c r="O726" s="12">
        <f t="shared" si="220"/>
        <v>0</v>
      </c>
      <c r="P726" s="66">
        <f t="shared" si="221"/>
        <v>0</v>
      </c>
      <c r="Q726" s="16" t="s">
        <v>31</v>
      </c>
      <c r="R726" s="135" t="s">
        <v>31</v>
      </c>
      <c r="S726" s="12" t="s">
        <v>31</v>
      </c>
      <c r="T726" s="135" t="s">
        <v>31</v>
      </c>
      <c r="U726" s="135" t="s">
        <v>31</v>
      </c>
      <c r="V726" s="12" t="s">
        <v>31</v>
      </c>
      <c r="W726" s="16" t="s">
        <v>31</v>
      </c>
      <c r="X726" s="135" t="s">
        <v>31</v>
      </c>
      <c r="Y726" s="12" t="s">
        <v>31</v>
      </c>
      <c r="Z726" s="12" t="s">
        <v>31</v>
      </c>
      <c r="AA726" s="66" t="s">
        <v>31</v>
      </c>
      <c r="AB726" s="66" t="s">
        <v>31</v>
      </c>
      <c r="AC726" s="189" t="e">
        <f t="shared" ca="1" si="210"/>
        <v>#N/A</v>
      </c>
      <c r="AD726" s="189">
        <f t="shared" si="211"/>
        <v>100000</v>
      </c>
      <c r="AE726" s="189" t="e">
        <f t="shared" ca="1" si="212"/>
        <v>#N/A</v>
      </c>
      <c r="AF726" s="190" t="e">
        <f t="shared" ca="1" si="213"/>
        <v>#N/A</v>
      </c>
      <c r="AG726" s="189">
        <f t="shared" si="214"/>
        <v>100000</v>
      </c>
      <c r="AH726" s="191" t="e">
        <f t="shared" ca="1" si="215"/>
        <v>#N/A</v>
      </c>
      <c r="AI726" s="189">
        <f t="shared" si="216"/>
        <v>0</v>
      </c>
      <c r="AJ726" s="190" t="str">
        <f t="shared" si="225"/>
        <v/>
      </c>
      <c r="AK726" s="189" t="str">
        <f t="shared" si="217"/>
        <v/>
      </c>
      <c r="AL726" s="191" t="str">
        <f t="shared" si="218"/>
        <v/>
      </c>
      <c r="AM726" t="str">
        <f t="shared" si="224"/>
        <v/>
      </c>
      <c r="AN726" t="str">
        <f t="shared" si="222"/>
        <v/>
      </c>
      <c r="AO726" t="str">
        <f t="shared" si="223"/>
        <v/>
      </c>
    </row>
    <row r="727" spans="1:41" ht="15.95" thickBot="1">
      <c r="A727" s="4"/>
      <c r="B727" s="26">
        <v>20230829</v>
      </c>
      <c r="C727" s="56" t="s">
        <v>80</v>
      </c>
      <c r="D727" s="27" t="s">
        <v>48</v>
      </c>
      <c r="E727" s="14">
        <v>4821</v>
      </c>
      <c r="F727" s="15">
        <v>4824</v>
      </c>
      <c r="G727" s="14"/>
      <c r="H727" s="20">
        <v>0</v>
      </c>
      <c r="I727" s="14">
        <v>0</v>
      </c>
      <c r="J727" s="15">
        <v>0</v>
      </c>
      <c r="K727" s="20" t="s">
        <v>30</v>
      </c>
      <c r="L727" s="15" t="s">
        <v>30</v>
      </c>
      <c r="M727" s="20">
        <f t="shared" si="219"/>
        <v>0</v>
      </c>
      <c r="N727" s="14">
        <f t="shared" si="209"/>
        <v>-3</v>
      </c>
      <c r="O727" s="15">
        <f t="shared" si="220"/>
        <v>0</v>
      </c>
      <c r="P727" s="66">
        <f t="shared" si="221"/>
        <v>0</v>
      </c>
      <c r="Q727" s="20" t="s">
        <v>31</v>
      </c>
      <c r="R727" s="14" t="s">
        <v>31</v>
      </c>
      <c r="S727" s="15" t="s">
        <v>31</v>
      </c>
      <c r="T727" s="14" t="s">
        <v>31</v>
      </c>
      <c r="U727" s="14" t="s">
        <v>31</v>
      </c>
      <c r="V727" s="15" t="s">
        <v>31</v>
      </c>
      <c r="W727" s="20" t="s">
        <v>31</v>
      </c>
      <c r="X727" s="14" t="s">
        <v>31</v>
      </c>
      <c r="Y727" s="15" t="s">
        <v>31</v>
      </c>
      <c r="Z727" s="15" t="s">
        <v>31</v>
      </c>
      <c r="AA727" s="63" t="s">
        <v>31</v>
      </c>
      <c r="AB727" s="63" t="s">
        <v>31</v>
      </c>
      <c r="AC727" s="189" t="e">
        <f t="shared" ca="1" si="210"/>
        <v>#N/A</v>
      </c>
      <c r="AD727" s="189">
        <f t="shared" si="211"/>
        <v>100000</v>
      </c>
      <c r="AE727" s="189" t="e">
        <f t="shared" ca="1" si="212"/>
        <v>#N/A</v>
      </c>
      <c r="AF727" s="190" t="e">
        <f t="shared" ca="1" si="213"/>
        <v>#N/A</v>
      </c>
      <c r="AG727" s="189">
        <f t="shared" si="214"/>
        <v>100000</v>
      </c>
      <c r="AH727" s="191" t="e">
        <f t="shared" ca="1" si="215"/>
        <v>#N/A</v>
      </c>
      <c r="AI727" s="189">
        <f t="shared" si="216"/>
        <v>0</v>
      </c>
      <c r="AJ727" s="190" t="str">
        <f t="shared" si="225"/>
        <v/>
      </c>
      <c r="AK727" s="189" t="str">
        <f t="shared" si="217"/>
        <v/>
      </c>
      <c r="AL727" s="191" t="str">
        <f t="shared" si="218"/>
        <v/>
      </c>
      <c r="AM727" t="str">
        <f t="shared" si="224"/>
        <v/>
      </c>
      <c r="AN727" t="str">
        <f t="shared" si="222"/>
        <v/>
      </c>
      <c r="AO727" t="str">
        <f t="shared" si="223"/>
        <v/>
      </c>
    </row>
    <row r="728" spans="1:41">
      <c r="A728" s="4"/>
      <c r="B728" s="52">
        <v>20230830</v>
      </c>
      <c r="C728" s="53" t="s">
        <v>80</v>
      </c>
      <c r="D728" s="57" t="s">
        <v>29</v>
      </c>
      <c r="E728" s="55">
        <v>5043</v>
      </c>
      <c r="F728" s="46">
        <v>5043</v>
      </c>
      <c r="G728" s="55"/>
      <c r="H728" s="45">
        <v>-934</v>
      </c>
      <c r="I728" s="55">
        <v>-934</v>
      </c>
      <c r="J728" s="46">
        <v>-1052</v>
      </c>
      <c r="K728" s="45" t="s">
        <v>30</v>
      </c>
      <c r="L728" s="46" t="s">
        <v>30</v>
      </c>
      <c r="M728" s="45">
        <f t="shared" si="219"/>
        <v>0</v>
      </c>
      <c r="N728" s="55">
        <f t="shared" si="209"/>
        <v>0</v>
      </c>
      <c r="O728" s="46">
        <f t="shared" si="220"/>
        <v>0</v>
      </c>
      <c r="P728" s="66">
        <f t="shared" si="221"/>
        <v>0</v>
      </c>
      <c r="Q728" s="45" t="s">
        <v>31</v>
      </c>
      <c r="R728" s="55" t="s">
        <v>31</v>
      </c>
      <c r="S728" s="46" t="s">
        <v>31</v>
      </c>
      <c r="T728" s="55" t="s">
        <v>31</v>
      </c>
      <c r="U728" s="55" t="s">
        <v>31</v>
      </c>
      <c r="V728" s="46" t="s">
        <v>31</v>
      </c>
      <c r="W728" s="45" t="s">
        <v>31</v>
      </c>
      <c r="X728" s="55" t="s">
        <v>31</v>
      </c>
      <c r="Y728" s="46" t="s">
        <v>31</v>
      </c>
      <c r="Z728" s="46" t="s">
        <v>31</v>
      </c>
      <c r="AA728" s="62" t="s">
        <v>31</v>
      </c>
      <c r="AB728" s="62" t="s">
        <v>31</v>
      </c>
      <c r="AC728" s="189" t="e">
        <f t="shared" ca="1" si="210"/>
        <v>#N/A</v>
      </c>
      <c r="AD728" s="189">
        <f t="shared" si="211"/>
        <v>100000</v>
      </c>
      <c r="AE728" s="189" t="e">
        <f t="shared" ca="1" si="212"/>
        <v>#N/A</v>
      </c>
      <c r="AF728" s="190" t="e">
        <f t="shared" ca="1" si="213"/>
        <v>#N/A</v>
      </c>
      <c r="AG728" s="189">
        <f t="shared" si="214"/>
        <v>100000</v>
      </c>
      <c r="AH728" s="191" t="e">
        <f t="shared" ca="1" si="215"/>
        <v>#N/A</v>
      </c>
      <c r="AI728" s="189">
        <f t="shared" si="216"/>
        <v>0</v>
      </c>
      <c r="AJ728" s="190" t="str">
        <f t="shared" si="225"/>
        <v/>
      </c>
      <c r="AK728" s="189" t="str">
        <f t="shared" si="217"/>
        <v/>
      </c>
      <c r="AL728" s="191" t="str">
        <f t="shared" si="218"/>
        <v/>
      </c>
      <c r="AM728" t="str">
        <f t="shared" si="224"/>
        <v/>
      </c>
      <c r="AN728" t="str">
        <f t="shared" si="222"/>
        <v/>
      </c>
      <c r="AO728" t="str">
        <f t="shared" si="223"/>
        <v/>
      </c>
    </row>
    <row r="729" spans="1:41">
      <c r="A729" s="4"/>
      <c r="B729" s="24">
        <v>20230830</v>
      </c>
      <c r="C729" s="2" t="s">
        <v>80</v>
      </c>
      <c r="D729" s="25" t="s">
        <v>32</v>
      </c>
      <c r="E729" s="135">
        <v>5001</v>
      </c>
      <c r="F729" s="12">
        <v>5001</v>
      </c>
      <c r="G729" s="135"/>
      <c r="H729" s="16">
        <v>-892</v>
      </c>
      <c r="I729" s="135">
        <v>-892</v>
      </c>
      <c r="J729" s="12">
        <v>-1020</v>
      </c>
      <c r="K729" s="16" t="s">
        <v>30</v>
      </c>
      <c r="L729" s="12" t="s">
        <v>30</v>
      </c>
      <c r="M729" s="16">
        <f t="shared" si="219"/>
        <v>0</v>
      </c>
      <c r="N729" s="135">
        <f t="shared" si="209"/>
        <v>0</v>
      </c>
      <c r="O729" s="12">
        <f t="shared" si="220"/>
        <v>0</v>
      </c>
      <c r="P729" s="66">
        <f t="shared" si="221"/>
        <v>0</v>
      </c>
      <c r="Q729" s="16" t="s">
        <v>31</v>
      </c>
      <c r="R729" s="135" t="s">
        <v>31</v>
      </c>
      <c r="S729" s="12" t="s">
        <v>31</v>
      </c>
      <c r="T729" s="135" t="s">
        <v>31</v>
      </c>
      <c r="U729" s="135" t="s">
        <v>31</v>
      </c>
      <c r="V729" s="12" t="s">
        <v>31</v>
      </c>
      <c r="W729" s="16" t="s">
        <v>31</v>
      </c>
      <c r="X729" s="135" t="s">
        <v>31</v>
      </c>
      <c r="Y729" s="12" t="s">
        <v>31</v>
      </c>
      <c r="Z729" s="12" t="s">
        <v>31</v>
      </c>
      <c r="AA729" s="66" t="s">
        <v>31</v>
      </c>
      <c r="AB729" s="66" t="s">
        <v>31</v>
      </c>
      <c r="AC729" s="189" t="e">
        <f t="shared" ca="1" si="210"/>
        <v>#N/A</v>
      </c>
      <c r="AD729" s="189">
        <f t="shared" si="211"/>
        <v>100000</v>
      </c>
      <c r="AE729" s="189" t="e">
        <f t="shared" ca="1" si="212"/>
        <v>#N/A</v>
      </c>
      <c r="AF729" s="190" t="e">
        <f t="shared" ca="1" si="213"/>
        <v>#N/A</v>
      </c>
      <c r="AG729" s="189">
        <f t="shared" si="214"/>
        <v>100000</v>
      </c>
      <c r="AH729" s="191" t="e">
        <f t="shared" ca="1" si="215"/>
        <v>#N/A</v>
      </c>
      <c r="AI729" s="189">
        <f t="shared" si="216"/>
        <v>0</v>
      </c>
      <c r="AJ729" s="190" t="str">
        <f t="shared" si="225"/>
        <v/>
      </c>
      <c r="AK729" s="189" t="str">
        <f t="shared" si="217"/>
        <v/>
      </c>
      <c r="AL729" s="191" t="str">
        <f t="shared" si="218"/>
        <v/>
      </c>
      <c r="AM729" t="str">
        <f t="shared" si="224"/>
        <v/>
      </c>
      <c r="AN729" t="str">
        <f t="shared" si="222"/>
        <v/>
      </c>
      <c r="AO729" t="str">
        <f t="shared" si="223"/>
        <v/>
      </c>
    </row>
    <row r="730" spans="1:41">
      <c r="A730" s="4"/>
      <c r="B730" s="24">
        <v>20230830</v>
      </c>
      <c r="C730" s="2" t="s">
        <v>80</v>
      </c>
      <c r="D730" s="25" t="s">
        <v>34</v>
      </c>
      <c r="E730" s="135">
        <v>5526</v>
      </c>
      <c r="F730" s="12">
        <v>5540</v>
      </c>
      <c r="G730" s="135"/>
      <c r="H730" s="16">
        <v>-1417</v>
      </c>
      <c r="I730" s="135">
        <v>-1417</v>
      </c>
      <c r="J730" s="12">
        <v>-1431</v>
      </c>
      <c r="K730" s="16" t="s">
        <v>30</v>
      </c>
      <c r="L730" s="12" t="s">
        <v>30</v>
      </c>
      <c r="M730" s="16">
        <f t="shared" si="219"/>
        <v>0</v>
      </c>
      <c r="N730" s="135">
        <f t="shared" si="209"/>
        <v>-14</v>
      </c>
      <c r="O730" s="12">
        <f t="shared" si="220"/>
        <v>0</v>
      </c>
      <c r="P730" s="66">
        <f t="shared" si="221"/>
        <v>0</v>
      </c>
      <c r="Q730" s="16" t="s">
        <v>31</v>
      </c>
      <c r="R730" s="135" t="s">
        <v>31</v>
      </c>
      <c r="S730" s="12" t="s">
        <v>31</v>
      </c>
      <c r="T730" s="135" t="s">
        <v>31</v>
      </c>
      <c r="U730" s="135" t="s">
        <v>31</v>
      </c>
      <c r="V730" s="12" t="s">
        <v>31</v>
      </c>
      <c r="W730" s="16" t="s">
        <v>31</v>
      </c>
      <c r="X730" s="135" t="s">
        <v>31</v>
      </c>
      <c r="Y730" s="12" t="s">
        <v>31</v>
      </c>
      <c r="Z730" s="12" t="s">
        <v>31</v>
      </c>
      <c r="AA730" s="66" t="s">
        <v>31</v>
      </c>
      <c r="AB730" s="66" t="s">
        <v>31</v>
      </c>
      <c r="AC730" s="189" t="e">
        <f t="shared" ca="1" si="210"/>
        <v>#N/A</v>
      </c>
      <c r="AD730" s="189">
        <f t="shared" si="211"/>
        <v>100000</v>
      </c>
      <c r="AE730" s="189" t="e">
        <f t="shared" ca="1" si="212"/>
        <v>#N/A</v>
      </c>
      <c r="AF730" s="190" t="e">
        <f t="shared" ca="1" si="213"/>
        <v>#N/A</v>
      </c>
      <c r="AG730" s="189">
        <f t="shared" si="214"/>
        <v>100000</v>
      </c>
      <c r="AH730" s="191" t="e">
        <f t="shared" ca="1" si="215"/>
        <v>#N/A</v>
      </c>
      <c r="AI730" s="189">
        <f t="shared" si="216"/>
        <v>0</v>
      </c>
      <c r="AJ730" s="190" t="str">
        <f t="shared" si="225"/>
        <v/>
      </c>
      <c r="AK730" s="189" t="str">
        <f t="shared" si="217"/>
        <v/>
      </c>
      <c r="AL730" s="191" t="str">
        <f t="shared" si="218"/>
        <v/>
      </c>
      <c r="AM730" t="str">
        <f t="shared" si="224"/>
        <v/>
      </c>
      <c r="AN730" t="str">
        <f t="shared" si="222"/>
        <v/>
      </c>
      <c r="AO730" t="str">
        <f t="shared" si="223"/>
        <v/>
      </c>
    </row>
    <row r="731" spans="1:41">
      <c r="A731" s="4"/>
      <c r="B731" s="24">
        <v>20230830</v>
      </c>
      <c r="C731" s="2" t="s">
        <v>80</v>
      </c>
      <c r="D731" s="25" t="s">
        <v>35</v>
      </c>
      <c r="E731" s="135">
        <v>6335</v>
      </c>
      <c r="F731" s="12">
        <v>6335</v>
      </c>
      <c r="G731" s="135"/>
      <c r="H731" s="16">
        <v>-1434</v>
      </c>
      <c r="I731" s="135">
        <v>-1434</v>
      </c>
      <c r="J731" s="12">
        <v>-1434</v>
      </c>
      <c r="K731" s="16" t="s">
        <v>40</v>
      </c>
      <c r="L731" s="12" t="s">
        <v>40</v>
      </c>
      <c r="M731" s="16">
        <f t="shared" si="219"/>
        <v>0</v>
      </c>
      <c r="N731" s="135">
        <f t="shared" si="209"/>
        <v>0</v>
      </c>
      <c r="O731" s="12">
        <f t="shared" si="220"/>
        <v>0</v>
      </c>
      <c r="P731" s="66">
        <f t="shared" si="221"/>
        <v>0</v>
      </c>
      <c r="Q731" s="16" t="s">
        <v>31</v>
      </c>
      <c r="R731" s="135" t="s">
        <v>31</v>
      </c>
      <c r="S731" s="12" t="s">
        <v>31</v>
      </c>
      <c r="T731" s="135" t="s">
        <v>31</v>
      </c>
      <c r="U731" s="135" t="s">
        <v>31</v>
      </c>
      <c r="V731" s="12" t="s">
        <v>31</v>
      </c>
      <c r="W731" s="16" t="s">
        <v>31</v>
      </c>
      <c r="X731" s="135" t="s">
        <v>31</v>
      </c>
      <c r="Y731" s="12" t="s">
        <v>31</v>
      </c>
      <c r="Z731" s="12" t="s">
        <v>31</v>
      </c>
      <c r="AA731" s="66" t="s">
        <v>31</v>
      </c>
      <c r="AB731" s="66" t="s">
        <v>31</v>
      </c>
      <c r="AC731" s="189" t="e">
        <f t="shared" ca="1" si="210"/>
        <v>#N/A</v>
      </c>
      <c r="AD731" s="189">
        <f t="shared" si="211"/>
        <v>100000</v>
      </c>
      <c r="AE731" s="189" t="e">
        <f t="shared" ca="1" si="212"/>
        <v>#N/A</v>
      </c>
      <c r="AF731" s="190" t="e">
        <f t="shared" ca="1" si="213"/>
        <v>#N/A</v>
      </c>
      <c r="AG731" s="189">
        <f t="shared" si="214"/>
        <v>100000</v>
      </c>
      <c r="AH731" s="191" t="e">
        <f t="shared" ca="1" si="215"/>
        <v>#N/A</v>
      </c>
      <c r="AI731" s="189">
        <f t="shared" si="216"/>
        <v>0</v>
      </c>
      <c r="AJ731" s="190" t="str">
        <f t="shared" si="225"/>
        <v/>
      </c>
      <c r="AK731" s="189" t="str">
        <f t="shared" si="217"/>
        <v/>
      </c>
      <c r="AL731" s="191" t="str">
        <f t="shared" si="218"/>
        <v/>
      </c>
      <c r="AM731" t="str">
        <f t="shared" si="224"/>
        <v/>
      </c>
      <c r="AN731" t="str">
        <f t="shared" si="222"/>
        <v/>
      </c>
      <c r="AO731" t="str">
        <f t="shared" si="223"/>
        <v/>
      </c>
    </row>
    <row r="732" spans="1:41">
      <c r="A732" s="4"/>
      <c r="B732" s="24">
        <v>20230830</v>
      </c>
      <c r="C732" s="2" t="s">
        <v>80</v>
      </c>
      <c r="D732" s="25" t="s">
        <v>37</v>
      </c>
      <c r="E732" s="135">
        <v>6335</v>
      </c>
      <c r="F732" s="12">
        <v>6335</v>
      </c>
      <c r="G732" s="135"/>
      <c r="H732" s="16">
        <v>-1434</v>
      </c>
      <c r="I732" s="135">
        <v>-1434</v>
      </c>
      <c r="J732" s="12">
        <v>-1434</v>
      </c>
      <c r="K732" s="16" t="s">
        <v>40</v>
      </c>
      <c r="L732" s="12" t="s">
        <v>36</v>
      </c>
      <c r="M732" s="16">
        <f t="shared" si="219"/>
        <v>0</v>
      </c>
      <c r="N732" s="135">
        <f t="shared" si="209"/>
        <v>0</v>
      </c>
      <c r="O732" s="12">
        <f t="shared" si="220"/>
        <v>0</v>
      </c>
      <c r="P732" s="66">
        <f t="shared" si="221"/>
        <v>1</v>
      </c>
      <c r="Q732" s="16" t="s">
        <v>31</v>
      </c>
      <c r="R732" s="135" t="s">
        <v>31</v>
      </c>
      <c r="S732" s="12" t="s">
        <v>31</v>
      </c>
      <c r="T732" s="135" t="s">
        <v>31</v>
      </c>
      <c r="U732" s="135" t="s">
        <v>31</v>
      </c>
      <c r="V732" s="12" t="s">
        <v>31</v>
      </c>
      <c r="W732" s="16" t="s">
        <v>31</v>
      </c>
      <c r="X732" s="135" t="s">
        <v>31</v>
      </c>
      <c r="Y732" s="12" t="s">
        <v>31</v>
      </c>
      <c r="Z732" s="12" t="s">
        <v>31</v>
      </c>
      <c r="AA732" s="66" t="s">
        <v>31</v>
      </c>
      <c r="AB732" s="66" t="s">
        <v>31</v>
      </c>
      <c r="AC732" s="189" t="e">
        <f t="shared" ca="1" si="210"/>
        <v>#N/A</v>
      </c>
      <c r="AD732" s="189">
        <f t="shared" si="211"/>
        <v>100000</v>
      </c>
      <c r="AE732" s="189" t="e">
        <f t="shared" ca="1" si="212"/>
        <v>#N/A</v>
      </c>
      <c r="AF732" s="190" t="e">
        <f t="shared" ca="1" si="213"/>
        <v>#N/A</v>
      </c>
      <c r="AG732" s="189">
        <f t="shared" si="214"/>
        <v>100000</v>
      </c>
      <c r="AH732" s="191" t="e">
        <f t="shared" ca="1" si="215"/>
        <v>#N/A</v>
      </c>
      <c r="AI732" s="189">
        <f t="shared" si="216"/>
        <v>0</v>
      </c>
      <c r="AJ732" s="190" t="str">
        <f t="shared" si="225"/>
        <v>Smoothing</v>
      </c>
      <c r="AK732" s="189" t="str">
        <f t="shared" si="217"/>
        <v/>
      </c>
      <c r="AL732" s="191" t="str">
        <f t="shared" si="218"/>
        <v/>
      </c>
      <c r="AM732" t="str">
        <f t="shared" si="224"/>
        <v>Smoothing</v>
      </c>
      <c r="AN732" t="str">
        <f t="shared" si="222"/>
        <v/>
      </c>
      <c r="AO732" t="str">
        <f t="shared" si="223"/>
        <v/>
      </c>
    </row>
    <row r="733" spans="1:41">
      <c r="A733" s="4"/>
      <c r="B733" s="24">
        <v>20230830</v>
      </c>
      <c r="C733" s="2" t="s">
        <v>80</v>
      </c>
      <c r="D733" s="25" t="s">
        <v>38</v>
      </c>
      <c r="E733" s="135">
        <v>6335</v>
      </c>
      <c r="F733" s="12">
        <v>4554</v>
      </c>
      <c r="G733" s="135"/>
      <c r="H733" s="16">
        <v>-1434</v>
      </c>
      <c r="I733" s="135">
        <v>-1434</v>
      </c>
      <c r="J733" s="12">
        <v>49</v>
      </c>
      <c r="K733" s="16" t="s">
        <v>40</v>
      </c>
      <c r="L733" s="12" t="s">
        <v>41</v>
      </c>
      <c r="M733" s="16">
        <f t="shared" si="219"/>
        <v>0</v>
      </c>
      <c r="N733" s="135">
        <f t="shared" si="209"/>
        <v>1781</v>
      </c>
      <c r="O733" s="12">
        <f t="shared" si="220"/>
        <v>49</v>
      </c>
      <c r="P733" s="66">
        <f t="shared" si="221"/>
        <v>1</v>
      </c>
      <c r="Q733" s="16" t="s">
        <v>31</v>
      </c>
      <c r="R733" s="135" t="s">
        <v>31</v>
      </c>
      <c r="S733" s="12" t="s">
        <v>31</v>
      </c>
      <c r="T733" s="135" t="s">
        <v>31</v>
      </c>
      <c r="U733" s="135">
        <v>4364</v>
      </c>
      <c r="V733" s="12" t="s">
        <v>94</v>
      </c>
      <c r="W733" s="16" t="s">
        <v>31</v>
      </c>
      <c r="X733" s="135" t="s">
        <v>31</v>
      </c>
      <c r="Y733" s="12" t="s">
        <v>31</v>
      </c>
      <c r="Z733" s="12" t="s">
        <v>31</v>
      </c>
      <c r="AA733" s="66" t="s">
        <v>31</v>
      </c>
      <c r="AB733" s="66" t="s">
        <v>31</v>
      </c>
      <c r="AC733" s="189" t="str">
        <f t="shared" ca="1" si="210"/>
        <v>CH</v>
      </c>
      <c r="AD733" s="189">
        <f t="shared" si="211"/>
        <v>4364</v>
      </c>
      <c r="AE733" s="189" t="str">
        <f t="shared" ca="1" si="212"/>
        <v>Expected overloading on the following CNEC: CNE: 220kV Avise - Riddes , C: N-2 ALBERTVILLE-RONDISSONE</v>
      </c>
      <c r="AF733" s="190" t="e">
        <f t="shared" ca="1" si="213"/>
        <v>#N/A</v>
      </c>
      <c r="AG733" s="189">
        <f t="shared" si="214"/>
        <v>100000</v>
      </c>
      <c r="AH733" s="191" t="e">
        <f t="shared" ca="1" si="215"/>
        <v>#N/A</v>
      </c>
      <c r="AI733" s="189">
        <f t="shared" si="216"/>
        <v>0</v>
      </c>
      <c r="AJ733" s="190" t="str">
        <f t="shared" ca="1" si="225"/>
        <v>CH</v>
      </c>
      <c r="AK733" s="189">
        <f t="shared" si="217"/>
        <v>4364</v>
      </c>
      <c r="AL733" s="191" t="str">
        <f t="shared" ca="1" si="218"/>
        <v>Expected overloading on the following CNEC: CNE: 220kV Avise - Riddes , C: N-2 ALBERTVILLE-RONDISSONE</v>
      </c>
      <c r="AM733" t="str">
        <f t="shared" ca="1" si="224"/>
        <v>CH</v>
      </c>
      <c r="AN733">
        <f t="shared" si="222"/>
        <v>4364</v>
      </c>
      <c r="AO733" t="str">
        <f t="shared" ca="1" si="223"/>
        <v>Expected overloading on the following CNEC: CNE: 220kV Avise - Riddes , C: N-2 ALBERTVILLE-RONDISSONE</v>
      </c>
    </row>
    <row r="734" spans="1:41">
      <c r="A734" s="4"/>
      <c r="B734" s="24">
        <v>20230830</v>
      </c>
      <c r="C734" s="2" t="s">
        <v>80</v>
      </c>
      <c r="D734" s="25" t="s">
        <v>39</v>
      </c>
      <c r="E734" s="135">
        <v>4101</v>
      </c>
      <c r="F734" s="12">
        <v>4101</v>
      </c>
      <c r="G734" s="135"/>
      <c r="H734" s="16">
        <v>-834</v>
      </c>
      <c r="I734" s="135">
        <v>-834</v>
      </c>
      <c r="J734" s="12">
        <v>-1915</v>
      </c>
      <c r="K734" s="16" t="s">
        <v>30</v>
      </c>
      <c r="L734" s="12" t="s">
        <v>30</v>
      </c>
      <c r="M734" s="16">
        <f t="shared" si="219"/>
        <v>0</v>
      </c>
      <c r="N734" s="135">
        <f t="shared" si="209"/>
        <v>0</v>
      </c>
      <c r="O734" s="12">
        <f t="shared" si="220"/>
        <v>0</v>
      </c>
      <c r="P734" s="66">
        <f t="shared" si="221"/>
        <v>0</v>
      </c>
      <c r="Q734" s="16" t="s">
        <v>31</v>
      </c>
      <c r="R734" s="135" t="s">
        <v>31</v>
      </c>
      <c r="S734" s="12" t="s">
        <v>31</v>
      </c>
      <c r="T734" s="135" t="s">
        <v>31</v>
      </c>
      <c r="U734" s="135" t="s">
        <v>31</v>
      </c>
      <c r="V734" s="12" t="s">
        <v>31</v>
      </c>
      <c r="W734" s="16" t="s">
        <v>31</v>
      </c>
      <c r="X734" s="135" t="s">
        <v>31</v>
      </c>
      <c r="Y734" s="12" t="s">
        <v>31</v>
      </c>
      <c r="Z734" s="12" t="s">
        <v>31</v>
      </c>
      <c r="AA734" s="66" t="s">
        <v>31</v>
      </c>
      <c r="AB734" s="66" t="s">
        <v>31</v>
      </c>
      <c r="AC734" s="189" t="e">
        <f t="shared" ca="1" si="210"/>
        <v>#N/A</v>
      </c>
      <c r="AD734" s="189">
        <f t="shared" si="211"/>
        <v>100000</v>
      </c>
      <c r="AE734" s="189" t="e">
        <f t="shared" ca="1" si="212"/>
        <v>#N/A</v>
      </c>
      <c r="AF734" s="190" t="e">
        <f t="shared" ca="1" si="213"/>
        <v>#N/A</v>
      </c>
      <c r="AG734" s="189">
        <f t="shared" si="214"/>
        <v>100000</v>
      </c>
      <c r="AH734" s="191" t="e">
        <f t="shared" ca="1" si="215"/>
        <v>#N/A</v>
      </c>
      <c r="AI734" s="189">
        <f t="shared" si="216"/>
        <v>0</v>
      </c>
      <c r="AJ734" s="190" t="str">
        <f t="shared" si="225"/>
        <v/>
      </c>
      <c r="AK734" s="189" t="str">
        <f t="shared" si="217"/>
        <v/>
      </c>
      <c r="AL734" s="191" t="str">
        <f t="shared" si="218"/>
        <v/>
      </c>
      <c r="AM734" t="str">
        <f t="shared" si="224"/>
        <v/>
      </c>
      <c r="AN734" t="str">
        <f t="shared" si="222"/>
        <v/>
      </c>
      <c r="AO734" t="str">
        <f t="shared" si="223"/>
        <v/>
      </c>
    </row>
    <row r="735" spans="1:41">
      <c r="A735" s="4"/>
      <c r="B735" s="24">
        <v>20230830</v>
      </c>
      <c r="C735" s="2" t="s">
        <v>80</v>
      </c>
      <c r="D735" s="25" t="s">
        <v>43</v>
      </c>
      <c r="E735" s="135">
        <v>4101</v>
      </c>
      <c r="F735" s="12">
        <v>4101</v>
      </c>
      <c r="G735" s="135"/>
      <c r="H735" s="16">
        <v>-834</v>
      </c>
      <c r="I735" s="135">
        <v>-834</v>
      </c>
      <c r="J735" s="12">
        <v>-1915</v>
      </c>
      <c r="K735" s="16" t="s">
        <v>30</v>
      </c>
      <c r="L735" s="12" t="s">
        <v>30</v>
      </c>
      <c r="M735" s="16">
        <f t="shared" si="219"/>
        <v>0</v>
      </c>
      <c r="N735" s="135">
        <f t="shared" si="209"/>
        <v>0</v>
      </c>
      <c r="O735" s="12">
        <f t="shared" si="220"/>
        <v>0</v>
      </c>
      <c r="P735" s="66">
        <f t="shared" si="221"/>
        <v>0</v>
      </c>
      <c r="Q735" s="16" t="s">
        <v>31</v>
      </c>
      <c r="R735" s="135" t="s">
        <v>31</v>
      </c>
      <c r="S735" s="12" t="s">
        <v>31</v>
      </c>
      <c r="T735" s="135" t="s">
        <v>31</v>
      </c>
      <c r="U735" s="135" t="s">
        <v>31</v>
      </c>
      <c r="V735" s="12" t="s">
        <v>31</v>
      </c>
      <c r="W735" s="16" t="s">
        <v>31</v>
      </c>
      <c r="X735" s="135" t="s">
        <v>31</v>
      </c>
      <c r="Y735" s="12" t="s">
        <v>31</v>
      </c>
      <c r="Z735" s="12" t="s">
        <v>31</v>
      </c>
      <c r="AA735" s="66" t="s">
        <v>31</v>
      </c>
      <c r="AB735" s="66" t="s">
        <v>31</v>
      </c>
      <c r="AC735" s="189" t="e">
        <f t="shared" ca="1" si="210"/>
        <v>#N/A</v>
      </c>
      <c r="AD735" s="189">
        <f t="shared" si="211"/>
        <v>100000</v>
      </c>
      <c r="AE735" s="189" t="e">
        <f t="shared" ca="1" si="212"/>
        <v>#N/A</v>
      </c>
      <c r="AF735" s="190" t="e">
        <f t="shared" ca="1" si="213"/>
        <v>#N/A</v>
      </c>
      <c r="AG735" s="189">
        <f t="shared" si="214"/>
        <v>100000</v>
      </c>
      <c r="AH735" s="191" t="e">
        <f t="shared" ca="1" si="215"/>
        <v>#N/A</v>
      </c>
      <c r="AI735" s="189">
        <f t="shared" si="216"/>
        <v>0</v>
      </c>
      <c r="AJ735" s="190" t="str">
        <f t="shared" si="225"/>
        <v/>
      </c>
      <c r="AK735" s="189" t="str">
        <f t="shared" si="217"/>
        <v/>
      </c>
      <c r="AL735" s="191" t="str">
        <f t="shared" si="218"/>
        <v/>
      </c>
      <c r="AM735" t="str">
        <f t="shared" si="224"/>
        <v/>
      </c>
      <c r="AN735" t="str">
        <f t="shared" si="222"/>
        <v/>
      </c>
      <c r="AO735" t="str">
        <f t="shared" si="223"/>
        <v/>
      </c>
    </row>
    <row r="736" spans="1:41">
      <c r="A736" s="4"/>
      <c r="B736" s="24">
        <v>20230830</v>
      </c>
      <c r="C736" s="2" t="s">
        <v>80</v>
      </c>
      <c r="D736" s="25" t="s">
        <v>45</v>
      </c>
      <c r="E736" s="135">
        <v>4091</v>
      </c>
      <c r="F736" s="12">
        <v>4101</v>
      </c>
      <c r="G736" s="135"/>
      <c r="H736" s="16">
        <v>-824</v>
      </c>
      <c r="I736" s="135">
        <v>-824</v>
      </c>
      <c r="J736" s="12">
        <v>-1915</v>
      </c>
      <c r="K736" s="16" t="s">
        <v>30</v>
      </c>
      <c r="L736" s="12" t="s">
        <v>30</v>
      </c>
      <c r="M736" s="16">
        <f t="shared" si="219"/>
        <v>0</v>
      </c>
      <c r="N736" s="135">
        <f t="shared" si="209"/>
        <v>-10</v>
      </c>
      <c r="O736" s="12">
        <f t="shared" si="220"/>
        <v>0</v>
      </c>
      <c r="P736" s="66">
        <f t="shared" si="221"/>
        <v>0</v>
      </c>
      <c r="Q736" s="16" t="s">
        <v>31</v>
      </c>
      <c r="R736" s="135" t="s">
        <v>31</v>
      </c>
      <c r="S736" s="12" t="s">
        <v>31</v>
      </c>
      <c r="T736" s="135" t="s">
        <v>31</v>
      </c>
      <c r="U736" s="135" t="s">
        <v>31</v>
      </c>
      <c r="V736" s="12" t="s">
        <v>31</v>
      </c>
      <c r="W736" s="16" t="s">
        <v>31</v>
      </c>
      <c r="X736" s="135" t="s">
        <v>31</v>
      </c>
      <c r="Y736" s="12" t="s">
        <v>31</v>
      </c>
      <c r="Z736" s="12" t="s">
        <v>31</v>
      </c>
      <c r="AA736" s="66" t="s">
        <v>31</v>
      </c>
      <c r="AB736" s="66" t="s">
        <v>31</v>
      </c>
      <c r="AC736" s="189" t="e">
        <f t="shared" ca="1" si="210"/>
        <v>#N/A</v>
      </c>
      <c r="AD736" s="189">
        <f t="shared" si="211"/>
        <v>100000</v>
      </c>
      <c r="AE736" s="189" t="e">
        <f t="shared" ca="1" si="212"/>
        <v>#N/A</v>
      </c>
      <c r="AF736" s="190" t="e">
        <f t="shared" ca="1" si="213"/>
        <v>#N/A</v>
      </c>
      <c r="AG736" s="189">
        <f t="shared" si="214"/>
        <v>100000</v>
      </c>
      <c r="AH736" s="191" t="e">
        <f t="shared" ca="1" si="215"/>
        <v>#N/A</v>
      </c>
      <c r="AI736" s="189">
        <f t="shared" si="216"/>
        <v>0</v>
      </c>
      <c r="AJ736" s="190" t="str">
        <f t="shared" si="225"/>
        <v/>
      </c>
      <c r="AK736" s="189" t="str">
        <f t="shared" si="217"/>
        <v/>
      </c>
      <c r="AL736" s="191" t="str">
        <f t="shared" si="218"/>
        <v/>
      </c>
      <c r="AM736" t="str">
        <f t="shared" si="224"/>
        <v/>
      </c>
      <c r="AN736" t="str">
        <f t="shared" si="222"/>
        <v/>
      </c>
      <c r="AO736" t="str">
        <f t="shared" si="223"/>
        <v/>
      </c>
    </row>
    <row r="737" spans="1:41">
      <c r="A737" s="4"/>
      <c r="B737" s="24">
        <v>20230830</v>
      </c>
      <c r="C737" s="2" t="s">
        <v>80</v>
      </c>
      <c r="D737" s="25" t="s">
        <v>46</v>
      </c>
      <c r="E737" s="135">
        <v>5540</v>
      </c>
      <c r="F737" s="12">
        <v>4435</v>
      </c>
      <c r="G737" s="135"/>
      <c r="H737" s="16">
        <v>-3371</v>
      </c>
      <c r="I737" s="135">
        <v>-3371</v>
      </c>
      <c r="J737" s="12">
        <v>-2925</v>
      </c>
      <c r="K737" s="16" t="s">
        <v>40</v>
      </c>
      <c r="L737" s="12" t="s">
        <v>41</v>
      </c>
      <c r="M737" s="16">
        <f t="shared" si="219"/>
        <v>0</v>
      </c>
      <c r="N737" s="135">
        <f t="shared" si="209"/>
        <v>1105</v>
      </c>
      <c r="O737" s="12">
        <f t="shared" si="220"/>
        <v>0</v>
      </c>
      <c r="P737" s="66">
        <f t="shared" si="221"/>
        <v>1</v>
      </c>
      <c r="Q737" s="16" t="s">
        <v>31</v>
      </c>
      <c r="R737" s="135" t="s">
        <v>31</v>
      </c>
      <c r="S737" s="12" t="s">
        <v>31</v>
      </c>
      <c r="T737" s="135" t="s">
        <v>31</v>
      </c>
      <c r="U737" s="135">
        <v>4244</v>
      </c>
      <c r="V737" s="12" t="s">
        <v>70</v>
      </c>
      <c r="W737" s="16" t="s">
        <v>31</v>
      </c>
      <c r="X737" s="135" t="s">
        <v>31</v>
      </c>
      <c r="Y737" s="12" t="s">
        <v>31</v>
      </c>
      <c r="Z737" s="12" t="s">
        <v>31</v>
      </c>
      <c r="AA737" s="66" t="s">
        <v>31</v>
      </c>
      <c r="AB737" s="66" t="s">
        <v>31</v>
      </c>
      <c r="AC737" s="189" t="str">
        <f t="shared" ca="1" si="210"/>
        <v>CH</v>
      </c>
      <c r="AD737" s="189">
        <f t="shared" si="211"/>
        <v>4244</v>
      </c>
      <c r="AE737" s="189" t="str">
        <f t="shared" ca="1" si="212"/>
        <v>Expected overloading on the following CNEC: CNE: 220kV Riddes - Valpelline , C: N-2 ALBERTVILLE-RONDISSONE</v>
      </c>
      <c r="AF737" s="190" t="e">
        <f t="shared" ca="1" si="213"/>
        <v>#N/A</v>
      </c>
      <c r="AG737" s="189">
        <f t="shared" si="214"/>
        <v>100000</v>
      </c>
      <c r="AH737" s="191" t="e">
        <f t="shared" ca="1" si="215"/>
        <v>#N/A</v>
      </c>
      <c r="AI737" s="189">
        <f t="shared" si="216"/>
        <v>0</v>
      </c>
      <c r="AJ737" s="190" t="str">
        <f t="shared" ca="1" si="225"/>
        <v>CH</v>
      </c>
      <c r="AK737" s="189">
        <f t="shared" si="217"/>
        <v>4244</v>
      </c>
      <c r="AL737" s="191" t="str">
        <f t="shared" ca="1" si="218"/>
        <v>Expected overloading on the following CNEC: CNE: 220kV Riddes - Valpelline , C: N-2 ALBERTVILLE-RONDISSONE</v>
      </c>
      <c r="AM737" t="str">
        <f t="shared" ca="1" si="224"/>
        <v>CH</v>
      </c>
      <c r="AN737">
        <f t="shared" si="222"/>
        <v>4244</v>
      </c>
      <c r="AO737" t="str">
        <f t="shared" ca="1" si="223"/>
        <v>Expected overloading on the following CNEC: CNE: 220kV Riddes - Valpelline , C: N-2 ALBERTVILLE-RONDISSONE</v>
      </c>
    </row>
    <row r="738" spans="1:41">
      <c r="A738" s="4"/>
      <c r="B738" s="24">
        <v>20230830</v>
      </c>
      <c r="C738" s="2" t="s">
        <v>80</v>
      </c>
      <c r="D738" s="25" t="s">
        <v>47</v>
      </c>
      <c r="E738" s="135">
        <v>5414</v>
      </c>
      <c r="F738" s="12">
        <v>5414</v>
      </c>
      <c r="G738" s="135"/>
      <c r="H738" s="16">
        <v>-3245</v>
      </c>
      <c r="I738" s="135">
        <v>-3245</v>
      </c>
      <c r="J738" s="12">
        <v>-3287</v>
      </c>
      <c r="K738" s="16" t="s">
        <v>40</v>
      </c>
      <c r="L738" s="12" t="s">
        <v>40</v>
      </c>
      <c r="M738" s="16">
        <f t="shared" si="219"/>
        <v>0</v>
      </c>
      <c r="N738" s="135">
        <f t="shared" si="209"/>
        <v>0</v>
      </c>
      <c r="O738" s="12">
        <f t="shared" si="220"/>
        <v>0</v>
      </c>
      <c r="P738" s="66">
        <f t="shared" si="221"/>
        <v>0</v>
      </c>
      <c r="Q738" s="16" t="s">
        <v>31</v>
      </c>
      <c r="R738" s="135" t="s">
        <v>31</v>
      </c>
      <c r="S738" s="12" t="s">
        <v>31</v>
      </c>
      <c r="T738" s="135" t="s">
        <v>31</v>
      </c>
      <c r="U738" s="135" t="s">
        <v>31</v>
      </c>
      <c r="V738" s="12" t="s">
        <v>31</v>
      </c>
      <c r="W738" s="16" t="s">
        <v>31</v>
      </c>
      <c r="X738" s="135" t="s">
        <v>31</v>
      </c>
      <c r="Y738" s="12" t="s">
        <v>31</v>
      </c>
      <c r="Z738" s="12" t="s">
        <v>31</v>
      </c>
      <c r="AA738" s="66" t="s">
        <v>31</v>
      </c>
      <c r="AB738" s="66" t="s">
        <v>31</v>
      </c>
      <c r="AC738" s="189" t="e">
        <f t="shared" ca="1" si="210"/>
        <v>#N/A</v>
      </c>
      <c r="AD738" s="189">
        <f t="shared" si="211"/>
        <v>100000</v>
      </c>
      <c r="AE738" s="189" t="e">
        <f t="shared" ca="1" si="212"/>
        <v>#N/A</v>
      </c>
      <c r="AF738" s="190" t="e">
        <f t="shared" ca="1" si="213"/>
        <v>#N/A</v>
      </c>
      <c r="AG738" s="189">
        <f t="shared" si="214"/>
        <v>100000</v>
      </c>
      <c r="AH738" s="191" t="e">
        <f t="shared" ca="1" si="215"/>
        <v>#N/A</v>
      </c>
      <c r="AI738" s="189">
        <f t="shared" si="216"/>
        <v>0</v>
      </c>
      <c r="AJ738" s="190" t="str">
        <f t="shared" si="225"/>
        <v/>
      </c>
      <c r="AK738" s="189" t="str">
        <f t="shared" si="217"/>
        <v/>
      </c>
      <c r="AL738" s="191" t="str">
        <f t="shared" si="218"/>
        <v/>
      </c>
      <c r="AM738" t="str">
        <f t="shared" si="224"/>
        <v/>
      </c>
      <c r="AN738" t="str">
        <f t="shared" si="222"/>
        <v/>
      </c>
      <c r="AO738" t="str">
        <f t="shared" si="223"/>
        <v/>
      </c>
    </row>
    <row r="739" spans="1:41" ht="15.95" thickBot="1">
      <c r="A739" s="4"/>
      <c r="B739" s="26">
        <v>20230830</v>
      </c>
      <c r="C739" s="56" t="s">
        <v>80</v>
      </c>
      <c r="D739" s="27" t="s">
        <v>48</v>
      </c>
      <c r="E739" s="14">
        <v>5140</v>
      </c>
      <c r="F739" s="15">
        <v>5140</v>
      </c>
      <c r="G739" s="14"/>
      <c r="H739" s="20">
        <v>-2994</v>
      </c>
      <c r="I739" s="14">
        <v>-2994</v>
      </c>
      <c r="J739" s="15">
        <v>-2994</v>
      </c>
      <c r="K739" s="20" t="s">
        <v>30</v>
      </c>
      <c r="L739" s="15" t="s">
        <v>30</v>
      </c>
      <c r="M739" s="20">
        <f t="shared" si="219"/>
        <v>0</v>
      </c>
      <c r="N739" s="14">
        <f t="shared" si="209"/>
        <v>0</v>
      </c>
      <c r="O739" s="15">
        <f t="shared" si="220"/>
        <v>0</v>
      </c>
      <c r="P739" s="66">
        <f t="shared" si="221"/>
        <v>0</v>
      </c>
      <c r="Q739" s="20" t="s">
        <v>31</v>
      </c>
      <c r="R739" s="14" t="s">
        <v>31</v>
      </c>
      <c r="S739" s="15" t="s">
        <v>31</v>
      </c>
      <c r="T739" s="14" t="s">
        <v>31</v>
      </c>
      <c r="U739" s="14" t="s">
        <v>31</v>
      </c>
      <c r="V739" s="15" t="s">
        <v>31</v>
      </c>
      <c r="W739" s="20" t="s">
        <v>31</v>
      </c>
      <c r="X739" s="14" t="s">
        <v>31</v>
      </c>
      <c r="Y739" s="15" t="s">
        <v>31</v>
      </c>
      <c r="Z739" s="15" t="s">
        <v>31</v>
      </c>
      <c r="AA739" s="63" t="s">
        <v>31</v>
      </c>
      <c r="AB739" s="63" t="s">
        <v>31</v>
      </c>
      <c r="AC739" s="189" t="e">
        <f t="shared" ca="1" si="210"/>
        <v>#N/A</v>
      </c>
      <c r="AD739" s="189">
        <f t="shared" si="211"/>
        <v>100000</v>
      </c>
      <c r="AE739" s="189" t="e">
        <f t="shared" ca="1" si="212"/>
        <v>#N/A</v>
      </c>
      <c r="AF739" s="190" t="e">
        <f t="shared" ca="1" si="213"/>
        <v>#N/A</v>
      </c>
      <c r="AG739" s="189">
        <f t="shared" si="214"/>
        <v>100000</v>
      </c>
      <c r="AH739" s="191" t="e">
        <f t="shared" ca="1" si="215"/>
        <v>#N/A</v>
      </c>
      <c r="AI739" s="189">
        <f t="shared" si="216"/>
        <v>0</v>
      </c>
      <c r="AJ739" s="190" t="str">
        <f t="shared" si="225"/>
        <v/>
      </c>
      <c r="AK739" s="189" t="str">
        <f t="shared" si="217"/>
        <v/>
      </c>
      <c r="AL739" s="191" t="str">
        <f t="shared" si="218"/>
        <v/>
      </c>
      <c r="AM739" t="str">
        <f t="shared" si="224"/>
        <v/>
      </c>
      <c r="AN739" t="str">
        <f t="shared" si="222"/>
        <v/>
      </c>
      <c r="AO739" t="str">
        <f t="shared" si="223"/>
        <v/>
      </c>
    </row>
    <row r="740" spans="1:41">
      <c r="A740" s="4"/>
      <c r="B740" s="52">
        <v>20230831</v>
      </c>
      <c r="C740" s="53" t="s">
        <v>80</v>
      </c>
      <c r="D740" s="57" t="s">
        <v>29</v>
      </c>
      <c r="E740" s="55">
        <v>5691</v>
      </c>
      <c r="F740" s="46">
        <v>5691</v>
      </c>
      <c r="G740" s="55"/>
      <c r="H740" s="45">
        <v>0</v>
      </c>
      <c r="I740" s="55">
        <v>0</v>
      </c>
      <c r="J740" s="46">
        <v>0</v>
      </c>
      <c r="K740" s="45" t="s">
        <v>30</v>
      </c>
      <c r="L740" s="46" t="s">
        <v>30</v>
      </c>
      <c r="M740" s="45">
        <f t="shared" si="219"/>
        <v>0</v>
      </c>
      <c r="N740" s="55">
        <f t="shared" si="209"/>
        <v>0</v>
      </c>
      <c r="O740" s="46">
        <f t="shared" si="220"/>
        <v>0</v>
      </c>
      <c r="P740" s="66">
        <f t="shared" si="221"/>
        <v>0</v>
      </c>
      <c r="Q740" s="45" t="s">
        <v>31</v>
      </c>
      <c r="R740" s="55" t="s">
        <v>31</v>
      </c>
      <c r="S740" s="46" t="s">
        <v>31</v>
      </c>
      <c r="T740" s="55" t="s">
        <v>31</v>
      </c>
      <c r="U740" s="55" t="s">
        <v>31</v>
      </c>
      <c r="V740" s="46" t="s">
        <v>31</v>
      </c>
      <c r="W740" s="45" t="s">
        <v>31</v>
      </c>
      <c r="X740" s="55" t="s">
        <v>31</v>
      </c>
      <c r="Y740" s="46" t="s">
        <v>31</v>
      </c>
      <c r="Z740" s="46" t="s">
        <v>31</v>
      </c>
      <c r="AA740" s="62" t="s">
        <v>31</v>
      </c>
      <c r="AB740" s="62" t="s">
        <v>31</v>
      </c>
      <c r="AC740" s="189" t="e">
        <f t="shared" ca="1" si="210"/>
        <v>#N/A</v>
      </c>
      <c r="AD740" s="189">
        <f t="shared" si="211"/>
        <v>100000</v>
      </c>
      <c r="AE740" s="189" t="e">
        <f t="shared" ca="1" si="212"/>
        <v>#N/A</v>
      </c>
      <c r="AF740" s="190" t="e">
        <f t="shared" ca="1" si="213"/>
        <v>#N/A</v>
      </c>
      <c r="AG740" s="189">
        <f t="shared" si="214"/>
        <v>100000</v>
      </c>
      <c r="AH740" s="191" t="e">
        <f t="shared" ca="1" si="215"/>
        <v>#N/A</v>
      </c>
      <c r="AI740" s="189">
        <f t="shared" si="216"/>
        <v>0</v>
      </c>
      <c r="AJ740" s="190" t="str">
        <f t="shared" si="225"/>
        <v/>
      </c>
      <c r="AK740" s="189" t="str">
        <f t="shared" si="217"/>
        <v/>
      </c>
      <c r="AL740" s="191" t="str">
        <f t="shared" si="218"/>
        <v/>
      </c>
      <c r="AM740" t="str">
        <f t="shared" si="224"/>
        <v/>
      </c>
      <c r="AN740" t="str">
        <f t="shared" si="222"/>
        <v/>
      </c>
      <c r="AO740" t="str">
        <f t="shared" si="223"/>
        <v/>
      </c>
    </row>
    <row r="741" spans="1:41">
      <c r="A741" s="4"/>
      <c r="B741" s="24">
        <v>20230831</v>
      </c>
      <c r="C741" s="2" t="s">
        <v>80</v>
      </c>
      <c r="D741" s="25" t="s">
        <v>32</v>
      </c>
      <c r="E741" s="135">
        <v>5610</v>
      </c>
      <c r="F741" s="12">
        <v>5610</v>
      </c>
      <c r="G741" s="135"/>
      <c r="H741" s="16">
        <v>0</v>
      </c>
      <c r="I741" s="135">
        <v>0</v>
      </c>
      <c r="J741" s="12">
        <v>0</v>
      </c>
      <c r="K741" s="16" t="s">
        <v>30</v>
      </c>
      <c r="L741" s="12" t="s">
        <v>30</v>
      </c>
      <c r="M741" s="16">
        <f t="shared" si="219"/>
        <v>0</v>
      </c>
      <c r="N741" s="135">
        <f t="shared" si="209"/>
        <v>0</v>
      </c>
      <c r="O741" s="12">
        <f t="shared" si="220"/>
        <v>0</v>
      </c>
      <c r="P741" s="66">
        <f t="shared" si="221"/>
        <v>0</v>
      </c>
      <c r="Q741" s="16" t="s">
        <v>31</v>
      </c>
      <c r="R741" s="135" t="s">
        <v>31</v>
      </c>
      <c r="S741" s="12" t="s">
        <v>31</v>
      </c>
      <c r="T741" s="135" t="s">
        <v>31</v>
      </c>
      <c r="U741" s="135" t="s">
        <v>31</v>
      </c>
      <c r="V741" s="12" t="s">
        <v>31</v>
      </c>
      <c r="W741" s="16" t="s">
        <v>31</v>
      </c>
      <c r="X741" s="135" t="s">
        <v>31</v>
      </c>
      <c r="Y741" s="12" t="s">
        <v>31</v>
      </c>
      <c r="Z741" s="12" t="s">
        <v>31</v>
      </c>
      <c r="AA741" s="66" t="s">
        <v>31</v>
      </c>
      <c r="AB741" s="66" t="s">
        <v>31</v>
      </c>
      <c r="AC741" s="189" t="e">
        <f t="shared" ca="1" si="210"/>
        <v>#N/A</v>
      </c>
      <c r="AD741" s="189">
        <f t="shared" si="211"/>
        <v>100000</v>
      </c>
      <c r="AE741" s="189" t="e">
        <f t="shared" ca="1" si="212"/>
        <v>#N/A</v>
      </c>
      <c r="AF741" s="190" t="e">
        <f t="shared" ca="1" si="213"/>
        <v>#N/A</v>
      </c>
      <c r="AG741" s="189">
        <f t="shared" si="214"/>
        <v>100000</v>
      </c>
      <c r="AH741" s="191" t="e">
        <f t="shared" ca="1" si="215"/>
        <v>#N/A</v>
      </c>
      <c r="AI741" s="189">
        <f t="shared" si="216"/>
        <v>0</v>
      </c>
      <c r="AJ741" s="190" t="str">
        <f t="shared" si="225"/>
        <v/>
      </c>
      <c r="AK741" s="189" t="str">
        <f t="shared" si="217"/>
        <v/>
      </c>
      <c r="AL741" s="191" t="str">
        <f t="shared" si="218"/>
        <v/>
      </c>
      <c r="AM741" t="str">
        <f t="shared" si="224"/>
        <v/>
      </c>
      <c r="AN741" t="str">
        <f t="shared" si="222"/>
        <v/>
      </c>
      <c r="AO741" t="str">
        <f t="shared" si="223"/>
        <v/>
      </c>
    </row>
    <row r="742" spans="1:41">
      <c r="A742" s="4"/>
      <c r="B742" s="24">
        <v>20230831</v>
      </c>
      <c r="C742" s="2" t="s">
        <v>80</v>
      </c>
      <c r="D742" s="25" t="s">
        <v>34</v>
      </c>
      <c r="E742" s="135">
        <v>5695</v>
      </c>
      <c r="F742" s="12">
        <v>5695</v>
      </c>
      <c r="G742" s="135"/>
      <c r="H742" s="16">
        <v>0</v>
      </c>
      <c r="I742" s="135">
        <v>0</v>
      </c>
      <c r="J742" s="12">
        <v>0</v>
      </c>
      <c r="K742" s="16" t="s">
        <v>30</v>
      </c>
      <c r="L742" s="12" t="s">
        <v>30</v>
      </c>
      <c r="M742" s="16">
        <f t="shared" si="219"/>
        <v>0</v>
      </c>
      <c r="N742" s="135">
        <f t="shared" si="209"/>
        <v>0</v>
      </c>
      <c r="O742" s="12">
        <f t="shared" si="220"/>
        <v>0</v>
      </c>
      <c r="P742" s="66">
        <f t="shared" si="221"/>
        <v>0</v>
      </c>
      <c r="Q742" s="16" t="s">
        <v>31</v>
      </c>
      <c r="R742" s="135" t="s">
        <v>31</v>
      </c>
      <c r="S742" s="12" t="s">
        <v>31</v>
      </c>
      <c r="T742" s="135" t="s">
        <v>31</v>
      </c>
      <c r="U742" s="135" t="s">
        <v>31</v>
      </c>
      <c r="V742" s="12" t="s">
        <v>31</v>
      </c>
      <c r="W742" s="16" t="s">
        <v>31</v>
      </c>
      <c r="X742" s="135" t="s">
        <v>31</v>
      </c>
      <c r="Y742" s="12" t="s">
        <v>31</v>
      </c>
      <c r="Z742" s="12" t="s">
        <v>31</v>
      </c>
      <c r="AA742" s="66" t="s">
        <v>31</v>
      </c>
      <c r="AB742" s="66" t="s">
        <v>31</v>
      </c>
      <c r="AC742" s="189" t="e">
        <f t="shared" ca="1" si="210"/>
        <v>#N/A</v>
      </c>
      <c r="AD742" s="189">
        <f t="shared" si="211"/>
        <v>100000</v>
      </c>
      <c r="AE742" s="189" t="e">
        <f t="shared" ca="1" si="212"/>
        <v>#N/A</v>
      </c>
      <c r="AF742" s="190" t="e">
        <f t="shared" ca="1" si="213"/>
        <v>#N/A</v>
      </c>
      <c r="AG742" s="189">
        <f t="shared" si="214"/>
        <v>100000</v>
      </c>
      <c r="AH742" s="191" t="e">
        <f t="shared" ca="1" si="215"/>
        <v>#N/A</v>
      </c>
      <c r="AI742" s="189">
        <f t="shared" si="216"/>
        <v>0</v>
      </c>
      <c r="AJ742" s="190" t="str">
        <f t="shared" si="225"/>
        <v/>
      </c>
      <c r="AK742" s="189" t="str">
        <f t="shared" si="217"/>
        <v/>
      </c>
      <c r="AL742" s="191" t="str">
        <f t="shared" si="218"/>
        <v/>
      </c>
      <c r="AM742" t="str">
        <f t="shared" si="224"/>
        <v/>
      </c>
      <c r="AN742" t="str">
        <f t="shared" si="222"/>
        <v/>
      </c>
      <c r="AO742" t="str">
        <f t="shared" si="223"/>
        <v/>
      </c>
    </row>
    <row r="743" spans="1:41">
      <c r="A743" s="4"/>
      <c r="B743" s="24">
        <v>20230831</v>
      </c>
      <c r="C743" s="2" t="s">
        <v>80</v>
      </c>
      <c r="D743" s="25" t="s">
        <v>35</v>
      </c>
      <c r="E743" s="135">
        <v>6602</v>
      </c>
      <c r="F743" s="12">
        <v>6055</v>
      </c>
      <c r="G743" s="135"/>
      <c r="H743" s="16">
        <v>0</v>
      </c>
      <c r="I743" s="135">
        <v>0</v>
      </c>
      <c r="J743" s="12">
        <v>0</v>
      </c>
      <c r="K743" s="16" t="s">
        <v>40</v>
      </c>
      <c r="L743" s="12" t="s">
        <v>41</v>
      </c>
      <c r="M743" s="16">
        <f t="shared" si="219"/>
        <v>0</v>
      </c>
      <c r="N743" s="135">
        <f t="shared" si="209"/>
        <v>547</v>
      </c>
      <c r="O743" s="12">
        <f t="shared" si="220"/>
        <v>0</v>
      </c>
      <c r="P743" s="66">
        <f t="shared" si="221"/>
        <v>1</v>
      </c>
      <c r="Q743" s="16" t="s">
        <v>31</v>
      </c>
      <c r="R743" s="135" t="s">
        <v>31</v>
      </c>
      <c r="S743" s="12" t="s">
        <v>31</v>
      </c>
      <c r="T743" s="135" t="s">
        <v>31</v>
      </c>
      <c r="U743" s="135">
        <v>5857</v>
      </c>
      <c r="V743" s="12" t="s">
        <v>66</v>
      </c>
      <c r="W743" s="16" t="s">
        <v>31</v>
      </c>
      <c r="X743" s="135" t="s">
        <v>31</v>
      </c>
      <c r="Y743" s="12" t="s">
        <v>31</v>
      </c>
      <c r="Z743" s="12" t="s">
        <v>31</v>
      </c>
      <c r="AA743" s="66" t="s">
        <v>31</v>
      </c>
      <c r="AB743" s="66" t="s">
        <v>31</v>
      </c>
      <c r="AC743" s="189" t="str">
        <f t="shared" ca="1" si="210"/>
        <v>CH</v>
      </c>
      <c r="AD743" s="189">
        <f t="shared" si="211"/>
        <v>5857</v>
      </c>
      <c r="AE743" s="189" t="str">
        <f t="shared" ca="1" si="212"/>
        <v>Expected overloading on the following CNEC: CNE: 380kV Lavorgo - Musignano , C: N-2 Robbia-Gorlago + Robbia-S.Fiorano</v>
      </c>
      <c r="AF743" s="190" t="e">
        <f t="shared" ca="1" si="213"/>
        <v>#N/A</v>
      </c>
      <c r="AG743" s="189">
        <f t="shared" si="214"/>
        <v>100000</v>
      </c>
      <c r="AH743" s="191" t="e">
        <f t="shared" ca="1" si="215"/>
        <v>#N/A</v>
      </c>
      <c r="AI743" s="189">
        <f t="shared" si="216"/>
        <v>0</v>
      </c>
      <c r="AJ743" s="190" t="str">
        <f t="shared" ca="1" si="225"/>
        <v>CH</v>
      </c>
      <c r="AK743" s="189">
        <f t="shared" si="217"/>
        <v>5857</v>
      </c>
      <c r="AL743" s="191" t="str">
        <f t="shared" ca="1" si="218"/>
        <v>Expected overloading on the following CNEC: CNE: 380kV Lavorgo - Musignano , C: N-2 Robbia-Gorlago + Robbia-S.Fiorano</v>
      </c>
      <c r="AM743" t="str">
        <f t="shared" ca="1" si="224"/>
        <v>CH</v>
      </c>
      <c r="AN743">
        <f t="shared" si="222"/>
        <v>5857</v>
      </c>
      <c r="AO743" t="str">
        <f t="shared" ca="1" si="223"/>
        <v>Expected overloading on the following CNEC: CNE: 380kV Lavorgo - Musignano , C: N-2 Robbia-Gorlago + Robbia-S.Fiorano</v>
      </c>
    </row>
    <row r="744" spans="1:41">
      <c r="A744" s="4"/>
      <c r="B744" s="24">
        <v>20230831</v>
      </c>
      <c r="C744" s="2" t="s">
        <v>80</v>
      </c>
      <c r="D744" s="25" t="s">
        <v>37</v>
      </c>
      <c r="E744" s="135">
        <v>6602</v>
      </c>
      <c r="F744" s="12">
        <v>6143</v>
      </c>
      <c r="G744" s="135"/>
      <c r="H744" s="16">
        <v>0</v>
      </c>
      <c r="I744" s="135">
        <v>0</v>
      </c>
      <c r="J744" s="12">
        <v>0</v>
      </c>
      <c r="K744" s="16" t="s">
        <v>40</v>
      </c>
      <c r="L744" s="12" t="s">
        <v>41</v>
      </c>
      <c r="M744" s="16">
        <f t="shared" si="219"/>
        <v>0</v>
      </c>
      <c r="N744" s="135">
        <f t="shared" si="209"/>
        <v>459</v>
      </c>
      <c r="O744" s="12">
        <f t="shared" si="220"/>
        <v>0</v>
      </c>
      <c r="P744" s="66">
        <f t="shared" si="221"/>
        <v>1</v>
      </c>
      <c r="Q744" s="16" t="s">
        <v>31</v>
      </c>
      <c r="R744" s="135" t="s">
        <v>31</v>
      </c>
      <c r="S744" s="12" t="s">
        <v>31</v>
      </c>
      <c r="T744" s="135" t="s">
        <v>31</v>
      </c>
      <c r="U744" s="135">
        <v>5944</v>
      </c>
      <c r="V744" s="12" t="s">
        <v>67</v>
      </c>
      <c r="W744" s="16" t="s">
        <v>31</v>
      </c>
      <c r="X744" s="135" t="s">
        <v>31</v>
      </c>
      <c r="Y744" s="12" t="s">
        <v>31</v>
      </c>
      <c r="Z744" s="12" t="s">
        <v>31</v>
      </c>
      <c r="AA744" s="66" t="s">
        <v>31</v>
      </c>
      <c r="AB744" s="66" t="s">
        <v>31</v>
      </c>
      <c r="AC744" s="189" t="str">
        <f t="shared" ca="1" si="210"/>
        <v>CH</v>
      </c>
      <c r="AD744" s="189">
        <f t="shared" si="211"/>
        <v>5944</v>
      </c>
      <c r="AE744" s="189" t="str">
        <f t="shared" ca="1" si="212"/>
        <v>Expected overloading on the following CNEC: CNE: 380kV Lavorgo - Musignano , C: N-2 Pradella-Robbia + Filisur-Robbia</v>
      </c>
      <c r="AF744" s="190" t="e">
        <f t="shared" ca="1" si="213"/>
        <v>#N/A</v>
      </c>
      <c r="AG744" s="189">
        <f t="shared" si="214"/>
        <v>100000</v>
      </c>
      <c r="AH744" s="191" t="e">
        <f t="shared" ca="1" si="215"/>
        <v>#N/A</v>
      </c>
      <c r="AI744" s="189">
        <f t="shared" si="216"/>
        <v>0</v>
      </c>
      <c r="AJ744" s="190" t="str">
        <f t="shared" ca="1" si="225"/>
        <v>CH</v>
      </c>
      <c r="AK744" s="189">
        <f t="shared" si="217"/>
        <v>5944</v>
      </c>
      <c r="AL744" s="191" t="str">
        <f t="shared" ca="1" si="218"/>
        <v>Expected overloading on the following CNEC: CNE: 380kV Lavorgo - Musignano , C: N-2 Pradella-Robbia + Filisur-Robbia</v>
      </c>
      <c r="AM744" t="str">
        <f t="shared" ca="1" si="224"/>
        <v>CH</v>
      </c>
      <c r="AN744">
        <f t="shared" si="222"/>
        <v>5944</v>
      </c>
      <c r="AO744" t="str">
        <f t="shared" ca="1" si="223"/>
        <v>Expected overloading on the following CNEC: CNE: 380kV Lavorgo - Musignano , C: N-2 Pradella-Robbia + Filisur-Robbia</v>
      </c>
    </row>
    <row r="745" spans="1:41">
      <c r="A745" s="4"/>
      <c r="B745" s="24">
        <v>20230831</v>
      </c>
      <c r="C745" s="2" t="s">
        <v>80</v>
      </c>
      <c r="D745" s="25" t="s">
        <v>38</v>
      </c>
      <c r="E745" s="135">
        <v>6602</v>
      </c>
      <c r="F745" s="12">
        <v>6155</v>
      </c>
      <c r="G745" s="135"/>
      <c r="H745" s="16">
        <v>0</v>
      </c>
      <c r="I745" s="135">
        <v>0</v>
      </c>
      <c r="J745" s="12">
        <v>0</v>
      </c>
      <c r="K745" s="16" t="s">
        <v>40</v>
      </c>
      <c r="L745" s="12" t="s">
        <v>41</v>
      </c>
      <c r="M745" s="16">
        <f t="shared" si="219"/>
        <v>0</v>
      </c>
      <c r="N745" s="135">
        <f t="shared" si="209"/>
        <v>447</v>
      </c>
      <c r="O745" s="12">
        <f t="shared" si="220"/>
        <v>0</v>
      </c>
      <c r="P745" s="66">
        <f t="shared" si="221"/>
        <v>1</v>
      </c>
      <c r="Q745" s="16" t="s">
        <v>31</v>
      </c>
      <c r="R745" s="135" t="s">
        <v>31</v>
      </c>
      <c r="S745" s="12" t="s">
        <v>31</v>
      </c>
      <c r="T745" s="135" t="s">
        <v>31</v>
      </c>
      <c r="U745" s="135">
        <v>5963</v>
      </c>
      <c r="V745" s="12" t="s">
        <v>67</v>
      </c>
      <c r="W745" s="16" t="s">
        <v>31</v>
      </c>
      <c r="X745" s="135" t="s">
        <v>31</v>
      </c>
      <c r="Y745" s="12" t="s">
        <v>31</v>
      </c>
      <c r="Z745" s="12" t="s">
        <v>31</v>
      </c>
      <c r="AA745" s="66" t="s">
        <v>31</v>
      </c>
      <c r="AB745" s="66" t="s">
        <v>31</v>
      </c>
      <c r="AC745" s="189" t="str">
        <f t="shared" ca="1" si="210"/>
        <v>CH</v>
      </c>
      <c r="AD745" s="189">
        <f t="shared" si="211"/>
        <v>5963</v>
      </c>
      <c r="AE745" s="189" t="str">
        <f t="shared" ca="1" si="212"/>
        <v>Expected overloading on the following CNEC: CNE: 380kV Lavorgo - Musignano , C: N-2 Pradella-Robbia + Filisur-Robbia</v>
      </c>
      <c r="AF745" s="190" t="e">
        <f t="shared" ca="1" si="213"/>
        <v>#N/A</v>
      </c>
      <c r="AG745" s="189">
        <f t="shared" si="214"/>
        <v>100000</v>
      </c>
      <c r="AH745" s="191" t="e">
        <f t="shared" ca="1" si="215"/>
        <v>#N/A</v>
      </c>
      <c r="AI745" s="189">
        <f t="shared" si="216"/>
        <v>0</v>
      </c>
      <c r="AJ745" s="190" t="str">
        <f t="shared" ca="1" si="225"/>
        <v>CH</v>
      </c>
      <c r="AK745" s="189">
        <f t="shared" si="217"/>
        <v>5963</v>
      </c>
      <c r="AL745" s="191" t="str">
        <f t="shared" ca="1" si="218"/>
        <v>Expected overloading on the following CNEC: CNE: 380kV Lavorgo - Musignano , C: N-2 Pradella-Robbia + Filisur-Robbia</v>
      </c>
      <c r="AM745" t="str">
        <f t="shared" ca="1" si="224"/>
        <v>CH</v>
      </c>
      <c r="AN745">
        <f t="shared" si="222"/>
        <v>5963</v>
      </c>
      <c r="AO745" t="str">
        <f t="shared" ca="1" si="223"/>
        <v>Expected overloading on the following CNEC: CNE: 380kV Lavorgo - Musignano , C: N-2 Pradella-Robbia + Filisur-Robbia</v>
      </c>
    </row>
    <row r="746" spans="1:41">
      <c r="A746" s="4"/>
      <c r="B746" s="24">
        <v>20230831</v>
      </c>
      <c r="C746" s="2" t="s">
        <v>80</v>
      </c>
      <c r="D746" s="25" t="s">
        <v>39</v>
      </c>
      <c r="E746" s="135">
        <v>5809</v>
      </c>
      <c r="F746" s="12">
        <v>5809</v>
      </c>
      <c r="G746" s="135"/>
      <c r="H746" s="16">
        <v>0</v>
      </c>
      <c r="I746" s="135">
        <v>0</v>
      </c>
      <c r="J746" s="12">
        <v>0</v>
      </c>
      <c r="K746" s="16" t="s">
        <v>30</v>
      </c>
      <c r="L746" s="12" t="s">
        <v>30</v>
      </c>
      <c r="M746" s="16">
        <f t="shared" si="219"/>
        <v>0</v>
      </c>
      <c r="N746" s="135">
        <f t="shared" si="209"/>
        <v>0</v>
      </c>
      <c r="O746" s="12">
        <f t="shared" si="220"/>
        <v>0</v>
      </c>
      <c r="P746" s="66">
        <f t="shared" si="221"/>
        <v>0</v>
      </c>
      <c r="Q746" s="16" t="s">
        <v>31</v>
      </c>
      <c r="R746" s="135" t="s">
        <v>31</v>
      </c>
      <c r="S746" s="12" t="s">
        <v>31</v>
      </c>
      <c r="T746" s="135" t="s">
        <v>31</v>
      </c>
      <c r="U746" s="135" t="s">
        <v>31</v>
      </c>
      <c r="V746" s="12" t="s">
        <v>31</v>
      </c>
      <c r="W746" s="16" t="s">
        <v>31</v>
      </c>
      <c r="X746" s="135" t="s">
        <v>31</v>
      </c>
      <c r="Y746" s="12" t="s">
        <v>31</v>
      </c>
      <c r="Z746" s="12" t="s">
        <v>31</v>
      </c>
      <c r="AA746" s="66" t="s">
        <v>31</v>
      </c>
      <c r="AB746" s="66" t="s">
        <v>31</v>
      </c>
      <c r="AC746" s="189" t="e">
        <f t="shared" ca="1" si="210"/>
        <v>#N/A</v>
      </c>
      <c r="AD746" s="189">
        <f t="shared" si="211"/>
        <v>100000</v>
      </c>
      <c r="AE746" s="189" t="e">
        <f t="shared" ca="1" si="212"/>
        <v>#N/A</v>
      </c>
      <c r="AF746" s="190" t="e">
        <f t="shared" ca="1" si="213"/>
        <v>#N/A</v>
      </c>
      <c r="AG746" s="189">
        <f t="shared" si="214"/>
        <v>100000</v>
      </c>
      <c r="AH746" s="191" t="e">
        <f t="shared" ca="1" si="215"/>
        <v>#N/A</v>
      </c>
      <c r="AI746" s="189">
        <f t="shared" si="216"/>
        <v>0</v>
      </c>
      <c r="AJ746" s="190" t="str">
        <f t="shared" si="225"/>
        <v/>
      </c>
      <c r="AK746" s="189" t="str">
        <f t="shared" si="217"/>
        <v/>
      </c>
      <c r="AL746" s="191" t="str">
        <f t="shared" si="218"/>
        <v/>
      </c>
      <c r="AM746" t="str">
        <f t="shared" si="224"/>
        <v/>
      </c>
      <c r="AN746" t="str">
        <f t="shared" si="222"/>
        <v/>
      </c>
      <c r="AO746" t="str">
        <f t="shared" si="223"/>
        <v/>
      </c>
    </row>
    <row r="747" spans="1:41">
      <c r="A747" s="4"/>
      <c r="B747" s="24">
        <v>20230831</v>
      </c>
      <c r="C747" s="2" t="s">
        <v>80</v>
      </c>
      <c r="D747" s="25" t="s">
        <v>43</v>
      </c>
      <c r="E747" s="135">
        <v>5816</v>
      </c>
      <c r="F747" s="12">
        <v>5821</v>
      </c>
      <c r="G747" s="135"/>
      <c r="H747" s="16">
        <v>0</v>
      </c>
      <c r="I747" s="135">
        <v>0</v>
      </c>
      <c r="J747" s="12">
        <v>0</v>
      </c>
      <c r="K747" s="16" t="s">
        <v>30</v>
      </c>
      <c r="L747" s="12" t="s">
        <v>30</v>
      </c>
      <c r="M747" s="16">
        <f t="shared" si="219"/>
        <v>0</v>
      </c>
      <c r="N747" s="135">
        <f t="shared" si="209"/>
        <v>-5</v>
      </c>
      <c r="O747" s="12">
        <f t="shared" si="220"/>
        <v>0</v>
      </c>
      <c r="P747" s="66">
        <f t="shared" si="221"/>
        <v>0</v>
      </c>
      <c r="Q747" s="16" t="s">
        <v>31</v>
      </c>
      <c r="R747" s="135" t="s">
        <v>31</v>
      </c>
      <c r="S747" s="12" t="s">
        <v>31</v>
      </c>
      <c r="T747" s="135" t="s">
        <v>31</v>
      </c>
      <c r="U747" s="135" t="s">
        <v>31</v>
      </c>
      <c r="V747" s="12" t="s">
        <v>31</v>
      </c>
      <c r="W747" s="16" t="s">
        <v>31</v>
      </c>
      <c r="X747" s="135" t="s">
        <v>31</v>
      </c>
      <c r="Y747" s="12" t="s">
        <v>31</v>
      </c>
      <c r="Z747" s="12" t="s">
        <v>31</v>
      </c>
      <c r="AA747" s="66" t="s">
        <v>31</v>
      </c>
      <c r="AB747" s="66" t="s">
        <v>31</v>
      </c>
      <c r="AC747" s="189" t="e">
        <f t="shared" ca="1" si="210"/>
        <v>#N/A</v>
      </c>
      <c r="AD747" s="189">
        <f t="shared" si="211"/>
        <v>100000</v>
      </c>
      <c r="AE747" s="189" t="e">
        <f t="shared" ca="1" si="212"/>
        <v>#N/A</v>
      </c>
      <c r="AF747" s="190" t="e">
        <f t="shared" ca="1" si="213"/>
        <v>#N/A</v>
      </c>
      <c r="AG747" s="189">
        <f t="shared" si="214"/>
        <v>100000</v>
      </c>
      <c r="AH747" s="191" t="e">
        <f t="shared" ca="1" si="215"/>
        <v>#N/A</v>
      </c>
      <c r="AI747" s="189">
        <f t="shared" si="216"/>
        <v>0</v>
      </c>
      <c r="AJ747" s="190" t="str">
        <f t="shared" si="225"/>
        <v/>
      </c>
      <c r="AK747" s="189" t="str">
        <f t="shared" si="217"/>
        <v/>
      </c>
      <c r="AL747" s="191" t="str">
        <f t="shared" si="218"/>
        <v/>
      </c>
      <c r="AM747" t="str">
        <f t="shared" si="224"/>
        <v/>
      </c>
      <c r="AN747" t="str">
        <f t="shared" si="222"/>
        <v/>
      </c>
      <c r="AO747" t="str">
        <f t="shared" si="223"/>
        <v/>
      </c>
    </row>
    <row r="748" spans="1:41">
      <c r="A748" s="4"/>
      <c r="B748" s="24">
        <v>20230831</v>
      </c>
      <c r="C748" s="2" t="s">
        <v>80</v>
      </c>
      <c r="D748" s="25" t="s">
        <v>45</v>
      </c>
      <c r="E748" s="135">
        <v>5904</v>
      </c>
      <c r="F748" s="12">
        <v>5904</v>
      </c>
      <c r="G748" s="135"/>
      <c r="H748" s="16">
        <v>0</v>
      </c>
      <c r="I748" s="135">
        <v>0</v>
      </c>
      <c r="J748" s="12">
        <v>0</v>
      </c>
      <c r="K748" s="16" t="s">
        <v>30</v>
      </c>
      <c r="L748" s="12" t="s">
        <v>30</v>
      </c>
      <c r="M748" s="16">
        <f t="shared" si="219"/>
        <v>0</v>
      </c>
      <c r="N748" s="135">
        <f t="shared" si="209"/>
        <v>0</v>
      </c>
      <c r="O748" s="12">
        <f t="shared" si="220"/>
        <v>0</v>
      </c>
      <c r="P748" s="66">
        <f t="shared" si="221"/>
        <v>0</v>
      </c>
      <c r="Q748" s="16" t="s">
        <v>31</v>
      </c>
      <c r="R748" s="135" t="s">
        <v>31</v>
      </c>
      <c r="S748" s="12" t="s">
        <v>31</v>
      </c>
      <c r="T748" s="135" t="s">
        <v>31</v>
      </c>
      <c r="U748" s="135" t="s">
        <v>31</v>
      </c>
      <c r="V748" s="12" t="s">
        <v>31</v>
      </c>
      <c r="W748" s="16" t="s">
        <v>31</v>
      </c>
      <c r="X748" s="135" t="s">
        <v>31</v>
      </c>
      <c r="Y748" s="12" t="s">
        <v>31</v>
      </c>
      <c r="Z748" s="12" t="s">
        <v>31</v>
      </c>
      <c r="AA748" s="66" t="s">
        <v>31</v>
      </c>
      <c r="AB748" s="66" t="s">
        <v>31</v>
      </c>
      <c r="AC748" s="189" t="e">
        <f t="shared" ca="1" si="210"/>
        <v>#N/A</v>
      </c>
      <c r="AD748" s="189">
        <f t="shared" si="211"/>
        <v>100000</v>
      </c>
      <c r="AE748" s="189" t="e">
        <f t="shared" ca="1" si="212"/>
        <v>#N/A</v>
      </c>
      <c r="AF748" s="190" t="e">
        <f t="shared" ca="1" si="213"/>
        <v>#N/A</v>
      </c>
      <c r="AG748" s="189">
        <f t="shared" si="214"/>
        <v>100000</v>
      </c>
      <c r="AH748" s="191" t="e">
        <f t="shared" ca="1" si="215"/>
        <v>#N/A</v>
      </c>
      <c r="AI748" s="189">
        <f t="shared" si="216"/>
        <v>0</v>
      </c>
      <c r="AJ748" s="190" t="str">
        <f t="shared" si="225"/>
        <v/>
      </c>
      <c r="AK748" s="189" t="str">
        <f t="shared" si="217"/>
        <v/>
      </c>
      <c r="AL748" s="191" t="str">
        <f t="shared" si="218"/>
        <v/>
      </c>
      <c r="AM748" t="str">
        <f t="shared" si="224"/>
        <v/>
      </c>
      <c r="AN748" t="str">
        <f t="shared" si="222"/>
        <v/>
      </c>
      <c r="AO748" t="str">
        <f t="shared" si="223"/>
        <v/>
      </c>
    </row>
    <row r="749" spans="1:41">
      <c r="A749" s="4"/>
      <c r="B749" s="24">
        <v>20230831</v>
      </c>
      <c r="C749" s="2" t="s">
        <v>80</v>
      </c>
      <c r="D749" s="25" t="s">
        <v>46</v>
      </c>
      <c r="E749" s="135">
        <v>5798</v>
      </c>
      <c r="F749" s="12">
        <v>5631</v>
      </c>
      <c r="G749" s="135"/>
      <c r="H749" s="16">
        <v>0</v>
      </c>
      <c r="I749" s="135">
        <v>0</v>
      </c>
      <c r="J749" s="12">
        <v>0</v>
      </c>
      <c r="K749" s="16" t="s">
        <v>40</v>
      </c>
      <c r="L749" s="12" t="s">
        <v>41</v>
      </c>
      <c r="M749" s="16">
        <f t="shared" si="219"/>
        <v>0</v>
      </c>
      <c r="N749" s="135">
        <f t="shared" si="209"/>
        <v>167</v>
      </c>
      <c r="O749" s="12">
        <f t="shared" si="220"/>
        <v>0</v>
      </c>
      <c r="P749" s="66">
        <f t="shared" si="221"/>
        <v>1</v>
      </c>
      <c r="Q749" s="16" t="s">
        <v>31</v>
      </c>
      <c r="R749" s="135" t="s">
        <v>31</v>
      </c>
      <c r="S749" s="12" t="s">
        <v>31</v>
      </c>
      <c r="T749" s="135" t="s">
        <v>31</v>
      </c>
      <c r="U749" s="135">
        <v>5441</v>
      </c>
      <c r="V749" s="12" t="s">
        <v>67</v>
      </c>
      <c r="W749" s="16" t="s">
        <v>31</v>
      </c>
      <c r="X749" s="135" t="s">
        <v>31</v>
      </c>
      <c r="Y749" s="12" t="s">
        <v>31</v>
      </c>
      <c r="Z749" s="12" t="s">
        <v>31</v>
      </c>
      <c r="AA749" s="66" t="s">
        <v>31</v>
      </c>
      <c r="AB749" s="66" t="s">
        <v>31</v>
      </c>
      <c r="AC749" s="189" t="str">
        <f t="shared" ca="1" si="210"/>
        <v>CH</v>
      </c>
      <c r="AD749" s="189">
        <f t="shared" si="211"/>
        <v>5441</v>
      </c>
      <c r="AE749" s="189" t="str">
        <f t="shared" ca="1" si="212"/>
        <v>Expected overloading on the following CNEC: CNE: 380kV Lavorgo - Musignano , C: N-2 Pradella-Robbia + Filisur-Robbia</v>
      </c>
      <c r="AF749" s="190" t="e">
        <f t="shared" ca="1" si="213"/>
        <v>#N/A</v>
      </c>
      <c r="AG749" s="189">
        <f t="shared" si="214"/>
        <v>100000</v>
      </c>
      <c r="AH749" s="191" t="e">
        <f t="shared" ca="1" si="215"/>
        <v>#N/A</v>
      </c>
      <c r="AI749" s="189">
        <f t="shared" si="216"/>
        <v>0</v>
      </c>
      <c r="AJ749" s="190" t="str">
        <f t="shared" ca="1" si="225"/>
        <v>CH</v>
      </c>
      <c r="AK749" s="189">
        <f t="shared" si="217"/>
        <v>5441</v>
      </c>
      <c r="AL749" s="191" t="str">
        <f t="shared" ca="1" si="218"/>
        <v>Expected overloading on the following CNEC: CNE: 380kV Lavorgo - Musignano , C: N-2 Pradella-Robbia + Filisur-Robbia</v>
      </c>
      <c r="AM749" t="str">
        <f t="shared" ca="1" si="224"/>
        <v>CH</v>
      </c>
      <c r="AN749">
        <f t="shared" si="222"/>
        <v>5441</v>
      </c>
      <c r="AO749" t="str">
        <f t="shared" ca="1" si="223"/>
        <v>Expected overloading on the following CNEC: CNE: 380kV Lavorgo - Musignano , C: N-2 Pradella-Robbia + Filisur-Robbia</v>
      </c>
    </row>
    <row r="750" spans="1:41">
      <c r="A750" s="4"/>
      <c r="B750" s="24">
        <v>20230831</v>
      </c>
      <c r="C750" s="2" t="s">
        <v>80</v>
      </c>
      <c r="D750" s="25" t="s">
        <v>47</v>
      </c>
      <c r="E750" s="135">
        <v>5805</v>
      </c>
      <c r="F750" s="12">
        <v>5805</v>
      </c>
      <c r="G750" s="135"/>
      <c r="H750" s="16">
        <v>0</v>
      </c>
      <c r="I750" s="135">
        <v>0</v>
      </c>
      <c r="J750" s="12">
        <v>0</v>
      </c>
      <c r="K750" s="16" t="s">
        <v>30</v>
      </c>
      <c r="L750" s="12" t="s">
        <v>30</v>
      </c>
      <c r="M750" s="16">
        <f t="shared" si="219"/>
        <v>0</v>
      </c>
      <c r="N750" s="135">
        <f t="shared" si="209"/>
        <v>0</v>
      </c>
      <c r="O750" s="12">
        <f t="shared" si="220"/>
        <v>0</v>
      </c>
      <c r="P750" s="66">
        <f t="shared" si="221"/>
        <v>0</v>
      </c>
      <c r="Q750" s="16" t="s">
        <v>31</v>
      </c>
      <c r="R750" s="135" t="s">
        <v>31</v>
      </c>
      <c r="S750" s="12" t="s">
        <v>31</v>
      </c>
      <c r="T750" s="135" t="s">
        <v>31</v>
      </c>
      <c r="U750" s="135" t="s">
        <v>31</v>
      </c>
      <c r="V750" s="12" t="s">
        <v>31</v>
      </c>
      <c r="W750" s="16" t="s">
        <v>31</v>
      </c>
      <c r="X750" s="135" t="s">
        <v>31</v>
      </c>
      <c r="Y750" s="12" t="s">
        <v>31</v>
      </c>
      <c r="Z750" s="12" t="s">
        <v>31</v>
      </c>
      <c r="AA750" s="66" t="s">
        <v>31</v>
      </c>
      <c r="AB750" s="66" t="s">
        <v>31</v>
      </c>
      <c r="AC750" s="189" t="e">
        <f t="shared" ca="1" si="210"/>
        <v>#N/A</v>
      </c>
      <c r="AD750" s="189">
        <f t="shared" si="211"/>
        <v>100000</v>
      </c>
      <c r="AE750" s="189" t="e">
        <f t="shared" ca="1" si="212"/>
        <v>#N/A</v>
      </c>
      <c r="AF750" s="190" t="e">
        <f t="shared" ca="1" si="213"/>
        <v>#N/A</v>
      </c>
      <c r="AG750" s="189">
        <f t="shared" si="214"/>
        <v>100000</v>
      </c>
      <c r="AH750" s="191" t="e">
        <f t="shared" ca="1" si="215"/>
        <v>#N/A</v>
      </c>
      <c r="AI750" s="189">
        <f t="shared" si="216"/>
        <v>0</v>
      </c>
      <c r="AJ750" s="190" t="str">
        <f t="shared" si="225"/>
        <v/>
      </c>
      <c r="AK750" s="189" t="str">
        <f t="shared" si="217"/>
        <v/>
      </c>
      <c r="AL750" s="191" t="str">
        <f t="shared" si="218"/>
        <v/>
      </c>
      <c r="AM750" t="str">
        <f t="shared" si="224"/>
        <v/>
      </c>
      <c r="AN750" t="str">
        <f t="shared" si="222"/>
        <v/>
      </c>
      <c r="AO750" t="str">
        <f t="shared" si="223"/>
        <v/>
      </c>
    </row>
    <row r="751" spans="1:41" ht="15.95" thickBot="1">
      <c r="A751" s="4"/>
      <c r="B751" s="26">
        <v>20230831</v>
      </c>
      <c r="C751" s="56" t="s">
        <v>80</v>
      </c>
      <c r="D751" s="27" t="s">
        <v>48</v>
      </c>
      <c r="E751" s="14">
        <v>5571</v>
      </c>
      <c r="F751" s="15">
        <v>5571</v>
      </c>
      <c r="G751" s="14"/>
      <c r="H751" s="20">
        <v>0</v>
      </c>
      <c r="I751" s="14">
        <v>0</v>
      </c>
      <c r="J751" s="15">
        <v>0</v>
      </c>
      <c r="K751" s="20" t="s">
        <v>30</v>
      </c>
      <c r="L751" s="15" t="s">
        <v>30</v>
      </c>
      <c r="M751" s="20">
        <f t="shared" si="219"/>
        <v>0</v>
      </c>
      <c r="N751" s="14">
        <f t="shared" si="209"/>
        <v>0</v>
      </c>
      <c r="O751" s="15">
        <f t="shared" si="220"/>
        <v>0</v>
      </c>
      <c r="P751" s="66">
        <f t="shared" si="221"/>
        <v>0</v>
      </c>
      <c r="Q751" s="20" t="s">
        <v>31</v>
      </c>
      <c r="R751" s="14" t="s">
        <v>31</v>
      </c>
      <c r="S751" s="15" t="s">
        <v>31</v>
      </c>
      <c r="T751" s="14" t="s">
        <v>31</v>
      </c>
      <c r="U751" s="14" t="s">
        <v>31</v>
      </c>
      <c r="V751" s="15" t="s">
        <v>31</v>
      </c>
      <c r="W751" s="20" t="s">
        <v>31</v>
      </c>
      <c r="X751" s="14" t="s">
        <v>31</v>
      </c>
      <c r="Y751" s="15" t="s">
        <v>31</v>
      </c>
      <c r="Z751" s="15" t="s">
        <v>31</v>
      </c>
      <c r="AA751" s="63" t="s">
        <v>31</v>
      </c>
      <c r="AB751" s="63" t="s">
        <v>31</v>
      </c>
      <c r="AC751" s="189" t="e">
        <f t="shared" ca="1" si="210"/>
        <v>#N/A</v>
      </c>
      <c r="AD751" s="189">
        <f t="shared" si="211"/>
        <v>100000</v>
      </c>
      <c r="AE751" s="189" t="e">
        <f t="shared" ca="1" si="212"/>
        <v>#N/A</v>
      </c>
      <c r="AF751" s="190" t="e">
        <f t="shared" ca="1" si="213"/>
        <v>#N/A</v>
      </c>
      <c r="AG751" s="189">
        <f t="shared" si="214"/>
        <v>100000</v>
      </c>
      <c r="AH751" s="191" t="e">
        <f t="shared" ca="1" si="215"/>
        <v>#N/A</v>
      </c>
      <c r="AI751" s="189">
        <f t="shared" si="216"/>
        <v>0</v>
      </c>
      <c r="AJ751" s="190" t="str">
        <f t="shared" si="225"/>
        <v/>
      </c>
      <c r="AK751" s="189" t="str">
        <f t="shared" si="217"/>
        <v/>
      </c>
      <c r="AL751" s="191" t="str">
        <f t="shared" si="218"/>
        <v/>
      </c>
      <c r="AM751" t="str">
        <f t="shared" si="224"/>
        <v/>
      </c>
      <c r="AN751" t="str">
        <f t="shared" si="222"/>
        <v/>
      </c>
      <c r="AO751" t="str">
        <f t="shared" si="223"/>
        <v/>
      </c>
    </row>
    <row r="752" spans="1:41">
      <c r="A752" s="4"/>
      <c r="B752" s="52">
        <v>20230901</v>
      </c>
      <c r="C752" s="53" t="s">
        <v>100</v>
      </c>
      <c r="D752" s="57" t="s">
        <v>29</v>
      </c>
      <c r="E752" s="55">
        <v>5119</v>
      </c>
      <c r="F752" s="46">
        <v>5119</v>
      </c>
      <c r="G752" s="55"/>
      <c r="H752" s="45">
        <v>0</v>
      </c>
      <c r="I752" s="55">
        <v>0</v>
      </c>
      <c r="J752" s="46">
        <v>0</v>
      </c>
      <c r="K752" s="45" t="s">
        <v>33</v>
      </c>
      <c r="L752" s="46" t="s">
        <v>33</v>
      </c>
      <c r="M752" s="45">
        <f t="shared" si="219"/>
        <v>0</v>
      </c>
      <c r="N752" s="55">
        <f t="shared" si="209"/>
        <v>0</v>
      </c>
      <c r="O752" s="46">
        <f t="shared" si="220"/>
        <v>0</v>
      </c>
      <c r="P752" s="66">
        <f t="shared" si="221"/>
        <v>0</v>
      </c>
      <c r="Q752" s="45" t="s">
        <v>31</v>
      </c>
      <c r="R752" s="55" t="s">
        <v>31</v>
      </c>
      <c r="S752" s="46" t="s">
        <v>31</v>
      </c>
      <c r="T752" s="55" t="s">
        <v>31</v>
      </c>
      <c r="U752" s="55" t="s">
        <v>31</v>
      </c>
      <c r="V752" s="46" t="s">
        <v>31</v>
      </c>
      <c r="W752" s="45" t="s">
        <v>31</v>
      </c>
      <c r="X752" s="55" t="s">
        <v>31</v>
      </c>
      <c r="Y752" s="46" t="s">
        <v>31</v>
      </c>
      <c r="Z752" s="46" t="s">
        <v>31</v>
      </c>
      <c r="AA752" s="62" t="s">
        <v>31</v>
      </c>
      <c r="AB752" s="62" t="s">
        <v>31</v>
      </c>
      <c r="AC752" s="189" t="e">
        <f t="shared" ca="1" si="210"/>
        <v>#N/A</v>
      </c>
      <c r="AD752" s="189">
        <f t="shared" si="211"/>
        <v>100000</v>
      </c>
      <c r="AE752" s="189" t="e">
        <f t="shared" ca="1" si="212"/>
        <v>#N/A</v>
      </c>
      <c r="AF752" s="190" t="e">
        <f t="shared" ca="1" si="213"/>
        <v>#N/A</v>
      </c>
      <c r="AG752" s="189">
        <f t="shared" si="214"/>
        <v>100000</v>
      </c>
      <c r="AH752" s="191" t="e">
        <f t="shared" ca="1" si="215"/>
        <v>#N/A</v>
      </c>
      <c r="AI752" s="189">
        <f t="shared" si="216"/>
        <v>0</v>
      </c>
      <c r="AJ752" s="190" t="str">
        <f t="shared" si="225"/>
        <v/>
      </c>
      <c r="AK752" s="189" t="str">
        <f t="shared" si="217"/>
        <v/>
      </c>
      <c r="AL752" s="191" t="str">
        <f t="shared" si="218"/>
        <v/>
      </c>
      <c r="AM752" t="str">
        <f t="shared" si="224"/>
        <v/>
      </c>
      <c r="AN752" t="str">
        <f t="shared" si="222"/>
        <v/>
      </c>
      <c r="AO752" t="str">
        <f t="shared" si="223"/>
        <v/>
      </c>
    </row>
    <row r="753" spans="1:41">
      <c r="A753" s="4"/>
      <c r="B753" s="24">
        <v>20230901</v>
      </c>
      <c r="C753" s="2" t="s">
        <v>100</v>
      </c>
      <c r="D753" s="25" t="s">
        <v>32</v>
      </c>
      <c r="E753" s="135">
        <v>5119</v>
      </c>
      <c r="F753" s="12">
        <v>5119</v>
      </c>
      <c r="G753" s="135"/>
      <c r="H753" s="16">
        <v>0</v>
      </c>
      <c r="I753" s="135">
        <v>0</v>
      </c>
      <c r="J753" s="12">
        <v>0</v>
      </c>
      <c r="K753" s="16" t="s">
        <v>33</v>
      </c>
      <c r="L753" s="12" t="s">
        <v>33</v>
      </c>
      <c r="M753" s="16">
        <f t="shared" si="219"/>
        <v>0</v>
      </c>
      <c r="N753" s="135">
        <f t="shared" si="209"/>
        <v>0</v>
      </c>
      <c r="O753" s="12">
        <f t="shared" si="220"/>
        <v>0</v>
      </c>
      <c r="P753" s="66">
        <f t="shared" si="221"/>
        <v>0</v>
      </c>
      <c r="Q753" s="16" t="s">
        <v>31</v>
      </c>
      <c r="R753" s="135" t="s">
        <v>31</v>
      </c>
      <c r="S753" s="12" t="s">
        <v>31</v>
      </c>
      <c r="T753" s="135" t="s">
        <v>31</v>
      </c>
      <c r="U753" s="135" t="s">
        <v>31</v>
      </c>
      <c r="V753" s="12" t="s">
        <v>31</v>
      </c>
      <c r="W753" s="16" t="s">
        <v>31</v>
      </c>
      <c r="X753" s="135" t="s">
        <v>31</v>
      </c>
      <c r="Y753" s="12" t="s">
        <v>31</v>
      </c>
      <c r="Z753" s="12" t="s">
        <v>31</v>
      </c>
      <c r="AA753" s="66" t="s">
        <v>31</v>
      </c>
      <c r="AB753" s="66" t="s">
        <v>31</v>
      </c>
      <c r="AC753" s="189" t="e">
        <f t="shared" ca="1" si="210"/>
        <v>#N/A</v>
      </c>
      <c r="AD753" s="189">
        <f t="shared" si="211"/>
        <v>100000</v>
      </c>
      <c r="AE753" s="189" t="e">
        <f t="shared" ca="1" si="212"/>
        <v>#N/A</v>
      </c>
      <c r="AF753" s="190" t="e">
        <f t="shared" ca="1" si="213"/>
        <v>#N/A</v>
      </c>
      <c r="AG753" s="189">
        <f t="shared" si="214"/>
        <v>100000</v>
      </c>
      <c r="AH753" s="191" t="e">
        <f t="shared" ca="1" si="215"/>
        <v>#N/A</v>
      </c>
      <c r="AI753" s="189">
        <f t="shared" si="216"/>
        <v>0</v>
      </c>
      <c r="AJ753" s="190" t="str">
        <f t="shared" si="225"/>
        <v/>
      </c>
      <c r="AK753" s="189" t="str">
        <f t="shared" si="217"/>
        <v/>
      </c>
      <c r="AL753" s="191" t="str">
        <f t="shared" si="218"/>
        <v/>
      </c>
      <c r="AM753" t="str">
        <f t="shared" si="224"/>
        <v/>
      </c>
      <c r="AN753" t="str">
        <f t="shared" si="222"/>
        <v/>
      </c>
      <c r="AO753" t="str">
        <f t="shared" si="223"/>
        <v/>
      </c>
    </row>
    <row r="754" spans="1:41">
      <c r="A754" s="4"/>
      <c r="B754" s="24">
        <v>20230901</v>
      </c>
      <c r="C754" s="2" t="s">
        <v>100</v>
      </c>
      <c r="D754" s="25" t="s">
        <v>34</v>
      </c>
      <c r="E754" s="135">
        <v>5119</v>
      </c>
      <c r="F754" s="12">
        <v>5119</v>
      </c>
      <c r="G754" s="135"/>
      <c r="H754" s="16">
        <v>0</v>
      </c>
      <c r="I754" s="135">
        <v>0</v>
      </c>
      <c r="J754" s="12">
        <v>0</v>
      </c>
      <c r="K754" s="16" t="s">
        <v>33</v>
      </c>
      <c r="L754" s="12" t="s">
        <v>33</v>
      </c>
      <c r="M754" s="16">
        <f t="shared" si="219"/>
        <v>0</v>
      </c>
      <c r="N754" s="135">
        <f t="shared" si="209"/>
        <v>0</v>
      </c>
      <c r="O754" s="12">
        <f t="shared" si="220"/>
        <v>0</v>
      </c>
      <c r="P754" s="66">
        <f t="shared" si="221"/>
        <v>0</v>
      </c>
      <c r="Q754" s="16" t="s">
        <v>31</v>
      </c>
      <c r="R754" s="135" t="s">
        <v>31</v>
      </c>
      <c r="S754" s="12" t="s">
        <v>31</v>
      </c>
      <c r="T754" s="135" t="s">
        <v>31</v>
      </c>
      <c r="U754" s="135" t="s">
        <v>31</v>
      </c>
      <c r="V754" s="12" t="s">
        <v>31</v>
      </c>
      <c r="W754" s="16" t="s">
        <v>31</v>
      </c>
      <c r="X754" s="135" t="s">
        <v>31</v>
      </c>
      <c r="Y754" s="12" t="s">
        <v>31</v>
      </c>
      <c r="Z754" s="12" t="s">
        <v>31</v>
      </c>
      <c r="AA754" s="66" t="s">
        <v>31</v>
      </c>
      <c r="AB754" s="66" t="s">
        <v>31</v>
      </c>
      <c r="AC754" s="189" t="e">
        <f t="shared" ca="1" si="210"/>
        <v>#N/A</v>
      </c>
      <c r="AD754" s="189">
        <f t="shared" si="211"/>
        <v>100000</v>
      </c>
      <c r="AE754" s="189" t="e">
        <f t="shared" ca="1" si="212"/>
        <v>#N/A</v>
      </c>
      <c r="AF754" s="190" t="e">
        <f t="shared" ca="1" si="213"/>
        <v>#N/A</v>
      </c>
      <c r="AG754" s="189">
        <f t="shared" si="214"/>
        <v>100000</v>
      </c>
      <c r="AH754" s="191" t="e">
        <f t="shared" ca="1" si="215"/>
        <v>#N/A</v>
      </c>
      <c r="AI754" s="189">
        <f t="shared" si="216"/>
        <v>0</v>
      </c>
      <c r="AJ754" s="190" t="str">
        <f t="shared" si="225"/>
        <v/>
      </c>
      <c r="AK754" s="189" t="str">
        <f t="shared" si="217"/>
        <v/>
      </c>
      <c r="AL754" s="191" t="str">
        <f t="shared" si="218"/>
        <v/>
      </c>
      <c r="AM754" t="str">
        <f t="shared" si="224"/>
        <v/>
      </c>
      <c r="AN754" t="str">
        <f t="shared" si="222"/>
        <v/>
      </c>
      <c r="AO754" t="str">
        <f t="shared" si="223"/>
        <v/>
      </c>
    </row>
    <row r="755" spans="1:41">
      <c r="A755" s="4"/>
      <c r="B755" s="24">
        <v>20230901</v>
      </c>
      <c r="C755" s="2" t="s">
        <v>100</v>
      </c>
      <c r="D755" s="25" t="s">
        <v>35</v>
      </c>
      <c r="E755" s="135">
        <v>6205</v>
      </c>
      <c r="F755" s="12">
        <v>6205</v>
      </c>
      <c r="G755" s="135"/>
      <c r="H755" s="16">
        <v>0</v>
      </c>
      <c r="I755" s="135">
        <v>0</v>
      </c>
      <c r="J755" s="12">
        <v>0</v>
      </c>
      <c r="K755" s="16" t="s">
        <v>30</v>
      </c>
      <c r="L755" s="12" t="s">
        <v>30</v>
      </c>
      <c r="M755" s="16">
        <f t="shared" si="219"/>
        <v>0</v>
      </c>
      <c r="N755" s="135">
        <f t="shared" si="209"/>
        <v>0</v>
      </c>
      <c r="O755" s="12">
        <f t="shared" si="220"/>
        <v>0</v>
      </c>
      <c r="P755" s="66">
        <f t="shared" si="221"/>
        <v>0</v>
      </c>
      <c r="Q755" s="16" t="s">
        <v>31</v>
      </c>
      <c r="R755" s="135" t="s">
        <v>31</v>
      </c>
      <c r="S755" s="12" t="s">
        <v>31</v>
      </c>
      <c r="T755" s="135" t="s">
        <v>31</v>
      </c>
      <c r="U755" s="135" t="s">
        <v>31</v>
      </c>
      <c r="V755" s="12" t="s">
        <v>31</v>
      </c>
      <c r="W755" s="16" t="s">
        <v>31</v>
      </c>
      <c r="X755" s="135" t="s">
        <v>31</v>
      </c>
      <c r="Y755" s="12" t="s">
        <v>31</v>
      </c>
      <c r="Z755" s="12" t="s">
        <v>31</v>
      </c>
      <c r="AA755" s="66" t="s">
        <v>31</v>
      </c>
      <c r="AB755" s="66" t="s">
        <v>31</v>
      </c>
      <c r="AC755" s="189" t="e">
        <f t="shared" ca="1" si="210"/>
        <v>#N/A</v>
      </c>
      <c r="AD755" s="189">
        <f t="shared" si="211"/>
        <v>100000</v>
      </c>
      <c r="AE755" s="189" t="e">
        <f t="shared" ca="1" si="212"/>
        <v>#N/A</v>
      </c>
      <c r="AF755" s="190" t="e">
        <f t="shared" ca="1" si="213"/>
        <v>#N/A</v>
      </c>
      <c r="AG755" s="189">
        <f t="shared" si="214"/>
        <v>100000</v>
      </c>
      <c r="AH755" s="191" t="e">
        <f t="shared" ca="1" si="215"/>
        <v>#N/A</v>
      </c>
      <c r="AI755" s="189">
        <f t="shared" si="216"/>
        <v>0</v>
      </c>
      <c r="AJ755" s="190" t="str">
        <f t="shared" si="225"/>
        <v/>
      </c>
      <c r="AK755" s="189" t="str">
        <f t="shared" si="217"/>
        <v/>
      </c>
      <c r="AL755" s="191" t="str">
        <f t="shared" si="218"/>
        <v/>
      </c>
      <c r="AM755" t="str">
        <f t="shared" si="224"/>
        <v/>
      </c>
      <c r="AN755" t="str">
        <f t="shared" si="222"/>
        <v/>
      </c>
      <c r="AO755" t="str">
        <f t="shared" si="223"/>
        <v/>
      </c>
    </row>
    <row r="756" spans="1:41">
      <c r="A756" s="4"/>
      <c r="B756" s="24">
        <v>20230901</v>
      </c>
      <c r="C756" s="2" t="s">
        <v>100</v>
      </c>
      <c r="D756" s="25" t="s">
        <v>37</v>
      </c>
      <c r="E756" s="135">
        <v>6217</v>
      </c>
      <c r="F756" s="12">
        <v>6217</v>
      </c>
      <c r="G756" s="135"/>
      <c r="H756" s="16">
        <v>0</v>
      </c>
      <c r="I756" s="135">
        <v>0</v>
      </c>
      <c r="J756" s="12">
        <v>0</v>
      </c>
      <c r="K756" s="16" t="s">
        <v>30</v>
      </c>
      <c r="L756" s="12" t="s">
        <v>30</v>
      </c>
      <c r="M756" s="16">
        <f t="shared" si="219"/>
        <v>0</v>
      </c>
      <c r="N756" s="135">
        <f t="shared" si="209"/>
        <v>0</v>
      </c>
      <c r="O756" s="12">
        <f t="shared" si="220"/>
        <v>0</v>
      </c>
      <c r="P756" s="66">
        <f t="shared" si="221"/>
        <v>0</v>
      </c>
      <c r="Q756" s="16" t="s">
        <v>31</v>
      </c>
      <c r="R756" s="135" t="s">
        <v>31</v>
      </c>
      <c r="S756" s="12" t="s">
        <v>31</v>
      </c>
      <c r="T756" s="135" t="s">
        <v>31</v>
      </c>
      <c r="U756" s="135" t="s">
        <v>31</v>
      </c>
      <c r="V756" s="12" t="s">
        <v>31</v>
      </c>
      <c r="W756" s="16" t="s">
        <v>31</v>
      </c>
      <c r="X756" s="135" t="s">
        <v>31</v>
      </c>
      <c r="Y756" s="12" t="s">
        <v>31</v>
      </c>
      <c r="Z756" s="12" t="s">
        <v>31</v>
      </c>
      <c r="AA756" s="66" t="s">
        <v>31</v>
      </c>
      <c r="AB756" s="66" t="s">
        <v>31</v>
      </c>
      <c r="AC756" s="189" t="e">
        <f t="shared" ca="1" si="210"/>
        <v>#N/A</v>
      </c>
      <c r="AD756" s="189">
        <f t="shared" si="211"/>
        <v>100000</v>
      </c>
      <c r="AE756" s="189" t="e">
        <f t="shared" ca="1" si="212"/>
        <v>#N/A</v>
      </c>
      <c r="AF756" s="190" t="e">
        <f t="shared" ca="1" si="213"/>
        <v>#N/A</v>
      </c>
      <c r="AG756" s="189">
        <f t="shared" si="214"/>
        <v>100000</v>
      </c>
      <c r="AH756" s="191" t="e">
        <f t="shared" ca="1" si="215"/>
        <v>#N/A</v>
      </c>
      <c r="AI756" s="189">
        <f t="shared" si="216"/>
        <v>0</v>
      </c>
      <c r="AJ756" s="190" t="str">
        <f t="shared" si="225"/>
        <v/>
      </c>
      <c r="AK756" s="189" t="str">
        <f t="shared" si="217"/>
        <v/>
      </c>
      <c r="AL756" s="191" t="str">
        <f t="shared" si="218"/>
        <v/>
      </c>
      <c r="AM756" t="str">
        <f t="shared" si="224"/>
        <v/>
      </c>
      <c r="AN756" t="str">
        <f t="shared" si="222"/>
        <v/>
      </c>
      <c r="AO756" t="str">
        <f t="shared" si="223"/>
        <v/>
      </c>
    </row>
    <row r="757" spans="1:41">
      <c r="A757" s="4"/>
      <c r="B757" s="24">
        <v>20230901</v>
      </c>
      <c r="C757" s="2" t="s">
        <v>100</v>
      </c>
      <c r="D757" s="25" t="s">
        <v>38</v>
      </c>
      <c r="E757" s="135">
        <v>6599</v>
      </c>
      <c r="F757" s="12">
        <v>6599</v>
      </c>
      <c r="G757" s="135"/>
      <c r="H757" s="16">
        <v>0</v>
      </c>
      <c r="I757" s="135">
        <v>0</v>
      </c>
      <c r="J757" s="12">
        <v>0</v>
      </c>
      <c r="K757" s="16" t="s">
        <v>30</v>
      </c>
      <c r="L757" s="12" t="s">
        <v>30</v>
      </c>
      <c r="M757" s="16">
        <f t="shared" si="219"/>
        <v>0</v>
      </c>
      <c r="N757" s="135">
        <f t="shared" si="209"/>
        <v>0</v>
      </c>
      <c r="O757" s="12">
        <f t="shared" si="220"/>
        <v>0</v>
      </c>
      <c r="P757" s="66">
        <f t="shared" si="221"/>
        <v>0</v>
      </c>
      <c r="Q757" s="16" t="s">
        <v>31</v>
      </c>
      <c r="R757" s="135" t="s">
        <v>31</v>
      </c>
      <c r="S757" s="12" t="s">
        <v>31</v>
      </c>
      <c r="T757" s="135" t="s">
        <v>31</v>
      </c>
      <c r="U757" s="135" t="s">
        <v>31</v>
      </c>
      <c r="V757" s="12" t="s">
        <v>31</v>
      </c>
      <c r="W757" s="16" t="s">
        <v>31</v>
      </c>
      <c r="X757" s="135" t="s">
        <v>31</v>
      </c>
      <c r="Y757" s="12" t="s">
        <v>31</v>
      </c>
      <c r="Z757" s="12" t="s">
        <v>31</v>
      </c>
      <c r="AA757" s="66" t="s">
        <v>31</v>
      </c>
      <c r="AB757" s="66" t="s">
        <v>31</v>
      </c>
      <c r="AC757" s="189" t="e">
        <f t="shared" ca="1" si="210"/>
        <v>#N/A</v>
      </c>
      <c r="AD757" s="189">
        <f t="shared" si="211"/>
        <v>100000</v>
      </c>
      <c r="AE757" s="189" t="e">
        <f t="shared" ca="1" si="212"/>
        <v>#N/A</v>
      </c>
      <c r="AF757" s="190" t="e">
        <f t="shared" ca="1" si="213"/>
        <v>#N/A</v>
      </c>
      <c r="AG757" s="189">
        <f t="shared" si="214"/>
        <v>100000</v>
      </c>
      <c r="AH757" s="191" t="e">
        <f t="shared" ca="1" si="215"/>
        <v>#N/A</v>
      </c>
      <c r="AI757" s="189">
        <f t="shared" si="216"/>
        <v>0</v>
      </c>
      <c r="AJ757" s="190" t="str">
        <f t="shared" si="225"/>
        <v/>
      </c>
      <c r="AK757" s="189" t="str">
        <f t="shared" si="217"/>
        <v/>
      </c>
      <c r="AL757" s="191" t="str">
        <f t="shared" si="218"/>
        <v/>
      </c>
      <c r="AM757" t="str">
        <f t="shared" si="224"/>
        <v/>
      </c>
      <c r="AN757" t="str">
        <f t="shared" si="222"/>
        <v/>
      </c>
      <c r="AO757" t="str">
        <f t="shared" si="223"/>
        <v/>
      </c>
    </row>
    <row r="758" spans="1:41">
      <c r="A758" s="4"/>
      <c r="B758" s="24">
        <v>20230901</v>
      </c>
      <c r="C758" s="2" t="s">
        <v>100</v>
      </c>
      <c r="D758" s="25" t="s">
        <v>39</v>
      </c>
      <c r="E758" s="135">
        <v>5683</v>
      </c>
      <c r="F758" s="12">
        <v>5683</v>
      </c>
      <c r="G758" s="135"/>
      <c r="H758" s="16">
        <v>0</v>
      </c>
      <c r="I758" s="135">
        <v>0</v>
      </c>
      <c r="J758" s="12">
        <v>0</v>
      </c>
      <c r="K758" s="16" t="s">
        <v>30</v>
      </c>
      <c r="L758" s="12" t="s">
        <v>30</v>
      </c>
      <c r="M758" s="16">
        <f t="shared" si="219"/>
        <v>0</v>
      </c>
      <c r="N758" s="135">
        <f t="shared" si="209"/>
        <v>0</v>
      </c>
      <c r="O758" s="12">
        <f t="shared" si="220"/>
        <v>0</v>
      </c>
      <c r="P758" s="66">
        <f t="shared" si="221"/>
        <v>0</v>
      </c>
      <c r="Q758" s="16" t="s">
        <v>31</v>
      </c>
      <c r="R758" s="135" t="s">
        <v>31</v>
      </c>
      <c r="S758" s="12" t="s">
        <v>31</v>
      </c>
      <c r="T758" s="135" t="s">
        <v>31</v>
      </c>
      <c r="U758" s="135" t="s">
        <v>31</v>
      </c>
      <c r="V758" s="12" t="s">
        <v>31</v>
      </c>
      <c r="W758" s="16" t="s">
        <v>31</v>
      </c>
      <c r="X758" s="135" t="s">
        <v>31</v>
      </c>
      <c r="Y758" s="12" t="s">
        <v>31</v>
      </c>
      <c r="Z758" s="12" t="s">
        <v>31</v>
      </c>
      <c r="AA758" s="66" t="s">
        <v>31</v>
      </c>
      <c r="AB758" s="66" t="s">
        <v>31</v>
      </c>
      <c r="AC758" s="189" t="e">
        <f t="shared" ca="1" si="210"/>
        <v>#N/A</v>
      </c>
      <c r="AD758" s="189">
        <f t="shared" si="211"/>
        <v>100000</v>
      </c>
      <c r="AE758" s="189" t="e">
        <f t="shared" ca="1" si="212"/>
        <v>#N/A</v>
      </c>
      <c r="AF758" s="190" t="e">
        <f t="shared" ca="1" si="213"/>
        <v>#N/A</v>
      </c>
      <c r="AG758" s="189">
        <f t="shared" si="214"/>
        <v>100000</v>
      </c>
      <c r="AH758" s="191" t="e">
        <f t="shared" ca="1" si="215"/>
        <v>#N/A</v>
      </c>
      <c r="AI758" s="189">
        <f t="shared" si="216"/>
        <v>0</v>
      </c>
      <c r="AJ758" s="190" t="str">
        <f t="shared" si="225"/>
        <v/>
      </c>
      <c r="AK758" s="189" t="str">
        <f t="shared" si="217"/>
        <v/>
      </c>
      <c r="AL758" s="191" t="str">
        <f t="shared" si="218"/>
        <v/>
      </c>
      <c r="AM758" t="str">
        <f t="shared" si="224"/>
        <v/>
      </c>
      <c r="AN758" t="str">
        <f t="shared" si="222"/>
        <v/>
      </c>
      <c r="AO758" t="str">
        <f t="shared" si="223"/>
        <v/>
      </c>
    </row>
    <row r="759" spans="1:41">
      <c r="A759" s="4"/>
      <c r="B759" s="24">
        <v>20230901</v>
      </c>
      <c r="C759" s="2" t="s">
        <v>100</v>
      </c>
      <c r="D759" s="25" t="s">
        <v>43</v>
      </c>
      <c r="E759" s="135">
        <v>5683</v>
      </c>
      <c r="F759" s="12">
        <v>5683</v>
      </c>
      <c r="G759" s="135"/>
      <c r="H759" s="16">
        <v>0</v>
      </c>
      <c r="I759" s="135">
        <v>0</v>
      </c>
      <c r="J759" s="12">
        <v>0</v>
      </c>
      <c r="K759" s="16" t="s">
        <v>30</v>
      </c>
      <c r="L759" s="12" t="s">
        <v>30</v>
      </c>
      <c r="M759" s="16">
        <f t="shared" si="219"/>
        <v>0</v>
      </c>
      <c r="N759" s="135">
        <f t="shared" si="209"/>
        <v>0</v>
      </c>
      <c r="O759" s="12">
        <f t="shared" si="220"/>
        <v>0</v>
      </c>
      <c r="P759" s="66">
        <f t="shared" si="221"/>
        <v>0</v>
      </c>
      <c r="Q759" s="16" t="s">
        <v>31</v>
      </c>
      <c r="R759" s="135" t="s">
        <v>31</v>
      </c>
      <c r="S759" s="12" t="s">
        <v>31</v>
      </c>
      <c r="T759" s="135" t="s">
        <v>31</v>
      </c>
      <c r="U759" s="135" t="s">
        <v>31</v>
      </c>
      <c r="V759" s="12" t="s">
        <v>31</v>
      </c>
      <c r="W759" s="16" t="s">
        <v>31</v>
      </c>
      <c r="X759" s="135" t="s">
        <v>31</v>
      </c>
      <c r="Y759" s="12" t="s">
        <v>31</v>
      </c>
      <c r="Z759" s="12" t="s">
        <v>31</v>
      </c>
      <c r="AA759" s="66" t="s">
        <v>31</v>
      </c>
      <c r="AB759" s="66" t="s">
        <v>31</v>
      </c>
      <c r="AC759" s="189" t="e">
        <f t="shared" ca="1" si="210"/>
        <v>#N/A</v>
      </c>
      <c r="AD759" s="189">
        <f t="shared" si="211"/>
        <v>100000</v>
      </c>
      <c r="AE759" s="189" t="e">
        <f t="shared" ca="1" si="212"/>
        <v>#N/A</v>
      </c>
      <c r="AF759" s="190" t="e">
        <f t="shared" ca="1" si="213"/>
        <v>#N/A</v>
      </c>
      <c r="AG759" s="189">
        <f t="shared" si="214"/>
        <v>100000</v>
      </c>
      <c r="AH759" s="191" t="e">
        <f t="shared" ca="1" si="215"/>
        <v>#N/A</v>
      </c>
      <c r="AI759" s="189">
        <f t="shared" si="216"/>
        <v>0</v>
      </c>
      <c r="AJ759" s="190" t="str">
        <f t="shared" si="225"/>
        <v/>
      </c>
      <c r="AK759" s="189" t="str">
        <f t="shared" si="217"/>
        <v/>
      </c>
      <c r="AL759" s="191" t="str">
        <f t="shared" si="218"/>
        <v/>
      </c>
      <c r="AM759" t="str">
        <f t="shared" si="224"/>
        <v/>
      </c>
      <c r="AN759" t="str">
        <f t="shared" si="222"/>
        <v/>
      </c>
      <c r="AO759" t="str">
        <f t="shared" si="223"/>
        <v/>
      </c>
    </row>
    <row r="760" spans="1:41">
      <c r="A760" s="4"/>
      <c r="B760" s="24">
        <v>20230901</v>
      </c>
      <c r="C760" s="2" t="s">
        <v>100</v>
      </c>
      <c r="D760" s="25" t="s">
        <v>45</v>
      </c>
      <c r="E760" s="135">
        <v>5683</v>
      </c>
      <c r="F760" s="12">
        <v>5683</v>
      </c>
      <c r="G760" s="135"/>
      <c r="H760" s="16">
        <v>0</v>
      </c>
      <c r="I760" s="135">
        <v>0</v>
      </c>
      <c r="J760" s="12">
        <v>0</v>
      </c>
      <c r="K760" s="16" t="s">
        <v>30</v>
      </c>
      <c r="L760" s="12" t="s">
        <v>30</v>
      </c>
      <c r="M760" s="16">
        <f t="shared" si="219"/>
        <v>0</v>
      </c>
      <c r="N760" s="135">
        <f t="shared" si="209"/>
        <v>0</v>
      </c>
      <c r="O760" s="12">
        <f t="shared" si="220"/>
        <v>0</v>
      </c>
      <c r="P760" s="66">
        <f t="shared" si="221"/>
        <v>0</v>
      </c>
      <c r="Q760" s="16" t="s">
        <v>31</v>
      </c>
      <c r="R760" s="135" t="s">
        <v>31</v>
      </c>
      <c r="S760" s="12" t="s">
        <v>31</v>
      </c>
      <c r="T760" s="135" t="s">
        <v>31</v>
      </c>
      <c r="U760" s="135" t="s">
        <v>31</v>
      </c>
      <c r="V760" s="12" t="s">
        <v>31</v>
      </c>
      <c r="W760" s="16" t="s">
        <v>31</v>
      </c>
      <c r="X760" s="135" t="s">
        <v>31</v>
      </c>
      <c r="Y760" s="12" t="s">
        <v>31</v>
      </c>
      <c r="Z760" s="12" t="s">
        <v>31</v>
      </c>
      <c r="AA760" s="66" t="s">
        <v>31</v>
      </c>
      <c r="AB760" s="66" t="s">
        <v>31</v>
      </c>
      <c r="AC760" s="189" t="e">
        <f t="shared" ca="1" si="210"/>
        <v>#N/A</v>
      </c>
      <c r="AD760" s="189">
        <f t="shared" si="211"/>
        <v>100000</v>
      </c>
      <c r="AE760" s="189" t="e">
        <f t="shared" ca="1" si="212"/>
        <v>#N/A</v>
      </c>
      <c r="AF760" s="190" t="e">
        <f t="shared" ca="1" si="213"/>
        <v>#N/A</v>
      </c>
      <c r="AG760" s="189">
        <f t="shared" si="214"/>
        <v>100000</v>
      </c>
      <c r="AH760" s="191" t="e">
        <f t="shared" ca="1" si="215"/>
        <v>#N/A</v>
      </c>
      <c r="AI760" s="189">
        <f t="shared" si="216"/>
        <v>0</v>
      </c>
      <c r="AJ760" s="190" t="str">
        <f t="shared" si="225"/>
        <v/>
      </c>
      <c r="AK760" s="189" t="str">
        <f t="shared" si="217"/>
        <v/>
      </c>
      <c r="AL760" s="191" t="str">
        <f t="shared" si="218"/>
        <v/>
      </c>
      <c r="AM760" t="str">
        <f t="shared" si="224"/>
        <v/>
      </c>
      <c r="AN760" t="str">
        <f t="shared" si="222"/>
        <v/>
      </c>
      <c r="AO760" t="str">
        <f t="shared" si="223"/>
        <v/>
      </c>
    </row>
    <row r="761" spans="1:41">
      <c r="A761" s="4"/>
      <c r="B761" s="24">
        <v>20230901</v>
      </c>
      <c r="C761" s="2" t="s">
        <v>100</v>
      </c>
      <c r="D761" s="25" t="s">
        <v>46</v>
      </c>
      <c r="E761" s="135">
        <v>5419</v>
      </c>
      <c r="F761" s="12">
        <v>5419</v>
      </c>
      <c r="G761" s="135"/>
      <c r="H761" s="16">
        <v>0</v>
      </c>
      <c r="I761" s="135">
        <v>0</v>
      </c>
      <c r="J761" s="12">
        <v>0</v>
      </c>
      <c r="K761" s="16" t="s">
        <v>30</v>
      </c>
      <c r="L761" s="12" t="s">
        <v>30</v>
      </c>
      <c r="M761" s="16">
        <f t="shared" si="219"/>
        <v>0</v>
      </c>
      <c r="N761" s="135">
        <f t="shared" si="209"/>
        <v>0</v>
      </c>
      <c r="O761" s="12">
        <f t="shared" si="220"/>
        <v>0</v>
      </c>
      <c r="P761" s="66">
        <f t="shared" si="221"/>
        <v>0</v>
      </c>
      <c r="Q761" s="16" t="s">
        <v>31</v>
      </c>
      <c r="R761" s="135" t="s">
        <v>31</v>
      </c>
      <c r="S761" s="12" t="s">
        <v>31</v>
      </c>
      <c r="T761" s="135" t="s">
        <v>31</v>
      </c>
      <c r="U761" s="135" t="s">
        <v>31</v>
      </c>
      <c r="V761" s="12" t="s">
        <v>31</v>
      </c>
      <c r="W761" s="16" t="s">
        <v>31</v>
      </c>
      <c r="X761" s="135" t="s">
        <v>31</v>
      </c>
      <c r="Y761" s="12" t="s">
        <v>31</v>
      </c>
      <c r="Z761" s="12" t="s">
        <v>31</v>
      </c>
      <c r="AA761" s="66" t="s">
        <v>31</v>
      </c>
      <c r="AB761" s="66" t="s">
        <v>31</v>
      </c>
      <c r="AC761" s="189" t="e">
        <f t="shared" ca="1" si="210"/>
        <v>#N/A</v>
      </c>
      <c r="AD761" s="189">
        <f t="shared" si="211"/>
        <v>100000</v>
      </c>
      <c r="AE761" s="189" t="e">
        <f t="shared" ca="1" si="212"/>
        <v>#N/A</v>
      </c>
      <c r="AF761" s="190" t="e">
        <f t="shared" ca="1" si="213"/>
        <v>#N/A</v>
      </c>
      <c r="AG761" s="189">
        <f t="shared" si="214"/>
        <v>100000</v>
      </c>
      <c r="AH761" s="191" t="e">
        <f t="shared" ca="1" si="215"/>
        <v>#N/A</v>
      </c>
      <c r="AI761" s="189">
        <f t="shared" si="216"/>
        <v>0</v>
      </c>
      <c r="AJ761" s="190" t="str">
        <f t="shared" si="225"/>
        <v/>
      </c>
      <c r="AK761" s="189" t="str">
        <f t="shared" si="217"/>
        <v/>
      </c>
      <c r="AL761" s="191" t="str">
        <f t="shared" si="218"/>
        <v/>
      </c>
      <c r="AM761" t="str">
        <f t="shared" si="224"/>
        <v/>
      </c>
      <c r="AN761" t="str">
        <f t="shared" si="222"/>
        <v/>
      </c>
      <c r="AO761" t="str">
        <f t="shared" si="223"/>
        <v/>
      </c>
    </row>
    <row r="762" spans="1:41">
      <c r="A762" s="4"/>
      <c r="B762" s="24">
        <v>20230901</v>
      </c>
      <c r="C762" s="2" t="s">
        <v>100</v>
      </c>
      <c r="D762" s="25" t="s">
        <v>47</v>
      </c>
      <c r="E762" s="135">
        <v>4620</v>
      </c>
      <c r="F762" s="12">
        <v>4620</v>
      </c>
      <c r="G762" s="135"/>
      <c r="H762" s="16">
        <v>0</v>
      </c>
      <c r="I762" s="135">
        <v>0</v>
      </c>
      <c r="J762" s="12">
        <v>0</v>
      </c>
      <c r="K762" s="16" t="s">
        <v>30</v>
      </c>
      <c r="L762" s="12" t="s">
        <v>30</v>
      </c>
      <c r="M762" s="16">
        <f t="shared" si="219"/>
        <v>0</v>
      </c>
      <c r="N762" s="135">
        <f t="shared" si="209"/>
        <v>0</v>
      </c>
      <c r="O762" s="12">
        <f t="shared" si="220"/>
        <v>0</v>
      </c>
      <c r="P762" s="66">
        <f t="shared" si="221"/>
        <v>0</v>
      </c>
      <c r="Q762" s="16" t="s">
        <v>31</v>
      </c>
      <c r="R762" s="135" t="s">
        <v>31</v>
      </c>
      <c r="S762" s="12" t="s">
        <v>31</v>
      </c>
      <c r="T762" s="135" t="s">
        <v>31</v>
      </c>
      <c r="U762" s="135" t="s">
        <v>31</v>
      </c>
      <c r="V762" s="12" t="s">
        <v>31</v>
      </c>
      <c r="W762" s="16" t="s">
        <v>31</v>
      </c>
      <c r="X762" s="135" t="s">
        <v>31</v>
      </c>
      <c r="Y762" s="12" t="s">
        <v>31</v>
      </c>
      <c r="Z762" s="12" t="s">
        <v>31</v>
      </c>
      <c r="AA762" s="66" t="s">
        <v>31</v>
      </c>
      <c r="AB762" s="66" t="s">
        <v>31</v>
      </c>
      <c r="AC762" s="189" t="e">
        <f t="shared" ca="1" si="210"/>
        <v>#N/A</v>
      </c>
      <c r="AD762" s="189">
        <f t="shared" si="211"/>
        <v>100000</v>
      </c>
      <c r="AE762" s="189" t="e">
        <f t="shared" ca="1" si="212"/>
        <v>#N/A</v>
      </c>
      <c r="AF762" s="190" t="e">
        <f t="shared" ca="1" si="213"/>
        <v>#N/A</v>
      </c>
      <c r="AG762" s="189">
        <f t="shared" si="214"/>
        <v>100000</v>
      </c>
      <c r="AH762" s="191" t="e">
        <f t="shared" ca="1" si="215"/>
        <v>#N/A</v>
      </c>
      <c r="AI762" s="189">
        <f t="shared" si="216"/>
        <v>0</v>
      </c>
      <c r="AJ762" s="190" t="str">
        <f t="shared" si="225"/>
        <v/>
      </c>
      <c r="AK762" s="189" t="str">
        <f t="shared" si="217"/>
        <v/>
      </c>
      <c r="AL762" s="191" t="str">
        <f t="shared" si="218"/>
        <v/>
      </c>
      <c r="AM762" t="str">
        <f t="shared" si="224"/>
        <v/>
      </c>
      <c r="AN762" t="str">
        <f t="shared" si="222"/>
        <v/>
      </c>
      <c r="AO762" t="str">
        <f t="shared" si="223"/>
        <v/>
      </c>
    </row>
    <row r="763" spans="1:41" ht="15.95" thickBot="1">
      <c r="A763" s="4"/>
      <c r="B763" s="26">
        <v>20230901</v>
      </c>
      <c r="C763" s="56" t="s">
        <v>100</v>
      </c>
      <c r="D763" s="27" t="s">
        <v>48</v>
      </c>
      <c r="E763" s="14">
        <v>5278</v>
      </c>
      <c r="F763" s="15">
        <v>5278</v>
      </c>
      <c r="G763" s="14"/>
      <c r="H763" s="20">
        <v>0</v>
      </c>
      <c r="I763" s="14">
        <v>0</v>
      </c>
      <c r="J763" s="15">
        <v>0</v>
      </c>
      <c r="K763" s="20" t="s">
        <v>30</v>
      </c>
      <c r="L763" s="15" t="s">
        <v>30</v>
      </c>
      <c r="M763" s="20">
        <f t="shared" si="219"/>
        <v>0</v>
      </c>
      <c r="N763" s="14">
        <f t="shared" si="209"/>
        <v>0</v>
      </c>
      <c r="O763" s="15">
        <f t="shared" si="220"/>
        <v>0</v>
      </c>
      <c r="P763" s="66">
        <f t="shared" si="221"/>
        <v>0</v>
      </c>
      <c r="Q763" s="20" t="s">
        <v>31</v>
      </c>
      <c r="R763" s="14" t="s">
        <v>31</v>
      </c>
      <c r="S763" s="15" t="s">
        <v>31</v>
      </c>
      <c r="T763" s="14" t="s">
        <v>31</v>
      </c>
      <c r="U763" s="14" t="s">
        <v>31</v>
      </c>
      <c r="V763" s="15" t="s">
        <v>31</v>
      </c>
      <c r="W763" s="20" t="s">
        <v>31</v>
      </c>
      <c r="X763" s="14" t="s">
        <v>31</v>
      </c>
      <c r="Y763" s="15" t="s">
        <v>31</v>
      </c>
      <c r="Z763" s="15" t="s">
        <v>31</v>
      </c>
      <c r="AA763" s="63" t="s">
        <v>31</v>
      </c>
      <c r="AB763" s="63" t="s">
        <v>31</v>
      </c>
      <c r="AC763" s="189" t="e">
        <f t="shared" ca="1" si="210"/>
        <v>#N/A</v>
      </c>
      <c r="AD763" s="189">
        <f t="shared" si="211"/>
        <v>100000</v>
      </c>
      <c r="AE763" s="189" t="e">
        <f t="shared" ca="1" si="212"/>
        <v>#N/A</v>
      </c>
      <c r="AF763" s="190" t="e">
        <f t="shared" ca="1" si="213"/>
        <v>#N/A</v>
      </c>
      <c r="AG763" s="189">
        <f t="shared" si="214"/>
        <v>100000</v>
      </c>
      <c r="AH763" s="191" t="e">
        <f t="shared" ca="1" si="215"/>
        <v>#N/A</v>
      </c>
      <c r="AI763" s="189">
        <f t="shared" si="216"/>
        <v>0</v>
      </c>
      <c r="AJ763" s="190" t="str">
        <f t="shared" si="225"/>
        <v/>
      </c>
      <c r="AK763" s="189" t="str">
        <f t="shared" si="217"/>
        <v/>
      </c>
      <c r="AL763" s="191" t="str">
        <f t="shared" si="218"/>
        <v/>
      </c>
      <c r="AM763" t="str">
        <f t="shared" si="224"/>
        <v/>
      </c>
      <c r="AN763" t="str">
        <f t="shared" si="222"/>
        <v/>
      </c>
      <c r="AO763" t="str">
        <f t="shared" si="223"/>
        <v/>
      </c>
    </row>
    <row r="764" spans="1:41">
      <c r="A764" s="4"/>
      <c r="B764" s="52">
        <v>20230902</v>
      </c>
      <c r="C764" s="53" t="s">
        <v>100</v>
      </c>
      <c r="D764" s="57" t="s">
        <v>29</v>
      </c>
      <c r="E764" s="55">
        <v>4772</v>
      </c>
      <c r="F764" s="46">
        <v>4163</v>
      </c>
      <c r="G764" s="55"/>
      <c r="H764" s="45">
        <v>0</v>
      </c>
      <c r="I764" s="55">
        <v>0</v>
      </c>
      <c r="J764" s="46">
        <v>0</v>
      </c>
      <c r="K764" s="45" t="s">
        <v>33</v>
      </c>
      <c r="L764" s="46" t="s">
        <v>41</v>
      </c>
      <c r="M764" s="45">
        <f t="shared" si="219"/>
        <v>0</v>
      </c>
      <c r="N764" s="55">
        <f t="shared" si="209"/>
        <v>609</v>
      </c>
      <c r="O764" s="46">
        <f t="shared" si="220"/>
        <v>0</v>
      </c>
      <c r="P764" s="66">
        <f t="shared" si="221"/>
        <v>1</v>
      </c>
      <c r="Q764" s="45">
        <v>-100000</v>
      </c>
      <c r="R764" s="55" t="s">
        <v>31</v>
      </c>
      <c r="S764" s="46" t="s">
        <v>61</v>
      </c>
      <c r="T764" s="55" t="s">
        <v>31</v>
      </c>
      <c r="U764" s="55">
        <v>3973</v>
      </c>
      <c r="V764" s="46" t="s">
        <v>101</v>
      </c>
      <c r="W764" s="45" t="s">
        <v>31</v>
      </c>
      <c r="X764" s="55" t="s">
        <v>31</v>
      </c>
      <c r="Y764" s="46" t="s">
        <v>31</v>
      </c>
      <c r="Z764" s="46" t="s">
        <v>31</v>
      </c>
      <c r="AA764" s="62" t="s">
        <v>31</v>
      </c>
      <c r="AB764" s="62" t="s">
        <v>31</v>
      </c>
      <c r="AC764" s="189" t="str">
        <f t="shared" ca="1" si="210"/>
        <v>CH</v>
      </c>
      <c r="AD764" s="189">
        <f t="shared" si="211"/>
        <v>3973</v>
      </c>
      <c r="AE764" s="189" t="str">
        <f t="shared" ca="1" si="212"/>
        <v>Expected overloading on the following CNEC: CNE: 380kV Pradella-Robbia , C: N-2 Pradella-Sils + Filisur-Robbia</v>
      </c>
      <c r="AF764" s="190" t="str">
        <f t="shared" ca="1" si="213"/>
        <v>AT</v>
      </c>
      <c r="AG764" s="189">
        <f t="shared" si="214"/>
        <v>-100000</v>
      </c>
      <c r="AH764" s="191" t="str">
        <f t="shared" ca="1" si="215"/>
        <v>Because of high redispatch the leftover intraday capacity was set to 0</v>
      </c>
      <c r="AI764" s="189">
        <f t="shared" si="216"/>
        <v>1</v>
      </c>
      <c r="AJ764" s="190" t="str">
        <f t="shared" ca="1" si="225"/>
        <v>AT</v>
      </c>
      <c r="AK764" s="189">
        <f t="shared" si="217"/>
        <v>-100000</v>
      </c>
      <c r="AL764" s="191" t="str">
        <f t="shared" ca="1" si="218"/>
        <v>Bilateral - Because of high redispatch the leftover intraday capacity was set to 0</v>
      </c>
      <c r="AM764" t="str">
        <f t="shared" ca="1" si="224"/>
        <v>CH</v>
      </c>
      <c r="AN764">
        <f t="shared" si="222"/>
        <v>3973</v>
      </c>
      <c r="AO764" t="str">
        <f t="shared" ca="1" si="223"/>
        <v>Expected overloading on the following CNEC: CNE: 380kV Pradella-Robbia , C: N-2 Pradella-Sils + Filisur-Robbia</v>
      </c>
    </row>
    <row r="765" spans="1:41">
      <c r="A765" s="4"/>
      <c r="B765" s="24">
        <v>20230902</v>
      </c>
      <c r="C765" s="2" t="s">
        <v>100</v>
      </c>
      <c r="D765" s="25" t="s">
        <v>32</v>
      </c>
      <c r="E765" s="135">
        <v>4772</v>
      </c>
      <c r="F765" s="12">
        <v>4100</v>
      </c>
      <c r="G765" s="135"/>
      <c r="H765" s="16">
        <v>0</v>
      </c>
      <c r="I765" s="135">
        <v>0</v>
      </c>
      <c r="J765" s="12">
        <v>0</v>
      </c>
      <c r="K765" s="16" t="s">
        <v>33</v>
      </c>
      <c r="L765" s="12" t="s">
        <v>41</v>
      </c>
      <c r="M765" s="16">
        <f t="shared" si="219"/>
        <v>0</v>
      </c>
      <c r="N765" s="135">
        <f t="shared" si="209"/>
        <v>672</v>
      </c>
      <c r="O765" s="12">
        <f t="shared" si="220"/>
        <v>0</v>
      </c>
      <c r="P765" s="66">
        <f t="shared" si="221"/>
        <v>1</v>
      </c>
      <c r="Q765" s="16">
        <v>-100000</v>
      </c>
      <c r="R765" s="135" t="s">
        <v>31</v>
      </c>
      <c r="S765" s="12" t="s">
        <v>61</v>
      </c>
      <c r="T765" s="135" t="s">
        <v>31</v>
      </c>
      <c r="U765" s="135">
        <v>3910</v>
      </c>
      <c r="V765" s="12" t="s">
        <v>101</v>
      </c>
      <c r="W765" s="16" t="s">
        <v>31</v>
      </c>
      <c r="X765" s="135" t="s">
        <v>31</v>
      </c>
      <c r="Y765" s="12" t="s">
        <v>31</v>
      </c>
      <c r="Z765" s="12" t="s">
        <v>31</v>
      </c>
      <c r="AA765" s="66" t="s">
        <v>31</v>
      </c>
      <c r="AB765" s="66" t="s">
        <v>31</v>
      </c>
      <c r="AC765" s="189" t="str">
        <f t="shared" ca="1" si="210"/>
        <v>CH</v>
      </c>
      <c r="AD765" s="189">
        <f t="shared" si="211"/>
        <v>3910</v>
      </c>
      <c r="AE765" s="189" t="str">
        <f t="shared" ca="1" si="212"/>
        <v>Expected overloading on the following CNEC: CNE: 380kV Pradella-Robbia , C: N-2 Pradella-Sils + Filisur-Robbia</v>
      </c>
      <c r="AF765" s="190" t="str">
        <f t="shared" ca="1" si="213"/>
        <v>AT</v>
      </c>
      <c r="AG765" s="189">
        <f t="shared" si="214"/>
        <v>-100000</v>
      </c>
      <c r="AH765" s="191" t="str">
        <f t="shared" ca="1" si="215"/>
        <v>Because of high redispatch the leftover intraday capacity was set to 0</v>
      </c>
      <c r="AI765" s="189">
        <f t="shared" si="216"/>
        <v>1</v>
      </c>
      <c r="AJ765" s="190" t="str">
        <f t="shared" ca="1" si="225"/>
        <v>AT</v>
      </c>
      <c r="AK765" s="189">
        <f t="shared" si="217"/>
        <v>-100000</v>
      </c>
      <c r="AL765" s="191" t="str">
        <f t="shared" ca="1" si="218"/>
        <v>Bilateral - Because of high redispatch the leftover intraday capacity was set to 0</v>
      </c>
      <c r="AM765" t="str">
        <f t="shared" ca="1" si="224"/>
        <v>CH</v>
      </c>
      <c r="AN765">
        <f t="shared" si="222"/>
        <v>3910</v>
      </c>
      <c r="AO765" t="str">
        <f t="shared" ca="1" si="223"/>
        <v>Expected overloading on the following CNEC: CNE: 380kV Pradella-Robbia , C: N-2 Pradella-Sils + Filisur-Robbia</v>
      </c>
    </row>
    <row r="766" spans="1:41">
      <c r="A766" s="4"/>
      <c r="B766" s="24">
        <v>20230902</v>
      </c>
      <c r="C766" s="2" t="s">
        <v>100</v>
      </c>
      <c r="D766" s="25" t="s">
        <v>34</v>
      </c>
      <c r="E766" s="135">
        <v>4772</v>
      </c>
      <c r="F766" s="12">
        <v>4772</v>
      </c>
      <c r="G766" s="135"/>
      <c r="H766" s="16">
        <v>0</v>
      </c>
      <c r="I766" s="135">
        <v>0</v>
      </c>
      <c r="J766" s="12">
        <v>0</v>
      </c>
      <c r="K766" s="16" t="s">
        <v>33</v>
      </c>
      <c r="L766" s="12" t="s">
        <v>60</v>
      </c>
      <c r="M766" s="16">
        <f t="shared" si="219"/>
        <v>0</v>
      </c>
      <c r="N766" s="135">
        <f t="shared" si="209"/>
        <v>0</v>
      </c>
      <c r="O766" s="12">
        <f t="shared" si="220"/>
        <v>0</v>
      </c>
      <c r="P766" s="66">
        <f t="shared" si="221"/>
        <v>1</v>
      </c>
      <c r="Q766" s="16">
        <v>-100000</v>
      </c>
      <c r="R766" s="135" t="s">
        <v>31</v>
      </c>
      <c r="S766" s="12" t="s">
        <v>61</v>
      </c>
      <c r="T766" s="135" t="s">
        <v>31</v>
      </c>
      <c r="U766" s="135" t="s">
        <v>31</v>
      </c>
      <c r="V766" s="12" t="s">
        <v>31</v>
      </c>
      <c r="W766" s="16" t="s">
        <v>31</v>
      </c>
      <c r="X766" s="135" t="s">
        <v>31</v>
      </c>
      <c r="Y766" s="12" t="s">
        <v>31</v>
      </c>
      <c r="Z766" s="12" t="s">
        <v>31</v>
      </c>
      <c r="AA766" s="66" t="s">
        <v>31</v>
      </c>
      <c r="AB766" s="66" t="s">
        <v>31</v>
      </c>
      <c r="AC766" s="189" t="e">
        <f t="shared" ca="1" si="210"/>
        <v>#N/A</v>
      </c>
      <c r="AD766" s="189">
        <f t="shared" si="211"/>
        <v>100000</v>
      </c>
      <c r="AE766" s="189" t="e">
        <f t="shared" ca="1" si="212"/>
        <v>#N/A</v>
      </c>
      <c r="AF766" s="190" t="str">
        <f t="shared" ca="1" si="213"/>
        <v>AT</v>
      </c>
      <c r="AG766" s="189">
        <f t="shared" si="214"/>
        <v>-100000</v>
      </c>
      <c r="AH766" s="191" t="str">
        <f t="shared" ca="1" si="215"/>
        <v>Because of high redispatch the leftover intraday capacity was set to 0</v>
      </c>
      <c r="AI766" s="189">
        <f t="shared" si="216"/>
        <v>1</v>
      </c>
      <c r="AJ766" s="190" t="str">
        <f t="shared" ca="1" si="225"/>
        <v>AT</v>
      </c>
      <c r="AK766" s="189">
        <f t="shared" si="217"/>
        <v>-100000</v>
      </c>
      <c r="AL766" s="191" t="str">
        <f t="shared" ca="1" si="218"/>
        <v>Bilateral - Because of high redispatch the leftover intraday capacity was set to 0</v>
      </c>
      <c r="AM766" t="str">
        <f t="shared" ca="1" si="224"/>
        <v>AT</v>
      </c>
      <c r="AN766">
        <f t="shared" si="222"/>
        <v>-100000</v>
      </c>
      <c r="AO766" t="str">
        <f t="shared" ca="1" si="223"/>
        <v>Bilateral - Because of high redispatch the leftover intraday capacity was set to 0</v>
      </c>
    </row>
    <row r="767" spans="1:41">
      <c r="A767" s="4"/>
      <c r="B767" s="24">
        <v>20230902</v>
      </c>
      <c r="C767" s="2" t="s">
        <v>100</v>
      </c>
      <c r="D767" s="25" t="s">
        <v>35</v>
      </c>
      <c r="E767" s="135">
        <v>5902</v>
      </c>
      <c r="F767" s="12">
        <v>5902</v>
      </c>
      <c r="G767" s="135"/>
      <c r="H767" s="16">
        <v>0</v>
      </c>
      <c r="I767" s="135">
        <v>0</v>
      </c>
      <c r="J767" s="12">
        <v>0</v>
      </c>
      <c r="K767" s="16" t="s">
        <v>33</v>
      </c>
      <c r="L767" s="12" t="s">
        <v>60</v>
      </c>
      <c r="M767" s="16">
        <f t="shared" si="219"/>
        <v>0</v>
      </c>
      <c r="N767" s="135">
        <f t="shared" si="209"/>
        <v>0</v>
      </c>
      <c r="O767" s="12">
        <f t="shared" si="220"/>
        <v>0</v>
      </c>
      <c r="P767" s="66">
        <f t="shared" si="221"/>
        <v>1</v>
      </c>
      <c r="Q767" s="16">
        <v>-100000</v>
      </c>
      <c r="R767" s="135" t="s">
        <v>31</v>
      </c>
      <c r="S767" s="12" t="s">
        <v>61</v>
      </c>
      <c r="T767" s="135" t="s">
        <v>31</v>
      </c>
      <c r="U767" s="135">
        <v>6287</v>
      </c>
      <c r="V767" s="12" t="s">
        <v>102</v>
      </c>
      <c r="W767" s="16" t="s">
        <v>31</v>
      </c>
      <c r="X767" s="135" t="s">
        <v>31</v>
      </c>
      <c r="Y767" s="12" t="s">
        <v>31</v>
      </c>
      <c r="Z767" s="12" t="s">
        <v>31</v>
      </c>
      <c r="AA767" s="66" t="s">
        <v>31</v>
      </c>
      <c r="AB767" s="66" t="s">
        <v>31</v>
      </c>
      <c r="AC767" s="189" t="str">
        <f t="shared" ca="1" si="210"/>
        <v>CH</v>
      </c>
      <c r="AD767" s="189">
        <f t="shared" si="211"/>
        <v>6287</v>
      </c>
      <c r="AE767" s="189" t="str">
        <f t="shared" ca="1" si="212"/>
        <v>Expected overloading on the following CNEC: CNE: 380kV Pradella-Robbia , C: N-1 FILISUR-ROBBIA</v>
      </c>
      <c r="AF767" s="190" t="str">
        <f t="shared" ca="1" si="213"/>
        <v>AT</v>
      </c>
      <c r="AG767" s="189">
        <f t="shared" si="214"/>
        <v>-100000</v>
      </c>
      <c r="AH767" s="191" t="str">
        <f t="shared" ca="1" si="215"/>
        <v>Because of high redispatch the leftover intraday capacity was set to 0</v>
      </c>
      <c r="AI767" s="189">
        <f t="shared" si="216"/>
        <v>1</v>
      </c>
      <c r="AJ767" s="190" t="str">
        <f t="shared" ca="1" si="225"/>
        <v>AT</v>
      </c>
      <c r="AK767" s="189">
        <f t="shared" si="217"/>
        <v>-100000</v>
      </c>
      <c r="AL767" s="191" t="str">
        <f t="shared" ca="1" si="218"/>
        <v>Bilateral - Because of high redispatch the leftover intraday capacity was set to 0</v>
      </c>
      <c r="AM767" t="str">
        <f t="shared" ca="1" si="224"/>
        <v>AT</v>
      </c>
      <c r="AN767">
        <f t="shared" si="222"/>
        <v>-100000</v>
      </c>
      <c r="AO767" t="str">
        <f t="shared" ca="1" si="223"/>
        <v>Bilateral - Because of high redispatch the leftover intraday capacity was set to 0</v>
      </c>
    </row>
    <row r="768" spans="1:41">
      <c r="A768" s="4"/>
      <c r="B768" s="24">
        <v>20230902</v>
      </c>
      <c r="C768" s="2" t="s">
        <v>100</v>
      </c>
      <c r="D768" s="25" t="s">
        <v>37</v>
      </c>
      <c r="E768" s="135">
        <v>5902</v>
      </c>
      <c r="F768" s="12">
        <v>5902</v>
      </c>
      <c r="G768" s="135"/>
      <c r="H768" s="16">
        <v>0</v>
      </c>
      <c r="I768" s="135">
        <v>0</v>
      </c>
      <c r="J768" s="12">
        <v>0</v>
      </c>
      <c r="K768" s="16" t="s">
        <v>33</v>
      </c>
      <c r="L768" s="12" t="s">
        <v>60</v>
      </c>
      <c r="M768" s="16">
        <f t="shared" si="219"/>
        <v>0</v>
      </c>
      <c r="N768" s="135">
        <f t="shared" si="209"/>
        <v>0</v>
      </c>
      <c r="O768" s="12">
        <f t="shared" si="220"/>
        <v>0</v>
      </c>
      <c r="P768" s="66">
        <f t="shared" si="221"/>
        <v>1</v>
      </c>
      <c r="Q768" s="16">
        <v>-100000</v>
      </c>
      <c r="R768" s="135" t="s">
        <v>31</v>
      </c>
      <c r="S768" s="12" t="s">
        <v>61</v>
      </c>
      <c r="T768" s="135" t="s">
        <v>31</v>
      </c>
      <c r="U768" s="135" t="s">
        <v>31</v>
      </c>
      <c r="V768" s="12" t="s">
        <v>31</v>
      </c>
      <c r="W768" s="16" t="s">
        <v>31</v>
      </c>
      <c r="X768" s="135" t="s">
        <v>31</v>
      </c>
      <c r="Y768" s="12" t="s">
        <v>31</v>
      </c>
      <c r="Z768" s="12" t="s">
        <v>31</v>
      </c>
      <c r="AA768" s="66" t="s">
        <v>31</v>
      </c>
      <c r="AB768" s="66" t="s">
        <v>31</v>
      </c>
      <c r="AC768" s="189" t="e">
        <f t="shared" ca="1" si="210"/>
        <v>#N/A</v>
      </c>
      <c r="AD768" s="189">
        <f t="shared" si="211"/>
        <v>100000</v>
      </c>
      <c r="AE768" s="189" t="e">
        <f t="shared" ca="1" si="212"/>
        <v>#N/A</v>
      </c>
      <c r="AF768" s="190" t="str">
        <f t="shared" ca="1" si="213"/>
        <v>AT</v>
      </c>
      <c r="AG768" s="189">
        <f t="shared" si="214"/>
        <v>-100000</v>
      </c>
      <c r="AH768" s="191" t="str">
        <f t="shared" ca="1" si="215"/>
        <v>Because of high redispatch the leftover intraday capacity was set to 0</v>
      </c>
      <c r="AI768" s="189">
        <f t="shared" si="216"/>
        <v>1</v>
      </c>
      <c r="AJ768" s="190" t="str">
        <f t="shared" ca="1" si="225"/>
        <v>AT</v>
      </c>
      <c r="AK768" s="189">
        <f t="shared" si="217"/>
        <v>-100000</v>
      </c>
      <c r="AL768" s="191" t="str">
        <f t="shared" ca="1" si="218"/>
        <v>Bilateral - Because of high redispatch the leftover intraday capacity was set to 0</v>
      </c>
      <c r="AM768" t="str">
        <f t="shared" ca="1" si="224"/>
        <v>AT</v>
      </c>
      <c r="AN768">
        <f t="shared" si="222"/>
        <v>-100000</v>
      </c>
      <c r="AO768" t="str">
        <f t="shared" ca="1" si="223"/>
        <v>Bilateral - Because of high redispatch the leftover intraday capacity was set to 0</v>
      </c>
    </row>
    <row r="769" spans="1:41">
      <c r="A769" s="4"/>
      <c r="B769" s="24">
        <v>20230902</v>
      </c>
      <c r="C769" s="2" t="s">
        <v>100</v>
      </c>
      <c r="D769" s="25" t="s">
        <v>38</v>
      </c>
      <c r="E769" s="135">
        <v>6562</v>
      </c>
      <c r="F769" s="12">
        <v>6562</v>
      </c>
      <c r="G769" s="135"/>
      <c r="H769" s="16">
        <v>0</v>
      </c>
      <c r="I769" s="135">
        <v>0</v>
      </c>
      <c r="J769" s="12">
        <v>0</v>
      </c>
      <c r="K769" s="16" t="s">
        <v>30</v>
      </c>
      <c r="L769" s="12" t="s">
        <v>30</v>
      </c>
      <c r="M769" s="16">
        <f t="shared" si="219"/>
        <v>0</v>
      </c>
      <c r="N769" s="135">
        <f t="shared" si="209"/>
        <v>0</v>
      </c>
      <c r="O769" s="12">
        <f t="shared" si="220"/>
        <v>0</v>
      </c>
      <c r="P769" s="66">
        <f t="shared" si="221"/>
        <v>1</v>
      </c>
      <c r="Q769" s="16">
        <v>220</v>
      </c>
      <c r="R769" s="135" t="s">
        <v>31</v>
      </c>
      <c r="S769" s="12" t="s">
        <v>61</v>
      </c>
      <c r="T769" s="135" t="s">
        <v>31</v>
      </c>
      <c r="U769" s="135" t="s">
        <v>31</v>
      </c>
      <c r="V769" s="12" t="s">
        <v>31</v>
      </c>
      <c r="W769" s="16" t="s">
        <v>31</v>
      </c>
      <c r="X769" s="135" t="s">
        <v>31</v>
      </c>
      <c r="Y769" s="12" t="s">
        <v>31</v>
      </c>
      <c r="Z769" s="12" t="s">
        <v>31</v>
      </c>
      <c r="AA769" s="66" t="s">
        <v>31</v>
      </c>
      <c r="AB769" s="66" t="s">
        <v>31</v>
      </c>
      <c r="AC769" s="189" t="e">
        <f t="shared" ca="1" si="210"/>
        <v>#N/A</v>
      </c>
      <c r="AD769" s="189">
        <f t="shared" si="211"/>
        <v>100000</v>
      </c>
      <c r="AE769" s="189" t="e">
        <f t="shared" ca="1" si="212"/>
        <v>#N/A</v>
      </c>
      <c r="AF769" s="190" t="str">
        <f t="shared" ca="1" si="213"/>
        <v>AT</v>
      </c>
      <c r="AG769" s="189">
        <f t="shared" si="214"/>
        <v>220</v>
      </c>
      <c r="AH769" s="191" t="str">
        <f t="shared" ca="1" si="215"/>
        <v>Because of high redispatch the leftover intraday capacity was set to 0</v>
      </c>
      <c r="AI769" s="189">
        <f t="shared" si="216"/>
        <v>1</v>
      </c>
      <c r="AJ769" s="190" t="str">
        <f t="shared" ca="1" si="225"/>
        <v>AT</v>
      </c>
      <c r="AK769" s="189">
        <f t="shared" si="217"/>
        <v>220</v>
      </c>
      <c r="AL769" s="191" t="str">
        <f t="shared" ca="1" si="218"/>
        <v>Bilateral - Because of high redispatch the leftover intraday capacity was set to 0</v>
      </c>
      <c r="AM769" t="str">
        <f t="shared" ca="1" si="224"/>
        <v>AT</v>
      </c>
      <c r="AN769">
        <f t="shared" si="222"/>
        <v>220</v>
      </c>
      <c r="AO769" t="str">
        <f t="shared" ca="1" si="223"/>
        <v>Bilateral - Because of high redispatch the leftover intraday capacity was set to 0</v>
      </c>
    </row>
    <row r="770" spans="1:41">
      <c r="A770" s="4"/>
      <c r="B770" s="24">
        <v>20230902</v>
      </c>
      <c r="C770" s="2" t="s">
        <v>100</v>
      </c>
      <c r="D770" s="25" t="s">
        <v>39</v>
      </c>
      <c r="E770" s="135">
        <v>6890</v>
      </c>
      <c r="F770" s="12">
        <v>6873</v>
      </c>
      <c r="G770" s="135"/>
      <c r="H770" s="16">
        <v>0</v>
      </c>
      <c r="I770" s="135">
        <v>0</v>
      </c>
      <c r="J770" s="12">
        <v>0</v>
      </c>
      <c r="K770" s="16" t="s">
        <v>40</v>
      </c>
      <c r="L770" s="12" t="s">
        <v>60</v>
      </c>
      <c r="M770" s="16">
        <f t="shared" si="219"/>
        <v>0</v>
      </c>
      <c r="N770" s="135">
        <f t="shared" si="209"/>
        <v>17</v>
      </c>
      <c r="O770" s="12">
        <f t="shared" si="220"/>
        <v>0</v>
      </c>
      <c r="P770" s="66">
        <f t="shared" si="221"/>
        <v>1</v>
      </c>
      <c r="Q770" s="16">
        <v>212</v>
      </c>
      <c r="R770" s="135" t="s">
        <v>31</v>
      </c>
      <c r="S770" s="12" t="s">
        <v>61</v>
      </c>
      <c r="T770" s="135" t="s">
        <v>31</v>
      </c>
      <c r="U770" s="135" t="s">
        <v>31</v>
      </c>
      <c r="V770" s="12" t="s">
        <v>31</v>
      </c>
      <c r="W770" s="16" t="s">
        <v>31</v>
      </c>
      <c r="X770" s="135" t="s">
        <v>31</v>
      </c>
      <c r="Y770" s="12" t="s">
        <v>31</v>
      </c>
      <c r="Z770" s="12" t="s">
        <v>31</v>
      </c>
      <c r="AA770" s="66" t="s">
        <v>31</v>
      </c>
      <c r="AB770" s="66" t="s">
        <v>31</v>
      </c>
      <c r="AC770" s="189" t="e">
        <f t="shared" ca="1" si="210"/>
        <v>#N/A</v>
      </c>
      <c r="AD770" s="189">
        <f t="shared" si="211"/>
        <v>100000</v>
      </c>
      <c r="AE770" s="189" t="e">
        <f t="shared" ca="1" si="212"/>
        <v>#N/A</v>
      </c>
      <c r="AF770" s="190" t="str">
        <f t="shared" ca="1" si="213"/>
        <v>AT</v>
      </c>
      <c r="AG770" s="189">
        <f t="shared" si="214"/>
        <v>212</v>
      </c>
      <c r="AH770" s="191" t="str">
        <f t="shared" ca="1" si="215"/>
        <v>Because of high redispatch the leftover intraday capacity was set to 0</v>
      </c>
      <c r="AI770" s="189">
        <f t="shared" si="216"/>
        <v>1</v>
      </c>
      <c r="AJ770" s="190" t="str">
        <f t="shared" ca="1" si="225"/>
        <v>AT</v>
      </c>
      <c r="AK770" s="189">
        <f t="shared" si="217"/>
        <v>212</v>
      </c>
      <c r="AL770" s="191" t="str">
        <f t="shared" ca="1" si="218"/>
        <v>Bilateral - Because of high redispatch the leftover intraday capacity was set to 0</v>
      </c>
      <c r="AM770" t="str">
        <f t="shared" ca="1" si="224"/>
        <v>AT</v>
      </c>
      <c r="AN770">
        <f t="shared" si="222"/>
        <v>212</v>
      </c>
      <c r="AO770" t="str">
        <f t="shared" ca="1" si="223"/>
        <v>Bilateral - Because of high redispatch the leftover intraday capacity was set to 0</v>
      </c>
    </row>
    <row r="771" spans="1:41">
      <c r="A771" s="4"/>
      <c r="B771" s="24">
        <v>20230902</v>
      </c>
      <c r="C771" s="2" t="s">
        <v>100</v>
      </c>
      <c r="D771" s="25" t="s">
        <v>43</v>
      </c>
      <c r="E771" s="135">
        <v>6890</v>
      </c>
      <c r="F771" s="12">
        <v>6873</v>
      </c>
      <c r="G771" s="135"/>
      <c r="H771" s="16">
        <v>0</v>
      </c>
      <c r="I771" s="135">
        <v>0</v>
      </c>
      <c r="J771" s="12">
        <v>0</v>
      </c>
      <c r="K771" s="16" t="s">
        <v>40</v>
      </c>
      <c r="L771" s="12" t="s">
        <v>60</v>
      </c>
      <c r="M771" s="16">
        <f t="shared" si="219"/>
        <v>0</v>
      </c>
      <c r="N771" s="135">
        <f t="shared" si="209"/>
        <v>17</v>
      </c>
      <c r="O771" s="12">
        <f t="shared" si="220"/>
        <v>0</v>
      </c>
      <c r="P771" s="66">
        <f t="shared" si="221"/>
        <v>1</v>
      </c>
      <c r="Q771" s="16">
        <v>212</v>
      </c>
      <c r="R771" s="135" t="s">
        <v>31</v>
      </c>
      <c r="S771" s="12" t="s">
        <v>61</v>
      </c>
      <c r="T771" s="135" t="s">
        <v>31</v>
      </c>
      <c r="U771" s="135" t="s">
        <v>31</v>
      </c>
      <c r="V771" s="12" t="s">
        <v>31</v>
      </c>
      <c r="W771" s="16" t="s">
        <v>31</v>
      </c>
      <c r="X771" s="135" t="s">
        <v>31</v>
      </c>
      <c r="Y771" s="12" t="s">
        <v>31</v>
      </c>
      <c r="Z771" s="12" t="s">
        <v>31</v>
      </c>
      <c r="AA771" s="66" t="s">
        <v>31</v>
      </c>
      <c r="AB771" s="66" t="s">
        <v>31</v>
      </c>
      <c r="AC771" s="189" t="e">
        <f t="shared" ca="1" si="210"/>
        <v>#N/A</v>
      </c>
      <c r="AD771" s="189">
        <f t="shared" si="211"/>
        <v>100000</v>
      </c>
      <c r="AE771" s="189" t="e">
        <f t="shared" ca="1" si="212"/>
        <v>#N/A</v>
      </c>
      <c r="AF771" s="190" t="str">
        <f t="shared" ca="1" si="213"/>
        <v>AT</v>
      </c>
      <c r="AG771" s="189">
        <f t="shared" si="214"/>
        <v>212</v>
      </c>
      <c r="AH771" s="191" t="str">
        <f t="shared" ca="1" si="215"/>
        <v>Because of high redispatch the leftover intraday capacity was set to 0</v>
      </c>
      <c r="AI771" s="189">
        <f t="shared" si="216"/>
        <v>1</v>
      </c>
      <c r="AJ771" s="190" t="str">
        <f t="shared" ca="1" si="225"/>
        <v>AT</v>
      </c>
      <c r="AK771" s="189">
        <f t="shared" si="217"/>
        <v>212</v>
      </c>
      <c r="AL771" s="191" t="str">
        <f t="shared" ca="1" si="218"/>
        <v>Bilateral - Because of high redispatch the leftover intraday capacity was set to 0</v>
      </c>
      <c r="AM771" t="str">
        <f t="shared" ca="1" si="224"/>
        <v>AT</v>
      </c>
      <c r="AN771">
        <f t="shared" si="222"/>
        <v>212</v>
      </c>
      <c r="AO771" t="str">
        <f t="shared" ca="1" si="223"/>
        <v>Bilateral - Because of high redispatch the leftover intraday capacity was set to 0</v>
      </c>
    </row>
    <row r="772" spans="1:41">
      <c r="A772" s="4"/>
      <c r="B772" s="24">
        <v>20230902</v>
      </c>
      <c r="C772" s="2" t="s">
        <v>100</v>
      </c>
      <c r="D772" s="25" t="s">
        <v>45</v>
      </c>
      <c r="E772" s="135">
        <v>6890</v>
      </c>
      <c r="F772" s="12">
        <v>6060</v>
      </c>
      <c r="G772" s="135"/>
      <c r="H772" s="16">
        <v>0</v>
      </c>
      <c r="I772" s="135">
        <v>0</v>
      </c>
      <c r="J772" s="12">
        <v>0</v>
      </c>
      <c r="K772" s="16" t="s">
        <v>40</v>
      </c>
      <c r="L772" s="12" t="s">
        <v>41</v>
      </c>
      <c r="M772" s="16">
        <f t="shared" si="219"/>
        <v>0</v>
      </c>
      <c r="N772" s="135">
        <f t="shared" si="209"/>
        <v>830</v>
      </c>
      <c r="O772" s="12">
        <f t="shared" si="220"/>
        <v>0</v>
      </c>
      <c r="P772" s="66">
        <f t="shared" si="221"/>
        <v>1</v>
      </c>
      <c r="Q772" s="16">
        <v>212</v>
      </c>
      <c r="R772" s="135" t="s">
        <v>31</v>
      </c>
      <c r="S772" s="12" t="s">
        <v>61</v>
      </c>
      <c r="T772" s="135" t="s">
        <v>31</v>
      </c>
      <c r="U772" s="135">
        <v>5870</v>
      </c>
      <c r="V772" s="12" t="s">
        <v>67</v>
      </c>
      <c r="W772" s="16" t="s">
        <v>31</v>
      </c>
      <c r="X772" s="135" t="s">
        <v>31</v>
      </c>
      <c r="Y772" s="12" t="s">
        <v>31</v>
      </c>
      <c r="Z772" s="12" t="s">
        <v>31</v>
      </c>
      <c r="AA772" s="66" t="s">
        <v>31</v>
      </c>
      <c r="AB772" s="66" t="s">
        <v>31</v>
      </c>
      <c r="AC772" s="189" t="str">
        <f t="shared" ca="1" si="210"/>
        <v>CH</v>
      </c>
      <c r="AD772" s="189">
        <f t="shared" si="211"/>
        <v>5870</v>
      </c>
      <c r="AE772" s="189" t="str">
        <f t="shared" ca="1" si="212"/>
        <v>Expected overloading on the following CNEC: CNE: 380kV Lavorgo - Musignano , C: N-2 Pradella-Robbia + Filisur-Robbia</v>
      </c>
      <c r="AF772" s="190" t="str">
        <f t="shared" ca="1" si="213"/>
        <v>AT</v>
      </c>
      <c r="AG772" s="189">
        <f t="shared" si="214"/>
        <v>212</v>
      </c>
      <c r="AH772" s="191" t="str">
        <f t="shared" ca="1" si="215"/>
        <v>Because of high redispatch the leftover intraday capacity was set to 0</v>
      </c>
      <c r="AI772" s="189">
        <f t="shared" si="216"/>
        <v>1</v>
      </c>
      <c r="AJ772" s="190" t="str">
        <f t="shared" ca="1" si="225"/>
        <v>AT</v>
      </c>
      <c r="AK772" s="189">
        <f t="shared" si="217"/>
        <v>212</v>
      </c>
      <c r="AL772" s="191" t="str">
        <f t="shared" ca="1" si="218"/>
        <v>Bilateral - Because of high redispatch the leftover intraday capacity was set to 0</v>
      </c>
      <c r="AM772" t="str">
        <f t="shared" ca="1" si="224"/>
        <v>CH</v>
      </c>
      <c r="AN772">
        <f t="shared" si="222"/>
        <v>5870</v>
      </c>
      <c r="AO772" t="str">
        <f t="shared" ca="1" si="223"/>
        <v>Expected overloading on the following CNEC: CNE: 380kV Lavorgo - Musignano , C: N-2 Pradella-Robbia + Filisur-Robbia</v>
      </c>
    </row>
    <row r="773" spans="1:41">
      <c r="A773" s="4"/>
      <c r="B773" s="24">
        <v>20230902</v>
      </c>
      <c r="C773" s="2" t="s">
        <v>100</v>
      </c>
      <c r="D773" s="25" t="s">
        <v>46</v>
      </c>
      <c r="E773" s="135">
        <v>7626</v>
      </c>
      <c r="F773" s="12">
        <v>7588</v>
      </c>
      <c r="G773" s="135"/>
      <c r="H773" s="16">
        <v>0</v>
      </c>
      <c r="I773" s="135">
        <v>0</v>
      </c>
      <c r="J773" s="12">
        <v>0</v>
      </c>
      <c r="K773" s="16" t="s">
        <v>40</v>
      </c>
      <c r="L773" s="12" t="s">
        <v>36</v>
      </c>
      <c r="M773" s="16">
        <f t="shared" si="219"/>
        <v>0</v>
      </c>
      <c r="N773" s="135">
        <f t="shared" si="209"/>
        <v>38</v>
      </c>
      <c r="O773" s="12">
        <f t="shared" si="220"/>
        <v>0</v>
      </c>
      <c r="P773" s="66">
        <f t="shared" si="221"/>
        <v>1</v>
      </c>
      <c r="Q773" s="16">
        <v>218</v>
      </c>
      <c r="R773" s="135" t="s">
        <v>31</v>
      </c>
      <c r="S773" s="12" t="s">
        <v>61</v>
      </c>
      <c r="T773" s="135" t="s">
        <v>31</v>
      </c>
      <c r="U773" s="135" t="s">
        <v>31</v>
      </c>
      <c r="V773" s="12" t="s">
        <v>31</v>
      </c>
      <c r="W773" s="16" t="s">
        <v>31</v>
      </c>
      <c r="X773" s="135" t="s">
        <v>31</v>
      </c>
      <c r="Y773" s="12" t="s">
        <v>31</v>
      </c>
      <c r="Z773" s="12" t="s">
        <v>31</v>
      </c>
      <c r="AA773" s="66" t="s">
        <v>31</v>
      </c>
      <c r="AB773" s="66" t="s">
        <v>31</v>
      </c>
      <c r="AC773" s="189" t="e">
        <f t="shared" ca="1" si="210"/>
        <v>#N/A</v>
      </c>
      <c r="AD773" s="189">
        <f t="shared" si="211"/>
        <v>100000</v>
      </c>
      <c r="AE773" s="189" t="e">
        <f t="shared" ca="1" si="212"/>
        <v>#N/A</v>
      </c>
      <c r="AF773" s="190" t="str">
        <f t="shared" ca="1" si="213"/>
        <v>AT</v>
      </c>
      <c r="AG773" s="189">
        <f t="shared" si="214"/>
        <v>218</v>
      </c>
      <c r="AH773" s="191" t="str">
        <f t="shared" ca="1" si="215"/>
        <v>Because of high redispatch the leftover intraday capacity was set to 0</v>
      </c>
      <c r="AI773" s="189">
        <f t="shared" si="216"/>
        <v>1</v>
      </c>
      <c r="AJ773" s="190" t="s">
        <v>36</v>
      </c>
      <c r="AK773" s="189"/>
      <c r="AL773" s="191"/>
      <c r="AM773" t="s">
        <v>36</v>
      </c>
    </row>
    <row r="774" spans="1:41">
      <c r="A774" s="4"/>
      <c r="B774" s="24">
        <v>20230902</v>
      </c>
      <c r="C774" s="2" t="s">
        <v>100</v>
      </c>
      <c r="D774" s="25" t="s">
        <v>47</v>
      </c>
      <c r="E774" s="135">
        <v>7626</v>
      </c>
      <c r="F774" s="12">
        <v>7588</v>
      </c>
      <c r="G774" s="135"/>
      <c r="H774" s="16">
        <v>0</v>
      </c>
      <c r="I774" s="135">
        <v>0</v>
      </c>
      <c r="J774" s="12">
        <v>0</v>
      </c>
      <c r="K774" s="16" t="s">
        <v>40</v>
      </c>
      <c r="L774" s="12" t="s">
        <v>60</v>
      </c>
      <c r="M774" s="16">
        <f t="shared" si="219"/>
        <v>0</v>
      </c>
      <c r="N774" s="135">
        <f t="shared" si="209"/>
        <v>38</v>
      </c>
      <c r="O774" s="12">
        <f t="shared" si="220"/>
        <v>0</v>
      </c>
      <c r="P774" s="66">
        <f t="shared" si="221"/>
        <v>1</v>
      </c>
      <c r="Q774" s="16">
        <v>218</v>
      </c>
      <c r="R774" s="135" t="s">
        <v>31</v>
      </c>
      <c r="S774" s="12" t="s">
        <v>61</v>
      </c>
      <c r="T774" s="135" t="s">
        <v>31</v>
      </c>
      <c r="U774" s="135" t="s">
        <v>31</v>
      </c>
      <c r="V774" s="12" t="s">
        <v>31</v>
      </c>
      <c r="W774" s="16" t="s">
        <v>31</v>
      </c>
      <c r="X774" s="135" t="s">
        <v>31</v>
      </c>
      <c r="Y774" s="12" t="s">
        <v>31</v>
      </c>
      <c r="Z774" s="12" t="s">
        <v>31</v>
      </c>
      <c r="AA774" s="66" t="s">
        <v>31</v>
      </c>
      <c r="AB774" s="66" t="s">
        <v>31</v>
      </c>
      <c r="AC774" s="189" t="e">
        <f t="shared" ca="1" si="210"/>
        <v>#N/A</v>
      </c>
      <c r="AD774" s="189">
        <f t="shared" si="211"/>
        <v>100000</v>
      </c>
      <c r="AE774" s="189" t="e">
        <f t="shared" ca="1" si="212"/>
        <v>#N/A</v>
      </c>
      <c r="AF774" s="190" t="str">
        <f t="shared" ca="1" si="213"/>
        <v>AT</v>
      </c>
      <c r="AG774" s="189">
        <f t="shared" si="214"/>
        <v>218</v>
      </c>
      <c r="AH774" s="191" t="str">
        <f t="shared" ca="1" si="215"/>
        <v>Because of high redispatch the leftover intraday capacity was set to 0</v>
      </c>
      <c r="AI774" s="189">
        <f t="shared" si="216"/>
        <v>1</v>
      </c>
      <c r="AJ774" s="190" t="str">
        <f t="shared" ca="1" si="225"/>
        <v>AT</v>
      </c>
      <c r="AK774" s="189">
        <f t="shared" si="217"/>
        <v>218</v>
      </c>
      <c r="AL774" s="191" t="str">
        <f t="shared" ca="1" si="218"/>
        <v>Bilateral - Because of high redispatch the leftover intraday capacity was set to 0</v>
      </c>
      <c r="AM774" t="str">
        <f t="shared" ca="1" si="224"/>
        <v>AT</v>
      </c>
      <c r="AN774">
        <f t="shared" si="222"/>
        <v>218</v>
      </c>
      <c r="AO774" t="str">
        <f t="shared" ca="1" si="223"/>
        <v>Bilateral - Because of high redispatch the leftover intraday capacity was set to 0</v>
      </c>
    </row>
    <row r="775" spans="1:41" ht="15.95" thickBot="1">
      <c r="A775" s="4"/>
      <c r="B775" s="26">
        <v>20230902</v>
      </c>
      <c r="C775" s="56" t="s">
        <v>100</v>
      </c>
      <c r="D775" s="27" t="s">
        <v>48</v>
      </c>
      <c r="E775" s="14">
        <v>7226</v>
      </c>
      <c r="F775" s="15">
        <v>7188</v>
      </c>
      <c r="G775" s="14"/>
      <c r="H775" s="20">
        <v>0</v>
      </c>
      <c r="I775" s="14">
        <v>0</v>
      </c>
      <c r="J775" s="15">
        <v>0</v>
      </c>
      <c r="K775" s="20" t="s">
        <v>40</v>
      </c>
      <c r="L775" s="15" t="s">
        <v>60</v>
      </c>
      <c r="M775" s="20">
        <f t="shared" si="219"/>
        <v>0</v>
      </c>
      <c r="N775" s="14">
        <f t="shared" si="209"/>
        <v>38</v>
      </c>
      <c r="O775" s="15">
        <f t="shared" si="220"/>
        <v>0</v>
      </c>
      <c r="P775" s="66">
        <f t="shared" si="221"/>
        <v>1</v>
      </c>
      <c r="Q775" s="20">
        <v>208</v>
      </c>
      <c r="R775" s="14" t="s">
        <v>31</v>
      </c>
      <c r="S775" s="15" t="s">
        <v>61</v>
      </c>
      <c r="T775" s="14" t="s">
        <v>31</v>
      </c>
      <c r="U775" s="14" t="s">
        <v>31</v>
      </c>
      <c r="V775" s="15" t="s">
        <v>31</v>
      </c>
      <c r="W775" s="20" t="s">
        <v>31</v>
      </c>
      <c r="X775" s="14" t="s">
        <v>31</v>
      </c>
      <c r="Y775" s="15" t="s">
        <v>31</v>
      </c>
      <c r="Z775" s="15" t="s">
        <v>31</v>
      </c>
      <c r="AA775" s="63" t="s">
        <v>31</v>
      </c>
      <c r="AB775" s="63" t="s">
        <v>31</v>
      </c>
      <c r="AC775" s="189" t="e">
        <f t="shared" ca="1" si="210"/>
        <v>#N/A</v>
      </c>
      <c r="AD775" s="189">
        <f t="shared" si="211"/>
        <v>100000</v>
      </c>
      <c r="AE775" s="189" t="e">
        <f t="shared" ca="1" si="212"/>
        <v>#N/A</v>
      </c>
      <c r="AF775" s="190" t="str">
        <f t="shared" ca="1" si="213"/>
        <v>AT</v>
      </c>
      <c r="AG775" s="189">
        <f t="shared" si="214"/>
        <v>208</v>
      </c>
      <c r="AH775" s="191" t="str">
        <f t="shared" ca="1" si="215"/>
        <v>Because of high redispatch the leftover intraday capacity was set to 0</v>
      </c>
      <c r="AI775" s="189">
        <f t="shared" si="216"/>
        <v>1</v>
      </c>
      <c r="AJ775" s="190" t="str">
        <f t="shared" ca="1" si="225"/>
        <v>AT</v>
      </c>
      <c r="AK775" s="189">
        <f t="shared" si="217"/>
        <v>208</v>
      </c>
      <c r="AL775" s="191" t="str">
        <f t="shared" ca="1" si="218"/>
        <v>Bilateral - Because of high redispatch the leftover intraday capacity was set to 0</v>
      </c>
      <c r="AM775" t="str">
        <f t="shared" ca="1" si="224"/>
        <v>AT</v>
      </c>
      <c r="AN775">
        <f t="shared" si="222"/>
        <v>208</v>
      </c>
      <c r="AO775" t="str">
        <f t="shared" ca="1" si="223"/>
        <v>Bilateral - Because of high redispatch the leftover intraday capacity was set to 0</v>
      </c>
    </row>
    <row r="776" spans="1:41">
      <c r="A776" s="4"/>
      <c r="B776" s="52">
        <v>20230903</v>
      </c>
      <c r="C776" s="53" t="s">
        <v>100</v>
      </c>
      <c r="D776" s="57" t="s">
        <v>29</v>
      </c>
      <c r="E776" s="55">
        <v>1700</v>
      </c>
      <c r="F776" s="46">
        <v>1702</v>
      </c>
      <c r="G776" s="55"/>
      <c r="H776" s="45">
        <v>0</v>
      </c>
      <c r="I776" s="55">
        <v>0</v>
      </c>
      <c r="J776" s="46">
        <v>0</v>
      </c>
      <c r="K776" s="45" t="s">
        <v>30</v>
      </c>
      <c r="L776" s="46" t="s">
        <v>30</v>
      </c>
      <c r="M776" s="45">
        <f t="shared" si="219"/>
        <v>0</v>
      </c>
      <c r="N776" s="55">
        <f t="shared" si="209"/>
        <v>-2</v>
      </c>
      <c r="O776" s="46">
        <f t="shared" si="220"/>
        <v>0</v>
      </c>
      <c r="P776" s="66">
        <f t="shared" si="221"/>
        <v>1</v>
      </c>
      <c r="Q776" s="45">
        <v>161</v>
      </c>
      <c r="R776" s="55" t="s">
        <v>31</v>
      </c>
      <c r="S776" s="46" t="s">
        <v>61</v>
      </c>
      <c r="T776" s="55" t="s">
        <v>31</v>
      </c>
      <c r="U776" s="55" t="s">
        <v>31</v>
      </c>
      <c r="V776" s="46" t="s">
        <v>31</v>
      </c>
      <c r="W776" s="45" t="s">
        <v>31</v>
      </c>
      <c r="X776" s="55" t="s">
        <v>31</v>
      </c>
      <c r="Y776" s="46" t="s">
        <v>31</v>
      </c>
      <c r="Z776" s="46" t="s">
        <v>31</v>
      </c>
      <c r="AA776" s="62" t="s">
        <v>31</v>
      </c>
      <c r="AB776" s="62" t="s">
        <v>31</v>
      </c>
      <c r="AC776" s="189" t="e">
        <f t="shared" ref="AC776:AC851" ca="1" si="226">OFFSET($P$6,0,MATCH(AD776,$Q776:$AB776,0))</f>
        <v>#N/A</v>
      </c>
      <c r="AD776" s="189">
        <f t="shared" ref="AD776:AD851" si="227">MIN(IF(ISNUMBER(U776),U776,100000),IF(ISNUMBER(X776),X776,100000),IF(ISNUMBER(AA776),AA776,100000))</f>
        <v>100000</v>
      </c>
      <c r="AE776" s="189" t="e">
        <f t="shared" ref="AE776:AE851" ca="1" si="228">OFFSET($P776,0,MATCH(AD776,$Q776:$AB776,0)+1)</f>
        <v>#N/A</v>
      </c>
      <c r="AF776" s="190" t="str">
        <f t="shared" ref="AF776:AF851" ca="1" si="229">OFFSET($P$6,0,MATCH(AG776,$Q776:$AB776,0))</f>
        <v>AT</v>
      </c>
      <c r="AG776" s="189">
        <f t="shared" ref="AG776:AG851" si="230">MIN(IF(ISNUMBER(Q776),Q776,100000),IF(ISNUMBER(W776),W776,100000))</f>
        <v>161</v>
      </c>
      <c r="AH776" s="191" t="str">
        <f t="shared" ref="AH776:AH851" ca="1" si="231">OFFSET($P776,0,MATCH(AG776,$Q776:$AB776,0)+2)</f>
        <v>Because of high redispatch the leftover intraday capacity was set to 0</v>
      </c>
      <c r="AI776" s="189">
        <f t="shared" ref="AI776:AI851" si="232">IF(ISNUMBER(Q776),1,0)+IF(ISNUMBER(W776),1,0)</f>
        <v>1</v>
      </c>
      <c r="AJ776" s="190" t="str">
        <f t="shared" ca="1" si="225"/>
        <v>AT</v>
      </c>
      <c r="AK776" s="189">
        <f t="shared" si="217"/>
        <v>161</v>
      </c>
      <c r="AL776" s="191" t="str">
        <f t="shared" ca="1" si="218"/>
        <v>Bilateral - Because of high redispatch the leftover intraday capacity was set to 0</v>
      </c>
      <c r="AM776" t="str">
        <f t="shared" ca="1" si="224"/>
        <v>AT</v>
      </c>
      <c r="AN776">
        <f t="shared" si="222"/>
        <v>161</v>
      </c>
      <c r="AO776" t="str">
        <f t="shared" ca="1" si="223"/>
        <v>Bilateral - Because of high redispatch the leftover intraday capacity was set to 0</v>
      </c>
    </row>
    <row r="777" spans="1:41">
      <c r="A777" s="4"/>
      <c r="B777" s="24">
        <v>20230903</v>
      </c>
      <c r="C777" s="2" t="s">
        <v>100</v>
      </c>
      <c r="D777" s="25" t="s">
        <v>32</v>
      </c>
      <c r="E777" s="135">
        <v>1801</v>
      </c>
      <c r="F777" s="12">
        <v>1805</v>
      </c>
      <c r="G777" s="135"/>
      <c r="H777" s="16">
        <v>0</v>
      </c>
      <c r="I777" s="135">
        <v>0</v>
      </c>
      <c r="J777" s="12">
        <v>0</v>
      </c>
      <c r="K777" s="16" t="s">
        <v>30</v>
      </c>
      <c r="L777" s="12" t="s">
        <v>30</v>
      </c>
      <c r="M777" s="16">
        <f t="shared" si="219"/>
        <v>0</v>
      </c>
      <c r="N777" s="135">
        <f t="shared" si="209"/>
        <v>-4</v>
      </c>
      <c r="O777" s="12">
        <f t="shared" si="220"/>
        <v>0</v>
      </c>
      <c r="P777" s="66">
        <f t="shared" ref="P777:P840" si="233">MIN(IF(SUM(Q777,U777,W777,X777,AA777)=0,0,1)+IF(L777="Smoothing ramp",1,0),1)</f>
        <v>1</v>
      </c>
      <c r="Q777" s="16">
        <v>161</v>
      </c>
      <c r="R777" s="135" t="s">
        <v>31</v>
      </c>
      <c r="S777" s="12" t="s">
        <v>61</v>
      </c>
      <c r="T777" s="135" t="s">
        <v>31</v>
      </c>
      <c r="U777" s="135" t="s">
        <v>31</v>
      </c>
      <c r="V777" s="12" t="s">
        <v>31</v>
      </c>
      <c r="W777" s="16" t="s">
        <v>31</v>
      </c>
      <c r="X777" s="135" t="s">
        <v>31</v>
      </c>
      <c r="Y777" s="12" t="s">
        <v>31</v>
      </c>
      <c r="Z777" s="12" t="s">
        <v>31</v>
      </c>
      <c r="AA777" s="66" t="s">
        <v>31</v>
      </c>
      <c r="AB777" s="66" t="s">
        <v>31</v>
      </c>
      <c r="AC777" s="189" t="e">
        <f t="shared" ca="1" si="226"/>
        <v>#N/A</v>
      </c>
      <c r="AD777" s="189">
        <f t="shared" si="227"/>
        <v>100000</v>
      </c>
      <c r="AE777" s="189" t="e">
        <f t="shared" ca="1" si="228"/>
        <v>#N/A</v>
      </c>
      <c r="AF777" s="190" t="str">
        <f t="shared" ca="1" si="229"/>
        <v>AT</v>
      </c>
      <c r="AG777" s="189">
        <f t="shared" si="230"/>
        <v>161</v>
      </c>
      <c r="AH777" s="191" t="str">
        <f t="shared" ca="1" si="231"/>
        <v>Because of high redispatch the leftover intraday capacity was set to 0</v>
      </c>
      <c r="AI777" s="189">
        <f t="shared" si="232"/>
        <v>1</v>
      </c>
      <c r="AJ777" s="190" t="str">
        <f t="shared" ca="1" si="225"/>
        <v>AT</v>
      </c>
      <c r="AK777" s="189">
        <f t="shared" si="217"/>
        <v>161</v>
      </c>
      <c r="AL777" s="191" t="str">
        <f t="shared" ca="1" si="218"/>
        <v>Bilateral - Because of high redispatch the leftover intraday capacity was set to 0</v>
      </c>
      <c r="AM777" t="str">
        <f t="shared" ca="1" si="224"/>
        <v>AT</v>
      </c>
      <c r="AN777">
        <f t="shared" ref="AN777:AN840" si="234">IF(P777,IF(AD777=100000,IF(AG777=100000,"",IF(AI777=1,AG777,"CHECK")),IF(AG777&lt;&gt;100000,IF(AND(F777-AD777=190),AD777,IF(AI777=1,AG777,"CHECK")),AD777)),"")</f>
        <v>161</v>
      </c>
      <c r="AO777" t="str">
        <f t="shared" ref="AO777:AO840" ca="1" si="235">IF(P777,IF(AD777=100000,IF(AG777=100000,"",IF(AI777=1,"Bilateral - "&amp;AH777,"CHECK")),IF(AG777&lt;&gt;100000,IF(AND(F777-AD777=190),AE777,IF(AI777=1,"Bilateral - "&amp;AH777,"CHECK")),AE777)),"")</f>
        <v>Bilateral - Because of high redispatch the leftover intraday capacity was set to 0</v>
      </c>
    </row>
    <row r="778" spans="1:41">
      <c r="A778" s="4"/>
      <c r="B778" s="24">
        <v>20230903</v>
      </c>
      <c r="C778" s="2" t="s">
        <v>100</v>
      </c>
      <c r="D778" s="25" t="s">
        <v>34</v>
      </c>
      <c r="E778" s="135">
        <v>2500</v>
      </c>
      <c r="F778" s="12">
        <v>2503</v>
      </c>
      <c r="G778" s="135"/>
      <c r="H778" s="16">
        <v>0</v>
      </c>
      <c r="I778" s="135">
        <v>0</v>
      </c>
      <c r="J778" s="12">
        <v>0</v>
      </c>
      <c r="K778" s="16" t="s">
        <v>30</v>
      </c>
      <c r="L778" s="12" t="s">
        <v>30</v>
      </c>
      <c r="M778" s="16">
        <f t="shared" si="219"/>
        <v>0</v>
      </c>
      <c r="N778" s="135">
        <f t="shared" si="209"/>
        <v>-3</v>
      </c>
      <c r="O778" s="12">
        <f t="shared" si="220"/>
        <v>0</v>
      </c>
      <c r="P778" s="66">
        <f t="shared" si="233"/>
        <v>1</v>
      </c>
      <c r="Q778" s="16">
        <v>161</v>
      </c>
      <c r="R778" s="135" t="s">
        <v>31</v>
      </c>
      <c r="S778" s="12" t="s">
        <v>61</v>
      </c>
      <c r="T778" s="135" t="s">
        <v>31</v>
      </c>
      <c r="U778" s="135" t="s">
        <v>31</v>
      </c>
      <c r="V778" s="12" t="s">
        <v>31</v>
      </c>
      <c r="W778" s="16" t="s">
        <v>31</v>
      </c>
      <c r="X778" s="135" t="s">
        <v>31</v>
      </c>
      <c r="Y778" s="12" t="s">
        <v>31</v>
      </c>
      <c r="Z778" s="12" t="s">
        <v>31</v>
      </c>
      <c r="AA778" s="66" t="s">
        <v>31</v>
      </c>
      <c r="AB778" s="66" t="s">
        <v>31</v>
      </c>
      <c r="AC778" s="189" t="e">
        <f t="shared" ca="1" si="226"/>
        <v>#N/A</v>
      </c>
      <c r="AD778" s="189">
        <f t="shared" si="227"/>
        <v>100000</v>
      </c>
      <c r="AE778" s="189" t="e">
        <f t="shared" ca="1" si="228"/>
        <v>#N/A</v>
      </c>
      <c r="AF778" s="190" t="str">
        <f t="shared" ca="1" si="229"/>
        <v>AT</v>
      </c>
      <c r="AG778" s="189">
        <f t="shared" si="230"/>
        <v>161</v>
      </c>
      <c r="AH778" s="191" t="str">
        <f t="shared" ca="1" si="231"/>
        <v>Because of high redispatch the leftover intraday capacity was set to 0</v>
      </c>
      <c r="AI778" s="189">
        <f t="shared" si="232"/>
        <v>1</v>
      </c>
      <c r="AJ778" s="190" t="str">
        <f t="shared" ca="1" si="225"/>
        <v>AT</v>
      </c>
      <c r="AK778" s="189">
        <f t="shared" si="217"/>
        <v>161</v>
      </c>
      <c r="AL778" s="191" t="str">
        <f t="shared" ca="1" si="218"/>
        <v>Bilateral - Because of high redispatch the leftover intraday capacity was set to 0</v>
      </c>
      <c r="AM778" t="str">
        <f t="shared" ca="1" si="224"/>
        <v>AT</v>
      </c>
      <c r="AN778">
        <f t="shared" si="234"/>
        <v>161</v>
      </c>
      <c r="AO778" t="str">
        <f t="shared" ca="1" si="235"/>
        <v>Bilateral - Because of high redispatch the leftover intraday capacity was set to 0</v>
      </c>
    </row>
    <row r="779" spans="1:41">
      <c r="A779" s="4"/>
      <c r="B779" s="24">
        <v>20230903</v>
      </c>
      <c r="C779" s="2" t="s">
        <v>100</v>
      </c>
      <c r="D779" s="25" t="s">
        <v>35</v>
      </c>
      <c r="E779" s="135">
        <v>5410</v>
      </c>
      <c r="F779" s="12">
        <v>5410</v>
      </c>
      <c r="G779" s="135"/>
      <c r="H779" s="16">
        <v>0</v>
      </c>
      <c r="I779" s="135">
        <v>0</v>
      </c>
      <c r="J779" s="12">
        <v>0</v>
      </c>
      <c r="K779" s="16" t="s">
        <v>33</v>
      </c>
      <c r="L779" s="12" t="s">
        <v>36</v>
      </c>
      <c r="M779" s="16">
        <f t="shared" si="219"/>
        <v>0</v>
      </c>
      <c r="N779" s="135">
        <f t="shared" si="209"/>
        <v>0</v>
      </c>
      <c r="O779" s="12">
        <f t="shared" si="220"/>
        <v>0</v>
      </c>
      <c r="P779" s="66">
        <f t="shared" si="233"/>
        <v>1</v>
      </c>
      <c r="Q779" s="16">
        <v>163</v>
      </c>
      <c r="R779" s="135" t="s">
        <v>31</v>
      </c>
      <c r="S779" s="12" t="s">
        <v>61</v>
      </c>
      <c r="T779" s="135" t="s">
        <v>31</v>
      </c>
      <c r="U779" s="135" t="s">
        <v>31</v>
      </c>
      <c r="V779" s="12" t="s">
        <v>31</v>
      </c>
      <c r="W779" s="16" t="s">
        <v>31</v>
      </c>
      <c r="X779" s="135" t="s">
        <v>31</v>
      </c>
      <c r="Y779" s="12" t="s">
        <v>31</v>
      </c>
      <c r="Z779" s="12" t="s">
        <v>31</v>
      </c>
      <c r="AA779" s="66" t="s">
        <v>31</v>
      </c>
      <c r="AB779" s="66" t="s">
        <v>31</v>
      </c>
      <c r="AC779" s="189" t="e">
        <f t="shared" ca="1" si="226"/>
        <v>#N/A</v>
      </c>
      <c r="AD779" s="189">
        <f t="shared" si="227"/>
        <v>100000</v>
      </c>
      <c r="AE779" s="189" t="e">
        <f t="shared" ca="1" si="228"/>
        <v>#N/A</v>
      </c>
      <c r="AF779" s="190" t="str">
        <f t="shared" ca="1" si="229"/>
        <v>AT</v>
      </c>
      <c r="AG779" s="189">
        <f t="shared" si="230"/>
        <v>163</v>
      </c>
      <c r="AH779" s="191" t="str">
        <f t="shared" ca="1" si="231"/>
        <v>Because of high redispatch the leftover intraday capacity was set to 0</v>
      </c>
      <c r="AI779" s="189">
        <f t="shared" si="232"/>
        <v>1</v>
      </c>
      <c r="AJ779" s="190" t="str">
        <f t="shared" ca="1" si="225"/>
        <v>AT</v>
      </c>
      <c r="AK779" s="189">
        <f t="shared" si="217"/>
        <v>163</v>
      </c>
      <c r="AL779" s="191" t="str">
        <f t="shared" ca="1" si="218"/>
        <v>Bilateral - Because of high redispatch the leftover intraday capacity was set to 0</v>
      </c>
      <c r="AM779" t="str">
        <f t="shared" ca="1" si="224"/>
        <v>AT</v>
      </c>
      <c r="AN779">
        <f t="shared" si="234"/>
        <v>163</v>
      </c>
      <c r="AO779" t="str">
        <f t="shared" ca="1" si="235"/>
        <v>Bilateral - Because of high redispatch the leftover intraday capacity was set to 0</v>
      </c>
    </row>
    <row r="780" spans="1:41">
      <c r="A780" s="4"/>
      <c r="B780" s="24">
        <v>20230903</v>
      </c>
      <c r="C780" s="2" t="s">
        <v>100</v>
      </c>
      <c r="D780" s="25" t="s">
        <v>37</v>
      </c>
      <c r="E780" s="135">
        <v>5410</v>
      </c>
      <c r="F780" s="12">
        <v>5410</v>
      </c>
      <c r="G780" s="135"/>
      <c r="H780" s="16">
        <v>0</v>
      </c>
      <c r="I780" s="135">
        <v>0</v>
      </c>
      <c r="J780" s="12">
        <v>0</v>
      </c>
      <c r="K780" s="16" t="s">
        <v>33</v>
      </c>
      <c r="L780" s="12" t="s">
        <v>33</v>
      </c>
      <c r="M780" s="16">
        <f t="shared" si="219"/>
        <v>0</v>
      </c>
      <c r="N780" s="135">
        <f t="shared" si="209"/>
        <v>0</v>
      </c>
      <c r="O780" s="12">
        <f t="shared" si="220"/>
        <v>0</v>
      </c>
      <c r="P780" s="66">
        <f t="shared" si="233"/>
        <v>1</v>
      </c>
      <c r="Q780" s="16">
        <v>163</v>
      </c>
      <c r="R780" s="135" t="s">
        <v>31</v>
      </c>
      <c r="S780" s="12" t="s">
        <v>61</v>
      </c>
      <c r="T780" s="135" t="s">
        <v>31</v>
      </c>
      <c r="U780" s="135" t="s">
        <v>31</v>
      </c>
      <c r="V780" s="12" t="s">
        <v>31</v>
      </c>
      <c r="W780" s="16" t="s">
        <v>31</v>
      </c>
      <c r="X780" s="135" t="s">
        <v>31</v>
      </c>
      <c r="Y780" s="12" t="s">
        <v>31</v>
      </c>
      <c r="Z780" s="12" t="s">
        <v>31</v>
      </c>
      <c r="AA780" s="66" t="s">
        <v>31</v>
      </c>
      <c r="AB780" s="66" t="s">
        <v>31</v>
      </c>
      <c r="AC780" s="189" t="e">
        <f t="shared" ca="1" si="226"/>
        <v>#N/A</v>
      </c>
      <c r="AD780" s="189">
        <f t="shared" si="227"/>
        <v>100000</v>
      </c>
      <c r="AE780" s="189" t="e">
        <f t="shared" ca="1" si="228"/>
        <v>#N/A</v>
      </c>
      <c r="AF780" s="190" t="str">
        <f t="shared" ca="1" si="229"/>
        <v>AT</v>
      </c>
      <c r="AG780" s="189">
        <f t="shared" si="230"/>
        <v>163</v>
      </c>
      <c r="AH780" s="191" t="str">
        <f t="shared" ca="1" si="231"/>
        <v>Because of high redispatch the leftover intraday capacity was set to 0</v>
      </c>
      <c r="AI780" s="189">
        <f t="shared" si="232"/>
        <v>1</v>
      </c>
      <c r="AJ780" s="190" t="str">
        <f t="shared" ca="1" si="225"/>
        <v>AT</v>
      </c>
      <c r="AK780" s="189">
        <f t="shared" si="217"/>
        <v>163</v>
      </c>
      <c r="AL780" s="191" t="str">
        <f t="shared" ca="1" si="218"/>
        <v>Bilateral - Because of high redispatch the leftover intraday capacity was set to 0</v>
      </c>
      <c r="AM780" t="str">
        <f t="shared" ref="AM780:AM843" ca="1" si="236">IF(P780,IF(AD780=100000,IF(AG780=100000,"Smoothing",IF(AI780=1,AF780,"CHECK")),IF(AG780&lt;&gt;100000,IF(AND(F780-AD780=190),AC780,IF(AI780=1,AF780,"CHECK")),AC780)),"")</f>
        <v>AT</v>
      </c>
      <c r="AN780">
        <f t="shared" si="234"/>
        <v>163</v>
      </c>
      <c r="AO780" t="str">
        <f t="shared" ca="1" si="235"/>
        <v>Bilateral - Because of high redispatch the leftover intraday capacity was set to 0</v>
      </c>
    </row>
    <row r="781" spans="1:41">
      <c r="A781" s="4"/>
      <c r="B781" s="24">
        <v>20230903</v>
      </c>
      <c r="C781" s="2" t="s">
        <v>100</v>
      </c>
      <c r="D781" s="25" t="s">
        <v>38</v>
      </c>
      <c r="E781" s="135">
        <v>5610</v>
      </c>
      <c r="F781" s="12">
        <v>5609</v>
      </c>
      <c r="G781" s="135"/>
      <c r="H781" s="16">
        <v>0</v>
      </c>
      <c r="I781" s="135">
        <v>0</v>
      </c>
      <c r="J781" s="12">
        <v>0</v>
      </c>
      <c r="K781" s="16" t="s">
        <v>33</v>
      </c>
      <c r="L781" s="12" t="s">
        <v>60</v>
      </c>
      <c r="M781" s="16">
        <f t="shared" si="219"/>
        <v>0</v>
      </c>
      <c r="N781" s="135">
        <f t="shared" si="209"/>
        <v>1</v>
      </c>
      <c r="O781" s="12">
        <f t="shared" si="220"/>
        <v>0</v>
      </c>
      <c r="P781" s="66">
        <f t="shared" si="233"/>
        <v>1</v>
      </c>
      <c r="Q781" s="16">
        <v>164</v>
      </c>
      <c r="R781" s="135" t="s">
        <v>31</v>
      </c>
      <c r="S781" s="12" t="s">
        <v>61</v>
      </c>
      <c r="T781" s="135" t="s">
        <v>31</v>
      </c>
      <c r="U781" s="135" t="s">
        <v>31</v>
      </c>
      <c r="V781" s="12" t="s">
        <v>31</v>
      </c>
      <c r="W781" s="16" t="s">
        <v>31</v>
      </c>
      <c r="X781" s="135" t="s">
        <v>31</v>
      </c>
      <c r="Y781" s="12" t="s">
        <v>31</v>
      </c>
      <c r="Z781" s="12" t="s">
        <v>31</v>
      </c>
      <c r="AA781" s="66" t="s">
        <v>31</v>
      </c>
      <c r="AB781" s="66" t="s">
        <v>31</v>
      </c>
      <c r="AC781" s="189" t="e">
        <f t="shared" ca="1" si="226"/>
        <v>#N/A</v>
      </c>
      <c r="AD781" s="189">
        <f t="shared" si="227"/>
        <v>100000</v>
      </c>
      <c r="AE781" s="189" t="e">
        <f t="shared" ca="1" si="228"/>
        <v>#N/A</v>
      </c>
      <c r="AF781" s="190" t="str">
        <f t="shared" ca="1" si="229"/>
        <v>AT</v>
      </c>
      <c r="AG781" s="189">
        <f t="shared" si="230"/>
        <v>164</v>
      </c>
      <c r="AH781" s="191" t="str">
        <f t="shared" ca="1" si="231"/>
        <v>Because of high redispatch the leftover intraday capacity was set to 0</v>
      </c>
      <c r="AI781" s="189">
        <f t="shared" si="232"/>
        <v>1</v>
      </c>
      <c r="AJ781" s="190" t="str">
        <f t="shared" ca="1" si="225"/>
        <v>AT</v>
      </c>
      <c r="AK781" s="189">
        <f t="shared" si="217"/>
        <v>164</v>
      </c>
      <c r="AL781" s="191" t="str">
        <f t="shared" ca="1" si="218"/>
        <v>Bilateral - Because of high redispatch the leftover intraday capacity was set to 0</v>
      </c>
      <c r="AM781" t="str">
        <f t="shared" ca="1" si="236"/>
        <v>AT</v>
      </c>
      <c r="AN781">
        <f t="shared" si="234"/>
        <v>164</v>
      </c>
      <c r="AO781" t="str">
        <f t="shared" ca="1" si="235"/>
        <v>Bilateral - Because of high redispatch the leftover intraday capacity was set to 0</v>
      </c>
    </row>
    <row r="782" spans="1:41">
      <c r="A782" s="4"/>
      <c r="B782" s="24">
        <v>20230903</v>
      </c>
      <c r="C782" s="2" t="s">
        <v>100</v>
      </c>
      <c r="D782" s="25" t="s">
        <v>39</v>
      </c>
      <c r="E782" s="135">
        <v>7426</v>
      </c>
      <c r="F782" s="12">
        <v>7426</v>
      </c>
      <c r="G782" s="135"/>
      <c r="H782" s="16">
        <v>0</v>
      </c>
      <c r="I782" s="135">
        <v>0</v>
      </c>
      <c r="J782" s="12">
        <v>0</v>
      </c>
      <c r="K782" s="16" t="s">
        <v>40</v>
      </c>
      <c r="L782" s="12" t="s">
        <v>36</v>
      </c>
      <c r="M782" s="16">
        <f t="shared" si="219"/>
        <v>0</v>
      </c>
      <c r="N782" s="135">
        <f t="shared" si="209"/>
        <v>0</v>
      </c>
      <c r="O782" s="12">
        <f t="shared" si="220"/>
        <v>0</v>
      </c>
      <c r="P782" s="66">
        <f t="shared" si="233"/>
        <v>1</v>
      </c>
      <c r="Q782" s="16">
        <v>222</v>
      </c>
      <c r="R782" s="135" t="s">
        <v>31</v>
      </c>
      <c r="S782" s="12" t="s">
        <v>61</v>
      </c>
      <c r="T782" s="135" t="s">
        <v>31</v>
      </c>
      <c r="U782" s="135" t="s">
        <v>31</v>
      </c>
      <c r="V782" s="12" t="s">
        <v>31</v>
      </c>
      <c r="W782" s="16" t="s">
        <v>31</v>
      </c>
      <c r="X782" s="135" t="s">
        <v>31</v>
      </c>
      <c r="Y782" s="12" t="s">
        <v>31</v>
      </c>
      <c r="Z782" s="12" t="s">
        <v>31</v>
      </c>
      <c r="AA782" s="66" t="s">
        <v>31</v>
      </c>
      <c r="AB782" s="66" t="s">
        <v>31</v>
      </c>
      <c r="AC782" s="189" t="e">
        <f t="shared" ca="1" si="226"/>
        <v>#N/A</v>
      </c>
      <c r="AD782" s="189">
        <f t="shared" si="227"/>
        <v>100000</v>
      </c>
      <c r="AE782" s="189" t="e">
        <f t="shared" ca="1" si="228"/>
        <v>#N/A</v>
      </c>
      <c r="AF782" s="190" t="str">
        <f t="shared" ca="1" si="229"/>
        <v>AT</v>
      </c>
      <c r="AG782" s="189">
        <f t="shared" si="230"/>
        <v>222</v>
      </c>
      <c r="AH782" s="191" t="str">
        <f t="shared" ca="1" si="231"/>
        <v>Because of high redispatch the leftover intraday capacity was set to 0</v>
      </c>
      <c r="AI782" s="189">
        <f t="shared" si="232"/>
        <v>1</v>
      </c>
      <c r="AJ782" s="190" t="str">
        <f t="shared" ca="1" si="225"/>
        <v>AT</v>
      </c>
      <c r="AK782" s="189">
        <f t="shared" si="217"/>
        <v>222</v>
      </c>
      <c r="AL782" s="191" t="str">
        <f t="shared" ca="1" si="218"/>
        <v>Bilateral - Because of high redispatch the leftover intraday capacity was set to 0</v>
      </c>
      <c r="AM782" t="str">
        <f t="shared" ca="1" si="236"/>
        <v>AT</v>
      </c>
      <c r="AN782">
        <f t="shared" si="234"/>
        <v>222</v>
      </c>
      <c r="AO782" t="str">
        <f t="shared" ca="1" si="235"/>
        <v>Bilateral - Because of high redispatch the leftover intraday capacity was set to 0</v>
      </c>
    </row>
    <row r="783" spans="1:41">
      <c r="A783" s="4"/>
      <c r="B783" s="24">
        <v>20230903</v>
      </c>
      <c r="C783" s="2" t="s">
        <v>100</v>
      </c>
      <c r="D783" s="25" t="s">
        <v>43</v>
      </c>
      <c r="E783" s="135">
        <v>7426</v>
      </c>
      <c r="F783" s="12">
        <v>7114</v>
      </c>
      <c r="G783" s="135"/>
      <c r="H783" s="16">
        <v>0</v>
      </c>
      <c r="I783" s="135">
        <v>0</v>
      </c>
      <c r="J783" s="12">
        <v>0</v>
      </c>
      <c r="K783" s="16" t="s">
        <v>40</v>
      </c>
      <c r="L783" s="12" t="s">
        <v>60</v>
      </c>
      <c r="M783" s="16">
        <f t="shared" si="219"/>
        <v>0</v>
      </c>
      <c r="N783" s="135">
        <f t="shared" si="209"/>
        <v>312</v>
      </c>
      <c r="O783" s="12">
        <f t="shared" si="220"/>
        <v>0</v>
      </c>
      <c r="P783" s="66">
        <f t="shared" si="233"/>
        <v>1</v>
      </c>
      <c r="Q783" s="16">
        <v>-100000</v>
      </c>
      <c r="R783" s="135" t="s">
        <v>31</v>
      </c>
      <c r="S783" s="12" t="s">
        <v>61</v>
      </c>
      <c r="T783" s="135" t="s">
        <v>31</v>
      </c>
      <c r="U783" s="135" t="s">
        <v>31</v>
      </c>
      <c r="V783" s="12" t="s">
        <v>31</v>
      </c>
      <c r="W783" s="16" t="s">
        <v>31</v>
      </c>
      <c r="X783" s="135" t="s">
        <v>31</v>
      </c>
      <c r="Y783" s="12" t="s">
        <v>31</v>
      </c>
      <c r="Z783" s="12" t="s">
        <v>31</v>
      </c>
      <c r="AA783" s="66" t="s">
        <v>31</v>
      </c>
      <c r="AB783" s="66" t="s">
        <v>31</v>
      </c>
      <c r="AC783" s="189" t="e">
        <f t="shared" ca="1" si="226"/>
        <v>#N/A</v>
      </c>
      <c r="AD783" s="189">
        <f t="shared" si="227"/>
        <v>100000</v>
      </c>
      <c r="AE783" s="189" t="e">
        <f t="shared" ca="1" si="228"/>
        <v>#N/A</v>
      </c>
      <c r="AF783" s="190" t="str">
        <f t="shared" ca="1" si="229"/>
        <v>AT</v>
      </c>
      <c r="AG783" s="189">
        <f t="shared" si="230"/>
        <v>-100000</v>
      </c>
      <c r="AH783" s="191" t="str">
        <f t="shared" ca="1" si="231"/>
        <v>Because of high redispatch the leftover intraday capacity was set to 0</v>
      </c>
      <c r="AI783" s="189">
        <f t="shared" si="232"/>
        <v>1</v>
      </c>
      <c r="AJ783" s="190" t="str">
        <f t="shared" ca="1" si="225"/>
        <v>AT</v>
      </c>
      <c r="AK783" s="189">
        <f t="shared" si="217"/>
        <v>-100000</v>
      </c>
      <c r="AL783" s="191" t="str">
        <f t="shared" ca="1" si="218"/>
        <v>Bilateral - Because of high redispatch the leftover intraday capacity was set to 0</v>
      </c>
      <c r="AM783" t="str">
        <f t="shared" ca="1" si="236"/>
        <v>AT</v>
      </c>
      <c r="AN783">
        <f t="shared" si="234"/>
        <v>-100000</v>
      </c>
      <c r="AO783" t="str">
        <f t="shared" ca="1" si="235"/>
        <v>Bilateral - Because of high redispatch the leftover intraday capacity was set to 0</v>
      </c>
    </row>
    <row r="784" spans="1:41">
      <c r="A784" s="4"/>
      <c r="B784" s="24">
        <v>20230903</v>
      </c>
      <c r="C784" s="2" t="s">
        <v>100</v>
      </c>
      <c r="D784" s="25" t="s">
        <v>45</v>
      </c>
      <c r="E784" s="135">
        <v>7426</v>
      </c>
      <c r="F784" s="12">
        <v>7313</v>
      </c>
      <c r="G784" s="135"/>
      <c r="H784" s="16">
        <v>0</v>
      </c>
      <c r="I784" s="135">
        <v>0</v>
      </c>
      <c r="J784" s="12">
        <v>0</v>
      </c>
      <c r="K784" s="16" t="s">
        <v>40</v>
      </c>
      <c r="L784" s="12" t="s">
        <v>60</v>
      </c>
      <c r="M784" s="16">
        <f t="shared" si="219"/>
        <v>0</v>
      </c>
      <c r="N784" s="135">
        <f t="shared" si="209"/>
        <v>113</v>
      </c>
      <c r="O784" s="12">
        <f t="shared" si="220"/>
        <v>0</v>
      </c>
      <c r="P784" s="66">
        <f t="shared" si="233"/>
        <v>1</v>
      </c>
      <c r="Q784" s="16">
        <v>-100000</v>
      </c>
      <c r="R784" s="135" t="s">
        <v>31</v>
      </c>
      <c r="S784" s="12" t="s">
        <v>61</v>
      </c>
      <c r="T784" s="135" t="s">
        <v>31</v>
      </c>
      <c r="U784" s="135" t="s">
        <v>31</v>
      </c>
      <c r="V784" s="12" t="s">
        <v>31</v>
      </c>
      <c r="W784" s="16" t="s">
        <v>31</v>
      </c>
      <c r="X784" s="135" t="s">
        <v>31</v>
      </c>
      <c r="Y784" s="12" t="s">
        <v>31</v>
      </c>
      <c r="Z784" s="12" t="s">
        <v>31</v>
      </c>
      <c r="AA784" s="66" t="s">
        <v>31</v>
      </c>
      <c r="AB784" s="66" t="s">
        <v>31</v>
      </c>
      <c r="AC784" s="189" t="e">
        <f t="shared" ca="1" si="226"/>
        <v>#N/A</v>
      </c>
      <c r="AD784" s="189">
        <f t="shared" si="227"/>
        <v>100000</v>
      </c>
      <c r="AE784" s="189" t="e">
        <f t="shared" ca="1" si="228"/>
        <v>#N/A</v>
      </c>
      <c r="AF784" s="190" t="str">
        <f t="shared" ca="1" si="229"/>
        <v>AT</v>
      </c>
      <c r="AG784" s="189">
        <f t="shared" si="230"/>
        <v>-100000</v>
      </c>
      <c r="AH784" s="191" t="str">
        <f t="shared" ca="1" si="231"/>
        <v>Because of high redispatch the leftover intraday capacity was set to 0</v>
      </c>
      <c r="AI784" s="189">
        <f t="shared" si="232"/>
        <v>1</v>
      </c>
      <c r="AJ784" s="190" t="str">
        <f t="shared" ca="1" si="225"/>
        <v>AT</v>
      </c>
      <c r="AK784" s="189">
        <f t="shared" si="217"/>
        <v>-100000</v>
      </c>
      <c r="AL784" s="191" t="str">
        <f t="shared" ca="1" si="218"/>
        <v>Bilateral - Because of high redispatch the leftover intraday capacity was set to 0</v>
      </c>
      <c r="AM784" t="str">
        <f t="shared" ca="1" si="236"/>
        <v>AT</v>
      </c>
      <c r="AN784">
        <f t="shared" si="234"/>
        <v>-100000</v>
      </c>
      <c r="AO784" t="str">
        <f t="shared" ca="1" si="235"/>
        <v>Bilateral - Because of high redispatch the leftover intraday capacity was set to 0</v>
      </c>
    </row>
    <row r="785" spans="1:41">
      <c r="A785" s="4"/>
      <c r="B785" s="24">
        <v>20230903</v>
      </c>
      <c r="C785" s="2" t="s">
        <v>100</v>
      </c>
      <c r="D785" s="25" t="s">
        <v>46</v>
      </c>
      <c r="E785" s="135">
        <v>7517</v>
      </c>
      <c r="F785" s="12">
        <v>7517</v>
      </c>
      <c r="G785" s="135"/>
      <c r="H785" s="16">
        <v>0</v>
      </c>
      <c r="I785" s="135">
        <v>0</v>
      </c>
      <c r="J785" s="12">
        <v>0</v>
      </c>
      <c r="K785" s="16" t="s">
        <v>40</v>
      </c>
      <c r="L785" s="12" t="s">
        <v>40</v>
      </c>
      <c r="M785" s="16">
        <f t="shared" si="219"/>
        <v>0</v>
      </c>
      <c r="N785" s="135">
        <f t="shared" si="209"/>
        <v>0</v>
      </c>
      <c r="O785" s="12">
        <f t="shared" si="220"/>
        <v>0</v>
      </c>
      <c r="P785" s="66">
        <f t="shared" si="233"/>
        <v>1</v>
      </c>
      <c r="Q785" s="16">
        <v>221</v>
      </c>
      <c r="R785" s="135" t="s">
        <v>31</v>
      </c>
      <c r="S785" s="12" t="s">
        <v>61</v>
      </c>
      <c r="T785" s="135" t="s">
        <v>31</v>
      </c>
      <c r="U785" s="135" t="s">
        <v>31</v>
      </c>
      <c r="V785" s="12" t="s">
        <v>31</v>
      </c>
      <c r="W785" s="16" t="s">
        <v>31</v>
      </c>
      <c r="X785" s="135" t="s">
        <v>31</v>
      </c>
      <c r="Y785" s="12" t="s">
        <v>31</v>
      </c>
      <c r="Z785" s="12" t="s">
        <v>31</v>
      </c>
      <c r="AA785" s="66" t="s">
        <v>31</v>
      </c>
      <c r="AB785" s="66" t="s">
        <v>31</v>
      </c>
      <c r="AC785" s="189" t="e">
        <f t="shared" ca="1" si="226"/>
        <v>#N/A</v>
      </c>
      <c r="AD785" s="189">
        <f t="shared" si="227"/>
        <v>100000</v>
      </c>
      <c r="AE785" s="189" t="e">
        <f t="shared" ca="1" si="228"/>
        <v>#N/A</v>
      </c>
      <c r="AF785" s="190" t="str">
        <f t="shared" ca="1" si="229"/>
        <v>AT</v>
      </c>
      <c r="AG785" s="189">
        <f t="shared" si="230"/>
        <v>221</v>
      </c>
      <c r="AH785" s="191" t="str">
        <f t="shared" ca="1" si="231"/>
        <v>Because of high redispatch the leftover intraday capacity was set to 0</v>
      </c>
      <c r="AI785" s="189">
        <f t="shared" si="232"/>
        <v>1</v>
      </c>
      <c r="AJ785" s="190" t="str">
        <f t="shared" ca="1" si="225"/>
        <v>AT</v>
      </c>
      <c r="AK785" s="189">
        <f t="shared" si="217"/>
        <v>221</v>
      </c>
      <c r="AL785" s="191" t="str">
        <f t="shared" ca="1" si="218"/>
        <v>Bilateral - Because of high redispatch the leftover intraday capacity was set to 0</v>
      </c>
      <c r="AM785" t="str">
        <f t="shared" ca="1" si="236"/>
        <v>AT</v>
      </c>
      <c r="AN785">
        <f t="shared" si="234"/>
        <v>221</v>
      </c>
      <c r="AO785" t="str">
        <f t="shared" ca="1" si="235"/>
        <v>Bilateral - Because of high redispatch the leftover intraday capacity was set to 0</v>
      </c>
    </row>
    <row r="786" spans="1:41">
      <c r="A786" s="4"/>
      <c r="B786" s="24">
        <v>20230903</v>
      </c>
      <c r="C786" s="2" t="s">
        <v>100</v>
      </c>
      <c r="D786" s="25" t="s">
        <v>47</v>
      </c>
      <c r="E786" s="135">
        <v>7517</v>
      </c>
      <c r="F786" s="12">
        <v>7517</v>
      </c>
      <c r="G786" s="135"/>
      <c r="H786" s="16">
        <v>0</v>
      </c>
      <c r="I786" s="135">
        <v>0</v>
      </c>
      <c r="J786" s="12">
        <v>0</v>
      </c>
      <c r="K786" s="16" t="s">
        <v>40</v>
      </c>
      <c r="L786" s="12" t="s">
        <v>40</v>
      </c>
      <c r="M786" s="16">
        <f t="shared" si="219"/>
        <v>0</v>
      </c>
      <c r="N786" s="135">
        <f t="shared" si="209"/>
        <v>0</v>
      </c>
      <c r="O786" s="12">
        <f t="shared" si="220"/>
        <v>0</v>
      </c>
      <c r="P786" s="66">
        <f t="shared" si="233"/>
        <v>1</v>
      </c>
      <c r="Q786" s="16">
        <v>221</v>
      </c>
      <c r="R786" s="135" t="s">
        <v>31</v>
      </c>
      <c r="S786" s="12" t="s">
        <v>61</v>
      </c>
      <c r="T786" s="135" t="s">
        <v>31</v>
      </c>
      <c r="U786" s="135" t="s">
        <v>31</v>
      </c>
      <c r="V786" s="12" t="s">
        <v>31</v>
      </c>
      <c r="W786" s="16" t="s">
        <v>31</v>
      </c>
      <c r="X786" s="135" t="s">
        <v>31</v>
      </c>
      <c r="Y786" s="12" t="s">
        <v>31</v>
      </c>
      <c r="Z786" s="12" t="s">
        <v>31</v>
      </c>
      <c r="AA786" s="66" t="s">
        <v>31</v>
      </c>
      <c r="AB786" s="66" t="s">
        <v>31</v>
      </c>
      <c r="AC786" s="189" t="e">
        <f t="shared" ca="1" si="226"/>
        <v>#N/A</v>
      </c>
      <c r="AD786" s="189">
        <f t="shared" si="227"/>
        <v>100000</v>
      </c>
      <c r="AE786" s="189" t="e">
        <f t="shared" ca="1" si="228"/>
        <v>#N/A</v>
      </c>
      <c r="AF786" s="190" t="str">
        <f t="shared" ca="1" si="229"/>
        <v>AT</v>
      </c>
      <c r="AG786" s="189">
        <f t="shared" si="230"/>
        <v>221</v>
      </c>
      <c r="AH786" s="191" t="str">
        <f t="shared" ca="1" si="231"/>
        <v>Because of high redispatch the leftover intraday capacity was set to 0</v>
      </c>
      <c r="AI786" s="189">
        <f t="shared" si="232"/>
        <v>1</v>
      </c>
      <c r="AJ786" s="190" t="str">
        <f t="shared" ca="1" si="225"/>
        <v>AT</v>
      </c>
      <c r="AK786" s="189">
        <f t="shared" si="217"/>
        <v>221</v>
      </c>
      <c r="AL786" s="191" t="str">
        <f t="shared" ca="1" si="218"/>
        <v>Bilateral - Because of high redispatch the leftover intraday capacity was set to 0</v>
      </c>
      <c r="AM786" t="str">
        <f t="shared" ca="1" si="236"/>
        <v>AT</v>
      </c>
      <c r="AN786">
        <f t="shared" si="234"/>
        <v>221</v>
      </c>
      <c r="AO786" t="str">
        <f t="shared" ca="1" si="235"/>
        <v>Bilateral - Because of high redispatch the leftover intraday capacity was set to 0</v>
      </c>
    </row>
    <row r="787" spans="1:41" ht="15.95" thickBot="1">
      <c r="A787" s="4"/>
      <c r="B787" s="26">
        <v>20230903</v>
      </c>
      <c r="C787" s="56" t="s">
        <v>100</v>
      </c>
      <c r="D787" s="27" t="s">
        <v>48</v>
      </c>
      <c r="E787" s="14">
        <v>7517</v>
      </c>
      <c r="F787" s="15">
        <v>7517</v>
      </c>
      <c r="G787" s="14"/>
      <c r="H787" s="20">
        <v>0</v>
      </c>
      <c r="I787" s="14">
        <v>0</v>
      </c>
      <c r="J787" s="15">
        <v>0</v>
      </c>
      <c r="K787" s="20" t="s">
        <v>40</v>
      </c>
      <c r="L787" s="15" t="s">
        <v>40</v>
      </c>
      <c r="M787" s="20">
        <f t="shared" si="219"/>
        <v>0</v>
      </c>
      <c r="N787" s="14">
        <f t="shared" si="209"/>
        <v>0</v>
      </c>
      <c r="O787" s="15">
        <f t="shared" si="220"/>
        <v>0</v>
      </c>
      <c r="P787" s="66">
        <f t="shared" si="233"/>
        <v>1</v>
      </c>
      <c r="Q787" s="20">
        <v>221</v>
      </c>
      <c r="R787" s="14" t="s">
        <v>31</v>
      </c>
      <c r="S787" s="15" t="s">
        <v>61</v>
      </c>
      <c r="T787" s="14" t="s">
        <v>31</v>
      </c>
      <c r="U787" s="14" t="s">
        <v>31</v>
      </c>
      <c r="V787" s="15" t="s">
        <v>31</v>
      </c>
      <c r="W787" s="20" t="s">
        <v>31</v>
      </c>
      <c r="X787" s="14" t="s">
        <v>31</v>
      </c>
      <c r="Y787" s="15" t="s">
        <v>31</v>
      </c>
      <c r="Z787" s="15" t="s">
        <v>31</v>
      </c>
      <c r="AA787" s="63" t="s">
        <v>31</v>
      </c>
      <c r="AB787" s="63" t="s">
        <v>31</v>
      </c>
      <c r="AC787" s="189" t="e">
        <f t="shared" ca="1" si="226"/>
        <v>#N/A</v>
      </c>
      <c r="AD787" s="189">
        <f t="shared" si="227"/>
        <v>100000</v>
      </c>
      <c r="AE787" s="189" t="e">
        <f t="shared" ca="1" si="228"/>
        <v>#N/A</v>
      </c>
      <c r="AF787" s="190" t="str">
        <f t="shared" ca="1" si="229"/>
        <v>AT</v>
      </c>
      <c r="AG787" s="189">
        <f t="shared" si="230"/>
        <v>221</v>
      </c>
      <c r="AH787" s="191" t="str">
        <f t="shared" ca="1" si="231"/>
        <v>Because of high redispatch the leftover intraday capacity was set to 0</v>
      </c>
      <c r="AI787" s="189">
        <f t="shared" si="232"/>
        <v>1</v>
      </c>
      <c r="AJ787" s="190" t="str">
        <f t="shared" ca="1" si="225"/>
        <v>AT</v>
      </c>
      <c r="AK787" s="189">
        <f t="shared" si="217"/>
        <v>221</v>
      </c>
      <c r="AL787" s="191" t="str">
        <f t="shared" ca="1" si="218"/>
        <v>Bilateral - Because of high redispatch the leftover intraday capacity was set to 0</v>
      </c>
      <c r="AM787" t="str">
        <f t="shared" ca="1" si="236"/>
        <v>AT</v>
      </c>
      <c r="AN787">
        <f t="shared" si="234"/>
        <v>221</v>
      </c>
      <c r="AO787" t="str">
        <f t="shared" ca="1" si="235"/>
        <v>Bilateral - Because of high redispatch the leftover intraday capacity was set to 0</v>
      </c>
    </row>
    <row r="788" spans="1:41">
      <c r="A788" s="4"/>
      <c r="B788" s="52">
        <v>20230904</v>
      </c>
      <c r="C788" s="53" t="s">
        <v>100</v>
      </c>
      <c r="D788" s="57" t="s">
        <v>29</v>
      </c>
      <c r="E788" s="55">
        <v>6016</v>
      </c>
      <c r="F788" s="46">
        <v>6016</v>
      </c>
      <c r="G788" s="55"/>
      <c r="H788" s="45">
        <v>0</v>
      </c>
      <c r="I788" s="55">
        <v>0</v>
      </c>
      <c r="J788" s="46">
        <v>0</v>
      </c>
      <c r="K788" s="45" t="s">
        <v>33</v>
      </c>
      <c r="L788" s="46" t="s">
        <v>60</v>
      </c>
      <c r="M788" s="45">
        <f t="shared" si="219"/>
        <v>0</v>
      </c>
      <c r="N788" s="55">
        <f t="shared" ref="N788:N851" si="237">IFERROR(E788-F788,0)</f>
        <v>0</v>
      </c>
      <c r="O788" s="46">
        <f t="shared" si="220"/>
        <v>0</v>
      </c>
      <c r="P788" s="66">
        <f t="shared" si="233"/>
        <v>1</v>
      </c>
      <c r="Q788" s="45">
        <v>226</v>
      </c>
      <c r="R788" s="55" t="s">
        <v>31</v>
      </c>
      <c r="S788" s="46" t="s">
        <v>61</v>
      </c>
      <c r="T788" s="55" t="s">
        <v>31</v>
      </c>
      <c r="U788" s="55" t="s">
        <v>31</v>
      </c>
      <c r="V788" s="46" t="s">
        <v>31</v>
      </c>
      <c r="W788" s="45" t="s">
        <v>31</v>
      </c>
      <c r="X788" s="55" t="s">
        <v>31</v>
      </c>
      <c r="Y788" s="46" t="s">
        <v>31</v>
      </c>
      <c r="Z788" s="46" t="s">
        <v>31</v>
      </c>
      <c r="AA788" s="62" t="s">
        <v>31</v>
      </c>
      <c r="AB788" s="62" t="s">
        <v>31</v>
      </c>
      <c r="AC788" s="189" t="e">
        <f t="shared" ca="1" si="226"/>
        <v>#N/A</v>
      </c>
      <c r="AD788" s="189">
        <f t="shared" si="227"/>
        <v>100000</v>
      </c>
      <c r="AE788" s="189" t="e">
        <f t="shared" ca="1" si="228"/>
        <v>#N/A</v>
      </c>
      <c r="AF788" s="190" t="str">
        <f t="shared" ca="1" si="229"/>
        <v>AT</v>
      </c>
      <c r="AG788" s="189">
        <f t="shared" si="230"/>
        <v>226</v>
      </c>
      <c r="AH788" s="191" t="str">
        <f t="shared" ca="1" si="231"/>
        <v>Because of high redispatch the leftover intraday capacity was set to 0</v>
      </c>
      <c r="AI788" s="189">
        <f t="shared" si="232"/>
        <v>1</v>
      </c>
      <c r="AJ788" s="190" t="str">
        <f t="shared" ref="AJ788:AJ851" ca="1" si="238">IF(P788,IF(AD788=100000,IF(AG788=100000,"Smoothing",IF(AI788=1,AF788,"CHECK")),IF(AG788&lt;&gt;100000,IF(AND(F788-AD788&gt;=250,F788-AD788&lt;=280),AC788,IF(AI788=1,AF788,"CHECK")),AC788)),"")</f>
        <v>AT</v>
      </c>
      <c r="AK788" s="189">
        <f t="shared" ref="AK788:AK851" si="239">IF(P788,IF(AD788=100000,IF(AG788=100000,"",IF(AI788=1,AG788,"CHECK")),IF(AG788&lt;&gt;100000,IF(AND(F788-AD788&gt;=250,F788-AD788&lt;=280),AD788,IF(AI788=1,AG788,"CHECK")),AD788)),"")</f>
        <v>226</v>
      </c>
      <c r="AL788" s="191" t="str">
        <f t="shared" ref="AL788:AL851" ca="1" si="240">IF(P788,IF(AD788=100000,IF(AG788=100000,"",IF(AI788=1,"Bilateral - "&amp;AH788,"CHECK")),IF(AG788&lt;&gt;100000,IF(AND(F788-AD788&gt;=250,F788-AD788&lt;=280),AE788,IF(AI788=1,"Bilateral - "&amp;AH788,"CHECK")),AE788)),"")</f>
        <v>Bilateral - Because of high redispatch the leftover intraday capacity was set to 0</v>
      </c>
      <c r="AM788" t="str">
        <f t="shared" ca="1" si="236"/>
        <v>AT</v>
      </c>
      <c r="AN788">
        <f t="shared" si="234"/>
        <v>226</v>
      </c>
      <c r="AO788" t="str">
        <f t="shared" ca="1" si="235"/>
        <v>Bilateral - Because of high redispatch the leftover intraday capacity was set to 0</v>
      </c>
    </row>
    <row r="789" spans="1:41">
      <c r="A789" s="4"/>
      <c r="B789" s="24">
        <v>20230904</v>
      </c>
      <c r="C789" s="2" t="s">
        <v>100</v>
      </c>
      <c r="D789" s="25" t="s">
        <v>32</v>
      </c>
      <c r="E789" s="135">
        <v>6016</v>
      </c>
      <c r="F789" s="12">
        <v>6016</v>
      </c>
      <c r="G789" s="135"/>
      <c r="H789" s="16">
        <v>0</v>
      </c>
      <c r="I789" s="135">
        <v>0</v>
      </c>
      <c r="J789" s="12">
        <v>0</v>
      </c>
      <c r="K789" s="16" t="s">
        <v>33</v>
      </c>
      <c r="L789" s="12" t="s">
        <v>60</v>
      </c>
      <c r="M789" s="16">
        <f t="shared" ref="M789:M852" si="241">IFERROR(H789-I789,0)</f>
        <v>0</v>
      </c>
      <c r="N789" s="135">
        <f t="shared" si="237"/>
        <v>0</v>
      </c>
      <c r="O789" s="12">
        <f t="shared" ref="O789:O852" si="242">IF(J789&lt;0,0,IF(I789=H789,J789,J789-(H789-I789)))</f>
        <v>0</v>
      </c>
      <c r="P789" s="66">
        <f t="shared" si="233"/>
        <v>1</v>
      </c>
      <c r="Q789" s="16">
        <v>226</v>
      </c>
      <c r="R789" s="135" t="s">
        <v>31</v>
      </c>
      <c r="S789" s="12" t="s">
        <v>61</v>
      </c>
      <c r="T789" s="135" t="s">
        <v>31</v>
      </c>
      <c r="U789" s="135" t="s">
        <v>31</v>
      </c>
      <c r="V789" s="12" t="s">
        <v>31</v>
      </c>
      <c r="W789" s="16" t="s">
        <v>31</v>
      </c>
      <c r="X789" s="135" t="s">
        <v>31</v>
      </c>
      <c r="Y789" s="12" t="s">
        <v>31</v>
      </c>
      <c r="Z789" s="12" t="s">
        <v>31</v>
      </c>
      <c r="AA789" s="66" t="s">
        <v>31</v>
      </c>
      <c r="AB789" s="66" t="s">
        <v>31</v>
      </c>
      <c r="AC789" s="189" t="e">
        <f t="shared" ca="1" si="226"/>
        <v>#N/A</v>
      </c>
      <c r="AD789" s="189">
        <f t="shared" si="227"/>
        <v>100000</v>
      </c>
      <c r="AE789" s="189" t="e">
        <f t="shared" ca="1" si="228"/>
        <v>#N/A</v>
      </c>
      <c r="AF789" s="190" t="str">
        <f t="shared" ca="1" si="229"/>
        <v>AT</v>
      </c>
      <c r="AG789" s="189">
        <f t="shared" si="230"/>
        <v>226</v>
      </c>
      <c r="AH789" s="191" t="str">
        <f t="shared" ca="1" si="231"/>
        <v>Because of high redispatch the leftover intraday capacity was set to 0</v>
      </c>
      <c r="AI789" s="189">
        <f t="shared" si="232"/>
        <v>1</v>
      </c>
      <c r="AJ789" s="190" t="str">
        <f t="shared" ca="1" si="238"/>
        <v>AT</v>
      </c>
      <c r="AK789" s="189">
        <f t="shared" si="239"/>
        <v>226</v>
      </c>
      <c r="AL789" s="191" t="str">
        <f t="shared" ca="1" si="240"/>
        <v>Bilateral - Because of high redispatch the leftover intraday capacity was set to 0</v>
      </c>
      <c r="AM789" t="str">
        <f t="shared" ca="1" si="236"/>
        <v>AT</v>
      </c>
      <c r="AN789">
        <f t="shared" si="234"/>
        <v>226</v>
      </c>
      <c r="AO789" t="str">
        <f t="shared" ca="1" si="235"/>
        <v>Bilateral - Because of high redispatch the leftover intraday capacity was set to 0</v>
      </c>
    </row>
    <row r="790" spans="1:41">
      <c r="A790" s="4"/>
      <c r="B790" s="24">
        <v>20230904</v>
      </c>
      <c r="C790" s="2" t="s">
        <v>100</v>
      </c>
      <c r="D790" s="25" t="s">
        <v>34</v>
      </c>
      <c r="E790" s="135">
        <v>6016</v>
      </c>
      <c r="F790" s="12">
        <v>6016</v>
      </c>
      <c r="G790" s="135"/>
      <c r="H790" s="16">
        <v>0</v>
      </c>
      <c r="I790" s="135">
        <v>0</v>
      </c>
      <c r="J790" s="12">
        <v>0</v>
      </c>
      <c r="K790" s="16" t="s">
        <v>33</v>
      </c>
      <c r="L790" s="12" t="s">
        <v>60</v>
      </c>
      <c r="M790" s="16">
        <f t="shared" si="241"/>
        <v>0</v>
      </c>
      <c r="N790" s="135">
        <f t="shared" si="237"/>
        <v>0</v>
      </c>
      <c r="O790" s="12">
        <f t="shared" si="242"/>
        <v>0</v>
      </c>
      <c r="P790" s="66">
        <f t="shared" si="233"/>
        <v>1</v>
      </c>
      <c r="Q790" s="16">
        <v>226</v>
      </c>
      <c r="R790" s="135" t="s">
        <v>31</v>
      </c>
      <c r="S790" s="12" t="s">
        <v>61</v>
      </c>
      <c r="T790" s="135" t="s">
        <v>31</v>
      </c>
      <c r="U790" s="135" t="s">
        <v>31</v>
      </c>
      <c r="V790" s="12" t="s">
        <v>31</v>
      </c>
      <c r="W790" s="16" t="s">
        <v>31</v>
      </c>
      <c r="X790" s="135" t="s">
        <v>31</v>
      </c>
      <c r="Y790" s="12" t="s">
        <v>31</v>
      </c>
      <c r="Z790" s="12" t="s">
        <v>31</v>
      </c>
      <c r="AA790" s="66" t="s">
        <v>31</v>
      </c>
      <c r="AB790" s="66" t="s">
        <v>31</v>
      </c>
      <c r="AC790" s="189" t="e">
        <f t="shared" ca="1" si="226"/>
        <v>#N/A</v>
      </c>
      <c r="AD790" s="189">
        <f t="shared" si="227"/>
        <v>100000</v>
      </c>
      <c r="AE790" s="189" t="e">
        <f t="shared" ca="1" si="228"/>
        <v>#N/A</v>
      </c>
      <c r="AF790" s="190" t="str">
        <f t="shared" ca="1" si="229"/>
        <v>AT</v>
      </c>
      <c r="AG790" s="189">
        <f t="shared" si="230"/>
        <v>226</v>
      </c>
      <c r="AH790" s="191" t="str">
        <f t="shared" ca="1" si="231"/>
        <v>Because of high redispatch the leftover intraday capacity was set to 0</v>
      </c>
      <c r="AI790" s="189">
        <f t="shared" si="232"/>
        <v>1</v>
      </c>
      <c r="AJ790" s="190" t="str">
        <f t="shared" ca="1" si="238"/>
        <v>AT</v>
      </c>
      <c r="AK790" s="189">
        <f t="shared" si="239"/>
        <v>226</v>
      </c>
      <c r="AL790" s="191" t="str">
        <f t="shared" ca="1" si="240"/>
        <v>Bilateral - Because of high redispatch the leftover intraday capacity was set to 0</v>
      </c>
      <c r="AM790" t="str">
        <f t="shared" ca="1" si="236"/>
        <v>AT</v>
      </c>
      <c r="AN790">
        <f t="shared" si="234"/>
        <v>226</v>
      </c>
      <c r="AO790" t="str">
        <f t="shared" ca="1" si="235"/>
        <v>Bilateral - Because of high redispatch the leftover intraday capacity was set to 0</v>
      </c>
    </row>
    <row r="791" spans="1:41">
      <c r="A791" s="4"/>
      <c r="B791" s="24">
        <v>20230904</v>
      </c>
      <c r="C791" s="2" t="s">
        <v>100</v>
      </c>
      <c r="D791" s="25" t="s">
        <v>35</v>
      </c>
      <c r="E791" s="135">
        <v>6527</v>
      </c>
      <c r="F791" s="12">
        <v>6367</v>
      </c>
      <c r="G791" s="135"/>
      <c r="H791" s="16">
        <v>-30</v>
      </c>
      <c r="I791" s="135">
        <v>-30</v>
      </c>
      <c r="J791" s="12">
        <v>130</v>
      </c>
      <c r="K791" s="16" t="s">
        <v>40</v>
      </c>
      <c r="L791" s="12" t="s">
        <v>41</v>
      </c>
      <c r="M791" s="16">
        <f t="shared" si="241"/>
        <v>0</v>
      </c>
      <c r="N791" s="135">
        <f t="shared" si="237"/>
        <v>160</v>
      </c>
      <c r="O791" s="12">
        <f t="shared" si="242"/>
        <v>130</v>
      </c>
      <c r="P791" s="66">
        <f t="shared" si="233"/>
        <v>1</v>
      </c>
      <c r="Q791" s="16">
        <v>247</v>
      </c>
      <c r="R791" s="135" t="s">
        <v>31</v>
      </c>
      <c r="S791" s="12" t="s">
        <v>61</v>
      </c>
      <c r="T791" s="135" t="s">
        <v>31</v>
      </c>
      <c r="U791" s="135">
        <v>6177</v>
      </c>
      <c r="V791" s="12" t="s">
        <v>68</v>
      </c>
      <c r="W791" s="16" t="s">
        <v>31</v>
      </c>
      <c r="X791" s="135" t="s">
        <v>31</v>
      </c>
      <c r="Y791" s="12" t="s">
        <v>31</v>
      </c>
      <c r="Z791" s="12" t="s">
        <v>31</v>
      </c>
      <c r="AA791" s="66" t="s">
        <v>31</v>
      </c>
      <c r="AB791" s="66" t="s">
        <v>31</v>
      </c>
      <c r="AC791" s="189" t="str">
        <f t="shared" ca="1" si="226"/>
        <v>CH</v>
      </c>
      <c r="AD791" s="189">
        <f t="shared" si="227"/>
        <v>6177</v>
      </c>
      <c r="AE791" s="189" t="str">
        <f t="shared" ca="1" si="228"/>
        <v>Expected overloading on the following CNEC: CNE: 380kV Fiorano - Robbia , C: 380KV GORLAGO-ROBBIA</v>
      </c>
      <c r="AF791" s="190" t="str">
        <f t="shared" ca="1" si="229"/>
        <v>AT</v>
      </c>
      <c r="AG791" s="189">
        <f t="shared" si="230"/>
        <v>247</v>
      </c>
      <c r="AH791" s="191" t="str">
        <f t="shared" ca="1" si="231"/>
        <v>Because of high redispatch the leftover intraday capacity was set to 0</v>
      </c>
      <c r="AI791" s="189">
        <f t="shared" si="232"/>
        <v>1</v>
      </c>
      <c r="AJ791" s="190" t="str">
        <f t="shared" ca="1" si="238"/>
        <v>AT</v>
      </c>
      <c r="AK791" s="189">
        <f t="shared" si="239"/>
        <v>247</v>
      </c>
      <c r="AL791" s="191" t="str">
        <f t="shared" ca="1" si="240"/>
        <v>Bilateral - Because of high redispatch the leftover intraday capacity was set to 0</v>
      </c>
      <c r="AM791" t="str">
        <f t="shared" ca="1" si="236"/>
        <v>CH</v>
      </c>
      <c r="AN791">
        <f t="shared" si="234"/>
        <v>6177</v>
      </c>
      <c r="AO791" t="str">
        <f t="shared" ca="1" si="235"/>
        <v>Expected overloading on the following CNEC: CNE: 380kV Fiorano - Robbia , C: 380KV GORLAGO-ROBBIA</v>
      </c>
    </row>
    <row r="792" spans="1:41">
      <c r="A792" s="4"/>
      <c r="B792" s="24">
        <v>20230904</v>
      </c>
      <c r="C792" s="2" t="s">
        <v>100</v>
      </c>
      <c r="D792" s="25" t="s">
        <v>37</v>
      </c>
      <c r="E792" s="135">
        <v>6527</v>
      </c>
      <c r="F792" s="12">
        <v>6526</v>
      </c>
      <c r="G792" s="135"/>
      <c r="H792" s="16">
        <v>-30</v>
      </c>
      <c r="I792" s="135">
        <v>-30</v>
      </c>
      <c r="J792" s="12">
        <v>-29</v>
      </c>
      <c r="K792" s="16" t="s">
        <v>40</v>
      </c>
      <c r="L792" s="12" t="s">
        <v>60</v>
      </c>
      <c r="M792" s="16">
        <f t="shared" si="241"/>
        <v>0</v>
      </c>
      <c r="N792" s="135">
        <f t="shared" si="237"/>
        <v>1</v>
      </c>
      <c r="O792" s="12">
        <f t="shared" si="242"/>
        <v>0</v>
      </c>
      <c r="P792" s="66">
        <f t="shared" si="233"/>
        <v>1</v>
      </c>
      <c r="Q792" s="16">
        <v>247</v>
      </c>
      <c r="R792" s="135" t="s">
        <v>31</v>
      </c>
      <c r="S792" s="12" t="s">
        <v>61</v>
      </c>
      <c r="T792" s="135" t="s">
        <v>31</v>
      </c>
      <c r="U792" s="135" t="s">
        <v>31</v>
      </c>
      <c r="V792" s="12" t="s">
        <v>31</v>
      </c>
      <c r="W792" s="16" t="s">
        <v>31</v>
      </c>
      <c r="X792" s="135" t="s">
        <v>31</v>
      </c>
      <c r="Y792" s="12" t="s">
        <v>31</v>
      </c>
      <c r="Z792" s="12" t="s">
        <v>31</v>
      </c>
      <c r="AA792" s="66" t="s">
        <v>31</v>
      </c>
      <c r="AB792" s="66" t="s">
        <v>31</v>
      </c>
      <c r="AC792" s="189" t="e">
        <f t="shared" ca="1" si="226"/>
        <v>#N/A</v>
      </c>
      <c r="AD792" s="189">
        <f t="shared" si="227"/>
        <v>100000</v>
      </c>
      <c r="AE792" s="189" t="e">
        <f t="shared" ca="1" si="228"/>
        <v>#N/A</v>
      </c>
      <c r="AF792" s="190" t="str">
        <f t="shared" ca="1" si="229"/>
        <v>AT</v>
      </c>
      <c r="AG792" s="189">
        <f t="shared" si="230"/>
        <v>247</v>
      </c>
      <c r="AH792" s="191" t="str">
        <f t="shared" ca="1" si="231"/>
        <v>Because of high redispatch the leftover intraday capacity was set to 0</v>
      </c>
      <c r="AI792" s="189">
        <f t="shared" si="232"/>
        <v>1</v>
      </c>
      <c r="AJ792" s="190" t="str">
        <f t="shared" ca="1" si="238"/>
        <v>AT</v>
      </c>
      <c r="AK792" s="189">
        <f t="shared" si="239"/>
        <v>247</v>
      </c>
      <c r="AL792" s="191" t="str">
        <f t="shared" ca="1" si="240"/>
        <v>Bilateral - Because of high redispatch the leftover intraday capacity was set to 0</v>
      </c>
      <c r="AM792" t="str">
        <f t="shared" ca="1" si="236"/>
        <v>AT</v>
      </c>
      <c r="AN792">
        <f t="shared" si="234"/>
        <v>247</v>
      </c>
      <c r="AO792" t="str">
        <f t="shared" ca="1" si="235"/>
        <v>Bilateral - Because of high redispatch the leftover intraday capacity was set to 0</v>
      </c>
    </row>
    <row r="793" spans="1:41">
      <c r="A793" s="4"/>
      <c r="B793" s="24">
        <v>20230904</v>
      </c>
      <c r="C793" s="2" t="s">
        <v>100</v>
      </c>
      <c r="D793" s="25" t="s">
        <v>38</v>
      </c>
      <c r="E793" s="135">
        <v>6527</v>
      </c>
      <c r="F793" s="12">
        <v>6526</v>
      </c>
      <c r="G793" s="135"/>
      <c r="H793" s="16">
        <v>-30</v>
      </c>
      <c r="I793" s="135">
        <v>-30</v>
      </c>
      <c r="J793" s="12">
        <v>-29</v>
      </c>
      <c r="K793" s="16" t="s">
        <v>40</v>
      </c>
      <c r="L793" s="12" t="s">
        <v>36</v>
      </c>
      <c r="M793" s="16">
        <f t="shared" si="241"/>
        <v>0</v>
      </c>
      <c r="N793" s="135">
        <f t="shared" si="237"/>
        <v>1</v>
      </c>
      <c r="O793" s="12">
        <f t="shared" si="242"/>
        <v>0</v>
      </c>
      <c r="P793" s="66">
        <f t="shared" si="233"/>
        <v>1</v>
      </c>
      <c r="Q793" s="16">
        <v>247</v>
      </c>
      <c r="R793" s="135" t="s">
        <v>31</v>
      </c>
      <c r="S793" s="12" t="s">
        <v>61</v>
      </c>
      <c r="T793" s="135" t="s">
        <v>31</v>
      </c>
      <c r="U793" s="135" t="s">
        <v>31</v>
      </c>
      <c r="V793" s="12" t="s">
        <v>31</v>
      </c>
      <c r="W793" s="16" t="s">
        <v>31</v>
      </c>
      <c r="X793" s="135" t="s">
        <v>31</v>
      </c>
      <c r="Y793" s="12" t="s">
        <v>31</v>
      </c>
      <c r="Z793" s="12" t="s">
        <v>31</v>
      </c>
      <c r="AA793" s="66" t="s">
        <v>31</v>
      </c>
      <c r="AB793" s="66" t="s">
        <v>31</v>
      </c>
      <c r="AC793" s="189" t="e">
        <f t="shared" ca="1" si="226"/>
        <v>#N/A</v>
      </c>
      <c r="AD793" s="189">
        <f t="shared" si="227"/>
        <v>100000</v>
      </c>
      <c r="AE793" s="189" t="e">
        <f t="shared" ca="1" si="228"/>
        <v>#N/A</v>
      </c>
      <c r="AF793" s="190" t="str">
        <f t="shared" ca="1" si="229"/>
        <v>AT</v>
      </c>
      <c r="AG793" s="189">
        <f t="shared" si="230"/>
        <v>247</v>
      </c>
      <c r="AH793" s="191" t="str">
        <f t="shared" ca="1" si="231"/>
        <v>Because of high redispatch the leftover intraday capacity was set to 0</v>
      </c>
      <c r="AI793" s="189">
        <f t="shared" si="232"/>
        <v>1</v>
      </c>
      <c r="AJ793" s="190" t="s">
        <v>36</v>
      </c>
      <c r="AK793" s="189"/>
      <c r="AL793" s="191"/>
      <c r="AM793" t="s">
        <v>36</v>
      </c>
    </row>
    <row r="794" spans="1:41">
      <c r="A794" s="4"/>
      <c r="B794" s="24">
        <v>20230904</v>
      </c>
      <c r="C794" s="2" t="s">
        <v>100</v>
      </c>
      <c r="D794" s="25" t="s">
        <v>39</v>
      </c>
      <c r="E794" s="135">
        <v>4059</v>
      </c>
      <c r="F794" s="12">
        <v>4059</v>
      </c>
      <c r="G794" s="135"/>
      <c r="H794" s="16">
        <v>0</v>
      </c>
      <c r="I794" s="135">
        <v>0</v>
      </c>
      <c r="J794" s="12">
        <v>0</v>
      </c>
      <c r="K794" s="16" t="s">
        <v>30</v>
      </c>
      <c r="L794" s="12" t="s">
        <v>60</v>
      </c>
      <c r="M794" s="16">
        <f t="shared" si="241"/>
        <v>0</v>
      </c>
      <c r="N794" s="135">
        <f t="shared" si="237"/>
        <v>0</v>
      </c>
      <c r="O794" s="12">
        <f t="shared" si="242"/>
        <v>0</v>
      </c>
      <c r="P794" s="66">
        <f t="shared" si="233"/>
        <v>1</v>
      </c>
      <c r="Q794" s="16">
        <v>-100000</v>
      </c>
      <c r="R794" s="135" t="s">
        <v>31</v>
      </c>
      <c r="S794" s="12" t="s">
        <v>61</v>
      </c>
      <c r="T794" s="135" t="s">
        <v>31</v>
      </c>
      <c r="U794" s="135" t="s">
        <v>31</v>
      </c>
      <c r="V794" s="12" t="s">
        <v>31</v>
      </c>
      <c r="W794" s="16" t="s">
        <v>31</v>
      </c>
      <c r="X794" s="135" t="s">
        <v>31</v>
      </c>
      <c r="Y794" s="12" t="s">
        <v>31</v>
      </c>
      <c r="Z794" s="12" t="s">
        <v>31</v>
      </c>
      <c r="AA794" s="66" t="s">
        <v>31</v>
      </c>
      <c r="AB794" s="66" t="s">
        <v>31</v>
      </c>
      <c r="AC794" s="189" t="e">
        <f t="shared" ca="1" si="226"/>
        <v>#N/A</v>
      </c>
      <c r="AD794" s="189">
        <f t="shared" si="227"/>
        <v>100000</v>
      </c>
      <c r="AE794" s="189" t="e">
        <f t="shared" ca="1" si="228"/>
        <v>#N/A</v>
      </c>
      <c r="AF794" s="190" t="str">
        <f t="shared" ca="1" si="229"/>
        <v>AT</v>
      </c>
      <c r="AG794" s="189">
        <f t="shared" si="230"/>
        <v>-100000</v>
      </c>
      <c r="AH794" s="191" t="str">
        <f t="shared" ca="1" si="231"/>
        <v>Because of high redispatch the leftover intraday capacity was set to 0</v>
      </c>
      <c r="AI794" s="189">
        <f t="shared" si="232"/>
        <v>1</v>
      </c>
      <c r="AJ794" s="190" t="str">
        <f t="shared" ca="1" si="238"/>
        <v>AT</v>
      </c>
      <c r="AK794" s="189">
        <f t="shared" si="239"/>
        <v>-100000</v>
      </c>
      <c r="AL794" s="191" t="str">
        <f t="shared" ca="1" si="240"/>
        <v>Bilateral - Because of high redispatch the leftover intraday capacity was set to 0</v>
      </c>
      <c r="AM794" t="str">
        <f t="shared" ca="1" si="236"/>
        <v>AT</v>
      </c>
      <c r="AN794">
        <f t="shared" si="234"/>
        <v>-100000</v>
      </c>
      <c r="AO794" t="str">
        <f t="shared" ca="1" si="235"/>
        <v>Bilateral - Because of high redispatch the leftover intraday capacity was set to 0</v>
      </c>
    </row>
    <row r="795" spans="1:41">
      <c r="A795" s="4"/>
      <c r="B795" s="24">
        <v>20230904</v>
      </c>
      <c r="C795" s="2" t="s">
        <v>100</v>
      </c>
      <c r="D795" s="25" t="s">
        <v>43</v>
      </c>
      <c r="E795" s="135">
        <v>4059</v>
      </c>
      <c r="F795" s="12">
        <v>4059</v>
      </c>
      <c r="G795" s="135"/>
      <c r="H795" s="16">
        <v>0</v>
      </c>
      <c r="I795" s="135">
        <v>0</v>
      </c>
      <c r="J795" s="12">
        <v>0</v>
      </c>
      <c r="K795" s="16" t="s">
        <v>30</v>
      </c>
      <c r="L795" s="12" t="s">
        <v>60</v>
      </c>
      <c r="M795" s="16">
        <f t="shared" si="241"/>
        <v>0</v>
      </c>
      <c r="N795" s="135">
        <f t="shared" si="237"/>
        <v>0</v>
      </c>
      <c r="O795" s="12">
        <f t="shared" si="242"/>
        <v>0</v>
      </c>
      <c r="P795" s="66">
        <f t="shared" si="233"/>
        <v>1</v>
      </c>
      <c r="Q795" s="16">
        <v>-100000</v>
      </c>
      <c r="R795" s="135" t="s">
        <v>31</v>
      </c>
      <c r="S795" s="12" t="s">
        <v>61</v>
      </c>
      <c r="T795" s="135" t="s">
        <v>31</v>
      </c>
      <c r="U795" s="135" t="s">
        <v>31</v>
      </c>
      <c r="V795" s="12" t="s">
        <v>31</v>
      </c>
      <c r="W795" s="16" t="s">
        <v>31</v>
      </c>
      <c r="X795" s="135" t="s">
        <v>31</v>
      </c>
      <c r="Y795" s="12" t="s">
        <v>31</v>
      </c>
      <c r="Z795" s="12" t="s">
        <v>31</v>
      </c>
      <c r="AA795" s="66" t="s">
        <v>31</v>
      </c>
      <c r="AB795" s="66" t="s">
        <v>31</v>
      </c>
      <c r="AC795" s="189" t="e">
        <f t="shared" ca="1" si="226"/>
        <v>#N/A</v>
      </c>
      <c r="AD795" s="189">
        <f t="shared" si="227"/>
        <v>100000</v>
      </c>
      <c r="AE795" s="189" t="e">
        <f t="shared" ca="1" si="228"/>
        <v>#N/A</v>
      </c>
      <c r="AF795" s="190" t="str">
        <f t="shared" ca="1" si="229"/>
        <v>AT</v>
      </c>
      <c r="AG795" s="189">
        <f t="shared" si="230"/>
        <v>-100000</v>
      </c>
      <c r="AH795" s="191" t="str">
        <f t="shared" ca="1" si="231"/>
        <v>Because of high redispatch the leftover intraday capacity was set to 0</v>
      </c>
      <c r="AI795" s="189">
        <f t="shared" si="232"/>
        <v>1</v>
      </c>
      <c r="AJ795" s="190" t="str">
        <f t="shared" ca="1" si="238"/>
        <v>AT</v>
      </c>
      <c r="AK795" s="189">
        <f t="shared" si="239"/>
        <v>-100000</v>
      </c>
      <c r="AL795" s="191" t="str">
        <f t="shared" ca="1" si="240"/>
        <v>Bilateral - Because of high redispatch the leftover intraday capacity was set to 0</v>
      </c>
      <c r="AM795" t="str">
        <f t="shared" ca="1" si="236"/>
        <v>AT</v>
      </c>
      <c r="AN795">
        <f t="shared" si="234"/>
        <v>-100000</v>
      </c>
      <c r="AO795" t="str">
        <f t="shared" ca="1" si="235"/>
        <v>Bilateral - Because of high redispatch the leftover intraday capacity was set to 0</v>
      </c>
    </row>
    <row r="796" spans="1:41">
      <c r="A796" s="4"/>
      <c r="B796" s="24">
        <v>20230904</v>
      </c>
      <c r="C796" s="2" t="s">
        <v>100</v>
      </c>
      <c r="D796" s="25" t="s">
        <v>45</v>
      </c>
      <c r="E796" s="135">
        <v>4151</v>
      </c>
      <c r="F796" s="12">
        <v>4153</v>
      </c>
      <c r="G796" s="135"/>
      <c r="H796" s="16">
        <v>0</v>
      </c>
      <c r="I796" s="135">
        <v>0</v>
      </c>
      <c r="J796" s="12">
        <v>0</v>
      </c>
      <c r="K796" s="16" t="s">
        <v>30</v>
      </c>
      <c r="L796" s="12" t="s">
        <v>30</v>
      </c>
      <c r="M796" s="16">
        <f t="shared" si="241"/>
        <v>0</v>
      </c>
      <c r="N796" s="135">
        <f t="shared" si="237"/>
        <v>-2</v>
      </c>
      <c r="O796" s="12">
        <f t="shared" si="242"/>
        <v>0</v>
      </c>
      <c r="P796" s="66">
        <f t="shared" si="233"/>
        <v>1</v>
      </c>
      <c r="Q796" s="16">
        <v>150</v>
      </c>
      <c r="R796" s="135" t="s">
        <v>31</v>
      </c>
      <c r="S796" s="12" t="s">
        <v>61</v>
      </c>
      <c r="T796" s="135" t="s">
        <v>31</v>
      </c>
      <c r="U796" s="135" t="s">
        <v>31</v>
      </c>
      <c r="V796" s="12" t="s">
        <v>31</v>
      </c>
      <c r="W796" s="16" t="s">
        <v>31</v>
      </c>
      <c r="X796" s="135" t="s">
        <v>31</v>
      </c>
      <c r="Y796" s="12" t="s">
        <v>31</v>
      </c>
      <c r="Z796" s="12" t="s">
        <v>31</v>
      </c>
      <c r="AA796" s="66" t="s">
        <v>31</v>
      </c>
      <c r="AB796" s="66" t="s">
        <v>31</v>
      </c>
      <c r="AC796" s="189" t="e">
        <f t="shared" ca="1" si="226"/>
        <v>#N/A</v>
      </c>
      <c r="AD796" s="189">
        <f t="shared" si="227"/>
        <v>100000</v>
      </c>
      <c r="AE796" s="189" t="e">
        <f t="shared" ca="1" si="228"/>
        <v>#N/A</v>
      </c>
      <c r="AF796" s="190" t="str">
        <f t="shared" ca="1" si="229"/>
        <v>AT</v>
      </c>
      <c r="AG796" s="189">
        <f t="shared" si="230"/>
        <v>150</v>
      </c>
      <c r="AH796" s="191" t="str">
        <f t="shared" ca="1" si="231"/>
        <v>Because of high redispatch the leftover intraday capacity was set to 0</v>
      </c>
      <c r="AI796" s="189">
        <f t="shared" si="232"/>
        <v>1</v>
      </c>
      <c r="AJ796" s="190" t="str">
        <f t="shared" ca="1" si="238"/>
        <v>AT</v>
      </c>
      <c r="AK796" s="189">
        <f t="shared" si="239"/>
        <v>150</v>
      </c>
      <c r="AL796" s="191" t="str">
        <f t="shared" ca="1" si="240"/>
        <v>Bilateral - Because of high redispatch the leftover intraday capacity was set to 0</v>
      </c>
      <c r="AM796" t="str">
        <f t="shared" ca="1" si="236"/>
        <v>AT</v>
      </c>
      <c r="AN796">
        <f t="shared" si="234"/>
        <v>150</v>
      </c>
      <c r="AO796" t="str">
        <f t="shared" ca="1" si="235"/>
        <v>Bilateral - Because of high redispatch the leftover intraday capacity was set to 0</v>
      </c>
    </row>
    <row r="797" spans="1:41">
      <c r="A797" s="4"/>
      <c r="B797" s="24">
        <v>20230904</v>
      </c>
      <c r="C797" s="2" t="s">
        <v>100</v>
      </c>
      <c r="D797" s="25" t="s">
        <v>46</v>
      </c>
      <c r="E797" s="135">
        <v>5991</v>
      </c>
      <c r="F797" s="12">
        <v>5990</v>
      </c>
      <c r="G797" s="135"/>
      <c r="H797" s="16">
        <v>0</v>
      </c>
      <c r="I797" s="135">
        <v>0</v>
      </c>
      <c r="J797" s="12">
        <v>0</v>
      </c>
      <c r="K797" s="16" t="s">
        <v>40</v>
      </c>
      <c r="L797" s="12" t="s">
        <v>36</v>
      </c>
      <c r="M797" s="16">
        <f t="shared" si="241"/>
        <v>0</v>
      </c>
      <c r="N797" s="135">
        <f t="shared" si="237"/>
        <v>1</v>
      </c>
      <c r="O797" s="12">
        <f t="shared" si="242"/>
        <v>0</v>
      </c>
      <c r="P797" s="66">
        <f t="shared" si="233"/>
        <v>1</v>
      </c>
      <c r="Q797" s="16">
        <v>225</v>
      </c>
      <c r="R797" s="135" t="s">
        <v>31</v>
      </c>
      <c r="S797" s="12" t="s">
        <v>61</v>
      </c>
      <c r="T797" s="135" t="s">
        <v>31</v>
      </c>
      <c r="U797" s="135" t="s">
        <v>31</v>
      </c>
      <c r="V797" s="12" t="s">
        <v>31</v>
      </c>
      <c r="W797" s="16" t="s">
        <v>31</v>
      </c>
      <c r="X797" s="135" t="s">
        <v>31</v>
      </c>
      <c r="Y797" s="12" t="s">
        <v>31</v>
      </c>
      <c r="Z797" s="12" t="s">
        <v>31</v>
      </c>
      <c r="AA797" s="66" t="s">
        <v>31</v>
      </c>
      <c r="AB797" s="66" t="s">
        <v>31</v>
      </c>
      <c r="AC797" s="189" t="e">
        <f t="shared" ca="1" si="226"/>
        <v>#N/A</v>
      </c>
      <c r="AD797" s="189">
        <f t="shared" si="227"/>
        <v>100000</v>
      </c>
      <c r="AE797" s="189" t="e">
        <f t="shared" ca="1" si="228"/>
        <v>#N/A</v>
      </c>
      <c r="AF797" s="190" t="str">
        <f t="shared" ca="1" si="229"/>
        <v>AT</v>
      </c>
      <c r="AG797" s="189">
        <f t="shared" si="230"/>
        <v>225</v>
      </c>
      <c r="AH797" s="191" t="str">
        <f t="shared" ca="1" si="231"/>
        <v>Because of high redispatch the leftover intraday capacity was set to 0</v>
      </c>
      <c r="AI797" s="189">
        <f t="shared" si="232"/>
        <v>1</v>
      </c>
      <c r="AJ797" s="190" t="s">
        <v>36</v>
      </c>
      <c r="AK797" s="189"/>
      <c r="AL797" s="191"/>
      <c r="AM797" t="s">
        <v>36</v>
      </c>
    </row>
    <row r="798" spans="1:41">
      <c r="A798" s="4"/>
      <c r="B798" s="24">
        <v>20230904</v>
      </c>
      <c r="C798" s="2" t="s">
        <v>100</v>
      </c>
      <c r="D798" s="25" t="s">
        <v>47</v>
      </c>
      <c r="E798" s="135">
        <v>5991</v>
      </c>
      <c r="F798" s="12">
        <v>5990</v>
      </c>
      <c r="G798" s="135"/>
      <c r="H798" s="16">
        <v>0</v>
      </c>
      <c r="I798" s="135">
        <v>0</v>
      </c>
      <c r="J798" s="12">
        <v>0</v>
      </c>
      <c r="K798" s="16" t="s">
        <v>40</v>
      </c>
      <c r="L798" s="12" t="s">
        <v>60</v>
      </c>
      <c r="M798" s="16">
        <f t="shared" si="241"/>
        <v>0</v>
      </c>
      <c r="N798" s="135">
        <f t="shared" si="237"/>
        <v>1</v>
      </c>
      <c r="O798" s="12">
        <f t="shared" si="242"/>
        <v>0</v>
      </c>
      <c r="P798" s="66">
        <f t="shared" si="233"/>
        <v>1</v>
      </c>
      <c r="Q798" s="16">
        <v>225</v>
      </c>
      <c r="R798" s="135" t="s">
        <v>31</v>
      </c>
      <c r="S798" s="12" t="s">
        <v>61</v>
      </c>
      <c r="T798" s="135" t="s">
        <v>31</v>
      </c>
      <c r="U798" s="135" t="s">
        <v>31</v>
      </c>
      <c r="V798" s="12" t="s">
        <v>31</v>
      </c>
      <c r="W798" s="16" t="s">
        <v>31</v>
      </c>
      <c r="X798" s="135" t="s">
        <v>31</v>
      </c>
      <c r="Y798" s="12" t="s">
        <v>31</v>
      </c>
      <c r="Z798" s="12" t="s">
        <v>31</v>
      </c>
      <c r="AA798" s="66" t="s">
        <v>31</v>
      </c>
      <c r="AB798" s="66" t="s">
        <v>31</v>
      </c>
      <c r="AC798" s="189" t="e">
        <f t="shared" ca="1" si="226"/>
        <v>#N/A</v>
      </c>
      <c r="AD798" s="189">
        <f t="shared" si="227"/>
        <v>100000</v>
      </c>
      <c r="AE798" s="189" t="e">
        <f t="shared" ca="1" si="228"/>
        <v>#N/A</v>
      </c>
      <c r="AF798" s="190" t="str">
        <f t="shared" ca="1" si="229"/>
        <v>AT</v>
      </c>
      <c r="AG798" s="189">
        <f t="shared" si="230"/>
        <v>225</v>
      </c>
      <c r="AH798" s="191" t="str">
        <f t="shared" ca="1" si="231"/>
        <v>Because of high redispatch the leftover intraday capacity was set to 0</v>
      </c>
      <c r="AI798" s="189">
        <f t="shared" si="232"/>
        <v>1</v>
      </c>
      <c r="AJ798" s="190" t="str">
        <f t="shared" ca="1" si="238"/>
        <v>AT</v>
      </c>
      <c r="AK798" s="189">
        <f t="shared" si="239"/>
        <v>225</v>
      </c>
      <c r="AL798" s="191" t="str">
        <f t="shared" ca="1" si="240"/>
        <v>Bilateral - Because of high redispatch the leftover intraday capacity was set to 0</v>
      </c>
      <c r="AM798" t="str">
        <f t="shared" ca="1" si="236"/>
        <v>AT</v>
      </c>
      <c r="AN798">
        <f t="shared" si="234"/>
        <v>225</v>
      </c>
      <c r="AO798" t="str">
        <f t="shared" ca="1" si="235"/>
        <v>Bilateral - Because of high redispatch the leftover intraday capacity was set to 0</v>
      </c>
    </row>
    <row r="799" spans="1:41" ht="15.95" thickBot="1">
      <c r="A799" s="4"/>
      <c r="B799" s="26">
        <v>20230904</v>
      </c>
      <c r="C799" s="56" t="s">
        <v>100</v>
      </c>
      <c r="D799" s="27" t="s">
        <v>48</v>
      </c>
      <c r="E799" s="14">
        <v>5391</v>
      </c>
      <c r="F799" s="15">
        <v>5390</v>
      </c>
      <c r="G799" s="14"/>
      <c r="H799" s="20">
        <v>0</v>
      </c>
      <c r="I799" s="14">
        <v>0</v>
      </c>
      <c r="J799" s="15">
        <v>0</v>
      </c>
      <c r="K799" s="20" t="s">
        <v>40</v>
      </c>
      <c r="L799" s="15" t="s">
        <v>76</v>
      </c>
      <c r="M799" s="20">
        <f t="shared" si="241"/>
        <v>0</v>
      </c>
      <c r="N799" s="14">
        <f t="shared" si="237"/>
        <v>1</v>
      </c>
      <c r="O799" s="15">
        <f t="shared" si="242"/>
        <v>0</v>
      </c>
      <c r="P799" s="66">
        <f t="shared" si="233"/>
        <v>1</v>
      </c>
      <c r="Q799" s="20">
        <v>216</v>
      </c>
      <c r="R799" s="14" t="s">
        <v>31</v>
      </c>
      <c r="S799" s="15" t="s">
        <v>61</v>
      </c>
      <c r="T799" s="14" t="s">
        <v>31</v>
      </c>
      <c r="U799" s="14" t="s">
        <v>31</v>
      </c>
      <c r="V799" s="15" t="s">
        <v>31</v>
      </c>
      <c r="W799" s="20" t="s">
        <v>31</v>
      </c>
      <c r="X799" s="14" t="s">
        <v>31</v>
      </c>
      <c r="Y799" s="15" t="s">
        <v>31</v>
      </c>
      <c r="Z799" s="15" t="s">
        <v>31</v>
      </c>
      <c r="AA799" s="63" t="s">
        <v>31</v>
      </c>
      <c r="AB799" s="63" t="s">
        <v>31</v>
      </c>
      <c r="AC799" s="189" t="e">
        <f t="shared" ca="1" si="226"/>
        <v>#N/A</v>
      </c>
      <c r="AD799" s="189">
        <f t="shared" si="227"/>
        <v>100000</v>
      </c>
      <c r="AE799" s="189" t="e">
        <f t="shared" ca="1" si="228"/>
        <v>#N/A</v>
      </c>
      <c r="AF799" s="190" t="str">
        <f t="shared" ca="1" si="229"/>
        <v>AT</v>
      </c>
      <c r="AG799" s="189">
        <f t="shared" si="230"/>
        <v>216</v>
      </c>
      <c r="AH799" s="191" t="str">
        <f t="shared" ca="1" si="231"/>
        <v>Because of high redispatch the leftover intraday capacity was set to 0</v>
      </c>
      <c r="AI799" s="189">
        <f t="shared" si="232"/>
        <v>1</v>
      </c>
      <c r="AJ799" s="190" t="str">
        <f t="shared" ca="1" si="238"/>
        <v>AT</v>
      </c>
      <c r="AK799" s="189">
        <f t="shared" si="239"/>
        <v>216</v>
      </c>
      <c r="AL799" s="191" t="str">
        <f t="shared" ca="1" si="240"/>
        <v>Bilateral - Because of high redispatch the leftover intraday capacity was set to 0</v>
      </c>
      <c r="AM799" t="str">
        <f t="shared" ca="1" si="236"/>
        <v>AT</v>
      </c>
      <c r="AN799">
        <f t="shared" si="234"/>
        <v>216</v>
      </c>
      <c r="AO799" t="str">
        <f t="shared" ca="1" si="235"/>
        <v>Bilateral - Because of high redispatch the leftover intraday capacity was set to 0</v>
      </c>
    </row>
    <row r="800" spans="1:41">
      <c r="A800" s="4"/>
      <c r="B800" s="52">
        <v>20230905</v>
      </c>
      <c r="C800" s="53" t="s">
        <v>100</v>
      </c>
      <c r="D800" s="57" t="s">
        <v>29</v>
      </c>
      <c r="E800" s="55">
        <v>5496</v>
      </c>
      <c r="F800" s="46">
        <v>5496</v>
      </c>
      <c r="G800" s="55"/>
      <c r="H800" s="45">
        <v>-3647</v>
      </c>
      <c r="I800" s="55">
        <v>-3647</v>
      </c>
      <c r="J800" s="46">
        <v>-3647</v>
      </c>
      <c r="K800" s="45" t="s">
        <v>30</v>
      </c>
      <c r="L800" s="46" t="s">
        <v>30</v>
      </c>
      <c r="M800" s="45">
        <f t="shared" si="241"/>
        <v>0</v>
      </c>
      <c r="N800" s="55">
        <f t="shared" si="237"/>
        <v>0</v>
      </c>
      <c r="O800" s="46">
        <f t="shared" si="242"/>
        <v>0</v>
      </c>
      <c r="P800" s="66">
        <f t="shared" si="233"/>
        <v>1</v>
      </c>
      <c r="Q800" s="45">
        <v>205</v>
      </c>
      <c r="R800" s="55" t="s">
        <v>31</v>
      </c>
      <c r="S800" s="46" t="s">
        <v>61</v>
      </c>
      <c r="T800" s="55" t="s">
        <v>31</v>
      </c>
      <c r="U800" s="55" t="s">
        <v>31</v>
      </c>
      <c r="V800" s="46" t="s">
        <v>31</v>
      </c>
      <c r="W800" s="45" t="s">
        <v>31</v>
      </c>
      <c r="X800" s="55" t="s">
        <v>31</v>
      </c>
      <c r="Y800" s="46" t="s">
        <v>31</v>
      </c>
      <c r="Z800" s="46" t="s">
        <v>31</v>
      </c>
      <c r="AA800" s="62" t="s">
        <v>31</v>
      </c>
      <c r="AB800" s="62" t="s">
        <v>31</v>
      </c>
      <c r="AC800" s="189" t="e">
        <f t="shared" ca="1" si="226"/>
        <v>#N/A</v>
      </c>
      <c r="AD800" s="189">
        <f t="shared" si="227"/>
        <v>100000</v>
      </c>
      <c r="AE800" s="189" t="e">
        <f t="shared" ca="1" si="228"/>
        <v>#N/A</v>
      </c>
      <c r="AF800" s="190" t="str">
        <f t="shared" ca="1" si="229"/>
        <v>AT</v>
      </c>
      <c r="AG800" s="189">
        <f t="shared" si="230"/>
        <v>205</v>
      </c>
      <c r="AH800" s="191" t="str">
        <f t="shared" ca="1" si="231"/>
        <v>Because of high redispatch the leftover intraday capacity was set to 0</v>
      </c>
      <c r="AI800" s="189">
        <f t="shared" si="232"/>
        <v>1</v>
      </c>
      <c r="AJ800" s="190" t="str">
        <f t="shared" ca="1" si="238"/>
        <v>AT</v>
      </c>
      <c r="AK800" s="189">
        <f t="shared" si="239"/>
        <v>205</v>
      </c>
      <c r="AL800" s="191" t="str">
        <f t="shared" ca="1" si="240"/>
        <v>Bilateral - Because of high redispatch the leftover intraday capacity was set to 0</v>
      </c>
      <c r="AM800" t="str">
        <f t="shared" ca="1" si="236"/>
        <v>AT</v>
      </c>
      <c r="AN800">
        <f t="shared" si="234"/>
        <v>205</v>
      </c>
      <c r="AO800" t="str">
        <f t="shared" ca="1" si="235"/>
        <v>Bilateral - Because of high redispatch the leftover intraday capacity was set to 0</v>
      </c>
    </row>
    <row r="801" spans="1:41">
      <c r="A801" s="4"/>
      <c r="B801" s="24">
        <v>20230905</v>
      </c>
      <c r="C801" s="2" t="s">
        <v>100</v>
      </c>
      <c r="D801" s="25" t="s">
        <v>32</v>
      </c>
      <c r="E801" s="135">
        <v>5496</v>
      </c>
      <c r="F801" s="12">
        <v>5496</v>
      </c>
      <c r="G801" s="135"/>
      <c r="H801" s="16">
        <v>-3647</v>
      </c>
      <c r="I801" s="135">
        <v>-3647</v>
      </c>
      <c r="J801" s="12">
        <v>-3647</v>
      </c>
      <c r="K801" s="16" t="s">
        <v>30</v>
      </c>
      <c r="L801" s="12" t="s">
        <v>30</v>
      </c>
      <c r="M801" s="16">
        <f t="shared" si="241"/>
        <v>0</v>
      </c>
      <c r="N801" s="135">
        <f t="shared" si="237"/>
        <v>0</v>
      </c>
      <c r="O801" s="12">
        <f t="shared" si="242"/>
        <v>0</v>
      </c>
      <c r="P801" s="66">
        <f t="shared" si="233"/>
        <v>1</v>
      </c>
      <c r="Q801" s="16">
        <v>205</v>
      </c>
      <c r="R801" s="135" t="s">
        <v>31</v>
      </c>
      <c r="S801" s="12" t="s">
        <v>61</v>
      </c>
      <c r="T801" s="135" t="s">
        <v>31</v>
      </c>
      <c r="U801" s="135" t="s">
        <v>31</v>
      </c>
      <c r="V801" s="12" t="s">
        <v>31</v>
      </c>
      <c r="W801" s="16" t="s">
        <v>31</v>
      </c>
      <c r="X801" s="135" t="s">
        <v>31</v>
      </c>
      <c r="Y801" s="12" t="s">
        <v>31</v>
      </c>
      <c r="Z801" s="12" t="s">
        <v>31</v>
      </c>
      <c r="AA801" s="66" t="s">
        <v>31</v>
      </c>
      <c r="AB801" s="66" t="s">
        <v>31</v>
      </c>
      <c r="AC801" s="189" t="e">
        <f t="shared" ca="1" si="226"/>
        <v>#N/A</v>
      </c>
      <c r="AD801" s="189">
        <f t="shared" si="227"/>
        <v>100000</v>
      </c>
      <c r="AE801" s="189" t="e">
        <f t="shared" ca="1" si="228"/>
        <v>#N/A</v>
      </c>
      <c r="AF801" s="190" t="str">
        <f t="shared" ca="1" si="229"/>
        <v>AT</v>
      </c>
      <c r="AG801" s="189">
        <f t="shared" si="230"/>
        <v>205</v>
      </c>
      <c r="AH801" s="191" t="str">
        <f t="shared" ca="1" si="231"/>
        <v>Because of high redispatch the leftover intraday capacity was set to 0</v>
      </c>
      <c r="AI801" s="189">
        <f t="shared" si="232"/>
        <v>1</v>
      </c>
      <c r="AJ801" s="190" t="str">
        <f t="shared" ca="1" si="238"/>
        <v>AT</v>
      </c>
      <c r="AK801" s="189">
        <f t="shared" si="239"/>
        <v>205</v>
      </c>
      <c r="AL801" s="191" t="str">
        <f t="shared" ca="1" si="240"/>
        <v>Bilateral - Because of high redispatch the leftover intraday capacity was set to 0</v>
      </c>
      <c r="AM801" t="str">
        <f t="shared" ca="1" si="236"/>
        <v>AT</v>
      </c>
      <c r="AN801">
        <f t="shared" si="234"/>
        <v>205</v>
      </c>
      <c r="AO801" t="str">
        <f t="shared" ca="1" si="235"/>
        <v>Bilateral - Because of high redispatch the leftover intraday capacity was set to 0</v>
      </c>
    </row>
    <row r="802" spans="1:41">
      <c r="A802" s="4"/>
      <c r="B802" s="24">
        <v>20230905</v>
      </c>
      <c r="C802" s="2" t="s">
        <v>100</v>
      </c>
      <c r="D802" s="25" t="s">
        <v>34</v>
      </c>
      <c r="E802" s="135">
        <v>5496</v>
      </c>
      <c r="F802" s="12">
        <v>5496</v>
      </c>
      <c r="G802" s="135"/>
      <c r="H802" s="16">
        <v>-3647</v>
      </c>
      <c r="I802" s="135">
        <v>-3647</v>
      </c>
      <c r="J802" s="12">
        <v>-3647</v>
      </c>
      <c r="K802" s="16" t="s">
        <v>30</v>
      </c>
      <c r="L802" s="12" t="s">
        <v>30</v>
      </c>
      <c r="M802" s="16">
        <f t="shared" si="241"/>
        <v>0</v>
      </c>
      <c r="N802" s="135">
        <f t="shared" si="237"/>
        <v>0</v>
      </c>
      <c r="O802" s="12">
        <f t="shared" si="242"/>
        <v>0</v>
      </c>
      <c r="P802" s="66">
        <f t="shared" si="233"/>
        <v>1</v>
      </c>
      <c r="Q802" s="16">
        <v>205</v>
      </c>
      <c r="R802" s="135" t="s">
        <v>31</v>
      </c>
      <c r="S802" s="12" t="s">
        <v>61</v>
      </c>
      <c r="T802" s="135" t="s">
        <v>31</v>
      </c>
      <c r="U802" s="135" t="s">
        <v>31</v>
      </c>
      <c r="V802" s="12" t="s">
        <v>31</v>
      </c>
      <c r="W802" s="16" t="s">
        <v>31</v>
      </c>
      <c r="X802" s="135" t="s">
        <v>31</v>
      </c>
      <c r="Y802" s="12" t="s">
        <v>31</v>
      </c>
      <c r="Z802" s="12" t="s">
        <v>31</v>
      </c>
      <c r="AA802" s="66" t="s">
        <v>31</v>
      </c>
      <c r="AB802" s="66" t="s">
        <v>31</v>
      </c>
      <c r="AC802" s="189" t="e">
        <f t="shared" ca="1" si="226"/>
        <v>#N/A</v>
      </c>
      <c r="AD802" s="189">
        <f t="shared" si="227"/>
        <v>100000</v>
      </c>
      <c r="AE802" s="189" t="e">
        <f t="shared" ca="1" si="228"/>
        <v>#N/A</v>
      </c>
      <c r="AF802" s="190" t="str">
        <f t="shared" ca="1" si="229"/>
        <v>AT</v>
      </c>
      <c r="AG802" s="189">
        <f t="shared" si="230"/>
        <v>205</v>
      </c>
      <c r="AH802" s="191" t="str">
        <f t="shared" ca="1" si="231"/>
        <v>Because of high redispatch the leftover intraday capacity was set to 0</v>
      </c>
      <c r="AI802" s="189">
        <f t="shared" si="232"/>
        <v>1</v>
      </c>
      <c r="AJ802" s="190" t="str">
        <f t="shared" ca="1" si="238"/>
        <v>AT</v>
      </c>
      <c r="AK802" s="189">
        <f t="shared" si="239"/>
        <v>205</v>
      </c>
      <c r="AL802" s="191" t="str">
        <f t="shared" ca="1" si="240"/>
        <v>Bilateral - Because of high redispatch the leftover intraday capacity was set to 0</v>
      </c>
      <c r="AM802" t="str">
        <f t="shared" ca="1" si="236"/>
        <v>AT</v>
      </c>
      <c r="AN802">
        <f t="shared" si="234"/>
        <v>205</v>
      </c>
      <c r="AO802" t="str">
        <f t="shared" ca="1" si="235"/>
        <v>Bilateral - Because of high redispatch the leftover intraday capacity was set to 0</v>
      </c>
    </row>
    <row r="803" spans="1:41">
      <c r="A803" s="4"/>
      <c r="B803" s="24">
        <v>20230905</v>
      </c>
      <c r="C803" s="2" t="s">
        <v>100</v>
      </c>
      <c r="D803" s="25" t="s">
        <v>35</v>
      </c>
      <c r="E803" s="135">
        <v>6945</v>
      </c>
      <c r="F803" s="12">
        <v>6310</v>
      </c>
      <c r="G803" s="135"/>
      <c r="H803" s="16">
        <v>-1819</v>
      </c>
      <c r="I803" s="135">
        <v>-1819</v>
      </c>
      <c r="J803" s="12">
        <v>-1184</v>
      </c>
      <c r="K803" s="16" t="s">
        <v>40</v>
      </c>
      <c r="L803" s="12" t="s">
        <v>41</v>
      </c>
      <c r="M803" s="16">
        <f t="shared" si="241"/>
        <v>0</v>
      </c>
      <c r="N803" s="135">
        <f t="shared" si="237"/>
        <v>635</v>
      </c>
      <c r="O803" s="12">
        <f t="shared" si="242"/>
        <v>0</v>
      </c>
      <c r="P803" s="66">
        <f t="shared" si="233"/>
        <v>1</v>
      </c>
      <c r="Q803" s="16">
        <v>264</v>
      </c>
      <c r="R803" s="135" t="s">
        <v>31</v>
      </c>
      <c r="S803" s="12" t="s">
        <v>61</v>
      </c>
      <c r="T803" s="135" t="s">
        <v>31</v>
      </c>
      <c r="U803" s="135">
        <v>6120</v>
      </c>
      <c r="V803" s="12" t="s">
        <v>85</v>
      </c>
      <c r="W803" s="16" t="s">
        <v>31</v>
      </c>
      <c r="X803" s="135" t="s">
        <v>31</v>
      </c>
      <c r="Y803" s="12" t="s">
        <v>31</v>
      </c>
      <c r="Z803" s="12" t="s">
        <v>31</v>
      </c>
      <c r="AA803" s="66" t="s">
        <v>31</v>
      </c>
      <c r="AB803" s="66" t="s">
        <v>31</v>
      </c>
      <c r="AC803" s="189" t="str">
        <f t="shared" ca="1" si="226"/>
        <v>CH</v>
      </c>
      <c r="AD803" s="189">
        <f t="shared" si="227"/>
        <v>6120</v>
      </c>
      <c r="AE803" s="189" t="str">
        <f t="shared" ca="1" si="228"/>
        <v>Expected overloading on the following CNEC: CNE: 380kV Sils - Soazza , C: N-2 Pradella-Robbia + Filisur-Robbia</v>
      </c>
      <c r="AF803" s="190" t="str">
        <f t="shared" ca="1" si="229"/>
        <v>AT</v>
      </c>
      <c r="AG803" s="189">
        <f t="shared" si="230"/>
        <v>264</v>
      </c>
      <c r="AH803" s="191" t="str">
        <f t="shared" ca="1" si="231"/>
        <v>Because of high redispatch the leftover intraday capacity was set to 0</v>
      </c>
      <c r="AI803" s="189">
        <f t="shared" si="232"/>
        <v>1</v>
      </c>
      <c r="AJ803" s="190" t="str">
        <f t="shared" ca="1" si="238"/>
        <v>AT</v>
      </c>
      <c r="AK803" s="189">
        <f t="shared" si="239"/>
        <v>264</v>
      </c>
      <c r="AL803" s="191" t="str">
        <f t="shared" ca="1" si="240"/>
        <v>Bilateral - Because of high redispatch the leftover intraday capacity was set to 0</v>
      </c>
      <c r="AM803" t="str">
        <f t="shared" ca="1" si="236"/>
        <v>CH</v>
      </c>
      <c r="AN803">
        <f t="shared" si="234"/>
        <v>6120</v>
      </c>
      <c r="AO803" t="str">
        <f t="shared" ca="1" si="235"/>
        <v>Expected overloading on the following CNEC: CNE: 380kV Sils - Soazza , C: N-2 Pradella-Robbia + Filisur-Robbia</v>
      </c>
    </row>
    <row r="804" spans="1:41">
      <c r="A804" s="4"/>
      <c r="B804" s="24">
        <v>20230905</v>
      </c>
      <c r="C804" s="2" t="s">
        <v>100</v>
      </c>
      <c r="D804" s="25" t="s">
        <v>37</v>
      </c>
      <c r="E804" s="135">
        <v>6945</v>
      </c>
      <c r="F804" s="12">
        <v>6945</v>
      </c>
      <c r="G804" s="135"/>
      <c r="H804" s="16">
        <v>-1819</v>
      </c>
      <c r="I804" s="135">
        <v>-1819</v>
      </c>
      <c r="J804" s="12">
        <v>-1819</v>
      </c>
      <c r="K804" s="16" t="s">
        <v>40</v>
      </c>
      <c r="L804" s="12" t="s">
        <v>60</v>
      </c>
      <c r="M804" s="16">
        <f t="shared" si="241"/>
        <v>0</v>
      </c>
      <c r="N804" s="135">
        <f t="shared" si="237"/>
        <v>0</v>
      </c>
      <c r="O804" s="12">
        <f t="shared" si="242"/>
        <v>0</v>
      </c>
      <c r="P804" s="66">
        <f t="shared" si="233"/>
        <v>1</v>
      </c>
      <c r="Q804" s="16">
        <v>264</v>
      </c>
      <c r="R804" s="135" t="s">
        <v>31</v>
      </c>
      <c r="S804" s="12" t="s">
        <v>61</v>
      </c>
      <c r="T804" s="135" t="s">
        <v>31</v>
      </c>
      <c r="U804" s="135" t="s">
        <v>31</v>
      </c>
      <c r="V804" s="12" t="s">
        <v>31</v>
      </c>
      <c r="W804" s="16" t="s">
        <v>31</v>
      </c>
      <c r="X804" s="135" t="s">
        <v>31</v>
      </c>
      <c r="Y804" s="12" t="s">
        <v>31</v>
      </c>
      <c r="Z804" s="12" t="s">
        <v>31</v>
      </c>
      <c r="AA804" s="66" t="s">
        <v>31</v>
      </c>
      <c r="AB804" s="66" t="s">
        <v>31</v>
      </c>
      <c r="AC804" s="189" t="e">
        <f t="shared" ca="1" si="226"/>
        <v>#N/A</v>
      </c>
      <c r="AD804" s="189">
        <f t="shared" si="227"/>
        <v>100000</v>
      </c>
      <c r="AE804" s="189" t="e">
        <f t="shared" ca="1" si="228"/>
        <v>#N/A</v>
      </c>
      <c r="AF804" s="190" t="str">
        <f t="shared" ca="1" si="229"/>
        <v>AT</v>
      </c>
      <c r="AG804" s="189">
        <f t="shared" si="230"/>
        <v>264</v>
      </c>
      <c r="AH804" s="191" t="str">
        <f t="shared" ca="1" si="231"/>
        <v>Because of high redispatch the leftover intraday capacity was set to 0</v>
      </c>
      <c r="AI804" s="189">
        <f t="shared" si="232"/>
        <v>1</v>
      </c>
      <c r="AJ804" s="190" t="str">
        <f t="shared" ca="1" si="238"/>
        <v>AT</v>
      </c>
      <c r="AK804" s="189">
        <f t="shared" si="239"/>
        <v>264</v>
      </c>
      <c r="AL804" s="191" t="str">
        <f t="shared" ca="1" si="240"/>
        <v>Bilateral - Because of high redispatch the leftover intraday capacity was set to 0</v>
      </c>
      <c r="AM804" t="str">
        <f t="shared" ca="1" si="236"/>
        <v>AT</v>
      </c>
      <c r="AN804">
        <f t="shared" si="234"/>
        <v>264</v>
      </c>
      <c r="AO804" t="str">
        <f t="shared" ca="1" si="235"/>
        <v>Bilateral - Because of high redispatch the leftover intraday capacity was set to 0</v>
      </c>
    </row>
    <row r="805" spans="1:41">
      <c r="A805" s="4"/>
      <c r="B805" s="24">
        <v>20230905</v>
      </c>
      <c r="C805" s="2" t="s">
        <v>100</v>
      </c>
      <c r="D805" s="25" t="s">
        <v>38</v>
      </c>
      <c r="E805" s="135">
        <v>6945</v>
      </c>
      <c r="F805" s="12">
        <v>6945</v>
      </c>
      <c r="G805" s="135"/>
      <c r="H805" s="16">
        <v>-1819</v>
      </c>
      <c r="I805" s="135">
        <v>-1819</v>
      </c>
      <c r="J805" s="12">
        <v>-1819</v>
      </c>
      <c r="K805" s="16" t="s">
        <v>40</v>
      </c>
      <c r="L805" s="12" t="s">
        <v>36</v>
      </c>
      <c r="M805" s="16">
        <f t="shared" si="241"/>
        <v>0</v>
      </c>
      <c r="N805" s="135">
        <f t="shared" si="237"/>
        <v>0</v>
      </c>
      <c r="O805" s="12">
        <f t="shared" si="242"/>
        <v>0</v>
      </c>
      <c r="P805" s="66">
        <f t="shared" si="233"/>
        <v>1</v>
      </c>
      <c r="Q805" s="16">
        <v>264</v>
      </c>
      <c r="R805" s="135" t="s">
        <v>31</v>
      </c>
      <c r="S805" s="12" t="s">
        <v>61</v>
      </c>
      <c r="T805" s="135" t="s">
        <v>31</v>
      </c>
      <c r="U805" s="135" t="s">
        <v>31</v>
      </c>
      <c r="V805" s="12" t="s">
        <v>31</v>
      </c>
      <c r="W805" s="16" t="s">
        <v>31</v>
      </c>
      <c r="X805" s="135" t="s">
        <v>31</v>
      </c>
      <c r="Y805" s="12" t="s">
        <v>31</v>
      </c>
      <c r="Z805" s="12" t="s">
        <v>31</v>
      </c>
      <c r="AA805" s="66" t="s">
        <v>31</v>
      </c>
      <c r="AB805" s="66" t="s">
        <v>31</v>
      </c>
      <c r="AC805" s="189" t="e">
        <f t="shared" ca="1" si="226"/>
        <v>#N/A</v>
      </c>
      <c r="AD805" s="189">
        <f t="shared" si="227"/>
        <v>100000</v>
      </c>
      <c r="AE805" s="189" t="e">
        <f t="shared" ca="1" si="228"/>
        <v>#N/A</v>
      </c>
      <c r="AF805" s="190" t="str">
        <f t="shared" ca="1" si="229"/>
        <v>AT</v>
      </c>
      <c r="AG805" s="189">
        <f t="shared" si="230"/>
        <v>264</v>
      </c>
      <c r="AH805" s="191" t="str">
        <f t="shared" ca="1" si="231"/>
        <v>Because of high redispatch the leftover intraday capacity was set to 0</v>
      </c>
      <c r="AI805" s="189">
        <f t="shared" si="232"/>
        <v>1</v>
      </c>
      <c r="AJ805" s="190" t="str">
        <f t="shared" ca="1" si="238"/>
        <v>AT</v>
      </c>
      <c r="AK805" s="189">
        <f t="shared" si="239"/>
        <v>264</v>
      </c>
      <c r="AL805" s="191" t="str">
        <f t="shared" ca="1" si="240"/>
        <v>Bilateral - Because of high redispatch the leftover intraday capacity was set to 0</v>
      </c>
      <c r="AM805" t="str">
        <f t="shared" ca="1" si="236"/>
        <v>AT</v>
      </c>
      <c r="AN805">
        <f t="shared" si="234"/>
        <v>264</v>
      </c>
      <c r="AO805" t="str">
        <f t="shared" ca="1" si="235"/>
        <v>Bilateral - Because of high redispatch the leftover intraday capacity was set to 0</v>
      </c>
    </row>
    <row r="806" spans="1:41">
      <c r="A806" s="4"/>
      <c r="B806" s="24">
        <v>20230905</v>
      </c>
      <c r="C806" s="2" t="s">
        <v>100</v>
      </c>
      <c r="D806" s="25" t="s">
        <v>39</v>
      </c>
      <c r="E806" s="135">
        <v>5141</v>
      </c>
      <c r="F806" s="12">
        <v>4951</v>
      </c>
      <c r="G806" s="135"/>
      <c r="H806" s="16">
        <v>0</v>
      </c>
      <c r="I806" s="135">
        <v>0</v>
      </c>
      <c r="J806" s="12">
        <v>0</v>
      </c>
      <c r="K806" s="16" t="s">
        <v>49</v>
      </c>
      <c r="L806" s="12" t="s">
        <v>60</v>
      </c>
      <c r="M806" s="16">
        <f t="shared" si="241"/>
        <v>0</v>
      </c>
      <c r="N806" s="135">
        <f t="shared" si="237"/>
        <v>190</v>
      </c>
      <c r="O806" s="12">
        <f t="shared" si="242"/>
        <v>0</v>
      </c>
      <c r="P806" s="66">
        <f t="shared" si="233"/>
        <v>1</v>
      </c>
      <c r="Q806" s="16">
        <v>-100000</v>
      </c>
      <c r="R806" s="135" t="s">
        <v>31</v>
      </c>
      <c r="S806" s="12" t="s">
        <v>61</v>
      </c>
      <c r="T806" s="135" t="s">
        <v>31</v>
      </c>
      <c r="U806" s="135" t="s">
        <v>31</v>
      </c>
      <c r="V806" s="12" t="s">
        <v>31</v>
      </c>
      <c r="W806" s="16" t="s">
        <v>31</v>
      </c>
      <c r="X806" s="135" t="s">
        <v>31</v>
      </c>
      <c r="Y806" s="12" t="s">
        <v>31</v>
      </c>
      <c r="Z806" s="12" t="s">
        <v>31</v>
      </c>
      <c r="AA806" s="66" t="s">
        <v>31</v>
      </c>
      <c r="AB806" s="66" t="s">
        <v>31</v>
      </c>
      <c r="AC806" s="189" t="e">
        <f t="shared" ca="1" si="226"/>
        <v>#N/A</v>
      </c>
      <c r="AD806" s="189">
        <f t="shared" si="227"/>
        <v>100000</v>
      </c>
      <c r="AE806" s="189" t="e">
        <f t="shared" ca="1" si="228"/>
        <v>#N/A</v>
      </c>
      <c r="AF806" s="190" t="str">
        <f t="shared" ca="1" si="229"/>
        <v>AT</v>
      </c>
      <c r="AG806" s="189">
        <f t="shared" si="230"/>
        <v>-100000</v>
      </c>
      <c r="AH806" s="191" t="str">
        <f t="shared" ca="1" si="231"/>
        <v>Because of high redispatch the leftover intraday capacity was set to 0</v>
      </c>
      <c r="AI806" s="189">
        <f t="shared" si="232"/>
        <v>1</v>
      </c>
      <c r="AJ806" s="190" t="str">
        <f t="shared" ca="1" si="238"/>
        <v>AT</v>
      </c>
      <c r="AK806" s="189">
        <f t="shared" si="239"/>
        <v>-100000</v>
      </c>
      <c r="AL806" s="191" t="str">
        <f t="shared" ca="1" si="240"/>
        <v>Bilateral - Because of high redispatch the leftover intraday capacity was set to 0</v>
      </c>
      <c r="AM806" t="str">
        <f t="shared" ca="1" si="236"/>
        <v>AT</v>
      </c>
      <c r="AN806">
        <f t="shared" si="234"/>
        <v>-100000</v>
      </c>
      <c r="AO806" t="str">
        <f t="shared" ca="1" si="235"/>
        <v>Bilateral - Because of high redispatch the leftover intraday capacity was set to 0</v>
      </c>
    </row>
    <row r="807" spans="1:41">
      <c r="A807" s="4"/>
      <c r="B807" s="24">
        <v>20230905</v>
      </c>
      <c r="C807" s="2" t="s">
        <v>100</v>
      </c>
      <c r="D807" s="25" t="s">
        <v>43</v>
      </c>
      <c r="E807" s="135">
        <v>5141</v>
      </c>
      <c r="F807" s="12">
        <v>4881</v>
      </c>
      <c r="G807" s="135"/>
      <c r="H807" s="16">
        <v>0</v>
      </c>
      <c r="I807" s="135">
        <v>0</v>
      </c>
      <c r="J807" s="12">
        <v>0</v>
      </c>
      <c r="K807" s="16" t="s">
        <v>49</v>
      </c>
      <c r="L807" s="12" t="s">
        <v>60</v>
      </c>
      <c r="M807" s="16">
        <f t="shared" si="241"/>
        <v>0</v>
      </c>
      <c r="N807" s="135">
        <f t="shared" si="237"/>
        <v>260</v>
      </c>
      <c r="O807" s="12">
        <f t="shared" si="242"/>
        <v>0</v>
      </c>
      <c r="P807" s="66">
        <f t="shared" si="233"/>
        <v>1</v>
      </c>
      <c r="Q807" s="16">
        <v>-100000</v>
      </c>
      <c r="R807" s="135" t="s">
        <v>31</v>
      </c>
      <c r="S807" s="12" t="s">
        <v>61</v>
      </c>
      <c r="T807" s="135" t="s">
        <v>31</v>
      </c>
      <c r="U807" s="135" t="s">
        <v>31</v>
      </c>
      <c r="V807" s="12" t="s">
        <v>31</v>
      </c>
      <c r="W807" s="16" t="s">
        <v>31</v>
      </c>
      <c r="X807" s="135" t="s">
        <v>31</v>
      </c>
      <c r="Y807" s="12" t="s">
        <v>31</v>
      </c>
      <c r="Z807" s="12" t="s">
        <v>31</v>
      </c>
      <c r="AA807" s="66" t="s">
        <v>31</v>
      </c>
      <c r="AB807" s="66" t="s">
        <v>31</v>
      </c>
      <c r="AC807" s="189" t="e">
        <f t="shared" ca="1" si="226"/>
        <v>#N/A</v>
      </c>
      <c r="AD807" s="189">
        <f t="shared" si="227"/>
        <v>100000</v>
      </c>
      <c r="AE807" s="189" t="e">
        <f t="shared" ca="1" si="228"/>
        <v>#N/A</v>
      </c>
      <c r="AF807" s="190" t="str">
        <f t="shared" ca="1" si="229"/>
        <v>AT</v>
      </c>
      <c r="AG807" s="189">
        <f t="shared" si="230"/>
        <v>-100000</v>
      </c>
      <c r="AH807" s="191" t="str">
        <f t="shared" ca="1" si="231"/>
        <v>Because of high redispatch the leftover intraday capacity was set to 0</v>
      </c>
      <c r="AI807" s="189">
        <f t="shared" si="232"/>
        <v>1</v>
      </c>
      <c r="AJ807" s="190" t="str">
        <f t="shared" ca="1" si="238"/>
        <v>AT</v>
      </c>
      <c r="AK807" s="189">
        <f t="shared" si="239"/>
        <v>-100000</v>
      </c>
      <c r="AL807" s="191" t="str">
        <f t="shared" ca="1" si="240"/>
        <v>Bilateral - Because of high redispatch the leftover intraday capacity was set to 0</v>
      </c>
      <c r="AM807" t="str">
        <f t="shared" ca="1" si="236"/>
        <v>AT</v>
      </c>
      <c r="AN807">
        <f t="shared" si="234"/>
        <v>-100000</v>
      </c>
      <c r="AO807" t="str">
        <f t="shared" ca="1" si="235"/>
        <v>Bilateral - Because of high redispatch the leftover intraday capacity was set to 0</v>
      </c>
    </row>
    <row r="808" spans="1:41">
      <c r="A808" s="4"/>
      <c r="B808" s="24">
        <v>20230905</v>
      </c>
      <c r="C808" s="2" t="s">
        <v>100</v>
      </c>
      <c r="D808" s="25" t="s">
        <v>45</v>
      </c>
      <c r="E808" s="135">
        <v>5141</v>
      </c>
      <c r="F808" s="12">
        <v>4881</v>
      </c>
      <c r="G808" s="135"/>
      <c r="H808" s="16">
        <v>0</v>
      </c>
      <c r="I808" s="135">
        <v>0</v>
      </c>
      <c r="J808" s="12">
        <v>0</v>
      </c>
      <c r="K808" s="16" t="s">
        <v>49</v>
      </c>
      <c r="L808" s="12" t="s">
        <v>60</v>
      </c>
      <c r="M808" s="16">
        <f t="shared" si="241"/>
        <v>0</v>
      </c>
      <c r="N808" s="135">
        <f t="shared" si="237"/>
        <v>260</v>
      </c>
      <c r="O808" s="12">
        <f t="shared" si="242"/>
        <v>0</v>
      </c>
      <c r="P808" s="66">
        <f t="shared" si="233"/>
        <v>1</v>
      </c>
      <c r="Q808" s="16">
        <v>-100000</v>
      </c>
      <c r="R808" s="135" t="s">
        <v>31</v>
      </c>
      <c r="S808" s="12" t="s">
        <v>61</v>
      </c>
      <c r="T808" s="135" t="s">
        <v>31</v>
      </c>
      <c r="U808" s="135" t="s">
        <v>31</v>
      </c>
      <c r="V808" s="12" t="s">
        <v>31</v>
      </c>
      <c r="W808" s="16" t="s">
        <v>31</v>
      </c>
      <c r="X808" s="135" t="s">
        <v>31</v>
      </c>
      <c r="Y808" s="12" t="s">
        <v>31</v>
      </c>
      <c r="Z808" s="12" t="s">
        <v>31</v>
      </c>
      <c r="AA808" s="66" t="s">
        <v>31</v>
      </c>
      <c r="AB808" s="66" t="s">
        <v>31</v>
      </c>
      <c r="AC808" s="189" t="e">
        <f t="shared" ca="1" si="226"/>
        <v>#N/A</v>
      </c>
      <c r="AD808" s="189">
        <f t="shared" si="227"/>
        <v>100000</v>
      </c>
      <c r="AE808" s="189" t="e">
        <f t="shared" ca="1" si="228"/>
        <v>#N/A</v>
      </c>
      <c r="AF808" s="190" t="str">
        <f t="shared" ca="1" si="229"/>
        <v>AT</v>
      </c>
      <c r="AG808" s="189">
        <f t="shared" si="230"/>
        <v>-100000</v>
      </c>
      <c r="AH808" s="191" t="str">
        <f t="shared" ca="1" si="231"/>
        <v>Because of high redispatch the leftover intraday capacity was set to 0</v>
      </c>
      <c r="AI808" s="189">
        <f t="shared" si="232"/>
        <v>1</v>
      </c>
      <c r="AJ808" s="190" t="str">
        <f t="shared" ca="1" si="238"/>
        <v>AT</v>
      </c>
      <c r="AK808" s="189">
        <f t="shared" si="239"/>
        <v>-100000</v>
      </c>
      <c r="AL808" s="191" t="str">
        <f t="shared" ca="1" si="240"/>
        <v>Bilateral - Because of high redispatch the leftover intraday capacity was set to 0</v>
      </c>
      <c r="AM808" t="str">
        <f t="shared" ca="1" si="236"/>
        <v>AT</v>
      </c>
      <c r="AN808">
        <f t="shared" si="234"/>
        <v>-100000</v>
      </c>
      <c r="AO808" t="str">
        <f t="shared" ca="1" si="235"/>
        <v>Bilateral - Because of high redispatch the leftover intraday capacity was set to 0</v>
      </c>
    </row>
    <row r="809" spans="1:41">
      <c r="A809" s="4"/>
      <c r="B809" s="24">
        <v>20230905</v>
      </c>
      <c r="C809" s="2" t="s">
        <v>100</v>
      </c>
      <c r="D809" s="25" t="s">
        <v>46</v>
      </c>
      <c r="E809" s="135">
        <v>5740</v>
      </c>
      <c r="F809" s="12">
        <v>5637</v>
      </c>
      <c r="G809" s="135"/>
      <c r="H809" s="16">
        <v>0</v>
      </c>
      <c r="I809" s="135">
        <v>0</v>
      </c>
      <c r="J809" s="12">
        <v>0</v>
      </c>
      <c r="K809" s="16" t="s">
        <v>40</v>
      </c>
      <c r="L809" s="12" t="s">
        <v>36</v>
      </c>
      <c r="M809" s="16">
        <f t="shared" si="241"/>
        <v>0</v>
      </c>
      <c r="N809" s="135">
        <f t="shared" si="237"/>
        <v>103</v>
      </c>
      <c r="O809" s="12">
        <f t="shared" si="242"/>
        <v>0</v>
      </c>
      <c r="P809" s="66">
        <f t="shared" si="233"/>
        <v>1</v>
      </c>
      <c r="Q809" s="16">
        <v>-100000</v>
      </c>
      <c r="R809" s="135" t="s">
        <v>31</v>
      </c>
      <c r="S809" s="12" t="s">
        <v>61</v>
      </c>
      <c r="T809" s="135" t="s">
        <v>31</v>
      </c>
      <c r="U809" s="135" t="s">
        <v>31</v>
      </c>
      <c r="V809" s="12" t="s">
        <v>31</v>
      </c>
      <c r="W809" s="16" t="s">
        <v>31</v>
      </c>
      <c r="X809" s="135" t="s">
        <v>31</v>
      </c>
      <c r="Y809" s="12" t="s">
        <v>31</v>
      </c>
      <c r="Z809" s="12" t="s">
        <v>31</v>
      </c>
      <c r="AA809" s="66" t="s">
        <v>31</v>
      </c>
      <c r="AB809" s="66" t="s">
        <v>31</v>
      </c>
      <c r="AC809" s="189" t="e">
        <f t="shared" ca="1" si="226"/>
        <v>#N/A</v>
      </c>
      <c r="AD809" s="189">
        <f t="shared" si="227"/>
        <v>100000</v>
      </c>
      <c r="AE809" s="189" t="e">
        <f t="shared" ca="1" si="228"/>
        <v>#N/A</v>
      </c>
      <c r="AF809" s="190" t="str">
        <f t="shared" ca="1" si="229"/>
        <v>AT</v>
      </c>
      <c r="AG809" s="189">
        <f t="shared" si="230"/>
        <v>-100000</v>
      </c>
      <c r="AH809" s="191" t="str">
        <f t="shared" ca="1" si="231"/>
        <v>Because of high redispatch the leftover intraday capacity was set to 0</v>
      </c>
      <c r="AI809" s="189">
        <f t="shared" si="232"/>
        <v>1</v>
      </c>
      <c r="AJ809" s="190" t="s">
        <v>36</v>
      </c>
      <c r="AK809" s="189"/>
      <c r="AL809" s="191"/>
      <c r="AM809" t="s">
        <v>36</v>
      </c>
    </row>
    <row r="810" spans="1:41">
      <c r="A810" s="4"/>
      <c r="B810" s="24">
        <v>20230905</v>
      </c>
      <c r="C810" s="2" t="s">
        <v>100</v>
      </c>
      <c r="D810" s="25" t="s">
        <v>47</v>
      </c>
      <c r="E810" s="135">
        <v>3703</v>
      </c>
      <c r="F810" s="12">
        <v>3703</v>
      </c>
      <c r="G810" s="135"/>
      <c r="H810" s="16">
        <v>0</v>
      </c>
      <c r="I810" s="135">
        <v>0</v>
      </c>
      <c r="J810" s="12">
        <v>0</v>
      </c>
      <c r="K810" s="16" t="s">
        <v>30</v>
      </c>
      <c r="L810" s="12" t="s">
        <v>30</v>
      </c>
      <c r="M810" s="16">
        <f t="shared" si="241"/>
        <v>0</v>
      </c>
      <c r="N810" s="135">
        <f t="shared" si="237"/>
        <v>0</v>
      </c>
      <c r="O810" s="12">
        <f t="shared" si="242"/>
        <v>0</v>
      </c>
      <c r="P810" s="66">
        <f t="shared" si="233"/>
        <v>1</v>
      </c>
      <c r="Q810" s="16">
        <v>132</v>
      </c>
      <c r="R810" s="135" t="s">
        <v>31</v>
      </c>
      <c r="S810" s="12" t="s">
        <v>61</v>
      </c>
      <c r="T810" s="135" t="s">
        <v>31</v>
      </c>
      <c r="U810" s="135" t="s">
        <v>31</v>
      </c>
      <c r="V810" s="12" t="s">
        <v>31</v>
      </c>
      <c r="W810" s="16" t="s">
        <v>31</v>
      </c>
      <c r="X810" s="135" t="s">
        <v>31</v>
      </c>
      <c r="Y810" s="12" t="s">
        <v>31</v>
      </c>
      <c r="Z810" s="12" t="s">
        <v>31</v>
      </c>
      <c r="AA810" s="66" t="s">
        <v>31</v>
      </c>
      <c r="AB810" s="66" t="s">
        <v>31</v>
      </c>
      <c r="AC810" s="189" t="e">
        <f t="shared" ca="1" si="226"/>
        <v>#N/A</v>
      </c>
      <c r="AD810" s="189">
        <f t="shared" si="227"/>
        <v>100000</v>
      </c>
      <c r="AE810" s="189" t="e">
        <f t="shared" ca="1" si="228"/>
        <v>#N/A</v>
      </c>
      <c r="AF810" s="190" t="str">
        <f t="shared" ca="1" si="229"/>
        <v>AT</v>
      </c>
      <c r="AG810" s="189">
        <f t="shared" si="230"/>
        <v>132</v>
      </c>
      <c r="AH810" s="191" t="str">
        <f t="shared" ca="1" si="231"/>
        <v>Because of high redispatch the leftover intraday capacity was set to 0</v>
      </c>
      <c r="AI810" s="189">
        <f t="shared" si="232"/>
        <v>1</v>
      </c>
      <c r="AJ810" s="190" t="str">
        <f t="shared" ca="1" si="238"/>
        <v>AT</v>
      </c>
      <c r="AK810" s="189">
        <f t="shared" si="239"/>
        <v>132</v>
      </c>
      <c r="AL810" s="191" t="str">
        <f t="shared" ca="1" si="240"/>
        <v>Bilateral - Because of high redispatch the leftover intraday capacity was set to 0</v>
      </c>
      <c r="AM810" t="str">
        <f t="shared" ca="1" si="236"/>
        <v>AT</v>
      </c>
      <c r="AN810">
        <f t="shared" si="234"/>
        <v>132</v>
      </c>
      <c r="AO810" t="str">
        <f t="shared" ca="1" si="235"/>
        <v>Bilateral - Because of high redispatch the leftover intraday capacity was set to 0</v>
      </c>
    </row>
    <row r="811" spans="1:41" ht="15.95" thickBot="1">
      <c r="A811" s="4"/>
      <c r="B811" s="26">
        <v>20230905</v>
      </c>
      <c r="C811" s="56" t="s">
        <v>100</v>
      </c>
      <c r="D811" s="27" t="s">
        <v>48</v>
      </c>
      <c r="E811" s="14">
        <v>5503</v>
      </c>
      <c r="F811" s="15">
        <v>5503</v>
      </c>
      <c r="G811" s="14"/>
      <c r="H811" s="20">
        <v>0</v>
      </c>
      <c r="I811" s="14">
        <v>0</v>
      </c>
      <c r="J811" s="15">
        <v>0</v>
      </c>
      <c r="K811" s="20" t="s">
        <v>30</v>
      </c>
      <c r="L811" s="15" t="s">
        <v>36</v>
      </c>
      <c r="M811" s="20">
        <f t="shared" si="241"/>
        <v>0</v>
      </c>
      <c r="N811" s="14">
        <f t="shared" si="237"/>
        <v>0</v>
      </c>
      <c r="O811" s="15">
        <f t="shared" si="242"/>
        <v>0</v>
      </c>
      <c r="P811" s="66">
        <f t="shared" si="233"/>
        <v>1</v>
      </c>
      <c r="Q811" s="20">
        <v>205</v>
      </c>
      <c r="R811" s="14" t="s">
        <v>31</v>
      </c>
      <c r="S811" s="15" t="s">
        <v>61</v>
      </c>
      <c r="T811" s="14" t="s">
        <v>31</v>
      </c>
      <c r="U811" s="14" t="s">
        <v>31</v>
      </c>
      <c r="V811" s="15" t="s">
        <v>31</v>
      </c>
      <c r="W811" s="20" t="s">
        <v>31</v>
      </c>
      <c r="X811" s="14" t="s">
        <v>31</v>
      </c>
      <c r="Y811" s="15" t="s">
        <v>31</v>
      </c>
      <c r="Z811" s="15" t="s">
        <v>31</v>
      </c>
      <c r="AA811" s="63" t="s">
        <v>31</v>
      </c>
      <c r="AB811" s="63" t="s">
        <v>31</v>
      </c>
      <c r="AC811" s="189" t="e">
        <f t="shared" ca="1" si="226"/>
        <v>#N/A</v>
      </c>
      <c r="AD811" s="189">
        <f t="shared" si="227"/>
        <v>100000</v>
      </c>
      <c r="AE811" s="189" t="e">
        <f t="shared" ca="1" si="228"/>
        <v>#N/A</v>
      </c>
      <c r="AF811" s="190" t="str">
        <f t="shared" ca="1" si="229"/>
        <v>AT</v>
      </c>
      <c r="AG811" s="189">
        <f t="shared" si="230"/>
        <v>205</v>
      </c>
      <c r="AH811" s="191" t="str">
        <f t="shared" ca="1" si="231"/>
        <v>Because of high redispatch the leftover intraday capacity was set to 0</v>
      </c>
      <c r="AI811" s="189">
        <f t="shared" si="232"/>
        <v>1</v>
      </c>
      <c r="AJ811" s="190" t="str">
        <f t="shared" ca="1" si="238"/>
        <v>AT</v>
      </c>
      <c r="AK811" s="189">
        <f t="shared" si="239"/>
        <v>205</v>
      </c>
      <c r="AL811" s="191" t="str">
        <f t="shared" ca="1" si="240"/>
        <v>Bilateral - Because of high redispatch the leftover intraday capacity was set to 0</v>
      </c>
      <c r="AM811" t="str">
        <f t="shared" ca="1" si="236"/>
        <v>AT</v>
      </c>
      <c r="AN811">
        <f t="shared" si="234"/>
        <v>205</v>
      </c>
      <c r="AO811" t="str">
        <f t="shared" ca="1" si="235"/>
        <v>Bilateral - Because of high redispatch the leftover intraday capacity was set to 0</v>
      </c>
    </row>
    <row r="812" spans="1:41">
      <c r="A812" s="4"/>
      <c r="B812" s="52">
        <v>20230906</v>
      </c>
      <c r="C812" s="53" t="s">
        <v>100</v>
      </c>
      <c r="D812" s="57" t="s">
        <v>29</v>
      </c>
      <c r="E812" s="55">
        <v>5333</v>
      </c>
      <c r="F812" s="46">
        <v>5333</v>
      </c>
      <c r="G812" s="55"/>
      <c r="H812" s="45">
        <v>0</v>
      </c>
      <c r="I812" s="55">
        <v>0</v>
      </c>
      <c r="J812" s="46">
        <v>0</v>
      </c>
      <c r="K812" s="45" t="s">
        <v>30</v>
      </c>
      <c r="L812" s="46" t="s">
        <v>30</v>
      </c>
      <c r="M812" s="45">
        <f t="shared" si="241"/>
        <v>0</v>
      </c>
      <c r="N812" s="55">
        <f t="shared" si="237"/>
        <v>0</v>
      </c>
      <c r="O812" s="46">
        <f t="shared" si="242"/>
        <v>0</v>
      </c>
      <c r="P812" s="66">
        <f t="shared" si="233"/>
        <v>0</v>
      </c>
      <c r="Q812" s="45" t="s">
        <v>31</v>
      </c>
      <c r="R812" s="55" t="s">
        <v>31</v>
      </c>
      <c r="S812" s="46" t="s">
        <v>31</v>
      </c>
      <c r="T812" s="55" t="s">
        <v>31</v>
      </c>
      <c r="U812" s="55" t="s">
        <v>31</v>
      </c>
      <c r="V812" s="46" t="s">
        <v>31</v>
      </c>
      <c r="W812" s="45" t="s">
        <v>31</v>
      </c>
      <c r="X812" s="55" t="s">
        <v>31</v>
      </c>
      <c r="Y812" s="46" t="s">
        <v>31</v>
      </c>
      <c r="Z812" s="46" t="s">
        <v>31</v>
      </c>
      <c r="AA812" s="62" t="s">
        <v>31</v>
      </c>
      <c r="AB812" s="62" t="s">
        <v>31</v>
      </c>
      <c r="AC812" s="189" t="e">
        <f t="shared" ca="1" si="226"/>
        <v>#N/A</v>
      </c>
      <c r="AD812" s="189">
        <f t="shared" si="227"/>
        <v>100000</v>
      </c>
      <c r="AE812" s="189" t="e">
        <f t="shared" ca="1" si="228"/>
        <v>#N/A</v>
      </c>
      <c r="AF812" s="190" t="e">
        <f t="shared" ca="1" si="229"/>
        <v>#N/A</v>
      </c>
      <c r="AG812" s="189">
        <f t="shared" si="230"/>
        <v>100000</v>
      </c>
      <c r="AH812" s="191" t="e">
        <f t="shared" ca="1" si="231"/>
        <v>#N/A</v>
      </c>
      <c r="AI812" s="189">
        <f t="shared" si="232"/>
        <v>0</v>
      </c>
      <c r="AJ812" s="190" t="str">
        <f t="shared" si="238"/>
        <v/>
      </c>
      <c r="AK812" s="189" t="str">
        <f t="shared" si="239"/>
        <v/>
      </c>
      <c r="AL812" s="191" t="str">
        <f t="shared" si="240"/>
        <v/>
      </c>
      <c r="AM812" t="str">
        <f t="shared" si="236"/>
        <v/>
      </c>
      <c r="AN812" t="str">
        <f t="shared" si="234"/>
        <v/>
      </c>
      <c r="AO812" t="str">
        <f t="shared" si="235"/>
        <v/>
      </c>
    </row>
    <row r="813" spans="1:41">
      <c r="A813" s="4"/>
      <c r="B813" s="24">
        <v>20230906</v>
      </c>
      <c r="C813" s="2" t="s">
        <v>100</v>
      </c>
      <c r="D813" s="25" t="s">
        <v>32</v>
      </c>
      <c r="E813" s="135">
        <v>5356</v>
      </c>
      <c r="F813" s="12">
        <v>5405</v>
      </c>
      <c r="G813" s="135"/>
      <c r="H813" s="16">
        <v>0</v>
      </c>
      <c r="I813" s="135">
        <v>0</v>
      </c>
      <c r="J813" s="12">
        <v>0</v>
      </c>
      <c r="K813" s="16" t="s">
        <v>30</v>
      </c>
      <c r="L813" s="12" t="s">
        <v>30</v>
      </c>
      <c r="M813" s="16">
        <f t="shared" si="241"/>
        <v>0</v>
      </c>
      <c r="N813" s="135">
        <f t="shared" si="237"/>
        <v>-49</v>
      </c>
      <c r="O813" s="12">
        <f t="shared" si="242"/>
        <v>0</v>
      </c>
      <c r="P813" s="66">
        <f t="shared" si="233"/>
        <v>0</v>
      </c>
      <c r="Q813" s="16" t="s">
        <v>31</v>
      </c>
      <c r="R813" s="135" t="s">
        <v>31</v>
      </c>
      <c r="S813" s="12" t="s">
        <v>31</v>
      </c>
      <c r="T813" s="135" t="s">
        <v>31</v>
      </c>
      <c r="U813" s="135" t="s">
        <v>31</v>
      </c>
      <c r="V813" s="12" t="s">
        <v>31</v>
      </c>
      <c r="W813" s="16" t="s">
        <v>31</v>
      </c>
      <c r="X813" s="135" t="s">
        <v>31</v>
      </c>
      <c r="Y813" s="12" t="s">
        <v>31</v>
      </c>
      <c r="Z813" s="12" t="s">
        <v>31</v>
      </c>
      <c r="AA813" s="66" t="s">
        <v>31</v>
      </c>
      <c r="AB813" s="66" t="s">
        <v>31</v>
      </c>
      <c r="AC813" s="189" t="e">
        <f t="shared" ca="1" si="226"/>
        <v>#N/A</v>
      </c>
      <c r="AD813" s="189">
        <f t="shared" si="227"/>
        <v>100000</v>
      </c>
      <c r="AE813" s="189" t="e">
        <f t="shared" ca="1" si="228"/>
        <v>#N/A</v>
      </c>
      <c r="AF813" s="190" t="e">
        <f t="shared" ca="1" si="229"/>
        <v>#N/A</v>
      </c>
      <c r="AG813" s="189">
        <f t="shared" si="230"/>
        <v>100000</v>
      </c>
      <c r="AH813" s="191" t="e">
        <f t="shared" ca="1" si="231"/>
        <v>#N/A</v>
      </c>
      <c r="AI813" s="189">
        <f t="shared" si="232"/>
        <v>0</v>
      </c>
      <c r="AJ813" s="190" t="str">
        <f t="shared" si="238"/>
        <v/>
      </c>
      <c r="AK813" s="189" t="str">
        <f t="shared" si="239"/>
        <v/>
      </c>
      <c r="AL813" s="191" t="str">
        <f t="shared" si="240"/>
        <v/>
      </c>
      <c r="AM813" t="str">
        <f t="shared" si="236"/>
        <v/>
      </c>
      <c r="AN813" t="str">
        <f t="shared" si="234"/>
        <v/>
      </c>
      <c r="AO813" t="str">
        <f t="shared" si="235"/>
        <v/>
      </c>
    </row>
    <row r="814" spans="1:41">
      <c r="A814" s="4"/>
      <c r="B814" s="24">
        <v>20230906</v>
      </c>
      <c r="C814" s="2" t="s">
        <v>100</v>
      </c>
      <c r="D814" s="25" t="s">
        <v>34</v>
      </c>
      <c r="E814" s="135">
        <v>5430</v>
      </c>
      <c r="F814" s="12">
        <v>5430</v>
      </c>
      <c r="G814" s="135"/>
      <c r="H814" s="16">
        <v>0</v>
      </c>
      <c r="I814" s="135">
        <v>0</v>
      </c>
      <c r="J814" s="12">
        <v>0</v>
      </c>
      <c r="K814" s="16" t="s">
        <v>30</v>
      </c>
      <c r="L814" s="12" t="s">
        <v>30</v>
      </c>
      <c r="M814" s="16">
        <f t="shared" si="241"/>
        <v>0</v>
      </c>
      <c r="N814" s="135">
        <f t="shared" si="237"/>
        <v>0</v>
      </c>
      <c r="O814" s="12">
        <f t="shared" si="242"/>
        <v>0</v>
      </c>
      <c r="P814" s="66">
        <f t="shared" si="233"/>
        <v>0</v>
      </c>
      <c r="Q814" s="16" t="s">
        <v>31</v>
      </c>
      <c r="R814" s="135" t="s">
        <v>31</v>
      </c>
      <c r="S814" s="12" t="s">
        <v>31</v>
      </c>
      <c r="T814" s="135" t="s">
        <v>31</v>
      </c>
      <c r="U814" s="135" t="s">
        <v>31</v>
      </c>
      <c r="V814" s="12" t="s">
        <v>31</v>
      </c>
      <c r="W814" s="16" t="s">
        <v>31</v>
      </c>
      <c r="X814" s="135" t="s">
        <v>31</v>
      </c>
      <c r="Y814" s="12" t="s">
        <v>31</v>
      </c>
      <c r="Z814" s="12" t="s">
        <v>31</v>
      </c>
      <c r="AA814" s="66" t="s">
        <v>31</v>
      </c>
      <c r="AB814" s="66" t="s">
        <v>31</v>
      </c>
      <c r="AC814" s="189" t="e">
        <f t="shared" ca="1" si="226"/>
        <v>#N/A</v>
      </c>
      <c r="AD814" s="189">
        <f t="shared" si="227"/>
        <v>100000</v>
      </c>
      <c r="AE814" s="189" t="e">
        <f t="shared" ca="1" si="228"/>
        <v>#N/A</v>
      </c>
      <c r="AF814" s="190" t="e">
        <f t="shared" ca="1" si="229"/>
        <v>#N/A</v>
      </c>
      <c r="AG814" s="189">
        <f t="shared" si="230"/>
        <v>100000</v>
      </c>
      <c r="AH814" s="191" t="e">
        <f t="shared" ca="1" si="231"/>
        <v>#N/A</v>
      </c>
      <c r="AI814" s="189">
        <f t="shared" si="232"/>
        <v>0</v>
      </c>
      <c r="AJ814" s="190" t="str">
        <f t="shared" si="238"/>
        <v/>
      </c>
      <c r="AK814" s="189" t="str">
        <f t="shared" si="239"/>
        <v/>
      </c>
      <c r="AL814" s="191" t="str">
        <f t="shared" si="240"/>
        <v/>
      </c>
      <c r="AM814" t="str">
        <f t="shared" si="236"/>
        <v/>
      </c>
      <c r="AN814" t="str">
        <f t="shared" si="234"/>
        <v/>
      </c>
      <c r="AO814" t="str">
        <f t="shared" si="235"/>
        <v/>
      </c>
    </row>
    <row r="815" spans="1:41">
      <c r="A815" s="4"/>
      <c r="B815" s="24">
        <v>20230906</v>
      </c>
      <c r="C815" s="2" t="s">
        <v>100</v>
      </c>
      <c r="D815" s="25" t="s">
        <v>35</v>
      </c>
      <c r="E815" s="135">
        <v>7030</v>
      </c>
      <c r="F815" s="12">
        <v>6895</v>
      </c>
      <c r="G815" s="135"/>
      <c r="H815" s="16">
        <v>0</v>
      </c>
      <c r="I815" s="135">
        <v>0</v>
      </c>
      <c r="J815" s="12">
        <v>0</v>
      </c>
      <c r="K815" s="16" t="s">
        <v>40</v>
      </c>
      <c r="L815" s="12" t="s">
        <v>41</v>
      </c>
      <c r="M815" s="16">
        <f t="shared" si="241"/>
        <v>0</v>
      </c>
      <c r="N815" s="135">
        <f t="shared" si="237"/>
        <v>135</v>
      </c>
      <c r="O815" s="12">
        <f t="shared" si="242"/>
        <v>0</v>
      </c>
      <c r="P815" s="66">
        <f t="shared" si="233"/>
        <v>1</v>
      </c>
      <c r="Q815" s="16" t="s">
        <v>31</v>
      </c>
      <c r="R815" s="135" t="s">
        <v>31</v>
      </c>
      <c r="S815" s="12" t="s">
        <v>31</v>
      </c>
      <c r="T815" s="135" t="s">
        <v>31</v>
      </c>
      <c r="U815" s="135">
        <v>6706</v>
      </c>
      <c r="V815" s="12" t="s">
        <v>50</v>
      </c>
      <c r="W815" s="16" t="s">
        <v>31</v>
      </c>
      <c r="X815" s="135" t="s">
        <v>31</v>
      </c>
      <c r="Y815" s="12" t="s">
        <v>31</v>
      </c>
      <c r="Z815" s="12" t="s">
        <v>31</v>
      </c>
      <c r="AA815" s="66" t="s">
        <v>31</v>
      </c>
      <c r="AB815" s="66" t="s">
        <v>31</v>
      </c>
      <c r="AC815" s="189" t="str">
        <f t="shared" ca="1" si="226"/>
        <v>CH</v>
      </c>
      <c r="AD815" s="189">
        <f t="shared" si="227"/>
        <v>6706</v>
      </c>
      <c r="AE815" s="189" t="str">
        <f t="shared" ca="1" si="228"/>
        <v>Expected overloading on the following CNEC: CNE: 380kV Sils - Soazza , C: N-2 Robbia-Gorlago + Robbia-S.Fiorano</v>
      </c>
      <c r="AF815" s="190" t="e">
        <f t="shared" ca="1" si="229"/>
        <v>#N/A</v>
      </c>
      <c r="AG815" s="189">
        <f t="shared" si="230"/>
        <v>100000</v>
      </c>
      <c r="AH815" s="191" t="e">
        <f t="shared" ca="1" si="231"/>
        <v>#N/A</v>
      </c>
      <c r="AI815" s="189">
        <f t="shared" si="232"/>
        <v>0</v>
      </c>
      <c r="AJ815" s="190" t="str">
        <f t="shared" ca="1" si="238"/>
        <v>CH</v>
      </c>
      <c r="AK815" s="189">
        <f t="shared" si="239"/>
        <v>6706</v>
      </c>
      <c r="AL815" s="191" t="str">
        <f t="shared" ca="1" si="240"/>
        <v>Expected overloading on the following CNEC: CNE: 380kV Sils - Soazza , C: N-2 Robbia-Gorlago + Robbia-S.Fiorano</v>
      </c>
      <c r="AM815" t="str">
        <f t="shared" ca="1" si="236"/>
        <v>CH</v>
      </c>
      <c r="AN815">
        <f t="shared" si="234"/>
        <v>6706</v>
      </c>
      <c r="AO815" t="str">
        <f t="shared" ca="1" si="235"/>
        <v>Expected overloading on the following CNEC: CNE: 380kV Sils - Soazza , C: N-2 Robbia-Gorlago + Robbia-S.Fiorano</v>
      </c>
    </row>
    <row r="816" spans="1:41">
      <c r="A816" s="4"/>
      <c r="B816" s="24">
        <v>20230906</v>
      </c>
      <c r="C816" s="2" t="s">
        <v>100</v>
      </c>
      <c r="D816" s="25" t="s">
        <v>37</v>
      </c>
      <c r="E816" s="135">
        <v>7030</v>
      </c>
      <c r="F816" s="12">
        <v>7031</v>
      </c>
      <c r="G816" s="135"/>
      <c r="H816" s="16">
        <v>0</v>
      </c>
      <c r="I816" s="135">
        <v>0</v>
      </c>
      <c r="J816" s="12">
        <v>0</v>
      </c>
      <c r="K816" s="16" t="s">
        <v>40</v>
      </c>
      <c r="L816" s="12" t="s">
        <v>40</v>
      </c>
      <c r="M816" s="16">
        <f t="shared" si="241"/>
        <v>0</v>
      </c>
      <c r="N816" s="135">
        <f t="shared" si="237"/>
        <v>-1</v>
      </c>
      <c r="O816" s="12">
        <f t="shared" si="242"/>
        <v>0</v>
      </c>
      <c r="P816" s="66">
        <f t="shared" si="233"/>
        <v>0</v>
      </c>
      <c r="Q816" s="16" t="s">
        <v>31</v>
      </c>
      <c r="R816" s="135" t="s">
        <v>31</v>
      </c>
      <c r="S816" s="12" t="s">
        <v>31</v>
      </c>
      <c r="T816" s="135" t="s">
        <v>31</v>
      </c>
      <c r="U816" s="135" t="s">
        <v>31</v>
      </c>
      <c r="V816" s="12" t="s">
        <v>31</v>
      </c>
      <c r="W816" s="16" t="s">
        <v>31</v>
      </c>
      <c r="X816" s="135" t="s">
        <v>31</v>
      </c>
      <c r="Y816" s="12" t="s">
        <v>31</v>
      </c>
      <c r="Z816" s="12" t="s">
        <v>31</v>
      </c>
      <c r="AA816" s="66" t="s">
        <v>31</v>
      </c>
      <c r="AB816" s="66" t="s">
        <v>31</v>
      </c>
      <c r="AC816" s="189" t="e">
        <f t="shared" ca="1" si="226"/>
        <v>#N/A</v>
      </c>
      <c r="AD816" s="189">
        <f t="shared" si="227"/>
        <v>100000</v>
      </c>
      <c r="AE816" s="189" t="e">
        <f t="shared" ca="1" si="228"/>
        <v>#N/A</v>
      </c>
      <c r="AF816" s="190" t="e">
        <f t="shared" ca="1" si="229"/>
        <v>#N/A</v>
      </c>
      <c r="AG816" s="189">
        <f t="shared" si="230"/>
        <v>100000</v>
      </c>
      <c r="AH816" s="191" t="e">
        <f t="shared" ca="1" si="231"/>
        <v>#N/A</v>
      </c>
      <c r="AI816" s="189">
        <f t="shared" si="232"/>
        <v>0</v>
      </c>
      <c r="AJ816" s="190" t="str">
        <f t="shared" si="238"/>
        <v/>
      </c>
      <c r="AK816" s="189" t="str">
        <f t="shared" si="239"/>
        <v/>
      </c>
      <c r="AL816" s="191" t="str">
        <f t="shared" si="240"/>
        <v/>
      </c>
      <c r="AM816" t="str">
        <f t="shared" si="236"/>
        <v/>
      </c>
      <c r="AN816" t="str">
        <f t="shared" si="234"/>
        <v/>
      </c>
      <c r="AO816" t="str">
        <f t="shared" si="235"/>
        <v/>
      </c>
    </row>
    <row r="817" spans="1:41">
      <c r="A817" s="4"/>
      <c r="B817" s="24">
        <v>20230906</v>
      </c>
      <c r="C817" s="2" t="s">
        <v>100</v>
      </c>
      <c r="D817" s="25" t="s">
        <v>38</v>
      </c>
      <c r="E817" s="135">
        <v>7030</v>
      </c>
      <c r="F817" s="12">
        <v>6862</v>
      </c>
      <c r="G817" s="135"/>
      <c r="H817" s="16">
        <v>0</v>
      </c>
      <c r="I817" s="135">
        <v>0</v>
      </c>
      <c r="J817" s="12">
        <v>0</v>
      </c>
      <c r="K817" s="16" t="s">
        <v>40</v>
      </c>
      <c r="L817" s="12" t="s">
        <v>41</v>
      </c>
      <c r="M817" s="16">
        <f t="shared" si="241"/>
        <v>0</v>
      </c>
      <c r="N817" s="135">
        <f t="shared" si="237"/>
        <v>168</v>
      </c>
      <c r="O817" s="12">
        <f t="shared" si="242"/>
        <v>0</v>
      </c>
      <c r="P817" s="66">
        <f t="shared" si="233"/>
        <v>1</v>
      </c>
      <c r="Q817" s="16" t="s">
        <v>31</v>
      </c>
      <c r="R817" s="135" t="s">
        <v>31</v>
      </c>
      <c r="S817" s="12" t="s">
        <v>31</v>
      </c>
      <c r="T817" s="135" t="s">
        <v>31</v>
      </c>
      <c r="U817" s="135">
        <v>6672</v>
      </c>
      <c r="V817" s="12" t="s">
        <v>99</v>
      </c>
      <c r="W817" s="16" t="s">
        <v>31</v>
      </c>
      <c r="X817" s="135" t="s">
        <v>31</v>
      </c>
      <c r="Y817" s="12" t="s">
        <v>31</v>
      </c>
      <c r="Z817" s="12" t="s">
        <v>31</v>
      </c>
      <c r="AA817" s="66" t="s">
        <v>31</v>
      </c>
      <c r="AB817" s="66" t="s">
        <v>31</v>
      </c>
      <c r="AC817" s="189" t="str">
        <f t="shared" ca="1" si="226"/>
        <v>CH</v>
      </c>
      <c r="AD817" s="189">
        <f t="shared" si="227"/>
        <v>6672</v>
      </c>
      <c r="AE817" s="189" t="str">
        <f t="shared" ca="1" si="228"/>
        <v>Expected overloading on the following CNEC: CNE: 380kV Lavorgo - Musignano , C: N-2 ALBERTVILLE-RONDISSONE</v>
      </c>
      <c r="AF817" s="190" t="e">
        <f t="shared" ca="1" si="229"/>
        <v>#N/A</v>
      </c>
      <c r="AG817" s="189">
        <f t="shared" si="230"/>
        <v>100000</v>
      </c>
      <c r="AH817" s="191" t="e">
        <f t="shared" ca="1" si="231"/>
        <v>#N/A</v>
      </c>
      <c r="AI817" s="189">
        <f t="shared" si="232"/>
        <v>0</v>
      </c>
      <c r="AJ817" s="190" t="str">
        <f t="shared" ca="1" si="238"/>
        <v>CH</v>
      </c>
      <c r="AK817" s="189">
        <f t="shared" si="239"/>
        <v>6672</v>
      </c>
      <c r="AL817" s="191" t="str">
        <f t="shared" ca="1" si="240"/>
        <v>Expected overloading on the following CNEC: CNE: 380kV Lavorgo - Musignano , C: N-2 ALBERTVILLE-RONDISSONE</v>
      </c>
      <c r="AM817" t="str">
        <f t="shared" ca="1" si="236"/>
        <v>CH</v>
      </c>
      <c r="AN817">
        <f t="shared" si="234"/>
        <v>6672</v>
      </c>
      <c r="AO817" t="str">
        <f t="shared" ca="1" si="235"/>
        <v>Expected overloading on the following CNEC: CNE: 380kV Lavorgo - Musignano , C: N-2 ALBERTVILLE-RONDISSONE</v>
      </c>
    </row>
    <row r="818" spans="1:41">
      <c r="A818" s="4"/>
      <c r="B818" s="24">
        <v>20230906</v>
      </c>
      <c r="C818" s="2" t="s">
        <v>100</v>
      </c>
      <c r="D818" s="25" t="s">
        <v>39</v>
      </c>
      <c r="E818" s="135">
        <v>5656</v>
      </c>
      <c r="F818" s="12">
        <v>5656</v>
      </c>
      <c r="G818" s="135"/>
      <c r="H818" s="16">
        <v>0</v>
      </c>
      <c r="I818" s="135">
        <v>0</v>
      </c>
      <c r="J818" s="12">
        <v>0</v>
      </c>
      <c r="K818" s="16" t="s">
        <v>40</v>
      </c>
      <c r="L818" s="12" t="s">
        <v>40</v>
      </c>
      <c r="M818" s="16">
        <f t="shared" si="241"/>
        <v>0</v>
      </c>
      <c r="N818" s="135">
        <f t="shared" si="237"/>
        <v>0</v>
      </c>
      <c r="O818" s="12">
        <f t="shared" si="242"/>
        <v>0</v>
      </c>
      <c r="P818" s="66">
        <f t="shared" si="233"/>
        <v>0</v>
      </c>
      <c r="Q818" s="16" t="s">
        <v>31</v>
      </c>
      <c r="R818" s="135" t="s">
        <v>31</v>
      </c>
      <c r="S818" s="12" t="s">
        <v>31</v>
      </c>
      <c r="T818" s="135" t="s">
        <v>31</v>
      </c>
      <c r="U818" s="135" t="s">
        <v>31</v>
      </c>
      <c r="V818" s="12" t="s">
        <v>31</v>
      </c>
      <c r="W818" s="16" t="s">
        <v>31</v>
      </c>
      <c r="X818" s="135" t="s">
        <v>31</v>
      </c>
      <c r="Y818" s="12" t="s">
        <v>31</v>
      </c>
      <c r="Z818" s="12" t="s">
        <v>31</v>
      </c>
      <c r="AA818" s="66" t="s">
        <v>31</v>
      </c>
      <c r="AB818" s="66" t="s">
        <v>31</v>
      </c>
      <c r="AC818" s="189" t="e">
        <f t="shared" ca="1" si="226"/>
        <v>#N/A</v>
      </c>
      <c r="AD818" s="189">
        <f t="shared" si="227"/>
        <v>100000</v>
      </c>
      <c r="AE818" s="189" t="e">
        <f t="shared" ca="1" si="228"/>
        <v>#N/A</v>
      </c>
      <c r="AF818" s="190" t="e">
        <f t="shared" ca="1" si="229"/>
        <v>#N/A</v>
      </c>
      <c r="AG818" s="189">
        <f t="shared" si="230"/>
        <v>100000</v>
      </c>
      <c r="AH818" s="191" t="e">
        <f t="shared" ca="1" si="231"/>
        <v>#N/A</v>
      </c>
      <c r="AI818" s="189">
        <f t="shared" si="232"/>
        <v>0</v>
      </c>
      <c r="AJ818" s="190" t="str">
        <f t="shared" si="238"/>
        <v/>
      </c>
      <c r="AK818" s="189" t="str">
        <f t="shared" si="239"/>
        <v/>
      </c>
      <c r="AL818" s="191" t="str">
        <f t="shared" si="240"/>
        <v/>
      </c>
      <c r="AM818" t="str">
        <f t="shared" si="236"/>
        <v/>
      </c>
      <c r="AN818" t="str">
        <f t="shared" si="234"/>
        <v/>
      </c>
      <c r="AO818" t="str">
        <f t="shared" si="235"/>
        <v/>
      </c>
    </row>
    <row r="819" spans="1:41">
      <c r="A819" s="4"/>
      <c r="B819" s="24">
        <v>20230906</v>
      </c>
      <c r="C819" s="2" t="s">
        <v>100</v>
      </c>
      <c r="D819" s="25" t="s">
        <v>43</v>
      </c>
      <c r="E819" s="135">
        <v>5656</v>
      </c>
      <c r="F819" s="12">
        <v>5656</v>
      </c>
      <c r="G819" s="135"/>
      <c r="H819" s="16">
        <v>0</v>
      </c>
      <c r="I819" s="135">
        <v>0</v>
      </c>
      <c r="J819" s="12">
        <v>0</v>
      </c>
      <c r="K819" s="16" t="s">
        <v>40</v>
      </c>
      <c r="L819" s="12" t="s">
        <v>40</v>
      </c>
      <c r="M819" s="16">
        <f t="shared" si="241"/>
        <v>0</v>
      </c>
      <c r="N819" s="135">
        <f t="shared" si="237"/>
        <v>0</v>
      </c>
      <c r="O819" s="12">
        <f t="shared" si="242"/>
        <v>0</v>
      </c>
      <c r="P819" s="66">
        <f t="shared" si="233"/>
        <v>0</v>
      </c>
      <c r="Q819" s="16" t="s">
        <v>31</v>
      </c>
      <c r="R819" s="135" t="s">
        <v>31</v>
      </c>
      <c r="S819" s="12" t="s">
        <v>31</v>
      </c>
      <c r="T819" s="135" t="s">
        <v>31</v>
      </c>
      <c r="U819" s="135" t="s">
        <v>31</v>
      </c>
      <c r="V819" s="12" t="s">
        <v>31</v>
      </c>
      <c r="W819" s="16" t="s">
        <v>31</v>
      </c>
      <c r="X819" s="135" t="s">
        <v>31</v>
      </c>
      <c r="Y819" s="12" t="s">
        <v>31</v>
      </c>
      <c r="Z819" s="12" t="s">
        <v>31</v>
      </c>
      <c r="AA819" s="66" t="s">
        <v>31</v>
      </c>
      <c r="AB819" s="66" t="s">
        <v>31</v>
      </c>
      <c r="AC819" s="189" t="e">
        <f t="shared" ca="1" si="226"/>
        <v>#N/A</v>
      </c>
      <c r="AD819" s="189">
        <f t="shared" si="227"/>
        <v>100000</v>
      </c>
      <c r="AE819" s="189" t="e">
        <f t="shared" ca="1" si="228"/>
        <v>#N/A</v>
      </c>
      <c r="AF819" s="190" t="e">
        <f t="shared" ca="1" si="229"/>
        <v>#N/A</v>
      </c>
      <c r="AG819" s="189">
        <f t="shared" si="230"/>
        <v>100000</v>
      </c>
      <c r="AH819" s="191" t="e">
        <f t="shared" ca="1" si="231"/>
        <v>#N/A</v>
      </c>
      <c r="AI819" s="189">
        <f t="shared" si="232"/>
        <v>0</v>
      </c>
      <c r="AJ819" s="190" t="str">
        <f t="shared" si="238"/>
        <v/>
      </c>
      <c r="AK819" s="189" t="str">
        <f t="shared" si="239"/>
        <v/>
      </c>
      <c r="AL819" s="191" t="str">
        <f t="shared" si="240"/>
        <v/>
      </c>
      <c r="AM819" t="str">
        <f t="shared" si="236"/>
        <v/>
      </c>
      <c r="AN819" t="str">
        <f t="shared" si="234"/>
        <v/>
      </c>
      <c r="AO819" t="str">
        <f t="shared" si="235"/>
        <v/>
      </c>
    </row>
    <row r="820" spans="1:41">
      <c r="A820" s="4"/>
      <c r="B820" s="24">
        <v>20230906</v>
      </c>
      <c r="C820" s="2" t="s">
        <v>100</v>
      </c>
      <c r="D820" s="25" t="s">
        <v>45</v>
      </c>
      <c r="E820" s="135">
        <v>5656</v>
      </c>
      <c r="F820" s="12">
        <v>5656</v>
      </c>
      <c r="G820" s="135"/>
      <c r="H820" s="16">
        <v>0</v>
      </c>
      <c r="I820" s="135">
        <v>0</v>
      </c>
      <c r="J820" s="12">
        <v>0</v>
      </c>
      <c r="K820" s="16" t="s">
        <v>40</v>
      </c>
      <c r="L820" s="12" t="s">
        <v>40</v>
      </c>
      <c r="M820" s="16">
        <f t="shared" si="241"/>
        <v>0</v>
      </c>
      <c r="N820" s="135">
        <f t="shared" si="237"/>
        <v>0</v>
      </c>
      <c r="O820" s="12">
        <f t="shared" si="242"/>
        <v>0</v>
      </c>
      <c r="P820" s="66">
        <f t="shared" si="233"/>
        <v>0</v>
      </c>
      <c r="Q820" s="16" t="s">
        <v>31</v>
      </c>
      <c r="R820" s="135" t="s">
        <v>31</v>
      </c>
      <c r="S820" s="12" t="s">
        <v>31</v>
      </c>
      <c r="T820" s="135" t="s">
        <v>31</v>
      </c>
      <c r="U820" s="135" t="s">
        <v>31</v>
      </c>
      <c r="V820" s="12" t="s">
        <v>31</v>
      </c>
      <c r="W820" s="16" t="s">
        <v>31</v>
      </c>
      <c r="X820" s="135" t="s">
        <v>31</v>
      </c>
      <c r="Y820" s="12" t="s">
        <v>31</v>
      </c>
      <c r="Z820" s="12" t="s">
        <v>31</v>
      </c>
      <c r="AA820" s="66" t="s">
        <v>31</v>
      </c>
      <c r="AB820" s="66" t="s">
        <v>31</v>
      </c>
      <c r="AC820" s="189" t="e">
        <f t="shared" ca="1" si="226"/>
        <v>#N/A</v>
      </c>
      <c r="AD820" s="189">
        <f t="shared" si="227"/>
        <v>100000</v>
      </c>
      <c r="AE820" s="189" t="e">
        <f t="shared" ca="1" si="228"/>
        <v>#N/A</v>
      </c>
      <c r="AF820" s="190" t="e">
        <f t="shared" ca="1" si="229"/>
        <v>#N/A</v>
      </c>
      <c r="AG820" s="189">
        <f t="shared" si="230"/>
        <v>100000</v>
      </c>
      <c r="AH820" s="191" t="e">
        <f t="shared" ca="1" si="231"/>
        <v>#N/A</v>
      </c>
      <c r="AI820" s="189">
        <f t="shared" si="232"/>
        <v>0</v>
      </c>
      <c r="AJ820" s="190" t="str">
        <f t="shared" si="238"/>
        <v/>
      </c>
      <c r="AK820" s="189" t="str">
        <f t="shared" si="239"/>
        <v/>
      </c>
      <c r="AL820" s="191" t="str">
        <f t="shared" si="240"/>
        <v/>
      </c>
      <c r="AM820" t="str">
        <f t="shared" si="236"/>
        <v/>
      </c>
      <c r="AN820" t="str">
        <f t="shared" si="234"/>
        <v/>
      </c>
      <c r="AO820" t="str">
        <f t="shared" si="235"/>
        <v/>
      </c>
    </row>
    <row r="821" spans="1:41">
      <c r="A821" s="4"/>
      <c r="B821" s="24">
        <v>20230906</v>
      </c>
      <c r="C821" s="2" t="s">
        <v>100</v>
      </c>
      <c r="D821" s="25" t="s">
        <v>46</v>
      </c>
      <c r="E821" s="135">
        <v>6107</v>
      </c>
      <c r="F821" s="12">
        <v>6106</v>
      </c>
      <c r="G821" s="135"/>
      <c r="H821" s="16">
        <v>0</v>
      </c>
      <c r="I821" s="135">
        <v>0</v>
      </c>
      <c r="J821" s="12">
        <v>0</v>
      </c>
      <c r="K821" s="16" t="s">
        <v>40</v>
      </c>
      <c r="L821" s="12" t="s">
        <v>40</v>
      </c>
      <c r="M821" s="16">
        <f t="shared" si="241"/>
        <v>0</v>
      </c>
      <c r="N821" s="135">
        <f t="shared" si="237"/>
        <v>1</v>
      </c>
      <c r="O821" s="12">
        <f t="shared" si="242"/>
        <v>0</v>
      </c>
      <c r="P821" s="66">
        <f t="shared" si="233"/>
        <v>0</v>
      </c>
      <c r="Q821" s="16" t="s">
        <v>31</v>
      </c>
      <c r="R821" s="135" t="s">
        <v>31</v>
      </c>
      <c r="S821" s="12" t="s">
        <v>31</v>
      </c>
      <c r="T821" s="135" t="s">
        <v>31</v>
      </c>
      <c r="U821" s="135" t="s">
        <v>31</v>
      </c>
      <c r="V821" s="12" t="s">
        <v>31</v>
      </c>
      <c r="W821" s="16" t="s">
        <v>31</v>
      </c>
      <c r="X821" s="135" t="s">
        <v>31</v>
      </c>
      <c r="Y821" s="12" t="s">
        <v>31</v>
      </c>
      <c r="Z821" s="12" t="s">
        <v>31</v>
      </c>
      <c r="AA821" s="66" t="s">
        <v>31</v>
      </c>
      <c r="AB821" s="66" t="s">
        <v>31</v>
      </c>
      <c r="AC821" s="189" t="e">
        <f t="shared" ca="1" si="226"/>
        <v>#N/A</v>
      </c>
      <c r="AD821" s="189">
        <f t="shared" si="227"/>
        <v>100000</v>
      </c>
      <c r="AE821" s="189" t="e">
        <f t="shared" ca="1" si="228"/>
        <v>#N/A</v>
      </c>
      <c r="AF821" s="190" t="e">
        <f t="shared" ca="1" si="229"/>
        <v>#N/A</v>
      </c>
      <c r="AG821" s="189">
        <f t="shared" si="230"/>
        <v>100000</v>
      </c>
      <c r="AH821" s="191" t="e">
        <f t="shared" ca="1" si="231"/>
        <v>#N/A</v>
      </c>
      <c r="AI821" s="189">
        <f t="shared" si="232"/>
        <v>0</v>
      </c>
      <c r="AJ821" s="190" t="str">
        <f t="shared" si="238"/>
        <v/>
      </c>
      <c r="AK821" s="189" t="str">
        <f t="shared" si="239"/>
        <v/>
      </c>
      <c r="AL821" s="191" t="str">
        <f t="shared" si="240"/>
        <v/>
      </c>
      <c r="AM821" t="str">
        <f t="shared" si="236"/>
        <v/>
      </c>
      <c r="AN821" t="str">
        <f t="shared" si="234"/>
        <v/>
      </c>
      <c r="AO821" t="str">
        <f t="shared" si="235"/>
        <v/>
      </c>
    </row>
    <row r="822" spans="1:41">
      <c r="A822" s="4"/>
      <c r="B822" s="24">
        <v>20230906</v>
      </c>
      <c r="C822" s="2" t="s">
        <v>100</v>
      </c>
      <c r="D822" s="25" t="s">
        <v>47</v>
      </c>
      <c r="E822" s="135">
        <v>6107</v>
      </c>
      <c r="F822" s="12">
        <v>6106</v>
      </c>
      <c r="G822" s="135"/>
      <c r="H822" s="16">
        <v>0</v>
      </c>
      <c r="I822" s="135">
        <v>0</v>
      </c>
      <c r="J822" s="12">
        <v>0</v>
      </c>
      <c r="K822" s="16" t="s">
        <v>40</v>
      </c>
      <c r="L822" s="12" t="s">
        <v>40</v>
      </c>
      <c r="M822" s="16">
        <f t="shared" si="241"/>
        <v>0</v>
      </c>
      <c r="N822" s="135">
        <f t="shared" si="237"/>
        <v>1</v>
      </c>
      <c r="O822" s="12">
        <f t="shared" si="242"/>
        <v>0</v>
      </c>
      <c r="P822" s="66">
        <f t="shared" si="233"/>
        <v>0</v>
      </c>
      <c r="Q822" s="16" t="s">
        <v>31</v>
      </c>
      <c r="R822" s="135" t="s">
        <v>31</v>
      </c>
      <c r="S822" s="12" t="s">
        <v>31</v>
      </c>
      <c r="T822" s="135" t="s">
        <v>31</v>
      </c>
      <c r="U822" s="135" t="s">
        <v>31</v>
      </c>
      <c r="V822" s="12" t="s">
        <v>31</v>
      </c>
      <c r="W822" s="16" t="s">
        <v>31</v>
      </c>
      <c r="X822" s="135" t="s">
        <v>31</v>
      </c>
      <c r="Y822" s="12" t="s">
        <v>31</v>
      </c>
      <c r="Z822" s="12" t="s">
        <v>31</v>
      </c>
      <c r="AA822" s="66" t="s">
        <v>31</v>
      </c>
      <c r="AB822" s="66" t="s">
        <v>31</v>
      </c>
      <c r="AC822" s="189" t="e">
        <f t="shared" ca="1" si="226"/>
        <v>#N/A</v>
      </c>
      <c r="AD822" s="189">
        <f t="shared" si="227"/>
        <v>100000</v>
      </c>
      <c r="AE822" s="189" t="e">
        <f t="shared" ca="1" si="228"/>
        <v>#N/A</v>
      </c>
      <c r="AF822" s="190" t="e">
        <f t="shared" ca="1" si="229"/>
        <v>#N/A</v>
      </c>
      <c r="AG822" s="189">
        <f t="shared" si="230"/>
        <v>100000</v>
      </c>
      <c r="AH822" s="191" t="e">
        <f t="shared" ca="1" si="231"/>
        <v>#N/A</v>
      </c>
      <c r="AI822" s="189">
        <f t="shared" si="232"/>
        <v>0</v>
      </c>
      <c r="AJ822" s="190" t="str">
        <f t="shared" si="238"/>
        <v/>
      </c>
      <c r="AK822" s="189" t="str">
        <f t="shared" si="239"/>
        <v/>
      </c>
      <c r="AL822" s="191" t="str">
        <f t="shared" si="240"/>
        <v/>
      </c>
      <c r="AM822" t="str">
        <f t="shared" si="236"/>
        <v/>
      </c>
      <c r="AN822" t="str">
        <f t="shared" si="234"/>
        <v/>
      </c>
      <c r="AO822" t="str">
        <f t="shared" si="235"/>
        <v/>
      </c>
    </row>
    <row r="823" spans="1:41" ht="15.95" thickBot="1">
      <c r="A823" s="4"/>
      <c r="B823" s="26">
        <v>20230906</v>
      </c>
      <c r="C823" s="56" t="s">
        <v>100</v>
      </c>
      <c r="D823" s="27" t="s">
        <v>48</v>
      </c>
      <c r="E823" s="14">
        <v>5507</v>
      </c>
      <c r="F823" s="15">
        <v>5507</v>
      </c>
      <c r="G823" s="14"/>
      <c r="H823" s="20">
        <v>0</v>
      </c>
      <c r="I823" s="14">
        <v>0</v>
      </c>
      <c r="J823" s="15">
        <v>0</v>
      </c>
      <c r="K823" s="20" t="s">
        <v>40</v>
      </c>
      <c r="L823" s="15" t="s">
        <v>40</v>
      </c>
      <c r="M823" s="20">
        <f t="shared" si="241"/>
        <v>0</v>
      </c>
      <c r="N823" s="14">
        <f t="shared" si="237"/>
        <v>0</v>
      </c>
      <c r="O823" s="15">
        <f t="shared" si="242"/>
        <v>0</v>
      </c>
      <c r="P823" s="66">
        <f t="shared" si="233"/>
        <v>0</v>
      </c>
      <c r="Q823" s="20" t="s">
        <v>31</v>
      </c>
      <c r="R823" s="14" t="s">
        <v>31</v>
      </c>
      <c r="S823" s="15" t="s">
        <v>31</v>
      </c>
      <c r="T823" s="14" t="s">
        <v>31</v>
      </c>
      <c r="U823" s="14" t="s">
        <v>31</v>
      </c>
      <c r="V823" s="15" t="s">
        <v>31</v>
      </c>
      <c r="W823" s="20" t="s">
        <v>31</v>
      </c>
      <c r="X823" s="14" t="s">
        <v>31</v>
      </c>
      <c r="Y823" s="15" t="s">
        <v>31</v>
      </c>
      <c r="Z823" s="15" t="s">
        <v>31</v>
      </c>
      <c r="AA823" s="63" t="s">
        <v>31</v>
      </c>
      <c r="AB823" s="63" t="s">
        <v>31</v>
      </c>
      <c r="AC823" s="189" t="e">
        <f t="shared" ca="1" si="226"/>
        <v>#N/A</v>
      </c>
      <c r="AD823" s="189">
        <f t="shared" si="227"/>
        <v>100000</v>
      </c>
      <c r="AE823" s="189" t="e">
        <f t="shared" ca="1" si="228"/>
        <v>#N/A</v>
      </c>
      <c r="AF823" s="190" t="e">
        <f t="shared" ca="1" si="229"/>
        <v>#N/A</v>
      </c>
      <c r="AG823" s="189">
        <f t="shared" si="230"/>
        <v>100000</v>
      </c>
      <c r="AH823" s="191" t="e">
        <f t="shared" ca="1" si="231"/>
        <v>#N/A</v>
      </c>
      <c r="AI823" s="189">
        <f t="shared" si="232"/>
        <v>0</v>
      </c>
      <c r="AJ823" s="190" t="str">
        <f t="shared" si="238"/>
        <v/>
      </c>
      <c r="AK823" s="189" t="str">
        <f t="shared" si="239"/>
        <v/>
      </c>
      <c r="AL823" s="191" t="str">
        <f t="shared" si="240"/>
        <v/>
      </c>
      <c r="AM823" t="str">
        <f t="shared" si="236"/>
        <v/>
      </c>
      <c r="AN823" t="str">
        <f t="shared" si="234"/>
        <v/>
      </c>
      <c r="AO823" t="str">
        <f t="shared" si="235"/>
        <v/>
      </c>
    </row>
    <row r="824" spans="1:41">
      <c r="A824" s="4"/>
      <c r="B824" s="52">
        <v>20230907</v>
      </c>
      <c r="C824" s="53" t="s">
        <v>100</v>
      </c>
      <c r="D824" s="57" t="s">
        <v>29</v>
      </c>
      <c r="E824" s="55">
        <v>5151</v>
      </c>
      <c r="F824" s="46">
        <v>4461</v>
      </c>
      <c r="G824" s="55"/>
      <c r="H824" s="45">
        <v>1037</v>
      </c>
      <c r="I824" s="55">
        <v>304</v>
      </c>
      <c r="J824" s="46">
        <v>1418</v>
      </c>
      <c r="K824" s="45" t="s">
        <v>58</v>
      </c>
      <c r="L824" s="46" t="s">
        <v>49</v>
      </c>
      <c r="M824" s="45">
        <f t="shared" si="241"/>
        <v>733</v>
      </c>
      <c r="N824" s="55">
        <f t="shared" si="237"/>
        <v>690</v>
      </c>
      <c r="O824" s="46">
        <f t="shared" si="242"/>
        <v>685</v>
      </c>
      <c r="P824" s="66">
        <f t="shared" si="233"/>
        <v>1</v>
      </c>
      <c r="Q824" s="45" t="s">
        <v>31</v>
      </c>
      <c r="R824" s="55" t="s">
        <v>31</v>
      </c>
      <c r="S824" s="46" t="s">
        <v>31</v>
      </c>
      <c r="T824" s="55" t="s">
        <v>31</v>
      </c>
      <c r="U824" s="55" t="s">
        <v>31</v>
      </c>
      <c r="V824" s="46" t="s">
        <v>31</v>
      </c>
      <c r="W824" s="45" t="s">
        <v>31</v>
      </c>
      <c r="X824" s="55">
        <v>4938</v>
      </c>
      <c r="Y824" s="46" t="s">
        <v>103</v>
      </c>
      <c r="Z824" s="46" t="s">
        <v>31</v>
      </c>
      <c r="AA824" s="62" t="s">
        <v>31</v>
      </c>
      <c r="AB824" s="62" t="s">
        <v>31</v>
      </c>
      <c r="AC824" s="189" t="str">
        <f t="shared" ca="1" si="226"/>
        <v>FR</v>
      </c>
      <c r="AD824" s="189">
        <f t="shared" si="227"/>
        <v>4938</v>
      </c>
      <c r="AE824" s="189" t="str">
        <f t="shared" ca="1" si="228"/>
        <v>N-2 Robbia-Gorlago + Robbia-S.Fiorano / [FR-FR] Menton-Trinite Victor [DIR] [FR]</v>
      </c>
      <c r="AF824" s="190" t="e">
        <f t="shared" ca="1" si="229"/>
        <v>#N/A</v>
      </c>
      <c r="AG824" s="189">
        <f t="shared" si="230"/>
        <v>100000</v>
      </c>
      <c r="AH824" s="191" t="e">
        <f t="shared" ca="1" si="231"/>
        <v>#N/A</v>
      </c>
      <c r="AI824" s="189">
        <f t="shared" si="232"/>
        <v>0</v>
      </c>
      <c r="AJ824" s="190" t="str">
        <f t="shared" ca="1" si="238"/>
        <v>FR</v>
      </c>
      <c r="AK824" s="189">
        <f t="shared" si="239"/>
        <v>4938</v>
      </c>
      <c r="AL824" s="191" t="str">
        <f t="shared" ca="1" si="240"/>
        <v>N-2 Robbia-Gorlago + Robbia-S.Fiorano / [FR-FR] Menton-Trinite Victor [DIR] [FR]</v>
      </c>
      <c r="AM824" t="str">
        <f t="shared" ca="1" si="236"/>
        <v>FR</v>
      </c>
      <c r="AN824">
        <f t="shared" si="234"/>
        <v>4938</v>
      </c>
      <c r="AO824" t="str">
        <f t="shared" ca="1" si="235"/>
        <v>N-2 Robbia-Gorlago + Robbia-S.Fiorano / [FR-FR] Menton-Trinite Victor [DIR] [FR]</v>
      </c>
    </row>
    <row r="825" spans="1:41">
      <c r="A825" s="4"/>
      <c r="B825" s="24">
        <v>20230907</v>
      </c>
      <c r="C825" s="2" t="s">
        <v>100</v>
      </c>
      <c r="D825" s="25" t="s">
        <v>32</v>
      </c>
      <c r="E825" s="135">
        <v>5151</v>
      </c>
      <c r="F825" s="12">
        <v>4461</v>
      </c>
      <c r="G825" s="135"/>
      <c r="H825" s="16">
        <v>1037</v>
      </c>
      <c r="I825" s="135">
        <v>304</v>
      </c>
      <c r="J825" s="12">
        <v>1418</v>
      </c>
      <c r="K825" s="16" t="s">
        <v>58</v>
      </c>
      <c r="L825" s="12" t="s">
        <v>49</v>
      </c>
      <c r="M825" s="16">
        <f t="shared" si="241"/>
        <v>733</v>
      </c>
      <c r="N825" s="135">
        <f t="shared" si="237"/>
        <v>690</v>
      </c>
      <c r="O825" s="12">
        <f t="shared" si="242"/>
        <v>685</v>
      </c>
      <c r="P825" s="66">
        <f t="shared" si="233"/>
        <v>1</v>
      </c>
      <c r="Q825" s="16" t="s">
        <v>31</v>
      </c>
      <c r="R825" s="135" t="s">
        <v>31</v>
      </c>
      <c r="S825" s="12" t="s">
        <v>31</v>
      </c>
      <c r="T825" s="135" t="s">
        <v>31</v>
      </c>
      <c r="U825" s="135" t="s">
        <v>31</v>
      </c>
      <c r="V825" s="12" t="s">
        <v>31</v>
      </c>
      <c r="W825" s="16" t="s">
        <v>31</v>
      </c>
      <c r="X825" s="135">
        <v>4938</v>
      </c>
      <c r="Y825" s="12" t="s">
        <v>103</v>
      </c>
      <c r="Z825" s="12" t="s">
        <v>31</v>
      </c>
      <c r="AA825" s="66" t="s">
        <v>31</v>
      </c>
      <c r="AB825" s="66" t="s">
        <v>31</v>
      </c>
      <c r="AC825" s="189" t="str">
        <f t="shared" ca="1" si="226"/>
        <v>FR</v>
      </c>
      <c r="AD825" s="189">
        <f t="shared" si="227"/>
        <v>4938</v>
      </c>
      <c r="AE825" s="189" t="str">
        <f t="shared" ca="1" si="228"/>
        <v>N-2 Robbia-Gorlago + Robbia-S.Fiorano / [FR-FR] Menton-Trinite Victor [DIR] [FR]</v>
      </c>
      <c r="AF825" s="190" t="e">
        <f t="shared" ca="1" si="229"/>
        <v>#N/A</v>
      </c>
      <c r="AG825" s="189">
        <f t="shared" si="230"/>
        <v>100000</v>
      </c>
      <c r="AH825" s="191" t="e">
        <f t="shared" ca="1" si="231"/>
        <v>#N/A</v>
      </c>
      <c r="AI825" s="189">
        <f t="shared" si="232"/>
        <v>0</v>
      </c>
      <c r="AJ825" s="190" t="str">
        <f t="shared" ca="1" si="238"/>
        <v>FR</v>
      </c>
      <c r="AK825" s="189">
        <f t="shared" si="239"/>
        <v>4938</v>
      </c>
      <c r="AL825" s="191" t="str">
        <f t="shared" ca="1" si="240"/>
        <v>N-2 Robbia-Gorlago + Robbia-S.Fiorano / [FR-FR] Menton-Trinite Victor [DIR] [FR]</v>
      </c>
      <c r="AM825" t="str">
        <f t="shared" ca="1" si="236"/>
        <v>FR</v>
      </c>
      <c r="AN825">
        <f t="shared" si="234"/>
        <v>4938</v>
      </c>
      <c r="AO825" t="str">
        <f t="shared" ca="1" si="235"/>
        <v>N-2 Robbia-Gorlago + Robbia-S.Fiorano / [FR-FR] Menton-Trinite Victor [DIR] [FR]</v>
      </c>
    </row>
    <row r="826" spans="1:41">
      <c r="A826" s="4"/>
      <c r="B826" s="24">
        <v>20230907</v>
      </c>
      <c r="C826" s="2" t="s">
        <v>100</v>
      </c>
      <c r="D826" s="25" t="s">
        <v>34</v>
      </c>
      <c r="E826" s="135">
        <v>5151</v>
      </c>
      <c r="F826" s="12">
        <v>4461</v>
      </c>
      <c r="G826" s="135"/>
      <c r="H826" s="16">
        <v>1037</v>
      </c>
      <c r="I826" s="135">
        <v>304</v>
      </c>
      <c r="J826" s="12">
        <v>1418</v>
      </c>
      <c r="K826" s="16" t="s">
        <v>58</v>
      </c>
      <c r="L826" s="12" t="s">
        <v>49</v>
      </c>
      <c r="M826" s="16">
        <f t="shared" si="241"/>
        <v>733</v>
      </c>
      <c r="N826" s="135">
        <f t="shared" si="237"/>
        <v>690</v>
      </c>
      <c r="O826" s="12">
        <f t="shared" si="242"/>
        <v>685</v>
      </c>
      <c r="P826" s="66">
        <f t="shared" si="233"/>
        <v>1</v>
      </c>
      <c r="Q826" s="16" t="s">
        <v>31</v>
      </c>
      <c r="R826" s="135" t="s">
        <v>31</v>
      </c>
      <c r="S826" s="12" t="s">
        <v>31</v>
      </c>
      <c r="T826" s="135" t="s">
        <v>31</v>
      </c>
      <c r="U826" s="135" t="s">
        <v>31</v>
      </c>
      <c r="V826" s="12" t="s">
        <v>31</v>
      </c>
      <c r="W826" s="16" t="s">
        <v>31</v>
      </c>
      <c r="X826" s="135">
        <v>4938</v>
      </c>
      <c r="Y826" s="12" t="s">
        <v>103</v>
      </c>
      <c r="Z826" s="12" t="s">
        <v>31</v>
      </c>
      <c r="AA826" s="66" t="s">
        <v>31</v>
      </c>
      <c r="AB826" s="66" t="s">
        <v>31</v>
      </c>
      <c r="AC826" s="189" t="str">
        <f t="shared" ca="1" si="226"/>
        <v>FR</v>
      </c>
      <c r="AD826" s="189">
        <f t="shared" si="227"/>
        <v>4938</v>
      </c>
      <c r="AE826" s="189" t="str">
        <f t="shared" ca="1" si="228"/>
        <v>N-2 Robbia-Gorlago + Robbia-S.Fiorano / [FR-FR] Menton-Trinite Victor [DIR] [FR]</v>
      </c>
      <c r="AF826" s="190" t="e">
        <f t="shared" ca="1" si="229"/>
        <v>#N/A</v>
      </c>
      <c r="AG826" s="189">
        <f t="shared" si="230"/>
        <v>100000</v>
      </c>
      <c r="AH826" s="191" t="e">
        <f t="shared" ca="1" si="231"/>
        <v>#N/A</v>
      </c>
      <c r="AI826" s="189">
        <f t="shared" si="232"/>
        <v>0</v>
      </c>
      <c r="AJ826" s="190" t="str">
        <f t="shared" ca="1" si="238"/>
        <v>FR</v>
      </c>
      <c r="AK826" s="189">
        <f t="shared" si="239"/>
        <v>4938</v>
      </c>
      <c r="AL826" s="191" t="str">
        <f t="shared" ca="1" si="240"/>
        <v>N-2 Robbia-Gorlago + Robbia-S.Fiorano / [FR-FR] Menton-Trinite Victor [DIR] [FR]</v>
      </c>
      <c r="AM826" t="str">
        <f t="shared" ca="1" si="236"/>
        <v>FR</v>
      </c>
      <c r="AN826">
        <f t="shared" si="234"/>
        <v>4938</v>
      </c>
      <c r="AO826" t="str">
        <f t="shared" ca="1" si="235"/>
        <v>N-2 Robbia-Gorlago + Robbia-S.Fiorano / [FR-FR] Menton-Trinite Victor [DIR] [FR]</v>
      </c>
    </row>
    <row r="827" spans="1:41">
      <c r="A827" s="4"/>
      <c r="B827" s="24">
        <v>20230907</v>
      </c>
      <c r="C827" s="2" t="s">
        <v>100</v>
      </c>
      <c r="D827" s="25" t="s">
        <v>35</v>
      </c>
      <c r="E827" s="135">
        <v>6745</v>
      </c>
      <c r="F827" s="12">
        <v>5659</v>
      </c>
      <c r="G827" s="135"/>
      <c r="H827" s="16">
        <v>-778</v>
      </c>
      <c r="I827" s="135">
        <v>-778</v>
      </c>
      <c r="J827" s="12">
        <v>303</v>
      </c>
      <c r="K827" s="16" t="s">
        <v>40</v>
      </c>
      <c r="L827" s="12" t="s">
        <v>49</v>
      </c>
      <c r="M827" s="16">
        <f t="shared" si="241"/>
        <v>0</v>
      </c>
      <c r="N827" s="135">
        <f t="shared" si="237"/>
        <v>1086</v>
      </c>
      <c r="O827" s="12">
        <f t="shared" si="242"/>
        <v>303</v>
      </c>
      <c r="P827" s="66">
        <f t="shared" ref="P827:P835" si="243">MIN(IF(SUM(Q827,U827,W827,X827,AA827)=0,0,1)+IF(L827="Smoothing ramp",1,0)+IF(AJ827="Fictive Flag",1,0),1)</f>
        <v>1</v>
      </c>
      <c r="Q827" s="16" t="s">
        <v>31</v>
      </c>
      <c r="R827" s="135" t="s">
        <v>31</v>
      </c>
      <c r="S827" s="12" t="s">
        <v>31</v>
      </c>
      <c r="T827" s="135" t="s">
        <v>31</v>
      </c>
      <c r="U827" s="135" t="s">
        <v>31</v>
      </c>
      <c r="V827" s="12" t="s">
        <v>31</v>
      </c>
      <c r="W827" s="16" t="s">
        <v>31</v>
      </c>
      <c r="X827" s="135" t="s">
        <v>31</v>
      </c>
      <c r="Y827" s="12" t="s">
        <v>31</v>
      </c>
      <c r="Z827" s="12" t="s">
        <v>31</v>
      </c>
      <c r="AA827" s="66" t="s">
        <v>31</v>
      </c>
      <c r="AB827" s="66" t="s">
        <v>31</v>
      </c>
      <c r="AC827" s="189" t="e">
        <f t="shared" ca="1" si="226"/>
        <v>#N/A</v>
      </c>
      <c r="AD827" s="189">
        <f t="shared" si="227"/>
        <v>100000</v>
      </c>
      <c r="AE827" s="189" t="e">
        <f t="shared" ca="1" si="228"/>
        <v>#N/A</v>
      </c>
      <c r="AF827" s="190" t="e">
        <f t="shared" ca="1" si="229"/>
        <v>#N/A</v>
      </c>
      <c r="AG827" s="189">
        <f t="shared" si="230"/>
        <v>100000</v>
      </c>
      <c r="AH827" s="191" t="e">
        <f t="shared" ca="1" si="231"/>
        <v>#N/A</v>
      </c>
      <c r="AI827" s="189">
        <f t="shared" si="232"/>
        <v>0</v>
      </c>
      <c r="AJ827" s="190" t="s">
        <v>52</v>
      </c>
      <c r="AK827" s="189" t="str">
        <f t="shared" si="239"/>
        <v/>
      </c>
      <c r="AL827" s="191" t="str">
        <f t="shared" si="240"/>
        <v/>
      </c>
      <c r="AM827" t="s">
        <v>52</v>
      </c>
      <c r="AN827" t="str">
        <f t="shared" si="234"/>
        <v/>
      </c>
      <c r="AO827" t="str">
        <f t="shared" si="235"/>
        <v/>
      </c>
    </row>
    <row r="828" spans="1:41">
      <c r="A828" s="4"/>
      <c r="B828" s="24">
        <v>20230907</v>
      </c>
      <c r="C828" s="2" t="s">
        <v>100</v>
      </c>
      <c r="D828" s="25" t="s">
        <v>37</v>
      </c>
      <c r="E828" s="135">
        <v>6745</v>
      </c>
      <c r="F828" s="12">
        <v>5659</v>
      </c>
      <c r="G828" s="135"/>
      <c r="H828" s="16">
        <v>-778</v>
      </c>
      <c r="I828" s="135">
        <v>-778</v>
      </c>
      <c r="J828" s="12">
        <v>303</v>
      </c>
      <c r="K828" s="16" t="s">
        <v>40</v>
      </c>
      <c r="L828" s="12" t="s">
        <v>49</v>
      </c>
      <c r="M828" s="16">
        <f t="shared" si="241"/>
        <v>0</v>
      </c>
      <c r="N828" s="135">
        <f t="shared" si="237"/>
        <v>1086</v>
      </c>
      <c r="O828" s="12">
        <f t="shared" si="242"/>
        <v>303</v>
      </c>
      <c r="P828" s="66">
        <f t="shared" si="243"/>
        <v>1</v>
      </c>
      <c r="Q828" s="16" t="s">
        <v>31</v>
      </c>
      <c r="R828" s="135" t="s">
        <v>31</v>
      </c>
      <c r="S828" s="12" t="s">
        <v>31</v>
      </c>
      <c r="T828" s="135" t="s">
        <v>31</v>
      </c>
      <c r="U828" s="135" t="s">
        <v>31</v>
      </c>
      <c r="V828" s="12" t="s">
        <v>31</v>
      </c>
      <c r="W828" s="16" t="s">
        <v>31</v>
      </c>
      <c r="X828" s="135" t="s">
        <v>31</v>
      </c>
      <c r="Y828" s="12" t="s">
        <v>31</v>
      </c>
      <c r="Z828" s="12" t="s">
        <v>31</v>
      </c>
      <c r="AA828" s="66" t="s">
        <v>31</v>
      </c>
      <c r="AB828" s="66" t="s">
        <v>31</v>
      </c>
      <c r="AC828" s="189" t="e">
        <f t="shared" ca="1" si="226"/>
        <v>#N/A</v>
      </c>
      <c r="AD828" s="189">
        <f t="shared" si="227"/>
        <v>100000</v>
      </c>
      <c r="AE828" s="189" t="e">
        <f t="shared" ca="1" si="228"/>
        <v>#N/A</v>
      </c>
      <c r="AF828" s="190" t="e">
        <f t="shared" ca="1" si="229"/>
        <v>#N/A</v>
      </c>
      <c r="AG828" s="189">
        <f t="shared" si="230"/>
        <v>100000</v>
      </c>
      <c r="AH828" s="191" t="e">
        <f t="shared" ca="1" si="231"/>
        <v>#N/A</v>
      </c>
      <c r="AI828" s="189">
        <f t="shared" si="232"/>
        <v>0</v>
      </c>
      <c r="AJ828" s="190" t="s">
        <v>52</v>
      </c>
      <c r="AK828" s="189" t="str">
        <f t="shared" si="239"/>
        <v/>
      </c>
      <c r="AL828" s="191" t="str">
        <f t="shared" si="240"/>
        <v/>
      </c>
      <c r="AM828" t="s">
        <v>52</v>
      </c>
      <c r="AN828" t="str">
        <f t="shared" si="234"/>
        <v/>
      </c>
      <c r="AO828" t="str">
        <f t="shared" si="235"/>
        <v/>
      </c>
    </row>
    <row r="829" spans="1:41">
      <c r="A829" s="4"/>
      <c r="B829" s="24">
        <v>20230907</v>
      </c>
      <c r="C829" s="2" t="s">
        <v>100</v>
      </c>
      <c r="D829" s="25" t="s">
        <v>38</v>
      </c>
      <c r="E829" s="135">
        <v>6745</v>
      </c>
      <c r="F829" s="12">
        <v>5659</v>
      </c>
      <c r="G829" s="135"/>
      <c r="H829" s="16">
        <v>-778</v>
      </c>
      <c r="I829" s="135">
        <v>-778</v>
      </c>
      <c r="J829" s="12">
        <v>303</v>
      </c>
      <c r="K829" s="16" t="s">
        <v>40</v>
      </c>
      <c r="L829" s="12" t="s">
        <v>49</v>
      </c>
      <c r="M829" s="16">
        <f t="shared" si="241"/>
        <v>0</v>
      </c>
      <c r="N829" s="135">
        <f t="shared" si="237"/>
        <v>1086</v>
      </c>
      <c r="O829" s="12">
        <f t="shared" si="242"/>
        <v>303</v>
      </c>
      <c r="P829" s="66">
        <f t="shared" si="243"/>
        <v>1</v>
      </c>
      <c r="Q829" s="16" t="s">
        <v>31</v>
      </c>
      <c r="R829" s="135" t="s">
        <v>31</v>
      </c>
      <c r="S829" s="12" t="s">
        <v>31</v>
      </c>
      <c r="T829" s="135" t="s">
        <v>31</v>
      </c>
      <c r="U829" s="135" t="s">
        <v>31</v>
      </c>
      <c r="V829" s="12" t="s">
        <v>31</v>
      </c>
      <c r="W829" s="16" t="s">
        <v>31</v>
      </c>
      <c r="X829" s="135" t="s">
        <v>31</v>
      </c>
      <c r="Y829" s="12" t="s">
        <v>31</v>
      </c>
      <c r="Z829" s="12" t="s">
        <v>31</v>
      </c>
      <c r="AA829" s="66" t="s">
        <v>31</v>
      </c>
      <c r="AB829" s="66" t="s">
        <v>31</v>
      </c>
      <c r="AC829" s="189" t="e">
        <f t="shared" ca="1" si="226"/>
        <v>#N/A</v>
      </c>
      <c r="AD829" s="189">
        <f t="shared" si="227"/>
        <v>100000</v>
      </c>
      <c r="AE829" s="189" t="e">
        <f t="shared" ca="1" si="228"/>
        <v>#N/A</v>
      </c>
      <c r="AF829" s="190" t="e">
        <f t="shared" ca="1" si="229"/>
        <v>#N/A</v>
      </c>
      <c r="AG829" s="189">
        <f t="shared" si="230"/>
        <v>100000</v>
      </c>
      <c r="AH829" s="191" t="e">
        <f t="shared" ca="1" si="231"/>
        <v>#N/A</v>
      </c>
      <c r="AI829" s="189">
        <f t="shared" si="232"/>
        <v>0</v>
      </c>
      <c r="AJ829" s="190" t="s">
        <v>52</v>
      </c>
      <c r="AK829" s="189" t="str">
        <f t="shared" si="239"/>
        <v/>
      </c>
      <c r="AL829" s="191" t="str">
        <f t="shared" si="240"/>
        <v/>
      </c>
      <c r="AM829" t="s">
        <v>52</v>
      </c>
      <c r="AN829" t="str">
        <f t="shared" si="234"/>
        <v/>
      </c>
      <c r="AO829" t="str">
        <f t="shared" si="235"/>
        <v/>
      </c>
    </row>
    <row r="830" spans="1:41">
      <c r="A830" s="4"/>
      <c r="B830" s="24">
        <v>20230907</v>
      </c>
      <c r="C830" s="2" t="s">
        <v>100</v>
      </c>
      <c r="D830" s="25" t="s">
        <v>39</v>
      </c>
      <c r="E830" s="135">
        <v>5704</v>
      </c>
      <c r="F830" s="12">
        <v>5659</v>
      </c>
      <c r="G830" s="135"/>
      <c r="H830" s="16">
        <v>-2825</v>
      </c>
      <c r="I830" s="135">
        <v>-2825</v>
      </c>
      <c r="J830" s="12">
        <v>-2779</v>
      </c>
      <c r="K830" s="16" t="s">
        <v>40</v>
      </c>
      <c r="L830" s="12" t="s">
        <v>49</v>
      </c>
      <c r="M830" s="16">
        <f t="shared" si="241"/>
        <v>0</v>
      </c>
      <c r="N830" s="135">
        <f t="shared" si="237"/>
        <v>45</v>
      </c>
      <c r="O830" s="12">
        <f t="shared" si="242"/>
        <v>0</v>
      </c>
      <c r="P830" s="66">
        <f t="shared" si="243"/>
        <v>1</v>
      </c>
      <c r="Q830" s="16" t="s">
        <v>31</v>
      </c>
      <c r="R830" s="135" t="s">
        <v>31</v>
      </c>
      <c r="S830" s="12" t="s">
        <v>31</v>
      </c>
      <c r="T830" s="135" t="s">
        <v>31</v>
      </c>
      <c r="U830" s="135" t="s">
        <v>31</v>
      </c>
      <c r="V830" s="12" t="s">
        <v>31</v>
      </c>
      <c r="W830" s="16" t="s">
        <v>31</v>
      </c>
      <c r="X830" s="135" t="s">
        <v>31</v>
      </c>
      <c r="Y830" s="12" t="s">
        <v>31</v>
      </c>
      <c r="Z830" s="12" t="s">
        <v>31</v>
      </c>
      <c r="AA830" s="66" t="s">
        <v>31</v>
      </c>
      <c r="AB830" s="66" t="s">
        <v>31</v>
      </c>
      <c r="AC830" s="189" t="e">
        <f t="shared" ca="1" si="226"/>
        <v>#N/A</v>
      </c>
      <c r="AD830" s="189">
        <f t="shared" si="227"/>
        <v>100000</v>
      </c>
      <c r="AE830" s="189" t="e">
        <f t="shared" ca="1" si="228"/>
        <v>#N/A</v>
      </c>
      <c r="AF830" s="190" t="e">
        <f t="shared" ca="1" si="229"/>
        <v>#N/A</v>
      </c>
      <c r="AG830" s="189">
        <f t="shared" si="230"/>
        <v>100000</v>
      </c>
      <c r="AH830" s="191" t="e">
        <f t="shared" ca="1" si="231"/>
        <v>#N/A</v>
      </c>
      <c r="AI830" s="189">
        <f t="shared" si="232"/>
        <v>0</v>
      </c>
      <c r="AJ830" s="190" t="s">
        <v>52</v>
      </c>
      <c r="AK830" s="189" t="str">
        <f t="shared" si="239"/>
        <v/>
      </c>
      <c r="AL830" s="191" t="str">
        <f t="shared" si="240"/>
        <v/>
      </c>
      <c r="AM830" t="s">
        <v>52</v>
      </c>
      <c r="AN830" t="str">
        <f t="shared" si="234"/>
        <v/>
      </c>
      <c r="AO830" t="str">
        <f t="shared" si="235"/>
        <v/>
      </c>
    </row>
    <row r="831" spans="1:41">
      <c r="A831" s="4"/>
      <c r="B831" s="24">
        <v>20230907</v>
      </c>
      <c r="C831" s="2" t="s">
        <v>100</v>
      </c>
      <c r="D831" s="25" t="s">
        <v>43</v>
      </c>
      <c r="E831" s="135">
        <v>5704</v>
      </c>
      <c r="F831" s="12">
        <v>5659</v>
      </c>
      <c r="G831" s="135"/>
      <c r="H831" s="16">
        <v>-2825</v>
      </c>
      <c r="I831" s="135">
        <v>-2825</v>
      </c>
      <c r="J831" s="12">
        <v>-2779</v>
      </c>
      <c r="K831" s="16" t="s">
        <v>40</v>
      </c>
      <c r="L831" s="12" t="s">
        <v>49</v>
      </c>
      <c r="M831" s="16">
        <f t="shared" si="241"/>
        <v>0</v>
      </c>
      <c r="N831" s="135">
        <f t="shared" si="237"/>
        <v>45</v>
      </c>
      <c r="O831" s="12">
        <f t="shared" si="242"/>
        <v>0</v>
      </c>
      <c r="P831" s="66">
        <f t="shared" si="243"/>
        <v>1</v>
      </c>
      <c r="Q831" s="16" t="s">
        <v>31</v>
      </c>
      <c r="R831" s="135" t="s">
        <v>31</v>
      </c>
      <c r="S831" s="12" t="s">
        <v>31</v>
      </c>
      <c r="T831" s="135" t="s">
        <v>31</v>
      </c>
      <c r="U831" s="135" t="s">
        <v>31</v>
      </c>
      <c r="V831" s="12" t="s">
        <v>31</v>
      </c>
      <c r="W831" s="16" t="s">
        <v>31</v>
      </c>
      <c r="X831" s="135" t="s">
        <v>31</v>
      </c>
      <c r="Y831" s="12" t="s">
        <v>31</v>
      </c>
      <c r="Z831" s="12" t="s">
        <v>31</v>
      </c>
      <c r="AA831" s="66" t="s">
        <v>31</v>
      </c>
      <c r="AB831" s="66" t="s">
        <v>31</v>
      </c>
      <c r="AC831" s="189" t="e">
        <f t="shared" ca="1" si="226"/>
        <v>#N/A</v>
      </c>
      <c r="AD831" s="189">
        <f t="shared" si="227"/>
        <v>100000</v>
      </c>
      <c r="AE831" s="189" t="e">
        <f t="shared" ca="1" si="228"/>
        <v>#N/A</v>
      </c>
      <c r="AF831" s="190" t="e">
        <f t="shared" ca="1" si="229"/>
        <v>#N/A</v>
      </c>
      <c r="AG831" s="189">
        <f t="shared" si="230"/>
        <v>100000</v>
      </c>
      <c r="AH831" s="191" t="e">
        <f t="shared" ca="1" si="231"/>
        <v>#N/A</v>
      </c>
      <c r="AI831" s="189">
        <f t="shared" si="232"/>
        <v>0</v>
      </c>
      <c r="AJ831" s="190" t="s">
        <v>52</v>
      </c>
      <c r="AK831" s="189" t="str">
        <f t="shared" si="239"/>
        <v/>
      </c>
      <c r="AL831" s="191" t="str">
        <f t="shared" si="240"/>
        <v/>
      </c>
      <c r="AM831" t="s">
        <v>52</v>
      </c>
      <c r="AN831" t="str">
        <f t="shared" si="234"/>
        <v/>
      </c>
      <c r="AO831" t="str">
        <f t="shared" si="235"/>
        <v/>
      </c>
    </row>
    <row r="832" spans="1:41">
      <c r="A832" s="4"/>
      <c r="B832" s="24">
        <v>20230907</v>
      </c>
      <c r="C832" s="2" t="s">
        <v>100</v>
      </c>
      <c r="D832" s="25" t="s">
        <v>45</v>
      </c>
      <c r="E832" s="135">
        <v>5704</v>
      </c>
      <c r="F832" s="12">
        <v>5659</v>
      </c>
      <c r="G832" s="135"/>
      <c r="H832" s="16">
        <v>-2825</v>
      </c>
      <c r="I832" s="135">
        <v>-2825</v>
      </c>
      <c r="J832" s="12">
        <v>-2779</v>
      </c>
      <c r="K832" s="16" t="s">
        <v>40</v>
      </c>
      <c r="L832" s="12" t="s">
        <v>49</v>
      </c>
      <c r="M832" s="16">
        <f t="shared" si="241"/>
        <v>0</v>
      </c>
      <c r="N832" s="135">
        <f t="shared" si="237"/>
        <v>45</v>
      </c>
      <c r="O832" s="12">
        <f t="shared" si="242"/>
        <v>0</v>
      </c>
      <c r="P832" s="66">
        <f t="shared" si="243"/>
        <v>1</v>
      </c>
      <c r="Q832" s="16" t="s">
        <v>31</v>
      </c>
      <c r="R832" s="135" t="s">
        <v>31</v>
      </c>
      <c r="S832" s="12" t="s">
        <v>31</v>
      </c>
      <c r="T832" s="135" t="s">
        <v>31</v>
      </c>
      <c r="U832" s="135" t="s">
        <v>31</v>
      </c>
      <c r="V832" s="12" t="s">
        <v>31</v>
      </c>
      <c r="W832" s="16" t="s">
        <v>31</v>
      </c>
      <c r="X832" s="135" t="s">
        <v>31</v>
      </c>
      <c r="Y832" s="12" t="s">
        <v>31</v>
      </c>
      <c r="Z832" s="12" t="s">
        <v>31</v>
      </c>
      <c r="AA832" s="66" t="s">
        <v>31</v>
      </c>
      <c r="AB832" s="66" t="s">
        <v>31</v>
      </c>
      <c r="AC832" s="189" t="e">
        <f t="shared" ca="1" si="226"/>
        <v>#N/A</v>
      </c>
      <c r="AD832" s="189">
        <f t="shared" si="227"/>
        <v>100000</v>
      </c>
      <c r="AE832" s="189" t="e">
        <f t="shared" ca="1" si="228"/>
        <v>#N/A</v>
      </c>
      <c r="AF832" s="190" t="e">
        <f t="shared" ca="1" si="229"/>
        <v>#N/A</v>
      </c>
      <c r="AG832" s="189">
        <f t="shared" si="230"/>
        <v>100000</v>
      </c>
      <c r="AH832" s="191" t="e">
        <f t="shared" ca="1" si="231"/>
        <v>#N/A</v>
      </c>
      <c r="AI832" s="189">
        <f t="shared" si="232"/>
        <v>0</v>
      </c>
      <c r="AJ832" s="190" t="s">
        <v>52</v>
      </c>
      <c r="AK832" s="189" t="str">
        <f t="shared" si="239"/>
        <v/>
      </c>
      <c r="AL832" s="191" t="str">
        <f t="shared" si="240"/>
        <v/>
      </c>
      <c r="AM832" t="s">
        <v>52</v>
      </c>
      <c r="AN832" t="str">
        <f t="shared" si="234"/>
        <v/>
      </c>
      <c r="AO832" t="str">
        <f t="shared" si="235"/>
        <v/>
      </c>
    </row>
    <row r="833" spans="1:41">
      <c r="A833" s="4"/>
      <c r="B833" s="24">
        <v>20230907</v>
      </c>
      <c r="C833" s="2" t="s">
        <v>100</v>
      </c>
      <c r="D833" s="25" t="s">
        <v>46</v>
      </c>
      <c r="E833" s="135">
        <v>6156</v>
      </c>
      <c r="F833" s="12">
        <v>5659</v>
      </c>
      <c r="G833" s="135"/>
      <c r="H833" s="16">
        <v>-1468</v>
      </c>
      <c r="I833" s="135">
        <v>-1468</v>
      </c>
      <c r="J833" s="12">
        <v>-971</v>
      </c>
      <c r="K833" s="16" t="s">
        <v>40</v>
      </c>
      <c r="L833" s="12" t="s">
        <v>49</v>
      </c>
      <c r="M833" s="16">
        <f t="shared" si="241"/>
        <v>0</v>
      </c>
      <c r="N833" s="135">
        <f t="shared" si="237"/>
        <v>497</v>
      </c>
      <c r="O833" s="12">
        <f t="shared" si="242"/>
        <v>0</v>
      </c>
      <c r="P833" s="66">
        <f t="shared" si="243"/>
        <v>1</v>
      </c>
      <c r="Q833" s="16" t="s">
        <v>31</v>
      </c>
      <c r="R833" s="135" t="s">
        <v>31</v>
      </c>
      <c r="S833" s="12" t="s">
        <v>31</v>
      </c>
      <c r="T833" s="135" t="s">
        <v>31</v>
      </c>
      <c r="U833" s="135" t="s">
        <v>31</v>
      </c>
      <c r="V833" s="12" t="s">
        <v>31</v>
      </c>
      <c r="W833" s="16" t="s">
        <v>31</v>
      </c>
      <c r="X833" s="135" t="s">
        <v>31</v>
      </c>
      <c r="Y833" s="12" t="s">
        <v>31</v>
      </c>
      <c r="Z833" s="12" t="s">
        <v>31</v>
      </c>
      <c r="AA833" s="66" t="s">
        <v>31</v>
      </c>
      <c r="AB833" s="66" t="s">
        <v>31</v>
      </c>
      <c r="AC833" s="189" t="e">
        <f t="shared" ca="1" si="226"/>
        <v>#N/A</v>
      </c>
      <c r="AD833" s="189">
        <f t="shared" si="227"/>
        <v>100000</v>
      </c>
      <c r="AE833" s="189" t="e">
        <f t="shared" ca="1" si="228"/>
        <v>#N/A</v>
      </c>
      <c r="AF833" s="190" t="e">
        <f t="shared" ca="1" si="229"/>
        <v>#N/A</v>
      </c>
      <c r="AG833" s="189">
        <f t="shared" si="230"/>
        <v>100000</v>
      </c>
      <c r="AH833" s="191" t="e">
        <f t="shared" ca="1" si="231"/>
        <v>#N/A</v>
      </c>
      <c r="AI833" s="189">
        <f t="shared" si="232"/>
        <v>0</v>
      </c>
      <c r="AJ833" s="190" t="s">
        <v>52</v>
      </c>
      <c r="AK833" s="189" t="str">
        <f t="shared" si="239"/>
        <v/>
      </c>
      <c r="AL833" s="191" t="str">
        <f t="shared" si="240"/>
        <v/>
      </c>
      <c r="AM833" t="s">
        <v>52</v>
      </c>
      <c r="AN833" t="str">
        <f t="shared" si="234"/>
        <v/>
      </c>
      <c r="AO833" t="str">
        <f t="shared" si="235"/>
        <v/>
      </c>
    </row>
    <row r="834" spans="1:41">
      <c r="A834" s="4"/>
      <c r="B834" s="24">
        <v>20230907</v>
      </c>
      <c r="C834" s="2" t="s">
        <v>100</v>
      </c>
      <c r="D834" s="25" t="s">
        <v>47</v>
      </c>
      <c r="E834" s="135">
        <v>6156</v>
      </c>
      <c r="F834" s="12">
        <v>5659</v>
      </c>
      <c r="G834" s="135"/>
      <c r="H834" s="16">
        <v>-1468</v>
      </c>
      <c r="I834" s="135">
        <v>-1468</v>
      </c>
      <c r="J834" s="12">
        <v>-971</v>
      </c>
      <c r="K834" s="16" t="s">
        <v>40</v>
      </c>
      <c r="L834" s="12" t="s">
        <v>49</v>
      </c>
      <c r="M834" s="16">
        <f t="shared" si="241"/>
        <v>0</v>
      </c>
      <c r="N834" s="135">
        <f t="shared" si="237"/>
        <v>497</v>
      </c>
      <c r="O834" s="12">
        <f t="shared" si="242"/>
        <v>0</v>
      </c>
      <c r="P834" s="66">
        <f t="shared" si="243"/>
        <v>1</v>
      </c>
      <c r="Q834" s="16" t="s">
        <v>31</v>
      </c>
      <c r="R834" s="135" t="s">
        <v>31</v>
      </c>
      <c r="S834" s="12" t="s">
        <v>31</v>
      </c>
      <c r="T834" s="135" t="s">
        <v>31</v>
      </c>
      <c r="U834" s="135" t="s">
        <v>31</v>
      </c>
      <c r="V834" s="12" t="s">
        <v>31</v>
      </c>
      <c r="W834" s="16" t="s">
        <v>31</v>
      </c>
      <c r="X834" s="135" t="s">
        <v>31</v>
      </c>
      <c r="Y834" s="12" t="s">
        <v>31</v>
      </c>
      <c r="Z834" s="12" t="s">
        <v>31</v>
      </c>
      <c r="AA834" s="66" t="s">
        <v>31</v>
      </c>
      <c r="AB834" s="66" t="s">
        <v>31</v>
      </c>
      <c r="AC834" s="189" t="e">
        <f t="shared" ca="1" si="226"/>
        <v>#N/A</v>
      </c>
      <c r="AD834" s="189">
        <f t="shared" si="227"/>
        <v>100000</v>
      </c>
      <c r="AE834" s="189" t="e">
        <f t="shared" ca="1" si="228"/>
        <v>#N/A</v>
      </c>
      <c r="AF834" s="190" t="e">
        <f t="shared" ca="1" si="229"/>
        <v>#N/A</v>
      </c>
      <c r="AG834" s="189">
        <f t="shared" si="230"/>
        <v>100000</v>
      </c>
      <c r="AH834" s="191" t="e">
        <f t="shared" ca="1" si="231"/>
        <v>#N/A</v>
      </c>
      <c r="AI834" s="189">
        <f t="shared" si="232"/>
        <v>0</v>
      </c>
      <c r="AJ834" s="190" t="s">
        <v>52</v>
      </c>
      <c r="AK834" s="189" t="str">
        <f t="shared" si="239"/>
        <v/>
      </c>
      <c r="AL834" s="191" t="str">
        <f t="shared" si="240"/>
        <v/>
      </c>
      <c r="AM834" t="s">
        <v>52</v>
      </c>
      <c r="AN834" t="str">
        <f t="shared" si="234"/>
        <v/>
      </c>
      <c r="AO834" t="str">
        <f t="shared" si="235"/>
        <v/>
      </c>
    </row>
    <row r="835" spans="1:41" ht="15.95" thickBot="1">
      <c r="A835" s="4"/>
      <c r="B835" s="26">
        <v>20230907</v>
      </c>
      <c r="C835" s="56" t="s">
        <v>100</v>
      </c>
      <c r="D835" s="27" t="s">
        <v>48</v>
      </c>
      <c r="E835" s="14">
        <v>5556</v>
      </c>
      <c r="F835" s="15">
        <v>5069</v>
      </c>
      <c r="G835" s="14"/>
      <c r="H835" s="20">
        <v>-866</v>
      </c>
      <c r="I835" s="14">
        <v>-866</v>
      </c>
      <c r="J835" s="15">
        <v>-379</v>
      </c>
      <c r="K835" s="20" t="s">
        <v>40</v>
      </c>
      <c r="L835" s="15" t="s">
        <v>49</v>
      </c>
      <c r="M835" s="20">
        <f t="shared" si="241"/>
        <v>0</v>
      </c>
      <c r="N835" s="14">
        <f t="shared" si="237"/>
        <v>487</v>
      </c>
      <c r="O835" s="15">
        <f t="shared" si="242"/>
        <v>0</v>
      </c>
      <c r="P835" s="66">
        <f t="shared" si="243"/>
        <v>1</v>
      </c>
      <c r="Q835" s="20" t="s">
        <v>31</v>
      </c>
      <c r="R835" s="14" t="s">
        <v>31</v>
      </c>
      <c r="S835" s="15" t="s">
        <v>31</v>
      </c>
      <c r="T835" s="14" t="s">
        <v>31</v>
      </c>
      <c r="U835" s="14" t="s">
        <v>31</v>
      </c>
      <c r="V835" s="15" t="s">
        <v>31</v>
      </c>
      <c r="W835" s="20" t="s">
        <v>31</v>
      </c>
      <c r="X835" s="14" t="s">
        <v>31</v>
      </c>
      <c r="Y835" s="15" t="s">
        <v>31</v>
      </c>
      <c r="Z835" s="15" t="s">
        <v>31</v>
      </c>
      <c r="AA835" s="63" t="s">
        <v>31</v>
      </c>
      <c r="AB835" s="63" t="s">
        <v>31</v>
      </c>
      <c r="AC835" s="189" t="e">
        <f t="shared" ca="1" si="226"/>
        <v>#N/A</v>
      </c>
      <c r="AD835" s="189">
        <f t="shared" si="227"/>
        <v>100000</v>
      </c>
      <c r="AE835" s="189" t="e">
        <f t="shared" ca="1" si="228"/>
        <v>#N/A</v>
      </c>
      <c r="AF835" s="190" t="e">
        <f t="shared" ca="1" si="229"/>
        <v>#N/A</v>
      </c>
      <c r="AG835" s="189">
        <f t="shared" si="230"/>
        <v>100000</v>
      </c>
      <c r="AH835" s="191" t="e">
        <f t="shared" ca="1" si="231"/>
        <v>#N/A</v>
      </c>
      <c r="AI835" s="189">
        <f t="shared" si="232"/>
        <v>0</v>
      </c>
      <c r="AJ835" s="190" t="s">
        <v>52</v>
      </c>
      <c r="AK835" s="189" t="str">
        <f t="shared" si="239"/>
        <v/>
      </c>
      <c r="AL835" s="191" t="str">
        <f t="shared" si="240"/>
        <v/>
      </c>
      <c r="AM835" t="s">
        <v>52</v>
      </c>
      <c r="AN835" t="str">
        <f t="shared" si="234"/>
        <v/>
      </c>
      <c r="AO835" t="str">
        <f t="shared" si="235"/>
        <v/>
      </c>
    </row>
    <row r="836" spans="1:41">
      <c r="A836" s="4"/>
      <c r="B836" s="52">
        <v>20230908</v>
      </c>
      <c r="C836" s="53" t="s">
        <v>100</v>
      </c>
      <c r="D836" s="57" t="s">
        <v>29</v>
      </c>
      <c r="E836" s="55">
        <v>5463</v>
      </c>
      <c r="F836" s="46">
        <v>5463</v>
      </c>
      <c r="G836" s="55"/>
      <c r="H836" s="45">
        <v>0</v>
      </c>
      <c r="I836" s="55">
        <v>0</v>
      </c>
      <c r="J836" s="46">
        <v>0</v>
      </c>
      <c r="K836" s="45" t="s">
        <v>49</v>
      </c>
      <c r="L836" s="46" t="s">
        <v>60</v>
      </c>
      <c r="M836" s="45">
        <f t="shared" si="241"/>
        <v>0</v>
      </c>
      <c r="N836" s="55">
        <f t="shared" si="237"/>
        <v>0</v>
      </c>
      <c r="O836" s="46">
        <f t="shared" si="242"/>
        <v>0</v>
      </c>
      <c r="P836" s="66">
        <f t="shared" si="233"/>
        <v>1</v>
      </c>
      <c r="Q836" s="45">
        <v>-100000</v>
      </c>
      <c r="R836" s="55" t="s">
        <v>31</v>
      </c>
      <c r="S836" s="46" t="s">
        <v>61</v>
      </c>
      <c r="T836" s="55" t="s">
        <v>31</v>
      </c>
      <c r="U836" s="55" t="s">
        <v>31</v>
      </c>
      <c r="V836" s="46" t="s">
        <v>31</v>
      </c>
      <c r="W836" s="45" t="s">
        <v>31</v>
      </c>
      <c r="X836" s="55" t="s">
        <v>31</v>
      </c>
      <c r="Y836" s="46" t="s">
        <v>31</v>
      </c>
      <c r="Z836" s="46" t="s">
        <v>31</v>
      </c>
      <c r="AA836" s="62" t="s">
        <v>31</v>
      </c>
      <c r="AB836" s="62" t="s">
        <v>31</v>
      </c>
      <c r="AC836" s="189" t="e">
        <f t="shared" ca="1" si="226"/>
        <v>#N/A</v>
      </c>
      <c r="AD836" s="189">
        <f t="shared" si="227"/>
        <v>100000</v>
      </c>
      <c r="AE836" s="189" t="e">
        <f t="shared" ca="1" si="228"/>
        <v>#N/A</v>
      </c>
      <c r="AF836" s="190" t="str">
        <f t="shared" ca="1" si="229"/>
        <v>AT</v>
      </c>
      <c r="AG836" s="189">
        <f t="shared" si="230"/>
        <v>-100000</v>
      </c>
      <c r="AH836" s="191" t="str">
        <f t="shared" ca="1" si="231"/>
        <v>Because of high redispatch the leftover intraday capacity was set to 0</v>
      </c>
      <c r="AI836" s="189">
        <f t="shared" si="232"/>
        <v>1</v>
      </c>
      <c r="AJ836" s="190" t="str">
        <f t="shared" ca="1" si="238"/>
        <v>AT</v>
      </c>
      <c r="AK836" s="189">
        <f t="shared" si="239"/>
        <v>-100000</v>
      </c>
      <c r="AL836" s="191" t="str">
        <f t="shared" ca="1" si="240"/>
        <v>Bilateral - Because of high redispatch the leftover intraday capacity was set to 0</v>
      </c>
      <c r="AM836" t="str">
        <f t="shared" ca="1" si="236"/>
        <v>AT</v>
      </c>
      <c r="AN836">
        <f t="shared" si="234"/>
        <v>-100000</v>
      </c>
      <c r="AO836" t="str">
        <f t="shared" ca="1" si="235"/>
        <v>Bilateral - Because of high redispatch the leftover intraday capacity was set to 0</v>
      </c>
    </row>
    <row r="837" spans="1:41">
      <c r="A837" s="4"/>
      <c r="B837" s="24">
        <v>20230908</v>
      </c>
      <c r="C837" s="2" t="s">
        <v>100</v>
      </c>
      <c r="D837" s="25" t="s">
        <v>32</v>
      </c>
      <c r="E837" s="135">
        <v>5463</v>
      </c>
      <c r="F837" s="12">
        <v>5463</v>
      </c>
      <c r="G837" s="135"/>
      <c r="H837" s="16">
        <v>0</v>
      </c>
      <c r="I837" s="135">
        <v>0</v>
      </c>
      <c r="J837" s="12">
        <v>0</v>
      </c>
      <c r="K837" s="16" t="s">
        <v>49</v>
      </c>
      <c r="L837" s="12" t="s">
        <v>49</v>
      </c>
      <c r="M837" s="16">
        <f t="shared" si="241"/>
        <v>0</v>
      </c>
      <c r="N837" s="135">
        <f t="shared" si="237"/>
        <v>0</v>
      </c>
      <c r="O837" s="12">
        <f t="shared" si="242"/>
        <v>0</v>
      </c>
      <c r="P837" s="66">
        <f t="shared" si="233"/>
        <v>1</v>
      </c>
      <c r="Q837" s="16">
        <v>129</v>
      </c>
      <c r="R837" s="135" t="s">
        <v>31</v>
      </c>
      <c r="S837" s="12" t="s">
        <v>61</v>
      </c>
      <c r="T837" s="135" t="s">
        <v>31</v>
      </c>
      <c r="U837" s="135" t="s">
        <v>31</v>
      </c>
      <c r="V837" s="12" t="s">
        <v>31</v>
      </c>
      <c r="W837" s="16" t="s">
        <v>31</v>
      </c>
      <c r="X837" s="135" t="s">
        <v>31</v>
      </c>
      <c r="Y837" s="12" t="s">
        <v>31</v>
      </c>
      <c r="Z837" s="12" t="s">
        <v>31</v>
      </c>
      <c r="AA837" s="66" t="s">
        <v>31</v>
      </c>
      <c r="AB837" s="66" t="s">
        <v>31</v>
      </c>
      <c r="AC837" s="189" t="e">
        <f t="shared" ca="1" si="226"/>
        <v>#N/A</v>
      </c>
      <c r="AD837" s="189">
        <f t="shared" si="227"/>
        <v>100000</v>
      </c>
      <c r="AE837" s="189" t="e">
        <f t="shared" ca="1" si="228"/>
        <v>#N/A</v>
      </c>
      <c r="AF837" s="190" t="str">
        <f t="shared" ca="1" si="229"/>
        <v>AT</v>
      </c>
      <c r="AG837" s="189">
        <f t="shared" si="230"/>
        <v>129</v>
      </c>
      <c r="AH837" s="191" t="str">
        <f t="shared" ca="1" si="231"/>
        <v>Because of high redispatch the leftover intraday capacity was set to 0</v>
      </c>
      <c r="AI837" s="189">
        <f t="shared" si="232"/>
        <v>1</v>
      </c>
      <c r="AJ837" s="190" t="str">
        <f t="shared" ca="1" si="238"/>
        <v>AT</v>
      </c>
      <c r="AK837" s="189">
        <f t="shared" si="239"/>
        <v>129</v>
      </c>
      <c r="AL837" s="191" t="str">
        <f t="shared" ca="1" si="240"/>
        <v>Bilateral - Because of high redispatch the leftover intraday capacity was set to 0</v>
      </c>
      <c r="AM837" t="str">
        <f t="shared" ca="1" si="236"/>
        <v>AT</v>
      </c>
      <c r="AN837">
        <f t="shared" si="234"/>
        <v>129</v>
      </c>
      <c r="AO837" t="str">
        <f t="shared" ca="1" si="235"/>
        <v>Bilateral - Because of high redispatch the leftover intraday capacity was set to 0</v>
      </c>
    </row>
    <row r="838" spans="1:41">
      <c r="A838" s="4"/>
      <c r="B838" s="24">
        <v>20230908</v>
      </c>
      <c r="C838" s="2" t="s">
        <v>100</v>
      </c>
      <c r="D838" s="25" t="s">
        <v>34</v>
      </c>
      <c r="E838" s="135">
        <v>5463</v>
      </c>
      <c r="F838" s="12">
        <v>5463</v>
      </c>
      <c r="G838" s="135"/>
      <c r="H838" s="16">
        <v>0</v>
      </c>
      <c r="I838" s="135">
        <v>0</v>
      </c>
      <c r="J838" s="12">
        <v>0</v>
      </c>
      <c r="K838" s="16" t="s">
        <v>49</v>
      </c>
      <c r="L838" s="12" t="s">
        <v>49</v>
      </c>
      <c r="M838" s="16">
        <f t="shared" si="241"/>
        <v>0</v>
      </c>
      <c r="N838" s="135">
        <f t="shared" si="237"/>
        <v>0</v>
      </c>
      <c r="O838" s="12">
        <f t="shared" si="242"/>
        <v>0</v>
      </c>
      <c r="P838" s="66">
        <f t="shared" si="233"/>
        <v>1</v>
      </c>
      <c r="Q838" s="16">
        <v>129</v>
      </c>
      <c r="R838" s="135" t="s">
        <v>31</v>
      </c>
      <c r="S838" s="12" t="s">
        <v>61</v>
      </c>
      <c r="T838" s="135" t="s">
        <v>31</v>
      </c>
      <c r="U838" s="135" t="s">
        <v>31</v>
      </c>
      <c r="V838" s="12" t="s">
        <v>31</v>
      </c>
      <c r="W838" s="16" t="s">
        <v>31</v>
      </c>
      <c r="X838" s="135" t="s">
        <v>31</v>
      </c>
      <c r="Y838" s="12" t="s">
        <v>31</v>
      </c>
      <c r="Z838" s="12" t="s">
        <v>31</v>
      </c>
      <c r="AA838" s="66" t="s">
        <v>31</v>
      </c>
      <c r="AB838" s="66" t="s">
        <v>31</v>
      </c>
      <c r="AC838" s="189" t="e">
        <f t="shared" ca="1" si="226"/>
        <v>#N/A</v>
      </c>
      <c r="AD838" s="189">
        <f t="shared" si="227"/>
        <v>100000</v>
      </c>
      <c r="AE838" s="189" t="e">
        <f t="shared" ca="1" si="228"/>
        <v>#N/A</v>
      </c>
      <c r="AF838" s="190" t="str">
        <f t="shared" ca="1" si="229"/>
        <v>AT</v>
      </c>
      <c r="AG838" s="189">
        <f t="shared" si="230"/>
        <v>129</v>
      </c>
      <c r="AH838" s="191" t="str">
        <f t="shared" ca="1" si="231"/>
        <v>Because of high redispatch the leftover intraday capacity was set to 0</v>
      </c>
      <c r="AI838" s="189">
        <f t="shared" si="232"/>
        <v>1</v>
      </c>
      <c r="AJ838" s="190" t="str">
        <f t="shared" ca="1" si="238"/>
        <v>AT</v>
      </c>
      <c r="AK838" s="189">
        <f t="shared" si="239"/>
        <v>129</v>
      </c>
      <c r="AL838" s="191" t="str">
        <f t="shared" ca="1" si="240"/>
        <v>Bilateral - Because of high redispatch the leftover intraday capacity was set to 0</v>
      </c>
      <c r="AM838" t="str">
        <f t="shared" ca="1" si="236"/>
        <v>AT</v>
      </c>
      <c r="AN838">
        <f t="shared" si="234"/>
        <v>129</v>
      </c>
      <c r="AO838" t="str">
        <f t="shared" ca="1" si="235"/>
        <v>Bilateral - Because of high redispatch the leftover intraday capacity was set to 0</v>
      </c>
    </row>
    <row r="839" spans="1:41">
      <c r="A839" s="4"/>
      <c r="B839" s="24">
        <v>20230908</v>
      </c>
      <c r="C839" s="2" t="s">
        <v>100</v>
      </c>
      <c r="D839" s="25" t="s">
        <v>35</v>
      </c>
      <c r="E839" s="135">
        <v>5622</v>
      </c>
      <c r="F839" s="12">
        <v>5622</v>
      </c>
      <c r="G839" s="135"/>
      <c r="H839" s="16">
        <v>0</v>
      </c>
      <c r="I839" s="135">
        <v>0</v>
      </c>
      <c r="J839" s="12">
        <v>0</v>
      </c>
      <c r="K839" s="16" t="s">
        <v>49</v>
      </c>
      <c r="L839" s="12" t="s">
        <v>49</v>
      </c>
      <c r="M839" s="16">
        <f t="shared" si="241"/>
        <v>0</v>
      </c>
      <c r="N839" s="135">
        <f t="shared" si="237"/>
        <v>0</v>
      </c>
      <c r="O839" s="12">
        <f t="shared" si="242"/>
        <v>0</v>
      </c>
      <c r="P839" s="66">
        <f t="shared" si="233"/>
        <v>1</v>
      </c>
      <c r="Q839" s="16">
        <v>133</v>
      </c>
      <c r="R839" s="135" t="s">
        <v>31</v>
      </c>
      <c r="S839" s="12" t="s">
        <v>61</v>
      </c>
      <c r="T839" s="135" t="s">
        <v>31</v>
      </c>
      <c r="U839" s="135" t="s">
        <v>31</v>
      </c>
      <c r="V839" s="12" t="s">
        <v>31</v>
      </c>
      <c r="W839" s="16" t="s">
        <v>31</v>
      </c>
      <c r="X839" s="135" t="s">
        <v>31</v>
      </c>
      <c r="Y839" s="12" t="s">
        <v>31</v>
      </c>
      <c r="Z839" s="12" t="s">
        <v>31</v>
      </c>
      <c r="AA839" s="66" t="s">
        <v>31</v>
      </c>
      <c r="AB839" s="66" t="s">
        <v>31</v>
      </c>
      <c r="AC839" s="189" t="e">
        <f t="shared" ca="1" si="226"/>
        <v>#N/A</v>
      </c>
      <c r="AD839" s="189">
        <f t="shared" si="227"/>
        <v>100000</v>
      </c>
      <c r="AE839" s="189" t="e">
        <f t="shared" ca="1" si="228"/>
        <v>#N/A</v>
      </c>
      <c r="AF839" s="190" t="str">
        <f t="shared" ca="1" si="229"/>
        <v>AT</v>
      </c>
      <c r="AG839" s="189">
        <f t="shared" si="230"/>
        <v>133</v>
      </c>
      <c r="AH839" s="191" t="str">
        <f t="shared" ca="1" si="231"/>
        <v>Because of high redispatch the leftover intraday capacity was set to 0</v>
      </c>
      <c r="AI839" s="189">
        <f t="shared" si="232"/>
        <v>1</v>
      </c>
      <c r="AJ839" s="190" t="str">
        <f t="shared" ca="1" si="238"/>
        <v>AT</v>
      </c>
      <c r="AK839" s="189">
        <f t="shared" si="239"/>
        <v>133</v>
      </c>
      <c r="AL839" s="191" t="str">
        <f t="shared" ca="1" si="240"/>
        <v>Bilateral - Because of high redispatch the leftover intraday capacity was set to 0</v>
      </c>
      <c r="AM839" t="str">
        <f t="shared" ca="1" si="236"/>
        <v>AT</v>
      </c>
      <c r="AN839">
        <f t="shared" si="234"/>
        <v>133</v>
      </c>
      <c r="AO839" t="str">
        <f t="shared" ca="1" si="235"/>
        <v>Bilateral - Because of high redispatch the leftover intraday capacity was set to 0</v>
      </c>
    </row>
    <row r="840" spans="1:41">
      <c r="A840" s="4"/>
      <c r="B840" s="24">
        <v>20230908</v>
      </c>
      <c r="C840" s="2" t="s">
        <v>100</v>
      </c>
      <c r="D840" s="25" t="s">
        <v>37</v>
      </c>
      <c r="E840" s="135">
        <v>5622</v>
      </c>
      <c r="F840" s="12">
        <v>5622</v>
      </c>
      <c r="G840" s="135"/>
      <c r="H840" s="16">
        <v>0</v>
      </c>
      <c r="I840" s="135">
        <v>0</v>
      </c>
      <c r="J840" s="12">
        <v>0</v>
      </c>
      <c r="K840" s="16" t="s">
        <v>49</v>
      </c>
      <c r="L840" s="12" t="s">
        <v>49</v>
      </c>
      <c r="M840" s="16">
        <f t="shared" si="241"/>
        <v>0</v>
      </c>
      <c r="N840" s="135">
        <f t="shared" si="237"/>
        <v>0</v>
      </c>
      <c r="O840" s="12">
        <f t="shared" si="242"/>
        <v>0</v>
      </c>
      <c r="P840" s="66">
        <f t="shared" si="233"/>
        <v>1</v>
      </c>
      <c r="Q840" s="16">
        <v>133</v>
      </c>
      <c r="R840" s="135" t="s">
        <v>31</v>
      </c>
      <c r="S840" s="12" t="s">
        <v>61</v>
      </c>
      <c r="T840" s="135" t="s">
        <v>31</v>
      </c>
      <c r="U840" s="135" t="s">
        <v>31</v>
      </c>
      <c r="V840" s="12" t="s">
        <v>31</v>
      </c>
      <c r="W840" s="16" t="s">
        <v>31</v>
      </c>
      <c r="X840" s="135" t="s">
        <v>31</v>
      </c>
      <c r="Y840" s="12" t="s">
        <v>31</v>
      </c>
      <c r="Z840" s="12" t="s">
        <v>31</v>
      </c>
      <c r="AA840" s="66" t="s">
        <v>31</v>
      </c>
      <c r="AB840" s="66" t="s">
        <v>31</v>
      </c>
      <c r="AC840" s="189" t="e">
        <f t="shared" ca="1" si="226"/>
        <v>#N/A</v>
      </c>
      <c r="AD840" s="189">
        <f t="shared" si="227"/>
        <v>100000</v>
      </c>
      <c r="AE840" s="189" t="e">
        <f t="shared" ca="1" si="228"/>
        <v>#N/A</v>
      </c>
      <c r="AF840" s="190" t="str">
        <f t="shared" ca="1" si="229"/>
        <v>AT</v>
      </c>
      <c r="AG840" s="189">
        <f t="shared" si="230"/>
        <v>133</v>
      </c>
      <c r="AH840" s="191" t="str">
        <f t="shared" ca="1" si="231"/>
        <v>Because of high redispatch the leftover intraday capacity was set to 0</v>
      </c>
      <c r="AI840" s="189">
        <f t="shared" si="232"/>
        <v>1</v>
      </c>
      <c r="AJ840" s="190" t="str">
        <f t="shared" ca="1" si="238"/>
        <v>AT</v>
      </c>
      <c r="AK840" s="189">
        <f t="shared" si="239"/>
        <v>133</v>
      </c>
      <c r="AL840" s="191" t="str">
        <f t="shared" ca="1" si="240"/>
        <v>Bilateral - Because of high redispatch the leftover intraday capacity was set to 0</v>
      </c>
      <c r="AM840" t="str">
        <f t="shared" ca="1" si="236"/>
        <v>AT</v>
      </c>
      <c r="AN840">
        <f t="shared" si="234"/>
        <v>133</v>
      </c>
      <c r="AO840" t="str">
        <f t="shared" ca="1" si="235"/>
        <v>Bilateral - Because of high redispatch the leftover intraday capacity was set to 0</v>
      </c>
    </row>
    <row r="841" spans="1:41">
      <c r="A841" s="4"/>
      <c r="B841" s="24">
        <v>20230908</v>
      </c>
      <c r="C841" s="2" t="s">
        <v>100</v>
      </c>
      <c r="D841" s="25" t="s">
        <v>38</v>
      </c>
      <c r="E841" s="135">
        <v>7121</v>
      </c>
      <c r="F841" s="12">
        <v>7121</v>
      </c>
      <c r="G841" s="135"/>
      <c r="H841" s="16">
        <v>0</v>
      </c>
      <c r="I841" s="135">
        <v>0</v>
      </c>
      <c r="J841" s="12">
        <v>0</v>
      </c>
      <c r="K841" s="16" t="s">
        <v>49</v>
      </c>
      <c r="L841" s="12" t="s">
        <v>49</v>
      </c>
      <c r="M841" s="16">
        <f t="shared" si="241"/>
        <v>0</v>
      </c>
      <c r="N841" s="135">
        <f t="shared" si="237"/>
        <v>0</v>
      </c>
      <c r="O841" s="12">
        <f t="shared" si="242"/>
        <v>0</v>
      </c>
      <c r="P841" s="66">
        <f t="shared" ref="P841:P904" si="244">MIN(IF(SUM(Q841,U841,W841,X841,AA841)=0,0,1)+IF(L841="Smoothing ramp",1,0),1)</f>
        <v>1</v>
      </c>
      <c r="Q841" s="16">
        <v>117</v>
      </c>
      <c r="R841" s="135" t="s">
        <v>31</v>
      </c>
      <c r="S841" s="12" t="s">
        <v>61</v>
      </c>
      <c r="T841" s="135" t="s">
        <v>31</v>
      </c>
      <c r="U841" s="135" t="s">
        <v>31</v>
      </c>
      <c r="V841" s="12" t="s">
        <v>31</v>
      </c>
      <c r="W841" s="16" t="s">
        <v>31</v>
      </c>
      <c r="X841" s="135" t="s">
        <v>31</v>
      </c>
      <c r="Y841" s="12" t="s">
        <v>31</v>
      </c>
      <c r="Z841" s="12" t="s">
        <v>31</v>
      </c>
      <c r="AA841" s="66" t="s">
        <v>31</v>
      </c>
      <c r="AB841" s="66" t="s">
        <v>31</v>
      </c>
      <c r="AC841" s="189" t="e">
        <f t="shared" ca="1" si="226"/>
        <v>#N/A</v>
      </c>
      <c r="AD841" s="189">
        <f t="shared" si="227"/>
        <v>100000</v>
      </c>
      <c r="AE841" s="189" t="e">
        <f t="shared" ca="1" si="228"/>
        <v>#N/A</v>
      </c>
      <c r="AF841" s="190" t="str">
        <f t="shared" ca="1" si="229"/>
        <v>AT</v>
      </c>
      <c r="AG841" s="189">
        <f t="shared" si="230"/>
        <v>117</v>
      </c>
      <c r="AH841" s="191" t="str">
        <f t="shared" ca="1" si="231"/>
        <v>Because of high redispatch the leftover intraday capacity was set to 0</v>
      </c>
      <c r="AI841" s="189">
        <f t="shared" si="232"/>
        <v>1</v>
      </c>
      <c r="AJ841" s="190" t="str">
        <f t="shared" ca="1" si="238"/>
        <v>AT</v>
      </c>
      <c r="AK841" s="189">
        <f t="shared" si="239"/>
        <v>117</v>
      </c>
      <c r="AL841" s="191" t="str">
        <f t="shared" ca="1" si="240"/>
        <v>Bilateral - Because of high redispatch the leftover intraday capacity was set to 0</v>
      </c>
      <c r="AM841" t="str">
        <f t="shared" ca="1" si="236"/>
        <v>AT</v>
      </c>
      <c r="AN841">
        <f t="shared" ref="AN841:AN904" si="245">IF(P841,IF(AD841=100000,IF(AG841=100000,"",IF(AI841=1,AG841,"CHECK")),IF(AG841&lt;&gt;100000,IF(AND(F841-AD841=190),AD841,IF(AI841=1,AG841,"CHECK")),AD841)),"")</f>
        <v>117</v>
      </c>
      <c r="AO841" t="str">
        <f t="shared" ref="AO841:AO904" ca="1" si="246">IF(P841,IF(AD841=100000,IF(AG841=100000,"",IF(AI841=1,"Bilateral - "&amp;AH841,"CHECK")),IF(AG841&lt;&gt;100000,IF(AND(F841-AD841=190),AE841,IF(AI841=1,"Bilateral - "&amp;AH841,"CHECK")),AE841)),"")</f>
        <v>Bilateral - Because of high redispatch the leftover intraday capacity was set to 0</v>
      </c>
    </row>
    <row r="842" spans="1:41">
      <c r="A842" s="4"/>
      <c r="B842" s="24">
        <v>20230908</v>
      </c>
      <c r="C842" s="2" t="s">
        <v>100</v>
      </c>
      <c r="D842" s="25" t="s">
        <v>39</v>
      </c>
      <c r="E842" s="135">
        <v>7571</v>
      </c>
      <c r="F842" s="12">
        <v>7571</v>
      </c>
      <c r="G842" s="135"/>
      <c r="H842" s="16">
        <v>0</v>
      </c>
      <c r="I842" s="135">
        <v>0</v>
      </c>
      <c r="J842" s="12">
        <v>0</v>
      </c>
      <c r="K842" s="16" t="s">
        <v>49</v>
      </c>
      <c r="L842" s="12" t="s">
        <v>49</v>
      </c>
      <c r="M842" s="16">
        <f t="shared" si="241"/>
        <v>0</v>
      </c>
      <c r="N842" s="135">
        <f t="shared" si="237"/>
        <v>0</v>
      </c>
      <c r="O842" s="12">
        <f t="shared" si="242"/>
        <v>0</v>
      </c>
      <c r="P842" s="66">
        <f t="shared" si="244"/>
        <v>1</v>
      </c>
      <c r="Q842" s="16">
        <v>125</v>
      </c>
      <c r="R842" s="135" t="s">
        <v>31</v>
      </c>
      <c r="S842" s="12" t="s">
        <v>61</v>
      </c>
      <c r="T842" s="135" t="s">
        <v>31</v>
      </c>
      <c r="U842" s="135" t="s">
        <v>31</v>
      </c>
      <c r="V842" s="12" t="s">
        <v>31</v>
      </c>
      <c r="W842" s="16" t="s">
        <v>31</v>
      </c>
      <c r="X842" s="135" t="s">
        <v>31</v>
      </c>
      <c r="Y842" s="12" t="s">
        <v>31</v>
      </c>
      <c r="Z842" s="12" t="s">
        <v>31</v>
      </c>
      <c r="AA842" s="66" t="s">
        <v>31</v>
      </c>
      <c r="AB842" s="66" t="s">
        <v>31</v>
      </c>
      <c r="AC842" s="189" t="e">
        <f t="shared" ca="1" si="226"/>
        <v>#N/A</v>
      </c>
      <c r="AD842" s="189">
        <f t="shared" si="227"/>
        <v>100000</v>
      </c>
      <c r="AE842" s="189" t="e">
        <f t="shared" ca="1" si="228"/>
        <v>#N/A</v>
      </c>
      <c r="AF842" s="190" t="str">
        <f t="shared" ca="1" si="229"/>
        <v>AT</v>
      </c>
      <c r="AG842" s="189">
        <f t="shared" si="230"/>
        <v>125</v>
      </c>
      <c r="AH842" s="191" t="str">
        <f t="shared" ca="1" si="231"/>
        <v>Because of high redispatch the leftover intraday capacity was set to 0</v>
      </c>
      <c r="AI842" s="189">
        <f t="shared" si="232"/>
        <v>1</v>
      </c>
      <c r="AJ842" s="190" t="str">
        <f t="shared" ca="1" si="238"/>
        <v>AT</v>
      </c>
      <c r="AK842" s="189">
        <f t="shared" si="239"/>
        <v>125</v>
      </c>
      <c r="AL842" s="191" t="str">
        <f t="shared" ca="1" si="240"/>
        <v>Bilateral - Because of high redispatch the leftover intraday capacity was set to 0</v>
      </c>
      <c r="AM842" t="str">
        <f t="shared" ca="1" si="236"/>
        <v>AT</v>
      </c>
      <c r="AN842">
        <f t="shared" si="245"/>
        <v>125</v>
      </c>
      <c r="AO842" t="str">
        <f t="shared" ca="1" si="246"/>
        <v>Bilateral - Because of high redispatch the leftover intraday capacity was set to 0</v>
      </c>
    </row>
    <row r="843" spans="1:41">
      <c r="A843" s="4"/>
      <c r="B843" s="24">
        <v>20230908</v>
      </c>
      <c r="C843" s="2" t="s">
        <v>100</v>
      </c>
      <c r="D843" s="25" t="s">
        <v>43</v>
      </c>
      <c r="E843" s="135">
        <v>7651</v>
      </c>
      <c r="F843" s="12">
        <v>7651</v>
      </c>
      <c r="G843" s="135"/>
      <c r="H843" s="16">
        <v>0</v>
      </c>
      <c r="I843" s="135">
        <v>0</v>
      </c>
      <c r="J843" s="12">
        <v>0</v>
      </c>
      <c r="K843" s="16" t="s">
        <v>49</v>
      </c>
      <c r="L843" s="12" t="s">
        <v>49</v>
      </c>
      <c r="M843" s="16">
        <f t="shared" si="241"/>
        <v>0</v>
      </c>
      <c r="N843" s="135">
        <f t="shared" si="237"/>
        <v>0</v>
      </c>
      <c r="O843" s="12">
        <f t="shared" si="242"/>
        <v>0</v>
      </c>
      <c r="P843" s="66">
        <f t="shared" si="244"/>
        <v>1</v>
      </c>
      <c r="Q843" s="16">
        <v>201</v>
      </c>
      <c r="R843" s="135" t="s">
        <v>31</v>
      </c>
      <c r="S843" s="12" t="s">
        <v>61</v>
      </c>
      <c r="T843" s="135" t="s">
        <v>31</v>
      </c>
      <c r="U843" s="135" t="s">
        <v>31</v>
      </c>
      <c r="V843" s="12" t="s">
        <v>31</v>
      </c>
      <c r="W843" s="16" t="s">
        <v>31</v>
      </c>
      <c r="X843" s="135" t="s">
        <v>31</v>
      </c>
      <c r="Y843" s="12" t="s">
        <v>31</v>
      </c>
      <c r="Z843" s="12" t="s">
        <v>31</v>
      </c>
      <c r="AA843" s="66" t="s">
        <v>31</v>
      </c>
      <c r="AB843" s="66" t="s">
        <v>31</v>
      </c>
      <c r="AC843" s="189" t="e">
        <f t="shared" ca="1" si="226"/>
        <v>#N/A</v>
      </c>
      <c r="AD843" s="189">
        <f t="shared" si="227"/>
        <v>100000</v>
      </c>
      <c r="AE843" s="189" t="e">
        <f t="shared" ca="1" si="228"/>
        <v>#N/A</v>
      </c>
      <c r="AF843" s="190" t="str">
        <f t="shared" ca="1" si="229"/>
        <v>AT</v>
      </c>
      <c r="AG843" s="189">
        <f t="shared" si="230"/>
        <v>201</v>
      </c>
      <c r="AH843" s="191" t="str">
        <f t="shared" ca="1" si="231"/>
        <v>Because of high redispatch the leftover intraday capacity was set to 0</v>
      </c>
      <c r="AI843" s="189">
        <f t="shared" si="232"/>
        <v>1</v>
      </c>
      <c r="AJ843" s="190" t="str">
        <f t="shared" ca="1" si="238"/>
        <v>AT</v>
      </c>
      <c r="AK843" s="189">
        <f t="shared" si="239"/>
        <v>201</v>
      </c>
      <c r="AL843" s="191" t="str">
        <f t="shared" ca="1" si="240"/>
        <v>Bilateral - Because of high redispatch the leftover intraday capacity was set to 0</v>
      </c>
      <c r="AM843" t="str">
        <f t="shared" ca="1" si="236"/>
        <v>AT</v>
      </c>
      <c r="AN843">
        <f t="shared" si="245"/>
        <v>201</v>
      </c>
      <c r="AO843" t="str">
        <f t="shared" ca="1" si="246"/>
        <v>Bilateral - Because of high redispatch the leftover intraday capacity was set to 0</v>
      </c>
    </row>
    <row r="844" spans="1:41">
      <c r="A844" s="4"/>
      <c r="B844" s="24">
        <v>20230908</v>
      </c>
      <c r="C844" s="2" t="s">
        <v>100</v>
      </c>
      <c r="D844" s="25" t="s">
        <v>45</v>
      </c>
      <c r="E844" s="135">
        <v>7651</v>
      </c>
      <c r="F844" s="12">
        <v>7651</v>
      </c>
      <c r="G844" s="135"/>
      <c r="H844" s="16">
        <v>0</v>
      </c>
      <c r="I844" s="135">
        <v>0</v>
      </c>
      <c r="J844" s="12">
        <v>0</v>
      </c>
      <c r="K844" s="16" t="s">
        <v>49</v>
      </c>
      <c r="L844" s="12" t="s">
        <v>49</v>
      </c>
      <c r="M844" s="16">
        <f t="shared" si="241"/>
        <v>0</v>
      </c>
      <c r="N844" s="135">
        <f t="shared" si="237"/>
        <v>0</v>
      </c>
      <c r="O844" s="12">
        <f t="shared" si="242"/>
        <v>0</v>
      </c>
      <c r="P844" s="66">
        <f t="shared" si="244"/>
        <v>1</v>
      </c>
      <c r="Q844" s="16">
        <v>201</v>
      </c>
      <c r="R844" s="135" t="s">
        <v>31</v>
      </c>
      <c r="S844" s="12" t="s">
        <v>61</v>
      </c>
      <c r="T844" s="135" t="s">
        <v>31</v>
      </c>
      <c r="U844" s="135" t="s">
        <v>31</v>
      </c>
      <c r="V844" s="12" t="s">
        <v>31</v>
      </c>
      <c r="W844" s="16" t="s">
        <v>31</v>
      </c>
      <c r="X844" s="135" t="s">
        <v>31</v>
      </c>
      <c r="Y844" s="12" t="s">
        <v>31</v>
      </c>
      <c r="Z844" s="12" t="s">
        <v>31</v>
      </c>
      <c r="AA844" s="66" t="s">
        <v>31</v>
      </c>
      <c r="AB844" s="66" t="s">
        <v>31</v>
      </c>
      <c r="AC844" s="189" t="e">
        <f t="shared" ca="1" si="226"/>
        <v>#N/A</v>
      </c>
      <c r="AD844" s="189">
        <f t="shared" si="227"/>
        <v>100000</v>
      </c>
      <c r="AE844" s="189" t="e">
        <f t="shared" ca="1" si="228"/>
        <v>#N/A</v>
      </c>
      <c r="AF844" s="190" t="str">
        <f t="shared" ca="1" si="229"/>
        <v>AT</v>
      </c>
      <c r="AG844" s="189">
        <f t="shared" si="230"/>
        <v>201</v>
      </c>
      <c r="AH844" s="191" t="str">
        <f t="shared" ca="1" si="231"/>
        <v>Because of high redispatch the leftover intraday capacity was set to 0</v>
      </c>
      <c r="AI844" s="189">
        <f t="shared" si="232"/>
        <v>1</v>
      </c>
      <c r="AJ844" s="190" t="str">
        <f t="shared" ca="1" si="238"/>
        <v>AT</v>
      </c>
      <c r="AK844" s="189">
        <f t="shared" si="239"/>
        <v>201</v>
      </c>
      <c r="AL844" s="191" t="str">
        <f t="shared" ca="1" si="240"/>
        <v>Bilateral - Because of high redispatch the leftover intraday capacity was set to 0</v>
      </c>
      <c r="AM844" t="str">
        <f t="shared" ref="AM844:AM907" ca="1" si="247">IF(P844,IF(AD844=100000,IF(AG844=100000,"Smoothing",IF(AI844=1,AF844,"CHECK")),IF(AG844&lt;&gt;100000,IF(AND(F844-AD844=190),AC844,IF(AI844=1,AF844,"CHECK")),AC844)),"")</f>
        <v>AT</v>
      </c>
      <c r="AN844">
        <f t="shared" si="245"/>
        <v>201</v>
      </c>
      <c r="AO844" t="str">
        <f t="shared" ca="1" si="246"/>
        <v>Bilateral - Because of high redispatch the leftover intraday capacity was set to 0</v>
      </c>
    </row>
    <row r="845" spans="1:41">
      <c r="A845" s="4"/>
      <c r="B845" s="24">
        <v>20230908</v>
      </c>
      <c r="C845" s="2" t="s">
        <v>100</v>
      </c>
      <c r="D845" s="25" t="s">
        <v>46</v>
      </c>
      <c r="E845" s="135">
        <v>7356</v>
      </c>
      <c r="F845" s="12">
        <v>7356</v>
      </c>
      <c r="G845" s="135"/>
      <c r="H845" s="16">
        <v>0</v>
      </c>
      <c r="I845" s="135">
        <v>0</v>
      </c>
      <c r="J845" s="12">
        <v>0</v>
      </c>
      <c r="K845" s="16" t="s">
        <v>49</v>
      </c>
      <c r="L845" s="12" t="s">
        <v>49</v>
      </c>
      <c r="M845" s="16">
        <f t="shared" si="241"/>
        <v>0</v>
      </c>
      <c r="N845" s="135">
        <f t="shared" si="237"/>
        <v>0</v>
      </c>
      <c r="O845" s="12">
        <f t="shared" si="242"/>
        <v>0</v>
      </c>
      <c r="P845" s="66">
        <f t="shared" si="244"/>
        <v>1</v>
      </c>
      <c r="Q845" s="16">
        <v>193</v>
      </c>
      <c r="R845" s="135" t="s">
        <v>31</v>
      </c>
      <c r="S845" s="12" t="s">
        <v>61</v>
      </c>
      <c r="T845" s="135" t="s">
        <v>31</v>
      </c>
      <c r="U845" s="135" t="s">
        <v>31</v>
      </c>
      <c r="V845" s="12" t="s">
        <v>31</v>
      </c>
      <c r="W845" s="16" t="s">
        <v>31</v>
      </c>
      <c r="X845" s="135" t="s">
        <v>31</v>
      </c>
      <c r="Y845" s="12" t="s">
        <v>31</v>
      </c>
      <c r="Z845" s="12" t="s">
        <v>31</v>
      </c>
      <c r="AA845" s="66" t="s">
        <v>31</v>
      </c>
      <c r="AB845" s="66" t="s">
        <v>31</v>
      </c>
      <c r="AC845" s="189" t="e">
        <f t="shared" ca="1" si="226"/>
        <v>#N/A</v>
      </c>
      <c r="AD845" s="189">
        <f t="shared" si="227"/>
        <v>100000</v>
      </c>
      <c r="AE845" s="189" t="e">
        <f t="shared" ca="1" si="228"/>
        <v>#N/A</v>
      </c>
      <c r="AF845" s="190" t="str">
        <f t="shared" ca="1" si="229"/>
        <v>AT</v>
      </c>
      <c r="AG845" s="189">
        <f t="shared" si="230"/>
        <v>193</v>
      </c>
      <c r="AH845" s="191" t="str">
        <f t="shared" ca="1" si="231"/>
        <v>Because of high redispatch the leftover intraday capacity was set to 0</v>
      </c>
      <c r="AI845" s="189">
        <f t="shared" si="232"/>
        <v>1</v>
      </c>
      <c r="AJ845" s="190" t="str">
        <f t="shared" ca="1" si="238"/>
        <v>AT</v>
      </c>
      <c r="AK845" s="189">
        <f t="shared" si="239"/>
        <v>193</v>
      </c>
      <c r="AL845" s="191" t="str">
        <f t="shared" ca="1" si="240"/>
        <v>Bilateral - Because of high redispatch the leftover intraday capacity was set to 0</v>
      </c>
      <c r="AM845" t="str">
        <f t="shared" ca="1" si="247"/>
        <v>AT</v>
      </c>
      <c r="AN845">
        <f t="shared" si="245"/>
        <v>193</v>
      </c>
      <c r="AO845" t="str">
        <f t="shared" ca="1" si="246"/>
        <v>Bilateral - Because of high redispatch the leftover intraday capacity was set to 0</v>
      </c>
    </row>
    <row r="846" spans="1:41">
      <c r="A846" s="4"/>
      <c r="B846" s="24">
        <v>20230908</v>
      </c>
      <c r="C846" s="2" t="s">
        <v>100</v>
      </c>
      <c r="D846" s="25" t="s">
        <v>47</v>
      </c>
      <c r="E846" s="135">
        <v>7356</v>
      </c>
      <c r="F846" s="12">
        <v>7356</v>
      </c>
      <c r="G846" s="135"/>
      <c r="H846" s="16">
        <v>0</v>
      </c>
      <c r="I846" s="135">
        <v>0</v>
      </c>
      <c r="J846" s="12">
        <v>0</v>
      </c>
      <c r="K846" s="16" t="s">
        <v>49</v>
      </c>
      <c r="L846" s="12" t="s">
        <v>49</v>
      </c>
      <c r="M846" s="16">
        <f t="shared" si="241"/>
        <v>0</v>
      </c>
      <c r="N846" s="135">
        <f t="shared" si="237"/>
        <v>0</v>
      </c>
      <c r="O846" s="12">
        <f t="shared" si="242"/>
        <v>0</v>
      </c>
      <c r="P846" s="66">
        <f t="shared" si="244"/>
        <v>1</v>
      </c>
      <c r="Q846" s="16">
        <v>193</v>
      </c>
      <c r="R846" s="135" t="s">
        <v>31</v>
      </c>
      <c r="S846" s="12" t="s">
        <v>61</v>
      </c>
      <c r="T846" s="135" t="s">
        <v>31</v>
      </c>
      <c r="U846" s="135" t="s">
        <v>31</v>
      </c>
      <c r="V846" s="12" t="s">
        <v>31</v>
      </c>
      <c r="W846" s="16" t="s">
        <v>31</v>
      </c>
      <c r="X846" s="135" t="s">
        <v>31</v>
      </c>
      <c r="Y846" s="12" t="s">
        <v>31</v>
      </c>
      <c r="Z846" s="12" t="s">
        <v>31</v>
      </c>
      <c r="AA846" s="66" t="s">
        <v>31</v>
      </c>
      <c r="AB846" s="66" t="s">
        <v>31</v>
      </c>
      <c r="AC846" s="189" t="e">
        <f t="shared" ca="1" si="226"/>
        <v>#N/A</v>
      </c>
      <c r="AD846" s="189">
        <f t="shared" si="227"/>
        <v>100000</v>
      </c>
      <c r="AE846" s="189" t="e">
        <f t="shared" ca="1" si="228"/>
        <v>#N/A</v>
      </c>
      <c r="AF846" s="190" t="str">
        <f t="shared" ca="1" si="229"/>
        <v>AT</v>
      </c>
      <c r="AG846" s="189">
        <f t="shared" si="230"/>
        <v>193</v>
      </c>
      <c r="AH846" s="191" t="str">
        <f t="shared" ca="1" si="231"/>
        <v>Because of high redispatch the leftover intraday capacity was set to 0</v>
      </c>
      <c r="AI846" s="189">
        <f t="shared" si="232"/>
        <v>1</v>
      </c>
      <c r="AJ846" s="190" t="str">
        <f t="shared" ca="1" si="238"/>
        <v>AT</v>
      </c>
      <c r="AK846" s="189">
        <f t="shared" si="239"/>
        <v>193</v>
      </c>
      <c r="AL846" s="191" t="str">
        <f t="shared" ca="1" si="240"/>
        <v>Bilateral - Because of high redispatch the leftover intraday capacity was set to 0</v>
      </c>
      <c r="AM846" t="str">
        <f t="shared" ca="1" si="247"/>
        <v>AT</v>
      </c>
      <c r="AN846">
        <f t="shared" si="245"/>
        <v>193</v>
      </c>
      <c r="AO846" t="str">
        <f t="shared" ca="1" si="246"/>
        <v>Bilateral - Because of high redispatch the leftover intraday capacity was set to 0</v>
      </c>
    </row>
    <row r="847" spans="1:41" ht="15.95" thickBot="1">
      <c r="A847" s="4"/>
      <c r="B847" s="26">
        <v>20230908</v>
      </c>
      <c r="C847" s="56" t="s">
        <v>100</v>
      </c>
      <c r="D847" s="27" t="s">
        <v>48</v>
      </c>
      <c r="E847" s="14">
        <v>6756</v>
      </c>
      <c r="F847" s="15">
        <v>6756</v>
      </c>
      <c r="G847" s="14"/>
      <c r="H847" s="20">
        <v>0</v>
      </c>
      <c r="I847" s="14">
        <v>0</v>
      </c>
      <c r="J847" s="15">
        <v>0</v>
      </c>
      <c r="K847" s="20" t="s">
        <v>49</v>
      </c>
      <c r="L847" s="15" t="s">
        <v>49</v>
      </c>
      <c r="M847" s="20">
        <f t="shared" si="241"/>
        <v>0</v>
      </c>
      <c r="N847" s="14">
        <f t="shared" si="237"/>
        <v>0</v>
      </c>
      <c r="O847" s="15">
        <f t="shared" si="242"/>
        <v>0</v>
      </c>
      <c r="P847" s="66">
        <f t="shared" si="244"/>
        <v>1</v>
      </c>
      <c r="Q847" s="20">
        <v>182</v>
      </c>
      <c r="R847" s="14" t="s">
        <v>31</v>
      </c>
      <c r="S847" s="15" t="s">
        <v>61</v>
      </c>
      <c r="T847" s="14" t="s">
        <v>31</v>
      </c>
      <c r="U847" s="14" t="s">
        <v>31</v>
      </c>
      <c r="V847" s="15" t="s">
        <v>31</v>
      </c>
      <c r="W847" s="20" t="s">
        <v>31</v>
      </c>
      <c r="X847" s="14" t="s">
        <v>31</v>
      </c>
      <c r="Y847" s="15" t="s">
        <v>31</v>
      </c>
      <c r="Z847" s="15" t="s">
        <v>31</v>
      </c>
      <c r="AA847" s="63" t="s">
        <v>31</v>
      </c>
      <c r="AB847" s="63" t="s">
        <v>31</v>
      </c>
      <c r="AC847" s="189" t="e">
        <f t="shared" ca="1" si="226"/>
        <v>#N/A</v>
      </c>
      <c r="AD847" s="189">
        <f t="shared" si="227"/>
        <v>100000</v>
      </c>
      <c r="AE847" s="189" t="e">
        <f t="shared" ca="1" si="228"/>
        <v>#N/A</v>
      </c>
      <c r="AF847" s="190" t="str">
        <f t="shared" ca="1" si="229"/>
        <v>AT</v>
      </c>
      <c r="AG847" s="189">
        <f t="shared" si="230"/>
        <v>182</v>
      </c>
      <c r="AH847" s="191" t="str">
        <f t="shared" ca="1" si="231"/>
        <v>Because of high redispatch the leftover intraday capacity was set to 0</v>
      </c>
      <c r="AI847" s="189">
        <f t="shared" si="232"/>
        <v>1</v>
      </c>
      <c r="AJ847" s="190" t="str">
        <f t="shared" ca="1" si="238"/>
        <v>AT</v>
      </c>
      <c r="AK847" s="189">
        <f t="shared" si="239"/>
        <v>182</v>
      </c>
      <c r="AL847" s="191" t="str">
        <f t="shared" ca="1" si="240"/>
        <v>Bilateral - Because of high redispatch the leftover intraday capacity was set to 0</v>
      </c>
      <c r="AM847" t="str">
        <f t="shared" ca="1" si="247"/>
        <v>AT</v>
      </c>
      <c r="AN847">
        <f t="shared" si="245"/>
        <v>182</v>
      </c>
      <c r="AO847" t="str">
        <f t="shared" ca="1" si="246"/>
        <v>Bilateral - Because of high redispatch the leftover intraday capacity was set to 0</v>
      </c>
    </row>
    <row r="848" spans="1:41">
      <c r="A848" s="4"/>
      <c r="B848" s="52">
        <v>20230909</v>
      </c>
      <c r="C848" s="53" t="s">
        <v>100</v>
      </c>
      <c r="D848" s="57" t="s">
        <v>29</v>
      </c>
      <c r="E848" s="55">
        <v>4200</v>
      </c>
      <c r="F848" s="46">
        <v>4200</v>
      </c>
      <c r="G848" s="55"/>
      <c r="H848" s="45">
        <v>-298</v>
      </c>
      <c r="I848" s="55">
        <v>-298</v>
      </c>
      <c r="J848" s="46">
        <v>-268</v>
      </c>
      <c r="K848" s="45" t="s">
        <v>30</v>
      </c>
      <c r="L848" s="46" t="s">
        <v>60</v>
      </c>
      <c r="M848" s="45">
        <f t="shared" si="241"/>
        <v>0</v>
      </c>
      <c r="N848" s="55">
        <f t="shared" si="237"/>
        <v>0</v>
      </c>
      <c r="O848" s="46">
        <f t="shared" si="242"/>
        <v>0</v>
      </c>
      <c r="P848" s="66">
        <f t="shared" si="244"/>
        <v>1</v>
      </c>
      <c r="Q848" s="45">
        <v>-100000</v>
      </c>
      <c r="R848" s="55" t="s">
        <v>31</v>
      </c>
      <c r="S848" s="46" t="s">
        <v>61</v>
      </c>
      <c r="T848" s="55" t="s">
        <v>31</v>
      </c>
      <c r="U848" s="55" t="s">
        <v>31</v>
      </c>
      <c r="V848" s="46" t="s">
        <v>31</v>
      </c>
      <c r="W848" s="45" t="s">
        <v>31</v>
      </c>
      <c r="X848" s="55" t="s">
        <v>31</v>
      </c>
      <c r="Y848" s="46" t="s">
        <v>31</v>
      </c>
      <c r="Z848" s="46" t="s">
        <v>31</v>
      </c>
      <c r="AA848" s="62" t="s">
        <v>31</v>
      </c>
      <c r="AB848" s="62" t="s">
        <v>31</v>
      </c>
      <c r="AC848" s="189" t="e">
        <f t="shared" ca="1" si="226"/>
        <v>#N/A</v>
      </c>
      <c r="AD848" s="189">
        <f t="shared" si="227"/>
        <v>100000</v>
      </c>
      <c r="AE848" s="189" t="e">
        <f t="shared" ca="1" si="228"/>
        <v>#N/A</v>
      </c>
      <c r="AF848" s="190" t="str">
        <f t="shared" ca="1" si="229"/>
        <v>AT</v>
      </c>
      <c r="AG848" s="189">
        <f t="shared" si="230"/>
        <v>-100000</v>
      </c>
      <c r="AH848" s="191" t="str">
        <f t="shared" ca="1" si="231"/>
        <v>Because of high redispatch the leftover intraday capacity was set to 0</v>
      </c>
      <c r="AI848" s="189">
        <f t="shared" si="232"/>
        <v>1</v>
      </c>
      <c r="AJ848" s="190" t="str">
        <f t="shared" ca="1" si="238"/>
        <v>AT</v>
      </c>
      <c r="AK848" s="189">
        <f t="shared" si="239"/>
        <v>-100000</v>
      </c>
      <c r="AL848" s="191" t="str">
        <f t="shared" ca="1" si="240"/>
        <v>Bilateral - Because of high redispatch the leftover intraday capacity was set to 0</v>
      </c>
      <c r="AM848" t="str">
        <f t="shared" ca="1" si="247"/>
        <v>AT</v>
      </c>
      <c r="AN848">
        <f t="shared" si="245"/>
        <v>-100000</v>
      </c>
      <c r="AO848" t="str">
        <f t="shared" ca="1" si="246"/>
        <v>Bilateral - Because of high redispatch the leftover intraday capacity was set to 0</v>
      </c>
    </row>
    <row r="849" spans="1:41">
      <c r="A849" s="4"/>
      <c r="B849" s="24">
        <v>20230909</v>
      </c>
      <c r="C849" s="2" t="s">
        <v>100</v>
      </c>
      <c r="D849" s="25" t="s">
        <v>32</v>
      </c>
      <c r="E849" s="135">
        <v>4000</v>
      </c>
      <c r="F849" s="12">
        <v>4000</v>
      </c>
      <c r="G849" s="135"/>
      <c r="H849" s="16">
        <v>-98</v>
      </c>
      <c r="I849" s="135">
        <v>-98</v>
      </c>
      <c r="J849" s="12">
        <v>-65</v>
      </c>
      <c r="K849" s="16" t="s">
        <v>30</v>
      </c>
      <c r="L849" s="12" t="s">
        <v>60</v>
      </c>
      <c r="M849" s="16">
        <f t="shared" si="241"/>
        <v>0</v>
      </c>
      <c r="N849" s="135">
        <f t="shared" si="237"/>
        <v>0</v>
      </c>
      <c r="O849" s="12">
        <f t="shared" si="242"/>
        <v>0</v>
      </c>
      <c r="P849" s="66">
        <f t="shared" si="244"/>
        <v>1</v>
      </c>
      <c r="Q849" s="16">
        <v>-100000</v>
      </c>
      <c r="R849" s="135" t="s">
        <v>31</v>
      </c>
      <c r="S849" s="12" t="s">
        <v>61</v>
      </c>
      <c r="T849" s="135" t="s">
        <v>31</v>
      </c>
      <c r="U849" s="135" t="s">
        <v>31</v>
      </c>
      <c r="V849" s="12" t="s">
        <v>31</v>
      </c>
      <c r="W849" s="16" t="s">
        <v>31</v>
      </c>
      <c r="X849" s="135" t="s">
        <v>31</v>
      </c>
      <c r="Y849" s="12" t="s">
        <v>31</v>
      </c>
      <c r="Z849" s="12" t="s">
        <v>31</v>
      </c>
      <c r="AA849" s="66" t="s">
        <v>31</v>
      </c>
      <c r="AB849" s="66" t="s">
        <v>31</v>
      </c>
      <c r="AC849" s="189" t="e">
        <f t="shared" ca="1" si="226"/>
        <v>#N/A</v>
      </c>
      <c r="AD849" s="189">
        <f t="shared" si="227"/>
        <v>100000</v>
      </c>
      <c r="AE849" s="189" t="e">
        <f t="shared" ca="1" si="228"/>
        <v>#N/A</v>
      </c>
      <c r="AF849" s="190" t="str">
        <f t="shared" ca="1" si="229"/>
        <v>AT</v>
      </c>
      <c r="AG849" s="189">
        <f t="shared" si="230"/>
        <v>-100000</v>
      </c>
      <c r="AH849" s="191" t="str">
        <f t="shared" ca="1" si="231"/>
        <v>Because of high redispatch the leftover intraday capacity was set to 0</v>
      </c>
      <c r="AI849" s="189">
        <f t="shared" si="232"/>
        <v>1</v>
      </c>
      <c r="AJ849" s="190" t="str">
        <f t="shared" ca="1" si="238"/>
        <v>AT</v>
      </c>
      <c r="AK849" s="189">
        <f t="shared" si="239"/>
        <v>-100000</v>
      </c>
      <c r="AL849" s="191" t="str">
        <f t="shared" ca="1" si="240"/>
        <v>Bilateral - Because of high redispatch the leftover intraday capacity was set to 0</v>
      </c>
      <c r="AM849" t="str">
        <f t="shared" ca="1" si="247"/>
        <v>AT</v>
      </c>
      <c r="AN849">
        <f t="shared" si="245"/>
        <v>-100000</v>
      </c>
      <c r="AO849" t="str">
        <f t="shared" ca="1" si="246"/>
        <v>Bilateral - Because of high redispatch the leftover intraday capacity was set to 0</v>
      </c>
    </row>
    <row r="850" spans="1:41">
      <c r="A850" s="4"/>
      <c r="B850" s="24">
        <v>20230909</v>
      </c>
      <c r="C850" s="2" t="s">
        <v>100</v>
      </c>
      <c r="D850" s="25" t="s">
        <v>34</v>
      </c>
      <c r="E850" s="135">
        <v>4800</v>
      </c>
      <c r="F850" s="12">
        <v>4800</v>
      </c>
      <c r="G850" s="135"/>
      <c r="H850" s="16">
        <v>-898</v>
      </c>
      <c r="I850" s="135">
        <v>-898</v>
      </c>
      <c r="J850" s="12">
        <v>-876</v>
      </c>
      <c r="K850" s="16" t="s">
        <v>30</v>
      </c>
      <c r="L850" s="12" t="s">
        <v>60</v>
      </c>
      <c r="M850" s="16">
        <f t="shared" si="241"/>
        <v>0</v>
      </c>
      <c r="N850" s="135">
        <f t="shared" si="237"/>
        <v>0</v>
      </c>
      <c r="O850" s="12">
        <f t="shared" si="242"/>
        <v>0</v>
      </c>
      <c r="P850" s="66">
        <f t="shared" si="244"/>
        <v>1</v>
      </c>
      <c r="Q850" s="16">
        <v>-100000</v>
      </c>
      <c r="R850" s="135" t="s">
        <v>31</v>
      </c>
      <c r="S850" s="12" t="s">
        <v>61</v>
      </c>
      <c r="T850" s="135" t="s">
        <v>31</v>
      </c>
      <c r="U850" s="135" t="s">
        <v>31</v>
      </c>
      <c r="V850" s="12" t="s">
        <v>31</v>
      </c>
      <c r="W850" s="16" t="s">
        <v>31</v>
      </c>
      <c r="X850" s="135" t="s">
        <v>31</v>
      </c>
      <c r="Y850" s="12" t="s">
        <v>31</v>
      </c>
      <c r="Z850" s="12" t="s">
        <v>31</v>
      </c>
      <c r="AA850" s="66" t="s">
        <v>31</v>
      </c>
      <c r="AB850" s="66" t="s">
        <v>31</v>
      </c>
      <c r="AC850" s="189" t="e">
        <f t="shared" ca="1" si="226"/>
        <v>#N/A</v>
      </c>
      <c r="AD850" s="189">
        <f t="shared" si="227"/>
        <v>100000</v>
      </c>
      <c r="AE850" s="189" t="e">
        <f t="shared" ca="1" si="228"/>
        <v>#N/A</v>
      </c>
      <c r="AF850" s="190" t="str">
        <f t="shared" ca="1" si="229"/>
        <v>AT</v>
      </c>
      <c r="AG850" s="189">
        <f t="shared" si="230"/>
        <v>-100000</v>
      </c>
      <c r="AH850" s="191" t="str">
        <f t="shared" ca="1" si="231"/>
        <v>Because of high redispatch the leftover intraday capacity was set to 0</v>
      </c>
      <c r="AI850" s="189">
        <f t="shared" si="232"/>
        <v>1</v>
      </c>
      <c r="AJ850" s="190" t="str">
        <f t="shared" ca="1" si="238"/>
        <v>AT</v>
      </c>
      <c r="AK850" s="189">
        <f t="shared" si="239"/>
        <v>-100000</v>
      </c>
      <c r="AL850" s="191" t="str">
        <f t="shared" ca="1" si="240"/>
        <v>Bilateral - Because of high redispatch the leftover intraday capacity was set to 0</v>
      </c>
      <c r="AM850" t="str">
        <f t="shared" ca="1" si="247"/>
        <v>AT</v>
      </c>
      <c r="AN850">
        <f t="shared" si="245"/>
        <v>-100000</v>
      </c>
      <c r="AO850" t="str">
        <f t="shared" ca="1" si="246"/>
        <v>Bilateral - Because of high redispatch the leftover intraday capacity was set to 0</v>
      </c>
    </row>
    <row r="851" spans="1:41">
      <c r="A851" s="4"/>
      <c r="B851" s="24">
        <v>20230909</v>
      </c>
      <c r="C851" s="2" t="s">
        <v>100</v>
      </c>
      <c r="D851" s="25" t="s">
        <v>35</v>
      </c>
      <c r="E851" s="135">
        <v>5969</v>
      </c>
      <c r="F851" s="12">
        <v>5969</v>
      </c>
      <c r="G851" s="135"/>
      <c r="H851" s="16">
        <v>-332</v>
      </c>
      <c r="I851" s="135">
        <v>-332</v>
      </c>
      <c r="J851" s="12">
        <v>-350</v>
      </c>
      <c r="K851" s="16" t="s">
        <v>40</v>
      </c>
      <c r="L851" s="12" t="s">
        <v>60</v>
      </c>
      <c r="M851" s="16">
        <f t="shared" si="241"/>
        <v>0</v>
      </c>
      <c r="N851" s="135">
        <f t="shared" si="237"/>
        <v>0</v>
      </c>
      <c r="O851" s="12">
        <f t="shared" si="242"/>
        <v>0</v>
      </c>
      <c r="P851" s="66">
        <f t="shared" si="244"/>
        <v>1</v>
      </c>
      <c r="Q851" s="16">
        <v>-100000</v>
      </c>
      <c r="R851" s="135" t="s">
        <v>31</v>
      </c>
      <c r="S851" s="12" t="s">
        <v>61</v>
      </c>
      <c r="T851" s="135" t="s">
        <v>31</v>
      </c>
      <c r="U851" s="135" t="s">
        <v>31</v>
      </c>
      <c r="V851" s="12" t="s">
        <v>31</v>
      </c>
      <c r="W851" s="16" t="s">
        <v>31</v>
      </c>
      <c r="X851" s="135" t="s">
        <v>31</v>
      </c>
      <c r="Y851" s="12" t="s">
        <v>31</v>
      </c>
      <c r="Z851" s="12" t="s">
        <v>31</v>
      </c>
      <c r="AA851" s="66" t="s">
        <v>31</v>
      </c>
      <c r="AB851" s="66" t="s">
        <v>31</v>
      </c>
      <c r="AC851" s="189" t="e">
        <f t="shared" ca="1" si="226"/>
        <v>#N/A</v>
      </c>
      <c r="AD851" s="189">
        <f t="shared" si="227"/>
        <v>100000</v>
      </c>
      <c r="AE851" s="189" t="e">
        <f t="shared" ca="1" si="228"/>
        <v>#N/A</v>
      </c>
      <c r="AF851" s="190" t="str">
        <f t="shared" ca="1" si="229"/>
        <v>AT</v>
      </c>
      <c r="AG851" s="189">
        <f t="shared" si="230"/>
        <v>-100000</v>
      </c>
      <c r="AH851" s="191" t="str">
        <f t="shared" ca="1" si="231"/>
        <v>Because of high redispatch the leftover intraday capacity was set to 0</v>
      </c>
      <c r="AI851" s="189">
        <f t="shared" si="232"/>
        <v>1</v>
      </c>
      <c r="AJ851" s="190" t="str">
        <f t="shared" ca="1" si="238"/>
        <v>AT</v>
      </c>
      <c r="AK851" s="189">
        <f t="shared" si="239"/>
        <v>-100000</v>
      </c>
      <c r="AL851" s="191" t="str">
        <f t="shared" ca="1" si="240"/>
        <v>Bilateral - Because of high redispatch the leftover intraday capacity was set to 0</v>
      </c>
      <c r="AM851" t="str">
        <f t="shared" ca="1" si="247"/>
        <v>AT</v>
      </c>
      <c r="AN851">
        <f t="shared" si="245"/>
        <v>-100000</v>
      </c>
      <c r="AO851" t="str">
        <f t="shared" ca="1" si="246"/>
        <v>Bilateral - Because of high redispatch the leftover intraday capacity was set to 0</v>
      </c>
    </row>
    <row r="852" spans="1:41">
      <c r="A852" s="4"/>
      <c r="B852" s="24">
        <v>20230909</v>
      </c>
      <c r="C852" s="2" t="s">
        <v>100</v>
      </c>
      <c r="D852" s="25" t="s">
        <v>37</v>
      </c>
      <c r="E852" s="135">
        <v>6409</v>
      </c>
      <c r="F852" s="12">
        <v>6409</v>
      </c>
      <c r="G852" s="135"/>
      <c r="H852" s="16">
        <v>-772</v>
      </c>
      <c r="I852" s="135">
        <v>-772</v>
      </c>
      <c r="J852" s="12">
        <v>-772</v>
      </c>
      <c r="K852" s="16" t="s">
        <v>30</v>
      </c>
      <c r="L852" s="12" t="s">
        <v>60</v>
      </c>
      <c r="M852" s="16">
        <f t="shared" si="241"/>
        <v>0</v>
      </c>
      <c r="N852" s="135">
        <f t="shared" ref="N852:N915" si="248">IFERROR(E852-F852,0)</f>
        <v>0</v>
      </c>
      <c r="O852" s="12">
        <f t="shared" si="242"/>
        <v>0</v>
      </c>
      <c r="P852" s="66">
        <f t="shared" si="244"/>
        <v>1</v>
      </c>
      <c r="Q852" s="16">
        <v>-100000</v>
      </c>
      <c r="R852" s="135" t="s">
        <v>31</v>
      </c>
      <c r="S852" s="12" t="s">
        <v>61</v>
      </c>
      <c r="T852" s="135" t="s">
        <v>31</v>
      </c>
      <c r="U852" s="135" t="s">
        <v>31</v>
      </c>
      <c r="V852" s="12" t="s">
        <v>31</v>
      </c>
      <c r="W852" s="16" t="s">
        <v>31</v>
      </c>
      <c r="X852" s="135" t="s">
        <v>31</v>
      </c>
      <c r="Y852" s="12" t="s">
        <v>31</v>
      </c>
      <c r="Z852" s="12" t="s">
        <v>31</v>
      </c>
      <c r="AA852" s="66" t="s">
        <v>31</v>
      </c>
      <c r="AB852" s="66" t="s">
        <v>31</v>
      </c>
      <c r="AC852" s="189" t="e">
        <f t="shared" ref="AC852:AC915" ca="1" si="249">OFFSET($P$6,0,MATCH(AD852,$Q852:$AB852,0))</f>
        <v>#N/A</v>
      </c>
      <c r="AD852" s="189">
        <f t="shared" ref="AD852:AD915" si="250">MIN(IF(ISNUMBER(U852),U852,100000),IF(ISNUMBER(X852),X852,100000),IF(ISNUMBER(AA852),AA852,100000))</f>
        <v>100000</v>
      </c>
      <c r="AE852" s="189" t="e">
        <f t="shared" ref="AE852:AE915" ca="1" si="251">OFFSET($P852,0,MATCH(AD852,$Q852:$AB852,0)+1)</f>
        <v>#N/A</v>
      </c>
      <c r="AF852" s="190" t="str">
        <f t="shared" ref="AF852:AF915" ca="1" si="252">OFFSET($P$6,0,MATCH(AG852,$Q852:$AB852,0))</f>
        <v>AT</v>
      </c>
      <c r="AG852" s="189">
        <f t="shared" ref="AG852:AG915" si="253">MIN(IF(ISNUMBER(Q852),Q852,100000),IF(ISNUMBER(W852),W852,100000))</f>
        <v>-100000</v>
      </c>
      <c r="AH852" s="191" t="str">
        <f t="shared" ref="AH852:AH915" ca="1" si="254">OFFSET($P852,0,MATCH(AG852,$Q852:$AB852,0)+2)</f>
        <v>Because of high redispatch the leftover intraday capacity was set to 0</v>
      </c>
      <c r="AI852" s="189">
        <f t="shared" ref="AI852:AI915" si="255">IF(ISNUMBER(Q852),1,0)+IF(ISNUMBER(W852),1,0)</f>
        <v>1</v>
      </c>
      <c r="AJ852" s="190" t="str">
        <f t="shared" ref="AJ852:AJ915" ca="1" si="256">IF(P852,IF(AD852=100000,IF(AG852=100000,"Smoothing",IF(AI852=1,AF852,"CHECK")),IF(AG852&lt;&gt;100000,IF(AND(F852-AD852&gt;=250,F852-AD852&lt;=280),AC852,IF(AI852=1,AF852,"CHECK")),AC852)),"")</f>
        <v>AT</v>
      </c>
      <c r="AK852" s="189">
        <f t="shared" ref="AK852:AK915" si="257">IF(P852,IF(AD852=100000,IF(AG852=100000,"",IF(AI852=1,AG852,"CHECK")),IF(AG852&lt;&gt;100000,IF(AND(F852-AD852&gt;=250,F852-AD852&lt;=280),AD852,IF(AI852=1,AG852,"CHECK")),AD852)),"")</f>
        <v>-100000</v>
      </c>
      <c r="AL852" s="191" t="str">
        <f t="shared" ref="AL852:AL915" ca="1" si="258">IF(P852,IF(AD852=100000,IF(AG852=100000,"",IF(AI852=1,"Bilateral - "&amp;AH852,"CHECK")),IF(AG852&lt;&gt;100000,IF(AND(F852-AD852&gt;=250,F852-AD852&lt;=280),AE852,IF(AI852=1,"Bilateral - "&amp;AH852,"CHECK")),AE852)),"")</f>
        <v>Bilateral - Because of high redispatch the leftover intraday capacity was set to 0</v>
      </c>
      <c r="AM852" t="str">
        <f t="shared" ca="1" si="247"/>
        <v>AT</v>
      </c>
      <c r="AN852">
        <f t="shared" si="245"/>
        <v>-100000</v>
      </c>
      <c r="AO852" t="str">
        <f t="shared" ca="1" si="246"/>
        <v>Bilateral - Because of high redispatch the leftover intraday capacity was set to 0</v>
      </c>
    </row>
    <row r="853" spans="1:41">
      <c r="A853" s="4"/>
      <c r="B853" s="24">
        <v>20230909</v>
      </c>
      <c r="C853" s="2" t="s">
        <v>100</v>
      </c>
      <c r="D853" s="25" t="s">
        <v>38</v>
      </c>
      <c r="E853" s="135">
        <v>6393</v>
      </c>
      <c r="F853" s="12">
        <v>6388</v>
      </c>
      <c r="G853" s="135"/>
      <c r="H853" s="16">
        <v>-756</v>
      </c>
      <c r="I853" s="135">
        <v>-756</v>
      </c>
      <c r="J853" s="12">
        <v>-752</v>
      </c>
      <c r="K853" s="16" t="s">
        <v>30</v>
      </c>
      <c r="L853" s="12" t="s">
        <v>60</v>
      </c>
      <c r="M853" s="16">
        <f t="shared" ref="M853:M916" si="259">IFERROR(H853-I853,0)</f>
        <v>0</v>
      </c>
      <c r="N853" s="135">
        <f t="shared" si="248"/>
        <v>5</v>
      </c>
      <c r="O853" s="12">
        <f t="shared" ref="O853:O916" si="260">IF(J853&lt;0,0,IF(I853=H853,J853,J853-(H853-I853)))</f>
        <v>0</v>
      </c>
      <c r="P853" s="66">
        <f t="shared" si="244"/>
        <v>1</v>
      </c>
      <c r="Q853" s="16">
        <v>-100000</v>
      </c>
      <c r="R853" s="135" t="s">
        <v>31</v>
      </c>
      <c r="S853" s="12" t="s">
        <v>61</v>
      </c>
      <c r="T853" s="135" t="s">
        <v>31</v>
      </c>
      <c r="U853" s="135" t="s">
        <v>31</v>
      </c>
      <c r="V853" s="12" t="s">
        <v>31</v>
      </c>
      <c r="W853" s="16" t="s">
        <v>31</v>
      </c>
      <c r="X853" s="135" t="s">
        <v>31</v>
      </c>
      <c r="Y853" s="12" t="s">
        <v>31</v>
      </c>
      <c r="Z853" s="12" t="s">
        <v>31</v>
      </c>
      <c r="AA853" s="66" t="s">
        <v>31</v>
      </c>
      <c r="AB853" s="66" t="s">
        <v>31</v>
      </c>
      <c r="AC853" s="189" t="e">
        <f t="shared" ca="1" si="249"/>
        <v>#N/A</v>
      </c>
      <c r="AD853" s="189">
        <f t="shared" si="250"/>
        <v>100000</v>
      </c>
      <c r="AE853" s="189" t="e">
        <f t="shared" ca="1" si="251"/>
        <v>#N/A</v>
      </c>
      <c r="AF853" s="190" t="str">
        <f t="shared" ca="1" si="252"/>
        <v>AT</v>
      </c>
      <c r="AG853" s="189">
        <f t="shared" si="253"/>
        <v>-100000</v>
      </c>
      <c r="AH853" s="191" t="str">
        <f t="shared" ca="1" si="254"/>
        <v>Because of high redispatch the leftover intraday capacity was set to 0</v>
      </c>
      <c r="AI853" s="189">
        <f t="shared" si="255"/>
        <v>1</v>
      </c>
      <c r="AJ853" s="190" t="str">
        <f t="shared" ca="1" si="256"/>
        <v>AT</v>
      </c>
      <c r="AK853" s="189">
        <f t="shared" si="257"/>
        <v>-100000</v>
      </c>
      <c r="AL853" s="191" t="str">
        <f t="shared" ca="1" si="258"/>
        <v>Bilateral - Because of high redispatch the leftover intraday capacity was set to 0</v>
      </c>
      <c r="AM853" t="str">
        <f t="shared" ca="1" si="247"/>
        <v>AT</v>
      </c>
      <c r="AN853">
        <f t="shared" si="245"/>
        <v>-100000</v>
      </c>
      <c r="AO853" t="str">
        <f t="shared" ca="1" si="246"/>
        <v>Bilateral - Because of high redispatch the leftover intraday capacity was set to 0</v>
      </c>
    </row>
    <row r="854" spans="1:41">
      <c r="A854" s="4"/>
      <c r="B854" s="24">
        <v>20230909</v>
      </c>
      <c r="C854" s="2" t="s">
        <v>100</v>
      </c>
      <c r="D854" s="25" t="s">
        <v>39</v>
      </c>
      <c r="E854" s="135">
        <v>6141</v>
      </c>
      <c r="F854" s="12">
        <v>6135</v>
      </c>
      <c r="G854" s="135"/>
      <c r="H854" s="16">
        <v>-2805</v>
      </c>
      <c r="I854" s="135">
        <v>-2805</v>
      </c>
      <c r="J854" s="12">
        <v>-2822</v>
      </c>
      <c r="K854" s="16" t="s">
        <v>40</v>
      </c>
      <c r="L854" s="12" t="s">
        <v>60</v>
      </c>
      <c r="M854" s="16">
        <f t="shared" si="259"/>
        <v>0</v>
      </c>
      <c r="N854" s="135">
        <f t="shared" si="248"/>
        <v>6</v>
      </c>
      <c r="O854" s="12">
        <f t="shared" si="260"/>
        <v>0</v>
      </c>
      <c r="P854" s="66">
        <f t="shared" si="244"/>
        <v>1</v>
      </c>
      <c r="Q854" s="16">
        <v>-100000</v>
      </c>
      <c r="R854" s="135" t="s">
        <v>31</v>
      </c>
      <c r="S854" s="12" t="s">
        <v>61</v>
      </c>
      <c r="T854" s="135" t="s">
        <v>31</v>
      </c>
      <c r="U854" s="135" t="s">
        <v>31</v>
      </c>
      <c r="V854" s="12" t="s">
        <v>31</v>
      </c>
      <c r="W854" s="16" t="s">
        <v>31</v>
      </c>
      <c r="X854" s="135" t="s">
        <v>31</v>
      </c>
      <c r="Y854" s="12" t="s">
        <v>31</v>
      </c>
      <c r="Z854" s="12" t="s">
        <v>31</v>
      </c>
      <c r="AA854" s="66" t="s">
        <v>31</v>
      </c>
      <c r="AB854" s="66" t="s">
        <v>31</v>
      </c>
      <c r="AC854" s="189" t="e">
        <f t="shared" ca="1" si="249"/>
        <v>#N/A</v>
      </c>
      <c r="AD854" s="189">
        <f t="shared" si="250"/>
        <v>100000</v>
      </c>
      <c r="AE854" s="189" t="e">
        <f t="shared" ca="1" si="251"/>
        <v>#N/A</v>
      </c>
      <c r="AF854" s="190" t="str">
        <f t="shared" ca="1" si="252"/>
        <v>AT</v>
      </c>
      <c r="AG854" s="189">
        <f t="shared" si="253"/>
        <v>-100000</v>
      </c>
      <c r="AH854" s="191" t="str">
        <f t="shared" ca="1" si="254"/>
        <v>Because of high redispatch the leftover intraday capacity was set to 0</v>
      </c>
      <c r="AI854" s="189">
        <f t="shared" si="255"/>
        <v>1</v>
      </c>
      <c r="AJ854" s="190" t="str">
        <f t="shared" ca="1" si="256"/>
        <v>AT</v>
      </c>
      <c r="AK854" s="189">
        <f t="shared" si="257"/>
        <v>-100000</v>
      </c>
      <c r="AL854" s="191" t="str">
        <f t="shared" ca="1" si="258"/>
        <v>Bilateral - Because of high redispatch the leftover intraday capacity was set to 0</v>
      </c>
      <c r="AM854" t="str">
        <f t="shared" ca="1" si="247"/>
        <v>AT</v>
      </c>
      <c r="AN854">
        <f t="shared" si="245"/>
        <v>-100000</v>
      </c>
      <c r="AO854" t="str">
        <f t="shared" ca="1" si="246"/>
        <v>Bilateral - Because of high redispatch the leftover intraday capacity was set to 0</v>
      </c>
    </row>
    <row r="855" spans="1:41">
      <c r="A855" s="4"/>
      <c r="B855" s="24">
        <v>20230909</v>
      </c>
      <c r="C855" s="2" t="s">
        <v>100</v>
      </c>
      <c r="D855" s="25" t="s">
        <v>43</v>
      </c>
      <c r="E855" s="135">
        <v>6222</v>
      </c>
      <c r="F855" s="12">
        <v>6181</v>
      </c>
      <c r="G855" s="135"/>
      <c r="H855" s="16">
        <v>-2872</v>
      </c>
      <c r="I855" s="135">
        <v>-2872</v>
      </c>
      <c r="J855" s="12">
        <v>-2945</v>
      </c>
      <c r="K855" s="16" t="s">
        <v>40</v>
      </c>
      <c r="L855" s="12" t="s">
        <v>60</v>
      </c>
      <c r="M855" s="16">
        <f t="shared" si="259"/>
        <v>0</v>
      </c>
      <c r="N855" s="135">
        <f t="shared" si="248"/>
        <v>41</v>
      </c>
      <c r="O855" s="12">
        <f t="shared" si="260"/>
        <v>0</v>
      </c>
      <c r="P855" s="66">
        <f t="shared" si="244"/>
        <v>1</v>
      </c>
      <c r="Q855" s="16">
        <v>-100000</v>
      </c>
      <c r="R855" s="135" t="s">
        <v>31</v>
      </c>
      <c r="S855" s="12" t="s">
        <v>61</v>
      </c>
      <c r="T855" s="135" t="s">
        <v>31</v>
      </c>
      <c r="U855" s="135" t="s">
        <v>31</v>
      </c>
      <c r="V855" s="12" t="s">
        <v>31</v>
      </c>
      <c r="W855" s="16" t="s">
        <v>31</v>
      </c>
      <c r="X855" s="135" t="s">
        <v>31</v>
      </c>
      <c r="Y855" s="12" t="s">
        <v>31</v>
      </c>
      <c r="Z855" s="12" t="s">
        <v>31</v>
      </c>
      <c r="AA855" s="66" t="s">
        <v>31</v>
      </c>
      <c r="AB855" s="66" t="s">
        <v>31</v>
      </c>
      <c r="AC855" s="189" t="e">
        <f t="shared" ca="1" si="249"/>
        <v>#N/A</v>
      </c>
      <c r="AD855" s="189">
        <f t="shared" si="250"/>
        <v>100000</v>
      </c>
      <c r="AE855" s="189" t="e">
        <f t="shared" ca="1" si="251"/>
        <v>#N/A</v>
      </c>
      <c r="AF855" s="190" t="str">
        <f t="shared" ca="1" si="252"/>
        <v>AT</v>
      </c>
      <c r="AG855" s="189">
        <f t="shared" si="253"/>
        <v>-100000</v>
      </c>
      <c r="AH855" s="191" t="str">
        <f t="shared" ca="1" si="254"/>
        <v>Because of high redispatch the leftover intraday capacity was set to 0</v>
      </c>
      <c r="AI855" s="189">
        <f t="shared" si="255"/>
        <v>1</v>
      </c>
      <c r="AJ855" s="190" t="str">
        <f t="shared" ca="1" si="256"/>
        <v>AT</v>
      </c>
      <c r="AK855" s="189">
        <f t="shared" si="257"/>
        <v>-100000</v>
      </c>
      <c r="AL855" s="191" t="str">
        <f t="shared" ca="1" si="258"/>
        <v>Bilateral - Because of high redispatch the leftover intraday capacity was set to 0</v>
      </c>
      <c r="AM855" t="str">
        <f t="shared" ca="1" si="247"/>
        <v>AT</v>
      </c>
      <c r="AN855">
        <f t="shared" si="245"/>
        <v>-100000</v>
      </c>
      <c r="AO855" t="str">
        <f t="shared" ca="1" si="246"/>
        <v>Bilateral - Because of high redispatch the leftover intraday capacity was set to 0</v>
      </c>
    </row>
    <row r="856" spans="1:41">
      <c r="A856" s="4"/>
      <c r="B856" s="24">
        <v>20230909</v>
      </c>
      <c r="C856" s="2" t="s">
        <v>100</v>
      </c>
      <c r="D856" s="25" t="s">
        <v>45</v>
      </c>
      <c r="E856" s="135">
        <v>6222</v>
      </c>
      <c r="F856" s="12">
        <v>6181</v>
      </c>
      <c r="G856" s="135"/>
      <c r="H856" s="16">
        <v>-2872</v>
      </c>
      <c r="I856" s="135">
        <v>-2872</v>
      </c>
      <c r="J856" s="12">
        <v>-2945</v>
      </c>
      <c r="K856" s="16" t="s">
        <v>40</v>
      </c>
      <c r="L856" s="12" t="s">
        <v>60</v>
      </c>
      <c r="M856" s="16">
        <f t="shared" si="259"/>
        <v>0</v>
      </c>
      <c r="N856" s="135">
        <f t="shared" si="248"/>
        <v>41</v>
      </c>
      <c r="O856" s="12">
        <f t="shared" si="260"/>
        <v>0</v>
      </c>
      <c r="P856" s="66">
        <f t="shared" si="244"/>
        <v>1</v>
      </c>
      <c r="Q856" s="16">
        <v>-100000</v>
      </c>
      <c r="R856" s="135" t="s">
        <v>31</v>
      </c>
      <c r="S856" s="12" t="s">
        <v>61</v>
      </c>
      <c r="T856" s="135" t="s">
        <v>31</v>
      </c>
      <c r="U856" s="135" t="s">
        <v>31</v>
      </c>
      <c r="V856" s="12" t="s">
        <v>31</v>
      </c>
      <c r="W856" s="16" t="s">
        <v>31</v>
      </c>
      <c r="X856" s="135" t="s">
        <v>31</v>
      </c>
      <c r="Y856" s="12" t="s">
        <v>31</v>
      </c>
      <c r="Z856" s="12" t="s">
        <v>31</v>
      </c>
      <c r="AA856" s="66" t="s">
        <v>31</v>
      </c>
      <c r="AB856" s="66" t="s">
        <v>31</v>
      </c>
      <c r="AC856" s="189" t="e">
        <f t="shared" ca="1" si="249"/>
        <v>#N/A</v>
      </c>
      <c r="AD856" s="189">
        <f t="shared" si="250"/>
        <v>100000</v>
      </c>
      <c r="AE856" s="189" t="e">
        <f t="shared" ca="1" si="251"/>
        <v>#N/A</v>
      </c>
      <c r="AF856" s="190" t="str">
        <f t="shared" ca="1" si="252"/>
        <v>AT</v>
      </c>
      <c r="AG856" s="189">
        <f t="shared" si="253"/>
        <v>-100000</v>
      </c>
      <c r="AH856" s="191" t="str">
        <f t="shared" ca="1" si="254"/>
        <v>Because of high redispatch the leftover intraday capacity was set to 0</v>
      </c>
      <c r="AI856" s="189">
        <f t="shared" si="255"/>
        <v>1</v>
      </c>
      <c r="AJ856" s="190" t="str">
        <f t="shared" ca="1" si="256"/>
        <v>AT</v>
      </c>
      <c r="AK856" s="189">
        <f t="shared" si="257"/>
        <v>-100000</v>
      </c>
      <c r="AL856" s="191" t="str">
        <f t="shared" ca="1" si="258"/>
        <v>Bilateral - Because of high redispatch the leftover intraday capacity was set to 0</v>
      </c>
      <c r="AM856" t="str">
        <f t="shared" ca="1" si="247"/>
        <v>AT</v>
      </c>
      <c r="AN856">
        <f t="shared" si="245"/>
        <v>-100000</v>
      </c>
      <c r="AO856" t="str">
        <f t="shared" ca="1" si="246"/>
        <v>Bilateral - Because of high redispatch the leftover intraday capacity was set to 0</v>
      </c>
    </row>
    <row r="857" spans="1:41">
      <c r="A857" s="4"/>
      <c r="B857" s="24">
        <v>20230909</v>
      </c>
      <c r="C857" s="2" t="s">
        <v>100</v>
      </c>
      <c r="D857" s="25" t="s">
        <v>46</v>
      </c>
      <c r="E857" s="135">
        <v>6101</v>
      </c>
      <c r="F857" s="12">
        <v>6101</v>
      </c>
      <c r="G857" s="135"/>
      <c r="H857" s="16">
        <v>-821</v>
      </c>
      <c r="I857" s="135">
        <v>-821</v>
      </c>
      <c r="J857" s="12">
        <v>-828</v>
      </c>
      <c r="K857" s="16" t="s">
        <v>40</v>
      </c>
      <c r="L857" s="12" t="s">
        <v>60</v>
      </c>
      <c r="M857" s="16">
        <f t="shared" si="259"/>
        <v>0</v>
      </c>
      <c r="N857" s="135">
        <f t="shared" si="248"/>
        <v>0</v>
      </c>
      <c r="O857" s="12">
        <f t="shared" si="260"/>
        <v>0</v>
      </c>
      <c r="P857" s="66">
        <f t="shared" si="244"/>
        <v>1</v>
      </c>
      <c r="Q857" s="16">
        <v>-100000</v>
      </c>
      <c r="R857" s="135" t="s">
        <v>31</v>
      </c>
      <c r="S857" s="12" t="s">
        <v>61</v>
      </c>
      <c r="T857" s="135" t="s">
        <v>31</v>
      </c>
      <c r="U857" s="135" t="s">
        <v>31</v>
      </c>
      <c r="V857" s="12" t="s">
        <v>31</v>
      </c>
      <c r="W857" s="16" t="s">
        <v>31</v>
      </c>
      <c r="X857" s="135" t="s">
        <v>31</v>
      </c>
      <c r="Y857" s="12" t="s">
        <v>31</v>
      </c>
      <c r="Z857" s="12" t="s">
        <v>31</v>
      </c>
      <c r="AA857" s="66" t="s">
        <v>31</v>
      </c>
      <c r="AB857" s="66" t="s">
        <v>31</v>
      </c>
      <c r="AC857" s="189" t="e">
        <f t="shared" ca="1" si="249"/>
        <v>#N/A</v>
      </c>
      <c r="AD857" s="189">
        <f t="shared" si="250"/>
        <v>100000</v>
      </c>
      <c r="AE857" s="189" t="e">
        <f t="shared" ca="1" si="251"/>
        <v>#N/A</v>
      </c>
      <c r="AF857" s="190" t="str">
        <f t="shared" ca="1" si="252"/>
        <v>AT</v>
      </c>
      <c r="AG857" s="189">
        <f t="shared" si="253"/>
        <v>-100000</v>
      </c>
      <c r="AH857" s="191" t="str">
        <f t="shared" ca="1" si="254"/>
        <v>Because of high redispatch the leftover intraday capacity was set to 0</v>
      </c>
      <c r="AI857" s="189">
        <f t="shared" si="255"/>
        <v>1</v>
      </c>
      <c r="AJ857" s="190" t="str">
        <f t="shared" ca="1" si="256"/>
        <v>AT</v>
      </c>
      <c r="AK857" s="189">
        <f t="shared" si="257"/>
        <v>-100000</v>
      </c>
      <c r="AL857" s="191" t="str">
        <f t="shared" ca="1" si="258"/>
        <v>Bilateral - Because of high redispatch the leftover intraday capacity was set to 0</v>
      </c>
      <c r="AM857" t="str">
        <f t="shared" ca="1" si="247"/>
        <v>AT</v>
      </c>
      <c r="AN857">
        <f t="shared" si="245"/>
        <v>-100000</v>
      </c>
      <c r="AO857" t="str">
        <f t="shared" ca="1" si="246"/>
        <v>Bilateral - Because of high redispatch the leftover intraday capacity was set to 0</v>
      </c>
    </row>
    <row r="858" spans="1:41">
      <c r="A858" s="4"/>
      <c r="B858" s="24">
        <v>20230909</v>
      </c>
      <c r="C858" s="2" t="s">
        <v>100</v>
      </c>
      <c r="D858" s="25" t="s">
        <v>47</v>
      </c>
      <c r="E858" s="135">
        <v>6101</v>
      </c>
      <c r="F858" s="12">
        <v>6101</v>
      </c>
      <c r="G858" s="135"/>
      <c r="H858" s="16">
        <v>-821</v>
      </c>
      <c r="I858" s="135">
        <v>-821</v>
      </c>
      <c r="J858" s="12">
        <v>-816</v>
      </c>
      <c r="K858" s="16" t="s">
        <v>40</v>
      </c>
      <c r="L858" s="12" t="s">
        <v>60</v>
      </c>
      <c r="M858" s="16">
        <f t="shared" si="259"/>
        <v>0</v>
      </c>
      <c r="N858" s="135">
        <f t="shared" si="248"/>
        <v>0</v>
      </c>
      <c r="O858" s="12">
        <f t="shared" si="260"/>
        <v>0</v>
      </c>
      <c r="P858" s="66">
        <f t="shared" si="244"/>
        <v>1</v>
      </c>
      <c r="Q858" s="16">
        <v>-100000</v>
      </c>
      <c r="R858" s="135" t="s">
        <v>31</v>
      </c>
      <c r="S858" s="12" t="s">
        <v>61</v>
      </c>
      <c r="T858" s="135" t="s">
        <v>31</v>
      </c>
      <c r="U858" s="135" t="s">
        <v>31</v>
      </c>
      <c r="V858" s="12" t="s">
        <v>31</v>
      </c>
      <c r="W858" s="16" t="s">
        <v>31</v>
      </c>
      <c r="X858" s="135" t="s">
        <v>31</v>
      </c>
      <c r="Y858" s="12" t="s">
        <v>31</v>
      </c>
      <c r="Z858" s="12" t="s">
        <v>31</v>
      </c>
      <c r="AA858" s="66" t="s">
        <v>31</v>
      </c>
      <c r="AB858" s="66" t="s">
        <v>31</v>
      </c>
      <c r="AC858" s="189" t="e">
        <f t="shared" ca="1" si="249"/>
        <v>#N/A</v>
      </c>
      <c r="AD858" s="189">
        <f t="shared" si="250"/>
        <v>100000</v>
      </c>
      <c r="AE858" s="189" t="e">
        <f t="shared" ca="1" si="251"/>
        <v>#N/A</v>
      </c>
      <c r="AF858" s="190" t="str">
        <f t="shared" ca="1" si="252"/>
        <v>AT</v>
      </c>
      <c r="AG858" s="189">
        <f t="shared" si="253"/>
        <v>-100000</v>
      </c>
      <c r="AH858" s="191" t="str">
        <f t="shared" ca="1" si="254"/>
        <v>Because of high redispatch the leftover intraday capacity was set to 0</v>
      </c>
      <c r="AI858" s="189">
        <f t="shared" si="255"/>
        <v>1</v>
      </c>
      <c r="AJ858" s="190" t="str">
        <f t="shared" ca="1" si="256"/>
        <v>AT</v>
      </c>
      <c r="AK858" s="189">
        <f t="shared" si="257"/>
        <v>-100000</v>
      </c>
      <c r="AL858" s="191" t="str">
        <f t="shared" ca="1" si="258"/>
        <v>Bilateral - Because of high redispatch the leftover intraday capacity was set to 0</v>
      </c>
      <c r="AM858" t="str">
        <f t="shared" ca="1" si="247"/>
        <v>AT</v>
      </c>
      <c r="AN858">
        <f t="shared" si="245"/>
        <v>-100000</v>
      </c>
      <c r="AO858" t="str">
        <f t="shared" ca="1" si="246"/>
        <v>Bilateral - Because of high redispatch the leftover intraday capacity was set to 0</v>
      </c>
    </row>
    <row r="859" spans="1:41" ht="15.95" thickBot="1">
      <c r="A859" s="4"/>
      <c r="B859" s="26">
        <v>20230909</v>
      </c>
      <c r="C859" s="56" t="s">
        <v>100</v>
      </c>
      <c r="D859" s="27" t="s">
        <v>48</v>
      </c>
      <c r="E859" s="14">
        <v>5701</v>
      </c>
      <c r="F859" s="15">
        <v>5701</v>
      </c>
      <c r="G859" s="14"/>
      <c r="H859" s="20">
        <v>-427</v>
      </c>
      <c r="I859" s="14">
        <v>-427</v>
      </c>
      <c r="J859" s="15">
        <v>-420</v>
      </c>
      <c r="K859" s="20" t="s">
        <v>40</v>
      </c>
      <c r="L859" s="15" t="s">
        <v>60</v>
      </c>
      <c r="M859" s="20">
        <f t="shared" si="259"/>
        <v>0</v>
      </c>
      <c r="N859" s="14">
        <f t="shared" si="248"/>
        <v>0</v>
      </c>
      <c r="O859" s="15">
        <f t="shared" si="260"/>
        <v>0</v>
      </c>
      <c r="P859" s="66">
        <f t="shared" si="244"/>
        <v>1</v>
      </c>
      <c r="Q859" s="20">
        <v>-100000</v>
      </c>
      <c r="R859" s="14" t="s">
        <v>31</v>
      </c>
      <c r="S859" s="15" t="s">
        <v>61</v>
      </c>
      <c r="T859" s="14" t="s">
        <v>31</v>
      </c>
      <c r="U859" s="14" t="s">
        <v>31</v>
      </c>
      <c r="V859" s="15" t="s">
        <v>31</v>
      </c>
      <c r="W859" s="20" t="s">
        <v>31</v>
      </c>
      <c r="X859" s="14" t="s">
        <v>31</v>
      </c>
      <c r="Y859" s="15" t="s">
        <v>31</v>
      </c>
      <c r="Z859" s="15" t="s">
        <v>31</v>
      </c>
      <c r="AA859" s="63" t="s">
        <v>31</v>
      </c>
      <c r="AB859" s="63" t="s">
        <v>31</v>
      </c>
      <c r="AC859" s="189" t="e">
        <f t="shared" ca="1" si="249"/>
        <v>#N/A</v>
      </c>
      <c r="AD859" s="189">
        <f t="shared" si="250"/>
        <v>100000</v>
      </c>
      <c r="AE859" s="189" t="e">
        <f t="shared" ca="1" si="251"/>
        <v>#N/A</v>
      </c>
      <c r="AF859" s="190" t="str">
        <f t="shared" ca="1" si="252"/>
        <v>AT</v>
      </c>
      <c r="AG859" s="189">
        <f t="shared" si="253"/>
        <v>-100000</v>
      </c>
      <c r="AH859" s="191" t="str">
        <f t="shared" ca="1" si="254"/>
        <v>Because of high redispatch the leftover intraday capacity was set to 0</v>
      </c>
      <c r="AI859" s="189">
        <f t="shared" si="255"/>
        <v>1</v>
      </c>
      <c r="AJ859" s="190" t="str">
        <f t="shared" ca="1" si="256"/>
        <v>AT</v>
      </c>
      <c r="AK859" s="189">
        <f t="shared" si="257"/>
        <v>-100000</v>
      </c>
      <c r="AL859" s="191" t="str">
        <f t="shared" ca="1" si="258"/>
        <v>Bilateral - Because of high redispatch the leftover intraday capacity was set to 0</v>
      </c>
      <c r="AM859" t="str">
        <f t="shared" ca="1" si="247"/>
        <v>AT</v>
      </c>
      <c r="AN859">
        <f t="shared" si="245"/>
        <v>-100000</v>
      </c>
      <c r="AO859" t="str">
        <f t="shared" ca="1" si="246"/>
        <v>Bilateral - Because of high redispatch the leftover intraday capacity was set to 0</v>
      </c>
    </row>
    <row r="860" spans="1:41">
      <c r="A860" s="4"/>
      <c r="B860" s="52">
        <v>20230910</v>
      </c>
      <c r="C860" s="53" t="s">
        <v>100</v>
      </c>
      <c r="D860" s="57" t="s">
        <v>29</v>
      </c>
      <c r="E860" s="55">
        <v>1000</v>
      </c>
      <c r="F860" s="46">
        <v>1000</v>
      </c>
      <c r="G860" s="55"/>
      <c r="H860" s="45">
        <v>0</v>
      </c>
      <c r="I860" s="55">
        <v>0</v>
      </c>
      <c r="J860" s="46">
        <v>0</v>
      </c>
      <c r="K860" s="45" t="s">
        <v>30</v>
      </c>
      <c r="L860" s="46" t="s">
        <v>30</v>
      </c>
      <c r="M860" s="45">
        <f t="shared" si="259"/>
        <v>0</v>
      </c>
      <c r="N860" s="55">
        <f t="shared" si="248"/>
        <v>0</v>
      </c>
      <c r="O860" s="46">
        <f t="shared" si="260"/>
        <v>0</v>
      </c>
      <c r="P860" s="66">
        <f t="shared" si="244"/>
        <v>1</v>
      </c>
      <c r="Q860" s="45">
        <v>205</v>
      </c>
      <c r="R860" s="55" t="s">
        <v>31</v>
      </c>
      <c r="S860" s="46" t="s">
        <v>61</v>
      </c>
      <c r="T860" s="55" t="s">
        <v>31</v>
      </c>
      <c r="U860" s="55" t="s">
        <v>31</v>
      </c>
      <c r="V860" s="46" t="s">
        <v>31</v>
      </c>
      <c r="W860" s="45" t="s">
        <v>31</v>
      </c>
      <c r="X860" s="55" t="s">
        <v>31</v>
      </c>
      <c r="Y860" s="46" t="s">
        <v>31</v>
      </c>
      <c r="Z860" s="46" t="s">
        <v>31</v>
      </c>
      <c r="AA860" s="62" t="s">
        <v>31</v>
      </c>
      <c r="AB860" s="62" t="s">
        <v>31</v>
      </c>
      <c r="AC860" s="189" t="e">
        <f t="shared" ca="1" si="249"/>
        <v>#N/A</v>
      </c>
      <c r="AD860" s="189">
        <f t="shared" si="250"/>
        <v>100000</v>
      </c>
      <c r="AE860" s="189" t="e">
        <f t="shared" ca="1" si="251"/>
        <v>#N/A</v>
      </c>
      <c r="AF860" s="190" t="str">
        <f t="shared" ca="1" si="252"/>
        <v>AT</v>
      </c>
      <c r="AG860" s="189">
        <f t="shared" si="253"/>
        <v>205</v>
      </c>
      <c r="AH860" s="191" t="str">
        <f t="shared" ca="1" si="254"/>
        <v>Because of high redispatch the leftover intraday capacity was set to 0</v>
      </c>
      <c r="AI860" s="189">
        <f t="shared" si="255"/>
        <v>1</v>
      </c>
      <c r="AJ860" s="190" t="str">
        <f t="shared" ca="1" si="256"/>
        <v>AT</v>
      </c>
      <c r="AK860" s="189">
        <f t="shared" si="257"/>
        <v>205</v>
      </c>
      <c r="AL860" s="191" t="str">
        <f t="shared" ca="1" si="258"/>
        <v>Bilateral - Because of high redispatch the leftover intraday capacity was set to 0</v>
      </c>
      <c r="AM860" t="str">
        <f t="shared" ca="1" si="247"/>
        <v>AT</v>
      </c>
      <c r="AN860">
        <f t="shared" si="245"/>
        <v>205</v>
      </c>
      <c r="AO860" t="str">
        <f t="shared" ca="1" si="246"/>
        <v>Bilateral - Because of high redispatch the leftover intraday capacity was set to 0</v>
      </c>
    </row>
    <row r="861" spans="1:41">
      <c r="A861" s="4"/>
      <c r="B861" s="24">
        <v>20230910</v>
      </c>
      <c r="C861" s="2" t="s">
        <v>100</v>
      </c>
      <c r="D861" s="25" t="s">
        <v>32</v>
      </c>
      <c r="E861" s="135">
        <v>800</v>
      </c>
      <c r="F861" s="12">
        <v>800</v>
      </c>
      <c r="G861" s="135"/>
      <c r="H861" s="16">
        <v>0</v>
      </c>
      <c r="I861" s="135">
        <v>0</v>
      </c>
      <c r="J861" s="12">
        <v>0</v>
      </c>
      <c r="K861" s="16" t="s">
        <v>30</v>
      </c>
      <c r="L861" s="12" t="s">
        <v>30</v>
      </c>
      <c r="M861" s="16">
        <f t="shared" si="259"/>
        <v>0</v>
      </c>
      <c r="N861" s="135">
        <f t="shared" si="248"/>
        <v>0</v>
      </c>
      <c r="O861" s="12">
        <f t="shared" si="260"/>
        <v>0</v>
      </c>
      <c r="P861" s="66">
        <f t="shared" si="244"/>
        <v>0</v>
      </c>
      <c r="Q861" s="16">
        <v>0</v>
      </c>
      <c r="R861" s="135" t="s">
        <v>31</v>
      </c>
      <c r="S861" s="12" t="s">
        <v>61</v>
      </c>
      <c r="T861" s="135" t="s">
        <v>31</v>
      </c>
      <c r="U861" s="135" t="s">
        <v>31</v>
      </c>
      <c r="V861" s="12" t="s">
        <v>31</v>
      </c>
      <c r="W861" s="16" t="s">
        <v>31</v>
      </c>
      <c r="X861" s="135" t="s">
        <v>31</v>
      </c>
      <c r="Y861" s="12" t="s">
        <v>31</v>
      </c>
      <c r="Z861" s="12" t="s">
        <v>31</v>
      </c>
      <c r="AA861" s="66" t="s">
        <v>31</v>
      </c>
      <c r="AB861" s="66" t="s">
        <v>31</v>
      </c>
      <c r="AC861" s="189" t="e">
        <f t="shared" ca="1" si="249"/>
        <v>#N/A</v>
      </c>
      <c r="AD861" s="189">
        <f t="shared" si="250"/>
        <v>100000</v>
      </c>
      <c r="AE861" s="189" t="e">
        <f t="shared" ca="1" si="251"/>
        <v>#N/A</v>
      </c>
      <c r="AF861" s="190" t="str">
        <f t="shared" ca="1" si="252"/>
        <v>AT</v>
      </c>
      <c r="AG861" s="189">
        <f t="shared" si="253"/>
        <v>0</v>
      </c>
      <c r="AH861" s="191" t="str">
        <f t="shared" ca="1" si="254"/>
        <v>Because of high redispatch the leftover intraday capacity was set to 0</v>
      </c>
      <c r="AI861" s="189">
        <f t="shared" si="255"/>
        <v>1</v>
      </c>
      <c r="AJ861" s="190" t="str">
        <f t="shared" si="256"/>
        <v/>
      </c>
      <c r="AK861" s="189" t="str">
        <f t="shared" si="257"/>
        <v/>
      </c>
      <c r="AL861" s="191" t="str">
        <f t="shared" si="258"/>
        <v/>
      </c>
      <c r="AM861" t="str">
        <f t="shared" si="247"/>
        <v/>
      </c>
      <c r="AN861" t="str">
        <f t="shared" si="245"/>
        <v/>
      </c>
      <c r="AO861" t="str">
        <f t="shared" si="246"/>
        <v/>
      </c>
    </row>
    <row r="862" spans="1:41">
      <c r="A862" s="4"/>
      <c r="B862" s="24">
        <v>20230910</v>
      </c>
      <c r="C862" s="2" t="s">
        <v>100</v>
      </c>
      <c r="D862" s="25" t="s">
        <v>34</v>
      </c>
      <c r="E862" s="135">
        <v>1600</v>
      </c>
      <c r="F862" s="12">
        <v>1600</v>
      </c>
      <c r="G862" s="135"/>
      <c r="H862" s="16">
        <v>0</v>
      </c>
      <c r="I862" s="135">
        <v>0</v>
      </c>
      <c r="J862" s="12">
        <v>0</v>
      </c>
      <c r="K862" s="16" t="s">
        <v>30</v>
      </c>
      <c r="L862" s="12" t="s">
        <v>30</v>
      </c>
      <c r="M862" s="16">
        <f t="shared" si="259"/>
        <v>0</v>
      </c>
      <c r="N862" s="135">
        <f t="shared" si="248"/>
        <v>0</v>
      </c>
      <c r="O862" s="12">
        <f t="shared" si="260"/>
        <v>0</v>
      </c>
      <c r="P862" s="66">
        <f t="shared" si="244"/>
        <v>0</v>
      </c>
      <c r="Q862" s="16">
        <v>0</v>
      </c>
      <c r="R862" s="135" t="s">
        <v>31</v>
      </c>
      <c r="S862" s="12" t="s">
        <v>61</v>
      </c>
      <c r="T862" s="135" t="s">
        <v>31</v>
      </c>
      <c r="U862" s="135" t="s">
        <v>31</v>
      </c>
      <c r="V862" s="12" t="s">
        <v>31</v>
      </c>
      <c r="W862" s="16" t="s">
        <v>31</v>
      </c>
      <c r="X862" s="135" t="s">
        <v>31</v>
      </c>
      <c r="Y862" s="12" t="s">
        <v>31</v>
      </c>
      <c r="Z862" s="12" t="s">
        <v>31</v>
      </c>
      <c r="AA862" s="66" t="s">
        <v>31</v>
      </c>
      <c r="AB862" s="66" t="s">
        <v>31</v>
      </c>
      <c r="AC862" s="189" t="e">
        <f t="shared" ca="1" si="249"/>
        <v>#N/A</v>
      </c>
      <c r="AD862" s="189">
        <f t="shared" si="250"/>
        <v>100000</v>
      </c>
      <c r="AE862" s="189" t="e">
        <f t="shared" ca="1" si="251"/>
        <v>#N/A</v>
      </c>
      <c r="AF862" s="190" t="str">
        <f t="shared" ca="1" si="252"/>
        <v>AT</v>
      </c>
      <c r="AG862" s="189">
        <f t="shared" si="253"/>
        <v>0</v>
      </c>
      <c r="AH862" s="191" t="str">
        <f t="shared" ca="1" si="254"/>
        <v>Because of high redispatch the leftover intraday capacity was set to 0</v>
      </c>
      <c r="AI862" s="189">
        <f t="shared" si="255"/>
        <v>1</v>
      </c>
      <c r="AJ862" s="190" t="str">
        <f t="shared" si="256"/>
        <v/>
      </c>
      <c r="AK862" s="189" t="str">
        <f t="shared" si="257"/>
        <v/>
      </c>
      <c r="AL862" s="191" t="str">
        <f t="shared" si="258"/>
        <v/>
      </c>
      <c r="AM862" t="str">
        <f t="shared" si="247"/>
        <v/>
      </c>
      <c r="AN862" t="str">
        <f t="shared" si="245"/>
        <v/>
      </c>
      <c r="AO862" t="str">
        <f t="shared" si="246"/>
        <v/>
      </c>
    </row>
    <row r="863" spans="1:41">
      <c r="A863" s="4"/>
      <c r="B863" s="24">
        <v>20230910</v>
      </c>
      <c r="C863" s="2" t="s">
        <v>100</v>
      </c>
      <c r="D863" s="25" t="s">
        <v>35</v>
      </c>
      <c r="E863" s="135">
        <v>5985</v>
      </c>
      <c r="F863" s="12">
        <v>4862</v>
      </c>
      <c r="G863" s="135"/>
      <c r="H863" s="16">
        <v>-398</v>
      </c>
      <c r="I863" s="135">
        <v>-398</v>
      </c>
      <c r="J863" s="12">
        <v>725</v>
      </c>
      <c r="K863" s="16" t="s">
        <v>40</v>
      </c>
      <c r="L863" s="12" t="s">
        <v>36</v>
      </c>
      <c r="M863" s="16">
        <f t="shared" si="259"/>
        <v>0</v>
      </c>
      <c r="N863" s="135">
        <f t="shared" si="248"/>
        <v>1123</v>
      </c>
      <c r="O863" s="12">
        <f t="shared" si="260"/>
        <v>725</v>
      </c>
      <c r="P863" s="66">
        <f t="shared" si="244"/>
        <v>1</v>
      </c>
      <c r="Q863" s="16">
        <v>0</v>
      </c>
      <c r="R863" s="135" t="s">
        <v>31</v>
      </c>
      <c r="S863" s="12" t="s">
        <v>61</v>
      </c>
      <c r="T863" s="135" t="s">
        <v>31</v>
      </c>
      <c r="U863" s="135">
        <v>4671</v>
      </c>
      <c r="V863" s="12" t="s">
        <v>66</v>
      </c>
      <c r="W863" s="16" t="s">
        <v>31</v>
      </c>
      <c r="X863" s="135" t="s">
        <v>31</v>
      </c>
      <c r="Y863" s="12" t="s">
        <v>31</v>
      </c>
      <c r="Z863" s="12" t="s">
        <v>31</v>
      </c>
      <c r="AA863" s="66" t="s">
        <v>31</v>
      </c>
      <c r="AB863" s="66" t="s">
        <v>31</v>
      </c>
      <c r="AC863" s="189" t="str">
        <f t="shared" ca="1" si="249"/>
        <v>CH</v>
      </c>
      <c r="AD863" s="189">
        <f t="shared" si="250"/>
        <v>4671</v>
      </c>
      <c r="AE863" s="189" t="str">
        <f t="shared" ca="1" si="251"/>
        <v>Expected overloading on the following CNEC: CNE: 380kV Lavorgo - Musignano , C: N-2 Robbia-Gorlago + Robbia-S.Fiorano</v>
      </c>
      <c r="AF863" s="190" t="str">
        <f t="shared" ca="1" si="252"/>
        <v>AT</v>
      </c>
      <c r="AG863" s="189">
        <f t="shared" si="253"/>
        <v>0</v>
      </c>
      <c r="AH863" s="191" t="str">
        <f t="shared" ca="1" si="254"/>
        <v>Because of high redispatch the leftover intraday capacity was set to 0</v>
      </c>
      <c r="AI863" s="189">
        <f t="shared" si="255"/>
        <v>1</v>
      </c>
      <c r="AJ863" s="190" t="s">
        <v>36</v>
      </c>
      <c r="AK863" s="189"/>
      <c r="AL863" s="191"/>
      <c r="AM863" t="s">
        <v>36</v>
      </c>
    </row>
    <row r="864" spans="1:41">
      <c r="A864" s="4"/>
      <c r="B864" s="24">
        <v>20230910</v>
      </c>
      <c r="C864" s="2" t="s">
        <v>100</v>
      </c>
      <c r="D864" s="25" t="s">
        <v>37</v>
      </c>
      <c r="E864" s="135">
        <v>5985</v>
      </c>
      <c r="F864" s="12">
        <v>5985</v>
      </c>
      <c r="G864" s="135"/>
      <c r="H864" s="16">
        <v>-398</v>
      </c>
      <c r="I864" s="135">
        <v>-398</v>
      </c>
      <c r="J864" s="12">
        <v>-398</v>
      </c>
      <c r="K864" s="16" t="s">
        <v>40</v>
      </c>
      <c r="L864" s="12" t="s">
        <v>36</v>
      </c>
      <c r="M864" s="16">
        <f t="shared" si="259"/>
        <v>0</v>
      </c>
      <c r="N864" s="135">
        <f t="shared" si="248"/>
        <v>0</v>
      </c>
      <c r="O864" s="12">
        <f t="shared" si="260"/>
        <v>0</v>
      </c>
      <c r="P864" s="66">
        <f t="shared" si="244"/>
        <v>1</v>
      </c>
      <c r="Q864" s="16">
        <v>0</v>
      </c>
      <c r="R864" s="135" t="s">
        <v>31</v>
      </c>
      <c r="S864" s="12" t="s">
        <v>61</v>
      </c>
      <c r="T864" s="135" t="s">
        <v>31</v>
      </c>
      <c r="U864" s="135" t="s">
        <v>31</v>
      </c>
      <c r="V864" s="12" t="s">
        <v>31</v>
      </c>
      <c r="W864" s="16" t="s">
        <v>31</v>
      </c>
      <c r="X864" s="135" t="s">
        <v>31</v>
      </c>
      <c r="Y864" s="12" t="s">
        <v>31</v>
      </c>
      <c r="Z864" s="12" t="s">
        <v>31</v>
      </c>
      <c r="AA864" s="66" t="s">
        <v>31</v>
      </c>
      <c r="AB864" s="66" t="s">
        <v>31</v>
      </c>
      <c r="AC864" s="189" t="e">
        <f t="shared" ca="1" si="249"/>
        <v>#N/A</v>
      </c>
      <c r="AD864" s="189">
        <f t="shared" si="250"/>
        <v>100000</v>
      </c>
      <c r="AE864" s="189" t="e">
        <f t="shared" ca="1" si="251"/>
        <v>#N/A</v>
      </c>
      <c r="AF864" s="190" t="str">
        <f t="shared" ca="1" si="252"/>
        <v>AT</v>
      </c>
      <c r="AG864" s="189">
        <f t="shared" si="253"/>
        <v>0</v>
      </c>
      <c r="AH864" s="191" t="str">
        <f t="shared" ca="1" si="254"/>
        <v>Because of high redispatch the leftover intraday capacity was set to 0</v>
      </c>
      <c r="AI864" s="189">
        <f t="shared" si="255"/>
        <v>1</v>
      </c>
      <c r="AJ864" s="190" t="str">
        <f t="shared" ca="1" si="256"/>
        <v>AT</v>
      </c>
      <c r="AK864" s="189">
        <f t="shared" si="257"/>
        <v>0</v>
      </c>
      <c r="AL864" s="191" t="str">
        <f t="shared" ca="1" si="258"/>
        <v>Bilateral - Because of high redispatch the leftover intraday capacity was set to 0</v>
      </c>
      <c r="AM864" t="str">
        <f t="shared" ca="1" si="247"/>
        <v>AT</v>
      </c>
      <c r="AN864">
        <f t="shared" si="245"/>
        <v>0</v>
      </c>
      <c r="AO864" t="str">
        <f t="shared" ca="1" si="246"/>
        <v>Bilateral - Because of high redispatch the leftover intraday capacity was set to 0</v>
      </c>
    </row>
    <row r="865" spans="1:41">
      <c r="A865" s="4"/>
      <c r="B865" s="24">
        <v>20230910</v>
      </c>
      <c r="C865" s="2" t="s">
        <v>100</v>
      </c>
      <c r="D865" s="25" t="s">
        <v>38</v>
      </c>
      <c r="E865" s="135">
        <v>7185</v>
      </c>
      <c r="F865" s="12">
        <v>5814</v>
      </c>
      <c r="G865" s="135"/>
      <c r="H865" s="16">
        <v>-1738</v>
      </c>
      <c r="I865" s="135">
        <v>-1738</v>
      </c>
      <c r="J865" s="12">
        <v>-258</v>
      </c>
      <c r="K865" s="16" t="s">
        <v>40</v>
      </c>
      <c r="L865" s="12" t="s">
        <v>41</v>
      </c>
      <c r="M865" s="16">
        <f t="shared" si="259"/>
        <v>0</v>
      </c>
      <c r="N865" s="135">
        <f t="shared" si="248"/>
        <v>1371</v>
      </c>
      <c r="O865" s="12">
        <f t="shared" si="260"/>
        <v>0</v>
      </c>
      <c r="P865" s="66">
        <f t="shared" si="244"/>
        <v>1</v>
      </c>
      <c r="Q865" s="16">
        <v>0</v>
      </c>
      <c r="R865" s="135" t="s">
        <v>31</v>
      </c>
      <c r="S865" s="12" t="s">
        <v>61</v>
      </c>
      <c r="T865" s="135" t="s">
        <v>31</v>
      </c>
      <c r="U865" s="135">
        <v>5624</v>
      </c>
      <c r="V865" s="12" t="s">
        <v>66</v>
      </c>
      <c r="W865" s="16" t="s">
        <v>31</v>
      </c>
      <c r="X865" s="135" t="s">
        <v>31</v>
      </c>
      <c r="Y865" s="12" t="s">
        <v>31</v>
      </c>
      <c r="Z865" s="12" t="s">
        <v>31</v>
      </c>
      <c r="AA865" s="66" t="s">
        <v>31</v>
      </c>
      <c r="AB865" s="66" t="s">
        <v>31</v>
      </c>
      <c r="AC865" s="189" t="str">
        <f t="shared" ca="1" si="249"/>
        <v>CH</v>
      </c>
      <c r="AD865" s="189">
        <f t="shared" si="250"/>
        <v>5624</v>
      </c>
      <c r="AE865" s="189" t="str">
        <f t="shared" ca="1" si="251"/>
        <v>Expected overloading on the following CNEC: CNE: 380kV Lavorgo - Musignano , C: N-2 Robbia-Gorlago + Robbia-S.Fiorano</v>
      </c>
      <c r="AF865" s="190" t="str">
        <f t="shared" ca="1" si="252"/>
        <v>AT</v>
      </c>
      <c r="AG865" s="189">
        <f t="shared" si="253"/>
        <v>0</v>
      </c>
      <c r="AH865" s="191" t="str">
        <f t="shared" ca="1" si="254"/>
        <v>Because of high redispatch the leftover intraday capacity was set to 0</v>
      </c>
      <c r="AI865" s="189">
        <f t="shared" si="255"/>
        <v>1</v>
      </c>
      <c r="AJ865" s="190" t="str">
        <f t="shared" ca="1" si="256"/>
        <v>AT</v>
      </c>
      <c r="AK865" s="189">
        <f t="shared" si="257"/>
        <v>0</v>
      </c>
      <c r="AL865" s="191" t="str">
        <f t="shared" ca="1" si="258"/>
        <v>Bilateral - Because of high redispatch the leftover intraday capacity was set to 0</v>
      </c>
      <c r="AM865" t="str">
        <f t="shared" ca="1" si="247"/>
        <v>CH</v>
      </c>
      <c r="AN865">
        <f t="shared" si="245"/>
        <v>5624</v>
      </c>
      <c r="AO865" t="str">
        <f t="shared" ca="1" si="246"/>
        <v>Expected overloading on the following CNEC: CNE: 380kV Lavorgo - Musignano , C: N-2 Robbia-Gorlago + Robbia-S.Fiorano</v>
      </c>
    </row>
    <row r="866" spans="1:41">
      <c r="A866" s="4"/>
      <c r="B866" s="24">
        <v>20230910</v>
      </c>
      <c r="C866" s="2" t="s">
        <v>100</v>
      </c>
      <c r="D866" s="25" t="s">
        <v>39</v>
      </c>
      <c r="E866" s="135">
        <v>5514</v>
      </c>
      <c r="F866" s="12">
        <v>5514</v>
      </c>
      <c r="G866" s="135"/>
      <c r="H866" s="16">
        <v>-3510</v>
      </c>
      <c r="I866" s="135">
        <v>-3510</v>
      </c>
      <c r="J866" s="12">
        <v>-3377</v>
      </c>
      <c r="K866" s="16" t="s">
        <v>30</v>
      </c>
      <c r="L866" s="12" t="s">
        <v>30</v>
      </c>
      <c r="M866" s="16">
        <f t="shared" si="259"/>
        <v>0</v>
      </c>
      <c r="N866" s="135">
        <f t="shared" si="248"/>
        <v>0</v>
      </c>
      <c r="O866" s="12">
        <f t="shared" si="260"/>
        <v>0</v>
      </c>
      <c r="P866" s="66">
        <f t="shared" si="244"/>
        <v>0</v>
      </c>
      <c r="Q866" s="16">
        <v>0</v>
      </c>
      <c r="R866" s="135" t="s">
        <v>31</v>
      </c>
      <c r="S866" s="12" t="s">
        <v>61</v>
      </c>
      <c r="T866" s="135" t="s">
        <v>31</v>
      </c>
      <c r="U866" s="135" t="s">
        <v>31</v>
      </c>
      <c r="V866" s="12" t="s">
        <v>31</v>
      </c>
      <c r="W866" s="16" t="s">
        <v>31</v>
      </c>
      <c r="X866" s="135" t="s">
        <v>31</v>
      </c>
      <c r="Y866" s="12" t="s">
        <v>31</v>
      </c>
      <c r="Z866" s="12" t="s">
        <v>31</v>
      </c>
      <c r="AA866" s="66" t="s">
        <v>31</v>
      </c>
      <c r="AB866" s="66" t="s">
        <v>31</v>
      </c>
      <c r="AC866" s="189" t="e">
        <f t="shared" ca="1" si="249"/>
        <v>#N/A</v>
      </c>
      <c r="AD866" s="189">
        <f t="shared" si="250"/>
        <v>100000</v>
      </c>
      <c r="AE866" s="189" t="e">
        <f t="shared" ca="1" si="251"/>
        <v>#N/A</v>
      </c>
      <c r="AF866" s="190" t="str">
        <f t="shared" ca="1" si="252"/>
        <v>AT</v>
      </c>
      <c r="AG866" s="189">
        <f t="shared" si="253"/>
        <v>0</v>
      </c>
      <c r="AH866" s="191" t="str">
        <f t="shared" ca="1" si="254"/>
        <v>Because of high redispatch the leftover intraday capacity was set to 0</v>
      </c>
      <c r="AI866" s="189">
        <f t="shared" si="255"/>
        <v>1</v>
      </c>
      <c r="AJ866" s="190" t="str">
        <f t="shared" si="256"/>
        <v/>
      </c>
      <c r="AK866" s="189" t="str">
        <f t="shared" si="257"/>
        <v/>
      </c>
      <c r="AL866" s="191" t="str">
        <f t="shared" si="258"/>
        <v/>
      </c>
      <c r="AM866" t="str">
        <f t="shared" si="247"/>
        <v/>
      </c>
      <c r="AN866" t="str">
        <f t="shared" si="245"/>
        <v/>
      </c>
      <c r="AO866" t="str">
        <f t="shared" si="246"/>
        <v/>
      </c>
    </row>
    <row r="867" spans="1:41">
      <c r="A867" s="4"/>
      <c r="B867" s="24">
        <v>20230910</v>
      </c>
      <c r="C867" s="2" t="s">
        <v>100</v>
      </c>
      <c r="D867" s="25" t="s">
        <v>43</v>
      </c>
      <c r="E867" s="135">
        <v>5460</v>
      </c>
      <c r="F867" s="12">
        <v>5460</v>
      </c>
      <c r="G867" s="135"/>
      <c r="H867" s="16">
        <v>-3433</v>
      </c>
      <c r="I867" s="135">
        <v>-3433</v>
      </c>
      <c r="J867" s="12">
        <v>-4132</v>
      </c>
      <c r="K867" s="16" t="s">
        <v>30</v>
      </c>
      <c r="L867" s="12" t="s">
        <v>60</v>
      </c>
      <c r="M867" s="16">
        <f t="shared" si="259"/>
        <v>0</v>
      </c>
      <c r="N867" s="135">
        <f t="shared" si="248"/>
        <v>0</v>
      </c>
      <c r="O867" s="12">
        <f t="shared" si="260"/>
        <v>0</v>
      </c>
      <c r="P867" s="66">
        <f t="shared" si="244"/>
        <v>1</v>
      </c>
      <c r="Q867" s="16">
        <v>-100000</v>
      </c>
      <c r="R867" s="135" t="s">
        <v>31</v>
      </c>
      <c r="S867" s="12" t="s">
        <v>61</v>
      </c>
      <c r="T867" s="135" t="s">
        <v>31</v>
      </c>
      <c r="U867" s="135" t="s">
        <v>31</v>
      </c>
      <c r="V867" s="12" t="s">
        <v>31</v>
      </c>
      <c r="W867" s="16" t="s">
        <v>31</v>
      </c>
      <c r="X867" s="135" t="s">
        <v>31</v>
      </c>
      <c r="Y867" s="12" t="s">
        <v>31</v>
      </c>
      <c r="Z867" s="12" t="s">
        <v>31</v>
      </c>
      <c r="AA867" s="66" t="s">
        <v>31</v>
      </c>
      <c r="AB867" s="66" t="s">
        <v>31</v>
      </c>
      <c r="AC867" s="189" t="e">
        <f t="shared" ca="1" si="249"/>
        <v>#N/A</v>
      </c>
      <c r="AD867" s="189">
        <f t="shared" si="250"/>
        <v>100000</v>
      </c>
      <c r="AE867" s="189" t="e">
        <f t="shared" ca="1" si="251"/>
        <v>#N/A</v>
      </c>
      <c r="AF867" s="190" t="str">
        <f t="shared" ca="1" si="252"/>
        <v>AT</v>
      </c>
      <c r="AG867" s="189">
        <f t="shared" si="253"/>
        <v>-100000</v>
      </c>
      <c r="AH867" s="191" t="str">
        <f t="shared" ca="1" si="254"/>
        <v>Because of high redispatch the leftover intraday capacity was set to 0</v>
      </c>
      <c r="AI867" s="189">
        <f t="shared" si="255"/>
        <v>1</v>
      </c>
      <c r="AJ867" s="190" t="str">
        <f t="shared" ca="1" si="256"/>
        <v>AT</v>
      </c>
      <c r="AK867" s="189">
        <f t="shared" si="257"/>
        <v>-100000</v>
      </c>
      <c r="AL867" s="191" t="str">
        <f t="shared" ca="1" si="258"/>
        <v>Bilateral - Because of high redispatch the leftover intraday capacity was set to 0</v>
      </c>
      <c r="AM867" t="str">
        <f t="shared" ca="1" si="247"/>
        <v>AT</v>
      </c>
      <c r="AN867">
        <f t="shared" si="245"/>
        <v>-100000</v>
      </c>
      <c r="AO867" t="str">
        <f t="shared" ca="1" si="246"/>
        <v>Bilateral - Because of high redispatch the leftover intraday capacity was set to 0</v>
      </c>
    </row>
    <row r="868" spans="1:41">
      <c r="A868" s="4"/>
      <c r="B868" s="24">
        <v>20230910</v>
      </c>
      <c r="C868" s="2" t="s">
        <v>100</v>
      </c>
      <c r="D868" s="25" t="s">
        <v>45</v>
      </c>
      <c r="E868" s="135">
        <v>5472</v>
      </c>
      <c r="F868" s="12">
        <v>5472</v>
      </c>
      <c r="G868" s="135"/>
      <c r="H868" s="16">
        <v>-3445</v>
      </c>
      <c r="I868" s="135">
        <v>-3445</v>
      </c>
      <c r="J868" s="12">
        <v>-4104</v>
      </c>
      <c r="K868" s="16" t="s">
        <v>30</v>
      </c>
      <c r="L868" s="12" t="s">
        <v>60</v>
      </c>
      <c r="M868" s="16">
        <f t="shared" si="259"/>
        <v>0</v>
      </c>
      <c r="N868" s="135">
        <f t="shared" si="248"/>
        <v>0</v>
      </c>
      <c r="O868" s="12">
        <f t="shared" si="260"/>
        <v>0</v>
      </c>
      <c r="P868" s="66">
        <f t="shared" si="244"/>
        <v>1</v>
      </c>
      <c r="Q868" s="16">
        <v>-100000</v>
      </c>
      <c r="R868" s="135" t="s">
        <v>31</v>
      </c>
      <c r="S868" s="12" t="s">
        <v>61</v>
      </c>
      <c r="T868" s="135" t="s">
        <v>31</v>
      </c>
      <c r="U868" s="135" t="s">
        <v>31</v>
      </c>
      <c r="V868" s="12" t="s">
        <v>31</v>
      </c>
      <c r="W868" s="16" t="s">
        <v>31</v>
      </c>
      <c r="X868" s="135" t="s">
        <v>31</v>
      </c>
      <c r="Y868" s="12" t="s">
        <v>31</v>
      </c>
      <c r="Z868" s="12" t="s">
        <v>31</v>
      </c>
      <c r="AA868" s="66" t="s">
        <v>31</v>
      </c>
      <c r="AB868" s="66" t="s">
        <v>31</v>
      </c>
      <c r="AC868" s="189" t="e">
        <f t="shared" ca="1" si="249"/>
        <v>#N/A</v>
      </c>
      <c r="AD868" s="189">
        <f t="shared" si="250"/>
        <v>100000</v>
      </c>
      <c r="AE868" s="189" t="e">
        <f t="shared" ca="1" si="251"/>
        <v>#N/A</v>
      </c>
      <c r="AF868" s="190" t="str">
        <f t="shared" ca="1" si="252"/>
        <v>AT</v>
      </c>
      <c r="AG868" s="189">
        <f t="shared" si="253"/>
        <v>-100000</v>
      </c>
      <c r="AH868" s="191" t="str">
        <f t="shared" ca="1" si="254"/>
        <v>Because of high redispatch the leftover intraday capacity was set to 0</v>
      </c>
      <c r="AI868" s="189">
        <f t="shared" si="255"/>
        <v>1</v>
      </c>
      <c r="AJ868" s="190" t="str">
        <f t="shared" ca="1" si="256"/>
        <v>AT</v>
      </c>
      <c r="AK868" s="189">
        <f t="shared" si="257"/>
        <v>-100000</v>
      </c>
      <c r="AL868" s="191" t="str">
        <f t="shared" ca="1" si="258"/>
        <v>Bilateral - Because of high redispatch the leftover intraday capacity was set to 0</v>
      </c>
      <c r="AM868" t="str">
        <f t="shared" ca="1" si="247"/>
        <v>AT</v>
      </c>
      <c r="AN868">
        <f t="shared" si="245"/>
        <v>-100000</v>
      </c>
      <c r="AO868" t="str">
        <f t="shared" ca="1" si="246"/>
        <v>Bilateral - Because of high redispatch the leftover intraday capacity was set to 0</v>
      </c>
    </row>
    <row r="869" spans="1:41">
      <c r="A869" s="4"/>
      <c r="B869" s="24">
        <v>20230910</v>
      </c>
      <c r="C869" s="2" t="s">
        <v>100</v>
      </c>
      <c r="D869" s="25" t="s">
        <v>46</v>
      </c>
      <c r="E869" s="135">
        <v>6505</v>
      </c>
      <c r="F869" s="12">
        <v>6474</v>
      </c>
      <c r="G869" s="135"/>
      <c r="H869" s="16">
        <v>-1757</v>
      </c>
      <c r="I869" s="135">
        <v>-1757</v>
      </c>
      <c r="J869" s="12">
        <v>-1728</v>
      </c>
      <c r="K869" s="16" t="s">
        <v>40</v>
      </c>
      <c r="L869" s="12" t="s">
        <v>60</v>
      </c>
      <c r="M869" s="16">
        <f t="shared" si="259"/>
        <v>0</v>
      </c>
      <c r="N869" s="135">
        <f t="shared" si="248"/>
        <v>31</v>
      </c>
      <c r="O869" s="12">
        <f t="shared" si="260"/>
        <v>0</v>
      </c>
      <c r="P869" s="66">
        <f t="shared" si="244"/>
        <v>1</v>
      </c>
      <c r="Q869" s="16">
        <v>-100000</v>
      </c>
      <c r="R869" s="135" t="s">
        <v>31</v>
      </c>
      <c r="S869" s="12" t="s">
        <v>61</v>
      </c>
      <c r="T869" s="135" t="s">
        <v>31</v>
      </c>
      <c r="U869" s="135" t="s">
        <v>31</v>
      </c>
      <c r="V869" s="12" t="s">
        <v>31</v>
      </c>
      <c r="W869" s="16" t="s">
        <v>31</v>
      </c>
      <c r="X869" s="135" t="s">
        <v>31</v>
      </c>
      <c r="Y869" s="12" t="s">
        <v>31</v>
      </c>
      <c r="Z869" s="12" t="s">
        <v>31</v>
      </c>
      <c r="AA869" s="66" t="s">
        <v>31</v>
      </c>
      <c r="AB869" s="66" t="s">
        <v>31</v>
      </c>
      <c r="AC869" s="189" t="e">
        <f t="shared" ca="1" si="249"/>
        <v>#N/A</v>
      </c>
      <c r="AD869" s="189">
        <f t="shared" si="250"/>
        <v>100000</v>
      </c>
      <c r="AE869" s="189" t="e">
        <f t="shared" ca="1" si="251"/>
        <v>#N/A</v>
      </c>
      <c r="AF869" s="190" t="str">
        <f t="shared" ca="1" si="252"/>
        <v>AT</v>
      </c>
      <c r="AG869" s="189">
        <f t="shared" si="253"/>
        <v>-100000</v>
      </c>
      <c r="AH869" s="191" t="str">
        <f t="shared" ca="1" si="254"/>
        <v>Because of high redispatch the leftover intraday capacity was set to 0</v>
      </c>
      <c r="AI869" s="189">
        <f t="shared" si="255"/>
        <v>1</v>
      </c>
      <c r="AJ869" s="190" t="str">
        <f t="shared" ca="1" si="256"/>
        <v>AT</v>
      </c>
      <c r="AK869" s="189">
        <f t="shared" si="257"/>
        <v>-100000</v>
      </c>
      <c r="AL869" s="191" t="str">
        <f t="shared" ca="1" si="258"/>
        <v>Bilateral - Because of high redispatch the leftover intraday capacity was set to 0</v>
      </c>
      <c r="AM869" t="str">
        <f t="shared" ca="1" si="247"/>
        <v>AT</v>
      </c>
      <c r="AN869">
        <f t="shared" si="245"/>
        <v>-100000</v>
      </c>
      <c r="AO869" t="str">
        <f t="shared" ca="1" si="246"/>
        <v>Bilateral - Because of high redispatch the leftover intraday capacity was set to 0</v>
      </c>
    </row>
    <row r="870" spans="1:41">
      <c r="A870" s="4"/>
      <c r="B870" s="24">
        <v>20230910</v>
      </c>
      <c r="C870" s="2" t="s">
        <v>100</v>
      </c>
      <c r="D870" s="25" t="s">
        <v>47</v>
      </c>
      <c r="E870" s="135">
        <v>6505</v>
      </c>
      <c r="F870" s="12">
        <v>6505</v>
      </c>
      <c r="G870" s="135"/>
      <c r="H870" s="16">
        <v>-1757</v>
      </c>
      <c r="I870" s="135">
        <v>-1757</v>
      </c>
      <c r="J870" s="12">
        <v>-1756</v>
      </c>
      <c r="K870" s="16" t="s">
        <v>40</v>
      </c>
      <c r="L870" s="12" t="s">
        <v>60</v>
      </c>
      <c r="M870" s="16">
        <f t="shared" si="259"/>
        <v>0</v>
      </c>
      <c r="N870" s="135">
        <f t="shared" si="248"/>
        <v>0</v>
      </c>
      <c r="O870" s="12">
        <f t="shared" si="260"/>
        <v>0</v>
      </c>
      <c r="P870" s="66">
        <f t="shared" si="244"/>
        <v>1</v>
      </c>
      <c r="Q870" s="16">
        <v>-100000</v>
      </c>
      <c r="R870" s="135" t="s">
        <v>31</v>
      </c>
      <c r="S870" s="12" t="s">
        <v>61</v>
      </c>
      <c r="T870" s="135" t="s">
        <v>31</v>
      </c>
      <c r="U870" s="135" t="s">
        <v>31</v>
      </c>
      <c r="V870" s="12" t="s">
        <v>31</v>
      </c>
      <c r="W870" s="16" t="s">
        <v>31</v>
      </c>
      <c r="X870" s="135" t="s">
        <v>31</v>
      </c>
      <c r="Y870" s="12" t="s">
        <v>31</v>
      </c>
      <c r="Z870" s="12" t="s">
        <v>31</v>
      </c>
      <c r="AA870" s="66" t="s">
        <v>31</v>
      </c>
      <c r="AB870" s="66" t="s">
        <v>31</v>
      </c>
      <c r="AC870" s="189" t="e">
        <f t="shared" ca="1" si="249"/>
        <v>#N/A</v>
      </c>
      <c r="AD870" s="189">
        <f t="shared" si="250"/>
        <v>100000</v>
      </c>
      <c r="AE870" s="189" t="e">
        <f t="shared" ca="1" si="251"/>
        <v>#N/A</v>
      </c>
      <c r="AF870" s="190" t="str">
        <f t="shared" ca="1" si="252"/>
        <v>AT</v>
      </c>
      <c r="AG870" s="189">
        <f t="shared" si="253"/>
        <v>-100000</v>
      </c>
      <c r="AH870" s="191" t="str">
        <f t="shared" ca="1" si="254"/>
        <v>Because of high redispatch the leftover intraday capacity was set to 0</v>
      </c>
      <c r="AI870" s="189">
        <f t="shared" si="255"/>
        <v>1</v>
      </c>
      <c r="AJ870" s="190" t="str">
        <f t="shared" ca="1" si="256"/>
        <v>AT</v>
      </c>
      <c r="AK870" s="189">
        <f t="shared" si="257"/>
        <v>-100000</v>
      </c>
      <c r="AL870" s="191" t="str">
        <f t="shared" ca="1" si="258"/>
        <v>Bilateral - Because of high redispatch the leftover intraday capacity was set to 0</v>
      </c>
      <c r="AM870" t="str">
        <f t="shared" ca="1" si="247"/>
        <v>AT</v>
      </c>
      <c r="AN870">
        <f t="shared" si="245"/>
        <v>-100000</v>
      </c>
      <c r="AO870" t="str">
        <f t="shared" ca="1" si="246"/>
        <v>Bilateral - Because of high redispatch the leftover intraday capacity was set to 0</v>
      </c>
    </row>
    <row r="871" spans="1:41" ht="15.95" thickBot="1">
      <c r="A871" s="4"/>
      <c r="B871" s="26">
        <v>20230910</v>
      </c>
      <c r="C871" s="56" t="s">
        <v>100</v>
      </c>
      <c r="D871" s="27" t="s">
        <v>48</v>
      </c>
      <c r="E871" s="14">
        <v>6505</v>
      </c>
      <c r="F871" s="15">
        <v>6505</v>
      </c>
      <c r="G871" s="14"/>
      <c r="H871" s="20">
        <v>-1757</v>
      </c>
      <c r="I871" s="14">
        <v>-1757</v>
      </c>
      <c r="J871" s="15">
        <v>-1724</v>
      </c>
      <c r="K871" s="20" t="s">
        <v>40</v>
      </c>
      <c r="L871" s="15" t="s">
        <v>60</v>
      </c>
      <c r="M871" s="20">
        <f t="shared" si="259"/>
        <v>0</v>
      </c>
      <c r="N871" s="14">
        <f t="shared" si="248"/>
        <v>0</v>
      </c>
      <c r="O871" s="15">
        <f t="shared" si="260"/>
        <v>0</v>
      </c>
      <c r="P871" s="66">
        <f t="shared" si="244"/>
        <v>1</v>
      </c>
      <c r="Q871" s="20">
        <v>188</v>
      </c>
      <c r="R871" s="14" t="s">
        <v>31</v>
      </c>
      <c r="S871" s="15" t="s">
        <v>61</v>
      </c>
      <c r="T871" s="14" t="s">
        <v>31</v>
      </c>
      <c r="U871" s="14" t="s">
        <v>31</v>
      </c>
      <c r="V871" s="15" t="s">
        <v>31</v>
      </c>
      <c r="W871" s="20" t="s">
        <v>31</v>
      </c>
      <c r="X871" s="14" t="s">
        <v>31</v>
      </c>
      <c r="Y871" s="15" t="s">
        <v>31</v>
      </c>
      <c r="Z871" s="15" t="s">
        <v>31</v>
      </c>
      <c r="AA871" s="63" t="s">
        <v>31</v>
      </c>
      <c r="AB871" s="63" t="s">
        <v>31</v>
      </c>
      <c r="AC871" s="189" t="e">
        <f t="shared" ca="1" si="249"/>
        <v>#N/A</v>
      </c>
      <c r="AD871" s="189">
        <f t="shared" si="250"/>
        <v>100000</v>
      </c>
      <c r="AE871" s="189" t="e">
        <f t="shared" ca="1" si="251"/>
        <v>#N/A</v>
      </c>
      <c r="AF871" s="190" t="str">
        <f t="shared" ca="1" si="252"/>
        <v>AT</v>
      </c>
      <c r="AG871" s="189">
        <f t="shared" si="253"/>
        <v>188</v>
      </c>
      <c r="AH871" s="191" t="str">
        <f t="shared" ca="1" si="254"/>
        <v>Because of high redispatch the leftover intraday capacity was set to 0</v>
      </c>
      <c r="AI871" s="189">
        <f t="shared" si="255"/>
        <v>1</v>
      </c>
      <c r="AJ871" s="190" t="str">
        <f t="shared" ca="1" si="256"/>
        <v>AT</v>
      </c>
      <c r="AK871" s="189">
        <f t="shared" si="257"/>
        <v>188</v>
      </c>
      <c r="AL871" s="191" t="str">
        <f t="shared" ca="1" si="258"/>
        <v>Bilateral - Because of high redispatch the leftover intraday capacity was set to 0</v>
      </c>
      <c r="AM871" t="str">
        <f t="shared" ca="1" si="247"/>
        <v>AT</v>
      </c>
      <c r="AN871">
        <f t="shared" si="245"/>
        <v>188</v>
      </c>
      <c r="AO871" t="str">
        <f t="shared" ca="1" si="246"/>
        <v>Bilateral - Because of high redispatch the leftover intraday capacity was set to 0</v>
      </c>
    </row>
    <row r="872" spans="1:41">
      <c r="A872" s="4"/>
      <c r="B872" s="52">
        <v>20230911</v>
      </c>
      <c r="C872" s="53" t="s">
        <v>100</v>
      </c>
      <c r="D872" s="57" t="s">
        <v>29</v>
      </c>
      <c r="E872" s="55">
        <v>5306</v>
      </c>
      <c r="F872" s="46">
        <v>5306</v>
      </c>
      <c r="G872" s="55"/>
      <c r="H872" s="45">
        <v>-3355</v>
      </c>
      <c r="I872" s="55">
        <v>-3355</v>
      </c>
      <c r="J872" s="46">
        <v>-3365</v>
      </c>
      <c r="K872" s="45" t="s">
        <v>40</v>
      </c>
      <c r="L872" s="46" t="s">
        <v>40</v>
      </c>
      <c r="M872" s="45">
        <f t="shared" si="259"/>
        <v>0</v>
      </c>
      <c r="N872" s="55">
        <f t="shared" si="248"/>
        <v>0</v>
      </c>
      <c r="O872" s="46">
        <f t="shared" si="260"/>
        <v>0</v>
      </c>
      <c r="P872" s="66">
        <f t="shared" si="244"/>
        <v>0</v>
      </c>
      <c r="Q872" s="45" t="s">
        <v>31</v>
      </c>
      <c r="R872" s="55" t="s">
        <v>31</v>
      </c>
      <c r="S872" s="46" t="s">
        <v>31</v>
      </c>
      <c r="T872" s="55" t="s">
        <v>31</v>
      </c>
      <c r="U872" s="55" t="s">
        <v>31</v>
      </c>
      <c r="V872" s="46" t="s">
        <v>31</v>
      </c>
      <c r="W872" s="45" t="s">
        <v>31</v>
      </c>
      <c r="X872" s="55" t="s">
        <v>31</v>
      </c>
      <c r="Y872" s="46" t="s">
        <v>31</v>
      </c>
      <c r="Z872" s="46" t="s">
        <v>31</v>
      </c>
      <c r="AA872" s="62" t="s">
        <v>31</v>
      </c>
      <c r="AB872" s="62" t="s">
        <v>31</v>
      </c>
      <c r="AC872" s="189" t="e">
        <f t="shared" ca="1" si="249"/>
        <v>#N/A</v>
      </c>
      <c r="AD872" s="189">
        <f t="shared" si="250"/>
        <v>100000</v>
      </c>
      <c r="AE872" s="189" t="e">
        <f t="shared" ca="1" si="251"/>
        <v>#N/A</v>
      </c>
      <c r="AF872" s="190" t="e">
        <f t="shared" ca="1" si="252"/>
        <v>#N/A</v>
      </c>
      <c r="AG872" s="189">
        <f t="shared" si="253"/>
        <v>100000</v>
      </c>
      <c r="AH872" s="191" t="e">
        <f t="shared" ca="1" si="254"/>
        <v>#N/A</v>
      </c>
      <c r="AI872" s="189">
        <f t="shared" si="255"/>
        <v>0</v>
      </c>
      <c r="AJ872" s="190" t="str">
        <f t="shared" si="256"/>
        <v/>
      </c>
      <c r="AK872" s="189" t="str">
        <f t="shared" si="257"/>
        <v/>
      </c>
      <c r="AL872" s="191" t="str">
        <f t="shared" si="258"/>
        <v/>
      </c>
      <c r="AM872" t="str">
        <f t="shared" si="247"/>
        <v/>
      </c>
      <c r="AN872" t="str">
        <f t="shared" si="245"/>
        <v/>
      </c>
      <c r="AO872" t="str">
        <f t="shared" si="246"/>
        <v/>
      </c>
    </row>
    <row r="873" spans="1:41">
      <c r="A873" s="4"/>
      <c r="B873" s="24">
        <v>20230911</v>
      </c>
      <c r="C873" s="2" t="s">
        <v>100</v>
      </c>
      <c r="D873" s="25" t="s">
        <v>32</v>
      </c>
      <c r="E873" s="135">
        <v>5429</v>
      </c>
      <c r="F873" s="12">
        <v>5440</v>
      </c>
      <c r="G873" s="135"/>
      <c r="H873" s="16">
        <v>-3478</v>
      </c>
      <c r="I873" s="135">
        <v>-3478</v>
      </c>
      <c r="J873" s="12">
        <v>-3489</v>
      </c>
      <c r="K873" s="16" t="s">
        <v>30</v>
      </c>
      <c r="L873" s="12" t="s">
        <v>30</v>
      </c>
      <c r="M873" s="16">
        <f t="shared" si="259"/>
        <v>0</v>
      </c>
      <c r="N873" s="135">
        <f t="shared" si="248"/>
        <v>-11</v>
      </c>
      <c r="O873" s="12">
        <f t="shared" si="260"/>
        <v>0</v>
      </c>
      <c r="P873" s="66">
        <f t="shared" si="244"/>
        <v>0</v>
      </c>
      <c r="Q873" s="16" t="s">
        <v>31</v>
      </c>
      <c r="R873" s="135" t="s">
        <v>31</v>
      </c>
      <c r="S873" s="12" t="s">
        <v>31</v>
      </c>
      <c r="T873" s="135" t="s">
        <v>31</v>
      </c>
      <c r="U873" s="135" t="s">
        <v>31</v>
      </c>
      <c r="V873" s="12" t="s">
        <v>31</v>
      </c>
      <c r="W873" s="16" t="s">
        <v>31</v>
      </c>
      <c r="X873" s="135" t="s">
        <v>31</v>
      </c>
      <c r="Y873" s="12" t="s">
        <v>31</v>
      </c>
      <c r="Z873" s="12" t="s">
        <v>31</v>
      </c>
      <c r="AA873" s="66" t="s">
        <v>31</v>
      </c>
      <c r="AB873" s="66" t="s">
        <v>31</v>
      </c>
      <c r="AC873" s="189" t="e">
        <f t="shared" ca="1" si="249"/>
        <v>#N/A</v>
      </c>
      <c r="AD873" s="189">
        <f t="shared" si="250"/>
        <v>100000</v>
      </c>
      <c r="AE873" s="189" t="e">
        <f t="shared" ca="1" si="251"/>
        <v>#N/A</v>
      </c>
      <c r="AF873" s="190" t="e">
        <f t="shared" ca="1" si="252"/>
        <v>#N/A</v>
      </c>
      <c r="AG873" s="189">
        <f t="shared" si="253"/>
        <v>100000</v>
      </c>
      <c r="AH873" s="191" t="e">
        <f t="shared" ca="1" si="254"/>
        <v>#N/A</v>
      </c>
      <c r="AI873" s="189">
        <f t="shared" si="255"/>
        <v>0</v>
      </c>
      <c r="AJ873" s="190" t="str">
        <f t="shared" si="256"/>
        <v/>
      </c>
      <c r="AK873" s="189" t="str">
        <f t="shared" si="257"/>
        <v/>
      </c>
      <c r="AL873" s="191" t="str">
        <f t="shared" si="258"/>
        <v/>
      </c>
      <c r="AM873" t="str">
        <f t="shared" si="247"/>
        <v/>
      </c>
      <c r="AN873" t="str">
        <f t="shared" si="245"/>
        <v/>
      </c>
      <c r="AO873" t="str">
        <f t="shared" si="246"/>
        <v/>
      </c>
    </row>
    <row r="874" spans="1:41">
      <c r="A874" s="4"/>
      <c r="B874" s="24">
        <v>20230911</v>
      </c>
      <c r="C874" s="2" t="s">
        <v>100</v>
      </c>
      <c r="D874" s="25" t="s">
        <v>34</v>
      </c>
      <c r="E874" s="135">
        <v>5421</v>
      </c>
      <c r="F874" s="12">
        <v>5428</v>
      </c>
      <c r="G874" s="135"/>
      <c r="H874" s="16">
        <v>-3470</v>
      </c>
      <c r="I874" s="135">
        <v>-3470</v>
      </c>
      <c r="J874" s="12">
        <v>-3456</v>
      </c>
      <c r="K874" s="16" t="s">
        <v>30</v>
      </c>
      <c r="L874" s="12" t="s">
        <v>30</v>
      </c>
      <c r="M874" s="16">
        <f t="shared" si="259"/>
        <v>0</v>
      </c>
      <c r="N874" s="135">
        <f t="shared" si="248"/>
        <v>-7</v>
      </c>
      <c r="O874" s="12">
        <f t="shared" si="260"/>
        <v>0</v>
      </c>
      <c r="P874" s="66">
        <f t="shared" si="244"/>
        <v>0</v>
      </c>
      <c r="Q874" s="16" t="s">
        <v>31</v>
      </c>
      <c r="R874" s="135" t="s">
        <v>31</v>
      </c>
      <c r="S874" s="12" t="s">
        <v>31</v>
      </c>
      <c r="T874" s="135" t="s">
        <v>31</v>
      </c>
      <c r="U874" s="135" t="s">
        <v>31</v>
      </c>
      <c r="V874" s="12" t="s">
        <v>31</v>
      </c>
      <c r="W874" s="16" t="s">
        <v>31</v>
      </c>
      <c r="X874" s="135" t="s">
        <v>31</v>
      </c>
      <c r="Y874" s="12" t="s">
        <v>31</v>
      </c>
      <c r="Z874" s="12" t="s">
        <v>31</v>
      </c>
      <c r="AA874" s="66" t="s">
        <v>31</v>
      </c>
      <c r="AB874" s="66" t="s">
        <v>31</v>
      </c>
      <c r="AC874" s="189" t="e">
        <f t="shared" ca="1" si="249"/>
        <v>#N/A</v>
      </c>
      <c r="AD874" s="189">
        <f t="shared" si="250"/>
        <v>100000</v>
      </c>
      <c r="AE874" s="189" t="e">
        <f t="shared" ca="1" si="251"/>
        <v>#N/A</v>
      </c>
      <c r="AF874" s="190" t="e">
        <f t="shared" ca="1" si="252"/>
        <v>#N/A</v>
      </c>
      <c r="AG874" s="189">
        <f t="shared" si="253"/>
        <v>100000</v>
      </c>
      <c r="AH874" s="191" t="e">
        <f t="shared" ca="1" si="254"/>
        <v>#N/A</v>
      </c>
      <c r="AI874" s="189">
        <f t="shared" si="255"/>
        <v>0</v>
      </c>
      <c r="AJ874" s="190" t="str">
        <f t="shared" si="256"/>
        <v/>
      </c>
      <c r="AK874" s="189" t="str">
        <f t="shared" si="257"/>
        <v/>
      </c>
      <c r="AL874" s="191" t="str">
        <f t="shared" si="258"/>
        <v/>
      </c>
      <c r="AM874" t="str">
        <f t="shared" si="247"/>
        <v/>
      </c>
      <c r="AN874" t="str">
        <f t="shared" si="245"/>
        <v/>
      </c>
      <c r="AO874" t="str">
        <f t="shared" si="246"/>
        <v/>
      </c>
    </row>
    <row r="875" spans="1:41">
      <c r="A875" s="4"/>
      <c r="B875" s="24">
        <v>20230911</v>
      </c>
      <c r="C875" s="2" t="s">
        <v>100</v>
      </c>
      <c r="D875" s="25" t="s">
        <v>35</v>
      </c>
      <c r="E875" s="135">
        <v>5440</v>
      </c>
      <c r="F875" s="12">
        <v>5440</v>
      </c>
      <c r="G875" s="135"/>
      <c r="H875" s="16">
        <v>-1221</v>
      </c>
      <c r="I875" s="135">
        <v>-1221</v>
      </c>
      <c r="J875" s="12">
        <v>-1221</v>
      </c>
      <c r="K875" s="16" t="s">
        <v>30</v>
      </c>
      <c r="L875" s="12" t="s">
        <v>30</v>
      </c>
      <c r="M875" s="16">
        <f t="shared" si="259"/>
        <v>0</v>
      </c>
      <c r="N875" s="135">
        <f t="shared" si="248"/>
        <v>0</v>
      </c>
      <c r="O875" s="12">
        <f t="shared" si="260"/>
        <v>0</v>
      </c>
      <c r="P875" s="66">
        <f t="shared" si="244"/>
        <v>0</v>
      </c>
      <c r="Q875" s="16" t="s">
        <v>31</v>
      </c>
      <c r="R875" s="135" t="s">
        <v>31</v>
      </c>
      <c r="S875" s="12" t="s">
        <v>31</v>
      </c>
      <c r="T875" s="135" t="s">
        <v>31</v>
      </c>
      <c r="U875" s="135" t="s">
        <v>31</v>
      </c>
      <c r="V875" s="12" t="s">
        <v>31</v>
      </c>
      <c r="W875" s="16" t="s">
        <v>31</v>
      </c>
      <c r="X875" s="135" t="s">
        <v>31</v>
      </c>
      <c r="Y875" s="12" t="s">
        <v>31</v>
      </c>
      <c r="Z875" s="12" t="s">
        <v>31</v>
      </c>
      <c r="AA875" s="66" t="s">
        <v>31</v>
      </c>
      <c r="AB875" s="66" t="s">
        <v>31</v>
      </c>
      <c r="AC875" s="189" t="e">
        <f t="shared" ca="1" si="249"/>
        <v>#N/A</v>
      </c>
      <c r="AD875" s="189">
        <f t="shared" si="250"/>
        <v>100000</v>
      </c>
      <c r="AE875" s="189" t="e">
        <f t="shared" ca="1" si="251"/>
        <v>#N/A</v>
      </c>
      <c r="AF875" s="190" t="e">
        <f t="shared" ca="1" si="252"/>
        <v>#N/A</v>
      </c>
      <c r="AG875" s="189">
        <f t="shared" si="253"/>
        <v>100000</v>
      </c>
      <c r="AH875" s="191" t="e">
        <f t="shared" ca="1" si="254"/>
        <v>#N/A</v>
      </c>
      <c r="AI875" s="189">
        <f t="shared" si="255"/>
        <v>0</v>
      </c>
      <c r="AJ875" s="190" t="str">
        <f t="shared" si="256"/>
        <v/>
      </c>
      <c r="AK875" s="189" t="str">
        <f t="shared" si="257"/>
        <v/>
      </c>
      <c r="AL875" s="191" t="str">
        <f t="shared" si="258"/>
        <v/>
      </c>
      <c r="AM875" t="str">
        <f t="shared" si="247"/>
        <v/>
      </c>
      <c r="AN875" t="str">
        <f t="shared" si="245"/>
        <v/>
      </c>
      <c r="AO875" t="str">
        <f t="shared" si="246"/>
        <v/>
      </c>
    </row>
    <row r="876" spans="1:41">
      <c r="A876" s="4"/>
      <c r="B876" s="24">
        <v>20230911</v>
      </c>
      <c r="C876" s="2" t="s">
        <v>100</v>
      </c>
      <c r="D876" s="25" t="s">
        <v>37</v>
      </c>
      <c r="E876" s="135">
        <v>5374</v>
      </c>
      <c r="F876" s="12">
        <v>5375</v>
      </c>
      <c r="G876" s="135"/>
      <c r="H876" s="16">
        <v>-1155</v>
      </c>
      <c r="I876" s="135">
        <v>-1155</v>
      </c>
      <c r="J876" s="12">
        <v>-1145</v>
      </c>
      <c r="K876" s="16" t="s">
        <v>30</v>
      </c>
      <c r="L876" s="12" t="s">
        <v>30</v>
      </c>
      <c r="M876" s="16">
        <f t="shared" si="259"/>
        <v>0</v>
      </c>
      <c r="N876" s="135">
        <f t="shared" si="248"/>
        <v>-1</v>
      </c>
      <c r="O876" s="12">
        <f t="shared" si="260"/>
        <v>0</v>
      </c>
      <c r="P876" s="66">
        <f t="shared" si="244"/>
        <v>0</v>
      </c>
      <c r="Q876" s="16" t="s">
        <v>31</v>
      </c>
      <c r="R876" s="135" t="s">
        <v>31</v>
      </c>
      <c r="S876" s="12" t="s">
        <v>31</v>
      </c>
      <c r="T876" s="135" t="s">
        <v>31</v>
      </c>
      <c r="U876" s="135" t="s">
        <v>31</v>
      </c>
      <c r="V876" s="12" t="s">
        <v>31</v>
      </c>
      <c r="W876" s="16" t="s">
        <v>31</v>
      </c>
      <c r="X876" s="135" t="s">
        <v>31</v>
      </c>
      <c r="Y876" s="12" t="s">
        <v>31</v>
      </c>
      <c r="Z876" s="12" t="s">
        <v>31</v>
      </c>
      <c r="AA876" s="66" t="s">
        <v>31</v>
      </c>
      <c r="AB876" s="66" t="s">
        <v>31</v>
      </c>
      <c r="AC876" s="189" t="e">
        <f t="shared" ca="1" si="249"/>
        <v>#N/A</v>
      </c>
      <c r="AD876" s="189">
        <f t="shared" si="250"/>
        <v>100000</v>
      </c>
      <c r="AE876" s="189" t="e">
        <f t="shared" ca="1" si="251"/>
        <v>#N/A</v>
      </c>
      <c r="AF876" s="190" t="e">
        <f t="shared" ca="1" si="252"/>
        <v>#N/A</v>
      </c>
      <c r="AG876" s="189">
        <f t="shared" si="253"/>
        <v>100000</v>
      </c>
      <c r="AH876" s="191" t="e">
        <f t="shared" ca="1" si="254"/>
        <v>#N/A</v>
      </c>
      <c r="AI876" s="189">
        <f t="shared" si="255"/>
        <v>0</v>
      </c>
      <c r="AJ876" s="190" t="str">
        <f t="shared" si="256"/>
        <v/>
      </c>
      <c r="AK876" s="189" t="str">
        <f t="shared" si="257"/>
        <v/>
      </c>
      <c r="AL876" s="191" t="str">
        <f t="shared" si="258"/>
        <v/>
      </c>
      <c r="AM876" t="str">
        <f t="shared" si="247"/>
        <v/>
      </c>
      <c r="AN876" t="str">
        <f t="shared" si="245"/>
        <v/>
      </c>
      <c r="AO876" t="str">
        <f t="shared" si="246"/>
        <v/>
      </c>
    </row>
    <row r="877" spans="1:41">
      <c r="A877" s="4"/>
      <c r="B877" s="24">
        <v>20230911</v>
      </c>
      <c r="C877" s="2" t="s">
        <v>100</v>
      </c>
      <c r="D877" s="25" t="s">
        <v>38</v>
      </c>
      <c r="E877" s="135">
        <v>5230</v>
      </c>
      <c r="F877" s="12">
        <v>5230</v>
      </c>
      <c r="G877" s="135"/>
      <c r="H877" s="16">
        <v>-1011</v>
      </c>
      <c r="I877" s="135">
        <v>-1011</v>
      </c>
      <c r="J877" s="12">
        <v>-1009</v>
      </c>
      <c r="K877" s="16" t="s">
        <v>40</v>
      </c>
      <c r="L877" s="12" t="s">
        <v>40</v>
      </c>
      <c r="M877" s="16">
        <f t="shared" si="259"/>
        <v>0</v>
      </c>
      <c r="N877" s="135">
        <f t="shared" si="248"/>
        <v>0</v>
      </c>
      <c r="O877" s="12">
        <f t="shared" si="260"/>
        <v>0</v>
      </c>
      <c r="P877" s="66">
        <f t="shared" si="244"/>
        <v>0</v>
      </c>
      <c r="Q877" s="16" t="s">
        <v>31</v>
      </c>
      <c r="R877" s="135" t="s">
        <v>31</v>
      </c>
      <c r="S877" s="12" t="s">
        <v>31</v>
      </c>
      <c r="T877" s="135" t="s">
        <v>31</v>
      </c>
      <c r="U877" s="135" t="s">
        <v>31</v>
      </c>
      <c r="V877" s="12" t="s">
        <v>31</v>
      </c>
      <c r="W877" s="16" t="s">
        <v>31</v>
      </c>
      <c r="X877" s="135" t="s">
        <v>31</v>
      </c>
      <c r="Y877" s="12" t="s">
        <v>31</v>
      </c>
      <c r="Z877" s="12" t="s">
        <v>31</v>
      </c>
      <c r="AA877" s="66" t="s">
        <v>31</v>
      </c>
      <c r="AB877" s="66" t="s">
        <v>31</v>
      </c>
      <c r="AC877" s="189" t="e">
        <f t="shared" ca="1" si="249"/>
        <v>#N/A</v>
      </c>
      <c r="AD877" s="189">
        <f t="shared" si="250"/>
        <v>100000</v>
      </c>
      <c r="AE877" s="189" t="e">
        <f t="shared" ca="1" si="251"/>
        <v>#N/A</v>
      </c>
      <c r="AF877" s="190" t="e">
        <f t="shared" ca="1" si="252"/>
        <v>#N/A</v>
      </c>
      <c r="AG877" s="189">
        <f t="shared" si="253"/>
        <v>100000</v>
      </c>
      <c r="AH877" s="191" t="e">
        <f t="shared" ca="1" si="254"/>
        <v>#N/A</v>
      </c>
      <c r="AI877" s="189">
        <f t="shared" si="255"/>
        <v>0</v>
      </c>
      <c r="AJ877" s="190" t="str">
        <f t="shared" si="256"/>
        <v/>
      </c>
      <c r="AK877" s="189" t="str">
        <f t="shared" si="257"/>
        <v/>
      </c>
      <c r="AL877" s="191" t="str">
        <f t="shared" si="258"/>
        <v/>
      </c>
      <c r="AM877" t="str">
        <f t="shared" si="247"/>
        <v/>
      </c>
      <c r="AN877" t="str">
        <f t="shared" si="245"/>
        <v/>
      </c>
      <c r="AO877" t="str">
        <f t="shared" si="246"/>
        <v/>
      </c>
    </row>
    <row r="878" spans="1:41">
      <c r="A878" s="4"/>
      <c r="B878" s="24">
        <v>20230911</v>
      </c>
      <c r="C878" s="2" t="s">
        <v>100</v>
      </c>
      <c r="D878" s="25" t="s">
        <v>39</v>
      </c>
      <c r="E878" s="135">
        <v>4519</v>
      </c>
      <c r="F878" s="12">
        <v>4519</v>
      </c>
      <c r="G878" s="135"/>
      <c r="H878" s="16">
        <v>-1207</v>
      </c>
      <c r="I878" s="135">
        <v>-1207</v>
      </c>
      <c r="J878" s="12">
        <v>-1236</v>
      </c>
      <c r="K878" s="16" t="s">
        <v>40</v>
      </c>
      <c r="L878" s="12" t="s">
        <v>40</v>
      </c>
      <c r="M878" s="16">
        <f t="shared" si="259"/>
        <v>0</v>
      </c>
      <c r="N878" s="135">
        <f t="shared" si="248"/>
        <v>0</v>
      </c>
      <c r="O878" s="12">
        <f t="shared" si="260"/>
        <v>0</v>
      </c>
      <c r="P878" s="66">
        <f t="shared" si="244"/>
        <v>0</v>
      </c>
      <c r="Q878" s="16" t="s">
        <v>31</v>
      </c>
      <c r="R878" s="135" t="s">
        <v>31</v>
      </c>
      <c r="S878" s="12" t="s">
        <v>31</v>
      </c>
      <c r="T878" s="135" t="s">
        <v>31</v>
      </c>
      <c r="U878" s="135" t="s">
        <v>31</v>
      </c>
      <c r="V878" s="12" t="s">
        <v>31</v>
      </c>
      <c r="W878" s="16" t="s">
        <v>31</v>
      </c>
      <c r="X878" s="135" t="s">
        <v>31</v>
      </c>
      <c r="Y878" s="12" t="s">
        <v>31</v>
      </c>
      <c r="Z878" s="12" t="s">
        <v>31</v>
      </c>
      <c r="AA878" s="66" t="s">
        <v>31</v>
      </c>
      <c r="AB878" s="66" t="s">
        <v>31</v>
      </c>
      <c r="AC878" s="189" t="e">
        <f t="shared" ca="1" si="249"/>
        <v>#N/A</v>
      </c>
      <c r="AD878" s="189">
        <f t="shared" si="250"/>
        <v>100000</v>
      </c>
      <c r="AE878" s="189" t="e">
        <f t="shared" ca="1" si="251"/>
        <v>#N/A</v>
      </c>
      <c r="AF878" s="190" t="e">
        <f t="shared" ca="1" si="252"/>
        <v>#N/A</v>
      </c>
      <c r="AG878" s="189">
        <f t="shared" si="253"/>
        <v>100000</v>
      </c>
      <c r="AH878" s="191" t="e">
        <f t="shared" ca="1" si="254"/>
        <v>#N/A</v>
      </c>
      <c r="AI878" s="189">
        <f t="shared" si="255"/>
        <v>0</v>
      </c>
      <c r="AJ878" s="190" t="str">
        <f t="shared" si="256"/>
        <v/>
      </c>
      <c r="AK878" s="189" t="str">
        <f t="shared" si="257"/>
        <v/>
      </c>
      <c r="AL878" s="191" t="str">
        <f t="shared" si="258"/>
        <v/>
      </c>
      <c r="AM878" t="str">
        <f t="shared" si="247"/>
        <v/>
      </c>
      <c r="AN878" t="str">
        <f t="shared" si="245"/>
        <v/>
      </c>
      <c r="AO878" t="str">
        <f t="shared" si="246"/>
        <v/>
      </c>
    </row>
    <row r="879" spans="1:41">
      <c r="A879" s="4"/>
      <c r="B879" s="24">
        <v>20230911</v>
      </c>
      <c r="C879" s="2" t="s">
        <v>100</v>
      </c>
      <c r="D879" s="25" t="s">
        <v>43</v>
      </c>
      <c r="E879" s="135">
        <v>4519</v>
      </c>
      <c r="F879" s="12">
        <v>4519</v>
      </c>
      <c r="G879" s="135"/>
      <c r="H879" s="16">
        <v>-1207</v>
      </c>
      <c r="I879" s="135">
        <v>-1207</v>
      </c>
      <c r="J879" s="12">
        <v>-1541</v>
      </c>
      <c r="K879" s="16" t="s">
        <v>40</v>
      </c>
      <c r="L879" s="12" t="s">
        <v>40</v>
      </c>
      <c r="M879" s="16">
        <f t="shared" si="259"/>
        <v>0</v>
      </c>
      <c r="N879" s="135">
        <f t="shared" si="248"/>
        <v>0</v>
      </c>
      <c r="O879" s="12">
        <f t="shared" si="260"/>
        <v>0</v>
      </c>
      <c r="P879" s="66">
        <f t="shared" si="244"/>
        <v>0</v>
      </c>
      <c r="Q879" s="16" t="s">
        <v>31</v>
      </c>
      <c r="R879" s="135" t="s">
        <v>31</v>
      </c>
      <c r="S879" s="12" t="s">
        <v>31</v>
      </c>
      <c r="T879" s="135" t="s">
        <v>31</v>
      </c>
      <c r="U879" s="135" t="s">
        <v>31</v>
      </c>
      <c r="V879" s="12" t="s">
        <v>31</v>
      </c>
      <c r="W879" s="16" t="s">
        <v>31</v>
      </c>
      <c r="X879" s="135" t="s">
        <v>31</v>
      </c>
      <c r="Y879" s="12" t="s">
        <v>31</v>
      </c>
      <c r="Z879" s="12" t="s">
        <v>31</v>
      </c>
      <c r="AA879" s="66" t="s">
        <v>31</v>
      </c>
      <c r="AB879" s="66" t="s">
        <v>31</v>
      </c>
      <c r="AC879" s="189" t="e">
        <f t="shared" ca="1" si="249"/>
        <v>#N/A</v>
      </c>
      <c r="AD879" s="189">
        <f t="shared" si="250"/>
        <v>100000</v>
      </c>
      <c r="AE879" s="189" t="e">
        <f t="shared" ca="1" si="251"/>
        <v>#N/A</v>
      </c>
      <c r="AF879" s="190" t="e">
        <f t="shared" ca="1" si="252"/>
        <v>#N/A</v>
      </c>
      <c r="AG879" s="189">
        <f t="shared" si="253"/>
        <v>100000</v>
      </c>
      <c r="AH879" s="191" t="e">
        <f t="shared" ca="1" si="254"/>
        <v>#N/A</v>
      </c>
      <c r="AI879" s="189">
        <f t="shared" si="255"/>
        <v>0</v>
      </c>
      <c r="AJ879" s="190" t="str">
        <f t="shared" si="256"/>
        <v/>
      </c>
      <c r="AK879" s="189" t="str">
        <f t="shared" si="257"/>
        <v/>
      </c>
      <c r="AL879" s="191" t="str">
        <f t="shared" si="258"/>
        <v/>
      </c>
      <c r="AM879" t="str">
        <f t="shared" si="247"/>
        <v/>
      </c>
      <c r="AN879" t="str">
        <f t="shared" si="245"/>
        <v/>
      </c>
      <c r="AO879" t="str">
        <f t="shared" si="246"/>
        <v/>
      </c>
    </row>
    <row r="880" spans="1:41">
      <c r="A880" s="4"/>
      <c r="B880" s="24">
        <v>20230911</v>
      </c>
      <c r="C880" s="2" t="s">
        <v>100</v>
      </c>
      <c r="D880" s="25" t="s">
        <v>45</v>
      </c>
      <c r="E880" s="135">
        <v>4519</v>
      </c>
      <c r="F880" s="12">
        <v>4519</v>
      </c>
      <c r="G880" s="135"/>
      <c r="H880" s="16">
        <v>-1207</v>
      </c>
      <c r="I880" s="135">
        <v>-1207</v>
      </c>
      <c r="J880" s="12">
        <v>-1389</v>
      </c>
      <c r="K880" s="16" t="s">
        <v>40</v>
      </c>
      <c r="L880" s="12" t="s">
        <v>40</v>
      </c>
      <c r="M880" s="16">
        <f t="shared" si="259"/>
        <v>0</v>
      </c>
      <c r="N880" s="135">
        <f t="shared" si="248"/>
        <v>0</v>
      </c>
      <c r="O880" s="12">
        <f t="shared" si="260"/>
        <v>0</v>
      </c>
      <c r="P880" s="66">
        <f t="shared" si="244"/>
        <v>0</v>
      </c>
      <c r="Q880" s="16" t="s">
        <v>31</v>
      </c>
      <c r="R880" s="135" t="s">
        <v>31</v>
      </c>
      <c r="S880" s="12" t="s">
        <v>31</v>
      </c>
      <c r="T880" s="135" t="s">
        <v>31</v>
      </c>
      <c r="U880" s="135" t="s">
        <v>31</v>
      </c>
      <c r="V880" s="12" t="s">
        <v>31</v>
      </c>
      <c r="W880" s="16" t="s">
        <v>31</v>
      </c>
      <c r="X880" s="135" t="s">
        <v>31</v>
      </c>
      <c r="Y880" s="12" t="s">
        <v>31</v>
      </c>
      <c r="Z880" s="12" t="s">
        <v>31</v>
      </c>
      <c r="AA880" s="66" t="s">
        <v>31</v>
      </c>
      <c r="AB880" s="66" t="s">
        <v>31</v>
      </c>
      <c r="AC880" s="189" t="e">
        <f t="shared" ca="1" si="249"/>
        <v>#N/A</v>
      </c>
      <c r="AD880" s="189">
        <f t="shared" si="250"/>
        <v>100000</v>
      </c>
      <c r="AE880" s="189" t="e">
        <f t="shared" ca="1" si="251"/>
        <v>#N/A</v>
      </c>
      <c r="AF880" s="190" t="e">
        <f t="shared" ca="1" si="252"/>
        <v>#N/A</v>
      </c>
      <c r="AG880" s="189">
        <f t="shared" si="253"/>
        <v>100000</v>
      </c>
      <c r="AH880" s="191" t="e">
        <f t="shared" ca="1" si="254"/>
        <v>#N/A</v>
      </c>
      <c r="AI880" s="189">
        <f t="shared" si="255"/>
        <v>0</v>
      </c>
      <c r="AJ880" s="190" t="str">
        <f t="shared" si="256"/>
        <v/>
      </c>
      <c r="AK880" s="189" t="str">
        <f t="shared" si="257"/>
        <v/>
      </c>
      <c r="AL880" s="191" t="str">
        <f t="shared" si="258"/>
        <v/>
      </c>
      <c r="AM880" t="str">
        <f t="shared" si="247"/>
        <v/>
      </c>
      <c r="AN880" t="str">
        <f t="shared" si="245"/>
        <v/>
      </c>
      <c r="AO880" t="str">
        <f t="shared" si="246"/>
        <v/>
      </c>
    </row>
    <row r="881" spans="1:41">
      <c r="A881" s="4"/>
      <c r="B881" s="24">
        <v>20230911</v>
      </c>
      <c r="C881" s="2" t="s">
        <v>100</v>
      </c>
      <c r="D881" s="25" t="s">
        <v>46</v>
      </c>
      <c r="E881" s="135">
        <v>5278</v>
      </c>
      <c r="F881" s="12">
        <v>5277</v>
      </c>
      <c r="G881" s="135"/>
      <c r="H881" s="16">
        <v>-2216</v>
      </c>
      <c r="I881" s="135">
        <v>-2216</v>
      </c>
      <c r="J881" s="12">
        <v>-2216</v>
      </c>
      <c r="K881" s="16" t="s">
        <v>40</v>
      </c>
      <c r="L881" s="12" t="s">
        <v>40</v>
      </c>
      <c r="M881" s="16">
        <f t="shared" si="259"/>
        <v>0</v>
      </c>
      <c r="N881" s="135">
        <f t="shared" si="248"/>
        <v>1</v>
      </c>
      <c r="O881" s="12">
        <f t="shared" si="260"/>
        <v>0</v>
      </c>
      <c r="P881" s="66">
        <f t="shared" si="244"/>
        <v>0</v>
      </c>
      <c r="Q881" s="16" t="s">
        <v>31</v>
      </c>
      <c r="R881" s="135" t="s">
        <v>31</v>
      </c>
      <c r="S881" s="12" t="s">
        <v>31</v>
      </c>
      <c r="T881" s="135" t="s">
        <v>31</v>
      </c>
      <c r="U881" s="135" t="s">
        <v>31</v>
      </c>
      <c r="V881" s="12" t="s">
        <v>31</v>
      </c>
      <c r="W881" s="16" t="s">
        <v>31</v>
      </c>
      <c r="X881" s="135" t="s">
        <v>31</v>
      </c>
      <c r="Y881" s="12" t="s">
        <v>31</v>
      </c>
      <c r="Z881" s="12" t="s">
        <v>31</v>
      </c>
      <c r="AA881" s="66" t="s">
        <v>31</v>
      </c>
      <c r="AB881" s="66" t="s">
        <v>31</v>
      </c>
      <c r="AC881" s="189" t="e">
        <f t="shared" ca="1" si="249"/>
        <v>#N/A</v>
      </c>
      <c r="AD881" s="189">
        <f t="shared" si="250"/>
        <v>100000</v>
      </c>
      <c r="AE881" s="189" t="e">
        <f t="shared" ca="1" si="251"/>
        <v>#N/A</v>
      </c>
      <c r="AF881" s="190" t="e">
        <f t="shared" ca="1" si="252"/>
        <v>#N/A</v>
      </c>
      <c r="AG881" s="189">
        <f t="shared" si="253"/>
        <v>100000</v>
      </c>
      <c r="AH881" s="191" t="e">
        <f t="shared" ca="1" si="254"/>
        <v>#N/A</v>
      </c>
      <c r="AI881" s="189">
        <f t="shared" si="255"/>
        <v>0</v>
      </c>
      <c r="AJ881" s="190" t="str">
        <f t="shared" si="256"/>
        <v/>
      </c>
      <c r="AK881" s="189" t="str">
        <f t="shared" si="257"/>
        <v/>
      </c>
      <c r="AL881" s="191" t="str">
        <f t="shared" si="258"/>
        <v/>
      </c>
      <c r="AM881" t="str">
        <f t="shared" si="247"/>
        <v/>
      </c>
      <c r="AN881" t="str">
        <f t="shared" si="245"/>
        <v/>
      </c>
      <c r="AO881" t="str">
        <f t="shared" si="246"/>
        <v/>
      </c>
    </row>
    <row r="882" spans="1:41">
      <c r="A882" s="4"/>
      <c r="B882" s="24">
        <v>20230911</v>
      </c>
      <c r="C882" s="2" t="s">
        <v>100</v>
      </c>
      <c r="D882" s="25" t="s">
        <v>47</v>
      </c>
      <c r="E882" s="135">
        <v>5278</v>
      </c>
      <c r="F882" s="12">
        <v>5277</v>
      </c>
      <c r="G882" s="135"/>
      <c r="H882" s="16">
        <v>-2216</v>
      </c>
      <c r="I882" s="135">
        <v>-2216</v>
      </c>
      <c r="J882" s="12">
        <v>-2216</v>
      </c>
      <c r="K882" s="16" t="s">
        <v>40</v>
      </c>
      <c r="L882" s="12" t="s">
        <v>40</v>
      </c>
      <c r="M882" s="16">
        <f t="shared" si="259"/>
        <v>0</v>
      </c>
      <c r="N882" s="135">
        <f t="shared" si="248"/>
        <v>1</v>
      </c>
      <c r="O882" s="12">
        <f t="shared" si="260"/>
        <v>0</v>
      </c>
      <c r="P882" s="66">
        <f t="shared" si="244"/>
        <v>0</v>
      </c>
      <c r="Q882" s="16" t="s">
        <v>31</v>
      </c>
      <c r="R882" s="135" t="s">
        <v>31</v>
      </c>
      <c r="S882" s="12" t="s">
        <v>31</v>
      </c>
      <c r="T882" s="135" t="s">
        <v>31</v>
      </c>
      <c r="U882" s="135" t="s">
        <v>31</v>
      </c>
      <c r="V882" s="12" t="s">
        <v>31</v>
      </c>
      <c r="W882" s="16" t="s">
        <v>31</v>
      </c>
      <c r="X882" s="135" t="s">
        <v>31</v>
      </c>
      <c r="Y882" s="12" t="s">
        <v>31</v>
      </c>
      <c r="Z882" s="12" t="s">
        <v>31</v>
      </c>
      <c r="AA882" s="66" t="s">
        <v>31</v>
      </c>
      <c r="AB882" s="66" t="s">
        <v>31</v>
      </c>
      <c r="AC882" s="189" t="e">
        <f t="shared" ca="1" si="249"/>
        <v>#N/A</v>
      </c>
      <c r="AD882" s="189">
        <f t="shared" si="250"/>
        <v>100000</v>
      </c>
      <c r="AE882" s="189" t="e">
        <f t="shared" ca="1" si="251"/>
        <v>#N/A</v>
      </c>
      <c r="AF882" s="190" t="e">
        <f t="shared" ca="1" si="252"/>
        <v>#N/A</v>
      </c>
      <c r="AG882" s="189">
        <f t="shared" si="253"/>
        <v>100000</v>
      </c>
      <c r="AH882" s="191" t="e">
        <f t="shared" ca="1" si="254"/>
        <v>#N/A</v>
      </c>
      <c r="AI882" s="189">
        <f t="shared" si="255"/>
        <v>0</v>
      </c>
      <c r="AJ882" s="190" t="str">
        <f t="shared" si="256"/>
        <v/>
      </c>
      <c r="AK882" s="189" t="str">
        <f t="shared" si="257"/>
        <v/>
      </c>
      <c r="AL882" s="191" t="str">
        <f t="shared" si="258"/>
        <v/>
      </c>
      <c r="AM882" t="str">
        <f t="shared" si="247"/>
        <v/>
      </c>
      <c r="AN882" t="str">
        <f t="shared" si="245"/>
        <v/>
      </c>
      <c r="AO882" t="str">
        <f t="shared" si="246"/>
        <v/>
      </c>
    </row>
    <row r="883" spans="1:41" ht="15.95" thickBot="1">
      <c r="A883" s="4"/>
      <c r="B883" s="26">
        <v>20230911</v>
      </c>
      <c r="C883" s="56" t="s">
        <v>100</v>
      </c>
      <c r="D883" s="27" t="s">
        <v>48</v>
      </c>
      <c r="E883" s="14">
        <v>5278</v>
      </c>
      <c r="F883" s="15">
        <v>5278</v>
      </c>
      <c r="G883" s="14"/>
      <c r="H883" s="20">
        <v>-2211</v>
      </c>
      <c r="I883" s="14">
        <v>-2211</v>
      </c>
      <c r="J883" s="15">
        <v>-2211</v>
      </c>
      <c r="K883" s="20" t="s">
        <v>40</v>
      </c>
      <c r="L883" s="15" t="s">
        <v>40</v>
      </c>
      <c r="M883" s="20">
        <f t="shared" si="259"/>
        <v>0</v>
      </c>
      <c r="N883" s="14">
        <f t="shared" si="248"/>
        <v>0</v>
      </c>
      <c r="O883" s="15">
        <f t="shared" si="260"/>
        <v>0</v>
      </c>
      <c r="P883" s="66">
        <f t="shared" si="244"/>
        <v>0</v>
      </c>
      <c r="Q883" s="20" t="s">
        <v>31</v>
      </c>
      <c r="R883" s="14" t="s">
        <v>31</v>
      </c>
      <c r="S883" s="15" t="s">
        <v>31</v>
      </c>
      <c r="T883" s="14" t="s">
        <v>31</v>
      </c>
      <c r="U883" s="14" t="s">
        <v>31</v>
      </c>
      <c r="V883" s="15" t="s">
        <v>31</v>
      </c>
      <c r="W883" s="20" t="s">
        <v>31</v>
      </c>
      <c r="X883" s="14" t="s">
        <v>31</v>
      </c>
      <c r="Y883" s="15" t="s">
        <v>31</v>
      </c>
      <c r="Z883" s="15" t="s">
        <v>31</v>
      </c>
      <c r="AA883" s="63" t="s">
        <v>31</v>
      </c>
      <c r="AB883" s="63" t="s">
        <v>31</v>
      </c>
      <c r="AC883" s="189" t="e">
        <f t="shared" ca="1" si="249"/>
        <v>#N/A</v>
      </c>
      <c r="AD883" s="189">
        <f t="shared" si="250"/>
        <v>100000</v>
      </c>
      <c r="AE883" s="189" t="e">
        <f t="shared" ca="1" si="251"/>
        <v>#N/A</v>
      </c>
      <c r="AF883" s="190" t="e">
        <f t="shared" ca="1" si="252"/>
        <v>#N/A</v>
      </c>
      <c r="AG883" s="189">
        <f t="shared" si="253"/>
        <v>100000</v>
      </c>
      <c r="AH883" s="191" t="e">
        <f t="shared" ca="1" si="254"/>
        <v>#N/A</v>
      </c>
      <c r="AI883" s="189">
        <f t="shared" si="255"/>
        <v>0</v>
      </c>
      <c r="AJ883" s="190" t="str">
        <f t="shared" si="256"/>
        <v/>
      </c>
      <c r="AK883" s="189" t="str">
        <f t="shared" si="257"/>
        <v/>
      </c>
      <c r="AL883" s="191" t="str">
        <f t="shared" si="258"/>
        <v/>
      </c>
      <c r="AM883" t="str">
        <f t="shared" si="247"/>
        <v/>
      </c>
      <c r="AN883" t="str">
        <f t="shared" si="245"/>
        <v/>
      </c>
      <c r="AO883" t="str">
        <f t="shared" si="246"/>
        <v/>
      </c>
    </row>
    <row r="884" spans="1:41">
      <c r="A884" s="4"/>
      <c r="B884" s="52">
        <v>20230912</v>
      </c>
      <c r="C884" s="53" t="s">
        <v>100</v>
      </c>
      <c r="D884" s="57" t="s">
        <v>29</v>
      </c>
      <c r="E884" s="55">
        <v>5926</v>
      </c>
      <c r="F884" s="46">
        <v>5926</v>
      </c>
      <c r="G884" s="55"/>
      <c r="H884" s="45">
        <v>-549</v>
      </c>
      <c r="I884" s="55">
        <v>-549</v>
      </c>
      <c r="J884" s="46">
        <v>-548</v>
      </c>
      <c r="K884" s="45" t="s">
        <v>40</v>
      </c>
      <c r="L884" s="46" t="s">
        <v>40</v>
      </c>
      <c r="M884" s="45">
        <f t="shared" si="259"/>
        <v>0</v>
      </c>
      <c r="N884" s="55">
        <f t="shared" si="248"/>
        <v>0</v>
      </c>
      <c r="O884" s="46">
        <f t="shared" si="260"/>
        <v>0</v>
      </c>
      <c r="P884" s="66">
        <f t="shared" si="244"/>
        <v>0</v>
      </c>
      <c r="Q884" s="45" t="s">
        <v>31</v>
      </c>
      <c r="R884" s="55" t="s">
        <v>31</v>
      </c>
      <c r="S884" s="46" t="s">
        <v>31</v>
      </c>
      <c r="T884" s="55" t="s">
        <v>31</v>
      </c>
      <c r="U884" s="55" t="s">
        <v>31</v>
      </c>
      <c r="V884" s="46" t="s">
        <v>31</v>
      </c>
      <c r="W884" s="45" t="s">
        <v>31</v>
      </c>
      <c r="X884" s="55" t="s">
        <v>31</v>
      </c>
      <c r="Y884" s="46" t="s">
        <v>31</v>
      </c>
      <c r="Z884" s="46" t="s">
        <v>31</v>
      </c>
      <c r="AA884" s="62" t="s">
        <v>31</v>
      </c>
      <c r="AB884" s="62" t="s">
        <v>31</v>
      </c>
      <c r="AC884" s="189" t="e">
        <f t="shared" ca="1" si="249"/>
        <v>#N/A</v>
      </c>
      <c r="AD884" s="189">
        <f t="shared" si="250"/>
        <v>100000</v>
      </c>
      <c r="AE884" s="189" t="e">
        <f t="shared" ca="1" si="251"/>
        <v>#N/A</v>
      </c>
      <c r="AF884" s="190" t="e">
        <f t="shared" ca="1" si="252"/>
        <v>#N/A</v>
      </c>
      <c r="AG884" s="189">
        <f t="shared" si="253"/>
        <v>100000</v>
      </c>
      <c r="AH884" s="191" t="e">
        <f t="shared" ca="1" si="254"/>
        <v>#N/A</v>
      </c>
      <c r="AI884" s="189">
        <f t="shared" si="255"/>
        <v>0</v>
      </c>
      <c r="AJ884" s="190" t="str">
        <f t="shared" si="256"/>
        <v/>
      </c>
      <c r="AK884" s="189" t="str">
        <f t="shared" si="257"/>
        <v/>
      </c>
      <c r="AL884" s="191" t="str">
        <f t="shared" si="258"/>
        <v/>
      </c>
      <c r="AM884" t="str">
        <f t="shared" si="247"/>
        <v/>
      </c>
      <c r="AN884" t="str">
        <f t="shared" si="245"/>
        <v/>
      </c>
      <c r="AO884" t="str">
        <f t="shared" si="246"/>
        <v/>
      </c>
    </row>
    <row r="885" spans="1:41">
      <c r="A885" s="4"/>
      <c r="B885" s="24">
        <v>20230912</v>
      </c>
      <c r="C885" s="2" t="s">
        <v>100</v>
      </c>
      <c r="D885" s="25" t="s">
        <v>32</v>
      </c>
      <c r="E885" s="135">
        <v>5926</v>
      </c>
      <c r="F885" s="12">
        <v>5926</v>
      </c>
      <c r="G885" s="135"/>
      <c r="H885" s="16">
        <v>-549</v>
      </c>
      <c r="I885" s="135">
        <v>-549</v>
      </c>
      <c r="J885" s="12">
        <v>-548</v>
      </c>
      <c r="K885" s="16" t="s">
        <v>40</v>
      </c>
      <c r="L885" s="12" t="s">
        <v>40</v>
      </c>
      <c r="M885" s="16">
        <f t="shared" si="259"/>
        <v>0</v>
      </c>
      <c r="N885" s="135">
        <f t="shared" si="248"/>
        <v>0</v>
      </c>
      <c r="O885" s="12">
        <f t="shared" si="260"/>
        <v>0</v>
      </c>
      <c r="P885" s="66">
        <f t="shared" si="244"/>
        <v>0</v>
      </c>
      <c r="Q885" s="16" t="s">
        <v>31</v>
      </c>
      <c r="R885" s="135" t="s">
        <v>31</v>
      </c>
      <c r="S885" s="12" t="s">
        <v>31</v>
      </c>
      <c r="T885" s="135" t="s">
        <v>31</v>
      </c>
      <c r="U885" s="135" t="s">
        <v>31</v>
      </c>
      <c r="V885" s="12" t="s">
        <v>31</v>
      </c>
      <c r="W885" s="16" t="s">
        <v>31</v>
      </c>
      <c r="X885" s="135" t="s">
        <v>31</v>
      </c>
      <c r="Y885" s="12" t="s">
        <v>31</v>
      </c>
      <c r="Z885" s="12" t="s">
        <v>31</v>
      </c>
      <c r="AA885" s="66" t="s">
        <v>31</v>
      </c>
      <c r="AB885" s="66" t="s">
        <v>31</v>
      </c>
      <c r="AC885" s="189" t="e">
        <f t="shared" ca="1" si="249"/>
        <v>#N/A</v>
      </c>
      <c r="AD885" s="189">
        <f t="shared" si="250"/>
        <v>100000</v>
      </c>
      <c r="AE885" s="189" t="e">
        <f t="shared" ca="1" si="251"/>
        <v>#N/A</v>
      </c>
      <c r="AF885" s="190" t="e">
        <f t="shared" ca="1" si="252"/>
        <v>#N/A</v>
      </c>
      <c r="AG885" s="189">
        <f t="shared" si="253"/>
        <v>100000</v>
      </c>
      <c r="AH885" s="191" t="e">
        <f t="shared" ca="1" si="254"/>
        <v>#N/A</v>
      </c>
      <c r="AI885" s="189">
        <f t="shared" si="255"/>
        <v>0</v>
      </c>
      <c r="AJ885" s="190" t="str">
        <f t="shared" si="256"/>
        <v/>
      </c>
      <c r="AK885" s="189" t="str">
        <f t="shared" si="257"/>
        <v/>
      </c>
      <c r="AL885" s="191" t="str">
        <f t="shared" si="258"/>
        <v/>
      </c>
      <c r="AM885" t="str">
        <f t="shared" si="247"/>
        <v/>
      </c>
      <c r="AN885" t="str">
        <f t="shared" si="245"/>
        <v/>
      </c>
      <c r="AO885" t="str">
        <f t="shared" si="246"/>
        <v/>
      </c>
    </row>
    <row r="886" spans="1:41">
      <c r="A886" s="4"/>
      <c r="B886" s="24">
        <v>20230912</v>
      </c>
      <c r="C886" s="2" t="s">
        <v>100</v>
      </c>
      <c r="D886" s="25" t="s">
        <v>34</v>
      </c>
      <c r="E886" s="135">
        <v>5926</v>
      </c>
      <c r="F886" s="12">
        <v>5926</v>
      </c>
      <c r="G886" s="135"/>
      <c r="H886" s="16">
        <v>-549</v>
      </c>
      <c r="I886" s="135">
        <v>-549</v>
      </c>
      <c r="J886" s="12">
        <v>-548</v>
      </c>
      <c r="K886" s="16" t="s">
        <v>40</v>
      </c>
      <c r="L886" s="12" t="s">
        <v>40</v>
      </c>
      <c r="M886" s="16">
        <f t="shared" si="259"/>
        <v>0</v>
      </c>
      <c r="N886" s="135">
        <f t="shared" si="248"/>
        <v>0</v>
      </c>
      <c r="O886" s="12">
        <f t="shared" si="260"/>
        <v>0</v>
      </c>
      <c r="P886" s="66">
        <f t="shared" si="244"/>
        <v>0</v>
      </c>
      <c r="Q886" s="16" t="s">
        <v>31</v>
      </c>
      <c r="R886" s="135" t="s">
        <v>31</v>
      </c>
      <c r="S886" s="12" t="s">
        <v>31</v>
      </c>
      <c r="T886" s="135" t="s">
        <v>31</v>
      </c>
      <c r="U886" s="135" t="s">
        <v>31</v>
      </c>
      <c r="V886" s="12" t="s">
        <v>31</v>
      </c>
      <c r="W886" s="16" t="s">
        <v>31</v>
      </c>
      <c r="X886" s="135" t="s">
        <v>31</v>
      </c>
      <c r="Y886" s="12" t="s">
        <v>31</v>
      </c>
      <c r="Z886" s="12" t="s">
        <v>31</v>
      </c>
      <c r="AA886" s="66" t="s">
        <v>31</v>
      </c>
      <c r="AB886" s="66" t="s">
        <v>31</v>
      </c>
      <c r="AC886" s="189" t="e">
        <f t="shared" ca="1" si="249"/>
        <v>#N/A</v>
      </c>
      <c r="AD886" s="189">
        <f t="shared" si="250"/>
        <v>100000</v>
      </c>
      <c r="AE886" s="189" t="e">
        <f t="shared" ca="1" si="251"/>
        <v>#N/A</v>
      </c>
      <c r="AF886" s="190" t="e">
        <f t="shared" ca="1" si="252"/>
        <v>#N/A</v>
      </c>
      <c r="AG886" s="189">
        <f t="shared" si="253"/>
        <v>100000</v>
      </c>
      <c r="AH886" s="191" t="e">
        <f t="shared" ca="1" si="254"/>
        <v>#N/A</v>
      </c>
      <c r="AI886" s="189">
        <f t="shared" si="255"/>
        <v>0</v>
      </c>
      <c r="AJ886" s="190" t="str">
        <f t="shared" si="256"/>
        <v/>
      </c>
      <c r="AK886" s="189" t="str">
        <f t="shared" si="257"/>
        <v/>
      </c>
      <c r="AL886" s="191" t="str">
        <f t="shared" si="258"/>
        <v/>
      </c>
      <c r="AM886" t="str">
        <f t="shared" si="247"/>
        <v/>
      </c>
      <c r="AN886" t="str">
        <f t="shared" si="245"/>
        <v/>
      </c>
      <c r="AO886" t="str">
        <f t="shared" si="246"/>
        <v/>
      </c>
    </row>
    <row r="887" spans="1:41">
      <c r="A887" s="4"/>
      <c r="B887" s="24">
        <v>20230912</v>
      </c>
      <c r="C887" s="2" t="s">
        <v>100</v>
      </c>
      <c r="D887" s="25" t="s">
        <v>35</v>
      </c>
      <c r="E887" s="135">
        <v>5969</v>
      </c>
      <c r="F887" s="12">
        <v>5968</v>
      </c>
      <c r="G887" s="135"/>
      <c r="H887" s="16">
        <v>-1603</v>
      </c>
      <c r="I887" s="135">
        <v>-1603</v>
      </c>
      <c r="J887" s="12">
        <v>-1602</v>
      </c>
      <c r="K887" s="16" t="s">
        <v>40</v>
      </c>
      <c r="L887" s="12" t="s">
        <v>40</v>
      </c>
      <c r="M887" s="16">
        <f t="shared" si="259"/>
        <v>0</v>
      </c>
      <c r="N887" s="135">
        <f t="shared" si="248"/>
        <v>1</v>
      </c>
      <c r="O887" s="12">
        <f t="shared" si="260"/>
        <v>0</v>
      </c>
      <c r="P887" s="66">
        <f t="shared" si="244"/>
        <v>0</v>
      </c>
      <c r="Q887" s="16" t="s">
        <v>31</v>
      </c>
      <c r="R887" s="135" t="s">
        <v>31</v>
      </c>
      <c r="S887" s="12" t="s">
        <v>31</v>
      </c>
      <c r="T887" s="135" t="s">
        <v>31</v>
      </c>
      <c r="U887" s="135" t="s">
        <v>31</v>
      </c>
      <c r="V887" s="12" t="s">
        <v>31</v>
      </c>
      <c r="W887" s="16" t="s">
        <v>31</v>
      </c>
      <c r="X887" s="135" t="s">
        <v>31</v>
      </c>
      <c r="Y887" s="12" t="s">
        <v>31</v>
      </c>
      <c r="Z887" s="12" t="s">
        <v>31</v>
      </c>
      <c r="AA887" s="66" t="s">
        <v>31</v>
      </c>
      <c r="AB887" s="66" t="s">
        <v>31</v>
      </c>
      <c r="AC887" s="189" t="e">
        <f t="shared" ca="1" si="249"/>
        <v>#N/A</v>
      </c>
      <c r="AD887" s="189">
        <f t="shared" si="250"/>
        <v>100000</v>
      </c>
      <c r="AE887" s="189" t="e">
        <f t="shared" ca="1" si="251"/>
        <v>#N/A</v>
      </c>
      <c r="AF887" s="190" t="e">
        <f t="shared" ca="1" si="252"/>
        <v>#N/A</v>
      </c>
      <c r="AG887" s="189">
        <f t="shared" si="253"/>
        <v>100000</v>
      </c>
      <c r="AH887" s="191" t="e">
        <f t="shared" ca="1" si="254"/>
        <v>#N/A</v>
      </c>
      <c r="AI887" s="189">
        <f t="shared" si="255"/>
        <v>0</v>
      </c>
      <c r="AJ887" s="190" t="str">
        <f t="shared" si="256"/>
        <v/>
      </c>
      <c r="AK887" s="189" t="str">
        <f t="shared" si="257"/>
        <v/>
      </c>
      <c r="AL887" s="191" t="str">
        <f t="shared" si="258"/>
        <v/>
      </c>
      <c r="AM887" t="str">
        <f t="shared" si="247"/>
        <v/>
      </c>
      <c r="AN887" t="str">
        <f t="shared" si="245"/>
        <v/>
      </c>
      <c r="AO887" t="str">
        <f t="shared" si="246"/>
        <v/>
      </c>
    </row>
    <row r="888" spans="1:41">
      <c r="A888" s="4"/>
      <c r="B888" s="24">
        <v>20230912</v>
      </c>
      <c r="C888" s="2" t="s">
        <v>100</v>
      </c>
      <c r="D888" s="25" t="s">
        <v>37</v>
      </c>
      <c r="E888" s="135">
        <v>5969</v>
      </c>
      <c r="F888" s="12">
        <v>5362</v>
      </c>
      <c r="G888" s="135"/>
      <c r="H888" s="16">
        <v>-1603</v>
      </c>
      <c r="I888" s="135">
        <v>-1603</v>
      </c>
      <c r="J888" s="12">
        <v>-994</v>
      </c>
      <c r="K888" s="16" t="s">
        <v>40</v>
      </c>
      <c r="L888" s="12" t="s">
        <v>41</v>
      </c>
      <c r="M888" s="16">
        <f t="shared" si="259"/>
        <v>0</v>
      </c>
      <c r="N888" s="135">
        <f t="shared" si="248"/>
        <v>607</v>
      </c>
      <c r="O888" s="12">
        <f t="shared" si="260"/>
        <v>0</v>
      </c>
      <c r="P888" s="66">
        <f t="shared" si="244"/>
        <v>1</v>
      </c>
      <c r="Q888" s="16" t="s">
        <v>31</v>
      </c>
      <c r="R888" s="135" t="s">
        <v>31</v>
      </c>
      <c r="S888" s="12" t="s">
        <v>31</v>
      </c>
      <c r="T888" s="135" t="s">
        <v>31</v>
      </c>
      <c r="U888" s="135">
        <v>5167</v>
      </c>
      <c r="V888" s="12" t="s">
        <v>104</v>
      </c>
      <c r="W888" s="16" t="s">
        <v>31</v>
      </c>
      <c r="X888" s="135" t="s">
        <v>31</v>
      </c>
      <c r="Y888" s="12" t="s">
        <v>31</v>
      </c>
      <c r="Z888" s="12" t="s">
        <v>31</v>
      </c>
      <c r="AA888" s="66" t="s">
        <v>31</v>
      </c>
      <c r="AB888" s="66" t="s">
        <v>31</v>
      </c>
      <c r="AC888" s="189" t="str">
        <f t="shared" ca="1" si="249"/>
        <v>CH</v>
      </c>
      <c r="AD888" s="189">
        <f t="shared" si="250"/>
        <v>5167</v>
      </c>
      <c r="AE888" s="189" t="str">
        <f t="shared" ca="1" si="251"/>
        <v>N and N-2 Violations on 220kV Pallanzeno-Serra detected in IDCF CSA</v>
      </c>
      <c r="AF888" s="190" t="e">
        <f t="shared" ca="1" si="252"/>
        <v>#N/A</v>
      </c>
      <c r="AG888" s="189">
        <f t="shared" si="253"/>
        <v>100000</v>
      </c>
      <c r="AH888" s="191" t="e">
        <f t="shared" ca="1" si="254"/>
        <v>#N/A</v>
      </c>
      <c r="AI888" s="189">
        <f t="shared" si="255"/>
        <v>0</v>
      </c>
      <c r="AJ888" s="190" t="str">
        <f t="shared" ca="1" si="256"/>
        <v>CH</v>
      </c>
      <c r="AK888" s="189">
        <f t="shared" si="257"/>
        <v>5167</v>
      </c>
      <c r="AL888" s="191" t="str">
        <f t="shared" ca="1" si="258"/>
        <v>N and N-2 Violations on 220kV Pallanzeno-Serra detected in IDCF CSA</v>
      </c>
      <c r="AM888" t="str">
        <f t="shared" ca="1" si="247"/>
        <v>CH</v>
      </c>
      <c r="AN888">
        <f t="shared" si="245"/>
        <v>5167</v>
      </c>
      <c r="AO888" t="str">
        <f t="shared" ca="1" si="246"/>
        <v>N and N-2 Violations on 220kV Pallanzeno-Serra detected in IDCF CSA</v>
      </c>
    </row>
    <row r="889" spans="1:41">
      <c r="A889" s="4"/>
      <c r="B889" s="24">
        <v>20230912</v>
      </c>
      <c r="C889" s="2" t="s">
        <v>100</v>
      </c>
      <c r="D889" s="25" t="s">
        <v>38</v>
      </c>
      <c r="E889" s="135">
        <v>5969</v>
      </c>
      <c r="F889" s="12">
        <v>3989</v>
      </c>
      <c r="G889" s="135"/>
      <c r="H889" s="16">
        <v>-1603</v>
      </c>
      <c r="I889" s="135">
        <v>-1603</v>
      </c>
      <c r="J889" s="12">
        <v>-43</v>
      </c>
      <c r="K889" s="16" t="s">
        <v>40</v>
      </c>
      <c r="L889" s="12" t="s">
        <v>41</v>
      </c>
      <c r="M889" s="16">
        <f t="shared" si="259"/>
        <v>0</v>
      </c>
      <c r="N889" s="135">
        <f t="shared" si="248"/>
        <v>1980</v>
      </c>
      <c r="O889" s="12">
        <f t="shared" si="260"/>
        <v>0</v>
      </c>
      <c r="P889" s="66">
        <f t="shared" si="244"/>
        <v>1</v>
      </c>
      <c r="Q889" s="16" t="s">
        <v>31</v>
      </c>
      <c r="R889" s="135" t="s">
        <v>31</v>
      </c>
      <c r="S889" s="12" t="s">
        <v>31</v>
      </c>
      <c r="T889" s="135" t="s">
        <v>31</v>
      </c>
      <c r="U889" s="135">
        <v>3799</v>
      </c>
      <c r="V889" s="12" t="s">
        <v>104</v>
      </c>
      <c r="W889" s="16" t="s">
        <v>31</v>
      </c>
      <c r="X889" s="135" t="s">
        <v>31</v>
      </c>
      <c r="Y889" s="12" t="s">
        <v>31</v>
      </c>
      <c r="Z889" s="12" t="s">
        <v>31</v>
      </c>
      <c r="AA889" s="66" t="s">
        <v>31</v>
      </c>
      <c r="AB889" s="66" t="s">
        <v>31</v>
      </c>
      <c r="AC889" s="189" t="str">
        <f t="shared" ca="1" si="249"/>
        <v>CH</v>
      </c>
      <c r="AD889" s="189">
        <f t="shared" si="250"/>
        <v>3799</v>
      </c>
      <c r="AE889" s="189" t="str">
        <f t="shared" ca="1" si="251"/>
        <v>N and N-2 Violations on 220kV Pallanzeno-Serra detected in IDCF CSA</v>
      </c>
      <c r="AF889" s="190" t="e">
        <f t="shared" ca="1" si="252"/>
        <v>#N/A</v>
      </c>
      <c r="AG889" s="189">
        <f t="shared" si="253"/>
        <v>100000</v>
      </c>
      <c r="AH889" s="191" t="e">
        <f t="shared" ca="1" si="254"/>
        <v>#N/A</v>
      </c>
      <c r="AI889" s="189">
        <f t="shared" si="255"/>
        <v>0</v>
      </c>
      <c r="AJ889" s="190" t="str">
        <f t="shared" ca="1" si="256"/>
        <v>CH</v>
      </c>
      <c r="AK889" s="189">
        <f t="shared" si="257"/>
        <v>3799</v>
      </c>
      <c r="AL889" s="191" t="str">
        <f t="shared" ca="1" si="258"/>
        <v>N and N-2 Violations on 220kV Pallanzeno-Serra detected in IDCF CSA</v>
      </c>
      <c r="AM889" t="str">
        <f t="shared" ca="1" si="247"/>
        <v>CH</v>
      </c>
      <c r="AN889">
        <f t="shared" si="245"/>
        <v>3799</v>
      </c>
      <c r="AO889" t="str">
        <f t="shared" ca="1" si="246"/>
        <v>N and N-2 Violations on 220kV Pallanzeno-Serra detected in IDCF CSA</v>
      </c>
    </row>
    <row r="890" spans="1:41">
      <c r="A890" s="4"/>
      <c r="B890" s="24">
        <v>20230912</v>
      </c>
      <c r="C890" s="2" t="s">
        <v>100</v>
      </c>
      <c r="D890" s="25" t="s">
        <v>39</v>
      </c>
      <c r="E890" s="135">
        <v>5208</v>
      </c>
      <c r="F890" s="12">
        <v>3876</v>
      </c>
      <c r="G890" s="135"/>
      <c r="H890" s="16">
        <v>-104</v>
      </c>
      <c r="I890" s="135">
        <v>-104</v>
      </c>
      <c r="J890" s="12">
        <v>308</v>
      </c>
      <c r="K890" s="16" t="s">
        <v>40</v>
      </c>
      <c r="L890" s="12" t="s">
        <v>41</v>
      </c>
      <c r="M890" s="16">
        <f t="shared" si="259"/>
        <v>0</v>
      </c>
      <c r="N890" s="135">
        <f t="shared" si="248"/>
        <v>1332</v>
      </c>
      <c r="O890" s="12">
        <f t="shared" si="260"/>
        <v>308</v>
      </c>
      <c r="P890" s="66">
        <f t="shared" si="244"/>
        <v>1</v>
      </c>
      <c r="Q890" s="16" t="s">
        <v>31</v>
      </c>
      <c r="R890" s="135" t="s">
        <v>31</v>
      </c>
      <c r="S890" s="12" t="s">
        <v>31</v>
      </c>
      <c r="T890" s="135" t="s">
        <v>31</v>
      </c>
      <c r="U890" s="135">
        <v>3686</v>
      </c>
      <c r="V890" s="12" t="s">
        <v>104</v>
      </c>
      <c r="W890" s="16" t="s">
        <v>31</v>
      </c>
      <c r="X890" s="135" t="s">
        <v>31</v>
      </c>
      <c r="Y890" s="12" t="s">
        <v>31</v>
      </c>
      <c r="Z890" s="12" t="s">
        <v>31</v>
      </c>
      <c r="AA890" s="66" t="s">
        <v>31</v>
      </c>
      <c r="AB890" s="66" t="s">
        <v>31</v>
      </c>
      <c r="AC890" s="189" t="str">
        <f t="shared" ca="1" si="249"/>
        <v>CH</v>
      </c>
      <c r="AD890" s="189">
        <f t="shared" si="250"/>
        <v>3686</v>
      </c>
      <c r="AE890" s="189" t="str">
        <f t="shared" ca="1" si="251"/>
        <v>N and N-2 Violations on 220kV Pallanzeno-Serra detected in IDCF CSA</v>
      </c>
      <c r="AF890" s="190" t="e">
        <f t="shared" ca="1" si="252"/>
        <v>#N/A</v>
      </c>
      <c r="AG890" s="189">
        <f t="shared" si="253"/>
        <v>100000</v>
      </c>
      <c r="AH890" s="191" t="e">
        <f t="shared" ca="1" si="254"/>
        <v>#N/A</v>
      </c>
      <c r="AI890" s="189">
        <f t="shared" si="255"/>
        <v>0</v>
      </c>
      <c r="AJ890" s="190" t="str">
        <f t="shared" ca="1" si="256"/>
        <v>CH</v>
      </c>
      <c r="AK890" s="189">
        <f t="shared" si="257"/>
        <v>3686</v>
      </c>
      <c r="AL890" s="191" t="str">
        <f t="shared" ca="1" si="258"/>
        <v>N and N-2 Violations on 220kV Pallanzeno-Serra detected in IDCF CSA</v>
      </c>
      <c r="AM890" t="str">
        <f t="shared" ca="1" si="247"/>
        <v>CH</v>
      </c>
      <c r="AN890">
        <f t="shared" si="245"/>
        <v>3686</v>
      </c>
      <c r="AO890" t="str">
        <f t="shared" ca="1" si="246"/>
        <v>N and N-2 Violations on 220kV Pallanzeno-Serra detected in IDCF CSA</v>
      </c>
    </row>
    <row r="891" spans="1:41">
      <c r="A891" s="4"/>
      <c r="B891" s="24">
        <v>20230912</v>
      </c>
      <c r="C891" s="2" t="s">
        <v>100</v>
      </c>
      <c r="D891" s="25" t="s">
        <v>43</v>
      </c>
      <c r="E891" s="135">
        <v>5208</v>
      </c>
      <c r="F891" s="12">
        <v>4500</v>
      </c>
      <c r="G891" s="135"/>
      <c r="H891" s="16">
        <v>-104</v>
      </c>
      <c r="I891" s="135">
        <v>-104</v>
      </c>
      <c r="J891" s="12">
        <v>-33</v>
      </c>
      <c r="K891" s="16" t="s">
        <v>40</v>
      </c>
      <c r="L891" s="12" t="s">
        <v>41</v>
      </c>
      <c r="M891" s="16">
        <f t="shared" si="259"/>
        <v>0</v>
      </c>
      <c r="N891" s="135">
        <f t="shared" si="248"/>
        <v>708</v>
      </c>
      <c r="O891" s="12">
        <f t="shared" si="260"/>
        <v>0</v>
      </c>
      <c r="P891" s="66">
        <f t="shared" si="244"/>
        <v>1</v>
      </c>
      <c r="Q891" s="16" t="s">
        <v>31</v>
      </c>
      <c r="R891" s="135" t="s">
        <v>31</v>
      </c>
      <c r="S891" s="12" t="s">
        <v>31</v>
      </c>
      <c r="T891" s="135" t="s">
        <v>31</v>
      </c>
      <c r="U891" s="135">
        <v>4310</v>
      </c>
      <c r="V891" s="12" t="s">
        <v>104</v>
      </c>
      <c r="W891" s="16" t="s">
        <v>31</v>
      </c>
      <c r="X891" s="135" t="s">
        <v>31</v>
      </c>
      <c r="Y891" s="12" t="s">
        <v>31</v>
      </c>
      <c r="Z891" s="12" t="s">
        <v>31</v>
      </c>
      <c r="AA891" s="66" t="s">
        <v>31</v>
      </c>
      <c r="AB891" s="66" t="s">
        <v>31</v>
      </c>
      <c r="AC891" s="189" t="str">
        <f t="shared" ca="1" si="249"/>
        <v>CH</v>
      </c>
      <c r="AD891" s="189">
        <f t="shared" si="250"/>
        <v>4310</v>
      </c>
      <c r="AE891" s="189" t="str">
        <f t="shared" ca="1" si="251"/>
        <v>N and N-2 Violations on 220kV Pallanzeno-Serra detected in IDCF CSA</v>
      </c>
      <c r="AF891" s="190" t="e">
        <f t="shared" ca="1" si="252"/>
        <v>#N/A</v>
      </c>
      <c r="AG891" s="189">
        <f t="shared" si="253"/>
        <v>100000</v>
      </c>
      <c r="AH891" s="191" t="e">
        <f t="shared" ca="1" si="254"/>
        <v>#N/A</v>
      </c>
      <c r="AI891" s="189">
        <f t="shared" si="255"/>
        <v>0</v>
      </c>
      <c r="AJ891" s="190" t="str">
        <f t="shared" ca="1" si="256"/>
        <v>CH</v>
      </c>
      <c r="AK891" s="189">
        <f t="shared" si="257"/>
        <v>4310</v>
      </c>
      <c r="AL891" s="191" t="str">
        <f t="shared" ca="1" si="258"/>
        <v>N and N-2 Violations on 220kV Pallanzeno-Serra detected in IDCF CSA</v>
      </c>
      <c r="AM891" t="str">
        <f t="shared" ca="1" si="247"/>
        <v>CH</v>
      </c>
      <c r="AN891">
        <f t="shared" si="245"/>
        <v>4310</v>
      </c>
      <c r="AO891" t="str">
        <f t="shared" ca="1" si="246"/>
        <v>N and N-2 Violations on 220kV Pallanzeno-Serra detected in IDCF CSA</v>
      </c>
    </row>
    <row r="892" spans="1:41">
      <c r="A892" s="4"/>
      <c r="B892" s="24">
        <v>20230912</v>
      </c>
      <c r="C892" s="2" t="s">
        <v>100</v>
      </c>
      <c r="D892" s="25" t="s">
        <v>45</v>
      </c>
      <c r="E892" s="135">
        <v>5208</v>
      </c>
      <c r="F892" s="12">
        <v>4500</v>
      </c>
      <c r="G892" s="135"/>
      <c r="H892" s="16">
        <v>-104</v>
      </c>
      <c r="I892" s="135">
        <v>-104</v>
      </c>
      <c r="J892" s="12">
        <v>-40</v>
      </c>
      <c r="K892" s="16" t="s">
        <v>40</v>
      </c>
      <c r="L892" s="12" t="s">
        <v>41</v>
      </c>
      <c r="M892" s="16">
        <f t="shared" si="259"/>
        <v>0</v>
      </c>
      <c r="N892" s="135">
        <f t="shared" si="248"/>
        <v>708</v>
      </c>
      <c r="O892" s="12">
        <f t="shared" si="260"/>
        <v>0</v>
      </c>
      <c r="P892" s="66">
        <f t="shared" si="244"/>
        <v>1</v>
      </c>
      <c r="Q892" s="16" t="s">
        <v>31</v>
      </c>
      <c r="R892" s="135" t="s">
        <v>31</v>
      </c>
      <c r="S892" s="12" t="s">
        <v>31</v>
      </c>
      <c r="T892" s="135" t="s">
        <v>31</v>
      </c>
      <c r="U892" s="135">
        <v>4310</v>
      </c>
      <c r="V892" s="12" t="s">
        <v>104</v>
      </c>
      <c r="W892" s="16" t="s">
        <v>31</v>
      </c>
      <c r="X892" s="135" t="s">
        <v>31</v>
      </c>
      <c r="Y892" s="12" t="s">
        <v>31</v>
      </c>
      <c r="Z892" s="12" t="s">
        <v>31</v>
      </c>
      <c r="AA892" s="66" t="s">
        <v>31</v>
      </c>
      <c r="AB892" s="66" t="s">
        <v>31</v>
      </c>
      <c r="AC892" s="189" t="str">
        <f t="shared" ca="1" si="249"/>
        <v>CH</v>
      </c>
      <c r="AD892" s="189">
        <f t="shared" si="250"/>
        <v>4310</v>
      </c>
      <c r="AE892" s="189" t="str">
        <f t="shared" ca="1" si="251"/>
        <v>N and N-2 Violations on 220kV Pallanzeno-Serra detected in IDCF CSA</v>
      </c>
      <c r="AF892" s="190" t="e">
        <f t="shared" ca="1" si="252"/>
        <v>#N/A</v>
      </c>
      <c r="AG892" s="189">
        <f t="shared" si="253"/>
        <v>100000</v>
      </c>
      <c r="AH892" s="191" t="e">
        <f t="shared" ca="1" si="254"/>
        <v>#N/A</v>
      </c>
      <c r="AI892" s="189">
        <f t="shared" si="255"/>
        <v>0</v>
      </c>
      <c r="AJ892" s="190" t="str">
        <f t="shared" ca="1" si="256"/>
        <v>CH</v>
      </c>
      <c r="AK892" s="189">
        <f t="shared" si="257"/>
        <v>4310</v>
      </c>
      <c r="AL892" s="191" t="str">
        <f t="shared" ca="1" si="258"/>
        <v>N and N-2 Violations on 220kV Pallanzeno-Serra detected in IDCF CSA</v>
      </c>
      <c r="AM892" t="str">
        <f t="shared" ca="1" si="247"/>
        <v>CH</v>
      </c>
      <c r="AN892">
        <f t="shared" si="245"/>
        <v>4310</v>
      </c>
      <c r="AO892" t="str">
        <f t="shared" ca="1" si="246"/>
        <v>N and N-2 Violations on 220kV Pallanzeno-Serra detected in IDCF CSA</v>
      </c>
    </row>
    <row r="893" spans="1:41">
      <c r="A893" s="4"/>
      <c r="B893" s="24">
        <v>20230912</v>
      </c>
      <c r="C893" s="2" t="s">
        <v>100</v>
      </c>
      <c r="D893" s="25" t="s">
        <v>46</v>
      </c>
      <c r="E893" s="135">
        <v>6267</v>
      </c>
      <c r="F893" s="12">
        <v>4499</v>
      </c>
      <c r="G893" s="135"/>
      <c r="H893" s="16">
        <v>-2611</v>
      </c>
      <c r="I893" s="135">
        <v>-2611</v>
      </c>
      <c r="J893" s="12">
        <v>-1179</v>
      </c>
      <c r="K893" s="16" t="s">
        <v>40</v>
      </c>
      <c r="L893" s="12" t="s">
        <v>41</v>
      </c>
      <c r="M893" s="16">
        <f t="shared" si="259"/>
        <v>0</v>
      </c>
      <c r="N893" s="135">
        <f t="shared" si="248"/>
        <v>1768</v>
      </c>
      <c r="O893" s="12">
        <f t="shared" si="260"/>
        <v>0</v>
      </c>
      <c r="P893" s="66">
        <f t="shared" si="244"/>
        <v>1</v>
      </c>
      <c r="Q893" s="16" t="s">
        <v>31</v>
      </c>
      <c r="R893" s="135" t="s">
        <v>31</v>
      </c>
      <c r="S893" s="12" t="s">
        <v>31</v>
      </c>
      <c r="T893" s="135" t="s">
        <v>31</v>
      </c>
      <c r="U893" s="135">
        <v>4310</v>
      </c>
      <c r="V893" s="12" t="s">
        <v>104</v>
      </c>
      <c r="W893" s="16" t="s">
        <v>31</v>
      </c>
      <c r="X893" s="135" t="s">
        <v>31</v>
      </c>
      <c r="Y893" s="12" t="s">
        <v>31</v>
      </c>
      <c r="Z893" s="12" t="s">
        <v>31</v>
      </c>
      <c r="AA893" s="66" t="s">
        <v>31</v>
      </c>
      <c r="AB893" s="66" t="s">
        <v>31</v>
      </c>
      <c r="AC893" s="189" t="str">
        <f t="shared" ca="1" si="249"/>
        <v>CH</v>
      </c>
      <c r="AD893" s="189">
        <f t="shared" si="250"/>
        <v>4310</v>
      </c>
      <c r="AE893" s="189" t="str">
        <f t="shared" ca="1" si="251"/>
        <v>N and N-2 Violations on 220kV Pallanzeno-Serra detected in IDCF CSA</v>
      </c>
      <c r="AF893" s="190" t="e">
        <f t="shared" ca="1" si="252"/>
        <v>#N/A</v>
      </c>
      <c r="AG893" s="189">
        <f t="shared" si="253"/>
        <v>100000</v>
      </c>
      <c r="AH893" s="191" t="e">
        <f t="shared" ca="1" si="254"/>
        <v>#N/A</v>
      </c>
      <c r="AI893" s="189">
        <f t="shared" si="255"/>
        <v>0</v>
      </c>
      <c r="AJ893" s="190" t="str">
        <f t="shared" ca="1" si="256"/>
        <v>CH</v>
      </c>
      <c r="AK893" s="189">
        <f t="shared" si="257"/>
        <v>4310</v>
      </c>
      <c r="AL893" s="191" t="str">
        <f t="shared" ca="1" si="258"/>
        <v>N and N-2 Violations on 220kV Pallanzeno-Serra detected in IDCF CSA</v>
      </c>
      <c r="AM893" t="str">
        <f t="shared" ca="1" si="247"/>
        <v>CH</v>
      </c>
      <c r="AN893">
        <f t="shared" si="245"/>
        <v>4310</v>
      </c>
      <c r="AO893" t="str">
        <f t="shared" ca="1" si="246"/>
        <v>N and N-2 Violations on 220kV Pallanzeno-Serra detected in IDCF CSA</v>
      </c>
    </row>
    <row r="894" spans="1:41">
      <c r="A894" s="4"/>
      <c r="B894" s="24">
        <v>20230912</v>
      </c>
      <c r="C894" s="2" t="s">
        <v>100</v>
      </c>
      <c r="D894" s="25" t="s">
        <v>47</v>
      </c>
      <c r="E894" s="135">
        <v>6267</v>
      </c>
      <c r="F894" s="12">
        <v>5091</v>
      </c>
      <c r="G894" s="135"/>
      <c r="H894" s="16">
        <v>-2611</v>
      </c>
      <c r="I894" s="135">
        <v>-2611</v>
      </c>
      <c r="J894" s="12">
        <v>-1429</v>
      </c>
      <c r="K894" s="16" t="s">
        <v>40</v>
      </c>
      <c r="L894" s="12" t="s">
        <v>41</v>
      </c>
      <c r="M894" s="16">
        <f t="shared" si="259"/>
        <v>0</v>
      </c>
      <c r="N894" s="135">
        <f t="shared" si="248"/>
        <v>1176</v>
      </c>
      <c r="O894" s="12">
        <f t="shared" si="260"/>
        <v>0</v>
      </c>
      <c r="P894" s="66">
        <f t="shared" si="244"/>
        <v>1</v>
      </c>
      <c r="Q894" s="16" t="s">
        <v>31</v>
      </c>
      <c r="R894" s="135" t="s">
        <v>31</v>
      </c>
      <c r="S894" s="12" t="s">
        <v>31</v>
      </c>
      <c r="T894" s="135" t="s">
        <v>31</v>
      </c>
      <c r="U894" s="135">
        <v>4901</v>
      </c>
      <c r="V894" s="12" t="s">
        <v>104</v>
      </c>
      <c r="W894" s="16" t="s">
        <v>31</v>
      </c>
      <c r="X894" s="135" t="s">
        <v>31</v>
      </c>
      <c r="Y894" s="12" t="s">
        <v>31</v>
      </c>
      <c r="Z894" s="12" t="s">
        <v>31</v>
      </c>
      <c r="AA894" s="66" t="s">
        <v>31</v>
      </c>
      <c r="AB894" s="66" t="s">
        <v>31</v>
      </c>
      <c r="AC894" s="189" t="str">
        <f t="shared" ca="1" si="249"/>
        <v>CH</v>
      </c>
      <c r="AD894" s="189">
        <f t="shared" si="250"/>
        <v>4901</v>
      </c>
      <c r="AE894" s="189" t="str">
        <f t="shared" ca="1" si="251"/>
        <v>N and N-2 Violations on 220kV Pallanzeno-Serra detected in IDCF CSA</v>
      </c>
      <c r="AF894" s="190" t="e">
        <f t="shared" ca="1" si="252"/>
        <v>#N/A</v>
      </c>
      <c r="AG894" s="189">
        <f t="shared" si="253"/>
        <v>100000</v>
      </c>
      <c r="AH894" s="191" t="e">
        <f t="shared" ca="1" si="254"/>
        <v>#N/A</v>
      </c>
      <c r="AI894" s="189">
        <f t="shared" si="255"/>
        <v>0</v>
      </c>
      <c r="AJ894" s="190" t="str">
        <f t="shared" ca="1" si="256"/>
        <v>CH</v>
      </c>
      <c r="AK894" s="189">
        <f t="shared" si="257"/>
        <v>4901</v>
      </c>
      <c r="AL894" s="191" t="str">
        <f t="shared" ca="1" si="258"/>
        <v>N and N-2 Violations on 220kV Pallanzeno-Serra detected in IDCF CSA</v>
      </c>
      <c r="AM894" t="str">
        <f t="shared" ca="1" si="247"/>
        <v>CH</v>
      </c>
      <c r="AN894">
        <f t="shared" si="245"/>
        <v>4901</v>
      </c>
      <c r="AO894" t="str">
        <f t="shared" ca="1" si="246"/>
        <v>N and N-2 Violations on 220kV Pallanzeno-Serra detected in IDCF CSA</v>
      </c>
    </row>
    <row r="895" spans="1:41" ht="15.95" thickBot="1">
      <c r="A895" s="4"/>
      <c r="B895" s="26">
        <v>20230912</v>
      </c>
      <c r="C895" s="56" t="s">
        <v>100</v>
      </c>
      <c r="D895" s="27" t="s">
        <v>48</v>
      </c>
      <c r="E895" s="14">
        <v>6267</v>
      </c>
      <c r="F895" s="15">
        <v>6268</v>
      </c>
      <c r="G895" s="14"/>
      <c r="H895" s="20">
        <v>-2605</v>
      </c>
      <c r="I895" s="14">
        <v>-2605</v>
      </c>
      <c r="J895" s="15">
        <v>-2606</v>
      </c>
      <c r="K895" s="20" t="s">
        <v>40</v>
      </c>
      <c r="L895" s="15" t="s">
        <v>40</v>
      </c>
      <c r="M895" s="20">
        <f t="shared" si="259"/>
        <v>0</v>
      </c>
      <c r="N895" s="14">
        <f t="shared" si="248"/>
        <v>-1</v>
      </c>
      <c r="O895" s="15">
        <f t="shared" si="260"/>
        <v>0</v>
      </c>
      <c r="P895" s="66">
        <f t="shared" si="244"/>
        <v>0</v>
      </c>
      <c r="Q895" s="20" t="s">
        <v>31</v>
      </c>
      <c r="R895" s="14" t="s">
        <v>31</v>
      </c>
      <c r="S895" s="15" t="s">
        <v>31</v>
      </c>
      <c r="T895" s="14" t="s">
        <v>31</v>
      </c>
      <c r="U895" s="14" t="s">
        <v>31</v>
      </c>
      <c r="V895" s="15" t="s">
        <v>31</v>
      </c>
      <c r="W895" s="20" t="s">
        <v>31</v>
      </c>
      <c r="X895" s="14" t="s">
        <v>31</v>
      </c>
      <c r="Y895" s="15" t="s">
        <v>31</v>
      </c>
      <c r="Z895" s="15" t="s">
        <v>31</v>
      </c>
      <c r="AA895" s="63" t="s">
        <v>31</v>
      </c>
      <c r="AB895" s="63" t="s">
        <v>31</v>
      </c>
      <c r="AC895" s="189" t="e">
        <f t="shared" ca="1" si="249"/>
        <v>#N/A</v>
      </c>
      <c r="AD895" s="189">
        <f t="shared" si="250"/>
        <v>100000</v>
      </c>
      <c r="AE895" s="189" t="e">
        <f t="shared" ca="1" si="251"/>
        <v>#N/A</v>
      </c>
      <c r="AF895" s="190" t="e">
        <f t="shared" ca="1" si="252"/>
        <v>#N/A</v>
      </c>
      <c r="AG895" s="189">
        <f t="shared" si="253"/>
        <v>100000</v>
      </c>
      <c r="AH895" s="191" t="e">
        <f t="shared" ca="1" si="254"/>
        <v>#N/A</v>
      </c>
      <c r="AI895" s="189">
        <f t="shared" si="255"/>
        <v>0</v>
      </c>
      <c r="AJ895" s="190" t="str">
        <f t="shared" si="256"/>
        <v/>
      </c>
      <c r="AK895" s="189" t="str">
        <f t="shared" si="257"/>
        <v/>
      </c>
      <c r="AL895" s="191" t="str">
        <f t="shared" si="258"/>
        <v/>
      </c>
      <c r="AM895" t="str">
        <f t="shared" si="247"/>
        <v/>
      </c>
      <c r="AN895" t="str">
        <f t="shared" si="245"/>
        <v/>
      </c>
      <c r="AO895" t="str">
        <f t="shared" si="246"/>
        <v/>
      </c>
    </row>
    <row r="896" spans="1:41">
      <c r="A896" s="4"/>
      <c r="B896" s="52">
        <v>20230913</v>
      </c>
      <c r="C896" s="53" t="s">
        <v>100</v>
      </c>
      <c r="D896" s="57" t="s">
        <v>29</v>
      </c>
      <c r="E896" s="55">
        <v>6997</v>
      </c>
      <c r="F896" s="46">
        <v>6997</v>
      </c>
      <c r="G896" s="55"/>
      <c r="H896" s="45">
        <v>-1255</v>
      </c>
      <c r="I896" s="55">
        <v>-1255</v>
      </c>
      <c r="J896" s="46">
        <v>-1255</v>
      </c>
      <c r="K896" s="45" t="s">
        <v>40</v>
      </c>
      <c r="L896" s="46" t="s">
        <v>40</v>
      </c>
      <c r="M896" s="45">
        <f t="shared" si="259"/>
        <v>0</v>
      </c>
      <c r="N896" s="55">
        <f t="shared" si="248"/>
        <v>0</v>
      </c>
      <c r="O896" s="46">
        <f t="shared" si="260"/>
        <v>0</v>
      </c>
      <c r="P896" s="66">
        <f t="shared" si="244"/>
        <v>1</v>
      </c>
      <c r="Q896" s="45">
        <v>283</v>
      </c>
      <c r="R896" s="55" t="s">
        <v>31</v>
      </c>
      <c r="S896" s="46" t="s">
        <v>61</v>
      </c>
      <c r="T896" s="55" t="s">
        <v>31</v>
      </c>
      <c r="U896" s="55" t="s">
        <v>31</v>
      </c>
      <c r="V896" s="46" t="s">
        <v>31</v>
      </c>
      <c r="W896" s="45" t="s">
        <v>31</v>
      </c>
      <c r="X896" s="55" t="s">
        <v>31</v>
      </c>
      <c r="Y896" s="46" t="s">
        <v>31</v>
      </c>
      <c r="Z896" s="46" t="s">
        <v>31</v>
      </c>
      <c r="AA896" s="62" t="s">
        <v>31</v>
      </c>
      <c r="AB896" s="62" t="s">
        <v>31</v>
      </c>
      <c r="AC896" s="189" t="e">
        <f t="shared" ca="1" si="249"/>
        <v>#N/A</v>
      </c>
      <c r="AD896" s="189">
        <f t="shared" si="250"/>
        <v>100000</v>
      </c>
      <c r="AE896" s="189" t="e">
        <f t="shared" ca="1" si="251"/>
        <v>#N/A</v>
      </c>
      <c r="AF896" s="190" t="str">
        <f t="shared" ca="1" si="252"/>
        <v>AT</v>
      </c>
      <c r="AG896" s="189">
        <f t="shared" si="253"/>
        <v>283</v>
      </c>
      <c r="AH896" s="191" t="str">
        <f t="shared" ca="1" si="254"/>
        <v>Because of high redispatch the leftover intraday capacity was set to 0</v>
      </c>
      <c r="AI896" s="189">
        <f t="shared" si="255"/>
        <v>1</v>
      </c>
      <c r="AJ896" s="190" t="str">
        <f t="shared" ca="1" si="256"/>
        <v>AT</v>
      </c>
      <c r="AK896" s="189">
        <f t="shared" si="257"/>
        <v>283</v>
      </c>
      <c r="AL896" s="191" t="str">
        <f t="shared" ca="1" si="258"/>
        <v>Bilateral - Because of high redispatch the leftover intraday capacity was set to 0</v>
      </c>
      <c r="AM896" t="str">
        <f t="shared" ca="1" si="247"/>
        <v>AT</v>
      </c>
      <c r="AN896">
        <f t="shared" si="245"/>
        <v>283</v>
      </c>
      <c r="AO896" t="str">
        <f t="shared" ca="1" si="246"/>
        <v>Bilateral - Because of high redispatch the leftover intraday capacity was set to 0</v>
      </c>
    </row>
    <row r="897" spans="1:41">
      <c r="A897" s="4"/>
      <c r="B897" s="24">
        <v>20230913</v>
      </c>
      <c r="C897" s="2" t="s">
        <v>100</v>
      </c>
      <c r="D897" s="25" t="s">
        <v>32</v>
      </c>
      <c r="E897" s="135">
        <v>6997</v>
      </c>
      <c r="F897" s="12">
        <v>6997</v>
      </c>
      <c r="G897" s="135"/>
      <c r="H897" s="16">
        <v>-1255</v>
      </c>
      <c r="I897" s="135">
        <v>-1255</v>
      </c>
      <c r="J897" s="12">
        <v>-1255</v>
      </c>
      <c r="K897" s="16" t="s">
        <v>40</v>
      </c>
      <c r="L897" s="12" t="s">
        <v>40</v>
      </c>
      <c r="M897" s="16">
        <f t="shared" si="259"/>
        <v>0</v>
      </c>
      <c r="N897" s="135">
        <f t="shared" si="248"/>
        <v>0</v>
      </c>
      <c r="O897" s="12">
        <f t="shared" si="260"/>
        <v>0</v>
      </c>
      <c r="P897" s="66">
        <f t="shared" si="244"/>
        <v>1</v>
      </c>
      <c r="Q897" s="16">
        <v>283</v>
      </c>
      <c r="R897" s="135" t="s">
        <v>31</v>
      </c>
      <c r="S897" s="12" t="s">
        <v>61</v>
      </c>
      <c r="T897" s="135" t="s">
        <v>31</v>
      </c>
      <c r="U897" s="135" t="s">
        <v>31</v>
      </c>
      <c r="V897" s="12" t="s">
        <v>31</v>
      </c>
      <c r="W897" s="16" t="s">
        <v>31</v>
      </c>
      <c r="X897" s="135" t="s">
        <v>31</v>
      </c>
      <c r="Y897" s="12" t="s">
        <v>31</v>
      </c>
      <c r="Z897" s="12" t="s">
        <v>31</v>
      </c>
      <c r="AA897" s="66" t="s">
        <v>31</v>
      </c>
      <c r="AB897" s="66" t="s">
        <v>31</v>
      </c>
      <c r="AC897" s="189" t="e">
        <f t="shared" ca="1" si="249"/>
        <v>#N/A</v>
      </c>
      <c r="AD897" s="189">
        <f t="shared" si="250"/>
        <v>100000</v>
      </c>
      <c r="AE897" s="189" t="e">
        <f t="shared" ca="1" si="251"/>
        <v>#N/A</v>
      </c>
      <c r="AF897" s="190" t="str">
        <f t="shared" ca="1" si="252"/>
        <v>AT</v>
      </c>
      <c r="AG897" s="189">
        <f t="shared" si="253"/>
        <v>283</v>
      </c>
      <c r="AH897" s="191" t="str">
        <f t="shared" ca="1" si="254"/>
        <v>Because of high redispatch the leftover intraday capacity was set to 0</v>
      </c>
      <c r="AI897" s="189">
        <f t="shared" si="255"/>
        <v>1</v>
      </c>
      <c r="AJ897" s="190" t="str">
        <f t="shared" ca="1" si="256"/>
        <v>AT</v>
      </c>
      <c r="AK897" s="189">
        <f t="shared" si="257"/>
        <v>283</v>
      </c>
      <c r="AL897" s="191" t="str">
        <f t="shared" ca="1" si="258"/>
        <v>Bilateral - Because of high redispatch the leftover intraday capacity was set to 0</v>
      </c>
      <c r="AM897" t="str">
        <f t="shared" ca="1" si="247"/>
        <v>AT</v>
      </c>
      <c r="AN897">
        <f t="shared" si="245"/>
        <v>283</v>
      </c>
      <c r="AO897" t="str">
        <f t="shared" ca="1" si="246"/>
        <v>Bilateral - Because of high redispatch the leftover intraday capacity was set to 0</v>
      </c>
    </row>
    <row r="898" spans="1:41">
      <c r="A898" s="4"/>
      <c r="B898" s="24">
        <v>20230913</v>
      </c>
      <c r="C898" s="2" t="s">
        <v>100</v>
      </c>
      <c r="D898" s="25" t="s">
        <v>34</v>
      </c>
      <c r="E898" s="135">
        <v>6997</v>
      </c>
      <c r="F898" s="12">
        <v>6461</v>
      </c>
      <c r="G898" s="135"/>
      <c r="H898" s="16">
        <v>-1255</v>
      </c>
      <c r="I898" s="135">
        <v>-1255</v>
      </c>
      <c r="J898" s="12">
        <v>-719</v>
      </c>
      <c r="K898" s="16" t="s">
        <v>40</v>
      </c>
      <c r="L898" s="12" t="s">
        <v>41</v>
      </c>
      <c r="M898" s="16">
        <f t="shared" si="259"/>
        <v>0</v>
      </c>
      <c r="N898" s="135">
        <f t="shared" si="248"/>
        <v>536</v>
      </c>
      <c r="O898" s="12">
        <f t="shared" si="260"/>
        <v>0</v>
      </c>
      <c r="P898" s="66">
        <f t="shared" si="244"/>
        <v>1</v>
      </c>
      <c r="Q898" s="16">
        <v>283</v>
      </c>
      <c r="R898" s="135" t="s">
        <v>31</v>
      </c>
      <c r="S898" s="12" t="s">
        <v>61</v>
      </c>
      <c r="T898" s="135" t="s">
        <v>31</v>
      </c>
      <c r="U898" s="135">
        <v>6272</v>
      </c>
      <c r="V898" s="12" t="s">
        <v>99</v>
      </c>
      <c r="W898" s="16" t="s">
        <v>31</v>
      </c>
      <c r="X898" s="135" t="s">
        <v>31</v>
      </c>
      <c r="Y898" s="12" t="s">
        <v>31</v>
      </c>
      <c r="Z898" s="12" t="s">
        <v>31</v>
      </c>
      <c r="AA898" s="66" t="s">
        <v>31</v>
      </c>
      <c r="AB898" s="66" t="s">
        <v>31</v>
      </c>
      <c r="AC898" s="189" t="str">
        <f t="shared" ca="1" si="249"/>
        <v>CH</v>
      </c>
      <c r="AD898" s="189">
        <f t="shared" si="250"/>
        <v>6272</v>
      </c>
      <c r="AE898" s="189" t="str">
        <f t="shared" ca="1" si="251"/>
        <v>Expected overloading on the following CNEC: CNE: 380kV Lavorgo - Musignano , C: N-2 ALBERTVILLE-RONDISSONE</v>
      </c>
      <c r="AF898" s="190" t="str">
        <f t="shared" ca="1" si="252"/>
        <v>AT</v>
      </c>
      <c r="AG898" s="189">
        <f t="shared" si="253"/>
        <v>283</v>
      </c>
      <c r="AH898" s="191" t="str">
        <f t="shared" ca="1" si="254"/>
        <v>Because of high redispatch the leftover intraday capacity was set to 0</v>
      </c>
      <c r="AI898" s="189">
        <f t="shared" si="255"/>
        <v>1</v>
      </c>
      <c r="AJ898" s="190" t="str">
        <f t="shared" ca="1" si="256"/>
        <v>AT</v>
      </c>
      <c r="AK898" s="189">
        <f t="shared" si="257"/>
        <v>283</v>
      </c>
      <c r="AL898" s="191" t="str">
        <f t="shared" ca="1" si="258"/>
        <v>Bilateral - Because of high redispatch the leftover intraday capacity was set to 0</v>
      </c>
      <c r="AM898" t="str">
        <f t="shared" ca="1" si="247"/>
        <v>AT</v>
      </c>
      <c r="AN898">
        <f t="shared" si="245"/>
        <v>283</v>
      </c>
      <c r="AO898" t="str">
        <f t="shared" ca="1" si="246"/>
        <v>Bilateral - Because of high redispatch the leftover intraday capacity was set to 0</v>
      </c>
    </row>
    <row r="899" spans="1:41">
      <c r="A899" s="4"/>
      <c r="B899" s="24">
        <v>20230913</v>
      </c>
      <c r="C899" s="2" t="s">
        <v>100</v>
      </c>
      <c r="D899" s="25" t="s">
        <v>35</v>
      </c>
      <c r="E899" s="135">
        <v>6463</v>
      </c>
      <c r="F899" s="12">
        <v>6464</v>
      </c>
      <c r="G899" s="135"/>
      <c r="H899" s="16">
        <v>-1321</v>
      </c>
      <c r="I899" s="135">
        <v>-1321</v>
      </c>
      <c r="J899" s="12">
        <v>-1322</v>
      </c>
      <c r="K899" s="16" t="s">
        <v>40</v>
      </c>
      <c r="L899" s="12" t="s">
        <v>40</v>
      </c>
      <c r="M899" s="16">
        <f t="shared" si="259"/>
        <v>0</v>
      </c>
      <c r="N899" s="135">
        <f t="shared" si="248"/>
        <v>-1</v>
      </c>
      <c r="O899" s="12">
        <f t="shared" si="260"/>
        <v>0</v>
      </c>
      <c r="P899" s="66">
        <f t="shared" si="244"/>
        <v>1</v>
      </c>
      <c r="Q899" s="16">
        <v>260</v>
      </c>
      <c r="R899" s="135" t="s">
        <v>31</v>
      </c>
      <c r="S899" s="12" t="s">
        <v>61</v>
      </c>
      <c r="T899" s="135" t="s">
        <v>31</v>
      </c>
      <c r="U899" s="135" t="s">
        <v>31</v>
      </c>
      <c r="V899" s="12" t="s">
        <v>31</v>
      </c>
      <c r="W899" s="16" t="s">
        <v>31</v>
      </c>
      <c r="X899" s="135" t="s">
        <v>31</v>
      </c>
      <c r="Y899" s="12" t="s">
        <v>31</v>
      </c>
      <c r="Z899" s="12" t="s">
        <v>31</v>
      </c>
      <c r="AA899" s="66" t="s">
        <v>31</v>
      </c>
      <c r="AB899" s="66" t="s">
        <v>31</v>
      </c>
      <c r="AC899" s="189" t="e">
        <f t="shared" ca="1" si="249"/>
        <v>#N/A</v>
      </c>
      <c r="AD899" s="189">
        <f t="shared" si="250"/>
        <v>100000</v>
      </c>
      <c r="AE899" s="189" t="e">
        <f t="shared" ca="1" si="251"/>
        <v>#N/A</v>
      </c>
      <c r="AF899" s="190" t="str">
        <f t="shared" ca="1" si="252"/>
        <v>AT</v>
      </c>
      <c r="AG899" s="189">
        <f t="shared" si="253"/>
        <v>260</v>
      </c>
      <c r="AH899" s="191" t="str">
        <f t="shared" ca="1" si="254"/>
        <v>Because of high redispatch the leftover intraday capacity was set to 0</v>
      </c>
      <c r="AI899" s="189">
        <f t="shared" si="255"/>
        <v>1</v>
      </c>
      <c r="AJ899" s="190" t="str">
        <f t="shared" ca="1" si="256"/>
        <v>AT</v>
      </c>
      <c r="AK899" s="189">
        <f t="shared" si="257"/>
        <v>260</v>
      </c>
      <c r="AL899" s="191" t="str">
        <f t="shared" ca="1" si="258"/>
        <v>Bilateral - Because of high redispatch the leftover intraday capacity was set to 0</v>
      </c>
      <c r="AM899" t="str">
        <f t="shared" ca="1" si="247"/>
        <v>AT</v>
      </c>
      <c r="AN899">
        <f t="shared" si="245"/>
        <v>260</v>
      </c>
      <c r="AO899" t="str">
        <f t="shared" ca="1" si="246"/>
        <v>Bilateral - Because of high redispatch the leftover intraday capacity was set to 0</v>
      </c>
    </row>
    <row r="900" spans="1:41">
      <c r="A900" s="4"/>
      <c r="B900" s="24">
        <v>20230913</v>
      </c>
      <c r="C900" s="2" t="s">
        <v>100</v>
      </c>
      <c r="D900" s="25" t="s">
        <v>37</v>
      </c>
      <c r="E900" s="135">
        <v>6463</v>
      </c>
      <c r="F900" s="12">
        <v>6464</v>
      </c>
      <c r="G900" s="135"/>
      <c r="H900" s="16">
        <v>-1321</v>
      </c>
      <c r="I900" s="135">
        <v>-1321</v>
      </c>
      <c r="J900" s="12">
        <v>-1322</v>
      </c>
      <c r="K900" s="16" t="s">
        <v>40</v>
      </c>
      <c r="L900" s="12" t="s">
        <v>40</v>
      </c>
      <c r="M900" s="16">
        <f t="shared" si="259"/>
        <v>0</v>
      </c>
      <c r="N900" s="135">
        <f t="shared" si="248"/>
        <v>-1</v>
      </c>
      <c r="O900" s="12">
        <f t="shared" si="260"/>
        <v>0</v>
      </c>
      <c r="P900" s="66">
        <f t="shared" si="244"/>
        <v>1</v>
      </c>
      <c r="Q900" s="16">
        <v>260</v>
      </c>
      <c r="R900" s="135" t="s">
        <v>31</v>
      </c>
      <c r="S900" s="12" t="s">
        <v>61</v>
      </c>
      <c r="T900" s="135" t="s">
        <v>31</v>
      </c>
      <c r="U900" s="135" t="s">
        <v>31</v>
      </c>
      <c r="V900" s="12" t="s">
        <v>31</v>
      </c>
      <c r="W900" s="16" t="s">
        <v>31</v>
      </c>
      <c r="X900" s="135" t="s">
        <v>31</v>
      </c>
      <c r="Y900" s="12" t="s">
        <v>31</v>
      </c>
      <c r="Z900" s="12" t="s">
        <v>31</v>
      </c>
      <c r="AA900" s="66" t="s">
        <v>31</v>
      </c>
      <c r="AB900" s="66" t="s">
        <v>31</v>
      </c>
      <c r="AC900" s="189" t="e">
        <f t="shared" ca="1" si="249"/>
        <v>#N/A</v>
      </c>
      <c r="AD900" s="189">
        <f t="shared" si="250"/>
        <v>100000</v>
      </c>
      <c r="AE900" s="189" t="e">
        <f t="shared" ca="1" si="251"/>
        <v>#N/A</v>
      </c>
      <c r="AF900" s="190" t="str">
        <f t="shared" ca="1" si="252"/>
        <v>AT</v>
      </c>
      <c r="AG900" s="189">
        <f t="shared" si="253"/>
        <v>260</v>
      </c>
      <c r="AH900" s="191" t="str">
        <f t="shared" ca="1" si="254"/>
        <v>Because of high redispatch the leftover intraday capacity was set to 0</v>
      </c>
      <c r="AI900" s="189">
        <f t="shared" si="255"/>
        <v>1</v>
      </c>
      <c r="AJ900" s="190" t="str">
        <f t="shared" ca="1" si="256"/>
        <v>AT</v>
      </c>
      <c r="AK900" s="189">
        <f t="shared" si="257"/>
        <v>260</v>
      </c>
      <c r="AL900" s="191" t="str">
        <f t="shared" ca="1" si="258"/>
        <v>Bilateral - Because of high redispatch the leftover intraday capacity was set to 0</v>
      </c>
      <c r="AM900" t="str">
        <f t="shared" ca="1" si="247"/>
        <v>AT</v>
      </c>
      <c r="AN900">
        <f t="shared" si="245"/>
        <v>260</v>
      </c>
      <c r="AO900" t="str">
        <f t="shared" ca="1" si="246"/>
        <v>Bilateral - Because of high redispatch the leftover intraday capacity was set to 0</v>
      </c>
    </row>
    <row r="901" spans="1:41">
      <c r="A901" s="4"/>
      <c r="B901" s="24">
        <v>20230913</v>
      </c>
      <c r="C901" s="2" t="s">
        <v>100</v>
      </c>
      <c r="D901" s="25" t="s">
        <v>38</v>
      </c>
      <c r="E901" s="135">
        <v>6463</v>
      </c>
      <c r="F901" s="12">
        <v>6434</v>
      </c>
      <c r="G901" s="135"/>
      <c r="H901" s="16">
        <v>-1321</v>
      </c>
      <c r="I901" s="135">
        <v>-1321</v>
      </c>
      <c r="J901" s="12">
        <v>-1292</v>
      </c>
      <c r="K901" s="16" t="s">
        <v>40</v>
      </c>
      <c r="L901" s="12" t="s">
        <v>41</v>
      </c>
      <c r="M901" s="16">
        <f t="shared" si="259"/>
        <v>0</v>
      </c>
      <c r="N901" s="135">
        <f t="shared" si="248"/>
        <v>29</v>
      </c>
      <c r="O901" s="12">
        <f t="shared" si="260"/>
        <v>0</v>
      </c>
      <c r="P901" s="66">
        <f t="shared" si="244"/>
        <v>1</v>
      </c>
      <c r="Q901" s="16">
        <v>260</v>
      </c>
      <c r="R901" s="135" t="s">
        <v>31</v>
      </c>
      <c r="S901" s="12" t="s">
        <v>61</v>
      </c>
      <c r="T901" s="135" t="s">
        <v>31</v>
      </c>
      <c r="U901" s="135">
        <v>6244</v>
      </c>
      <c r="V901" s="12" t="s">
        <v>70</v>
      </c>
      <c r="W901" s="16" t="s">
        <v>31</v>
      </c>
      <c r="X901" s="135" t="s">
        <v>31</v>
      </c>
      <c r="Y901" s="12" t="s">
        <v>31</v>
      </c>
      <c r="Z901" s="12" t="s">
        <v>31</v>
      </c>
      <c r="AA901" s="66" t="s">
        <v>31</v>
      </c>
      <c r="AB901" s="66" t="s">
        <v>31</v>
      </c>
      <c r="AC901" s="189" t="str">
        <f t="shared" ca="1" si="249"/>
        <v>CH</v>
      </c>
      <c r="AD901" s="189">
        <f t="shared" si="250"/>
        <v>6244</v>
      </c>
      <c r="AE901" s="189" t="str">
        <f t="shared" ca="1" si="251"/>
        <v>Expected overloading on the following CNEC: CNE: 220kV Riddes - Valpelline , C: N-2 ALBERTVILLE-RONDISSONE</v>
      </c>
      <c r="AF901" s="190" t="str">
        <f t="shared" ca="1" si="252"/>
        <v>AT</v>
      </c>
      <c r="AG901" s="189">
        <f t="shared" si="253"/>
        <v>260</v>
      </c>
      <c r="AH901" s="191" t="str">
        <f t="shared" ca="1" si="254"/>
        <v>Because of high redispatch the leftover intraday capacity was set to 0</v>
      </c>
      <c r="AI901" s="189">
        <f t="shared" si="255"/>
        <v>1</v>
      </c>
      <c r="AJ901" s="190" t="str">
        <f t="shared" ca="1" si="256"/>
        <v>AT</v>
      </c>
      <c r="AK901" s="189">
        <f t="shared" si="257"/>
        <v>260</v>
      </c>
      <c r="AL901" s="191" t="str">
        <f t="shared" ca="1" si="258"/>
        <v>Bilateral - Because of high redispatch the leftover intraday capacity was set to 0</v>
      </c>
      <c r="AM901" t="str">
        <f t="shared" ca="1" si="247"/>
        <v>CH</v>
      </c>
      <c r="AN901">
        <f t="shared" si="245"/>
        <v>6244</v>
      </c>
      <c r="AO901" t="str">
        <f t="shared" ca="1" si="246"/>
        <v>Expected overloading on the following CNEC: CNE: 220kV Riddes - Valpelline , C: N-2 ALBERTVILLE-RONDISSONE</v>
      </c>
    </row>
    <row r="902" spans="1:41">
      <c r="A902" s="4"/>
      <c r="B902" s="24">
        <v>20230913</v>
      </c>
      <c r="C902" s="2" t="s">
        <v>100</v>
      </c>
      <c r="D902" s="25" t="s">
        <v>39</v>
      </c>
      <c r="E902" s="135">
        <v>5474</v>
      </c>
      <c r="F902" s="12">
        <v>5130</v>
      </c>
      <c r="G902" s="135"/>
      <c r="H902" s="16">
        <v>-2347</v>
      </c>
      <c r="I902" s="135">
        <v>-2347</v>
      </c>
      <c r="J902" s="12">
        <v>-2166</v>
      </c>
      <c r="K902" s="16" t="s">
        <v>40</v>
      </c>
      <c r="L902" s="12" t="s">
        <v>41</v>
      </c>
      <c r="M902" s="16">
        <f t="shared" si="259"/>
        <v>0</v>
      </c>
      <c r="N902" s="135">
        <f t="shared" si="248"/>
        <v>344</v>
      </c>
      <c r="O902" s="12">
        <f t="shared" si="260"/>
        <v>0</v>
      </c>
      <c r="P902" s="66">
        <f t="shared" si="244"/>
        <v>1</v>
      </c>
      <c r="Q902" s="16">
        <v>216</v>
      </c>
      <c r="R902" s="135" t="s">
        <v>31</v>
      </c>
      <c r="S902" s="12" t="s">
        <v>61</v>
      </c>
      <c r="T902" s="135" t="s">
        <v>31</v>
      </c>
      <c r="U902" s="135">
        <v>4940</v>
      </c>
      <c r="V902" s="12" t="s">
        <v>70</v>
      </c>
      <c r="W902" s="16" t="s">
        <v>31</v>
      </c>
      <c r="X902" s="135" t="s">
        <v>31</v>
      </c>
      <c r="Y902" s="12" t="s">
        <v>31</v>
      </c>
      <c r="Z902" s="12" t="s">
        <v>31</v>
      </c>
      <c r="AA902" s="66" t="s">
        <v>31</v>
      </c>
      <c r="AB902" s="66" t="s">
        <v>31</v>
      </c>
      <c r="AC902" s="189" t="str">
        <f t="shared" ca="1" si="249"/>
        <v>CH</v>
      </c>
      <c r="AD902" s="189">
        <f t="shared" si="250"/>
        <v>4940</v>
      </c>
      <c r="AE902" s="189" t="str">
        <f t="shared" ca="1" si="251"/>
        <v>Expected overloading on the following CNEC: CNE: 220kV Riddes - Valpelline , C: N-2 ALBERTVILLE-RONDISSONE</v>
      </c>
      <c r="AF902" s="190" t="str">
        <f t="shared" ca="1" si="252"/>
        <v>AT</v>
      </c>
      <c r="AG902" s="189">
        <f t="shared" si="253"/>
        <v>216</v>
      </c>
      <c r="AH902" s="191" t="str">
        <f t="shared" ca="1" si="254"/>
        <v>Because of high redispatch the leftover intraday capacity was set to 0</v>
      </c>
      <c r="AI902" s="189">
        <f t="shared" si="255"/>
        <v>1</v>
      </c>
      <c r="AJ902" s="190" t="str">
        <f t="shared" ca="1" si="256"/>
        <v>AT</v>
      </c>
      <c r="AK902" s="189">
        <f t="shared" si="257"/>
        <v>216</v>
      </c>
      <c r="AL902" s="191" t="str">
        <f t="shared" ca="1" si="258"/>
        <v>Bilateral - Because of high redispatch the leftover intraday capacity was set to 0</v>
      </c>
      <c r="AM902" t="str">
        <f t="shared" ca="1" si="247"/>
        <v>CH</v>
      </c>
      <c r="AN902">
        <f t="shared" si="245"/>
        <v>4940</v>
      </c>
      <c r="AO902" t="str">
        <f t="shared" ca="1" si="246"/>
        <v>Expected overloading on the following CNEC: CNE: 220kV Riddes - Valpelline , C: N-2 ALBERTVILLE-RONDISSONE</v>
      </c>
    </row>
    <row r="903" spans="1:41">
      <c r="A903" s="4"/>
      <c r="B903" s="24">
        <v>20230913</v>
      </c>
      <c r="C903" s="2" t="s">
        <v>100</v>
      </c>
      <c r="D903" s="25" t="s">
        <v>43</v>
      </c>
      <c r="E903" s="135">
        <v>5474</v>
      </c>
      <c r="F903" s="12">
        <v>5473</v>
      </c>
      <c r="G903" s="135"/>
      <c r="H903" s="16">
        <v>-2347</v>
      </c>
      <c r="I903" s="135">
        <v>-2347</v>
      </c>
      <c r="J903" s="12">
        <v>-2346</v>
      </c>
      <c r="K903" s="16" t="s">
        <v>40</v>
      </c>
      <c r="L903" s="12" t="s">
        <v>60</v>
      </c>
      <c r="M903" s="16">
        <f t="shared" si="259"/>
        <v>0</v>
      </c>
      <c r="N903" s="135">
        <f t="shared" si="248"/>
        <v>1</v>
      </c>
      <c r="O903" s="12">
        <f t="shared" si="260"/>
        <v>0</v>
      </c>
      <c r="P903" s="66">
        <f t="shared" si="244"/>
        <v>1</v>
      </c>
      <c r="Q903" s="16">
        <v>-100000</v>
      </c>
      <c r="R903" s="135" t="s">
        <v>31</v>
      </c>
      <c r="S903" s="12" t="s">
        <v>61</v>
      </c>
      <c r="T903" s="135" t="s">
        <v>31</v>
      </c>
      <c r="U903" s="135" t="s">
        <v>31</v>
      </c>
      <c r="V903" s="12" t="s">
        <v>31</v>
      </c>
      <c r="W903" s="16" t="s">
        <v>31</v>
      </c>
      <c r="X903" s="135" t="s">
        <v>31</v>
      </c>
      <c r="Y903" s="12" t="s">
        <v>31</v>
      </c>
      <c r="Z903" s="12" t="s">
        <v>31</v>
      </c>
      <c r="AA903" s="66" t="s">
        <v>31</v>
      </c>
      <c r="AB903" s="66" t="s">
        <v>31</v>
      </c>
      <c r="AC903" s="189" t="e">
        <f t="shared" ca="1" si="249"/>
        <v>#N/A</v>
      </c>
      <c r="AD903" s="189">
        <f t="shared" si="250"/>
        <v>100000</v>
      </c>
      <c r="AE903" s="189" t="e">
        <f t="shared" ca="1" si="251"/>
        <v>#N/A</v>
      </c>
      <c r="AF903" s="190" t="str">
        <f t="shared" ca="1" si="252"/>
        <v>AT</v>
      </c>
      <c r="AG903" s="189">
        <f t="shared" si="253"/>
        <v>-100000</v>
      </c>
      <c r="AH903" s="191" t="str">
        <f t="shared" ca="1" si="254"/>
        <v>Because of high redispatch the leftover intraday capacity was set to 0</v>
      </c>
      <c r="AI903" s="189">
        <f t="shared" si="255"/>
        <v>1</v>
      </c>
      <c r="AJ903" s="190" t="str">
        <f t="shared" ca="1" si="256"/>
        <v>AT</v>
      </c>
      <c r="AK903" s="189">
        <f t="shared" si="257"/>
        <v>-100000</v>
      </c>
      <c r="AL903" s="191" t="str">
        <f t="shared" ca="1" si="258"/>
        <v>Bilateral - Because of high redispatch the leftover intraday capacity was set to 0</v>
      </c>
      <c r="AM903" t="str">
        <f t="shared" ca="1" si="247"/>
        <v>AT</v>
      </c>
      <c r="AN903">
        <f t="shared" si="245"/>
        <v>-100000</v>
      </c>
      <c r="AO903" t="str">
        <f t="shared" ca="1" si="246"/>
        <v>Bilateral - Because of high redispatch the leftover intraday capacity was set to 0</v>
      </c>
    </row>
    <row r="904" spans="1:41">
      <c r="A904" s="4"/>
      <c r="B904" s="24">
        <v>20230913</v>
      </c>
      <c r="C904" s="2" t="s">
        <v>100</v>
      </c>
      <c r="D904" s="25" t="s">
        <v>45</v>
      </c>
      <c r="E904" s="135">
        <v>5474</v>
      </c>
      <c r="F904" s="12">
        <v>5473</v>
      </c>
      <c r="G904" s="135"/>
      <c r="H904" s="16">
        <v>-2347</v>
      </c>
      <c r="I904" s="135">
        <v>-2347</v>
      </c>
      <c r="J904" s="12">
        <v>-2346</v>
      </c>
      <c r="K904" s="16" t="s">
        <v>40</v>
      </c>
      <c r="L904" s="12" t="s">
        <v>60</v>
      </c>
      <c r="M904" s="16">
        <f t="shared" si="259"/>
        <v>0</v>
      </c>
      <c r="N904" s="135">
        <f t="shared" si="248"/>
        <v>1</v>
      </c>
      <c r="O904" s="12">
        <f t="shared" si="260"/>
        <v>0</v>
      </c>
      <c r="P904" s="66">
        <f t="shared" si="244"/>
        <v>1</v>
      </c>
      <c r="Q904" s="16">
        <v>-100000</v>
      </c>
      <c r="R904" s="135" t="s">
        <v>31</v>
      </c>
      <c r="S904" s="12" t="s">
        <v>61</v>
      </c>
      <c r="T904" s="135" t="s">
        <v>31</v>
      </c>
      <c r="U904" s="135" t="s">
        <v>31</v>
      </c>
      <c r="V904" s="12" t="s">
        <v>31</v>
      </c>
      <c r="W904" s="16" t="s">
        <v>31</v>
      </c>
      <c r="X904" s="135" t="s">
        <v>31</v>
      </c>
      <c r="Y904" s="12" t="s">
        <v>31</v>
      </c>
      <c r="Z904" s="12" t="s">
        <v>31</v>
      </c>
      <c r="AA904" s="66" t="s">
        <v>31</v>
      </c>
      <c r="AB904" s="66" t="s">
        <v>31</v>
      </c>
      <c r="AC904" s="189" t="e">
        <f t="shared" ca="1" si="249"/>
        <v>#N/A</v>
      </c>
      <c r="AD904" s="189">
        <f t="shared" si="250"/>
        <v>100000</v>
      </c>
      <c r="AE904" s="189" t="e">
        <f t="shared" ca="1" si="251"/>
        <v>#N/A</v>
      </c>
      <c r="AF904" s="190" t="str">
        <f t="shared" ca="1" si="252"/>
        <v>AT</v>
      </c>
      <c r="AG904" s="189">
        <f t="shared" si="253"/>
        <v>-100000</v>
      </c>
      <c r="AH904" s="191" t="str">
        <f t="shared" ca="1" si="254"/>
        <v>Because of high redispatch the leftover intraday capacity was set to 0</v>
      </c>
      <c r="AI904" s="189">
        <f t="shared" si="255"/>
        <v>1</v>
      </c>
      <c r="AJ904" s="190" t="str">
        <f t="shared" ca="1" si="256"/>
        <v>AT</v>
      </c>
      <c r="AK904" s="189">
        <f t="shared" si="257"/>
        <v>-100000</v>
      </c>
      <c r="AL904" s="191" t="str">
        <f t="shared" ca="1" si="258"/>
        <v>Bilateral - Because of high redispatch the leftover intraday capacity was set to 0</v>
      </c>
      <c r="AM904" t="str">
        <f t="shared" ca="1" si="247"/>
        <v>AT</v>
      </c>
      <c r="AN904">
        <f t="shared" si="245"/>
        <v>-100000</v>
      </c>
      <c r="AO904" t="str">
        <f t="shared" ca="1" si="246"/>
        <v>Bilateral - Because of high redispatch the leftover intraday capacity was set to 0</v>
      </c>
    </row>
    <row r="905" spans="1:41">
      <c r="A905" s="4"/>
      <c r="B905" s="24">
        <v>20230913</v>
      </c>
      <c r="C905" s="2" t="s">
        <v>100</v>
      </c>
      <c r="D905" s="25" t="s">
        <v>46</v>
      </c>
      <c r="E905" s="135">
        <v>5440</v>
      </c>
      <c r="F905" s="12">
        <v>5440</v>
      </c>
      <c r="G905" s="135"/>
      <c r="H905" s="16">
        <v>-1687</v>
      </c>
      <c r="I905" s="135">
        <v>-1687</v>
      </c>
      <c r="J905" s="12">
        <v>-1687</v>
      </c>
      <c r="K905" s="16" t="s">
        <v>40</v>
      </c>
      <c r="L905" s="12" t="s">
        <v>40</v>
      </c>
      <c r="M905" s="16">
        <f t="shared" si="259"/>
        <v>0</v>
      </c>
      <c r="N905" s="135">
        <f t="shared" si="248"/>
        <v>0</v>
      </c>
      <c r="O905" s="12">
        <f t="shared" si="260"/>
        <v>0</v>
      </c>
      <c r="P905" s="66">
        <f t="shared" ref="P905:P968" si="261">MIN(IF(SUM(Q905,U905,W905,X905,AA905)=0,0,1)+IF(L905="Smoothing ramp",1,0),1)</f>
        <v>1</v>
      </c>
      <c r="Q905" s="16">
        <v>215</v>
      </c>
      <c r="R905" s="135" t="s">
        <v>31</v>
      </c>
      <c r="S905" s="12" t="s">
        <v>61</v>
      </c>
      <c r="T905" s="135" t="s">
        <v>31</v>
      </c>
      <c r="U905" s="135" t="s">
        <v>31</v>
      </c>
      <c r="V905" s="12" t="s">
        <v>31</v>
      </c>
      <c r="W905" s="16" t="s">
        <v>31</v>
      </c>
      <c r="X905" s="135" t="s">
        <v>31</v>
      </c>
      <c r="Y905" s="12" t="s">
        <v>31</v>
      </c>
      <c r="Z905" s="12" t="s">
        <v>31</v>
      </c>
      <c r="AA905" s="66" t="s">
        <v>31</v>
      </c>
      <c r="AB905" s="66" t="s">
        <v>31</v>
      </c>
      <c r="AC905" s="189" t="e">
        <f t="shared" ca="1" si="249"/>
        <v>#N/A</v>
      </c>
      <c r="AD905" s="189">
        <f t="shared" si="250"/>
        <v>100000</v>
      </c>
      <c r="AE905" s="189" t="e">
        <f t="shared" ca="1" si="251"/>
        <v>#N/A</v>
      </c>
      <c r="AF905" s="190" t="str">
        <f t="shared" ca="1" si="252"/>
        <v>AT</v>
      </c>
      <c r="AG905" s="189">
        <f t="shared" si="253"/>
        <v>215</v>
      </c>
      <c r="AH905" s="191" t="str">
        <f t="shared" ca="1" si="254"/>
        <v>Because of high redispatch the leftover intraday capacity was set to 0</v>
      </c>
      <c r="AI905" s="189">
        <f t="shared" si="255"/>
        <v>1</v>
      </c>
      <c r="AJ905" s="190" t="str">
        <f t="shared" ca="1" si="256"/>
        <v>AT</v>
      </c>
      <c r="AK905" s="189">
        <f t="shared" si="257"/>
        <v>215</v>
      </c>
      <c r="AL905" s="191" t="str">
        <f t="shared" ca="1" si="258"/>
        <v>Bilateral - Because of high redispatch the leftover intraday capacity was set to 0</v>
      </c>
      <c r="AM905" t="str">
        <f t="shared" ca="1" si="247"/>
        <v>AT</v>
      </c>
      <c r="AN905">
        <f t="shared" ref="AN905:AN968" si="262">IF(P905,IF(AD905=100000,IF(AG905=100000,"",IF(AI905=1,AG905,"CHECK")),IF(AG905&lt;&gt;100000,IF(AND(F905-AD905=190),AD905,IF(AI905=1,AG905,"CHECK")),AD905)),"")</f>
        <v>215</v>
      </c>
      <c r="AO905" t="str">
        <f t="shared" ref="AO905:AO968" ca="1" si="263">IF(P905,IF(AD905=100000,IF(AG905=100000,"",IF(AI905=1,"Bilateral - "&amp;AH905,"CHECK")),IF(AG905&lt;&gt;100000,IF(AND(F905-AD905=190),AE905,IF(AI905=1,"Bilateral - "&amp;AH905,"CHECK")),AE905)),"")</f>
        <v>Bilateral - Because of high redispatch the leftover intraday capacity was set to 0</v>
      </c>
    </row>
    <row r="906" spans="1:41">
      <c r="A906" s="4"/>
      <c r="B906" s="24">
        <v>20230913</v>
      </c>
      <c r="C906" s="2" t="s">
        <v>100</v>
      </c>
      <c r="D906" s="25" t="s">
        <v>47</v>
      </c>
      <c r="E906" s="135">
        <v>5316</v>
      </c>
      <c r="F906" s="12">
        <v>5316</v>
      </c>
      <c r="G906" s="135"/>
      <c r="H906" s="16">
        <v>-1563</v>
      </c>
      <c r="I906" s="135">
        <v>-1563</v>
      </c>
      <c r="J906" s="12">
        <v>-1561</v>
      </c>
      <c r="K906" s="16" t="s">
        <v>40</v>
      </c>
      <c r="L906" s="12" t="s">
        <v>40</v>
      </c>
      <c r="M906" s="16">
        <f t="shared" si="259"/>
        <v>0</v>
      </c>
      <c r="N906" s="135">
        <f t="shared" si="248"/>
        <v>0</v>
      </c>
      <c r="O906" s="12">
        <f t="shared" si="260"/>
        <v>0</v>
      </c>
      <c r="P906" s="66">
        <f t="shared" si="261"/>
        <v>1</v>
      </c>
      <c r="Q906" s="16">
        <v>215</v>
      </c>
      <c r="R906" s="135" t="s">
        <v>31</v>
      </c>
      <c r="S906" s="12" t="s">
        <v>61</v>
      </c>
      <c r="T906" s="135" t="s">
        <v>31</v>
      </c>
      <c r="U906" s="135" t="s">
        <v>31</v>
      </c>
      <c r="V906" s="12" t="s">
        <v>31</v>
      </c>
      <c r="W906" s="16" t="s">
        <v>31</v>
      </c>
      <c r="X906" s="135" t="s">
        <v>31</v>
      </c>
      <c r="Y906" s="12" t="s">
        <v>31</v>
      </c>
      <c r="Z906" s="12" t="s">
        <v>31</v>
      </c>
      <c r="AA906" s="66" t="s">
        <v>31</v>
      </c>
      <c r="AB906" s="66" t="s">
        <v>31</v>
      </c>
      <c r="AC906" s="189" t="e">
        <f t="shared" ca="1" si="249"/>
        <v>#N/A</v>
      </c>
      <c r="AD906" s="189">
        <f t="shared" si="250"/>
        <v>100000</v>
      </c>
      <c r="AE906" s="189" t="e">
        <f t="shared" ca="1" si="251"/>
        <v>#N/A</v>
      </c>
      <c r="AF906" s="190" t="str">
        <f t="shared" ca="1" si="252"/>
        <v>AT</v>
      </c>
      <c r="AG906" s="189">
        <f t="shared" si="253"/>
        <v>215</v>
      </c>
      <c r="AH906" s="191" t="str">
        <f t="shared" ca="1" si="254"/>
        <v>Because of high redispatch the leftover intraday capacity was set to 0</v>
      </c>
      <c r="AI906" s="189">
        <f t="shared" si="255"/>
        <v>1</v>
      </c>
      <c r="AJ906" s="190" t="str">
        <f t="shared" ca="1" si="256"/>
        <v>AT</v>
      </c>
      <c r="AK906" s="189">
        <f t="shared" si="257"/>
        <v>215</v>
      </c>
      <c r="AL906" s="191" t="str">
        <f t="shared" ca="1" si="258"/>
        <v>Bilateral - Because of high redispatch the leftover intraday capacity was set to 0</v>
      </c>
      <c r="AM906" t="str">
        <f t="shared" ca="1" si="247"/>
        <v>AT</v>
      </c>
      <c r="AN906">
        <f t="shared" si="262"/>
        <v>215</v>
      </c>
      <c r="AO906" t="str">
        <f t="shared" ca="1" si="263"/>
        <v>Bilateral - Because of high redispatch the leftover intraday capacity was set to 0</v>
      </c>
    </row>
    <row r="907" spans="1:41" ht="15.95" thickBot="1">
      <c r="A907" s="4"/>
      <c r="B907" s="26">
        <v>20230913</v>
      </c>
      <c r="C907" s="56" t="s">
        <v>100</v>
      </c>
      <c r="D907" s="27" t="s">
        <v>48</v>
      </c>
      <c r="E907" s="14">
        <v>4716</v>
      </c>
      <c r="F907" s="15">
        <v>4716</v>
      </c>
      <c r="G907" s="14"/>
      <c r="H907" s="20">
        <v>-962</v>
      </c>
      <c r="I907" s="14">
        <v>-962</v>
      </c>
      <c r="J907" s="15">
        <v>-966</v>
      </c>
      <c r="K907" s="20" t="s">
        <v>40</v>
      </c>
      <c r="L907" s="15" t="s">
        <v>40</v>
      </c>
      <c r="M907" s="20">
        <f t="shared" si="259"/>
        <v>0</v>
      </c>
      <c r="N907" s="14">
        <f t="shared" si="248"/>
        <v>0</v>
      </c>
      <c r="O907" s="15">
        <f t="shared" si="260"/>
        <v>0</v>
      </c>
      <c r="P907" s="66">
        <f t="shared" si="261"/>
        <v>1</v>
      </c>
      <c r="Q907" s="20">
        <v>205</v>
      </c>
      <c r="R907" s="14" t="s">
        <v>31</v>
      </c>
      <c r="S907" s="15" t="s">
        <v>61</v>
      </c>
      <c r="T907" s="14" t="s">
        <v>31</v>
      </c>
      <c r="U907" s="14" t="s">
        <v>31</v>
      </c>
      <c r="V907" s="15" t="s">
        <v>31</v>
      </c>
      <c r="W907" s="20" t="s">
        <v>31</v>
      </c>
      <c r="X907" s="14" t="s">
        <v>31</v>
      </c>
      <c r="Y907" s="15" t="s">
        <v>31</v>
      </c>
      <c r="Z907" s="15" t="s">
        <v>31</v>
      </c>
      <c r="AA907" s="63" t="s">
        <v>31</v>
      </c>
      <c r="AB907" s="63" t="s">
        <v>31</v>
      </c>
      <c r="AC907" s="189" t="e">
        <f t="shared" ca="1" si="249"/>
        <v>#N/A</v>
      </c>
      <c r="AD907" s="189">
        <f t="shared" si="250"/>
        <v>100000</v>
      </c>
      <c r="AE907" s="189" t="e">
        <f t="shared" ca="1" si="251"/>
        <v>#N/A</v>
      </c>
      <c r="AF907" s="190" t="str">
        <f t="shared" ca="1" si="252"/>
        <v>AT</v>
      </c>
      <c r="AG907" s="189">
        <f t="shared" si="253"/>
        <v>205</v>
      </c>
      <c r="AH907" s="191" t="str">
        <f t="shared" ca="1" si="254"/>
        <v>Because of high redispatch the leftover intraday capacity was set to 0</v>
      </c>
      <c r="AI907" s="189">
        <f t="shared" si="255"/>
        <v>1</v>
      </c>
      <c r="AJ907" s="190" t="str">
        <f t="shared" ca="1" si="256"/>
        <v>AT</v>
      </c>
      <c r="AK907" s="189">
        <f t="shared" si="257"/>
        <v>205</v>
      </c>
      <c r="AL907" s="191" t="str">
        <f t="shared" ca="1" si="258"/>
        <v>Bilateral - Because of high redispatch the leftover intraday capacity was set to 0</v>
      </c>
      <c r="AM907" t="str">
        <f t="shared" ca="1" si="247"/>
        <v>AT</v>
      </c>
      <c r="AN907">
        <f t="shared" si="262"/>
        <v>205</v>
      </c>
      <c r="AO907" t="str">
        <f t="shared" ca="1" si="263"/>
        <v>Bilateral - Because of high redispatch the leftover intraday capacity was set to 0</v>
      </c>
    </row>
    <row r="908" spans="1:41">
      <c r="A908" s="4"/>
      <c r="B908" s="52">
        <v>20230914</v>
      </c>
      <c r="C908" s="53" t="s">
        <v>100</v>
      </c>
      <c r="D908" s="57" t="s">
        <v>29</v>
      </c>
      <c r="E908" s="55">
        <v>6644</v>
      </c>
      <c r="F908" s="46">
        <v>6643</v>
      </c>
      <c r="G908" s="55"/>
      <c r="H908" s="45">
        <v>0</v>
      </c>
      <c r="I908" s="55">
        <v>0</v>
      </c>
      <c r="J908" s="46">
        <v>0</v>
      </c>
      <c r="K908" s="45" t="s">
        <v>40</v>
      </c>
      <c r="L908" s="46" t="s">
        <v>40</v>
      </c>
      <c r="M908" s="45">
        <f t="shared" si="259"/>
        <v>0</v>
      </c>
      <c r="N908" s="55">
        <f t="shared" si="248"/>
        <v>1</v>
      </c>
      <c r="O908" s="46">
        <f t="shared" si="260"/>
        <v>0</v>
      </c>
      <c r="P908" s="66">
        <f t="shared" si="261"/>
        <v>0</v>
      </c>
      <c r="Q908" s="45" t="s">
        <v>31</v>
      </c>
      <c r="R908" s="55" t="s">
        <v>31</v>
      </c>
      <c r="S908" s="46" t="s">
        <v>31</v>
      </c>
      <c r="T908" s="55" t="s">
        <v>31</v>
      </c>
      <c r="U908" s="55" t="s">
        <v>31</v>
      </c>
      <c r="V908" s="46" t="s">
        <v>31</v>
      </c>
      <c r="W908" s="45" t="s">
        <v>31</v>
      </c>
      <c r="X908" s="55" t="s">
        <v>31</v>
      </c>
      <c r="Y908" s="46" t="s">
        <v>31</v>
      </c>
      <c r="Z908" s="46" t="s">
        <v>31</v>
      </c>
      <c r="AA908" s="62" t="s">
        <v>31</v>
      </c>
      <c r="AB908" s="62" t="s">
        <v>31</v>
      </c>
      <c r="AC908" s="189" t="e">
        <f t="shared" ca="1" si="249"/>
        <v>#N/A</v>
      </c>
      <c r="AD908" s="189">
        <f t="shared" si="250"/>
        <v>100000</v>
      </c>
      <c r="AE908" s="189" t="e">
        <f t="shared" ca="1" si="251"/>
        <v>#N/A</v>
      </c>
      <c r="AF908" s="190" t="e">
        <f t="shared" ca="1" si="252"/>
        <v>#N/A</v>
      </c>
      <c r="AG908" s="189">
        <f t="shared" si="253"/>
        <v>100000</v>
      </c>
      <c r="AH908" s="191" t="e">
        <f t="shared" ca="1" si="254"/>
        <v>#N/A</v>
      </c>
      <c r="AI908" s="189">
        <f t="shared" si="255"/>
        <v>0</v>
      </c>
      <c r="AJ908" s="190" t="str">
        <f t="shared" si="256"/>
        <v/>
      </c>
      <c r="AK908" s="189" t="str">
        <f t="shared" si="257"/>
        <v/>
      </c>
      <c r="AL908" s="191" t="str">
        <f t="shared" si="258"/>
        <v/>
      </c>
      <c r="AM908" t="str">
        <f t="shared" ref="AM908:AM971" si="264">IF(P908,IF(AD908=100000,IF(AG908=100000,"Smoothing",IF(AI908=1,AF908,"CHECK")),IF(AG908&lt;&gt;100000,IF(AND(F908-AD908=190),AC908,IF(AI908=1,AF908,"CHECK")),AC908)),"")</f>
        <v/>
      </c>
      <c r="AN908" t="str">
        <f t="shared" si="262"/>
        <v/>
      </c>
      <c r="AO908" t="str">
        <f t="shared" si="263"/>
        <v/>
      </c>
    </row>
    <row r="909" spans="1:41">
      <c r="A909" s="4"/>
      <c r="B909" s="24">
        <v>20230914</v>
      </c>
      <c r="C909" s="2" t="s">
        <v>100</v>
      </c>
      <c r="D909" s="25" t="s">
        <v>32</v>
      </c>
      <c r="E909" s="135">
        <v>6644</v>
      </c>
      <c r="F909" s="12">
        <v>6636</v>
      </c>
      <c r="G909" s="135"/>
      <c r="H909" s="16">
        <v>0</v>
      </c>
      <c r="I909" s="135">
        <v>0</v>
      </c>
      <c r="J909" s="12">
        <v>0</v>
      </c>
      <c r="K909" s="16" t="s">
        <v>40</v>
      </c>
      <c r="L909" s="12" t="s">
        <v>41</v>
      </c>
      <c r="M909" s="16">
        <f t="shared" si="259"/>
        <v>0</v>
      </c>
      <c r="N909" s="135">
        <f t="shared" si="248"/>
        <v>8</v>
      </c>
      <c r="O909" s="12">
        <f t="shared" si="260"/>
        <v>0</v>
      </c>
      <c r="P909" s="66">
        <f t="shared" si="261"/>
        <v>1</v>
      </c>
      <c r="Q909" s="16" t="s">
        <v>31</v>
      </c>
      <c r="R909" s="135" t="s">
        <v>31</v>
      </c>
      <c r="S909" s="12" t="s">
        <v>31</v>
      </c>
      <c r="T909" s="135" t="s">
        <v>31</v>
      </c>
      <c r="U909" s="135">
        <v>6446</v>
      </c>
      <c r="V909" s="12" t="s">
        <v>70</v>
      </c>
      <c r="W909" s="16" t="s">
        <v>31</v>
      </c>
      <c r="X909" s="135" t="s">
        <v>31</v>
      </c>
      <c r="Y909" s="12" t="s">
        <v>31</v>
      </c>
      <c r="Z909" s="12" t="s">
        <v>31</v>
      </c>
      <c r="AA909" s="66" t="s">
        <v>31</v>
      </c>
      <c r="AB909" s="66" t="s">
        <v>31</v>
      </c>
      <c r="AC909" s="189" t="str">
        <f t="shared" ca="1" si="249"/>
        <v>CH</v>
      </c>
      <c r="AD909" s="189">
        <f t="shared" si="250"/>
        <v>6446</v>
      </c>
      <c r="AE909" s="189" t="str">
        <f t="shared" ca="1" si="251"/>
        <v>Expected overloading on the following CNEC: CNE: 220kV Riddes - Valpelline , C: N-2 ALBERTVILLE-RONDISSONE</v>
      </c>
      <c r="AF909" s="190" t="e">
        <f t="shared" ca="1" si="252"/>
        <v>#N/A</v>
      </c>
      <c r="AG909" s="189">
        <f t="shared" si="253"/>
        <v>100000</v>
      </c>
      <c r="AH909" s="191" t="e">
        <f t="shared" ca="1" si="254"/>
        <v>#N/A</v>
      </c>
      <c r="AI909" s="189">
        <f t="shared" si="255"/>
        <v>0</v>
      </c>
      <c r="AJ909" s="190" t="str">
        <f t="shared" ca="1" si="256"/>
        <v>CH</v>
      </c>
      <c r="AK909" s="189">
        <f t="shared" si="257"/>
        <v>6446</v>
      </c>
      <c r="AL909" s="191" t="str">
        <f t="shared" ca="1" si="258"/>
        <v>Expected overloading on the following CNEC: CNE: 220kV Riddes - Valpelline , C: N-2 ALBERTVILLE-RONDISSONE</v>
      </c>
      <c r="AM909" t="str">
        <f t="shared" ca="1" si="264"/>
        <v>CH</v>
      </c>
      <c r="AN909">
        <f t="shared" si="262"/>
        <v>6446</v>
      </c>
      <c r="AO909" t="str">
        <f t="shared" ca="1" si="263"/>
        <v>Expected overloading on the following CNEC: CNE: 220kV Riddes - Valpelline , C: N-2 ALBERTVILLE-RONDISSONE</v>
      </c>
    </row>
    <row r="910" spans="1:41">
      <c r="A910" s="4"/>
      <c r="B910" s="24">
        <v>20230914</v>
      </c>
      <c r="C910" s="2" t="s">
        <v>100</v>
      </c>
      <c r="D910" s="25" t="s">
        <v>34</v>
      </c>
      <c r="E910" s="135">
        <v>6644</v>
      </c>
      <c r="F910" s="12">
        <v>6643</v>
      </c>
      <c r="G910" s="135"/>
      <c r="H910" s="16">
        <v>0</v>
      </c>
      <c r="I910" s="135">
        <v>0</v>
      </c>
      <c r="J910" s="12">
        <v>0</v>
      </c>
      <c r="K910" s="16" t="s">
        <v>40</v>
      </c>
      <c r="L910" s="12" t="s">
        <v>40</v>
      </c>
      <c r="M910" s="16">
        <f t="shared" si="259"/>
        <v>0</v>
      </c>
      <c r="N910" s="135">
        <f t="shared" si="248"/>
        <v>1</v>
      </c>
      <c r="O910" s="12">
        <f t="shared" si="260"/>
        <v>0</v>
      </c>
      <c r="P910" s="66">
        <f t="shared" si="261"/>
        <v>0</v>
      </c>
      <c r="Q910" s="16" t="s">
        <v>31</v>
      </c>
      <c r="R910" s="135" t="s">
        <v>31</v>
      </c>
      <c r="S910" s="12" t="s">
        <v>31</v>
      </c>
      <c r="T910" s="135" t="s">
        <v>31</v>
      </c>
      <c r="U910" s="135" t="s">
        <v>31</v>
      </c>
      <c r="V910" s="12" t="s">
        <v>31</v>
      </c>
      <c r="W910" s="16" t="s">
        <v>31</v>
      </c>
      <c r="X910" s="135" t="s">
        <v>31</v>
      </c>
      <c r="Y910" s="12" t="s">
        <v>31</v>
      </c>
      <c r="Z910" s="12" t="s">
        <v>31</v>
      </c>
      <c r="AA910" s="66" t="s">
        <v>31</v>
      </c>
      <c r="AB910" s="66" t="s">
        <v>31</v>
      </c>
      <c r="AC910" s="189" t="e">
        <f t="shared" ca="1" si="249"/>
        <v>#N/A</v>
      </c>
      <c r="AD910" s="189">
        <f t="shared" si="250"/>
        <v>100000</v>
      </c>
      <c r="AE910" s="189" t="e">
        <f t="shared" ca="1" si="251"/>
        <v>#N/A</v>
      </c>
      <c r="AF910" s="190" t="e">
        <f t="shared" ca="1" si="252"/>
        <v>#N/A</v>
      </c>
      <c r="AG910" s="189">
        <f t="shared" si="253"/>
        <v>100000</v>
      </c>
      <c r="AH910" s="191" t="e">
        <f t="shared" ca="1" si="254"/>
        <v>#N/A</v>
      </c>
      <c r="AI910" s="189">
        <f t="shared" si="255"/>
        <v>0</v>
      </c>
      <c r="AJ910" s="190" t="str">
        <f t="shared" si="256"/>
        <v/>
      </c>
      <c r="AK910" s="189" t="str">
        <f t="shared" si="257"/>
        <v/>
      </c>
      <c r="AL910" s="191" t="str">
        <f t="shared" si="258"/>
        <v/>
      </c>
      <c r="AM910" t="str">
        <f t="shared" si="264"/>
        <v/>
      </c>
      <c r="AN910" t="str">
        <f t="shared" si="262"/>
        <v/>
      </c>
      <c r="AO910" t="str">
        <f t="shared" si="263"/>
        <v/>
      </c>
    </row>
    <row r="911" spans="1:41">
      <c r="A911" s="4"/>
      <c r="B911" s="24">
        <v>20230914</v>
      </c>
      <c r="C911" s="2" t="s">
        <v>100</v>
      </c>
      <c r="D911" s="25" t="s">
        <v>35</v>
      </c>
      <c r="E911" s="135">
        <v>6642</v>
      </c>
      <c r="F911" s="12">
        <v>6642</v>
      </c>
      <c r="G911" s="135"/>
      <c r="H911" s="16">
        <v>0</v>
      </c>
      <c r="I911" s="135">
        <v>0</v>
      </c>
      <c r="J911" s="12">
        <v>0</v>
      </c>
      <c r="K911" s="16" t="s">
        <v>40</v>
      </c>
      <c r="L911" s="12" t="s">
        <v>40</v>
      </c>
      <c r="M911" s="16">
        <f t="shared" si="259"/>
        <v>0</v>
      </c>
      <c r="N911" s="135">
        <f t="shared" si="248"/>
        <v>0</v>
      </c>
      <c r="O911" s="12">
        <f t="shared" si="260"/>
        <v>0</v>
      </c>
      <c r="P911" s="66">
        <f t="shared" si="261"/>
        <v>0</v>
      </c>
      <c r="Q911" s="16" t="s">
        <v>31</v>
      </c>
      <c r="R911" s="135" t="s">
        <v>31</v>
      </c>
      <c r="S911" s="12" t="s">
        <v>31</v>
      </c>
      <c r="T911" s="135" t="s">
        <v>31</v>
      </c>
      <c r="U911" s="135" t="s">
        <v>31</v>
      </c>
      <c r="V911" s="12" t="s">
        <v>31</v>
      </c>
      <c r="W911" s="16" t="s">
        <v>31</v>
      </c>
      <c r="X911" s="135" t="s">
        <v>31</v>
      </c>
      <c r="Y911" s="12" t="s">
        <v>31</v>
      </c>
      <c r="Z911" s="12" t="s">
        <v>31</v>
      </c>
      <c r="AA911" s="66" t="s">
        <v>31</v>
      </c>
      <c r="AB911" s="66" t="s">
        <v>31</v>
      </c>
      <c r="AC911" s="189" t="e">
        <f t="shared" ca="1" si="249"/>
        <v>#N/A</v>
      </c>
      <c r="AD911" s="189">
        <f t="shared" si="250"/>
        <v>100000</v>
      </c>
      <c r="AE911" s="189" t="e">
        <f t="shared" ca="1" si="251"/>
        <v>#N/A</v>
      </c>
      <c r="AF911" s="190" t="e">
        <f t="shared" ca="1" si="252"/>
        <v>#N/A</v>
      </c>
      <c r="AG911" s="189">
        <f t="shared" si="253"/>
        <v>100000</v>
      </c>
      <c r="AH911" s="191" t="e">
        <f t="shared" ca="1" si="254"/>
        <v>#N/A</v>
      </c>
      <c r="AI911" s="189">
        <f t="shared" si="255"/>
        <v>0</v>
      </c>
      <c r="AJ911" s="190" t="str">
        <f t="shared" si="256"/>
        <v/>
      </c>
      <c r="AK911" s="189" t="str">
        <f t="shared" si="257"/>
        <v/>
      </c>
      <c r="AL911" s="191" t="str">
        <f t="shared" si="258"/>
        <v/>
      </c>
      <c r="AM911" t="str">
        <f t="shared" si="264"/>
        <v/>
      </c>
      <c r="AN911" t="str">
        <f t="shared" si="262"/>
        <v/>
      </c>
      <c r="AO911" t="str">
        <f t="shared" si="263"/>
        <v/>
      </c>
    </row>
    <row r="912" spans="1:41">
      <c r="A912" s="4"/>
      <c r="B912" s="24">
        <v>20230914</v>
      </c>
      <c r="C912" s="2" t="s">
        <v>100</v>
      </c>
      <c r="D912" s="25" t="s">
        <v>37</v>
      </c>
      <c r="E912" s="135">
        <v>6642</v>
      </c>
      <c r="F912" s="12">
        <v>6181</v>
      </c>
      <c r="G912" s="135"/>
      <c r="H912" s="16">
        <v>0</v>
      </c>
      <c r="I912" s="135">
        <v>0</v>
      </c>
      <c r="J912" s="12">
        <v>0</v>
      </c>
      <c r="K912" s="16" t="s">
        <v>40</v>
      </c>
      <c r="L912" s="12" t="s">
        <v>41</v>
      </c>
      <c r="M912" s="16">
        <f t="shared" si="259"/>
        <v>0</v>
      </c>
      <c r="N912" s="135">
        <f t="shared" si="248"/>
        <v>461</v>
      </c>
      <c r="O912" s="12">
        <f t="shared" si="260"/>
        <v>0</v>
      </c>
      <c r="P912" s="66">
        <f t="shared" si="261"/>
        <v>1</v>
      </c>
      <c r="Q912" s="16" t="s">
        <v>31</v>
      </c>
      <c r="R912" s="135" t="s">
        <v>31</v>
      </c>
      <c r="S912" s="12" t="s">
        <v>31</v>
      </c>
      <c r="T912" s="135" t="s">
        <v>31</v>
      </c>
      <c r="U912" s="135">
        <v>5991</v>
      </c>
      <c r="V912" s="12" t="s">
        <v>70</v>
      </c>
      <c r="W912" s="16" t="s">
        <v>31</v>
      </c>
      <c r="X912" s="135" t="s">
        <v>31</v>
      </c>
      <c r="Y912" s="12" t="s">
        <v>31</v>
      </c>
      <c r="Z912" s="12" t="s">
        <v>31</v>
      </c>
      <c r="AA912" s="66" t="s">
        <v>31</v>
      </c>
      <c r="AB912" s="66" t="s">
        <v>31</v>
      </c>
      <c r="AC912" s="189" t="str">
        <f t="shared" ca="1" si="249"/>
        <v>CH</v>
      </c>
      <c r="AD912" s="189">
        <f t="shared" si="250"/>
        <v>5991</v>
      </c>
      <c r="AE912" s="189" t="str">
        <f t="shared" ca="1" si="251"/>
        <v>Expected overloading on the following CNEC: CNE: 220kV Riddes - Valpelline , C: N-2 ALBERTVILLE-RONDISSONE</v>
      </c>
      <c r="AF912" s="190" t="e">
        <f t="shared" ca="1" si="252"/>
        <v>#N/A</v>
      </c>
      <c r="AG912" s="189">
        <f t="shared" si="253"/>
        <v>100000</v>
      </c>
      <c r="AH912" s="191" t="e">
        <f t="shared" ca="1" si="254"/>
        <v>#N/A</v>
      </c>
      <c r="AI912" s="189">
        <f t="shared" si="255"/>
        <v>0</v>
      </c>
      <c r="AJ912" s="190" t="str">
        <f t="shared" ca="1" si="256"/>
        <v>CH</v>
      </c>
      <c r="AK912" s="189">
        <f t="shared" si="257"/>
        <v>5991</v>
      </c>
      <c r="AL912" s="191" t="str">
        <f t="shared" ca="1" si="258"/>
        <v>Expected overloading on the following CNEC: CNE: 220kV Riddes - Valpelline , C: N-2 ALBERTVILLE-RONDISSONE</v>
      </c>
      <c r="AM912" t="str">
        <f t="shared" ca="1" si="264"/>
        <v>CH</v>
      </c>
      <c r="AN912">
        <f t="shared" si="262"/>
        <v>5991</v>
      </c>
      <c r="AO912" t="str">
        <f t="shared" ca="1" si="263"/>
        <v>Expected overloading on the following CNEC: CNE: 220kV Riddes - Valpelline , C: N-2 ALBERTVILLE-RONDISSONE</v>
      </c>
    </row>
    <row r="913" spans="1:41">
      <c r="A913" s="4"/>
      <c r="B913" s="24">
        <v>20230914</v>
      </c>
      <c r="C913" s="2" t="s">
        <v>100</v>
      </c>
      <c r="D913" s="25" t="s">
        <v>38</v>
      </c>
      <c r="E913" s="135">
        <v>6642</v>
      </c>
      <c r="F913" s="12">
        <v>5483</v>
      </c>
      <c r="G913" s="135"/>
      <c r="H913" s="16">
        <v>0</v>
      </c>
      <c r="I913" s="135">
        <v>0</v>
      </c>
      <c r="J913" s="12">
        <v>0</v>
      </c>
      <c r="K913" s="16" t="s">
        <v>40</v>
      </c>
      <c r="L913" s="12" t="s">
        <v>41</v>
      </c>
      <c r="M913" s="16">
        <f t="shared" si="259"/>
        <v>0</v>
      </c>
      <c r="N913" s="135">
        <f t="shared" si="248"/>
        <v>1159</v>
      </c>
      <c r="O913" s="12">
        <f t="shared" si="260"/>
        <v>0</v>
      </c>
      <c r="P913" s="66">
        <f t="shared" si="261"/>
        <v>1</v>
      </c>
      <c r="Q913" s="16" t="s">
        <v>31</v>
      </c>
      <c r="R913" s="135" t="s">
        <v>31</v>
      </c>
      <c r="S913" s="12" t="s">
        <v>31</v>
      </c>
      <c r="T913" s="135" t="s">
        <v>31</v>
      </c>
      <c r="U913" s="135">
        <v>5292</v>
      </c>
      <c r="V913" s="12" t="s">
        <v>70</v>
      </c>
      <c r="W913" s="16" t="s">
        <v>31</v>
      </c>
      <c r="X913" s="135" t="s">
        <v>31</v>
      </c>
      <c r="Y913" s="12" t="s">
        <v>31</v>
      </c>
      <c r="Z913" s="12" t="s">
        <v>31</v>
      </c>
      <c r="AA913" s="66" t="s">
        <v>31</v>
      </c>
      <c r="AB913" s="66" t="s">
        <v>31</v>
      </c>
      <c r="AC913" s="189" t="str">
        <f t="shared" ca="1" si="249"/>
        <v>CH</v>
      </c>
      <c r="AD913" s="189">
        <f t="shared" si="250"/>
        <v>5292</v>
      </c>
      <c r="AE913" s="189" t="str">
        <f t="shared" ca="1" si="251"/>
        <v>Expected overloading on the following CNEC: CNE: 220kV Riddes - Valpelline , C: N-2 ALBERTVILLE-RONDISSONE</v>
      </c>
      <c r="AF913" s="190" t="e">
        <f t="shared" ca="1" si="252"/>
        <v>#N/A</v>
      </c>
      <c r="AG913" s="189">
        <f t="shared" si="253"/>
        <v>100000</v>
      </c>
      <c r="AH913" s="191" t="e">
        <f t="shared" ca="1" si="254"/>
        <v>#N/A</v>
      </c>
      <c r="AI913" s="189">
        <f t="shared" si="255"/>
        <v>0</v>
      </c>
      <c r="AJ913" s="190" t="str">
        <f t="shared" ca="1" si="256"/>
        <v>CH</v>
      </c>
      <c r="AK913" s="189">
        <f t="shared" si="257"/>
        <v>5292</v>
      </c>
      <c r="AL913" s="191" t="str">
        <f t="shared" ca="1" si="258"/>
        <v>Expected overloading on the following CNEC: CNE: 220kV Riddes - Valpelline , C: N-2 ALBERTVILLE-RONDISSONE</v>
      </c>
      <c r="AM913" t="str">
        <f t="shared" ca="1" si="264"/>
        <v>CH</v>
      </c>
      <c r="AN913">
        <f t="shared" si="262"/>
        <v>5292</v>
      </c>
      <c r="AO913" t="str">
        <f t="shared" ca="1" si="263"/>
        <v>Expected overloading on the following CNEC: CNE: 220kV Riddes - Valpelline , C: N-2 ALBERTVILLE-RONDISSONE</v>
      </c>
    </row>
    <row r="914" spans="1:41">
      <c r="A914" s="4"/>
      <c r="B914" s="24">
        <v>20230914</v>
      </c>
      <c r="C914" s="2" t="s">
        <v>100</v>
      </c>
      <c r="D914" s="25" t="s">
        <v>39</v>
      </c>
      <c r="E914" s="135">
        <v>5912</v>
      </c>
      <c r="F914" s="12">
        <v>5911</v>
      </c>
      <c r="G914" s="135"/>
      <c r="H914" s="16">
        <v>0</v>
      </c>
      <c r="I914" s="135">
        <v>0</v>
      </c>
      <c r="J914" s="12">
        <v>0</v>
      </c>
      <c r="K914" s="16" t="s">
        <v>40</v>
      </c>
      <c r="L914" s="12" t="s">
        <v>40</v>
      </c>
      <c r="M914" s="16">
        <f t="shared" si="259"/>
        <v>0</v>
      </c>
      <c r="N914" s="135">
        <f t="shared" si="248"/>
        <v>1</v>
      </c>
      <c r="O914" s="12">
        <f t="shared" si="260"/>
        <v>0</v>
      </c>
      <c r="P914" s="66">
        <f t="shared" si="261"/>
        <v>0</v>
      </c>
      <c r="Q914" s="16" t="s">
        <v>31</v>
      </c>
      <c r="R914" s="135" t="s">
        <v>31</v>
      </c>
      <c r="S914" s="12" t="s">
        <v>31</v>
      </c>
      <c r="T914" s="135" t="s">
        <v>31</v>
      </c>
      <c r="U914" s="135" t="s">
        <v>31</v>
      </c>
      <c r="V914" s="12" t="s">
        <v>31</v>
      </c>
      <c r="W914" s="16" t="s">
        <v>31</v>
      </c>
      <c r="X914" s="135" t="s">
        <v>31</v>
      </c>
      <c r="Y914" s="12" t="s">
        <v>31</v>
      </c>
      <c r="Z914" s="12" t="s">
        <v>31</v>
      </c>
      <c r="AA914" s="66" t="s">
        <v>31</v>
      </c>
      <c r="AB914" s="66" t="s">
        <v>31</v>
      </c>
      <c r="AC914" s="189" t="e">
        <f t="shared" ca="1" si="249"/>
        <v>#N/A</v>
      </c>
      <c r="AD914" s="189">
        <f t="shared" si="250"/>
        <v>100000</v>
      </c>
      <c r="AE914" s="189" t="e">
        <f t="shared" ca="1" si="251"/>
        <v>#N/A</v>
      </c>
      <c r="AF914" s="190" t="e">
        <f t="shared" ca="1" si="252"/>
        <v>#N/A</v>
      </c>
      <c r="AG914" s="189">
        <f t="shared" si="253"/>
        <v>100000</v>
      </c>
      <c r="AH914" s="191" t="e">
        <f t="shared" ca="1" si="254"/>
        <v>#N/A</v>
      </c>
      <c r="AI914" s="189">
        <f t="shared" si="255"/>
        <v>0</v>
      </c>
      <c r="AJ914" s="190" t="str">
        <f t="shared" si="256"/>
        <v/>
      </c>
      <c r="AK914" s="189" t="str">
        <f t="shared" si="257"/>
        <v/>
      </c>
      <c r="AL914" s="191" t="str">
        <f t="shared" si="258"/>
        <v/>
      </c>
      <c r="AM914" t="str">
        <f t="shared" si="264"/>
        <v/>
      </c>
      <c r="AN914" t="str">
        <f t="shared" si="262"/>
        <v/>
      </c>
      <c r="AO914" t="str">
        <f t="shared" si="263"/>
        <v/>
      </c>
    </row>
    <row r="915" spans="1:41">
      <c r="A915" s="4"/>
      <c r="B915" s="24">
        <v>20230914</v>
      </c>
      <c r="C915" s="2" t="s">
        <v>100</v>
      </c>
      <c r="D915" s="25" t="s">
        <v>43</v>
      </c>
      <c r="E915" s="135">
        <v>5912</v>
      </c>
      <c r="F915" s="12">
        <v>5911</v>
      </c>
      <c r="G915" s="135"/>
      <c r="H915" s="16">
        <v>0</v>
      </c>
      <c r="I915" s="135">
        <v>0</v>
      </c>
      <c r="J915" s="12">
        <v>0</v>
      </c>
      <c r="K915" s="16" t="s">
        <v>40</v>
      </c>
      <c r="L915" s="12" t="s">
        <v>40</v>
      </c>
      <c r="M915" s="16">
        <f t="shared" si="259"/>
        <v>0</v>
      </c>
      <c r="N915" s="135">
        <f t="shared" si="248"/>
        <v>1</v>
      </c>
      <c r="O915" s="12">
        <f t="shared" si="260"/>
        <v>0</v>
      </c>
      <c r="P915" s="66">
        <f t="shared" si="261"/>
        <v>0</v>
      </c>
      <c r="Q915" s="16" t="s">
        <v>31</v>
      </c>
      <c r="R915" s="135" t="s">
        <v>31</v>
      </c>
      <c r="S915" s="12" t="s">
        <v>31</v>
      </c>
      <c r="T915" s="135" t="s">
        <v>31</v>
      </c>
      <c r="U915" s="135" t="s">
        <v>31</v>
      </c>
      <c r="V915" s="12" t="s">
        <v>31</v>
      </c>
      <c r="W915" s="16" t="s">
        <v>31</v>
      </c>
      <c r="X915" s="135" t="s">
        <v>31</v>
      </c>
      <c r="Y915" s="12" t="s">
        <v>31</v>
      </c>
      <c r="Z915" s="12" t="s">
        <v>31</v>
      </c>
      <c r="AA915" s="66" t="s">
        <v>31</v>
      </c>
      <c r="AB915" s="66" t="s">
        <v>31</v>
      </c>
      <c r="AC915" s="189" t="e">
        <f t="shared" ca="1" si="249"/>
        <v>#N/A</v>
      </c>
      <c r="AD915" s="189">
        <f t="shared" si="250"/>
        <v>100000</v>
      </c>
      <c r="AE915" s="189" t="e">
        <f t="shared" ca="1" si="251"/>
        <v>#N/A</v>
      </c>
      <c r="AF915" s="190" t="e">
        <f t="shared" ca="1" si="252"/>
        <v>#N/A</v>
      </c>
      <c r="AG915" s="189">
        <f t="shared" si="253"/>
        <v>100000</v>
      </c>
      <c r="AH915" s="191" t="e">
        <f t="shared" ca="1" si="254"/>
        <v>#N/A</v>
      </c>
      <c r="AI915" s="189">
        <f t="shared" si="255"/>
        <v>0</v>
      </c>
      <c r="AJ915" s="190" t="str">
        <f t="shared" si="256"/>
        <v/>
      </c>
      <c r="AK915" s="189" t="str">
        <f t="shared" si="257"/>
        <v/>
      </c>
      <c r="AL915" s="191" t="str">
        <f t="shared" si="258"/>
        <v/>
      </c>
      <c r="AM915" t="str">
        <f t="shared" si="264"/>
        <v/>
      </c>
      <c r="AN915" t="str">
        <f t="shared" si="262"/>
        <v/>
      </c>
      <c r="AO915" t="str">
        <f t="shared" si="263"/>
        <v/>
      </c>
    </row>
    <row r="916" spans="1:41">
      <c r="A916" s="4"/>
      <c r="B916" s="24">
        <v>20230914</v>
      </c>
      <c r="C916" s="2" t="s">
        <v>100</v>
      </c>
      <c r="D916" s="25" t="s">
        <v>45</v>
      </c>
      <c r="E916" s="135">
        <v>5912</v>
      </c>
      <c r="F916" s="12">
        <v>5911</v>
      </c>
      <c r="G916" s="135"/>
      <c r="H916" s="16">
        <v>0</v>
      </c>
      <c r="I916" s="135">
        <v>0</v>
      </c>
      <c r="J916" s="12">
        <v>0</v>
      </c>
      <c r="K916" s="16" t="s">
        <v>40</v>
      </c>
      <c r="L916" s="12" t="s">
        <v>40</v>
      </c>
      <c r="M916" s="16">
        <f t="shared" si="259"/>
        <v>0</v>
      </c>
      <c r="N916" s="135">
        <f t="shared" ref="N916:N979" si="265">IFERROR(E916-F916,0)</f>
        <v>1</v>
      </c>
      <c r="O916" s="12">
        <f t="shared" si="260"/>
        <v>0</v>
      </c>
      <c r="P916" s="66">
        <f t="shared" si="261"/>
        <v>0</v>
      </c>
      <c r="Q916" s="16" t="s">
        <v>31</v>
      </c>
      <c r="R916" s="135" t="s">
        <v>31</v>
      </c>
      <c r="S916" s="12" t="s">
        <v>31</v>
      </c>
      <c r="T916" s="135" t="s">
        <v>31</v>
      </c>
      <c r="U916" s="135" t="s">
        <v>31</v>
      </c>
      <c r="V916" s="12" t="s">
        <v>31</v>
      </c>
      <c r="W916" s="16" t="s">
        <v>31</v>
      </c>
      <c r="X916" s="135" t="s">
        <v>31</v>
      </c>
      <c r="Y916" s="12" t="s">
        <v>31</v>
      </c>
      <c r="Z916" s="12" t="s">
        <v>31</v>
      </c>
      <c r="AA916" s="66" t="s">
        <v>31</v>
      </c>
      <c r="AB916" s="66" t="s">
        <v>31</v>
      </c>
      <c r="AC916" s="189" t="e">
        <f t="shared" ref="AC916:AC979" ca="1" si="266">OFFSET($P$6,0,MATCH(AD916,$Q916:$AB916,0))</f>
        <v>#N/A</v>
      </c>
      <c r="AD916" s="189">
        <f t="shared" ref="AD916:AD979" si="267">MIN(IF(ISNUMBER(U916),U916,100000),IF(ISNUMBER(X916),X916,100000),IF(ISNUMBER(AA916),AA916,100000))</f>
        <v>100000</v>
      </c>
      <c r="AE916" s="189" t="e">
        <f t="shared" ref="AE916:AE979" ca="1" si="268">OFFSET($P916,0,MATCH(AD916,$Q916:$AB916,0)+1)</f>
        <v>#N/A</v>
      </c>
      <c r="AF916" s="190" t="e">
        <f t="shared" ref="AF916:AF979" ca="1" si="269">OFFSET($P$6,0,MATCH(AG916,$Q916:$AB916,0))</f>
        <v>#N/A</v>
      </c>
      <c r="AG916" s="189">
        <f t="shared" ref="AG916:AG979" si="270">MIN(IF(ISNUMBER(Q916),Q916,100000),IF(ISNUMBER(W916),W916,100000))</f>
        <v>100000</v>
      </c>
      <c r="AH916" s="191" t="e">
        <f t="shared" ref="AH916:AH979" ca="1" si="271">OFFSET($P916,0,MATCH(AG916,$Q916:$AB916,0)+2)</f>
        <v>#N/A</v>
      </c>
      <c r="AI916" s="189">
        <f t="shared" ref="AI916:AI979" si="272">IF(ISNUMBER(Q916),1,0)+IF(ISNUMBER(W916),1,0)</f>
        <v>0</v>
      </c>
      <c r="AJ916" s="190" t="str">
        <f t="shared" ref="AJ916:AJ979" si="273">IF(P916,IF(AD916=100000,IF(AG916=100000,"Smoothing",IF(AI916=1,AF916,"CHECK")),IF(AG916&lt;&gt;100000,IF(AND(F916-AD916&gt;=250,F916-AD916&lt;=280),AC916,IF(AI916=1,AF916,"CHECK")),AC916)),"")</f>
        <v/>
      </c>
      <c r="AK916" s="189" t="str">
        <f t="shared" ref="AK916:AK979" si="274">IF(P916,IF(AD916=100000,IF(AG916=100000,"",IF(AI916=1,AG916,"CHECK")),IF(AG916&lt;&gt;100000,IF(AND(F916-AD916&gt;=250,F916-AD916&lt;=280),AD916,IF(AI916=1,AG916,"CHECK")),AD916)),"")</f>
        <v/>
      </c>
      <c r="AL916" s="191" t="str">
        <f t="shared" ref="AL916:AL979" si="275">IF(P916,IF(AD916=100000,IF(AG916=100000,"",IF(AI916=1,"Bilateral - "&amp;AH916,"CHECK")),IF(AG916&lt;&gt;100000,IF(AND(F916-AD916&gt;=250,F916-AD916&lt;=280),AE916,IF(AI916=1,"Bilateral - "&amp;AH916,"CHECK")),AE916)),"")</f>
        <v/>
      </c>
      <c r="AM916" t="str">
        <f t="shared" si="264"/>
        <v/>
      </c>
      <c r="AN916" t="str">
        <f t="shared" si="262"/>
        <v/>
      </c>
      <c r="AO916" t="str">
        <f t="shared" si="263"/>
        <v/>
      </c>
    </row>
    <row r="917" spans="1:41">
      <c r="A917" s="4"/>
      <c r="B917" s="24">
        <v>20230914</v>
      </c>
      <c r="C917" s="2" t="s">
        <v>100</v>
      </c>
      <c r="D917" s="25" t="s">
        <v>46</v>
      </c>
      <c r="E917" s="135">
        <v>5440</v>
      </c>
      <c r="F917" s="12">
        <v>5440</v>
      </c>
      <c r="G917" s="135"/>
      <c r="H917" s="16">
        <v>0</v>
      </c>
      <c r="I917" s="135">
        <v>0</v>
      </c>
      <c r="J917" s="12">
        <v>0</v>
      </c>
      <c r="K917" s="16" t="s">
        <v>40</v>
      </c>
      <c r="L917" s="12" t="s">
        <v>40</v>
      </c>
      <c r="M917" s="16">
        <f t="shared" ref="M917:M980" si="276">IFERROR(H917-I917,0)</f>
        <v>0</v>
      </c>
      <c r="N917" s="135">
        <f t="shared" si="265"/>
        <v>0</v>
      </c>
      <c r="O917" s="12">
        <f t="shared" ref="O917:O980" si="277">IF(J917&lt;0,0,IF(I917=H917,J917,J917-(H917-I917)))</f>
        <v>0</v>
      </c>
      <c r="P917" s="66">
        <f t="shared" si="261"/>
        <v>0</v>
      </c>
      <c r="Q917" s="16" t="s">
        <v>31</v>
      </c>
      <c r="R917" s="135" t="s">
        <v>31</v>
      </c>
      <c r="S917" s="12" t="s">
        <v>31</v>
      </c>
      <c r="T917" s="135" t="s">
        <v>31</v>
      </c>
      <c r="U917" s="135" t="s">
        <v>31</v>
      </c>
      <c r="V917" s="12" t="s">
        <v>31</v>
      </c>
      <c r="W917" s="16" t="s">
        <v>31</v>
      </c>
      <c r="X917" s="135" t="s">
        <v>31</v>
      </c>
      <c r="Y917" s="12" t="s">
        <v>31</v>
      </c>
      <c r="Z917" s="12" t="s">
        <v>31</v>
      </c>
      <c r="AA917" s="66" t="s">
        <v>31</v>
      </c>
      <c r="AB917" s="66" t="s">
        <v>31</v>
      </c>
      <c r="AC917" s="189" t="e">
        <f t="shared" ca="1" si="266"/>
        <v>#N/A</v>
      </c>
      <c r="AD917" s="189">
        <f t="shared" si="267"/>
        <v>100000</v>
      </c>
      <c r="AE917" s="189" t="e">
        <f t="shared" ca="1" si="268"/>
        <v>#N/A</v>
      </c>
      <c r="AF917" s="190" t="e">
        <f t="shared" ca="1" si="269"/>
        <v>#N/A</v>
      </c>
      <c r="AG917" s="189">
        <f t="shared" si="270"/>
        <v>100000</v>
      </c>
      <c r="AH917" s="191" t="e">
        <f t="shared" ca="1" si="271"/>
        <v>#N/A</v>
      </c>
      <c r="AI917" s="189">
        <f t="shared" si="272"/>
        <v>0</v>
      </c>
      <c r="AJ917" s="190" t="str">
        <f t="shared" si="273"/>
        <v/>
      </c>
      <c r="AK917" s="189" t="str">
        <f t="shared" si="274"/>
        <v/>
      </c>
      <c r="AL917" s="191" t="str">
        <f t="shared" si="275"/>
        <v/>
      </c>
      <c r="AM917" t="str">
        <f t="shared" si="264"/>
        <v/>
      </c>
      <c r="AN917" t="str">
        <f t="shared" si="262"/>
        <v/>
      </c>
      <c r="AO917" t="str">
        <f t="shared" si="263"/>
        <v/>
      </c>
    </row>
    <row r="918" spans="1:41">
      <c r="A918" s="4"/>
      <c r="B918" s="24">
        <v>20230914</v>
      </c>
      <c r="C918" s="2" t="s">
        <v>100</v>
      </c>
      <c r="D918" s="25" t="s">
        <v>47</v>
      </c>
      <c r="E918" s="135">
        <v>4921</v>
      </c>
      <c r="F918" s="12">
        <v>4921</v>
      </c>
      <c r="G918" s="135"/>
      <c r="H918" s="16">
        <v>0</v>
      </c>
      <c r="I918" s="135">
        <v>0</v>
      </c>
      <c r="J918" s="12">
        <v>0</v>
      </c>
      <c r="K918" s="16" t="s">
        <v>30</v>
      </c>
      <c r="L918" s="12" t="s">
        <v>30</v>
      </c>
      <c r="M918" s="16">
        <f t="shared" si="276"/>
        <v>0</v>
      </c>
      <c r="N918" s="135">
        <f t="shared" si="265"/>
        <v>0</v>
      </c>
      <c r="O918" s="12">
        <f t="shared" si="277"/>
        <v>0</v>
      </c>
      <c r="P918" s="66">
        <f t="shared" si="261"/>
        <v>0</v>
      </c>
      <c r="Q918" s="16" t="s">
        <v>31</v>
      </c>
      <c r="R918" s="135" t="s">
        <v>31</v>
      </c>
      <c r="S918" s="12" t="s">
        <v>31</v>
      </c>
      <c r="T918" s="135" t="s">
        <v>31</v>
      </c>
      <c r="U918" s="135" t="s">
        <v>31</v>
      </c>
      <c r="V918" s="12" t="s">
        <v>31</v>
      </c>
      <c r="W918" s="16" t="s">
        <v>31</v>
      </c>
      <c r="X918" s="135" t="s">
        <v>31</v>
      </c>
      <c r="Y918" s="12" t="s">
        <v>31</v>
      </c>
      <c r="Z918" s="12" t="s">
        <v>31</v>
      </c>
      <c r="AA918" s="66" t="s">
        <v>31</v>
      </c>
      <c r="AB918" s="66" t="s">
        <v>31</v>
      </c>
      <c r="AC918" s="189" t="e">
        <f t="shared" ca="1" si="266"/>
        <v>#N/A</v>
      </c>
      <c r="AD918" s="189">
        <f t="shared" si="267"/>
        <v>100000</v>
      </c>
      <c r="AE918" s="189" t="e">
        <f t="shared" ca="1" si="268"/>
        <v>#N/A</v>
      </c>
      <c r="AF918" s="190" t="e">
        <f t="shared" ca="1" si="269"/>
        <v>#N/A</v>
      </c>
      <c r="AG918" s="189">
        <f t="shared" si="270"/>
        <v>100000</v>
      </c>
      <c r="AH918" s="191" t="e">
        <f t="shared" ca="1" si="271"/>
        <v>#N/A</v>
      </c>
      <c r="AI918" s="189">
        <f t="shared" si="272"/>
        <v>0</v>
      </c>
      <c r="AJ918" s="190" t="str">
        <f t="shared" si="273"/>
        <v/>
      </c>
      <c r="AK918" s="189" t="str">
        <f t="shared" si="274"/>
        <v/>
      </c>
      <c r="AL918" s="191" t="str">
        <f t="shared" si="275"/>
        <v/>
      </c>
      <c r="AM918" t="str">
        <f t="shared" si="264"/>
        <v/>
      </c>
      <c r="AN918" t="str">
        <f t="shared" si="262"/>
        <v/>
      </c>
      <c r="AO918" t="str">
        <f t="shared" si="263"/>
        <v/>
      </c>
    </row>
    <row r="919" spans="1:41" ht="15.95" thickBot="1">
      <c r="A919" s="4"/>
      <c r="B919" s="26">
        <v>20230914</v>
      </c>
      <c r="C919" s="56" t="s">
        <v>100</v>
      </c>
      <c r="D919" s="27" t="s">
        <v>48</v>
      </c>
      <c r="E919" s="14">
        <v>4760</v>
      </c>
      <c r="F919" s="15">
        <v>4768</v>
      </c>
      <c r="G919" s="14"/>
      <c r="H919" s="20">
        <v>0</v>
      </c>
      <c r="I919" s="14">
        <v>0</v>
      </c>
      <c r="J919" s="15">
        <v>0</v>
      </c>
      <c r="K919" s="20" t="s">
        <v>30</v>
      </c>
      <c r="L919" s="15" t="s">
        <v>30</v>
      </c>
      <c r="M919" s="20">
        <f t="shared" si="276"/>
        <v>0</v>
      </c>
      <c r="N919" s="14">
        <f t="shared" si="265"/>
        <v>-8</v>
      </c>
      <c r="O919" s="15">
        <f t="shared" si="277"/>
        <v>0</v>
      </c>
      <c r="P919" s="66">
        <f t="shared" si="261"/>
        <v>0</v>
      </c>
      <c r="Q919" s="20" t="s">
        <v>31</v>
      </c>
      <c r="R919" s="14" t="s">
        <v>31</v>
      </c>
      <c r="S919" s="15" t="s">
        <v>31</v>
      </c>
      <c r="T919" s="14" t="s">
        <v>31</v>
      </c>
      <c r="U919" s="14" t="s">
        <v>31</v>
      </c>
      <c r="V919" s="15" t="s">
        <v>31</v>
      </c>
      <c r="W919" s="20" t="s">
        <v>31</v>
      </c>
      <c r="X919" s="14" t="s">
        <v>31</v>
      </c>
      <c r="Y919" s="15" t="s">
        <v>31</v>
      </c>
      <c r="Z919" s="15" t="s">
        <v>31</v>
      </c>
      <c r="AA919" s="63" t="s">
        <v>31</v>
      </c>
      <c r="AB919" s="63" t="s">
        <v>31</v>
      </c>
      <c r="AC919" s="189" t="e">
        <f t="shared" ca="1" si="266"/>
        <v>#N/A</v>
      </c>
      <c r="AD919" s="189">
        <f t="shared" si="267"/>
        <v>100000</v>
      </c>
      <c r="AE919" s="189" t="e">
        <f t="shared" ca="1" si="268"/>
        <v>#N/A</v>
      </c>
      <c r="AF919" s="190" t="e">
        <f t="shared" ca="1" si="269"/>
        <v>#N/A</v>
      </c>
      <c r="AG919" s="189">
        <f t="shared" si="270"/>
        <v>100000</v>
      </c>
      <c r="AH919" s="191" t="e">
        <f t="shared" ca="1" si="271"/>
        <v>#N/A</v>
      </c>
      <c r="AI919" s="189">
        <f t="shared" si="272"/>
        <v>0</v>
      </c>
      <c r="AJ919" s="190" t="str">
        <f t="shared" si="273"/>
        <v/>
      </c>
      <c r="AK919" s="189" t="str">
        <f t="shared" si="274"/>
        <v/>
      </c>
      <c r="AL919" s="191" t="str">
        <f t="shared" si="275"/>
        <v/>
      </c>
      <c r="AM919" t="str">
        <f t="shared" si="264"/>
        <v/>
      </c>
      <c r="AN919" t="str">
        <f t="shared" si="262"/>
        <v/>
      </c>
      <c r="AO919" t="str">
        <f t="shared" si="263"/>
        <v/>
      </c>
    </row>
    <row r="920" spans="1:41">
      <c r="A920" s="4"/>
      <c r="B920" s="52">
        <v>20230915</v>
      </c>
      <c r="C920" s="53" t="s">
        <v>100</v>
      </c>
      <c r="D920" s="57" t="s">
        <v>29</v>
      </c>
      <c r="E920" s="55">
        <v>6206</v>
      </c>
      <c r="F920" s="46">
        <v>6205</v>
      </c>
      <c r="G920" s="55"/>
      <c r="H920" s="45">
        <v>-614</v>
      </c>
      <c r="I920" s="55">
        <v>-614</v>
      </c>
      <c r="J920" s="46">
        <v>-613</v>
      </c>
      <c r="K920" s="45" t="s">
        <v>40</v>
      </c>
      <c r="L920" s="46" t="s">
        <v>40</v>
      </c>
      <c r="M920" s="45">
        <f t="shared" si="276"/>
        <v>0</v>
      </c>
      <c r="N920" s="55">
        <f t="shared" si="265"/>
        <v>1</v>
      </c>
      <c r="O920" s="46">
        <f t="shared" si="277"/>
        <v>0</v>
      </c>
      <c r="P920" s="66">
        <f t="shared" si="261"/>
        <v>0</v>
      </c>
      <c r="Q920" s="45" t="s">
        <v>31</v>
      </c>
      <c r="R920" s="55" t="s">
        <v>31</v>
      </c>
      <c r="S920" s="46" t="s">
        <v>31</v>
      </c>
      <c r="T920" s="55" t="s">
        <v>31</v>
      </c>
      <c r="U920" s="55" t="s">
        <v>31</v>
      </c>
      <c r="V920" s="46" t="s">
        <v>31</v>
      </c>
      <c r="W920" s="45" t="s">
        <v>31</v>
      </c>
      <c r="X920" s="55" t="s">
        <v>31</v>
      </c>
      <c r="Y920" s="46" t="s">
        <v>31</v>
      </c>
      <c r="Z920" s="46" t="s">
        <v>31</v>
      </c>
      <c r="AA920" s="62" t="s">
        <v>31</v>
      </c>
      <c r="AB920" s="62" t="s">
        <v>31</v>
      </c>
      <c r="AC920" s="189" t="e">
        <f t="shared" ca="1" si="266"/>
        <v>#N/A</v>
      </c>
      <c r="AD920" s="189">
        <f t="shared" si="267"/>
        <v>100000</v>
      </c>
      <c r="AE920" s="189" t="e">
        <f t="shared" ca="1" si="268"/>
        <v>#N/A</v>
      </c>
      <c r="AF920" s="190" t="e">
        <f t="shared" ca="1" si="269"/>
        <v>#N/A</v>
      </c>
      <c r="AG920" s="189">
        <f t="shared" si="270"/>
        <v>100000</v>
      </c>
      <c r="AH920" s="191" t="e">
        <f t="shared" ca="1" si="271"/>
        <v>#N/A</v>
      </c>
      <c r="AI920" s="189">
        <f t="shared" si="272"/>
        <v>0</v>
      </c>
      <c r="AJ920" s="190" t="str">
        <f t="shared" si="273"/>
        <v/>
      </c>
      <c r="AK920" s="189" t="str">
        <f t="shared" si="274"/>
        <v/>
      </c>
      <c r="AL920" s="191" t="str">
        <f t="shared" si="275"/>
        <v/>
      </c>
      <c r="AM920" t="str">
        <f t="shared" si="264"/>
        <v/>
      </c>
      <c r="AN920" t="str">
        <f t="shared" si="262"/>
        <v/>
      </c>
      <c r="AO920" t="str">
        <f t="shared" si="263"/>
        <v/>
      </c>
    </row>
    <row r="921" spans="1:41">
      <c r="A921" s="4"/>
      <c r="B921" s="24">
        <v>20230915</v>
      </c>
      <c r="C921" s="2" t="s">
        <v>100</v>
      </c>
      <c r="D921" s="25" t="s">
        <v>32</v>
      </c>
      <c r="E921" s="135">
        <v>6206</v>
      </c>
      <c r="F921" s="12">
        <v>6052</v>
      </c>
      <c r="G921" s="135"/>
      <c r="H921" s="16">
        <v>-614</v>
      </c>
      <c r="I921" s="135">
        <v>-614</v>
      </c>
      <c r="J921" s="12">
        <v>-460</v>
      </c>
      <c r="K921" s="16" t="s">
        <v>40</v>
      </c>
      <c r="L921" s="12" t="s">
        <v>41</v>
      </c>
      <c r="M921" s="16">
        <f t="shared" si="276"/>
        <v>0</v>
      </c>
      <c r="N921" s="135">
        <f t="shared" si="265"/>
        <v>154</v>
      </c>
      <c r="O921" s="12">
        <f t="shared" si="277"/>
        <v>0</v>
      </c>
      <c r="P921" s="66">
        <f t="shared" si="261"/>
        <v>1</v>
      </c>
      <c r="Q921" s="16" t="s">
        <v>31</v>
      </c>
      <c r="R921" s="135" t="s">
        <v>31</v>
      </c>
      <c r="S921" s="12" t="s">
        <v>31</v>
      </c>
      <c r="T921" s="135" t="s">
        <v>31</v>
      </c>
      <c r="U921" s="135">
        <v>5862</v>
      </c>
      <c r="V921" s="12" t="s">
        <v>105</v>
      </c>
      <c r="W921" s="16" t="s">
        <v>31</v>
      </c>
      <c r="X921" s="135" t="s">
        <v>31</v>
      </c>
      <c r="Y921" s="12" t="s">
        <v>31</v>
      </c>
      <c r="Z921" s="12" t="s">
        <v>31</v>
      </c>
      <c r="AA921" s="66" t="s">
        <v>31</v>
      </c>
      <c r="AB921" s="66" t="s">
        <v>31</v>
      </c>
      <c r="AC921" s="189" t="str">
        <f t="shared" ca="1" si="266"/>
        <v>CH</v>
      </c>
      <c r="AD921" s="189">
        <f t="shared" si="267"/>
        <v>5862</v>
      </c>
      <c r="AE921" s="189" t="str">
        <f t="shared" ca="1" si="268"/>
        <v>Missing CNEC in CC: CNE: 380kV Sils - Soazza , C: N-2 ALBERTVILLE-RONDISSONE</v>
      </c>
      <c r="AF921" s="190" t="e">
        <f t="shared" ca="1" si="269"/>
        <v>#N/A</v>
      </c>
      <c r="AG921" s="189">
        <f t="shared" si="270"/>
        <v>100000</v>
      </c>
      <c r="AH921" s="191" t="e">
        <f t="shared" ca="1" si="271"/>
        <v>#N/A</v>
      </c>
      <c r="AI921" s="189">
        <f t="shared" si="272"/>
        <v>0</v>
      </c>
      <c r="AJ921" s="190" t="str">
        <f t="shared" ca="1" si="273"/>
        <v>CH</v>
      </c>
      <c r="AK921" s="189">
        <f t="shared" si="274"/>
        <v>5862</v>
      </c>
      <c r="AL921" s="191" t="str">
        <f t="shared" ca="1" si="275"/>
        <v>Missing CNEC in CC: CNE: 380kV Sils - Soazza , C: N-2 ALBERTVILLE-RONDISSONE</v>
      </c>
      <c r="AM921" t="str">
        <f t="shared" ca="1" si="264"/>
        <v>CH</v>
      </c>
      <c r="AN921">
        <f t="shared" si="262"/>
        <v>5862</v>
      </c>
      <c r="AO921" t="str">
        <f t="shared" ca="1" si="263"/>
        <v>Missing CNEC in CC: CNE: 380kV Sils - Soazza , C: N-2 ALBERTVILLE-RONDISSONE</v>
      </c>
    </row>
    <row r="922" spans="1:41">
      <c r="A922" s="4"/>
      <c r="B922" s="24">
        <v>20230915</v>
      </c>
      <c r="C922" s="2" t="s">
        <v>100</v>
      </c>
      <c r="D922" s="25" t="s">
        <v>34</v>
      </c>
      <c r="E922" s="135">
        <v>6206</v>
      </c>
      <c r="F922" s="12">
        <v>6205</v>
      </c>
      <c r="G922" s="135"/>
      <c r="H922" s="16">
        <v>-614</v>
      </c>
      <c r="I922" s="135">
        <v>-614</v>
      </c>
      <c r="J922" s="12">
        <v>-613</v>
      </c>
      <c r="K922" s="16" t="s">
        <v>40</v>
      </c>
      <c r="L922" s="12" t="s">
        <v>40</v>
      </c>
      <c r="M922" s="16">
        <f t="shared" si="276"/>
        <v>0</v>
      </c>
      <c r="N922" s="135">
        <f t="shared" si="265"/>
        <v>1</v>
      </c>
      <c r="O922" s="12">
        <f t="shared" si="277"/>
        <v>0</v>
      </c>
      <c r="P922" s="66">
        <f t="shared" si="261"/>
        <v>0</v>
      </c>
      <c r="Q922" s="16" t="s">
        <v>31</v>
      </c>
      <c r="R922" s="135" t="s">
        <v>31</v>
      </c>
      <c r="S922" s="12" t="s">
        <v>31</v>
      </c>
      <c r="T922" s="135" t="s">
        <v>31</v>
      </c>
      <c r="U922" s="135" t="s">
        <v>31</v>
      </c>
      <c r="V922" s="12" t="s">
        <v>31</v>
      </c>
      <c r="W922" s="16" t="s">
        <v>31</v>
      </c>
      <c r="X922" s="135" t="s">
        <v>31</v>
      </c>
      <c r="Y922" s="12" t="s">
        <v>31</v>
      </c>
      <c r="Z922" s="12" t="s">
        <v>31</v>
      </c>
      <c r="AA922" s="66" t="s">
        <v>31</v>
      </c>
      <c r="AB922" s="66" t="s">
        <v>31</v>
      </c>
      <c r="AC922" s="189" t="e">
        <f t="shared" ca="1" si="266"/>
        <v>#N/A</v>
      </c>
      <c r="AD922" s="189">
        <f t="shared" si="267"/>
        <v>100000</v>
      </c>
      <c r="AE922" s="189" t="e">
        <f t="shared" ca="1" si="268"/>
        <v>#N/A</v>
      </c>
      <c r="AF922" s="190" t="e">
        <f t="shared" ca="1" si="269"/>
        <v>#N/A</v>
      </c>
      <c r="AG922" s="189">
        <f t="shared" si="270"/>
        <v>100000</v>
      </c>
      <c r="AH922" s="191" t="e">
        <f t="shared" ca="1" si="271"/>
        <v>#N/A</v>
      </c>
      <c r="AI922" s="189">
        <f t="shared" si="272"/>
        <v>0</v>
      </c>
      <c r="AJ922" s="190" t="str">
        <f t="shared" si="273"/>
        <v/>
      </c>
      <c r="AK922" s="189" t="str">
        <f t="shared" si="274"/>
        <v/>
      </c>
      <c r="AL922" s="191" t="str">
        <f t="shared" si="275"/>
        <v/>
      </c>
      <c r="AM922" t="str">
        <f t="shared" si="264"/>
        <v/>
      </c>
      <c r="AN922" t="str">
        <f t="shared" si="262"/>
        <v/>
      </c>
      <c r="AO922" t="str">
        <f t="shared" si="263"/>
        <v/>
      </c>
    </row>
    <row r="923" spans="1:41">
      <c r="A923" s="4"/>
      <c r="B923" s="24">
        <v>20230915</v>
      </c>
      <c r="C923" s="2" t="s">
        <v>100</v>
      </c>
      <c r="D923" s="25" t="s">
        <v>35</v>
      </c>
      <c r="E923" s="135">
        <v>6744</v>
      </c>
      <c r="F923" s="12">
        <v>6745</v>
      </c>
      <c r="G923" s="135"/>
      <c r="H923" s="16">
        <v>-1518</v>
      </c>
      <c r="I923" s="135">
        <v>-1518</v>
      </c>
      <c r="J923" s="12">
        <v>-1519</v>
      </c>
      <c r="K923" s="16" t="s">
        <v>40</v>
      </c>
      <c r="L923" s="12" t="s">
        <v>40</v>
      </c>
      <c r="M923" s="16">
        <f t="shared" si="276"/>
        <v>0</v>
      </c>
      <c r="N923" s="135">
        <f t="shared" si="265"/>
        <v>-1</v>
      </c>
      <c r="O923" s="12">
        <f t="shared" si="277"/>
        <v>0</v>
      </c>
      <c r="P923" s="66">
        <f t="shared" si="261"/>
        <v>0</v>
      </c>
      <c r="Q923" s="16" t="s">
        <v>31</v>
      </c>
      <c r="R923" s="135" t="s">
        <v>31</v>
      </c>
      <c r="S923" s="12" t="s">
        <v>31</v>
      </c>
      <c r="T923" s="135" t="s">
        <v>31</v>
      </c>
      <c r="U923" s="135" t="s">
        <v>31</v>
      </c>
      <c r="V923" s="12" t="s">
        <v>31</v>
      </c>
      <c r="W923" s="16" t="s">
        <v>31</v>
      </c>
      <c r="X923" s="135" t="s">
        <v>31</v>
      </c>
      <c r="Y923" s="12" t="s">
        <v>31</v>
      </c>
      <c r="Z923" s="12" t="s">
        <v>31</v>
      </c>
      <c r="AA923" s="66" t="s">
        <v>31</v>
      </c>
      <c r="AB923" s="66" t="s">
        <v>31</v>
      </c>
      <c r="AC923" s="189" t="e">
        <f t="shared" ca="1" si="266"/>
        <v>#N/A</v>
      </c>
      <c r="AD923" s="189">
        <f t="shared" si="267"/>
        <v>100000</v>
      </c>
      <c r="AE923" s="189" t="e">
        <f t="shared" ca="1" si="268"/>
        <v>#N/A</v>
      </c>
      <c r="AF923" s="190" t="e">
        <f t="shared" ca="1" si="269"/>
        <v>#N/A</v>
      </c>
      <c r="AG923" s="189">
        <f t="shared" si="270"/>
        <v>100000</v>
      </c>
      <c r="AH923" s="191" t="e">
        <f t="shared" ca="1" si="271"/>
        <v>#N/A</v>
      </c>
      <c r="AI923" s="189">
        <f t="shared" si="272"/>
        <v>0</v>
      </c>
      <c r="AJ923" s="190" t="str">
        <f t="shared" si="273"/>
        <v/>
      </c>
      <c r="AK923" s="189" t="str">
        <f t="shared" si="274"/>
        <v/>
      </c>
      <c r="AL923" s="191" t="str">
        <f t="shared" si="275"/>
        <v/>
      </c>
      <c r="AM923" t="str">
        <f t="shared" si="264"/>
        <v/>
      </c>
      <c r="AN923" t="str">
        <f t="shared" si="262"/>
        <v/>
      </c>
      <c r="AO923" t="str">
        <f t="shared" si="263"/>
        <v/>
      </c>
    </row>
    <row r="924" spans="1:41">
      <c r="A924" s="4"/>
      <c r="B924" s="24">
        <v>20230915</v>
      </c>
      <c r="C924" s="2" t="s">
        <v>100</v>
      </c>
      <c r="D924" s="25" t="s">
        <v>37</v>
      </c>
      <c r="E924" s="135">
        <v>6744</v>
      </c>
      <c r="F924" s="12">
        <v>6745</v>
      </c>
      <c r="G924" s="135"/>
      <c r="H924" s="16">
        <v>-1518</v>
      </c>
      <c r="I924" s="135">
        <v>-1518</v>
      </c>
      <c r="J924" s="12">
        <v>-1519</v>
      </c>
      <c r="K924" s="16" t="s">
        <v>40</v>
      </c>
      <c r="L924" s="12" t="s">
        <v>40</v>
      </c>
      <c r="M924" s="16">
        <f t="shared" si="276"/>
        <v>0</v>
      </c>
      <c r="N924" s="135">
        <f t="shared" si="265"/>
        <v>-1</v>
      </c>
      <c r="O924" s="12">
        <f t="shared" si="277"/>
        <v>0</v>
      </c>
      <c r="P924" s="66">
        <f t="shared" si="261"/>
        <v>0</v>
      </c>
      <c r="Q924" s="16" t="s">
        <v>31</v>
      </c>
      <c r="R924" s="135" t="s">
        <v>31</v>
      </c>
      <c r="S924" s="12" t="s">
        <v>31</v>
      </c>
      <c r="T924" s="135" t="s">
        <v>31</v>
      </c>
      <c r="U924" s="135" t="s">
        <v>31</v>
      </c>
      <c r="V924" s="12" t="s">
        <v>31</v>
      </c>
      <c r="W924" s="16" t="s">
        <v>31</v>
      </c>
      <c r="X924" s="135" t="s">
        <v>31</v>
      </c>
      <c r="Y924" s="12" t="s">
        <v>31</v>
      </c>
      <c r="Z924" s="12" t="s">
        <v>31</v>
      </c>
      <c r="AA924" s="66" t="s">
        <v>31</v>
      </c>
      <c r="AB924" s="66" t="s">
        <v>31</v>
      </c>
      <c r="AC924" s="189" t="e">
        <f t="shared" ca="1" si="266"/>
        <v>#N/A</v>
      </c>
      <c r="AD924" s="189">
        <f t="shared" si="267"/>
        <v>100000</v>
      </c>
      <c r="AE924" s="189" t="e">
        <f t="shared" ca="1" si="268"/>
        <v>#N/A</v>
      </c>
      <c r="AF924" s="190" t="e">
        <f t="shared" ca="1" si="269"/>
        <v>#N/A</v>
      </c>
      <c r="AG924" s="189">
        <f t="shared" si="270"/>
        <v>100000</v>
      </c>
      <c r="AH924" s="191" t="e">
        <f t="shared" ca="1" si="271"/>
        <v>#N/A</v>
      </c>
      <c r="AI924" s="189">
        <f t="shared" si="272"/>
        <v>0</v>
      </c>
      <c r="AJ924" s="190" t="str">
        <f t="shared" si="273"/>
        <v/>
      </c>
      <c r="AK924" s="189" t="str">
        <f t="shared" si="274"/>
        <v/>
      </c>
      <c r="AL924" s="191" t="str">
        <f t="shared" si="275"/>
        <v/>
      </c>
      <c r="AM924" t="str">
        <f t="shared" si="264"/>
        <v/>
      </c>
      <c r="AN924" t="str">
        <f t="shared" si="262"/>
        <v/>
      </c>
      <c r="AO924" t="str">
        <f t="shared" si="263"/>
        <v/>
      </c>
    </row>
    <row r="925" spans="1:41">
      <c r="A925" s="4"/>
      <c r="B925" s="24">
        <v>20230915</v>
      </c>
      <c r="C925" s="2" t="s">
        <v>100</v>
      </c>
      <c r="D925" s="25" t="s">
        <v>38</v>
      </c>
      <c r="E925" s="135">
        <v>6744</v>
      </c>
      <c r="F925" s="12">
        <v>6745</v>
      </c>
      <c r="G925" s="135"/>
      <c r="H925" s="16">
        <v>-1518</v>
      </c>
      <c r="I925" s="135">
        <v>-1518</v>
      </c>
      <c r="J925" s="12">
        <v>-1519</v>
      </c>
      <c r="K925" s="16" t="s">
        <v>40</v>
      </c>
      <c r="L925" s="12" t="s">
        <v>40</v>
      </c>
      <c r="M925" s="16">
        <f t="shared" si="276"/>
        <v>0</v>
      </c>
      <c r="N925" s="135">
        <f t="shared" si="265"/>
        <v>-1</v>
      </c>
      <c r="O925" s="12">
        <f t="shared" si="277"/>
        <v>0</v>
      </c>
      <c r="P925" s="66">
        <f t="shared" si="261"/>
        <v>0</v>
      </c>
      <c r="Q925" s="16" t="s">
        <v>31</v>
      </c>
      <c r="R925" s="135" t="s">
        <v>31</v>
      </c>
      <c r="S925" s="12" t="s">
        <v>31</v>
      </c>
      <c r="T925" s="135" t="s">
        <v>31</v>
      </c>
      <c r="U925" s="135" t="s">
        <v>31</v>
      </c>
      <c r="V925" s="12" t="s">
        <v>31</v>
      </c>
      <c r="W925" s="16" t="s">
        <v>31</v>
      </c>
      <c r="X925" s="135" t="s">
        <v>31</v>
      </c>
      <c r="Y925" s="12" t="s">
        <v>31</v>
      </c>
      <c r="Z925" s="12" t="s">
        <v>31</v>
      </c>
      <c r="AA925" s="66" t="s">
        <v>31</v>
      </c>
      <c r="AB925" s="66" t="s">
        <v>31</v>
      </c>
      <c r="AC925" s="189" t="e">
        <f t="shared" ca="1" si="266"/>
        <v>#N/A</v>
      </c>
      <c r="AD925" s="189">
        <f t="shared" si="267"/>
        <v>100000</v>
      </c>
      <c r="AE925" s="189" t="e">
        <f t="shared" ca="1" si="268"/>
        <v>#N/A</v>
      </c>
      <c r="AF925" s="190" t="e">
        <f t="shared" ca="1" si="269"/>
        <v>#N/A</v>
      </c>
      <c r="AG925" s="189">
        <f t="shared" si="270"/>
        <v>100000</v>
      </c>
      <c r="AH925" s="191" t="e">
        <f t="shared" ca="1" si="271"/>
        <v>#N/A</v>
      </c>
      <c r="AI925" s="189">
        <f t="shared" si="272"/>
        <v>0</v>
      </c>
      <c r="AJ925" s="190" t="str">
        <f t="shared" si="273"/>
        <v/>
      </c>
      <c r="AK925" s="189" t="str">
        <f t="shared" si="274"/>
        <v/>
      </c>
      <c r="AL925" s="191" t="str">
        <f t="shared" si="275"/>
        <v/>
      </c>
      <c r="AM925" t="str">
        <f t="shared" si="264"/>
        <v/>
      </c>
      <c r="AN925" t="str">
        <f t="shared" si="262"/>
        <v/>
      </c>
      <c r="AO925" t="str">
        <f t="shared" si="263"/>
        <v/>
      </c>
    </row>
    <row r="926" spans="1:41">
      <c r="A926" s="4"/>
      <c r="B926" s="24">
        <v>20230915</v>
      </c>
      <c r="C926" s="2" t="s">
        <v>100</v>
      </c>
      <c r="D926" s="25" t="s">
        <v>39</v>
      </c>
      <c r="E926" s="135">
        <v>5440</v>
      </c>
      <c r="F926" s="12">
        <v>5440</v>
      </c>
      <c r="G926" s="135"/>
      <c r="H926" s="16">
        <v>-1093</v>
      </c>
      <c r="I926" s="135">
        <v>-1093</v>
      </c>
      <c r="J926" s="12">
        <v>-1093</v>
      </c>
      <c r="K926" s="16" t="s">
        <v>30</v>
      </c>
      <c r="L926" s="12" t="s">
        <v>30</v>
      </c>
      <c r="M926" s="16">
        <f t="shared" si="276"/>
        <v>0</v>
      </c>
      <c r="N926" s="135">
        <f t="shared" si="265"/>
        <v>0</v>
      </c>
      <c r="O926" s="12">
        <f t="shared" si="277"/>
        <v>0</v>
      </c>
      <c r="P926" s="66">
        <f t="shared" si="261"/>
        <v>0</v>
      </c>
      <c r="Q926" s="16" t="s">
        <v>31</v>
      </c>
      <c r="R926" s="135" t="s">
        <v>31</v>
      </c>
      <c r="S926" s="12" t="s">
        <v>31</v>
      </c>
      <c r="T926" s="135" t="s">
        <v>31</v>
      </c>
      <c r="U926" s="135" t="s">
        <v>31</v>
      </c>
      <c r="V926" s="12" t="s">
        <v>31</v>
      </c>
      <c r="W926" s="16" t="s">
        <v>31</v>
      </c>
      <c r="X926" s="135" t="s">
        <v>31</v>
      </c>
      <c r="Y926" s="12" t="s">
        <v>31</v>
      </c>
      <c r="Z926" s="12" t="s">
        <v>31</v>
      </c>
      <c r="AA926" s="66" t="s">
        <v>31</v>
      </c>
      <c r="AB926" s="66" t="s">
        <v>31</v>
      </c>
      <c r="AC926" s="189" t="e">
        <f t="shared" ca="1" si="266"/>
        <v>#N/A</v>
      </c>
      <c r="AD926" s="189">
        <f t="shared" si="267"/>
        <v>100000</v>
      </c>
      <c r="AE926" s="189" t="e">
        <f t="shared" ca="1" si="268"/>
        <v>#N/A</v>
      </c>
      <c r="AF926" s="190" t="e">
        <f t="shared" ca="1" si="269"/>
        <v>#N/A</v>
      </c>
      <c r="AG926" s="189">
        <f t="shared" si="270"/>
        <v>100000</v>
      </c>
      <c r="AH926" s="191" t="e">
        <f t="shared" ca="1" si="271"/>
        <v>#N/A</v>
      </c>
      <c r="AI926" s="189">
        <f t="shared" si="272"/>
        <v>0</v>
      </c>
      <c r="AJ926" s="190" t="str">
        <f t="shared" si="273"/>
        <v/>
      </c>
      <c r="AK926" s="189" t="str">
        <f t="shared" si="274"/>
        <v/>
      </c>
      <c r="AL926" s="191" t="str">
        <f t="shared" si="275"/>
        <v/>
      </c>
      <c r="AM926" t="str">
        <f t="shared" si="264"/>
        <v/>
      </c>
      <c r="AN926" t="str">
        <f t="shared" si="262"/>
        <v/>
      </c>
      <c r="AO926" t="str">
        <f t="shared" si="263"/>
        <v/>
      </c>
    </row>
    <row r="927" spans="1:41">
      <c r="A927" s="4"/>
      <c r="B927" s="24">
        <v>20230915</v>
      </c>
      <c r="C927" s="2" t="s">
        <v>100</v>
      </c>
      <c r="D927" s="25" t="s">
        <v>43</v>
      </c>
      <c r="E927" s="135">
        <v>5259</v>
      </c>
      <c r="F927" s="12">
        <v>5259</v>
      </c>
      <c r="G927" s="135"/>
      <c r="H927" s="16">
        <v>-912</v>
      </c>
      <c r="I927" s="135">
        <v>-912</v>
      </c>
      <c r="J927" s="12">
        <v>-985</v>
      </c>
      <c r="K927" s="16" t="s">
        <v>30</v>
      </c>
      <c r="L927" s="12" t="s">
        <v>30</v>
      </c>
      <c r="M927" s="16">
        <f t="shared" si="276"/>
        <v>0</v>
      </c>
      <c r="N927" s="135">
        <f t="shared" si="265"/>
        <v>0</v>
      </c>
      <c r="O927" s="12">
        <f t="shared" si="277"/>
        <v>0</v>
      </c>
      <c r="P927" s="66">
        <f t="shared" si="261"/>
        <v>0</v>
      </c>
      <c r="Q927" s="16" t="s">
        <v>31</v>
      </c>
      <c r="R927" s="135" t="s">
        <v>31</v>
      </c>
      <c r="S927" s="12" t="s">
        <v>31</v>
      </c>
      <c r="T927" s="135" t="s">
        <v>31</v>
      </c>
      <c r="U927" s="135" t="s">
        <v>31</v>
      </c>
      <c r="V927" s="12" t="s">
        <v>31</v>
      </c>
      <c r="W927" s="16" t="s">
        <v>31</v>
      </c>
      <c r="X927" s="135" t="s">
        <v>31</v>
      </c>
      <c r="Y927" s="12" t="s">
        <v>31</v>
      </c>
      <c r="Z927" s="12" t="s">
        <v>31</v>
      </c>
      <c r="AA927" s="66" t="s">
        <v>31</v>
      </c>
      <c r="AB927" s="66" t="s">
        <v>31</v>
      </c>
      <c r="AC927" s="189" t="e">
        <f t="shared" ca="1" si="266"/>
        <v>#N/A</v>
      </c>
      <c r="AD927" s="189">
        <f t="shared" si="267"/>
        <v>100000</v>
      </c>
      <c r="AE927" s="189" t="e">
        <f t="shared" ca="1" si="268"/>
        <v>#N/A</v>
      </c>
      <c r="AF927" s="190" t="e">
        <f t="shared" ca="1" si="269"/>
        <v>#N/A</v>
      </c>
      <c r="AG927" s="189">
        <f t="shared" si="270"/>
        <v>100000</v>
      </c>
      <c r="AH927" s="191" t="e">
        <f t="shared" ca="1" si="271"/>
        <v>#N/A</v>
      </c>
      <c r="AI927" s="189">
        <f t="shared" si="272"/>
        <v>0</v>
      </c>
      <c r="AJ927" s="190" t="str">
        <f t="shared" si="273"/>
        <v/>
      </c>
      <c r="AK927" s="189" t="str">
        <f t="shared" si="274"/>
        <v/>
      </c>
      <c r="AL927" s="191" t="str">
        <f t="shared" si="275"/>
        <v/>
      </c>
      <c r="AM927" t="str">
        <f t="shared" si="264"/>
        <v/>
      </c>
      <c r="AN927" t="str">
        <f t="shared" si="262"/>
        <v/>
      </c>
      <c r="AO927" t="str">
        <f t="shared" si="263"/>
        <v/>
      </c>
    </row>
    <row r="928" spans="1:41">
      <c r="A928" s="4"/>
      <c r="B928" s="24">
        <v>20230915</v>
      </c>
      <c r="C928" s="2" t="s">
        <v>100</v>
      </c>
      <c r="D928" s="25" t="s">
        <v>45</v>
      </c>
      <c r="E928" s="135">
        <v>5312</v>
      </c>
      <c r="F928" s="12">
        <v>5312</v>
      </c>
      <c r="G928" s="135"/>
      <c r="H928" s="16">
        <v>-965</v>
      </c>
      <c r="I928" s="135">
        <v>-965</v>
      </c>
      <c r="J928" s="12">
        <v>-1016</v>
      </c>
      <c r="K928" s="16" t="s">
        <v>30</v>
      </c>
      <c r="L928" s="12" t="s">
        <v>30</v>
      </c>
      <c r="M928" s="16">
        <f t="shared" si="276"/>
        <v>0</v>
      </c>
      <c r="N928" s="135">
        <f t="shared" si="265"/>
        <v>0</v>
      </c>
      <c r="O928" s="12">
        <f t="shared" si="277"/>
        <v>0</v>
      </c>
      <c r="P928" s="66">
        <f t="shared" si="261"/>
        <v>0</v>
      </c>
      <c r="Q928" s="16" t="s">
        <v>31</v>
      </c>
      <c r="R928" s="135" t="s">
        <v>31</v>
      </c>
      <c r="S928" s="12" t="s">
        <v>31</v>
      </c>
      <c r="T928" s="135" t="s">
        <v>31</v>
      </c>
      <c r="U928" s="135" t="s">
        <v>31</v>
      </c>
      <c r="V928" s="12" t="s">
        <v>31</v>
      </c>
      <c r="W928" s="16" t="s">
        <v>31</v>
      </c>
      <c r="X928" s="135" t="s">
        <v>31</v>
      </c>
      <c r="Y928" s="12" t="s">
        <v>31</v>
      </c>
      <c r="Z928" s="12" t="s">
        <v>31</v>
      </c>
      <c r="AA928" s="66" t="s">
        <v>31</v>
      </c>
      <c r="AB928" s="66" t="s">
        <v>31</v>
      </c>
      <c r="AC928" s="189" t="e">
        <f t="shared" ca="1" si="266"/>
        <v>#N/A</v>
      </c>
      <c r="AD928" s="189">
        <f t="shared" si="267"/>
        <v>100000</v>
      </c>
      <c r="AE928" s="189" t="e">
        <f t="shared" ca="1" si="268"/>
        <v>#N/A</v>
      </c>
      <c r="AF928" s="190" t="e">
        <f t="shared" ca="1" si="269"/>
        <v>#N/A</v>
      </c>
      <c r="AG928" s="189">
        <f t="shared" si="270"/>
        <v>100000</v>
      </c>
      <c r="AH928" s="191" t="e">
        <f t="shared" ca="1" si="271"/>
        <v>#N/A</v>
      </c>
      <c r="AI928" s="189">
        <f t="shared" si="272"/>
        <v>0</v>
      </c>
      <c r="AJ928" s="190" t="str">
        <f t="shared" si="273"/>
        <v/>
      </c>
      <c r="AK928" s="189" t="str">
        <f t="shared" si="274"/>
        <v/>
      </c>
      <c r="AL928" s="191" t="str">
        <f t="shared" si="275"/>
        <v/>
      </c>
      <c r="AM928" t="str">
        <f t="shared" si="264"/>
        <v/>
      </c>
      <c r="AN928" t="str">
        <f t="shared" si="262"/>
        <v/>
      </c>
      <c r="AO928" t="str">
        <f t="shared" si="263"/>
        <v/>
      </c>
    </row>
    <row r="929" spans="1:41">
      <c r="A929" s="4"/>
      <c r="B929" s="24">
        <v>20230915</v>
      </c>
      <c r="C929" s="2" t="s">
        <v>100</v>
      </c>
      <c r="D929" s="25" t="s">
        <v>46</v>
      </c>
      <c r="E929" s="135">
        <v>7023</v>
      </c>
      <c r="F929" s="12">
        <v>6872</v>
      </c>
      <c r="G929" s="135"/>
      <c r="H929" s="16">
        <v>-800</v>
      </c>
      <c r="I929" s="135">
        <v>-800</v>
      </c>
      <c r="J929" s="12">
        <v>-649</v>
      </c>
      <c r="K929" s="16" t="s">
        <v>40</v>
      </c>
      <c r="L929" s="12" t="s">
        <v>36</v>
      </c>
      <c r="M929" s="16">
        <f t="shared" si="276"/>
        <v>0</v>
      </c>
      <c r="N929" s="135">
        <f t="shared" si="265"/>
        <v>151</v>
      </c>
      <c r="O929" s="12">
        <f t="shared" si="277"/>
        <v>0</v>
      </c>
      <c r="P929" s="66">
        <f t="shared" si="261"/>
        <v>1</v>
      </c>
      <c r="Q929" s="16" t="s">
        <v>31</v>
      </c>
      <c r="R929" s="135" t="s">
        <v>31</v>
      </c>
      <c r="S929" s="12" t="s">
        <v>31</v>
      </c>
      <c r="T929" s="135" t="s">
        <v>31</v>
      </c>
      <c r="U929" s="135">
        <v>6682</v>
      </c>
      <c r="V929" s="12" t="s">
        <v>70</v>
      </c>
      <c r="W929" s="16" t="s">
        <v>31</v>
      </c>
      <c r="X929" s="135" t="s">
        <v>31</v>
      </c>
      <c r="Y929" s="12" t="s">
        <v>31</v>
      </c>
      <c r="Z929" s="12" t="s">
        <v>31</v>
      </c>
      <c r="AA929" s="66" t="s">
        <v>31</v>
      </c>
      <c r="AB929" s="66" t="s">
        <v>31</v>
      </c>
      <c r="AC929" s="189" t="str">
        <f t="shared" ca="1" si="266"/>
        <v>CH</v>
      </c>
      <c r="AD929" s="189">
        <f t="shared" si="267"/>
        <v>6682</v>
      </c>
      <c r="AE929" s="189" t="str">
        <f t="shared" ca="1" si="268"/>
        <v>Expected overloading on the following CNEC: CNE: 220kV Riddes - Valpelline , C: N-2 ALBERTVILLE-RONDISSONE</v>
      </c>
      <c r="AF929" s="190" t="e">
        <f t="shared" ca="1" si="269"/>
        <v>#N/A</v>
      </c>
      <c r="AG929" s="189">
        <f t="shared" si="270"/>
        <v>100000</v>
      </c>
      <c r="AH929" s="191" t="e">
        <f t="shared" ca="1" si="271"/>
        <v>#N/A</v>
      </c>
      <c r="AI929" s="189">
        <f t="shared" si="272"/>
        <v>0</v>
      </c>
      <c r="AJ929" s="190" t="s">
        <v>36</v>
      </c>
      <c r="AK929" s="189"/>
      <c r="AL929" s="191"/>
      <c r="AM929" t="s">
        <v>36</v>
      </c>
    </row>
    <row r="930" spans="1:41">
      <c r="A930" s="4"/>
      <c r="B930" s="24">
        <v>20230915</v>
      </c>
      <c r="C930" s="2" t="s">
        <v>100</v>
      </c>
      <c r="D930" s="25" t="s">
        <v>47</v>
      </c>
      <c r="E930" s="135">
        <v>7023</v>
      </c>
      <c r="F930" s="12">
        <v>7023</v>
      </c>
      <c r="G930" s="135"/>
      <c r="H930" s="16">
        <v>-800</v>
      </c>
      <c r="I930" s="135">
        <v>-800</v>
      </c>
      <c r="J930" s="12">
        <v>-800</v>
      </c>
      <c r="K930" s="16" t="s">
        <v>40</v>
      </c>
      <c r="L930" s="12" t="s">
        <v>40</v>
      </c>
      <c r="M930" s="16">
        <f t="shared" si="276"/>
        <v>0</v>
      </c>
      <c r="N930" s="135">
        <f t="shared" si="265"/>
        <v>0</v>
      </c>
      <c r="O930" s="12">
        <f t="shared" si="277"/>
        <v>0</v>
      </c>
      <c r="P930" s="66">
        <f t="shared" si="261"/>
        <v>0</v>
      </c>
      <c r="Q930" s="16" t="s">
        <v>31</v>
      </c>
      <c r="R930" s="135" t="s">
        <v>31</v>
      </c>
      <c r="S930" s="12" t="s">
        <v>31</v>
      </c>
      <c r="T930" s="135" t="s">
        <v>31</v>
      </c>
      <c r="U930" s="135" t="s">
        <v>31</v>
      </c>
      <c r="V930" s="12" t="s">
        <v>31</v>
      </c>
      <c r="W930" s="16" t="s">
        <v>31</v>
      </c>
      <c r="X930" s="135" t="s">
        <v>31</v>
      </c>
      <c r="Y930" s="12" t="s">
        <v>31</v>
      </c>
      <c r="Z930" s="12" t="s">
        <v>31</v>
      </c>
      <c r="AA930" s="66" t="s">
        <v>31</v>
      </c>
      <c r="AB930" s="66" t="s">
        <v>31</v>
      </c>
      <c r="AC930" s="189" t="e">
        <f t="shared" ca="1" si="266"/>
        <v>#N/A</v>
      </c>
      <c r="AD930" s="189">
        <f t="shared" si="267"/>
        <v>100000</v>
      </c>
      <c r="AE930" s="189" t="e">
        <f t="shared" ca="1" si="268"/>
        <v>#N/A</v>
      </c>
      <c r="AF930" s="190" t="e">
        <f t="shared" ca="1" si="269"/>
        <v>#N/A</v>
      </c>
      <c r="AG930" s="189">
        <f t="shared" si="270"/>
        <v>100000</v>
      </c>
      <c r="AH930" s="191" t="e">
        <f t="shared" ca="1" si="271"/>
        <v>#N/A</v>
      </c>
      <c r="AI930" s="189">
        <f t="shared" si="272"/>
        <v>0</v>
      </c>
      <c r="AJ930" s="190" t="str">
        <f t="shared" si="273"/>
        <v/>
      </c>
      <c r="AK930" s="189" t="str">
        <f t="shared" si="274"/>
        <v/>
      </c>
      <c r="AL930" s="191" t="str">
        <f t="shared" si="275"/>
        <v/>
      </c>
      <c r="AM930" t="str">
        <f t="shared" si="264"/>
        <v/>
      </c>
      <c r="AN930" t="str">
        <f t="shared" si="262"/>
        <v/>
      </c>
      <c r="AO930" t="str">
        <f t="shared" si="263"/>
        <v/>
      </c>
    </row>
    <row r="931" spans="1:41" ht="15.95" thickBot="1">
      <c r="A931" s="4"/>
      <c r="B931" s="26">
        <v>20230915</v>
      </c>
      <c r="C931" s="56" t="s">
        <v>100</v>
      </c>
      <c r="D931" s="27" t="s">
        <v>48</v>
      </c>
      <c r="E931" s="14">
        <v>6423</v>
      </c>
      <c r="F931" s="15">
        <v>6423</v>
      </c>
      <c r="G931" s="14"/>
      <c r="H931" s="20">
        <v>-260</v>
      </c>
      <c r="I931" s="14">
        <v>-260</v>
      </c>
      <c r="J931" s="15">
        <v>-260</v>
      </c>
      <c r="K931" s="20" t="s">
        <v>40</v>
      </c>
      <c r="L931" s="15" t="s">
        <v>40</v>
      </c>
      <c r="M931" s="20">
        <f t="shared" si="276"/>
        <v>0</v>
      </c>
      <c r="N931" s="14">
        <f t="shared" si="265"/>
        <v>0</v>
      </c>
      <c r="O931" s="15">
        <f t="shared" si="277"/>
        <v>0</v>
      </c>
      <c r="P931" s="66">
        <f t="shared" si="261"/>
        <v>0</v>
      </c>
      <c r="Q931" s="20" t="s">
        <v>31</v>
      </c>
      <c r="R931" s="14" t="s">
        <v>31</v>
      </c>
      <c r="S931" s="15" t="s">
        <v>31</v>
      </c>
      <c r="T931" s="14" t="s">
        <v>31</v>
      </c>
      <c r="U931" s="14" t="s">
        <v>31</v>
      </c>
      <c r="V931" s="15" t="s">
        <v>31</v>
      </c>
      <c r="W931" s="20" t="s">
        <v>31</v>
      </c>
      <c r="X931" s="14" t="s">
        <v>31</v>
      </c>
      <c r="Y931" s="15" t="s">
        <v>31</v>
      </c>
      <c r="Z931" s="15" t="s">
        <v>31</v>
      </c>
      <c r="AA931" s="63" t="s">
        <v>31</v>
      </c>
      <c r="AB931" s="63" t="s">
        <v>31</v>
      </c>
      <c r="AC931" s="189" t="e">
        <f t="shared" ca="1" si="266"/>
        <v>#N/A</v>
      </c>
      <c r="AD931" s="189">
        <f t="shared" si="267"/>
        <v>100000</v>
      </c>
      <c r="AE931" s="189" t="e">
        <f t="shared" ca="1" si="268"/>
        <v>#N/A</v>
      </c>
      <c r="AF931" s="190" t="e">
        <f t="shared" ca="1" si="269"/>
        <v>#N/A</v>
      </c>
      <c r="AG931" s="189">
        <f t="shared" si="270"/>
        <v>100000</v>
      </c>
      <c r="AH931" s="191" t="e">
        <f t="shared" ca="1" si="271"/>
        <v>#N/A</v>
      </c>
      <c r="AI931" s="189">
        <f t="shared" si="272"/>
        <v>0</v>
      </c>
      <c r="AJ931" s="190" t="str">
        <f t="shared" si="273"/>
        <v/>
      </c>
      <c r="AK931" s="189" t="str">
        <f t="shared" si="274"/>
        <v/>
      </c>
      <c r="AL931" s="191" t="str">
        <f t="shared" si="275"/>
        <v/>
      </c>
      <c r="AM931" t="str">
        <f t="shared" si="264"/>
        <v/>
      </c>
      <c r="AN931" t="str">
        <f t="shared" si="262"/>
        <v/>
      </c>
      <c r="AO931" t="str">
        <f t="shared" si="263"/>
        <v/>
      </c>
    </row>
    <row r="932" spans="1:41">
      <c r="A932" s="4"/>
      <c r="B932" s="52">
        <v>20230916</v>
      </c>
      <c r="C932" s="53" t="s">
        <v>100</v>
      </c>
      <c r="D932" s="57" t="s">
        <v>29</v>
      </c>
      <c r="E932" s="55">
        <v>4392</v>
      </c>
      <c r="F932" s="46">
        <v>4392</v>
      </c>
      <c r="G932" s="55"/>
      <c r="H932" s="45">
        <v>0</v>
      </c>
      <c r="I932" s="55">
        <v>0</v>
      </c>
      <c r="J932" s="46">
        <v>0</v>
      </c>
      <c r="K932" s="45" t="s">
        <v>40</v>
      </c>
      <c r="L932" s="46" t="s">
        <v>40</v>
      </c>
      <c r="M932" s="45">
        <f t="shared" si="276"/>
        <v>0</v>
      </c>
      <c r="N932" s="55">
        <f t="shared" si="265"/>
        <v>0</v>
      </c>
      <c r="O932" s="46">
        <f t="shared" si="277"/>
        <v>0</v>
      </c>
      <c r="P932" s="66">
        <f t="shared" si="261"/>
        <v>0</v>
      </c>
      <c r="Q932" s="45" t="s">
        <v>31</v>
      </c>
      <c r="R932" s="55" t="s">
        <v>31</v>
      </c>
      <c r="S932" s="46" t="s">
        <v>31</v>
      </c>
      <c r="T932" s="55" t="s">
        <v>31</v>
      </c>
      <c r="U932" s="55" t="s">
        <v>31</v>
      </c>
      <c r="V932" s="46" t="s">
        <v>31</v>
      </c>
      <c r="W932" s="45" t="s">
        <v>31</v>
      </c>
      <c r="X932" s="55" t="s">
        <v>31</v>
      </c>
      <c r="Y932" s="46" t="s">
        <v>31</v>
      </c>
      <c r="Z932" s="46" t="s">
        <v>31</v>
      </c>
      <c r="AA932" s="62" t="s">
        <v>31</v>
      </c>
      <c r="AB932" s="62" t="s">
        <v>31</v>
      </c>
      <c r="AC932" s="189" t="e">
        <f t="shared" ca="1" si="266"/>
        <v>#N/A</v>
      </c>
      <c r="AD932" s="189">
        <f t="shared" si="267"/>
        <v>100000</v>
      </c>
      <c r="AE932" s="189" t="e">
        <f t="shared" ca="1" si="268"/>
        <v>#N/A</v>
      </c>
      <c r="AF932" s="190" t="e">
        <f t="shared" ca="1" si="269"/>
        <v>#N/A</v>
      </c>
      <c r="AG932" s="189">
        <f t="shared" si="270"/>
        <v>100000</v>
      </c>
      <c r="AH932" s="191" t="e">
        <f t="shared" ca="1" si="271"/>
        <v>#N/A</v>
      </c>
      <c r="AI932" s="189">
        <f t="shared" si="272"/>
        <v>0</v>
      </c>
      <c r="AJ932" s="190" t="str">
        <f t="shared" si="273"/>
        <v/>
      </c>
      <c r="AK932" s="189" t="str">
        <f t="shared" si="274"/>
        <v/>
      </c>
      <c r="AL932" s="191" t="str">
        <f t="shared" si="275"/>
        <v/>
      </c>
      <c r="AM932" t="str">
        <f t="shared" si="264"/>
        <v/>
      </c>
      <c r="AN932" t="str">
        <f t="shared" si="262"/>
        <v/>
      </c>
      <c r="AO932" t="str">
        <f t="shared" si="263"/>
        <v/>
      </c>
    </row>
    <row r="933" spans="1:41">
      <c r="A933" s="4"/>
      <c r="B933" s="24">
        <v>20230916</v>
      </c>
      <c r="C933" s="2" t="s">
        <v>100</v>
      </c>
      <c r="D933" s="25" t="s">
        <v>32</v>
      </c>
      <c r="E933" s="135">
        <v>4392</v>
      </c>
      <c r="F933" s="12">
        <v>4392</v>
      </c>
      <c r="G933" s="135"/>
      <c r="H933" s="16">
        <v>0</v>
      </c>
      <c r="I933" s="135">
        <v>0</v>
      </c>
      <c r="J933" s="12">
        <v>0</v>
      </c>
      <c r="K933" s="16" t="s">
        <v>40</v>
      </c>
      <c r="L933" s="12" t="s">
        <v>40</v>
      </c>
      <c r="M933" s="16">
        <f t="shared" si="276"/>
        <v>0</v>
      </c>
      <c r="N933" s="135">
        <f t="shared" si="265"/>
        <v>0</v>
      </c>
      <c r="O933" s="12">
        <f t="shared" si="277"/>
        <v>0</v>
      </c>
      <c r="P933" s="66">
        <f t="shared" si="261"/>
        <v>0</v>
      </c>
      <c r="Q933" s="16" t="s">
        <v>31</v>
      </c>
      <c r="R933" s="135" t="s">
        <v>31</v>
      </c>
      <c r="S933" s="12" t="s">
        <v>31</v>
      </c>
      <c r="T933" s="135" t="s">
        <v>31</v>
      </c>
      <c r="U933" s="135" t="s">
        <v>31</v>
      </c>
      <c r="V933" s="12" t="s">
        <v>31</v>
      </c>
      <c r="W933" s="16" t="s">
        <v>31</v>
      </c>
      <c r="X933" s="135" t="s">
        <v>31</v>
      </c>
      <c r="Y933" s="12" t="s">
        <v>31</v>
      </c>
      <c r="Z933" s="12" t="s">
        <v>31</v>
      </c>
      <c r="AA933" s="66" t="s">
        <v>31</v>
      </c>
      <c r="AB933" s="66" t="s">
        <v>31</v>
      </c>
      <c r="AC933" s="189" t="e">
        <f t="shared" ca="1" si="266"/>
        <v>#N/A</v>
      </c>
      <c r="AD933" s="189">
        <f t="shared" si="267"/>
        <v>100000</v>
      </c>
      <c r="AE933" s="189" t="e">
        <f t="shared" ca="1" si="268"/>
        <v>#N/A</v>
      </c>
      <c r="AF933" s="190" t="e">
        <f t="shared" ca="1" si="269"/>
        <v>#N/A</v>
      </c>
      <c r="AG933" s="189">
        <f t="shared" si="270"/>
        <v>100000</v>
      </c>
      <c r="AH933" s="191" t="e">
        <f t="shared" ca="1" si="271"/>
        <v>#N/A</v>
      </c>
      <c r="AI933" s="189">
        <f t="shared" si="272"/>
        <v>0</v>
      </c>
      <c r="AJ933" s="190" t="str">
        <f t="shared" si="273"/>
        <v/>
      </c>
      <c r="AK933" s="189" t="str">
        <f t="shared" si="274"/>
        <v/>
      </c>
      <c r="AL933" s="191" t="str">
        <f t="shared" si="275"/>
        <v/>
      </c>
      <c r="AM933" t="str">
        <f t="shared" si="264"/>
        <v/>
      </c>
      <c r="AN933" t="str">
        <f t="shared" si="262"/>
        <v/>
      </c>
      <c r="AO933" t="str">
        <f t="shared" si="263"/>
        <v/>
      </c>
    </row>
    <row r="934" spans="1:41">
      <c r="A934" s="4"/>
      <c r="B934" s="24">
        <v>20230916</v>
      </c>
      <c r="C934" s="2" t="s">
        <v>100</v>
      </c>
      <c r="D934" s="25" t="s">
        <v>34</v>
      </c>
      <c r="E934" s="135">
        <v>4392</v>
      </c>
      <c r="F934" s="12">
        <v>4392</v>
      </c>
      <c r="G934" s="135"/>
      <c r="H934" s="16">
        <v>0</v>
      </c>
      <c r="I934" s="135">
        <v>0</v>
      </c>
      <c r="J934" s="12">
        <v>0</v>
      </c>
      <c r="K934" s="16" t="s">
        <v>40</v>
      </c>
      <c r="L934" s="12" t="s">
        <v>40</v>
      </c>
      <c r="M934" s="16">
        <f t="shared" si="276"/>
        <v>0</v>
      </c>
      <c r="N934" s="135">
        <f t="shared" si="265"/>
        <v>0</v>
      </c>
      <c r="O934" s="12">
        <f t="shared" si="277"/>
        <v>0</v>
      </c>
      <c r="P934" s="66">
        <f t="shared" si="261"/>
        <v>0</v>
      </c>
      <c r="Q934" s="16" t="s">
        <v>31</v>
      </c>
      <c r="R934" s="135" t="s">
        <v>31</v>
      </c>
      <c r="S934" s="12" t="s">
        <v>31</v>
      </c>
      <c r="T934" s="135" t="s">
        <v>31</v>
      </c>
      <c r="U934" s="135" t="s">
        <v>31</v>
      </c>
      <c r="V934" s="12" t="s">
        <v>31</v>
      </c>
      <c r="W934" s="16" t="s">
        <v>31</v>
      </c>
      <c r="X934" s="135" t="s">
        <v>31</v>
      </c>
      <c r="Y934" s="12" t="s">
        <v>31</v>
      </c>
      <c r="Z934" s="12" t="s">
        <v>31</v>
      </c>
      <c r="AA934" s="66" t="s">
        <v>31</v>
      </c>
      <c r="AB934" s="66" t="s">
        <v>31</v>
      </c>
      <c r="AC934" s="189" t="e">
        <f t="shared" ca="1" si="266"/>
        <v>#N/A</v>
      </c>
      <c r="AD934" s="189">
        <f t="shared" si="267"/>
        <v>100000</v>
      </c>
      <c r="AE934" s="189" t="e">
        <f t="shared" ca="1" si="268"/>
        <v>#N/A</v>
      </c>
      <c r="AF934" s="190" t="e">
        <f t="shared" ca="1" si="269"/>
        <v>#N/A</v>
      </c>
      <c r="AG934" s="189">
        <f t="shared" si="270"/>
        <v>100000</v>
      </c>
      <c r="AH934" s="191" t="e">
        <f t="shared" ca="1" si="271"/>
        <v>#N/A</v>
      </c>
      <c r="AI934" s="189">
        <f t="shared" si="272"/>
        <v>0</v>
      </c>
      <c r="AJ934" s="190" t="str">
        <f t="shared" si="273"/>
        <v/>
      </c>
      <c r="AK934" s="189" t="str">
        <f t="shared" si="274"/>
        <v/>
      </c>
      <c r="AL934" s="191" t="str">
        <f t="shared" si="275"/>
        <v/>
      </c>
      <c r="AM934" t="str">
        <f t="shared" si="264"/>
        <v/>
      </c>
      <c r="AN934" t="str">
        <f t="shared" si="262"/>
        <v/>
      </c>
      <c r="AO934" t="str">
        <f t="shared" si="263"/>
        <v/>
      </c>
    </row>
    <row r="935" spans="1:41">
      <c r="A935" s="4"/>
      <c r="B935" s="24">
        <v>20230916</v>
      </c>
      <c r="C935" s="2" t="s">
        <v>100</v>
      </c>
      <c r="D935" s="25" t="s">
        <v>35</v>
      </c>
      <c r="E935" s="135">
        <v>5698</v>
      </c>
      <c r="F935" s="12">
        <v>5698</v>
      </c>
      <c r="G935" s="135"/>
      <c r="H935" s="16">
        <v>0</v>
      </c>
      <c r="I935" s="135">
        <v>0</v>
      </c>
      <c r="J935" s="12">
        <v>0</v>
      </c>
      <c r="K935" s="16" t="s">
        <v>40</v>
      </c>
      <c r="L935" s="12" t="s">
        <v>40</v>
      </c>
      <c r="M935" s="16">
        <f t="shared" si="276"/>
        <v>0</v>
      </c>
      <c r="N935" s="135">
        <f t="shared" si="265"/>
        <v>0</v>
      </c>
      <c r="O935" s="12">
        <f t="shared" si="277"/>
        <v>0</v>
      </c>
      <c r="P935" s="66">
        <f t="shared" si="261"/>
        <v>0</v>
      </c>
      <c r="Q935" s="16" t="s">
        <v>31</v>
      </c>
      <c r="R935" s="135" t="s">
        <v>31</v>
      </c>
      <c r="S935" s="12" t="s">
        <v>31</v>
      </c>
      <c r="T935" s="135" t="s">
        <v>31</v>
      </c>
      <c r="U935" s="135" t="s">
        <v>31</v>
      </c>
      <c r="V935" s="12" t="s">
        <v>31</v>
      </c>
      <c r="W935" s="16" t="s">
        <v>31</v>
      </c>
      <c r="X935" s="135" t="s">
        <v>31</v>
      </c>
      <c r="Y935" s="12" t="s">
        <v>31</v>
      </c>
      <c r="Z935" s="12" t="s">
        <v>31</v>
      </c>
      <c r="AA935" s="66" t="s">
        <v>31</v>
      </c>
      <c r="AB935" s="66" t="s">
        <v>31</v>
      </c>
      <c r="AC935" s="189" t="e">
        <f t="shared" ca="1" si="266"/>
        <v>#N/A</v>
      </c>
      <c r="AD935" s="189">
        <f t="shared" si="267"/>
        <v>100000</v>
      </c>
      <c r="AE935" s="189" t="e">
        <f t="shared" ca="1" si="268"/>
        <v>#N/A</v>
      </c>
      <c r="AF935" s="190" t="e">
        <f t="shared" ca="1" si="269"/>
        <v>#N/A</v>
      </c>
      <c r="AG935" s="189">
        <f t="shared" si="270"/>
        <v>100000</v>
      </c>
      <c r="AH935" s="191" t="e">
        <f t="shared" ca="1" si="271"/>
        <v>#N/A</v>
      </c>
      <c r="AI935" s="189">
        <f t="shared" si="272"/>
        <v>0</v>
      </c>
      <c r="AJ935" s="190" t="str">
        <f t="shared" si="273"/>
        <v/>
      </c>
      <c r="AK935" s="189" t="str">
        <f t="shared" si="274"/>
        <v/>
      </c>
      <c r="AL935" s="191" t="str">
        <f t="shared" si="275"/>
        <v/>
      </c>
      <c r="AM935" t="str">
        <f t="shared" si="264"/>
        <v/>
      </c>
      <c r="AN935" t="str">
        <f t="shared" si="262"/>
        <v/>
      </c>
      <c r="AO935" t="str">
        <f t="shared" si="263"/>
        <v/>
      </c>
    </row>
    <row r="936" spans="1:41">
      <c r="A936" s="4"/>
      <c r="B936" s="24">
        <v>20230916</v>
      </c>
      <c r="C936" s="2" t="s">
        <v>100</v>
      </c>
      <c r="D936" s="25" t="s">
        <v>37</v>
      </c>
      <c r="E936" s="135">
        <v>5698</v>
      </c>
      <c r="F936" s="12">
        <v>5698</v>
      </c>
      <c r="G936" s="135"/>
      <c r="H936" s="16">
        <v>0</v>
      </c>
      <c r="I936" s="135">
        <v>0</v>
      </c>
      <c r="J936" s="12">
        <v>0</v>
      </c>
      <c r="K936" s="16" t="s">
        <v>40</v>
      </c>
      <c r="L936" s="12" t="s">
        <v>40</v>
      </c>
      <c r="M936" s="16">
        <f t="shared" si="276"/>
        <v>0</v>
      </c>
      <c r="N936" s="135">
        <f t="shared" si="265"/>
        <v>0</v>
      </c>
      <c r="O936" s="12">
        <f t="shared" si="277"/>
        <v>0</v>
      </c>
      <c r="P936" s="66">
        <f t="shared" si="261"/>
        <v>0</v>
      </c>
      <c r="Q936" s="16" t="s">
        <v>31</v>
      </c>
      <c r="R936" s="135" t="s">
        <v>31</v>
      </c>
      <c r="S936" s="12" t="s">
        <v>31</v>
      </c>
      <c r="T936" s="135" t="s">
        <v>31</v>
      </c>
      <c r="U936" s="135" t="s">
        <v>31</v>
      </c>
      <c r="V936" s="12" t="s">
        <v>31</v>
      </c>
      <c r="W936" s="16" t="s">
        <v>31</v>
      </c>
      <c r="X936" s="135" t="s">
        <v>31</v>
      </c>
      <c r="Y936" s="12" t="s">
        <v>31</v>
      </c>
      <c r="Z936" s="12" t="s">
        <v>31</v>
      </c>
      <c r="AA936" s="66" t="s">
        <v>31</v>
      </c>
      <c r="AB936" s="66" t="s">
        <v>31</v>
      </c>
      <c r="AC936" s="189" t="e">
        <f t="shared" ca="1" si="266"/>
        <v>#N/A</v>
      </c>
      <c r="AD936" s="189">
        <f t="shared" si="267"/>
        <v>100000</v>
      </c>
      <c r="AE936" s="189" t="e">
        <f t="shared" ca="1" si="268"/>
        <v>#N/A</v>
      </c>
      <c r="AF936" s="190" t="e">
        <f t="shared" ca="1" si="269"/>
        <v>#N/A</v>
      </c>
      <c r="AG936" s="189">
        <f t="shared" si="270"/>
        <v>100000</v>
      </c>
      <c r="AH936" s="191" t="e">
        <f t="shared" ca="1" si="271"/>
        <v>#N/A</v>
      </c>
      <c r="AI936" s="189">
        <f t="shared" si="272"/>
        <v>0</v>
      </c>
      <c r="AJ936" s="190" t="str">
        <f t="shared" si="273"/>
        <v/>
      </c>
      <c r="AK936" s="189" t="str">
        <f t="shared" si="274"/>
        <v/>
      </c>
      <c r="AL936" s="191" t="str">
        <f t="shared" si="275"/>
        <v/>
      </c>
      <c r="AM936" t="str">
        <f t="shared" si="264"/>
        <v/>
      </c>
      <c r="AN936" t="str">
        <f t="shared" si="262"/>
        <v/>
      </c>
      <c r="AO936" t="str">
        <f t="shared" si="263"/>
        <v/>
      </c>
    </row>
    <row r="937" spans="1:41">
      <c r="A937" s="4"/>
      <c r="B937" s="24">
        <v>20230916</v>
      </c>
      <c r="C937" s="2" t="s">
        <v>100</v>
      </c>
      <c r="D937" s="25" t="s">
        <v>38</v>
      </c>
      <c r="E937" s="135">
        <v>5698</v>
      </c>
      <c r="F937" s="12">
        <v>5404</v>
      </c>
      <c r="G937" s="135"/>
      <c r="H937" s="16">
        <v>0</v>
      </c>
      <c r="I937" s="135">
        <v>0</v>
      </c>
      <c r="J937" s="12">
        <v>0</v>
      </c>
      <c r="K937" s="16" t="s">
        <v>40</v>
      </c>
      <c r="L937" s="12" t="s">
        <v>41</v>
      </c>
      <c r="M937" s="16">
        <f t="shared" si="276"/>
        <v>0</v>
      </c>
      <c r="N937" s="135">
        <f t="shared" si="265"/>
        <v>294</v>
      </c>
      <c r="O937" s="12">
        <f t="shared" si="277"/>
        <v>0</v>
      </c>
      <c r="P937" s="66">
        <f t="shared" si="261"/>
        <v>1</v>
      </c>
      <c r="Q937" s="16" t="s">
        <v>31</v>
      </c>
      <c r="R937" s="135" t="s">
        <v>31</v>
      </c>
      <c r="S937" s="12" t="s">
        <v>31</v>
      </c>
      <c r="T937" s="135" t="s">
        <v>31</v>
      </c>
      <c r="U937" s="135">
        <v>5214</v>
      </c>
      <c r="V937" s="12" t="s">
        <v>70</v>
      </c>
      <c r="W937" s="16" t="s">
        <v>31</v>
      </c>
      <c r="X937" s="135" t="s">
        <v>31</v>
      </c>
      <c r="Y937" s="12" t="s">
        <v>31</v>
      </c>
      <c r="Z937" s="12" t="s">
        <v>31</v>
      </c>
      <c r="AA937" s="66" t="s">
        <v>31</v>
      </c>
      <c r="AB937" s="66" t="s">
        <v>31</v>
      </c>
      <c r="AC937" s="189" t="str">
        <f t="shared" ca="1" si="266"/>
        <v>CH</v>
      </c>
      <c r="AD937" s="189">
        <f t="shared" si="267"/>
        <v>5214</v>
      </c>
      <c r="AE937" s="189" t="str">
        <f t="shared" ca="1" si="268"/>
        <v>Expected overloading on the following CNEC: CNE: 220kV Riddes - Valpelline , C: N-2 ALBERTVILLE-RONDISSONE</v>
      </c>
      <c r="AF937" s="190" t="e">
        <f t="shared" ca="1" si="269"/>
        <v>#N/A</v>
      </c>
      <c r="AG937" s="189">
        <f t="shared" si="270"/>
        <v>100000</v>
      </c>
      <c r="AH937" s="191" t="e">
        <f t="shared" ca="1" si="271"/>
        <v>#N/A</v>
      </c>
      <c r="AI937" s="189">
        <f t="shared" si="272"/>
        <v>0</v>
      </c>
      <c r="AJ937" s="190" t="str">
        <f t="shared" ca="1" si="273"/>
        <v>CH</v>
      </c>
      <c r="AK937" s="189">
        <f t="shared" si="274"/>
        <v>5214</v>
      </c>
      <c r="AL937" s="191" t="str">
        <f t="shared" ca="1" si="275"/>
        <v>Expected overloading on the following CNEC: CNE: 220kV Riddes - Valpelline , C: N-2 ALBERTVILLE-RONDISSONE</v>
      </c>
      <c r="AM937" t="str">
        <f t="shared" ca="1" si="264"/>
        <v>CH</v>
      </c>
      <c r="AN937">
        <f t="shared" si="262"/>
        <v>5214</v>
      </c>
      <c r="AO937" t="str">
        <f t="shared" ca="1" si="263"/>
        <v>Expected overloading on the following CNEC: CNE: 220kV Riddes - Valpelline , C: N-2 ALBERTVILLE-RONDISSONE</v>
      </c>
    </row>
    <row r="938" spans="1:41">
      <c r="A938" s="4"/>
      <c r="B938" s="24">
        <v>20230916</v>
      </c>
      <c r="C938" s="2" t="s">
        <v>100</v>
      </c>
      <c r="D938" s="25" t="s">
        <v>39</v>
      </c>
      <c r="E938" s="135">
        <v>5713</v>
      </c>
      <c r="F938" s="12">
        <v>5559</v>
      </c>
      <c r="G938" s="135"/>
      <c r="H938" s="16">
        <v>0</v>
      </c>
      <c r="I938" s="135">
        <v>0</v>
      </c>
      <c r="J938" s="12">
        <v>0</v>
      </c>
      <c r="K938" s="16" t="s">
        <v>40</v>
      </c>
      <c r="L938" s="12" t="s">
        <v>41</v>
      </c>
      <c r="M938" s="16">
        <f t="shared" si="276"/>
        <v>0</v>
      </c>
      <c r="N938" s="135">
        <f t="shared" si="265"/>
        <v>154</v>
      </c>
      <c r="O938" s="12">
        <f t="shared" si="277"/>
        <v>0</v>
      </c>
      <c r="P938" s="66">
        <f t="shared" si="261"/>
        <v>1</v>
      </c>
      <c r="Q938" s="16" t="s">
        <v>31</v>
      </c>
      <c r="R938" s="135" t="s">
        <v>31</v>
      </c>
      <c r="S938" s="12" t="s">
        <v>31</v>
      </c>
      <c r="T938" s="135" t="s">
        <v>31</v>
      </c>
      <c r="U938" s="135">
        <v>5369</v>
      </c>
      <c r="V938" s="12" t="s">
        <v>106</v>
      </c>
      <c r="W938" s="16" t="s">
        <v>31</v>
      </c>
      <c r="X938" s="135" t="s">
        <v>31</v>
      </c>
      <c r="Y938" s="12" t="s">
        <v>31</v>
      </c>
      <c r="Z938" s="12" t="s">
        <v>31</v>
      </c>
      <c r="AA938" s="66" t="s">
        <v>31</v>
      </c>
      <c r="AB938" s="66" t="s">
        <v>31</v>
      </c>
      <c r="AC938" s="189" t="str">
        <f t="shared" ca="1" si="266"/>
        <v>CH</v>
      </c>
      <c r="AD938" s="189">
        <f t="shared" si="267"/>
        <v>5369</v>
      </c>
      <c r="AE938" s="189" t="str">
        <f t="shared" ca="1" si="268"/>
        <v>Expected overloading on the following CNEC: CNE: 380kV Fiorano - Robbia , C: N-2 ALBERTVILLE-RONDISSONE</v>
      </c>
      <c r="AF938" s="190" t="e">
        <f t="shared" ca="1" si="269"/>
        <v>#N/A</v>
      </c>
      <c r="AG938" s="189">
        <f t="shared" si="270"/>
        <v>100000</v>
      </c>
      <c r="AH938" s="191" t="e">
        <f t="shared" ca="1" si="271"/>
        <v>#N/A</v>
      </c>
      <c r="AI938" s="189">
        <f t="shared" si="272"/>
        <v>0</v>
      </c>
      <c r="AJ938" s="190" t="str">
        <f t="shared" ca="1" si="273"/>
        <v>CH</v>
      </c>
      <c r="AK938" s="189">
        <f t="shared" si="274"/>
        <v>5369</v>
      </c>
      <c r="AL938" s="191" t="str">
        <f t="shared" ca="1" si="275"/>
        <v>Expected overloading on the following CNEC: CNE: 380kV Fiorano - Robbia , C: N-2 ALBERTVILLE-RONDISSONE</v>
      </c>
      <c r="AM938" t="str">
        <f t="shared" ca="1" si="264"/>
        <v>CH</v>
      </c>
      <c r="AN938">
        <f t="shared" si="262"/>
        <v>5369</v>
      </c>
      <c r="AO938" t="str">
        <f t="shared" ca="1" si="263"/>
        <v>Expected overloading on the following CNEC: CNE: 380kV Fiorano - Robbia , C: N-2 ALBERTVILLE-RONDISSONE</v>
      </c>
    </row>
    <row r="939" spans="1:41">
      <c r="A939" s="4"/>
      <c r="B939" s="24">
        <v>20230916</v>
      </c>
      <c r="C939" s="2" t="s">
        <v>100</v>
      </c>
      <c r="D939" s="25" t="s">
        <v>43</v>
      </c>
      <c r="E939" s="135">
        <v>5713</v>
      </c>
      <c r="F939" s="12">
        <v>5274</v>
      </c>
      <c r="G939" s="135"/>
      <c r="H939" s="16">
        <v>0</v>
      </c>
      <c r="I939" s="135">
        <v>0</v>
      </c>
      <c r="J939" s="12">
        <v>0</v>
      </c>
      <c r="K939" s="16" t="s">
        <v>40</v>
      </c>
      <c r="L939" s="12" t="s">
        <v>41</v>
      </c>
      <c r="M939" s="16">
        <f t="shared" si="276"/>
        <v>0</v>
      </c>
      <c r="N939" s="135">
        <f t="shared" si="265"/>
        <v>439</v>
      </c>
      <c r="O939" s="12">
        <f t="shared" si="277"/>
        <v>0</v>
      </c>
      <c r="P939" s="66">
        <f t="shared" si="261"/>
        <v>1</v>
      </c>
      <c r="Q939" s="16" t="s">
        <v>31</v>
      </c>
      <c r="R939" s="135" t="s">
        <v>31</v>
      </c>
      <c r="S939" s="12" t="s">
        <v>31</v>
      </c>
      <c r="T939" s="135" t="s">
        <v>31</v>
      </c>
      <c r="U939" s="135">
        <v>5083</v>
      </c>
      <c r="V939" s="12" t="s">
        <v>106</v>
      </c>
      <c r="W939" s="16" t="s">
        <v>31</v>
      </c>
      <c r="X939" s="135" t="s">
        <v>31</v>
      </c>
      <c r="Y939" s="12" t="s">
        <v>31</v>
      </c>
      <c r="Z939" s="12" t="s">
        <v>31</v>
      </c>
      <c r="AA939" s="66" t="s">
        <v>31</v>
      </c>
      <c r="AB939" s="66" t="s">
        <v>31</v>
      </c>
      <c r="AC939" s="189" t="str">
        <f t="shared" ca="1" si="266"/>
        <v>CH</v>
      </c>
      <c r="AD939" s="189">
        <f t="shared" si="267"/>
        <v>5083</v>
      </c>
      <c r="AE939" s="189" t="str">
        <f t="shared" ca="1" si="268"/>
        <v>Expected overloading on the following CNEC: CNE: 380kV Fiorano - Robbia , C: N-2 ALBERTVILLE-RONDISSONE</v>
      </c>
      <c r="AF939" s="190" t="e">
        <f t="shared" ca="1" si="269"/>
        <v>#N/A</v>
      </c>
      <c r="AG939" s="189">
        <f t="shared" si="270"/>
        <v>100000</v>
      </c>
      <c r="AH939" s="191" t="e">
        <f t="shared" ca="1" si="271"/>
        <v>#N/A</v>
      </c>
      <c r="AI939" s="189">
        <f t="shared" si="272"/>
        <v>0</v>
      </c>
      <c r="AJ939" s="190" t="str">
        <f t="shared" ca="1" si="273"/>
        <v>CH</v>
      </c>
      <c r="AK939" s="189">
        <f t="shared" si="274"/>
        <v>5083</v>
      </c>
      <c r="AL939" s="191" t="str">
        <f t="shared" ca="1" si="275"/>
        <v>Expected overloading on the following CNEC: CNE: 380kV Fiorano - Robbia , C: N-2 ALBERTVILLE-RONDISSONE</v>
      </c>
      <c r="AM939" t="str">
        <f t="shared" ca="1" si="264"/>
        <v>CH</v>
      </c>
      <c r="AN939">
        <f t="shared" si="262"/>
        <v>5083</v>
      </c>
      <c r="AO939" t="str">
        <f t="shared" ca="1" si="263"/>
        <v>Expected overloading on the following CNEC: CNE: 380kV Fiorano - Robbia , C: N-2 ALBERTVILLE-RONDISSONE</v>
      </c>
    </row>
    <row r="940" spans="1:41">
      <c r="A940" s="4"/>
      <c r="B940" s="24">
        <v>20230916</v>
      </c>
      <c r="C940" s="2" t="s">
        <v>100</v>
      </c>
      <c r="D940" s="25" t="s">
        <v>45</v>
      </c>
      <c r="E940" s="135">
        <v>5713</v>
      </c>
      <c r="F940" s="12">
        <v>4887</v>
      </c>
      <c r="G940" s="135"/>
      <c r="H940" s="16">
        <v>0</v>
      </c>
      <c r="I940" s="135">
        <v>0</v>
      </c>
      <c r="J940" s="12">
        <v>0</v>
      </c>
      <c r="K940" s="16" t="s">
        <v>40</v>
      </c>
      <c r="L940" s="12" t="s">
        <v>41</v>
      </c>
      <c r="M940" s="16">
        <f t="shared" si="276"/>
        <v>0</v>
      </c>
      <c r="N940" s="135">
        <f t="shared" si="265"/>
        <v>826</v>
      </c>
      <c r="O940" s="12">
        <f t="shared" si="277"/>
        <v>0</v>
      </c>
      <c r="P940" s="66">
        <f t="shared" si="261"/>
        <v>1</v>
      </c>
      <c r="Q940" s="16" t="s">
        <v>31</v>
      </c>
      <c r="R940" s="135" t="s">
        <v>31</v>
      </c>
      <c r="S940" s="12" t="s">
        <v>31</v>
      </c>
      <c r="T940" s="135" t="s">
        <v>31</v>
      </c>
      <c r="U940" s="135">
        <v>4697</v>
      </c>
      <c r="V940" s="12" t="s">
        <v>106</v>
      </c>
      <c r="W940" s="16" t="s">
        <v>31</v>
      </c>
      <c r="X940" s="135" t="s">
        <v>31</v>
      </c>
      <c r="Y940" s="12" t="s">
        <v>31</v>
      </c>
      <c r="Z940" s="12" t="s">
        <v>31</v>
      </c>
      <c r="AA940" s="66" t="s">
        <v>31</v>
      </c>
      <c r="AB940" s="66" t="s">
        <v>31</v>
      </c>
      <c r="AC940" s="189" t="str">
        <f t="shared" ca="1" si="266"/>
        <v>CH</v>
      </c>
      <c r="AD940" s="189">
        <f t="shared" si="267"/>
        <v>4697</v>
      </c>
      <c r="AE940" s="189" t="str">
        <f t="shared" ca="1" si="268"/>
        <v>Expected overloading on the following CNEC: CNE: 380kV Fiorano - Robbia , C: N-2 ALBERTVILLE-RONDISSONE</v>
      </c>
      <c r="AF940" s="190" t="e">
        <f t="shared" ca="1" si="269"/>
        <v>#N/A</v>
      </c>
      <c r="AG940" s="189">
        <f t="shared" si="270"/>
        <v>100000</v>
      </c>
      <c r="AH940" s="191" t="e">
        <f t="shared" ca="1" si="271"/>
        <v>#N/A</v>
      </c>
      <c r="AI940" s="189">
        <f t="shared" si="272"/>
        <v>0</v>
      </c>
      <c r="AJ940" s="190" t="str">
        <f t="shared" ca="1" si="273"/>
        <v>CH</v>
      </c>
      <c r="AK940" s="189">
        <f t="shared" si="274"/>
        <v>4697</v>
      </c>
      <c r="AL940" s="191" t="str">
        <f t="shared" ca="1" si="275"/>
        <v>Expected overloading on the following CNEC: CNE: 380kV Fiorano - Robbia , C: N-2 ALBERTVILLE-RONDISSONE</v>
      </c>
      <c r="AM940" t="str">
        <f t="shared" ca="1" si="264"/>
        <v>CH</v>
      </c>
      <c r="AN940">
        <f t="shared" si="262"/>
        <v>4697</v>
      </c>
      <c r="AO940" t="str">
        <f t="shared" ca="1" si="263"/>
        <v>Expected overloading on the following CNEC: CNE: 380kV Fiorano - Robbia , C: N-2 ALBERTVILLE-RONDISSONE</v>
      </c>
    </row>
    <row r="941" spans="1:41">
      <c r="A941" s="4"/>
      <c r="B941" s="24">
        <v>20230916</v>
      </c>
      <c r="C941" s="2" t="s">
        <v>100</v>
      </c>
      <c r="D941" s="25" t="s">
        <v>46</v>
      </c>
      <c r="E941" s="135">
        <v>5796</v>
      </c>
      <c r="F941" s="12">
        <v>5648</v>
      </c>
      <c r="G941" s="135"/>
      <c r="H941" s="16">
        <v>0</v>
      </c>
      <c r="I941" s="135">
        <v>0</v>
      </c>
      <c r="J941" s="12">
        <v>0</v>
      </c>
      <c r="K941" s="16" t="s">
        <v>40</v>
      </c>
      <c r="L941" s="12" t="s">
        <v>41</v>
      </c>
      <c r="M941" s="16">
        <f t="shared" si="276"/>
        <v>0</v>
      </c>
      <c r="N941" s="135">
        <f t="shared" si="265"/>
        <v>148</v>
      </c>
      <c r="O941" s="12">
        <f t="shared" si="277"/>
        <v>0</v>
      </c>
      <c r="P941" s="66">
        <f t="shared" si="261"/>
        <v>1</v>
      </c>
      <c r="Q941" s="16" t="s">
        <v>31</v>
      </c>
      <c r="R941" s="135" t="s">
        <v>31</v>
      </c>
      <c r="S941" s="12" t="s">
        <v>31</v>
      </c>
      <c r="T941" s="135" t="s">
        <v>31</v>
      </c>
      <c r="U941" s="135">
        <v>5459</v>
      </c>
      <c r="V941" s="12" t="s">
        <v>106</v>
      </c>
      <c r="W941" s="16" t="s">
        <v>31</v>
      </c>
      <c r="X941" s="135" t="s">
        <v>31</v>
      </c>
      <c r="Y941" s="12" t="s">
        <v>31</v>
      </c>
      <c r="Z941" s="12" t="s">
        <v>31</v>
      </c>
      <c r="AA941" s="66" t="s">
        <v>31</v>
      </c>
      <c r="AB941" s="66" t="s">
        <v>31</v>
      </c>
      <c r="AC941" s="189" t="str">
        <f t="shared" ca="1" si="266"/>
        <v>CH</v>
      </c>
      <c r="AD941" s="189">
        <f t="shared" si="267"/>
        <v>5459</v>
      </c>
      <c r="AE941" s="189" t="str">
        <f t="shared" ca="1" si="268"/>
        <v>Expected overloading on the following CNEC: CNE: 380kV Fiorano - Robbia , C: N-2 ALBERTVILLE-RONDISSONE</v>
      </c>
      <c r="AF941" s="190" t="e">
        <f t="shared" ca="1" si="269"/>
        <v>#N/A</v>
      </c>
      <c r="AG941" s="189">
        <f t="shared" si="270"/>
        <v>100000</v>
      </c>
      <c r="AH941" s="191" t="e">
        <f t="shared" ca="1" si="271"/>
        <v>#N/A</v>
      </c>
      <c r="AI941" s="189">
        <f t="shared" si="272"/>
        <v>0</v>
      </c>
      <c r="AJ941" s="190" t="str">
        <f t="shared" ca="1" si="273"/>
        <v>CH</v>
      </c>
      <c r="AK941" s="189">
        <f t="shared" si="274"/>
        <v>5459</v>
      </c>
      <c r="AL941" s="191" t="str">
        <f t="shared" ca="1" si="275"/>
        <v>Expected overloading on the following CNEC: CNE: 380kV Fiorano - Robbia , C: N-2 ALBERTVILLE-RONDISSONE</v>
      </c>
      <c r="AM941" t="str">
        <f t="shared" ca="1" si="264"/>
        <v>CH</v>
      </c>
      <c r="AN941">
        <f t="shared" si="262"/>
        <v>5459</v>
      </c>
      <c r="AO941" t="str">
        <f t="shared" ca="1" si="263"/>
        <v>Expected overloading on the following CNEC: CNE: 380kV Fiorano - Robbia , C: N-2 ALBERTVILLE-RONDISSONE</v>
      </c>
    </row>
    <row r="942" spans="1:41">
      <c r="A942" s="4"/>
      <c r="B942" s="24">
        <v>20230916</v>
      </c>
      <c r="C942" s="2" t="s">
        <v>100</v>
      </c>
      <c r="D942" s="25" t="s">
        <v>47</v>
      </c>
      <c r="E942" s="135">
        <v>5796</v>
      </c>
      <c r="F942" s="12">
        <v>5796</v>
      </c>
      <c r="G942" s="135"/>
      <c r="H942" s="16">
        <v>0</v>
      </c>
      <c r="I942" s="135">
        <v>0</v>
      </c>
      <c r="J942" s="12">
        <v>0</v>
      </c>
      <c r="K942" s="16" t="s">
        <v>40</v>
      </c>
      <c r="L942" s="12" t="s">
        <v>40</v>
      </c>
      <c r="M942" s="16">
        <f t="shared" si="276"/>
        <v>0</v>
      </c>
      <c r="N942" s="135">
        <f t="shared" si="265"/>
        <v>0</v>
      </c>
      <c r="O942" s="12">
        <f t="shared" si="277"/>
        <v>0</v>
      </c>
      <c r="P942" s="66">
        <f t="shared" si="261"/>
        <v>0</v>
      </c>
      <c r="Q942" s="16" t="s">
        <v>31</v>
      </c>
      <c r="R942" s="135" t="s">
        <v>31</v>
      </c>
      <c r="S942" s="12" t="s">
        <v>31</v>
      </c>
      <c r="T942" s="135" t="s">
        <v>31</v>
      </c>
      <c r="U942" s="135" t="s">
        <v>31</v>
      </c>
      <c r="V942" s="12" t="s">
        <v>31</v>
      </c>
      <c r="W942" s="16" t="s">
        <v>31</v>
      </c>
      <c r="X942" s="135" t="s">
        <v>31</v>
      </c>
      <c r="Y942" s="12" t="s">
        <v>31</v>
      </c>
      <c r="Z942" s="12" t="s">
        <v>31</v>
      </c>
      <c r="AA942" s="66" t="s">
        <v>31</v>
      </c>
      <c r="AB942" s="66" t="s">
        <v>31</v>
      </c>
      <c r="AC942" s="189" t="e">
        <f t="shared" ca="1" si="266"/>
        <v>#N/A</v>
      </c>
      <c r="AD942" s="189">
        <f t="shared" si="267"/>
        <v>100000</v>
      </c>
      <c r="AE942" s="189" t="e">
        <f t="shared" ca="1" si="268"/>
        <v>#N/A</v>
      </c>
      <c r="AF942" s="190" t="e">
        <f t="shared" ca="1" si="269"/>
        <v>#N/A</v>
      </c>
      <c r="AG942" s="189">
        <f t="shared" si="270"/>
        <v>100000</v>
      </c>
      <c r="AH942" s="191" t="e">
        <f t="shared" ca="1" si="271"/>
        <v>#N/A</v>
      </c>
      <c r="AI942" s="189">
        <f t="shared" si="272"/>
        <v>0</v>
      </c>
      <c r="AJ942" s="190" t="str">
        <f t="shared" si="273"/>
        <v/>
      </c>
      <c r="AK942" s="189" t="str">
        <f t="shared" si="274"/>
        <v/>
      </c>
      <c r="AL942" s="191" t="str">
        <f t="shared" si="275"/>
        <v/>
      </c>
      <c r="AM942" t="str">
        <f t="shared" si="264"/>
        <v/>
      </c>
      <c r="AN942" t="str">
        <f t="shared" si="262"/>
        <v/>
      </c>
      <c r="AO942" t="str">
        <f t="shared" si="263"/>
        <v/>
      </c>
    </row>
    <row r="943" spans="1:41" ht="15.95" thickBot="1">
      <c r="A943" s="4"/>
      <c r="B943" s="26">
        <v>20230916</v>
      </c>
      <c r="C943" s="56" t="s">
        <v>100</v>
      </c>
      <c r="D943" s="27" t="s">
        <v>48</v>
      </c>
      <c r="E943" s="14">
        <v>5396</v>
      </c>
      <c r="F943" s="15">
        <v>5396</v>
      </c>
      <c r="G943" s="14"/>
      <c r="H943" s="20">
        <v>0</v>
      </c>
      <c r="I943" s="14">
        <v>0</v>
      </c>
      <c r="J943" s="15">
        <v>0</v>
      </c>
      <c r="K943" s="20" t="s">
        <v>40</v>
      </c>
      <c r="L943" s="15" t="s">
        <v>40</v>
      </c>
      <c r="M943" s="20">
        <f t="shared" si="276"/>
        <v>0</v>
      </c>
      <c r="N943" s="14">
        <f t="shared" si="265"/>
        <v>0</v>
      </c>
      <c r="O943" s="15">
        <f t="shared" si="277"/>
        <v>0</v>
      </c>
      <c r="P943" s="66">
        <f t="shared" si="261"/>
        <v>0</v>
      </c>
      <c r="Q943" s="20" t="s">
        <v>31</v>
      </c>
      <c r="R943" s="14" t="s">
        <v>31</v>
      </c>
      <c r="S943" s="15" t="s">
        <v>31</v>
      </c>
      <c r="T943" s="14" t="s">
        <v>31</v>
      </c>
      <c r="U943" s="14" t="s">
        <v>31</v>
      </c>
      <c r="V943" s="15" t="s">
        <v>31</v>
      </c>
      <c r="W943" s="20" t="s">
        <v>31</v>
      </c>
      <c r="X943" s="14" t="s">
        <v>31</v>
      </c>
      <c r="Y943" s="15" t="s">
        <v>31</v>
      </c>
      <c r="Z943" s="15" t="s">
        <v>31</v>
      </c>
      <c r="AA943" s="63" t="s">
        <v>31</v>
      </c>
      <c r="AB943" s="63" t="s">
        <v>31</v>
      </c>
      <c r="AC943" s="189" t="e">
        <f t="shared" ca="1" si="266"/>
        <v>#N/A</v>
      </c>
      <c r="AD943" s="189">
        <f t="shared" si="267"/>
        <v>100000</v>
      </c>
      <c r="AE943" s="189" t="e">
        <f t="shared" ca="1" si="268"/>
        <v>#N/A</v>
      </c>
      <c r="AF943" s="190" t="e">
        <f t="shared" ca="1" si="269"/>
        <v>#N/A</v>
      </c>
      <c r="AG943" s="189">
        <f t="shared" si="270"/>
        <v>100000</v>
      </c>
      <c r="AH943" s="191" t="e">
        <f t="shared" ca="1" si="271"/>
        <v>#N/A</v>
      </c>
      <c r="AI943" s="189">
        <f t="shared" si="272"/>
        <v>0</v>
      </c>
      <c r="AJ943" s="190" t="str">
        <f t="shared" si="273"/>
        <v/>
      </c>
      <c r="AK943" s="189" t="str">
        <f t="shared" si="274"/>
        <v/>
      </c>
      <c r="AL943" s="191" t="str">
        <f t="shared" si="275"/>
        <v/>
      </c>
      <c r="AM943" t="str">
        <f t="shared" si="264"/>
        <v/>
      </c>
      <c r="AN943" t="str">
        <f t="shared" si="262"/>
        <v/>
      </c>
      <c r="AO943" t="str">
        <f t="shared" si="263"/>
        <v/>
      </c>
    </row>
    <row r="944" spans="1:41">
      <c r="A944" s="4"/>
      <c r="B944" s="52">
        <v>20230917</v>
      </c>
      <c r="C944" s="53" t="s">
        <v>100</v>
      </c>
      <c r="D944" s="57" t="s">
        <v>29</v>
      </c>
      <c r="E944" s="55">
        <v>4148</v>
      </c>
      <c r="F944" s="46">
        <v>4148</v>
      </c>
      <c r="G944" s="55"/>
      <c r="H944" s="45">
        <v>-233</v>
      </c>
      <c r="I944" s="55">
        <v>-233</v>
      </c>
      <c r="J944" s="46">
        <v>-233</v>
      </c>
      <c r="K944" s="45" t="s">
        <v>40</v>
      </c>
      <c r="L944" s="46" t="s">
        <v>40</v>
      </c>
      <c r="M944" s="45">
        <f t="shared" si="276"/>
        <v>0</v>
      </c>
      <c r="N944" s="55">
        <f t="shared" si="265"/>
        <v>0</v>
      </c>
      <c r="O944" s="46">
        <f t="shared" si="277"/>
        <v>0</v>
      </c>
      <c r="P944" s="66">
        <f t="shared" si="261"/>
        <v>0</v>
      </c>
      <c r="Q944" s="45" t="s">
        <v>31</v>
      </c>
      <c r="R944" s="55" t="s">
        <v>31</v>
      </c>
      <c r="S944" s="46" t="s">
        <v>31</v>
      </c>
      <c r="T944" s="55" t="s">
        <v>31</v>
      </c>
      <c r="U944" s="55" t="s">
        <v>31</v>
      </c>
      <c r="V944" s="46" t="s">
        <v>31</v>
      </c>
      <c r="W944" s="45" t="s">
        <v>31</v>
      </c>
      <c r="X944" s="55" t="s">
        <v>31</v>
      </c>
      <c r="Y944" s="46" t="s">
        <v>31</v>
      </c>
      <c r="Z944" s="46" t="s">
        <v>31</v>
      </c>
      <c r="AA944" s="62" t="s">
        <v>31</v>
      </c>
      <c r="AB944" s="62" t="s">
        <v>31</v>
      </c>
      <c r="AC944" s="189" t="e">
        <f t="shared" ca="1" si="266"/>
        <v>#N/A</v>
      </c>
      <c r="AD944" s="189">
        <f t="shared" si="267"/>
        <v>100000</v>
      </c>
      <c r="AE944" s="189" t="e">
        <f t="shared" ca="1" si="268"/>
        <v>#N/A</v>
      </c>
      <c r="AF944" s="190" t="e">
        <f t="shared" ca="1" si="269"/>
        <v>#N/A</v>
      </c>
      <c r="AG944" s="189">
        <f t="shared" si="270"/>
        <v>100000</v>
      </c>
      <c r="AH944" s="191" t="e">
        <f t="shared" ca="1" si="271"/>
        <v>#N/A</v>
      </c>
      <c r="AI944" s="189">
        <f t="shared" si="272"/>
        <v>0</v>
      </c>
      <c r="AJ944" s="190" t="str">
        <f t="shared" si="273"/>
        <v/>
      </c>
      <c r="AK944" s="189" t="str">
        <f t="shared" si="274"/>
        <v/>
      </c>
      <c r="AL944" s="191" t="str">
        <f t="shared" si="275"/>
        <v/>
      </c>
      <c r="AM944" t="str">
        <f t="shared" si="264"/>
        <v/>
      </c>
      <c r="AN944" t="str">
        <f t="shared" si="262"/>
        <v/>
      </c>
      <c r="AO944" t="str">
        <f t="shared" si="263"/>
        <v/>
      </c>
    </row>
    <row r="945" spans="1:41">
      <c r="A945" s="4"/>
      <c r="B945" s="24">
        <v>20230917</v>
      </c>
      <c r="C945" s="2" t="s">
        <v>100</v>
      </c>
      <c r="D945" s="25" t="s">
        <v>32</v>
      </c>
      <c r="E945" s="135">
        <v>4148</v>
      </c>
      <c r="F945" s="12">
        <v>4148</v>
      </c>
      <c r="G945" s="135"/>
      <c r="H945" s="16">
        <v>-233</v>
      </c>
      <c r="I945" s="135">
        <v>-233</v>
      </c>
      <c r="J945" s="12">
        <v>-233</v>
      </c>
      <c r="K945" s="16" t="s">
        <v>40</v>
      </c>
      <c r="L945" s="12" t="s">
        <v>40</v>
      </c>
      <c r="M945" s="16">
        <f t="shared" si="276"/>
        <v>0</v>
      </c>
      <c r="N945" s="135">
        <f t="shared" si="265"/>
        <v>0</v>
      </c>
      <c r="O945" s="12">
        <f t="shared" si="277"/>
        <v>0</v>
      </c>
      <c r="P945" s="66">
        <f t="shared" si="261"/>
        <v>0</v>
      </c>
      <c r="Q945" s="16" t="s">
        <v>31</v>
      </c>
      <c r="R945" s="135" t="s">
        <v>31</v>
      </c>
      <c r="S945" s="12" t="s">
        <v>31</v>
      </c>
      <c r="T945" s="135" t="s">
        <v>31</v>
      </c>
      <c r="U945" s="135" t="s">
        <v>31</v>
      </c>
      <c r="V945" s="12" t="s">
        <v>31</v>
      </c>
      <c r="W945" s="16" t="s">
        <v>31</v>
      </c>
      <c r="X945" s="135" t="s">
        <v>31</v>
      </c>
      <c r="Y945" s="12" t="s">
        <v>31</v>
      </c>
      <c r="Z945" s="12" t="s">
        <v>31</v>
      </c>
      <c r="AA945" s="66" t="s">
        <v>31</v>
      </c>
      <c r="AB945" s="66" t="s">
        <v>31</v>
      </c>
      <c r="AC945" s="189" t="e">
        <f t="shared" ca="1" si="266"/>
        <v>#N/A</v>
      </c>
      <c r="AD945" s="189">
        <f t="shared" si="267"/>
        <v>100000</v>
      </c>
      <c r="AE945" s="189" t="e">
        <f t="shared" ca="1" si="268"/>
        <v>#N/A</v>
      </c>
      <c r="AF945" s="190" t="e">
        <f t="shared" ca="1" si="269"/>
        <v>#N/A</v>
      </c>
      <c r="AG945" s="189">
        <f t="shared" si="270"/>
        <v>100000</v>
      </c>
      <c r="AH945" s="191" t="e">
        <f t="shared" ca="1" si="271"/>
        <v>#N/A</v>
      </c>
      <c r="AI945" s="189">
        <f t="shared" si="272"/>
        <v>0</v>
      </c>
      <c r="AJ945" s="190" t="str">
        <f t="shared" si="273"/>
        <v/>
      </c>
      <c r="AK945" s="189" t="str">
        <f t="shared" si="274"/>
        <v/>
      </c>
      <c r="AL945" s="191" t="str">
        <f t="shared" si="275"/>
        <v/>
      </c>
      <c r="AM945" t="str">
        <f t="shared" si="264"/>
        <v/>
      </c>
      <c r="AN945" t="str">
        <f t="shared" si="262"/>
        <v/>
      </c>
      <c r="AO945" t="str">
        <f t="shared" si="263"/>
        <v/>
      </c>
    </row>
    <row r="946" spans="1:41">
      <c r="A946" s="4"/>
      <c r="B946" s="24">
        <v>20230917</v>
      </c>
      <c r="C946" s="2" t="s">
        <v>100</v>
      </c>
      <c r="D946" s="25" t="s">
        <v>34</v>
      </c>
      <c r="E946" s="135">
        <v>4148</v>
      </c>
      <c r="F946" s="12">
        <v>4148</v>
      </c>
      <c r="G946" s="135"/>
      <c r="H946" s="16">
        <v>-233</v>
      </c>
      <c r="I946" s="135">
        <v>-233</v>
      </c>
      <c r="J946" s="12">
        <v>-233</v>
      </c>
      <c r="K946" s="16" t="s">
        <v>40</v>
      </c>
      <c r="L946" s="12" t="s">
        <v>40</v>
      </c>
      <c r="M946" s="16">
        <f t="shared" si="276"/>
        <v>0</v>
      </c>
      <c r="N946" s="135">
        <f t="shared" si="265"/>
        <v>0</v>
      </c>
      <c r="O946" s="12">
        <f t="shared" si="277"/>
        <v>0</v>
      </c>
      <c r="P946" s="66">
        <f t="shared" si="261"/>
        <v>0</v>
      </c>
      <c r="Q946" s="16" t="s">
        <v>31</v>
      </c>
      <c r="R946" s="135" t="s">
        <v>31</v>
      </c>
      <c r="S946" s="12" t="s">
        <v>31</v>
      </c>
      <c r="T946" s="135" t="s">
        <v>31</v>
      </c>
      <c r="U946" s="135" t="s">
        <v>31</v>
      </c>
      <c r="V946" s="12" t="s">
        <v>31</v>
      </c>
      <c r="W946" s="16" t="s">
        <v>31</v>
      </c>
      <c r="X946" s="135" t="s">
        <v>31</v>
      </c>
      <c r="Y946" s="12" t="s">
        <v>31</v>
      </c>
      <c r="Z946" s="12" t="s">
        <v>31</v>
      </c>
      <c r="AA946" s="66" t="s">
        <v>31</v>
      </c>
      <c r="AB946" s="66" t="s">
        <v>31</v>
      </c>
      <c r="AC946" s="189" t="e">
        <f t="shared" ca="1" si="266"/>
        <v>#N/A</v>
      </c>
      <c r="AD946" s="189">
        <f t="shared" si="267"/>
        <v>100000</v>
      </c>
      <c r="AE946" s="189" t="e">
        <f t="shared" ca="1" si="268"/>
        <v>#N/A</v>
      </c>
      <c r="AF946" s="190" t="e">
        <f t="shared" ca="1" si="269"/>
        <v>#N/A</v>
      </c>
      <c r="AG946" s="189">
        <f t="shared" si="270"/>
        <v>100000</v>
      </c>
      <c r="AH946" s="191" t="e">
        <f t="shared" ca="1" si="271"/>
        <v>#N/A</v>
      </c>
      <c r="AI946" s="189">
        <f t="shared" si="272"/>
        <v>0</v>
      </c>
      <c r="AJ946" s="190" t="str">
        <f t="shared" si="273"/>
        <v/>
      </c>
      <c r="AK946" s="189" t="str">
        <f t="shared" si="274"/>
        <v/>
      </c>
      <c r="AL946" s="191" t="str">
        <f t="shared" si="275"/>
        <v/>
      </c>
      <c r="AM946" t="str">
        <f t="shared" si="264"/>
        <v/>
      </c>
      <c r="AN946" t="str">
        <f t="shared" si="262"/>
        <v/>
      </c>
      <c r="AO946" t="str">
        <f t="shared" si="263"/>
        <v/>
      </c>
    </row>
    <row r="947" spans="1:41">
      <c r="A947" s="4"/>
      <c r="B947" s="24">
        <v>20230917</v>
      </c>
      <c r="C947" s="2" t="s">
        <v>100</v>
      </c>
      <c r="D947" s="25" t="s">
        <v>35</v>
      </c>
      <c r="E947" s="135">
        <v>5100</v>
      </c>
      <c r="F947" s="12">
        <v>5100</v>
      </c>
      <c r="G947" s="135"/>
      <c r="H947" s="16">
        <v>0</v>
      </c>
      <c r="I947" s="135">
        <v>0</v>
      </c>
      <c r="J947" s="12">
        <v>0</v>
      </c>
      <c r="K947" s="16" t="s">
        <v>30</v>
      </c>
      <c r="L947" s="12" t="s">
        <v>30</v>
      </c>
      <c r="M947" s="16">
        <f t="shared" si="276"/>
        <v>0</v>
      </c>
      <c r="N947" s="135">
        <f t="shared" si="265"/>
        <v>0</v>
      </c>
      <c r="O947" s="12">
        <f t="shared" si="277"/>
        <v>0</v>
      </c>
      <c r="P947" s="66">
        <f t="shared" si="261"/>
        <v>0</v>
      </c>
      <c r="Q947" s="16" t="s">
        <v>31</v>
      </c>
      <c r="R947" s="135" t="s">
        <v>31</v>
      </c>
      <c r="S947" s="12" t="s">
        <v>31</v>
      </c>
      <c r="T947" s="135" t="s">
        <v>31</v>
      </c>
      <c r="U947" s="135" t="s">
        <v>31</v>
      </c>
      <c r="V947" s="12" t="s">
        <v>31</v>
      </c>
      <c r="W947" s="16" t="s">
        <v>31</v>
      </c>
      <c r="X947" s="135" t="s">
        <v>31</v>
      </c>
      <c r="Y947" s="12" t="s">
        <v>31</v>
      </c>
      <c r="Z947" s="12" t="s">
        <v>31</v>
      </c>
      <c r="AA947" s="66" t="s">
        <v>31</v>
      </c>
      <c r="AB947" s="66" t="s">
        <v>31</v>
      </c>
      <c r="AC947" s="189" t="e">
        <f t="shared" ca="1" si="266"/>
        <v>#N/A</v>
      </c>
      <c r="AD947" s="189">
        <f t="shared" si="267"/>
        <v>100000</v>
      </c>
      <c r="AE947" s="189" t="e">
        <f t="shared" ca="1" si="268"/>
        <v>#N/A</v>
      </c>
      <c r="AF947" s="190" t="e">
        <f t="shared" ca="1" si="269"/>
        <v>#N/A</v>
      </c>
      <c r="AG947" s="189">
        <f t="shared" si="270"/>
        <v>100000</v>
      </c>
      <c r="AH947" s="191" t="e">
        <f t="shared" ca="1" si="271"/>
        <v>#N/A</v>
      </c>
      <c r="AI947" s="189">
        <f t="shared" si="272"/>
        <v>0</v>
      </c>
      <c r="AJ947" s="190" t="str">
        <f t="shared" si="273"/>
        <v/>
      </c>
      <c r="AK947" s="189" t="str">
        <f t="shared" si="274"/>
        <v/>
      </c>
      <c r="AL947" s="191" t="str">
        <f t="shared" si="275"/>
        <v/>
      </c>
      <c r="AM947" t="str">
        <f t="shared" si="264"/>
        <v/>
      </c>
      <c r="AN947" t="str">
        <f t="shared" si="262"/>
        <v/>
      </c>
      <c r="AO947" t="str">
        <f t="shared" si="263"/>
        <v/>
      </c>
    </row>
    <row r="948" spans="1:41">
      <c r="A948" s="4"/>
      <c r="B948" s="24">
        <v>20230917</v>
      </c>
      <c r="C948" s="2" t="s">
        <v>100</v>
      </c>
      <c r="D948" s="25" t="s">
        <v>37</v>
      </c>
      <c r="E948" s="135">
        <v>5385</v>
      </c>
      <c r="F948" s="12">
        <v>5385</v>
      </c>
      <c r="G948" s="135"/>
      <c r="H948" s="16">
        <v>0</v>
      </c>
      <c r="I948" s="135">
        <v>0</v>
      </c>
      <c r="J948" s="12">
        <v>0</v>
      </c>
      <c r="K948" s="16" t="s">
        <v>30</v>
      </c>
      <c r="L948" s="12" t="s">
        <v>30</v>
      </c>
      <c r="M948" s="16">
        <f t="shared" si="276"/>
        <v>0</v>
      </c>
      <c r="N948" s="135">
        <f t="shared" si="265"/>
        <v>0</v>
      </c>
      <c r="O948" s="12">
        <f t="shared" si="277"/>
        <v>0</v>
      </c>
      <c r="P948" s="66">
        <f t="shared" si="261"/>
        <v>0</v>
      </c>
      <c r="Q948" s="16" t="s">
        <v>31</v>
      </c>
      <c r="R948" s="135" t="s">
        <v>31</v>
      </c>
      <c r="S948" s="12" t="s">
        <v>31</v>
      </c>
      <c r="T948" s="135" t="s">
        <v>31</v>
      </c>
      <c r="U948" s="135" t="s">
        <v>31</v>
      </c>
      <c r="V948" s="12" t="s">
        <v>31</v>
      </c>
      <c r="W948" s="16" t="s">
        <v>31</v>
      </c>
      <c r="X948" s="135" t="s">
        <v>31</v>
      </c>
      <c r="Y948" s="12" t="s">
        <v>31</v>
      </c>
      <c r="Z948" s="12" t="s">
        <v>31</v>
      </c>
      <c r="AA948" s="66" t="s">
        <v>31</v>
      </c>
      <c r="AB948" s="66" t="s">
        <v>31</v>
      </c>
      <c r="AC948" s="189" t="e">
        <f t="shared" ca="1" si="266"/>
        <v>#N/A</v>
      </c>
      <c r="AD948" s="189">
        <f t="shared" si="267"/>
        <v>100000</v>
      </c>
      <c r="AE948" s="189" t="e">
        <f t="shared" ca="1" si="268"/>
        <v>#N/A</v>
      </c>
      <c r="AF948" s="190" t="e">
        <f t="shared" ca="1" si="269"/>
        <v>#N/A</v>
      </c>
      <c r="AG948" s="189">
        <f t="shared" si="270"/>
        <v>100000</v>
      </c>
      <c r="AH948" s="191" t="e">
        <f t="shared" ca="1" si="271"/>
        <v>#N/A</v>
      </c>
      <c r="AI948" s="189">
        <f t="shared" si="272"/>
        <v>0</v>
      </c>
      <c r="AJ948" s="190" t="str">
        <f t="shared" si="273"/>
        <v/>
      </c>
      <c r="AK948" s="189" t="str">
        <f t="shared" si="274"/>
        <v/>
      </c>
      <c r="AL948" s="191" t="str">
        <f t="shared" si="275"/>
        <v/>
      </c>
      <c r="AM948" t="str">
        <f t="shared" si="264"/>
        <v/>
      </c>
      <c r="AN948" t="str">
        <f t="shared" si="262"/>
        <v/>
      </c>
      <c r="AO948" t="str">
        <f t="shared" si="263"/>
        <v/>
      </c>
    </row>
    <row r="949" spans="1:41">
      <c r="A949" s="4"/>
      <c r="B949" s="24">
        <v>20230917</v>
      </c>
      <c r="C949" s="2" t="s">
        <v>100</v>
      </c>
      <c r="D949" s="25" t="s">
        <v>38</v>
      </c>
      <c r="E949" s="135">
        <v>6108</v>
      </c>
      <c r="F949" s="12">
        <v>6108</v>
      </c>
      <c r="G949" s="135"/>
      <c r="H949" s="16">
        <v>0</v>
      </c>
      <c r="I949" s="135">
        <v>0</v>
      </c>
      <c r="J949" s="12">
        <v>0</v>
      </c>
      <c r="K949" s="16" t="s">
        <v>40</v>
      </c>
      <c r="L949" s="12" t="s">
        <v>40</v>
      </c>
      <c r="M949" s="16">
        <f t="shared" si="276"/>
        <v>0</v>
      </c>
      <c r="N949" s="135">
        <f t="shared" si="265"/>
        <v>0</v>
      </c>
      <c r="O949" s="12">
        <f t="shared" si="277"/>
        <v>0</v>
      </c>
      <c r="P949" s="66">
        <f t="shared" si="261"/>
        <v>0</v>
      </c>
      <c r="Q949" s="16" t="s">
        <v>31</v>
      </c>
      <c r="R949" s="135" t="s">
        <v>31</v>
      </c>
      <c r="S949" s="12" t="s">
        <v>31</v>
      </c>
      <c r="T949" s="135" t="s">
        <v>31</v>
      </c>
      <c r="U949" s="135" t="s">
        <v>31</v>
      </c>
      <c r="V949" s="12" t="s">
        <v>31</v>
      </c>
      <c r="W949" s="16" t="s">
        <v>31</v>
      </c>
      <c r="X949" s="135" t="s">
        <v>31</v>
      </c>
      <c r="Y949" s="12" t="s">
        <v>31</v>
      </c>
      <c r="Z949" s="12" t="s">
        <v>31</v>
      </c>
      <c r="AA949" s="66" t="s">
        <v>31</v>
      </c>
      <c r="AB949" s="66" t="s">
        <v>31</v>
      </c>
      <c r="AC949" s="189" t="e">
        <f t="shared" ca="1" si="266"/>
        <v>#N/A</v>
      </c>
      <c r="AD949" s="189">
        <f t="shared" si="267"/>
        <v>100000</v>
      </c>
      <c r="AE949" s="189" t="e">
        <f t="shared" ca="1" si="268"/>
        <v>#N/A</v>
      </c>
      <c r="AF949" s="190" t="e">
        <f t="shared" ca="1" si="269"/>
        <v>#N/A</v>
      </c>
      <c r="AG949" s="189">
        <f t="shared" si="270"/>
        <v>100000</v>
      </c>
      <c r="AH949" s="191" t="e">
        <f t="shared" ca="1" si="271"/>
        <v>#N/A</v>
      </c>
      <c r="AI949" s="189">
        <f t="shared" si="272"/>
        <v>0</v>
      </c>
      <c r="AJ949" s="190" t="str">
        <f t="shared" si="273"/>
        <v/>
      </c>
      <c r="AK949" s="189" t="str">
        <f t="shared" si="274"/>
        <v/>
      </c>
      <c r="AL949" s="191" t="str">
        <f t="shared" si="275"/>
        <v/>
      </c>
      <c r="AM949" t="str">
        <f t="shared" si="264"/>
        <v/>
      </c>
      <c r="AN949" t="str">
        <f t="shared" si="262"/>
        <v/>
      </c>
      <c r="AO949" t="str">
        <f t="shared" si="263"/>
        <v/>
      </c>
    </row>
    <row r="950" spans="1:41">
      <c r="A950" s="4"/>
      <c r="B950" s="24">
        <v>20230917</v>
      </c>
      <c r="C950" s="2" t="s">
        <v>100</v>
      </c>
      <c r="D950" s="25" t="s">
        <v>39</v>
      </c>
      <c r="E950" s="135">
        <v>6172</v>
      </c>
      <c r="F950" s="12">
        <v>6173</v>
      </c>
      <c r="G950" s="135"/>
      <c r="H950" s="16">
        <v>0</v>
      </c>
      <c r="I950" s="135">
        <v>0</v>
      </c>
      <c r="J950" s="12">
        <v>0</v>
      </c>
      <c r="K950" s="16" t="s">
        <v>40</v>
      </c>
      <c r="L950" s="12" t="s">
        <v>40</v>
      </c>
      <c r="M950" s="16">
        <f t="shared" si="276"/>
        <v>0</v>
      </c>
      <c r="N950" s="135">
        <f t="shared" si="265"/>
        <v>-1</v>
      </c>
      <c r="O950" s="12">
        <f t="shared" si="277"/>
        <v>0</v>
      </c>
      <c r="P950" s="66">
        <f t="shared" si="261"/>
        <v>0</v>
      </c>
      <c r="Q950" s="16" t="s">
        <v>31</v>
      </c>
      <c r="R950" s="135" t="s">
        <v>31</v>
      </c>
      <c r="S950" s="12" t="s">
        <v>31</v>
      </c>
      <c r="T950" s="135" t="s">
        <v>31</v>
      </c>
      <c r="U950" s="135" t="s">
        <v>31</v>
      </c>
      <c r="V950" s="12" t="s">
        <v>31</v>
      </c>
      <c r="W950" s="16" t="s">
        <v>31</v>
      </c>
      <c r="X950" s="135" t="s">
        <v>31</v>
      </c>
      <c r="Y950" s="12" t="s">
        <v>31</v>
      </c>
      <c r="Z950" s="12" t="s">
        <v>31</v>
      </c>
      <c r="AA950" s="66" t="s">
        <v>31</v>
      </c>
      <c r="AB950" s="66" t="s">
        <v>31</v>
      </c>
      <c r="AC950" s="189" t="e">
        <f t="shared" ca="1" si="266"/>
        <v>#N/A</v>
      </c>
      <c r="AD950" s="189">
        <f t="shared" si="267"/>
        <v>100000</v>
      </c>
      <c r="AE950" s="189" t="e">
        <f t="shared" ca="1" si="268"/>
        <v>#N/A</v>
      </c>
      <c r="AF950" s="190" t="e">
        <f t="shared" ca="1" si="269"/>
        <v>#N/A</v>
      </c>
      <c r="AG950" s="189">
        <f t="shared" si="270"/>
        <v>100000</v>
      </c>
      <c r="AH950" s="191" t="e">
        <f t="shared" ca="1" si="271"/>
        <v>#N/A</v>
      </c>
      <c r="AI950" s="189">
        <f t="shared" si="272"/>
        <v>0</v>
      </c>
      <c r="AJ950" s="190" t="str">
        <f t="shared" si="273"/>
        <v/>
      </c>
      <c r="AK950" s="189" t="str">
        <f t="shared" si="274"/>
        <v/>
      </c>
      <c r="AL950" s="191" t="str">
        <f t="shared" si="275"/>
        <v/>
      </c>
      <c r="AM950" t="str">
        <f t="shared" si="264"/>
        <v/>
      </c>
      <c r="AN950" t="str">
        <f t="shared" si="262"/>
        <v/>
      </c>
      <c r="AO950" t="str">
        <f t="shared" si="263"/>
        <v/>
      </c>
    </row>
    <row r="951" spans="1:41">
      <c r="A951" s="4"/>
      <c r="B951" s="24">
        <v>20230917</v>
      </c>
      <c r="C951" s="2" t="s">
        <v>100</v>
      </c>
      <c r="D951" s="25" t="s">
        <v>43</v>
      </c>
      <c r="E951" s="135">
        <v>6172</v>
      </c>
      <c r="F951" s="12">
        <v>6173</v>
      </c>
      <c r="G951" s="135"/>
      <c r="H951" s="16">
        <v>0</v>
      </c>
      <c r="I951" s="135">
        <v>0</v>
      </c>
      <c r="J951" s="12">
        <v>0</v>
      </c>
      <c r="K951" s="16" t="s">
        <v>40</v>
      </c>
      <c r="L951" s="12" t="s">
        <v>40</v>
      </c>
      <c r="M951" s="16">
        <f t="shared" si="276"/>
        <v>0</v>
      </c>
      <c r="N951" s="135">
        <f t="shared" si="265"/>
        <v>-1</v>
      </c>
      <c r="O951" s="12">
        <f t="shared" si="277"/>
        <v>0</v>
      </c>
      <c r="P951" s="66">
        <f t="shared" si="261"/>
        <v>0</v>
      </c>
      <c r="Q951" s="16" t="s">
        <v>31</v>
      </c>
      <c r="R951" s="135" t="s">
        <v>31</v>
      </c>
      <c r="S951" s="12" t="s">
        <v>31</v>
      </c>
      <c r="T951" s="135" t="s">
        <v>31</v>
      </c>
      <c r="U951" s="135" t="s">
        <v>31</v>
      </c>
      <c r="V951" s="12" t="s">
        <v>31</v>
      </c>
      <c r="W951" s="16" t="s">
        <v>31</v>
      </c>
      <c r="X951" s="135" t="s">
        <v>31</v>
      </c>
      <c r="Y951" s="12" t="s">
        <v>31</v>
      </c>
      <c r="Z951" s="12" t="s">
        <v>31</v>
      </c>
      <c r="AA951" s="66" t="s">
        <v>31</v>
      </c>
      <c r="AB951" s="66" t="s">
        <v>31</v>
      </c>
      <c r="AC951" s="189" t="e">
        <f t="shared" ca="1" si="266"/>
        <v>#N/A</v>
      </c>
      <c r="AD951" s="189">
        <f t="shared" si="267"/>
        <v>100000</v>
      </c>
      <c r="AE951" s="189" t="e">
        <f t="shared" ca="1" si="268"/>
        <v>#N/A</v>
      </c>
      <c r="AF951" s="190" t="e">
        <f t="shared" ca="1" si="269"/>
        <v>#N/A</v>
      </c>
      <c r="AG951" s="189">
        <f t="shared" si="270"/>
        <v>100000</v>
      </c>
      <c r="AH951" s="191" t="e">
        <f t="shared" ca="1" si="271"/>
        <v>#N/A</v>
      </c>
      <c r="AI951" s="189">
        <f t="shared" si="272"/>
        <v>0</v>
      </c>
      <c r="AJ951" s="190" t="str">
        <f t="shared" si="273"/>
        <v/>
      </c>
      <c r="AK951" s="189" t="str">
        <f t="shared" si="274"/>
        <v/>
      </c>
      <c r="AL951" s="191" t="str">
        <f t="shared" si="275"/>
        <v/>
      </c>
      <c r="AM951" t="str">
        <f t="shared" si="264"/>
        <v/>
      </c>
      <c r="AN951" t="str">
        <f t="shared" si="262"/>
        <v/>
      </c>
      <c r="AO951" t="str">
        <f t="shared" si="263"/>
        <v/>
      </c>
    </row>
    <row r="952" spans="1:41">
      <c r="A952" s="4"/>
      <c r="B952" s="24">
        <v>20230917</v>
      </c>
      <c r="C952" s="2" t="s">
        <v>100</v>
      </c>
      <c r="D952" s="25" t="s">
        <v>45</v>
      </c>
      <c r="E952" s="135">
        <v>6172</v>
      </c>
      <c r="F952" s="12">
        <v>6018</v>
      </c>
      <c r="G952" s="135"/>
      <c r="H952" s="16">
        <v>0</v>
      </c>
      <c r="I952" s="135">
        <v>0</v>
      </c>
      <c r="J952" s="12">
        <v>0</v>
      </c>
      <c r="K952" s="16" t="s">
        <v>40</v>
      </c>
      <c r="L952" s="12" t="s">
        <v>41</v>
      </c>
      <c r="M952" s="16">
        <f t="shared" si="276"/>
        <v>0</v>
      </c>
      <c r="N952" s="135">
        <f t="shared" si="265"/>
        <v>154</v>
      </c>
      <c r="O952" s="12">
        <f t="shared" si="277"/>
        <v>0</v>
      </c>
      <c r="P952" s="66">
        <f t="shared" si="261"/>
        <v>1</v>
      </c>
      <c r="Q952" s="16" t="s">
        <v>31</v>
      </c>
      <c r="R952" s="135" t="s">
        <v>31</v>
      </c>
      <c r="S952" s="12" t="s">
        <v>31</v>
      </c>
      <c r="T952" s="135" t="s">
        <v>31</v>
      </c>
      <c r="U952" s="135">
        <v>5828</v>
      </c>
      <c r="V952" s="12" t="s">
        <v>106</v>
      </c>
      <c r="W952" s="16" t="s">
        <v>31</v>
      </c>
      <c r="X952" s="135" t="s">
        <v>31</v>
      </c>
      <c r="Y952" s="12" t="s">
        <v>31</v>
      </c>
      <c r="Z952" s="12" t="s">
        <v>31</v>
      </c>
      <c r="AA952" s="66" t="s">
        <v>31</v>
      </c>
      <c r="AB952" s="66" t="s">
        <v>31</v>
      </c>
      <c r="AC952" s="189" t="str">
        <f t="shared" ca="1" si="266"/>
        <v>CH</v>
      </c>
      <c r="AD952" s="189">
        <f t="shared" si="267"/>
        <v>5828</v>
      </c>
      <c r="AE952" s="189" t="str">
        <f t="shared" ca="1" si="268"/>
        <v>Expected overloading on the following CNEC: CNE: 380kV Fiorano - Robbia , C: N-2 ALBERTVILLE-RONDISSONE</v>
      </c>
      <c r="AF952" s="190" t="e">
        <f t="shared" ca="1" si="269"/>
        <v>#N/A</v>
      </c>
      <c r="AG952" s="189">
        <f t="shared" si="270"/>
        <v>100000</v>
      </c>
      <c r="AH952" s="191" t="e">
        <f t="shared" ca="1" si="271"/>
        <v>#N/A</v>
      </c>
      <c r="AI952" s="189">
        <f t="shared" si="272"/>
        <v>0</v>
      </c>
      <c r="AJ952" s="190" t="str">
        <f t="shared" ca="1" si="273"/>
        <v>CH</v>
      </c>
      <c r="AK952" s="189">
        <f t="shared" si="274"/>
        <v>5828</v>
      </c>
      <c r="AL952" s="191" t="str">
        <f t="shared" ca="1" si="275"/>
        <v>Expected overloading on the following CNEC: CNE: 380kV Fiorano - Robbia , C: N-2 ALBERTVILLE-RONDISSONE</v>
      </c>
      <c r="AM952" t="str">
        <f t="shared" ca="1" si="264"/>
        <v>CH</v>
      </c>
      <c r="AN952">
        <f t="shared" si="262"/>
        <v>5828</v>
      </c>
      <c r="AO952" t="str">
        <f t="shared" ca="1" si="263"/>
        <v>Expected overloading on the following CNEC: CNE: 380kV Fiorano - Robbia , C: N-2 ALBERTVILLE-RONDISSONE</v>
      </c>
    </row>
    <row r="953" spans="1:41">
      <c r="A953" s="4"/>
      <c r="B953" s="24">
        <v>20230917</v>
      </c>
      <c r="C953" s="2" t="s">
        <v>100</v>
      </c>
      <c r="D953" s="25" t="s">
        <v>46</v>
      </c>
      <c r="E953" s="135">
        <v>6406</v>
      </c>
      <c r="F953" s="12">
        <v>6407</v>
      </c>
      <c r="G953" s="135"/>
      <c r="H953" s="16">
        <v>0</v>
      </c>
      <c r="I953" s="135">
        <v>0</v>
      </c>
      <c r="J953" s="12">
        <v>0</v>
      </c>
      <c r="K953" s="16" t="s">
        <v>30</v>
      </c>
      <c r="L953" s="12" t="s">
        <v>30</v>
      </c>
      <c r="M953" s="16">
        <f t="shared" si="276"/>
        <v>0</v>
      </c>
      <c r="N953" s="135">
        <f t="shared" si="265"/>
        <v>-1</v>
      </c>
      <c r="O953" s="12">
        <f t="shared" si="277"/>
        <v>0</v>
      </c>
      <c r="P953" s="66">
        <f t="shared" si="261"/>
        <v>0</v>
      </c>
      <c r="Q953" s="16" t="s">
        <v>31</v>
      </c>
      <c r="R953" s="135" t="s">
        <v>31</v>
      </c>
      <c r="S953" s="12" t="s">
        <v>31</v>
      </c>
      <c r="T953" s="135" t="s">
        <v>31</v>
      </c>
      <c r="U953" s="135" t="s">
        <v>31</v>
      </c>
      <c r="V953" s="12" t="s">
        <v>31</v>
      </c>
      <c r="W953" s="16" t="s">
        <v>31</v>
      </c>
      <c r="X953" s="135" t="s">
        <v>31</v>
      </c>
      <c r="Y953" s="12" t="s">
        <v>31</v>
      </c>
      <c r="Z953" s="12" t="s">
        <v>31</v>
      </c>
      <c r="AA953" s="66" t="s">
        <v>31</v>
      </c>
      <c r="AB953" s="66" t="s">
        <v>31</v>
      </c>
      <c r="AC953" s="189" t="e">
        <f t="shared" ca="1" si="266"/>
        <v>#N/A</v>
      </c>
      <c r="AD953" s="189">
        <f t="shared" si="267"/>
        <v>100000</v>
      </c>
      <c r="AE953" s="189" t="e">
        <f t="shared" ca="1" si="268"/>
        <v>#N/A</v>
      </c>
      <c r="AF953" s="190" t="e">
        <f t="shared" ca="1" si="269"/>
        <v>#N/A</v>
      </c>
      <c r="AG953" s="189">
        <f t="shared" si="270"/>
        <v>100000</v>
      </c>
      <c r="AH953" s="191" t="e">
        <f t="shared" ca="1" si="271"/>
        <v>#N/A</v>
      </c>
      <c r="AI953" s="189">
        <f t="shared" si="272"/>
        <v>0</v>
      </c>
      <c r="AJ953" s="190" t="str">
        <f t="shared" si="273"/>
        <v/>
      </c>
      <c r="AK953" s="189" t="str">
        <f t="shared" si="274"/>
        <v/>
      </c>
      <c r="AL953" s="191" t="str">
        <f t="shared" si="275"/>
        <v/>
      </c>
      <c r="AM953" t="str">
        <f t="shared" si="264"/>
        <v/>
      </c>
      <c r="AN953" t="str">
        <f t="shared" si="262"/>
        <v/>
      </c>
      <c r="AO953" t="str">
        <f t="shared" si="263"/>
        <v/>
      </c>
    </row>
    <row r="954" spans="1:41">
      <c r="A954" s="4"/>
      <c r="B954" s="24">
        <v>20230917</v>
      </c>
      <c r="C954" s="2" t="s">
        <v>100</v>
      </c>
      <c r="D954" s="25" t="s">
        <v>47</v>
      </c>
      <c r="E954" s="135">
        <v>6301</v>
      </c>
      <c r="F954" s="12">
        <v>6277</v>
      </c>
      <c r="G954" s="135"/>
      <c r="H954" s="16">
        <v>0</v>
      </c>
      <c r="I954" s="135">
        <v>0</v>
      </c>
      <c r="J954" s="12">
        <v>0</v>
      </c>
      <c r="K954" s="16" t="s">
        <v>40</v>
      </c>
      <c r="L954" s="12" t="s">
        <v>41</v>
      </c>
      <c r="M954" s="16">
        <f t="shared" si="276"/>
        <v>0</v>
      </c>
      <c r="N954" s="135">
        <f t="shared" si="265"/>
        <v>24</v>
      </c>
      <c r="O954" s="12">
        <f t="shared" si="277"/>
        <v>0</v>
      </c>
      <c r="P954" s="66">
        <f t="shared" si="261"/>
        <v>1</v>
      </c>
      <c r="Q954" s="16" t="s">
        <v>31</v>
      </c>
      <c r="R954" s="135" t="s">
        <v>31</v>
      </c>
      <c r="S954" s="12" t="s">
        <v>31</v>
      </c>
      <c r="T954" s="135" t="s">
        <v>31</v>
      </c>
      <c r="U954" s="135">
        <v>6087</v>
      </c>
      <c r="V954" s="12" t="s">
        <v>70</v>
      </c>
      <c r="W954" s="16" t="s">
        <v>31</v>
      </c>
      <c r="X954" s="135" t="s">
        <v>31</v>
      </c>
      <c r="Y954" s="12" t="s">
        <v>31</v>
      </c>
      <c r="Z954" s="12" t="s">
        <v>31</v>
      </c>
      <c r="AA954" s="66" t="s">
        <v>31</v>
      </c>
      <c r="AB954" s="66" t="s">
        <v>31</v>
      </c>
      <c r="AC954" s="189" t="str">
        <f t="shared" ca="1" si="266"/>
        <v>CH</v>
      </c>
      <c r="AD954" s="189">
        <f t="shared" si="267"/>
        <v>6087</v>
      </c>
      <c r="AE954" s="189" t="str">
        <f t="shared" ca="1" si="268"/>
        <v>Expected overloading on the following CNEC: CNE: 220kV Riddes - Valpelline , C: N-2 ALBERTVILLE-RONDISSONE</v>
      </c>
      <c r="AF954" s="190" t="e">
        <f t="shared" ca="1" si="269"/>
        <v>#N/A</v>
      </c>
      <c r="AG954" s="189">
        <f t="shared" si="270"/>
        <v>100000</v>
      </c>
      <c r="AH954" s="191" t="e">
        <f t="shared" ca="1" si="271"/>
        <v>#N/A</v>
      </c>
      <c r="AI954" s="189">
        <f t="shared" si="272"/>
        <v>0</v>
      </c>
      <c r="AJ954" s="190" t="str">
        <f t="shared" ca="1" si="273"/>
        <v>CH</v>
      </c>
      <c r="AK954" s="189">
        <f t="shared" si="274"/>
        <v>6087</v>
      </c>
      <c r="AL954" s="191" t="str">
        <f t="shared" ca="1" si="275"/>
        <v>Expected overloading on the following CNEC: CNE: 220kV Riddes - Valpelline , C: N-2 ALBERTVILLE-RONDISSONE</v>
      </c>
      <c r="AM954" t="str">
        <f t="shared" ca="1" si="264"/>
        <v>CH</v>
      </c>
      <c r="AN954">
        <f t="shared" si="262"/>
        <v>6087</v>
      </c>
      <c r="AO954" t="str">
        <f t="shared" ca="1" si="263"/>
        <v>Expected overloading on the following CNEC: CNE: 220kV Riddes - Valpelline , C: N-2 ALBERTVILLE-RONDISSONE</v>
      </c>
    </row>
    <row r="955" spans="1:41" ht="15.95" thickBot="1">
      <c r="A955" s="4"/>
      <c r="B955" s="26">
        <v>20230917</v>
      </c>
      <c r="C955" s="56" t="s">
        <v>100</v>
      </c>
      <c r="D955" s="27" t="s">
        <v>48</v>
      </c>
      <c r="E955" s="14">
        <v>6407</v>
      </c>
      <c r="F955" s="15">
        <v>6407</v>
      </c>
      <c r="G955" s="14"/>
      <c r="H955" s="20">
        <v>0</v>
      </c>
      <c r="I955" s="14">
        <v>0</v>
      </c>
      <c r="J955" s="15">
        <v>0</v>
      </c>
      <c r="K955" s="20" t="s">
        <v>30</v>
      </c>
      <c r="L955" s="15" t="s">
        <v>30</v>
      </c>
      <c r="M955" s="20">
        <f t="shared" si="276"/>
        <v>0</v>
      </c>
      <c r="N955" s="14">
        <f t="shared" si="265"/>
        <v>0</v>
      </c>
      <c r="O955" s="15">
        <f t="shared" si="277"/>
        <v>0</v>
      </c>
      <c r="P955" s="66">
        <f t="shared" si="261"/>
        <v>0</v>
      </c>
      <c r="Q955" s="20" t="s">
        <v>31</v>
      </c>
      <c r="R955" s="14" t="s">
        <v>31</v>
      </c>
      <c r="S955" s="15" t="s">
        <v>31</v>
      </c>
      <c r="T955" s="14" t="s">
        <v>31</v>
      </c>
      <c r="U955" s="14" t="s">
        <v>31</v>
      </c>
      <c r="V955" s="15" t="s">
        <v>31</v>
      </c>
      <c r="W955" s="20" t="s">
        <v>31</v>
      </c>
      <c r="X955" s="14" t="s">
        <v>31</v>
      </c>
      <c r="Y955" s="15" t="s">
        <v>31</v>
      </c>
      <c r="Z955" s="15" t="s">
        <v>31</v>
      </c>
      <c r="AA955" s="63" t="s">
        <v>31</v>
      </c>
      <c r="AB955" s="63" t="s">
        <v>31</v>
      </c>
      <c r="AC955" s="189" t="e">
        <f t="shared" ca="1" si="266"/>
        <v>#N/A</v>
      </c>
      <c r="AD955" s="189">
        <f t="shared" si="267"/>
        <v>100000</v>
      </c>
      <c r="AE955" s="189" t="e">
        <f t="shared" ca="1" si="268"/>
        <v>#N/A</v>
      </c>
      <c r="AF955" s="190" t="e">
        <f t="shared" ca="1" si="269"/>
        <v>#N/A</v>
      </c>
      <c r="AG955" s="189">
        <f t="shared" si="270"/>
        <v>100000</v>
      </c>
      <c r="AH955" s="191" t="e">
        <f t="shared" ca="1" si="271"/>
        <v>#N/A</v>
      </c>
      <c r="AI955" s="189">
        <f t="shared" si="272"/>
        <v>0</v>
      </c>
      <c r="AJ955" s="190" t="str">
        <f t="shared" si="273"/>
        <v/>
      </c>
      <c r="AK955" s="189" t="str">
        <f t="shared" si="274"/>
        <v/>
      </c>
      <c r="AL955" s="191" t="str">
        <f t="shared" si="275"/>
        <v/>
      </c>
      <c r="AM955" t="str">
        <f t="shared" si="264"/>
        <v/>
      </c>
      <c r="AN955" t="str">
        <f t="shared" si="262"/>
        <v/>
      </c>
      <c r="AO955" t="str">
        <f t="shared" si="263"/>
        <v/>
      </c>
    </row>
    <row r="956" spans="1:41">
      <c r="A956" s="4"/>
      <c r="B956" s="52">
        <v>20230918</v>
      </c>
      <c r="C956" s="53" t="s">
        <v>100</v>
      </c>
      <c r="D956" s="57" t="s">
        <v>29</v>
      </c>
      <c r="E956" s="55">
        <v>6166</v>
      </c>
      <c r="F956" s="46">
        <v>6166</v>
      </c>
      <c r="G956" s="55"/>
      <c r="H956" s="45">
        <v>0</v>
      </c>
      <c r="I956" s="55">
        <v>0</v>
      </c>
      <c r="J956" s="46">
        <v>0</v>
      </c>
      <c r="K956" s="45" t="s">
        <v>40</v>
      </c>
      <c r="L956" s="46" t="s">
        <v>60</v>
      </c>
      <c r="M956" s="45">
        <f t="shared" si="276"/>
        <v>0</v>
      </c>
      <c r="N956" s="55">
        <f t="shared" si="265"/>
        <v>0</v>
      </c>
      <c r="O956" s="46">
        <f t="shared" si="277"/>
        <v>0</v>
      </c>
      <c r="P956" s="66">
        <f t="shared" si="261"/>
        <v>1</v>
      </c>
      <c r="Q956" s="45">
        <v>246</v>
      </c>
      <c r="R956" s="55" t="s">
        <v>31</v>
      </c>
      <c r="S956" s="46" t="s">
        <v>61</v>
      </c>
      <c r="T956" s="55" t="s">
        <v>31</v>
      </c>
      <c r="U956" s="55" t="s">
        <v>31</v>
      </c>
      <c r="V956" s="46" t="s">
        <v>31</v>
      </c>
      <c r="W956" s="45" t="s">
        <v>31</v>
      </c>
      <c r="X956" s="55" t="s">
        <v>31</v>
      </c>
      <c r="Y956" s="46" t="s">
        <v>31</v>
      </c>
      <c r="Z956" s="46" t="s">
        <v>31</v>
      </c>
      <c r="AA956" s="62" t="s">
        <v>31</v>
      </c>
      <c r="AB956" s="62" t="s">
        <v>31</v>
      </c>
      <c r="AC956" s="189" t="e">
        <f t="shared" ca="1" si="266"/>
        <v>#N/A</v>
      </c>
      <c r="AD956" s="189">
        <f t="shared" si="267"/>
        <v>100000</v>
      </c>
      <c r="AE956" s="189" t="e">
        <f t="shared" ca="1" si="268"/>
        <v>#N/A</v>
      </c>
      <c r="AF956" s="190" t="str">
        <f t="shared" ca="1" si="269"/>
        <v>AT</v>
      </c>
      <c r="AG956" s="189">
        <f t="shared" si="270"/>
        <v>246</v>
      </c>
      <c r="AH956" s="191" t="str">
        <f t="shared" ca="1" si="271"/>
        <v>Because of high redispatch the leftover intraday capacity was set to 0</v>
      </c>
      <c r="AI956" s="189">
        <f t="shared" si="272"/>
        <v>1</v>
      </c>
      <c r="AJ956" s="190" t="str">
        <f t="shared" ca="1" si="273"/>
        <v>AT</v>
      </c>
      <c r="AK956" s="189">
        <f t="shared" si="274"/>
        <v>246</v>
      </c>
      <c r="AL956" s="191" t="str">
        <f t="shared" ca="1" si="275"/>
        <v>Bilateral - Because of high redispatch the leftover intraday capacity was set to 0</v>
      </c>
      <c r="AM956" t="str">
        <f t="shared" ca="1" si="264"/>
        <v>AT</v>
      </c>
      <c r="AN956">
        <f t="shared" si="262"/>
        <v>246</v>
      </c>
      <c r="AO956" t="str">
        <f t="shared" ca="1" si="263"/>
        <v>Bilateral - Because of high redispatch the leftover intraday capacity was set to 0</v>
      </c>
    </row>
    <row r="957" spans="1:41">
      <c r="A957" s="4"/>
      <c r="B957" s="24">
        <v>20230918</v>
      </c>
      <c r="C957" s="2" t="s">
        <v>100</v>
      </c>
      <c r="D957" s="25" t="s">
        <v>32</v>
      </c>
      <c r="E957" s="135">
        <v>6166</v>
      </c>
      <c r="F957" s="12">
        <v>6166</v>
      </c>
      <c r="G957" s="135"/>
      <c r="H957" s="16">
        <v>0</v>
      </c>
      <c r="I957" s="135">
        <v>0</v>
      </c>
      <c r="J957" s="12">
        <v>0</v>
      </c>
      <c r="K957" s="16" t="s">
        <v>40</v>
      </c>
      <c r="L957" s="12" t="s">
        <v>60</v>
      </c>
      <c r="M957" s="16">
        <f t="shared" si="276"/>
        <v>0</v>
      </c>
      <c r="N957" s="135">
        <f t="shared" si="265"/>
        <v>0</v>
      </c>
      <c r="O957" s="12">
        <f t="shared" si="277"/>
        <v>0</v>
      </c>
      <c r="P957" s="66">
        <f t="shared" si="261"/>
        <v>1</v>
      </c>
      <c r="Q957" s="16">
        <v>246</v>
      </c>
      <c r="R957" s="135" t="s">
        <v>31</v>
      </c>
      <c r="S957" s="12" t="s">
        <v>61</v>
      </c>
      <c r="T957" s="135" t="s">
        <v>31</v>
      </c>
      <c r="U957" s="135" t="s">
        <v>31</v>
      </c>
      <c r="V957" s="12" t="s">
        <v>31</v>
      </c>
      <c r="W957" s="16" t="s">
        <v>31</v>
      </c>
      <c r="X957" s="135" t="s">
        <v>31</v>
      </c>
      <c r="Y957" s="12" t="s">
        <v>31</v>
      </c>
      <c r="Z957" s="12" t="s">
        <v>31</v>
      </c>
      <c r="AA957" s="66" t="s">
        <v>31</v>
      </c>
      <c r="AB957" s="66" t="s">
        <v>31</v>
      </c>
      <c r="AC957" s="189" t="e">
        <f t="shared" ca="1" si="266"/>
        <v>#N/A</v>
      </c>
      <c r="AD957" s="189">
        <f t="shared" si="267"/>
        <v>100000</v>
      </c>
      <c r="AE957" s="189" t="e">
        <f t="shared" ca="1" si="268"/>
        <v>#N/A</v>
      </c>
      <c r="AF957" s="190" t="str">
        <f t="shared" ca="1" si="269"/>
        <v>AT</v>
      </c>
      <c r="AG957" s="189">
        <f t="shared" si="270"/>
        <v>246</v>
      </c>
      <c r="AH957" s="191" t="str">
        <f t="shared" ca="1" si="271"/>
        <v>Because of high redispatch the leftover intraday capacity was set to 0</v>
      </c>
      <c r="AI957" s="189">
        <f t="shared" si="272"/>
        <v>1</v>
      </c>
      <c r="AJ957" s="190" t="str">
        <f t="shared" ca="1" si="273"/>
        <v>AT</v>
      </c>
      <c r="AK957" s="189">
        <f t="shared" si="274"/>
        <v>246</v>
      </c>
      <c r="AL957" s="191" t="str">
        <f t="shared" ca="1" si="275"/>
        <v>Bilateral - Because of high redispatch the leftover intraday capacity was set to 0</v>
      </c>
      <c r="AM957" t="str">
        <f t="shared" ca="1" si="264"/>
        <v>AT</v>
      </c>
      <c r="AN957">
        <f t="shared" si="262"/>
        <v>246</v>
      </c>
      <c r="AO957" t="str">
        <f t="shared" ca="1" si="263"/>
        <v>Bilateral - Because of high redispatch the leftover intraday capacity was set to 0</v>
      </c>
    </row>
    <row r="958" spans="1:41">
      <c r="A958" s="4"/>
      <c r="B958" s="24">
        <v>20230918</v>
      </c>
      <c r="C958" s="2" t="s">
        <v>100</v>
      </c>
      <c r="D958" s="25" t="s">
        <v>34</v>
      </c>
      <c r="E958" s="135">
        <v>6166</v>
      </c>
      <c r="F958" s="12">
        <v>6054</v>
      </c>
      <c r="G958" s="135"/>
      <c r="H958" s="16">
        <v>0</v>
      </c>
      <c r="I958" s="135">
        <v>0</v>
      </c>
      <c r="J958" s="12">
        <v>0</v>
      </c>
      <c r="K958" s="16" t="s">
        <v>40</v>
      </c>
      <c r="L958" s="12" t="s">
        <v>41</v>
      </c>
      <c r="M958" s="16">
        <f t="shared" si="276"/>
        <v>0</v>
      </c>
      <c r="N958" s="135">
        <f t="shared" si="265"/>
        <v>112</v>
      </c>
      <c r="O958" s="12">
        <f t="shared" si="277"/>
        <v>0</v>
      </c>
      <c r="P958" s="66">
        <f t="shared" si="261"/>
        <v>1</v>
      </c>
      <c r="Q958" s="16">
        <v>246</v>
      </c>
      <c r="R958" s="135" t="s">
        <v>31</v>
      </c>
      <c r="S958" s="12" t="s">
        <v>61</v>
      </c>
      <c r="T958" s="135" t="s">
        <v>31</v>
      </c>
      <c r="U958" s="135">
        <v>5864</v>
      </c>
      <c r="V958" s="12" t="s">
        <v>99</v>
      </c>
      <c r="W958" s="16" t="s">
        <v>31</v>
      </c>
      <c r="X958" s="135" t="s">
        <v>31</v>
      </c>
      <c r="Y958" s="12" t="s">
        <v>31</v>
      </c>
      <c r="Z958" s="12" t="s">
        <v>31</v>
      </c>
      <c r="AA958" s="66" t="s">
        <v>31</v>
      </c>
      <c r="AB958" s="66" t="s">
        <v>31</v>
      </c>
      <c r="AC958" s="189" t="str">
        <f t="shared" ca="1" si="266"/>
        <v>CH</v>
      </c>
      <c r="AD958" s="189">
        <f t="shared" si="267"/>
        <v>5864</v>
      </c>
      <c r="AE958" s="189" t="str">
        <f t="shared" ca="1" si="268"/>
        <v>Expected overloading on the following CNEC: CNE: 380kV Lavorgo - Musignano , C: N-2 ALBERTVILLE-RONDISSONE</v>
      </c>
      <c r="AF958" s="190" t="str">
        <f t="shared" ca="1" si="269"/>
        <v>AT</v>
      </c>
      <c r="AG958" s="189">
        <f t="shared" si="270"/>
        <v>246</v>
      </c>
      <c r="AH958" s="191" t="str">
        <f t="shared" ca="1" si="271"/>
        <v>Because of high redispatch the leftover intraday capacity was set to 0</v>
      </c>
      <c r="AI958" s="189">
        <f t="shared" si="272"/>
        <v>1</v>
      </c>
      <c r="AJ958" s="190" t="str">
        <f t="shared" ca="1" si="273"/>
        <v>AT</v>
      </c>
      <c r="AK958" s="189">
        <f t="shared" si="274"/>
        <v>246</v>
      </c>
      <c r="AL958" s="191" t="str">
        <f t="shared" ca="1" si="275"/>
        <v>Bilateral - Because of high redispatch the leftover intraday capacity was set to 0</v>
      </c>
      <c r="AM958" t="str">
        <f t="shared" ca="1" si="264"/>
        <v>CH</v>
      </c>
      <c r="AN958">
        <f t="shared" si="262"/>
        <v>5864</v>
      </c>
      <c r="AO958" t="str">
        <f t="shared" ca="1" si="263"/>
        <v>Expected overloading on the following CNEC: CNE: 380kV Lavorgo - Musignano , C: N-2 ALBERTVILLE-RONDISSONE</v>
      </c>
    </row>
    <row r="959" spans="1:41">
      <c r="A959" s="4"/>
      <c r="B959" s="24">
        <v>20230918</v>
      </c>
      <c r="C959" s="2" t="s">
        <v>100</v>
      </c>
      <c r="D959" s="25" t="s">
        <v>35</v>
      </c>
      <c r="E959" s="135">
        <v>6195</v>
      </c>
      <c r="F959" s="12">
        <v>6173</v>
      </c>
      <c r="G959" s="135"/>
      <c r="H959" s="16">
        <v>0</v>
      </c>
      <c r="I959" s="135">
        <v>0</v>
      </c>
      <c r="J959" s="12">
        <v>0</v>
      </c>
      <c r="K959" s="16" t="s">
        <v>40</v>
      </c>
      <c r="L959" s="12" t="s">
        <v>41</v>
      </c>
      <c r="M959" s="16">
        <f t="shared" si="276"/>
        <v>0</v>
      </c>
      <c r="N959" s="135">
        <f t="shared" si="265"/>
        <v>22</v>
      </c>
      <c r="O959" s="12">
        <f t="shared" si="277"/>
        <v>0</v>
      </c>
      <c r="P959" s="66">
        <f t="shared" si="261"/>
        <v>1</v>
      </c>
      <c r="Q959" s="16">
        <v>233</v>
      </c>
      <c r="R959" s="135" t="s">
        <v>31</v>
      </c>
      <c r="S959" s="12" t="s">
        <v>61</v>
      </c>
      <c r="T959" s="135" t="s">
        <v>31</v>
      </c>
      <c r="U959" s="135">
        <v>5984</v>
      </c>
      <c r="V959" s="12" t="s">
        <v>99</v>
      </c>
      <c r="W959" s="16" t="s">
        <v>31</v>
      </c>
      <c r="X959" s="135" t="s">
        <v>31</v>
      </c>
      <c r="Y959" s="12" t="s">
        <v>31</v>
      </c>
      <c r="Z959" s="12" t="s">
        <v>31</v>
      </c>
      <c r="AA959" s="66" t="s">
        <v>31</v>
      </c>
      <c r="AB959" s="66" t="s">
        <v>31</v>
      </c>
      <c r="AC959" s="189" t="str">
        <f t="shared" ca="1" si="266"/>
        <v>CH</v>
      </c>
      <c r="AD959" s="189">
        <f t="shared" si="267"/>
        <v>5984</v>
      </c>
      <c r="AE959" s="189" t="str">
        <f t="shared" ca="1" si="268"/>
        <v>Expected overloading on the following CNEC: CNE: 380kV Lavorgo - Musignano , C: N-2 ALBERTVILLE-RONDISSONE</v>
      </c>
      <c r="AF959" s="190" t="str">
        <f t="shared" ca="1" si="269"/>
        <v>AT</v>
      </c>
      <c r="AG959" s="189">
        <f t="shared" si="270"/>
        <v>233</v>
      </c>
      <c r="AH959" s="191" t="str">
        <f t="shared" ca="1" si="271"/>
        <v>Because of high redispatch the leftover intraday capacity was set to 0</v>
      </c>
      <c r="AI959" s="189">
        <f t="shared" si="272"/>
        <v>1</v>
      </c>
      <c r="AJ959" s="190" t="str">
        <f t="shared" ca="1" si="273"/>
        <v>AT</v>
      </c>
      <c r="AK959" s="189">
        <f t="shared" si="274"/>
        <v>233</v>
      </c>
      <c r="AL959" s="191" t="str">
        <f t="shared" ca="1" si="275"/>
        <v>Bilateral - Because of high redispatch the leftover intraday capacity was set to 0</v>
      </c>
      <c r="AM959" t="str">
        <f t="shared" ca="1" si="264"/>
        <v>AT</v>
      </c>
      <c r="AN959">
        <f t="shared" si="262"/>
        <v>233</v>
      </c>
      <c r="AO959" t="str">
        <f t="shared" ca="1" si="263"/>
        <v>Bilateral - Because of high redispatch the leftover intraday capacity was set to 0</v>
      </c>
    </row>
    <row r="960" spans="1:41">
      <c r="A960" s="4"/>
      <c r="B960" s="24">
        <v>20230918</v>
      </c>
      <c r="C960" s="2" t="s">
        <v>100</v>
      </c>
      <c r="D960" s="25" t="s">
        <v>37</v>
      </c>
      <c r="E960" s="135">
        <v>6195</v>
      </c>
      <c r="F960" s="12">
        <v>6195</v>
      </c>
      <c r="G960" s="135"/>
      <c r="H960" s="16">
        <v>0</v>
      </c>
      <c r="I960" s="135">
        <v>0</v>
      </c>
      <c r="J960" s="12">
        <v>0</v>
      </c>
      <c r="K960" s="16" t="s">
        <v>40</v>
      </c>
      <c r="L960" s="12" t="s">
        <v>60</v>
      </c>
      <c r="M960" s="16">
        <f t="shared" si="276"/>
        <v>0</v>
      </c>
      <c r="N960" s="135">
        <f t="shared" si="265"/>
        <v>0</v>
      </c>
      <c r="O960" s="12">
        <f t="shared" si="277"/>
        <v>0</v>
      </c>
      <c r="P960" s="66">
        <f t="shared" si="261"/>
        <v>1</v>
      </c>
      <c r="Q960" s="16">
        <v>233</v>
      </c>
      <c r="R960" s="135" t="s">
        <v>31</v>
      </c>
      <c r="S960" s="12" t="s">
        <v>61</v>
      </c>
      <c r="T960" s="135" t="s">
        <v>31</v>
      </c>
      <c r="U960" s="135" t="s">
        <v>31</v>
      </c>
      <c r="V960" s="12" t="s">
        <v>31</v>
      </c>
      <c r="W960" s="16" t="s">
        <v>31</v>
      </c>
      <c r="X960" s="135" t="s">
        <v>31</v>
      </c>
      <c r="Y960" s="12" t="s">
        <v>31</v>
      </c>
      <c r="Z960" s="12" t="s">
        <v>31</v>
      </c>
      <c r="AA960" s="66" t="s">
        <v>31</v>
      </c>
      <c r="AB960" s="66" t="s">
        <v>31</v>
      </c>
      <c r="AC960" s="189" t="e">
        <f t="shared" ca="1" si="266"/>
        <v>#N/A</v>
      </c>
      <c r="AD960" s="189">
        <f t="shared" si="267"/>
        <v>100000</v>
      </c>
      <c r="AE960" s="189" t="e">
        <f t="shared" ca="1" si="268"/>
        <v>#N/A</v>
      </c>
      <c r="AF960" s="190" t="str">
        <f t="shared" ca="1" si="269"/>
        <v>AT</v>
      </c>
      <c r="AG960" s="189">
        <f t="shared" si="270"/>
        <v>233</v>
      </c>
      <c r="AH960" s="191" t="str">
        <f t="shared" ca="1" si="271"/>
        <v>Because of high redispatch the leftover intraday capacity was set to 0</v>
      </c>
      <c r="AI960" s="189">
        <f t="shared" si="272"/>
        <v>1</v>
      </c>
      <c r="AJ960" s="190" t="str">
        <f t="shared" ca="1" si="273"/>
        <v>AT</v>
      </c>
      <c r="AK960" s="189">
        <f t="shared" si="274"/>
        <v>233</v>
      </c>
      <c r="AL960" s="191" t="str">
        <f t="shared" ca="1" si="275"/>
        <v>Bilateral - Because of high redispatch the leftover intraday capacity was set to 0</v>
      </c>
      <c r="AM960" t="str">
        <f t="shared" ca="1" si="264"/>
        <v>AT</v>
      </c>
      <c r="AN960">
        <f t="shared" si="262"/>
        <v>233</v>
      </c>
      <c r="AO960" t="str">
        <f t="shared" ca="1" si="263"/>
        <v>Bilateral - Because of high redispatch the leftover intraday capacity was set to 0</v>
      </c>
    </row>
    <row r="961" spans="1:41">
      <c r="A961" s="4"/>
      <c r="B961" s="24">
        <v>20230918</v>
      </c>
      <c r="C961" s="2" t="s">
        <v>100</v>
      </c>
      <c r="D961" s="25" t="s">
        <v>38</v>
      </c>
      <c r="E961" s="135">
        <v>6195</v>
      </c>
      <c r="F961" s="12">
        <v>5992</v>
      </c>
      <c r="G961" s="135"/>
      <c r="H961" s="16">
        <v>0</v>
      </c>
      <c r="I961" s="135">
        <v>0</v>
      </c>
      <c r="J961" s="12">
        <v>0</v>
      </c>
      <c r="K961" s="16" t="s">
        <v>40</v>
      </c>
      <c r="L961" s="12" t="s">
        <v>41</v>
      </c>
      <c r="M961" s="16">
        <f t="shared" si="276"/>
        <v>0</v>
      </c>
      <c r="N961" s="135">
        <f t="shared" si="265"/>
        <v>203</v>
      </c>
      <c r="O961" s="12">
        <f t="shared" si="277"/>
        <v>0</v>
      </c>
      <c r="P961" s="66">
        <f t="shared" si="261"/>
        <v>1</v>
      </c>
      <c r="Q961" s="16">
        <v>233</v>
      </c>
      <c r="R961" s="135" t="s">
        <v>31</v>
      </c>
      <c r="S961" s="12" t="s">
        <v>61</v>
      </c>
      <c r="T961" s="135" t="s">
        <v>31</v>
      </c>
      <c r="U961" s="135">
        <v>5801</v>
      </c>
      <c r="V961" s="12" t="s">
        <v>99</v>
      </c>
      <c r="W961" s="16" t="s">
        <v>31</v>
      </c>
      <c r="X961" s="135" t="s">
        <v>31</v>
      </c>
      <c r="Y961" s="12" t="s">
        <v>31</v>
      </c>
      <c r="Z961" s="12" t="s">
        <v>31</v>
      </c>
      <c r="AA961" s="66" t="s">
        <v>31</v>
      </c>
      <c r="AB961" s="66" t="s">
        <v>31</v>
      </c>
      <c r="AC961" s="189" t="str">
        <f t="shared" ca="1" si="266"/>
        <v>CH</v>
      </c>
      <c r="AD961" s="189">
        <f t="shared" si="267"/>
        <v>5801</v>
      </c>
      <c r="AE961" s="189" t="str">
        <f t="shared" ca="1" si="268"/>
        <v>Expected overloading on the following CNEC: CNE: 380kV Lavorgo - Musignano , C: N-2 ALBERTVILLE-RONDISSONE</v>
      </c>
      <c r="AF961" s="190" t="str">
        <f t="shared" ca="1" si="269"/>
        <v>AT</v>
      </c>
      <c r="AG961" s="189">
        <f t="shared" si="270"/>
        <v>233</v>
      </c>
      <c r="AH961" s="191" t="str">
        <f t="shared" ca="1" si="271"/>
        <v>Because of high redispatch the leftover intraday capacity was set to 0</v>
      </c>
      <c r="AI961" s="189">
        <f t="shared" si="272"/>
        <v>1</v>
      </c>
      <c r="AJ961" s="190" t="str">
        <f t="shared" ca="1" si="273"/>
        <v>AT</v>
      </c>
      <c r="AK961" s="189">
        <f t="shared" si="274"/>
        <v>233</v>
      </c>
      <c r="AL961" s="191" t="str">
        <f t="shared" ca="1" si="275"/>
        <v>Bilateral - Because of high redispatch the leftover intraday capacity was set to 0</v>
      </c>
      <c r="AM961" t="str">
        <f t="shared" ca="1" si="264"/>
        <v>AT</v>
      </c>
      <c r="AN961">
        <f t="shared" si="262"/>
        <v>233</v>
      </c>
      <c r="AO961" t="str">
        <f t="shared" ca="1" si="263"/>
        <v>Bilateral - Because of high redispatch the leftover intraday capacity was set to 0</v>
      </c>
    </row>
    <row r="962" spans="1:41">
      <c r="A962" s="4"/>
      <c r="B962" s="24">
        <v>20230918</v>
      </c>
      <c r="C962" s="2" t="s">
        <v>100</v>
      </c>
      <c r="D962" s="25" t="s">
        <v>39</v>
      </c>
      <c r="E962" s="135">
        <v>6285</v>
      </c>
      <c r="F962" s="12">
        <v>5798</v>
      </c>
      <c r="G962" s="135"/>
      <c r="H962" s="16">
        <v>0</v>
      </c>
      <c r="I962" s="135">
        <v>0</v>
      </c>
      <c r="J962" s="12">
        <v>0</v>
      </c>
      <c r="K962" s="16" t="s">
        <v>40</v>
      </c>
      <c r="L962" s="12" t="s">
        <v>41</v>
      </c>
      <c r="M962" s="16">
        <f t="shared" si="276"/>
        <v>0</v>
      </c>
      <c r="N962" s="135">
        <f t="shared" si="265"/>
        <v>487</v>
      </c>
      <c r="O962" s="12">
        <f t="shared" si="277"/>
        <v>0</v>
      </c>
      <c r="P962" s="66">
        <f t="shared" si="261"/>
        <v>1</v>
      </c>
      <c r="Q962" s="16">
        <v>-100000</v>
      </c>
      <c r="R962" s="135" t="s">
        <v>31</v>
      </c>
      <c r="S962" s="12" t="s">
        <v>61</v>
      </c>
      <c r="T962" s="135" t="s">
        <v>31</v>
      </c>
      <c r="U962" s="135">
        <v>5608</v>
      </c>
      <c r="V962" s="12" t="s">
        <v>99</v>
      </c>
      <c r="W962" s="16" t="s">
        <v>31</v>
      </c>
      <c r="X962" s="135" t="s">
        <v>31</v>
      </c>
      <c r="Y962" s="12" t="s">
        <v>31</v>
      </c>
      <c r="Z962" s="12" t="s">
        <v>31</v>
      </c>
      <c r="AA962" s="66" t="s">
        <v>31</v>
      </c>
      <c r="AB962" s="66" t="s">
        <v>31</v>
      </c>
      <c r="AC962" s="189" t="str">
        <f t="shared" ca="1" si="266"/>
        <v>CH</v>
      </c>
      <c r="AD962" s="189">
        <f t="shared" si="267"/>
        <v>5608</v>
      </c>
      <c r="AE962" s="189" t="str">
        <f t="shared" ca="1" si="268"/>
        <v>Expected overloading on the following CNEC: CNE: 380kV Lavorgo - Musignano , C: N-2 ALBERTVILLE-RONDISSONE</v>
      </c>
      <c r="AF962" s="190" t="str">
        <f t="shared" ca="1" si="269"/>
        <v>AT</v>
      </c>
      <c r="AG962" s="189">
        <f t="shared" si="270"/>
        <v>-100000</v>
      </c>
      <c r="AH962" s="191" t="str">
        <f t="shared" ca="1" si="271"/>
        <v>Because of high redispatch the leftover intraday capacity was set to 0</v>
      </c>
      <c r="AI962" s="189">
        <f t="shared" si="272"/>
        <v>1</v>
      </c>
      <c r="AJ962" s="190" t="str">
        <f t="shared" ca="1" si="273"/>
        <v>AT</v>
      </c>
      <c r="AK962" s="189">
        <f t="shared" si="274"/>
        <v>-100000</v>
      </c>
      <c r="AL962" s="191" t="str">
        <f t="shared" ca="1" si="275"/>
        <v>Bilateral - Because of high redispatch the leftover intraday capacity was set to 0</v>
      </c>
      <c r="AM962" t="str">
        <f t="shared" ca="1" si="264"/>
        <v>CH</v>
      </c>
      <c r="AN962">
        <f t="shared" si="262"/>
        <v>5608</v>
      </c>
      <c r="AO962" t="str">
        <f t="shared" ca="1" si="263"/>
        <v>Expected overloading on the following CNEC: CNE: 380kV Lavorgo - Musignano , C: N-2 ALBERTVILLE-RONDISSONE</v>
      </c>
    </row>
    <row r="963" spans="1:41">
      <c r="A963" s="4"/>
      <c r="B963" s="24">
        <v>20230918</v>
      </c>
      <c r="C963" s="2" t="s">
        <v>100</v>
      </c>
      <c r="D963" s="25" t="s">
        <v>43</v>
      </c>
      <c r="E963" s="135">
        <v>6285</v>
      </c>
      <c r="F963" s="12">
        <v>5908</v>
      </c>
      <c r="G963" s="135"/>
      <c r="H963" s="16">
        <v>0</v>
      </c>
      <c r="I963" s="135">
        <v>0</v>
      </c>
      <c r="J963" s="12">
        <v>0</v>
      </c>
      <c r="K963" s="16" t="s">
        <v>40</v>
      </c>
      <c r="L963" s="12" t="s">
        <v>41</v>
      </c>
      <c r="M963" s="16">
        <f t="shared" si="276"/>
        <v>0</v>
      </c>
      <c r="N963" s="135">
        <f t="shared" si="265"/>
        <v>377</v>
      </c>
      <c r="O963" s="12">
        <f t="shared" si="277"/>
        <v>0</v>
      </c>
      <c r="P963" s="66">
        <f t="shared" si="261"/>
        <v>1</v>
      </c>
      <c r="Q963" s="16">
        <v>-100000</v>
      </c>
      <c r="R963" s="135" t="s">
        <v>31</v>
      </c>
      <c r="S963" s="12" t="s">
        <v>61</v>
      </c>
      <c r="T963" s="135" t="s">
        <v>31</v>
      </c>
      <c r="U963" s="135">
        <v>5718</v>
      </c>
      <c r="V963" s="12" t="s">
        <v>99</v>
      </c>
      <c r="W963" s="16" t="s">
        <v>31</v>
      </c>
      <c r="X963" s="135" t="s">
        <v>31</v>
      </c>
      <c r="Y963" s="12" t="s">
        <v>31</v>
      </c>
      <c r="Z963" s="12" t="s">
        <v>31</v>
      </c>
      <c r="AA963" s="66" t="s">
        <v>31</v>
      </c>
      <c r="AB963" s="66" t="s">
        <v>31</v>
      </c>
      <c r="AC963" s="189" t="str">
        <f t="shared" ca="1" si="266"/>
        <v>CH</v>
      </c>
      <c r="AD963" s="189">
        <f t="shared" si="267"/>
        <v>5718</v>
      </c>
      <c r="AE963" s="189" t="str">
        <f t="shared" ca="1" si="268"/>
        <v>Expected overloading on the following CNEC: CNE: 380kV Lavorgo - Musignano , C: N-2 ALBERTVILLE-RONDISSONE</v>
      </c>
      <c r="AF963" s="190" t="str">
        <f t="shared" ca="1" si="269"/>
        <v>AT</v>
      </c>
      <c r="AG963" s="189">
        <f t="shared" si="270"/>
        <v>-100000</v>
      </c>
      <c r="AH963" s="191" t="str">
        <f t="shared" ca="1" si="271"/>
        <v>Because of high redispatch the leftover intraday capacity was set to 0</v>
      </c>
      <c r="AI963" s="189">
        <f t="shared" si="272"/>
        <v>1</v>
      </c>
      <c r="AJ963" s="190" t="str">
        <f t="shared" ca="1" si="273"/>
        <v>AT</v>
      </c>
      <c r="AK963" s="189">
        <f t="shared" si="274"/>
        <v>-100000</v>
      </c>
      <c r="AL963" s="191" t="str">
        <f t="shared" ca="1" si="275"/>
        <v>Bilateral - Because of high redispatch the leftover intraday capacity was set to 0</v>
      </c>
      <c r="AM963" t="str">
        <f t="shared" ca="1" si="264"/>
        <v>CH</v>
      </c>
      <c r="AN963">
        <f t="shared" si="262"/>
        <v>5718</v>
      </c>
      <c r="AO963" t="str">
        <f t="shared" ca="1" si="263"/>
        <v>Expected overloading on the following CNEC: CNE: 380kV Lavorgo - Musignano , C: N-2 ALBERTVILLE-RONDISSONE</v>
      </c>
    </row>
    <row r="964" spans="1:41">
      <c r="A964" s="4"/>
      <c r="B964" s="24">
        <v>20230918</v>
      </c>
      <c r="C964" s="2" t="s">
        <v>100</v>
      </c>
      <c r="D964" s="25" t="s">
        <v>45</v>
      </c>
      <c r="E964" s="135">
        <v>6285</v>
      </c>
      <c r="F964" s="12">
        <v>6067</v>
      </c>
      <c r="G964" s="135"/>
      <c r="H964" s="16">
        <v>0</v>
      </c>
      <c r="I964" s="135">
        <v>0</v>
      </c>
      <c r="J964" s="12">
        <v>0</v>
      </c>
      <c r="K964" s="16" t="s">
        <v>40</v>
      </c>
      <c r="L964" s="12" t="s">
        <v>41</v>
      </c>
      <c r="M964" s="16">
        <f t="shared" si="276"/>
        <v>0</v>
      </c>
      <c r="N964" s="135">
        <f t="shared" si="265"/>
        <v>218</v>
      </c>
      <c r="O964" s="12">
        <f t="shared" si="277"/>
        <v>0</v>
      </c>
      <c r="P964" s="66">
        <f t="shared" si="261"/>
        <v>1</v>
      </c>
      <c r="Q964" s="16">
        <v>-100000</v>
      </c>
      <c r="R964" s="135" t="s">
        <v>31</v>
      </c>
      <c r="S964" s="12" t="s">
        <v>61</v>
      </c>
      <c r="T964" s="135" t="s">
        <v>31</v>
      </c>
      <c r="U964" s="135">
        <v>5877</v>
      </c>
      <c r="V964" s="12" t="s">
        <v>99</v>
      </c>
      <c r="W964" s="16" t="s">
        <v>31</v>
      </c>
      <c r="X964" s="135" t="s">
        <v>31</v>
      </c>
      <c r="Y964" s="12" t="s">
        <v>31</v>
      </c>
      <c r="Z964" s="12" t="s">
        <v>31</v>
      </c>
      <c r="AA964" s="66" t="s">
        <v>31</v>
      </c>
      <c r="AB964" s="66" t="s">
        <v>31</v>
      </c>
      <c r="AC964" s="189" t="str">
        <f t="shared" ca="1" si="266"/>
        <v>CH</v>
      </c>
      <c r="AD964" s="189">
        <f t="shared" si="267"/>
        <v>5877</v>
      </c>
      <c r="AE964" s="189" t="str">
        <f t="shared" ca="1" si="268"/>
        <v>Expected overloading on the following CNEC: CNE: 380kV Lavorgo - Musignano , C: N-2 ALBERTVILLE-RONDISSONE</v>
      </c>
      <c r="AF964" s="190" t="str">
        <f t="shared" ca="1" si="269"/>
        <v>AT</v>
      </c>
      <c r="AG964" s="189">
        <f t="shared" si="270"/>
        <v>-100000</v>
      </c>
      <c r="AH964" s="191" t="str">
        <f t="shared" ca="1" si="271"/>
        <v>Because of high redispatch the leftover intraday capacity was set to 0</v>
      </c>
      <c r="AI964" s="189">
        <f t="shared" si="272"/>
        <v>1</v>
      </c>
      <c r="AJ964" s="190" t="str">
        <f t="shared" ca="1" si="273"/>
        <v>AT</v>
      </c>
      <c r="AK964" s="189">
        <f t="shared" si="274"/>
        <v>-100000</v>
      </c>
      <c r="AL964" s="191" t="str">
        <f t="shared" ca="1" si="275"/>
        <v>Bilateral - Because of high redispatch the leftover intraday capacity was set to 0</v>
      </c>
      <c r="AM964" t="str">
        <f t="shared" ca="1" si="264"/>
        <v>CH</v>
      </c>
      <c r="AN964">
        <f t="shared" si="262"/>
        <v>5877</v>
      </c>
      <c r="AO964" t="str">
        <f t="shared" ca="1" si="263"/>
        <v>Expected overloading on the following CNEC: CNE: 380kV Lavorgo - Musignano , C: N-2 ALBERTVILLE-RONDISSONE</v>
      </c>
    </row>
    <row r="965" spans="1:41">
      <c r="A965" s="4"/>
      <c r="B965" s="24">
        <v>20230918</v>
      </c>
      <c r="C965" s="2" t="s">
        <v>100</v>
      </c>
      <c r="D965" s="25" t="s">
        <v>46</v>
      </c>
      <c r="E965" s="135">
        <v>6533</v>
      </c>
      <c r="F965" s="12">
        <v>6251</v>
      </c>
      <c r="G965" s="135"/>
      <c r="H965" s="16">
        <v>0</v>
      </c>
      <c r="I965" s="135">
        <v>0</v>
      </c>
      <c r="J965" s="12">
        <v>0</v>
      </c>
      <c r="K965" s="16" t="s">
        <v>40</v>
      </c>
      <c r="L965" s="12" t="s">
        <v>41</v>
      </c>
      <c r="M965" s="16">
        <f t="shared" si="276"/>
        <v>0</v>
      </c>
      <c r="N965" s="135">
        <f t="shared" si="265"/>
        <v>282</v>
      </c>
      <c r="O965" s="12">
        <f t="shared" si="277"/>
        <v>0</v>
      </c>
      <c r="P965" s="66">
        <f t="shared" si="261"/>
        <v>1</v>
      </c>
      <c r="Q965" s="16">
        <v>231</v>
      </c>
      <c r="R965" s="135" t="s">
        <v>31</v>
      </c>
      <c r="S965" s="12" t="s">
        <v>61</v>
      </c>
      <c r="T965" s="135" t="s">
        <v>31</v>
      </c>
      <c r="U965" s="135">
        <v>6061</v>
      </c>
      <c r="V965" s="12" t="s">
        <v>106</v>
      </c>
      <c r="W965" s="16" t="s">
        <v>31</v>
      </c>
      <c r="X965" s="135" t="s">
        <v>31</v>
      </c>
      <c r="Y965" s="12" t="s">
        <v>31</v>
      </c>
      <c r="Z965" s="12" t="s">
        <v>31</v>
      </c>
      <c r="AA965" s="66" t="s">
        <v>31</v>
      </c>
      <c r="AB965" s="66" t="s">
        <v>31</v>
      </c>
      <c r="AC965" s="189" t="str">
        <f t="shared" ca="1" si="266"/>
        <v>CH</v>
      </c>
      <c r="AD965" s="189">
        <f t="shared" si="267"/>
        <v>6061</v>
      </c>
      <c r="AE965" s="189" t="str">
        <f t="shared" ca="1" si="268"/>
        <v>Expected overloading on the following CNEC: CNE: 380kV Fiorano - Robbia , C: N-2 ALBERTVILLE-RONDISSONE</v>
      </c>
      <c r="AF965" s="190" t="str">
        <f t="shared" ca="1" si="269"/>
        <v>AT</v>
      </c>
      <c r="AG965" s="189">
        <f t="shared" si="270"/>
        <v>231</v>
      </c>
      <c r="AH965" s="191" t="str">
        <f t="shared" ca="1" si="271"/>
        <v>Because of high redispatch the leftover intraday capacity was set to 0</v>
      </c>
      <c r="AI965" s="189">
        <f t="shared" si="272"/>
        <v>1</v>
      </c>
      <c r="AJ965" s="190" t="str">
        <f t="shared" ca="1" si="273"/>
        <v>AT</v>
      </c>
      <c r="AK965" s="189">
        <f t="shared" si="274"/>
        <v>231</v>
      </c>
      <c r="AL965" s="191" t="str">
        <f t="shared" ca="1" si="275"/>
        <v>Bilateral - Because of high redispatch the leftover intraday capacity was set to 0</v>
      </c>
      <c r="AM965" t="str">
        <f t="shared" ca="1" si="264"/>
        <v>CH</v>
      </c>
      <c r="AN965">
        <f t="shared" si="262"/>
        <v>6061</v>
      </c>
      <c r="AO965" t="str">
        <f t="shared" ca="1" si="263"/>
        <v>Expected overloading on the following CNEC: CNE: 380kV Fiorano - Robbia , C: N-2 ALBERTVILLE-RONDISSONE</v>
      </c>
    </row>
    <row r="966" spans="1:41">
      <c r="A966" s="4"/>
      <c r="B966" s="24">
        <v>20230918</v>
      </c>
      <c r="C966" s="2" t="s">
        <v>100</v>
      </c>
      <c r="D966" s="25" t="s">
        <v>47</v>
      </c>
      <c r="E966" s="135">
        <v>6533</v>
      </c>
      <c r="F966" s="12">
        <v>6112</v>
      </c>
      <c r="G966" s="135"/>
      <c r="H966" s="16">
        <v>0</v>
      </c>
      <c r="I966" s="135">
        <v>0</v>
      </c>
      <c r="J966" s="12">
        <v>0</v>
      </c>
      <c r="K966" s="16" t="s">
        <v>40</v>
      </c>
      <c r="L966" s="12" t="s">
        <v>41</v>
      </c>
      <c r="M966" s="16">
        <f t="shared" si="276"/>
        <v>0</v>
      </c>
      <c r="N966" s="135">
        <f t="shared" si="265"/>
        <v>421</v>
      </c>
      <c r="O966" s="12">
        <f t="shared" si="277"/>
        <v>0</v>
      </c>
      <c r="P966" s="66">
        <f t="shared" si="261"/>
        <v>1</v>
      </c>
      <c r="Q966" s="16">
        <v>231</v>
      </c>
      <c r="R966" s="135" t="s">
        <v>31</v>
      </c>
      <c r="S966" s="12" t="s">
        <v>61</v>
      </c>
      <c r="T966" s="135" t="s">
        <v>31</v>
      </c>
      <c r="U966" s="135">
        <v>5922</v>
      </c>
      <c r="V966" s="12" t="s">
        <v>99</v>
      </c>
      <c r="W966" s="16" t="s">
        <v>31</v>
      </c>
      <c r="X966" s="135" t="s">
        <v>31</v>
      </c>
      <c r="Y966" s="12" t="s">
        <v>31</v>
      </c>
      <c r="Z966" s="12" t="s">
        <v>31</v>
      </c>
      <c r="AA966" s="66" t="s">
        <v>31</v>
      </c>
      <c r="AB966" s="66" t="s">
        <v>31</v>
      </c>
      <c r="AC966" s="189" t="str">
        <f t="shared" ca="1" si="266"/>
        <v>CH</v>
      </c>
      <c r="AD966" s="189">
        <f t="shared" si="267"/>
        <v>5922</v>
      </c>
      <c r="AE966" s="189" t="str">
        <f t="shared" ca="1" si="268"/>
        <v>Expected overloading on the following CNEC: CNE: 380kV Lavorgo - Musignano , C: N-2 ALBERTVILLE-RONDISSONE</v>
      </c>
      <c r="AF966" s="190" t="str">
        <f t="shared" ca="1" si="269"/>
        <v>AT</v>
      </c>
      <c r="AG966" s="189">
        <f t="shared" si="270"/>
        <v>231</v>
      </c>
      <c r="AH966" s="191" t="str">
        <f t="shared" ca="1" si="271"/>
        <v>Because of high redispatch the leftover intraday capacity was set to 0</v>
      </c>
      <c r="AI966" s="189">
        <f t="shared" si="272"/>
        <v>1</v>
      </c>
      <c r="AJ966" s="190" t="str">
        <f t="shared" ca="1" si="273"/>
        <v>AT</v>
      </c>
      <c r="AK966" s="189">
        <f t="shared" si="274"/>
        <v>231</v>
      </c>
      <c r="AL966" s="191" t="str">
        <f t="shared" ca="1" si="275"/>
        <v>Bilateral - Because of high redispatch the leftover intraday capacity was set to 0</v>
      </c>
      <c r="AM966" t="str">
        <f t="shared" ca="1" si="264"/>
        <v>CH</v>
      </c>
      <c r="AN966">
        <f t="shared" si="262"/>
        <v>5922</v>
      </c>
      <c r="AO966" t="str">
        <f t="shared" ca="1" si="263"/>
        <v>Expected overloading on the following CNEC: CNE: 380kV Lavorgo - Musignano , C: N-2 ALBERTVILLE-RONDISSONE</v>
      </c>
    </row>
    <row r="967" spans="1:41" ht="15.95" thickBot="1">
      <c r="A967" s="4"/>
      <c r="B967" s="26">
        <v>20230918</v>
      </c>
      <c r="C967" s="56" t="s">
        <v>100</v>
      </c>
      <c r="D967" s="27" t="s">
        <v>48</v>
      </c>
      <c r="E967" s="14">
        <v>6533</v>
      </c>
      <c r="F967" s="15">
        <v>6045</v>
      </c>
      <c r="G967" s="14"/>
      <c r="H967" s="20">
        <v>0</v>
      </c>
      <c r="I967" s="14">
        <v>0</v>
      </c>
      <c r="J967" s="15">
        <v>0</v>
      </c>
      <c r="K967" s="20" t="s">
        <v>40</v>
      </c>
      <c r="L967" s="15" t="s">
        <v>41</v>
      </c>
      <c r="M967" s="20">
        <f t="shared" si="276"/>
        <v>0</v>
      </c>
      <c r="N967" s="14">
        <f t="shared" si="265"/>
        <v>488</v>
      </c>
      <c r="O967" s="15">
        <f t="shared" si="277"/>
        <v>0</v>
      </c>
      <c r="P967" s="66">
        <f t="shared" si="261"/>
        <v>1</v>
      </c>
      <c r="Q967" s="20">
        <v>247</v>
      </c>
      <c r="R967" s="14" t="s">
        <v>31</v>
      </c>
      <c r="S967" s="15" t="s">
        <v>61</v>
      </c>
      <c r="T967" s="14" t="s">
        <v>31</v>
      </c>
      <c r="U967" s="14">
        <v>5850</v>
      </c>
      <c r="V967" s="15" t="s">
        <v>106</v>
      </c>
      <c r="W967" s="20" t="s">
        <v>31</v>
      </c>
      <c r="X967" s="14" t="s">
        <v>31</v>
      </c>
      <c r="Y967" s="15" t="s">
        <v>31</v>
      </c>
      <c r="Z967" s="15" t="s">
        <v>31</v>
      </c>
      <c r="AA967" s="63" t="s">
        <v>31</v>
      </c>
      <c r="AB967" s="63" t="s">
        <v>31</v>
      </c>
      <c r="AC967" s="189" t="str">
        <f t="shared" ca="1" si="266"/>
        <v>CH</v>
      </c>
      <c r="AD967" s="189">
        <f t="shared" si="267"/>
        <v>5850</v>
      </c>
      <c r="AE967" s="189" t="str">
        <f t="shared" ca="1" si="268"/>
        <v>Expected overloading on the following CNEC: CNE: 380kV Fiorano - Robbia , C: N-2 ALBERTVILLE-RONDISSONE</v>
      </c>
      <c r="AF967" s="190" t="str">
        <f t="shared" ca="1" si="269"/>
        <v>AT</v>
      </c>
      <c r="AG967" s="189">
        <f t="shared" si="270"/>
        <v>247</v>
      </c>
      <c r="AH967" s="191" t="str">
        <f t="shared" ca="1" si="271"/>
        <v>Because of high redispatch the leftover intraday capacity was set to 0</v>
      </c>
      <c r="AI967" s="189">
        <f t="shared" si="272"/>
        <v>1</v>
      </c>
      <c r="AJ967" s="190" t="str">
        <f t="shared" ca="1" si="273"/>
        <v>AT</v>
      </c>
      <c r="AK967" s="189">
        <f t="shared" si="274"/>
        <v>247</v>
      </c>
      <c r="AL967" s="191" t="str">
        <f t="shared" ca="1" si="275"/>
        <v>Bilateral - Because of high redispatch the leftover intraday capacity was set to 0</v>
      </c>
      <c r="AM967" t="str">
        <f t="shared" ca="1" si="264"/>
        <v>AT</v>
      </c>
      <c r="AN967">
        <f t="shared" si="262"/>
        <v>247</v>
      </c>
      <c r="AO967" t="str">
        <f t="shared" ca="1" si="263"/>
        <v>Bilateral - Because of high redispatch the leftover intraday capacity was set to 0</v>
      </c>
    </row>
    <row r="968" spans="1:41">
      <c r="A968" s="4"/>
      <c r="B968" s="52">
        <v>20230919</v>
      </c>
      <c r="C968" s="53" t="s">
        <v>100</v>
      </c>
      <c r="D968" s="57" t="s">
        <v>29</v>
      </c>
      <c r="E968" s="55">
        <v>5503</v>
      </c>
      <c r="F968" s="46">
        <v>5503</v>
      </c>
      <c r="G968" s="55"/>
      <c r="H968" s="45">
        <v>-395</v>
      </c>
      <c r="I968" s="55">
        <v>-395</v>
      </c>
      <c r="J968" s="46">
        <v>-395</v>
      </c>
      <c r="K968" s="45" t="s">
        <v>40</v>
      </c>
      <c r="L968" s="46" t="s">
        <v>40</v>
      </c>
      <c r="M968" s="45">
        <f t="shared" si="276"/>
        <v>0</v>
      </c>
      <c r="N968" s="55">
        <f t="shared" si="265"/>
        <v>0</v>
      </c>
      <c r="O968" s="46">
        <f t="shared" si="277"/>
        <v>0</v>
      </c>
      <c r="P968" s="66">
        <f t="shared" si="261"/>
        <v>0</v>
      </c>
      <c r="Q968" s="45" t="s">
        <v>31</v>
      </c>
      <c r="R968" s="55" t="s">
        <v>31</v>
      </c>
      <c r="S968" s="46" t="s">
        <v>31</v>
      </c>
      <c r="T968" s="55" t="s">
        <v>31</v>
      </c>
      <c r="U968" s="55" t="s">
        <v>31</v>
      </c>
      <c r="V968" s="46" t="s">
        <v>31</v>
      </c>
      <c r="W968" s="45" t="s">
        <v>31</v>
      </c>
      <c r="X968" s="55" t="s">
        <v>31</v>
      </c>
      <c r="Y968" s="46" t="s">
        <v>31</v>
      </c>
      <c r="Z968" s="46" t="s">
        <v>31</v>
      </c>
      <c r="AA968" s="62" t="s">
        <v>31</v>
      </c>
      <c r="AB968" s="62" t="s">
        <v>31</v>
      </c>
      <c r="AC968" s="189" t="e">
        <f t="shared" ca="1" si="266"/>
        <v>#N/A</v>
      </c>
      <c r="AD968" s="189">
        <f t="shared" si="267"/>
        <v>100000</v>
      </c>
      <c r="AE968" s="189" t="e">
        <f t="shared" ca="1" si="268"/>
        <v>#N/A</v>
      </c>
      <c r="AF968" s="190" t="e">
        <f t="shared" ca="1" si="269"/>
        <v>#N/A</v>
      </c>
      <c r="AG968" s="189">
        <f t="shared" si="270"/>
        <v>100000</v>
      </c>
      <c r="AH968" s="191" t="e">
        <f t="shared" ca="1" si="271"/>
        <v>#N/A</v>
      </c>
      <c r="AI968" s="189">
        <f t="shared" si="272"/>
        <v>0</v>
      </c>
      <c r="AJ968" s="190" t="str">
        <f t="shared" si="273"/>
        <v/>
      </c>
      <c r="AK968" s="189" t="str">
        <f t="shared" si="274"/>
        <v/>
      </c>
      <c r="AL968" s="191" t="str">
        <f t="shared" si="275"/>
        <v/>
      </c>
      <c r="AM968" t="str">
        <f t="shared" si="264"/>
        <v/>
      </c>
      <c r="AN968" t="str">
        <f t="shared" si="262"/>
        <v/>
      </c>
      <c r="AO968" t="str">
        <f t="shared" si="263"/>
        <v/>
      </c>
    </row>
    <row r="969" spans="1:41">
      <c r="A969" s="4"/>
      <c r="B969" s="24">
        <v>20230919</v>
      </c>
      <c r="C969" s="2" t="s">
        <v>100</v>
      </c>
      <c r="D969" s="25" t="s">
        <v>32</v>
      </c>
      <c r="E969" s="135">
        <v>5503</v>
      </c>
      <c r="F969" s="12">
        <v>5503</v>
      </c>
      <c r="G969" s="135"/>
      <c r="H969" s="16">
        <v>-395</v>
      </c>
      <c r="I969" s="135">
        <v>-395</v>
      </c>
      <c r="J969" s="12">
        <v>-395</v>
      </c>
      <c r="K969" s="16" t="s">
        <v>40</v>
      </c>
      <c r="L969" s="12" t="s">
        <v>40</v>
      </c>
      <c r="M969" s="16">
        <f t="shared" si="276"/>
        <v>0</v>
      </c>
      <c r="N969" s="135">
        <f t="shared" si="265"/>
        <v>0</v>
      </c>
      <c r="O969" s="12">
        <f t="shared" si="277"/>
        <v>0</v>
      </c>
      <c r="P969" s="66">
        <f t="shared" ref="P969:P1032" si="278">MIN(IF(SUM(Q969,U969,W969,X969,AA969)=0,0,1)+IF(L969="Smoothing ramp",1,0),1)</f>
        <v>0</v>
      </c>
      <c r="Q969" s="16" t="s">
        <v>31</v>
      </c>
      <c r="R969" s="135" t="s">
        <v>31</v>
      </c>
      <c r="S969" s="12" t="s">
        <v>31</v>
      </c>
      <c r="T969" s="135" t="s">
        <v>31</v>
      </c>
      <c r="U969" s="135" t="s">
        <v>31</v>
      </c>
      <c r="V969" s="12" t="s">
        <v>31</v>
      </c>
      <c r="W969" s="16" t="s">
        <v>31</v>
      </c>
      <c r="X969" s="135" t="s">
        <v>31</v>
      </c>
      <c r="Y969" s="12" t="s">
        <v>31</v>
      </c>
      <c r="Z969" s="12" t="s">
        <v>31</v>
      </c>
      <c r="AA969" s="66" t="s">
        <v>31</v>
      </c>
      <c r="AB969" s="66" t="s">
        <v>31</v>
      </c>
      <c r="AC969" s="189" t="e">
        <f t="shared" ca="1" si="266"/>
        <v>#N/A</v>
      </c>
      <c r="AD969" s="189">
        <f t="shared" si="267"/>
        <v>100000</v>
      </c>
      <c r="AE969" s="189" t="e">
        <f t="shared" ca="1" si="268"/>
        <v>#N/A</v>
      </c>
      <c r="AF969" s="190" t="e">
        <f t="shared" ca="1" si="269"/>
        <v>#N/A</v>
      </c>
      <c r="AG969" s="189">
        <f t="shared" si="270"/>
        <v>100000</v>
      </c>
      <c r="AH969" s="191" t="e">
        <f t="shared" ca="1" si="271"/>
        <v>#N/A</v>
      </c>
      <c r="AI969" s="189">
        <f t="shared" si="272"/>
        <v>0</v>
      </c>
      <c r="AJ969" s="190" t="str">
        <f t="shared" si="273"/>
        <v/>
      </c>
      <c r="AK969" s="189" t="str">
        <f t="shared" si="274"/>
        <v/>
      </c>
      <c r="AL969" s="191" t="str">
        <f t="shared" si="275"/>
        <v/>
      </c>
      <c r="AM969" t="str">
        <f t="shared" si="264"/>
        <v/>
      </c>
      <c r="AN969" t="str">
        <f t="shared" ref="AN969:AN1032" si="279">IF(P969,IF(AD969=100000,IF(AG969=100000,"",IF(AI969=1,AG969,"CHECK")),IF(AG969&lt;&gt;100000,IF(AND(F969-AD969=190),AD969,IF(AI969=1,AG969,"CHECK")),AD969)),"")</f>
        <v/>
      </c>
      <c r="AO969" t="str">
        <f t="shared" ref="AO969:AO1032" si="280">IF(P969,IF(AD969=100000,IF(AG969=100000,"",IF(AI969=1,"Bilateral - "&amp;AH969,"CHECK")),IF(AG969&lt;&gt;100000,IF(AND(F969-AD969=190),AE969,IF(AI969=1,"Bilateral - "&amp;AH969,"CHECK")),AE969)),"")</f>
        <v/>
      </c>
    </row>
    <row r="970" spans="1:41">
      <c r="A970" s="4"/>
      <c r="B970" s="24">
        <v>20230919</v>
      </c>
      <c r="C970" s="2" t="s">
        <v>100</v>
      </c>
      <c r="D970" s="25" t="s">
        <v>34</v>
      </c>
      <c r="E970" s="135">
        <v>5503</v>
      </c>
      <c r="F970" s="12">
        <v>5503</v>
      </c>
      <c r="G970" s="135"/>
      <c r="H970" s="16">
        <v>-395</v>
      </c>
      <c r="I970" s="135">
        <v>-395</v>
      </c>
      <c r="J970" s="12">
        <v>-395</v>
      </c>
      <c r="K970" s="16" t="s">
        <v>40</v>
      </c>
      <c r="L970" s="12" t="s">
        <v>40</v>
      </c>
      <c r="M970" s="16">
        <f t="shared" si="276"/>
        <v>0</v>
      </c>
      <c r="N970" s="135">
        <f t="shared" si="265"/>
        <v>0</v>
      </c>
      <c r="O970" s="12">
        <f t="shared" si="277"/>
        <v>0</v>
      </c>
      <c r="P970" s="66">
        <f t="shared" si="278"/>
        <v>0</v>
      </c>
      <c r="Q970" s="16" t="s">
        <v>31</v>
      </c>
      <c r="R970" s="135" t="s">
        <v>31</v>
      </c>
      <c r="S970" s="12" t="s">
        <v>31</v>
      </c>
      <c r="T970" s="135" t="s">
        <v>31</v>
      </c>
      <c r="U970" s="135" t="s">
        <v>31</v>
      </c>
      <c r="V970" s="12" t="s">
        <v>31</v>
      </c>
      <c r="W970" s="16" t="s">
        <v>31</v>
      </c>
      <c r="X970" s="135" t="s">
        <v>31</v>
      </c>
      <c r="Y970" s="12" t="s">
        <v>31</v>
      </c>
      <c r="Z970" s="12" t="s">
        <v>31</v>
      </c>
      <c r="AA970" s="66" t="s">
        <v>31</v>
      </c>
      <c r="AB970" s="66" t="s">
        <v>31</v>
      </c>
      <c r="AC970" s="189" t="e">
        <f t="shared" ca="1" si="266"/>
        <v>#N/A</v>
      </c>
      <c r="AD970" s="189">
        <f t="shared" si="267"/>
        <v>100000</v>
      </c>
      <c r="AE970" s="189" t="e">
        <f t="shared" ca="1" si="268"/>
        <v>#N/A</v>
      </c>
      <c r="AF970" s="190" t="e">
        <f t="shared" ca="1" si="269"/>
        <v>#N/A</v>
      </c>
      <c r="AG970" s="189">
        <f t="shared" si="270"/>
        <v>100000</v>
      </c>
      <c r="AH970" s="191" t="e">
        <f t="shared" ca="1" si="271"/>
        <v>#N/A</v>
      </c>
      <c r="AI970" s="189">
        <f t="shared" si="272"/>
        <v>0</v>
      </c>
      <c r="AJ970" s="190" t="str">
        <f t="shared" si="273"/>
        <v/>
      </c>
      <c r="AK970" s="189" t="str">
        <f t="shared" si="274"/>
        <v/>
      </c>
      <c r="AL970" s="191" t="str">
        <f t="shared" si="275"/>
        <v/>
      </c>
      <c r="AM970" t="str">
        <f t="shared" si="264"/>
        <v/>
      </c>
      <c r="AN970" t="str">
        <f t="shared" si="279"/>
        <v/>
      </c>
      <c r="AO970" t="str">
        <f t="shared" si="280"/>
        <v/>
      </c>
    </row>
    <row r="971" spans="1:41">
      <c r="A971" s="4"/>
      <c r="B971" s="24">
        <v>20230919</v>
      </c>
      <c r="C971" s="2" t="s">
        <v>100</v>
      </c>
      <c r="D971" s="25" t="s">
        <v>35</v>
      </c>
      <c r="E971" s="135">
        <v>5637</v>
      </c>
      <c r="F971" s="12">
        <v>5638</v>
      </c>
      <c r="G971" s="135"/>
      <c r="H971" s="16">
        <v>-686</v>
      </c>
      <c r="I971" s="135">
        <v>-686</v>
      </c>
      <c r="J971" s="12">
        <v>-687</v>
      </c>
      <c r="K971" s="16" t="s">
        <v>40</v>
      </c>
      <c r="L971" s="12" t="s">
        <v>40</v>
      </c>
      <c r="M971" s="16">
        <f t="shared" si="276"/>
        <v>0</v>
      </c>
      <c r="N971" s="135">
        <f t="shared" si="265"/>
        <v>-1</v>
      </c>
      <c r="O971" s="12">
        <f t="shared" si="277"/>
        <v>0</v>
      </c>
      <c r="P971" s="66">
        <f t="shared" si="278"/>
        <v>0</v>
      </c>
      <c r="Q971" s="16" t="s">
        <v>31</v>
      </c>
      <c r="R971" s="135" t="s">
        <v>31</v>
      </c>
      <c r="S971" s="12" t="s">
        <v>31</v>
      </c>
      <c r="T971" s="135" t="s">
        <v>31</v>
      </c>
      <c r="U971" s="135" t="s">
        <v>31</v>
      </c>
      <c r="V971" s="12" t="s">
        <v>31</v>
      </c>
      <c r="W971" s="16" t="s">
        <v>31</v>
      </c>
      <c r="X971" s="135" t="s">
        <v>31</v>
      </c>
      <c r="Y971" s="12" t="s">
        <v>31</v>
      </c>
      <c r="Z971" s="12" t="s">
        <v>31</v>
      </c>
      <c r="AA971" s="66" t="s">
        <v>31</v>
      </c>
      <c r="AB971" s="66" t="s">
        <v>31</v>
      </c>
      <c r="AC971" s="189" t="e">
        <f t="shared" ca="1" si="266"/>
        <v>#N/A</v>
      </c>
      <c r="AD971" s="189">
        <f t="shared" si="267"/>
        <v>100000</v>
      </c>
      <c r="AE971" s="189" t="e">
        <f t="shared" ca="1" si="268"/>
        <v>#N/A</v>
      </c>
      <c r="AF971" s="190" t="e">
        <f t="shared" ca="1" si="269"/>
        <v>#N/A</v>
      </c>
      <c r="AG971" s="189">
        <f t="shared" si="270"/>
        <v>100000</v>
      </c>
      <c r="AH971" s="191" t="e">
        <f t="shared" ca="1" si="271"/>
        <v>#N/A</v>
      </c>
      <c r="AI971" s="189">
        <f t="shared" si="272"/>
        <v>0</v>
      </c>
      <c r="AJ971" s="190" t="str">
        <f t="shared" si="273"/>
        <v/>
      </c>
      <c r="AK971" s="189" t="str">
        <f t="shared" si="274"/>
        <v/>
      </c>
      <c r="AL971" s="191" t="str">
        <f t="shared" si="275"/>
        <v/>
      </c>
      <c r="AM971" t="str">
        <f t="shared" si="264"/>
        <v/>
      </c>
      <c r="AN971" t="str">
        <f t="shared" si="279"/>
        <v/>
      </c>
      <c r="AO971" t="str">
        <f t="shared" si="280"/>
        <v/>
      </c>
    </row>
    <row r="972" spans="1:41">
      <c r="A972" s="4"/>
      <c r="B972" s="24">
        <v>20230919</v>
      </c>
      <c r="C972" s="2" t="s">
        <v>100</v>
      </c>
      <c r="D972" s="25" t="s">
        <v>37</v>
      </c>
      <c r="E972" s="135">
        <v>5637</v>
      </c>
      <c r="F972" s="12">
        <v>5638</v>
      </c>
      <c r="G972" s="135"/>
      <c r="H972" s="16">
        <v>-686</v>
      </c>
      <c r="I972" s="135">
        <v>-686</v>
      </c>
      <c r="J972" s="12">
        <v>-687</v>
      </c>
      <c r="K972" s="16" t="s">
        <v>40</v>
      </c>
      <c r="L972" s="12" t="s">
        <v>40</v>
      </c>
      <c r="M972" s="16">
        <f t="shared" si="276"/>
        <v>0</v>
      </c>
      <c r="N972" s="135">
        <f t="shared" si="265"/>
        <v>-1</v>
      </c>
      <c r="O972" s="12">
        <f t="shared" si="277"/>
        <v>0</v>
      </c>
      <c r="P972" s="66">
        <f t="shared" si="278"/>
        <v>0</v>
      </c>
      <c r="Q972" s="16" t="s">
        <v>31</v>
      </c>
      <c r="R972" s="135" t="s">
        <v>31</v>
      </c>
      <c r="S972" s="12" t="s">
        <v>31</v>
      </c>
      <c r="T972" s="135" t="s">
        <v>31</v>
      </c>
      <c r="U972" s="135" t="s">
        <v>31</v>
      </c>
      <c r="V972" s="12" t="s">
        <v>31</v>
      </c>
      <c r="W972" s="16" t="s">
        <v>31</v>
      </c>
      <c r="X972" s="135" t="s">
        <v>31</v>
      </c>
      <c r="Y972" s="12" t="s">
        <v>31</v>
      </c>
      <c r="Z972" s="12" t="s">
        <v>31</v>
      </c>
      <c r="AA972" s="66" t="s">
        <v>31</v>
      </c>
      <c r="AB972" s="66" t="s">
        <v>31</v>
      </c>
      <c r="AC972" s="189" t="e">
        <f t="shared" ca="1" si="266"/>
        <v>#N/A</v>
      </c>
      <c r="AD972" s="189">
        <f t="shared" si="267"/>
        <v>100000</v>
      </c>
      <c r="AE972" s="189" t="e">
        <f t="shared" ca="1" si="268"/>
        <v>#N/A</v>
      </c>
      <c r="AF972" s="190" t="e">
        <f t="shared" ca="1" si="269"/>
        <v>#N/A</v>
      </c>
      <c r="AG972" s="189">
        <f t="shared" si="270"/>
        <v>100000</v>
      </c>
      <c r="AH972" s="191" t="e">
        <f t="shared" ca="1" si="271"/>
        <v>#N/A</v>
      </c>
      <c r="AI972" s="189">
        <f t="shared" si="272"/>
        <v>0</v>
      </c>
      <c r="AJ972" s="190" t="str">
        <f t="shared" si="273"/>
        <v/>
      </c>
      <c r="AK972" s="189" t="str">
        <f t="shared" si="274"/>
        <v/>
      </c>
      <c r="AL972" s="191" t="str">
        <f t="shared" si="275"/>
        <v/>
      </c>
      <c r="AM972" t="str">
        <f t="shared" ref="AM972:AM1035" si="281">IF(P972,IF(AD972=100000,IF(AG972=100000,"Smoothing",IF(AI972=1,AF972,"CHECK")),IF(AG972&lt;&gt;100000,IF(AND(F972-AD972=190),AC972,IF(AI972=1,AF972,"CHECK")),AC972)),"")</f>
        <v/>
      </c>
      <c r="AN972" t="str">
        <f t="shared" si="279"/>
        <v/>
      </c>
      <c r="AO972" t="str">
        <f t="shared" si="280"/>
        <v/>
      </c>
    </row>
    <row r="973" spans="1:41">
      <c r="A973" s="4"/>
      <c r="B973" s="24">
        <v>20230919</v>
      </c>
      <c r="C973" s="2" t="s">
        <v>100</v>
      </c>
      <c r="D973" s="25" t="s">
        <v>38</v>
      </c>
      <c r="E973" s="135">
        <v>5637</v>
      </c>
      <c r="F973" s="12">
        <v>5198</v>
      </c>
      <c r="G973" s="135"/>
      <c r="H973" s="16">
        <v>-686</v>
      </c>
      <c r="I973" s="135">
        <v>-686</v>
      </c>
      <c r="J973" s="12">
        <v>-242</v>
      </c>
      <c r="K973" s="16" t="s">
        <v>40</v>
      </c>
      <c r="L973" s="12" t="s">
        <v>41</v>
      </c>
      <c r="M973" s="16">
        <f t="shared" si="276"/>
        <v>0</v>
      </c>
      <c r="N973" s="135">
        <f t="shared" si="265"/>
        <v>439</v>
      </c>
      <c r="O973" s="12">
        <f t="shared" si="277"/>
        <v>0</v>
      </c>
      <c r="P973" s="66">
        <f t="shared" si="278"/>
        <v>1</v>
      </c>
      <c r="Q973" s="16" t="s">
        <v>31</v>
      </c>
      <c r="R973" s="135" t="s">
        <v>31</v>
      </c>
      <c r="S973" s="12" t="s">
        <v>31</v>
      </c>
      <c r="T973" s="135" t="s">
        <v>31</v>
      </c>
      <c r="U973" s="135">
        <v>5008</v>
      </c>
      <c r="V973" s="12" t="s">
        <v>106</v>
      </c>
      <c r="W973" s="16" t="s">
        <v>31</v>
      </c>
      <c r="X973" s="135" t="s">
        <v>31</v>
      </c>
      <c r="Y973" s="12" t="s">
        <v>31</v>
      </c>
      <c r="Z973" s="12" t="s">
        <v>31</v>
      </c>
      <c r="AA973" s="66" t="s">
        <v>31</v>
      </c>
      <c r="AB973" s="66" t="s">
        <v>31</v>
      </c>
      <c r="AC973" s="189" t="str">
        <f t="shared" ca="1" si="266"/>
        <v>CH</v>
      </c>
      <c r="AD973" s="189">
        <f t="shared" si="267"/>
        <v>5008</v>
      </c>
      <c r="AE973" s="189" t="str">
        <f t="shared" ca="1" si="268"/>
        <v>Expected overloading on the following CNEC: CNE: 380kV Fiorano - Robbia , C: N-2 ALBERTVILLE-RONDISSONE</v>
      </c>
      <c r="AF973" s="190" t="e">
        <f t="shared" ca="1" si="269"/>
        <v>#N/A</v>
      </c>
      <c r="AG973" s="189">
        <f t="shared" si="270"/>
        <v>100000</v>
      </c>
      <c r="AH973" s="191" t="e">
        <f t="shared" ca="1" si="271"/>
        <v>#N/A</v>
      </c>
      <c r="AI973" s="189">
        <f t="shared" si="272"/>
        <v>0</v>
      </c>
      <c r="AJ973" s="190" t="str">
        <f t="shared" ca="1" si="273"/>
        <v>CH</v>
      </c>
      <c r="AK973" s="189">
        <f t="shared" si="274"/>
        <v>5008</v>
      </c>
      <c r="AL973" s="191" t="str">
        <f t="shared" ca="1" si="275"/>
        <v>Expected overloading on the following CNEC: CNE: 380kV Fiorano - Robbia , C: N-2 ALBERTVILLE-RONDISSONE</v>
      </c>
      <c r="AM973" t="str">
        <f t="shared" ca="1" si="281"/>
        <v>CH</v>
      </c>
      <c r="AN973">
        <f t="shared" si="279"/>
        <v>5008</v>
      </c>
      <c r="AO973" t="str">
        <f t="shared" ca="1" si="280"/>
        <v>Expected overloading on the following CNEC: CNE: 380kV Fiorano - Robbia , C: N-2 ALBERTVILLE-RONDISSONE</v>
      </c>
    </row>
    <row r="974" spans="1:41">
      <c r="A974" s="4"/>
      <c r="B974" s="24">
        <v>20230919</v>
      </c>
      <c r="C974" s="2" t="s">
        <v>100</v>
      </c>
      <c r="D974" s="25" t="s">
        <v>39</v>
      </c>
      <c r="E974" s="135">
        <v>5225</v>
      </c>
      <c r="F974" s="12">
        <v>5225</v>
      </c>
      <c r="G974" s="135"/>
      <c r="H974" s="16">
        <v>-659</v>
      </c>
      <c r="I974" s="135">
        <v>-659</v>
      </c>
      <c r="J974" s="12">
        <v>-659</v>
      </c>
      <c r="K974" s="16" t="s">
        <v>30</v>
      </c>
      <c r="L974" s="12" t="s">
        <v>30</v>
      </c>
      <c r="M974" s="16">
        <f t="shared" si="276"/>
        <v>0</v>
      </c>
      <c r="N974" s="135">
        <f t="shared" si="265"/>
        <v>0</v>
      </c>
      <c r="O974" s="12">
        <f t="shared" si="277"/>
        <v>0</v>
      </c>
      <c r="P974" s="66">
        <f t="shared" si="278"/>
        <v>0</v>
      </c>
      <c r="Q974" s="16" t="s">
        <v>31</v>
      </c>
      <c r="R974" s="135" t="s">
        <v>31</v>
      </c>
      <c r="S974" s="12" t="s">
        <v>31</v>
      </c>
      <c r="T974" s="135" t="s">
        <v>31</v>
      </c>
      <c r="U974" s="135" t="s">
        <v>31</v>
      </c>
      <c r="V974" s="12" t="s">
        <v>31</v>
      </c>
      <c r="W974" s="16" t="s">
        <v>31</v>
      </c>
      <c r="X974" s="135" t="s">
        <v>31</v>
      </c>
      <c r="Y974" s="12" t="s">
        <v>31</v>
      </c>
      <c r="Z974" s="12" t="s">
        <v>31</v>
      </c>
      <c r="AA974" s="66" t="s">
        <v>31</v>
      </c>
      <c r="AB974" s="66" t="s">
        <v>31</v>
      </c>
      <c r="AC974" s="189" t="e">
        <f t="shared" ca="1" si="266"/>
        <v>#N/A</v>
      </c>
      <c r="AD974" s="189">
        <f t="shared" si="267"/>
        <v>100000</v>
      </c>
      <c r="AE974" s="189" t="e">
        <f t="shared" ca="1" si="268"/>
        <v>#N/A</v>
      </c>
      <c r="AF974" s="190" t="e">
        <f t="shared" ca="1" si="269"/>
        <v>#N/A</v>
      </c>
      <c r="AG974" s="189">
        <f t="shared" si="270"/>
        <v>100000</v>
      </c>
      <c r="AH974" s="191" t="e">
        <f t="shared" ca="1" si="271"/>
        <v>#N/A</v>
      </c>
      <c r="AI974" s="189">
        <f t="shared" si="272"/>
        <v>0</v>
      </c>
      <c r="AJ974" s="190" t="str">
        <f t="shared" si="273"/>
        <v/>
      </c>
      <c r="AK974" s="189" t="str">
        <f t="shared" si="274"/>
        <v/>
      </c>
      <c r="AL974" s="191" t="str">
        <f t="shared" si="275"/>
        <v/>
      </c>
      <c r="AM974" t="str">
        <f t="shared" si="281"/>
        <v/>
      </c>
      <c r="AN974" t="str">
        <f t="shared" si="279"/>
        <v/>
      </c>
      <c r="AO974" t="str">
        <f t="shared" si="280"/>
        <v/>
      </c>
    </row>
    <row r="975" spans="1:41">
      <c r="A975" s="4"/>
      <c r="B975" s="24">
        <v>20230919</v>
      </c>
      <c r="C975" s="2" t="s">
        <v>100</v>
      </c>
      <c r="D975" s="25" t="s">
        <v>43</v>
      </c>
      <c r="E975" s="135">
        <v>5024</v>
      </c>
      <c r="F975" s="12">
        <v>5024</v>
      </c>
      <c r="G975" s="135"/>
      <c r="H975" s="16">
        <v>-458</v>
      </c>
      <c r="I975" s="135">
        <v>-458</v>
      </c>
      <c r="J975" s="12">
        <v>-416</v>
      </c>
      <c r="K975" s="16" t="s">
        <v>40</v>
      </c>
      <c r="L975" s="12" t="s">
        <v>40</v>
      </c>
      <c r="M975" s="16">
        <f t="shared" si="276"/>
        <v>0</v>
      </c>
      <c r="N975" s="135">
        <f t="shared" si="265"/>
        <v>0</v>
      </c>
      <c r="O975" s="12">
        <f t="shared" si="277"/>
        <v>0</v>
      </c>
      <c r="P975" s="66">
        <f t="shared" si="278"/>
        <v>0</v>
      </c>
      <c r="Q975" s="16" t="s">
        <v>31</v>
      </c>
      <c r="R975" s="135" t="s">
        <v>31</v>
      </c>
      <c r="S975" s="12" t="s">
        <v>31</v>
      </c>
      <c r="T975" s="135" t="s">
        <v>31</v>
      </c>
      <c r="U975" s="135" t="s">
        <v>31</v>
      </c>
      <c r="V975" s="12" t="s">
        <v>31</v>
      </c>
      <c r="W975" s="16" t="s">
        <v>31</v>
      </c>
      <c r="X975" s="135" t="s">
        <v>31</v>
      </c>
      <c r="Y975" s="12" t="s">
        <v>31</v>
      </c>
      <c r="Z975" s="12" t="s">
        <v>31</v>
      </c>
      <c r="AA975" s="66" t="s">
        <v>31</v>
      </c>
      <c r="AB975" s="66" t="s">
        <v>31</v>
      </c>
      <c r="AC975" s="189" t="e">
        <f t="shared" ca="1" si="266"/>
        <v>#N/A</v>
      </c>
      <c r="AD975" s="189">
        <f t="shared" si="267"/>
        <v>100000</v>
      </c>
      <c r="AE975" s="189" t="e">
        <f t="shared" ca="1" si="268"/>
        <v>#N/A</v>
      </c>
      <c r="AF975" s="190" t="e">
        <f t="shared" ca="1" si="269"/>
        <v>#N/A</v>
      </c>
      <c r="AG975" s="189">
        <f t="shared" si="270"/>
        <v>100000</v>
      </c>
      <c r="AH975" s="191" t="e">
        <f t="shared" ca="1" si="271"/>
        <v>#N/A</v>
      </c>
      <c r="AI975" s="189">
        <f t="shared" si="272"/>
        <v>0</v>
      </c>
      <c r="AJ975" s="190" t="str">
        <f t="shared" si="273"/>
        <v/>
      </c>
      <c r="AK975" s="189" t="str">
        <f t="shared" si="274"/>
        <v/>
      </c>
      <c r="AL975" s="191" t="str">
        <f t="shared" si="275"/>
        <v/>
      </c>
      <c r="AM975" t="str">
        <f t="shared" si="281"/>
        <v/>
      </c>
      <c r="AN975" t="str">
        <f t="shared" si="279"/>
        <v/>
      </c>
      <c r="AO975" t="str">
        <f t="shared" si="280"/>
        <v/>
      </c>
    </row>
    <row r="976" spans="1:41">
      <c r="A976" s="4"/>
      <c r="B976" s="24">
        <v>20230919</v>
      </c>
      <c r="C976" s="2" t="s">
        <v>100</v>
      </c>
      <c r="D976" s="25" t="s">
        <v>45</v>
      </c>
      <c r="E976" s="135">
        <v>5024</v>
      </c>
      <c r="F976" s="12">
        <v>5024</v>
      </c>
      <c r="G976" s="135"/>
      <c r="H976" s="16">
        <v>-458</v>
      </c>
      <c r="I976" s="135">
        <v>-458</v>
      </c>
      <c r="J976" s="12">
        <v>-416</v>
      </c>
      <c r="K976" s="16" t="s">
        <v>40</v>
      </c>
      <c r="L976" s="12" t="s">
        <v>40</v>
      </c>
      <c r="M976" s="16">
        <f t="shared" si="276"/>
        <v>0</v>
      </c>
      <c r="N976" s="135">
        <f t="shared" si="265"/>
        <v>0</v>
      </c>
      <c r="O976" s="12">
        <f t="shared" si="277"/>
        <v>0</v>
      </c>
      <c r="P976" s="66">
        <f t="shared" si="278"/>
        <v>0</v>
      </c>
      <c r="Q976" s="16" t="s">
        <v>31</v>
      </c>
      <c r="R976" s="135" t="s">
        <v>31</v>
      </c>
      <c r="S976" s="12" t="s">
        <v>31</v>
      </c>
      <c r="T976" s="135" t="s">
        <v>31</v>
      </c>
      <c r="U976" s="135" t="s">
        <v>31</v>
      </c>
      <c r="V976" s="12" t="s">
        <v>31</v>
      </c>
      <c r="W976" s="16" t="s">
        <v>31</v>
      </c>
      <c r="X976" s="135" t="s">
        <v>31</v>
      </c>
      <c r="Y976" s="12" t="s">
        <v>31</v>
      </c>
      <c r="Z976" s="12" t="s">
        <v>31</v>
      </c>
      <c r="AA976" s="66" t="s">
        <v>31</v>
      </c>
      <c r="AB976" s="66" t="s">
        <v>31</v>
      </c>
      <c r="AC976" s="189" t="e">
        <f t="shared" ca="1" si="266"/>
        <v>#N/A</v>
      </c>
      <c r="AD976" s="189">
        <f t="shared" si="267"/>
        <v>100000</v>
      </c>
      <c r="AE976" s="189" t="e">
        <f t="shared" ca="1" si="268"/>
        <v>#N/A</v>
      </c>
      <c r="AF976" s="190" t="e">
        <f t="shared" ca="1" si="269"/>
        <v>#N/A</v>
      </c>
      <c r="AG976" s="189">
        <f t="shared" si="270"/>
        <v>100000</v>
      </c>
      <c r="AH976" s="191" t="e">
        <f t="shared" ca="1" si="271"/>
        <v>#N/A</v>
      </c>
      <c r="AI976" s="189">
        <f t="shared" si="272"/>
        <v>0</v>
      </c>
      <c r="AJ976" s="190" t="str">
        <f t="shared" si="273"/>
        <v/>
      </c>
      <c r="AK976" s="189" t="str">
        <f t="shared" si="274"/>
        <v/>
      </c>
      <c r="AL976" s="191" t="str">
        <f t="shared" si="275"/>
        <v/>
      </c>
      <c r="AM976" t="str">
        <f t="shared" si="281"/>
        <v/>
      </c>
      <c r="AN976" t="str">
        <f t="shared" si="279"/>
        <v/>
      </c>
      <c r="AO976" t="str">
        <f t="shared" si="280"/>
        <v/>
      </c>
    </row>
    <row r="977" spans="1:41">
      <c r="A977" s="4"/>
      <c r="B977" s="24">
        <v>20230919</v>
      </c>
      <c r="C977" s="2" t="s">
        <v>100</v>
      </c>
      <c r="D977" s="25" t="s">
        <v>46</v>
      </c>
      <c r="E977" s="135">
        <v>5225</v>
      </c>
      <c r="F977" s="12">
        <v>5225</v>
      </c>
      <c r="G977" s="135"/>
      <c r="H977" s="16">
        <v>-757</v>
      </c>
      <c r="I977" s="135">
        <v>-757</v>
      </c>
      <c r="J977" s="12">
        <v>-757</v>
      </c>
      <c r="K977" s="16" t="s">
        <v>30</v>
      </c>
      <c r="L977" s="12" t="s">
        <v>30</v>
      </c>
      <c r="M977" s="16">
        <f t="shared" si="276"/>
        <v>0</v>
      </c>
      <c r="N977" s="135">
        <f t="shared" si="265"/>
        <v>0</v>
      </c>
      <c r="O977" s="12">
        <f t="shared" si="277"/>
        <v>0</v>
      </c>
      <c r="P977" s="66">
        <f t="shared" si="278"/>
        <v>0</v>
      </c>
      <c r="Q977" s="16" t="s">
        <v>31</v>
      </c>
      <c r="R977" s="135" t="s">
        <v>31</v>
      </c>
      <c r="S977" s="12" t="s">
        <v>31</v>
      </c>
      <c r="T977" s="135" t="s">
        <v>31</v>
      </c>
      <c r="U977" s="135" t="s">
        <v>31</v>
      </c>
      <c r="V977" s="12" t="s">
        <v>31</v>
      </c>
      <c r="W977" s="16" t="s">
        <v>31</v>
      </c>
      <c r="X977" s="135" t="s">
        <v>31</v>
      </c>
      <c r="Y977" s="12" t="s">
        <v>31</v>
      </c>
      <c r="Z977" s="12" t="s">
        <v>31</v>
      </c>
      <c r="AA977" s="66" t="s">
        <v>31</v>
      </c>
      <c r="AB977" s="66" t="s">
        <v>31</v>
      </c>
      <c r="AC977" s="189" t="e">
        <f t="shared" ca="1" si="266"/>
        <v>#N/A</v>
      </c>
      <c r="AD977" s="189">
        <f t="shared" si="267"/>
        <v>100000</v>
      </c>
      <c r="AE977" s="189" t="e">
        <f t="shared" ca="1" si="268"/>
        <v>#N/A</v>
      </c>
      <c r="AF977" s="190" t="e">
        <f t="shared" ca="1" si="269"/>
        <v>#N/A</v>
      </c>
      <c r="AG977" s="189">
        <f t="shared" si="270"/>
        <v>100000</v>
      </c>
      <c r="AH977" s="191" t="e">
        <f t="shared" ca="1" si="271"/>
        <v>#N/A</v>
      </c>
      <c r="AI977" s="189">
        <f t="shared" si="272"/>
        <v>0</v>
      </c>
      <c r="AJ977" s="190" t="str">
        <f t="shared" si="273"/>
        <v/>
      </c>
      <c r="AK977" s="189" t="str">
        <f t="shared" si="274"/>
        <v/>
      </c>
      <c r="AL977" s="191" t="str">
        <f t="shared" si="275"/>
        <v/>
      </c>
      <c r="AM977" t="str">
        <f t="shared" si="281"/>
        <v/>
      </c>
      <c r="AN977" t="str">
        <f t="shared" si="279"/>
        <v/>
      </c>
      <c r="AO977" t="str">
        <f t="shared" si="280"/>
        <v/>
      </c>
    </row>
    <row r="978" spans="1:41">
      <c r="A978" s="4"/>
      <c r="B978" s="24">
        <v>20230919</v>
      </c>
      <c r="C978" s="2" t="s">
        <v>100</v>
      </c>
      <c r="D978" s="25" t="s">
        <v>47</v>
      </c>
      <c r="E978" s="135">
        <v>5225</v>
      </c>
      <c r="F978" s="12">
        <v>5225</v>
      </c>
      <c r="G978" s="135"/>
      <c r="H978" s="16">
        <v>-757</v>
      </c>
      <c r="I978" s="135">
        <v>-757</v>
      </c>
      <c r="J978" s="12">
        <v>-757</v>
      </c>
      <c r="K978" s="16" t="s">
        <v>30</v>
      </c>
      <c r="L978" s="12" t="s">
        <v>30</v>
      </c>
      <c r="M978" s="16">
        <f t="shared" si="276"/>
        <v>0</v>
      </c>
      <c r="N978" s="135">
        <f t="shared" si="265"/>
        <v>0</v>
      </c>
      <c r="O978" s="12">
        <f t="shared" si="277"/>
        <v>0</v>
      </c>
      <c r="P978" s="66">
        <f t="shared" si="278"/>
        <v>0</v>
      </c>
      <c r="Q978" s="16" t="s">
        <v>31</v>
      </c>
      <c r="R978" s="135" t="s">
        <v>31</v>
      </c>
      <c r="S978" s="12" t="s">
        <v>31</v>
      </c>
      <c r="T978" s="135" t="s">
        <v>31</v>
      </c>
      <c r="U978" s="135" t="s">
        <v>31</v>
      </c>
      <c r="V978" s="12" t="s">
        <v>31</v>
      </c>
      <c r="W978" s="16" t="s">
        <v>31</v>
      </c>
      <c r="X978" s="135" t="s">
        <v>31</v>
      </c>
      <c r="Y978" s="12" t="s">
        <v>31</v>
      </c>
      <c r="Z978" s="12" t="s">
        <v>31</v>
      </c>
      <c r="AA978" s="66" t="s">
        <v>31</v>
      </c>
      <c r="AB978" s="66" t="s">
        <v>31</v>
      </c>
      <c r="AC978" s="189" t="e">
        <f t="shared" ca="1" si="266"/>
        <v>#N/A</v>
      </c>
      <c r="AD978" s="189">
        <f t="shared" si="267"/>
        <v>100000</v>
      </c>
      <c r="AE978" s="189" t="e">
        <f t="shared" ca="1" si="268"/>
        <v>#N/A</v>
      </c>
      <c r="AF978" s="190" t="e">
        <f t="shared" ca="1" si="269"/>
        <v>#N/A</v>
      </c>
      <c r="AG978" s="189">
        <f t="shared" si="270"/>
        <v>100000</v>
      </c>
      <c r="AH978" s="191" t="e">
        <f t="shared" ca="1" si="271"/>
        <v>#N/A</v>
      </c>
      <c r="AI978" s="189">
        <f t="shared" si="272"/>
        <v>0</v>
      </c>
      <c r="AJ978" s="190" t="str">
        <f t="shared" si="273"/>
        <v/>
      </c>
      <c r="AK978" s="189" t="str">
        <f t="shared" si="274"/>
        <v/>
      </c>
      <c r="AL978" s="191" t="str">
        <f t="shared" si="275"/>
        <v/>
      </c>
      <c r="AM978" t="str">
        <f t="shared" si="281"/>
        <v/>
      </c>
      <c r="AN978" t="str">
        <f t="shared" si="279"/>
        <v/>
      </c>
      <c r="AO978" t="str">
        <f t="shared" si="280"/>
        <v/>
      </c>
    </row>
    <row r="979" spans="1:41" ht="15.95" thickBot="1">
      <c r="A979" s="4"/>
      <c r="B979" s="26">
        <v>20230919</v>
      </c>
      <c r="C979" s="56" t="s">
        <v>100</v>
      </c>
      <c r="D979" s="27" t="s">
        <v>48</v>
      </c>
      <c r="E979" s="14">
        <v>5006</v>
      </c>
      <c r="F979" s="15">
        <v>5007</v>
      </c>
      <c r="G979" s="14"/>
      <c r="H979" s="20">
        <v>-546</v>
      </c>
      <c r="I979" s="14">
        <v>-546</v>
      </c>
      <c r="J979" s="15">
        <v>-547</v>
      </c>
      <c r="K979" s="20" t="s">
        <v>40</v>
      </c>
      <c r="L979" s="15" t="s">
        <v>40</v>
      </c>
      <c r="M979" s="20">
        <f t="shared" si="276"/>
        <v>0</v>
      </c>
      <c r="N979" s="14">
        <f t="shared" si="265"/>
        <v>-1</v>
      </c>
      <c r="O979" s="15">
        <f t="shared" si="277"/>
        <v>0</v>
      </c>
      <c r="P979" s="66">
        <f t="shared" si="278"/>
        <v>0</v>
      </c>
      <c r="Q979" s="20" t="s">
        <v>31</v>
      </c>
      <c r="R979" s="14" t="s">
        <v>31</v>
      </c>
      <c r="S979" s="15" t="s">
        <v>31</v>
      </c>
      <c r="T979" s="14" t="s">
        <v>31</v>
      </c>
      <c r="U979" s="14" t="s">
        <v>31</v>
      </c>
      <c r="V979" s="15" t="s">
        <v>31</v>
      </c>
      <c r="W979" s="20" t="s">
        <v>31</v>
      </c>
      <c r="X979" s="14" t="s">
        <v>31</v>
      </c>
      <c r="Y979" s="15" t="s">
        <v>31</v>
      </c>
      <c r="Z979" s="15" t="s">
        <v>31</v>
      </c>
      <c r="AA979" s="63" t="s">
        <v>31</v>
      </c>
      <c r="AB979" s="63" t="s">
        <v>31</v>
      </c>
      <c r="AC979" s="189" t="e">
        <f t="shared" ca="1" si="266"/>
        <v>#N/A</v>
      </c>
      <c r="AD979" s="189">
        <f t="shared" si="267"/>
        <v>100000</v>
      </c>
      <c r="AE979" s="189" t="e">
        <f t="shared" ca="1" si="268"/>
        <v>#N/A</v>
      </c>
      <c r="AF979" s="190" t="e">
        <f t="shared" ca="1" si="269"/>
        <v>#N/A</v>
      </c>
      <c r="AG979" s="189">
        <f t="shared" si="270"/>
        <v>100000</v>
      </c>
      <c r="AH979" s="191" t="e">
        <f t="shared" ca="1" si="271"/>
        <v>#N/A</v>
      </c>
      <c r="AI979" s="189">
        <f t="shared" si="272"/>
        <v>0</v>
      </c>
      <c r="AJ979" s="190" t="str">
        <f t="shared" si="273"/>
        <v/>
      </c>
      <c r="AK979" s="189" t="str">
        <f t="shared" si="274"/>
        <v/>
      </c>
      <c r="AL979" s="191" t="str">
        <f t="shared" si="275"/>
        <v/>
      </c>
      <c r="AM979" t="str">
        <f t="shared" si="281"/>
        <v/>
      </c>
      <c r="AN979" t="str">
        <f t="shared" si="279"/>
        <v/>
      </c>
      <c r="AO979" t="str">
        <f t="shared" si="280"/>
        <v/>
      </c>
    </row>
    <row r="980" spans="1:41">
      <c r="A980" s="4"/>
      <c r="B980" s="52">
        <v>20230920</v>
      </c>
      <c r="C980" s="53" t="s">
        <v>100</v>
      </c>
      <c r="D980" s="57" t="s">
        <v>29</v>
      </c>
      <c r="E980" s="55">
        <v>4925</v>
      </c>
      <c r="F980" s="46">
        <v>4925</v>
      </c>
      <c r="G980" s="55"/>
      <c r="H980" s="45">
        <v>0</v>
      </c>
      <c r="I980" s="55">
        <v>0</v>
      </c>
      <c r="J980" s="46">
        <v>0</v>
      </c>
      <c r="K980" s="45" t="s">
        <v>49</v>
      </c>
      <c r="L980" s="46" t="s">
        <v>49</v>
      </c>
      <c r="M980" s="45">
        <f t="shared" si="276"/>
        <v>0</v>
      </c>
      <c r="N980" s="55">
        <f t="shared" ref="N980:N1043" si="282">IFERROR(E980-F980,0)</f>
        <v>0</v>
      </c>
      <c r="O980" s="46">
        <f t="shared" si="277"/>
        <v>0</v>
      </c>
      <c r="P980" s="66">
        <f t="shared" si="278"/>
        <v>0</v>
      </c>
      <c r="Q980" s="45" t="s">
        <v>31</v>
      </c>
      <c r="R980" s="55" t="s">
        <v>31</v>
      </c>
      <c r="S980" s="46" t="s">
        <v>31</v>
      </c>
      <c r="T980" s="55" t="s">
        <v>31</v>
      </c>
      <c r="U980" s="55" t="s">
        <v>31</v>
      </c>
      <c r="V980" s="46" t="s">
        <v>31</v>
      </c>
      <c r="W980" s="45" t="s">
        <v>31</v>
      </c>
      <c r="X980" s="55" t="s">
        <v>31</v>
      </c>
      <c r="Y980" s="46" t="s">
        <v>31</v>
      </c>
      <c r="Z980" s="46" t="s">
        <v>31</v>
      </c>
      <c r="AA980" s="62" t="s">
        <v>31</v>
      </c>
      <c r="AB980" s="62" t="s">
        <v>31</v>
      </c>
      <c r="AC980" s="189" t="e">
        <f t="shared" ref="AC980:AC1043" ca="1" si="283">OFFSET($P$6,0,MATCH(AD980,$Q980:$AB980,0))</f>
        <v>#N/A</v>
      </c>
      <c r="AD980" s="189">
        <f t="shared" ref="AD980:AD1043" si="284">MIN(IF(ISNUMBER(U980),U980,100000),IF(ISNUMBER(X980),X980,100000),IF(ISNUMBER(AA980),AA980,100000))</f>
        <v>100000</v>
      </c>
      <c r="AE980" s="189" t="e">
        <f t="shared" ref="AE980:AE1043" ca="1" si="285">OFFSET($P980,0,MATCH(AD980,$Q980:$AB980,0)+1)</f>
        <v>#N/A</v>
      </c>
      <c r="AF980" s="190" t="e">
        <f t="shared" ref="AF980:AF1043" ca="1" si="286">OFFSET($P$6,0,MATCH(AG980,$Q980:$AB980,0))</f>
        <v>#N/A</v>
      </c>
      <c r="AG980" s="189">
        <f t="shared" ref="AG980:AG1043" si="287">MIN(IF(ISNUMBER(Q980),Q980,100000),IF(ISNUMBER(W980),W980,100000))</f>
        <v>100000</v>
      </c>
      <c r="AH980" s="191" t="e">
        <f t="shared" ref="AH980:AH1043" ca="1" si="288">OFFSET($P980,0,MATCH(AG980,$Q980:$AB980,0)+2)</f>
        <v>#N/A</v>
      </c>
      <c r="AI980" s="189">
        <f t="shared" ref="AI980:AI1043" si="289">IF(ISNUMBER(Q980),1,0)+IF(ISNUMBER(W980),1,0)</f>
        <v>0</v>
      </c>
      <c r="AJ980" s="190" t="str">
        <f t="shared" ref="AJ980:AJ1043" si="290">IF(P980,IF(AD980=100000,IF(AG980=100000,"Smoothing",IF(AI980=1,AF980,"CHECK")),IF(AG980&lt;&gt;100000,IF(AND(F980-AD980&gt;=250,F980-AD980&lt;=280),AC980,IF(AI980=1,AF980,"CHECK")),AC980)),"")</f>
        <v/>
      </c>
      <c r="AK980" s="189" t="str">
        <f t="shared" ref="AK980:AK1043" si="291">IF(P980,IF(AD980=100000,IF(AG980=100000,"",IF(AI980=1,AG980,"CHECK")),IF(AG980&lt;&gt;100000,IF(AND(F980-AD980&gt;=250,F980-AD980&lt;=280),AD980,IF(AI980=1,AG980,"CHECK")),AD980)),"")</f>
        <v/>
      </c>
      <c r="AL980" s="191" t="str">
        <f t="shared" ref="AL980:AL1043" si="292">IF(P980,IF(AD980=100000,IF(AG980=100000,"",IF(AI980=1,"Bilateral - "&amp;AH980,"CHECK")),IF(AG980&lt;&gt;100000,IF(AND(F980-AD980&gt;=250,F980-AD980&lt;=280),AE980,IF(AI980=1,"Bilateral - "&amp;AH980,"CHECK")),AE980)),"")</f>
        <v/>
      </c>
      <c r="AM980" t="str">
        <f t="shared" si="281"/>
        <v/>
      </c>
      <c r="AN980" t="str">
        <f t="shared" si="279"/>
        <v/>
      </c>
      <c r="AO980" t="str">
        <f t="shared" si="280"/>
        <v/>
      </c>
    </row>
    <row r="981" spans="1:41">
      <c r="A981" s="4"/>
      <c r="B981" s="24">
        <v>20230920</v>
      </c>
      <c r="C981" s="2" t="s">
        <v>100</v>
      </c>
      <c r="D981" s="25" t="s">
        <v>32</v>
      </c>
      <c r="E981" s="135">
        <v>4925</v>
      </c>
      <c r="F981" s="12">
        <v>4925</v>
      </c>
      <c r="G981" s="135"/>
      <c r="H981" s="16">
        <v>0</v>
      </c>
      <c r="I981" s="135">
        <v>0</v>
      </c>
      <c r="J981" s="12">
        <v>0</v>
      </c>
      <c r="K981" s="16" t="s">
        <v>49</v>
      </c>
      <c r="L981" s="12" t="s">
        <v>49</v>
      </c>
      <c r="M981" s="16">
        <f t="shared" ref="M981:M1044" si="293">IFERROR(H981-I981,0)</f>
        <v>0</v>
      </c>
      <c r="N981" s="135">
        <f t="shared" si="282"/>
        <v>0</v>
      </c>
      <c r="O981" s="12">
        <f t="shared" ref="O981:O1044" si="294">IF(J981&lt;0,0,IF(I981=H981,J981,J981-(H981-I981)))</f>
        <v>0</v>
      </c>
      <c r="P981" s="66">
        <f t="shared" si="278"/>
        <v>0</v>
      </c>
      <c r="Q981" s="16" t="s">
        <v>31</v>
      </c>
      <c r="R981" s="135" t="s">
        <v>31</v>
      </c>
      <c r="S981" s="12" t="s">
        <v>31</v>
      </c>
      <c r="T981" s="135" t="s">
        <v>31</v>
      </c>
      <c r="U981" s="135" t="s">
        <v>31</v>
      </c>
      <c r="V981" s="12" t="s">
        <v>31</v>
      </c>
      <c r="W981" s="16" t="s">
        <v>31</v>
      </c>
      <c r="X981" s="135" t="s">
        <v>31</v>
      </c>
      <c r="Y981" s="12" t="s">
        <v>31</v>
      </c>
      <c r="Z981" s="12" t="s">
        <v>31</v>
      </c>
      <c r="AA981" s="66" t="s">
        <v>31</v>
      </c>
      <c r="AB981" s="66" t="s">
        <v>31</v>
      </c>
      <c r="AC981" s="189" t="e">
        <f t="shared" ca="1" si="283"/>
        <v>#N/A</v>
      </c>
      <c r="AD981" s="189">
        <f t="shared" si="284"/>
        <v>100000</v>
      </c>
      <c r="AE981" s="189" t="e">
        <f t="shared" ca="1" si="285"/>
        <v>#N/A</v>
      </c>
      <c r="AF981" s="190" t="e">
        <f t="shared" ca="1" si="286"/>
        <v>#N/A</v>
      </c>
      <c r="AG981" s="189">
        <f t="shared" si="287"/>
        <v>100000</v>
      </c>
      <c r="AH981" s="191" t="e">
        <f t="shared" ca="1" si="288"/>
        <v>#N/A</v>
      </c>
      <c r="AI981" s="189">
        <f t="shared" si="289"/>
        <v>0</v>
      </c>
      <c r="AJ981" s="190" t="str">
        <f t="shared" si="290"/>
        <v/>
      </c>
      <c r="AK981" s="189" t="str">
        <f t="shared" si="291"/>
        <v/>
      </c>
      <c r="AL981" s="191" t="str">
        <f t="shared" si="292"/>
        <v/>
      </c>
      <c r="AM981" t="str">
        <f t="shared" si="281"/>
        <v/>
      </c>
      <c r="AN981" t="str">
        <f t="shared" si="279"/>
        <v/>
      </c>
      <c r="AO981" t="str">
        <f t="shared" si="280"/>
        <v/>
      </c>
    </row>
    <row r="982" spans="1:41">
      <c r="A982" s="4"/>
      <c r="B982" s="24">
        <v>20230920</v>
      </c>
      <c r="C982" s="2" t="s">
        <v>100</v>
      </c>
      <c r="D982" s="25" t="s">
        <v>34</v>
      </c>
      <c r="E982" s="135">
        <v>4925</v>
      </c>
      <c r="F982" s="12">
        <v>4925</v>
      </c>
      <c r="G982" s="135"/>
      <c r="H982" s="16">
        <v>0</v>
      </c>
      <c r="I982" s="135">
        <v>0</v>
      </c>
      <c r="J982" s="12">
        <v>0</v>
      </c>
      <c r="K982" s="16" t="s">
        <v>49</v>
      </c>
      <c r="L982" s="12" t="s">
        <v>49</v>
      </c>
      <c r="M982" s="16">
        <f t="shared" si="293"/>
        <v>0</v>
      </c>
      <c r="N982" s="135">
        <f t="shared" si="282"/>
        <v>0</v>
      </c>
      <c r="O982" s="12">
        <f t="shared" si="294"/>
        <v>0</v>
      </c>
      <c r="P982" s="66">
        <f t="shared" si="278"/>
        <v>0</v>
      </c>
      <c r="Q982" s="16" t="s">
        <v>31</v>
      </c>
      <c r="R982" s="135" t="s">
        <v>31</v>
      </c>
      <c r="S982" s="12" t="s">
        <v>31</v>
      </c>
      <c r="T982" s="135" t="s">
        <v>31</v>
      </c>
      <c r="U982" s="135" t="s">
        <v>31</v>
      </c>
      <c r="V982" s="12" t="s">
        <v>31</v>
      </c>
      <c r="W982" s="16" t="s">
        <v>31</v>
      </c>
      <c r="X982" s="135" t="s">
        <v>31</v>
      </c>
      <c r="Y982" s="12" t="s">
        <v>31</v>
      </c>
      <c r="Z982" s="12" t="s">
        <v>31</v>
      </c>
      <c r="AA982" s="66" t="s">
        <v>31</v>
      </c>
      <c r="AB982" s="66" t="s">
        <v>31</v>
      </c>
      <c r="AC982" s="189" t="e">
        <f t="shared" ca="1" si="283"/>
        <v>#N/A</v>
      </c>
      <c r="AD982" s="189">
        <f t="shared" si="284"/>
        <v>100000</v>
      </c>
      <c r="AE982" s="189" t="e">
        <f t="shared" ca="1" si="285"/>
        <v>#N/A</v>
      </c>
      <c r="AF982" s="190" t="e">
        <f t="shared" ca="1" si="286"/>
        <v>#N/A</v>
      </c>
      <c r="AG982" s="189">
        <f t="shared" si="287"/>
        <v>100000</v>
      </c>
      <c r="AH982" s="191" t="e">
        <f t="shared" ca="1" si="288"/>
        <v>#N/A</v>
      </c>
      <c r="AI982" s="189">
        <f t="shared" si="289"/>
        <v>0</v>
      </c>
      <c r="AJ982" s="190" t="str">
        <f t="shared" si="290"/>
        <v/>
      </c>
      <c r="AK982" s="189" t="str">
        <f t="shared" si="291"/>
        <v/>
      </c>
      <c r="AL982" s="191" t="str">
        <f t="shared" si="292"/>
        <v/>
      </c>
      <c r="AM982" t="str">
        <f t="shared" si="281"/>
        <v/>
      </c>
      <c r="AN982" t="str">
        <f t="shared" si="279"/>
        <v/>
      </c>
      <c r="AO982" t="str">
        <f t="shared" si="280"/>
        <v/>
      </c>
    </row>
    <row r="983" spans="1:41">
      <c r="A983" s="4"/>
      <c r="B983" s="24">
        <v>20230920</v>
      </c>
      <c r="C983" s="2" t="s">
        <v>100</v>
      </c>
      <c r="D983" s="25" t="s">
        <v>35</v>
      </c>
      <c r="E983" s="135">
        <v>4925</v>
      </c>
      <c r="F983" s="12">
        <v>4925</v>
      </c>
      <c r="G983" s="135"/>
      <c r="H983" s="16">
        <v>0</v>
      </c>
      <c r="I983" s="135">
        <v>0</v>
      </c>
      <c r="J983" s="12">
        <v>0</v>
      </c>
      <c r="K983" s="16" t="s">
        <v>49</v>
      </c>
      <c r="L983" s="12" t="s">
        <v>49</v>
      </c>
      <c r="M983" s="16">
        <f t="shared" si="293"/>
        <v>0</v>
      </c>
      <c r="N983" s="135">
        <f t="shared" si="282"/>
        <v>0</v>
      </c>
      <c r="O983" s="12">
        <f t="shared" si="294"/>
        <v>0</v>
      </c>
      <c r="P983" s="66">
        <f t="shared" si="278"/>
        <v>0</v>
      </c>
      <c r="Q983" s="16" t="s">
        <v>31</v>
      </c>
      <c r="R983" s="135" t="s">
        <v>31</v>
      </c>
      <c r="S983" s="12" t="s">
        <v>31</v>
      </c>
      <c r="T983" s="135" t="s">
        <v>31</v>
      </c>
      <c r="U983" s="135" t="s">
        <v>31</v>
      </c>
      <c r="V983" s="12" t="s">
        <v>31</v>
      </c>
      <c r="W983" s="16" t="s">
        <v>31</v>
      </c>
      <c r="X983" s="135" t="s">
        <v>31</v>
      </c>
      <c r="Y983" s="12" t="s">
        <v>31</v>
      </c>
      <c r="Z983" s="12" t="s">
        <v>31</v>
      </c>
      <c r="AA983" s="66" t="s">
        <v>31</v>
      </c>
      <c r="AB983" s="66" t="s">
        <v>31</v>
      </c>
      <c r="AC983" s="189" t="e">
        <f t="shared" ca="1" si="283"/>
        <v>#N/A</v>
      </c>
      <c r="AD983" s="189">
        <f t="shared" si="284"/>
        <v>100000</v>
      </c>
      <c r="AE983" s="189" t="e">
        <f t="shared" ca="1" si="285"/>
        <v>#N/A</v>
      </c>
      <c r="AF983" s="190" t="e">
        <f t="shared" ca="1" si="286"/>
        <v>#N/A</v>
      </c>
      <c r="AG983" s="189">
        <f t="shared" si="287"/>
        <v>100000</v>
      </c>
      <c r="AH983" s="191" t="e">
        <f t="shared" ca="1" si="288"/>
        <v>#N/A</v>
      </c>
      <c r="AI983" s="189">
        <f t="shared" si="289"/>
        <v>0</v>
      </c>
      <c r="AJ983" s="190" t="str">
        <f t="shared" si="290"/>
        <v/>
      </c>
      <c r="AK983" s="189" t="str">
        <f t="shared" si="291"/>
        <v/>
      </c>
      <c r="AL983" s="191" t="str">
        <f t="shared" si="292"/>
        <v/>
      </c>
      <c r="AM983" t="str">
        <f t="shared" si="281"/>
        <v/>
      </c>
      <c r="AN983" t="str">
        <f t="shared" si="279"/>
        <v/>
      </c>
      <c r="AO983" t="str">
        <f t="shared" si="280"/>
        <v/>
      </c>
    </row>
    <row r="984" spans="1:41">
      <c r="A984" s="4"/>
      <c r="B984" s="24">
        <v>20230920</v>
      </c>
      <c r="C984" s="2" t="s">
        <v>100</v>
      </c>
      <c r="D984" s="25" t="s">
        <v>37</v>
      </c>
      <c r="E984" s="135">
        <v>4925</v>
      </c>
      <c r="F984" s="12">
        <v>4925</v>
      </c>
      <c r="G984" s="135"/>
      <c r="H984" s="16">
        <v>0</v>
      </c>
      <c r="I984" s="135">
        <v>0</v>
      </c>
      <c r="J984" s="12">
        <v>0</v>
      </c>
      <c r="K984" s="16" t="s">
        <v>49</v>
      </c>
      <c r="L984" s="12" t="s">
        <v>49</v>
      </c>
      <c r="M984" s="16">
        <f t="shared" si="293"/>
        <v>0</v>
      </c>
      <c r="N984" s="135">
        <f t="shared" si="282"/>
        <v>0</v>
      </c>
      <c r="O984" s="12">
        <f t="shared" si="294"/>
        <v>0</v>
      </c>
      <c r="P984" s="66">
        <f t="shared" si="278"/>
        <v>0</v>
      </c>
      <c r="Q984" s="16" t="s">
        <v>31</v>
      </c>
      <c r="R984" s="135" t="s">
        <v>31</v>
      </c>
      <c r="S984" s="12" t="s">
        <v>31</v>
      </c>
      <c r="T984" s="135" t="s">
        <v>31</v>
      </c>
      <c r="U984" s="135" t="s">
        <v>31</v>
      </c>
      <c r="V984" s="12" t="s">
        <v>31</v>
      </c>
      <c r="W984" s="16" t="s">
        <v>31</v>
      </c>
      <c r="X984" s="135" t="s">
        <v>31</v>
      </c>
      <c r="Y984" s="12" t="s">
        <v>31</v>
      </c>
      <c r="Z984" s="12" t="s">
        <v>31</v>
      </c>
      <c r="AA984" s="66" t="s">
        <v>31</v>
      </c>
      <c r="AB984" s="66" t="s">
        <v>31</v>
      </c>
      <c r="AC984" s="189" t="e">
        <f t="shared" ca="1" si="283"/>
        <v>#N/A</v>
      </c>
      <c r="AD984" s="189">
        <f t="shared" si="284"/>
        <v>100000</v>
      </c>
      <c r="AE984" s="189" t="e">
        <f t="shared" ca="1" si="285"/>
        <v>#N/A</v>
      </c>
      <c r="AF984" s="190" t="e">
        <f t="shared" ca="1" si="286"/>
        <v>#N/A</v>
      </c>
      <c r="AG984" s="189">
        <f t="shared" si="287"/>
        <v>100000</v>
      </c>
      <c r="AH984" s="191" t="e">
        <f t="shared" ca="1" si="288"/>
        <v>#N/A</v>
      </c>
      <c r="AI984" s="189">
        <f t="shared" si="289"/>
        <v>0</v>
      </c>
      <c r="AJ984" s="190" t="str">
        <f t="shared" si="290"/>
        <v/>
      </c>
      <c r="AK984" s="189" t="str">
        <f t="shared" si="291"/>
        <v/>
      </c>
      <c r="AL984" s="191" t="str">
        <f t="shared" si="292"/>
        <v/>
      </c>
      <c r="AM984" t="str">
        <f t="shared" si="281"/>
        <v/>
      </c>
      <c r="AN984" t="str">
        <f t="shared" si="279"/>
        <v/>
      </c>
      <c r="AO984" t="str">
        <f t="shared" si="280"/>
        <v/>
      </c>
    </row>
    <row r="985" spans="1:41">
      <c r="A985" s="4"/>
      <c r="B985" s="24">
        <v>20230920</v>
      </c>
      <c r="C985" s="2" t="s">
        <v>100</v>
      </c>
      <c r="D985" s="25" t="s">
        <v>38</v>
      </c>
      <c r="E985" s="135">
        <v>4925</v>
      </c>
      <c r="F985" s="12">
        <v>4925</v>
      </c>
      <c r="G985" s="135"/>
      <c r="H985" s="16">
        <v>0</v>
      </c>
      <c r="I985" s="135">
        <v>0</v>
      </c>
      <c r="J985" s="12">
        <v>0</v>
      </c>
      <c r="K985" s="16" t="s">
        <v>49</v>
      </c>
      <c r="L985" s="12" t="s">
        <v>49</v>
      </c>
      <c r="M985" s="16">
        <f t="shared" si="293"/>
        <v>0</v>
      </c>
      <c r="N985" s="135">
        <f t="shared" si="282"/>
        <v>0</v>
      </c>
      <c r="O985" s="12">
        <f t="shared" si="294"/>
        <v>0</v>
      </c>
      <c r="P985" s="66">
        <f t="shared" si="278"/>
        <v>0</v>
      </c>
      <c r="Q985" s="16" t="s">
        <v>31</v>
      </c>
      <c r="R985" s="135" t="s">
        <v>31</v>
      </c>
      <c r="S985" s="12" t="s">
        <v>31</v>
      </c>
      <c r="T985" s="135" t="s">
        <v>31</v>
      </c>
      <c r="U985" s="135" t="s">
        <v>31</v>
      </c>
      <c r="V985" s="12" t="s">
        <v>31</v>
      </c>
      <c r="W985" s="16" t="s">
        <v>31</v>
      </c>
      <c r="X985" s="135" t="s">
        <v>31</v>
      </c>
      <c r="Y985" s="12" t="s">
        <v>31</v>
      </c>
      <c r="Z985" s="12" t="s">
        <v>31</v>
      </c>
      <c r="AA985" s="66" t="s">
        <v>31</v>
      </c>
      <c r="AB985" s="66" t="s">
        <v>31</v>
      </c>
      <c r="AC985" s="189" t="e">
        <f t="shared" ca="1" si="283"/>
        <v>#N/A</v>
      </c>
      <c r="AD985" s="189">
        <f t="shared" si="284"/>
        <v>100000</v>
      </c>
      <c r="AE985" s="189" t="e">
        <f t="shared" ca="1" si="285"/>
        <v>#N/A</v>
      </c>
      <c r="AF985" s="190" t="e">
        <f t="shared" ca="1" si="286"/>
        <v>#N/A</v>
      </c>
      <c r="AG985" s="189">
        <f t="shared" si="287"/>
        <v>100000</v>
      </c>
      <c r="AH985" s="191" t="e">
        <f t="shared" ca="1" si="288"/>
        <v>#N/A</v>
      </c>
      <c r="AI985" s="189">
        <f t="shared" si="289"/>
        <v>0</v>
      </c>
      <c r="AJ985" s="190" t="str">
        <f t="shared" si="290"/>
        <v/>
      </c>
      <c r="AK985" s="189" t="str">
        <f t="shared" si="291"/>
        <v/>
      </c>
      <c r="AL985" s="191" t="str">
        <f t="shared" si="292"/>
        <v/>
      </c>
      <c r="AM985" t="str">
        <f t="shared" si="281"/>
        <v/>
      </c>
      <c r="AN985" t="str">
        <f t="shared" si="279"/>
        <v/>
      </c>
      <c r="AO985" t="str">
        <f t="shared" si="280"/>
        <v/>
      </c>
    </row>
    <row r="986" spans="1:41">
      <c r="A986" s="4"/>
      <c r="B986" s="24">
        <v>20230920</v>
      </c>
      <c r="C986" s="2" t="s">
        <v>100</v>
      </c>
      <c r="D986" s="25" t="s">
        <v>39</v>
      </c>
      <c r="E986" s="135">
        <v>4925</v>
      </c>
      <c r="F986" s="12">
        <v>4925</v>
      </c>
      <c r="G986" s="135"/>
      <c r="H986" s="16">
        <v>0</v>
      </c>
      <c r="I986" s="135">
        <v>0</v>
      </c>
      <c r="J986" s="12">
        <v>0</v>
      </c>
      <c r="K986" s="16" t="s">
        <v>49</v>
      </c>
      <c r="L986" s="12" t="s">
        <v>49</v>
      </c>
      <c r="M986" s="16">
        <f t="shared" si="293"/>
        <v>0</v>
      </c>
      <c r="N986" s="135">
        <f t="shared" si="282"/>
        <v>0</v>
      </c>
      <c r="O986" s="12">
        <f t="shared" si="294"/>
        <v>0</v>
      </c>
      <c r="P986" s="66">
        <f t="shared" si="278"/>
        <v>0</v>
      </c>
      <c r="Q986" s="16" t="s">
        <v>31</v>
      </c>
      <c r="R986" s="135" t="s">
        <v>31</v>
      </c>
      <c r="S986" s="12" t="s">
        <v>31</v>
      </c>
      <c r="T986" s="135" t="s">
        <v>31</v>
      </c>
      <c r="U986" s="135" t="s">
        <v>31</v>
      </c>
      <c r="V986" s="12" t="s">
        <v>31</v>
      </c>
      <c r="W986" s="16" t="s">
        <v>31</v>
      </c>
      <c r="X986" s="135" t="s">
        <v>31</v>
      </c>
      <c r="Y986" s="12" t="s">
        <v>31</v>
      </c>
      <c r="Z986" s="12" t="s">
        <v>31</v>
      </c>
      <c r="AA986" s="66" t="s">
        <v>31</v>
      </c>
      <c r="AB986" s="66" t="s">
        <v>31</v>
      </c>
      <c r="AC986" s="189" t="e">
        <f t="shared" ca="1" si="283"/>
        <v>#N/A</v>
      </c>
      <c r="AD986" s="189">
        <f t="shared" si="284"/>
        <v>100000</v>
      </c>
      <c r="AE986" s="189" t="e">
        <f t="shared" ca="1" si="285"/>
        <v>#N/A</v>
      </c>
      <c r="AF986" s="190" t="e">
        <f t="shared" ca="1" si="286"/>
        <v>#N/A</v>
      </c>
      <c r="AG986" s="189">
        <f t="shared" si="287"/>
        <v>100000</v>
      </c>
      <c r="AH986" s="191" t="e">
        <f t="shared" ca="1" si="288"/>
        <v>#N/A</v>
      </c>
      <c r="AI986" s="189">
        <f t="shared" si="289"/>
        <v>0</v>
      </c>
      <c r="AJ986" s="190" t="str">
        <f t="shared" si="290"/>
        <v/>
      </c>
      <c r="AK986" s="189" t="str">
        <f t="shared" si="291"/>
        <v/>
      </c>
      <c r="AL986" s="191" t="str">
        <f t="shared" si="292"/>
        <v/>
      </c>
      <c r="AM986" t="str">
        <f t="shared" si="281"/>
        <v/>
      </c>
      <c r="AN986" t="str">
        <f t="shared" si="279"/>
        <v/>
      </c>
      <c r="AO986" t="str">
        <f t="shared" si="280"/>
        <v/>
      </c>
    </row>
    <row r="987" spans="1:41">
      <c r="A987" s="4"/>
      <c r="B987" s="24">
        <v>20230920</v>
      </c>
      <c r="C987" s="2" t="s">
        <v>100</v>
      </c>
      <c r="D987" s="25" t="s">
        <v>43</v>
      </c>
      <c r="E987" s="135">
        <v>4925</v>
      </c>
      <c r="F987" s="12">
        <v>4925</v>
      </c>
      <c r="G987" s="135"/>
      <c r="H987" s="16">
        <v>0</v>
      </c>
      <c r="I987" s="135">
        <v>0</v>
      </c>
      <c r="J987" s="12">
        <v>0</v>
      </c>
      <c r="K987" s="16" t="s">
        <v>49</v>
      </c>
      <c r="L987" s="12" t="s">
        <v>49</v>
      </c>
      <c r="M987" s="16">
        <f t="shared" si="293"/>
        <v>0</v>
      </c>
      <c r="N987" s="135">
        <f t="shared" si="282"/>
        <v>0</v>
      </c>
      <c r="O987" s="12">
        <f t="shared" si="294"/>
        <v>0</v>
      </c>
      <c r="P987" s="66">
        <f t="shared" si="278"/>
        <v>0</v>
      </c>
      <c r="Q987" s="16" t="s">
        <v>31</v>
      </c>
      <c r="R987" s="135" t="s">
        <v>31</v>
      </c>
      <c r="S987" s="12" t="s">
        <v>31</v>
      </c>
      <c r="T987" s="135" t="s">
        <v>31</v>
      </c>
      <c r="U987" s="135" t="s">
        <v>31</v>
      </c>
      <c r="V987" s="12" t="s">
        <v>31</v>
      </c>
      <c r="W987" s="16" t="s">
        <v>31</v>
      </c>
      <c r="X987" s="135" t="s">
        <v>31</v>
      </c>
      <c r="Y987" s="12" t="s">
        <v>31</v>
      </c>
      <c r="Z987" s="12" t="s">
        <v>31</v>
      </c>
      <c r="AA987" s="66" t="s">
        <v>31</v>
      </c>
      <c r="AB987" s="66" t="s">
        <v>31</v>
      </c>
      <c r="AC987" s="189" t="e">
        <f t="shared" ca="1" si="283"/>
        <v>#N/A</v>
      </c>
      <c r="AD987" s="189">
        <f t="shared" si="284"/>
        <v>100000</v>
      </c>
      <c r="AE987" s="189" t="e">
        <f t="shared" ca="1" si="285"/>
        <v>#N/A</v>
      </c>
      <c r="AF987" s="190" t="e">
        <f t="shared" ca="1" si="286"/>
        <v>#N/A</v>
      </c>
      <c r="AG987" s="189">
        <f t="shared" si="287"/>
        <v>100000</v>
      </c>
      <c r="AH987" s="191" t="e">
        <f t="shared" ca="1" si="288"/>
        <v>#N/A</v>
      </c>
      <c r="AI987" s="189">
        <f t="shared" si="289"/>
        <v>0</v>
      </c>
      <c r="AJ987" s="190" t="str">
        <f t="shared" si="290"/>
        <v/>
      </c>
      <c r="AK987" s="189" t="str">
        <f t="shared" si="291"/>
        <v/>
      </c>
      <c r="AL987" s="191" t="str">
        <f t="shared" si="292"/>
        <v/>
      </c>
      <c r="AM987" t="str">
        <f t="shared" si="281"/>
        <v/>
      </c>
      <c r="AN987" t="str">
        <f t="shared" si="279"/>
        <v/>
      </c>
      <c r="AO987" t="str">
        <f t="shared" si="280"/>
        <v/>
      </c>
    </row>
    <row r="988" spans="1:41">
      <c r="A988" s="4"/>
      <c r="B988" s="24">
        <v>20230920</v>
      </c>
      <c r="C988" s="2" t="s">
        <v>100</v>
      </c>
      <c r="D988" s="25" t="s">
        <v>45</v>
      </c>
      <c r="E988" s="135">
        <v>4925</v>
      </c>
      <c r="F988" s="12">
        <v>4925</v>
      </c>
      <c r="G988" s="135"/>
      <c r="H988" s="16">
        <v>0</v>
      </c>
      <c r="I988" s="135">
        <v>0</v>
      </c>
      <c r="J988" s="12">
        <v>0</v>
      </c>
      <c r="K988" s="16" t="s">
        <v>49</v>
      </c>
      <c r="L988" s="12" t="s">
        <v>49</v>
      </c>
      <c r="M988" s="16">
        <f t="shared" si="293"/>
        <v>0</v>
      </c>
      <c r="N988" s="135">
        <f t="shared" si="282"/>
        <v>0</v>
      </c>
      <c r="O988" s="12">
        <f t="shared" si="294"/>
        <v>0</v>
      </c>
      <c r="P988" s="66">
        <f t="shared" si="278"/>
        <v>0</v>
      </c>
      <c r="Q988" s="16" t="s">
        <v>31</v>
      </c>
      <c r="R988" s="135" t="s">
        <v>31</v>
      </c>
      <c r="S988" s="12" t="s">
        <v>31</v>
      </c>
      <c r="T988" s="135" t="s">
        <v>31</v>
      </c>
      <c r="U988" s="135" t="s">
        <v>31</v>
      </c>
      <c r="V988" s="12" t="s">
        <v>31</v>
      </c>
      <c r="W988" s="16" t="s">
        <v>31</v>
      </c>
      <c r="X988" s="135" t="s">
        <v>31</v>
      </c>
      <c r="Y988" s="12" t="s">
        <v>31</v>
      </c>
      <c r="Z988" s="12" t="s">
        <v>31</v>
      </c>
      <c r="AA988" s="66" t="s">
        <v>31</v>
      </c>
      <c r="AB988" s="66" t="s">
        <v>31</v>
      </c>
      <c r="AC988" s="189" t="e">
        <f t="shared" ca="1" si="283"/>
        <v>#N/A</v>
      </c>
      <c r="AD988" s="189">
        <f t="shared" si="284"/>
        <v>100000</v>
      </c>
      <c r="AE988" s="189" t="e">
        <f t="shared" ca="1" si="285"/>
        <v>#N/A</v>
      </c>
      <c r="AF988" s="190" t="e">
        <f t="shared" ca="1" si="286"/>
        <v>#N/A</v>
      </c>
      <c r="AG988" s="189">
        <f t="shared" si="287"/>
        <v>100000</v>
      </c>
      <c r="AH988" s="191" t="e">
        <f t="shared" ca="1" si="288"/>
        <v>#N/A</v>
      </c>
      <c r="AI988" s="189">
        <f t="shared" si="289"/>
        <v>0</v>
      </c>
      <c r="AJ988" s="190" t="str">
        <f t="shared" si="290"/>
        <v/>
      </c>
      <c r="AK988" s="189" t="str">
        <f t="shared" si="291"/>
        <v/>
      </c>
      <c r="AL988" s="191" t="str">
        <f t="shared" si="292"/>
        <v/>
      </c>
      <c r="AM988" t="str">
        <f t="shared" si="281"/>
        <v/>
      </c>
      <c r="AN988" t="str">
        <f t="shared" si="279"/>
        <v/>
      </c>
      <c r="AO988" t="str">
        <f t="shared" si="280"/>
        <v/>
      </c>
    </row>
    <row r="989" spans="1:41">
      <c r="A989" s="4"/>
      <c r="B989" s="24">
        <v>20230920</v>
      </c>
      <c r="C989" s="2" t="s">
        <v>100</v>
      </c>
      <c r="D989" s="25" t="s">
        <v>46</v>
      </c>
      <c r="E989" s="135">
        <v>4925</v>
      </c>
      <c r="F989" s="12">
        <v>4925</v>
      </c>
      <c r="G989" s="135"/>
      <c r="H989" s="16">
        <v>0</v>
      </c>
      <c r="I989" s="135">
        <v>0</v>
      </c>
      <c r="J989" s="12">
        <v>0</v>
      </c>
      <c r="K989" s="16" t="s">
        <v>49</v>
      </c>
      <c r="L989" s="12" t="s">
        <v>49</v>
      </c>
      <c r="M989" s="16">
        <f t="shared" si="293"/>
        <v>0</v>
      </c>
      <c r="N989" s="135">
        <f t="shared" si="282"/>
        <v>0</v>
      </c>
      <c r="O989" s="12">
        <f t="shared" si="294"/>
        <v>0</v>
      </c>
      <c r="P989" s="66">
        <f t="shared" si="278"/>
        <v>0</v>
      </c>
      <c r="Q989" s="16" t="s">
        <v>31</v>
      </c>
      <c r="R989" s="135" t="s">
        <v>31</v>
      </c>
      <c r="S989" s="12" t="s">
        <v>31</v>
      </c>
      <c r="T989" s="135" t="s">
        <v>31</v>
      </c>
      <c r="U989" s="135" t="s">
        <v>31</v>
      </c>
      <c r="V989" s="12" t="s">
        <v>31</v>
      </c>
      <c r="W989" s="16" t="s">
        <v>31</v>
      </c>
      <c r="X989" s="135" t="s">
        <v>31</v>
      </c>
      <c r="Y989" s="12" t="s">
        <v>31</v>
      </c>
      <c r="Z989" s="12" t="s">
        <v>31</v>
      </c>
      <c r="AA989" s="66" t="s">
        <v>31</v>
      </c>
      <c r="AB989" s="66" t="s">
        <v>31</v>
      </c>
      <c r="AC989" s="189" t="e">
        <f t="shared" ca="1" si="283"/>
        <v>#N/A</v>
      </c>
      <c r="AD989" s="189">
        <f t="shared" si="284"/>
        <v>100000</v>
      </c>
      <c r="AE989" s="189" t="e">
        <f t="shared" ca="1" si="285"/>
        <v>#N/A</v>
      </c>
      <c r="AF989" s="190" t="e">
        <f t="shared" ca="1" si="286"/>
        <v>#N/A</v>
      </c>
      <c r="AG989" s="189">
        <f t="shared" si="287"/>
        <v>100000</v>
      </c>
      <c r="AH989" s="191" t="e">
        <f t="shared" ca="1" si="288"/>
        <v>#N/A</v>
      </c>
      <c r="AI989" s="189">
        <f t="shared" si="289"/>
        <v>0</v>
      </c>
      <c r="AJ989" s="190" t="str">
        <f t="shared" si="290"/>
        <v/>
      </c>
      <c r="AK989" s="189" t="str">
        <f t="shared" si="291"/>
        <v/>
      </c>
      <c r="AL989" s="191" t="str">
        <f t="shared" si="292"/>
        <v/>
      </c>
      <c r="AM989" t="str">
        <f t="shared" si="281"/>
        <v/>
      </c>
      <c r="AN989" t="str">
        <f t="shared" si="279"/>
        <v/>
      </c>
      <c r="AO989" t="str">
        <f t="shared" si="280"/>
        <v/>
      </c>
    </row>
    <row r="990" spans="1:41">
      <c r="A990" s="4"/>
      <c r="B990" s="24">
        <v>20230920</v>
      </c>
      <c r="C990" s="2" t="s">
        <v>100</v>
      </c>
      <c r="D990" s="25" t="s">
        <v>47</v>
      </c>
      <c r="E990" s="135">
        <v>4925</v>
      </c>
      <c r="F990" s="12">
        <v>4925</v>
      </c>
      <c r="G990" s="135"/>
      <c r="H990" s="16">
        <v>0</v>
      </c>
      <c r="I990" s="135">
        <v>0</v>
      </c>
      <c r="J990" s="12">
        <v>0</v>
      </c>
      <c r="K990" s="16" t="s">
        <v>49</v>
      </c>
      <c r="L990" s="12" t="s">
        <v>49</v>
      </c>
      <c r="M990" s="16">
        <f t="shared" si="293"/>
        <v>0</v>
      </c>
      <c r="N990" s="135">
        <f t="shared" si="282"/>
        <v>0</v>
      </c>
      <c r="O990" s="12">
        <f t="shared" si="294"/>
        <v>0</v>
      </c>
      <c r="P990" s="66">
        <f t="shared" si="278"/>
        <v>0</v>
      </c>
      <c r="Q990" s="16" t="s">
        <v>31</v>
      </c>
      <c r="R990" s="135" t="s">
        <v>31</v>
      </c>
      <c r="S990" s="12" t="s">
        <v>31</v>
      </c>
      <c r="T990" s="135" t="s">
        <v>31</v>
      </c>
      <c r="U990" s="135" t="s">
        <v>31</v>
      </c>
      <c r="V990" s="12" t="s">
        <v>31</v>
      </c>
      <c r="W990" s="16" t="s">
        <v>31</v>
      </c>
      <c r="X990" s="135" t="s">
        <v>31</v>
      </c>
      <c r="Y990" s="12" t="s">
        <v>31</v>
      </c>
      <c r="Z990" s="12" t="s">
        <v>31</v>
      </c>
      <c r="AA990" s="66" t="s">
        <v>31</v>
      </c>
      <c r="AB990" s="66" t="s">
        <v>31</v>
      </c>
      <c r="AC990" s="189" t="e">
        <f t="shared" ca="1" si="283"/>
        <v>#N/A</v>
      </c>
      <c r="AD990" s="189">
        <f t="shared" si="284"/>
        <v>100000</v>
      </c>
      <c r="AE990" s="189" t="e">
        <f t="shared" ca="1" si="285"/>
        <v>#N/A</v>
      </c>
      <c r="AF990" s="190" t="e">
        <f t="shared" ca="1" si="286"/>
        <v>#N/A</v>
      </c>
      <c r="AG990" s="189">
        <f t="shared" si="287"/>
        <v>100000</v>
      </c>
      <c r="AH990" s="191" t="e">
        <f t="shared" ca="1" si="288"/>
        <v>#N/A</v>
      </c>
      <c r="AI990" s="189">
        <f t="shared" si="289"/>
        <v>0</v>
      </c>
      <c r="AJ990" s="190" t="str">
        <f t="shared" si="290"/>
        <v/>
      </c>
      <c r="AK990" s="189" t="str">
        <f t="shared" si="291"/>
        <v/>
      </c>
      <c r="AL990" s="191" t="str">
        <f t="shared" si="292"/>
        <v/>
      </c>
      <c r="AM990" t="str">
        <f t="shared" si="281"/>
        <v/>
      </c>
      <c r="AN990" t="str">
        <f t="shared" si="279"/>
        <v/>
      </c>
      <c r="AO990" t="str">
        <f t="shared" si="280"/>
        <v/>
      </c>
    </row>
    <row r="991" spans="1:41" ht="15.95" thickBot="1">
      <c r="A991" s="4"/>
      <c r="B991" s="26">
        <v>20230920</v>
      </c>
      <c r="C991" s="56" t="s">
        <v>100</v>
      </c>
      <c r="D991" s="27" t="s">
        <v>48</v>
      </c>
      <c r="E991" s="14">
        <v>4335</v>
      </c>
      <c r="F991" s="15">
        <v>4335</v>
      </c>
      <c r="G991" s="14"/>
      <c r="H991" s="20">
        <v>0</v>
      </c>
      <c r="I991" s="14">
        <v>0</v>
      </c>
      <c r="J991" s="15">
        <v>0</v>
      </c>
      <c r="K991" s="20" t="s">
        <v>49</v>
      </c>
      <c r="L991" s="15" t="s">
        <v>49</v>
      </c>
      <c r="M991" s="20">
        <f t="shared" si="293"/>
        <v>0</v>
      </c>
      <c r="N991" s="14">
        <f t="shared" si="282"/>
        <v>0</v>
      </c>
      <c r="O991" s="15">
        <f t="shared" si="294"/>
        <v>0</v>
      </c>
      <c r="P991" s="66">
        <f t="shared" si="278"/>
        <v>0</v>
      </c>
      <c r="Q991" s="20" t="s">
        <v>31</v>
      </c>
      <c r="R991" s="14" t="s">
        <v>31</v>
      </c>
      <c r="S991" s="15" t="s">
        <v>31</v>
      </c>
      <c r="T991" s="14" t="s">
        <v>31</v>
      </c>
      <c r="U991" s="14" t="s">
        <v>31</v>
      </c>
      <c r="V991" s="15" t="s">
        <v>31</v>
      </c>
      <c r="W991" s="20" t="s">
        <v>31</v>
      </c>
      <c r="X991" s="14" t="s">
        <v>31</v>
      </c>
      <c r="Y991" s="15" t="s">
        <v>31</v>
      </c>
      <c r="Z991" s="15" t="s">
        <v>31</v>
      </c>
      <c r="AA991" s="63" t="s">
        <v>31</v>
      </c>
      <c r="AB991" s="63" t="s">
        <v>31</v>
      </c>
      <c r="AC991" s="189" t="e">
        <f t="shared" ca="1" si="283"/>
        <v>#N/A</v>
      </c>
      <c r="AD991" s="189">
        <f t="shared" si="284"/>
        <v>100000</v>
      </c>
      <c r="AE991" s="189" t="e">
        <f t="shared" ca="1" si="285"/>
        <v>#N/A</v>
      </c>
      <c r="AF991" s="190" t="e">
        <f t="shared" ca="1" si="286"/>
        <v>#N/A</v>
      </c>
      <c r="AG991" s="189">
        <f t="shared" si="287"/>
        <v>100000</v>
      </c>
      <c r="AH991" s="191" t="e">
        <f t="shared" ca="1" si="288"/>
        <v>#N/A</v>
      </c>
      <c r="AI991" s="189">
        <f t="shared" si="289"/>
        <v>0</v>
      </c>
      <c r="AJ991" s="190" t="str">
        <f t="shared" si="290"/>
        <v/>
      </c>
      <c r="AK991" s="189" t="str">
        <f t="shared" si="291"/>
        <v/>
      </c>
      <c r="AL991" s="191" t="str">
        <f t="shared" si="292"/>
        <v/>
      </c>
      <c r="AM991" t="str">
        <f t="shared" si="281"/>
        <v/>
      </c>
      <c r="AN991" t="str">
        <f t="shared" si="279"/>
        <v/>
      </c>
      <c r="AO991" t="str">
        <f t="shared" si="280"/>
        <v/>
      </c>
    </row>
    <row r="992" spans="1:41">
      <c r="A992" s="4"/>
      <c r="B992" s="52">
        <v>20230921</v>
      </c>
      <c r="C992" s="53" t="s">
        <v>100</v>
      </c>
      <c r="D992" s="57" t="s">
        <v>29</v>
      </c>
      <c r="E992" s="55">
        <v>5601</v>
      </c>
      <c r="F992" s="46">
        <v>5601</v>
      </c>
      <c r="G992" s="55"/>
      <c r="H992" s="45">
        <v>0</v>
      </c>
      <c r="I992" s="55">
        <v>0</v>
      </c>
      <c r="J992" s="46">
        <v>0</v>
      </c>
      <c r="K992" s="45" t="s">
        <v>40</v>
      </c>
      <c r="L992" s="46" t="s">
        <v>40</v>
      </c>
      <c r="M992" s="45">
        <f t="shared" si="293"/>
        <v>0</v>
      </c>
      <c r="N992" s="55">
        <f t="shared" si="282"/>
        <v>0</v>
      </c>
      <c r="O992" s="46">
        <f t="shared" si="294"/>
        <v>0</v>
      </c>
      <c r="P992" s="66">
        <f t="shared" si="278"/>
        <v>0</v>
      </c>
      <c r="Q992" s="45" t="s">
        <v>31</v>
      </c>
      <c r="R992" s="55" t="s">
        <v>31</v>
      </c>
      <c r="S992" s="46" t="s">
        <v>31</v>
      </c>
      <c r="T992" s="55" t="s">
        <v>31</v>
      </c>
      <c r="U992" s="55" t="s">
        <v>31</v>
      </c>
      <c r="V992" s="46" t="s">
        <v>31</v>
      </c>
      <c r="W992" s="45" t="s">
        <v>31</v>
      </c>
      <c r="X992" s="55" t="s">
        <v>31</v>
      </c>
      <c r="Y992" s="46" t="s">
        <v>31</v>
      </c>
      <c r="Z992" s="46" t="s">
        <v>31</v>
      </c>
      <c r="AA992" s="62" t="s">
        <v>31</v>
      </c>
      <c r="AB992" s="62" t="s">
        <v>31</v>
      </c>
      <c r="AC992" s="189" t="e">
        <f t="shared" ca="1" si="283"/>
        <v>#N/A</v>
      </c>
      <c r="AD992" s="189">
        <f t="shared" si="284"/>
        <v>100000</v>
      </c>
      <c r="AE992" s="189" t="e">
        <f t="shared" ca="1" si="285"/>
        <v>#N/A</v>
      </c>
      <c r="AF992" s="190" t="e">
        <f t="shared" ca="1" si="286"/>
        <v>#N/A</v>
      </c>
      <c r="AG992" s="189">
        <f t="shared" si="287"/>
        <v>100000</v>
      </c>
      <c r="AH992" s="191" t="e">
        <f t="shared" ca="1" si="288"/>
        <v>#N/A</v>
      </c>
      <c r="AI992" s="189">
        <f t="shared" si="289"/>
        <v>0</v>
      </c>
      <c r="AJ992" s="190" t="str">
        <f t="shared" si="290"/>
        <v/>
      </c>
      <c r="AK992" s="189" t="str">
        <f t="shared" si="291"/>
        <v/>
      </c>
      <c r="AL992" s="191" t="str">
        <f t="shared" si="292"/>
        <v/>
      </c>
      <c r="AM992" t="str">
        <f t="shared" si="281"/>
        <v/>
      </c>
      <c r="AN992" t="str">
        <f t="shared" si="279"/>
        <v/>
      </c>
      <c r="AO992" t="str">
        <f t="shared" si="280"/>
        <v/>
      </c>
    </row>
    <row r="993" spans="1:41">
      <c r="A993" s="4"/>
      <c r="B993" s="24">
        <v>20230921</v>
      </c>
      <c r="C993" s="2" t="s">
        <v>100</v>
      </c>
      <c r="D993" s="25" t="s">
        <v>32</v>
      </c>
      <c r="E993" s="135">
        <v>5601</v>
      </c>
      <c r="F993" s="12">
        <v>5601</v>
      </c>
      <c r="G993" s="135"/>
      <c r="H993" s="16">
        <v>0</v>
      </c>
      <c r="I993" s="135">
        <v>0</v>
      </c>
      <c r="J993" s="12">
        <v>0</v>
      </c>
      <c r="K993" s="16" t="s">
        <v>40</v>
      </c>
      <c r="L993" s="12" t="s">
        <v>40</v>
      </c>
      <c r="M993" s="16">
        <f t="shared" si="293"/>
        <v>0</v>
      </c>
      <c r="N993" s="135">
        <f t="shared" si="282"/>
        <v>0</v>
      </c>
      <c r="O993" s="12">
        <f t="shared" si="294"/>
        <v>0</v>
      </c>
      <c r="P993" s="66">
        <f t="shared" si="278"/>
        <v>0</v>
      </c>
      <c r="Q993" s="16" t="s">
        <v>31</v>
      </c>
      <c r="R993" s="135" t="s">
        <v>31</v>
      </c>
      <c r="S993" s="12" t="s">
        <v>31</v>
      </c>
      <c r="T993" s="135" t="s">
        <v>31</v>
      </c>
      <c r="U993" s="135" t="s">
        <v>31</v>
      </c>
      <c r="V993" s="12" t="s">
        <v>31</v>
      </c>
      <c r="W993" s="16" t="s">
        <v>31</v>
      </c>
      <c r="X993" s="135" t="s">
        <v>31</v>
      </c>
      <c r="Y993" s="12" t="s">
        <v>31</v>
      </c>
      <c r="Z993" s="12" t="s">
        <v>31</v>
      </c>
      <c r="AA993" s="66" t="s">
        <v>31</v>
      </c>
      <c r="AB993" s="66" t="s">
        <v>31</v>
      </c>
      <c r="AC993" s="189" t="e">
        <f t="shared" ca="1" si="283"/>
        <v>#N/A</v>
      </c>
      <c r="AD993" s="189">
        <f t="shared" si="284"/>
        <v>100000</v>
      </c>
      <c r="AE993" s="189" t="e">
        <f t="shared" ca="1" si="285"/>
        <v>#N/A</v>
      </c>
      <c r="AF993" s="190" t="e">
        <f t="shared" ca="1" si="286"/>
        <v>#N/A</v>
      </c>
      <c r="AG993" s="189">
        <f t="shared" si="287"/>
        <v>100000</v>
      </c>
      <c r="AH993" s="191" t="e">
        <f t="shared" ca="1" si="288"/>
        <v>#N/A</v>
      </c>
      <c r="AI993" s="189">
        <f t="shared" si="289"/>
        <v>0</v>
      </c>
      <c r="AJ993" s="190" t="str">
        <f t="shared" si="290"/>
        <v/>
      </c>
      <c r="AK993" s="189" t="str">
        <f t="shared" si="291"/>
        <v/>
      </c>
      <c r="AL993" s="191" t="str">
        <f t="shared" si="292"/>
        <v/>
      </c>
      <c r="AM993" t="str">
        <f t="shared" si="281"/>
        <v/>
      </c>
      <c r="AN993" t="str">
        <f t="shared" si="279"/>
        <v/>
      </c>
      <c r="AO993" t="str">
        <f t="shared" si="280"/>
        <v/>
      </c>
    </row>
    <row r="994" spans="1:41">
      <c r="A994" s="4"/>
      <c r="B994" s="24">
        <v>20230921</v>
      </c>
      <c r="C994" s="2" t="s">
        <v>100</v>
      </c>
      <c r="D994" s="25" t="s">
        <v>34</v>
      </c>
      <c r="E994" s="135">
        <v>5601</v>
      </c>
      <c r="F994" s="12">
        <v>5601</v>
      </c>
      <c r="G994" s="135"/>
      <c r="H994" s="16">
        <v>0</v>
      </c>
      <c r="I994" s="135">
        <v>0</v>
      </c>
      <c r="J994" s="12">
        <v>0</v>
      </c>
      <c r="K994" s="16" t="s">
        <v>40</v>
      </c>
      <c r="L994" s="12" t="s">
        <v>40</v>
      </c>
      <c r="M994" s="16">
        <f t="shared" si="293"/>
        <v>0</v>
      </c>
      <c r="N994" s="135">
        <f t="shared" si="282"/>
        <v>0</v>
      </c>
      <c r="O994" s="12">
        <f t="shared" si="294"/>
        <v>0</v>
      </c>
      <c r="P994" s="66">
        <f t="shared" si="278"/>
        <v>0</v>
      </c>
      <c r="Q994" s="16" t="s">
        <v>31</v>
      </c>
      <c r="R994" s="135" t="s">
        <v>31</v>
      </c>
      <c r="S994" s="12" t="s">
        <v>31</v>
      </c>
      <c r="T994" s="135" t="s">
        <v>31</v>
      </c>
      <c r="U994" s="135" t="s">
        <v>31</v>
      </c>
      <c r="V994" s="12" t="s">
        <v>31</v>
      </c>
      <c r="W994" s="16" t="s">
        <v>31</v>
      </c>
      <c r="X994" s="135" t="s">
        <v>31</v>
      </c>
      <c r="Y994" s="12" t="s">
        <v>31</v>
      </c>
      <c r="Z994" s="12" t="s">
        <v>31</v>
      </c>
      <c r="AA994" s="66" t="s">
        <v>31</v>
      </c>
      <c r="AB994" s="66" t="s">
        <v>31</v>
      </c>
      <c r="AC994" s="189" t="e">
        <f t="shared" ca="1" si="283"/>
        <v>#N/A</v>
      </c>
      <c r="AD994" s="189">
        <f t="shared" si="284"/>
        <v>100000</v>
      </c>
      <c r="AE994" s="189" t="e">
        <f t="shared" ca="1" si="285"/>
        <v>#N/A</v>
      </c>
      <c r="AF994" s="190" t="e">
        <f t="shared" ca="1" si="286"/>
        <v>#N/A</v>
      </c>
      <c r="AG994" s="189">
        <f t="shared" si="287"/>
        <v>100000</v>
      </c>
      <c r="AH994" s="191" t="e">
        <f t="shared" ca="1" si="288"/>
        <v>#N/A</v>
      </c>
      <c r="AI994" s="189">
        <f t="shared" si="289"/>
        <v>0</v>
      </c>
      <c r="AJ994" s="190" t="str">
        <f t="shared" si="290"/>
        <v/>
      </c>
      <c r="AK994" s="189" t="str">
        <f t="shared" si="291"/>
        <v/>
      </c>
      <c r="AL994" s="191" t="str">
        <f t="shared" si="292"/>
        <v/>
      </c>
      <c r="AM994" t="str">
        <f t="shared" si="281"/>
        <v/>
      </c>
      <c r="AN994" t="str">
        <f t="shared" si="279"/>
        <v/>
      </c>
      <c r="AO994" t="str">
        <f t="shared" si="280"/>
        <v/>
      </c>
    </row>
    <row r="995" spans="1:41">
      <c r="A995" s="4"/>
      <c r="B995" s="24">
        <v>20230921</v>
      </c>
      <c r="C995" s="2" t="s">
        <v>100</v>
      </c>
      <c r="D995" s="25" t="s">
        <v>35</v>
      </c>
      <c r="E995" s="135">
        <v>5377</v>
      </c>
      <c r="F995" s="12">
        <v>5377</v>
      </c>
      <c r="G995" s="135"/>
      <c r="H995" s="16">
        <v>0</v>
      </c>
      <c r="I995" s="135">
        <v>0</v>
      </c>
      <c r="J995" s="12">
        <v>0</v>
      </c>
      <c r="K995" s="16" t="s">
        <v>30</v>
      </c>
      <c r="L995" s="12" t="s">
        <v>30</v>
      </c>
      <c r="M995" s="16">
        <f t="shared" si="293"/>
        <v>0</v>
      </c>
      <c r="N995" s="135">
        <f t="shared" si="282"/>
        <v>0</v>
      </c>
      <c r="O995" s="12">
        <f t="shared" si="294"/>
        <v>0</v>
      </c>
      <c r="P995" s="66">
        <f t="shared" si="278"/>
        <v>0</v>
      </c>
      <c r="Q995" s="16" t="s">
        <v>31</v>
      </c>
      <c r="R995" s="135" t="s">
        <v>31</v>
      </c>
      <c r="S995" s="12" t="s">
        <v>31</v>
      </c>
      <c r="T995" s="135" t="s">
        <v>31</v>
      </c>
      <c r="U995" s="135" t="s">
        <v>31</v>
      </c>
      <c r="V995" s="12" t="s">
        <v>31</v>
      </c>
      <c r="W995" s="16" t="s">
        <v>31</v>
      </c>
      <c r="X995" s="135" t="s">
        <v>31</v>
      </c>
      <c r="Y995" s="12" t="s">
        <v>31</v>
      </c>
      <c r="Z995" s="12" t="s">
        <v>31</v>
      </c>
      <c r="AA995" s="66" t="s">
        <v>31</v>
      </c>
      <c r="AB995" s="66" t="s">
        <v>31</v>
      </c>
      <c r="AC995" s="189" t="e">
        <f t="shared" ca="1" si="283"/>
        <v>#N/A</v>
      </c>
      <c r="AD995" s="189">
        <f t="shared" si="284"/>
        <v>100000</v>
      </c>
      <c r="AE995" s="189" t="e">
        <f t="shared" ca="1" si="285"/>
        <v>#N/A</v>
      </c>
      <c r="AF995" s="190" t="e">
        <f t="shared" ca="1" si="286"/>
        <v>#N/A</v>
      </c>
      <c r="AG995" s="189">
        <f t="shared" si="287"/>
        <v>100000</v>
      </c>
      <c r="AH995" s="191" t="e">
        <f t="shared" ca="1" si="288"/>
        <v>#N/A</v>
      </c>
      <c r="AI995" s="189">
        <f t="shared" si="289"/>
        <v>0</v>
      </c>
      <c r="AJ995" s="190" t="str">
        <f t="shared" si="290"/>
        <v/>
      </c>
      <c r="AK995" s="189" t="str">
        <f t="shared" si="291"/>
        <v/>
      </c>
      <c r="AL995" s="191" t="str">
        <f t="shared" si="292"/>
        <v/>
      </c>
      <c r="AM995" t="str">
        <f t="shared" si="281"/>
        <v/>
      </c>
      <c r="AN995" t="str">
        <f t="shared" si="279"/>
        <v/>
      </c>
      <c r="AO995" t="str">
        <f t="shared" si="280"/>
        <v/>
      </c>
    </row>
    <row r="996" spans="1:41">
      <c r="A996" s="4"/>
      <c r="B996" s="24">
        <v>20230921</v>
      </c>
      <c r="C996" s="2" t="s">
        <v>100</v>
      </c>
      <c r="D996" s="25" t="s">
        <v>37</v>
      </c>
      <c r="E996" s="135">
        <v>5368</v>
      </c>
      <c r="F996" s="12">
        <v>5377</v>
      </c>
      <c r="G996" s="135"/>
      <c r="H996" s="16">
        <v>0</v>
      </c>
      <c r="I996" s="135">
        <v>0</v>
      </c>
      <c r="J996" s="12">
        <v>0</v>
      </c>
      <c r="K996" s="16" t="s">
        <v>30</v>
      </c>
      <c r="L996" s="12" t="s">
        <v>30</v>
      </c>
      <c r="M996" s="16">
        <f t="shared" si="293"/>
        <v>0</v>
      </c>
      <c r="N996" s="135">
        <f t="shared" si="282"/>
        <v>-9</v>
      </c>
      <c r="O996" s="12">
        <f t="shared" si="294"/>
        <v>0</v>
      </c>
      <c r="P996" s="66">
        <f t="shared" si="278"/>
        <v>0</v>
      </c>
      <c r="Q996" s="16" t="s">
        <v>31</v>
      </c>
      <c r="R996" s="135" t="s">
        <v>31</v>
      </c>
      <c r="S996" s="12" t="s">
        <v>31</v>
      </c>
      <c r="T996" s="135" t="s">
        <v>31</v>
      </c>
      <c r="U996" s="135" t="s">
        <v>31</v>
      </c>
      <c r="V996" s="12" t="s">
        <v>31</v>
      </c>
      <c r="W996" s="16" t="s">
        <v>31</v>
      </c>
      <c r="X996" s="135" t="s">
        <v>31</v>
      </c>
      <c r="Y996" s="12" t="s">
        <v>31</v>
      </c>
      <c r="Z996" s="12" t="s">
        <v>31</v>
      </c>
      <c r="AA996" s="66" t="s">
        <v>31</v>
      </c>
      <c r="AB996" s="66" t="s">
        <v>31</v>
      </c>
      <c r="AC996" s="189" t="e">
        <f t="shared" ca="1" si="283"/>
        <v>#N/A</v>
      </c>
      <c r="AD996" s="189">
        <f t="shared" si="284"/>
        <v>100000</v>
      </c>
      <c r="AE996" s="189" t="e">
        <f t="shared" ca="1" si="285"/>
        <v>#N/A</v>
      </c>
      <c r="AF996" s="190" t="e">
        <f t="shared" ca="1" si="286"/>
        <v>#N/A</v>
      </c>
      <c r="AG996" s="189">
        <f t="shared" si="287"/>
        <v>100000</v>
      </c>
      <c r="AH996" s="191" t="e">
        <f t="shared" ca="1" si="288"/>
        <v>#N/A</v>
      </c>
      <c r="AI996" s="189">
        <f t="shared" si="289"/>
        <v>0</v>
      </c>
      <c r="AJ996" s="190" t="str">
        <f t="shared" si="290"/>
        <v/>
      </c>
      <c r="AK996" s="189" t="str">
        <f t="shared" si="291"/>
        <v/>
      </c>
      <c r="AL996" s="191" t="str">
        <f t="shared" si="292"/>
        <v/>
      </c>
      <c r="AM996" t="str">
        <f t="shared" si="281"/>
        <v/>
      </c>
      <c r="AN996" t="str">
        <f t="shared" si="279"/>
        <v/>
      </c>
      <c r="AO996" t="str">
        <f t="shared" si="280"/>
        <v/>
      </c>
    </row>
    <row r="997" spans="1:41">
      <c r="A997" s="4"/>
      <c r="B997" s="24">
        <v>20230921</v>
      </c>
      <c r="C997" s="2" t="s">
        <v>100</v>
      </c>
      <c r="D997" s="25" t="s">
        <v>38</v>
      </c>
      <c r="E997" s="135">
        <v>4569</v>
      </c>
      <c r="F997" s="12">
        <v>4578</v>
      </c>
      <c r="G997" s="135"/>
      <c r="H997" s="16">
        <v>0</v>
      </c>
      <c r="I997" s="135">
        <v>0</v>
      </c>
      <c r="J997" s="12">
        <v>0</v>
      </c>
      <c r="K997" s="16" t="s">
        <v>30</v>
      </c>
      <c r="L997" s="12" t="s">
        <v>30</v>
      </c>
      <c r="M997" s="16">
        <f t="shared" si="293"/>
        <v>0</v>
      </c>
      <c r="N997" s="135">
        <f t="shared" si="282"/>
        <v>-9</v>
      </c>
      <c r="O997" s="12">
        <f t="shared" si="294"/>
        <v>0</v>
      </c>
      <c r="P997" s="66">
        <f t="shared" si="278"/>
        <v>0</v>
      </c>
      <c r="Q997" s="16" t="s">
        <v>31</v>
      </c>
      <c r="R997" s="135" t="s">
        <v>31</v>
      </c>
      <c r="S997" s="12" t="s">
        <v>31</v>
      </c>
      <c r="T997" s="135" t="s">
        <v>31</v>
      </c>
      <c r="U997" s="135" t="s">
        <v>31</v>
      </c>
      <c r="V997" s="12" t="s">
        <v>31</v>
      </c>
      <c r="W997" s="16" t="s">
        <v>31</v>
      </c>
      <c r="X997" s="135" t="s">
        <v>31</v>
      </c>
      <c r="Y997" s="12" t="s">
        <v>31</v>
      </c>
      <c r="Z997" s="12" t="s">
        <v>31</v>
      </c>
      <c r="AA997" s="66" t="s">
        <v>31</v>
      </c>
      <c r="AB997" s="66" t="s">
        <v>31</v>
      </c>
      <c r="AC997" s="189" t="e">
        <f t="shared" ca="1" si="283"/>
        <v>#N/A</v>
      </c>
      <c r="AD997" s="189">
        <f t="shared" si="284"/>
        <v>100000</v>
      </c>
      <c r="AE997" s="189" t="e">
        <f t="shared" ca="1" si="285"/>
        <v>#N/A</v>
      </c>
      <c r="AF997" s="190" t="e">
        <f t="shared" ca="1" si="286"/>
        <v>#N/A</v>
      </c>
      <c r="AG997" s="189">
        <f t="shared" si="287"/>
        <v>100000</v>
      </c>
      <c r="AH997" s="191" t="e">
        <f t="shared" ca="1" si="288"/>
        <v>#N/A</v>
      </c>
      <c r="AI997" s="189">
        <f t="shared" si="289"/>
        <v>0</v>
      </c>
      <c r="AJ997" s="190" t="str">
        <f t="shared" si="290"/>
        <v/>
      </c>
      <c r="AK997" s="189" t="str">
        <f t="shared" si="291"/>
        <v/>
      </c>
      <c r="AL997" s="191" t="str">
        <f t="shared" si="292"/>
        <v/>
      </c>
      <c r="AM997" t="str">
        <f t="shared" si="281"/>
        <v/>
      </c>
      <c r="AN997" t="str">
        <f t="shared" si="279"/>
        <v/>
      </c>
      <c r="AO997" t="str">
        <f t="shared" si="280"/>
        <v/>
      </c>
    </row>
    <row r="998" spans="1:41">
      <c r="A998" s="4"/>
      <c r="B998" s="24">
        <v>20230921</v>
      </c>
      <c r="C998" s="2" t="s">
        <v>100</v>
      </c>
      <c r="D998" s="25" t="s">
        <v>39</v>
      </c>
      <c r="E998" s="135">
        <v>5512</v>
      </c>
      <c r="F998" s="12">
        <v>4851</v>
      </c>
      <c r="G998" s="135"/>
      <c r="H998" s="16">
        <v>0</v>
      </c>
      <c r="I998" s="135">
        <v>0</v>
      </c>
      <c r="J998" s="12">
        <v>0</v>
      </c>
      <c r="K998" s="16" t="s">
        <v>40</v>
      </c>
      <c r="L998" s="12" t="s">
        <v>41</v>
      </c>
      <c r="M998" s="16">
        <f t="shared" si="293"/>
        <v>0</v>
      </c>
      <c r="N998" s="135">
        <f t="shared" si="282"/>
        <v>661</v>
      </c>
      <c r="O998" s="12">
        <f t="shared" si="294"/>
        <v>0</v>
      </c>
      <c r="P998" s="66">
        <f t="shared" si="278"/>
        <v>1</v>
      </c>
      <c r="Q998" s="16" t="s">
        <v>31</v>
      </c>
      <c r="R998" s="135" t="s">
        <v>31</v>
      </c>
      <c r="S998" s="12" t="s">
        <v>31</v>
      </c>
      <c r="T998" s="135" t="s">
        <v>31</v>
      </c>
      <c r="U998" s="135">
        <v>4661</v>
      </c>
      <c r="V998" s="12" t="s">
        <v>107</v>
      </c>
      <c r="W998" s="16" t="s">
        <v>31</v>
      </c>
      <c r="X998" s="135" t="s">
        <v>31</v>
      </c>
      <c r="Y998" s="12" t="s">
        <v>31</v>
      </c>
      <c r="Z998" s="12" t="s">
        <v>31</v>
      </c>
      <c r="AA998" s="66" t="s">
        <v>31</v>
      </c>
      <c r="AB998" s="66" t="s">
        <v>31</v>
      </c>
      <c r="AC998" s="189" t="str">
        <f t="shared" ca="1" si="283"/>
        <v>CH</v>
      </c>
      <c r="AD998" s="189">
        <f t="shared" si="284"/>
        <v>4661</v>
      </c>
      <c r="AE998" s="189" t="str">
        <f t="shared" ca="1" si="285"/>
        <v>Missing CNEC in CC: CNE: 220kV Avise - Riddes , C: N-1 ALBERTVILLE-RONDISSONE 1</v>
      </c>
      <c r="AF998" s="190" t="e">
        <f t="shared" ca="1" si="286"/>
        <v>#N/A</v>
      </c>
      <c r="AG998" s="189">
        <f t="shared" si="287"/>
        <v>100000</v>
      </c>
      <c r="AH998" s="191" t="e">
        <f t="shared" ca="1" si="288"/>
        <v>#N/A</v>
      </c>
      <c r="AI998" s="189">
        <f t="shared" si="289"/>
        <v>0</v>
      </c>
      <c r="AJ998" s="190" t="str">
        <f t="shared" ca="1" si="290"/>
        <v>CH</v>
      </c>
      <c r="AK998" s="189">
        <f t="shared" si="291"/>
        <v>4661</v>
      </c>
      <c r="AL998" s="191" t="str">
        <f t="shared" ca="1" si="292"/>
        <v>Missing CNEC in CC: CNE: 220kV Avise - Riddes , C: N-1 ALBERTVILLE-RONDISSONE 1</v>
      </c>
      <c r="AM998" t="str">
        <f t="shared" ca="1" si="281"/>
        <v>CH</v>
      </c>
      <c r="AN998">
        <f t="shared" si="279"/>
        <v>4661</v>
      </c>
      <c r="AO998" t="str">
        <f t="shared" ca="1" si="280"/>
        <v>Missing CNEC in CC: CNE: 220kV Avise - Riddes , C: N-1 ALBERTVILLE-RONDISSONE 1</v>
      </c>
    </row>
    <row r="999" spans="1:41">
      <c r="A999" s="4"/>
      <c r="B999" s="24">
        <v>20230921</v>
      </c>
      <c r="C999" s="2" t="s">
        <v>100</v>
      </c>
      <c r="D999" s="25" t="s">
        <v>43</v>
      </c>
      <c r="E999" s="135">
        <v>5512</v>
      </c>
      <c r="F999" s="12">
        <v>5513</v>
      </c>
      <c r="G999" s="135"/>
      <c r="H999" s="16">
        <v>0</v>
      </c>
      <c r="I999" s="135">
        <v>0</v>
      </c>
      <c r="J999" s="12">
        <v>0</v>
      </c>
      <c r="K999" s="16" t="s">
        <v>40</v>
      </c>
      <c r="L999" s="12" t="s">
        <v>40</v>
      </c>
      <c r="M999" s="16">
        <f t="shared" si="293"/>
        <v>0</v>
      </c>
      <c r="N999" s="135">
        <f t="shared" si="282"/>
        <v>-1</v>
      </c>
      <c r="O999" s="12">
        <f t="shared" si="294"/>
        <v>0</v>
      </c>
      <c r="P999" s="66">
        <f t="shared" si="278"/>
        <v>0</v>
      </c>
      <c r="Q999" s="16" t="s">
        <v>31</v>
      </c>
      <c r="R999" s="135" t="s">
        <v>31</v>
      </c>
      <c r="S999" s="12" t="s">
        <v>31</v>
      </c>
      <c r="T999" s="135" t="s">
        <v>31</v>
      </c>
      <c r="U999" s="135" t="s">
        <v>31</v>
      </c>
      <c r="V999" s="12" t="s">
        <v>31</v>
      </c>
      <c r="W999" s="16" t="s">
        <v>31</v>
      </c>
      <c r="X999" s="135" t="s">
        <v>31</v>
      </c>
      <c r="Y999" s="12" t="s">
        <v>31</v>
      </c>
      <c r="Z999" s="12" t="s">
        <v>31</v>
      </c>
      <c r="AA999" s="66" t="s">
        <v>31</v>
      </c>
      <c r="AB999" s="66" t="s">
        <v>31</v>
      </c>
      <c r="AC999" s="189" t="e">
        <f t="shared" ca="1" si="283"/>
        <v>#N/A</v>
      </c>
      <c r="AD999" s="189">
        <f t="shared" si="284"/>
        <v>100000</v>
      </c>
      <c r="AE999" s="189" t="e">
        <f t="shared" ca="1" si="285"/>
        <v>#N/A</v>
      </c>
      <c r="AF999" s="190" t="e">
        <f t="shared" ca="1" si="286"/>
        <v>#N/A</v>
      </c>
      <c r="AG999" s="189">
        <f t="shared" si="287"/>
        <v>100000</v>
      </c>
      <c r="AH999" s="191" t="e">
        <f t="shared" ca="1" si="288"/>
        <v>#N/A</v>
      </c>
      <c r="AI999" s="189">
        <f t="shared" si="289"/>
        <v>0</v>
      </c>
      <c r="AJ999" s="190" t="str">
        <f t="shared" si="290"/>
        <v/>
      </c>
      <c r="AK999" s="189" t="str">
        <f t="shared" si="291"/>
        <v/>
      </c>
      <c r="AL999" s="191" t="str">
        <f t="shared" si="292"/>
        <v/>
      </c>
      <c r="AM999" t="str">
        <f t="shared" si="281"/>
        <v/>
      </c>
      <c r="AN999" t="str">
        <f t="shared" si="279"/>
        <v/>
      </c>
      <c r="AO999" t="str">
        <f t="shared" si="280"/>
        <v/>
      </c>
    </row>
    <row r="1000" spans="1:41">
      <c r="A1000" s="4"/>
      <c r="B1000" s="24">
        <v>20230921</v>
      </c>
      <c r="C1000" s="2" t="s">
        <v>100</v>
      </c>
      <c r="D1000" s="25" t="s">
        <v>45</v>
      </c>
      <c r="E1000" s="135">
        <v>5512</v>
      </c>
      <c r="F1000" s="12">
        <v>5513</v>
      </c>
      <c r="G1000" s="135"/>
      <c r="H1000" s="16">
        <v>0</v>
      </c>
      <c r="I1000" s="135">
        <v>0</v>
      </c>
      <c r="J1000" s="12">
        <v>0</v>
      </c>
      <c r="K1000" s="16" t="s">
        <v>40</v>
      </c>
      <c r="L1000" s="12" t="s">
        <v>40</v>
      </c>
      <c r="M1000" s="16">
        <f t="shared" si="293"/>
        <v>0</v>
      </c>
      <c r="N1000" s="135">
        <f t="shared" si="282"/>
        <v>-1</v>
      </c>
      <c r="O1000" s="12">
        <f t="shared" si="294"/>
        <v>0</v>
      </c>
      <c r="P1000" s="66">
        <f t="shared" si="278"/>
        <v>0</v>
      </c>
      <c r="Q1000" s="16" t="s">
        <v>31</v>
      </c>
      <c r="R1000" s="135" t="s">
        <v>31</v>
      </c>
      <c r="S1000" s="12" t="s">
        <v>31</v>
      </c>
      <c r="T1000" s="135" t="s">
        <v>31</v>
      </c>
      <c r="U1000" s="135" t="s">
        <v>31</v>
      </c>
      <c r="V1000" s="12" t="s">
        <v>31</v>
      </c>
      <c r="W1000" s="16" t="s">
        <v>31</v>
      </c>
      <c r="X1000" s="135" t="s">
        <v>31</v>
      </c>
      <c r="Y1000" s="12" t="s">
        <v>31</v>
      </c>
      <c r="Z1000" s="12" t="s">
        <v>31</v>
      </c>
      <c r="AA1000" s="66" t="s">
        <v>31</v>
      </c>
      <c r="AB1000" s="66" t="s">
        <v>31</v>
      </c>
      <c r="AC1000" s="189" t="e">
        <f t="shared" ca="1" si="283"/>
        <v>#N/A</v>
      </c>
      <c r="AD1000" s="189">
        <f t="shared" si="284"/>
        <v>100000</v>
      </c>
      <c r="AE1000" s="189" t="e">
        <f t="shared" ca="1" si="285"/>
        <v>#N/A</v>
      </c>
      <c r="AF1000" s="190" t="e">
        <f t="shared" ca="1" si="286"/>
        <v>#N/A</v>
      </c>
      <c r="AG1000" s="189">
        <f t="shared" si="287"/>
        <v>100000</v>
      </c>
      <c r="AH1000" s="191" t="e">
        <f t="shared" ca="1" si="288"/>
        <v>#N/A</v>
      </c>
      <c r="AI1000" s="189">
        <f t="shared" si="289"/>
        <v>0</v>
      </c>
      <c r="AJ1000" s="190" t="str">
        <f t="shared" si="290"/>
        <v/>
      </c>
      <c r="AK1000" s="189" t="str">
        <f t="shared" si="291"/>
        <v/>
      </c>
      <c r="AL1000" s="191" t="str">
        <f t="shared" si="292"/>
        <v/>
      </c>
      <c r="AM1000" t="str">
        <f t="shared" si="281"/>
        <v/>
      </c>
      <c r="AN1000" t="str">
        <f t="shared" si="279"/>
        <v/>
      </c>
      <c r="AO1000" t="str">
        <f t="shared" si="280"/>
        <v/>
      </c>
    </row>
    <row r="1001" spans="1:41">
      <c r="A1001" s="4"/>
      <c r="B1001" s="24">
        <v>20230921</v>
      </c>
      <c r="C1001" s="2" t="s">
        <v>100</v>
      </c>
      <c r="D1001" s="25" t="s">
        <v>46</v>
      </c>
      <c r="E1001" s="135">
        <v>5775</v>
      </c>
      <c r="F1001" s="12">
        <v>5775</v>
      </c>
      <c r="G1001" s="135"/>
      <c r="H1001" s="16">
        <v>0</v>
      </c>
      <c r="I1001" s="135">
        <v>0</v>
      </c>
      <c r="J1001" s="12">
        <v>0</v>
      </c>
      <c r="K1001" s="16" t="s">
        <v>40</v>
      </c>
      <c r="L1001" s="12" t="s">
        <v>40</v>
      </c>
      <c r="M1001" s="16">
        <f t="shared" si="293"/>
        <v>0</v>
      </c>
      <c r="N1001" s="135">
        <f t="shared" si="282"/>
        <v>0</v>
      </c>
      <c r="O1001" s="12">
        <f t="shared" si="294"/>
        <v>0</v>
      </c>
      <c r="P1001" s="66">
        <f t="shared" si="278"/>
        <v>0</v>
      </c>
      <c r="Q1001" s="16" t="s">
        <v>31</v>
      </c>
      <c r="R1001" s="135" t="s">
        <v>31</v>
      </c>
      <c r="S1001" s="12" t="s">
        <v>31</v>
      </c>
      <c r="T1001" s="135" t="s">
        <v>31</v>
      </c>
      <c r="U1001" s="135" t="s">
        <v>31</v>
      </c>
      <c r="V1001" s="12" t="s">
        <v>31</v>
      </c>
      <c r="W1001" s="16" t="s">
        <v>31</v>
      </c>
      <c r="X1001" s="135" t="s">
        <v>31</v>
      </c>
      <c r="Y1001" s="12" t="s">
        <v>31</v>
      </c>
      <c r="Z1001" s="12" t="s">
        <v>31</v>
      </c>
      <c r="AA1001" s="66" t="s">
        <v>31</v>
      </c>
      <c r="AB1001" s="66" t="s">
        <v>31</v>
      </c>
      <c r="AC1001" s="189" t="e">
        <f t="shared" ca="1" si="283"/>
        <v>#N/A</v>
      </c>
      <c r="AD1001" s="189">
        <f t="shared" si="284"/>
        <v>100000</v>
      </c>
      <c r="AE1001" s="189" t="e">
        <f t="shared" ca="1" si="285"/>
        <v>#N/A</v>
      </c>
      <c r="AF1001" s="190" t="e">
        <f t="shared" ca="1" si="286"/>
        <v>#N/A</v>
      </c>
      <c r="AG1001" s="189">
        <f t="shared" si="287"/>
        <v>100000</v>
      </c>
      <c r="AH1001" s="191" t="e">
        <f t="shared" ca="1" si="288"/>
        <v>#N/A</v>
      </c>
      <c r="AI1001" s="189">
        <f t="shared" si="289"/>
        <v>0</v>
      </c>
      <c r="AJ1001" s="190" t="str">
        <f t="shared" si="290"/>
        <v/>
      </c>
      <c r="AK1001" s="189" t="str">
        <f t="shared" si="291"/>
        <v/>
      </c>
      <c r="AL1001" s="191" t="str">
        <f t="shared" si="292"/>
        <v/>
      </c>
      <c r="AM1001" t="str">
        <f t="shared" si="281"/>
        <v/>
      </c>
      <c r="AN1001" t="str">
        <f t="shared" si="279"/>
        <v/>
      </c>
      <c r="AO1001" t="str">
        <f t="shared" si="280"/>
        <v/>
      </c>
    </row>
    <row r="1002" spans="1:41">
      <c r="A1002" s="4"/>
      <c r="B1002" s="24">
        <v>20230921</v>
      </c>
      <c r="C1002" s="2" t="s">
        <v>100</v>
      </c>
      <c r="D1002" s="25" t="s">
        <v>47</v>
      </c>
      <c r="E1002" s="135">
        <v>5775</v>
      </c>
      <c r="F1002" s="12">
        <v>5775</v>
      </c>
      <c r="G1002" s="135"/>
      <c r="H1002" s="16">
        <v>0</v>
      </c>
      <c r="I1002" s="135">
        <v>0</v>
      </c>
      <c r="J1002" s="12">
        <v>0</v>
      </c>
      <c r="K1002" s="16" t="s">
        <v>40</v>
      </c>
      <c r="L1002" s="12" t="s">
        <v>40</v>
      </c>
      <c r="M1002" s="16">
        <f t="shared" si="293"/>
        <v>0</v>
      </c>
      <c r="N1002" s="135">
        <f t="shared" si="282"/>
        <v>0</v>
      </c>
      <c r="O1002" s="12">
        <f t="shared" si="294"/>
        <v>0</v>
      </c>
      <c r="P1002" s="66">
        <f t="shared" si="278"/>
        <v>0</v>
      </c>
      <c r="Q1002" s="16" t="s">
        <v>31</v>
      </c>
      <c r="R1002" s="135" t="s">
        <v>31</v>
      </c>
      <c r="S1002" s="12" t="s">
        <v>31</v>
      </c>
      <c r="T1002" s="135" t="s">
        <v>31</v>
      </c>
      <c r="U1002" s="135" t="s">
        <v>31</v>
      </c>
      <c r="V1002" s="12" t="s">
        <v>31</v>
      </c>
      <c r="W1002" s="16" t="s">
        <v>31</v>
      </c>
      <c r="X1002" s="135" t="s">
        <v>31</v>
      </c>
      <c r="Y1002" s="12" t="s">
        <v>31</v>
      </c>
      <c r="Z1002" s="12" t="s">
        <v>31</v>
      </c>
      <c r="AA1002" s="66" t="s">
        <v>31</v>
      </c>
      <c r="AB1002" s="66" t="s">
        <v>31</v>
      </c>
      <c r="AC1002" s="189" t="e">
        <f t="shared" ca="1" si="283"/>
        <v>#N/A</v>
      </c>
      <c r="AD1002" s="189">
        <f t="shared" si="284"/>
        <v>100000</v>
      </c>
      <c r="AE1002" s="189" t="e">
        <f t="shared" ca="1" si="285"/>
        <v>#N/A</v>
      </c>
      <c r="AF1002" s="190" t="e">
        <f t="shared" ca="1" si="286"/>
        <v>#N/A</v>
      </c>
      <c r="AG1002" s="189">
        <f t="shared" si="287"/>
        <v>100000</v>
      </c>
      <c r="AH1002" s="191" t="e">
        <f t="shared" ca="1" si="288"/>
        <v>#N/A</v>
      </c>
      <c r="AI1002" s="189">
        <f t="shared" si="289"/>
        <v>0</v>
      </c>
      <c r="AJ1002" s="190" t="str">
        <f t="shared" si="290"/>
        <v/>
      </c>
      <c r="AK1002" s="189" t="str">
        <f t="shared" si="291"/>
        <v/>
      </c>
      <c r="AL1002" s="191" t="str">
        <f t="shared" si="292"/>
        <v/>
      </c>
      <c r="AM1002" t="str">
        <f t="shared" si="281"/>
        <v/>
      </c>
      <c r="AN1002" t="str">
        <f t="shared" si="279"/>
        <v/>
      </c>
      <c r="AO1002" t="str">
        <f t="shared" si="280"/>
        <v/>
      </c>
    </row>
    <row r="1003" spans="1:41" ht="15.95" thickBot="1">
      <c r="A1003" s="4"/>
      <c r="B1003" s="26">
        <v>20230921</v>
      </c>
      <c r="C1003" s="56" t="s">
        <v>100</v>
      </c>
      <c r="D1003" s="27" t="s">
        <v>48</v>
      </c>
      <c r="E1003" s="14">
        <v>5185</v>
      </c>
      <c r="F1003" s="15">
        <v>5185</v>
      </c>
      <c r="G1003" s="14"/>
      <c r="H1003" s="20">
        <v>0</v>
      </c>
      <c r="I1003" s="14">
        <v>0</v>
      </c>
      <c r="J1003" s="15">
        <v>0</v>
      </c>
      <c r="K1003" s="20" t="s">
        <v>40</v>
      </c>
      <c r="L1003" s="15" t="s">
        <v>40</v>
      </c>
      <c r="M1003" s="20">
        <f t="shared" si="293"/>
        <v>0</v>
      </c>
      <c r="N1003" s="14">
        <f t="shared" si="282"/>
        <v>0</v>
      </c>
      <c r="O1003" s="15">
        <f t="shared" si="294"/>
        <v>0</v>
      </c>
      <c r="P1003" s="66">
        <f t="shared" si="278"/>
        <v>0</v>
      </c>
      <c r="Q1003" s="20" t="s">
        <v>31</v>
      </c>
      <c r="R1003" s="14" t="s">
        <v>31</v>
      </c>
      <c r="S1003" s="15" t="s">
        <v>31</v>
      </c>
      <c r="T1003" s="14" t="s">
        <v>31</v>
      </c>
      <c r="U1003" s="14" t="s">
        <v>31</v>
      </c>
      <c r="V1003" s="15" t="s">
        <v>31</v>
      </c>
      <c r="W1003" s="20" t="s">
        <v>31</v>
      </c>
      <c r="X1003" s="14" t="s">
        <v>31</v>
      </c>
      <c r="Y1003" s="15" t="s">
        <v>31</v>
      </c>
      <c r="Z1003" s="15" t="s">
        <v>31</v>
      </c>
      <c r="AA1003" s="63" t="s">
        <v>31</v>
      </c>
      <c r="AB1003" s="63" t="s">
        <v>31</v>
      </c>
      <c r="AC1003" s="189" t="e">
        <f t="shared" ca="1" si="283"/>
        <v>#N/A</v>
      </c>
      <c r="AD1003" s="189">
        <f t="shared" si="284"/>
        <v>100000</v>
      </c>
      <c r="AE1003" s="189" t="e">
        <f t="shared" ca="1" si="285"/>
        <v>#N/A</v>
      </c>
      <c r="AF1003" s="190" t="e">
        <f t="shared" ca="1" si="286"/>
        <v>#N/A</v>
      </c>
      <c r="AG1003" s="189">
        <f t="shared" si="287"/>
        <v>100000</v>
      </c>
      <c r="AH1003" s="191" t="e">
        <f t="shared" ca="1" si="288"/>
        <v>#N/A</v>
      </c>
      <c r="AI1003" s="189">
        <f t="shared" si="289"/>
        <v>0</v>
      </c>
      <c r="AJ1003" s="190" t="str">
        <f t="shared" si="290"/>
        <v/>
      </c>
      <c r="AK1003" s="189" t="str">
        <f t="shared" si="291"/>
        <v/>
      </c>
      <c r="AL1003" s="191" t="str">
        <f t="shared" si="292"/>
        <v/>
      </c>
      <c r="AM1003" t="str">
        <f t="shared" si="281"/>
        <v/>
      </c>
      <c r="AN1003" t="str">
        <f t="shared" si="279"/>
        <v/>
      </c>
      <c r="AO1003" t="str">
        <f t="shared" si="280"/>
        <v/>
      </c>
    </row>
    <row r="1004" spans="1:41">
      <c r="A1004" s="4"/>
      <c r="B1004" s="52">
        <v>20230922</v>
      </c>
      <c r="C1004" s="53" t="s">
        <v>100</v>
      </c>
      <c r="D1004" s="57" t="s">
        <v>29</v>
      </c>
      <c r="E1004" s="55">
        <v>5698</v>
      </c>
      <c r="F1004" s="46">
        <v>5698</v>
      </c>
      <c r="G1004" s="55"/>
      <c r="H1004" s="45">
        <v>0</v>
      </c>
      <c r="I1004" s="55">
        <v>0</v>
      </c>
      <c r="J1004" s="46">
        <v>0</v>
      </c>
      <c r="K1004" s="45" t="s">
        <v>30</v>
      </c>
      <c r="L1004" s="46" t="s">
        <v>30</v>
      </c>
      <c r="M1004" s="45">
        <f t="shared" si="293"/>
        <v>0</v>
      </c>
      <c r="N1004" s="55">
        <f t="shared" si="282"/>
        <v>0</v>
      </c>
      <c r="O1004" s="46">
        <f t="shared" si="294"/>
        <v>0</v>
      </c>
      <c r="P1004" s="66">
        <f t="shared" si="278"/>
        <v>0</v>
      </c>
      <c r="Q1004" s="45" t="s">
        <v>31</v>
      </c>
      <c r="R1004" s="55" t="s">
        <v>31</v>
      </c>
      <c r="S1004" s="46" t="s">
        <v>31</v>
      </c>
      <c r="T1004" s="55" t="s">
        <v>31</v>
      </c>
      <c r="U1004" s="55" t="s">
        <v>31</v>
      </c>
      <c r="V1004" s="46" t="s">
        <v>31</v>
      </c>
      <c r="W1004" s="45" t="s">
        <v>31</v>
      </c>
      <c r="X1004" s="55" t="s">
        <v>31</v>
      </c>
      <c r="Y1004" s="46" t="s">
        <v>31</v>
      </c>
      <c r="Z1004" s="46" t="s">
        <v>31</v>
      </c>
      <c r="AA1004" s="62" t="s">
        <v>31</v>
      </c>
      <c r="AB1004" s="62" t="s">
        <v>31</v>
      </c>
      <c r="AC1004" s="189" t="e">
        <f t="shared" ca="1" si="283"/>
        <v>#N/A</v>
      </c>
      <c r="AD1004" s="189">
        <f t="shared" si="284"/>
        <v>100000</v>
      </c>
      <c r="AE1004" s="189" t="e">
        <f t="shared" ca="1" si="285"/>
        <v>#N/A</v>
      </c>
      <c r="AF1004" s="190" t="e">
        <f t="shared" ca="1" si="286"/>
        <v>#N/A</v>
      </c>
      <c r="AG1004" s="189">
        <f t="shared" si="287"/>
        <v>100000</v>
      </c>
      <c r="AH1004" s="191" t="e">
        <f t="shared" ca="1" si="288"/>
        <v>#N/A</v>
      </c>
      <c r="AI1004" s="189">
        <f t="shared" si="289"/>
        <v>0</v>
      </c>
      <c r="AJ1004" s="190" t="str">
        <f t="shared" si="290"/>
        <v/>
      </c>
      <c r="AK1004" s="189" t="str">
        <f t="shared" si="291"/>
        <v/>
      </c>
      <c r="AL1004" s="191" t="str">
        <f t="shared" si="292"/>
        <v/>
      </c>
      <c r="AM1004" t="str">
        <f t="shared" si="281"/>
        <v/>
      </c>
      <c r="AN1004" t="str">
        <f t="shared" si="279"/>
        <v/>
      </c>
      <c r="AO1004" t="str">
        <f t="shared" si="280"/>
        <v/>
      </c>
    </row>
    <row r="1005" spans="1:41">
      <c r="A1005" s="4"/>
      <c r="B1005" s="24">
        <v>20230922</v>
      </c>
      <c r="C1005" s="2" t="s">
        <v>100</v>
      </c>
      <c r="D1005" s="25" t="s">
        <v>32</v>
      </c>
      <c r="E1005" s="135">
        <v>5769</v>
      </c>
      <c r="F1005" s="12">
        <v>5769</v>
      </c>
      <c r="G1005" s="135"/>
      <c r="H1005" s="16">
        <v>0</v>
      </c>
      <c r="I1005" s="135">
        <v>0</v>
      </c>
      <c r="J1005" s="12">
        <v>0</v>
      </c>
      <c r="K1005" s="16" t="s">
        <v>30</v>
      </c>
      <c r="L1005" s="12" t="s">
        <v>30</v>
      </c>
      <c r="M1005" s="16">
        <f t="shared" si="293"/>
        <v>0</v>
      </c>
      <c r="N1005" s="135">
        <f t="shared" si="282"/>
        <v>0</v>
      </c>
      <c r="O1005" s="12">
        <f t="shared" si="294"/>
        <v>0</v>
      </c>
      <c r="P1005" s="66">
        <f t="shared" si="278"/>
        <v>0</v>
      </c>
      <c r="Q1005" s="16" t="s">
        <v>31</v>
      </c>
      <c r="R1005" s="135" t="s">
        <v>31</v>
      </c>
      <c r="S1005" s="12" t="s">
        <v>31</v>
      </c>
      <c r="T1005" s="135" t="s">
        <v>31</v>
      </c>
      <c r="U1005" s="135" t="s">
        <v>31</v>
      </c>
      <c r="V1005" s="12" t="s">
        <v>31</v>
      </c>
      <c r="W1005" s="16" t="s">
        <v>31</v>
      </c>
      <c r="X1005" s="135" t="s">
        <v>31</v>
      </c>
      <c r="Y1005" s="12" t="s">
        <v>31</v>
      </c>
      <c r="Z1005" s="12" t="s">
        <v>31</v>
      </c>
      <c r="AA1005" s="66" t="s">
        <v>31</v>
      </c>
      <c r="AB1005" s="66" t="s">
        <v>31</v>
      </c>
      <c r="AC1005" s="189" t="e">
        <f t="shared" ca="1" si="283"/>
        <v>#N/A</v>
      </c>
      <c r="AD1005" s="189">
        <f t="shared" si="284"/>
        <v>100000</v>
      </c>
      <c r="AE1005" s="189" t="e">
        <f t="shared" ca="1" si="285"/>
        <v>#N/A</v>
      </c>
      <c r="AF1005" s="190" t="e">
        <f t="shared" ca="1" si="286"/>
        <v>#N/A</v>
      </c>
      <c r="AG1005" s="189">
        <f t="shared" si="287"/>
        <v>100000</v>
      </c>
      <c r="AH1005" s="191" t="e">
        <f t="shared" ca="1" si="288"/>
        <v>#N/A</v>
      </c>
      <c r="AI1005" s="189">
        <f t="shared" si="289"/>
        <v>0</v>
      </c>
      <c r="AJ1005" s="190" t="str">
        <f t="shared" si="290"/>
        <v/>
      </c>
      <c r="AK1005" s="189" t="str">
        <f t="shared" si="291"/>
        <v/>
      </c>
      <c r="AL1005" s="191" t="str">
        <f t="shared" si="292"/>
        <v/>
      </c>
      <c r="AM1005" t="str">
        <f t="shared" si="281"/>
        <v/>
      </c>
      <c r="AN1005" t="str">
        <f t="shared" si="279"/>
        <v/>
      </c>
      <c r="AO1005" t="str">
        <f t="shared" si="280"/>
        <v/>
      </c>
    </row>
    <row r="1006" spans="1:41">
      <c r="A1006" s="4"/>
      <c r="B1006" s="24">
        <v>20230922</v>
      </c>
      <c r="C1006" s="2" t="s">
        <v>100</v>
      </c>
      <c r="D1006" s="25" t="s">
        <v>34</v>
      </c>
      <c r="E1006" s="135">
        <v>5659</v>
      </c>
      <c r="F1006" s="12">
        <v>5659</v>
      </c>
      <c r="G1006" s="135"/>
      <c r="H1006" s="16">
        <v>0</v>
      </c>
      <c r="I1006" s="135">
        <v>0</v>
      </c>
      <c r="J1006" s="12">
        <v>0</v>
      </c>
      <c r="K1006" s="16" t="s">
        <v>40</v>
      </c>
      <c r="L1006" s="12" t="s">
        <v>40</v>
      </c>
      <c r="M1006" s="16">
        <f t="shared" si="293"/>
        <v>0</v>
      </c>
      <c r="N1006" s="135">
        <f t="shared" si="282"/>
        <v>0</v>
      </c>
      <c r="O1006" s="12">
        <f t="shared" si="294"/>
        <v>0</v>
      </c>
      <c r="P1006" s="66">
        <f t="shared" si="278"/>
        <v>0</v>
      </c>
      <c r="Q1006" s="16" t="s">
        <v>31</v>
      </c>
      <c r="R1006" s="135" t="s">
        <v>31</v>
      </c>
      <c r="S1006" s="12" t="s">
        <v>31</v>
      </c>
      <c r="T1006" s="135" t="s">
        <v>31</v>
      </c>
      <c r="U1006" s="135" t="s">
        <v>31</v>
      </c>
      <c r="V1006" s="12" t="s">
        <v>31</v>
      </c>
      <c r="W1006" s="16" t="s">
        <v>31</v>
      </c>
      <c r="X1006" s="135" t="s">
        <v>31</v>
      </c>
      <c r="Y1006" s="12" t="s">
        <v>31</v>
      </c>
      <c r="Z1006" s="12" t="s">
        <v>31</v>
      </c>
      <c r="AA1006" s="66" t="s">
        <v>31</v>
      </c>
      <c r="AB1006" s="66" t="s">
        <v>31</v>
      </c>
      <c r="AC1006" s="189" t="e">
        <f t="shared" ca="1" si="283"/>
        <v>#N/A</v>
      </c>
      <c r="AD1006" s="189">
        <f t="shared" si="284"/>
        <v>100000</v>
      </c>
      <c r="AE1006" s="189" t="e">
        <f t="shared" ca="1" si="285"/>
        <v>#N/A</v>
      </c>
      <c r="AF1006" s="190" t="e">
        <f t="shared" ca="1" si="286"/>
        <v>#N/A</v>
      </c>
      <c r="AG1006" s="189">
        <f t="shared" si="287"/>
        <v>100000</v>
      </c>
      <c r="AH1006" s="191" t="e">
        <f t="shared" ca="1" si="288"/>
        <v>#N/A</v>
      </c>
      <c r="AI1006" s="189">
        <f t="shared" si="289"/>
        <v>0</v>
      </c>
      <c r="AJ1006" s="190" t="str">
        <f t="shared" si="290"/>
        <v/>
      </c>
      <c r="AK1006" s="189" t="str">
        <f t="shared" si="291"/>
        <v/>
      </c>
      <c r="AL1006" s="191" t="str">
        <f t="shared" si="292"/>
        <v/>
      </c>
      <c r="AM1006" t="str">
        <f t="shared" si="281"/>
        <v/>
      </c>
      <c r="AN1006" t="str">
        <f t="shared" si="279"/>
        <v/>
      </c>
      <c r="AO1006" t="str">
        <f t="shared" si="280"/>
        <v/>
      </c>
    </row>
    <row r="1007" spans="1:41">
      <c r="A1007" s="4"/>
      <c r="B1007" s="24">
        <v>20230922</v>
      </c>
      <c r="C1007" s="2" t="s">
        <v>100</v>
      </c>
      <c r="D1007" s="25" t="s">
        <v>35</v>
      </c>
      <c r="E1007" s="135">
        <v>5807</v>
      </c>
      <c r="F1007" s="12">
        <v>5807</v>
      </c>
      <c r="G1007" s="135"/>
      <c r="H1007" s="16">
        <v>0</v>
      </c>
      <c r="I1007" s="135">
        <v>0</v>
      </c>
      <c r="J1007" s="12">
        <v>0</v>
      </c>
      <c r="K1007" s="16" t="s">
        <v>40</v>
      </c>
      <c r="L1007" s="12" t="s">
        <v>40</v>
      </c>
      <c r="M1007" s="16">
        <f t="shared" si="293"/>
        <v>0</v>
      </c>
      <c r="N1007" s="135">
        <f t="shared" si="282"/>
        <v>0</v>
      </c>
      <c r="O1007" s="12">
        <f t="shared" si="294"/>
        <v>0</v>
      </c>
      <c r="P1007" s="66">
        <f t="shared" si="278"/>
        <v>0</v>
      </c>
      <c r="Q1007" s="16" t="s">
        <v>31</v>
      </c>
      <c r="R1007" s="135" t="s">
        <v>31</v>
      </c>
      <c r="S1007" s="12" t="s">
        <v>31</v>
      </c>
      <c r="T1007" s="135" t="s">
        <v>31</v>
      </c>
      <c r="U1007" s="135" t="s">
        <v>31</v>
      </c>
      <c r="V1007" s="12" t="s">
        <v>31</v>
      </c>
      <c r="W1007" s="16" t="s">
        <v>31</v>
      </c>
      <c r="X1007" s="135" t="s">
        <v>31</v>
      </c>
      <c r="Y1007" s="12" t="s">
        <v>31</v>
      </c>
      <c r="Z1007" s="12" t="s">
        <v>31</v>
      </c>
      <c r="AA1007" s="66" t="s">
        <v>31</v>
      </c>
      <c r="AB1007" s="66" t="s">
        <v>31</v>
      </c>
      <c r="AC1007" s="189" t="e">
        <f t="shared" ca="1" si="283"/>
        <v>#N/A</v>
      </c>
      <c r="AD1007" s="189">
        <f t="shared" si="284"/>
        <v>100000</v>
      </c>
      <c r="AE1007" s="189" t="e">
        <f t="shared" ca="1" si="285"/>
        <v>#N/A</v>
      </c>
      <c r="AF1007" s="190" t="e">
        <f t="shared" ca="1" si="286"/>
        <v>#N/A</v>
      </c>
      <c r="AG1007" s="189">
        <f t="shared" si="287"/>
        <v>100000</v>
      </c>
      <c r="AH1007" s="191" t="e">
        <f t="shared" ca="1" si="288"/>
        <v>#N/A</v>
      </c>
      <c r="AI1007" s="189">
        <f t="shared" si="289"/>
        <v>0</v>
      </c>
      <c r="AJ1007" s="190" t="str">
        <f t="shared" si="290"/>
        <v/>
      </c>
      <c r="AK1007" s="189" t="str">
        <f t="shared" si="291"/>
        <v/>
      </c>
      <c r="AL1007" s="191" t="str">
        <f t="shared" si="292"/>
        <v/>
      </c>
      <c r="AM1007" t="str">
        <f t="shared" si="281"/>
        <v/>
      </c>
      <c r="AN1007" t="str">
        <f t="shared" si="279"/>
        <v/>
      </c>
      <c r="AO1007" t="str">
        <f t="shared" si="280"/>
        <v/>
      </c>
    </row>
    <row r="1008" spans="1:41">
      <c r="A1008" s="4"/>
      <c r="B1008" s="24">
        <v>20230922</v>
      </c>
      <c r="C1008" s="2" t="s">
        <v>100</v>
      </c>
      <c r="D1008" s="25" t="s">
        <v>37</v>
      </c>
      <c r="E1008" s="135">
        <v>5807</v>
      </c>
      <c r="F1008" s="12">
        <v>5807</v>
      </c>
      <c r="G1008" s="135"/>
      <c r="H1008" s="16">
        <v>0</v>
      </c>
      <c r="I1008" s="135">
        <v>0</v>
      </c>
      <c r="J1008" s="12">
        <v>0</v>
      </c>
      <c r="K1008" s="16" t="s">
        <v>40</v>
      </c>
      <c r="L1008" s="12" t="s">
        <v>40</v>
      </c>
      <c r="M1008" s="16">
        <f t="shared" si="293"/>
        <v>0</v>
      </c>
      <c r="N1008" s="135">
        <f t="shared" si="282"/>
        <v>0</v>
      </c>
      <c r="O1008" s="12">
        <f t="shared" si="294"/>
        <v>0</v>
      </c>
      <c r="P1008" s="66">
        <f t="shared" si="278"/>
        <v>0</v>
      </c>
      <c r="Q1008" s="16" t="s">
        <v>31</v>
      </c>
      <c r="R1008" s="135" t="s">
        <v>31</v>
      </c>
      <c r="S1008" s="12" t="s">
        <v>31</v>
      </c>
      <c r="T1008" s="135" t="s">
        <v>31</v>
      </c>
      <c r="U1008" s="135" t="s">
        <v>31</v>
      </c>
      <c r="V1008" s="12" t="s">
        <v>31</v>
      </c>
      <c r="W1008" s="16" t="s">
        <v>31</v>
      </c>
      <c r="X1008" s="135" t="s">
        <v>31</v>
      </c>
      <c r="Y1008" s="12" t="s">
        <v>31</v>
      </c>
      <c r="Z1008" s="12" t="s">
        <v>31</v>
      </c>
      <c r="AA1008" s="66" t="s">
        <v>31</v>
      </c>
      <c r="AB1008" s="66" t="s">
        <v>31</v>
      </c>
      <c r="AC1008" s="189" t="e">
        <f t="shared" ca="1" si="283"/>
        <v>#N/A</v>
      </c>
      <c r="AD1008" s="189">
        <f t="shared" si="284"/>
        <v>100000</v>
      </c>
      <c r="AE1008" s="189" t="e">
        <f t="shared" ca="1" si="285"/>
        <v>#N/A</v>
      </c>
      <c r="AF1008" s="190" t="e">
        <f t="shared" ca="1" si="286"/>
        <v>#N/A</v>
      </c>
      <c r="AG1008" s="189">
        <f t="shared" si="287"/>
        <v>100000</v>
      </c>
      <c r="AH1008" s="191" t="e">
        <f t="shared" ca="1" si="288"/>
        <v>#N/A</v>
      </c>
      <c r="AI1008" s="189">
        <f t="shared" si="289"/>
        <v>0</v>
      </c>
      <c r="AJ1008" s="190" t="str">
        <f t="shared" si="290"/>
        <v/>
      </c>
      <c r="AK1008" s="189" t="str">
        <f t="shared" si="291"/>
        <v/>
      </c>
      <c r="AL1008" s="191" t="str">
        <f t="shared" si="292"/>
        <v/>
      </c>
      <c r="AM1008" t="str">
        <f t="shared" si="281"/>
        <v/>
      </c>
      <c r="AN1008" t="str">
        <f t="shared" si="279"/>
        <v/>
      </c>
      <c r="AO1008" t="str">
        <f t="shared" si="280"/>
        <v/>
      </c>
    </row>
    <row r="1009" spans="1:41">
      <c r="A1009" s="4"/>
      <c r="B1009" s="24">
        <v>20230922</v>
      </c>
      <c r="C1009" s="2" t="s">
        <v>100</v>
      </c>
      <c r="D1009" s="25" t="s">
        <v>38</v>
      </c>
      <c r="E1009" s="135">
        <v>7307</v>
      </c>
      <c r="F1009" s="12">
        <v>7306</v>
      </c>
      <c r="G1009" s="135"/>
      <c r="H1009" s="16">
        <v>0</v>
      </c>
      <c r="I1009" s="135">
        <v>0</v>
      </c>
      <c r="J1009" s="12">
        <v>0</v>
      </c>
      <c r="K1009" s="16" t="s">
        <v>40</v>
      </c>
      <c r="L1009" s="12" t="s">
        <v>40</v>
      </c>
      <c r="M1009" s="16">
        <f t="shared" si="293"/>
        <v>0</v>
      </c>
      <c r="N1009" s="135">
        <f t="shared" si="282"/>
        <v>1</v>
      </c>
      <c r="O1009" s="12">
        <f t="shared" si="294"/>
        <v>0</v>
      </c>
      <c r="P1009" s="66">
        <f t="shared" si="278"/>
        <v>0</v>
      </c>
      <c r="Q1009" s="16" t="s">
        <v>31</v>
      </c>
      <c r="R1009" s="135" t="s">
        <v>31</v>
      </c>
      <c r="S1009" s="12" t="s">
        <v>31</v>
      </c>
      <c r="T1009" s="135" t="s">
        <v>31</v>
      </c>
      <c r="U1009" s="135" t="s">
        <v>31</v>
      </c>
      <c r="V1009" s="12" t="s">
        <v>31</v>
      </c>
      <c r="W1009" s="16" t="s">
        <v>31</v>
      </c>
      <c r="X1009" s="135" t="s">
        <v>31</v>
      </c>
      <c r="Y1009" s="12" t="s">
        <v>31</v>
      </c>
      <c r="Z1009" s="12" t="s">
        <v>31</v>
      </c>
      <c r="AA1009" s="66" t="s">
        <v>31</v>
      </c>
      <c r="AB1009" s="66" t="s">
        <v>31</v>
      </c>
      <c r="AC1009" s="189" t="e">
        <f t="shared" ca="1" si="283"/>
        <v>#N/A</v>
      </c>
      <c r="AD1009" s="189">
        <f t="shared" si="284"/>
        <v>100000</v>
      </c>
      <c r="AE1009" s="189" t="e">
        <f t="shared" ca="1" si="285"/>
        <v>#N/A</v>
      </c>
      <c r="AF1009" s="190" t="e">
        <f t="shared" ca="1" si="286"/>
        <v>#N/A</v>
      </c>
      <c r="AG1009" s="189">
        <f t="shared" si="287"/>
        <v>100000</v>
      </c>
      <c r="AH1009" s="191" t="e">
        <f t="shared" ca="1" si="288"/>
        <v>#N/A</v>
      </c>
      <c r="AI1009" s="189">
        <f t="shared" si="289"/>
        <v>0</v>
      </c>
      <c r="AJ1009" s="190" t="str">
        <f t="shared" si="290"/>
        <v/>
      </c>
      <c r="AK1009" s="189" t="str">
        <f t="shared" si="291"/>
        <v/>
      </c>
      <c r="AL1009" s="191" t="str">
        <f t="shared" si="292"/>
        <v/>
      </c>
      <c r="AM1009" t="str">
        <f t="shared" si="281"/>
        <v/>
      </c>
      <c r="AN1009" t="str">
        <f t="shared" si="279"/>
        <v/>
      </c>
      <c r="AO1009" t="str">
        <f t="shared" si="280"/>
        <v/>
      </c>
    </row>
    <row r="1010" spans="1:41">
      <c r="A1010" s="4"/>
      <c r="B1010" s="24">
        <v>20230922</v>
      </c>
      <c r="C1010" s="2" t="s">
        <v>100</v>
      </c>
      <c r="D1010" s="25" t="s">
        <v>39</v>
      </c>
      <c r="E1010" s="135">
        <v>7206</v>
      </c>
      <c r="F1010" s="12">
        <v>7207</v>
      </c>
      <c r="G1010" s="135"/>
      <c r="H1010" s="16">
        <v>0</v>
      </c>
      <c r="I1010" s="135">
        <v>0</v>
      </c>
      <c r="J1010" s="12">
        <v>0</v>
      </c>
      <c r="K1010" s="16" t="s">
        <v>40</v>
      </c>
      <c r="L1010" s="12" t="s">
        <v>40</v>
      </c>
      <c r="M1010" s="16">
        <f t="shared" si="293"/>
        <v>0</v>
      </c>
      <c r="N1010" s="135">
        <f t="shared" si="282"/>
        <v>-1</v>
      </c>
      <c r="O1010" s="12">
        <f t="shared" si="294"/>
        <v>0</v>
      </c>
      <c r="P1010" s="66">
        <f t="shared" si="278"/>
        <v>0</v>
      </c>
      <c r="Q1010" s="16" t="s">
        <v>31</v>
      </c>
      <c r="R1010" s="135" t="s">
        <v>31</v>
      </c>
      <c r="S1010" s="12" t="s">
        <v>31</v>
      </c>
      <c r="T1010" s="135" t="s">
        <v>31</v>
      </c>
      <c r="U1010" s="135" t="s">
        <v>31</v>
      </c>
      <c r="V1010" s="12" t="s">
        <v>31</v>
      </c>
      <c r="W1010" s="16" t="s">
        <v>31</v>
      </c>
      <c r="X1010" s="135" t="s">
        <v>31</v>
      </c>
      <c r="Y1010" s="12" t="s">
        <v>31</v>
      </c>
      <c r="Z1010" s="12" t="s">
        <v>31</v>
      </c>
      <c r="AA1010" s="66" t="s">
        <v>31</v>
      </c>
      <c r="AB1010" s="66" t="s">
        <v>31</v>
      </c>
      <c r="AC1010" s="189" t="e">
        <f t="shared" ca="1" si="283"/>
        <v>#N/A</v>
      </c>
      <c r="AD1010" s="189">
        <f t="shared" si="284"/>
        <v>100000</v>
      </c>
      <c r="AE1010" s="189" t="e">
        <f t="shared" ca="1" si="285"/>
        <v>#N/A</v>
      </c>
      <c r="AF1010" s="190" t="e">
        <f t="shared" ca="1" si="286"/>
        <v>#N/A</v>
      </c>
      <c r="AG1010" s="189">
        <f t="shared" si="287"/>
        <v>100000</v>
      </c>
      <c r="AH1010" s="191" t="e">
        <f t="shared" ca="1" si="288"/>
        <v>#N/A</v>
      </c>
      <c r="AI1010" s="189">
        <f t="shared" si="289"/>
        <v>0</v>
      </c>
      <c r="AJ1010" s="190" t="str">
        <f t="shared" si="290"/>
        <v/>
      </c>
      <c r="AK1010" s="189" t="str">
        <f t="shared" si="291"/>
        <v/>
      </c>
      <c r="AL1010" s="191" t="str">
        <f t="shared" si="292"/>
        <v/>
      </c>
      <c r="AM1010" t="str">
        <f t="shared" si="281"/>
        <v/>
      </c>
      <c r="AN1010" t="str">
        <f t="shared" si="279"/>
        <v/>
      </c>
      <c r="AO1010" t="str">
        <f t="shared" si="280"/>
        <v/>
      </c>
    </row>
    <row r="1011" spans="1:41">
      <c r="A1011" s="4"/>
      <c r="B1011" s="24">
        <v>20230922</v>
      </c>
      <c r="C1011" s="2" t="s">
        <v>100</v>
      </c>
      <c r="D1011" s="25" t="s">
        <v>43</v>
      </c>
      <c r="E1011" s="135">
        <v>7206</v>
      </c>
      <c r="F1011" s="12">
        <v>7207</v>
      </c>
      <c r="G1011" s="135"/>
      <c r="H1011" s="16">
        <v>0</v>
      </c>
      <c r="I1011" s="135">
        <v>0</v>
      </c>
      <c r="J1011" s="12">
        <v>0</v>
      </c>
      <c r="K1011" s="16" t="s">
        <v>40</v>
      </c>
      <c r="L1011" s="12" t="s">
        <v>40</v>
      </c>
      <c r="M1011" s="16">
        <f t="shared" si="293"/>
        <v>0</v>
      </c>
      <c r="N1011" s="135">
        <f t="shared" si="282"/>
        <v>-1</v>
      </c>
      <c r="O1011" s="12">
        <f t="shared" si="294"/>
        <v>0</v>
      </c>
      <c r="P1011" s="66">
        <f t="shared" si="278"/>
        <v>0</v>
      </c>
      <c r="Q1011" s="16" t="s">
        <v>31</v>
      </c>
      <c r="R1011" s="135" t="s">
        <v>31</v>
      </c>
      <c r="S1011" s="12" t="s">
        <v>31</v>
      </c>
      <c r="T1011" s="135" t="s">
        <v>31</v>
      </c>
      <c r="U1011" s="135" t="s">
        <v>31</v>
      </c>
      <c r="V1011" s="12" t="s">
        <v>31</v>
      </c>
      <c r="W1011" s="16" t="s">
        <v>31</v>
      </c>
      <c r="X1011" s="135" t="s">
        <v>31</v>
      </c>
      <c r="Y1011" s="12" t="s">
        <v>31</v>
      </c>
      <c r="Z1011" s="12" t="s">
        <v>31</v>
      </c>
      <c r="AA1011" s="66" t="s">
        <v>31</v>
      </c>
      <c r="AB1011" s="66" t="s">
        <v>31</v>
      </c>
      <c r="AC1011" s="189" t="e">
        <f t="shared" ca="1" si="283"/>
        <v>#N/A</v>
      </c>
      <c r="AD1011" s="189">
        <f t="shared" si="284"/>
        <v>100000</v>
      </c>
      <c r="AE1011" s="189" t="e">
        <f t="shared" ca="1" si="285"/>
        <v>#N/A</v>
      </c>
      <c r="AF1011" s="190" t="e">
        <f t="shared" ca="1" si="286"/>
        <v>#N/A</v>
      </c>
      <c r="AG1011" s="189">
        <f t="shared" si="287"/>
        <v>100000</v>
      </c>
      <c r="AH1011" s="191" t="e">
        <f t="shared" ca="1" si="288"/>
        <v>#N/A</v>
      </c>
      <c r="AI1011" s="189">
        <f t="shared" si="289"/>
        <v>0</v>
      </c>
      <c r="AJ1011" s="190" t="str">
        <f t="shared" si="290"/>
        <v/>
      </c>
      <c r="AK1011" s="189" t="str">
        <f t="shared" si="291"/>
        <v/>
      </c>
      <c r="AL1011" s="191" t="str">
        <f t="shared" si="292"/>
        <v/>
      </c>
      <c r="AM1011" t="str">
        <f t="shared" si="281"/>
        <v/>
      </c>
      <c r="AN1011" t="str">
        <f t="shared" si="279"/>
        <v/>
      </c>
      <c r="AO1011" t="str">
        <f t="shared" si="280"/>
        <v/>
      </c>
    </row>
    <row r="1012" spans="1:41">
      <c r="A1012" s="4"/>
      <c r="B1012" s="24">
        <v>20230922</v>
      </c>
      <c r="C1012" s="2" t="s">
        <v>100</v>
      </c>
      <c r="D1012" s="25" t="s">
        <v>45</v>
      </c>
      <c r="E1012" s="135">
        <v>7206</v>
      </c>
      <c r="F1012" s="12">
        <v>7030</v>
      </c>
      <c r="G1012" s="135"/>
      <c r="H1012" s="16">
        <v>0</v>
      </c>
      <c r="I1012" s="135">
        <v>0</v>
      </c>
      <c r="J1012" s="12">
        <v>0</v>
      </c>
      <c r="K1012" s="16" t="s">
        <v>40</v>
      </c>
      <c r="L1012" s="12" t="s">
        <v>41</v>
      </c>
      <c r="M1012" s="16">
        <f t="shared" si="293"/>
        <v>0</v>
      </c>
      <c r="N1012" s="135">
        <f t="shared" si="282"/>
        <v>176</v>
      </c>
      <c r="O1012" s="12">
        <f t="shared" si="294"/>
        <v>0</v>
      </c>
      <c r="P1012" s="66">
        <f t="shared" si="278"/>
        <v>1</v>
      </c>
      <c r="Q1012" s="16" t="s">
        <v>31</v>
      </c>
      <c r="R1012" s="135" t="s">
        <v>31</v>
      </c>
      <c r="S1012" s="12" t="s">
        <v>31</v>
      </c>
      <c r="T1012" s="135" t="s">
        <v>31</v>
      </c>
      <c r="U1012" s="135">
        <v>6840</v>
      </c>
      <c r="V1012" s="12" t="s">
        <v>66</v>
      </c>
      <c r="W1012" s="16" t="s">
        <v>31</v>
      </c>
      <c r="X1012" s="135" t="s">
        <v>31</v>
      </c>
      <c r="Y1012" s="12" t="s">
        <v>31</v>
      </c>
      <c r="Z1012" s="12" t="s">
        <v>31</v>
      </c>
      <c r="AA1012" s="66" t="s">
        <v>31</v>
      </c>
      <c r="AB1012" s="66" t="s">
        <v>31</v>
      </c>
      <c r="AC1012" s="189" t="str">
        <f t="shared" ca="1" si="283"/>
        <v>CH</v>
      </c>
      <c r="AD1012" s="189">
        <f t="shared" si="284"/>
        <v>6840</v>
      </c>
      <c r="AE1012" s="189" t="str">
        <f t="shared" ca="1" si="285"/>
        <v>Expected overloading on the following CNEC: CNE: 380kV Lavorgo - Musignano , C: N-2 Robbia-Gorlago + Robbia-S.Fiorano</v>
      </c>
      <c r="AF1012" s="190" t="e">
        <f t="shared" ca="1" si="286"/>
        <v>#N/A</v>
      </c>
      <c r="AG1012" s="189">
        <f t="shared" si="287"/>
        <v>100000</v>
      </c>
      <c r="AH1012" s="191" t="e">
        <f t="shared" ca="1" si="288"/>
        <v>#N/A</v>
      </c>
      <c r="AI1012" s="189">
        <f t="shared" si="289"/>
        <v>0</v>
      </c>
      <c r="AJ1012" s="190" t="str">
        <f t="shared" ca="1" si="290"/>
        <v>CH</v>
      </c>
      <c r="AK1012" s="189">
        <f t="shared" si="291"/>
        <v>6840</v>
      </c>
      <c r="AL1012" s="191" t="str">
        <f t="shared" ca="1" si="292"/>
        <v>Expected overloading on the following CNEC: CNE: 380kV Lavorgo - Musignano , C: N-2 Robbia-Gorlago + Robbia-S.Fiorano</v>
      </c>
      <c r="AM1012" t="str">
        <f t="shared" ca="1" si="281"/>
        <v>CH</v>
      </c>
      <c r="AN1012">
        <f t="shared" si="279"/>
        <v>6840</v>
      </c>
      <c r="AO1012" t="str">
        <f t="shared" ca="1" si="280"/>
        <v>Expected overloading on the following CNEC: CNE: 380kV Lavorgo - Musignano , C: N-2 Robbia-Gorlago + Robbia-S.Fiorano</v>
      </c>
    </row>
    <row r="1013" spans="1:41">
      <c r="A1013" s="4"/>
      <c r="B1013" s="24">
        <v>20230922</v>
      </c>
      <c r="C1013" s="2" t="s">
        <v>100</v>
      </c>
      <c r="D1013" s="25" t="s">
        <v>46</v>
      </c>
      <c r="E1013" s="135">
        <v>7033</v>
      </c>
      <c r="F1013" s="12">
        <v>7033</v>
      </c>
      <c r="G1013" s="135"/>
      <c r="H1013" s="16">
        <v>0</v>
      </c>
      <c r="I1013" s="135">
        <v>0</v>
      </c>
      <c r="J1013" s="12">
        <v>0</v>
      </c>
      <c r="K1013" s="16" t="s">
        <v>40</v>
      </c>
      <c r="L1013" s="12" t="s">
        <v>40</v>
      </c>
      <c r="M1013" s="16">
        <f t="shared" si="293"/>
        <v>0</v>
      </c>
      <c r="N1013" s="135">
        <f t="shared" si="282"/>
        <v>0</v>
      </c>
      <c r="O1013" s="12">
        <f t="shared" si="294"/>
        <v>0</v>
      </c>
      <c r="P1013" s="66">
        <f t="shared" si="278"/>
        <v>0</v>
      </c>
      <c r="Q1013" s="16" t="s">
        <v>31</v>
      </c>
      <c r="R1013" s="135" t="s">
        <v>31</v>
      </c>
      <c r="S1013" s="12" t="s">
        <v>31</v>
      </c>
      <c r="T1013" s="135" t="s">
        <v>31</v>
      </c>
      <c r="U1013" s="135" t="s">
        <v>31</v>
      </c>
      <c r="V1013" s="12" t="s">
        <v>31</v>
      </c>
      <c r="W1013" s="16" t="s">
        <v>31</v>
      </c>
      <c r="X1013" s="135" t="s">
        <v>31</v>
      </c>
      <c r="Y1013" s="12" t="s">
        <v>31</v>
      </c>
      <c r="Z1013" s="12" t="s">
        <v>31</v>
      </c>
      <c r="AA1013" s="66" t="s">
        <v>31</v>
      </c>
      <c r="AB1013" s="66" t="s">
        <v>31</v>
      </c>
      <c r="AC1013" s="189" t="e">
        <f t="shared" ca="1" si="283"/>
        <v>#N/A</v>
      </c>
      <c r="AD1013" s="189">
        <f t="shared" si="284"/>
        <v>100000</v>
      </c>
      <c r="AE1013" s="189" t="e">
        <f t="shared" ca="1" si="285"/>
        <v>#N/A</v>
      </c>
      <c r="AF1013" s="190" t="e">
        <f t="shared" ca="1" si="286"/>
        <v>#N/A</v>
      </c>
      <c r="AG1013" s="189">
        <f t="shared" si="287"/>
        <v>100000</v>
      </c>
      <c r="AH1013" s="191" t="e">
        <f t="shared" ca="1" si="288"/>
        <v>#N/A</v>
      </c>
      <c r="AI1013" s="189">
        <f t="shared" si="289"/>
        <v>0</v>
      </c>
      <c r="AJ1013" s="190" t="str">
        <f t="shared" si="290"/>
        <v/>
      </c>
      <c r="AK1013" s="189" t="str">
        <f t="shared" si="291"/>
        <v/>
      </c>
      <c r="AL1013" s="191" t="str">
        <f t="shared" si="292"/>
        <v/>
      </c>
      <c r="AM1013" t="str">
        <f t="shared" si="281"/>
        <v/>
      </c>
      <c r="AN1013" t="str">
        <f t="shared" si="279"/>
        <v/>
      </c>
      <c r="AO1013" t="str">
        <f t="shared" si="280"/>
        <v/>
      </c>
    </row>
    <row r="1014" spans="1:41">
      <c r="A1014" s="4"/>
      <c r="B1014" s="24">
        <v>20230922</v>
      </c>
      <c r="C1014" s="2" t="s">
        <v>100</v>
      </c>
      <c r="D1014" s="25" t="s">
        <v>47</v>
      </c>
      <c r="E1014" s="135">
        <v>7033</v>
      </c>
      <c r="F1014" s="12">
        <v>6972</v>
      </c>
      <c r="G1014" s="135"/>
      <c r="H1014" s="16">
        <v>0</v>
      </c>
      <c r="I1014" s="135">
        <v>0</v>
      </c>
      <c r="J1014" s="12">
        <v>0</v>
      </c>
      <c r="K1014" s="16" t="s">
        <v>40</v>
      </c>
      <c r="L1014" s="12" t="s">
        <v>41</v>
      </c>
      <c r="M1014" s="16">
        <f t="shared" si="293"/>
        <v>0</v>
      </c>
      <c r="N1014" s="135">
        <f t="shared" si="282"/>
        <v>61</v>
      </c>
      <c r="O1014" s="12">
        <f t="shared" si="294"/>
        <v>0</v>
      </c>
      <c r="P1014" s="66">
        <f t="shared" si="278"/>
        <v>1</v>
      </c>
      <c r="Q1014" s="16" t="s">
        <v>31</v>
      </c>
      <c r="R1014" s="135" t="s">
        <v>31</v>
      </c>
      <c r="S1014" s="12" t="s">
        <v>31</v>
      </c>
      <c r="T1014" s="135" t="s">
        <v>31</v>
      </c>
      <c r="U1014" s="135">
        <v>6781</v>
      </c>
      <c r="V1014" s="12" t="s">
        <v>51</v>
      </c>
      <c r="W1014" s="16" t="s">
        <v>31</v>
      </c>
      <c r="X1014" s="135" t="s">
        <v>31</v>
      </c>
      <c r="Y1014" s="12" t="s">
        <v>31</v>
      </c>
      <c r="Z1014" s="12" t="s">
        <v>31</v>
      </c>
      <c r="AA1014" s="66" t="s">
        <v>31</v>
      </c>
      <c r="AB1014" s="66" t="s">
        <v>31</v>
      </c>
      <c r="AC1014" s="189" t="str">
        <f t="shared" ca="1" si="283"/>
        <v>CH</v>
      </c>
      <c r="AD1014" s="189">
        <f t="shared" si="284"/>
        <v>6781</v>
      </c>
      <c r="AE1014" s="189" t="str">
        <f t="shared" ca="1" si="285"/>
        <v>Expected overloading on the following CNEC: CNE: 380kV Bulciago - Soazza , C: N-2 Robbia-Gorlago + Robbia-S.Fiorano</v>
      </c>
      <c r="AF1014" s="190" t="e">
        <f t="shared" ca="1" si="286"/>
        <v>#N/A</v>
      </c>
      <c r="AG1014" s="189">
        <f t="shared" si="287"/>
        <v>100000</v>
      </c>
      <c r="AH1014" s="191" t="e">
        <f t="shared" ca="1" si="288"/>
        <v>#N/A</v>
      </c>
      <c r="AI1014" s="189">
        <f t="shared" si="289"/>
        <v>0</v>
      </c>
      <c r="AJ1014" s="190" t="str">
        <f t="shared" ca="1" si="290"/>
        <v>CH</v>
      </c>
      <c r="AK1014" s="189">
        <f t="shared" si="291"/>
        <v>6781</v>
      </c>
      <c r="AL1014" s="191" t="str">
        <f t="shared" ca="1" si="292"/>
        <v>Expected overloading on the following CNEC: CNE: 380kV Bulciago - Soazza , C: N-2 Robbia-Gorlago + Robbia-S.Fiorano</v>
      </c>
      <c r="AM1014" t="str">
        <f t="shared" ca="1" si="281"/>
        <v>CH</v>
      </c>
      <c r="AN1014">
        <f t="shared" si="279"/>
        <v>6781</v>
      </c>
      <c r="AO1014" t="str">
        <f t="shared" ca="1" si="280"/>
        <v>Expected overloading on the following CNEC: CNE: 380kV Bulciago - Soazza , C: N-2 Robbia-Gorlago + Robbia-S.Fiorano</v>
      </c>
    </row>
    <row r="1015" spans="1:41" ht="15.95" thickBot="1">
      <c r="A1015" s="4"/>
      <c r="B1015" s="26">
        <v>20230922</v>
      </c>
      <c r="C1015" s="56" t="s">
        <v>100</v>
      </c>
      <c r="D1015" s="27" t="s">
        <v>48</v>
      </c>
      <c r="E1015" s="14">
        <v>6443</v>
      </c>
      <c r="F1015" s="15">
        <v>6444</v>
      </c>
      <c r="G1015" s="14"/>
      <c r="H1015" s="20">
        <v>0</v>
      </c>
      <c r="I1015" s="14">
        <v>0</v>
      </c>
      <c r="J1015" s="15">
        <v>0</v>
      </c>
      <c r="K1015" s="20" t="s">
        <v>40</v>
      </c>
      <c r="L1015" s="15" t="s">
        <v>40</v>
      </c>
      <c r="M1015" s="20">
        <f t="shared" si="293"/>
        <v>0</v>
      </c>
      <c r="N1015" s="14">
        <f t="shared" si="282"/>
        <v>-1</v>
      </c>
      <c r="O1015" s="15">
        <f t="shared" si="294"/>
        <v>0</v>
      </c>
      <c r="P1015" s="66">
        <f t="shared" si="278"/>
        <v>0</v>
      </c>
      <c r="Q1015" s="20" t="s">
        <v>31</v>
      </c>
      <c r="R1015" s="14" t="s">
        <v>31</v>
      </c>
      <c r="S1015" s="15" t="s">
        <v>31</v>
      </c>
      <c r="T1015" s="14" t="s">
        <v>31</v>
      </c>
      <c r="U1015" s="14" t="s">
        <v>31</v>
      </c>
      <c r="V1015" s="15" t="s">
        <v>31</v>
      </c>
      <c r="W1015" s="20" t="s">
        <v>31</v>
      </c>
      <c r="X1015" s="14" t="s">
        <v>31</v>
      </c>
      <c r="Y1015" s="15" t="s">
        <v>31</v>
      </c>
      <c r="Z1015" s="15" t="s">
        <v>31</v>
      </c>
      <c r="AA1015" s="63" t="s">
        <v>31</v>
      </c>
      <c r="AB1015" s="63" t="s">
        <v>31</v>
      </c>
      <c r="AC1015" s="189" t="e">
        <f t="shared" ca="1" si="283"/>
        <v>#N/A</v>
      </c>
      <c r="AD1015" s="189">
        <f t="shared" si="284"/>
        <v>100000</v>
      </c>
      <c r="AE1015" s="189" t="e">
        <f t="shared" ca="1" si="285"/>
        <v>#N/A</v>
      </c>
      <c r="AF1015" s="190" t="e">
        <f t="shared" ca="1" si="286"/>
        <v>#N/A</v>
      </c>
      <c r="AG1015" s="189">
        <f t="shared" si="287"/>
        <v>100000</v>
      </c>
      <c r="AH1015" s="191" t="e">
        <f t="shared" ca="1" si="288"/>
        <v>#N/A</v>
      </c>
      <c r="AI1015" s="189">
        <f t="shared" si="289"/>
        <v>0</v>
      </c>
      <c r="AJ1015" s="190" t="str">
        <f t="shared" si="290"/>
        <v/>
      </c>
      <c r="AK1015" s="189" t="str">
        <f t="shared" si="291"/>
        <v/>
      </c>
      <c r="AL1015" s="191" t="str">
        <f t="shared" si="292"/>
        <v/>
      </c>
      <c r="AM1015" t="str">
        <f t="shared" si="281"/>
        <v/>
      </c>
      <c r="AN1015" t="str">
        <f t="shared" si="279"/>
        <v/>
      </c>
      <c r="AO1015" t="str">
        <f t="shared" si="280"/>
        <v/>
      </c>
    </row>
    <row r="1016" spans="1:41">
      <c r="A1016" s="4"/>
      <c r="B1016" s="52">
        <v>20230923</v>
      </c>
      <c r="C1016" s="53" t="s">
        <v>100</v>
      </c>
      <c r="D1016" s="57" t="s">
        <v>29</v>
      </c>
      <c r="E1016" s="55">
        <v>5625</v>
      </c>
      <c r="F1016" s="46">
        <v>5625</v>
      </c>
      <c r="G1016" s="55"/>
      <c r="H1016" s="45">
        <v>0</v>
      </c>
      <c r="I1016" s="55">
        <v>0</v>
      </c>
      <c r="J1016" s="46">
        <v>0</v>
      </c>
      <c r="K1016" s="45" t="s">
        <v>40</v>
      </c>
      <c r="L1016" s="46" t="s">
        <v>40</v>
      </c>
      <c r="M1016" s="45">
        <f t="shared" si="293"/>
        <v>0</v>
      </c>
      <c r="N1016" s="55">
        <f t="shared" si="282"/>
        <v>0</v>
      </c>
      <c r="O1016" s="46">
        <f t="shared" si="294"/>
        <v>0</v>
      </c>
      <c r="P1016" s="66">
        <f t="shared" si="278"/>
        <v>0</v>
      </c>
      <c r="Q1016" s="45" t="s">
        <v>31</v>
      </c>
      <c r="R1016" s="55" t="s">
        <v>31</v>
      </c>
      <c r="S1016" s="46" t="s">
        <v>31</v>
      </c>
      <c r="T1016" s="55" t="s">
        <v>31</v>
      </c>
      <c r="U1016" s="55" t="s">
        <v>31</v>
      </c>
      <c r="V1016" s="46" t="s">
        <v>31</v>
      </c>
      <c r="W1016" s="45" t="s">
        <v>31</v>
      </c>
      <c r="X1016" s="55" t="s">
        <v>31</v>
      </c>
      <c r="Y1016" s="46" t="s">
        <v>31</v>
      </c>
      <c r="Z1016" s="46" t="s">
        <v>31</v>
      </c>
      <c r="AA1016" s="62" t="s">
        <v>31</v>
      </c>
      <c r="AB1016" s="62" t="s">
        <v>31</v>
      </c>
      <c r="AC1016" s="189" t="e">
        <f t="shared" ca="1" si="283"/>
        <v>#N/A</v>
      </c>
      <c r="AD1016" s="189">
        <f t="shared" si="284"/>
        <v>100000</v>
      </c>
      <c r="AE1016" s="189" t="e">
        <f t="shared" ca="1" si="285"/>
        <v>#N/A</v>
      </c>
      <c r="AF1016" s="190" t="e">
        <f t="shared" ca="1" si="286"/>
        <v>#N/A</v>
      </c>
      <c r="AG1016" s="189">
        <f t="shared" si="287"/>
        <v>100000</v>
      </c>
      <c r="AH1016" s="191" t="e">
        <f t="shared" ca="1" si="288"/>
        <v>#N/A</v>
      </c>
      <c r="AI1016" s="189">
        <f t="shared" si="289"/>
        <v>0</v>
      </c>
      <c r="AJ1016" s="190" t="str">
        <f t="shared" si="290"/>
        <v/>
      </c>
      <c r="AK1016" s="189" t="str">
        <f t="shared" si="291"/>
        <v/>
      </c>
      <c r="AL1016" s="191" t="str">
        <f t="shared" si="292"/>
        <v/>
      </c>
      <c r="AM1016" t="str">
        <f t="shared" si="281"/>
        <v/>
      </c>
      <c r="AN1016" t="str">
        <f t="shared" si="279"/>
        <v/>
      </c>
      <c r="AO1016" t="str">
        <f t="shared" si="280"/>
        <v/>
      </c>
    </row>
    <row r="1017" spans="1:41">
      <c r="A1017" s="4"/>
      <c r="B1017" s="24">
        <v>20230923</v>
      </c>
      <c r="C1017" s="2" t="s">
        <v>100</v>
      </c>
      <c r="D1017" s="25" t="s">
        <v>32</v>
      </c>
      <c r="E1017" s="135">
        <v>5625</v>
      </c>
      <c r="F1017" s="12">
        <v>5625</v>
      </c>
      <c r="G1017" s="135"/>
      <c r="H1017" s="16">
        <v>0</v>
      </c>
      <c r="I1017" s="135">
        <v>0</v>
      </c>
      <c r="J1017" s="12">
        <v>0</v>
      </c>
      <c r="K1017" s="16" t="s">
        <v>40</v>
      </c>
      <c r="L1017" s="12" t="s">
        <v>40</v>
      </c>
      <c r="M1017" s="16">
        <f t="shared" si="293"/>
        <v>0</v>
      </c>
      <c r="N1017" s="135">
        <f t="shared" si="282"/>
        <v>0</v>
      </c>
      <c r="O1017" s="12">
        <f t="shared" si="294"/>
        <v>0</v>
      </c>
      <c r="P1017" s="66">
        <f t="shared" si="278"/>
        <v>0</v>
      </c>
      <c r="Q1017" s="16" t="s">
        <v>31</v>
      </c>
      <c r="R1017" s="135" t="s">
        <v>31</v>
      </c>
      <c r="S1017" s="12" t="s">
        <v>31</v>
      </c>
      <c r="T1017" s="135" t="s">
        <v>31</v>
      </c>
      <c r="U1017" s="135" t="s">
        <v>31</v>
      </c>
      <c r="V1017" s="12" t="s">
        <v>31</v>
      </c>
      <c r="W1017" s="16" t="s">
        <v>31</v>
      </c>
      <c r="X1017" s="135" t="s">
        <v>31</v>
      </c>
      <c r="Y1017" s="12" t="s">
        <v>31</v>
      </c>
      <c r="Z1017" s="12" t="s">
        <v>31</v>
      </c>
      <c r="AA1017" s="66" t="s">
        <v>31</v>
      </c>
      <c r="AB1017" s="66" t="s">
        <v>31</v>
      </c>
      <c r="AC1017" s="189" t="e">
        <f t="shared" ca="1" si="283"/>
        <v>#N/A</v>
      </c>
      <c r="AD1017" s="189">
        <f t="shared" si="284"/>
        <v>100000</v>
      </c>
      <c r="AE1017" s="189" t="e">
        <f t="shared" ca="1" si="285"/>
        <v>#N/A</v>
      </c>
      <c r="AF1017" s="190" t="e">
        <f t="shared" ca="1" si="286"/>
        <v>#N/A</v>
      </c>
      <c r="AG1017" s="189">
        <f t="shared" si="287"/>
        <v>100000</v>
      </c>
      <c r="AH1017" s="191" t="e">
        <f t="shared" ca="1" si="288"/>
        <v>#N/A</v>
      </c>
      <c r="AI1017" s="189">
        <f t="shared" si="289"/>
        <v>0</v>
      </c>
      <c r="AJ1017" s="190" t="str">
        <f t="shared" si="290"/>
        <v/>
      </c>
      <c r="AK1017" s="189" t="str">
        <f t="shared" si="291"/>
        <v/>
      </c>
      <c r="AL1017" s="191" t="str">
        <f t="shared" si="292"/>
        <v/>
      </c>
      <c r="AM1017" t="str">
        <f t="shared" si="281"/>
        <v/>
      </c>
      <c r="AN1017" t="str">
        <f t="shared" si="279"/>
        <v/>
      </c>
      <c r="AO1017" t="str">
        <f t="shared" si="280"/>
        <v/>
      </c>
    </row>
    <row r="1018" spans="1:41">
      <c r="A1018" s="4"/>
      <c r="B1018" s="24">
        <v>20230923</v>
      </c>
      <c r="C1018" s="2" t="s">
        <v>100</v>
      </c>
      <c r="D1018" s="25" t="s">
        <v>34</v>
      </c>
      <c r="E1018" s="135">
        <v>5625</v>
      </c>
      <c r="F1018" s="12">
        <v>5625</v>
      </c>
      <c r="G1018" s="135"/>
      <c r="H1018" s="16">
        <v>0</v>
      </c>
      <c r="I1018" s="135">
        <v>0</v>
      </c>
      <c r="J1018" s="12">
        <v>0</v>
      </c>
      <c r="K1018" s="16" t="s">
        <v>40</v>
      </c>
      <c r="L1018" s="12" t="s">
        <v>40</v>
      </c>
      <c r="M1018" s="16">
        <f t="shared" si="293"/>
        <v>0</v>
      </c>
      <c r="N1018" s="135">
        <f t="shared" si="282"/>
        <v>0</v>
      </c>
      <c r="O1018" s="12">
        <f t="shared" si="294"/>
        <v>0</v>
      </c>
      <c r="P1018" s="66">
        <f t="shared" si="278"/>
        <v>0</v>
      </c>
      <c r="Q1018" s="16" t="s">
        <v>31</v>
      </c>
      <c r="R1018" s="135" t="s">
        <v>31</v>
      </c>
      <c r="S1018" s="12" t="s">
        <v>31</v>
      </c>
      <c r="T1018" s="135" t="s">
        <v>31</v>
      </c>
      <c r="U1018" s="135" t="s">
        <v>31</v>
      </c>
      <c r="V1018" s="12" t="s">
        <v>31</v>
      </c>
      <c r="W1018" s="16" t="s">
        <v>31</v>
      </c>
      <c r="X1018" s="135" t="s">
        <v>31</v>
      </c>
      <c r="Y1018" s="12" t="s">
        <v>31</v>
      </c>
      <c r="Z1018" s="12" t="s">
        <v>31</v>
      </c>
      <c r="AA1018" s="66" t="s">
        <v>31</v>
      </c>
      <c r="AB1018" s="66" t="s">
        <v>31</v>
      </c>
      <c r="AC1018" s="189" t="e">
        <f t="shared" ca="1" si="283"/>
        <v>#N/A</v>
      </c>
      <c r="AD1018" s="189">
        <f t="shared" si="284"/>
        <v>100000</v>
      </c>
      <c r="AE1018" s="189" t="e">
        <f t="shared" ca="1" si="285"/>
        <v>#N/A</v>
      </c>
      <c r="AF1018" s="190" t="e">
        <f t="shared" ca="1" si="286"/>
        <v>#N/A</v>
      </c>
      <c r="AG1018" s="189">
        <f t="shared" si="287"/>
        <v>100000</v>
      </c>
      <c r="AH1018" s="191" t="e">
        <f t="shared" ca="1" si="288"/>
        <v>#N/A</v>
      </c>
      <c r="AI1018" s="189">
        <f t="shared" si="289"/>
        <v>0</v>
      </c>
      <c r="AJ1018" s="190" t="str">
        <f t="shared" si="290"/>
        <v/>
      </c>
      <c r="AK1018" s="189" t="str">
        <f t="shared" si="291"/>
        <v/>
      </c>
      <c r="AL1018" s="191" t="str">
        <f t="shared" si="292"/>
        <v/>
      </c>
      <c r="AM1018" t="str">
        <f t="shared" si="281"/>
        <v/>
      </c>
      <c r="AN1018" t="str">
        <f t="shared" si="279"/>
        <v/>
      </c>
      <c r="AO1018" t="str">
        <f t="shared" si="280"/>
        <v/>
      </c>
    </row>
    <row r="1019" spans="1:41">
      <c r="A1019" s="4"/>
      <c r="B1019" s="24">
        <v>20230923</v>
      </c>
      <c r="C1019" s="2" t="s">
        <v>100</v>
      </c>
      <c r="D1019" s="25" t="s">
        <v>35</v>
      </c>
      <c r="E1019" s="135">
        <v>5959</v>
      </c>
      <c r="F1019" s="12">
        <v>5764</v>
      </c>
      <c r="G1019" s="135"/>
      <c r="H1019" s="16">
        <v>0</v>
      </c>
      <c r="I1019" s="135">
        <v>0</v>
      </c>
      <c r="J1019" s="12">
        <v>0</v>
      </c>
      <c r="K1019" s="16" t="s">
        <v>40</v>
      </c>
      <c r="L1019" s="12" t="s">
        <v>41</v>
      </c>
      <c r="M1019" s="16">
        <f t="shared" si="293"/>
        <v>0</v>
      </c>
      <c r="N1019" s="135">
        <f t="shared" si="282"/>
        <v>195</v>
      </c>
      <c r="O1019" s="12">
        <f t="shared" si="294"/>
        <v>0</v>
      </c>
      <c r="P1019" s="66">
        <f t="shared" si="278"/>
        <v>1</v>
      </c>
      <c r="Q1019" s="16" t="s">
        <v>31</v>
      </c>
      <c r="R1019" s="135" t="s">
        <v>31</v>
      </c>
      <c r="S1019" s="12" t="s">
        <v>31</v>
      </c>
      <c r="T1019" s="135" t="s">
        <v>31</v>
      </c>
      <c r="U1019" s="135">
        <v>5574</v>
      </c>
      <c r="V1019" s="12" t="s">
        <v>66</v>
      </c>
      <c r="W1019" s="16" t="s">
        <v>31</v>
      </c>
      <c r="X1019" s="135" t="s">
        <v>31</v>
      </c>
      <c r="Y1019" s="12" t="s">
        <v>31</v>
      </c>
      <c r="Z1019" s="12" t="s">
        <v>31</v>
      </c>
      <c r="AA1019" s="66" t="s">
        <v>31</v>
      </c>
      <c r="AB1019" s="66" t="s">
        <v>31</v>
      </c>
      <c r="AC1019" s="189" t="str">
        <f t="shared" ca="1" si="283"/>
        <v>CH</v>
      </c>
      <c r="AD1019" s="189">
        <f t="shared" si="284"/>
        <v>5574</v>
      </c>
      <c r="AE1019" s="189" t="str">
        <f t="shared" ca="1" si="285"/>
        <v>Expected overloading on the following CNEC: CNE: 380kV Lavorgo - Musignano , C: N-2 Robbia-Gorlago + Robbia-S.Fiorano</v>
      </c>
      <c r="AF1019" s="190" t="e">
        <f t="shared" ca="1" si="286"/>
        <v>#N/A</v>
      </c>
      <c r="AG1019" s="189">
        <f t="shared" si="287"/>
        <v>100000</v>
      </c>
      <c r="AH1019" s="191" t="e">
        <f t="shared" ca="1" si="288"/>
        <v>#N/A</v>
      </c>
      <c r="AI1019" s="189">
        <f t="shared" si="289"/>
        <v>0</v>
      </c>
      <c r="AJ1019" s="190" t="str">
        <f t="shared" ca="1" si="290"/>
        <v>CH</v>
      </c>
      <c r="AK1019" s="189">
        <f t="shared" si="291"/>
        <v>5574</v>
      </c>
      <c r="AL1019" s="191" t="str">
        <f t="shared" ca="1" si="292"/>
        <v>Expected overloading on the following CNEC: CNE: 380kV Lavorgo - Musignano , C: N-2 Robbia-Gorlago + Robbia-S.Fiorano</v>
      </c>
      <c r="AM1019" t="str">
        <f t="shared" ca="1" si="281"/>
        <v>CH</v>
      </c>
      <c r="AN1019">
        <f t="shared" si="279"/>
        <v>5574</v>
      </c>
      <c r="AO1019" t="str">
        <f t="shared" ca="1" si="280"/>
        <v>Expected overloading on the following CNEC: CNE: 380kV Lavorgo - Musignano , C: N-2 Robbia-Gorlago + Robbia-S.Fiorano</v>
      </c>
    </row>
    <row r="1020" spans="1:41">
      <c r="A1020" s="4"/>
      <c r="B1020" s="24">
        <v>20230923</v>
      </c>
      <c r="C1020" s="2" t="s">
        <v>100</v>
      </c>
      <c r="D1020" s="25" t="s">
        <v>37</v>
      </c>
      <c r="E1020" s="135">
        <v>5959</v>
      </c>
      <c r="F1020" s="12">
        <v>5959</v>
      </c>
      <c r="G1020" s="135"/>
      <c r="H1020" s="16">
        <v>0</v>
      </c>
      <c r="I1020" s="135">
        <v>0</v>
      </c>
      <c r="J1020" s="12">
        <v>0</v>
      </c>
      <c r="K1020" s="16" t="s">
        <v>40</v>
      </c>
      <c r="L1020" s="12" t="s">
        <v>40</v>
      </c>
      <c r="M1020" s="16">
        <f t="shared" si="293"/>
        <v>0</v>
      </c>
      <c r="N1020" s="135">
        <f t="shared" si="282"/>
        <v>0</v>
      </c>
      <c r="O1020" s="12">
        <f t="shared" si="294"/>
        <v>0</v>
      </c>
      <c r="P1020" s="66">
        <f t="shared" si="278"/>
        <v>0</v>
      </c>
      <c r="Q1020" s="16" t="s">
        <v>31</v>
      </c>
      <c r="R1020" s="135" t="s">
        <v>31</v>
      </c>
      <c r="S1020" s="12" t="s">
        <v>31</v>
      </c>
      <c r="T1020" s="135" t="s">
        <v>31</v>
      </c>
      <c r="U1020" s="135" t="s">
        <v>31</v>
      </c>
      <c r="V1020" s="12" t="s">
        <v>31</v>
      </c>
      <c r="W1020" s="16" t="s">
        <v>31</v>
      </c>
      <c r="X1020" s="135" t="s">
        <v>31</v>
      </c>
      <c r="Y1020" s="12" t="s">
        <v>31</v>
      </c>
      <c r="Z1020" s="12" t="s">
        <v>31</v>
      </c>
      <c r="AA1020" s="66" t="s">
        <v>31</v>
      </c>
      <c r="AB1020" s="66" t="s">
        <v>31</v>
      </c>
      <c r="AC1020" s="189" t="e">
        <f t="shared" ca="1" si="283"/>
        <v>#N/A</v>
      </c>
      <c r="AD1020" s="189">
        <f t="shared" si="284"/>
        <v>100000</v>
      </c>
      <c r="AE1020" s="189" t="e">
        <f t="shared" ca="1" si="285"/>
        <v>#N/A</v>
      </c>
      <c r="AF1020" s="190" t="e">
        <f t="shared" ca="1" si="286"/>
        <v>#N/A</v>
      </c>
      <c r="AG1020" s="189">
        <f t="shared" si="287"/>
        <v>100000</v>
      </c>
      <c r="AH1020" s="191" t="e">
        <f t="shared" ca="1" si="288"/>
        <v>#N/A</v>
      </c>
      <c r="AI1020" s="189">
        <f t="shared" si="289"/>
        <v>0</v>
      </c>
      <c r="AJ1020" s="190" t="str">
        <f t="shared" si="290"/>
        <v/>
      </c>
      <c r="AK1020" s="189" t="str">
        <f t="shared" si="291"/>
        <v/>
      </c>
      <c r="AL1020" s="191" t="str">
        <f t="shared" si="292"/>
        <v/>
      </c>
      <c r="AM1020" t="str">
        <f t="shared" si="281"/>
        <v/>
      </c>
      <c r="AN1020" t="str">
        <f t="shared" si="279"/>
        <v/>
      </c>
      <c r="AO1020" t="str">
        <f t="shared" si="280"/>
        <v/>
      </c>
    </row>
    <row r="1021" spans="1:41">
      <c r="A1021" s="4"/>
      <c r="B1021" s="24">
        <v>20230923</v>
      </c>
      <c r="C1021" s="2" t="s">
        <v>100</v>
      </c>
      <c r="D1021" s="25" t="s">
        <v>38</v>
      </c>
      <c r="E1021" s="135">
        <v>5959</v>
      </c>
      <c r="F1021" s="12">
        <v>5959</v>
      </c>
      <c r="G1021" s="135"/>
      <c r="H1021" s="16">
        <v>0</v>
      </c>
      <c r="I1021" s="135">
        <v>0</v>
      </c>
      <c r="J1021" s="12">
        <v>0</v>
      </c>
      <c r="K1021" s="16" t="s">
        <v>40</v>
      </c>
      <c r="L1021" s="12" t="s">
        <v>40</v>
      </c>
      <c r="M1021" s="16">
        <f t="shared" si="293"/>
        <v>0</v>
      </c>
      <c r="N1021" s="135">
        <f t="shared" si="282"/>
        <v>0</v>
      </c>
      <c r="O1021" s="12">
        <f t="shared" si="294"/>
        <v>0</v>
      </c>
      <c r="P1021" s="66">
        <f t="shared" si="278"/>
        <v>0</v>
      </c>
      <c r="Q1021" s="16" t="s">
        <v>31</v>
      </c>
      <c r="R1021" s="135" t="s">
        <v>31</v>
      </c>
      <c r="S1021" s="12" t="s">
        <v>31</v>
      </c>
      <c r="T1021" s="135" t="s">
        <v>31</v>
      </c>
      <c r="U1021" s="135" t="s">
        <v>31</v>
      </c>
      <c r="V1021" s="12" t="s">
        <v>31</v>
      </c>
      <c r="W1021" s="16" t="s">
        <v>31</v>
      </c>
      <c r="X1021" s="135" t="s">
        <v>31</v>
      </c>
      <c r="Y1021" s="12" t="s">
        <v>31</v>
      </c>
      <c r="Z1021" s="12" t="s">
        <v>31</v>
      </c>
      <c r="AA1021" s="66" t="s">
        <v>31</v>
      </c>
      <c r="AB1021" s="66" t="s">
        <v>31</v>
      </c>
      <c r="AC1021" s="189" t="e">
        <f t="shared" ca="1" si="283"/>
        <v>#N/A</v>
      </c>
      <c r="AD1021" s="189">
        <f t="shared" si="284"/>
        <v>100000</v>
      </c>
      <c r="AE1021" s="189" t="e">
        <f t="shared" ca="1" si="285"/>
        <v>#N/A</v>
      </c>
      <c r="AF1021" s="190" t="e">
        <f t="shared" ca="1" si="286"/>
        <v>#N/A</v>
      </c>
      <c r="AG1021" s="189">
        <f t="shared" si="287"/>
        <v>100000</v>
      </c>
      <c r="AH1021" s="191" t="e">
        <f t="shared" ca="1" si="288"/>
        <v>#N/A</v>
      </c>
      <c r="AI1021" s="189">
        <f t="shared" si="289"/>
        <v>0</v>
      </c>
      <c r="AJ1021" s="190" t="str">
        <f t="shared" si="290"/>
        <v/>
      </c>
      <c r="AK1021" s="189" t="str">
        <f t="shared" si="291"/>
        <v/>
      </c>
      <c r="AL1021" s="191" t="str">
        <f t="shared" si="292"/>
        <v/>
      </c>
      <c r="AM1021" t="str">
        <f t="shared" si="281"/>
        <v/>
      </c>
      <c r="AN1021" t="str">
        <f t="shared" si="279"/>
        <v/>
      </c>
      <c r="AO1021" t="str">
        <f t="shared" si="280"/>
        <v/>
      </c>
    </row>
    <row r="1022" spans="1:41">
      <c r="A1022" s="4"/>
      <c r="B1022" s="24">
        <v>20230923</v>
      </c>
      <c r="C1022" s="2" t="s">
        <v>100</v>
      </c>
      <c r="D1022" s="25" t="s">
        <v>39</v>
      </c>
      <c r="E1022" s="135">
        <v>5747</v>
      </c>
      <c r="F1022" s="12">
        <v>5244</v>
      </c>
      <c r="G1022" s="135"/>
      <c r="H1022" s="16">
        <v>0</v>
      </c>
      <c r="I1022" s="135">
        <v>0</v>
      </c>
      <c r="J1022" s="12">
        <v>0</v>
      </c>
      <c r="K1022" s="16" t="s">
        <v>40</v>
      </c>
      <c r="L1022" s="12" t="s">
        <v>41</v>
      </c>
      <c r="M1022" s="16">
        <f t="shared" si="293"/>
        <v>0</v>
      </c>
      <c r="N1022" s="135">
        <f t="shared" si="282"/>
        <v>503</v>
      </c>
      <c r="O1022" s="12">
        <f t="shared" si="294"/>
        <v>0</v>
      </c>
      <c r="P1022" s="66">
        <f t="shared" si="278"/>
        <v>1</v>
      </c>
      <c r="Q1022" s="16" t="s">
        <v>31</v>
      </c>
      <c r="R1022" s="135" t="s">
        <v>31</v>
      </c>
      <c r="S1022" s="12" t="s">
        <v>31</v>
      </c>
      <c r="T1022" s="135" t="s">
        <v>31</v>
      </c>
      <c r="U1022" s="135">
        <v>5054</v>
      </c>
      <c r="V1022" s="12" t="s">
        <v>108</v>
      </c>
      <c r="W1022" s="16" t="s">
        <v>31</v>
      </c>
      <c r="X1022" s="135" t="s">
        <v>31</v>
      </c>
      <c r="Y1022" s="12" t="s">
        <v>31</v>
      </c>
      <c r="Z1022" s="12" t="s">
        <v>31</v>
      </c>
      <c r="AA1022" s="66" t="s">
        <v>31</v>
      </c>
      <c r="AB1022" s="66" t="s">
        <v>31</v>
      </c>
      <c r="AC1022" s="189" t="str">
        <f t="shared" ca="1" si="283"/>
        <v>CH</v>
      </c>
      <c r="AD1022" s="189">
        <f t="shared" si="284"/>
        <v>5054</v>
      </c>
      <c r="AE1022" s="189" t="str">
        <f t="shared" ca="1" si="285"/>
        <v>Expected overloading on the following CNEC: CNE: 220kV Avise - Riddes , C: N-1 VILLARODIN-VENAUS</v>
      </c>
      <c r="AF1022" s="190" t="e">
        <f t="shared" ca="1" si="286"/>
        <v>#N/A</v>
      </c>
      <c r="AG1022" s="189">
        <f t="shared" si="287"/>
        <v>100000</v>
      </c>
      <c r="AH1022" s="191" t="e">
        <f t="shared" ca="1" si="288"/>
        <v>#N/A</v>
      </c>
      <c r="AI1022" s="189">
        <f t="shared" si="289"/>
        <v>0</v>
      </c>
      <c r="AJ1022" s="190" t="str">
        <f t="shared" ca="1" si="290"/>
        <v>CH</v>
      </c>
      <c r="AK1022" s="189">
        <f t="shared" si="291"/>
        <v>5054</v>
      </c>
      <c r="AL1022" s="191" t="str">
        <f t="shared" ca="1" si="292"/>
        <v>Expected overloading on the following CNEC: CNE: 220kV Avise - Riddes , C: N-1 VILLARODIN-VENAUS</v>
      </c>
      <c r="AM1022" t="str">
        <f t="shared" ca="1" si="281"/>
        <v>CH</v>
      </c>
      <c r="AN1022">
        <f t="shared" si="279"/>
        <v>5054</v>
      </c>
      <c r="AO1022" t="str">
        <f t="shared" ca="1" si="280"/>
        <v>Expected overloading on the following CNEC: CNE: 220kV Avise - Riddes , C: N-1 VILLARODIN-VENAUS</v>
      </c>
    </row>
    <row r="1023" spans="1:41">
      <c r="A1023" s="4"/>
      <c r="B1023" s="24">
        <v>20230923</v>
      </c>
      <c r="C1023" s="2" t="s">
        <v>100</v>
      </c>
      <c r="D1023" s="25" t="s">
        <v>43</v>
      </c>
      <c r="E1023" s="135">
        <v>5747</v>
      </c>
      <c r="F1023" s="12">
        <v>5748</v>
      </c>
      <c r="G1023" s="135"/>
      <c r="H1023" s="16">
        <v>0</v>
      </c>
      <c r="I1023" s="135">
        <v>0</v>
      </c>
      <c r="J1023" s="12">
        <v>0</v>
      </c>
      <c r="K1023" s="16" t="s">
        <v>40</v>
      </c>
      <c r="L1023" s="12" t="s">
        <v>40</v>
      </c>
      <c r="M1023" s="16">
        <f t="shared" si="293"/>
        <v>0</v>
      </c>
      <c r="N1023" s="135">
        <f t="shared" si="282"/>
        <v>-1</v>
      </c>
      <c r="O1023" s="12">
        <f t="shared" si="294"/>
        <v>0</v>
      </c>
      <c r="P1023" s="66">
        <f t="shared" si="278"/>
        <v>0</v>
      </c>
      <c r="Q1023" s="16" t="s">
        <v>31</v>
      </c>
      <c r="R1023" s="135" t="s">
        <v>31</v>
      </c>
      <c r="S1023" s="12" t="s">
        <v>31</v>
      </c>
      <c r="T1023" s="135" t="s">
        <v>31</v>
      </c>
      <c r="U1023" s="135" t="s">
        <v>31</v>
      </c>
      <c r="V1023" s="12" t="s">
        <v>31</v>
      </c>
      <c r="W1023" s="16" t="s">
        <v>31</v>
      </c>
      <c r="X1023" s="135" t="s">
        <v>31</v>
      </c>
      <c r="Y1023" s="12" t="s">
        <v>31</v>
      </c>
      <c r="Z1023" s="12" t="s">
        <v>31</v>
      </c>
      <c r="AA1023" s="66" t="s">
        <v>31</v>
      </c>
      <c r="AB1023" s="66" t="s">
        <v>31</v>
      </c>
      <c r="AC1023" s="189" t="e">
        <f t="shared" ca="1" si="283"/>
        <v>#N/A</v>
      </c>
      <c r="AD1023" s="189">
        <f t="shared" si="284"/>
        <v>100000</v>
      </c>
      <c r="AE1023" s="189" t="e">
        <f t="shared" ca="1" si="285"/>
        <v>#N/A</v>
      </c>
      <c r="AF1023" s="190" t="e">
        <f t="shared" ca="1" si="286"/>
        <v>#N/A</v>
      </c>
      <c r="AG1023" s="189">
        <f t="shared" si="287"/>
        <v>100000</v>
      </c>
      <c r="AH1023" s="191" t="e">
        <f t="shared" ca="1" si="288"/>
        <v>#N/A</v>
      </c>
      <c r="AI1023" s="189">
        <f t="shared" si="289"/>
        <v>0</v>
      </c>
      <c r="AJ1023" s="190" t="str">
        <f t="shared" si="290"/>
        <v/>
      </c>
      <c r="AK1023" s="189" t="str">
        <f t="shared" si="291"/>
        <v/>
      </c>
      <c r="AL1023" s="191" t="str">
        <f t="shared" si="292"/>
        <v/>
      </c>
      <c r="AM1023" t="str">
        <f t="shared" si="281"/>
        <v/>
      </c>
      <c r="AN1023" t="str">
        <f t="shared" si="279"/>
        <v/>
      </c>
      <c r="AO1023" t="str">
        <f t="shared" si="280"/>
        <v/>
      </c>
    </row>
    <row r="1024" spans="1:41">
      <c r="A1024" s="4"/>
      <c r="B1024" s="24">
        <v>20230923</v>
      </c>
      <c r="C1024" s="2" t="s">
        <v>100</v>
      </c>
      <c r="D1024" s="25" t="s">
        <v>45</v>
      </c>
      <c r="E1024" s="135">
        <v>5747</v>
      </c>
      <c r="F1024" s="12">
        <v>5748</v>
      </c>
      <c r="G1024" s="135"/>
      <c r="H1024" s="16">
        <v>0</v>
      </c>
      <c r="I1024" s="135">
        <v>0</v>
      </c>
      <c r="J1024" s="12">
        <v>0</v>
      </c>
      <c r="K1024" s="16" t="s">
        <v>40</v>
      </c>
      <c r="L1024" s="12" t="s">
        <v>40</v>
      </c>
      <c r="M1024" s="16">
        <f t="shared" si="293"/>
        <v>0</v>
      </c>
      <c r="N1024" s="135">
        <f t="shared" si="282"/>
        <v>-1</v>
      </c>
      <c r="O1024" s="12">
        <f t="shared" si="294"/>
        <v>0</v>
      </c>
      <c r="P1024" s="66">
        <f t="shared" si="278"/>
        <v>0</v>
      </c>
      <c r="Q1024" s="16" t="s">
        <v>31</v>
      </c>
      <c r="R1024" s="135" t="s">
        <v>31</v>
      </c>
      <c r="S1024" s="12" t="s">
        <v>31</v>
      </c>
      <c r="T1024" s="135" t="s">
        <v>31</v>
      </c>
      <c r="U1024" s="135" t="s">
        <v>31</v>
      </c>
      <c r="V1024" s="12" t="s">
        <v>31</v>
      </c>
      <c r="W1024" s="16" t="s">
        <v>31</v>
      </c>
      <c r="X1024" s="135" t="s">
        <v>31</v>
      </c>
      <c r="Y1024" s="12" t="s">
        <v>31</v>
      </c>
      <c r="Z1024" s="12" t="s">
        <v>31</v>
      </c>
      <c r="AA1024" s="66" t="s">
        <v>31</v>
      </c>
      <c r="AB1024" s="66" t="s">
        <v>31</v>
      </c>
      <c r="AC1024" s="189" t="e">
        <f t="shared" ca="1" si="283"/>
        <v>#N/A</v>
      </c>
      <c r="AD1024" s="189">
        <f t="shared" si="284"/>
        <v>100000</v>
      </c>
      <c r="AE1024" s="189" t="e">
        <f t="shared" ca="1" si="285"/>
        <v>#N/A</v>
      </c>
      <c r="AF1024" s="190" t="e">
        <f t="shared" ca="1" si="286"/>
        <v>#N/A</v>
      </c>
      <c r="AG1024" s="189">
        <f t="shared" si="287"/>
        <v>100000</v>
      </c>
      <c r="AH1024" s="191" t="e">
        <f t="shared" ca="1" si="288"/>
        <v>#N/A</v>
      </c>
      <c r="AI1024" s="189">
        <f t="shared" si="289"/>
        <v>0</v>
      </c>
      <c r="AJ1024" s="190" t="str">
        <f t="shared" si="290"/>
        <v/>
      </c>
      <c r="AK1024" s="189" t="str">
        <f t="shared" si="291"/>
        <v/>
      </c>
      <c r="AL1024" s="191" t="str">
        <f t="shared" si="292"/>
        <v/>
      </c>
      <c r="AM1024" t="str">
        <f t="shared" si="281"/>
        <v/>
      </c>
      <c r="AN1024" t="str">
        <f t="shared" si="279"/>
        <v/>
      </c>
      <c r="AO1024" t="str">
        <f t="shared" si="280"/>
        <v/>
      </c>
    </row>
    <row r="1025" spans="1:41">
      <c r="A1025" s="4"/>
      <c r="B1025" s="24">
        <v>20230923</v>
      </c>
      <c r="C1025" s="2" t="s">
        <v>100</v>
      </c>
      <c r="D1025" s="25" t="s">
        <v>46</v>
      </c>
      <c r="E1025" s="135">
        <v>5650</v>
      </c>
      <c r="F1025" s="12">
        <v>5650</v>
      </c>
      <c r="G1025" s="135"/>
      <c r="H1025" s="16">
        <v>0</v>
      </c>
      <c r="I1025" s="135">
        <v>0</v>
      </c>
      <c r="J1025" s="12">
        <v>0</v>
      </c>
      <c r="K1025" s="16" t="s">
        <v>40</v>
      </c>
      <c r="L1025" s="12" t="s">
        <v>40</v>
      </c>
      <c r="M1025" s="16">
        <f t="shared" si="293"/>
        <v>0</v>
      </c>
      <c r="N1025" s="135">
        <f t="shared" si="282"/>
        <v>0</v>
      </c>
      <c r="O1025" s="12">
        <f t="shared" si="294"/>
        <v>0</v>
      </c>
      <c r="P1025" s="66">
        <f t="shared" si="278"/>
        <v>0</v>
      </c>
      <c r="Q1025" s="16" t="s">
        <v>31</v>
      </c>
      <c r="R1025" s="135" t="s">
        <v>31</v>
      </c>
      <c r="S1025" s="12" t="s">
        <v>31</v>
      </c>
      <c r="T1025" s="135" t="s">
        <v>31</v>
      </c>
      <c r="U1025" s="135" t="s">
        <v>31</v>
      </c>
      <c r="V1025" s="12" t="s">
        <v>31</v>
      </c>
      <c r="W1025" s="16" t="s">
        <v>31</v>
      </c>
      <c r="X1025" s="135" t="s">
        <v>31</v>
      </c>
      <c r="Y1025" s="12" t="s">
        <v>31</v>
      </c>
      <c r="Z1025" s="12" t="s">
        <v>31</v>
      </c>
      <c r="AA1025" s="66" t="s">
        <v>31</v>
      </c>
      <c r="AB1025" s="66" t="s">
        <v>31</v>
      </c>
      <c r="AC1025" s="189" t="e">
        <f t="shared" ca="1" si="283"/>
        <v>#N/A</v>
      </c>
      <c r="AD1025" s="189">
        <f t="shared" si="284"/>
        <v>100000</v>
      </c>
      <c r="AE1025" s="189" t="e">
        <f t="shared" ca="1" si="285"/>
        <v>#N/A</v>
      </c>
      <c r="AF1025" s="190" t="e">
        <f t="shared" ca="1" si="286"/>
        <v>#N/A</v>
      </c>
      <c r="AG1025" s="189">
        <f t="shared" si="287"/>
        <v>100000</v>
      </c>
      <c r="AH1025" s="191" t="e">
        <f t="shared" ca="1" si="288"/>
        <v>#N/A</v>
      </c>
      <c r="AI1025" s="189">
        <f t="shared" si="289"/>
        <v>0</v>
      </c>
      <c r="AJ1025" s="190" t="str">
        <f t="shared" si="290"/>
        <v/>
      </c>
      <c r="AK1025" s="189" t="str">
        <f t="shared" si="291"/>
        <v/>
      </c>
      <c r="AL1025" s="191" t="str">
        <f t="shared" si="292"/>
        <v/>
      </c>
      <c r="AM1025" t="str">
        <f t="shared" si="281"/>
        <v/>
      </c>
      <c r="AN1025" t="str">
        <f t="shared" si="279"/>
        <v/>
      </c>
      <c r="AO1025" t="str">
        <f t="shared" si="280"/>
        <v/>
      </c>
    </row>
    <row r="1026" spans="1:41">
      <c r="A1026" s="4"/>
      <c r="B1026" s="24">
        <v>20230923</v>
      </c>
      <c r="C1026" s="2" t="s">
        <v>100</v>
      </c>
      <c r="D1026" s="25" t="s">
        <v>47</v>
      </c>
      <c r="E1026" s="135">
        <v>5650</v>
      </c>
      <c r="F1026" s="12">
        <v>5650</v>
      </c>
      <c r="G1026" s="135"/>
      <c r="H1026" s="16">
        <v>0</v>
      </c>
      <c r="I1026" s="135">
        <v>0</v>
      </c>
      <c r="J1026" s="12">
        <v>0</v>
      </c>
      <c r="K1026" s="16" t="s">
        <v>40</v>
      </c>
      <c r="L1026" s="12" t="s">
        <v>40</v>
      </c>
      <c r="M1026" s="16">
        <f t="shared" si="293"/>
        <v>0</v>
      </c>
      <c r="N1026" s="135">
        <f t="shared" si="282"/>
        <v>0</v>
      </c>
      <c r="O1026" s="12">
        <f t="shared" si="294"/>
        <v>0</v>
      </c>
      <c r="P1026" s="66">
        <f t="shared" si="278"/>
        <v>0</v>
      </c>
      <c r="Q1026" s="16" t="s">
        <v>31</v>
      </c>
      <c r="R1026" s="135" t="s">
        <v>31</v>
      </c>
      <c r="S1026" s="12" t="s">
        <v>31</v>
      </c>
      <c r="T1026" s="135" t="s">
        <v>31</v>
      </c>
      <c r="U1026" s="135" t="s">
        <v>31</v>
      </c>
      <c r="V1026" s="12" t="s">
        <v>31</v>
      </c>
      <c r="W1026" s="16" t="s">
        <v>31</v>
      </c>
      <c r="X1026" s="135" t="s">
        <v>31</v>
      </c>
      <c r="Y1026" s="12" t="s">
        <v>31</v>
      </c>
      <c r="Z1026" s="12" t="s">
        <v>31</v>
      </c>
      <c r="AA1026" s="66" t="s">
        <v>31</v>
      </c>
      <c r="AB1026" s="66" t="s">
        <v>31</v>
      </c>
      <c r="AC1026" s="189" t="e">
        <f t="shared" ca="1" si="283"/>
        <v>#N/A</v>
      </c>
      <c r="AD1026" s="189">
        <f t="shared" si="284"/>
        <v>100000</v>
      </c>
      <c r="AE1026" s="189" t="e">
        <f t="shared" ca="1" si="285"/>
        <v>#N/A</v>
      </c>
      <c r="AF1026" s="190" t="e">
        <f t="shared" ca="1" si="286"/>
        <v>#N/A</v>
      </c>
      <c r="AG1026" s="189">
        <f t="shared" si="287"/>
        <v>100000</v>
      </c>
      <c r="AH1026" s="191" t="e">
        <f t="shared" ca="1" si="288"/>
        <v>#N/A</v>
      </c>
      <c r="AI1026" s="189">
        <f t="shared" si="289"/>
        <v>0</v>
      </c>
      <c r="AJ1026" s="190" t="str">
        <f t="shared" si="290"/>
        <v/>
      </c>
      <c r="AK1026" s="189" t="str">
        <f t="shared" si="291"/>
        <v/>
      </c>
      <c r="AL1026" s="191" t="str">
        <f t="shared" si="292"/>
        <v/>
      </c>
      <c r="AM1026" t="str">
        <f t="shared" si="281"/>
        <v/>
      </c>
      <c r="AN1026" t="str">
        <f t="shared" si="279"/>
        <v/>
      </c>
      <c r="AO1026" t="str">
        <f t="shared" si="280"/>
        <v/>
      </c>
    </row>
    <row r="1027" spans="1:41" ht="15.95" thickBot="1">
      <c r="A1027" s="4"/>
      <c r="B1027" s="26">
        <v>20230923</v>
      </c>
      <c r="C1027" s="56" t="s">
        <v>100</v>
      </c>
      <c r="D1027" s="27" t="s">
        <v>48</v>
      </c>
      <c r="E1027" s="14">
        <v>5060</v>
      </c>
      <c r="F1027" s="15">
        <v>5061</v>
      </c>
      <c r="G1027" s="14"/>
      <c r="H1027" s="20">
        <v>0</v>
      </c>
      <c r="I1027" s="14">
        <v>0</v>
      </c>
      <c r="J1027" s="15">
        <v>0</v>
      </c>
      <c r="K1027" s="20" t="s">
        <v>40</v>
      </c>
      <c r="L1027" s="15" t="s">
        <v>40</v>
      </c>
      <c r="M1027" s="20">
        <f t="shared" si="293"/>
        <v>0</v>
      </c>
      <c r="N1027" s="14">
        <f t="shared" si="282"/>
        <v>-1</v>
      </c>
      <c r="O1027" s="15">
        <f t="shared" si="294"/>
        <v>0</v>
      </c>
      <c r="P1027" s="66">
        <f t="shared" si="278"/>
        <v>0</v>
      </c>
      <c r="Q1027" s="20" t="s">
        <v>31</v>
      </c>
      <c r="R1027" s="14" t="s">
        <v>31</v>
      </c>
      <c r="S1027" s="15" t="s">
        <v>31</v>
      </c>
      <c r="T1027" s="14" t="s">
        <v>31</v>
      </c>
      <c r="U1027" s="14" t="s">
        <v>31</v>
      </c>
      <c r="V1027" s="15" t="s">
        <v>31</v>
      </c>
      <c r="W1027" s="20" t="s">
        <v>31</v>
      </c>
      <c r="X1027" s="14" t="s">
        <v>31</v>
      </c>
      <c r="Y1027" s="15" t="s">
        <v>31</v>
      </c>
      <c r="Z1027" s="15" t="s">
        <v>31</v>
      </c>
      <c r="AA1027" s="63" t="s">
        <v>31</v>
      </c>
      <c r="AB1027" s="63" t="s">
        <v>31</v>
      </c>
      <c r="AC1027" s="189" t="e">
        <f t="shared" ca="1" si="283"/>
        <v>#N/A</v>
      </c>
      <c r="AD1027" s="189">
        <f t="shared" si="284"/>
        <v>100000</v>
      </c>
      <c r="AE1027" s="189" t="e">
        <f t="shared" ca="1" si="285"/>
        <v>#N/A</v>
      </c>
      <c r="AF1027" s="190" t="e">
        <f t="shared" ca="1" si="286"/>
        <v>#N/A</v>
      </c>
      <c r="AG1027" s="189">
        <f t="shared" si="287"/>
        <v>100000</v>
      </c>
      <c r="AH1027" s="191" t="e">
        <f t="shared" ca="1" si="288"/>
        <v>#N/A</v>
      </c>
      <c r="AI1027" s="189">
        <f t="shared" si="289"/>
        <v>0</v>
      </c>
      <c r="AJ1027" s="190" t="str">
        <f t="shared" si="290"/>
        <v/>
      </c>
      <c r="AK1027" s="189" t="str">
        <f t="shared" si="291"/>
        <v/>
      </c>
      <c r="AL1027" s="191" t="str">
        <f t="shared" si="292"/>
        <v/>
      </c>
      <c r="AM1027" t="str">
        <f t="shared" si="281"/>
        <v/>
      </c>
      <c r="AN1027" t="str">
        <f t="shared" si="279"/>
        <v/>
      </c>
      <c r="AO1027" t="str">
        <f t="shared" si="280"/>
        <v/>
      </c>
    </row>
    <row r="1028" spans="1:41">
      <c r="A1028" s="4"/>
      <c r="B1028" s="52">
        <v>20230924</v>
      </c>
      <c r="C1028" s="53" t="s">
        <v>100</v>
      </c>
      <c r="D1028" s="57" t="s">
        <v>29</v>
      </c>
      <c r="E1028" s="55">
        <v>7900</v>
      </c>
      <c r="F1028" s="46">
        <v>7900</v>
      </c>
      <c r="G1028" s="55"/>
      <c r="H1028" s="45">
        <v>0</v>
      </c>
      <c r="I1028" s="55">
        <v>0</v>
      </c>
      <c r="J1028" s="46">
        <v>0</v>
      </c>
      <c r="K1028" s="45" t="s">
        <v>49</v>
      </c>
      <c r="L1028" s="46" t="s">
        <v>49</v>
      </c>
      <c r="M1028" s="45">
        <f t="shared" si="293"/>
        <v>0</v>
      </c>
      <c r="N1028" s="55">
        <f t="shared" si="282"/>
        <v>0</v>
      </c>
      <c r="O1028" s="46">
        <f t="shared" si="294"/>
        <v>0</v>
      </c>
      <c r="P1028" s="66">
        <f t="shared" si="278"/>
        <v>0</v>
      </c>
      <c r="Q1028" s="45" t="s">
        <v>31</v>
      </c>
      <c r="R1028" s="55" t="s">
        <v>31</v>
      </c>
      <c r="S1028" s="46" t="s">
        <v>31</v>
      </c>
      <c r="T1028" s="55" t="s">
        <v>31</v>
      </c>
      <c r="U1028" s="55" t="s">
        <v>31</v>
      </c>
      <c r="V1028" s="46" t="s">
        <v>31</v>
      </c>
      <c r="W1028" s="45" t="s">
        <v>31</v>
      </c>
      <c r="X1028" s="55" t="s">
        <v>31</v>
      </c>
      <c r="Y1028" s="46" t="s">
        <v>31</v>
      </c>
      <c r="Z1028" s="46" t="s">
        <v>31</v>
      </c>
      <c r="AA1028" s="62" t="s">
        <v>31</v>
      </c>
      <c r="AB1028" s="62" t="s">
        <v>31</v>
      </c>
      <c r="AC1028" s="189" t="e">
        <f t="shared" ca="1" si="283"/>
        <v>#N/A</v>
      </c>
      <c r="AD1028" s="189">
        <f t="shared" si="284"/>
        <v>100000</v>
      </c>
      <c r="AE1028" s="189" t="e">
        <f t="shared" ca="1" si="285"/>
        <v>#N/A</v>
      </c>
      <c r="AF1028" s="190" t="e">
        <f t="shared" ca="1" si="286"/>
        <v>#N/A</v>
      </c>
      <c r="AG1028" s="189">
        <f t="shared" si="287"/>
        <v>100000</v>
      </c>
      <c r="AH1028" s="191" t="e">
        <f t="shared" ca="1" si="288"/>
        <v>#N/A</v>
      </c>
      <c r="AI1028" s="189">
        <f t="shared" si="289"/>
        <v>0</v>
      </c>
      <c r="AJ1028" s="190" t="str">
        <f t="shared" si="290"/>
        <v/>
      </c>
      <c r="AK1028" s="189" t="str">
        <f t="shared" si="291"/>
        <v/>
      </c>
      <c r="AL1028" s="191" t="str">
        <f t="shared" si="292"/>
        <v/>
      </c>
      <c r="AM1028" t="str">
        <f t="shared" si="281"/>
        <v/>
      </c>
      <c r="AN1028" t="str">
        <f t="shared" si="279"/>
        <v/>
      </c>
      <c r="AO1028" t="str">
        <f t="shared" si="280"/>
        <v/>
      </c>
    </row>
    <row r="1029" spans="1:41">
      <c r="A1029" s="4"/>
      <c r="B1029" s="24">
        <v>20230924</v>
      </c>
      <c r="C1029" s="2" t="s">
        <v>100</v>
      </c>
      <c r="D1029" s="25" t="s">
        <v>32</v>
      </c>
      <c r="E1029" s="135">
        <v>7900</v>
      </c>
      <c r="F1029" s="12">
        <v>7900</v>
      </c>
      <c r="G1029" s="135"/>
      <c r="H1029" s="16">
        <v>0</v>
      </c>
      <c r="I1029" s="135">
        <v>0</v>
      </c>
      <c r="J1029" s="12">
        <v>0</v>
      </c>
      <c r="K1029" s="16" t="s">
        <v>49</v>
      </c>
      <c r="L1029" s="12" t="s">
        <v>49</v>
      </c>
      <c r="M1029" s="16">
        <f t="shared" si="293"/>
        <v>0</v>
      </c>
      <c r="N1029" s="135">
        <f t="shared" si="282"/>
        <v>0</v>
      </c>
      <c r="O1029" s="12">
        <f t="shared" si="294"/>
        <v>0</v>
      </c>
      <c r="P1029" s="66">
        <f t="shared" si="278"/>
        <v>0</v>
      </c>
      <c r="Q1029" s="16" t="s">
        <v>31</v>
      </c>
      <c r="R1029" s="135" t="s">
        <v>31</v>
      </c>
      <c r="S1029" s="12" t="s">
        <v>31</v>
      </c>
      <c r="T1029" s="135" t="s">
        <v>31</v>
      </c>
      <c r="U1029" s="135" t="s">
        <v>31</v>
      </c>
      <c r="V1029" s="12" t="s">
        <v>31</v>
      </c>
      <c r="W1029" s="16" t="s">
        <v>31</v>
      </c>
      <c r="X1029" s="135" t="s">
        <v>31</v>
      </c>
      <c r="Y1029" s="12" t="s">
        <v>31</v>
      </c>
      <c r="Z1029" s="12" t="s">
        <v>31</v>
      </c>
      <c r="AA1029" s="66" t="s">
        <v>31</v>
      </c>
      <c r="AB1029" s="66" t="s">
        <v>31</v>
      </c>
      <c r="AC1029" s="189" t="e">
        <f t="shared" ca="1" si="283"/>
        <v>#N/A</v>
      </c>
      <c r="AD1029" s="189">
        <f t="shared" si="284"/>
        <v>100000</v>
      </c>
      <c r="AE1029" s="189" t="e">
        <f t="shared" ca="1" si="285"/>
        <v>#N/A</v>
      </c>
      <c r="AF1029" s="190" t="e">
        <f t="shared" ca="1" si="286"/>
        <v>#N/A</v>
      </c>
      <c r="AG1029" s="189">
        <f t="shared" si="287"/>
        <v>100000</v>
      </c>
      <c r="AH1029" s="191" t="e">
        <f t="shared" ca="1" si="288"/>
        <v>#N/A</v>
      </c>
      <c r="AI1029" s="189">
        <f t="shared" si="289"/>
        <v>0</v>
      </c>
      <c r="AJ1029" s="190" t="str">
        <f t="shared" si="290"/>
        <v/>
      </c>
      <c r="AK1029" s="189" t="str">
        <f t="shared" si="291"/>
        <v/>
      </c>
      <c r="AL1029" s="191" t="str">
        <f t="shared" si="292"/>
        <v/>
      </c>
      <c r="AM1029" t="str">
        <f t="shared" si="281"/>
        <v/>
      </c>
      <c r="AN1029" t="str">
        <f t="shared" si="279"/>
        <v/>
      </c>
      <c r="AO1029" t="str">
        <f t="shared" si="280"/>
        <v/>
      </c>
    </row>
    <row r="1030" spans="1:41">
      <c r="A1030" s="4"/>
      <c r="B1030" s="24">
        <v>20230924</v>
      </c>
      <c r="C1030" s="2" t="s">
        <v>100</v>
      </c>
      <c r="D1030" s="25" t="s">
        <v>34</v>
      </c>
      <c r="E1030" s="135">
        <v>7900</v>
      </c>
      <c r="F1030" s="12">
        <v>7900</v>
      </c>
      <c r="G1030" s="135"/>
      <c r="H1030" s="16">
        <v>0</v>
      </c>
      <c r="I1030" s="135">
        <v>0</v>
      </c>
      <c r="J1030" s="12">
        <v>0</v>
      </c>
      <c r="K1030" s="16" t="s">
        <v>49</v>
      </c>
      <c r="L1030" s="12" t="s">
        <v>49</v>
      </c>
      <c r="M1030" s="16">
        <f t="shared" si="293"/>
        <v>0</v>
      </c>
      <c r="N1030" s="135">
        <f t="shared" si="282"/>
        <v>0</v>
      </c>
      <c r="O1030" s="12">
        <f t="shared" si="294"/>
        <v>0</v>
      </c>
      <c r="P1030" s="66">
        <f t="shared" si="278"/>
        <v>0</v>
      </c>
      <c r="Q1030" s="16" t="s">
        <v>31</v>
      </c>
      <c r="R1030" s="135" t="s">
        <v>31</v>
      </c>
      <c r="S1030" s="12" t="s">
        <v>31</v>
      </c>
      <c r="T1030" s="135" t="s">
        <v>31</v>
      </c>
      <c r="U1030" s="135" t="s">
        <v>31</v>
      </c>
      <c r="V1030" s="12" t="s">
        <v>31</v>
      </c>
      <c r="W1030" s="16" t="s">
        <v>31</v>
      </c>
      <c r="X1030" s="135" t="s">
        <v>31</v>
      </c>
      <c r="Y1030" s="12" t="s">
        <v>31</v>
      </c>
      <c r="Z1030" s="12" t="s">
        <v>31</v>
      </c>
      <c r="AA1030" s="66" t="s">
        <v>31</v>
      </c>
      <c r="AB1030" s="66" t="s">
        <v>31</v>
      </c>
      <c r="AC1030" s="189" t="e">
        <f t="shared" ca="1" si="283"/>
        <v>#N/A</v>
      </c>
      <c r="AD1030" s="189">
        <f t="shared" si="284"/>
        <v>100000</v>
      </c>
      <c r="AE1030" s="189" t="e">
        <f t="shared" ca="1" si="285"/>
        <v>#N/A</v>
      </c>
      <c r="AF1030" s="190" t="e">
        <f t="shared" ca="1" si="286"/>
        <v>#N/A</v>
      </c>
      <c r="AG1030" s="189">
        <f t="shared" si="287"/>
        <v>100000</v>
      </c>
      <c r="AH1030" s="191" t="e">
        <f t="shared" ca="1" si="288"/>
        <v>#N/A</v>
      </c>
      <c r="AI1030" s="189">
        <f t="shared" si="289"/>
        <v>0</v>
      </c>
      <c r="AJ1030" s="190" t="str">
        <f t="shared" si="290"/>
        <v/>
      </c>
      <c r="AK1030" s="189" t="str">
        <f t="shared" si="291"/>
        <v/>
      </c>
      <c r="AL1030" s="191" t="str">
        <f t="shared" si="292"/>
        <v/>
      </c>
      <c r="AM1030" t="str">
        <f t="shared" si="281"/>
        <v/>
      </c>
      <c r="AN1030" t="str">
        <f t="shared" si="279"/>
        <v/>
      </c>
      <c r="AO1030" t="str">
        <f t="shared" si="280"/>
        <v/>
      </c>
    </row>
    <row r="1031" spans="1:41">
      <c r="A1031" s="4"/>
      <c r="B1031" s="24">
        <v>20230924</v>
      </c>
      <c r="C1031" s="2" t="s">
        <v>100</v>
      </c>
      <c r="D1031" s="25" t="s">
        <v>35</v>
      </c>
      <c r="E1031" s="135">
        <v>7900</v>
      </c>
      <c r="F1031" s="12">
        <v>7900</v>
      </c>
      <c r="G1031" s="135"/>
      <c r="H1031" s="16">
        <v>0</v>
      </c>
      <c r="I1031" s="135">
        <v>0</v>
      </c>
      <c r="J1031" s="12">
        <v>0</v>
      </c>
      <c r="K1031" s="16" t="s">
        <v>49</v>
      </c>
      <c r="L1031" s="12" t="s">
        <v>49</v>
      </c>
      <c r="M1031" s="16">
        <f t="shared" si="293"/>
        <v>0</v>
      </c>
      <c r="N1031" s="135">
        <f t="shared" si="282"/>
        <v>0</v>
      </c>
      <c r="O1031" s="12">
        <f t="shared" si="294"/>
        <v>0</v>
      </c>
      <c r="P1031" s="66">
        <f t="shared" si="278"/>
        <v>0</v>
      </c>
      <c r="Q1031" s="16" t="s">
        <v>31</v>
      </c>
      <c r="R1031" s="135" t="s">
        <v>31</v>
      </c>
      <c r="S1031" s="12" t="s">
        <v>31</v>
      </c>
      <c r="T1031" s="135" t="s">
        <v>31</v>
      </c>
      <c r="U1031" s="135" t="s">
        <v>31</v>
      </c>
      <c r="V1031" s="12" t="s">
        <v>31</v>
      </c>
      <c r="W1031" s="16" t="s">
        <v>31</v>
      </c>
      <c r="X1031" s="135" t="s">
        <v>31</v>
      </c>
      <c r="Y1031" s="12" t="s">
        <v>31</v>
      </c>
      <c r="Z1031" s="12" t="s">
        <v>31</v>
      </c>
      <c r="AA1031" s="66" t="s">
        <v>31</v>
      </c>
      <c r="AB1031" s="66" t="s">
        <v>31</v>
      </c>
      <c r="AC1031" s="189" t="e">
        <f t="shared" ca="1" si="283"/>
        <v>#N/A</v>
      </c>
      <c r="AD1031" s="189">
        <f t="shared" si="284"/>
        <v>100000</v>
      </c>
      <c r="AE1031" s="189" t="e">
        <f t="shared" ca="1" si="285"/>
        <v>#N/A</v>
      </c>
      <c r="AF1031" s="190" t="e">
        <f t="shared" ca="1" si="286"/>
        <v>#N/A</v>
      </c>
      <c r="AG1031" s="189">
        <f t="shared" si="287"/>
        <v>100000</v>
      </c>
      <c r="AH1031" s="191" t="e">
        <f t="shared" ca="1" si="288"/>
        <v>#N/A</v>
      </c>
      <c r="AI1031" s="189">
        <f t="shared" si="289"/>
        <v>0</v>
      </c>
      <c r="AJ1031" s="190" t="str">
        <f t="shared" si="290"/>
        <v/>
      </c>
      <c r="AK1031" s="189" t="str">
        <f t="shared" si="291"/>
        <v/>
      </c>
      <c r="AL1031" s="191" t="str">
        <f t="shared" si="292"/>
        <v/>
      </c>
      <c r="AM1031" t="str">
        <f t="shared" si="281"/>
        <v/>
      </c>
      <c r="AN1031" t="str">
        <f t="shared" si="279"/>
        <v/>
      </c>
      <c r="AO1031" t="str">
        <f t="shared" si="280"/>
        <v/>
      </c>
    </row>
    <row r="1032" spans="1:41">
      <c r="A1032" s="4"/>
      <c r="B1032" s="24">
        <v>20230924</v>
      </c>
      <c r="C1032" s="2" t="s">
        <v>100</v>
      </c>
      <c r="D1032" s="25" t="s">
        <v>37</v>
      </c>
      <c r="E1032" s="135">
        <v>7148</v>
      </c>
      <c r="F1032" s="12">
        <v>7148</v>
      </c>
      <c r="G1032" s="135"/>
      <c r="H1032" s="16">
        <v>0</v>
      </c>
      <c r="I1032" s="135">
        <v>0</v>
      </c>
      <c r="J1032" s="12">
        <v>0</v>
      </c>
      <c r="K1032" s="16" t="s">
        <v>49</v>
      </c>
      <c r="L1032" s="12" t="s">
        <v>49</v>
      </c>
      <c r="M1032" s="16">
        <f t="shared" si="293"/>
        <v>0</v>
      </c>
      <c r="N1032" s="135">
        <f t="shared" si="282"/>
        <v>0</v>
      </c>
      <c r="O1032" s="12">
        <f t="shared" si="294"/>
        <v>0</v>
      </c>
      <c r="P1032" s="66">
        <f t="shared" si="278"/>
        <v>0</v>
      </c>
      <c r="Q1032" s="16" t="s">
        <v>31</v>
      </c>
      <c r="R1032" s="135" t="s">
        <v>31</v>
      </c>
      <c r="S1032" s="12" t="s">
        <v>31</v>
      </c>
      <c r="T1032" s="135" t="s">
        <v>31</v>
      </c>
      <c r="U1032" s="135" t="s">
        <v>31</v>
      </c>
      <c r="V1032" s="12" t="s">
        <v>31</v>
      </c>
      <c r="W1032" s="16" t="s">
        <v>31</v>
      </c>
      <c r="X1032" s="135" t="s">
        <v>31</v>
      </c>
      <c r="Y1032" s="12" t="s">
        <v>31</v>
      </c>
      <c r="Z1032" s="12" t="s">
        <v>31</v>
      </c>
      <c r="AA1032" s="66" t="s">
        <v>31</v>
      </c>
      <c r="AB1032" s="66" t="s">
        <v>31</v>
      </c>
      <c r="AC1032" s="189" t="e">
        <f t="shared" ca="1" si="283"/>
        <v>#N/A</v>
      </c>
      <c r="AD1032" s="189">
        <f t="shared" si="284"/>
        <v>100000</v>
      </c>
      <c r="AE1032" s="189" t="e">
        <f t="shared" ca="1" si="285"/>
        <v>#N/A</v>
      </c>
      <c r="AF1032" s="190" t="e">
        <f t="shared" ca="1" si="286"/>
        <v>#N/A</v>
      </c>
      <c r="AG1032" s="189">
        <f t="shared" si="287"/>
        <v>100000</v>
      </c>
      <c r="AH1032" s="191" t="e">
        <f t="shared" ca="1" si="288"/>
        <v>#N/A</v>
      </c>
      <c r="AI1032" s="189">
        <f t="shared" si="289"/>
        <v>0</v>
      </c>
      <c r="AJ1032" s="190" t="str">
        <f t="shared" si="290"/>
        <v/>
      </c>
      <c r="AK1032" s="189" t="str">
        <f t="shared" si="291"/>
        <v/>
      </c>
      <c r="AL1032" s="191" t="str">
        <f t="shared" si="292"/>
        <v/>
      </c>
      <c r="AM1032" t="str">
        <f t="shared" si="281"/>
        <v/>
      </c>
      <c r="AN1032" t="str">
        <f t="shared" si="279"/>
        <v/>
      </c>
      <c r="AO1032" t="str">
        <f t="shared" si="280"/>
        <v/>
      </c>
    </row>
    <row r="1033" spans="1:41">
      <c r="A1033" s="4"/>
      <c r="B1033" s="24">
        <v>20230924</v>
      </c>
      <c r="C1033" s="2" t="s">
        <v>100</v>
      </c>
      <c r="D1033" s="25" t="s">
        <v>38</v>
      </c>
      <c r="E1033" s="135">
        <v>7900</v>
      </c>
      <c r="F1033" s="12">
        <v>7900</v>
      </c>
      <c r="G1033" s="135"/>
      <c r="H1033" s="16">
        <v>0</v>
      </c>
      <c r="I1033" s="135">
        <v>0</v>
      </c>
      <c r="J1033" s="12">
        <v>0</v>
      </c>
      <c r="K1033" s="16" t="s">
        <v>49</v>
      </c>
      <c r="L1033" s="12" t="s">
        <v>49</v>
      </c>
      <c r="M1033" s="16">
        <f t="shared" si="293"/>
        <v>0</v>
      </c>
      <c r="N1033" s="135">
        <f t="shared" si="282"/>
        <v>0</v>
      </c>
      <c r="O1033" s="12">
        <f t="shared" si="294"/>
        <v>0</v>
      </c>
      <c r="P1033" s="66">
        <f t="shared" ref="P1033:P1096" si="295">MIN(IF(SUM(Q1033,U1033,W1033,X1033,AA1033)=0,0,1)+IF(L1033="Smoothing ramp",1,0),1)</f>
        <v>0</v>
      </c>
      <c r="Q1033" s="16" t="s">
        <v>31</v>
      </c>
      <c r="R1033" s="135" t="s">
        <v>31</v>
      </c>
      <c r="S1033" s="12" t="s">
        <v>31</v>
      </c>
      <c r="T1033" s="135" t="s">
        <v>31</v>
      </c>
      <c r="U1033" s="135" t="s">
        <v>31</v>
      </c>
      <c r="V1033" s="12" t="s">
        <v>31</v>
      </c>
      <c r="W1033" s="16" t="s">
        <v>31</v>
      </c>
      <c r="X1033" s="135" t="s">
        <v>31</v>
      </c>
      <c r="Y1033" s="12" t="s">
        <v>31</v>
      </c>
      <c r="Z1033" s="12" t="s">
        <v>31</v>
      </c>
      <c r="AA1033" s="66" t="s">
        <v>31</v>
      </c>
      <c r="AB1033" s="66" t="s">
        <v>31</v>
      </c>
      <c r="AC1033" s="189" t="e">
        <f t="shared" ca="1" si="283"/>
        <v>#N/A</v>
      </c>
      <c r="AD1033" s="189">
        <f t="shared" si="284"/>
        <v>100000</v>
      </c>
      <c r="AE1033" s="189" t="e">
        <f t="shared" ca="1" si="285"/>
        <v>#N/A</v>
      </c>
      <c r="AF1033" s="190" t="e">
        <f t="shared" ca="1" si="286"/>
        <v>#N/A</v>
      </c>
      <c r="AG1033" s="189">
        <f t="shared" si="287"/>
        <v>100000</v>
      </c>
      <c r="AH1033" s="191" t="e">
        <f t="shared" ca="1" si="288"/>
        <v>#N/A</v>
      </c>
      <c r="AI1033" s="189">
        <f t="shared" si="289"/>
        <v>0</v>
      </c>
      <c r="AJ1033" s="190" t="str">
        <f t="shared" si="290"/>
        <v/>
      </c>
      <c r="AK1033" s="189" t="str">
        <f t="shared" si="291"/>
        <v/>
      </c>
      <c r="AL1033" s="191" t="str">
        <f t="shared" si="292"/>
        <v/>
      </c>
      <c r="AM1033" t="str">
        <f t="shared" si="281"/>
        <v/>
      </c>
      <c r="AN1033" t="str">
        <f t="shared" ref="AN1033:AN1096" si="296">IF(P1033,IF(AD1033=100000,IF(AG1033=100000,"",IF(AI1033=1,AG1033,"CHECK")),IF(AG1033&lt;&gt;100000,IF(AND(F1033-AD1033=190),AD1033,IF(AI1033=1,AG1033,"CHECK")),AD1033)),"")</f>
        <v/>
      </c>
      <c r="AO1033" t="str">
        <f t="shared" ref="AO1033:AO1096" si="297">IF(P1033,IF(AD1033=100000,IF(AG1033=100000,"",IF(AI1033=1,"Bilateral - "&amp;AH1033,"CHECK")),IF(AG1033&lt;&gt;100000,IF(AND(F1033-AD1033=190),AE1033,IF(AI1033=1,"Bilateral - "&amp;AH1033,"CHECK")),AE1033)),"")</f>
        <v/>
      </c>
    </row>
    <row r="1034" spans="1:41">
      <c r="A1034" s="4"/>
      <c r="B1034" s="24">
        <v>20230924</v>
      </c>
      <c r="C1034" s="2" t="s">
        <v>100</v>
      </c>
      <c r="D1034" s="25" t="s">
        <v>39</v>
      </c>
      <c r="E1034" s="135">
        <v>7900</v>
      </c>
      <c r="F1034" s="12">
        <v>7900</v>
      </c>
      <c r="G1034" s="135"/>
      <c r="H1034" s="16">
        <v>0</v>
      </c>
      <c r="I1034" s="135">
        <v>0</v>
      </c>
      <c r="J1034" s="12">
        <v>0</v>
      </c>
      <c r="K1034" s="16" t="s">
        <v>49</v>
      </c>
      <c r="L1034" s="12" t="s">
        <v>49</v>
      </c>
      <c r="M1034" s="16">
        <f t="shared" si="293"/>
        <v>0</v>
      </c>
      <c r="N1034" s="135">
        <f t="shared" si="282"/>
        <v>0</v>
      </c>
      <c r="O1034" s="12">
        <f t="shared" si="294"/>
        <v>0</v>
      </c>
      <c r="P1034" s="66">
        <f t="shared" si="295"/>
        <v>0</v>
      </c>
      <c r="Q1034" s="16" t="s">
        <v>31</v>
      </c>
      <c r="R1034" s="135" t="s">
        <v>31</v>
      </c>
      <c r="S1034" s="12" t="s">
        <v>31</v>
      </c>
      <c r="T1034" s="135" t="s">
        <v>31</v>
      </c>
      <c r="U1034" s="135" t="s">
        <v>31</v>
      </c>
      <c r="V1034" s="12" t="s">
        <v>31</v>
      </c>
      <c r="W1034" s="16" t="s">
        <v>31</v>
      </c>
      <c r="X1034" s="135" t="s">
        <v>31</v>
      </c>
      <c r="Y1034" s="12" t="s">
        <v>31</v>
      </c>
      <c r="Z1034" s="12" t="s">
        <v>31</v>
      </c>
      <c r="AA1034" s="66" t="s">
        <v>31</v>
      </c>
      <c r="AB1034" s="66" t="s">
        <v>31</v>
      </c>
      <c r="AC1034" s="189" t="e">
        <f t="shared" ca="1" si="283"/>
        <v>#N/A</v>
      </c>
      <c r="AD1034" s="189">
        <f t="shared" si="284"/>
        <v>100000</v>
      </c>
      <c r="AE1034" s="189" t="e">
        <f t="shared" ca="1" si="285"/>
        <v>#N/A</v>
      </c>
      <c r="AF1034" s="190" t="e">
        <f t="shared" ca="1" si="286"/>
        <v>#N/A</v>
      </c>
      <c r="AG1034" s="189">
        <f t="shared" si="287"/>
        <v>100000</v>
      </c>
      <c r="AH1034" s="191" t="e">
        <f t="shared" ca="1" si="288"/>
        <v>#N/A</v>
      </c>
      <c r="AI1034" s="189">
        <f t="shared" si="289"/>
        <v>0</v>
      </c>
      <c r="AJ1034" s="190" t="str">
        <f t="shared" si="290"/>
        <v/>
      </c>
      <c r="AK1034" s="189" t="str">
        <f t="shared" si="291"/>
        <v/>
      </c>
      <c r="AL1034" s="191" t="str">
        <f t="shared" si="292"/>
        <v/>
      </c>
      <c r="AM1034" t="str">
        <f t="shared" si="281"/>
        <v/>
      </c>
      <c r="AN1034" t="str">
        <f t="shared" si="296"/>
        <v/>
      </c>
      <c r="AO1034" t="str">
        <f t="shared" si="297"/>
        <v/>
      </c>
    </row>
    <row r="1035" spans="1:41">
      <c r="A1035" s="4"/>
      <c r="B1035" s="24">
        <v>20230924</v>
      </c>
      <c r="C1035" s="2" t="s">
        <v>100</v>
      </c>
      <c r="D1035" s="25" t="s">
        <v>43</v>
      </c>
      <c r="E1035" s="135">
        <v>7900</v>
      </c>
      <c r="F1035" s="12">
        <v>7900</v>
      </c>
      <c r="G1035" s="135"/>
      <c r="H1035" s="16">
        <v>0</v>
      </c>
      <c r="I1035" s="135">
        <v>0</v>
      </c>
      <c r="J1035" s="12">
        <v>0</v>
      </c>
      <c r="K1035" s="16" t="s">
        <v>49</v>
      </c>
      <c r="L1035" s="12" t="s">
        <v>49</v>
      </c>
      <c r="M1035" s="16">
        <f t="shared" si="293"/>
        <v>0</v>
      </c>
      <c r="N1035" s="135">
        <f t="shared" si="282"/>
        <v>0</v>
      </c>
      <c r="O1035" s="12">
        <f t="shared" si="294"/>
        <v>0</v>
      </c>
      <c r="P1035" s="66">
        <f t="shared" si="295"/>
        <v>0</v>
      </c>
      <c r="Q1035" s="16" t="s">
        <v>31</v>
      </c>
      <c r="R1035" s="135" t="s">
        <v>31</v>
      </c>
      <c r="S1035" s="12" t="s">
        <v>31</v>
      </c>
      <c r="T1035" s="135" t="s">
        <v>31</v>
      </c>
      <c r="U1035" s="135" t="s">
        <v>31</v>
      </c>
      <c r="V1035" s="12" t="s">
        <v>31</v>
      </c>
      <c r="W1035" s="16" t="s">
        <v>31</v>
      </c>
      <c r="X1035" s="135" t="s">
        <v>31</v>
      </c>
      <c r="Y1035" s="12" t="s">
        <v>31</v>
      </c>
      <c r="Z1035" s="12" t="s">
        <v>31</v>
      </c>
      <c r="AA1035" s="66" t="s">
        <v>31</v>
      </c>
      <c r="AB1035" s="66" t="s">
        <v>31</v>
      </c>
      <c r="AC1035" s="189" t="e">
        <f t="shared" ca="1" si="283"/>
        <v>#N/A</v>
      </c>
      <c r="AD1035" s="189">
        <f t="shared" si="284"/>
        <v>100000</v>
      </c>
      <c r="AE1035" s="189" t="e">
        <f t="shared" ca="1" si="285"/>
        <v>#N/A</v>
      </c>
      <c r="AF1035" s="190" t="e">
        <f t="shared" ca="1" si="286"/>
        <v>#N/A</v>
      </c>
      <c r="AG1035" s="189">
        <f t="shared" si="287"/>
        <v>100000</v>
      </c>
      <c r="AH1035" s="191" t="e">
        <f t="shared" ca="1" si="288"/>
        <v>#N/A</v>
      </c>
      <c r="AI1035" s="189">
        <f t="shared" si="289"/>
        <v>0</v>
      </c>
      <c r="AJ1035" s="190" t="str">
        <f t="shared" si="290"/>
        <v/>
      </c>
      <c r="AK1035" s="189" t="str">
        <f t="shared" si="291"/>
        <v/>
      </c>
      <c r="AL1035" s="191" t="str">
        <f t="shared" si="292"/>
        <v/>
      </c>
      <c r="AM1035" t="str">
        <f t="shared" si="281"/>
        <v/>
      </c>
      <c r="AN1035" t="str">
        <f t="shared" si="296"/>
        <v/>
      </c>
      <c r="AO1035" t="str">
        <f t="shared" si="297"/>
        <v/>
      </c>
    </row>
    <row r="1036" spans="1:41">
      <c r="A1036" s="4"/>
      <c r="B1036" s="24">
        <v>20230924</v>
      </c>
      <c r="C1036" s="2" t="s">
        <v>100</v>
      </c>
      <c r="D1036" s="25" t="s">
        <v>45</v>
      </c>
      <c r="E1036" s="135">
        <v>7900</v>
      </c>
      <c r="F1036" s="12">
        <v>7900</v>
      </c>
      <c r="G1036" s="135"/>
      <c r="H1036" s="16">
        <v>0</v>
      </c>
      <c r="I1036" s="135">
        <v>0</v>
      </c>
      <c r="J1036" s="12">
        <v>0</v>
      </c>
      <c r="K1036" s="16" t="s">
        <v>49</v>
      </c>
      <c r="L1036" s="12" t="s">
        <v>49</v>
      </c>
      <c r="M1036" s="16">
        <f t="shared" si="293"/>
        <v>0</v>
      </c>
      <c r="N1036" s="135">
        <f t="shared" si="282"/>
        <v>0</v>
      </c>
      <c r="O1036" s="12">
        <f t="shared" si="294"/>
        <v>0</v>
      </c>
      <c r="P1036" s="66">
        <f t="shared" si="295"/>
        <v>0</v>
      </c>
      <c r="Q1036" s="16" t="s">
        <v>31</v>
      </c>
      <c r="R1036" s="135" t="s">
        <v>31</v>
      </c>
      <c r="S1036" s="12" t="s">
        <v>31</v>
      </c>
      <c r="T1036" s="135" t="s">
        <v>31</v>
      </c>
      <c r="U1036" s="135" t="s">
        <v>31</v>
      </c>
      <c r="V1036" s="12" t="s">
        <v>31</v>
      </c>
      <c r="W1036" s="16" t="s">
        <v>31</v>
      </c>
      <c r="X1036" s="135" t="s">
        <v>31</v>
      </c>
      <c r="Y1036" s="12" t="s">
        <v>31</v>
      </c>
      <c r="Z1036" s="12" t="s">
        <v>31</v>
      </c>
      <c r="AA1036" s="66" t="s">
        <v>31</v>
      </c>
      <c r="AB1036" s="66" t="s">
        <v>31</v>
      </c>
      <c r="AC1036" s="189" t="e">
        <f t="shared" ca="1" si="283"/>
        <v>#N/A</v>
      </c>
      <c r="AD1036" s="189">
        <f t="shared" si="284"/>
        <v>100000</v>
      </c>
      <c r="AE1036" s="189" t="e">
        <f t="shared" ca="1" si="285"/>
        <v>#N/A</v>
      </c>
      <c r="AF1036" s="190" t="e">
        <f t="shared" ca="1" si="286"/>
        <v>#N/A</v>
      </c>
      <c r="AG1036" s="189">
        <f t="shared" si="287"/>
        <v>100000</v>
      </c>
      <c r="AH1036" s="191" t="e">
        <f t="shared" ca="1" si="288"/>
        <v>#N/A</v>
      </c>
      <c r="AI1036" s="189">
        <f t="shared" si="289"/>
        <v>0</v>
      </c>
      <c r="AJ1036" s="190" t="str">
        <f t="shared" si="290"/>
        <v/>
      </c>
      <c r="AK1036" s="189" t="str">
        <f t="shared" si="291"/>
        <v/>
      </c>
      <c r="AL1036" s="191" t="str">
        <f t="shared" si="292"/>
        <v/>
      </c>
      <c r="AM1036" t="str">
        <f t="shared" ref="AM1036:AM1099" si="298">IF(P1036,IF(AD1036=100000,IF(AG1036=100000,"Smoothing",IF(AI1036=1,AF1036,"CHECK")),IF(AG1036&lt;&gt;100000,IF(AND(F1036-AD1036=190),AC1036,IF(AI1036=1,AF1036,"CHECK")),AC1036)),"")</f>
        <v/>
      </c>
      <c r="AN1036" t="str">
        <f t="shared" si="296"/>
        <v/>
      </c>
      <c r="AO1036" t="str">
        <f t="shared" si="297"/>
        <v/>
      </c>
    </row>
    <row r="1037" spans="1:41">
      <c r="A1037" s="4"/>
      <c r="B1037" s="24">
        <v>20230924</v>
      </c>
      <c r="C1037" s="2" t="s">
        <v>100</v>
      </c>
      <c r="D1037" s="25" t="s">
        <v>46</v>
      </c>
      <c r="E1037" s="135">
        <v>7900</v>
      </c>
      <c r="F1037" s="12">
        <v>7900</v>
      </c>
      <c r="G1037" s="135"/>
      <c r="H1037" s="16">
        <v>0</v>
      </c>
      <c r="I1037" s="135">
        <v>0</v>
      </c>
      <c r="J1037" s="12">
        <v>0</v>
      </c>
      <c r="K1037" s="16" t="s">
        <v>49</v>
      </c>
      <c r="L1037" s="12" t="s">
        <v>49</v>
      </c>
      <c r="M1037" s="16">
        <f t="shared" si="293"/>
        <v>0</v>
      </c>
      <c r="N1037" s="135">
        <f t="shared" si="282"/>
        <v>0</v>
      </c>
      <c r="O1037" s="12">
        <f t="shared" si="294"/>
        <v>0</v>
      </c>
      <c r="P1037" s="66">
        <f t="shared" si="295"/>
        <v>0</v>
      </c>
      <c r="Q1037" s="16" t="s">
        <v>31</v>
      </c>
      <c r="R1037" s="135" t="s">
        <v>31</v>
      </c>
      <c r="S1037" s="12" t="s">
        <v>31</v>
      </c>
      <c r="T1037" s="135" t="s">
        <v>31</v>
      </c>
      <c r="U1037" s="135" t="s">
        <v>31</v>
      </c>
      <c r="V1037" s="12" t="s">
        <v>31</v>
      </c>
      <c r="W1037" s="16" t="s">
        <v>31</v>
      </c>
      <c r="X1037" s="135" t="s">
        <v>31</v>
      </c>
      <c r="Y1037" s="12" t="s">
        <v>31</v>
      </c>
      <c r="Z1037" s="12" t="s">
        <v>31</v>
      </c>
      <c r="AA1037" s="66" t="s">
        <v>31</v>
      </c>
      <c r="AB1037" s="66" t="s">
        <v>31</v>
      </c>
      <c r="AC1037" s="189" t="e">
        <f t="shared" ca="1" si="283"/>
        <v>#N/A</v>
      </c>
      <c r="AD1037" s="189">
        <f t="shared" si="284"/>
        <v>100000</v>
      </c>
      <c r="AE1037" s="189" t="e">
        <f t="shared" ca="1" si="285"/>
        <v>#N/A</v>
      </c>
      <c r="AF1037" s="190" t="e">
        <f t="shared" ca="1" si="286"/>
        <v>#N/A</v>
      </c>
      <c r="AG1037" s="189">
        <f t="shared" si="287"/>
        <v>100000</v>
      </c>
      <c r="AH1037" s="191" t="e">
        <f t="shared" ca="1" si="288"/>
        <v>#N/A</v>
      </c>
      <c r="AI1037" s="189">
        <f t="shared" si="289"/>
        <v>0</v>
      </c>
      <c r="AJ1037" s="190" t="str">
        <f t="shared" si="290"/>
        <v/>
      </c>
      <c r="AK1037" s="189" t="str">
        <f t="shared" si="291"/>
        <v/>
      </c>
      <c r="AL1037" s="191" t="str">
        <f t="shared" si="292"/>
        <v/>
      </c>
      <c r="AM1037" t="str">
        <f t="shared" si="298"/>
        <v/>
      </c>
      <c r="AN1037" t="str">
        <f t="shared" si="296"/>
        <v/>
      </c>
      <c r="AO1037" t="str">
        <f t="shared" si="297"/>
        <v/>
      </c>
    </row>
    <row r="1038" spans="1:41">
      <c r="A1038" s="4"/>
      <c r="B1038" s="24">
        <v>20230924</v>
      </c>
      <c r="C1038" s="2" t="s">
        <v>100</v>
      </c>
      <c r="D1038" s="25" t="s">
        <v>47</v>
      </c>
      <c r="E1038" s="135">
        <v>7900</v>
      </c>
      <c r="F1038" s="12">
        <v>7900</v>
      </c>
      <c r="G1038" s="135"/>
      <c r="H1038" s="16">
        <v>0</v>
      </c>
      <c r="I1038" s="135">
        <v>0</v>
      </c>
      <c r="J1038" s="12">
        <v>0</v>
      </c>
      <c r="K1038" s="16" t="s">
        <v>49</v>
      </c>
      <c r="L1038" s="12" t="s">
        <v>49</v>
      </c>
      <c r="M1038" s="16">
        <f t="shared" si="293"/>
        <v>0</v>
      </c>
      <c r="N1038" s="135">
        <f t="shared" si="282"/>
        <v>0</v>
      </c>
      <c r="O1038" s="12">
        <f t="shared" si="294"/>
        <v>0</v>
      </c>
      <c r="P1038" s="66">
        <f t="shared" si="295"/>
        <v>0</v>
      </c>
      <c r="Q1038" s="16" t="s">
        <v>31</v>
      </c>
      <c r="R1038" s="135" t="s">
        <v>31</v>
      </c>
      <c r="S1038" s="12" t="s">
        <v>31</v>
      </c>
      <c r="T1038" s="135" t="s">
        <v>31</v>
      </c>
      <c r="U1038" s="135" t="s">
        <v>31</v>
      </c>
      <c r="V1038" s="12" t="s">
        <v>31</v>
      </c>
      <c r="W1038" s="16" t="s">
        <v>31</v>
      </c>
      <c r="X1038" s="135" t="s">
        <v>31</v>
      </c>
      <c r="Y1038" s="12" t="s">
        <v>31</v>
      </c>
      <c r="Z1038" s="12" t="s">
        <v>31</v>
      </c>
      <c r="AA1038" s="66" t="s">
        <v>31</v>
      </c>
      <c r="AB1038" s="66" t="s">
        <v>31</v>
      </c>
      <c r="AC1038" s="189" t="e">
        <f t="shared" ca="1" si="283"/>
        <v>#N/A</v>
      </c>
      <c r="AD1038" s="189">
        <f t="shared" si="284"/>
        <v>100000</v>
      </c>
      <c r="AE1038" s="189" t="e">
        <f t="shared" ca="1" si="285"/>
        <v>#N/A</v>
      </c>
      <c r="AF1038" s="190" t="e">
        <f t="shared" ca="1" si="286"/>
        <v>#N/A</v>
      </c>
      <c r="AG1038" s="189">
        <f t="shared" si="287"/>
        <v>100000</v>
      </c>
      <c r="AH1038" s="191" t="e">
        <f t="shared" ca="1" si="288"/>
        <v>#N/A</v>
      </c>
      <c r="AI1038" s="189">
        <f t="shared" si="289"/>
        <v>0</v>
      </c>
      <c r="AJ1038" s="190" t="str">
        <f t="shared" si="290"/>
        <v/>
      </c>
      <c r="AK1038" s="189" t="str">
        <f t="shared" si="291"/>
        <v/>
      </c>
      <c r="AL1038" s="191" t="str">
        <f t="shared" si="292"/>
        <v/>
      </c>
      <c r="AM1038" t="str">
        <f t="shared" si="298"/>
        <v/>
      </c>
      <c r="AN1038" t="str">
        <f t="shared" si="296"/>
        <v/>
      </c>
      <c r="AO1038" t="str">
        <f t="shared" si="297"/>
        <v/>
      </c>
    </row>
    <row r="1039" spans="1:41" ht="15.95" thickBot="1">
      <c r="A1039" s="4"/>
      <c r="B1039" s="26">
        <v>20230924</v>
      </c>
      <c r="C1039" s="56" t="s">
        <v>100</v>
      </c>
      <c r="D1039" s="27" t="s">
        <v>48</v>
      </c>
      <c r="E1039" s="14">
        <v>7900</v>
      </c>
      <c r="F1039" s="15">
        <v>7900</v>
      </c>
      <c r="G1039" s="14"/>
      <c r="H1039" s="20">
        <v>0</v>
      </c>
      <c r="I1039" s="14">
        <v>0</v>
      </c>
      <c r="J1039" s="15">
        <v>0</v>
      </c>
      <c r="K1039" s="20" t="s">
        <v>49</v>
      </c>
      <c r="L1039" s="15" t="s">
        <v>49</v>
      </c>
      <c r="M1039" s="20">
        <f t="shared" si="293"/>
        <v>0</v>
      </c>
      <c r="N1039" s="14">
        <f t="shared" si="282"/>
        <v>0</v>
      </c>
      <c r="O1039" s="15">
        <f t="shared" si="294"/>
        <v>0</v>
      </c>
      <c r="P1039" s="66">
        <f t="shared" si="295"/>
        <v>0</v>
      </c>
      <c r="Q1039" s="20" t="s">
        <v>31</v>
      </c>
      <c r="R1039" s="14" t="s">
        <v>31</v>
      </c>
      <c r="S1039" s="15" t="s">
        <v>31</v>
      </c>
      <c r="T1039" s="14" t="s">
        <v>31</v>
      </c>
      <c r="U1039" s="14" t="s">
        <v>31</v>
      </c>
      <c r="V1039" s="15" t="s">
        <v>31</v>
      </c>
      <c r="W1039" s="20" t="s">
        <v>31</v>
      </c>
      <c r="X1039" s="14" t="s">
        <v>31</v>
      </c>
      <c r="Y1039" s="15" t="s">
        <v>31</v>
      </c>
      <c r="Z1039" s="15" t="s">
        <v>31</v>
      </c>
      <c r="AA1039" s="63" t="s">
        <v>31</v>
      </c>
      <c r="AB1039" s="63" t="s">
        <v>31</v>
      </c>
      <c r="AC1039" s="189" t="e">
        <f t="shared" ca="1" si="283"/>
        <v>#N/A</v>
      </c>
      <c r="AD1039" s="189">
        <f t="shared" si="284"/>
        <v>100000</v>
      </c>
      <c r="AE1039" s="189" t="e">
        <f t="shared" ca="1" si="285"/>
        <v>#N/A</v>
      </c>
      <c r="AF1039" s="190" t="e">
        <f t="shared" ca="1" si="286"/>
        <v>#N/A</v>
      </c>
      <c r="AG1039" s="189">
        <f t="shared" si="287"/>
        <v>100000</v>
      </c>
      <c r="AH1039" s="191" t="e">
        <f t="shared" ca="1" si="288"/>
        <v>#N/A</v>
      </c>
      <c r="AI1039" s="189">
        <f t="shared" si="289"/>
        <v>0</v>
      </c>
      <c r="AJ1039" s="190" t="str">
        <f t="shared" si="290"/>
        <v/>
      </c>
      <c r="AK1039" s="189" t="str">
        <f t="shared" si="291"/>
        <v/>
      </c>
      <c r="AL1039" s="191" t="str">
        <f t="shared" si="292"/>
        <v/>
      </c>
      <c r="AM1039" t="str">
        <f t="shared" si="298"/>
        <v/>
      </c>
      <c r="AN1039" t="str">
        <f t="shared" si="296"/>
        <v/>
      </c>
      <c r="AO1039" t="str">
        <f t="shared" si="297"/>
        <v/>
      </c>
    </row>
    <row r="1040" spans="1:41">
      <c r="A1040" s="4"/>
      <c r="B1040" s="52">
        <v>20230925</v>
      </c>
      <c r="C1040" s="53" t="s">
        <v>100</v>
      </c>
      <c r="D1040" s="57" t="s">
        <v>29</v>
      </c>
      <c r="E1040" s="55">
        <v>5320</v>
      </c>
      <c r="F1040" s="46">
        <v>5320</v>
      </c>
      <c r="G1040" s="55"/>
      <c r="H1040" s="45">
        <v>0</v>
      </c>
      <c r="I1040" s="55">
        <v>0</v>
      </c>
      <c r="J1040" s="46">
        <v>0</v>
      </c>
      <c r="K1040" s="45" t="s">
        <v>40</v>
      </c>
      <c r="L1040" s="46" t="s">
        <v>40</v>
      </c>
      <c r="M1040" s="45">
        <f t="shared" si="293"/>
        <v>0</v>
      </c>
      <c r="N1040" s="55">
        <f t="shared" si="282"/>
        <v>0</v>
      </c>
      <c r="O1040" s="46">
        <f t="shared" si="294"/>
        <v>0</v>
      </c>
      <c r="P1040" s="66">
        <f t="shared" si="295"/>
        <v>0</v>
      </c>
      <c r="Q1040" s="45" t="s">
        <v>31</v>
      </c>
      <c r="R1040" s="55" t="s">
        <v>31</v>
      </c>
      <c r="S1040" s="46" t="s">
        <v>31</v>
      </c>
      <c r="T1040" s="55" t="s">
        <v>31</v>
      </c>
      <c r="U1040" s="55" t="s">
        <v>31</v>
      </c>
      <c r="V1040" s="46" t="s">
        <v>31</v>
      </c>
      <c r="W1040" s="45" t="s">
        <v>31</v>
      </c>
      <c r="X1040" s="55" t="s">
        <v>31</v>
      </c>
      <c r="Y1040" s="46" t="s">
        <v>31</v>
      </c>
      <c r="Z1040" s="46" t="s">
        <v>31</v>
      </c>
      <c r="AA1040" s="62" t="s">
        <v>31</v>
      </c>
      <c r="AB1040" s="62" t="s">
        <v>31</v>
      </c>
      <c r="AC1040" s="189" t="e">
        <f t="shared" ca="1" si="283"/>
        <v>#N/A</v>
      </c>
      <c r="AD1040" s="189">
        <f t="shared" si="284"/>
        <v>100000</v>
      </c>
      <c r="AE1040" s="189" t="e">
        <f t="shared" ca="1" si="285"/>
        <v>#N/A</v>
      </c>
      <c r="AF1040" s="190" t="e">
        <f t="shared" ca="1" si="286"/>
        <v>#N/A</v>
      </c>
      <c r="AG1040" s="189">
        <f t="shared" si="287"/>
        <v>100000</v>
      </c>
      <c r="AH1040" s="191" t="e">
        <f t="shared" ca="1" si="288"/>
        <v>#N/A</v>
      </c>
      <c r="AI1040" s="189">
        <f t="shared" si="289"/>
        <v>0</v>
      </c>
      <c r="AJ1040" s="190" t="str">
        <f t="shared" si="290"/>
        <v/>
      </c>
      <c r="AK1040" s="189" t="str">
        <f t="shared" si="291"/>
        <v/>
      </c>
      <c r="AL1040" s="191" t="str">
        <f t="shared" si="292"/>
        <v/>
      </c>
      <c r="AM1040" t="str">
        <f t="shared" si="298"/>
        <v/>
      </c>
      <c r="AN1040" t="str">
        <f t="shared" si="296"/>
        <v/>
      </c>
      <c r="AO1040" t="str">
        <f t="shared" si="297"/>
        <v/>
      </c>
    </row>
    <row r="1041" spans="1:41">
      <c r="A1041" s="4"/>
      <c r="B1041" s="24">
        <v>20230925</v>
      </c>
      <c r="C1041" s="2" t="s">
        <v>100</v>
      </c>
      <c r="D1041" s="25" t="s">
        <v>32</v>
      </c>
      <c r="E1041" s="135">
        <v>5320</v>
      </c>
      <c r="F1041" s="12">
        <v>5320</v>
      </c>
      <c r="G1041" s="135"/>
      <c r="H1041" s="16">
        <v>0</v>
      </c>
      <c r="I1041" s="135">
        <v>0</v>
      </c>
      <c r="J1041" s="12">
        <v>0</v>
      </c>
      <c r="K1041" s="16" t="s">
        <v>40</v>
      </c>
      <c r="L1041" s="12" t="s">
        <v>40</v>
      </c>
      <c r="M1041" s="16">
        <f t="shared" si="293"/>
        <v>0</v>
      </c>
      <c r="N1041" s="135">
        <f t="shared" si="282"/>
        <v>0</v>
      </c>
      <c r="O1041" s="12">
        <f t="shared" si="294"/>
        <v>0</v>
      </c>
      <c r="P1041" s="66">
        <f t="shared" si="295"/>
        <v>0</v>
      </c>
      <c r="Q1041" s="16" t="s">
        <v>31</v>
      </c>
      <c r="R1041" s="135" t="s">
        <v>31</v>
      </c>
      <c r="S1041" s="12" t="s">
        <v>31</v>
      </c>
      <c r="T1041" s="135" t="s">
        <v>31</v>
      </c>
      <c r="U1041" s="135" t="s">
        <v>31</v>
      </c>
      <c r="V1041" s="12" t="s">
        <v>31</v>
      </c>
      <c r="W1041" s="16" t="s">
        <v>31</v>
      </c>
      <c r="X1041" s="135" t="s">
        <v>31</v>
      </c>
      <c r="Y1041" s="12" t="s">
        <v>31</v>
      </c>
      <c r="Z1041" s="12" t="s">
        <v>31</v>
      </c>
      <c r="AA1041" s="66" t="s">
        <v>31</v>
      </c>
      <c r="AB1041" s="66" t="s">
        <v>31</v>
      </c>
      <c r="AC1041" s="189" t="e">
        <f t="shared" ca="1" si="283"/>
        <v>#N/A</v>
      </c>
      <c r="AD1041" s="189">
        <f t="shared" si="284"/>
        <v>100000</v>
      </c>
      <c r="AE1041" s="189" t="e">
        <f t="shared" ca="1" si="285"/>
        <v>#N/A</v>
      </c>
      <c r="AF1041" s="190" t="e">
        <f t="shared" ca="1" si="286"/>
        <v>#N/A</v>
      </c>
      <c r="AG1041" s="189">
        <f t="shared" si="287"/>
        <v>100000</v>
      </c>
      <c r="AH1041" s="191" t="e">
        <f t="shared" ca="1" si="288"/>
        <v>#N/A</v>
      </c>
      <c r="AI1041" s="189">
        <f t="shared" si="289"/>
        <v>0</v>
      </c>
      <c r="AJ1041" s="190" t="str">
        <f t="shared" si="290"/>
        <v/>
      </c>
      <c r="AK1041" s="189" t="str">
        <f t="shared" si="291"/>
        <v/>
      </c>
      <c r="AL1041" s="191" t="str">
        <f t="shared" si="292"/>
        <v/>
      </c>
      <c r="AM1041" t="str">
        <f t="shared" si="298"/>
        <v/>
      </c>
      <c r="AN1041" t="str">
        <f t="shared" si="296"/>
        <v/>
      </c>
      <c r="AO1041" t="str">
        <f t="shared" si="297"/>
        <v/>
      </c>
    </row>
    <row r="1042" spans="1:41">
      <c r="A1042" s="4"/>
      <c r="B1042" s="24">
        <v>20230925</v>
      </c>
      <c r="C1042" s="2" t="s">
        <v>100</v>
      </c>
      <c r="D1042" s="25" t="s">
        <v>34</v>
      </c>
      <c r="E1042" s="135">
        <v>5320</v>
      </c>
      <c r="F1042" s="12">
        <v>5320</v>
      </c>
      <c r="G1042" s="135"/>
      <c r="H1042" s="16">
        <v>0</v>
      </c>
      <c r="I1042" s="135">
        <v>0</v>
      </c>
      <c r="J1042" s="12">
        <v>0</v>
      </c>
      <c r="K1042" s="16" t="s">
        <v>40</v>
      </c>
      <c r="L1042" s="12" t="s">
        <v>40</v>
      </c>
      <c r="M1042" s="16">
        <f t="shared" si="293"/>
        <v>0</v>
      </c>
      <c r="N1042" s="135">
        <f t="shared" si="282"/>
        <v>0</v>
      </c>
      <c r="O1042" s="12">
        <f t="shared" si="294"/>
        <v>0</v>
      </c>
      <c r="P1042" s="66">
        <f t="shared" si="295"/>
        <v>0</v>
      </c>
      <c r="Q1042" s="16" t="s">
        <v>31</v>
      </c>
      <c r="R1042" s="135" t="s">
        <v>31</v>
      </c>
      <c r="S1042" s="12" t="s">
        <v>31</v>
      </c>
      <c r="T1042" s="135" t="s">
        <v>31</v>
      </c>
      <c r="U1042" s="135" t="s">
        <v>31</v>
      </c>
      <c r="V1042" s="12" t="s">
        <v>31</v>
      </c>
      <c r="W1042" s="16" t="s">
        <v>31</v>
      </c>
      <c r="X1042" s="135" t="s">
        <v>31</v>
      </c>
      <c r="Y1042" s="12" t="s">
        <v>31</v>
      </c>
      <c r="Z1042" s="12" t="s">
        <v>31</v>
      </c>
      <c r="AA1042" s="66" t="s">
        <v>31</v>
      </c>
      <c r="AB1042" s="66" t="s">
        <v>31</v>
      </c>
      <c r="AC1042" s="189" t="e">
        <f t="shared" ca="1" si="283"/>
        <v>#N/A</v>
      </c>
      <c r="AD1042" s="189">
        <f t="shared" si="284"/>
        <v>100000</v>
      </c>
      <c r="AE1042" s="189" t="e">
        <f t="shared" ca="1" si="285"/>
        <v>#N/A</v>
      </c>
      <c r="AF1042" s="190" t="e">
        <f t="shared" ca="1" si="286"/>
        <v>#N/A</v>
      </c>
      <c r="AG1042" s="189">
        <f t="shared" si="287"/>
        <v>100000</v>
      </c>
      <c r="AH1042" s="191" t="e">
        <f t="shared" ca="1" si="288"/>
        <v>#N/A</v>
      </c>
      <c r="AI1042" s="189">
        <f t="shared" si="289"/>
        <v>0</v>
      </c>
      <c r="AJ1042" s="190" t="str">
        <f t="shared" si="290"/>
        <v/>
      </c>
      <c r="AK1042" s="189" t="str">
        <f t="shared" si="291"/>
        <v/>
      </c>
      <c r="AL1042" s="191" t="str">
        <f t="shared" si="292"/>
        <v/>
      </c>
      <c r="AM1042" t="str">
        <f t="shared" si="298"/>
        <v/>
      </c>
      <c r="AN1042" t="str">
        <f t="shared" si="296"/>
        <v/>
      </c>
      <c r="AO1042" t="str">
        <f t="shared" si="297"/>
        <v/>
      </c>
    </row>
    <row r="1043" spans="1:41">
      <c r="A1043" s="4"/>
      <c r="B1043" s="24">
        <v>20230925</v>
      </c>
      <c r="C1043" s="2" t="s">
        <v>100</v>
      </c>
      <c r="D1043" s="25" t="s">
        <v>35</v>
      </c>
      <c r="E1043" s="135">
        <v>5567</v>
      </c>
      <c r="F1043" s="12">
        <v>5567</v>
      </c>
      <c r="G1043" s="135"/>
      <c r="H1043" s="16">
        <v>0</v>
      </c>
      <c r="I1043" s="135">
        <v>0</v>
      </c>
      <c r="J1043" s="12">
        <v>0</v>
      </c>
      <c r="K1043" s="16" t="s">
        <v>49</v>
      </c>
      <c r="L1043" s="12" t="s">
        <v>49</v>
      </c>
      <c r="M1043" s="16">
        <f t="shared" si="293"/>
        <v>0</v>
      </c>
      <c r="N1043" s="135">
        <f t="shared" si="282"/>
        <v>0</v>
      </c>
      <c r="O1043" s="12">
        <f t="shared" si="294"/>
        <v>0</v>
      </c>
      <c r="P1043" s="66">
        <f t="shared" si="295"/>
        <v>0</v>
      </c>
      <c r="Q1043" s="16" t="s">
        <v>31</v>
      </c>
      <c r="R1043" s="135" t="s">
        <v>31</v>
      </c>
      <c r="S1043" s="12" t="s">
        <v>31</v>
      </c>
      <c r="T1043" s="135" t="s">
        <v>31</v>
      </c>
      <c r="U1043" s="135" t="s">
        <v>31</v>
      </c>
      <c r="V1043" s="12" t="s">
        <v>31</v>
      </c>
      <c r="W1043" s="16" t="s">
        <v>31</v>
      </c>
      <c r="X1043" s="135" t="s">
        <v>31</v>
      </c>
      <c r="Y1043" s="12" t="s">
        <v>31</v>
      </c>
      <c r="Z1043" s="12" t="s">
        <v>31</v>
      </c>
      <c r="AA1043" s="66" t="s">
        <v>31</v>
      </c>
      <c r="AB1043" s="66" t="s">
        <v>31</v>
      </c>
      <c r="AC1043" s="189" t="e">
        <f t="shared" ca="1" si="283"/>
        <v>#N/A</v>
      </c>
      <c r="AD1043" s="189">
        <f t="shared" si="284"/>
        <v>100000</v>
      </c>
      <c r="AE1043" s="189" t="e">
        <f t="shared" ca="1" si="285"/>
        <v>#N/A</v>
      </c>
      <c r="AF1043" s="190" t="e">
        <f t="shared" ca="1" si="286"/>
        <v>#N/A</v>
      </c>
      <c r="AG1043" s="189">
        <f t="shared" si="287"/>
        <v>100000</v>
      </c>
      <c r="AH1043" s="191" t="e">
        <f t="shared" ca="1" si="288"/>
        <v>#N/A</v>
      </c>
      <c r="AI1043" s="189">
        <f t="shared" si="289"/>
        <v>0</v>
      </c>
      <c r="AJ1043" s="190" t="str">
        <f t="shared" si="290"/>
        <v/>
      </c>
      <c r="AK1043" s="189" t="str">
        <f t="shared" si="291"/>
        <v/>
      </c>
      <c r="AL1043" s="191" t="str">
        <f t="shared" si="292"/>
        <v/>
      </c>
      <c r="AM1043" t="str">
        <f t="shared" si="298"/>
        <v/>
      </c>
      <c r="AN1043" t="str">
        <f t="shared" si="296"/>
        <v/>
      </c>
      <c r="AO1043" t="str">
        <f t="shared" si="297"/>
        <v/>
      </c>
    </row>
    <row r="1044" spans="1:41">
      <c r="A1044" s="4"/>
      <c r="B1044" s="24">
        <v>20230925</v>
      </c>
      <c r="C1044" s="2" t="s">
        <v>100</v>
      </c>
      <c r="D1044" s="25" t="s">
        <v>37</v>
      </c>
      <c r="E1044" s="135">
        <v>6066</v>
      </c>
      <c r="F1044" s="12">
        <v>6066</v>
      </c>
      <c r="G1044" s="135"/>
      <c r="H1044" s="16">
        <v>0</v>
      </c>
      <c r="I1044" s="135">
        <v>0</v>
      </c>
      <c r="J1044" s="12">
        <v>0</v>
      </c>
      <c r="K1044" s="16" t="s">
        <v>49</v>
      </c>
      <c r="L1044" s="12" t="s">
        <v>49</v>
      </c>
      <c r="M1044" s="16">
        <f t="shared" si="293"/>
        <v>0</v>
      </c>
      <c r="N1044" s="135">
        <f t="shared" ref="N1044:N1107" si="299">IFERROR(E1044-F1044,0)</f>
        <v>0</v>
      </c>
      <c r="O1044" s="12">
        <f t="shared" si="294"/>
        <v>0</v>
      </c>
      <c r="P1044" s="66">
        <f t="shared" si="295"/>
        <v>0</v>
      </c>
      <c r="Q1044" s="16" t="s">
        <v>31</v>
      </c>
      <c r="R1044" s="135" t="s">
        <v>31</v>
      </c>
      <c r="S1044" s="12" t="s">
        <v>31</v>
      </c>
      <c r="T1044" s="135" t="s">
        <v>31</v>
      </c>
      <c r="U1044" s="135" t="s">
        <v>31</v>
      </c>
      <c r="V1044" s="12" t="s">
        <v>31</v>
      </c>
      <c r="W1044" s="16" t="s">
        <v>31</v>
      </c>
      <c r="X1044" s="135" t="s">
        <v>31</v>
      </c>
      <c r="Y1044" s="12" t="s">
        <v>31</v>
      </c>
      <c r="Z1044" s="12" t="s">
        <v>31</v>
      </c>
      <c r="AA1044" s="66" t="s">
        <v>31</v>
      </c>
      <c r="AB1044" s="66" t="s">
        <v>31</v>
      </c>
      <c r="AC1044" s="189" t="e">
        <f t="shared" ref="AC1044:AC1107" ca="1" si="300">OFFSET($P$6,0,MATCH(AD1044,$Q1044:$AB1044,0))</f>
        <v>#N/A</v>
      </c>
      <c r="AD1044" s="189">
        <f t="shared" ref="AD1044:AD1107" si="301">MIN(IF(ISNUMBER(U1044),U1044,100000),IF(ISNUMBER(X1044),X1044,100000),IF(ISNUMBER(AA1044),AA1044,100000))</f>
        <v>100000</v>
      </c>
      <c r="AE1044" s="189" t="e">
        <f t="shared" ref="AE1044:AE1107" ca="1" si="302">OFFSET($P1044,0,MATCH(AD1044,$Q1044:$AB1044,0)+1)</f>
        <v>#N/A</v>
      </c>
      <c r="AF1044" s="190" t="e">
        <f t="shared" ref="AF1044:AF1107" ca="1" si="303">OFFSET($P$6,0,MATCH(AG1044,$Q1044:$AB1044,0))</f>
        <v>#N/A</v>
      </c>
      <c r="AG1044" s="189">
        <f t="shared" ref="AG1044:AG1107" si="304">MIN(IF(ISNUMBER(Q1044),Q1044,100000),IF(ISNUMBER(W1044),W1044,100000))</f>
        <v>100000</v>
      </c>
      <c r="AH1044" s="191" t="e">
        <f t="shared" ref="AH1044:AH1107" ca="1" si="305">OFFSET($P1044,0,MATCH(AG1044,$Q1044:$AB1044,0)+2)</f>
        <v>#N/A</v>
      </c>
      <c r="AI1044" s="189">
        <f t="shared" ref="AI1044:AI1107" si="306">IF(ISNUMBER(Q1044),1,0)+IF(ISNUMBER(W1044),1,0)</f>
        <v>0</v>
      </c>
      <c r="AJ1044" s="190" t="str">
        <f t="shared" ref="AJ1044:AJ1107" si="307">IF(P1044,IF(AD1044=100000,IF(AG1044=100000,"Smoothing",IF(AI1044=1,AF1044,"CHECK")),IF(AG1044&lt;&gt;100000,IF(AND(F1044-AD1044&gt;=250,F1044-AD1044&lt;=280),AC1044,IF(AI1044=1,AF1044,"CHECK")),AC1044)),"")</f>
        <v/>
      </c>
      <c r="AK1044" s="189" t="str">
        <f t="shared" ref="AK1044:AK1107" si="308">IF(P1044,IF(AD1044=100000,IF(AG1044=100000,"",IF(AI1044=1,AG1044,"CHECK")),IF(AG1044&lt;&gt;100000,IF(AND(F1044-AD1044&gt;=250,F1044-AD1044&lt;=280),AD1044,IF(AI1044=1,AG1044,"CHECK")),AD1044)),"")</f>
        <v/>
      </c>
      <c r="AL1044" s="191" t="str">
        <f t="shared" ref="AL1044:AL1107" si="309">IF(P1044,IF(AD1044=100000,IF(AG1044=100000,"",IF(AI1044=1,"Bilateral - "&amp;AH1044,"CHECK")),IF(AG1044&lt;&gt;100000,IF(AND(F1044-AD1044&gt;=250,F1044-AD1044&lt;=280),AE1044,IF(AI1044=1,"Bilateral - "&amp;AH1044,"CHECK")),AE1044)),"")</f>
        <v/>
      </c>
      <c r="AM1044" t="str">
        <f t="shared" si="298"/>
        <v/>
      </c>
      <c r="AN1044" t="str">
        <f t="shared" si="296"/>
        <v/>
      </c>
      <c r="AO1044" t="str">
        <f t="shared" si="297"/>
        <v/>
      </c>
    </row>
    <row r="1045" spans="1:41">
      <c r="A1045" s="4"/>
      <c r="B1045" s="24">
        <v>20230925</v>
      </c>
      <c r="C1045" s="2" t="s">
        <v>100</v>
      </c>
      <c r="D1045" s="25" t="s">
        <v>38</v>
      </c>
      <c r="E1045" s="135">
        <v>6066</v>
      </c>
      <c r="F1045" s="12">
        <v>6066</v>
      </c>
      <c r="G1045" s="135"/>
      <c r="H1045" s="16">
        <v>0</v>
      </c>
      <c r="I1045" s="135">
        <v>0</v>
      </c>
      <c r="J1045" s="12">
        <v>0</v>
      </c>
      <c r="K1045" s="16" t="s">
        <v>49</v>
      </c>
      <c r="L1045" s="12" t="s">
        <v>49</v>
      </c>
      <c r="M1045" s="16">
        <f t="shared" ref="M1045:M1108" si="310">IFERROR(H1045-I1045,0)</f>
        <v>0</v>
      </c>
      <c r="N1045" s="135">
        <f t="shared" si="299"/>
        <v>0</v>
      </c>
      <c r="O1045" s="12">
        <f t="shared" ref="O1045:O1108" si="311">IF(J1045&lt;0,0,IF(I1045=H1045,J1045,J1045-(H1045-I1045)))</f>
        <v>0</v>
      </c>
      <c r="P1045" s="66">
        <f t="shared" si="295"/>
        <v>0</v>
      </c>
      <c r="Q1045" s="16" t="s">
        <v>31</v>
      </c>
      <c r="R1045" s="135" t="s">
        <v>31</v>
      </c>
      <c r="S1045" s="12" t="s">
        <v>31</v>
      </c>
      <c r="T1045" s="135" t="s">
        <v>31</v>
      </c>
      <c r="U1045" s="135" t="s">
        <v>31</v>
      </c>
      <c r="V1045" s="12" t="s">
        <v>31</v>
      </c>
      <c r="W1045" s="16" t="s">
        <v>31</v>
      </c>
      <c r="X1045" s="135" t="s">
        <v>31</v>
      </c>
      <c r="Y1045" s="12" t="s">
        <v>31</v>
      </c>
      <c r="Z1045" s="12" t="s">
        <v>31</v>
      </c>
      <c r="AA1045" s="66" t="s">
        <v>31</v>
      </c>
      <c r="AB1045" s="66" t="s">
        <v>31</v>
      </c>
      <c r="AC1045" s="189" t="e">
        <f t="shared" ca="1" si="300"/>
        <v>#N/A</v>
      </c>
      <c r="AD1045" s="189">
        <f t="shared" si="301"/>
        <v>100000</v>
      </c>
      <c r="AE1045" s="189" t="e">
        <f t="shared" ca="1" si="302"/>
        <v>#N/A</v>
      </c>
      <c r="AF1045" s="190" t="e">
        <f t="shared" ca="1" si="303"/>
        <v>#N/A</v>
      </c>
      <c r="AG1045" s="189">
        <f t="shared" si="304"/>
        <v>100000</v>
      </c>
      <c r="AH1045" s="191" t="e">
        <f t="shared" ca="1" si="305"/>
        <v>#N/A</v>
      </c>
      <c r="AI1045" s="189">
        <f t="shared" si="306"/>
        <v>0</v>
      </c>
      <c r="AJ1045" s="190" t="str">
        <f t="shared" si="307"/>
        <v/>
      </c>
      <c r="AK1045" s="189" t="str">
        <f t="shared" si="308"/>
        <v/>
      </c>
      <c r="AL1045" s="191" t="str">
        <f t="shared" si="309"/>
        <v/>
      </c>
      <c r="AM1045" t="str">
        <f t="shared" si="298"/>
        <v/>
      </c>
      <c r="AN1045" t="str">
        <f t="shared" si="296"/>
        <v/>
      </c>
      <c r="AO1045" t="str">
        <f t="shared" si="297"/>
        <v/>
      </c>
    </row>
    <row r="1046" spans="1:41">
      <c r="A1046" s="4"/>
      <c r="B1046" s="24">
        <v>20230925</v>
      </c>
      <c r="C1046" s="2" t="s">
        <v>100</v>
      </c>
      <c r="D1046" s="25" t="s">
        <v>39</v>
      </c>
      <c r="E1046" s="135">
        <v>6366</v>
      </c>
      <c r="F1046" s="12">
        <v>6366</v>
      </c>
      <c r="G1046" s="135"/>
      <c r="H1046" s="16">
        <v>0</v>
      </c>
      <c r="I1046" s="135">
        <v>0</v>
      </c>
      <c r="J1046" s="12">
        <v>0</v>
      </c>
      <c r="K1046" s="16" t="s">
        <v>40</v>
      </c>
      <c r="L1046" s="12" t="s">
        <v>40</v>
      </c>
      <c r="M1046" s="16">
        <f t="shared" si="310"/>
        <v>0</v>
      </c>
      <c r="N1046" s="135">
        <f t="shared" si="299"/>
        <v>0</v>
      </c>
      <c r="O1046" s="12">
        <f t="shared" si="311"/>
        <v>0</v>
      </c>
      <c r="P1046" s="66">
        <f t="shared" si="295"/>
        <v>0</v>
      </c>
      <c r="Q1046" s="16" t="s">
        <v>31</v>
      </c>
      <c r="R1046" s="135" t="s">
        <v>31</v>
      </c>
      <c r="S1046" s="12" t="s">
        <v>31</v>
      </c>
      <c r="T1046" s="135" t="s">
        <v>31</v>
      </c>
      <c r="U1046" s="135" t="s">
        <v>31</v>
      </c>
      <c r="V1046" s="12" t="s">
        <v>31</v>
      </c>
      <c r="W1046" s="16" t="s">
        <v>31</v>
      </c>
      <c r="X1046" s="135" t="s">
        <v>31</v>
      </c>
      <c r="Y1046" s="12" t="s">
        <v>31</v>
      </c>
      <c r="Z1046" s="12" t="s">
        <v>31</v>
      </c>
      <c r="AA1046" s="66" t="s">
        <v>31</v>
      </c>
      <c r="AB1046" s="66" t="s">
        <v>31</v>
      </c>
      <c r="AC1046" s="189" t="e">
        <f t="shared" ca="1" si="300"/>
        <v>#N/A</v>
      </c>
      <c r="AD1046" s="189">
        <f t="shared" si="301"/>
        <v>100000</v>
      </c>
      <c r="AE1046" s="189" t="e">
        <f t="shared" ca="1" si="302"/>
        <v>#N/A</v>
      </c>
      <c r="AF1046" s="190" t="e">
        <f t="shared" ca="1" si="303"/>
        <v>#N/A</v>
      </c>
      <c r="AG1046" s="189">
        <f t="shared" si="304"/>
        <v>100000</v>
      </c>
      <c r="AH1046" s="191" t="e">
        <f t="shared" ca="1" si="305"/>
        <v>#N/A</v>
      </c>
      <c r="AI1046" s="189">
        <f t="shared" si="306"/>
        <v>0</v>
      </c>
      <c r="AJ1046" s="190" t="str">
        <f t="shared" si="307"/>
        <v/>
      </c>
      <c r="AK1046" s="189" t="str">
        <f t="shared" si="308"/>
        <v/>
      </c>
      <c r="AL1046" s="191" t="str">
        <f t="shared" si="309"/>
        <v/>
      </c>
      <c r="AM1046" t="str">
        <f t="shared" si="298"/>
        <v/>
      </c>
      <c r="AN1046" t="str">
        <f t="shared" si="296"/>
        <v/>
      </c>
      <c r="AO1046" t="str">
        <f t="shared" si="297"/>
        <v/>
      </c>
    </row>
    <row r="1047" spans="1:41">
      <c r="A1047" s="4"/>
      <c r="B1047" s="24">
        <v>20230925</v>
      </c>
      <c r="C1047" s="2" t="s">
        <v>100</v>
      </c>
      <c r="D1047" s="25" t="s">
        <v>43</v>
      </c>
      <c r="E1047" s="135">
        <v>6366</v>
      </c>
      <c r="F1047" s="12">
        <v>6366</v>
      </c>
      <c r="G1047" s="135"/>
      <c r="H1047" s="16">
        <v>0</v>
      </c>
      <c r="I1047" s="135">
        <v>0</v>
      </c>
      <c r="J1047" s="12">
        <v>0</v>
      </c>
      <c r="K1047" s="16" t="s">
        <v>40</v>
      </c>
      <c r="L1047" s="12" t="s">
        <v>40</v>
      </c>
      <c r="M1047" s="16">
        <f t="shared" si="310"/>
        <v>0</v>
      </c>
      <c r="N1047" s="135">
        <f t="shared" si="299"/>
        <v>0</v>
      </c>
      <c r="O1047" s="12">
        <f t="shared" si="311"/>
        <v>0</v>
      </c>
      <c r="P1047" s="66">
        <f t="shared" si="295"/>
        <v>0</v>
      </c>
      <c r="Q1047" s="16" t="s">
        <v>31</v>
      </c>
      <c r="R1047" s="135" t="s">
        <v>31</v>
      </c>
      <c r="S1047" s="12" t="s">
        <v>31</v>
      </c>
      <c r="T1047" s="135" t="s">
        <v>31</v>
      </c>
      <c r="U1047" s="135" t="s">
        <v>31</v>
      </c>
      <c r="V1047" s="12" t="s">
        <v>31</v>
      </c>
      <c r="W1047" s="16" t="s">
        <v>31</v>
      </c>
      <c r="X1047" s="135" t="s">
        <v>31</v>
      </c>
      <c r="Y1047" s="12" t="s">
        <v>31</v>
      </c>
      <c r="Z1047" s="12" t="s">
        <v>31</v>
      </c>
      <c r="AA1047" s="66" t="s">
        <v>31</v>
      </c>
      <c r="AB1047" s="66" t="s">
        <v>31</v>
      </c>
      <c r="AC1047" s="189" t="e">
        <f t="shared" ca="1" si="300"/>
        <v>#N/A</v>
      </c>
      <c r="AD1047" s="189">
        <f t="shared" si="301"/>
        <v>100000</v>
      </c>
      <c r="AE1047" s="189" t="e">
        <f t="shared" ca="1" si="302"/>
        <v>#N/A</v>
      </c>
      <c r="AF1047" s="190" t="e">
        <f t="shared" ca="1" si="303"/>
        <v>#N/A</v>
      </c>
      <c r="AG1047" s="189">
        <f t="shared" si="304"/>
        <v>100000</v>
      </c>
      <c r="AH1047" s="191" t="e">
        <f t="shared" ca="1" si="305"/>
        <v>#N/A</v>
      </c>
      <c r="AI1047" s="189">
        <f t="shared" si="306"/>
        <v>0</v>
      </c>
      <c r="AJ1047" s="190" t="str">
        <f t="shared" si="307"/>
        <v/>
      </c>
      <c r="AK1047" s="189" t="str">
        <f t="shared" si="308"/>
        <v/>
      </c>
      <c r="AL1047" s="191" t="str">
        <f t="shared" si="309"/>
        <v/>
      </c>
      <c r="AM1047" t="str">
        <f t="shared" si="298"/>
        <v/>
      </c>
      <c r="AN1047" t="str">
        <f t="shared" si="296"/>
        <v/>
      </c>
      <c r="AO1047" t="str">
        <f t="shared" si="297"/>
        <v/>
      </c>
    </row>
    <row r="1048" spans="1:41">
      <c r="A1048" s="4"/>
      <c r="B1048" s="24">
        <v>20230925</v>
      </c>
      <c r="C1048" s="2" t="s">
        <v>100</v>
      </c>
      <c r="D1048" s="25" t="s">
        <v>45</v>
      </c>
      <c r="E1048" s="135">
        <v>6366</v>
      </c>
      <c r="F1048" s="12">
        <v>6366</v>
      </c>
      <c r="G1048" s="135"/>
      <c r="H1048" s="16">
        <v>0</v>
      </c>
      <c r="I1048" s="135">
        <v>0</v>
      </c>
      <c r="J1048" s="12">
        <v>0</v>
      </c>
      <c r="K1048" s="16" t="s">
        <v>40</v>
      </c>
      <c r="L1048" s="12" t="s">
        <v>40</v>
      </c>
      <c r="M1048" s="16">
        <f t="shared" si="310"/>
        <v>0</v>
      </c>
      <c r="N1048" s="135">
        <f t="shared" si="299"/>
        <v>0</v>
      </c>
      <c r="O1048" s="12">
        <f t="shared" si="311"/>
        <v>0</v>
      </c>
      <c r="P1048" s="66">
        <f t="shared" si="295"/>
        <v>0</v>
      </c>
      <c r="Q1048" s="16" t="s">
        <v>31</v>
      </c>
      <c r="R1048" s="135" t="s">
        <v>31</v>
      </c>
      <c r="S1048" s="12" t="s">
        <v>31</v>
      </c>
      <c r="T1048" s="135" t="s">
        <v>31</v>
      </c>
      <c r="U1048" s="135" t="s">
        <v>31</v>
      </c>
      <c r="V1048" s="12" t="s">
        <v>31</v>
      </c>
      <c r="W1048" s="16" t="s">
        <v>31</v>
      </c>
      <c r="X1048" s="135" t="s">
        <v>31</v>
      </c>
      <c r="Y1048" s="12" t="s">
        <v>31</v>
      </c>
      <c r="Z1048" s="12" t="s">
        <v>31</v>
      </c>
      <c r="AA1048" s="66" t="s">
        <v>31</v>
      </c>
      <c r="AB1048" s="66" t="s">
        <v>31</v>
      </c>
      <c r="AC1048" s="189" t="e">
        <f t="shared" ca="1" si="300"/>
        <v>#N/A</v>
      </c>
      <c r="AD1048" s="189">
        <f t="shared" si="301"/>
        <v>100000</v>
      </c>
      <c r="AE1048" s="189" t="e">
        <f t="shared" ca="1" si="302"/>
        <v>#N/A</v>
      </c>
      <c r="AF1048" s="190" t="e">
        <f t="shared" ca="1" si="303"/>
        <v>#N/A</v>
      </c>
      <c r="AG1048" s="189">
        <f t="shared" si="304"/>
        <v>100000</v>
      </c>
      <c r="AH1048" s="191" t="e">
        <f t="shared" ca="1" si="305"/>
        <v>#N/A</v>
      </c>
      <c r="AI1048" s="189">
        <f t="shared" si="306"/>
        <v>0</v>
      </c>
      <c r="AJ1048" s="190" t="str">
        <f t="shared" si="307"/>
        <v/>
      </c>
      <c r="AK1048" s="189" t="str">
        <f t="shared" si="308"/>
        <v/>
      </c>
      <c r="AL1048" s="191" t="str">
        <f t="shared" si="309"/>
        <v/>
      </c>
      <c r="AM1048" t="str">
        <f t="shared" si="298"/>
        <v/>
      </c>
      <c r="AN1048" t="str">
        <f t="shared" si="296"/>
        <v/>
      </c>
      <c r="AO1048" t="str">
        <f t="shared" si="297"/>
        <v/>
      </c>
    </row>
    <row r="1049" spans="1:41">
      <c r="A1049" s="4"/>
      <c r="B1049" s="24">
        <v>20230925</v>
      </c>
      <c r="C1049" s="2" t="s">
        <v>100</v>
      </c>
      <c r="D1049" s="25" t="s">
        <v>46</v>
      </c>
      <c r="E1049" s="135">
        <v>5825</v>
      </c>
      <c r="F1049" s="12">
        <v>5825</v>
      </c>
      <c r="G1049" s="135"/>
      <c r="H1049" s="16">
        <v>0</v>
      </c>
      <c r="I1049" s="135">
        <v>0</v>
      </c>
      <c r="J1049" s="12">
        <v>0</v>
      </c>
      <c r="K1049" s="16" t="s">
        <v>40</v>
      </c>
      <c r="L1049" s="12" t="s">
        <v>40</v>
      </c>
      <c r="M1049" s="16">
        <f t="shared" si="310"/>
        <v>0</v>
      </c>
      <c r="N1049" s="135">
        <f t="shared" si="299"/>
        <v>0</v>
      </c>
      <c r="O1049" s="12">
        <f t="shared" si="311"/>
        <v>0</v>
      </c>
      <c r="P1049" s="66">
        <f t="shared" si="295"/>
        <v>0</v>
      </c>
      <c r="Q1049" s="16" t="s">
        <v>31</v>
      </c>
      <c r="R1049" s="135" t="s">
        <v>31</v>
      </c>
      <c r="S1049" s="12" t="s">
        <v>31</v>
      </c>
      <c r="T1049" s="135" t="s">
        <v>31</v>
      </c>
      <c r="U1049" s="135" t="s">
        <v>31</v>
      </c>
      <c r="V1049" s="12" t="s">
        <v>31</v>
      </c>
      <c r="W1049" s="16" t="s">
        <v>31</v>
      </c>
      <c r="X1049" s="135" t="s">
        <v>31</v>
      </c>
      <c r="Y1049" s="12" t="s">
        <v>31</v>
      </c>
      <c r="Z1049" s="12" t="s">
        <v>31</v>
      </c>
      <c r="AA1049" s="66" t="s">
        <v>31</v>
      </c>
      <c r="AB1049" s="66" t="s">
        <v>31</v>
      </c>
      <c r="AC1049" s="189" t="e">
        <f t="shared" ca="1" si="300"/>
        <v>#N/A</v>
      </c>
      <c r="AD1049" s="189">
        <f t="shared" si="301"/>
        <v>100000</v>
      </c>
      <c r="AE1049" s="189" t="e">
        <f t="shared" ca="1" si="302"/>
        <v>#N/A</v>
      </c>
      <c r="AF1049" s="190" t="e">
        <f t="shared" ca="1" si="303"/>
        <v>#N/A</v>
      </c>
      <c r="AG1049" s="189">
        <f t="shared" si="304"/>
        <v>100000</v>
      </c>
      <c r="AH1049" s="191" t="e">
        <f t="shared" ca="1" si="305"/>
        <v>#N/A</v>
      </c>
      <c r="AI1049" s="189">
        <f t="shared" si="306"/>
        <v>0</v>
      </c>
      <c r="AJ1049" s="190" t="str">
        <f t="shared" si="307"/>
        <v/>
      </c>
      <c r="AK1049" s="189" t="str">
        <f t="shared" si="308"/>
        <v/>
      </c>
      <c r="AL1049" s="191" t="str">
        <f t="shared" si="309"/>
        <v/>
      </c>
      <c r="AM1049" t="str">
        <f t="shared" si="298"/>
        <v/>
      </c>
      <c r="AN1049" t="str">
        <f t="shared" si="296"/>
        <v/>
      </c>
      <c r="AO1049" t="str">
        <f t="shared" si="297"/>
        <v/>
      </c>
    </row>
    <row r="1050" spans="1:41">
      <c r="A1050" s="4"/>
      <c r="B1050" s="24">
        <v>20230925</v>
      </c>
      <c r="C1050" s="2" t="s">
        <v>100</v>
      </c>
      <c r="D1050" s="25" t="s">
        <v>47</v>
      </c>
      <c r="E1050" s="135">
        <v>5711</v>
      </c>
      <c r="F1050" s="12">
        <v>5712</v>
      </c>
      <c r="G1050" s="135"/>
      <c r="H1050" s="16">
        <v>0</v>
      </c>
      <c r="I1050" s="135">
        <v>0</v>
      </c>
      <c r="J1050" s="12">
        <v>0</v>
      </c>
      <c r="K1050" s="16" t="s">
        <v>40</v>
      </c>
      <c r="L1050" s="12" t="s">
        <v>40</v>
      </c>
      <c r="M1050" s="16">
        <f t="shared" si="310"/>
        <v>0</v>
      </c>
      <c r="N1050" s="135">
        <f t="shared" si="299"/>
        <v>-1</v>
      </c>
      <c r="O1050" s="12">
        <f t="shared" si="311"/>
        <v>0</v>
      </c>
      <c r="P1050" s="66">
        <f t="shared" si="295"/>
        <v>0</v>
      </c>
      <c r="Q1050" s="16" t="s">
        <v>31</v>
      </c>
      <c r="R1050" s="135" t="s">
        <v>31</v>
      </c>
      <c r="S1050" s="12" t="s">
        <v>31</v>
      </c>
      <c r="T1050" s="135" t="s">
        <v>31</v>
      </c>
      <c r="U1050" s="135" t="s">
        <v>31</v>
      </c>
      <c r="V1050" s="12" t="s">
        <v>31</v>
      </c>
      <c r="W1050" s="16" t="s">
        <v>31</v>
      </c>
      <c r="X1050" s="135" t="s">
        <v>31</v>
      </c>
      <c r="Y1050" s="12" t="s">
        <v>31</v>
      </c>
      <c r="Z1050" s="12" t="s">
        <v>31</v>
      </c>
      <c r="AA1050" s="66" t="s">
        <v>31</v>
      </c>
      <c r="AB1050" s="66" t="s">
        <v>31</v>
      </c>
      <c r="AC1050" s="189" t="e">
        <f t="shared" ca="1" si="300"/>
        <v>#N/A</v>
      </c>
      <c r="AD1050" s="189">
        <f t="shared" si="301"/>
        <v>100000</v>
      </c>
      <c r="AE1050" s="189" t="e">
        <f t="shared" ca="1" si="302"/>
        <v>#N/A</v>
      </c>
      <c r="AF1050" s="190" t="e">
        <f t="shared" ca="1" si="303"/>
        <v>#N/A</v>
      </c>
      <c r="AG1050" s="189">
        <f t="shared" si="304"/>
        <v>100000</v>
      </c>
      <c r="AH1050" s="191" t="e">
        <f t="shared" ca="1" si="305"/>
        <v>#N/A</v>
      </c>
      <c r="AI1050" s="189">
        <f t="shared" si="306"/>
        <v>0</v>
      </c>
      <c r="AJ1050" s="190" t="str">
        <f t="shared" si="307"/>
        <v/>
      </c>
      <c r="AK1050" s="189" t="str">
        <f t="shared" si="308"/>
        <v/>
      </c>
      <c r="AL1050" s="191" t="str">
        <f t="shared" si="309"/>
        <v/>
      </c>
      <c r="AM1050" t="str">
        <f t="shared" si="298"/>
        <v/>
      </c>
      <c r="AN1050" t="str">
        <f t="shared" si="296"/>
        <v/>
      </c>
      <c r="AO1050" t="str">
        <f t="shared" si="297"/>
        <v/>
      </c>
    </row>
    <row r="1051" spans="1:41" ht="15.95" thickBot="1">
      <c r="A1051" s="4"/>
      <c r="B1051" s="26">
        <v>20230925</v>
      </c>
      <c r="C1051" s="56" t="s">
        <v>100</v>
      </c>
      <c r="D1051" s="27" t="s">
        <v>48</v>
      </c>
      <c r="E1051" s="14">
        <v>5204</v>
      </c>
      <c r="F1051" s="15">
        <v>5233</v>
      </c>
      <c r="G1051" s="14"/>
      <c r="H1051" s="20">
        <v>0</v>
      </c>
      <c r="I1051" s="14">
        <v>0</v>
      </c>
      <c r="J1051" s="15">
        <v>0</v>
      </c>
      <c r="K1051" s="20" t="s">
        <v>30</v>
      </c>
      <c r="L1051" s="15" t="s">
        <v>30</v>
      </c>
      <c r="M1051" s="20">
        <f t="shared" si="310"/>
        <v>0</v>
      </c>
      <c r="N1051" s="14">
        <f t="shared" si="299"/>
        <v>-29</v>
      </c>
      <c r="O1051" s="15">
        <f t="shared" si="311"/>
        <v>0</v>
      </c>
      <c r="P1051" s="66">
        <f t="shared" si="295"/>
        <v>0</v>
      </c>
      <c r="Q1051" s="20" t="s">
        <v>31</v>
      </c>
      <c r="R1051" s="14" t="s">
        <v>31</v>
      </c>
      <c r="S1051" s="15" t="s">
        <v>31</v>
      </c>
      <c r="T1051" s="14" t="s">
        <v>31</v>
      </c>
      <c r="U1051" s="14" t="s">
        <v>31</v>
      </c>
      <c r="V1051" s="15" t="s">
        <v>31</v>
      </c>
      <c r="W1051" s="20" t="s">
        <v>31</v>
      </c>
      <c r="X1051" s="14" t="s">
        <v>31</v>
      </c>
      <c r="Y1051" s="15" t="s">
        <v>31</v>
      </c>
      <c r="Z1051" s="15" t="s">
        <v>31</v>
      </c>
      <c r="AA1051" s="63" t="s">
        <v>31</v>
      </c>
      <c r="AB1051" s="63" t="s">
        <v>31</v>
      </c>
      <c r="AC1051" s="189" t="e">
        <f t="shared" ca="1" si="300"/>
        <v>#N/A</v>
      </c>
      <c r="AD1051" s="189">
        <f t="shared" si="301"/>
        <v>100000</v>
      </c>
      <c r="AE1051" s="189" t="e">
        <f t="shared" ca="1" si="302"/>
        <v>#N/A</v>
      </c>
      <c r="AF1051" s="190" t="e">
        <f t="shared" ca="1" si="303"/>
        <v>#N/A</v>
      </c>
      <c r="AG1051" s="189">
        <f t="shared" si="304"/>
        <v>100000</v>
      </c>
      <c r="AH1051" s="191" t="e">
        <f t="shared" ca="1" si="305"/>
        <v>#N/A</v>
      </c>
      <c r="AI1051" s="189">
        <f t="shared" si="306"/>
        <v>0</v>
      </c>
      <c r="AJ1051" s="190" t="str">
        <f t="shared" si="307"/>
        <v/>
      </c>
      <c r="AK1051" s="189" t="str">
        <f t="shared" si="308"/>
        <v/>
      </c>
      <c r="AL1051" s="191" t="str">
        <f t="shared" si="309"/>
        <v/>
      </c>
      <c r="AM1051" t="str">
        <f t="shared" si="298"/>
        <v/>
      </c>
      <c r="AN1051" t="str">
        <f t="shared" si="296"/>
        <v/>
      </c>
      <c r="AO1051" t="str">
        <f t="shared" si="297"/>
        <v/>
      </c>
    </row>
    <row r="1052" spans="1:41">
      <c r="A1052" s="4"/>
      <c r="B1052" s="52">
        <v>20230926</v>
      </c>
      <c r="C1052" s="53" t="s">
        <v>100</v>
      </c>
      <c r="D1052" s="57" t="s">
        <v>29</v>
      </c>
      <c r="E1052" s="55">
        <v>6142</v>
      </c>
      <c r="F1052" s="46">
        <v>6142</v>
      </c>
      <c r="G1052" s="55"/>
      <c r="H1052" s="45">
        <v>0</v>
      </c>
      <c r="I1052" s="55">
        <v>0</v>
      </c>
      <c r="J1052" s="46">
        <v>0</v>
      </c>
      <c r="K1052" s="45" t="s">
        <v>30</v>
      </c>
      <c r="L1052" s="46" t="s">
        <v>30</v>
      </c>
      <c r="M1052" s="45">
        <f t="shared" si="310"/>
        <v>0</v>
      </c>
      <c r="N1052" s="55">
        <f t="shared" si="299"/>
        <v>0</v>
      </c>
      <c r="O1052" s="46">
        <f t="shared" si="311"/>
        <v>0</v>
      </c>
      <c r="P1052" s="66">
        <f t="shared" si="295"/>
        <v>0</v>
      </c>
      <c r="Q1052" s="45" t="s">
        <v>31</v>
      </c>
      <c r="R1052" s="55" t="s">
        <v>31</v>
      </c>
      <c r="S1052" s="46" t="s">
        <v>31</v>
      </c>
      <c r="T1052" s="55" t="s">
        <v>31</v>
      </c>
      <c r="U1052" s="55" t="s">
        <v>31</v>
      </c>
      <c r="V1052" s="46" t="s">
        <v>31</v>
      </c>
      <c r="W1052" s="45" t="s">
        <v>31</v>
      </c>
      <c r="X1052" s="55" t="s">
        <v>31</v>
      </c>
      <c r="Y1052" s="46" t="s">
        <v>31</v>
      </c>
      <c r="Z1052" s="46" t="s">
        <v>31</v>
      </c>
      <c r="AA1052" s="62" t="s">
        <v>31</v>
      </c>
      <c r="AB1052" s="62" t="s">
        <v>31</v>
      </c>
      <c r="AC1052" s="189" t="e">
        <f t="shared" ca="1" si="300"/>
        <v>#N/A</v>
      </c>
      <c r="AD1052" s="189">
        <f t="shared" si="301"/>
        <v>100000</v>
      </c>
      <c r="AE1052" s="189" t="e">
        <f t="shared" ca="1" si="302"/>
        <v>#N/A</v>
      </c>
      <c r="AF1052" s="190" t="e">
        <f t="shared" ca="1" si="303"/>
        <v>#N/A</v>
      </c>
      <c r="AG1052" s="189">
        <f t="shared" si="304"/>
        <v>100000</v>
      </c>
      <c r="AH1052" s="191" t="e">
        <f t="shared" ca="1" si="305"/>
        <v>#N/A</v>
      </c>
      <c r="AI1052" s="189">
        <f t="shared" si="306"/>
        <v>0</v>
      </c>
      <c r="AJ1052" s="190" t="str">
        <f t="shared" si="307"/>
        <v/>
      </c>
      <c r="AK1052" s="189" t="str">
        <f t="shared" si="308"/>
        <v/>
      </c>
      <c r="AL1052" s="191" t="str">
        <f t="shared" si="309"/>
        <v/>
      </c>
      <c r="AM1052" t="str">
        <f t="shared" si="298"/>
        <v/>
      </c>
      <c r="AN1052" t="str">
        <f t="shared" si="296"/>
        <v/>
      </c>
      <c r="AO1052" t="str">
        <f t="shared" si="297"/>
        <v/>
      </c>
    </row>
    <row r="1053" spans="1:41">
      <c r="A1053" s="4"/>
      <c r="B1053" s="24">
        <v>20230926</v>
      </c>
      <c r="C1053" s="2" t="s">
        <v>100</v>
      </c>
      <c r="D1053" s="25" t="s">
        <v>32</v>
      </c>
      <c r="E1053" s="135">
        <v>6358</v>
      </c>
      <c r="F1053" s="12">
        <v>6359</v>
      </c>
      <c r="G1053" s="135"/>
      <c r="H1053" s="16">
        <v>0</v>
      </c>
      <c r="I1053" s="135">
        <v>0</v>
      </c>
      <c r="J1053" s="12">
        <v>0</v>
      </c>
      <c r="K1053" s="16" t="s">
        <v>30</v>
      </c>
      <c r="L1053" s="12" t="s">
        <v>30</v>
      </c>
      <c r="M1053" s="16">
        <f t="shared" si="310"/>
        <v>0</v>
      </c>
      <c r="N1053" s="135">
        <f t="shared" si="299"/>
        <v>-1</v>
      </c>
      <c r="O1053" s="12">
        <f t="shared" si="311"/>
        <v>0</v>
      </c>
      <c r="P1053" s="66">
        <f t="shared" si="295"/>
        <v>0</v>
      </c>
      <c r="Q1053" s="16" t="s">
        <v>31</v>
      </c>
      <c r="R1053" s="135" t="s">
        <v>31</v>
      </c>
      <c r="S1053" s="12" t="s">
        <v>31</v>
      </c>
      <c r="T1053" s="135" t="s">
        <v>31</v>
      </c>
      <c r="U1053" s="135" t="s">
        <v>31</v>
      </c>
      <c r="V1053" s="12" t="s">
        <v>31</v>
      </c>
      <c r="W1053" s="16" t="s">
        <v>31</v>
      </c>
      <c r="X1053" s="135" t="s">
        <v>31</v>
      </c>
      <c r="Y1053" s="12" t="s">
        <v>31</v>
      </c>
      <c r="Z1053" s="12" t="s">
        <v>31</v>
      </c>
      <c r="AA1053" s="66" t="s">
        <v>31</v>
      </c>
      <c r="AB1053" s="66" t="s">
        <v>31</v>
      </c>
      <c r="AC1053" s="189" t="e">
        <f t="shared" ca="1" si="300"/>
        <v>#N/A</v>
      </c>
      <c r="AD1053" s="189">
        <f t="shared" si="301"/>
        <v>100000</v>
      </c>
      <c r="AE1053" s="189" t="e">
        <f t="shared" ca="1" si="302"/>
        <v>#N/A</v>
      </c>
      <c r="AF1053" s="190" t="e">
        <f t="shared" ca="1" si="303"/>
        <v>#N/A</v>
      </c>
      <c r="AG1053" s="189">
        <f t="shared" si="304"/>
        <v>100000</v>
      </c>
      <c r="AH1053" s="191" t="e">
        <f t="shared" ca="1" si="305"/>
        <v>#N/A</v>
      </c>
      <c r="AI1053" s="189">
        <f t="shared" si="306"/>
        <v>0</v>
      </c>
      <c r="AJ1053" s="190" t="str">
        <f t="shared" si="307"/>
        <v/>
      </c>
      <c r="AK1053" s="189" t="str">
        <f t="shared" si="308"/>
        <v/>
      </c>
      <c r="AL1053" s="191" t="str">
        <f t="shared" si="309"/>
        <v/>
      </c>
      <c r="AM1053" t="str">
        <f t="shared" si="298"/>
        <v/>
      </c>
      <c r="AN1053" t="str">
        <f t="shared" si="296"/>
        <v/>
      </c>
      <c r="AO1053" t="str">
        <f t="shared" si="297"/>
        <v/>
      </c>
    </row>
    <row r="1054" spans="1:41">
      <c r="A1054" s="4"/>
      <c r="B1054" s="24">
        <v>20230926</v>
      </c>
      <c r="C1054" s="2" t="s">
        <v>100</v>
      </c>
      <c r="D1054" s="25" t="s">
        <v>34</v>
      </c>
      <c r="E1054" s="135">
        <v>6377</v>
      </c>
      <c r="F1054" s="12">
        <v>6377</v>
      </c>
      <c r="G1054" s="135"/>
      <c r="H1054" s="16">
        <v>0</v>
      </c>
      <c r="I1054" s="135">
        <v>0</v>
      </c>
      <c r="J1054" s="12">
        <v>0</v>
      </c>
      <c r="K1054" s="16" t="s">
        <v>30</v>
      </c>
      <c r="L1054" s="12" t="s">
        <v>60</v>
      </c>
      <c r="M1054" s="16">
        <f t="shared" si="310"/>
        <v>0</v>
      </c>
      <c r="N1054" s="135">
        <f t="shared" si="299"/>
        <v>0</v>
      </c>
      <c r="O1054" s="12">
        <f t="shared" si="311"/>
        <v>0</v>
      </c>
      <c r="P1054" s="66">
        <f t="shared" si="295"/>
        <v>1</v>
      </c>
      <c r="Q1054" s="16" t="s">
        <v>31</v>
      </c>
      <c r="R1054" s="135" t="s">
        <v>31</v>
      </c>
      <c r="S1054" s="12" t="s">
        <v>31</v>
      </c>
      <c r="T1054" s="135" t="s">
        <v>31</v>
      </c>
      <c r="U1054" s="135" t="s">
        <v>31</v>
      </c>
      <c r="V1054" s="12" t="s">
        <v>31</v>
      </c>
      <c r="W1054" s="16">
        <v>2000</v>
      </c>
      <c r="X1054" s="135" t="s">
        <v>31</v>
      </c>
      <c r="Y1054" s="12" t="s">
        <v>109</v>
      </c>
      <c r="Z1054" s="12" t="s">
        <v>31</v>
      </c>
      <c r="AA1054" s="66" t="s">
        <v>31</v>
      </c>
      <c r="AB1054" s="66" t="s">
        <v>31</v>
      </c>
      <c r="AC1054" s="189" t="e">
        <f t="shared" ca="1" si="300"/>
        <v>#N/A</v>
      </c>
      <c r="AD1054" s="189">
        <f t="shared" si="301"/>
        <v>100000</v>
      </c>
      <c r="AE1054" s="189" t="e">
        <f t="shared" ca="1" si="302"/>
        <v>#N/A</v>
      </c>
      <c r="AF1054" s="190" t="str">
        <f t="shared" ca="1" si="303"/>
        <v>FR</v>
      </c>
      <c r="AG1054" s="189">
        <f t="shared" si="304"/>
        <v>2000</v>
      </c>
      <c r="AH1054" s="191" t="str">
        <f t="shared" ca="1" si="305"/>
        <v>N-2 Albertville- G.Ile 1 et 2 sur Albertville-G.Ile 3</v>
      </c>
      <c r="AI1054" s="189">
        <f t="shared" si="306"/>
        <v>1</v>
      </c>
      <c r="AJ1054" s="190" t="str">
        <f t="shared" ca="1" si="307"/>
        <v>FR</v>
      </c>
      <c r="AK1054" s="189">
        <f t="shared" si="308"/>
        <v>2000</v>
      </c>
      <c r="AL1054" s="191" t="str">
        <f t="shared" ca="1" si="309"/>
        <v>Bilateral - N-2 Albertville- G.Ile 1 et 2 sur Albertville-G.Ile 3</v>
      </c>
      <c r="AM1054" t="str">
        <f t="shared" ca="1" si="298"/>
        <v>FR</v>
      </c>
      <c r="AN1054">
        <f t="shared" si="296"/>
        <v>2000</v>
      </c>
      <c r="AO1054" t="str">
        <f t="shared" ca="1" si="297"/>
        <v>Bilateral - N-2 Albertville- G.Ile 1 et 2 sur Albertville-G.Ile 3</v>
      </c>
    </row>
    <row r="1055" spans="1:41">
      <c r="A1055" s="4"/>
      <c r="B1055" s="24">
        <v>20230926</v>
      </c>
      <c r="C1055" s="2" t="s">
        <v>100</v>
      </c>
      <c r="D1055" s="25" t="s">
        <v>35</v>
      </c>
      <c r="E1055" s="135">
        <v>7293</v>
      </c>
      <c r="F1055" s="12">
        <v>6992</v>
      </c>
      <c r="G1055" s="135"/>
      <c r="H1055" s="16">
        <v>0</v>
      </c>
      <c r="I1055" s="135">
        <v>0</v>
      </c>
      <c r="J1055" s="12">
        <v>0</v>
      </c>
      <c r="K1055" s="16" t="s">
        <v>40</v>
      </c>
      <c r="L1055" s="12" t="s">
        <v>41</v>
      </c>
      <c r="M1055" s="16">
        <f t="shared" si="310"/>
        <v>0</v>
      </c>
      <c r="N1055" s="135">
        <f t="shared" si="299"/>
        <v>301</v>
      </c>
      <c r="O1055" s="12">
        <f t="shared" si="311"/>
        <v>0</v>
      </c>
      <c r="P1055" s="66">
        <f t="shared" si="295"/>
        <v>1</v>
      </c>
      <c r="Q1055" s="16" t="s">
        <v>31</v>
      </c>
      <c r="R1055" s="135" t="s">
        <v>31</v>
      </c>
      <c r="S1055" s="12" t="s">
        <v>31</v>
      </c>
      <c r="T1055" s="135" t="s">
        <v>31</v>
      </c>
      <c r="U1055" s="135">
        <v>6954</v>
      </c>
      <c r="V1055" s="12" t="s">
        <v>75</v>
      </c>
      <c r="W1055" s="16">
        <v>2000</v>
      </c>
      <c r="X1055" s="135" t="s">
        <v>31</v>
      </c>
      <c r="Y1055" s="12" t="s">
        <v>109</v>
      </c>
      <c r="Z1055" s="12" t="s">
        <v>31</v>
      </c>
      <c r="AA1055" s="66" t="s">
        <v>31</v>
      </c>
      <c r="AB1055" s="66" t="s">
        <v>31</v>
      </c>
      <c r="AC1055" s="189" t="str">
        <f t="shared" ca="1" si="300"/>
        <v>CH</v>
      </c>
      <c r="AD1055" s="189">
        <f t="shared" si="301"/>
        <v>6954</v>
      </c>
      <c r="AE1055" s="189" t="str">
        <f t="shared" ca="1" si="302"/>
        <v>Expected overloading on the following CNEC: CNE: 380kV Filisur - Sils , C: N-2 Divaca-Redipuglia + Divaca-Padriciano</v>
      </c>
      <c r="AF1055" s="190" t="str">
        <f t="shared" ca="1" si="303"/>
        <v>FR</v>
      </c>
      <c r="AG1055" s="189">
        <f t="shared" si="304"/>
        <v>2000</v>
      </c>
      <c r="AH1055" s="191" t="str">
        <f t="shared" ca="1" si="305"/>
        <v>N-2 Albertville- G.Ile 1 et 2 sur Albertville-G.Ile 3</v>
      </c>
      <c r="AI1055" s="189">
        <f t="shared" si="306"/>
        <v>1</v>
      </c>
      <c r="AJ1055" s="190" t="str">
        <f t="shared" ca="1" si="307"/>
        <v>FR</v>
      </c>
      <c r="AK1055" s="189">
        <f t="shared" si="308"/>
        <v>2000</v>
      </c>
      <c r="AL1055" s="191" t="str">
        <f t="shared" ca="1" si="309"/>
        <v>Bilateral - N-2 Albertville- G.Ile 1 et 2 sur Albertville-G.Ile 3</v>
      </c>
      <c r="AM1055" t="str">
        <f t="shared" ca="1" si="298"/>
        <v>FR</v>
      </c>
      <c r="AN1055">
        <f t="shared" si="296"/>
        <v>2000</v>
      </c>
      <c r="AO1055" t="str">
        <f t="shared" ca="1" si="297"/>
        <v>Bilateral - N-2 Albertville- G.Ile 1 et 2 sur Albertville-G.Ile 3</v>
      </c>
    </row>
    <row r="1056" spans="1:41">
      <c r="A1056" s="4"/>
      <c r="B1056" s="24">
        <v>20230926</v>
      </c>
      <c r="C1056" s="2" t="s">
        <v>100</v>
      </c>
      <c r="D1056" s="25" t="s">
        <v>37</v>
      </c>
      <c r="E1056" s="135">
        <v>7293</v>
      </c>
      <c r="F1056" s="12">
        <v>7086</v>
      </c>
      <c r="G1056" s="135"/>
      <c r="H1056" s="16">
        <v>0</v>
      </c>
      <c r="I1056" s="135">
        <v>0</v>
      </c>
      <c r="J1056" s="12">
        <v>0</v>
      </c>
      <c r="K1056" s="16" t="s">
        <v>40</v>
      </c>
      <c r="L1056" s="12" t="s">
        <v>60</v>
      </c>
      <c r="M1056" s="16">
        <f t="shared" si="310"/>
        <v>0</v>
      </c>
      <c r="N1056" s="135">
        <f t="shared" si="299"/>
        <v>207</v>
      </c>
      <c r="O1056" s="12">
        <f t="shared" si="311"/>
        <v>0</v>
      </c>
      <c r="P1056" s="66">
        <f t="shared" si="295"/>
        <v>1</v>
      </c>
      <c r="Q1056" s="16" t="s">
        <v>31</v>
      </c>
      <c r="R1056" s="135" t="s">
        <v>31</v>
      </c>
      <c r="S1056" s="12" t="s">
        <v>31</v>
      </c>
      <c r="T1056" s="135" t="s">
        <v>31</v>
      </c>
      <c r="U1056" s="135" t="s">
        <v>31</v>
      </c>
      <c r="V1056" s="12" t="s">
        <v>31</v>
      </c>
      <c r="W1056" s="16">
        <v>2000</v>
      </c>
      <c r="X1056" s="135" t="s">
        <v>31</v>
      </c>
      <c r="Y1056" s="12" t="s">
        <v>109</v>
      </c>
      <c r="Z1056" s="12" t="s">
        <v>31</v>
      </c>
      <c r="AA1056" s="66" t="s">
        <v>31</v>
      </c>
      <c r="AB1056" s="66" t="s">
        <v>31</v>
      </c>
      <c r="AC1056" s="189" t="e">
        <f t="shared" ca="1" si="300"/>
        <v>#N/A</v>
      </c>
      <c r="AD1056" s="189">
        <f t="shared" si="301"/>
        <v>100000</v>
      </c>
      <c r="AE1056" s="189" t="e">
        <f t="shared" ca="1" si="302"/>
        <v>#N/A</v>
      </c>
      <c r="AF1056" s="190" t="str">
        <f t="shared" ca="1" si="303"/>
        <v>FR</v>
      </c>
      <c r="AG1056" s="189">
        <f t="shared" si="304"/>
        <v>2000</v>
      </c>
      <c r="AH1056" s="191" t="str">
        <f t="shared" ca="1" si="305"/>
        <v>N-2 Albertville- G.Ile 1 et 2 sur Albertville-G.Ile 3</v>
      </c>
      <c r="AI1056" s="189">
        <f t="shared" si="306"/>
        <v>1</v>
      </c>
      <c r="AJ1056" s="190" t="str">
        <f t="shared" ca="1" si="307"/>
        <v>FR</v>
      </c>
      <c r="AK1056" s="189">
        <f t="shared" si="308"/>
        <v>2000</v>
      </c>
      <c r="AL1056" s="191" t="str">
        <f t="shared" ca="1" si="309"/>
        <v>Bilateral - N-2 Albertville- G.Ile 1 et 2 sur Albertville-G.Ile 3</v>
      </c>
      <c r="AM1056" t="str">
        <f t="shared" ca="1" si="298"/>
        <v>FR</v>
      </c>
      <c r="AN1056">
        <f t="shared" si="296"/>
        <v>2000</v>
      </c>
      <c r="AO1056" t="str">
        <f t="shared" ca="1" si="297"/>
        <v>Bilateral - N-2 Albertville- G.Ile 1 et 2 sur Albertville-G.Ile 3</v>
      </c>
    </row>
    <row r="1057" spans="1:41">
      <c r="A1057" s="4"/>
      <c r="B1057" s="24">
        <v>20230926</v>
      </c>
      <c r="C1057" s="2" t="s">
        <v>100</v>
      </c>
      <c r="D1057" s="25" t="s">
        <v>38</v>
      </c>
      <c r="E1057" s="135">
        <v>7293</v>
      </c>
      <c r="F1057" s="12">
        <v>7086</v>
      </c>
      <c r="G1057" s="135"/>
      <c r="H1057" s="16">
        <v>0</v>
      </c>
      <c r="I1057" s="135">
        <v>0</v>
      </c>
      <c r="J1057" s="12">
        <v>0</v>
      </c>
      <c r="K1057" s="16" t="s">
        <v>40</v>
      </c>
      <c r="L1057" s="12" t="s">
        <v>60</v>
      </c>
      <c r="M1057" s="16">
        <f t="shared" si="310"/>
        <v>0</v>
      </c>
      <c r="N1057" s="135">
        <f t="shared" si="299"/>
        <v>207</v>
      </c>
      <c r="O1057" s="12">
        <f t="shared" si="311"/>
        <v>0</v>
      </c>
      <c r="P1057" s="66">
        <f t="shared" si="295"/>
        <v>1</v>
      </c>
      <c r="Q1057" s="16" t="s">
        <v>31</v>
      </c>
      <c r="R1057" s="135" t="s">
        <v>31</v>
      </c>
      <c r="S1057" s="12" t="s">
        <v>31</v>
      </c>
      <c r="T1057" s="135" t="s">
        <v>31</v>
      </c>
      <c r="U1057" s="135" t="s">
        <v>31</v>
      </c>
      <c r="V1057" s="12" t="s">
        <v>31</v>
      </c>
      <c r="W1057" s="16">
        <v>2000</v>
      </c>
      <c r="X1057" s="135" t="s">
        <v>31</v>
      </c>
      <c r="Y1057" s="12" t="s">
        <v>109</v>
      </c>
      <c r="Z1057" s="12" t="s">
        <v>31</v>
      </c>
      <c r="AA1057" s="66" t="s">
        <v>31</v>
      </c>
      <c r="AB1057" s="66" t="s">
        <v>31</v>
      </c>
      <c r="AC1057" s="189" t="e">
        <f t="shared" ca="1" si="300"/>
        <v>#N/A</v>
      </c>
      <c r="AD1057" s="189">
        <f t="shared" si="301"/>
        <v>100000</v>
      </c>
      <c r="AE1057" s="189" t="e">
        <f t="shared" ca="1" si="302"/>
        <v>#N/A</v>
      </c>
      <c r="AF1057" s="190" t="str">
        <f t="shared" ca="1" si="303"/>
        <v>FR</v>
      </c>
      <c r="AG1057" s="189">
        <f t="shared" si="304"/>
        <v>2000</v>
      </c>
      <c r="AH1057" s="191" t="str">
        <f t="shared" ca="1" si="305"/>
        <v>N-2 Albertville- G.Ile 1 et 2 sur Albertville-G.Ile 3</v>
      </c>
      <c r="AI1057" s="189">
        <f t="shared" si="306"/>
        <v>1</v>
      </c>
      <c r="AJ1057" s="190" t="str">
        <f t="shared" ca="1" si="307"/>
        <v>FR</v>
      </c>
      <c r="AK1057" s="189">
        <f t="shared" si="308"/>
        <v>2000</v>
      </c>
      <c r="AL1057" s="191" t="str">
        <f t="shared" ca="1" si="309"/>
        <v>Bilateral - N-2 Albertville- G.Ile 1 et 2 sur Albertville-G.Ile 3</v>
      </c>
      <c r="AM1057" t="str">
        <f t="shared" ca="1" si="298"/>
        <v>FR</v>
      </c>
      <c r="AN1057">
        <f t="shared" si="296"/>
        <v>2000</v>
      </c>
      <c r="AO1057" t="str">
        <f t="shared" ca="1" si="297"/>
        <v>Bilateral - N-2 Albertville- G.Ile 1 et 2 sur Albertville-G.Ile 3</v>
      </c>
    </row>
    <row r="1058" spans="1:41">
      <c r="A1058" s="4"/>
      <c r="B1058" s="24">
        <v>20230926</v>
      </c>
      <c r="C1058" s="2" t="s">
        <v>100</v>
      </c>
      <c r="D1058" s="25" t="s">
        <v>39</v>
      </c>
      <c r="E1058" s="135">
        <v>6877</v>
      </c>
      <c r="F1058" s="12">
        <v>6640</v>
      </c>
      <c r="G1058" s="135"/>
      <c r="H1058" s="16">
        <v>0</v>
      </c>
      <c r="I1058" s="135">
        <v>0</v>
      </c>
      <c r="J1058" s="12">
        <v>0</v>
      </c>
      <c r="K1058" s="16" t="s">
        <v>40</v>
      </c>
      <c r="L1058" s="12" t="s">
        <v>60</v>
      </c>
      <c r="M1058" s="16">
        <f t="shared" si="310"/>
        <v>0</v>
      </c>
      <c r="N1058" s="135">
        <f t="shared" si="299"/>
        <v>237</v>
      </c>
      <c r="O1058" s="12">
        <f t="shared" si="311"/>
        <v>0</v>
      </c>
      <c r="P1058" s="66">
        <f t="shared" si="295"/>
        <v>1</v>
      </c>
      <c r="Q1058" s="16" t="s">
        <v>31</v>
      </c>
      <c r="R1058" s="135" t="s">
        <v>31</v>
      </c>
      <c r="S1058" s="12" t="s">
        <v>31</v>
      </c>
      <c r="T1058" s="135" t="s">
        <v>31</v>
      </c>
      <c r="U1058" s="135" t="s">
        <v>31</v>
      </c>
      <c r="V1058" s="12" t="s">
        <v>31</v>
      </c>
      <c r="W1058" s="16">
        <v>2000</v>
      </c>
      <c r="X1058" s="135" t="s">
        <v>31</v>
      </c>
      <c r="Y1058" s="12" t="s">
        <v>109</v>
      </c>
      <c r="Z1058" s="12" t="s">
        <v>31</v>
      </c>
      <c r="AA1058" s="66" t="s">
        <v>31</v>
      </c>
      <c r="AB1058" s="66" t="s">
        <v>31</v>
      </c>
      <c r="AC1058" s="189" t="e">
        <f t="shared" ca="1" si="300"/>
        <v>#N/A</v>
      </c>
      <c r="AD1058" s="189">
        <f t="shared" si="301"/>
        <v>100000</v>
      </c>
      <c r="AE1058" s="189" t="e">
        <f t="shared" ca="1" si="302"/>
        <v>#N/A</v>
      </c>
      <c r="AF1058" s="190" t="str">
        <f t="shared" ca="1" si="303"/>
        <v>FR</v>
      </c>
      <c r="AG1058" s="189">
        <f t="shared" si="304"/>
        <v>2000</v>
      </c>
      <c r="AH1058" s="191" t="str">
        <f t="shared" ca="1" si="305"/>
        <v>N-2 Albertville- G.Ile 1 et 2 sur Albertville-G.Ile 3</v>
      </c>
      <c r="AI1058" s="189">
        <f t="shared" si="306"/>
        <v>1</v>
      </c>
      <c r="AJ1058" s="190" t="str">
        <f t="shared" ca="1" si="307"/>
        <v>FR</v>
      </c>
      <c r="AK1058" s="189">
        <f t="shared" si="308"/>
        <v>2000</v>
      </c>
      <c r="AL1058" s="191" t="str">
        <f t="shared" ca="1" si="309"/>
        <v>Bilateral - N-2 Albertville- G.Ile 1 et 2 sur Albertville-G.Ile 3</v>
      </c>
      <c r="AM1058" t="str">
        <f t="shared" ca="1" si="298"/>
        <v>FR</v>
      </c>
      <c r="AN1058">
        <f t="shared" si="296"/>
        <v>2000</v>
      </c>
      <c r="AO1058" t="str">
        <f t="shared" ca="1" si="297"/>
        <v>Bilateral - N-2 Albertville- G.Ile 1 et 2 sur Albertville-G.Ile 3</v>
      </c>
    </row>
    <row r="1059" spans="1:41">
      <c r="A1059" s="4"/>
      <c r="B1059" s="24">
        <v>20230926</v>
      </c>
      <c r="C1059" s="2" t="s">
        <v>100</v>
      </c>
      <c r="D1059" s="25" t="s">
        <v>43</v>
      </c>
      <c r="E1059" s="135">
        <v>6877</v>
      </c>
      <c r="F1059" s="12">
        <v>6640</v>
      </c>
      <c r="G1059" s="135"/>
      <c r="H1059" s="16">
        <v>0</v>
      </c>
      <c r="I1059" s="135">
        <v>0</v>
      </c>
      <c r="J1059" s="12">
        <v>0</v>
      </c>
      <c r="K1059" s="16" t="s">
        <v>40</v>
      </c>
      <c r="L1059" s="12" t="s">
        <v>60</v>
      </c>
      <c r="M1059" s="16">
        <f t="shared" si="310"/>
        <v>0</v>
      </c>
      <c r="N1059" s="135">
        <f t="shared" si="299"/>
        <v>237</v>
      </c>
      <c r="O1059" s="12">
        <f t="shared" si="311"/>
        <v>0</v>
      </c>
      <c r="P1059" s="66">
        <f t="shared" si="295"/>
        <v>1</v>
      </c>
      <c r="Q1059" s="16" t="s">
        <v>31</v>
      </c>
      <c r="R1059" s="135" t="s">
        <v>31</v>
      </c>
      <c r="S1059" s="12" t="s">
        <v>31</v>
      </c>
      <c r="T1059" s="135" t="s">
        <v>31</v>
      </c>
      <c r="U1059" s="135" t="s">
        <v>31</v>
      </c>
      <c r="V1059" s="12" t="s">
        <v>31</v>
      </c>
      <c r="W1059" s="16">
        <v>2000</v>
      </c>
      <c r="X1059" s="135" t="s">
        <v>31</v>
      </c>
      <c r="Y1059" s="12" t="s">
        <v>109</v>
      </c>
      <c r="Z1059" s="12" t="s">
        <v>31</v>
      </c>
      <c r="AA1059" s="66" t="s">
        <v>31</v>
      </c>
      <c r="AB1059" s="66" t="s">
        <v>31</v>
      </c>
      <c r="AC1059" s="189" t="e">
        <f t="shared" ca="1" si="300"/>
        <v>#N/A</v>
      </c>
      <c r="AD1059" s="189">
        <f t="shared" si="301"/>
        <v>100000</v>
      </c>
      <c r="AE1059" s="189" t="e">
        <f t="shared" ca="1" si="302"/>
        <v>#N/A</v>
      </c>
      <c r="AF1059" s="190" t="str">
        <f t="shared" ca="1" si="303"/>
        <v>FR</v>
      </c>
      <c r="AG1059" s="189">
        <f t="shared" si="304"/>
        <v>2000</v>
      </c>
      <c r="AH1059" s="191" t="str">
        <f t="shared" ca="1" si="305"/>
        <v>N-2 Albertville- G.Ile 1 et 2 sur Albertville-G.Ile 3</v>
      </c>
      <c r="AI1059" s="189">
        <f t="shared" si="306"/>
        <v>1</v>
      </c>
      <c r="AJ1059" s="190" t="str">
        <f t="shared" ca="1" si="307"/>
        <v>FR</v>
      </c>
      <c r="AK1059" s="189">
        <f t="shared" si="308"/>
        <v>2000</v>
      </c>
      <c r="AL1059" s="191" t="str">
        <f t="shared" ca="1" si="309"/>
        <v>Bilateral - N-2 Albertville- G.Ile 1 et 2 sur Albertville-G.Ile 3</v>
      </c>
      <c r="AM1059" t="str">
        <f t="shared" ca="1" si="298"/>
        <v>FR</v>
      </c>
      <c r="AN1059">
        <f t="shared" si="296"/>
        <v>2000</v>
      </c>
      <c r="AO1059" t="str">
        <f t="shared" ca="1" si="297"/>
        <v>Bilateral - N-2 Albertville- G.Ile 1 et 2 sur Albertville-G.Ile 3</v>
      </c>
    </row>
    <row r="1060" spans="1:41">
      <c r="A1060" s="4"/>
      <c r="B1060" s="24">
        <v>20230926</v>
      </c>
      <c r="C1060" s="2" t="s">
        <v>100</v>
      </c>
      <c r="D1060" s="25" t="s">
        <v>45</v>
      </c>
      <c r="E1060" s="135">
        <v>6877</v>
      </c>
      <c r="F1060" s="12">
        <v>6165</v>
      </c>
      <c r="G1060" s="135"/>
      <c r="H1060" s="16">
        <v>0</v>
      </c>
      <c r="I1060" s="135">
        <v>0</v>
      </c>
      <c r="J1060" s="12">
        <v>0</v>
      </c>
      <c r="K1060" s="16" t="s">
        <v>40</v>
      </c>
      <c r="L1060" s="12" t="s">
        <v>41</v>
      </c>
      <c r="M1060" s="16">
        <f t="shared" si="310"/>
        <v>0</v>
      </c>
      <c r="N1060" s="135">
        <f t="shared" si="299"/>
        <v>712</v>
      </c>
      <c r="O1060" s="12">
        <f t="shared" si="311"/>
        <v>0</v>
      </c>
      <c r="P1060" s="66">
        <f t="shared" si="295"/>
        <v>1</v>
      </c>
      <c r="Q1060" s="16" t="s">
        <v>31</v>
      </c>
      <c r="R1060" s="135" t="s">
        <v>31</v>
      </c>
      <c r="S1060" s="12" t="s">
        <v>31</v>
      </c>
      <c r="T1060" s="135" t="s">
        <v>31</v>
      </c>
      <c r="U1060" s="135">
        <v>5975</v>
      </c>
      <c r="V1060" s="12" t="s">
        <v>69</v>
      </c>
      <c r="W1060" s="16" t="s">
        <v>31</v>
      </c>
      <c r="X1060" s="135" t="s">
        <v>31</v>
      </c>
      <c r="Y1060" s="12" t="s">
        <v>31</v>
      </c>
      <c r="Z1060" s="12" t="s">
        <v>31</v>
      </c>
      <c r="AA1060" s="66" t="s">
        <v>31</v>
      </c>
      <c r="AB1060" s="66" t="s">
        <v>31</v>
      </c>
      <c r="AC1060" s="189" t="str">
        <f t="shared" ca="1" si="300"/>
        <v>CH</v>
      </c>
      <c r="AD1060" s="189">
        <f t="shared" si="301"/>
        <v>5975</v>
      </c>
      <c r="AE1060" s="189" t="str">
        <f t="shared" ca="1" si="302"/>
        <v>Expected overloading on the following CNEC: CNE: 380kV Filisur - Robbia , C: 380KV GORLAGO-ROBBIA</v>
      </c>
      <c r="AF1060" s="190" t="e">
        <f t="shared" ca="1" si="303"/>
        <v>#N/A</v>
      </c>
      <c r="AG1060" s="189">
        <f t="shared" si="304"/>
        <v>100000</v>
      </c>
      <c r="AH1060" s="191" t="e">
        <f t="shared" ca="1" si="305"/>
        <v>#N/A</v>
      </c>
      <c r="AI1060" s="189">
        <f t="shared" si="306"/>
        <v>0</v>
      </c>
      <c r="AJ1060" s="190" t="str">
        <f t="shared" ca="1" si="307"/>
        <v>CH</v>
      </c>
      <c r="AK1060" s="189">
        <f t="shared" si="308"/>
        <v>5975</v>
      </c>
      <c r="AL1060" s="191" t="str">
        <f t="shared" ca="1" si="309"/>
        <v>Expected overloading on the following CNEC: CNE: 380kV Filisur - Robbia , C: 380KV GORLAGO-ROBBIA</v>
      </c>
      <c r="AM1060" t="str">
        <f t="shared" ca="1" si="298"/>
        <v>CH</v>
      </c>
      <c r="AN1060">
        <f t="shared" si="296"/>
        <v>5975</v>
      </c>
      <c r="AO1060" t="str">
        <f t="shared" ca="1" si="297"/>
        <v>Expected overloading on the following CNEC: CNE: 380kV Filisur - Robbia , C: 380KV GORLAGO-ROBBIA</v>
      </c>
    </row>
    <row r="1061" spans="1:41">
      <c r="A1061" s="4"/>
      <c r="B1061" s="24">
        <v>20230926</v>
      </c>
      <c r="C1061" s="2" t="s">
        <v>100</v>
      </c>
      <c r="D1061" s="25" t="s">
        <v>46</v>
      </c>
      <c r="E1061" s="135">
        <v>5663</v>
      </c>
      <c r="F1061" s="12">
        <v>5663</v>
      </c>
      <c r="G1061" s="135"/>
      <c r="H1061" s="16">
        <v>0</v>
      </c>
      <c r="I1061" s="135">
        <v>0</v>
      </c>
      <c r="J1061" s="12">
        <v>0</v>
      </c>
      <c r="K1061" s="16" t="s">
        <v>30</v>
      </c>
      <c r="L1061" s="12" t="s">
        <v>30</v>
      </c>
      <c r="M1061" s="16">
        <f t="shared" si="310"/>
        <v>0</v>
      </c>
      <c r="N1061" s="135">
        <f t="shared" si="299"/>
        <v>0</v>
      </c>
      <c r="O1061" s="12">
        <f t="shared" si="311"/>
        <v>0</v>
      </c>
      <c r="P1061" s="66">
        <f t="shared" si="295"/>
        <v>0</v>
      </c>
      <c r="Q1061" s="16" t="s">
        <v>31</v>
      </c>
      <c r="R1061" s="135" t="s">
        <v>31</v>
      </c>
      <c r="S1061" s="12" t="s">
        <v>31</v>
      </c>
      <c r="T1061" s="135" t="s">
        <v>31</v>
      </c>
      <c r="U1061" s="135" t="s">
        <v>31</v>
      </c>
      <c r="V1061" s="12" t="s">
        <v>31</v>
      </c>
      <c r="W1061" s="16" t="s">
        <v>31</v>
      </c>
      <c r="X1061" s="135" t="s">
        <v>31</v>
      </c>
      <c r="Y1061" s="12" t="s">
        <v>31</v>
      </c>
      <c r="Z1061" s="12" t="s">
        <v>31</v>
      </c>
      <c r="AA1061" s="66" t="s">
        <v>31</v>
      </c>
      <c r="AB1061" s="66" t="s">
        <v>31</v>
      </c>
      <c r="AC1061" s="189" t="e">
        <f t="shared" ca="1" si="300"/>
        <v>#N/A</v>
      </c>
      <c r="AD1061" s="189">
        <f t="shared" si="301"/>
        <v>100000</v>
      </c>
      <c r="AE1061" s="189" t="e">
        <f t="shared" ca="1" si="302"/>
        <v>#N/A</v>
      </c>
      <c r="AF1061" s="190" t="e">
        <f t="shared" ca="1" si="303"/>
        <v>#N/A</v>
      </c>
      <c r="AG1061" s="189">
        <f t="shared" si="304"/>
        <v>100000</v>
      </c>
      <c r="AH1061" s="191" t="e">
        <f t="shared" ca="1" si="305"/>
        <v>#N/A</v>
      </c>
      <c r="AI1061" s="189">
        <f t="shared" si="306"/>
        <v>0</v>
      </c>
      <c r="AJ1061" s="190" t="str">
        <f t="shared" si="307"/>
        <v/>
      </c>
      <c r="AK1061" s="189" t="str">
        <f t="shared" si="308"/>
        <v/>
      </c>
      <c r="AL1061" s="191" t="str">
        <f t="shared" si="309"/>
        <v/>
      </c>
      <c r="AM1061" t="str">
        <f t="shared" si="298"/>
        <v/>
      </c>
      <c r="AN1061" t="str">
        <f t="shared" si="296"/>
        <v/>
      </c>
      <c r="AO1061" t="str">
        <f t="shared" si="297"/>
        <v/>
      </c>
    </row>
    <row r="1062" spans="1:41">
      <c r="A1062" s="4"/>
      <c r="B1062" s="24">
        <v>20230926</v>
      </c>
      <c r="C1062" s="2" t="s">
        <v>100</v>
      </c>
      <c r="D1062" s="25" t="s">
        <v>47</v>
      </c>
      <c r="E1062" s="135">
        <v>6210</v>
      </c>
      <c r="F1062" s="12">
        <v>6210</v>
      </c>
      <c r="G1062" s="135"/>
      <c r="H1062" s="16">
        <v>0</v>
      </c>
      <c r="I1062" s="135">
        <v>0</v>
      </c>
      <c r="J1062" s="12">
        <v>0</v>
      </c>
      <c r="K1062" s="16" t="s">
        <v>30</v>
      </c>
      <c r="L1062" s="12" t="s">
        <v>30</v>
      </c>
      <c r="M1062" s="16">
        <f t="shared" si="310"/>
        <v>0</v>
      </c>
      <c r="N1062" s="135">
        <f t="shared" si="299"/>
        <v>0</v>
      </c>
      <c r="O1062" s="12">
        <f t="shared" si="311"/>
        <v>0</v>
      </c>
      <c r="P1062" s="66">
        <f t="shared" si="295"/>
        <v>0</v>
      </c>
      <c r="Q1062" s="16" t="s">
        <v>31</v>
      </c>
      <c r="R1062" s="135" t="s">
        <v>31</v>
      </c>
      <c r="S1062" s="12" t="s">
        <v>31</v>
      </c>
      <c r="T1062" s="135" t="s">
        <v>31</v>
      </c>
      <c r="U1062" s="135" t="s">
        <v>31</v>
      </c>
      <c r="V1062" s="12" t="s">
        <v>31</v>
      </c>
      <c r="W1062" s="16" t="s">
        <v>31</v>
      </c>
      <c r="X1062" s="135" t="s">
        <v>31</v>
      </c>
      <c r="Y1062" s="12" t="s">
        <v>31</v>
      </c>
      <c r="Z1062" s="12" t="s">
        <v>31</v>
      </c>
      <c r="AA1062" s="66" t="s">
        <v>31</v>
      </c>
      <c r="AB1062" s="66" t="s">
        <v>31</v>
      </c>
      <c r="AC1062" s="189" t="e">
        <f t="shared" ca="1" si="300"/>
        <v>#N/A</v>
      </c>
      <c r="AD1062" s="189">
        <f t="shared" si="301"/>
        <v>100000</v>
      </c>
      <c r="AE1062" s="189" t="e">
        <f t="shared" ca="1" si="302"/>
        <v>#N/A</v>
      </c>
      <c r="AF1062" s="190" t="e">
        <f t="shared" ca="1" si="303"/>
        <v>#N/A</v>
      </c>
      <c r="AG1062" s="189">
        <f t="shared" si="304"/>
        <v>100000</v>
      </c>
      <c r="AH1062" s="191" t="e">
        <f t="shared" ca="1" si="305"/>
        <v>#N/A</v>
      </c>
      <c r="AI1062" s="189">
        <f t="shared" si="306"/>
        <v>0</v>
      </c>
      <c r="AJ1062" s="190" t="str">
        <f t="shared" si="307"/>
        <v/>
      </c>
      <c r="AK1062" s="189" t="str">
        <f t="shared" si="308"/>
        <v/>
      </c>
      <c r="AL1062" s="191" t="str">
        <f t="shared" si="309"/>
        <v/>
      </c>
      <c r="AM1062" t="str">
        <f t="shared" si="298"/>
        <v/>
      </c>
      <c r="AN1062" t="str">
        <f t="shared" si="296"/>
        <v/>
      </c>
      <c r="AO1062" t="str">
        <f t="shared" si="297"/>
        <v/>
      </c>
    </row>
    <row r="1063" spans="1:41" ht="15.95" thickBot="1">
      <c r="A1063" s="4"/>
      <c r="B1063" s="26">
        <v>20230926</v>
      </c>
      <c r="C1063" s="56" t="s">
        <v>100</v>
      </c>
      <c r="D1063" s="27" t="s">
        <v>48</v>
      </c>
      <c r="E1063" s="14">
        <v>5685</v>
      </c>
      <c r="F1063" s="15">
        <v>5685</v>
      </c>
      <c r="G1063" s="14"/>
      <c r="H1063" s="20">
        <v>0</v>
      </c>
      <c r="I1063" s="14">
        <v>0</v>
      </c>
      <c r="J1063" s="15">
        <v>0</v>
      </c>
      <c r="K1063" s="20" t="s">
        <v>30</v>
      </c>
      <c r="L1063" s="15" t="s">
        <v>30</v>
      </c>
      <c r="M1063" s="20">
        <f t="shared" si="310"/>
        <v>0</v>
      </c>
      <c r="N1063" s="14">
        <f t="shared" si="299"/>
        <v>0</v>
      </c>
      <c r="O1063" s="15">
        <f t="shared" si="311"/>
        <v>0</v>
      </c>
      <c r="P1063" s="66">
        <f t="shared" si="295"/>
        <v>0</v>
      </c>
      <c r="Q1063" s="20" t="s">
        <v>31</v>
      </c>
      <c r="R1063" s="14" t="s">
        <v>31</v>
      </c>
      <c r="S1063" s="15" t="s">
        <v>31</v>
      </c>
      <c r="T1063" s="14" t="s">
        <v>31</v>
      </c>
      <c r="U1063" s="14" t="s">
        <v>31</v>
      </c>
      <c r="V1063" s="15" t="s">
        <v>31</v>
      </c>
      <c r="W1063" s="20" t="s">
        <v>31</v>
      </c>
      <c r="X1063" s="14" t="s">
        <v>31</v>
      </c>
      <c r="Y1063" s="15" t="s">
        <v>31</v>
      </c>
      <c r="Z1063" s="15" t="s">
        <v>31</v>
      </c>
      <c r="AA1063" s="63" t="s">
        <v>31</v>
      </c>
      <c r="AB1063" s="63" t="s">
        <v>31</v>
      </c>
      <c r="AC1063" s="189" t="e">
        <f t="shared" ca="1" si="300"/>
        <v>#N/A</v>
      </c>
      <c r="AD1063" s="189">
        <f t="shared" si="301"/>
        <v>100000</v>
      </c>
      <c r="AE1063" s="189" t="e">
        <f t="shared" ca="1" si="302"/>
        <v>#N/A</v>
      </c>
      <c r="AF1063" s="190" t="e">
        <f t="shared" ca="1" si="303"/>
        <v>#N/A</v>
      </c>
      <c r="AG1063" s="189">
        <f t="shared" si="304"/>
        <v>100000</v>
      </c>
      <c r="AH1063" s="191" t="e">
        <f t="shared" ca="1" si="305"/>
        <v>#N/A</v>
      </c>
      <c r="AI1063" s="189">
        <f t="shared" si="306"/>
        <v>0</v>
      </c>
      <c r="AJ1063" s="190" t="str">
        <f t="shared" si="307"/>
        <v/>
      </c>
      <c r="AK1063" s="189" t="str">
        <f t="shared" si="308"/>
        <v/>
      </c>
      <c r="AL1063" s="191" t="str">
        <f t="shared" si="309"/>
        <v/>
      </c>
      <c r="AM1063" t="str">
        <f t="shared" si="298"/>
        <v/>
      </c>
      <c r="AN1063" t="str">
        <f t="shared" si="296"/>
        <v/>
      </c>
      <c r="AO1063" t="str">
        <f t="shared" si="297"/>
        <v/>
      </c>
    </row>
    <row r="1064" spans="1:41">
      <c r="A1064" s="4"/>
      <c r="B1064" s="52">
        <v>20230927</v>
      </c>
      <c r="C1064" s="53" t="s">
        <v>100</v>
      </c>
      <c r="D1064" s="57" t="s">
        <v>29</v>
      </c>
      <c r="E1064" s="55">
        <v>5580</v>
      </c>
      <c r="F1064" s="46">
        <v>5581</v>
      </c>
      <c r="G1064" s="55"/>
      <c r="H1064" s="45">
        <v>0</v>
      </c>
      <c r="I1064" s="55">
        <v>0</v>
      </c>
      <c r="J1064" s="46">
        <v>0</v>
      </c>
      <c r="K1064" s="45" t="s">
        <v>33</v>
      </c>
      <c r="L1064" s="46" t="s">
        <v>33</v>
      </c>
      <c r="M1064" s="45">
        <f t="shared" si="310"/>
        <v>0</v>
      </c>
      <c r="N1064" s="55">
        <f t="shared" si="299"/>
        <v>-1</v>
      </c>
      <c r="O1064" s="46">
        <f t="shared" si="311"/>
        <v>0</v>
      </c>
      <c r="P1064" s="66">
        <f t="shared" si="295"/>
        <v>0</v>
      </c>
      <c r="Q1064" s="45" t="s">
        <v>31</v>
      </c>
      <c r="R1064" s="55" t="s">
        <v>31</v>
      </c>
      <c r="S1064" s="46" t="s">
        <v>31</v>
      </c>
      <c r="T1064" s="55" t="s">
        <v>31</v>
      </c>
      <c r="U1064" s="55" t="s">
        <v>31</v>
      </c>
      <c r="V1064" s="46" t="s">
        <v>31</v>
      </c>
      <c r="W1064" s="45" t="s">
        <v>31</v>
      </c>
      <c r="X1064" s="55" t="s">
        <v>31</v>
      </c>
      <c r="Y1064" s="46" t="s">
        <v>31</v>
      </c>
      <c r="Z1064" s="46" t="s">
        <v>31</v>
      </c>
      <c r="AA1064" s="62" t="s">
        <v>31</v>
      </c>
      <c r="AB1064" s="62" t="s">
        <v>31</v>
      </c>
      <c r="AC1064" s="189" t="e">
        <f t="shared" ca="1" si="300"/>
        <v>#N/A</v>
      </c>
      <c r="AD1064" s="189">
        <f t="shared" si="301"/>
        <v>100000</v>
      </c>
      <c r="AE1064" s="189" t="e">
        <f t="shared" ca="1" si="302"/>
        <v>#N/A</v>
      </c>
      <c r="AF1064" s="190" t="e">
        <f t="shared" ca="1" si="303"/>
        <v>#N/A</v>
      </c>
      <c r="AG1064" s="189">
        <f t="shared" si="304"/>
        <v>100000</v>
      </c>
      <c r="AH1064" s="191" t="e">
        <f t="shared" ca="1" si="305"/>
        <v>#N/A</v>
      </c>
      <c r="AI1064" s="189">
        <f t="shared" si="306"/>
        <v>0</v>
      </c>
      <c r="AJ1064" s="190" t="str">
        <f t="shared" si="307"/>
        <v/>
      </c>
      <c r="AK1064" s="189" t="str">
        <f t="shared" si="308"/>
        <v/>
      </c>
      <c r="AL1064" s="191" t="str">
        <f t="shared" si="309"/>
        <v/>
      </c>
      <c r="AM1064" t="str">
        <f t="shared" si="298"/>
        <v/>
      </c>
      <c r="AN1064" t="str">
        <f t="shared" si="296"/>
        <v/>
      </c>
      <c r="AO1064" t="str">
        <f t="shared" si="297"/>
        <v/>
      </c>
    </row>
    <row r="1065" spans="1:41">
      <c r="A1065" s="4"/>
      <c r="B1065" s="24">
        <v>20230927</v>
      </c>
      <c r="C1065" s="2" t="s">
        <v>100</v>
      </c>
      <c r="D1065" s="25" t="s">
        <v>32</v>
      </c>
      <c r="E1065" s="135">
        <v>5580</v>
      </c>
      <c r="F1065" s="12">
        <v>5581</v>
      </c>
      <c r="G1065" s="135"/>
      <c r="H1065" s="16">
        <v>0</v>
      </c>
      <c r="I1065" s="135">
        <v>0</v>
      </c>
      <c r="J1065" s="12">
        <v>0</v>
      </c>
      <c r="K1065" s="16" t="s">
        <v>33</v>
      </c>
      <c r="L1065" s="12" t="s">
        <v>33</v>
      </c>
      <c r="M1065" s="16">
        <f t="shared" si="310"/>
        <v>0</v>
      </c>
      <c r="N1065" s="135">
        <f t="shared" si="299"/>
        <v>-1</v>
      </c>
      <c r="O1065" s="12">
        <f t="shared" si="311"/>
        <v>0</v>
      </c>
      <c r="P1065" s="66">
        <f t="shared" si="295"/>
        <v>0</v>
      </c>
      <c r="Q1065" s="16" t="s">
        <v>31</v>
      </c>
      <c r="R1065" s="135" t="s">
        <v>31</v>
      </c>
      <c r="S1065" s="12" t="s">
        <v>31</v>
      </c>
      <c r="T1065" s="135" t="s">
        <v>31</v>
      </c>
      <c r="U1065" s="135" t="s">
        <v>31</v>
      </c>
      <c r="V1065" s="12" t="s">
        <v>31</v>
      </c>
      <c r="W1065" s="16" t="s">
        <v>31</v>
      </c>
      <c r="X1065" s="135" t="s">
        <v>31</v>
      </c>
      <c r="Y1065" s="12" t="s">
        <v>31</v>
      </c>
      <c r="Z1065" s="12" t="s">
        <v>31</v>
      </c>
      <c r="AA1065" s="66" t="s">
        <v>31</v>
      </c>
      <c r="AB1065" s="66" t="s">
        <v>31</v>
      </c>
      <c r="AC1065" s="189" t="e">
        <f t="shared" ca="1" si="300"/>
        <v>#N/A</v>
      </c>
      <c r="AD1065" s="189">
        <f t="shared" si="301"/>
        <v>100000</v>
      </c>
      <c r="AE1065" s="189" t="e">
        <f t="shared" ca="1" si="302"/>
        <v>#N/A</v>
      </c>
      <c r="AF1065" s="190" t="e">
        <f t="shared" ca="1" si="303"/>
        <v>#N/A</v>
      </c>
      <c r="AG1065" s="189">
        <f t="shared" si="304"/>
        <v>100000</v>
      </c>
      <c r="AH1065" s="191" t="e">
        <f t="shared" ca="1" si="305"/>
        <v>#N/A</v>
      </c>
      <c r="AI1065" s="189">
        <f t="shared" si="306"/>
        <v>0</v>
      </c>
      <c r="AJ1065" s="190" t="str">
        <f t="shared" si="307"/>
        <v/>
      </c>
      <c r="AK1065" s="189" t="str">
        <f t="shared" si="308"/>
        <v/>
      </c>
      <c r="AL1065" s="191" t="str">
        <f t="shared" si="309"/>
        <v/>
      </c>
      <c r="AM1065" t="str">
        <f t="shared" si="298"/>
        <v/>
      </c>
      <c r="AN1065" t="str">
        <f t="shared" si="296"/>
        <v/>
      </c>
      <c r="AO1065" t="str">
        <f t="shared" si="297"/>
        <v/>
      </c>
    </row>
    <row r="1066" spans="1:41">
      <c r="A1066" s="4"/>
      <c r="B1066" s="24">
        <v>20230927</v>
      </c>
      <c r="C1066" s="2" t="s">
        <v>100</v>
      </c>
      <c r="D1066" s="25" t="s">
        <v>34</v>
      </c>
      <c r="E1066" s="135">
        <v>5580</v>
      </c>
      <c r="F1066" s="12">
        <v>5581</v>
      </c>
      <c r="G1066" s="135"/>
      <c r="H1066" s="16">
        <v>0</v>
      </c>
      <c r="I1066" s="135">
        <v>0</v>
      </c>
      <c r="J1066" s="12">
        <v>0</v>
      </c>
      <c r="K1066" s="16" t="s">
        <v>33</v>
      </c>
      <c r="L1066" s="12" t="s">
        <v>33</v>
      </c>
      <c r="M1066" s="16">
        <f t="shared" si="310"/>
        <v>0</v>
      </c>
      <c r="N1066" s="135">
        <f t="shared" si="299"/>
        <v>-1</v>
      </c>
      <c r="O1066" s="12">
        <f t="shared" si="311"/>
        <v>0</v>
      </c>
      <c r="P1066" s="66">
        <f t="shared" si="295"/>
        <v>0</v>
      </c>
      <c r="Q1066" s="16" t="s">
        <v>31</v>
      </c>
      <c r="R1066" s="135" t="s">
        <v>31</v>
      </c>
      <c r="S1066" s="12" t="s">
        <v>31</v>
      </c>
      <c r="T1066" s="135" t="s">
        <v>31</v>
      </c>
      <c r="U1066" s="135" t="s">
        <v>31</v>
      </c>
      <c r="V1066" s="12" t="s">
        <v>31</v>
      </c>
      <c r="W1066" s="16" t="s">
        <v>31</v>
      </c>
      <c r="X1066" s="135" t="s">
        <v>31</v>
      </c>
      <c r="Y1066" s="12" t="s">
        <v>31</v>
      </c>
      <c r="Z1066" s="12" t="s">
        <v>31</v>
      </c>
      <c r="AA1066" s="66" t="s">
        <v>31</v>
      </c>
      <c r="AB1066" s="66" t="s">
        <v>31</v>
      </c>
      <c r="AC1066" s="189" t="e">
        <f t="shared" ca="1" si="300"/>
        <v>#N/A</v>
      </c>
      <c r="AD1066" s="189">
        <f t="shared" si="301"/>
        <v>100000</v>
      </c>
      <c r="AE1066" s="189" t="e">
        <f t="shared" ca="1" si="302"/>
        <v>#N/A</v>
      </c>
      <c r="AF1066" s="190" t="e">
        <f t="shared" ca="1" si="303"/>
        <v>#N/A</v>
      </c>
      <c r="AG1066" s="189">
        <f t="shared" si="304"/>
        <v>100000</v>
      </c>
      <c r="AH1066" s="191" t="e">
        <f t="shared" ca="1" si="305"/>
        <v>#N/A</v>
      </c>
      <c r="AI1066" s="189">
        <f t="shared" si="306"/>
        <v>0</v>
      </c>
      <c r="AJ1066" s="190" t="str">
        <f t="shared" si="307"/>
        <v/>
      </c>
      <c r="AK1066" s="189" t="str">
        <f t="shared" si="308"/>
        <v/>
      </c>
      <c r="AL1066" s="191" t="str">
        <f t="shared" si="309"/>
        <v/>
      </c>
      <c r="AM1066" t="str">
        <f t="shared" si="298"/>
        <v/>
      </c>
      <c r="AN1066" t="str">
        <f t="shared" si="296"/>
        <v/>
      </c>
      <c r="AO1066" t="str">
        <f t="shared" si="297"/>
        <v/>
      </c>
    </row>
    <row r="1067" spans="1:41">
      <c r="A1067" s="4"/>
      <c r="B1067" s="24">
        <v>20230927</v>
      </c>
      <c r="C1067" s="2" t="s">
        <v>100</v>
      </c>
      <c r="D1067" s="25" t="s">
        <v>35</v>
      </c>
      <c r="E1067" s="135">
        <v>7636</v>
      </c>
      <c r="F1067" s="12">
        <v>7637</v>
      </c>
      <c r="G1067" s="135"/>
      <c r="H1067" s="16">
        <v>0</v>
      </c>
      <c r="I1067" s="135">
        <v>0</v>
      </c>
      <c r="J1067" s="12">
        <v>0</v>
      </c>
      <c r="K1067" s="16" t="s">
        <v>40</v>
      </c>
      <c r="L1067" s="12" t="s">
        <v>110</v>
      </c>
      <c r="M1067" s="16">
        <f t="shared" si="310"/>
        <v>0</v>
      </c>
      <c r="N1067" s="135">
        <f t="shared" si="299"/>
        <v>-1</v>
      </c>
      <c r="O1067" s="12">
        <f t="shared" si="311"/>
        <v>0</v>
      </c>
      <c r="P1067" s="66">
        <f t="shared" si="295"/>
        <v>1</v>
      </c>
      <c r="Q1067" s="16" t="s">
        <v>31</v>
      </c>
      <c r="R1067" s="135" t="s">
        <v>31</v>
      </c>
      <c r="S1067" s="12" t="s">
        <v>31</v>
      </c>
      <c r="T1067" s="135" t="s">
        <v>31</v>
      </c>
      <c r="U1067" s="135" t="s">
        <v>31</v>
      </c>
      <c r="V1067" s="12" t="s">
        <v>31</v>
      </c>
      <c r="W1067" s="16" t="s">
        <v>31</v>
      </c>
      <c r="X1067" s="135" t="s">
        <v>31</v>
      </c>
      <c r="Y1067" s="12" t="s">
        <v>31</v>
      </c>
      <c r="Z1067" s="12" t="s">
        <v>31</v>
      </c>
      <c r="AA1067" s="66" t="s">
        <v>31</v>
      </c>
      <c r="AB1067" s="66" t="s">
        <v>31</v>
      </c>
      <c r="AC1067" s="189" t="e">
        <f t="shared" ca="1" si="300"/>
        <v>#N/A</v>
      </c>
      <c r="AD1067" s="189">
        <f t="shared" si="301"/>
        <v>100000</v>
      </c>
      <c r="AE1067" s="189" t="e">
        <f t="shared" ca="1" si="302"/>
        <v>#N/A</v>
      </c>
      <c r="AF1067" s="190" t="e">
        <f t="shared" ca="1" si="303"/>
        <v>#N/A</v>
      </c>
      <c r="AG1067" s="189">
        <f t="shared" si="304"/>
        <v>100000</v>
      </c>
      <c r="AH1067" s="191" t="e">
        <f t="shared" ca="1" si="305"/>
        <v>#N/A</v>
      </c>
      <c r="AI1067" s="189">
        <f t="shared" si="306"/>
        <v>0</v>
      </c>
      <c r="AJ1067" s="190" t="str">
        <f t="shared" si="307"/>
        <v>Smoothing</v>
      </c>
      <c r="AK1067" s="189" t="str">
        <f t="shared" si="308"/>
        <v/>
      </c>
      <c r="AL1067" s="191" t="str">
        <f t="shared" si="309"/>
        <v/>
      </c>
      <c r="AM1067" t="str">
        <f t="shared" si="298"/>
        <v>Smoothing</v>
      </c>
      <c r="AN1067" t="str">
        <f t="shared" si="296"/>
        <v/>
      </c>
      <c r="AO1067" t="str">
        <f t="shared" si="297"/>
        <v/>
      </c>
    </row>
    <row r="1068" spans="1:41">
      <c r="A1068" s="4"/>
      <c r="B1068" s="24">
        <v>20230927</v>
      </c>
      <c r="C1068" s="2" t="s">
        <v>100</v>
      </c>
      <c r="D1068" s="25" t="s">
        <v>37</v>
      </c>
      <c r="E1068" s="135">
        <v>7636</v>
      </c>
      <c r="F1068" s="12">
        <v>7636</v>
      </c>
      <c r="G1068" s="135"/>
      <c r="H1068" s="16">
        <v>0</v>
      </c>
      <c r="I1068" s="135">
        <v>0</v>
      </c>
      <c r="J1068" s="12">
        <v>0</v>
      </c>
      <c r="K1068" s="16" t="s">
        <v>40</v>
      </c>
      <c r="L1068" s="12" t="s">
        <v>40</v>
      </c>
      <c r="M1068" s="16">
        <f t="shared" si="310"/>
        <v>0</v>
      </c>
      <c r="N1068" s="135">
        <f t="shared" si="299"/>
        <v>0</v>
      </c>
      <c r="O1068" s="12">
        <f t="shared" si="311"/>
        <v>0</v>
      </c>
      <c r="P1068" s="66">
        <f t="shared" si="295"/>
        <v>0</v>
      </c>
      <c r="Q1068" s="16" t="s">
        <v>31</v>
      </c>
      <c r="R1068" s="135" t="s">
        <v>31</v>
      </c>
      <c r="S1068" s="12" t="s">
        <v>31</v>
      </c>
      <c r="T1068" s="135" t="s">
        <v>31</v>
      </c>
      <c r="U1068" s="135" t="s">
        <v>31</v>
      </c>
      <c r="V1068" s="12" t="s">
        <v>31</v>
      </c>
      <c r="W1068" s="16" t="s">
        <v>31</v>
      </c>
      <c r="X1068" s="135" t="s">
        <v>31</v>
      </c>
      <c r="Y1068" s="12" t="s">
        <v>31</v>
      </c>
      <c r="Z1068" s="12" t="s">
        <v>31</v>
      </c>
      <c r="AA1068" s="66" t="s">
        <v>31</v>
      </c>
      <c r="AB1068" s="66" t="s">
        <v>31</v>
      </c>
      <c r="AC1068" s="189" t="e">
        <f t="shared" ca="1" si="300"/>
        <v>#N/A</v>
      </c>
      <c r="AD1068" s="189">
        <f t="shared" si="301"/>
        <v>100000</v>
      </c>
      <c r="AE1068" s="189" t="e">
        <f t="shared" ca="1" si="302"/>
        <v>#N/A</v>
      </c>
      <c r="AF1068" s="190" t="e">
        <f t="shared" ca="1" si="303"/>
        <v>#N/A</v>
      </c>
      <c r="AG1068" s="189">
        <f t="shared" si="304"/>
        <v>100000</v>
      </c>
      <c r="AH1068" s="191" t="e">
        <f t="shared" ca="1" si="305"/>
        <v>#N/A</v>
      </c>
      <c r="AI1068" s="189">
        <f t="shared" si="306"/>
        <v>0</v>
      </c>
      <c r="AJ1068" s="190" t="str">
        <f t="shared" si="307"/>
        <v/>
      </c>
      <c r="AK1068" s="189" t="str">
        <f t="shared" si="308"/>
        <v/>
      </c>
      <c r="AL1068" s="191" t="str">
        <f t="shared" si="309"/>
        <v/>
      </c>
      <c r="AM1068" t="str">
        <f t="shared" si="298"/>
        <v/>
      </c>
      <c r="AN1068" t="str">
        <f t="shared" si="296"/>
        <v/>
      </c>
      <c r="AO1068" t="str">
        <f t="shared" si="297"/>
        <v/>
      </c>
    </row>
    <row r="1069" spans="1:41">
      <c r="A1069" s="4"/>
      <c r="B1069" s="24">
        <v>20230927</v>
      </c>
      <c r="C1069" s="2" t="s">
        <v>100</v>
      </c>
      <c r="D1069" s="25" t="s">
        <v>38</v>
      </c>
      <c r="E1069" s="135">
        <v>7636</v>
      </c>
      <c r="F1069" s="12">
        <v>7636</v>
      </c>
      <c r="G1069" s="135"/>
      <c r="H1069" s="16">
        <v>0</v>
      </c>
      <c r="I1069" s="135">
        <v>0</v>
      </c>
      <c r="J1069" s="12">
        <v>0</v>
      </c>
      <c r="K1069" s="16" t="s">
        <v>40</v>
      </c>
      <c r="L1069" s="12" t="s">
        <v>40</v>
      </c>
      <c r="M1069" s="16">
        <f t="shared" si="310"/>
        <v>0</v>
      </c>
      <c r="N1069" s="135">
        <f t="shared" si="299"/>
        <v>0</v>
      </c>
      <c r="O1069" s="12">
        <f t="shared" si="311"/>
        <v>0</v>
      </c>
      <c r="P1069" s="66">
        <f t="shared" si="295"/>
        <v>0</v>
      </c>
      <c r="Q1069" s="16" t="s">
        <v>31</v>
      </c>
      <c r="R1069" s="135" t="s">
        <v>31</v>
      </c>
      <c r="S1069" s="12" t="s">
        <v>31</v>
      </c>
      <c r="T1069" s="135" t="s">
        <v>31</v>
      </c>
      <c r="U1069" s="135" t="s">
        <v>31</v>
      </c>
      <c r="V1069" s="12" t="s">
        <v>31</v>
      </c>
      <c r="W1069" s="16" t="s">
        <v>31</v>
      </c>
      <c r="X1069" s="135" t="s">
        <v>31</v>
      </c>
      <c r="Y1069" s="12" t="s">
        <v>31</v>
      </c>
      <c r="Z1069" s="12" t="s">
        <v>31</v>
      </c>
      <c r="AA1069" s="66" t="s">
        <v>31</v>
      </c>
      <c r="AB1069" s="66" t="s">
        <v>31</v>
      </c>
      <c r="AC1069" s="189" t="e">
        <f t="shared" ca="1" si="300"/>
        <v>#N/A</v>
      </c>
      <c r="AD1069" s="189">
        <f t="shared" si="301"/>
        <v>100000</v>
      </c>
      <c r="AE1069" s="189" t="e">
        <f t="shared" ca="1" si="302"/>
        <v>#N/A</v>
      </c>
      <c r="AF1069" s="190" t="e">
        <f t="shared" ca="1" si="303"/>
        <v>#N/A</v>
      </c>
      <c r="AG1069" s="189">
        <f t="shared" si="304"/>
        <v>100000</v>
      </c>
      <c r="AH1069" s="191" t="e">
        <f t="shared" ca="1" si="305"/>
        <v>#N/A</v>
      </c>
      <c r="AI1069" s="189">
        <f t="shared" si="306"/>
        <v>0</v>
      </c>
      <c r="AJ1069" s="190" t="str">
        <f t="shared" si="307"/>
        <v/>
      </c>
      <c r="AK1069" s="189" t="str">
        <f t="shared" si="308"/>
        <v/>
      </c>
      <c r="AL1069" s="191" t="str">
        <f t="shared" si="309"/>
        <v/>
      </c>
      <c r="AM1069" t="str">
        <f t="shared" si="298"/>
        <v/>
      </c>
      <c r="AN1069" t="str">
        <f t="shared" si="296"/>
        <v/>
      </c>
      <c r="AO1069" t="str">
        <f t="shared" si="297"/>
        <v/>
      </c>
    </row>
    <row r="1070" spans="1:41">
      <c r="A1070" s="4"/>
      <c r="B1070" s="24">
        <v>20230927</v>
      </c>
      <c r="C1070" s="2" t="s">
        <v>100</v>
      </c>
      <c r="D1070" s="25" t="s">
        <v>39</v>
      </c>
      <c r="E1070" s="135">
        <v>6700</v>
      </c>
      <c r="F1070" s="12">
        <v>6700</v>
      </c>
      <c r="G1070" s="135"/>
      <c r="H1070" s="16">
        <v>0</v>
      </c>
      <c r="I1070" s="135">
        <v>0</v>
      </c>
      <c r="J1070" s="12">
        <v>0</v>
      </c>
      <c r="K1070" s="16" t="s">
        <v>40</v>
      </c>
      <c r="L1070" s="12" t="s">
        <v>40</v>
      </c>
      <c r="M1070" s="16">
        <f t="shared" si="310"/>
        <v>0</v>
      </c>
      <c r="N1070" s="135">
        <f t="shared" si="299"/>
        <v>0</v>
      </c>
      <c r="O1070" s="12">
        <f t="shared" si="311"/>
        <v>0</v>
      </c>
      <c r="P1070" s="66">
        <f t="shared" si="295"/>
        <v>0</v>
      </c>
      <c r="Q1070" s="16" t="s">
        <v>31</v>
      </c>
      <c r="R1070" s="135" t="s">
        <v>31</v>
      </c>
      <c r="S1070" s="12" t="s">
        <v>31</v>
      </c>
      <c r="T1070" s="135" t="s">
        <v>31</v>
      </c>
      <c r="U1070" s="135" t="s">
        <v>31</v>
      </c>
      <c r="V1070" s="12" t="s">
        <v>31</v>
      </c>
      <c r="W1070" s="16" t="s">
        <v>31</v>
      </c>
      <c r="X1070" s="135" t="s">
        <v>31</v>
      </c>
      <c r="Y1070" s="12" t="s">
        <v>31</v>
      </c>
      <c r="Z1070" s="12" t="s">
        <v>31</v>
      </c>
      <c r="AA1070" s="66" t="s">
        <v>31</v>
      </c>
      <c r="AB1070" s="66" t="s">
        <v>31</v>
      </c>
      <c r="AC1070" s="189" t="e">
        <f t="shared" ca="1" si="300"/>
        <v>#N/A</v>
      </c>
      <c r="AD1070" s="189">
        <f t="shared" si="301"/>
        <v>100000</v>
      </c>
      <c r="AE1070" s="189" t="e">
        <f t="shared" ca="1" si="302"/>
        <v>#N/A</v>
      </c>
      <c r="AF1070" s="190" t="e">
        <f t="shared" ca="1" si="303"/>
        <v>#N/A</v>
      </c>
      <c r="AG1070" s="189">
        <f t="shared" si="304"/>
        <v>100000</v>
      </c>
      <c r="AH1070" s="191" t="e">
        <f t="shared" ca="1" si="305"/>
        <v>#N/A</v>
      </c>
      <c r="AI1070" s="189">
        <f t="shared" si="306"/>
        <v>0</v>
      </c>
      <c r="AJ1070" s="190" t="str">
        <f t="shared" si="307"/>
        <v/>
      </c>
      <c r="AK1070" s="189" t="str">
        <f t="shared" si="308"/>
        <v/>
      </c>
      <c r="AL1070" s="191" t="str">
        <f t="shared" si="309"/>
        <v/>
      </c>
      <c r="AM1070" t="str">
        <f t="shared" si="298"/>
        <v/>
      </c>
      <c r="AN1070" t="str">
        <f t="shared" si="296"/>
        <v/>
      </c>
      <c r="AO1070" t="str">
        <f t="shared" si="297"/>
        <v/>
      </c>
    </row>
    <row r="1071" spans="1:41">
      <c r="A1071" s="4"/>
      <c r="B1071" s="24">
        <v>20230927</v>
      </c>
      <c r="C1071" s="2" t="s">
        <v>100</v>
      </c>
      <c r="D1071" s="25" t="s">
        <v>43</v>
      </c>
      <c r="E1071" s="135">
        <v>6700</v>
      </c>
      <c r="F1071" s="12">
        <v>6700</v>
      </c>
      <c r="G1071" s="135"/>
      <c r="H1071" s="16">
        <v>0</v>
      </c>
      <c r="I1071" s="135">
        <v>0</v>
      </c>
      <c r="J1071" s="12">
        <v>0</v>
      </c>
      <c r="K1071" s="16" t="s">
        <v>40</v>
      </c>
      <c r="L1071" s="12" t="s">
        <v>40</v>
      </c>
      <c r="M1071" s="16">
        <f t="shared" si="310"/>
        <v>0</v>
      </c>
      <c r="N1071" s="135">
        <f t="shared" si="299"/>
        <v>0</v>
      </c>
      <c r="O1071" s="12">
        <f t="shared" si="311"/>
        <v>0</v>
      </c>
      <c r="P1071" s="66">
        <f t="shared" si="295"/>
        <v>0</v>
      </c>
      <c r="Q1071" s="16" t="s">
        <v>31</v>
      </c>
      <c r="R1071" s="135" t="s">
        <v>31</v>
      </c>
      <c r="S1071" s="12" t="s">
        <v>31</v>
      </c>
      <c r="T1071" s="135" t="s">
        <v>31</v>
      </c>
      <c r="U1071" s="135" t="s">
        <v>31</v>
      </c>
      <c r="V1071" s="12" t="s">
        <v>31</v>
      </c>
      <c r="W1071" s="16" t="s">
        <v>31</v>
      </c>
      <c r="X1071" s="135" t="s">
        <v>31</v>
      </c>
      <c r="Y1071" s="12" t="s">
        <v>31</v>
      </c>
      <c r="Z1071" s="12" t="s">
        <v>31</v>
      </c>
      <c r="AA1071" s="66" t="s">
        <v>31</v>
      </c>
      <c r="AB1071" s="66" t="s">
        <v>31</v>
      </c>
      <c r="AC1071" s="189" t="e">
        <f t="shared" ca="1" si="300"/>
        <v>#N/A</v>
      </c>
      <c r="AD1071" s="189">
        <f t="shared" si="301"/>
        <v>100000</v>
      </c>
      <c r="AE1071" s="189" t="e">
        <f t="shared" ca="1" si="302"/>
        <v>#N/A</v>
      </c>
      <c r="AF1071" s="190" t="e">
        <f t="shared" ca="1" si="303"/>
        <v>#N/A</v>
      </c>
      <c r="AG1071" s="189">
        <f t="shared" si="304"/>
        <v>100000</v>
      </c>
      <c r="AH1071" s="191" t="e">
        <f t="shared" ca="1" si="305"/>
        <v>#N/A</v>
      </c>
      <c r="AI1071" s="189">
        <f t="shared" si="306"/>
        <v>0</v>
      </c>
      <c r="AJ1071" s="190" t="str">
        <f t="shared" si="307"/>
        <v/>
      </c>
      <c r="AK1071" s="189" t="str">
        <f t="shared" si="308"/>
        <v/>
      </c>
      <c r="AL1071" s="191" t="str">
        <f t="shared" si="309"/>
        <v/>
      </c>
      <c r="AM1071" t="str">
        <f t="shared" si="298"/>
        <v/>
      </c>
      <c r="AN1071" t="str">
        <f t="shared" si="296"/>
        <v/>
      </c>
      <c r="AO1071" t="str">
        <f t="shared" si="297"/>
        <v/>
      </c>
    </row>
    <row r="1072" spans="1:41">
      <c r="A1072" s="4"/>
      <c r="B1072" s="24">
        <v>20230927</v>
      </c>
      <c r="C1072" s="2" t="s">
        <v>100</v>
      </c>
      <c r="D1072" s="25" t="s">
        <v>45</v>
      </c>
      <c r="E1072" s="135">
        <v>6700</v>
      </c>
      <c r="F1072" s="12">
        <v>6700</v>
      </c>
      <c r="G1072" s="135"/>
      <c r="H1072" s="16">
        <v>0</v>
      </c>
      <c r="I1072" s="135">
        <v>0</v>
      </c>
      <c r="J1072" s="12">
        <v>0</v>
      </c>
      <c r="K1072" s="16" t="s">
        <v>40</v>
      </c>
      <c r="L1072" s="12" t="s">
        <v>40</v>
      </c>
      <c r="M1072" s="16">
        <f t="shared" si="310"/>
        <v>0</v>
      </c>
      <c r="N1072" s="135">
        <f t="shared" si="299"/>
        <v>0</v>
      </c>
      <c r="O1072" s="12">
        <f t="shared" si="311"/>
        <v>0</v>
      </c>
      <c r="P1072" s="66">
        <f t="shared" si="295"/>
        <v>0</v>
      </c>
      <c r="Q1072" s="16" t="s">
        <v>31</v>
      </c>
      <c r="R1072" s="135" t="s">
        <v>31</v>
      </c>
      <c r="S1072" s="12" t="s">
        <v>31</v>
      </c>
      <c r="T1072" s="135" t="s">
        <v>31</v>
      </c>
      <c r="U1072" s="135" t="s">
        <v>31</v>
      </c>
      <c r="V1072" s="12" t="s">
        <v>31</v>
      </c>
      <c r="W1072" s="16" t="s">
        <v>31</v>
      </c>
      <c r="X1072" s="135" t="s">
        <v>31</v>
      </c>
      <c r="Y1072" s="12" t="s">
        <v>31</v>
      </c>
      <c r="Z1072" s="12" t="s">
        <v>31</v>
      </c>
      <c r="AA1072" s="66" t="s">
        <v>31</v>
      </c>
      <c r="AB1072" s="66" t="s">
        <v>31</v>
      </c>
      <c r="AC1072" s="189" t="e">
        <f t="shared" ca="1" si="300"/>
        <v>#N/A</v>
      </c>
      <c r="AD1072" s="189">
        <f t="shared" si="301"/>
        <v>100000</v>
      </c>
      <c r="AE1072" s="189" t="e">
        <f t="shared" ca="1" si="302"/>
        <v>#N/A</v>
      </c>
      <c r="AF1072" s="190" t="e">
        <f t="shared" ca="1" si="303"/>
        <v>#N/A</v>
      </c>
      <c r="AG1072" s="189">
        <f t="shared" si="304"/>
        <v>100000</v>
      </c>
      <c r="AH1072" s="191" t="e">
        <f t="shared" ca="1" si="305"/>
        <v>#N/A</v>
      </c>
      <c r="AI1072" s="189">
        <f t="shared" si="306"/>
        <v>0</v>
      </c>
      <c r="AJ1072" s="190" t="str">
        <f t="shared" si="307"/>
        <v/>
      </c>
      <c r="AK1072" s="189" t="str">
        <f t="shared" si="308"/>
        <v/>
      </c>
      <c r="AL1072" s="191" t="str">
        <f t="shared" si="309"/>
        <v/>
      </c>
      <c r="AM1072" t="str">
        <f t="shared" si="298"/>
        <v/>
      </c>
      <c r="AN1072" t="str">
        <f t="shared" si="296"/>
        <v/>
      </c>
      <c r="AO1072" t="str">
        <f t="shared" si="297"/>
        <v/>
      </c>
    </row>
    <row r="1073" spans="1:41">
      <c r="A1073" s="4"/>
      <c r="B1073" s="24">
        <v>20230927</v>
      </c>
      <c r="C1073" s="2" t="s">
        <v>100</v>
      </c>
      <c r="D1073" s="25" t="s">
        <v>46</v>
      </c>
      <c r="E1073" s="135">
        <v>6902</v>
      </c>
      <c r="F1073" s="12">
        <v>6901</v>
      </c>
      <c r="G1073" s="135"/>
      <c r="H1073" s="16">
        <v>0</v>
      </c>
      <c r="I1073" s="135">
        <v>0</v>
      </c>
      <c r="J1073" s="12">
        <v>0</v>
      </c>
      <c r="K1073" s="16" t="s">
        <v>40</v>
      </c>
      <c r="L1073" s="12" t="s">
        <v>40</v>
      </c>
      <c r="M1073" s="16">
        <f t="shared" si="310"/>
        <v>0</v>
      </c>
      <c r="N1073" s="135">
        <f t="shared" si="299"/>
        <v>1</v>
      </c>
      <c r="O1073" s="12">
        <f t="shared" si="311"/>
        <v>0</v>
      </c>
      <c r="P1073" s="66">
        <f t="shared" si="295"/>
        <v>0</v>
      </c>
      <c r="Q1073" s="16" t="s">
        <v>31</v>
      </c>
      <c r="R1073" s="135" t="s">
        <v>31</v>
      </c>
      <c r="S1073" s="12" t="s">
        <v>31</v>
      </c>
      <c r="T1073" s="135" t="s">
        <v>31</v>
      </c>
      <c r="U1073" s="135" t="s">
        <v>31</v>
      </c>
      <c r="V1073" s="12" t="s">
        <v>31</v>
      </c>
      <c r="W1073" s="16" t="s">
        <v>31</v>
      </c>
      <c r="X1073" s="135" t="s">
        <v>31</v>
      </c>
      <c r="Y1073" s="12" t="s">
        <v>31</v>
      </c>
      <c r="Z1073" s="12" t="s">
        <v>31</v>
      </c>
      <c r="AA1073" s="66" t="s">
        <v>31</v>
      </c>
      <c r="AB1073" s="66" t="s">
        <v>31</v>
      </c>
      <c r="AC1073" s="189" t="e">
        <f t="shared" ca="1" si="300"/>
        <v>#N/A</v>
      </c>
      <c r="AD1073" s="189">
        <f t="shared" si="301"/>
        <v>100000</v>
      </c>
      <c r="AE1073" s="189" t="e">
        <f t="shared" ca="1" si="302"/>
        <v>#N/A</v>
      </c>
      <c r="AF1073" s="190" t="e">
        <f t="shared" ca="1" si="303"/>
        <v>#N/A</v>
      </c>
      <c r="AG1073" s="189">
        <f t="shared" si="304"/>
        <v>100000</v>
      </c>
      <c r="AH1073" s="191" t="e">
        <f t="shared" ca="1" si="305"/>
        <v>#N/A</v>
      </c>
      <c r="AI1073" s="189">
        <f t="shared" si="306"/>
        <v>0</v>
      </c>
      <c r="AJ1073" s="190" t="str">
        <f t="shared" si="307"/>
        <v/>
      </c>
      <c r="AK1073" s="189" t="str">
        <f t="shared" si="308"/>
        <v/>
      </c>
      <c r="AL1073" s="191" t="str">
        <f t="shared" si="309"/>
        <v/>
      </c>
      <c r="AM1073" t="str">
        <f t="shared" si="298"/>
        <v/>
      </c>
      <c r="AN1073" t="str">
        <f t="shared" si="296"/>
        <v/>
      </c>
      <c r="AO1073" t="str">
        <f t="shared" si="297"/>
        <v/>
      </c>
    </row>
    <row r="1074" spans="1:41">
      <c r="A1074" s="4"/>
      <c r="B1074" s="24">
        <v>20230927</v>
      </c>
      <c r="C1074" s="2" t="s">
        <v>100</v>
      </c>
      <c r="D1074" s="25" t="s">
        <v>47</v>
      </c>
      <c r="E1074" s="135">
        <v>6902</v>
      </c>
      <c r="F1074" s="12">
        <v>6901</v>
      </c>
      <c r="G1074" s="135"/>
      <c r="H1074" s="16">
        <v>0</v>
      </c>
      <c r="I1074" s="135">
        <v>0</v>
      </c>
      <c r="J1074" s="12">
        <v>0</v>
      </c>
      <c r="K1074" s="16" t="s">
        <v>40</v>
      </c>
      <c r="L1074" s="12" t="s">
        <v>40</v>
      </c>
      <c r="M1074" s="16">
        <f t="shared" si="310"/>
        <v>0</v>
      </c>
      <c r="N1074" s="135">
        <f t="shared" si="299"/>
        <v>1</v>
      </c>
      <c r="O1074" s="12">
        <f t="shared" si="311"/>
        <v>0</v>
      </c>
      <c r="P1074" s="66">
        <f t="shared" si="295"/>
        <v>0</v>
      </c>
      <c r="Q1074" s="16" t="s">
        <v>31</v>
      </c>
      <c r="R1074" s="135" t="s">
        <v>31</v>
      </c>
      <c r="S1074" s="12" t="s">
        <v>31</v>
      </c>
      <c r="T1074" s="135" t="s">
        <v>31</v>
      </c>
      <c r="U1074" s="135" t="s">
        <v>31</v>
      </c>
      <c r="V1074" s="12" t="s">
        <v>31</v>
      </c>
      <c r="W1074" s="16" t="s">
        <v>31</v>
      </c>
      <c r="X1074" s="135" t="s">
        <v>31</v>
      </c>
      <c r="Y1074" s="12" t="s">
        <v>31</v>
      </c>
      <c r="Z1074" s="12" t="s">
        <v>31</v>
      </c>
      <c r="AA1074" s="66" t="s">
        <v>31</v>
      </c>
      <c r="AB1074" s="66" t="s">
        <v>31</v>
      </c>
      <c r="AC1074" s="189" t="e">
        <f t="shared" ca="1" si="300"/>
        <v>#N/A</v>
      </c>
      <c r="AD1074" s="189">
        <f t="shared" si="301"/>
        <v>100000</v>
      </c>
      <c r="AE1074" s="189" t="e">
        <f t="shared" ca="1" si="302"/>
        <v>#N/A</v>
      </c>
      <c r="AF1074" s="190" t="e">
        <f t="shared" ca="1" si="303"/>
        <v>#N/A</v>
      </c>
      <c r="AG1074" s="189">
        <f t="shared" si="304"/>
        <v>100000</v>
      </c>
      <c r="AH1074" s="191" t="e">
        <f t="shared" ca="1" si="305"/>
        <v>#N/A</v>
      </c>
      <c r="AI1074" s="189">
        <f t="shared" si="306"/>
        <v>0</v>
      </c>
      <c r="AJ1074" s="190" t="str">
        <f t="shared" si="307"/>
        <v/>
      </c>
      <c r="AK1074" s="189" t="str">
        <f t="shared" si="308"/>
        <v/>
      </c>
      <c r="AL1074" s="191" t="str">
        <f t="shared" si="309"/>
        <v/>
      </c>
      <c r="AM1074" t="str">
        <f t="shared" si="298"/>
        <v/>
      </c>
      <c r="AN1074" t="str">
        <f t="shared" si="296"/>
        <v/>
      </c>
      <c r="AO1074" t="str">
        <f t="shared" si="297"/>
        <v/>
      </c>
    </row>
    <row r="1075" spans="1:41" ht="15.95" thickBot="1">
      <c r="A1075" s="4"/>
      <c r="B1075" s="24">
        <v>20230927</v>
      </c>
      <c r="C1075" s="2" t="s">
        <v>100</v>
      </c>
      <c r="D1075" s="25" t="s">
        <v>48</v>
      </c>
      <c r="E1075" s="135">
        <v>6312</v>
      </c>
      <c r="F1075" s="12">
        <v>6312</v>
      </c>
      <c r="G1075" s="135"/>
      <c r="H1075" s="16">
        <v>0</v>
      </c>
      <c r="I1075" s="135">
        <v>0</v>
      </c>
      <c r="J1075" s="12">
        <v>0</v>
      </c>
      <c r="K1075" s="16" t="s">
        <v>40</v>
      </c>
      <c r="L1075" s="12" t="s">
        <v>40</v>
      </c>
      <c r="M1075" s="16">
        <f t="shared" si="310"/>
        <v>0</v>
      </c>
      <c r="N1075" s="135">
        <f t="shared" si="299"/>
        <v>0</v>
      </c>
      <c r="O1075" s="12">
        <f t="shared" si="311"/>
        <v>0</v>
      </c>
      <c r="P1075" s="66">
        <f t="shared" si="295"/>
        <v>0</v>
      </c>
      <c r="Q1075" s="16" t="s">
        <v>31</v>
      </c>
      <c r="R1075" s="135" t="s">
        <v>31</v>
      </c>
      <c r="S1075" s="12" t="s">
        <v>31</v>
      </c>
      <c r="T1075" s="135" t="s">
        <v>31</v>
      </c>
      <c r="U1075" s="135" t="s">
        <v>31</v>
      </c>
      <c r="V1075" s="12" t="s">
        <v>31</v>
      </c>
      <c r="W1075" s="16" t="s">
        <v>31</v>
      </c>
      <c r="X1075" s="135" t="s">
        <v>31</v>
      </c>
      <c r="Y1075" s="12" t="s">
        <v>31</v>
      </c>
      <c r="Z1075" s="12" t="s">
        <v>31</v>
      </c>
      <c r="AA1075" s="66" t="s">
        <v>31</v>
      </c>
      <c r="AB1075" s="66" t="s">
        <v>31</v>
      </c>
      <c r="AC1075" s="189" t="e">
        <f t="shared" ca="1" si="300"/>
        <v>#N/A</v>
      </c>
      <c r="AD1075" s="189">
        <f t="shared" si="301"/>
        <v>100000</v>
      </c>
      <c r="AE1075" s="189" t="e">
        <f t="shared" ca="1" si="302"/>
        <v>#N/A</v>
      </c>
      <c r="AF1075" s="190" t="e">
        <f t="shared" ca="1" si="303"/>
        <v>#N/A</v>
      </c>
      <c r="AG1075" s="189">
        <f t="shared" si="304"/>
        <v>100000</v>
      </c>
      <c r="AH1075" s="191" t="e">
        <f t="shared" ca="1" si="305"/>
        <v>#N/A</v>
      </c>
      <c r="AI1075" s="189">
        <f t="shared" si="306"/>
        <v>0</v>
      </c>
      <c r="AJ1075" s="190" t="str">
        <f t="shared" si="307"/>
        <v/>
      </c>
      <c r="AK1075" s="189" t="str">
        <f t="shared" si="308"/>
        <v/>
      </c>
      <c r="AL1075" s="191" t="str">
        <f t="shared" si="309"/>
        <v/>
      </c>
      <c r="AM1075" t="str">
        <f t="shared" si="298"/>
        <v/>
      </c>
      <c r="AN1075" t="str">
        <f t="shared" si="296"/>
        <v/>
      </c>
      <c r="AO1075" t="str">
        <f t="shared" si="297"/>
        <v/>
      </c>
    </row>
    <row r="1076" spans="1:41">
      <c r="A1076" s="4"/>
      <c r="B1076" s="52">
        <v>20230928</v>
      </c>
      <c r="C1076" s="53" t="s">
        <v>100</v>
      </c>
      <c r="D1076" s="57" t="s">
        <v>29</v>
      </c>
      <c r="E1076" s="55">
        <v>6611</v>
      </c>
      <c r="F1076" s="46">
        <v>6612</v>
      </c>
      <c r="G1076" s="55"/>
      <c r="H1076" s="45">
        <v>0</v>
      </c>
      <c r="I1076" s="55">
        <v>0</v>
      </c>
      <c r="J1076" s="46">
        <v>0</v>
      </c>
      <c r="K1076" s="45" t="s">
        <v>40</v>
      </c>
      <c r="L1076" s="46" t="s">
        <v>40</v>
      </c>
      <c r="M1076" s="45">
        <f t="shared" si="310"/>
        <v>0</v>
      </c>
      <c r="N1076" s="55">
        <f t="shared" si="299"/>
        <v>-1</v>
      </c>
      <c r="O1076" s="46">
        <f t="shared" si="311"/>
        <v>0</v>
      </c>
      <c r="P1076" s="66">
        <f t="shared" si="295"/>
        <v>0</v>
      </c>
      <c r="Q1076" s="45">
        <v>0</v>
      </c>
      <c r="R1076" s="55" t="s">
        <v>31</v>
      </c>
      <c r="S1076" s="46" t="s">
        <v>72</v>
      </c>
      <c r="T1076" s="55" t="s">
        <v>31</v>
      </c>
      <c r="U1076" s="55" t="s">
        <v>31</v>
      </c>
      <c r="V1076" s="46" t="s">
        <v>31</v>
      </c>
      <c r="W1076" s="45" t="s">
        <v>31</v>
      </c>
      <c r="X1076" s="55" t="s">
        <v>31</v>
      </c>
      <c r="Y1076" s="46" t="s">
        <v>31</v>
      </c>
      <c r="Z1076" s="46" t="s">
        <v>31</v>
      </c>
      <c r="AA1076" s="62" t="s">
        <v>31</v>
      </c>
      <c r="AB1076" s="62" t="s">
        <v>31</v>
      </c>
      <c r="AC1076" s="189" t="e">
        <f t="shared" ca="1" si="300"/>
        <v>#N/A</v>
      </c>
      <c r="AD1076" s="189">
        <f t="shared" si="301"/>
        <v>100000</v>
      </c>
      <c r="AE1076" s="189" t="e">
        <f t="shared" ca="1" si="302"/>
        <v>#N/A</v>
      </c>
      <c r="AF1076" s="190" t="str">
        <f t="shared" ca="1" si="303"/>
        <v>AT</v>
      </c>
      <c r="AG1076" s="189">
        <f t="shared" si="304"/>
        <v>0</v>
      </c>
      <c r="AH1076" s="191" t="str">
        <f t="shared" ca="1" si="305"/>
        <v>Reduction because NTC over thermal limit on border</v>
      </c>
      <c r="AI1076" s="189">
        <f t="shared" si="306"/>
        <v>1</v>
      </c>
      <c r="AJ1076" s="190" t="str">
        <f t="shared" si="307"/>
        <v/>
      </c>
      <c r="AK1076" s="189" t="str">
        <f t="shared" si="308"/>
        <v/>
      </c>
      <c r="AL1076" s="191" t="str">
        <f t="shared" si="309"/>
        <v/>
      </c>
      <c r="AM1076" t="str">
        <f t="shared" si="298"/>
        <v/>
      </c>
      <c r="AN1076" t="str">
        <f t="shared" si="296"/>
        <v/>
      </c>
      <c r="AO1076" t="str">
        <f t="shared" si="297"/>
        <v/>
      </c>
    </row>
    <row r="1077" spans="1:41">
      <c r="A1077" s="4"/>
      <c r="B1077" s="24">
        <v>20230928</v>
      </c>
      <c r="C1077" s="2" t="s">
        <v>100</v>
      </c>
      <c r="D1077" s="25" t="s">
        <v>32</v>
      </c>
      <c r="E1077" s="135">
        <v>6411</v>
      </c>
      <c r="F1077" s="12">
        <v>6411</v>
      </c>
      <c r="G1077" s="135"/>
      <c r="H1077" s="16">
        <v>0</v>
      </c>
      <c r="I1077" s="135">
        <v>0</v>
      </c>
      <c r="J1077" s="12">
        <v>0</v>
      </c>
      <c r="K1077" s="16" t="s">
        <v>40</v>
      </c>
      <c r="L1077" s="12" t="s">
        <v>40</v>
      </c>
      <c r="M1077" s="16">
        <f t="shared" si="310"/>
        <v>0</v>
      </c>
      <c r="N1077" s="135">
        <f t="shared" si="299"/>
        <v>0</v>
      </c>
      <c r="O1077" s="12">
        <f t="shared" si="311"/>
        <v>0</v>
      </c>
      <c r="P1077" s="66">
        <f t="shared" si="295"/>
        <v>0</v>
      </c>
      <c r="Q1077" s="16">
        <v>0</v>
      </c>
      <c r="R1077" s="135" t="s">
        <v>31</v>
      </c>
      <c r="S1077" s="12" t="s">
        <v>72</v>
      </c>
      <c r="T1077" s="135" t="s">
        <v>31</v>
      </c>
      <c r="U1077" s="135" t="s">
        <v>31</v>
      </c>
      <c r="V1077" s="12" t="s">
        <v>31</v>
      </c>
      <c r="W1077" s="16" t="s">
        <v>31</v>
      </c>
      <c r="X1077" s="135" t="s">
        <v>31</v>
      </c>
      <c r="Y1077" s="12" t="s">
        <v>31</v>
      </c>
      <c r="Z1077" s="12" t="s">
        <v>31</v>
      </c>
      <c r="AA1077" s="66" t="s">
        <v>31</v>
      </c>
      <c r="AB1077" s="66" t="s">
        <v>31</v>
      </c>
      <c r="AC1077" s="189" t="e">
        <f t="shared" ca="1" si="300"/>
        <v>#N/A</v>
      </c>
      <c r="AD1077" s="189">
        <f t="shared" si="301"/>
        <v>100000</v>
      </c>
      <c r="AE1077" s="189" t="e">
        <f t="shared" ca="1" si="302"/>
        <v>#N/A</v>
      </c>
      <c r="AF1077" s="190" t="str">
        <f t="shared" ca="1" si="303"/>
        <v>AT</v>
      </c>
      <c r="AG1077" s="189">
        <f t="shared" si="304"/>
        <v>0</v>
      </c>
      <c r="AH1077" s="191" t="str">
        <f t="shared" ca="1" si="305"/>
        <v>Reduction because NTC over thermal limit on border</v>
      </c>
      <c r="AI1077" s="189">
        <f t="shared" si="306"/>
        <v>1</v>
      </c>
      <c r="AJ1077" s="190" t="str">
        <f t="shared" si="307"/>
        <v/>
      </c>
      <c r="AK1077" s="189" t="str">
        <f t="shared" si="308"/>
        <v/>
      </c>
      <c r="AL1077" s="191" t="str">
        <f t="shared" si="309"/>
        <v/>
      </c>
      <c r="AM1077" t="str">
        <f t="shared" si="298"/>
        <v/>
      </c>
      <c r="AN1077" t="str">
        <f t="shared" si="296"/>
        <v/>
      </c>
      <c r="AO1077" t="str">
        <f t="shared" si="297"/>
        <v/>
      </c>
    </row>
    <row r="1078" spans="1:41">
      <c r="A1078" s="4"/>
      <c r="B1078" s="24">
        <v>20230928</v>
      </c>
      <c r="C1078" s="2" t="s">
        <v>100</v>
      </c>
      <c r="D1078" s="25" t="s">
        <v>34</v>
      </c>
      <c r="E1078" s="135">
        <v>6411</v>
      </c>
      <c r="F1078" s="12">
        <v>6411</v>
      </c>
      <c r="G1078" s="135"/>
      <c r="H1078" s="16">
        <v>0</v>
      </c>
      <c r="I1078" s="135">
        <v>0</v>
      </c>
      <c r="J1078" s="12">
        <v>0</v>
      </c>
      <c r="K1078" s="16" t="s">
        <v>40</v>
      </c>
      <c r="L1078" s="12" t="s">
        <v>40</v>
      </c>
      <c r="M1078" s="16">
        <f t="shared" si="310"/>
        <v>0</v>
      </c>
      <c r="N1078" s="135">
        <f t="shared" si="299"/>
        <v>0</v>
      </c>
      <c r="O1078" s="12">
        <f t="shared" si="311"/>
        <v>0</v>
      </c>
      <c r="P1078" s="66">
        <f t="shared" si="295"/>
        <v>0</v>
      </c>
      <c r="Q1078" s="16">
        <v>0</v>
      </c>
      <c r="R1078" s="135" t="s">
        <v>31</v>
      </c>
      <c r="S1078" s="12" t="s">
        <v>72</v>
      </c>
      <c r="T1078" s="135" t="s">
        <v>31</v>
      </c>
      <c r="U1078" s="135" t="s">
        <v>31</v>
      </c>
      <c r="V1078" s="12" t="s">
        <v>31</v>
      </c>
      <c r="W1078" s="16" t="s">
        <v>31</v>
      </c>
      <c r="X1078" s="135" t="s">
        <v>31</v>
      </c>
      <c r="Y1078" s="12" t="s">
        <v>31</v>
      </c>
      <c r="Z1078" s="12" t="s">
        <v>31</v>
      </c>
      <c r="AA1078" s="66" t="s">
        <v>31</v>
      </c>
      <c r="AB1078" s="66" t="s">
        <v>31</v>
      </c>
      <c r="AC1078" s="189" t="e">
        <f t="shared" ca="1" si="300"/>
        <v>#N/A</v>
      </c>
      <c r="AD1078" s="189">
        <f t="shared" si="301"/>
        <v>100000</v>
      </c>
      <c r="AE1078" s="189" t="e">
        <f t="shared" ca="1" si="302"/>
        <v>#N/A</v>
      </c>
      <c r="AF1078" s="190" t="str">
        <f t="shared" ca="1" si="303"/>
        <v>AT</v>
      </c>
      <c r="AG1078" s="189">
        <f t="shared" si="304"/>
        <v>0</v>
      </c>
      <c r="AH1078" s="191" t="str">
        <f t="shared" ca="1" si="305"/>
        <v>Reduction because NTC over thermal limit on border</v>
      </c>
      <c r="AI1078" s="189">
        <f t="shared" si="306"/>
        <v>1</v>
      </c>
      <c r="AJ1078" s="190" t="str">
        <f t="shared" si="307"/>
        <v/>
      </c>
      <c r="AK1078" s="189" t="str">
        <f t="shared" si="308"/>
        <v/>
      </c>
      <c r="AL1078" s="191" t="str">
        <f t="shared" si="309"/>
        <v/>
      </c>
      <c r="AM1078" t="str">
        <f t="shared" si="298"/>
        <v/>
      </c>
      <c r="AN1078" t="str">
        <f t="shared" si="296"/>
        <v/>
      </c>
      <c r="AO1078" t="str">
        <f t="shared" si="297"/>
        <v/>
      </c>
    </row>
    <row r="1079" spans="1:41">
      <c r="A1079" s="4"/>
      <c r="B1079" s="24">
        <v>20230928</v>
      </c>
      <c r="C1079" s="2" t="s">
        <v>100</v>
      </c>
      <c r="D1079" s="25" t="s">
        <v>35</v>
      </c>
      <c r="E1079" s="135">
        <v>6642</v>
      </c>
      <c r="F1079" s="12">
        <v>6642</v>
      </c>
      <c r="G1079" s="135"/>
      <c r="H1079" s="16">
        <v>0</v>
      </c>
      <c r="I1079" s="135">
        <v>0</v>
      </c>
      <c r="J1079" s="12">
        <v>0</v>
      </c>
      <c r="K1079" s="16" t="s">
        <v>40</v>
      </c>
      <c r="L1079" s="12" t="s">
        <v>40</v>
      </c>
      <c r="M1079" s="16">
        <f t="shared" si="310"/>
        <v>0</v>
      </c>
      <c r="N1079" s="135">
        <f t="shared" si="299"/>
        <v>0</v>
      </c>
      <c r="O1079" s="12">
        <f t="shared" si="311"/>
        <v>0</v>
      </c>
      <c r="P1079" s="66">
        <f t="shared" si="295"/>
        <v>0</v>
      </c>
      <c r="Q1079" s="16">
        <v>0</v>
      </c>
      <c r="R1079" s="135" t="s">
        <v>31</v>
      </c>
      <c r="S1079" s="12" t="s">
        <v>72</v>
      </c>
      <c r="T1079" s="135" t="s">
        <v>31</v>
      </c>
      <c r="U1079" s="135" t="s">
        <v>31</v>
      </c>
      <c r="V1079" s="12" t="s">
        <v>31</v>
      </c>
      <c r="W1079" s="16" t="s">
        <v>31</v>
      </c>
      <c r="X1079" s="135" t="s">
        <v>31</v>
      </c>
      <c r="Y1079" s="12" t="s">
        <v>31</v>
      </c>
      <c r="Z1079" s="12" t="s">
        <v>31</v>
      </c>
      <c r="AA1079" s="66" t="s">
        <v>31</v>
      </c>
      <c r="AB1079" s="66" t="s">
        <v>31</v>
      </c>
      <c r="AC1079" s="189" t="e">
        <f t="shared" ca="1" si="300"/>
        <v>#N/A</v>
      </c>
      <c r="AD1079" s="189">
        <f t="shared" si="301"/>
        <v>100000</v>
      </c>
      <c r="AE1079" s="189" t="e">
        <f t="shared" ca="1" si="302"/>
        <v>#N/A</v>
      </c>
      <c r="AF1079" s="190" t="str">
        <f t="shared" ca="1" si="303"/>
        <v>AT</v>
      </c>
      <c r="AG1079" s="189">
        <f t="shared" si="304"/>
        <v>0</v>
      </c>
      <c r="AH1079" s="191" t="str">
        <f t="shared" ca="1" si="305"/>
        <v>Reduction because NTC over thermal limit on border</v>
      </c>
      <c r="AI1079" s="189">
        <f t="shared" si="306"/>
        <v>1</v>
      </c>
      <c r="AJ1079" s="190" t="str">
        <f t="shared" si="307"/>
        <v/>
      </c>
      <c r="AK1079" s="189" t="str">
        <f t="shared" si="308"/>
        <v/>
      </c>
      <c r="AL1079" s="191" t="str">
        <f t="shared" si="309"/>
        <v/>
      </c>
      <c r="AM1079" t="str">
        <f t="shared" si="298"/>
        <v/>
      </c>
      <c r="AN1079" t="str">
        <f t="shared" si="296"/>
        <v/>
      </c>
      <c r="AO1079" t="str">
        <f t="shared" si="297"/>
        <v/>
      </c>
    </row>
    <row r="1080" spans="1:41">
      <c r="A1080" s="4"/>
      <c r="B1080" s="24">
        <v>20230928</v>
      </c>
      <c r="C1080" s="2" t="s">
        <v>100</v>
      </c>
      <c r="D1080" s="25" t="s">
        <v>37</v>
      </c>
      <c r="E1080" s="135">
        <v>6642</v>
      </c>
      <c r="F1080" s="12">
        <v>6642</v>
      </c>
      <c r="G1080" s="135"/>
      <c r="H1080" s="16">
        <v>0</v>
      </c>
      <c r="I1080" s="135">
        <v>0</v>
      </c>
      <c r="J1080" s="12">
        <v>0</v>
      </c>
      <c r="K1080" s="16" t="s">
        <v>40</v>
      </c>
      <c r="L1080" s="12" t="s">
        <v>40</v>
      </c>
      <c r="M1080" s="16">
        <f t="shared" si="310"/>
        <v>0</v>
      </c>
      <c r="N1080" s="135">
        <f t="shared" si="299"/>
        <v>0</v>
      </c>
      <c r="O1080" s="12">
        <f t="shared" si="311"/>
        <v>0</v>
      </c>
      <c r="P1080" s="66">
        <f t="shared" si="295"/>
        <v>0</v>
      </c>
      <c r="Q1080" s="16">
        <v>0</v>
      </c>
      <c r="R1080" s="135" t="s">
        <v>31</v>
      </c>
      <c r="S1080" s="12" t="s">
        <v>72</v>
      </c>
      <c r="T1080" s="135" t="s">
        <v>31</v>
      </c>
      <c r="U1080" s="135" t="s">
        <v>31</v>
      </c>
      <c r="V1080" s="12" t="s">
        <v>31</v>
      </c>
      <c r="W1080" s="16" t="s">
        <v>31</v>
      </c>
      <c r="X1080" s="135" t="s">
        <v>31</v>
      </c>
      <c r="Y1080" s="12" t="s">
        <v>31</v>
      </c>
      <c r="Z1080" s="12" t="s">
        <v>31</v>
      </c>
      <c r="AA1080" s="66" t="s">
        <v>31</v>
      </c>
      <c r="AB1080" s="66" t="s">
        <v>31</v>
      </c>
      <c r="AC1080" s="189" t="e">
        <f t="shared" ca="1" si="300"/>
        <v>#N/A</v>
      </c>
      <c r="AD1080" s="189">
        <f t="shared" si="301"/>
        <v>100000</v>
      </c>
      <c r="AE1080" s="189" t="e">
        <f t="shared" ca="1" si="302"/>
        <v>#N/A</v>
      </c>
      <c r="AF1080" s="190" t="str">
        <f t="shared" ca="1" si="303"/>
        <v>AT</v>
      </c>
      <c r="AG1080" s="189">
        <f t="shared" si="304"/>
        <v>0</v>
      </c>
      <c r="AH1080" s="191" t="str">
        <f t="shared" ca="1" si="305"/>
        <v>Reduction because NTC over thermal limit on border</v>
      </c>
      <c r="AI1080" s="189">
        <f t="shared" si="306"/>
        <v>1</v>
      </c>
      <c r="AJ1080" s="190" t="str">
        <f t="shared" si="307"/>
        <v/>
      </c>
      <c r="AK1080" s="189" t="str">
        <f t="shared" si="308"/>
        <v/>
      </c>
      <c r="AL1080" s="191" t="str">
        <f t="shared" si="309"/>
        <v/>
      </c>
      <c r="AM1080" t="str">
        <f t="shared" si="298"/>
        <v/>
      </c>
      <c r="AN1080" t="str">
        <f t="shared" si="296"/>
        <v/>
      </c>
      <c r="AO1080" t="str">
        <f t="shared" si="297"/>
        <v/>
      </c>
    </row>
    <row r="1081" spans="1:41">
      <c r="A1081" s="4"/>
      <c r="B1081" s="24">
        <v>20230928</v>
      </c>
      <c r="C1081" s="2" t="s">
        <v>100</v>
      </c>
      <c r="D1081" s="25" t="s">
        <v>38</v>
      </c>
      <c r="E1081" s="135">
        <v>6842</v>
      </c>
      <c r="F1081" s="12">
        <v>6841</v>
      </c>
      <c r="G1081" s="135"/>
      <c r="H1081" s="16">
        <v>0</v>
      </c>
      <c r="I1081" s="135">
        <v>0</v>
      </c>
      <c r="J1081" s="12">
        <v>0</v>
      </c>
      <c r="K1081" s="16" t="s">
        <v>40</v>
      </c>
      <c r="L1081" s="12" t="s">
        <v>40</v>
      </c>
      <c r="M1081" s="16">
        <f t="shared" si="310"/>
        <v>0</v>
      </c>
      <c r="N1081" s="135">
        <f t="shared" si="299"/>
        <v>1</v>
      </c>
      <c r="O1081" s="12">
        <f t="shared" si="311"/>
        <v>0</v>
      </c>
      <c r="P1081" s="66">
        <f t="shared" si="295"/>
        <v>0</v>
      </c>
      <c r="Q1081" s="16">
        <v>0</v>
      </c>
      <c r="R1081" s="135" t="s">
        <v>31</v>
      </c>
      <c r="S1081" s="12" t="s">
        <v>72</v>
      </c>
      <c r="T1081" s="135" t="s">
        <v>31</v>
      </c>
      <c r="U1081" s="135" t="s">
        <v>31</v>
      </c>
      <c r="V1081" s="12" t="s">
        <v>31</v>
      </c>
      <c r="W1081" s="16" t="s">
        <v>31</v>
      </c>
      <c r="X1081" s="135" t="s">
        <v>31</v>
      </c>
      <c r="Y1081" s="12" t="s">
        <v>31</v>
      </c>
      <c r="Z1081" s="12" t="s">
        <v>31</v>
      </c>
      <c r="AA1081" s="66" t="s">
        <v>31</v>
      </c>
      <c r="AB1081" s="66" t="s">
        <v>31</v>
      </c>
      <c r="AC1081" s="189" t="e">
        <f t="shared" ca="1" si="300"/>
        <v>#N/A</v>
      </c>
      <c r="AD1081" s="189">
        <f t="shared" si="301"/>
        <v>100000</v>
      </c>
      <c r="AE1081" s="189" t="e">
        <f t="shared" ca="1" si="302"/>
        <v>#N/A</v>
      </c>
      <c r="AF1081" s="190" t="str">
        <f t="shared" ca="1" si="303"/>
        <v>AT</v>
      </c>
      <c r="AG1081" s="189">
        <f t="shared" si="304"/>
        <v>0</v>
      </c>
      <c r="AH1081" s="191" t="str">
        <f t="shared" ca="1" si="305"/>
        <v>Reduction because NTC over thermal limit on border</v>
      </c>
      <c r="AI1081" s="189">
        <f t="shared" si="306"/>
        <v>1</v>
      </c>
      <c r="AJ1081" s="190" t="str">
        <f t="shared" si="307"/>
        <v/>
      </c>
      <c r="AK1081" s="189" t="str">
        <f t="shared" si="308"/>
        <v/>
      </c>
      <c r="AL1081" s="191" t="str">
        <f t="shared" si="309"/>
        <v/>
      </c>
      <c r="AM1081" t="str">
        <f t="shared" si="298"/>
        <v/>
      </c>
      <c r="AN1081" t="str">
        <f t="shared" si="296"/>
        <v/>
      </c>
      <c r="AO1081" t="str">
        <f t="shared" si="297"/>
        <v/>
      </c>
    </row>
    <row r="1082" spans="1:41">
      <c r="A1082" s="4"/>
      <c r="B1082" s="24">
        <v>20230928</v>
      </c>
      <c r="C1082" s="2" t="s">
        <v>100</v>
      </c>
      <c r="D1082" s="25" t="s">
        <v>39</v>
      </c>
      <c r="E1082" s="135">
        <v>6891</v>
      </c>
      <c r="F1082" s="12">
        <v>6891</v>
      </c>
      <c r="G1082" s="135"/>
      <c r="H1082" s="16">
        <v>0</v>
      </c>
      <c r="I1082" s="135">
        <v>0</v>
      </c>
      <c r="J1082" s="12">
        <v>0</v>
      </c>
      <c r="K1082" s="16" t="s">
        <v>40</v>
      </c>
      <c r="L1082" s="12" t="s">
        <v>40</v>
      </c>
      <c r="M1082" s="16">
        <f t="shared" si="310"/>
        <v>0</v>
      </c>
      <c r="N1082" s="135">
        <f t="shared" si="299"/>
        <v>0</v>
      </c>
      <c r="O1082" s="12">
        <f t="shared" si="311"/>
        <v>0</v>
      </c>
      <c r="P1082" s="66">
        <f t="shared" si="295"/>
        <v>0</v>
      </c>
      <c r="Q1082" s="16">
        <v>0</v>
      </c>
      <c r="R1082" s="135" t="s">
        <v>31</v>
      </c>
      <c r="S1082" s="12" t="s">
        <v>72</v>
      </c>
      <c r="T1082" s="135" t="s">
        <v>31</v>
      </c>
      <c r="U1082" s="135" t="s">
        <v>31</v>
      </c>
      <c r="V1082" s="12" t="s">
        <v>31</v>
      </c>
      <c r="W1082" s="16" t="s">
        <v>31</v>
      </c>
      <c r="X1082" s="135" t="s">
        <v>31</v>
      </c>
      <c r="Y1082" s="12" t="s">
        <v>31</v>
      </c>
      <c r="Z1082" s="12" t="s">
        <v>31</v>
      </c>
      <c r="AA1082" s="66" t="s">
        <v>31</v>
      </c>
      <c r="AB1082" s="66" t="s">
        <v>31</v>
      </c>
      <c r="AC1082" s="189" t="e">
        <f t="shared" ca="1" si="300"/>
        <v>#N/A</v>
      </c>
      <c r="AD1082" s="189">
        <f t="shared" si="301"/>
        <v>100000</v>
      </c>
      <c r="AE1082" s="189" t="e">
        <f t="shared" ca="1" si="302"/>
        <v>#N/A</v>
      </c>
      <c r="AF1082" s="190" t="str">
        <f t="shared" ca="1" si="303"/>
        <v>AT</v>
      </c>
      <c r="AG1082" s="189">
        <f t="shared" si="304"/>
        <v>0</v>
      </c>
      <c r="AH1082" s="191" t="str">
        <f t="shared" ca="1" si="305"/>
        <v>Reduction because NTC over thermal limit on border</v>
      </c>
      <c r="AI1082" s="189">
        <f t="shared" si="306"/>
        <v>1</v>
      </c>
      <c r="AJ1082" s="190" t="str">
        <f t="shared" si="307"/>
        <v/>
      </c>
      <c r="AK1082" s="189" t="str">
        <f t="shared" si="308"/>
        <v/>
      </c>
      <c r="AL1082" s="191" t="str">
        <f t="shared" si="309"/>
        <v/>
      </c>
      <c r="AM1082" t="str">
        <f t="shared" si="298"/>
        <v/>
      </c>
      <c r="AN1082" t="str">
        <f t="shared" si="296"/>
        <v/>
      </c>
      <c r="AO1082" t="str">
        <f t="shared" si="297"/>
        <v/>
      </c>
    </row>
    <row r="1083" spans="1:41">
      <c r="A1083" s="4"/>
      <c r="B1083" s="24">
        <v>20230928</v>
      </c>
      <c r="C1083" s="2" t="s">
        <v>100</v>
      </c>
      <c r="D1083" s="25" t="s">
        <v>43</v>
      </c>
      <c r="E1083" s="135">
        <v>6891</v>
      </c>
      <c r="F1083" s="12">
        <v>6891</v>
      </c>
      <c r="G1083" s="135"/>
      <c r="H1083" s="16">
        <v>0</v>
      </c>
      <c r="I1083" s="135">
        <v>0</v>
      </c>
      <c r="J1083" s="12">
        <v>0</v>
      </c>
      <c r="K1083" s="16" t="s">
        <v>40</v>
      </c>
      <c r="L1083" s="12" t="s">
        <v>40</v>
      </c>
      <c r="M1083" s="16">
        <f t="shared" si="310"/>
        <v>0</v>
      </c>
      <c r="N1083" s="135">
        <f t="shared" si="299"/>
        <v>0</v>
      </c>
      <c r="O1083" s="12">
        <f t="shared" si="311"/>
        <v>0</v>
      </c>
      <c r="P1083" s="66">
        <f t="shared" si="295"/>
        <v>0</v>
      </c>
      <c r="Q1083" s="16">
        <v>0</v>
      </c>
      <c r="R1083" s="135" t="s">
        <v>31</v>
      </c>
      <c r="S1083" s="12" t="s">
        <v>72</v>
      </c>
      <c r="T1083" s="135" t="s">
        <v>31</v>
      </c>
      <c r="U1083" s="135" t="s">
        <v>31</v>
      </c>
      <c r="V1083" s="12" t="s">
        <v>31</v>
      </c>
      <c r="W1083" s="16" t="s">
        <v>31</v>
      </c>
      <c r="X1083" s="135" t="s">
        <v>31</v>
      </c>
      <c r="Y1083" s="12" t="s">
        <v>31</v>
      </c>
      <c r="Z1083" s="12" t="s">
        <v>31</v>
      </c>
      <c r="AA1083" s="66" t="s">
        <v>31</v>
      </c>
      <c r="AB1083" s="66" t="s">
        <v>31</v>
      </c>
      <c r="AC1083" s="189" t="e">
        <f t="shared" ca="1" si="300"/>
        <v>#N/A</v>
      </c>
      <c r="AD1083" s="189">
        <f t="shared" si="301"/>
        <v>100000</v>
      </c>
      <c r="AE1083" s="189" t="e">
        <f t="shared" ca="1" si="302"/>
        <v>#N/A</v>
      </c>
      <c r="AF1083" s="190" t="str">
        <f t="shared" ca="1" si="303"/>
        <v>AT</v>
      </c>
      <c r="AG1083" s="189">
        <f t="shared" si="304"/>
        <v>0</v>
      </c>
      <c r="AH1083" s="191" t="str">
        <f t="shared" ca="1" si="305"/>
        <v>Reduction because NTC over thermal limit on border</v>
      </c>
      <c r="AI1083" s="189">
        <f t="shared" si="306"/>
        <v>1</v>
      </c>
      <c r="AJ1083" s="190" t="str">
        <f t="shared" si="307"/>
        <v/>
      </c>
      <c r="AK1083" s="189" t="str">
        <f t="shared" si="308"/>
        <v/>
      </c>
      <c r="AL1083" s="191" t="str">
        <f t="shared" si="309"/>
        <v/>
      </c>
      <c r="AM1083" t="str">
        <f t="shared" si="298"/>
        <v/>
      </c>
      <c r="AN1083" t="str">
        <f t="shared" si="296"/>
        <v/>
      </c>
      <c r="AO1083" t="str">
        <f t="shared" si="297"/>
        <v/>
      </c>
    </row>
    <row r="1084" spans="1:41">
      <c r="A1084" s="4"/>
      <c r="B1084" s="24">
        <v>20230928</v>
      </c>
      <c r="C1084" s="2" t="s">
        <v>100</v>
      </c>
      <c r="D1084" s="25" t="s">
        <v>45</v>
      </c>
      <c r="E1084" s="135">
        <v>6891</v>
      </c>
      <c r="F1084" s="12">
        <v>6891</v>
      </c>
      <c r="G1084" s="135"/>
      <c r="H1084" s="16">
        <v>0</v>
      </c>
      <c r="I1084" s="135">
        <v>0</v>
      </c>
      <c r="J1084" s="12">
        <v>0</v>
      </c>
      <c r="K1084" s="16" t="s">
        <v>40</v>
      </c>
      <c r="L1084" s="12" t="s">
        <v>40</v>
      </c>
      <c r="M1084" s="16">
        <f t="shared" si="310"/>
        <v>0</v>
      </c>
      <c r="N1084" s="135">
        <f t="shared" si="299"/>
        <v>0</v>
      </c>
      <c r="O1084" s="12">
        <f t="shared" si="311"/>
        <v>0</v>
      </c>
      <c r="P1084" s="66">
        <f t="shared" si="295"/>
        <v>0</v>
      </c>
      <c r="Q1084" s="16">
        <v>0</v>
      </c>
      <c r="R1084" s="135" t="s">
        <v>31</v>
      </c>
      <c r="S1084" s="12" t="s">
        <v>72</v>
      </c>
      <c r="T1084" s="135" t="s">
        <v>31</v>
      </c>
      <c r="U1084" s="135" t="s">
        <v>31</v>
      </c>
      <c r="V1084" s="12" t="s">
        <v>31</v>
      </c>
      <c r="W1084" s="16" t="s">
        <v>31</v>
      </c>
      <c r="X1084" s="135" t="s">
        <v>31</v>
      </c>
      <c r="Y1084" s="12" t="s">
        <v>31</v>
      </c>
      <c r="Z1084" s="12" t="s">
        <v>31</v>
      </c>
      <c r="AA1084" s="66" t="s">
        <v>31</v>
      </c>
      <c r="AB1084" s="66" t="s">
        <v>31</v>
      </c>
      <c r="AC1084" s="189" t="e">
        <f t="shared" ca="1" si="300"/>
        <v>#N/A</v>
      </c>
      <c r="AD1084" s="189">
        <f t="shared" si="301"/>
        <v>100000</v>
      </c>
      <c r="AE1084" s="189" t="e">
        <f t="shared" ca="1" si="302"/>
        <v>#N/A</v>
      </c>
      <c r="AF1084" s="190" t="str">
        <f t="shared" ca="1" si="303"/>
        <v>AT</v>
      </c>
      <c r="AG1084" s="189">
        <f t="shared" si="304"/>
        <v>0</v>
      </c>
      <c r="AH1084" s="191" t="str">
        <f t="shared" ca="1" si="305"/>
        <v>Reduction because NTC over thermal limit on border</v>
      </c>
      <c r="AI1084" s="189">
        <f t="shared" si="306"/>
        <v>1</v>
      </c>
      <c r="AJ1084" s="190" t="str">
        <f t="shared" si="307"/>
        <v/>
      </c>
      <c r="AK1084" s="189" t="str">
        <f t="shared" si="308"/>
        <v/>
      </c>
      <c r="AL1084" s="191" t="str">
        <f t="shared" si="309"/>
        <v/>
      </c>
      <c r="AM1084" t="str">
        <f t="shared" si="298"/>
        <v/>
      </c>
      <c r="AN1084" t="str">
        <f t="shared" si="296"/>
        <v/>
      </c>
      <c r="AO1084" t="str">
        <f t="shared" si="297"/>
        <v/>
      </c>
    </row>
    <row r="1085" spans="1:41">
      <c r="A1085" s="4"/>
      <c r="B1085" s="24">
        <v>20230928</v>
      </c>
      <c r="C1085" s="2" t="s">
        <v>100</v>
      </c>
      <c r="D1085" s="25" t="s">
        <v>46</v>
      </c>
      <c r="E1085" s="135">
        <v>6765</v>
      </c>
      <c r="F1085" s="12">
        <v>6765</v>
      </c>
      <c r="G1085" s="135"/>
      <c r="H1085" s="16">
        <v>0</v>
      </c>
      <c r="I1085" s="135">
        <v>0</v>
      </c>
      <c r="J1085" s="12">
        <v>0</v>
      </c>
      <c r="K1085" s="16" t="s">
        <v>40</v>
      </c>
      <c r="L1085" s="12" t="s">
        <v>40</v>
      </c>
      <c r="M1085" s="16">
        <f t="shared" si="310"/>
        <v>0</v>
      </c>
      <c r="N1085" s="135">
        <f t="shared" si="299"/>
        <v>0</v>
      </c>
      <c r="O1085" s="12">
        <f t="shared" si="311"/>
        <v>0</v>
      </c>
      <c r="P1085" s="66">
        <f t="shared" si="295"/>
        <v>0</v>
      </c>
      <c r="Q1085" s="16">
        <v>0</v>
      </c>
      <c r="R1085" s="135" t="s">
        <v>31</v>
      </c>
      <c r="S1085" s="12" t="s">
        <v>72</v>
      </c>
      <c r="T1085" s="135" t="s">
        <v>31</v>
      </c>
      <c r="U1085" s="135" t="s">
        <v>31</v>
      </c>
      <c r="V1085" s="12" t="s">
        <v>31</v>
      </c>
      <c r="W1085" s="16" t="s">
        <v>31</v>
      </c>
      <c r="X1085" s="135" t="s">
        <v>31</v>
      </c>
      <c r="Y1085" s="12" t="s">
        <v>31</v>
      </c>
      <c r="Z1085" s="12" t="s">
        <v>31</v>
      </c>
      <c r="AA1085" s="66" t="s">
        <v>31</v>
      </c>
      <c r="AB1085" s="66" t="s">
        <v>31</v>
      </c>
      <c r="AC1085" s="189" t="e">
        <f t="shared" ca="1" si="300"/>
        <v>#N/A</v>
      </c>
      <c r="AD1085" s="189">
        <f t="shared" si="301"/>
        <v>100000</v>
      </c>
      <c r="AE1085" s="189" t="e">
        <f t="shared" ca="1" si="302"/>
        <v>#N/A</v>
      </c>
      <c r="AF1085" s="190" t="str">
        <f t="shared" ca="1" si="303"/>
        <v>AT</v>
      </c>
      <c r="AG1085" s="189">
        <f t="shared" si="304"/>
        <v>0</v>
      </c>
      <c r="AH1085" s="191" t="str">
        <f t="shared" ca="1" si="305"/>
        <v>Reduction because NTC over thermal limit on border</v>
      </c>
      <c r="AI1085" s="189">
        <f t="shared" si="306"/>
        <v>1</v>
      </c>
      <c r="AJ1085" s="190" t="str">
        <f t="shared" si="307"/>
        <v/>
      </c>
      <c r="AK1085" s="189" t="str">
        <f t="shared" si="308"/>
        <v/>
      </c>
      <c r="AL1085" s="191" t="str">
        <f t="shared" si="309"/>
        <v/>
      </c>
      <c r="AM1085" t="str">
        <f t="shared" si="298"/>
        <v/>
      </c>
      <c r="AN1085" t="str">
        <f t="shared" si="296"/>
        <v/>
      </c>
      <c r="AO1085" t="str">
        <f t="shared" si="297"/>
        <v/>
      </c>
    </row>
    <row r="1086" spans="1:41">
      <c r="A1086" s="4"/>
      <c r="B1086" s="24">
        <v>20230928</v>
      </c>
      <c r="C1086" s="2" t="s">
        <v>100</v>
      </c>
      <c r="D1086" s="25" t="s">
        <v>47</v>
      </c>
      <c r="E1086" s="135">
        <v>6765</v>
      </c>
      <c r="F1086" s="12">
        <v>6765</v>
      </c>
      <c r="G1086" s="135"/>
      <c r="H1086" s="16">
        <v>0</v>
      </c>
      <c r="I1086" s="135">
        <v>0</v>
      </c>
      <c r="J1086" s="12">
        <v>0</v>
      </c>
      <c r="K1086" s="16" t="s">
        <v>40</v>
      </c>
      <c r="L1086" s="12" t="s">
        <v>40</v>
      </c>
      <c r="M1086" s="16">
        <f t="shared" si="310"/>
        <v>0</v>
      </c>
      <c r="N1086" s="135">
        <f t="shared" si="299"/>
        <v>0</v>
      </c>
      <c r="O1086" s="12">
        <f t="shared" si="311"/>
        <v>0</v>
      </c>
      <c r="P1086" s="66">
        <f t="shared" si="295"/>
        <v>0</v>
      </c>
      <c r="Q1086" s="16">
        <v>0</v>
      </c>
      <c r="R1086" s="135" t="s">
        <v>31</v>
      </c>
      <c r="S1086" s="12" t="s">
        <v>72</v>
      </c>
      <c r="T1086" s="135" t="s">
        <v>31</v>
      </c>
      <c r="U1086" s="135" t="s">
        <v>31</v>
      </c>
      <c r="V1086" s="12" t="s">
        <v>31</v>
      </c>
      <c r="W1086" s="16" t="s">
        <v>31</v>
      </c>
      <c r="X1086" s="135" t="s">
        <v>31</v>
      </c>
      <c r="Y1086" s="12" t="s">
        <v>31</v>
      </c>
      <c r="Z1086" s="12" t="s">
        <v>31</v>
      </c>
      <c r="AA1086" s="66" t="s">
        <v>31</v>
      </c>
      <c r="AB1086" s="66" t="s">
        <v>31</v>
      </c>
      <c r="AC1086" s="189" t="e">
        <f t="shared" ca="1" si="300"/>
        <v>#N/A</v>
      </c>
      <c r="AD1086" s="189">
        <f t="shared" si="301"/>
        <v>100000</v>
      </c>
      <c r="AE1086" s="189" t="e">
        <f t="shared" ca="1" si="302"/>
        <v>#N/A</v>
      </c>
      <c r="AF1086" s="190" t="str">
        <f t="shared" ca="1" si="303"/>
        <v>AT</v>
      </c>
      <c r="AG1086" s="189">
        <f t="shared" si="304"/>
        <v>0</v>
      </c>
      <c r="AH1086" s="191" t="str">
        <f t="shared" ca="1" si="305"/>
        <v>Reduction because NTC over thermal limit on border</v>
      </c>
      <c r="AI1086" s="189">
        <f t="shared" si="306"/>
        <v>1</v>
      </c>
      <c r="AJ1086" s="190" t="str">
        <f t="shared" si="307"/>
        <v/>
      </c>
      <c r="AK1086" s="189" t="str">
        <f t="shared" si="308"/>
        <v/>
      </c>
      <c r="AL1086" s="191" t="str">
        <f t="shared" si="309"/>
        <v/>
      </c>
      <c r="AM1086" t="str">
        <f t="shared" si="298"/>
        <v/>
      </c>
      <c r="AN1086" t="str">
        <f t="shared" si="296"/>
        <v/>
      </c>
      <c r="AO1086" t="str">
        <f t="shared" si="297"/>
        <v/>
      </c>
    </row>
    <row r="1087" spans="1:41" ht="15.95" thickBot="1">
      <c r="A1087" s="4"/>
      <c r="B1087" s="24">
        <v>20230928</v>
      </c>
      <c r="C1087" s="56" t="s">
        <v>100</v>
      </c>
      <c r="D1087" s="27" t="s">
        <v>48</v>
      </c>
      <c r="E1087" s="14">
        <v>6288</v>
      </c>
      <c r="F1087" s="15">
        <v>6288</v>
      </c>
      <c r="G1087" s="14"/>
      <c r="H1087" s="20">
        <v>0</v>
      </c>
      <c r="I1087" s="14">
        <v>0</v>
      </c>
      <c r="J1087" s="15">
        <v>0</v>
      </c>
      <c r="K1087" s="20" t="s">
        <v>30</v>
      </c>
      <c r="L1087" s="15" t="s">
        <v>60</v>
      </c>
      <c r="M1087" s="20">
        <f t="shared" si="310"/>
        <v>0</v>
      </c>
      <c r="N1087" s="14">
        <f t="shared" si="299"/>
        <v>0</v>
      </c>
      <c r="O1087" s="15">
        <f t="shared" si="311"/>
        <v>0</v>
      </c>
      <c r="P1087" s="66">
        <f t="shared" si="295"/>
        <v>0</v>
      </c>
      <c r="Q1087" s="20">
        <v>0</v>
      </c>
      <c r="R1087" s="14" t="s">
        <v>31</v>
      </c>
      <c r="S1087" s="15" t="s">
        <v>72</v>
      </c>
      <c r="T1087" s="14" t="s">
        <v>31</v>
      </c>
      <c r="U1087" s="14" t="s">
        <v>31</v>
      </c>
      <c r="V1087" s="15" t="s">
        <v>31</v>
      </c>
      <c r="W1087" s="20" t="s">
        <v>31</v>
      </c>
      <c r="X1087" s="14" t="s">
        <v>31</v>
      </c>
      <c r="Y1087" s="15" t="s">
        <v>31</v>
      </c>
      <c r="Z1087" s="15" t="s">
        <v>31</v>
      </c>
      <c r="AA1087" s="63" t="s">
        <v>31</v>
      </c>
      <c r="AB1087" s="63" t="s">
        <v>31</v>
      </c>
      <c r="AC1087" s="189" t="e">
        <f t="shared" ca="1" si="300"/>
        <v>#N/A</v>
      </c>
      <c r="AD1087" s="189">
        <f t="shared" si="301"/>
        <v>100000</v>
      </c>
      <c r="AE1087" s="189" t="e">
        <f t="shared" ca="1" si="302"/>
        <v>#N/A</v>
      </c>
      <c r="AF1087" s="190" t="str">
        <f t="shared" ca="1" si="303"/>
        <v>AT</v>
      </c>
      <c r="AG1087" s="189">
        <f t="shared" si="304"/>
        <v>0</v>
      </c>
      <c r="AH1087" s="191" t="str">
        <f t="shared" ca="1" si="305"/>
        <v>Reduction because NTC over thermal limit on border</v>
      </c>
      <c r="AI1087" s="189">
        <f t="shared" si="306"/>
        <v>1</v>
      </c>
      <c r="AJ1087" s="190" t="str">
        <f t="shared" si="307"/>
        <v/>
      </c>
      <c r="AK1087" s="189" t="str">
        <f t="shared" si="308"/>
        <v/>
      </c>
      <c r="AL1087" s="191" t="str">
        <f t="shared" si="309"/>
        <v/>
      </c>
      <c r="AM1087" t="str">
        <f t="shared" si="298"/>
        <v/>
      </c>
      <c r="AN1087" t="str">
        <f t="shared" si="296"/>
        <v/>
      </c>
      <c r="AO1087" t="str">
        <f t="shared" si="297"/>
        <v/>
      </c>
    </row>
    <row r="1088" spans="1:41">
      <c r="A1088" s="4"/>
      <c r="B1088" s="52">
        <v>20230929</v>
      </c>
      <c r="C1088" s="53" t="s">
        <v>100</v>
      </c>
      <c r="D1088" s="57" t="s">
        <v>29</v>
      </c>
      <c r="E1088" s="55">
        <v>6169</v>
      </c>
      <c r="F1088" s="46">
        <v>6170</v>
      </c>
      <c r="G1088" s="55"/>
      <c r="H1088" s="45">
        <v>0</v>
      </c>
      <c r="I1088" s="55">
        <v>0</v>
      </c>
      <c r="J1088" s="46">
        <v>0</v>
      </c>
      <c r="K1088" s="45" t="s">
        <v>40</v>
      </c>
      <c r="L1088" s="46" t="s">
        <v>40</v>
      </c>
      <c r="M1088" s="45">
        <f t="shared" si="310"/>
        <v>0</v>
      </c>
      <c r="N1088" s="55">
        <f t="shared" si="299"/>
        <v>-1</v>
      </c>
      <c r="O1088" s="46">
        <f t="shared" si="311"/>
        <v>0</v>
      </c>
      <c r="P1088" s="66">
        <f t="shared" si="295"/>
        <v>0</v>
      </c>
      <c r="Q1088" s="45" t="s">
        <v>31</v>
      </c>
      <c r="R1088" s="55" t="s">
        <v>31</v>
      </c>
      <c r="S1088" s="46" t="s">
        <v>31</v>
      </c>
      <c r="T1088" s="55" t="s">
        <v>31</v>
      </c>
      <c r="U1088" s="55" t="s">
        <v>31</v>
      </c>
      <c r="V1088" s="46" t="s">
        <v>31</v>
      </c>
      <c r="W1088" s="45" t="s">
        <v>31</v>
      </c>
      <c r="X1088" s="55" t="s">
        <v>31</v>
      </c>
      <c r="Y1088" s="46" t="s">
        <v>31</v>
      </c>
      <c r="Z1088" s="46" t="s">
        <v>31</v>
      </c>
      <c r="AA1088" s="62" t="s">
        <v>31</v>
      </c>
      <c r="AB1088" s="62" t="s">
        <v>31</v>
      </c>
      <c r="AC1088" s="189" t="e">
        <f t="shared" ca="1" si="300"/>
        <v>#N/A</v>
      </c>
      <c r="AD1088" s="189">
        <f t="shared" si="301"/>
        <v>100000</v>
      </c>
      <c r="AE1088" s="189" t="e">
        <f t="shared" ca="1" si="302"/>
        <v>#N/A</v>
      </c>
      <c r="AF1088" s="190" t="e">
        <f t="shared" ca="1" si="303"/>
        <v>#N/A</v>
      </c>
      <c r="AG1088" s="189">
        <f t="shared" si="304"/>
        <v>100000</v>
      </c>
      <c r="AH1088" s="191" t="e">
        <f t="shared" ca="1" si="305"/>
        <v>#N/A</v>
      </c>
      <c r="AI1088" s="189">
        <f t="shared" si="306"/>
        <v>0</v>
      </c>
      <c r="AJ1088" s="190" t="str">
        <f t="shared" si="307"/>
        <v/>
      </c>
      <c r="AK1088" s="189" t="str">
        <f t="shared" si="308"/>
        <v/>
      </c>
      <c r="AL1088" s="191" t="str">
        <f t="shared" si="309"/>
        <v/>
      </c>
      <c r="AM1088" t="str">
        <f t="shared" si="298"/>
        <v/>
      </c>
      <c r="AN1088" t="str">
        <f t="shared" si="296"/>
        <v/>
      </c>
      <c r="AO1088" t="str">
        <f t="shared" si="297"/>
        <v/>
      </c>
    </row>
    <row r="1089" spans="1:41">
      <c r="A1089" s="4"/>
      <c r="B1089" s="24">
        <v>20230929</v>
      </c>
      <c r="C1089" s="2" t="s">
        <v>100</v>
      </c>
      <c r="D1089" s="25" t="s">
        <v>32</v>
      </c>
      <c r="E1089" s="135">
        <v>6169</v>
      </c>
      <c r="F1089" s="12">
        <v>6170</v>
      </c>
      <c r="G1089" s="135"/>
      <c r="H1089" s="16">
        <v>0</v>
      </c>
      <c r="I1089" s="135">
        <v>0</v>
      </c>
      <c r="J1089" s="12">
        <v>0</v>
      </c>
      <c r="K1089" s="16" t="s">
        <v>40</v>
      </c>
      <c r="L1089" s="12" t="s">
        <v>40</v>
      </c>
      <c r="M1089" s="16">
        <f t="shared" si="310"/>
        <v>0</v>
      </c>
      <c r="N1089" s="135">
        <f t="shared" si="299"/>
        <v>-1</v>
      </c>
      <c r="O1089" s="12">
        <f t="shared" si="311"/>
        <v>0</v>
      </c>
      <c r="P1089" s="66">
        <f t="shared" si="295"/>
        <v>0</v>
      </c>
      <c r="Q1089" s="16" t="s">
        <v>31</v>
      </c>
      <c r="R1089" s="135" t="s">
        <v>31</v>
      </c>
      <c r="S1089" s="12" t="s">
        <v>31</v>
      </c>
      <c r="T1089" s="135" t="s">
        <v>31</v>
      </c>
      <c r="U1089" s="135" t="s">
        <v>31</v>
      </c>
      <c r="V1089" s="12" t="s">
        <v>31</v>
      </c>
      <c r="W1089" s="16" t="s">
        <v>31</v>
      </c>
      <c r="X1089" s="135" t="s">
        <v>31</v>
      </c>
      <c r="Y1089" s="12" t="s">
        <v>31</v>
      </c>
      <c r="Z1089" s="12" t="s">
        <v>31</v>
      </c>
      <c r="AA1089" s="66" t="s">
        <v>31</v>
      </c>
      <c r="AB1089" s="66" t="s">
        <v>31</v>
      </c>
      <c r="AC1089" s="189" t="e">
        <f t="shared" ca="1" si="300"/>
        <v>#N/A</v>
      </c>
      <c r="AD1089" s="189">
        <f t="shared" si="301"/>
        <v>100000</v>
      </c>
      <c r="AE1089" s="189" t="e">
        <f t="shared" ca="1" si="302"/>
        <v>#N/A</v>
      </c>
      <c r="AF1089" s="190" t="e">
        <f t="shared" ca="1" si="303"/>
        <v>#N/A</v>
      </c>
      <c r="AG1089" s="189">
        <f t="shared" si="304"/>
        <v>100000</v>
      </c>
      <c r="AH1089" s="191" t="e">
        <f t="shared" ca="1" si="305"/>
        <v>#N/A</v>
      </c>
      <c r="AI1089" s="189">
        <f t="shared" si="306"/>
        <v>0</v>
      </c>
      <c r="AJ1089" s="190" t="str">
        <f t="shared" si="307"/>
        <v/>
      </c>
      <c r="AK1089" s="189" t="str">
        <f t="shared" si="308"/>
        <v/>
      </c>
      <c r="AL1089" s="191" t="str">
        <f t="shared" si="309"/>
        <v/>
      </c>
      <c r="AM1089" t="str">
        <f t="shared" si="298"/>
        <v/>
      </c>
      <c r="AN1089" t="str">
        <f t="shared" si="296"/>
        <v/>
      </c>
      <c r="AO1089" t="str">
        <f t="shared" si="297"/>
        <v/>
      </c>
    </row>
    <row r="1090" spans="1:41">
      <c r="A1090" s="4"/>
      <c r="B1090" s="24">
        <v>20230929</v>
      </c>
      <c r="C1090" s="2" t="s">
        <v>100</v>
      </c>
      <c r="D1090" s="25" t="s">
        <v>34</v>
      </c>
      <c r="E1090" s="135">
        <v>6169</v>
      </c>
      <c r="F1090" s="12">
        <v>6170</v>
      </c>
      <c r="G1090" s="135"/>
      <c r="H1090" s="16">
        <v>0</v>
      </c>
      <c r="I1090" s="135">
        <v>0</v>
      </c>
      <c r="J1090" s="12">
        <v>0</v>
      </c>
      <c r="K1090" s="16" t="s">
        <v>40</v>
      </c>
      <c r="L1090" s="12" t="s">
        <v>40</v>
      </c>
      <c r="M1090" s="16">
        <f t="shared" si="310"/>
        <v>0</v>
      </c>
      <c r="N1090" s="135">
        <f t="shared" si="299"/>
        <v>-1</v>
      </c>
      <c r="O1090" s="12">
        <f t="shared" si="311"/>
        <v>0</v>
      </c>
      <c r="P1090" s="66">
        <f t="shared" si="295"/>
        <v>0</v>
      </c>
      <c r="Q1090" s="16" t="s">
        <v>31</v>
      </c>
      <c r="R1090" s="135" t="s">
        <v>31</v>
      </c>
      <c r="S1090" s="12" t="s">
        <v>31</v>
      </c>
      <c r="T1090" s="135" t="s">
        <v>31</v>
      </c>
      <c r="U1090" s="135" t="s">
        <v>31</v>
      </c>
      <c r="V1090" s="12" t="s">
        <v>31</v>
      </c>
      <c r="W1090" s="16" t="s">
        <v>31</v>
      </c>
      <c r="X1090" s="135" t="s">
        <v>31</v>
      </c>
      <c r="Y1090" s="12" t="s">
        <v>31</v>
      </c>
      <c r="Z1090" s="12" t="s">
        <v>31</v>
      </c>
      <c r="AA1090" s="66" t="s">
        <v>31</v>
      </c>
      <c r="AB1090" s="66" t="s">
        <v>31</v>
      </c>
      <c r="AC1090" s="189" t="e">
        <f t="shared" ca="1" si="300"/>
        <v>#N/A</v>
      </c>
      <c r="AD1090" s="189">
        <f t="shared" si="301"/>
        <v>100000</v>
      </c>
      <c r="AE1090" s="189" t="e">
        <f t="shared" ca="1" si="302"/>
        <v>#N/A</v>
      </c>
      <c r="AF1090" s="190" t="e">
        <f t="shared" ca="1" si="303"/>
        <v>#N/A</v>
      </c>
      <c r="AG1090" s="189">
        <f t="shared" si="304"/>
        <v>100000</v>
      </c>
      <c r="AH1090" s="191" t="e">
        <f t="shared" ca="1" si="305"/>
        <v>#N/A</v>
      </c>
      <c r="AI1090" s="189">
        <f t="shared" si="306"/>
        <v>0</v>
      </c>
      <c r="AJ1090" s="190" t="str">
        <f t="shared" si="307"/>
        <v/>
      </c>
      <c r="AK1090" s="189" t="str">
        <f t="shared" si="308"/>
        <v/>
      </c>
      <c r="AL1090" s="191" t="str">
        <f t="shared" si="309"/>
        <v/>
      </c>
      <c r="AM1090" t="str">
        <f t="shared" si="298"/>
        <v/>
      </c>
      <c r="AN1090" t="str">
        <f t="shared" si="296"/>
        <v/>
      </c>
      <c r="AO1090" t="str">
        <f t="shared" si="297"/>
        <v/>
      </c>
    </row>
    <row r="1091" spans="1:41">
      <c r="A1091" s="4"/>
      <c r="B1091" s="24">
        <v>20230929</v>
      </c>
      <c r="C1091" s="2" t="s">
        <v>100</v>
      </c>
      <c r="D1091" s="25" t="s">
        <v>35</v>
      </c>
      <c r="E1091" s="135">
        <v>6585</v>
      </c>
      <c r="F1091" s="12">
        <v>6534</v>
      </c>
      <c r="G1091" s="135"/>
      <c r="H1091" s="16">
        <v>0</v>
      </c>
      <c r="I1091" s="135">
        <v>0</v>
      </c>
      <c r="J1091" s="12">
        <v>0</v>
      </c>
      <c r="K1091" s="16" t="s">
        <v>40</v>
      </c>
      <c r="L1091" s="12" t="s">
        <v>41</v>
      </c>
      <c r="M1091" s="16">
        <f t="shared" si="310"/>
        <v>0</v>
      </c>
      <c r="N1091" s="135">
        <f t="shared" si="299"/>
        <v>51</v>
      </c>
      <c r="O1091" s="12">
        <f t="shared" si="311"/>
        <v>0</v>
      </c>
      <c r="P1091" s="66">
        <f t="shared" si="295"/>
        <v>1</v>
      </c>
      <c r="Q1091" s="16" t="s">
        <v>31</v>
      </c>
      <c r="R1091" s="135" t="s">
        <v>31</v>
      </c>
      <c r="S1091" s="12" t="s">
        <v>31</v>
      </c>
      <c r="T1091" s="135" t="s">
        <v>31</v>
      </c>
      <c r="U1091" s="135">
        <v>6344</v>
      </c>
      <c r="V1091" s="12" t="s">
        <v>75</v>
      </c>
      <c r="W1091" s="16" t="s">
        <v>31</v>
      </c>
      <c r="X1091" s="135" t="s">
        <v>31</v>
      </c>
      <c r="Y1091" s="12" t="s">
        <v>31</v>
      </c>
      <c r="Z1091" s="12" t="s">
        <v>31</v>
      </c>
      <c r="AA1091" s="66" t="s">
        <v>31</v>
      </c>
      <c r="AB1091" s="66" t="s">
        <v>31</v>
      </c>
      <c r="AC1091" s="189" t="str">
        <f t="shared" ca="1" si="300"/>
        <v>CH</v>
      </c>
      <c r="AD1091" s="189">
        <f t="shared" si="301"/>
        <v>6344</v>
      </c>
      <c r="AE1091" s="189" t="str">
        <f t="shared" ca="1" si="302"/>
        <v>Expected overloading on the following CNEC: CNE: 380kV Filisur - Sils , C: N-2 Divaca-Redipuglia + Divaca-Padriciano</v>
      </c>
      <c r="AF1091" s="190" t="e">
        <f t="shared" ca="1" si="303"/>
        <v>#N/A</v>
      </c>
      <c r="AG1091" s="189">
        <f t="shared" si="304"/>
        <v>100000</v>
      </c>
      <c r="AH1091" s="191" t="e">
        <f t="shared" ca="1" si="305"/>
        <v>#N/A</v>
      </c>
      <c r="AI1091" s="189">
        <f t="shared" si="306"/>
        <v>0</v>
      </c>
      <c r="AJ1091" s="190" t="str">
        <f t="shared" ca="1" si="307"/>
        <v>CH</v>
      </c>
      <c r="AK1091" s="189">
        <f t="shared" si="308"/>
        <v>6344</v>
      </c>
      <c r="AL1091" s="191" t="str">
        <f t="shared" ca="1" si="309"/>
        <v>Expected overloading on the following CNEC: CNE: 380kV Filisur - Sils , C: N-2 Divaca-Redipuglia + Divaca-Padriciano</v>
      </c>
      <c r="AM1091" t="str">
        <f t="shared" ca="1" si="298"/>
        <v>CH</v>
      </c>
      <c r="AN1091">
        <f t="shared" si="296"/>
        <v>6344</v>
      </c>
      <c r="AO1091" t="str">
        <f t="shared" ca="1" si="297"/>
        <v>Expected overloading on the following CNEC: CNE: 380kV Filisur - Sils , C: N-2 Divaca-Redipuglia + Divaca-Padriciano</v>
      </c>
    </row>
    <row r="1092" spans="1:41">
      <c r="A1092" s="4"/>
      <c r="B1092" s="24">
        <v>20230929</v>
      </c>
      <c r="C1092" s="2" t="s">
        <v>100</v>
      </c>
      <c r="D1092" s="25" t="s">
        <v>37</v>
      </c>
      <c r="E1092" s="135">
        <v>6585</v>
      </c>
      <c r="F1092" s="12">
        <v>6585</v>
      </c>
      <c r="G1092" s="135"/>
      <c r="H1092" s="16">
        <v>0</v>
      </c>
      <c r="I1092" s="135">
        <v>0</v>
      </c>
      <c r="J1092" s="12">
        <v>0</v>
      </c>
      <c r="K1092" s="16" t="s">
        <v>40</v>
      </c>
      <c r="L1092" s="12" t="s">
        <v>40</v>
      </c>
      <c r="M1092" s="16">
        <f t="shared" si="310"/>
        <v>0</v>
      </c>
      <c r="N1092" s="135">
        <f t="shared" si="299"/>
        <v>0</v>
      </c>
      <c r="O1092" s="12">
        <f t="shared" si="311"/>
        <v>0</v>
      </c>
      <c r="P1092" s="66">
        <f t="shared" si="295"/>
        <v>0</v>
      </c>
      <c r="Q1092" s="16" t="s">
        <v>31</v>
      </c>
      <c r="R1092" s="135" t="s">
        <v>31</v>
      </c>
      <c r="S1092" s="12" t="s">
        <v>31</v>
      </c>
      <c r="T1092" s="135" t="s">
        <v>31</v>
      </c>
      <c r="U1092" s="135" t="s">
        <v>31</v>
      </c>
      <c r="V1092" s="12" t="s">
        <v>31</v>
      </c>
      <c r="W1092" s="16" t="s">
        <v>31</v>
      </c>
      <c r="X1092" s="135" t="s">
        <v>31</v>
      </c>
      <c r="Y1092" s="12" t="s">
        <v>31</v>
      </c>
      <c r="Z1092" s="12" t="s">
        <v>31</v>
      </c>
      <c r="AA1092" s="66" t="s">
        <v>31</v>
      </c>
      <c r="AB1092" s="66" t="s">
        <v>31</v>
      </c>
      <c r="AC1092" s="189" t="e">
        <f t="shared" ca="1" si="300"/>
        <v>#N/A</v>
      </c>
      <c r="AD1092" s="189">
        <f t="shared" si="301"/>
        <v>100000</v>
      </c>
      <c r="AE1092" s="189" t="e">
        <f t="shared" ca="1" si="302"/>
        <v>#N/A</v>
      </c>
      <c r="AF1092" s="190" t="e">
        <f t="shared" ca="1" si="303"/>
        <v>#N/A</v>
      </c>
      <c r="AG1092" s="189">
        <f t="shared" si="304"/>
        <v>100000</v>
      </c>
      <c r="AH1092" s="191" t="e">
        <f t="shared" ca="1" si="305"/>
        <v>#N/A</v>
      </c>
      <c r="AI1092" s="189">
        <f t="shared" si="306"/>
        <v>0</v>
      </c>
      <c r="AJ1092" s="190" t="str">
        <f t="shared" si="307"/>
        <v/>
      </c>
      <c r="AK1092" s="189" t="str">
        <f t="shared" si="308"/>
        <v/>
      </c>
      <c r="AL1092" s="191" t="str">
        <f t="shared" si="309"/>
        <v/>
      </c>
      <c r="AM1092" t="str">
        <f t="shared" si="298"/>
        <v/>
      </c>
      <c r="AN1092" t="str">
        <f t="shared" si="296"/>
        <v/>
      </c>
      <c r="AO1092" t="str">
        <f t="shared" si="297"/>
        <v/>
      </c>
    </row>
    <row r="1093" spans="1:41">
      <c r="A1093" s="4"/>
      <c r="B1093" s="24">
        <v>20230929</v>
      </c>
      <c r="C1093" s="2" t="s">
        <v>100</v>
      </c>
      <c r="D1093" s="25" t="s">
        <v>38</v>
      </c>
      <c r="E1093" s="135">
        <v>7685</v>
      </c>
      <c r="F1093" s="12">
        <v>7426</v>
      </c>
      <c r="G1093" s="135"/>
      <c r="H1093" s="16">
        <v>0</v>
      </c>
      <c r="I1093" s="135">
        <v>0</v>
      </c>
      <c r="J1093" s="12">
        <v>0</v>
      </c>
      <c r="K1093" s="16" t="s">
        <v>40</v>
      </c>
      <c r="L1093" s="12" t="s">
        <v>41</v>
      </c>
      <c r="M1093" s="16">
        <f t="shared" si="310"/>
        <v>0</v>
      </c>
      <c r="N1093" s="135">
        <f t="shared" si="299"/>
        <v>259</v>
      </c>
      <c r="O1093" s="12">
        <f t="shared" si="311"/>
        <v>0</v>
      </c>
      <c r="P1093" s="66">
        <f t="shared" si="295"/>
        <v>1</v>
      </c>
      <c r="Q1093" s="16" t="s">
        <v>31</v>
      </c>
      <c r="R1093" s="135" t="s">
        <v>31</v>
      </c>
      <c r="S1093" s="12" t="s">
        <v>31</v>
      </c>
      <c r="T1093" s="135" t="s">
        <v>31</v>
      </c>
      <c r="U1093" s="135">
        <v>7236</v>
      </c>
      <c r="V1093" s="12" t="s">
        <v>66</v>
      </c>
      <c r="W1093" s="16" t="s">
        <v>31</v>
      </c>
      <c r="X1093" s="135" t="s">
        <v>31</v>
      </c>
      <c r="Y1093" s="12" t="s">
        <v>31</v>
      </c>
      <c r="Z1093" s="12" t="s">
        <v>31</v>
      </c>
      <c r="AA1093" s="66" t="s">
        <v>31</v>
      </c>
      <c r="AB1093" s="66" t="s">
        <v>31</v>
      </c>
      <c r="AC1093" s="189" t="str">
        <f t="shared" ca="1" si="300"/>
        <v>CH</v>
      </c>
      <c r="AD1093" s="189">
        <f t="shared" si="301"/>
        <v>7236</v>
      </c>
      <c r="AE1093" s="189" t="str">
        <f t="shared" ca="1" si="302"/>
        <v>Expected overloading on the following CNEC: CNE: 380kV Lavorgo - Musignano , C: N-2 Robbia-Gorlago + Robbia-S.Fiorano</v>
      </c>
      <c r="AF1093" s="190" t="e">
        <f t="shared" ca="1" si="303"/>
        <v>#N/A</v>
      </c>
      <c r="AG1093" s="189">
        <f t="shared" si="304"/>
        <v>100000</v>
      </c>
      <c r="AH1093" s="191" t="e">
        <f t="shared" ca="1" si="305"/>
        <v>#N/A</v>
      </c>
      <c r="AI1093" s="189">
        <f t="shared" si="306"/>
        <v>0</v>
      </c>
      <c r="AJ1093" s="190" t="str">
        <f t="shared" ca="1" si="307"/>
        <v>CH</v>
      </c>
      <c r="AK1093" s="189">
        <f t="shared" si="308"/>
        <v>7236</v>
      </c>
      <c r="AL1093" s="191" t="str">
        <f t="shared" ca="1" si="309"/>
        <v>Expected overloading on the following CNEC: CNE: 380kV Lavorgo - Musignano , C: N-2 Robbia-Gorlago + Robbia-S.Fiorano</v>
      </c>
      <c r="AM1093" t="str">
        <f t="shared" ca="1" si="298"/>
        <v>CH</v>
      </c>
      <c r="AN1093">
        <f t="shared" si="296"/>
        <v>7236</v>
      </c>
      <c r="AO1093" t="str">
        <f t="shared" ca="1" si="297"/>
        <v>Expected overloading on the following CNEC: CNE: 380kV Lavorgo - Musignano , C: N-2 Robbia-Gorlago + Robbia-S.Fiorano</v>
      </c>
    </row>
    <row r="1094" spans="1:41">
      <c r="A1094" s="4"/>
      <c r="B1094" s="24">
        <v>20230929</v>
      </c>
      <c r="C1094" s="2" t="s">
        <v>100</v>
      </c>
      <c r="D1094" s="25" t="s">
        <v>39</v>
      </c>
      <c r="E1094" s="135">
        <v>6406</v>
      </c>
      <c r="F1094" s="12">
        <v>6406</v>
      </c>
      <c r="G1094" s="135"/>
      <c r="H1094" s="16">
        <v>0</v>
      </c>
      <c r="I1094" s="135">
        <v>0</v>
      </c>
      <c r="J1094" s="12">
        <v>0</v>
      </c>
      <c r="K1094" s="16" t="s">
        <v>40</v>
      </c>
      <c r="L1094" s="12" t="s">
        <v>40</v>
      </c>
      <c r="M1094" s="16">
        <f t="shared" si="310"/>
        <v>0</v>
      </c>
      <c r="N1094" s="135">
        <f t="shared" si="299"/>
        <v>0</v>
      </c>
      <c r="O1094" s="12">
        <f t="shared" si="311"/>
        <v>0</v>
      </c>
      <c r="P1094" s="66">
        <f t="shared" si="295"/>
        <v>0</v>
      </c>
      <c r="Q1094" s="16" t="s">
        <v>31</v>
      </c>
      <c r="R1094" s="135" t="s">
        <v>31</v>
      </c>
      <c r="S1094" s="12" t="s">
        <v>31</v>
      </c>
      <c r="T1094" s="135" t="s">
        <v>31</v>
      </c>
      <c r="U1094" s="135" t="s">
        <v>31</v>
      </c>
      <c r="V1094" s="12" t="s">
        <v>31</v>
      </c>
      <c r="W1094" s="16" t="s">
        <v>31</v>
      </c>
      <c r="X1094" s="135" t="s">
        <v>31</v>
      </c>
      <c r="Y1094" s="12" t="s">
        <v>31</v>
      </c>
      <c r="Z1094" s="12" t="s">
        <v>31</v>
      </c>
      <c r="AA1094" s="66" t="s">
        <v>31</v>
      </c>
      <c r="AB1094" s="66" t="s">
        <v>31</v>
      </c>
      <c r="AC1094" s="189" t="e">
        <f t="shared" ca="1" si="300"/>
        <v>#N/A</v>
      </c>
      <c r="AD1094" s="189">
        <f t="shared" si="301"/>
        <v>100000</v>
      </c>
      <c r="AE1094" s="189" t="e">
        <f t="shared" ca="1" si="302"/>
        <v>#N/A</v>
      </c>
      <c r="AF1094" s="190" t="e">
        <f t="shared" ca="1" si="303"/>
        <v>#N/A</v>
      </c>
      <c r="AG1094" s="189">
        <f t="shared" si="304"/>
        <v>100000</v>
      </c>
      <c r="AH1094" s="191" t="e">
        <f t="shared" ca="1" si="305"/>
        <v>#N/A</v>
      </c>
      <c r="AI1094" s="189">
        <f t="shared" si="306"/>
        <v>0</v>
      </c>
      <c r="AJ1094" s="190" t="str">
        <f t="shared" si="307"/>
        <v/>
      </c>
      <c r="AK1094" s="189" t="str">
        <f t="shared" si="308"/>
        <v/>
      </c>
      <c r="AL1094" s="191" t="str">
        <f t="shared" si="309"/>
        <v/>
      </c>
      <c r="AM1094" t="str">
        <f t="shared" si="298"/>
        <v/>
      </c>
      <c r="AN1094" t="str">
        <f t="shared" si="296"/>
        <v/>
      </c>
      <c r="AO1094" t="str">
        <f t="shared" si="297"/>
        <v/>
      </c>
    </row>
    <row r="1095" spans="1:41">
      <c r="A1095" s="4"/>
      <c r="B1095" s="24">
        <v>20230929</v>
      </c>
      <c r="C1095" s="2" t="s">
        <v>100</v>
      </c>
      <c r="D1095" s="25" t="s">
        <v>43</v>
      </c>
      <c r="E1095" s="135">
        <v>6406</v>
      </c>
      <c r="F1095" s="12">
        <v>6406</v>
      </c>
      <c r="G1095" s="135"/>
      <c r="H1095" s="16">
        <v>0</v>
      </c>
      <c r="I1095" s="135">
        <v>0</v>
      </c>
      <c r="J1095" s="12">
        <v>0</v>
      </c>
      <c r="K1095" s="16" t="s">
        <v>40</v>
      </c>
      <c r="L1095" s="12" t="s">
        <v>40</v>
      </c>
      <c r="M1095" s="16">
        <f t="shared" si="310"/>
        <v>0</v>
      </c>
      <c r="N1095" s="135">
        <f t="shared" si="299"/>
        <v>0</v>
      </c>
      <c r="O1095" s="12">
        <f t="shared" si="311"/>
        <v>0</v>
      </c>
      <c r="P1095" s="66">
        <f t="shared" si="295"/>
        <v>0</v>
      </c>
      <c r="Q1095" s="16" t="s">
        <v>31</v>
      </c>
      <c r="R1095" s="135" t="s">
        <v>31</v>
      </c>
      <c r="S1095" s="12" t="s">
        <v>31</v>
      </c>
      <c r="T1095" s="135" t="s">
        <v>31</v>
      </c>
      <c r="U1095" s="135" t="s">
        <v>31</v>
      </c>
      <c r="V1095" s="12" t="s">
        <v>31</v>
      </c>
      <c r="W1095" s="16" t="s">
        <v>31</v>
      </c>
      <c r="X1095" s="135" t="s">
        <v>31</v>
      </c>
      <c r="Y1095" s="12" t="s">
        <v>31</v>
      </c>
      <c r="Z1095" s="12" t="s">
        <v>31</v>
      </c>
      <c r="AA1095" s="66" t="s">
        <v>31</v>
      </c>
      <c r="AB1095" s="66" t="s">
        <v>31</v>
      </c>
      <c r="AC1095" s="189" t="e">
        <f t="shared" ca="1" si="300"/>
        <v>#N/A</v>
      </c>
      <c r="AD1095" s="189">
        <f t="shared" si="301"/>
        <v>100000</v>
      </c>
      <c r="AE1095" s="189" t="e">
        <f t="shared" ca="1" si="302"/>
        <v>#N/A</v>
      </c>
      <c r="AF1095" s="190" t="e">
        <f t="shared" ca="1" si="303"/>
        <v>#N/A</v>
      </c>
      <c r="AG1095" s="189">
        <f t="shared" si="304"/>
        <v>100000</v>
      </c>
      <c r="AH1095" s="191" t="e">
        <f t="shared" ca="1" si="305"/>
        <v>#N/A</v>
      </c>
      <c r="AI1095" s="189">
        <f t="shared" si="306"/>
        <v>0</v>
      </c>
      <c r="AJ1095" s="190" t="str">
        <f t="shared" si="307"/>
        <v/>
      </c>
      <c r="AK1095" s="189" t="str">
        <f t="shared" si="308"/>
        <v/>
      </c>
      <c r="AL1095" s="191" t="str">
        <f t="shared" si="309"/>
        <v/>
      </c>
      <c r="AM1095" t="str">
        <f t="shared" si="298"/>
        <v/>
      </c>
      <c r="AN1095" t="str">
        <f t="shared" si="296"/>
        <v/>
      </c>
      <c r="AO1095" t="str">
        <f t="shared" si="297"/>
        <v/>
      </c>
    </row>
    <row r="1096" spans="1:41">
      <c r="A1096" s="4"/>
      <c r="B1096" s="24">
        <v>20230929</v>
      </c>
      <c r="C1096" s="2" t="s">
        <v>100</v>
      </c>
      <c r="D1096" s="25" t="s">
        <v>45</v>
      </c>
      <c r="E1096" s="135">
        <v>6406</v>
      </c>
      <c r="F1096" s="12">
        <v>6406</v>
      </c>
      <c r="G1096" s="135"/>
      <c r="H1096" s="16">
        <v>0</v>
      </c>
      <c r="I1096" s="135">
        <v>0</v>
      </c>
      <c r="J1096" s="12">
        <v>0</v>
      </c>
      <c r="K1096" s="16" t="s">
        <v>40</v>
      </c>
      <c r="L1096" s="12" t="s">
        <v>40</v>
      </c>
      <c r="M1096" s="16">
        <f t="shared" si="310"/>
        <v>0</v>
      </c>
      <c r="N1096" s="135">
        <f t="shared" si="299"/>
        <v>0</v>
      </c>
      <c r="O1096" s="12">
        <f t="shared" si="311"/>
        <v>0</v>
      </c>
      <c r="P1096" s="66">
        <f t="shared" si="295"/>
        <v>0</v>
      </c>
      <c r="Q1096" s="16" t="s">
        <v>31</v>
      </c>
      <c r="R1096" s="135" t="s">
        <v>31</v>
      </c>
      <c r="S1096" s="12" t="s">
        <v>31</v>
      </c>
      <c r="T1096" s="135" t="s">
        <v>31</v>
      </c>
      <c r="U1096" s="135" t="s">
        <v>31</v>
      </c>
      <c r="V1096" s="12" t="s">
        <v>31</v>
      </c>
      <c r="W1096" s="16" t="s">
        <v>31</v>
      </c>
      <c r="X1096" s="135" t="s">
        <v>31</v>
      </c>
      <c r="Y1096" s="12" t="s">
        <v>31</v>
      </c>
      <c r="Z1096" s="12" t="s">
        <v>31</v>
      </c>
      <c r="AA1096" s="66" t="s">
        <v>31</v>
      </c>
      <c r="AB1096" s="66" t="s">
        <v>31</v>
      </c>
      <c r="AC1096" s="189" t="e">
        <f t="shared" ca="1" si="300"/>
        <v>#N/A</v>
      </c>
      <c r="AD1096" s="189">
        <f t="shared" si="301"/>
        <v>100000</v>
      </c>
      <c r="AE1096" s="189" t="e">
        <f t="shared" ca="1" si="302"/>
        <v>#N/A</v>
      </c>
      <c r="AF1096" s="190" t="e">
        <f t="shared" ca="1" si="303"/>
        <v>#N/A</v>
      </c>
      <c r="AG1096" s="189">
        <f t="shared" si="304"/>
        <v>100000</v>
      </c>
      <c r="AH1096" s="191" t="e">
        <f t="shared" ca="1" si="305"/>
        <v>#N/A</v>
      </c>
      <c r="AI1096" s="189">
        <f t="shared" si="306"/>
        <v>0</v>
      </c>
      <c r="AJ1096" s="190" t="str">
        <f t="shared" si="307"/>
        <v/>
      </c>
      <c r="AK1096" s="189" t="str">
        <f t="shared" si="308"/>
        <v/>
      </c>
      <c r="AL1096" s="191" t="str">
        <f t="shared" si="309"/>
        <v/>
      </c>
      <c r="AM1096" t="str">
        <f t="shared" si="298"/>
        <v/>
      </c>
      <c r="AN1096" t="str">
        <f t="shared" si="296"/>
        <v/>
      </c>
      <c r="AO1096" t="str">
        <f t="shared" si="297"/>
        <v/>
      </c>
    </row>
    <row r="1097" spans="1:41">
      <c r="A1097" s="4"/>
      <c r="B1097" s="24">
        <v>20230929</v>
      </c>
      <c r="C1097" s="2" t="s">
        <v>100</v>
      </c>
      <c r="D1097" s="25" t="s">
        <v>46</v>
      </c>
      <c r="E1097" s="135">
        <v>6454</v>
      </c>
      <c r="F1097" s="12">
        <v>6325</v>
      </c>
      <c r="G1097" s="135"/>
      <c r="H1097" s="16">
        <v>0</v>
      </c>
      <c r="I1097" s="135">
        <v>0</v>
      </c>
      <c r="J1097" s="12">
        <v>0</v>
      </c>
      <c r="K1097" s="16" t="s">
        <v>40</v>
      </c>
      <c r="L1097" s="12" t="s">
        <v>41</v>
      </c>
      <c r="M1097" s="16">
        <f t="shared" si="310"/>
        <v>0</v>
      </c>
      <c r="N1097" s="135">
        <f t="shared" si="299"/>
        <v>129</v>
      </c>
      <c r="O1097" s="12">
        <f t="shared" si="311"/>
        <v>0</v>
      </c>
      <c r="P1097" s="66">
        <f t="shared" ref="P1097:P1111" si="312">MIN(IF(SUM(Q1097,U1097,W1097,X1097,AA1097)=0,0,1)+IF(L1097="Smoothing ramp",1,0),1)</f>
        <v>1</v>
      </c>
      <c r="Q1097" s="16" t="s">
        <v>31</v>
      </c>
      <c r="R1097" s="135" t="s">
        <v>31</v>
      </c>
      <c r="S1097" s="12" t="s">
        <v>31</v>
      </c>
      <c r="T1097" s="135" t="s">
        <v>31</v>
      </c>
      <c r="U1097" s="135">
        <v>6135</v>
      </c>
      <c r="V1097" s="12" t="s">
        <v>51</v>
      </c>
      <c r="W1097" s="16" t="s">
        <v>31</v>
      </c>
      <c r="X1097" s="135" t="s">
        <v>31</v>
      </c>
      <c r="Y1097" s="12" t="s">
        <v>31</v>
      </c>
      <c r="Z1097" s="12" t="s">
        <v>31</v>
      </c>
      <c r="AA1097" s="66" t="s">
        <v>31</v>
      </c>
      <c r="AB1097" s="66" t="s">
        <v>31</v>
      </c>
      <c r="AC1097" s="189" t="str">
        <f t="shared" ca="1" si="300"/>
        <v>CH</v>
      </c>
      <c r="AD1097" s="189">
        <f t="shared" si="301"/>
        <v>6135</v>
      </c>
      <c r="AE1097" s="189" t="str">
        <f t="shared" ca="1" si="302"/>
        <v>Expected overloading on the following CNEC: CNE: 380kV Bulciago - Soazza , C: N-2 Robbia-Gorlago + Robbia-S.Fiorano</v>
      </c>
      <c r="AF1097" s="190" t="e">
        <f t="shared" ca="1" si="303"/>
        <v>#N/A</v>
      </c>
      <c r="AG1097" s="189">
        <f t="shared" si="304"/>
        <v>100000</v>
      </c>
      <c r="AH1097" s="191" t="e">
        <f t="shared" ca="1" si="305"/>
        <v>#N/A</v>
      </c>
      <c r="AI1097" s="189">
        <f t="shared" si="306"/>
        <v>0</v>
      </c>
      <c r="AJ1097" s="190" t="str">
        <f t="shared" ca="1" si="307"/>
        <v>CH</v>
      </c>
      <c r="AK1097" s="189">
        <f t="shared" si="308"/>
        <v>6135</v>
      </c>
      <c r="AL1097" s="191" t="str">
        <f t="shared" ca="1" si="309"/>
        <v>Expected overloading on the following CNEC: CNE: 380kV Bulciago - Soazza , C: N-2 Robbia-Gorlago + Robbia-S.Fiorano</v>
      </c>
      <c r="AM1097" t="str">
        <f t="shared" ca="1" si="298"/>
        <v>CH</v>
      </c>
      <c r="AN1097">
        <f t="shared" ref="AN1097:AN1112" si="313">IF(P1097,IF(AD1097=100000,IF(AG1097=100000,"",IF(AI1097=1,AG1097,"CHECK")),IF(AG1097&lt;&gt;100000,IF(AND(F1097-AD1097=190),AD1097,IF(AI1097=1,AG1097,"CHECK")),AD1097)),"")</f>
        <v>6135</v>
      </c>
      <c r="AO1097" t="str">
        <f t="shared" ref="AO1097:AO1112" ca="1" si="314">IF(P1097,IF(AD1097=100000,IF(AG1097=100000,"",IF(AI1097=1,"Bilateral - "&amp;AH1097,"CHECK")),IF(AG1097&lt;&gt;100000,IF(AND(F1097-AD1097=190),AE1097,IF(AI1097=1,"Bilateral - "&amp;AH1097,"CHECK")),AE1097)),"")</f>
        <v>Expected overloading on the following CNEC: CNE: 380kV Bulciago - Soazza , C: N-2 Robbia-Gorlago + Robbia-S.Fiorano</v>
      </c>
    </row>
    <row r="1098" spans="1:41">
      <c r="A1098" s="4"/>
      <c r="B1098" s="24">
        <v>20230929</v>
      </c>
      <c r="C1098" s="2" t="s">
        <v>100</v>
      </c>
      <c r="D1098" s="25" t="s">
        <v>47</v>
      </c>
      <c r="E1098" s="135">
        <v>6454</v>
      </c>
      <c r="F1098" s="12">
        <v>6454</v>
      </c>
      <c r="G1098" s="135"/>
      <c r="H1098" s="16">
        <v>0</v>
      </c>
      <c r="I1098" s="135">
        <v>0</v>
      </c>
      <c r="J1098" s="12">
        <v>0</v>
      </c>
      <c r="K1098" s="16" t="s">
        <v>40</v>
      </c>
      <c r="L1098" s="12" t="s">
        <v>40</v>
      </c>
      <c r="M1098" s="16">
        <f t="shared" si="310"/>
        <v>0</v>
      </c>
      <c r="N1098" s="135">
        <f t="shared" si="299"/>
        <v>0</v>
      </c>
      <c r="O1098" s="12">
        <f t="shared" si="311"/>
        <v>0</v>
      </c>
      <c r="P1098" s="66">
        <f t="shared" si="312"/>
        <v>0</v>
      </c>
      <c r="Q1098" s="16" t="s">
        <v>31</v>
      </c>
      <c r="R1098" s="135" t="s">
        <v>31</v>
      </c>
      <c r="S1098" s="12" t="s">
        <v>31</v>
      </c>
      <c r="T1098" s="135" t="s">
        <v>31</v>
      </c>
      <c r="U1098" s="135" t="s">
        <v>31</v>
      </c>
      <c r="V1098" s="12" t="s">
        <v>31</v>
      </c>
      <c r="W1098" s="16" t="s">
        <v>31</v>
      </c>
      <c r="X1098" s="135" t="s">
        <v>31</v>
      </c>
      <c r="Y1098" s="12" t="s">
        <v>31</v>
      </c>
      <c r="Z1098" s="12" t="s">
        <v>31</v>
      </c>
      <c r="AA1098" s="66" t="s">
        <v>31</v>
      </c>
      <c r="AB1098" s="66" t="s">
        <v>31</v>
      </c>
      <c r="AC1098" s="189" t="e">
        <f t="shared" ca="1" si="300"/>
        <v>#N/A</v>
      </c>
      <c r="AD1098" s="189">
        <f t="shared" si="301"/>
        <v>100000</v>
      </c>
      <c r="AE1098" s="189" t="e">
        <f t="shared" ca="1" si="302"/>
        <v>#N/A</v>
      </c>
      <c r="AF1098" s="190" t="e">
        <f t="shared" ca="1" si="303"/>
        <v>#N/A</v>
      </c>
      <c r="AG1098" s="189">
        <f t="shared" si="304"/>
        <v>100000</v>
      </c>
      <c r="AH1098" s="191" t="e">
        <f t="shared" ca="1" si="305"/>
        <v>#N/A</v>
      </c>
      <c r="AI1098" s="189">
        <f t="shared" si="306"/>
        <v>0</v>
      </c>
      <c r="AJ1098" s="190" t="str">
        <f t="shared" si="307"/>
        <v/>
      </c>
      <c r="AK1098" s="189" t="str">
        <f t="shared" si="308"/>
        <v/>
      </c>
      <c r="AL1098" s="191" t="str">
        <f t="shared" si="309"/>
        <v/>
      </c>
      <c r="AM1098" t="str">
        <f t="shared" si="298"/>
        <v/>
      </c>
      <c r="AN1098" t="str">
        <f t="shared" si="313"/>
        <v/>
      </c>
      <c r="AO1098" t="str">
        <f t="shared" si="314"/>
        <v/>
      </c>
    </row>
    <row r="1099" spans="1:41" ht="15.95" thickBot="1">
      <c r="A1099" s="4"/>
      <c r="B1099" s="26">
        <v>20230929</v>
      </c>
      <c r="C1099" s="56" t="s">
        <v>100</v>
      </c>
      <c r="D1099" s="27" t="s">
        <v>48</v>
      </c>
      <c r="E1099" s="14">
        <v>6054</v>
      </c>
      <c r="F1099" s="15">
        <v>6054</v>
      </c>
      <c r="G1099" s="14"/>
      <c r="H1099" s="20">
        <v>0</v>
      </c>
      <c r="I1099" s="14">
        <v>0</v>
      </c>
      <c r="J1099" s="15">
        <v>0</v>
      </c>
      <c r="K1099" s="20" t="s">
        <v>30</v>
      </c>
      <c r="L1099" s="15" t="s">
        <v>30</v>
      </c>
      <c r="M1099" s="20">
        <f t="shared" si="310"/>
        <v>0</v>
      </c>
      <c r="N1099" s="14">
        <f t="shared" si="299"/>
        <v>0</v>
      </c>
      <c r="O1099" s="15">
        <f t="shared" si="311"/>
        <v>0</v>
      </c>
      <c r="P1099" s="66">
        <f t="shared" si="312"/>
        <v>0</v>
      </c>
      <c r="Q1099" s="20" t="s">
        <v>31</v>
      </c>
      <c r="R1099" s="14" t="s">
        <v>31</v>
      </c>
      <c r="S1099" s="15" t="s">
        <v>31</v>
      </c>
      <c r="T1099" s="14" t="s">
        <v>31</v>
      </c>
      <c r="U1099" s="14" t="s">
        <v>31</v>
      </c>
      <c r="V1099" s="15" t="s">
        <v>31</v>
      </c>
      <c r="W1099" s="20" t="s">
        <v>31</v>
      </c>
      <c r="X1099" s="14" t="s">
        <v>31</v>
      </c>
      <c r="Y1099" s="15" t="s">
        <v>31</v>
      </c>
      <c r="Z1099" s="15" t="s">
        <v>31</v>
      </c>
      <c r="AA1099" s="63" t="s">
        <v>31</v>
      </c>
      <c r="AB1099" s="63" t="s">
        <v>31</v>
      </c>
      <c r="AC1099" s="189" t="e">
        <f t="shared" ca="1" si="300"/>
        <v>#N/A</v>
      </c>
      <c r="AD1099" s="189">
        <f t="shared" si="301"/>
        <v>100000</v>
      </c>
      <c r="AE1099" s="189" t="e">
        <f t="shared" ca="1" si="302"/>
        <v>#N/A</v>
      </c>
      <c r="AF1099" s="190" t="e">
        <f t="shared" ca="1" si="303"/>
        <v>#N/A</v>
      </c>
      <c r="AG1099" s="189">
        <f t="shared" si="304"/>
        <v>100000</v>
      </c>
      <c r="AH1099" s="191" t="e">
        <f t="shared" ca="1" si="305"/>
        <v>#N/A</v>
      </c>
      <c r="AI1099" s="189">
        <f t="shared" si="306"/>
        <v>0</v>
      </c>
      <c r="AJ1099" s="190" t="str">
        <f t="shared" si="307"/>
        <v/>
      </c>
      <c r="AK1099" s="189" t="str">
        <f t="shared" si="308"/>
        <v/>
      </c>
      <c r="AL1099" s="191" t="str">
        <f t="shared" si="309"/>
        <v/>
      </c>
      <c r="AM1099" t="str">
        <f t="shared" si="298"/>
        <v/>
      </c>
      <c r="AN1099" t="str">
        <f t="shared" si="313"/>
        <v/>
      </c>
      <c r="AO1099" t="str">
        <f t="shared" si="314"/>
        <v/>
      </c>
    </row>
    <row r="1100" spans="1:41">
      <c r="B1100" s="52">
        <v>20230930</v>
      </c>
      <c r="C1100" s="53" t="s">
        <v>100</v>
      </c>
      <c r="D1100" s="57" t="s">
        <v>29</v>
      </c>
      <c r="E1100" s="55">
        <v>4005</v>
      </c>
      <c r="F1100" s="46">
        <v>4005</v>
      </c>
      <c r="G1100" s="55"/>
      <c r="H1100" s="45">
        <v>0</v>
      </c>
      <c r="I1100" s="55">
        <v>0</v>
      </c>
      <c r="J1100" s="46">
        <v>0</v>
      </c>
      <c r="K1100" s="45" t="s">
        <v>30</v>
      </c>
      <c r="L1100" s="46" t="s">
        <v>30</v>
      </c>
      <c r="M1100" s="45">
        <f t="shared" si="310"/>
        <v>0</v>
      </c>
      <c r="N1100" s="55">
        <f t="shared" si="299"/>
        <v>0</v>
      </c>
      <c r="O1100" s="46">
        <f t="shared" si="311"/>
        <v>0</v>
      </c>
      <c r="P1100" s="66">
        <f t="shared" si="312"/>
        <v>0</v>
      </c>
      <c r="Q1100" s="45" t="s">
        <v>31</v>
      </c>
      <c r="R1100" s="55" t="s">
        <v>31</v>
      </c>
      <c r="S1100" s="46" t="s">
        <v>31</v>
      </c>
      <c r="T1100" s="55" t="s">
        <v>31</v>
      </c>
      <c r="U1100" s="55" t="s">
        <v>31</v>
      </c>
      <c r="V1100" s="46" t="s">
        <v>31</v>
      </c>
      <c r="W1100" s="45" t="s">
        <v>31</v>
      </c>
      <c r="X1100" s="55" t="s">
        <v>31</v>
      </c>
      <c r="Y1100" s="46" t="s">
        <v>31</v>
      </c>
      <c r="Z1100" s="46" t="s">
        <v>31</v>
      </c>
      <c r="AA1100" s="62" t="s">
        <v>31</v>
      </c>
      <c r="AB1100" s="62" t="s">
        <v>31</v>
      </c>
      <c r="AC1100" s="189" t="e">
        <f t="shared" ca="1" si="300"/>
        <v>#N/A</v>
      </c>
      <c r="AD1100" s="189">
        <f t="shared" si="301"/>
        <v>100000</v>
      </c>
      <c r="AE1100" s="189" t="e">
        <f t="shared" ca="1" si="302"/>
        <v>#N/A</v>
      </c>
      <c r="AF1100" s="190" t="e">
        <f t="shared" ca="1" si="303"/>
        <v>#N/A</v>
      </c>
      <c r="AG1100" s="189">
        <f t="shared" si="304"/>
        <v>100000</v>
      </c>
      <c r="AH1100" s="191" t="e">
        <f t="shared" ca="1" si="305"/>
        <v>#N/A</v>
      </c>
      <c r="AI1100" s="189">
        <f t="shared" si="306"/>
        <v>0</v>
      </c>
      <c r="AJ1100" s="190" t="str">
        <f t="shared" si="307"/>
        <v/>
      </c>
      <c r="AK1100" s="189" t="str">
        <f t="shared" si="308"/>
        <v/>
      </c>
      <c r="AL1100" s="191" t="str">
        <f t="shared" si="309"/>
        <v/>
      </c>
      <c r="AM1100" t="str">
        <f t="shared" ref="AM1100:AM1112" si="315">IF(P1100,IF(AD1100=100000,IF(AG1100=100000,"Smoothing",IF(AI1100=1,AF1100,"CHECK")),IF(AG1100&lt;&gt;100000,IF(AND(F1100-AD1100=190),AC1100,IF(AI1100=1,AF1100,"CHECK")),AC1100)),"")</f>
        <v/>
      </c>
      <c r="AN1100" t="str">
        <f t="shared" si="313"/>
        <v/>
      </c>
      <c r="AO1100" t="str">
        <f t="shared" si="314"/>
        <v/>
      </c>
    </row>
    <row r="1101" spans="1:41">
      <c r="B1101" s="24">
        <v>20230930</v>
      </c>
      <c r="C1101" s="2" t="s">
        <v>100</v>
      </c>
      <c r="D1101" s="25" t="s">
        <v>32</v>
      </c>
      <c r="E1101" s="135">
        <v>4823</v>
      </c>
      <c r="F1101" s="12">
        <v>4850</v>
      </c>
      <c r="G1101" s="135"/>
      <c r="H1101" s="16">
        <v>0</v>
      </c>
      <c r="I1101" s="135">
        <v>0</v>
      </c>
      <c r="J1101" s="12">
        <v>0</v>
      </c>
      <c r="K1101" s="16" t="s">
        <v>33</v>
      </c>
      <c r="L1101" s="12" t="s">
        <v>33</v>
      </c>
      <c r="M1101" s="16">
        <f t="shared" si="310"/>
        <v>0</v>
      </c>
      <c r="N1101" s="135">
        <f t="shared" si="299"/>
        <v>-27</v>
      </c>
      <c r="O1101" s="12">
        <f t="shared" si="311"/>
        <v>0</v>
      </c>
      <c r="P1101" s="66">
        <f t="shared" si="312"/>
        <v>0</v>
      </c>
      <c r="Q1101" s="16" t="s">
        <v>31</v>
      </c>
      <c r="R1101" s="135" t="s">
        <v>31</v>
      </c>
      <c r="S1101" s="12" t="s">
        <v>31</v>
      </c>
      <c r="T1101" s="135" t="s">
        <v>31</v>
      </c>
      <c r="U1101" s="135" t="s">
        <v>31</v>
      </c>
      <c r="V1101" s="12" t="s">
        <v>31</v>
      </c>
      <c r="W1101" s="16" t="s">
        <v>31</v>
      </c>
      <c r="X1101" s="135" t="s">
        <v>31</v>
      </c>
      <c r="Y1101" s="12" t="s">
        <v>31</v>
      </c>
      <c r="Z1101" s="12" t="s">
        <v>31</v>
      </c>
      <c r="AA1101" s="66" t="s">
        <v>31</v>
      </c>
      <c r="AB1101" s="66" t="s">
        <v>31</v>
      </c>
      <c r="AC1101" s="189" t="e">
        <f t="shared" ca="1" si="300"/>
        <v>#N/A</v>
      </c>
      <c r="AD1101" s="189">
        <f t="shared" si="301"/>
        <v>100000</v>
      </c>
      <c r="AE1101" s="189" t="e">
        <f t="shared" ca="1" si="302"/>
        <v>#N/A</v>
      </c>
      <c r="AF1101" s="190" t="e">
        <f t="shared" ca="1" si="303"/>
        <v>#N/A</v>
      </c>
      <c r="AG1101" s="189">
        <f t="shared" si="304"/>
        <v>100000</v>
      </c>
      <c r="AH1101" s="191" t="e">
        <f t="shared" ca="1" si="305"/>
        <v>#N/A</v>
      </c>
      <c r="AI1101" s="189">
        <f t="shared" si="306"/>
        <v>0</v>
      </c>
      <c r="AJ1101" s="190" t="str">
        <f t="shared" si="307"/>
        <v/>
      </c>
      <c r="AK1101" s="189" t="str">
        <f t="shared" si="308"/>
        <v/>
      </c>
      <c r="AL1101" s="191" t="str">
        <f t="shared" si="309"/>
        <v/>
      </c>
      <c r="AM1101" t="str">
        <f t="shared" si="315"/>
        <v/>
      </c>
      <c r="AN1101" t="str">
        <f t="shared" si="313"/>
        <v/>
      </c>
      <c r="AO1101" t="str">
        <f t="shared" si="314"/>
        <v/>
      </c>
    </row>
    <row r="1102" spans="1:41">
      <c r="B1102" s="24">
        <v>20230930</v>
      </c>
      <c r="C1102" s="2" t="s">
        <v>100</v>
      </c>
      <c r="D1102" s="25" t="s">
        <v>34</v>
      </c>
      <c r="E1102" s="135">
        <v>5420</v>
      </c>
      <c r="F1102" s="12">
        <v>5487</v>
      </c>
      <c r="G1102" s="135"/>
      <c r="H1102" s="16">
        <v>0</v>
      </c>
      <c r="I1102" s="135">
        <v>0</v>
      </c>
      <c r="J1102" s="12">
        <v>0</v>
      </c>
      <c r="K1102" s="16" t="s">
        <v>30</v>
      </c>
      <c r="L1102" s="12" t="s">
        <v>30</v>
      </c>
      <c r="M1102" s="16">
        <f t="shared" si="310"/>
        <v>0</v>
      </c>
      <c r="N1102" s="135">
        <f t="shared" si="299"/>
        <v>-67</v>
      </c>
      <c r="O1102" s="12">
        <f t="shared" si="311"/>
        <v>0</v>
      </c>
      <c r="P1102" s="66">
        <f t="shared" si="312"/>
        <v>0</v>
      </c>
      <c r="Q1102" s="16" t="s">
        <v>31</v>
      </c>
      <c r="R1102" s="135" t="s">
        <v>31</v>
      </c>
      <c r="S1102" s="12" t="s">
        <v>31</v>
      </c>
      <c r="T1102" s="135" t="s">
        <v>31</v>
      </c>
      <c r="U1102" s="135" t="s">
        <v>31</v>
      </c>
      <c r="V1102" s="12" t="s">
        <v>31</v>
      </c>
      <c r="W1102" s="16" t="s">
        <v>31</v>
      </c>
      <c r="X1102" s="135" t="s">
        <v>31</v>
      </c>
      <c r="Y1102" s="12" t="s">
        <v>31</v>
      </c>
      <c r="Z1102" s="12" t="s">
        <v>31</v>
      </c>
      <c r="AA1102" s="66" t="s">
        <v>31</v>
      </c>
      <c r="AB1102" s="66" t="s">
        <v>31</v>
      </c>
      <c r="AC1102" s="189" t="e">
        <f t="shared" ca="1" si="300"/>
        <v>#N/A</v>
      </c>
      <c r="AD1102" s="189">
        <f t="shared" si="301"/>
        <v>100000</v>
      </c>
      <c r="AE1102" s="189" t="e">
        <f t="shared" ca="1" si="302"/>
        <v>#N/A</v>
      </c>
      <c r="AF1102" s="190" t="e">
        <f t="shared" ca="1" si="303"/>
        <v>#N/A</v>
      </c>
      <c r="AG1102" s="189">
        <f t="shared" si="304"/>
        <v>100000</v>
      </c>
      <c r="AH1102" s="191" t="e">
        <f t="shared" ca="1" si="305"/>
        <v>#N/A</v>
      </c>
      <c r="AI1102" s="189">
        <f t="shared" si="306"/>
        <v>0</v>
      </c>
      <c r="AJ1102" s="190" t="str">
        <f t="shared" si="307"/>
        <v/>
      </c>
      <c r="AK1102" s="189" t="str">
        <f t="shared" si="308"/>
        <v/>
      </c>
      <c r="AL1102" s="191" t="str">
        <f t="shared" si="309"/>
        <v/>
      </c>
      <c r="AM1102" t="str">
        <f t="shared" si="315"/>
        <v/>
      </c>
      <c r="AN1102" t="str">
        <f t="shared" si="313"/>
        <v/>
      </c>
      <c r="AO1102" t="str">
        <f t="shared" si="314"/>
        <v/>
      </c>
    </row>
    <row r="1103" spans="1:41">
      <c r="B1103" s="24">
        <v>20230930</v>
      </c>
      <c r="C1103" s="2" t="s">
        <v>100</v>
      </c>
      <c r="D1103" s="25" t="s">
        <v>35</v>
      </c>
      <c r="E1103" s="135">
        <v>6555</v>
      </c>
      <c r="F1103" s="12">
        <v>6555</v>
      </c>
      <c r="G1103" s="135"/>
      <c r="H1103" s="16">
        <v>0</v>
      </c>
      <c r="I1103" s="135">
        <v>0</v>
      </c>
      <c r="J1103" s="12">
        <v>0</v>
      </c>
      <c r="K1103" s="16" t="s">
        <v>33</v>
      </c>
      <c r="L1103" s="12" t="s">
        <v>33</v>
      </c>
      <c r="M1103" s="16">
        <f t="shared" si="310"/>
        <v>0</v>
      </c>
      <c r="N1103" s="135">
        <f t="shared" si="299"/>
        <v>0</v>
      </c>
      <c r="O1103" s="12">
        <f t="shared" si="311"/>
        <v>0</v>
      </c>
      <c r="P1103" s="66">
        <f t="shared" si="312"/>
        <v>0</v>
      </c>
      <c r="Q1103" s="16" t="s">
        <v>31</v>
      </c>
      <c r="R1103" s="135" t="s">
        <v>31</v>
      </c>
      <c r="S1103" s="12" t="s">
        <v>31</v>
      </c>
      <c r="T1103" s="135" t="s">
        <v>31</v>
      </c>
      <c r="U1103" s="135" t="s">
        <v>31</v>
      </c>
      <c r="V1103" s="12" t="s">
        <v>31</v>
      </c>
      <c r="W1103" s="16" t="s">
        <v>31</v>
      </c>
      <c r="X1103" s="135" t="s">
        <v>31</v>
      </c>
      <c r="Y1103" s="12" t="s">
        <v>31</v>
      </c>
      <c r="Z1103" s="12" t="s">
        <v>31</v>
      </c>
      <c r="AA1103" s="66" t="s">
        <v>31</v>
      </c>
      <c r="AB1103" s="66" t="s">
        <v>31</v>
      </c>
      <c r="AC1103" s="189" t="e">
        <f t="shared" ca="1" si="300"/>
        <v>#N/A</v>
      </c>
      <c r="AD1103" s="189">
        <f t="shared" si="301"/>
        <v>100000</v>
      </c>
      <c r="AE1103" s="189" t="e">
        <f t="shared" ca="1" si="302"/>
        <v>#N/A</v>
      </c>
      <c r="AF1103" s="190" t="e">
        <f t="shared" ca="1" si="303"/>
        <v>#N/A</v>
      </c>
      <c r="AG1103" s="189">
        <f t="shared" si="304"/>
        <v>100000</v>
      </c>
      <c r="AH1103" s="191" t="e">
        <f t="shared" ca="1" si="305"/>
        <v>#N/A</v>
      </c>
      <c r="AI1103" s="189">
        <f t="shared" si="306"/>
        <v>0</v>
      </c>
      <c r="AJ1103" s="190" t="str">
        <f t="shared" si="307"/>
        <v/>
      </c>
      <c r="AK1103" s="189" t="str">
        <f t="shared" si="308"/>
        <v/>
      </c>
      <c r="AL1103" s="191" t="str">
        <f t="shared" si="309"/>
        <v/>
      </c>
      <c r="AM1103" t="str">
        <f t="shared" si="315"/>
        <v/>
      </c>
      <c r="AN1103" t="str">
        <f t="shared" si="313"/>
        <v/>
      </c>
      <c r="AO1103" t="str">
        <f t="shared" si="314"/>
        <v/>
      </c>
    </row>
    <row r="1104" spans="1:41">
      <c r="B1104" s="24">
        <v>20230930</v>
      </c>
      <c r="C1104" s="2" t="s">
        <v>100</v>
      </c>
      <c r="D1104" s="25" t="s">
        <v>37</v>
      </c>
      <c r="E1104" s="135">
        <v>6555</v>
      </c>
      <c r="F1104" s="12">
        <v>6555</v>
      </c>
      <c r="G1104" s="135"/>
      <c r="H1104" s="16">
        <v>0</v>
      </c>
      <c r="I1104" s="135">
        <v>0</v>
      </c>
      <c r="J1104" s="12">
        <v>0</v>
      </c>
      <c r="K1104" s="16" t="s">
        <v>33</v>
      </c>
      <c r="L1104" s="12" t="s">
        <v>33</v>
      </c>
      <c r="M1104" s="16">
        <f t="shared" si="310"/>
        <v>0</v>
      </c>
      <c r="N1104" s="135">
        <f t="shared" si="299"/>
        <v>0</v>
      </c>
      <c r="O1104" s="12">
        <f t="shared" si="311"/>
        <v>0</v>
      </c>
      <c r="P1104" s="66">
        <f t="shared" si="312"/>
        <v>0</v>
      </c>
      <c r="Q1104" s="16" t="s">
        <v>31</v>
      </c>
      <c r="R1104" s="135" t="s">
        <v>31</v>
      </c>
      <c r="S1104" s="12" t="s">
        <v>31</v>
      </c>
      <c r="T1104" s="135" t="s">
        <v>31</v>
      </c>
      <c r="U1104" s="135" t="s">
        <v>31</v>
      </c>
      <c r="V1104" s="12" t="s">
        <v>31</v>
      </c>
      <c r="W1104" s="16" t="s">
        <v>31</v>
      </c>
      <c r="X1104" s="135" t="s">
        <v>31</v>
      </c>
      <c r="Y1104" s="12" t="s">
        <v>31</v>
      </c>
      <c r="Z1104" s="12" t="s">
        <v>31</v>
      </c>
      <c r="AA1104" s="66" t="s">
        <v>31</v>
      </c>
      <c r="AB1104" s="66" t="s">
        <v>31</v>
      </c>
      <c r="AC1104" s="189" t="e">
        <f t="shared" ca="1" si="300"/>
        <v>#N/A</v>
      </c>
      <c r="AD1104" s="189">
        <f t="shared" si="301"/>
        <v>100000</v>
      </c>
      <c r="AE1104" s="189" t="e">
        <f t="shared" ca="1" si="302"/>
        <v>#N/A</v>
      </c>
      <c r="AF1104" s="190" t="e">
        <f t="shared" ca="1" si="303"/>
        <v>#N/A</v>
      </c>
      <c r="AG1104" s="189">
        <f t="shared" si="304"/>
        <v>100000</v>
      </c>
      <c r="AH1104" s="191" t="e">
        <f t="shared" ca="1" si="305"/>
        <v>#N/A</v>
      </c>
      <c r="AI1104" s="189">
        <f t="shared" si="306"/>
        <v>0</v>
      </c>
      <c r="AJ1104" s="190" t="str">
        <f t="shared" si="307"/>
        <v/>
      </c>
      <c r="AK1104" s="189" t="str">
        <f t="shared" si="308"/>
        <v/>
      </c>
      <c r="AL1104" s="191" t="str">
        <f t="shared" si="309"/>
        <v/>
      </c>
      <c r="AM1104" t="str">
        <f t="shared" si="315"/>
        <v/>
      </c>
      <c r="AN1104" t="str">
        <f t="shared" si="313"/>
        <v/>
      </c>
      <c r="AO1104" t="str">
        <f t="shared" si="314"/>
        <v/>
      </c>
    </row>
    <row r="1105" spans="2:41">
      <c r="B1105" s="24">
        <v>20230930</v>
      </c>
      <c r="C1105" s="2" t="s">
        <v>100</v>
      </c>
      <c r="D1105" s="25" t="s">
        <v>38</v>
      </c>
      <c r="E1105" s="135">
        <v>6755</v>
      </c>
      <c r="F1105" s="12">
        <v>6755</v>
      </c>
      <c r="G1105" s="135"/>
      <c r="H1105" s="16">
        <v>0</v>
      </c>
      <c r="I1105" s="135">
        <v>0</v>
      </c>
      <c r="J1105" s="12">
        <v>0</v>
      </c>
      <c r="K1105" s="16" t="s">
        <v>33</v>
      </c>
      <c r="L1105" s="12" t="s">
        <v>33</v>
      </c>
      <c r="M1105" s="16">
        <f t="shared" si="310"/>
        <v>0</v>
      </c>
      <c r="N1105" s="135">
        <f t="shared" si="299"/>
        <v>0</v>
      </c>
      <c r="O1105" s="12">
        <f t="shared" si="311"/>
        <v>0</v>
      </c>
      <c r="P1105" s="66">
        <f t="shared" si="312"/>
        <v>0</v>
      </c>
      <c r="Q1105" s="16" t="s">
        <v>31</v>
      </c>
      <c r="R1105" s="135" t="s">
        <v>31</v>
      </c>
      <c r="S1105" s="12" t="s">
        <v>31</v>
      </c>
      <c r="T1105" s="135" t="s">
        <v>31</v>
      </c>
      <c r="U1105" s="135" t="s">
        <v>31</v>
      </c>
      <c r="V1105" s="12" t="s">
        <v>31</v>
      </c>
      <c r="W1105" s="16" t="s">
        <v>31</v>
      </c>
      <c r="X1105" s="135" t="s">
        <v>31</v>
      </c>
      <c r="Y1105" s="12" t="s">
        <v>31</v>
      </c>
      <c r="Z1105" s="12" t="s">
        <v>31</v>
      </c>
      <c r="AA1105" s="66" t="s">
        <v>31</v>
      </c>
      <c r="AB1105" s="66" t="s">
        <v>31</v>
      </c>
      <c r="AC1105" s="189" t="e">
        <f t="shared" ca="1" si="300"/>
        <v>#N/A</v>
      </c>
      <c r="AD1105" s="189">
        <f t="shared" si="301"/>
        <v>100000</v>
      </c>
      <c r="AE1105" s="189" t="e">
        <f t="shared" ca="1" si="302"/>
        <v>#N/A</v>
      </c>
      <c r="AF1105" s="190" t="e">
        <f t="shared" ca="1" si="303"/>
        <v>#N/A</v>
      </c>
      <c r="AG1105" s="189">
        <f t="shared" si="304"/>
        <v>100000</v>
      </c>
      <c r="AH1105" s="191" t="e">
        <f t="shared" ca="1" si="305"/>
        <v>#N/A</v>
      </c>
      <c r="AI1105" s="189">
        <f t="shared" si="306"/>
        <v>0</v>
      </c>
      <c r="AJ1105" s="190" t="str">
        <f t="shared" si="307"/>
        <v/>
      </c>
      <c r="AK1105" s="189" t="str">
        <f t="shared" si="308"/>
        <v/>
      </c>
      <c r="AL1105" s="191" t="str">
        <f t="shared" si="309"/>
        <v/>
      </c>
      <c r="AM1105" t="str">
        <f t="shared" si="315"/>
        <v/>
      </c>
      <c r="AN1105" t="str">
        <f t="shared" si="313"/>
        <v/>
      </c>
      <c r="AO1105" t="str">
        <f t="shared" si="314"/>
        <v/>
      </c>
    </row>
    <row r="1106" spans="2:41">
      <c r="B1106" s="24">
        <v>20230930</v>
      </c>
      <c r="C1106" s="2" t="s">
        <v>100</v>
      </c>
      <c r="D1106" s="25" t="s">
        <v>39</v>
      </c>
      <c r="E1106" s="135">
        <v>6386</v>
      </c>
      <c r="F1106" s="12">
        <v>6386</v>
      </c>
      <c r="G1106" s="135"/>
      <c r="H1106" s="16">
        <v>0</v>
      </c>
      <c r="I1106" s="135">
        <v>0</v>
      </c>
      <c r="J1106" s="12">
        <v>0</v>
      </c>
      <c r="K1106" s="16" t="s">
        <v>40</v>
      </c>
      <c r="L1106" s="12" t="s">
        <v>40</v>
      </c>
      <c r="M1106" s="16">
        <f t="shared" si="310"/>
        <v>0</v>
      </c>
      <c r="N1106" s="135">
        <f t="shared" si="299"/>
        <v>0</v>
      </c>
      <c r="O1106" s="12">
        <f t="shared" si="311"/>
        <v>0</v>
      </c>
      <c r="P1106" s="66">
        <f t="shared" si="312"/>
        <v>0</v>
      </c>
      <c r="Q1106" s="16" t="s">
        <v>31</v>
      </c>
      <c r="R1106" s="135" t="s">
        <v>31</v>
      </c>
      <c r="S1106" s="12" t="s">
        <v>31</v>
      </c>
      <c r="T1106" s="135" t="s">
        <v>31</v>
      </c>
      <c r="U1106" s="135" t="s">
        <v>31</v>
      </c>
      <c r="V1106" s="12" t="s">
        <v>31</v>
      </c>
      <c r="W1106" s="16" t="s">
        <v>31</v>
      </c>
      <c r="X1106" s="135" t="s">
        <v>31</v>
      </c>
      <c r="Y1106" s="12" t="s">
        <v>31</v>
      </c>
      <c r="Z1106" s="12" t="s">
        <v>31</v>
      </c>
      <c r="AA1106" s="66" t="s">
        <v>31</v>
      </c>
      <c r="AB1106" s="66" t="s">
        <v>31</v>
      </c>
      <c r="AC1106" s="189" t="e">
        <f t="shared" ca="1" si="300"/>
        <v>#N/A</v>
      </c>
      <c r="AD1106" s="189">
        <f t="shared" si="301"/>
        <v>100000</v>
      </c>
      <c r="AE1106" s="189" t="e">
        <f t="shared" ca="1" si="302"/>
        <v>#N/A</v>
      </c>
      <c r="AF1106" s="190" t="e">
        <f t="shared" ca="1" si="303"/>
        <v>#N/A</v>
      </c>
      <c r="AG1106" s="189">
        <f t="shared" si="304"/>
        <v>100000</v>
      </c>
      <c r="AH1106" s="191" t="e">
        <f t="shared" ca="1" si="305"/>
        <v>#N/A</v>
      </c>
      <c r="AI1106" s="189">
        <f t="shared" si="306"/>
        <v>0</v>
      </c>
      <c r="AJ1106" s="190" t="str">
        <f t="shared" si="307"/>
        <v/>
      </c>
      <c r="AK1106" s="189" t="str">
        <f t="shared" si="308"/>
        <v/>
      </c>
      <c r="AL1106" s="191" t="str">
        <f t="shared" si="309"/>
        <v/>
      </c>
      <c r="AM1106" t="str">
        <f t="shared" si="315"/>
        <v/>
      </c>
      <c r="AN1106" t="str">
        <f t="shared" si="313"/>
        <v/>
      </c>
      <c r="AO1106" t="str">
        <f t="shared" si="314"/>
        <v/>
      </c>
    </row>
    <row r="1107" spans="2:41">
      <c r="B1107" s="24">
        <v>20230930</v>
      </c>
      <c r="C1107" s="2" t="s">
        <v>100</v>
      </c>
      <c r="D1107" s="25" t="s">
        <v>43</v>
      </c>
      <c r="E1107" s="135">
        <v>6386</v>
      </c>
      <c r="F1107" s="12">
        <v>6386</v>
      </c>
      <c r="G1107" s="135"/>
      <c r="H1107" s="16">
        <v>0</v>
      </c>
      <c r="I1107" s="135">
        <v>0</v>
      </c>
      <c r="J1107" s="12">
        <v>0</v>
      </c>
      <c r="K1107" s="16" t="s">
        <v>40</v>
      </c>
      <c r="L1107" s="12" t="s">
        <v>40</v>
      </c>
      <c r="M1107" s="16">
        <f t="shared" si="310"/>
        <v>0</v>
      </c>
      <c r="N1107" s="135">
        <f t="shared" si="299"/>
        <v>0</v>
      </c>
      <c r="O1107" s="12">
        <f t="shared" si="311"/>
        <v>0</v>
      </c>
      <c r="P1107" s="66">
        <f t="shared" si="312"/>
        <v>0</v>
      </c>
      <c r="Q1107" s="16" t="s">
        <v>31</v>
      </c>
      <c r="R1107" s="135" t="s">
        <v>31</v>
      </c>
      <c r="S1107" s="12" t="s">
        <v>31</v>
      </c>
      <c r="T1107" s="135" t="s">
        <v>31</v>
      </c>
      <c r="U1107" s="135" t="s">
        <v>31</v>
      </c>
      <c r="V1107" s="12" t="s">
        <v>31</v>
      </c>
      <c r="W1107" s="16" t="s">
        <v>31</v>
      </c>
      <c r="X1107" s="135" t="s">
        <v>31</v>
      </c>
      <c r="Y1107" s="12" t="s">
        <v>31</v>
      </c>
      <c r="Z1107" s="12" t="s">
        <v>31</v>
      </c>
      <c r="AA1107" s="66" t="s">
        <v>31</v>
      </c>
      <c r="AB1107" s="66" t="s">
        <v>31</v>
      </c>
      <c r="AC1107" s="189" t="e">
        <f t="shared" ca="1" si="300"/>
        <v>#N/A</v>
      </c>
      <c r="AD1107" s="189">
        <f t="shared" si="301"/>
        <v>100000</v>
      </c>
      <c r="AE1107" s="189" t="e">
        <f t="shared" ca="1" si="302"/>
        <v>#N/A</v>
      </c>
      <c r="AF1107" s="190" t="e">
        <f t="shared" ca="1" si="303"/>
        <v>#N/A</v>
      </c>
      <c r="AG1107" s="189">
        <f t="shared" si="304"/>
        <v>100000</v>
      </c>
      <c r="AH1107" s="191" t="e">
        <f t="shared" ca="1" si="305"/>
        <v>#N/A</v>
      </c>
      <c r="AI1107" s="189">
        <f t="shared" si="306"/>
        <v>0</v>
      </c>
      <c r="AJ1107" s="190" t="str">
        <f t="shared" si="307"/>
        <v/>
      </c>
      <c r="AK1107" s="189" t="str">
        <f t="shared" si="308"/>
        <v/>
      </c>
      <c r="AL1107" s="191" t="str">
        <f t="shared" si="309"/>
        <v/>
      </c>
      <c r="AM1107" t="str">
        <f t="shared" si="315"/>
        <v/>
      </c>
      <c r="AN1107" t="str">
        <f t="shared" si="313"/>
        <v/>
      </c>
      <c r="AO1107" t="str">
        <f t="shared" si="314"/>
        <v/>
      </c>
    </row>
    <row r="1108" spans="2:41">
      <c r="B1108" s="24">
        <v>20230930</v>
      </c>
      <c r="C1108" s="2" t="s">
        <v>100</v>
      </c>
      <c r="D1108" s="25" t="s">
        <v>45</v>
      </c>
      <c r="E1108" s="135">
        <v>6386</v>
      </c>
      <c r="F1108" s="12">
        <v>6386</v>
      </c>
      <c r="G1108" s="135"/>
      <c r="H1108" s="16">
        <v>0</v>
      </c>
      <c r="I1108" s="135">
        <v>0</v>
      </c>
      <c r="J1108" s="12">
        <v>0</v>
      </c>
      <c r="K1108" s="16" t="s">
        <v>40</v>
      </c>
      <c r="L1108" s="12" t="s">
        <v>40</v>
      </c>
      <c r="M1108" s="16">
        <f t="shared" si="310"/>
        <v>0</v>
      </c>
      <c r="N1108" s="135">
        <f t="shared" ref="N1108:N1111" si="316">IFERROR(E1108-F1108,0)</f>
        <v>0</v>
      </c>
      <c r="O1108" s="12">
        <f t="shared" si="311"/>
        <v>0</v>
      </c>
      <c r="P1108" s="66">
        <f t="shared" si="312"/>
        <v>0</v>
      </c>
      <c r="Q1108" s="16" t="s">
        <v>31</v>
      </c>
      <c r="R1108" s="135" t="s">
        <v>31</v>
      </c>
      <c r="S1108" s="12" t="s">
        <v>31</v>
      </c>
      <c r="T1108" s="135" t="s">
        <v>31</v>
      </c>
      <c r="U1108" s="135" t="s">
        <v>31</v>
      </c>
      <c r="V1108" s="12" t="s">
        <v>31</v>
      </c>
      <c r="W1108" s="16" t="s">
        <v>31</v>
      </c>
      <c r="X1108" s="135" t="s">
        <v>31</v>
      </c>
      <c r="Y1108" s="12" t="s">
        <v>31</v>
      </c>
      <c r="Z1108" s="12" t="s">
        <v>31</v>
      </c>
      <c r="AA1108" s="66" t="s">
        <v>31</v>
      </c>
      <c r="AB1108" s="66" t="s">
        <v>31</v>
      </c>
      <c r="AC1108" s="189" t="e">
        <f t="shared" ref="AC1108:AC1111" ca="1" si="317">OFFSET($P$6,0,MATCH(AD1108,$Q1108:$AB1108,0))</f>
        <v>#N/A</v>
      </c>
      <c r="AD1108" s="189">
        <f t="shared" ref="AD1108:AD1111" si="318">MIN(IF(ISNUMBER(U1108),U1108,100000),IF(ISNUMBER(X1108),X1108,100000),IF(ISNUMBER(AA1108),AA1108,100000))</f>
        <v>100000</v>
      </c>
      <c r="AE1108" s="189" t="e">
        <f t="shared" ref="AE1108:AE1111" ca="1" si="319">OFFSET($P1108,0,MATCH(AD1108,$Q1108:$AB1108,0)+1)</f>
        <v>#N/A</v>
      </c>
      <c r="AF1108" s="190" t="e">
        <f t="shared" ref="AF1108:AF1111" ca="1" si="320">OFFSET($P$6,0,MATCH(AG1108,$Q1108:$AB1108,0))</f>
        <v>#N/A</v>
      </c>
      <c r="AG1108" s="189">
        <f t="shared" ref="AG1108:AG1111" si="321">MIN(IF(ISNUMBER(Q1108),Q1108,100000),IF(ISNUMBER(W1108),W1108,100000))</f>
        <v>100000</v>
      </c>
      <c r="AH1108" s="191" t="e">
        <f t="shared" ref="AH1108:AH1111" ca="1" si="322">OFFSET($P1108,0,MATCH(AG1108,$Q1108:$AB1108,0)+2)</f>
        <v>#N/A</v>
      </c>
      <c r="AI1108" s="189">
        <f t="shared" ref="AI1108:AI1111" si="323">IF(ISNUMBER(Q1108),1,0)+IF(ISNUMBER(W1108),1,0)</f>
        <v>0</v>
      </c>
      <c r="AJ1108" s="190" t="str">
        <f t="shared" ref="AJ1108:AJ1111" si="324">IF(P1108,IF(AD1108=100000,IF(AG1108=100000,"Smoothing",IF(AI1108=1,AF1108,"CHECK")),IF(AG1108&lt;&gt;100000,IF(AND(F1108-AD1108&gt;=250,F1108-AD1108&lt;=280),AC1108,IF(AI1108=1,AF1108,"CHECK")),AC1108)),"")</f>
        <v/>
      </c>
      <c r="AK1108" s="189" t="str">
        <f t="shared" ref="AK1108:AK1111" si="325">IF(P1108,IF(AD1108=100000,IF(AG1108=100000,"",IF(AI1108=1,AG1108,"CHECK")),IF(AG1108&lt;&gt;100000,IF(AND(F1108-AD1108&gt;=250,F1108-AD1108&lt;=280),AD1108,IF(AI1108=1,AG1108,"CHECK")),AD1108)),"")</f>
        <v/>
      </c>
      <c r="AL1108" s="191" t="str">
        <f t="shared" ref="AL1108:AL1111" si="326">IF(P1108,IF(AD1108=100000,IF(AG1108=100000,"",IF(AI1108=1,"Bilateral - "&amp;AH1108,"CHECK")),IF(AG1108&lt;&gt;100000,IF(AND(F1108-AD1108&gt;=250,F1108-AD1108&lt;=280),AE1108,IF(AI1108=1,"Bilateral - "&amp;AH1108,"CHECK")),AE1108)),"")</f>
        <v/>
      </c>
      <c r="AM1108" t="str">
        <f t="shared" si="315"/>
        <v/>
      </c>
      <c r="AN1108" t="str">
        <f t="shared" si="313"/>
        <v/>
      </c>
      <c r="AO1108" t="str">
        <f t="shared" si="314"/>
        <v/>
      </c>
    </row>
    <row r="1109" spans="2:41">
      <c r="B1109" s="24">
        <v>20230930</v>
      </c>
      <c r="C1109" s="2" t="s">
        <v>100</v>
      </c>
      <c r="D1109" s="25" t="s">
        <v>46</v>
      </c>
      <c r="E1109" s="135">
        <v>6782</v>
      </c>
      <c r="F1109" s="12">
        <v>6782</v>
      </c>
      <c r="G1109" s="135"/>
      <c r="H1109" s="16">
        <v>0</v>
      </c>
      <c r="I1109" s="135">
        <v>0</v>
      </c>
      <c r="J1109" s="12">
        <v>0</v>
      </c>
      <c r="K1109" s="16" t="s">
        <v>40</v>
      </c>
      <c r="L1109" s="12" t="s">
        <v>40</v>
      </c>
      <c r="M1109" s="16">
        <f t="shared" ref="M1109:M1111" si="327">IFERROR(H1109-I1109,0)</f>
        <v>0</v>
      </c>
      <c r="N1109" s="135">
        <f t="shared" si="316"/>
        <v>0</v>
      </c>
      <c r="O1109" s="12">
        <f t="shared" ref="O1109:O1111" si="328">IF(J1109&lt;0,0,IF(I1109=H1109,J1109,J1109-(H1109-I1109)))</f>
        <v>0</v>
      </c>
      <c r="P1109" s="66">
        <f t="shared" si="312"/>
        <v>0</v>
      </c>
      <c r="Q1109" s="16" t="s">
        <v>31</v>
      </c>
      <c r="R1109" s="135" t="s">
        <v>31</v>
      </c>
      <c r="S1109" s="12" t="s">
        <v>31</v>
      </c>
      <c r="T1109" s="135" t="s">
        <v>31</v>
      </c>
      <c r="U1109" s="135" t="s">
        <v>31</v>
      </c>
      <c r="V1109" s="12" t="s">
        <v>31</v>
      </c>
      <c r="W1109" s="16" t="s">
        <v>31</v>
      </c>
      <c r="X1109" s="135" t="s">
        <v>31</v>
      </c>
      <c r="Y1109" s="12" t="s">
        <v>31</v>
      </c>
      <c r="Z1109" s="12" t="s">
        <v>31</v>
      </c>
      <c r="AA1109" s="66" t="s">
        <v>31</v>
      </c>
      <c r="AB1109" s="66" t="s">
        <v>31</v>
      </c>
      <c r="AC1109" s="189" t="e">
        <f t="shared" ca="1" si="317"/>
        <v>#N/A</v>
      </c>
      <c r="AD1109" s="189">
        <f t="shared" si="318"/>
        <v>100000</v>
      </c>
      <c r="AE1109" s="189" t="e">
        <f t="shared" ca="1" si="319"/>
        <v>#N/A</v>
      </c>
      <c r="AF1109" s="190" t="e">
        <f t="shared" ca="1" si="320"/>
        <v>#N/A</v>
      </c>
      <c r="AG1109" s="189">
        <f t="shared" si="321"/>
        <v>100000</v>
      </c>
      <c r="AH1109" s="191" t="e">
        <f t="shared" ca="1" si="322"/>
        <v>#N/A</v>
      </c>
      <c r="AI1109" s="189">
        <f t="shared" si="323"/>
        <v>0</v>
      </c>
      <c r="AJ1109" s="190" t="str">
        <f t="shared" si="324"/>
        <v/>
      </c>
      <c r="AK1109" s="189" t="str">
        <f t="shared" si="325"/>
        <v/>
      </c>
      <c r="AL1109" s="191" t="str">
        <f t="shared" si="326"/>
        <v/>
      </c>
      <c r="AM1109" t="str">
        <f t="shared" si="315"/>
        <v/>
      </c>
      <c r="AN1109" t="str">
        <f t="shared" si="313"/>
        <v/>
      </c>
      <c r="AO1109" t="str">
        <f t="shared" si="314"/>
        <v/>
      </c>
    </row>
    <row r="1110" spans="2:41">
      <c r="B1110" s="24">
        <v>20230930</v>
      </c>
      <c r="C1110" s="2" t="s">
        <v>100</v>
      </c>
      <c r="D1110" s="25" t="s">
        <v>47</v>
      </c>
      <c r="E1110" s="135">
        <v>6782</v>
      </c>
      <c r="F1110" s="12">
        <v>6782</v>
      </c>
      <c r="G1110" s="135"/>
      <c r="H1110" s="16">
        <v>0</v>
      </c>
      <c r="I1110" s="135">
        <v>0</v>
      </c>
      <c r="J1110" s="12">
        <v>0</v>
      </c>
      <c r="K1110" s="16" t="s">
        <v>40</v>
      </c>
      <c r="L1110" s="12" t="s">
        <v>40</v>
      </c>
      <c r="M1110" s="16">
        <f t="shared" si="327"/>
        <v>0</v>
      </c>
      <c r="N1110" s="135">
        <f t="shared" si="316"/>
        <v>0</v>
      </c>
      <c r="O1110" s="12">
        <f t="shared" si="328"/>
        <v>0</v>
      </c>
      <c r="P1110" s="66">
        <f t="shared" si="312"/>
        <v>0</v>
      </c>
      <c r="Q1110" s="16" t="s">
        <v>31</v>
      </c>
      <c r="R1110" s="135" t="s">
        <v>31</v>
      </c>
      <c r="S1110" s="12" t="s">
        <v>31</v>
      </c>
      <c r="T1110" s="135" t="s">
        <v>31</v>
      </c>
      <c r="U1110" s="135" t="s">
        <v>31</v>
      </c>
      <c r="V1110" s="12" t="s">
        <v>31</v>
      </c>
      <c r="W1110" s="16" t="s">
        <v>31</v>
      </c>
      <c r="X1110" s="135" t="s">
        <v>31</v>
      </c>
      <c r="Y1110" s="12" t="s">
        <v>31</v>
      </c>
      <c r="Z1110" s="12" t="s">
        <v>31</v>
      </c>
      <c r="AA1110" s="66" t="s">
        <v>31</v>
      </c>
      <c r="AB1110" s="66" t="s">
        <v>31</v>
      </c>
      <c r="AC1110" s="189" t="e">
        <f t="shared" ca="1" si="317"/>
        <v>#N/A</v>
      </c>
      <c r="AD1110" s="189">
        <f t="shared" si="318"/>
        <v>100000</v>
      </c>
      <c r="AE1110" s="189" t="e">
        <f t="shared" ca="1" si="319"/>
        <v>#N/A</v>
      </c>
      <c r="AF1110" s="190" t="e">
        <f t="shared" ca="1" si="320"/>
        <v>#N/A</v>
      </c>
      <c r="AG1110" s="189">
        <f t="shared" si="321"/>
        <v>100000</v>
      </c>
      <c r="AH1110" s="191" t="e">
        <f t="shared" ca="1" si="322"/>
        <v>#N/A</v>
      </c>
      <c r="AI1110" s="189">
        <f t="shared" si="323"/>
        <v>0</v>
      </c>
      <c r="AJ1110" s="190" t="str">
        <f t="shared" si="324"/>
        <v/>
      </c>
      <c r="AK1110" s="189" t="str">
        <f t="shared" si="325"/>
        <v/>
      </c>
      <c r="AL1110" s="191" t="str">
        <f t="shared" si="326"/>
        <v/>
      </c>
      <c r="AM1110" t="str">
        <f t="shared" si="315"/>
        <v/>
      </c>
      <c r="AN1110" t="str">
        <f t="shared" si="313"/>
        <v/>
      </c>
      <c r="AO1110" t="str">
        <f t="shared" si="314"/>
        <v/>
      </c>
    </row>
    <row r="1111" spans="2:41" ht="15.95" thickBot="1">
      <c r="B1111" s="26">
        <v>20230930</v>
      </c>
      <c r="C1111" s="56" t="s">
        <v>100</v>
      </c>
      <c r="D1111" s="27" t="s">
        <v>48</v>
      </c>
      <c r="E1111" s="14">
        <v>6192</v>
      </c>
      <c r="F1111" s="15">
        <v>6192</v>
      </c>
      <c r="G1111" s="14"/>
      <c r="H1111" s="20">
        <v>0</v>
      </c>
      <c r="I1111" s="14">
        <v>0</v>
      </c>
      <c r="J1111" s="15">
        <v>0</v>
      </c>
      <c r="K1111" s="20" t="s">
        <v>40</v>
      </c>
      <c r="L1111" s="15" t="s">
        <v>40</v>
      </c>
      <c r="M1111" s="20">
        <f t="shared" si="327"/>
        <v>0</v>
      </c>
      <c r="N1111" s="14">
        <f t="shared" si="316"/>
        <v>0</v>
      </c>
      <c r="O1111" s="15">
        <f t="shared" si="328"/>
        <v>0</v>
      </c>
      <c r="P1111" s="66">
        <f t="shared" si="312"/>
        <v>0</v>
      </c>
      <c r="Q1111" s="20" t="s">
        <v>31</v>
      </c>
      <c r="R1111" s="14" t="s">
        <v>31</v>
      </c>
      <c r="S1111" s="15" t="s">
        <v>31</v>
      </c>
      <c r="T1111" s="14" t="s">
        <v>31</v>
      </c>
      <c r="U1111" s="14" t="s">
        <v>31</v>
      </c>
      <c r="V1111" s="15" t="s">
        <v>31</v>
      </c>
      <c r="W1111" s="20" t="s">
        <v>31</v>
      </c>
      <c r="X1111" s="14" t="s">
        <v>31</v>
      </c>
      <c r="Y1111" s="15" t="s">
        <v>31</v>
      </c>
      <c r="Z1111" s="15" t="s">
        <v>31</v>
      </c>
      <c r="AA1111" s="63" t="s">
        <v>31</v>
      </c>
      <c r="AB1111" s="63" t="s">
        <v>31</v>
      </c>
      <c r="AC1111" s="189" t="e">
        <f t="shared" ca="1" si="317"/>
        <v>#N/A</v>
      </c>
      <c r="AD1111" s="189">
        <f t="shared" si="318"/>
        <v>100000</v>
      </c>
      <c r="AE1111" s="189" t="e">
        <f t="shared" ca="1" si="319"/>
        <v>#N/A</v>
      </c>
      <c r="AF1111" s="190" t="e">
        <f t="shared" ca="1" si="320"/>
        <v>#N/A</v>
      </c>
      <c r="AG1111" s="189">
        <f t="shared" si="321"/>
        <v>100000</v>
      </c>
      <c r="AH1111" s="191" t="e">
        <f t="shared" ca="1" si="322"/>
        <v>#N/A</v>
      </c>
      <c r="AI1111" s="189">
        <f t="shared" si="323"/>
        <v>0</v>
      </c>
      <c r="AJ1111" s="190" t="str">
        <f t="shared" si="324"/>
        <v/>
      </c>
      <c r="AK1111" s="189" t="str">
        <f t="shared" si="325"/>
        <v/>
      </c>
      <c r="AL1111" s="191" t="str">
        <f t="shared" si="326"/>
        <v/>
      </c>
      <c r="AM1111" t="str">
        <f t="shared" si="315"/>
        <v/>
      </c>
      <c r="AN1111" t="str">
        <f t="shared" si="313"/>
        <v/>
      </c>
      <c r="AO1111" t="str">
        <f t="shared" si="314"/>
        <v/>
      </c>
    </row>
    <row r="1112" spans="2:41">
      <c r="AM1112" t="str">
        <f t="shared" si="315"/>
        <v/>
      </c>
      <c r="AN1112" t="str">
        <f t="shared" si="313"/>
        <v/>
      </c>
      <c r="AO1112" t="str">
        <f t="shared" si="314"/>
        <v/>
      </c>
    </row>
    <row r="1113" spans="2:41">
      <c r="AM1113" t="str">
        <f t="shared" ref="AM1113:AM1135" si="329">IF(R1113,IF(N1113="Smoothing ramp","Smoothing",IF(AD1113=100000,IF(AG1113=100000,"Smoothing",IF(AI1113=1,AF1113,"CHECK")),IF(AG1113&lt;&gt;100000,IF(AND(I1113-AD1113=190),AC1113,IF(AI1113=1,AF1113,"CHECK")),AC1113))),"")</f>
        <v/>
      </c>
      <c r="AN1113" t="str">
        <f t="shared" ref="AN1113:AN1135" si="330">IF(R1113,IF(N1113="Smoothing ramp","",IF(AD1113=100000,IF(AG1113=100000,"",IF(AI1113=1,AG1113,"CHECK")),IF(AG1113&lt;&gt;100000,IF(AND(I1113-AD1113=190),AD1113,IF(AI1113=1,AG1113,"CHECK")),AD1113))),"")</f>
        <v/>
      </c>
      <c r="AO1113" t="str">
        <f t="shared" ref="AO1113:AO1176" si="331">IF(R1113,IF(N1113="Smoothing ramp","",IF(AD1113=100000,IF(AG1113=100000,"",IF(AI1113=1,"Bilateral - "&amp;AH1113,"CHECK")),IF(AG1113&lt;&gt;100000,IF(AND(I1113-AD1113=190),AE1113,IF(AI1113=1,"Bilateral - "&amp;AH1113,"CHECK")),AE1113))),"")</f>
        <v/>
      </c>
    </row>
    <row r="1114" spans="2:41">
      <c r="AM1114" t="str">
        <f t="shared" si="329"/>
        <v/>
      </c>
      <c r="AN1114" t="str">
        <f t="shared" si="330"/>
        <v/>
      </c>
      <c r="AO1114" t="str">
        <f t="shared" si="331"/>
        <v/>
      </c>
    </row>
    <row r="1115" spans="2:41">
      <c r="AM1115" t="str">
        <f t="shared" si="329"/>
        <v/>
      </c>
      <c r="AN1115" t="str">
        <f t="shared" si="330"/>
        <v/>
      </c>
      <c r="AO1115" t="str">
        <f t="shared" si="331"/>
        <v/>
      </c>
    </row>
    <row r="1116" spans="2:41">
      <c r="AM1116" t="str">
        <f t="shared" si="329"/>
        <v/>
      </c>
      <c r="AN1116" t="str">
        <f t="shared" si="330"/>
        <v/>
      </c>
      <c r="AO1116" t="str">
        <f t="shared" si="331"/>
        <v/>
      </c>
    </row>
    <row r="1117" spans="2:41">
      <c r="AM1117" t="str">
        <f t="shared" si="329"/>
        <v/>
      </c>
      <c r="AN1117" t="str">
        <f t="shared" si="330"/>
        <v/>
      </c>
      <c r="AO1117" t="str">
        <f t="shared" si="331"/>
        <v/>
      </c>
    </row>
    <row r="1118" spans="2:41">
      <c r="AM1118" t="str">
        <f t="shared" si="329"/>
        <v/>
      </c>
      <c r="AN1118" t="str">
        <f t="shared" si="330"/>
        <v/>
      </c>
      <c r="AO1118" t="str">
        <f t="shared" si="331"/>
        <v/>
      </c>
    </row>
    <row r="1119" spans="2:41">
      <c r="AM1119" t="str">
        <f t="shared" si="329"/>
        <v/>
      </c>
      <c r="AN1119" t="str">
        <f t="shared" si="330"/>
        <v/>
      </c>
      <c r="AO1119" t="str">
        <f t="shared" si="331"/>
        <v/>
      </c>
    </row>
    <row r="1120" spans="2:41">
      <c r="AM1120" t="str">
        <f t="shared" si="329"/>
        <v/>
      </c>
      <c r="AN1120" t="str">
        <f t="shared" si="330"/>
        <v/>
      </c>
      <c r="AO1120" t="str">
        <f t="shared" si="331"/>
        <v/>
      </c>
    </row>
    <row r="1121" spans="39:41">
      <c r="AM1121" t="str">
        <f t="shared" si="329"/>
        <v/>
      </c>
      <c r="AN1121" t="str">
        <f t="shared" si="330"/>
        <v/>
      </c>
      <c r="AO1121" t="str">
        <f t="shared" si="331"/>
        <v/>
      </c>
    </row>
    <row r="1122" spans="39:41">
      <c r="AM1122" t="str">
        <f t="shared" si="329"/>
        <v/>
      </c>
      <c r="AN1122" t="str">
        <f t="shared" si="330"/>
        <v/>
      </c>
      <c r="AO1122" t="str">
        <f t="shared" si="331"/>
        <v/>
      </c>
    </row>
    <row r="1123" spans="39:41">
      <c r="AM1123" t="str">
        <f t="shared" si="329"/>
        <v/>
      </c>
      <c r="AN1123" t="str">
        <f t="shared" si="330"/>
        <v/>
      </c>
      <c r="AO1123" t="str">
        <f t="shared" si="331"/>
        <v/>
      </c>
    </row>
    <row r="1124" spans="39:41">
      <c r="AM1124" t="str">
        <f t="shared" si="329"/>
        <v/>
      </c>
      <c r="AN1124" t="str">
        <f t="shared" si="330"/>
        <v/>
      </c>
      <c r="AO1124" t="str">
        <f t="shared" si="331"/>
        <v/>
      </c>
    </row>
    <row r="1125" spans="39:41">
      <c r="AM1125" t="str">
        <f t="shared" si="329"/>
        <v/>
      </c>
      <c r="AN1125" t="str">
        <f t="shared" si="330"/>
        <v/>
      </c>
      <c r="AO1125" t="str">
        <f t="shared" si="331"/>
        <v/>
      </c>
    </row>
    <row r="1126" spans="39:41">
      <c r="AM1126" t="str">
        <f t="shared" si="329"/>
        <v/>
      </c>
      <c r="AN1126" t="str">
        <f t="shared" si="330"/>
        <v/>
      </c>
      <c r="AO1126" t="str">
        <f t="shared" si="331"/>
        <v/>
      </c>
    </row>
    <row r="1127" spans="39:41">
      <c r="AM1127" t="str">
        <f t="shared" si="329"/>
        <v/>
      </c>
      <c r="AN1127" t="str">
        <f t="shared" si="330"/>
        <v/>
      </c>
      <c r="AO1127" t="str">
        <f t="shared" si="331"/>
        <v/>
      </c>
    </row>
    <row r="1128" spans="39:41">
      <c r="AM1128" t="str">
        <f t="shared" si="329"/>
        <v/>
      </c>
      <c r="AN1128" t="str">
        <f t="shared" si="330"/>
        <v/>
      </c>
      <c r="AO1128" t="str">
        <f t="shared" si="331"/>
        <v/>
      </c>
    </row>
    <row r="1129" spans="39:41">
      <c r="AM1129" t="str">
        <f t="shared" si="329"/>
        <v/>
      </c>
      <c r="AN1129" t="str">
        <f t="shared" si="330"/>
        <v/>
      </c>
      <c r="AO1129" t="str">
        <f t="shared" si="331"/>
        <v/>
      </c>
    </row>
    <row r="1130" spans="39:41">
      <c r="AM1130" t="str">
        <f t="shared" si="329"/>
        <v/>
      </c>
      <c r="AN1130" t="str">
        <f t="shared" si="330"/>
        <v/>
      </c>
      <c r="AO1130" t="str">
        <f t="shared" si="331"/>
        <v/>
      </c>
    </row>
    <row r="1131" spans="39:41">
      <c r="AM1131" t="str">
        <f t="shared" si="329"/>
        <v/>
      </c>
      <c r="AN1131" t="str">
        <f t="shared" si="330"/>
        <v/>
      </c>
      <c r="AO1131" t="str">
        <f t="shared" si="331"/>
        <v/>
      </c>
    </row>
    <row r="1132" spans="39:41">
      <c r="AM1132" t="str">
        <f t="shared" si="329"/>
        <v/>
      </c>
      <c r="AN1132" t="str">
        <f t="shared" si="330"/>
        <v/>
      </c>
      <c r="AO1132" t="str">
        <f t="shared" si="331"/>
        <v/>
      </c>
    </row>
    <row r="1133" spans="39:41">
      <c r="AM1133" t="str">
        <f t="shared" si="329"/>
        <v/>
      </c>
      <c r="AN1133" t="str">
        <f t="shared" si="330"/>
        <v/>
      </c>
      <c r="AO1133" t="str">
        <f t="shared" si="331"/>
        <v/>
      </c>
    </row>
    <row r="1134" spans="39:41">
      <c r="AM1134" t="str">
        <f t="shared" si="329"/>
        <v/>
      </c>
      <c r="AN1134" t="str">
        <f t="shared" si="330"/>
        <v/>
      </c>
      <c r="AO1134" t="str">
        <f t="shared" si="331"/>
        <v/>
      </c>
    </row>
    <row r="1135" spans="39:41">
      <c r="AM1135" t="str">
        <f t="shared" si="329"/>
        <v/>
      </c>
      <c r="AN1135" t="str">
        <f t="shared" si="330"/>
        <v/>
      </c>
      <c r="AO1135" t="str">
        <f t="shared" si="331"/>
        <v/>
      </c>
    </row>
    <row r="1136" spans="39:41">
      <c r="AO1136" t="str">
        <f t="shared" si="331"/>
        <v/>
      </c>
    </row>
    <row r="1137" spans="41:41">
      <c r="AO1137" t="str">
        <f t="shared" si="331"/>
        <v/>
      </c>
    </row>
    <row r="1138" spans="41:41">
      <c r="AO1138" t="str">
        <f t="shared" si="331"/>
        <v/>
      </c>
    </row>
    <row r="1139" spans="41:41">
      <c r="AO1139" t="str">
        <f t="shared" si="331"/>
        <v/>
      </c>
    </row>
    <row r="1140" spans="41:41">
      <c r="AO1140" t="str">
        <f t="shared" si="331"/>
        <v/>
      </c>
    </row>
    <row r="1141" spans="41:41">
      <c r="AO1141" t="str">
        <f t="shared" si="331"/>
        <v/>
      </c>
    </row>
    <row r="1142" spans="41:41">
      <c r="AO1142" t="str">
        <f t="shared" si="331"/>
        <v/>
      </c>
    </row>
    <row r="1143" spans="41:41">
      <c r="AO1143" t="str">
        <f t="shared" si="331"/>
        <v/>
      </c>
    </row>
    <row r="1144" spans="41:41">
      <c r="AO1144" t="str">
        <f t="shared" si="331"/>
        <v/>
      </c>
    </row>
    <row r="1145" spans="41:41">
      <c r="AO1145" t="str">
        <f t="shared" si="331"/>
        <v/>
      </c>
    </row>
    <row r="1146" spans="41:41">
      <c r="AO1146" t="str">
        <f t="shared" si="331"/>
        <v/>
      </c>
    </row>
    <row r="1147" spans="41:41">
      <c r="AO1147" t="str">
        <f t="shared" si="331"/>
        <v/>
      </c>
    </row>
    <row r="1148" spans="41:41">
      <c r="AO1148" t="str">
        <f t="shared" si="331"/>
        <v/>
      </c>
    </row>
    <row r="1149" spans="41:41">
      <c r="AO1149" t="str">
        <f t="shared" si="331"/>
        <v/>
      </c>
    </row>
    <row r="1150" spans="41:41">
      <c r="AO1150" t="str">
        <f t="shared" si="331"/>
        <v/>
      </c>
    </row>
    <row r="1151" spans="41:41">
      <c r="AO1151" t="str">
        <f t="shared" si="331"/>
        <v/>
      </c>
    </row>
    <row r="1152" spans="41:41">
      <c r="AO1152" t="str">
        <f t="shared" si="331"/>
        <v/>
      </c>
    </row>
    <row r="1153" spans="39:41">
      <c r="AO1153" t="str">
        <f t="shared" si="331"/>
        <v/>
      </c>
    </row>
    <row r="1154" spans="39:41">
      <c r="AM1154" t="str">
        <f t="shared" ref="AM1154:AM1156" si="332">IF(R1154,IF(N1154="Smoothing ramp","Smoothing",IF(AD1154=100000,IF(AG1154=100000,"Smoothing",IF(AI1154=1,AF1154,"CHECK")),IF(AG1154&lt;&gt;100000,IF(AND(I1154-AD1154=190),AC1154,IF(AI1154=1,AF1154,"CHECK")),AC1154))),"")</f>
        <v/>
      </c>
      <c r="AN1154" t="str">
        <f t="shared" ref="AN1154:AN1156" si="333">IF(R1154,IF(N1154="Smoothing ramp","",IF(AD1154=100000,IF(AG1154=100000,"",IF(AI1154=1,AG1154,"CHECK")),IF(AG1154&lt;&gt;100000,IF(AND(I1154-AD1154=190),AD1154,IF(AI1154=1,AG1154,"CHECK")),AD1154))),"")</f>
        <v/>
      </c>
      <c r="AO1154" t="str">
        <f t="shared" si="331"/>
        <v/>
      </c>
    </row>
    <row r="1155" spans="39:41">
      <c r="AM1155" t="str">
        <f t="shared" si="332"/>
        <v/>
      </c>
      <c r="AN1155" t="str">
        <f t="shared" si="333"/>
        <v/>
      </c>
      <c r="AO1155" t="str">
        <f t="shared" si="331"/>
        <v/>
      </c>
    </row>
    <row r="1156" spans="39:41">
      <c r="AM1156" t="str">
        <f t="shared" si="332"/>
        <v/>
      </c>
      <c r="AN1156" t="str">
        <f t="shared" si="333"/>
        <v/>
      </c>
      <c r="AO1156" t="str">
        <f t="shared" si="331"/>
        <v/>
      </c>
    </row>
    <row r="1157" spans="39:41">
      <c r="AO1157" t="str">
        <f t="shared" si="331"/>
        <v/>
      </c>
    </row>
    <row r="1158" spans="39:41">
      <c r="AO1158" t="str">
        <f t="shared" si="331"/>
        <v/>
      </c>
    </row>
    <row r="1159" spans="39:41">
      <c r="AO1159" t="str">
        <f t="shared" si="331"/>
        <v/>
      </c>
    </row>
    <row r="1160" spans="39:41">
      <c r="AO1160" t="str">
        <f t="shared" si="331"/>
        <v/>
      </c>
    </row>
    <row r="1161" spans="39:41">
      <c r="AO1161" t="str">
        <f t="shared" si="331"/>
        <v/>
      </c>
    </row>
    <row r="1162" spans="39:41">
      <c r="AO1162" t="str">
        <f t="shared" si="331"/>
        <v/>
      </c>
    </row>
    <row r="1163" spans="39:41">
      <c r="AO1163" t="str">
        <f t="shared" si="331"/>
        <v/>
      </c>
    </row>
    <row r="1164" spans="39:41">
      <c r="AO1164" t="str">
        <f t="shared" si="331"/>
        <v/>
      </c>
    </row>
    <row r="1165" spans="39:41">
      <c r="AO1165" t="str">
        <f t="shared" si="331"/>
        <v/>
      </c>
    </row>
    <row r="1166" spans="39:41">
      <c r="AO1166" t="str">
        <f t="shared" si="331"/>
        <v/>
      </c>
    </row>
    <row r="1167" spans="39:41">
      <c r="AO1167" t="str">
        <f t="shared" si="331"/>
        <v/>
      </c>
    </row>
    <row r="1168" spans="39:41">
      <c r="AO1168" t="str">
        <f t="shared" si="331"/>
        <v/>
      </c>
    </row>
    <row r="1169" spans="41:41">
      <c r="AO1169" t="str">
        <f t="shared" si="331"/>
        <v/>
      </c>
    </row>
    <row r="1170" spans="41:41">
      <c r="AO1170" t="str">
        <f t="shared" si="331"/>
        <v/>
      </c>
    </row>
    <row r="1171" spans="41:41">
      <c r="AO1171" t="str">
        <f t="shared" si="331"/>
        <v/>
      </c>
    </row>
    <row r="1172" spans="41:41">
      <c r="AO1172" t="str">
        <f t="shared" si="331"/>
        <v/>
      </c>
    </row>
    <row r="1173" spans="41:41">
      <c r="AO1173" t="str">
        <f t="shared" si="331"/>
        <v/>
      </c>
    </row>
    <row r="1174" spans="41:41">
      <c r="AO1174" t="str">
        <f t="shared" si="331"/>
        <v/>
      </c>
    </row>
    <row r="1175" spans="41:41">
      <c r="AO1175" t="str">
        <f t="shared" si="331"/>
        <v/>
      </c>
    </row>
    <row r="1176" spans="41:41">
      <c r="AO1176" t="str">
        <f t="shared" si="331"/>
        <v/>
      </c>
    </row>
    <row r="1177" spans="41:41">
      <c r="AO1177" t="str">
        <f t="shared" ref="AO1177:AO1240" si="334">IF(R1177,IF(N1177="Smoothing ramp","",IF(AD1177=100000,IF(AG1177=100000,"",IF(AI1177=1,"Bilateral - "&amp;AH1177,"CHECK")),IF(AG1177&lt;&gt;100000,IF(AND(I1177-AD1177=190),AE1177,IF(AI1177=1,"Bilateral - "&amp;AH1177,"CHECK")),AE1177))),"")</f>
        <v/>
      </c>
    </row>
    <row r="1178" spans="41:41">
      <c r="AO1178" t="str">
        <f t="shared" si="334"/>
        <v/>
      </c>
    </row>
    <row r="1179" spans="41:41">
      <c r="AO1179" t="str">
        <f t="shared" si="334"/>
        <v/>
      </c>
    </row>
    <row r="1180" spans="41:41">
      <c r="AO1180" t="str">
        <f t="shared" si="334"/>
        <v/>
      </c>
    </row>
    <row r="1181" spans="41:41">
      <c r="AO1181" t="str">
        <f t="shared" si="334"/>
        <v/>
      </c>
    </row>
    <row r="1182" spans="41:41">
      <c r="AO1182" t="str">
        <f t="shared" si="334"/>
        <v/>
      </c>
    </row>
    <row r="1183" spans="41:41">
      <c r="AO1183" t="str">
        <f t="shared" si="334"/>
        <v/>
      </c>
    </row>
    <row r="1184" spans="41:41">
      <c r="AO1184" t="str">
        <f t="shared" si="334"/>
        <v/>
      </c>
    </row>
    <row r="1185" spans="39:41">
      <c r="AO1185" t="str">
        <f t="shared" si="334"/>
        <v/>
      </c>
    </row>
    <row r="1186" spans="39:41">
      <c r="AO1186" t="str">
        <f t="shared" si="334"/>
        <v/>
      </c>
    </row>
    <row r="1187" spans="39:41">
      <c r="AO1187" t="str">
        <f t="shared" si="334"/>
        <v/>
      </c>
    </row>
    <row r="1188" spans="39:41">
      <c r="AO1188" t="str">
        <f t="shared" si="334"/>
        <v/>
      </c>
    </row>
    <row r="1189" spans="39:41">
      <c r="AO1189" t="str">
        <f t="shared" si="334"/>
        <v/>
      </c>
    </row>
    <row r="1190" spans="39:41">
      <c r="AO1190" t="str">
        <f t="shared" si="334"/>
        <v/>
      </c>
    </row>
    <row r="1191" spans="39:41">
      <c r="AO1191" t="str">
        <f t="shared" si="334"/>
        <v/>
      </c>
    </row>
    <row r="1192" spans="39:41">
      <c r="AO1192" t="str">
        <f t="shared" si="334"/>
        <v/>
      </c>
    </row>
    <row r="1193" spans="39:41">
      <c r="AO1193" t="str">
        <f t="shared" si="334"/>
        <v/>
      </c>
    </row>
    <row r="1194" spans="39:41">
      <c r="AO1194" t="str">
        <f t="shared" si="334"/>
        <v/>
      </c>
    </row>
    <row r="1195" spans="39:41">
      <c r="AO1195" t="str">
        <f t="shared" si="334"/>
        <v/>
      </c>
    </row>
    <row r="1196" spans="39:41">
      <c r="AO1196" t="str">
        <f t="shared" si="334"/>
        <v/>
      </c>
    </row>
    <row r="1197" spans="39:41">
      <c r="AO1197" t="str">
        <f t="shared" si="334"/>
        <v/>
      </c>
    </row>
    <row r="1198" spans="39:41">
      <c r="AO1198" t="str">
        <f t="shared" si="334"/>
        <v/>
      </c>
    </row>
    <row r="1199" spans="39:41">
      <c r="AM1199" t="str">
        <f t="shared" ref="AM1199:AM1200" si="335">IF(R1199,IF(N1199="Smoothing ramp","Smoothing",IF(AD1199=100000,IF(AG1199=100000,"Smoothing",IF(AI1199=1,AF1199,"CHECK")),IF(AG1199&lt;&gt;100000,IF(AND(I1199-AD1199=190),AC1199,IF(AI1199=1,AF1199,"CHECK")),AC1199))),"")</f>
        <v/>
      </c>
      <c r="AN1199" t="str">
        <f t="shared" ref="AN1199:AN1200" si="336">IF(R1199,IF(N1199="Smoothing ramp","",IF(AD1199=100000,IF(AG1199=100000,"",IF(AI1199=1,AG1199,"CHECK")),IF(AG1199&lt;&gt;100000,IF(AND(I1199-AD1199=190),AD1199,IF(AI1199=1,AG1199,"CHECK")),AD1199))),"")</f>
        <v/>
      </c>
      <c r="AO1199" t="str">
        <f t="shared" si="334"/>
        <v/>
      </c>
    </row>
    <row r="1200" spans="39:41">
      <c r="AM1200" t="str">
        <f t="shared" si="335"/>
        <v/>
      </c>
      <c r="AN1200" t="str">
        <f t="shared" si="336"/>
        <v/>
      </c>
      <c r="AO1200" t="str">
        <f t="shared" si="334"/>
        <v/>
      </c>
    </row>
    <row r="1201" spans="41:41">
      <c r="AO1201" t="str">
        <f t="shared" si="334"/>
        <v/>
      </c>
    </row>
    <row r="1202" spans="41:41">
      <c r="AO1202" t="str">
        <f t="shared" si="334"/>
        <v/>
      </c>
    </row>
    <row r="1203" spans="41:41">
      <c r="AO1203" t="str">
        <f t="shared" si="334"/>
        <v/>
      </c>
    </row>
    <row r="1204" spans="41:41">
      <c r="AO1204" t="str">
        <f t="shared" si="334"/>
        <v/>
      </c>
    </row>
    <row r="1205" spans="41:41">
      <c r="AO1205" t="str">
        <f t="shared" si="334"/>
        <v/>
      </c>
    </row>
    <row r="1206" spans="41:41">
      <c r="AO1206" t="str">
        <f t="shared" si="334"/>
        <v/>
      </c>
    </row>
    <row r="1207" spans="41:41">
      <c r="AO1207" t="str">
        <f t="shared" si="334"/>
        <v/>
      </c>
    </row>
    <row r="1208" spans="41:41">
      <c r="AO1208" t="str">
        <f t="shared" si="334"/>
        <v/>
      </c>
    </row>
    <row r="1209" spans="41:41">
      <c r="AO1209" t="str">
        <f t="shared" si="334"/>
        <v/>
      </c>
    </row>
    <row r="1210" spans="41:41">
      <c r="AO1210" t="str">
        <f t="shared" si="334"/>
        <v/>
      </c>
    </row>
    <row r="1211" spans="41:41">
      <c r="AO1211" t="str">
        <f t="shared" si="334"/>
        <v/>
      </c>
    </row>
    <row r="1212" spans="41:41">
      <c r="AO1212" t="str">
        <f t="shared" si="334"/>
        <v/>
      </c>
    </row>
    <row r="1213" spans="41:41">
      <c r="AO1213" t="str">
        <f t="shared" si="334"/>
        <v/>
      </c>
    </row>
    <row r="1214" spans="41:41">
      <c r="AO1214" t="str">
        <f t="shared" si="334"/>
        <v/>
      </c>
    </row>
    <row r="1215" spans="41:41">
      <c r="AO1215" t="str">
        <f t="shared" si="334"/>
        <v/>
      </c>
    </row>
    <row r="1216" spans="41:41">
      <c r="AO1216" t="str">
        <f t="shared" si="334"/>
        <v/>
      </c>
    </row>
    <row r="1217" spans="39:41">
      <c r="AO1217" t="str">
        <f t="shared" si="334"/>
        <v/>
      </c>
    </row>
    <row r="1218" spans="39:41">
      <c r="AO1218" t="str">
        <f t="shared" si="334"/>
        <v/>
      </c>
    </row>
    <row r="1219" spans="39:41">
      <c r="AO1219" t="str">
        <f t="shared" si="334"/>
        <v/>
      </c>
    </row>
    <row r="1220" spans="39:41">
      <c r="AO1220" t="str">
        <f t="shared" si="334"/>
        <v/>
      </c>
    </row>
    <row r="1221" spans="39:41">
      <c r="AO1221" t="str">
        <f t="shared" si="334"/>
        <v/>
      </c>
    </row>
    <row r="1222" spans="39:41">
      <c r="AO1222" t="str">
        <f t="shared" si="334"/>
        <v/>
      </c>
    </row>
    <row r="1223" spans="39:41">
      <c r="AO1223" t="str">
        <f t="shared" si="334"/>
        <v/>
      </c>
    </row>
    <row r="1224" spans="39:41">
      <c r="AO1224" t="str">
        <f t="shared" si="334"/>
        <v/>
      </c>
    </row>
    <row r="1225" spans="39:41">
      <c r="AO1225" t="str">
        <f t="shared" si="334"/>
        <v/>
      </c>
    </row>
    <row r="1226" spans="39:41">
      <c r="AO1226" t="str">
        <f t="shared" si="334"/>
        <v/>
      </c>
    </row>
    <row r="1227" spans="39:41">
      <c r="AO1227" t="str">
        <f t="shared" si="334"/>
        <v/>
      </c>
    </row>
    <row r="1228" spans="39:41">
      <c r="AO1228" t="str">
        <f t="shared" si="334"/>
        <v/>
      </c>
    </row>
    <row r="1229" spans="39:41">
      <c r="AO1229" t="str">
        <f t="shared" si="334"/>
        <v/>
      </c>
    </row>
    <row r="1230" spans="39:41">
      <c r="AO1230" t="str">
        <f t="shared" si="334"/>
        <v/>
      </c>
    </row>
    <row r="1231" spans="39:41">
      <c r="AO1231" t="str">
        <f t="shared" si="334"/>
        <v/>
      </c>
    </row>
    <row r="1232" spans="39:41">
      <c r="AM1232" t="str">
        <f t="shared" ref="AM1232:AM1234" si="337">IF(R1232,IF(N1232="Smoothing ramp","Smoothing",IF(AD1232=100000,IF(AG1232=100000,"Smoothing",IF(AI1232=1,AF1232,"CHECK")),IF(AG1232&lt;&gt;100000,IF(AND(I1232-AD1232=190),AC1232,IF(AI1232=1,AF1232,"CHECK")),AC1232))),"")</f>
        <v/>
      </c>
      <c r="AN1232" t="str">
        <f t="shared" ref="AN1232:AN1234" si="338">IF(R1232,IF(N1232="Smoothing ramp","",IF(AD1232=100000,IF(AG1232=100000,"",IF(AI1232=1,AG1232,"CHECK")),IF(AG1232&lt;&gt;100000,IF(AND(I1232-AD1232=190),AD1232,IF(AI1232=1,AG1232,"CHECK")),AD1232))),"")</f>
        <v/>
      </c>
      <c r="AO1232" t="str">
        <f t="shared" si="334"/>
        <v/>
      </c>
    </row>
    <row r="1233" spans="39:41">
      <c r="AM1233" t="str">
        <f t="shared" si="337"/>
        <v/>
      </c>
      <c r="AN1233" t="str">
        <f t="shared" si="338"/>
        <v/>
      </c>
      <c r="AO1233" t="str">
        <f t="shared" si="334"/>
        <v/>
      </c>
    </row>
    <row r="1234" spans="39:41">
      <c r="AM1234" t="str">
        <f t="shared" si="337"/>
        <v/>
      </c>
      <c r="AN1234" t="str">
        <f t="shared" si="338"/>
        <v/>
      </c>
      <c r="AO1234" t="str">
        <f t="shared" si="334"/>
        <v/>
      </c>
    </row>
    <row r="1235" spans="39:41">
      <c r="AO1235" t="str">
        <f t="shared" si="334"/>
        <v/>
      </c>
    </row>
    <row r="1236" spans="39:41">
      <c r="AO1236" t="str">
        <f t="shared" si="334"/>
        <v/>
      </c>
    </row>
    <row r="1237" spans="39:41">
      <c r="AO1237" t="str">
        <f t="shared" si="334"/>
        <v/>
      </c>
    </row>
    <row r="1238" spans="39:41">
      <c r="AO1238" t="str">
        <f t="shared" si="334"/>
        <v/>
      </c>
    </row>
    <row r="1239" spans="39:41">
      <c r="AM1239" t="str">
        <f t="shared" ref="AM1239:AM1240" si="339">IF(R1239,IF(N1239="Smoothing ramp","Smoothing",IF(AD1239=100000,IF(AG1239=100000,"Smoothing",IF(AI1239=1,AF1239,"CHECK")),IF(AG1239&lt;&gt;100000,IF(AND(I1239-AD1239=190),AC1239,IF(AI1239=1,AF1239,"CHECK")),AC1239))),"")</f>
        <v/>
      </c>
      <c r="AN1239" t="str">
        <f t="shared" ref="AN1239:AN1240" si="340">IF(R1239,IF(N1239="Smoothing ramp","",IF(AD1239=100000,IF(AG1239=100000,"",IF(AI1239=1,AG1239,"CHECK")),IF(AG1239&lt;&gt;100000,IF(AND(I1239-AD1239=190),AD1239,IF(AI1239=1,AG1239,"CHECK")),AD1239))),"")</f>
        <v/>
      </c>
      <c r="AO1239" t="str">
        <f t="shared" si="334"/>
        <v/>
      </c>
    </row>
    <row r="1240" spans="39:41">
      <c r="AM1240" t="str">
        <f t="shared" si="339"/>
        <v/>
      </c>
      <c r="AN1240" t="str">
        <f t="shared" si="340"/>
        <v/>
      </c>
      <c r="AO1240" t="str">
        <f t="shared" si="334"/>
        <v/>
      </c>
    </row>
    <row r="1241" spans="39:41">
      <c r="AO1241" t="str">
        <f t="shared" ref="AO1241:AO1304" si="341">IF(R1241,IF(N1241="Smoothing ramp","",IF(AD1241=100000,IF(AG1241=100000,"",IF(AI1241=1,"Bilateral - "&amp;AH1241,"CHECK")),IF(AG1241&lt;&gt;100000,IF(AND(I1241-AD1241=190),AE1241,IF(AI1241=1,"Bilateral - "&amp;AH1241,"CHECK")),AE1241))),"")</f>
        <v/>
      </c>
    </row>
    <row r="1242" spans="39:41">
      <c r="AO1242" t="str">
        <f t="shared" si="341"/>
        <v/>
      </c>
    </row>
    <row r="1243" spans="39:41">
      <c r="AO1243" t="str">
        <f t="shared" si="341"/>
        <v/>
      </c>
    </row>
    <row r="1244" spans="39:41">
      <c r="AM1244" t="str">
        <f t="shared" ref="AM1244:AM1246" si="342">IF(R1244,IF(N1244="Smoothing ramp","Smoothing",IF(AD1244=100000,IF(AG1244=100000,"Smoothing",IF(AI1244=1,AF1244,"CHECK")),IF(AG1244&lt;&gt;100000,IF(AND(I1244-AD1244=190),AC1244,IF(AI1244=1,AF1244,"CHECK")),AC1244))),"")</f>
        <v/>
      </c>
      <c r="AN1244" t="str">
        <f t="shared" ref="AN1244:AN1246" si="343">IF(R1244,IF(N1244="Smoothing ramp","",IF(AD1244=100000,IF(AG1244=100000,"",IF(AI1244=1,AG1244,"CHECK")),IF(AG1244&lt;&gt;100000,IF(AND(I1244-AD1244=190),AD1244,IF(AI1244=1,AG1244,"CHECK")),AD1244))),"")</f>
        <v/>
      </c>
      <c r="AO1244" t="str">
        <f t="shared" si="341"/>
        <v/>
      </c>
    </row>
    <row r="1245" spans="39:41">
      <c r="AM1245" t="str">
        <f t="shared" si="342"/>
        <v/>
      </c>
      <c r="AN1245" t="str">
        <f t="shared" si="343"/>
        <v/>
      </c>
      <c r="AO1245" t="str">
        <f t="shared" si="341"/>
        <v/>
      </c>
    </row>
    <row r="1246" spans="39:41">
      <c r="AM1246" t="str">
        <f t="shared" si="342"/>
        <v/>
      </c>
      <c r="AN1246" t="str">
        <f t="shared" si="343"/>
        <v/>
      </c>
      <c r="AO1246" t="str">
        <f t="shared" si="341"/>
        <v/>
      </c>
    </row>
    <row r="1247" spans="39:41">
      <c r="AO1247" t="str">
        <f t="shared" si="341"/>
        <v/>
      </c>
    </row>
    <row r="1248" spans="39:41">
      <c r="AO1248" t="str">
        <f t="shared" si="341"/>
        <v/>
      </c>
    </row>
    <row r="1249" spans="39:41">
      <c r="AO1249" t="str">
        <f t="shared" si="341"/>
        <v/>
      </c>
    </row>
    <row r="1250" spans="39:41">
      <c r="AO1250" t="str">
        <f t="shared" si="341"/>
        <v/>
      </c>
    </row>
    <row r="1251" spans="39:41">
      <c r="AO1251" t="str">
        <f t="shared" si="341"/>
        <v/>
      </c>
    </row>
    <row r="1252" spans="39:41">
      <c r="AO1252" t="str">
        <f t="shared" si="341"/>
        <v/>
      </c>
    </row>
    <row r="1253" spans="39:41">
      <c r="AO1253" t="str">
        <f t="shared" si="341"/>
        <v/>
      </c>
    </row>
    <row r="1254" spans="39:41">
      <c r="AO1254" t="str">
        <f t="shared" si="341"/>
        <v/>
      </c>
    </row>
    <row r="1255" spans="39:41">
      <c r="AO1255" t="str">
        <f t="shared" si="341"/>
        <v/>
      </c>
    </row>
    <row r="1256" spans="39:41">
      <c r="AM1256" t="str">
        <f t="shared" ref="AM1256:AM1261" si="344">IF(R1256,IF(N1256="Smoothing ramp","Smoothing",IF(AD1256=100000,IF(AG1256=100000,"Smoothing",IF(AI1256=1,AF1256,"CHECK")),IF(AG1256&lt;&gt;100000,IF(AND(I1256-AD1256=190),AC1256,IF(AI1256=1,AF1256,"CHECK")),AC1256))),"")</f>
        <v/>
      </c>
      <c r="AN1256" t="str">
        <f t="shared" ref="AN1256:AN1261" si="345">IF(R1256,IF(N1256="Smoothing ramp","",IF(AD1256=100000,IF(AG1256=100000,"",IF(AI1256=1,AG1256,"CHECK")),IF(AG1256&lt;&gt;100000,IF(AND(I1256-AD1256=190),AD1256,IF(AI1256=1,AG1256,"CHECK")),AD1256))),"")</f>
        <v/>
      </c>
      <c r="AO1256" t="str">
        <f t="shared" si="341"/>
        <v/>
      </c>
    </row>
    <row r="1257" spans="39:41">
      <c r="AM1257" t="str">
        <f t="shared" si="344"/>
        <v/>
      </c>
      <c r="AN1257" t="str">
        <f t="shared" si="345"/>
        <v/>
      </c>
      <c r="AO1257" t="str">
        <f t="shared" si="341"/>
        <v/>
      </c>
    </row>
    <row r="1258" spans="39:41">
      <c r="AM1258" t="str">
        <f t="shared" si="344"/>
        <v/>
      </c>
      <c r="AN1258" t="str">
        <f t="shared" si="345"/>
        <v/>
      </c>
      <c r="AO1258" t="str">
        <f t="shared" si="341"/>
        <v/>
      </c>
    </row>
    <row r="1259" spans="39:41">
      <c r="AM1259" t="str">
        <f t="shared" si="344"/>
        <v/>
      </c>
      <c r="AN1259" t="str">
        <f t="shared" si="345"/>
        <v/>
      </c>
      <c r="AO1259" t="str">
        <f t="shared" si="341"/>
        <v/>
      </c>
    </row>
    <row r="1260" spans="39:41">
      <c r="AM1260" t="str">
        <f t="shared" si="344"/>
        <v/>
      </c>
      <c r="AN1260" t="str">
        <f t="shared" si="345"/>
        <v/>
      </c>
      <c r="AO1260" t="str">
        <f t="shared" si="341"/>
        <v/>
      </c>
    </row>
    <row r="1261" spans="39:41">
      <c r="AM1261" t="str">
        <f t="shared" si="344"/>
        <v/>
      </c>
      <c r="AN1261" t="str">
        <f t="shared" si="345"/>
        <v/>
      </c>
      <c r="AO1261" t="str">
        <f t="shared" si="341"/>
        <v/>
      </c>
    </row>
    <row r="1262" spans="39:41">
      <c r="AO1262" t="str">
        <f t="shared" si="341"/>
        <v/>
      </c>
    </row>
    <row r="1263" spans="39:41">
      <c r="AM1263" t="str">
        <f t="shared" ref="AM1263:AM1273" si="346">IF(R1263,IF(N1263="Smoothing ramp","Smoothing",IF(AD1263=100000,IF(AG1263=100000,"Smoothing",IF(AI1263=1,AF1263,"CHECK")),IF(AG1263&lt;&gt;100000,IF(AND(I1263-AD1263=190),AC1263,IF(AI1263=1,AF1263,"CHECK")),AC1263))),"")</f>
        <v/>
      </c>
      <c r="AN1263" t="str">
        <f t="shared" ref="AN1263:AN1273" si="347">IF(R1263,IF(N1263="Smoothing ramp","",IF(AD1263=100000,IF(AG1263=100000,"",IF(AI1263=1,AG1263,"CHECK")),IF(AG1263&lt;&gt;100000,IF(AND(I1263-AD1263=190),AD1263,IF(AI1263=1,AG1263,"CHECK")),AD1263))),"")</f>
        <v/>
      </c>
      <c r="AO1263" t="str">
        <f t="shared" si="341"/>
        <v/>
      </c>
    </row>
    <row r="1264" spans="39:41">
      <c r="AM1264" t="str">
        <f t="shared" si="346"/>
        <v/>
      </c>
      <c r="AN1264" t="str">
        <f t="shared" si="347"/>
        <v/>
      </c>
      <c r="AO1264" t="str">
        <f t="shared" si="341"/>
        <v/>
      </c>
    </row>
    <row r="1265" spans="39:41">
      <c r="AM1265" t="str">
        <f t="shared" si="346"/>
        <v/>
      </c>
      <c r="AN1265" t="str">
        <f t="shared" si="347"/>
        <v/>
      </c>
      <c r="AO1265" t="str">
        <f t="shared" si="341"/>
        <v/>
      </c>
    </row>
    <row r="1266" spans="39:41">
      <c r="AM1266" t="str">
        <f t="shared" si="346"/>
        <v/>
      </c>
      <c r="AN1266" t="str">
        <f t="shared" si="347"/>
        <v/>
      </c>
      <c r="AO1266" t="str">
        <f t="shared" si="341"/>
        <v/>
      </c>
    </row>
    <row r="1267" spans="39:41">
      <c r="AM1267" t="str">
        <f t="shared" si="346"/>
        <v/>
      </c>
      <c r="AN1267" t="str">
        <f t="shared" si="347"/>
        <v/>
      </c>
      <c r="AO1267" t="str">
        <f t="shared" si="341"/>
        <v/>
      </c>
    </row>
    <row r="1268" spans="39:41">
      <c r="AM1268" t="str">
        <f t="shared" si="346"/>
        <v/>
      </c>
      <c r="AN1268" t="str">
        <f t="shared" si="347"/>
        <v/>
      </c>
      <c r="AO1268" t="str">
        <f t="shared" si="341"/>
        <v/>
      </c>
    </row>
    <row r="1269" spans="39:41">
      <c r="AM1269" t="str">
        <f t="shared" si="346"/>
        <v/>
      </c>
      <c r="AN1269" t="str">
        <f t="shared" si="347"/>
        <v/>
      </c>
      <c r="AO1269" t="str">
        <f t="shared" si="341"/>
        <v/>
      </c>
    </row>
    <row r="1270" spans="39:41">
      <c r="AM1270" t="str">
        <f t="shared" si="346"/>
        <v/>
      </c>
      <c r="AN1270" t="str">
        <f t="shared" si="347"/>
        <v/>
      </c>
      <c r="AO1270" t="str">
        <f t="shared" si="341"/>
        <v/>
      </c>
    </row>
    <row r="1271" spans="39:41">
      <c r="AM1271" t="str">
        <f t="shared" si="346"/>
        <v/>
      </c>
      <c r="AN1271" t="str">
        <f t="shared" si="347"/>
        <v/>
      </c>
      <c r="AO1271" t="str">
        <f t="shared" si="341"/>
        <v/>
      </c>
    </row>
    <row r="1272" spans="39:41">
      <c r="AM1272" t="str">
        <f t="shared" si="346"/>
        <v/>
      </c>
      <c r="AN1272" t="str">
        <f t="shared" si="347"/>
        <v/>
      </c>
      <c r="AO1272" t="str">
        <f t="shared" si="341"/>
        <v/>
      </c>
    </row>
    <row r="1273" spans="39:41">
      <c r="AM1273" t="str">
        <f t="shared" si="346"/>
        <v/>
      </c>
      <c r="AN1273" t="str">
        <f t="shared" si="347"/>
        <v/>
      </c>
      <c r="AO1273" t="str">
        <f t="shared" si="341"/>
        <v/>
      </c>
    </row>
    <row r="1274" spans="39:41">
      <c r="AO1274" t="str">
        <f t="shared" si="341"/>
        <v/>
      </c>
    </row>
    <row r="1275" spans="39:41">
      <c r="AO1275" t="str">
        <f t="shared" si="341"/>
        <v/>
      </c>
    </row>
    <row r="1276" spans="39:41">
      <c r="AO1276" t="str">
        <f t="shared" si="341"/>
        <v/>
      </c>
    </row>
    <row r="1277" spans="39:41">
      <c r="AO1277" t="str">
        <f t="shared" si="341"/>
        <v/>
      </c>
    </row>
    <row r="1278" spans="39:41">
      <c r="AO1278" t="str">
        <f t="shared" si="341"/>
        <v/>
      </c>
    </row>
    <row r="1279" spans="39:41">
      <c r="AO1279" t="str">
        <f t="shared" si="341"/>
        <v/>
      </c>
    </row>
    <row r="1280" spans="39:41">
      <c r="AM1280" t="str">
        <f t="shared" ref="AM1280:AM1282" si="348">IF(R1280,IF(N1280="Smoothing ramp","Smoothing",IF(AD1280=100000,IF(AG1280=100000,"Smoothing",IF(AI1280=1,AF1280,"CHECK")),IF(AG1280&lt;&gt;100000,IF(AND(I1280-AD1280=190),AC1280,IF(AI1280=1,AF1280,"CHECK")),AC1280))),"")</f>
        <v/>
      </c>
      <c r="AN1280" t="str">
        <f t="shared" ref="AN1280:AN1282" si="349">IF(R1280,IF(N1280="Smoothing ramp","",IF(AD1280=100000,IF(AG1280=100000,"",IF(AI1280=1,AG1280,"CHECK")),IF(AG1280&lt;&gt;100000,IF(AND(I1280-AD1280=190),AD1280,IF(AI1280=1,AG1280,"CHECK")),AD1280))),"")</f>
        <v/>
      </c>
      <c r="AO1280" t="str">
        <f t="shared" si="341"/>
        <v/>
      </c>
    </row>
    <row r="1281" spans="39:41">
      <c r="AM1281" t="str">
        <f t="shared" si="348"/>
        <v/>
      </c>
      <c r="AN1281" t="str">
        <f t="shared" si="349"/>
        <v/>
      </c>
      <c r="AO1281" t="str">
        <f t="shared" si="341"/>
        <v/>
      </c>
    </row>
    <row r="1282" spans="39:41">
      <c r="AM1282" t="str">
        <f t="shared" si="348"/>
        <v/>
      </c>
      <c r="AN1282" t="str">
        <f t="shared" si="349"/>
        <v/>
      </c>
      <c r="AO1282" t="str">
        <f t="shared" si="341"/>
        <v/>
      </c>
    </row>
    <row r="1283" spans="39:41">
      <c r="AO1283" t="str">
        <f t="shared" si="341"/>
        <v/>
      </c>
    </row>
    <row r="1284" spans="39:41">
      <c r="AO1284" t="str">
        <f t="shared" si="341"/>
        <v/>
      </c>
    </row>
    <row r="1285" spans="39:41">
      <c r="AO1285" t="str">
        <f t="shared" si="341"/>
        <v/>
      </c>
    </row>
    <row r="1286" spans="39:41">
      <c r="AO1286" t="str">
        <f t="shared" si="341"/>
        <v/>
      </c>
    </row>
    <row r="1287" spans="39:41">
      <c r="AO1287" t="str">
        <f t="shared" si="341"/>
        <v/>
      </c>
    </row>
    <row r="1288" spans="39:41">
      <c r="AO1288" t="str">
        <f t="shared" si="341"/>
        <v/>
      </c>
    </row>
    <row r="1289" spans="39:41">
      <c r="AO1289" t="str">
        <f t="shared" si="341"/>
        <v/>
      </c>
    </row>
    <row r="1290" spans="39:41">
      <c r="AO1290" t="str">
        <f t="shared" si="341"/>
        <v/>
      </c>
    </row>
    <row r="1291" spans="39:41">
      <c r="AO1291" t="str">
        <f t="shared" si="341"/>
        <v/>
      </c>
    </row>
    <row r="1292" spans="39:41">
      <c r="AO1292" t="str">
        <f t="shared" si="341"/>
        <v/>
      </c>
    </row>
    <row r="1293" spans="39:41">
      <c r="AO1293" t="str">
        <f t="shared" si="341"/>
        <v/>
      </c>
    </row>
    <row r="1294" spans="39:41">
      <c r="AO1294" t="str">
        <f t="shared" si="341"/>
        <v/>
      </c>
    </row>
    <row r="1295" spans="39:41">
      <c r="AO1295" t="str">
        <f t="shared" si="341"/>
        <v/>
      </c>
    </row>
    <row r="1296" spans="39:41">
      <c r="AO1296" t="str">
        <f t="shared" si="341"/>
        <v/>
      </c>
    </row>
    <row r="1297" spans="41:41">
      <c r="AO1297" t="str">
        <f t="shared" si="341"/>
        <v/>
      </c>
    </row>
    <row r="1298" spans="41:41">
      <c r="AO1298" t="str">
        <f t="shared" si="341"/>
        <v/>
      </c>
    </row>
    <row r="1299" spans="41:41">
      <c r="AO1299" t="str">
        <f t="shared" si="341"/>
        <v/>
      </c>
    </row>
    <row r="1300" spans="41:41">
      <c r="AO1300" t="str">
        <f t="shared" si="341"/>
        <v/>
      </c>
    </row>
    <row r="1301" spans="41:41">
      <c r="AO1301" t="str">
        <f t="shared" si="341"/>
        <v/>
      </c>
    </row>
    <row r="1302" spans="41:41">
      <c r="AO1302" t="str">
        <f t="shared" si="341"/>
        <v/>
      </c>
    </row>
    <row r="1303" spans="41:41">
      <c r="AO1303" t="str">
        <f t="shared" si="341"/>
        <v/>
      </c>
    </row>
    <row r="1304" spans="41:41">
      <c r="AO1304" t="str">
        <f t="shared" si="341"/>
        <v/>
      </c>
    </row>
    <row r="1305" spans="41:41">
      <c r="AO1305" t="str">
        <f t="shared" ref="AO1305:AO1368" si="350">IF(R1305,IF(N1305="Smoothing ramp","",IF(AD1305=100000,IF(AG1305=100000,"",IF(AI1305=1,"Bilateral - "&amp;AH1305,"CHECK")),IF(AG1305&lt;&gt;100000,IF(AND(I1305-AD1305=190),AE1305,IF(AI1305=1,"Bilateral - "&amp;AH1305,"CHECK")),AE1305))),"")</f>
        <v/>
      </c>
    </row>
    <row r="1306" spans="41:41">
      <c r="AO1306" t="str">
        <f t="shared" si="350"/>
        <v/>
      </c>
    </row>
    <row r="1307" spans="41:41">
      <c r="AO1307" t="str">
        <f t="shared" si="350"/>
        <v/>
      </c>
    </row>
    <row r="1308" spans="41:41">
      <c r="AO1308" t="str">
        <f t="shared" si="350"/>
        <v/>
      </c>
    </row>
    <row r="1309" spans="41:41">
      <c r="AO1309" t="str">
        <f t="shared" si="350"/>
        <v/>
      </c>
    </row>
    <row r="1310" spans="41:41">
      <c r="AO1310" t="str">
        <f t="shared" si="350"/>
        <v/>
      </c>
    </row>
    <row r="1311" spans="41:41">
      <c r="AO1311" t="str">
        <f t="shared" si="350"/>
        <v/>
      </c>
    </row>
    <row r="1312" spans="41:41">
      <c r="AO1312" t="str">
        <f t="shared" si="350"/>
        <v/>
      </c>
    </row>
    <row r="1313" spans="39:41">
      <c r="AO1313" t="str">
        <f t="shared" si="350"/>
        <v/>
      </c>
    </row>
    <row r="1314" spans="39:41">
      <c r="AO1314" t="str">
        <f t="shared" si="350"/>
        <v/>
      </c>
    </row>
    <row r="1315" spans="39:41">
      <c r="AO1315" t="str">
        <f t="shared" si="350"/>
        <v/>
      </c>
    </row>
    <row r="1316" spans="39:41">
      <c r="AO1316" t="str">
        <f t="shared" si="350"/>
        <v/>
      </c>
    </row>
    <row r="1317" spans="39:41">
      <c r="AO1317" t="str">
        <f t="shared" si="350"/>
        <v/>
      </c>
    </row>
    <row r="1318" spans="39:41">
      <c r="AO1318" t="str">
        <f t="shared" si="350"/>
        <v/>
      </c>
    </row>
    <row r="1319" spans="39:41">
      <c r="AM1319" t="str">
        <f t="shared" ref="AM1319:AM1321" si="351">IF(R1319,IF(N1319="Smoothing ramp","Smoothing",IF(AD1319=100000,IF(AG1319=100000,"Smoothing",IF(AI1319=1,AF1319,"CHECK")),IF(AG1319&lt;&gt;100000,IF(AND(I1319-AD1319=190),AC1319,IF(AI1319=1,AF1319,"CHECK")),AC1319))),"")</f>
        <v/>
      </c>
      <c r="AN1319" t="str">
        <f t="shared" ref="AN1319:AN1321" si="352">IF(R1319,IF(N1319="Smoothing ramp","",IF(AD1319=100000,IF(AG1319=100000,"",IF(AI1319=1,AG1319,"CHECK")),IF(AG1319&lt;&gt;100000,IF(AND(I1319-AD1319=190),AD1319,IF(AI1319=1,AG1319,"CHECK")),AD1319))),"")</f>
        <v/>
      </c>
      <c r="AO1319" t="str">
        <f t="shared" si="350"/>
        <v/>
      </c>
    </row>
    <row r="1320" spans="39:41">
      <c r="AM1320" t="str">
        <f t="shared" si="351"/>
        <v/>
      </c>
      <c r="AN1320" t="str">
        <f t="shared" si="352"/>
        <v/>
      </c>
      <c r="AO1320" t="str">
        <f t="shared" si="350"/>
        <v/>
      </c>
    </row>
    <row r="1321" spans="39:41">
      <c r="AM1321" t="str">
        <f t="shared" si="351"/>
        <v/>
      </c>
      <c r="AN1321" t="str">
        <f t="shared" si="352"/>
        <v/>
      </c>
      <c r="AO1321" t="str">
        <f t="shared" si="350"/>
        <v/>
      </c>
    </row>
    <row r="1322" spans="39:41">
      <c r="AO1322" t="str">
        <f t="shared" si="350"/>
        <v/>
      </c>
    </row>
    <row r="1323" spans="39:41">
      <c r="AO1323" t="str">
        <f t="shared" si="350"/>
        <v/>
      </c>
    </row>
    <row r="1324" spans="39:41">
      <c r="AO1324" t="str">
        <f t="shared" si="350"/>
        <v/>
      </c>
    </row>
    <row r="1325" spans="39:41">
      <c r="AO1325" t="str">
        <f t="shared" si="350"/>
        <v/>
      </c>
    </row>
    <row r="1326" spans="39:41">
      <c r="AO1326" t="str">
        <f t="shared" si="350"/>
        <v/>
      </c>
    </row>
    <row r="1327" spans="39:41">
      <c r="AO1327" t="str">
        <f t="shared" si="350"/>
        <v/>
      </c>
    </row>
    <row r="1328" spans="39:41">
      <c r="AO1328" t="str">
        <f t="shared" si="350"/>
        <v/>
      </c>
    </row>
    <row r="1329" spans="39:41">
      <c r="AO1329" t="str">
        <f t="shared" si="350"/>
        <v/>
      </c>
    </row>
    <row r="1330" spans="39:41">
      <c r="AO1330" t="str">
        <f t="shared" si="350"/>
        <v/>
      </c>
    </row>
    <row r="1331" spans="39:41">
      <c r="AM1331" t="str">
        <f t="shared" ref="AM1331:AM1334" si="353">IF(R1331,IF(N1331="Smoothing ramp","Smoothing",IF(AD1331=100000,IF(AG1331=100000,"Smoothing",IF(AI1331=1,AF1331,"CHECK")),IF(AG1331&lt;&gt;100000,IF(AND(I1331-AD1331=190),AC1331,IF(AI1331=1,AF1331,"CHECK")),AC1331))),"")</f>
        <v/>
      </c>
      <c r="AN1331" t="str">
        <f t="shared" ref="AN1331:AN1334" si="354">IF(R1331,IF(N1331="Smoothing ramp","",IF(AD1331=100000,IF(AG1331=100000,"",IF(AI1331=1,AG1331,"CHECK")),IF(AG1331&lt;&gt;100000,IF(AND(I1331-AD1331=190),AD1331,IF(AI1331=1,AG1331,"CHECK")),AD1331))),"")</f>
        <v/>
      </c>
      <c r="AO1331" t="str">
        <f t="shared" si="350"/>
        <v/>
      </c>
    </row>
    <row r="1332" spans="39:41">
      <c r="AM1332" t="str">
        <f t="shared" si="353"/>
        <v/>
      </c>
      <c r="AN1332" t="str">
        <f t="shared" si="354"/>
        <v/>
      </c>
      <c r="AO1332" t="str">
        <f t="shared" si="350"/>
        <v/>
      </c>
    </row>
    <row r="1333" spans="39:41">
      <c r="AM1333" t="str">
        <f t="shared" si="353"/>
        <v/>
      </c>
      <c r="AN1333" t="str">
        <f t="shared" si="354"/>
        <v/>
      </c>
      <c r="AO1333" t="str">
        <f t="shared" si="350"/>
        <v/>
      </c>
    </row>
    <row r="1334" spans="39:41">
      <c r="AM1334" t="str">
        <f t="shared" si="353"/>
        <v/>
      </c>
      <c r="AN1334" t="str">
        <f t="shared" si="354"/>
        <v/>
      </c>
      <c r="AO1334" t="str">
        <f t="shared" si="350"/>
        <v/>
      </c>
    </row>
    <row r="1335" spans="39:41">
      <c r="AO1335" t="str">
        <f t="shared" si="350"/>
        <v/>
      </c>
    </row>
    <row r="1336" spans="39:41">
      <c r="AO1336" t="str">
        <f t="shared" si="350"/>
        <v/>
      </c>
    </row>
    <row r="1337" spans="39:41">
      <c r="AO1337" t="str">
        <f t="shared" si="350"/>
        <v/>
      </c>
    </row>
    <row r="1338" spans="39:41">
      <c r="AO1338" t="str">
        <f t="shared" si="350"/>
        <v/>
      </c>
    </row>
    <row r="1339" spans="39:41">
      <c r="AO1339" t="str">
        <f t="shared" si="350"/>
        <v/>
      </c>
    </row>
    <row r="1340" spans="39:41">
      <c r="AM1340" t="str">
        <f t="shared" ref="AM1340:AM1343" si="355">IF(R1340,IF(N1340="Smoothing ramp","Smoothing",IF(AD1340=100000,IF(AG1340=100000,"Smoothing",IF(AI1340=1,AF1340,"CHECK")),IF(AG1340&lt;&gt;100000,IF(AND(I1340-AD1340=190),AC1340,IF(AI1340=1,AF1340,"CHECK")),AC1340))),"")</f>
        <v/>
      </c>
      <c r="AN1340" t="str">
        <f t="shared" ref="AN1340:AN1343" si="356">IF(R1340,IF(N1340="Smoothing ramp","",IF(AD1340=100000,IF(AG1340=100000,"",IF(AI1340=1,AG1340,"CHECK")),IF(AG1340&lt;&gt;100000,IF(AND(I1340-AD1340=190),AD1340,IF(AI1340=1,AG1340,"CHECK")),AD1340))),"")</f>
        <v/>
      </c>
      <c r="AO1340" t="str">
        <f t="shared" si="350"/>
        <v/>
      </c>
    </row>
    <row r="1341" spans="39:41">
      <c r="AM1341" t="str">
        <f t="shared" si="355"/>
        <v/>
      </c>
      <c r="AN1341" t="str">
        <f t="shared" si="356"/>
        <v/>
      </c>
      <c r="AO1341" t="str">
        <f t="shared" si="350"/>
        <v/>
      </c>
    </row>
    <row r="1342" spans="39:41">
      <c r="AM1342" t="str">
        <f t="shared" si="355"/>
        <v/>
      </c>
      <c r="AN1342" t="str">
        <f t="shared" si="356"/>
        <v/>
      </c>
      <c r="AO1342" t="str">
        <f t="shared" si="350"/>
        <v/>
      </c>
    </row>
    <row r="1343" spans="39:41">
      <c r="AM1343" t="str">
        <f t="shared" si="355"/>
        <v/>
      </c>
      <c r="AN1343" t="str">
        <f t="shared" si="356"/>
        <v/>
      </c>
      <c r="AO1343" t="str">
        <f t="shared" si="350"/>
        <v/>
      </c>
    </row>
    <row r="1344" spans="39:41">
      <c r="AO1344" t="str">
        <f t="shared" si="350"/>
        <v/>
      </c>
    </row>
    <row r="1345" spans="39:41">
      <c r="AO1345" t="str">
        <f t="shared" si="350"/>
        <v/>
      </c>
    </row>
    <row r="1346" spans="39:41">
      <c r="AO1346" t="str">
        <f t="shared" si="350"/>
        <v/>
      </c>
    </row>
    <row r="1347" spans="39:41">
      <c r="AO1347" t="str">
        <f t="shared" si="350"/>
        <v/>
      </c>
    </row>
    <row r="1348" spans="39:41">
      <c r="AO1348" t="str">
        <f t="shared" si="350"/>
        <v/>
      </c>
    </row>
    <row r="1349" spans="39:41">
      <c r="AO1349" t="str">
        <f t="shared" si="350"/>
        <v/>
      </c>
    </row>
    <row r="1350" spans="39:41">
      <c r="AO1350" t="str">
        <f t="shared" si="350"/>
        <v/>
      </c>
    </row>
    <row r="1351" spans="39:41">
      <c r="AO1351" t="str">
        <f t="shared" si="350"/>
        <v/>
      </c>
    </row>
    <row r="1352" spans="39:41">
      <c r="AO1352" t="str">
        <f t="shared" si="350"/>
        <v/>
      </c>
    </row>
    <row r="1353" spans="39:41">
      <c r="AO1353" t="str">
        <f t="shared" si="350"/>
        <v/>
      </c>
    </row>
    <row r="1354" spans="39:41">
      <c r="AO1354" t="str">
        <f t="shared" si="350"/>
        <v/>
      </c>
    </row>
    <row r="1355" spans="39:41">
      <c r="AM1355" t="str">
        <f t="shared" ref="AM1355:AM1358" si="357">IF(R1355,IF(N1355="Smoothing ramp","Smoothing",IF(AD1355=100000,IF(AG1355=100000,"Smoothing",IF(AI1355=1,AF1355,"CHECK")),IF(AG1355&lt;&gt;100000,IF(AND(I1355-AD1355=190),AC1355,IF(AI1355=1,AF1355,"CHECK")),AC1355))),"")</f>
        <v/>
      </c>
      <c r="AN1355" t="str">
        <f t="shared" ref="AN1355:AN1358" si="358">IF(R1355,IF(N1355="Smoothing ramp","",IF(AD1355=100000,IF(AG1355=100000,"",IF(AI1355=1,AG1355,"CHECK")),IF(AG1355&lt;&gt;100000,IF(AND(I1355-AD1355=190),AD1355,IF(AI1355=1,AG1355,"CHECK")),AD1355))),"")</f>
        <v/>
      </c>
      <c r="AO1355" t="str">
        <f t="shared" si="350"/>
        <v/>
      </c>
    </row>
    <row r="1356" spans="39:41">
      <c r="AM1356" t="str">
        <f t="shared" si="357"/>
        <v/>
      </c>
      <c r="AN1356" t="str">
        <f t="shared" si="358"/>
        <v/>
      </c>
      <c r="AO1356" t="str">
        <f t="shared" si="350"/>
        <v/>
      </c>
    </row>
    <row r="1357" spans="39:41">
      <c r="AM1357" t="str">
        <f t="shared" si="357"/>
        <v/>
      </c>
      <c r="AN1357" t="str">
        <f t="shared" si="358"/>
        <v/>
      </c>
      <c r="AO1357" t="str">
        <f t="shared" si="350"/>
        <v/>
      </c>
    </row>
    <row r="1358" spans="39:41">
      <c r="AM1358" t="str">
        <f t="shared" si="357"/>
        <v/>
      </c>
      <c r="AN1358" t="str">
        <f t="shared" si="358"/>
        <v/>
      </c>
      <c r="AO1358" t="str">
        <f t="shared" si="350"/>
        <v/>
      </c>
    </row>
    <row r="1359" spans="39:41">
      <c r="AO1359" t="str">
        <f t="shared" si="350"/>
        <v/>
      </c>
    </row>
    <row r="1360" spans="39:41">
      <c r="AO1360" t="str">
        <f t="shared" si="350"/>
        <v/>
      </c>
    </row>
    <row r="1361" spans="41:41">
      <c r="AO1361" t="str">
        <f t="shared" si="350"/>
        <v/>
      </c>
    </row>
    <row r="1362" spans="41:41">
      <c r="AO1362" t="str">
        <f t="shared" si="350"/>
        <v/>
      </c>
    </row>
    <row r="1363" spans="41:41">
      <c r="AO1363" t="str">
        <f t="shared" si="350"/>
        <v/>
      </c>
    </row>
    <row r="1364" spans="41:41">
      <c r="AO1364" t="str">
        <f t="shared" si="350"/>
        <v/>
      </c>
    </row>
    <row r="1365" spans="41:41">
      <c r="AO1365" t="str">
        <f t="shared" si="350"/>
        <v/>
      </c>
    </row>
    <row r="1366" spans="41:41">
      <c r="AO1366" t="str">
        <f t="shared" si="350"/>
        <v/>
      </c>
    </row>
    <row r="1367" spans="41:41">
      <c r="AO1367" t="str">
        <f t="shared" si="350"/>
        <v/>
      </c>
    </row>
    <row r="1368" spans="41:41">
      <c r="AO1368" t="str">
        <f t="shared" si="350"/>
        <v/>
      </c>
    </row>
    <row r="1369" spans="41:41">
      <c r="AO1369" t="str">
        <f t="shared" ref="AO1369:AO1432" si="359">IF(R1369,IF(N1369="Smoothing ramp","",IF(AD1369=100000,IF(AG1369=100000,"",IF(AI1369=1,"Bilateral - "&amp;AH1369,"CHECK")),IF(AG1369&lt;&gt;100000,IF(AND(I1369-AD1369=190),AE1369,IF(AI1369=1,"Bilateral - "&amp;AH1369,"CHECK")),AE1369))),"")</f>
        <v/>
      </c>
    </row>
    <row r="1370" spans="41:41">
      <c r="AO1370" t="str">
        <f t="shared" si="359"/>
        <v/>
      </c>
    </row>
    <row r="1371" spans="41:41">
      <c r="AO1371" t="str">
        <f t="shared" si="359"/>
        <v/>
      </c>
    </row>
    <row r="1372" spans="41:41">
      <c r="AO1372" t="str">
        <f t="shared" si="359"/>
        <v/>
      </c>
    </row>
    <row r="1373" spans="41:41">
      <c r="AO1373" t="str">
        <f t="shared" si="359"/>
        <v/>
      </c>
    </row>
    <row r="1374" spans="41:41">
      <c r="AO1374" t="str">
        <f t="shared" si="359"/>
        <v/>
      </c>
    </row>
    <row r="1375" spans="41:41">
      <c r="AO1375" t="str">
        <f t="shared" si="359"/>
        <v/>
      </c>
    </row>
    <row r="1376" spans="41:41">
      <c r="AO1376" t="str">
        <f t="shared" si="359"/>
        <v/>
      </c>
    </row>
    <row r="1377" spans="39:41">
      <c r="AO1377" t="str">
        <f t="shared" si="359"/>
        <v/>
      </c>
    </row>
    <row r="1378" spans="39:41">
      <c r="AO1378" t="str">
        <f t="shared" si="359"/>
        <v/>
      </c>
    </row>
    <row r="1379" spans="39:41">
      <c r="AM1379" t="str">
        <f t="shared" ref="AM1379:AM1382" si="360">IF(R1379,IF(N1379="Smoothing ramp","Smoothing",IF(AD1379=100000,IF(AG1379=100000,"Smoothing",IF(AI1379=1,AF1379,"CHECK")),IF(AG1379&lt;&gt;100000,IF(AND(I1379-AD1379=190),AC1379,IF(AI1379=1,AF1379,"CHECK")),AC1379))),"")</f>
        <v/>
      </c>
      <c r="AN1379" t="str">
        <f t="shared" ref="AN1379:AN1382" si="361">IF(R1379,IF(N1379="Smoothing ramp","",IF(AD1379=100000,IF(AG1379=100000,"",IF(AI1379=1,AG1379,"CHECK")),IF(AG1379&lt;&gt;100000,IF(AND(I1379-AD1379=190),AD1379,IF(AI1379=1,AG1379,"CHECK")),AD1379))),"")</f>
        <v/>
      </c>
      <c r="AO1379" t="str">
        <f t="shared" si="359"/>
        <v/>
      </c>
    </row>
    <row r="1380" spans="39:41">
      <c r="AM1380" t="str">
        <f t="shared" si="360"/>
        <v/>
      </c>
      <c r="AN1380" t="str">
        <f t="shared" si="361"/>
        <v/>
      </c>
      <c r="AO1380" t="str">
        <f t="shared" si="359"/>
        <v/>
      </c>
    </row>
    <row r="1381" spans="39:41">
      <c r="AM1381" t="str">
        <f t="shared" si="360"/>
        <v/>
      </c>
      <c r="AN1381" t="str">
        <f t="shared" si="361"/>
        <v/>
      </c>
      <c r="AO1381" t="str">
        <f t="shared" si="359"/>
        <v/>
      </c>
    </row>
    <row r="1382" spans="39:41">
      <c r="AM1382" t="str">
        <f t="shared" si="360"/>
        <v/>
      </c>
      <c r="AN1382" t="str">
        <f t="shared" si="361"/>
        <v/>
      </c>
      <c r="AO1382" t="str">
        <f t="shared" si="359"/>
        <v/>
      </c>
    </row>
    <row r="1383" spans="39:41">
      <c r="AO1383" t="str">
        <f t="shared" si="359"/>
        <v/>
      </c>
    </row>
    <row r="1384" spans="39:41">
      <c r="AO1384" t="str">
        <f t="shared" si="359"/>
        <v/>
      </c>
    </row>
    <row r="1385" spans="39:41">
      <c r="AO1385" t="str">
        <f t="shared" si="359"/>
        <v/>
      </c>
    </row>
    <row r="1386" spans="39:41">
      <c r="AO1386" t="str">
        <f t="shared" si="359"/>
        <v/>
      </c>
    </row>
    <row r="1387" spans="39:41">
      <c r="AO1387" t="str">
        <f t="shared" si="359"/>
        <v/>
      </c>
    </row>
    <row r="1388" spans="39:41">
      <c r="AO1388" t="str">
        <f t="shared" si="359"/>
        <v/>
      </c>
    </row>
    <row r="1389" spans="39:41">
      <c r="AO1389" t="str">
        <f t="shared" si="359"/>
        <v/>
      </c>
    </row>
    <row r="1390" spans="39:41">
      <c r="AO1390" t="str">
        <f t="shared" si="359"/>
        <v/>
      </c>
    </row>
    <row r="1391" spans="39:41">
      <c r="AO1391" t="str">
        <f t="shared" si="359"/>
        <v/>
      </c>
    </row>
    <row r="1392" spans="39:41">
      <c r="AO1392" t="str">
        <f t="shared" si="359"/>
        <v/>
      </c>
    </row>
    <row r="1393" spans="41:41">
      <c r="AO1393" t="str">
        <f t="shared" si="359"/>
        <v/>
      </c>
    </row>
    <row r="1394" spans="41:41">
      <c r="AO1394" t="str">
        <f t="shared" si="359"/>
        <v/>
      </c>
    </row>
    <row r="1395" spans="41:41">
      <c r="AO1395" t="str">
        <f t="shared" si="359"/>
        <v/>
      </c>
    </row>
    <row r="1396" spans="41:41">
      <c r="AO1396" t="str">
        <f t="shared" si="359"/>
        <v/>
      </c>
    </row>
    <row r="1397" spans="41:41">
      <c r="AO1397" t="str">
        <f t="shared" si="359"/>
        <v/>
      </c>
    </row>
    <row r="1398" spans="41:41">
      <c r="AO1398" t="str">
        <f t="shared" si="359"/>
        <v/>
      </c>
    </row>
    <row r="1399" spans="41:41">
      <c r="AO1399" t="str">
        <f t="shared" si="359"/>
        <v/>
      </c>
    </row>
    <row r="1400" spans="41:41">
      <c r="AO1400" t="str">
        <f t="shared" si="359"/>
        <v/>
      </c>
    </row>
    <row r="1401" spans="41:41">
      <c r="AO1401" t="str">
        <f t="shared" si="359"/>
        <v/>
      </c>
    </row>
    <row r="1402" spans="41:41">
      <c r="AO1402" t="str">
        <f t="shared" si="359"/>
        <v/>
      </c>
    </row>
    <row r="1403" spans="41:41">
      <c r="AO1403" t="str">
        <f t="shared" si="359"/>
        <v/>
      </c>
    </row>
    <row r="1404" spans="41:41">
      <c r="AO1404" t="str">
        <f t="shared" si="359"/>
        <v/>
      </c>
    </row>
    <row r="1405" spans="41:41">
      <c r="AO1405" t="str">
        <f t="shared" si="359"/>
        <v/>
      </c>
    </row>
    <row r="1406" spans="41:41">
      <c r="AO1406" t="str">
        <f t="shared" si="359"/>
        <v/>
      </c>
    </row>
    <row r="1407" spans="41:41">
      <c r="AO1407" t="str">
        <f t="shared" si="359"/>
        <v/>
      </c>
    </row>
    <row r="1408" spans="41:41">
      <c r="AO1408" t="str">
        <f t="shared" si="359"/>
        <v/>
      </c>
    </row>
    <row r="1409" spans="39:41">
      <c r="AO1409" t="str">
        <f t="shared" si="359"/>
        <v/>
      </c>
    </row>
    <row r="1410" spans="39:41">
      <c r="AO1410" t="str">
        <f t="shared" si="359"/>
        <v/>
      </c>
    </row>
    <row r="1411" spans="39:41">
      <c r="AO1411" t="str">
        <f t="shared" si="359"/>
        <v/>
      </c>
    </row>
    <row r="1412" spans="39:41">
      <c r="AO1412" t="str">
        <f t="shared" si="359"/>
        <v/>
      </c>
    </row>
    <row r="1413" spans="39:41">
      <c r="AO1413" t="str">
        <f t="shared" si="359"/>
        <v/>
      </c>
    </row>
    <row r="1414" spans="39:41">
      <c r="AO1414" t="str">
        <f t="shared" si="359"/>
        <v/>
      </c>
    </row>
    <row r="1415" spans="39:41">
      <c r="AO1415" t="str">
        <f t="shared" si="359"/>
        <v/>
      </c>
    </row>
    <row r="1416" spans="39:41">
      <c r="AO1416" t="str">
        <f t="shared" si="359"/>
        <v/>
      </c>
    </row>
    <row r="1417" spans="39:41">
      <c r="AO1417" t="str">
        <f t="shared" si="359"/>
        <v/>
      </c>
    </row>
    <row r="1418" spans="39:41">
      <c r="AO1418" t="str">
        <f t="shared" si="359"/>
        <v/>
      </c>
    </row>
    <row r="1419" spans="39:41">
      <c r="AO1419" t="str">
        <f t="shared" si="359"/>
        <v/>
      </c>
    </row>
    <row r="1420" spans="39:41">
      <c r="AO1420" t="str">
        <f t="shared" si="359"/>
        <v/>
      </c>
    </row>
    <row r="1421" spans="39:41">
      <c r="AM1421" t="str">
        <f t="shared" ref="AM1421:AM1423" si="362">IF(R1421,IF(N1421="Smoothing ramp","Smoothing",IF(AD1421=100000,IF(AG1421=100000,"Smoothing",IF(AI1421=1,AF1421,"CHECK")),IF(AG1421&lt;&gt;100000,IF(AND(I1421-AD1421=190),AC1421,IF(AI1421=1,AF1421,"CHECK")),AC1421))),"")</f>
        <v/>
      </c>
      <c r="AN1421" t="str">
        <f t="shared" ref="AN1421:AN1423" si="363">IF(R1421,IF(N1421="Smoothing ramp","",IF(AD1421=100000,IF(AG1421=100000,"",IF(AI1421=1,AG1421,"CHECK")),IF(AG1421&lt;&gt;100000,IF(AND(I1421-AD1421=190),AD1421,IF(AI1421=1,AG1421,"CHECK")),AD1421))),"")</f>
        <v/>
      </c>
      <c r="AO1421" t="str">
        <f t="shared" si="359"/>
        <v/>
      </c>
    </row>
    <row r="1422" spans="39:41">
      <c r="AM1422" t="str">
        <f t="shared" si="362"/>
        <v/>
      </c>
      <c r="AN1422" t="str">
        <f t="shared" si="363"/>
        <v/>
      </c>
      <c r="AO1422" t="str">
        <f t="shared" si="359"/>
        <v/>
      </c>
    </row>
    <row r="1423" spans="39:41">
      <c r="AM1423" t="str">
        <f t="shared" si="362"/>
        <v/>
      </c>
      <c r="AN1423" t="str">
        <f t="shared" si="363"/>
        <v/>
      </c>
      <c r="AO1423" t="str">
        <f t="shared" si="359"/>
        <v/>
      </c>
    </row>
    <row r="1424" spans="39:41">
      <c r="AO1424" t="str">
        <f t="shared" si="359"/>
        <v/>
      </c>
    </row>
    <row r="1425" spans="41:41">
      <c r="AO1425" t="str">
        <f t="shared" si="359"/>
        <v/>
      </c>
    </row>
    <row r="1426" spans="41:41">
      <c r="AO1426" t="str">
        <f t="shared" si="359"/>
        <v/>
      </c>
    </row>
    <row r="1427" spans="41:41">
      <c r="AO1427" t="str">
        <f t="shared" si="359"/>
        <v/>
      </c>
    </row>
    <row r="1428" spans="41:41">
      <c r="AO1428" t="str">
        <f t="shared" si="359"/>
        <v/>
      </c>
    </row>
    <row r="1429" spans="41:41">
      <c r="AO1429" t="str">
        <f t="shared" si="359"/>
        <v/>
      </c>
    </row>
    <row r="1430" spans="41:41">
      <c r="AO1430" t="str">
        <f t="shared" si="359"/>
        <v/>
      </c>
    </row>
    <row r="1431" spans="41:41">
      <c r="AO1431" t="str">
        <f t="shared" si="359"/>
        <v/>
      </c>
    </row>
    <row r="1432" spans="41:41">
      <c r="AO1432" t="str">
        <f t="shared" si="359"/>
        <v/>
      </c>
    </row>
    <row r="1433" spans="41:41">
      <c r="AO1433" t="str">
        <f t="shared" ref="AO1433:AO1496" si="364">IF(R1433,IF(N1433="Smoothing ramp","",IF(AD1433=100000,IF(AG1433=100000,"",IF(AI1433=1,"Bilateral - "&amp;AH1433,"CHECK")),IF(AG1433&lt;&gt;100000,IF(AND(I1433-AD1433=190),AE1433,IF(AI1433=1,"Bilateral - "&amp;AH1433,"CHECK")),AE1433))),"")</f>
        <v/>
      </c>
    </row>
    <row r="1434" spans="41:41">
      <c r="AO1434" t="str">
        <f t="shared" si="364"/>
        <v/>
      </c>
    </row>
    <row r="1435" spans="41:41">
      <c r="AO1435" t="str">
        <f t="shared" si="364"/>
        <v/>
      </c>
    </row>
    <row r="1436" spans="41:41">
      <c r="AO1436" t="str">
        <f t="shared" si="364"/>
        <v/>
      </c>
    </row>
    <row r="1437" spans="41:41">
      <c r="AO1437" t="str">
        <f t="shared" si="364"/>
        <v/>
      </c>
    </row>
    <row r="1438" spans="41:41">
      <c r="AO1438" t="str">
        <f t="shared" si="364"/>
        <v/>
      </c>
    </row>
    <row r="1439" spans="41:41">
      <c r="AO1439" t="str">
        <f t="shared" si="364"/>
        <v/>
      </c>
    </row>
    <row r="1440" spans="41:41">
      <c r="AO1440" t="str">
        <f t="shared" si="364"/>
        <v/>
      </c>
    </row>
    <row r="1441" spans="41:41">
      <c r="AO1441" t="str">
        <f t="shared" si="364"/>
        <v/>
      </c>
    </row>
    <row r="1442" spans="41:41">
      <c r="AO1442" t="str">
        <f t="shared" si="364"/>
        <v/>
      </c>
    </row>
    <row r="1443" spans="41:41">
      <c r="AO1443" t="str">
        <f t="shared" si="364"/>
        <v/>
      </c>
    </row>
    <row r="1444" spans="41:41">
      <c r="AO1444" t="str">
        <f t="shared" si="364"/>
        <v/>
      </c>
    </row>
    <row r="1445" spans="41:41">
      <c r="AO1445" t="str">
        <f t="shared" si="364"/>
        <v/>
      </c>
    </row>
    <row r="1446" spans="41:41">
      <c r="AO1446" t="str">
        <f t="shared" si="364"/>
        <v/>
      </c>
    </row>
    <row r="1447" spans="41:41">
      <c r="AO1447" t="str">
        <f t="shared" si="364"/>
        <v/>
      </c>
    </row>
    <row r="1448" spans="41:41">
      <c r="AO1448" t="str">
        <f t="shared" si="364"/>
        <v/>
      </c>
    </row>
    <row r="1449" spans="41:41">
      <c r="AO1449" t="str">
        <f t="shared" si="364"/>
        <v/>
      </c>
    </row>
    <row r="1450" spans="41:41">
      <c r="AO1450" t="str">
        <f t="shared" si="364"/>
        <v/>
      </c>
    </row>
    <row r="1451" spans="41:41">
      <c r="AO1451" t="str">
        <f t="shared" si="364"/>
        <v/>
      </c>
    </row>
    <row r="1452" spans="41:41">
      <c r="AO1452" t="str">
        <f t="shared" si="364"/>
        <v/>
      </c>
    </row>
    <row r="1453" spans="41:41">
      <c r="AO1453" t="str">
        <f t="shared" si="364"/>
        <v/>
      </c>
    </row>
    <row r="1454" spans="41:41">
      <c r="AO1454" t="str">
        <f t="shared" si="364"/>
        <v/>
      </c>
    </row>
    <row r="1455" spans="41:41">
      <c r="AO1455" t="str">
        <f t="shared" si="364"/>
        <v/>
      </c>
    </row>
    <row r="1456" spans="41:41">
      <c r="AO1456" t="str">
        <f t="shared" si="364"/>
        <v/>
      </c>
    </row>
    <row r="1457" spans="41:41">
      <c r="AO1457" t="str">
        <f t="shared" si="364"/>
        <v/>
      </c>
    </row>
    <row r="1458" spans="41:41">
      <c r="AO1458" t="str">
        <f t="shared" si="364"/>
        <v/>
      </c>
    </row>
    <row r="1459" spans="41:41">
      <c r="AO1459" t="str">
        <f t="shared" si="364"/>
        <v/>
      </c>
    </row>
    <row r="1460" spans="41:41">
      <c r="AO1460" t="str">
        <f t="shared" si="364"/>
        <v/>
      </c>
    </row>
    <row r="1461" spans="41:41">
      <c r="AO1461" t="str">
        <f t="shared" si="364"/>
        <v/>
      </c>
    </row>
    <row r="1462" spans="41:41">
      <c r="AO1462" t="str">
        <f t="shared" si="364"/>
        <v/>
      </c>
    </row>
    <row r="1463" spans="41:41">
      <c r="AO1463" t="str">
        <f t="shared" si="364"/>
        <v/>
      </c>
    </row>
    <row r="1464" spans="41:41">
      <c r="AO1464" t="str">
        <f t="shared" si="364"/>
        <v/>
      </c>
    </row>
    <row r="1465" spans="41:41">
      <c r="AO1465" t="str">
        <f t="shared" si="364"/>
        <v/>
      </c>
    </row>
    <row r="1466" spans="41:41">
      <c r="AO1466" t="str">
        <f t="shared" si="364"/>
        <v/>
      </c>
    </row>
    <row r="1467" spans="41:41">
      <c r="AO1467" t="str">
        <f t="shared" si="364"/>
        <v/>
      </c>
    </row>
    <row r="1468" spans="41:41">
      <c r="AO1468" t="str">
        <f t="shared" si="364"/>
        <v/>
      </c>
    </row>
    <row r="1469" spans="41:41">
      <c r="AO1469" t="str">
        <f t="shared" si="364"/>
        <v/>
      </c>
    </row>
    <row r="1470" spans="41:41">
      <c r="AO1470" t="str">
        <f t="shared" si="364"/>
        <v/>
      </c>
    </row>
    <row r="1471" spans="41:41">
      <c r="AO1471" t="str">
        <f t="shared" si="364"/>
        <v/>
      </c>
    </row>
    <row r="1472" spans="41:41">
      <c r="AO1472" t="str">
        <f t="shared" si="364"/>
        <v/>
      </c>
    </row>
    <row r="1473" spans="41:41">
      <c r="AO1473" t="str">
        <f t="shared" si="364"/>
        <v/>
      </c>
    </row>
    <row r="1474" spans="41:41">
      <c r="AO1474" t="str">
        <f t="shared" si="364"/>
        <v/>
      </c>
    </row>
    <row r="1475" spans="41:41">
      <c r="AO1475" t="str">
        <f t="shared" si="364"/>
        <v/>
      </c>
    </row>
    <row r="1476" spans="41:41">
      <c r="AO1476" t="str">
        <f t="shared" si="364"/>
        <v/>
      </c>
    </row>
    <row r="1477" spans="41:41">
      <c r="AO1477" t="str">
        <f t="shared" si="364"/>
        <v/>
      </c>
    </row>
    <row r="1478" spans="41:41">
      <c r="AO1478" t="str">
        <f t="shared" si="364"/>
        <v/>
      </c>
    </row>
    <row r="1479" spans="41:41">
      <c r="AO1479" t="str">
        <f t="shared" si="364"/>
        <v/>
      </c>
    </row>
    <row r="1480" spans="41:41">
      <c r="AO1480" t="str">
        <f t="shared" si="364"/>
        <v/>
      </c>
    </row>
    <row r="1481" spans="41:41">
      <c r="AO1481" t="str">
        <f t="shared" si="364"/>
        <v/>
      </c>
    </row>
    <row r="1482" spans="41:41">
      <c r="AO1482" t="str">
        <f t="shared" si="364"/>
        <v/>
      </c>
    </row>
    <row r="1483" spans="41:41">
      <c r="AO1483" t="str">
        <f t="shared" si="364"/>
        <v/>
      </c>
    </row>
    <row r="1484" spans="41:41">
      <c r="AO1484" t="str">
        <f t="shared" si="364"/>
        <v/>
      </c>
    </row>
    <row r="1485" spans="41:41">
      <c r="AO1485" t="str">
        <f t="shared" si="364"/>
        <v/>
      </c>
    </row>
    <row r="1486" spans="41:41">
      <c r="AO1486" t="str">
        <f t="shared" si="364"/>
        <v/>
      </c>
    </row>
    <row r="1487" spans="41:41">
      <c r="AO1487" t="str">
        <f t="shared" si="364"/>
        <v/>
      </c>
    </row>
    <row r="1488" spans="41:41">
      <c r="AO1488" t="str">
        <f t="shared" si="364"/>
        <v/>
      </c>
    </row>
    <row r="1489" spans="39:41">
      <c r="AO1489" t="str">
        <f t="shared" si="364"/>
        <v/>
      </c>
    </row>
    <row r="1490" spans="39:41">
      <c r="AO1490" t="str">
        <f t="shared" si="364"/>
        <v/>
      </c>
    </row>
    <row r="1491" spans="39:41">
      <c r="AO1491" t="str">
        <f t="shared" si="364"/>
        <v/>
      </c>
    </row>
    <row r="1492" spans="39:41">
      <c r="AO1492" t="str">
        <f t="shared" si="364"/>
        <v/>
      </c>
    </row>
    <row r="1493" spans="39:41">
      <c r="AO1493" t="str">
        <f t="shared" si="364"/>
        <v/>
      </c>
    </row>
    <row r="1494" spans="39:41">
      <c r="AO1494" t="str">
        <f t="shared" si="364"/>
        <v/>
      </c>
    </row>
    <row r="1495" spans="39:41">
      <c r="AO1495" t="str">
        <f t="shared" si="364"/>
        <v/>
      </c>
    </row>
    <row r="1496" spans="39:41">
      <c r="AM1496" t="str">
        <f t="shared" ref="AM1496:AM1498" si="365">IF(R1496,IF(N1496="Smoothing ramp","Smoothing",IF(AD1496=100000,IF(AG1496=100000,"Smoothing",IF(AI1496=1,AF1496,"CHECK")),IF(AG1496&lt;&gt;100000,IF(AND(I1496-AD1496=190),AC1496,IF(AI1496=1,AF1496,"CHECK")),AC1496))),"")</f>
        <v/>
      </c>
      <c r="AN1496" t="str">
        <f t="shared" ref="AN1496:AN1498" si="366">IF(R1496,IF(N1496="Smoothing ramp","",IF(AD1496=100000,IF(AG1496=100000,"",IF(AI1496=1,AG1496,"CHECK")),IF(AG1496&lt;&gt;100000,IF(AND(I1496-AD1496=190),AD1496,IF(AI1496=1,AG1496,"CHECK")),AD1496))),"")</f>
        <v/>
      </c>
      <c r="AO1496" t="str">
        <f t="shared" si="364"/>
        <v/>
      </c>
    </row>
    <row r="1497" spans="39:41">
      <c r="AM1497" t="str">
        <f t="shared" si="365"/>
        <v/>
      </c>
      <c r="AN1497" t="str">
        <f t="shared" si="366"/>
        <v/>
      </c>
      <c r="AO1497" t="str">
        <f t="shared" ref="AO1497:AO1560" si="367">IF(R1497,IF(N1497="Smoothing ramp","",IF(AD1497=100000,IF(AG1497=100000,"",IF(AI1497=1,"Bilateral - "&amp;AH1497,"CHECK")),IF(AG1497&lt;&gt;100000,IF(AND(I1497-AD1497=190),AE1497,IF(AI1497=1,"Bilateral - "&amp;AH1497,"CHECK")),AE1497))),"")</f>
        <v/>
      </c>
    </row>
    <row r="1498" spans="39:41">
      <c r="AM1498" t="str">
        <f t="shared" si="365"/>
        <v/>
      </c>
      <c r="AN1498" t="str">
        <f t="shared" si="366"/>
        <v/>
      </c>
      <c r="AO1498" t="str">
        <f t="shared" si="367"/>
        <v/>
      </c>
    </row>
    <row r="1499" spans="39:41">
      <c r="AO1499" t="str">
        <f t="shared" si="367"/>
        <v/>
      </c>
    </row>
    <row r="1500" spans="39:41">
      <c r="AO1500" t="str">
        <f t="shared" si="367"/>
        <v/>
      </c>
    </row>
    <row r="1501" spans="39:41">
      <c r="AO1501" t="str">
        <f t="shared" si="367"/>
        <v/>
      </c>
    </row>
    <row r="1502" spans="39:41">
      <c r="AO1502" t="str">
        <f t="shared" si="367"/>
        <v/>
      </c>
    </row>
    <row r="1503" spans="39:41">
      <c r="AM1503" t="str">
        <f t="shared" ref="AM1503:AM1504" si="368">IF(R1503,IF(N1503="Smoothing ramp","Smoothing",IF(AD1503=100000,IF(AG1503=100000,"Smoothing",IF(AI1503=1,AF1503,"CHECK")),IF(AG1503&lt;&gt;100000,IF(AND(I1503-AD1503=190),AC1503,IF(AI1503=1,AF1503,"CHECK")),AC1503))),"")</f>
        <v/>
      </c>
      <c r="AN1503" t="str">
        <f t="shared" ref="AN1503:AN1504" si="369">IF(R1503,IF(N1503="Smoothing ramp","",IF(AD1503=100000,IF(AG1503=100000,"",IF(AI1503=1,AG1503,"CHECK")),IF(AG1503&lt;&gt;100000,IF(AND(I1503-AD1503=190),AD1503,IF(AI1503=1,AG1503,"CHECK")),AD1503))),"")</f>
        <v/>
      </c>
      <c r="AO1503" t="str">
        <f t="shared" si="367"/>
        <v/>
      </c>
    </row>
    <row r="1504" spans="39:41">
      <c r="AM1504" t="str">
        <f t="shared" si="368"/>
        <v/>
      </c>
      <c r="AN1504" t="str">
        <f t="shared" si="369"/>
        <v/>
      </c>
      <c r="AO1504" t="str">
        <f t="shared" si="367"/>
        <v/>
      </c>
    </row>
    <row r="1505" spans="41:41">
      <c r="AO1505" t="str">
        <f t="shared" si="367"/>
        <v/>
      </c>
    </row>
    <row r="1506" spans="41:41">
      <c r="AO1506" t="str">
        <f t="shared" si="367"/>
        <v/>
      </c>
    </row>
    <row r="1507" spans="41:41">
      <c r="AO1507" t="str">
        <f t="shared" si="367"/>
        <v/>
      </c>
    </row>
    <row r="1508" spans="41:41">
      <c r="AO1508" t="str">
        <f t="shared" si="367"/>
        <v/>
      </c>
    </row>
    <row r="1509" spans="41:41">
      <c r="AO1509" t="str">
        <f t="shared" si="367"/>
        <v/>
      </c>
    </row>
    <row r="1510" spans="41:41">
      <c r="AO1510" t="str">
        <f t="shared" si="367"/>
        <v/>
      </c>
    </row>
    <row r="1511" spans="41:41">
      <c r="AO1511" t="str">
        <f t="shared" si="367"/>
        <v/>
      </c>
    </row>
    <row r="1512" spans="41:41">
      <c r="AO1512" t="str">
        <f t="shared" si="367"/>
        <v/>
      </c>
    </row>
    <row r="1513" spans="41:41">
      <c r="AO1513" t="str">
        <f t="shared" si="367"/>
        <v/>
      </c>
    </row>
    <row r="1514" spans="41:41">
      <c r="AO1514" t="str">
        <f t="shared" si="367"/>
        <v/>
      </c>
    </row>
    <row r="1515" spans="41:41">
      <c r="AO1515" t="str">
        <f t="shared" si="367"/>
        <v/>
      </c>
    </row>
    <row r="1516" spans="41:41">
      <c r="AO1516" t="str">
        <f t="shared" si="367"/>
        <v/>
      </c>
    </row>
    <row r="1517" spans="41:41">
      <c r="AO1517" t="str">
        <f t="shared" si="367"/>
        <v/>
      </c>
    </row>
    <row r="1518" spans="41:41">
      <c r="AO1518" t="str">
        <f t="shared" si="367"/>
        <v/>
      </c>
    </row>
    <row r="1519" spans="41:41">
      <c r="AO1519" t="str">
        <f t="shared" si="367"/>
        <v/>
      </c>
    </row>
    <row r="1520" spans="41:41">
      <c r="AO1520" t="str">
        <f t="shared" si="367"/>
        <v/>
      </c>
    </row>
    <row r="1521" spans="39:41">
      <c r="AO1521" t="str">
        <f t="shared" si="367"/>
        <v/>
      </c>
    </row>
    <row r="1522" spans="39:41">
      <c r="AO1522" t="str">
        <f t="shared" si="367"/>
        <v/>
      </c>
    </row>
    <row r="1523" spans="39:41">
      <c r="AO1523" t="str">
        <f t="shared" si="367"/>
        <v/>
      </c>
    </row>
    <row r="1524" spans="39:41">
      <c r="AO1524" t="str">
        <f t="shared" si="367"/>
        <v/>
      </c>
    </row>
    <row r="1525" spans="39:41">
      <c r="AO1525" t="str">
        <f t="shared" si="367"/>
        <v/>
      </c>
    </row>
    <row r="1526" spans="39:41">
      <c r="AO1526" t="str">
        <f t="shared" si="367"/>
        <v/>
      </c>
    </row>
    <row r="1527" spans="39:41">
      <c r="AO1527" t="str">
        <f t="shared" si="367"/>
        <v/>
      </c>
    </row>
    <row r="1528" spans="39:41">
      <c r="AO1528" t="str">
        <f t="shared" si="367"/>
        <v/>
      </c>
    </row>
    <row r="1529" spans="39:41">
      <c r="AO1529" t="str">
        <f t="shared" si="367"/>
        <v/>
      </c>
    </row>
    <row r="1530" spans="39:41">
      <c r="AO1530" t="str">
        <f t="shared" si="367"/>
        <v/>
      </c>
    </row>
    <row r="1531" spans="39:41">
      <c r="AO1531" t="str">
        <f t="shared" si="367"/>
        <v/>
      </c>
    </row>
    <row r="1532" spans="39:41">
      <c r="AM1532" t="str">
        <f t="shared" ref="AM1532:AM1534" si="370">IF(R1532,IF(N1532="Smoothing ramp","Smoothing",IF(AD1532=100000,IF(AG1532=100000,"Smoothing",IF(AI1532=1,AF1532,"CHECK")),IF(AG1532&lt;&gt;100000,IF(AND(I1532-AD1532=190),AC1532,IF(AI1532=1,AF1532,"CHECK")),AC1532))),"")</f>
        <v/>
      </c>
      <c r="AN1532" t="str">
        <f t="shared" ref="AN1532:AN1534" si="371">IF(R1532,IF(N1532="Smoothing ramp","",IF(AD1532=100000,IF(AG1532=100000,"",IF(AI1532=1,AG1532,"CHECK")),IF(AG1532&lt;&gt;100000,IF(AND(I1532-AD1532=190),AD1532,IF(AI1532=1,AG1532,"CHECK")),AD1532))),"")</f>
        <v/>
      </c>
      <c r="AO1532" t="str">
        <f t="shared" si="367"/>
        <v/>
      </c>
    </row>
    <row r="1533" spans="39:41">
      <c r="AM1533" t="str">
        <f t="shared" si="370"/>
        <v/>
      </c>
      <c r="AN1533" t="str">
        <f t="shared" si="371"/>
        <v/>
      </c>
      <c r="AO1533" t="str">
        <f t="shared" si="367"/>
        <v/>
      </c>
    </row>
    <row r="1534" spans="39:41">
      <c r="AM1534" t="str">
        <f t="shared" si="370"/>
        <v/>
      </c>
      <c r="AN1534" t="str">
        <f t="shared" si="371"/>
        <v/>
      </c>
      <c r="AO1534" t="str">
        <f t="shared" si="367"/>
        <v/>
      </c>
    </row>
    <row r="1535" spans="39:41">
      <c r="AO1535" t="str">
        <f t="shared" si="367"/>
        <v/>
      </c>
    </row>
    <row r="1536" spans="39:41">
      <c r="AO1536" t="str">
        <f t="shared" si="367"/>
        <v/>
      </c>
    </row>
    <row r="1537" spans="39:41">
      <c r="AO1537" t="str">
        <f t="shared" si="367"/>
        <v/>
      </c>
    </row>
    <row r="1538" spans="39:41">
      <c r="AM1538" t="str">
        <f t="shared" ref="AM1538:AM1540" si="372">IF(R1538,IF(N1538="Smoothing ramp","Smoothing",IF(AD1538=100000,IF(AG1538=100000,"Smoothing",IF(AI1538=1,AF1538,"CHECK")),IF(AG1538&lt;&gt;100000,IF(AND(I1538-AD1538=190),AC1538,IF(AI1538=1,AF1538,"CHECK")),AC1538))),"")</f>
        <v/>
      </c>
      <c r="AN1538" t="str">
        <f t="shared" ref="AN1538:AN1540" si="373">IF(R1538,IF(N1538="Smoothing ramp","",IF(AD1538=100000,IF(AG1538=100000,"",IF(AI1538=1,AG1538,"CHECK")),IF(AG1538&lt;&gt;100000,IF(AND(I1538-AD1538=190),AD1538,IF(AI1538=1,AG1538,"CHECK")),AD1538))),"")</f>
        <v/>
      </c>
      <c r="AO1538" t="str">
        <f t="shared" si="367"/>
        <v/>
      </c>
    </row>
    <row r="1539" spans="39:41">
      <c r="AM1539" t="str">
        <f t="shared" si="372"/>
        <v/>
      </c>
      <c r="AN1539" t="str">
        <f t="shared" si="373"/>
        <v/>
      </c>
      <c r="AO1539" t="str">
        <f t="shared" si="367"/>
        <v/>
      </c>
    </row>
    <row r="1540" spans="39:41">
      <c r="AM1540" t="str">
        <f t="shared" si="372"/>
        <v/>
      </c>
      <c r="AN1540" t="str">
        <f t="shared" si="373"/>
        <v/>
      </c>
      <c r="AO1540" t="str">
        <f t="shared" si="367"/>
        <v/>
      </c>
    </row>
    <row r="1541" spans="39:41">
      <c r="AO1541" t="str">
        <f t="shared" si="367"/>
        <v/>
      </c>
    </row>
    <row r="1542" spans="39:41">
      <c r="AO1542" t="str">
        <f t="shared" si="367"/>
        <v/>
      </c>
    </row>
    <row r="1543" spans="39:41">
      <c r="AO1543" t="str">
        <f t="shared" si="367"/>
        <v/>
      </c>
    </row>
    <row r="1544" spans="39:41">
      <c r="AO1544" t="str">
        <f t="shared" si="367"/>
        <v/>
      </c>
    </row>
    <row r="1545" spans="39:41">
      <c r="AO1545" t="str">
        <f t="shared" si="367"/>
        <v/>
      </c>
    </row>
    <row r="1546" spans="39:41">
      <c r="AO1546" t="str">
        <f t="shared" si="367"/>
        <v/>
      </c>
    </row>
    <row r="1547" spans="39:41">
      <c r="AO1547" t="str">
        <f t="shared" si="367"/>
        <v/>
      </c>
    </row>
    <row r="1548" spans="39:41">
      <c r="AO1548" t="str">
        <f t="shared" si="367"/>
        <v/>
      </c>
    </row>
    <row r="1549" spans="39:41">
      <c r="AO1549" t="str">
        <f t="shared" si="367"/>
        <v/>
      </c>
    </row>
    <row r="1550" spans="39:41">
      <c r="AO1550" t="str">
        <f t="shared" si="367"/>
        <v/>
      </c>
    </row>
    <row r="1551" spans="39:41">
      <c r="AO1551" t="str">
        <f t="shared" si="367"/>
        <v/>
      </c>
    </row>
    <row r="1552" spans="39:41">
      <c r="AO1552" t="str">
        <f t="shared" si="367"/>
        <v/>
      </c>
    </row>
    <row r="1553" spans="39:41">
      <c r="AM1553" t="str">
        <f t="shared" ref="AM1553:AM1564" si="374">IF(R1553,IF(N1553="Smoothing ramp","Smoothing",IF(AD1553=100000,IF(AG1553=100000,"Smoothing",IF(AI1553=1,AF1553,"CHECK")),IF(AG1553&lt;&gt;100000,IF(AND(I1553-AD1553=190),AC1553,IF(AI1553=1,AF1553,"CHECK")),AC1553))),"")</f>
        <v/>
      </c>
      <c r="AN1553" t="str">
        <f t="shared" ref="AN1553:AN1564" si="375">IF(R1553,IF(N1553="Smoothing ramp","",IF(AD1553=100000,IF(AG1553=100000,"",IF(AI1553=1,AG1553,"CHECK")),IF(AG1553&lt;&gt;100000,IF(AND(I1553-AD1553=190),AD1553,IF(AI1553=1,AG1553,"CHECK")),AD1553))),"")</f>
        <v/>
      </c>
      <c r="AO1553" t="str">
        <f t="shared" si="367"/>
        <v/>
      </c>
    </row>
    <row r="1554" spans="39:41">
      <c r="AM1554" t="str">
        <f t="shared" si="374"/>
        <v/>
      </c>
      <c r="AN1554" t="str">
        <f t="shared" si="375"/>
        <v/>
      </c>
      <c r="AO1554" t="str">
        <f t="shared" si="367"/>
        <v/>
      </c>
    </row>
    <row r="1555" spans="39:41">
      <c r="AM1555" t="str">
        <f t="shared" si="374"/>
        <v/>
      </c>
      <c r="AN1555" t="str">
        <f t="shared" si="375"/>
        <v/>
      </c>
      <c r="AO1555" t="str">
        <f t="shared" si="367"/>
        <v/>
      </c>
    </row>
    <row r="1556" spans="39:41">
      <c r="AM1556" t="str">
        <f t="shared" si="374"/>
        <v/>
      </c>
      <c r="AN1556" t="str">
        <f t="shared" si="375"/>
        <v/>
      </c>
      <c r="AO1556" t="str">
        <f t="shared" si="367"/>
        <v/>
      </c>
    </row>
    <row r="1557" spans="39:41">
      <c r="AM1557" t="str">
        <f t="shared" si="374"/>
        <v/>
      </c>
      <c r="AN1557" t="str">
        <f t="shared" si="375"/>
        <v/>
      </c>
      <c r="AO1557" t="str">
        <f t="shared" si="367"/>
        <v/>
      </c>
    </row>
    <row r="1558" spans="39:41">
      <c r="AM1558" t="str">
        <f t="shared" si="374"/>
        <v/>
      </c>
      <c r="AN1558" t="str">
        <f t="shared" si="375"/>
        <v/>
      </c>
      <c r="AO1558" t="str">
        <f t="shared" si="367"/>
        <v/>
      </c>
    </row>
    <row r="1559" spans="39:41">
      <c r="AM1559" t="str">
        <f t="shared" si="374"/>
        <v/>
      </c>
      <c r="AN1559" t="str">
        <f t="shared" si="375"/>
        <v/>
      </c>
      <c r="AO1559" t="str">
        <f t="shared" si="367"/>
        <v/>
      </c>
    </row>
    <row r="1560" spans="39:41">
      <c r="AM1560" t="str">
        <f t="shared" si="374"/>
        <v/>
      </c>
      <c r="AN1560" t="str">
        <f t="shared" si="375"/>
        <v/>
      </c>
      <c r="AO1560" t="str">
        <f t="shared" si="367"/>
        <v/>
      </c>
    </row>
    <row r="1561" spans="39:41">
      <c r="AM1561" t="str">
        <f t="shared" si="374"/>
        <v/>
      </c>
      <c r="AN1561" t="str">
        <f t="shared" si="375"/>
        <v/>
      </c>
      <c r="AO1561" t="str">
        <f t="shared" ref="AO1561:AO1624" si="376">IF(R1561,IF(N1561="Smoothing ramp","",IF(AD1561=100000,IF(AG1561=100000,"",IF(AI1561=1,"Bilateral - "&amp;AH1561,"CHECK")),IF(AG1561&lt;&gt;100000,IF(AND(I1561-AD1561=190),AE1561,IF(AI1561=1,"Bilateral - "&amp;AH1561,"CHECK")),AE1561))),"")</f>
        <v/>
      </c>
    </row>
    <row r="1562" spans="39:41">
      <c r="AM1562" t="str">
        <f t="shared" si="374"/>
        <v/>
      </c>
      <c r="AN1562" t="str">
        <f t="shared" si="375"/>
        <v/>
      </c>
      <c r="AO1562" t="str">
        <f t="shared" si="376"/>
        <v/>
      </c>
    </row>
    <row r="1563" spans="39:41">
      <c r="AM1563" t="str">
        <f t="shared" si="374"/>
        <v/>
      </c>
      <c r="AN1563" t="str">
        <f t="shared" si="375"/>
        <v/>
      </c>
      <c r="AO1563" t="str">
        <f t="shared" si="376"/>
        <v/>
      </c>
    </row>
    <row r="1564" spans="39:41">
      <c r="AM1564" t="str">
        <f t="shared" si="374"/>
        <v/>
      </c>
      <c r="AN1564" t="str">
        <f t="shared" si="375"/>
        <v/>
      </c>
      <c r="AO1564" t="str">
        <f t="shared" si="376"/>
        <v/>
      </c>
    </row>
    <row r="1565" spans="39:41">
      <c r="AO1565" t="str">
        <f t="shared" si="376"/>
        <v/>
      </c>
    </row>
    <row r="1566" spans="39:41">
      <c r="AO1566" t="str">
        <f t="shared" si="376"/>
        <v/>
      </c>
    </row>
    <row r="1567" spans="39:41">
      <c r="AO1567" t="str">
        <f t="shared" si="376"/>
        <v/>
      </c>
    </row>
    <row r="1568" spans="39:41">
      <c r="AO1568" t="str">
        <f t="shared" si="376"/>
        <v/>
      </c>
    </row>
    <row r="1569" spans="39:41">
      <c r="AO1569" t="str">
        <f t="shared" si="376"/>
        <v/>
      </c>
    </row>
    <row r="1570" spans="39:41">
      <c r="AO1570" t="str">
        <f t="shared" si="376"/>
        <v/>
      </c>
    </row>
    <row r="1571" spans="39:41">
      <c r="AM1571" t="str">
        <f t="shared" ref="AM1571:AM1573" si="377">IF(R1571,IF(N1571="Smoothing ramp","Smoothing",IF(AD1571=100000,IF(AG1571=100000,"Smoothing",IF(AI1571=1,AF1571,"CHECK")),IF(AG1571&lt;&gt;100000,IF(AND(I1571-AD1571=190),AC1571,IF(AI1571=1,AF1571,"CHECK")),AC1571))),"")</f>
        <v/>
      </c>
      <c r="AN1571" t="str">
        <f t="shared" ref="AN1571:AN1573" si="378">IF(R1571,IF(N1571="Smoothing ramp","",IF(AD1571=100000,IF(AG1571=100000,"",IF(AI1571=1,AG1571,"CHECK")),IF(AG1571&lt;&gt;100000,IF(AND(I1571-AD1571=190),AD1571,IF(AI1571=1,AG1571,"CHECK")),AD1571))),"")</f>
        <v/>
      </c>
      <c r="AO1571" t="str">
        <f t="shared" si="376"/>
        <v/>
      </c>
    </row>
    <row r="1572" spans="39:41">
      <c r="AM1572" t="str">
        <f t="shared" si="377"/>
        <v/>
      </c>
      <c r="AN1572" t="str">
        <f t="shared" si="378"/>
        <v/>
      </c>
      <c r="AO1572" t="str">
        <f t="shared" si="376"/>
        <v/>
      </c>
    </row>
    <row r="1573" spans="39:41">
      <c r="AM1573" t="str">
        <f t="shared" si="377"/>
        <v/>
      </c>
      <c r="AN1573" t="str">
        <f t="shared" si="378"/>
        <v/>
      </c>
      <c r="AO1573" t="str">
        <f t="shared" si="376"/>
        <v/>
      </c>
    </row>
    <row r="1574" spans="39:41">
      <c r="AO1574" t="str">
        <f t="shared" si="376"/>
        <v/>
      </c>
    </row>
    <row r="1575" spans="39:41">
      <c r="AO1575" t="str">
        <f t="shared" si="376"/>
        <v/>
      </c>
    </row>
    <row r="1576" spans="39:41">
      <c r="AO1576" t="str">
        <f t="shared" si="376"/>
        <v/>
      </c>
    </row>
    <row r="1577" spans="39:41">
      <c r="AO1577" t="str">
        <f t="shared" si="376"/>
        <v/>
      </c>
    </row>
    <row r="1578" spans="39:41">
      <c r="AO1578" t="str">
        <f t="shared" si="376"/>
        <v/>
      </c>
    </row>
    <row r="1579" spans="39:41">
      <c r="AO1579" t="str">
        <f t="shared" si="376"/>
        <v/>
      </c>
    </row>
    <row r="1580" spans="39:41">
      <c r="AO1580" t="str">
        <f t="shared" si="376"/>
        <v/>
      </c>
    </row>
    <row r="1581" spans="39:41">
      <c r="AO1581" t="str">
        <f t="shared" si="376"/>
        <v/>
      </c>
    </row>
    <row r="1582" spans="39:41">
      <c r="AO1582" t="str">
        <f t="shared" si="376"/>
        <v/>
      </c>
    </row>
    <row r="1583" spans="39:41">
      <c r="AO1583" t="str">
        <f t="shared" si="376"/>
        <v/>
      </c>
    </row>
    <row r="1584" spans="39:41">
      <c r="AO1584" t="str">
        <f t="shared" si="376"/>
        <v/>
      </c>
    </row>
    <row r="1585" spans="41:41">
      <c r="AO1585" t="str">
        <f t="shared" si="376"/>
        <v/>
      </c>
    </row>
    <row r="1586" spans="41:41">
      <c r="AO1586" t="str">
        <f t="shared" si="376"/>
        <v/>
      </c>
    </row>
    <row r="1587" spans="41:41">
      <c r="AO1587" t="str">
        <f t="shared" si="376"/>
        <v/>
      </c>
    </row>
    <row r="1588" spans="41:41">
      <c r="AO1588" t="str">
        <f t="shared" si="376"/>
        <v/>
      </c>
    </row>
    <row r="1589" spans="41:41">
      <c r="AO1589" t="str">
        <f t="shared" si="376"/>
        <v/>
      </c>
    </row>
    <row r="1590" spans="41:41">
      <c r="AO1590" t="str">
        <f t="shared" si="376"/>
        <v/>
      </c>
    </row>
    <row r="1591" spans="41:41">
      <c r="AO1591" t="str">
        <f t="shared" si="376"/>
        <v/>
      </c>
    </row>
    <row r="1592" spans="41:41">
      <c r="AO1592" t="str">
        <f t="shared" si="376"/>
        <v/>
      </c>
    </row>
    <row r="1593" spans="41:41">
      <c r="AO1593" t="str">
        <f t="shared" si="376"/>
        <v/>
      </c>
    </row>
    <row r="1594" spans="41:41">
      <c r="AO1594" t="str">
        <f t="shared" si="376"/>
        <v/>
      </c>
    </row>
    <row r="1595" spans="41:41">
      <c r="AO1595" t="str">
        <f t="shared" si="376"/>
        <v/>
      </c>
    </row>
    <row r="1596" spans="41:41">
      <c r="AO1596" t="str">
        <f t="shared" si="376"/>
        <v/>
      </c>
    </row>
    <row r="1597" spans="41:41">
      <c r="AO1597" t="str">
        <f t="shared" si="376"/>
        <v/>
      </c>
    </row>
    <row r="1598" spans="41:41">
      <c r="AO1598" t="str">
        <f t="shared" si="376"/>
        <v/>
      </c>
    </row>
    <row r="1599" spans="41:41">
      <c r="AO1599" t="str">
        <f t="shared" si="376"/>
        <v/>
      </c>
    </row>
    <row r="1600" spans="41:41">
      <c r="AO1600" t="str">
        <f t="shared" si="376"/>
        <v/>
      </c>
    </row>
    <row r="1601" spans="39:41">
      <c r="AM1601" t="str">
        <f t="shared" ref="AM1601:AM1609" si="379">IF(R1601,IF(N1601="Smoothing ramp","Smoothing",IF(AD1601=100000,IF(AG1601=100000,"Smoothing",IF(AI1601=1,AF1601,"CHECK")),IF(AG1601&lt;&gt;100000,IF(AND(I1601-AD1601=190),AC1601,IF(AI1601=1,AF1601,"CHECK")),AC1601))),"")</f>
        <v/>
      </c>
      <c r="AN1601" t="str">
        <f t="shared" ref="AN1601:AN1609" si="380">IF(R1601,IF(N1601="Smoothing ramp","",IF(AD1601=100000,IF(AG1601=100000,"",IF(AI1601=1,AG1601,"CHECK")),IF(AG1601&lt;&gt;100000,IF(AND(I1601-AD1601=190),AD1601,IF(AI1601=1,AG1601,"CHECK")),AD1601))),"")</f>
        <v/>
      </c>
      <c r="AO1601" t="str">
        <f t="shared" si="376"/>
        <v/>
      </c>
    </row>
    <row r="1602" spans="39:41">
      <c r="AM1602" t="str">
        <f t="shared" si="379"/>
        <v/>
      </c>
      <c r="AN1602" t="str">
        <f t="shared" si="380"/>
        <v/>
      </c>
      <c r="AO1602" t="str">
        <f t="shared" si="376"/>
        <v/>
      </c>
    </row>
    <row r="1603" spans="39:41">
      <c r="AM1603" t="str">
        <f t="shared" si="379"/>
        <v/>
      </c>
      <c r="AN1603" t="str">
        <f t="shared" si="380"/>
        <v/>
      </c>
      <c r="AO1603" t="str">
        <f t="shared" si="376"/>
        <v/>
      </c>
    </row>
    <row r="1604" spans="39:41">
      <c r="AM1604" t="str">
        <f t="shared" si="379"/>
        <v/>
      </c>
      <c r="AN1604" t="str">
        <f t="shared" si="380"/>
        <v/>
      </c>
      <c r="AO1604" t="str">
        <f t="shared" si="376"/>
        <v/>
      </c>
    </row>
    <row r="1605" spans="39:41">
      <c r="AM1605" t="str">
        <f t="shared" si="379"/>
        <v/>
      </c>
      <c r="AN1605" t="str">
        <f t="shared" si="380"/>
        <v/>
      </c>
      <c r="AO1605" t="str">
        <f t="shared" si="376"/>
        <v/>
      </c>
    </row>
    <row r="1606" spans="39:41">
      <c r="AM1606" t="str">
        <f t="shared" si="379"/>
        <v/>
      </c>
      <c r="AN1606" t="str">
        <f t="shared" si="380"/>
        <v/>
      </c>
      <c r="AO1606" t="str">
        <f t="shared" si="376"/>
        <v/>
      </c>
    </row>
    <row r="1607" spans="39:41">
      <c r="AM1607" t="str">
        <f t="shared" si="379"/>
        <v/>
      </c>
      <c r="AN1607" t="str">
        <f t="shared" si="380"/>
        <v/>
      </c>
      <c r="AO1607" t="str">
        <f t="shared" si="376"/>
        <v/>
      </c>
    </row>
    <row r="1608" spans="39:41">
      <c r="AM1608" t="str">
        <f t="shared" si="379"/>
        <v/>
      </c>
      <c r="AN1608" t="str">
        <f t="shared" si="380"/>
        <v/>
      </c>
      <c r="AO1608" t="str">
        <f t="shared" si="376"/>
        <v/>
      </c>
    </row>
    <row r="1609" spans="39:41">
      <c r="AM1609" t="str">
        <f t="shared" si="379"/>
        <v/>
      </c>
      <c r="AN1609" t="str">
        <f t="shared" si="380"/>
        <v/>
      </c>
      <c r="AO1609" t="str">
        <f t="shared" si="376"/>
        <v/>
      </c>
    </row>
    <row r="1610" spans="39:41">
      <c r="AO1610" t="str">
        <f t="shared" si="376"/>
        <v/>
      </c>
    </row>
    <row r="1611" spans="39:41">
      <c r="AO1611" t="str">
        <f t="shared" si="376"/>
        <v/>
      </c>
    </row>
    <row r="1612" spans="39:41">
      <c r="AO1612" t="str">
        <f t="shared" si="376"/>
        <v/>
      </c>
    </row>
    <row r="1613" spans="39:41">
      <c r="AM1613" t="str">
        <f t="shared" ref="AM1613:AM1614" si="381">IF(R1613,IF(N1613="Smoothing ramp","Smoothing",IF(AD1613=100000,IF(AG1613=100000,"Smoothing",IF(AI1613=1,AF1613,"CHECK")),IF(AG1613&lt;&gt;100000,IF(AND(I1613-AD1613=190),AC1613,IF(AI1613=1,AF1613,"CHECK")),AC1613))),"")</f>
        <v/>
      </c>
      <c r="AN1613" t="str">
        <f t="shared" ref="AN1613:AN1614" si="382">IF(R1613,IF(N1613="Smoothing ramp","",IF(AD1613=100000,IF(AG1613=100000,"",IF(AI1613=1,AG1613,"CHECK")),IF(AG1613&lt;&gt;100000,IF(AND(I1613-AD1613=190),AD1613,IF(AI1613=1,AG1613,"CHECK")),AD1613))),"")</f>
        <v/>
      </c>
      <c r="AO1613" t="str">
        <f t="shared" si="376"/>
        <v/>
      </c>
    </row>
    <row r="1614" spans="39:41">
      <c r="AM1614" t="str">
        <f t="shared" si="381"/>
        <v/>
      </c>
      <c r="AN1614" t="str">
        <f t="shared" si="382"/>
        <v/>
      </c>
      <c r="AO1614" t="str">
        <f t="shared" si="376"/>
        <v/>
      </c>
    </row>
    <row r="1615" spans="39:41">
      <c r="AO1615" t="str">
        <f t="shared" si="376"/>
        <v/>
      </c>
    </row>
    <row r="1616" spans="39:41">
      <c r="AO1616" t="str">
        <f t="shared" si="376"/>
        <v/>
      </c>
    </row>
    <row r="1617" spans="41:41">
      <c r="AO1617" t="str">
        <f t="shared" si="376"/>
        <v/>
      </c>
    </row>
    <row r="1618" spans="41:41">
      <c r="AO1618" t="str">
        <f t="shared" si="376"/>
        <v/>
      </c>
    </row>
    <row r="1619" spans="41:41">
      <c r="AO1619" t="str">
        <f t="shared" si="376"/>
        <v/>
      </c>
    </row>
    <row r="1620" spans="41:41">
      <c r="AO1620" t="str">
        <f t="shared" si="376"/>
        <v/>
      </c>
    </row>
    <row r="1621" spans="41:41">
      <c r="AO1621" t="str">
        <f t="shared" si="376"/>
        <v/>
      </c>
    </row>
    <row r="1622" spans="41:41">
      <c r="AO1622" t="str">
        <f t="shared" si="376"/>
        <v/>
      </c>
    </row>
    <row r="1623" spans="41:41">
      <c r="AO1623" t="str">
        <f t="shared" si="376"/>
        <v/>
      </c>
    </row>
    <row r="1624" spans="41:41">
      <c r="AO1624" t="str">
        <f t="shared" si="376"/>
        <v/>
      </c>
    </row>
    <row r="1625" spans="41:41">
      <c r="AO1625" t="str">
        <f t="shared" ref="AO1625:AO1688" si="383">IF(R1625,IF(N1625="Smoothing ramp","",IF(AD1625=100000,IF(AG1625=100000,"",IF(AI1625=1,"Bilateral - "&amp;AH1625,"CHECK")),IF(AG1625&lt;&gt;100000,IF(AND(I1625-AD1625=190),AE1625,IF(AI1625=1,"Bilateral - "&amp;AH1625,"CHECK")),AE1625))),"")</f>
        <v/>
      </c>
    </row>
    <row r="1626" spans="41:41">
      <c r="AO1626" t="str">
        <f t="shared" si="383"/>
        <v/>
      </c>
    </row>
    <row r="1627" spans="41:41">
      <c r="AO1627" t="str">
        <f t="shared" si="383"/>
        <v/>
      </c>
    </row>
    <row r="1628" spans="41:41">
      <c r="AO1628" t="str">
        <f t="shared" si="383"/>
        <v/>
      </c>
    </row>
    <row r="1629" spans="41:41">
      <c r="AO1629" t="str">
        <f t="shared" si="383"/>
        <v/>
      </c>
    </row>
    <row r="1630" spans="41:41">
      <c r="AO1630" t="str">
        <f t="shared" si="383"/>
        <v/>
      </c>
    </row>
    <row r="1631" spans="41:41">
      <c r="AO1631" t="str">
        <f t="shared" si="383"/>
        <v/>
      </c>
    </row>
    <row r="1632" spans="41:41">
      <c r="AO1632" t="str">
        <f t="shared" si="383"/>
        <v/>
      </c>
    </row>
    <row r="1633" spans="41:41">
      <c r="AO1633" t="str">
        <f t="shared" si="383"/>
        <v/>
      </c>
    </row>
    <row r="1634" spans="41:41">
      <c r="AO1634" t="str">
        <f t="shared" si="383"/>
        <v/>
      </c>
    </row>
    <row r="1635" spans="41:41">
      <c r="AO1635" t="str">
        <f t="shared" si="383"/>
        <v/>
      </c>
    </row>
    <row r="1636" spans="41:41">
      <c r="AO1636" t="str">
        <f t="shared" si="383"/>
        <v/>
      </c>
    </row>
    <row r="1637" spans="41:41">
      <c r="AO1637" t="str">
        <f t="shared" si="383"/>
        <v/>
      </c>
    </row>
    <row r="1638" spans="41:41">
      <c r="AO1638" t="str">
        <f t="shared" si="383"/>
        <v/>
      </c>
    </row>
    <row r="1639" spans="41:41">
      <c r="AO1639" t="str">
        <f t="shared" si="383"/>
        <v/>
      </c>
    </row>
    <row r="1640" spans="41:41">
      <c r="AO1640" t="str">
        <f t="shared" si="383"/>
        <v/>
      </c>
    </row>
    <row r="1641" spans="41:41">
      <c r="AO1641" t="str">
        <f t="shared" si="383"/>
        <v/>
      </c>
    </row>
    <row r="1642" spans="41:41">
      <c r="AO1642" t="str">
        <f t="shared" si="383"/>
        <v/>
      </c>
    </row>
    <row r="1643" spans="41:41">
      <c r="AO1643" t="str">
        <f t="shared" si="383"/>
        <v/>
      </c>
    </row>
    <row r="1644" spans="41:41">
      <c r="AO1644" t="str">
        <f t="shared" si="383"/>
        <v/>
      </c>
    </row>
    <row r="1645" spans="41:41">
      <c r="AO1645" t="str">
        <f t="shared" si="383"/>
        <v/>
      </c>
    </row>
    <row r="1646" spans="41:41">
      <c r="AO1646" t="str">
        <f t="shared" si="383"/>
        <v/>
      </c>
    </row>
    <row r="1647" spans="41:41">
      <c r="AO1647" t="str">
        <f t="shared" si="383"/>
        <v/>
      </c>
    </row>
    <row r="1648" spans="41:41">
      <c r="AO1648" t="str">
        <f t="shared" si="383"/>
        <v/>
      </c>
    </row>
    <row r="1649" spans="41:41">
      <c r="AO1649" t="str">
        <f t="shared" si="383"/>
        <v/>
      </c>
    </row>
    <row r="1650" spans="41:41">
      <c r="AO1650" t="str">
        <f t="shared" si="383"/>
        <v/>
      </c>
    </row>
    <row r="1651" spans="41:41">
      <c r="AO1651" t="str">
        <f t="shared" si="383"/>
        <v/>
      </c>
    </row>
    <row r="1652" spans="41:41">
      <c r="AO1652" t="str">
        <f t="shared" si="383"/>
        <v/>
      </c>
    </row>
    <row r="1653" spans="41:41">
      <c r="AO1653" t="str">
        <f t="shared" si="383"/>
        <v/>
      </c>
    </row>
    <row r="1654" spans="41:41">
      <c r="AO1654" t="str">
        <f t="shared" si="383"/>
        <v/>
      </c>
    </row>
    <row r="1655" spans="41:41">
      <c r="AO1655" t="str">
        <f t="shared" si="383"/>
        <v/>
      </c>
    </row>
    <row r="1656" spans="41:41">
      <c r="AO1656" t="str">
        <f t="shared" si="383"/>
        <v/>
      </c>
    </row>
    <row r="1657" spans="41:41">
      <c r="AO1657" t="str">
        <f t="shared" si="383"/>
        <v/>
      </c>
    </row>
    <row r="1658" spans="41:41">
      <c r="AO1658" t="str">
        <f t="shared" si="383"/>
        <v/>
      </c>
    </row>
    <row r="1659" spans="41:41">
      <c r="AO1659" t="str">
        <f t="shared" si="383"/>
        <v/>
      </c>
    </row>
    <row r="1660" spans="41:41">
      <c r="AO1660" t="str">
        <f t="shared" si="383"/>
        <v/>
      </c>
    </row>
    <row r="1661" spans="41:41">
      <c r="AO1661" t="str">
        <f t="shared" si="383"/>
        <v/>
      </c>
    </row>
    <row r="1662" spans="41:41">
      <c r="AO1662" t="str">
        <f t="shared" si="383"/>
        <v/>
      </c>
    </row>
    <row r="1663" spans="41:41">
      <c r="AO1663" t="str">
        <f t="shared" si="383"/>
        <v/>
      </c>
    </row>
    <row r="1664" spans="41:41">
      <c r="AO1664" t="str">
        <f t="shared" si="383"/>
        <v/>
      </c>
    </row>
    <row r="1665" spans="39:41">
      <c r="AO1665" t="str">
        <f t="shared" si="383"/>
        <v/>
      </c>
    </row>
    <row r="1666" spans="39:41">
      <c r="AO1666" t="str">
        <f t="shared" si="383"/>
        <v/>
      </c>
    </row>
    <row r="1667" spans="39:41">
      <c r="AO1667" t="str">
        <f t="shared" si="383"/>
        <v/>
      </c>
    </row>
    <row r="1668" spans="39:41">
      <c r="AO1668" t="str">
        <f t="shared" si="383"/>
        <v/>
      </c>
    </row>
    <row r="1669" spans="39:41">
      <c r="AO1669" t="str">
        <f t="shared" si="383"/>
        <v/>
      </c>
    </row>
    <row r="1670" spans="39:41">
      <c r="AO1670" t="str">
        <f t="shared" si="383"/>
        <v/>
      </c>
    </row>
    <row r="1671" spans="39:41">
      <c r="AO1671" t="str">
        <f t="shared" si="383"/>
        <v/>
      </c>
    </row>
    <row r="1672" spans="39:41">
      <c r="AO1672" t="str">
        <f t="shared" si="383"/>
        <v/>
      </c>
    </row>
    <row r="1673" spans="39:41">
      <c r="AO1673" t="str">
        <f t="shared" si="383"/>
        <v/>
      </c>
    </row>
    <row r="1674" spans="39:41">
      <c r="AO1674" t="str">
        <f t="shared" si="383"/>
        <v/>
      </c>
    </row>
    <row r="1675" spans="39:41">
      <c r="AO1675" t="str">
        <f t="shared" si="383"/>
        <v/>
      </c>
    </row>
    <row r="1676" spans="39:41">
      <c r="AO1676" t="str">
        <f t="shared" si="383"/>
        <v/>
      </c>
    </row>
    <row r="1677" spans="39:41">
      <c r="AO1677" t="str">
        <f t="shared" si="383"/>
        <v/>
      </c>
    </row>
    <row r="1678" spans="39:41">
      <c r="AO1678" t="str">
        <f t="shared" si="383"/>
        <v/>
      </c>
    </row>
    <row r="1679" spans="39:41">
      <c r="AM1679" t="str">
        <f t="shared" ref="AM1679:AM1680" si="384">IF(R1679,IF(N1679="Smoothing ramp","Smoothing",IF(AD1679=100000,IF(AG1679=100000,"Smoothing",IF(AI1679=1,AF1679,"CHECK")),IF(AG1679&lt;&gt;100000,IF(AND(I1679-AD1679=190),AC1679,IF(AI1679=1,AF1679,"CHECK")),AC1679))),"")</f>
        <v/>
      </c>
      <c r="AN1679" t="str">
        <f t="shared" ref="AN1679:AN1680" si="385">IF(R1679,IF(N1679="Smoothing ramp","",IF(AD1679=100000,IF(AG1679=100000,"",IF(AI1679=1,AG1679,"CHECK")),IF(AG1679&lt;&gt;100000,IF(AND(I1679-AD1679=190),AD1679,IF(AI1679=1,AG1679,"CHECK")),AD1679))),"")</f>
        <v/>
      </c>
      <c r="AO1679" t="str">
        <f t="shared" si="383"/>
        <v/>
      </c>
    </row>
    <row r="1680" spans="39:41">
      <c r="AM1680" t="str">
        <f t="shared" si="384"/>
        <v/>
      </c>
      <c r="AN1680" t="str">
        <f t="shared" si="385"/>
        <v/>
      </c>
      <c r="AO1680" t="str">
        <f t="shared" si="383"/>
        <v/>
      </c>
    </row>
    <row r="1681" spans="41:41">
      <c r="AO1681" t="str">
        <f t="shared" si="383"/>
        <v/>
      </c>
    </row>
    <row r="1682" spans="41:41">
      <c r="AO1682" t="str">
        <f t="shared" si="383"/>
        <v/>
      </c>
    </row>
    <row r="1683" spans="41:41">
      <c r="AO1683" t="str">
        <f t="shared" si="383"/>
        <v/>
      </c>
    </row>
    <row r="1684" spans="41:41">
      <c r="AO1684" t="str">
        <f t="shared" si="383"/>
        <v/>
      </c>
    </row>
    <row r="1685" spans="41:41">
      <c r="AO1685" t="str">
        <f t="shared" si="383"/>
        <v/>
      </c>
    </row>
    <row r="1686" spans="41:41">
      <c r="AO1686" t="str">
        <f t="shared" si="383"/>
        <v/>
      </c>
    </row>
    <row r="1687" spans="41:41">
      <c r="AO1687" t="str">
        <f t="shared" si="383"/>
        <v/>
      </c>
    </row>
    <row r="1688" spans="41:41">
      <c r="AO1688" t="str">
        <f t="shared" si="383"/>
        <v/>
      </c>
    </row>
    <row r="1689" spans="41:41">
      <c r="AO1689" t="str">
        <f t="shared" ref="AO1689:AO1752" si="386">IF(R1689,IF(N1689="Smoothing ramp","",IF(AD1689=100000,IF(AG1689=100000,"",IF(AI1689=1,"Bilateral - "&amp;AH1689,"CHECK")),IF(AG1689&lt;&gt;100000,IF(AND(I1689-AD1689=190),AE1689,IF(AI1689=1,"Bilateral - "&amp;AH1689,"CHECK")),AE1689))),"")</f>
        <v/>
      </c>
    </row>
    <row r="1690" spans="41:41">
      <c r="AO1690" t="str">
        <f t="shared" si="386"/>
        <v/>
      </c>
    </row>
    <row r="1691" spans="41:41">
      <c r="AO1691" t="str">
        <f t="shared" si="386"/>
        <v/>
      </c>
    </row>
    <row r="1692" spans="41:41">
      <c r="AO1692" t="str">
        <f t="shared" si="386"/>
        <v/>
      </c>
    </row>
    <row r="1693" spans="41:41">
      <c r="AO1693" t="str">
        <f t="shared" si="386"/>
        <v/>
      </c>
    </row>
    <row r="1694" spans="41:41">
      <c r="AO1694" t="str">
        <f t="shared" si="386"/>
        <v/>
      </c>
    </row>
    <row r="1695" spans="41:41">
      <c r="AO1695" t="str">
        <f t="shared" si="386"/>
        <v/>
      </c>
    </row>
    <row r="1696" spans="41:41">
      <c r="AO1696" t="str">
        <f t="shared" si="386"/>
        <v/>
      </c>
    </row>
    <row r="1697" spans="41:41">
      <c r="AO1697" t="str">
        <f t="shared" si="386"/>
        <v/>
      </c>
    </row>
    <row r="1698" spans="41:41">
      <c r="AO1698" t="str">
        <f t="shared" si="386"/>
        <v/>
      </c>
    </row>
    <row r="1699" spans="41:41">
      <c r="AO1699" t="str">
        <f t="shared" si="386"/>
        <v/>
      </c>
    </row>
    <row r="1700" spans="41:41">
      <c r="AO1700" t="str">
        <f t="shared" si="386"/>
        <v/>
      </c>
    </row>
    <row r="1701" spans="41:41">
      <c r="AO1701" t="str">
        <f t="shared" si="386"/>
        <v/>
      </c>
    </row>
    <row r="1702" spans="41:41">
      <c r="AO1702" t="str">
        <f t="shared" si="386"/>
        <v/>
      </c>
    </row>
    <row r="1703" spans="41:41">
      <c r="AO1703" t="str">
        <f t="shared" si="386"/>
        <v/>
      </c>
    </row>
    <row r="1704" spans="41:41">
      <c r="AO1704" t="str">
        <f t="shared" si="386"/>
        <v/>
      </c>
    </row>
    <row r="1705" spans="41:41">
      <c r="AO1705" t="str">
        <f t="shared" si="386"/>
        <v/>
      </c>
    </row>
    <row r="1706" spans="41:41">
      <c r="AO1706" t="str">
        <f t="shared" si="386"/>
        <v/>
      </c>
    </row>
    <row r="1707" spans="41:41">
      <c r="AO1707" t="str">
        <f t="shared" si="386"/>
        <v/>
      </c>
    </row>
    <row r="1708" spans="41:41">
      <c r="AO1708" t="str">
        <f t="shared" si="386"/>
        <v/>
      </c>
    </row>
    <row r="1709" spans="41:41">
      <c r="AO1709" t="str">
        <f t="shared" si="386"/>
        <v/>
      </c>
    </row>
    <row r="1710" spans="41:41">
      <c r="AO1710" t="str">
        <f t="shared" si="386"/>
        <v/>
      </c>
    </row>
    <row r="1711" spans="41:41">
      <c r="AO1711" t="str">
        <f t="shared" si="386"/>
        <v/>
      </c>
    </row>
    <row r="1712" spans="41:41">
      <c r="AO1712" t="str">
        <f t="shared" si="386"/>
        <v/>
      </c>
    </row>
    <row r="1713" spans="41:41">
      <c r="AO1713" t="str">
        <f t="shared" si="386"/>
        <v/>
      </c>
    </row>
    <row r="1714" spans="41:41">
      <c r="AO1714" t="str">
        <f t="shared" si="386"/>
        <v/>
      </c>
    </row>
    <row r="1715" spans="41:41">
      <c r="AO1715" t="str">
        <f t="shared" si="386"/>
        <v/>
      </c>
    </row>
    <row r="1716" spans="41:41">
      <c r="AO1716" t="str">
        <f t="shared" si="386"/>
        <v/>
      </c>
    </row>
    <row r="1717" spans="41:41">
      <c r="AO1717" t="str">
        <f t="shared" si="386"/>
        <v/>
      </c>
    </row>
    <row r="1718" spans="41:41">
      <c r="AO1718" t="str">
        <f t="shared" si="386"/>
        <v/>
      </c>
    </row>
    <row r="1719" spans="41:41">
      <c r="AO1719" t="str">
        <f t="shared" si="386"/>
        <v/>
      </c>
    </row>
    <row r="1720" spans="41:41">
      <c r="AO1720" t="str">
        <f t="shared" si="386"/>
        <v/>
      </c>
    </row>
    <row r="1721" spans="41:41">
      <c r="AO1721" t="str">
        <f t="shared" si="386"/>
        <v/>
      </c>
    </row>
    <row r="1722" spans="41:41">
      <c r="AO1722" t="str">
        <f t="shared" si="386"/>
        <v/>
      </c>
    </row>
    <row r="1723" spans="41:41">
      <c r="AO1723" t="str">
        <f t="shared" si="386"/>
        <v/>
      </c>
    </row>
    <row r="1724" spans="41:41">
      <c r="AO1724" t="str">
        <f t="shared" si="386"/>
        <v/>
      </c>
    </row>
    <row r="1725" spans="41:41">
      <c r="AO1725" t="str">
        <f t="shared" si="386"/>
        <v/>
      </c>
    </row>
    <row r="1726" spans="41:41">
      <c r="AO1726" t="str">
        <f t="shared" si="386"/>
        <v/>
      </c>
    </row>
    <row r="1727" spans="41:41">
      <c r="AO1727" t="str">
        <f t="shared" si="386"/>
        <v/>
      </c>
    </row>
    <row r="1728" spans="41:41">
      <c r="AO1728" t="str">
        <f t="shared" si="386"/>
        <v/>
      </c>
    </row>
    <row r="1729" spans="41:41">
      <c r="AO1729" t="str">
        <f t="shared" si="386"/>
        <v/>
      </c>
    </row>
    <row r="1730" spans="41:41">
      <c r="AO1730" t="str">
        <f t="shared" si="386"/>
        <v/>
      </c>
    </row>
    <row r="1731" spans="41:41">
      <c r="AO1731" t="str">
        <f t="shared" si="386"/>
        <v/>
      </c>
    </row>
    <row r="1732" spans="41:41">
      <c r="AO1732" t="str">
        <f t="shared" si="386"/>
        <v/>
      </c>
    </row>
    <row r="1733" spans="41:41">
      <c r="AO1733" t="str">
        <f t="shared" si="386"/>
        <v/>
      </c>
    </row>
    <row r="1734" spans="41:41">
      <c r="AO1734" t="str">
        <f t="shared" si="386"/>
        <v/>
      </c>
    </row>
    <row r="1735" spans="41:41">
      <c r="AO1735" t="str">
        <f t="shared" si="386"/>
        <v/>
      </c>
    </row>
    <row r="1736" spans="41:41">
      <c r="AO1736" t="str">
        <f t="shared" si="386"/>
        <v/>
      </c>
    </row>
    <row r="1737" spans="41:41">
      <c r="AO1737" t="str">
        <f t="shared" si="386"/>
        <v/>
      </c>
    </row>
    <row r="1738" spans="41:41">
      <c r="AO1738" t="str">
        <f t="shared" si="386"/>
        <v/>
      </c>
    </row>
    <row r="1739" spans="41:41">
      <c r="AO1739" t="str">
        <f t="shared" si="386"/>
        <v/>
      </c>
    </row>
    <row r="1740" spans="41:41">
      <c r="AO1740" t="str">
        <f t="shared" si="386"/>
        <v/>
      </c>
    </row>
    <row r="1741" spans="41:41">
      <c r="AO1741" t="str">
        <f t="shared" si="386"/>
        <v/>
      </c>
    </row>
    <row r="1742" spans="41:41">
      <c r="AO1742" t="str">
        <f t="shared" si="386"/>
        <v/>
      </c>
    </row>
    <row r="1743" spans="41:41">
      <c r="AO1743" t="str">
        <f t="shared" si="386"/>
        <v/>
      </c>
    </row>
    <row r="1744" spans="41:41">
      <c r="AO1744" t="str">
        <f t="shared" si="386"/>
        <v/>
      </c>
    </row>
    <row r="1745" spans="41:41">
      <c r="AO1745" t="str">
        <f t="shared" si="386"/>
        <v/>
      </c>
    </row>
    <row r="1746" spans="41:41">
      <c r="AO1746" t="str">
        <f t="shared" si="386"/>
        <v/>
      </c>
    </row>
    <row r="1747" spans="41:41">
      <c r="AO1747" t="str">
        <f t="shared" si="386"/>
        <v/>
      </c>
    </row>
    <row r="1748" spans="41:41">
      <c r="AO1748" t="str">
        <f t="shared" si="386"/>
        <v/>
      </c>
    </row>
    <row r="1749" spans="41:41">
      <c r="AO1749" t="str">
        <f t="shared" si="386"/>
        <v/>
      </c>
    </row>
    <row r="1750" spans="41:41">
      <c r="AO1750" t="str">
        <f t="shared" si="386"/>
        <v/>
      </c>
    </row>
    <row r="1751" spans="41:41">
      <c r="AO1751" t="str">
        <f t="shared" si="386"/>
        <v/>
      </c>
    </row>
    <row r="1752" spans="41:41">
      <c r="AO1752" t="str">
        <f t="shared" si="386"/>
        <v/>
      </c>
    </row>
    <row r="1753" spans="41:41">
      <c r="AO1753" t="str">
        <f t="shared" ref="AO1753:AO1816" si="387">IF(R1753,IF(N1753="Smoothing ramp","",IF(AD1753=100000,IF(AG1753=100000,"",IF(AI1753=1,"Bilateral - "&amp;AH1753,"CHECK")),IF(AG1753&lt;&gt;100000,IF(AND(I1753-AD1753=190),AE1753,IF(AI1753=1,"Bilateral - "&amp;AH1753,"CHECK")),AE1753))),"")</f>
        <v/>
      </c>
    </row>
    <row r="1754" spans="41:41">
      <c r="AO1754" t="str">
        <f t="shared" si="387"/>
        <v/>
      </c>
    </row>
    <row r="1755" spans="41:41">
      <c r="AO1755" t="str">
        <f t="shared" si="387"/>
        <v/>
      </c>
    </row>
    <row r="1756" spans="41:41">
      <c r="AO1756" t="str">
        <f t="shared" si="387"/>
        <v/>
      </c>
    </row>
    <row r="1757" spans="41:41">
      <c r="AO1757" t="str">
        <f t="shared" si="387"/>
        <v/>
      </c>
    </row>
    <row r="1758" spans="41:41">
      <c r="AO1758" t="str">
        <f t="shared" si="387"/>
        <v/>
      </c>
    </row>
    <row r="1759" spans="41:41">
      <c r="AO1759" t="str">
        <f t="shared" si="387"/>
        <v/>
      </c>
    </row>
    <row r="1760" spans="41:41">
      <c r="AO1760" t="str">
        <f t="shared" si="387"/>
        <v/>
      </c>
    </row>
    <row r="1761" spans="41:41">
      <c r="AO1761" t="str">
        <f t="shared" si="387"/>
        <v/>
      </c>
    </row>
    <row r="1762" spans="41:41">
      <c r="AO1762" t="str">
        <f t="shared" si="387"/>
        <v/>
      </c>
    </row>
    <row r="1763" spans="41:41">
      <c r="AO1763" t="str">
        <f t="shared" si="387"/>
        <v/>
      </c>
    </row>
    <row r="1764" spans="41:41">
      <c r="AO1764" t="str">
        <f t="shared" si="387"/>
        <v/>
      </c>
    </row>
    <row r="1765" spans="41:41">
      <c r="AO1765" t="str">
        <f t="shared" si="387"/>
        <v/>
      </c>
    </row>
    <row r="1766" spans="41:41">
      <c r="AO1766" t="str">
        <f t="shared" si="387"/>
        <v/>
      </c>
    </row>
    <row r="1767" spans="41:41">
      <c r="AO1767" t="str">
        <f t="shared" si="387"/>
        <v/>
      </c>
    </row>
    <row r="1768" spans="41:41">
      <c r="AO1768" t="str">
        <f t="shared" si="387"/>
        <v/>
      </c>
    </row>
    <row r="1769" spans="41:41">
      <c r="AO1769" t="str">
        <f t="shared" si="387"/>
        <v/>
      </c>
    </row>
    <row r="1770" spans="41:41">
      <c r="AO1770" t="str">
        <f t="shared" si="387"/>
        <v/>
      </c>
    </row>
    <row r="1771" spans="41:41">
      <c r="AO1771" t="str">
        <f t="shared" si="387"/>
        <v/>
      </c>
    </row>
    <row r="1772" spans="41:41">
      <c r="AO1772" t="str">
        <f t="shared" si="387"/>
        <v/>
      </c>
    </row>
    <row r="1773" spans="41:41">
      <c r="AO1773" t="str">
        <f t="shared" si="387"/>
        <v/>
      </c>
    </row>
    <row r="1774" spans="41:41">
      <c r="AO1774" t="str">
        <f t="shared" si="387"/>
        <v/>
      </c>
    </row>
    <row r="1775" spans="41:41">
      <c r="AO1775" t="str">
        <f t="shared" si="387"/>
        <v/>
      </c>
    </row>
    <row r="1776" spans="41:41">
      <c r="AO1776" t="str">
        <f t="shared" si="387"/>
        <v/>
      </c>
    </row>
    <row r="1777" spans="41:41">
      <c r="AO1777" t="str">
        <f t="shared" si="387"/>
        <v/>
      </c>
    </row>
    <row r="1778" spans="41:41">
      <c r="AO1778" t="str">
        <f t="shared" si="387"/>
        <v/>
      </c>
    </row>
    <row r="1779" spans="41:41">
      <c r="AO1779" t="str">
        <f t="shared" si="387"/>
        <v/>
      </c>
    </row>
    <row r="1780" spans="41:41">
      <c r="AO1780" t="str">
        <f t="shared" si="387"/>
        <v/>
      </c>
    </row>
    <row r="1781" spans="41:41">
      <c r="AO1781" t="str">
        <f t="shared" si="387"/>
        <v/>
      </c>
    </row>
    <row r="1782" spans="41:41">
      <c r="AO1782" t="str">
        <f t="shared" si="387"/>
        <v/>
      </c>
    </row>
    <row r="1783" spans="41:41">
      <c r="AO1783" t="str">
        <f t="shared" si="387"/>
        <v/>
      </c>
    </row>
    <row r="1784" spans="41:41">
      <c r="AO1784" t="str">
        <f t="shared" si="387"/>
        <v/>
      </c>
    </row>
    <row r="1785" spans="41:41">
      <c r="AO1785" t="str">
        <f t="shared" si="387"/>
        <v/>
      </c>
    </row>
    <row r="1786" spans="41:41">
      <c r="AO1786" t="str">
        <f t="shared" si="387"/>
        <v/>
      </c>
    </row>
    <row r="1787" spans="41:41">
      <c r="AO1787" t="str">
        <f t="shared" si="387"/>
        <v/>
      </c>
    </row>
    <row r="1788" spans="41:41">
      <c r="AO1788" t="str">
        <f t="shared" si="387"/>
        <v/>
      </c>
    </row>
    <row r="1789" spans="41:41">
      <c r="AO1789" t="str">
        <f t="shared" si="387"/>
        <v/>
      </c>
    </row>
    <row r="1790" spans="41:41">
      <c r="AO1790" t="str">
        <f t="shared" si="387"/>
        <v/>
      </c>
    </row>
    <row r="1791" spans="41:41">
      <c r="AO1791" t="str">
        <f t="shared" si="387"/>
        <v/>
      </c>
    </row>
    <row r="1792" spans="41:41">
      <c r="AO1792" t="str">
        <f t="shared" si="387"/>
        <v/>
      </c>
    </row>
    <row r="1793" spans="41:41">
      <c r="AO1793" t="str">
        <f t="shared" si="387"/>
        <v/>
      </c>
    </row>
    <row r="1794" spans="41:41">
      <c r="AO1794" t="str">
        <f t="shared" si="387"/>
        <v/>
      </c>
    </row>
    <row r="1795" spans="41:41">
      <c r="AO1795" t="str">
        <f t="shared" si="387"/>
        <v/>
      </c>
    </row>
    <row r="1796" spans="41:41">
      <c r="AO1796" t="str">
        <f t="shared" si="387"/>
        <v/>
      </c>
    </row>
    <row r="1797" spans="41:41">
      <c r="AO1797" t="str">
        <f t="shared" si="387"/>
        <v/>
      </c>
    </row>
    <row r="1798" spans="41:41">
      <c r="AO1798" t="str">
        <f t="shared" si="387"/>
        <v/>
      </c>
    </row>
    <row r="1799" spans="41:41">
      <c r="AO1799" t="str">
        <f t="shared" si="387"/>
        <v/>
      </c>
    </row>
    <row r="1800" spans="41:41">
      <c r="AO1800" t="str">
        <f t="shared" si="387"/>
        <v/>
      </c>
    </row>
    <row r="1801" spans="41:41">
      <c r="AO1801" t="str">
        <f t="shared" si="387"/>
        <v/>
      </c>
    </row>
    <row r="1802" spans="41:41">
      <c r="AO1802" t="str">
        <f t="shared" si="387"/>
        <v/>
      </c>
    </row>
    <row r="1803" spans="41:41">
      <c r="AO1803" t="str">
        <f t="shared" si="387"/>
        <v/>
      </c>
    </row>
    <row r="1804" spans="41:41">
      <c r="AO1804" t="str">
        <f t="shared" si="387"/>
        <v/>
      </c>
    </row>
    <row r="1805" spans="41:41">
      <c r="AO1805" t="str">
        <f t="shared" si="387"/>
        <v/>
      </c>
    </row>
    <row r="1806" spans="41:41">
      <c r="AO1806" t="str">
        <f t="shared" si="387"/>
        <v/>
      </c>
    </row>
    <row r="1807" spans="41:41">
      <c r="AO1807" t="str">
        <f t="shared" si="387"/>
        <v/>
      </c>
    </row>
    <row r="1808" spans="41:41">
      <c r="AO1808" t="str">
        <f t="shared" si="387"/>
        <v/>
      </c>
    </row>
    <row r="1809" spans="39:41">
      <c r="AO1809" t="str">
        <f t="shared" si="387"/>
        <v/>
      </c>
    </row>
    <row r="1810" spans="39:41">
      <c r="AO1810" t="str">
        <f t="shared" si="387"/>
        <v/>
      </c>
    </row>
    <row r="1811" spans="39:41">
      <c r="AO1811" t="str">
        <f t="shared" si="387"/>
        <v/>
      </c>
    </row>
    <row r="1812" spans="39:41">
      <c r="AO1812" t="str">
        <f t="shared" si="387"/>
        <v/>
      </c>
    </row>
    <row r="1813" spans="39:41">
      <c r="AO1813" t="str">
        <f t="shared" si="387"/>
        <v/>
      </c>
    </row>
    <row r="1814" spans="39:41">
      <c r="AO1814" t="str">
        <f t="shared" si="387"/>
        <v/>
      </c>
    </row>
    <row r="1815" spans="39:41">
      <c r="AM1815" t="str">
        <f t="shared" ref="AM1815:AM1828" si="388">IF(R1815,IF(N1815="Smoothing ramp","Smoothing",IF(AD1815=100000,IF(AG1815=100000,"Smoothing",IF(AI1815=1,AF1815,"CHECK")),IF(AG1815&lt;&gt;100000,IF(AND(I1815-AD1815=190),AC1815,IF(AI1815=1,AF1815,"CHECK")),AC1815))),"")</f>
        <v/>
      </c>
      <c r="AN1815" t="str">
        <f t="shared" ref="AN1815:AN1828" si="389">IF(R1815,IF(N1815="Smoothing ramp","",IF(AD1815=100000,IF(AG1815=100000,"",IF(AI1815=1,AG1815,"CHECK")),IF(AG1815&lt;&gt;100000,IF(AND(I1815-AD1815=190),AD1815,IF(AI1815=1,AG1815,"CHECK")),AD1815))),"")</f>
        <v/>
      </c>
      <c r="AO1815" t="str">
        <f t="shared" si="387"/>
        <v/>
      </c>
    </row>
    <row r="1816" spans="39:41">
      <c r="AM1816" t="str">
        <f t="shared" si="388"/>
        <v/>
      </c>
      <c r="AN1816" t="str">
        <f t="shared" si="389"/>
        <v/>
      </c>
      <c r="AO1816" t="str">
        <f t="shared" si="387"/>
        <v/>
      </c>
    </row>
    <row r="1817" spans="39:41">
      <c r="AM1817" t="str">
        <f t="shared" si="388"/>
        <v/>
      </c>
      <c r="AN1817" t="str">
        <f t="shared" si="389"/>
        <v/>
      </c>
      <c r="AO1817" t="str">
        <f t="shared" ref="AO1817:AO1880" si="390">IF(R1817,IF(N1817="Smoothing ramp","",IF(AD1817=100000,IF(AG1817=100000,"",IF(AI1817=1,"Bilateral - "&amp;AH1817,"CHECK")),IF(AG1817&lt;&gt;100000,IF(AND(I1817-AD1817=190),AE1817,IF(AI1817=1,"Bilateral - "&amp;AH1817,"CHECK")),AE1817))),"")</f>
        <v/>
      </c>
    </row>
    <row r="1818" spans="39:41">
      <c r="AM1818" t="str">
        <f t="shared" si="388"/>
        <v/>
      </c>
      <c r="AN1818" t="str">
        <f t="shared" si="389"/>
        <v/>
      </c>
      <c r="AO1818" t="str">
        <f t="shared" si="390"/>
        <v/>
      </c>
    </row>
    <row r="1819" spans="39:41">
      <c r="AM1819" t="str">
        <f t="shared" si="388"/>
        <v/>
      </c>
      <c r="AN1819" t="str">
        <f t="shared" si="389"/>
        <v/>
      </c>
      <c r="AO1819" t="str">
        <f t="shared" si="390"/>
        <v/>
      </c>
    </row>
    <row r="1820" spans="39:41">
      <c r="AM1820" t="str">
        <f t="shared" si="388"/>
        <v/>
      </c>
      <c r="AN1820" t="str">
        <f t="shared" si="389"/>
        <v/>
      </c>
      <c r="AO1820" t="str">
        <f t="shared" si="390"/>
        <v/>
      </c>
    </row>
    <row r="1821" spans="39:41">
      <c r="AM1821" t="str">
        <f t="shared" si="388"/>
        <v/>
      </c>
      <c r="AN1821" t="str">
        <f t="shared" si="389"/>
        <v/>
      </c>
      <c r="AO1821" t="str">
        <f t="shared" si="390"/>
        <v/>
      </c>
    </row>
    <row r="1822" spans="39:41">
      <c r="AM1822" t="str">
        <f t="shared" si="388"/>
        <v/>
      </c>
      <c r="AN1822" t="str">
        <f t="shared" si="389"/>
        <v/>
      </c>
      <c r="AO1822" t="str">
        <f t="shared" si="390"/>
        <v/>
      </c>
    </row>
    <row r="1823" spans="39:41">
      <c r="AM1823" t="str">
        <f t="shared" si="388"/>
        <v/>
      </c>
      <c r="AN1823" t="str">
        <f t="shared" si="389"/>
        <v/>
      </c>
      <c r="AO1823" t="str">
        <f t="shared" si="390"/>
        <v/>
      </c>
    </row>
    <row r="1824" spans="39:41">
      <c r="AM1824" t="str">
        <f t="shared" si="388"/>
        <v/>
      </c>
      <c r="AN1824" t="str">
        <f t="shared" si="389"/>
        <v/>
      </c>
      <c r="AO1824" t="str">
        <f t="shared" si="390"/>
        <v/>
      </c>
    </row>
    <row r="1825" spans="39:41">
      <c r="AM1825" t="str">
        <f t="shared" si="388"/>
        <v/>
      </c>
      <c r="AN1825" t="str">
        <f t="shared" si="389"/>
        <v/>
      </c>
      <c r="AO1825" t="str">
        <f t="shared" si="390"/>
        <v/>
      </c>
    </row>
    <row r="1826" spans="39:41">
      <c r="AM1826" t="str">
        <f t="shared" si="388"/>
        <v/>
      </c>
      <c r="AN1826" t="str">
        <f t="shared" si="389"/>
        <v/>
      </c>
      <c r="AO1826" t="str">
        <f t="shared" si="390"/>
        <v/>
      </c>
    </row>
    <row r="1827" spans="39:41">
      <c r="AM1827" t="str">
        <f t="shared" si="388"/>
        <v/>
      </c>
      <c r="AN1827" t="str">
        <f t="shared" si="389"/>
        <v/>
      </c>
      <c r="AO1827" t="str">
        <f t="shared" si="390"/>
        <v/>
      </c>
    </row>
    <row r="1828" spans="39:41">
      <c r="AM1828" t="str">
        <f t="shared" si="388"/>
        <v/>
      </c>
      <c r="AN1828" t="str">
        <f t="shared" si="389"/>
        <v/>
      </c>
      <c r="AO1828" t="str">
        <f t="shared" si="390"/>
        <v/>
      </c>
    </row>
    <row r="1829" spans="39:41">
      <c r="AO1829" t="str">
        <f t="shared" si="390"/>
        <v/>
      </c>
    </row>
    <row r="1830" spans="39:41">
      <c r="AO1830" t="str">
        <f t="shared" si="390"/>
        <v/>
      </c>
    </row>
    <row r="1831" spans="39:41">
      <c r="AO1831" t="str">
        <f t="shared" si="390"/>
        <v/>
      </c>
    </row>
    <row r="1832" spans="39:41">
      <c r="AO1832" t="str">
        <f t="shared" si="390"/>
        <v/>
      </c>
    </row>
    <row r="1833" spans="39:41">
      <c r="AO1833" t="str">
        <f t="shared" si="390"/>
        <v/>
      </c>
    </row>
    <row r="1834" spans="39:41">
      <c r="AO1834" t="str">
        <f t="shared" si="390"/>
        <v/>
      </c>
    </row>
    <row r="1835" spans="39:41">
      <c r="AO1835" t="str">
        <f t="shared" si="390"/>
        <v/>
      </c>
    </row>
    <row r="1836" spans="39:41">
      <c r="AO1836" t="str">
        <f t="shared" si="390"/>
        <v/>
      </c>
    </row>
    <row r="1837" spans="39:41">
      <c r="AO1837" t="str">
        <f t="shared" si="390"/>
        <v/>
      </c>
    </row>
    <row r="1838" spans="39:41">
      <c r="AO1838" t="str">
        <f t="shared" si="390"/>
        <v/>
      </c>
    </row>
    <row r="1839" spans="39:41">
      <c r="AO1839" t="str">
        <f t="shared" si="390"/>
        <v/>
      </c>
    </row>
    <row r="1840" spans="39:41">
      <c r="AO1840" t="str">
        <f t="shared" si="390"/>
        <v/>
      </c>
    </row>
    <row r="1841" spans="41:41">
      <c r="AO1841" t="str">
        <f t="shared" si="390"/>
        <v/>
      </c>
    </row>
    <row r="1842" spans="41:41">
      <c r="AO1842" t="str">
        <f t="shared" si="390"/>
        <v/>
      </c>
    </row>
    <row r="1843" spans="41:41">
      <c r="AO1843" t="str">
        <f t="shared" si="390"/>
        <v/>
      </c>
    </row>
    <row r="1844" spans="41:41">
      <c r="AO1844" t="str">
        <f t="shared" si="390"/>
        <v/>
      </c>
    </row>
    <row r="1845" spans="41:41">
      <c r="AO1845" t="str">
        <f t="shared" si="390"/>
        <v/>
      </c>
    </row>
    <row r="1846" spans="41:41">
      <c r="AO1846" t="str">
        <f t="shared" si="390"/>
        <v/>
      </c>
    </row>
    <row r="1847" spans="41:41">
      <c r="AO1847" t="str">
        <f t="shared" si="390"/>
        <v/>
      </c>
    </row>
    <row r="1848" spans="41:41">
      <c r="AO1848" t="str">
        <f t="shared" si="390"/>
        <v/>
      </c>
    </row>
    <row r="1849" spans="41:41">
      <c r="AO1849" t="str">
        <f t="shared" si="390"/>
        <v/>
      </c>
    </row>
    <row r="1850" spans="41:41">
      <c r="AO1850" t="str">
        <f t="shared" si="390"/>
        <v/>
      </c>
    </row>
    <row r="1851" spans="41:41">
      <c r="AO1851" t="str">
        <f t="shared" si="390"/>
        <v/>
      </c>
    </row>
    <row r="1852" spans="41:41">
      <c r="AO1852" t="str">
        <f t="shared" si="390"/>
        <v/>
      </c>
    </row>
    <row r="1853" spans="41:41">
      <c r="AO1853" t="str">
        <f t="shared" si="390"/>
        <v/>
      </c>
    </row>
    <row r="1854" spans="41:41">
      <c r="AO1854" t="str">
        <f t="shared" si="390"/>
        <v/>
      </c>
    </row>
    <row r="1855" spans="41:41">
      <c r="AO1855" t="str">
        <f t="shared" si="390"/>
        <v/>
      </c>
    </row>
    <row r="1856" spans="41:41">
      <c r="AO1856" t="str">
        <f t="shared" si="390"/>
        <v/>
      </c>
    </row>
    <row r="1857" spans="41:41">
      <c r="AO1857" t="str">
        <f t="shared" si="390"/>
        <v/>
      </c>
    </row>
    <row r="1858" spans="41:41">
      <c r="AO1858" t="str">
        <f t="shared" si="390"/>
        <v/>
      </c>
    </row>
    <row r="1859" spans="41:41">
      <c r="AO1859" t="str">
        <f t="shared" si="390"/>
        <v/>
      </c>
    </row>
    <row r="1860" spans="41:41">
      <c r="AO1860" t="str">
        <f t="shared" si="390"/>
        <v/>
      </c>
    </row>
    <row r="1861" spans="41:41">
      <c r="AO1861" t="str">
        <f t="shared" si="390"/>
        <v/>
      </c>
    </row>
    <row r="1862" spans="41:41">
      <c r="AO1862" t="str">
        <f t="shared" si="390"/>
        <v/>
      </c>
    </row>
    <row r="1863" spans="41:41">
      <c r="AO1863" t="str">
        <f t="shared" si="390"/>
        <v/>
      </c>
    </row>
    <row r="1864" spans="41:41">
      <c r="AO1864" t="str">
        <f t="shared" si="390"/>
        <v/>
      </c>
    </row>
    <row r="1865" spans="41:41">
      <c r="AO1865" t="str">
        <f t="shared" si="390"/>
        <v/>
      </c>
    </row>
    <row r="1866" spans="41:41">
      <c r="AO1866" t="str">
        <f t="shared" si="390"/>
        <v/>
      </c>
    </row>
    <row r="1867" spans="41:41">
      <c r="AO1867" t="str">
        <f t="shared" si="390"/>
        <v/>
      </c>
    </row>
    <row r="1868" spans="41:41">
      <c r="AO1868" t="str">
        <f t="shared" si="390"/>
        <v/>
      </c>
    </row>
    <row r="1869" spans="41:41">
      <c r="AO1869" t="str">
        <f t="shared" si="390"/>
        <v/>
      </c>
    </row>
    <row r="1870" spans="41:41">
      <c r="AO1870" t="str">
        <f t="shared" si="390"/>
        <v/>
      </c>
    </row>
    <row r="1871" spans="41:41">
      <c r="AO1871" t="str">
        <f t="shared" si="390"/>
        <v/>
      </c>
    </row>
    <row r="1872" spans="41:41">
      <c r="AO1872" t="str">
        <f t="shared" si="390"/>
        <v/>
      </c>
    </row>
    <row r="1873" spans="39:41">
      <c r="AO1873" t="str">
        <f t="shared" si="390"/>
        <v/>
      </c>
    </row>
    <row r="1874" spans="39:41">
      <c r="AO1874" t="str">
        <f t="shared" si="390"/>
        <v/>
      </c>
    </row>
    <row r="1875" spans="39:41">
      <c r="AO1875" t="str">
        <f t="shared" si="390"/>
        <v/>
      </c>
    </row>
    <row r="1876" spans="39:41">
      <c r="AO1876" t="str">
        <f t="shared" si="390"/>
        <v/>
      </c>
    </row>
    <row r="1877" spans="39:41">
      <c r="AO1877" t="str">
        <f t="shared" si="390"/>
        <v/>
      </c>
    </row>
    <row r="1878" spans="39:41">
      <c r="AO1878" t="str">
        <f t="shared" si="390"/>
        <v/>
      </c>
    </row>
    <row r="1879" spans="39:41">
      <c r="AO1879" t="str">
        <f t="shared" si="390"/>
        <v/>
      </c>
    </row>
    <row r="1880" spans="39:41">
      <c r="AM1880" t="str">
        <f t="shared" ref="AM1880:AM1882" si="391">IF(R1880,IF(N1880="Smoothing ramp","Smoothing",IF(AD1880=100000,IF(AG1880=100000,"Smoothing",IF(AI1880=1,AF1880,"CHECK")),IF(AG1880&lt;&gt;100000,IF(AND(I1880-AD1880=190),AC1880,IF(AI1880=1,AF1880,"CHECK")),AC1880))),"")</f>
        <v/>
      </c>
      <c r="AN1880" t="str">
        <f t="shared" ref="AN1880:AN1882" si="392">IF(R1880,IF(N1880="Smoothing ramp","",IF(AD1880=100000,IF(AG1880=100000,"",IF(AI1880=1,AG1880,"CHECK")),IF(AG1880&lt;&gt;100000,IF(AND(I1880-AD1880=190),AD1880,IF(AI1880=1,AG1880,"CHECK")),AD1880))),"")</f>
        <v/>
      </c>
      <c r="AO1880" t="str">
        <f t="shared" si="390"/>
        <v/>
      </c>
    </row>
    <row r="1881" spans="39:41">
      <c r="AM1881" t="str">
        <f t="shared" si="391"/>
        <v/>
      </c>
      <c r="AN1881" t="str">
        <f t="shared" si="392"/>
        <v/>
      </c>
      <c r="AO1881" t="str">
        <f t="shared" ref="AO1881:AO1944" si="393">IF(R1881,IF(N1881="Smoothing ramp","",IF(AD1881=100000,IF(AG1881=100000,"",IF(AI1881=1,"Bilateral - "&amp;AH1881,"CHECK")),IF(AG1881&lt;&gt;100000,IF(AND(I1881-AD1881=190),AE1881,IF(AI1881=1,"Bilateral - "&amp;AH1881,"CHECK")),AE1881))),"")</f>
        <v/>
      </c>
    </row>
    <row r="1882" spans="39:41">
      <c r="AM1882" t="str">
        <f t="shared" si="391"/>
        <v/>
      </c>
      <c r="AN1882" t="str">
        <f t="shared" si="392"/>
        <v/>
      </c>
      <c r="AO1882" t="str">
        <f t="shared" si="393"/>
        <v/>
      </c>
    </row>
    <row r="1883" spans="39:41">
      <c r="AO1883" t="str">
        <f t="shared" si="393"/>
        <v/>
      </c>
    </row>
    <row r="1884" spans="39:41">
      <c r="AO1884" t="str">
        <f t="shared" si="393"/>
        <v/>
      </c>
    </row>
    <row r="1885" spans="39:41">
      <c r="AO1885" t="str">
        <f t="shared" si="393"/>
        <v/>
      </c>
    </row>
    <row r="1886" spans="39:41">
      <c r="AO1886" t="str">
        <f t="shared" si="393"/>
        <v/>
      </c>
    </row>
    <row r="1887" spans="39:41">
      <c r="AO1887" t="str">
        <f t="shared" si="393"/>
        <v/>
      </c>
    </row>
    <row r="1888" spans="39:41">
      <c r="AO1888" t="str">
        <f t="shared" si="393"/>
        <v/>
      </c>
    </row>
    <row r="1889" spans="41:41">
      <c r="AO1889" t="str">
        <f t="shared" si="393"/>
        <v/>
      </c>
    </row>
    <row r="1890" spans="41:41">
      <c r="AO1890" t="str">
        <f t="shared" si="393"/>
        <v/>
      </c>
    </row>
    <row r="1891" spans="41:41">
      <c r="AO1891" t="str">
        <f t="shared" si="393"/>
        <v/>
      </c>
    </row>
    <row r="1892" spans="41:41">
      <c r="AO1892" t="str">
        <f t="shared" si="393"/>
        <v/>
      </c>
    </row>
    <row r="1893" spans="41:41">
      <c r="AO1893" t="str">
        <f t="shared" si="393"/>
        <v/>
      </c>
    </row>
    <row r="1894" spans="41:41">
      <c r="AO1894" t="str">
        <f t="shared" si="393"/>
        <v/>
      </c>
    </row>
    <row r="1895" spans="41:41">
      <c r="AO1895" t="str">
        <f t="shared" si="393"/>
        <v/>
      </c>
    </row>
    <row r="1896" spans="41:41">
      <c r="AO1896" t="str">
        <f t="shared" si="393"/>
        <v/>
      </c>
    </row>
    <row r="1897" spans="41:41">
      <c r="AO1897" t="str">
        <f t="shared" si="393"/>
        <v/>
      </c>
    </row>
    <row r="1898" spans="41:41">
      <c r="AO1898" t="str">
        <f t="shared" si="393"/>
        <v/>
      </c>
    </row>
    <row r="1899" spans="41:41">
      <c r="AO1899" t="str">
        <f t="shared" si="393"/>
        <v/>
      </c>
    </row>
    <row r="1900" spans="41:41">
      <c r="AO1900" t="str">
        <f t="shared" si="393"/>
        <v/>
      </c>
    </row>
    <row r="1901" spans="41:41">
      <c r="AO1901" t="str">
        <f t="shared" si="393"/>
        <v/>
      </c>
    </row>
    <row r="1902" spans="41:41">
      <c r="AO1902" t="str">
        <f t="shared" si="393"/>
        <v/>
      </c>
    </row>
    <row r="1903" spans="41:41">
      <c r="AO1903" t="str">
        <f t="shared" si="393"/>
        <v/>
      </c>
    </row>
    <row r="1904" spans="41:41">
      <c r="AO1904" t="str">
        <f t="shared" si="393"/>
        <v/>
      </c>
    </row>
    <row r="1905" spans="39:41">
      <c r="AO1905" t="str">
        <f t="shared" si="393"/>
        <v/>
      </c>
    </row>
    <row r="1906" spans="39:41">
      <c r="AO1906" t="str">
        <f t="shared" si="393"/>
        <v/>
      </c>
    </row>
    <row r="1907" spans="39:41">
      <c r="AO1907" t="str">
        <f t="shared" si="393"/>
        <v/>
      </c>
    </row>
    <row r="1908" spans="39:41">
      <c r="AO1908" t="str">
        <f t="shared" si="393"/>
        <v/>
      </c>
    </row>
    <row r="1909" spans="39:41">
      <c r="AO1909" t="str">
        <f t="shared" si="393"/>
        <v/>
      </c>
    </row>
    <row r="1910" spans="39:41">
      <c r="AO1910" t="str">
        <f t="shared" si="393"/>
        <v/>
      </c>
    </row>
    <row r="1911" spans="39:41">
      <c r="AO1911" t="str">
        <f t="shared" si="393"/>
        <v/>
      </c>
    </row>
    <row r="1912" spans="39:41">
      <c r="AO1912" t="str">
        <f t="shared" si="393"/>
        <v/>
      </c>
    </row>
    <row r="1913" spans="39:41">
      <c r="AO1913" t="str">
        <f t="shared" si="393"/>
        <v/>
      </c>
    </row>
    <row r="1914" spans="39:41">
      <c r="AO1914" t="str">
        <f t="shared" si="393"/>
        <v/>
      </c>
    </row>
    <row r="1915" spans="39:41">
      <c r="AO1915" t="str">
        <f t="shared" si="393"/>
        <v/>
      </c>
    </row>
    <row r="1916" spans="39:41">
      <c r="AO1916" t="str">
        <f t="shared" si="393"/>
        <v/>
      </c>
    </row>
    <row r="1917" spans="39:41">
      <c r="AO1917" t="str">
        <f t="shared" si="393"/>
        <v/>
      </c>
    </row>
    <row r="1918" spans="39:41">
      <c r="AO1918" t="str">
        <f t="shared" si="393"/>
        <v/>
      </c>
    </row>
    <row r="1919" spans="39:41">
      <c r="AM1919" t="str">
        <f t="shared" ref="AM1919:AM1921" si="394">IF(R1919,IF(N1919="Smoothing ramp","Smoothing",IF(AD1919=100000,IF(AG1919=100000,"Smoothing",IF(AI1919=1,AF1919,"CHECK")),IF(AG1919&lt;&gt;100000,IF(AND(I1919-AD1919=190),AC1919,IF(AI1919=1,AF1919,"CHECK")),AC1919))),"")</f>
        <v/>
      </c>
      <c r="AN1919" t="str">
        <f t="shared" ref="AN1919:AN1921" si="395">IF(R1919,IF(N1919="Smoothing ramp","",IF(AD1919=100000,IF(AG1919=100000,"",IF(AI1919=1,AG1919,"CHECK")),IF(AG1919&lt;&gt;100000,IF(AND(I1919-AD1919=190),AD1919,IF(AI1919=1,AG1919,"CHECK")),AD1919))),"")</f>
        <v/>
      </c>
      <c r="AO1919" t="str">
        <f t="shared" si="393"/>
        <v/>
      </c>
    </row>
    <row r="1920" spans="39:41">
      <c r="AM1920" t="str">
        <f t="shared" si="394"/>
        <v/>
      </c>
      <c r="AN1920" t="str">
        <f t="shared" si="395"/>
        <v/>
      </c>
      <c r="AO1920" t="str">
        <f t="shared" si="393"/>
        <v/>
      </c>
    </row>
    <row r="1921" spans="39:41">
      <c r="AM1921" t="str">
        <f t="shared" si="394"/>
        <v/>
      </c>
      <c r="AN1921" t="str">
        <f t="shared" si="395"/>
        <v/>
      </c>
      <c r="AO1921" t="str">
        <f t="shared" si="393"/>
        <v/>
      </c>
    </row>
    <row r="1922" spans="39:41">
      <c r="AO1922" t="str">
        <f t="shared" si="393"/>
        <v/>
      </c>
    </row>
    <row r="1923" spans="39:41">
      <c r="AO1923" t="str">
        <f t="shared" si="393"/>
        <v/>
      </c>
    </row>
    <row r="1924" spans="39:41">
      <c r="AO1924" t="str">
        <f t="shared" si="393"/>
        <v/>
      </c>
    </row>
    <row r="1925" spans="39:41">
      <c r="AO1925" t="str">
        <f t="shared" si="393"/>
        <v/>
      </c>
    </row>
    <row r="1926" spans="39:41">
      <c r="AO1926" t="str">
        <f t="shared" si="393"/>
        <v/>
      </c>
    </row>
    <row r="1927" spans="39:41">
      <c r="AO1927" t="str">
        <f t="shared" si="393"/>
        <v/>
      </c>
    </row>
    <row r="1928" spans="39:41">
      <c r="AO1928" t="str">
        <f t="shared" si="393"/>
        <v/>
      </c>
    </row>
    <row r="1929" spans="39:41">
      <c r="AO1929" t="str">
        <f t="shared" si="393"/>
        <v/>
      </c>
    </row>
    <row r="1930" spans="39:41">
      <c r="AO1930" t="str">
        <f t="shared" si="393"/>
        <v/>
      </c>
    </row>
    <row r="1931" spans="39:41">
      <c r="AO1931" t="str">
        <f t="shared" si="393"/>
        <v/>
      </c>
    </row>
    <row r="1932" spans="39:41">
      <c r="AO1932" t="str">
        <f t="shared" si="393"/>
        <v/>
      </c>
    </row>
    <row r="1933" spans="39:41">
      <c r="AO1933" t="str">
        <f t="shared" si="393"/>
        <v/>
      </c>
    </row>
    <row r="1934" spans="39:41">
      <c r="AO1934" t="str">
        <f t="shared" si="393"/>
        <v/>
      </c>
    </row>
    <row r="1935" spans="39:41">
      <c r="AO1935" t="str">
        <f t="shared" si="393"/>
        <v/>
      </c>
    </row>
    <row r="1936" spans="39:41">
      <c r="AO1936" t="str">
        <f t="shared" si="393"/>
        <v/>
      </c>
    </row>
    <row r="1937" spans="39:41">
      <c r="AO1937" t="str">
        <f t="shared" si="393"/>
        <v/>
      </c>
    </row>
    <row r="1938" spans="39:41">
      <c r="AO1938" t="str">
        <f t="shared" si="393"/>
        <v/>
      </c>
    </row>
    <row r="1939" spans="39:41">
      <c r="AO1939" t="str">
        <f t="shared" si="393"/>
        <v/>
      </c>
    </row>
    <row r="1940" spans="39:41">
      <c r="AO1940" t="str">
        <f t="shared" si="393"/>
        <v/>
      </c>
    </row>
    <row r="1941" spans="39:41">
      <c r="AO1941" t="str">
        <f t="shared" si="393"/>
        <v/>
      </c>
    </row>
    <row r="1942" spans="39:41">
      <c r="AO1942" t="str">
        <f t="shared" si="393"/>
        <v/>
      </c>
    </row>
    <row r="1943" spans="39:41">
      <c r="AO1943" t="str">
        <f t="shared" si="393"/>
        <v/>
      </c>
    </row>
    <row r="1944" spans="39:41">
      <c r="AO1944" t="str">
        <f t="shared" si="393"/>
        <v/>
      </c>
    </row>
    <row r="1945" spans="39:41">
      <c r="AO1945" t="str">
        <f t="shared" ref="AO1945:AO2008" si="396">IF(R1945,IF(N1945="Smoothing ramp","",IF(AD1945=100000,IF(AG1945=100000,"",IF(AI1945=1,"Bilateral - "&amp;AH1945,"CHECK")),IF(AG1945&lt;&gt;100000,IF(AND(I1945-AD1945=190),AE1945,IF(AI1945=1,"Bilateral - "&amp;AH1945,"CHECK")),AE1945))),"")</f>
        <v/>
      </c>
    </row>
    <row r="1946" spans="39:41">
      <c r="AO1946" t="str">
        <f t="shared" si="396"/>
        <v/>
      </c>
    </row>
    <row r="1947" spans="39:41">
      <c r="AO1947" t="str">
        <f t="shared" si="396"/>
        <v/>
      </c>
    </row>
    <row r="1948" spans="39:41">
      <c r="AO1948" t="str">
        <f t="shared" si="396"/>
        <v/>
      </c>
    </row>
    <row r="1949" spans="39:41">
      <c r="AO1949" t="str">
        <f t="shared" si="396"/>
        <v/>
      </c>
    </row>
    <row r="1950" spans="39:41">
      <c r="AO1950" t="str">
        <f t="shared" si="396"/>
        <v/>
      </c>
    </row>
    <row r="1951" spans="39:41">
      <c r="AO1951" t="str">
        <f t="shared" si="396"/>
        <v/>
      </c>
    </row>
    <row r="1952" spans="39:41">
      <c r="AM1952" t="str">
        <f t="shared" ref="AM1952:AM1960" si="397">IF(R1952,IF(N1952="Smoothing ramp","Smoothing",IF(AD1952=100000,IF(AG1952=100000,"Smoothing",IF(AI1952=1,AF1952,"CHECK")),IF(AG1952&lt;&gt;100000,IF(AND(I1952-AD1952=190),AC1952,IF(AI1952=1,AF1952,"CHECK")),AC1952))),"")</f>
        <v/>
      </c>
      <c r="AN1952" t="str">
        <f t="shared" ref="AN1952:AN1960" si="398">IF(R1952,IF(N1952="Smoothing ramp","",IF(AD1952=100000,IF(AG1952=100000,"",IF(AI1952=1,AG1952,"CHECK")),IF(AG1952&lt;&gt;100000,IF(AND(I1952-AD1952=190),AD1952,IF(AI1952=1,AG1952,"CHECK")),AD1952))),"")</f>
        <v/>
      </c>
      <c r="AO1952" t="str">
        <f t="shared" si="396"/>
        <v/>
      </c>
    </row>
    <row r="1953" spans="39:41">
      <c r="AM1953" t="str">
        <f t="shared" si="397"/>
        <v/>
      </c>
      <c r="AN1953" t="str">
        <f t="shared" si="398"/>
        <v/>
      </c>
      <c r="AO1953" t="str">
        <f t="shared" si="396"/>
        <v/>
      </c>
    </row>
    <row r="1954" spans="39:41">
      <c r="AM1954" t="str">
        <f t="shared" si="397"/>
        <v/>
      </c>
      <c r="AN1954" t="str">
        <f t="shared" si="398"/>
        <v/>
      </c>
      <c r="AO1954" t="str">
        <f t="shared" si="396"/>
        <v/>
      </c>
    </row>
    <row r="1955" spans="39:41">
      <c r="AM1955" t="str">
        <f t="shared" si="397"/>
        <v/>
      </c>
      <c r="AN1955" t="str">
        <f t="shared" si="398"/>
        <v/>
      </c>
      <c r="AO1955" t="str">
        <f t="shared" si="396"/>
        <v/>
      </c>
    </row>
    <row r="1956" spans="39:41">
      <c r="AM1956" t="str">
        <f t="shared" si="397"/>
        <v/>
      </c>
      <c r="AN1956" t="str">
        <f t="shared" si="398"/>
        <v/>
      </c>
      <c r="AO1956" t="str">
        <f t="shared" si="396"/>
        <v/>
      </c>
    </row>
    <row r="1957" spans="39:41">
      <c r="AM1957" t="str">
        <f t="shared" si="397"/>
        <v/>
      </c>
      <c r="AN1957" t="str">
        <f t="shared" si="398"/>
        <v/>
      </c>
      <c r="AO1957" t="str">
        <f t="shared" si="396"/>
        <v/>
      </c>
    </row>
    <row r="1958" spans="39:41">
      <c r="AM1958" t="str">
        <f t="shared" si="397"/>
        <v/>
      </c>
      <c r="AN1958" t="str">
        <f t="shared" si="398"/>
        <v/>
      </c>
      <c r="AO1958" t="str">
        <f t="shared" si="396"/>
        <v/>
      </c>
    </row>
    <row r="1959" spans="39:41">
      <c r="AM1959" t="str">
        <f t="shared" si="397"/>
        <v/>
      </c>
      <c r="AN1959" t="str">
        <f t="shared" si="398"/>
        <v/>
      </c>
      <c r="AO1959" t="str">
        <f t="shared" si="396"/>
        <v/>
      </c>
    </row>
    <row r="1960" spans="39:41">
      <c r="AM1960" t="str">
        <f t="shared" si="397"/>
        <v/>
      </c>
      <c r="AN1960" t="str">
        <f t="shared" si="398"/>
        <v/>
      </c>
      <c r="AO1960" t="str">
        <f t="shared" si="396"/>
        <v/>
      </c>
    </row>
    <row r="1961" spans="39:41">
      <c r="AO1961" t="str">
        <f t="shared" si="396"/>
        <v/>
      </c>
    </row>
    <row r="1962" spans="39:41">
      <c r="AO1962" t="str">
        <f t="shared" si="396"/>
        <v/>
      </c>
    </row>
    <row r="1963" spans="39:41">
      <c r="AO1963" t="str">
        <f t="shared" si="396"/>
        <v/>
      </c>
    </row>
    <row r="1964" spans="39:41">
      <c r="AM1964" t="str">
        <f t="shared" ref="AM1964:AM1975" si="399">IF(R1964,IF(N1964="Smoothing ramp","Smoothing",IF(AD1964=100000,IF(AG1964=100000,"Smoothing",IF(AI1964=1,AF1964,"CHECK")),IF(AG1964&lt;&gt;100000,IF(AND(I1964-AD1964=190),AC1964,IF(AI1964=1,AF1964,"CHECK")),AC1964))),"")</f>
        <v/>
      </c>
      <c r="AN1964" t="str">
        <f t="shared" ref="AN1964:AN1975" si="400">IF(R1964,IF(N1964="Smoothing ramp","",IF(AD1964=100000,IF(AG1964=100000,"",IF(AI1964=1,AG1964,"CHECK")),IF(AG1964&lt;&gt;100000,IF(AND(I1964-AD1964=190),AD1964,IF(AI1964=1,AG1964,"CHECK")),AD1964))),"")</f>
        <v/>
      </c>
      <c r="AO1964" t="str">
        <f t="shared" si="396"/>
        <v/>
      </c>
    </row>
    <row r="1965" spans="39:41">
      <c r="AM1965" t="str">
        <f t="shared" si="399"/>
        <v/>
      </c>
      <c r="AN1965" t="str">
        <f t="shared" si="400"/>
        <v/>
      </c>
      <c r="AO1965" t="str">
        <f t="shared" si="396"/>
        <v/>
      </c>
    </row>
    <row r="1966" spans="39:41">
      <c r="AM1966" t="str">
        <f t="shared" si="399"/>
        <v/>
      </c>
      <c r="AN1966" t="str">
        <f t="shared" si="400"/>
        <v/>
      </c>
      <c r="AO1966" t="str">
        <f t="shared" si="396"/>
        <v/>
      </c>
    </row>
    <row r="1967" spans="39:41">
      <c r="AM1967" t="str">
        <f t="shared" si="399"/>
        <v/>
      </c>
      <c r="AN1967" t="str">
        <f t="shared" si="400"/>
        <v/>
      </c>
      <c r="AO1967" t="str">
        <f t="shared" si="396"/>
        <v/>
      </c>
    </row>
    <row r="1968" spans="39:41">
      <c r="AM1968" t="str">
        <f t="shared" si="399"/>
        <v/>
      </c>
      <c r="AN1968" t="str">
        <f t="shared" si="400"/>
        <v/>
      </c>
      <c r="AO1968" t="str">
        <f t="shared" si="396"/>
        <v/>
      </c>
    </row>
    <row r="1969" spans="39:41">
      <c r="AM1969" t="str">
        <f t="shared" si="399"/>
        <v/>
      </c>
      <c r="AN1969" t="str">
        <f t="shared" si="400"/>
        <v/>
      </c>
      <c r="AO1969" t="str">
        <f t="shared" si="396"/>
        <v/>
      </c>
    </row>
    <row r="1970" spans="39:41">
      <c r="AM1970" t="str">
        <f t="shared" si="399"/>
        <v/>
      </c>
      <c r="AN1970" t="str">
        <f t="shared" si="400"/>
        <v/>
      </c>
      <c r="AO1970" t="str">
        <f t="shared" si="396"/>
        <v/>
      </c>
    </row>
    <row r="1971" spans="39:41">
      <c r="AM1971" t="str">
        <f t="shared" si="399"/>
        <v/>
      </c>
      <c r="AN1971" t="str">
        <f t="shared" si="400"/>
        <v/>
      </c>
      <c r="AO1971" t="str">
        <f t="shared" si="396"/>
        <v/>
      </c>
    </row>
    <row r="1972" spans="39:41">
      <c r="AM1972" t="str">
        <f t="shared" si="399"/>
        <v/>
      </c>
      <c r="AN1972" t="str">
        <f t="shared" si="400"/>
        <v/>
      </c>
      <c r="AO1972" t="str">
        <f t="shared" si="396"/>
        <v/>
      </c>
    </row>
    <row r="1973" spans="39:41">
      <c r="AM1973" t="str">
        <f t="shared" si="399"/>
        <v/>
      </c>
      <c r="AN1973" t="str">
        <f t="shared" si="400"/>
        <v/>
      </c>
      <c r="AO1973" t="str">
        <f t="shared" si="396"/>
        <v/>
      </c>
    </row>
    <row r="1974" spans="39:41">
      <c r="AM1974" t="str">
        <f t="shared" si="399"/>
        <v/>
      </c>
      <c r="AN1974" t="str">
        <f t="shared" si="400"/>
        <v/>
      </c>
      <c r="AO1974" t="str">
        <f t="shared" si="396"/>
        <v/>
      </c>
    </row>
    <row r="1975" spans="39:41">
      <c r="AM1975" t="str">
        <f t="shared" si="399"/>
        <v/>
      </c>
      <c r="AN1975" t="str">
        <f t="shared" si="400"/>
        <v/>
      </c>
      <c r="AO1975" t="str">
        <f t="shared" si="396"/>
        <v/>
      </c>
    </row>
    <row r="1976" spans="39:41">
      <c r="AO1976" t="str">
        <f t="shared" si="396"/>
        <v/>
      </c>
    </row>
    <row r="1977" spans="39:41">
      <c r="AO1977" t="str">
        <f t="shared" si="396"/>
        <v/>
      </c>
    </row>
    <row r="1978" spans="39:41">
      <c r="AO1978" t="str">
        <f t="shared" si="396"/>
        <v/>
      </c>
    </row>
    <row r="1979" spans="39:41">
      <c r="AO1979" t="str">
        <f t="shared" si="396"/>
        <v/>
      </c>
    </row>
    <row r="1980" spans="39:41">
      <c r="AO1980" t="str">
        <f t="shared" si="396"/>
        <v/>
      </c>
    </row>
    <row r="1981" spans="39:41">
      <c r="AO1981" t="str">
        <f t="shared" si="396"/>
        <v/>
      </c>
    </row>
    <row r="1982" spans="39:41">
      <c r="AO1982" t="str">
        <f t="shared" si="396"/>
        <v/>
      </c>
    </row>
    <row r="1983" spans="39:41">
      <c r="AO1983" t="str">
        <f t="shared" si="396"/>
        <v/>
      </c>
    </row>
    <row r="1984" spans="39:41">
      <c r="AO1984" t="str">
        <f t="shared" si="396"/>
        <v/>
      </c>
    </row>
    <row r="1985" spans="39:41">
      <c r="AO1985" t="str">
        <f t="shared" si="396"/>
        <v/>
      </c>
    </row>
    <row r="1986" spans="39:41">
      <c r="AO1986" t="str">
        <f t="shared" si="396"/>
        <v/>
      </c>
    </row>
    <row r="1987" spans="39:41">
      <c r="AO1987" t="str">
        <f t="shared" si="396"/>
        <v/>
      </c>
    </row>
    <row r="1988" spans="39:41">
      <c r="AO1988" t="str">
        <f t="shared" si="396"/>
        <v/>
      </c>
    </row>
    <row r="1989" spans="39:41">
      <c r="AO1989" t="str">
        <f t="shared" si="396"/>
        <v/>
      </c>
    </row>
    <row r="1990" spans="39:41">
      <c r="AO1990" t="str">
        <f t="shared" si="396"/>
        <v/>
      </c>
    </row>
    <row r="1991" spans="39:41">
      <c r="AO1991" t="str">
        <f t="shared" si="396"/>
        <v/>
      </c>
    </row>
    <row r="1992" spans="39:41">
      <c r="AO1992" t="str">
        <f t="shared" si="396"/>
        <v/>
      </c>
    </row>
    <row r="1993" spans="39:41">
      <c r="AO1993" t="str">
        <f t="shared" si="396"/>
        <v/>
      </c>
    </row>
    <row r="1994" spans="39:41">
      <c r="AO1994" t="str">
        <f t="shared" si="396"/>
        <v/>
      </c>
    </row>
    <row r="1995" spans="39:41">
      <c r="AO1995" t="str">
        <f t="shared" si="396"/>
        <v/>
      </c>
    </row>
    <row r="1996" spans="39:41">
      <c r="AO1996" t="str">
        <f t="shared" si="396"/>
        <v/>
      </c>
    </row>
    <row r="1997" spans="39:41">
      <c r="AO1997" t="str">
        <f t="shared" si="396"/>
        <v/>
      </c>
    </row>
    <row r="1998" spans="39:41">
      <c r="AO1998" t="str">
        <f t="shared" si="396"/>
        <v/>
      </c>
    </row>
    <row r="1999" spans="39:41">
      <c r="AO1999" t="str">
        <f t="shared" si="396"/>
        <v/>
      </c>
    </row>
    <row r="2000" spans="39:41">
      <c r="AM2000" t="str">
        <f t="shared" ref="AM2000:AM2002" si="401">IF(R2000,IF(N2000="Smoothing ramp","Smoothing",IF(AD2000=100000,IF(AG2000=100000,"Smoothing",IF(AI2000=1,AF2000,"CHECK")),IF(AG2000&lt;&gt;100000,IF(AND(I2000-AD2000=190),AC2000,IF(AI2000=1,AF2000,"CHECK")),AC2000))),"")</f>
        <v/>
      </c>
      <c r="AN2000" t="str">
        <f t="shared" ref="AN2000:AN2002" si="402">IF(R2000,IF(N2000="Smoothing ramp","",IF(AD2000=100000,IF(AG2000=100000,"",IF(AI2000=1,AG2000,"CHECK")),IF(AG2000&lt;&gt;100000,IF(AND(I2000-AD2000=190),AD2000,IF(AI2000=1,AG2000,"CHECK")),AD2000))),"")</f>
        <v/>
      </c>
      <c r="AO2000" t="str">
        <f t="shared" si="396"/>
        <v/>
      </c>
    </row>
    <row r="2001" spans="39:41">
      <c r="AM2001" t="str">
        <f t="shared" si="401"/>
        <v/>
      </c>
      <c r="AN2001" t="str">
        <f t="shared" si="402"/>
        <v/>
      </c>
      <c r="AO2001" t="str">
        <f t="shared" si="396"/>
        <v/>
      </c>
    </row>
    <row r="2002" spans="39:41">
      <c r="AM2002" t="str">
        <f t="shared" si="401"/>
        <v/>
      </c>
      <c r="AN2002" t="str">
        <f t="shared" si="402"/>
        <v/>
      </c>
      <c r="AO2002" t="str">
        <f t="shared" si="396"/>
        <v/>
      </c>
    </row>
    <row r="2003" spans="39:41">
      <c r="AO2003" t="str">
        <f t="shared" si="396"/>
        <v/>
      </c>
    </row>
    <row r="2004" spans="39:41">
      <c r="AO2004" t="str">
        <f t="shared" si="396"/>
        <v/>
      </c>
    </row>
    <row r="2005" spans="39:41">
      <c r="AO2005" t="str">
        <f t="shared" si="396"/>
        <v/>
      </c>
    </row>
    <row r="2006" spans="39:41">
      <c r="AO2006" t="str">
        <f t="shared" si="396"/>
        <v/>
      </c>
    </row>
    <row r="2007" spans="39:41">
      <c r="AO2007" t="str">
        <f t="shared" si="396"/>
        <v/>
      </c>
    </row>
    <row r="2008" spans="39:41">
      <c r="AO2008" t="str">
        <f t="shared" si="396"/>
        <v/>
      </c>
    </row>
    <row r="2009" spans="39:41">
      <c r="AO2009" t="str">
        <f t="shared" ref="AO2009:AO2072" si="403">IF(R2009,IF(N2009="Smoothing ramp","",IF(AD2009=100000,IF(AG2009=100000,"",IF(AI2009=1,"Bilateral - "&amp;AH2009,"CHECK")),IF(AG2009&lt;&gt;100000,IF(AND(I2009-AD2009=190),AE2009,IF(AI2009=1,"Bilateral - "&amp;AH2009,"CHECK")),AE2009))),"")</f>
        <v/>
      </c>
    </row>
    <row r="2010" spans="39:41">
      <c r="AO2010" t="str">
        <f t="shared" si="403"/>
        <v/>
      </c>
    </row>
    <row r="2011" spans="39:41">
      <c r="AO2011" t="str">
        <f t="shared" si="403"/>
        <v/>
      </c>
    </row>
    <row r="2012" spans="39:41">
      <c r="AM2012" t="str">
        <f t="shared" ref="AM2012:AM2014" si="404">IF(R2012,IF(N2012="Smoothing ramp","Smoothing",IF(AD2012=100000,IF(AG2012=100000,"Smoothing",IF(AI2012=1,AF2012,"CHECK")),IF(AG2012&lt;&gt;100000,IF(AND(I2012-AD2012=190),AC2012,IF(AI2012=1,AF2012,"CHECK")),AC2012))),"")</f>
        <v/>
      </c>
      <c r="AN2012" t="str">
        <f t="shared" ref="AN2012:AN2014" si="405">IF(R2012,IF(N2012="Smoothing ramp","",IF(AD2012=100000,IF(AG2012=100000,"",IF(AI2012=1,AG2012,"CHECK")),IF(AG2012&lt;&gt;100000,IF(AND(I2012-AD2012=190),AD2012,IF(AI2012=1,AG2012,"CHECK")),AD2012))),"")</f>
        <v/>
      </c>
      <c r="AO2012" t="str">
        <f t="shared" si="403"/>
        <v/>
      </c>
    </row>
    <row r="2013" spans="39:41">
      <c r="AM2013" t="str">
        <f t="shared" si="404"/>
        <v/>
      </c>
      <c r="AN2013" t="str">
        <f t="shared" si="405"/>
        <v/>
      </c>
      <c r="AO2013" t="str">
        <f t="shared" si="403"/>
        <v/>
      </c>
    </row>
    <row r="2014" spans="39:41">
      <c r="AM2014" t="str">
        <f t="shared" si="404"/>
        <v/>
      </c>
      <c r="AN2014" t="str">
        <f t="shared" si="405"/>
        <v/>
      </c>
      <c r="AO2014" t="str">
        <f t="shared" si="403"/>
        <v/>
      </c>
    </row>
    <row r="2015" spans="39:41">
      <c r="AO2015" t="str">
        <f t="shared" si="403"/>
        <v/>
      </c>
    </row>
    <row r="2016" spans="39:41">
      <c r="AO2016" t="str">
        <f t="shared" si="403"/>
        <v/>
      </c>
    </row>
    <row r="2017" spans="39:41">
      <c r="AO2017" t="str">
        <f t="shared" si="403"/>
        <v/>
      </c>
    </row>
    <row r="2018" spans="39:41">
      <c r="AO2018" t="str">
        <f t="shared" si="403"/>
        <v/>
      </c>
    </row>
    <row r="2019" spans="39:41">
      <c r="AO2019" t="str">
        <f t="shared" si="403"/>
        <v/>
      </c>
    </row>
    <row r="2020" spans="39:41">
      <c r="AO2020" t="str">
        <f t="shared" si="403"/>
        <v/>
      </c>
    </row>
    <row r="2021" spans="39:41">
      <c r="AO2021" t="str">
        <f t="shared" si="403"/>
        <v/>
      </c>
    </row>
    <row r="2022" spans="39:41">
      <c r="AO2022" t="str">
        <f t="shared" si="403"/>
        <v/>
      </c>
    </row>
    <row r="2023" spans="39:41">
      <c r="AO2023" t="str">
        <f t="shared" si="403"/>
        <v/>
      </c>
    </row>
    <row r="2024" spans="39:41">
      <c r="AM2024" t="str">
        <f t="shared" ref="AM2024:AM2026" si="406">IF(R2024,IF(N2024="Smoothing ramp","Smoothing",IF(AD2024=100000,IF(AG2024=100000,"Smoothing",IF(AI2024=1,AF2024,"CHECK")),IF(AG2024&lt;&gt;100000,IF(AND(I2024-AD2024=190),AC2024,IF(AI2024=1,AF2024,"CHECK")),AC2024))),"")</f>
        <v/>
      </c>
      <c r="AN2024" t="str">
        <f t="shared" ref="AN2024:AN2026" si="407">IF(R2024,IF(N2024="Smoothing ramp","",IF(AD2024=100000,IF(AG2024=100000,"",IF(AI2024=1,AG2024,"CHECK")),IF(AG2024&lt;&gt;100000,IF(AND(I2024-AD2024=190),AD2024,IF(AI2024=1,AG2024,"CHECK")),AD2024))),"")</f>
        <v/>
      </c>
      <c r="AO2024" t="str">
        <f t="shared" si="403"/>
        <v/>
      </c>
    </row>
    <row r="2025" spans="39:41">
      <c r="AM2025" t="str">
        <f t="shared" si="406"/>
        <v/>
      </c>
      <c r="AN2025" t="str">
        <f t="shared" si="407"/>
        <v/>
      </c>
      <c r="AO2025" t="str">
        <f t="shared" si="403"/>
        <v/>
      </c>
    </row>
    <row r="2026" spans="39:41">
      <c r="AM2026" t="str">
        <f t="shared" si="406"/>
        <v/>
      </c>
      <c r="AN2026" t="str">
        <f t="shared" si="407"/>
        <v/>
      </c>
      <c r="AO2026" t="str">
        <f t="shared" si="403"/>
        <v/>
      </c>
    </row>
    <row r="2027" spans="39:41">
      <c r="AO2027" t="str">
        <f t="shared" si="403"/>
        <v/>
      </c>
    </row>
    <row r="2028" spans="39:41">
      <c r="AO2028" t="str">
        <f t="shared" si="403"/>
        <v/>
      </c>
    </row>
    <row r="2029" spans="39:41">
      <c r="AO2029" t="str">
        <f t="shared" si="403"/>
        <v/>
      </c>
    </row>
    <row r="2030" spans="39:41">
      <c r="AO2030" t="str">
        <f t="shared" si="403"/>
        <v/>
      </c>
    </row>
    <row r="2031" spans="39:41">
      <c r="AO2031" t="str">
        <f t="shared" si="403"/>
        <v/>
      </c>
    </row>
    <row r="2032" spans="39:41">
      <c r="AO2032" t="str">
        <f t="shared" si="403"/>
        <v/>
      </c>
    </row>
    <row r="2033" spans="39:41">
      <c r="AM2033" t="str">
        <f t="shared" ref="AM2033:AM2044" si="408">IF(R2033,IF(N2033="Smoothing ramp","Smoothing",IF(AD2033=100000,IF(AG2033=100000,"Smoothing",IF(AI2033=1,AF2033,"CHECK")),IF(AG2033&lt;&gt;100000,IF(AND(I2033-AD2033=190),AC2033,IF(AI2033=1,AF2033,"CHECK")),AC2033))),"")</f>
        <v/>
      </c>
      <c r="AN2033" t="str">
        <f t="shared" ref="AN2033:AN2044" si="409">IF(R2033,IF(N2033="Smoothing ramp","",IF(AD2033=100000,IF(AG2033=100000,"",IF(AI2033=1,AG2033,"CHECK")),IF(AG2033&lt;&gt;100000,IF(AND(I2033-AD2033=190),AD2033,IF(AI2033=1,AG2033,"CHECK")),AD2033))),"")</f>
        <v/>
      </c>
      <c r="AO2033" t="str">
        <f t="shared" si="403"/>
        <v/>
      </c>
    </row>
    <row r="2034" spans="39:41">
      <c r="AM2034" t="str">
        <f t="shared" si="408"/>
        <v/>
      </c>
      <c r="AN2034" t="str">
        <f t="shared" si="409"/>
        <v/>
      </c>
      <c r="AO2034" t="str">
        <f t="shared" si="403"/>
        <v/>
      </c>
    </row>
    <row r="2035" spans="39:41">
      <c r="AM2035" t="str">
        <f t="shared" si="408"/>
        <v/>
      </c>
      <c r="AN2035" t="str">
        <f t="shared" si="409"/>
        <v/>
      </c>
      <c r="AO2035" t="str">
        <f t="shared" si="403"/>
        <v/>
      </c>
    </row>
    <row r="2036" spans="39:41">
      <c r="AM2036" t="str">
        <f t="shared" si="408"/>
        <v/>
      </c>
      <c r="AN2036" t="str">
        <f t="shared" si="409"/>
        <v/>
      </c>
      <c r="AO2036" t="str">
        <f t="shared" si="403"/>
        <v/>
      </c>
    </row>
    <row r="2037" spans="39:41">
      <c r="AM2037" t="str">
        <f t="shared" si="408"/>
        <v/>
      </c>
      <c r="AN2037" t="str">
        <f t="shared" si="409"/>
        <v/>
      </c>
      <c r="AO2037" t="str">
        <f t="shared" si="403"/>
        <v/>
      </c>
    </row>
    <row r="2038" spans="39:41">
      <c r="AM2038" t="str">
        <f t="shared" si="408"/>
        <v/>
      </c>
      <c r="AN2038" t="str">
        <f t="shared" si="409"/>
        <v/>
      </c>
      <c r="AO2038" t="str">
        <f t="shared" si="403"/>
        <v/>
      </c>
    </row>
    <row r="2039" spans="39:41">
      <c r="AM2039" t="str">
        <f t="shared" si="408"/>
        <v/>
      </c>
      <c r="AN2039" t="str">
        <f t="shared" si="409"/>
        <v/>
      </c>
      <c r="AO2039" t="str">
        <f t="shared" si="403"/>
        <v/>
      </c>
    </row>
    <row r="2040" spans="39:41">
      <c r="AM2040" t="str">
        <f t="shared" si="408"/>
        <v/>
      </c>
      <c r="AN2040" t="str">
        <f t="shared" si="409"/>
        <v/>
      </c>
      <c r="AO2040" t="str">
        <f t="shared" si="403"/>
        <v/>
      </c>
    </row>
    <row r="2041" spans="39:41">
      <c r="AM2041" t="str">
        <f t="shared" si="408"/>
        <v/>
      </c>
      <c r="AN2041" t="str">
        <f t="shared" si="409"/>
        <v/>
      </c>
      <c r="AO2041" t="str">
        <f t="shared" si="403"/>
        <v/>
      </c>
    </row>
    <row r="2042" spans="39:41">
      <c r="AM2042" t="str">
        <f t="shared" si="408"/>
        <v/>
      </c>
      <c r="AN2042" t="str">
        <f t="shared" si="409"/>
        <v/>
      </c>
      <c r="AO2042" t="str">
        <f t="shared" si="403"/>
        <v/>
      </c>
    </row>
    <row r="2043" spans="39:41">
      <c r="AM2043" t="str">
        <f t="shared" si="408"/>
        <v/>
      </c>
      <c r="AN2043" t="str">
        <f t="shared" si="409"/>
        <v/>
      </c>
      <c r="AO2043" t="str">
        <f t="shared" si="403"/>
        <v/>
      </c>
    </row>
    <row r="2044" spans="39:41">
      <c r="AM2044" t="str">
        <f t="shared" si="408"/>
        <v/>
      </c>
      <c r="AN2044" t="str">
        <f t="shared" si="409"/>
        <v/>
      </c>
      <c r="AO2044" t="str">
        <f t="shared" si="403"/>
        <v/>
      </c>
    </row>
    <row r="2045" spans="39:41">
      <c r="AO2045" t="str">
        <f t="shared" si="403"/>
        <v/>
      </c>
    </row>
    <row r="2046" spans="39:41">
      <c r="AO2046" t="str">
        <f t="shared" si="403"/>
        <v/>
      </c>
    </row>
    <row r="2047" spans="39:41">
      <c r="AO2047" t="str">
        <f t="shared" si="403"/>
        <v/>
      </c>
    </row>
    <row r="2048" spans="39:41">
      <c r="AO2048" t="str">
        <f t="shared" si="403"/>
        <v/>
      </c>
    </row>
    <row r="2049" spans="41:41">
      <c r="AO2049" t="str">
        <f t="shared" si="403"/>
        <v/>
      </c>
    </row>
    <row r="2050" spans="41:41">
      <c r="AO2050" t="str">
        <f t="shared" si="403"/>
        <v/>
      </c>
    </row>
    <row r="2051" spans="41:41">
      <c r="AO2051" t="str">
        <f t="shared" si="403"/>
        <v/>
      </c>
    </row>
    <row r="2052" spans="41:41">
      <c r="AO2052" t="str">
        <f t="shared" si="403"/>
        <v/>
      </c>
    </row>
    <row r="2053" spans="41:41">
      <c r="AO2053" t="str">
        <f t="shared" si="403"/>
        <v/>
      </c>
    </row>
    <row r="2054" spans="41:41">
      <c r="AO2054" t="str">
        <f t="shared" si="403"/>
        <v/>
      </c>
    </row>
    <row r="2055" spans="41:41">
      <c r="AO2055" t="str">
        <f t="shared" si="403"/>
        <v/>
      </c>
    </row>
    <row r="2056" spans="41:41">
      <c r="AO2056" t="str">
        <f t="shared" si="403"/>
        <v/>
      </c>
    </row>
    <row r="2057" spans="41:41">
      <c r="AO2057" t="str">
        <f t="shared" si="403"/>
        <v/>
      </c>
    </row>
    <row r="2058" spans="41:41">
      <c r="AO2058" t="str">
        <f t="shared" si="403"/>
        <v/>
      </c>
    </row>
    <row r="2059" spans="41:41">
      <c r="AO2059" t="str">
        <f t="shared" si="403"/>
        <v/>
      </c>
    </row>
    <row r="2060" spans="41:41">
      <c r="AO2060" t="str">
        <f t="shared" si="403"/>
        <v/>
      </c>
    </row>
    <row r="2061" spans="41:41">
      <c r="AO2061" t="str">
        <f t="shared" si="403"/>
        <v/>
      </c>
    </row>
    <row r="2062" spans="41:41">
      <c r="AO2062" t="str">
        <f t="shared" si="403"/>
        <v/>
      </c>
    </row>
    <row r="2063" spans="41:41">
      <c r="AO2063" t="str">
        <f t="shared" si="403"/>
        <v/>
      </c>
    </row>
    <row r="2064" spans="41:41">
      <c r="AO2064" t="str">
        <f t="shared" si="403"/>
        <v/>
      </c>
    </row>
    <row r="2065" spans="39:41">
      <c r="AO2065" t="str">
        <f t="shared" si="403"/>
        <v/>
      </c>
    </row>
    <row r="2066" spans="39:41">
      <c r="AO2066" t="str">
        <f t="shared" si="403"/>
        <v/>
      </c>
    </row>
    <row r="2067" spans="39:41">
      <c r="AO2067" t="str">
        <f t="shared" si="403"/>
        <v/>
      </c>
    </row>
    <row r="2068" spans="39:41">
      <c r="AO2068" t="str">
        <f t="shared" si="403"/>
        <v/>
      </c>
    </row>
    <row r="2069" spans="39:41">
      <c r="AO2069" t="str">
        <f t="shared" si="403"/>
        <v/>
      </c>
    </row>
    <row r="2070" spans="39:41">
      <c r="AO2070" t="str">
        <f t="shared" si="403"/>
        <v/>
      </c>
    </row>
    <row r="2071" spans="39:41">
      <c r="AO2071" t="str">
        <f t="shared" si="403"/>
        <v/>
      </c>
    </row>
    <row r="2072" spans="39:41">
      <c r="AM2072" t="str">
        <f t="shared" ref="AM2072:AM2083" si="410">IF(R2072,IF(N2072="Smoothing ramp","Smoothing",IF(AD2072=100000,IF(AG2072=100000,"Smoothing",IF(AI2072=1,AF2072,"CHECK")),IF(AG2072&lt;&gt;100000,IF(AND(I2072-AD2072=190),AC2072,IF(AI2072=1,AF2072,"CHECK")),AC2072))),"")</f>
        <v/>
      </c>
      <c r="AN2072" t="str">
        <f t="shared" ref="AN2072:AN2083" si="411">IF(R2072,IF(N2072="Smoothing ramp","",IF(AD2072=100000,IF(AG2072=100000,"",IF(AI2072=1,AG2072,"CHECK")),IF(AG2072&lt;&gt;100000,IF(AND(I2072-AD2072=190),AD2072,IF(AI2072=1,AG2072,"CHECK")),AD2072))),"")</f>
        <v/>
      </c>
      <c r="AO2072" t="str">
        <f t="shared" si="403"/>
        <v/>
      </c>
    </row>
    <row r="2073" spans="39:41">
      <c r="AM2073" t="str">
        <f t="shared" si="410"/>
        <v/>
      </c>
      <c r="AN2073" t="str">
        <f t="shared" si="411"/>
        <v/>
      </c>
      <c r="AO2073" t="str">
        <f t="shared" ref="AO2073:AO2136" si="412">IF(R2073,IF(N2073="Smoothing ramp","",IF(AD2073=100000,IF(AG2073=100000,"",IF(AI2073=1,"Bilateral - "&amp;AH2073,"CHECK")),IF(AG2073&lt;&gt;100000,IF(AND(I2073-AD2073=190),AE2073,IF(AI2073=1,"Bilateral - "&amp;AH2073,"CHECK")),AE2073))),"")</f>
        <v/>
      </c>
    </row>
    <row r="2074" spans="39:41">
      <c r="AM2074" t="str">
        <f t="shared" si="410"/>
        <v/>
      </c>
      <c r="AN2074" t="str">
        <f t="shared" si="411"/>
        <v/>
      </c>
      <c r="AO2074" t="str">
        <f t="shared" si="412"/>
        <v/>
      </c>
    </row>
    <row r="2075" spans="39:41">
      <c r="AM2075" t="str">
        <f t="shared" si="410"/>
        <v/>
      </c>
      <c r="AN2075" t="str">
        <f t="shared" si="411"/>
        <v/>
      </c>
      <c r="AO2075" t="str">
        <f t="shared" si="412"/>
        <v/>
      </c>
    </row>
    <row r="2076" spans="39:41">
      <c r="AM2076" t="str">
        <f t="shared" si="410"/>
        <v/>
      </c>
      <c r="AN2076" t="str">
        <f t="shared" si="411"/>
        <v/>
      </c>
      <c r="AO2076" t="str">
        <f t="shared" si="412"/>
        <v/>
      </c>
    </row>
    <row r="2077" spans="39:41">
      <c r="AM2077" t="str">
        <f t="shared" si="410"/>
        <v/>
      </c>
      <c r="AN2077" t="str">
        <f t="shared" si="411"/>
        <v/>
      </c>
      <c r="AO2077" t="str">
        <f t="shared" si="412"/>
        <v/>
      </c>
    </row>
    <row r="2078" spans="39:41">
      <c r="AM2078" t="str">
        <f t="shared" si="410"/>
        <v/>
      </c>
      <c r="AN2078" t="str">
        <f t="shared" si="411"/>
        <v/>
      </c>
      <c r="AO2078" t="str">
        <f t="shared" si="412"/>
        <v/>
      </c>
    </row>
    <row r="2079" spans="39:41">
      <c r="AM2079" t="str">
        <f t="shared" si="410"/>
        <v/>
      </c>
      <c r="AN2079" t="str">
        <f t="shared" si="411"/>
        <v/>
      </c>
      <c r="AO2079" t="str">
        <f t="shared" si="412"/>
        <v/>
      </c>
    </row>
    <row r="2080" spans="39:41">
      <c r="AM2080" t="str">
        <f t="shared" si="410"/>
        <v/>
      </c>
      <c r="AN2080" t="str">
        <f t="shared" si="411"/>
        <v/>
      </c>
      <c r="AO2080" t="str">
        <f t="shared" si="412"/>
        <v/>
      </c>
    </row>
    <row r="2081" spans="39:41">
      <c r="AM2081" t="str">
        <f t="shared" si="410"/>
        <v/>
      </c>
      <c r="AN2081" t="str">
        <f t="shared" si="411"/>
        <v/>
      </c>
      <c r="AO2081" t="str">
        <f t="shared" si="412"/>
        <v/>
      </c>
    </row>
    <row r="2082" spans="39:41">
      <c r="AM2082" t="str">
        <f t="shared" si="410"/>
        <v/>
      </c>
      <c r="AN2082" t="str">
        <f t="shared" si="411"/>
        <v/>
      </c>
      <c r="AO2082" t="str">
        <f t="shared" si="412"/>
        <v/>
      </c>
    </row>
    <row r="2083" spans="39:41">
      <c r="AM2083" t="str">
        <f t="shared" si="410"/>
        <v/>
      </c>
      <c r="AN2083" t="str">
        <f t="shared" si="411"/>
        <v/>
      </c>
      <c r="AO2083" t="str">
        <f t="shared" si="412"/>
        <v/>
      </c>
    </row>
    <row r="2084" spans="39:41">
      <c r="AO2084" t="str">
        <f t="shared" si="412"/>
        <v/>
      </c>
    </row>
    <row r="2085" spans="39:41">
      <c r="AO2085" t="str">
        <f t="shared" si="412"/>
        <v/>
      </c>
    </row>
    <row r="2086" spans="39:41">
      <c r="AO2086" t="str">
        <f t="shared" si="412"/>
        <v/>
      </c>
    </row>
    <row r="2087" spans="39:41">
      <c r="AO2087" t="str">
        <f t="shared" si="412"/>
        <v/>
      </c>
    </row>
    <row r="2088" spans="39:41">
      <c r="AO2088" t="str">
        <f t="shared" si="412"/>
        <v/>
      </c>
    </row>
    <row r="2089" spans="39:41">
      <c r="AO2089" t="str">
        <f t="shared" si="412"/>
        <v/>
      </c>
    </row>
    <row r="2090" spans="39:41">
      <c r="AM2090" t="str">
        <f t="shared" ref="AM2090:AM2092" si="413">IF(R2090,IF(N2090="Smoothing ramp","Smoothing",IF(AD2090=100000,IF(AG2090=100000,"Smoothing",IF(AI2090=1,AF2090,"CHECK")),IF(AG2090&lt;&gt;100000,IF(AND(I2090-AD2090=190),AC2090,IF(AI2090=1,AF2090,"CHECK")),AC2090))),"")</f>
        <v/>
      </c>
      <c r="AN2090" t="str">
        <f t="shared" ref="AN2090:AN2092" si="414">IF(R2090,IF(N2090="Smoothing ramp","",IF(AD2090=100000,IF(AG2090=100000,"",IF(AI2090=1,AG2090,"CHECK")),IF(AG2090&lt;&gt;100000,IF(AND(I2090-AD2090=190),AD2090,IF(AI2090=1,AG2090,"CHECK")),AD2090))),"")</f>
        <v/>
      </c>
      <c r="AO2090" t="str">
        <f t="shared" si="412"/>
        <v/>
      </c>
    </row>
    <row r="2091" spans="39:41">
      <c r="AM2091" t="str">
        <f t="shared" si="413"/>
        <v/>
      </c>
      <c r="AN2091" t="str">
        <f t="shared" si="414"/>
        <v/>
      </c>
      <c r="AO2091" t="str">
        <f t="shared" si="412"/>
        <v/>
      </c>
    </row>
    <row r="2092" spans="39:41">
      <c r="AM2092" t="str">
        <f t="shared" si="413"/>
        <v/>
      </c>
      <c r="AN2092" t="str">
        <f t="shared" si="414"/>
        <v/>
      </c>
      <c r="AO2092" t="str">
        <f t="shared" si="412"/>
        <v/>
      </c>
    </row>
    <row r="2093" spans="39:41">
      <c r="AO2093" t="str">
        <f t="shared" si="412"/>
        <v/>
      </c>
    </row>
    <row r="2094" spans="39:41">
      <c r="AO2094" t="str">
        <f t="shared" si="412"/>
        <v/>
      </c>
    </row>
    <row r="2095" spans="39:41">
      <c r="AO2095" t="str">
        <f t="shared" si="412"/>
        <v/>
      </c>
    </row>
    <row r="2096" spans="39:41">
      <c r="AO2096" t="str">
        <f t="shared" si="412"/>
        <v/>
      </c>
    </row>
    <row r="2097" spans="41:41">
      <c r="AO2097" t="str">
        <f t="shared" si="412"/>
        <v/>
      </c>
    </row>
    <row r="2098" spans="41:41">
      <c r="AO2098" t="str">
        <f t="shared" si="412"/>
        <v/>
      </c>
    </row>
    <row r="2099" spans="41:41">
      <c r="AO2099" t="str">
        <f t="shared" si="412"/>
        <v/>
      </c>
    </row>
    <row r="2100" spans="41:41">
      <c r="AO2100" t="str">
        <f t="shared" si="412"/>
        <v/>
      </c>
    </row>
    <row r="2101" spans="41:41">
      <c r="AO2101" t="str">
        <f t="shared" si="412"/>
        <v/>
      </c>
    </row>
    <row r="2102" spans="41:41">
      <c r="AO2102" t="str">
        <f t="shared" si="412"/>
        <v/>
      </c>
    </row>
    <row r="2103" spans="41:41">
      <c r="AO2103" t="str">
        <f t="shared" si="412"/>
        <v/>
      </c>
    </row>
    <row r="2104" spans="41:41">
      <c r="AO2104" t="str">
        <f t="shared" si="412"/>
        <v/>
      </c>
    </row>
    <row r="2105" spans="41:41">
      <c r="AO2105" t="str">
        <f t="shared" si="412"/>
        <v/>
      </c>
    </row>
    <row r="2106" spans="41:41">
      <c r="AO2106" t="str">
        <f t="shared" si="412"/>
        <v/>
      </c>
    </row>
    <row r="2107" spans="41:41">
      <c r="AO2107" t="str">
        <f t="shared" si="412"/>
        <v/>
      </c>
    </row>
    <row r="2108" spans="41:41">
      <c r="AO2108" t="str">
        <f t="shared" si="412"/>
        <v/>
      </c>
    </row>
    <row r="2109" spans="41:41">
      <c r="AO2109" t="str">
        <f t="shared" si="412"/>
        <v/>
      </c>
    </row>
    <row r="2110" spans="41:41">
      <c r="AO2110" t="str">
        <f t="shared" si="412"/>
        <v/>
      </c>
    </row>
    <row r="2111" spans="41:41">
      <c r="AO2111" t="str">
        <f t="shared" si="412"/>
        <v/>
      </c>
    </row>
    <row r="2112" spans="41:41">
      <c r="AO2112" t="str">
        <f t="shared" si="412"/>
        <v/>
      </c>
    </row>
    <row r="2113" spans="41:41">
      <c r="AO2113" t="str">
        <f t="shared" si="412"/>
        <v/>
      </c>
    </row>
    <row r="2114" spans="41:41">
      <c r="AO2114" t="str">
        <f t="shared" si="412"/>
        <v/>
      </c>
    </row>
    <row r="2115" spans="41:41">
      <c r="AO2115" t="str">
        <f t="shared" si="412"/>
        <v/>
      </c>
    </row>
    <row r="2116" spans="41:41">
      <c r="AO2116" t="str">
        <f t="shared" si="412"/>
        <v/>
      </c>
    </row>
    <row r="2117" spans="41:41">
      <c r="AO2117" t="str">
        <f t="shared" si="412"/>
        <v/>
      </c>
    </row>
    <row r="2118" spans="41:41">
      <c r="AO2118" t="str">
        <f t="shared" si="412"/>
        <v/>
      </c>
    </row>
    <row r="2119" spans="41:41">
      <c r="AO2119" t="str">
        <f t="shared" si="412"/>
        <v/>
      </c>
    </row>
    <row r="2120" spans="41:41">
      <c r="AO2120" t="str">
        <f t="shared" si="412"/>
        <v/>
      </c>
    </row>
    <row r="2121" spans="41:41">
      <c r="AO2121" t="str">
        <f t="shared" si="412"/>
        <v/>
      </c>
    </row>
    <row r="2122" spans="41:41">
      <c r="AO2122" t="str">
        <f t="shared" si="412"/>
        <v/>
      </c>
    </row>
    <row r="2123" spans="41:41">
      <c r="AO2123" t="str">
        <f t="shared" si="412"/>
        <v/>
      </c>
    </row>
    <row r="2124" spans="41:41">
      <c r="AO2124" t="str">
        <f t="shared" si="412"/>
        <v/>
      </c>
    </row>
    <row r="2125" spans="41:41">
      <c r="AO2125" t="str">
        <f t="shared" si="412"/>
        <v/>
      </c>
    </row>
    <row r="2126" spans="41:41">
      <c r="AO2126" t="str">
        <f t="shared" si="412"/>
        <v/>
      </c>
    </row>
    <row r="2127" spans="41:41">
      <c r="AO2127" t="str">
        <f t="shared" si="412"/>
        <v/>
      </c>
    </row>
    <row r="2128" spans="41:41">
      <c r="AO2128" t="str">
        <f t="shared" si="412"/>
        <v/>
      </c>
    </row>
    <row r="2129" spans="39:41">
      <c r="AO2129" t="str">
        <f t="shared" si="412"/>
        <v/>
      </c>
    </row>
    <row r="2130" spans="39:41">
      <c r="AO2130" t="str">
        <f t="shared" si="412"/>
        <v/>
      </c>
    </row>
    <row r="2131" spans="39:41">
      <c r="AO2131" t="str">
        <f t="shared" si="412"/>
        <v/>
      </c>
    </row>
    <row r="2132" spans="39:41">
      <c r="AO2132" t="str">
        <f t="shared" si="412"/>
        <v/>
      </c>
    </row>
    <row r="2133" spans="39:41">
      <c r="AO2133" t="str">
        <f t="shared" si="412"/>
        <v/>
      </c>
    </row>
    <row r="2134" spans="39:41">
      <c r="AO2134" t="str">
        <f t="shared" si="412"/>
        <v/>
      </c>
    </row>
    <row r="2135" spans="39:41">
      <c r="AO2135" t="str">
        <f t="shared" si="412"/>
        <v/>
      </c>
    </row>
    <row r="2136" spans="39:41">
      <c r="AO2136" t="str">
        <f t="shared" si="412"/>
        <v/>
      </c>
    </row>
    <row r="2137" spans="39:41">
      <c r="AO2137" t="str">
        <f t="shared" ref="AO2137:AO2200" si="415">IF(R2137,IF(N2137="Smoothing ramp","",IF(AD2137=100000,IF(AG2137=100000,"",IF(AI2137=1,"Bilateral - "&amp;AH2137,"CHECK")),IF(AG2137&lt;&gt;100000,IF(AND(I2137-AD2137=190),AE2137,IF(AI2137=1,"Bilateral - "&amp;AH2137,"CHECK")),AE2137))),"")</f>
        <v/>
      </c>
    </row>
    <row r="2138" spans="39:41">
      <c r="AM2138" t="str">
        <f t="shared" ref="AM2138:AM2140" si="416">IF(R2138,IF(N2138="Smoothing ramp","Smoothing",IF(AD2138=100000,IF(AG2138=100000,"Smoothing",IF(AI2138=1,AF2138,"CHECK")),IF(AG2138&lt;&gt;100000,IF(AND(I2138-AD2138=190),AC2138,IF(AI2138=1,AF2138,"CHECK")),AC2138))),"")</f>
        <v/>
      </c>
      <c r="AN2138" t="str">
        <f t="shared" ref="AN2138:AN2140" si="417">IF(R2138,IF(N2138="Smoothing ramp","",IF(AD2138=100000,IF(AG2138=100000,"",IF(AI2138=1,AG2138,"CHECK")),IF(AG2138&lt;&gt;100000,IF(AND(I2138-AD2138=190),AD2138,IF(AI2138=1,AG2138,"CHECK")),AD2138))),"")</f>
        <v/>
      </c>
      <c r="AO2138" t="str">
        <f t="shared" si="415"/>
        <v/>
      </c>
    </row>
    <row r="2139" spans="39:41">
      <c r="AM2139" t="str">
        <f t="shared" si="416"/>
        <v/>
      </c>
      <c r="AN2139" t="str">
        <f t="shared" si="417"/>
        <v/>
      </c>
      <c r="AO2139" t="str">
        <f t="shared" si="415"/>
        <v/>
      </c>
    </row>
    <row r="2140" spans="39:41">
      <c r="AM2140" t="str">
        <f t="shared" si="416"/>
        <v/>
      </c>
      <c r="AN2140" t="str">
        <f t="shared" si="417"/>
        <v/>
      </c>
      <c r="AO2140" t="str">
        <f t="shared" si="415"/>
        <v/>
      </c>
    </row>
    <row r="2141" spans="39:41">
      <c r="AO2141" t="str">
        <f t="shared" si="415"/>
        <v/>
      </c>
    </row>
    <row r="2142" spans="39:41">
      <c r="AO2142" t="str">
        <f t="shared" si="415"/>
        <v/>
      </c>
    </row>
    <row r="2143" spans="39:41">
      <c r="AO2143" t="str">
        <f t="shared" si="415"/>
        <v/>
      </c>
    </row>
    <row r="2144" spans="39:41">
      <c r="AO2144" t="str">
        <f t="shared" si="415"/>
        <v/>
      </c>
    </row>
    <row r="2145" spans="41:41">
      <c r="AO2145" t="str">
        <f t="shared" si="415"/>
        <v/>
      </c>
    </row>
    <row r="2146" spans="41:41">
      <c r="AO2146" t="str">
        <f t="shared" si="415"/>
        <v/>
      </c>
    </row>
    <row r="2147" spans="41:41">
      <c r="AO2147" t="str">
        <f t="shared" si="415"/>
        <v/>
      </c>
    </row>
    <row r="2148" spans="41:41">
      <c r="AO2148" t="str">
        <f t="shared" si="415"/>
        <v/>
      </c>
    </row>
    <row r="2149" spans="41:41">
      <c r="AO2149" t="str">
        <f t="shared" si="415"/>
        <v/>
      </c>
    </row>
    <row r="2150" spans="41:41">
      <c r="AO2150" t="str">
        <f t="shared" si="415"/>
        <v/>
      </c>
    </row>
    <row r="2151" spans="41:41">
      <c r="AO2151" t="str">
        <f t="shared" si="415"/>
        <v/>
      </c>
    </row>
    <row r="2152" spans="41:41">
      <c r="AO2152" t="str">
        <f t="shared" si="415"/>
        <v/>
      </c>
    </row>
    <row r="2153" spans="41:41">
      <c r="AO2153" t="str">
        <f t="shared" si="415"/>
        <v/>
      </c>
    </row>
    <row r="2154" spans="41:41">
      <c r="AO2154" t="str">
        <f t="shared" si="415"/>
        <v/>
      </c>
    </row>
    <row r="2155" spans="41:41">
      <c r="AO2155" t="str">
        <f t="shared" si="415"/>
        <v/>
      </c>
    </row>
    <row r="2156" spans="41:41">
      <c r="AO2156" t="str">
        <f t="shared" si="415"/>
        <v/>
      </c>
    </row>
    <row r="2157" spans="41:41">
      <c r="AO2157" t="str">
        <f t="shared" si="415"/>
        <v/>
      </c>
    </row>
    <row r="2158" spans="41:41">
      <c r="AO2158" t="str">
        <f t="shared" si="415"/>
        <v/>
      </c>
    </row>
    <row r="2159" spans="41:41">
      <c r="AO2159" t="str">
        <f t="shared" si="415"/>
        <v/>
      </c>
    </row>
    <row r="2160" spans="41:41">
      <c r="AO2160" t="str">
        <f t="shared" si="415"/>
        <v/>
      </c>
    </row>
    <row r="2161" spans="41:41">
      <c r="AO2161" t="str">
        <f t="shared" si="415"/>
        <v/>
      </c>
    </row>
    <row r="2162" spans="41:41">
      <c r="AO2162" t="str">
        <f t="shared" si="415"/>
        <v/>
      </c>
    </row>
    <row r="2163" spans="41:41">
      <c r="AO2163" t="str">
        <f t="shared" si="415"/>
        <v/>
      </c>
    </row>
    <row r="2164" spans="41:41">
      <c r="AO2164" t="str">
        <f t="shared" si="415"/>
        <v/>
      </c>
    </row>
    <row r="2165" spans="41:41">
      <c r="AO2165" t="str">
        <f t="shared" si="415"/>
        <v/>
      </c>
    </row>
    <row r="2166" spans="41:41">
      <c r="AO2166" t="str">
        <f t="shared" si="415"/>
        <v/>
      </c>
    </row>
    <row r="2167" spans="41:41">
      <c r="AO2167" t="str">
        <f t="shared" si="415"/>
        <v/>
      </c>
    </row>
    <row r="2168" spans="41:41">
      <c r="AO2168" t="str">
        <f t="shared" si="415"/>
        <v/>
      </c>
    </row>
    <row r="2169" spans="41:41">
      <c r="AO2169" t="str">
        <f t="shared" si="415"/>
        <v/>
      </c>
    </row>
    <row r="2170" spans="41:41">
      <c r="AO2170" t="str">
        <f t="shared" si="415"/>
        <v/>
      </c>
    </row>
    <row r="2171" spans="41:41">
      <c r="AO2171" t="str">
        <f t="shared" si="415"/>
        <v/>
      </c>
    </row>
    <row r="2172" spans="41:41">
      <c r="AO2172" t="str">
        <f t="shared" si="415"/>
        <v/>
      </c>
    </row>
    <row r="2173" spans="41:41">
      <c r="AO2173" t="str">
        <f t="shared" si="415"/>
        <v/>
      </c>
    </row>
    <row r="2174" spans="41:41">
      <c r="AO2174" t="str">
        <f t="shared" si="415"/>
        <v/>
      </c>
    </row>
    <row r="2175" spans="41:41">
      <c r="AO2175" t="str">
        <f t="shared" si="415"/>
        <v/>
      </c>
    </row>
    <row r="2176" spans="41:41">
      <c r="AO2176" t="str">
        <f t="shared" si="415"/>
        <v/>
      </c>
    </row>
    <row r="2177" spans="41:41">
      <c r="AO2177" t="str">
        <f t="shared" si="415"/>
        <v/>
      </c>
    </row>
    <row r="2178" spans="41:41">
      <c r="AO2178" t="str">
        <f t="shared" si="415"/>
        <v/>
      </c>
    </row>
    <row r="2179" spans="41:41">
      <c r="AO2179" t="str">
        <f t="shared" si="415"/>
        <v/>
      </c>
    </row>
    <row r="2180" spans="41:41">
      <c r="AO2180" t="str">
        <f t="shared" si="415"/>
        <v/>
      </c>
    </row>
    <row r="2181" spans="41:41">
      <c r="AO2181" t="str">
        <f t="shared" si="415"/>
        <v/>
      </c>
    </row>
    <row r="2182" spans="41:41">
      <c r="AO2182" t="str">
        <f t="shared" si="415"/>
        <v/>
      </c>
    </row>
    <row r="2183" spans="41:41">
      <c r="AO2183" t="str">
        <f t="shared" si="415"/>
        <v/>
      </c>
    </row>
    <row r="2184" spans="41:41">
      <c r="AO2184" t="str">
        <f t="shared" si="415"/>
        <v/>
      </c>
    </row>
    <row r="2185" spans="41:41">
      <c r="AO2185" t="str">
        <f t="shared" si="415"/>
        <v/>
      </c>
    </row>
    <row r="2186" spans="41:41">
      <c r="AO2186" t="str">
        <f t="shared" si="415"/>
        <v/>
      </c>
    </row>
    <row r="2187" spans="41:41">
      <c r="AO2187" t="str">
        <f t="shared" si="415"/>
        <v/>
      </c>
    </row>
    <row r="2188" spans="41:41">
      <c r="AO2188" t="str">
        <f t="shared" si="415"/>
        <v/>
      </c>
    </row>
    <row r="2189" spans="41:41">
      <c r="AO2189" t="str">
        <f t="shared" si="415"/>
        <v/>
      </c>
    </row>
    <row r="2190" spans="41:41">
      <c r="AO2190" t="str">
        <f t="shared" si="415"/>
        <v/>
      </c>
    </row>
    <row r="2191" spans="41:41">
      <c r="AO2191" t="str">
        <f t="shared" si="415"/>
        <v/>
      </c>
    </row>
    <row r="2192" spans="41:41">
      <c r="AO2192" t="str">
        <f t="shared" si="415"/>
        <v/>
      </c>
    </row>
    <row r="2193" spans="41:41">
      <c r="AO2193" t="str">
        <f t="shared" si="415"/>
        <v/>
      </c>
    </row>
    <row r="2194" spans="41:41">
      <c r="AO2194" t="str">
        <f t="shared" si="415"/>
        <v/>
      </c>
    </row>
    <row r="2195" spans="41:41">
      <c r="AO2195" t="str">
        <f t="shared" si="415"/>
        <v/>
      </c>
    </row>
    <row r="2196" spans="41:41">
      <c r="AO2196" t="str">
        <f t="shared" si="415"/>
        <v/>
      </c>
    </row>
    <row r="2197" spans="41:41">
      <c r="AO2197" t="str">
        <f t="shared" si="415"/>
        <v/>
      </c>
    </row>
    <row r="2198" spans="41:41">
      <c r="AO2198" t="str">
        <f t="shared" si="415"/>
        <v/>
      </c>
    </row>
    <row r="2199" spans="41:41">
      <c r="AO2199" t="str">
        <f t="shared" si="415"/>
        <v/>
      </c>
    </row>
    <row r="2200" spans="41:41">
      <c r="AO2200" t="str">
        <f t="shared" si="415"/>
        <v/>
      </c>
    </row>
    <row r="2201" spans="41:41">
      <c r="AO2201" t="str">
        <f t="shared" ref="AO2201:AO2215" si="418">IF(R2201,IF(N2201="Smoothing ramp","",IF(AD2201=100000,IF(AG2201=100000,"",IF(AI2201=1,"Bilateral - "&amp;AH2201,"CHECK")),IF(AG2201&lt;&gt;100000,IF(AND(I2201-AD2201=190),AE2201,IF(AI2201=1,"Bilateral - "&amp;AH2201,"CHECK")),AE2201))),"")</f>
        <v/>
      </c>
    </row>
    <row r="2202" spans="41:41">
      <c r="AO2202" t="str">
        <f t="shared" si="418"/>
        <v/>
      </c>
    </row>
    <row r="2203" spans="41:41">
      <c r="AO2203" t="str">
        <f t="shared" si="418"/>
        <v/>
      </c>
    </row>
    <row r="2204" spans="41:41">
      <c r="AO2204" t="str">
        <f t="shared" si="418"/>
        <v/>
      </c>
    </row>
    <row r="2205" spans="41:41">
      <c r="AO2205" t="str">
        <f t="shared" si="418"/>
        <v/>
      </c>
    </row>
    <row r="2206" spans="41:41">
      <c r="AO2206" t="str">
        <f t="shared" si="418"/>
        <v/>
      </c>
    </row>
    <row r="2207" spans="41:41">
      <c r="AO2207" t="str">
        <f t="shared" si="418"/>
        <v/>
      </c>
    </row>
    <row r="2208" spans="41:41">
      <c r="AO2208" t="str">
        <f t="shared" si="418"/>
        <v/>
      </c>
    </row>
    <row r="2209" spans="41:41">
      <c r="AO2209" t="str">
        <f t="shared" si="418"/>
        <v/>
      </c>
    </row>
    <row r="2210" spans="41:41">
      <c r="AO2210" t="str">
        <f t="shared" si="418"/>
        <v/>
      </c>
    </row>
    <row r="2211" spans="41:41">
      <c r="AO2211" t="str">
        <f t="shared" si="418"/>
        <v/>
      </c>
    </row>
    <row r="2212" spans="41:41">
      <c r="AO2212" t="str">
        <f t="shared" si="418"/>
        <v/>
      </c>
    </row>
    <row r="2213" spans="41:41">
      <c r="AO2213" t="str">
        <f t="shared" si="418"/>
        <v/>
      </c>
    </row>
    <row r="2214" spans="41:41">
      <c r="AO2214" t="str">
        <f t="shared" si="418"/>
        <v/>
      </c>
    </row>
    <row r="2215" spans="41:41">
      <c r="AO2215" t="str">
        <f t="shared" si="418"/>
        <v/>
      </c>
    </row>
  </sheetData>
  <autoFilter ref="A7:AL1111" xr:uid="{2A011BF1-6064-CB49-9EA3-F8264305855B}"/>
  <mergeCells count="11">
    <mergeCell ref="AM6:AO6"/>
    <mergeCell ref="AJ6:AL6"/>
    <mergeCell ref="A119:A121"/>
    <mergeCell ref="A299:A301"/>
    <mergeCell ref="A575:A577"/>
    <mergeCell ref="AF6:AI6"/>
    <mergeCell ref="D1:K4"/>
    <mergeCell ref="E6:F6"/>
    <mergeCell ref="H6:J6"/>
    <mergeCell ref="K6:L6"/>
    <mergeCell ref="AC6:AE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7FE72-0C98-8D46-B9F3-9C1849894231}">
  <sheetPr codeName="Sheet12"/>
  <dimension ref="A1:AC55"/>
  <sheetViews>
    <sheetView showGridLines="0" zoomScaleNormal="100" workbookViewId="0">
      <pane xSplit="4" ySplit="7" topLeftCell="E8" activePane="bottomRight" state="frozen"/>
      <selection pane="bottomRight" activeCell="K7" sqref="K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28515625" customWidth="1"/>
    <col min="9" max="9" width="8" customWidth="1"/>
    <col min="10" max="10" width="7.7109375" customWidth="1"/>
    <col min="11" max="11" width="10.7109375" bestFit="1" customWidth="1"/>
    <col min="12" max="12" width="7.42578125" customWidth="1"/>
    <col min="13" max="13" width="10.42578125" customWidth="1"/>
    <col min="14" max="14" width="29.28515625" customWidth="1"/>
    <col min="16" max="16" width="20.42578125" bestFit="1" customWidth="1"/>
    <col min="18" max="18" width="18.42578125" bestFit="1" customWidth="1"/>
    <col min="19" max="19" width="9.85546875" bestFit="1" customWidth="1"/>
    <col min="22" max="22" width="14.42578125" bestFit="1" customWidth="1"/>
    <col min="24" max="24" width="9.85546875" bestFit="1" customWidth="1"/>
    <col min="25" max="25" width="10.42578125" bestFit="1" customWidth="1"/>
    <col min="29" max="29" width="10.42578125" bestFit="1" customWidth="1"/>
  </cols>
  <sheetData>
    <row r="1" spans="1:29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7"/>
      <c r="L1" s="7"/>
      <c r="M1" s="7"/>
      <c r="N1" s="7"/>
      <c r="O1" s="7"/>
      <c r="P1" s="7"/>
      <c r="Q1" s="7"/>
      <c r="R1" s="7"/>
    </row>
    <row r="2" spans="1:29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7"/>
      <c r="L2" s="7"/>
      <c r="M2" s="7"/>
      <c r="N2" s="7"/>
      <c r="O2" s="7"/>
      <c r="P2" s="7"/>
      <c r="Q2" s="7"/>
      <c r="R2" s="7"/>
    </row>
    <row r="3" spans="1:29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7"/>
      <c r="L3" s="7"/>
      <c r="M3" s="7"/>
      <c r="N3" s="7"/>
      <c r="O3" s="7"/>
      <c r="P3" s="7"/>
      <c r="Q3" s="7"/>
      <c r="R3" s="7"/>
    </row>
    <row r="4" spans="1:29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7"/>
      <c r="L4" s="7"/>
      <c r="M4" s="7"/>
      <c r="N4" s="7"/>
      <c r="O4" s="7"/>
      <c r="P4" s="7"/>
      <c r="Q4" s="7"/>
      <c r="R4" s="7"/>
    </row>
    <row r="5" spans="1:29" ht="15.95" thickBot="1"/>
    <row r="6" spans="1:29" s="106" customFormat="1" ht="15.95" thickBot="1">
      <c r="B6" s="107"/>
      <c r="C6"/>
      <c r="D6" s="107"/>
      <c r="E6" s="184" t="s">
        <v>112</v>
      </c>
      <c r="F6" s="421" t="s">
        <v>1</v>
      </c>
      <c r="G6" s="422"/>
      <c r="H6" s="105" t="s">
        <v>2</v>
      </c>
      <c r="I6" s="108"/>
      <c r="J6" s="108"/>
      <c r="K6" s="108"/>
      <c r="L6" s="108"/>
      <c r="M6" s="108"/>
      <c r="N6" s="108"/>
    </row>
    <row r="7" spans="1:29" ht="23.1" thickBot="1">
      <c r="B7" s="123" t="s">
        <v>113</v>
      </c>
      <c r="C7" s="123" t="s">
        <v>12</v>
      </c>
      <c r="D7" s="132" t="s">
        <v>114</v>
      </c>
      <c r="E7" s="133" t="s">
        <v>14</v>
      </c>
      <c r="F7" s="120" t="s">
        <v>16</v>
      </c>
      <c r="G7" s="119" t="s">
        <v>17</v>
      </c>
      <c r="H7" s="133" t="s">
        <v>14</v>
      </c>
      <c r="I7" s="134" t="s">
        <v>115</v>
      </c>
      <c r="J7" s="134" t="s">
        <v>116</v>
      </c>
      <c r="K7" s="122" t="s">
        <v>117</v>
      </c>
      <c r="L7" s="120" t="s">
        <v>25</v>
      </c>
      <c r="M7" s="118" t="s">
        <v>26</v>
      </c>
      <c r="N7" s="194" t="s">
        <v>24</v>
      </c>
      <c r="Q7" s="64" t="s">
        <v>118</v>
      </c>
      <c r="R7" s="83" t="s">
        <v>119</v>
      </c>
      <c r="S7" s="65" t="s">
        <v>120</v>
      </c>
    </row>
    <row r="8" spans="1:29">
      <c r="B8" s="203">
        <v>20230708</v>
      </c>
      <c r="C8" s="204" t="s">
        <v>28</v>
      </c>
      <c r="D8" s="205" t="s">
        <v>39</v>
      </c>
      <c r="E8" s="206">
        <v>7944</v>
      </c>
      <c r="F8" s="207">
        <v>1657</v>
      </c>
      <c r="G8" s="206">
        <v>261</v>
      </c>
      <c r="H8" s="207" t="s">
        <v>58</v>
      </c>
      <c r="I8" s="204">
        <v>1396</v>
      </c>
      <c r="J8" s="208">
        <f t="shared" ref="J8:J23" si="0">I8/F8</f>
        <v>0.8424864212432106</v>
      </c>
      <c r="K8" s="209" t="str">
        <f>IF(F8&lt;=500,"below 500 MW",IF(F8&lt;=1000,"[500-1000] MW","above 1000 MW"))</f>
        <v>above 1000 MW</v>
      </c>
      <c r="L8" s="217" t="s">
        <v>5</v>
      </c>
      <c r="M8" s="233">
        <v>7493</v>
      </c>
      <c r="N8" s="231" t="s">
        <v>59</v>
      </c>
      <c r="P8" s="62" t="s">
        <v>28</v>
      </c>
      <c r="Q8" s="69">
        <f>COUNTIF(C:C,P8)</f>
        <v>8</v>
      </c>
      <c r="R8" s="222">
        <f>AVERAGEIF(C:C,P8,J:J)</f>
        <v>0.82413107121370199</v>
      </c>
      <c r="S8" s="62">
        <f>AVERAGEIF(C:C,P8,I:I)</f>
        <v>1856.5</v>
      </c>
    </row>
    <row r="9" spans="1:29">
      <c r="B9" s="210">
        <v>20230708</v>
      </c>
      <c r="C9" s="211" t="s">
        <v>28</v>
      </c>
      <c r="D9" s="198" t="s">
        <v>43</v>
      </c>
      <c r="E9" s="129">
        <v>7944</v>
      </c>
      <c r="F9" s="168">
        <v>1657</v>
      </c>
      <c r="G9" s="129">
        <v>261</v>
      </c>
      <c r="H9" s="168" t="s">
        <v>58</v>
      </c>
      <c r="I9" s="211">
        <v>1396</v>
      </c>
      <c r="J9" s="212">
        <f t="shared" si="0"/>
        <v>0.8424864212432106</v>
      </c>
      <c r="K9" s="213" t="str">
        <f>IF(F9&lt;=500,"below 500 MW",IF(F9&lt;=1000,"[500-1000] MW","above 1000 MW"))</f>
        <v>above 1000 MW</v>
      </c>
      <c r="L9" s="217" t="s">
        <v>5</v>
      </c>
      <c r="M9" s="233">
        <v>7493</v>
      </c>
      <c r="N9" s="231" t="s">
        <v>59</v>
      </c>
      <c r="P9" s="66" t="s">
        <v>80</v>
      </c>
      <c r="Q9" s="69">
        <f>COUNTIF(C:C,P9)</f>
        <v>5</v>
      </c>
      <c r="R9" s="222">
        <f>AVERAGEIF(C:C,P9,J:J)</f>
        <v>0.76777916154786841</v>
      </c>
      <c r="S9" s="66">
        <f>AVERAGEIF(C:C,P9,I:I)</f>
        <v>4363.3999999999996</v>
      </c>
    </row>
    <row r="10" spans="1:29" ht="15.95" thickBot="1">
      <c r="B10" s="210">
        <v>20230708</v>
      </c>
      <c r="C10" s="211" t="s">
        <v>28</v>
      </c>
      <c r="D10" s="198" t="s">
        <v>45</v>
      </c>
      <c r="E10" s="129">
        <v>7944</v>
      </c>
      <c r="F10" s="168">
        <v>1657</v>
      </c>
      <c r="G10" s="129">
        <v>261</v>
      </c>
      <c r="H10" s="168" t="s">
        <v>58</v>
      </c>
      <c r="I10" s="211">
        <v>1396</v>
      </c>
      <c r="J10" s="212">
        <f t="shared" si="0"/>
        <v>0.8424864212432106</v>
      </c>
      <c r="K10" s="213" t="str">
        <f t="shared" ref="K10:K22" si="1">IF(F10&lt;=500,"below 500 MW",IF(F10&lt;=1000,"[500-1000] MW","above 1000 MW"))</f>
        <v>above 1000 MW</v>
      </c>
      <c r="L10" s="217" t="s">
        <v>5</v>
      </c>
      <c r="M10" s="233">
        <v>7493</v>
      </c>
      <c r="N10" s="231" t="s">
        <v>59</v>
      </c>
      <c r="P10" s="63" t="s">
        <v>100</v>
      </c>
      <c r="Q10" s="93">
        <f>COUNTIF(C:C,P10)</f>
        <v>3</v>
      </c>
      <c r="R10" s="239">
        <f>AVERAGEIF(C:C,P10,J:J)</f>
        <v>0.70684667309546756</v>
      </c>
      <c r="S10" s="63">
        <f>AVERAGEIF(C:C,P10,I:I)</f>
        <v>733</v>
      </c>
    </row>
    <row r="11" spans="1:29">
      <c r="B11" s="210">
        <v>20230708</v>
      </c>
      <c r="C11" s="211" t="s">
        <v>28</v>
      </c>
      <c r="D11" s="198" t="s">
        <v>47</v>
      </c>
      <c r="E11" s="129">
        <v>6804</v>
      </c>
      <c r="F11" s="168">
        <v>578</v>
      </c>
      <c r="G11" s="129">
        <v>275</v>
      </c>
      <c r="H11" s="168" t="s">
        <v>58</v>
      </c>
      <c r="I11" s="211">
        <v>303</v>
      </c>
      <c r="J11" s="212">
        <f t="shared" si="0"/>
        <v>0.52422145328719727</v>
      </c>
      <c r="K11" s="213" t="str">
        <f t="shared" si="1"/>
        <v>[500-1000] MW</v>
      </c>
      <c r="L11" s="217" t="s">
        <v>5</v>
      </c>
      <c r="M11" s="233">
        <v>6339</v>
      </c>
      <c r="N11" s="231" t="s">
        <v>59</v>
      </c>
    </row>
    <row r="12" spans="1:29" ht="15.95" thickBot="1">
      <c r="B12" s="210">
        <v>20230708</v>
      </c>
      <c r="C12" s="211" t="s">
        <v>28</v>
      </c>
      <c r="D12" s="198" t="s">
        <v>48</v>
      </c>
      <c r="E12" s="129">
        <v>6204</v>
      </c>
      <c r="F12" s="168">
        <v>1165</v>
      </c>
      <c r="G12" s="129">
        <v>275</v>
      </c>
      <c r="H12" s="168" t="s">
        <v>58</v>
      </c>
      <c r="I12" s="211">
        <v>890</v>
      </c>
      <c r="J12" s="212">
        <f t="shared" si="0"/>
        <v>0.76394849785407726</v>
      </c>
      <c r="K12" s="213" t="str">
        <f t="shared" si="1"/>
        <v>above 1000 MW</v>
      </c>
      <c r="L12" s="217" t="s">
        <v>5</v>
      </c>
      <c r="M12" s="233">
        <v>5734</v>
      </c>
      <c r="N12" s="231" t="s">
        <v>59</v>
      </c>
    </row>
    <row r="13" spans="1:29" ht="15.95" thickBot="1">
      <c r="B13" s="210">
        <v>20230720</v>
      </c>
      <c r="C13" s="211" t="s">
        <v>28</v>
      </c>
      <c r="D13" s="198" t="s">
        <v>35</v>
      </c>
      <c r="E13" s="129">
        <v>6864</v>
      </c>
      <c r="F13" s="168">
        <v>3410</v>
      </c>
      <c r="G13" s="129">
        <v>253</v>
      </c>
      <c r="H13" s="168" t="s">
        <v>58</v>
      </c>
      <c r="I13" s="211">
        <v>3157</v>
      </c>
      <c r="J13" s="212">
        <f t="shared" si="0"/>
        <v>0.9258064516129032</v>
      </c>
      <c r="K13" s="213" t="str">
        <f t="shared" si="1"/>
        <v>above 1000 MW</v>
      </c>
      <c r="L13" s="217" t="s">
        <v>5</v>
      </c>
      <c r="M13" s="233">
        <v>6421</v>
      </c>
      <c r="N13" s="231" t="s">
        <v>59</v>
      </c>
      <c r="Q13" s="87" t="s">
        <v>28</v>
      </c>
      <c r="R13" s="88" t="s">
        <v>80</v>
      </c>
      <c r="S13" s="88" t="s">
        <v>100</v>
      </c>
      <c r="T13" s="89" t="s">
        <v>121</v>
      </c>
      <c r="W13" s="87" t="s">
        <v>28</v>
      </c>
      <c r="X13" s="88" t="s">
        <v>80</v>
      </c>
      <c r="Y13" s="88" t="s">
        <v>100</v>
      </c>
      <c r="Z13" s="89" t="s">
        <v>121</v>
      </c>
      <c r="AA13" s="87" t="s">
        <v>28</v>
      </c>
      <c r="AB13" s="88" t="s">
        <v>80</v>
      </c>
      <c r="AC13" s="88" t="s">
        <v>100</v>
      </c>
    </row>
    <row r="14" spans="1:29">
      <c r="B14" s="210">
        <v>20230720</v>
      </c>
      <c r="C14" s="211" t="s">
        <v>28</v>
      </c>
      <c r="D14" s="198" t="s">
        <v>37</v>
      </c>
      <c r="E14" s="129">
        <v>6864</v>
      </c>
      <c r="F14" s="168">
        <v>3410</v>
      </c>
      <c r="G14" s="129">
        <v>253</v>
      </c>
      <c r="H14" s="168" t="s">
        <v>58</v>
      </c>
      <c r="I14" s="211">
        <v>3157</v>
      </c>
      <c r="J14" s="212">
        <f t="shared" si="0"/>
        <v>0.9258064516129032</v>
      </c>
      <c r="K14" s="213" t="str">
        <f t="shared" si="1"/>
        <v>above 1000 MW</v>
      </c>
      <c r="L14" s="217" t="s">
        <v>5</v>
      </c>
      <c r="M14" s="234">
        <v>6421</v>
      </c>
      <c r="N14" s="231" t="s">
        <v>59</v>
      </c>
      <c r="P14" s="62" t="s">
        <v>122</v>
      </c>
      <c r="Q14" s="54">
        <f>COUNTIFS('DA Results Incl. Export Corner'!$O:$O,"Scheduled TTC",'DA Results Incl. Export Corner'!$C:$C,'70% Reduction - Import'!Q$13)+COUNTIFS('DA Results Incl. Export Corner'!$O:$O,"No result",'DA Results Incl. Export Corner'!$C:$C,'70% Reduction - Import'!Q$13)</f>
        <v>0</v>
      </c>
      <c r="R14" s="54">
        <f>COUNTIFS('DA Results Incl. Export Corner'!$O:$O,"Scheduled TTC",'DA Results Incl. Export Corner'!$C:$C,'70% Reduction - Import'!R$13)+COUNTIFS('DA Results Incl. Export Corner'!$O:$O,"No result",'DA Results Incl. Export Corner'!$C:$C,'70% Reduction - Import'!R$13)</f>
        <v>0</v>
      </c>
      <c r="S14" s="54">
        <f>COUNTIFS('DA Results Incl. Export Corner'!$O:$O,"Scheduled TTC",'DA Results Incl. Export Corner'!$C:$C,'70% Reduction - Import'!S$13)+COUNTIFS('DA Results Incl. Export Corner'!$O:$O,"No result",'DA Results Incl. Export Corner'!$C:$C,'70% Reduction - Import'!S$13)</f>
        <v>0</v>
      </c>
      <c r="T14" s="48">
        <f>SUM(Q14:S14)</f>
        <v>0</v>
      </c>
      <c r="V14" s="62" t="s">
        <v>123</v>
      </c>
      <c r="W14" s="90">
        <f>SUM(Q15:Q17)</f>
        <v>0</v>
      </c>
      <c r="X14" s="91">
        <f t="shared" ref="X14:Y14" si="2">SUM(R15:R17)</f>
        <v>0</v>
      </c>
      <c r="Y14" s="91">
        <f t="shared" si="2"/>
        <v>0</v>
      </c>
      <c r="Z14" s="92">
        <f>SUM(W14:Y14)</f>
        <v>0</v>
      </c>
      <c r="AA14" s="96" t="e">
        <f>W14/SUM(W$14:W$15)</f>
        <v>#DIV/0!</v>
      </c>
      <c r="AB14" s="96" t="e">
        <f t="shared" ref="AB14:AC15" si="3">X14/SUM(X$14:X$15)</f>
        <v>#DIV/0!</v>
      </c>
      <c r="AC14" s="96" t="e">
        <f t="shared" si="3"/>
        <v>#DIV/0!</v>
      </c>
    </row>
    <row r="15" spans="1:29" ht="15.95" thickBot="1">
      <c r="B15" s="210">
        <v>20230720</v>
      </c>
      <c r="C15" s="211" t="s">
        <v>28</v>
      </c>
      <c r="D15" s="198" t="s">
        <v>38</v>
      </c>
      <c r="E15" s="129">
        <v>6864</v>
      </c>
      <c r="F15" s="168">
        <v>3410</v>
      </c>
      <c r="G15" s="129">
        <v>253</v>
      </c>
      <c r="H15" s="168" t="s">
        <v>58</v>
      </c>
      <c r="I15" s="211">
        <v>3157</v>
      </c>
      <c r="J15" s="212">
        <f t="shared" si="0"/>
        <v>0.9258064516129032</v>
      </c>
      <c r="K15" s="213" t="str">
        <f t="shared" si="1"/>
        <v>above 1000 MW</v>
      </c>
      <c r="L15" s="217" t="s">
        <v>5</v>
      </c>
      <c r="M15" s="234">
        <v>6421</v>
      </c>
      <c r="N15" s="231" t="s">
        <v>59</v>
      </c>
      <c r="P15" s="66" t="s">
        <v>124</v>
      </c>
      <c r="Q15">
        <f>COUNTIFS('DA Results Incl. Export Corner'!$Q:$Q,"&lt;=0",'DA Results Incl. Export Corner'!$C:$C,'70% Reduction - Import'!Q$13)-Q14</f>
        <v>0</v>
      </c>
      <c r="R15">
        <f>COUNTIFS('DA Results Incl. Export Corner'!$Q:$Q,"&lt;=0",'DA Results Incl. Export Corner'!$C:$C,'70% Reduction - Import'!R$13)-R14</f>
        <v>0</v>
      </c>
      <c r="S15">
        <f>COUNTIFS('DA Results Incl. Export Corner'!$Q:$Q,"&lt;=0",'DA Results Incl. Export Corner'!$C:$C,'70% Reduction - Import'!S$13)-S14</f>
        <v>0</v>
      </c>
      <c r="T15" s="17">
        <f t="shared" ref="T15:T17" si="4">SUM(Q15:S15)</f>
        <v>0</v>
      </c>
      <c r="V15" s="63" t="s">
        <v>125</v>
      </c>
      <c r="W15" s="93">
        <f>Q14</f>
        <v>0</v>
      </c>
      <c r="X15" s="94">
        <f t="shared" ref="X15:Z15" si="5">R14</f>
        <v>0</v>
      </c>
      <c r="Y15" s="94">
        <f t="shared" si="5"/>
        <v>0</v>
      </c>
      <c r="Z15" s="95">
        <f t="shared" si="5"/>
        <v>0</v>
      </c>
      <c r="AA15" s="96" t="e">
        <f t="shared" ref="AA15" si="6">W15/SUM(W$14:W$15)</f>
        <v>#DIV/0!</v>
      </c>
      <c r="AB15" s="96" t="e">
        <f t="shared" si="3"/>
        <v>#DIV/0!</v>
      </c>
      <c r="AC15" s="96" t="e">
        <f t="shared" si="3"/>
        <v>#DIV/0!</v>
      </c>
    </row>
    <row r="16" spans="1:29" ht="24">
      <c r="B16" s="210">
        <v>20230803</v>
      </c>
      <c r="C16" s="211" t="s">
        <v>80</v>
      </c>
      <c r="D16" s="198" t="s">
        <v>48</v>
      </c>
      <c r="E16" s="129">
        <v>5755</v>
      </c>
      <c r="F16" s="168">
        <v>9999</v>
      </c>
      <c r="G16" s="129">
        <v>227</v>
      </c>
      <c r="H16" s="168" t="s">
        <v>58</v>
      </c>
      <c r="I16" s="211">
        <v>9772</v>
      </c>
      <c r="J16" s="212">
        <f t="shared" si="0"/>
        <v>0.97729772977297735</v>
      </c>
      <c r="K16" s="213" t="str">
        <f t="shared" si="1"/>
        <v>above 1000 MW</v>
      </c>
      <c r="L16" s="217" t="s">
        <v>3</v>
      </c>
      <c r="M16" s="234">
        <v>-100000</v>
      </c>
      <c r="N16" s="231" t="s">
        <v>126</v>
      </c>
      <c r="P16" s="66" t="s">
        <v>127</v>
      </c>
      <c r="Q16">
        <f>COUNTIFS('DA Results Incl. Export Corner'!$Q:$Q,"=0",'DA Results Incl. Export Corner'!$C:$C,'70% Reduction - Import'!Q$13)-Q14-Q15</f>
        <v>0</v>
      </c>
      <c r="R16">
        <f>COUNTIFS('DA Results Incl. Export Corner'!$Q:$Q,"=0",'DA Results Incl. Export Corner'!$C:$C,'70% Reduction - Import'!R$13)-R14-R15</f>
        <v>0</v>
      </c>
      <c r="S16">
        <f>COUNTIFS('DA Results Incl. Export Corner'!$Q:$Q,"=0",'DA Results Incl. Export Corner'!$C:$C,'70% Reduction - Import'!S$13)-S14-S15</f>
        <v>0</v>
      </c>
      <c r="T16" s="17">
        <f t="shared" si="4"/>
        <v>0</v>
      </c>
    </row>
    <row r="17" spans="2:20" ht="24.95" thickBot="1">
      <c r="B17" s="210">
        <v>20230814</v>
      </c>
      <c r="C17" s="211" t="s">
        <v>80</v>
      </c>
      <c r="D17" s="198" t="s">
        <v>29</v>
      </c>
      <c r="E17" s="129">
        <v>1310</v>
      </c>
      <c r="F17" s="168">
        <v>4301</v>
      </c>
      <c r="G17" s="129">
        <v>294</v>
      </c>
      <c r="H17" s="168" t="s">
        <v>58</v>
      </c>
      <c r="I17" s="211">
        <v>4007</v>
      </c>
      <c r="J17" s="212">
        <f t="shared" si="0"/>
        <v>0.93164380376656597</v>
      </c>
      <c r="K17" s="213" t="str">
        <f t="shared" si="1"/>
        <v>above 1000 MW</v>
      </c>
      <c r="L17" s="217" t="s">
        <v>3</v>
      </c>
      <c r="M17" s="234">
        <v>-100000</v>
      </c>
      <c r="N17" s="231" t="s">
        <v>126</v>
      </c>
      <c r="P17" s="63" t="s">
        <v>128</v>
      </c>
      <c r="Q17" s="18">
        <f>COUNTIFS('DA Results Incl. Export Corner'!$Q:$Q,"&gt;0",'DA Results Incl. Export Corner'!$C:$C,'70% Reduction - Import'!Q$13)</f>
        <v>0</v>
      </c>
      <c r="R17" s="18">
        <f>COUNTIFS('DA Results Incl. Export Corner'!$Q:$Q,"&gt;0",'DA Results Incl. Export Corner'!$C:$C,'70% Reduction - Import'!R$13)</f>
        <v>0</v>
      </c>
      <c r="S17" s="18">
        <f>COUNTIFS('DA Results Incl. Export Corner'!$Q:$Q,"&gt;0",'DA Results Incl. Export Corner'!$C:$C,'70% Reduction - Import'!S$13)</f>
        <v>0</v>
      </c>
      <c r="T17" s="19">
        <f t="shared" si="4"/>
        <v>0</v>
      </c>
    </row>
    <row r="18" spans="2:20" ht="24">
      <c r="B18" s="210">
        <v>20230814</v>
      </c>
      <c r="C18" s="211" t="s">
        <v>80</v>
      </c>
      <c r="D18" s="198" t="s">
        <v>32</v>
      </c>
      <c r="E18" s="129">
        <v>1310</v>
      </c>
      <c r="F18" s="168">
        <v>4301</v>
      </c>
      <c r="G18" s="129">
        <v>294</v>
      </c>
      <c r="H18" s="168" t="s">
        <v>58</v>
      </c>
      <c r="I18" s="211">
        <v>4007</v>
      </c>
      <c r="J18" s="212">
        <f t="shared" si="0"/>
        <v>0.93164380376656597</v>
      </c>
      <c r="K18" s="213" t="str">
        <f t="shared" si="1"/>
        <v>above 1000 MW</v>
      </c>
      <c r="L18" s="217" t="s">
        <v>3</v>
      </c>
      <c r="M18" s="234">
        <v>-100000</v>
      </c>
      <c r="N18" s="231" t="s">
        <v>126</v>
      </c>
    </row>
    <row r="19" spans="2:20" ht="24">
      <c r="B19" s="210">
        <v>20230814</v>
      </c>
      <c r="C19" s="211" t="s">
        <v>80</v>
      </c>
      <c r="D19" s="198" t="s">
        <v>34</v>
      </c>
      <c r="E19" s="129">
        <v>1310</v>
      </c>
      <c r="F19" s="168">
        <v>4301</v>
      </c>
      <c r="G19" s="129">
        <v>294</v>
      </c>
      <c r="H19" s="168" t="s">
        <v>58</v>
      </c>
      <c r="I19" s="211">
        <v>4007</v>
      </c>
      <c r="J19" s="212">
        <f t="shared" si="0"/>
        <v>0.93164380376656597</v>
      </c>
      <c r="K19" s="213" t="str">
        <f t="shared" si="1"/>
        <v>above 1000 MW</v>
      </c>
      <c r="L19" s="217" t="s">
        <v>3</v>
      </c>
      <c r="M19" s="234">
        <v>-100000</v>
      </c>
      <c r="N19" s="231" t="s">
        <v>126</v>
      </c>
    </row>
    <row r="20" spans="2:20">
      <c r="B20" s="210">
        <v>20230814</v>
      </c>
      <c r="C20" s="211" t="s">
        <v>80</v>
      </c>
      <c r="D20" s="210" t="s">
        <v>35</v>
      </c>
      <c r="E20" s="211">
        <v>4810</v>
      </c>
      <c r="F20" s="168">
        <v>360</v>
      </c>
      <c r="G20" s="170">
        <v>336</v>
      </c>
      <c r="H20" s="211" t="s">
        <v>58</v>
      </c>
      <c r="I20" s="211">
        <v>24</v>
      </c>
      <c r="J20" s="212">
        <f t="shared" si="0"/>
        <v>6.6666666666666666E-2</v>
      </c>
      <c r="K20" s="213" t="str">
        <f t="shared" si="1"/>
        <v>below 500 MW</v>
      </c>
      <c r="L20" s="230" t="s">
        <v>36</v>
      </c>
      <c r="M20" s="234"/>
      <c r="N20" s="231"/>
    </row>
    <row r="21" spans="2:20" ht="24">
      <c r="B21" s="210">
        <v>20230907</v>
      </c>
      <c r="C21" s="211" t="s">
        <v>100</v>
      </c>
      <c r="D21" s="210" t="s">
        <v>29</v>
      </c>
      <c r="E21" s="211">
        <v>5151</v>
      </c>
      <c r="F21" s="168">
        <v>1037</v>
      </c>
      <c r="G21" s="170">
        <v>304</v>
      </c>
      <c r="H21" s="211" t="s">
        <v>58</v>
      </c>
      <c r="I21" s="227">
        <v>733</v>
      </c>
      <c r="J21" s="212">
        <f t="shared" si="0"/>
        <v>0.70684667309546767</v>
      </c>
      <c r="K21" s="213" t="str">
        <f t="shared" si="1"/>
        <v>above 1000 MW</v>
      </c>
      <c r="L21" s="217" t="s">
        <v>5</v>
      </c>
      <c r="M21" s="234">
        <v>4938</v>
      </c>
      <c r="N21" s="231" t="s">
        <v>103</v>
      </c>
    </row>
    <row r="22" spans="2:20" ht="24">
      <c r="B22" s="210">
        <v>20230907</v>
      </c>
      <c r="C22" s="211" t="s">
        <v>100</v>
      </c>
      <c r="D22" s="210" t="s">
        <v>32</v>
      </c>
      <c r="E22" s="211">
        <v>5151</v>
      </c>
      <c r="F22" s="168">
        <v>1037</v>
      </c>
      <c r="G22" s="170">
        <v>304</v>
      </c>
      <c r="H22" s="211" t="s">
        <v>58</v>
      </c>
      <c r="I22" s="227">
        <v>733</v>
      </c>
      <c r="J22" s="212">
        <f t="shared" si="0"/>
        <v>0.70684667309546767</v>
      </c>
      <c r="K22" s="213" t="str">
        <f t="shared" si="1"/>
        <v>above 1000 MW</v>
      </c>
      <c r="L22" s="217" t="s">
        <v>5</v>
      </c>
      <c r="M22" s="234">
        <v>4938</v>
      </c>
      <c r="N22" s="231" t="s">
        <v>103</v>
      </c>
    </row>
    <row r="23" spans="2:20" ht="24.95" thickBot="1">
      <c r="B23" s="214">
        <v>20230907</v>
      </c>
      <c r="C23" s="215" t="s">
        <v>100</v>
      </c>
      <c r="D23" s="214" t="s">
        <v>34</v>
      </c>
      <c r="E23" s="215">
        <v>5151</v>
      </c>
      <c r="F23" s="171">
        <v>1037</v>
      </c>
      <c r="G23" s="172">
        <v>304</v>
      </c>
      <c r="H23" s="215" t="s">
        <v>58</v>
      </c>
      <c r="I23" s="228">
        <v>733</v>
      </c>
      <c r="J23" s="216">
        <f t="shared" si="0"/>
        <v>0.70684667309546767</v>
      </c>
      <c r="K23" s="229" t="str">
        <f>IF(F23&lt;=500,"below 500 MW",IF(F23&lt;=1000,"[500-1000] MW","above 1000 MW"))</f>
        <v>above 1000 MW</v>
      </c>
      <c r="L23" s="219" t="s">
        <v>5</v>
      </c>
      <c r="M23" s="235">
        <v>4938</v>
      </c>
      <c r="N23" s="232" t="s">
        <v>103</v>
      </c>
    </row>
    <row r="24" spans="2:20">
      <c r="B24" s="130"/>
      <c r="C24" s="129"/>
      <c r="D24" s="130"/>
      <c r="E24" s="129"/>
      <c r="F24" s="129"/>
      <c r="G24" s="129"/>
      <c r="H24" s="129"/>
      <c r="I24" s="116"/>
      <c r="J24" s="131"/>
      <c r="K24" s="127"/>
      <c r="L24" s="127"/>
      <c r="M24" s="127"/>
      <c r="N24" s="128"/>
    </row>
    <row r="25" spans="2:20">
      <c r="B25" s="130"/>
      <c r="C25" s="129"/>
      <c r="D25" s="130"/>
      <c r="E25" s="129"/>
      <c r="F25" s="129"/>
      <c r="G25" s="129"/>
      <c r="H25" s="129"/>
      <c r="I25" s="116"/>
      <c r="J25" s="131"/>
      <c r="K25" s="127"/>
      <c r="L25" s="127"/>
      <c r="M25" s="127"/>
      <c r="N25" s="128"/>
    </row>
    <row r="26" spans="2:20">
      <c r="B26" s="130"/>
      <c r="C26" s="129"/>
      <c r="D26" s="130"/>
      <c r="E26" s="129"/>
      <c r="F26" s="129"/>
      <c r="G26" s="129"/>
      <c r="H26" s="129"/>
      <c r="I26" s="116"/>
      <c r="J26" s="131"/>
      <c r="K26" s="127"/>
      <c r="L26" s="127"/>
      <c r="M26" s="127"/>
      <c r="N26" s="128"/>
    </row>
    <row r="27" spans="2:20">
      <c r="B27" s="130"/>
      <c r="C27" s="129"/>
      <c r="D27" s="130"/>
      <c r="E27" s="129"/>
      <c r="F27" s="129"/>
      <c r="G27" s="129"/>
      <c r="H27" s="129"/>
      <c r="I27" s="116"/>
      <c r="J27" s="131"/>
      <c r="K27" s="127"/>
      <c r="L27" s="127"/>
      <c r="M27" s="127"/>
      <c r="N27" s="128"/>
    </row>
    <row r="28" spans="2:20">
      <c r="B28" s="130"/>
      <c r="C28" s="129"/>
      <c r="D28" s="130"/>
      <c r="E28" s="129"/>
      <c r="F28" s="129"/>
      <c r="G28" s="129"/>
      <c r="H28" s="129"/>
      <c r="I28" s="116"/>
      <c r="J28" s="131"/>
      <c r="K28" s="127"/>
      <c r="L28" s="127"/>
      <c r="M28" s="127"/>
      <c r="N28" s="128"/>
    </row>
    <row r="29" spans="2:20">
      <c r="B29" s="130"/>
      <c r="C29" s="129"/>
      <c r="D29" s="130"/>
      <c r="E29" s="129"/>
      <c r="F29" s="129"/>
      <c r="G29" s="129"/>
      <c r="H29" s="129"/>
      <c r="I29" s="116"/>
      <c r="J29" s="131"/>
      <c r="K29" s="127"/>
      <c r="L29" s="127"/>
      <c r="M29" s="127"/>
      <c r="N29" s="128"/>
    </row>
    <row r="30" spans="2:20">
      <c r="B30" s="130"/>
      <c r="C30" s="129"/>
      <c r="D30" s="130"/>
      <c r="E30" s="129"/>
      <c r="F30" s="129"/>
      <c r="G30" s="129"/>
      <c r="H30" s="129"/>
      <c r="I30" s="116"/>
      <c r="J30" s="131"/>
      <c r="K30" s="127"/>
      <c r="L30" s="127"/>
      <c r="M30" s="127"/>
      <c r="N30" s="128"/>
    </row>
    <row r="31" spans="2:20">
      <c r="B31" s="130"/>
      <c r="C31" s="129"/>
      <c r="D31" s="130"/>
      <c r="E31" s="129"/>
      <c r="F31" s="129"/>
      <c r="G31" s="129"/>
      <c r="H31" s="129"/>
      <c r="I31" s="116"/>
      <c r="J31" s="131"/>
      <c r="K31" s="127"/>
      <c r="L31" s="127"/>
      <c r="M31" s="127"/>
      <c r="N31" s="128"/>
    </row>
    <row r="32" spans="2:20">
      <c r="B32" s="130"/>
      <c r="C32" s="129"/>
      <c r="D32" s="130"/>
      <c r="E32" s="129"/>
      <c r="F32" s="129"/>
      <c r="G32" s="129"/>
      <c r="H32" s="129"/>
      <c r="I32" s="116"/>
      <c r="J32" s="131"/>
      <c r="K32" s="127"/>
      <c r="L32" s="127"/>
      <c r="M32" s="127"/>
      <c r="N32" s="128"/>
    </row>
    <row r="33" spans="2:19">
      <c r="B33" s="130"/>
      <c r="C33" s="129"/>
      <c r="D33" s="130"/>
      <c r="E33" s="129"/>
      <c r="F33" s="129"/>
      <c r="G33" s="129"/>
      <c r="H33" s="129"/>
      <c r="I33" s="116"/>
      <c r="J33" s="131"/>
      <c r="K33" s="127"/>
      <c r="L33" s="127"/>
      <c r="M33" s="127"/>
      <c r="N33" s="128"/>
    </row>
    <row r="34" spans="2:19">
      <c r="B34" s="130"/>
      <c r="C34" s="129"/>
      <c r="D34" s="130"/>
      <c r="E34" s="129"/>
      <c r="F34" s="129"/>
      <c r="G34" s="129"/>
      <c r="H34" s="129"/>
      <c r="I34" s="116"/>
      <c r="J34" s="131"/>
      <c r="K34" s="127"/>
      <c r="L34" s="127"/>
      <c r="M34" s="127"/>
      <c r="N34" s="128"/>
    </row>
    <row r="35" spans="2:19">
      <c r="B35" s="130"/>
      <c r="C35" s="129"/>
      <c r="D35" s="130"/>
      <c r="E35" s="129"/>
      <c r="F35" s="129"/>
      <c r="G35" s="129"/>
      <c r="H35" s="129"/>
      <c r="I35" s="116"/>
      <c r="J35" s="131"/>
      <c r="K35" s="127"/>
      <c r="L35" s="127"/>
      <c r="M35" s="127"/>
      <c r="N35" s="128"/>
    </row>
    <row r="36" spans="2:19">
      <c r="B36" s="130"/>
      <c r="C36" s="129"/>
      <c r="D36" s="130"/>
      <c r="E36" s="129"/>
      <c r="F36" s="129"/>
      <c r="G36" s="129"/>
      <c r="H36" s="129"/>
      <c r="I36" s="116"/>
      <c r="J36" s="131"/>
      <c r="K36" s="127"/>
      <c r="L36" s="127"/>
      <c r="M36" s="127"/>
      <c r="N36" s="128"/>
    </row>
    <row r="37" spans="2:19">
      <c r="B37" s="130"/>
      <c r="C37" s="129"/>
      <c r="D37" s="130"/>
      <c r="E37" s="129"/>
      <c r="F37" s="129"/>
      <c r="G37" s="129"/>
      <c r="H37" s="129"/>
      <c r="I37" s="116"/>
      <c r="J37" s="131"/>
      <c r="K37" s="127"/>
      <c r="L37" s="127"/>
      <c r="M37" s="127"/>
      <c r="N37" s="128"/>
      <c r="Q37" t="s">
        <v>28</v>
      </c>
      <c r="R37" t="s">
        <v>80</v>
      </c>
      <c r="S37" t="s">
        <v>100</v>
      </c>
    </row>
    <row r="38" spans="2:19">
      <c r="B38" s="130"/>
      <c r="C38" s="129"/>
      <c r="D38" s="130"/>
      <c r="E38" s="129"/>
      <c r="F38" s="129"/>
      <c r="G38" s="129"/>
      <c r="H38" s="129"/>
      <c r="I38" s="116"/>
      <c r="J38" s="131"/>
      <c r="K38" s="127"/>
      <c r="L38" s="127"/>
      <c r="M38" s="127"/>
      <c r="N38" s="128"/>
      <c r="P38" s="4" t="s">
        <v>129</v>
      </c>
      <c r="Q38">
        <f>COUNTIFS($K:$K,$P38,$C:$C,Q$37)</f>
        <v>0</v>
      </c>
      <c r="R38">
        <f>COUNTIFS($K:$K,$P38,$C:$C,R$37)</f>
        <v>1</v>
      </c>
      <c r="S38">
        <f>COUNTIFS($K:$K,$P38,$C:$C,S$37)</f>
        <v>0</v>
      </c>
    </row>
    <row r="39" spans="2:19">
      <c r="B39" s="130"/>
      <c r="C39" s="129"/>
      <c r="D39" s="130"/>
      <c r="E39" s="129"/>
      <c r="F39" s="129"/>
      <c r="G39" s="129"/>
      <c r="H39" s="129"/>
      <c r="I39" s="116"/>
      <c r="J39" s="131"/>
      <c r="K39" s="127"/>
      <c r="L39" s="127"/>
      <c r="M39" s="127"/>
      <c r="N39" s="128"/>
      <c r="P39" s="4" t="s">
        <v>130</v>
      </c>
      <c r="Q39">
        <f t="shared" ref="Q39:S40" si="7">COUNTIFS($K:$K,$P39,$C:$C,Q$37)</f>
        <v>1</v>
      </c>
      <c r="R39">
        <f t="shared" si="7"/>
        <v>0</v>
      </c>
      <c r="S39">
        <f t="shared" si="7"/>
        <v>0</v>
      </c>
    </row>
    <row r="40" spans="2:19">
      <c r="B40" s="130"/>
      <c r="C40" s="129"/>
      <c r="D40" s="130"/>
      <c r="E40" s="129"/>
      <c r="F40" s="129"/>
      <c r="G40" s="129"/>
      <c r="H40" s="129"/>
      <c r="I40" s="116"/>
      <c r="J40" s="131"/>
      <c r="K40" s="127"/>
      <c r="L40" s="127"/>
      <c r="M40" s="127"/>
      <c r="N40" s="128"/>
      <c r="P40" s="4" t="s">
        <v>131</v>
      </c>
      <c r="Q40">
        <f t="shared" si="7"/>
        <v>7</v>
      </c>
      <c r="R40">
        <f t="shared" si="7"/>
        <v>4</v>
      </c>
      <c r="S40">
        <f t="shared" si="7"/>
        <v>3</v>
      </c>
    </row>
    <row r="41" spans="2:19">
      <c r="B41" s="130"/>
      <c r="C41" s="129"/>
      <c r="D41" s="130"/>
      <c r="E41" s="129"/>
      <c r="F41" s="129"/>
      <c r="G41" s="129"/>
      <c r="H41" s="129"/>
      <c r="I41" s="116"/>
      <c r="J41" s="131"/>
      <c r="K41" s="127"/>
      <c r="L41" s="127"/>
      <c r="M41" s="127"/>
      <c r="N41" s="128"/>
      <c r="Q41" s="78">
        <f>AVERAGEIF($C:$C,Q37,$G:$G)</f>
        <v>261.5</v>
      </c>
      <c r="R41" s="78">
        <f t="shared" ref="R41:S41" si="8">AVERAGEIF($C:$C,R37,$G:$G)</f>
        <v>289</v>
      </c>
      <c r="S41" s="78">
        <f t="shared" si="8"/>
        <v>304</v>
      </c>
    </row>
    <row r="42" spans="2:19">
      <c r="B42" s="130"/>
      <c r="C42" s="129"/>
      <c r="D42" s="130"/>
      <c r="E42" s="129"/>
      <c r="F42" s="129"/>
      <c r="G42" s="129"/>
      <c r="H42" s="129"/>
      <c r="I42" s="116"/>
      <c r="J42" s="131"/>
      <c r="K42" s="127"/>
      <c r="L42" s="127"/>
      <c r="M42" s="127"/>
      <c r="N42" s="128"/>
    </row>
    <row r="43" spans="2:19">
      <c r="B43" s="130"/>
      <c r="C43" s="129"/>
      <c r="D43" s="130"/>
      <c r="E43" s="129"/>
      <c r="F43" s="129"/>
      <c r="G43" s="129"/>
      <c r="H43" s="129"/>
      <c r="I43" s="116"/>
      <c r="J43" s="131"/>
      <c r="K43" s="127"/>
      <c r="L43" s="127"/>
      <c r="M43" s="127"/>
      <c r="N43" s="128"/>
    </row>
    <row r="44" spans="2:19">
      <c r="B44" s="130"/>
      <c r="C44" s="129"/>
      <c r="D44" s="130"/>
      <c r="E44" s="129"/>
      <c r="F44" s="129"/>
      <c r="G44" s="129"/>
      <c r="H44" s="129"/>
      <c r="I44" s="116"/>
      <c r="J44" s="131"/>
      <c r="K44" s="127"/>
      <c r="L44" s="127"/>
      <c r="M44" s="127"/>
      <c r="N44" s="128"/>
    </row>
    <row r="45" spans="2:19">
      <c r="B45" s="130"/>
      <c r="C45" s="129"/>
      <c r="D45" s="130"/>
      <c r="E45" s="129"/>
      <c r="F45" s="129"/>
      <c r="G45" s="129"/>
      <c r="H45" s="129"/>
      <c r="I45" s="116"/>
      <c r="J45" s="131"/>
      <c r="K45" s="127"/>
      <c r="L45" s="127"/>
      <c r="M45" s="127"/>
      <c r="N45" s="128"/>
    </row>
    <row r="46" spans="2:19">
      <c r="B46" s="130"/>
      <c r="C46" s="129"/>
      <c r="D46" s="130"/>
      <c r="E46" s="129"/>
      <c r="F46" s="129"/>
      <c r="G46" s="129"/>
      <c r="H46" s="129"/>
      <c r="I46" s="116"/>
      <c r="J46" s="131"/>
      <c r="K46" s="127"/>
      <c r="L46" s="127"/>
      <c r="M46" s="127"/>
      <c r="N46" s="128"/>
    </row>
    <row r="47" spans="2:19">
      <c r="B47" s="130"/>
      <c r="C47" s="129"/>
      <c r="D47" s="130"/>
      <c r="E47" s="129"/>
      <c r="F47" s="129"/>
      <c r="G47" s="129"/>
      <c r="H47" s="129"/>
      <c r="I47" s="116"/>
      <c r="J47" s="131"/>
      <c r="K47" s="127"/>
      <c r="L47" s="127"/>
      <c r="M47" s="127"/>
      <c r="N47" s="128"/>
    </row>
    <row r="48" spans="2:19">
      <c r="L48" s="127"/>
      <c r="M48" s="127"/>
      <c r="N48" s="128"/>
    </row>
    <row r="49" spans="12:14">
      <c r="L49" s="127"/>
      <c r="M49" s="127"/>
      <c r="N49" s="128"/>
    </row>
    <row r="50" spans="12:14">
      <c r="L50" s="127"/>
      <c r="M50" s="127"/>
      <c r="N50" s="128"/>
    </row>
    <row r="51" spans="12:14">
      <c r="L51" s="127"/>
      <c r="M51" s="127"/>
      <c r="N51" s="128"/>
    </row>
    <row r="52" spans="12:14">
      <c r="L52" s="127"/>
      <c r="M52" s="127"/>
      <c r="N52" s="128"/>
    </row>
    <row r="53" spans="12:14">
      <c r="L53" s="127"/>
      <c r="M53" s="127"/>
      <c r="N53" s="128"/>
    </row>
    <row r="54" spans="12:14">
      <c r="L54" s="127"/>
      <c r="M54" s="127"/>
      <c r="N54" s="128"/>
    </row>
    <row r="55" spans="12:14">
      <c r="L55" s="127"/>
      <c r="M55" s="127"/>
      <c r="N55" s="128"/>
    </row>
  </sheetData>
  <autoFilter ref="B7:L55" xr:uid="{6B0383FE-5825-4169-B5FF-F2D77A108EE3}"/>
  <mergeCells count="2">
    <mergeCell ref="D1:J4"/>
    <mergeCell ref="F6:G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11BF1-6064-CB49-9EA3-F8264305855B}">
  <sheetPr codeName="Sheet5" filterMode="1"/>
  <dimension ref="A1:BI2023"/>
  <sheetViews>
    <sheetView showGridLines="0" zoomScale="32" zoomScaleNormal="10" workbookViewId="0">
      <pane xSplit="4" ySplit="7" topLeftCell="AN65" activePane="bottomRight" state="frozen"/>
      <selection pane="bottomRight" activeCell="C1057" sqref="C1057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9.28515625" bestFit="1" customWidth="1"/>
    <col min="6" max="7" width="12.85546875" customWidth="1"/>
    <col min="8" max="8" width="19.28515625" bestFit="1" customWidth="1"/>
    <col min="9" max="9" width="14.42578125" bestFit="1" customWidth="1"/>
    <col min="10" max="10" width="14.28515625" bestFit="1" customWidth="1"/>
    <col min="11" max="11" width="8.42578125" hidden="1" customWidth="1"/>
    <col min="12" max="12" width="14" customWidth="1"/>
    <col min="13" max="13" width="13.42578125" customWidth="1"/>
    <col min="14" max="14" width="11" customWidth="1"/>
    <col min="15" max="15" width="18.42578125" customWidth="1"/>
    <col min="16" max="16" width="37" bestFit="1" customWidth="1"/>
    <col min="17" max="17" width="14.140625" customWidth="1"/>
    <col min="18" max="18" width="14.42578125" bestFit="1" customWidth="1"/>
    <col min="19" max="19" width="25.28515625" customWidth="1"/>
    <col min="20" max="20" width="21.28515625" bestFit="1" customWidth="1"/>
    <col min="21" max="21" width="25.28515625" customWidth="1"/>
    <col min="22" max="23" width="14.140625" customWidth="1"/>
    <col min="24" max="25" width="18" customWidth="1"/>
    <col min="26" max="26" width="8.42578125" customWidth="1"/>
    <col min="27" max="27" width="17.140625" customWidth="1"/>
    <col min="28" max="28" width="18.42578125" customWidth="1"/>
    <col min="29" max="29" width="8.42578125" customWidth="1"/>
    <col min="30" max="32" width="17.140625" customWidth="1"/>
    <col min="33" max="33" width="12.42578125" customWidth="1"/>
    <col min="34" max="34" width="17.140625" customWidth="1"/>
    <col min="35" max="38" width="8.42578125" customWidth="1"/>
    <col min="39" max="39" width="18.140625" customWidth="1"/>
    <col min="40" max="40" width="18.85546875" bestFit="1" customWidth="1"/>
    <col min="41" max="41" width="8.42578125" customWidth="1"/>
    <col min="42" max="42" width="18.140625" customWidth="1"/>
    <col min="43" max="43" width="12.7109375" bestFit="1" customWidth="1"/>
    <col min="44" max="44" width="12.7109375" customWidth="1"/>
    <col min="45" max="45" width="8.85546875" customWidth="1"/>
    <col min="46" max="46" width="18.85546875" bestFit="1" customWidth="1"/>
    <col min="47" max="48" width="8.85546875" customWidth="1"/>
    <col min="49" max="49" width="12.7109375" bestFit="1" customWidth="1"/>
    <col min="50" max="50" width="12.7109375" customWidth="1"/>
    <col min="51" max="51" width="8.85546875" customWidth="1"/>
    <col min="52" max="52" width="18.85546875" bestFit="1" customWidth="1"/>
    <col min="53" max="56" width="8.85546875" customWidth="1"/>
    <col min="57" max="57" width="78" customWidth="1"/>
    <col min="58" max="59" width="8.85546875" customWidth="1"/>
    <col min="60" max="60" width="34.42578125" customWidth="1"/>
    <col min="61" max="61" width="8.85546875" customWidth="1"/>
  </cols>
  <sheetData>
    <row r="1" spans="1:61" s="5" customFormat="1" ht="14.25" customHeight="1">
      <c r="B1" s="6"/>
      <c r="C1" s="6"/>
      <c r="D1" s="409" t="s">
        <v>132</v>
      </c>
      <c r="E1" s="409"/>
      <c r="F1" s="409"/>
      <c r="G1" s="426"/>
      <c r="H1" s="409"/>
      <c r="I1" s="409"/>
      <c r="J1" s="409"/>
      <c r="K1" s="409"/>
      <c r="L1" s="409"/>
      <c r="M1" s="409"/>
      <c r="N1" s="409"/>
      <c r="O1" s="409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B1" s="7"/>
      <c r="AC1" s="7"/>
    </row>
    <row r="2" spans="1:61" s="5" customFormat="1" ht="14.25" customHeight="1">
      <c r="A2" s="7"/>
      <c r="B2" s="6"/>
      <c r="C2" s="6"/>
      <c r="D2" s="409"/>
      <c r="E2" s="409"/>
      <c r="F2" s="409"/>
      <c r="G2" s="426"/>
      <c r="H2" s="409"/>
      <c r="I2" s="409"/>
      <c r="J2" s="409"/>
      <c r="K2" s="409"/>
      <c r="L2" s="409"/>
      <c r="M2" s="409"/>
      <c r="N2" s="409"/>
      <c r="O2" s="409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B2" s="7"/>
      <c r="AC2" s="7"/>
    </row>
    <row r="3" spans="1:61" s="5" customFormat="1" ht="14.25" customHeight="1">
      <c r="A3" s="7"/>
      <c r="B3" s="6"/>
      <c r="C3" s="6"/>
      <c r="D3" s="409"/>
      <c r="E3" s="409"/>
      <c r="F3" s="409"/>
      <c r="G3" s="426"/>
      <c r="H3" s="409"/>
      <c r="I3" s="409"/>
      <c r="J3" s="409"/>
      <c r="K3" s="409"/>
      <c r="L3" s="409"/>
      <c r="M3" s="409"/>
      <c r="N3" s="409"/>
      <c r="O3" s="409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B3" s="7"/>
      <c r="AC3" s="7"/>
    </row>
    <row r="4" spans="1:61" s="5" customFormat="1" ht="14.25" customHeight="1">
      <c r="A4" s="7"/>
      <c r="B4" s="6"/>
      <c r="C4" s="6"/>
      <c r="D4" s="409"/>
      <c r="E4" s="409"/>
      <c r="F4" s="409"/>
      <c r="G4" s="426"/>
      <c r="H4" s="409"/>
      <c r="I4" s="409"/>
      <c r="J4" s="409"/>
      <c r="K4" s="409"/>
      <c r="L4" s="409"/>
      <c r="M4" s="409"/>
      <c r="N4" s="409"/>
      <c r="O4" s="409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B4" s="7"/>
      <c r="AC4" s="7"/>
    </row>
    <row r="5" spans="1:61" ht="15.95" thickBot="1"/>
    <row r="6" spans="1:61" ht="15.95" thickBot="1">
      <c r="E6" s="410" t="s">
        <v>133</v>
      </c>
      <c r="F6" s="410"/>
      <c r="G6" s="411"/>
      <c r="H6" s="410" t="s">
        <v>134</v>
      </c>
      <c r="I6" s="410"/>
      <c r="J6" s="410"/>
      <c r="K6" s="241"/>
      <c r="L6" s="412" t="s">
        <v>1</v>
      </c>
      <c r="M6" s="410"/>
      <c r="N6" s="411"/>
      <c r="O6" s="412" t="s">
        <v>2</v>
      </c>
      <c r="P6" s="411"/>
      <c r="X6" s="192" t="s">
        <v>3</v>
      </c>
      <c r="Y6" s="192" t="s">
        <v>3</v>
      </c>
      <c r="Z6" s="192" t="s">
        <v>3</v>
      </c>
      <c r="AA6" s="192" t="s">
        <v>3</v>
      </c>
      <c r="AB6" s="192" t="s">
        <v>3</v>
      </c>
      <c r="AC6" s="192" t="s">
        <v>3</v>
      </c>
      <c r="AD6" s="192" t="s">
        <v>3</v>
      </c>
      <c r="AE6" s="192" t="s">
        <v>4</v>
      </c>
      <c r="AF6" s="192" t="s">
        <v>4</v>
      </c>
      <c r="AG6" s="192" t="s">
        <v>4</v>
      </c>
      <c r="AH6" s="192" t="s">
        <v>4</v>
      </c>
      <c r="AI6" s="192" t="s">
        <v>4</v>
      </c>
      <c r="AJ6" s="192" t="s">
        <v>4</v>
      </c>
      <c r="AK6" s="192" t="s">
        <v>5</v>
      </c>
      <c r="AL6" s="192" t="s">
        <v>5</v>
      </c>
      <c r="AM6" s="192" t="s">
        <v>5</v>
      </c>
      <c r="AN6" s="192" t="s">
        <v>5</v>
      </c>
      <c r="AO6" s="192" t="s">
        <v>5</v>
      </c>
      <c r="AP6" s="192" t="s">
        <v>5</v>
      </c>
      <c r="AQ6" s="192" t="s">
        <v>6</v>
      </c>
      <c r="AR6" s="192" t="s">
        <v>6</v>
      </c>
      <c r="AS6" s="192" t="s">
        <v>6</v>
      </c>
      <c r="AT6" s="192" t="s">
        <v>6</v>
      </c>
      <c r="AU6" s="192" t="s">
        <v>6</v>
      </c>
      <c r="AV6" s="192" t="s">
        <v>6</v>
      </c>
      <c r="AW6" s="192" t="s">
        <v>135</v>
      </c>
      <c r="AX6" s="192" t="s">
        <v>135</v>
      </c>
      <c r="AY6" s="192" t="s">
        <v>135</v>
      </c>
      <c r="AZ6" s="192" t="s">
        <v>135</v>
      </c>
      <c r="BA6" s="192" t="s">
        <v>135</v>
      </c>
      <c r="BB6" s="192" t="s">
        <v>135</v>
      </c>
      <c r="BC6" s="413" t="s">
        <v>7</v>
      </c>
      <c r="BD6" s="414"/>
      <c r="BE6" s="415"/>
      <c r="BF6" s="413" t="s">
        <v>8</v>
      </c>
      <c r="BG6" s="414"/>
      <c r="BH6" s="414"/>
      <c r="BI6" s="415"/>
    </row>
    <row r="7" spans="1:61" ht="15.95" thickBot="1">
      <c r="B7" s="50" t="s">
        <v>11</v>
      </c>
      <c r="C7" s="28" t="s">
        <v>12</v>
      </c>
      <c r="D7" s="50" t="s">
        <v>13</v>
      </c>
      <c r="E7" s="51" t="s">
        <v>136</v>
      </c>
      <c r="F7" s="10" t="s">
        <v>137</v>
      </c>
      <c r="G7" s="10" t="s">
        <v>138</v>
      </c>
      <c r="H7" s="21" t="s">
        <v>136</v>
      </c>
      <c r="I7" s="10" t="s">
        <v>137</v>
      </c>
      <c r="J7" s="9" t="s">
        <v>138</v>
      </c>
      <c r="K7" s="245"/>
      <c r="L7" s="21" t="s">
        <v>16</v>
      </c>
      <c r="M7" s="23" t="s">
        <v>17</v>
      </c>
      <c r="N7" s="10" t="s">
        <v>18</v>
      </c>
      <c r="O7" s="51" t="s">
        <v>14</v>
      </c>
      <c r="P7" s="10" t="s">
        <v>19</v>
      </c>
      <c r="Q7" s="64" t="s">
        <v>20</v>
      </c>
      <c r="R7" s="65" t="s">
        <v>139</v>
      </c>
      <c r="S7" s="23" t="s">
        <v>140</v>
      </c>
      <c r="T7" s="23" t="s">
        <v>141</v>
      </c>
      <c r="U7" s="23" t="s">
        <v>142</v>
      </c>
      <c r="V7" s="65" t="s">
        <v>22</v>
      </c>
      <c r="W7" s="51" t="s">
        <v>23</v>
      </c>
      <c r="X7" s="8" t="s">
        <v>143</v>
      </c>
      <c r="Y7" s="8" t="s">
        <v>144</v>
      </c>
      <c r="Z7" s="8" t="s">
        <v>145</v>
      </c>
      <c r="AA7" s="10" t="s">
        <v>24</v>
      </c>
      <c r="AB7" s="9" t="s">
        <v>146</v>
      </c>
      <c r="AC7" s="9" t="s">
        <v>147</v>
      </c>
      <c r="AD7" s="10" t="s">
        <v>24</v>
      </c>
      <c r="AE7" s="8" t="s">
        <v>8</v>
      </c>
      <c r="AF7" s="8" t="s">
        <v>145</v>
      </c>
      <c r="AG7" s="10" t="s">
        <v>24</v>
      </c>
      <c r="AH7" s="9" t="s">
        <v>146</v>
      </c>
      <c r="AI7" s="9" t="s">
        <v>148</v>
      </c>
      <c r="AJ7" s="10" t="s">
        <v>24</v>
      </c>
      <c r="AK7" s="8" t="s">
        <v>8</v>
      </c>
      <c r="AL7" s="8" t="s">
        <v>145</v>
      </c>
      <c r="AM7" s="10" t="s">
        <v>24</v>
      </c>
      <c r="AN7" s="9" t="s">
        <v>146</v>
      </c>
      <c r="AO7" s="9" t="s">
        <v>148</v>
      </c>
      <c r="AP7" s="10" t="s">
        <v>24</v>
      </c>
      <c r="AQ7" s="236" t="s">
        <v>8</v>
      </c>
      <c r="AR7" s="8" t="s">
        <v>145</v>
      </c>
      <c r="AS7" s="51" t="s">
        <v>24</v>
      </c>
      <c r="AT7" s="252" t="s">
        <v>146</v>
      </c>
      <c r="AU7" s="9" t="s">
        <v>148</v>
      </c>
      <c r="AV7" s="51" t="s">
        <v>24</v>
      </c>
      <c r="AW7" s="236" t="s">
        <v>8</v>
      </c>
      <c r="AX7" s="8" t="s">
        <v>145</v>
      </c>
      <c r="AY7" s="51" t="s">
        <v>24</v>
      </c>
      <c r="AZ7" s="252" t="s">
        <v>146</v>
      </c>
      <c r="BA7" s="9" t="s">
        <v>148</v>
      </c>
      <c r="BB7" s="9" t="s">
        <v>24</v>
      </c>
      <c r="BC7" s="186" t="s">
        <v>25</v>
      </c>
      <c r="BD7" s="187" t="s">
        <v>26</v>
      </c>
      <c r="BE7" s="188" t="s">
        <v>24</v>
      </c>
      <c r="BF7" s="186" t="s">
        <v>25</v>
      </c>
      <c r="BG7" s="187" t="s">
        <v>26</v>
      </c>
      <c r="BH7" s="188" t="s">
        <v>24</v>
      </c>
      <c r="BI7" s="187" t="s">
        <v>27</v>
      </c>
    </row>
    <row r="8" spans="1:61">
      <c r="A8" s="4"/>
      <c r="B8" t="s">
        <v>149</v>
      </c>
      <c r="C8" t="s">
        <v>150</v>
      </c>
      <c r="D8" t="s">
        <v>151</v>
      </c>
      <c r="E8">
        <v>8492</v>
      </c>
      <c r="F8" s="275"/>
      <c r="G8" s="275"/>
      <c r="H8">
        <v>7068</v>
      </c>
      <c r="I8" t="str">
        <f>IF(ISNUMBER(H8),"NA",0)</f>
        <v>NA</v>
      </c>
      <c r="J8" t="str">
        <f t="shared" ref="J8:J48" si="0">IF(ISNUMBER(H8),"NA",0)</f>
        <v>NA</v>
      </c>
      <c r="K8" s="274"/>
      <c r="L8">
        <v>-3291</v>
      </c>
      <c r="M8">
        <v>-3291</v>
      </c>
      <c r="N8">
        <v>-1886</v>
      </c>
      <c r="O8" t="s">
        <v>40</v>
      </c>
      <c r="P8" t="s">
        <v>41</v>
      </c>
      <c r="Q8" s="135">
        <f t="shared" ref="Q8:Q48" si="1">IFERROR(L8-M8,0)</f>
        <v>0</v>
      </c>
      <c r="R8">
        <f t="shared" ref="R8:R48" si="2">IF(AND(ISNUMBER(E8),ISNUMBER(H8),ISBLANK(F8)),E8-H8,"NA")</f>
        <v>1424</v>
      </c>
      <c r="S8" s="135" t="str">
        <f t="shared" ref="S8:S48" si="3">IF(AND(ISNUMBER(F8),ISNUMBER(I8),ISBLANK(E8)),F8-I8,"NA")</f>
        <v>NA</v>
      </c>
      <c r="T8" s="135" t="str">
        <f t="shared" ref="T8:T48" si="4">IF(AND(ISNUMBER(G8),ISNUMBER(J8),ISBLANK(E8)),G8-J8,"NA")</f>
        <v>NA</v>
      </c>
      <c r="U8" t="str">
        <f t="shared" ref="U8:U71" si="5">IF(AND(ISNUMBER(S8),ISNUMBER(T8),ISBLANK(E8)),S8+T8,"NA")</f>
        <v>NA</v>
      </c>
      <c r="V8">
        <f t="shared" ref="V8:V47" si="6">IF(N8&lt;0,0,IF(M8=L8,N8,N8-(L8-M8)))</f>
        <v>0</v>
      </c>
      <c r="W8">
        <f t="shared" ref="W8:W71" si="7">MIN(IF(SUM(X8,Y8,Z8,AB8,AC8,AE8,AF8,AH8,AI8,AK8,AL8,AN8,AO8,AQ8,AR8,AT8,AU8,AW8,AX8,AZ8,BA8)=0,0,1)+IF(P8="Smoothing ramp",1,0)+IF(ISNUMBER(X8),1,0)+IF(ISNUMBER(Y8),1,0)+IF(ISNUMBER(Z8),1,0)+IF(ISNUMBER(AB8),1,0)+IF(ISNUMBER(AC8),1,0)+IF(ISNUMBER(AE8),1,0)+IF(ISNUMBER(AF8),1,0)+IF(ISNUMBER(AH8),1,0)+IF(ISNUMBER(AI8),1,0)+IF(ISNUMBER(AK8),1,0)+IF(ISNUMBER(AL8),1,0)+IF(ISNUMBER(AN8),1,0)+IF(ISNUMBER(AO8),1,0)+IF(ISNUMBER(AQ8),1,0)+IF(ISNUMBER(AR8),1,0)+IF(ISNUMBER(AT8),1,0)+IF(ISNUMBER(AU8),1,0)+IF(ISNUMBER(AW8),1,0)+IF(ISNUMBER(AX8),1,0)+IF(ISNUMBER(AZ8),1,0)+IF(ISNUMBER(BA8),1,0),1)</f>
        <v>1</v>
      </c>
      <c r="X8">
        <v>542</v>
      </c>
      <c r="Y8" t="s">
        <v>31</v>
      </c>
      <c r="Z8" t="s">
        <v>31</v>
      </c>
      <c r="AA8" t="s">
        <v>152</v>
      </c>
      <c r="AB8" t="s">
        <v>31</v>
      </c>
      <c r="AC8" t="s">
        <v>31</v>
      </c>
      <c r="AD8" t="s">
        <v>31</v>
      </c>
      <c r="AE8" t="s">
        <v>31</v>
      </c>
      <c r="AF8" t="s">
        <v>31</v>
      </c>
      <c r="AG8" t="s">
        <v>31</v>
      </c>
      <c r="AH8" t="s">
        <v>31</v>
      </c>
      <c r="AI8" t="s">
        <v>31</v>
      </c>
      <c r="AJ8" t="s">
        <v>31</v>
      </c>
      <c r="AK8">
        <v>2400</v>
      </c>
      <c r="AL8" t="s">
        <v>31</v>
      </c>
      <c r="AM8" t="s">
        <v>153</v>
      </c>
      <c r="AN8" t="s">
        <v>31</v>
      </c>
      <c r="AO8" t="s">
        <v>31</v>
      </c>
      <c r="AP8" t="s">
        <v>31</v>
      </c>
      <c r="AQ8" t="s">
        <v>31</v>
      </c>
      <c r="AR8" t="s">
        <v>31</v>
      </c>
      <c r="AS8" t="s">
        <v>31</v>
      </c>
      <c r="AT8" t="s">
        <v>31</v>
      </c>
      <c r="AU8" t="s">
        <v>31</v>
      </c>
      <c r="AV8" t="s">
        <v>31</v>
      </c>
      <c r="AW8" t="s">
        <v>31</v>
      </c>
      <c r="AX8">
        <v>7639</v>
      </c>
      <c r="AY8" t="s">
        <v>154</v>
      </c>
      <c r="AZ8" t="s">
        <v>31</v>
      </c>
      <c r="BA8" t="s">
        <v>31</v>
      </c>
      <c r="BB8" t="s">
        <v>31</v>
      </c>
      <c r="BC8" s="189" t="str">
        <f ca="1">OFFSET($W$6,0,MATCH(BD8,$X8:$BB8,0))</f>
        <v>IT</v>
      </c>
      <c r="BD8" s="189">
        <f>MIN(IF(ISNUMBER(Z8),Z8,100000),IF(ISNUMBER(AC8),AC8,100000),IF(ISNUMBER(AF8),AF8,100000),IF(ISNUMBER(AI8),AI8,100000),IF(ISNUMBER(AL8),AL8,100000),IF(ISNUMBER(AO8),AF8,AO8),IF(ISNUMBER(AR8),AR8,100000),IF(ISNUMBER(AU8),AF8,100000),IF(ISNUMBER(AX8),AX8,100000),IF(ISNUMBER(BA8),BA8,100000))</f>
        <v>7639</v>
      </c>
      <c r="BE8" s="189" t="str">
        <f ca="1">OFFSET($W8,0,MATCH(BD8,X8:BB8,0)+1)</f>
        <v>N-1 VNS-VLR over ABV-RON2 108%</v>
      </c>
      <c r="BF8" s="189" t="str">
        <f ca="1">OFFSET($W$6,0,MATCH(BG8,$X8:$BB8,0))</f>
        <v>FR</v>
      </c>
      <c r="BG8" s="189">
        <f>MIN(IF(ISNUMBER(Y8),Y8,100000),IF(ISNUMBER(AB8),AB8,100000),IF(ISNUMBER(AE8),AE8,100000),IF(ISNUMBER(AH8),AH8,100000),IF(ISNUMBER(AK8),AK8,100000),IF(ISNUMBER(AN8),AN8,100000),IF(ISNUMBER(AQ8),AQ8,100000),IF(ISNUMBER(AT8),AT8,100000),IF(ISNUMBER(AW8),AW8,100000),IF(ISNUMBER(AZ8),AZ8,100000))</f>
        <v>2400</v>
      </c>
      <c r="BH8" s="189" t="str">
        <f ca="1">OFFSET(W8,0,MATCH(BG8,X8:BB8,0)+2)</f>
        <v>Bilateral- RDCR ALBERTVILLE-RONDISSONE 1 &amp; CREYS S. VULBAS 1</v>
      </c>
      <c r="BI8" s="189">
        <f>IF(ISNUMBER(X8),1,0)+IF(ISNUMBER(Y8),1,0)+IF(ISNUMBER(AB8),1,0)+IF(ISNUMBER(AE8),1,0)+IF(ISNUMBER(AH8),1,0)+IF(ISNUMBER(AK8),1,0)+IF(ISNUMBER(AN8),1,0)+IF(ISNUMBER(AQ8),1,0)+IF(ISNUMBER(AT8),1,0)+IF(ISNUMBER(AW8),1,0)+IF(ISNUMBER(AZ8),1,0)+IF(ISNUMBER(U445),1,0)</f>
        <v>2</v>
      </c>
    </row>
    <row r="9" spans="1:61">
      <c r="A9" s="4"/>
      <c r="B9" t="s">
        <v>149</v>
      </c>
      <c r="C9" t="s">
        <v>150</v>
      </c>
      <c r="D9" t="s">
        <v>155</v>
      </c>
      <c r="E9">
        <v>8492</v>
      </c>
      <c r="F9" s="275"/>
      <c r="G9" s="275"/>
      <c r="H9">
        <v>7068</v>
      </c>
      <c r="I9" t="str">
        <f t="shared" ref="I9:I72" si="8">IF(ISNUMBER(H9),"NA",0)</f>
        <v>NA</v>
      </c>
      <c r="J9" t="str">
        <f t="shared" si="0"/>
        <v>NA</v>
      </c>
      <c r="K9" s="275"/>
      <c r="L9">
        <v>-3291</v>
      </c>
      <c r="M9">
        <v>-3291</v>
      </c>
      <c r="N9">
        <v>-1886</v>
      </c>
      <c r="O9" t="s">
        <v>40</v>
      </c>
      <c r="P9" t="s">
        <v>41</v>
      </c>
      <c r="Q9" s="135">
        <f t="shared" si="1"/>
        <v>0</v>
      </c>
      <c r="R9">
        <f t="shared" si="2"/>
        <v>1424</v>
      </c>
      <c r="S9" s="135" t="str">
        <f t="shared" si="3"/>
        <v>NA</v>
      </c>
      <c r="T9" s="135" t="str">
        <f t="shared" si="4"/>
        <v>NA</v>
      </c>
      <c r="U9" t="str">
        <f t="shared" si="5"/>
        <v>NA</v>
      </c>
      <c r="V9">
        <f t="shared" si="6"/>
        <v>0</v>
      </c>
      <c r="W9">
        <f t="shared" si="7"/>
        <v>1</v>
      </c>
      <c r="X9">
        <v>542</v>
      </c>
      <c r="Y9" t="s">
        <v>31</v>
      </c>
      <c r="Z9" t="s">
        <v>31</v>
      </c>
      <c r="AA9" t="s">
        <v>152</v>
      </c>
      <c r="AB9" t="s">
        <v>31</v>
      </c>
      <c r="AC9" t="s">
        <v>31</v>
      </c>
      <c r="AD9" t="s">
        <v>31</v>
      </c>
      <c r="AE9" t="s">
        <v>31</v>
      </c>
      <c r="AF9" t="s">
        <v>31</v>
      </c>
      <c r="AG9" t="s">
        <v>31</v>
      </c>
      <c r="AH9" t="s">
        <v>31</v>
      </c>
      <c r="AI9" t="s">
        <v>31</v>
      </c>
      <c r="AJ9" t="s">
        <v>31</v>
      </c>
      <c r="AK9">
        <v>2400</v>
      </c>
      <c r="AL9" t="s">
        <v>31</v>
      </c>
      <c r="AM9" t="s">
        <v>153</v>
      </c>
      <c r="AN9" t="s">
        <v>31</v>
      </c>
      <c r="AO9" t="s">
        <v>31</v>
      </c>
      <c r="AP9" t="s">
        <v>31</v>
      </c>
      <c r="AQ9" t="s">
        <v>31</v>
      </c>
      <c r="AR9" t="s">
        <v>31</v>
      </c>
      <c r="AS9" t="s">
        <v>31</v>
      </c>
      <c r="AT9" t="s">
        <v>31</v>
      </c>
      <c r="AU9" t="s">
        <v>31</v>
      </c>
      <c r="AV9" t="s">
        <v>31</v>
      </c>
      <c r="AW9" t="s">
        <v>31</v>
      </c>
      <c r="AX9">
        <v>7639</v>
      </c>
      <c r="AY9" t="s">
        <v>154</v>
      </c>
      <c r="AZ9" t="s">
        <v>31</v>
      </c>
      <c r="BA9" t="s">
        <v>31</v>
      </c>
      <c r="BB9" t="s">
        <v>31</v>
      </c>
      <c r="BC9" s="189" t="str">
        <f t="shared" ref="BC9:BC72" ca="1" si="9">OFFSET($W$6,0,MATCH(BD9,$X9:$BB9,0))</f>
        <v>IT</v>
      </c>
      <c r="BD9" s="189">
        <f t="shared" ref="BD9:BD72" si="10">MIN(IF(ISNUMBER(Z9),Z9,100000),IF(ISNUMBER(AC9),AC9,100000),IF(ISNUMBER(AF9),AF9,100000),IF(ISNUMBER(AI9),AI9,100000),IF(ISNUMBER(AL9),AL9,100000),IF(ISNUMBER(AO9),AF9,AO9),IF(ISNUMBER(AR9),AR9,100000),IF(ISNUMBER(AU9),AF9,100000),IF(ISNUMBER(AX9),AX9,100000),IF(ISNUMBER(BA9),BA9,100000))</f>
        <v>7639</v>
      </c>
      <c r="BE9" s="189" t="str">
        <f t="shared" ref="BE9:BE72" ca="1" si="11">OFFSET($W9,0,MATCH(BD9,X9:BB9,0)+1)</f>
        <v>N-1 VNS-VLR over ABV-RON2 108%</v>
      </c>
      <c r="BF9" s="189" t="str">
        <f t="shared" ref="BF9:BF72" ca="1" si="12">OFFSET($W$6,0,MATCH(BG9,$X9:$BB9,0))</f>
        <v>FR</v>
      </c>
      <c r="BG9" s="189">
        <f t="shared" ref="BG9:BG72" si="13">MIN(IF(ISNUMBER(Y9),Y9,100000),IF(ISNUMBER(AB9),AB9,100000),IF(ISNUMBER(AE9),AE9,100000),IF(ISNUMBER(AH9),AH9,100000),IF(ISNUMBER(AK9),AK9,100000),IF(ISNUMBER(AN9),AN9,100000),IF(ISNUMBER(AQ9),AQ9,100000),IF(ISNUMBER(AT9),AT9,100000),IF(ISNUMBER(AW9),AW9,100000),IF(ISNUMBER(AZ9),AZ9,100000))</f>
        <v>2400</v>
      </c>
      <c r="BH9" s="189" t="str">
        <f t="shared" ref="BH9:BH72" ca="1" si="14">OFFSET(W9,0,MATCH(BG9,X9:BB9,0)+2)</f>
        <v>Bilateral- RDCR ALBERTVILLE-RONDISSONE 1 &amp; CREYS S. VULBAS 1</v>
      </c>
      <c r="BI9" s="189">
        <f t="shared" ref="BI9:BI72" si="15">IF(ISNUMBER(X9),1,0)+IF(ISNUMBER(Y9),1,0)+IF(ISNUMBER(AB9),1,0)+IF(ISNUMBER(AE9),1,0)+IF(ISNUMBER(AH9),1,0)+IF(ISNUMBER(AK9),1,0)+IF(ISNUMBER(AN9),1,0)+IF(ISNUMBER(AQ9),1,0)+IF(ISNUMBER(AT9),1,0)+IF(ISNUMBER(AW9),1,0)+IF(ISNUMBER(AZ9),1,0)+IF(ISNUMBER(U446),1,0)</f>
        <v>2</v>
      </c>
    </row>
    <row r="10" spans="1:61">
      <c r="A10" s="4"/>
      <c r="B10" t="s">
        <v>149</v>
      </c>
      <c r="C10" t="s">
        <v>150</v>
      </c>
      <c r="D10" t="s">
        <v>156</v>
      </c>
      <c r="E10">
        <v>8492</v>
      </c>
      <c r="F10" s="275"/>
      <c r="G10" s="275"/>
      <c r="H10">
        <v>7068</v>
      </c>
      <c r="I10" t="str">
        <f t="shared" si="8"/>
        <v>NA</v>
      </c>
      <c r="J10" t="str">
        <f t="shared" si="0"/>
        <v>NA</v>
      </c>
      <c r="K10" s="275"/>
      <c r="L10">
        <v>-3291</v>
      </c>
      <c r="M10">
        <v>-3291</v>
      </c>
      <c r="N10">
        <v>-1886</v>
      </c>
      <c r="O10" t="s">
        <v>40</v>
      </c>
      <c r="P10" t="s">
        <v>41</v>
      </c>
      <c r="Q10" s="135">
        <f t="shared" si="1"/>
        <v>0</v>
      </c>
      <c r="R10">
        <f t="shared" si="2"/>
        <v>1424</v>
      </c>
      <c r="S10" s="135" t="str">
        <f t="shared" si="3"/>
        <v>NA</v>
      </c>
      <c r="T10" s="135" t="str">
        <f t="shared" si="4"/>
        <v>NA</v>
      </c>
      <c r="U10" t="str">
        <f t="shared" si="5"/>
        <v>NA</v>
      </c>
      <c r="V10">
        <f t="shared" si="6"/>
        <v>0</v>
      </c>
      <c r="W10">
        <f t="shared" si="7"/>
        <v>1</v>
      </c>
      <c r="X10">
        <v>542</v>
      </c>
      <c r="Y10" t="s">
        <v>31</v>
      </c>
      <c r="Z10" t="s">
        <v>31</v>
      </c>
      <c r="AA10" t="s">
        <v>152</v>
      </c>
      <c r="AB10" t="s">
        <v>31</v>
      </c>
      <c r="AC10" t="s">
        <v>31</v>
      </c>
      <c r="AD10" t="s">
        <v>31</v>
      </c>
      <c r="AE10" t="s">
        <v>31</v>
      </c>
      <c r="AF10" t="s">
        <v>31</v>
      </c>
      <c r="AG10" t="s">
        <v>31</v>
      </c>
      <c r="AH10" t="s">
        <v>31</v>
      </c>
      <c r="AI10" t="s">
        <v>31</v>
      </c>
      <c r="AJ10" t="s">
        <v>31</v>
      </c>
      <c r="AK10">
        <v>2400</v>
      </c>
      <c r="AL10" t="s">
        <v>31</v>
      </c>
      <c r="AM10" t="s">
        <v>153</v>
      </c>
      <c r="AN10" t="s">
        <v>31</v>
      </c>
      <c r="AO10" t="s">
        <v>31</v>
      </c>
      <c r="AP10" t="s">
        <v>31</v>
      </c>
      <c r="AQ10" t="s">
        <v>31</v>
      </c>
      <c r="AR10" t="s">
        <v>31</v>
      </c>
      <c r="AS10" t="s">
        <v>31</v>
      </c>
      <c r="AT10" t="s">
        <v>31</v>
      </c>
      <c r="AU10" t="s">
        <v>31</v>
      </c>
      <c r="AV10" t="s">
        <v>31</v>
      </c>
      <c r="AW10" t="s">
        <v>31</v>
      </c>
      <c r="AX10">
        <v>7639</v>
      </c>
      <c r="AY10" t="s">
        <v>154</v>
      </c>
      <c r="AZ10" t="s">
        <v>31</v>
      </c>
      <c r="BA10" t="s">
        <v>31</v>
      </c>
      <c r="BB10" t="s">
        <v>31</v>
      </c>
      <c r="BC10" s="189" t="str">
        <f t="shared" ca="1" si="9"/>
        <v>IT</v>
      </c>
      <c r="BD10" s="189">
        <f t="shared" si="10"/>
        <v>7639</v>
      </c>
      <c r="BE10" s="189" t="str">
        <f t="shared" ca="1" si="11"/>
        <v>N-1 VNS-VLR over ABV-RON2 108%</v>
      </c>
      <c r="BF10" s="189" t="str">
        <f t="shared" ca="1" si="12"/>
        <v>FR</v>
      </c>
      <c r="BG10" s="189">
        <f t="shared" si="13"/>
        <v>2400</v>
      </c>
      <c r="BH10" s="189" t="str">
        <f t="shared" ca="1" si="14"/>
        <v>Bilateral- RDCR ALBERTVILLE-RONDISSONE 1 &amp; CREYS S. VULBAS 1</v>
      </c>
      <c r="BI10" s="189">
        <f t="shared" si="15"/>
        <v>2</v>
      </c>
    </row>
    <row r="11" spans="1:61">
      <c r="A11" s="4"/>
      <c r="B11" t="s">
        <v>149</v>
      </c>
      <c r="C11" t="s">
        <v>150</v>
      </c>
      <c r="D11" t="s">
        <v>157</v>
      </c>
      <c r="E11">
        <v>8829</v>
      </c>
      <c r="F11" s="275"/>
      <c r="G11" s="275"/>
      <c r="H11">
        <v>7068</v>
      </c>
      <c r="I11" t="str">
        <f t="shared" si="8"/>
        <v>NA</v>
      </c>
      <c r="J11" t="str">
        <f t="shared" si="0"/>
        <v>NA</v>
      </c>
      <c r="K11" s="275"/>
      <c r="L11">
        <v>-3815</v>
      </c>
      <c r="M11">
        <v>-3815</v>
      </c>
      <c r="N11">
        <v>-2082</v>
      </c>
      <c r="O11" t="s">
        <v>40</v>
      </c>
      <c r="P11" t="s">
        <v>41</v>
      </c>
      <c r="Q11" s="135">
        <f t="shared" si="1"/>
        <v>0</v>
      </c>
      <c r="R11">
        <f t="shared" si="2"/>
        <v>1761</v>
      </c>
      <c r="S11" s="135" t="str">
        <f t="shared" si="3"/>
        <v>NA</v>
      </c>
      <c r="T11" s="135" t="str">
        <f t="shared" si="4"/>
        <v>NA</v>
      </c>
      <c r="U11" t="str">
        <f t="shared" si="5"/>
        <v>NA</v>
      </c>
      <c r="V11">
        <f t="shared" si="6"/>
        <v>0</v>
      </c>
      <c r="W11">
        <f t="shared" si="7"/>
        <v>1</v>
      </c>
      <c r="X11">
        <v>565</v>
      </c>
      <c r="Y11" t="s">
        <v>31</v>
      </c>
      <c r="Z11" t="s">
        <v>31</v>
      </c>
      <c r="AA11" t="s">
        <v>152</v>
      </c>
      <c r="AB11" t="s">
        <v>31</v>
      </c>
      <c r="AC11" t="s">
        <v>31</v>
      </c>
      <c r="AD11" t="s">
        <v>31</v>
      </c>
      <c r="AE11" t="s">
        <v>31</v>
      </c>
      <c r="AF11" t="s">
        <v>31</v>
      </c>
      <c r="AG11" t="s">
        <v>31</v>
      </c>
      <c r="AH11" t="s">
        <v>31</v>
      </c>
      <c r="AI11" t="s">
        <v>31</v>
      </c>
      <c r="AJ11" t="s">
        <v>31</v>
      </c>
      <c r="AK11">
        <v>2400</v>
      </c>
      <c r="AL11" t="s">
        <v>31</v>
      </c>
      <c r="AM11" t="s">
        <v>153</v>
      </c>
      <c r="AN11" t="s">
        <v>31</v>
      </c>
      <c r="AO11" t="s">
        <v>31</v>
      </c>
      <c r="AP11" t="s">
        <v>31</v>
      </c>
      <c r="AQ11" t="s">
        <v>31</v>
      </c>
      <c r="AR11" t="s">
        <v>31</v>
      </c>
      <c r="AS11" t="s">
        <v>31</v>
      </c>
      <c r="AT11" t="s">
        <v>31</v>
      </c>
      <c r="AU11" t="s">
        <v>31</v>
      </c>
      <c r="AV11" t="s">
        <v>31</v>
      </c>
      <c r="AW11" t="s">
        <v>31</v>
      </c>
      <c r="AX11">
        <v>7639</v>
      </c>
      <c r="AY11" t="s">
        <v>154</v>
      </c>
      <c r="AZ11" t="s">
        <v>31</v>
      </c>
      <c r="BA11" t="s">
        <v>31</v>
      </c>
      <c r="BB11" t="s">
        <v>31</v>
      </c>
      <c r="BC11" s="189" t="str">
        <f t="shared" ca="1" si="9"/>
        <v>IT</v>
      </c>
      <c r="BD11" s="189">
        <f t="shared" si="10"/>
        <v>7639</v>
      </c>
      <c r="BE11" s="189" t="str">
        <f t="shared" ca="1" si="11"/>
        <v>N-1 VNS-VLR over ABV-RON2 108%</v>
      </c>
      <c r="BF11" s="189" t="str">
        <f t="shared" ca="1" si="12"/>
        <v>FR</v>
      </c>
      <c r="BG11" s="189">
        <f t="shared" si="13"/>
        <v>2400</v>
      </c>
      <c r="BH11" s="189" t="str">
        <f t="shared" ca="1" si="14"/>
        <v>Bilateral- RDCR ALBERTVILLE-RONDISSONE 1 &amp; CREYS S. VULBAS 1</v>
      </c>
      <c r="BI11" s="189">
        <f t="shared" si="15"/>
        <v>2</v>
      </c>
    </row>
    <row r="12" spans="1:61">
      <c r="A12" s="4"/>
      <c r="B12" t="s">
        <v>149</v>
      </c>
      <c r="C12" t="s">
        <v>150</v>
      </c>
      <c r="D12" t="s">
        <v>158</v>
      </c>
      <c r="E12">
        <v>8829</v>
      </c>
      <c r="F12" s="275"/>
      <c r="G12" s="275"/>
      <c r="H12">
        <v>7068</v>
      </c>
      <c r="I12" t="str">
        <f t="shared" si="8"/>
        <v>NA</v>
      </c>
      <c r="J12" t="str">
        <f t="shared" si="0"/>
        <v>NA</v>
      </c>
      <c r="K12" s="275"/>
      <c r="L12">
        <v>-3815</v>
      </c>
      <c r="M12">
        <v>-3815</v>
      </c>
      <c r="N12">
        <v>-2082</v>
      </c>
      <c r="O12" t="s">
        <v>40</v>
      </c>
      <c r="P12" t="s">
        <v>41</v>
      </c>
      <c r="Q12" s="135">
        <f t="shared" si="1"/>
        <v>0</v>
      </c>
      <c r="R12">
        <f t="shared" si="2"/>
        <v>1761</v>
      </c>
      <c r="S12" s="135" t="str">
        <f t="shared" si="3"/>
        <v>NA</v>
      </c>
      <c r="T12" s="135" t="str">
        <f t="shared" si="4"/>
        <v>NA</v>
      </c>
      <c r="U12" t="str">
        <f t="shared" si="5"/>
        <v>NA</v>
      </c>
      <c r="V12">
        <f t="shared" si="6"/>
        <v>0</v>
      </c>
      <c r="W12">
        <f t="shared" si="7"/>
        <v>1</v>
      </c>
      <c r="X12">
        <v>565</v>
      </c>
      <c r="Y12" t="s">
        <v>31</v>
      </c>
      <c r="Z12" t="s">
        <v>31</v>
      </c>
      <c r="AA12" t="s">
        <v>152</v>
      </c>
      <c r="AB12" t="s">
        <v>31</v>
      </c>
      <c r="AC12" t="s">
        <v>31</v>
      </c>
      <c r="AD12" t="s">
        <v>31</v>
      </c>
      <c r="AE12" t="s">
        <v>31</v>
      </c>
      <c r="AF12" t="s">
        <v>31</v>
      </c>
      <c r="AG12" t="s">
        <v>31</v>
      </c>
      <c r="AH12" t="s">
        <v>31</v>
      </c>
      <c r="AI12" t="s">
        <v>31</v>
      </c>
      <c r="AJ12" t="s">
        <v>31</v>
      </c>
      <c r="AK12">
        <v>2400</v>
      </c>
      <c r="AL12" t="s">
        <v>31</v>
      </c>
      <c r="AM12" t="s">
        <v>153</v>
      </c>
      <c r="AN12" t="s">
        <v>31</v>
      </c>
      <c r="AO12" t="s">
        <v>31</v>
      </c>
      <c r="AP12" t="s">
        <v>31</v>
      </c>
      <c r="AQ12" t="s">
        <v>31</v>
      </c>
      <c r="AR12" t="s">
        <v>31</v>
      </c>
      <c r="AS12" t="s">
        <v>31</v>
      </c>
      <c r="AT12" t="s">
        <v>31</v>
      </c>
      <c r="AU12" t="s">
        <v>31</v>
      </c>
      <c r="AV12" t="s">
        <v>31</v>
      </c>
      <c r="AW12" t="s">
        <v>31</v>
      </c>
      <c r="AX12">
        <v>7639</v>
      </c>
      <c r="AY12" t="s">
        <v>154</v>
      </c>
      <c r="AZ12" t="s">
        <v>31</v>
      </c>
      <c r="BA12" t="s">
        <v>31</v>
      </c>
      <c r="BB12" t="s">
        <v>31</v>
      </c>
      <c r="BC12" s="189" t="str">
        <f t="shared" ca="1" si="9"/>
        <v>IT</v>
      </c>
      <c r="BD12" s="189">
        <f t="shared" si="10"/>
        <v>7639</v>
      </c>
      <c r="BE12" s="189" t="str">
        <f t="shared" ca="1" si="11"/>
        <v>N-1 VNS-VLR over ABV-RON2 108%</v>
      </c>
      <c r="BF12" s="189" t="str">
        <f t="shared" ca="1" si="12"/>
        <v>FR</v>
      </c>
      <c r="BG12" s="189">
        <f t="shared" si="13"/>
        <v>2400</v>
      </c>
      <c r="BH12" s="189" t="str">
        <f t="shared" ca="1" si="14"/>
        <v>Bilateral- RDCR ALBERTVILLE-RONDISSONE 1 &amp; CREYS S. VULBAS 1</v>
      </c>
      <c r="BI12" s="189">
        <f t="shared" si="15"/>
        <v>2</v>
      </c>
    </row>
    <row r="13" spans="1:61">
      <c r="A13" s="4"/>
      <c r="B13" t="s">
        <v>149</v>
      </c>
      <c r="C13" t="s">
        <v>150</v>
      </c>
      <c r="D13" t="s">
        <v>159</v>
      </c>
      <c r="E13">
        <v>8829</v>
      </c>
      <c r="F13" s="275"/>
      <c r="G13" s="275"/>
      <c r="H13">
        <v>7068</v>
      </c>
      <c r="I13" t="str">
        <f t="shared" si="8"/>
        <v>NA</v>
      </c>
      <c r="J13" t="str">
        <f t="shared" si="0"/>
        <v>NA</v>
      </c>
      <c r="K13" s="275"/>
      <c r="L13">
        <v>-3815</v>
      </c>
      <c r="M13">
        <v>-3815</v>
      </c>
      <c r="N13">
        <v>-2082</v>
      </c>
      <c r="O13" t="s">
        <v>40</v>
      </c>
      <c r="P13" t="s">
        <v>41</v>
      </c>
      <c r="Q13" s="135">
        <f t="shared" si="1"/>
        <v>0</v>
      </c>
      <c r="R13">
        <f t="shared" si="2"/>
        <v>1761</v>
      </c>
      <c r="S13" s="135" t="str">
        <f t="shared" si="3"/>
        <v>NA</v>
      </c>
      <c r="T13" s="135" t="str">
        <f t="shared" si="4"/>
        <v>NA</v>
      </c>
      <c r="U13" t="str">
        <f t="shared" si="5"/>
        <v>NA</v>
      </c>
      <c r="V13">
        <f t="shared" si="6"/>
        <v>0</v>
      </c>
      <c r="W13">
        <f t="shared" si="7"/>
        <v>1</v>
      </c>
      <c r="X13">
        <v>565</v>
      </c>
      <c r="Y13" t="s">
        <v>31</v>
      </c>
      <c r="Z13" t="s">
        <v>31</v>
      </c>
      <c r="AA13" t="s">
        <v>152</v>
      </c>
      <c r="AB13" t="s">
        <v>31</v>
      </c>
      <c r="AC13" t="s">
        <v>31</v>
      </c>
      <c r="AD13" t="s">
        <v>31</v>
      </c>
      <c r="AE13" t="s">
        <v>31</v>
      </c>
      <c r="AF13" t="s">
        <v>31</v>
      </c>
      <c r="AG13" t="s">
        <v>31</v>
      </c>
      <c r="AH13" t="s">
        <v>31</v>
      </c>
      <c r="AI13" t="s">
        <v>31</v>
      </c>
      <c r="AJ13" t="s">
        <v>31</v>
      </c>
      <c r="AK13">
        <v>2400</v>
      </c>
      <c r="AL13" t="s">
        <v>31</v>
      </c>
      <c r="AM13" t="s">
        <v>153</v>
      </c>
      <c r="AN13" t="s">
        <v>31</v>
      </c>
      <c r="AO13" t="s">
        <v>31</v>
      </c>
      <c r="AP13" t="s">
        <v>31</v>
      </c>
      <c r="AQ13" t="s">
        <v>31</v>
      </c>
      <c r="AR13" t="s">
        <v>31</v>
      </c>
      <c r="AS13" t="s">
        <v>31</v>
      </c>
      <c r="AT13" t="s">
        <v>31</v>
      </c>
      <c r="AU13" t="s">
        <v>31</v>
      </c>
      <c r="AV13" t="s">
        <v>31</v>
      </c>
      <c r="AW13" t="s">
        <v>31</v>
      </c>
      <c r="AX13">
        <v>7639</v>
      </c>
      <c r="AY13" t="s">
        <v>154</v>
      </c>
      <c r="AZ13" t="s">
        <v>31</v>
      </c>
      <c r="BA13" t="s">
        <v>31</v>
      </c>
      <c r="BB13" t="s">
        <v>31</v>
      </c>
      <c r="BC13" s="189" t="str">
        <f t="shared" ca="1" si="9"/>
        <v>IT</v>
      </c>
      <c r="BD13" s="189">
        <f t="shared" si="10"/>
        <v>7639</v>
      </c>
      <c r="BE13" s="189" t="str">
        <f t="shared" ca="1" si="11"/>
        <v>N-1 VNS-VLR over ABV-RON2 108%</v>
      </c>
      <c r="BF13" s="189" t="str">
        <f t="shared" ca="1" si="12"/>
        <v>FR</v>
      </c>
      <c r="BG13" s="189">
        <f t="shared" si="13"/>
        <v>2400</v>
      </c>
      <c r="BH13" s="189" t="str">
        <f t="shared" ca="1" si="14"/>
        <v>Bilateral- RDCR ALBERTVILLE-RONDISSONE 1 &amp; CREYS S. VULBAS 1</v>
      </c>
      <c r="BI13" s="189">
        <f t="shared" si="15"/>
        <v>2</v>
      </c>
    </row>
    <row r="14" spans="1:61">
      <c r="A14" s="4"/>
      <c r="B14" t="s">
        <v>149</v>
      </c>
      <c r="C14" t="s">
        <v>150</v>
      </c>
      <c r="D14" t="s">
        <v>160</v>
      </c>
      <c r="E14">
        <v>8829</v>
      </c>
      <c r="F14" s="275"/>
      <c r="G14" s="275"/>
      <c r="H14">
        <v>6903</v>
      </c>
      <c r="I14" t="str">
        <f t="shared" si="8"/>
        <v>NA</v>
      </c>
      <c r="J14" t="str">
        <f t="shared" si="0"/>
        <v>NA</v>
      </c>
      <c r="K14" s="275"/>
      <c r="L14">
        <v>-3815</v>
      </c>
      <c r="M14">
        <v>-3815</v>
      </c>
      <c r="N14">
        <v>-1950</v>
      </c>
      <c r="O14" t="s">
        <v>40</v>
      </c>
      <c r="P14" t="s">
        <v>41</v>
      </c>
      <c r="Q14" s="135">
        <f t="shared" si="1"/>
        <v>0</v>
      </c>
      <c r="R14">
        <f t="shared" si="2"/>
        <v>1926</v>
      </c>
      <c r="S14" s="135" t="str">
        <f t="shared" si="3"/>
        <v>NA</v>
      </c>
      <c r="T14" s="135" t="str">
        <f t="shared" si="4"/>
        <v>NA</v>
      </c>
      <c r="U14" t="str">
        <f t="shared" si="5"/>
        <v>NA</v>
      </c>
      <c r="V14">
        <f t="shared" si="6"/>
        <v>0</v>
      </c>
      <c r="W14">
        <f t="shared" si="7"/>
        <v>1</v>
      </c>
      <c r="X14">
        <v>332</v>
      </c>
      <c r="Y14" t="s">
        <v>31</v>
      </c>
      <c r="Z14" t="s">
        <v>31</v>
      </c>
      <c r="AA14" t="s">
        <v>152</v>
      </c>
      <c r="AB14" t="s">
        <v>31</v>
      </c>
      <c r="AC14" t="s">
        <v>31</v>
      </c>
      <c r="AD14" t="s">
        <v>31</v>
      </c>
      <c r="AE14" t="s">
        <v>31</v>
      </c>
      <c r="AF14" t="s">
        <v>31</v>
      </c>
      <c r="AG14" t="s">
        <v>31</v>
      </c>
      <c r="AH14" t="s">
        <v>31</v>
      </c>
      <c r="AI14" t="s">
        <v>31</v>
      </c>
      <c r="AJ14" t="s">
        <v>31</v>
      </c>
      <c r="AK14">
        <v>2400</v>
      </c>
      <c r="AL14" t="s">
        <v>31</v>
      </c>
      <c r="AM14" t="s">
        <v>153</v>
      </c>
      <c r="AN14" t="s">
        <v>31</v>
      </c>
      <c r="AO14" t="s">
        <v>31</v>
      </c>
      <c r="AP14" t="s">
        <v>31</v>
      </c>
      <c r="AQ14" t="s">
        <v>31</v>
      </c>
      <c r="AR14" t="s">
        <v>31</v>
      </c>
      <c r="AS14" t="s">
        <v>31</v>
      </c>
      <c r="AT14" t="s">
        <v>31</v>
      </c>
      <c r="AU14" t="s">
        <v>31</v>
      </c>
      <c r="AV14" t="s">
        <v>31</v>
      </c>
      <c r="AW14" t="s">
        <v>31</v>
      </c>
      <c r="AX14">
        <v>7639</v>
      </c>
      <c r="AY14" t="s">
        <v>154</v>
      </c>
      <c r="AZ14" t="s">
        <v>31</v>
      </c>
      <c r="BA14" t="s">
        <v>31</v>
      </c>
      <c r="BB14" t="s">
        <v>31</v>
      </c>
      <c r="BC14" s="189" t="str">
        <f t="shared" ca="1" si="9"/>
        <v>IT</v>
      </c>
      <c r="BD14" s="189">
        <f t="shared" si="10"/>
        <v>7639</v>
      </c>
      <c r="BE14" s="189" t="str">
        <f t="shared" ca="1" si="11"/>
        <v>N-1 VNS-VLR over ABV-RON2 108%</v>
      </c>
      <c r="BF14" s="189" t="str">
        <f t="shared" ca="1" si="12"/>
        <v>FR</v>
      </c>
      <c r="BG14" s="189">
        <f t="shared" si="13"/>
        <v>2400</v>
      </c>
      <c r="BH14" s="189" t="str">
        <f t="shared" ca="1" si="14"/>
        <v>Bilateral- RDCR ALBERTVILLE-RONDISSONE 1 &amp; CREYS S. VULBAS 1</v>
      </c>
      <c r="BI14" s="189">
        <f t="shared" si="15"/>
        <v>2</v>
      </c>
    </row>
    <row r="15" spans="1:61">
      <c r="A15" s="4"/>
      <c r="B15" t="s">
        <v>149</v>
      </c>
      <c r="C15" t="s">
        <v>150</v>
      </c>
      <c r="D15" t="s">
        <v>161</v>
      </c>
      <c r="E15">
        <v>8801</v>
      </c>
      <c r="F15" s="275"/>
      <c r="G15" s="275"/>
      <c r="H15">
        <v>7627</v>
      </c>
      <c r="I15" t="str">
        <f t="shared" si="8"/>
        <v>NA</v>
      </c>
      <c r="J15" t="str">
        <f t="shared" si="0"/>
        <v>NA</v>
      </c>
      <c r="K15" s="275"/>
      <c r="L15">
        <v>-6522</v>
      </c>
      <c r="M15">
        <v>-6522</v>
      </c>
      <c r="N15">
        <v>-5148</v>
      </c>
      <c r="O15" t="s">
        <v>40</v>
      </c>
      <c r="P15" t="s">
        <v>40</v>
      </c>
      <c r="Q15" s="135">
        <f t="shared" si="1"/>
        <v>0</v>
      </c>
      <c r="R15">
        <f t="shared" si="2"/>
        <v>1174</v>
      </c>
      <c r="S15" s="135" t="str">
        <f t="shared" si="3"/>
        <v>NA</v>
      </c>
      <c r="T15" s="135" t="str">
        <f t="shared" si="4"/>
        <v>NA</v>
      </c>
      <c r="U15" t="str">
        <f t="shared" si="5"/>
        <v>NA</v>
      </c>
      <c r="V15">
        <f t="shared" si="6"/>
        <v>0</v>
      </c>
      <c r="W15">
        <f t="shared" si="7"/>
        <v>1</v>
      </c>
      <c r="X15">
        <v>300</v>
      </c>
      <c r="Y15" t="s">
        <v>31</v>
      </c>
      <c r="Z15" t="s">
        <v>31</v>
      </c>
      <c r="AA15" t="s">
        <v>152</v>
      </c>
      <c r="AB15" t="s">
        <v>31</v>
      </c>
      <c r="AC15" t="s">
        <v>31</v>
      </c>
      <c r="AD15" t="s">
        <v>31</v>
      </c>
      <c r="AE15" t="s">
        <v>31</v>
      </c>
      <c r="AF15" t="s">
        <v>31</v>
      </c>
      <c r="AG15" t="s">
        <v>31</v>
      </c>
      <c r="AH15" t="s">
        <v>31</v>
      </c>
      <c r="AI15" t="s">
        <v>31</v>
      </c>
      <c r="AJ15" t="s">
        <v>31</v>
      </c>
      <c r="AK15">
        <v>2400</v>
      </c>
      <c r="AL15" t="s">
        <v>31</v>
      </c>
      <c r="AM15" t="s">
        <v>153</v>
      </c>
      <c r="AN15" t="s">
        <v>31</v>
      </c>
      <c r="AO15" t="s">
        <v>31</v>
      </c>
      <c r="AP15" t="s">
        <v>31</v>
      </c>
      <c r="AQ15" t="s">
        <v>31</v>
      </c>
      <c r="AR15" t="s">
        <v>31</v>
      </c>
      <c r="AS15" t="s">
        <v>31</v>
      </c>
      <c r="AT15" t="s">
        <v>31</v>
      </c>
      <c r="AU15" t="s">
        <v>31</v>
      </c>
      <c r="AV15" t="s">
        <v>31</v>
      </c>
      <c r="AW15" t="s">
        <v>31</v>
      </c>
      <c r="AX15" t="s">
        <v>31</v>
      </c>
      <c r="AY15" t="s">
        <v>31</v>
      </c>
      <c r="AZ15" t="s">
        <v>31</v>
      </c>
      <c r="BA15" t="s">
        <v>31</v>
      </c>
      <c r="BB15" t="s">
        <v>31</v>
      </c>
      <c r="BC15" s="189" t="e">
        <f t="shared" ca="1" si="9"/>
        <v>#N/A</v>
      </c>
      <c r="BD15" s="189">
        <f t="shared" si="10"/>
        <v>100000</v>
      </c>
      <c r="BE15" s="189" t="e">
        <f t="shared" ca="1" si="11"/>
        <v>#N/A</v>
      </c>
      <c r="BF15" s="189" t="str">
        <f t="shared" ca="1" si="12"/>
        <v>FR</v>
      </c>
      <c r="BG15" s="189">
        <f t="shared" si="13"/>
        <v>2400</v>
      </c>
      <c r="BH15" s="189" t="str">
        <f t="shared" ca="1" si="14"/>
        <v>Bilateral- RDCR ALBERTVILLE-RONDISSONE 1 &amp; CREYS S. VULBAS 1</v>
      </c>
      <c r="BI15" s="189">
        <f t="shared" si="15"/>
        <v>2</v>
      </c>
    </row>
    <row r="16" spans="1:61">
      <c r="A16" s="4"/>
      <c r="B16" t="s">
        <v>149</v>
      </c>
      <c r="C16" t="s">
        <v>150</v>
      </c>
      <c r="D16" t="s">
        <v>162</v>
      </c>
      <c r="E16">
        <v>8201</v>
      </c>
      <c r="F16" s="275"/>
      <c r="G16" s="275"/>
      <c r="H16">
        <v>7035</v>
      </c>
      <c r="I16" t="str">
        <f t="shared" si="8"/>
        <v>NA</v>
      </c>
      <c r="J16" t="str">
        <f t="shared" si="0"/>
        <v>NA</v>
      </c>
      <c r="K16" s="275"/>
      <c r="L16">
        <v>-5829</v>
      </c>
      <c r="M16">
        <v>-5829</v>
      </c>
      <c r="N16">
        <v>-4398</v>
      </c>
      <c r="O16" t="s">
        <v>40</v>
      </c>
      <c r="P16" t="s">
        <v>40</v>
      </c>
      <c r="Q16" s="135">
        <f t="shared" si="1"/>
        <v>0</v>
      </c>
      <c r="R16">
        <f t="shared" si="2"/>
        <v>1166</v>
      </c>
      <c r="S16" s="135" t="str">
        <f t="shared" si="3"/>
        <v>NA</v>
      </c>
      <c r="T16" s="135" t="str">
        <f t="shared" si="4"/>
        <v>NA</v>
      </c>
      <c r="U16" t="str">
        <f t="shared" si="5"/>
        <v>NA</v>
      </c>
      <c r="V16">
        <f t="shared" si="6"/>
        <v>0</v>
      </c>
      <c r="W16">
        <f t="shared" si="7"/>
        <v>1</v>
      </c>
      <c r="X16">
        <v>300</v>
      </c>
      <c r="Y16" t="s">
        <v>31</v>
      </c>
      <c r="Z16" t="s">
        <v>31</v>
      </c>
      <c r="AA16" t="s">
        <v>152</v>
      </c>
      <c r="AB16" t="s">
        <v>31</v>
      </c>
      <c r="AC16" t="s">
        <v>31</v>
      </c>
      <c r="AD16" t="s">
        <v>31</v>
      </c>
      <c r="AE16" t="s">
        <v>31</v>
      </c>
      <c r="AF16" t="s">
        <v>31</v>
      </c>
      <c r="AG16" t="s">
        <v>31</v>
      </c>
      <c r="AH16" t="s">
        <v>31</v>
      </c>
      <c r="AI16" t="s">
        <v>31</v>
      </c>
      <c r="AJ16" t="s">
        <v>31</v>
      </c>
      <c r="AK16">
        <v>1800</v>
      </c>
      <c r="AL16" t="s">
        <v>31</v>
      </c>
      <c r="AM16" t="s">
        <v>153</v>
      </c>
      <c r="AN16" t="s">
        <v>31</v>
      </c>
      <c r="AO16" t="s">
        <v>31</v>
      </c>
      <c r="AP16" t="s">
        <v>31</v>
      </c>
      <c r="AQ16" t="s">
        <v>31</v>
      </c>
      <c r="AR16" t="s">
        <v>31</v>
      </c>
      <c r="AS16" t="s">
        <v>31</v>
      </c>
      <c r="AT16" t="s">
        <v>31</v>
      </c>
      <c r="AU16" t="s">
        <v>31</v>
      </c>
      <c r="AV16" t="s">
        <v>31</v>
      </c>
      <c r="AW16" t="s">
        <v>31</v>
      </c>
      <c r="AX16" t="s">
        <v>31</v>
      </c>
      <c r="AY16" t="s">
        <v>31</v>
      </c>
      <c r="AZ16" t="s">
        <v>31</v>
      </c>
      <c r="BA16" t="s">
        <v>31</v>
      </c>
      <c r="BB16" t="s">
        <v>31</v>
      </c>
      <c r="BC16" s="189" t="e">
        <f t="shared" ca="1" si="9"/>
        <v>#N/A</v>
      </c>
      <c r="BD16" s="189">
        <f t="shared" si="10"/>
        <v>100000</v>
      </c>
      <c r="BE16" s="189" t="e">
        <f t="shared" ca="1" si="11"/>
        <v>#N/A</v>
      </c>
      <c r="BF16" s="189" t="str">
        <f t="shared" ca="1" si="12"/>
        <v>FR</v>
      </c>
      <c r="BG16" s="189">
        <f t="shared" si="13"/>
        <v>1800</v>
      </c>
      <c r="BH16" s="189" t="str">
        <f t="shared" ca="1" si="14"/>
        <v>Bilateral- RDCR ALBERTVILLE-RONDISSONE 1 &amp; CREYS S. VULBAS 1</v>
      </c>
      <c r="BI16" s="189">
        <f t="shared" si="15"/>
        <v>2</v>
      </c>
    </row>
    <row r="17" spans="1:61">
      <c r="A17" s="4"/>
      <c r="B17" t="s">
        <v>149</v>
      </c>
      <c r="C17" t="s">
        <v>150</v>
      </c>
      <c r="D17" t="s">
        <v>163</v>
      </c>
      <c r="E17">
        <v>6760</v>
      </c>
      <c r="F17" s="275"/>
      <c r="G17" s="275"/>
      <c r="H17">
        <v>6155</v>
      </c>
      <c r="I17" t="str">
        <f t="shared" si="8"/>
        <v>NA</v>
      </c>
      <c r="J17" t="str">
        <f t="shared" si="0"/>
        <v>NA</v>
      </c>
      <c r="K17" s="275"/>
      <c r="L17">
        <v>-4751</v>
      </c>
      <c r="M17">
        <v>-4751</v>
      </c>
      <c r="N17">
        <v>-4175</v>
      </c>
      <c r="O17" t="s">
        <v>164</v>
      </c>
      <c r="P17" t="s">
        <v>164</v>
      </c>
      <c r="Q17" s="135">
        <f t="shared" si="1"/>
        <v>0</v>
      </c>
      <c r="R17">
        <f t="shared" si="2"/>
        <v>605</v>
      </c>
      <c r="S17" s="135" t="str">
        <f t="shared" si="3"/>
        <v>NA</v>
      </c>
      <c r="T17" s="135" t="str">
        <f t="shared" si="4"/>
        <v>NA</v>
      </c>
      <c r="U17" t="str">
        <f t="shared" si="5"/>
        <v>NA</v>
      </c>
      <c r="V17">
        <f t="shared" si="6"/>
        <v>0</v>
      </c>
      <c r="W17">
        <f t="shared" si="7"/>
        <v>1</v>
      </c>
      <c r="X17">
        <v>250</v>
      </c>
      <c r="Y17" t="s">
        <v>31</v>
      </c>
      <c r="Z17" t="s">
        <v>31</v>
      </c>
      <c r="AA17" t="s">
        <v>152</v>
      </c>
      <c r="AB17" t="s">
        <v>31</v>
      </c>
      <c r="AC17" t="s">
        <v>31</v>
      </c>
      <c r="AD17" t="s">
        <v>31</v>
      </c>
      <c r="AE17" t="s">
        <v>31</v>
      </c>
      <c r="AF17" t="s">
        <v>31</v>
      </c>
      <c r="AG17" t="s">
        <v>31</v>
      </c>
      <c r="AH17" t="s">
        <v>31</v>
      </c>
      <c r="AI17" t="s">
        <v>31</v>
      </c>
      <c r="AJ17" t="s">
        <v>31</v>
      </c>
      <c r="AK17">
        <v>1800</v>
      </c>
      <c r="AL17" t="s">
        <v>31</v>
      </c>
      <c r="AM17" t="s">
        <v>153</v>
      </c>
      <c r="AN17" t="s">
        <v>31</v>
      </c>
      <c r="AO17" t="s">
        <v>31</v>
      </c>
      <c r="AP17" t="s">
        <v>31</v>
      </c>
      <c r="AQ17" t="s">
        <v>31</v>
      </c>
      <c r="AR17" t="s">
        <v>31</v>
      </c>
      <c r="AS17" t="s">
        <v>31</v>
      </c>
      <c r="AT17" t="s">
        <v>31</v>
      </c>
      <c r="AU17" t="s">
        <v>31</v>
      </c>
      <c r="AV17" t="s">
        <v>31</v>
      </c>
      <c r="AW17" t="s">
        <v>31</v>
      </c>
      <c r="AX17" t="s">
        <v>31</v>
      </c>
      <c r="AY17" t="s">
        <v>31</v>
      </c>
      <c r="AZ17" t="s">
        <v>31</v>
      </c>
      <c r="BA17" t="s">
        <v>31</v>
      </c>
      <c r="BB17" t="s">
        <v>31</v>
      </c>
      <c r="BC17" s="189" t="e">
        <f t="shared" ca="1" si="9"/>
        <v>#N/A</v>
      </c>
      <c r="BD17" s="189">
        <f t="shared" si="10"/>
        <v>100000</v>
      </c>
      <c r="BE17" s="189" t="e">
        <f t="shared" ca="1" si="11"/>
        <v>#N/A</v>
      </c>
      <c r="BF17" s="189" t="str">
        <f t="shared" ca="1" si="12"/>
        <v>FR</v>
      </c>
      <c r="BG17" s="189">
        <f t="shared" si="13"/>
        <v>1800</v>
      </c>
      <c r="BH17" s="189" t="str">
        <f t="shared" ca="1" si="14"/>
        <v>Bilateral- RDCR ALBERTVILLE-RONDISSONE 1 &amp; CREYS S. VULBAS 1</v>
      </c>
      <c r="BI17" s="189">
        <f t="shared" si="15"/>
        <v>2</v>
      </c>
    </row>
    <row r="18" spans="1:61">
      <c r="A18" s="4"/>
      <c r="B18" t="s">
        <v>149</v>
      </c>
      <c r="C18" t="s">
        <v>150</v>
      </c>
      <c r="D18" t="s">
        <v>165</v>
      </c>
      <c r="E18">
        <v>6760</v>
      </c>
      <c r="F18" s="275"/>
      <c r="G18" s="275"/>
      <c r="H18">
        <v>6155</v>
      </c>
      <c r="I18" t="str">
        <f t="shared" si="8"/>
        <v>NA</v>
      </c>
      <c r="J18" t="str">
        <f t="shared" si="0"/>
        <v>NA</v>
      </c>
      <c r="K18" s="275"/>
      <c r="L18">
        <v>-4751</v>
      </c>
      <c r="M18">
        <v>-4751</v>
      </c>
      <c r="N18">
        <v>-4175</v>
      </c>
      <c r="O18" t="s">
        <v>164</v>
      </c>
      <c r="P18" t="s">
        <v>164</v>
      </c>
      <c r="Q18" s="135">
        <f t="shared" si="1"/>
        <v>0</v>
      </c>
      <c r="R18">
        <f t="shared" si="2"/>
        <v>605</v>
      </c>
      <c r="S18" s="135" t="str">
        <f t="shared" si="3"/>
        <v>NA</v>
      </c>
      <c r="T18" s="135" t="str">
        <f t="shared" si="4"/>
        <v>NA</v>
      </c>
      <c r="U18" t="str">
        <f t="shared" si="5"/>
        <v>NA</v>
      </c>
      <c r="V18">
        <f t="shared" si="6"/>
        <v>0</v>
      </c>
      <c r="W18">
        <f t="shared" si="7"/>
        <v>1</v>
      </c>
      <c r="X18">
        <v>250</v>
      </c>
      <c r="Y18" t="s">
        <v>31</v>
      </c>
      <c r="Z18" t="s">
        <v>31</v>
      </c>
      <c r="AA18" t="s">
        <v>152</v>
      </c>
      <c r="AB18" t="s">
        <v>31</v>
      </c>
      <c r="AC18" t="s">
        <v>31</v>
      </c>
      <c r="AD18" t="s">
        <v>31</v>
      </c>
      <c r="AE18" t="s">
        <v>31</v>
      </c>
      <c r="AF18" t="s">
        <v>31</v>
      </c>
      <c r="AG18" t="s">
        <v>31</v>
      </c>
      <c r="AH18" t="s">
        <v>31</v>
      </c>
      <c r="AI18" t="s">
        <v>31</v>
      </c>
      <c r="AJ18" t="s">
        <v>31</v>
      </c>
      <c r="AK18">
        <v>1800</v>
      </c>
      <c r="AL18" t="s">
        <v>31</v>
      </c>
      <c r="AM18" t="s">
        <v>153</v>
      </c>
      <c r="AN18" t="s">
        <v>31</v>
      </c>
      <c r="AO18" t="s">
        <v>31</v>
      </c>
      <c r="AP18" t="s">
        <v>31</v>
      </c>
      <c r="AQ18" t="s">
        <v>31</v>
      </c>
      <c r="AR18" t="s">
        <v>31</v>
      </c>
      <c r="AS18" t="s">
        <v>31</v>
      </c>
      <c r="AT18" t="s">
        <v>31</v>
      </c>
      <c r="AU18" t="s">
        <v>31</v>
      </c>
      <c r="AV18" t="s">
        <v>31</v>
      </c>
      <c r="AW18" t="s">
        <v>31</v>
      </c>
      <c r="AX18" t="s">
        <v>31</v>
      </c>
      <c r="AY18" t="s">
        <v>31</v>
      </c>
      <c r="AZ18" t="s">
        <v>31</v>
      </c>
      <c r="BA18" t="s">
        <v>31</v>
      </c>
      <c r="BB18" t="s">
        <v>31</v>
      </c>
      <c r="BC18" s="189" t="e">
        <f t="shared" ca="1" si="9"/>
        <v>#N/A</v>
      </c>
      <c r="BD18" s="189">
        <f t="shared" si="10"/>
        <v>100000</v>
      </c>
      <c r="BE18" s="189" t="e">
        <f t="shared" ca="1" si="11"/>
        <v>#N/A</v>
      </c>
      <c r="BF18" s="189" t="str">
        <f t="shared" ca="1" si="12"/>
        <v>FR</v>
      </c>
      <c r="BG18" s="189">
        <f t="shared" si="13"/>
        <v>1800</v>
      </c>
      <c r="BH18" s="189" t="str">
        <f t="shared" ca="1" si="14"/>
        <v>Bilateral- RDCR ALBERTVILLE-RONDISSONE 1 &amp; CREYS S. VULBAS 1</v>
      </c>
      <c r="BI18" s="189">
        <f t="shared" si="15"/>
        <v>2</v>
      </c>
    </row>
    <row r="19" spans="1:61" ht="15.95" thickBot="1">
      <c r="A19" s="4"/>
      <c r="B19" t="s">
        <v>149</v>
      </c>
      <c r="C19" t="s">
        <v>150</v>
      </c>
      <c r="D19" t="s">
        <v>166</v>
      </c>
      <c r="E19">
        <v>6760</v>
      </c>
      <c r="F19" s="275"/>
      <c r="G19" s="275"/>
      <c r="H19">
        <v>6155</v>
      </c>
      <c r="I19" t="str">
        <f t="shared" si="8"/>
        <v>NA</v>
      </c>
      <c r="J19" t="str">
        <f t="shared" si="0"/>
        <v>NA</v>
      </c>
      <c r="K19" s="276"/>
      <c r="L19">
        <v>-4751</v>
      </c>
      <c r="M19">
        <v>-4751</v>
      </c>
      <c r="N19">
        <v>-4175</v>
      </c>
      <c r="O19" t="s">
        <v>164</v>
      </c>
      <c r="P19" t="s">
        <v>164</v>
      </c>
      <c r="Q19" s="135">
        <f t="shared" si="1"/>
        <v>0</v>
      </c>
      <c r="R19">
        <f t="shared" si="2"/>
        <v>605</v>
      </c>
      <c r="S19" s="135" t="str">
        <f t="shared" si="3"/>
        <v>NA</v>
      </c>
      <c r="T19" s="135" t="str">
        <f t="shared" si="4"/>
        <v>NA</v>
      </c>
      <c r="U19" t="str">
        <f t="shared" si="5"/>
        <v>NA</v>
      </c>
      <c r="V19">
        <f t="shared" si="6"/>
        <v>0</v>
      </c>
      <c r="W19">
        <f t="shared" si="7"/>
        <v>1</v>
      </c>
      <c r="X19">
        <v>250</v>
      </c>
      <c r="Y19" t="s">
        <v>31</v>
      </c>
      <c r="Z19" t="s">
        <v>31</v>
      </c>
      <c r="AA19" t="s">
        <v>152</v>
      </c>
      <c r="AB19" t="s">
        <v>31</v>
      </c>
      <c r="AC19" t="s">
        <v>31</v>
      </c>
      <c r="AD19" t="s">
        <v>31</v>
      </c>
      <c r="AE19" t="s">
        <v>31</v>
      </c>
      <c r="AF19" t="s">
        <v>31</v>
      </c>
      <c r="AG19" t="s">
        <v>31</v>
      </c>
      <c r="AH19" t="s">
        <v>31</v>
      </c>
      <c r="AI19" t="s">
        <v>31</v>
      </c>
      <c r="AJ19" t="s">
        <v>31</v>
      </c>
      <c r="AK19">
        <v>1800</v>
      </c>
      <c r="AL19" t="s">
        <v>31</v>
      </c>
      <c r="AM19" t="s">
        <v>153</v>
      </c>
      <c r="AN19" t="s">
        <v>31</v>
      </c>
      <c r="AO19" t="s">
        <v>31</v>
      </c>
      <c r="AP19" t="s">
        <v>31</v>
      </c>
      <c r="AQ19" t="s">
        <v>31</v>
      </c>
      <c r="AR19" t="s">
        <v>31</v>
      </c>
      <c r="AS19" t="s">
        <v>31</v>
      </c>
      <c r="AT19" t="s">
        <v>31</v>
      </c>
      <c r="AU19" t="s">
        <v>31</v>
      </c>
      <c r="AV19" t="s">
        <v>31</v>
      </c>
      <c r="AW19" t="s">
        <v>31</v>
      </c>
      <c r="AX19" t="s">
        <v>31</v>
      </c>
      <c r="AY19" t="s">
        <v>31</v>
      </c>
      <c r="AZ19" t="s">
        <v>31</v>
      </c>
      <c r="BA19" t="s">
        <v>31</v>
      </c>
      <c r="BB19" t="s">
        <v>31</v>
      </c>
      <c r="BC19" s="189" t="e">
        <f t="shared" ca="1" si="9"/>
        <v>#N/A</v>
      </c>
      <c r="BD19" s="189">
        <f t="shared" si="10"/>
        <v>100000</v>
      </c>
      <c r="BE19" s="189" t="e">
        <f t="shared" ca="1" si="11"/>
        <v>#N/A</v>
      </c>
      <c r="BF19" s="189" t="str">
        <f t="shared" ca="1" si="12"/>
        <v>FR</v>
      </c>
      <c r="BG19" s="189">
        <f t="shared" si="13"/>
        <v>1800</v>
      </c>
      <c r="BH19" s="189" t="str">
        <f t="shared" ca="1" si="14"/>
        <v>Bilateral- RDCR ALBERTVILLE-RONDISSONE 1 &amp; CREYS S. VULBAS 1</v>
      </c>
      <c r="BI19" s="189">
        <f t="shared" si="15"/>
        <v>2</v>
      </c>
    </row>
    <row r="20" spans="1:61">
      <c r="A20" s="4"/>
      <c r="B20" t="s">
        <v>149</v>
      </c>
      <c r="C20" t="s">
        <v>150</v>
      </c>
      <c r="D20" t="s">
        <v>29</v>
      </c>
      <c r="E20">
        <v>6760</v>
      </c>
      <c r="F20" s="275"/>
      <c r="G20" s="275"/>
      <c r="H20">
        <v>6155</v>
      </c>
      <c r="I20" t="str">
        <f t="shared" si="8"/>
        <v>NA</v>
      </c>
      <c r="J20" t="str">
        <f t="shared" si="0"/>
        <v>NA</v>
      </c>
      <c r="K20" s="274"/>
      <c r="L20">
        <v>-4330</v>
      </c>
      <c r="M20">
        <v>-4330</v>
      </c>
      <c r="N20">
        <v>-3761</v>
      </c>
      <c r="O20" t="s">
        <v>164</v>
      </c>
      <c r="P20" t="s">
        <v>164</v>
      </c>
      <c r="Q20" s="135">
        <f t="shared" si="1"/>
        <v>0</v>
      </c>
      <c r="R20">
        <f t="shared" si="2"/>
        <v>605</v>
      </c>
      <c r="S20" s="135" t="str">
        <f t="shared" si="3"/>
        <v>NA</v>
      </c>
      <c r="T20" s="135" t="str">
        <f t="shared" si="4"/>
        <v>NA</v>
      </c>
      <c r="U20" t="str">
        <f t="shared" si="5"/>
        <v>NA</v>
      </c>
      <c r="V20">
        <f t="shared" si="6"/>
        <v>0</v>
      </c>
      <c r="W20">
        <f t="shared" si="7"/>
        <v>1</v>
      </c>
      <c r="X20">
        <v>250</v>
      </c>
      <c r="Y20" t="s">
        <v>31</v>
      </c>
      <c r="Z20" t="s">
        <v>31</v>
      </c>
      <c r="AA20" t="s">
        <v>152</v>
      </c>
      <c r="AB20" t="s">
        <v>31</v>
      </c>
      <c r="AC20" t="s">
        <v>31</v>
      </c>
      <c r="AD20" t="s">
        <v>31</v>
      </c>
      <c r="AE20" t="s">
        <v>31</v>
      </c>
      <c r="AF20" t="s">
        <v>31</v>
      </c>
      <c r="AG20" t="s">
        <v>31</v>
      </c>
      <c r="AH20" t="s">
        <v>31</v>
      </c>
      <c r="AI20" t="s">
        <v>31</v>
      </c>
      <c r="AJ20" t="s">
        <v>31</v>
      </c>
      <c r="AK20">
        <v>1800</v>
      </c>
      <c r="AL20" t="s">
        <v>31</v>
      </c>
      <c r="AM20" t="s">
        <v>153</v>
      </c>
      <c r="AN20" t="s">
        <v>31</v>
      </c>
      <c r="AO20" t="s">
        <v>31</v>
      </c>
      <c r="AP20" t="s">
        <v>31</v>
      </c>
      <c r="AQ20" t="s">
        <v>31</v>
      </c>
      <c r="AR20" t="s">
        <v>31</v>
      </c>
      <c r="AS20" t="s">
        <v>31</v>
      </c>
      <c r="AT20" t="s">
        <v>31</v>
      </c>
      <c r="AU20" t="s">
        <v>31</v>
      </c>
      <c r="AV20" t="s">
        <v>31</v>
      </c>
      <c r="AW20" t="s">
        <v>31</v>
      </c>
      <c r="AX20" t="s">
        <v>31</v>
      </c>
      <c r="AY20" t="s">
        <v>31</v>
      </c>
      <c r="AZ20" t="s">
        <v>31</v>
      </c>
      <c r="BA20" t="s">
        <v>31</v>
      </c>
      <c r="BB20" t="s">
        <v>31</v>
      </c>
      <c r="BC20" s="189" t="e">
        <f t="shared" ca="1" si="9"/>
        <v>#N/A</v>
      </c>
      <c r="BD20" s="189">
        <f t="shared" si="10"/>
        <v>100000</v>
      </c>
      <c r="BE20" s="189" t="e">
        <f t="shared" ca="1" si="11"/>
        <v>#N/A</v>
      </c>
      <c r="BF20" s="189" t="str">
        <f t="shared" ca="1" si="12"/>
        <v>FR</v>
      </c>
      <c r="BG20" s="189">
        <f t="shared" si="13"/>
        <v>1800</v>
      </c>
      <c r="BH20" s="189" t="str">
        <f t="shared" ca="1" si="14"/>
        <v>Bilateral- RDCR ALBERTVILLE-RONDISSONE 1 &amp; CREYS S. VULBAS 1</v>
      </c>
      <c r="BI20" s="189">
        <f t="shared" si="15"/>
        <v>2</v>
      </c>
    </row>
    <row r="21" spans="1:61">
      <c r="A21" s="4"/>
      <c r="B21" t="s">
        <v>149</v>
      </c>
      <c r="C21" t="s">
        <v>150</v>
      </c>
      <c r="D21" t="s">
        <v>32</v>
      </c>
      <c r="E21">
        <v>6760</v>
      </c>
      <c r="F21" s="275"/>
      <c r="G21" s="275"/>
      <c r="H21">
        <v>6155</v>
      </c>
      <c r="I21" t="str">
        <f t="shared" si="8"/>
        <v>NA</v>
      </c>
      <c r="J21" t="str">
        <f t="shared" si="0"/>
        <v>NA</v>
      </c>
      <c r="K21" s="275"/>
      <c r="L21">
        <v>-4330</v>
      </c>
      <c r="M21">
        <v>-4330</v>
      </c>
      <c r="N21">
        <v>-3761</v>
      </c>
      <c r="O21" t="s">
        <v>164</v>
      </c>
      <c r="P21" t="s">
        <v>164</v>
      </c>
      <c r="Q21" s="135">
        <f t="shared" si="1"/>
        <v>0</v>
      </c>
      <c r="R21">
        <f t="shared" si="2"/>
        <v>605</v>
      </c>
      <c r="S21" s="135" t="str">
        <f t="shared" si="3"/>
        <v>NA</v>
      </c>
      <c r="T21" s="135" t="str">
        <f t="shared" si="4"/>
        <v>NA</v>
      </c>
      <c r="U21" t="str">
        <f t="shared" si="5"/>
        <v>NA</v>
      </c>
      <c r="V21">
        <f t="shared" si="6"/>
        <v>0</v>
      </c>
      <c r="W21">
        <f t="shared" si="7"/>
        <v>1</v>
      </c>
      <c r="X21">
        <v>250</v>
      </c>
      <c r="Y21" t="s">
        <v>31</v>
      </c>
      <c r="Z21" t="s">
        <v>31</v>
      </c>
      <c r="AA21" t="s">
        <v>152</v>
      </c>
      <c r="AB21" t="s">
        <v>31</v>
      </c>
      <c r="AC21" t="s">
        <v>31</v>
      </c>
      <c r="AD21" t="s">
        <v>31</v>
      </c>
      <c r="AE21" t="s">
        <v>31</v>
      </c>
      <c r="AF21" t="s">
        <v>31</v>
      </c>
      <c r="AG21" t="s">
        <v>31</v>
      </c>
      <c r="AH21" t="s">
        <v>31</v>
      </c>
      <c r="AI21" t="s">
        <v>31</v>
      </c>
      <c r="AJ21" t="s">
        <v>31</v>
      </c>
      <c r="AK21">
        <v>1800</v>
      </c>
      <c r="AL21" t="s">
        <v>31</v>
      </c>
      <c r="AM21" t="s">
        <v>153</v>
      </c>
      <c r="AN21" t="s">
        <v>31</v>
      </c>
      <c r="AO21" t="s">
        <v>31</v>
      </c>
      <c r="AP21" t="s">
        <v>31</v>
      </c>
      <c r="AQ21" t="s">
        <v>31</v>
      </c>
      <c r="AR21" t="s">
        <v>31</v>
      </c>
      <c r="AS21" t="s">
        <v>31</v>
      </c>
      <c r="AT21" t="s">
        <v>31</v>
      </c>
      <c r="AU21" t="s">
        <v>31</v>
      </c>
      <c r="AV21" t="s">
        <v>31</v>
      </c>
      <c r="AW21" t="s">
        <v>31</v>
      </c>
      <c r="AX21" t="s">
        <v>31</v>
      </c>
      <c r="AY21" t="s">
        <v>31</v>
      </c>
      <c r="AZ21" t="s">
        <v>31</v>
      </c>
      <c r="BA21" t="s">
        <v>31</v>
      </c>
      <c r="BB21" t="s">
        <v>31</v>
      </c>
      <c r="BC21" s="189" t="e">
        <f t="shared" ca="1" si="9"/>
        <v>#N/A</v>
      </c>
      <c r="BD21" s="189">
        <f t="shared" si="10"/>
        <v>100000</v>
      </c>
      <c r="BE21" s="189" t="e">
        <f t="shared" ca="1" si="11"/>
        <v>#N/A</v>
      </c>
      <c r="BF21" s="189" t="str">
        <f t="shared" ca="1" si="12"/>
        <v>FR</v>
      </c>
      <c r="BG21" s="189">
        <f t="shared" si="13"/>
        <v>1800</v>
      </c>
      <c r="BH21" s="189" t="str">
        <f t="shared" ca="1" si="14"/>
        <v>Bilateral- RDCR ALBERTVILLE-RONDISSONE 1 &amp; CREYS S. VULBAS 1</v>
      </c>
      <c r="BI21" s="189">
        <f t="shared" si="15"/>
        <v>2</v>
      </c>
    </row>
    <row r="22" spans="1:61">
      <c r="A22" s="4"/>
      <c r="B22" t="s">
        <v>149</v>
      </c>
      <c r="C22" t="s">
        <v>150</v>
      </c>
      <c r="D22" t="s">
        <v>34</v>
      </c>
      <c r="E22">
        <v>6760</v>
      </c>
      <c r="F22" s="275"/>
      <c r="G22" s="275"/>
      <c r="H22">
        <v>6155</v>
      </c>
      <c r="I22" t="str">
        <f t="shared" si="8"/>
        <v>NA</v>
      </c>
      <c r="J22" t="str">
        <f t="shared" si="0"/>
        <v>NA</v>
      </c>
      <c r="K22" s="275"/>
      <c r="L22">
        <v>-4330</v>
      </c>
      <c r="M22">
        <v>-4330</v>
      </c>
      <c r="N22">
        <v>-3761</v>
      </c>
      <c r="O22" t="s">
        <v>164</v>
      </c>
      <c r="P22" t="s">
        <v>164</v>
      </c>
      <c r="Q22" s="135">
        <f t="shared" si="1"/>
        <v>0</v>
      </c>
      <c r="R22">
        <f t="shared" si="2"/>
        <v>605</v>
      </c>
      <c r="S22" s="135" t="str">
        <f t="shared" si="3"/>
        <v>NA</v>
      </c>
      <c r="T22" s="135" t="str">
        <f t="shared" si="4"/>
        <v>NA</v>
      </c>
      <c r="U22" t="str">
        <f t="shared" si="5"/>
        <v>NA</v>
      </c>
      <c r="V22">
        <f t="shared" si="6"/>
        <v>0</v>
      </c>
      <c r="W22">
        <f t="shared" si="7"/>
        <v>1</v>
      </c>
      <c r="X22">
        <v>250</v>
      </c>
      <c r="Y22" t="s">
        <v>31</v>
      </c>
      <c r="Z22" t="s">
        <v>31</v>
      </c>
      <c r="AA22" t="s">
        <v>152</v>
      </c>
      <c r="AB22" t="s">
        <v>31</v>
      </c>
      <c r="AC22" t="s">
        <v>31</v>
      </c>
      <c r="AD22" t="s">
        <v>31</v>
      </c>
      <c r="AE22" t="s">
        <v>31</v>
      </c>
      <c r="AF22" t="s">
        <v>31</v>
      </c>
      <c r="AG22" t="s">
        <v>31</v>
      </c>
      <c r="AH22" t="s">
        <v>31</v>
      </c>
      <c r="AI22" t="s">
        <v>31</v>
      </c>
      <c r="AJ22" t="s">
        <v>31</v>
      </c>
      <c r="AK22">
        <v>1800</v>
      </c>
      <c r="AL22" t="s">
        <v>31</v>
      </c>
      <c r="AM22" t="s">
        <v>153</v>
      </c>
      <c r="AN22" t="s">
        <v>31</v>
      </c>
      <c r="AO22" t="s">
        <v>31</v>
      </c>
      <c r="AP22" t="s">
        <v>31</v>
      </c>
      <c r="AQ22" t="s">
        <v>31</v>
      </c>
      <c r="AR22" t="s">
        <v>31</v>
      </c>
      <c r="AS22" t="s">
        <v>31</v>
      </c>
      <c r="AT22" t="s">
        <v>31</v>
      </c>
      <c r="AU22" t="s">
        <v>31</v>
      </c>
      <c r="AV22" t="s">
        <v>31</v>
      </c>
      <c r="AW22" t="s">
        <v>31</v>
      </c>
      <c r="AX22" t="s">
        <v>31</v>
      </c>
      <c r="AY22" t="s">
        <v>31</v>
      </c>
      <c r="AZ22" t="s">
        <v>31</v>
      </c>
      <c r="BA22" t="s">
        <v>31</v>
      </c>
      <c r="BB22" t="s">
        <v>31</v>
      </c>
      <c r="BC22" s="189" t="e">
        <f t="shared" ca="1" si="9"/>
        <v>#N/A</v>
      </c>
      <c r="BD22" s="189">
        <f t="shared" si="10"/>
        <v>100000</v>
      </c>
      <c r="BE22" s="189" t="e">
        <f t="shared" ca="1" si="11"/>
        <v>#N/A</v>
      </c>
      <c r="BF22" s="189" t="str">
        <f t="shared" ca="1" si="12"/>
        <v>FR</v>
      </c>
      <c r="BG22" s="189">
        <f t="shared" si="13"/>
        <v>1800</v>
      </c>
      <c r="BH22" s="189" t="str">
        <f t="shared" ca="1" si="14"/>
        <v>Bilateral- RDCR ALBERTVILLE-RONDISSONE 1 &amp; CREYS S. VULBAS 1</v>
      </c>
      <c r="BI22" s="189">
        <f t="shared" si="15"/>
        <v>2</v>
      </c>
    </row>
    <row r="23" spans="1:61">
      <c r="A23" s="4"/>
      <c r="B23" t="s">
        <v>149</v>
      </c>
      <c r="C23" t="s">
        <v>150</v>
      </c>
      <c r="D23" t="s">
        <v>35</v>
      </c>
      <c r="E23">
        <v>8303</v>
      </c>
      <c r="F23" s="275"/>
      <c r="G23" s="275"/>
      <c r="H23">
        <v>7094</v>
      </c>
      <c r="I23" t="str">
        <f t="shared" si="8"/>
        <v>NA</v>
      </c>
      <c r="J23" t="str">
        <f t="shared" si="0"/>
        <v>NA</v>
      </c>
      <c r="K23" s="275"/>
      <c r="L23">
        <v>-2441</v>
      </c>
      <c r="M23">
        <v>-2441</v>
      </c>
      <c r="N23">
        <v>-1322</v>
      </c>
      <c r="O23" t="s">
        <v>40</v>
      </c>
      <c r="P23" t="s">
        <v>40</v>
      </c>
      <c r="Q23" s="135">
        <f t="shared" si="1"/>
        <v>0</v>
      </c>
      <c r="R23">
        <f t="shared" si="2"/>
        <v>1209</v>
      </c>
      <c r="S23" s="135" t="str">
        <f t="shared" si="3"/>
        <v>NA</v>
      </c>
      <c r="T23" s="135" t="str">
        <f t="shared" si="4"/>
        <v>NA</v>
      </c>
      <c r="U23" t="str">
        <f t="shared" si="5"/>
        <v>NA</v>
      </c>
      <c r="V23">
        <f t="shared" si="6"/>
        <v>0</v>
      </c>
      <c r="W23">
        <f t="shared" si="7"/>
        <v>1</v>
      </c>
      <c r="X23">
        <v>300</v>
      </c>
      <c r="Y23" t="s">
        <v>31</v>
      </c>
      <c r="Z23" t="s">
        <v>31</v>
      </c>
      <c r="AA23" t="s">
        <v>152</v>
      </c>
      <c r="AB23" t="s">
        <v>31</v>
      </c>
      <c r="AC23" t="s">
        <v>31</v>
      </c>
      <c r="AD23" t="s">
        <v>31</v>
      </c>
      <c r="AE23" t="s">
        <v>31</v>
      </c>
      <c r="AF23" t="s">
        <v>31</v>
      </c>
      <c r="AG23" t="s">
        <v>31</v>
      </c>
      <c r="AH23" t="s">
        <v>31</v>
      </c>
      <c r="AI23" t="s">
        <v>31</v>
      </c>
      <c r="AJ23" t="s">
        <v>31</v>
      </c>
      <c r="AK23">
        <v>1800</v>
      </c>
      <c r="AL23" t="s">
        <v>31</v>
      </c>
      <c r="AM23" t="s">
        <v>153</v>
      </c>
      <c r="AN23" t="s">
        <v>31</v>
      </c>
      <c r="AO23" t="s">
        <v>31</v>
      </c>
      <c r="AP23" t="s">
        <v>31</v>
      </c>
      <c r="AQ23" t="s">
        <v>31</v>
      </c>
      <c r="AR23" t="s">
        <v>31</v>
      </c>
      <c r="AS23" t="s">
        <v>31</v>
      </c>
      <c r="AT23" t="s">
        <v>31</v>
      </c>
      <c r="AU23" t="s">
        <v>31</v>
      </c>
      <c r="AV23" t="s">
        <v>31</v>
      </c>
      <c r="AW23" t="s">
        <v>31</v>
      </c>
      <c r="AX23" t="s">
        <v>31</v>
      </c>
      <c r="AY23" t="s">
        <v>31</v>
      </c>
      <c r="AZ23" t="s">
        <v>31</v>
      </c>
      <c r="BA23" t="s">
        <v>31</v>
      </c>
      <c r="BB23" t="s">
        <v>31</v>
      </c>
      <c r="BC23" s="189" t="e">
        <f t="shared" ca="1" si="9"/>
        <v>#N/A</v>
      </c>
      <c r="BD23" s="189">
        <f t="shared" si="10"/>
        <v>100000</v>
      </c>
      <c r="BE23" s="189" t="e">
        <f t="shared" ca="1" si="11"/>
        <v>#N/A</v>
      </c>
      <c r="BF23" s="189" t="str">
        <f t="shared" ca="1" si="12"/>
        <v>FR</v>
      </c>
      <c r="BG23" s="189">
        <f t="shared" si="13"/>
        <v>1800</v>
      </c>
      <c r="BH23" s="189" t="str">
        <f t="shared" ca="1" si="14"/>
        <v>Bilateral- RDCR ALBERTVILLE-RONDISSONE 1 &amp; CREYS S. VULBAS 1</v>
      </c>
      <c r="BI23" s="189">
        <f t="shared" si="15"/>
        <v>2</v>
      </c>
    </row>
    <row r="24" spans="1:61">
      <c r="A24" s="4"/>
      <c r="B24" t="s">
        <v>149</v>
      </c>
      <c r="C24" t="s">
        <v>150</v>
      </c>
      <c r="D24" t="s">
        <v>37</v>
      </c>
      <c r="E24">
        <v>8303</v>
      </c>
      <c r="F24" s="275"/>
      <c r="G24" s="275"/>
      <c r="H24">
        <v>7094</v>
      </c>
      <c r="I24" t="str">
        <f t="shared" si="8"/>
        <v>NA</v>
      </c>
      <c r="J24" t="str">
        <f t="shared" si="0"/>
        <v>NA</v>
      </c>
      <c r="K24" s="275"/>
      <c r="L24">
        <v>-2441</v>
      </c>
      <c r="M24">
        <v>-2441</v>
      </c>
      <c r="N24">
        <v>-1322</v>
      </c>
      <c r="O24" t="s">
        <v>40</v>
      </c>
      <c r="P24" t="s">
        <v>40</v>
      </c>
      <c r="Q24" s="135">
        <f t="shared" si="1"/>
        <v>0</v>
      </c>
      <c r="R24">
        <f t="shared" si="2"/>
        <v>1209</v>
      </c>
      <c r="S24" s="135" t="str">
        <f t="shared" si="3"/>
        <v>NA</v>
      </c>
      <c r="T24" s="135" t="str">
        <f t="shared" si="4"/>
        <v>NA</v>
      </c>
      <c r="U24" t="str">
        <f t="shared" si="5"/>
        <v>NA</v>
      </c>
      <c r="V24">
        <f t="shared" si="6"/>
        <v>0</v>
      </c>
      <c r="W24">
        <f t="shared" si="7"/>
        <v>1</v>
      </c>
      <c r="X24">
        <v>300</v>
      </c>
      <c r="Y24" t="s">
        <v>31</v>
      </c>
      <c r="Z24" t="s">
        <v>31</v>
      </c>
      <c r="AA24" t="s">
        <v>152</v>
      </c>
      <c r="AB24" t="s">
        <v>31</v>
      </c>
      <c r="AC24" t="s">
        <v>31</v>
      </c>
      <c r="AD24" t="s">
        <v>31</v>
      </c>
      <c r="AE24" t="s">
        <v>31</v>
      </c>
      <c r="AF24" t="s">
        <v>31</v>
      </c>
      <c r="AG24" t="s">
        <v>31</v>
      </c>
      <c r="AH24" t="s">
        <v>31</v>
      </c>
      <c r="AI24" t="s">
        <v>31</v>
      </c>
      <c r="AJ24" t="s">
        <v>31</v>
      </c>
      <c r="AK24">
        <v>1800</v>
      </c>
      <c r="AL24" t="s">
        <v>31</v>
      </c>
      <c r="AM24" t="s">
        <v>153</v>
      </c>
      <c r="AN24" t="s">
        <v>31</v>
      </c>
      <c r="AO24" t="s">
        <v>31</v>
      </c>
      <c r="AP24" t="s">
        <v>31</v>
      </c>
      <c r="AQ24" t="s">
        <v>31</v>
      </c>
      <c r="AR24" t="s">
        <v>31</v>
      </c>
      <c r="AS24" t="s">
        <v>31</v>
      </c>
      <c r="AT24" t="s">
        <v>31</v>
      </c>
      <c r="AU24" t="s">
        <v>31</v>
      </c>
      <c r="AV24" t="s">
        <v>31</v>
      </c>
      <c r="AW24" t="s">
        <v>31</v>
      </c>
      <c r="AX24" t="s">
        <v>31</v>
      </c>
      <c r="AY24" t="s">
        <v>31</v>
      </c>
      <c r="AZ24" t="s">
        <v>31</v>
      </c>
      <c r="BA24" t="s">
        <v>31</v>
      </c>
      <c r="BB24" t="s">
        <v>31</v>
      </c>
      <c r="BC24" s="189" t="e">
        <f t="shared" ca="1" si="9"/>
        <v>#N/A</v>
      </c>
      <c r="BD24" s="189">
        <f t="shared" si="10"/>
        <v>100000</v>
      </c>
      <c r="BE24" s="189" t="e">
        <f t="shared" ca="1" si="11"/>
        <v>#N/A</v>
      </c>
      <c r="BF24" s="189" t="str">
        <f t="shared" ca="1" si="12"/>
        <v>FR</v>
      </c>
      <c r="BG24" s="189">
        <f t="shared" si="13"/>
        <v>1800</v>
      </c>
      <c r="BH24" s="189" t="str">
        <f t="shared" ca="1" si="14"/>
        <v>Bilateral- RDCR ALBERTVILLE-RONDISSONE 1 &amp; CREYS S. VULBAS 1</v>
      </c>
      <c r="BI24" s="189">
        <f t="shared" si="15"/>
        <v>2</v>
      </c>
    </row>
    <row r="25" spans="1:61">
      <c r="A25" s="4"/>
      <c r="B25" t="s">
        <v>149</v>
      </c>
      <c r="C25" t="s">
        <v>150</v>
      </c>
      <c r="D25" t="s">
        <v>38</v>
      </c>
      <c r="E25">
        <v>8303</v>
      </c>
      <c r="F25" s="275"/>
      <c r="G25" s="275"/>
      <c r="H25">
        <v>7094</v>
      </c>
      <c r="I25" t="str">
        <f t="shared" si="8"/>
        <v>NA</v>
      </c>
      <c r="J25" t="str">
        <f t="shared" si="0"/>
        <v>NA</v>
      </c>
      <c r="K25" s="275"/>
      <c r="L25">
        <v>-2441</v>
      </c>
      <c r="M25">
        <v>-2441</v>
      </c>
      <c r="N25">
        <v>-1322</v>
      </c>
      <c r="O25" t="s">
        <v>40</v>
      </c>
      <c r="P25" t="s">
        <v>40</v>
      </c>
      <c r="Q25" s="135">
        <f t="shared" si="1"/>
        <v>0</v>
      </c>
      <c r="R25">
        <f t="shared" si="2"/>
        <v>1209</v>
      </c>
      <c r="S25" s="135" t="str">
        <f t="shared" si="3"/>
        <v>NA</v>
      </c>
      <c r="T25" s="135" t="str">
        <f t="shared" si="4"/>
        <v>NA</v>
      </c>
      <c r="U25" t="str">
        <f t="shared" si="5"/>
        <v>NA</v>
      </c>
      <c r="V25">
        <f t="shared" si="6"/>
        <v>0</v>
      </c>
      <c r="W25">
        <f t="shared" si="7"/>
        <v>1</v>
      </c>
      <c r="X25">
        <v>300</v>
      </c>
      <c r="Y25" t="s">
        <v>31</v>
      </c>
      <c r="Z25" t="s">
        <v>31</v>
      </c>
      <c r="AA25" t="s">
        <v>152</v>
      </c>
      <c r="AB25" t="s">
        <v>31</v>
      </c>
      <c r="AC25" t="s">
        <v>31</v>
      </c>
      <c r="AD25" t="s">
        <v>31</v>
      </c>
      <c r="AE25" t="s">
        <v>31</v>
      </c>
      <c r="AF25" t="s">
        <v>31</v>
      </c>
      <c r="AG25" t="s">
        <v>31</v>
      </c>
      <c r="AH25" t="s">
        <v>31</v>
      </c>
      <c r="AI25" t="s">
        <v>31</v>
      </c>
      <c r="AJ25" t="s">
        <v>31</v>
      </c>
      <c r="AK25">
        <v>1800</v>
      </c>
      <c r="AL25" t="s">
        <v>31</v>
      </c>
      <c r="AM25" t="s">
        <v>153</v>
      </c>
      <c r="AN25" t="s">
        <v>31</v>
      </c>
      <c r="AO25" t="s">
        <v>31</v>
      </c>
      <c r="AP25" t="s">
        <v>31</v>
      </c>
      <c r="AQ25" t="s">
        <v>31</v>
      </c>
      <c r="AR25" t="s">
        <v>31</v>
      </c>
      <c r="AS25" t="s">
        <v>31</v>
      </c>
      <c r="AT25" t="s">
        <v>31</v>
      </c>
      <c r="AU25" t="s">
        <v>31</v>
      </c>
      <c r="AV25" t="s">
        <v>31</v>
      </c>
      <c r="AW25" t="s">
        <v>31</v>
      </c>
      <c r="AX25" t="s">
        <v>31</v>
      </c>
      <c r="AY25" t="s">
        <v>31</v>
      </c>
      <c r="AZ25" t="s">
        <v>31</v>
      </c>
      <c r="BA25" t="s">
        <v>31</v>
      </c>
      <c r="BB25" t="s">
        <v>31</v>
      </c>
      <c r="BC25" s="189" t="e">
        <f t="shared" ca="1" si="9"/>
        <v>#N/A</v>
      </c>
      <c r="BD25" s="189">
        <f t="shared" si="10"/>
        <v>100000</v>
      </c>
      <c r="BE25" s="189" t="e">
        <f t="shared" ca="1" si="11"/>
        <v>#N/A</v>
      </c>
      <c r="BF25" s="189" t="str">
        <f t="shared" ca="1" si="12"/>
        <v>FR</v>
      </c>
      <c r="BG25" s="189">
        <f t="shared" si="13"/>
        <v>1800</v>
      </c>
      <c r="BH25" s="189" t="str">
        <f t="shared" ca="1" si="14"/>
        <v>Bilateral- RDCR ALBERTVILLE-RONDISSONE 1 &amp; CREYS S. VULBAS 1</v>
      </c>
      <c r="BI25" s="189">
        <f t="shared" si="15"/>
        <v>2</v>
      </c>
    </row>
    <row r="26" spans="1:61">
      <c r="A26" s="4"/>
      <c r="B26" t="s">
        <v>149</v>
      </c>
      <c r="C26" t="s">
        <v>150</v>
      </c>
      <c r="D26" t="s">
        <v>39</v>
      </c>
      <c r="E26">
        <v>6760</v>
      </c>
      <c r="F26" s="275"/>
      <c r="G26" s="275"/>
      <c r="H26">
        <v>6155</v>
      </c>
      <c r="I26" t="str">
        <f t="shared" si="8"/>
        <v>NA</v>
      </c>
      <c r="J26" t="str">
        <f t="shared" si="0"/>
        <v>NA</v>
      </c>
      <c r="K26" s="275"/>
      <c r="L26">
        <v>-5469</v>
      </c>
      <c r="M26">
        <v>-5469</v>
      </c>
      <c r="N26">
        <v>-4827</v>
      </c>
      <c r="O26" t="s">
        <v>164</v>
      </c>
      <c r="P26" t="s">
        <v>164</v>
      </c>
      <c r="Q26" s="135">
        <f t="shared" si="1"/>
        <v>0</v>
      </c>
      <c r="R26">
        <f t="shared" si="2"/>
        <v>605</v>
      </c>
      <c r="S26" s="135" t="str">
        <f t="shared" si="3"/>
        <v>NA</v>
      </c>
      <c r="T26" s="135" t="str">
        <f t="shared" si="4"/>
        <v>NA</v>
      </c>
      <c r="U26" t="str">
        <f t="shared" si="5"/>
        <v>NA</v>
      </c>
      <c r="V26">
        <f t="shared" si="6"/>
        <v>0</v>
      </c>
      <c r="W26">
        <f t="shared" si="7"/>
        <v>1</v>
      </c>
      <c r="X26">
        <v>250</v>
      </c>
      <c r="Y26" t="s">
        <v>31</v>
      </c>
      <c r="Z26" t="s">
        <v>31</v>
      </c>
      <c r="AA26" t="s">
        <v>152</v>
      </c>
      <c r="AB26" t="s">
        <v>31</v>
      </c>
      <c r="AC26" t="s">
        <v>31</v>
      </c>
      <c r="AD26" t="s">
        <v>31</v>
      </c>
      <c r="AE26" t="s">
        <v>31</v>
      </c>
      <c r="AF26" t="s">
        <v>31</v>
      </c>
      <c r="AG26" t="s">
        <v>31</v>
      </c>
      <c r="AH26" t="s">
        <v>31</v>
      </c>
      <c r="AI26" t="s">
        <v>31</v>
      </c>
      <c r="AJ26" t="s">
        <v>31</v>
      </c>
      <c r="AK26">
        <v>1800</v>
      </c>
      <c r="AL26" t="s">
        <v>31</v>
      </c>
      <c r="AM26" t="s">
        <v>153</v>
      </c>
      <c r="AN26" t="s">
        <v>31</v>
      </c>
      <c r="AO26" t="s">
        <v>31</v>
      </c>
      <c r="AP26" t="s">
        <v>31</v>
      </c>
      <c r="AQ26" t="s">
        <v>31</v>
      </c>
      <c r="AR26" t="s">
        <v>31</v>
      </c>
      <c r="AS26" t="s">
        <v>31</v>
      </c>
      <c r="AT26" t="s">
        <v>31</v>
      </c>
      <c r="AU26" t="s">
        <v>31</v>
      </c>
      <c r="AV26" t="s">
        <v>31</v>
      </c>
      <c r="AW26" t="s">
        <v>31</v>
      </c>
      <c r="AX26" t="s">
        <v>31</v>
      </c>
      <c r="AY26" t="s">
        <v>31</v>
      </c>
      <c r="AZ26" t="s">
        <v>31</v>
      </c>
      <c r="BA26" t="s">
        <v>31</v>
      </c>
      <c r="BB26" t="s">
        <v>31</v>
      </c>
      <c r="BC26" s="189" t="e">
        <f t="shared" ca="1" si="9"/>
        <v>#N/A</v>
      </c>
      <c r="BD26" s="189">
        <f t="shared" si="10"/>
        <v>100000</v>
      </c>
      <c r="BE26" s="189" t="e">
        <f t="shared" ca="1" si="11"/>
        <v>#N/A</v>
      </c>
      <c r="BF26" s="189" t="str">
        <f t="shared" ca="1" si="12"/>
        <v>FR</v>
      </c>
      <c r="BG26" s="189">
        <f t="shared" si="13"/>
        <v>1800</v>
      </c>
      <c r="BH26" s="189" t="str">
        <f t="shared" ca="1" si="14"/>
        <v>Bilateral- RDCR ALBERTVILLE-RONDISSONE 1 &amp; CREYS S. VULBAS 1</v>
      </c>
      <c r="BI26" s="189">
        <f t="shared" si="15"/>
        <v>2</v>
      </c>
    </row>
    <row r="27" spans="1:61">
      <c r="A27" s="4"/>
      <c r="B27" t="s">
        <v>149</v>
      </c>
      <c r="C27" t="s">
        <v>150</v>
      </c>
      <c r="D27" t="s">
        <v>43</v>
      </c>
      <c r="E27">
        <v>6760</v>
      </c>
      <c r="F27" s="275"/>
      <c r="G27" s="275"/>
      <c r="H27">
        <v>6155</v>
      </c>
      <c r="I27" t="str">
        <f t="shared" si="8"/>
        <v>NA</v>
      </c>
      <c r="J27" t="str">
        <f t="shared" si="0"/>
        <v>NA</v>
      </c>
      <c r="K27" s="275"/>
      <c r="L27">
        <v>-5469</v>
      </c>
      <c r="M27">
        <v>-5469</v>
      </c>
      <c r="N27">
        <v>-4827</v>
      </c>
      <c r="O27" t="s">
        <v>164</v>
      </c>
      <c r="P27" t="s">
        <v>164</v>
      </c>
      <c r="Q27" s="135">
        <f t="shared" si="1"/>
        <v>0</v>
      </c>
      <c r="R27">
        <f t="shared" si="2"/>
        <v>605</v>
      </c>
      <c r="S27" s="135" t="str">
        <f t="shared" si="3"/>
        <v>NA</v>
      </c>
      <c r="T27" s="135" t="str">
        <f t="shared" si="4"/>
        <v>NA</v>
      </c>
      <c r="U27" t="str">
        <f t="shared" si="5"/>
        <v>NA</v>
      </c>
      <c r="V27">
        <f t="shared" si="6"/>
        <v>0</v>
      </c>
      <c r="W27">
        <f t="shared" si="7"/>
        <v>1</v>
      </c>
      <c r="X27">
        <v>250</v>
      </c>
      <c r="Y27" t="s">
        <v>31</v>
      </c>
      <c r="Z27" t="s">
        <v>31</v>
      </c>
      <c r="AA27" t="s">
        <v>152</v>
      </c>
      <c r="AB27" t="s">
        <v>31</v>
      </c>
      <c r="AC27" t="s">
        <v>31</v>
      </c>
      <c r="AD27" t="s">
        <v>31</v>
      </c>
      <c r="AE27" t="s">
        <v>31</v>
      </c>
      <c r="AF27" t="s">
        <v>31</v>
      </c>
      <c r="AG27" t="s">
        <v>31</v>
      </c>
      <c r="AH27" t="s">
        <v>31</v>
      </c>
      <c r="AI27" t="s">
        <v>31</v>
      </c>
      <c r="AJ27" t="s">
        <v>31</v>
      </c>
      <c r="AK27">
        <v>1800</v>
      </c>
      <c r="AL27" t="s">
        <v>31</v>
      </c>
      <c r="AM27" t="s">
        <v>153</v>
      </c>
      <c r="AN27" t="s">
        <v>31</v>
      </c>
      <c r="AO27" t="s">
        <v>31</v>
      </c>
      <c r="AP27" t="s">
        <v>31</v>
      </c>
      <c r="AQ27" t="s">
        <v>31</v>
      </c>
      <c r="AR27" t="s">
        <v>31</v>
      </c>
      <c r="AS27" t="s">
        <v>31</v>
      </c>
      <c r="AT27" t="s">
        <v>31</v>
      </c>
      <c r="AU27" t="s">
        <v>31</v>
      </c>
      <c r="AV27" t="s">
        <v>31</v>
      </c>
      <c r="AW27" t="s">
        <v>31</v>
      </c>
      <c r="AX27" t="s">
        <v>31</v>
      </c>
      <c r="AY27" t="s">
        <v>31</v>
      </c>
      <c r="AZ27" t="s">
        <v>31</v>
      </c>
      <c r="BA27" t="s">
        <v>31</v>
      </c>
      <c r="BB27" t="s">
        <v>31</v>
      </c>
      <c r="BC27" s="189" t="e">
        <f t="shared" ca="1" si="9"/>
        <v>#N/A</v>
      </c>
      <c r="BD27" s="189">
        <f t="shared" si="10"/>
        <v>100000</v>
      </c>
      <c r="BE27" s="189" t="e">
        <f t="shared" ca="1" si="11"/>
        <v>#N/A</v>
      </c>
      <c r="BF27" s="189" t="str">
        <f t="shared" ca="1" si="12"/>
        <v>FR</v>
      </c>
      <c r="BG27" s="189">
        <f t="shared" si="13"/>
        <v>1800</v>
      </c>
      <c r="BH27" s="189" t="str">
        <f t="shared" ca="1" si="14"/>
        <v>Bilateral- RDCR ALBERTVILLE-RONDISSONE 1 &amp; CREYS S. VULBAS 1</v>
      </c>
      <c r="BI27" s="189">
        <f t="shared" si="15"/>
        <v>2</v>
      </c>
    </row>
    <row r="28" spans="1:61">
      <c r="A28" s="4"/>
      <c r="B28" t="s">
        <v>149</v>
      </c>
      <c r="C28" t="s">
        <v>150</v>
      </c>
      <c r="D28" t="s">
        <v>45</v>
      </c>
      <c r="E28">
        <v>6760</v>
      </c>
      <c r="F28" s="275"/>
      <c r="G28" s="275"/>
      <c r="H28">
        <v>6155</v>
      </c>
      <c r="I28" t="str">
        <f t="shared" si="8"/>
        <v>NA</v>
      </c>
      <c r="J28" t="str">
        <f t="shared" si="0"/>
        <v>NA</v>
      </c>
      <c r="K28" s="275"/>
      <c r="L28">
        <v>-5469</v>
      </c>
      <c r="M28">
        <v>-5469</v>
      </c>
      <c r="N28">
        <v>-4827</v>
      </c>
      <c r="O28" t="s">
        <v>164</v>
      </c>
      <c r="P28" t="s">
        <v>164</v>
      </c>
      <c r="Q28" s="135">
        <f t="shared" si="1"/>
        <v>0</v>
      </c>
      <c r="R28">
        <f t="shared" si="2"/>
        <v>605</v>
      </c>
      <c r="S28" s="135" t="str">
        <f t="shared" si="3"/>
        <v>NA</v>
      </c>
      <c r="T28" s="135" t="str">
        <f t="shared" si="4"/>
        <v>NA</v>
      </c>
      <c r="U28" t="str">
        <f t="shared" si="5"/>
        <v>NA</v>
      </c>
      <c r="V28">
        <f t="shared" si="6"/>
        <v>0</v>
      </c>
      <c r="W28">
        <f t="shared" si="7"/>
        <v>1</v>
      </c>
      <c r="X28">
        <v>250</v>
      </c>
      <c r="Y28" t="s">
        <v>31</v>
      </c>
      <c r="Z28" t="s">
        <v>31</v>
      </c>
      <c r="AA28" t="s">
        <v>152</v>
      </c>
      <c r="AB28" t="s">
        <v>31</v>
      </c>
      <c r="AC28" t="s">
        <v>31</v>
      </c>
      <c r="AD28" t="s">
        <v>31</v>
      </c>
      <c r="AE28" t="s">
        <v>31</v>
      </c>
      <c r="AF28" t="s">
        <v>31</v>
      </c>
      <c r="AG28" t="s">
        <v>31</v>
      </c>
      <c r="AH28" t="s">
        <v>31</v>
      </c>
      <c r="AI28" t="s">
        <v>31</v>
      </c>
      <c r="AJ28" t="s">
        <v>31</v>
      </c>
      <c r="AK28">
        <v>1800</v>
      </c>
      <c r="AL28" t="s">
        <v>31</v>
      </c>
      <c r="AM28" t="s">
        <v>153</v>
      </c>
      <c r="AN28" t="s">
        <v>31</v>
      </c>
      <c r="AO28" t="s">
        <v>31</v>
      </c>
      <c r="AP28" t="s">
        <v>31</v>
      </c>
      <c r="AQ28" t="s">
        <v>31</v>
      </c>
      <c r="AR28" t="s">
        <v>31</v>
      </c>
      <c r="AS28" t="s">
        <v>31</v>
      </c>
      <c r="AT28" t="s">
        <v>31</v>
      </c>
      <c r="AU28" t="s">
        <v>31</v>
      </c>
      <c r="AV28" t="s">
        <v>31</v>
      </c>
      <c r="AW28" t="s">
        <v>31</v>
      </c>
      <c r="AX28" t="s">
        <v>31</v>
      </c>
      <c r="AY28" t="s">
        <v>31</v>
      </c>
      <c r="AZ28" t="s">
        <v>31</v>
      </c>
      <c r="BA28" t="s">
        <v>31</v>
      </c>
      <c r="BB28" t="s">
        <v>31</v>
      </c>
      <c r="BC28" s="189" t="e">
        <f t="shared" ca="1" si="9"/>
        <v>#N/A</v>
      </c>
      <c r="BD28" s="189">
        <f t="shared" si="10"/>
        <v>100000</v>
      </c>
      <c r="BE28" s="189" t="e">
        <f t="shared" ca="1" si="11"/>
        <v>#N/A</v>
      </c>
      <c r="BF28" s="189" t="str">
        <f t="shared" ca="1" si="12"/>
        <v>FR</v>
      </c>
      <c r="BG28" s="189">
        <f t="shared" si="13"/>
        <v>1800</v>
      </c>
      <c r="BH28" s="189" t="str">
        <f t="shared" ca="1" si="14"/>
        <v>Bilateral- RDCR ALBERTVILLE-RONDISSONE 1 &amp; CREYS S. VULBAS 1</v>
      </c>
      <c r="BI28" s="189">
        <f t="shared" si="15"/>
        <v>2</v>
      </c>
    </row>
    <row r="29" spans="1:61">
      <c r="A29" s="4"/>
      <c r="B29" t="s">
        <v>149</v>
      </c>
      <c r="C29" t="s">
        <v>150</v>
      </c>
      <c r="D29" t="s">
        <v>46</v>
      </c>
      <c r="E29">
        <v>8010</v>
      </c>
      <c r="F29" s="275"/>
      <c r="G29" s="275"/>
      <c r="H29">
        <v>6925</v>
      </c>
      <c r="I29" t="str">
        <f t="shared" si="8"/>
        <v>NA</v>
      </c>
      <c r="J29" t="str">
        <f t="shared" si="0"/>
        <v>NA</v>
      </c>
      <c r="K29" s="275"/>
      <c r="L29" s="32"/>
      <c r="M29" s="32"/>
      <c r="N29" s="32"/>
      <c r="O29" t="s">
        <v>49</v>
      </c>
      <c r="P29" t="s">
        <v>49</v>
      </c>
      <c r="Q29" s="135">
        <f t="shared" si="1"/>
        <v>0</v>
      </c>
      <c r="R29">
        <f t="shared" si="2"/>
        <v>1085</v>
      </c>
      <c r="S29" s="135" t="str">
        <f t="shared" si="3"/>
        <v>NA</v>
      </c>
      <c r="T29" s="135" t="str">
        <f t="shared" si="4"/>
        <v>NA</v>
      </c>
      <c r="U29" t="str">
        <f t="shared" si="5"/>
        <v>NA</v>
      </c>
      <c r="V29">
        <f t="shared" si="6"/>
        <v>0</v>
      </c>
      <c r="W29">
        <f t="shared" si="7"/>
        <v>1</v>
      </c>
      <c r="X29">
        <v>300</v>
      </c>
      <c r="Y29" t="s">
        <v>31</v>
      </c>
      <c r="Z29" t="s">
        <v>31</v>
      </c>
      <c r="AA29" t="s">
        <v>152</v>
      </c>
      <c r="AB29" t="s">
        <v>31</v>
      </c>
      <c r="AC29" t="s">
        <v>31</v>
      </c>
      <c r="AD29" t="s">
        <v>31</v>
      </c>
      <c r="AE29" t="s">
        <v>31</v>
      </c>
      <c r="AF29" t="s">
        <v>31</v>
      </c>
      <c r="AG29" t="s">
        <v>31</v>
      </c>
      <c r="AH29" t="s">
        <v>31</v>
      </c>
      <c r="AI29" t="s">
        <v>31</v>
      </c>
      <c r="AJ29" t="s">
        <v>31</v>
      </c>
      <c r="AK29">
        <v>1800</v>
      </c>
      <c r="AL29" t="s">
        <v>31</v>
      </c>
      <c r="AM29" t="s">
        <v>153</v>
      </c>
      <c r="AN29" t="s">
        <v>31</v>
      </c>
      <c r="AO29" t="s">
        <v>31</v>
      </c>
      <c r="AP29" t="s">
        <v>31</v>
      </c>
      <c r="AQ29" t="s">
        <v>31</v>
      </c>
      <c r="AR29" t="s">
        <v>31</v>
      </c>
      <c r="AS29" t="s">
        <v>31</v>
      </c>
      <c r="AT29" t="s">
        <v>31</v>
      </c>
      <c r="AU29" t="s">
        <v>31</v>
      </c>
      <c r="AV29" t="s">
        <v>31</v>
      </c>
      <c r="AW29" t="s">
        <v>31</v>
      </c>
      <c r="AX29" t="s">
        <v>31</v>
      </c>
      <c r="AY29" t="s">
        <v>31</v>
      </c>
      <c r="AZ29" t="s">
        <v>31</v>
      </c>
      <c r="BA29" t="s">
        <v>31</v>
      </c>
      <c r="BB29" t="s">
        <v>31</v>
      </c>
      <c r="BC29" s="189" t="e">
        <f t="shared" ca="1" si="9"/>
        <v>#N/A</v>
      </c>
      <c r="BD29" s="189">
        <f t="shared" si="10"/>
        <v>100000</v>
      </c>
      <c r="BE29" s="189" t="e">
        <f t="shared" ca="1" si="11"/>
        <v>#N/A</v>
      </c>
      <c r="BF29" s="189" t="str">
        <f t="shared" ca="1" si="12"/>
        <v>FR</v>
      </c>
      <c r="BG29" s="189">
        <f t="shared" si="13"/>
        <v>1800</v>
      </c>
      <c r="BH29" s="189" t="str">
        <f t="shared" ca="1" si="14"/>
        <v>Bilateral- RDCR ALBERTVILLE-RONDISSONE 1 &amp; CREYS S. VULBAS 1</v>
      </c>
      <c r="BI29" s="189">
        <f t="shared" si="15"/>
        <v>2</v>
      </c>
    </row>
    <row r="30" spans="1:61">
      <c r="A30" s="4"/>
      <c r="B30" t="s">
        <v>149</v>
      </c>
      <c r="C30" t="s">
        <v>150</v>
      </c>
      <c r="D30" t="s">
        <v>47</v>
      </c>
      <c r="E30">
        <v>8010</v>
      </c>
      <c r="F30" s="275"/>
      <c r="G30" s="275"/>
      <c r="H30">
        <v>6925</v>
      </c>
      <c r="I30" t="str">
        <f t="shared" si="8"/>
        <v>NA</v>
      </c>
      <c r="J30" t="str">
        <f t="shared" si="0"/>
        <v>NA</v>
      </c>
      <c r="K30" s="275"/>
      <c r="L30" s="32"/>
      <c r="M30" s="32"/>
      <c r="N30" s="32"/>
      <c r="O30" t="s">
        <v>49</v>
      </c>
      <c r="P30" t="s">
        <v>49</v>
      </c>
      <c r="Q30" s="135">
        <f t="shared" si="1"/>
        <v>0</v>
      </c>
      <c r="R30">
        <f t="shared" si="2"/>
        <v>1085</v>
      </c>
      <c r="S30" s="135" t="str">
        <f t="shared" si="3"/>
        <v>NA</v>
      </c>
      <c r="T30" s="135" t="str">
        <f t="shared" si="4"/>
        <v>NA</v>
      </c>
      <c r="U30" t="str">
        <f t="shared" si="5"/>
        <v>NA</v>
      </c>
      <c r="V30">
        <f t="shared" si="6"/>
        <v>0</v>
      </c>
      <c r="W30">
        <f t="shared" si="7"/>
        <v>1</v>
      </c>
      <c r="X30">
        <v>300</v>
      </c>
      <c r="Y30" t="s">
        <v>31</v>
      </c>
      <c r="Z30" t="s">
        <v>31</v>
      </c>
      <c r="AA30" t="s">
        <v>152</v>
      </c>
      <c r="AB30" t="s">
        <v>31</v>
      </c>
      <c r="AC30" t="s">
        <v>31</v>
      </c>
      <c r="AD30" t="s">
        <v>31</v>
      </c>
      <c r="AE30" t="s">
        <v>31</v>
      </c>
      <c r="AF30" t="s">
        <v>31</v>
      </c>
      <c r="AG30" t="s">
        <v>31</v>
      </c>
      <c r="AH30" t="s">
        <v>31</v>
      </c>
      <c r="AI30" t="s">
        <v>31</v>
      </c>
      <c r="AJ30" t="s">
        <v>31</v>
      </c>
      <c r="AK30">
        <v>1800</v>
      </c>
      <c r="AL30" t="s">
        <v>31</v>
      </c>
      <c r="AM30" t="s">
        <v>153</v>
      </c>
      <c r="AN30" t="s">
        <v>31</v>
      </c>
      <c r="AO30" t="s">
        <v>31</v>
      </c>
      <c r="AP30" t="s">
        <v>31</v>
      </c>
      <c r="AQ30" t="s">
        <v>31</v>
      </c>
      <c r="AR30" t="s">
        <v>31</v>
      </c>
      <c r="AS30" t="s">
        <v>31</v>
      </c>
      <c r="AT30" t="s">
        <v>31</v>
      </c>
      <c r="AU30" t="s">
        <v>31</v>
      </c>
      <c r="AV30" t="s">
        <v>31</v>
      </c>
      <c r="AW30" t="s">
        <v>31</v>
      </c>
      <c r="AX30" t="s">
        <v>31</v>
      </c>
      <c r="AY30" t="s">
        <v>31</v>
      </c>
      <c r="AZ30" t="s">
        <v>31</v>
      </c>
      <c r="BA30" t="s">
        <v>31</v>
      </c>
      <c r="BB30" t="s">
        <v>31</v>
      </c>
      <c r="BC30" s="189" t="e">
        <f t="shared" ca="1" si="9"/>
        <v>#N/A</v>
      </c>
      <c r="BD30" s="189">
        <f t="shared" si="10"/>
        <v>100000</v>
      </c>
      <c r="BE30" s="189" t="e">
        <f t="shared" ca="1" si="11"/>
        <v>#N/A</v>
      </c>
      <c r="BF30" s="189" t="str">
        <f t="shared" ca="1" si="12"/>
        <v>FR</v>
      </c>
      <c r="BG30" s="189">
        <f t="shared" si="13"/>
        <v>1800</v>
      </c>
      <c r="BH30" s="189" t="str">
        <f t="shared" ca="1" si="14"/>
        <v>Bilateral- RDCR ALBERTVILLE-RONDISSONE 1 &amp; CREYS S. VULBAS 1</v>
      </c>
      <c r="BI30" s="189">
        <f t="shared" si="15"/>
        <v>2</v>
      </c>
    </row>
    <row r="31" spans="1:61" ht="15.95" thickBot="1">
      <c r="A31" s="4"/>
      <c r="B31" t="s">
        <v>149</v>
      </c>
      <c r="C31" t="s">
        <v>150</v>
      </c>
      <c r="D31" t="s">
        <v>48</v>
      </c>
      <c r="E31">
        <v>7415</v>
      </c>
      <c r="F31" s="275"/>
      <c r="G31" s="275"/>
      <c r="H31">
        <v>6472</v>
      </c>
      <c r="I31" t="str">
        <f t="shared" si="8"/>
        <v>NA</v>
      </c>
      <c r="J31" t="str">
        <f t="shared" si="0"/>
        <v>NA</v>
      </c>
      <c r="K31" s="276"/>
      <c r="L31" s="32"/>
      <c r="M31" s="32"/>
      <c r="N31" s="32"/>
      <c r="O31" t="s">
        <v>49</v>
      </c>
      <c r="P31" t="s">
        <v>49</v>
      </c>
      <c r="Q31" s="135">
        <f t="shared" si="1"/>
        <v>0</v>
      </c>
      <c r="R31">
        <f t="shared" si="2"/>
        <v>943</v>
      </c>
      <c r="S31" s="135" t="str">
        <f t="shared" si="3"/>
        <v>NA</v>
      </c>
      <c r="T31" s="135" t="str">
        <f t="shared" si="4"/>
        <v>NA</v>
      </c>
      <c r="U31" t="str">
        <f t="shared" si="5"/>
        <v>NA</v>
      </c>
      <c r="V31">
        <f t="shared" si="6"/>
        <v>0</v>
      </c>
      <c r="W31">
        <f t="shared" si="7"/>
        <v>1</v>
      </c>
      <c r="X31">
        <v>295</v>
      </c>
      <c r="Y31" t="s">
        <v>31</v>
      </c>
      <c r="Z31" t="s">
        <v>31</v>
      </c>
      <c r="AA31" t="s">
        <v>152</v>
      </c>
      <c r="AB31" t="s">
        <v>31</v>
      </c>
      <c r="AC31" t="s">
        <v>31</v>
      </c>
      <c r="AD31" t="s">
        <v>31</v>
      </c>
      <c r="AE31" t="s">
        <v>31</v>
      </c>
      <c r="AF31" t="s">
        <v>31</v>
      </c>
      <c r="AG31" t="s">
        <v>31</v>
      </c>
      <c r="AH31" t="s">
        <v>31</v>
      </c>
      <c r="AI31" t="s">
        <v>31</v>
      </c>
      <c r="AJ31" t="s">
        <v>31</v>
      </c>
      <c r="AK31">
        <v>1800</v>
      </c>
      <c r="AL31" t="s">
        <v>31</v>
      </c>
      <c r="AM31" t="s">
        <v>153</v>
      </c>
      <c r="AN31" t="s">
        <v>31</v>
      </c>
      <c r="AO31" t="s">
        <v>31</v>
      </c>
      <c r="AP31" t="s">
        <v>31</v>
      </c>
      <c r="AQ31" t="s">
        <v>31</v>
      </c>
      <c r="AR31" t="s">
        <v>31</v>
      </c>
      <c r="AS31" t="s">
        <v>31</v>
      </c>
      <c r="AT31" t="s">
        <v>31</v>
      </c>
      <c r="AU31" t="s">
        <v>31</v>
      </c>
      <c r="AV31" t="s">
        <v>31</v>
      </c>
      <c r="AW31" t="s">
        <v>31</v>
      </c>
      <c r="AX31" t="s">
        <v>31</v>
      </c>
      <c r="AY31" t="s">
        <v>31</v>
      </c>
      <c r="AZ31" t="s">
        <v>31</v>
      </c>
      <c r="BA31" t="s">
        <v>31</v>
      </c>
      <c r="BB31" t="s">
        <v>31</v>
      </c>
      <c r="BC31" s="189" t="e">
        <f t="shared" ca="1" si="9"/>
        <v>#N/A</v>
      </c>
      <c r="BD31" s="189">
        <f t="shared" si="10"/>
        <v>100000</v>
      </c>
      <c r="BE31" s="189" t="e">
        <f t="shared" ca="1" si="11"/>
        <v>#N/A</v>
      </c>
      <c r="BF31" s="189" t="str">
        <f t="shared" ca="1" si="12"/>
        <v>FR</v>
      </c>
      <c r="BG31" s="189">
        <f t="shared" si="13"/>
        <v>1800</v>
      </c>
      <c r="BH31" s="189" t="str">
        <f t="shared" ca="1" si="14"/>
        <v>Bilateral- RDCR ALBERTVILLE-RONDISSONE 1 &amp; CREYS S. VULBAS 1</v>
      </c>
      <c r="BI31" s="189">
        <f t="shared" si="15"/>
        <v>2</v>
      </c>
    </row>
    <row r="32" spans="1:61">
      <c r="A32" s="4"/>
      <c r="B32" t="s">
        <v>167</v>
      </c>
      <c r="C32" t="s">
        <v>150</v>
      </c>
      <c r="D32" t="s">
        <v>151</v>
      </c>
      <c r="E32">
        <v>7416</v>
      </c>
      <c r="F32" s="275"/>
      <c r="G32" s="275"/>
      <c r="H32">
        <v>6762</v>
      </c>
      <c r="I32" t="str">
        <f t="shared" si="8"/>
        <v>NA</v>
      </c>
      <c r="J32" t="str">
        <f t="shared" si="0"/>
        <v>NA</v>
      </c>
      <c r="K32" s="274"/>
      <c r="L32">
        <v>-5099</v>
      </c>
      <c r="M32">
        <v>-5099</v>
      </c>
      <c r="N32">
        <v>-4420</v>
      </c>
      <c r="O32" t="s">
        <v>40</v>
      </c>
      <c r="P32" t="s">
        <v>40</v>
      </c>
      <c r="Q32" s="135">
        <f t="shared" si="1"/>
        <v>0</v>
      </c>
      <c r="R32">
        <f t="shared" si="2"/>
        <v>654</v>
      </c>
      <c r="S32" s="135" t="str">
        <f t="shared" si="3"/>
        <v>NA</v>
      </c>
      <c r="T32" s="135" t="str">
        <f t="shared" si="4"/>
        <v>NA</v>
      </c>
      <c r="U32" t="str">
        <f t="shared" si="5"/>
        <v>NA</v>
      </c>
      <c r="V32">
        <f t="shared" si="6"/>
        <v>0</v>
      </c>
      <c r="W32">
        <f t="shared" si="7"/>
        <v>1</v>
      </c>
      <c r="X32">
        <v>300</v>
      </c>
      <c r="Y32" t="s">
        <v>31</v>
      </c>
      <c r="Z32" t="s">
        <v>31</v>
      </c>
      <c r="AA32" t="s">
        <v>152</v>
      </c>
      <c r="AB32" t="s">
        <v>31</v>
      </c>
      <c r="AC32" t="s">
        <v>31</v>
      </c>
      <c r="AD32" t="s">
        <v>31</v>
      </c>
      <c r="AE32" t="s">
        <v>31</v>
      </c>
      <c r="AF32" t="s">
        <v>31</v>
      </c>
      <c r="AG32" t="s">
        <v>31</v>
      </c>
      <c r="AH32" t="s">
        <v>31</v>
      </c>
      <c r="AI32" t="s">
        <v>31</v>
      </c>
      <c r="AJ32" t="s">
        <v>31</v>
      </c>
      <c r="AK32">
        <v>1800</v>
      </c>
      <c r="AL32" t="s">
        <v>31</v>
      </c>
      <c r="AM32" t="s">
        <v>153</v>
      </c>
      <c r="AN32" t="s">
        <v>31</v>
      </c>
      <c r="AO32" t="s">
        <v>31</v>
      </c>
      <c r="AP32" t="s">
        <v>31</v>
      </c>
      <c r="AQ32" t="s">
        <v>31</v>
      </c>
      <c r="AR32" t="s">
        <v>31</v>
      </c>
      <c r="AS32" t="s">
        <v>31</v>
      </c>
      <c r="AT32" t="s">
        <v>31</v>
      </c>
      <c r="AU32" t="s">
        <v>31</v>
      </c>
      <c r="AV32" t="s">
        <v>31</v>
      </c>
      <c r="AW32" t="s">
        <v>31</v>
      </c>
      <c r="AX32" t="s">
        <v>31</v>
      </c>
      <c r="AY32" t="s">
        <v>31</v>
      </c>
      <c r="AZ32" t="s">
        <v>31</v>
      </c>
      <c r="BA32" t="s">
        <v>31</v>
      </c>
      <c r="BB32" t="s">
        <v>31</v>
      </c>
      <c r="BC32" s="189" t="e">
        <f t="shared" ca="1" si="9"/>
        <v>#N/A</v>
      </c>
      <c r="BD32" s="189">
        <f t="shared" si="10"/>
        <v>100000</v>
      </c>
      <c r="BE32" s="189" t="e">
        <f t="shared" ca="1" si="11"/>
        <v>#N/A</v>
      </c>
      <c r="BF32" s="189" t="str">
        <f t="shared" ca="1" si="12"/>
        <v>FR</v>
      </c>
      <c r="BG32" s="189">
        <f t="shared" si="13"/>
        <v>1800</v>
      </c>
      <c r="BH32" s="189" t="str">
        <f t="shared" ca="1" si="14"/>
        <v>Bilateral- RDCR ALBERTVILLE-RONDISSONE 1 &amp; CREYS S. VULBAS 1</v>
      </c>
      <c r="BI32" s="189">
        <f t="shared" si="15"/>
        <v>2</v>
      </c>
    </row>
    <row r="33" spans="1:61">
      <c r="A33" s="4"/>
      <c r="B33" t="s">
        <v>167</v>
      </c>
      <c r="C33" t="s">
        <v>150</v>
      </c>
      <c r="D33" t="s">
        <v>155</v>
      </c>
      <c r="E33">
        <v>7416</v>
      </c>
      <c r="F33" s="275"/>
      <c r="G33" s="275"/>
      <c r="H33">
        <v>6762</v>
      </c>
      <c r="I33" t="str">
        <f t="shared" si="8"/>
        <v>NA</v>
      </c>
      <c r="J33" t="str">
        <f t="shared" si="0"/>
        <v>NA</v>
      </c>
      <c r="K33" s="275"/>
      <c r="L33">
        <v>-5099</v>
      </c>
      <c r="M33">
        <v>-5099</v>
      </c>
      <c r="N33">
        <v>-4420</v>
      </c>
      <c r="O33" t="s">
        <v>40</v>
      </c>
      <c r="P33" t="s">
        <v>40</v>
      </c>
      <c r="Q33" s="135">
        <f t="shared" si="1"/>
        <v>0</v>
      </c>
      <c r="R33">
        <f t="shared" si="2"/>
        <v>654</v>
      </c>
      <c r="S33" s="135" t="str">
        <f t="shared" si="3"/>
        <v>NA</v>
      </c>
      <c r="T33" s="135" t="str">
        <f t="shared" si="4"/>
        <v>NA</v>
      </c>
      <c r="U33" t="str">
        <f t="shared" si="5"/>
        <v>NA</v>
      </c>
      <c r="V33">
        <f t="shared" si="6"/>
        <v>0</v>
      </c>
      <c r="W33">
        <f t="shared" si="7"/>
        <v>1</v>
      </c>
      <c r="X33">
        <v>300</v>
      </c>
      <c r="Y33" t="s">
        <v>31</v>
      </c>
      <c r="Z33" t="s">
        <v>31</v>
      </c>
      <c r="AA33" t="s">
        <v>152</v>
      </c>
      <c r="AB33" t="s">
        <v>31</v>
      </c>
      <c r="AC33" t="s">
        <v>31</v>
      </c>
      <c r="AD33" t="s">
        <v>31</v>
      </c>
      <c r="AE33" t="s">
        <v>31</v>
      </c>
      <c r="AF33" t="s">
        <v>31</v>
      </c>
      <c r="AG33" t="s">
        <v>31</v>
      </c>
      <c r="AH33" t="s">
        <v>31</v>
      </c>
      <c r="AI33" t="s">
        <v>31</v>
      </c>
      <c r="AJ33" t="s">
        <v>31</v>
      </c>
      <c r="AK33">
        <v>1800</v>
      </c>
      <c r="AL33" t="s">
        <v>31</v>
      </c>
      <c r="AM33" t="s">
        <v>153</v>
      </c>
      <c r="AN33" t="s">
        <v>31</v>
      </c>
      <c r="AO33" t="s">
        <v>31</v>
      </c>
      <c r="AP33" t="s">
        <v>31</v>
      </c>
      <c r="AQ33" t="s">
        <v>31</v>
      </c>
      <c r="AR33" t="s">
        <v>31</v>
      </c>
      <c r="AS33" t="s">
        <v>31</v>
      </c>
      <c r="AT33" t="s">
        <v>31</v>
      </c>
      <c r="AU33" t="s">
        <v>31</v>
      </c>
      <c r="AV33" t="s">
        <v>31</v>
      </c>
      <c r="AW33" t="s">
        <v>31</v>
      </c>
      <c r="AX33" t="s">
        <v>31</v>
      </c>
      <c r="AY33" t="s">
        <v>31</v>
      </c>
      <c r="AZ33" t="s">
        <v>31</v>
      </c>
      <c r="BA33" t="s">
        <v>31</v>
      </c>
      <c r="BB33" t="s">
        <v>31</v>
      </c>
      <c r="BC33" s="189" t="e">
        <f t="shared" ca="1" si="9"/>
        <v>#N/A</v>
      </c>
      <c r="BD33" s="189">
        <f t="shared" si="10"/>
        <v>100000</v>
      </c>
      <c r="BE33" s="189" t="e">
        <f t="shared" ca="1" si="11"/>
        <v>#N/A</v>
      </c>
      <c r="BF33" s="189" t="str">
        <f t="shared" ca="1" si="12"/>
        <v>FR</v>
      </c>
      <c r="BG33" s="189">
        <f t="shared" si="13"/>
        <v>1800</v>
      </c>
      <c r="BH33" s="189" t="str">
        <f t="shared" ca="1" si="14"/>
        <v>Bilateral- RDCR ALBERTVILLE-RONDISSONE 1 &amp; CREYS S. VULBAS 1</v>
      </c>
      <c r="BI33" s="189">
        <f t="shared" si="15"/>
        <v>2</v>
      </c>
    </row>
    <row r="34" spans="1:61">
      <c r="A34" s="4"/>
      <c r="B34" t="s">
        <v>167</v>
      </c>
      <c r="C34" t="s">
        <v>150</v>
      </c>
      <c r="D34" t="s">
        <v>156</v>
      </c>
      <c r="E34">
        <v>7416</v>
      </c>
      <c r="F34" s="275"/>
      <c r="G34" s="275"/>
      <c r="H34">
        <v>6762</v>
      </c>
      <c r="I34" t="str">
        <f t="shared" si="8"/>
        <v>NA</v>
      </c>
      <c r="J34" t="str">
        <f t="shared" si="0"/>
        <v>NA</v>
      </c>
      <c r="K34" s="275"/>
      <c r="L34">
        <v>-5099</v>
      </c>
      <c r="M34">
        <v>-5099</v>
      </c>
      <c r="N34">
        <v>-4420</v>
      </c>
      <c r="O34" t="s">
        <v>40</v>
      </c>
      <c r="P34" t="s">
        <v>40</v>
      </c>
      <c r="Q34" s="135">
        <f t="shared" si="1"/>
        <v>0</v>
      </c>
      <c r="R34">
        <f t="shared" si="2"/>
        <v>654</v>
      </c>
      <c r="S34" s="135" t="str">
        <f t="shared" si="3"/>
        <v>NA</v>
      </c>
      <c r="T34" s="135" t="str">
        <f t="shared" si="4"/>
        <v>NA</v>
      </c>
      <c r="U34" t="str">
        <f t="shared" si="5"/>
        <v>NA</v>
      </c>
      <c r="V34">
        <f t="shared" si="6"/>
        <v>0</v>
      </c>
      <c r="W34">
        <f t="shared" si="7"/>
        <v>1</v>
      </c>
      <c r="X34">
        <v>300</v>
      </c>
      <c r="Y34" t="s">
        <v>31</v>
      </c>
      <c r="Z34" t="s">
        <v>31</v>
      </c>
      <c r="AA34" t="s">
        <v>152</v>
      </c>
      <c r="AB34" t="s">
        <v>31</v>
      </c>
      <c r="AC34" t="s">
        <v>31</v>
      </c>
      <c r="AD34" t="s">
        <v>31</v>
      </c>
      <c r="AE34" t="s">
        <v>31</v>
      </c>
      <c r="AF34" t="s">
        <v>31</v>
      </c>
      <c r="AG34" t="s">
        <v>31</v>
      </c>
      <c r="AH34" t="s">
        <v>31</v>
      </c>
      <c r="AI34" t="s">
        <v>31</v>
      </c>
      <c r="AJ34" t="s">
        <v>31</v>
      </c>
      <c r="AK34">
        <v>1800</v>
      </c>
      <c r="AL34" t="s">
        <v>31</v>
      </c>
      <c r="AM34" t="s">
        <v>153</v>
      </c>
      <c r="AN34" t="s">
        <v>31</v>
      </c>
      <c r="AO34" t="s">
        <v>31</v>
      </c>
      <c r="AP34" t="s">
        <v>31</v>
      </c>
      <c r="AQ34" t="s">
        <v>31</v>
      </c>
      <c r="AR34" t="s">
        <v>31</v>
      </c>
      <c r="AS34" t="s">
        <v>31</v>
      </c>
      <c r="AT34" t="s">
        <v>31</v>
      </c>
      <c r="AU34" t="s">
        <v>31</v>
      </c>
      <c r="AV34" t="s">
        <v>31</v>
      </c>
      <c r="AW34" t="s">
        <v>31</v>
      </c>
      <c r="AX34" t="s">
        <v>31</v>
      </c>
      <c r="AY34" t="s">
        <v>31</v>
      </c>
      <c r="AZ34" t="s">
        <v>31</v>
      </c>
      <c r="BA34" t="s">
        <v>31</v>
      </c>
      <c r="BB34" t="s">
        <v>31</v>
      </c>
      <c r="BC34" s="189" t="e">
        <f t="shared" ca="1" si="9"/>
        <v>#N/A</v>
      </c>
      <c r="BD34" s="189">
        <f t="shared" si="10"/>
        <v>100000</v>
      </c>
      <c r="BE34" s="189" t="e">
        <f t="shared" ca="1" si="11"/>
        <v>#N/A</v>
      </c>
      <c r="BF34" s="189" t="str">
        <f t="shared" ca="1" si="12"/>
        <v>FR</v>
      </c>
      <c r="BG34" s="189">
        <f t="shared" si="13"/>
        <v>1800</v>
      </c>
      <c r="BH34" s="189" t="str">
        <f t="shared" ca="1" si="14"/>
        <v>Bilateral- RDCR ALBERTVILLE-RONDISSONE 1 &amp; CREYS S. VULBAS 1</v>
      </c>
      <c r="BI34" s="189">
        <f t="shared" si="15"/>
        <v>2</v>
      </c>
    </row>
    <row r="35" spans="1:61">
      <c r="A35" s="4"/>
      <c r="B35" t="s">
        <v>167</v>
      </c>
      <c r="C35" t="s">
        <v>150</v>
      </c>
      <c r="D35" t="s">
        <v>157</v>
      </c>
      <c r="E35">
        <v>7997</v>
      </c>
      <c r="F35" s="275"/>
      <c r="G35" s="275"/>
      <c r="H35">
        <v>7136</v>
      </c>
      <c r="I35" t="str">
        <f t="shared" si="8"/>
        <v>NA</v>
      </c>
      <c r="J35" t="str">
        <f t="shared" si="0"/>
        <v>NA</v>
      </c>
      <c r="K35" s="275"/>
      <c r="L35">
        <v>-5207</v>
      </c>
      <c r="M35">
        <v>-5207</v>
      </c>
      <c r="N35">
        <v>-4309</v>
      </c>
      <c r="O35" t="s">
        <v>40</v>
      </c>
      <c r="P35" t="s">
        <v>40</v>
      </c>
      <c r="Q35" s="135">
        <f t="shared" si="1"/>
        <v>0</v>
      </c>
      <c r="R35">
        <f t="shared" si="2"/>
        <v>861</v>
      </c>
      <c r="S35" s="135" t="str">
        <f t="shared" si="3"/>
        <v>NA</v>
      </c>
      <c r="T35" s="135" t="str">
        <f t="shared" si="4"/>
        <v>NA</v>
      </c>
      <c r="U35" t="str">
        <f t="shared" si="5"/>
        <v>NA</v>
      </c>
      <c r="V35">
        <f t="shared" si="6"/>
        <v>0</v>
      </c>
      <c r="W35">
        <f t="shared" si="7"/>
        <v>1</v>
      </c>
      <c r="X35">
        <v>300</v>
      </c>
      <c r="Y35" t="s">
        <v>31</v>
      </c>
      <c r="Z35" t="s">
        <v>31</v>
      </c>
      <c r="AA35" t="s">
        <v>152</v>
      </c>
      <c r="AB35" t="s">
        <v>31</v>
      </c>
      <c r="AC35" t="s">
        <v>31</v>
      </c>
      <c r="AD35" t="s">
        <v>31</v>
      </c>
      <c r="AE35" t="s">
        <v>31</v>
      </c>
      <c r="AF35" t="s">
        <v>31</v>
      </c>
      <c r="AG35" t="s">
        <v>31</v>
      </c>
      <c r="AH35" t="s">
        <v>31</v>
      </c>
      <c r="AI35" t="s">
        <v>31</v>
      </c>
      <c r="AJ35" t="s">
        <v>31</v>
      </c>
      <c r="AK35">
        <v>1800</v>
      </c>
      <c r="AL35" t="s">
        <v>31</v>
      </c>
      <c r="AM35" t="s">
        <v>153</v>
      </c>
      <c r="AN35" t="s">
        <v>31</v>
      </c>
      <c r="AO35" t="s">
        <v>31</v>
      </c>
      <c r="AP35" t="s">
        <v>31</v>
      </c>
      <c r="AQ35" t="s">
        <v>31</v>
      </c>
      <c r="AR35" t="s">
        <v>31</v>
      </c>
      <c r="AS35" t="s">
        <v>31</v>
      </c>
      <c r="AT35" t="s">
        <v>31</v>
      </c>
      <c r="AU35" t="s">
        <v>31</v>
      </c>
      <c r="AV35" t="s">
        <v>31</v>
      </c>
      <c r="AW35" t="s">
        <v>31</v>
      </c>
      <c r="AX35" t="s">
        <v>31</v>
      </c>
      <c r="AY35" t="s">
        <v>31</v>
      </c>
      <c r="AZ35" t="s">
        <v>31</v>
      </c>
      <c r="BA35" t="s">
        <v>31</v>
      </c>
      <c r="BB35" t="s">
        <v>31</v>
      </c>
      <c r="BC35" s="189" t="e">
        <f t="shared" ca="1" si="9"/>
        <v>#N/A</v>
      </c>
      <c r="BD35" s="189">
        <f t="shared" si="10"/>
        <v>100000</v>
      </c>
      <c r="BE35" s="189" t="e">
        <f t="shared" ca="1" si="11"/>
        <v>#N/A</v>
      </c>
      <c r="BF35" s="189" t="str">
        <f t="shared" ca="1" si="12"/>
        <v>FR</v>
      </c>
      <c r="BG35" s="189">
        <f t="shared" si="13"/>
        <v>1800</v>
      </c>
      <c r="BH35" s="189" t="str">
        <f t="shared" ca="1" si="14"/>
        <v>Bilateral- RDCR ALBERTVILLE-RONDISSONE 1 &amp; CREYS S. VULBAS 1</v>
      </c>
      <c r="BI35" s="189">
        <f t="shared" si="15"/>
        <v>2</v>
      </c>
    </row>
    <row r="36" spans="1:61">
      <c r="A36" s="4"/>
      <c r="B36" t="s">
        <v>167</v>
      </c>
      <c r="C36" t="s">
        <v>150</v>
      </c>
      <c r="D36" t="s">
        <v>158</v>
      </c>
      <c r="E36">
        <v>7997</v>
      </c>
      <c r="F36" s="275"/>
      <c r="G36" s="275"/>
      <c r="H36">
        <v>7136</v>
      </c>
      <c r="I36" t="str">
        <f t="shared" si="8"/>
        <v>NA</v>
      </c>
      <c r="J36" t="str">
        <f t="shared" si="0"/>
        <v>NA</v>
      </c>
      <c r="K36" s="275"/>
      <c r="L36">
        <v>-5207</v>
      </c>
      <c r="M36">
        <v>-5207</v>
      </c>
      <c r="N36">
        <v>-4309</v>
      </c>
      <c r="O36" t="s">
        <v>40</v>
      </c>
      <c r="P36" t="s">
        <v>40</v>
      </c>
      <c r="Q36" s="135">
        <f t="shared" si="1"/>
        <v>0</v>
      </c>
      <c r="R36">
        <f t="shared" si="2"/>
        <v>861</v>
      </c>
      <c r="S36" s="135" t="str">
        <f t="shared" si="3"/>
        <v>NA</v>
      </c>
      <c r="T36" s="135" t="str">
        <f t="shared" si="4"/>
        <v>NA</v>
      </c>
      <c r="U36" t="str">
        <f t="shared" si="5"/>
        <v>NA</v>
      </c>
      <c r="V36">
        <f t="shared" si="6"/>
        <v>0</v>
      </c>
      <c r="W36">
        <f t="shared" si="7"/>
        <v>1</v>
      </c>
      <c r="X36">
        <v>300</v>
      </c>
      <c r="Y36" t="s">
        <v>31</v>
      </c>
      <c r="Z36" t="s">
        <v>31</v>
      </c>
      <c r="AA36" t="s">
        <v>152</v>
      </c>
      <c r="AB36" t="s">
        <v>31</v>
      </c>
      <c r="AC36" t="s">
        <v>31</v>
      </c>
      <c r="AD36" t="s">
        <v>31</v>
      </c>
      <c r="AE36" t="s">
        <v>31</v>
      </c>
      <c r="AF36" t="s">
        <v>31</v>
      </c>
      <c r="AG36" t="s">
        <v>31</v>
      </c>
      <c r="AH36" t="s">
        <v>31</v>
      </c>
      <c r="AI36" t="s">
        <v>31</v>
      </c>
      <c r="AJ36" t="s">
        <v>31</v>
      </c>
      <c r="AK36">
        <v>1800</v>
      </c>
      <c r="AL36" t="s">
        <v>31</v>
      </c>
      <c r="AM36" t="s">
        <v>153</v>
      </c>
      <c r="AN36" t="s">
        <v>31</v>
      </c>
      <c r="AO36" t="s">
        <v>31</v>
      </c>
      <c r="AP36" t="s">
        <v>31</v>
      </c>
      <c r="AQ36" t="s">
        <v>31</v>
      </c>
      <c r="AR36" t="s">
        <v>31</v>
      </c>
      <c r="AS36" t="s">
        <v>31</v>
      </c>
      <c r="AT36" t="s">
        <v>31</v>
      </c>
      <c r="AU36" t="s">
        <v>31</v>
      </c>
      <c r="AV36" t="s">
        <v>31</v>
      </c>
      <c r="AW36" t="s">
        <v>31</v>
      </c>
      <c r="AX36" t="s">
        <v>31</v>
      </c>
      <c r="AY36" t="s">
        <v>31</v>
      </c>
      <c r="AZ36" t="s">
        <v>31</v>
      </c>
      <c r="BA36" t="s">
        <v>31</v>
      </c>
      <c r="BB36" t="s">
        <v>31</v>
      </c>
      <c r="BC36" s="189" t="e">
        <f t="shared" ca="1" si="9"/>
        <v>#N/A</v>
      </c>
      <c r="BD36" s="189">
        <f t="shared" si="10"/>
        <v>100000</v>
      </c>
      <c r="BE36" s="189" t="e">
        <f t="shared" ca="1" si="11"/>
        <v>#N/A</v>
      </c>
      <c r="BF36" s="189" t="str">
        <f t="shared" ca="1" si="12"/>
        <v>FR</v>
      </c>
      <c r="BG36" s="189">
        <f t="shared" si="13"/>
        <v>1800</v>
      </c>
      <c r="BH36" s="189" t="str">
        <f t="shared" ca="1" si="14"/>
        <v>Bilateral- RDCR ALBERTVILLE-RONDISSONE 1 &amp; CREYS S. VULBAS 1</v>
      </c>
      <c r="BI36" s="189">
        <f t="shared" si="15"/>
        <v>2</v>
      </c>
    </row>
    <row r="37" spans="1:61">
      <c r="A37" s="4"/>
      <c r="B37" t="s">
        <v>167</v>
      </c>
      <c r="C37" t="s">
        <v>150</v>
      </c>
      <c r="D37" t="s">
        <v>159</v>
      </c>
      <c r="E37">
        <v>7997</v>
      </c>
      <c r="F37" s="275"/>
      <c r="G37" s="275"/>
      <c r="H37">
        <v>7136</v>
      </c>
      <c r="I37" t="str">
        <f t="shared" si="8"/>
        <v>NA</v>
      </c>
      <c r="J37" t="str">
        <f t="shared" si="0"/>
        <v>NA</v>
      </c>
      <c r="K37" s="275"/>
      <c r="L37">
        <v>-5207</v>
      </c>
      <c r="M37">
        <v>-5207</v>
      </c>
      <c r="N37">
        <v>-4309</v>
      </c>
      <c r="O37" t="s">
        <v>40</v>
      </c>
      <c r="P37" t="s">
        <v>40</v>
      </c>
      <c r="Q37" s="135">
        <f t="shared" si="1"/>
        <v>0</v>
      </c>
      <c r="R37">
        <f t="shared" si="2"/>
        <v>861</v>
      </c>
      <c r="S37" s="135" t="str">
        <f t="shared" si="3"/>
        <v>NA</v>
      </c>
      <c r="T37" s="135" t="str">
        <f t="shared" si="4"/>
        <v>NA</v>
      </c>
      <c r="U37" t="str">
        <f t="shared" si="5"/>
        <v>NA</v>
      </c>
      <c r="V37">
        <f t="shared" si="6"/>
        <v>0</v>
      </c>
      <c r="W37">
        <f t="shared" si="7"/>
        <v>1</v>
      </c>
      <c r="X37">
        <v>300</v>
      </c>
      <c r="Y37" t="s">
        <v>31</v>
      </c>
      <c r="Z37" t="s">
        <v>31</v>
      </c>
      <c r="AA37" t="s">
        <v>152</v>
      </c>
      <c r="AB37" t="s">
        <v>31</v>
      </c>
      <c r="AC37" t="s">
        <v>31</v>
      </c>
      <c r="AD37" t="s">
        <v>31</v>
      </c>
      <c r="AE37" t="s">
        <v>31</v>
      </c>
      <c r="AF37" t="s">
        <v>31</v>
      </c>
      <c r="AG37" t="s">
        <v>31</v>
      </c>
      <c r="AH37" t="s">
        <v>31</v>
      </c>
      <c r="AI37" t="s">
        <v>31</v>
      </c>
      <c r="AJ37" t="s">
        <v>31</v>
      </c>
      <c r="AK37">
        <v>1800</v>
      </c>
      <c r="AL37" t="s">
        <v>31</v>
      </c>
      <c r="AM37" t="s">
        <v>153</v>
      </c>
      <c r="AN37" t="s">
        <v>31</v>
      </c>
      <c r="AO37" t="s">
        <v>31</v>
      </c>
      <c r="AP37" t="s">
        <v>31</v>
      </c>
      <c r="AQ37" t="s">
        <v>31</v>
      </c>
      <c r="AR37" t="s">
        <v>31</v>
      </c>
      <c r="AS37" t="s">
        <v>31</v>
      </c>
      <c r="AT37" t="s">
        <v>31</v>
      </c>
      <c r="AU37" t="s">
        <v>31</v>
      </c>
      <c r="AV37" t="s">
        <v>31</v>
      </c>
      <c r="AW37" t="s">
        <v>31</v>
      </c>
      <c r="AX37" t="s">
        <v>31</v>
      </c>
      <c r="AY37" t="s">
        <v>31</v>
      </c>
      <c r="AZ37" t="s">
        <v>31</v>
      </c>
      <c r="BA37" t="s">
        <v>31</v>
      </c>
      <c r="BB37" t="s">
        <v>31</v>
      </c>
      <c r="BC37" s="189" t="e">
        <f t="shared" ca="1" si="9"/>
        <v>#N/A</v>
      </c>
      <c r="BD37" s="189">
        <f t="shared" si="10"/>
        <v>100000</v>
      </c>
      <c r="BE37" s="189" t="e">
        <f t="shared" ca="1" si="11"/>
        <v>#N/A</v>
      </c>
      <c r="BF37" s="189" t="str">
        <f t="shared" ca="1" si="12"/>
        <v>FR</v>
      </c>
      <c r="BG37" s="189">
        <f t="shared" si="13"/>
        <v>1800</v>
      </c>
      <c r="BH37" s="189" t="str">
        <f t="shared" ca="1" si="14"/>
        <v>Bilateral- RDCR ALBERTVILLE-RONDISSONE 1 &amp; CREYS S. VULBAS 1</v>
      </c>
      <c r="BI37" s="189">
        <f t="shared" si="15"/>
        <v>2</v>
      </c>
    </row>
    <row r="38" spans="1:61">
      <c r="A38" s="4"/>
      <c r="B38" t="s">
        <v>167</v>
      </c>
      <c r="C38" t="s">
        <v>150</v>
      </c>
      <c r="D38" t="s">
        <v>160</v>
      </c>
      <c r="E38">
        <v>7997</v>
      </c>
      <c r="F38" s="275"/>
      <c r="G38" s="275"/>
      <c r="H38">
        <v>7136</v>
      </c>
      <c r="I38" t="str">
        <f t="shared" si="8"/>
        <v>NA</v>
      </c>
      <c r="J38" t="str">
        <f t="shared" si="0"/>
        <v>NA</v>
      </c>
      <c r="K38" s="275"/>
      <c r="L38">
        <v>-5207</v>
      </c>
      <c r="M38">
        <v>-5207</v>
      </c>
      <c r="N38">
        <v>-4309</v>
      </c>
      <c r="O38" t="s">
        <v>40</v>
      </c>
      <c r="P38" t="s">
        <v>40</v>
      </c>
      <c r="Q38" s="135">
        <f t="shared" si="1"/>
        <v>0</v>
      </c>
      <c r="R38">
        <f t="shared" si="2"/>
        <v>861</v>
      </c>
      <c r="S38" s="135" t="str">
        <f t="shared" si="3"/>
        <v>NA</v>
      </c>
      <c r="T38" s="135" t="str">
        <f t="shared" si="4"/>
        <v>NA</v>
      </c>
      <c r="U38" t="str">
        <f t="shared" si="5"/>
        <v>NA</v>
      </c>
      <c r="V38">
        <f t="shared" si="6"/>
        <v>0</v>
      </c>
      <c r="W38">
        <f t="shared" si="7"/>
        <v>1</v>
      </c>
      <c r="X38">
        <v>300</v>
      </c>
      <c r="Y38" t="s">
        <v>31</v>
      </c>
      <c r="Z38" t="s">
        <v>31</v>
      </c>
      <c r="AA38" t="s">
        <v>152</v>
      </c>
      <c r="AB38" t="s">
        <v>31</v>
      </c>
      <c r="AC38" t="s">
        <v>31</v>
      </c>
      <c r="AD38" t="s">
        <v>31</v>
      </c>
      <c r="AE38" t="s">
        <v>31</v>
      </c>
      <c r="AF38" t="s">
        <v>31</v>
      </c>
      <c r="AG38" t="s">
        <v>31</v>
      </c>
      <c r="AH38" t="s">
        <v>31</v>
      </c>
      <c r="AI38" t="s">
        <v>31</v>
      </c>
      <c r="AJ38" t="s">
        <v>31</v>
      </c>
      <c r="AK38">
        <v>1800</v>
      </c>
      <c r="AL38" t="s">
        <v>31</v>
      </c>
      <c r="AM38" t="s">
        <v>153</v>
      </c>
      <c r="AN38" t="s">
        <v>31</v>
      </c>
      <c r="AO38" t="s">
        <v>31</v>
      </c>
      <c r="AP38" t="s">
        <v>31</v>
      </c>
      <c r="AQ38" t="s">
        <v>31</v>
      </c>
      <c r="AR38" t="s">
        <v>31</v>
      </c>
      <c r="AS38" t="s">
        <v>31</v>
      </c>
      <c r="AT38" t="s">
        <v>31</v>
      </c>
      <c r="AU38" t="s">
        <v>31</v>
      </c>
      <c r="AV38" t="s">
        <v>31</v>
      </c>
      <c r="AW38" t="s">
        <v>31</v>
      </c>
      <c r="AX38" t="s">
        <v>31</v>
      </c>
      <c r="AY38" t="s">
        <v>31</v>
      </c>
      <c r="AZ38" t="s">
        <v>31</v>
      </c>
      <c r="BA38" t="s">
        <v>31</v>
      </c>
      <c r="BB38" t="s">
        <v>31</v>
      </c>
      <c r="BC38" s="189" t="e">
        <f t="shared" ca="1" si="9"/>
        <v>#N/A</v>
      </c>
      <c r="BD38" s="189">
        <f t="shared" si="10"/>
        <v>100000</v>
      </c>
      <c r="BE38" s="189" t="e">
        <f t="shared" ca="1" si="11"/>
        <v>#N/A</v>
      </c>
      <c r="BF38" s="189" t="str">
        <f t="shared" ca="1" si="12"/>
        <v>FR</v>
      </c>
      <c r="BG38" s="189">
        <f t="shared" si="13"/>
        <v>1800</v>
      </c>
      <c r="BH38" s="189" t="str">
        <f t="shared" ca="1" si="14"/>
        <v>Bilateral- RDCR ALBERTVILLE-RONDISSONE 1 &amp; CREYS S. VULBAS 1</v>
      </c>
      <c r="BI38" s="189">
        <f t="shared" si="15"/>
        <v>2</v>
      </c>
    </row>
    <row r="39" spans="1:61">
      <c r="A39" s="4"/>
      <c r="B39" t="s">
        <v>167</v>
      </c>
      <c r="C39" t="s">
        <v>150</v>
      </c>
      <c r="D39" t="s">
        <v>161</v>
      </c>
      <c r="E39">
        <v>7760</v>
      </c>
      <c r="F39" s="275"/>
      <c r="G39" s="275"/>
      <c r="H39">
        <v>7099</v>
      </c>
      <c r="I39" t="str">
        <f t="shared" si="8"/>
        <v>NA</v>
      </c>
      <c r="J39" t="str">
        <f t="shared" si="0"/>
        <v>NA</v>
      </c>
      <c r="K39" s="275"/>
      <c r="L39">
        <v>-6319</v>
      </c>
      <c r="M39">
        <v>-6319</v>
      </c>
      <c r="N39">
        <v>-5640</v>
      </c>
      <c r="O39" t="s">
        <v>164</v>
      </c>
      <c r="P39" t="s">
        <v>164</v>
      </c>
      <c r="Q39" s="135">
        <f t="shared" si="1"/>
        <v>0</v>
      </c>
      <c r="R39">
        <f t="shared" si="2"/>
        <v>661</v>
      </c>
      <c r="S39" s="135" t="str">
        <f t="shared" si="3"/>
        <v>NA</v>
      </c>
      <c r="T39" s="135" t="str">
        <f t="shared" si="4"/>
        <v>NA</v>
      </c>
      <c r="U39" t="str">
        <f t="shared" si="5"/>
        <v>NA</v>
      </c>
      <c r="V39">
        <f t="shared" si="6"/>
        <v>0</v>
      </c>
      <c r="W39">
        <f t="shared" si="7"/>
        <v>1</v>
      </c>
      <c r="X39">
        <v>295</v>
      </c>
      <c r="Y39" t="s">
        <v>31</v>
      </c>
      <c r="Z39" t="s">
        <v>31</v>
      </c>
      <c r="AA39" t="s">
        <v>152</v>
      </c>
      <c r="AB39" t="s">
        <v>31</v>
      </c>
      <c r="AC39" t="s">
        <v>31</v>
      </c>
      <c r="AD39" t="s">
        <v>31</v>
      </c>
      <c r="AE39" t="s">
        <v>31</v>
      </c>
      <c r="AF39" t="s">
        <v>31</v>
      </c>
      <c r="AG39" t="s">
        <v>31</v>
      </c>
      <c r="AH39" t="s">
        <v>31</v>
      </c>
      <c r="AI39" t="s">
        <v>31</v>
      </c>
      <c r="AJ39" t="s">
        <v>31</v>
      </c>
      <c r="AK39">
        <v>1800</v>
      </c>
      <c r="AL39" t="s">
        <v>31</v>
      </c>
      <c r="AM39" t="s">
        <v>153</v>
      </c>
      <c r="AN39" t="s">
        <v>31</v>
      </c>
      <c r="AO39" t="s">
        <v>31</v>
      </c>
      <c r="AP39" t="s">
        <v>31</v>
      </c>
      <c r="AQ39" t="s">
        <v>31</v>
      </c>
      <c r="AR39" t="s">
        <v>31</v>
      </c>
      <c r="AS39" t="s">
        <v>31</v>
      </c>
      <c r="AT39" t="s">
        <v>31</v>
      </c>
      <c r="AU39" t="s">
        <v>31</v>
      </c>
      <c r="AV39" t="s">
        <v>31</v>
      </c>
      <c r="AW39" t="s">
        <v>31</v>
      </c>
      <c r="AX39" t="s">
        <v>31</v>
      </c>
      <c r="AY39" t="s">
        <v>31</v>
      </c>
      <c r="AZ39" t="s">
        <v>31</v>
      </c>
      <c r="BA39" t="s">
        <v>31</v>
      </c>
      <c r="BB39" t="s">
        <v>31</v>
      </c>
      <c r="BC39" s="189" t="e">
        <f t="shared" ca="1" si="9"/>
        <v>#N/A</v>
      </c>
      <c r="BD39" s="189">
        <f t="shared" si="10"/>
        <v>100000</v>
      </c>
      <c r="BE39" s="189" t="e">
        <f t="shared" ca="1" si="11"/>
        <v>#N/A</v>
      </c>
      <c r="BF39" s="189" t="str">
        <f t="shared" ca="1" si="12"/>
        <v>FR</v>
      </c>
      <c r="BG39" s="189">
        <f t="shared" si="13"/>
        <v>1800</v>
      </c>
      <c r="BH39" s="189" t="str">
        <f t="shared" ca="1" si="14"/>
        <v>Bilateral- RDCR ALBERTVILLE-RONDISSONE 1 &amp; CREYS S. VULBAS 1</v>
      </c>
      <c r="BI39" s="189">
        <f t="shared" si="15"/>
        <v>2</v>
      </c>
    </row>
    <row r="40" spans="1:61">
      <c r="A40" s="4"/>
      <c r="B40" t="s">
        <v>167</v>
      </c>
      <c r="C40" t="s">
        <v>150</v>
      </c>
      <c r="D40" t="s">
        <v>162</v>
      </c>
      <c r="E40">
        <v>7760</v>
      </c>
      <c r="F40" s="275"/>
      <c r="G40" s="275"/>
      <c r="H40">
        <v>7099</v>
      </c>
      <c r="I40" t="str">
        <f t="shared" si="8"/>
        <v>NA</v>
      </c>
      <c r="J40" t="str">
        <f t="shared" si="0"/>
        <v>NA</v>
      </c>
      <c r="K40" s="275"/>
      <c r="L40">
        <v>-6319</v>
      </c>
      <c r="M40">
        <v>-6319</v>
      </c>
      <c r="N40">
        <v>-5640</v>
      </c>
      <c r="O40" t="s">
        <v>164</v>
      </c>
      <c r="P40" t="s">
        <v>164</v>
      </c>
      <c r="Q40" s="135">
        <f t="shared" si="1"/>
        <v>0</v>
      </c>
      <c r="R40">
        <f t="shared" si="2"/>
        <v>661</v>
      </c>
      <c r="S40" s="135" t="str">
        <f t="shared" si="3"/>
        <v>NA</v>
      </c>
      <c r="T40" s="135" t="str">
        <f t="shared" si="4"/>
        <v>NA</v>
      </c>
      <c r="U40" t="str">
        <f t="shared" si="5"/>
        <v>NA</v>
      </c>
      <c r="V40">
        <f t="shared" si="6"/>
        <v>0</v>
      </c>
      <c r="W40">
        <f t="shared" si="7"/>
        <v>1</v>
      </c>
      <c r="X40">
        <v>290</v>
      </c>
      <c r="Y40" t="s">
        <v>31</v>
      </c>
      <c r="Z40" t="s">
        <v>31</v>
      </c>
      <c r="AA40" t="s">
        <v>152</v>
      </c>
      <c r="AB40" t="s">
        <v>31</v>
      </c>
      <c r="AC40" t="s">
        <v>31</v>
      </c>
      <c r="AD40" t="s">
        <v>31</v>
      </c>
      <c r="AE40" t="s">
        <v>31</v>
      </c>
      <c r="AF40" t="s">
        <v>31</v>
      </c>
      <c r="AG40" t="s">
        <v>31</v>
      </c>
      <c r="AH40" t="s">
        <v>31</v>
      </c>
      <c r="AI40" t="s">
        <v>31</v>
      </c>
      <c r="AJ40" t="s">
        <v>31</v>
      </c>
      <c r="AK40">
        <v>1800</v>
      </c>
      <c r="AL40" t="s">
        <v>31</v>
      </c>
      <c r="AM40" t="s">
        <v>153</v>
      </c>
      <c r="AN40" t="s">
        <v>31</v>
      </c>
      <c r="AO40" t="s">
        <v>31</v>
      </c>
      <c r="AP40" t="s">
        <v>31</v>
      </c>
      <c r="AQ40" t="s">
        <v>31</v>
      </c>
      <c r="AR40" t="s">
        <v>31</v>
      </c>
      <c r="AS40" t="s">
        <v>31</v>
      </c>
      <c r="AT40" t="s">
        <v>31</v>
      </c>
      <c r="AU40" t="s">
        <v>31</v>
      </c>
      <c r="AV40" t="s">
        <v>31</v>
      </c>
      <c r="AW40" t="s">
        <v>31</v>
      </c>
      <c r="AX40" t="s">
        <v>31</v>
      </c>
      <c r="AY40" t="s">
        <v>31</v>
      </c>
      <c r="AZ40" t="s">
        <v>31</v>
      </c>
      <c r="BA40" t="s">
        <v>31</v>
      </c>
      <c r="BB40" t="s">
        <v>31</v>
      </c>
      <c r="BC40" s="189" t="e">
        <f t="shared" ca="1" si="9"/>
        <v>#N/A</v>
      </c>
      <c r="BD40" s="189">
        <f t="shared" si="10"/>
        <v>100000</v>
      </c>
      <c r="BE40" s="189" t="e">
        <f t="shared" ca="1" si="11"/>
        <v>#N/A</v>
      </c>
      <c r="BF40" s="189" t="str">
        <f t="shared" ca="1" si="12"/>
        <v>FR</v>
      </c>
      <c r="BG40" s="189">
        <f t="shared" si="13"/>
        <v>1800</v>
      </c>
      <c r="BH40" s="189" t="str">
        <f t="shared" ca="1" si="14"/>
        <v>Bilateral- RDCR ALBERTVILLE-RONDISSONE 1 &amp; CREYS S. VULBAS 1</v>
      </c>
      <c r="BI40" s="189">
        <f t="shared" si="15"/>
        <v>2</v>
      </c>
    </row>
    <row r="41" spans="1:61">
      <c r="A41" s="4"/>
      <c r="B41" t="s">
        <v>167</v>
      </c>
      <c r="C41" t="s">
        <v>150</v>
      </c>
      <c r="D41" t="s">
        <v>163</v>
      </c>
      <c r="E41">
        <v>7780</v>
      </c>
      <c r="F41" s="275"/>
      <c r="G41" s="275"/>
      <c r="H41">
        <v>7112</v>
      </c>
      <c r="I41" t="str">
        <f t="shared" si="8"/>
        <v>NA</v>
      </c>
      <c r="J41" t="str">
        <f t="shared" si="0"/>
        <v>NA</v>
      </c>
      <c r="K41" s="275"/>
      <c r="L41">
        <v>-5263</v>
      </c>
      <c r="M41">
        <v>-5263</v>
      </c>
      <c r="N41">
        <v>-4566</v>
      </c>
      <c r="O41" t="s">
        <v>40</v>
      </c>
      <c r="P41" t="s">
        <v>40</v>
      </c>
      <c r="Q41" s="135">
        <f t="shared" si="1"/>
        <v>0</v>
      </c>
      <c r="R41">
        <f t="shared" si="2"/>
        <v>668</v>
      </c>
      <c r="S41" s="135" t="str">
        <f t="shared" si="3"/>
        <v>NA</v>
      </c>
      <c r="T41" s="135" t="str">
        <f t="shared" si="4"/>
        <v>NA</v>
      </c>
      <c r="U41" t="str">
        <f t="shared" si="5"/>
        <v>NA</v>
      </c>
      <c r="V41">
        <f t="shared" si="6"/>
        <v>0</v>
      </c>
      <c r="W41">
        <f t="shared" si="7"/>
        <v>1</v>
      </c>
      <c r="X41">
        <v>291</v>
      </c>
      <c r="Y41" t="s">
        <v>31</v>
      </c>
      <c r="Z41" t="s">
        <v>31</v>
      </c>
      <c r="AA41" t="s">
        <v>152</v>
      </c>
      <c r="AB41" t="s">
        <v>31</v>
      </c>
      <c r="AC41" t="s">
        <v>31</v>
      </c>
      <c r="AD41" t="s">
        <v>31</v>
      </c>
      <c r="AE41" t="s">
        <v>31</v>
      </c>
      <c r="AF41" t="s">
        <v>31</v>
      </c>
      <c r="AG41" t="s">
        <v>31</v>
      </c>
      <c r="AH41" t="s">
        <v>31</v>
      </c>
      <c r="AI41" t="s">
        <v>31</v>
      </c>
      <c r="AJ41" t="s">
        <v>31</v>
      </c>
      <c r="AK41">
        <v>1800</v>
      </c>
      <c r="AL41" t="s">
        <v>31</v>
      </c>
      <c r="AM41" t="s">
        <v>153</v>
      </c>
      <c r="AN41" t="s">
        <v>31</v>
      </c>
      <c r="AO41" t="s">
        <v>31</v>
      </c>
      <c r="AP41" t="s">
        <v>31</v>
      </c>
      <c r="AQ41" t="s">
        <v>31</v>
      </c>
      <c r="AR41" t="s">
        <v>31</v>
      </c>
      <c r="AS41" t="s">
        <v>31</v>
      </c>
      <c r="AT41" t="s">
        <v>31</v>
      </c>
      <c r="AU41" t="s">
        <v>31</v>
      </c>
      <c r="AV41" t="s">
        <v>31</v>
      </c>
      <c r="AW41" t="s">
        <v>31</v>
      </c>
      <c r="AX41" t="s">
        <v>31</v>
      </c>
      <c r="AY41" t="s">
        <v>31</v>
      </c>
      <c r="AZ41" t="s">
        <v>31</v>
      </c>
      <c r="BA41" t="s">
        <v>31</v>
      </c>
      <c r="BB41" t="s">
        <v>31</v>
      </c>
      <c r="BC41" s="189" t="e">
        <f t="shared" ca="1" si="9"/>
        <v>#N/A</v>
      </c>
      <c r="BD41" s="189">
        <f t="shared" si="10"/>
        <v>100000</v>
      </c>
      <c r="BE41" s="189" t="e">
        <f t="shared" ca="1" si="11"/>
        <v>#N/A</v>
      </c>
      <c r="BF41" s="189" t="str">
        <f t="shared" ca="1" si="12"/>
        <v>FR</v>
      </c>
      <c r="BG41" s="189">
        <f t="shared" si="13"/>
        <v>1800</v>
      </c>
      <c r="BH41" s="189" t="str">
        <f t="shared" ca="1" si="14"/>
        <v>Bilateral- RDCR ALBERTVILLE-RONDISSONE 1 &amp; CREYS S. VULBAS 1</v>
      </c>
      <c r="BI41" s="189">
        <f t="shared" si="15"/>
        <v>2</v>
      </c>
    </row>
    <row r="42" spans="1:61">
      <c r="A42" s="4"/>
      <c r="B42" t="s">
        <v>167</v>
      </c>
      <c r="C42" t="s">
        <v>150</v>
      </c>
      <c r="D42" t="s">
        <v>165</v>
      </c>
      <c r="E42">
        <v>7780</v>
      </c>
      <c r="F42" s="275"/>
      <c r="G42" s="275"/>
      <c r="H42">
        <v>7112</v>
      </c>
      <c r="I42" t="str">
        <f t="shared" si="8"/>
        <v>NA</v>
      </c>
      <c r="J42" t="str">
        <f t="shared" si="0"/>
        <v>NA</v>
      </c>
      <c r="K42" s="275"/>
      <c r="L42">
        <v>-5263</v>
      </c>
      <c r="M42">
        <v>-5263</v>
      </c>
      <c r="N42">
        <v>-4566</v>
      </c>
      <c r="O42" t="s">
        <v>40</v>
      </c>
      <c r="P42" t="s">
        <v>40</v>
      </c>
      <c r="Q42" s="135">
        <f t="shared" si="1"/>
        <v>0</v>
      </c>
      <c r="R42">
        <f t="shared" si="2"/>
        <v>668</v>
      </c>
      <c r="S42" s="135" t="str">
        <f t="shared" si="3"/>
        <v>NA</v>
      </c>
      <c r="T42" s="135" t="str">
        <f t="shared" si="4"/>
        <v>NA</v>
      </c>
      <c r="U42" t="str">
        <f t="shared" si="5"/>
        <v>NA</v>
      </c>
      <c r="V42">
        <f t="shared" si="6"/>
        <v>0</v>
      </c>
      <c r="W42">
        <f t="shared" si="7"/>
        <v>1</v>
      </c>
      <c r="X42">
        <v>291</v>
      </c>
      <c r="Y42" t="s">
        <v>31</v>
      </c>
      <c r="Z42" t="s">
        <v>31</v>
      </c>
      <c r="AA42" t="s">
        <v>152</v>
      </c>
      <c r="AB42" t="s">
        <v>31</v>
      </c>
      <c r="AC42" t="s">
        <v>31</v>
      </c>
      <c r="AD42" t="s">
        <v>31</v>
      </c>
      <c r="AE42" t="s">
        <v>31</v>
      </c>
      <c r="AF42" t="s">
        <v>31</v>
      </c>
      <c r="AG42" t="s">
        <v>31</v>
      </c>
      <c r="AH42" t="s">
        <v>31</v>
      </c>
      <c r="AI42" t="s">
        <v>31</v>
      </c>
      <c r="AJ42" t="s">
        <v>31</v>
      </c>
      <c r="AK42">
        <v>1800</v>
      </c>
      <c r="AL42" t="s">
        <v>31</v>
      </c>
      <c r="AM42" t="s">
        <v>153</v>
      </c>
      <c r="AN42" t="s">
        <v>31</v>
      </c>
      <c r="AO42" t="s">
        <v>31</v>
      </c>
      <c r="AP42" t="s">
        <v>31</v>
      </c>
      <c r="AQ42" t="s">
        <v>31</v>
      </c>
      <c r="AR42" t="s">
        <v>31</v>
      </c>
      <c r="AS42" t="s">
        <v>31</v>
      </c>
      <c r="AT42" t="s">
        <v>31</v>
      </c>
      <c r="AU42" t="s">
        <v>31</v>
      </c>
      <c r="AV42" t="s">
        <v>31</v>
      </c>
      <c r="AW42" t="s">
        <v>31</v>
      </c>
      <c r="AX42" t="s">
        <v>31</v>
      </c>
      <c r="AY42" t="s">
        <v>31</v>
      </c>
      <c r="AZ42" t="s">
        <v>31</v>
      </c>
      <c r="BA42" t="s">
        <v>31</v>
      </c>
      <c r="BB42" t="s">
        <v>31</v>
      </c>
      <c r="BC42" s="189" t="e">
        <f t="shared" ca="1" si="9"/>
        <v>#N/A</v>
      </c>
      <c r="BD42" s="189">
        <f t="shared" si="10"/>
        <v>100000</v>
      </c>
      <c r="BE42" s="189" t="e">
        <f t="shared" ca="1" si="11"/>
        <v>#N/A</v>
      </c>
      <c r="BF42" s="189" t="str">
        <f t="shared" ca="1" si="12"/>
        <v>FR</v>
      </c>
      <c r="BG42" s="189">
        <f t="shared" si="13"/>
        <v>1800</v>
      </c>
      <c r="BH42" s="189" t="str">
        <f t="shared" ca="1" si="14"/>
        <v>Bilateral- RDCR ALBERTVILLE-RONDISSONE 1 &amp; CREYS S. VULBAS 1</v>
      </c>
      <c r="BI42" s="189">
        <f t="shared" si="15"/>
        <v>2</v>
      </c>
    </row>
    <row r="43" spans="1:61" ht="15.95" thickBot="1">
      <c r="A43" s="4"/>
      <c r="B43" t="s">
        <v>167</v>
      </c>
      <c r="C43" t="s">
        <v>150</v>
      </c>
      <c r="D43" t="s">
        <v>166</v>
      </c>
      <c r="E43">
        <v>7780</v>
      </c>
      <c r="F43" s="275"/>
      <c r="G43" s="275"/>
      <c r="H43">
        <v>7112</v>
      </c>
      <c r="I43" t="str">
        <f t="shared" si="8"/>
        <v>NA</v>
      </c>
      <c r="J43" t="str">
        <f t="shared" si="0"/>
        <v>NA</v>
      </c>
      <c r="K43" s="276"/>
      <c r="L43">
        <v>-5263</v>
      </c>
      <c r="M43">
        <v>-5263</v>
      </c>
      <c r="N43">
        <v>-4566</v>
      </c>
      <c r="O43" t="s">
        <v>40</v>
      </c>
      <c r="P43" t="s">
        <v>40</v>
      </c>
      <c r="Q43" s="135">
        <f t="shared" si="1"/>
        <v>0</v>
      </c>
      <c r="R43">
        <f t="shared" si="2"/>
        <v>668</v>
      </c>
      <c r="S43" s="135" t="str">
        <f t="shared" si="3"/>
        <v>NA</v>
      </c>
      <c r="T43" s="135" t="str">
        <f t="shared" si="4"/>
        <v>NA</v>
      </c>
      <c r="U43" t="str">
        <f t="shared" si="5"/>
        <v>NA</v>
      </c>
      <c r="V43">
        <f t="shared" si="6"/>
        <v>0</v>
      </c>
      <c r="W43">
        <f t="shared" si="7"/>
        <v>1</v>
      </c>
      <c r="X43">
        <v>291</v>
      </c>
      <c r="Y43" t="s">
        <v>31</v>
      </c>
      <c r="Z43" t="s">
        <v>31</v>
      </c>
      <c r="AA43" t="s">
        <v>152</v>
      </c>
      <c r="AB43" t="s">
        <v>31</v>
      </c>
      <c r="AC43" t="s">
        <v>31</v>
      </c>
      <c r="AD43" t="s">
        <v>31</v>
      </c>
      <c r="AE43" t="s">
        <v>31</v>
      </c>
      <c r="AF43" t="s">
        <v>31</v>
      </c>
      <c r="AG43" t="s">
        <v>31</v>
      </c>
      <c r="AH43" t="s">
        <v>31</v>
      </c>
      <c r="AI43" t="s">
        <v>31</v>
      </c>
      <c r="AJ43" t="s">
        <v>31</v>
      </c>
      <c r="AK43">
        <v>1800</v>
      </c>
      <c r="AL43" t="s">
        <v>31</v>
      </c>
      <c r="AM43" t="s">
        <v>153</v>
      </c>
      <c r="AN43" t="s">
        <v>31</v>
      </c>
      <c r="AO43" t="s">
        <v>31</v>
      </c>
      <c r="AP43" t="s">
        <v>31</v>
      </c>
      <c r="AQ43" t="s">
        <v>31</v>
      </c>
      <c r="AR43" t="s">
        <v>31</v>
      </c>
      <c r="AS43" t="s">
        <v>31</v>
      </c>
      <c r="AT43" t="s">
        <v>31</v>
      </c>
      <c r="AU43" t="s">
        <v>31</v>
      </c>
      <c r="AV43" t="s">
        <v>31</v>
      </c>
      <c r="AW43" t="s">
        <v>31</v>
      </c>
      <c r="AX43" t="s">
        <v>31</v>
      </c>
      <c r="AY43" t="s">
        <v>31</v>
      </c>
      <c r="AZ43" t="s">
        <v>31</v>
      </c>
      <c r="BA43" t="s">
        <v>31</v>
      </c>
      <c r="BB43" t="s">
        <v>31</v>
      </c>
      <c r="BC43" s="189" t="e">
        <f t="shared" ca="1" si="9"/>
        <v>#N/A</v>
      </c>
      <c r="BD43" s="189">
        <f t="shared" si="10"/>
        <v>100000</v>
      </c>
      <c r="BE43" s="189" t="e">
        <f t="shared" ca="1" si="11"/>
        <v>#N/A</v>
      </c>
      <c r="BF43" s="189" t="str">
        <f t="shared" ca="1" si="12"/>
        <v>FR</v>
      </c>
      <c r="BG43" s="189">
        <f t="shared" si="13"/>
        <v>1800</v>
      </c>
      <c r="BH43" s="189" t="str">
        <f t="shared" ca="1" si="14"/>
        <v>Bilateral- RDCR ALBERTVILLE-RONDISSONE 1 &amp; CREYS S. VULBAS 1</v>
      </c>
      <c r="BI43" s="189">
        <f t="shared" si="15"/>
        <v>2</v>
      </c>
    </row>
    <row r="44" spans="1:61">
      <c r="A44" s="4"/>
      <c r="B44" t="s">
        <v>167</v>
      </c>
      <c r="C44" t="s">
        <v>150</v>
      </c>
      <c r="D44" t="s">
        <v>29</v>
      </c>
      <c r="E44">
        <v>7760</v>
      </c>
      <c r="F44" s="275"/>
      <c r="G44" s="275"/>
      <c r="H44">
        <v>7099</v>
      </c>
      <c r="I44" t="str">
        <f t="shared" si="8"/>
        <v>NA</v>
      </c>
      <c r="J44" t="str">
        <f t="shared" si="0"/>
        <v>NA</v>
      </c>
      <c r="K44" s="274"/>
      <c r="L44">
        <v>-3736</v>
      </c>
      <c r="M44">
        <v>-3736</v>
      </c>
      <c r="N44">
        <v>-3112</v>
      </c>
      <c r="O44" t="s">
        <v>164</v>
      </c>
      <c r="P44" t="s">
        <v>164</v>
      </c>
      <c r="Q44" s="135">
        <f t="shared" si="1"/>
        <v>0</v>
      </c>
      <c r="R44">
        <f t="shared" si="2"/>
        <v>661</v>
      </c>
      <c r="S44" s="135" t="str">
        <f t="shared" si="3"/>
        <v>NA</v>
      </c>
      <c r="T44" s="135" t="str">
        <f t="shared" si="4"/>
        <v>NA</v>
      </c>
      <c r="U44" t="str">
        <f t="shared" si="5"/>
        <v>NA</v>
      </c>
      <c r="V44">
        <f t="shared" si="6"/>
        <v>0</v>
      </c>
      <c r="W44">
        <f t="shared" si="7"/>
        <v>1</v>
      </c>
      <c r="X44">
        <v>290</v>
      </c>
      <c r="Y44" t="s">
        <v>31</v>
      </c>
      <c r="Z44" t="s">
        <v>31</v>
      </c>
      <c r="AA44" t="s">
        <v>152</v>
      </c>
      <c r="AB44" t="s">
        <v>31</v>
      </c>
      <c r="AC44" t="s">
        <v>31</v>
      </c>
      <c r="AD44" t="s">
        <v>31</v>
      </c>
      <c r="AE44" t="s">
        <v>31</v>
      </c>
      <c r="AF44" t="s">
        <v>31</v>
      </c>
      <c r="AG44" t="s">
        <v>31</v>
      </c>
      <c r="AH44" t="s">
        <v>31</v>
      </c>
      <c r="AI44" t="s">
        <v>31</v>
      </c>
      <c r="AJ44" t="s">
        <v>31</v>
      </c>
      <c r="AK44">
        <v>1800</v>
      </c>
      <c r="AL44" t="s">
        <v>31</v>
      </c>
      <c r="AM44" t="s">
        <v>153</v>
      </c>
      <c r="AN44" t="s">
        <v>31</v>
      </c>
      <c r="AO44" t="s">
        <v>31</v>
      </c>
      <c r="AP44" t="s">
        <v>31</v>
      </c>
      <c r="AQ44" t="s">
        <v>31</v>
      </c>
      <c r="AR44" t="s">
        <v>31</v>
      </c>
      <c r="AS44" t="s">
        <v>31</v>
      </c>
      <c r="AT44" t="s">
        <v>31</v>
      </c>
      <c r="AU44" t="s">
        <v>31</v>
      </c>
      <c r="AV44" t="s">
        <v>31</v>
      </c>
      <c r="AW44" t="s">
        <v>31</v>
      </c>
      <c r="AX44" t="s">
        <v>31</v>
      </c>
      <c r="AY44" t="s">
        <v>31</v>
      </c>
      <c r="AZ44" t="s">
        <v>31</v>
      </c>
      <c r="BA44" t="s">
        <v>31</v>
      </c>
      <c r="BB44" t="s">
        <v>31</v>
      </c>
      <c r="BC44" s="189" t="e">
        <f t="shared" ca="1" si="9"/>
        <v>#N/A</v>
      </c>
      <c r="BD44" s="189">
        <f t="shared" si="10"/>
        <v>100000</v>
      </c>
      <c r="BE44" s="189" t="e">
        <f t="shared" ca="1" si="11"/>
        <v>#N/A</v>
      </c>
      <c r="BF44" s="189" t="str">
        <f t="shared" ca="1" si="12"/>
        <v>FR</v>
      </c>
      <c r="BG44" s="189">
        <f t="shared" si="13"/>
        <v>1800</v>
      </c>
      <c r="BH44" s="189" t="str">
        <f t="shared" ca="1" si="14"/>
        <v>Bilateral- RDCR ALBERTVILLE-RONDISSONE 1 &amp; CREYS S. VULBAS 1</v>
      </c>
      <c r="BI44" s="189">
        <f t="shared" si="15"/>
        <v>2</v>
      </c>
    </row>
    <row r="45" spans="1:61">
      <c r="A45" s="4"/>
      <c r="B45" t="s">
        <v>167</v>
      </c>
      <c r="C45" t="s">
        <v>150</v>
      </c>
      <c r="D45" t="s">
        <v>32</v>
      </c>
      <c r="E45">
        <v>7760</v>
      </c>
      <c r="F45" s="275"/>
      <c r="G45" s="275"/>
      <c r="H45">
        <v>7099</v>
      </c>
      <c r="I45" t="str">
        <f t="shared" si="8"/>
        <v>NA</v>
      </c>
      <c r="J45" t="str">
        <f t="shared" si="0"/>
        <v>NA</v>
      </c>
      <c r="K45" s="275"/>
      <c r="L45">
        <v>-3736</v>
      </c>
      <c r="M45">
        <v>-3736</v>
      </c>
      <c r="N45">
        <v>-3112</v>
      </c>
      <c r="O45" t="s">
        <v>164</v>
      </c>
      <c r="P45" t="s">
        <v>164</v>
      </c>
      <c r="Q45" s="135">
        <f t="shared" si="1"/>
        <v>0</v>
      </c>
      <c r="R45">
        <f t="shared" si="2"/>
        <v>661</v>
      </c>
      <c r="S45" s="135" t="str">
        <f t="shared" si="3"/>
        <v>NA</v>
      </c>
      <c r="T45" s="135" t="str">
        <f t="shared" si="4"/>
        <v>NA</v>
      </c>
      <c r="U45" t="str">
        <f t="shared" si="5"/>
        <v>NA</v>
      </c>
      <c r="V45">
        <f t="shared" si="6"/>
        <v>0</v>
      </c>
      <c r="W45">
        <f t="shared" si="7"/>
        <v>1</v>
      </c>
      <c r="X45">
        <v>290</v>
      </c>
      <c r="Y45" t="s">
        <v>31</v>
      </c>
      <c r="Z45" t="s">
        <v>31</v>
      </c>
      <c r="AA45" t="s">
        <v>152</v>
      </c>
      <c r="AB45" t="s">
        <v>31</v>
      </c>
      <c r="AC45" t="s">
        <v>31</v>
      </c>
      <c r="AD45" t="s">
        <v>31</v>
      </c>
      <c r="AE45" t="s">
        <v>31</v>
      </c>
      <c r="AF45" t="s">
        <v>31</v>
      </c>
      <c r="AG45" t="s">
        <v>31</v>
      </c>
      <c r="AH45" t="s">
        <v>31</v>
      </c>
      <c r="AI45" t="s">
        <v>31</v>
      </c>
      <c r="AJ45" t="s">
        <v>31</v>
      </c>
      <c r="AK45">
        <v>1800</v>
      </c>
      <c r="AL45" t="s">
        <v>31</v>
      </c>
      <c r="AM45" t="s">
        <v>153</v>
      </c>
      <c r="AN45" t="s">
        <v>31</v>
      </c>
      <c r="AO45" t="s">
        <v>31</v>
      </c>
      <c r="AP45" t="s">
        <v>31</v>
      </c>
      <c r="AQ45" t="s">
        <v>31</v>
      </c>
      <c r="AR45" t="s">
        <v>31</v>
      </c>
      <c r="AS45" t="s">
        <v>31</v>
      </c>
      <c r="AT45" t="s">
        <v>31</v>
      </c>
      <c r="AU45" t="s">
        <v>31</v>
      </c>
      <c r="AV45" t="s">
        <v>31</v>
      </c>
      <c r="AW45" t="s">
        <v>31</v>
      </c>
      <c r="AX45" t="s">
        <v>31</v>
      </c>
      <c r="AY45" t="s">
        <v>31</v>
      </c>
      <c r="AZ45" t="s">
        <v>31</v>
      </c>
      <c r="BA45" t="s">
        <v>31</v>
      </c>
      <c r="BB45" t="s">
        <v>31</v>
      </c>
      <c r="BC45" s="189" t="e">
        <f t="shared" ca="1" si="9"/>
        <v>#N/A</v>
      </c>
      <c r="BD45" s="189">
        <f t="shared" si="10"/>
        <v>100000</v>
      </c>
      <c r="BE45" s="189" t="e">
        <f t="shared" ca="1" si="11"/>
        <v>#N/A</v>
      </c>
      <c r="BF45" s="189" t="str">
        <f t="shared" ca="1" si="12"/>
        <v>FR</v>
      </c>
      <c r="BG45" s="189">
        <f t="shared" si="13"/>
        <v>1800</v>
      </c>
      <c r="BH45" s="189" t="str">
        <f t="shared" ca="1" si="14"/>
        <v>Bilateral- RDCR ALBERTVILLE-RONDISSONE 1 &amp; CREYS S. VULBAS 1</v>
      </c>
      <c r="BI45" s="189">
        <f t="shared" si="15"/>
        <v>2</v>
      </c>
    </row>
    <row r="46" spans="1:61">
      <c r="A46" s="4"/>
      <c r="B46" t="s">
        <v>167</v>
      </c>
      <c r="C46" t="s">
        <v>150</v>
      </c>
      <c r="D46" t="s">
        <v>34</v>
      </c>
      <c r="E46">
        <v>7760</v>
      </c>
      <c r="F46" s="275"/>
      <c r="G46" s="275"/>
      <c r="H46">
        <v>7099</v>
      </c>
      <c r="I46" t="str">
        <f t="shared" si="8"/>
        <v>NA</v>
      </c>
      <c r="J46" t="str">
        <f t="shared" si="0"/>
        <v>NA</v>
      </c>
      <c r="K46" s="275"/>
      <c r="L46">
        <v>-3736</v>
      </c>
      <c r="M46">
        <v>-3736</v>
      </c>
      <c r="N46">
        <v>-3112</v>
      </c>
      <c r="O46" t="s">
        <v>164</v>
      </c>
      <c r="P46" t="s">
        <v>164</v>
      </c>
      <c r="Q46" s="135">
        <f t="shared" si="1"/>
        <v>0</v>
      </c>
      <c r="R46">
        <f t="shared" si="2"/>
        <v>661</v>
      </c>
      <c r="S46" s="135" t="str">
        <f t="shared" si="3"/>
        <v>NA</v>
      </c>
      <c r="T46" s="135" t="str">
        <f t="shared" si="4"/>
        <v>NA</v>
      </c>
      <c r="U46" t="str">
        <f t="shared" si="5"/>
        <v>NA</v>
      </c>
      <c r="V46">
        <f t="shared" si="6"/>
        <v>0</v>
      </c>
      <c r="W46">
        <f t="shared" si="7"/>
        <v>1</v>
      </c>
      <c r="X46">
        <v>290</v>
      </c>
      <c r="Y46" t="s">
        <v>31</v>
      </c>
      <c r="Z46" t="s">
        <v>31</v>
      </c>
      <c r="AA46" t="s">
        <v>152</v>
      </c>
      <c r="AB46" t="s">
        <v>31</v>
      </c>
      <c r="AC46" t="s">
        <v>31</v>
      </c>
      <c r="AD46" t="s">
        <v>31</v>
      </c>
      <c r="AE46" t="s">
        <v>31</v>
      </c>
      <c r="AF46" t="s">
        <v>31</v>
      </c>
      <c r="AG46" t="s">
        <v>31</v>
      </c>
      <c r="AH46" t="s">
        <v>31</v>
      </c>
      <c r="AI46" t="s">
        <v>31</v>
      </c>
      <c r="AJ46" t="s">
        <v>31</v>
      </c>
      <c r="AK46">
        <v>1800</v>
      </c>
      <c r="AL46" t="s">
        <v>31</v>
      </c>
      <c r="AM46" t="s">
        <v>153</v>
      </c>
      <c r="AN46" t="s">
        <v>31</v>
      </c>
      <c r="AO46" t="s">
        <v>31</v>
      </c>
      <c r="AP46" t="s">
        <v>31</v>
      </c>
      <c r="AQ46" t="s">
        <v>31</v>
      </c>
      <c r="AR46" t="s">
        <v>31</v>
      </c>
      <c r="AS46" t="s">
        <v>31</v>
      </c>
      <c r="AT46" t="s">
        <v>31</v>
      </c>
      <c r="AU46" t="s">
        <v>31</v>
      </c>
      <c r="AV46" t="s">
        <v>31</v>
      </c>
      <c r="AW46" t="s">
        <v>31</v>
      </c>
      <c r="AX46" t="s">
        <v>31</v>
      </c>
      <c r="AY46" t="s">
        <v>31</v>
      </c>
      <c r="AZ46" t="s">
        <v>31</v>
      </c>
      <c r="BA46" t="s">
        <v>31</v>
      </c>
      <c r="BB46" t="s">
        <v>31</v>
      </c>
      <c r="BC46" s="189" t="e">
        <f t="shared" ca="1" si="9"/>
        <v>#N/A</v>
      </c>
      <c r="BD46" s="189">
        <f t="shared" si="10"/>
        <v>100000</v>
      </c>
      <c r="BE46" s="189" t="e">
        <f t="shared" ca="1" si="11"/>
        <v>#N/A</v>
      </c>
      <c r="BF46" s="189" t="str">
        <f t="shared" ca="1" si="12"/>
        <v>FR</v>
      </c>
      <c r="BG46" s="189">
        <f t="shared" si="13"/>
        <v>1800</v>
      </c>
      <c r="BH46" s="189" t="str">
        <f t="shared" ca="1" si="14"/>
        <v>Bilateral- RDCR ALBERTVILLE-RONDISSONE 1 &amp; CREYS S. VULBAS 1</v>
      </c>
      <c r="BI46" s="189">
        <f t="shared" si="15"/>
        <v>2</v>
      </c>
    </row>
    <row r="47" spans="1:61">
      <c r="A47" s="4"/>
      <c r="B47" t="s">
        <v>167</v>
      </c>
      <c r="C47" t="s">
        <v>150</v>
      </c>
      <c r="D47" t="s">
        <v>35</v>
      </c>
      <c r="E47">
        <v>7760</v>
      </c>
      <c r="F47" s="275"/>
      <c r="G47" s="275"/>
      <c r="H47">
        <v>7060</v>
      </c>
      <c r="I47" t="str">
        <f t="shared" si="8"/>
        <v>NA</v>
      </c>
      <c r="J47" t="str">
        <f t="shared" si="0"/>
        <v>NA</v>
      </c>
      <c r="K47" s="275"/>
      <c r="L47">
        <v>-5770</v>
      </c>
      <c r="M47">
        <v>-5770</v>
      </c>
      <c r="N47">
        <v>-5043</v>
      </c>
      <c r="O47" t="s">
        <v>164</v>
      </c>
      <c r="P47" t="s">
        <v>41</v>
      </c>
      <c r="Q47" s="135">
        <f t="shared" si="1"/>
        <v>0</v>
      </c>
      <c r="R47">
        <f t="shared" si="2"/>
        <v>700</v>
      </c>
      <c r="S47" s="135" t="str">
        <f t="shared" si="3"/>
        <v>NA</v>
      </c>
      <c r="T47" s="135" t="str">
        <f t="shared" si="4"/>
        <v>NA</v>
      </c>
      <c r="U47" t="str">
        <f t="shared" si="5"/>
        <v>NA</v>
      </c>
      <c r="V47">
        <f t="shared" si="6"/>
        <v>0</v>
      </c>
      <c r="W47">
        <f t="shared" si="7"/>
        <v>1</v>
      </c>
      <c r="X47">
        <v>290</v>
      </c>
      <c r="Y47" t="s">
        <v>31</v>
      </c>
      <c r="Z47" t="s">
        <v>31</v>
      </c>
      <c r="AA47" t="s">
        <v>152</v>
      </c>
      <c r="AB47" t="s">
        <v>31</v>
      </c>
      <c r="AC47" t="s">
        <v>31</v>
      </c>
      <c r="AD47" t="s">
        <v>31</v>
      </c>
      <c r="AE47" t="s">
        <v>31</v>
      </c>
      <c r="AF47">
        <v>7511</v>
      </c>
      <c r="AG47" t="s">
        <v>82</v>
      </c>
      <c r="AH47" t="s">
        <v>31</v>
      </c>
      <c r="AI47" t="s">
        <v>31</v>
      </c>
      <c r="AJ47" t="s">
        <v>31</v>
      </c>
      <c r="AK47">
        <v>1800</v>
      </c>
      <c r="AL47" t="s">
        <v>31</v>
      </c>
      <c r="AM47" t="s">
        <v>153</v>
      </c>
      <c r="AN47" t="s">
        <v>31</v>
      </c>
      <c r="AO47" t="s">
        <v>31</v>
      </c>
      <c r="AP47" t="s">
        <v>31</v>
      </c>
      <c r="AQ47" t="s">
        <v>31</v>
      </c>
      <c r="AR47" t="s">
        <v>31</v>
      </c>
      <c r="AS47" t="s">
        <v>31</v>
      </c>
      <c r="AT47" t="s">
        <v>31</v>
      </c>
      <c r="AU47" t="s">
        <v>31</v>
      </c>
      <c r="AV47" t="s">
        <v>31</v>
      </c>
      <c r="AW47" t="s">
        <v>31</v>
      </c>
      <c r="AX47" t="s">
        <v>31</v>
      </c>
      <c r="AY47" t="s">
        <v>31</v>
      </c>
      <c r="AZ47" t="s">
        <v>31</v>
      </c>
      <c r="BA47" t="s">
        <v>31</v>
      </c>
      <c r="BB47" t="s">
        <v>31</v>
      </c>
      <c r="BC47" s="189" t="str">
        <f t="shared" ca="1" si="9"/>
        <v>CH</v>
      </c>
      <c r="BD47" s="189">
        <f t="shared" si="10"/>
        <v>7511</v>
      </c>
      <c r="BE47" s="189" t="str">
        <f t="shared" ca="1" si="11"/>
        <v>Expected overloading on the following CNEC: CNE: 220kV Riddes - Valpelline , C: N-1 VILLARODIN-VENAUS</v>
      </c>
      <c r="BF47" s="189" t="str">
        <f t="shared" ca="1" si="12"/>
        <v>FR</v>
      </c>
      <c r="BG47" s="189">
        <f t="shared" si="13"/>
        <v>1800</v>
      </c>
      <c r="BH47" s="189" t="str">
        <f t="shared" ca="1" si="14"/>
        <v>Bilateral- RDCR ALBERTVILLE-RONDISSONE 1 &amp; CREYS S. VULBAS 1</v>
      </c>
      <c r="BI47" s="189">
        <f t="shared" si="15"/>
        <v>2</v>
      </c>
    </row>
    <row r="48" spans="1:61">
      <c r="A48" s="4"/>
      <c r="B48" t="s">
        <v>167</v>
      </c>
      <c r="C48" t="s">
        <v>150</v>
      </c>
      <c r="D48" t="s">
        <v>37</v>
      </c>
      <c r="E48">
        <v>7760</v>
      </c>
      <c r="F48" s="275"/>
      <c r="G48" s="275"/>
      <c r="H48">
        <v>7060</v>
      </c>
      <c r="I48" t="str">
        <f t="shared" si="8"/>
        <v>NA</v>
      </c>
      <c r="J48" t="str">
        <f t="shared" si="0"/>
        <v>NA</v>
      </c>
      <c r="K48" s="275"/>
      <c r="L48">
        <v>-5770</v>
      </c>
      <c r="M48">
        <v>-5770</v>
      </c>
      <c r="N48">
        <v>-5043</v>
      </c>
      <c r="O48" t="s">
        <v>164</v>
      </c>
      <c r="P48" t="s">
        <v>41</v>
      </c>
      <c r="Q48" s="135">
        <f t="shared" si="1"/>
        <v>0</v>
      </c>
      <c r="R48">
        <f t="shared" si="2"/>
        <v>700</v>
      </c>
      <c r="S48" s="135" t="str">
        <f t="shared" si="3"/>
        <v>NA</v>
      </c>
      <c r="T48" s="135" t="str">
        <f t="shared" si="4"/>
        <v>NA</v>
      </c>
      <c r="U48" t="str">
        <f t="shared" si="5"/>
        <v>NA</v>
      </c>
      <c r="V48">
        <f t="shared" ref="V48:V111" si="16">IF(N48&lt;0,0,IF(M48=L48,N48,N48-(L48-M48)))</f>
        <v>0</v>
      </c>
      <c r="W48">
        <f t="shared" si="7"/>
        <v>1</v>
      </c>
      <c r="X48">
        <v>290</v>
      </c>
      <c r="Y48" t="s">
        <v>31</v>
      </c>
      <c r="Z48" t="s">
        <v>31</v>
      </c>
      <c r="AA48" t="s">
        <v>152</v>
      </c>
      <c r="AB48" t="s">
        <v>31</v>
      </c>
      <c r="AC48" t="s">
        <v>31</v>
      </c>
      <c r="AD48" t="s">
        <v>31</v>
      </c>
      <c r="AE48" t="s">
        <v>31</v>
      </c>
      <c r="AF48">
        <v>7511</v>
      </c>
      <c r="AG48" t="s">
        <v>82</v>
      </c>
      <c r="AH48" t="s">
        <v>31</v>
      </c>
      <c r="AI48" t="s">
        <v>31</v>
      </c>
      <c r="AJ48" t="s">
        <v>31</v>
      </c>
      <c r="AK48">
        <v>1800</v>
      </c>
      <c r="AL48" t="s">
        <v>31</v>
      </c>
      <c r="AM48" t="s">
        <v>153</v>
      </c>
      <c r="AN48" t="s">
        <v>31</v>
      </c>
      <c r="AO48" t="s">
        <v>31</v>
      </c>
      <c r="AP48" t="s">
        <v>31</v>
      </c>
      <c r="AQ48" t="s">
        <v>31</v>
      </c>
      <c r="AR48" t="s">
        <v>31</v>
      </c>
      <c r="AS48" t="s">
        <v>31</v>
      </c>
      <c r="AT48" t="s">
        <v>31</v>
      </c>
      <c r="AU48" t="s">
        <v>31</v>
      </c>
      <c r="AV48" t="s">
        <v>31</v>
      </c>
      <c r="AW48" t="s">
        <v>31</v>
      </c>
      <c r="AX48" t="s">
        <v>31</v>
      </c>
      <c r="AY48" t="s">
        <v>31</v>
      </c>
      <c r="AZ48" t="s">
        <v>31</v>
      </c>
      <c r="BA48" t="s">
        <v>31</v>
      </c>
      <c r="BB48" t="s">
        <v>31</v>
      </c>
      <c r="BC48" s="189" t="str">
        <f t="shared" ca="1" si="9"/>
        <v>CH</v>
      </c>
      <c r="BD48" s="189">
        <f t="shared" si="10"/>
        <v>7511</v>
      </c>
      <c r="BE48" s="189" t="str">
        <f t="shared" ca="1" si="11"/>
        <v>Expected overloading on the following CNEC: CNE: 220kV Riddes - Valpelline , C: N-1 VILLARODIN-VENAUS</v>
      </c>
      <c r="BF48" s="189" t="str">
        <f t="shared" ca="1" si="12"/>
        <v>FR</v>
      </c>
      <c r="BG48" s="189">
        <f t="shared" si="13"/>
        <v>1800</v>
      </c>
      <c r="BH48" s="189" t="str">
        <f t="shared" ca="1" si="14"/>
        <v>Bilateral- RDCR ALBERTVILLE-RONDISSONE 1 &amp; CREYS S. VULBAS 1</v>
      </c>
      <c r="BI48" s="189">
        <f t="shared" si="15"/>
        <v>2</v>
      </c>
    </row>
    <row r="49" spans="1:61">
      <c r="A49" s="4"/>
      <c r="B49" t="s">
        <v>167</v>
      </c>
      <c r="C49" t="s">
        <v>150</v>
      </c>
      <c r="D49" t="s">
        <v>38</v>
      </c>
      <c r="E49">
        <v>7760</v>
      </c>
      <c r="F49" s="275"/>
      <c r="G49" s="275"/>
      <c r="H49">
        <v>7060</v>
      </c>
      <c r="I49" t="str">
        <f t="shared" si="8"/>
        <v>NA</v>
      </c>
      <c r="J49" t="str">
        <f t="shared" ref="J49:J112" si="17">IF(ISNUMBER(H49),"NA",0)</f>
        <v>NA</v>
      </c>
      <c r="K49" s="275"/>
      <c r="L49">
        <v>-5770</v>
      </c>
      <c r="M49">
        <v>-5770</v>
      </c>
      <c r="N49">
        <v>-5043</v>
      </c>
      <c r="O49" t="s">
        <v>164</v>
      </c>
      <c r="P49" t="s">
        <v>41</v>
      </c>
      <c r="Q49" s="135">
        <f t="shared" ref="Q49:Q112" si="18">IFERROR(L49-M49,0)</f>
        <v>0</v>
      </c>
      <c r="R49">
        <f t="shared" ref="R49:R112" si="19">IF(AND(ISNUMBER(E49),ISNUMBER(H49),ISBLANK(F49)),E49-H49,"NA")</f>
        <v>700</v>
      </c>
      <c r="S49" s="135" t="str">
        <f t="shared" ref="S49:S112" si="20">IF(AND(ISNUMBER(F49),ISNUMBER(I49),ISBLANK(E49)),F49-I49,"NA")</f>
        <v>NA</v>
      </c>
      <c r="T49" s="135" t="str">
        <f t="shared" ref="T49:T112" si="21">IF(AND(ISNUMBER(G49),ISNUMBER(J49),ISBLANK(E49)),G49-J49,"NA")</f>
        <v>NA</v>
      </c>
      <c r="U49" t="str">
        <f t="shared" si="5"/>
        <v>NA</v>
      </c>
      <c r="V49">
        <f t="shared" si="16"/>
        <v>0</v>
      </c>
      <c r="W49">
        <f t="shared" si="7"/>
        <v>1</v>
      </c>
      <c r="X49">
        <v>290</v>
      </c>
      <c r="Y49" t="s">
        <v>31</v>
      </c>
      <c r="Z49" t="s">
        <v>31</v>
      </c>
      <c r="AA49" t="s">
        <v>152</v>
      </c>
      <c r="AB49" t="s">
        <v>31</v>
      </c>
      <c r="AC49" t="s">
        <v>31</v>
      </c>
      <c r="AD49" t="s">
        <v>31</v>
      </c>
      <c r="AE49" t="s">
        <v>31</v>
      </c>
      <c r="AF49">
        <v>7511</v>
      </c>
      <c r="AG49" t="s">
        <v>82</v>
      </c>
      <c r="AH49" t="s">
        <v>31</v>
      </c>
      <c r="AI49" t="s">
        <v>31</v>
      </c>
      <c r="AJ49" t="s">
        <v>31</v>
      </c>
      <c r="AK49">
        <v>1800</v>
      </c>
      <c r="AL49" t="s">
        <v>31</v>
      </c>
      <c r="AM49" t="s">
        <v>153</v>
      </c>
      <c r="AN49" t="s">
        <v>31</v>
      </c>
      <c r="AO49" t="s">
        <v>31</v>
      </c>
      <c r="AP49" t="s">
        <v>31</v>
      </c>
      <c r="AQ49" t="s">
        <v>31</v>
      </c>
      <c r="AR49" t="s">
        <v>31</v>
      </c>
      <c r="AS49" t="s">
        <v>31</v>
      </c>
      <c r="AT49" t="s">
        <v>31</v>
      </c>
      <c r="AU49" t="s">
        <v>31</v>
      </c>
      <c r="AV49" t="s">
        <v>31</v>
      </c>
      <c r="AW49" t="s">
        <v>31</v>
      </c>
      <c r="AX49" t="s">
        <v>31</v>
      </c>
      <c r="AY49" t="s">
        <v>31</v>
      </c>
      <c r="AZ49" t="s">
        <v>31</v>
      </c>
      <c r="BA49" t="s">
        <v>31</v>
      </c>
      <c r="BB49" t="s">
        <v>31</v>
      </c>
      <c r="BC49" s="189" t="str">
        <f t="shared" ca="1" si="9"/>
        <v>CH</v>
      </c>
      <c r="BD49" s="189">
        <f t="shared" si="10"/>
        <v>7511</v>
      </c>
      <c r="BE49" s="189" t="str">
        <f t="shared" ca="1" si="11"/>
        <v>Expected overloading on the following CNEC: CNE: 220kV Riddes - Valpelline , C: N-1 VILLARODIN-VENAUS</v>
      </c>
      <c r="BF49" s="189" t="str">
        <f t="shared" ca="1" si="12"/>
        <v>FR</v>
      </c>
      <c r="BG49" s="189">
        <f t="shared" si="13"/>
        <v>1800</v>
      </c>
      <c r="BH49" s="189" t="str">
        <f t="shared" ca="1" si="14"/>
        <v>Bilateral- RDCR ALBERTVILLE-RONDISSONE 1 &amp; CREYS S. VULBAS 1</v>
      </c>
      <c r="BI49" s="189">
        <f t="shared" si="15"/>
        <v>2</v>
      </c>
    </row>
    <row r="50" spans="1:61">
      <c r="A50" s="4"/>
      <c r="B50" t="s">
        <v>167</v>
      </c>
      <c r="C50" t="s">
        <v>150</v>
      </c>
      <c r="D50" t="s">
        <v>39</v>
      </c>
      <c r="E50">
        <v>7760</v>
      </c>
      <c r="F50" s="275"/>
      <c r="G50" s="275"/>
      <c r="H50">
        <v>7099</v>
      </c>
      <c r="I50" t="str">
        <f t="shared" si="8"/>
        <v>NA</v>
      </c>
      <c r="J50" t="str">
        <f t="shared" si="17"/>
        <v>NA</v>
      </c>
      <c r="K50" s="275"/>
      <c r="L50">
        <v>-5243</v>
      </c>
      <c r="M50">
        <v>-5243</v>
      </c>
      <c r="N50">
        <v>-4557</v>
      </c>
      <c r="O50" t="s">
        <v>164</v>
      </c>
      <c r="P50" t="s">
        <v>164</v>
      </c>
      <c r="Q50" s="135">
        <f t="shared" si="18"/>
        <v>0</v>
      </c>
      <c r="R50">
        <f t="shared" si="19"/>
        <v>661</v>
      </c>
      <c r="S50" s="135" t="str">
        <f t="shared" si="20"/>
        <v>NA</v>
      </c>
      <c r="T50" s="135" t="str">
        <f t="shared" si="21"/>
        <v>NA</v>
      </c>
      <c r="U50" t="str">
        <f t="shared" si="5"/>
        <v>NA</v>
      </c>
      <c r="V50">
        <f t="shared" si="16"/>
        <v>0</v>
      </c>
      <c r="W50">
        <f t="shared" si="7"/>
        <v>1</v>
      </c>
      <c r="X50">
        <v>290</v>
      </c>
      <c r="Y50" t="s">
        <v>31</v>
      </c>
      <c r="Z50" t="s">
        <v>31</v>
      </c>
      <c r="AA50" t="s">
        <v>152</v>
      </c>
      <c r="AB50" t="s">
        <v>31</v>
      </c>
      <c r="AC50" t="s">
        <v>31</v>
      </c>
      <c r="AD50" t="s">
        <v>31</v>
      </c>
      <c r="AE50" t="s">
        <v>31</v>
      </c>
      <c r="AF50" t="s">
        <v>31</v>
      </c>
      <c r="AG50" t="s">
        <v>31</v>
      </c>
      <c r="AH50" t="s">
        <v>31</v>
      </c>
      <c r="AI50" t="s">
        <v>31</v>
      </c>
      <c r="AJ50" t="s">
        <v>31</v>
      </c>
      <c r="AK50">
        <v>1800</v>
      </c>
      <c r="AL50" t="s">
        <v>31</v>
      </c>
      <c r="AM50" t="s">
        <v>153</v>
      </c>
      <c r="AN50" t="s">
        <v>31</v>
      </c>
      <c r="AO50" t="s">
        <v>31</v>
      </c>
      <c r="AP50" t="s">
        <v>31</v>
      </c>
      <c r="AQ50" t="s">
        <v>31</v>
      </c>
      <c r="AR50" t="s">
        <v>31</v>
      </c>
      <c r="AS50" t="s">
        <v>31</v>
      </c>
      <c r="AT50" t="s">
        <v>31</v>
      </c>
      <c r="AU50" t="s">
        <v>31</v>
      </c>
      <c r="AV50" t="s">
        <v>31</v>
      </c>
      <c r="AW50" t="s">
        <v>31</v>
      </c>
      <c r="AX50" t="s">
        <v>31</v>
      </c>
      <c r="AY50" t="s">
        <v>31</v>
      </c>
      <c r="AZ50" t="s">
        <v>31</v>
      </c>
      <c r="BA50" t="s">
        <v>31</v>
      </c>
      <c r="BB50" t="s">
        <v>31</v>
      </c>
      <c r="BC50" s="189" t="e">
        <f t="shared" ca="1" si="9"/>
        <v>#N/A</v>
      </c>
      <c r="BD50" s="189">
        <f t="shared" si="10"/>
        <v>100000</v>
      </c>
      <c r="BE50" s="189" t="e">
        <f t="shared" ca="1" si="11"/>
        <v>#N/A</v>
      </c>
      <c r="BF50" s="189" t="str">
        <f t="shared" ca="1" si="12"/>
        <v>FR</v>
      </c>
      <c r="BG50" s="189">
        <f t="shared" si="13"/>
        <v>1800</v>
      </c>
      <c r="BH50" s="189" t="str">
        <f t="shared" ca="1" si="14"/>
        <v>Bilateral- RDCR ALBERTVILLE-RONDISSONE 1 &amp; CREYS S. VULBAS 1</v>
      </c>
      <c r="BI50" s="189">
        <f t="shared" si="15"/>
        <v>2</v>
      </c>
    </row>
    <row r="51" spans="1:61">
      <c r="A51" s="4"/>
      <c r="B51" t="s">
        <v>167</v>
      </c>
      <c r="C51" t="s">
        <v>150</v>
      </c>
      <c r="D51" t="s">
        <v>43</v>
      </c>
      <c r="E51">
        <v>7760</v>
      </c>
      <c r="F51" s="275"/>
      <c r="G51" s="275"/>
      <c r="H51">
        <v>7099</v>
      </c>
      <c r="I51" t="str">
        <f t="shared" si="8"/>
        <v>NA</v>
      </c>
      <c r="J51" t="str">
        <f t="shared" si="17"/>
        <v>NA</v>
      </c>
      <c r="K51" s="275"/>
      <c r="L51">
        <v>-5243</v>
      </c>
      <c r="M51">
        <v>-5243</v>
      </c>
      <c r="N51">
        <v>-4557</v>
      </c>
      <c r="O51" t="s">
        <v>164</v>
      </c>
      <c r="P51" t="s">
        <v>164</v>
      </c>
      <c r="Q51" s="135">
        <f t="shared" si="18"/>
        <v>0</v>
      </c>
      <c r="R51">
        <f t="shared" si="19"/>
        <v>661</v>
      </c>
      <c r="S51" s="135" t="str">
        <f t="shared" si="20"/>
        <v>NA</v>
      </c>
      <c r="T51" s="135" t="str">
        <f t="shared" si="21"/>
        <v>NA</v>
      </c>
      <c r="U51" t="str">
        <f t="shared" si="5"/>
        <v>NA</v>
      </c>
      <c r="V51">
        <f t="shared" si="16"/>
        <v>0</v>
      </c>
      <c r="W51">
        <f t="shared" si="7"/>
        <v>1</v>
      </c>
      <c r="X51">
        <v>290</v>
      </c>
      <c r="Y51" t="s">
        <v>31</v>
      </c>
      <c r="Z51" t="s">
        <v>31</v>
      </c>
      <c r="AA51" t="s">
        <v>152</v>
      </c>
      <c r="AB51" t="s">
        <v>31</v>
      </c>
      <c r="AC51" t="s">
        <v>31</v>
      </c>
      <c r="AD51" t="s">
        <v>31</v>
      </c>
      <c r="AE51" t="s">
        <v>31</v>
      </c>
      <c r="AF51" t="s">
        <v>31</v>
      </c>
      <c r="AG51" t="s">
        <v>31</v>
      </c>
      <c r="AH51" t="s">
        <v>31</v>
      </c>
      <c r="AI51" t="s">
        <v>31</v>
      </c>
      <c r="AJ51" t="s">
        <v>31</v>
      </c>
      <c r="AK51">
        <v>1800</v>
      </c>
      <c r="AL51" t="s">
        <v>31</v>
      </c>
      <c r="AM51" t="s">
        <v>153</v>
      </c>
      <c r="AN51" t="s">
        <v>31</v>
      </c>
      <c r="AO51" t="s">
        <v>31</v>
      </c>
      <c r="AP51" t="s">
        <v>31</v>
      </c>
      <c r="AQ51" t="s">
        <v>31</v>
      </c>
      <c r="AR51" t="s">
        <v>31</v>
      </c>
      <c r="AS51" t="s">
        <v>31</v>
      </c>
      <c r="AT51" t="s">
        <v>31</v>
      </c>
      <c r="AU51" t="s">
        <v>31</v>
      </c>
      <c r="AV51" t="s">
        <v>31</v>
      </c>
      <c r="AW51" t="s">
        <v>31</v>
      </c>
      <c r="AX51" t="s">
        <v>31</v>
      </c>
      <c r="AY51" t="s">
        <v>31</v>
      </c>
      <c r="AZ51" t="s">
        <v>31</v>
      </c>
      <c r="BA51" t="s">
        <v>31</v>
      </c>
      <c r="BB51" t="s">
        <v>31</v>
      </c>
      <c r="BC51" s="189" t="e">
        <f t="shared" ca="1" si="9"/>
        <v>#N/A</v>
      </c>
      <c r="BD51" s="189">
        <f t="shared" si="10"/>
        <v>100000</v>
      </c>
      <c r="BE51" s="189" t="e">
        <f t="shared" ca="1" si="11"/>
        <v>#N/A</v>
      </c>
      <c r="BF51" s="189" t="str">
        <f t="shared" ca="1" si="12"/>
        <v>FR</v>
      </c>
      <c r="BG51" s="189">
        <f t="shared" si="13"/>
        <v>1800</v>
      </c>
      <c r="BH51" s="189" t="str">
        <f t="shared" ca="1" si="14"/>
        <v>Bilateral- RDCR ALBERTVILLE-RONDISSONE 1 &amp; CREYS S. VULBAS 1</v>
      </c>
      <c r="BI51" s="189">
        <f t="shared" si="15"/>
        <v>2</v>
      </c>
    </row>
    <row r="52" spans="1:61">
      <c r="A52" s="4"/>
      <c r="B52" t="s">
        <v>167</v>
      </c>
      <c r="C52" t="s">
        <v>150</v>
      </c>
      <c r="D52" t="s">
        <v>45</v>
      </c>
      <c r="E52">
        <v>7760</v>
      </c>
      <c r="F52" s="275"/>
      <c r="G52" s="275"/>
      <c r="H52">
        <v>7099</v>
      </c>
      <c r="I52" t="str">
        <f t="shared" si="8"/>
        <v>NA</v>
      </c>
      <c r="J52" t="str">
        <f t="shared" si="17"/>
        <v>NA</v>
      </c>
      <c r="K52" s="275"/>
      <c r="L52">
        <v>-5243</v>
      </c>
      <c r="M52">
        <v>-5243</v>
      </c>
      <c r="N52">
        <v>-4557</v>
      </c>
      <c r="O52" t="s">
        <v>164</v>
      </c>
      <c r="P52" t="s">
        <v>164</v>
      </c>
      <c r="Q52" s="135">
        <f t="shared" si="18"/>
        <v>0</v>
      </c>
      <c r="R52">
        <f t="shared" si="19"/>
        <v>661</v>
      </c>
      <c r="S52" s="135" t="str">
        <f t="shared" si="20"/>
        <v>NA</v>
      </c>
      <c r="T52" s="135" t="str">
        <f t="shared" si="21"/>
        <v>NA</v>
      </c>
      <c r="U52" t="str">
        <f t="shared" si="5"/>
        <v>NA</v>
      </c>
      <c r="V52">
        <f t="shared" si="16"/>
        <v>0</v>
      </c>
      <c r="W52">
        <f t="shared" si="7"/>
        <v>1</v>
      </c>
      <c r="X52">
        <v>290</v>
      </c>
      <c r="Y52" t="s">
        <v>31</v>
      </c>
      <c r="Z52" t="s">
        <v>31</v>
      </c>
      <c r="AA52" t="s">
        <v>152</v>
      </c>
      <c r="AB52" t="s">
        <v>31</v>
      </c>
      <c r="AC52" t="s">
        <v>31</v>
      </c>
      <c r="AD52" t="s">
        <v>31</v>
      </c>
      <c r="AE52" t="s">
        <v>31</v>
      </c>
      <c r="AF52" t="s">
        <v>31</v>
      </c>
      <c r="AG52" t="s">
        <v>31</v>
      </c>
      <c r="AH52" t="s">
        <v>31</v>
      </c>
      <c r="AI52" t="s">
        <v>31</v>
      </c>
      <c r="AJ52" t="s">
        <v>31</v>
      </c>
      <c r="AK52">
        <v>1800</v>
      </c>
      <c r="AL52" t="s">
        <v>31</v>
      </c>
      <c r="AM52" t="s">
        <v>153</v>
      </c>
      <c r="AN52" t="s">
        <v>31</v>
      </c>
      <c r="AO52" t="s">
        <v>31</v>
      </c>
      <c r="AP52" t="s">
        <v>31</v>
      </c>
      <c r="AQ52" t="s">
        <v>31</v>
      </c>
      <c r="AR52" t="s">
        <v>31</v>
      </c>
      <c r="AS52" t="s">
        <v>31</v>
      </c>
      <c r="AT52" t="s">
        <v>31</v>
      </c>
      <c r="AU52" t="s">
        <v>31</v>
      </c>
      <c r="AV52" t="s">
        <v>31</v>
      </c>
      <c r="AW52" t="s">
        <v>31</v>
      </c>
      <c r="AX52" t="s">
        <v>31</v>
      </c>
      <c r="AY52" t="s">
        <v>31</v>
      </c>
      <c r="AZ52" t="s">
        <v>31</v>
      </c>
      <c r="BA52" t="s">
        <v>31</v>
      </c>
      <c r="BB52" t="s">
        <v>31</v>
      </c>
      <c r="BC52" s="189" t="e">
        <f t="shared" ca="1" si="9"/>
        <v>#N/A</v>
      </c>
      <c r="BD52" s="189">
        <f t="shared" si="10"/>
        <v>100000</v>
      </c>
      <c r="BE52" s="189" t="e">
        <f t="shared" ca="1" si="11"/>
        <v>#N/A</v>
      </c>
      <c r="BF52" s="189" t="str">
        <f t="shared" ca="1" si="12"/>
        <v>FR</v>
      </c>
      <c r="BG52" s="189">
        <f t="shared" si="13"/>
        <v>1800</v>
      </c>
      <c r="BH52" s="189" t="str">
        <f t="shared" ca="1" si="14"/>
        <v>Bilateral- RDCR ALBERTVILLE-RONDISSONE 1 &amp; CREYS S. VULBAS 1</v>
      </c>
      <c r="BI52" s="189">
        <f t="shared" si="15"/>
        <v>2</v>
      </c>
    </row>
    <row r="53" spans="1:61">
      <c r="A53" s="4"/>
      <c r="B53" t="s">
        <v>167</v>
      </c>
      <c r="C53" t="s">
        <v>150</v>
      </c>
      <c r="D53" t="s">
        <v>46</v>
      </c>
      <c r="E53">
        <v>7831</v>
      </c>
      <c r="F53" s="275"/>
      <c r="G53" s="275"/>
      <c r="H53">
        <v>7146</v>
      </c>
      <c r="I53" t="str">
        <f t="shared" si="8"/>
        <v>NA</v>
      </c>
      <c r="J53" t="str">
        <f t="shared" si="17"/>
        <v>NA</v>
      </c>
      <c r="K53" s="275"/>
      <c r="L53">
        <v>-5298</v>
      </c>
      <c r="M53">
        <v>-5298</v>
      </c>
      <c r="N53">
        <v>-4572</v>
      </c>
      <c r="O53" t="s">
        <v>40</v>
      </c>
      <c r="P53" t="s">
        <v>40</v>
      </c>
      <c r="Q53" s="135">
        <f t="shared" si="18"/>
        <v>0</v>
      </c>
      <c r="R53">
        <f t="shared" si="19"/>
        <v>685</v>
      </c>
      <c r="S53" s="135" t="str">
        <f t="shared" si="20"/>
        <v>NA</v>
      </c>
      <c r="T53" s="135" t="str">
        <f t="shared" si="21"/>
        <v>NA</v>
      </c>
      <c r="U53" t="str">
        <f t="shared" si="5"/>
        <v>NA</v>
      </c>
      <c r="V53">
        <f t="shared" si="16"/>
        <v>0</v>
      </c>
      <c r="W53">
        <f t="shared" si="7"/>
        <v>1</v>
      </c>
      <c r="X53">
        <v>293</v>
      </c>
      <c r="Y53" t="s">
        <v>31</v>
      </c>
      <c r="Z53" t="s">
        <v>31</v>
      </c>
      <c r="AA53" t="s">
        <v>152</v>
      </c>
      <c r="AB53" t="s">
        <v>31</v>
      </c>
      <c r="AC53" t="s">
        <v>31</v>
      </c>
      <c r="AD53" t="s">
        <v>31</v>
      </c>
      <c r="AE53" t="s">
        <v>31</v>
      </c>
      <c r="AF53" t="s">
        <v>31</v>
      </c>
      <c r="AG53" t="s">
        <v>31</v>
      </c>
      <c r="AH53" t="s">
        <v>31</v>
      </c>
      <c r="AI53" t="s">
        <v>31</v>
      </c>
      <c r="AJ53" t="s">
        <v>31</v>
      </c>
      <c r="AK53">
        <v>1800</v>
      </c>
      <c r="AL53" t="s">
        <v>31</v>
      </c>
      <c r="AM53" t="s">
        <v>153</v>
      </c>
      <c r="AN53" t="s">
        <v>31</v>
      </c>
      <c r="AO53" t="s">
        <v>31</v>
      </c>
      <c r="AP53" t="s">
        <v>31</v>
      </c>
      <c r="AQ53" t="s">
        <v>31</v>
      </c>
      <c r="AR53" t="s">
        <v>31</v>
      </c>
      <c r="AS53" t="s">
        <v>31</v>
      </c>
      <c r="AT53" t="s">
        <v>31</v>
      </c>
      <c r="AU53" t="s">
        <v>31</v>
      </c>
      <c r="AV53" t="s">
        <v>31</v>
      </c>
      <c r="AW53" t="s">
        <v>31</v>
      </c>
      <c r="AX53" t="s">
        <v>31</v>
      </c>
      <c r="AY53" t="s">
        <v>31</v>
      </c>
      <c r="AZ53" t="s">
        <v>31</v>
      </c>
      <c r="BA53" t="s">
        <v>31</v>
      </c>
      <c r="BB53" t="s">
        <v>31</v>
      </c>
      <c r="BC53" s="189" t="e">
        <f t="shared" ca="1" si="9"/>
        <v>#N/A</v>
      </c>
      <c r="BD53" s="189">
        <f t="shared" si="10"/>
        <v>100000</v>
      </c>
      <c r="BE53" s="189" t="e">
        <f t="shared" ca="1" si="11"/>
        <v>#N/A</v>
      </c>
      <c r="BF53" s="189" t="str">
        <f t="shared" ca="1" si="12"/>
        <v>FR</v>
      </c>
      <c r="BG53" s="189">
        <f t="shared" si="13"/>
        <v>1800</v>
      </c>
      <c r="BH53" s="189" t="str">
        <f t="shared" ca="1" si="14"/>
        <v>Bilateral- RDCR ALBERTVILLE-RONDISSONE 1 &amp; CREYS S. VULBAS 1</v>
      </c>
      <c r="BI53" s="189">
        <f t="shared" si="15"/>
        <v>2</v>
      </c>
    </row>
    <row r="54" spans="1:61">
      <c r="A54" s="4"/>
      <c r="B54" t="s">
        <v>167</v>
      </c>
      <c r="C54" t="s">
        <v>150</v>
      </c>
      <c r="D54" t="s">
        <v>47</v>
      </c>
      <c r="E54">
        <v>7831</v>
      </c>
      <c r="F54" s="275"/>
      <c r="G54" s="275"/>
      <c r="H54">
        <v>7146</v>
      </c>
      <c r="I54" t="str">
        <f t="shared" si="8"/>
        <v>NA</v>
      </c>
      <c r="J54" t="str">
        <f t="shared" si="17"/>
        <v>NA</v>
      </c>
      <c r="K54" s="275"/>
      <c r="L54">
        <v>-5298</v>
      </c>
      <c r="M54">
        <v>-5298</v>
      </c>
      <c r="N54">
        <v>-4572</v>
      </c>
      <c r="O54" t="s">
        <v>40</v>
      </c>
      <c r="P54" t="s">
        <v>40</v>
      </c>
      <c r="Q54" s="135">
        <f t="shared" si="18"/>
        <v>0</v>
      </c>
      <c r="R54">
        <f t="shared" si="19"/>
        <v>685</v>
      </c>
      <c r="S54" s="135" t="str">
        <f t="shared" si="20"/>
        <v>NA</v>
      </c>
      <c r="T54" s="135" t="str">
        <f t="shared" si="21"/>
        <v>NA</v>
      </c>
      <c r="U54" t="str">
        <f t="shared" si="5"/>
        <v>NA</v>
      </c>
      <c r="V54">
        <f t="shared" si="16"/>
        <v>0</v>
      </c>
      <c r="W54">
        <f t="shared" si="7"/>
        <v>1</v>
      </c>
      <c r="X54">
        <v>293</v>
      </c>
      <c r="Y54" t="s">
        <v>31</v>
      </c>
      <c r="Z54" t="s">
        <v>31</v>
      </c>
      <c r="AA54" t="s">
        <v>152</v>
      </c>
      <c r="AB54" t="s">
        <v>31</v>
      </c>
      <c r="AC54" t="s">
        <v>31</v>
      </c>
      <c r="AD54" t="s">
        <v>31</v>
      </c>
      <c r="AE54" t="s">
        <v>31</v>
      </c>
      <c r="AF54" t="s">
        <v>31</v>
      </c>
      <c r="AG54" t="s">
        <v>31</v>
      </c>
      <c r="AH54" t="s">
        <v>31</v>
      </c>
      <c r="AI54" t="s">
        <v>31</v>
      </c>
      <c r="AJ54" t="s">
        <v>31</v>
      </c>
      <c r="AK54">
        <v>1800</v>
      </c>
      <c r="AL54" t="s">
        <v>31</v>
      </c>
      <c r="AM54" t="s">
        <v>153</v>
      </c>
      <c r="AN54" t="s">
        <v>31</v>
      </c>
      <c r="AO54" t="s">
        <v>31</v>
      </c>
      <c r="AP54" t="s">
        <v>31</v>
      </c>
      <c r="AQ54" t="s">
        <v>31</v>
      </c>
      <c r="AR54" t="s">
        <v>31</v>
      </c>
      <c r="AS54" t="s">
        <v>31</v>
      </c>
      <c r="AT54" t="s">
        <v>31</v>
      </c>
      <c r="AU54" t="s">
        <v>31</v>
      </c>
      <c r="AV54" t="s">
        <v>31</v>
      </c>
      <c r="AW54" t="s">
        <v>31</v>
      </c>
      <c r="AX54" t="s">
        <v>31</v>
      </c>
      <c r="AY54" t="s">
        <v>31</v>
      </c>
      <c r="AZ54" t="s">
        <v>31</v>
      </c>
      <c r="BA54" t="s">
        <v>31</v>
      </c>
      <c r="BB54" t="s">
        <v>31</v>
      </c>
      <c r="BC54" s="189" t="e">
        <f t="shared" ca="1" si="9"/>
        <v>#N/A</v>
      </c>
      <c r="BD54" s="189">
        <f t="shared" si="10"/>
        <v>100000</v>
      </c>
      <c r="BE54" s="189" t="e">
        <f t="shared" ca="1" si="11"/>
        <v>#N/A</v>
      </c>
      <c r="BF54" s="189" t="str">
        <f t="shared" ca="1" si="12"/>
        <v>FR</v>
      </c>
      <c r="BG54" s="189">
        <f t="shared" si="13"/>
        <v>1800</v>
      </c>
      <c r="BH54" s="189" t="str">
        <f t="shared" ca="1" si="14"/>
        <v>Bilateral- RDCR ALBERTVILLE-RONDISSONE 1 &amp; CREYS S. VULBAS 1</v>
      </c>
      <c r="BI54" s="189">
        <f t="shared" si="15"/>
        <v>2</v>
      </c>
    </row>
    <row r="55" spans="1:61" ht="15.95" thickBot="1">
      <c r="A55" s="4"/>
      <c r="B55" t="s">
        <v>167</v>
      </c>
      <c r="C55" t="s">
        <v>150</v>
      </c>
      <c r="D55" t="s">
        <v>48</v>
      </c>
      <c r="E55">
        <v>7036</v>
      </c>
      <c r="F55" s="275"/>
      <c r="G55" s="275"/>
      <c r="H55">
        <v>6516</v>
      </c>
      <c r="I55" t="str">
        <f t="shared" si="8"/>
        <v>NA</v>
      </c>
      <c r="J55" t="str">
        <f t="shared" si="17"/>
        <v>NA</v>
      </c>
      <c r="K55" s="276"/>
      <c r="L55">
        <v>-4512</v>
      </c>
      <c r="M55">
        <v>-4512</v>
      </c>
      <c r="N55">
        <v>-3960</v>
      </c>
      <c r="O55" t="s">
        <v>40</v>
      </c>
      <c r="P55" t="s">
        <v>40</v>
      </c>
      <c r="Q55" s="135">
        <f t="shared" si="18"/>
        <v>0</v>
      </c>
      <c r="R55">
        <f t="shared" si="19"/>
        <v>520</v>
      </c>
      <c r="S55" s="135" t="str">
        <f t="shared" si="20"/>
        <v>NA</v>
      </c>
      <c r="T55" s="135" t="str">
        <f t="shared" si="21"/>
        <v>NA</v>
      </c>
      <c r="U55" t="str">
        <f t="shared" si="5"/>
        <v>NA</v>
      </c>
      <c r="V55">
        <f t="shared" si="16"/>
        <v>0</v>
      </c>
      <c r="W55">
        <f t="shared" si="7"/>
        <v>1</v>
      </c>
      <c r="X55">
        <v>279</v>
      </c>
      <c r="Y55" t="s">
        <v>31</v>
      </c>
      <c r="Z55" t="s">
        <v>31</v>
      </c>
      <c r="AA55" t="s">
        <v>152</v>
      </c>
      <c r="AB55" t="s">
        <v>31</v>
      </c>
      <c r="AC55" t="s">
        <v>31</v>
      </c>
      <c r="AD55" t="s">
        <v>31</v>
      </c>
      <c r="AE55" t="s">
        <v>31</v>
      </c>
      <c r="AF55" t="s">
        <v>31</v>
      </c>
      <c r="AG55" t="s">
        <v>31</v>
      </c>
      <c r="AH55" t="s">
        <v>31</v>
      </c>
      <c r="AI55" t="s">
        <v>31</v>
      </c>
      <c r="AJ55" t="s">
        <v>31</v>
      </c>
      <c r="AK55">
        <v>1800</v>
      </c>
      <c r="AL55" t="s">
        <v>31</v>
      </c>
      <c r="AM55" t="s">
        <v>153</v>
      </c>
      <c r="AN55" t="s">
        <v>31</v>
      </c>
      <c r="AO55" t="s">
        <v>31</v>
      </c>
      <c r="AP55" t="s">
        <v>31</v>
      </c>
      <c r="AQ55" t="s">
        <v>31</v>
      </c>
      <c r="AR55" t="s">
        <v>31</v>
      </c>
      <c r="AS55" t="s">
        <v>31</v>
      </c>
      <c r="AT55" t="s">
        <v>31</v>
      </c>
      <c r="AU55" t="s">
        <v>31</v>
      </c>
      <c r="AV55" t="s">
        <v>31</v>
      </c>
      <c r="AW55" t="s">
        <v>31</v>
      </c>
      <c r="AX55" t="s">
        <v>31</v>
      </c>
      <c r="AY55" t="s">
        <v>31</v>
      </c>
      <c r="AZ55" t="s">
        <v>31</v>
      </c>
      <c r="BA55" t="s">
        <v>31</v>
      </c>
      <c r="BB55" t="s">
        <v>31</v>
      </c>
      <c r="BC55" s="189" t="e">
        <f t="shared" ca="1" si="9"/>
        <v>#N/A</v>
      </c>
      <c r="BD55" s="189">
        <f t="shared" si="10"/>
        <v>100000</v>
      </c>
      <c r="BE55" s="189" t="e">
        <f t="shared" ca="1" si="11"/>
        <v>#N/A</v>
      </c>
      <c r="BF55" s="189" t="str">
        <f t="shared" ca="1" si="12"/>
        <v>FR</v>
      </c>
      <c r="BG55" s="189">
        <f t="shared" si="13"/>
        <v>1800</v>
      </c>
      <c r="BH55" s="189" t="str">
        <f t="shared" ca="1" si="14"/>
        <v>Bilateral- RDCR ALBERTVILLE-RONDISSONE 1 &amp; CREYS S. VULBAS 1</v>
      </c>
      <c r="BI55" s="189">
        <f t="shared" si="15"/>
        <v>2</v>
      </c>
    </row>
    <row r="56" spans="1:61">
      <c r="A56" s="4"/>
      <c r="B56" t="s">
        <v>168</v>
      </c>
      <c r="C56" t="s">
        <v>150</v>
      </c>
      <c r="D56" t="s">
        <v>151</v>
      </c>
      <c r="E56">
        <v>8166</v>
      </c>
      <c r="F56" s="275"/>
      <c r="G56" s="275"/>
      <c r="H56">
        <v>6809</v>
      </c>
      <c r="I56" t="str">
        <f t="shared" si="8"/>
        <v>NA</v>
      </c>
      <c r="J56" t="str">
        <f t="shared" si="17"/>
        <v>NA</v>
      </c>
      <c r="K56" s="274"/>
      <c r="L56">
        <v>-5724</v>
      </c>
      <c r="M56">
        <v>-5724</v>
      </c>
      <c r="N56">
        <v>-4265</v>
      </c>
      <c r="O56" t="s">
        <v>40</v>
      </c>
      <c r="P56" t="s">
        <v>41</v>
      </c>
      <c r="Q56" s="135">
        <f t="shared" si="18"/>
        <v>0</v>
      </c>
      <c r="R56">
        <f t="shared" si="19"/>
        <v>1357</v>
      </c>
      <c r="S56" s="135" t="str">
        <f t="shared" si="20"/>
        <v>NA</v>
      </c>
      <c r="T56" s="135" t="str">
        <f t="shared" si="21"/>
        <v>NA</v>
      </c>
      <c r="U56" t="str">
        <f t="shared" si="5"/>
        <v>NA</v>
      </c>
      <c r="V56">
        <f t="shared" si="16"/>
        <v>0</v>
      </c>
      <c r="W56">
        <f t="shared" si="7"/>
        <v>1</v>
      </c>
      <c r="X56">
        <v>300</v>
      </c>
      <c r="Y56" t="s">
        <v>31</v>
      </c>
      <c r="Z56" t="s">
        <v>31</v>
      </c>
      <c r="AA56" t="s">
        <v>152</v>
      </c>
      <c r="AB56" t="s">
        <v>31</v>
      </c>
      <c r="AC56" t="s">
        <v>31</v>
      </c>
      <c r="AD56" t="s">
        <v>31</v>
      </c>
      <c r="AE56" t="s">
        <v>31</v>
      </c>
      <c r="AF56">
        <v>7635</v>
      </c>
      <c r="AG56" t="s">
        <v>82</v>
      </c>
      <c r="AH56" t="s">
        <v>31</v>
      </c>
      <c r="AI56" t="s">
        <v>31</v>
      </c>
      <c r="AJ56" t="s">
        <v>31</v>
      </c>
      <c r="AK56">
        <v>1800</v>
      </c>
      <c r="AL56" t="s">
        <v>31</v>
      </c>
      <c r="AM56" t="s">
        <v>169</v>
      </c>
      <c r="AN56" t="s">
        <v>31</v>
      </c>
      <c r="AO56" t="s">
        <v>31</v>
      </c>
      <c r="AP56" t="s">
        <v>31</v>
      </c>
      <c r="AQ56" t="s">
        <v>31</v>
      </c>
      <c r="AR56" t="s">
        <v>31</v>
      </c>
      <c r="AS56" t="s">
        <v>31</v>
      </c>
      <c r="AT56" t="s">
        <v>31</v>
      </c>
      <c r="AU56" t="s">
        <v>31</v>
      </c>
      <c r="AV56" t="s">
        <v>31</v>
      </c>
      <c r="AW56" t="s">
        <v>31</v>
      </c>
      <c r="AX56">
        <v>7300</v>
      </c>
      <c r="AY56" t="s">
        <v>170</v>
      </c>
      <c r="AZ56" t="s">
        <v>31</v>
      </c>
      <c r="BA56" t="s">
        <v>31</v>
      </c>
      <c r="BB56" t="s">
        <v>31</v>
      </c>
      <c r="BC56" s="189" t="str">
        <f t="shared" ca="1" si="9"/>
        <v>IT</v>
      </c>
      <c r="BD56" s="189">
        <f t="shared" si="10"/>
        <v>7300</v>
      </c>
      <c r="BE56" s="189" t="str">
        <f t="shared" ca="1" si="11"/>
        <v>VNS-VLR su COR-STRIPHON 220KV 103%</v>
      </c>
      <c r="BF56" s="189" t="str">
        <f t="shared" ca="1" si="12"/>
        <v>FR</v>
      </c>
      <c r="BG56" s="189">
        <f t="shared" si="13"/>
        <v>1800</v>
      </c>
      <c r="BH56" s="189" t="str">
        <f t="shared" ca="1" si="14"/>
        <v>Bilateral- RDCR ALBERTVILLE - RONDISSONE 1 &amp; 2</v>
      </c>
      <c r="BI56" s="189">
        <f t="shared" si="15"/>
        <v>2</v>
      </c>
    </row>
    <row r="57" spans="1:61">
      <c r="A57" s="4"/>
      <c r="B57" t="s">
        <v>168</v>
      </c>
      <c r="C57" t="s">
        <v>150</v>
      </c>
      <c r="D57" t="s">
        <v>155</v>
      </c>
      <c r="E57">
        <v>8166</v>
      </c>
      <c r="F57" s="275"/>
      <c r="G57" s="275"/>
      <c r="H57">
        <v>6809</v>
      </c>
      <c r="I57" t="str">
        <f t="shared" si="8"/>
        <v>NA</v>
      </c>
      <c r="J57" t="str">
        <f t="shared" si="17"/>
        <v>NA</v>
      </c>
      <c r="K57" s="275"/>
      <c r="L57">
        <v>-5724</v>
      </c>
      <c r="M57">
        <v>-5724</v>
      </c>
      <c r="N57">
        <v>-4265</v>
      </c>
      <c r="O57" t="s">
        <v>40</v>
      </c>
      <c r="P57" t="s">
        <v>41</v>
      </c>
      <c r="Q57" s="135">
        <f t="shared" si="18"/>
        <v>0</v>
      </c>
      <c r="R57">
        <f t="shared" si="19"/>
        <v>1357</v>
      </c>
      <c r="S57" s="135" t="str">
        <f t="shared" si="20"/>
        <v>NA</v>
      </c>
      <c r="T57" s="135" t="str">
        <f t="shared" si="21"/>
        <v>NA</v>
      </c>
      <c r="U57" t="str">
        <f t="shared" si="5"/>
        <v>NA</v>
      </c>
      <c r="V57">
        <f t="shared" si="16"/>
        <v>0</v>
      </c>
      <c r="W57">
        <f t="shared" si="7"/>
        <v>1</v>
      </c>
      <c r="X57">
        <v>300</v>
      </c>
      <c r="Y57" t="s">
        <v>31</v>
      </c>
      <c r="Z57" t="s">
        <v>31</v>
      </c>
      <c r="AA57" t="s">
        <v>152</v>
      </c>
      <c r="AB57" t="s">
        <v>31</v>
      </c>
      <c r="AC57" t="s">
        <v>31</v>
      </c>
      <c r="AD57" t="s">
        <v>31</v>
      </c>
      <c r="AE57" t="s">
        <v>31</v>
      </c>
      <c r="AF57">
        <v>7635</v>
      </c>
      <c r="AG57" t="s">
        <v>82</v>
      </c>
      <c r="AH57" t="s">
        <v>31</v>
      </c>
      <c r="AI57" t="s">
        <v>31</v>
      </c>
      <c r="AJ57" t="s">
        <v>31</v>
      </c>
      <c r="AK57">
        <v>1800</v>
      </c>
      <c r="AL57" t="s">
        <v>31</v>
      </c>
      <c r="AM57" t="s">
        <v>169</v>
      </c>
      <c r="AN57" t="s">
        <v>31</v>
      </c>
      <c r="AO57" t="s">
        <v>31</v>
      </c>
      <c r="AP57" t="s">
        <v>31</v>
      </c>
      <c r="AQ57" t="s">
        <v>31</v>
      </c>
      <c r="AR57" t="s">
        <v>31</v>
      </c>
      <c r="AS57" t="s">
        <v>31</v>
      </c>
      <c r="AT57" t="s">
        <v>31</v>
      </c>
      <c r="AU57" t="s">
        <v>31</v>
      </c>
      <c r="AV57" t="s">
        <v>31</v>
      </c>
      <c r="AW57" t="s">
        <v>31</v>
      </c>
      <c r="AX57">
        <v>7300</v>
      </c>
      <c r="AY57" t="s">
        <v>170</v>
      </c>
      <c r="AZ57" t="s">
        <v>31</v>
      </c>
      <c r="BA57" t="s">
        <v>31</v>
      </c>
      <c r="BB57" t="s">
        <v>31</v>
      </c>
      <c r="BC57" s="189" t="str">
        <f t="shared" ca="1" si="9"/>
        <v>IT</v>
      </c>
      <c r="BD57" s="189">
        <f t="shared" si="10"/>
        <v>7300</v>
      </c>
      <c r="BE57" s="189" t="str">
        <f t="shared" ca="1" si="11"/>
        <v>VNS-VLR su COR-STRIPHON 220KV 103%</v>
      </c>
      <c r="BF57" s="189" t="str">
        <f t="shared" ca="1" si="12"/>
        <v>FR</v>
      </c>
      <c r="BG57" s="189">
        <f t="shared" si="13"/>
        <v>1800</v>
      </c>
      <c r="BH57" s="189" t="str">
        <f t="shared" ca="1" si="14"/>
        <v>Bilateral- RDCR ALBERTVILLE - RONDISSONE 1 &amp; 2</v>
      </c>
      <c r="BI57" s="189">
        <f t="shared" si="15"/>
        <v>2</v>
      </c>
    </row>
    <row r="58" spans="1:61">
      <c r="A58" s="4"/>
      <c r="B58" t="s">
        <v>168</v>
      </c>
      <c r="C58" t="s">
        <v>150</v>
      </c>
      <c r="D58" t="s">
        <v>156</v>
      </c>
      <c r="E58">
        <v>8166</v>
      </c>
      <c r="F58" s="275"/>
      <c r="G58" s="275"/>
      <c r="H58">
        <v>6809</v>
      </c>
      <c r="I58" t="str">
        <f t="shared" si="8"/>
        <v>NA</v>
      </c>
      <c r="J58" t="str">
        <f t="shared" si="17"/>
        <v>NA</v>
      </c>
      <c r="K58" s="275"/>
      <c r="L58">
        <v>-5724</v>
      </c>
      <c r="M58">
        <v>-5724</v>
      </c>
      <c r="N58">
        <v>-4265</v>
      </c>
      <c r="O58" t="s">
        <v>40</v>
      </c>
      <c r="P58" t="s">
        <v>41</v>
      </c>
      <c r="Q58" s="135">
        <f t="shared" si="18"/>
        <v>0</v>
      </c>
      <c r="R58">
        <f t="shared" si="19"/>
        <v>1357</v>
      </c>
      <c r="S58" s="135" t="str">
        <f t="shared" si="20"/>
        <v>NA</v>
      </c>
      <c r="T58" s="135" t="str">
        <f t="shared" si="21"/>
        <v>NA</v>
      </c>
      <c r="U58" t="str">
        <f t="shared" si="5"/>
        <v>NA</v>
      </c>
      <c r="V58">
        <f t="shared" si="16"/>
        <v>0</v>
      </c>
      <c r="W58">
        <f t="shared" si="7"/>
        <v>1</v>
      </c>
      <c r="X58">
        <v>300</v>
      </c>
      <c r="Y58" t="s">
        <v>31</v>
      </c>
      <c r="Z58" t="s">
        <v>31</v>
      </c>
      <c r="AA58" t="s">
        <v>152</v>
      </c>
      <c r="AB58" t="s">
        <v>31</v>
      </c>
      <c r="AC58" t="s">
        <v>31</v>
      </c>
      <c r="AD58" t="s">
        <v>31</v>
      </c>
      <c r="AE58" t="s">
        <v>31</v>
      </c>
      <c r="AF58">
        <v>7635</v>
      </c>
      <c r="AG58" t="s">
        <v>82</v>
      </c>
      <c r="AH58" t="s">
        <v>31</v>
      </c>
      <c r="AI58" t="s">
        <v>31</v>
      </c>
      <c r="AJ58" t="s">
        <v>31</v>
      </c>
      <c r="AK58">
        <v>1800</v>
      </c>
      <c r="AL58" t="s">
        <v>31</v>
      </c>
      <c r="AM58" t="s">
        <v>169</v>
      </c>
      <c r="AN58" t="s">
        <v>31</v>
      </c>
      <c r="AO58" t="s">
        <v>31</v>
      </c>
      <c r="AP58" t="s">
        <v>31</v>
      </c>
      <c r="AQ58" t="s">
        <v>31</v>
      </c>
      <c r="AR58" t="s">
        <v>31</v>
      </c>
      <c r="AS58" t="s">
        <v>31</v>
      </c>
      <c r="AT58" t="s">
        <v>31</v>
      </c>
      <c r="AU58" t="s">
        <v>31</v>
      </c>
      <c r="AV58" t="s">
        <v>31</v>
      </c>
      <c r="AW58" t="s">
        <v>31</v>
      </c>
      <c r="AX58">
        <v>7300</v>
      </c>
      <c r="AY58" t="s">
        <v>170</v>
      </c>
      <c r="AZ58" t="s">
        <v>31</v>
      </c>
      <c r="BA58" t="s">
        <v>31</v>
      </c>
      <c r="BB58" t="s">
        <v>31</v>
      </c>
      <c r="BC58" s="189" t="str">
        <f t="shared" ca="1" si="9"/>
        <v>IT</v>
      </c>
      <c r="BD58" s="189">
        <f t="shared" si="10"/>
        <v>7300</v>
      </c>
      <c r="BE58" s="189" t="str">
        <f t="shared" ca="1" si="11"/>
        <v>VNS-VLR su COR-STRIPHON 220KV 103%</v>
      </c>
      <c r="BF58" s="189" t="str">
        <f t="shared" ca="1" si="12"/>
        <v>FR</v>
      </c>
      <c r="BG58" s="189">
        <f t="shared" si="13"/>
        <v>1800</v>
      </c>
      <c r="BH58" s="189" t="str">
        <f t="shared" ca="1" si="14"/>
        <v>Bilateral- RDCR ALBERTVILLE - RONDISSONE 1 &amp; 2</v>
      </c>
      <c r="BI58" s="189">
        <f t="shared" si="15"/>
        <v>2</v>
      </c>
    </row>
    <row r="59" spans="1:61">
      <c r="A59" s="4"/>
      <c r="B59" t="s">
        <v>168</v>
      </c>
      <c r="C59" t="s">
        <v>150</v>
      </c>
      <c r="D59" t="s">
        <v>157</v>
      </c>
      <c r="E59">
        <v>7755</v>
      </c>
      <c r="F59" s="275"/>
      <c r="G59" s="275"/>
      <c r="H59">
        <v>6809</v>
      </c>
      <c r="I59" t="str">
        <f t="shared" si="8"/>
        <v>NA</v>
      </c>
      <c r="J59" t="str">
        <f t="shared" si="17"/>
        <v>NA</v>
      </c>
      <c r="K59" s="275"/>
      <c r="L59">
        <v>-2536</v>
      </c>
      <c r="M59">
        <v>-2536</v>
      </c>
      <c r="N59">
        <v>-1649</v>
      </c>
      <c r="O59" t="s">
        <v>40</v>
      </c>
      <c r="P59" t="s">
        <v>41</v>
      </c>
      <c r="Q59" s="135">
        <f t="shared" si="18"/>
        <v>0</v>
      </c>
      <c r="R59">
        <f t="shared" si="19"/>
        <v>946</v>
      </c>
      <c r="S59" s="135" t="str">
        <f t="shared" si="20"/>
        <v>NA</v>
      </c>
      <c r="T59" s="135" t="str">
        <f t="shared" si="21"/>
        <v>NA</v>
      </c>
      <c r="U59" t="str">
        <f t="shared" si="5"/>
        <v>NA</v>
      </c>
      <c r="V59">
        <f t="shared" si="16"/>
        <v>0</v>
      </c>
      <c r="W59">
        <f t="shared" si="7"/>
        <v>1</v>
      </c>
      <c r="X59">
        <v>300</v>
      </c>
      <c r="Y59" t="s">
        <v>31</v>
      </c>
      <c r="Z59" t="s">
        <v>31</v>
      </c>
      <c r="AA59" t="s">
        <v>152</v>
      </c>
      <c r="AB59" t="s">
        <v>31</v>
      </c>
      <c r="AC59" t="s">
        <v>31</v>
      </c>
      <c r="AD59" t="s">
        <v>31</v>
      </c>
      <c r="AE59" t="s">
        <v>31</v>
      </c>
      <c r="AF59" t="s">
        <v>31</v>
      </c>
      <c r="AG59" t="s">
        <v>31</v>
      </c>
      <c r="AH59" t="s">
        <v>31</v>
      </c>
      <c r="AI59" t="s">
        <v>31</v>
      </c>
      <c r="AJ59" t="s">
        <v>31</v>
      </c>
      <c r="AK59">
        <v>1800</v>
      </c>
      <c r="AL59" t="s">
        <v>31</v>
      </c>
      <c r="AM59" t="s">
        <v>169</v>
      </c>
      <c r="AN59" t="s">
        <v>31</v>
      </c>
      <c r="AO59" t="s">
        <v>31</v>
      </c>
      <c r="AP59" t="s">
        <v>31</v>
      </c>
      <c r="AQ59" t="s">
        <v>31</v>
      </c>
      <c r="AR59" t="s">
        <v>31</v>
      </c>
      <c r="AS59" t="s">
        <v>31</v>
      </c>
      <c r="AT59" t="s">
        <v>31</v>
      </c>
      <c r="AU59" t="s">
        <v>31</v>
      </c>
      <c r="AV59" t="s">
        <v>31</v>
      </c>
      <c r="AW59" t="s">
        <v>31</v>
      </c>
      <c r="AX59">
        <v>7300</v>
      </c>
      <c r="AY59" t="s">
        <v>170</v>
      </c>
      <c r="AZ59" t="s">
        <v>31</v>
      </c>
      <c r="BA59" t="s">
        <v>31</v>
      </c>
      <c r="BB59" t="s">
        <v>31</v>
      </c>
      <c r="BC59" s="189" t="str">
        <f t="shared" ca="1" si="9"/>
        <v>IT</v>
      </c>
      <c r="BD59" s="189">
        <f t="shared" si="10"/>
        <v>7300</v>
      </c>
      <c r="BE59" s="189" t="str">
        <f t="shared" ca="1" si="11"/>
        <v>VNS-VLR su COR-STRIPHON 220KV 103%</v>
      </c>
      <c r="BF59" s="189" t="str">
        <f t="shared" ca="1" si="12"/>
        <v>FR</v>
      </c>
      <c r="BG59" s="189">
        <f t="shared" si="13"/>
        <v>1800</v>
      </c>
      <c r="BH59" s="189" t="str">
        <f t="shared" ca="1" si="14"/>
        <v>Bilateral- RDCR ALBERTVILLE - RONDISSONE 1 &amp; 2</v>
      </c>
      <c r="BI59" s="189">
        <f t="shared" si="15"/>
        <v>2</v>
      </c>
    </row>
    <row r="60" spans="1:61">
      <c r="A60" s="4"/>
      <c r="B60" t="s">
        <v>168</v>
      </c>
      <c r="C60" t="s">
        <v>150</v>
      </c>
      <c r="D60" t="s">
        <v>158</v>
      </c>
      <c r="E60">
        <v>7755</v>
      </c>
      <c r="F60" s="275"/>
      <c r="G60" s="275"/>
      <c r="H60">
        <v>6809</v>
      </c>
      <c r="I60" t="str">
        <f t="shared" si="8"/>
        <v>NA</v>
      </c>
      <c r="J60" t="str">
        <f t="shared" si="17"/>
        <v>NA</v>
      </c>
      <c r="K60" s="275"/>
      <c r="L60">
        <v>-2536</v>
      </c>
      <c r="M60">
        <v>-2536</v>
      </c>
      <c r="N60">
        <v>-1649</v>
      </c>
      <c r="O60" t="s">
        <v>40</v>
      </c>
      <c r="P60" t="s">
        <v>41</v>
      </c>
      <c r="Q60" s="135">
        <f t="shared" si="18"/>
        <v>0</v>
      </c>
      <c r="R60">
        <f t="shared" si="19"/>
        <v>946</v>
      </c>
      <c r="S60" s="135" t="str">
        <f t="shared" si="20"/>
        <v>NA</v>
      </c>
      <c r="T60" s="135" t="str">
        <f t="shared" si="21"/>
        <v>NA</v>
      </c>
      <c r="U60" t="str">
        <f t="shared" si="5"/>
        <v>NA</v>
      </c>
      <c r="V60">
        <f t="shared" si="16"/>
        <v>0</v>
      </c>
      <c r="W60">
        <f t="shared" si="7"/>
        <v>1</v>
      </c>
      <c r="X60">
        <v>300</v>
      </c>
      <c r="Y60" t="s">
        <v>31</v>
      </c>
      <c r="Z60" t="s">
        <v>31</v>
      </c>
      <c r="AA60" t="s">
        <v>152</v>
      </c>
      <c r="AB60" t="s">
        <v>31</v>
      </c>
      <c r="AC60" t="s">
        <v>31</v>
      </c>
      <c r="AD60" t="s">
        <v>31</v>
      </c>
      <c r="AE60" t="s">
        <v>31</v>
      </c>
      <c r="AF60" t="s">
        <v>31</v>
      </c>
      <c r="AG60" t="s">
        <v>31</v>
      </c>
      <c r="AH60" t="s">
        <v>31</v>
      </c>
      <c r="AI60" t="s">
        <v>31</v>
      </c>
      <c r="AJ60" t="s">
        <v>31</v>
      </c>
      <c r="AK60">
        <v>1800</v>
      </c>
      <c r="AL60" t="s">
        <v>31</v>
      </c>
      <c r="AM60" t="s">
        <v>169</v>
      </c>
      <c r="AN60" t="s">
        <v>31</v>
      </c>
      <c r="AO60" t="s">
        <v>31</v>
      </c>
      <c r="AP60" t="s">
        <v>31</v>
      </c>
      <c r="AQ60" t="s">
        <v>31</v>
      </c>
      <c r="AR60" t="s">
        <v>31</v>
      </c>
      <c r="AS60" t="s">
        <v>31</v>
      </c>
      <c r="AT60" t="s">
        <v>31</v>
      </c>
      <c r="AU60" t="s">
        <v>31</v>
      </c>
      <c r="AV60" t="s">
        <v>31</v>
      </c>
      <c r="AW60" t="s">
        <v>31</v>
      </c>
      <c r="AX60">
        <v>7300</v>
      </c>
      <c r="AY60" t="s">
        <v>170</v>
      </c>
      <c r="AZ60" t="s">
        <v>31</v>
      </c>
      <c r="BA60" t="s">
        <v>31</v>
      </c>
      <c r="BB60" t="s">
        <v>31</v>
      </c>
      <c r="BC60" s="189" t="str">
        <f t="shared" ca="1" si="9"/>
        <v>IT</v>
      </c>
      <c r="BD60" s="189">
        <f t="shared" si="10"/>
        <v>7300</v>
      </c>
      <c r="BE60" s="189" t="str">
        <f t="shared" ca="1" si="11"/>
        <v>VNS-VLR su COR-STRIPHON 220KV 103%</v>
      </c>
      <c r="BF60" s="189" t="str">
        <f t="shared" ca="1" si="12"/>
        <v>FR</v>
      </c>
      <c r="BG60" s="189">
        <f t="shared" si="13"/>
        <v>1800</v>
      </c>
      <c r="BH60" s="189" t="str">
        <f t="shared" ca="1" si="14"/>
        <v>Bilateral- RDCR ALBERTVILLE - RONDISSONE 1 &amp; 2</v>
      </c>
      <c r="BI60" s="189">
        <f t="shared" si="15"/>
        <v>2</v>
      </c>
    </row>
    <row r="61" spans="1:61">
      <c r="A61" s="4"/>
      <c r="B61" t="s">
        <v>168</v>
      </c>
      <c r="C61" t="s">
        <v>150</v>
      </c>
      <c r="D61" t="s">
        <v>159</v>
      </c>
      <c r="E61">
        <v>7755</v>
      </c>
      <c r="F61" s="275"/>
      <c r="G61" s="275"/>
      <c r="H61">
        <v>6809</v>
      </c>
      <c r="I61" t="str">
        <f t="shared" si="8"/>
        <v>NA</v>
      </c>
      <c r="J61" t="str">
        <f t="shared" si="17"/>
        <v>NA</v>
      </c>
      <c r="K61" s="275"/>
      <c r="L61">
        <v>-2536</v>
      </c>
      <c r="M61">
        <v>-2536</v>
      </c>
      <c r="N61">
        <v>-1649</v>
      </c>
      <c r="O61" t="s">
        <v>40</v>
      </c>
      <c r="P61" t="s">
        <v>41</v>
      </c>
      <c r="Q61" s="135">
        <f t="shared" si="18"/>
        <v>0</v>
      </c>
      <c r="R61">
        <f t="shared" si="19"/>
        <v>946</v>
      </c>
      <c r="S61" s="135" t="str">
        <f t="shared" si="20"/>
        <v>NA</v>
      </c>
      <c r="T61" s="135" t="str">
        <f t="shared" si="21"/>
        <v>NA</v>
      </c>
      <c r="U61" t="str">
        <f t="shared" si="5"/>
        <v>NA</v>
      </c>
      <c r="V61">
        <f t="shared" si="16"/>
        <v>0</v>
      </c>
      <c r="W61">
        <f t="shared" si="7"/>
        <v>1</v>
      </c>
      <c r="X61">
        <v>300</v>
      </c>
      <c r="Y61" t="s">
        <v>31</v>
      </c>
      <c r="Z61" t="s">
        <v>31</v>
      </c>
      <c r="AA61" t="s">
        <v>152</v>
      </c>
      <c r="AB61" t="s">
        <v>31</v>
      </c>
      <c r="AC61" t="s">
        <v>31</v>
      </c>
      <c r="AD61" t="s">
        <v>31</v>
      </c>
      <c r="AE61" t="s">
        <v>31</v>
      </c>
      <c r="AF61" t="s">
        <v>31</v>
      </c>
      <c r="AG61" t="s">
        <v>31</v>
      </c>
      <c r="AH61" t="s">
        <v>31</v>
      </c>
      <c r="AI61" t="s">
        <v>31</v>
      </c>
      <c r="AJ61" t="s">
        <v>31</v>
      </c>
      <c r="AK61">
        <v>1800</v>
      </c>
      <c r="AL61" t="s">
        <v>31</v>
      </c>
      <c r="AM61" t="s">
        <v>169</v>
      </c>
      <c r="AN61" t="s">
        <v>31</v>
      </c>
      <c r="AO61" t="s">
        <v>31</v>
      </c>
      <c r="AP61" t="s">
        <v>31</v>
      </c>
      <c r="AQ61" t="s">
        <v>31</v>
      </c>
      <c r="AR61" t="s">
        <v>31</v>
      </c>
      <c r="AS61" t="s">
        <v>31</v>
      </c>
      <c r="AT61" t="s">
        <v>31</v>
      </c>
      <c r="AU61" t="s">
        <v>31</v>
      </c>
      <c r="AV61" t="s">
        <v>31</v>
      </c>
      <c r="AW61" t="s">
        <v>31</v>
      </c>
      <c r="AX61">
        <v>7300</v>
      </c>
      <c r="AY61" t="s">
        <v>170</v>
      </c>
      <c r="AZ61" t="s">
        <v>31</v>
      </c>
      <c r="BA61" t="s">
        <v>31</v>
      </c>
      <c r="BB61" t="s">
        <v>31</v>
      </c>
      <c r="BC61" s="189" t="str">
        <f t="shared" ca="1" si="9"/>
        <v>IT</v>
      </c>
      <c r="BD61" s="189">
        <f t="shared" si="10"/>
        <v>7300</v>
      </c>
      <c r="BE61" s="189" t="str">
        <f t="shared" ca="1" si="11"/>
        <v>VNS-VLR su COR-STRIPHON 220KV 103%</v>
      </c>
      <c r="BF61" s="189" t="str">
        <f t="shared" ca="1" si="12"/>
        <v>FR</v>
      </c>
      <c r="BG61" s="189">
        <f t="shared" si="13"/>
        <v>1800</v>
      </c>
      <c r="BH61" s="189" t="str">
        <f t="shared" ca="1" si="14"/>
        <v>Bilateral- RDCR ALBERTVILLE - RONDISSONE 1 &amp; 2</v>
      </c>
      <c r="BI61" s="189">
        <f t="shared" si="15"/>
        <v>2</v>
      </c>
    </row>
    <row r="62" spans="1:61">
      <c r="A62" s="4"/>
      <c r="B62" t="s">
        <v>168</v>
      </c>
      <c r="C62" t="s">
        <v>150</v>
      </c>
      <c r="D62" t="s">
        <v>160</v>
      </c>
      <c r="E62">
        <v>7755</v>
      </c>
      <c r="F62" s="275"/>
      <c r="G62" s="275"/>
      <c r="H62">
        <v>6809</v>
      </c>
      <c r="I62" t="str">
        <f t="shared" si="8"/>
        <v>NA</v>
      </c>
      <c r="J62" t="str">
        <f t="shared" si="17"/>
        <v>NA</v>
      </c>
      <c r="K62" s="275"/>
      <c r="L62">
        <v>-2536</v>
      </c>
      <c r="M62">
        <v>-2536</v>
      </c>
      <c r="N62">
        <v>-1649</v>
      </c>
      <c r="O62" t="s">
        <v>40</v>
      </c>
      <c r="P62" t="s">
        <v>41</v>
      </c>
      <c r="Q62" s="135">
        <f t="shared" si="18"/>
        <v>0</v>
      </c>
      <c r="R62">
        <f t="shared" si="19"/>
        <v>946</v>
      </c>
      <c r="S62" s="135" t="str">
        <f t="shared" si="20"/>
        <v>NA</v>
      </c>
      <c r="T62" s="135" t="str">
        <f t="shared" si="21"/>
        <v>NA</v>
      </c>
      <c r="U62" t="str">
        <f t="shared" si="5"/>
        <v>NA</v>
      </c>
      <c r="V62">
        <f t="shared" si="16"/>
        <v>0</v>
      </c>
      <c r="W62">
        <f t="shared" si="7"/>
        <v>1</v>
      </c>
      <c r="X62">
        <v>300</v>
      </c>
      <c r="Y62" t="s">
        <v>31</v>
      </c>
      <c r="Z62" t="s">
        <v>31</v>
      </c>
      <c r="AA62" t="s">
        <v>152</v>
      </c>
      <c r="AB62" t="s">
        <v>31</v>
      </c>
      <c r="AC62" t="s">
        <v>31</v>
      </c>
      <c r="AD62" t="s">
        <v>31</v>
      </c>
      <c r="AE62" t="s">
        <v>31</v>
      </c>
      <c r="AF62" t="s">
        <v>31</v>
      </c>
      <c r="AG62" t="s">
        <v>31</v>
      </c>
      <c r="AH62" t="s">
        <v>31</v>
      </c>
      <c r="AI62" t="s">
        <v>31</v>
      </c>
      <c r="AJ62" t="s">
        <v>31</v>
      </c>
      <c r="AK62">
        <v>1800</v>
      </c>
      <c r="AL62" t="s">
        <v>31</v>
      </c>
      <c r="AM62" t="s">
        <v>169</v>
      </c>
      <c r="AN62" t="s">
        <v>31</v>
      </c>
      <c r="AO62" t="s">
        <v>31</v>
      </c>
      <c r="AP62" t="s">
        <v>31</v>
      </c>
      <c r="AQ62" t="s">
        <v>31</v>
      </c>
      <c r="AR62" t="s">
        <v>31</v>
      </c>
      <c r="AS62" t="s">
        <v>31</v>
      </c>
      <c r="AT62" t="s">
        <v>31</v>
      </c>
      <c r="AU62" t="s">
        <v>31</v>
      </c>
      <c r="AV62" t="s">
        <v>31</v>
      </c>
      <c r="AW62" t="s">
        <v>31</v>
      </c>
      <c r="AX62">
        <v>7300</v>
      </c>
      <c r="AY62" t="s">
        <v>170</v>
      </c>
      <c r="AZ62" t="s">
        <v>31</v>
      </c>
      <c r="BA62" t="s">
        <v>31</v>
      </c>
      <c r="BB62" t="s">
        <v>31</v>
      </c>
      <c r="BC62" s="189" t="str">
        <f t="shared" ca="1" si="9"/>
        <v>IT</v>
      </c>
      <c r="BD62" s="189">
        <f t="shared" si="10"/>
        <v>7300</v>
      </c>
      <c r="BE62" s="189" t="str">
        <f t="shared" ca="1" si="11"/>
        <v>VNS-VLR su COR-STRIPHON 220KV 103%</v>
      </c>
      <c r="BF62" s="189" t="str">
        <f t="shared" ca="1" si="12"/>
        <v>FR</v>
      </c>
      <c r="BG62" s="189">
        <f t="shared" si="13"/>
        <v>1800</v>
      </c>
      <c r="BH62" s="189" t="str">
        <f t="shared" ca="1" si="14"/>
        <v>Bilateral- RDCR ALBERTVILLE - RONDISSONE 1 &amp; 2</v>
      </c>
      <c r="BI62" s="189">
        <f t="shared" si="15"/>
        <v>2</v>
      </c>
    </row>
    <row r="63" spans="1:61">
      <c r="A63" s="4"/>
      <c r="B63" t="s">
        <v>168</v>
      </c>
      <c r="C63" t="s">
        <v>150</v>
      </c>
      <c r="D63" t="s">
        <v>161</v>
      </c>
      <c r="E63">
        <v>7679</v>
      </c>
      <c r="F63" s="275"/>
      <c r="G63" s="275"/>
      <c r="H63">
        <v>6793</v>
      </c>
      <c r="I63" t="str">
        <f t="shared" si="8"/>
        <v>NA</v>
      </c>
      <c r="J63" t="str">
        <f t="shared" si="17"/>
        <v>NA</v>
      </c>
      <c r="K63" s="275"/>
      <c r="L63">
        <v>-1226</v>
      </c>
      <c r="M63">
        <v>-1226</v>
      </c>
      <c r="N63">
        <v>-366</v>
      </c>
      <c r="O63" t="s">
        <v>40</v>
      </c>
      <c r="P63" t="s">
        <v>40</v>
      </c>
      <c r="Q63" s="135">
        <f t="shared" si="18"/>
        <v>0</v>
      </c>
      <c r="R63">
        <f t="shared" si="19"/>
        <v>886</v>
      </c>
      <c r="S63" s="135" t="str">
        <f t="shared" si="20"/>
        <v>NA</v>
      </c>
      <c r="T63" s="135" t="str">
        <f t="shared" si="21"/>
        <v>NA</v>
      </c>
      <c r="U63" t="str">
        <f t="shared" si="5"/>
        <v>NA</v>
      </c>
      <c r="V63">
        <f t="shared" si="16"/>
        <v>0</v>
      </c>
      <c r="W63">
        <f t="shared" si="7"/>
        <v>1</v>
      </c>
      <c r="X63">
        <v>291</v>
      </c>
      <c r="Y63" t="s">
        <v>31</v>
      </c>
      <c r="Z63" t="s">
        <v>31</v>
      </c>
      <c r="AA63" t="s">
        <v>152</v>
      </c>
      <c r="AB63" t="s">
        <v>31</v>
      </c>
      <c r="AC63" t="s">
        <v>31</v>
      </c>
      <c r="AD63" t="s">
        <v>31</v>
      </c>
      <c r="AE63" t="s">
        <v>31</v>
      </c>
      <c r="AF63" t="s">
        <v>31</v>
      </c>
      <c r="AG63" t="s">
        <v>31</v>
      </c>
      <c r="AH63" t="s">
        <v>31</v>
      </c>
      <c r="AI63" t="s">
        <v>31</v>
      </c>
      <c r="AJ63" t="s">
        <v>31</v>
      </c>
      <c r="AK63">
        <v>1800</v>
      </c>
      <c r="AL63" t="s">
        <v>31</v>
      </c>
      <c r="AM63" t="s">
        <v>169</v>
      </c>
      <c r="AN63" t="s">
        <v>31</v>
      </c>
      <c r="AO63" t="s">
        <v>31</v>
      </c>
      <c r="AP63" t="s">
        <v>31</v>
      </c>
      <c r="AQ63" t="s">
        <v>31</v>
      </c>
      <c r="AR63" t="s">
        <v>31</v>
      </c>
      <c r="AS63" t="s">
        <v>31</v>
      </c>
      <c r="AT63" t="s">
        <v>31</v>
      </c>
      <c r="AU63" t="s">
        <v>31</v>
      </c>
      <c r="AV63" t="s">
        <v>31</v>
      </c>
      <c r="AW63" t="s">
        <v>31</v>
      </c>
      <c r="AX63" t="s">
        <v>31</v>
      </c>
      <c r="AY63" t="s">
        <v>31</v>
      </c>
      <c r="AZ63" t="s">
        <v>31</v>
      </c>
      <c r="BA63" t="s">
        <v>31</v>
      </c>
      <c r="BB63" t="s">
        <v>31</v>
      </c>
      <c r="BC63" s="189" t="e">
        <f t="shared" ca="1" si="9"/>
        <v>#N/A</v>
      </c>
      <c r="BD63" s="189">
        <f t="shared" si="10"/>
        <v>100000</v>
      </c>
      <c r="BE63" s="189" t="e">
        <f t="shared" ca="1" si="11"/>
        <v>#N/A</v>
      </c>
      <c r="BF63" s="189" t="str">
        <f t="shared" ca="1" si="12"/>
        <v>FR</v>
      </c>
      <c r="BG63" s="189">
        <f t="shared" si="13"/>
        <v>1800</v>
      </c>
      <c r="BH63" s="189" t="str">
        <f t="shared" ca="1" si="14"/>
        <v>Bilateral- RDCR ALBERTVILLE - RONDISSONE 1 &amp; 2</v>
      </c>
      <c r="BI63" s="189">
        <f t="shared" si="15"/>
        <v>2</v>
      </c>
    </row>
    <row r="64" spans="1:61">
      <c r="A64" s="4"/>
      <c r="B64" t="s">
        <v>168</v>
      </c>
      <c r="C64" t="s">
        <v>150</v>
      </c>
      <c r="D64" t="s">
        <v>162</v>
      </c>
      <c r="E64">
        <v>7679</v>
      </c>
      <c r="F64" s="275"/>
      <c r="G64" s="275"/>
      <c r="H64">
        <v>6793</v>
      </c>
      <c r="I64" t="str">
        <f t="shared" si="8"/>
        <v>NA</v>
      </c>
      <c r="J64" t="str">
        <f t="shared" si="17"/>
        <v>NA</v>
      </c>
      <c r="K64" s="275"/>
      <c r="L64">
        <v>-1226</v>
      </c>
      <c r="M64">
        <v>-1226</v>
      </c>
      <c r="N64">
        <v>-366</v>
      </c>
      <c r="O64" t="s">
        <v>40</v>
      </c>
      <c r="P64" t="s">
        <v>40</v>
      </c>
      <c r="Q64" s="135">
        <f t="shared" si="18"/>
        <v>0</v>
      </c>
      <c r="R64">
        <f t="shared" si="19"/>
        <v>886</v>
      </c>
      <c r="S64" s="135" t="str">
        <f t="shared" si="20"/>
        <v>NA</v>
      </c>
      <c r="T64" s="135" t="str">
        <f t="shared" si="21"/>
        <v>NA</v>
      </c>
      <c r="U64" t="str">
        <f t="shared" si="5"/>
        <v>NA</v>
      </c>
      <c r="V64">
        <f t="shared" si="16"/>
        <v>0</v>
      </c>
      <c r="W64">
        <f t="shared" si="7"/>
        <v>1</v>
      </c>
      <c r="X64">
        <v>287</v>
      </c>
      <c r="Y64" t="s">
        <v>31</v>
      </c>
      <c r="Z64" t="s">
        <v>31</v>
      </c>
      <c r="AA64" t="s">
        <v>152</v>
      </c>
      <c r="AB64" t="s">
        <v>31</v>
      </c>
      <c r="AC64" t="s">
        <v>31</v>
      </c>
      <c r="AD64" t="s">
        <v>31</v>
      </c>
      <c r="AE64" t="s">
        <v>31</v>
      </c>
      <c r="AF64" t="s">
        <v>31</v>
      </c>
      <c r="AG64" t="s">
        <v>31</v>
      </c>
      <c r="AH64" t="s">
        <v>31</v>
      </c>
      <c r="AI64" t="s">
        <v>31</v>
      </c>
      <c r="AJ64" t="s">
        <v>31</v>
      </c>
      <c r="AK64">
        <v>1800</v>
      </c>
      <c r="AL64" t="s">
        <v>31</v>
      </c>
      <c r="AM64" t="s">
        <v>169</v>
      </c>
      <c r="AN64" t="s">
        <v>31</v>
      </c>
      <c r="AO64" t="s">
        <v>31</v>
      </c>
      <c r="AP64" t="s">
        <v>31</v>
      </c>
      <c r="AQ64" t="s">
        <v>31</v>
      </c>
      <c r="AR64" t="s">
        <v>31</v>
      </c>
      <c r="AS64" t="s">
        <v>31</v>
      </c>
      <c r="AT64" t="s">
        <v>31</v>
      </c>
      <c r="AU64" t="s">
        <v>31</v>
      </c>
      <c r="AV64" t="s">
        <v>31</v>
      </c>
      <c r="AW64" t="s">
        <v>31</v>
      </c>
      <c r="AX64" t="s">
        <v>31</v>
      </c>
      <c r="AY64" t="s">
        <v>31</v>
      </c>
      <c r="AZ64" t="s">
        <v>31</v>
      </c>
      <c r="BA64" t="s">
        <v>31</v>
      </c>
      <c r="BB64" t="s">
        <v>31</v>
      </c>
      <c r="BC64" s="189" t="e">
        <f t="shared" ca="1" si="9"/>
        <v>#N/A</v>
      </c>
      <c r="BD64" s="189">
        <f t="shared" si="10"/>
        <v>100000</v>
      </c>
      <c r="BE64" s="189" t="e">
        <f t="shared" ca="1" si="11"/>
        <v>#N/A</v>
      </c>
      <c r="BF64" s="189" t="str">
        <f t="shared" ca="1" si="12"/>
        <v>FR</v>
      </c>
      <c r="BG64" s="189">
        <f t="shared" si="13"/>
        <v>1800</v>
      </c>
      <c r="BH64" s="189" t="str">
        <f t="shared" ca="1" si="14"/>
        <v>Bilateral- RDCR ALBERTVILLE - RONDISSONE 1 &amp; 2</v>
      </c>
      <c r="BI64" s="189">
        <f t="shared" si="15"/>
        <v>2</v>
      </c>
    </row>
    <row r="65" spans="1:61">
      <c r="A65" s="4"/>
      <c r="B65" t="s">
        <v>168</v>
      </c>
      <c r="C65" t="s">
        <v>150</v>
      </c>
      <c r="D65" t="s">
        <v>163</v>
      </c>
      <c r="E65">
        <v>6960</v>
      </c>
      <c r="F65" s="275"/>
      <c r="G65" s="275"/>
      <c r="H65">
        <v>6343</v>
      </c>
      <c r="I65" t="str">
        <f t="shared" si="8"/>
        <v>NA</v>
      </c>
      <c r="J65" t="str">
        <f t="shared" si="17"/>
        <v>NA</v>
      </c>
      <c r="K65" s="275"/>
      <c r="L65">
        <v>-3872</v>
      </c>
      <c r="M65">
        <v>-3872</v>
      </c>
      <c r="N65">
        <v>-3202</v>
      </c>
      <c r="O65" t="s">
        <v>164</v>
      </c>
      <c r="P65" t="s">
        <v>164</v>
      </c>
      <c r="Q65" s="135">
        <f t="shared" si="18"/>
        <v>0</v>
      </c>
      <c r="R65">
        <f t="shared" si="19"/>
        <v>617</v>
      </c>
      <c r="S65" s="135" t="str">
        <f t="shared" si="20"/>
        <v>NA</v>
      </c>
      <c r="T65" s="135" t="str">
        <f t="shared" si="21"/>
        <v>NA</v>
      </c>
      <c r="U65" t="str">
        <f t="shared" si="5"/>
        <v>NA</v>
      </c>
      <c r="V65">
        <f t="shared" si="16"/>
        <v>0</v>
      </c>
      <c r="W65">
        <f t="shared" si="7"/>
        <v>1</v>
      </c>
      <c r="X65">
        <v>258</v>
      </c>
      <c r="Y65" t="s">
        <v>31</v>
      </c>
      <c r="Z65" t="s">
        <v>31</v>
      </c>
      <c r="AA65" t="s">
        <v>152</v>
      </c>
      <c r="AB65" t="s">
        <v>31</v>
      </c>
      <c r="AC65" t="s">
        <v>31</v>
      </c>
      <c r="AD65" t="s">
        <v>31</v>
      </c>
      <c r="AE65" t="s">
        <v>31</v>
      </c>
      <c r="AF65" t="s">
        <v>31</v>
      </c>
      <c r="AG65" t="s">
        <v>31</v>
      </c>
      <c r="AH65" t="s">
        <v>31</v>
      </c>
      <c r="AI65" t="s">
        <v>31</v>
      </c>
      <c r="AJ65" t="s">
        <v>31</v>
      </c>
      <c r="AK65">
        <v>1800</v>
      </c>
      <c r="AL65" t="s">
        <v>31</v>
      </c>
      <c r="AM65" t="s">
        <v>169</v>
      </c>
      <c r="AN65" t="s">
        <v>31</v>
      </c>
      <c r="AO65" t="s">
        <v>31</v>
      </c>
      <c r="AP65" t="s">
        <v>31</v>
      </c>
      <c r="AQ65" t="s">
        <v>31</v>
      </c>
      <c r="AR65" t="s">
        <v>31</v>
      </c>
      <c r="AS65" t="s">
        <v>31</v>
      </c>
      <c r="AT65" t="s">
        <v>31</v>
      </c>
      <c r="AU65" t="s">
        <v>31</v>
      </c>
      <c r="AV65" t="s">
        <v>31</v>
      </c>
      <c r="AW65" t="s">
        <v>31</v>
      </c>
      <c r="AX65" t="s">
        <v>31</v>
      </c>
      <c r="AY65" t="s">
        <v>31</v>
      </c>
      <c r="AZ65" t="s">
        <v>31</v>
      </c>
      <c r="BA65" t="s">
        <v>31</v>
      </c>
      <c r="BB65" t="s">
        <v>31</v>
      </c>
      <c r="BC65" s="189" t="e">
        <f t="shared" ca="1" si="9"/>
        <v>#N/A</v>
      </c>
      <c r="BD65" s="189">
        <f t="shared" si="10"/>
        <v>100000</v>
      </c>
      <c r="BE65" s="189" t="e">
        <f t="shared" ca="1" si="11"/>
        <v>#N/A</v>
      </c>
      <c r="BF65" s="189" t="str">
        <f t="shared" ca="1" si="12"/>
        <v>FR</v>
      </c>
      <c r="BG65" s="189">
        <f t="shared" si="13"/>
        <v>1800</v>
      </c>
      <c r="BH65" s="189" t="str">
        <f t="shared" ca="1" si="14"/>
        <v>Bilateral- RDCR ALBERTVILLE - RONDISSONE 1 &amp; 2</v>
      </c>
      <c r="BI65" s="189">
        <f t="shared" si="15"/>
        <v>2</v>
      </c>
    </row>
    <row r="66" spans="1:61">
      <c r="A66" s="4"/>
      <c r="B66" t="s">
        <v>168</v>
      </c>
      <c r="C66" t="s">
        <v>150</v>
      </c>
      <c r="D66" t="s">
        <v>165</v>
      </c>
      <c r="E66">
        <v>6960</v>
      </c>
      <c r="F66" s="275"/>
      <c r="G66" s="275"/>
      <c r="H66">
        <v>6343</v>
      </c>
      <c r="I66" t="str">
        <f t="shared" si="8"/>
        <v>NA</v>
      </c>
      <c r="J66" t="str">
        <f t="shared" si="17"/>
        <v>NA</v>
      </c>
      <c r="K66" s="275"/>
      <c r="L66">
        <v>-3872</v>
      </c>
      <c r="M66">
        <v>-3872</v>
      </c>
      <c r="N66">
        <v>-3202</v>
      </c>
      <c r="O66" t="s">
        <v>164</v>
      </c>
      <c r="P66" t="s">
        <v>164</v>
      </c>
      <c r="Q66" s="135">
        <f t="shared" si="18"/>
        <v>0</v>
      </c>
      <c r="R66">
        <f t="shared" si="19"/>
        <v>617</v>
      </c>
      <c r="S66" s="135" t="str">
        <f t="shared" si="20"/>
        <v>NA</v>
      </c>
      <c r="T66" s="135" t="str">
        <f t="shared" si="21"/>
        <v>NA</v>
      </c>
      <c r="U66" t="str">
        <f t="shared" si="5"/>
        <v>NA</v>
      </c>
      <c r="V66">
        <f t="shared" si="16"/>
        <v>0</v>
      </c>
      <c r="W66">
        <f t="shared" si="7"/>
        <v>1</v>
      </c>
      <c r="X66">
        <v>258</v>
      </c>
      <c r="Y66" t="s">
        <v>31</v>
      </c>
      <c r="Z66" t="s">
        <v>31</v>
      </c>
      <c r="AA66" t="s">
        <v>152</v>
      </c>
      <c r="AB66" t="s">
        <v>31</v>
      </c>
      <c r="AC66" t="s">
        <v>31</v>
      </c>
      <c r="AD66" t="s">
        <v>31</v>
      </c>
      <c r="AE66" t="s">
        <v>31</v>
      </c>
      <c r="AF66" t="s">
        <v>31</v>
      </c>
      <c r="AG66" t="s">
        <v>31</v>
      </c>
      <c r="AH66" t="s">
        <v>31</v>
      </c>
      <c r="AI66" t="s">
        <v>31</v>
      </c>
      <c r="AJ66" t="s">
        <v>31</v>
      </c>
      <c r="AK66">
        <v>1800</v>
      </c>
      <c r="AL66" t="s">
        <v>31</v>
      </c>
      <c r="AM66" t="s">
        <v>169</v>
      </c>
      <c r="AN66" t="s">
        <v>31</v>
      </c>
      <c r="AO66" t="s">
        <v>31</v>
      </c>
      <c r="AP66" t="s">
        <v>31</v>
      </c>
      <c r="AQ66" t="s">
        <v>31</v>
      </c>
      <c r="AR66" t="s">
        <v>31</v>
      </c>
      <c r="AS66" t="s">
        <v>31</v>
      </c>
      <c r="AT66" t="s">
        <v>31</v>
      </c>
      <c r="AU66" t="s">
        <v>31</v>
      </c>
      <c r="AV66" t="s">
        <v>31</v>
      </c>
      <c r="AW66" t="s">
        <v>31</v>
      </c>
      <c r="AX66" t="s">
        <v>31</v>
      </c>
      <c r="AY66" t="s">
        <v>31</v>
      </c>
      <c r="AZ66" t="s">
        <v>31</v>
      </c>
      <c r="BA66" t="s">
        <v>31</v>
      </c>
      <c r="BB66" t="s">
        <v>31</v>
      </c>
      <c r="BC66" s="189" t="e">
        <f t="shared" ca="1" si="9"/>
        <v>#N/A</v>
      </c>
      <c r="BD66" s="189">
        <f t="shared" si="10"/>
        <v>100000</v>
      </c>
      <c r="BE66" s="189" t="e">
        <f t="shared" ca="1" si="11"/>
        <v>#N/A</v>
      </c>
      <c r="BF66" s="189" t="str">
        <f t="shared" ca="1" si="12"/>
        <v>FR</v>
      </c>
      <c r="BG66" s="189">
        <f t="shared" si="13"/>
        <v>1800</v>
      </c>
      <c r="BH66" s="189" t="str">
        <f t="shared" ca="1" si="14"/>
        <v>Bilateral- RDCR ALBERTVILLE - RONDISSONE 1 &amp; 2</v>
      </c>
      <c r="BI66" s="189">
        <f t="shared" si="15"/>
        <v>2</v>
      </c>
    </row>
    <row r="67" spans="1:61" ht="15.95" thickBot="1">
      <c r="A67" s="4"/>
      <c r="B67" t="s">
        <v>168</v>
      </c>
      <c r="C67" t="s">
        <v>150</v>
      </c>
      <c r="D67" t="s">
        <v>166</v>
      </c>
      <c r="E67">
        <v>6960</v>
      </c>
      <c r="F67" s="275"/>
      <c r="G67" s="275"/>
      <c r="H67">
        <v>6343</v>
      </c>
      <c r="I67" t="str">
        <f t="shared" si="8"/>
        <v>NA</v>
      </c>
      <c r="J67" t="str">
        <f t="shared" si="17"/>
        <v>NA</v>
      </c>
      <c r="K67" s="276"/>
      <c r="L67">
        <v>-3872</v>
      </c>
      <c r="M67">
        <v>-3872</v>
      </c>
      <c r="N67">
        <v>-3202</v>
      </c>
      <c r="O67" t="s">
        <v>164</v>
      </c>
      <c r="P67" t="s">
        <v>164</v>
      </c>
      <c r="Q67" s="135">
        <f t="shared" si="18"/>
        <v>0</v>
      </c>
      <c r="R67">
        <f t="shared" si="19"/>
        <v>617</v>
      </c>
      <c r="S67" s="135" t="str">
        <f t="shared" si="20"/>
        <v>NA</v>
      </c>
      <c r="T67" s="135" t="str">
        <f t="shared" si="21"/>
        <v>NA</v>
      </c>
      <c r="U67" t="str">
        <f t="shared" si="5"/>
        <v>NA</v>
      </c>
      <c r="V67">
        <f t="shared" si="16"/>
        <v>0</v>
      </c>
      <c r="W67">
        <f t="shared" si="7"/>
        <v>1</v>
      </c>
      <c r="X67">
        <v>258</v>
      </c>
      <c r="Y67" t="s">
        <v>31</v>
      </c>
      <c r="Z67" t="s">
        <v>31</v>
      </c>
      <c r="AA67" t="s">
        <v>152</v>
      </c>
      <c r="AB67" t="s">
        <v>31</v>
      </c>
      <c r="AC67" t="s">
        <v>31</v>
      </c>
      <c r="AD67" t="s">
        <v>31</v>
      </c>
      <c r="AE67" t="s">
        <v>31</v>
      </c>
      <c r="AF67" t="s">
        <v>31</v>
      </c>
      <c r="AG67" t="s">
        <v>31</v>
      </c>
      <c r="AH67" t="s">
        <v>31</v>
      </c>
      <c r="AI67" t="s">
        <v>31</v>
      </c>
      <c r="AJ67" t="s">
        <v>31</v>
      </c>
      <c r="AK67">
        <v>1800</v>
      </c>
      <c r="AL67" t="s">
        <v>31</v>
      </c>
      <c r="AM67" t="s">
        <v>169</v>
      </c>
      <c r="AN67" t="s">
        <v>31</v>
      </c>
      <c r="AO67" t="s">
        <v>31</v>
      </c>
      <c r="AP67" t="s">
        <v>31</v>
      </c>
      <c r="AQ67" t="s">
        <v>31</v>
      </c>
      <c r="AR67" t="s">
        <v>31</v>
      </c>
      <c r="AS67" t="s">
        <v>31</v>
      </c>
      <c r="AT67" t="s">
        <v>31</v>
      </c>
      <c r="AU67" t="s">
        <v>31</v>
      </c>
      <c r="AV67" t="s">
        <v>31</v>
      </c>
      <c r="AW67" t="s">
        <v>31</v>
      </c>
      <c r="AX67" t="s">
        <v>31</v>
      </c>
      <c r="AY67" t="s">
        <v>31</v>
      </c>
      <c r="AZ67" t="s">
        <v>31</v>
      </c>
      <c r="BA67" t="s">
        <v>31</v>
      </c>
      <c r="BB67" t="s">
        <v>31</v>
      </c>
      <c r="BC67" s="189" t="e">
        <f t="shared" ca="1" si="9"/>
        <v>#N/A</v>
      </c>
      <c r="BD67" s="189">
        <f t="shared" si="10"/>
        <v>100000</v>
      </c>
      <c r="BE67" s="189" t="e">
        <f t="shared" ca="1" si="11"/>
        <v>#N/A</v>
      </c>
      <c r="BF67" s="189" t="str">
        <f t="shared" ca="1" si="12"/>
        <v>FR</v>
      </c>
      <c r="BG67" s="189">
        <f t="shared" si="13"/>
        <v>1800</v>
      </c>
      <c r="BH67" s="189" t="str">
        <f t="shared" ca="1" si="14"/>
        <v>Bilateral- RDCR ALBERTVILLE - RONDISSONE 1 &amp; 2</v>
      </c>
      <c r="BI67" s="189">
        <f t="shared" si="15"/>
        <v>2</v>
      </c>
    </row>
    <row r="68" spans="1:61">
      <c r="A68" s="4"/>
      <c r="B68" t="s">
        <v>168</v>
      </c>
      <c r="C68" t="s">
        <v>150</v>
      </c>
      <c r="D68" t="s">
        <v>29</v>
      </c>
      <c r="E68">
        <v>6960</v>
      </c>
      <c r="F68" s="275"/>
      <c r="G68" s="275"/>
      <c r="H68">
        <v>6191</v>
      </c>
      <c r="I68" t="str">
        <f t="shared" si="8"/>
        <v>NA</v>
      </c>
      <c r="J68" t="str">
        <f t="shared" si="17"/>
        <v>NA</v>
      </c>
      <c r="K68" s="274"/>
      <c r="L68">
        <v>-4201</v>
      </c>
      <c r="M68">
        <v>-4201</v>
      </c>
      <c r="N68">
        <v>-3398</v>
      </c>
      <c r="O68" t="s">
        <v>164</v>
      </c>
      <c r="P68" t="s">
        <v>41</v>
      </c>
      <c r="Q68" s="135">
        <f t="shared" si="18"/>
        <v>0</v>
      </c>
      <c r="R68">
        <f t="shared" si="19"/>
        <v>769</v>
      </c>
      <c r="S68" s="135" t="str">
        <f t="shared" si="20"/>
        <v>NA</v>
      </c>
      <c r="T68" s="135" t="str">
        <f t="shared" si="21"/>
        <v>NA</v>
      </c>
      <c r="U68" t="str">
        <f t="shared" si="5"/>
        <v>NA</v>
      </c>
      <c r="V68">
        <f t="shared" si="16"/>
        <v>0</v>
      </c>
      <c r="W68">
        <f t="shared" si="7"/>
        <v>1</v>
      </c>
      <c r="X68">
        <v>258</v>
      </c>
      <c r="Y68" t="s">
        <v>31</v>
      </c>
      <c r="Z68" t="s">
        <v>31</v>
      </c>
      <c r="AA68" t="s">
        <v>152</v>
      </c>
      <c r="AB68" t="s">
        <v>31</v>
      </c>
      <c r="AC68" t="s">
        <v>31</v>
      </c>
      <c r="AD68" t="s">
        <v>31</v>
      </c>
      <c r="AE68" t="s">
        <v>31</v>
      </c>
      <c r="AF68">
        <v>6527</v>
      </c>
      <c r="AG68" t="s">
        <v>82</v>
      </c>
      <c r="AH68" t="s">
        <v>31</v>
      </c>
      <c r="AI68" t="s">
        <v>31</v>
      </c>
      <c r="AJ68" t="s">
        <v>31</v>
      </c>
      <c r="AK68">
        <v>1800</v>
      </c>
      <c r="AL68" t="s">
        <v>31</v>
      </c>
      <c r="AM68" t="s">
        <v>169</v>
      </c>
      <c r="AN68" t="s">
        <v>31</v>
      </c>
      <c r="AO68" t="s">
        <v>31</v>
      </c>
      <c r="AP68" t="s">
        <v>31</v>
      </c>
      <c r="AQ68" t="s">
        <v>31</v>
      </c>
      <c r="AR68" t="s">
        <v>31</v>
      </c>
      <c r="AS68" t="s">
        <v>31</v>
      </c>
      <c r="AT68" t="s">
        <v>31</v>
      </c>
      <c r="AU68" t="s">
        <v>31</v>
      </c>
      <c r="AV68" t="s">
        <v>31</v>
      </c>
      <c r="AW68" t="s">
        <v>31</v>
      </c>
      <c r="AX68" t="s">
        <v>31</v>
      </c>
      <c r="AY68" t="s">
        <v>31</v>
      </c>
      <c r="AZ68" t="s">
        <v>31</v>
      </c>
      <c r="BA68" t="s">
        <v>31</v>
      </c>
      <c r="BB68" t="s">
        <v>31</v>
      </c>
      <c r="BC68" s="189" t="str">
        <f t="shared" ca="1" si="9"/>
        <v>CH</v>
      </c>
      <c r="BD68" s="189">
        <f t="shared" si="10"/>
        <v>6527</v>
      </c>
      <c r="BE68" s="189" t="str">
        <f t="shared" ca="1" si="11"/>
        <v>Expected overloading on the following CNEC: CNE: 220kV Riddes - Valpelline , C: N-1 VILLARODIN-VENAUS</v>
      </c>
      <c r="BF68" s="189" t="str">
        <f t="shared" ca="1" si="12"/>
        <v>FR</v>
      </c>
      <c r="BG68" s="189">
        <f t="shared" si="13"/>
        <v>1800</v>
      </c>
      <c r="BH68" s="189" t="str">
        <f t="shared" ca="1" si="14"/>
        <v>Bilateral- RDCR ALBERTVILLE - RONDISSONE 1 &amp; 2</v>
      </c>
      <c r="BI68" s="189">
        <f t="shared" si="15"/>
        <v>2</v>
      </c>
    </row>
    <row r="69" spans="1:61">
      <c r="A69" s="4"/>
      <c r="B69" t="s">
        <v>168</v>
      </c>
      <c r="C69" t="s">
        <v>150</v>
      </c>
      <c r="D69" t="s">
        <v>32</v>
      </c>
      <c r="E69">
        <v>6960</v>
      </c>
      <c r="F69" s="275"/>
      <c r="G69" s="275"/>
      <c r="H69">
        <v>6191</v>
      </c>
      <c r="I69" t="str">
        <f t="shared" si="8"/>
        <v>NA</v>
      </c>
      <c r="J69" t="str">
        <f t="shared" si="17"/>
        <v>NA</v>
      </c>
      <c r="K69" s="275"/>
      <c r="L69">
        <v>-4201</v>
      </c>
      <c r="M69">
        <v>-4201</v>
      </c>
      <c r="N69">
        <v>-3398</v>
      </c>
      <c r="O69" t="s">
        <v>164</v>
      </c>
      <c r="P69" t="s">
        <v>41</v>
      </c>
      <c r="Q69" s="135">
        <f t="shared" si="18"/>
        <v>0</v>
      </c>
      <c r="R69">
        <f t="shared" si="19"/>
        <v>769</v>
      </c>
      <c r="S69" s="135" t="str">
        <f t="shared" si="20"/>
        <v>NA</v>
      </c>
      <c r="T69" s="135" t="str">
        <f t="shared" si="21"/>
        <v>NA</v>
      </c>
      <c r="U69" t="str">
        <f t="shared" si="5"/>
        <v>NA</v>
      </c>
      <c r="V69">
        <f t="shared" si="16"/>
        <v>0</v>
      </c>
      <c r="W69">
        <f t="shared" si="7"/>
        <v>1</v>
      </c>
      <c r="X69">
        <v>258</v>
      </c>
      <c r="Y69" t="s">
        <v>31</v>
      </c>
      <c r="Z69" t="s">
        <v>31</v>
      </c>
      <c r="AA69" t="s">
        <v>152</v>
      </c>
      <c r="AB69" t="s">
        <v>31</v>
      </c>
      <c r="AC69" t="s">
        <v>31</v>
      </c>
      <c r="AD69" t="s">
        <v>31</v>
      </c>
      <c r="AE69" t="s">
        <v>31</v>
      </c>
      <c r="AF69">
        <v>6527</v>
      </c>
      <c r="AG69" t="s">
        <v>82</v>
      </c>
      <c r="AH69" t="s">
        <v>31</v>
      </c>
      <c r="AI69" t="s">
        <v>31</v>
      </c>
      <c r="AJ69" t="s">
        <v>31</v>
      </c>
      <c r="AK69">
        <v>1800</v>
      </c>
      <c r="AL69" t="s">
        <v>31</v>
      </c>
      <c r="AM69" t="s">
        <v>169</v>
      </c>
      <c r="AN69" t="s">
        <v>31</v>
      </c>
      <c r="AO69" t="s">
        <v>31</v>
      </c>
      <c r="AP69" t="s">
        <v>31</v>
      </c>
      <c r="AQ69" t="s">
        <v>31</v>
      </c>
      <c r="AR69" t="s">
        <v>31</v>
      </c>
      <c r="AS69" t="s">
        <v>31</v>
      </c>
      <c r="AT69" t="s">
        <v>31</v>
      </c>
      <c r="AU69" t="s">
        <v>31</v>
      </c>
      <c r="AV69" t="s">
        <v>31</v>
      </c>
      <c r="AW69" t="s">
        <v>31</v>
      </c>
      <c r="AX69" t="s">
        <v>31</v>
      </c>
      <c r="AY69" t="s">
        <v>31</v>
      </c>
      <c r="AZ69" t="s">
        <v>31</v>
      </c>
      <c r="BA69" t="s">
        <v>31</v>
      </c>
      <c r="BB69" t="s">
        <v>31</v>
      </c>
      <c r="BC69" s="189" t="str">
        <f t="shared" ca="1" si="9"/>
        <v>CH</v>
      </c>
      <c r="BD69" s="189">
        <f t="shared" si="10"/>
        <v>6527</v>
      </c>
      <c r="BE69" s="189" t="str">
        <f t="shared" ca="1" si="11"/>
        <v>Expected overloading on the following CNEC: CNE: 220kV Riddes - Valpelline , C: N-1 VILLARODIN-VENAUS</v>
      </c>
      <c r="BF69" s="189" t="str">
        <f t="shared" ca="1" si="12"/>
        <v>FR</v>
      </c>
      <c r="BG69" s="189">
        <f t="shared" si="13"/>
        <v>1800</v>
      </c>
      <c r="BH69" s="189" t="str">
        <f t="shared" ca="1" si="14"/>
        <v>Bilateral- RDCR ALBERTVILLE - RONDISSONE 1 &amp; 2</v>
      </c>
      <c r="BI69" s="189">
        <f t="shared" si="15"/>
        <v>2</v>
      </c>
    </row>
    <row r="70" spans="1:61">
      <c r="A70" s="4"/>
      <c r="B70" t="s">
        <v>168</v>
      </c>
      <c r="C70" t="s">
        <v>150</v>
      </c>
      <c r="D70" t="s">
        <v>34</v>
      </c>
      <c r="E70">
        <v>6960</v>
      </c>
      <c r="F70" s="275"/>
      <c r="G70" s="275"/>
      <c r="H70">
        <v>6191</v>
      </c>
      <c r="I70" t="str">
        <f t="shared" si="8"/>
        <v>NA</v>
      </c>
      <c r="J70" t="str">
        <f t="shared" si="17"/>
        <v>NA</v>
      </c>
      <c r="K70" s="275"/>
      <c r="L70">
        <v>-4201</v>
      </c>
      <c r="M70">
        <v>-4201</v>
      </c>
      <c r="N70">
        <v>-3398</v>
      </c>
      <c r="O70" t="s">
        <v>164</v>
      </c>
      <c r="P70" t="s">
        <v>41</v>
      </c>
      <c r="Q70" s="135">
        <f t="shared" si="18"/>
        <v>0</v>
      </c>
      <c r="R70">
        <f t="shared" si="19"/>
        <v>769</v>
      </c>
      <c r="S70" s="135" t="str">
        <f t="shared" si="20"/>
        <v>NA</v>
      </c>
      <c r="T70" s="135" t="str">
        <f t="shared" si="21"/>
        <v>NA</v>
      </c>
      <c r="U70" t="str">
        <f t="shared" si="5"/>
        <v>NA</v>
      </c>
      <c r="V70">
        <f t="shared" si="16"/>
        <v>0</v>
      </c>
      <c r="W70">
        <f t="shared" si="7"/>
        <v>1</v>
      </c>
      <c r="X70">
        <v>258</v>
      </c>
      <c r="Y70" t="s">
        <v>31</v>
      </c>
      <c r="Z70" t="s">
        <v>31</v>
      </c>
      <c r="AA70" t="s">
        <v>152</v>
      </c>
      <c r="AB70" t="s">
        <v>31</v>
      </c>
      <c r="AC70" t="s">
        <v>31</v>
      </c>
      <c r="AD70" t="s">
        <v>31</v>
      </c>
      <c r="AE70" t="s">
        <v>31</v>
      </c>
      <c r="AF70">
        <v>6527</v>
      </c>
      <c r="AG70" t="s">
        <v>82</v>
      </c>
      <c r="AH70" t="s">
        <v>31</v>
      </c>
      <c r="AI70" t="s">
        <v>31</v>
      </c>
      <c r="AJ70" t="s">
        <v>31</v>
      </c>
      <c r="AK70">
        <v>1800</v>
      </c>
      <c r="AL70" t="s">
        <v>31</v>
      </c>
      <c r="AM70" t="s">
        <v>169</v>
      </c>
      <c r="AN70" t="s">
        <v>31</v>
      </c>
      <c r="AO70" t="s">
        <v>31</v>
      </c>
      <c r="AP70" t="s">
        <v>31</v>
      </c>
      <c r="AQ70" t="s">
        <v>31</v>
      </c>
      <c r="AR70" t="s">
        <v>31</v>
      </c>
      <c r="AS70" t="s">
        <v>31</v>
      </c>
      <c r="AT70" t="s">
        <v>31</v>
      </c>
      <c r="AU70" t="s">
        <v>31</v>
      </c>
      <c r="AV70" t="s">
        <v>31</v>
      </c>
      <c r="AW70" t="s">
        <v>31</v>
      </c>
      <c r="AX70" t="s">
        <v>31</v>
      </c>
      <c r="AY70" t="s">
        <v>31</v>
      </c>
      <c r="AZ70" t="s">
        <v>31</v>
      </c>
      <c r="BA70" t="s">
        <v>31</v>
      </c>
      <c r="BB70" t="s">
        <v>31</v>
      </c>
      <c r="BC70" s="189" t="str">
        <f t="shared" ca="1" si="9"/>
        <v>CH</v>
      </c>
      <c r="BD70" s="189">
        <f t="shared" si="10"/>
        <v>6527</v>
      </c>
      <c r="BE70" s="189" t="str">
        <f t="shared" ca="1" si="11"/>
        <v>Expected overloading on the following CNEC: CNE: 220kV Riddes - Valpelline , C: N-1 VILLARODIN-VENAUS</v>
      </c>
      <c r="BF70" s="189" t="str">
        <f t="shared" ca="1" si="12"/>
        <v>FR</v>
      </c>
      <c r="BG70" s="189">
        <f t="shared" si="13"/>
        <v>1800</v>
      </c>
      <c r="BH70" s="189" t="str">
        <f t="shared" ca="1" si="14"/>
        <v>Bilateral- RDCR ALBERTVILLE - RONDISSONE 1 &amp; 2</v>
      </c>
      <c r="BI70" s="189">
        <f t="shared" si="15"/>
        <v>2</v>
      </c>
    </row>
    <row r="71" spans="1:61">
      <c r="A71" s="4"/>
      <c r="B71" t="s">
        <v>168</v>
      </c>
      <c r="C71" t="s">
        <v>150</v>
      </c>
      <c r="D71" t="s">
        <v>35</v>
      </c>
      <c r="E71">
        <v>6960</v>
      </c>
      <c r="F71" s="275"/>
      <c r="G71" s="275"/>
      <c r="H71">
        <v>5660</v>
      </c>
      <c r="I71" t="str">
        <f t="shared" si="8"/>
        <v>NA</v>
      </c>
      <c r="J71" t="str">
        <f t="shared" si="17"/>
        <v>NA</v>
      </c>
      <c r="K71" s="275"/>
      <c r="L71">
        <v>-1712</v>
      </c>
      <c r="M71">
        <v>-1712</v>
      </c>
      <c r="N71">
        <v>-422</v>
      </c>
      <c r="O71" t="s">
        <v>164</v>
      </c>
      <c r="P71" t="s">
        <v>41</v>
      </c>
      <c r="Q71" s="135">
        <f t="shared" si="18"/>
        <v>0</v>
      </c>
      <c r="R71">
        <f t="shared" si="19"/>
        <v>1300</v>
      </c>
      <c r="S71" s="135" t="str">
        <f t="shared" si="20"/>
        <v>NA</v>
      </c>
      <c r="T71" s="135" t="str">
        <f t="shared" si="21"/>
        <v>NA</v>
      </c>
      <c r="U71" t="str">
        <f t="shared" si="5"/>
        <v>NA</v>
      </c>
      <c r="V71">
        <f t="shared" si="16"/>
        <v>0</v>
      </c>
      <c r="W71">
        <f t="shared" si="7"/>
        <v>1</v>
      </c>
      <c r="X71">
        <v>258</v>
      </c>
      <c r="Y71" t="s">
        <v>31</v>
      </c>
      <c r="Z71" t="s">
        <v>31</v>
      </c>
      <c r="AA71" t="s">
        <v>152</v>
      </c>
      <c r="AB71" t="s">
        <v>31</v>
      </c>
      <c r="AC71" t="s">
        <v>31</v>
      </c>
      <c r="AD71" t="s">
        <v>31</v>
      </c>
      <c r="AE71" t="s">
        <v>31</v>
      </c>
      <c r="AF71">
        <v>5679</v>
      </c>
      <c r="AG71" t="s">
        <v>50</v>
      </c>
      <c r="AH71" t="s">
        <v>31</v>
      </c>
      <c r="AI71" t="s">
        <v>31</v>
      </c>
      <c r="AJ71" t="s">
        <v>31</v>
      </c>
      <c r="AK71">
        <v>1800</v>
      </c>
      <c r="AL71" t="s">
        <v>31</v>
      </c>
      <c r="AM71" t="s">
        <v>169</v>
      </c>
      <c r="AN71" t="s">
        <v>31</v>
      </c>
      <c r="AO71" t="s">
        <v>31</v>
      </c>
      <c r="AP71" t="s">
        <v>31</v>
      </c>
      <c r="AQ71" t="s">
        <v>31</v>
      </c>
      <c r="AR71" t="s">
        <v>31</v>
      </c>
      <c r="AS71" t="s">
        <v>31</v>
      </c>
      <c r="AT71" t="s">
        <v>31</v>
      </c>
      <c r="AU71" t="s">
        <v>31</v>
      </c>
      <c r="AV71" t="s">
        <v>31</v>
      </c>
      <c r="AW71" t="s">
        <v>31</v>
      </c>
      <c r="AX71" t="s">
        <v>31</v>
      </c>
      <c r="AY71" t="s">
        <v>31</v>
      </c>
      <c r="AZ71" t="s">
        <v>31</v>
      </c>
      <c r="BA71" t="s">
        <v>31</v>
      </c>
      <c r="BB71" t="s">
        <v>31</v>
      </c>
      <c r="BC71" s="189" t="str">
        <f t="shared" ca="1" si="9"/>
        <v>CH</v>
      </c>
      <c r="BD71" s="189">
        <f t="shared" si="10"/>
        <v>5679</v>
      </c>
      <c r="BE71" s="189" t="str">
        <f t="shared" ca="1" si="11"/>
        <v>Expected overloading on the following CNEC: CNE: 380kV Sils - Soazza , C: N-2 Robbia-Gorlago + Robbia-S.Fiorano</v>
      </c>
      <c r="BF71" s="189" t="str">
        <f t="shared" ca="1" si="12"/>
        <v>FR</v>
      </c>
      <c r="BG71" s="189">
        <f t="shared" si="13"/>
        <v>1800</v>
      </c>
      <c r="BH71" s="189" t="str">
        <f t="shared" ca="1" si="14"/>
        <v>Bilateral- RDCR ALBERTVILLE - RONDISSONE 1 &amp; 2</v>
      </c>
      <c r="BI71" s="189">
        <f t="shared" si="15"/>
        <v>2</v>
      </c>
    </row>
    <row r="72" spans="1:61">
      <c r="A72" s="4"/>
      <c r="B72" t="s">
        <v>168</v>
      </c>
      <c r="C72" t="s">
        <v>150</v>
      </c>
      <c r="D72" t="s">
        <v>37</v>
      </c>
      <c r="E72">
        <v>6960</v>
      </c>
      <c r="F72" s="275"/>
      <c r="G72" s="275"/>
      <c r="H72">
        <v>5660</v>
      </c>
      <c r="I72" t="str">
        <f t="shared" si="8"/>
        <v>NA</v>
      </c>
      <c r="J72" t="str">
        <f t="shared" si="17"/>
        <v>NA</v>
      </c>
      <c r="K72" s="275"/>
      <c r="L72">
        <v>-1712</v>
      </c>
      <c r="M72">
        <v>-1712</v>
      </c>
      <c r="N72">
        <v>-422</v>
      </c>
      <c r="O72" t="s">
        <v>164</v>
      </c>
      <c r="P72" t="s">
        <v>41</v>
      </c>
      <c r="Q72" s="135">
        <f t="shared" si="18"/>
        <v>0</v>
      </c>
      <c r="R72">
        <f t="shared" si="19"/>
        <v>1300</v>
      </c>
      <c r="S72" s="135" t="str">
        <f t="shared" si="20"/>
        <v>NA</v>
      </c>
      <c r="T72" s="135" t="str">
        <f t="shared" si="21"/>
        <v>NA</v>
      </c>
      <c r="U72" t="str">
        <f t="shared" ref="U72:U135" si="22">IF(AND(ISNUMBER(S72),ISNUMBER(T72),ISBLANK(E72)),S72+T72,"NA")</f>
        <v>NA</v>
      </c>
      <c r="V72">
        <f t="shared" si="16"/>
        <v>0</v>
      </c>
      <c r="W72">
        <f t="shared" ref="W72:W135" si="23">MIN(IF(SUM(X72,Y72,Z72,AB72,AC72,AE72,AF72,AH72,AI72,AK72,AL72,AN72,AO72,AQ72,AR72,AT72,AU72,AW72,AX72,AZ72,BA72)=0,0,1)+IF(P72="Smoothing ramp",1,0)+IF(ISNUMBER(X72),1,0)+IF(ISNUMBER(Y72),1,0)+IF(ISNUMBER(Z72),1,0)+IF(ISNUMBER(AB72),1,0)+IF(ISNUMBER(AC72),1,0)+IF(ISNUMBER(AE72),1,0)+IF(ISNUMBER(AF72),1,0)+IF(ISNUMBER(AH72),1,0)+IF(ISNUMBER(AI72),1,0)+IF(ISNUMBER(AK72),1,0)+IF(ISNUMBER(AL72),1,0)+IF(ISNUMBER(AN72),1,0)+IF(ISNUMBER(AO72),1,0)+IF(ISNUMBER(AQ72),1,0)+IF(ISNUMBER(AR72),1,0)+IF(ISNUMBER(AT72),1,0)+IF(ISNUMBER(AU72),1,0)+IF(ISNUMBER(AW72),1,0)+IF(ISNUMBER(AX72),1,0)+IF(ISNUMBER(AZ72),1,0)+IF(ISNUMBER(BA72),1,0),1)</f>
        <v>1</v>
      </c>
      <c r="X72">
        <v>258</v>
      </c>
      <c r="Y72" t="s">
        <v>31</v>
      </c>
      <c r="Z72" t="s">
        <v>31</v>
      </c>
      <c r="AA72" t="s">
        <v>152</v>
      </c>
      <c r="AB72" t="s">
        <v>31</v>
      </c>
      <c r="AC72" t="s">
        <v>31</v>
      </c>
      <c r="AD72" t="s">
        <v>31</v>
      </c>
      <c r="AE72" t="s">
        <v>31</v>
      </c>
      <c r="AF72">
        <v>5679</v>
      </c>
      <c r="AG72" t="s">
        <v>50</v>
      </c>
      <c r="AH72" t="s">
        <v>31</v>
      </c>
      <c r="AI72" t="s">
        <v>31</v>
      </c>
      <c r="AJ72" t="s">
        <v>31</v>
      </c>
      <c r="AK72">
        <v>1800</v>
      </c>
      <c r="AL72" t="s">
        <v>31</v>
      </c>
      <c r="AM72" t="s">
        <v>169</v>
      </c>
      <c r="AN72" t="s">
        <v>31</v>
      </c>
      <c r="AO72" t="s">
        <v>31</v>
      </c>
      <c r="AP72" t="s">
        <v>31</v>
      </c>
      <c r="AQ72" t="s">
        <v>31</v>
      </c>
      <c r="AR72" t="s">
        <v>31</v>
      </c>
      <c r="AS72" t="s">
        <v>31</v>
      </c>
      <c r="AT72" t="s">
        <v>31</v>
      </c>
      <c r="AU72" t="s">
        <v>31</v>
      </c>
      <c r="AV72" t="s">
        <v>31</v>
      </c>
      <c r="AW72" t="s">
        <v>31</v>
      </c>
      <c r="AX72" t="s">
        <v>31</v>
      </c>
      <c r="AY72" t="s">
        <v>31</v>
      </c>
      <c r="AZ72" t="s">
        <v>31</v>
      </c>
      <c r="BA72" t="s">
        <v>31</v>
      </c>
      <c r="BB72" t="s">
        <v>31</v>
      </c>
      <c r="BC72" s="189" t="str">
        <f t="shared" ca="1" si="9"/>
        <v>CH</v>
      </c>
      <c r="BD72" s="189">
        <f t="shared" si="10"/>
        <v>5679</v>
      </c>
      <c r="BE72" s="189" t="str">
        <f t="shared" ca="1" si="11"/>
        <v>Expected overloading on the following CNEC: CNE: 380kV Sils - Soazza , C: N-2 Robbia-Gorlago + Robbia-S.Fiorano</v>
      </c>
      <c r="BF72" s="189" t="str">
        <f t="shared" ca="1" si="12"/>
        <v>FR</v>
      </c>
      <c r="BG72" s="189">
        <f t="shared" si="13"/>
        <v>1800</v>
      </c>
      <c r="BH72" s="189" t="str">
        <f t="shared" ca="1" si="14"/>
        <v>Bilateral- RDCR ALBERTVILLE - RONDISSONE 1 &amp; 2</v>
      </c>
      <c r="BI72" s="189">
        <f t="shared" si="15"/>
        <v>2</v>
      </c>
    </row>
    <row r="73" spans="1:61">
      <c r="A73" s="4"/>
      <c r="B73" t="s">
        <v>168</v>
      </c>
      <c r="C73" t="s">
        <v>150</v>
      </c>
      <c r="D73" t="s">
        <v>38</v>
      </c>
      <c r="E73">
        <v>7760</v>
      </c>
      <c r="F73" s="275"/>
      <c r="G73" s="275"/>
      <c r="H73">
        <v>5940</v>
      </c>
      <c r="I73" t="str">
        <f t="shared" ref="I73:I136" si="24">IF(ISNUMBER(H73),"NA",0)</f>
        <v>NA</v>
      </c>
      <c r="J73" t="str">
        <f t="shared" si="17"/>
        <v>NA</v>
      </c>
      <c r="K73" s="275"/>
      <c r="L73">
        <v>-2546</v>
      </c>
      <c r="M73">
        <v>-2546</v>
      </c>
      <c r="N73">
        <v>-730</v>
      </c>
      <c r="O73" t="s">
        <v>164</v>
      </c>
      <c r="P73" t="s">
        <v>41</v>
      </c>
      <c r="Q73" s="135">
        <f t="shared" si="18"/>
        <v>0</v>
      </c>
      <c r="R73">
        <f t="shared" si="19"/>
        <v>1820</v>
      </c>
      <c r="S73" s="135" t="str">
        <f t="shared" si="20"/>
        <v>NA</v>
      </c>
      <c r="T73" s="135" t="str">
        <f t="shared" si="21"/>
        <v>NA</v>
      </c>
      <c r="U73" t="str">
        <f t="shared" si="22"/>
        <v>NA</v>
      </c>
      <c r="V73">
        <f t="shared" si="16"/>
        <v>0</v>
      </c>
      <c r="W73">
        <f t="shared" si="23"/>
        <v>1</v>
      </c>
      <c r="X73">
        <v>290</v>
      </c>
      <c r="Y73" t="s">
        <v>31</v>
      </c>
      <c r="Z73" t="s">
        <v>31</v>
      </c>
      <c r="AA73" t="s">
        <v>152</v>
      </c>
      <c r="AB73" t="s">
        <v>31</v>
      </c>
      <c r="AC73" t="s">
        <v>31</v>
      </c>
      <c r="AD73" t="s">
        <v>31</v>
      </c>
      <c r="AE73" t="s">
        <v>31</v>
      </c>
      <c r="AF73">
        <v>5817</v>
      </c>
      <c r="AG73" t="s">
        <v>50</v>
      </c>
      <c r="AH73" t="s">
        <v>31</v>
      </c>
      <c r="AI73" t="s">
        <v>31</v>
      </c>
      <c r="AJ73" t="s">
        <v>31</v>
      </c>
      <c r="AK73">
        <v>1800</v>
      </c>
      <c r="AL73" t="s">
        <v>31</v>
      </c>
      <c r="AM73" t="s">
        <v>169</v>
      </c>
      <c r="AN73" t="s">
        <v>31</v>
      </c>
      <c r="AO73" t="s">
        <v>31</v>
      </c>
      <c r="AP73" t="s">
        <v>31</v>
      </c>
      <c r="AQ73" t="s">
        <v>31</v>
      </c>
      <c r="AR73" t="s">
        <v>31</v>
      </c>
      <c r="AS73" t="s">
        <v>31</v>
      </c>
      <c r="AT73" t="s">
        <v>31</v>
      </c>
      <c r="AU73" t="s">
        <v>31</v>
      </c>
      <c r="AV73" t="s">
        <v>31</v>
      </c>
      <c r="AW73" t="s">
        <v>31</v>
      </c>
      <c r="AX73">
        <v>7493</v>
      </c>
      <c r="AY73" t="s">
        <v>171</v>
      </c>
      <c r="AZ73" t="s">
        <v>31</v>
      </c>
      <c r="BA73" t="s">
        <v>31</v>
      </c>
      <c r="BB73" t="s">
        <v>31</v>
      </c>
      <c r="BC73" s="189" t="str">
        <f t="shared" ref="BC73:BC136" ca="1" si="25">OFFSET($W$6,0,MATCH(BD73,$X73:$BB73,0))</f>
        <v>CH</v>
      </c>
      <c r="BD73" s="189">
        <f t="shared" ref="BD73:BD136" si="26">MIN(IF(ISNUMBER(Z73),Z73,100000),IF(ISNUMBER(AC73),AC73,100000),IF(ISNUMBER(AF73),AF73,100000),IF(ISNUMBER(AI73),AI73,100000),IF(ISNUMBER(AL73),AL73,100000),IF(ISNUMBER(AO73),AF73,AO73),IF(ISNUMBER(AR73),AR73,100000),IF(ISNUMBER(AU73),AF73,100000),IF(ISNUMBER(AX73),AX73,100000),IF(ISNUMBER(BA73),BA73,100000))</f>
        <v>5817</v>
      </c>
      <c r="BE73" s="189" t="str">
        <f t="shared" ref="BE73:BE136" ca="1" si="27">OFFSET($W73,0,MATCH(BD73,X73:BB73,0)+1)</f>
        <v>Expected overloading on the following CNEC: CNE: 380kV Sils - Soazza , C: N-2 Robbia-Gorlago + Robbia-S.Fiorano</v>
      </c>
      <c r="BF73" s="189" t="str">
        <f t="shared" ref="BF73:BF136" ca="1" si="28">OFFSET($W$6,0,MATCH(BG73,$X73:$BB73,0))</f>
        <v>FR</v>
      </c>
      <c r="BG73" s="189">
        <f t="shared" ref="BG73:BG136" si="29">MIN(IF(ISNUMBER(Y73),Y73,100000),IF(ISNUMBER(AB73),AB73,100000),IF(ISNUMBER(AE73),AE73,100000),IF(ISNUMBER(AH73),AH73,100000),IF(ISNUMBER(AK73),AK73,100000),IF(ISNUMBER(AN73),AN73,100000),IF(ISNUMBER(AQ73),AQ73,100000),IF(ISNUMBER(AT73),AT73,100000),IF(ISNUMBER(AW73),AW73,100000),IF(ISNUMBER(AZ73),AZ73,100000))</f>
        <v>1800</v>
      </c>
      <c r="BH73" s="189" t="str">
        <f t="shared" ref="BH73:BH136" ca="1" si="30">OFFSET(W73,0,MATCH(BG73,X73:BB73,0)+2)</f>
        <v>Bilateral- RDCR ALBERTVILLE - RONDISSONE 1 &amp; 2</v>
      </c>
      <c r="BI73" s="189">
        <f t="shared" ref="BI73:BI136" si="31">IF(ISNUMBER(X73),1,0)+IF(ISNUMBER(Y73),1,0)+IF(ISNUMBER(AB73),1,0)+IF(ISNUMBER(AE73),1,0)+IF(ISNUMBER(AH73),1,0)+IF(ISNUMBER(AK73),1,0)+IF(ISNUMBER(AN73),1,0)+IF(ISNUMBER(AQ73),1,0)+IF(ISNUMBER(AT73),1,0)+IF(ISNUMBER(AW73),1,0)+IF(ISNUMBER(AZ73),1,0)+IF(ISNUMBER(U510),1,0)</f>
        <v>2</v>
      </c>
    </row>
    <row r="74" spans="1:61">
      <c r="A74" s="4"/>
      <c r="B74" t="s">
        <v>168</v>
      </c>
      <c r="C74" t="s">
        <v>150</v>
      </c>
      <c r="D74" t="s">
        <v>39</v>
      </c>
      <c r="E74">
        <v>7760</v>
      </c>
      <c r="F74" s="275"/>
      <c r="G74" s="275"/>
      <c r="H74">
        <v>7048</v>
      </c>
      <c r="I74" t="str">
        <f t="shared" si="24"/>
        <v>NA</v>
      </c>
      <c r="J74" t="str">
        <f t="shared" si="17"/>
        <v>NA</v>
      </c>
      <c r="K74" s="275"/>
      <c r="L74">
        <v>-5331</v>
      </c>
      <c r="M74">
        <v>-5331</v>
      </c>
      <c r="N74">
        <v>-4591</v>
      </c>
      <c r="O74" t="s">
        <v>164</v>
      </c>
      <c r="P74" t="s">
        <v>41</v>
      </c>
      <c r="Q74" s="135">
        <f t="shared" si="18"/>
        <v>0</v>
      </c>
      <c r="R74">
        <f t="shared" si="19"/>
        <v>712</v>
      </c>
      <c r="S74" s="135" t="str">
        <f t="shared" si="20"/>
        <v>NA</v>
      </c>
      <c r="T74" s="135" t="str">
        <f t="shared" si="21"/>
        <v>NA</v>
      </c>
      <c r="U74" t="str">
        <f t="shared" si="22"/>
        <v>NA</v>
      </c>
      <c r="V74">
        <f t="shared" si="16"/>
        <v>0</v>
      </c>
      <c r="W74">
        <f t="shared" si="23"/>
        <v>1</v>
      </c>
      <c r="X74">
        <v>290</v>
      </c>
      <c r="Y74" t="s">
        <v>31</v>
      </c>
      <c r="Z74" t="s">
        <v>31</v>
      </c>
      <c r="AA74" t="s">
        <v>152</v>
      </c>
      <c r="AB74" t="s">
        <v>31</v>
      </c>
      <c r="AC74" t="s">
        <v>31</v>
      </c>
      <c r="AD74" t="s">
        <v>31</v>
      </c>
      <c r="AE74" t="s">
        <v>31</v>
      </c>
      <c r="AF74" t="s">
        <v>31</v>
      </c>
      <c r="AG74" t="s">
        <v>31</v>
      </c>
      <c r="AH74" t="s">
        <v>31</v>
      </c>
      <c r="AI74" t="s">
        <v>31</v>
      </c>
      <c r="AJ74" t="s">
        <v>31</v>
      </c>
      <c r="AK74">
        <v>1800</v>
      </c>
      <c r="AL74" t="s">
        <v>31</v>
      </c>
      <c r="AM74" t="s">
        <v>169</v>
      </c>
      <c r="AN74" t="s">
        <v>31</v>
      </c>
      <c r="AO74" t="s">
        <v>31</v>
      </c>
      <c r="AP74" t="s">
        <v>31</v>
      </c>
      <c r="AQ74" t="s">
        <v>31</v>
      </c>
      <c r="AR74" t="s">
        <v>31</v>
      </c>
      <c r="AS74" t="s">
        <v>31</v>
      </c>
      <c r="AT74" t="s">
        <v>31</v>
      </c>
      <c r="AU74" t="s">
        <v>31</v>
      </c>
      <c r="AV74" t="s">
        <v>31</v>
      </c>
      <c r="AW74" t="s">
        <v>31</v>
      </c>
      <c r="AX74">
        <v>7493</v>
      </c>
      <c r="AY74" t="s">
        <v>171</v>
      </c>
      <c r="AZ74" t="s">
        <v>31</v>
      </c>
      <c r="BA74" t="s">
        <v>31</v>
      </c>
      <c r="BB74" t="s">
        <v>31</v>
      </c>
      <c r="BC74" s="189" t="str">
        <f t="shared" ca="1" si="25"/>
        <v>IT</v>
      </c>
      <c r="BD74" s="189">
        <f t="shared" si="26"/>
        <v>7493</v>
      </c>
      <c r="BE74" s="189" t="str">
        <f t="shared" ca="1" si="27"/>
        <v>CO Value</v>
      </c>
      <c r="BF74" s="189" t="str">
        <f t="shared" ca="1" si="28"/>
        <v>FR</v>
      </c>
      <c r="BG74" s="189">
        <f t="shared" si="29"/>
        <v>1800</v>
      </c>
      <c r="BH74" s="189" t="str">
        <f t="shared" ca="1" si="30"/>
        <v>Bilateral- RDCR ALBERTVILLE - RONDISSONE 1 &amp; 2</v>
      </c>
      <c r="BI74" s="189">
        <f t="shared" si="31"/>
        <v>2</v>
      </c>
    </row>
    <row r="75" spans="1:61">
      <c r="A75" s="4"/>
      <c r="B75" t="s">
        <v>168</v>
      </c>
      <c r="C75" t="s">
        <v>150</v>
      </c>
      <c r="D75" t="s">
        <v>43</v>
      </c>
      <c r="E75">
        <v>8000</v>
      </c>
      <c r="F75" s="275"/>
      <c r="G75" s="275"/>
      <c r="H75">
        <v>7115</v>
      </c>
      <c r="I75" t="str">
        <f t="shared" si="24"/>
        <v>NA</v>
      </c>
      <c r="J75" t="str">
        <f t="shared" si="17"/>
        <v>NA</v>
      </c>
      <c r="K75" s="275"/>
      <c r="L75">
        <v>-5554</v>
      </c>
      <c r="M75">
        <v>-5554</v>
      </c>
      <c r="N75">
        <v>-4642</v>
      </c>
      <c r="O75" t="s">
        <v>164</v>
      </c>
      <c r="P75" t="s">
        <v>41</v>
      </c>
      <c r="Q75" s="135">
        <f t="shared" si="18"/>
        <v>0</v>
      </c>
      <c r="R75">
        <f t="shared" si="19"/>
        <v>885</v>
      </c>
      <c r="S75" s="135" t="str">
        <f t="shared" si="20"/>
        <v>NA</v>
      </c>
      <c r="T75" s="135" t="str">
        <f t="shared" si="21"/>
        <v>NA</v>
      </c>
      <c r="U75" t="str">
        <f t="shared" si="22"/>
        <v>NA</v>
      </c>
      <c r="V75">
        <f t="shared" si="16"/>
        <v>0</v>
      </c>
      <c r="W75">
        <f t="shared" si="23"/>
        <v>1</v>
      </c>
      <c r="X75">
        <v>523</v>
      </c>
      <c r="Y75" t="s">
        <v>31</v>
      </c>
      <c r="Z75" t="s">
        <v>31</v>
      </c>
      <c r="AA75" t="s">
        <v>152</v>
      </c>
      <c r="AB75" t="s">
        <v>31</v>
      </c>
      <c r="AC75" t="s">
        <v>31</v>
      </c>
      <c r="AD75" t="s">
        <v>31</v>
      </c>
      <c r="AE75" t="s">
        <v>31</v>
      </c>
      <c r="AF75" t="s">
        <v>31</v>
      </c>
      <c r="AG75" t="s">
        <v>31</v>
      </c>
      <c r="AH75" t="s">
        <v>31</v>
      </c>
      <c r="AI75" t="s">
        <v>31</v>
      </c>
      <c r="AJ75" t="s">
        <v>31</v>
      </c>
      <c r="AK75">
        <v>1800</v>
      </c>
      <c r="AL75" t="s">
        <v>31</v>
      </c>
      <c r="AM75" t="s">
        <v>169</v>
      </c>
      <c r="AN75" t="s">
        <v>31</v>
      </c>
      <c r="AO75" t="s">
        <v>31</v>
      </c>
      <c r="AP75" t="s">
        <v>31</v>
      </c>
      <c r="AQ75" t="s">
        <v>31</v>
      </c>
      <c r="AR75" t="s">
        <v>31</v>
      </c>
      <c r="AS75" t="s">
        <v>31</v>
      </c>
      <c r="AT75" t="s">
        <v>31</v>
      </c>
      <c r="AU75" t="s">
        <v>31</v>
      </c>
      <c r="AV75" t="s">
        <v>31</v>
      </c>
      <c r="AW75" t="s">
        <v>31</v>
      </c>
      <c r="AX75">
        <v>7493</v>
      </c>
      <c r="AY75" t="s">
        <v>171</v>
      </c>
      <c r="AZ75" t="s">
        <v>31</v>
      </c>
      <c r="BA75" t="s">
        <v>31</v>
      </c>
      <c r="BB75" t="s">
        <v>31</v>
      </c>
      <c r="BC75" s="189" t="str">
        <f t="shared" ca="1" si="25"/>
        <v>IT</v>
      </c>
      <c r="BD75" s="189">
        <f t="shared" si="26"/>
        <v>7493</v>
      </c>
      <c r="BE75" s="189" t="str">
        <f t="shared" ca="1" si="27"/>
        <v>CO Value</v>
      </c>
      <c r="BF75" s="189" t="str">
        <f t="shared" ca="1" si="28"/>
        <v>FR</v>
      </c>
      <c r="BG75" s="189">
        <f t="shared" si="29"/>
        <v>1800</v>
      </c>
      <c r="BH75" s="189" t="str">
        <f t="shared" ca="1" si="30"/>
        <v>Bilateral- RDCR ALBERTVILLE - RONDISSONE 1 &amp; 2</v>
      </c>
      <c r="BI75" s="189">
        <f t="shared" si="31"/>
        <v>2</v>
      </c>
    </row>
    <row r="76" spans="1:61">
      <c r="A76" s="4"/>
      <c r="B76" t="s">
        <v>168</v>
      </c>
      <c r="C76" t="s">
        <v>150</v>
      </c>
      <c r="D76" t="s">
        <v>45</v>
      </c>
      <c r="E76">
        <v>8000</v>
      </c>
      <c r="F76" s="275"/>
      <c r="G76" s="275"/>
      <c r="H76">
        <v>7115</v>
      </c>
      <c r="I76" t="str">
        <f t="shared" si="24"/>
        <v>NA</v>
      </c>
      <c r="J76" t="str">
        <f t="shared" si="17"/>
        <v>NA</v>
      </c>
      <c r="K76" s="275"/>
      <c r="L76">
        <v>-5554</v>
      </c>
      <c r="M76">
        <v>-5554</v>
      </c>
      <c r="N76">
        <v>-4642</v>
      </c>
      <c r="O76" t="s">
        <v>164</v>
      </c>
      <c r="P76" t="s">
        <v>41</v>
      </c>
      <c r="Q76" s="135">
        <f t="shared" si="18"/>
        <v>0</v>
      </c>
      <c r="R76">
        <f t="shared" si="19"/>
        <v>885</v>
      </c>
      <c r="S76" s="135" t="str">
        <f t="shared" si="20"/>
        <v>NA</v>
      </c>
      <c r="T76" s="135" t="str">
        <f t="shared" si="21"/>
        <v>NA</v>
      </c>
      <c r="U76" t="str">
        <f t="shared" si="22"/>
        <v>NA</v>
      </c>
      <c r="V76">
        <f t="shared" si="16"/>
        <v>0</v>
      </c>
      <c r="W76">
        <f t="shared" si="23"/>
        <v>1</v>
      </c>
      <c r="X76">
        <v>523</v>
      </c>
      <c r="Y76" t="s">
        <v>31</v>
      </c>
      <c r="Z76" t="s">
        <v>31</v>
      </c>
      <c r="AA76" t="s">
        <v>152</v>
      </c>
      <c r="AB76" t="s">
        <v>31</v>
      </c>
      <c r="AC76" t="s">
        <v>31</v>
      </c>
      <c r="AD76" t="s">
        <v>31</v>
      </c>
      <c r="AE76" t="s">
        <v>31</v>
      </c>
      <c r="AF76" t="s">
        <v>31</v>
      </c>
      <c r="AG76" t="s">
        <v>31</v>
      </c>
      <c r="AH76" t="s">
        <v>31</v>
      </c>
      <c r="AI76" t="s">
        <v>31</v>
      </c>
      <c r="AJ76" t="s">
        <v>31</v>
      </c>
      <c r="AK76">
        <v>1800</v>
      </c>
      <c r="AL76" t="s">
        <v>31</v>
      </c>
      <c r="AM76" t="s">
        <v>169</v>
      </c>
      <c r="AN76" t="s">
        <v>31</v>
      </c>
      <c r="AO76" t="s">
        <v>31</v>
      </c>
      <c r="AP76" t="s">
        <v>31</v>
      </c>
      <c r="AQ76" t="s">
        <v>31</v>
      </c>
      <c r="AR76" t="s">
        <v>31</v>
      </c>
      <c r="AS76" t="s">
        <v>31</v>
      </c>
      <c r="AT76" t="s">
        <v>31</v>
      </c>
      <c r="AU76" t="s">
        <v>31</v>
      </c>
      <c r="AV76" t="s">
        <v>31</v>
      </c>
      <c r="AW76" t="s">
        <v>31</v>
      </c>
      <c r="AX76">
        <v>7493</v>
      </c>
      <c r="AY76" t="s">
        <v>171</v>
      </c>
      <c r="AZ76" t="s">
        <v>31</v>
      </c>
      <c r="BA76" t="s">
        <v>31</v>
      </c>
      <c r="BB76" t="s">
        <v>31</v>
      </c>
      <c r="BC76" s="189" t="str">
        <f t="shared" ca="1" si="25"/>
        <v>IT</v>
      </c>
      <c r="BD76" s="189">
        <f t="shared" si="26"/>
        <v>7493</v>
      </c>
      <c r="BE76" s="189" t="str">
        <f t="shared" ca="1" si="27"/>
        <v>CO Value</v>
      </c>
      <c r="BF76" s="189" t="str">
        <f t="shared" ca="1" si="28"/>
        <v>FR</v>
      </c>
      <c r="BG76" s="189">
        <f t="shared" si="29"/>
        <v>1800</v>
      </c>
      <c r="BH76" s="189" t="str">
        <f t="shared" ca="1" si="30"/>
        <v>Bilateral- RDCR ALBERTVILLE - RONDISSONE 1 &amp; 2</v>
      </c>
      <c r="BI76" s="189">
        <f t="shared" si="31"/>
        <v>2</v>
      </c>
    </row>
    <row r="77" spans="1:61">
      <c r="A77" s="4"/>
      <c r="B77" t="s">
        <v>168</v>
      </c>
      <c r="C77" t="s">
        <v>150</v>
      </c>
      <c r="D77" t="s">
        <v>46</v>
      </c>
      <c r="E77">
        <v>8000</v>
      </c>
      <c r="F77" s="275"/>
      <c r="G77" s="275"/>
      <c r="H77">
        <v>6912</v>
      </c>
      <c r="I77" t="str">
        <f t="shared" si="24"/>
        <v>NA</v>
      </c>
      <c r="J77" t="str">
        <f t="shared" si="17"/>
        <v>NA</v>
      </c>
      <c r="K77" s="275"/>
      <c r="L77">
        <v>-6246</v>
      </c>
      <c r="M77">
        <v>-6246</v>
      </c>
      <c r="N77">
        <v>-5117</v>
      </c>
      <c r="O77" t="s">
        <v>164</v>
      </c>
      <c r="P77" t="s">
        <v>41</v>
      </c>
      <c r="Q77" s="135">
        <f t="shared" si="18"/>
        <v>0</v>
      </c>
      <c r="R77">
        <f t="shared" si="19"/>
        <v>1088</v>
      </c>
      <c r="S77" s="135" t="str">
        <f t="shared" si="20"/>
        <v>NA</v>
      </c>
      <c r="T77" s="135" t="str">
        <f t="shared" si="21"/>
        <v>NA</v>
      </c>
      <c r="U77" t="str">
        <f t="shared" si="22"/>
        <v>NA</v>
      </c>
      <c r="V77">
        <f t="shared" si="16"/>
        <v>0</v>
      </c>
      <c r="W77">
        <f t="shared" si="23"/>
        <v>1</v>
      </c>
      <c r="X77">
        <v>523</v>
      </c>
      <c r="Y77" t="s">
        <v>31</v>
      </c>
      <c r="Z77" t="s">
        <v>31</v>
      </c>
      <c r="AA77" t="s">
        <v>152</v>
      </c>
      <c r="AB77" t="s">
        <v>31</v>
      </c>
      <c r="AC77" t="s">
        <v>31</v>
      </c>
      <c r="AD77" t="s">
        <v>31</v>
      </c>
      <c r="AE77" t="s">
        <v>31</v>
      </c>
      <c r="AF77" t="s">
        <v>31</v>
      </c>
      <c r="AG77" t="s">
        <v>31</v>
      </c>
      <c r="AH77" t="s">
        <v>31</v>
      </c>
      <c r="AI77" t="s">
        <v>31</v>
      </c>
      <c r="AJ77" t="s">
        <v>31</v>
      </c>
      <c r="AK77">
        <v>1800</v>
      </c>
      <c r="AL77" t="s">
        <v>31</v>
      </c>
      <c r="AM77" t="s">
        <v>169</v>
      </c>
      <c r="AN77" t="s">
        <v>31</v>
      </c>
      <c r="AO77" t="s">
        <v>31</v>
      </c>
      <c r="AP77" t="s">
        <v>31</v>
      </c>
      <c r="AQ77" t="s">
        <v>31</v>
      </c>
      <c r="AR77" t="s">
        <v>31</v>
      </c>
      <c r="AS77" t="s">
        <v>31</v>
      </c>
      <c r="AT77" t="s">
        <v>31</v>
      </c>
      <c r="AU77" t="s">
        <v>31</v>
      </c>
      <c r="AV77" t="s">
        <v>31</v>
      </c>
      <c r="AW77" t="s">
        <v>31</v>
      </c>
      <c r="AX77">
        <v>7191</v>
      </c>
      <c r="AY77" t="s">
        <v>172</v>
      </c>
      <c r="AZ77" t="s">
        <v>31</v>
      </c>
      <c r="BA77" t="s">
        <v>31</v>
      </c>
      <c r="BB77" t="s">
        <v>31</v>
      </c>
      <c r="BC77" s="189" t="str">
        <f t="shared" ca="1" si="25"/>
        <v>IT</v>
      </c>
      <c r="BD77" s="189">
        <f t="shared" si="26"/>
        <v>7191</v>
      </c>
      <c r="BE77" s="189" t="str">
        <f t="shared" ca="1" si="27"/>
        <v>CO value</v>
      </c>
      <c r="BF77" s="189" t="str">
        <f t="shared" ca="1" si="28"/>
        <v>FR</v>
      </c>
      <c r="BG77" s="189">
        <f t="shared" si="29"/>
        <v>1800</v>
      </c>
      <c r="BH77" s="189" t="str">
        <f t="shared" ca="1" si="30"/>
        <v>Bilateral- RDCR ALBERTVILLE - RONDISSONE 1 &amp; 2</v>
      </c>
      <c r="BI77" s="189">
        <f t="shared" si="31"/>
        <v>2</v>
      </c>
    </row>
    <row r="78" spans="1:61">
      <c r="A78" s="4"/>
      <c r="B78" t="s">
        <v>168</v>
      </c>
      <c r="C78" t="s">
        <v>150</v>
      </c>
      <c r="D78" t="s">
        <v>47</v>
      </c>
      <c r="E78">
        <v>8000</v>
      </c>
      <c r="F78" s="275"/>
      <c r="G78" s="275"/>
      <c r="H78">
        <v>6912</v>
      </c>
      <c r="I78" t="str">
        <f t="shared" si="24"/>
        <v>NA</v>
      </c>
      <c r="J78" t="str">
        <f t="shared" si="17"/>
        <v>NA</v>
      </c>
      <c r="K78" s="275"/>
      <c r="L78">
        <v>-6246</v>
      </c>
      <c r="M78">
        <v>-6246</v>
      </c>
      <c r="N78">
        <v>-5117</v>
      </c>
      <c r="O78" t="s">
        <v>164</v>
      </c>
      <c r="P78" t="s">
        <v>41</v>
      </c>
      <c r="Q78" s="135">
        <f t="shared" si="18"/>
        <v>0</v>
      </c>
      <c r="R78">
        <f t="shared" si="19"/>
        <v>1088</v>
      </c>
      <c r="S78" s="135" t="str">
        <f t="shared" si="20"/>
        <v>NA</v>
      </c>
      <c r="T78" s="135" t="str">
        <f t="shared" si="21"/>
        <v>NA</v>
      </c>
      <c r="U78" t="str">
        <f t="shared" si="22"/>
        <v>NA</v>
      </c>
      <c r="V78">
        <f t="shared" si="16"/>
        <v>0</v>
      </c>
      <c r="W78">
        <f t="shared" si="23"/>
        <v>1</v>
      </c>
      <c r="X78">
        <v>523</v>
      </c>
      <c r="Y78" t="s">
        <v>31</v>
      </c>
      <c r="Z78" t="s">
        <v>31</v>
      </c>
      <c r="AA78" t="s">
        <v>152</v>
      </c>
      <c r="AB78" t="s">
        <v>31</v>
      </c>
      <c r="AC78" t="s">
        <v>31</v>
      </c>
      <c r="AD78" t="s">
        <v>31</v>
      </c>
      <c r="AE78" t="s">
        <v>31</v>
      </c>
      <c r="AF78" t="s">
        <v>31</v>
      </c>
      <c r="AG78" t="s">
        <v>31</v>
      </c>
      <c r="AH78" t="s">
        <v>31</v>
      </c>
      <c r="AI78" t="s">
        <v>31</v>
      </c>
      <c r="AJ78" t="s">
        <v>31</v>
      </c>
      <c r="AK78">
        <v>1800</v>
      </c>
      <c r="AL78" t="s">
        <v>31</v>
      </c>
      <c r="AM78" t="s">
        <v>169</v>
      </c>
      <c r="AN78" t="s">
        <v>31</v>
      </c>
      <c r="AO78" t="s">
        <v>31</v>
      </c>
      <c r="AP78" t="s">
        <v>31</v>
      </c>
      <c r="AQ78" t="s">
        <v>31</v>
      </c>
      <c r="AR78" t="s">
        <v>31</v>
      </c>
      <c r="AS78" t="s">
        <v>31</v>
      </c>
      <c r="AT78" t="s">
        <v>31</v>
      </c>
      <c r="AU78" t="s">
        <v>31</v>
      </c>
      <c r="AV78" t="s">
        <v>31</v>
      </c>
      <c r="AW78" t="s">
        <v>31</v>
      </c>
      <c r="AX78">
        <v>7191</v>
      </c>
      <c r="AY78" t="s">
        <v>172</v>
      </c>
      <c r="AZ78" t="s">
        <v>31</v>
      </c>
      <c r="BA78" t="s">
        <v>31</v>
      </c>
      <c r="BB78" t="s">
        <v>31</v>
      </c>
      <c r="BC78" s="189" t="str">
        <f t="shared" ca="1" si="25"/>
        <v>IT</v>
      </c>
      <c r="BD78" s="189">
        <f t="shared" si="26"/>
        <v>7191</v>
      </c>
      <c r="BE78" s="189" t="str">
        <f t="shared" ca="1" si="27"/>
        <v>CO value</v>
      </c>
      <c r="BF78" s="189" t="str">
        <f t="shared" ca="1" si="28"/>
        <v>FR</v>
      </c>
      <c r="BG78" s="189">
        <f t="shared" si="29"/>
        <v>1800</v>
      </c>
      <c r="BH78" s="189" t="str">
        <f t="shared" ca="1" si="30"/>
        <v>Bilateral- RDCR ALBERTVILLE - RONDISSONE 1 &amp; 2</v>
      </c>
      <c r="BI78" s="189">
        <f t="shared" si="31"/>
        <v>2</v>
      </c>
    </row>
    <row r="79" spans="1:61" ht="15.95" thickBot="1">
      <c r="A79" s="4"/>
      <c r="B79" t="s">
        <v>168</v>
      </c>
      <c r="C79" t="s">
        <v>150</v>
      </c>
      <c r="D79" t="s">
        <v>48</v>
      </c>
      <c r="E79">
        <v>7190</v>
      </c>
      <c r="F79" s="275"/>
      <c r="G79" s="275"/>
      <c r="H79">
        <v>6683</v>
      </c>
      <c r="I79" t="str">
        <f t="shared" si="24"/>
        <v>NA</v>
      </c>
      <c r="J79" t="str">
        <f t="shared" si="17"/>
        <v>NA</v>
      </c>
      <c r="K79" s="276"/>
      <c r="L79">
        <v>-5448</v>
      </c>
      <c r="M79">
        <v>-5448</v>
      </c>
      <c r="N79">
        <v>-4896</v>
      </c>
      <c r="O79" t="s">
        <v>164</v>
      </c>
      <c r="P79" t="s">
        <v>164</v>
      </c>
      <c r="Q79" s="135">
        <f t="shared" si="18"/>
        <v>0</v>
      </c>
      <c r="R79">
        <f t="shared" si="19"/>
        <v>507</v>
      </c>
      <c r="S79" s="135" t="str">
        <f t="shared" si="20"/>
        <v>NA</v>
      </c>
      <c r="T79" s="135" t="str">
        <f t="shared" si="21"/>
        <v>NA</v>
      </c>
      <c r="U79" t="str">
        <f t="shared" si="22"/>
        <v>NA</v>
      </c>
      <c r="V79">
        <f t="shared" si="16"/>
        <v>0</v>
      </c>
      <c r="W79">
        <f t="shared" si="23"/>
        <v>1</v>
      </c>
      <c r="X79">
        <v>488</v>
      </c>
      <c r="Y79" t="s">
        <v>31</v>
      </c>
      <c r="Z79" t="s">
        <v>31</v>
      </c>
      <c r="AA79" t="s">
        <v>152</v>
      </c>
      <c r="AB79" t="s">
        <v>31</v>
      </c>
      <c r="AC79" t="s">
        <v>31</v>
      </c>
      <c r="AD79" t="s">
        <v>31</v>
      </c>
      <c r="AE79" t="s">
        <v>31</v>
      </c>
      <c r="AF79" t="s">
        <v>31</v>
      </c>
      <c r="AG79" t="s">
        <v>31</v>
      </c>
      <c r="AH79" t="s">
        <v>31</v>
      </c>
      <c r="AI79" t="s">
        <v>31</v>
      </c>
      <c r="AJ79" t="s">
        <v>31</v>
      </c>
      <c r="AK79">
        <v>1800</v>
      </c>
      <c r="AL79" t="s">
        <v>31</v>
      </c>
      <c r="AM79" t="s">
        <v>169</v>
      </c>
      <c r="AN79" t="s">
        <v>31</v>
      </c>
      <c r="AO79" t="s">
        <v>31</v>
      </c>
      <c r="AP79" t="s">
        <v>31</v>
      </c>
      <c r="AQ79" t="s">
        <v>31</v>
      </c>
      <c r="AR79" t="s">
        <v>31</v>
      </c>
      <c r="AS79" t="s">
        <v>31</v>
      </c>
      <c r="AT79" t="s">
        <v>31</v>
      </c>
      <c r="AU79" t="s">
        <v>31</v>
      </c>
      <c r="AV79" t="s">
        <v>31</v>
      </c>
      <c r="AW79" t="s">
        <v>31</v>
      </c>
      <c r="AX79" t="s">
        <v>31</v>
      </c>
      <c r="AY79" t="s">
        <v>31</v>
      </c>
      <c r="AZ79" t="s">
        <v>31</v>
      </c>
      <c r="BA79" t="s">
        <v>31</v>
      </c>
      <c r="BB79" t="s">
        <v>31</v>
      </c>
      <c r="BC79" s="189" t="e">
        <f t="shared" ca="1" si="25"/>
        <v>#N/A</v>
      </c>
      <c r="BD79" s="189">
        <f t="shared" si="26"/>
        <v>100000</v>
      </c>
      <c r="BE79" s="189" t="e">
        <f t="shared" ca="1" si="27"/>
        <v>#N/A</v>
      </c>
      <c r="BF79" s="189" t="str">
        <f t="shared" ca="1" si="28"/>
        <v>FR</v>
      </c>
      <c r="BG79" s="189">
        <f t="shared" si="29"/>
        <v>1800</v>
      </c>
      <c r="BH79" s="189" t="str">
        <f t="shared" ca="1" si="30"/>
        <v>Bilateral- RDCR ALBERTVILLE - RONDISSONE 1 &amp; 2</v>
      </c>
      <c r="BI79" s="189">
        <f t="shared" si="31"/>
        <v>2</v>
      </c>
    </row>
    <row r="80" spans="1:61">
      <c r="A80" s="4"/>
      <c r="B80" t="s">
        <v>173</v>
      </c>
      <c r="C80" t="s">
        <v>150</v>
      </c>
      <c r="D80" t="s">
        <v>151</v>
      </c>
      <c r="E80">
        <v>7980</v>
      </c>
      <c r="F80" s="275"/>
      <c r="G80" s="275"/>
      <c r="H80">
        <v>6355</v>
      </c>
      <c r="I80" t="str">
        <f t="shared" si="24"/>
        <v>NA</v>
      </c>
      <c r="J80" t="str">
        <f t="shared" si="17"/>
        <v>NA</v>
      </c>
      <c r="K80" s="274"/>
      <c r="L80">
        <v>-7262</v>
      </c>
      <c r="M80">
        <v>-7262</v>
      </c>
      <c r="N80">
        <v>-5630</v>
      </c>
      <c r="O80" t="s">
        <v>40</v>
      </c>
      <c r="P80" t="s">
        <v>41</v>
      </c>
      <c r="Q80" s="135">
        <f t="shared" si="18"/>
        <v>0</v>
      </c>
      <c r="R80">
        <f t="shared" si="19"/>
        <v>1625</v>
      </c>
      <c r="S80" s="135" t="str">
        <f t="shared" si="20"/>
        <v>NA</v>
      </c>
      <c r="T80" s="135" t="str">
        <f t="shared" si="21"/>
        <v>NA</v>
      </c>
      <c r="U80" t="str">
        <f t="shared" si="22"/>
        <v>NA</v>
      </c>
      <c r="V80">
        <f t="shared" si="16"/>
        <v>0</v>
      </c>
      <c r="W80">
        <f t="shared" si="23"/>
        <v>1</v>
      </c>
      <c r="X80">
        <v>525</v>
      </c>
      <c r="Y80" t="s">
        <v>31</v>
      </c>
      <c r="Z80" t="s">
        <v>31</v>
      </c>
      <c r="AA80" t="s">
        <v>152</v>
      </c>
      <c r="AB80" t="s">
        <v>31</v>
      </c>
      <c r="AC80" t="s">
        <v>31</v>
      </c>
      <c r="AD80" t="s">
        <v>31</v>
      </c>
      <c r="AE80" t="s">
        <v>31</v>
      </c>
      <c r="AF80" t="s">
        <v>31</v>
      </c>
      <c r="AG80" t="s">
        <v>31</v>
      </c>
      <c r="AH80" t="s">
        <v>31</v>
      </c>
      <c r="AI80" t="s">
        <v>31</v>
      </c>
      <c r="AJ80" t="s">
        <v>31</v>
      </c>
      <c r="AK80">
        <v>1800</v>
      </c>
      <c r="AL80" t="s">
        <v>31</v>
      </c>
      <c r="AM80" t="s">
        <v>169</v>
      </c>
      <c r="AN80" t="s">
        <v>31</v>
      </c>
      <c r="AO80" t="s">
        <v>31</v>
      </c>
      <c r="AP80" t="s">
        <v>31</v>
      </c>
      <c r="AQ80" t="s">
        <v>31</v>
      </c>
      <c r="AR80" t="s">
        <v>31</v>
      </c>
      <c r="AS80" t="s">
        <v>31</v>
      </c>
      <c r="AT80" t="s">
        <v>31</v>
      </c>
      <c r="AU80" t="s">
        <v>31</v>
      </c>
      <c r="AV80" t="s">
        <v>31</v>
      </c>
      <c r="AW80" t="s">
        <v>31</v>
      </c>
      <c r="AX80">
        <v>6500</v>
      </c>
      <c r="AY80" t="s">
        <v>174</v>
      </c>
      <c r="AZ80" t="s">
        <v>31</v>
      </c>
      <c r="BA80" t="s">
        <v>31</v>
      </c>
      <c r="BB80" t="s">
        <v>31</v>
      </c>
      <c r="BC80" s="189" t="str">
        <f t="shared" ca="1" si="25"/>
        <v>IT</v>
      </c>
      <c r="BD80" s="189">
        <f t="shared" si="26"/>
        <v>6500</v>
      </c>
      <c r="BE80" s="189" t="str">
        <f t="shared" ca="1" si="27"/>
        <v>N-1 VNS-VLR, N-2 ABV-GRA on 220kV FR-CH Grid</v>
      </c>
      <c r="BF80" s="189" t="str">
        <f t="shared" ca="1" si="28"/>
        <v>FR</v>
      </c>
      <c r="BG80" s="189">
        <f t="shared" si="29"/>
        <v>1800</v>
      </c>
      <c r="BH80" s="189" t="str">
        <f t="shared" ca="1" si="30"/>
        <v>Bilateral- RDCR ALBERTVILLE - RONDISSONE 1 &amp; 2</v>
      </c>
      <c r="BI80" s="189">
        <f t="shared" si="31"/>
        <v>2</v>
      </c>
    </row>
    <row r="81" spans="1:61">
      <c r="A81" s="4"/>
      <c r="B81" t="s">
        <v>173</v>
      </c>
      <c r="C81" t="s">
        <v>150</v>
      </c>
      <c r="D81" t="s">
        <v>155</v>
      </c>
      <c r="E81">
        <v>7980</v>
      </c>
      <c r="F81" s="275"/>
      <c r="G81" s="275"/>
      <c r="H81">
        <v>6355</v>
      </c>
      <c r="I81" t="str">
        <f t="shared" si="24"/>
        <v>NA</v>
      </c>
      <c r="J81" t="str">
        <f t="shared" si="17"/>
        <v>NA</v>
      </c>
      <c r="K81" s="275"/>
      <c r="L81">
        <v>-7262</v>
      </c>
      <c r="M81">
        <v>-7262</v>
      </c>
      <c r="N81">
        <v>-5630</v>
      </c>
      <c r="O81" t="s">
        <v>40</v>
      </c>
      <c r="P81" t="s">
        <v>41</v>
      </c>
      <c r="Q81" s="135">
        <f t="shared" si="18"/>
        <v>0</v>
      </c>
      <c r="R81">
        <f t="shared" si="19"/>
        <v>1625</v>
      </c>
      <c r="S81" s="135" t="str">
        <f t="shared" si="20"/>
        <v>NA</v>
      </c>
      <c r="T81" s="135" t="str">
        <f t="shared" si="21"/>
        <v>NA</v>
      </c>
      <c r="U81" t="str">
        <f t="shared" si="22"/>
        <v>NA</v>
      </c>
      <c r="V81">
        <f t="shared" si="16"/>
        <v>0</v>
      </c>
      <c r="W81">
        <f t="shared" si="23"/>
        <v>1</v>
      </c>
      <c r="X81">
        <v>525</v>
      </c>
      <c r="Y81" t="s">
        <v>31</v>
      </c>
      <c r="Z81" t="s">
        <v>31</v>
      </c>
      <c r="AA81" t="s">
        <v>152</v>
      </c>
      <c r="AB81" t="s">
        <v>31</v>
      </c>
      <c r="AC81" t="s">
        <v>31</v>
      </c>
      <c r="AD81" t="s">
        <v>31</v>
      </c>
      <c r="AE81" t="s">
        <v>31</v>
      </c>
      <c r="AF81" t="s">
        <v>31</v>
      </c>
      <c r="AG81" t="s">
        <v>31</v>
      </c>
      <c r="AH81" t="s">
        <v>31</v>
      </c>
      <c r="AI81" t="s">
        <v>31</v>
      </c>
      <c r="AJ81" t="s">
        <v>31</v>
      </c>
      <c r="AK81">
        <v>1800</v>
      </c>
      <c r="AL81" t="s">
        <v>31</v>
      </c>
      <c r="AM81" t="s">
        <v>169</v>
      </c>
      <c r="AN81" t="s">
        <v>31</v>
      </c>
      <c r="AO81" t="s">
        <v>31</v>
      </c>
      <c r="AP81" t="s">
        <v>31</v>
      </c>
      <c r="AQ81" t="s">
        <v>31</v>
      </c>
      <c r="AR81" t="s">
        <v>31</v>
      </c>
      <c r="AS81" t="s">
        <v>31</v>
      </c>
      <c r="AT81" t="s">
        <v>31</v>
      </c>
      <c r="AU81" t="s">
        <v>31</v>
      </c>
      <c r="AV81" t="s">
        <v>31</v>
      </c>
      <c r="AW81" t="s">
        <v>31</v>
      </c>
      <c r="AX81">
        <v>6500</v>
      </c>
      <c r="AY81" t="s">
        <v>174</v>
      </c>
      <c r="AZ81" t="s">
        <v>31</v>
      </c>
      <c r="BA81" t="s">
        <v>31</v>
      </c>
      <c r="BB81" t="s">
        <v>31</v>
      </c>
      <c r="BC81" s="189" t="str">
        <f t="shared" ca="1" si="25"/>
        <v>IT</v>
      </c>
      <c r="BD81" s="189">
        <f t="shared" si="26"/>
        <v>6500</v>
      </c>
      <c r="BE81" s="189" t="str">
        <f t="shared" ca="1" si="27"/>
        <v>N-1 VNS-VLR, N-2 ABV-GRA on 220kV FR-CH Grid</v>
      </c>
      <c r="BF81" s="189" t="str">
        <f t="shared" ca="1" si="28"/>
        <v>FR</v>
      </c>
      <c r="BG81" s="189">
        <f t="shared" si="29"/>
        <v>1800</v>
      </c>
      <c r="BH81" s="189" t="str">
        <f t="shared" ca="1" si="30"/>
        <v>Bilateral- RDCR ALBERTVILLE - RONDISSONE 1 &amp; 2</v>
      </c>
      <c r="BI81" s="189">
        <f t="shared" si="31"/>
        <v>2</v>
      </c>
    </row>
    <row r="82" spans="1:61">
      <c r="A82" s="4"/>
      <c r="B82" t="s">
        <v>173</v>
      </c>
      <c r="C82" t="s">
        <v>150</v>
      </c>
      <c r="D82" t="s">
        <v>156</v>
      </c>
      <c r="E82">
        <v>7980</v>
      </c>
      <c r="F82" s="275"/>
      <c r="G82" s="275"/>
      <c r="H82">
        <v>6355</v>
      </c>
      <c r="I82" t="str">
        <f t="shared" si="24"/>
        <v>NA</v>
      </c>
      <c r="J82" t="str">
        <f t="shared" si="17"/>
        <v>NA</v>
      </c>
      <c r="K82" s="275"/>
      <c r="L82">
        <v>-7262</v>
      </c>
      <c r="M82">
        <v>-7262</v>
      </c>
      <c r="N82">
        <v>-5630</v>
      </c>
      <c r="O82" t="s">
        <v>40</v>
      </c>
      <c r="P82" t="s">
        <v>41</v>
      </c>
      <c r="Q82" s="135">
        <f t="shared" si="18"/>
        <v>0</v>
      </c>
      <c r="R82">
        <f t="shared" si="19"/>
        <v>1625</v>
      </c>
      <c r="S82" s="135" t="str">
        <f t="shared" si="20"/>
        <v>NA</v>
      </c>
      <c r="T82" s="135" t="str">
        <f t="shared" si="21"/>
        <v>NA</v>
      </c>
      <c r="U82" t="str">
        <f t="shared" si="22"/>
        <v>NA</v>
      </c>
      <c r="V82">
        <f t="shared" si="16"/>
        <v>0</v>
      </c>
      <c r="W82">
        <f t="shared" si="23"/>
        <v>1</v>
      </c>
      <c r="X82">
        <v>525</v>
      </c>
      <c r="Y82" t="s">
        <v>31</v>
      </c>
      <c r="Z82" t="s">
        <v>31</v>
      </c>
      <c r="AA82" t="s">
        <v>152</v>
      </c>
      <c r="AB82" t="s">
        <v>31</v>
      </c>
      <c r="AC82" t="s">
        <v>31</v>
      </c>
      <c r="AD82" t="s">
        <v>31</v>
      </c>
      <c r="AE82" t="s">
        <v>31</v>
      </c>
      <c r="AF82" t="s">
        <v>31</v>
      </c>
      <c r="AG82" t="s">
        <v>31</v>
      </c>
      <c r="AH82" t="s">
        <v>31</v>
      </c>
      <c r="AI82" t="s">
        <v>31</v>
      </c>
      <c r="AJ82" t="s">
        <v>31</v>
      </c>
      <c r="AK82">
        <v>1800</v>
      </c>
      <c r="AL82" t="s">
        <v>31</v>
      </c>
      <c r="AM82" t="s">
        <v>169</v>
      </c>
      <c r="AN82" t="s">
        <v>31</v>
      </c>
      <c r="AO82" t="s">
        <v>31</v>
      </c>
      <c r="AP82" t="s">
        <v>31</v>
      </c>
      <c r="AQ82" t="s">
        <v>31</v>
      </c>
      <c r="AR82" t="s">
        <v>31</v>
      </c>
      <c r="AS82" t="s">
        <v>31</v>
      </c>
      <c r="AT82" t="s">
        <v>31</v>
      </c>
      <c r="AU82" t="s">
        <v>31</v>
      </c>
      <c r="AV82" t="s">
        <v>31</v>
      </c>
      <c r="AW82" t="s">
        <v>31</v>
      </c>
      <c r="AX82">
        <v>6500</v>
      </c>
      <c r="AY82" t="s">
        <v>174</v>
      </c>
      <c r="AZ82" t="s">
        <v>31</v>
      </c>
      <c r="BA82" t="s">
        <v>31</v>
      </c>
      <c r="BB82" t="s">
        <v>31</v>
      </c>
      <c r="BC82" s="189" t="str">
        <f t="shared" ca="1" si="25"/>
        <v>IT</v>
      </c>
      <c r="BD82" s="189">
        <f t="shared" si="26"/>
        <v>6500</v>
      </c>
      <c r="BE82" s="189" t="str">
        <f t="shared" ca="1" si="27"/>
        <v>N-1 VNS-VLR, N-2 ABV-GRA on 220kV FR-CH Grid</v>
      </c>
      <c r="BF82" s="189" t="str">
        <f t="shared" ca="1" si="28"/>
        <v>FR</v>
      </c>
      <c r="BG82" s="189">
        <f t="shared" si="29"/>
        <v>1800</v>
      </c>
      <c r="BH82" s="189" t="str">
        <f t="shared" ca="1" si="30"/>
        <v>Bilateral- RDCR ALBERTVILLE - RONDISSONE 1 &amp; 2</v>
      </c>
      <c r="BI82" s="189">
        <f t="shared" si="31"/>
        <v>2</v>
      </c>
    </row>
    <row r="83" spans="1:61">
      <c r="A83" s="4"/>
      <c r="B83" t="s">
        <v>173</v>
      </c>
      <c r="C83" t="s">
        <v>150</v>
      </c>
      <c r="D83" t="s">
        <v>157</v>
      </c>
      <c r="E83">
        <v>7290</v>
      </c>
      <c r="F83" s="275"/>
      <c r="G83" s="275"/>
      <c r="H83">
        <v>6355</v>
      </c>
      <c r="I83" t="str">
        <f t="shared" si="24"/>
        <v>NA</v>
      </c>
      <c r="J83" t="str">
        <f t="shared" si="17"/>
        <v>NA</v>
      </c>
      <c r="K83" s="275"/>
      <c r="L83">
        <v>-2006</v>
      </c>
      <c r="M83">
        <v>-2006</v>
      </c>
      <c r="N83">
        <v>-967</v>
      </c>
      <c r="O83" t="s">
        <v>164</v>
      </c>
      <c r="P83" t="s">
        <v>41</v>
      </c>
      <c r="Q83" s="135">
        <f t="shared" si="18"/>
        <v>0</v>
      </c>
      <c r="R83">
        <f t="shared" si="19"/>
        <v>935</v>
      </c>
      <c r="S83" s="135" t="str">
        <f t="shared" si="20"/>
        <v>NA</v>
      </c>
      <c r="T83" s="135" t="str">
        <f t="shared" si="21"/>
        <v>NA</v>
      </c>
      <c r="U83" t="str">
        <f t="shared" si="22"/>
        <v>NA</v>
      </c>
      <c r="V83">
        <f t="shared" si="16"/>
        <v>0</v>
      </c>
      <c r="W83">
        <f t="shared" si="23"/>
        <v>1</v>
      </c>
      <c r="X83">
        <v>515</v>
      </c>
      <c r="Y83" t="s">
        <v>31</v>
      </c>
      <c r="Z83" t="s">
        <v>31</v>
      </c>
      <c r="AA83" t="s">
        <v>152</v>
      </c>
      <c r="AB83" t="s">
        <v>31</v>
      </c>
      <c r="AC83" t="s">
        <v>31</v>
      </c>
      <c r="AD83" t="s">
        <v>31</v>
      </c>
      <c r="AE83" t="s">
        <v>31</v>
      </c>
      <c r="AF83" t="s">
        <v>31</v>
      </c>
      <c r="AG83" t="s">
        <v>31</v>
      </c>
      <c r="AH83" t="s">
        <v>31</v>
      </c>
      <c r="AI83" t="s">
        <v>31</v>
      </c>
      <c r="AJ83" t="s">
        <v>31</v>
      </c>
      <c r="AK83">
        <v>1800</v>
      </c>
      <c r="AL83" t="s">
        <v>31</v>
      </c>
      <c r="AM83" t="s">
        <v>169</v>
      </c>
      <c r="AN83" t="s">
        <v>31</v>
      </c>
      <c r="AO83" t="s">
        <v>31</v>
      </c>
      <c r="AP83" t="s">
        <v>31</v>
      </c>
      <c r="AQ83" t="s">
        <v>31</v>
      </c>
      <c r="AR83" t="s">
        <v>31</v>
      </c>
      <c r="AS83" t="s">
        <v>31</v>
      </c>
      <c r="AT83" t="s">
        <v>31</v>
      </c>
      <c r="AU83" t="s">
        <v>31</v>
      </c>
      <c r="AV83" t="s">
        <v>31</v>
      </c>
      <c r="AW83" t="s">
        <v>31</v>
      </c>
      <c r="AX83">
        <v>6500</v>
      </c>
      <c r="AY83" t="s">
        <v>174</v>
      </c>
      <c r="AZ83" t="s">
        <v>31</v>
      </c>
      <c r="BA83" t="s">
        <v>31</v>
      </c>
      <c r="BB83" t="s">
        <v>31</v>
      </c>
      <c r="BC83" s="189" t="str">
        <f t="shared" ca="1" si="25"/>
        <v>IT</v>
      </c>
      <c r="BD83" s="189">
        <f t="shared" si="26"/>
        <v>6500</v>
      </c>
      <c r="BE83" s="189" t="str">
        <f t="shared" ca="1" si="27"/>
        <v>N-1 VNS-VLR, N-2 ABV-GRA on 220kV FR-CH Grid</v>
      </c>
      <c r="BF83" s="189" t="str">
        <f t="shared" ca="1" si="28"/>
        <v>FR</v>
      </c>
      <c r="BG83" s="189">
        <f t="shared" si="29"/>
        <v>1800</v>
      </c>
      <c r="BH83" s="189" t="str">
        <f t="shared" ca="1" si="30"/>
        <v>Bilateral- RDCR ALBERTVILLE - RONDISSONE 1 &amp; 2</v>
      </c>
      <c r="BI83" s="189">
        <f t="shared" si="31"/>
        <v>2</v>
      </c>
    </row>
    <row r="84" spans="1:61">
      <c r="A84" s="4"/>
      <c r="B84" t="s">
        <v>173</v>
      </c>
      <c r="C84" t="s">
        <v>150</v>
      </c>
      <c r="D84" t="s">
        <v>158</v>
      </c>
      <c r="E84">
        <v>7290</v>
      </c>
      <c r="F84" s="275"/>
      <c r="G84" s="275"/>
      <c r="H84">
        <v>6355</v>
      </c>
      <c r="I84" t="str">
        <f t="shared" si="24"/>
        <v>NA</v>
      </c>
      <c r="J84" t="str">
        <f t="shared" si="17"/>
        <v>NA</v>
      </c>
      <c r="K84" s="275"/>
      <c r="L84">
        <v>-2006</v>
      </c>
      <c r="M84">
        <v>-2006</v>
      </c>
      <c r="N84">
        <v>-967</v>
      </c>
      <c r="O84" t="s">
        <v>164</v>
      </c>
      <c r="P84" t="s">
        <v>41</v>
      </c>
      <c r="Q84" s="135">
        <f t="shared" si="18"/>
        <v>0</v>
      </c>
      <c r="R84">
        <f t="shared" si="19"/>
        <v>935</v>
      </c>
      <c r="S84" s="135" t="str">
        <f t="shared" si="20"/>
        <v>NA</v>
      </c>
      <c r="T84" s="135" t="str">
        <f t="shared" si="21"/>
        <v>NA</v>
      </c>
      <c r="U84" t="str">
        <f t="shared" si="22"/>
        <v>NA</v>
      </c>
      <c r="V84">
        <f t="shared" si="16"/>
        <v>0</v>
      </c>
      <c r="W84">
        <f t="shared" si="23"/>
        <v>1</v>
      </c>
      <c r="X84">
        <v>515</v>
      </c>
      <c r="Y84" t="s">
        <v>31</v>
      </c>
      <c r="Z84" t="s">
        <v>31</v>
      </c>
      <c r="AA84" t="s">
        <v>152</v>
      </c>
      <c r="AB84" t="s">
        <v>31</v>
      </c>
      <c r="AC84" t="s">
        <v>31</v>
      </c>
      <c r="AD84" t="s">
        <v>31</v>
      </c>
      <c r="AE84" t="s">
        <v>31</v>
      </c>
      <c r="AF84" t="s">
        <v>31</v>
      </c>
      <c r="AG84" t="s">
        <v>31</v>
      </c>
      <c r="AH84" t="s">
        <v>31</v>
      </c>
      <c r="AI84" t="s">
        <v>31</v>
      </c>
      <c r="AJ84" t="s">
        <v>31</v>
      </c>
      <c r="AK84">
        <v>1800</v>
      </c>
      <c r="AL84" t="s">
        <v>31</v>
      </c>
      <c r="AM84" t="s">
        <v>169</v>
      </c>
      <c r="AN84" t="s">
        <v>31</v>
      </c>
      <c r="AO84" t="s">
        <v>31</v>
      </c>
      <c r="AP84" t="s">
        <v>31</v>
      </c>
      <c r="AQ84" t="s">
        <v>31</v>
      </c>
      <c r="AR84" t="s">
        <v>31</v>
      </c>
      <c r="AS84" t="s">
        <v>31</v>
      </c>
      <c r="AT84" t="s">
        <v>31</v>
      </c>
      <c r="AU84" t="s">
        <v>31</v>
      </c>
      <c r="AV84" t="s">
        <v>31</v>
      </c>
      <c r="AW84" t="s">
        <v>31</v>
      </c>
      <c r="AX84">
        <v>6500</v>
      </c>
      <c r="AY84" t="s">
        <v>174</v>
      </c>
      <c r="AZ84" t="s">
        <v>31</v>
      </c>
      <c r="BA84" t="s">
        <v>31</v>
      </c>
      <c r="BB84" t="s">
        <v>31</v>
      </c>
      <c r="BC84" s="189" t="str">
        <f t="shared" ca="1" si="25"/>
        <v>IT</v>
      </c>
      <c r="BD84" s="189">
        <f t="shared" si="26"/>
        <v>6500</v>
      </c>
      <c r="BE84" s="189" t="str">
        <f t="shared" ca="1" si="27"/>
        <v>N-1 VNS-VLR, N-2 ABV-GRA on 220kV FR-CH Grid</v>
      </c>
      <c r="BF84" s="189" t="str">
        <f t="shared" ca="1" si="28"/>
        <v>FR</v>
      </c>
      <c r="BG84" s="189">
        <f t="shared" si="29"/>
        <v>1800</v>
      </c>
      <c r="BH84" s="189" t="str">
        <f t="shared" ca="1" si="30"/>
        <v>Bilateral- RDCR ALBERTVILLE - RONDISSONE 1 &amp; 2</v>
      </c>
      <c r="BI84" s="189">
        <f t="shared" si="31"/>
        <v>2</v>
      </c>
    </row>
    <row r="85" spans="1:61">
      <c r="A85" s="4"/>
      <c r="B85" t="s">
        <v>173</v>
      </c>
      <c r="C85" t="s">
        <v>150</v>
      </c>
      <c r="D85" t="s">
        <v>159</v>
      </c>
      <c r="E85">
        <v>7290</v>
      </c>
      <c r="F85" s="275"/>
      <c r="G85" s="275"/>
      <c r="H85">
        <v>6355</v>
      </c>
      <c r="I85" t="str">
        <f t="shared" si="24"/>
        <v>NA</v>
      </c>
      <c r="J85" t="str">
        <f t="shared" si="17"/>
        <v>NA</v>
      </c>
      <c r="K85" s="275"/>
      <c r="L85">
        <v>-2006</v>
      </c>
      <c r="M85">
        <v>-2006</v>
      </c>
      <c r="N85">
        <v>-967</v>
      </c>
      <c r="O85" t="s">
        <v>164</v>
      </c>
      <c r="P85" t="s">
        <v>41</v>
      </c>
      <c r="Q85" s="135">
        <f t="shared" si="18"/>
        <v>0</v>
      </c>
      <c r="R85">
        <f t="shared" si="19"/>
        <v>935</v>
      </c>
      <c r="S85" s="135" t="str">
        <f t="shared" si="20"/>
        <v>NA</v>
      </c>
      <c r="T85" s="135" t="str">
        <f t="shared" si="21"/>
        <v>NA</v>
      </c>
      <c r="U85" t="str">
        <f t="shared" si="22"/>
        <v>NA</v>
      </c>
      <c r="V85">
        <f t="shared" si="16"/>
        <v>0</v>
      </c>
      <c r="W85">
        <f t="shared" si="23"/>
        <v>1</v>
      </c>
      <c r="X85">
        <v>515</v>
      </c>
      <c r="Y85" t="s">
        <v>31</v>
      </c>
      <c r="Z85" t="s">
        <v>31</v>
      </c>
      <c r="AA85" t="s">
        <v>152</v>
      </c>
      <c r="AB85" t="s">
        <v>31</v>
      </c>
      <c r="AC85" t="s">
        <v>31</v>
      </c>
      <c r="AD85" t="s">
        <v>31</v>
      </c>
      <c r="AE85" t="s">
        <v>31</v>
      </c>
      <c r="AF85" t="s">
        <v>31</v>
      </c>
      <c r="AG85" t="s">
        <v>31</v>
      </c>
      <c r="AH85" t="s">
        <v>31</v>
      </c>
      <c r="AI85" t="s">
        <v>31</v>
      </c>
      <c r="AJ85" t="s">
        <v>31</v>
      </c>
      <c r="AK85">
        <v>1800</v>
      </c>
      <c r="AL85" t="s">
        <v>31</v>
      </c>
      <c r="AM85" t="s">
        <v>169</v>
      </c>
      <c r="AN85" t="s">
        <v>31</v>
      </c>
      <c r="AO85" t="s">
        <v>31</v>
      </c>
      <c r="AP85" t="s">
        <v>31</v>
      </c>
      <c r="AQ85" t="s">
        <v>31</v>
      </c>
      <c r="AR85" t="s">
        <v>31</v>
      </c>
      <c r="AS85" t="s">
        <v>31</v>
      </c>
      <c r="AT85" t="s">
        <v>31</v>
      </c>
      <c r="AU85" t="s">
        <v>31</v>
      </c>
      <c r="AV85" t="s">
        <v>31</v>
      </c>
      <c r="AW85" t="s">
        <v>31</v>
      </c>
      <c r="AX85">
        <v>6500</v>
      </c>
      <c r="AY85" t="s">
        <v>174</v>
      </c>
      <c r="AZ85" t="s">
        <v>31</v>
      </c>
      <c r="BA85" t="s">
        <v>31</v>
      </c>
      <c r="BB85" t="s">
        <v>31</v>
      </c>
      <c r="BC85" s="189" t="str">
        <f t="shared" ca="1" si="25"/>
        <v>IT</v>
      </c>
      <c r="BD85" s="189">
        <f t="shared" si="26"/>
        <v>6500</v>
      </c>
      <c r="BE85" s="189" t="str">
        <f t="shared" ca="1" si="27"/>
        <v>N-1 VNS-VLR, N-2 ABV-GRA on 220kV FR-CH Grid</v>
      </c>
      <c r="BF85" s="189" t="str">
        <f t="shared" ca="1" si="28"/>
        <v>FR</v>
      </c>
      <c r="BG85" s="189">
        <f t="shared" si="29"/>
        <v>1800</v>
      </c>
      <c r="BH85" s="189" t="str">
        <f t="shared" ca="1" si="30"/>
        <v>Bilateral- RDCR ALBERTVILLE - RONDISSONE 1 &amp; 2</v>
      </c>
      <c r="BI85" s="189">
        <f t="shared" si="31"/>
        <v>2</v>
      </c>
    </row>
    <row r="86" spans="1:61">
      <c r="A86" s="4"/>
      <c r="B86" t="s">
        <v>173</v>
      </c>
      <c r="C86" t="s">
        <v>150</v>
      </c>
      <c r="D86" t="s">
        <v>160</v>
      </c>
      <c r="E86">
        <v>7290</v>
      </c>
      <c r="F86" s="275"/>
      <c r="G86" s="275"/>
      <c r="H86">
        <v>6355</v>
      </c>
      <c r="I86" t="str">
        <f t="shared" si="24"/>
        <v>NA</v>
      </c>
      <c r="J86" t="str">
        <f t="shared" si="17"/>
        <v>NA</v>
      </c>
      <c r="K86" s="275"/>
      <c r="L86">
        <v>-2006</v>
      </c>
      <c r="M86">
        <v>-2006</v>
      </c>
      <c r="N86">
        <v>-967</v>
      </c>
      <c r="O86" t="s">
        <v>164</v>
      </c>
      <c r="P86" t="s">
        <v>41</v>
      </c>
      <c r="Q86" s="135">
        <f t="shared" si="18"/>
        <v>0</v>
      </c>
      <c r="R86">
        <f t="shared" si="19"/>
        <v>935</v>
      </c>
      <c r="S86" s="135" t="str">
        <f t="shared" si="20"/>
        <v>NA</v>
      </c>
      <c r="T86" s="135" t="str">
        <f t="shared" si="21"/>
        <v>NA</v>
      </c>
      <c r="U86" t="str">
        <f t="shared" si="22"/>
        <v>NA</v>
      </c>
      <c r="V86">
        <f t="shared" si="16"/>
        <v>0</v>
      </c>
      <c r="W86">
        <f t="shared" si="23"/>
        <v>1</v>
      </c>
      <c r="X86">
        <v>515</v>
      </c>
      <c r="Y86" t="s">
        <v>31</v>
      </c>
      <c r="Z86" t="s">
        <v>31</v>
      </c>
      <c r="AA86" t="s">
        <v>152</v>
      </c>
      <c r="AB86" t="s">
        <v>31</v>
      </c>
      <c r="AC86" t="s">
        <v>31</v>
      </c>
      <c r="AD86" t="s">
        <v>31</v>
      </c>
      <c r="AE86" t="s">
        <v>31</v>
      </c>
      <c r="AF86" t="s">
        <v>31</v>
      </c>
      <c r="AG86" t="s">
        <v>31</v>
      </c>
      <c r="AH86" t="s">
        <v>31</v>
      </c>
      <c r="AI86" t="s">
        <v>31</v>
      </c>
      <c r="AJ86" t="s">
        <v>31</v>
      </c>
      <c r="AK86">
        <v>1800</v>
      </c>
      <c r="AL86" t="s">
        <v>31</v>
      </c>
      <c r="AM86" t="s">
        <v>169</v>
      </c>
      <c r="AN86" t="s">
        <v>31</v>
      </c>
      <c r="AO86" t="s">
        <v>31</v>
      </c>
      <c r="AP86" t="s">
        <v>31</v>
      </c>
      <c r="AQ86" t="s">
        <v>31</v>
      </c>
      <c r="AR86" t="s">
        <v>31</v>
      </c>
      <c r="AS86" t="s">
        <v>31</v>
      </c>
      <c r="AT86" t="s">
        <v>31</v>
      </c>
      <c r="AU86" t="s">
        <v>31</v>
      </c>
      <c r="AV86" t="s">
        <v>31</v>
      </c>
      <c r="AW86" t="s">
        <v>31</v>
      </c>
      <c r="AX86">
        <v>6500</v>
      </c>
      <c r="AY86" t="s">
        <v>174</v>
      </c>
      <c r="AZ86" t="s">
        <v>31</v>
      </c>
      <c r="BA86" t="s">
        <v>31</v>
      </c>
      <c r="BB86" t="s">
        <v>31</v>
      </c>
      <c r="BC86" s="189" t="str">
        <f t="shared" ca="1" si="25"/>
        <v>IT</v>
      </c>
      <c r="BD86" s="189">
        <f t="shared" si="26"/>
        <v>6500</v>
      </c>
      <c r="BE86" s="189" t="str">
        <f t="shared" ca="1" si="27"/>
        <v>N-1 VNS-VLR, N-2 ABV-GRA on 220kV FR-CH Grid</v>
      </c>
      <c r="BF86" s="189" t="str">
        <f t="shared" ca="1" si="28"/>
        <v>FR</v>
      </c>
      <c r="BG86" s="189">
        <f t="shared" si="29"/>
        <v>1800</v>
      </c>
      <c r="BH86" s="189" t="str">
        <f t="shared" ca="1" si="30"/>
        <v>Bilateral- RDCR ALBERTVILLE - RONDISSONE 1 &amp; 2</v>
      </c>
      <c r="BI86" s="189">
        <f t="shared" si="31"/>
        <v>2</v>
      </c>
    </row>
    <row r="87" spans="1:61">
      <c r="A87" s="4"/>
      <c r="B87" t="s">
        <v>173</v>
      </c>
      <c r="C87" t="s">
        <v>150</v>
      </c>
      <c r="D87" t="s">
        <v>161</v>
      </c>
      <c r="E87">
        <v>8000</v>
      </c>
      <c r="F87" s="275"/>
      <c r="G87" s="275"/>
      <c r="H87">
        <v>6449</v>
      </c>
      <c r="I87" t="str">
        <f t="shared" si="24"/>
        <v>NA</v>
      </c>
      <c r="J87" t="str">
        <f t="shared" si="17"/>
        <v>NA</v>
      </c>
      <c r="K87" s="275"/>
      <c r="L87">
        <v>-5696</v>
      </c>
      <c r="M87">
        <v>-5696</v>
      </c>
      <c r="N87">
        <v>-4131</v>
      </c>
      <c r="O87" t="s">
        <v>164</v>
      </c>
      <c r="P87" t="s">
        <v>41</v>
      </c>
      <c r="Q87" s="135">
        <f t="shared" si="18"/>
        <v>0</v>
      </c>
      <c r="R87">
        <f t="shared" si="19"/>
        <v>1551</v>
      </c>
      <c r="S87" s="135" t="str">
        <f t="shared" si="20"/>
        <v>NA</v>
      </c>
      <c r="T87" s="135" t="str">
        <f t="shared" si="21"/>
        <v>NA</v>
      </c>
      <c r="U87" t="str">
        <f t="shared" si="22"/>
        <v>NA</v>
      </c>
      <c r="V87">
        <f t="shared" si="16"/>
        <v>0</v>
      </c>
      <c r="W87">
        <f t="shared" si="23"/>
        <v>1</v>
      </c>
      <c r="X87">
        <v>540</v>
      </c>
      <c r="Y87" t="s">
        <v>31</v>
      </c>
      <c r="Z87" t="s">
        <v>31</v>
      </c>
      <c r="AA87" t="s">
        <v>152</v>
      </c>
      <c r="AB87" t="s">
        <v>31</v>
      </c>
      <c r="AC87" t="s">
        <v>31</v>
      </c>
      <c r="AD87" t="s">
        <v>31</v>
      </c>
      <c r="AE87" t="s">
        <v>31</v>
      </c>
      <c r="AF87">
        <v>7430</v>
      </c>
      <c r="AG87" t="s">
        <v>66</v>
      </c>
      <c r="AH87" t="s">
        <v>31</v>
      </c>
      <c r="AI87" t="s">
        <v>31</v>
      </c>
      <c r="AJ87" t="s">
        <v>31</v>
      </c>
      <c r="AK87">
        <v>1800</v>
      </c>
      <c r="AL87" t="s">
        <v>31</v>
      </c>
      <c r="AM87" t="s">
        <v>169</v>
      </c>
      <c r="AN87" t="s">
        <v>31</v>
      </c>
      <c r="AO87" t="s">
        <v>31</v>
      </c>
      <c r="AP87" t="s">
        <v>31</v>
      </c>
      <c r="AQ87" t="s">
        <v>31</v>
      </c>
      <c r="AR87" t="s">
        <v>31</v>
      </c>
      <c r="AS87" t="s">
        <v>31</v>
      </c>
      <c r="AT87" t="s">
        <v>31</v>
      </c>
      <c r="AU87" t="s">
        <v>31</v>
      </c>
      <c r="AV87" t="s">
        <v>31</v>
      </c>
      <c r="AW87" t="s">
        <v>31</v>
      </c>
      <c r="AX87">
        <v>6500</v>
      </c>
      <c r="AY87" t="s">
        <v>174</v>
      </c>
      <c r="AZ87" t="s">
        <v>31</v>
      </c>
      <c r="BA87" t="s">
        <v>31</v>
      </c>
      <c r="BB87" t="s">
        <v>31</v>
      </c>
      <c r="BC87" s="189" t="str">
        <f t="shared" ca="1" si="25"/>
        <v>IT</v>
      </c>
      <c r="BD87" s="189">
        <f t="shared" si="26"/>
        <v>6500</v>
      </c>
      <c r="BE87" s="189" t="str">
        <f t="shared" ca="1" si="27"/>
        <v>N-1 VNS-VLR, N-2 ABV-GRA on 220kV FR-CH Grid</v>
      </c>
      <c r="BF87" s="189" t="str">
        <f t="shared" ca="1" si="28"/>
        <v>FR</v>
      </c>
      <c r="BG87" s="189">
        <f t="shared" si="29"/>
        <v>1800</v>
      </c>
      <c r="BH87" s="189" t="str">
        <f t="shared" ca="1" si="30"/>
        <v>Bilateral- RDCR ALBERTVILLE - RONDISSONE 1 &amp; 2</v>
      </c>
      <c r="BI87" s="189">
        <f t="shared" si="31"/>
        <v>2</v>
      </c>
    </row>
    <row r="88" spans="1:61">
      <c r="A88" s="4"/>
      <c r="B88" t="s">
        <v>173</v>
      </c>
      <c r="C88" t="s">
        <v>150</v>
      </c>
      <c r="D88" t="s">
        <v>162</v>
      </c>
      <c r="E88">
        <v>8000</v>
      </c>
      <c r="F88" s="275"/>
      <c r="G88" s="275"/>
      <c r="H88">
        <v>7072</v>
      </c>
      <c r="I88" t="str">
        <f t="shared" si="24"/>
        <v>NA</v>
      </c>
      <c r="J88" t="str">
        <f t="shared" si="17"/>
        <v>NA</v>
      </c>
      <c r="K88" s="275"/>
      <c r="L88">
        <v>-5696</v>
      </c>
      <c r="M88">
        <v>-5696</v>
      </c>
      <c r="N88">
        <v>-4739</v>
      </c>
      <c r="O88" t="s">
        <v>164</v>
      </c>
      <c r="P88" t="s">
        <v>41</v>
      </c>
      <c r="Q88" s="135">
        <f t="shared" si="18"/>
        <v>0</v>
      </c>
      <c r="R88">
        <f t="shared" si="19"/>
        <v>928</v>
      </c>
      <c r="S88" s="135" t="str">
        <f t="shared" si="20"/>
        <v>NA</v>
      </c>
      <c r="T88" s="135" t="str">
        <f t="shared" si="21"/>
        <v>NA</v>
      </c>
      <c r="U88" t="str">
        <f t="shared" si="22"/>
        <v>NA</v>
      </c>
      <c r="V88">
        <f t="shared" si="16"/>
        <v>0</v>
      </c>
      <c r="W88">
        <f t="shared" si="23"/>
        <v>1</v>
      </c>
      <c r="X88">
        <v>537</v>
      </c>
      <c r="Y88" t="s">
        <v>31</v>
      </c>
      <c r="Z88" t="s">
        <v>31</v>
      </c>
      <c r="AA88" t="s">
        <v>152</v>
      </c>
      <c r="AB88" t="s">
        <v>31</v>
      </c>
      <c r="AC88" t="s">
        <v>31</v>
      </c>
      <c r="AD88" t="s">
        <v>31</v>
      </c>
      <c r="AE88" t="s">
        <v>31</v>
      </c>
      <c r="AF88">
        <v>7430</v>
      </c>
      <c r="AG88" t="s">
        <v>66</v>
      </c>
      <c r="AH88" t="s">
        <v>31</v>
      </c>
      <c r="AI88" t="s">
        <v>31</v>
      </c>
      <c r="AJ88" t="s">
        <v>31</v>
      </c>
      <c r="AK88">
        <v>1800</v>
      </c>
      <c r="AL88" t="s">
        <v>31</v>
      </c>
      <c r="AM88" t="s">
        <v>169</v>
      </c>
      <c r="AN88" t="s">
        <v>31</v>
      </c>
      <c r="AO88" t="s">
        <v>31</v>
      </c>
      <c r="AP88" t="s">
        <v>31</v>
      </c>
      <c r="AQ88" t="s">
        <v>31</v>
      </c>
      <c r="AR88" t="s">
        <v>31</v>
      </c>
      <c r="AS88" t="s">
        <v>31</v>
      </c>
      <c r="AT88" t="s">
        <v>31</v>
      </c>
      <c r="AU88" t="s">
        <v>31</v>
      </c>
      <c r="AV88" t="s">
        <v>31</v>
      </c>
      <c r="AW88" t="s">
        <v>31</v>
      </c>
      <c r="AX88" t="s">
        <v>31</v>
      </c>
      <c r="AY88" t="s">
        <v>31</v>
      </c>
      <c r="AZ88" t="s">
        <v>31</v>
      </c>
      <c r="BA88" t="s">
        <v>31</v>
      </c>
      <c r="BB88" t="s">
        <v>31</v>
      </c>
      <c r="BC88" s="189" t="str">
        <f t="shared" ca="1" si="25"/>
        <v>CH</v>
      </c>
      <c r="BD88" s="189">
        <f t="shared" si="26"/>
        <v>7430</v>
      </c>
      <c r="BE88" s="189" t="str">
        <f t="shared" ca="1" si="27"/>
        <v>Expected overloading on the following CNEC: CNE: 380kV Lavorgo - Musignano , C: N-2 Robbia-Gorlago + Robbia-S.Fiorano</v>
      </c>
      <c r="BF88" s="189" t="str">
        <f t="shared" ca="1" si="28"/>
        <v>FR</v>
      </c>
      <c r="BG88" s="189">
        <f t="shared" si="29"/>
        <v>1800</v>
      </c>
      <c r="BH88" s="189" t="str">
        <f t="shared" ca="1" si="30"/>
        <v>Bilateral- RDCR ALBERTVILLE - RONDISSONE 1 &amp; 2</v>
      </c>
      <c r="BI88" s="189">
        <f t="shared" si="31"/>
        <v>2</v>
      </c>
    </row>
    <row r="89" spans="1:61">
      <c r="A89" s="4"/>
      <c r="B89" t="s">
        <v>173</v>
      </c>
      <c r="C89" t="s">
        <v>150</v>
      </c>
      <c r="D89" t="s">
        <v>163</v>
      </c>
      <c r="E89">
        <v>8000</v>
      </c>
      <c r="F89" s="275"/>
      <c r="G89" s="275"/>
      <c r="H89">
        <v>7072</v>
      </c>
      <c r="I89" t="str">
        <f t="shared" si="24"/>
        <v>NA</v>
      </c>
      <c r="J89" t="str">
        <f t="shared" si="17"/>
        <v>NA</v>
      </c>
      <c r="K89" s="275"/>
      <c r="L89">
        <v>-3710</v>
      </c>
      <c r="M89">
        <v>-3710</v>
      </c>
      <c r="N89">
        <v>-2828</v>
      </c>
      <c r="O89" t="s">
        <v>164</v>
      </c>
      <c r="P89" t="s">
        <v>41</v>
      </c>
      <c r="Q89" s="135">
        <f t="shared" si="18"/>
        <v>0</v>
      </c>
      <c r="R89">
        <f t="shared" si="19"/>
        <v>928</v>
      </c>
      <c r="S89" s="135" t="str">
        <f t="shared" si="20"/>
        <v>NA</v>
      </c>
      <c r="T89" s="135" t="str">
        <f t="shared" si="21"/>
        <v>NA</v>
      </c>
      <c r="U89" t="str">
        <f t="shared" si="22"/>
        <v>NA</v>
      </c>
      <c r="V89">
        <f t="shared" si="16"/>
        <v>0</v>
      </c>
      <c r="W89">
        <f t="shared" si="23"/>
        <v>1</v>
      </c>
      <c r="X89">
        <v>537</v>
      </c>
      <c r="Y89" t="s">
        <v>31</v>
      </c>
      <c r="Z89" t="s">
        <v>31</v>
      </c>
      <c r="AA89" t="s">
        <v>152</v>
      </c>
      <c r="AB89" t="s">
        <v>31</v>
      </c>
      <c r="AC89" t="s">
        <v>31</v>
      </c>
      <c r="AD89" t="s">
        <v>31</v>
      </c>
      <c r="AE89" t="s">
        <v>31</v>
      </c>
      <c r="AF89">
        <v>7430</v>
      </c>
      <c r="AG89" t="s">
        <v>66</v>
      </c>
      <c r="AH89" t="s">
        <v>31</v>
      </c>
      <c r="AI89" t="s">
        <v>31</v>
      </c>
      <c r="AJ89" t="s">
        <v>31</v>
      </c>
      <c r="AK89">
        <v>1800</v>
      </c>
      <c r="AL89" t="s">
        <v>31</v>
      </c>
      <c r="AM89" t="s">
        <v>169</v>
      </c>
      <c r="AN89" t="s">
        <v>31</v>
      </c>
      <c r="AO89" t="s">
        <v>31</v>
      </c>
      <c r="AP89" t="s">
        <v>31</v>
      </c>
      <c r="AQ89" t="s">
        <v>31</v>
      </c>
      <c r="AR89" t="s">
        <v>31</v>
      </c>
      <c r="AS89" t="s">
        <v>31</v>
      </c>
      <c r="AT89" t="s">
        <v>31</v>
      </c>
      <c r="AU89" t="s">
        <v>31</v>
      </c>
      <c r="AV89" t="s">
        <v>31</v>
      </c>
      <c r="AW89" t="s">
        <v>31</v>
      </c>
      <c r="AX89" t="s">
        <v>31</v>
      </c>
      <c r="AY89" t="s">
        <v>31</v>
      </c>
      <c r="AZ89" t="s">
        <v>31</v>
      </c>
      <c r="BA89" t="s">
        <v>31</v>
      </c>
      <c r="BB89" t="s">
        <v>31</v>
      </c>
      <c r="BC89" s="189" t="str">
        <f t="shared" ca="1" si="25"/>
        <v>CH</v>
      </c>
      <c r="BD89" s="189">
        <f t="shared" si="26"/>
        <v>7430</v>
      </c>
      <c r="BE89" s="189" t="str">
        <f t="shared" ca="1" si="27"/>
        <v>Expected overloading on the following CNEC: CNE: 380kV Lavorgo - Musignano , C: N-2 Robbia-Gorlago + Robbia-S.Fiorano</v>
      </c>
      <c r="BF89" s="189" t="str">
        <f t="shared" ca="1" si="28"/>
        <v>FR</v>
      </c>
      <c r="BG89" s="189">
        <f t="shared" si="29"/>
        <v>1800</v>
      </c>
      <c r="BH89" s="189" t="str">
        <f t="shared" ca="1" si="30"/>
        <v>Bilateral- RDCR ALBERTVILLE - RONDISSONE 1 &amp; 2</v>
      </c>
      <c r="BI89" s="189">
        <f t="shared" si="31"/>
        <v>2</v>
      </c>
    </row>
    <row r="90" spans="1:61">
      <c r="A90" s="4"/>
      <c r="B90" t="s">
        <v>173</v>
      </c>
      <c r="C90" t="s">
        <v>150</v>
      </c>
      <c r="D90" t="s">
        <v>165</v>
      </c>
      <c r="E90">
        <v>8000</v>
      </c>
      <c r="F90" s="275"/>
      <c r="G90" s="275"/>
      <c r="H90">
        <v>7225</v>
      </c>
      <c r="I90" t="str">
        <f t="shared" si="24"/>
        <v>NA</v>
      </c>
      <c r="J90" t="str">
        <f t="shared" si="17"/>
        <v>NA</v>
      </c>
      <c r="K90" s="275"/>
      <c r="L90">
        <v>-3710</v>
      </c>
      <c r="M90">
        <v>-3710</v>
      </c>
      <c r="N90">
        <v>-2987</v>
      </c>
      <c r="O90" t="s">
        <v>164</v>
      </c>
      <c r="P90" t="s">
        <v>41</v>
      </c>
      <c r="Q90" s="135">
        <f t="shared" si="18"/>
        <v>0</v>
      </c>
      <c r="R90">
        <f t="shared" si="19"/>
        <v>775</v>
      </c>
      <c r="S90" s="135" t="str">
        <f t="shared" si="20"/>
        <v>NA</v>
      </c>
      <c r="T90" s="135" t="str">
        <f t="shared" si="21"/>
        <v>NA</v>
      </c>
      <c r="U90" t="str">
        <f t="shared" si="22"/>
        <v>NA</v>
      </c>
      <c r="V90">
        <f t="shared" si="16"/>
        <v>0</v>
      </c>
      <c r="W90">
        <f t="shared" si="23"/>
        <v>1</v>
      </c>
      <c r="X90">
        <v>537</v>
      </c>
      <c r="Y90" t="s">
        <v>31</v>
      </c>
      <c r="Z90" t="s">
        <v>31</v>
      </c>
      <c r="AA90" t="s">
        <v>152</v>
      </c>
      <c r="AB90" t="s">
        <v>31</v>
      </c>
      <c r="AC90" t="s">
        <v>31</v>
      </c>
      <c r="AD90" t="s">
        <v>31</v>
      </c>
      <c r="AE90" t="s">
        <v>31</v>
      </c>
      <c r="AF90">
        <v>7657</v>
      </c>
      <c r="AG90" t="s">
        <v>66</v>
      </c>
      <c r="AH90" t="s">
        <v>31</v>
      </c>
      <c r="AI90" t="s">
        <v>31</v>
      </c>
      <c r="AJ90" t="s">
        <v>31</v>
      </c>
      <c r="AK90">
        <v>1800</v>
      </c>
      <c r="AL90" t="s">
        <v>31</v>
      </c>
      <c r="AM90" t="s">
        <v>169</v>
      </c>
      <c r="AN90" t="s">
        <v>31</v>
      </c>
      <c r="AO90" t="s">
        <v>31</v>
      </c>
      <c r="AP90" t="s">
        <v>31</v>
      </c>
      <c r="AQ90" t="s">
        <v>31</v>
      </c>
      <c r="AR90" t="s">
        <v>31</v>
      </c>
      <c r="AS90" t="s">
        <v>31</v>
      </c>
      <c r="AT90" t="s">
        <v>31</v>
      </c>
      <c r="AU90" t="s">
        <v>31</v>
      </c>
      <c r="AV90" t="s">
        <v>31</v>
      </c>
      <c r="AW90" t="s">
        <v>31</v>
      </c>
      <c r="AX90" t="s">
        <v>31</v>
      </c>
      <c r="AY90" t="s">
        <v>31</v>
      </c>
      <c r="AZ90" t="s">
        <v>31</v>
      </c>
      <c r="BA90" t="s">
        <v>31</v>
      </c>
      <c r="BB90" t="s">
        <v>31</v>
      </c>
      <c r="BC90" s="189" t="str">
        <f t="shared" ca="1" si="25"/>
        <v>CH</v>
      </c>
      <c r="BD90" s="189">
        <f t="shared" si="26"/>
        <v>7657</v>
      </c>
      <c r="BE90" s="189" t="str">
        <f t="shared" ca="1" si="27"/>
        <v>Expected overloading on the following CNEC: CNE: 380kV Lavorgo - Musignano , C: N-2 Robbia-Gorlago + Robbia-S.Fiorano</v>
      </c>
      <c r="BF90" s="189" t="str">
        <f t="shared" ca="1" si="28"/>
        <v>FR</v>
      </c>
      <c r="BG90" s="189">
        <f t="shared" si="29"/>
        <v>1800</v>
      </c>
      <c r="BH90" s="189" t="str">
        <f t="shared" ca="1" si="30"/>
        <v>Bilateral- RDCR ALBERTVILLE - RONDISSONE 1 &amp; 2</v>
      </c>
      <c r="BI90" s="189">
        <f t="shared" si="31"/>
        <v>2</v>
      </c>
    </row>
    <row r="91" spans="1:61" ht="15.95" thickBot="1">
      <c r="A91" s="4"/>
      <c r="B91" t="s">
        <v>173</v>
      </c>
      <c r="C91" t="s">
        <v>150</v>
      </c>
      <c r="D91" t="s">
        <v>166</v>
      </c>
      <c r="E91">
        <v>8000</v>
      </c>
      <c r="F91" s="275"/>
      <c r="G91" s="275"/>
      <c r="H91">
        <v>7225</v>
      </c>
      <c r="I91" t="str">
        <f t="shared" si="24"/>
        <v>NA</v>
      </c>
      <c r="J91" t="str">
        <f t="shared" si="17"/>
        <v>NA</v>
      </c>
      <c r="K91" s="276"/>
      <c r="L91">
        <v>-3710</v>
      </c>
      <c r="M91">
        <v>-3710</v>
      </c>
      <c r="N91">
        <v>-2987</v>
      </c>
      <c r="O91" t="s">
        <v>164</v>
      </c>
      <c r="P91" t="s">
        <v>41</v>
      </c>
      <c r="Q91" s="135">
        <f t="shared" si="18"/>
        <v>0</v>
      </c>
      <c r="R91">
        <f t="shared" si="19"/>
        <v>775</v>
      </c>
      <c r="S91" s="135" t="str">
        <f t="shared" si="20"/>
        <v>NA</v>
      </c>
      <c r="T91" s="135" t="str">
        <f t="shared" si="21"/>
        <v>NA</v>
      </c>
      <c r="U91" t="str">
        <f t="shared" si="22"/>
        <v>NA</v>
      </c>
      <c r="V91">
        <f t="shared" si="16"/>
        <v>0</v>
      </c>
      <c r="W91">
        <f t="shared" si="23"/>
        <v>1</v>
      </c>
      <c r="X91">
        <v>537</v>
      </c>
      <c r="Y91" t="s">
        <v>31</v>
      </c>
      <c r="Z91" t="s">
        <v>31</v>
      </c>
      <c r="AA91" t="s">
        <v>152</v>
      </c>
      <c r="AB91" t="s">
        <v>31</v>
      </c>
      <c r="AC91" t="s">
        <v>31</v>
      </c>
      <c r="AD91" t="s">
        <v>31</v>
      </c>
      <c r="AE91" t="s">
        <v>31</v>
      </c>
      <c r="AF91">
        <v>7657</v>
      </c>
      <c r="AG91" t="s">
        <v>66</v>
      </c>
      <c r="AH91" t="s">
        <v>31</v>
      </c>
      <c r="AI91" t="s">
        <v>31</v>
      </c>
      <c r="AJ91" t="s">
        <v>31</v>
      </c>
      <c r="AK91">
        <v>1800</v>
      </c>
      <c r="AL91" t="s">
        <v>31</v>
      </c>
      <c r="AM91" t="s">
        <v>169</v>
      </c>
      <c r="AN91" t="s">
        <v>31</v>
      </c>
      <c r="AO91" t="s">
        <v>31</v>
      </c>
      <c r="AP91" t="s">
        <v>31</v>
      </c>
      <c r="AQ91" t="s">
        <v>31</v>
      </c>
      <c r="AR91" t="s">
        <v>31</v>
      </c>
      <c r="AS91" t="s">
        <v>31</v>
      </c>
      <c r="AT91" t="s">
        <v>31</v>
      </c>
      <c r="AU91" t="s">
        <v>31</v>
      </c>
      <c r="AV91" t="s">
        <v>31</v>
      </c>
      <c r="AW91" t="s">
        <v>31</v>
      </c>
      <c r="AX91" t="s">
        <v>31</v>
      </c>
      <c r="AY91" t="s">
        <v>31</v>
      </c>
      <c r="AZ91" t="s">
        <v>31</v>
      </c>
      <c r="BA91" t="s">
        <v>31</v>
      </c>
      <c r="BB91" t="s">
        <v>31</v>
      </c>
      <c r="BC91" s="189" t="str">
        <f t="shared" ca="1" si="25"/>
        <v>CH</v>
      </c>
      <c r="BD91" s="189">
        <f t="shared" si="26"/>
        <v>7657</v>
      </c>
      <c r="BE91" s="189" t="str">
        <f t="shared" ca="1" si="27"/>
        <v>Expected overloading on the following CNEC: CNE: 380kV Lavorgo - Musignano , C: N-2 Robbia-Gorlago + Robbia-S.Fiorano</v>
      </c>
      <c r="BF91" s="189" t="str">
        <f t="shared" ca="1" si="28"/>
        <v>FR</v>
      </c>
      <c r="BG91" s="189">
        <f t="shared" si="29"/>
        <v>1800</v>
      </c>
      <c r="BH91" s="189" t="str">
        <f t="shared" ca="1" si="30"/>
        <v>Bilateral- RDCR ALBERTVILLE - RONDISSONE 1 &amp; 2</v>
      </c>
      <c r="BI91" s="189">
        <f t="shared" si="31"/>
        <v>2</v>
      </c>
    </row>
    <row r="92" spans="1:61">
      <c r="A92" s="4"/>
      <c r="B92" t="s">
        <v>173</v>
      </c>
      <c r="C92" t="s">
        <v>150</v>
      </c>
      <c r="D92" t="s">
        <v>29</v>
      </c>
      <c r="E92">
        <v>8000</v>
      </c>
      <c r="F92" s="275"/>
      <c r="G92" s="275"/>
      <c r="H92">
        <v>7225</v>
      </c>
      <c r="I92" t="str">
        <f t="shared" si="24"/>
        <v>NA</v>
      </c>
      <c r="J92" t="str">
        <f t="shared" si="17"/>
        <v>NA</v>
      </c>
      <c r="K92" s="274"/>
      <c r="L92">
        <v>-4823</v>
      </c>
      <c r="M92">
        <v>-4823</v>
      </c>
      <c r="N92">
        <v>-4023</v>
      </c>
      <c r="O92" t="s">
        <v>164</v>
      </c>
      <c r="P92" t="s">
        <v>41</v>
      </c>
      <c r="Q92" s="135">
        <f t="shared" si="18"/>
        <v>0</v>
      </c>
      <c r="R92">
        <f t="shared" si="19"/>
        <v>775</v>
      </c>
      <c r="S92" s="135" t="str">
        <f t="shared" si="20"/>
        <v>NA</v>
      </c>
      <c r="T92" s="135" t="str">
        <f t="shared" si="21"/>
        <v>NA</v>
      </c>
      <c r="U92" t="str">
        <f t="shared" si="22"/>
        <v>NA</v>
      </c>
      <c r="V92">
        <f t="shared" si="16"/>
        <v>0</v>
      </c>
      <c r="W92">
        <f t="shared" si="23"/>
        <v>1</v>
      </c>
      <c r="X92">
        <v>537</v>
      </c>
      <c r="Y92" t="s">
        <v>31</v>
      </c>
      <c r="Z92" t="s">
        <v>31</v>
      </c>
      <c r="AA92" t="s">
        <v>152</v>
      </c>
      <c r="AB92" t="s">
        <v>31</v>
      </c>
      <c r="AC92" t="s">
        <v>31</v>
      </c>
      <c r="AD92" t="s">
        <v>31</v>
      </c>
      <c r="AE92" t="s">
        <v>31</v>
      </c>
      <c r="AF92">
        <v>7657</v>
      </c>
      <c r="AG92" t="s">
        <v>66</v>
      </c>
      <c r="AH92" t="s">
        <v>31</v>
      </c>
      <c r="AI92" t="s">
        <v>31</v>
      </c>
      <c r="AJ92" t="s">
        <v>31</v>
      </c>
      <c r="AK92">
        <v>1800</v>
      </c>
      <c r="AL92" t="s">
        <v>31</v>
      </c>
      <c r="AM92" t="s">
        <v>169</v>
      </c>
      <c r="AN92" t="s">
        <v>31</v>
      </c>
      <c r="AO92" t="s">
        <v>31</v>
      </c>
      <c r="AP92" t="s">
        <v>31</v>
      </c>
      <c r="AQ92" t="s">
        <v>31</v>
      </c>
      <c r="AR92" t="s">
        <v>31</v>
      </c>
      <c r="AS92" t="s">
        <v>31</v>
      </c>
      <c r="AT92" t="s">
        <v>31</v>
      </c>
      <c r="AU92" t="s">
        <v>31</v>
      </c>
      <c r="AV92" t="s">
        <v>31</v>
      </c>
      <c r="AW92" t="s">
        <v>31</v>
      </c>
      <c r="AX92" t="s">
        <v>31</v>
      </c>
      <c r="AY92" t="s">
        <v>31</v>
      </c>
      <c r="AZ92" t="s">
        <v>31</v>
      </c>
      <c r="BA92" t="s">
        <v>31</v>
      </c>
      <c r="BB92" t="s">
        <v>31</v>
      </c>
      <c r="BC92" s="189" t="str">
        <f t="shared" ca="1" si="25"/>
        <v>CH</v>
      </c>
      <c r="BD92" s="189">
        <f t="shared" si="26"/>
        <v>7657</v>
      </c>
      <c r="BE92" s="189" t="str">
        <f t="shared" ca="1" si="27"/>
        <v>Expected overloading on the following CNEC: CNE: 380kV Lavorgo - Musignano , C: N-2 Robbia-Gorlago + Robbia-S.Fiorano</v>
      </c>
      <c r="BF92" s="189" t="str">
        <f t="shared" ca="1" si="28"/>
        <v>FR</v>
      </c>
      <c r="BG92" s="189">
        <f t="shared" si="29"/>
        <v>1800</v>
      </c>
      <c r="BH92" s="189" t="str">
        <f t="shared" ca="1" si="30"/>
        <v>Bilateral- RDCR ALBERTVILLE - RONDISSONE 1 &amp; 2</v>
      </c>
      <c r="BI92" s="189">
        <f t="shared" si="31"/>
        <v>2</v>
      </c>
    </row>
    <row r="93" spans="1:61">
      <c r="A93" s="4"/>
      <c r="B93" t="s">
        <v>173</v>
      </c>
      <c r="C93" t="s">
        <v>150</v>
      </c>
      <c r="D93" t="s">
        <v>32</v>
      </c>
      <c r="E93">
        <v>8000</v>
      </c>
      <c r="F93" s="275"/>
      <c r="G93" s="275"/>
      <c r="H93">
        <v>7225</v>
      </c>
      <c r="I93" t="str">
        <f t="shared" si="24"/>
        <v>NA</v>
      </c>
      <c r="J93" t="str">
        <f t="shared" si="17"/>
        <v>NA</v>
      </c>
      <c r="K93" s="275"/>
      <c r="L93">
        <v>-4823</v>
      </c>
      <c r="M93">
        <v>-4823</v>
      </c>
      <c r="N93">
        <v>-4023</v>
      </c>
      <c r="O93" t="s">
        <v>164</v>
      </c>
      <c r="P93" t="s">
        <v>41</v>
      </c>
      <c r="Q93" s="135">
        <f t="shared" si="18"/>
        <v>0</v>
      </c>
      <c r="R93">
        <f t="shared" si="19"/>
        <v>775</v>
      </c>
      <c r="S93" s="135" t="str">
        <f t="shared" si="20"/>
        <v>NA</v>
      </c>
      <c r="T93" s="135" t="str">
        <f t="shared" si="21"/>
        <v>NA</v>
      </c>
      <c r="U93" t="str">
        <f t="shared" si="22"/>
        <v>NA</v>
      </c>
      <c r="V93">
        <f t="shared" si="16"/>
        <v>0</v>
      </c>
      <c r="W93">
        <f t="shared" si="23"/>
        <v>1</v>
      </c>
      <c r="X93">
        <v>537</v>
      </c>
      <c r="Y93" t="s">
        <v>31</v>
      </c>
      <c r="Z93" t="s">
        <v>31</v>
      </c>
      <c r="AA93" t="s">
        <v>152</v>
      </c>
      <c r="AB93" t="s">
        <v>31</v>
      </c>
      <c r="AC93" t="s">
        <v>31</v>
      </c>
      <c r="AD93" t="s">
        <v>31</v>
      </c>
      <c r="AE93" t="s">
        <v>31</v>
      </c>
      <c r="AF93">
        <v>7657</v>
      </c>
      <c r="AG93" t="s">
        <v>66</v>
      </c>
      <c r="AH93" t="s">
        <v>31</v>
      </c>
      <c r="AI93" t="s">
        <v>31</v>
      </c>
      <c r="AJ93" t="s">
        <v>31</v>
      </c>
      <c r="AK93">
        <v>1800</v>
      </c>
      <c r="AL93" t="s">
        <v>31</v>
      </c>
      <c r="AM93" t="s">
        <v>169</v>
      </c>
      <c r="AN93" t="s">
        <v>31</v>
      </c>
      <c r="AO93" t="s">
        <v>31</v>
      </c>
      <c r="AP93" t="s">
        <v>31</v>
      </c>
      <c r="AQ93" t="s">
        <v>31</v>
      </c>
      <c r="AR93" t="s">
        <v>31</v>
      </c>
      <c r="AS93" t="s">
        <v>31</v>
      </c>
      <c r="AT93" t="s">
        <v>31</v>
      </c>
      <c r="AU93" t="s">
        <v>31</v>
      </c>
      <c r="AV93" t="s">
        <v>31</v>
      </c>
      <c r="AW93" t="s">
        <v>31</v>
      </c>
      <c r="AX93" t="s">
        <v>31</v>
      </c>
      <c r="AY93" t="s">
        <v>31</v>
      </c>
      <c r="AZ93" t="s">
        <v>31</v>
      </c>
      <c r="BA93" t="s">
        <v>31</v>
      </c>
      <c r="BB93" t="s">
        <v>31</v>
      </c>
      <c r="BC93" s="189" t="str">
        <f t="shared" ca="1" si="25"/>
        <v>CH</v>
      </c>
      <c r="BD93" s="189">
        <f t="shared" si="26"/>
        <v>7657</v>
      </c>
      <c r="BE93" s="189" t="str">
        <f t="shared" ca="1" si="27"/>
        <v>Expected overloading on the following CNEC: CNE: 380kV Lavorgo - Musignano , C: N-2 Robbia-Gorlago + Robbia-S.Fiorano</v>
      </c>
      <c r="BF93" s="189" t="str">
        <f t="shared" ca="1" si="28"/>
        <v>FR</v>
      </c>
      <c r="BG93" s="189">
        <f t="shared" si="29"/>
        <v>1800</v>
      </c>
      <c r="BH93" s="189" t="str">
        <f t="shared" ca="1" si="30"/>
        <v>Bilateral- RDCR ALBERTVILLE - RONDISSONE 1 &amp; 2</v>
      </c>
      <c r="BI93" s="189">
        <f t="shared" si="31"/>
        <v>2</v>
      </c>
    </row>
    <row r="94" spans="1:61">
      <c r="A94" s="4"/>
      <c r="B94" t="s">
        <v>173</v>
      </c>
      <c r="C94" t="s">
        <v>150</v>
      </c>
      <c r="D94" t="s">
        <v>34</v>
      </c>
      <c r="E94">
        <v>8000</v>
      </c>
      <c r="F94" s="275"/>
      <c r="G94" s="275"/>
      <c r="H94">
        <v>7225</v>
      </c>
      <c r="I94" t="str">
        <f t="shared" si="24"/>
        <v>NA</v>
      </c>
      <c r="J94" t="str">
        <f t="shared" si="17"/>
        <v>NA</v>
      </c>
      <c r="K94" s="275"/>
      <c r="L94">
        <v>-4823</v>
      </c>
      <c r="M94">
        <v>-4823</v>
      </c>
      <c r="N94">
        <v>-4023</v>
      </c>
      <c r="O94" t="s">
        <v>164</v>
      </c>
      <c r="P94" t="s">
        <v>41</v>
      </c>
      <c r="Q94" s="135">
        <f t="shared" si="18"/>
        <v>0</v>
      </c>
      <c r="R94">
        <f t="shared" si="19"/>
        <v>775</v>
      </c>
      <c r="S94" s="135" t="str">
        <f t="shared" si="20"/>
        <v>NA</v>
      </c>
      <c r="T94" s="135" t="str">
        <f t="shared" si="21"/>
        <v>NA</v>
      </c>
      <c r="U94" t="str">
        <f t="shared" si="22"/>
        <v>NA</v>
      </c>
      <c r="V94">
        <f t="shared" si="16"/>
        <v>0</v>
      </c>
      <c r="W94">
        <f t="shared" si="23"/>
        <v>1</v>
      </c>
      <c r="X94">
        <v>537</v>
      </c>
      <c r="Y94" t="s">
        <v>31</v>
      </c>
      <c r="Z94" t="s">
        <v>31</v>
      </c>
      <c r="AA94" t="s">
        <v>152</v>
      </c>
      <c r="AB94" t="s">
        <v>31</v>
      </c>
      <c r="AC94" t="s">
        <v>31</v>
      </c>
      <c r="AD94" t="s">
        <v>31</v>
      </c>
      <c r="AE94" t="s">
        <v>31</v>
      </c>
      <c r="AF94">
        <v>7657</v>
      </c>
      <c r="AG94" t="s">
        <v>66</v>
      </c>
      <c r="AH94" t="s">
        <v>31</v>
      </c>
      <c r="AI94" t="s">
        <v>31</v>
      </c>
      <c r="AJ94" t="s">
        <v>31</v>
      </c>
      <c r="AK94">
        <v>1800</v>
      </c>
      <c r="AL94" t="s">
        <v>31</v>
      </c>
      <c r="AM94" t="s">
        <v>169</v>
      </c>
      <c r="AN94" t="s">
        <v>31</v>
      </c>
      <c r="AO94" t="s">
        <v>31</v>
      </c>
      <c r="AP94" t="s">
        <v>31</v>
      </c>
      <c r="AQ94" t="s">
        <v>31</v>
      </c>
      <c r="AR94" t="s">
        <v>31</v>
      </c>
      <c r="AS94" t="s">
        <v>31</v>
      </c>
      <c r="AT94" t="s">
        <v>31</v>
      </c>
      <c r="AU94" t="s">
        <v>31</v>
      </c>
      <c r="AV94" t="s">
        <v>31</v>
      </c>
      <c r="AW94" t="s">
        <v>31</v>
      </c>
      <c r="AX94" t="s">
        <v>31</v>
      </c>
      <c r="AY94" t="s">
        <v>31</v>
      </c>
      <c r="AZ94" t="s">
        <v>31</v>
      </c>
      <c r="BA94" t="s">
        <v>31</v>
      </c>
      <c r="BB94" t="s">
        <v>31</v>
      </c>
      <c r="BC94" s="189" t="str">
        <f t="shared" ca="1" si="25"/>
        <v>CH</v>
      </c>
      <c r="BD94" s="189">
        <f t="shared" si="26"/>
        <v>7657</v>
      </c>
      <c r="BE94" s="189" t="str">
        <f t="shared" ca="1" si="27"/>
        <v>Expected overloading on the following CNEC: CNE: 380kV Lavorgo - Musignano , C: N-2 Robbia-Gorlago + Robbia-S.Fiorano</v>
      </c>
      <c r="BF94" s="189" t="str">
        <f t="shared" ca="1" si="28"/>
        <v>FR</v>
      </c>
      <c r="BG94" s="189">
        <f t="shared" si="29"/>
        <v>1800</v>
      </c>
      <c r="BH94" s="189" t="str">
        <f t="shared" ca="1" si="30"/>
        <v>Bilateral- RDCR ALBERTVILLE - RONDISSONE 1 &amp; 2</v>
      </c>
      <c r="BI94" s="189">
        <f t="shared" si="31"/>
        <v>2</v>
      </c>
    </row>
    <row r="95" spans="1:61">
      <c r="A95" s="4"/>
      <c r="B95" t="s">
        <v>173</v>
      </c>
      <c r="C95" t="s">
        <v>150</v>
      </c>
      <c r="D95" t="s">
        <v>35</v>
      </c>
      <c r="E95">
        <v>8000</v>
      </c>
      <c r="F95" s="275"/>
      <c r="G95" s="275"/>
      <c r="H95">
        <v>7225</v>
      </c>
      <c r="I95" t="str">
        <f t="shared" si="24"/>
        <v>NA</v>
      </c>
      <c r="J95" t="str">
        <f t="shared" si="17"/>
        <v>NA</v>
      </c>
      <c r="K95" s="275"/>
      <c r="L95">
        <v>-7332</v>
      </c>
      <c r="M95">
        <v>-7332</v>
      </c>
      <c r="N95">
        <v>-6551</v>
      </c>
      <c r="O95" t="s">
        <v>164</v>
      </c>
      <c r="P95" t="s">
        <v>41</v>
      </c>
      <c r="Q95" s="135">
        <f t="shared" si="18"/>
        <v>0</v>
      </c>
      <c r="R95">
        <f t="shared" si="19"/>
        <v>775</v>
      </c>
      <c r="S95" s="135" t="str">
        <f t="shared" si="20"/>
        <v>NA</v>
      </c>
      <c r="T95" s="135" t="str">
        <f t="shared" si="21"/>
        <v>NA</v>
      </c>
      <c r="U95" t="str">
        <f t="shared" si="22"/>
        <v>NA</v>
      </c>
      <c r="V95">
        <f t="shared" si="16"/>
        <v>0</v>
      </c>
      <c r="W95">
        <f t="shared" si="23"/>
        <v>1</v>
      </c>
      <c r="X95">
        <v>537</v>
      </c>
      <c r="Y95" t="s">
        <v>31</v>
      </c>
      <c r="Z95" t="s">
        <v>31</v>
      </c>
      <c r="AA95" t="s">
        <v>152</v>
      </c>
      <c r="AB95" t="s">
        <v>31</v>
      </c>
      <c r="AC95" t="s">
        <v>31</v>
      </c>
      <c r="AD95" t="s">
        <v>31</v>
      </c>
      <c r="AE95" t="s">
        <v>31</v>
      </c>
      <c r="AF95">
        <v>7657</v>
      </c>
      <c r="AG95" t="s">
        <v>66</v>
      </c>
      <c r="AH95" t="s">
        <v>31</v>
      </c>
      <c r="AI95" t="s">
        <v>31</v>
      </c>
      <c r="AJ95" t="s">
        <v>31</v>
      </c>
      <c r="AK95">
        <v>1800</v>
      </c>
      <c r="AL95" t="s">
        <v>31</v>
      </c>
      <c r="AM95" t="s">
        <v>169</v>
      </c>
      <c r="AN95" t="s">
        <v>31</v>
      </c>
      <c r="AO95" t="s">
        <v>31</v>
      </c>
      <c r="AP95" t="s">
        <v>31</v>
      </c>
      <c r="AQ95" t="s">
        <v>31</v>
      </c>
      <c r="AR95" t="s">
        <v>31</v>
      </c>
      <c r="AS95" t="s">
        <v>31</v>
      </c>
      <c r="AT95" t="s">
        <v>31</v>
      </c>
      <c r="AU95" t="s">
        <v>31</v>
      </c>
      <c r="AV95" t="s">
        <v>31</v>
      </c>
      <c r="AW95" t="s">
        <v>31</v>
      </c>
      <c r="AX95" t="s">
        <v>31</v>
      </c>
      <c r="AY95" t="s">
        <v>31</v>
      </c>
      <c r="AZ95" t="s">
        <v>31</v>
      </c>
      <c r="BA95" t="s">
        <v>31</v>
      </c>
      <c r="BB95" t="s">
        <v>31</v>
      </c>
      <c r="BC95" s="189" t="str">
        <f t="shared" ca="1" si="25"/>
        <v>CH</v>
      </c>
      <c r="BD95" s="189">
        <f t="shared" si="26"/>
        <v>7657</v>
      </c>
      <c r="BE95" s="189" t="str">
        <f t="shared" ca="1" si="27"/>
        <v>Expected overloading on the following CNEC: CNE: 380kV Lavorgo - Musignano , C: N-2 Robbia-Gorlago + Robbia-S.Fiorano</v>
      </c>
      <c r="BF95" s="189" t="str">
        <f t="shared" ca="1" si="28"/>
        <v>FR</v>
      </c>
      <c r="BG95" s="189">
        <f t="shared" si="29"/>
        <v>1800</v>
      </c>
      <c r="BH95" s="189" t="str">
        <f t="shared" ca="1" si="30"/>
        <v>Bilateral- RDCR ALBERTVILLE - RONDISSONE 1 &amp; 2</v>
      </c>
      <c r="BI95" s="189">
        <f t="shared" si="31"/>
        <v>2</v>
      </c>
    </row>
    <row r="96" spans="1:61">
      <c r="A96" s="4"/>
      <c r="B96" t="s">
        <v>173</v>
      </c>
      <c r="C96" t="s">
        <v>150</v>
      </c>
      <c r="D96" t="s">
        <v>37</v>
      </c>
      <c r="E96">
        <v>8000</v>
      </c>
      <c r="F96" s="275"/>
      <c r="G96" s="275"/>
      <c r="H96">
        <v>7225</v>
      </c>
      <c r="I96" t="str">
        <f t="shared" si="24"/>
        <v>NA</v>
      </c>
      <c r="J96" t="str">
        <f t="shared" si="17"/>
        <v>NA</v>
      </c>
      <c r="K96" s="275"/>
      <c r="L96">
        <v>-7332</v>
      </c>
      <c r="M96">
        <v>-7332</v>
      </c>
      <c r="N96">
        <v>-6551</v>
      </c>
      <c r="O96" t="s">
        <v>164</v>
      </c>
      <c r="P96" t="s">
        <v>41</v>
      </c>
      <c r="Q96" s="135">
        <f t="shared" si="18"/>
        <v>0</v>
      </c>
      <c r="R96">
        <f t="shared" si="19"/>
        <v>775</v>
      </c>
      <c r="S96" s="135" t="str">
        <f t="shared" si="20"/>
        <v>NA</v>
      </c>
      <c r="T96" s="135" t="str">
        <f t="shared" si="21"/>
        <v>NA</v>
      </c>
      <c r="U96" t="str">
        <f t="shared" si="22"/>
        <v>NA</v>
      </c>
      <c r="V96">
        <f t="shared" si="16"/>
        <v>0</v>
      </c>
      <c r="W96">
        <f t="shared" si="23"/>
        <v>1</v>
      </c>
      <c r="X96">
        <v>537</v>
      </c>
      <c r="Y96" t="s">
        <v>31</v>
      </c>
      <c r="Z96" t="s">
        <v>31</v>
      </c>
      <c r="AA96" t="s">
        <v>152</v>
      </c>
      <c r="AB96" t="s">
        <v>31</v>
      </c>
      <c r="AC96" t="s">
        <v>31</v>
      </c>
      <c r="AD96" t="s">
        <v>31</v>
      </c>
      <c r="AE96" t="s">
        <v>31</v>
      </c>
      <c r="AF96">
        <v>7657</v>
      </c>
      <c r="AG96" t="s">
        <v>66</v>
      </c>
      <c r="AH96" t="s">
        <v>31</v>
      </c>
      <c r="AI96" t="s">
        <v>31</v>
      </c>
      <c r="AJ96" t="s">
        <v>31</v>
      </c>
      <c r="AK96">
        <v>1800</v>
      </c>
      <c r="AL96" t="s">
        <v>31</v>
      </c>
      <c r="AM96" t="s">
        <v>169</v>
      </c>
      <c r="AN96" t="s">
        <v>31</v>
      </c>
      <c r="AO96" t="s">
        <v>31</v>
      </c>
      <c r="AP96" t="s">
        <v>31</v>
      </c>
      <c r="AQ96" t="s">
        <v>31</v>
      </c>
      <c r="AR96" t="s">
        <v>31</v>
      </c>
      <c r="AS96" t="s">
        <v>31</v>
      </c>
      <c r="AT96" t="s">
        <v>31</v>
      </c>
      <c r="AU96" t="s">
        <v>31</v>
      </c>
      <c r="AV96" t="s">
        <v>31</v>
      </c>
      <c r="AW96" t="s">
        <v>31</v>
      </c>
      <c r="AX96" t="s">
        <v>31</v>
      </c>
      <c r="AY96" t="s">
        <v>31</v>
      </c>
      <c r="AZ96" t="s">
        <v>31</v>
      </c>
      <c r="BA96" t="s">
        <v>31</v>
      </c>
      <c r="BB96" t="s">
        <v>31</v>
      </c>
      <c r="BC96" s="189" t="str">
        <f t="shared" ca="1" si="25"/>
        <v>CH</v>
      </c>
      <c r="BD96" s="189">
        <f t="shared" si="26"/>
        <v>7657</v>
      </c>
      <c r="BE96" s="189" t="str">
        <f t="shared" ca="1" si="27"/>
        <v>Expected overloading on the following CNEC: CNE: 380kV Lavorgo - Musignano , C: N-2 Robbia-Gorlago + Robbia-S.Fiorano</v>
      </c>
      <c r="BF96" s="189" t="str">
        <f t="shared" ca="1" si="28"/>
        <v>FR</v>
      </c>
      <c r="BG96" s="189">
        <f t="shared" si="29"/>
        <v>1800</v>
      </c>
      <c r="BH96" s="189" t="str">
        <f t="shared" ca="1" si="30"/>
        <v>Bilateral- RDCR ALBERTVILLE - RONDISSONE 1 &amp; 2</v>
      </c>
      <c r="BI96" s="189">
        <f t="shared" si="31"/>
        <v>2</v>
      </c>
    </row>
    <row r="97" spans="1:61">
      <c r="A97" s="4"/>
      <c r="B97" t="s">
        <v>173</v>
      </c>
      <c r="C97" t="s">
        <v>150</v>
      </c>
      <c r="D97" t="s">
        <v>38</v>
      </c>
      <c r="E97">
        <v>8000</v>
      </c>
      <c r="F97" s="275"/>
      <c r="G97" s="275"/>
      <c r="H97">
        <v>7225</v>
      </c>
      <c r="I97" t="str">
        <f t="shared" si="24"/>
        <v>NA</v>
      </c>
      <c r="J97" t="str">
        <f t="shared" si="17"/>
        <v>NA</v>
      </c>
      <c r="K97" s="275"/>
      <c r="L97">
        <v>-7332</v>
      </c>
      <c r="M97">
        <v>-7332</v>
      </c>
      <c r="N97">
        <v>-6551</v>
      </c>
      <c r="O97" t="s">
        <v>164</v>
      </c>
      <c r="P97" t="s">
        <v>41</v>
      </c>
      <c r="Q97" s="135">
        <f t="shared" si="18"/>
        <v>0</v>
      </c>
      <c r="R97">
        <f t="shared" si="19"/>
        <v>775</v>
      </c>
      <c r="S97" s="135" t="str">
        <f t="shared" si="20"/>
        <v>NA</v>
      </c>
      <c r="T97" s="135" t="str">
        <f t="shared" si="21"/>
        <v>NA</v>
      </c>
      <c r="U97" t="str">
        <f t="shared" si="22"/>
        <v>NA</v>
      </c>
      <c r="V97">
        <f t="shared" si="16"/>
        <v>0</v>
      </c>
      <c r="W97">
        <f t="shared" si="23"/>
        <v>1</v>
      </c>
      <c r="X97">
        <v>484</v>
      </c>
      <c r="Y97" t="s">
        <v>31</v>
      </c>
      <c r="Z97" t="s">
        <v>31</v>
      </c>
      <c r="AA97" t="s">
        <v>152</v>
      </c>
      <c r="AB97" t="s">
        <v>31</v>
      </c>
      <c r="AC97" t="s">
        <v>31</v>
      </c>
      <c r="AD97" t="s">
        <v>31</v>
      </c>
      <c r="AE97" t="s">
        <v>31</v>
      </c>
      <c r="AF97">
        <v>7657</v>
      </c>
      <c r="AG97" t="s">
        <v>66</v>
      </c>
      <c r="AH97" t="s">
        <v>31</v>
      </c>
      <c r="AI97" t="s">
        <v>31</v>
      </c>
      <c r="AJ97" t="s">
        <v>31</v>
      </c>
      <c r="AK97">
        <v>1800</v>
      </c>
      <c r="AL97" t="s">
        <v>31</v>
      </c>
      <c r="AM97" t="s">
        <v>169</v>
      </c>
      <c r="AN97" t="s">
        <v>31</v>
      </c>
      <c r="AO97" t="s">
        <v>31</v>
      </c>
      <c r="AP97" t="s">
        <v>31</v>
      </c>
      <c r="AQ97" t="s">
        <v>31</v>
      </c>
      <c r="AR97" t="s">
        <v>31</v>
      </c>
      <c r="AS97" t="s">
        <v>31</v>
      </c>
      <c r="AT97" t="s">
        <v>31</v>
      </c>
      <c r="AU97" t="s">
        <v>31</v>
      </c>
      <c r="AV97" t="s">
        <v>31</v>
      </c>
      <c r="AW97" t="s">
        <v>31</v>
      </c>
      <c r="AX97" t="s">
        <v>31</v>
      </c>
      <c r="AY97" t="s">
        <v>31</v>
      </c>
      <c r="AZ97" t="s">
        <v>31</v>
      </c>
      <c r="BA97" t="s">
        <v>31</v>
      </c>
      <c r="BB97" t="s">
        <v>31</v>
      </c>
      <c r="BC97" s="189" t="str">
        <f t="shared" ca="1" si="25"/>
        <v>CH</v>
      </c>
      <c r="BD97" s="189">
        <f t="shared" si="26"/>
        <v>7657</v>
      </c>
      <c r="BE97" s="189" t="str">
        <f t="shared" ca="1" si="27"/>
        <v>Expected overloading on the following CNEC: CNE: 380kV Lavorgo - Musignano , C: N-2 Robbia-Gorlago + Robbia-S.Fiorano</v>
      </c>
      <c r="BF97" s="189" t="str">
        <f t="shared" ca="1" si="28"/>
        <v>FR</v>
      </c>
      <c r="BG97" s="189">
        <f t="shared" si="29"/>
        <v>1800</v>
      </c>
      <c r="BH97" s="189" t="str">
        <f t="shared" ca="1" si="30"/>
        <v>Bilateral- RDCR ALBERTVILLE - RONDISSONE 1 &amp; 2</v>
      </c>
      <c r="BI97" s="189">
        <f t="shared" si="31"/>
        <v>2</v>
      </c>
    </row>
    <row r="98" spans="1:61">
      <c r="A98" s="4"/>
      <c r="B98" t="s">
        <v>173</v>
      </c>
      <c r="C98" t="s">
        <v>150</v>
      </c>
      <c r="D98" t="s">
        <v>39</v>
      </c>
      <c r="E98">
        <v>8000</v>
      </c>
      <c r="F98" s="275"/>
      <c r="G98" s="275"/>
      <c r="H98">
        <v>7072</v>
      </c>
      <c r="I98" t="str">
        <f t="shared" si="24"/>
        <v>NA</v>
      </c>
      <c r="J98" t="str">
        <f t="shared" si="17"/>
        <v>NA</v>
      </c>
      <c r="K98" s="275"/>
      <c r="L98">
        <v>-4149</v>
      </c>
      <c r="M98">
        <v>-4149</v>
      </c>
      <c r="N98">
        <v>-3247</v>
      </c>
      <c r="O98" t="s">
        <v>164</v>
      </c>
      <c r="P98" t="s">
        <v>41</v>
      </c>
      <c r="Q98" s="135">
        <f t="shared" si="18"/>
        <v>0</v>
      </c>
      <c r="R98">
        <f t="shared" si="19"/>
        <v>928</v>
      </c>
      <c r="S98" s="135" t="str">
        <f t="shared" si="20"/>
        <v>NA</v>
      </c>
      <c r="T98" s="135" t="str">
        <f t="shared" si="21"/>
        <v>NA</v>
      </c>
      <c r="U98" t="str">
        <f t="shared" si="22"/>
        <v>NA</v>
      </c>
      <c r="V98">
        <f t="shared" si="16"/>
        <v>0</v>
      </c>
      <c r="W98">
        <f t="shared" si="23"/>
        <v>1</v>
      </c>
      <c r="X98">
        <v>484</v>
      </c>
      <c r="Y98" t="s">
        <v>31</v>
      </c>
      <c r="Z98" t="s">
        <v>31</v>
      </c>
      <c r="AA98" t="s">
        <v>152</v>
      </c>
      <c r="AB98" t="s">
        <v>31</v>
      </c>
      <c r="AC98" t="s">
        <v>31</v>
      </c>
      <c r="AD98" t="s">
        <v>31</v>
      </c>
      <c r="AE98" t="s">
        <v>31</v>
      </c>
      <c r="AF98">
        <v>7430</v>
      </c>
      <c r="AG98" t="s">
        <v>66</v>
      </c>
      <c r="AH98" t="s">
        <v>31</v>
      </c>
      <c r="AI98" t="s">
        <v>31</v>
      </c>
      <c r="AJ98" t="s">
        <v>31</v>
      </c>
      <c r="AK98">
        <v>1800</v>
      </c>
      <c r="AL98" t="s">
        <v>31</v>
      </c>
      <c r="AM98" t="s">
        <v>169</v>
      </c>
      <c r="AN98" t="s">
        <v>31</v>
      </c>
      <c r="AO98" t="s">
        <v>31</v>
      </c>
      <c r="AP98" t="s">
        <v>31</v>
      </c>
      <c r="AQ98" t="s">
        <v>31</v>
      </c>
      <c r="AR98" t="s">
        <v>31</v>
      </c>
      <c r="AS98" t="s">
        <v>31</v>
      </c>
      <c r="AT98" t="s">
        <v>31</v>
      </c>
      <c r="AU98" t="s">
        <v>31</v>
      </c>
      <c r="AV98" t="s">
        <v>31</v>
      </c>
      <c r="AW98" t="s">
        <v>31</v>
      </c>
      <c r="AX98" t="s">
        <v>31</v>
      </c>
      <c r="AY98" t="s">
        <v>31</v>
      </c>
      <c r="AZ98" t="s">
        <v>31</v>
      </c>
      <c r="BA98" t="s">
        <v>31</v>
      </c>
      <c r="BB98" t="s">
        <v>31</v>
      </c>
      <c r="BC98" s="189" t="str">
        <f t="shared" ca="1" si="25"/>
        <v>CH</v>
      </c>
      <c r="BD98" s="189">
        <f t="shared" si="26"/>
        <v>7430</v>
      </c>
      <c r="BE98" s="189" t="str">
        <f t="shared" ca="1" si="27"/>
        <v>Expected overloading on the following CNEC: CNE: 380kV Lavorgo - Musignano , C: N-2 Robbia-Gorlago + Robbia-S.Fiorano</v>
      </c>
      <c r="BF98" s="189" t="str">
        <f t="shared" ca="1" si="28"/>
        <v>FR</v>
      </c>
      <c r="BG98" s="189">
        <f t="shared" si="29"/>
        <v>1800</v>
      </c>
      <c r="BH98" s="189" t="str">
        <f t="shared" ca="1" si="30"/>
        <v>Bilateral- RDCR ALBERTVILLE - RONDISSONE 1 &amp; 2</v>
      </c>
      <c r="BI98" s="189">
        <f t="shared" si="31"/>
        <v>2</v>
      </c>
    </row>
    <row r="99" spans="1:61">
      <c r="A99" s="4"/>
      <c r="B99" t="s">
        <v>173</v>
      </c>
      <c r="C99" t="s">
        <v>150</v>
      </c>
      <c r="D99" t="s">
        <v>43</v>
      </c>
      <c r="E99">
        <v>8000</v>
      </c>
      <c r="F99" s="275"/>
      <c r="G99" s="275"/>
      <c r="H99">
        <v>7072</v>
      </c>
      <c r="I99" t="str">
        <f t="shared" si="24"/>
        <v>NA</v>
      </c>
      <c r="J99" t="str">
        <f t="shared" si="17"/>
        <v>NA</v>
      </c>
      <c r="K99" s="275"/>
      <c r="L99">
        <v>-4149</v>
      </c>
      <c r="M99">
        <v>-4149</v>
      </c>
      <c r="N99">
        <v>-3247</v>
      </c>
      <c r="O99" t="s">
        <v>164</v>
      </c>
      <c r="P99" t="s">
        <v>41</v>
      </c>
      <c r="Q99" s="135">
        <f t="shared" si="18"/>
        <v>0</v>
      </c>
      <c r="R99">
        <f t="shared" si="19"/>
        <v>928</v>
      </c>
      <c r="S99" s="135" t="str">
        <f t="shared" si="20"/>
        <v>NA</v>
      </c>
      <c r="T99" s="135" t="str">
        <f t="shared" si="21"/>
        <v>NA</v>
      </c>
      <c r="U99" t="str">
        <f t="shared" si="22"/>
        <v>NA</v>
      </c>
      <c r="V99">
        <f t="shared" si="16"/>
        <v>0</v>
      </c>
      <c r="W99">
        <f t="shared" si="23"/>
        <v>1</v>
      </c>
      <c r="X99">
        <v>484</v>
      </c>
      <c r="Y99" t="s">
        <v>31</v>
      </c>
      <c r="Z99" t="s">
        <v>31</v>
      </c>
      <c r="AA99" t="s">
        <v>152</v>
      </c>
      <c r="AB99" t="s">
        <v>31</v>
      </c>
      <c r="AC99" t="s">
        <v>31</v>
      </c>
      <c r="AD99" t="s">
        <v>31</v>
      </c>
      <c r="AE99" t="s">
        <v>31</v>
      </c>
      <c r="AF99">
        <v>7430</v>
      </c>
      <c r="AG99" t="s">
        <v>66</v>
      </c>
      <c r="AH99" t="s">
        <v>31</v>
      </c>
      <c r="AI99" t="s">
        <v>31</v>
      </c>
      <c r="AJ99" t="s">
        <v>31</v>
      </c>
      <c r="AK99">
        <v>1800</v>
      </c>
      <c r="AL99" t="s">
        <v>31</v>
      </c>
      <c r="AM99" t="s">
        <v>169</v>
      </c>
      <c r="AN99" t="s">
        <v>31</v>
      </c>
      <c r="AO99" t="s">
        <v>31</v>
      </c>
      <c r="AP99" t="s">
        <v>31</v>
      </c>
      <c r="AQ99" t="s">
        <v>31</v>
      </c>
      <c r="AR99" t="s">
        <v>31</v>
      </c>
      <c r="AS99" t="s">
        <v>31</v>
      </c>
      <c r="AT99" t="s">
        <v>31</v>
      </c>
      <c r="AU99" t="s">
        <v>31</v>
      </c>
      <c r="AV99" t="s">
        <v>31</v>
      </c>
      <c r="AW99" t="s">
        <v>31</v>
      </c>
      <c r="AX99" t="s">
        <v>31</v>
      </c>
      <c r="AY99" t="s">
        <v>31</v>
      </c>
      <c r="AZ99" t="s">
        <v>31</v>
      </c>
      <c r="BA99" t="s">
        <v>31</v>
      </c>
      <c r="BB99" t="s">
        <v>31</v>
      </c>
      <c r="BC99" s="189" t="str">
        <f t="shared" ca="1" si="25"/>
        <v>CH</v>
      </c>
      <c r="BD99" s="189">
        <f t="shared" si="26"/>
        <v>7430</v>
      </c>
      <c r="BE99" s="189" t="str">
        <f t="shared" ca="1" si="27"/>
        <v>Expected overloading on the following CNEC: CNE: 380kV Lavorgo - Musignano , C: N-2 Robbia-Gorlago + Robbia-S.Fiorano</v>
      </c>
      <c r="BF99" s="189" t="str">
        <f t="shared" ca="1" si="28"/>
        <v>FR</v>
      </c>
      <c r="BG99" s="189">
        <f t="shared" si="29"/>
        <v>1800</v>
      </c>
      <c r="BH99" s="189" t="str">
        <f t="shared" ca="1" si="30"/>
        <v>Bilateral- RDCR ALBERTVILLE - RONDISSONE 1 &amp; 2</v>
      </c>
      <c r="BI99" s="189">
        <f t="shared" si="31"/>
        <v>2</v>
      </c>
    </row>
    <row r="100" spans="1:61">
      <c r="A100" s="4"/>
      <c r="B100" t="s">
        <v>173</v>
      </c>
      <c r="C100" t="s">
        <v>150</v>
      </c>
      <c r="D100" t="s">
        <v>45</v>
      </c>
      <c r="E100">
        <v>8000</v>
      </c>
      <c r="F100" s="275"/>
      <c r="G100" s="275"/>
      <c r="H100">
        <v>7072</v>
      </c>
      <c r="I100" t="str">
        <f t="shared" si="24"/>
        <v>NA</v>
      </c>
      <c r="J100" t="str">
        <f t="shared" si="17"/>
        <v>NA</v>
      </c>
      <c r="K100" s="275"/>
      <c r="L100">
        <v>-4149</v>
      </c>
      <c r="M100">
        <v>-4149</v>
      </c>
      <c r="N100">
        <v>-3247</v>
      </c>
      <c r="O100" t="s">
        <v>164</v>
      </c>
      <c r="P100" t="s">
        <v>41</v>
      </c>
      <c r="Q100" s="135">
        <f t="shared" si="18"/>
        <v>0</v>
      </c>
      <c r="R100">
        <f t="shared" si="19"/>
        <v>928</v>
      </c>
      <c r="S100" s="135" t="str">
        <f t="shared" si="20"/>
        <v>NA</v>
      </c>
      <c r="T100" s="135" t="str">
        <f t="shared" si="21"/>
        <v>NA</v>
      </c>
      <c r="U100" t="str">
        <f t="shared" si="22"/>
        <v>NA</v>
      </c>
      <c r="V100">
        <f t="shared" si="16"/>
        <v>0</v>
      </c>
      <c r="W100">
        <f t="shared" si="23"/>
        <v>1</v>
      </c>
      <c r="X100">
        <v>484</v>
      </c>
      <c r="Y100" t="s">
        <v>31</v>
      </c>
      <c r="Z100" t="s">
        <v>31</v>
      </c>
      <c r="AA100" t="s">
        <v>152</v>
      </c>
      <c r="AB100" t="s">
        <v>31</v>
      </c>
      <c r="AC100" t="s">
        <v>31</v>
      </c>
      <c r="AD100" t="s">
        <v>31</v>
      </c>
      <c r="AE100" t="s">
        <v>31</v>
      </c>
      <c r="AF100">
        <v>7430</v>
      </c>
      <c r="AG100" t="s">
        <v>66</v>
      </c>
      <c r="AH100" t="s">
        <v>31</v>
      </c>
      <c r="AI100" t="s">
        <v>31</v>
      </c>
      <c r="AJ100" t="s">
        <v>31</v>
      </c>
      <c r="AK100">
        <v>1800</v>
      </c>
      <c r="AL100" t="s">
        <v>31</v>
      </c>
      <c r="AM100" t="s">
        <v>169</v>
      </c>
      <c r="AN100" t="s">
        <v>31</v>
      </c>
      <c r="AO100" t="s">
        <v>31</v>
      </c>
      <c r="AP100" t="s">
        <v>31</v>
      </c>
      <c r="AQ100" t="s">
        <v>31</v>
      </c>
      <c r="AR100" t="s">
        <v>31</v>
      </c>
      <c r="AS100" t="s">
        <v>31</v>
      </c>
      <c r="AT100" t="s">
        <v>31</v>
      </c>
      <c r="AU100" t="s">
        <v>31</v>
      </c>
      <c r="AV100" t="s">
        <v>31</v>
      </c>
      <c r="AW100" t="s">
        <v>31</v>
      </c>
      <c r="AX100" t="s">
        <v>31</v>
      </c>
      <c r="AY100" t="s">
        <v>31</v>
      </c>
      <c r="AZ100" t="s">
        <v>31</v>
      </c>
      <c r="BA100" t="s">
        <v>31</v>
      </c>
      <c r="BB100" t="s">
        <v>31</v>
      </c>
      <c r="BC100" s="189" t="str">
        <f t="shared" ca="1" si="25"/>
        <v>CH</v>
      </c>
      <c r="BD100" s="189">
        <f t="shared" si="26"/>
        <v>7430</v>
      </c>
      <c r="BE100" s="189" t="str">
        <f t="shared" ca="1" si="27"/>
        <v>Expected overloading on the following CNEC: CNE: 380kV Lavorgo - Musignano , C: N-2 Robbia-Gorlago + Robbia-S.Fiorano</v>
      </c>
      <c r="BF100" s="189" t="str">
        <f t="shared" ca="1" si="28"/>
        <v>FR</v>
      </c>
      <c r="BG100" s="189">
        <f t="shared" si="29"/>
        <v>1800</v>
      </c>
      <c r="BH100" s="189" t="str">
        <f t="shared" ca="1" si="30"/>
        <v>Bilateral- RDCR ALBERTVILLE - RONDISSONE 1 &amp; 2</v>
      </c>
      <c r="BI100" s="189">
        <f t="shared" si="31"/>
        <v>2</v>
      </c>
    </row>
    <row r="101" spans="1:61">
      <c r="A101" s="4"/>
      <c r="B101" t="s">
        <v>173</v>
      </c>
      <c r="C101" t="s">
        <v>150</v>
      </c>
      <c r="D101" t="s">
        <v>46</v>
      </c>
      <c r="E101">
        <v>8000</v>
      </c>
      <c r="F101" s="275"/>
      <c r="G101" s="275"/>
      <c r="H101">
        <v>7072</v>
      </c>
      <c r="I101" t="str">
        <f t="shared" si="24"/>
        <v>NA</v>
      </c>
      <c r="J101" t="str">
        <f t="shared" si="17"/>
        <v>NA</v>
      </c>
      <c r="K101" s="275"/>
      <c r="L101">
        <v>-5921</v>
      </c>
      <c r="M101">
        <v>-5921</v>
      </c>
      <c r="N101">
        <v>-4966</v>
      </c>
      <c r="O101" t="s">
        <v>164</v>
      </c>
      <c r="P101" t="s">
        <v>41</v>
      </c>
      <c r="Q101" s="135">
        <f t="shared" si="18"/>
        <v>0</v>
      </c>
      <c r="R101">
        <f t="shared" si="19"/>
        <v>928</v>
      </c>
      <c r="S101" s="135" t="str">
        <f t="shared" si="20"/>
        <v>NA</v>
      </c>
      <c r="T101" s="135" t="str">
        <f t="shared" si="21"/>
        <v>NA</v>
      </c>
      <c r="U101" t="str">
        <f t="shared" si="22"/>
        <v>NA</v>
      </c>
      <c r="V101">
        <f t="shared" si="16"/>
        <v>0</v>
      </c>
      <c r="W101">
        <f t="shared" si="23"/>
        <v>1</v>
      </c>
      <c r="X101">
        <v>484</v>
      </c>
      <c r="Y101" t="s">
        <v>31</v>
      </c>
      <c r="Z101" t="s">
        <v>31</v>
      </c>
      <c r="AA101" t="s">
        <v>152</v>
      </c>
      <c r="AB101" t="s">
        <v>31</v>
      </c>
      <c r="AC101" t="s">
        <v>31</v>
      </c>
      <c r="AD101" t="s">
        <v>31</v>
      </c>
      <c r="AE101" t="s">
        <v>31</v>
      </c>
      <c r="AF101">
        <v>7430</v>
      </c>
      <c r="AG101" t="s">
        <v>66</v>
      </c>
      <c r="AH101" t="s">
        <v>31</v>
      </c>
      <c r="AI101" t="s">
        <v>31</v>
      </c>
      <c r="AJ101" t="s">
        <v>31</v>
      </c>
      <c r="AK101">
        <v>1800</v>
      </c>
      <c r="AL101" t="s">
        <v>31</v>
      </c>
      <c r="AM101" t="s">
        <v>169</v>
      </c>
      <c r="AN101" t="s">
        <v>31</v>
      </c>
      <c r="AO101" t="s">
        <v>31</v>
      </c>
      <c r="AP101" t="s">
        <v>31</v>
      </c>
      <c r="AQ101" t="s">
        <v>31</v>
      </c>
      <c r="AR101" t="s">
        <v>31</v>
      </c>
      <c r="AS101" t="s">
        <v>31</v>
      </c>
      <c r="AT101" t="s">
        <v>31</v>
      </c>
      <c r="AU101" t="s">
        <v>31</v>
      </c>
      <c r="AV101" t="s">
        <v>31</v>
      </c>
      <c r="AW101" t="s">
        <v>31</v>
      </c>
      <c r="AX101" t="s">
        <v>31</v>
      </c>
      <c r="AY101" t="s">
        <v>31</v>
      </c>
      <c r="AZ101" t="s">
        <v>31</v>
      </c>
      <c r="BA101" t="s">
        <v>31</v>
      </c>
      <c r="BB101" t="s">
        <v>31</v>
      </c>
      <c r="BC101" s="189" t="str">
        <f t="shared" ca="1" si="25"/>
        <v>CH</v>
      </c>
      <c r="BD101" s="189">
        <f t="shared" si="26"/>
        <v>7430</v>
      </c>
      <c r="BE101" s="189" t="str">
        <f t="shared" ca="1" si="27"/>
        <v>Expected overloading on the following CNEC: CNE: 380kV Lavorgo - Musignano , C: N-2 Robbia-Gorlago + Robbia-S.Fiorano</v>
      </c>
      <c r="BF101" s="189" t="str">
        <f t="shared" ca="1" si="28"/>
        <v>FR</v>
      </c>
      <c r="BG101" s="189">
        <f t="shared" si="29"/>
        <v>1800</v>
      </c>
      <c r="BH101" s="189" t="str">
        <f t="shared" ca="1" si="30"/>
        <v>Bilateral- RDCR ALBERTVILLE - RONDISSONE 1 &amp; 2</v>
      </c>
      <c r="BI101" s="189">
        <f t="shared" si="31"/>
        <v>2</v>
      </c>
    </row>
    <row r="102" spans="1:61">
      <c r="A102" s="4"/>
      <c r="B102" t="s">
        <v>173</v>
      </c>
      <c r="C102" t="s">
        <v>150</v>
      </c>
      <c r="D102" t="s">
        <v>47</v>
      </c>
      <c r="E102">
        <v>8000</v>
      </c>
      <c r="F102" s="275"/>
      <c r="G102" s="275"/>
      <c r="H102">
        <v>7072</v>
      </c>
      <c r="I102" t="str">
        <f t="shared" si="24"/>
        <v>NA</v>
      </c>
      <c r="J102" t="str">
        <f t="shared" si="17"/>
        <v>NA</v>
      </c>
      <c r="K102" s="275"/>
      <c r="L102">
        <v>-5921</v>
      </c>
      <c r="M102">
        <v>-5921</v>
      </c>
      <c r="N102">
        <v>-4966</v>
      </c>
      <c r="O102" t="s">
        <v>164</v>
      </c>
      <c r="P102" t="s">
        <v>41</v>
      </c>
      <c r="Q102" s="135">
        <f t="shared" si="18"/>
        <v>0</v>
      </c>
      <c r="R102">
        <f t="shared" si="19"/>
        <v>928</v>
      </c>
      <c r="S102" s="135" t="str">
        <f t="shared" si="20"/>
        <v>NA</v>
      </c>
      <c r="T102" s="135" t="str">
        <f t="shared" si="21"/>
        <v>NA</v>
      </c>
      <c r="U102" t="str">
        <f t="shared" si="22"/>
        <v>NA</v>
      </c>
      <c r="V102">
        <f t="shared" si="16"/>
        <v>0</v>
      </c>
      <c r="W102">
        <f t="shared" si="23"/>
        <v>1</v>
      </c>
      <c r="X102">
        <v>484</v>
      </c>
      <c r="Y102" t="s">
        <v>31</v>
      </c>
      <c r="Z102" t="s">
        <v>31</v>
      </c>
      <c r="AA102" t="s">
        <v>152</v>
      </c>
      <c r="AB102" t="s">
        <v>31</v>
      </c>
      <c r="AC102" t="s">
        <v>31</v>
      </c>
      <c r="AD102" t="s">
        <v>31</v>
      </c>
      <c r="AE102" t="s">
        <v>31</v>
      </c>
      <c r="AF102">
        <v>7430</v>
      </c>
      <c r="AG102" t="s">
        <v>66</v>
      </c>
      <c r="AH102" t="s">
        <v>31</v>
      </c>
      <c r="AI102" t="s">
        <v>31</v>
      </c>
      <c r="AJ102" t="s">
        <v>31</v>
      </c>
      <c r="AK102">
        <v>1800</v>
      </c>
      <c r="AL102" t="s">
        <v>31</v>
      </c>
      <c r="AM102" t="s">
        <v>169</v>
      </c>
      <c r="AN102" t="s">
        <v>31</v>
      </c>
      <c r="AO102" t="s">
        <v>31</v>
      </c>
      <c r="AP102" t="s">
        <v>31</v>
      </c>
      <c r="AQ102" t="s">
        <v>31</v>
      </c>
      <c r="AR102" t="s">
        <v>31</v>
      </c>
      <c r="AS102" t="s">
        <v>31</v>
      </c>
      <c r="AT102" t="s">
        <v>31</v>
      </c>
      <c r="AU102" t="s">
        <v>31</v>
      </c>
      <c r="AV102" t="s">
        <v>31</v>
      </c>
      <c r="AW102" t="s">
        <v>31</v>
      </c>
      <c r="AX102" t="s">
        <v>31</v>
      </c>
      <c r="AY102" t="s">
        <v>31</v>
      </c>
      <c r="AZ102" t="s">
        <v>31</v>
      </c>
      <c r="BA102" t="s">
        <v>31</v>
      </c>
      <c r="BB102" t="s">
        <v>31</v>
      </c>
      <c r="BC102" s="189" t="str">
        <f t="shared" ca="1" si="25"/>
        <v>CH</v>
      </c>
      <c r="BD102" s="189">
        <f t="shared" si="26"/>
        <v>7430</v>
      </c>
      <c r="BE102" s="189" t="str">
        <f t="shared" ca="1" si="27"/>
        <v>Expected overloading on the following CNEC: CNE: 380kV Lavorgo - Musignano , C: N-2 Robbia-Gorlago + Robbia-S.Fiorano</v>
      </c>
      <c r="BF102" s="189" t="str">
        <f t="shared" ca="1" si="28"/>
        <v>FR</v>
      </c>
      <c r="BG102" s="189">
        <f t="shared" si="29"/>
        <v>1800</v>
      </c>
      <c r="BH102" s="189" t="str">
        <f t="shared" ca="1" si="30"/>
        <v>Bilateral- RDCR ALBERTVILLE - RONDISSONE 1 &amp; 2</v>
      </c>
      <c r="BI102" s="189">
        <f t="shared" si="31"/>
        <v>2</v>
      </c>
    </row>
    <row r="103" spans="1:61" ht="15.95" thickBot="1">
      <c r="A103" s="4"/>
      <c r="B103" t="s">
        <v>173</v>
      </c>
      <c r="C103" t="s">
        <v>150</v>
      </c>
      <c r="D103" t="s">
        <v>48</v>
      </c>
      <c r="E103">
        <v>7190</v>
      </c>
      <c r="F103" s="135"/>
      <c r="G103" s="135"/>
      <c r="H103">
        <v>6683</v>
      </c>
      <c r="I103" t="str">
        <f t="shared" si="24"/>
        <v>NA</v>
      </c>
      <c r="J103" t="str">
        <f t="shared" si="17"/>
        <v>NA</v>
      </c>
      <c r="K103" s="14"/>
      <c r="L103">
        <v>-5117</v>
      </c>
      <c r="M103">
        <v>-5117</v>
      </c>
      <c r="N103">
        <v>-4585</v>
      </c>
      <c r="O103" t="s">
        <v>164</v>
      </c>
      <c r="P103" t="s">
        <v>164</v>
      </c>
      <c r="Q103" s="135">
        <f t="shared" si="18"/>
        <v>0</v>
      </c>
      <c r="R103">
        <f t="shared" si="19"/>
        <v>507</v>
      </c>
      <c r="S103" s="135" t="str">
        <f t="shared" si="20"/>
        <v>NA</v>
      </c>
      <c r="T103" s="135" t="str">
        <f t="shared" si="21"/>
        <v>NA</v>
      </c>
      <c r="U103" t="str">
        <f t="shared" si="22"/>
        <v>NA</v>
      </c>
      <c r="V103">
        <f t="shared" si="16"/>
        <v>0</v>
      </c>
      <c r="W103">
        <f t="shared" si="23"/>
        <v>1</v>
      </c>
      <c r="X103">
        <v>460</v>
      </c>
      <c r="Y103" t="s">
        <v>31</v>
      </c>
      <c r="Z103" t="s">
        <v>31</v>
      </c>
      <c r="AA103" t="s">
        <v>152</v>
      </c>
      <c r="AB103" t="s">
        <v>31</v>
      </c>
      <c r="AC103" t="s">
        <v>31</v>
      </c>
      <c r="AD103" t="s">
        <v>31</v>
      </c>
      <c r="AE103" t="s">
        <v>31</v>
      </c>
      <c r="AF103" t="s">
        <v>31</v>
      </c>
      <c r="AG103" t="s">
        <v>31</v>
      </c>
      <c r="AH103" t="s">
        <v>31</v>
      </c>
      <c r="AI103" t="s">
        <v>31</v>
      </c>
      <c r="AJ103" t="s">
        <v>31</v>
      </c>
      <c r="AK103">
        <v>1800</v>
      </c>
      <c r="AL103" t="s">
        <v>31</v>
      </c>
      <c r="AM103" t="s">
        <v>169</v>
      </c>
      <c r="AN103" t="s">
        <v>31</v>
      </c>
      <c r="AO103" t="s">
        <v>31</v>
      </c>
      <c r="AP103" t="s">
        <v>31</v>
      </c>
      <c r="AQ103" t="s">
        <v>31</v>
      </c>
      <c r="AR103" t="s">
        <v>31</v>
      </c>
      <c r="AS103" t="s">
        <v>31</v>
      </c>
      <c r="AT103" t="s">
        <v>31</v>
      </c>
      <c r="AU103" t="s">
        <v>31</v>
      </c>
      <c r="AV103" t="s">
        <v>31</v>
      </c>
      <c r="AW103" t="s">
        <v>31</v>
      </c>
      <c r="AX103" t="s">
        <v>31</v>
      </c>
      <c r="AY103" t="s">
        <v>31</v>
      </c>
      <c r="AZ103" t="s">
        <v>31</v>
      </c>
      <c r="BA103" t="s">
        <v>31</v>
      </c>
      <c r="BB103" t="s">
        <v>31</v>
      </c>
      <c r="BC103" s="189" t="e">
        <f t="shared" ca="1" si="25"/>
        <v>#N/A</v>
      </c>
      <c r="BD103" s="189">
        <f t="shared" si="26"/>
        <v>100000</v>
      </c>
      <c r="BE103" s="189" t="e">
        <f t="shared" ca="1" si="27"/>
        <v>#N/A</v>
      </c>
      <c r="BF103" s="189" t="str">
        <f t="shared" ca="1" si="28"/>
        <v>FR</v>
      </c>
      <c r="BG103" s="189">
        <f t="shared" si="29"/>
        <v>1800</v>
      </c>
      <c r="BH103" s="189" t="str">
        <f t="shared" ca="1" si="30"/>
        <v>Bilateral- RDCR ALBERTVILLE - RONDISSONE 1 &amp; 2</v>
      </c>
      <c r="BI103" s="189">
        <f t="shared" si="31"/>
        <v>2</v>
      </c>
    </row>
    <row r="104" spans="1:61">
      <c r="A104" s="4"/>
      <c r="B104" t="s">
        <v>175</v>
      </c>
      <c r="C104" t="s">
        <v>150</v>
      </c>
      <c r="D104" t="s">
        <v>151</v>
      </c>
      <c r="E104">
        <v>7854</v>
      </c>
      <c r="F104" s="135"/>
      <c r="G104" s="135"/>
      <c r="H104">
        <v>6355</v>
      </c>
      <c r="I104" t="str">
        <f t="shared" si="24"/>
        <v>NA</v>
      </c>
      <c r="J104" t="str">
        <f t="shared" si="17"/>
        <v>NA</v>
      </c>
      <c r="K104" s="55"/>
      <c r="L104">
        <v>-1575</v>
      </c>
      <c r="M104">
        <v>-1575</v>
      </c>
      <c r="N104">
        <v>-118</v>
      </c>
      <c r="O104" t="s">
        <v>40</v>
      </c>
      <c r="P104" t="s">
        <v>41</v>
      </c>
      <c r="Q104" s="135">
        <f t="shared" si="18"/>
        <v>0</v>
      </c>
      <c r="R104">
        <f t="shared" si="19"/>
        <v>1499</v>
      </c>
      <c r="S104" s="135" t="str">
        <f t="shared" si="20"/>
        <v>NA</v>
      </c>
      <c r="T104" s="135" t="str">
        <f t="shared" si="21"/>
        <v>NA</v>
      </c>
      <c r="U104" t="str">
        <f t="shared" si="22"/>
        <v>NA</v>
      </c>
      <c r="V104">
        <f t="shared" si="16"/>
        <v>0</v>
      </c>
      <c r="W104">
        <f t="shared" si="23"/>
        <v>1</v>
      </c>
      <c r="X104" t="s">
        <v>31</v>
      </c>
      <c r="Y104" t="s">
        <v>31</v>
      </c>
      <c r="Z104" t="s">
        <v>31</v>
      </c>
      <c r="AA104" t="s">
        <v>31</v>
      </c>
      <c r="AB104" t="s">
        <v>31</v>
      </c>
      <c r="AC104" t="s">
        <v>31</v>
      </c>
      <c r="AD104" t="s">
        <v>31</v>
      </c>
      <c r="AE104" t="s">
        <v>31</v>
      </c>
      <c r="AF104" t="s">
        <v>31</v>
      </c>
      <c r="AG104" t="s">
        <v>31</v>
      </c>
      <c r="AH104" t="s">
        <v>31</v>
      </c>
      <c r="AI104" t="s">
        <v>31</v>
      </c>
      <c r="AJ104" t="s">
        <v>31</v>
      </c>
      <c r="AK104">
        <v>1800</v>
      </c>
      <c r="AL104" t="s">
        <v>31</v>
      </c>
      <c r="AM104" t="s">
        <v>169</v>
      </c>
      <c r="AN104" t="s">
        <v>31</v>
      </c>
      <c r="AO104" t="s">
        <v>31</v>
      </c>
      <c r="AP104" t="s">
        <v>31</v>
      </c>
      <c r="AQ104" t="s">
        <v>31</v>
      </c>
      <c r="AR104" t="s">
        <v>31</v>
      </c>
      <c r="AS104" t="s">
        <v>31</v>
      </c>
      <c r="AT104" t="s">
        <v>31</v>
      </c>
      <c r="AU104" t="s">
        <v>31</v>
      </c>
      <c r="AV104" t="s">
        <v>31</v>
      </c>
      <c r="AW104" t="s">
        <v>31</v>
      </c>
      <c r="AX104">
        <v>6500</v>
      </c>
      <c r="AY104" t="s">
        <v>176</v>
      </c>
      <c r="AZ104" t="s">
        <v>31</v>
      </c>
      <c r="BA104" t="s">
        <v>31</v>
      </c>
      <c r="BB104" t="s">
        <v>31</v>
      </c>
      <c r="BC104" s="189" t="str">
        <f t="shared" ca="1" si="25"/>
        <v>IT</v>
      </c>
      <c r="BD104" s="189">
        <f t="shared" si="26"/>
        <v>6500</v>
      </c>
      <c r="BE104" s="189" t="str">
        <f t="shared" ca="1" si="27"/>
        <v>N-1 ABV-COC, N-2 ABV-GRA on 220kV FR-CH Grid</v>
      </c>
      <c r="BF104" s="189" t="str">
        <f t="shared" ca="1" si="28"/>
        <v>FR</v>
      </c>
      <c r="BG104" s="189">
        <f t="shared" si="29"/>
        <v>1800</v>
      </c>
      <c r="BH104" s="189" t="str">
        <f t="shared" ca="1" si="30"/>
        <v>Bilateral- RDCR ALBERTVILLE - RONDISSONE 1 &amp; 2</v>
      </c>
      <c r="BI104" s="189">
        <f t="shared" si="31"/>
        <v>1</v>
      </c>
    </row>
    <row r="105" spans="1:61">
      <c r="A105" s="4"/>
      <c r="B105" t="s">
        <v>175</v>
      </c>
      <c r="C105" t="s">
        <v>150</v>
      </c>
      <c r="D105" t="s">
        <v>155</v>
      </c>
      <c r="E105">
        <v>7854</v>
      </c>
      <c r="F105" s="135"/>
      <c r="G105" s="135"/>
      <c r="H105">
        <v>6355</v>
      </c>
      <c r="I105" t="str">
        <f t="shared" si="24"/>
        <v>NA</v>
      </c>
      <c r="J105" t="str">
        <f t="shared" si="17"/>
        <v>NA</v>
      </c>
      <c r="K105" s="135"/>
      <c r="L105">
        <v>-1575</v>
      </c>
      <c r="M105">
        <v>-1575</v>
      </c>
      <c r="N105">
        <v>-118</v>
      </c>
      <c r="O105" t="s">
        <v>40</v>
      </c>
      <c r="P105" t="s">
        <v>41</v>
      </c>
      <c r="Q105" s="135">
        <f t="shared" si="18"/>
        <v>0</v>
      </c>
      <c r="R105">
        <f t="shared" si="19"/>
        <v>1499</v>
      </c>
      <c r="S105" s="135" t="str">
        <f t="shared" si="20"/>
        <v>NA</v>
      </c>
      <c r="T105" s="135" t="str">
        <f t="shared" si="21"/>
        <v>NA</v>
      </c>
      <c r="U105" t="str">
        <f t="shared" si="22"/>
        <v>NA</v>
      </c>
      <c r="V105">
        <f t="shared" si="16"/>
        <v>0</v>
      </c>
      <c r="W105">
        <f t="shared" si="23"/>
        <v>1</v>
      </c>
      <c r="X105" t="s">
        <v>31</v>
      </c>
      <c r="Y105" t="s">
        <v>31</v>
      </c>
      <c r="Z105" t="s">
        <v>31</v>
      </c>
      <c r="AA105" t="s">
        <v>31</v>
      </c>
      <c r="AB105" t="s">
        <v>31</v>
      </c>
      <c r="AC105" t="s">
        <v>31</v>
      </c>
      <c r="AD105" t="s">
        <v>31</v>
      </c>
      <c r="AE105" t="s">
        <v>31</v>
      </c>
      <c r="AF105" t="s">
        <v>31</v>
      </c>
      <c r="AG105" t="s">
        <v>31</v>
      </c>
      <c r="AH105" t="s">
        <v>31</v>
      </c>
      <c r="AI105" t="s">
        <v>31</v>
      </c>
      <c r="AJ105" t="s">
        <v>31</v>
      </c>
      <c r="AK105">
        <v>1800</v>
      </c>
      <c r="AL105" t="s">
        <v>31</v>
      </c>
      <c r="AM105" t="s">
        <v>169</v>
      </c>
      <c r="AN105" t="s">
        <v>31</v>
      </c>
      <c r="AO105" t="s">
        <v>31</v>
      </c>
      <c r="AP105" t="s">
        <v>31</v>
      </c>
      <c r="AQ105" t="s">
        <v>31</v>
      </c>
      <c r="AR105" t="s">
        <v>31</v>
      </c>
      <c r="AS105" t="s">
        <v>31</v>
      </c>
      <c r="AT105" t="s">
        <v>31</v>
      </c>
      <c r="AU105" t="s">
        <v>31</v>
      </c>
      <c r="AV105" t="s">
        <v>31</v>
      </c>
      <c r="AW105" t="s">
        <v>31</v>
      </c>
      <c r="AX105">
        <v>6500</v>
      </c>
      <c r="AY105" t="s">
        <v>176</v>
      </c>
      <c r="AZ105" t="s">
        <v>31</v>
      </c>
      <c r="BA105" t="s">
        <v>31</v>
      </c>
      <c r="BB105" t="s">
        <v>31</v>
      </c>
      <c r="BC105" s="189" t="str">
        <f t="shared" ca="1" si="25"/>
        <v>IT</v>
      </c>
      <c r="BD105" s="189">
        <f t="shared" si="26"/>
        <v>6500</v>
      </c>
      <c r="BE105" s="189" t="str">
        <f t="shared" ca="1" si="27"/>
        <v>N-1 ABV-COC, N-2 ABV-GRA on 220kV FR-CH Grid</v>
      </c>
      <c r="BF105" s="189" t="str">
        <f t="shared" ca="1" si="28"/>
        <v>FR</v>
      </c>
      <c r="BG105" s="189">
        <f t="shared" si="29"/>
        <v>1800</v>
      </c>
      <c r="BH105" s="189" t="str">
        <f t="shared" ca="1" si="30"/>
        <v>Bilateral- RDCR ALBERTVILLE - RONDISSONE 1 &amp; 2</v>
      </c>
      <c r="BI105" s="189">
        <f t="shared" si="31"/>
        <v>1</v>
      </c>
    </row>
    <row r="106" spans="1:61">
      <c r="A106" s="4"/>
      <c r="B106" t="s">
        <v>175</v>
      </c>
      <c r="C106" t="s">
        <v>150</v>
      </c>
      <c r="D106" t="s">
        <v>156</v>
      </c>
      <c r="E106">
        <v>7854</v>
      </c>
      <c r="F106" s="135"/>
      <c r="G106" s="135"/>
      <c r="H106">
        <v>6355</v>
      </c>
      <c r="I106" t="str">
        <f t="shared" si="24"/>
        <v>NA</v>
      </c>
      <c r="J106" t="str">
        <f t="shared" si="17"/>
        <v>NA</v>
      </c>
      <c r="K106" s="135"/>
      <c r="L106">
        <v>-1575</v>
      </c>
      <c r="M106">
        <v>-1575</v>
      </c>
      <c r="N106">
        <v>-118</v>
      </c>
      <c r="O106" t="s">
        <v>40</v>
      </c>
      <c r="P106" t="s">
        <v>41</v>
      </c>
      <c r="Q106" s="135">
        <f t="shared" si="18"/>
        <v>0</v>
      </c>
      <c r="R106">
        <f t="shared" si="19"/>
        <v>1499</v>
      </c>
      <c r="S106" s="135" t="str">
        <f t="shared" si="20"/>
        <v>NA</v>
      </c>
      <c r="T106" s="135" t="str">
        <f t="shared" si="21"/>
        <v>NA</v>
      </c>
      <c r="U106" t="str">
        <f t="shared" si="22"/>
        <v>NA</v>
      </c>
      <c r="V106">
        <f t="shared" si="16"/>
        <v>0</v>
      </c>
      <c r="W106">
        <f t="shared" si="23"/>
        <v>1</v>
      </c>
      <c r="X106" t="s">
        <v>31</v>
      </c>
      <c r="Y106" t="s">
        <v>31</v>
      </c>
      <c r="Z106" t="s">
        <v>31</v>
      </c>
      <c r="AA106" t="s">
        <v>31</v>
      </c>
      <c r="AB106" t="s">
        <v>31</v>
      </c>
      <c r="AC106" t="s">
        <v>31</v>
      </c>
      <c r="AD106" t="s">
        <v>31</v>
      </c>
      <c r="AE106" t="s">
        <v>31</v>
      </c>
      <c r="AF106" t="s">
        <v>31</v>
      </c>
      <c r="AG106" t="s">
        <v>31</v>
      </c>
      <c r="AH106" t="s">
        <v>31</v>
      </c>
      <c r="AI106" t="s">
        <v>31</v>
      </c>
      <c r="AJ106" t="s">
        <v>31</v>
      </c>
      <c r="AK106">
        <v>1800</v>
      </c>
      <c r="AL106" t="s">
        <v>31</v>
      </c>
      <c r="AM106" t="s">
        <v>169</v>
      </c>
      <c r="AN106" t="s">
        <v>31</v>
      </c>
      <c r="AO106" t="s">
        <v>31</v>
      </c>
      <c r="AP106" t="s">
        <v>31</v>
      </c>
      <c r="AQ106" t="s">
        <v>31</v>
      </c>
      <c r="AR106" t="s">
        <v>31</v>
      </c>
      <c r="AS106" t="s">
        <v>31</v>
      </c>
      <c r="AT106" t="s">
        <v>31</v>
      </c>
      <c r="AU106" t="s">
        <v>31</v>
      </c>
      <c r="AV106" t="s">
        <v>31</v>
      </c>
      <c r="AW106" t="s">
        <v>31</v>
      </c>
      <c r="AX106">
        <v>6500</v>
      </c>
      <c r="AY106" t="s">
        <v>176</v>
      </c>
      <c r="AZ106" t="s">
        <v>31</v>
      </c>
      <c r="BA106" t="s">
        <v>31</v>
      </c>
      <c r="BB106" t="s">
        <v>31</v>
      </c>
      <c r="BC106" s="189" t="str">
        <f t="shared" ca="1" si="25"/>
        <v>IT</v>
      </c>
      <c r="BD106" s="189">
        <f t="shared" si="26"/>
        <v>6500</v>
      </c>
      <c r="BE106" s="189" t="str">
        <f t="shared" ca="1" si="27"/>
        <v>N-1 ABV-COC, N-2 ABV-GRA on 220kV FR-CH Grid</v>
      </c>
      <c r="BF106" s="189" t="str">
        <f t="shared" ca="1" si="28"/>
        <v>FR</v>
      </c>
      <c r="BG106" s="189">
        <f t="shared" si="29"/>
        <v>1800</v>
      </c>
      <c r="BH106" s="189" t="str">
        <f t="shared" ca="1" si="30"/>
        <v>Bilateral- RDCR ALBERTVILLE - RONDISSONE 1 &amp; 2</v>
      </c>
      <c r="BI106" s="189">
        <f t="shared" si="31"/>
        <v>1</v>
      </c>
    </row>
    <row r="107" spans="1:61">
      <c r="A107" s="4"/>
      <c r="B107" t="s">
        <v>175</v>
      </c>
      <c r="C107" t="s">
        <v>150</v>
      </c>
      <c r="D107" t="s">
        <v>157</v>
      </c>
      <c r="E107">
        <v>7708</v>
      </c>
      <c r="F107" s="135"/>
      <c r="G107" s="135"/>
      <c r="H107">
        <v>6355</v>
      </c>
      <c r="I107" t="str">
        <f t="shared" si="24"/>
        <v>NA</v>
      </c>
      <c r="J107" t="str">
        <f t="shared" si="17"/>
        <v>NA</v>
      </c>
      <c r="K107" s="135"/>
      <c r="L107">
        <v>-4058</v>
      </c>
      <c r="M107">
        <v>-4058</v>
      </c>
      <c r="N107">
        <v>-2685</v>
      </c>
      <c r="O107" t="s">
        <v>40</v>
      </c>
      <c r="P107" t="s">
        <v>41</v>
      </c>
      <c r="Q107" s="135">
        <f t="shared" si="18"/>
        <v>0</v>
      </c>
      <c r="R107">
        <f t="shared" si="19"/>
        <v>1353</v>
      </c>
      <c r="S107" s="135" t="str">
        <f t="shared" si="20"/>
        <v>NA</v>
      </c>
      <c r="T107" s="135" t="str">
        <f t="shared" si="21"/>
        <v>NA</v>
      </c>
      <c r="U107" t="str">
        <f t="shared" si="22"/>
        <v>NA</v>
      </c>
      <c r="V107">
        <f t="shared" si="16"/>
        <v>0</v>
      </c>
      <c r="W107">
        <f t="shared" si="23"/>
        <v>1</v>
      </c>
      <c r="X107" t="s">
        <v>31</v>
      </c>
      <c r="Y107" t="s">
        <v>31</v>
      </c>
      <c r="Z107" t="s">
        <v>31</v>
      </c>
      <c r="AA107" t="s">
        <v>31</v>
      </c>
      <c r="AB107" t="s">
        <v>31</v>
      </c>
      <c r="AC107" t="s">
        <v>31</v>
      </c>
      <c r="AD107" t="s">
        <v>31</v>
      </c>
      <c r="AE107" t="s">
        <v>31</v>
      </c>
      <c r="AF107" t="s">
        <v>31</v>
      </c>
      <c r="AG107" t="s">
        <v>31</v>
      </c>
      <c r="AH107" t="s">
        <v>31</v>
      </c>
      <c r="AI107" t="s">
        <v>31</v>
      </c>
      <c r="AJ107" t="s">
        <v>31</v>
      </c>
      <c r="AK107">
        <v>1800</v>
      </c>
      <c r="AL107" t="s">
        <v>31</v>
      </c>
      <c r="AM107" t="s">
        <v>169</v>
      </c>
      <c r="AN107" t="s">
        <v>31</v>
      </c>
      <c r="AO107" t="s">
        <v>31</v>
      </c>
      <c r="AP107" t="s">
        <v>31</v>
      </c>
      <c r="AQ107" t="s">
        <v>31</v>
      </c>
      <c r="AR107" t="s">
        <v>31</v>
      </c>
      <c r="AS107" t="s">
        <v>31</v>
      </c>
      <c r="AT107" t="s">
        <v>31</v>
      </c>
      <c r="AU107" t="s">
        <v>31</v>
      </c>
      <c r="AV107" t="s">
        <v>31</v>
      </c>
      <c r="AW107" t="s">
        <v>31</v>
      </c>
      <c r="AX107">
        <v>6500</v>
      </c>
      <c r="AY107" t="s">
        <v>176</v>
      </c>
      <c r="AZ107" t="s">
        <v>31</v>
      </c>
      <c r="BA107" t="s">
        <v>31</v>
      </c>
      <c r="BB107" t="s">
        <v>31</v>
      </c>
      <c r="BC107" s="189" t="str">
        <f t="shared" ca="1" si="25"/>
        <v>IT</v>
      </c>
      <c r="BD107" s="189">
        <f t="shared" si="26"/>
        <v>6500</v>
      </c>
      <c r="BE107" s="189" t="str">
        <f t="shared" ca="1" si="27"/>
        <v>N-1 ABV-COC, N-2 ABV-GRA on 220kV FR-CH Grid</v>
      </c>
      <c r="BF107" s="189" t="str">
        <f t="shared" ca="1" si="28"/>
        <v>FR</v>
      </c>
      <c r="BG107" s="189">
        <f t="shared" si="29"/>
        <v>1800</v>
      </c>
      <c r="BH107" s="189" t="str">
        <f t="shared" ca="1" si="30"/>
        <v>Bilateral- RDCR ALBERTVILLE - RONDISSONE 1 &amp; 2</v>
      </c>
      <c r="BI107" s="189">
        <f t="shared" si="31"/>
        <v>1</v>
      </c>
    </row>
    <row r="108" spans="1:61">
      <c r="A108" s="4"/>
      <c r="B108" t="s">
        <v>175</v>
      </c>
      <c r="C108" t="s">
        <v>150</v>
      </c>
      <c r="D108" t="s">
        <v>158</v>
      </c>
      <c r="E108">
        <v>7708</v>
      </c>
      <c r="F108" s="135"/>
      <c r="G108" s="135"/>
      <c r="H108">
        <v>6355</v>
      </c>
      <c r="I108" t="str">
        <f t="shared" si="24"/>
        <v>NA</v>
      </c>
      <c r="J108" t="str">
        <f t="shared" si="17"/>
        <v>NA</v>
      </c>
      <c r="K108" s="135"/>
      <c r="L108">
        <v>-4058</v>
      </c>
      <c r="M108">
        <v>-4058</v>
      </c>
      <c r="N108">
        <v>-2685</v>
      </c>
      <c r="O108" t="s">
        <v>40</v>
      </c>
      <c r="P108" t="s">
        <v>41</v>
      </c>
      <c r="Q108" s="135">
        <f t="shared" si="18"/>
        <v>0</v>
      </c>
      <c r="R108">
        <f t="shared" si="19"/>
        <v>1353</v>
      </c>
      <c r="S108" s="135" t="str">
        <f t="shared" si="20"/>
        <v>NA</v>
      </c>
      <c r="T108" s="135" t="str">
        <f t="shared" si="21"/>
        <v>NA</v>
      </c>
      <c r="U108" t="str">
        <f t="shared" si="22"/>
        <v>NA</v>
      </c>
      <c r="V108">
        <f t="shared" si="16"/>
        <v>0</v>
      </c>
      <c r="W108">
        <f t="shared" si="23"/>
        <v>1</v>
      </c>
      <c r="X108" t="s">
        <v>31</v>
      </c>
      <c r="Y108" t="s">
        <v>31</v>
      </c>
      <c r="Z108" t="s">
        <v>31</v>
      </c>
      <c r="AA108" t="s">
        <v>31</v>
      </c>
      <c r="AB108" t="s">
        <v>31</v>
      </c>
      <c r="AC108" t="s">
        <v>31</v>
      </c>
      <c r="AD108" t="s">
        <v>31</v>
      </c>
      <c r="AE108" t="s">
        <v>31</v>
      </c>
      <c r="AF108" t="s">
        <v>31</v>
      </c>
      <c r="AG108" t="s">
        <v>31</v>
      </c>
      <c r="AH108" t="s">
        <v>31</v>
      </c>
      <c r="AI108" t="s">
        <v>31</v>
      </c>
      <c r="AJ108" t="s">
        <v>31</v>
      </c>
      <c r="AK108">
        <v>1800</v>
      </c>
      <c r="AL108" t="s">
        <v>31</v>
      </c>
      <c r="AM108" t="s">
        <v>169</v>
      </c>
      <c r="AN108" t="s">
        <v>31</v>
      </c>
      <c r="AO108" t="s">
        <v>31</v>
      </c>
      <c r="AP108" t="s">
        <v>31</v>
      </c>
      <c r="AQ108" t="s">
        <v>31</v>
      </c>
      <c r="AR108" t="s">
        <v>31</v>
      </c>
      <c r="AS108" t="s">
        <v>31</v>
      </c>
      <c r="AT108" t="s">
        <v>31</v>
      </c>
      <c r="AU108" t="s">
        <v>31</v>
      </c>
      <c r="AV108" t="s">
        <v>31</v>
      </c>
      <c r="AW108" t="s">
        <v>31</v>
      </c>
      <c r="AX108">
        <v>6500</v>
      </c>
      <c r="AY108" t="s">
        <v>176</v>
      </c>
      <c r="AZ108" t="s">
        <v>31</v>
      </c>
      <c r="BA108" t="s">
        <v>31</v>
      </c>
      <c r="BB108" t="s">
        <v>31</v>
      </c>
      <c r="BC108" s="189" t="str">
        <f t="shared" ca="1" si="25"/>
        <v>IT</v>
      </c>
      <c r="BD108" s="189">
        <f t="shared" si="26"/>
        <v>6500</v>
      </c>
      <c r="BE108" s="189" t="str">
        <f t="shared" ca="1" si="27"/>
        <v>N-1 ABV-COC, N-2 ABV-GRA on 220kV FR-CH Grid</v>
      </c>
      <c r="BF108" s="189" t="str">
        <f t="shared" ca="1" si="28"/>
        <v>FR</v>
      </c>
      <c r="BG108" s="189">
        <f t="shared" si="29"/>
        <v>1800</v>
      </c>
      <c r="BH108" s="189" t="str">
        <f t="shared" ca="1" si="30"/>
        <v>Bilateral- RDCR ALBERTVILLE - RONDISSONE 1 &amp; 2</v>
      </c>
      <c r="BI108" s="189">
        <f t="shared" si="31"/>
        <v>1</v>
      </c>
    </row>
    <row r="109" spans="1:61">
      <c r="A109" s="4"/>
      <c r="B109" t="s">
        <v>175</v>
      </c>
      <c r="C109" t="s">
        <v>150</v>
      </c>
      <c r="D109" t="s">
        <v>159</v>
      </c>
      <c r="E109">
        <v>7708</v>
      </c>
      <c r="F109" s="135"/>
      <c r="G109" s="135"/>
      <c r="H109">
        <v>6355</v>
      </c>
      <c r="I109" t="str">
        <f t="shared" si="24"/>
        <v>NA</v>
      </c>
      <c r="J109" t="str">
        <f t="shared" si="17"/>
        <v>NA</v>
      </c>
      <c r="K109" s="135"/>
      <c r="L109">
        <v>-4058</v>
      </c>
      <c r="M109">
        <v>-4058</v>
      </c>
      <c r="N109">
        <v>-2685</v>
      </c>
      <c r="O109" t="s">
        <v>40</v>
      </c>
      <c r="P109" t="s">
        <v>41</v>
      </c>
      <c r="Q109" s="135">
        <f t="shared" si="18"/>
        <v>0</v>
      </c>
      <c r="R109">
        <f t="shared" si="19"/>
        <v>1353</v>
      </c>
      <c r="S109" s="135" t="str">
        <f t="shared" si="20"/>
        <v>NA</v>
      </c>
      <c r="T109" s="135" t="str">
        <f t="shared" si="21"/>
        <v>NA</v>
      </c>
      <c r="U109" t="str">
        <f t="shared" si="22"/>
        <v>NA</v>
      </c>
      <c r="V109">
        <f t="shared" si="16"/>
        <v>0</v>
      </c>
      <c r="W109">
        <f t="shared" si="23"/>
        <v>1</v>
      </c>
      <c r="X109" t="s">
        <v>31</v>
      </c>
      <c r="Y109" t="s">
        <v>31</v>
      </c>
      <c r="Z109" t="s">
        <v>31</v>
      </c>
      <c r="AA109" t="s">
        <v>31</v>
      </c>
      <c r="AB109" t="s">
        <v>31</v>
      </c>
      <c r="AC109" t="s">
        <v>31</v>
      </c>
      <c r="AD109" t="s">
        <v>31</v>
      </c>
      <c r="AE109" t="s">
        <v>31</v>
      </c>
      <c r="AF109" t="s">
        <v>31</v>
      </c>
      <c r="AG109" t="s">
        <v>31</v>
      </c>
      <c r="AH109" t="s">
        <v>31</v>
      </c>
      <c r="AI109" t="s">
        <v>31</v>
      </c>
      <c r="AJ109" t="s">
        <v>31</v>
      </c>
      <c r="AK109">
        <v>1800</v>
      </c>
      <c r="AL109" t="s">
        <v>31</v>
      </c>
      <c r="AM109" t="s">
        <v>169</v>
      </c>
      <c r="AN109" t="s">
        <v>31</v>
      </c>
      <c r="AO109" t="s">
        <v>31</v>
      </c>
      <c r="AP109" t="s">
        <v>31</v>
      </c>
      <c r="AQ109" t="s">
        <v>31</v>
      </c>
      <c r="AR109" t="s">
        <v>31</v>
      </c>
      <c r="AS109" t="s">
        <v>31</v>
      </c>
      <c r="AT109" t="s">
        <v>31</v>
      </c>
      <c r="AU109" t="s">
        <v>31</v>
      </c>
      <c r="AV109" t="s">
        <v>31</v>
      </c>
      <c r="AW109" t="s">
        <v>31</v>
      </c>
      <c r="AX109">
        <v>6500</v>
      </c>
      <c r="AY109" t="s">
        <v>176</v>
      </c>
      <c r="AZ109" t="s">
        <v>31</v>
      </c>
      <c r="BA109" t="s">
        <v>31</v>
      </c>
      <c r="BB109" t="s">
        <v>31</v>
      </c>
      <c r="BC109" s="189" t="str">
        <f t="shared" ca="1" si="25"/>
        <v>IT</v>
      </c>
      <c r="BD109" s="189">
        <f t="shared" si="26"/>
        <v>6500</v>
      </c>
      <c r="BE109" s="189" t="str">
        <f t="shared" ca="1" si="27"/>
        <v>N-1 ABV-COC, N-2 ABV-GRA on 220kV FR-CH Grid</v>
      </c>
      <c r="BF109" s="189" t="str">
        <f t="shared" ca="1" si="28"/>
        <v>FR</v>
      </c>
      <c r="BG109" s="189">
        <f t="shared" si="29"/>
        <v>1800</v>
      </c>
      <c r="BH109" s="189" t="str">
        <f t="shared" ca="1" si="30"/>
        <v>Bilateral- RDCR ALBERTVILLE - RONDISSONE 1 &amp; 2</v>
      </c>
      <c r="BI109" s="189">
        <f t="shared" si="31"/>
        <v>1</v>
      </c>
    </row>
    <row r="110" spans="1:61">
      <c r="A110" s="4"/>
      <c r="B110" t="s">
        <v>175</v>
      </c>
      <c r="C110" t="s">
        <v>150</v>
      </c>
      <c r="D110" t="s">
        <v>160</v>
      </c>
      <c r="E110">
        <v>7708</v>
      </c>
      <c r="F110" s="135"/>
      <c r="G110" s="135"/>
      <c r="H110">
        <v>6355</v>
      </c>
      <c r="I110" t="str">
        <f t="shared" si="24"/>
        <v>NA</v>
      </c>
      <c r="J110" t="str">
        <f t="shared" si="17"/>
        <v>NA</v>
      </c>
      <c r="K110" s="135"/>
      <c r="L110">
        <v>-4058</v>
      </c>
      <c r="M110">
        <v>-4058</v>
      </c>
      <c r="N110">
        <v>-2685</v>
      </c>
      <c r="O110" t="s">
        <v>40</v>
      </c>
      <c r="P110" t="s">
        <v>41</v>
      </c>
      <c r="Q110" s="135">
        <f t="shared" si="18"/>
        <v>0</v>
      </c>
      <c r="R110">
        <f t="shared" si="19"/>
        <v>1353</v>
      </c>
      <c r="S110" s="135" t="str">
        <f t="shared" si="20"/>
        <v>NA</v>
      </c>
      <c r="T110" s="135" t="str">
        <f t="shared" si="21"/>
        <v>NA</v>
      </c>
      <c r="U110" t="str">
        <f t="shared" si="22"/>
        <v>NA</v>
      </c>
      <c r="V110">
        <f t="shared" si="16"/>
        <v>0</v>
      </c>
      <c r="W110">
        <f t="shared" si="23"/>
        <v>1</v>
      </c>
      <c r="X110" t="s">
        <v>31</v>
      </c>
      <c r="Y110" t="s">
        <v>31</v>
      </c>
      <c r="Z110" t="s">
        <v>31</v>
      </c>
      <c r="AA110" t="s">
        <v>31</v>
      </c>
      <c r="AB110" t="s">
        <v>31</v>
      </c>
      <c r="AC110" t="s">
        <v>31</v>
      </c>
      <c r="AD110" t="s">
        <v>31</v>
      </c>
      <c r="AE110" t="s">
        <v>31</v>
      </c>
      <c r="AF110" t="s">
        <v>31</v>
      </c>
      <c r="AG110" t="s">
        <v>31</v>
      </c>
      <c r="AH110" t="s">
        <v>31</v>
      </c>
      <c r="AI110" t="s">
        <v>31</v>
      </c>
      <c r="AJ110" t="s">
        <v>31</v>
      </c>
      <c r="AK110">
        <v>1800</v>
      </c>
      <c r="AL110" t="s">
        <v>31</v>
      </c>
      <c r="AM110" t="s">
        <v>169</v>
      </c>
      <c r="AN110" t="s">
        <v>31</v>
      </c>
      <c r="AO110" t="s">
        <v>31</v>
      </c>
      <c r="AP110" t="s">
        <v>31</v>
      </c>
      <c r="AQ110" t="s">
        <v>31</v>
      </c>
      <c r="AR110" t="s">
        <v>31</v>
      </c>
      <c r="AS110" t="s">
        <v>31</v>
      </c>
      <c r="AT110" t="s">
        <v>31</v>
      </c>
      <c r="AU110" t="s">
        <v>31</v>
      </c>
      <c r="AV110" t="s">
        <v>31</v>
      </c>
      <c r="AW110" t="s">
        <v>31</v>
      </c>
      <c r="AX110">
        <v>6500</v>
      </c>
      <c r="AY110" t="s">
        <v>176</v>
      </c>
      <c r="AZ110" t="s">
        <v>31</v>
      </c>
      <c r="BA110" t="s">
        <v>31</v>
      </c>
      <c r="BB110" t="s">
        <v>31</v>
      </c>
      <c r="BC110" s="189" t="str">
        <f t="shared" ca="1" si="25"/>
        <v>IT</v>
      </c>
      <c r="BD110" s="189">
        <f t="shared" si="26"/>
        <v>6500</v>
      </c>
      <c r="BE110" s="189" t="str">
        <f t="shared" ca="1" si="27"/>
        <v>N-1 ABV-COC, N-2 ABV-GRA on 220kV FR-CH Grid</v>
      </c>
      <c r="BF110" s="189" t="str">
        <f t="shared" ca="1" si="28"/>
        <v>FR</v>
      </c>
      <c r="BG110" s="189">
        <f t="shared" si="29"/>
        <v>1800</v>
      </c>
      <c r="BH110" s="189" t="str">
        <f t="shared" ca="1" si="30"/>
        <v>Bilateral- RDCR ALBERTVILLE - RONDISSONE 1 &amp; 2</v>
      </c>
      <c r="BI110" s="189">
        <f t="shared" si="31"/>
        <v>1</v>
      </c>
    </row>
    <row r="111" spans="1:61">
      <c r="A111" s="4"/>
      <c r="B111" t="s">
        <v>175</v>
      </c>
      <c r="C111" t="s">
        <v>150</v>
      </c>
      <c r="D111" t="s">
        <v>161</v>
      </c>
      <c r="E111">
        <v>8000</v>
      </c>
      <c r="F111" s="135"/>
      <c r="G111" s="135"/>
      <c r="H111">
        <v>6449</v>
      </c>
      <c r="I111" t="str">
        <f t="shared" si="24"/>
        <v>NA</v>
      </c>
      <c r="J111" t="str">
        <f t="shared" si="17"/>
        <v>NA</v>
      </c>
      <c r="K111" s="135"/>
      <c r="L111">
        <v>-6763</v>
      </c>
      <c r="M111">
        <v>-6763</v>
      </c>
      <c r="N111">
        <v>-5217</v>
      </c>
      <c r="O111" t="s">
        <v>164</v>
      </c>
      <c r="P111" t="s">
        <v>41</v>
      </c>
      <c r="Q111" s="135">
        <f t="shared" si="18"/>
        <v>0</v>
      </c>
      <c r="R111">
        <f t="shared" si="19"/>
        <v>1551</v>
      </c>
      <c r="S111" s="135" t="str">
        <f t="shared" si="20"/>
        <v>NA</v>
      </c>
      <c r="T111" s="135" t="str">
        <f t="shared" si="21"/>
        <v>NA</v>
      </c>
      <c r="U111" t="str">
        <f t="shared" si="22"/>
        <v>NA</v>
      </c>
      <c r="V111">
        <f t="shared" si="16"/>
        <v>0</v>
      </c>
      <c r="W111">
        <f t="shared" si="23"/>
        <v>1</v>
      </c>
      <c r="X111" t="s">
        <v>31</v>
      </c>
      <c r="Y111" t="s">
        <v>31</v>
      </c>
      <c r="Z111" t="s">
        <v>31</v>
      </c>
      <c r="AA111" t="s">
        <v>31</v>
      </c>
      <c r="AB111" t="s">
        <v>31</v>
      </c>
      <c r="AC111" t="s">
        <v>31</v>
      </c>
      <c r="AD111" t="s">
        <v>31</v>
      </c>
      <c r="AE111" t="s">
        <v>31</v>
      </c>
      <c r="AF111">
        <v>7086</v>
      </c>
      <c r="AG111" t="s">
        <v>82</v>
      </c>
      <c r="AH111" t="s">
        <v>31</v>
      </c>
      <c r="AI111" t="s">
        <v>31</v>
      </c>
      <c r="AJ111" t="s">
        <v>31</v>
      </c>
      <c r="AK111">
        <v>1800</v>
      </c>
      <c r="AL111" t="s">
        <v>31</v>
      </c>
      <c r="AM111" t="s">
        <v>169</v>
      </c>
      <c r="AN111" t="s">
        <v>31</v>
      </c>
      <c r="AO111" t="s">
        <v>31</v>
      </c>
      <c r="AP111" t="s">
        <v>31</v>
      </c>
      <c r="AQ111" t="s">
        <v>31</v>
      </c>
      <c r="AR111" t="s">
        <v>31</v>
      </c>
      <c r="AS111" t="s">
        <v>31</v>
      </c>
      <c r="AT111" t="s">
        <v>31</v>
      </c>
      <c r="AU111" t="s">
        <v>31</v>
      </c>
      <c r="AV111" t="s">
        <v>31</v>
      </c>
      <c r="AW111" t="s">
        <v>31</v>
      </c>
      <c r="AX111">
        <v>6500</v>
      </c>
      <c r="AY111" t="s">
        <v>176</v>
      </c>
      <c r="AZ111" t="s">
        <v>31</v>
      </c>
      <c r="BA111" t="s">
        <v>31</v>
      </c>
      <c r="BB111" t="s">
        <v>31</v>
      </c>
      <c r="BC111" s="189" t="str">
        <f t="shared" ca="1" si="25"/>
        <v>IT</v>
      </c>
      <c r="BD111" s="189">
        <f t="shared" si="26"/>
        <v>6500</v>
      </c>
      <c r="BE111" s="189" t="str">
        <f t="shared" ca="1" si="27"/>
        <v>N-1 ABV-COC, N-2 ABV-GRA on 220kV FR-CH Grid</v>
      </c>
      <c r="BF111" s="189" t="str">
        <f t="shared" ca="1" si="28"/>
        <v>FR</v>
      </c>
      <c r="BG111" s="189">
        <f t="shared" si="29"/>
        <v>1800</v>
      </c>
      <c r="BH111" s="189" t="str">
        <f t="shared" ca="1" si="30"/>
        <v>Bilateral- RDCR ALBERTVILLE - RONDISSONE 1 &amp; 2</v>
      </c>
      <c r="BI111" s="189">
        <f t="shared" si="31"/>
        <v>1</v>
      </c>
    </row>
    <row r="112" spans="1:61">
      <c r="A112" s="4"/>
      <c r="B112" t="s">
        <v>175</v>
      </c>
      <c r="C112" t="s">
        <v>150</v>
      </c>
      <c r="D112" t="s">
        <v>162</v>
      </c>
      <c r="E112">
        <v>8000</v>
      </c>
      <c r="F112" s="135"/>
      <c r="G112" s="135"/>
      <c r="H112">
        <v>6842</v>
      </c>
      <c r="I112" t="str">
        <f t="shared" si="24"/>
        <v>NA</v>
      </c>
      <c r="J112" t="str">
        <f t="shared" si="17"/>
        <v>NA</v>
      </c>
      <c r="K112" s="135"/>
      <c r="L112">
        <v>-6763</v>
      </c>
      <c r="M112">
        <v>-6763</v>
      </c>
      <c r="N112">
        <v>-5613</v>
      </c>
      <c r="O112" t="s">
        <v>164</v>
      </c>
      <c r="P112" t="s">
        <v>41</v>
      </c>
      <c r="Q112" s="135">
        <f t="shared" si="18"/>
        <v>0</v>
      </c>
      <c r="R112">
        <f t="shared" si="19"/>
        <v>1158</v>
      </c>
      <c r="S112" s="135" t="str">
        <f t="shared" si="20"/>
        <v>NA</v>
      </c>
      <c r="T112" s="135" t="str">
        <f t="shared" si="21"/>
        <v>NA</v>
      </c>
      <c r="U112" t="str">
        <f t="shared" si="22"/>
        <v>NA</v>
      </c>
      <c r="V112">
        <f t="shared" ref="V112:V175" si="32">IF(N112&lt;0,0,IF(M112=L112,N112,N112-(L112-M112)))</f>
        <v>0</v>
      </c>
      <c r="W112">
        <f t="shared" si="23"/>
        <v>1</v>
      </c>
      <c r="X112" t="s">
        <v>31</v>
      </c>
      <c r="Y112" t="s">
        <v>31</v>
      </c>
      <c r="Z112" t="s">
        <v>31</v>
      </c>
      <c r="AA112" t="s">
        <v>31</v>
      </c>
      <c r="AB112" t="s">
        <v>31</v>
      </c>
      <c r="AC112" t="s">
        <v>31</v>
      </c>
      <c r="AD112" t="s">
        <v>31</v>
      </c>
      <c r="AE112" t="s">
        <v>31</v>
      </c>
      <c r="AF112">
        <v>7086</v>
      </c>
      <c r="AG112" t="s">
        <v>82</v>
      </c>
      <c r="AH112" t="s">
        <v>31</v>
      </c>
      <c r="AI112" t="s">
        <v>31</v>
      </c>
      <c r="AJ112" t="s">
        <v>31</v>
      </c>
      <c r="AK112">
        <v>1800</v>
      </c>
      <c r="AL112" t="s">
        <v>31</v>
      </c>
      <c r="AM112" t="s">
        <v>169</v>
      </c>
      <c r="AN112" t="s">
        <v>31</v>
      </c>
      <c r="AO112" t="s">
        <v>31</v>
      </c>
      <c r="AP112" t="s">
        <v>31</v>
      </c>
      <c r="AQ112" t="s">
        <v>31</v>
      </c>
      <c r="AR112" t="s">
        <v>31</v>
      </c>
      <c r="AS112" t="s">
        <v>31</v>
      </c>
      <c r="AT112" t="s">
        <v>31</v>
      </c>
      <c r="AU112" t="s">
        <v>31</v>
      </c>
      <c r="AV112" t="s">
        <v>31</v>
      </c>
      <c r="AW112" t="s">
        <v>31</v>
      </c>
      <c r="AX112" t="s">
        <v>31</v>
      </c>
      <c r="AY112" t="s">
        <v>31</v>
      </c>
      <c r="AZ112" t="s">
        <v>31</v>
      </c>
      <c r="BA112" t="s">
        <v>31</v>
      </c>
      <c r="BB112" t="s">
        <v>31</v>
      </c>
      <c r="BC112" s="189" t="str">
        <f t="shared" ca="1" si="25"/>
        <v>CH</v>
      </c>
      <c r="BD112" s="189">
        <f t="shared" si="26"/>
        <v>7086</v>
      </c>
      <c r="BE112" s="189" t="str">
        <f t="shared" ca="1" si="27"/>
        <v>Expected overloading on the following CNEC: CNE: 220kV Riddes - Valpelline , C: N-1 VILLARODIN-VENAUS</v>
      </c>
      <c r="BF112" s="189" t="str">
        <f t="shared" ca="1" si="28"/>
        <v>FR</v>
      </c>
      <c r="BG112" s="189">
        <f t="shared" si="29"/>
        <v>1800</v>
      </c>
      <c r="BH112" s="189" t="str">
        <f t="shared" ca="1" si="30"/>
        <v>Bilateral- RDCR ALBERTVILLE - RONDISSONE 1 &amp; 2</v>
      </c>
      <c r="BI112" s="189">
        <f t="shared" si="31"/>
        <v>1</v>
      </c>
    </row>
    <row r="113" spans="1:61">
      <c r="A113" s="4"/>
      <c r="B113" t="s">
        <v>175</v>
      </c>
      <c r="C113" t="s">
        <v>150</v>
      </c>
      <c r="D113" t="s">
        <v>163</v>
      </c>
      <c r="E113">
        <v>8000</v>
      </c>
      <c r="F113" s="135"/>
      <c r="G113" s="135"/>
      <c r="H113">
        <v>7327</v>
      </c>
      <c r="I113" t="str">
        <f t="shared" si="24"/>
        <v>NA</v>
      </c>
      <c r="J113" t="str">
        <f t="shared" ref="J113:J176" si="33">IF(ISNUMBER(H113),"NA",0)</f>
        <v>NA</v>
      </c>
      <c r="K113" s="135"/>
      <c r="L113">
        <v>-8438</v>
      </c>
      <c r="M113">
        <v>-8438</v>
      </c>
      <c r="N113">
        <v>-7750</v>
      </c>
      <c r="O113" t="s">
        <v>164</v>
      </c>
      <c r="P113" t="s">
        <v>164</v>
      </c>
      <c r="Q113" s="135">
        <f t="shared" ref="Q113:Q176" si="34">IFERROR(L113-M113,0)</f>
        <v>0</v>
      </c>
      <c r="R113">
        <f t="shared" ref="R113:R176" si="35">IF(AND(ISNUMBER(E113),ISNUMBER(H113),ISBLANK(F113)),E113-H113,"NA")</f>
        <v>673</v>
      </c>
      <c r="S113" s="135" t="str">
        <f t="shared" ref="S113:S176" si="36">IF(AND(ISNUMBER(F113),ISNUMBER(I113),ISBLANK(E113)),F113-I113,"NA")</f>
        <v>NA</v>
      </c>
      <c r="T113" s="135" t="str">
        <f t="shared" ref="T113:T176" si="37">IF(AND(ISNUMBER(G113),ISNUMBER(J113),ISBLANK(E113)),G113-J113,"NA")</f>
        <v>NA</v>
      </c>
      <c r="U113" t="str">
        <f t="shared" si="22"/>
        <v>NA</v>
      </c>
      <c r="V113">
        <f t="shared" si="32"/>
        <v>0</v>
      </c>
      <c r="W113">
        <f t="shared" si="23"/>
        <v>1</v>
      </c>
      <c r="X113" t="s">
        <v>31</v>
      </c>
      <c r="Y113" t="s">
        <v>31</v>
      </c>
      <c r="Z113" t="s">
        <v>31</v>
      </c>
      <c r="AA113" t="s">
        <v>31</v>
      </c>
      <c r="AB113" t="s">
        <v>31</v>
      </c>
      <c r="AC113" t="s">
        <v>31</v>
      </c>
      <c r="AD113" t="s">
        <v>31</v>
      </c>
      <c r="AE113" t="s">
        <v>31</v>
      </c>
      <c r="AF113" t="s">
        <v>31</v>
      </c>
      <c r="AG113" t="s">
        <v>31</v>
      </c>
      <c r="AH113" t="s">
        <v>31</v>
      </c>
      <c r="AI113" t="s">
        <v>31</v>
      </c>
      <c r="AJ113" t="s">
        <v>31</v>
      </c>
      <c r="AK113">
        <v>1800</v>
      </c>
      <c r="AL113" t="s">
        <v>31</v>
      </c>
      <c r="AM113" t="s">
        <v>169</v>
      </c>
      <c r="AN113" t="s">
        <v>31</v>
      </c>
      <c r="AO113" t="s">
        <v>31</v>
      </c>
      <c r="AP113" t="s">
        <v>31</v>
      </c>
      <c r="AQ113" t="s">
        <v>31</v>
      </c>
      <c r="AR113" t="s">
        <v>31</v>
      </c>
      <c r="AS113" t="s">
        <v>31</v>
      </c>
      <c r="AT113" t="s">
        <v>31</v>
      </c>
      <c r="AU113" t="s">
        <v>31</v>
      </c>
      <c r="AV113" t="s">
        <v>31</v>
      </c>
      <c r="AW113" t="s">
        <v>31</v>
      </c>
      <c r="AX113" t="s">
        <v>31</v>
      </c>
      <c r="AY113" t="s">
        <v>31</v>
      </c>
      <c r="AZ113" t="s">
        <v>31</v>
      </c>
      <c r="BA113" t="s">
        <v>31</v>
      </c>
      <c r="BB113" t="s">
        <v>31</v>
      </c>
      <c r="BC113" s="189" t="e">
        <f t="shared" ca="1" si="25"/>
        <v>#N/A</v>
      </c>
      <c r="BD113" s="189">
        <f t="shared" si="26"/>
        <v>100000</v>
      </c>
      <c r="BE113" s="189" t="e">
        <f t="shared" ca="1" si="27"/>
        <v>#N/A</v>
      </c>
      <c r="BF113" s="189" t="str">
        <f t="shared" ca="1" si="28"/>
        <v>FR</v>
      </c>
      <c r="BG113" s="189">
        <f t="shared" si="29"/>
        <v>1800</v>
      </c>
      <c r="BH113" s="189" t="str">
        <f t="shared" ca="1" si="30"/>
        <v>Bilateral- RDCR ALBERTVILLE - RONDISSONE 1 &amp; 2</v>
      </c>
      <c r="BI113" s="189">
        <f t="shared" si="31"/>
        <v>1</v>
      </c>
    </row>
    <row r="114" spans="1:61">
      <c r="A114" s="4"/>
      <c r="B114" t="s">
        <v>175</v>
      </c>
      <c r="C114" t="s">
        <v>150</v>
      </c>
      <c r="D114" t="s">
        <v>165</v>
      </c>
      <c r="E114">
        <v>8000</v>
      </c>
      <c r="F114" s="135"/>
      <c r="G114" s="135"/>
      <c r="H114">
        <v>7327</v>
      </c>
      <c r="I114" t="str">
        <f t="shared" si="24"/>
        <v>NA</v>
      </c>
      <c r="J114" t="str">
        <f t="shared" si="33"/>
        <v>NA</v>
      </c>
      <c r="K114" s="135"/>
      <c r="L114">
        <v>-8438</v>
      </c>
      <c r="M114">
        <v>-8438</v>
      </c>
      <c r="N114">
        <v>-7750</v>
      </c>
      <c r="O114" t="s">
        <v>164</v>
      </c>
      <c r="P114" t="s">
        <v>164</v>
      </c>
      <c r="Q114" s="135">
        <f t="shared" si="34"/>
        <v>0</v>
      </c>
      <c r="R114">
        <f t="shared" si="35"/>
        <v>673</v>
      </c>
      <c r="S114" s="135" t="str">
        <f t="shared" si="36"/>
        <v>NA</v>
      </c>
      <c r="T114" s="135" t="str">
        <f t="shared" si="37"/>
        <v>NA</v>
      </c>
      <c r="U114" t="str">
        <f t="shared" si="22"/>
        <v>NA</v>
      </c>
      <c r="V114">
        <f t="shared" si="32"/>
        <v>0</v>
      </c>
      <c r="W114">
        <f t="shared" si="23"/>
        <v>1</v>
      </c>
      <c r="X114" t="s">
        <v>31</v>
      </c>
      <c r="Y114" t="s">
        <v>31</v>
      </c>
      <c r="Z114" t="s">
        <v>31</v>
      </c>
      <c r="AA114" t="s">
        <v>31</v>
      </c>
      <c r="AB114" t="s">
        <v>31</v>
      </c>
      <c r="AC114" t="s">
        <v>31</v>
      </c>
      <c r="AD114" t="s">
        <v>31</v>
      </c>
      <c r="AE114" t="s">
        <v>31</v>
      </c>
      <c r="AF114" t="s">
        <v>31</v>
      </c>
      <c r="AG114" t="s">
        <v>31</v>
      </c>
      <c r="AH114" t="s">
        <v>31</v>
      </c>
      <c r="AI114" t="s">
        <v>31</v>
      </c>
      <c r="AJ114" t="s">
        <v>31</v>
      </c>
      <c r="AK114">
        <v>1800</v>
      </c>
      <c r="AL114" t="s">
        <v>31</v>
      </c>
      <c r="AM114" t="s">
        <v>169</v>
      </c>
      <c r="AN114" t="s">
        <v>31</v>
      </c>
      <c r="AO114" t="s">
        <v>31</v>
      </c>
      <c r="AP114" t="s">
        <v>31</v>
      </c>
      <c r="AQ114" t="s">
        <v>31</v>
      </c>
      <c r="AR114" t="s">
        <v>31</v>
      </c>
      <c r="AS114" t="s">
        <v>31</v>
      </c>
      <c r="AT114" t="s">
        <v>31</v>
      </c>
      <c r="AU114" t="s">
        <v>31</v>
      </c>
      <c r="AV114" t="s">
        <v>31</v>
      </c>
      <c r="AW114" t="s">
        <v>31</v>
      </c>
      <c r="AX114" t="s">
        <v>31</v>
      </c>
      <c r="AY114" t="s">
        <v>31</v>
      </c>
      <c r="AZ114" t="s">
        <v>31</v>
      </c>
      <c r="BA114" t="s">
        <v>31</v>
      </c>
      <c r="BB114" t="s">
        <v>31</v>
      </c>
      <c r="BC114" s="189" t="e">
        <f t="shared" ca="1" si="25"/>
        <v>#N/A</v>
      </c>
      <c r="BD114" s="189">
        <f t="shared" si="26"/>
        <v>100000</v>
      </c>
      <c r="BE114" s="189" t="e">
        <f t="shared" ca="1" si="27"/>
        <v>#N/A</v>
      </c>
      <c r="BF114" s="189" t="str">
        <f t="shared" ca="1" si="28"/>
        <v>FR</v>
      </c>
      <c r="BG114" s="189">
        <f t="shared" si="29"/>
        <v>1800</v>
      </c>
      <c r="BH114" s="189" t="str">
        <f t="shared" ca="1" si="30"/>
        <v>Bilateral- RDCR ALBERTVILLE - RONDISSONE 1 &amp; 2</v>
      </c>
      <c r="BI114" s="189">
        <f t="shared" si="31"/>
        <v>1</v>
      </c>
    </row>
    <row r="115" spans="1:61" ht="15.95" thickBot="1">
      <c r="A115" s="4"/>
      <c r="B115" t="s">
        <v>175</v>
      </c>
      <c r="C115" t="s">
        <v>150</v>
      </c>
      <c r="D115" t="s">
        <v>166</v>
      </c>
      <c r="E115">
        <v>8000</v>
      </c>
      <c r="F115" s="135"/>
      <c r="G115" s="135"/>
      <c r="H115">
        <v>7327</v>
      </c>
      <c r="I115" t="str">
        <f t="shared" si="24"/>
        <v>NA</v>
      </c>
      <c r="J115" t="str">
        <f t="shared" si="33"/>
        <v>NA</v>
      </c>
      <c r="K115" s="14"/>
      <c r="L115">
        <v>-8438</v>
      </c>
      <c r="M115">
        <v>-8438</v>
      </c>
      <c r="N115">
        <v>-7750</v>
      </c>
      <c r="O115" t="s">
        <v>164</v>
      </c>
      <c r="P115" t="s">
        <v>164</v>
      </c>
      <c r="Q115" s="135">
        <f t="shared" si="34"/>
        <v>0</v>
      </c>
      <c r="R115">
        <f t="shared" si="35"/>
        <v>673</v>
      </c>
      <c r="S115" s="135" t="str">
        <f t="shared" si="36"/>
        <v>NA</v>
      </c>
      <c r="T115" s="135" t="str">
        <f t="shared" si="37"/>
        <v>NA</v>
      </c>
      <c r="U115" t="str">
        <f t="shared" si="22"/>
        <v>NA</v>
      </c>
      <c r="V115">
        <f t="shared" si="32"/>
        <v>0</v>
      </c>
      <c r="W115">
        <f t="shared" si="23"/>
        <v>1</v>
      </c>
      <c r="X115" t="s">
        <v>31</v>
      </c>
      <c r="Y115" t="s">
        <v>31</v>
      </c>
      <c r="Z115" t="s">
        <v>31</v>
      </c>
      <c r="AA115" t="s">
        <v>31</v>
      </c>
      <c r="AB115" t="s">
        <v>31</v>
      </c>
      <c r="AC115" t="s">
        <v>31</v>
      </c>
      <c r="AD115" t="s">
        <v>31</v>
      </c>
      <c r="AE115" t="s">
        <v>31</v>
      </c>
      <c r="AF115" t="s">
        <v>31</v>
      </c>
      <c r="AG115" t="s">
        <v>31</v>
      </c>
      <c r="AH115" t="s">
        <v>31</v>
      </c>
      <c r="AI115" t="s">
        <v>31</v>
      </c>
      <c r="AJ115" t="s">
        <v>31</v>
      </c>
      <c r="AK115">
        <v>1800</v>
      </c>
      <c r="AL115" t="s">
        <v>31</v>
      </c>
      <c r="AM115" t="s">
        <v>169</v>
      </c>
      <c r="AN115" t="s">
        <v>31</v>
      </c>
      <c r="AO115" t="s">
        <v>31</v>
      </c>
      <c r="AP115" t="s">
        <v>31</v>
      </c>
      <c r="AQ115" t="s">
        <v>31</v>
      </c>
      <c r="AR115" t="s">
        <v>31</v>
      </c>
      <c r="AS115" t="s">
        <v>31</v>
      </c>
      <c r="AT115" t="s">
        <v>31</v>
      </c>
      <c r="AU115" t="s">
        <v>31</v>
      </c>
      <c r="AV115" t="s">
        <v>31</v>
      </c>
      <c r="AW115" t="s">
        <v>31</v>
      </c>
      <c r="AX115" t="s">
        <v>31</v>
      </c>
      <c r="AY115" t="s">
        <v>31</v>
      </c>
      <c r="AZ115" t="s">
        <v>31</v>
      </c>
      <c r="BA115" t="s">
        <v>31</v>
      </c>
      <c r="BB115" t="s">
        <v>31</v>
      </c>
      <c r="BC115" s="189" t="e">
        <f t="shared" ca="1" si="25"/>
        <v>#N/A</v>
      </c>
      <c r="BD115" s="189">
        <f t="shared" si="26"/>
        <v>100000</v>
      </c>
      <c r="BE115" s="189" t="e">
        <f t="shared" ca="1" si="27"/>
        <v>#N/A</v>
      </c>
      <c r="BF115" s="189" t="str">
        <f t="shared" ca="1" si="28"/>
        <v>FR</v>
      </c>
      <c r="BG115" s="189">
        <f t="shared" si="29"/>
        <v>1800</v>
      </c>
      <c r="BH115" s="189" t="str">
        <f t="shared" ca="1" si="30"/>
        <v>Bilateral- RDCR ALBERTVILLE - RONDISSONE 1 &amp; 2</v>
      </c>
      <c r="BI115" s="189">
        <f t="shared" si="31"/>
        <v>1</v>
      </c>
    </row>
    <row r="116" spans="1:61">
      <c r="A116" s="4"/>
      <c r="B116" t="s">
        <v>175</v>
      </c>
      <c r="C116" t="s">
        <v>150</v>
      </c>
      <c r="D116" t="s">
        <v>29</v>
      </c>
      <c r="E116">
        <v>8000</v>
      </c>
      <c r="F116" s="135"/>
      <c r="G116" s="135"/>
      <c r="H116">
        <v>6448</v>
      </c>
      <c r="I116" t="str">
        <f t="shared" si="24"/>
        <v>NA</v>
      </c>
      <c r="J116" t="str">
        <f t="shared" si="33"/>
        <v>NA</v>
      </c>
      <c r="K116" s="55"/>
      <c r="L116">
        <v>-8573</v>
      </c>
      <c r="M116">
        <v>-8573</v>
      </c>
      <c r="N116">
        <v>-7013</v>
      </c>
      <c r="O116" t="s">
        <v>164</v>
      </c>
      <c r="P116" t="s">
        <v>41</v>
      </c>
      <c r="Q116" s="135">
        <f t="shared" si="34"/>
        <v>0</v>
      </c>
      <c r="R116">
        <f t="shared" si="35"/>
        <v>1552</v>
      </c>
      <c r="S116" s="135" t="str">
        <f t="shared" si="36"/>
        <v>NA</v>
      </c>
      <c r="T116" s="135" t="str">
        <f t="shared" si="37"/>
        <v>NA</v>
      </c>
      <c r="U116" t="str">
        <f t="shared" si="22"/>
        <v>NA</v>
      </c>
      <c r="V116">
        <f t="shared" si="32"/>
        <v>0</v>
      </c>
      <c r="W116">
        <f t="shared" si="23"/>
        <v>1</v>
      </c>
      <c r="X116" t="s">
        <v>31</v>
      </c>
      <c r="Y116" t="s">
        <v>31</v>
      </c>
      <c r="Z116" t="s">
        <v>31</v>
      </c>
      <c r="AA116" t="s">
        <v>31</v>
      </c>
      <c r="AB116" t="s">
        <v>31</v>
      </c>
      <c r="AC116" t="s">
        <v>31</v>
      </c>
      <c r="AD116" t="s">
        <v>31</v>
      </c>
      <c r="AE116" t="s">
        <v>31</v>
      </c>
      <c r="AF116">
        <v>6498</v>
      </c>
      <c r="AG116" t="s">
        <v>73</v>
      </c>
      <c r="AH116" t="s">
        <v>31</v>
      </c>
      <c r="AI116" t="s">
        <v>31</v>
      </c>
      <c r="AJ116" t="s">
        <v>31</v>
      </c>
      <c r="AK116">
        <v>1800</v>
      </c>
      <c r="AL116" t="s">
        <v>31</v>
      </c>
      <c r="AM116" t="s">
        <v>169</v>
      </c>
      <c r="AN116" t="s">
        <v>31</v>
      </c>
      <c r="AO116" t="s">
        <v>31</v>
      </c>
      <c r="AP116" t="s">
        <v>31</v>
      </c>
      <c r="AQ116" t="s">
        <v>31</v>
      </c>
      <c r="AR116" t="s">
        <v>31</v>
      </c>
      <c r="AS116" t="s">
        <v>31</v>
      </c>
      <c r="AT116" t="s">
        <v>31</v>
      </c>
      <c r="AU116" t="s">
        <v>31</v>
      </c>
      <c r="AV116" t="s">
        <v>31</v>
      </c>
      <c r="AW116" t="s">
        <v>31</v>
      </c>
      <c r="AX116" t="s">
        <v>31</v>
      </c>
      <c r="AY116" t="s">
        <v>31</v>
      </c>
      <c r="AZ116" t="s">
        <v>31</v>
      </c>
      <c r="BA116" t="s">
        <v>31</v>
      </c>
      <c r="BB116" t="s">
        <v>31</v>
      </c>
      <c r="BC116" s="189" t="str">
        <f t="shared" ca="1" si="25"/>
        <v>CH</v>
      </c>
      <c r="BD116" s="189">
        <f t="shared" si="26"/>
        <v>6498</v>
      </c>
      <c r="BE116" s="189" t="str">
        <f t="shared" ca="1" si="27"/>
        <v>Expected overloading on the following CNEC: CNE: 380kV Fiorano - Robbia , C: N-2 Divaca-Redipuglia + Divaca-Padriciano</v>
      </c>
      <c r="BF116" s="189" t="str">
        <f t="shared" ca="1" si="28"/>
        <v>FR</v>
      </c>
      <c r="BG116" s="189">
        <f t="shared" si="29"/>
        <v>1800</v>
      </c>
      <c r="BH116" s="189" t="str">
        <f t="shared" ca="1" si="30"/>
        <v>Bilateral- RDCR ALBERTVILLE - RONDISSONE 1 &amp; 2</v>
      </c>
      <c r="BI116" s="189">
        <f t="shared" si="31"/>
        <v>1</v>
      </c>
    </row>
    <row r="117" spans="1:61">
      <c r="A117" s="4"/>
      <c r="B117" t="s">
        <v>175</v>
      </c>
      <c r="C117" t="s">
        <v>150</v>
      </c>
      <c r="D117" t="s">
        <v>32</v>
      </c>
      <c r="E117">
        <v>8000</v>
      </c>
      <c r="F117" s="135"/>
      <c r="G117" s="135"/>
      <c r="H117">
        <v>6448</v>
      </c>
      <c r="I117" t="str">
        <f t="shared" si="24"/>
        <v>NA</v>
      </c>
      <c r="J117" t="str">
        <f t="shared" si="33"/>
        <v>NA</v>
      </c>
      <c r="K117" s="135"/>
      <c r="L117">
        <v>-8573</v>
      </c>
      <c r="M117">
        <v>-8573</v>
      </c>
      <c r="N117">
        <v>-7013</v>
      </c>
      <c r="O117" t="s">
        <v>164</v>
      </c>
      <c r="P117" t="s">
        <v>41</v>
      </c>
      <c r="Q117" s="135">
        <f t="shared" si="34"/>
        <v>0</v>
      </c>
      <c r="R117">
        <f t="shared" si="35"/>
        <v>1552</v>
      </c>
      <c r="S117" s="135" t="str">
        <f t="shared" si="36"/>
        <v>NA</v>
      </c>
      <c r="T117" s="135" t="str">
        <f t="shared" si="37"/>
        <v>NA</v>
      </c>
      <c r="U117" t="str">
        <f t="shared" si="22"/>
        <v>NA</v>
      </c>
      <c r="V117">
        <f t="shared" si="32"/>
        <v>0</v>
      </c>
      <c r="W117">
        <f t="shared" si="23"/>
        <v>1</v>
      </c>
      <c r="X117" t="s">
        <v>31</v>
      </c>
      <c r="Y117" t="s">
        <v>31</v>
      </c>
      <c r="Z117" t="s">
        <v>31</v>
      </c>
      <c r="AA117" t="s">
        <v>31</v>
      </c>
      <c r="AB117" t="s">
        <v>31</v>
      </c>
      <c r="AC117" t="s">
        <v>31</v>
      </c>
      <c r="AD117" t="s">
        <v>31</v>
      </c>
      <c r="AE117" t="s">
        <v>31</v>
      </c>
      <c r="AF117">
        <v>6498</v>
      </c>
      <c r="AG117" t="s">
        <v>73</v>
      </c>
      <c r="AH117" t="s">
        <v>31</v>
      </c>
      <c r="AI117" t="s">
        <v>31</v>
      </c>
      <c r="AJ117" t="s">
        <v>31</v>
      </c>
      <c r="AK117">
        <v>1800</v>
      </c>
      <c r="AL117" t="s">
        <v>31</v>
      </c>
      <c r="AM117" t="s">
        <v>169</v>
      </c>
      <c r="AN117" t="s">
        <v>31</v>
      </c>
      <c r="AO117" t="s">
        <v>31</v>
      </c>
      <c r="AP117" t="s">
        <v>31</v>
      </c>
      <c r="AQ117" t="s">
        <v>31</v>
      </c>
      <c r="AR117" t="s">
        <v>31</v>
      </c>
      <c r="AS117" t="s">
        <v>31</v>
      </c>
      <c r="AT117" t="s">
        <v>31</v>
      </c>
      <c r="AU117" t="s">
        <v>31</v>
      </c>
      <c r="AV117" t="s">
        <v>31</v>
      </c>
      <c r="AW117" t="s">
        <v>31</v>
      </c>
      <c r="AX117" t="s">
        <v>31</v>
      </c>
      <c r="AY117" t="s">
        <v>31</v>
      </c>
      <c r="AZ117" t="s">
        <v>31</v>
      </c>
      <c r="BA117" t="s">
        <v>31</v>
      </c>
      <c r="BB117" t="s">
        <v>31</v>
      </c>
      <c r="BC117" s="189" t="str">
        <f t="shared" ca="1" si="25"/>
        <v>CH</v>
      </c>
      <c r="BD117" s="189">
        <f t="shared" si="26"/>
        <v>6498</v>
      </c>
      <c r="BE117" s="189" t="str">
        <f t="shared" ca="1" si="27"/>
        <v>Expected overloading on the following CNEC: CNE: 380kV Fiorano - Robbia , C: N-2 Divaca-Redipuglia + Divaca-Padriciano</v>
      </c>
      <c r="BF117" s="189" t="str">
        <f t="shared" ca="1" si="28"/>
        <v>FR</v>
      </c>
      <c r="BG117" s="189">
        <f t="shared" si="29"/>
        <v>1800</v>
      </c>
      <c r="BH117" s="189" t="str">
        <f t="shared" ca="1" si="30"/>
        <v>Bilateral- RDCR ALBERTVILLE - RONDISSONE 1 &amp; 2</v>
      </c>
      <c r="BI117" s="189">
        <f t="shared" si="31"/>
        <v>1</v>
      </c>
    </row>
    <row r="118" spans="1:61">
      <c r="A118" s="4"/>
      <c r="B118" t="s">
        <v>175</v>
      </c>
      <c r="C118" t="s">
        <v>150</v>
      </c>
      <c r="D118" t="s">
        <v>34</v>
      </c>
      <c r="E118">
        <v>8000</v>
      </c>
      <c r="F118" s="135"/>
      <c r="G118" s="135"/>
      <c r="H118">
        <v>6448</v>
      </c>
      <c r="I118" t="str">
        <f t="shared" si="24"/>
        <v>NA</v>
      </c>
      <c r="J118" t="str">
        <f t="shared" si="33"/>
        <v>NA</v>
      </c>
      <c r="K118" s="135"/>
      <c r="L118">
        <v>-8573</v>
      </c>
      <c r="M118">
        <v>-8573</v>
      </c>
      <c r="N118">
        <v>-7013</v>
      </c>
      <c r="O118" t="s">
        <v>164</v>
      </c>
      <c r="P118" t="s">
        <v>41</v>
      </c>
      <c r="Q118" s="135">
        <f t="shared" si="34"/>
        <v>0</v>
      </c>
      <c r="R118">
        <f t="shared" si="35"/>
        <v>1552</v>
      </c>
      <c r="S118" s="135" t="str">
        <f t="shared" si="36"/>
        <v>NA</v>
      </c>
      <c r="T118" s="135" t="str">
        <f t="shared" si="37"/>
        <v>NA</v>
      </c>
      <c r="U118" t="str">
        <f t="shared" si="22"/>
        <v>NA</v>
      </c>
      <c r="V118">
        <f t="shared" si="32"/>
        <v>0</v>
      </c>
      <c r="W118">
        <f t="shared" si="23"/>
        <v>1</v>
      </c>
      <c r="X118" t="s">
        <v>31</v>
      </c>
      <c r="Y118" t="s">
        <v>31</v>
      </c>
      <c r="Z118" t="s">
        <v>31</v>
      </c>
      <c r="AA118" t="s">
        <v>31</v>
      </c>
      <c r="AB118" t="s">
        <v>31</v>
      </c>
      <c r="AC118" t="s">
        <v>31</v>
      </c>
      <c r="AD118" t="s">
        <v>31</v>
      </c>
      <c r="AE118" t="s">
        <v>31</v>
      </c>
      <c r="AF118">
        <v>6498</v>
      </c>
      <c r="AG118" t="s">
        <v>73</v>
      </c>
      <c r="AH118" t="s">
        <v>31</v>
      </c>
      <c r="AI118" t="s">
        <v>31</v>
      </c>
      <c r="AJ118" t="s">
        <v>31</v>
      </c>
      <c r="AK118">
        <v>1800</v>
      </c>
      <c r="AL118" t="s">
        <v>31</v>
      </c>
      <c r="AM118" t="s">
        <v>169</v>
      </c>
      <c r="AN118" t="s">
        <v>31</v>
      </c>
      <c r="AO118" t="s">
        <v>31</v>
      </c>
      <c r="AP118" t="s">
        <v>31</v>
      </c>
      <c r="AQ118" t="s">
        <v>31</v>
      </c>
      <c r="AR118" t="s">
        <v>31</v>
      </c>
      <c r="AS118" t="s">
        <v>31</v>
      </c>
      <c r="AT118" t="s">
        <v>31</v>
      </c>
      <c r="AU118" t="s">
        <v>31</v>
      </c>
      <c r="AV118" t="s">
        <v>31</v>
      </c>
      <c r="AW118" t="s">
        <v>31</v>
      </c>
      <c r="AX118" t="s">
        <v>31</v>
      </c>
      <c r="AY118" t="s">
        <v>31</v>
      </c>
      <c r="AZ118" t="s">
        <v>31</v>
      </c>
      <c r="BA118" t="s">
        <v>31</v>
      </c>
      <c r="BB118" t="s">
        <v>31</v>
      </c>
      <c r="BC118" s="189" t="str">
        <f t="shared" ca="1" si="25"/>
        <v>CH</v>
      </c>
      <c r="BD118" s="189">
        <f t="shared" si="26"/>
        <v>6498</v>
      </c>
      <c r="BE118" s="189" t="str">
        <f t="shared" ca="1" si="27"/>
        <v>Expected overloading on the following CNEC: CNE: 380kV Fiorano - Robbia , C: N-2 Divaca-Redipuglia + Divaca-Padriciano</v>
      </c>
      <c r="BF118" s="189" t="str">
        <f t="shared" ca="1" si="28"/>
        <v>FR</v>
      </c>
      <c r="BG118" s="189">
        <f t="shared" si="29"/>
        <v>1800</v>
      </c>
      <c r="BH118" s="189" t="str">
        <f t="shared" ca="1" si="30"/>
        <v>Bilateral- RDCR ALBERTVILLE - RONDISSONE 1 &amp; 2</v>
      </c>
      <c r="BI118" s="189">
        <f t="shared" si="31"/>
        <v>1</v>
      </c>
    </row>
    <row r="119" spans="1:61">
      <c r="A119" s="4"/>
      <c r="B119" t="s">
        <v>175</v>
      </c>
      <c r="C119" t="s">
        <v>150</v>
      </c>
      <c r="D119" t="s">
        <v>35</v>
      </c>
      <c r="E119">
        <v>8122</v>
      </c>
      <c r="F119" s="135"/>
      <c r="G119" s="135"/>
      <c r="H119">
        <v>7409</v>
      </c>
      <c r="I119" t="str">
        <f t="shared" si="24"/>
        <v>NA</v>
      </c>
      <c r="J119" t="str">
        <f t="shared" si="33"/>
        <v>NA</v>
      </c>
      <c r="K119" s="135"/>
      <c r="L119">
        <v>-6122</v>
      </c>
      <c r="M119">
        <v>-6122</v>
      </c>
      <c r="N119">
        <v>-5338</v>
      </c>
      <c r="O119" t="s">
        <v>40</v>
      </c>
      <c r="P119" t="s">
        <v>40</v>
      </c>
      <c r="Q119" s="135">
        <f t="shared" si="34"/>
        <v>0</v>
      </c>
      <c r="R119">
        <f t="shared" si="35"/>
        <v>713</v>
      </c>
      <c r="S119" s="135" t="str">
        <f t="shared" si="36"/>
        <v>NA</v>
      </c>
      <c r="T119" s="135" t="str">
        <f t="shared" si="37"/>
        <v>NA</v>
      </c>
      <c r="U119" t="str">
        <f t="shared" si="22"/>
        <v>NA</v>
      </c>
      <c r="V119">
        <f t="shared" si="32"/>
        <v>0</v>
      </c>
      <c r="W119">
        <f t="shared" si="23"/>
        <v>1</v>
      </c>
      <c r="X119" t="s">
        <v>31</v>
      </c>
      <c r="Y119" t="s">
        <v>31</v>
      </c>
      <c r="Z119" t="s">
        <v>31</v>
      </c>
      <c r="AA119" t="s">
        <v>31</v>
      </c>
      <c r="AB119" t="s">
        <v>31</v>
      </c>
      <c r="AC119" t="s">
        <v>31</v>
      </c>
      <c r="AD119" t="s">
        <v>31</v>
      </c>
      <c r="AE119" t="s">
        <v>31</v>
      </c>
      <c r="AF119" t="s">
        <v>31</v>
      </c>
      <c r="AG119" t="s">
        <v>31</v>
      </c>
      <c r="AH119" t="s">
        <v>31</v>
      </c>
      <c r="AI119" t="s">
        <v>31</v>
      </c>
      <c r="AJ119" t="s">
        <v>31</v>
      </c>
      <c r="AK119">
        <v>1800</v>
      </c>
      <c r="AL119" t="s">
        <v>31</v>
      </c>
      <c r="AM119" t="s">
        <v>169</v>
      </c>
      <c r="AN119" t="s">
        <v>31</v>
      </c>
      <c r="AO119" t="s">
        <v>31</v>
      </c>
      <c r="AP119" t="s">
        <v>31</v>
      </c>
      <c r="AQ119" t="s">
        <v>31</v>
      </c>
      <c r="AR119" t="s">
        <v>31</v>
      </c>
      <c r="AS119" t="s">
        <v>31</v>
      </c>
      <c r="AT119" t="s">
        <v>31</v>
      </c>
      <c r="AU119" t="s">
        <v>31</v>
      </c>
      <c r="AV119" t="s">
        <v>31</v>
      </c>
      <c r="AW119" t="s">
        <v>31</v>
      </c>
      <c r="AX119" t="s">
        <v>31</v>
      </c>
      <c r="AY119" t="s">
        <v>31</v>
      </c>
      <c r="AZ119" t="s">
        <v>31</v>
      </c>
      <c r="BA119" t="s">
        <v>31</v>
      </c>
      <c r="BB119" t="s">
        <v>31</v>
      </c>
      <c r="BC119" s="189" t="e">
        <f t="shared" ca="1" si="25"/>
        <v>#N/A</v>
      </c>
      <c r="BD119" s="189">
        <f t="shared" si="26"/>
        <v>100000</v>
      </c>
      <c r="BE119" s="189" t="e">
        <f t="shared" ca="1" si="27"/>
        <v>#N/A</v>
      </c>
      <c r="BF119" s="189" t="str">
        <f t="shared" ca="1" si="28"/>
        <v>FR</v>
      </c>
      <c r="BG119" s="189">
        <f t="shared" si="29"/>
        <v>1800</v>
      </c>
      <c r="BH119" s="189" t="str">
        <f t="shared" ca="1" si="30"/>
        <v>Bilateral- RDCR ALBERTVILLE - RONDISSONE 1 &amp; 2</v>
      </c>
      <c r="BI119" s="189">
        <f t="shared" si="31"/>
        <v>1</v>
      </c>
    </row>
    <row r="120" spans="1:61">
      <c r="A120" s="4"/>
      <c r="B120" t="s">
        <v>175</v>
      </c>
      <c r="C120" t="s">
        <v>150</v>
      </c>
      <c r="D120" t="s">
        <v>37</v>
      </c>
      <c r="E120">
        <v>8122</v>
      </c>
      <c r="F120" s="135"/>
      <c r="G120" s="135"/>
      <c r="H120">
        <v>7409</v>
      </c>
      <c r="I120" t="str">
        <f t="shared" si="24"/>
        <v>NA</v>
      </c>
      <c r="J120" t="str">
        <f t="shared" si="33"/>
        <v>NA</v>
      </c>
      <c r="K120" s="135"/>
      <c r="L120">
        <v>-6122</v>
      </c>
      <c r="M120">
        <v>-6122</v>
      </c>
      <c r="N120">
        <v>-5338</v>
      </c>
      <c r="O120" t="s">
        <v>40</v>
      </c>
      <c r="P120" t="s">
        <v>40</v>
      </c>
      <c r="Q120" s="135">
        <f t="shared" si="34"/>
        <v>0</v>
      </c>
      <c r="R120">
        <f t="shared" si="35"/>
        <v>713</v>
      </c>
      <c r="S120" s="135" t="str">
        <f t="shared" si="36"/>
        <v>NA</v>
      </c>
      <c r="T120" s="135" t="str">
        <f t="shared" si="37"/>
        <v>NA</v>
      </c>
      <c r="U120" t="str">
        <f t="shared" si="22"/>
        <v>NA</v>
      </c>
      <c r="V120">
        <f t="shared" si="32"/>
        <v>0</v>
      </c>
      <c r="W120">
        <f t="shared" si="23"/>
        <v>1</v>
      </c>
      <c r="X120" t="s">
        <v>31</v>
      </c>
      <c r="Y120" t="s">
        <v>31</v>
      </c>
      <c r="Z120" t="s">
        <v>31</v>
      </c>
      <c r="AA120" t="s">
        <v>31</v>
      </c>
      <c r="AB120" t="s">
        <v>31</v>
      </c>
      <c r="AC120" t="s">
        <v>31</v>
      </c>
      <c r="AD120" t="s">
        <v>31</v>
      </c>
      <c r="AE120" t="s">
        <v>31</v>
      </c>
      <c r="AF120" t="s">
        <v>31</v>
      </c>
      <c r="AG120" t="s">
        <v>31</v>
      </c>
      <c r="AH120" t="s">
        <v>31</v>
      </c>
      <c r="AI120" t="s">
        <v>31</v>
      </c>
      <c r="AJ120" t="s">
        <v>31</v>
      </c>
      <c r="AK120">
        <v>1800</v>
      </c>
      <c r="AL120" t="s">
        <v>31</v>
      </c>
      <c r="AM120" t="s">
        <v>169</v>
      </c>
      <c r="AN120" t="s">
        <v>31</v>
      </c>
      <c r="AO120" t="s">
        <v>31</v>
      </c>
      <c r="AP120" t="s">
        <v>31</v>
      </c>
      <c r="AQ120" t="s">
        <v>31</v>
      </c>
      <c r="AR120" t="s">
        <v>31</v>
      </c>
      <c r="AS120" t="s">
        <v>31</v>
      </c>
      <c r="AT120" t="s">
        <v>31</v>
      </c>
      <c r="AU120" t="s">
        <v>31</v>
      </c>
      <c r="AV120" t="s">
        <v>31</v>
      </c>
      <c r="AW120" t="s">
        <v>31</v>
      </c>
      <c r="AX120" t="s">
        <v>31</v>
      </c>
      <c r="AY120" t="s">
        <v>31</v>
      </c>
      <c r="AZ120" t="s">
        <v>31</v>
      </c>
      <c r="BA120" t="s">
        <v>31</v>
      </c>
      <c r="BB120" t="s">
        <v>31</v>
      </c>
      <c r="BC120" s="189" t="e">
        <f t="shared" ca="1" si="25"/>
        <v>#N/A</v>
      </c>
      <c r="BD120" s="189">
        <f t="shared" si="26"/>
        <v>100000</v>
      </c>
      <c r="BE120" s="189" t="e">
        <f t="shared" ca="1" si="27"/>
        <v>#N/A</v>
      </c>
      <c r="BF120" s="189" t="str">
        <f t="shared" ca="1" si="28"/>
        <v>FR</v>
      </c>
      <c r="BG120" s="189">
        <f t="shared" si="29"/>
        <v>1800</v>
      </c>
      <c r="BH120" s="189" t="str">
        <f t="shared" ca="1" si="30"/>
        <v>Bilateral- RDCR ALBERTVILLE - RONDISSONE 1 &amp; 2</v>
      </c>
      <c r="BI120" s="189">
        <f t="shared" si="31"/>
        <v>1</v>
      </c>
    </row>
    <row r="121" spans="1:61">
      <c r="A121" s="4"/>
      <c r="B121" t="s">
        <v>175</v>
      </c>
      <c r="C121" t="s">
        <v>150</v>
      </c>
      <c r="D121" t="s">
        <v>38</v>
      </c>
      <c r="E121">
        <v>8122</v>
      </c>
      <c r="F121" s="135"/>
      <c r="G121" s="135"/>
      <c r="H121">
        <v>7409</v>
      </c>
      <c r="I121" t="str">
        <f t="shared" si="24"/>
        <v>NA</v>
      </c>
      <c r="J121" t="str">
        <f t="shared" si="33"/>
        <v>NA</v>
      </c>
      <c r="K121" s="135"/>
      <c r="L121">
        <v>-6122</v>
      </c>
      <c r="M121">
        <v>-6122</v>
      </c>
      <c r="N121">
        <v>-5338</v>
      </c>
      <c r="O121" t="s">
        <v>40</v>
      </c>
      <c r="P121" t="s">
        <v>40</v>
      </c>
      <c r="Q121" s="135">
        <f t="shared" si="34"/>
        <v>0</v>
      </c>
      <c r="R121">
        <f t="shared" si="35"/>
        <v>713</v>
      </c>
      <c r="S121" s="135" t="str">
        <f t="shared" si="36"/>
        <v>NA</v>
      </c>
      <c r="T121" s="135" t="str">
        <f t="shared" si="37"/>
        <v>NA</v>
      </c>
      <c r="U121" t="str">
        <f t="shared" si="22"/>
        <v>NA</v>
      </c>
      <c r="V121">
        <f t="shared" si="32"/>
        <v>0</v>
      </c>
      <c r="W121">
        <f t="shared" si="23"/>
        <v>1</v>
      </c>
      <c r="X121" t="s">
        <v>31</v>
      </c>
      <c r="Y121" t="s">
        <v>31</v>
      </c>
      <c r="Z121" t="s">
        <v>31</v>
      </c>
      <c r="AA121" t="s">
        <v>31</v>
      </c>
      <c r="AB121" t="s">
        <v>31</v>
      </c>
      <c r="AC121" t="s">
        <v>31</v>
      </c>
      <c r="AD121" t="s">
        <v>31</v>
      </c>
      <c r="AE121" t="s">
        <v>31</v>
      </c>
      <c r="AF121" t="s">
        <v>31</v>
      </c>
      <c r="AG121" t="s">
        <v>31</v>
      </c>
      <c r="AH121" t="s">
        <v>31</v>
      </c>
      <c r="AI121" t="s">
        <v>31</v>
      </c>
      <c r="AJ121" t="s">
        <v>31</v>
      </c>
      <c r="AK121">
        <v>1800</v>
      </c>
      <c r="AL121" t="s">
        <v>31</v>
      </c>
      <c r="AM121" t="s">
        <v>169</v>
      </c>
      <c r="AN121" t="s">
        <v>31</v>
      </c>
      <c r="AO121" t="s">
        <v>31</v>
      </c>
      <c r="AP121" t="s">
        <v>31</v>
      </c>
      <c r="AQ121" t="s">
        <v>31</v>
      </c>
      <c r="AR121" t="s">
        <v>31</v>
      </c>
      <c r="AS121" t="s">
        <v>31</v>
      </c>
      <c r="AT121" t="s">
        <v>31</v>
      </c>
      <c r="AU121" t="s">
        <v>31</v>
      </c>
      <c r="AV121" t="s">
        <v>31</v>
      </c>
      <c r="AW121" t="s">
        <v>31</v>
      </c>
      <c r="AX121" t="s">
        <v>31</v>
      </c>
      <c r="AY121" t="s">
        <v>31</v>
      </c>
      <c r="AZ121" t="s">
        <v>31</v>
      </c>
      <c r="BA121" t="s">
        <v>31</v>
      </c>
      <c r="BB121" t="s">
        <v>31</v>
      </c>
      <c r="BC121" s="189" t="e">
        <f t="shared" ca="1" si="25"/>
        <v>#N/A</v>
      </c>
      <c r="BD121" s="189">
        <f t="shared" si="26"/>
        <v>100000</v>
      </c>
      <c r="BE121" s="189" t="e">
        <f t="shared" ca="1" si="27"/>
        <v>#N/A</v>
      </c>
      <c r="BF121" s="189" t="str">
        <f t="shared" ca="1" si="28"/>
        <v>FR</v>
      </c>
      <c r="BG121" s="189">
        <f t="shared" si="29"/>
        <v>1800</v>
      </c>
      <c r="BH121" s="189" t="str">
        <f t="shared" ca="1" si="30"/>
        <v>Bilateral- RDCR ALBERTVILLE - RONDISSONE 1 &amp; 2</v>
      </c>
      <c r="BI121" s="189">
        <f t="shared" si="31"/>
        <v>1</v>
      </c>
    </row>
    <row r="122" spans="1:61">
      <c r="A122" s="4"/>
      <c r="B122" t="s">
        <v>175</v>
      </c>
      <c r="C122" t="s">
        <v>150</v>
      </c>
      <c r="D122" t="s">
        <v>39</v>
      </c>
      <c r="E122">
        <v>8000</v>
      </c>
      <c r="F122" s="135"/>
      <c r="G122" s="135"/>
      <c r="H122">
        <v>7327</v>
      </c>
      <c r="I122" t="str">
        <f t="shared" si="24"/>
        <v>NA</v>
      </c>
      <c r="J122" t="str">
        <f t="shared" si="33"/>
        <v>NA</v>
      </c>
      <c r="K122" s="135"/>
      <c r="L122">
        <v>-1117</v>
      </c>
      <c r="M122">
        <v>-1117</v>
      </c>
      <c r="N122">
        <v>-508</v>
      </c>
      <c r="O122" t="s">
        <v>164</v>
      </c>
      <c r="P122" t="s">
        <v>164</v>
      </c>
      <c r="Q122" s="135">
        <f t="shared" si="34"/>
        <v>0</v>
      </c>
      <c r="R122">
        <f t="shared" si="35"/>
        <v>673</v>
      </c>
      <c r="S122" s="135" t="str">
        <f t="shared" si="36"/>
        <v>NA</v>
      </c>
      <c r="T122" s="135" t="str">
        <f t="shared" si="37"/>
        <v>NA</v>
      </c>
      <c r="U122" t="str">
        <f t="shared" si="22"/>
        <v>NA</v>
      </c>
      <c r="V122">
        <f t="shared" si="32"/>
        <v>0</v>
      </c>
      <c r="W122">
        <f t="shared" si="23"/>
        <v>1</v>
      </c>
      <c r="X122" t="s">
        <v>31</v>
      </c>
      <c r="Y122" t="s">
        <v>31</v>
      </c>
      <c r="Z122" t="s">
        <v>31</v>
      </c>
      <c r="AA122" t="s">
        <v>31</v>
      </c>
      <c r="AB122" t="s">
        <v>31</v>
      </c>
      <c r="AC122" t="s">
        <v>31</v>
      </c>
      <c r="AD122" t="s">
        <v>31</v>
      </c>
      <c r="AE122" t="s">
        <v>31</v>
      </c>
      <c r="AF122" t="s">
        <v>31</v>
      </c>
      <c r="AG122" t="s">
        <v>31</v>
      </c>
      <c r="AH122" t="s">
        <v>31</v>
      </c>
      <c r="AI122" t="s">
        <v>31</v>
      </c>
      <c r="AJ122" t="s">
        <v>31</v>
      </c>
      <c r="AK122">
        <v>1800</v>
      </c>
      <c r="AL122" t="s">
        <v>31</v>
      </c>
      <c r="AM122" t="s">
        <v>169</v>
      </c>
      <c r="AN122" t="s">
        <v>31</v>
      </c>
      <c r="AO122" t="s">
        <v>31</v>
      </c>
      <c r="AP122" t="s">
        <v>31</v>
      </c>
      <c r="AQ122" t="s">
        <v>31</v>
      </c>
      <c r="AR122" t="s">
        <v>31</v>
      </c>
      <c r="AS122" t="s">
        <v>31</v>
      </c>
      <c r="AT122" t="s">
        <v>31</v>
      </c>
      <c r="AU122" t="s">
        <v>31</v>
      </c>
      <c r="AV122" t="s">
        <v>31</v>
      </c>
      <c r="AW122" t="s">
        <v>31</v>
      </c>
      <c r="AX122" t="s">
        <v>31</v>
      </c>
      <c r="AY122" t="s">
        <v>31</v>
      </c>
      <c r="AZ122" t="s">
        <v>31</v>
      </c>
      <c r="BA122" t="s">
        <v>31</v>
      </c>
      <c r="BB122" t="s">
        <v>31</v>
      </c>
      <c r="BC122" s="189" t="e">
        <f t="shared" ca="1" si="25"/>
        <v>#N/A</v>
      </c>
      <c r="BD122" s="189">
        <f t="shared" si="26"/>
        <v>100000</v>
      </c>
      <c r="BE122" s="189" t="e">
        <f t="shared" ca="1" si="27"/>
        <v>#N/A</v>
      </c>
      <c r="BF122" s="189" t="str">
        <f t="shared" ca="1" si="28"/>
        <v>FR</v>
      </c>
      <c r="BG122" s="189">
        <f t="shared" si="29"/>
        <v>1800</v>
      </c>
      <c r="BH122" s="189" t="str">
        <f t="shared" ca="1" si="30"/>
        <v>Bilateral- RDCR ALBERTVILLE - RONDISSONE 1 &amp; 2</v>
      </c>
      <c r="BI122" s="189">
        <f t="shared" si="31"/>
        <v>1</v>
      </c>
    </row>
    <row r="123" spans="1:61">
      <c r="A123" s="4"/>
      <c r="B123" t="s">
        <v>175</v>
      </c>
      <c r="C123" t="s">
        <v>150</v>
      </c>
      <c r="D123" t="s">
        <v>43</v>
      </c>
      <c r="E123">
        <v>8000</v>
      </c>
      <c r="F123" s="135"/>
      <c r="G123" s="135"/>
      <c r="H123">
        <v>7327</v>
      </c>
      <c r="I123" t="str">
        <f t="shared" si="24"/>
        <v>NA</v>
      </c>
      <c r="J123" t="str">
        <f t="shared" si="33"/>
        <v>NA</v>
      </c>
      <c r="K123" s="135"/>
      <c r="L123">
        <v>-1117</v>
      </c>
      <c r="M123">
        <v>-1117</v>
      </c>
      <c r="N123">
        <v>-508</v>
      </c>
      <c r="O123" t="s">
        <v>164</v>
      </c>
      <c r="P123" t="s">
        <v>164</v>
      </c>
      <c r="Q123" s="135">
        <f t="shared" si="34"/>
        <v>0</v>
      </c>
      <c r="R123">
        <f t="shared" si="35"/>
        <v>673</v>
      </c>
      <c r="S123" s="135" t="str">
        <f t="shared" si="36"/>
        <v>NA</v>
      </c>
      <c r="T123" s="135" t="str">
        <f t="shared" si="37"/>
        <v>NA</v>
      </c>
      <c r="U123" t="str">
        <f t="shared" si="22"/>
        <v>NA</v>
      </c>
      <c r="V123">
        <f t="shared" si="32"/>
        <v>0</v>
      </c>
      <c r="W123">
        <f t="shared" si="23"/>
        <v>1</v>
      </c>
      <c r="X123" t="s">
        <v>31</v>
      </c>
      <c r="Y123" t="s">
        <v>31</v>
      </c>
      <c r="Z123" t="s">
        <v>31</v>
      </c>
      <c r="AA123" t="s">
        <v>31</v>
      </c>
      <c r="AB123" t="s">
        <v>31</v>
      </c>
      <c r="AC123" t="s">
        <v>31</v>
      </c>
      <c r="AD123" t="s">
        <v>31</v>
      </c>
      <c r="AE123" t="s">
        <v>31</v>
      </c>
      <c r="AF123" t="s">
        <v>31</v>
      </c>
      <c r="AG123" t="s">
        <v>31</v>
      </c>
      <c r="AH123" t="s">
        <v>31</v>
      </c>
      <c r="AI123" t="s">
        <v>31</v>
      </c>
      <c r="AJ123" t="s">
        <v>31</v>
      </c>
      <c r="AK123">
        <v>1800</v>
      </c>
      <c r="AL123" t="s">
        <v>31</v>
      </c>
      <c r="AM123" t="s">
        <v>169</v>
      </c>
      <c r="AN123" t="s">
        <v>31</v>
      </c>
      <c r="AO123" t="s">
        <v>31</v>
      </c>
      <c r="AP123" t="s">
        <v>31</v>
      </c>
      <c r="AQ123" t="s">
        <v>31</v>
      </c>
      <c r="AR123" t="s">
        <v>31</v>
      </c>
      <c r="AS123" t="s">
        <v>31</v>
      </c>
      <c r="AT123" t="s">
        <v>31</v>
      </c>
      <c r="AU123" t="s">
        <v>31</v>
      </c>
      <c r="AV123" t="s">
        <v>31</v>
      </c>
      <c r="AW123" t="s">
        <v>31</v>
      </c>
      <c r="AX123" t="s">
        <v>31</v>
      </c>
      <c r="AY123" t="s">
        <v>31</v>
      </c>
      <c r="AZ123" t="s">
        <v>31</v>
      </c>
      <c r="BA123" t="s">
        <v>31</v>
      </c>
      <c r="BB123" t="s">
        <v>31</v>
      </c>
      <c r="BC123" s="189" t="e">
        <f t="shared" ca="1" si="25"/>
        <v>#N/A</v>
      </c>
      <c r="BD123" s="189">
        <f t="shared" si="26"/>
        <v>100000</v>
      </c>
      <c r="BE123" s="189" t="e">
        <f t="shared" ca="1" si="27"/>
        <v>#N/A</v>
      </c>
      <c r="BF123" s="189" t="str">
        <f t="shared" ca="1" si="28"/>
        <v>FR</v>
      </c>
      <c r="BG123" s="189">
        <f t="shared" si="29"/>
        <v>1800</v>
      </c>
      <c r="BH123" s="189" t="str">
        <f t="shared" ca="1" si="30"/>
        <v>Bilateral- RDCR ALBERTVILLE - RONDISSONE 1 &amp; 2</v>
      </c>
      <c r="BI123" s="189">
        <f t="shared" si="31"/>
        <v>1</v>
      </c>
    </row>
    <row r="124" spans="1:61">
      <c r="A124" s="4"/>
      <c r="B124" t="s">
        <v>175</v>
      </c>
      <c r="C124" t="s">
        <v>150</v>
      </c>
      <c r="D124" t="s">
        <v>45</v>
      </c>
      <c r="E124">
        <v>8000</v>
      </c>
      <c r="F124" s="135"/>
      <c r="G124" s="135"/>
      <c r="H124">
        <v>7327</v>
      </c>
      <c r="I124" t="str">
        <f t="shared" si="24"/>
        <v>NA</v>
      </c>
      <c r="J124" t="str">
        <f t="shared" si="33"/>
        <v>NA</v>
      </c>
      <c r="K124" s="135"/>
      <c r="L124">
        <v>-1117</v>
      </c>
      <c r="M124">
        <v>-1117</v>
      </c>
      <c r="N124">
        <v>-508</v>
      </c>
      <c r="O124" t="s">
        <v>164</v>
      </c>
      <c r="P124" t="s">
        <v>164</v>
      </c>
      <c r="Q124" s="135">
        <f t="shared" si="34"/>
        <v>0</v>
      </c>
      <c r="R124">
        <f t="shared" si="35"/>
        <v>673</v>
      </c>
      <c r="S124" s="135" t="str">
        <f t="shared" si="36"/>
        <v>NA</v>
      </c>
      <c r="T124" s="135" t="str">
        <f t="shared" si="37"/>
        <v>NA</v>
      </c>
      <c r="U124" t="str">
        <f t="shared" si="22"/>
        <v>NA</v>
      </c>
      <c r="V124">
        <f t="shared" si="32"/>
        <v>0</v>
      </c>
      <c r="W124">
        <f t="shared" si="23"/>
        <v>1</v>
      </c>
      <c r="X124" t="s">
        <v>31</v>
      </c>
      <c r="Y124" t="s">
        <v>31</v>
      </c>
      <c r="Z124" t="s">
        <v>31</v>
      </c>
      <c r="AA124" t="s">
        <v>31</v>
      </c>
      <c r="AB124" t="s">
        <v>31</v>
      </c>
      <c r="AC124" t="s">
        <v>31</v>
      </c>
      <c r="AD124" t="s">
        <v>31</v>
      </c>
      <c r="AE124" t="s">
        <v>31</v>
      </c>
      <c r="AF124" t="s">
        <v>31</v>
      </c>
      <c r="AG124" t="s">
        <v>31</v>
      </c>
      <c r="AH124" t="s">
        <v>31</v>
      </c>
      <c r="AI124" t="s">
        <v>31</v>
      </c>
      <c r="AJ124" t="s">
        <v>31</v>
      </c>
      <c r="AK124">
        <v>1800</v>
      </c>
      <c r="AL124" t="s">
        <v>31</v>
      </c>
      <c r="AM124" t="s">
        <v>169</v>
      </c>
      <c r="AN124" t="s">
        <v>31</v>
      </c>
      <c r="AO124" t="s">
        <v>31</v>
      </c>
      <c r="AP124" t="s">
        <v>31</v>
      </c>
      <c r="AQ124" t="s">
        <v>31</v>
      </c>
      <c r="AR124" t="s">
        <v>31</v>
      </c>
      <c r="AS124" t="s">
        <v>31</v>
      </c>
      <c r="AT124" t="s">
        <v>31</v>
      </c>
      <c r="AU124" t="s">
        <v>31</v>
      </c>
      <c r="AV124" t="s">
        <v>31</v>
      </c>
      <c r="AW124" t="s">
        <v>31</v>
      </c>
      <c r="AX124" t="s">
        <v>31</v>
      </c>
      <c r="AY124" t="s">
        <v>31</v>
      </c>
      <c r="AZ124" t="s">
        <v>31</v>
      </c>
      <c r="BA124" t="s">
        <v>31</v>
      </c>
      <c r="BB124" t="s">
        <v>31</v>
      </c>
      <c r="BC124" s="189" t="e">
        <f t="shared" ca="1" si="25"/>
        <v>#N/A</v>
      </c>
      <c r="BD124" s="189">
        <f t="shared" si="26"/>
        <v>100000</v>
      </c>
      <c r="BE124" s="189" t="e">
        <f t="shared" ca="1" si="27"/>
        <v>#N/A</v>
      </c>
      <c r="BF124" s="189" t="str">
        <f t="shared" ca="1" si="28"/>
        <v>FR</v>
      </c>
      <c r="BG124" s="189">
        <f t="shared" si="29"/>
        <v>1800</v>
      </c>
      <c r="BH124" s="189" t="str">
        <f t="shared" ca="1" si="30"/>
        <v>Bilateral- RDCR ALBERTVILLE - RONDISSONE 1 &amp; 2</v>
      </c>
      <c r="BI124" s="189">
        <f t="shared" si="31"/>
        <v>1</v>
      </c>
    </row>
    <row r="125" spans="1:61">
      <c r="A125" s="4"/>
      <c r="B125" t="s">
        <v>175</v>
      </c>
      <c r="C125" t="s">
        <v>150</v>
      </c>
      <c r="D125" t="s">
        <v>46</v>
      </c>
      <c r="E125">
        <v>8000</v>
      </c>
      <c r="F125" s="135"/>
      <c r="G125" s="135"/>
      <c r="H125">
        <v>6896</v>
      </c>
      <c r="I125" t="str">
        <f t="shared" si="24"/>
        <v>NA</v>
      </c>
      <c r="J125" t="str">
        <f t="shared" si="33"/>
        <v>NA</v>
      </c>
      <c r="K125" s="135"/>
      <c r="L125">
        <v>-5292</v>
      </c>
      <c r="M125">
        <v>-5292</v>
      </c>
      <c r="N125">
        <v>-4213</v>
      </c>
      <c r="O125" t="s">
        <v>164</v>
      </c>
      <c r="P125" t="s">
        <v>41</v>
      </c>
      <c r="Q125" s="135">
        <f t="shared" si="34"/>
        <v>0</v>
      </c>
      <c r="R125">
        <f t="shared" si="35"/>
        <v>1104</v>
      </c>
      <c r="S125" s="135" t="str">
        <f t="shared" si="36"/>
        <v>NA</v>
      </c>
      <c r="T125" s="135" t="str">
        <f t="shared" si="37"/>
        <v>NA</v>
      </c>
      <c r="U125" t="str">
        <f t="shared" si="22"/>
        <v>NA</v>
      </c>
      <c r="V125">
        <f t="shared" si="32"/>
        <v>0</v>
      </c>
      <c r="W125">
        <f t="shared" si="23"/>
        <v>1</v>
      </c>
      <c r="X125" t="s">
        <v>31</v>
      </c>
      <c r="Y125" t="s">
        <v>31</v>
      </c>
      <c r="Z125" t="s">
        <v>31</v>
      </c>
      <c r="AA125" t="s">
        <v>31</v>
      </c>
      <c r="AB125" t="s">
        <v>31</v>
      </c>
      <c r="AC125" t="s">
        <v>31</v>
      </c>
      <c r="AD125" t="s">
        <v>31</v>
      </c>
      <c r="AE125" t="s">
        <v>31</v>
      </c>
      <c r="AF125">
        <v>7167</v>
      </c>
      <c r="AG125" t="s">
        <v>82</v>
      </c>
      <c r="AH125" t="s">
        <v>31</v>
      </c>
      <c r="AI125" t="s">
        <v>31</v>
      </c>
      <c r="AJ125" t="s">
        <v>31</v>
      </c>
      <c r="AK125">
        <v>1800</v>
      </c>
      <c r="AL125" t="s">
        <v>31</v>
      </c>
      <c r="AM125" t="s">
        <v>169</v>
      </c>
      <c r="AN125" t="s">
        <v>31</v>
      </c>
      <c r="AO125" t="s">
        <v>31</v>
      </c>
      <c r="AP125" t="s">
        <v>31</v>
      </c>
      <c r="AQ125" t="s">
        <v>31</v>
      </c>
      <c r="AR125" t="s">
        <v>31</v>
      </c>
      <c r="AS125" t="s">
        <v>31</v>
      </c>
      <c r="AT125" t="s">
        <v>31</v>
      </c>
      <c r="AU125" t="s">
        <v>31</v>
      </c>
      <c r="AV125" t="s">
        <v>31</v>
      </c>
      <c r="AW125" t="s">
        <v>31</v>
      </c>
      <c r="AX125" t="s">
        <v>31</v>
      </c>
      <c r="AY125" t="s">
        <v>31</v>
      </c>
      <c r="AZ125" t="s">
        <v>31</v>
      </c>
      <c r="BA125" t="s">
        <v>31</v>
      </c>
      <c r="BB125" t="s">
        <v>31</v>
      </c>
      <c r="BC125" s="189" t="str">
        <f t="shared" ca="1" si="25"/>
        <v>CH</v>
      </c>
      <c r="BD125" s="189">
        <f t="shared" si="26"/>
        <v>7167</v>
      </c>
      <c r="BE125" s="189" t="str">
        <f t="shared" ca="1" si="27"/>
        <v>Expected overloading on the following CNEC: CNE: 220kV Riddes - Valpelline , C: N-1 VILLARODIN-VENAUS</v>
      </c>
      <c r="BF125" s="189" t="str">
        <f t="shared" ca="1" si="28"/>
        <v>FR</v>
      </c>
      <c r="BG125" s="189">
        <f t="shared" si="29"/>
        <v>1800</v>
      </c>
      <c r="BH125" s="189" t="str">
        <f t="shared" ca="1" si="30"/>
        <v>Bilateral- RDCR ALBERTVILLE - RONDISSONE 1 &amp; 2</v>
      </c>
      <c r="BI125" s="189">
        <f t="shared" si="31"/>
        <v>1</v>
      </c>
    </row>
    <row r="126" spans="1:61">
      <c r="A126" s="4"/>
      <c r="B126" t="s">
        <v>175</v>
      </c>
      <c r="C126" t="s">
        <v>150</v>
      </c>
      <c r="D126" t="s">
        <v>47</v>
      </c>
      <c r="E126">
        <v>8000</v>
      </c>
      <c r="F126" s="135"/>
      <c r="G126" s="135"/>
      <c r="H126">
        <v>6896</v>
      </c>
      <c r="I126" t="str">
        <f t="shared" si="24"/>
        <v>NA</v>
      </c>
      <c r="J126" t="str">
        <f t="shared" si="33"/>
        <v>NA</v>
      </c>
      <c r="K126" s="135"/>
      <c r="L126">
        <v>-5292</v>
      </c>
      <c r="M126">
        <v>-5292</v>
      </c>
      <c r="N126">
        <v>-4213</v>
      </c>
      <c r="O126" t="s">
        <v>164</v>
      </c>
      <c r="P126" t="s">
        <v>41</v>
      </c>
      <c r="Q126" s="135">
        <f t="shared" si="34"/>
        <v>0</v>
      </c>
      <c r="R126">
        <f t="shared" si="35"/>
        <v>1104</v>
      </c>
      <c r="S126" s="135" t="str">
        <f t="shared" si="36"/>
        <v>NA</v>
      </c>
      <c r="T126" s="135" t="str">
        <f t="shared" si="37"/>
        <v>NA</v>
      </c>
      <c r="U126" t="str">
        <f t="shared" si="22"/>
        <v>NA</v>
      </c>
      <c r="V126">
        <f t="shared" si="32"/>
        <v>0</v>
      </c>
      <c r="W126">
        <f t="shared" si="23"/>
        <v>1</v>
      </c>
      <c r="X126" t="s">
        <v>31</v>
      </c>
      <c r="Y126" t="s">
        <v>31</v>
      </c>
      <c r="Z126" t="s">
        <v>31</v>
      </c>
      <c r="AA126" t="s">
        <v>31</v>
      </c>
      <c r="AB126" t="s">
        <v>31</v>
      </c>
      <c r="AC126" t="s">
        <v>31</v>
      </c>
      <c r="AD126" t="s">
        <v>31</v>
      </c>
      <c r="AE126" t="s">
        <v>31</v>
      </c>
      <c r="AF126">
        <v>7167</v>
      </c>
      <c r="AG126" t="s">
        <v>82</v>
      </c>
      <c r="AH126" t="s">
        <v>31</v>
      </c>
      <c r="AI126" t="s">
        <v>31</v>
      </c>
      <c r="AJ126" t="s">
        <v>31</v>
      </c>
      <c r="AK126">
        <v>1800</v>
      </c>
      <c r="AL126" t="s">
        <v>31</v>
      </c>
      <c r="AM126" t="s">
        <v>169</v>
      </c>
      <c r="AN126" t="s">
        <v>31</v>
      </c>
      <c r="AO126" t="s">
        <v>31</v>
      </c>
      <c r="AP126" t="s">
        <v>31</v>
      </c>
      <c r="AQ126" t="s">
        <v>31</v>
      </c>
      <c r="AR126" t="s">
        <v>31</v>
      </c>
      <c r="AS126" t="s">
        <v>31</v>
      </c>
      <c r="AT126" t="s">
        <v>31</v>
      </c>
      <c r="AU126" t="s">
        <v>31</v>
      </c>
      <c r="AV126" t="s">
        <v>31</v>
      </c>
      <c r="AW126" t="s">
        <v>31</v>
      </c>
      <c r="AX126" t="s">
        <v>31</v>
      </c>
      <c r="AY126" t="s">
        <v>31</v>
      </c>
      <c r="AZ126" t="s">
        <v>31</v>
      </c>
      <c r="BA126" t="s">
        <v>31</v>
      </c>
      <c r="BB126" t="s">
        <v>31</v>
      </c>
      <c r="BC126" s="189" t="str">
        <f t="shared" ca="1" si="25"/>
        <v>CH</v>
      </c>
      <c r="BD126" s="189">
        <f t="shared" si="26"/>
        <v>7167</v>
      </c>
      <c r="BE126" s="189" t="str">
        <f t="shared" ca="1" si="27"/>
        <v>Expected overloading on the following CNEC: CNE: 220kV Riddes - Valpelline , C: N-1 VILLARODIN-VENAUS</v>
      </c>
      <c r="BF126" s="189" t="str">
        <f t="shared" ca="1" si="28"/>
        <v>FR</v>
      </c>
      <c r="BG126" s="189">
        <f t="shared" si="29"/>
        <v>1800</v>
      </c>
      <c r="BH126" s="189" t="str">
        <f t="shared" ca="1" si="30"/>
        <v>Bilateral- RDCR ALBERTVILLE - RONDISSONE 1 &amp; 2</v>
      </c>
      <c r="BI126" s="189">
        <f t="shared" si="31"/>
        <v>1</v>
      </c>
    </row>
    <row r="127" spans="1:61" ht="15.95" thickBot="1">
      <c r="A127" s="4"/>
      <c r="B127" t="s">
        <v>175</v>
      </c>
      <c r="C127" t="s">
        <v>150</v>
      </c>
      <c r="D127" t="s">
        <v>48</v>
      </c>
      <c r="E127">
        <v>7190</v>
      </c>
      <c r="F127" s="135"/>
      <c r="G127" s="135"/>
      <c r="H127">
        <v>6262</v>
      </c>
      <c r="I127" t="str">
        <f t="shared" si="24"/>
        <v>NA</v>
      </c>
      <c r="J127" t="str">
        <f t="shared" si="33"/>
        <v>NA</v>
      </c>
      <c r="K127" s="14"/>
      <c r="L127">
        <v>-4470</v>
      </c>
      <c r="M127">
        <v>-4470</v>
      </c>
      <c r="N127">
        <v>-3560</v>
      </c>
      <c r="O127" t="s">
        <v>164</v>
      </c>
      <c r="P127" t="s">
        <v>41</v>
      </c>
      <c r="Q127" s="135">
        <f t="shared" si="34"/>
        <v>0</v>
      </c>
      <c r="R127">
        <f t="shared" si="35"/>
        <v>928</v>
      </c>
      <c r="S127" s="135" t="str">
        <f t="shared" si="36"/>
        <v>NA</v>
      </c>
      <c r="T127" s="135" t="str">
        <f t="shared" si="37"/>
        <v>NA</v>
      </c>
      <c r="U127" t="str">
        <f t="shared" si="22"/>
        <v>NA</v>
      </c>
      <c r="V127">
        <f t="shared" si="32"/>
        <v>0</v>
      </c>
      <c r="W127">
        <f t="shared" si="23"/>
        <v>1</v>
      </c>
      <c r="X127" t="s">
        <v>31</v>
      </c>
      <c r="Y127" t="s">
        <v>31</v>
      </c>
      <c r="Z127" t="s">
        <v>31</v>
      </c>
      <c r="AA127" t="s">
        <v>31</v>
      </c>
      <c r="AB127" t="s">
        <v>31</v>
      </c>
      <c r="AC127" t="s">
        <v>31</v>
      </c>
      <c r="AD127" t="s">
        <v>31</v>
      </c>
      <c r="AE127" t="s">
        <v>31</v>
      </c>
      <c r="AF127">
        <v>6357</v>
      </c>
      <c r="AG127" t="s">
        <v>82</v>
      </c>
      <c r="AH127" t="s">
        <v>31</v>
      </c>
      <c r="AI127" t="s">
        <v>31</v>
      </c>
      <c r="AJ127" t="s">
        <v>31</v>
      </c>
      <c r="AK127">
        <v>1800</v>
      </c>
      <c r="AL127" t="s">
        <v>31</v>
      </c>
      <c r="AM127" t="s">
        <v>169</v>
      </c>
      <c r="AN127" t="s">
        <v>31</v>
      </c>
      <c r="AO127" t="s">
        <v>31</v>
      </c>
      <c r="AP127" t="s">
        <v>31</v>
      </c>
      <c r="AQ127" t="s">
        <v>31</v>
      </c>
      <c r="AR127" t="s">
        <v>31</v>
      </c>
      <c r="AS127" t="s">
        <v>31</v>
      </c>
      <c r="AT127" t="s">
        <v>31</v>
      </c>
      <c r="AU127" t="s">
        <v>31</v>
      </c>
      <c r="AV127" t="s">
        <v>31</v>
      </c>
      <c r="AW127" t="s">
        <v>31</v>
      </c>
      <c r="AX127" t="s">
        <v>31</v>
      </c>
      <c r="AY127" t="s">
        <v>31</v>
      </c>
      <c r="AZ127" t="s">
        <v>31</v>
      </c>
      <c r="BA127" t="s">
        <v>31</v>
      </c>
      <c r="BB127" t="s">
        <v>31</v>
      </c>
      <c r="BC127" s="189" t="str">
        <f t="shared" ca="1" si="25"/>
        <v>CH</v>
      </c>
      <c r="BD127" s="189">
        <f t="shared" si="26"/>
        <v>6357</v>
      </c>
      <c r="BE127" s="189" t="str">
        <f t="shared" ca="1" si="27"/>
        <v>Expected overloading on the following CNEC: CNE: 220kV Riddes - Valpelline , C: N-1 VILLARODIN-VENAUS</v>
      </c>
      <c r="BF127" s="189" t="str">
        <f t="shared" ca="1" si="28"/>
        <v>FR</v>
      </c>
      <c r="BG127" s="189">
        <f t="shared" si="29"/>
        <v>1800</v>
      </c>
      <c r="BH127" s="189" t="str">
        <f t="shared" ca="1" si="30"/>
        <v>Bilateral- RDCR ALBERTVILLE - RONDISSONE 1 &amp; 2</v>
      </c>
      <c r="BI127" s="189">
        <f t="shared" si="31"/>
        <v>1</v>
      </c>
    </row>
    <row r="128" spans="1:61">
      <c r="A128" s="4"/>
      <c r="B128" t="s">
        <v>177</v>
      </c>
      <c r="C128" t="s">
        <v>150</v>
      </c>
      <c r="D128" t="s">
        <v>151</v>
      </c>
      <c r="E128">
        <v>7290</v>
      </c>
      <c r="F128" s="135"/>
      <c r="G128" s="135"/>
      <c r="H128">
        <v>6749</v>
      </c>
      <c r="I128" t="str">
        <f t="shared" si="24"/>
        <v>NA</v>
      </c>
      <c r="J128" t="str">
        <f t="shared" si="33"/>
        <v>NA</v>
      </c>
      <c r="K128" s="55"/>
      <c r="L128">
        <v>-6506</v>
      </c>
      <c r="M128">
        <v>-6506</v>
      </c>
      <c r="N128">
        <v>-5954</v>
      </c>
      <c r="O128" t="s">
        <v>164</v>
      </c>
      <c r="P128" t="s">
        <v>164</v>
      </c>
      <c r="Q128" s="135">
        <f t="shared" si="34"/>
        <v>0</v>
      </c>
      <c r="R128">
        <f t="shared" si="35"/>
        <v>541</v>
      </c>
      <c r="S128" s="135" t="str">
        <f t="shared" si="36"/>
        <v>NA</v>
      </c>
      <c r="T128" s="135" t="str">
        <f t="shared" si="37"/>
        <v>NA</v>
      </c>
      <c r="U128" t="str">
        <f t="shared" si="22"/>
        <v>NA</v>
      </c>
      <c r="V128">
        <f t="shared" si="32"/>
        <v>0</v>
      </c>
      <c r="W128">
        <f t="shared" si="23"/>
        <v>1</v>
      </c>
      <c r="X128" t="s">
        <v>31</v>
      </c>
      <c r="Y128" t="s">
        <v>31</v>
      </c>
      <c r="Z128" t="s">
        <v>31</v>
      </c>
      <c r="AA128" t="s">
        <v>31</v>
      </c>
      <c r="AB128" t="s">
        <v>31</v>
      </c>
      <c r="AC128" t="s">
        <v>31</v>
      </c>
      <c r="AD128" t="s">
        <v>31</v>
      </c>
      <c r="AE128" t="s">
        <v>31</v>
      </c>
      <c r="AF128" t="s">
        <v>31</v>
      </c>
      <c r="AG128" t="s">
        <v>31</v>
      </c>
      <c r="AH128" t="s">
        <v>31</v>
      </c>
      <c r="AI128" t="s">
        <v>31</v>
      </c>
      <c r="AJ128" t="s">
        <v>31</v>
      </c>
      <c r="AK128">
        <v>1800</v>
      </c>
      <c r="AL128" t="s">
        <v>31</v>
      </c>
      <c r="AM128" t="s">
        <v>178</v>
      </c>
      <c r="AN128" t="s">
        <v>31</v>
      </c>
      <c r="AO128" t="s">
        <v>31</v>
      </c>
      <c r="AP128" t="s">
        <v>31</v>
      </c>
      <c r="AQ128" t="s">
        <v>31</v>
      </c>
      <c r="AR128" t="s">
        <v>31</v>
      </c>
      <c r="AS128" t="s">
        <v>31</v>
      </c>
      <c r="AT128" t="s">
        <v>31</v>
      </c>
      <c r="AU128" t="s">
        <v>31</v>
      </c>
      <c r="AV128" t="s">
        <v>31</v>
      </c>
      <c r="AW128" t="s">
        <v>31</v>
      </c>
      <c r="AX128" t="s">
        <v>31</v>
      </c>
      <c r="AY128" t="s">
        <v>31</v>
      </c>
      <c r="AZ128" t="s">
        <v>31</v>
      </c>
      <c r="BA128" t="s">
        <v>31</v>
      </c>
      <c r="BB128" t="s">
        <v>31</v>
      </c>
      <c r="BC128" s="189" t="e">
        <f t="shared" ca="1" si="25"/>
        <v>#N/A</v>
      </c>
      <c r="BD128" s="189">
        <f t="shared" si="26"/>
        <v>100000</v>
      </c>
      <c r="BE128" s="189" t="e">
        <f t="shared" ca="1" si="27"/>
        <v>#N/A</v>
      </c>
      <c r="BF128" s="189" t="str">
        <f t="shared" ca="1" si="28"/>
        <v>FR</v>
      </c>
      <c r="BG128" s="189">
        <f t="shared" si="29"/>
        <v>1800</v>
      </c>
      <c r="BH128" s="189" t="str">
        <f t="shared" ca="1" si="30"/>
        <v>Bilateral- N-2 ALBERTVILLE-RONDISSONNE 1&amp;2</v>
      </c>
      <c r="BI128" s="189">
        <f t="shared" si="31"/>
        <v>1</v>
      </c>
    </row>
    <row r="129" spans="1:61">
      <c r="A129" s="4"/>
      <c r="B129" t="s">
        <v>177</v>
      </c>
      <c r="C129" t="s">
        <v>150</v>
      </c>
      <c r="D129" t="s">
        <v>155</v>
      </c>
      <c r="E129">
        <v>7290</v>
      </c>
      <c r="F129" s="135"/>
      <c r="G129" s="135"/>
      <c r="H129">
        <v>6749</v>
      </c>
      <c r="I129" t="str">
        <f t="shared" si="24"/>
        <v>NA</v>
      </c>
      <c r="J129" t="str">
        <f t="shared" si="33"/>
        <v>NA</v>
      </c>
      <c r="K129" s="135"/>
      <c r="L129">
        <v>-6506</v>
      </c>
      <c r="M129">
        <v>-6506</v>
      </c>
      <c r="N129">
        <v>-5954</v>
      </c>
      <c r="O129" t="s">
        <v>164</v>
      </c>
      <c r="P129" t="s">
        <v>164</v>
      </c>
      <c r="Q129" s="135">
        <f t="shared" si="34"/>
        <v>0</v>
      </c>
      <c r="R129">
        <f t="shared" si="35"/>
        <v>541</v>
      </c>
      <c r="S129" s="135" t="str">
        <f t="shared" si="36"/>
        <v>NA</v>
      </c>
      <c r="T129" s="135" t="str">
        <f t="shared" si="37"/>
        <v>NA</v>
      </c>
      <c r="U129" t="str">
        <f t="shared" si="22"/>
        <v>NA</v>
      </c>
      <c r="V129">
        <f t="shared" si="32"/>
        <v>0</v>
      </c>
      <c r="W129">
        <f t="shared" si="23"/>
        <v>1</v>
      </c>
      <c r="X129" t="s">
        <v>31</v>
      </c>
      <c r="Y129" t="s">
        <v>31</v>
      </c>
      <c r="Z129" t="s">
        <v>31</v>
      </c>
      <c r="AA129" t="s">
        <v>31</v>
      </c>
      <c r="AB129" t="s">
        <v>31</v>
      </c>
      <c r="AC129" t="s">
        <v>31</v>
      </c>
      <c r="AD129" t="s">
        <v>31</v>
      </c>
      <c r="AE129" t="s">
        <v>31</v>
      </c>
      <c r="AF129" t="s">
        <v>31</v>
      </c>
      <c r="AG129" t="s">
        <v>31</v>
      </c>
      <c r="AH129" t="s">
        <v>31</v>
      </c>
      <c r="AI129" t="s">
        <v>31</v>
      </c>
      <c r="AJ129" t="s">
        <v>31</v>
      </c>
      <c r="AK129">
        <v>1800</v>
      </c>
      <c r="AL129" t="s">
        <v>31</v>
      </c>
      <c r="AM129" t="s">
        <v>178</v>
      </c>
      <c r="AN129" t="s">
        <v>31</v>
      </c>
      <c r="AO129" t="s">
        <v>31</v>
      </c>
      <c r="AP129" t="s">
        <v>31</v>
      </c>
      <c r="AQ129" t="s">
        <v>31</v>
      </c>
      <c r="AR129" t="s">
        <v>31</v>
      </c>
      <c r="AS129" t="s">
        <v>31</v>
      </c>
      <c r="AT129" t="s">
        <v>31</v>
      </c>
      <c r="AU129" t="s">
        <v>31</v>
      </c>
      <c r="AV129" t="s">
        <v>31</v>
      </c>
      <c r="AW129" t="s">
        <v>31</v>
      </c>
      <c r="AX129" t="s">
        <v>31</v>
      </c>
      <c r="AY129" t="s">
        <v>31</v>
      </c>
      <c r="AZ129" t="s">
        <v>31</v>
      </c>
      <c r="BA129" t="s">
        <v>31</v>
      </c>
      <c r="BB129" t="s">
        <v>31</v>
      </c>
      <c r="BC129" s="189" t="e">
        <f t="shared" ca="1" si="25"/>
        <v>#N/A</v>
      </c>
      <c r="BD129" s="189">
        <f t="shared" si="26"/>
        <v>100000</v>
      </c>
      <c r="BE129" s="189" t="e">
        <f t="shared" ca="1" si="27"/>
        <v>#N/A</v>
      </c>
      <c r="BF129" s="189" t="str">
        <f t="shared" ca="1" si="28"/>
        <v>FR</v>
      </c>
      <c r="BG129" s="189">
        <f t="shared" si="29"/>
        <v>1800</v>
      </c>
      <c r="BH129" s="189" t="str">
        <f t="shared" ca="1" si="30"/>
        <v>Bilateral- N-2 ALBERTVILLE-RONDISSONNE 1&amp;2</v>
      </c>
      <c r="BI129" s="189">
        <f t="shared" si="31"/>
        <v>1</v>
      </c>
    </row>
    <row r="130" spans="1:61">
      <c r="A130" s="4"/>
      <c r="B130" t="s">
        <v>177</v>
      </c>
      <c r="C130" t="s">
        <v>150</v>
      </c>
      <c r="D130" t="s">
        <v>156</v>
      </c>
      <c r="E130">
        <v>7290</v>
      </c>
      <c r="F130" s="135"/>
      <c r="G130" s="135"/>
      <c r="H130">
        <v>6749</v>
      </c>
      <c r="I130" t="str">
        <f t="shared" si="24"/>
        <v>NA</v>
      </c>
      <c r="J130" t="str">
        <f t="shared" si="33"/>
        <v>NA</v>
      </c>
      <c r="K130" s="135"/>
      <c r="L130">
        <v>-6506</v>
      </c>
      <c r="M130">
        <v>-6506</v>
      </c>
      <c r="N130">
        <v>-5954</v>
      </c>
      <c r="O130" t="s">
        <v>164</v>
      </c>
      <c r="P130" t="s">
        <v>164</v>
      </c>
      <c r="Q130" s="135">
        <f t="shared" si="34"/>
        <v>0</v>
      </c>
      <c r="R130">
        <f t="shared" si="35"/>
        <v>541</v>
      </c>
      <c r="S130" s="135" t="str">
        <f t="shared" si="36"/>
        <v>NA</v>
      </c>
      <c r="T130" s="135" t="str">
        <f t="shared" si="37"/>
        <v>NA</v>
      </c>
      <c r="U130" t="str">
        <f t="shared" si="22"/>
        <v>NA</v>
      </c>
      <c r="V130">
        <f t="shared" si="32"/>
        <v>0</v>
      </c>
      <c r="W130">
        <f t="shared" si="23"/>
        <v>1</v>
      </c>
      <c r="X130" t="s">
        <v>31</v>
      </c>
      <c r="Y130" t="s">
        <v>31</v>
      </c>
      <c r="Z130" t="s">
        <v>31</v>
      </c>
      <c r="AA130" t="s">
        <v>31</v>
      </c>
      <c r="AB130" t="s">
        <v>31</v>
      </c>
      <c r="AC130" t="s">
        <v>31</v>
      </c>
      <c r="AD130" t="s">
        <v>31</v>
      </c>
      <c r="AE130" t="s">
        <v>31</v>
      </c>
      <c r="AF130" t="s">
        <v>31</v>
      </c>
      <c r="AG130" t="s">
        <v>31</v>
      </c>
      <c r="AH130" t="s">
        <v>31</v>
      </c>
      <c r="AI130" t="s">
        <v>31</v>
      </c>
      <c r="AJ130" t="s">
        <v>31</v>
      </c>
      <c r="AK130">
        <v>1800</v>
      </c>
      <c r="AL130" t="s">
        <v>31</v>
      </c>
      <c r="AM130" t="s">
        <v>178</v>
      </c>
      <c r="AN130" t="s">
        <v>31</v>
      </c>
      <c r="AO130" t="s">
        <v>31</v>
      </c>
      <c r="AP130" t="s">
        <v>31</v>
      </c>
      <c r="AQ130" t="s">
        <v>31</v>
      </c>
      <c r="AR130" t="s">
        <v>31</v>
      </c>
      <c r="AS130" t="s">
        <v>31</v>
      </c>
      <c r="AT130" t="s">
        <v>31</v>
      </c>
      <c r="AU130" t="s">
        <v>31</v>
      </c>
      <c r="AV130" t="s">
        <v>31</v>
      </c>
      <c r="AW130" t="s">
        <v>31</v>
      </c>
      <c r="AX130" t="s">
        <v>31</v>
      </c>
      <c r="AY130" t="s">
        <v>31</v>
      </c>
      <c r="AZ130" t="s">
        <v>31</v>
      </c>
      <c r="BA130" t="s">
        <v>31</v>
      </c>
      <c r="BB130" t="s">
        <v>31</v>
      </c>
      <c r="BC130" s="189" t="e">
        <f t="shared" ca="1" si="25"/>
        <v>#N/A</v>
      </c>
      <c r="BD130" s="189">
        <f t="shared" si="26"/>
        <v>100000</v>
      </c>
      <c r="BE130" s="189" t="e">
        <f t="shared" ca="1" si="27"/>
        <v>#N/A</v>
      </c>
      <c r="BF130" s="189" t="str">
        <f t="shared" ca="1" si="28"/>
        <v>FR</v>
      </c>
      <c r="BG130" s="189">
        <f t="shared" si="29"/>
        <v>1800</v>
      </c>
      <c r="BH130" s="189" t="str">
        <f t="shared" ca="1" si="30"/>
        <v>Bilateral- N-2 ALBERTVILLE-RONDISSONNE 1&amp;2</v>
      </c>
      <c r="BI130" s="189">
        <f t="shared" si="31"/>
        <v>1</v>
      </c>
    </row>
    <row r="131" spans="1:61">
      <c r="A131" s="4"/>
      <c r="B131" t="s">
        <v>177</v>
      </c>
      <c r="C131" t="s">
        <v>150</v>
      </c>
      <c r="D131" t="s">
        <v>157</v>
      </c>
      <c r="E131">
        <v>7479</v>
      </c>
      <c r="F131" s="135"/>
      <c r="G131" s="135"/>
      <c r="H131">
        <v>6872</v>
      </c>
      <c r="I131" t="str">
        <f t="shared" si="24"/>
        <v>NA</v>
      </c>
      <c r="J131" t="str">
        <f t="shared" si="33"/>
        <v>NA</v>
      </c>
      <c r="K131" s="135"/>
      <c r="L131">
        <v>-6028</v>
      </c>
      <c r="M131">
        <v>-6028</v>
      </c>
      <c r="N131">
        <v>-5378</v>
      </c>
      <c r="O131" t="s">
        <v>40</v>
      </c>
      <c r="P131" t="s">
        <v>40</v>
      </c>
      <c r="Q131" s="135">
        <f t="shared" si="34"/>
        <v>0</v>
      </c>
      <c r="R131">
        <f t="shared" si="35"/>
        <v>607</v>
      </c>
      <c r="S131" s="135" t="str">
        <f t="shared" si="36"/>
        <v>NA</v>
      </c>
      <c r="T131" s="135" t="str">
        <f t="shared" si="37"/>
        <v>NA</v>
      </c>
      <c r="U131" t="str">
        <f t="shared" si="22"/>
        <v>NA</v>
      </c>
      <c r="V131">
        <f t="shared" si="32"/>
        <v>0</v>
      </c>
      <c r="W131">
        <f t="shared" si="23"/>
        <v>1</v>
      </c>
      <c r="X131" t="s">
        <v>31</v>
      </c>
      <c r="Y131" t="s">
        <v>31</v>
      </c>
      <c r="Z131" t="s">
        <v>31</v>
      </c>
      <c r="AA131" t="s">
        <v>31</v>
      </c>
      <c r="AB131" t="s">
        <v>31</v>
      </c>
      <c r="AC131" t="s">
        <v>31</v>
      </c>
      <c r="AD131" t="s">
        <v>31</v>
      </c>
      <c r="AE131" t="s">
        <v>31</v>
      </c>
      <c r="AF131" t="s">
        <v>31</v>
      </c>
      <c r="AG131" t="s">
        <v>31</v>
      </c>
      <c r="AH131" t="s">
        <v>31</v>
      </c>
      <c r="AI131" t="s">
        <v>31</v>
      </c>
      <c r="AJ131" t="s">
        <v>31</v>
      </c>
      <c r="AK131">
        <v>1800</v>
      </c>
      <c r="AL131" t="s">
        <v>31</v>
      </c>
      <c r="AM131" t="s">
        <v>178</v>
      </c>
      <c r="AN131" t="s">
        <v>31</v>
      </c>
      <c r="AO131" t="s">
        <v>31</v>
      </c>
      <c r="AP131" t="s">
        <v>31</v>
      </c>
      <c r="AQ131" t="s">
        <v>31</v>
      </c>
      <c r="AR131" t="s">
        <v>31</v>
      </c>
      <c r="AS131" t="s">
        <v>31</v>
      </c>
      <c r="AT131" t="s">
        <v>31</v>
      </c>
      <c r="AU131" t="s">
        <v>31</v>
      </c>
      <c r="AV131" t="s">
        <v>31</v>
      </c>
      <c r="AW131" t="s">
        <v>31</v>
      </c>
      <c r="AX131" t="s">
        <v>31</v>
      </c>
      <c r="AY131" t="s">
        <v>31</v>
      </c>
      <c r="AZ131" t="s">
        <v>31</v>
      </c>
      <c r="BA131" t="s">
        <v>31</v>
      </c>
      <c r="BB131" t="s">
        <v>31</v>
      </c>
      <c r="BC131" s="189" t="e">
        <f t="shared" ca="1" si="25"/>
        <v>#N/A</v>
      </c>
      <c r="BD131" s="189">
        <f t="shared" si="26"/>
        <v>100000</v>
      </c>
      <c r="BE131" s="189" t="e">
        <f t="shared" ca="1" si="27"/>
        <v>#N/A</v>
      </c>
      <c r="BF131" s="189" t="str">
        <f t="shared" ca="1" si="28"/>
        <v>FR</v>
      </c>
      <c r="BG131" s="189">
        <f t="shared" si="29"/>
        <v>1800</v>
      </c>
      <c r="BH131" s="189" t="str">
        <f t="shared" ca="1" si="30"/>
        <v>Bilateral- N-2 ALBERTVILLE-RONDISSONNE 1&amp;2</v>
      </c>
      <c r="BI131" s="189">
        <f t="shared" si="31"/>
        <v>1</v>
      </c>
    </row>
    <row r="132" spans="1:61">
      <c r="A132" s="4"/>
      <c r="B132" t="s">
        <v>177</v>
      </c>
      <c r="C132" t="s">
        <v>150</v>
      </c>
      <c r="D132" t="s">
        <v>158</v>
      </c>
      <c r="E132">
        <v>7479</v>
      </c>
      <c r="F132" s="135"/>
      <c r="G132" s="135"/>
      <c r="H132">
        <v>6872</v>
      </c>
      <c r="I132" t="str">
        <f t="shared" si="24"/>
        <v>NA</v>
      </c>
      <c r="J132" t="str">
        <f t="shared" si="33"/>
        <v>NA</v>
      </c>
      <c r="K132" s="135"/>
      <c r="L132">
        <v>-6028</v>
      </c>
      <c r="M132">
        <v>-6028</v>
      </c>
      <c r="N132">
        <v>-5378</v>
      </c>
      <c r="O132" t="s">
        <v>40</v>
      </c>
      <c r="P132" t="s">
        <v>40</v>
      </c>
      <c r="Q132" s="135">
        <f t="shared" si="34"/>
        <v>0</v>
      </c>
      <c r="R132">
        <f t="shared" si="35"/>
        <v>607</v>
      </c>
      <c r="S132" s="135" t="str">
        <f t="shared" si="36"/>
        <v>NA</v>
      </c>
      <c r="T132" s="135" t="str">
        <f t="shared" si="37"/>
        <v>NA</v>
      </c>
      <c r="U132" t="str">
        <f t="shared" si="22"/>
        <v>NA</v>
      </c>
      <c r="V132">
        <f t="shared" si="32"/>
        <v>0</v>
      </c>
      <c r="W132">
        <f t="shared" si="23"/>
        <v>1</v>
      </c>
      <c r="X132" t="s">
        <v>31</v>
      </c>
      <c r="Y132" t="s">
        <v>31</v>
      </c>
      <c r="Z132" t="s">
        <v>31</v>
      </c>
      <c r="AA132" t="s">
        <v>31</v>
      </c>
      <c r="AB132" t="s">
        <v>31</v>
      </c>
      <c r="AC132" t="s">
        <v>31</v>
      </c>
      <c r="AD132" t="s">
        <v>31</v>
      </c>
      <c r="AE132" t="s">
        <v>31</v>
      </c>
      <c r="AF132" t="s">
        <v>31</v>
      </c>
      <c r="AG132" t="s">
        <v>31</v>
      </c>
      <c r="AH132" t="s">
        <v>31</v>
      </c>
      <c r="AI132" t="s">
        <v>31</v>
      </c>
      <c r="AJ132" t="s">
        <v>31</v>
      </c>
      <c r="AK132">
        <v>1800</v>
      </c>
      <c r="AL132" t="s">
        <v>31</v>
      </c>
      <c r="AM132" t="s">
        <v>178</v>
      </c>
      <c r="AN132" t="s">
        <v>31</v>
      </c>
      <c r="AO132" t="s">
        <v>31</v>
      </c>
      <c r="AP132" t="s">
        <v>31</v>
      </c>
      <c r="AQ132" t="s">
        <v>31</v>
      </c>
      <c r="AR132" t="s">
        <v>31</v>
      </c>
      <c r="AS132" t="s">
        <v>31</v>
      </c>
      <c r="AT132" t="s">
        <v>31</v>
      </c>
      <c r="AU132" t="s">
        <v>31</v>
      </c>
      <c r="AV132" t="s">
        <v>31</v>
      </c>
      <c r="AW132" t="s">
        <v>31</v>
      </c>
      <c r="AX132" t="s">
        <v>31</v>
      </c>
      <c r="AY132" t="s">
        <v>31</v>
      </c>
      <c r="AZ132" t="s">
        <v>31</v>
      </c>
      <c r="BA132" t="s">
        <v>31</v>
      </c>
      <c r="BB132" t="s">
        <v>31</v>
      </c>
      <c r="BC132" s="189" t="e">
        <f t="shared" ca="1" si="25"/>
        <v>#N/A</v>
      </c>
      <c r="BD132" s="189">
        <f t="shared" si="26"/>
        <v>100000</v>
      </c>
      <c r="BE132" s="189" t="e">
        <f t="shared" ca="1" si="27"/>
        <v>#N/A</v>
      </c>
      <c r="BF132" s="189" t="str">
        <f t="shared" ca="1" si="28"/>
        <v>FR</v>
      </c>
      <c r="BG132" s="189">
        <f t="shared" si="29"/>
        <v>1800</v>
      </c>
      <c r="BH132" s="189" t="str">
        <f t="shared" ca="1" si="30"/>
        <v>Bilateral- N-2 ALBERTVILLE-RONDISSONNE 1&amp;2</v>
      </c>
      <c r="BI132" s="189">
        <f t="shared" si="31"/>
        <v>1</v>
      </c>
    </row>
    <row r="133" spans="1:61">
      <c r="A133" s="4"/>
      <c r="B133" t="s">
        <v>177</v>
      </c>
      <c r="C133" t="s">
        <v>150</v>
      </c>
      <c r="D133" t="s">
        <v>159</v>
      </c>
      <c r="E133">
        <v>7479</v>
      </c>
      <c r="F133" s="135"/>
      <c r="G133" s="135"/>
      <c r="H133">
        <v>6872</v>
      </c>
      <c r="I133" t="str">
        <f t="shared" si="24"/>
        <v>NA</v>
      </c>
      <c r="J133" t="str">
        <f t="shared" si="33"/>
        <v>NA</v>
      </c>
      <c r="K133" s="135"/>
      <c r="L133">
        <v>-6028</v>
      </c>
      <c r="M133">
        <v>-6028</v>
      </c>
      <c r="N133">
        <v>-5378</v>
      </c>
      <c r="O133" t="s">
        <v>40</v>
      </c>
      <c r="P133" t="s">
        <v>40</v>
      </c>
      <c r="Q133" s="135">
        <f t="shared" si="34"/>
        <v>0</v>
      </c>
      <c r="R133">
        <f t="shared" si="35"/>
        <v>607</v>
      </c>
      <c r="S133" s="135" t="str">
        <f t="shared" si="36"/>
        <v>NA</v>
      </c>
      <c r="T133" s="135" t="str">
        <f t="shared" si="37"/>
        <v>NA</v>
      </c>
      <c r="U133" t="str">
        <f t="shared" si="22"/>
        <v>NA</v>
      </c>
      <c r="V133">
        <f t="shared" si="32"/>
        <v>0</v>
      </c>
      <c r="W133">
        <f t="shared" si="23"/>
        <v>1</v>
      </c>
      <c r="X133" t="s">
        <v>31</v>
      </c>
      <c r="Y133" t="s">
        <v>31</v>
      </c>
      <c r="Z133" t="s">
        <v>31</v>
      </c>
      <c r="AA133" t="s">
        <v>31</v>
      </c>
      <c r="AB133" t="s">
        <v>31</v>
      </c>
      <c r="AC133" t="s">
        <v>31</v>
      </c>
      <c r="AD133" t="s">
        <v>31</v>
      </c>
      <c r="AE133" t="s">
        <v>31</v>
      </c>
      <c r="AF133" t="s">
        <v>31</v>
      </c>
      <c r="AG133" t="s">
        <v>31</v>
      </c>
      <c r="AH133" t="s">
        <v>31</v>
      </c>
      <c r="AI133" t="s">
        <v>31</v>
      </c>
      <c r="AJ133" t="s">
        <v>31</v>
      </c>
      <c r="AK133">
        <v>1800</v>
      </c>
      <c r="AL133" t="s">
        <v>31</v>
      </c>
      <c r="AM133" t="s">
        <v>178</v>
      </c>
      <c r="AN133" t="s">
        <v>31</v>
      </c>
      <c r="AO133" t="s">
        <v>31</v>
      </c>
      <c r="AP133" t="s">
        <v>31</v>
      </c>
      <c r="AQ133" t="s">
        <v>31</v>
      </c>
      <c r="AR133" t="s">
        <v>31</v>
      </c>
      <c r="AS133" t="s">
        <v>31</v>
      </c>
      <c r="AT133" t="s">
        <v>31</v>
      </c>
      <c r="AU133" t="s">
        <v>31</v>
      </c>
      <c r="AV133" t="s">
        <v>31</v>
      </c>
      <c r="AW133" t="s">
        <v>31</v>
      </c>
      <c r="AX133" t="s">
        <v>31</v>
      </c>
      <c r="AY133" t="s">
        <v>31</v>
      </c>
      <c r="AZ133" t="s">
        <v>31</v>
      </c>
      <c r="BA133" t="s">
        <v>31</v>
      </c>
      <c r="BB133" t="s">
        <v>31</v>
      </c>
      <c r="BC133" s="189" t="e">
        <f t="shared" ca="1" si="25"/>
        <v>#N/A</v>
      </c>
      <c r="BD133" s="189">
        <f t="shared" si="26"/>
        <v>100000</v>
      </c>
      <c r="BE133" s="189" t="e">
        <f t="shared" ca="1" si="27"/>
        <v>#N/A</v>
      </c>
      <c r="BF133" s="189" t="str">
        <f t="shared" ca="1" si="28"/>
        <v>FR</v>
      </c>
      <c r="BG133" s="189">
        <f t="shared" si="29"/>
        <v>1800</v>
      </c>
      <c r="BH133" s="189" t="str">
        <f t="shared" ca="1" si="30"/>
        <v>Bilateral- N-2 ALBERTVILLE-RONDISSONNE 1&amp;2</v>
      </c>
      <c r="BI133" s="189">
        <f t="shared" si="31"/>
        <v>1</v>
      </c>
    </row>
    <row r="134" spans="1:61">
      <c r="A134" s="4"/>
      <c r="B134" t="s">
        <v>177</v>
      </c>
      <c r="C134" t="s">
        <v>150</v>
      </c>
      <c r="D134" t="s">
        <v>160</v>
      </c>
      <c r="E134">
        <v>7479</v>
      </c>
      <c r="F134" s="135"/>
      <c r="G134" s="135"/>
      <c r="H134">
        <v>6872</v>
      </c>
      <c r="I134" t="str">
        <f t="shared" si="24"/>
        <v>NA</v>
      </c>
      <c r="J134" t="str">
        <f t="shared" si="33"/>
        <v>NA</v>
      </c>
      <c r="K134" s="135"/>
      <c r="L134">
        <v>-6028</v>
      </c>
      <c r="M134">
        <v>-6028</v>
      </c>
      <c r="N134">
        <v>-5378</v>
      </c>
      <c r="O134" t="s">
        <v>40</v>
      </c>
      <c r="P134" t="s">
        <v>40</v>
      </c>
      <c r="Q134" s="135">
        <f t="shared" si="34"/>
        <v>0</v>
      </c>
      <c r="R134">
        <f t="shared" si="35"/>
        <v>607</v>
      </c>
      <c r="S134" s="135" t="str">
        <f t="shared" si="36"/>
        <v>NA</v>
      </c>
      <c r="T134" s="135" t="str">
        <f t="shared" si="37"/>
        <v>NA</v>
      </c>
      <c r="U134" t="str">
        <f t="shared" si="22"/>
        <v>NA</v>
      </c>
      <c r="V134">
        <f t="shared" si="32"/>
        <v>0</v>
      </c>
      <c r="W134">
        <f t="shared" si="23"/>
        <v>1</v>
      </c>
      <c r="X134" t="s">
        <v>31</v>
      </c>
      <c r="Y134" t="s">
        <v>31</v>
      </c>
      <c r="Z134" t="s">
        <v>31</v>
      </c>
      <c r="AA134" t="s">
        <v>31</v>
      </c>
      <c r="AB134" t="s">
        <v>31</v>
      </c>
      <c r="AC134" t="s">
        <v>31</v>
      </c>
      <c r="AD134" t="s">
        <v>31</v>
      </c>
      <c r="AE134" t="s">
        <v>31</v>
      </c>
      <c r="AF134" t="s">
        <v>31</v>
      </c>
      <c r="AG134" t="s">
        <v>31</v>
      </c>
      <c r="AH134" t="s">
        <v>31</v>
      </c>
      <c r="AI134" t="s">
        <v>31</v>
      </c>
      <c r="AJ134" t="s">
        <v>31</v>
      </c>
      <c r="AK134">
        <v>1800</v>
      </c>
      <c r="AL134" t="s">
        <v>31</v>
      </c>
      <c r="AM134" t="s">
        <v>178</v>
      </c>
      <c r="AN134" t="s">
        <v>31</v>
      </c>
      <c r="AO134" t="s">
        <v>31</v>
      </c>
      <c r="AP134" t="s">
        <v>31</v>
      </c>
      <c r="AQ134" t="s">
        <v>31</v>
      </c>
      <c r="AR134" t="s">
        <v>31</v>
      </c>
      <c r="AS134" t="s">
        <v>31</v>
      </c>
      <c r="AT134" t="s">
        <v>31</v>
      </c>
      <c r="AU134" t="s">
        <v>31</v>
      </c>
      <c r="AV134" t="s">
        <v>31</v>
      </c>
      <c r="AW134" t="s">
        <v>31</v>
      </c>
      <c r="AX134" t="s">
        <v>31</v>
      </c>
      <c r="AY134" t="s">
        <v>31</v>
      </c>
      <c r="AZ134" t="s">
        <v>31</v>
      </c>
      <c r="BA134" t="s">
        <v>31</v>
      </c>
      <c r="BB134" t="s">
        <v>31</v>
      </c>
      <c r="BC134" s="189" t="e">
        <f t="shared" ca="1" si="25"/>
        <v>#N/A</v>
      </c>
      <c r="BD134" s="189">
        <f t="shared" si="26"/>
        <v>100000</v>
      </c>
      <c r="BE134" s="189" t="e">
        <f t="shared" ca="1" si="27"/>
        <v>#N/A</v>
      </c>
      <c r="BF134" s="189" t="str">
        <f t="shared" ca="1" si="28"/>
        <v>FR</v>
      </c>
      <c r="BG134" s="189">
        <f t="shared" si="29"/>
        <v>1800</v>
      </c>
      <c r="BH134" s="189" t="str">
        <f t="shared" ca="1" si="30"/>
        <v>Bilateral- N-2 ALBERTVILLE-RONDISSONNE 1&amp;2</v>
      </c>
      <c r="BI134" s="189">
        <f t="shared" si="31"/>
        <v>1</v>
      </c>
    </row>
    <row r="135" spans="1:61">
      <c r="A135" s="4"/>
      <c r="B135" t="s">
        <v>177</v>
      </c>
      <c r="C135" t="s">
        <v>150</v>
      </c>
      <c r="D135" t="s">
        <v>161</v>
      </c>
      <c r="E135">
        <v>7837</v>
      </c>
      <c r="F135" s="135"/>
      <c r="G135" s="135"/>
      <c r="H135">
        <v>7107</v>
      </c>
      <c r="I135" t="str">
        <f t="shared" si="24"/>
        <v>NA</v>
      </c>
      <c r="J135" t="str">
        <f t="shared" si="33"/>
        <v>NA</v>
      </c>
      <c r="K135" s="135"/>
      <c r="L135">
        <v>-2124</v>
      </c>
      <c r="M135">
        <v>-2124</v>
      </c>
      <c r="N135">
        <v>-1481</v>
      </c>
      <c r="O135" t="s">
        <v>40</v>
      </c>
      <c r="P135" t="s">
        <v>40</v>
      </c>
      <c r="Q135" s="135">
        <f t="shared" si="34"/>
        <v>0</v>
      </c>
      <c r="R135">
        <f t="shared" si="35"/>
        <v>730</v>
      </c>
      <c r="S135" s="135" t="str">
        <f t="shared" si="36"/>
        <v>NA</v>
      </c>
      <c r="T135" s="135" t="str">
        <f t="shared" si="37"/>
        <v>NA</v>
      </c>
      <c r="U135" t="str">
        <f t="shared" si="22"/>
        <v>NA</v>
      </c>
      <c r="V135">
        <f t="shared" si="32"/>
        <v>0</v>
      </c>
      <c r="W135">
        <f t="shared" si="23"/>
        <v>1</v>
      </c>
      <c r="X135" t="s">
        <v>31</v>
      </c>
      <c r="Y135" t="s">
        <v>31</v>
      </c>
      <c r="Z135" t="s">
        <v>31</v>
      </c>
      <c r="AA135" t="s">
        <v>31</v>
      </c>
      <c r="AB135" t="s">
        <v>31</v>
      </c>
      <c r="AC135" t="s">
        <v>31</v>
      </c>
      <c r="AD135" t="s">
        <v>31</v>
      </c>
      <c r="AE135" t="s">
        <v>31</v>
      </c>
      <c r="AF135" t="s">
        <v>31</v>
      </c>
      <c r="AG135" t="s">
        <v>31</v>
      </c>
      <c r="AH135" t="s">
        <v>31</v>
      </c>
      <c r="AI135" t="s">
        <v>31</v>
      </c>
      <c r="AJ135" t="s">
        <v>31</v>
      </c>
      <c r="AK135">
        <v>1800</v>
      </c>
      <c r="AL135" t="s">
        <v>31</v>
      </c>
      <c r="AM135" t="s">
        <v>178</v>
      </c>
      <c r="AN135" t="s">
        <v>31</v>
      </c>
      <c r="AO135" t="s">
        <v>31</v>
      </c>
      <c r="AP135" t="s">
        <v>31</v>
      </c>
      <c r="AQ135" t="s">
        <v>31</v>
      </c>
      <c r="AR135" t="s">
        <v>31</v>
      </c>
      <c r="AS135" t="s">
        <v>31</v>
      </c>
      <c r="AT135" t="s">
        <v>31</v>
      </c>
      <c r="AU135" t="s">
        <v>31</v>
      </c>
      <c r="AV135" t="s">
        <v>31</v>
      </c>
      <c r="AW135" t="s">
        <v>31</v>
      </c>
      <c r="AX135" t="s">
        <v>31</v>
      </c>
      <c r="AY135" t="s">
        <v>31</v>
      </c>
      <c r="AZ135" t="s">
        <v>31</v>
      </c>
      <c r="BA135" t="s">
        <v>31</v>
      </c>
      <c r="BB135" t="s">
        <v>31</v>
      </c>
      <c r="BC135" s="189" t="e">
        <f t="shared" ca="1" si="25"/>
        <v>#N/A</v>
      </c>
      <c r="BD135" s="189">
        <f t="shared" si="26"/>
        <v>100000</v>
      </c>
      <c r="BE135" s="189" t="e">
        <f t="shared" ca="1" si="27"/>
        <v>#N/A</v>
      </c>
      <c r="BF135" s="189" t="str">
        <f t="shared" ca="1" si="28"/>
        <v>FR</v>
      </c>
      <c r="BG135" s="189">
        <f t="shared" si="29"/>
        <v>1800</v>
      </c>
      <c r="BH135" s="189" t="str">
        <f t="shared" ca="1" si="30"/>
        <v>Bilateral- N-2 ALBERTVILLE-RONDISSONNE 1&amp;2</v>
      </c>
      <c r="BI135" s="189">
        <f t="shared" si="31"/>
        <v>1</v>
      </c>
    </row>
    <row r="136" spans="1:61">
      <c r="A136" s="4"/>
      <c r="B136" t="s">
        <v>177</v>
      </c>
      <c r="C136" t="s">
        <v>150</v>
      </c>
      <c r="D136" t="s">
        <v>162</v>
      </c>
      <c r="E136">
        <v>7837</v>
      </c>
      <c r="F136" s="135"/>
      <c r="G136" s="135"/>
      <c r="H136">
        <v>7107</v>
      </c>
      <c r="I136" t="str">
        <f t="shared" si="24"/>
        <v>NA</v>
      </c>
      <c r="J136" t="str">
        <f t="shared" si="33"/>
        <v>NA</v>
      </c>
      <c r="K136" s="135"/>
      <c r="L136">
        <v>-2124</v>
      </c>
      <c r="M136">
        <v>-2124</v>
      </c>
      <c r="N136">
        <v>-1481</v>
      </c>
      <c r="O136" t="s">
        <v>40</v>
      </c>
      <c r="P136" t="s">
        <v>40</v>
      </c>
      <c r="Q136" s="135">
        <f t="shared" si="34"/>
        <v>0</v>
      </c>
      <c r="R136">
        <f t="shared" si="35"/>
        <v>730</v>
      </c>
      <c r="S136" s="135" t="str">
        <f t="shared" si="36"/>
        <v>NA</v>
      </c>
      <c r="T136" s="135" t="str">
        <f t="shared" si="37"/>
        <v>NA</v>
      </c>
      <c r="U136" t="str">
        <f t="shared" ref="U136:U199" si="38">IF(AND(ISNUMBER(S136),ISNUMBER(T136),ISBLANK(E136)),S136+T136,"NA")</f>
        <v>NA</v>
      </c>
      <c r="V136">
        <f t="shared" si="32"/>
        <v>0</v>
      </c>
      <c r="W136">
        <f t="shared" ref="W136:W199" si="39">MIN(IF(SUM(X136,Y136,Z136,AB136,AC136,AE136,AF136,AH136,AI136,AK136,AL136,AN136,AO136,AQ136,AR136,AT136,AU136,AW136,AX136,AZ136,BA136)=0,0,1)+IF(P136="Smoothing ramp",1,0)+IF(ISNUMBER(X136),1,0)+IF(ISNUMBER(Y136),1,0)+IF(ISNUMBER(Z136),1,0)+IF(ISNUMBER(AB136),1,0)+IF(ISNUMBER(AC136),1,0)+IF(ISNUMBER(AE136),1,0)+IF(ISNUMBER(AF136),1,0)+IF(ISNUMBER(AH136),1,0)+IF(ISNUMBER(AI136),1,0)+IF(ISNUMBER(AK136),1,0)+IF(ISNUMBER(AL136),1,0)+IF(ISNUMBER(AN136),1,0)+IF(ISNUMBER(AO136),1,0)+IF(ISNUMBER(AQ136),1,0)+IF(ISNUMBER(AR136),1,0)+IF(ISNUMBER(AT136),1,0)+IF(ISNUMBER(AU136),1,0)+IF(ISNUMBER(AW136),1,0)+IF(ISNUMBER(AX136),1,0)+IF(ISNUMBER(AZ136),1,0)+IF(ISNUMBER(BA136),1,0),1)</f>
        <v>1</v>
      </c>
      <c r="X136" t="s">
        <v>31</v>
      </c>
      <c r="Y136" t="s">
        <v>31</v>
      </c>
      <c r="Z136" t="s">
        <v>31</v>
      </c>
      <c r="AA136" t="s">
        <v>31</v>
      </c>
      <c r="AB136" t="s">
        <v>31</v>
      </c>
      <c r="AC136" t="s">
        <v>31</v>
      </c>
      <c r="AD136" t="s">
        <v>31</v>
      </c>
      <c r="AE136" t="s">
        <v>31</v>
      </c>
      <c r="AF136" t="s">
        <v>31</v>
      </c>
      <c r="AG136" t="s">
        <v>31</v>
      </c>
      <c r="AH136" t="s">
        <v>31</v>
      </c>
      <c r="AI136" t="s">
        <v>31</v>
      </c>
      <c r="AJ136" t="s">
        <v>31</v>
      </c>
      <c r="AK136">
        <v>1800</v>
      </c>
      <c r="AL136" t="s">
        <v>31</v>
      </c>
      <c r="AM136" t="s">
        <v>178</v>
      </c>
      <c r="AN136" t="s">
        <v>31</v>
      </c>
      <c r="AO136" t="s">
        <v>31</v>
      </c>
      <c r="AP136" t="s">
        <v>31</v>
      </c>
      <c r="AQ136" t="s">
        <v>31</v>
      </c>
      <c r="AR136" t="s">
        <v>31</v>
      </c>
      <c r="AS136" t="s">
        <v>31</v>
      </c>
      <c r="AT136" t="s">
        <v>31</v>
      </c>
      <c r="AU136" t="s">
        <v>31</v>
      </c>
      <c r="AV136" t="s">
        <v>31</v>
      </c>
      <c r="AW136" t="s">
        <v>31</v>
      </c>
      <c r="AX136" t="s">
        <v>31</v>
      </c>
      <c r="AY136" t="s">
        <v>31</v>
      </c>
      <c r="AZ136" t="s">
        <v>31</v>
      </c>
      <c r="BA136" t="s">
        <v>31</v>
      </c>
      <c r="BB136" t="s">
        <v>31</v>
      </c>
      <c r="BC136" s="189" t="e">
        <f t="shared" ca="1" si="25"/>
        <v>#N/A</v>
      </c>
      <c r="BD136" s="189">
        <f t="shared" si="26"/>
        <v>100000</v>
      </c>
      <c r="BE136" s="189" t="e">
        <f t="shared" ca="1" si="27"/>
        <v>#N/A</v>
      </c>
      <c r="BF136" s="189" t="str">
        <f t="shared" ca="1" si="28"/>
        <v>FR</v>
      </c>
      <c r="BG136" s="189">
        <f t="shared" si="29"/>
        <v>1800</v>
      </c>
      <c r="BH136" s="189" t="str">
        <f t="shared" ca="1" si="30"/>
        <v>Bilateral- N-2 ALBERTVILLE-RONDISSONNE 1&amp;2</v>
      </c>
      <c r="BI136" s="189">
        <f t="shared" si="31"/>
        <v>1</v>
      </c>
    </row>
    <row r="137" spans="1:61">
      <c r="A137" s="4"/>
      <c r="B137" t="s">
        <v>177</v>
      </c>
      <c r="C137" t="s">
        <v>150</v>
      </c>
      <c r="D137" t="s">
        <v>163</v>
      </c>
      <c r="E137">
        <v>7863</v>
      </c>
      <c r="F137" s="135"/>
      <c r="G137" s="135"/>
      <c r="H137">
        <v>7124</v>
      </c>
      <c r="I137" t="str">
        <f t="shared" ref="I137:I200" si="40">IF(ISNUMBER(H137),"NA",0)</f>
        <v>NA</v>
      </c>
      <c r="J137" t="str">
        <f t="shared" si="33"/>
        <v>NA</v>
      </c>
      <c r="K137" s="135"/>
      <c r="L137">
        <v>-4613</v>
      </c>
      <c r="M137">
        <v>-4613</v>
      </c>
      <c r="N137">
        <v>-3841</v>
      </c>
      <c r="O137" t="s">
        <v>40</v>
      </c>
      <c r="P137" t="s">
        <v>40</v>
      </c>
      <c r="Q137" s="135">
        <f t="shared" si="34"/>
        <v>0</v>
      </c>
      <c r="R137">
        <f t="shared" si="35"/>
        <v>739</v>
      </c>
      <c r="S137" s="135" t="str">
        <f t="shared" si="36"/>
        <v>NA</v>
      </c>
      <c r="T137" s="135" t="str">
        <f t="shared" si="37"/>
        <v>NA</v>
      </c>
      <c r="U137" t="str">
        <f t="shared" si="38"/>
        <v>NA</v>
      </c>
      <c r="V137">
        <f t="shared" si="32"/>
        <v>0</v>
      </c>
      <c r="W137">
        <f t="shared" si="39"/>
        <v>1</v>
      </c>
      <c r="X137" t="s">
        <v>31</v>
      </c>
      <c r="Y137" t="s">
        <v>31</v>
      </c>
      <c r="Z137" t="s">
        <v>31</v>
      </c>
      <c r="AA137" t="s">
        <v>31</v>
      </c>
      <c r="AB137" t="s">
        <v>31</v>
      </c>
      <c r="AC137" t="s">
        <v>31</v>
      </c>
      <c r="AD137" t="s">
        <v>31</v>
      </c>
      <c r="AE137" t="s">
        <v>31</v>
      </c>
      <c r="AF137" t="s">
        <v>31</v>
      </c>
      <c r="AG137" t="s">
        <v>31</v>
      </c>
      <c r="AH137" t="s">
        <v>31</v>
      </c>
      <c r="AI137" t="s">
        <v>31</v>
      </c>
      <c r="AJ137" t="s">
        <v>31</v>
      </c>
      <c r="AK137">
        <v>1800</v>
      </c>
      <c r="AL137" t="s">
        <v>31</v>
      </c>
      <c r="AM137" t="s">
        <v>178</v>
      </c>
      <c r="AN137" t="s">
        <v>31</v>
      </c>
      <c r="AO137" t="s">
        <v>31</v>
      </c>
      <c r="AP137" t="s">
        <v>31</v>
      </c>
      <c r="AQ137" t="s">
        <v>31</v>
      </c>
      <c r="AR137" t="s">
        <v>31</v>
      </c>
      <c r="AS137" t="s">
        <v>31</v>
      </c>
      <c r="AT137" t="s">
        <v>31</v>
      </c>
      <c r="AU137" t="s">
        <v>31</v>
      </c>
      <c r="AV137" t="s">
        <v>31</v>
      </c>
      <c r="AW137" t="s">
        <v>31</v>
      </c>
      <c r="AX137" t="s">
        <v>31</v>
      </c>
      <c r="AY137" t="s">
        <v>31</v>
      </c>
      <c r="AZ137" t="s">
        <v>31</v>
      </c>
      <c r="BA137" t="s">
        <v>31</v>
      </c>
      <c r="BB137" t="s">
        <v>31</v>
      </c>
      <c r="BC137" s="189" t="e">
        <f t="shared" ref="BC137:BC200" ca="1" si="41">OFFSET($W$6,0,MATCH(BD137,$X137:$BB137,0))</f>
        <v>#N/A</v>
      </c>
      <c r="BD137" s="189">
        <f t="shared" ref="BD137:BD200" si="42">MIN(IF(ISNUMBER(Z137),Z137,100000),IF(ISNUMBER(AC137),AC137,100000),IF(ISNUMBER(AF137),AF137,100000),IF(ISNUMBER(AI137),AI137,100000),IF(ISNUMBER(AL137),AL137,100000),IF(ISNUMBER(AO137),AF137,AO137),IF(ISNUMBER(AR137),AR137,100000),IF(ISNUMBER(AU137),AF137,100000),IF(ISNUMBER(AX137),AX137,100000),IF(ISNUMBER(BA137),BA137,100000))</f>
        <v>100000</v>
      </c>
      <c r="BE137" s="189" t="e">
        <f t="shared" ref="BE137:BE200" ca="1" si="43">OFFSET($W137,0,MATCH(BD137,X137:BB137,0)+1)</f>
        <v>#N/A</v>
      </c>
      <c r="BF137" s="189" t="str">
        <f t="shared" ref="BF137:BF200" ca="1" si="44">OFFSET($W$6,0,MATCH(BG137,$X137:$BB137,0))</f>
        <v>FR</v>
      </c>
      <c r="BG137" s="189">
        <f t="shared" ref="BG137:BG200" si="45">MIN(IF(ISNUMBER(Y137),Y137,100000),IF(ISNUMBER(AB137),AB137,100000),IF(ISNUMBER(AE137),AE137,100000),IF(ISNUMBER(AH137),AH137,100000),IF(ISNUMBER(AK137),AK137,100000),IF(ISNUMBER(AN137),AN137,100000),IF(ISNUMBER(AQ137),AQ137,100000),IF(ISNUMBER(AT137),AT137,100000),IF(ISNUMBER(AW137),AW137,100000),IF(ISNUMBER(AZ137),AZ137,100000))</f>
        <v>1800</v>
      </c>
      <c r="BH137" s="189" t="str">
        <f t="shared" ref="BH137:BH200" ca="1" si="46">OFFSET(W137,0,MATCH(BG137,X137:BB137,0)+2)</f>
        <v>Bilateral- N-2 ALBERTVILLE-RONDISSONNE 1&amp;2</v>
      </c>
      <c r="BI137" s="189">
        <f t="shared" ref="BI137:BI200" si="47">IF(ISNUMBER(X137),1,0)+IF(ISNUMBER(Y137),1,0)+IF(ISNUMBER(AB137),1,0)+IF(ISNUMBER(AE137),1,0)+IF(ISNUMBER(AH137),1,0)+IF(ISNUMBER(AK137),1,0)+IF(ISNUMBER(AN137),1,0)+IF(ISNUMBER(AQ137),1,0)+IF(ISNUMBER(AT137),1,0)+IF(ISNUMBER(AW137),1,0)+IF(ISNUMBER(AZ137),1,0)+IF(ISNUMBER(U574),1,0)</f>
        <v>1</v>
      </c>
    </row>
    <row r="138" spans="1:61">
      <c r="A138" s="4"/>
      <c r="B138" t="s">
        <v>177</v>
      </c>
      <c r="C138" t="s">
        <v>150</v>
      </c>
      <c r="D138" t="s">
        <v>165</v>
      </c>
      <c r="E138">
        <v>7863</v>
      </c>
      <c r="F138" s="135"/>
      <c r="G138" s="135"/>
      <c r="H138">
        <v>7124</v>
      </c>
      <c r="I138" t="str">
        <f t="shared" si="40"/>
        <v>NA</v>
      </c>
      <c r="J138" t="str">
        <f t="shared" si="33"/>
        <v>NA</v>
      </c>
      <c r="K138" s="135"/>
      <c r="L138">
        <v>-4613</v>
      </c>
      <c r="M138">
        <v>-4613</v>
      </c>
      <c r="N138">
        <v>-3841</v>
      </c>
      <c r="O138" t="s">
        <v>40</v>
      </c>
      <c r="P138" t="s">
        <v>40</v>
      </c>
      <c r="Q138" s="135">
        <f t="shared" si="34"/>
        <v>0</v>
      </c>
      <c r="R138">
        <f t="shared" si="35"/>
        <v>739</v>
      </c>
      <c r="S138" s="135" t="str">
        <f t="shared" si="36"/>
        <v>NA</v>
      </c>
      <c r="T138" s="135" t="str">
        <f t="shared" si="37"/>
        <v>NA</v>
      </c>
      <c r="U138" t="str">
        <f t="shared" si="38"/>
        <v>NA</v>
      </c>
      <c r="V138">
        <f t="shared" si="32"/>
        <v>0</v>
      </c>
      <c r="W138">
        <f t="shared" si="39"/>
        <v>1</v>
      </c>
      <c r="X138" t="s">
        <v>31</v>
      </c>
      <c r="Y138" t="s">
        <v>31</v>
      </c>
      <c r="Z138" t="s">
        <v>31</v>
      </c>
      <c r="AA138" t="s">
        <v>31</v>
      </c>
      <c r="AB138" t="s">
        <v>31</v>
      </c>
      <c r="AC138" t="s">
        <v>31</v>
      </c>
      <c r="AD138" t="s">
        <v>31</v>
      </c>
      <c r="AE138" t="s">
        <v>31</v>
      </c>
      <c r="AF138" t="s">
        <v>31</v>
      </c>
      <c r="AG138" t="s">
        <v>31</v>
      </c>
      <c r="AH138" t="s">
        <v>31</v>
      </c>
      <c r="AI138" t="s">
        <v>31</v>
      </c>
      <c r="AJ138" t="s">
        <v>31</v>
      </c>
      <c r="AK138">
        <v>1800</v>
      </c>
      <c r="AL138" t="s">
        <v>31</v>
      </c>
      <c r="AM138" t="s">
        <v>178</v>
      </c>
      <c r="AN138" t="s">
        <v>31</v>
      </c>
      <c r="AO138" t="s">
        <v>31</v>
      </c>
      <c r="AP138" t="s">
        <v>31</v>
      </c>
      <c r="AQ138" t="s">
        <v>31</v>
      </c>
      <c r="AR138" t="s">
        <v>31</v>
      </c>
      <c r="AS138" t="s">
        <v>31</v>
      </c>
      <c r="AT138" t="s">
        <v>31</v>
      </c>
      <c r="AU138" t="s">
        <v>31</v>
      </c>
      <c r="AV138" t="s">
        <v>31</v>
      </c>
      <c r="AW138" t="s">
        <v>31</v>
      </c>
      <c r="AX138" t="s">
        <v>31</v>
      </c>
      <c r="AY138" t="s">
        <v>31</v>
      </c>
      <c r="AZ138" t="s">
        <v>31</v>
      </c>
      <c r="BA138" t="s">
        <v>31</v>
      </c>
      <c r="BB138" t="s">
        <v>31</v>
      </c>
      <c r="BC138" s="189" t="e">
        <f t="shared" ca="1" si="41"/>
        <v>#N/A</v>
      </c>
      <c r="BD138" s="189">
        <f t="shared" si="42"/>
        <v>100000</v>
      </c>
      <c r="BE138" s="189" t="e">
        <f t="shared" ca="1" si="43"/>
        <v>#N/A</v>
      </c>
      <c r="BF138" s="189" t="str">
        <f t="shared" ca="1" si="44"/>
        <v>FR</v>
      </c>
      <c r="BG138" s="189">
        <f t="shared" si="45"/>
        <v>1800</v>
      </c>
      <c r="BH138" s="189" t="str">
        <f t="shared" ca="1" si="46"/>
        <v>Bilateral- N-2 ALBERTVILLE-RONDISSONNE 1&amp;2</v>
      </c>
      <c r="BI138" s="189">
        <f t="shared" si="47"/>
        <v>1</v>
      </c>
    </row>
    <row r="139" spans="1:61" ht="15.95" thickBot="1">
      <c r="A139" s="4"/>
      <c r="B139" t="s">
        <v>177</v>
      </c>
      <c r="C139" t="s">
        <v>150</v>
      </c>
      <c r="D139" t="s">
        <v>166</v>
      </c>
      <c r="E139">
        <v>7863</v>
      </c>
      <c r="F139" s="135"/>
      <c r="G139" s="135"/>
      <c r="H139">
        <v>7124</v>
      </c>
      <c r="I139" t="str">
        <f t="shared" si="40"/>
        <v>NA</v>
      </c>
      <c r="J139" t="str">
        <f t="shared" si="33"/>
        <v>NA</v>
      </c>
      <c r="K139" s="14"/>
      <c r="L139">
        <v>-4613</v>
      </c>
      <c r="M139">
        <v>-4613</v>
      </c>
      <c r="N139">
        <v>-3841</v>
      </c>
      <c r="O139" t="s">
        <v>40</v>
      </c>
      <c r="P139" t="s">
        <v>40</v>
      </c>
      <c r="Q139" s="135">
        <f t="shared" si="34"/>
        <v>0</v>
      </c>
      <c r="R139">
        <f t="shared" si="35"/>
        <v>739</v>
      </c>
      <c r="S139" s="135" t="str">
        <f t="shared" si="36"/>
        <v>NA</v>
      </c>
      <c r="T139" s="135" t="str">
        <f t="shared" si="37"/>
        <v>NA</v>
      </c>
      <c r="U139" t="str">
        <f t="shared" si="38"/>
        <v>NA</v>
      </c>
      <c r="V139">
        <f t="shared" si="32"/>
        <v>0</v>
      </c>
      <c r="W139">
        <f t="shared" si="39"/>
        <v>1</v>
      </c>
      <c r="X139" t="s">
        <v>31</v>
      </c>
      <c r="Y139" t="s">
        <v>31</v>
      </c>
      <c r="Z139" t="s">
        <v>31</v>
      </c>
      <c r="AA139" t="s">
        <v>31</v>
      </c>
      <c r="AB139" t="s">
        <v>31</v>
      </c>
      <c r="AC139" t="s">
        <v>31</v>
      </c>
      <c r="AD139" t="s">
        <v>31</v>
      </c>
      <c r="AE139" t="s">
        <v>31</v>
      </c>
      <c r="AF139" t="s">
        <v>31</v>
      </c>
      <c r="AG139" t="s">
        <v>31</v>
      </c>
      <c r="AH139" t="s">
        <v>31</v>
      </c>
      <c r="AI139" t="s">
        <v>31</v>
      </c>
      <c r="AJ139" t="s">
        <v>31</v>
      </c>
      <c r="AK139">
        <v>1800</v>
      </c>
      <c r="AL139" t="s">
        <v>31</v>
      </c>
      <c r="AM139" t="s">
        <v>178</v>
      </c>
      <c r="AN139" t="s">
        <v>31</v>
      </c>
      <c r="AO139" t="s">
        <v>31</v>
      </c>
      <c r="AP139" t="s">
        <v>31</v>
      </c>
      <c r="AQ139" t="s">
        <v>31</v>
      </c>
      <c r="AR139" t="s">
        <v>31</v>
      </c>
      <c r="AS139" t="s">
        <v>31</v>
      </c>
      <c r="AT139" t="s">
        <v>31</v>
      </c>
      <c r="AU139" t="s">
        <v>31</v>
      </c>
      <c r="AV139" t="s">
        <v>31</v>
      </c>
      <c r="AW139" t="s">
        <v>31</v>
      </c>
      <c r="AX139" t="s">
        <v>31</v>
      </c>
      <c r="AY139" t="s">
        <v>31</v>
      </c>
      <c r="AZ139" t="s">
        <v>31</v>
      </c>
      <c r="BA139" t="s">
        <v>31</v>
      </c>
      <c r="BB139" t="s">
        <v>31</v>
      </c>
      <c r="BC139" s="189" t="e">
        <f t="shared" ca="1" si="41"/>
        <v>#N/A</v>
      </c>
      <c r="BD139" s="189">
        <f t="shared" si="42"/>
        <v>100000</v>
      </c>
      <c r="BE139" s="189" t="e">
        <f t="shared" ca="1" si="43"/>
        <v>#N/A</v>
      </c>
      <c r="BF139" s="189" t="str">
        <f t="shared" ca="1" si="44"/>
        <v>FR</v>
      </c>
      <c r="BG139" s="189">
        <f t="shared" si="45"/>
        <v>1800</v>
      </c>
      <c r="BH139" s="189" t="str">
        <f t="shared" ca="1" si="46"/>
        <v>Bilateral- N-2 ALBERTVILLE-RONDISSONNE 1&amp;2</v>
      </c>
      <c r="BI139" s="189">
        <f t="shared" si="47"/>
        <v>1</v>
      </c>
    </row>
    <row r="140" spans="1:61">
      <c r="A140" s="4"/>
      <c r="B140" t="s">
        <v>177</v>
      </c>
      <c r="C140" t="s">
        <v>150</v>
      </c>
      <c r="D140" t="s">
        <v>29</v>
      </c>
      <c r="E140">
        <v>7210</v>
      </c>
      <c r="F140" s="135"/>
      <c r="G140" s="135"/>
      <c r="H140">
        <v>6696</v>
      </c>
      <c r="I140" t="str">
        <f t="shared" si="40"/>
        <v>NA</v>
      </c>
      <c r="J140" t="str">
        <f t="shared" si="33"/>
        <v>NA</v>
      </c>
      <c r="K140" s="55"/>
      <c r="L140">
        <v>-3460</v>
      </c>
      <c r="M140">
        <v>-3460</v>
      </c>
      <c r="N140">
        <v>-2979</v>
      </c>
      <c r="O140" t="s">
        <v>40</v>
      </c>
      <c r="P140" t="s">
        <v>40</v>
      </c>
      <c r="Q140" s="135">
        <f t="shared" si="34"/>
        <v>0</v>
      </c>
      <c r="R140">
        <f t="shared" si="35"/>
        <v>514</v>
      </c>
      <c r="S140" s="135" t="str">
        <f t="shared" si="36"/>
        <v>NA</v>
      </c>
      <c r="T140" s="135" t="str">
        <f t="shared" si="37"/>
        <v>NA</v>
      </c>
      <c r="U140" t="str">
        <f t="shared" si="38"/>
        <v>NA</v>
      </c>
      <c r="V140">
        <f t="shared" si="32"/>
        <v>0</v>
      </c>
      <c r="W140">
        <f t="shared" si="39"/>
        <v>1</v>
      </c>
      <c r="X140" t="s">
        <v>31</v>
      </c>
      <c r="Y140" t="s">
        <v>31</v>
      </c>
      <c r="Z140" t="s">
        <v>31</v>
      </c>
      <c r="AA140" t="s">
        <v>31</v>
      </c>
      <c r="AB140" t="s">
        <v>31</v>
      </c>
      <c r="AC140" t="s">
        <v>31</v>
      </c>
      <c r="AD140" t="s">
        <v>31</v>
      </c>
      <c r="AE140" t="s">
        <v>31</v>
      </c>
      <c r="AF140" t="s">
        <v>31</v>
      </c>
      <c r="AG140" t="s">
        <v>31</v>
      </c>
      <c r="AH140" t="s">
        <v>31</v>
      </c>
      <c r="AI140" t="s">
        <v>31</v>
      </c>
      <c r="AJ140" t="s">
        <v>31</v>
      </c>
      <c r="AK140">
        <v>1800</v>
      </c>
      <c r="AL140" t="s">
        <v>31</v>
      </c>
      <c r="AM140" t="s">
        <v>178</v>
      </c>
      <c r="AN140" t="s">
        <v>31</v>
      </c>
      <c r="AO140" t="s">
        <v>31</v>
      </c>
      <c r="AP140" t="s">
        <v>31</v>
      </c>
      <c r="AQ140" t="s">
        <v>31</v>
      </c>
      <c r="AR140" t="s">
        <v>31</v>
      </c>
      <c r="AS140" t="s">
        <v>31</v>
      </c>
      <c r="AT140" t="s">
        <v>31</v>
      </c>
      <c r="AU140" t="s">
        <v>31</v>
      </c>
      <c r="AV140" t="s">
        <v>31</v>
      </c>
      <c r="AW140" t="s">
        <v>31</v>
      </c>
      <c r="AX140" t="s">
        <v>31</v>
      </c>
      <c r="AY140" t="s">
        <v>31</v>
      </c>
      <c r="AZ140" t="s">
        <v>31</v>
      </c>
      <c r="BA140" t="s">
        <v>31</v>
      </c>
      <c r="BB140" t="s">
        <v>31</v>
      </c>
      <c r="BC140" s="189" t="e">
        <f t="shared" ca="1" si="41"/>
        <v>#N/A</v>
      </c>
      <c r="BD140" s="189">
        <f t="shared" si="42"/>
        <v>100000</v>
      </c>
      <c r="BE140" s="189" t="e">
        <f t="shared" ca="1" si="43"/>
        <v>#N/A</v>
      </c>
      <c r="BF140" s="189" t="str">
        <f t="shared" ca="1" si="44"/>
        <v>FR</v>
      </c>
      <c r="BG140" s="189">
        <f t="shared" si="45"/>
        <v>1800</v>
      </c>
      <c r="BH140" s="189" t="str">
        <f t="shared" ca="1" si="46"/>
        <v>Bilateral- N-2 ALBERTVILLE-RONDISSONNE 1&amp;2</v>
      </c>
      <c r="BI140" s="189">
        <f t="shared" si="47"/>
        <v>1</v>
      </c>
    </row>
    <row r="141" spans="1:61">
      <c r="A141" s="4"/>
      <c r="B141" t="s">
        <v>177</v>
      </c>
      <c r="C141" t="s">
        <v>150</v>
      </c>
      <c r="D141" t="s">
        <v>32</v>
      </c>
      <c r="E141">
        <v>7210</v>
      </c>
      <c r="F141" s="135"/>
      <c r="G141" s="135"/>
      <c r="H141">
        <v>6696</v>
      </c>
      <c r="I141" t="str">
        <f t="shared" si="40"/>
        <v>NA</v>
      </c>
      <c r="J141" t="str">
        <f t="shared" si="33"/>
        <v>NA</v>
      </c>
      <c r="K141" s="135"/>
      <c r="L141">
        <v>-3460</v>
      </c>
      <c r="M141">
        <v>-3460</v>
      </c>
      <c r="N141">
        <v>-2979</v>
      </c>
      <c r="O141" t="s">
        <v>40</v>
      </c>
      <c r="P141" t="s">
        <v>40</v>
      </c>
      <c r="Q141" s="135">
        <f t="shared" si="34"/>
        <v>0</v>
      </c>
      <c r="R141">
        <f t="shared" si="35"/>
        <v>514</v>
      </c>
      <c r="S141" s="135" t="str">
        <f t="shared" si="36"/>
        <v>NA</v>
      </c>
      <c r="T141" s="135" t="str">
        <f t="shared" si="37"/>
        <v>NA</v>
      </c>
      <c r="U141" t="str">
        <f t="shared" si="38"/>
        <v>NA</v>
      </c>
      <c r="V141">
        <f t="shared" si="32"/>
        <v>0</v>
      </c>
      <c r="W141">
        <f t="shared" si="39"/>
        <v>1</v>
      </c>
      <c r="X141" t="s">
        <v>31</v>
      </c>
      <c r="Y141" t="s">
        <v>31</v>
      </c>
      <c r="Z141" t="s">
        <v>31</v>
      </c>
      <c r="AA141" t="s">
        <v>31</v>
      </c>
      <c r="AB141" t="s">
        <v>31</v>
      </c>
      <c r="AC141" t="s">
        <v>31</v>
      </c>
      <c r="AD141" t="s">
        <v>31</v>
      </c>
      <c r="AE141" t="s">
        <v>31</v>
      </c>
      <c r="AF141" t="s">
        <v>31</v>
      </c>
      <c r="AG141" t="s">
        <v>31</v>
      </c>
      <c r="AH141" t="s">
        <v>31</v>
      </c>
      <c r="AI141" t="s">
        <v>31</v>
      </c>
      <c r="AJ141" t="s">
        <v>31</v>
      </c>
      <c r="AK141">
        <v>1800</v>
      </c>
      <c r="AL141" t="s">
        <v>31</v>
      </c>
      <c r="AM141" t="s">
        <v>178</v>
      </c>
      <c r="AN141" t="s">
        <v>31</v>
      </c>
      <c r="AO141" t="s">
        <v>31</v>
      </c>
      <c r="AP141" t="s">
        <v>31</v>
      </c>
      <c r="AQ141" t="s">
        <v>31</v>
      </c>
      <c r="AR141" t="s">
        <v>31</v>
      </c>
      <c r="AS141" t="s">
        <v>31</v>
      </c>
      <c r="AT141" t="s">
        <v>31</v>
      </c>
      <c r="AU141" t="s">
        <v>31</v>
      </c>
      <c r="AV141" t="s">
        <v>31</v>
      </c>
      <c r="AW141" t="s">
        <v>31</v>
      </c>
      <c r="AX141" t="s">
        <v>31</v>
      </c>
      <c r="AY141" t="s">
        <v>31</v>
      </c>
      <c r="AZ141" t="s">
        <v>31</v>
      </c>
      <c r="BA141" t="s">
        <v>31</v>
      </c>
      <c r="BB141" t="s">
        <v>31</v>
      </c>
      <c r="BC141" s="189" t="e">
        <f t="shared" ca="1" si="41"/>
        <v>#N/A</v>
      </c>
      <c r="BD141" s="189">
        <f t="shared" si="42"/>
        <v>100000</v>
      </c>
      <c r="BE141" s="189" t="e">
        <f t="shared" ca="1" si="43"/>
        <v>#N/A</v>
      </c>
      <c r="BF141" s="189" t="str">
        <f t="shared" ca="1" si="44"/>
        <v>FR</v>
      </c>
      <c r="BG141" s="189">
        <f t="shared" si="45"/>
        <v>1800</v>
      </c>
      <c r="BH141" s="189" t="str">
        <f t="shared" ca="1" si="46"/>
        <v>Bilateral- N-2 ALBERTVILLE-RONDISSONNE 1&amp;2</v>
      </c>
      <c r="BI141" s="189">
        <f t="shared" si="47"/>
        <v>1</v>
      </c>
    </row>
    <row r="142" spans="1:61">
      <c r="A142" s="4"/>
      <c r="B142" t="s">
        <v>177</v>
      </c>
      <c r="C142" t="s">
        <v>150</v>
      </c>
      <c r="D142" t="s">
        <v>34</v>
      </c>
      <c r="E142">
        <v>7210</v>
      </c>
      <c r="F142" s="135"/>
      <c r="G142" s="135"/>
      <c r="H142">
        <v>6696</v>
      </c>
      <c r="I142" t="str">
        <f t="shared" si="40"/>
        <v>NA</v>
      </c>
      <c r="J142" t="str">
        <f t="shared" si="33"/>
        <v>NA</v>
      </c>
      <c r="K142" s="135"/>
      <c r="L142">
        <v>-3460</v>
      </c>
      <c r="M142">
        <v>-3460</v>
      </c>
      <c r="N142">
        <v>-2979</v>
      </c>
      <c r="O142" t="s">
        <v>40</v>
      </c>
      <c r="P142" t="s">
        <v>40</v>
      </c>
      <c r="Q142" s="135">
        <f t="shared" si="34"/>
        <v>0</v>
      </c>
      <c r="R142">
        <f t="shared" si="35"/>
        <v>514</v>
      </c>
      <c r="S142" s="135" t="str">
        <f t="shared" si="36"/>
        <v>NA</v>
      </c>
      <c r="T142" s="135" t="str">
        <f t="shared" si="37"/>
        <v>NA</v>
      </c>
      <c r="U142" t="str">
        <f t="shared" si="38"/>
        <v>NA</v>
      </c>
      <c r="V142">
        <f t="shared" si="32"/>
        <v>0</v>
      </c>
      <c r="W142">
        <f t="shared" si="39"/>
        <v>1</v>
      </c>
      <c r="X142" t="s">
        <v>31</v>
      </c>
      <c r="Y142" t="s">
        <v>31</v>
      </c>
      <c r="Z142" t="s">
        <v>31</v>
      </c>
      <c r="AA142" t="s">
        <v>31</v>
      </c>
      <c r="AB142" t="s">
        <v>31</v>
      </c>
      <c r="AC142" t="s">
        <v>31</v>
      </c>
      <c r="AD142" t="s">
        <v>31</v>
      </c>
      <c r="AE142" t="s">
        <v>31</v>
      </c>
      <c r="AF142" t="s">
        <v>31</v>
      </c>
      <c r="AG142" t="s">
        <v>31</v>
      </c>
      <c r="AH142" t="s">
        <v>31</v>
      </c>
      <c r="AI142" t="s">
        <v>31</v>
      </c>
      <c r="AJ142" t="s">
        <v>31</v>
      </c>
      <c r="AK142">
        <v>1800</v>
      </c>
      <c r="AL142" t="s">
        <v>31</v>
      </c>
      <c r="AM142" t="s">
        <v>178</v>
      </c>
      <c r="AN142" t="s">
        <v>31</v>
      </c>
      <c r="AO142" t="s">
        <v>31</v>
      </c>
      <c r="AP142" t="s">
        <v>31</v>
      </c>
      <c r="AQ142" t="s">
        <v>31</v>
      </c>
      <c r="AR142" t="s">
        <v>31</v>
      </c>
      <c r="AS142" t="s">
        <v>31</v>
      </c>
      <c r="AT142" t="s">
        <v>31</v>
      </c>
      <c r="AU142" t="s">
        <v>31</v>
      </c>
      <c r="AV142" t="s">
        <v>31</v>
      </c>
      <c r="AW142" t="s">
        <v>31</v>
      </c>
      <c r="AX142" t="s">
        <v>31</v>
      </c>
      <c r="AY142" t="s">
        <v>31</v>
      </c>
      <c r="AZ142" t="s">
        <v>31</v>
      </c>
      <c r="BA142" t="s">
        <v>31</v>
      </c>
      <c r="BB142" t="s">
        <v>31</v>
      </c>
      <c r="BC142" s="189" t="e">
        <f t="shared" ca="1" si="41"/>
        <v>#N/A</v>
      </c>
      <c r="BD142" s="189">
        <f t="shared" si="42"/>
        <v>100000</v>
      </c>
      <c r="BE142" s="189" t="e">
        <f t="shared" ca="1" si="43"/>
        <v>#N/A</v>
      </c>
      <c r="BF142" s="189" t="str">
        <f t="shared" ca="1" si="44"/>
        <v>FR</v>
      </c>
      <c r="BG142" s="189">
        <f t="shared" si="45"/>
        <v>1800</v>
      </c>
      <c r="BH142" s="189" t="str">
        <f t="shared" ca="1" si="46"/>
        <v>Bilateral- N-2 ALBERTVILLE-RONDISSONNE 1&amp;2</v>
      </c>
      <c r="BI142" s="189">
        <f t="shared" si="47"/>
        <v>1</v>
      </c>
    </row>
    <row r="143" spans="1:61">
      <c r="A143" s="4"/>
      <c r="B143" t="s">
        <v>177</v>
      </c>
      <c r="C143" t="s">
        <v>150</v>
      </c>
      <c r="D143" t="s">
        <v>35</v>
      </c>
      <c r="E143">
        <v>7505</v>
      </c>
      <c r="F143" s="135"/>
      <c r="G143" s="135"/>
      <c r="H143">
        <v>6889</v>
      </c>
      <c r="I143" t="str">
        <f t="shared" si="40"/>
        <v>NA</v>
      </c>
      <c r="J143" t="str">
        <f t="shared" si="33"/>
        <v>NA</v>
      </c>
      <c r="K143" s="135"/>
      <c r="L143">
        <v>-3210</v>
      </c>
      <c r="M143">
        <v>-3210</v>
      </c>
      <c r="N143">
        <v>-2634</v>
      </c>
      <c r="O143" t="s">
        <v>40</v>
      </c>
      <c r="P143" t="s">
        <v>40</v>
      </c>
      <c r="Q143" s="135">
        <f t="shared" si="34"/>
        <v>0</v>
      </c>
      <c r="R143">
        <f t="shared" si="35"/>
        <v>616</v>
      </c>
      <c r="S143" s="135" t="str">
        <f t="shared" si="36"/>
        <v>NA</v>
      </c>
      <c r="T143" s="135" t="str">
        <f t="shared" si="37"/>
        <v>NA</v>
      </c>
      <c r="U143" t="str">
        <f t="shared" si="38"/>
        <v>NA</v>
      </c>
      <c r="V143">
        <f t="shared" si="32"/>
        <v>0</v>
      </c>
      <c r="W143">
        <f t="shared" si="39"/>
        <v>1</v>
      </c>
      <c r="X143" t="s">
        <v>31</v>
      </c>
      <c r="Y143" t="s">
        <v>31</v>
      </c>
      <c r="Z143" t="s">
        <v>31</v>
      </c>
      <c r="AA143" t="s">
        <v>31</v>
      </c>
      <c r="AB143" t="s">
        <v>31</v>
      </c>
      <c r="AC143" t="s">
        <v>31</v>
      </c>
      <c r="AD143" t="s">
        <v>31</v>
      </c>
      <c r="AE143" t="s">
        <v>31</v>
      </c>
      <c r="AF143" t="s">
        <v>31</v>
      </c>
      <c r="AG143" t="s">
        <v>31</v>
      </c>
      <c r="AH143" t="s">
        <v>31</v>
      </c>
      <c r="AI143" t="s">
        <v>31</v>
      </c>
      <c r="AJ143" t="s">
        <v>31</v>
      </c>
      <c r="AK143">
        <v>1800</v>
      </c>
      <c r="AL143" t="s">
        <v>31</v>
      </c>
      <c r="AM143" t="s">
        <v>178</v>
      </c>
      <c r="AN143" t="s">
        <v>31</v>
      </c>
      <c r="AO143" t="s">
        <v>31</v>
      </c>
      <c r="AP143" t="s">
        <v>31</v>
      </c>
      <c r="AQ143" t="s">
        <v>31</v>
      </c>
      <c r="AR143" t="s">
        <v>31</v>
      </c>
      <c r="AS143" t="s">
        <v>31</v>
      </c>
      <c r="AT143" t="s">
        <v>31</v>
      </c>
      <c r="AU143" t="s">
        <v>31</v>
      </c>
      <c r="AV143" t="s">
        <v>31</v>
      </c>
      <c r="AW143" t="s">
        <v>31</v>
      </c>
      <c r="AX143" t="s">
        <v>31</v>
      </c>
      <c r="AY143" t="s">
        <v>31</v>
      </c>
      <c r="AZ143" t="s">
        <v>31</v>
      </c>
      <c r="BA143" t="s">
        <v>31</v>
      </c>
      <c r="BB143" t="s">
        <v>31</v>
      </c>
      <c r="BC143" s="189" t="e">
        <f t="shared" ca="1" si="41"/>
        <v>#N/A</v>
      </c>
      <c r="BD143" s="189">
        <f t="shared" si="42"/>
        <v>100000</v>
      </c>
      <c r="BE143" s="189" t="e">
        <f t="shared" ca="1" si="43"/>
        <v>#N/A</v>
      </c>
      <c r="BF143" s="189" t="str">
        <f t="shared" ca="1" si="44"/>
        <v>FR</v>
      </c>
      <c r="BG143" s="189">
        <f t="shared" si="45"/>
        <v>1800</v>
      </c>
      <c r="BH143" s="189" t="str">
        <f t="shared" ca="1" si="46"/>
        <v>Bilateral- N-2 ALBERTVILLE-RONDISSONNE 1&amp;2</v>
      </c>
      <c r="BI143" s="189">
        <f t="shared" si="47"/>
        <v>1</v>
      </c>
    </row>
    <row r="144" spans="1:61">
      <c r="A144" s="4"/>
      <c r="B144" t="s">
        <v>177</v>
      </c>
      <c r="C144" t="s">
        <v>150</v>
      </c>
      <c r="D144" t="s">
        <v>37</v>
      </c>
      <c r="E144">
        <v>7505</v>
      </c>
      <c r="F144" s="135"/>
      <c r="G144" s="135"/>
      <c r="H144">
        <v>6889</v>
      </c>
      <c r="I144" t="str">
        <f t="shared" si="40"/>
        <v>NA</v>
      </c>
      <c r="J144" t="str">
        <f t="shared" si="33"/>
        <v>NA</v>
      </c>
      <c r="K144" s="135"/>
      <c r="L144">
        <v>-3210</v>
      </c>
      <c r="M144">
        <v>-3210</v>
      </c>
      <c r="N144">
        <v>-2634</v>
      </c>
      <c r="O144" t="s">
        <v>40</v>
      </c>
      <c r="P144" t="s">
        <v>40</v>
      </c>
      <c r="Q144" s="135">
        <f t="shared" si="34"/>
        <v>0</v>
      </c>
      <c r="R144">
        <f t="shared" si="35"/>
        <v>616</v>
      </c>
      <c r="S144" s="135" t="str">
        <f t="shared" si="36"/>
        <v>NA</v>
      </c>
      <c r="T144" s="135" t="str">
        <f t="shared" si="37"/>
        <v>NA</v>
      </c>
      <c r="U144" t="str">
        <f t="shared" si="38"/>
        <v>NA</v>
      </c>
      <c r="V144">
        <f t="shared" si="32"/>
        <v>0</v>
      </c>
      <c r="W144">
        <f t="shared" si="39"/>
        <v>1</v>
      </c>
      <c r="X144" t="s">
        <v>31</v>
      </c>
      <c r="Y144" t="s">
        <v>31</v>
      </c>
      <c r="Z144" t="s">
        <v>31</v>
      </c>
      <c r="AA144" t="s">
        <v>31</v>
      </c>
      <c r="AB144" t="s">
        <v>31</v>
      </c>
      <c r="AC144" t="s">
        <v>31</v>
      </c>
      <c r="AD144" t="s">
        <v>31</v>
      </c>
      <c r="AE144" t="s">
        <v>31</v>
      </c>
      <c r="AF144" t="s">
        <v>31</v>
      </c>
      <c r="AG144" t="s">
        <v>31</v>
      </c>
      <c r="AH144" t="s">
        <v>31</v>
      </c>
      <c r="AI144" t="s">
        <v>31</v>
      </c>
      <c r="AJ144" t="s">
        <v>31</v>
      </c>
      <c r="AK144">
        <v>1800</v>
      </c>
      <c r="AL144" t="s">
        <v>31</v>
      </c>
      <c r="AM144" t="s">
        <v>178</v>
      </c>
      <c r="AN144" t="s">
        <v>31</v>
      </c>
      <c r="AO144" t="s">
        <v>31</v>
      </c>
      <c r="AP144" t="s">
        <v>31</v>
      </c>
      <c r="AQ144" t="s">
        <v>31</v>
      </c>
      <c r="AR144" t="s">
        <v>31</v>
      </c>
      <c r="AS144" t="s">
        <v>31</v>
      </c>
      <c r="AT144" t="s">
        <v>31</v>
      </c>
      <c r="AU144" t="s">
        <v>31</v>
      </c>
      <c r="AV144" t="s">
        <v>31</v>
      </c>
      <c r="AW144" t="s">
        <v>31</v>
      </c>
      <c r="AX144" t="s">
        <v>31</v>
      </c>
      <c r="AY144" t="s">
        <v>31</v>
      </c>
      <c r="AZ144" t="s">
        <v>31</v>
      </c>
      <c r="BA144" t="s">
        <v>31</v>
      </c>
      <c r="BB144" t="s">
        <v>31</v>
      </c>
      <c r="BC144" s="189" t="e">
        <f t="shared" ca="1" si="41"/>
        <v>#N/A</v>
      </c>
      <c r="BD144" s="189">
        <f t="shared" si="42"/>
        <v>100000</v>
      </c>
      <c r="BE144" s="189" t="e">
        <f t="shared" ca="1" si="43"/>
        <v>#N/A</v>
      </c>
      <c r="BF144" s="189" t="str">
        <f t="shared" ca="1" si="44"/>
        <v>FR</v>
      </c>
      <c r="BG144" s="189">
        <f t="shared" si="45"/>
        <v>1800</v>
      </c>
      <c r="BH144" s="189" t="str">
        <f t="shared" ca="1" si="46"/>
        <v>Bilateral- N-2 ALBERTVILLE-RONDISSONNE 1&amp;2</v>
      </c>
      <c r="BI144" s="189">
        <f t="shared" si="47"/>
        <v>1</v>
      </c>
    </row>
    <row r="145" spans="1:61">
      <c r="A145" s="4"/>
      <c r="B145" t="s">
        <v>177</v>
      </c>
      <c r="C145" t="s">
        <v>150</v>
      </c>
      <c r="D145" t="s">
        <v>38</v>
      </c>
      <c r="E145">
        <v>7505</v>
      </c>
      <c r="F145" s="135"/>
      <c r="G145" s="135"/>
      <c r="H145">
        <v>6889</v>
      </c>
      <c r="I145" t="str">
        <f t="shared" si="40"/>
        <v>NA</v>
      </c>
      <c r="J145" t="str">
        <f t="shared" si="33"/>
        <v>NA</v>
      </c>
      <c r="K145" s="135"/>
      <c r="L145">
        <v>-3210</v>
      </c>
      <c r="M145">
        <v>-3210</v>
      </c>
      <c r="N145">
        <v>-2634</v>
      </c>
      <c r="O145" t="s">
        <v>40</v>
      </c>
      <c r="P145" t="s">
        <v>40</v>
      </c>
      <c r="Q145" s="135">
        <f t="shared" si="34"/>
        <v>0</v>
      </c>
      <c r="R145">
        <f t="shared" si="35"/>
        <v>616</v>
      </c>
      <c r="S145" s="135" t="str">
        <f t="shared" si="36"/>
        <v>NA</v>
      </c>
      <c r="T145" s="135" t="str">
        <f t="shared" si="37"/>
        <v>NA</v>
      </c>
      <c r="U145" t="str">
        <f t="shared" si="38"/>
        <v>NA</v>
      </c>
      <c r="V145">
        <f t="shared" si="32"/>
        <v>0</v>
      </c>
      <c r="W145">
        <f t="shared" si="39"/>
        <v>1</v>
      </c>
      <c r="X145" t="s">
        <v>31</v>
      </c>
      <c r="Y145" t="s">
        <v>31</v>
      </c>
      <c r="Z145" t="s">
        <v>31</v>
      </c>
      <c r="AA145" t="s">
        <v>31</v>
      </c>
      <c r="AB145" t="s">
        <v>31</v>
      </c>
      <c r="AC145" t="s">
        <v>31</v>
      </c>
      <c r="AD145" t="s">
        <v>31</v>
      </c>
      <c r="AE145" t="s">
        <v>31</v>
      </c>
      <c r="AF145" t="s">
        <v>31</v>
      </c>
      <c r="AG145" t="s">
        <v>31</v>
      </c>
      <c r="AH145" t="s">
        <v>31</v>
      </c>
      <c r="AI145" t="s">
        <v>31</v>
      </c>
      <c r="AJ145" t="s">
        <v>31</v>
      </c>
      <c r="AK145">
        <v>1800</v>
      </c>
      <c r="AL145" t="s">
        <v>31</v>
      </c>
      <c r="AM145" t="s">
        <v>178</v>
      </c>
      <c r="AN145" t="s">
        <v>31</v>
      </c>
      <c r="AO145" t="s">
        <v>31</v>
      </c>
      <c r="AP145" t="s">
        <v>31</v>
      </c>
      <c r="AQ145" t="s">
        <v>31</v>
      </c>
      <c r="AR145" t="s">
        <v>31</v>
      </c>
      <c r="AS145" t="s">
        <v>31</v>
      </c>
      <c r="AT145" t="s">
        <v>31</v>
      </c>
      <c r="AU145" t="s">
        <v>31</v>
      </c>
      <c r="AV145" t="s">
        <v>31</v>
      </c>
      <c r="AW145" t="s">
        <v>31</v>
      </c>
      <c r="AX145" t="s">
        <v>31</v>
      </c>
      <c r="AY145" t="s">
        <v>31</v>
      </c>
      <c r="AZ145" t="s">
        <v>31</v>
      </c>
      <c r="BA145" t="s">
        <v>31</v>
      </c>
      <c r="BB145" t="s">
        <v>31</v>
      </c>
      <c r="BC145" s="189" t="e">
        <f t="shared" ca="1" si="41"/>
        <v>#N/A</v>
      </c>
      <c r="BD145" s="189">
        <f t="shared" si="42"/>
        <v>100000</v>
      </c>
      <c r="BE145" s="189" t="e">
        <f t="shared" ca="1" si="43"/>
        <v>#N/A</v>
      </c>
      <c r="BF145" s="189" t="str">
        <f t="shared" ca="1" si="44"/>
        <v>FR</v>
      </c>
      <c r="BG145" s="189">
        <f t="shared" si="45"/>
        <v>1800</v>
      </c>
      <c r="BH145" s="189" t="str">
        <f t="shared" ca="1" si="46"/>
        <v>Bilateral- N-2 ALBERTVILLE-RONDISSONNE 1&amp;2</v>
      </c>
      <c r="BI145" s="189">
        <f t="shared" si="47"/>
        <v>1</v>
      </c>
    </row>
    <row r="146" spans="1:61">
      <c r="A146" s="4"/>
      <c r="B146" t="s">
        <v>177</v>
      </c>
      <c r="C146" t="s">
        <v>150</v>
      </c>
      <c r="D146" t="s">
        <v>39</v>
      </c>
      <c r="E146">
        <v>7414</v>
      </c>
      <c r="F146" s="135"/>
      <c r="G146" s="135"/>
      <c r="H146">
        <v>6830</v>
      </c>
      <c r="I146" t="str">
        <f t="shared" si="40"/>
        <v>NA</v>
      </c>
      <c r="J146" t="str">
        <f t="shared" si="33"/>
        <v>NA</v>
      </c>
      <c r="K146" s="135"/>
      <c r="L146">
        <v>-2146</v>
      </c>
      <c r="M146">
        <v>-2146</v>
      </c>
      <c r="N146">
        <v>-1615</v>
      </c>
      <c r="O146" t="s">
        <v>40</v>
      </c>
      <c r="P146" t="s">
        <v>40</v>
      </c>
      <c r="Q146" s="135">
        <f t="shared" si="34"/>
        <v>0</v>
      </c>
      <c r="R146">
        <f t="shared" si="35"/>
        <v>584</v>
      </c>
      <c r="S146" s="135" t="str">
        <f t="shared" si="36"/>
        <v>NA</v>
      </c>
      <c r="T146" s="135" t="str">
        <f t="shared" si="37"/>
        <v>NA</v>
      </c>
      <c r="U146" t="str">
        <f t="shared" si="38"/>
        <v>NA</v>
      </c>
      <c r="V146">
        <f t="shared" si="32"/>
        <v>0</v>
      </c>
      <c r="W146">
        <f t="shared" si="39"/>
        <v>1</v>
      </c>
      <c r="X146" t="s">
        <v>31</v>
      </c>
      <c r="Y146" t="s">
        <v>31</v>
      </c>
      <c r="Z146" t="s">
        <v>31</v>
      </c>
      <c r="AA146" t="s">
        <v>31</v>
      </c>
      <c r="AB146" t="s">
        <v>31</v>
      </c>
      <c r="AC146" t="s">
        <v>31</v>
      </c>
      <c r="AD146" t="s">
        <v>31</v>
      </c>
      <c r="AE146" t="s">
        <v>31</v>
      </c>
      <c r="AF146" t="s">
        <v>31</v>
      </c>
      <c r="AG146" t="s">
        <v>31</v>
      </c>
      <c r="AH146" t="s">
        <v>31</v>
      </c>
      <c r="AI146" t="s">
        <v>31</v>
      </c>
      <c r="AJ146" t="s">
        <v>31</v>
      </c>
      <c r="AK146">
        <v>1800</v>
      </c>
      <c r="AL146" t="s">
        <v>31</v>
      </c>
      <c r="AM146" t="s">
        <v>178</v>
      </c>
      <c r="AN146" t="s">
        <v>31</v>
      </c>
      <c r="AO146" t="s">
        <v>31</v>
      </c>
      <c r="AP146" t="s">
        <v>31</v>
      </c>
      <c r="AQ146" t="s">
        <v>31</v>
      </c>
      <c r="AR146" t="s">
        <v>31</v>
      </c>
      <c r="AS146" t="s">
        <v>31</v>
      </c>
      <c r="AT146" t="s">
        <v>31</v>
      </c>
      <c r="AU146" t="s">
        <v>31</v>
      </c>
      <c r="AV146" t="s">
        <v>31</v>
      </c>
      <c r="AW146" t="s">
        <v>31</v>
      </c>
      <c r="AX146" t="s">
        <v>31</v>
      </c>
      <c r="AY146" t="s">
        <v>31</v>
      </c>
      <c r="AZ146" t="s">
        <v>31</v>
      </c>
      <c r="BA146" t="s">
        <v>31</v>
      </c>
      <c r="BB146" t="s">
        <v>31</v>
      </c>
      <c r="BC146" s="189" t="e">
        <f t="shared" ca="1" si="41"/>
        <v>#N/A</v>
      </c>
      <c r="BD146" s="189">
        <f t="shared" si="42"/>
        <v>100000</v>
      </c>
      <c r="BE146" s="189" t="e">
        <f t="shared" ca="1" si="43"/>
        <v>#N/A</v>
      </c>
      <c r="BF146" s="189" t="str">
        <f t="shared" ca="1" si="44"/>
        <v>FR</v>
      </c>
      <c r="BG146" s="189">
        <f t="shared" si="45"/>
        <v>1800</v>
      </c>
      <c r="BH146" s="189" t="str">
        <f t="shared" ca="1" si="46"/>
        <v>Bilateral- N-2 ALBERTVILLE-RONDISSONNE 1&amp;2</v>
      </c>
      <c r="BI146" s="189">
        <f t="shared" si="47"/>
        <v>1</v>
      </c>
    </row>
    <row r="147" spans="1:61">
      <c r="A147" s="4"/>
      <c r="B147" t="s">
        <v>177</v>
      </c>
      <c r="C147" t="s">
        <v>150</v>
      </c>
      <c r="D147" t="s">
        <v>43</v>
      </c>
      <c r="E147">
        <v>7414</v>
      </c>
      <c r="F147" s="135"/>
      <c r="G147" s="135"/>
      <c r="H147">
        <v>6830</v>
      </c>
      <c r="I147" t="str">
        <f t="shared" si="40"/>
        <v>NA</v>
      </c>
      <c r="J147" t="str">
        <f t="shared" si="33"/>
        <v>NA</v>
      </c>
      <c r="K147" s="135"/>
      <c r="L147">
        <v>-2146</v>
      </c>
      <c r="M147">
        <v>-2146</v>
      </c>
      <c r="N147">
        <v>-1615</v>
      </c>
      <c r="O147" t="s">
        <v>40</v>
      </c>
      <c r="P147" t="s">
        <v>40</v>
      </c>
      <c r="Q147" s="135">
        <f t="shared" si="34"/>
        <v>0</v>
      </c>
      <c r="R147">
        <f t="shared" si="35"/>
        <v>584</v>
      </c>
      <c r="S147" s="135" t="str">
        <f t="shared" si="36"/>
        <v>NA</v>
      </c>
      <c r="T147" s="135" t="str">
        <f t="shared" si="37"/>
        <v>NA</v>
      </c>
      <c r="U147" t="str">
        <f t="shared" si="38"/>
        <v>NA</v>
      </c>
      <c r="V147">
        <f t="shared" si="32"/>
        <v>0</v>
      </c>
      <c r="W147">
        <f t="shared" si="39"/>
        <v>1</v>
      </c>
      <c r="X147" t="s">
        <v>31</v>
      </c>
      <c r="Y147" t="s">
        <v>31</v>
      </c>
      <c r="Z147" t="s">
        <v>31</v>
      </c>
      <c r="AA147" t="s">
        <v>31</v>
      </c>
      <c r="AB147" t="s">
        <v>31</v>
      </c>
      <c r="AC147" t="s">
        <v>31</v>
      </c>
      <c r="AD147" t="s">
        <v>31</v>
      </c>
      <c r="AE147" t="s">
        <v>31</v>
      </c>
      <c r="AF147" t="s">
        <v>31</v>
      </c>
      <c r="AG147" t="s">
        <v>31</v>
      </c>
      <c r="AH147" t="s">
        <v>31</v>
      </c>
      <c r="AI147" t="s">
        <v>31</v>
      </c>
      <c r="AJ147" t="s">
        <v>31</v>
      </c>
      <c r="AK147">
        <v>1800</v>
      </c>
      <c r="AL147" t="s">
        <v>31</v>
      </c>
      <c r="AM147" t="s">
        <v>178</v>
      </c>
      <c r="AN147" t="s">
        <v>31</v>
      </c>
      <c r="AO147" t="s">
        <v>31</v>
      </c>
      <c r="AP147" t="s">
        <v>31</v>
      </c>
      <c r="AQ147" t="s">
        <v>31</v>
      </c>
      <c r="AR147" t="s">
        <v>31</v>
      </c>
      <c r="AS147" t="s">
        <v>31</v>
      </c>
      <c r="AT147" t="s">
        <v>31</v>
      </c>
      <c r="AU147" t="s">
        <v>31</v>
      </c>
      <c r="AV147" t="s">
        <v>31</v>
      </c>
      <c r="AW147" t="s">
        <v>31</v>
      </c>
      <c r="AX147" t="s">
        <v>31</v>
      </c>
      <c r="AY147" t="s">
        <v>31</v>
      </c>
      <c r="AZ147" t="s">
        <v>31</v>
      </c>
      <c r="BA147" t="s">
        <v>31</v>
      </c>
      <c r="BB147" t="s">
        <v>31</v>
      </c>
      <c r="BC147" s="189" t="e">
        <f t="shared" ca="1" si="41"/>
        <v>#N/A</v>
      </c>
      <c r="BD147" s="189">
        <f t="shared" si="42"/>
        <v>100000</v>
      </c>
      <c r="BE147" s="189" t="e">
        <f t="shared" ca="1" si="43"/>
        <v>#N/A</v>
      </c>
      <c r="BF147" s="189" t="str">
        <f t="shared" ca="1" si="44"/>
        <v>FR</v>
      </c>
      <c r="BG147" s="189">
        <f t="shared" si="45"/>
        <v>1800</v>
      </c>
      <c r="BH147" s="189" t="str">
        <f t="shared" ca="1" si="46"/>
        <v>Bilateral- N-2 ALBERTVILLE-RONDISSONNE 1&amp;2</v>
      </c>
      <c r="BI147" s="189">
        <f t="shared" si="47"/>
        <v>1</v>
      </c>
    </row>
    <row r="148" spans="1:61">
      <c r="A148" s="4"/>
      <c r="B148" t="s">
        <v>177</v>
      </c>
      <c r="C148" t="s">
        <v>150</v>
      </c>
      <c r="D148" t="s">
        <v>45</v>
      </c>
      <c r="E148">
        <v>7414</v>
      </c>
      <c r="F148" s="135"/>
      <c r="G148" s="135"/>
      <c r="H148">
        <v>6830</v>
      </c>
      <c r="I148" t="str">
        <f t="shared" si="40"/>
        <v>NA</v>
      </c>
      <c r="J148" t="str">
        <f t="shared" si="33"/>
        <v>NA</v>
      </c>
      <c r="K148" s="135"/>
      <c r="L148">
        <v>-2146</v>
      </c>
      <c r="M148">
        <v>-2146</v>
      </c>
      <c r="N148">
        <v>-1615</v>
      </c>
      <c r="O148" t="s">
        <v>40</v>
      </c>
      <c r="P148" t="s">
        <v>40</v>
      </c>
      <c r="Q148" s="135">
        <f t="shared" si="34"/>
        <v>0</v>
      </c>
      <c r="R148">
        <f t="shared" si="35"/>
        <v>584</v>
      </c>
      <c r="S148" s="135" t="str">
        <f t="shared" si="36"/>
        <v>NA</v>
      </c>
      <c r="T148" s="135" t="str">
        <f t="shared" si="37"/>
        <v>NA</v>
      </c>
      <c r="U148" t="str">
        <f t="shared" si="38"/>
        <v>NA</v>
      </c>
      <c r="V148">
        <f t="shared" si="32"/>
        <v>0</v>
      </c>
      <c r="W148">
        <f t="shared" si="39"/>
        <v>1</v>
      </c>
      <c r="X148" t="s">
        <v>31</v>
      </c>
      <c r="Y148" t="s">
        <v>31</v>
      </c>
      <c r="Z148" t="s">
        <v>31</v>
      </c>
      <c r="AA148" t="s">
        <v>31</v>
      </c>
      <c r="AB148" t="s">
        <v>31</v>
      </c>
      <c r="AC148" t="s">
        <v>31</v>
      </c>
      <c r="AD148" t="s">
        <v>31</v>
      </c>
      <c r="AE148" t="s">
        <v>31</v>
      </c>
      <c r="AF148" t="s">
        <v>31</v>
      </c>
      <c r="AG148" t="s">
        <v>31</v>
      </c>
      <c r="AH148" t="s">
        <v>31</v>
      </c>
      <c r="AI148" t="s">
        <v>31</v>
      </c>
      <c r="AJ148" t="s">
        <v>31</v>
      </c>
      <c r="AK148">
        <v>1800</v>
      </c>
      <c r="AL148" t="s">
        <v>31</v>
      </c>
      <c r="AM148" t="s">
        <v>178</v>
      </c>
      <c r="AN148" t="s">
        <v>31</v>
      </c>
      <c r="AO148" t="s">
        <v>31</v>
      </c>
      <c r="AP148" t="s">
        <v>31</v>
      </c>
      <c r="AQ148" t="s">
        <v>31</v>
      </c>
      <c r="AR148" t="s">
        <v>31</v>
      </c>
      <c r="AS148" t="s">
        <v>31</v>
      </c>
      <c r="AT148" t="s">
        <v>31</v>
      </c>
      <c r="AU148" t="s">
        <v>31</v>
      </c>
      <c r="AV148" t="s">
        <v>31</v>
      </c>
      <c r="AW148" t="s">
        <v>31</v>
      </c>
      <c r="AX148" t="s">
        <v>31</v>
      </c>
      <c r="AY148" t="s">
        <v>31</v>
      </c>
      <c r="AZ148" t="s">
        <v>31</v>
      </c>
      <c r="BA148" t="s">
        <v>31</v>
      </c>
      <c r="BB148" t="s">
        <v>31</v>
      </c>
      <c r="BC148" s="189" t="e">
        <f t="shared" ca="1" si="41"/>
        <v>#N/A</v>
      </c>
      <c r="BD148" s="189">
        <f t="shared" si="42"/>
        <v>100000</v>
      </c>
      <c r="BE148" s="189" t="e">
        <f t="shared" ca="1" si="43"/>
        <v>#N/A</v>
      </c>
      <c r="BF148" s="189" t="str">
        <f t="shared" ca="1" si="44"/>
        <v>FR</v>
      </c>
      <c r="BG148" s="189">
        <f t="shared" si="45"/>
        <v>1800</v>
      </c>
      <c r="BH148" s="189" t="str">
        <f t="shared" ca="1" si="46"/>
        <v>Bilateral- N-2 ALBERTVILLE-RONDISSONNE 1&amp;2</v>
      </c>
      <c r="BI148" s="189">
        <f t="shared" si="47"/>
        <v>1</v>
      </c>
    </row>
    <row r="149" spans="1:61">
      <c r="A149" s="4"/>
      <c r="B149" t="s">
        <v>177</v>
      </c>
      <c r="C149" t="s">
        <v>150</v>
      </c>
      <c r="D149" t="s">
        <v>46</v>
      </c>
      <c r="E149">
        <v>7697</v>
      </c>
      <c r="F149" s="135"/>
      <c r="G149" s="135"/>
      <c r="H149">
        <v>7015</v>
      </c>
      <c r="I149" t="str">
        <f t="shared" si="40"/>
        <v>NA</v>
      </c>
      <c r="J149" t="str">
        <f t="shared" si="33"/>
        <v>NA</v>
      </c>
      <c r="K149" s="135"/>
      <c r="L149">
        <v>-2099</v>
      </c>
      <c r="M149">
        <v>-2099</v>
      </c>
      <c r="N149">
        <v>-1473</v>
      </c>
      <c r="O149" t="s">
        <v>40</v>
      </c>
      <c r="P149" t="s">
        <v>40</v>
      </c>
      <c r="Q149" s="135">
        <f t="shared" si="34"/>
        <v>0</v>
      </c>
      <c r="R149">
        <f t="shared" si="35"/>
        <v>682</v>
      </c>
      <c r="S149" s="135" t="str">
        <f t="shared" si="36"/>
        <v>NA</v>
      </c>
      <c r="T149" s="135" t="str">
        <f t="shared" si="37"/>
        <v>NA</v>
      </c>
      <c r="U149" t="str">
        <f t="shared" si="38"/>
        <v>NA</v>
      </c>
      <c r="V149">
        <f t="shared" si="32"/>
        <v>0</v>
      </c>
      <c r="W149">
        <f t="shared" si="39"/>
        <v>1</v>
      </c>
      <c r="X149" t="s">
        <v>31</v>
      </c>
      <c r="Y149" t="s">
        <v>31</v>
      </c>
      <c r="Z149" t="s">
        <v>31</v>
      </c>
      <c r="AA149" t="s">
        <v>31</v>
      </c>
      <c r="AB149" t="s">
        <v>31</v>
      </c>
      <c r="AC149" t="s">
        <v>31</v>
      </c>
      <c r="AD149" t="s">
        <v>31</v>
      </c>
      <c r="AE149" t="s">
        <v>31</v>
      </c>
      <c r="AF149" t="s">
        <v>31</v>
      </c>
      <c r="AG149" t="s">
        <v>31</v>
      </c>
      <c r="AH149" t="s">
        <v>31</v>
      </c>
      <c r="AI149" t="s">
        <v>31</v>
      </c>
      <c r="AJ149" t="s">
        <v>31</v>
      </c>
      <c r="AK149">
        <v>1800</v>
      </c>
      <c r="AL149" t="s">
        <v>31</v>
      </c>
      <c r="AM149" t="s">
        <v>178</v>
      </c>
      <c r="AN149" t="s">
        <v>31</v>
      </c>
      <c r="AO149" t="s">
        <v>31</v>
      </c>
      <c r="AP149" t="s">
        <v>31</v>
      </c>
      <c r="AQ149" t="s">
        <v>31</v>
      </c>
      <c r="AR149" t="s">
        <v>31</v>
      </c>
      <c r="AS149" t="s">
        <v>31</v>
      </c>
      <c r="AT149" t="s">
        <v>31</v>
      </c>
      <c r="AU149" t="s">
        <v>31</v>
      </c>
      <c r="AV149" t="s">
        <v>31</v>
      </c>
      <c r="AW149" t="s">
        <v>31</v>
      </c>
      <c r="AX149" t="s">
        <v>31</v>
      </c>
      <c r="AY149" t="s">
        <v>31</v>
      </c>
      <c r="AZ149" t="s">
        <v>31</v>
      </c>
      <c r="BA149" t="s">
        <v>31</v>
      </c>
      <c r="BB149" t="s">
        <v>31</v>
      </c>
      <c r="BC149" s="189" t="e">
        <f t="shared" ca="1" si="41"/>
        <v>#N/A</v>
      </c>
      <c r="BD149" s="189">
        <f t="shared" si="42"/>
        <v>100000</v>
      </c>
      <c r="BE149" s="189" t="e">
        <f t="shared" ca="1" si="43"/>
        <v>#N/A</v>
      </c>
      <c r="BF149" s="189" t="str">
        <f t="shared" ca="1" si="44"/>
        <v>FR</v>
      </c>
      <c r="BG149" s="189">
        <f t="shared" si="45"/>
        <v>1800</v>
      </c>
      <c r="BH149" s="189" t="str">
        <f t="shared" ca="1" si="46"/>
        <v>Bilateral- N-2 ALBERTVILLE-RONDISSONNE 1&amp;2</v>
      </c>
      <c r="BI149" s="189">
        <f t="shared" si="47"/>
        <v>1</v>
      </c>
    </row>
    <row r="150" spans="1:61">
      <c r="A150" s="4"/>
      <c r="B150" t="s">
        <v>177</v>
      </c>
      <c r="C150" t="s">
        <v>150</v>
      </c>
      <c r="D150" t="s">
        <v>47</v>
      </c>
      <c r="E150">
        <v>7697</v>
      </c>
      <c r="F150" s="135"/>
      <c r="G150" s="135"/>
      <c r="H150">
        <v>7015</v>
      </c>
      <c r="I150" t="str">
        <f t="shared" si="40"/>
        <v>NA</v>
      </c>
      <c r="J150" t="str">
        <f t="shared" si="33"/>
        <v>NA</v>
      </c>
      <c r="K150" s="135"/>
      <c r="L150">
        <v>-2099</v>
      </c>
      <c r="M150">
        <v>-2099</v>
      </c>
      <c r="N150">
        <v>-1473</v>
      </c>
      <c r="O150" t="s">
        <v>40</v>
      </c>
      <c r="P150" t="s">
        <v>40</v>
      </c>
      <c r="Q150" s="135">
        <f t="shared" si="34"/>
        <v>0</v>
      </c>
      <c r="R150">
        <f t="shared" si="35"/>
        <v>682</v>
      </c>
      <c r="S150" s="135" t="str">
        <f t="shared" si="36"/>
        <v>NA</v>
      </c>
      <c r="T150" s="135" t="str">
        <f t="shared" si="37"/>
        <v>NA</v>
      </c>
      <c r="U150" t="str">
        <f t="shared" si="38"/>
        <v>NA</v>
      </c>
      <c r="V150">
        <f t="shared" si="32"/>
        <v>0</v>
      </c>
      <c r="W150">
        <f t="shared" si="39"/>
        <v>1</v>
      </c>
      <c r="X150" t="s">
        <v>31</v>
      </c>
      <c r="Y150" t="s">
        <v>31</v>
      </c>
      <c r="Z150" t="s">
        <v>31</v>
      </c>
      <c r="AA150" t="s">
        <v>31</v>
      </c>
      <c r="AB150" t="s">
        <v>31</v>
      </c>
      <c r="AC150" t="s">
        <v>31</v>
      </c>
      <c r="AD150" t="s">
        <v>31</v>
      </c>
      <c r="AE150" t="s">
        <v>31</v>
      </c>
      <c r="AF150" t="s">
        <v>31</v>
      </c>
      <c r="AG150" t="s">
        <v>31</v>
      </c>
      <c r="AH150" t="s">
        <v>31</v>
      </c>
      <c r="AI150" t="s">
        <v>31</v>
      </c>
      <c r="AJ150" t="s">
        <v>31</v>
      </c>
      <c r="AK150">
        <v>1800</v>
      </c>
      <c r="AL150" t="s">
        <v>31</v>
      </c>
      <c r="AM150" t="s">
        <v>178</v>
      </c>
      <c r="AN150" t="s">
        <v>31</v>
      </c>
      <c r="AO150" t="s">
        <v>31</v>
      </c>
      <c r="AP150" t="s">
        <v>31</v>
      </c>
      <c r="AQ150" t="s">
        <v>31</v>
      </c>
      <c r="AR150" t="s">
        <v>31</v>
      </c>
      <c r="AS150" t="s">
        <v>31</v>
      </c>
      <c r="AT150" t="s">
        <v>31</v>
      </c>
      <c r="AU150" t="s">
        <v>31</v>
      </c>
      <c r="AV150" t="s">
        <v>31</v>
      </c>
      <c r="AW150" t="s">
        <v>31</v>
      </c>
      <c r="AX150" t="s">
        <v>31</v>
      </c>
      <c r="AY150" t="s">
        <v>31</v>
      </c>
      <c r="AZ150" t="s">
        <v>31</v>
      </c>
      <c r="BA150" t="s">
        <v>31</v>
      </c>
      <c r="BB150" t="s">
        <v>31</v>
      </c>
      <c r="BC150" s="189" t="e">
        <f t="shared" ca="1" si="41"/>
        <v>#N/A</v>
      </c>
      <c r="BD150" s="189">
        <f t="shared" si="42"/>
        <v>100000</v>
      </c>
      <c r="BE150" s="189" t="e">
        <f t="shared" ca="1" si="43"/>
        <v>#N/A</v>
      </c>
      <c r="BF150" s="189" t="str">
        <f t="shared" ca="1" si="44"/>
        <v>FR</v>
      </c>
      <c r="BG150" s="189">
        <f t="shared" si="45"/>
        <v>1800</v>
      </c>
      <c r="BH150" s="189" t="str">
        <f t="shared" ca="1" si="46"/>
        <v>Bilateral- N-2 ALBERTVILLE-RONDISSONNE 1&amp;2</v>
      </c>
      <c r="BI150" s="189">
        <f t="shared" si="47"/>
        <v>1</v>
      </c>
    </row>
    <row r="151" spans="1:61" ht="15.95" thickBot="1">
      <c r="A151" s="4"/>
      <c r="B151" t="s">
        <v>177</v>
      </c>
      <c r="C151" t="s">
        <v>150</v>
      </c>
      <c r="D151" t="s">
        <v>48</v>
      </c>
      <c r="E151">
        <v>7697</v>
      </c>
      <c r="F151" s="135"/>
      <c r="G151" s="135"/>
      <c r="H151">
        <v>7015</v>
      </c>
      <c r="I151" t="str">
        <f t="shared" si="40"/>
        <v>NA</v>
      </c>
      <c r="J151" t="str">
        <f t="shared" si="33"/>
        <v>NA</v>
      </c>
      <c r="K151" s="14"/>
      <c r="L151">
        <v>-2099</v>
      </c>
      <c r="M151">
        <v>-2099</v>
      </c>
      <c r="N151">
        <v>-1473</v>
      </c>
      <c r="O151" t="s">
        <v>40</v>
      </c>
      <c r="P151" t="s">
        <v>40</v>
      </c>
      <c r="Q151" s="135">
        <f t="shared" si="34"/>
        <v>0</v>
      </c>
      <c r="R151">
        <f t="shared" si="35"/>
        <v>682</v>
      </c>
      <c r="S151" s="135" t="str">
        <f t="shared" si="36"/>
        <v>NA</v>
      </c>
      <c r="T151" s="135" t="str">
        <f t="shared" si="37"/>
        <v>NA</v>
      </c>
      <c r="U151" t="str">
        <f t="shared" si="38"/>
        <v>NA</v>
      </c>
      <c r="V151">
        <f t="shared" si="32"/>
        <v>0</v>
      </c>
      <c r="W151">
        <f t="shared" si="39"/>
        <v>1</v>
      </c>
      <c r="X151" t="s">
        <v>31</v>
      </c>
      <c r="Y151" t="s">
        <v>31</v>
      </c>
      <c r="Z151" t="s">
        <v>31</v>
      </c>
      <c r="AA151" t="s">
        <v>31</v>
      </c>
      <c r="AB151" t="s">
        <v>31</v>
      </c>
      <c r="AC151" t="s">
        <v>31</v>
      </c>
      <c r="AD151" t="s">
        <v>31</v>
      </c>
      <c r="AE151" t="s">
        <v>31</v>
      </c>
      <c r="AF151" t="s">
        <v>31</v>
      </c>
      <c r="AG151" t="s">
        <v>31</v>
      </c>
      <c r="AH151" t="s">
        <v>31</v>
      </c>
      <c r="AI151" t="s">
        <v>31</v>
      </c>
      <c r="AJ151" t="s">
        <v>31</v>
      </c>
      <c r="AK151">
        <v>1800</v>
      </c>
      <c r="AL151" t="s">
        <v>31</v>
      </c>
      <c r="AM151" t="s">
        <v>178</v>
      </c>
      <c r="AN151" t="s">
        <v>31</v>
      </c>
      <c r="AO151" t="s">
        <v>31</v>
      </c>
      <c r="AP151" t="s">
        <v>31</v>
      </c>
      <c r="AQ151" t="s">
        <v>31</v>
      </c>
      <c r="AR151" t="s">
        <v>31</v>
      </c>
      <c r="AS151" t="s">
        <v>31</v>
      </c>
      <c r="AT151" t="s">
        <v>31</v>
      </c>
      <c r="AU151" t="s">
        <v>31</v>
      </c>
      <c r="AV151" t="s">
        <v>31</v>
      </c>
      <c r="AW151" t="s">
        <v>31</v>
      </c>
      <c r="AX151" t="s">
        <v>31</v>
      </c>
      <c r="AY151" t="s">
        <v>31</v>
      </c>
      <c r="AZ151" t="s">
        <v>31</v>
      </c>
      <c r="BA151" t="s">
        <v>31</v>
      </c>
      <c r="BB151" t="s">
        <v>31</v>
      </c>
      <c r="BC151" s="189" t="e">
        <f t="shared" ca="1" si="41"/>
        <v>#N/A</v>
      </c>
      <c r="BD151" s="189">
        <f t="shared" si="42"/>
        <v>100000</v>
      </c>
      <c r="BE151" s="189" t="e">
        <f t="shared" ca="1" si="43"/>
        <v>#N/A</v>
      </c>
      <c r="BF151" s="189" t="str">
        <f t="shared" ca="1" si="44"/>
        <v>FR</v>
      </c>
      <c r="BG151" s="189">
        <f t="shared" si="45"/>
        <v>1800</v>
      </c>
      <c r="BH151" s="189" t="str">
        <f t="shared" ca="1" si="46"/>
        <v>Bilateral- N-2 ALBERTVILLE-RONDISSONNE 1&amp;2</v>
      </c>
      <c r="BI151" s="189">
        <f t="shared" si="47"/>
        <v>1</v>
      </c>
    </row>
    <row r="152" spans="1:61">
      <c r="A152" s="4"/>
      <c r="B152" t="s">
        <v>179</v>
      </c>
      <c r="C152" t="s">
        <v>150</v>
      </c>
      <c r="D152" t="s">
        <v>151</v>
      </c>
      <c r="E152">
        <v>7854</v>
      </c>
      <c r="F152" s="135"/>
      <c r="G152" s="135"/>
      <c r="H152">
        <v>7118</v>
      </c>
      <c r="I152" t="str">
        <f t="shared" si="40"/>
        <v>NA</v>
      </c>
      <c r="J152" t="str">
        <f t="shared" si="33"/>
        <v>NA</v>
      </c>
      <c r="K152" s="55"/>
      <c r="L152">
        <v>-6507</v>
      </c>
      <c r="M152">
        <v>-6507</v>
      </c>
      <c r="N152">
        <v>-5714</v>
      </c>
      <c r="O152" t="s">
        <v>40</v>
      </c>
      <c r="P152" t="s">
        <v>40</v>
      </c>
      <c r="Q152" s="135">
        <f t="shared" si="34"/>
        <v>0</v>
      </c>
      <c r="R152">
        <f t="shared" si="35"/>
        <v>736</v>
      </c>
      <c r="S152" s="135" t="str">
        <f t="shared" si="36"/>
        <v>NA</v>
      </c>
      <c r="T152" s="135" t="str">
        <f t="shared" si="37"/>
        <v>NA</v>
      </c>
      <c r="U152" t="str">
        <f t="shared" si="38"/>
        <v>NA</v>
      </c>
      <c r="V152">
        <f t="shared" si="32"/>
        <v>0</v>
      </c>
      <c r="W152">
        <f t="shared" si="39"/>
        <v>1</v>
      </c>
      <c r="X152">
        <v>486</v>
      </c>
      <c r="Y152" t="s">
        <v>31</v>
      </c>
      <c r="Z152" t="s">
        <v>31</v>
      </c>
      <c r="AA152" t="s">
        <v>152</v>
      </c>
      <c r="AB152" t="s">
        <v>31</v>
      </c>
      <c r="AC152" t="s">
        <v>31</v>
      </c>
      <c r="AD152" t="s">
        <v>31</v>
      </c>
      <c r="AE152" t="s">
        <v>31</v>
      </c>
      <c r="AF152" t="s">
        <v>31</v>
      </c>
      <c r="AG152" t="s">
        <v>31</v>
      </c>
      <c r="AH152" t="s">
        <v>31</v>
      </c>
      <c r="AI152" t="s">
        <v>31</v>
      </c>
      <c r="AJ152" t="s">
        <v>31</v>
      </c>
      <c r="AK152">
        <v>1800</v>
      </c>
      <c r="AL152" t="s">
        <v>31</v>
      </c>
      <c r="AM152" t="s">
        <v>180</v>
      </c>
      <c r="AN152" t="s">
        <v>31</v>
      </c>
      <c r="AO152" t="s">
        <v>31</v>
      </c>
      <c r="AP152" t="s">
        <v>31</v>
      </c>
      <c r="AQ152" t="s">
        <v>31</v>
      </c>
      <c r="AR152" t="s">
        <v>31</v>
      </c>
      <c r="AS152" t="s">
        <v>31</v>
      </c>
      <c r="AT152" t="s">
        <v>31</v>
      </c>
      <c r="AU152" t="s">
        <v>31</v>
      </c>
      <c r="AV152" t="s">
        <v>31</v>
      </c>
      <c r="AW152" t="s">
        <v>31</v>
      </c>
      <c r="AX152" t="s">
        <v>31</v>
      </c>
      <c r="AY152" t="s">
        <v>31</v>
      </c>
      <c r="AZ152" t="s">
        <v>31</v>
      </c>
      <c r="BA152" t="s">
        <v>31</v>
      </c>
      <c r="BB152" t="s">
        <v>31</v>
      </c>
      <c r="BC152" s="189" t="e">
        <f t="shared" ca="1" si="41"/>
        <v>#N/A</v>
      </c>
      <c r="BD152" s="189">
        <f t="shared" si="42"/>
        <v>100000</v>
      </c>
      <c r="BE152" s="189" t="e">
        <f t="shared" ca="1" si="43"/>
        <v>#N/A</v>
      </c>
      <c r="BF152" s="189" t="str">
        <f t="shared" ca="1" si="44"/>
        <v>FR</v>
      </c>
      <c r="BG152" s="189">
        <f t="shared" si="45"/>
        <v>1800</v>
      </c>
      <c r="BH152" s="189" t="str">
        <f t="shared" ca="1" si="46"/>
        <v>Bilateral- limitation des NTC FR&gt;IT à 1800MW</v>
      </c>
      <c r="BI152" s="189">
        <f t="shared" si="47"/>
        <v>2</v>
      </c>
    </row>
    <row r="153" spans="1:61">
      <c r="A153" s="4"/>
      <c r="B153" t="s">
        <v>179</v>
      </c>
      <c r="C153" t="s">
        <v>150</v>
      </c>
      <c r="D153" t="s">
        <v>155</v>
      </c>
      <c r="E153">
        <v>7854</v>
      </c>
      <c r="F153" s="135"/>
      <c r="G153" s="135"/>
      <c r="H153">
        <v>7118</v>
      </c>
      <c r="I153" t="str">
        <f t="shared" si="40"/>
        <v>NA</v>
      </c>
      <c r="J153" t="str">
        <f t="shared" si="33"/>
        <v>NA</v>
      </c>
      <c r="K153" s="135"/>
      <c r="L153">
        <v>-6507</v>
      </c>
      <c r="M153">
        <v>-6507</v>
      </c>
      <c r="N153">
        <v>-5714</v>
      </c>
      <c r="O153" t="s">
        <v>40</v>
      </c>
      <c r="P153" t="s">
        <v>40</v>
      </c>
      <c r="Q153" s="135">
        <f t="shared" si="34"/>
        <v>0</v>
      </c>
      <c r="R153">
        <f t="shared" si="35"/>
        <v>736</v>
      </c>
      <c r="S153" s="135" t="str">
        <f t="shared" si="36"/>
        <v>NA</v>
      </c>
      <c r="T153" s="135" t="str">
        <f t="shared" si="37"/>
        <v>NA</v>
      </c>
      <c r="U153" t="str">
        <f t="shared" si="38"/>
        <v>NA</v>
      </c>
      <c r="V153">
        <f t="shared" si="32"/>
        <v>0</v>
      </c>
      <c r="W153">
        <f t="shared" si="39"/>
        <v>1</v>
      </c>
      <c r="X153">
        <v>486</v>
      </c>
      <c r="Y153" t="s">
        <v>31</v>
      </c>
      <c r="Z153" t="s">
        <v>31</v>
      </c>
      <c r="AA153" t="s">
        <v>152</v>
      </c>
      <c r="AB153" t="s">
        <v>31</v>
      </c>
      <c r="AC153" t="s">
        <v>31</v>
      </c>
      <c r="AD153" t="s">
        <v>31</v>
      </c>
      <c r="AE153" t="s">
        <v>31</v>
      </c>
      <c r="AF153" t="s">
        <v>31</v>
      </c>
      <c r="AG153" t="s">
        <v>31</v>
      </c>
      <c r="AH153" t="s">
        <v>31</v>
      </c>
      <c r="AI153" t="s">
        <v>31</v>
      </c>
      <c r="AJ153" t="s">
        <v>31</v>
      </c>
      <c r="AK153">
        <v>1800</v>
      </c>
      <c r="AL153" t="s">
        <v>31</v>
      </c>
      <c r="AM153" t="s">
        <v>180</v>
      </c>
      <c r="AN153" t="s">
        <v>31</v>
      </c>
      <c r="AO153" t="s">
        <v>31</v>
      </c>
      <c r="AP153" t="s">
        <v>31</v>
      </c>
      <c r="AQ153" t="s">
        <v>31</v>
      </c>
      <c r="AR153" t="s">
        <v>31</v>
      </c>
      <c r="AS153" t="s">
        <v>31</v>
      </c>
      <c r="AT153" t="s">
        <v>31</v>
      </c>
      <c r="AU153" t="s">
        <v>31</v>
      </c>
      <c r="AV153" t="s">
        <v>31</v>
      </c>
      <c r="AW153" t="s">
        <v>31</v>
      </c>
      <c r="AX153" t="s">
        <v>31</v>
      </c>
      <c r="AY153" t="s">
        <v>31</v>
      </c>
      <c r="AZ153" t="s">
        <v>31</v>
      </c>
      <c r="BA153" t="s">
        <v>31</v>
      </c>
      <c r="BB153" t="s">
        <v>31</v>
      </c>
      <c r="BC153" s="189" t="e">
        <f t="shared" ca="1" si="41"/>
        <v>#N/A</v>
      </c>
      <c r="BD153" s="189">
        <f t="shared" si="42"/>
        <v>100000</v>
      </c>
      <c r="BE153" s="189" t="e">
        <f t="shared" ca="1" si="43"/>
        <v>#N/A</v>
      </c>
      <c r="BF153" s="189" t="str">
        <f t="shared" ca="1" si="44"/>
        <v>FR</v>
      </c>
      <c r="BG153" s="189">
        <f t="shared" si="45"/>
        <v>1800</v>
      </c>
      <c r="BH153" s="189" t="str">
        <f t="shared" ca="1" si="46"/>
        <v>Bilateral- limitation des NTC FR&gt;IT à 1800MW</v>
      </c>
      <c r="BI153" s="189">
        <f t="shared" si="47"/>
        <v>2</v>
      </c>
    </row>
    <row r="154" spans="1:61">
      <c r="A154" s="4"/>
      <c r="B154" t="s">
        <v>179</v>
      </c>
      <c r="C154" t="s">
        <v>150</v>
      </c>
      <c r="D154" t="s">
        <v>156</v>
      </c>
      <c r="E154">
        <v>7854</v>
      </c>
      <c r="F154" s="135"/>
      <c r="G154" s="135"/>
      <c r="H154">
        <v>7118</v>
      </c>
      <c r="I154" t="str">
        <f t="shared" si="40"/>
        <v>NA</v>
      </c>
      <c r="J154" t="str">
        <f t="shared" si="33"/>
        <v>NA</v>
      </c>
      <c r="K154" s="135"/>
      <c r="L154">
        <v>-6507</v>
      </c>
      <c r="M154">
        <v>-6507</v>
      </c>
      <c r="N154">
        <v>-5714</v>
      </c>
      <c r="O154" t="s">
        <v>40</v>
      </c>
      <c r="P154" t="s">
        <v>40</v>
      </c>
      <c r="Q154" s="135">
        <f t="shared" si="34"/>
        <v>0</v>
      </c>
      <c r="R154">
        <f t="shared" si="35"/>
        <v>736</v>
      </c>
      <c r="S154" s="135" t="str">
        <f t="shared" si="36"/>
        <v>NA</v>
      </c>
      <c r="T154" s="135" t="str">
        <f t="shared" si="37"/>
        <v>NA</v>
      </c>
      <c r="U154" t="str">
        <f t="shared" si="38"/>
        <v>NA</v>
      </c>
      <c r="V154">
        <f t="shared" si="32"/>
        <v>0</v>
      </c>
      <c r="W154">
        <f t="shared" si="39"/>
        <v>1</v>
      </c>
      <c r="X154">
        <v>486</v>
      </c>
      <c r="Y154" t="s">
        <v>31</v>
      </c>
      <c r="Z154" t="s">
        <v>31</v>
      </c>
      <c r="AA154" t="s">
        <v>152</v>
      </c>
      <c r="AB154" t="s">
        <v>31</v>
      </c>
      <c r="AC154" t="s">
        <v>31</v>
      </c>
      <c r="AD154" t="s">
        <v>31</v>
      </c>
      <c r="AE154" t="s">
        <v>31</v>
      </c>
      <c r="AF154" t="s">
        <v>31</v>
      </c>
      <c r="AG154" t="s">
        <v>31</v>
      </c>
      <c r="AH154" t="s">
        <v>31</v>
      </c>
      <c r="AI154" t="s">
        <v>31</v>
      </c>
      <c r="AJ154" t="s">
        <v>31</v>
      </c>
      <c r="AK154">
        <v>1800</v>
      </c>
      <c r="AL154" t="s">
        <v>31</v>
      </c>
      <c r="AM154" t="s">
        <v>180</v>
      </c>
      <c r="AN154" t="s">
        <v>31</v>
      </c>
      <c r="AO154" t="s">
        <v>31</v>
      </c>
      <c r="AP154" t="s">
        <v>31</v>
      </c>
      <c r="AQ154" t="s">
        <v>31</v>
      </c>
      <c r="AR154" t="s">
        <v>31</v>
      </c>
      <c r="AS154" t="s">
        <v>31</v>
      </c>
      <c r="AT154" t="s">
        <v>31</v>
      </c>
      <c r="AU154" t="s">
        <v>31</v>
      </c>
      <c r="AV154" t="s">
        <v>31</v>
      </c>
      <c r="AW154" t="s">
        <v>31</v>
      </c>
      <c r="AX154" t="s">
        <v>31</v>
      </c>
      <c r="AY154" t="s">
        <v>31</v>
      </c>
      <c r="AZ154" t="s">
        <v>31</v>
      </c>
      <c r="BA154" t="s">
        <v>31</v>
      </c>
      <c r="BB154" t="s">
        <v>31</v>
      </c>
      <c r="BC154" s="189" t="e">
        <f t="shared" ca="1" si="41"/>
        <v>#N/A</v>
      </c>
      <c r="BD154" s="189">
        <f t="shared" si="42"/>
        <v>100000</v>
      </c>
      <c r="BE154" s="189" t="e">
        <f t="shared" ca="1" si="43"/>
        <v>#N/A</v>
      </c>
      <c r="BF154" s="189" t="str">
        <f t="shared" ca="1" si="44"/>
        <v>FR</v>
      </c>
      <c r="BG154" s="189">
        <f t="shared" si="45"/>
        <v>1800</v>
      </c>
      <c r="BH154" s="189" t="str">
        <f t="shared" ca="1" si="46"/>
        <v>Bilateral- limitation des NTC FR&gt;IT à 1800MW</v>
      </c>
      <c r="BI154" s="189">
        <f t="shared" si="47"/>
        <v>2</v>
      </c>
    </row>
    <row r="155" spans="1:61">
      <c r="A155" s="4"/>
      <c r="B155" t="s">
        <v>179</v>
      </c>
      <c r="C155" t="s">
        <v>150</v>
      </c>
      <c r="D155" t="s">
        <v>157</v>
      </c>
      <c r="E155">
        <v>7825</v>
      </c>
      <c r="F155" s="135"/>
      <c r="G155" s="135"/>
      <c r="H155">
        <v>7099</v>
      </c>
      <c r="I155" t="str">
        <f t="shared" si="40"/>
        <v>NA</v>
      </c>
      <c r="J155" t="str">
        <f t="shared" si="33"/>
        <v>NA</v>
      </c>
      <c r="K155" s="135"/>
      <c r="L155">
        <v>-2151</v>
      </c>
      <c r="M155">
        <v>-2151</v>
      </c>
      <c r="N155">
        <v>-1480</v>
      </c>
      <c r="O155" t="s">
        <v>40</v>
      </c>
      <c r="P155" t="s">
        <v>40</v>
      </c>
      <c r="Q155" s="135">
        <f t="shared" si="34"/>
        <v>0</v>
      </c>
      <c r="R155">
        <f t="shared" si="35"/>
        <v>726</v>
      </c>
      <c r="S155" s="135" t="str">
        <f t="shared" si="36"/>
        <v>NA</v>
      </c>
      <c r="T155" s="135" t="str">
        <f t="shared" si="37"/>
        <v>NA</v>
      </c>
      <c r="U155" t="str">
        <f t="shared" si="38"/>
        <v>NA</v>
      </c>
      <c r="V155">
        <f t="shared" si="32"/>
        <v>0</v>
      </c>
      <c r="W155">
        <f t="shared" si="39"/>
        <v>1</v>
      </c>
      <c r="X155">
        <v>484</v>
      </c>
      <c r="Y155" t="s">
        <v>31</v>
      </c>
      <c r="Z155" t="s">
        <v>31</v>
      </c>
      <c r="AA155" t="s">
        <v>152</v>
      </c>
      <c r="AB155" t="s">
        <v>31</v>
      </c>
      <c r="AC155" t="s">
        <v>31</v>
      </c>
      <c r="AD155" t="s">
        <v>31</v>
      </c>
      <c r="AE155" t="s">
        <v>31</v>
      </c>
      <c r="AF155" t="s">
        <v>31</v>
      </c>
      <c r="AG155" t="s">
        <v>31</v>
      </c>
      <c r="AH155" t="s">
        <v>31</v>
      </c>
      <c r="AI155" t="s">
        <v>31</v>
      </c>
      <c r="AJ155" t="s">
        <v>31</v>
      </c>
      <c r="AK155">
        <v>1800</v>
      </c>
      <c r="AL155" t="s">
        <v>31</v>
      </c>
      <c r="AM155" t="s">
        <v>180</v>
      </c>
      <c r="AN155" t="s">
        <v>31</v>
      </c>
      <c r="AO155" t="s">
        <v>31</v>
      </c>
      <c r="AP155" t="s">
        <v>31</v>
      </c>
      <c r="AQ155" t="s">
        <v>31</v>
      </c>
      <c r="AR155" t="s">
        <v>31</v>
      </c>
      <c r="AS155" t="s">
        <v>31</v>
      </c>
      <c r="AT155" t="s">
        <v>31</v>
      </c>
      <c r="AU155" t="s">
        <v>31</v>
      </c>
      <c r="AV155" t="s">
        <v>31</v>
      </c>
      <c r="AW155" t="s">
        <v>31</v>
      </c>
      <c r="AX155" t="s">
        <v>31</v>
      </c>
      <c r="AY155" t="s">
        <v>31</v>
      </c>
      <c r="AZ155" t="s">
        <v>31</v>
      </c>
      <c r="BA155" t="s">
        <v>31</v>
      </c>
      <c r="BB155" t="s">
        <v>31</v>
      </c>
      <c r="BC155" s="189" t="e">
        <f t="shared" ca="1" si="41"/>
        <v>#N/A</v>
      </c>
      <c r="BD155" s="189">
        <f t="shared" si="42"/>
        <v>100000</v>
      </c>
      <c r="BE155" s="189" t="e">
        <f t="shared" ca="1" si="43"/>
        <v>#N/A</v>
      </c>
      <c r="BF155" s="189" t="str">
        <f t="shared" ca="1" si="44"/>
        <v>FR</v>
      </c>
      <c r="BG155" s="189">
        <f t="shared" si="45"/>
        <v>1800</v>
      </c>
      <c r="BH155" s="189" t="str">
        <f t="shared" ca="1" si="46"/>
        <v>Bilateral- limitation des NTC FR&gt;IT à 1800MW</v>
      </c>
      <c r="BI155" s="189">
        <f t="shared" si="47"/>
        <v>2</v>
      </c>
    </row>
    <row r="156" spans="1:61">
      <c r="A156" s="4"/>
      <c r="B156" t="s">
        <v>179</v>
      </c>
      <c r="C156" t="s">
        <v>150</v>
      </c>
      <c r="D156" t="s">
        <v>158</v>
      </c>
      <c r="E156">
        <v>7825</v>
      </c>
      <c r="F156" s="135"/>
      <c r="G156" s="135"/>
      <c r="H156">
        <v>7099</v>
      </c>
      <c r="I156" t="str">
        <f t="shared" si="40"/>
        <v>NA</v>
      </c>
      <c r="J156" t="str">
        <f t="shared" si="33"/>
        <v>NA</v>
      </c>
      <c r="K156" s="135"/>
      <c r="L156">
        <v>-2151</v>
      </c>
      <c r="M156">
        <v>-2151</v>
      </c>
      <c r="N156">
        <v>-1480</v>
      </c>
      <c r="O156" t="s">
        <v>40</v>
      </c>
      <c r="P156" t="s">
        <v>40</v>
      </c>
      <c r="Q156" s="135">
        <f t="shared" si="34"/>
        <v>0</v>
      </c>
      <c r="R156">
        <f t="shared" si="35"/>
        <v>726</v>
      </c>
      <c r="S156" s="135" t="str">
        <f t="shared" si="36"/>
        <v>NA</v>
      </c>
      <c r="T156" s="135" t="str">
        <f t="shared" si="37"/>
        <v>NA</v>
      </c>
      <c r="U156" t="str">
        <f t="shared" si="38"/>
        <v>NA</v>
      </c>
      <c r="V156">
        <f t="shared" si="32"/>
        <v>0</v>
      </c>
      <c r="W156">
        <f t="shared" si="39"/>
        <v>1</v>
      </c>
      <c r="X156">
        <v>484</v>
      </c>
      <c r="Y156" t="s">
        <v>31</v>
      </c>
      <c r="Z156" t="s">
        <v>31</v>
      </c>
      <c r="AA156" t="s">
        <v>152</v>
      </c>
      <c r="AB156" t="s">
        <v>31</v>
      </c>
      <c r="AC156" t="s">
        <v>31</v>
      </c>
      <c r="AD156" t="s">
        <v>31</v>
      </c>
      <c r="AE156" t="s">
        <v>31</v>
      </c>
      <c r="AF156" t="s">
        <v>31</v>
      </c>
      <c r="AG156" t="s">
        <v>31</v>
      </c>
      <c r="AH156" t="s">
        <v>31</v>
      </c>
      <c r="AI156" t="s">
        <v>31</v>
      </c>
      <c r="AJ156" t="s">
        <v>31</v>
      </c>
      <c r="AK156">
        <v>1800</v>
      </c>
      <c r="AL156" t="s">
        <v>31</v>
      </c>
      <c r="AM156" t="s">
        <v>180</v>
      </c>
      <c r="AN156" t="s">
        <v>31</v>
      </c>
      <c r="AO156" t="s">
        <v>31</v>
      </c>
      <c r="AP156" t="s">
        <v>31</v>
      </c>
      <c r="AQ156" t="s">
        <v>31</v>
      </c>
      <c r="AR156" t="s">
        <v>31</v>
      </c>
      <c r="AS156" t="s">
        <v>31</v>
      </c>
      <c r="AT156" t="s">
        <v>31</v>
      </c>
      <c r="AU156" t="s">
        <v>31</v>
      </c>
      <c r="AV156" t="s">
        <v>31</v>
      </c>
      <c r="AW156" t="s">
        <v>31</v>
      </c>
      <c r="AX156" t="s">
        <v>31</v>
      </c>
      <c r="AY156" t="s">
        <v>31</v>
      </c>
      <c r="AZ156" t="s">
        <v>31</v>
      </c>
      <c r="BA156" t="s">
        <v>31</v>
      </c>
      <c r="BB156" t="s">
        <v>31</v>
      </c>
      <c r="BC156" s="189" t="e">
        <f t="shared" ca="1" si="41"/>
        <v>#N/A</v>
      </c>
      <c r="BD156" s="189">
        <f t="shared" si="42"/>
        <v>100000</v>
      </c>
      <c r="BE156" s="189" t="e">
        <f t="shared" ca="1" si="43"/>
        <v>#N/A</v>
      </c>
      <c r="BF156" s="189" t="str">
        <f t="shared" ca="1" si="44"/>
        <v>FR</v>
      </c>
      <c r="BG156" s="189">
        <f t="shared" si="45"/>
        <v>1800</v>
      </c>
      <c r="BH156" s="189" t="str">
        <f t="shared" ca="1" si="46"/>
        <v>Bilateral- limitation des NTC FR&gt;IT à 1800MW</v>
      </c>
      <c r="BI156" s="189">
        <f t="shared" si="47"/>
        <v>2</v>
      </c>
    </row>
    <row r="157" spans="1:61">
      <c r="A157" s="4"/>
      <c r="B157" t="s">
        <v>179</v>
      </c>
      <c r="C157" t="s">
        <v>150</v>
      </c>
      <c r="D157" t="s">
        <v>159</v>
      </c>
      <c r="E157">
        <v>7825</v>
      </c>
      <c r="F157" s="135"/>
      <c r="G157" s="135"/>
      <c r="H157">
        <v>7099</v>
      </c>
      <c r="I157" t="str">
        <f t="shared" si="40"/>
        <v>NA</v>
      </c>
      <c r="J157" t="str">
        <f t="shared" si="33"/>
        <v>NA</v>
      </c>
      <c r="K157" s="135"/>
      <c r="L157">
        <v>-2151</v>
      </c>
      <c r="M157">
        <v>-2151</v>
      </c>
      <c r="N157">
        <v>-1480</v>
      </c>
      <c r="O157" t="s">
        <v>40</v>
      </c>
      <c r="P157" t="s">
        <v>40</v>
      </c>
      <c r="Q157" s="135">
        <f t="shared" si="34"/>
        <v>0</v>
      </c>
      <c r="R157">
        <f t="shared" si="35"/>
        <v>726</v>
      </c>
      <c r="S157" s="135" t="str">
        <f t="shared" si="36"/>
        <v>NA</v>
      </c>
      <c r="T157" s="135" t="str">
        <f t="shared" si="37"/>
        <v>NA</v>
      </c>
      <c r="U157" t="str">
        <f t="shared" si="38"/>
        <v>NA</v>
      </c>
      <c r="V157">
        <f t="shared" si="32"/>
        <v>0</v>
      </c>
      <c r="W157">
        <f t="shared" si="39"/>
        <v>1</v>
      </c>
      <c r="X157">
        <v>484</v>
      </c>
      <c r="Y157" t="s">
        <v>31</v>
      </c>
      <c r="Z157" t="s">
        <v>31</v>
      </c>
      <c r="AA157" t="s">
        <v>152</v>
      </c>
      <c r="AB157" t="s">
        <v>31</v>
      </c>
      <c r="AC157" t="s">
        <v>31</v>
      </c>
      <c r="AD157" t="s">
        <v>31</v>
      </c>
      <c r="AE157" t="s">
        <v>31</v>
      </c>
      <c r="AF157" t="s">
        <v>31</v>
      </c>
      <c r="AG157" t="s">
        <v>31</v>
      </c>
      <c r="AH157" t="s">
        <v>31</v>
      </c>
      <c r="AI157" t="s">
        <v>31</v>
      </c>
      <c r="AJ157" t="s">
        <v>31</v>
      </c>
      <c r="AK157">
        <v>1800</v>
      </c>
      <c r="AL157" t="s">
        <v>31</v>
      </c>
      <c r="AM157" t="s">
        <v>180</v>
      </c>
      <c r="AN157" t="s">
        <v>31</v>
      </c>
      <c r="AO157" t="s">
        <v>31</v>
      </c>
      <c r="AP157" t="s">
        <v>31</v>
      </c>
      <c r="AQ157" t="s">
        <v>31</v>
      </c>
      <c r="AR157" t="s">
        <v>31</v>
      </c>
      <c r="AS157" t="s">
        <v>31</v>
      </c>
      <c r="AT157" t="s">
        <v>31</v>
      </c>
      <c r="AU157" t="s">
        <v>31</v>
      </c>
      <c r="AV157" t="s">
        <v>31</v>
      </c>
      <c r="AW157" t="s">
        <v>31</v>
      </c>
      <c r="AX157" t="s">
        <v>31</v>
      </c>
      <c r="AY157" t="s">
        <v>31</v>
      </c>
      <c r="AZ157" t="s">
        <v>31</v>
      </c>
      <c r="BA157" t="s">
        <v>31</v>
      </c>
      <c r="BB157" t="s">
        <v>31</v>
      </c>
      <c r="BC157" s="189" t="e">
        <f t="shared" ca="1" si="41"/>
        <v>#N/A</v>
      </c>
      <c r="BD157" s="189">
        <f t="shared" si="42"/>
        <v>100000</v>
      </c>
      <c r="BE157" s="189" t="e">
        <f t="shared" ca="1" si="43"/>
        <v>#N/A</v>
      </c>
      <c r="BF157" s="189" t="str">
        <f t="shared" ca="1" si="44"/>
        <v>FR</v>
      </c>
      <c r="BG157" s="189">
        <f t="shared" si="45"/>
        <v>1800</v>
      </c>
      <c r="BH157" s="189" t="str">
        <f t="shared" ca="1" si="46"/>
        <v>Bilateral- limitation des NTC FR&gt;IT à 1800MW</v>
      </c>
      <c r="BI157" s="189">
        <f t="shared" si="47"/>
        <v>2</v>
      </c>
    </row>
    <row r="158" spans="1:61">
      <c r="A158" s="4"/>
      <c r="B158" t="s">
        <v>179</v>
      </c>
      <c r="C158" t="s">
        <v>150</v>
      </c>
      <c r="D158" t="s">
        <v>160</v>
      </c>
      <c r="E158">
        <v>7825</v>
      </c>
      <c r="F158" s="135"/>
      <c r="G158" s="135"/>
      <c r="H158">
        <v>7099</v>
      </c>
      <c r="I158" t="str">
        <f t="shared" si="40"/>
        <v>NA</v>
      </c>
      <c r="J158" t="str">
        <f t="shared" si="33"/>
        <v>NA</v>
      </c>
      <c r="K158" s="135"/>
      <c r="L158">
        <v>-2151</v>
      </c>
      <c r="M158">
        <v>-2151</v>
      </c>
      <c r="N158">
        <v>-1480</v>
      </c>
      <c r="O158" t="s">
        <v>40</v>
      </c>
      <c r="P158" t="s">
        <v>40</v>
      </c>
      <c r="Q158" s="135">
        <f t="shared" si="34"/>
        <v>0</v>
      </c>
      <c r="R158">
        <f t="shared" si="35"/>
        <v>726</v>
      </c>
      <c r="S158" s="135" t="str">
        <f t="shared" si="36"/>
        <v>NA</v>
      </c>
      <c r="T158" s="135" t="str">
        <f t="shared" si="37"/>
        <v>NA</v>
      </c>
      <c r="U158" t="str">
        <f t="shared" si="38"/>
        <v>NA</v>
      </c>
      <c r="V158">
        <f t="shared" si="32"/>
        <v>0</v>
      </c>
      <c r="W158">
        <f t="shared" si="39"/>
        <v>1</v>
      </c>
      <c r="X158">
        <v>484</v>
      </c>
      <c r="Y158" t="s">
        <v>31</v>
      </c>
      <c r="Z158" t="s">
        <v>31</v>
      </c>
      <c r="AA158" t="s">
        <v>152</v>
      </c>
      <c r="AB158" t="s">
        <v>31</v>
      </c>
      <c r="AC158" t="s">
        <v>31</v>
      </c>
      <c r="AD158" t="s">
        <v>31</v>
      </c>
      <c r="AE158" t="s">
        <v>31</v>
      </c>
      <c r="AF158" t="s">
        <v>31</v>
      </c>
      <c r="AG158" t="s">
        <v>31</v>
      </c>
      <c r="AH158" t="s">
        <v>31</v>
      </c>
      <c r="AI158" t="s">
        <v>31</v>
      </c>
      <c r="AJ158" t="s">
        <v>31</v>
      </c>
      <c r="AK158">
        <v>1800</v>
      </c>
      <c r="AL158" t="s">
        <v>31</v>
      </c>
      <c r="AM158" t="s">
        <v>180</v>
      </c>
      <c r="AN158" t="s">
        <v>31</v>
      </c>
      <c r="AO158" t="s">
        <v>31</v>
      </c>
      <c r="AP158" t="s">
        <v>31</v>
      </c>
      <c r="AQ158" t="s">
        <v>31</v>
      </c>
      <c r="AR158" t="s">
        <v>31</v>
      </c>
      <c r="AS158" t="s">
        <v>31</v>
      </c>
      <c r="AT158" t="s">
        <v>31</v>
      </c>
      <c r="AU158" t="s">
        <v>31</v>
      </c>
      <c r="AV158" t="s">
        <v>31</v>
      </c>
      <c r="AW158" t="s">
        <v>31</v>
      </c>
      <c r="AX158" t="s">
        <v>31</v>
      </c>
      <c r="AY158" t="s">
        <v>31</v>
      </c>
      <c r="AZ158" t="s">
        <v>31</v>
      </c>
      <c r="BA158" t="s">
        <v>31</v>
      </c>
      <c r="BB158" t="s">
        <v>31</v>
      </c>
      <c r="BC158" s="189" t="e">
        <f t="shared" ca="1" si="41"/>
        <v>#N/A</v>
      </c>
      <c r="BD158" s="189">
        <f t="shared" si="42"/>
        <v>100000</v>
      </c>
      <c r="BE158" s="189" t="e">
        <f t="shared" ca="1" si="43"/>
        <v>#N/A</v>
      </c>
      <c r="BF158" s="189" t="str">
        <f t="shared" ca="1" si="44"/>
        <v>FR</v>
      </c>
      <c r="BG158" s="189">
        <f t="shared" si="45"/>
        <v>1800</v>
      </c>
      <c r="BH158" s="189" t="str">
        <f t="shared" ca="1" si="46"/>
        <v>Bilateral- limitation des NTC FR&gt;IT à 1800MW</v>
      </c>
      <c r="BI158" s="189">
        <f t="shared" si="47"/>
        <v>2</v>
      </c>
    </row>
    <row r="159" spans="1:61">
      <c r="A159" s="4"/>
      <c r="B159" t="s">
        <v>179</v>
      </c>
      <c r="C159" t="s">
        <v>150</v>
      </c>
      <c r="D159" t="s">
        <v>161</v>
      </c>
      <c r="E159">
        <v>9250</v>
      </c>
      <c r="F159" s="135"/>
      <c r="G159" s="135"/>
      <c r="H159">
        <v>7326</v>
      </c>
      <c r="I159" t="str">
        <f t="shared" si="40"/>
        <v>NA</v>
      </c>
      <c r="J159" t="str">
        <f t="shared" si="33"/>
        <v>NA</v>
      </c>
      <c r="K159" s="135"/>
      <c r="O159" t="s">
        <v>49</v>
      </c>
      <c r="P159" t="s">
        <v>41</v>
      </c>
      <c r="Q159" s="135">
        <f t="shared" si="34"/>
        <v>0</v>
      </c>
      <c r="R159">
        <f t="shared" si="35"/>
        <v>1924</v>
      </c>
      <c r="S159" s="135" t="str">
        <f t="shared" si="36"/>
        <v>NA</v>
      </c>
      <c r="T159" s="135" t="str">
        <f t="shared" si="37"/>
        <v>NA</v>
      </c>
      <c r="U159" t="str">
        <f t="shared" si="38"/>
        <v>NA</v>
      </c>
      <c r="V159">
        <f t="shared" si="32"/>
        <v>0</v>
      </c>
      <c r="W159">
        <f t="shared" si="39"/>
        <v>1</v>
      </c>
      <c r="X159">
        <v>540</v>
      </c>
      <c r="Y159" t="s">
        <v>31</v>
      </c>
      <c r="Z159" t="s">
        <v>31</v>
      </c>
      <c r="AA159" t="s">
        <v>152</v>
      </c>
      <c r="AB159" t="s">
        <v>31</v>
      </c>
      <c r="AC159" t="s">
        <v>31</v>
      </c>
      <c r="AD159" t="s">
        <v>31</v>
      </c>
      <c r="AE159" t="s">
        <v>31</v>
      </c>
      <c r="AF159">
        <v>7809</v>
      </c>
      <c r="AG159" t="s">
        <v>66</v>
      </c>
      <c r="AH159" t="s">
        <v>31</v>
      </c>
      <c r="AI159" t="s">
        <v>31</v>
      </c>
      <c r="AJ159" t="s">
        <v>31</v>
      </c>
      <c r="AK159">
        <v>1800</v>
      </c>
      <c r="AL159" t="s">
        <v>31</v>
      </c>
      <c r="AM159" t="s">
        <v>180</v>
      </c>
      <c r="AN159" t="s">
        <v>31</v>
      </c>
      <c r="AO159" t="s">
        <v>31</v>
      </c>
      <c r="AP159" t="s">
        <v>31</v>
      </c>
      <c r="AQ159" t="s">
        <v>31</v>
      </c>
      <c r="AR159" t="s">
        <v>31</v>
      </c>
      <c r="AS159" t="s">
        <v>31</v>
      </c>
      <c r="AT159" t="s">
        <v>31</v>
      </c>
      <c r="AU159" t="s">
        <v>31</v>
      </c>
      <c r="AV159" t="s">
        <v>31</v>
      </c>
      <c r="AW159" t="s">
        <v>31</v>
      </c>
      <c r="AX159">
        <v>7810</v>
      </c>
      <c r="AY159" t="s">
        <v>181</v>
      </c>
      <c r="AZ159" t="s">
        <v>31</v>
      </c>
      <c r="BA159" t="s">
        <v>31</v>
      </c>
      <c r="BB159" t="s">
        <v>31</v>
      </c>
      <c r="BC159" s="189" t="str">
        <f t="shared" ca="1" si="41"/>
        <v>CH</v>
      </c>
      <c r="BD159" s="189">
        <f t="shared" si="42"/>
        <v>7809</v>
      </c>
      <c r="BE159" s="189" t="str">
        <f t="shared" ca="1" si="43"/>
        <v>Expected overloading on the following CNEC: CNE: 380kV Lavorgo - Musignano , C: N-2 Robbia-Gorlago + Robbia-S.Fiorano</v>
      </c>
      <c r="BF159" s="189" t="str">
        <f t="shared" ca="1" si="44"/>
        <v>FR</v>
      </c>
      <c r="BG159" s="189">
        <f t="shared" si="45"/>
        <v>1800</v>
      </c>
      <c r="BH159" s="189" t="str">
        <f t="shared" ca="1" si="46"/>
        <v>Bilateral- limitation des NTC FR&gt;IT à 1800MW</v>
      </c>
      <c r="BI159" s="189">
        <f t="shared" si="47"/>
        <v>2</v>
      </c>
    </row>
    <row r="160" spans="1:61">
      <c r="A160" s="4"/>
      <c r="B160" t="s">
        <v>179</v>
      </c>
      <c r="C160" t="s">
        <v>150</v>
      </c>
      <c r="D160" t="s">
        <v>162</v>
      </c>
      <c r="E160">
        <v>9250</v>
      </c>
      <c r="F160" s="135"/>
      <c r="G160" s="135"/>
      <c r="H160">
        <v>7326</v>
      </c>
      <c r="I160" t="str">
        <f t="shared" si="40"/>
        <v>NA</v>
      </c>
      <c r="J160" t="str">
        <f t="shared" si="33"/>
        <v>NA</v>
      </c>
      <c r="K160" s="135"/>
      <c r="O160" t="s">
        <v>49</v>
      </c>
      <c r="P160" t="s">
        <v>41</v>
      </c>
      <c r="Q160" s="135">
        <f t="shared" si="34"/>
        <v>0</v>
      </c>
      <c r="R160">
        <f t="shared" si="35"/>
        <v>1924</v>
      </c>
      <c r="S160" s="135" t="str">
        <f t="shared" si="36"/>
        <v>NA</v>
      </c>
      <c r="T160" s="135" t="str">
        <f t="shared" si="37"/>
        <v>NA</v>
      </c>
      <c r="U160" t="str">
        <f t="shared" si="38"/>
        <v>NA</v>
      </c>
      <c r="V160">
        <f t="shared" si="32"/>
        <v>0</v>
      </c>
      <c r="W160">
        <f t="shared" si="39"/>
        <v>1</v>
      </c>
      <c r="X160">
        <v>540</v>
      </c>
      <c r="Y160" t="s">
        <v>31</v>
      </c>
      <c r="Z160" t="s">
        <v>31</v>
      </c>
      <c r="AA160" t="s">
        <v>152</v>
      </c>
      <c r="AB160" t="s">
        <v>31</v>
      </c>
      <c r="AC160" t="s">
        <v>31</v>
      </c>
      <c r="AD160" t="s">
        <v>31</v>
      </c>
      <c r="AE160" t="s">
        <v>31</v>
      </c>
      <c r="AF160">
        <v>7809</v>
      </c>
      <c r="AG160" t="s">
        <v>66</v>
      </c>
      <c r="AH160" t="s">
        <v>31</v>
      </c>
      <c r="AI160" t="s">
        <v>31</v>
      </c>
      <c r="AJ160" t="s">
        <v>31</v>
      </c>
      <c r="AK160">
        <v>1800</v>
      </c>
      <c r="AL160" t="s">
        <v>31</v>
      </c>
      <c r="AM160" t="s">
        <v>180</v>
      </c>
      <c r="AN160" t="s">
        <v>31</v>
      </c>
      <c r="AO160" t="s">
        <v>31</v>
      </c>
      <c r="AP160" t="s">
        <v>31</v>
      </c>
      <c r="AQ160" t="s">
        <v>31</v>
      </c>
      <c r="AR160" t="s">
        <v>31</v>
      </c>
      <c r="AS160" t="s">
        <v>31</v>
      </c>
      <c r="AT160" t="s">
        <v>31</v>
      </c>
      <c r="AU160" t="s">
        <v>31</v>
      </c>
      <c r="AV160" t="s">
        <v>31</v>
      </c>
      <c r="AW160" t="s">
        <v>31</v>
      </c>
      <c r="AX160">
        <v>7810</v>
      </c>
      <c r="AY160" t="s">
        <v>181</v>
      </c>
      <c r="AZ160" t="s">
        <v>31</v>
      </c>
      <c r="BA160" t="s">
        <v>31</v>
      </c>
      <c r="BB160" t="s">
        <v>31</v>
      </c>
      <c r="BC160" s="189" t="str">
        <f t="shared" ca="1" si="41"/>
        <v>CH</v>
      </c>
      <c r="BD160" s="189">
        <f t="shared" si="42"/>
        <v>7809</v>
      </c>
      <c r="BE160" s="189" t="str">
        <f t="shared" ca="1" si="43"/>
        <v>Expected overloading on the following CNEC: CNE: 380kV Lavorgo - Musignano , C: N-2 Robbia-Gorlago + Robbia-S.Fiorano</v>
      </c>
      <c r="BF160" s="189" t="str">
        <f t="shared" ca="1" si="44"/>
        <v>FR</v>
      </c>
      <c r="BG160" s="189">
        <f t="shared" si="45"/>
        <v>1800</v>
      </c>
      <c r="BH160" s="189" t="str">
        <f t="shared" ca="1" si="46"/>
        <v>Bilateral- limitation des NTC FR&gt;IT à 1800MW</v>
      </c>
      <c r="BI160" s="189">
        <f t="shared" si="47"/>
        <v>2</v>
      </c>
    </row>
    <row r="161" spans="1:61">
      <c r="A161" s="4"/>
      <c r="B161" t="s">
        <v>179</v>
      </c>
      <c r="C161" t="s">
        <v>150</v>
      </c>
      <c r="D161" t="s">
        <v>163</v>
      </c>
      <c r="E161">
        <v>8000</v>
      </c>
      <c r="F161" s="135"/>
      <c r="G161" s="135"/>
      <c r="H161">
        <v>7327</v>
      </c>
      <c r="I161" t="str">
        <f t="shared" si="40"/>
        <v>NA</v>
      </c>
      <c r="J161" t="str">
        <f t="shared" si="33"/>
        <v>NA</v>
      </c>
      <c r="K161" s="135"/>
      <c r="L161">
        <v>-6097</v>
      </c>
      <c r="M161">
        <v>-6097</v>
      </c>
      <c r="N161">
        <v>-5354</v>
      </c>
      <c r="O161" t="s">
        <v>164</v>
      </c>
      <c r="P161" t="s">
        <v>164</v>
      </c>
      <c r="Q161" s="135">
        <f t="shared" si="34"/>
        <v>0</v>
      </c>
      <c r="R161">
        <f t="shared" si="35"/>
        <v>673</v>
      </c>
      <c r="S161" s="135" t="str">
        <f t="shared" si="36"/>
        <v>NA</v>
      </c>
      <c r="T161" s="135" t="str">
        <f t="shared" si="37"/>
        <v>NA</v>
      </c>
      <c r="U161" t="str">
        <f t="shared" si="38"/>
        <v>NA</v>
      </c>
      <c r="V161">
        <f t="shared" si="32"/>
        <v>0</v>
      </c>
      <c r="W161">
        <f t="shared" si="39"/>
        <v>1</v>
      </c>
      <c r="X161">
        <v>463</v>
      </c>
      <c r="Y161" t="s">
        <v>31</v>
      </c>
      <c r="Z161" t="s">
        <v>31</v>
      </c>
      <c r="AA161" t="s">
        <v>152</v>
      </c>
      <c r="AB161" t="s">
        <v>31</v>
      </c>
      <c r="AC161" t="s">
        <v>31</v>
      </c>
      <c r="AD161" t="s">
        <v>31</v>
      </c>
      <c r="AE161" t="s">
        <v>31</v>
      </c>
      <c r="AF161" t="s">
        <v>31</v>
      </c>
      <c r="AG161" t="s">
        <v>31</v>
      </c>
      <c r="AH161" t="s">
        <v>31</v>
      </c>
      <c r="AI161" t="s">
        <v>31</v>
      </c>
      <c r="AJ161" t="s">
        <v>31</v>
      </c>
      <c r="AK161">
        <v>1800</v>
      </c>
      <c r="AL161" t="s">
        <v>31</v>
      </c>
      <c r="AM161" t="s">
        <v>180</v>
      </c>
      <c r="AN161" t="s">
        <v>31</v>
      </c>
      <c r="AO161" t="s">
        <v>31</v>
      </c>
      <c r="AP161" t="s">
        <v>31</v>
      </c>
      <c r="AQ161" t="s">
        <v>31</v>
      </c>
      <c r="AR161" t="s">
        <v>31</v>
      </c>
      <c r="AS161" t="s">
        <v>31</v>
      </c>
      <c r="AT161" t="s">
        <v>31</v>
      </c>
      <c r="AU161" t="s">
        <v>31</v>
      </c>
      <c r="AV161" t="s">
        <v>31</v>
      </c>
      <c r="AW161" t="s">
        <v>31</v>
      </c>
      <c r="AX161" t="s">
        <v>31</v>
      </c>
      <c r="AY161" t="s">
        <v>31</v>
      </c>
      <c r="AZ161" t="s">
        <v>31</v>
      </c>
      <c r="BA161" t="s">
        <v>31</v>
      </c>
      <c r="BB161" t="s">
        <v>31</v>
      </c>
      <c r="BC161" s="189" t="e">
        <f t="shared" ca="1" si="41"/>
        <v>#N/A</v>
      </c>
      <c r="BD161" s="189">
        <f t="shared" si="42"/>
        <v>100000</v>
      </c>
      <c r="BE161" s="189" t="e">
        <f t="shared" ca="1" si="43"/>
        <v>#N/A</v>
      </c>
      <c r="BF161" s="189" t="str">
        <f t="shared" ca="1" si="44"/>
        <v>FR</v>
      </c>
      <c r="BG161" s="189">
        <f t="shared" si="45"/>
        <v>1800</v>
      </c>
      <c r="BH161" s="189" t="str">
        <f t="shared" ca="1" si="46"/>
        <v>Bilateral- limitation des NTC FR&gt;IT à 1800MW</v>
      </c>
      <c r="BI161" s="189">
        <f t="shared" si="47"/>
        <v>2</v>
      </c>
    </row>
    <row r="162" spans="1:61">
      <c r="A162" s="4"/>
      <c r="B162" t="s">
        <v>179</v>
      </c>
      <c r="C162" t="s">
        <v>150</v>
      </c>
      <c r="D162" t="s">
        <v>165</v>
      </c>
      <c r="E162">
        <v>8000</v>
      </c>
      <c r="F162" s="135"/>
      <c r="G162" s="135"/>
      <c r="H162">
        <v>7327</v>
      </c>
      <c r="I162" t="str">
        <f t="shared" si="40"/>
        <v>NA</v>
      </c>
      <c r="J162" t="str">
        <f t="shared" si="33"/>
        <v>NA</v>
      </c>
      <c r="K162" s="135"/>
      <c r="L162">
        <v>-6097</v>
      </c>
      <c r="M162">
        <v>-6097</v>
      </c>
      <c r="N162">
        <v>-5354</v>
      </c>
      <c r="O162" t="s">
        <v>164</v>
      </c>
      <c r="P162" t="s">
        <v>164</v>
      </c>
      <c r="Q162" s="135">
        <f t="shared" si="34"/>
        <v>0</v>
      </c>
      <c r="R162">
        <f t="shared" si="35"/>
        <v>673</v>
      </c>
      <c r="S162" s="135" t="str">
        <f t="shared" si="36"/>
        <v>NA</v>
      </c>
      <c r="T162" s="135" t="str">
        <f t="shared" si="37"/>
        <v>NA</v>
      </c>
      <c r="U162" t="str">
        <f t="shared" si="38"/>
        <v>NA</v>
      </c>
      <c r="V162">
        <f t="shared" si="32"/>
        <v>0</v>
      </c>
      <c r="W162">
        <f t="shared" si="39"/>
        <v>1</v>
      </c>
      <c r="X162">
        <v>463</v>
      </c>
      <c r="Y162" t="s">
        <v>31</v>
      </c>
      <c r="Z162" t="s">
        <v>31</v>
      </c>
      <c r="AA162" t="s">
        <v>152</v>
      </c>
      <c r="AB162" t="s">
        <v>31</v>
      </c>
      <c r="AC162" t="s">
        <v>31</v>
      </c>
      <c r="AD162" t="s">
        <v>31</v>
      </c>
      <c r="AE162" t="s">
        <v>31</v>
      </c>
      <c r="AF162" t="s">
        <v>31</v>
      </c>
      <c r="AG162" t="s">
        <v>31</v>
      </c>
      <c r="AH162" t="s">
        <v>31</v>
      </c>
      <c r="AI162" t="s">
        <v>31</v>
      </c>
      <c r="AJ162" t="s">
        <v>31</v>
      </c>
      <c r="AK162">
        <v>1800</v>
      </c>
      <c r="AL162" t="s">
        <v>31</v>
      </c>
      <c r="AM162" t="s">
        <v>180</v>
      </c>
      <c r="AN162" t="s">
        <v>31</v>
      </c>
      <c r="AO162" t="s">
        <v>31</v>
      </c>
      <c r="AP162" t="s">
        <v>31</v>
      </c>
      <c r="AQ162" t="s">
        <v>31</v>
      </c>
      <c r="AR162" t="s">
        <v>31</v>
      </c>
      <c r="AS162" t="s">
        <v>31</v>
      </c>
      <c r="AT162" t="s">
        <v>31</v>
      </c>
      <c r="AU162" t="s">
        <v>31</v>
      </c>
      <c r="AV162" t="s">
        <v>31</v>
      </c>
      <c r="AW162" t="s">
        <v>31</v>
      </c>
      <c r="AX162" t="s">
        <v>31</v>
      </c>
      <c r="AY162" t="s">
        <v>31</v>
      </c>
      <c r="AZ162" t="s">
        <v>31</v>
      </c>
      <c r="BA162" t="s">
        <v>31</v>
      </c>
      <c r="BB162" t="s">
        <v>31</v>
      </c>
      <c r="BC162" s="189" t="e">
        <f t="shared" ca="1" si="41"/>
        <v>#N/A</v>
      </c>
      <c r="BD162" s="189">
        <f t="shared" si="42"/>
        <v>100000</v>
      </c>
      <c r="BE162" s="189" t="e">
        <f t="shared" ca="1" si="43"/>
        <v>#N/A</v>
      </c>
      <c r="BF162" s="189" t="str">
        <f t="shared" ca="1" si="44"/>
        <v>FR</v>
      </c>
      <c r="BG162" s="189">
        <f t="shared" si="45"/>
        <v>1800</v>
      </c>
      <c r="BH162" s="189" t="str">
        <f t="shared" ca="1" si="46"/>
        <v>Bilateral- limitation des NTC FR&gt;IT à 1800MW</v>
      </c>
      <c r="BI162" s="189">
        <f t="shared" si="47"/>
        <v>2</v>
      </c>
    </row>
    <row r="163" spans="1:61" ht="15.95" thickBot="1">
      <c r="A163" s="4"/>
      <c r="B163" t="s">
        <v>179</v>
      </c>
      <c r="C163" t="s">
        <v>150</v>
      </c>
      <c r="D163" t="s">
        <v>166</v>
      </c>
      <c r="E163">
        <v>8000</v>
      </c>
      <c r="F163" s="135"/>
      <c r="G163" s="135"/>
      <c r="H163">
        <v>7327</v>
      </c>
      <c r="I163" t="str">
        <f t="shared" si="40"/>
        <v>NA</v>
      </c>
      <c r="J163" t="str">
        <f t="shared" si="33"/>
        <v>NA</v>
      </c>
      <c r="K163" s="14"/>
      <c r="L163">
        <v>-6097</v>
      </c>
      <c r="M163">
        <v>-6097</v>
      </c>
      <c r="N163">
        <v>-5354</v>
      </c>
      <c r="O163" t="s">
        <v>164</v>
      </c>
      <c r="P163" t="s">
        <v>164</v>
      </c>
      <c r="Q163" s="135">
        <f t="shared" si="34"/>
        <v>0</v>
      </c>
      <c r="R163">
        <f t="shared" si="35"/>
        <v>673</v>
      </c>
      <c r="S163" s="135" t="str">
        <f t="shared" si="36"/>
        <v>NA</v>
      </c>
      <c r="T163" s="135" t="str">
        <f t="shared" si="37"/>
        <v>NA</v>
      </c>
      <c r="U163" t="str">
        <f t="shared" si="38"/>
        <v>NA</v>
      </c>
      <c r="V163">
        <f t="shared" si="32"/>
        <v>0</v>
      </c>
      <c r="W163">
        <f t="shared" si="39"/>
        <v>1</v>
      </c>
      <c r="X163">
        <v>463</v>
      </c>
      <c r="Y163" t="s">
        <v>31</v>
      </c>
      <c r="Z163" t="s">
        <v>31</v>
      </c>
      <c r="AA163" t="s">
        <v>152</v>
      </c>
      <c r="AB163" t="s">
        <v>31</v>
      </c>
      <c r="AC163" t="s">
        <v>31</v>
      </c>
      <c r="AD163" t="s">
        <v>31</v>
      </c>
      <c r="AE163" t="s">
        <v>31</v>
      </c>
      <c r="AF163" t="s">
        <v>31</v>
      </c>
      <c r="AG163" t="s">
        <v>31</v>
      </c>
      <c r="AH163" t="s">
        <v>31</v>
      </c>
      <c r="AI163" t="s">
        <v>31</v>
      </c>
      <c r="AJ163" t="s">
        <v>31</v>
      </c>
      <c r="AK163">
        <v>1800</v>
      </c>
      <c r="AL163" t="s">
        <v>31</v>
      </c>
      <c r="AM163" t="s">
        <v>180</v>
      </c>
      <c r="AN163" t="s">
        <v>31</v>
      </c>
      <c r="AO163" t="s">
        <v>31</v>
      </c>
      <c r="AP163" t="s">
        <v>31</v>
      </c>
      <c r="AQ163" t="s">
        <v>31</v>
      </c>
      <c r="AR163" t="s">
        <v>31</v>
      </c>
      <c r="AS163" t="s">
        <v>31</v>
      </c>
      <c r="AT163" t="s">
        <v>31</v>
      </c>
      <c r="AU163" t="s">
        <v>31</v>
      </c>
      <c r="AV163" t="s">
        <v>31</v>
      </c>
      <c r="AW163" t="s">
        <v>31</v>
      </c>
      <c r="AX163" t="s">
        <v>31</v>
      </c>
      <c r="AY163" t="s">
        <v>31</v>
      </c>
      <c r="AZ163" t="s">
        <v>31</v>
      </c>
      <c r="BA163" t="s">
        <v>31</v>
      </c>
      <c r="BB163" t="s">
        <v>31</v>
      </c>
      <c r="BC163" s="189" t="e">
        <f t="shared" ca="1" si="41"/>
        <v>#N/A</v>
      </c>
      <c r="BD163" s="189">
        <f t="shared" si="42"/>
        <v>100000</v>
      </c>
      <c r="BE163" s="189" t="e">
        <f t="shared" ca="1" si="43"/>
        <v>#N/A</v>
      </c>
      <c r="BF163" s="189" t="str">
        <f t="shared" ca="1" si="44"/>
        <v>FR</v>
      </c>
      <c r="BG163" s="189">
        <f t="shared" si="45"/>
        <v>1800</v>
      </c>
      <c r="BH163" s="189" t="str">
        <f t="shared" ca="1" si="46"/>
        <v>Bilateral- limitation des NTC FR&gt;IT à 1800MW</v>
      </c>
      <c r="BI163" s="189">
        <f t="shared" si="47"/>
        <v>2</v>
      </c>
    </row>
    <row r="164" spans="1:61">
      <c r="A164" s="4"/>
      <c r="B164" t="s">
        <v>179</v>
      </c>
      <c r="C164" t="s">
        <v>150</v>
      </c>
      <c r="D164" t="s">
        <v>29</v>
      </c>
      <c r="E164">
        <v>8202</v>
      </c>
      <c r="F164" s="135"/>
      <c r="G164" s="135"/>
      <c r="H164">
        <v>7320</v>
      </c>
      <c r="I164" t="str">
        <f t="shared" si="40"/>
        <v>NA</v>
      </c>
      <c r="J164" t="str">
        <f t="shared" si="33"/>
        <v>NA</v>
      </c>
      <c r="K164" s="55"/>
      <c r="L164">
        <v>-2935</v>
      </c>
      <c r="M164">
        <v>-2935</v>
      </c>
      <c r="N164">
        <v>-2104</v>
      </c>
      <c r="O164" t="s">
        <v>40</v>
      </c>
      <c r="P164" t="s">
        <v>41</v>
      </c>
      <c r="Q164" s="135">
        <f t="shared" si="34"/>
        <v>0</v>
      </c>
      <c r="R164">
        <f t="shared" si="35"/>
        <v>882</v>
      </c>
      <c r="S164" s="135" t="str">
        <f t="shared" si="36"/>
        <v>NA</v>
      </c>
      <c r="T164" s="135" t="str">
        <f t="shared" si="37"/>
        <v>NA</v>
      </c>
      <c r="U164" t="str">
        <f t="shared" si="38"/>
        <v>NA</v>
      </c>
      <c r="V164">
        <f t="shared" si="32"/>
        <v>0</v>
      </c>
      <c r="W164">
        <f t="shared" si="39"/>
        <v>1</v>
      </c>
      <c r="X164">
        <v>475</v>
      </c>
      <c r="Y164" t="s">
        <v>31</v>
      </c>
      <c r="Z164" t="s">
        <v>31</v>
      </c>
      <c r="AA164" t="s">
        <v>152</v>
      </c>
      <c r="AB164" t="s">
        <v>31</v>
      </c>
      <c r="AC164" t="s">
        <v>31</v>
      </c>
      <c r="AD164" t="s">
        <v>31</v>
      </c>
      <c r="AE164" t="s">
        <v>31</v>
      </c>
      <c r="AF164">
        <v>7809</v>
      </c>
      <c r="AG164" t="s">
        <v>66</v>
      </c>
      <c r="AH164" t="s">
        <v>31</v>
      </c>
      <c r="AI164" t="s">
        <v>31</v>
      </c>
      <c r="AJ164" t="s">
        <v>31</v>
      </c>
      <c r="AK164">
        <v>1800</v>
      </c>
      <c r="AL164" t="s">
        <v>31</v>
      </c>
      <c r="AM164" t="s">
        <v>180</v>
      </c>
      <c r="AN164" t="s">
        <v>31</v>
      </c>
      <c r="AO164" t="s">
        <v>31</v>
      </c>
      <c r="AP164" t="s">
        <v>31</v>
      </c>
      <c r="AQ164" t="s">
        <v>31</v>
      </c>
      <c r="AR164" t="s">
        <v>31</v>
      </c>
      <c r="AS164" t="s">
        <v>31</v>
      </c>
      <c r="AT164" t="s">
        <v>31</v>
      </c>
      <c r="AU164" t="s">
        <v>31</v>
      </c>
      <c r="AV164" t="s">
        <v>31</v>
      </c>
      <c r="AW164" t="s">
        <v>31</v>
      </c>
      <c r="AX164">
        <v>7800</v>
      </c>
      <c r="AY164" t="s">
        <v>182</v>
      </c>
      <c r="AZ164" t="s">
        <v>31</v>
      </c>
      <c r="BA164" t="s">
        <v>31</v>
      </c>
      <c r="BB164" t="s">
        <v>31</v>
      </c>
      <c r="BC164" s="189" t="str">
        <f t="shared" ca="1" si="41"/>
        <v>IT</v>
      </c>
      <c r="BD164" s="189">
        <f t="shared" si="42"/>
        <v>7800</v>
      </c>
      <c r="BE164" s="189" t="str">
        <f t="shared" ca="1" si="43"/>
        <v>N-1 tripping Grand Ile - Albertville 1 violation Grand Ile - Albertville 2</v>
      </c>
      <c r="BF164" s="189" t="str">
        <f t="shared" ca="1" si="44"/>
        <v>FR</v>
      </c>
      <c r="BG164" s="189">
        <f t="shared" si="45"/>
        <v>1800</v>
      </c>
      <c r="BH164" s="189" t="str">
        <f t="shared" ca="1" si="46"/>
        <v>Bilateral- limitation des NTC FR&gt;IT à 1800MW</v>
      </c>
      <c r="BI164" s="189">
        <f t="shared" si="47"/>
        <v>2</v>
      </c>
    </row>
    <row r="165" spans="1:61">
      <c r="A165" s="4"/>
      <c r="B165" t="s">
        <v>179</v>
      </c>
      <c r="C165" t="s">
        <v>150</v>
      </c>
      <c r="D165" t="s">
        <v>32</v>
      </c>
      <c r="E165">
        <v>8202</v>
      </c>
      <c r="F165" s="135"/>
      <c r="G165" s="135"/>
      <c r="H165">
        <v>7326</v>
      </c>
      <c r="I165" t="str">
        <f t="shared" si="40"/>
        <v>NA</v>
      </c>
      <c r="J165" t="str">
        <f t="shared" si="33"/>
        <v>NA</v>
      </c>
      <c r="K165" s="135"/>
      <c r="L165">
        <v>-2935</v>
      </c>
      <c r="M165">
        <v>-2935</v>
      </c>
      <c r="N165">
        <v>-2110</v>
      </c>
      <c r="O165" t="s">
        <v>40</v>
      </c>
      <c r="P165" t="s">
        <v>41</v>
      </c>
      <c r="Q165" s="135">
        <f t="shared" si="34"/>
        <v>0</v>
      </c>
      <c r="R165">
        <f t="shared" si="35"/>
        <v>876</v>
      </c>
      <c r="S165" s="135" t="str">
        <f t="shared" si="36"/>
        <v>NA</v>
      </c>
      <c r="T165" s="135" t="str">
        <f t="shared" si="37"/>
        <v>NA</v>
      </c>
      <c r="U165" t="str">
        <f t="shared" si="38"/>
        <v>NA</v>
      </c>
      <c r="V165">
        <f t="shared" si="32"/>
        <v>0</v>
      </c>
      <c r="W165">
        <f t="shared" si="39"/>
        <v>1</v>
      </c>
      <c r="X165">
        <v>475</v>
      </c>
      <c r="Y165" t="s">
        <v>31</v>
      </c>
      <c r="Z165" t="s">
        <v>31</v>
      </c>
      <c r="AA165" t="s">
        <v>152</v>
      </c>
      <c r="AB165" t="s">
        <v>31</v>
      </c>
      <c r="AC165" t="s">
        <v>31</v>
      </c>
      <c r="AD165" t="s">
        <v>31</v>
      </c>
      <c r="AE165" t="s">
        <v>31</v>
      </c>
      <c r="AF165">
        <v>7809</v>
      </c>
      <c r="AG165" t="s">
        <v>66</v>
      </c>
      <c r="AH165" t="s">
        <v>31</v>
      </c>
      <c r="AI165" t="s">
        <v>31</v>
      </c>
      <c r="AJ165" t="s">
        <v>31</v>
      </c>
      <c r="AK165">
        <v>1800</v>
      </c>
      <c r="AL165" t="s">
        <v>31</v>
      </c>
      <c r="AM165" t="s">
        <v>180</v>
      </c>
      <c r="AN165" t="s">
        <v>31</v>
      </c>
      <c r="AO165" t="s">
        <v>31</v>
      </c>
      <c r="AP165" t="s">
        <v>31</v>
      </c>
      <c r="AQ165" t="s">
        <v>31</v>
      </c>
      <c r="AR165" t="s">
        <v>31</v>
      </c>
      <c r="AS165" t="s">
        <v>31</v>
      </c>
      <c r="AT165" t="s">
        <v>31</v>
      </c>
      <c r="AU165" t="s">
        <v>31</v>
      </c>
      <c r="AV165" t="s">
        <v>31</v>
      </c>
      <c r="AW165" t="s">
        <v>31</v>
      </c>
      <c r="AX165" t="s">
        <v>31</v>
      </c>
      <c r="AY165" t="s">
        <v>31</v>
      </c>
      <c r="AZ165" t="s">
        <v>31</v>
      </c>
      <c r="BA165" t="s">
        <v>31</v>
      </c>
      <c r="BB165" t="s">
        <v>31</v>
      </c>
      <c r="BC165" s="189" t="str">
        <f t="shared" ca="1" si="41"/>
        <v>CH</v>
      </c>
      <c r="BD165" s="189">
        <f t="shared" si="42"/>
        <v>7809</v>
      </c>
      <c r="BE165" s="189" t="str">
        <f t="shared" ca="1" si="43"/>
        <v>Expected overloading on the following CNEC: CNE: 380kV Lavorgo - Musignano , C: N-2 Robbia-Gorlago + Robbia-S.Fiorano</v>
      </c>
      <c r="BF165" s="189" t="str">
        <f t="shared" ca="1" si="44"/>
        <v>FR</v>
      </c>
      <c r="BG165" s="189">
        <f t="shared" si="45"/>
        <v>1800</v>
      </c>
      <c r="BH165" s="189" t="str">
        <f t="shared" ca="1" si="46"/>
        <v>Bilateral- limitation des NTC FR&gt;IT à 1800MW</v>
      </c>
      <c r="BI165" s="189">
        <f t="shared" si="47"/>
        <v>2</v>
      </c>
    </row>
    <row r="166" spans="1:61">
      <c r="A166" s="4"/>
      <c r="B166" t="s">
        <v>179</v>
      </c>
      <c r="C166" t="s">
        <v>150</v>
      </c>
      <c r="D166" t="s">
        <v>34</v>
      </c>
      <c r="E166">
        <v>8202</v>
      </c>
      <c r="F166" s="135"/>
      <c r="G166" s="135"/>
      <c r="H166">
        <v>7326</v>
      </c>
      <c r="I166" t="str">
        <f t="shared" si="40"/>
        <v>NA</v>
      </c>
      <c r="J166" t="str">
        <f t="shared" si="33"/>
        <v>NA</v>
      </c>
      <c r="K166" s="135"/>
      <c r="L166">
        <v>-2935</v>
      </c>
      <c r="M166">
        <v>-2935</v>
      </c>
      <c r="N166">
        <v>-2110</v>
      </c>
      <c r="O166" t="s">
        <v>40</v>
      </c>
      <c r="P166" t="s">
        <v>41</v>
      </c>
      <c r="Q166" s="135">
        <f t="shared" si="34"/>
        <v>0</v>
      </c>
      <c r="R166">
        <f t="shared" si="35"/>
        <v>876</v>
      </c>
      <c r="S166" s="135" t="str">
        <f t="shared" si="36"/>
        <v>NA</v>
      </c>
      <c r="T166" s="135" t="str">
        <f t="shared" si="37"/>
        <v>NA</v>
      </c>
      <c r="U166" t="str">
        <f t="shared" si="38"/>
        <v>NA</v>
      </c>
      <c r="V166">
        <f t="shared" si="32"/>
        <v>0</v>
      </c>
      <c r="W166">
        <f t="shared" si="39"/>
        <v>1</v>
      </c>
      <c r="X166">
        <v>475</v>
      </c>
      <c r="Y166" t="s">
        <v>31</v>
      </c>
      <c r="Z166" t="s">
        <v>31</v>
      </c>
      <c r="AA166" t="s">
        <v>152</v>
      </c>
      <c r="AB166" t="s">
        <v>31</v>
      </c>
      <c r="AC166" t="s">
        <v>31</v>
      </c>
      <c r="AD166" t="s">
        <v>31</v>
      </c>
      <c r="AE166" t="s">
        <v>31</v>
      </c>
      <c r="AF166">
        <v>7809</v>
      </c>
      <c r="AG166" t="s">
        <v>66</v>
      </c>
      <c r="AH166" t="s">
        <v>31</v>
      </c>
      <c r="AI166" t="s">
        <v>31</v>
      </c>
      <c r="AJ166" t="s">
        <v>31</v>
      </c>
      <c r="AK166">
        <v>1800</v>
      </c>
      <c r="AL166" t="s">
        <v>31</v>
      </c>
      <c r="AM166" t="s">
        <v>180</v>
      </c>
      <c r="AN166" t="s">
        <v>31</v>
      </c>
      <c r="AO166" t="s">
        <v>31</v>
      </c>
      <c r="AP166" t="s">
        <v>31</v>
      </c>
      <c r="AQ166" t="s">
        <v>31</v>
      </c>
      <c r="AR166" t="s">
        <v>31</v>
      </c>
      <c r="AS166" t="s">
        <v>31</v>
      </c>
      <c r="AT166" t="s">
        <v>31</v>
      </c>
      <c r="AU166" t="s">
        <v>31</v>
      </c>
      <c r="AV166" t="s">
        <v>31</v>
      </c>
      <c r="AW166" t="s">
        <v>31</v>
      </c>
      <c r="AX166" t="s">
        <v>31</v>
      </c>
      <c r="AY166" t="s">
        <v>31</v>
      </c>
      <c r="AZ166" t="s">
        <v>31</v>
      </c>
      <c r="BA166" t="s">
        <v>31</v>
      </c>
      <c r="BB166" t="s">
        <v>31</v>
      </c>
      <c r="BC166" s="189" t="str">
        <f t="shared" ca="1" si="41"/>
        <v>CH</v>
      </c>
      <c r="BD166" s="189">
        <f t="shared" si="42"/>
        <v>7809</v>
      </c>
      <c r="BE166" s="189" t="str">
        <f t="shared" ca="1" si="43"/>
        <v>Expected overloading on the following CNEC: CNE: 380kV Lavorgo - Musignano , C: N-2 Robbia-Gorlago + Robbia-S.Fiorano</v>
      </c>
      <c r="BF166" s="189" t="str">
        <f t="shared" ca="1" si="44"/>
        <v>FR</v>
      </c>
      <c r="BG166" s="189">
        <f t="shared" si="45"/>
        <v>1800</v>
      </c>
      <c r="BH166" s="189" t="str">
        <f t="shared" ca="1" si="46"/>
        <v>Bilateral- limitation des NTC FR&gt;IT à 1800MW</v>
      </c>
      <c r="BI166" s="189">
        <f t="shared" si="47"/>
        <v>2</v>
      </c>
    </row>
    <row r="167" spans="1:61">
      <c r="A167" s="4"/>
      <c r="B167" t="s">
        <v>179</v>
      </c>
      <c r="C167" t="s">
        <v>150</v>
      </c>
      <c r="D167" t="s">
        <v>35</v>
      </c>
      <c r="E167">
        <v>8186</v>
      </c>
      <c r="F167" s="135"/>
      <c r="G167" s="135"/>
      <c r="H167">
        <v>7451</v>
      </c>
      <c r="I167" t="str">
        <f t="shared" si="40"/>
        <v>NA</v>
      </c>
      <c r="J167" t="str">
        <f t="shared" si="33"/>
        <v>NA</v>
      </c>
      <c r="K167" s="135"/>
      <c r="L167">
        <v>-2522</v>
      </c>
      <c r="M167">
        <v>-2522</v>
      </c>
      <c r="N167">
        <v>-1846</v>
      </c>
      <c r="O167" t="s">
        <v>40</v>
      </c>
      <c r="P167" t="s">
        <v>40</v>
      </c>
      <c r="Q167" s="135">
        <f t="shared" si="34"/>
        <v>0</v>
      </c>
      <c r="R167">
        <f t="shared" si="35"/>
        <v>735</v>
      </c>
      <c r="S167" s="135" t="str">
        <f t="shared" si="36"/>
        <v>NA</v>
      </c>
      <c r="T167" s="135" t="str">
        <f t="shared" si="37"/>
        <v>NA</v>
      </c>
      <c r="U167" t="str">
        <f t="shared" si="38"/>
        <v>NA</v>
      </c>
      <c r="V167">
        <f t="shared" si="32"/>
        <v>0</v>
      </c>
      <c r="W167">
        <f t="shared" si="39"/>
        <v>1</v>
      </c>
      <c r="X167">
        <v>474</v>
      </c>
      <c r="Y167" t="s">
        <v>31</v>
      </c>
      <c r="Z167" t="s">
        <v>31</v>
      </c>
      <c r="AA167" t="s">
        <v>152</v>
      </c>
      <c r="AB167" t="s">
        <v>31</v>
      </c>
      <c r="AC167" t="s">
        <v>31</v>
      </c>
      <c r="AD167" t="s">
        <v>31</v>
      </c>
      <c r="AE167" t="s">
        <v>31</v>
      </c>
      <c r="AF167" t="s">
        <v>31</v>
      </c>
      <c r="AG167" t="s">
        <v>31</v>
      </c>
      <c r="AH167" t="s">
        <v>31</v>
      </c>
      <c r="AI167" t="s">
        <v>31</v>
      </c>
      <c r="AJ167" t="s">
        <v>31</v>
      </c>
      <c r="AK167">
        <v>1800</v>
      </c>
      <c r="AL167" t="s">
        <v>31</v>
      </c>
      <c r="AM167" t="s">
        <v>180</v>
      </c>
      <c r="AN167" t="s">
        <v>31</v>
      </c>
      <c r="AO167" t="s">
        <v>31</v>
      </c>
      <c r="AP167" t="s">
        <v>31</v>
      </c>
      <c r="AQ167" t="s">
        <v>31</v>
      </c>
      <c r="AR167" t="s">
        <v>31</v>
      </c>
      <c r="AS167" t="s">
        <v>31</v>
      </c>
      <c r="AT167" t="s">
        <v>31</v>
      </c>
      <c r="AU167" t="s">
        <v>31</v>
      </c>
      <c r="AV167" t="s">
        <v>31</v>
      </c>
      <c r="AW167" t="s">
        <v>31</v>
      </c>
      <c r="AX167" t="s">
        <v>31</v>
      </c>
      <c r="AY167" t="s">
        <v>31</v>
      </c>
      <c r="AZ167" t="s">
        <v>31</v>
      </c>
      <c r="BA167" t="s">
        <v>31</v>
      </c>
      <c r="BB167" t="s">
        <v>31</v>
      </c>
      <c r="BC167" s="189" t="e">
        <f t="shared" ca="1" si="41"/>
        <v>#N/A</v>
      </c>
      <c r="BD167" s="189">
        <f t="shared" si="42"/>
        <v>100000</v>
      </c>
      <c r="BE167" s="189" t="e">
        <f t="shared" ca="1" si="43"/>
        <v>#N/A</v>
      </c>
      <c r="BF167" s="189" t="str">
        <f t="shared" ca="1" si="44"/>
        <v>FR</v>
      </c>
      <c r="BG167" s="189">
        <f t="shared" si="45"/>
        <v>1800</v>
      </c>
      <c r="BH167" s="189" t="str">
        <f t="shared" ca="1" si="46"/>
        <v>Bilateral- limitation des NTC FR&gt;IT à 1800MW</v>
      </c>
      <c r="BI167" s="189">
        <f t="shared" si="47"/>
        <v>2</v>
      </c>
    </row>
    <row r="168" spans="1:61">
      <c r="A168" s="4"/>
      <c r="B168" t="s">
        <v>179</v>
      </c>
      <c r="C168" t="s">
        <v>150</v>
      </c>
      <c r="D168" t="s">
        <v>37</v>
      </c>
      <c r="E168">
        <v>8186</v>
      </c>
      <c r="F168" s="135"/>
      <c r="G168" s="135"/>
      <c r="H168">
        <v>7451</v>
      </c>
      <c r="I168" t="str">
        <f t="shared" si="40"/>
        <v>NA</v>
      </c>
      <c r="J168" t="str">
        <f t="shared" si="33"/>
        <v>NA</v>
      </c>
      <c r="K168" s="135"/>
      <c r="L168">
        <v>-2522</v>
      </c>
      <c r="M168">
        <v>-2522</v>
      </c>
      <c r="N168">
        <v>-1846</v>
      </c>
      <c r="O168" t="s">
        <v>40</v>
      </c>
      <c r="P168" t="s">
        <v>40</v>
      </c>
      <c r="Q168" s="135">
        <f t="shared" si="34"/>
        <v>0</v>
      </c>
      <c r="R168">
        <f t="shared" si="35"/>
        <v>735</v>
      </c>
      <c r="S168" s="135" t="str">
        <f t="shared" si="36"/>
        <v>NA</v>
      </c>
      <c r="T168" s="135" t="str">
        <f t="shared" si="37"/>
        <v>NA</v>
      </c>
      <c r="U168" t="str">
        <f t="shared" si="38"/>
        <v>NA</v>
      </c>
      <c r="V168">
        <f t="shared" si="32"/>
        <v>0</v>
      </c>
      <c r="W168">
        <f t="shared" si="39"/>
        <v>1</v>
      </c>
      <c r="X168">
        <v>474</v>
      </c>
      <c r="Y168" t="s">
        <v>31</v>
      </c>
      <c r="Z168" t="s">
        <v>31</v>
      </c>
      <c r="AA168" t="s">
        <v>152</v>
      </c>
      <c r="AB168" t="s">
        <v>31</v>
      </c>
      <c r="AC168" t="s">
        <v>31</v>
      </c>
      <c r="AD168" t="s">
        <v>31</v>
      </c>
      <c r="AE168" t="s">
        <v>31</v>
      </c>
      <c r="AF168" t="s">
        <v>31</v>
      </c>
      <c r="AG168" t="s">
        <v>31</v>
      </c>
      <c r="AH168" t="s">
        <v>31</v>
      </c>
      <c r="AI168" t="s">
        <v>31</v>
      </c>
      <c r="AJ168" t="s">
        <v>31</v>
      </c>
      <c r="AK168">
        <v>1800</v>
      </c>
      <c r="AL168" t="s">
        <v>31</v>
      </c>
      <c r="AM168" t="s">
        <v>180</v>
      </c>
      <c r="AN168" t="s">
        <v>31</v>
      </c>
      <c r="AO168" t="s">
        <v>31</v>
      </c>
      <c r="AP168" t="s">
        <v>31</v>
      </c>
      <c r="AQ168" t="s">
        <v>31</v>
      </c>
      <c r="AR168" t="s">
        <v>31</v>
      </c>
      <c r="AS168" t="s">
        <v>31</v>
      </c>
      <c r="AT168" t="s">
        <v>31</v>
      </c>
      <c r="AU168" t="s">
        <v>31</v>
      </c>
      <c r="AV168" t="s">
        <v>31</v>
      </c>
      <c r="AW168" t="s">
        <v>31</v>
      </c>
      <c r="AX168" t="s">
        <v>31</v>
      </c>
      <c r="AY168" t="s">
        <v>31</v>
      </c>
      <c r="AZ168" t="s">
        <v>31</v>
      </c>
      <c r="BA168" t="s">
        <v>31</v>
      </c>
      <c r="BB168" t="s">
        <v>31</v>
      </c>
      <c r="BC168" s="189" t="e">
        <f t="shared" ca="1" si="41"/>
        <v>#N/A</v>
      </c>
      <c r="BD168" s="189">
        <f t="shared" si="42"/>
        <v>100000</v>
      </c>
      <c r="BE168" s="189" t="e">
        <f t="shared" ca="1" si="43"/>
        <v>#N/A</v>
      </c>
      <c r="BF168" s="189" t="str">
        <f t="shared" ca="1" si="44"/>
        <v>FR</v>
      </c>
      <c r="BG168" s="189">
        <f t="shared" si="45"/>
        <v>1800</v>
      </c>
      <c r="BH168" s="189" t="str">
        <f t="shared" ca="1" si="46"/>
        <v>Bilateral- limitation des NTC FR&gt;IT à 1800MW</v>
      </c>
      <c r="BI168" s="189">
        <f t="shared" si="47"/>
        <v>2</v>
      </c>
    </row>
    <row r="169" spans="1:61">
      <c r="A169" s="4"/>
      <c r="B169" t="s">
        <v>179</v>
      </c>
      <c r="C169" t="s">
        <v>150</v>
      </c>
      <c r="D169" t="s">
        <v>38</v>
      </c>
      <c r="E169">
        <v>8186</v>
      </c>
      <c r="F169" s="135"/>
      <c r="G169" s="135"/>
      <c r="H169">
        <v>7451</v>
      </c>
      <c r="I169" t="str">
        <f t="shared" si="40"/>
        <v>NA</v>
      </c>
      <c r="J169" t="str">
        <f t="shared" si="33"/>
        <v>NA</v>
      </c>
      <c r="K169" s="135"/>
      <c r="L169">
        <v>-2522</v>
      </c>
      <c r="M169">
        <v>-2522</v>
      </c>
      <c r="N169">
        <v>-1846</v>
      </c>
      <c r="O169" t="s">
        <v>40</v>
      </c>
      <c r="P169" t="s">
        <v>40</v>
      </c>
      <c r="Q169" s="135">
        <f t="shared" si="34"/>
        <v>0</v>
      </c>
      <c r="R169">
        <f t="shared" si="35"/>
        <v>735</v>
      </c>
      <c r="S169" s="135" t="str">
        <f t="shared" si="36"/>
        <v>NA</v>
      </c>
      <c r="T169" s="135" t="str">
        <f t="shared" si="37"/>
        <v>NA</v>
      </c>
      <c r="U169" t="str">
        <f t="shared" si="38"/>
        <v>NA</v>
      </c>
      <c r="V169">
        <f t="shared" si="32"/>
        <v>0</v>
      </c>
      <c r="W169">
        <f t="shared" si="39"/>
        <v>1</v>
      </c>
      <c r="X169">
        <v>474</v>
      </c>
      <c r="Y169" t="s">
        <v>31</v>
      </c>
      <c r="Z169" t="s">
        <v>31</v>
      </c>
      <c r="AA169" t="s">
        <v>152</v>
      </c>
      <c r="AB169" t="s">
        <v>31</v>
      </c>
      <c r="AC169" t="s">
        <v>31</v>
      </c>
      <c r="AD169" t="s">
        <v>31</v>
      </c>
      <c r="AE169" t="s">
        <v>31</v>
      </c>
      <c r="AF169" t="s">
        <v>31</v>
      </c>
      <c r="AG169" t="s">
        <v>31</v>
      </c>
      <c r="AH169" t="s">
        <v>31</v>
      </c>
      <c r="AI169" t="s">
        <v>31</v>
      </c>
      <c r="AJ169" t="s">
        <v>31</v>
      </c>
      <c r="AK169">
        <v>1800</v>
      </c>
      <c r="AL169" t="s">
        <v>31</v>
      </c>
      <c r="AM169" t="s">
        <v>180</v>
      </c>
      <c r="AN169" t="s">
        <v>31</v>
      </c>
      <c r="AO169" t="s">
        <v>31</v>
      </c>
      <c r="AP169" t="s">
        <v>31</v>
      </c>
      <c r="AQ169" t="s">
        <v>31</v>
      </c>
      <c r="AR169" t="s">
        <v>31</v>
      </c>
      <c r="AS169" t="s">
        <v>31</v>
      </c>
      <c r="AT169" t="s">
        <v>31</v>
      </c>
      <c r="AU169" t="s">
        <v>31</v>
      </c>
      <c r="AV169" t="s">
        <v>31</v>
      </c>
      <c r="AW169" t="s">
        <v>31</v>
      </c>
      <c r="AX169" t="s">
        <v>31</v>
      </c>
      <c r="AY169" t="s">
        <v>31</v>
      </c>
      <c r="AZ169" t="s">
        <v>31</v>
      </c>
      <c r="BA169" t="s">
        <v>31</v>
      </c>
      <c r="BB169" t="s">
        <v>31</v>
      </c>
      <c r="BC169" s="189" t="e">
        <f t="shared" ca="1" si="41"/>
        <v>#N/A</v>
      </c>
      <c r="BD169" s="189">
        <f t="shared" si="42"/>
        <v>100000</v>
      </c>
      <c r="BE169" s="189" t="e">
        <f t="shared" ca="1" si="43"/>
        <v>#N/A</v>
      </c>
      <c r="BF169" s="189" t="str">
        <f t="shared" ca="1" si="44"/>
        <v>FR</v>
      </c>
      <c r="BG169" s="189">
        <f t="shared" si="45"/>
        <v>1800</v>
      </c>
      <c r="BH169" s="189" t="str">
        <f t="shared" ca="1" si="46"/>
        <v>Bilateral- limitation des NTC FR&gt;IT à 1800MW</v>
      </c>
      <c r="BI169" s="189">
        <f t="shared" si="47"/>
        <v>2</v>
      </c>
    </row>
    <row r="170" spans="1:61">
      <c r="A170" s="4"/>
      <c r="B170" t="s">
        <v>179</v>
      </c>
      <c r="C170" t="s">
        <v>150</v>
      </c>
      <c r="D170" t="s">
        <v>39</v>
      </c>
      <c r="E170">
        <v>8000</v>
      </c>
      <c r="F170" s="135"/>
      <c r="G170" s="135"/>
      <c r="H170">
        <v>7251</v>
      </c>
      <c r="I170" t="str">
        <f t="shared" si="40"/>
        <v>NA</v>
      </c>
      <c r="J170" t="str">
        <f t="shared" si="33"/>
        <v>NA</v>
      </c>
      <c r="K170" s="135"/>
      <c r="L170">
        <v>-1835</v>
      </c>
      <c r="M170">
        <v>-1835</v>
      </c>
      <c r="N170">
        <v>-1175</v>
      </c>
      <c r="O170" t="s">
        <v>164</v>
      </c>
      <c r="P170" t="s">
        <v>41</v>
      </c>
      <c r="Q170" s="135">
        <f t="shared" si="34"/>
        <v>0</v>
      </c>
      <c r="R170">
        <f t="shared" si="35"/>
        <v>749</v>
      </c>
      <c r="S170" s="135" t="str">
        <f t="shared" si="36"/>
        <v>NA</v>
      </c>
      <c r="T170" s="135" t="str">
        <f t="shared" si="37"/>
        <v>NA</v>
      </c>
      <c r="U170" t="str">
        <f t="shared" si="38"/>
        <v>NA</v>
      </c>
      <c r="V170">
        <f t="shared" si="32"/>
        <v>0</v>
      </c>
      <c r="W170">
        <f t="shared" si="39"/>
        <v>1</v>
      </c>
      <c r="X170">
        <v>463</v>
      </c>
      <c r="Y170" t="s">
        <v>31</v>
      </c>
      <c r="Z170" t="s">
        <v>31</v>
      </c>
      <c r="AA170" t="s">
        <v>152</v>
      </c>
      <c r="AB170" t="s">
        <v>31</v>
      </c>
      <c r="AC170" t="s">
        <v>31</v>
      </c>
      <c r="AD170" t="s">
        <v>31</v>
      </c>
      <c r="AE170" t="s">
        <v>31</v>
      </c>
      <c r="AF170">
        <v>7697</v>
      </c>
      <c r="AG170" t="s">
        <v>51</v>
      </c>
      <c r="AH170" t="s">
        <v>31</v>
      </c>
      <c r="AI170" t="s">
        <v>31</v>
      </c>
      <c r="AJ170" t="s">
        <v>31</v>
      </c>
      <c r="AK170">
        <v>1800</v>
      </c>
      <c r="AL170" t="s">
        <v>31</v>
      </c>
      <c r="AM170" t="s">
        <v>180</v>
      </c>
      <c r="AN170" t="s">
        <v>31</v>
      </c>
      <c r="AO170" t="s">
        <v>31</v>
      </c>
      <c r="AP170" t="s">
        <v>31</v>
      </c>
      <c r="AQ170" t="s">
        <v>31</v>
      </c>
      <c r="AR170" t="s">
        <v>31</v>
      </c>
      <c r="AS170" t="s">
        <v>31</v>
      </c>
      <c r="AT170" t="s">
        <v>31</v>
      </c>
      <c r="AU170" t="s">
        <v>31</v>
      </c>
      <c r="AV170" t="s">
        <v>31</v>
      </c>
      <c r="AW170" t="s">
        <v>31</v>
      </c>
      <c r="AX170" t="s">
        <v>31</v>
      </c>
      <c r="AY170" t="s">
        <v>31</v>
      </c>
      <c r="AZ170" t="s">
        <v>31</v>
      </c>
      <c r="BA170" t="s">
        <v>31</v>
      </c>
      <c r="BB170" t="s">
        <v>31</v>
      </c>
      <c r="BC170" s="189" t="str">
        <f t="shared" ca="1" si="41"/>
        <v>CH</v>
      </c>
      <c r="BD170" s="189">
        <f t="shared" si="42"/>
        <v>7697</v>
      </c>
      <c r="BE170" s="189" t="str">
        <f t="shared" ca="1" si="43"/>
        <v>Expected overloading on the following CNEC: CNE: 380kV Bulciago - Soazza , C: N-2 Robbia-Gorlago + Robbia-S.Fiorano</v>
      </c>
      <c r="BF170" s="189" t="str">
        <f t="shared" ca="1" si="44"/>
        <v>FR</v>
      </c>
      <c r="BG170" s="189">
        <f t="shared" si="45"/>
        <v>1800</v>
      </c>
      <c r="BH170" s="189" t="str">
        <f t="shared" ca="1" si="46"/>
        <v>Bilateral- limitation des NTC FR&gt;IT à 1800MW</v>
      </c>
      <c r="BI170" s="189">
        <f t="shared" si="47"/>
        <v>2</v>
      </c>
    </row>
    <row r="171" spans="1:61">
      <c r="A171" s="4"/>
      <c r="B171" t="s">
        <v>179</v>
      </c>
      <c r="C171" t="s">
        <v>150</v>
      </c>
      <c r="D171" t="s">
        <v>43</v>
      </c>
      <c r="E171">
        <v>8000</v>
      </c>
      <c r="F171" s="135"/>
      <c r="G171" s="135"/>
      <c r="H171">
        <v>7251</v>
      </c>
      <c r="I171" t="str">
        <f t="shared" si="40"/>
        <v>NA</v>
      </c>
      <c r="J171" t="str">
        <f t="shared" si="33"/>
        <v>NA</v>
      </c>
      <c r="K171" s="135"/>
      <c r="L171">
        <v>-1835</v>
      </c>
      <c r="M171">
        <v>-1835</v>
      </c>
      <c r="N171">
        <v>-1175</v>
      </c>
      <c r="O171" t="s">
        <v>164</v>
      </c>
      <c r="P171" t="s">
        <v>41</v>
      </c>
      <c r="Q171" s="135">
        <f t="shared" si="34"/>
        <v>0</v>
      </c>
      <c r="R171">
        <f t="shared" si="35"/>
        <v>749</v>
      </c>
      <c r="S171" s="135" t="str">
        <f t="shared" si="36"/>
        <v>NA</v>
      </c>
      <c r="T171" s="135" t="str">
        <f t="shared" si="37"/>
        <v>NA</v>
      </c>
      <c r="U171" t="str">
        <f t="shared" si="38"/>
        <v>NA</v>
      </c>
      <c r="V171">
        <f t="shared" si="32"/>
        <v>0</v>
      </c>
      <c r="W171">
        <f t="shared" si="39"/>
        <v>1</v>
      </c>
      <c r="X171">
        <v>463</v>
      </c>
      <c r="Y171" t="s">
        <v>31</v>
      </c>
      <c r="Z171" t="s">
        <v>31</v>
      </c>
      <c r="AA171" t="s">
        <v>152</v>
      </c>
      <c r="AB171" t="s">
        <v>31</v>
      </c>
      <c r="AC171" t="s">
        <v>31</v>
      </c>
      <c r="AD171" t="s">
        <v>31</v>
      </c>
      <c r="AE171" t="s">
        <v>31</v>
      </c>
      <c r="AF171">
        <v>7697</v>
      </c>
      <c r="AG171" t="s">
        <v>51</v>
      </c>
      <c r="AH171" t="s">
        <v>31</v>
      </c>
      <c r="AI171" t="s">
        <v>31</v>
      </c>
      <c r="AJ171" t="s">
        <v>31</v>
      </c>
      <c r="AK171">
        <v>1800</v>
      </c>
      <c r="AL171" t="s">
        <v>31</v>
      </c>
      <c r="AM171" t="s">
        <v>180</v>
      </c>
      <c r="AN171" t="s">
        <v>31</v>
      </c>
      <c r="AO171" t="s">
        <v>31</v>
      </c>
      <c r="AP171" t="s">
        <v>31</v>
      </c>
      <c r="AQ171" t="s">
        <v>31</v>
      </c>
      <c r="AR171" t="s">
        <v>31</v>
      </c>
      <c r="AS171" t="s">
        <v>31</v>
      </c>
      <c r="AT171" t="s">
        <v>31</v>
      </c>
      <c r="AU171" t="s">
        <v>31</v>
      </c>
      <c r="AV171" t="s">
        <v>31</v>
      </c>
      <c r="AW171" t="s">
        <v>31</v>
      </c>
      <c r="AX171" t="s">
        <v>31</v>
      </c>
      <c r="AY171" t="s">
        <v>31</v>
      </c>
      <c r="AZ171" t="s">
        <v>31</v>
      </c>
      <c r="BA171" t="s">
        <v>31</v>
      </c>
      <c r="BB171" t="s">
        <v>31</v>
      </c>
      <c r="BC171" s="189" t="str">
        <f t="shared" ca="1" si="41"/>
        <v>CH</v>
      </c>
      <c r="BD171" s="189">
        <f t="shared" si="42"/>
        <v>7697</v>
      </c>
      <c r="BE171" s="189" t="str">
        <f t="shared" ca="1" si="43"/>
        <v>Expected overloading on the following CNEC: CNE: 380kV Bulciago - Soazza , C: N-2 Robbia-Gorlago + Robbia-S.Fiorano</v>
      </c>
      <c r="BF171" s="189" t="str">
        <f t="shared" ca="1" si="44"/>
        <v>FR</v>
      </c>
      <c r="BG171" s="189">
        <f t="shared" si="45"/>
        <v>1800</v>
      </c>
      <c r="BH171" s="189" t="str">
        <f t="shared" ca="1" si="46"/>
        <v>Bilateral- limitation des NTC FR&gt;IT à 1800MW</v>
      </c>
      <c r="BI171" s="189">
        <f t="shared" si="47"/>
        <v>2</v>
      </c>
    </row>
    <row r="172" spans="1:61">
      <c r="A172" s="4"/>
      <c r="B172" t="s">
        <v>179</v>
      </c>
      <c r="C172" t="s">
        <v>150</v>
      </c>
      <c r="D172" t="s">
        <v>45</v>
      </c>
      <c r="E172">
        <v>8000</v>
      </c>
      <c r="F172" s="135"/>
      <c r="G172" s="135"/>
      <c r="H172">
        <v>7251</v>
      </c>
      <c r="I172" t="str">
        <f t="shared" si="40"/>
        <v>NA</v>
      </c>
      <c r="J172" t="str">
        <f t="shared" si="33"/>
        <v>NA</v>
      </c>
      <c r="K172" s="135"/>
      <c r="L172">
        <v>-1835</v>
      </c>
      <c r="M172">
        <v>-1835</v>
      </c>
      <c r="N172">
        <v>-1175</v>
      </c>
      <c r="O172" t="s">
        <v>164</v>
      </c>
      <c r="P172" t="s">
        <v>41</v>
      </c>
      <c r="Q172" s="135">
        <f t="shared" si="34"/>
        <v>0</v>
      </c>
      <c r="R172">
        <f t="shared" si="35"/>
        <v>749</v>
      </c>
      <c r="S172" s="135" t="str">
        <f t="shared" si="36"/>
        <v>NA</v>
      </c>
      <c r="T172" s="135" t="str">
        <f t="shared" si="37"/>
        <v>NA</v>
      </c>
      <c r="U172" t="str">
        <f t="shared" si="38"/>
        <v>NA</v>
      </c>
      <c r="V172">
        <f t="shared" si="32"/>
        <v>0</v>
      </c>
      <c r="W172">
        <f t="shared" si="39"/>
        <v>1</v>
      </c>
      <c r="X172">
        <v>463</v>
      </c>
      <c r="Y172" t="s">
        <v>31</v>
      </c>
      <c r="Z172" t="s">
        <v>31</v>
      </c>
      <c r="AA172" t="s">
        <v>152</v>
      </c>
      <c r="AB172" t="s">
        <v>31</v>
      </c>
      <c r="AC172" t="s">
        <v>31</v>
      </c>
      <c r="AD172" t="s">
        <v>31</v>
      </c>
      <c r="AE172" t="s">
        <v>31</v>
      </c>
      <c r="AF172">
        <v>7697</v>
      </c>
      <c r="AG172" t="s">
        <v>51</v>
      </c>
      <c r="AH172" t="s">
        <v>31</v>
      </c>
      <c r="AI172" t="s">
        <v>31</v>
      </c>
      <c r="AJ172" t="s">
        <v>31</v>
      </c>
      <c r="AK172">
        <v>1800</v>
      </c>
      <c r="AL172" t="s">
        <v>31</v>
      </c>
      <c r="AM172" t="s">
        <v>180</v>
      </c>
      <c r="AN172" t="s">
        <v>31</v>
      </c>
      <c r="AO172" t="s">
        <v>31</v>
      </c>
      <c r="AP172" t="s">
        <v>31</v>
      </c>
      <c r="AQ172" t="s">
        <v>31</v>
      </c>
      <c r="AR172" t="s">
        <v>31</v>
      </c>
      <c r="AS172" t="s">
        <v>31</v>
      </c>
      <c r="AT172" t="s">
        <v>31</v>
      </c>
      <c r="AU172" t="s">
        <v>31</v>
      </c>
      <c r="AV172" t="s">
        <v>31</v>
      </c>
      <c r="AW172" t="s">
        <v>31</v>
      </c>
      <c r="AX172" t="s">
        <v>31</v>
      </c>
      <c r="AY172" t="s">
        <v>31</v>
      </c>
      <c r="AZ172" t="s">
        <v>31</v>
      </c>
      <c r="BA172" t="s">
        <v>31</v>
      </c>
      <c r="BB172" t="s">
        <v>31</v>
      </c>
      <c r="BC172" s="189" t="str">
        <f t="shared" ca="1" si="41"/>
        <v>CH</v>
      </c>
      <c r="BD172" s="189">
        <f t="shared" si="42"/>
        <v>7697</v>
      </c>
      <c r="BE172" s="189" t="str">
        <f t="shared" ca="1" si="43"/>
        <v>Expected overloading on the following CNEC: CNE: 380kV Bulciago - Soazza , C: N-2 Robbia-Gorlago + Robbia-S.Fiorano</v>
      </c>
      <c r="BF172" s="189" t="str">
        <f t="shared" ca="1" si="44"/>
        <v>FR</v>
      </c>
      <c r="BG172" s="189">
        <f t="shared" si="45"/>
        <v>1800</v>
      </c>
      <c r="BH172" s="189" t="str">
        <f t="shared" ca="1" si="46"/>
        <v>Bilateral- limitation des NTC FR&gt;IT à 1800MW</v>
      </c>
      <c r="BI172" s="189">
        <f t="shared" si="47"/>
        <v>2</v>
      </c>
    </row>
    <row r="173" spans="1:61">
      <c r="A173" s="4"/>
      <c r="B173" t="s">
        <v>179</v>
      </c>
      <c r="C173" t="s">
        <v>150</v>
      </c>
      <c r="D173" t="s">
        <v>46</v>
      </c>
      <c r="E173">
        <v>8033</v>
      </c>
      <c r="F173" s="135"/>
      <c r="G173" s="135"/>
      <c r="H173">
        <v>7349</v>
      </c>
      <c r="I173" t="str">
        <f t="shared" si="40"/>
        <v>NA</v>
      </c>
      <c r="J173" t="str">
        <f t="shared" si="33"/>
        <v>NA</v>
      </c>
      <c r="K173" s="135"/>
      <c r="L173">
        <v>-2178</v>
      </c>
      <c r="M173">
        <v>-2178</v>
      </c>
      <c r="N173">
        <v>-1556</v>
      </c>
      <c r="O173" t="s">
        <v>40</v>
      </c>
      <c r="P173" t="s">
        <v>40</v>
      </c>
      <c r="Q173" s="135">
        <f t="shared" si="34"/>
        <v>0</v>
      </c>
      <c r="R173">
        <f t="shared" si="35"/>
        <v>684</v>
      </c>
      <c r="S173" s="135" t="str">
        <f t="shared" si="36"/>
        <v>NA</v>
      </c>
      <c r="T173" s="135" t="str">
        <f t="shared" si="37"/>
        <v>NA</v>
      </c>
      <c r="U173" t="str">
        <f t="shared" si="38"/>
        <v>NA</v>
      </c>
      <c r="V173">
        <f t="shared" si="32"/>
        <v>0</v>
      </c>
      <c r="W173">
        <f t="shared" si="39"/>
        <v>1</v>
      </c>
      <c r="X173">
        <v>465</v>
      </c>
      <c r="Y173" t="s">
        <v>31</v>
      </c>
      <c r="Z173" t="s">
        <v>31</v>
      </c>
      <c r="AA173" t="s">
        <v>152</v>
      </c>
      <c r="AB173" t="s">
        <v>31</v>
      </c>
      <c r="AC173" t="s">
        <v>31</v>
      </c>
      <c r="AD173" t="s">
        <v>31</v>
      </c>
      <c r="AE173" t="s">
        <v>31</v>
      </c>
      <c r="AF173" t="s">
        <v>31</v>
      </c>
      <c r="AG173" t="s">
        <v>31</v>
      </c>
      <c r="AH173" t="s">
        <v>31</v>
      </c>
      <c r="AI173" t="s">
        <v>31</v>
      </c>
      <c r="AJ173" t="s">
        <v>31</v>
      </c>
      <c r="AK173">
        <v>1800</v>
      </c>
      <c r="AL173" t="s">
        <v>31</v>
      </c>
      <c r="AM173" t="s">
        <v>180</v>
      </c>
      <c r="AN173" t="s">
        <v>31</v>
      </c>
      <c r="AO173" t="s">
        <v>31</v>
      </c>
      <c r="AP173" t="s">
        <v>31</v>
      </c>
      <c r="AQ173" t="s">
        <v>31</v>
      </c>
      <c r="AR173" t="s">
        <v>31</v>
      </c>
      <c r="AS173" t="s">
        <v>31</v>
      </c>
      <c r="AT173" t="s">
        <v>31</v>
      </c>
      <c r="AU173" t="s">
        <v>31</v>
      </c>
      <c r="AV173" t="s">
        <v>31</v>
      </c>
      <c r="AW173" t="s">
        <v>31</v>
      </c>
      <c r="AX173" t="s">
        <v>31</v>
      </c>
      <c r="AY173" t="s">
        <v>31</v>
      </c>
      <c r="AZ173" t="s">
        <v>31</v>
      </c>
      <c r="BA173" t="s">
        <v>31</v>
      </c>
      <c r="BB173" t="s">
        <v>31</v>
      </c>
      <c r="BC173" s="189" t="e">
        <f t="shared" ca="1" si="41"/>
        <v>#N/A</v>
      </c>
      <c r="BD173" s="189">
        <f t="shared" si="42"/>
        <v>100000</v>
      </c>
      <c r="BE173" s="189" t="e">
        <f t="shared" ca="1" si="43"/>
        <v>#N/A</v>
      </c>
      <c r="BF173" s="189" t="str">
        <f t="shared" ca="1" si="44"/>
        <v>FR</v>
      </c>
      <c r="BG173" s="189">
        <f t="shared" si="45"/>
        <v>1800</v>
      </c>
      <c r="BH173" s="189" t="str">
        <f t="shared" ca="1" si="46"/>
        <v>Bilateral- limitation des NTC FR&gt;IT à 1800MW</v>
      </c>
      <c r="BI173" s="189">
        <f t="shared" si="47"/>
        <v>2</v>
      </c>
    </row>
    <row r="174" spans="1:61">
      <c r="A174" s="4"/>
      <c r="B174" t="s">
        <v>179</v>
      </c>
      <c r="C174" t="s">
        <v>150</v>
      </c>
      <c r="D174" t="s">
        <v>47</v>
      </c>
      <c r="E174">
        <v>8033</v>
      </c>
      <c r="F174" s="135"/>
      <c r="G174" s="135"/>
      <c r="H174">
        <v>7349</v>
      </c>
      <c r="I174" t="str">
        <f t="shared" si="40"/>
        <v>NA</v>
      </c>
      <c r="J174" t="str">
        <f t="shared" si="33"/>
        <v>NA</v>
      </c>
      <c r="K174" s="135"/>
      <c r="L174">
        <v>-2178</v>
      </c>
      <c r="M174">
        <v>-2178</v>
      </c>
      <c r="N174">
        <v>-1556</v>
      </c>
      <c r="O174" t="s">
        <v>40</v>
      </c>
      <c r="P174" t="s">
        <v>40</v>
      </c>
      <c r="Q174" s="135">
        <f t="shared" si="34"/>
        <v>0</v>
      </c>
      <c r="R174">
        <f t="shared" si="35"/>
        <v>684</v>
      </c>
      <c r="S174" s="135" t="str">
        <f t="shared" si="36"/>
        <v>NA</v>
      </c>
      <c r="T174" s="135" t="str">
        <f t="shared" si="37"/>
        <v>NA</v>
      </c>
      <c r="U174" t="str">
        <f t="shared" si="38"/>
        <v>NA</v>
      </c>
      <c r="V174">
        <f t="shared" si="32"/>
        <v>0</v>
      </c>
      <c r="W174">
        <f t="shared" si="39"/>
        <v>1</v>
      </c>
      <c r="X174">
        <v>465</v>
      </c>
      <c r="Y174" t="s">
        <v>31</v>
      </c>
      <c r="Z174" t="s">
        <v>31</v>
      </c>
      <c r="AA174" t="s">
        <v>152</v>
      </c>
      <c r="AB174" t="s">
        <v>31</v>
      </c>
      <c r="AC174" t="s">
        <v>31</v>
      </c>
      <c r="AD174" t="s">
        <v>31</v>
      </c>
      <c r="AE174" t="s">
        <v>31</v>
      </c>
      <c r="AF174" t="s">
        <v>31</v>
      </c>
      <c r="AG174" t="s">
        <v>31</v>
      </c>
      <c r="AH174" t="s">
        <v>31</v>
      </c>
      <c r="AI174" t="s">
        <v>31</v>
      </c>
      <c r="AJ174" t="s">
        <v>31</v>
      </c>
      <c r="AK174">
        <v>1800</v>
      </c>
      <c r="AL174" t="s">
        <v>31</v>
      </c>
      <c r="AM174" t="s">
        <v>180</v>
      </c>
      <c r="AN174" t="s">
        <v>31</v>
      </c>
      <c r="AO174" t="s">
        <v>31</v>
      </c>
      <c r="AP174" t="s">
        <v>31</v>
      </c>
      <c r="AQ174" t="s">
        <v>31</v>
      </c>
      <c r="AR174" t="s">
        <v>31</v>
      </c>
      <c r="AS174" t="s">
        <v>31</v>
      </c>
      <c r="AT174" t="s">
        <v>31</v>
      </c>
      <c r="AU174" t="s">
        <v>31</v>
      </c>
      <c r="AV174" t="s">
        <v>31</v>
      </c>
      <c r="AW174" t="s">
        <v>31</v>
      </c>
      <c r="AX174" t="s">
        <v>31</v>
      </c>
      <c r="AY174" t="s">
        <v>31</v>
      </c>
      <c r="AZ174" t="s">
        <v>31</v>
      </c>
      <c r="BA174" t="s">
        <v>31</v>
      </c>
      <c r="BB174" t="s">
        <v>31</v>
      </c>
      <c r="BC174" s="189" t="e">
        <f t="shared" ca="1" si="41"/>
        <v>#N/A</v>
      </c>
      <c r="BD174" s="189">
        <f t="shared" si="42"/>
        <v>100000</v>
      </c>
      <c r="BE174" s="189" t="e">
        <f t="shared" ca="1" si="43"/>
        <v>#N/A</v>
      </c>
      <c r="BF174" s="189" t="str">
        <f t="shared" ca="1" si="44"/>
        <v>FR</v>
      </c>
      <c r="BG174" s="189">
        <f t="shared" si="45"/>
        <v>1800</v>
      </c>
      <c r="BH174" s="189" t="str">
        <f t="shared" ca="1" si="46"/>
        <v>Bilateral- limitation des NTC FR&gt;IT à 1800MW</v>
      </c>
      <c r="BI174" s="189">
        <f t="shared" si="47"/>
        <v>2</v>
      </c>
    </row>
    <row r="175" spans="1:61" ht="15.95" thickBot="1">
      <c r="A175" s="4"/>
      <c r="B175" t="s">
        <v>179</v>
      </c>
      <c r="C175" t="s">
        <v>150</v>
      </c>
      <c r="D175" t="s">
        <v>48</v>
      </c>
      <c r="E175">
        <v>7223</v>
      </c>
      <c r="F175" s="135"/>
      <c r="G175" s="135"/>
      <c r="H175">
        <v>6701</v>
      </c>
      <c r="I175" t="str">
        <f t="shared" si="40"/>
        <v>NA</v>
      </c>
      <c r="J175" t="str">
        <f t="shared" si="33"/>
        <v>NA</v>
      </c>
      <c r="K175" s="14"/>
      <c r="L175">
        <v>-1354</v>
      </c>
      <c r="M175">
        <v>-1354</v>
      </c>
      <c r="N175">
        <v>-884</v>
      </c>
      <c r="O175" t="s">
        <v>40</v>
      </c>
      <c r="P175" t="s">
        <v>40</v>
      </c>
      <c r="Q175" s="135">
        <f t="shared" si="34"/>
        <v>0</v>
      </c>
      <c r="R175">
        <f t="shared" si="35"/>
        <v>522</v>
      </c>
      <c r="S175" s="135" t="str">
        <f t="shared" si="36"/>
        <v>NA</v>
      </c>
      <c r="T175" s="135" t="str">
        <f t="shared" si="37"/>
        <v>NA</v>
      </c>
      <c r="U175" t="str">
        <f t="shared" si="38"/>
        <v>NA</v>
      </c>
      <c r="V175">
        <f t="shared" si="32"/>
        <v>0</v>
      </c>
      <c r="W175">
        <f t="shared" si="39"/>
        <v>1</v>
      </c>
      <c r="X175">
        <v>441</v>
      </c>
      <c r="Y175" t="s">
        <v>31</v>
      </c>
      <c r="Z175" t="s">
        <v>31</v>
      </c>
      <c r="AA175" t="s">
        <v>152</v>
      </c>
      <c r="AB175" t="s">
        <v>31</v>
      </c>
      <c r="AC175" t="s">
        <v>31</v>
      </c>
      <c r="AD175" t="s">
        <v>31</v>
      </c>
      <c r="AE175" t="s">
        <v>31</v>
      </c>
      <c r="AF175" t="s">
        <v>31</v>
      </c>
      <c r="AG175" t="s">
        <v>31</v>
      </c>
      <c r="AH175" t="s">
        <v>31</v>
      </c>
      <c r="AI175" t="s">
        <v>31</v>
      </c>
      <c r="AJ175" t="s">
        <v>31</v>
      </c>
      <c r="AK175">
        <v>1800</v>
      </c>
      <c r="AL175" t="s">
        <v>31</v>
      </c>
      <c r="AM175" t="s">
        <v>180</v>
      </c>
      <c r="AN175" t="s">
        <v>31</v>
      </c>
      <c r="AO175" t="s">
        <v>31</v>
      </c>
      <c r="AP175" t="s">
        <v>31</v>
      </c>
      <c r="AQ175" t="s">
        <v>31</v>
      </c>
      <c r="AR175" t="s">
        <v>31</v>
      </c>
      <c r="AS175" t="s">
        <v>31</v>
      </c>
      <c r="AT175" t="s">
        <v>31</v>
      </c>
      <c r="AU175" t="s">
        <v>31</v>
      </c>
      <c r="AV175" t="s">
        <v>31</v>
      </c>
      <c r="AW175" t="s">
        <v>31</v>
      </c>
      <c r="AX175" t="s">
        <v>31</v>
      </c>
      <c r="AY175" t="s">
        <v>31</v>
      </c>
      <c r="AZ175" t="s">
        <v>31</v>
      </c>
      <c r="BA175" t="s">
        <v>31</v>
      </c>
      <c r="BB175" t="s">
        <v>31</v>
      </c>
      <c r="BC175" s="189" t="e">
        <f t="shared" ca="1" si="41"/>
        <v>#N/A</v>
      </c>
      <c r="BD175" s="189">
        <f t="shared" si="42"/>
        <v>100000</v>
      </c>
      <c r="BE175" s="189" t="e">
        <f t="shared" ca="1" si="43"/>
        <v>#N/A</v>
      </c>
      <c r="BF175" s="189" t="str">
        <f t="shared" ca="1" si="44"/>
        <v>FR</v>
      </c>
      <c r="BG175" s="189">
        <f t="shared" si="45"/>
        <v>1800</v>
      </c>
      <c r="BH175" s="189" t="str">
        <f t="shared" ca="1" si="46"/>
        <v>Bilateral- limitation des NTC FR&gt;IT à 1800MW</v>
      </c>
      <c r="BI175" s="189">
        <f t="shared" si="47"/>
        <v>2</v>
      </c>
    </row>
    <row r="176" spans="1:61">
      <c r="A176" s="4"/>
      <c r="B176" t="s">
        <v>183</v>
      </c>
      <c r="C176" t="s">
        <v>150</v>
      </c>
      <c r="D176" t="s">
        <v>151</v>
      </c>
      <c r="E176">
        <v>7290</v>
      </c>
      <c r="F176" s="135"/>
      <c r="G176" s="135"/>
      <c r="H176">
        <v>6749</v>
      </c>
      <c r="I176" t="str">
        <f t="shared" si="40"/>
        <v>NA</v>
      </c>
      <c r="J176" t="str">
        <f t="shared" si="33"/>
        <v>NA</v>
      </c>
      <c r="K176" s="55"/>
      <c r="L176">
        <v>-1825</v>
      </c>
      <c r="M176">
        <v>-1825</v>
      </c>
      <c r="N176">
        <v>-1355</v>
      </c>
      <c r="O176" t="s">
        <v>164</v>
      </c>
      <c r="P176" t="s">
        <v>164</v>
      </c>
      <c r="Q176" s="135">
        <f t="shared" si="34"/>
        <v>0</v>
      </c>
      <c r="R176">
        <f t="shared" si="35"/>
        <v>541</v>
      </c>
      <c r="S176" s="135" t="str">
        <f t="shared" si="36"/>
        <v>NA</v>
      </c>
      <c r="T176" s="135" t="str">
        <f t="shared" si="37"/>
        <v>NA</v>
      </c>
      <c r="U176" t="str">
        <f t="shared" si="38"/>
        <v>NA</v>
      </c>
      <c r="V176">
        <f t="shared" ref="V176:V239" si="48">IF(N176&lt;0,0,IF(M176=L176,N176,N176-(L176-M176)))</f>
        <v>0</v>
      </c>
      <c r="W176">
        <f t="shared" si="39"/>
        <v>1</v>
      </c>
      <c r="X176">
        <v>449</v>
      </c>
      <c r="Y176" t="s">
        <v>31</v>
      </c>
      <c r="Z176" t="s">
        <v>31</v>
      </c>
      <c r="AA176" t="s">
        <v>152</v>
      </c>
      <c r="AB176" t="s">
        <v>31</v>
      </c>
      <c r="AC176" t="s">
        <v>31</v>
      </c>
      <c r="AD176" t="s">
        <v>31</v>
      </c>
      <c r="AE176" t="s">
        <v>31</v>
      </c>
      <c r="AF176" t="s">
        <v>31</v>
      </c>
      <c r="AG176" t="s">
        <v>31</v>
      </c>
      <c r="AH176" t="s">
        <v>31</v>
      </c>
      <c r="AI176" t="s">
        <v>31</v>
      </c>
      <c r="AJ176" t="s">
        <v>31</v>
      </c>
      <c r="AK176">
        <v>1800</v>
      </c>
      <c r="AL176" t="s">
        <v>31</v>
      </c>
      <c r="AM176" t="s">
        <v>184</v>
      </c>
      <c r="AN176" t="s">
        <v>31</v>
      </c>
      <c r="AO176" t="s">
        <v>31</v>
      </c>
      <c r="AP176" t="s">
        <v>31</v>
      </c>
      <c r="AQ176" t="s">
        <v>31</v>
      </c>
      <c r="AR176" t="s">
        <v>31</v>
      </c>
      <c r="AS176" t="s">
        <v>31</v>
      </c>
      <c r="AT176" t="s">
        <v>31</v>
      </c>
      <c r="AU176" t="s">
        <v>31</v>
      </c>
      <c r="AV176" t="s">
        <v>31</v>
      </c>
      <c r="AW176" t="s">
        <v>31</v>
      </c>
      <c r="AX176" t="s">
        <v>31</v>
      </c>
      <c r="AY176" t="s">
        <v>31</v>
      </c>
      <c r="AZ176" t="s">
        <v>31</v>
      </c>
      <c r="BA176" t="s">
        <v>31</v>
      </c>
      <c r="BB176" t="s">
        <v>31</v>
      </c>
      <c r="BC176" s="189" t="e">
        <f t="shared" ca="1" si="41"/>
        <v>#N/A</v>
      </c>
      <c r="BD176" s="189">
        <f t="shared" si="42"/>
        <v>100000</v>
      </c>
      <c r="BE176" s="189" t="e">
        <f t="shared" ca="1" si="43"/>
        <v>#N/A</v>
      </c>
      <c r="BF176" s="189" t="str">
        <f t="shared" ca="1" si="44"/>
        <v>FR</v>
      </c>
      <c r="BG176" s="189">
        <f t="shared" si="45"/>
        <v>1800</v>
      </c>
      <c r="BH176" s="189" t="str">
        <f t="shared" ca="1" si="46"/>
        <v>Bilateral- Limitation des capacités d'export BE/DE/CH/IT pour le  9/04</v>
      </c>
      <c r="BI176" s="189">
        <f t="shared" si="47"/>
        <v>2</v>
      </c>
    </row>
    <row r="177" spans="1:61">
      <c r="A177" s="4"/>
      <c r="B177" t="s">
        <v>183</v>
      </c>
      <c r="C177" t="s">
        <v>150</v>
      </c>
      <c r="D177" t="s">
        <v>155</v>
      </c>
      <c r="E177">
        <v>7290</v>
      </c>
      <c r="F177" s="135"/>
      <c r="G177" s="135"/>
      <c r="H177">
        <v>6749</v>
      </c>
      <c r="I177" t="str">
        <f t="shared" si="40"/>
        <v>NA</v>
      </c>
      <c r="J177" t="str">
        <f t="shared" ref="J177:J240" si="49">IF(ISNUMBER(H177),"NA",0)</f>
        <v>NA</v>
      </c>
      <c r="K177" s="135"/>
      <c r="L177">
        <v>-1825</v>
      </c>
      <c r="M177">
        <v>-1825</v>
      </c>
      <c r="N177">
        <v>-1355</v>
      </c>
      <c r="O177" t="s">
        <v>164</v>
      </c>
      <c r="P177" t="s">
        <v>164</v>
      </c>
      <c r="Q177" s="135">
        <f t="shared" ref="Q177:Q240" si="50">IFERROR(L177-M177,0)</f>
        <v>0</v>
      </c>
      <c r="R177">
        <f t="shared" ref="R177:R240" si="51">IF(AND(ISNUMBER(E177),ISNUMBER(H177),ISBLANK(F177)),E177-H177,"NA")</f>
        <v>541</v>
      </c>
      <c r="S177" s="135" t="str">
        <f t="shared" ref="S177:S240" si="52">IF(AND(ISNUMBER(F177),ISNUMBER(I177),ISBLANK(E177)),F177-I177,"NA")</f>
        <v>NA</v>
      </c>
      <c r="T177" s="135" t="str">
        <f t="shared" ref="T177:T240" si="53">IF(AND(ISNUMBER(G177),ISNUMBER(J177),ISBLANK(E177)),G177-J177,"NA")</f>
        <v>NA</v>
      </c>
      <c r="U177" t="str">
        <f t="shared" si="38"/>
        <v>NA</v>
      </c>
      <c r="V177">
        <f t="shared" si="48"/>
        <v>0</v>
      </c>
      <c r="W177">
        <f t="shared" si="39"/>
        <v>1</v>
      </c>
      <c r="X177">
        <v>449</v>
      </c>
      <c r="Y177" t="s">
        <v>31</v>
      </c>
      <c r="Z177" t="s">
        <v>31</v>
      </c>
      <c r="AA177" t="s">
        <v>152</v>
      </c>
      <c r="AB177" t="s">
        <v>31</v>
      </c>
      <c r="AC177" t="s">
        <v>31</v>
      </c>
      <c r="AD177" t="s">
        <v>31</v>
      </c>
      <c r="AE177" t="s">
        <v>31</v>
      </c>
      <c r="AF177" t="s">
        <v>31</v>
      </c>
      <c r="AG177" t="s">
        <v>31</v>
      </c>
      <c r="AH177" t="s">
        <v>31</v>
      </c>
      <c r="AI177" t="s">
        <v>31</v>
      </c>
      <c r="AJ177" t="s">
        <v>31</v>
      </c>
      <c r="AK177">
        <v>1800</v>
      </c>
      <c r="AL177" t="s">
        <v>31</v>
      </c>
      <c r="AM177" t="s">
        <v>184</v>
      </c>
      <c r="AN177" t="s">
        <v>31</v>
      </c>
      <c r="AO177" t="s">
        <v>31</v>
      </c>
      <c r="AP177" t="s">
        <v>31</v>
      </c>
      <c r="AQ177" t="s">
        <v>31</v>
      </c>
      <c r="AR177" t="s">
        <v>31</v>
      </c>
      <c r="AS177" t="s">
        <v>31</v>
      </c>
      <c r="AT177" t="s">
        <v>31</v>
      </c>
      <c r="AU177" t="s">
        <v>31</v>
      </c>
      <c r="AV177" t="s">
        <v>31</v>
      </c>
      <c r="AW177" t="s">
        <v>31</v>
      </c>
      <c r="AX177" t="s">
        <v>31</v>
      </c>
      <c r="AY177" t="s">
        <v>31</v>
      </c>
      <c r="AZ177" t="s">
        <v>31</v>
      </c>
      <c r="BA177" t="s">
        <v>31</v>
      </c>
      <c r="BB177" t="s">
        <v>31</v>
      </c>
      <c r="BC177" s="189" t="e">
        <f t="shared" ca="1" si="41"/>
        <v>#N/A</v>
      </c>
      <c r="BD177" s="189">
        <f t="shared" si="42"/>
        <v>100000</v>
      </c>
      <c r="BE177" s="189" t="e">
        <f t="shared" ca="1" si="43"/>
        <v>#N/A</v>
      </c>
      <c r="BF177" s="189" t="str">
        <f t="shared" ca="1" si="44"/>
        <v>FR</v>
      </c>
      <c r="BG177" s="189">
        <f t="shared" si="45"/>
        <v>1800</v>
      </c>
      <c r="BH177" s="189" t="str">
        <f t="shared" ca="1" si="46"/>
        <v>Bilateral- Limitation des capacités d'export BE/DE/CH/IT pour le  9/04</v>
      </c>
      <c r="BI177" s="189">
        <f t="shared" si="47"/>
        <v>2</v>
      </c>
    </row>
    <row r="178" spans="1:61">
      <c r="A178" s="4"/>
      <c r="B178" t="s">
        <v>183</v>
      </c>
      <c r="C178" t="s">
        <v>150</v>
      </c>
      <c r="D178" t="s">
        <v>156</v>
      </c>
      <c r="E178">
        <v>7290</v>
      </c>
      <c r="F178" s="135"/>
      <c r="G178" s="135"/>
      <c r="H178">
        <v>6749</v>
      </c>
      <c r="I178" t="str">
        <f t="shared" si="40"/>
        <v>NA</v>
      </c>
      <c r="J178" t="str">
        <f t="shared" si="49"/>
        <v>NA</v>
      </c>
      <c r="K178" s="135"/>
      <c r="L178">
        <v>-1825</v>
      </c>
      <c r="M178">
        <v>-1825</v>
      </c>
      <c r="N178">
        <v>-1355</v>
      </c>
      <c r="O178" t="s">
        <v>164</v>
      </c>
      <c r="P178" t="s">
        <v>164</v>
      </c>
      <c r="Q178" s="135">
        <f t="shared" si="50"/>
        <v>0</v>
      </c>
      <c r="R178">
        <f t="shared" si="51"/>
        <v>541</v>
      </c>
      <c r="S178" s="135" t="str">
        <f t="shared" si="52"/>
        <v>NA</v>
      </c>
      <c r="T178" s="135" t="str">
        <f t="shared" si="53"/>
        <v>NA</v>
      </c>
      <c r="U178" t="str">
        <f t="shared" si="38"/>
        <v>NA</v>
      </c>
      <c r="V178">
        <f t="shared" si="48"/>
        <v>0</v>
      </c>
      <c r="W178">
        <f t="shared" si="39"/>
        <v>1</v>
      </c>
      <c r="X178">
        <v>449</v>
      </c>
      <c r="Y178" t="s">
        <v>31</v>
      </c>
      <c r="Z178" t="s">
        <v>31</v>
      </c>
      <c r="AA178" t="s">
        <v>152</v>
      </c>
      <c r="AB178" t="s">
        <v>31</v>
      </c>
      <c r="AC178" t="s">
        <v>31</v>
      </c>
      <c r="AD178" t="s">
        <v>31</v>
      </c>
      <c r="AE178" t="s">
        <v>31</v>
      </c>
      <c r="AF178" t="s">
        <v>31</v>
      </c>
      <c r="AG178" t="s">
        <v>31</v>
      </c>
      <c r="AH178" t="s">
        <v>31</v>
      </c>
      <c r="AI178" t="s">
        <v>31</v>
      </c>
      <c r="AJ178" t="s">
        <v>31</v>
      </c>
      <c r="AK178">
        <v>1800</v>
      </c>
      <c r="AL178" t="s">
        <v>31</v>
      </c>
      <c r="AM178" t="s">
        <v>184</v>
      </c>
      <c r="AN178" t="s">
        <v>31</v>
      </c>
      <c r="AO178" t="s">
        <v>31</v>
      </c>
      <c r="AP178" t="s">
        <v>31</v>
      </c>
      <c r="AQ178" t="s">
        <v>31</v>
      </c>
      <c r="AR178" t="s">
        <v>31</v>
      </c>
      <c r="AS178" t="s">
        <v>31</v>
      </c>
      <c r="AT178" t="s">
        <v>31</v>
      </c>
      <c r="AU178" t="s">
        <v>31</v>
      </c>
      <c r="AV178" t="s">
        <v>31</v>
      </c>
      <c r="AW178" t="s">
        <v>31</v>
      </c>
      <c r="AX178" t="s">
        <v>31</v>
      </c>
      <c r="AY178" t="s">
        <v>31</v>
      </c>
      <c r="AZ178" t="s">
        <v>31</v>
      </c>
      <c r="BA178" t="s">
        <v>31</v>
      </c>
      <c r="BB178" t="s">
        <v>31</v>
      </c>
      <c r="BC178" s="189" t="e">
        <f t="shared" ca="1" si="41"/>
        <v>#N/A</v>
      </c>
      <c r="BD178" s="189">
        <f t="shared" si="42"/>
        <v>100000</v>
      </c>
      <c r="BE178" s="189" t="e">
        <f t="shared" ca="1" si="43"/>
        <v>#N/A</v>
      </c>
      <c r="BF178" s="189" t="str">
        <f t="shared" ca="1" si="44"/>
        <v>FR</v>
      </c>
      <c r="BG178" s="189">
        <f t="shared" si="45"/>
        <v>1800</v>
      </c>
      <c r="BH178" s="189" t="str">
        <f t="shared" ca="1" si="46"/>
        <v>Bilateral- Limitation des capacités d'export BE/DE/CH/IT pour le  9/04</v>
      </c>
      <c r="BI178" s="189">
        <f t="shared" si="47"/>
        <v>2</v>
      </c>
    </row>
    <row r="179" spans="1:61">
      <c r="A179" s="4"/>
      <c r="B179" t="s">
        <v>183</v>
      </c>
      <c r="C179" t="s">
        <v>150</v>
      </c>
      <c r="D179" t="s">
        <v>157</v>
      </c>
      <c r="E179">
        <v>7290</v>
      </c>
      <c r="F179" s="135"/>
      <c r="G179" s="135"/>
      <c r="H179">
        <v>6749</v>
      </c>
      <c r="I179" t="str">
        <f t="shared" si="40"/>
        <v>NA</v>
      </c>
      <c r="J179" t="str">
        <f t="shared" si="49"/>
        <v>NA</v>
      </c>
      <c r="K179" s="135"/>
      <c r="L179">
        <v>-1808</v>
      </c>
      <c r="M179">
        <v>-1808</v>
      </c>
      <c r="N179">
        <v>-1343</v>
      </c>
      <c r="O179" t="s">
        <v>164</v>
      </c>
      <c r="P179" t="s">
        <v>164</v>
      </c>
      <c r="Q179" s="135">
        <f t="shared" si="50"/>
        <v>0</v>
      </c>
      <c r="R179">
        <f t="shared" si="51"/>
        <v>541</v>
      </c>
      <c r="S179" s="135" t="str">
        <f t="shared" si="52"/>
        <v>NA</v>
      </c>
      <c r="T179" s="135" t="str">
        <f t="shared" si="53"/>
        <v>NA</v>
      </c>
      <c r="U179" t="str">
        <f t="shared" si="38"/>
        <v>NA</v>
      </c>
      <c r="V179">
        <f t="shared" si="48"/>
        <v>0</v>
      </c>
      <c r="W179">
        <f t="shared" si="39"/>
        <v>1</v>
      </c>
      <c r="X179">
        <v>449</v>
      </c>
      <c r="Y179" t="s">
        <v>31</v>
      </c>
      <c r="Z179" t="s">
        <v>31</v>
      </c>
      <c r="AA179" t="s">
        <v>152</v>
      </c>
      <c r="AB179" t="s">
        <v>31</v>
      </c>
      <c r="AC179" t="s">
        <v>31</v>
      </c>
      <c r="AD179" t="s">
        <v>31</v>
      </c>
      <c r="AE179" t="s">
        <v>31</v>
      </c>
      <c r="AF179" t="s">
        <v>31</v>
      </c>
      <c r="AG179" t="s">
        <v>31</v>
      </c>
      <c r="AH179" t="s">
        <v>31</v>
      </c>
      <c r="AI179" t="s">
        <v>31</v>
      </c>
      <c r="AJ179" t="s">
        <v>31</v>
      </c>
      <c r="AK179">
        <v>1800</v>
      </c>
      <c r="AL179" t="s">
        <v>31</v>
      </c>
      <c r="AM179" t="s">
        <v>184</v>
      </c>
      <c r="AN179" t="s">
        <v>31</v>
      </c>
      <c r="AO179" t="s">
        <v>31</v>
      </c>
      <c r="AP179" t="s">
        <v>31</v>
      </c>
      <c r="AQ179" t="s">
        <v>31</v>
      </c>
      <c r="AR179" t="s">
        <v>31</v>
      </c>
      <c r="AS179" t="s">
        <v>31</v>
      </c>
      <c r="AT179" t="s">
        <v>31</v>
      </c>
      <c r="AU179" t="s">
        <v>31</v>
      </c>
      <c r="AV179" t="s">
        <v>31</v>
      </c>
      <c r="AW179" t="s">
        <v>31</v>
      </c>
      <c r="AX179" t="s">
        <v>31</v>
      </c>
      <c r="AY179" t="s">
        <v>31</v>
      </c>
      <c r="AZ179" t="s">
        <v>31</v>
      </c>
      <c r="BA179" t="s">
        <v>31</v>
      </c>
      <c r="BB179" t="s">
        <v>31</v>
      </c>
      <c r="BC179" s="189" t="e">
        <f t="shared" ca="1" si="41"/>
        <v>#N/A</v>
      </c>
      <c r="BD179" s="189">
        <f t="shared" si="42"/>
        <v>100000</v>
      </c>
      <c r="BE179" s="189" t="e">
        <f t="shared" ca="1" si="43"/>
        <v>#N/A</v>
      </c>
      <c r="BF179" s="189" t="str">
        <f t="shared" ca="1" si="44"/>
        <v>FR</v>
      </c>
      <c r="BG179" s="189">
        <f t="shared" si="45"/>
        <v>1800</v>
      </c>
      <c r="BH179" s="189" t="str">
        <f t="shared" ca="1" si="46"/>
        <v>Bilateral- Limitation des capacités d'export BE/DE/CH/IT pour le  9/04</v>
      </c>
      <c r="BI179" s="189">
        <f t="shared" si="47"/>
        <v>2</v>
      </c>
    </row>
    <row r="180" spans="1:61">
      <c r="A180" s="4"/>
      <c r="B180" t="s">
        <v>183</v>
      </c>
      <c r="C180" t="s">
        <v>150</v>
      </c>
      <c r="D180" t="s">
        <v>158</v>
      </c>
      <c r="E180">
        <v>7290</v>
      </c>
      <c r="F180" s="135"/>
      <c r="G180" s="135"/>
      <c r="H180">
        <v>6749</v>
      </c>
      <c r="I180" t="str">
        <f t="shared" si="40"/>
        <v>NA</v>
      </c>
      <c r="J180" t="str">
        <f t="shared" si="49"/>
        <v>NA</v>
      </c>
      <c r="K180" s="135"/>
      <c r="L180">
        <v>-1808</v>
      </c>
      <c r="M180">
        <v>-1808</v>
      </c>
      <c r="N180">
        <v>-1343</v>
      </c>
      <c r="O180" t="s">
        <v>164</v>
      </c>
      <c r="P180" t="s">
        <v>164</v>
      </c>
      <c r="Q180" s="135">
        <f t="shared" si="50"/>
        <v>0</v>
      </c>
      <c r="R180">
        <f t="shared" si="51"/>
        <v>541</v>
      </c>
      <c r="S180" s="135" t="str">
        <f t="shared" si="52"/>
        <v>NA</v>
      </c>
      <c r="T180" s="135" t="str">
        <f t="shared" si="53"/>
        <v>NA</v>
      </c>
      <c r="U180" t="str">
        <f t="shared" si="38"/>
        <v>NA</v>
      </c>
      <c r="V180">
        <f t="shared" si="48"/>
        <v>0</v>
      </c>
      <c r="W180">
        <f t="shared" si="39"/>
        <v>1</v>
      </c>
      <c r="X180">
        <v>449</v>
      </c>
      <c r="Y180" t="s">
        <v>31</v>
      </c>
      <c r="Z180" t="s">
        <v>31</v>
      </c>
      <c r="AA180" t="s">
        <v>152</v>
      </c>
      <c r="AB180" t="s">
        <v>31</v>
      </c>
      <c r="AC180" t="s">
        <v>31</v>
      </c>
      <c r="AD180" t="s">
        <v>31</v>
      </c>
      <c r="AE180" t="s">
        <v>31</v>
      </c>
      <c r="AF180" t="s">
        <v>31</v>
      </c>
      <c r="AG180" t="s">
        <v>31</v>
      </c>
      <c r="AH180" t="s">
        <v>31</v>
      </c>
      <c r="AI180" t="s">
        <v>31</v>
      </c>
      <c r="AJ180" t="s">
        <v>31</v>
      </c>
      <c r="AK180">
        <v>1800</v>
      </c>
      <c r="AL180" t="s">
        <v>31</v>
      </c>
      <c r="AM180" t="s">
        <v>184</v>
      </c>
      <c r="AN180" t="s">
        <v>31</v>
      </c>
      <c r="AO180" t="s">
        <v>31</v>
      </c>
      <c r="AP180" t="s">
        <v>31</v>
      </c>
      <c r="AQ180" t="s">
        <v>31</v>
      </c>
      <c r="AR180" t="s">
        <v>31</v>
      </c>
      <c r="AS180" t="s">
        <v>31</v>
      </c>
      <c r="AT180" t="s">
        <v>31</v>
      </c>
      <c r="AU180" t="s">
        <v>31</v>
      </c>
      <c r="AV180" t="s">
        <v>31</v>
      </c>
      <c r="AW180" t="s">
        <v>31</v>
      </c>
      <c r="AX180" t="s">
        <v>31</v>
      </c>
      <c r="AY180" t="s">
        <v>31</v>
      </c>
      <c r="AZ180" t="s">
        <v>31</v>
      </c>
      <c r="BA180" t="s">
        <v>31</v>
      </c>
      <c r="BB180" t="s">
        <v>31</v>
      </c>
      <c r="BC180" s="189" t="e">
        <f t="shared" ca="1" si="41"/>
        <v>#N/A</v>
      </c>
      <c r="BD180" s="189">
        <f t="shared" si="42"/>
        <v>100000</v>
      </c>
      <c r="BE180" s="189" t="e">
        <f t="shared" ca="1" si="43"/>
        <v>#N/A</v>
      </c>
      <c r="BF180" s="189" t="str">
        <f t="shared" ca="1" si="44"/>
        <v>FR</v>
      </c>
      <c r="BG180" s="189">
        <f t="shared" si="45"/>
        <v>1800</v>
      </c>
      <c r="BH180" s="189" t="str">
        <f t="shared" ca="1" si="46"/>
        <v>Bilateral- Limitation des capacités d'export BE/DE/CH/IT pour le  9/04</v>
      </c>
      <c r="BI180" s="189">
        <f t="shared" si="47"/>
        <v>2</v>
      </c>
    </row>
    <row r="181" spans="1:61">
      <c r="A181" s="4"/>
      <c r="B181" t="s">
        <v>183</v>
      </c>
      <c r="C181" t="s">
        <v>150</v>
      </c>
      <c r="D181" t="s">
        <v>159</v>
      </c>
      <c r="E181">
        <v>7290</v>
      </c>
      <c r="F181" s="135"/>
      <c r="G181" s="135"/>
      <c r="H181">
        <v>6749</v>
      </c>
      <c r="I181" t="str">
        <f t="shared" si="40"/>
        <v>NA</v>
      </c>
      <c r="J181" t="str">
        <f t="shared" si="49"/>
        <v>NA</v>
      </c>
      <c r="K181" s="135"/>
      <c r="L181">
        <v>-1808</v>
      </c>
      <c r="M181">
        <v>-1808</v>
      </c>
      <c r="N181">
        <v>-1343</v>
      </c>
      <c r="O181" t="s">
        <v>164</v>
      </c>
      <c r="P181" t="s">
        <v>164</v>
      </c>
      <c r="Q181" s="135">
        <f t="shared" si="50"/>
        <v>0</v>
      </c>
      <c r="R181">
        <f t="shared" si="51"/>
        <v>541</v>
      </c>
      <c r="S181" s="135" t="str">
        <f t="shared" si="52"/>
        <v>NA</v>
      </c>
      <c r="T181" s="135" t="str">
        <f t="shared" si="53"/>
        <v>NA</v>
      </c>
      <c r="U181" t="str">
        <f t="shared" si="38"/>
        <v>NA</v>
      </c>
      <c r="V181">
        <f t="shared" si="48"/>
        <v>0</v>
      </c>
      <c r="W181">
        <f t="shared" si="39"/>
        <v>1</v>
      </c>
      <c r="X181">
        <v>449</v>
      </c>
      <c r="Y181" t="s">
        <v>31</v>
      </c>
      <c r="Z181" t="s">
        <v>31</v>
      </c>
      <c r="AA181" t="s">
        <v>152</v>
      </c>
      <c r="AB181" t="s">
        <v>31</v>
      </c>
      <c r="AC181" t="s">
        <v>31</v>
      </c>
      <c r="AD181" t="s">
        <v>31</v>
      </c>
      <c r="AE181" t="s">
        <v>31</v>
      </c>
      <c r="AF181" t="s">
        <v>31</v>
      </c>
      <c r="AG181" t="s">
        <v>31</v>
      </c>
      <c r="AH181" t="s">
        <v>31</v>
      </c>
      <c r="AI181" t="s">
        <v>31</v>
      </c>
      <c r="AJ181" t="s">
        <v>31</v>
      </c>
      <c r="AK181">
        <v>1800</v>
      </c>
      <c r="AL181" t="s">
        <v>31</v>
      </c>
      <c r="AM181" t="s">
        <v>184</v>
      </c>
      <c r="AN181" t="s">
        <v>31</v>
      </c>
      <c r="AO181" t="s">
        <v>31</v>
      </c>
      <c r="AP181" t="s">
        <v>31</v>
      </c>
      <c r="AQ181" t="s">
        <v>31</v>
      </c>
      <c r="AR181" t="s">
        <v>31</v>
      </c>
      <c r="AS181" t="s">
        <v>31</v>
      </c>
      <c r="AT181" t="s">
        <v>31</v>
      </c>
      <c r="AU181" t="s">
        <v>31</v>
      </c>
      <c r="AV181" t="s">
        <v>31</v>
      </c>
      <c r="AW181" t="s">
        <v>31</v>
      </c>
      <c r="AX181" t="s">
        <v>31</v>
      </c>
      <c r="AY181" t="s">
        <v>31</v>
      </c>
      <c r="AZ181" t="s">
        <v>31</v>
      </c>
      <c r="BA181" t="s">
        <v>31</v>
      </c>
      <c r="BB181" t="s">
        <v>31</v>
      </c>
      <c r="BC181" s="189" t="e">
        <f t="shared" ca="1" si="41"/>
        <v>#N/A</v>
      </c>
      <c r="BD181" s="189">
        <f t="shared" si="42"/>
        <v>100000</v>
      </c>
      <c r="BE181" s="189" t="e">
        <f t="shared" ca="1" si="43"/>
        <v>#N/A</v>
      </c>
      <c r="BF181" s="189" t="str">
        <f t="shared" ca="1" si="44"/>
        <v>FR</v>
      </c>
      <c r="BG181" s="189">
        <f t="shared" si="45"/>
        <v>1800</v>
      </c>
      <c r="BH181" s="189" t="str">
        <f t="shared" ca="1" si="46"/>
        <v>Bilateral- Limitation des capacités d'export BE/DE/CH/IT pour le  9/04</v>
      </c>
      <c r="BI181" s="189">
        <f t="shared" si="47"/>
        <v>2</v>
      </c>
    </row>
    <row r="182" spans="1:61">
      <c r="A182" s="4"/>
      <c r="B182" t="s">
        <v>183</v>
      </c>
      <c r="C182" t="s">
        <v>150</v>
      </c>
      <c r="D182" t="s">
        <v>160</v>
      </c>
      <c r="E182">
        <v>7290</v>
      </c>
      <c r="F182" s="135"/>
      <c r="G182" s="135"/>
      <c r="H182">
        <v>6749</v>
      </c>
      <c r="I182" t="str">
        <f t="shared" si="40"/>
        <v>NA</v>
      </c>
      <c r="J182" t="str">
        <f t="shared" si="49"/>
        <v>NA</v>
      </c>
      <c r="K182" s="135"/>
      <c r="L182">
        <v>-1808</v>
      </c>
      <c r="M182">
        <v>-1808</v>
      </c>
      <c r="N182">
        <v>-1343</v>
      </c>
      <c r="O182" t="s">
        <v>164</v>
      </c>
      <c r="P182" t="s">
        <v>164</v>
      </c>
      <c r="Q182" s="135">
        <f t="shared" si="50"/>
        <v>0</v>
      </c>
      <c r="R182">
        <f t="shared" si="51"/>
        <v>541</v>
      </c>
      <c r="S182" s="135" t="str">
        <f t="shared" si="52"/>
        <v>NA</v>
      </c>
      <c r="T182" s="135" t="str">
        <f t="shared" si="53"/>
        <v>NA</v>
      </c>
      <c r="U182" t="str">
        <f t="shared" si="38"/>
        <v>NA</v>
      </c>
      <c r="V182">
        <f t="shared" si="48"/>
        <v>0</v>
      </c>
      <c r="W182">
        <f t="shared" si="39"/>
        <v>1</v>
      </c>
      <c r="X182">
        <v>449</v>
      </c>
      <c r="Y182" t="s">
        <v>31</v>
      </c>
      <c r="Z182" t="s">
        <v>31</v>
      </c>
      <c r="AA182" t="s">
        <v>152</v>
      </c>
      <c r="AB182" t="s">
        <v>31</v>
      </c>
      <c r="AC182" t="s">
        <v>31</v>
      </c>
      <c r="AD182" t="s">
        <v>31</v>
      </c>
      <c r="AE182" t="s">
        <v>31</v>
      </c>
      <c r="AF182" t="s">
        <v>31</v>
      </c>
      <c r="AG182" t="s">
        <v>31</v>
      </c>
      <c r="AH182" t="s">
        <v>31</v>
      </c>
      <c r="AI182" t="s">
        <v>31</v>
      </c>
      <c r="AJ182" t="s">
        <v>31</v>
      </c>
      <c r="AK182">
        <v>1800</v>
      </c>
      <c r="AL182" t="s">
        <v>31</v>
      </c>
      <c r="AM182" t="s">
        <v>184</v>
      </c>
      <c r="AN182" t="s">
        <v>31</v>
      </c>
      <c r="AO182" t="s">
        <v>31</v>
      </c>
      <c r="AP182" t="s">
        <v>31</v>
      </c>
      <c r="AQ182" t="s">
        <v>31</v>
      </c>
      <c r="AR182" t="s">
        <v>31</v>
      </c>
      <c r="AS182" t="s">
        <v>31</v>
      </c>
      <c r="AT182" t="s">
        <v>31</v>
      </c>
      <c r="AU182" t="s">
        <v>31</v>
      </c>
      <c r="AV182" t="s">
        <v>31</v>
      </c>
      <c r="AW182" t="s">
        <v>31</v>
      </c>
      <c r="AX182" t="s">
        <v>31</v>
      </c>
      <c r="AY182" t="s">
        <v>31</v>
      </c>
      <c r="AZ182" t="s">
        <v>31</v>
      </c>
      <c r="BA182" t="s">
        <v>31</v>
      </c>
      <c r="BB182" t="s">
        <v>31</v>
      </c>
      <c r="BC182" s="189" t="e">
        <f t="shared" ca="1" si="41"/>
        <v>#N/A</v>
      </c>
      <c r="BD182" s="189">
        <f t="shared" si="42"/>
        <v>100000</v>
      </c>
      <c r="BE182" s="189" t="e">
        <f t="shared" ca="1" si="43"/>
        <v>#N/A</v>
      </c>
      <c r="BF182" s="189" t="str">
        <f t="shared" ca="1" si="44"/>
        <v>FR</v>
      </c>
      <c r="BG182" s="189">
        <f t="shared" si="45"/>
        <v>1800</v>
      </c>
      <c r="BH182" s="189" t="str">
        <f t="shared" ca="1" si="46"/>
        <v>Bilateral- Limitation des capacités d'export BE/DE/CH/IT pour le  9/04</v>
      </c>
      <c r="BI182" s="189">
        <f t="shared" si="47"/>
        <v>2</v>
      </c>
    </row>
    <row r="183" spans="1:61">
      <c r="A183" s="4"/>
      <c r="B183" t="s">
        <v>183</v>
      </c>
      <c r="C183" t="s">
        <v>150</v>
      </c>
      <c r="D183" t="s">
        <v>161</v>
      </c>
      <c r="E183">
        <v>7600</v>
      </c>
      <c r="F183" s="135"/>
      <c r="G183" s="135"/>
      <c r="H183">
        <v>6838</v>
      </c>
      <c r="I183" t="str">
        <f t="shared" si="40"/>
        <v>NA</v>
      </c>
      <c r="J183" t="str">
        <f t="shared" si="49"/>
        <v>NA</v>
      </c>
      <c r="K183" s="135"/>
      <c r="L183">
        <v>-4457</v>
      </c>
      <c r="M183">
        <v>-4457</v>
      </c>
      <c r="N183">
        <v>-3658</v>
      </c>
      <c r="O183" t="s">
        <v>164</v>
      </c>
      <c r="P183" t="s">
        <v>41</v>
      </c>
      <c r="Q183" s="135">
        <f t="shared" si="50"/>
        <v>0</v>
      </c>
      <c r="R183">
        <f t="shared" si="51"/>
        <v>762</v>
      </c>
      <c r="S183" s="135" t="str">
        <f t="shared" si="52"/>
        <v>NA</v>
      </c>
      <c r="T183" s="135" t="str">
        <f t="shared" si="53"/>
        <v>NA</v>
      </c>
      <c r="U183" t="str">
        <f t="shared" si="38"/>
        <v>NA</v>
      </c>
      <c r="V183">
        <f t="shared" si="48"/>
        <v>0</v>
      </c>
      <c r="W183">
        <f t="shared" si="39"/>
        <v>1</v>
      </c>
      <c r="X183">
        <v>463</v>
      </c>
      <c r="Y183" t="s">
        <v>31</v>
      </c>
      <c r="Z183" t="s">
        <v>31</v>
      </c>
      <c r="AA183" t="s">
        <v>152</v>
      </c>
      <c r="AB183" t="s">
        <v>31</v>
      </c>
      <c r="AC183" t="s">
        <v>31</v>
      </c>
      <c r="AD183" t="s">
        <v>31</v>
      </c>
      <c r="AE183" t="s">
        <v>31</v>
      </c>
      <c r="AF183">
        <v>7243</v>
      </c>
      <c r="AG183" t="s">
        <v>82</v>
      </c>
      <c r="AH183" t="s">
        <v>31</v>
      </c>
      <c r="AI183" t="s">
        <v>31</v>
      </c>
      <c r="AJ183" t="s">
        <v>31</v>
      </c>
      <c r="AK183">
        <v>1800</v>
      </c>
      <c r="AL183" t="s">
        <v>31</v>
      </c>
      <c r="AM183" t="s">
        <v>184</v>
      </c>
      <c r="AN183" t="s">
        <v>31</v>
      </c>
      <c r="AO183" t="s">
        <v>31</v>
      </c>
      <c r="AP183" t="s">
        <v>31</v>
      </c>
      <c r="AQ183" t="s">
        <v>31</v>
      </c>
      <c r="AR183" t="s">
        <v>31</v>
      </c>
      <c r="AS183" t="s">
        <v>31</v>
      </c>
      <c r="AT183" t="s">
        <v>31</v>
      </c>
      <c r="AU183" t="s">
        <v>31</v>
      </c>
      <c r="AV183" t="s">
        <v>31</v>
      </c>
      <c r="AW183" t="s">
        <v>31</v>
      </c>
      <c r="AX183" t="s">
        <v>31</v>
      </c>
      <c r="AY183" t="s">
        <v>31</v>
      </c>
      <c r="AZ183" t="s">
        <v>31</v>
      </c>
      <c r="BA183" t="s">
        <v>31</v>
      </c>
      <c r="BB183" t="s">
        <v>31</v>
      </c>
      <c r="BC183" s="189" t="str">
        <f t="shared" ca="1" si="41"/>
        <v>CH</v>
      </c>
      <c r="BD183" s="189">
        <f t="shared" si="42"/>
        <v>7243</v>
      </c>
      <c r="BE183" s="189" t="str">
        <f t="shared" ca="1" si="43"/>
        <v>Expected overloading on the following CNEC: CNE: 220kV Riddes - Valpelline , C: N-1 VILLARODIN-VENAUS</v>
      </c>
      <c r="BF183" s="189" t="str">
        <f t="shared" ca="1" si="44"/>
        <v>FR</v>
      </c>
      <c r="BG183" s="189">
        <f t="shared" si="45"/>
        <v>1800</v>
      </c>
      <c r="BH183" s="189" t="str">
        <f t="shared" ca="1" si="46"/>
        <v>Bilateral- Limitation des capacités d'export BE/DE/CH/IT pour le  9/04</v>
      </c>
      <c r="BI183" s="189">
        <f t="shared" si="47"/>
        <v>2</v>
      </c>
    </row>
    <row r="184" spans="1:61">
      <c r="A184" s="4"/>
      <c r="B184" t="s">
        <v>183</v>
      </c>
      <c r="C184" t="s">
        <v>150</v>
      </c>
      <c r="D184" t="s">
        <v>162</v>
      </c>
      <c r="E184">
        <v>7300</v>
      </c>
      <c r="F184" s="135"/>
      <c r="G184" s="135"/>
      <c r="H184">
        <v>6556</v>
      </c>
      <c r="I184" t="str">
        <f t="shared" si="40"/>
        <v>NA</v>
      </c>
      <c r="J184" t="str">
        <f t="shared" si="49"/>
        <v>NA</v>
      </c>
      <c r="K184" s="135"/>
      <c r="L184">
        <v>-4196</v>
      </c>
      <c r="M184">
        <v>-4196</v>
      </c>
      <c r="N184">
        <v>-3420</v>
      </c>
      <c r="O184" t="s">
        <v>164</v>
      </c>
      <c r="P184" t="s">
        <v>41</v>
      </c>
      <c r="Q184" s="135">
        <f t="shared" si="50"/>
        <v>0</v>
      </c>
      <c r="R184">
        <f t="shared" si="51"/>
        <v>744</v>
      </c>
      <c r="S184" s="135" t="str">
        <f t="shared" si="52"/>
        <v>NA</v>
      </c>
      <c r="T184" s="135" t="str">
        <f t="shared" si="53"/>
        <v>NA</v>
      </c>
      <c r="U184" t="str">
        <f t="shared" si="38"/>
        <v>NA</v>
      </c>
      <c r="V184">
        <f t="shared" si="48"/>
        <v>0</v>
      </c>
      <c r="W184">
        <f t="shared" si="39"/>
        <v>1</v>
      </c>
      <c r="X184">
        <v>240</v>
      </c>
      <c r="Y184" t="s">
        <v>31</v>
      </c>
      <c r="Z184" t="s">
        <v>31</v>
      </c>
      <c r="AA184" t="s">
        <v>152</v>
      </c>
      <c r="AB184" t="s">
        <v>31</v>
      </c>
      <c r="AC184" t="s">
        <v>31</v>
      </c>
      <c r="AD184" t="s">
        <v>31</v>
      </c>
      <c r="AE184" t="s">
        <v>31</v>
      </c>
      <c r="AF184">
        <v>6943</v>
      </c>
      <c r="AG184" t="s">
        <v>82</v>
      </c>
      <c r="AH184" t="s">
        <v>31</v>
      </c>
      <c r="AI184" t="s">
        <v>31</v>
      </c>
      <c r="AJ184" t="s">
        <v>31</v>
      </c>
      <c r="AK184">
        <v>1800</v>
      </c>
      <c r="AL184" t="s">
        <v>31</v>
      </c>
      <c r="AM184" t="s">
        <v>184</v>
      </c>
      <c r="AN184" t="s">
        <v>31</v>
      </c>
      <c r="AO184" t="s">
        <v>31</v>
      </c>
      <c r="AP184" t="s">
        <v>31</v>
      </c>
      <c r="AQ184" t="s">
        <v>31</v>
      </c>
      <c r="AR184" t="s">
        <v>31</v>
      </c>
      <c r="AS184" t="s">
        <v>31</v>
      </c>
      <c r="AT184" t="s">
        <v>31</v>
      </c>
      <c r="AU184" t="s">
        <v>31</v>
      </c>
      <c r="AV184" t="s">
        <v>31</v>
      </c>
      <c r="AW184" t="s">
        <v>31</v>
      </c>
      <c r="AX184" t="s">
        <v>31</v>
      </c>
      <c r="AY184" t="s">
        <v>31</v>
      </c>
      <c r="AZ184" t="s">
        <v>31</v>
      </c>
      <c r="BA184" t="s">
        <v>31</v>
      </c>
      <c r="BB184" t="s">
        <v>31</v>
      </c>
      <c r="BC184" s="189" t="str">
        <f t="shared" ca="1" si="41"/>
        <v>CH</v>
      </c>
      <c r="BD184" s="189">
        <f t="shared" si="42"/>
        <v>6943</v>
      </c>
      <c r="BE184" s="189" t="str">
        <f t="shared" ca="1" si="43"/>
        <v>Expected overloading on the following CNEC: CNE: 220kV Riddes - Valpelline , C: N-1 VILLARODIN-VENAUS</v>
      </c>
      <c r="BF184" s="189" t="str">
        <f t="shared" ca="1" si="44"/>
        <v>FR</v>
      </c>
      <c r="BG184" s="189">
        <f t="shared" si="45"/>
        <v>1800</v>
      </c>
      <c r="BH184" s="189" t="str">
        <f t="shared" ca="1" si="46"/>
        <v>Bilateral- Limitation des capacités d'export BE/DE/CH/IT pour le  9/04</v>
      </c>
      <c r="BI184" s="189">
        <f t="shared" si="47"/>
        <v>2</v>
      </c>
    </row>
    <row r="185" spans="1:61">
      <c r="A185" s="4"/>
      <c r="B185" t="s">
        <v>183</v>
      </c>
      <c r="C185" t="s">
        <v>150</v>
      </c>
      <c r="D185" t="s">
        <v>163</v>
      </c>
      <c r="E185">
        <v>7659</v>
      </c>
      <c r="F185" s="135"/>
      <c r="G185" s="135"/>
      <c r="H185">
        <v>6893</v>
      </c>
      <c r="I185" t="str">
        <f t="shared" si="40"/>
        <v>NA</v>
      </c>
      <c r="J185" t="str">
        <f t="shared" si="49"/>
        <v>NA</v>
      </c>
      <c r="K185" s="135"/>
      <c r="L185">
        <v>-3519</v>
      </c>
      <c r="M185">
        <v>-3519</v>
      </c>
      <c r="N185">
        <v>-2830</v>
      </c>
      <c r="O185" t="s">
        <v>40</v>
      </c>
      <c r="P185" t="s">
        <v>40</v>
      </c>
      <c r="Q185" s="135">
        <f t="shared" si="50"/>
        <v>0</v>
      </c>
      <c r="R185">
        <f t="shared" si="51"/>
        <v>766</v>
      </c>
      <c r="S185" s="135" t="str">
        <f t="shared" si="52"/>
        <v>NA</v>
      </c>
      <c r="T185" s="135" t="str">
        <f t="shared" si="53"/>
        <v>NA</v>
      </c>
      <c r="U185" t="str">
        <f t="shared" si="38"/>
        <v>NA</v>
      </c>
      <c r="V185">
        <f t="shared" si="48"/>
        <v>0</v>
      </c>
      <c r="W185">
        <f t="shared" si="39"/>
        <v>1</v>
      </c>
      <c r="X185">
        <v>240</v>
      </c>
      <c r="Y185" t="s">
        <v>31</v>
      </c>
      <c r="Z185" t="s">
        <v>31</v>
      </c>
      <c r="AA185" t="s">
        <v>152</v>
      </c>
      <c r="AB185" t="s">
        <v>31</v>
      </c>
      <c r="AC185" t="s">
        <v>31</v>
      </c>
      <c r="AD185" t="s">
        <v>31</v>
      </c>
      <c r="AE185" t="s">
        <v>31</v>
      </c>
      <c r="AF185" t="s">
        <v>31</v>
      </c>
      <c r="AG185" t="s">
        <v>31</v>
      </c>
      <c r="AH185" t="s">
        <v>31</v>
      </c>
      <c r="AI185" t="s">
        <v>31</v>
      </c>
      <c r="AJ185" t="s">
        <v>31</v>
      </c>
      <c r="AK185">
        <v>1800</v>
      </c>
      <c r="AL185" t="s">
        <v>31</v>
      </c>
      <c r="AM185" t="s">
        <v>184</v>
      </c>
      <c r="AN185" t="s">
        <v>31</v>
      </c>
      <c r="AO185" t="s">
        <v>31</v>
      </c>
      <c r="AP185" t="s">
        <v>31</v>
      </c>
      <c r="AQ185" t="s">
        <v>31</v>
      </c>
      <c r="AR185" t="s">
        <v>31</v>
      </c>
      <c r="AS185" t="s">
        <v>31</v>
      </c>
      <c r="AT185" t="s">
        <v>31</v>
      </c>
      <c r="AU185" t="s">
        <v>31</v>
      </c>
      <c r="AV185" t="s">
        <v>31</v>
      </c>
      <c r="AW185" t="s">
        <v>31</v>
      </c>
      <c r="AX185" t="s">
        <v>31</v>
      </c>
      <c r="AY185" t="s">
        <v>31</v>
      </c>
      <c r="AZ185" t="s">
        <v>31</v>
      </c>
      <c r="BA185" t="s">
        <v>31</v>
      </c>
      <c r="BB185" t="s">
        <v>31</v>
      </c>
      <c r="BC185" s="189" t="e">
        <f t="shared" ca="1" si="41"/>
        <v>#N/A</v>
      </c>
      <c r="BD185" s="189">
        <f t="shared" si="42"/>
        <v>100000</v>
      </c>
      <c r="BE185" s="189" t="e">
        <f t="shared" ca="1" si="43"/>
        <v>#N/A</v>
      </c>
      <c r="BF185" s="189" t="str">
        <f t="shared" ca="1" si="44"/>
        <v>FR</v>
      </c>
      <c r="BG185" s="189">
        <f t="shared" si="45"/>
        <v>1800</v>
      </c>
      <c r="BH185" s="189" t="str">
        <f t="shared" ca="1" si="46"/>
        <v>Bilateral- Limitation des capacités d'export BE/DE/CH/IT pour le  9/04</v>
      </c>
      <c r="BI185" s="189">
        <f t="shared" si="47"/>
        <v>2</v>
      </c>
    </row>
    <row r="186" spans="1:61">
      <c r="A186" s="4"/>
      <c r="B186" t="s">
        <v>183</v>
      </c>
      <c r="C186" t="s">
        <v>150</v>
      </c>
      <c r="D186" t="s">
        <v>165</v>
      </c>
      <c r="E186">
        <v>7659</v>
      </c>
      <c r="F186" s="135"/>
      <c r="G186" s="135"/>
      <c r="H186">
        <v>6893</v>
      </c>
      <c r="I186" t="str">
        <f t="shared" si="40"/>
        <v>NA</v>
      </c>
      <c r="J186" t="str">
        <f t="shared" si="49"/>
        <v>NA</v>
      </c>
      <c r="K186" s="135"/>
      <c r="L186">
        <v>-3519</v>
      </c>
      <c r="M186">
        <v>-3519</v>
      </c>
      <c r="N186">
        <v>-2830</v>
      </c>
      <c r="O186" t="s">
        <v>40</v>
      </c>
      <c r="P186" t="s">
        <v>40</v>
      </c>
      <c r="Q186" s="135">
        <f t="shared" si="50"/>
        <v>0</v>
      </c>
      <c r="R186">
        <f t="shared" si="51"/>
        <v>766</v>
      </c>
      <c r="S186" s="135" t="str">
        <f t="shared" si="52"/>
        <v>NA</v>
      </c>
      <c r="T186" s="135" t="str">
        <f t="shared" si="53"/>
        <v>NA</v>
      </c>
      <c r="U186" t="str">
        <f t="shared" si="38"/>
        <v>NA</v>
      </c>
      <c r="V186">
        <f t="shared" si="48"/>
        <v>0</v>
      </c>
      <c r="W186">
        <f t="shared" si="39"/>
        <v>1</v>
      </c>
      <c r="X186">
        <v>240</v>
      </c>
      <c r="Y186" t="s">
        <v>31</v>
      </c>
      <c r="Z186" t="s">
        <v>31</v>
      </c>
      <c r="AA186" t="s">
        <v>152</v>
      </c>
      <c r="AB186" t="s">
        <v>31</v>
      </c>
      <c r="AC186" t="s">
        <v>31</v>
      </c>
      <c r="AD186" t="s">
        <v>31</v>
      </c>
      <c r="AE186" t="s">
        <v>31</v>
      </c>
      <c r="AF186" t="s">
        <v>31</v>
      </c>
      <c r="AG186" t="s">
        <v>31</v>
      </c>
      <c r="AH186" t="s">
        <v>31</v>
      </c>
      <c r="AI186" t="s">
        <v>31</v>
      </c>
      <c r="AJ186" t="s">
        <v>31</v>
      </c>
      <c r="AK186">
        <v>1800</v>
      </c>
      <c r="AL186" t="s">
        <v>31</v>
      </c>
      <c r="AM186" t="s">
        <v>184</v>
      </c>
      <c r="AN186" t="s">
        <v>31</v>
      </c>
      <c r="AO186" t="s">
        <v>31</v>
      </c>
      <c r="AP186" t="s">
        <v>31</v>
      </c>
      <c r="AQ186" t="s">
        <v>31</v>
      </c>
      <c r="AR186" t="s">
        <v>31</v>
      </c>
      <c r="AS186" t="s">
        <v>31</v>
      </c>
      <c r="AT186" t="s">
        <v>31</v>
      </c>
      <c r="AU186" t="s">
        <v>31</v>
      </c>
      <c r="AV186" t="s">
        <v>31</v>
      </c>
      <c r="AW186" t="s">
        <v>31</v>
      </c>
      <c r="AX186" t="s">
        <v>31</v>
      </c>
      <c r="AY186" t="s">
        <v>31</v>
      </c>
      <c r="AZ186" t="s">
        <v>31</v>
      </c>
      <c r="BA186" t="s">
        <v>31</v>
      </c>
      <c r="BB186" t="s">
        <v>31</v>
      </c>
      <c r="BC186" s="189" t="e">
        <f t="shared" ca="1" si="41"/>
        <v>#N/A</v>
      </c>
      <c r="BD186" s="189">
        <f t="shared" si="42"/>
        <v>100000</v>
      </c>
      <c r="BE186" s="189" t="e">
        <f t="shared" ca="1" si="43"/>
        <v>#N/A</v>
      </c>
      <c r="BF186" s="189" t="str">
        <f t="shared" ca="1" si="44"/>
        <v>FR</v>
      </c>
      <c r="BG186" s="189">
        <f t="shared" si="45"/>
        <v>1800</v>
      </c>
      <c r="BH186" s="189" t="str">
        <f t="shared" ca="1" si="46"/>
        <v>Bilateral- Limitation des capacités d'export BE/DE/CH/IT pour le  9/04</v>
      </c>
      <c r="BI186" s="189">
        <f t="shared" si="47"/>
        <v>2</v>
      </c>
    </row>
    <row r="187" spans="1:61" ht="15.95" thickBot="1">
      <c r="A187" s="4"/>
      <c r="B187" t="s">
        <v>183</v>
      </c>
      <c r="C187" t="s">
        <v>150</v>
      </c>
      <c r="D187" t="s">
        <v>166</v>
      </c>
      <c r="E187">
        <v>7659</v>
      </c>
      <c r="F187" s="135"/>
      <c r="G187" s="135"/>
      <c r="H187">
        <v>6893</v>
      </c>
      <c r="I187" t="str">
        <f t="shared" si="40"/>
        <v>NA</v>
      </c>
      <c r="J187" t="str">
        <f t="shared" si="49"/>
        <v>NA</v>
      </c>
      <c r="K187" s="14"/>
      <c r="L187">
        <v>-3519</v>
      </c>
      <c r="M187">
        <v>-3519</v>
      </c>
      <c r="N187">
        <v>-2830</v>
      </c>
      <c r="O187" t="s">
        <v>40</v>
      </c>
      <c r="P187" t="s">
        <v>40</v>
      </c>
      <c r="Q187" s="135">
        <f t="shared" si="50"/>
        <v>0</v>
      </c>
      <c r="R187">
        <f t="shared" si="51"/>
        <v>766</v>
      </c>
      <c r="S187" s="135" t="str">
        <f t="shared" si="52"/>
        <v>NA</v>
      </c>
      <c r="T187" s="135" t="str">
        <f t="shared" si="53"/>
        <v>NA</v>
      </c>
      <c r="U187" t="str">
        <f t="shared" si="38"/>
        <v>NA</v>
      </c>
      <c r="V187">
        <f t="shared" si="48"/>
        <v>0</v>
      </c>
      <c r="W187">
        <f t="shared" si="39"/>
        <v>1</v>
      </c>
      <c r="X187">
        <v>240</v>
      </c>
      <c r="Y187" t="s">
        <v>31</v>
      </c>
      <c r="Z187" t="s">
        <v>31</v>
      </c>
      <c r="AA187" t="s">
        <v>152</v>
      </c>
      <c r="AB187" t="s">
        <v>31</v>
      </c>
      <c r="AC187" t="s">
        <v>31</v>
      </c>
      <c r="AD187" t="s">
        <v>31</v>
      </c>
      <c r="AE187" t="s">
        <v>31</v>
      </c>
      <c r="AF187" t="s">
        <v>31</v>
      </c>
      <c r="AG187" t="s">
        <v>31</v>
      </c>
      <c r="AH187" t="s">
        <v>31</v>
      </c>
      <c r="AI187" t="s">
        <v>31</v>
      </c>
      <c r="AJ187" t="s">
        <v>31</v>
      </c>
      <c r="AK187">
        <v>1800</v>
      </c>
      <c r="AL187" t="s">
        <v>31</v>
      </c>
      <c r="AM187" t="s">
        <v>184</v>
      </c>
      <c r="AN187" t="s">
        <v>31</v>
      </c>
      <c r="AO187" t="s">
        <v>31</v>
      </c>
      <c r="AP187" t="s">
        <v>31</v>
      </c>
      <c r="AQ187" t="s">
        <v>31</v>
      </c>
      <c r="AR187" t="s">
        <v>31</v>
      </c>
      <c r="AS187" t="s">
        <v>31</v>
      </c>
      <c r="AT187" t="s">
        <v>31</v>
      </c>
      <c r="AU187" t="s">
        <v>31</v>
      </c>
      <c r="AV187" t="s">
        <v>31</v>
      </c>
      <c r="AW187" t="s">
        <v>31</v>
      </c>
      <c r="AX187" t="s">
        <v>31</v>
      </c>
      <c r="AY187" t="s">
        <v>31</v>
      </c>
      <c r="AZ187" t="s">
        <v>31</v>
      </c>
      <c r="BA187" t="s">
        <v>31</v>
      </c>
      <c r="BB187" t="s">
        <v>31</v>
      </c>
      <c r="BC187" s="189" t="e">
        <f t="shared" ca="1" si="41"/>
        <v>#N/A</v>
      </c>
      <c r="BD187" s="189">
        <f t="shared" si="42"/>
        <v>100000</v>
      </c>
      <c r="BE187" s="189" t="e">
        <f t="shared" ca="1" si="43"/>
        <v>#N/A</v>
      </c>
      <c r="BF187" s="189" t="str">
        <f t="shared" ca="1" si="44"/>
        <v>FR</v>
      </c>
      <c r="BG187" s="189">
        <f t="shared" si="45"/>
        <v>1800</v>
      </c>
      <c r="BH187" s="189" t="str">
        <f t="shared" ca="1" si="46"/>
        <v>Bilateral- Limitation des capacités d'export BE/DE/CH/IT pour le  9/04</v>
      </c>
      <c r="BI187" s="189">
        <f t="shared" si="47"/>
        <v>2</v>
      </c>
    </row>
    <row r="188" spans="1:61">
      <c r="A188" s="4"/>
      <c r="B188" t="s">
        <v>183</v>
      </c>
      <c r="C188" t="s">
        <v>150</v>
      </c>
      <c r="D188" t="s">
        <v>29</v>
      </c>
      <c r="E188">
        <v>7300</v>
      </c>
      <c r="F188" s="135"/>
      <c r="G188" s="135"/>
      <c r="H188">
        <v>6663</v>
      </c>
      <c r="I188" t="str">
        <f t="shared" si="40"/>
        <v>NA</v>
      </c>
      <c r="J188" t="str">
        <f t="shared" si="49"/>
        <v>NA</v>
      </c>
      <c r="K188" s="55"/>
      <c r="L188">
        <v>-2818</v>
      </c>
      <c r="M188">
        <v>-2818</v>
      </c>
      <c r="N188">
        <v>-2251</v>
      </c>
      <c r="O188" t="s">
        <v>164</v>
      </c>
      <c r="P188" t="s">
        <v>164</v>
      </c>
      <c r="Q188" s="135">
        <f t="shared" si="50"/>
        <v>0</v>
      </c>
      <c r="R188">
        <f t="shared" si="51"/>
        <v>637</v>
      </c>
      <c r="S188" s="135" t="str">
        <f t="shared" si="52"/>
        <v>NA</v>
      </c>
      <c r="T188" s="135" t="str">
        <f t="shared" si="53"/>
        <v>NA</v>
      </c>
      <c r="U188" t="str">
        <f t="shared" si="38"/>
        <v>NA</v>
      </c>
      <c r="V188">
        <f t="shared" si="48"/>
        <v>0</v>
      </c>
      <c r="W188">
        <f t="shared" si="39"/>
        <v>1</v>
      </c>
      <c r="X188">
        <v>240</v>
      </c>
      <c r="Y188" t="s">
        <v>31</v>
      </c>
      <c r="Z188" t="s">
        <v>31</v>
      </c>
      <c r="AA188" t="s">
        <v>152</v>
      </c>
      <c r="AB188" t="s">
        <v>31</v>
      </c>
      <c r="AC188" t="s">
        <v>31</v>
      </c>
      <c r="AD188" t="s">
        <v>31</v>
      </c>
      <c r="AE188" t="s">
        <v>31</v>
      </c>
      <c r="AF188" t="s">
        <v>31</v>
      </c>
      <c r="AG188" t="s">
        <v>31</v>
      </c>
      <c r="AH188" t="s">
        <v>31</v>
      </c>
      <c r="AI188" t="s">
        <v>31</v>
      </c>
      <c r="AJ188" t="s">
        <v>31</v>
      </c>
      <c r="AK188">
        <v>1800</v>
      </c>
      <c r="AL188" t="s">
        <v>31</v>
      </c>
      <c r="AM188" t="s">
        <v>184</v>
      </c>
      <c r="AN188" t="s">
        <v>31</v>
      </c>
      <c r="AO188" t="s">
        <v>31</v>
      </c>
      <c r="AP188" t="s">
        <v>31</v>
      </c>
      <c r="AQ188" t="s">
        <v>31</v>
      </c>
      <c r="AR188" t="s">
        <v>31</v>
      </c>
      <c r="AS188" t="s">
        <v>31</v>
      </c>
      <c r="AT188" t="s">
        <v>31</v>
      </c>
      <c r="AU188" t="s">
        <v>31</v>
      </c>
      <c r="AV188" t="s">
        <v>31</v>
      </c>
      <c r="AW188" t="s">
        <v>31</v>
      </c>
      <c r="AX188" t="s">
        <v>31</v>
      </c>
      <c r="AY188" t="s">
        <v>31</v>
      </c>
      <c r="AZ188" t="s">
        <v>31</v>
      </c>
      <c r="BA188" t="s">
        <v>31</v>
      </c>
      <c r="BB188" t="s">
        <v>31</v>
      </c>
      <c r="BC188" s="189" t="e">
        <f t="shared" ca="1" si="41"/>
        <v>#N/A</v>
      </c>
      <c r="BD188" s="189">
        <f t="shared" si="42"/>
        <v>100000</v>
      </c>
      <c r="BE188" s="189" t="e">
        <f t="shared" ca="1" si="43"/>
        <v>#N/A</v>
      </c>
      <c r="BF188" s="189" t="str">
        <f t="shared" ca="1" si="44"/>
        <v>FR</v>
      </c>
      <c r="BG188" s="189">
        <f t="shared" si="45"/>
        <v>1800</v>
      </c>
      <c r="BH188" s="189" t="str">
        <f t="shared" ca="1" si="46"/>
        <v>Bilateral- Limitation des capacités d'export BE/DE/CH/IT pour le  9/04</v>
      </c>
      <c r="BI188" s="189">
        <f t="shared" si="47"/>
        <v>2</v>
      </c>
    </row>
    <row r="189" spans="1:61">
      <c r="A189" s="4"/>
      <c r="B189" t="s">
        <v>183</v>
      </c>
      <c r="C189" t="s">
        <v>150</v>
      </c>
      <c r="D189" t="s">
        <v>32</v>
      </c>
      <c r="E189">
        <v>7300</v>
      </c>
      <c r="F189" s="135"/>
      <c r="G189" s="135"/>
      <c r="H189">
        <v>6663</v>
      </c>
      <c r="I189" t="str">
        <f t="shared" si="40"/>
        <v>NA</v>
      </c>
      <c r="J189" t="str">
        <f t="shared" si="49"/>
        <v>NA</v>
      </c>
      <c r="K189" s="135"/>
      <c r="L189">
        <v>-2818</v>
      </c>
      <c r="M189">
        <v>-2818</v>
      </c>
      <c r="N189">
        <v>-2251</v>
      </c>
      <c r="O189" t="s">
        <v>164</v>
      </c>
      <c r="P189" t="s">
        <v>164</v>
      </c>
      <c r="Q189" s="135">
        <f t="shared" si="50"/>
        <v>0</v>
      </c>
      <c r="R189">
        <f t="shared" si="51"/>
        <v>637</v>
      </c>
      <c r="S189" s="135" t="str">
        <f t="shared" si="52"/>
        <v>NA</v>
      </c>
      <c r="T189" s="135" t="str">
        <f t="shared" si="53"/>
        <v>NA</v>
      </c>
      <c r="U189" t="str">
        <f t="shared" si="38"/>
        <v>NA</v>
      </c>
      <c r="V189">
        <f t="shared" si="48"/>
        <v>0</v>
      </c>
      <c r="W189">
        <f t="shared" si="39"/>
        <v>1</v>
      </c>
      <c r="X189">
        <v>240</v>
      </c>
      <c r="Y189" t="s">
        <v>31</v>
      </c>
      <c r="Z189" t="s">
        <v>31</v>
      </c>
      <c r="AA189" t="s">
        <v>152</v>
      </c>
      <c r="AB189" t="s">
        <v>31</v>
      </c>
      <c r="AC189" t="s">
        <v>31</v>
      </c>
      <c r="AD189" t="s">
        <v>31</v>
      </c>
      <c r="AE189" t="s">
        <v>31</v>
      </c>
      <c r="AF189" t="s">
        <v>31</v>
      </c>
      <c r="AG189" t="s">
        <v>31</v>
      </c>
      <c r="AH189" t="s">
        <v>31</v>
      </c>
      <c r="AI189" t="s">
        <v>31</v>
      </c>
      <c r="AJ189" t="s">
        <v>31</v>
      </c>
      <c r="AK189">
        <v>1800</v>
      </c>
      <c r="AL189" t="s">
        <v>31</v>
      </c>
      <c r="AM189" t="s">
        <v>184</v>
      </c>
      <c r="AN189" t="s">
        <v>31</v>
      </c>
      <c r="AO189" t="s">
        <v>31</v>
      </c>
      <c r="AP189" t="s">
        <v>31</v>
      </c>
      <c r="AQ189" t="s">
        <v>31</v>
      </c>
      <c r="AR189" t="s">
        <v>31</v>
      </c>
      <c r="AS189" t="s">
        <v>31</v>
      </c>
      <c r="AT189" t="s">
        <v>31</v>
      </c>
      <c r="AU189" t="s">
        <v>31</v>
      </c>
      <c r="AV189" t="s">
        <v>31</v>
      </c>
      <c r="AW189" t="s">
        <v>31</v>
      </c>
      <c r="AX189" t="s">
        <v>31</v>
      </c>
      <c r="AY189" t="s">
        <v>31</v>
      </c>
      <c r="AZ189" t="s">
        <v>31</v>
      </c>
      <c r="BA189" t="s">
        <v>31</v>
      </c>
      <c r="BB189" t="s">
        <v>31</v>
      </c>
      <c r="BC189" s="189" t="e">
        <f t="shared" ca="1" si="41"/>
        <v>#N/A</v>
      </c>
      <c r="BD189" s="189">
        <f t="shared" si="42"/>
        <v>100000</v>
      </c>
      <c r="BE189" s="189" t="e">
        <f t="shared" ca="1" si="43"/>
        <v>#N/A</v>
      </c>
      <c r="BF189" s="189" t="str">
        <f t="shared" ca="1" si="44"/>
        <v>FR</v>
      </c>
      <c r="BG189" s="189">
        <f t="shared" si="45"/>
        <v>1800</v>
      </c>
      <c r="BH189" s="189" t="str">
        <f t="shared" ca="1" si="46"/>
        <v>Bilateral- Limitation des capacités d'export BE/DE/CH/IT pour le  9/04</v>
      </c>
      <c r="BI189" s="189">
        <f t="shared" si="47"/>
        <v>2</v>
      </c>
    </row>
    <row r="190" spans="1:61">
      <c r="A190" s="4"/>
      <c r="B190" t="s">
        <v>183</v>
      </c>
      <c r="C190" t="s">
        <v>150</v>
      </c>
      <c r="D190" t="s">
        <v>34</v>
      </c>
      <c r="E190">
        <v>7300</v>
      </c>
      <c r="F190" s="135"/>
      <c r="G190" s="135"/>
      <c r="H190">
        <v>6663</v>
      </c>
      <c r="I190" t="str">
        <f t="shared" si="40"/>
        <v>NA</v>
      </c>
      <c r="J190" t="str">
        <f t="shared" si="49"/>
        <v>NA</v>
      </c>
      <c r="K190" s="135"/>
      <c r="L190">
        <v>-2818</v>
      </c>
      <c r="M190">
        <v>-2818</v>
      </c>
      <c r="N190">
        <v>-2251</v>
      </c>
      <c r="O190" t="s">
        <v>164</v>
      </c>
      <c r="P190" t="s">
        <v>164</v>
      </c>
      <c r="Q190" s="135">
        <f t="shared" si="50"/>
        <v>0</v>
      </c>
      <c r="R190">
        <f t="shared" si="51"/>
        <v>637</v>
      </c>
      <c r="S190" s="135" t="str">
        <f t="shared" si="52"/>
        <v>NA</v>
      </c>
      <c r="T190" s="135" t="str">
        <f t="shared" si="53"/>
        <v>NA</v>
      </c>
      <c r="U190" t="str">
        <f t="shared" si="38"/>
        <v>NA</v>
      </c>
      <c r="V190">
        <f t="shared" si="48"/>
        <v>0</v>
      </c>
      <c r="W190">
        <f t="shared" si="39"/>
        <v>1</v>
      </c>
      <c r="X190">
        <v>240</v>
      </c>
      <c r="Y190" t="s">
        <v>31</v>
      </c>
      <c r="Z190" t="s">
        <v>31</v>
      </c>
      <c r="AA190" t="s">
        <v>152</v>
      </c>
      <c r="AB190" t="s">
        <v>31</v>
      </c>
      <c r="AC190" t="s">
        <v>31</v>
      </c>
      <c r="AD190" t="s">
        <v>31</v>
      </c>
      <c r="AE190" t="s">
        <v>31</v>
      </c>
      <c r="AF190" t="s">
        <v>31</v>
      </c>
      <c r="AG190" t="s">
        <v>31</v>
      </c>
      <c r="AH190" t="s">
        <v>31</v>
      </c>
      <c r="AI190" t="s">
        <v>31</v>
      </c>
      <c r="AJ190" t="s">
        <v>31</v>
      </c>
      <c r="AK190">
        <v>1800</v>
      </c>
      <c r="AL190" t="s">
        <v>31</v>
      </c>
      <c r="AM190" t="s">
        <v>184</v>
      </c>
      <c r="AN190" t="s">
        <v>31</v>
      </c>
      <c r="AO190" t="s">
        <v>31</v>
      </c>
      <c r="AP190" t="s">
        <v>31</v>
      </c>
      <c r="AQ190" t="s">
        <v>31</v>
      </c>
      <c r="AR190" t="s">
        <v>31</v>
      </c>
      <c r="AS190" t="s">
        <v>31</v>
      </c>
      <c r="AT190" t="s">
        <v>31</v>
      </c>
      <c r="AU190" t="s">
        <v>31</v>
      </c>
      <c r="AV190" t="s">
        <v>31</v>
      </c>
      <c r="AW190" t="s">
        <v>31</v>
      </c>
      <c r="AX190" t="s">
        <v>31</v>
      </c>
      <c r="AY190" t="s">
        <v>31</v>
      </c>
      <c r="AZ190" t="s">
        <v>31</v>
      </c>
      <c r="BA190" t="s">
        <v>31</v>
      </c>
      <c r="BB190" t="s">
        <v>31</v>
      </c>
      <c r="BC190" s="189" t="e">
        <f t="shared" ca="1" si="41"/>
        <v>#N/A</v>
      </c>
      <c r="BD190" s="189">
        <f t="shared" si="42"/>
        <v>100000</v>
      </c>
      <c r="BE190" s="189" t="e">
        <f t="shared" ca="1" si="43"/>
        <v>#N/A</v>
      </c>
      <c r="BF190" s="189" t="str">
        <f t="shared" ca="1" si="44"/>
        <v>FR</v>
      </c>
      <c r="BG190" s="189">
        <f t="shared" si="45"/>
        <v>1800</v>
      </c>
      <c r="BH190" s="189" t="str">
        <f t="shared" ca="1" si="46"/>
        <v>Bilateral- Limitation des capacités d'export BE/DE/CH/IT pour le  9/04</v>
      </c>
      <c r="BI190" s="189">
        <f t="shared" si="47"/>
        <v>2</v>
      </c>
    </row>
    <row r="191" spans="1:61">
      <c r="A191" s="4"/>
      <c r="B191" t="s">
        <v>183</v>
      </c>
      <c r="C191" t="s">
        <v>150</v>
      </c>
      <c r="D191" t="s">
        <v>35</v>
      </c>
      <c r="E191">
        <v>7815</v>
      </c>
      <c r="F191" s="135"/>
      <c r="G191" s="135"/>
      <c r="H191">
        <v>6993</v>
      </c>
      <c r="I191" t="str">
        <f t="shared" si="40"/>
        <v>NA</v>
      </c>
      <c r="J191" t="str">
        <f t="shared" si="49"/>
        <v>NA</v>
      </c>
      <c r="K191" s="135"/>
      <c r="L191">
        <v>-2875</v>
      </c>
      <c r="M191">
        <v>-2875</v>
      </c>
      <c r="N191">
        <v>-2141</v>
      </c>
      <c r="O191" t="s">
        <v>40</v>
      </c>
      <c r="P191" t="s">
        <v>40</v>
      </c>
      <c r="Q191" s="135">
        <f t="shared" si="50"/>
        <v>0</v>
      </c>
      <c r="R191">
        <f t="shared" si="51"/>
        <v>822</v>
      </c>
      <c r="S191" s="135" t="str">
        <f t="shared" si="52"/>
        <v>NA</v>
      </c>
      <c r="T191" s="135" t="str">
        <f t="shared" si="53"/>
        <v>NA</v>
      </c>
      <c r="U191" t="str">
        <f t="shared" si="38"/>
        <v>NA</v>
      </c>
      <c r="V191">
        <f t="shared" si="48"/>
        <v>0</v>
      </c>
      <c r="W191">
        <f t="shared" si="39"/>
        <v>1</v>
      </c>
      <c r="X191">
        <v>240</v>
      </c>
      <c r="Y191" t="s">
        <v>31</v>
      </c>
      <c r="Z191" t="s">
        <v>31</v>
      </c>
      <c r="AA191" t="s">
        <v>152</v>
      </c>
      <c r="AB191" t="s">
        <v>31</v>
      </c>
      <c r="AC191" t="s">
        <v>31</v>
      </c>
      <c r="AD191" t="s">
        <v>31</v>
      </c>
      <c r="AE191" t="s">
        <v>31</v>
      </c>
      <c r="AF191" t="s">
        <v>31</v>
      </c>
      <c r="AG191" t="s">
        <v>31</v>
      </c>
      <c r="AH191" t="s">
        <v>31</v>
      </c>
      <c r="AI191" t="s">
        <v>31</v>
      </c>
      <c r="AJ191" t="s">
        <v>31</v>
      </c>
      <c r="AK191">
        <v>1800</v>
      </c>
      <c r="AL191" t="s">
        <v>31</v>
      </c>
      <c r="AM191" t="s">
        <v>184</v>
      </c>
      <c r="AN191" t="s">
        <v>31</v>
      </c>
      <c r="AO191" t="s">
        <v>31</v>
      </c>
      <c r="AP191" t="s">
        <v>31</v>
      </c>
      <c r="AQ191" t="s">
        <v>31</v>
      </c>
      <c r="AR191" t="s">
        <v>31</v>
      </c>
      <c r="AS191" t="s">
        <v>31</v>
      </c>
      <c r="AT191" t="s">
        <v>31</v>
      </c>
      <c r="AU191" t="s">
        <v>31</v>
      </c>
      <c r="AV191" t="s">
        <v>31</v>
      </c>
      <c r="AW191" t="s">
        <v>31</v>
      </c>
      <c r="AX191" t="s">
        <v>31</v>
      </c>
      <c r="AY191" t="s">
        <v>31</v>
      </c>
      <c r="AZ191" t="s">
        <v>31</v>
      </c>
      <c r="BA191" t="s">
        <v>31</v>
      </c>
      <c r="BB191" t="s">
        <v>31</v>
      </c>
      <c r="BC191" s="189" t="e">
        <f t="shared" ca="1" si="41"/>
        <v>#N/A</v>
      </c>
      <c r="BD191" s="189">
        <f t="shared" si="42"/>
        <v>100000</v>
      </c>
      <c r="BE191" s="189" t="e">
        <f t="shared" ca="1" si="43"/>
        <v>#N/A</v>
      </c>
      <c r="BF191" s="189" t="str">
        <f t="shared" ca="1" si="44"/>
        <v>FR</v>
      </c>
      <c r="BG191" s="189">
        <f t="shared" si="45"/>
        <v>1800</v>
      </c>
      <c r="BH191" s="189" t="str">
        <f t="shared" ca="1" si="46"/>
        <v>Bilateral- Limitation des capacités d'export BE/DE/CH/IT pour le  9/04</v>
      </c>
      <c r="BI191" s="189">
        <f t="shared" si="47"/>
        <v>2</v>
      </c>
    </row>
    <row r="192" spans="1:61">
      <c r="A192" s="4"/>
      <c r="B192" t="s">
        <v>183</v>
      </c>
      <c r="C192" t="s">
        <v>150</v>
      </c>
      <c r="D192" t="s">
        <v>37</v>
      </c>
      <c r="E192">
        <v>7815</v>
      </c>
      <c r="F192" s="135"/>
      <c r="G192" s="135"/>
      <c r="H192">
        <v>6993</v>
      </c>
      <c r="I192" t="str">
        <f t="shared" si="40"/>
        <v>NA</v>
      </c>
      <c r="J192" t="str">
        <f t="shared" si="49"/>
        <v>NA</v>
      </c>
      <c r="K192" s="135"/>
      <c r="L192">
        <v>-2875</v>
      </c>
      <c r="M192">
        <v>-2875</v>
      </c>
      <c r="N192">
        <v>-2141</v>
      </c>
      <c r="O192" t="s">
        <v>40</v>
      </c>
      <c r="P192" t="s">
        <v>40</v>
      </c>
      <c r="Q192" s="135">
        <f t="shared" si="50"/>
        <v>0</v>
      </c>
      <c r="R192">
        <f t="shared" si="51"/>
        <v>822</v>
      </c>
      <c r="S192" s="135" t="str">
        <f t="shared" si="52"/>
        <v>NA</v>
      </c>
      <c r="T192" s="135" t="str">
        <f t="shared" si="53"/>
        <v>NA</v>
      </c>
      <c r="U192" t="str">
        <f t="shared" si="38"/>
        <v>NA</v>
      </c>
      <c r="V192">
        <f t="shared" si="48"/>
        <v>0</v>
      </c>
      <c r="W192">
        <f t="shared" si="39"/>
        <v>1</v>
      </c>
      <c r="X192">
        <v>240</v>
      </c>
      <c r="Y192" t="s">
        <v>31</v>
      </c>
      <c r="Z192" t="s">
        <v>31</v>
      </c>
      <c r="AA192" t="s">
        <v>152</v>
      </c>
      <c r="AB192" t="s">
        <v>31</v>
      </c>
      <c r="AC192" t="s">
        <v>31</v>
      </c>
      <c r="AD192" t="s">
        <v>31</v>
      </c>
      <c r="AE192" t="s">
        <v>31</v>
      </c>
      <c r="AF192" t="s">
        <v>31</v>
      </c>
      <c r="AG192" t="s">
        <v>31</v>
      </c>
      <c r="AH192" t="s">
        <v>31</v>
      </c>
      <c r="AI192" t="s">
        <v>31</v>
      </c>
      <c r="AJ192" t="s">
        <v>31</v>
      </c>
      <c r="AK192">
        <v>1800</v>
      </c>
      <c r="AL192" t="s">
        <v>31</v>
      </c>
      <c r="AM192" t="s">
        <v>184</v>
      </c>
      <c r="AN192" t="s">
        <v>31</v>
      </c>
      <c r="AO192" t="s">
        <v>31</v>
      </c>
      <c r="AP192" t="s">
        <v>31</v>
      </c>
      <c r="AQ192" t="s">
        <v>31</v>
      </c>
      <c r="AR192" t="s">
        <v>31</v>
      </c>
      <c r="AS192" t="s">
        <v>31</v>
      </c>
      <c r="AT192" t="s">
        <v>31</v>
      </c>
      <c r="AU192" t="s">
        <v>31</v>
      </c>
      <c r="AV192" t="s">
        <v>31</v>
      </c>
      <c r="AW192" t="s">
        <v>31</v>
      </c>
      <c r="AX192" t="s">
        <v>31</v>
      </c>
      <c r="AY192" t="s">
        <v>31</v>
      </c>
      <c r="AZ192" t="s">
        <v>31</v>
      </c>
      <c r="BA192" t="s">
        <v>31</v>
      </c>
      <c r="BB192" t="s">
        <v>31</v>
      </c>
      <c r="BC192" s="189" t="e">
        <f t="shared" ca="1" si="41"/>
        <v>#N/A</v>
      </c>
      <c r="BD192" s="189">
        <f t="shared" si="42"/>
        <v>100000</v>
      </c>
      <c r="BE192" s="189" t="e">
        <f t="shared" ca="1" si="43"/>
        <v>#N/A</v>
      </c>
      <c r="BF192" s="189" t="str">
        <f t="shared" ca="1" si="44"/>
        <v>FR</v>
      </c>
      <c r="BG192" s="189">
        <f t="shared" si="45"/>
        <v>1800</v>
      </c>
      <c r="BH192" s="189" t="str">
        <f t="shared" ca="1" si="46"/>
        <v>Bilateral- Limitation des capacités d'export BE/DE/CH/IT pour le  9/04</v>
      </c>
      <c r="BI192" s="189">
        <f t="shared" si="47"/>
        <v>2</v>
      </c>
    </row>
    <row r="193" spans="1:61">
      <c r="A193" s="4"/>
      <c r="B193" t="s">
        <v>183</v>
      </c>
      <c r="C193" t="s">
        <v>150</v>
      </c>
      <c r="D193" t="s">
        <v>38</v>
      </c>
      <c r="E193">
        <v>8115</v>
      </c>
      <c r="F193" s="135"/>
      <c r="G193" s="135"/>
      <c r="H193">
        <v>7088</v>
      </c>
      <c r="I193" t="str">
        <f t="shared" si="40"/>
        <v>NA</v>
      </c>
      <c r="J193" t="str">
        <f t="shared" si="49"/>
        <v>NA</v>
      </c>
      <c r="K193" s="135"/>
      <c r="L193">
        <v>-3244</v>
      </c>
      <c r="M193">
        <v>-3244</v>
      </c>
      <c r="N193">
        <v>-2299</v>
      </c>
      <c r="O193" t="s">
        <v>40</v>
      </c>
      <c r="P193" t="s">
        <v>41</v>
      </c>
      <c r="Q193" s="135">
        <f t="shared" si="50"/>
        <v>0</v>
      </c>
      <c r="R193">
        <f t="shared" si="51"/>
        <v>1027</v>
      </c>
      <c r="S193" s="135" t="str">
        <f t="shared" si="52"/>
        <v>NA</v>
      </c>
      <c r="T193" s="135" t="str">
        <f t="shared" si="53"/>
        <v>NA</v>
      </c>
      <c r="U193" t="str">
        <f t="shared" si="38"/>
        <v>NA</v>
      </c>
      <c r="V193">
        <f t="shared" si="48"/>
        <v>0</v>
      </c>
      <c r="W193">
        <f t="shared" si="39"/>
        <v>1</v>
      </c>
      <c r="X193">
        <v>492</v>
      </c>
      <c r="Y193" t="s">
        <v>31</v>
      </c>
      <c r="Z193" t="s">
        <v>31</v>
      </c>
      <c r="AA193" t="s">
        <v>152</v>
      </c>
      <c r="AB193" t="s">
        <v>31</v>
      </c>
      <c r="AC193" t="s">
        <v>31</v>
      </c>
      <c r="AD193" t="s">
        <v>31</v>
      </c>
      <c r="AE193" t="s">
        <v>31</v>
      </c>
      <c r="AF193" t="s">
        <v>31</v>
      </c>
      <c r="AG193" t="s">
        <v>31</v>
      </c>
      <c r="AH193" t="s">
        <v>31</v>
      </c>
      <c r="AI193" t="s">
        <v>31</v>
      </c>
      <c r="AJ193" t="s">
        <v>31</v>
      </c>
      <c r="AK193">
        <v>1800</v>
      </c>
      <c r="AL193" t="s">
        <v>31</v>
      </c>
      <c r="AM193" t="s">
        <v>184</v>
      </c>
      <c r="AN193" t="s">
        <v>31</v>
      </c>
      <c r="AO193" t="s">
        <v>31</v>
      </c>
      <c r="AP193" t="s">
        <v>31</v>
      </c>
      <c r="AQ193" t="s">
        <v>31</v>
      </c>
      <c r="AR193" t="s">
        <v>31</v>
      </c>
      <c r="AS193" t="s">
        <v>31</v>
      </c>
      <c r="AT193" t="s">
        <v>31</v>
      </c>
      <c r="AU193" t="s">
        <v>31</v>
      </c>
      <c r="AV193" t="s">
        <v>31</v>
      </c>
      <c r="AW193" t="s">
        <v>31</v>
      </c>
      <c r="AX193">
        <v>7625</v>
      </c>
      <c r="AY193" t="s">
        <v>185</v>
      </c>
      <c r="AZ193" t="s">
        <v>31</v>
      </c>
      <c r="BA193" t="s">
        <v>31</v>
      </c>
      <c r="BB193" t="s">
        <v>31</v>
      </c>
      <c r="BC193" s="189" t="str">
        <f t="shared" ca="1" si="41"/>
        <v>IT</v>
      </c>
      <c r="BD193" s="189">
        <f t="shared" si="42"/>
        <v>7625</v>
      </c>
      <c r="BE193" s="189" t="str">
        <f t="shared" ca="1" si="43"/>
        <v>IT issue</v>
      </c>
      <c r="BF193" s="189" t="str">
        <f t="shared" ca="1" si="44"/>
        <v>FR</v>
      </c>
      <c r="BG193" s="189">
        <f t="shared" si="45"/>
        <v>1800</v>
      </c>
      <c r="BH193" s="189" t="str">
        <f t="shared" ca="1" si="46"/>
        <v>Bilateral- Limitation des capacités d'export BE/DE/CH/IT pour le  9/04</v>
      </c>
      <c r="BI193" s="189">
        <f t="shared" si="47"/>
        <v>2</v>
      </c>
    </row>
    <row r="194" spans="1:61">
      <c r="A194" s="4"/>
      <c r="B194" t="s">
        <v>183</v>
      </c>
      <c r="C194" t="s">
        <v>150</v>
      </c>
      <c r="D194" t="s">
        <v>39</v>
      </c>
      <c r="E194">
        <v>7600</v>
      </c>
      <c r="F194" s="135"/>
      <c r="G194" s="135"/>
      <c r="H194">
        <v>6947</v>
      </c>
      <c r="I194" t="str">
        <f t="shared" si="40"/>
        <v>NA</v>
      </c>
      <c r="J194" t="str">
        <f t="shared" si="49"/>
        <v>NA</v>
      </c>
      <c r="K194" s="135"/>
      <c r="L194">
        <v>-4040</v>
      </c>
      <c r="M194">
        <v>-4040</v>
      </c>
      <c r="N194">
        <v>-3343</v>
      </c>
      <c r="O194" t="s">
        <v>164</v>
      </c>
      <c r="P194" t="s">
        <v>164</v>
      </c>
      <c r="Q194" s="135">
        <f t="shared" si="50"/>
        <v>0</v>
      </c>
      <c r="R194">
        <f t="shared" si="51"/>
        <v>653</v>
      </c>
      <c r="S194" s="135" t="str">
        <f t="shared" si="52"/>
        <v>NA</v>
      </c>
      <c r="T194" s="135" t="str">
        <f t="shared" si="53"/>
        <v>NA</v>
      </c>
      <c r="U194" t="str">
        <f t="shared" si="38"/>
        <v>NA</v>
      </c>
      <c r="V194">
        <f t="shared" si="48"/>
        <v>0</v>
      </c>
      <c r="W194">
        <f t="shared" si="39"/>
        <v>1</v>
      </c>
      <c r="X194">
        <v>459</v>
      </c>
      <c r="Y194" t="s">
        <v>31</v>
      </c>
      <c r="Z194" t="s">
        <v>31</v>
      </c>
      <c r="AA194" t="s">
        <v>152</v>
      </c>
      <c r="AB194" t="s">
        <v>31</v>
      </c>
      <c r="AC194" t="s">
        <v>31</v>
      </c>
      <c r="AD194" t="s">
        <v>31</v>
      </c>
      <c r="AE194" t="s">
        <v>31</v>
      </c>
      <c r="AF194" t="s">
        <v>31</v>
      </c>
      <c r="AG194" t="s">
        <v>31</v>
      </c>
      <c r="AH194" t="s">
        <v>31</v>
      </c>
      <c r="AI194" t="s">
        <v>31</v>
      </c>
      <c r="AJ194" t="s">
        <v>31</v>
      </c>
      <c r="AK194">
        <v>1800</v>
      </c>
      <c r="AL194" t="s">
        <v>31</v>
      </c>
      <c r="AM194" t="s">
        <v>184</v>
      </c>
      <c r="AN194" t="s">
        <v>31</v>
      </c>
      <c r="AO194" t="s">
        <v>31</v>
      </c>
      <c r="AP194" t="s">
        <v>31</v>
      </c>
      <c r="AQ194" t="s">
        <v>31</v>
      </c>
      <c r="AR194" t="s">
        <v>31</v>
      </c>
      <c r="AS194" t="s">
        <v>31</v>
      </c>
      <c r="AT194" t="s">
        <v>31</v>
      </c>
      <c r="AU194" t="s">
        <v>31</v>
      </c>
      <c r="AV194" t="s">
        <v>31</v>
      </c>
      <c r="AW194" t="s">
        <v>31</v>
      </c>
      <c r="AX194" t="s">
        <v>31</v>
      </c>
      <c r="AY194" t="s">
        <v>31</v>
      </c>
      <c r="AZ194" t="s">
        <v>31</v>
      </c>
      <c r="BA194" t="s">
        <v>31</v>
      </c>
      <c r="BB194" t="s">
        <v>31</v>
      </c>
      <c r="BC194" s="189" t="e">
        <f t="shared" ca="1" si="41"/>
        <v>#N/A</v>
      </c>
      <c r="BD194" s="189">
        <f t="shared" si="42"/>
        <v>100000</v>
      </c>
      <c r="BE194" s="189" t="e">
        <f t="shared" ca="1" si="43"/>
        <v>#N/A</v>
      </c>
      <c r="BF194" s="189" t="str">
        <f t="shared" ca="1" si="44"/>
        <v>FR</v>
      </c>
      <c r="BG194" s="189">
        <f t="shared" si="45"/>
        <v>1800</v>
      </c>
      <c r="BH194" s="189" t="str">
        <f t="shared" ca="1" si="46"/>
        <v>Bilateral- Limitation des capacités d'export BE/DE/CH/IT pour le  9/04</v>
      </c>
      <c r="BI194" s="189">
        <f t="shared" si="47"/>
        <v>2</v>
      </c>
    </row>
    <row r="195" spans="1:61">
      <c r="A195" s="4"/>
      <c r="B195" t="s">
        <v>183</v>
      </c>
      <c r="C195" t="s">
        <v>150</v>
      </c>
      <c r="D195" t="s">
        <v>43</v>
      </c>
      <c r="E195">
        <v>8000</v>
      </c>
      <c r="F195" s="135"/>
      <c r="G195" s="135"/>
      <c r="H195">
        <v>7174</v>
      </c>
      <c r="I195" t="str">
        <f t="shared" si="40"/>
        <v>NA</v>
      </c>
      <c r="J195" t="str">
        <f t="shared" si="49"/>
        <v>NA</v>
      </c>
      <c r="K195" s="135"/>
      <c r="L195">
        <v>-4445</v>
      </c>
      <c r="M195">
        <v>-4445</v>
      </c>
      <c r="N195">
        <v>-3581</v>
      </c>
      <c r="O195" t="s">
        <v>164</v>
      </c>
      <c r="P195" t="s">
        <v>41</v>
      </c>
      <c r="Q195" s="135">
        <f t="shared" si="50"/>
        <v>0</v>
      </c>
      <c r="R195">
        <f t="shared" si="51"/>
        <v>826</v>
      </c>
      <c r="S195" s="135" t="str">
        <f t="shared" si="52"/>
        <v>NA</v>
      </c>
      <c r="T195" s="135" t="str">
        <f t="shared" si="53"/>
        <v>NA</v>
      </c>
      <c r="U195" t="str">
        <f t="shared" si="38"/>
        <v>NA</v>
      </c>
      <c r="V195">
        <f t="shared" si="48"/>
        <v>0</v>
      </c>
      <c r="W195">
        <f t="shared" si="39"/>
        <v>1</v>
      </c>
      <c r="X195">
        <v>463</v>
      </c>
      <c r="Y195" t="s">
        <v>31</v>
      </c>
      <c r="Z195" t="s">
        <v>31</v>
      </c>
      <c r="AA195" t="s">
        <v>152</v>
      </c>
      <c r="AB195" t="s">
        <v>31</v>
      </c>
      <c r="AC195" t="s">
        <v>31</v>
      </c>
      <c r="AD195" t="s">
        <v>31</v>
      </c>
      <c r="AE195" t="s">
        <v>31</v>
      </c>
      <c r="AF195" t="s">
        <v>31</v>
      </c>
      <c r="AG195" t="s">
        <v>31</v>
      </c>
      <c r="AH195" t="s">
        <v>31</v>
      </c>
      <c r="AI195" t="s">
        <v>31</v>
      </c>
      <c r="AJ195" t="s">
        <v>31</v>
      </c>
      <c r="AK195">
        <v>1800</v>
      </c>
      <c r="AL195" t="s">
        <v>31</v>
      </c>
      <c r="AM195" t="s">
        <v>184</v>
      </c>
      <c r="AN195" t="s">
        <v>31</v>
      </c>
      <c r="AO195" t="s">
        <v>31</v>
      </c>
      <c r="AP195" t="s">
        <v>31</v>
      </c>
      <c r="AQ195" t="s">
        <v>31</v>
      </c>
      <c r="AR195" t="s">
        <v>31</v>
      </c>
      <c r="AS195" t="s">
        <v>31</v>
      </c>
      <c r="AT195" t="s">
        <v>31</v>
      </c>
      <c r="AU195" t="s">
        <v>31</v>
      </c>
      <c r="AV195" t="s">
        <v>31</v>
      </c>
      <c r="AW195" t="s">
        <v>31</v>
      </c>
      <c r="AX195">
        <v>7582</v>
      </c>
      <c r="AY195" t="s">
        <v>171</v>
      </c>
      <c r="AZ195" t="s">
        <v>31</v>
      </c>
      <c r="BA195" t="s">
        <v>31</v>
      </c>
      <c r="BB195" t="s">
        <v>31</v>
      </c>
      <c r="BC195" s="189" t="str">
        <f t="shared" ca="1" si="41"/>
        <v>IT</v>
      </c>
      <c r="BD195" s="189">
        <f t="shared" si="42"/>
        <v>7582</v>
      </c>
      <c r="BE195" s="189" t="str">
        <f t="shared" ca="1" si="43"/>
        <v>CO Value</v>
      </c>
      <c r="BF195" s="189" t="str">
        <f t="shared" ca="1" si="44"/>
        <v>FR</v>
      </c>
      <c r="BG195" s="189">
        <f t="shared" si="45"/>
        <v>1800</v>
      </c>
      <c r="BH195" s="189" t="str">
        <f t="shared" ca="1" si="46"/>
        <v>Bilateral- Limitation des capacités d'export BE/DE/CH/IT pour le  9/04</v>
      </c>
      <c r="BI195" s="189">
        <f t="shared" si="47"/>
        <v>2</v>
      </c>
    </row>
    <row r="196" spans="1:61">
      <c r="A196" s="4"/>
      <c r="B196" t="s">
        <v>183</v>
      </c>
      <c r="C196" t="s">
        <v>150</v>
      </c>
      <c r="D196" t="s">
        <v>45</v>
      </c>
      <c r="E196">
        <v>8000</v>
      </c>
      <c r="F196" s="135"/>
      <c r="G196" s="135"/>
      <c r="H196">
        <v>7174</v>
      </c>
      <c r="I196" t="str">
        <f t="shared" si="40"/>
        <v>NA</v>
      </c>
      <c r="J196" t="str">
        <f t="shared" si="49"/>
        <v>NA</v>
      </c>
      <c r="K196" s="135"/>
      <c r="L196">
        <v>-4445</v>
      </c>
      <c r="M196">
        <v>-4445</v>
      </c>
      <c r="N196">
        <v>-3581</v>
      </c>
      <c r="O196" t="s">
        <v>164</v>
      </c>
      <c r="P196" t="s">
        <v>41</v>
      </c>
      <c r="Q196" s="135">
        <f t="shared" si="50"/>
        <v>0</v>
      </c>
      <c r="R196">
        <f t="shared" si="51"/>
        <v>826</v>
      </c>
      <c r="S196" s="135" t="str">
        <f t="shared" si="52"/>
        <v>NA</v>
      </c>
      <c r="T196" s="135" t="str">
        <f t="shared" si="53"/>
        <v>NA</v>
      </c>
      <c r="U196" t="str">
        <f t="shared" si="38"/>
        <v>NA</v>
      </c>
      <c r="V196">
        <f t="shared" si="48"/>
        <v>0</v>
      </c>
      <c r="W196">
        <f t="shared" si="39"/>
        <v>1</v>
      </c>
      <c r="X196">
        <v>463</v>
      </c>
      <c r="Y196" t="s">
        <v>31</v>
      </c>
      <c r="Z196" t="s">
        <v>31</v>
      </c>
      <c r="AA196" t="s">
        <v>152</v>
      </c>
      <c r="AB196" t="s">
        <v>31</v>
      </c>
      <c r="AC196" t="s">
        <v>31</v>
      </c>
      <c r="AD196" t="s">
        <v>31</v>
      </c>
      <c r="AE196" t="s">
        <v>31</v>
      </c>
      <c r="AF196" t="s">
        <v>31</v>
      </c>
      <c r="AG196" t="s">
        <v>31</v>
      </c>
      <c r="AH196" t="s">
        <v>31</v>
      </c>
      <c r="AI196" t="s">
        <v>31</v>
      </c>
      <c r="AJ196" t="s">
        <v>31</v>
      </c>
      <c r="AK196">
        <v>1800</v>
      </c>
      <c r="AL196" t="s">
        <v>31</v>
      </c>
      <c r="AM196" t="s">
        <v>184</v>
      </c>
      <c r="AN196" t="s">
        <v>31</v>
      </c>
      <c r="AO196" t="s">
        <v>31</v>
      </c>
      <c r="AP196" t="s">
        <v>31</v>
      </c>
      <c r="AQ196" t="s">
        <v>31</v>
      </c>
      <c r="AR196" t="s">
        <v>31</v>
      </c>
      <c r="AS196" t="s">
        <v>31</v>
      </c>
      <c r="AT196" t="s">
        <v>31</v>
      </c>
      <c r="AU196" t="s">
        <v>31</v>
      </c>
      <c r="AV196" t="s">
        <v>31</v>
      </c>
      <c r="AW196" t="s">
        <v>31</v>
      </c>
      <c r="AX196">
        <v>7582</v>
      </c>
      <c r="AY196" t="s">
        <v>171</v>
      </c>
      <c r="AZ196" t="s">
        <v>31</v>
      </c>
      <c r="BA196" t="s">
        <v>31</v>
      </c>
      <c r="BB196" t="s">
        <v>31</v>
      </c>
      <c r="BC196" s="189" t="str">
        <f t="shared" ca="1" si="41"/>
        <v>IT</v>
      </c>
      <c r="BD196" s="189">
        <f t="shared" si="42"/>
        <v>7582</v>
      </c>
      <c r="BE196" s="189" t="str">
        <f t="shared" ca="1" si="43"/>
        <v>CO Value</v>
      </c>
      <c r="BF196" s="189" t="str">
        <f t="shared" ca="1" si="44"/>
        <v>FR</v>
      </c>
      <c r="BG196" s="189">
        <f t="shared" si="45"/>
        <v>1800</v>
      </c>
      <c r="BH196" s="189" t="str">
        <f t="shared" ca="1" si="46"/>
        <v>Bilateral- Limitation des capacités d'export BE/DE/CH/IT pour le  9/04</v>
      </c>
      <c r="BI196" s="189">
        <f t="shared" si="47"/>
        <v>2</v>
      </c>
    </row>
    <row r="197" spans="1:61">
      <c r="A197" s="4"/>
      <c r="B197" t="s">
        <v>183</v>
      </c>
      <c r="C197" t="s">
        <v>150</v>
      </c>
      <c r="D197" t="s">
        <v>46</v>
      </c>
      <c r="E197">
        <v>8000</v>
      </c>
      <c r="F197" s="135"/>
      <c r="G197" s="135"/>
      <c r="H197">
        <v>7174</v>
      </c>
      <c r="I197" t="str">
        <f t="shared" si="40"/>
        <v>NA</v>
      </c>
      <c r="J197" t="str">
        <f t="shared" si="49"/>
        <v>NA</v>
      </c>
      <c r="K197" s="135"/>
      <c r="L197">
        <v>-2875</v>
      </c>
      <c r="M197">
        <v>-2875</v>
      </c>
      <c r="N197">
        <v>-2103</v>
      </c>
      <c r="O197" t="s">
        <v>164</v>
      </c>
      <c r="P197" t="s">
        <v>41</v>
      </c>
      <c r="Q197" s="135">
        <f t="shared" si="50"/>
        <v>0</v>
      </c>
      <c r="R197">
        <f t="shared" si="51"/>
        <v>826</v>
      </c>
      <c r="S197" s="135" t="str">
        <f t="shared" si="52"/>
        <v>NA</v>
      </c>
      <c r="T197" s="135" t="str">
        <f t="shared" si="53"/>
        <v>NA</v>
      </c>
      <c r="U197" t="str">
        <f t="shared" si="38"/>
        <v>NA</v>
      </c>
      <c r="V197">
        <f t="shared" si="48"/>
        <v>0</v>
      </c>
      <c r="W197">
        <f t="shared" si="39"/>
        <v>1</v>
      </c>
      <c r="X197">
        <v>463</v>
      </c>
      <c r="Y197" t="s">
        <v>31</v>
      </c>
      <c r="Z197" t="s">
        <v>31</v>
      </c>
      <c r="AA197" t="s">
        <v>152</v>
      </c>
      <c r="AB197" t="s">
        <v>31</v>
      </c>
      <c r="AC197" t="s">
        <v>31</v>
      </c>
      <c r="AD197" t="s">
        <v>31</v>
      </c>
      <c r="AE197" t="s">
        <v>31</v>
      </c>
      <c r="AF197" t="s">
        <v>31</v>
      </c>
      <c r="AG197" t="s">
        <v>31</v>
      </c>
      <c r="AH197" t="s">
        <v>31</v>
      </c>
      <c r="AI197" t="s">
        <v>31</v>
      </c>
      <c r="AJ197" t="s">
        <v>31</v>
      </c>
      <c r="AK197">
        <v>1800</v>
      </c>
      <c r="AL197" t="s">
        <v>31</v>
      </c>
      <c r="AM197" t="s">
        <v>184</v>
      </c>
      <c r="AN197" t="s">
        <v>31</v>
      </c>
      <c r="AO197" t="s">
        <v>31</v>
      </c>
      <c r="AP197" t="s">
        <v>31</v>
      </c>
      <c r="AQ197" t="s">
        <v>31</v>
      </c>
      <c r="AR197" t="s">
        <v>31</v>
      </c>
      <c r="AS197" t="s">
        <v>31</v>
      </c>
      <c r="AT197" t="s">
        <v>31</v>
      </c>
      <c r="AU197" t="s">
        <v>31</v>
      </c>
      <c r="AV197" t="s">
        <v>31</v>
      </c>
      <c r="AW197" t="s">
        <v>31</v>
      </c>
      <c r="AX197">
        <v>7582</v>
      </c>
      <c r="AY197" t="s">
        <v>171</v>
      </c>
      <c r="AZ197" t="s">
        <v>31</v>
      </c>
      <c r="BA197" t="s">
        <v>31</v>
      </c>
      <c r="BB197" t="s">
        <v>31</v>
      </c>
      <c r="BC197" s="189" t="str">
        <f t="shared" ca="1" si="41"/>
        <v>IT</v>
      </c>
      <c r="BD197" s="189">
        <f t="shared" si="42"/>
        <v>7582</v>
      </c>
      <c r="BE197" s="189" t="str">
        <f t="shared" ca="1" si="43"/>
        <v>CO Value</v>
      </c>
      <c r="BF197" s="189" t="str">
        <f t="shared" ca="1" si="44"/>
        <v>FR</v>
      </c>
      <c r="BG197" s="189">
        <f t="shared" si="45"/>
        <v>1800</v>
      </c>
      <c r="BH197" s="189" t="str">
        <f t="shared" ca="1" si="46"/>
        <v>Bilateral- Limitation des capacités d'export BE/DE/CH/IT pour le  9/04</v>
      </c>
      <c r="BI197" s="189">
        <f t="shared" si="47"/>
        <v>2</v>
      </c>
    </row>
    <row r="198" spans="1:61">
      <c r="A198" s="4"/>
      <c r="B198" t="s">
        <v>183</v>
      </c>
      <c r="C198" t="s">
        <v>150</v>
      </c>
      <c r="D198" t="s">
        <v>47</v>
      </c>
      <c r="E198">
        <v>8000</v>
      </c>
      <c r="F198" s="135"/>
      <c r="G198" s="135"/>
      <c r="H198">
        <v>7174</v>
      </c>
      <c r="I198" t="str">
        <f t="shared" si="40"/>
        <v>NA</v>
      </c>
      <c r="J198" t="str">
        <f t="shared" si="49"/>
        <v>NA</v>
      </c>
      <c r="K198" s="135"/>
      <c r="L198">
        <v>-2875</v>
      </c>
      <c r="M198">
        <v>-2875</v>
      </c>
      <c r="N198">
        <v>-2103</v>
      </c>
      <c r="O198" t="s">
        <v>164</v>
      </c>
      <c r="P198" t="s">
        <v>41</v>
      </c>
      <c r="Q198" s="135">
        <f t="shared" si="50"/>
        <v>0</v>
      </c>
      <c r="R198">
        <f t="shared" si="51"/>
        <v>826</v>
      </c>
      <c r="S198" s="135" t="str">
        <f t="shared" si="52"/>
        <v>NA</v>
      </c>
      <c r="T198" s="135" t="str">
        <f t="shared" si="53"/>
        <v>NA</v>
      </c>
      <c r="U198" t="str">
        <f t="shared" si="38"/>
        <v>NA</v>
      </c>
      <c r="V198">
        <f t="shared" si="48"/>
        <v>0</v>
      </c>
      <c r="W198">
        <f t="shared" si="39"/>
        <v>1</v>
      </c>
      <c r="X198">
        <v>463</v>
      </c>
      <c r="Y198" t="s">
        <v>31</v>
      </c>
      <c r="Z198" t="s">
        <v>31</v>
      </c>
      <c r="AA198" t="s">
        <v>152</v>
      </c>
      <c r="AB198" t="s">
        <v>31</v>
      </c>
      <c r="AC198" t="s">
        <v>31</v>
      </c>
      <c r="AD198" t="s">
        <v>31</v>
      </c>
      <c r="AE198" t="s">
        <v>31</v>
      </c>
      <c r="AF198" t="s">
        <v>31</v>
      </c>
      <c r="AG198" t="s">
        <v>31</v>
      </c>
      <c r="AH198" t="s">
        <v>31</v>
      </c>
      <c r="AI198" t="s">
        <v>31</v>
      </c>
      <c r="AJ198" t="s">
        <v>31</v>
      </c>
      <c r="AK198">
        <v>1800</v>
      </c>
      <c r="AL198" t="s">
        <v>31</v>
      </c>
      <c r="AM198" t="s">
        <v>184</v>
      </c>
      <c r="AN198" t="s">
        <v>31</v>
      </c>
      <c r="AO198" t="s">
        <v>31</v>
      </c>
      <c r="AP198" t="s">
        <v>31</v>
      </c>
      <c r="AQ198" t="s">
        <v>31</v>
      </c>
      <c r="AR198" t="s">
        <v>31</v>
      </c>
      <c r="AS198" t="s">
        <v>31</v>
      </c>
      <c r="AT198" t="s">
        <v>31</v>
      </c>
      <c r="AU198" t="s">
        <v>31</v>
      </c>
      <c r="AV198" t="s">
        <v>31</v>
      </c>
      <c r="AW198" t="s">
        <v>31</v>
      </c>
      <c r="AX198">
        <v>7582</v>
      </c>
      <c r="AY198" t="s">
        <v>171</v>
      </c>
      <c r="AZ198" t="s">
        <v>31</v>
      </c>
      <c r="BA198" t="s">
        <v>31</v>
      </c>
      <c r="BB198" t="s">
        <v>31</v>
      </c>
      <c r="BC198" s="189" t="str">
        <f t="shared" ca="1" si="41"/>
        <v>IT</v>
      </c>
      <c r="BD198" s="189">
        <f t="shared" si="42"/>
        <v>7582</v>
      </c>
      <c r="BE198" s="189" t="str">
        <f t="shared" ca="1" si="43"/>
        <v>CO Value</v>
      </c>
      <c r="BF198" s="189" t="str">
        <f t="shared" ca="1" si="44"/>
        <v>FR</v>
      </c>
      <c r="BG198" s="189">
        <f t="shared" si="45"/>
        <v>1800</v>
      </c>
      <c r="BH198" s="189" t="str">
        <f t="shared" ca="1" si="46"/>
        <v>Bilateral- Limitation des capacités d'export BE/DE/CH/IT pour le  9/04</v>
      </c>
      <c r="BI198" s="189">
        <f t="shared" si="47"/>
        <v>2</v>
      </c>
    </row>
    <row r="199" spans="1:61" ht="15.95" thickBot="1">
      <c r="A199" s="4"/>
      <c r="B199" t="s">
        <v>183</v>
      </c>
      <c r="C199" t="s">
        <v>150</v>
      </c>
      <c r="D199" t="s">
        <v>48</v>
      </c>
      <c r="E199">
        <v>7190</v>
      </c>
      <c r="F199" s="135"/>
      <c r="G199" s="135"/>
      <c r="H199">
        <v>6679</v>
      </c>
      <c r="I199" t="str">
        <f t="shared" si="40"/>
        <v>NA</v>
      </c>
      <c r="J199" t="str">
        <f t="shared" si="49"/>
        <v>NA</v>
      </c>
      <c r="K199" s="14"/>
      <c r="L199">
        <v>-2047</v>
      </c>
      <c r="M199">
        <v>-2047</v>
      </c>
      <c r="N199">
        <v>-1586</v>
      </c>
      <c r="O199" t="s">
        <v>164</v>
      </c>
      <c r="P199" t="s">
        <v>164</v>
      </c>
      <c r="Q199" s="135">
        <f t="shared" si="50"/>
        <v>0</v>
      </c>
      <c r="R199">
        <f t="shared" si="51"/>
        <v>511</v>
      </c>
      <c r="S199" s="135" t="str">
        <f t="shared" si="52"/>
        <v>NA</v>
      </c>
      <c r="T199" s="135" t="str">
        <f t="shared" si="53"/>
        <v>NA</v>
      </c>
      <c r="U199" t="str">
        <f t="shared" si="38"/>
        <v>NA</v>
      </c>
      <c r="V199">
        <f t="shared" si="48"/>
        <v>0</v>
      </c>
      <c r="W199">
        <f t="shared" si="39"/>
        <v>1</v>
      </c>
      <c r="X199">
        <v>438</v>
      </c>
      <c r="Y199" t="s">
        <v>31</v>
      </c>
      <c r="Z199" t="s">
        <v>31</v>
      </c>
      <c r="AA199" t="s">
        <v>152</v>
      </c>
      <c r="AB199" t="s">
        <v>31</v>
      </c>
      <c r="AC199" t="s">
        <v>31</v>
      </c>
      <c r="AD199" t="s">
        <v>31</v>
      </c>
      <c r="AE199" t="s">
        <v>31</v>
      </c>
      <c r="AF199" t="s">
        <v>31</v>
      </c>
      <c r="AG199" t="s">
        <v>31</v>
      </c>
      <c r="AH199" t="s">
        <v>31</v>
      </c>
      <c r="AI199" t="s">
        <v>31</v>
      </c>
      <c r="AJ199" t="s">
        <v>31</v>
      </c>
      <c r="AK199">
        <v>1800</v>
      </c>
      <c r="AL199" t="s">
        <v>31</v>
      </c>
      <c r="AM199" t="s">
        <v>184</v>
      </c>
      <c r="AN199" t="s">
        <v>31</v>
      </c>
      <c r="AO199" t="s">
        <v>31</v>
      </c>
      <c r="AP199" t="s">
        <v>31</v>
      </c>
      <c r="AQ199" t="s">
        <v>31</v>
      </c>
      <c r="AR199" t="s">
        <v>31</v>
      </c>
      <c r="AS199" t="s">
        <v>31</v>
      </c>
      <c r="AT199" t="s">
        <v>31</v>
      </c>
      <c r="AU199" t="s">
        <v>31</v>
      </c>
      <c r="AV199" t="s">
        <v>31</v>
      </c>
      <c r="AW199" t="s">
        <v>31</v>
      </c>
      <c r="AX199" t="s">
        <v>31</v>
      </c>
      <c r="AY199" t="s">
        <v>31</v>
      </c>
      <c r="AZ199" t="s">
        <v>31</v>
      </c>
      <c r="BA199" t="s">
        <v>31</v>
      </c>
      <c r="BB199" t="s">
        <v>31</v>
      </c>
      <c r="BC199" s="189" t="e">
        <f t="shared" ca="1" si="41"/>
        <v>#N/A</v>
      </c>
      <c r="BD199" s="189">
        <f t="shared" si="42"/>
        <v>100000</v>
      </c>
      <c r="BE199" s="189" t="e">
        <f t="shared" ca="1" si="43"/>
        <v>#N/A</v>
      </c>
      <c r="BF199" s="189" t="str">
        <f t="shared" ca="1" si="44"/>
        <v>FR</v>
      </c>
      <c r="BG199" s="189">
        <f t="shared" si="45"/>
        <v>1800</v>
      </c>
      <c r="BH199" s="189" t="str">
        <f t="shared" ca="1" si="46"/>
        <v>Bilateral- Limitation des capacités d'export BE/DE/CH/IT pour le  9/04</v>
      </c>
      <c r="BI199" s="189">
        <f t="shared" si="47"/>
        <v>2</v>
      </c>
    </row>
    <row r="200" spans="1:61">
      <c r="A200" s="4"/>
      <c r="B200" t="s">
        <v>186</v>
      </c>
      <c r="C200" t="s">
        <v>150</v>
      </c>
      <c r="D200" t="s">
        <v>151</v>
      </c>
      <c r="E200">
        <v>7811</v>
      </c>
      <c r="F200" s="135"/>
      <c r="G200" s="135"/>
      <c r="H200">
        <v>6880</v>
      </c>
      <c r="I200" t="str">
        <f t="shared" si="40"/>
        <v>NA</v>
      </c>
      <c r="J200" t="str">
        <f t="shared" si="49"/>
        <v>NA</v>
      </c>
      <c r="K200" s="55"/>
      <c r="L200">
        <v>-4469</v>
      </c>
      <c r="M200">
        <v>-4469</v>
      </c>
      <c r="N200">
        <v>-3504</v>
      </c>
      <c r="O200" t="s">
        <v>40</v>
      </c>
      <c r="P200" t="s">
        <v>41</v>
      </c>
      <c r="Q200" s="135">
        <f t="shared" si="50"/>
        <v>0</v>
      </c>
      <c r="R200">
        <f t="shared" si="51"/>
        <v>931</v>
      </c>
      <c r="S200" s="135" t="str">
        <f t="shared" si="52"/>
        <v>NA</v>
      </c>
      <c r="T200" s="135" t="str">
        <f t="shared" si="53"/>
        <v>NA</v>
      </c>
      <c r="U200" t="str">
        <f t="shared" ref="U200:U263" si="54">IF(AND(ISNUMBER(S200),ISNUMBER(T200),ISBLANK(E200)),S200+T200,"NA")</f>
        <v>NA</v>
      </c>
      <c r="V200">
        <f t="shared" si="48"/>
        <v>0</v>
      </c>
      <c r="W200">
        <f t="shared" ref="W200:W263" si="55">MIN(IF(SUM(X200,Y200,Z200,AB200,AC200,AE200,AF200,AH200,AI200,AK200,AL200,AN200,AO200,AQ200,AR200,AT200,AU200,AW200,AX200,AZ200,BA200)=0,0,1)+IF(P200="Smoothing ramp",1,0)+IF(ISNUMBER(X200),1,0)+IF(ISNUMBER(Y200),1,0)+IF(ISNUMBER(Z200),1,0)+IF(ISNUMBER(AB200),1,0)+IF(ISNUMBER(AC200),1,0)+IF(ISNUMBER(AE200),1,0)+IF(ISNUMBER(AF200),1,0)+IF(ISNUMBER(AH200),1,0)+IF(ISNUMBER(AI200),1,0)+IF(ISNUMBER(AK200),1,0)+IF(ISNUMBER(AL200),1,0)+IF(ISNUMBER(AN200),1,0)+IF(ISNUMBER(AO200),1,0)+IF(ISNUMBER(AQ200),1,0)+IF(ISNUMBER(AR200),1,0)+IF(ISNUMBER(AT200),1,0)+IF(ISNUMBER(AU200),1,0)+IF(ISNUMBER(AW200),1,0)+IF(ISNUMBER(AX200),1,0)+IF(ISNUMBER(AZ200),1,0)+IF(ISNUMBER(BA200),1,0),1)</f>
        <v>1</v>
      </c>
      <c r="X200" t="s">
        <v>31</v>
      </c>
      <c r="Y200" t="s">
        <v>31</v>
      </c>
      <c r="Z200" t="s">
        <v>31</v>
      </c>
      <c r="AA200" t="s">
        <v>31</v>
      </c>
      <c r="AB200" t="s">
        <v>31</v>
      </c>
      <c r="AC200" t="s">
        <v>31</v>
      </c>
      <c r="AD200" t="s">
        <v>31</v>
      </c>
      <c r="AE200" t="s">
        <v>31</v>
      </c>
      <c r="AF200" t="s">
        <v>31</v>
      </c>
      <c r="AG200" t="s">
        <v>31</v>
      </c>
      <c r="AH200" t="s">
        <v>31</v>
      </c>
      <c r="AI200" t="s">
        <v>31</v>
      </c>
      <c r="AJ200" t="s">
        <v>31</v>
      </c>
      <c r="AK200">
        <v>1800</v>
      </c>
      <c r="AL200" t="s">
        <v>31</v>
      </c>
      <c r="AM200" t="s">
        <v>187</v>
      </c>
      <c r="AN200" t="s">
        <v>31</v>
      </c>
      <c r="AO200" t="s">
        <v>31</v>
      </c>
      <c r="AP200" t="s">
        <v>31</v>
      </c>
      <c r="AQ200" t="s">
        <v>31</v>
      </c>
      <c r="AR200" t="s">
        <v>31</v>
      </c>
      <c r="AS200" t="s">
        <v>31</v>
      </c>
      <c r="AT200" t="s">
        <v>31</v>
      </c>
      <c r="AU200" t="s">
        <v>31</v>
      </c>
      <c r="AV200" t="s">
        <v>31</v>
      </c>
      <c r="AW200" t="s">
        <v>31</v>
      </c>
      <c r="AX200">
        <v>7300</v>
      </c>
      <c r="AY200" t="s">
        <v>188</v>
      </c>
      <c r="AZ200" t="s">
        <v>31</v>
      </c>
      <c r="BA200" t="s">
        <v>31</v>
      </c>
      <c r="BB200" t="s">
        <v>31</v>
      </c>
      <c r="BC200" s="189" t="str">
        <f t="shared" ca="1" si="41"/>
        <v>IT</v>
      </c>
      <c r="BD200" s="189">
        <f t="shared" si="42"/>
        <v>7300</v>
      </c>
      <c r="BE200" s="189" t="str">
        <f t="shared" ca="1" si="43"/>
        <v>VNS VLR su Fiesch-Moerel</v>
      </c>
      <c r="BF200" s="189" t="str">
        <f t="shared" ca="1" si="44"/>
        <v>FR</v>
      </c>
      <c r="BG200" s="189">
        <f t="shared" si="45"/>
        <v>1800</v>
      </c>
      <c r="BH200" s="189" t="str">
        <f t="shared" ca="1" si="46"/>
        <v>Bilateral- Limitation des capacités d'export BE/DE/CH/IT</v>
      </c>
      <c r="BI200" s="189">
        <f t="shared" si="47"/>
        <v>1</v>
      </c>
    </row>
    <row r="201" spans="1:61">
      <c r="A201" s="4"/>
      <c r="B201" t="s">
        <v>186</v>
      </c>
      <c r="C201" t="s">
        <v>150</v>
      </c>
      <c r="D201" t="s">
        <v>155</v>
      </c>
      <c r="E201">
        <v>7811</v>
      </c>
      <c r="F201" s="135"/>
      <c r="G201" s="135"/>
      <c r="H201">
        <v>6880</v>
      </c>
      <c r="I201" t="str">
        <f t="shared" ref="I201:I264" si="56">IF(ISNUMBER(H201),"NA",0)</f>
        <v>NA</v>
      </c>
      <c r="J201" t="str">
        <f t="shared" si="49"/>
        <v>NA</v>
      </c>
      <c r="K201" s="135"/>
      <c r="L201">
        <v>-4469</v>
      </c>
      <c r="M201">
        <v>-4469</v>
      </c>
      <c r="N201">
        <v>-3504</v>
      </c>
      <c r="O201" t="s">
        <v>40</v>
      </c>
      <c r="P201" t="s">
        <v>41</v>
      </c>
      <c r="Q201" s="135">
        <f t="shared" si="50"/>
        <v>0</v>
      </c>
      <c r="R201">
        <f t="shared" si="51"/>
        <v>931</v>
      </c>
      <c r="S201" s="135" t="str">
        <f t="shared" si="52"/>
        <v>NA</v>
      </c>
      <c r="T201" s="135" t="str">
        <f t="shared" si="53"/>
        <v>NA</v>
      </c>
      <c r="U201" t="str">
        <f t="shared" si="54"/>
        <v>NA</v>
      </c>
      <c r="V201">
        <f t="shared" si="48"/>
        <v>0</v>
      </c>
      <c r="W201">
        <f t="shared" si="55"/>
        <v>1</v>
      </c>
      <c r="X201" t="s">
        <v>31</v>
      </c>
      <c r="Y201" t="s">
        <v>31</v>
      </c>
      <c r="Z201" t="s">
        <v>31</v>
      </c>
      <c r="AA201" t="s">
        <v>31</v>
      </c>
      <c r="AB201" t="s">
        <v>31</v>
      </c>
      <c r="AC201" t="s">
        <v>31</v>
      </c>
      <c r="AD201" t="s">
        <v>31</v>
      </c>
      <c r="AE201" t="s">
        <v>31</v>
      </c>
      <c r="AF201" t="s">
        <v>31</v>
      </c>
      <c r="AG201" t="s">
        <v>31</v>
      </c>
      <c r="AH201" t="s">
        <v>31</v>
      </c>
      <c r="AI201" t="s">
        <v>31</v>
      </c>
      <c r="AJ201" t="s">
        <v>31</v>
      </c>
      <c r="AK201">
        <v>1800</v>
      </c>
      <c r="AL201" t="s">
        <v>31</v>
      </c>
      <c r="AM201" t="s">
        <v>187</v>
      </c>
      <c r="AN201" t="s">
        <v>31</v>
      </c>
      <c r="AO201" t="s">
        <v>31</v>
      </c>
      <c r="AP201" t="s">
        <v>31</v>
      </c>
      <c r="AQ201" t="s">
        <v>31</v>
      </c>
      <c r="AR201" t="s">
        <v>31</v>
      </c>
      <c r="AS201" t="s">
        <v>31</v>
      </c>
      <c r="AT201" t="s">
        <v>31</v>
      </c>
      <c r="AU201" t="s">
        <v>31</v>
      </c>
      <c r="AV201" t="s">
        <v>31</v>
      </c>
      <c r="AW201" t="s">
        <v>31</v>
      </c>
      <c r="AX201">
        <v>7300</v>
      </c>
      <c r="AY201" t="s">
        <v>188</v>
      </c>
      <c r="AZ201" t="s">
        <v>31</v>
      </c>
      <c r="BA201" t="s">
        <v>31</v>
      </c>
      <c r="BB201" t="s">
        <v>31</v>
      </c>
      <c r="BC201" s="189" t="str">
        <f t="shared" ref="BC201:BC264" ca="1" si="57">OFFSET($W$6,0,MATCH(BD201,$X201:$BB201,0))</f>
        <v>IT</v>
      </c>
      <c r="BD201" s="189">
        <f t="shared" ref="BD201:BD264" si="58">MIN(IF(ISNUMBER(Z201),Z201,100000),IF(ISNUMBER(AC201),AC201,100000),IF(ISNUMBER(AF201),AF201,100000),IF(ISNUMBER(AI201),AI201,100000),IF(ISNUMBER(AL201),AL201,100000),IF(ISNUMBER(AO201),AF201,AO201),IF(ISNUMBER(AR201),AR201,100000),IF(ISNUMBER(AU201),AF201,100000),IF(ISNUMBER(AX201),AX201,100000),IF(ISNUMBER(BA201),BA201,100000))</f>
        <v>7300</v>
      </c>
      <c r="BE201" s="189" t="str">
        <f t="shared" ref="BE201:BE264" ca="1" si="59">OFFSET($W201,0,MATCH(BD201,X201:BB201,0)+1)</f>
        <v>VNS VLR su Fiesch-Moerel</v>
      </c>
      <c r="BF201" s="189" t="str">
        <f t="shared" ref="BF201:BF264" ca="1" si="60">OFFSET($W$6,0,MATCH(BG201,$X201:$BB201,0))</f>
        <v>FR</v>
      </c>
      <c r="BG201" s="189">
        <f t="shared" ref="BG201:BG264" si="61">MIN(IF(ISNUMBER(Y201),Y201,100000),IF(ISNUMBER(AB201),AB201,100000),IF(ISNUMBER(AE201),AE201,100000),IF(ISNUMBER(AH201),AH201,100000),IF(ISNUMBER(AK201),AK201,100000),IF(ISNUMBER(AN201),AN201,100000),IF(ISNUMBER(AQ201),AQ201,100000),IF(ISNUMBER(AT201),AT201,100000),IF(ISNUMBER(AW201),AW201,100000),IF(ISNUMBER(AZ201),AZ201,100000))</f>
        <v>1800</v>
      </c>
      <c r="BH201" s="189" t="str">
        <f t="shared" ref="BH201:BH264" ca="1" si="62">OFFSET(W201,0,MATCH(BG201,X201:BB201,0)+2)</f>
        <v>Bilateral- Limitation des capacités d'export BE/DE/CH/IT</v>
      </c>
      <c r="BI201" s="189">
        <f t="shared" ref="BI201:BI264" si="63">IF(ISNUMBER(X201),1,0)+IF(ISNUMBER(Y201),1,0)+IF(ISNUMBER(AB201),1,0)+IF(ISNUMBER(AE201),1,0)+IF(ISNUMBER(AH201),1,0)+IF(ISNUMBER(AK201),1,0)+IF(ISNUMBER(AN201),1,0)+IF(ISNUMBER(AQ201),1,0)+IF(ISNUMBER(AT201),1,0)+IF(ISNUMBER(AW201),1,0)+IF(ISNUMBER(AZ201),1,0)+IF(ISNUMBER(U638),1,0)</f>
        <v>1</v>
      </c>
    </row>
    <row r="202" spans="1:61">
      <c r="A202" s="4"/>
      <c r="B202" t="s">
        <v>186</v>
      </c>
      <c r="C202" t="s">
        <v>150</v>
      </c>
      <c r="D202" t="s">
        <v>156</v>
      </c>
      <c r="E202">
        <v>7811</v>
      </c>
      <c r="F202" s="135"/>
      <c r="G202" s="135"/>
      <c r="H202">
        <v>6880</v>
      </c>
      <c r="I202" t="str">
        <f t="shared" si="56"/>
        <v>NA</v>
      </c>
      <c r="J202" t="str">
        <f t="shared" si="49"/>
        <v>NA</v>
      </c>
      <c r="K202" s="135"/>
      <c r="L202">
        <v>-4469</v>
      </c>
      <c r="M202">
        <v>-4469</v>
      </c>
      <c r="N202">
        <v>-3504</v>
      </c>
      <c r="O202" t="s">
        <v>40</v>
      </c>
      <c r="P202" t="s">
        <v>41</v>
      </c>
      <c r="Q202" s="135">
        <f t="shared" si="50"/>
        <v>0</v>
      </c>
      <c r="R202">
        <f t="shared" si="51"/>
        <v>931</v>
      </c>
      <c r="S202" s="135" t="str">
        <f t="shared" si="52"/>
        <v>NA</v>
      </c>
      <c r="T202" s="135" t="str">
        <f t="shared" si="53"/>
        <v>NA</v>
      </c>
      <c r="U202" t="str">
        <f t="shared" si="54"/>
        <v>NA</v>
      </c>
      <c r="V202">
        <f t="shared" si="48"/>
        <v>0</v>
      </c>
      <c r="W202">
        <f t="shared" si="55"/>
        <v>1</v>
      </c>
      <c r="X202" t="s">
        <v>31</v>
      </c>
      <c r="Y202" t="s">
        <v>31</v>
      </c>
      <c r="Z202" t="s">
        <v>31</v>
      </c>
      <c r="AA202" t="s">
        <v>31</v>
      </c>
      <c r="AB202" t="s">
        <v>31</v>
      </c>
      <c r="AC202" t="s">
        <v>31</v>
      </c>
      <c r="AD202" t="s">
        <v>31</v>
      </c>
      <c r="AE202" t="s">
        <v>31</v>
      </c>
      <c r="AF202" t="s">
        <v>31</v>
      </c>
      <c r="AG202" t="s">
        <v>31</v>
      </c>
      <c r="AH202" t="s">
        <v>31</v>
      </c>
      <c r="AI202" t="s">
        <v>31</v>
      </c>
      <c r="AJ202" t="s">
        <v>31</v>
      </c>
      <c r="AK202">
        <v>1800</v>
      </c>
      <c r="AL202" t="s">
        <v>31</v>
      </c>
      <c r="AM202" t="s">
        <v>187</v>
      </c>
      <c r="AN202" t="s">
        <v>31</v>
      </c>
      <c r="AO202" t="s">
        <v>31</v>
      </c>
      <c r="AP202" t="s">
        <v>31</v>
      </c>
      <c r="AQ202" t="s">
        <v>31</v>
      </c>
      <c r="AR202" t="s">
        <v>31</v>
      </c>
      <c r="AS202" t="s">
        <v>31</v>
      </c>
      <c r="AT202" t="s">
        <v>31</v>
      </c>
      <c r="AU202" t="s">
        <v>31</v>
      </c>
      <c r="AV202" t="s">
        <v>31</v>
      </c>
      <c r="AW202" t="s">
        <v>31</v>
      </c>
      <c r="AX202">
        <v>7300</v>
      </c>
      <c r="AY202" t="s">
        <v>188</v>
      </c>
      <c r="AZ202" t="s">
        <v>31</v>
      </c>
      <c r="BA202" t="s">
        <v>31</v>
      </c>
      <c r="BB202" t="s">
        <v>31</v>
      </c>
      <c r="BC202" s="189" t="str">
        <f t="shared" ca="1" si="57"/>
        <v>IT</v>
      </c>
      <c r="BD202" s="189">
        <f t="shared" si="58"/>
        <v>7300</v>
      </c>
      <c r="BE202" s="189" t="str">
        <f t="shared" ca="1" si="59"/>
        <v>VNS VLR su Fiesch-Moerel</v>
      </c>
      <c r="BF202" s="189" t="str">
        <f t="shared" ca="1" si="60"/>
        <v>FR</v>
      </c>
      <c r="BG202" s="189">
        <f t="shared" si="61"/>
        <v>1800</v>
      </c>
      <c r="BH202" s="189" t="str">
        <f t="shared" ca="1" si="62"/>
        <v>Bilateral- Limitation des capacités d'export BE/DE/CH/IT</v>
      </c>
      <c r="BI202" s="189">
        <f t="shared" si="63"/>
        <v>1</v>
      </c>
    </row>
    <row r="203" spans="1:61">
      <c r="A203" s="425"/>
      <c r="B203" t="s">
        <v>186</v>
      </c>
      <c r="C203" t="s">
        <v>150</v>
      </c>
      <c r="D203" t="s">
        <v>157</v>
      </c>
      <c r="E203">
        <v>7714</v>
      </c>
      <c r="F203" s="135"/>
      <c r="G203" s="135"/>
      <c r="H203">
        <v>6880</v>
      </c>
      <c r="I203" t="str">
        <f t="shared" si="56"/>
        <v>NA</v>
      </c>
      <c r="J203" t="str">
        <f t="shared" si="49"/>
        <v>NA</v>
      </c>
      <c r="K203" s="135"/>
      <c r="L203">
        <v>-4953</v>
      </c>
      <c r="M203">
        <v>-4953</v>
      </c>
      <c r="N203">
        <v>-4035</v>
      </c>
      <c r="O203" t="s">
        <v>40</v>
      </c>
      <c r="P203" t="s">
        <v>41</v>
      </c>
      <c r="Q203" s="135">
        <f t="shared" si="50"/>
        <v>0</v>
      </c>
      <c r="R203">
        <f t="shared" si="51"/>
        <v>834</v>
      </c>
      <c r="S203" s="135" t="str">
        <f t="shared" si="52"/>
        <v>NA</v>
      </c>
      <c r="T203" s="135" t="str">
        <f t="shared" si="53"/>
        <v>NA</v>
      </c>
      <c r="U203" t="str">
        <f t="shared" si="54"/>
        <v>NA</v>
      </c>
      <c r="V203">
        <f t="shared" si="48"/>
        <v>0</v>
      </c>
      <c r="W203">
        <f t="shared" si="55"/>
        <v>1</v>
      </c>
      <c r="X203" t="s">
        <v>31</v>
      </c>
      <c r="Y203" t="s">
        <v>31</v>
      </c>
      <c r="Z203" t="s">
        <v>31</v>
      </c>
      <c r="AA203" t="s">
        <v>31</v>
      </c>
      <c r="AB203" t="s">
        <v>31</v>
      </c>
      <c r="AC203" t="s">
        <v>31</v>
      </c>
      <c r="AD203" t="s">
        <v>31</v>
      </c>
      <c r="AE203" t="s">
        <v>31</v>
      </c>
      <c r="AF203" t="s">
        <v>31</v>
      </c>
      <c r="AG203" t="s">
        <v>31</v>
      </c>
      <c r="AH203" t="s">
        <v>31</v>
      </c>
      <c r="AI203" t="s">
        <v>31</v>
      </c>
      <c r="AJ203" t="s">
        <v>31</v>
      </c>
      <c r="AK203">
        <v>1800</v>
      </c>
      <c r="AL203" t="s">
        <v>31</v>
      </c>
      <c r="AM203" t="s">
        <v>187</v>
      </c>
      <c r="AN203" t="s">
        <v>31</v>
      </c>
      <c r="AO203" t="s">
        <v>31</v>
      </c>
      <c r="AP203" t="s">
        <v>31</v>
      </c>
      <c r="AQ203" t="s">
        <v>31</v>
      </c>
      <c r="AR203" t="s">
        <v>31</v>
      </c>
      <c r="AS203" t="s">
        <v>31</v>
      </c>
      <c r="AT203" t="s">
        <v>31</v>
      </c>
      <c r="AU203" t="s">
        <v>31</v>
      </c>
      <c r="AV203" t="s">
        <v>31</v>
      </c>
      <c r="AW203" t="s">
        <v>31</v>
      </c>
      <c r="AX203">
        <v>7300</v>
      </c>
      <c r="AY203" t="s">
        <v>188</v>
      </c>
      <c r="AZ203" t="s">
        <v>31</v>
      </c>
      <c r="BA203" t="s">
        <v>31</v>
      </c>
      <c r="BB203" t="s">
        <v>31</v>
      </c>
      <c r="BC203" s="189" t="str">
        <f t="shared" ca="1" si="57"/>
        <v>IT</v>
      </c>
      <c r="BD203" s="189">
        <f t="shared" si="58"/>
        <v>7300</v>
      </c>
      <c r="BE203" s="189" t="str">
        <f t="shared" ca="1" si="59"/>
        <v>VNS VLR su Fiesch-Moerel</v>
      </c>
      <c r="BF203" s="189" t="str">
        <f t="shared" ca="1" si="60"/>
        <v>FR</v>
      </c>
      <c r="BG203" s="189">
        <f t="shared" si="61"/>
        <v>1800</v>
      </c>
      <c r="BH203" s="189" t="str">
        <f t="shared" ca="1" si="62"/>
        <v>Bilateral- Limitation des capacités d'export BE/DE/CH/IT</v>
      </c>
      <c r="BI203" s="189">
        <f t="shared" si="63"/>
        <v>1</v>
      </c>
    </row>
    <row r="204" spans="1:61">
      <c r="A204" s="425"/>
      <c r="B204" t="s">
        <v>186</v>
      </c>
      <c r="C204" t="s">
        <v>150</v>
      </c>
      <c r="D204" t="s">
        <v>158</v>
      </c>
      <c r="E204">
        <v>7714</v>
      </c>
      <c r="F204" s="135"/>
      <c r="G204" s="135"/>
      <c r="H204">
        <v>6880</v>
      </c>
      <c r="I204" t="str">
        <f t="shared" si="56"/>
        <v>NA</v>
      </c>
      <c r="J204" t="str">
        <f t="shared" si="49"/>
        <v>NA</v>
      </c>
      <c r="K204" s="135"/>
      <c r="L204">
        <v>-4953</v>
      </c>
      <c r="M204">
        <v>-4953</v>
      </c>
      <c r="N204">
        <v>-4035</v>
      </c>
      <c r="O204" t="s">
        <v>40</v>
      </c>
      <c r="P204" t="s">
        <v>41</v>
      </c>
      <c r="Q204" s="135">
        <f t="shared" si="50"/>
        <v>0</v>
      </c>
      <c r="R204">
        <f t="shared" si="51"/>
        <v>834</v>
      </c>
      <c r="S204" s="135" t="str">
        <f t="shared" si="52"/>
        <v>NA</v>
      </c>
      <c r="T204" s="135" t="str">
        <f t="shared" si="53"/>
        <v>NA</v>
      </c>
      <c r="U204" t="str">
        <f t="shared" si="54"/>
        <v>NA</v>
      </c>
      <c r="V204">
        <f t="shared" si="48"/>
        <v>0</v>
      </c>
      <c r="W204">
        <f t="shared" si="55"/>
        <v>1</v>
      </c>
      <c r="X204" t="s">
        <v>31</v>
      </c>
      <c r="Y204" t="s">
        <v>31</v>
      </c>
      <c r="Z204" t="s">
        <v>31</v>
      </c>
      <c r="AA204" t="s">
        <v>31</v>
      </c>
      <c r="AB204" t="s">
        <v>31</v>
      </c>
      <c r="AC204" t="s">
        <v>31</v>
      </c>
      <c r="AD204" t="s">
        <v>31</v>
      </c>
      <c r="AE204" t="s">
        <v>31</v>
      </c>
      <c r="AF204" t="s">
        <v>31</v>
      </c>
      <c r="AG204" t="s">
        <v>31</v>
      </c>
      <c r="AH204" t="s">
        <v>31</v>
      </c>
      <c r="AI204" t="s">
        <v>31</v>
      </c>
      <c r="AJ204" t="s">
        <v>31</v>
      </c>
      <c r="AK204">
        <v>1800</v>
      </c>
      <c r="AL204" t="s">
        <v>31</v>
      </c>
      <c r="AM204" t="s">
        <v>187</v>
      </c>
      <c r="AN204" t="s">
        <v>31</v>
      </c>
      <c r="AO204" t="s">
        <v>31</v>
      </c>
      <c r="AP204" t="s">
        <v>31</v>
      </c>
      <c r="AQ204" t="s">
        <v>31</v>
      </c>
      <c r="AR204" t="s">
        <v>31</v>
      </c>
      <c r="AS204" t="s">
        <v>31</v>
      </c>
      <c r="AT204" t="s">
        <v>31</v>
      </c>
      <c r="AU204" t="s">
        <v>31</v>
      </c>
      <c r="AV204" t="s">
        <v>31</v>
      </c>
      <c r="AW204" t="s">
        <v>31</v>
      </c>
      <c r="AX204">
        <v>7300</v>
      </c>
      <c r="AY204" t="s">
        <v>188</v>
      </c>
      <c r="AZ204" t="s">
        <v>31</v>
      </c>
      <c r="BA204" t="s">
        <v>31</v>
      </c>
      <c r="BB204" t="s">
        <v>31</v>
      </c>
      <c r="BC204" s="189" t="str">
        <f t="shared" ca="1" si="57"/>
        <v>IT</v>
      </c>
      <c r="BD204" s="189">
        <f t="shared" si="58"/>
        <v>7300</v>
      </c>
      <c r="BE204" s="189" t="str">
        <f t="shared" ca="1" si="59"/>
        <v>VNS VLR su Fiesch-Moerel</v>
      </c>
      <c r="BF204" s="189" t="str">
        <f t="shared" ca="1" si="60"/>
        <v>FR</v>
      </c>
      <c r="BG204" s="189">
        <f t="shared" si="61"/>
        <v>1800</v>
      </c>
      <c r="BH204" s="189" t="str">
        <f t="shared" ca="1" si="62"/>
        <v>Bilateral- Limitation des capacités d'export BE/DE/CH/IT</v>
      </c>
      <c r="BI204" s="189">
        <f t="shared" si="63"/>
        <v>1</v>
      </c>
    </row>
    <row r="205" spans="1:61">
      <c r="A205" s="425"/>
      <c r="B205" t="s">
        <v>186</v>
      </c>
      <c r="C205" t="s">
        <v>150</v>
      </c>
      <c r="D205" t="s">
        <v>159</v>
      </c>
      <c r="E205">
        <v>7714</v>
      </c>
      <c r="F205" s="135"/>
      <c r="G205" s="135"/>
      <c r="H205">
        <v>6880</v>
      </c>
      <c r="I205" t="str">
        <f t="shared" si="56"/>
        <v>NA</v>
      </c>
      <c r="J205" t="str">
        <f t="shared" si="49"/>
        <v>NA</v>
      </c>
      <c r="K205" s="135"/>
      <c r="L205">
        <v>-4953</v>
      </c>
      <c r="M205">
        <v>-4953</v>
      </c>
      <c r="N205">
        <v>-4035</v>
      </c>
      <c r="O205" t="s">
        <v>40</v>
      </c>
      <c r="P205" t="s">
        <v>41</v>
      </c>
      <c r="Q205" s="135">
        <f t="shared" si="50"/>
        <v>0</v>
      </c>
      <c r="R205">
        <f t="shared" si="51"/>
        <v>834</v>
      </c>
      <c r="S205" s="135" t="str">
        <f t="shared" si="52"/>
        <v>NA</v>
      </c>
      <c r="T205" s="135" t="str">
        <f t="shared" si="53"/>
        <v>NA</v>
      </c>
      <c r="U205" t="str">
        <f t="shared" si="54"/>
        <v>NA</v>
      </c>
      <c r="V205">
        <f t="shared" si="48"/>
        <v>0</v>
      </c>
      <c r="W205">
        <f t="shared" si="55"/>
        <v>1</v>
      </c>
      <c r="X205" t="s">
        <v>31</v>
      </c>
      <c r="Y205" t="s">
        <v>31</v>
      </c>
      <c r="Z205" t="s">
        <v>31</v>
      </c>
      <c r="AA205" t="s">
        <v>31</v>
      </c>
      <c r="AB205" t="s">
        <v>31</v>
      </c>
      <c r="AC205" t="s">
        <v>31</v>
      </c>
      <c r="AD205" t="s">
        <v>31</v>
      </c>
      <c r="AE205" t="s">
        <v>31</v>
      </c>
      <c r="AF205" t="s">
        <v>31</v>
      </c>
      <c r="AG205" t="s">
        <v>31</v>
      </c>
      <c r="AH205" t="s">
        <v>31</v>
      </c>
      <c r="AI205" t="s">
        <v>31</v>
      </c>
      <c r="AJ205" t="s">
        <v>31</v>
      </c>
      <c r="AK205">
        <v>1800</v>
      </c>
      <c r="AL205" t="s">
        <v>31</v>
      </c>
      <c r="AM205" t="s">
        <v>187</v>
      </c>
      <c r="AN205" t="s">
        <v>31</v>
      </c>
      <c r="AO205" t="s">
        <v>31</v>
      </c>
      <c r="AP205" t="s">
        <v>31</v>
      </c>
      <c r="AQ205" t="s">
        <v>31</v>
      </c>
      <c r="AR205" t="s">
        <v>31</v>
      </c>
      <c r="AS205" t="s">
        <v>31</v>
      </c>
      <c r="AT205" t="s">
        <v>31</v>
      </c>
      <c r="AU205" t="s">
        <v>31</v>
      </c>
      <c r="AV205" t="s">
        <v>31</v>
      </c>
      <c r="AW205" t="s">
        <v>31</v>
      </c>
      <c r="AX205">
        <v>7300</v>
      </c>
      <c r="AY205" t="s">
        <v>188</v>
      </c>
      <c r="AZ205" t="s">
        <v>31</v>
      </c>
      <c r="BA205" t="s">
        <v>31</v>
      </c>
      <c r="BB205" t="s">
        <v>31</v>
      </c>
      <c r="BC205" s="189" t="str">
        <f t="shared" ca="1" si="57"/>
        <v>IT</v>
      </c>
      <c r="BD205" s="189">
        <f t="shared" si="58"/>
        <v>7300</v>
      </c>
      <c r="BE205" s="189" t="str">
        <f t="shared" ca="1" si="59"/>
        <v>VNS VLR su Fiesch-Moerel</v>
      </c>
      <c r="BF205" s="189" t="str">
        <f t="shared" ca="1" si="60"/>
        <v>FR</v>
      </c>
      <c r="BG205" s="189">
        <f t="shared" si="61"/>
        <v>1800</v>
      </c>
      <c r="BH205" s="189" t="str">
        <f t="shared" ca="1" si="62"/>
        <v>Bilateral- Limitation des capacités d'export BE/DE/CH/IT</v>
      </c>
      <c r="BI205" s="189">
        <f t="shared" si="63"/>
        <v>1</v>
      </c>
    </row>
    <row r="206" spans="1:61">
      <c r="A206" s="4"/>
      <c r="B206" t="s">
        <v>186</v>
      </c>
      <c r="C206" t="s">
        <v>150</v>
      </c>
      <c r="D206" t="s">
        <v>160</v>
      </c>
      <c r="E206">
        <v>7714</v>
      </c>
      <c r="F206" s="135"/>
      <c r="G206" s="135"/>
      <c r="H206">
        <v>6880</v>
      </c>
      <c r="I206" t="str">
        <f t="shared" si="56"/>
        <v>NA</v>
      </c>
      <c r="J206" t="str">
        <f t="shared" si="49"/>
        <v>NA</v>
      </c>
      <c r="K206" s="135"/>
      <c r="L206">
        <v>-4953</v>
      </c>
      <c r="M206">
        <v>-4953</v>
      </c>
      <c r="N206">
        <v>-4035</v>
      </c>
      <c r="O206" t="s">
        <v>40</v>
      </c>
      <c r="P206" t="s">
        <v>41</v>
      </c>
      <c r="Q206" s="135">
        <f t="shared" si="50"/>
        <v>0</v>
      </c>
      <c r="R206">
        <f t="shared" si="51"/>
        <v>834</v>
      </c>
      <c r="S206" s="135" t="str">
        <f t="shared" si="52"/>
        <v>NA</v>
      </c>
      <c r="T206" s="135" t="str">
        <f t="shared" si="53"/>
        <v>NA</v>
      </c>
      <c r="U206" t="str">
        <f t="shared" si="54"/>
        <v>NA</v>
      </c>
      <c r="V206">
        <f t="shared" si="48"/>
        <v>0</v>
      </c>
      <c r="W206">
        <f t="shared" si="55"/>
        <v>1</v>
      </c>
      <c r="X206" t="s">
        <v>31</v>
      </c>
      <c r="Y206" t="s">
        <v>31</v>
      </c>
      <c r="Z206" t="s">
        <v>31</v>
      </c>
      <c r="AA206" t="s">
        <v>31</v>
      </c>
      <c r="AB206" t="s">
        <v>31</v>
      </c>
      <c r="AC206" t="s">
        <v>31</v>
      </c>
      <c r="AD206" t="s">
        <v>31</v>
      </c>
      <c r="AE206" t="s">
        <v>31</v>
      </c>
      <c r="AF206" t="s">
        <v>31</v>
      </c>
      <c r="AG206" t="s">
        <v>31</v>
      </c>
      <c r="AH206" t="s">
        <v>31</v>
      </c>
      <c r="AI206" t="s">
        <v>31</v>
      </c>
      <c r="AJ206" t="s">
        <v>31</v>
      </c>
      <c r="AK206">
        <v>1800</v>
      </c>
      <c r="AL206" t="s">
        <v>31</v>
      </c>
      <c r="AM206" t="s">
        <v>187</v>
      </c>
      <c r="AN206" t="s">
        <v>31</v>
      </c>
      <c r="AO206" t="s">
        <v>31</v>
      </c>
      <c r="AP206" t="s">
        <v>31</v>
      </c>
      <c r="AQ206" t="s">
        <v>31</v>
      </c>
      <c r="AR206" t="s">
        <v>31</v>
      </c>
      <c r="AS206" t="s">
        <v>31</v>
      </c>
      <c r="AT206" t="s">
        <v>31</v>
      </c>
      <c r="AU206" t="s">
        <v>31</v>
      </c>
      <c r="AV206" t="s">
        <v>31</v>
      </c>
      <c r="AW206" t="s">
        <v>31</v>
      </c>
      <c r="AX206">
        <v>7300</v>
      </c>
      <c r="AY206" t="s">
        <v>188</v>
      </c>
      <c r="AZ206" t="s">
        <v>31</v>
      </c>
      <c r="BA206" t="s">
        <v>31</v>
      </c>
      <c r="BB206" t="s">
        <v>31</v>
      </c>
      <c r="BC206" s="189" t="str">
        <f t="shared" ca="1" si="57"/>
        <v>IT</v>
      </c>
      <c r="BD206" s="189">
        <f t="shared" si="58"/>
        <v>7300</v>
      </c>
      <c r="BE206" s="189" t="str">
        <f t="shared" ca="1" si="59"/>
        <v>VNS VLR su Fiesch-Moerel</v>
      </c>
      <c r="BF206" s="189" t="str">
        <f t="shared" ca="1" si="60"/>
        <v>FR</v>
      </c>
      <c r="BG206" s="189">
        <f t="shared" si="61"/>
        <v>1800</v>
      </c>
      <c r="BH206" s="189" t="str">
        <f t="shared" ca="1" si="62"/>
        <v>Bilateral- Limitation des capacités d'export BE/DE/CH/IT</v>
      </c>
      <c r="BI206" s="189">
        <f t="shared" si="63"/>
        <v>1</v>
      </c>
    </row>
    <row r="207" spans="1:61">
      <c r="A207" s="4"/>
      <c r="B207" t="s">
        <v>186</v>
      </c>
      <c r="C207" t="s">
        <v>150</v>
      </c>
      <c r="D207" t="s">
        <v>161</v>
      </c>
      <c r="E207">
        <v>7600</v>
      </c>
      <c r="F207" s="135"/>
      <c r="G207" s="135"/>
      <c r="H207">
        <v>6947</v>
      </c>
      <c r="I207" t="str">
        <f t="shared" si="56"/>
        <v>NA</v>
      </c>
      <c r="J207" t="str">
        <f t="shared" si="49"/>
        <v>NA</v>
      </c>
      <c r="K207" s="135"/>
      <c r="L207">
        <v>-3396</v>
      </c>
      <c r="M207">
        <v>-3396</v>
      </c>
      <c r="N207">
        <v>-2776</v>
      </c>
      <c r="O207" t="s">
        <v>164</v>
      </c>
      <c r="P207" t="s">
        <v>164</v>
      </c>
      <c r="Q207" s="135">
        <f t="shared" si="50"/>
        <v>0</v>
      </c>
      <c r="R207">
        <f t="shared" si="51"/>
        <v>653</v>
      </c>
      <c r="S207" s="135" t="str">
        <f t="shared" si="52"/>
        <v>NA</v>
      </c>
      <c r="T207" s="135" t="str">
        <f t="shared" si="53"/>
        <v>NA</v>
      </c>
      <c r="U207" t="str">
        <f t="shared" si="54"/>
        <v>NA</v>
      </c>
      <c r="V207">
        <f t="shared" si="48"/>
        <v>0</v>
      </c>
      <c r="W207">
        <f t="shared" si="55"/>
        <v>1</v>
      </c>
      <c r="X207" t="s">
        <v>31</v>
      </c>
      <c r="Y207" t="s">
        <v>31</v>
      </c>
      <c r="Z207" t="s">
        <v>31</v>
      </c>
      <c r="AA207" t="s">
        <v>31</v>
      </c>
      <c r="AB207" t="s">
        <v>31</v>
      </c>
      <c r="AC207" t="s">
        <v>31</v>
      </c>
      <c r="AD207" t="s">
        <v>31</v>
      </c>
      <c r="AE207" t="s">
        <v>31</v>
      </c>
      <c r="AF207" t="s">
        <v>31</v>
      </c>
      <c r="AG207" t="s">
        <v>31</v>
      </c>
      <c r="AH207" t="s">
        <v>31</v>
      </c>
      <c r="AI207" t="s">
        <v>31</v>
      </c>
      <c r="AJ207" t="s">
        <v>31</v>
      </c>
      <c r="AK207">
        <v>1800</v>
      </c>
      <c r="AL207" t="s">
        <v>31</v>
      </c>
      <c r="AM207" t="s">
        <v>187</v>
      </c>
      <c r="AN207" t="s">
        <v>31</v>
      </c>
      <c r="AO207" t="s">
        <v>31</v>
      </c>
      <c r="AP207" t="s">
        <v>31</v>
      </c>
      <c r="AQ207" t="s">
        <v>31</v>
      </c>
      <c r="AR207" t="s">
        <v>31</v>
      </c>
      <c r="AS207" t="s">
        <v>31</v>
      </c>
      <c r="AT207" t="s">
        <v>31</v>
      </c>
      <c r="AU207" t="s">
        <v>31</v>
      </c>
      <c r="AV207" t="s">
        <v>31</v>
      </c>
      <c r="AW207" t="s">
        <v>31</v>
      </c>
      <c r="AX207" t="s">
        <v>31</v>
      </c>
      <c r="AY207" t="s">
        <v>31</v>
      </c>
      <c r="AZ207" t="s">
        <v>31</v>
      </c>
      <c r="BA207" t="s">
        <v>31</v>
      </c>
      <c r="BB207" t="s">
        <v>31</v>
      </c>
      <c r="BC207" s="189" t="e">
        <f t="shared" ca="1" si="57"/>
        <v>#N/A</v>
      </c>
      <c r="BD207" s="189">
        <f t="shared" si="58"/>
        <v>100000</v>
      </c>
      <c r="BE207" s="189" t="e">
        <f t="shared" ca="1" si="59"/>
        <v>#N/A</v>
      </c>
      <c r="BF207" s="189" t="str">
        <f t="shared" ca="1" si="60"/>
        <v>FR</v>
      </c>
      <c r="BG207" s="189">
        <f t="shared" si="61"/>
        <v>1800</v>
      </c>
      <c r="BH207" s="189" t="str">
        <f t="shared" ca="1" si="62"/>
        <v>Bilateral- Limitation des capacités d'export BE/DE/CH/IT</v>
      </c>
      <c r="BI207" s="189">
        <f t="shared" si="63"/>
        <v>1</v>
      </c>
    </row>
    <row r="208" spans="1:61">
      <c r="A208" s="4"/>
      <c r="B208" t="s">
        <v>186</v>
      </c>
      <c r="C208" t="s">
        <v>150</v>
      </c>
      <c r="D208" t="s">
        <v>162</v>
      </c>
      <c r="E208">
        <v>7300</v>
      </c>
      <c r="F208" s="135"/>
      <c r="G208" s="135"/>
      <c r="H208">
        <v>6663</v>
      </c>
      <c r="I208" t="str">
        <f t="shared" si="56"/>
        <v>NA</v>
      </c>
      <c r="J208" t="str">
        <f t="shared" si="49"/>
        <v>NA</v>
      </c>
      <c r="K208" s="135"/>
      <c r="L208">
        <v>-3139</v>
      </c>
      <c r="M208">
        <v>-3139</v>
      </c>
      <c r="N208">
        <v>-2540</v>
      </c>
      <c r="O208" t="s">
        <v>164</v>
      </c>
      <c r="P208" t="s">
        <v>164</v>
      </c>
      <c r="Q208" s="135">
        <f t="shared" si="50"/>
        <v>0</v>
      </c>
      <c r="R208">
        <f t="shared" si="51"/>
        <v>637</v>
      </c>
      <c r="S208" s="135" t="str">
        <f t="shared" si="52"/>
        <v>NA</v>
      </c>
      <c r="T208" s="135" t="str">
        <f t="shared" si="53"/>
        <v>NA</v>
      </c>
      <c r="U208" t="str">
        <f t="shared" si="54"/>
        <v>NA</v>
      </c>
      <c r="V208">
        <f t="shared" si="48"/>
        <v>0</v>
      </c>
      <c r="W208">
        <f t="shared" si="55"/>
        <v>1</v>
      </c>
      <c r="X208" t="s">
        <v>31</v>
      </c>
      <c r="Y208" t="s">
        <v>31</v>
      </c>
      <c r="Z208" t="s">
        <v>31</v>
      </c>
      <c r="AA208" t="s">
        <v>31</v>
      </c>
      <c r="AB208" t="s">
        <v>31</v>
      </c>
      <c r="AC208" t="s">
        <v>31</v>
      </c>
      <c r="AD208" t="s">
        <v>31</v>
      </c>
      <c r="AE208" t="s">
        <v>31</v>
      </c>
      <c r="AF208" t="s">
        <v>31</v>
      </c>
      <c r="AG208" t="s">
        <v>31</v>
      </c>
      <c r="AH208" t="s">
        <v>31</v>
      </c>
      <c r="AI208" t="s">
        <v>31</v>
      </c>
      <c r="AJ208" t="s">
        <v>31</v>
      </c>
      <c r="AK208">
        <v>1800</v>
      </c>
      <c r="AL208" t="s">
        <v>31</v>
      </c>
      <c r="AM208" t="s">
        <v>187</v>
      </c>
      <c r="AN208" t="s">
        <v>31</v>
      </c>
      <c r="AO208" t="s">
        <v>31</v>
      </c>
      <c r="AP208" t="s">
        <v>31</v>
      </c>
      <c r="AQ208" t="s">
        <v>31</v>
      </c>
      <c r="AR208" t="s">
        <v>31</v>
      </c>
      <c r="AS208" t="s">
        <v>31</v>
      </c>
      <c r="AT208" t="s">
        <v>31</v>
      </c>
      <c r="AU208" t="s">
        <v>31</v>
      </c>
      <c r="AV208" t="s">
        <v>31</v>
      </c>
      <c r="AW208" t="s">
        <v>31</v>
      </c>
      <c r="AX208" t="s">
        <v>31</v>
      </c>
      <c r="AY208" t="s">
        <v>31</v>
      </c>
      <c r="AZ208" t="s">
        <v>31</v>
      </c>
      <c r="BA208" t="s">
        <v>31</v>
      </c>
      <c r="BB208" t="s">
        <v>31</v>
      </c>
      <c r="BC208" s="189" t="e">
        <f t="shared" ca="1" si="57"/>
        <v>#N/A</v>
      </c>
      <c r="BD208" s="189">
        <f t="shared" si="58"/>
        <v>100000</v>
      </c>
      <c r="BE208" s="189" t="e">
        <f t="shared" ca="1" si="59"/>
        <v>#N/A</v>
      </c>
      <c r="BF208" s="189" t="str">
        <f t="shared" ca="1" si="60"/>
        <v>FR</v>
      </c>
      <c r="BG208" s="189">
        <f t="shared" si="61"/>
        <v>1800</v>
      </c>
      <c r="BH208" s="189" t="str">
        <f t="shared" ca="1" si="62"/>
        <v>Bilateral- Limitation des capacités d'export BE/DE/CH/IT</v>
      </c>
      <c r="BI208" s="189">
        <f t="shared" si="63"/>
        <v>1</v>
      </c>
    </row>
    <row r="209" spans="1:61">
      <c r="A209" s="4"/>
      <c r="B209" t="s">
        <v>186</v>
      </c>
      <c r="C209" t="s">
        <v>150</v>
      </c>
      <c r="D209" t="s">
        <v>163</v>
      </c>
      <c r="E209">
        <v>7300</v>
      </c>
      <c r="F209" s="135"/>
      <c r="G209" s="135"/>
      <c r="H209">
        <v>6663</v>
      </c>
      <c r="I209" t="str">
        <f t="shared" si="56"/>
        <v>NA</v>
      </c>
      <c r="J209" t="str">
        <f t="shared" si="49"/>
        <v>NA</v>
      </c>
      <c r="K209" s="135"/>
      <c r="L209">
        <v>-2636</v>
      </c>
      <c r="M209">
        <v>-2636</v>
      </c>
      <c r="N209">
        <v>-2071</v>
      </c>
      <c r="O209" t="s">
        <v>164</v>
      </c>
      <c r="P209" t="s">
        <v>164</v>
      </c>
      <c r="Q209" s="135">
        <f t="shared" si="50"/>
        <v>0</v>
      </c>
      <c r="R209">
        <f t="shared" si="51"/>
        <v>637</v>
      </c>
      <c r="S209" s="135" t="str">
        <f t="shared" si="52"/>
        <v>NA</v>
      </c>
      <c r="T209" s="135" t="str">
        <f t="shared" si="53"/>
        <v>NA</v>
      </c>
      <c r="U209" t="str">
        <f t="shared" si="54"/>
        <v>NA</v>
      </c>
      <c r="V209">
        <f t="shared" si="48"/>
        <v>0</v>
      </c>
      <c r="W209">
        <f t="shared" si="55"/>
        <v>1</v>
      </c>
      <c r="X209" t="s">
        <v>31</v>
      </c>
      <c r="Y209" t="s">
        <v>31</v>
      </c>
      <c r="Z209" t="s">
        <v>31</v>
      </c>
      <c r="AA209" t="s">
        <v>31</v>
      </c>
      <c r="AB209" t="s">
        <v>31</v>
      </c>
      <c r="AC209" t="s">
        <v>31</v>
      </c>
      <c r="AD209" t="s">
        <v>31</v>
      </c>
      <c r="AE209" t="s">
        <v>31</v>
      </c>
      <c r="AF209" t="s">
        <v>31</v>
      </c>
      <c r="AG209" t="s">
        <v>31</v>
      </c>
      <c r="AH209" t="s">
        <v>31</v>
      </c>
      <c r="AI209" t="s">
        <v>31</v>
      </c>
      <c r="AJ209" t="s">
        <v>31</v>
      </c>
      <c r="AK209">
        <v>1800</v>
      </c>
      <c r="AL209" t="s">
        <v>31</v>
      </c>
      <c r="AM209" t="s">
        <v>187</v>
      </c>
      <c r="AN209" t="s">
        <v>31</v>
      </c>
      <c r="AO209" t="s">
        <v>31</v>
      </c>
      <c r="AP209" t="s">
        <v>31</v>
      </c>
      <c r="AQ209" t="s">
        <v>31</v>
      </c>
      <c r="AR209" t="s">
        <v>31</v>
      </c>
      <c r="AS209" t="s">
        <v>31</v>
      </c>
      <c r="AT209" t="s">
        <v>31</v>
      </c>
      <c r="AU209" t="s">
        <v>31</v>
      </c>
      <c r="AV209" t="s">
        <v>31</v>
      </c>
      <c r="AW209" t="s">
        <v>31</v>
      </c>
      <c r="AX209" t="s">
        <v>31</v>
      </c>
      <c r="AY209" t="s">
        <v>31</v>
      </c>
      <c r="AZ209" t="s">
        <v>31</v>
      </c>
      <c r="BA209" t="s">
        <v>31</v>
      </c>
      <c r="BB209" t="s">
        <v>31</v>
      </c>
      <c r="BC209" s="189" t="e">
        <f t="shared" ca="1" si="57"/>
        <v>#N/A</v>
      </c>
      <c r="BD209" s="189">
        <f t="shared" si="58"/>
        <v>100000</v>
      </c>
      <c r="BE209" s="189" t="e">
        <f t="shared" ca="1" si="59"/>
        <v>#N/A</v>
      </c>
      <c r="BF209" s="189" t="str">
        <f t="shared" ca="1" si="60"/>
        <v>FR</v>
      </c>
      <c r="BG209" s="189">
        <f t="shared" si="61"/>
        <v>1800</v>
      </c>
      <c r="BH209" s="189" t="str">
        <f t="shared" ca="1" si="62"/>
        <v>Bilateral- Limitation des capacités d'export BE/DE/CH/IT</v>
      </c>
      <c r="BI209" s="189">
        <f t="shared" si="63"/>
        <v>1</v>
      </c>
    </row>
    <row r="210" spans="1:61">
      <c r="A210" s="4"/>
      <c r="B210" t="s">
        <v>186</v>
      </c>
      <c r="C210" t="s">
        <v>150</v>
      </c>
      <c r="D210" t="s">
        <v>165</v>
      </c>
      <c r="E210">
        <v>7300</v>
      </c>
      <c r="F210" s="135"/>
      <c r="G210" s="135"/>
      <c r="H210">
        <v>6663</v>
      </c>
      <c r="I210" t="str">
        <f t="shared" si="56"/>
        <v>NA</v>
      </c>
      <c r="J210" t="str">
        <f t="shared" si="49"/>
        <v>NA</v>
      </c>
      <c r="K210" s="135"/>
      <c r="L210">
        <v>-2636</v>
      </c>
      <c r="M210">
        <v>-2636</v>
      </c>
      <c r="N210">
        <v>-2071</v>
      </c>
      <c r="O210" t="s">
        <v>164</v>
      </c>
      <c r="P210" t="s">
        <v>164</v>
      </c>
      <c r="Q210" s="135">
        <f t="shared" si="50"/>
        <v>0</v>
      </c>
      <c r="R210">
        <f t="shared" si="51"/>
        <v>637</v>
      </c>
      <c r="S210" s="135" t="str">
        <f t="shared" si="52"/>
        <v>NA</v>
      </c>
      <c r="T210" s="135" t="str">
        <f t="shared" si="53"/>
        <v>NA</v>
      </c>
      <c r="U210" t="str">
        <f t="shared" si="54"/>
        <v>NA</v>
      </c>
      <c r="V210">
        <f t="shared" si="48"/>
        <v>0</v>
      </c>
      <c r="W210">
        <f t="shared" si="55"/>
        <v>1</v>
      </c>
      <c r="X210" t="s">
        <v>31</v>
      </c>
      <c r="Y210" t="s">
        <v>31</v>
      </c>
      <c r="Z210" t="s">
        <v>31</v>
      </c>
      <c r="AA210" t="s">
        <v>31</v>
      </c>
      <c r="AB210" t="s">
        <v>31</v>
      </c>
      <c r="AC210" t="s">
        <v>31</v>
      </c>
      <c r="AD210" t="s">
        <v>31</v>
      </c>
      <c r="AE210" t="s">
        <v>31</v>
      </c>
      <c r="AF210" t="s">
        <v>31</v>
      </c>
      <c r="AG210" t="s">
        <v>31</v>
      </c>
      <c r="AH210" t="s">
        <v>31</v>
      </c>
      <c r="AI210" t="s">
        <v>31</v>
      </c>
      <c r="AJ210" t="s">
        <v>31</v>
      </c>
      <c r="AK210">
        <v>1800</v>
      </c>
      <c r="AL210" t="s">
        <v>31</v>
      </c>
      <c r="AM210" t="s">
        <v>187</v>
      </c>
      <c r="AN210" t="s">
        <v>31</v>
      </c>
      <c r="AO210" t="s">
        <v>31</v>
      </c>
      <c r="AP210" t="s">
        <v>31</v>
      </c>
      <c r="AQ210" t="s">
        <v>31</v>
      </c>
      <c r="AR210" t="s">
        <v>31</v>
      </c>
      <c r="AS210" t="s">
        <v>31</v>
      </c>
      <c r="AT210" t="s">
        <v>31</v>
      </c>
      <c r="AU210" t="s">
        <v>31</v>
      </c>
      <c r="AV210" t="s">
        <v>31</v>
      </c>
      <c r="AW210" t="s">
        <v>31</v>
      </c>
      <c r="AX210" t="s">
        <v>31</v>
      </c>
      <c r="AY210" t="s">
        <v>31</v>
      </c>
      <c r="AZ210" t="s">
        <v>31</v>
      </c>
      <c r="BA210" t="s">
        <v>31</v>
      </c>
      <c r="BB210" t="s">
        <v>31</v>
      </c>
      <c r="BC210" s="189" t="e">
        <f t="shared" ca="1" si="57"/>
        <v>#N/A</v>
      </c>
      <c r="BD210" s="189">
        <f t="shared" si="58"/>
        <v>100000</v>
      </c>
      <c r="BE210" s="189" t="e">
        <f t="shared" ca="1" si="59"/>
        <v>#N/A</v>
      </c>
      <c r="BF210" s="189" t="str">
        <f t="shared" ca="1" si="60"/>
        <v>FR</v>
      </c>
      <c r="BG210" s="189">
        <f t="shared" si="61"/>
        <v>1800</v>
      </c>
      <c r="BH210" s="189" t="str">
        <f t="shared" ca="1" si="62"/>
        <v>Bilateral- Limitation des capacités d'export BE/DE/CH/IT</v>
      </c>
      <c r="BI210" s="189">
        <f t="shared" si="63"/>
        <v>1</v>
      </c>
    </row>
    <row r="211" spans="1:61" ht="15.95" thickBot="1">
      <c r="A211" s="4"/>
      <c r="B211" t="s">
        <v>186</v>
      </c>
      <c r="C211" t="s">
        <v>150</v>
      </c>
      <c r="D211" t="s">
        <v>166</v>
      </c>
      <c r="E211">
        <v>7300</v>
      </c>
      <c r="F211" s="135"/>
      <c r="G211" s="135"/>
      <c r="H211">
        <v>6663</v>
      </c>
      <c r="I211" t="str">
        <f t="shared" si="56"/>
        <v>NA</v>
      </c>
      <c r="J211" t="str">
        <f t="shared" si="49"/>
        <v>NA</v>
      </c>
      <c r="K211" s="14"/>
      <c r="L211">
        <v>-2636</v>
      </c>
      <c r="M211">
        <v>-2636</v>
      </c>
      <c r="N211">
        <v>-2071</v>
      </c>
      <c r="O211" t="s">
        <v>164</v>
      </c>
      <c r="P211" t="s">
        <v>164</v>
      </c>
      <c r="Q211" s="135">
        <f t="shared" si="50"/>
        <v>0</v>
      </c>
      <c r="R211">
        <f t="shared" si="51"/>
        <v>637</v>
      </c>
      <c r="S211" s="135" t="str">
        <f t="shared" si="52"/>
        <v>NA</v>
      </c>
      <c r="T211" s="135" t="str">
        <f t="shared" si="53"/>
        <v>NA</v>
      </c>
      <c r="U211" t="str">
        <f t="shared" si="54"/>
        <v>NA</v>
      </c>
      <c r="V211">
        <f t="shared" si="48"/>
        <v>0</v>
      </c>
      <c r="W211">
        <f t="shared" si="55"/>
        <v>1</v>
      </c>
      <c r="X211" t="s">
        <v>31</v>
      </c>
      <c r="Y211" t="s">
        <v>31</v>
      </c>
      <c r="Z211" t="s">
        <v>31</v>
      </c>
      <c r="AA211" t="s">
        <v>31</v>
      </c>
      <c r="AB211" t="s">
        <v>31</v>
      </c>
      <c r="AC211" t="s">
        <v>31</v>
      </c>
      <c r="AD211" t="s">
        <v>31</v>
      </c>
      <c r="AE211" t="s">
        <v>31</v>
      </c>
      <c r="AF211" t="s">
        <v>31</v>
      </c>
      <c r="AG211" t="s">
        <v>31</v>
      </c>
      <c r="AH211" t="s">
        <v>31</v>
      </c>
      <c r="AI211" t="s">
        <v>31</v>
      </c>
      <c r="AJ211" t="s">
        <v>31</v>
      </c>
      <c r="AK211">
        <v>1800</v>
      </c>
      <c r="AL211" t="s">
        <v>31</v>
      </c>
      <c r="AM211" t="s">
        <v>187</v>
      </c>
      <c r="AN211" t="s">
        <v>31</v>
      </c>
      <c r="AO211" t="s">
        <v>31</v>
      </c>
      <c r="AP211" t="s">
        <v>31</v>
      </c>
      <c r="AQ211" t="s">
        <v>31</v>
      </c>
      <c r="AR211" t="s">
        <v>31</v>
      </c>
      <c r="AS211" t="s">
        <v>31</v>
      </c>
      <c r="AT211" t="s">
        <v>31</v>
      </c>
      <c r="AU211" t="s">
        <v>31</v>
      </c>
      <c r="AV211" t="s">
        <v>31</v>
      </c>
      <c r="AW211" t="s">
        <v>31</v>
      </c>
      <c r="AX211" t="s">
        <v>31</v>
      </c>
      <c r="AY211" t="s">
        <v>31</v>
      </c>
      <c r="AZ211" t="s">
        <v>31</v>
      </c>
      <c r="BA211" t="s">
        <v>31</v>
      </c>
      <c r="BB211" t="s">
        <v>31</v>
      </c>
      <c r="BC211" s="189" t="e">
        <f t="shared" ca="1" si="57"/>
        <v>#N/A</v>
      </c>
      <c r="BD211" s="189">
        <f t="shared" si="58"/>
        <v>100000</v>
      </c>
      <c r="BE211" s="189" t="e">
        <f t="shared" ca="1" si="59"/>
        <v>#N/A</v>
      </c>
      <c r="BF211" s="189" t="str">
        <f t="shared" ca="1" si="60"/>
        <v>FR</v>
      </c>
      <c r="BG211" s="189">
        <f t="shared" si="61"/>
        <v>1800</v>
      </c>
      <c r="BH211" s="189" t="str">
        <f t="shared" ca="1" si="62"/>
        <v>Bilateral- Limitation des capacités d'export BE/DE/CH/IT</v>
      </c>
      <c r="BI211" s="189">
        <f t="shared" si="63"/>
        <v>1</v>
      </c>
    </row>
    <row r="212" spans="1:61">
      <c r="A212" s="4"/>
      <c r="B212" t="s">
        <v>186</v>
      </c>
      <c r="C212" t="s">
        <v>150</v>
      </c>
      <c r="D212" t="s">
        <v>29</v>
      </c>
      <c r="E212">
        <v>7585</v>
      </c>
      <c r="F212" s="135"/>
      <c r="G212" s="135"/>
      <c r="H212">
        <v>6846</v>
      </c>
      <c r="I212" t="str">
        <f t="shared" si="56"/>
        <v>NA</v>
      </c>
      <c r="J212" t="str">
        <f t="shared" si="49"/>
        <v>NA</v>
      </c>
      <c r="K212" s="55"/>
      <c r="L212">
        <v>-4096</v>
      </c>
      <c r="M212">
        <v>-4096</v>
      </c>
      <c r="N212">
        <v>-3325</v>
      </c>
      <c r="O212" t="s">
        <v>40</v>
      </c>
      <c r="P212" t="s">
        <v>40</v>
      </c>
      <c r="Q212" s="135">
        <f t="shared" si="50"/>
        <v>0</v>
      </c>
      <c r="R212">
        <f t="shared" si="51"/>
        <v>739</v>
      </c>
      <c r="S212" s="135" t="str">
        <f t="shared" si="52"/>
        <v>NA</v>
      </c>
      <c r="T212" s="135" t="str">
        <f t="shared" si="53"/>
        <v>NA</v>
      </c>
      <c r="U212" t="str">
        <f t="shared" si="54"/>
        <v>NA</v>
      </c>
      <c r="V212">
        <f t="shared" si="48"/>
        <v>0</v>
      </c>
      <c r="W212">
        <f t="shared" si="55"/>
        <v>1</v>
      </c>
      <c r="X212" t="s">
        <v>31</v>
      </c>
      <c r="Y212" t="s">
        <v>31</v>
      </c>
      <c r="Z212" t="s">
        <v>31</v>
      </c>
      <c r="AA212" t="s">
        <v>31</v>
      </c>
      <c r="AB212" t="s">
        <v>31</v>
      </c>
      <c r="AC212" t="s">
        <v>31</v>
      </c>
      <c r="AD212" t="s">
        <v>31</v>
      </c>
      <c r="AE212" t="s">
        <v>31</v>
      </c>
      <c r="AF212" t="s">
        <v>31</v>
      </c>
      <c r="AG212" t="s">
        <v>31</v>
      </c>
      <c r="AH212" t="s">
        <v>31</v>
      </c>
      <c r="AI212" t="s">
        <v>31</v>
      </c>
      <c r="AJ212" t="s">
        <v>31</v>
      </c>
      <c r="AK212">
        <v>1800</v>
      </c>
      <c r="AL212" t="s">
        <v>31</v>
      </c>
      <c r="AM212" t="s">
        <v>187</v>
      </c>
      <c r="AN212" t="s">
        <v>31</v>
      </c>
      <c r="AO212" t="s">
        <v>31</v>
      </c>
      <c r="AP212" t="s">
        <v>31</v>
      </c>
      <c r="AQ212" t="s">
        <v>31</v>
      </c>
      <c r="AR212" t="s">
        <v>31</v>
      </c>
      <c r="AS212" t="s">
        <v>31</v>
      </c>
      <c r="AT212" t="s">
        <v>31</v>
      </c>
      <c r="AU212" t="s">
        <v>31</v>
      </c>
      <c r="AV212" t="s">
        <v>31</v>
      </c>
      <c r="AW212" t="s">
        <v>31</v>
      </c>
      <c r="AX212" t="s">
        <v>31</v>
      </c>
      <c r="AY212" t="s">
        <v>31</v>
      </c>
      <c r="AZ212" t="s">
        <v>31</v>
      </c>
      <c r="BA212" t="s">
        <v>31</v>
      </c>
      <c r="BB212" t="s">
        <v>31</v>
      </c>
      <c r="BC212" s="189" t="e">
        <f t="shared" ca="1" si="57"/>
        <v>#N/A</v>
      </c>
      <c r="BD212" s="189">
        <f t="shared" si="58"/>
        <v>100000</v>
      </c>
      <c r="BE212" s="189" t="e">
        <f t="shared" ca="1" si="59"/>
        <v>#N/A</v>
      </c>
      <c r="BF212" s="189" t="str">
        <f t="shared" ca="1" si="60"/>
        <v>FR</v>
      </c>
      <c r="BG212" s="189">
        <f t="shared" si="61"/>
        <v>1800</v>
      </c>
      <c r="BH212" s="189" t="str">
        <f t="shared" ca="1" si="62"/>
        <v>Bilateral- Limitation des capacités d'export BE/DE/CH/IT</v>
      </c>
      <c r="BI212" s="189">
        <f t="shared" si="63"/>
        <v>1</v>
      </c>
    </row>
    <row r="213" spans="1:61">
      <c r="A213" s="4"/>
      <c r="B213" t="s">
        <v>186</v>
      </c>
      <c r="C213" t="s">
        <v>150</v>
      </c>
      <c r="D213" t="s">
        <v>32</v>
      </c>
      <c r="E213">
        <v>7585</v>
      </c>
      <c r="F213" s="135"/>
      <c r="G213" s="135"/>
      <c r="H213">
        <v>6846</v>
      </c>
      <c r="I213" t="str">
        <f t="shared" si="56"/>
        <v>NA</v>
      </c>
      <c r="J213" t="str">
        <f t="shared" si="49"/>
        <v>NA</v>
      </c>
      <c r="K213" s="135"/>
      <c r="L213">
        <v>-4096</v>
      </c>
      <c r="M213">
        <v>-4096</v>
      </c>
      <c r="N213">
        <v>-3325</v>
      </c>
      <c r="O213" t="s">
        <v>40</v>
      </c>
      <c r="P213" t="s">
        <v>40</v>
      </c>
      <c r="Q213" s="135">
        <f t="shared" si="50"/>
        <v>0</v>
      </c>
      <c r="R213">
        <f t="shared" si="51"/>
        <v>739</v>
      </c>
      <c r="S213" s="135" t="str">
        <f t="shared" si="52"/>
        <v>NA</v>
      </c>
      <c r="T213" s="135" t="str">
        <f t="shared" si="53"/>
        <v>NA</v>
      </c>
      <c r="U213" t="str">
        <f t="shared" si="54"/>
        <v>NA</v>
      </c>
      <c r="V213">
        <f t="shared" si="48"/>
        <v>0</v>
      </c>
      <c r="W213">
        <f t="shared" si="55"/>
        <v>1</v>
      </c>
      <c r="X213" t="s">
        <v>31</v>
      </c>
      <c r="Y213" t="s">
        <v>31</v>
      </c>
      <c r="Z213" t="s">
        <v>31</v>
      </c>
      <c r="AA213" t="s">
        <v>31</v>
      </c>
      <c r="AB213" t="s">
        <v>31</v>
      </c>
      <c r="AC213" t="s">
        <v>31</v>
      </c>
      <c r="AD213" t="s">
        <v>31</v>
      </c>
      <c r="AE213" t="s">
        <v>31</v>
      </c>
      <c r="AF213" t="s">
        <v>31</v>
      </c>
      <c r="AG213" t="s">
        <v>31</v>
      </c>
      <c r="AH213" t="s">
        <v>31</v>
      </c>
      <c r="AI213" t="s">
        <v>31</v>
      </c>
      <c r="AJ213" t="s">
        <v>31</v>
      </c>
      <c r="AK213">
        <v>1800</v>
      </c>
      <c r="AL213" t="s">
        <v>31</v>
      </c>
      <c r="AM213" t="s">
        <v>187</v>
      </c>
      <c r="AN213" t="s">
        <v>31</v>
      </c>
      <c r="AO213" t="s">
        <v>31</v>
      </c>
      <c r="AP213" t="s">
        <v>31</v>
      </c>
      <c r="AQ213" t="s">
        <v>31</v>
      </c>
      <c r="AR213" t="s">
        <v>31</v>
      </c>
      <c r="AS213" t="s">
        <v>31</v>
      </c>
      <c r="AT213" t="s">
        <v>31</v>
      </c>
      <c r="AU213" t="s">
        <v>31</v>
      </c>
      <c r="AV213" t="s">
        <v>31</v>
      </c>
      <c r="AW213" t="s">
        <v>31</v>
      </c>
      <c r="AX213" t="s">
        <v>31</v>
      </c>
      <c r="AY213" t="s">
        <v>31</v>
      </c>
      <c r="AZ213" t="s">
        <v>31</v>
      </c>
      <c r="BA213" t="s">
        <v>31</v>
      </c>
      <c r="BB213" t="s">
        <v>31</v>
      </c>
      <c r="BC213" s="189" t="e">
        <f t="shared" ca="1" si="57"/>
        <v>#N/A</v>
      </c>
      <c r="BD213" s="189">
        <f t="shared" si="58"/>
        <v>100000</v>
      </c>
      <c r="BE213" s="189" t="e">
        <f t="shared" ca="1" si="59"/>
        <v>#N/A</v>
      </c>
      <c r="BF213" s="189" t="str">
        <f t="shared" ca="1" si="60"/>
        <v>FR</v>
      </c>
      <c r="BG213" s="189">
        <f t="shared" si="61"/>
        <v>1800</v>
      </c>
      <c r="BH213" s="189" t="str">
        <f t="shared" ca="1" si="62"/>
        <v>Bilateral- Limitation des capacités d'export BE/DE/CH/IT</v>
      </c>
      <c r="BI213" s="189">
        <f t="shared" si="63"/>
        <v>1</v>
      </c>
    </row>
    <row r="214" spans="1:61">
      <c r="A214" s="4"/>
      <c r="B214" t="s">
        <v>186</v>
      </c>
      <c r="C214" t="s">
        <v>150</v>
      </c>
      <c r="D214" t="s">
        <v>34</v>
      </c>
      <c r="E214">
        <v>7585</v>
      </c>
      <c r="F214" s="135"/>
      <c r="G214" s="135"/>
      <c r="H214">
        <v>6846</v>
      </c>
      <c r="I214" t="str">
        <f t="shared" si="56"/>
        <v>NA</v>
      </c>
      <c r="J214" t="str">
        <f t="shared" si="49"/>
        <v>NA</v>
      </c>
      <c r="K214" s="135"/>
      <c r="L214">
        <v>-4096</v>
      </c>
      <c r="M214">
        <v>-4096</v>
      </c>
      <c r="N214">
        <v>-3325</v>
      </c>
      <c r="O214" t="s">
        <v>40</v>
      </c>
      <c r="P214" t="s">
        <v>40</v>
      </c>
      <c r="Q214" s="135">
        <f t="shared" si="50"/>
        <v>0</v>
      </c>
      <c r="R214">
        <f t="shared" si="51"/>
        <v>739</v>
      </c>
      <c r="S214" s="135" t="str">
        <f t="shared" si="52"/>
        <v>NA</v>
      </c>
      <c r="T214" s="135" t="str">
        <f t="shared" si="53"/>
        <v>NA</v>
      </c>
      <c r="U214" t="str">
        <f t="shared" si="54"/>
        <v>NA</v>
      </c>
      <c r="V214">
        <f t="shared" si="48"/>
        <v>0</v>
      </c>
      <c r="W214">
        <f t="shared" si="55"/>
        <v>1</v>
      </c>
      <c r="X214" t="s">
        <v>31</v>
      </c>
      <c r="Y214" t="s">
        <v>31</v>
      </c>
      <c r="Z214" t="s">
        <v>31</v>
      </c>
      <c r="AA214" t="s">
        <v>31</v>
      </c>
      <c r="AB214" t="s">
        <v>31</v>
      </c>
      <c r="AC214" t="s">
        <v>31</v>
      </c>
      <c r="AD214" t="s">
        <v>31</v>
      </c>
      <c r="AE214" t="s">
        <v>31</v>
      </c>
      <c r="AF214" t="s">
        <v>31</v>
      </c>
      <c r="AG214" t="s">
        <v>31</v>
      </c>
      <c r="AH214" t="s">
        <v>31</v>
      </c>
      <c r="AI214" t="s">
        <v>31</v>
      </c>
      <c r="AJ214" t="s">
        <v>31</v>
      </c>
      <c r="AK214">
        <v>1800</v>
      </c>
      <c r="AL214" t="s">
        <v>31</v>
      </c>
      <c r="AM214" t="s">
        <v>187</v>
      </c>
      <c r="AN214" t="s">
        <v>31</v>
      </c>
      <c r="AO214" t="s">
        <v>31</v>
      </c>
      <c r="AP214" t="s">
        <v>31</v>
      </c>
      <c r="AQ214" t="s">
        <v>31</v>
      </c>
      <c r="AR214" t="s">
        <v>31</v>
      </c>
      <c r="AS214" t="s">
        <v>31</v>
      </c>
      <c r="AT214" t="s">
        <v>31</v>
      </c>
      <c r="AU214" t="s">
        <v>31</v>
      </c>
      <c r="AV214" t="s">
        <v>31</v>
      </c>
      <c r="AW214" t="s">
        <v>31</v>
      </c>
      <c r="AX214" t="s">
        <v>31</v>
      </c>
      <c r="AY214" t="s">
        <v>31</v>
      </c>
      <c r="AZ214" t="s">
        <v>31</v>
      </c>
      <c r="BA214" t="s">
        <v>31</v>
      </c>
      <c r="BB214" t="s">
        <v>31</v>
      </c>
      <c r="BC214" s="189" t="e">
        <f t="shared" ca="1" si="57"/>
        <v>#N/A</v>
      </c>
      <c r="BD214" s="189">
        <f t="shared" si="58"/>
        <v>100000</v>
      </c>
      <c r="BE214" s="189" t="e">
        <f t="shared" ca="1" si="59"/>
        <v>#N/A</v>
      </c>
      <c r="BF214" s="189" t="str">
        <f t="shared" ca="1" si="60"/>
        <v>FR</v>
      </c>
      <c r="BG214" s="189">
        <f t="shared" si="61"/>
        <v>1800</v>
      </c>
      <c r="BH214" s="189" t="str">
        <f t="shared" ca="1" si="62"/>
        <v>Bilateral- Limitation des capacités d'export BE/DE/CH/IT</v>
      </c>
      <c r="BI214" s="189">
        <f t="shared" si="63"/>
        <v>1</v>
      </c>
    </row>
    <row r="215" spans="1:61">
      <c r="A215" s="4"/>
      <c r="B215" t="s">
        <v>186</v>
      </c>
      <c r="C215" t="s">
        <v>150</v>
      </c>
      <c r="D215" t="s">
        <v>35</v>
      </c>
      <c r="E215">
        <v>7388</v>
      </c>
      <c r="F215" s="135"/>
      <c r="G215" s="135"/>
      <c r="H215">
        <v>6719</v>
      </c>
      <c r="I215" t="str">
        <f t="shared" si="56"/>
        <v>NA</v>
      </c>
      <c r="J215" t="str">
        <f t="shared" si="49"/>
        <v>NA</v>
      </c>
      <c r="K215" s="135"/>
      <c r="L215">
        <v>-4697</v>
      </c>
      <c r="M215">
        <v>-4697</v>
      </c>
      <c r="N215">
        <v>-4012</v>
      </c>
      <c r="O215" t="s">
        <v>40</v>
      </c>
      <c r="P215" t="s">
        <v>40</v>
      </c>
      <c r="Q215" s="135">
        <f t="shared" si="50"/>
        <v>0</v>
      </c>
      <c r="R215">
        <f t="shared" si="51"/>
        <v>669</v>
      </c>
      <c r="S215" s="135" t="str">
        <f t="shared" si="52"/>
        <v>NA</v>
      </c>
      <c r="T215" s="135" t="str">
        <f t="shared" si="53"/>
        <v>NA</v>
      </c>
      <c r="U215" t="str">
        <f t="shared" si="54"/>
        <v>NA</v>
      </c>
      <c r="V215">
        <f t="shared" si="48"/>
        <v>0</v>
      </c>
      <c r="W215">
        <f t="shared" si="55"/>
        <v>1</v>
      </c>
      <c r="X215" t="s">
        <v>31</v>
      </c>
      <c r="Y215" t="s">
        <v>31</v>
      </c>
      <c r="Z215" t="s">
        <v>31</v>
      </c>
      <c r="AA215" t="s">
        <v>31</v>
      </c>
      <c r="AB215" t="s">
        <v>31</v>
      </c>
      <c r="AC215" t="s">
        <v>31</v>
      </c>
      <c r="AD215" t="s">
        <v>31</v>
      </c>
      <c r="AE215" t="s">
        <v>31</v>
      </c>
      <c r="AF215" t="s">
        <v>31</v>
      </c>
      <c r="AG215" t="s">
        <v>31</v>
      </c>
      <c r="AH215" t="s">
        <v>31</v>
      </c>
      <c r="AI215" t="s">
        <v>31</v>
      </c>
      <c r="AJ215" t="s">
        <v>31</v>
      </c>
      <c r="AK215">
        <v>1800</v>
      </c>
      <c r="AL215" t="s">
        <v>31</v>
      </c>
      <c r="AM215" t="s">
        <v>187</v>
      </c>
      <c r="AN215" t="s">
        <v>31</v>
      </c>
      <c r="AO215" t="s">
        <v>31</v>
      </c>
      <c r="AP215" t="s">
        <v>31</v>
      </c>
      <c r="AQ215" t="s">
        <v>31</v>
      </c>
      <c r="AR215" t="s">
        <v>31</v>
      </c>
      <c r="AS215" t="s">
        <v>31</v>
      </c>
      <c r="AT215" t="s">
        <v>31</v>
      </c>
      <c r="AU215" t="s">
        <v>31</v>
      </c>
      <c r="AV215" t="s">
        <v>31</v>
      </c>
      <c r="AW215" t="s">
        <v>31</v>
      </c>
      <c r="AX215" t="s">
        <v>31</v>
      </c>
      <c r="AY215" t="s">
        <v>31</v>
      </c>
      <c r="AZ215" t="s">
        <v>31</v>
      </c>
      <c r="BA215" t="s">
        <v>31</v>
      </c>
      <c r="BB215" t="s">
        <v>31</v>
      </c>
      <c r="BC215" s="189" t="e">
        <f t="shared" ca="1" si="57"/>
        <v>#N/A</v>
      </c>
      <c r="BD215" s="189">
        <f t="shared" si="58"/>
        <v>100000</v>
      </c>
      <c r="BE215" s="189" t="e">
        <f t="shared" ca="1" si="59"/>
        <v>#N/A</v>
      </c>
      <c r="BF215" s="189" t="str">
        <f t="shared" ca="1" si="60"/>
        <v>FR</v>
      </c>
      <c r="BG215" s="189">
        <f t="shared" si="61"/>
        <v>1800</v>
      </c>
      <c r="BH215" s="189" t="str">
        <f t="shared" ca="1" si="62"/>
        <v>Bilateral- Limitation des capacités d'export BE/DE/CH/IT</v>
      </c>
      <c r="BI215" s="189">
        <f t="shared" si="63"/>
        <v>1</v>
      </c>
    </row>
    <row r="216" spans="1:61">
      <c r="A216" s="4"/>
      <c r="B216" t="s">
        <v>186</v>
      </c>
      <c r="C216" t="s">
        <v>150</v>
      </c>
      <c r="D216" t="s">
        <v>37</v>
      </c>
      <c r="E216">
        <v>7388</v>
      </c>
      <c r="F216" s="135"/>
      <c r="G216" s="135"/>
      <c r="H216">
        <v>6719</v>
      </c>
      <c r="I216" t="str">
        <f t="shared" si="56"/>
        <v>NA</v>
      </c>
      <c r="J216" t="str">
        <f t="shared" si="49"/>
        <v>NA</v>
      </c>
      <c r="K216" s="135"/>
      <c r="L216">
        <v>-4697</v>
      </c>
      <c r="M216">
        <v>-4697</v>
      </c>
      <c r="N216">
        <v>-4012</v>
      </c>
      <c r="O216" t="s">
        <v>40</v>
      </c>
      <c r="P216" t="s">
        <v>40</v>
      </c>
      <c r="Q216" s="135">
        <f t="shared" si="50"/>
        <v>0</v>
      </c>
      <c r="R216">
        <f t="shared" si="51"/>
        <v>669</v>
      </c>
      <c r="S216" s="135" t="str">
        <f t="shared" si="52"/>
        <v>NA</v>
      </c>
      <c r="T216" s="135" t="str">
        <f t="shared" si="53"/>
        <v>NA</v>
      </c>
      <c r="U216" t="str">
        <f t="shared" si="54"/>
        <v>NA</v>
      </c>
      <c r="V216">
        <f t="shared" si="48"/>
        <v>0</v>
      </c>
      <c r="W216">
        <f t="shared" si="55"/>
        <v>1</v>
      </c>
      <c r="X216" t="s">
        <v>31</v>
      </c>
      <c r="Y216" t="s">
        <v>31</v>
      </c>
      <c r="Z216" t="s">
        <v>31</v>
      </c>
      <c r="AA216" t="s">
        <v>31</v>
      </c>
      <c r="AB216" t="s">
        <v>31</v>
      </c>
      <c r="AC216" t="s">
        <v>31</v>
      </c>
      <c r="AD216" t="s">
        <v>31</v>
      </c>
      <c r="AE216" t="s">
        <v>31</v>
      </c>
      <c r="AF216" t="s">
        <v>31</v>
      </c>
      <c r="AG216" t="s">
        <v>31</v>
      </c>
      <c r="AH216" t="s">
        <v>31</v>
      </c>
      <c r="AI216" t="s">
        <v>31</v>
      </c>
      <c r="AJ216" t="s">
        <v>31</v>
      </c>
      <c r="AK216">
        <v>1800</v>
      </c>
      <c r="AL216" t="s">
        <v>31</v>
      </c>
      <c r="AM216" t="s">
        <v>187</v>
      </c>
      <c r="AN216" t="s">
        <v>31</v>
      </c>
      <c r="AO216" t="s">
        <v>31</v>
      </c>
      <c r="AP216" t="s">
        <v>31</v>
      </c>
      <c r="AQ216" t="s">
        <v>31</v>
      </c>
      <c r="AR216" t="s">
        <v>31</v>
      </c>
      <c r="AS216" t="s">
        <v>31</v>
      </c>
      <c r="AT216" t="s">
        <v>31</v>
      </c>
      <c r="AU216" t="s">
        <v>31</v>
      </c>
      <c r="AV216" t="s">
        <v>31</v>
      </c>
      <c r="AW216" t="s">
        <v>31</v>
      </c>
      <c r="AX216" t="s">
        <v>31</v>
      </c>
      <c r="AY216" t="s">
        <v>31</v>
      </c>
      <c r="AZ216" t="s">
        <v>31</v>
      </c>
      <c r="BA216" t="s">
        <v>31</v>
      </c>
      <c r="BB216" t="s">
        <v>31</v>
      </c>
      <c r="BC216" s="189" t="e">
        <f t="shared" ca="1" si="57"/>
        <v>#N/A</v>
      </c>
      <c r="BD216" s="189">
        <f t="shared" si="58"/>
        <v>100000</v>
      </c>
      <c r="BE216" s="189" t="e">
        <f t="shared" ca="1" si="59"/>
        <v>#N/A</v>
      </c>
      <c r="BF216" s="189" t="str">
        <f t="shared" ca="1" si="60"/>
        <v>FR</v>
      </c>
      <c r="BG216" s="189">
        <f t="shared" si="61"/>
        <v>1800</v>
      </c>
      <c r="BH216" s="189" t="str">
        <f t="shared" ca="1" si="62"/>
        <v>Bilateral- Limitation des capacités d'export BE/DE/CH/IT</v>
      </c>
      <c r="BI216" s="189">
        <f t="shared" si="63"/>
        <v>1</v>
      </c>
    </row>
    <row r="217" spans="1:61">
      <c r="A217" s="4"/>
      <c r="B217" t="s">
        <v>186</v>
      </c>
      <c r="C217" t="s">
        <v>150</v>
      </c>
      <c r="D217" t="s">
        <v>38</v>
      </c>
      <c r="E217">
        <v>7688</v>
      </c>
      <c r="F217" s="135"/>
      <c r="G217" s="135"/>
      <c r="H217">
        <v>6808</v>
      </c>
      <c r="I217" t="str">
        <f t="shared" si="56"/>
        <v>NA</v>
      </c>
      <c r="J217" t="str">
        <f t="shared" si="49"/>
        <v>NA</v>
      </c>
      <c r="K217" s="135"/>
      <c r="L217">
        <v>-4967</v>
      </c>
      <c r="M217">
        <v>-4967</v>
      </c>
      <c r="N217">
        <v>-4070</v>
      </c>
      <c r="O217" t="s">
        <v>40</v>
      </c>
      <c r="P217" t="s">
        <v>41</v>
      </c>
      <c r="Q217" s="135">
        <f t="shared" si="50"/>
        <v>0</v>
      </c>
      <c r="R217">
        <f t="shared" si="51"/>
        <v>880</v>
      </c>
      <c r="S217" s="135" t="str">
        <f t="shared" si="52"/>
        <v>NA</v>
      </c>
      <c r="T217" s="135" t="str">
        <f t="shared" si="53"/>
        <v>NA</v>
      </c>
      <c r="U217" t="str">
        <f t="shared" si="54"/>
        <v>NA</v>
      </c>
      <c r="V217">
        <f t="shared" si="48"/>
        <v>0</v>
      </c>
      <c r="W217">
        <f t="shared" si="55"/>
        <v>1</v>
      </c>
      <c r="X217" t="s">
        <v>31</v>
      </c>
      <c r="Y217" t="s">
        <v>31</v>
      </c>
      <c r="Z217" t="s">
        <v>31</v>
      </c>
      <c r="AA217" t="s">
        <v>31</v>
      </c>
      <c r="AB217" t="s">
        <v>31</v>
      </c>
      <c r="AC217" t="s">
        <v>31</v>
      </c>
      <c r="AD217" t="s">
        <v>31</v>
      </c>
      <c r="AE217" t="s">
        <v>31</v>
      </c>
      <c r="AF217" t="s">
        <v>31</v>
      </c>
      <c r="AG217" t="s">
        <v>31</v>
      </c>
      <c r="AH217" t="s">
        <v>31</v>
      </c>
      <c r="AI217" t="s">
        <v>31</v>
      </c>
      <c r="AJ217" t="s">
        <v>31</v>
      </c>
      <c r="AK217">
        <v>1800</v>
      </c>
      <c r="AL217" t="s">
        <v>31</v>
      </c>
      <c r="AM217" t="s">
        <v>187</v>
      </c>
      <c r="AN217" t="s">
        <v>31</v>
      </c>
      <c r="AO217" t="s">
        <v>31</v>
      </c>
      <c r="AP217" t="s">
        <v>31</v>
      </c>
      <c r="AQ217" t="s">
        <v>31</v>
      </c>
      <c r="AR217" t="s">
        <v>31</v>
      </c>
      <c r="AS217" t="s">
        <v>31</v>
      </c>
      <c r="AT217" t="s">
        <v>31</v>
      </c>
      <c r="AU217" t="s">
        <v>31</v>
      </c>
      <c r="AV217" t="s">
        <v>31</v>
      </c>
      <c r="AW217" t="s">
        <v>31</v>
      </c>
      <c r="AX217">
        <v>7198</v>
      </c>
      <c r="AY217" t="s">
        <v>185</v>
      </c>
      <c r="AZ217" t="s">
        <v>31</v>
      </c>
      <c r="BA217" t="s">
        <v>31</v>
      </c>
      <c r="BB217" t="s">
        <v>31</v>
      </c>
      <c r="BC217" s="189" t="str">
        <f t="shared" ca="1" si="57"/>
        <v>IT</v>
      </c>
      <c r="BD217" s="189">
        <f t="shared" si="58"/>
        <v>7198</v>
      </c>
      <c r="BE217" s="189" t="str">
        <f t="shared" ca="1" si="59"/>
        <v>IT issue</v>
      </c>
      <c r="BF217" s="189" t="str">
        <f t="shared" ca="1" si="60"/>
        <v>FR</v>
      </c>
      <c r="BG217" s="189">
        <f t="shared" si="61"/>
        <v>1800</v>
      </c>
      <c r="BH217" s="189" t="str">
        <f t="shared" ca="1" si="62"/>
        <v>Bilateral- Limitation des capacités d'export BE/DE/CH/IT</v>
      </c>
      <c r="BI217" s="189">
        <f t="shared" si="63"/>
        <v>1</v>
      </c>
    </row>
    <row r="218" spans="1:61">
      <c r="A218" s="4"/>
      <c r="B218" t="s">
        <v>186</v>
      </c>
      <c r="C218" t="s">
        <v>150</v>
      </c>
      <c r="D218" t="s">
        <v>39</v>
      </c>
      <c r="E218">
        <v>7600</v>
      </c>
      <c r="F218" s="135"/>
      <c r="G218" s="135"/>
      <c r="H218">
        <v>6947</v>
      </c>
      <c r="I218" t="str">
        <f t="shared" si="56"/>
        <v>NA</v>
      </c>
      <c r="J218" t="str">
        <f t="shared" si="49"/>
        <v>NA</v>
      </c>
      <c r="K218" s="135"/>
      <c r="L218">
        <v>-5792</v>
      </c>
      <c r="M218">
        <v>-5792</v>
      </c>
      <c r="N218">
        <v>-5115</v>
      </c>
      <c r="O218" t="s">
        <v>164</v>
      </c>
      <c r="P218" t="s">
        <v>164</v>
      </c>
      <c r="Q218" s="135">
        <f t="shared" si="50"/>
        <v>0</v>
      </c>
      <c r="R218">
        <f t="shared" si="51"/>
        <v>653</v>
      </c>
      <c r="S218" s="135" t="str">
        <f t="shared" si="52"/>
        <v>NA</v>
      </c>
      <c r="T218" s="135" t="str">
        <f t="shared" si="53"/>
        <v>NA</v>
      </c>
      <c r="U218" t="str">
        <f t="shared" si="54"/>
        <v>NA</v>
      </c>
      <c r="V218">
        <f t="shared" si="48"/>
        <v>0</v>
      </c>
      <c r="W218">
        <f t="shared" si="55"/>
        <v>1</v>
      </c>
      <c r="X218" t="s">
        <v>31</v>
      </c>
      <c r="Y218" t="s">
        <v>31</v>
      </c>
      <c r="Z218" t="s">
        <v>31</v>
      </c>
      <c r="AA218" t="s">
        <v>31</v>
      </c>
      <c r="AB218" t="s">
        <v>31</v>
      </c>
      <c r="AC218" t="s">
        <v>31</v>
      </c>
      <c r="AD218" t="s">
        <v>31</v>
      </c>
      <c r="AE218" t="s">
        <v>31</v>
      </c>
      <c r="AF218" t="s">
        <v>31</v>
      </c>
      <c r="AG218" t="s">
        <v>31</v>
      </c>
      <c r="AH218" t="s">
        <v>31</v>
      </c>
      <c r="AI218" t="s">
        <v>31</v>
      </c>
      <c r="AJ218" t="s">
        <v>31</v>
      </c>
      <c r="AK218">
        <v>1800</v>
      </c>
      <c r="AL218" t="s">
        <v>31</v>
      </c>
      <c r="AM218" t="s">
        <v>187</v>
      </c>
      <c r="AN218" t="s">
        <v>31</v>
      </c>
      <c r="AO218" t="s">
        <v>31</v>
      </c>
      <c r="AP218" t="s">
        <v>31</v>
      </c>
      <c r="AQ218" t="s">
        <v>31</v>
      </c>
      <c r="AR218" t="s">
        <v>31</v>
      </c>
      <c r="AS218" t="s">
        <v>31</v>
      </c>
      <c r="AT218" t="s">
        <v>31</v>
      </c>
      <c r="AU218" t="s">
        <v>31</v>
      </c>
      <c r="AV218" t="s">
        <v>31</v>
      </c>
      <c r="AW218" t="s">
        <v>31</v>
      </c>
      <c r="AX218" t="s">
        <v>31</v>
      </c>
      <c r="AY218" t="s">
        <v>31</v>
      </c>
      <c r="AZ218" t="s">
        <v>31</v>
      </c>
      <c r="BA218" t="s">
        <v>31</v>
      </c>
      <c r="BB218" t="s">
        <v>31</v>
      </c>
      <c r="BC218" s="189" t="e">
        <f t="shared" ca="1" si="57"/>
        <v>#N/A</v>
      </c>
      <c r="BD218" s="189">
        <f t="shared" si="58"/>
        <v>100000</v>
      </c>
      <c r="BE218" s="189" t="e">
        <f t="shared" ca="1" si="59"/>
        <v>#N/A</v>
      </c>
      <c r="BF218" s="189" t="str">
        <f t="shared" ca="1" si="60"/>
        <v>FR</v>
      </c>
      <c r="BG218" s="189">
        <f t="shared" si="61"/>
        <v>1800</v>
      </c>
      <c r="BH218" s="189" t="str">
        <f t="shared" ca="1" si="62"/>
        <v>Bilateral- Limitation des capacités d'export BE/DE/CH/IT</v>
      </c>
      <c r="BI218" s="189">
        <f t="shared" si="63"/>
        <v>1</v>
      </c>
    </row>
    <row r="219" spans="1:61">
      <c r="A219" s="4"/>
      <c r="B219" t="s">
        <v>186</v>
      </c>
      <c r="C219" t="s">
        <v>150</v>
      </c>
      <c r="D219" t="s">
        <v>43</v>
      </c>
      <c r="E219">
        <v>8000</v>
      </c>
      <c r="F219" s="135"/>
      <c r="G219" s="135"/>
      <c r="H219">
        <v>7072</v>
      </c>
      <c r="I219" t="str">
        <f t="shared" si="56"/>
        <v>NA</v>
      </c>
      <c r="J219" t="str">
        <f t="shared" si="49"/>
        <v>NA</v>
      </c>
      <c r="K219" s="135"/>
      <c r="L219">
        <v>-6192</v>
      </c>
      <c r="M219">
        <v>-6192</v>
      </c>
      <c r="N219">
        <v>-5244</v>
      </c>
      <c r="O219" t="s">
        <v>164</v>
      </c>
      <c r="P219" t="s">
        <v>41</v>
      </c>
      <c r="Q219" s="135">
        <f t="shared" si="50"/>
        <v>0</v>
      </c>
      <c r="R219">
        <f t="shared" si="51"/>
        <v>928</v>
      </c>
      <c r="S219" s="135" t="str">
        <f t="shared" si="52"/>
        <v>NA</v>
      </c>
      <c r="T219" s="135" t="str">
        <f t="shared" si="53"/>
        <v>NA</v>
      </c>
      <c r="U219" t="str">
        <f t="shared" si="54"/>
        <v>NA</v>
      </c>
      <c r="V219">
        <f t="shared" si="48"/>
        <v>0</v>
      </c>
      <c r="W219">
        <f t="shared" si="55"/>
        <v>1</v>
      </c>
      <c r="X219" t="s">
        <v>31</v>
      </c>
      <c r="Y219" t="s">
        <v>31</v>
      </c>
      <c r="Z219" t="s">
        <v>31</v>
      </c>
      <c r="AA219" t="s">
        <v>31</v>
      </c>
      <c r="AB219" t="s">
        <v>31</v>
      </c>
      <c r="AC219" t="s">
        <v>31</v>
      </c>
      <c r="AD219" t="s">
        <v>31</v>
      </c>
      <c r="AE219" t="s">
        <v>31</v>
      </c>
      <c r="AF219" t="s">
        <v>31</v>
      </c>
      <c r="AG219" t="s">
        <v>31</v>
      </c>
      <c r="AH219" t="s">
        <v>31</v>
      </c>
      <c r="AI219" t="s">
        <v>31</v>
      </c>
      <c r="AJ219" t="s">
        <v>31</v>
      </c>
      <c r="AK219">
        <v>1800</v>
      </c>
      <c r="AL219" t="s">
        <v>31</v>
      </c>
      <c r="AM219" t="s">
        <v>187</v>
      </c>
      <c r="AN219" t="s">
        <v>31</v>
      </c>
      <c r="AO219" t="s">
        <v>31</v>
      </c>
      <c r="AP219" t="s">
        <v>31</v>
      </c>
      <c r="AQ219" t="s">
        <v>31</v>
      </c>
      <c r="AR219" t="s">
        <v>31</v>
      </c>
      <c r="AS219" t="s">
        <v>31</v>
      </c>
      <c r="AT219" t="s">
        <v>31</v>
      </c>
      <c r="AU219" t="s">
        <v>31</v>
      </c>
      <c r="AV219" t="s">
        <v>31</v>
      </c>
      <c r="AW219" t="s">
        <v>31</v>
      </c>
      <c r="AX219">
        <v>7430</v>
      </c>
      <c r="AY219" t="s">
        <v>172</v>
      </c>
      <c r="AZ219" t="s">
        <v>31</v>
      </c>
      <c r="BA219" t="s">
        <v>31</v>
      </c>
      <c r="BB219" t="s">
        <v>31</v>
      </c>
      <c r="BC219" s="189" t="str">
        <f t="shared" ca="1" si="57"/>
        <v>IT</v>
      </c>
      <c r="BD219" s="189">
        <f t="shared" si="58"/>
        <v>7430</v>
      </c>
      <c r="BE219" s="189" t="str">
        <f t="shared" ca="1" si="59"/>
        <v>CO value</v>
      </c>
      <c r="BF219" s="189" t="str">
        <f t="shared" ca="1" si="60"/>
        <v>FR</v>
      </c>
      <c r="BG219" s="189">
        <f t="shared" si="61"/>
        <v>1800</v>
      </c>
      <c r="BH219" s="189" t="str">
        <f t="shared" ca="1" si="62"/>
        <v>Bilateral- Limitation des capacités d'export BE/DE/CH/IT</v>
      </c>
      <c r="BI219" s="189">
        <f t="shared" si="63"/>
        <v>1</v>
      </c>
    </row>
    <row r="220" spans="1:61">
      <c r="A220" s="4"/>
      <c r="B220" t="s">
        <v>186</v>
      </c>
      <c r="C220" t="s">
        <v>150</v>
      </c>
      <c r="D220" t="s">
        <v>45</v>
      </c>
      <c r="E220">
        <v>8000</v>
      </c>
      <c r="F220" s="135"/>
      <c r="G220" s="135"/>
      <c r="H220">
        <v>7072</v>
      </c>
      <c r="I220" t="str">
        <f t="shared" si="56"/>
        <v>NA</v>
      </c>
      <c r="J220" t="str">
        <f t="shared" si="49"/>
        <v>NA</v>
      </c>
      <c r="K220" s="135"/>
      <c r="L220">
        <v>-6192</v>
      </c>
      <c r="M220">
        <v>-6192</v>
      </c>
      <c r="N220">
        <v>-5244</v>
      </c>
      <c r="O220" t="s">
        <v>164</v>
      </c>
      <c r="P220" t="s">
        <v>41</v>
      </c>
      <c r="Q220" s="135">
        <f t="shared" si="50"/>
        <v>0</v>
      </c>
      <c r="R220">
        <f t="shared" si="51"/>
        <v>928</v>
      </c>
      <c r="S220" s="135" t="str">
        <f t="shared" si="52"/>
        <v>NA</v>
      </c>
      <c r="T220" s="135" t="str">
        <f t="shared" si="53"/>
        <v>NA</v>
      </c>
      <c r="U220" t="str">
        <f t="shared" si="54"/>
        <v>NA</v>
      </c>
      <c r="V220">
        <f t="shared" si="48"/>
        <v>0</v>
      </c>
      <c r="W220">
        <f t="shared" si="55"/>
        <v>1</v>
      </c>
      <c r="X220" t="s">
        <v>31</v>
      </c>
      <c r="Y220" t="s">
        <v>31</v>
      </c>
      <c r="Z220" t="s">
        <v>31</v>
      </c>
      <c r="AA220" t="s">
        <v>31</v>
      </c>
      <c r="AB220" t="s">
        <v>31</v>
      </c>
      <c r="AC220" t="s">
        <v>31</v>
      </c>
      <c r="AD220" t="s">
        <v>31</v>
      </c>
      <c r="AE220" t="s">
        <v>31</v>
      </c>
      <c r="AF220" t="s">
        <v>31</v>
      </c>
      <c r="AG220" t="s">
        <v>31</v>
      </c>
      <c r="AH220" t="s">
        <v>31</v>
      </c>
      <c r="AI220" t="s">
        <v>31</v>
      </c>
      <c r="AJ220" t="s">
        <v>31</v>
      </c>
      <c r="AK220">
        <v>1800</v>
      </c>
      <c r="AL220" t="s">
        <v>31</v>
      </c>
      <c r="AM220" t="s">
        <v>187</v>
      </c>
      <c r="AN220" t="s">
        <v>31</v>
      </c>
      <c r="AO220" t="s">
        <v>31</v>
      </c>
      <c r="AP220" t="s">
        <v>31</v>
      </c>
      <c r="AQ220" t="s">
        <v>31</v>
      </c>
      <c r="AR220" t="s">
        <v>31</v>
      </c>
      <c r="AS220" t="s">
        <v>31</v>
      </c>
      <c r="AT220" t="s">
        <v>31</v>
      </c>
      <c r="AU220" t="s">
        <v>31</v>
      </c>
      <c r="AV220" t="s">
        <v>31</v>
      </c>
      <c r="AW220" t="s">
        <v>31</v>
      </c>
      <c r="AX220">
        <v>7430</v>
      </c>
      <c r="AY220" t="s">
        <v>172</v>
      </c>
      <c r="AZ220" t="s">
        <v>31</v>
      </c>
      <c r="BA220" t="s">
        <v>31</v>
      </c>
      <c r="BB220" t="s">
        <v>31</v>
      </c>
      <c r="BC220" s="189" t="str">
        <f t="shared" ca="1" si="57"/>
        <v>IT</v>
      </c>
      <c r="BD220" s="189">
        <f t="shared" si="58"/>
        <v>7430</v>
      </c>
      <c r="BE220" s="189" t="str">
        <f t="shared" ca="1" si="59"/>
        <v>CO value</v>
      </c>
      <c r="BF220" s="189" t="str">
        <f t="shared" ca="1" si="60"/>
        <v>FR</v>
      </c>
      <c r="BG220" s="189">
        <f t="shared" si="61"/>
        <v>1800</v>
      </c>
      <c r="BH220" s="189" t="str">
        <f t="shared" ca="1" si="62"/>
        <v>Bilateral- Limitation des capacités d'export BE/DE/CH/IT</v>
      </c>
      <c r="BI220" s="189">
        <f t="shared" si="63"/>
        <v>1</v>
      </c>
    </row>
    <row r="221" spans="1:61">
      <c r="A221" s="4"/>
      <c r="B221" t="s">
        <v>186</v>
      </c>
      <c r="C221" t="s">
        <v>150</v>
      </c>
      <c r="D221" t="s">
        <v>46</v>
      </c>
      <c r="E221">
        <v>8000</v>
      </c>
      <c r="F221" s="135"/>
      <c r="G221" s="135"/>
      <c r="H221">
        <v>7072</v>
      </c>
      <c r="I221" t="str">
        <f t="shared" si="56"/>
        <v>NA</v>
      </c>
      <c r="J221" t="str">
        <f t="shared" si="49"/>
        <v>NA</v>
      </c>
      <c r="K221" s="135"/>
      <c r="L221">
        <v>-5500</v>
      </c>
      <c r="M221">
        <v>-5500</v>
      </c>
      <c r="N221">
        <v>-4543</v>
      </c>
      <c r="O221" t="s">
        <v>164</v>
      </c>
      <c r="P221" t="s">
        <v>41</v>
      </c>
      <c r="Q221" s="135">
        <f t="shared" si="50"/>
        <v>0</v>
      </c>
      <c r="R221">
        <f t="shared" si="51"/>
        <v>928</v>
      </c>
      <c r="S221" s="135" t="str">
        <f t="shared" si="52"/>
        <v>NA</v>
      </c>
      <c r="T221" s="135" t="str">
        <f t="shared" si="53"/>
        <v>NA</v>
      </c>
      <c r="U221" t="str">
        <f t="shared" si="54"/>
        <v>NA</v>
      </c>
      <c r="V221">
        <f t="shared" si="48"/>
        <v>0</v>
      </c>
      <c r="W221">
        <f t="shared" si="55"/>
        <v>1</v>
      </c>
      <c r="X221" t="s">
        <v>31</v>
      </c>
      <c r="Y221" t="s">
        <v>31</v>
      </c>
      <c r="Z221" t="s">
        <v>31</v>
      </c>
      <c r="AA221" t="s">
        <v>31</v>
      </c>
      <c r="AB221" t="s">
        <v>31</v>
      </c>
      <c r="AC221" t="s">
        <v>31</v>
      </c>
      <c r="AD221" t="s">
        <v>31</v>
      </c>
      <c r="AE221" t="s">
        <v>31</v>
      </c>
      <c r="AF221" t="s">
        <v>31</v>
      </c>
      <c r="AG221" t="s">
        <v>31</v>
      </c>
      <c r="AH221" t="s">
        <v>31</v>
      </c>
      <c r="AI221" t="s">
        <v>31</v>
      </c>
      <c r="AJ221" t="s">
        <v>31</v>
      </c>
      <c r="AK221">
        <v>1800</v>
      </c>
      <c r="AL221" t="s">
        <v>31</v>
      </c>
      <c r="AM221" t="s">
        <v>187</v>
      </c>
      <c r="AN221" t="s">
        <v>31</v>
      </c>
      <c r="AO221" t="s">
        <v>31</v>
      </c>
      <c r="AP221" t="s">
        <v>31</v>
      </c>
      <c r="AQ221" t="s">
        <v>31</v>
      </c>
      <c r="AR221" t="s">
        <v>31</v>
      </c>
      <c r="AS221" t="s">
        <v>31</v>
      </c>
      <c r="AT221" t="s">
        <v>31</v>
      </c>
      <c r="AU221" t="s">
        <v>31</v>
      </c>
      <c r="AV221" t="s">
        <v>31</v>
      </c>
      <c r="AW221" t="s">
        <v>31</v>
      </c>
      <c r="AX221">
        <v>7430</v>
      </c>
      <c r="AY221" t="s">
        <v>172</v>
      </c>
      <c r="AZ221" t="s">
        <v>31</v>
      </c>
      <c r="BA221" t="s">
        <v>31</v>
      </c>
      <c r="BB221" t="s">
        <v>31</v>
      </c>
      <c r="BC221" s="189" t="str">
        <f t="shared" ca="1" si="57"/>
        <v>IT</v>
      </c>
      <c r="BD221" s="189">
        <f t="shared" si="58"/>
        <v>7430</v>
      </c>
      <c r="BE221" s="189" t="str">
        <f t="shared" ca="1" si="59"/>
        <v>CO value</v>
      </c>
      <c r="BF221" s="189" t="str">
        <f t="shared" ca="1" si="60"/>
        <v>FR</v>
      </c>
      <c r="BG221" s="189">
        <f t="shared" si="61"/>
        <v>1800</v>
      </c>
      <c r="BH221" s="189" t="str">
        <f t="shared" ca="1" si="62"/>
        <v>Bilateral- Limitation des capacités d'export BE/DE/CH/IT</v>
      </c>
      <c r="BI221" s="189">
        <f t="shared" si="63"/>
        <v>1</v>
      </c>
    </row>
    <row r="222" spans="1:61">
      <c r="A222" s="4"/>
      <c r="B222" t="s">
        <v>186</v>
      </c>
      <c r="C222" t="s">
        <v>150</v>
      </c>
      <c r="D222" t="s">
        <v>47</v>
      </c>
      <c r="E222">
        <v>8000</v>
      </c>
      <c r="F222" s="135"/>
      <c r="G222" s="135"/>
      <c r="H222">
        <v>7072</v>
      </c>
      <c r="I222" t="str">
        <f t="shared" si="56"/>
        <v>NA</v>
      </c>
      <c r="J222" t="str">
        <f t="shared" si="49"/>
        <v>NA</v>
      </c>
      <c r="K222" s="135"/>
      <c r="L222">
        <v>-5500</v>
      </c>
      <c r="M222">
        <v>-5500</v>
      </c>
      <c r="N222">
        <v>-4543</v>
      </c>
      <c r="O222" t="s">
        <v>164</v>
      </c>
      <c r="P222" t="s">
        <v>41</v>
      </c>
      <c r="Q222" s="135">
        <f t="shared" si="50"/>
        <v>0</v>
      </c>
      <c r="R222">
        <f t="shared" si="51"/>
        <v>928</v>
      </c>
      <c r="S222" s="135" t="str">
        <f t="shared" si="52"/>
        <v>NA</v>
      </c>
      <c r="T222" s="135" t="str">
        <f t="shared" si="53"/>
        <v>NA</v>
      </c>
      <c r="U222" t="str">
        <f t="shared" si="54"/>
        <v>NA</v>
      </c>
      <c r="V222">
        <f t="shared" si="48"/>
        <v>0</v>
      </c>
      <c r="W222">
        <f t="shared" si="55"/>
        <v>1</v>
      </c>
      <c r="X222" t="s">
        <v>31</v>
      </c>
      <c r="Y222" t="s">
        <v>31</v>
      </c>
      <c r="Z222" t="s">
        <v>31</v>
      </c>
      <c r="AA222" t="s">
        <v>31</v>
      </c>
      <c r="AB222" t="s">
        <v>31</v>
      </c>
      <c r="AC222" t="s">
        <v>31</v>
      </c>
      <c r="AD222" t="s">
        <v>31</v>
      </c>
      <c r="AE222" t="s">
        <v>31</v>
      </c>
      <c r="AF222" t="s">
        <v>31</v>
      </c>
      <c r="AG222" t="s">
        <v>31</v>
      </c>
      <c r="AH222" t="s">
        <v>31</v>
      </c>
      <c r="AI222" t="s">
        <v>31</v>
      </c>
      <c r="AJ222" t="s">
        <v>31</v>
      </c>
      <c r="AK222">
        <v>1800</v>
      </c>
      <c r="AL222" t="s">
        <v>31</v>
      </c>
      <c r="AM222" t="s">
        <v>187</v>
      </c>
      <c r="AN222" t="s">
        <v>31</v>
      </c>
      <c r="AO222" t="s">
        <v>31</v>
      </c>
      <c r="AP222" t="s">
        <v>31</v>
      </c>
      <c r="AQ222" t="s">
        <v>31</v>
      </c>
      <c r="AR222" t="s">
        <v>31</v>
      </c>
      <c r="AS222" t="s">
        <v>31</v>
      </c>
      <c r="AT222" t="s">
        <v>31</v>
      </c>
      <c r="AU222" t="s">
        <v>31</v>
      </c>
      <c r="AV222" t="s">
        <v>31</v>
      </c>
      <c r="AW222" t="s">
        <v>31</v>
      </c>
      <c r="AX222">
        <v>7430</v>
      </c>
      <c r="AY222" t="s">
        <v>172</v>
      </c>
      <c r="AZ222" t="s">
        <v>31</v>
      </c>
      <c r="BA222" t="s">
        <v>31</v>
      </c>
      <c r="BB222" t="s">
        <v>31</v>
      </c>
      <c r="BC222" s="189" t="str">
        <f t="shared" ca="1" si="57"/>
        <v>IT</v>
      </c>
      <c r="BD222" s="189">
        <f t="shared" si="58"/>
        <v>7430</v>
      </c>
      <c r="BE222" s="189" t="str">
        <f t="shared" ca="1" si="59"/>
        <v>CO value</v>
      </c>
      <c r="BF222" s="189" t="str">
        <f t="shared" ca="1" si="60"/>
        <v>FR</v>
      </c>
      <c r="BG222" s="189">
        <f t="shared" si="61"/>
        <v>1800</v>
      </c>
      <c r="BH222" s="189" t="str">
        <f t="shared" ca="1" si="62"/>
        <v>Bilateral- Limitation des capacités d'export BE/DE/CH/IT</v>
      </c>
      <c r="BI222" s="189">
        <f t="shared" si="63"/>
        <v>1</v>
      </c>
    </row>
    <row r="223" spans="1:61" ht="15.95" thickBot="1">
      <c r="A223" s="226"/>
      <c r="B223" t="s">
        <v>186</v>
      </c>
      <c r="C223" t="s">
        <v>150</v>
      </c>
      <c r="D223" t="s">
        <v>48</v>
      </c>
      <c r="E223">
        <v>7190</v>
      </c>
      <c r="F223" s="135"/>
      <c r="G223" s="135"/>
      <c r="H223">
        <v>6683</v>
      </c>
      <c r="I223" t="str">
        <f t="shared" si="56"/>
        <v>NA</v>
      </c>
      <c r="J223" t="str">
        <f t="shared" si="49"/>
        <v>NA</v>
      </c>
      <c r="K223" s="14"/>
      <c r="L223">
        <v>-4697</v>
      </c>
      <c r="M223">
        <v>-4697</v>
      </c>
      <c r="N223">
        <v>-4162</v>
      </c>
      <c r="O223" t="s">
        <v>164</v>
      </c>
      <c r="P223" t="s">
        <v>164</v>
      </c>
      <c r="Q223" s="135">
        <f t="shared" si="50"/>
        <v>0</v>
      </c>
      <c r="R223">
        <f t="shared" si="51"/>
        <v>507</v>
      </c>
      <c r="S223" s="135" t="str">
        <f t="shared" si="52"/>
        <v>NA</v>
      </c>
      <c r="T223" s="135" t="str">
        <f t="shared" si="53"/>
        <v>NA</v>
      </c>
      <c r="U223" t="str">
        <f t="shared" si="54"/>
        <v>NA</v>
      </c>
      <c r="V223">
        <f t="shared" si="48"/>
        <v>0</v>
      </c>
      <c r="W223">
        <f t="shared" si="55"/>
        <v>1</v>
      </c>
      <c r="X223" t="s">
        <v>31</v>
      </c>
      <c r="Y223" t="s">
        <v>31</v>
      </c>
      <c r="Z223" t="s">
        <v>31</v>
      </c>
      <c r="AA223" t="s">
        <v>31</v>
      </c>
      <c r="AB223" t="s">
        <v>31</v>
      </c>
      <c r="AC223" t="s">
        <v>31</v>
      </c>
      <c r="AD223" t="s">
        <v>31</v>
      </c>
      <c r="AE223" t="s">
        <v>31</v>
      </c>
      <c r="AF223" t="s">
        <v>31</v>
      </c>
      <c r="AG223" t="s">
        <v>31</v>
      </c>
      <c r="AH223" t="s">
        <v>31</v>
      </c>
      <c r="AI223" t="s">
        <v>31</v>
      </c>
      <c r="AJ223" t="s">
        <v>31</v>
      </c>
      <c r="AK223">
        <v>1800</v>
      </c>
      <c r="AL223" t="s">
        <v>31</v>
      </c>
      <c r="AM223" t="s">
        <v>187</v>
      </c>
      <c r="AN223" t="s">
        <v>31</v>
      </c>
      <c r="AO223" t="s">
        <v>31</v>
      </c>
      <c r="AP223" t="s">
        <v>31</v>
      </c>
      <c r="AQ223" t="s">
        <v>31</v>
      </c>
      <c r="AR223" t="s">
        <v>31</v>
      </c>
      <c r="AS223" t="s">
        <v>31</v>
      </c>
      <c r="AT223" t="s">
        <v>31</v>
      </c>
      <c r="AU223" t="s">
        <v>31</v>
      </c>
      <c r="AV223" t="s">
        <v>31</v>
      </c>
      <c r="AW223" t="s">
        <v>31</v>
      </c>
      <c r="AX223" t="s">
        <v>31</v>
      </c>
      <c r="AY223" t="s">
        <v>31</v>
      </c>
      <c r="AZ223" t="s">
        <v>31</v>
      </c>
      <c r="BA223" t="s">
        <v>31</v>
      </c>
      <c r="BB223" t="s">
        <v>31</v>
      </c>
      <c r="BC223" s="189" t="e">
        <f t="shared" ca="1" si="57"/>
        <v>#N/A</v>
      </c>
      <c r="BD223" s="189">
        <f t="shared" si="58"/>
        <v>100000</v>
      </c>
      <c r="BE223" s="189" t="e">
        <f t="shared" ca="1" si="59"/>
        <v>#N/A</v>
      </c>
      <c r="BF223" s="189" t="str">
        <f t="shared" ca="1" si="60"/>
        <v>FR</v>
      </c>
      <c r="BG223" s="189">
        <f t="shared" si="61"/>
        <v>1800</v>
      </c>
      <c r="BH223" s="189" t="str">
        <f t="shared" ca="1" si="62"/>
        <v>Bilateral- Limitation des capacités d'export BE/DE/CH/IT</v>
      </c>
      <c r="BI223" s="189">
        <f t="shared" si="63"/>
        <v>1</v>
      </c>
    </row>
    <row r="224" spans="1:61">
      <c r="A224" s="4"/>
      <c r="B224" t="s">
        <v>189</v>
      </c>
      <c r="C224" t="s">
        <v>150</v>
      </c>
      <c r="D224" t="s">
        <v>151</v>
      </c>
      <c r="E224">
        <v>7679</v>
      </c>
      <c r="F224" s="135"/>
      <c r="G224" s="135"/>
      <c r="H224">
        <v>6355</v>
      </c>
      <c r="I224" t="str">
        <f t="shared" si="56"/>
        <v>NA</v>
      </c>
      <c r="J224" t="str">
        <f t="shared" si="49"/>
        <v>NA</v>
      </c>
      <c r="K224" s="55"/>
      <c r="L224">
        <v>-2549</v>
      </c>
      <c r="M224">
        <v>-2549</v>
      </c>
      <c r="N224">
        <v>-1246</v>
      </c>
      <c r="O224" t="s">
        <v>40</v>
      </c>
      <c r="P224" t="s">
        <v>41</v>
      </c>
      <c r="Q224" s="135">
        <f t="shared" si="50"/>
        <v>0</v>
      </c>
      <c r="R224">
        <f t="shared" si="51"/>
        <v>1324</v>
      </c>
      <c r="S224" s="135" t="str">
        <f t="shared" si="52"/>
        <v>NA</v>
      </c>
      <c r="T224" s="135" t="str">
        <f t="shared" si="53"/>
        <v>NA</v>
      </c>
      <c r="U224" t="str">
        <f t="shared" si="54"/>
        <v>NA</v>
      </c>
      <c r="V224">
        <f t="shared" si="48"/>
        <v>0</v>
      </c>
      <c r="W224">
        <f t="shared" si="55"/>
        <v>1</v>
      </c>
      <c r="X224" t="s">
        <v>31</v>
      </c>
      <c r="Y224" t="s">
        <v>31</v>
      </c>
      <c r="Z224" t="s">
        <v>31</v>
      </c>
      <c r="AA224" t="s">
        <v>31</v>
      </c>
      <c r="AB224" t="s">
        <v>31</v>
      </c>
      <c r="AC224" t="s">
        <v>31</v>
      </c>
      <c r="AD224" t="s">
        <v>31</v>
      </c>
      <c r="AE224" t="s">
        <v>31</v>
      </c>
      <c r="AF224" t="s">
        <v>31</v>
      </c>
      <c r="AG224" t="s">
        <v>31</v>
      </c>
      <c r="AH224" t="s">
        <v>31</v>
      </c>
      <c r="AI224" t="s">
        <v>31</v>
      </c>
      <c r="AJ224" t="s">
        <v>31</v>
      </c>
      <c r="AK224">
        <v>1800</v>
      </c>
      <c r="AL224" t="s">
        <v>31</v>
      </c>
      <c r="AM224" t="s">
        <v>187</v>
      </c>
      <c r="AN224" t="s">
        <v>31</v>
      </c>
      <c r="AO224" t="s">
        <v>31</v>
      </c>
      <c r="AP224" t="s">
        <v>31</v>
      </c>
      <c r="AQ224" t="s">
        <v>31</v>
      </c>
      <c r="AR224" t="s">
        <v>31</v>
      </c>
      <c r="AS224" t="s">
        <v>31</v>
      </c>
      <c r="AT224" t="s">
        <v>31</v>
      </c>
      <c r="AU224" t="s">
        <v>31</v>
      </c>
      <c r="AV224" t="s">
        <v>31</v>
      </c>
      <c r="AW224" t="s">
        <v>31</v>
      </c>
      <c r="AX224">
        <v>6500</v>
      </c>
      <c r="AY224" t="s">
        <v>174</v>
      </c>
      <c r="AZ224" t="s">
        <v>31</v>
      </c>
      <c r="BA224" t="s">
        <v>31</v>
      </c>
      <c r="BB224" t="s">
        <v>31</v>
      </c>
      <c r="BC224" s="189" t="str">
        <f t="shared" ca="1" si="57"/>
        <v>IT</v>
      </c>
      <c r="BD224" s="189">
        <f t="shared" si="58"/>
        <v>6500</v>
      </c>
      <c r="BE224" s="189" t="str">
        <f t="shared" ca="1" si="59"/>
        <v>N-1 VNS-VLR, N-2 ABV-GRA on 220kV FR-CH Grid</v>
      </c>
      <c r="BF224" s="189" t="str">
        <f t="shared" ca="1" si="60"/>
        <v>FR</v>
      </c>
      <c r="BG224" s="189">
        <f t="shared" si="61"/>
        <v>1800</v>
      </c>
      <c r="BH224" s="189" t="str">
        <f t="shared" ca="1" si="62"/>
        <v>Bilateral- Limitation des capacités d'export BE/DE/CH/IT</v>
      </c>
      <c r="BI224" s="189">
        <f t="shared" si="63"/>
        <v>1</v>
      </c>
    </row>
    <row r="225" spans="1:61">
      <c r="A225" s="4"/>
      <c r="B225" t="s">
        <v>189</v>
      </c>
      <c r="C225" t="s">
        <v>150</v>
      </c>
      <c r="D225" t="s">
        <v>155</v>
      </c>
      <c r="E225">
        <v>7679</v>
      </c>
      <c r="F225" s="135"/>
      <c r="G225" s="135"/>
      <c r="H225">
        <v>6355</v>
      </c>
      <c r="I225" t="str">
        <f t="shared" si="56"/>
        <v>NA</v>
      </c>
      <c r="J225" t="str">
        <f t="shared" si="49"/>
        <v>NA</v>
      </c>
      <c r="K225" s="135"/>
      <c r="L225">
        <v>-2549</v>
      </c>
      <c r="M225">
        <v>-2549</v>
      </c>
      <c r="N225">
        <v>-1246</v>
      </c>
      <c r="O225" t="s">
        <v>40</v>
      </c>
      <c r="P225" t="s">
        <v>41</v>
      </c>
      <c r="Q225" s="135">
        <f t="shared" si="50"/>
        <v>0</v>
      </c>
      <c r="R225">
        <f t="shared" si="51"/>
        <v>1324</v>
      </c>
      <c r="S225" s="135" t="str">
        <f t="shared" si="52"/>
        <v>NA</v>
      </c>
      <c r="T225" s="135" t="str">
        <f t="shared" si="53"/>
        <v>NA</v>
      </c>
      <c r="U225" t="str">
        <f t="shared" si="54"/>
        <v>NA</v>
      </c>
      <c r="V225">
        <f t="shared" si="48"/>
        <v>0</v>
      </c>
      <c r="W225">
        <f t="shared" si="55"/>
        <v>1</v>
      </c>
      <c r="X225" t="s">
        <v>31</v>
      </c>
      <c r="Y225" t="s">
        <v>31</v>
      </c>
      <c r="Z225" t="s">
        <v>31</v>
      </c>
      <c r="AA225" t="s">
        <v>31</v>
      </c>
      <c r="AB225" t="s">
        <v>31</v>
      </c>
      <c r="AC225" t="s">
        <v>31</v>
      </c>
      <c r="AD225" t="s">
        <v>31</v>
      </c>
      <c r="AE225" t="s">
        <v>31</v>
      </c>
      <c r="AF225" t="s">
        <v>31</v>
      </c>
      <c r="AG225" t="s">
        <v>31</v>
      </c>
      <c r="AH225" t="s">
        <v>31</v>
      </c>
      <c r="AI225" t="s">
        <v>31</v>
      </c>
      <c r="AJ225" t="s">
        <v>31</v>
      </c>
      <c r="AK225">
        <v>1800</v>
      </c>
      <c r="AL225" t="s">
        <v>31</v>
      </c>
      <c r="AM225" t="s">
        <v>187</v>
      </c>
      <c r="AN225" t="s">
        <v>31</v>
      </c>
      <c r="AO225" t="s">
        <v>31</v>
      </c>
      <c r="AP225" t="s">
        <v>31</v>
      </c>
      <c r="AQ225" t="s">
        <v>31</v>
      </c>
      <c r="AR225" t="s">
        <v>31</v>
      </c>
      <c r="AS225" t="s">
        <v>31</v>
      </c>
      <c r="AT225" t="s">
        <v>31</v>
      </c>
      <c r="AU225" t="s">
        <v>31</v>
      </c>
      <c r="AV225" t="s">
        <v>31</v>
      </c>
      <c r="AW225" t="s">
        <v>31</v>
      </c>
      <c r="AX225">
        <v>6500</v>
      </c>
      <c r="AY225" t="s">
        <v>174</v>
      </c>
      <c r="AZ225" t="s">
        <v>31</v>
      </c>
      <c r="BA225" t="s">
        <v>31</v>
      </c>
      <c r="BB225" t="s">
        <v>31</v>
      </c>
      <c r="BC225" s="189" t="str">
        <f t="shared" ca="1" si="57"/>
        <v>IT</v>
      </c>
      <c r="BD225" s="189">
        <f t="shared" si="58"/>
        <v>6500</v>
      </c>
      <c r="BE225" s="189" t="str">
        <f t="shared" ca="1" si="59"/>
        <v>N-1 VNS-VLR, N-2 ABV-GRA on 220kV FR-CH Grid</v>
      </c>
      <c r="BF225" s="189" t="str">
        <f t="shared" ca="1" si="60"/>
        <v>FR</v>
      </c>
      <c r="BG225" s="189">
        <f t="shared" si="61"/>
        <v>1800</v>
      </c>
      <c r="BH225" s="189" t="str">
        <f t="shared" ca="1" si="62"/>
        <v>Bilateral- Limitation des capacités d'export BE/DE/CH/IT</v>
      </c>
      <c r="BI225" s="189">
        <f t="shared" si="63"/>
        <v>1</v>
      </c>
    </row>
    <row r="226" spans="1:61">
      <c r="A226" s="4"/>
      <c r="B226" t="s">
        <v>189</v>
      </c>
      <c r="C226" t="s">
        <v>150</v>
      </c>
      <c r="D226" t="s">
        <v>156</v>
      </c>
      <c r="E226">
        <v>7679</v>
      </c>
      <c r="F226" s="135"/>
      <c r="G226" s="135"/>
      <c r="H226">
        <v>6355</v>
      </c>
      <c r="I226" t="str">
        <f t="shared" si="56"/>
        <v>NA</v>
      </c>
      <c r="J226" t="str">
        <f t="shared" si="49"/>
        <v>NA</v>
      </c>
      <c r="K226" s="135"/>
      <c r="L226">
        <v>-2549</v>
      </c>
      <c r="M226">
        <v>-2549</v>
      </c>
      <c r="N226">
        <v>-1246</v>
      </c>
      <c r="O226" t="s">
        <v>40</v>
      </c>
      <c r="P226" t="s">
        <v>41</v>
      </c>
      <c r="Q226" s="135">
        <f t="shared" si="50"/>
        <v>0</v>
      </c>
      <c r="R226">
        <f t="shared" si="51"/>
        <v>1324</v>
      </c>
      <c r="S226" s="135" t="str">
        <f t="shared" si="52"/>
        <v>NA</v>
      </c>
      <c r="T226" s="135" t="str">
        <f t="shared" si="53"/>
        <v>NA</v>
      </c>
      <c r="U226" t="str">
        <f t="shared" si="54"/>
        <v>NA</v>
      </c>
      <c r="V226">
        <f t="shared" si="48"/>
        <v>0</v>
      </c>
      <c r="W226">
        <f t="shared" si="55"/>
        <v>1</v>
      </c>
      <c r="X226" t="s">
        <v>31</v>
      </c>
      <c r="Y226" t="s">
        <v>31</v>
      </c>
      <c r="Z226" t="s">
        <v>31</v>
      </c>
      <c r="AA226" t="s">
        <v>31</v>
      </c>
      <c r="AB226" t="s">
        <v>31</v>
      </c>
      <c r="AC226" t="s">
        <v>31</v>
      </c>
      <c r="AD226" t="s">
        <v>31</v>
      </c>
      <c r="AE226" t="s">
        <v>31</v>
      </c>
      <c r="AF226" t="s">
        <v>31</v>
      </c>
      <c r="AG226" t="s">
        <v>31</v>
      </c>
      <c r="AH226" t="s">
        <v>31</v>
      </c>
      <c r="AI226" t="s">
        <v>31</v>
      </c>
      <c r="AJ226" t="s">
        <v>31</v>
      </c>
      <c r="AK226">
        <v>1800</v>
      </c>
      <c r="AL226" t="s">
        <v>31</v>
      </c>
      <c r="AM226" t="s">
        <v>187</v>
      </c>
      <c r="AN226" t="s">
        <v>31</v>
      </c>
      <c r="AO226" t="s">
        <v>31</v>
      </c>
      <c r="AP226" t="s">
        <v>31</v>
      </c>
      <c r="AQ226" t="s">
        <v>31</v>
      </c>
      <c r="AR226" t="s">
        <v>31</v>
      </c>
      <c r="AS226" t="s">
        <v>31</v>
      </c>
      <c r="AT226" t="s">
        <v>31</v>
      </c>
      <c r="AU226" t="s">
        <v>31</v>
      </c>
      <c r="AV226" t="s">
        <v>31</v>
      </c>
      <c r="AW226" t="s">
        <v>31</v>
      </c>
      <c r="AX226">
        <v>6500</v>
      </c>
      <c r="AY226" t="s">
        <v>174</v>
      </c>
      <c r="AZ226" t="s">
        <v>31</v>
      </c>
      <c r="BA226" t="s">
        <v>31</v>
      </c>
      <c r="BB226" t="s">
        <v>31</v>
      </c>
      <c r="BC226" s="189" t="str">
        <f t="shared" ca="1" si="57"/>
        <v>IT</v>
      </c>
      <c r="BD226" s="189">
        <f t="shared" si="58"/>
        <v>6500</v>
      </c>
      <c r="BE226" s="189" t="str">
        <f t="shared" ca="1" si="59"/>
        <v>N-1 VNS-VLR, N-2 ABV-GRA on 220kV FR-CH Grid</v>
      </c>
      <c r="BF226" s="189" t="str">
        <f t="shared" ca="1" si="60"/>
        <v>FR</v>
      </c>
      <c r="BG226" s="189">
        <f t="shared" si="61"/>
        <v>1800</v>
      </c>
      <c r="BH226" s="189" t="str">
        <f t="shared" ca="1" si="62"/>
        <v>Bilateral- Limitation des capacités d'export BE/DE/CH/IT</v>
      </c>
      <c r="BI226" s="189">
        <f t="shared" si="63"/>
        <v>1</v>
      </c>
    </row>
    <row r="227" spans="1:61">
      <c r="A227" s="4"/>
      <c r="B227" t="s">
        <v>189</v>
      </c>
      <c r="C227" t="s">
        <v>150</v>
      </c>
      <c r="D227" t="s">
        <v>157</v>
      </c>
      <c r="E227">
        <v>7630</v>
      </c>
      <c r="F227" s="135"/>
      <c r="G227" s="135"/>
      <c r="H227">
        <v>6355</v>
      </c>
      <c r="I227" t="str">
        <f t="shared" si="56"/>
        <v>NA</v>
      </c>
      <c r="J227" t="str">
        <f t="shared" si="49"/>
        <v>NA</v>
      </c>
      <c r="K227" s="135"/>
      <c r="L227">
        <v>-2826</v>
      </c>
      <c r="M227">
        <v>-2826</v>
      </c>
      <c r="N227">
        <v>-1581</v>
      </c>
      <c r="O227" t="s">
        <v>40</v>
      </c>
      <c r="P227" t="s">
        <v>41</v>
      </c>
      <c r="Q227" s="135">
        <f t="shared" si="50"/>
        <v>0</v>
      </c>
      <c r="R227">
        <f t="shared" si="51"/>
        <v>1275</v>
      </c>
      <c r="S227" s="135" t="str">
        <f t="shared" si="52"/>
        <v>NA</v>
      </c>
      <c r="T227" s="135" t="str">
        <f t="shared" si="53"/>
        <v>NA</v>
      </c>
      <c r="U227" t="str">
        <f t="shared" si="54"/>
        <v>NA</v>
      </c>
      <c r="V227">
        <f t="shared" si="48"/>
        <v>0</v>
      </c>
      <c r="W227">
        <f t="shared" si="55"/>
        <v>1</v>
      </c>
      <c r="X227" t="s">
        <v>31</v>
      </c>
      <c r="Y227" t="s">
        <v>31</v>
      </c>
      <c r="Z227" t="s">
        <v>31</v>
      </c>
      <c r="AA227" t="s">
        <v>31</v>
      </c>
      <c r="AB227" t="s">
        <v>31</v>
      </c>
      <c r="AC227" t="s">
        <v>31</v>
      </c>
      <c r="AD227" t="s">
        <v>31</v>
      </c>
      <c r="AE227" t="s">
        <v>31</v>
      </c>
      <c r="AF227" t="s">
        <v>31</v>
      </c>
      <c r="AG227" t="s">
        <v>31</v>
      </c>
      <c r="AH227" t="s">
        <v>31</v>
      </c>
      <c r="AI227" t="s">
        <v>31</v>
      </c>
      <c r="AJ227" t="s">
        <v>31</v>
      </c>
      <c r="AK227">
        <v>1800</v>
      </c>
      <c r="AL227" t="s">
        <v>31</v>
      </c>
      <c r="AM227" t="s">
        <v>187</v>
      </c>
      <c r="AN227" t="s">
        <v>31</v>
      </c>
      <c r="AO227" t="s">
        <v>31</v>
      </c>
      <c r="AP227" t="s">
        <v>31</v>
      </c>
      <c r="AQ227" t="s">
        <v>31</v>
      </c>
      <c r="AR227" t="s">
        <v>31</v>
      </c>
      <c r="AS227" t="s">
        <v>31</v>
      </c>
      <c r="AT227" t="s">
        <v>31</v>
      </c>
      <c r="AU227" t="s">
        <v>31</v>
      </c>
      <c r="AV227" t="s">
        <v>31</v>
      </c>
      <c r="AW227" t="s">
        <v>31</v>
      </c>
      <c r="AX227">
        <v>6500</v>
      </c>
      <c r="AY227" t="s">
        <v>174</v>
      </c>
      <c r="AZ227" t="s">
        <v>31</v>
      </c>
      <c r="BA227" t="s">
        <v>31</v>
      </c>
      <c r="BB227" t="s">
        <v>31</v>
      </c>
      <c r="BC227" s="189" t="str">
        <f t="shared" ca="1" si="57"/>
        <v>IT</v>
      </c>
      <c r="BD227" s="189">
        <f t="shared" si="58"/>
        <v>6500</v>
      </c>
      <c r="BE227" s="189" t="str">
        <f t="shared" ca="1" si="59"/>
        <v>N-1 VNS-VLR, N-2 ABV-GRA on 220kV FR-CH Grid</v>
      </c>
      <c r="BF227" s="189" t="str">
        <f t="shared" ca="1" si="60"/>
        <v>FR</v>
      </c>
      <c r="BG227" s="189">
        <f t="shared" si="61"/>
        <v>1800</v>
      </c>
      <c r="BH227" s="189" t="str">
        <f t="shared" ca="1" si="62"/>
        <v>Bilateral- Limitation des capacités d'export BE/DE/CH/IT</v>
      </c>
      <c r="BI227" s="189">
        <f t="shared" si="63"/>
        <v>1</v>
      </c>
    </row>
    <row r="228" spans="1:61">
      <c r="A228" s="4"/>
      <c r="B228" t="s">
        <v>189</v>
      </c>
      <c r="C228" t="s">
        <v>150</v>
      </c>
      <c r="D228" t="s">
        <v>158</v>
      </c>
      <c r="E228">
        <v>7630</v>
      </c>
      <c r="F228" s="135"/>
      <c r="G228" s="135"/>
      <c r="H228">
        <v>6355</v>
      </c>
      <c r="I228" t="str">
        <f t="shared" si="56"/>
        <v>NA</v>
      </c>
      <c r="J228" t="str">
        <f t="shared" si="49"/>
        <v>NA</v>
      </c>
      <c r="K228" s="135"/>
      <c r="L228">
        <v>-2826</v>
      </c>
      <c r="M228">
        <v>-2826</v>
      </c>
      <c r="N228">
        <v>-1581</v>
      </c>
      <c r="O228" t="s">
        <v>40</v>
      </c>
      <c r="P228" t="s">
        <v>41</v>
      </c>
      <c r="Q228" s="135">
        <f t="shared" si="50"/>
        <v>0</v>
      </c>
      <c r="R228">
        <f t="shared" si="51"/>
        <v>1275</v>
      </c>
      <c r="S228" s="135" t="str">
        <f t="shared" si="52"/>
        <v>NA</v>
      </c>
      <c r="T228" s="135" t="str">
        <f t="shared" si="53"/>
        <v>NA</v>
      </c>
      <c r="U228" t="str">
        <f t="shared" si="54"/>
        <v>NA</v>
      </c>
      <c r="V228">
        <f t="shared" si="48"/>
        <v>0</v>
      </c>
      <c r="W228">
        <f t="shared" si="55"/>
        <v>1</v>
      </c>
      <c r="X228" t="s">
        <v>31</v>
      </c>
      <c r="Y228" t="s">
        <v>31</v>
      </c>
      <c r="Z228" t="s">
        <v>31</v>
      </c>
      <c r="AA228" t="s">
        <v>31</v>
      </c>
      <c r="AB228" t="s">
        <v>31</v>
      </c>
      <c r="AC228" t="s">
        <v>31</v>
      </c>
      <c r="AD228" t="s">
        <v>31</v>
      </c>
      <c r="AE228" t="s">
        <v>31</v>
      </c>
      <c r="AF228" t="s">
        <v>31</v>
      </c>
      <c r="AG228" t="s">
        <v>31</v>
      </c>
      <c r="AH228" t="s">
        <v>31</v>
      </c>
      <c r="AI228" t="s">
        <v>31</v>
      </c>
      <c r="AJ228" t="s">
        <v>31</v>
      </c>
      <c r="AK228">
        <v>1800</v>
      </c>
      <c r="AL228" t="s">
        <v>31</v>
      </c>
      <c r="AM228" t="s">
        <v>187</v>
      </c>
      <c r="AN228" t="s">
        <v>31</v>
      </c>
      <c r="AO228" t="s">
        <v>31</v>
      </c>
      <c r="AP228" t="s">
        <v>31</v>
      </c>
      <c r="AQ228" t="s">
        <v>31</v>
      </c>
      <c r="AR228" t="s">
        <v>31</v>
      </c>
      <c r="AS228" t="s">
        <v>31</v>
      </c>
      <c r="AT228" t="s">
        <v>31</v>
      </c>
      <c r="AU228" t="s">
        <v>31</v>
      </c>
      <c r="AV228" t="s">
        <v>31</v>
      </c>
      <c r="AW228" t="s">
        <v>31</v>
      </c>
      <c r="AX228">
        <v>6500</v>
      </c>
      <c r="AY228" t="s">
        <v>174</v>
      </c>
      <c r="AZ228" t="s">
        <v>31</v>
      </c>
      <c r="BA228" t="s">
        <v>31</v>
      </c>
      <c r="BB228" t="s">
        <v>31</v>
      </c>
      <c r="BC228" s="189" t="str">
        <f t="shared" ca="1" si="57"/>
        <v>IT</v>
      </c>
      <c r="BD228" s="189">
        <f t="shared" si="58"/>
        <v>6500</v>
      </c>
      <c r="BE228" s="189" t="str">
        <f t="shared" ca="1" si="59"/>
        <v>N-1 VNS-VLR, N-2 ABV-GRA on 220kV FR-CH Grid</v>
      </c>
      <c r="BF228" s="189" t="str">
        <f t="shared" ca="1" si="60"/>
        <v>FR</v>
      </c>
      <c r="BG228" s="189">
        <f t="shared" si="61"/>
        <v>1800</v>
      </c>
      <c r="BH228" s="189" t="str">
        <f t="shared" ca="1" si="62"/>
        <v>Bilateral- Limitation des capacités d'export BE/DE/CH/IT</v>
      </c>
      <c r="BI228" s="189">
        <f t="shared" si="63"/>
        <v>1</v>
      </c>
    </row>
    <row r="229" spans="1:61">
      <c r="A229" s="4"/>
      <c r="B229" t="s">
        <v>189</v>
      </c>
      <c r="C229" t="s">
        <v>150</v>
      </c>
      <c r="D229" t="s">
        <v>159</v>
      </c>
      <c r="E229">
        <v>7630</v>
      </c>
      <c r="F229" s="135"/>
      <c r="G229" s="135"/>
      <c r="H229">
        <v>6355</v>
      </c>
      <c r="I229" t="str">
        <f t="shared" si="56"/>
        <v>NA</v>
      </c>
      <c r="J229" t="str">
        <f t="shared" si="49"/>
        <v>NA</v>
      </c>
      <c r="K229" s="135"/>
      <c r="L229">
        <v>-2826</v>
      </c>
      <c r="M229">
        <v>-2826</v>
      </c>
      <c r="N229">
        <v>-1581</v>
      </c>
      <c r="O229" t="s">
        <v>40</v>
      </c>
      <c r="P229" t="s">
        <v>41</v>
      </c>
      <c r="Q229" s="135">
        <f t="shared" si="50"/>
        <v>0</v>
      </c>
      <c r="R229">
        <f t="shared" si="51"/>
        <v>1275</v>
      </c>
      <c r="S229" s="135" t="str">
        <f t="shared" si="52"/>
        <v>NA</v>
      </c>
      <c r="T229" s="135" t="str">
        <f t="shared" si="53"/>
        <v>NA</v>
      </c>
      <c r="U229" t="str">
        <f t="shared" si="54"/>
        <v>NA</v>
      </c>
      <c r="V229">
        <f t="shared" si="48"/>
        <v>0</v>
      </c>
      <c r="W229">
        <f t="shared" si="55"/>
        <v>1</v>
      </c>
      <c r="X229" t="s">
        <v>31</v>
      </c>
      <c r="Y229" t="s">
        <v>31</v>
      </c>
      <c r="Z229" t="s">
        <v>31</v>
      </c>
      <c r="AA229" t="s">
        <v>31</v>
      </c>
      <c r="AB229" t="s">
        <v>31</v>
      </c>
      <c r="AC229" t="s">
        <v>31</v>
      </c>
      <c r="AD229" t="s">
        <v>31</v>
      </c>
      <c r="AE229" t="s">
        <v>31</v>
      </c>
      <c r="AF229" t="s">
        <v>31</v>
      </c>
      <c r="AG229" t="s">
        <v>31</v>
      </c>
      <c r="AH229" t="s">
        <v>31</v>
      </c>
      <c r="AI229" t="s">
        <v>31</v>
      </c>
      <c r="AJ229" t="s">
        <v>31</v>
      </c>
      <c r="AK229">
        <v>1800</v>
      </c>
      <c r="AL229" t="s">
        <v>31</v>
      </c>
      <c r="AM229" t="s">
        <v>187</v>
      </c>
      <c r="AN229" t="s">
        <v>31</v>
      </c>
      <c r="AO229" t="s">
        <v>31</v>
      </c>
      <c r="AP229" t="s">
        <v>31</v>
      </c>
      <c r="AQ229" t="s">
        <v>31</v>
      </c>
      <c r="AR229" t="s">
        <v>31</v>
      </c>
      <c r="AS229" t="s">
        <v>31</v>
      </c>
      <c r="AT229" t="s">
        <v>31</v>
      </c>
      <c r="AU229" t="s">
        <v>31</v>
      </c>
      <c r="AV229" t="s">
        <v>31</v>
      </c>
      <c r="AW229" t="s">
        <v>31</v>
      </c>
      <c r="AX229">
        <v>6500</v>
      </c>
      <c r="AY229" t="s">
        <v>174</v>
      </c>
      <c r="AZ229" t="s">
        <v>31</v>
      </c>
      <c r="BA229" t="s">
        <v>31</v>
      </c>
      <c r="BB229" t="s">
        <v>31</v>
      </c>
      <c r="BC229" s="189" t="str">
        <f t="shared" ca="1" si="57"/>
        <v>IT</v>
      </c>
      <c r="BD229" s="189">
        <f t="shared" si="58"/>
        <v>6500</v>
      </c>
      <c r="BE229" s="189" t="str">
        <f t="shared" ca="1" si="59"/>
        <v>N-1 VNS-VLR, N-2 ABV-GRA on 220kV FR-CH Grid</v>
      </c>
      <c r="BF229" s="189" t="str">
        <f t="shared" ca="1" si="60"/>
        <v>FR</v>
      </c>
      <c r="BG229" s="189">
        <f t="shared" si="61"/>
        <v>1800</v>
      </c>
      <c r="BH229" s="189" t="str">
        <f t="shared" ca="1" si="62"/>
        <v>Bilateral- Limitation des capacités d'export BE/DE/CH/IT</v>
      </c>
      <c r="BI229" s="189">
        <f t="shared" si="63"/>
        <v>1</v>
      </c>
    </row>
    <row r="230" spans="1:61">
      <c r="A230" s="4"/>
      <c r="B230" t="s">
        <v>189</v>
      </c>
      <c r="C230" t="s">
        <v>150</v>
      </c>
      <c r="D230" t="s">
        <v>160</v>
      </c>
      <c r="E230">
        <v>7630</v>
      </c>
      <c r="F230" s="135"/>
      <c r="G230" s="135"/>
      <c r="H230">
        <v>6355</v>
      </c>
      <c r="I230" t="str">
        <f t="shared" si="56"/>
        <v>NA</v>
      </c>
      <c r="J230" t="str">
        <f t="shared" si="49"/>
        <v>NA</v>
      </c>
      <c r="K230" s="135"/>
      <c r="L230">
        <v>-2826</v>
      </c>
      <c r="M230">
        <v>-2826</v>
      </c>
      <c r="N230">
        <v>-1581</v>
      </c>
      <c r="O230" t="s">
        <v>40</v>
      </c>
      <c r="P230" t="s">
        <v>41</v>
      </c>
      <c r="Q230" s="135">
        <f t="shared" si="50"/>
        <v>0</v>
      </c>
      <c r="R230">
        <f t="shared" si="51"/>
        <v>1275</v>
      </c>
      <c r="S230" s="135" t="str">
        <f t="shared" si="52"/>
        <v>NA</v>
      </c>
      <c r="T230" s="135" t="str">
        <f t="shared" si="53"/>
        <v>NA</v>
      </c>
      <c r="U230" t="str">
        <f t="shared" si="54"/>
        <v>NA</v>
      </c>
      <c r="V230">
        <f t="shared" si="48"/>
        <v>0</v>
      </c>
      <c r="W230">
        <f t="shared" si="55"/>
        <v>1</v>
      </c>
      <c r="X230" t="s">
        <v>31</v>
      </c>
      <c r="Y230" t="s">
        <v>31</v>
      </c>
      <c r="Z230" t="s">
        <v>31</v>
      </c>
      <c r="AA230" t="s">
        <v>31</v>
      </c>
      <c r="AB230" t="s">
        <v>31</v>
      </c>
      <c r="AC230" t="s">
        <v>31</v>
      </c>
      <c r="AD230" t="s">
        <v>31</v>
      </c>
      <c r="AE230" t="s">
        <v>31</v>
      </c>
      <c r="AF230" t="s">
        <v>31</v>
      </c>
      <c r="AG230" t="s">
        <v>31</v>
      </c>
      <c r="AH230" t="s">
        <v>31</v>
      </c>
      <c r="AI230" t="s">
        <v>31</v>
      </c>
      <c r="AJ230" t="s">
        <v>31</v>
      </c>
      <c r="AK230">
        <v>1800</v>
      </c>
      <c r="AL230" t="s">
        <v>31</v>
      </c>
      <c r="AM230" t="s">
        <v>187</v>
      </c>
      <c r="AN230" t="s">
        <v>31</v>
      </c>
      <c r="AO230" t="s">
        <v>31</v>
      </c>
      <c r="AP230" t="s">
        <v>31</v>
      </c>
      <c r="AQ230" t="s">
        <v>31</v>
      </c>
      <c r="AR230" t="s">
        <v>31</v>
      </c>
      <c r="AS230" t="s">
        <v>31</v>
      </c>
      <c r="AT230" t="s">
        <v>31</v>
      </c>
      <c r="AU230" t="s">
        <v>31</v>
      </c>
      <c r="AV230" t="s">
        <v>31</v>
      </c>
      <c r="AW230" t="s">
        <v>31</v>
      </c>
      <c r="AX230">
        <v>6500</v>
      </c>
      <c r="AY230" t="s">
        <v>174</v>
      </c>
      <c r="AZ230" t="s">
        <v>31</v>
      </c>
      <c r="BA230" t="s">
        <v>31</v>
      </c>
      <c r="BB230" t="s">
        <v>31</v>
      </c>
      <c r="BC230" s="189" t="str">
        <f t="shared" ca="1" si="57"/>
        <v>IT</v>
      </c>
      <c r="BD230" s="189">
        <f t="shared" si="58"/>
        <v>6500</v>
      </c>
      <c r="BE230" s="189" t="str">
        <f t="shared" ca="1" si="59"/>
        <v>N-1 VNS-VLR, N-2 ABV-GRA on 220kV FR-CH Grid</v>
      </c>
      <c r="BF230" s="189" t="str">
        <f t="shared" ca="1" si="60"/>
        <v>FR</v>
      </c>
      <c r="BG230" s="189">
        <f t="shared" si="61"/>
        <v>1800</v>
      </c>
      <c r="BH230" s="189" t="str">
        <f t="shared" ca="1" si="62"/>
        <v>Bilateral- Limitation des capacités d'export BE/DE/CH/IT</v>
      </c>
      <c r="BI230" s="189">
        <f t="shared" si="63"/>
        <v>1</v>
      </c>
    </row>
    <row r="231" spans="1:61">
      <c r="A231" s="4"/>
      <c r="B231" t="s">
        <v>189</v>
      </c>
      <c r="C231" t="s">
        <v>150</v>
      </c>
      <c r="D231" t="s">
        <v>161</v>
      </c>
      <c r="E231">
        <v>7300</v>
      </c>
      <c r="F231" s="135"/>
      <c r="G231" s="135"/>
      <c r="H231">
        <v>5992</v>
      </c>
      <c r="I231" t="str">
        <f t="shared" si="56"/>
        <v>NA</v>
      </c>
      <c r="J231" t="str">
        <f t="shared" si="49"/>
        <v>NA</v>
      </c>
      <c r="K231" s="135"/>
      <c r="L231">
        <v>-4454</v>
      </c>
      <c r="M231">
        <v>-4454</v>
      </c>
      <c r="N231">
        <v>-3130</v>
      </c>
      <c r="O231" t="s">
        <v>164</v>
      </c>
      <c r="P231" t="s">
        <v>41</v>
      </c>
      <c r="Q231" s="135">
        <f t="shared" si="50"/>
        <v>0</v>
      </c>
      <c r="R231">
        <f t="shared" si="51"/>
        <v>1308</v>
      </c>
      <c r="S231" s="135" t="str">
        <f t="shared" si="52"/>
        <v>NA</v>
      </c>
      <c r="T231" s="135" t="str">
        <f t="shared" si="53"/>
        <v>NA</v>
      </c>
      <c r="U231" t="str">
        <f t="shared" si="54"/>
        <v>NA</v>
      </c>
      <c r="V231">
        <f t="shared" si="48"/>
        <v>0</v>
      </c>
      <c r="W231">
        <f t="shared" si="55"/>
        <v>1</v>
      </c>
      <c r="X231" t="s">
        <v>31</v>
      </c>
      <c r="Y231" t="s">
        <v>31</v>
      </c>
      <c r="Z231" t="s">
        <v>31</v>
      </c>
      <c r="AA231" t="s">
        <v>31</v>
      </c>
      <c r="AB231" t="s">
        <v>31</v>
      </c>
      <c r="AC231" t="s">
        <v>31</v>
      </c>
      <c r="AD231" t="s">
        <v>31</v>
      </c>
      <c r="AE231" t="s">
        <v>31</v>
      </c>
      <c r="AF231">
        <v>6065</v>
      </c>
      <c r="AG231" t="s">
        <v>82</v>
      </c>
      <c r="AH231" t="s">
        <v>31</v>
      </c>
      <c r="AI231" t="s">
        <v>31</v>
      </c>
      <c r="AJ231" t="s">
        <v>31</v>
      </c>
      <c r="AK231">
        <v>1800</v>
      </c>
      <c r="AL231" t="s">
        <v>31</v>
      </c>
      <c r="AM231" t="s">
        <v>187</v>
      </c>
      <c r="AN231" t="s">
        <v>31</v>
      </c>
      <c r="AO231" t="s">
        <v>31</v>
      </c>
      <c r="AP231" t="s">
        <v>31</v>
      </c>
      <c r="AQ231" t="s">
        <v>31</v>
      </c>
      <c r="AR231" t="s">
        <v>31</v>
      </c>
      <c r="AS231" t="s">
        <v>31</v>
      </c>
      <c r="AT231" t="s">
        <v>31</v>
      </c>
      <c r="AU231" t="s">
        <v>31</v>
      </c>
      <c r="AV231" t="s">
        <v>31</v>
      </c>
      <c r="AW231" t="s">
        <v>31</v>
      </c>
      <c r="AX231" t="s">
        <v>31</v>
      </c>
      <c r="AY231" t="s">
        <v>31</v>
      </c>
      <c r="AZ231" t="s">
        <v>31</v>
      </c>
      <c r="BA231" t="s">
        <v>31</v>
      </c>
      <c r="BB231" t="s">
        <v>31</v>
      </c>
      <c r="BC231" s="189" t="str">
        <f t="shared" ca="1" si="57"/>
        <v>CH</v>
      </c>
      <c r="BD231" s="189">
        <f t="shared" si="58"/>
        <v>6065</v>
      </c>
      <c r="BE231" s="189" t="str">
        <f t="shared" ca="1" si="59"/>
        <v>Expected overloading on the following CNEC: CNE: 220kV Riddes - Valpelline , C: N-1 VILLARODIN-VENAUS</v>
      </c>
      <c r="BF231" s="189" t="str">
        <f t="shared" ca="1" si="60"/>
        <v>FR</v>
      </c>
      <c r="BG231" s="189">
        <f t="shared" si="61"/>
        <v>1800</v>
      </c>
      <c r="BH231" s="189" t="str">
        <f t="shared" ca="1" si="62"/>
        <v>Bilateral- Limitation des capacités d'export BE/DE/CH/IT</v>
      </c>
      <c r="BI231" s="189">
        <f t="shared" si="63"/>
        <v>1</v>
      </c>
    </row>
    <row r="232" spans="1:61">
      <c r="A232" s="4"/>
      <c r="B232" t="s">
        <v>189</v>
      </c>
      <c r="C232" t="s">
        <v>150</v>
      </c>
      <c r="D232" t="s">
        <v>162</v>
      </c>
      <c r="E232">
        <v>7300</v>
      </c>
      <c r="F232" s="135"/>
      <c r="G232" s="135"/>
      <c r="H232">
        <v>5992</v>
      </c>
      <c r="I232" t="str">
        <f t="shared" si="56"/>
        <v>NA</v>
      </c>
      <c r="J232" t="str">
        <f t="shared" si="49"/>
        <v>NA</v>
      </c>
      <c r="K232" s="135"/>
      <c r="L232">
        <v>-4454</v>
      </c>
      <c r="M232">
        <v>-4454</v>
      </c>
      <c r="N232">
        <v>-3130</v>
      </c>
      <c r="O232" t="s">
        <v>164</v>
      </c>
      <c r="P232" t="s">
        <v>41</v>
      </c>
      <c r="Q232" s="135">
        <f t="shared" si="50"/>
        <v>0</v>
      </c>
      <c r="R232">
        <f t="shared" si="51"/>
        <v>1308</v>
      </c>
      <c r="S232" s="135" t="str">
        <f t="shared" si="52"/>
        <v>NA</v>
      </c>
      <c r="T232" s="135" t="str">
        <f t="shared" si="53"/>
        <v>NA</v>
      </c>
      <c r="U232" t="str">
        <f t="shared" si="54"/>
        <v>NA</v>
      </c>
      <c r="V232">
        <f t="shared" si="48"/>
        <v>0</v>
      </c>
      <c r="W232">
        <f t="shared" si="55"/>
        <v>1</v>
      </c>
      <c r="X232" t="s">
        <v>31</v>
      </c>
      <c r="Y232" t="s">
        <v>31</v>
      </c>
      <c r="Z232" t="s">
        <v>31</v>
      </c>
      <c r="AA232" t="s">
        <v>31</v>
      </c>
      <c r="AB232" t="s">
        <v>31</v>
      </c>
      <c r="AC232" t="s">
        <v>31</v>
      </c>
      <c r="AD232" t="s">
        <v>31</v>
      </c>
      <c r="AE232" t="s">
        <v>31</v>
      </c>
      <c r="AF232">
        <v>6065</v>
      </c>
      <c r="AG232" t="s">
        <v>82</v>
      </c>
      <c r="AH232" t="s">
        <v>31</v>
      </c>
      <c r="AI232" t="s">
        <v>31</v>
      </c>
      <c r="AJ232" t="s">
        <v>31</v>
      </c>
      <c r="AK232">
        <v>1800</v>
      </c>
      <c r="AL232" t="s">
        <v>31</v>
      </c>
      <c r="AM232" t="s">
        <v>187</v>
      </c>
      <c r="AN232" t="s">
        <v>31</v>
      </c>
      <c r="AO232" t="s">
        <v>31</v>
      </c>
      <c r="AP232" t="s">
        <v>31</v>
      </c>
      <c r="AQ232" t="s">
        <v>31</v>
      </c>
      <c r="AR232" t="s">
        <v>31</v>
      </c>
      <c r="AS232" t="s">
        <v>31</v>
      </c>
      <c r="AT232" t="s">
        <v>31</v>
      </c>
      <c r="AU232" t="s">
        <v>31</v>
      </c>
      <c r="AV232" t="s">
        <v>31</v>
      </c>
      <c r="AW232" t="s">
        <v>31</v>
      </c>
      <c r="AX232" t="s">
        <v>31</v>
      </c>
      <c r="AY232" t="s">
        <v>31</v>
      </c>
      <c r="AZ232" t="s">
        <v>31</v>
      </c>
      <c r="BA232" t="s">
        <v>31</v>
      </c>
      <c r="BB232" t="s">
        <v>31</v>
      </c>
      <c r="BC232" s="189" t="str">
        <f t="shared" ca="1" si="57"/>
        <v>CH</v>
      </c>
      <c r="BD232" s="189">
        <f t="shared" si="58"/>
        <v>6065</v>
      </c>
      <c r="BE232" s="189" t="str">
        <f t="shared" ca="1" si="59"/>
        <v>Expected overloading on the following CNEC: CNE: 220kV Riddes - Valpelline , C: N-1 VILLARODIN-VENAUS</v>
      </c>
      <c r="BF232" s="189" t="str">
        <f t="shared" ca="1" si="60"/>
        <v>FR</v>
      </c>
      <c r="BG232" s="189">
        <f t="shared" si="61"/>
        <v>1800</v>
      </c>
      <c r="BH232" s="189" t="str">
        <f t="shared" ca="1" si="62"/>
        <v>Bilateral- Limitation des capacités d'export BE/DE/CH/IT</v>
      </c>
      <c r="BI232" s="189">
        <f t="shared" si="63"/>
        <v>1</v>
      </c>
    </row>
    <row r="233" spans="1:61">
      <c r="A233" s="4"/>
      <c r="B233" t="s">
        <v>189</v>
      </c>
      <c r="C233" t="s">
        <v>150</v>
      </c>
      <c r="D233" t="s">
        <v>163</v>
      </c>
      <c r="E233">
        <v>7300</v>
      </c>
      <c r="F233" s="135"/>
      <c r="G233" s="135"/>
      <c r="H233">
        <v>6372</v>
      </c>
      <c r="I233" t="str">
        <f t="shared" si="56"/>
        <v>NA</v>
      </c>
      <c r="J233" t="str">
        <f t="shared" si="49"/>
        <v>NA</v>
      </c>
      <c r="K233" s="135"/>
      <c r="L233">
        <v>-945</v>
      </c>
      <c r="M233">
        <v>-945</v>
      </c>
      <c r="N233">
        <v>286</v>
      </c>
      <c r="O233" t="s">
        <v>164</v>
      </c>
      <c r="P233" t="s">
        <v>41</v>
      </c>
      <c r="Q233" s="135">
        <f t="shared" si="50"/>
        <v>0</v>
      </c>
      <c r="R233">
        <f t="shared" si="51"/>
        <v>928</v>
      </c>
      <c r="S233" s="135" t="str">
        <f t="shared" si="52"/>
        <v>NA</v>
      </c>
      <c r="T233" s="135" t="str">
        <f t="shared" si="53"/>
        <v>NA</v>
      </c>
      <c r="U233" t="str">
        <f t="shared" si="54"/>
        <v>NA</v>
      </c>
      <c r="V233">
        <f t="shared" si="48"/>
        <v>286</v>
      </c>
      <c r="W233">
        <f t="shared" si="55"/>
        <v>1</v>
      </c>
      <c r="X233" t="s">
        <v>31</v>
      </c>
      <c r="Y233" t="s">
        <v>31</v>
      </c>
      <c r="Z233" t="s">
        <v>31</v>
      </c>
      <c r="AA233" t="s">
        <v>31</v>
      </c>
      <c r="AB233" t="s">
        <v>31</v>
      </c>
      <c r="AC233" t="s">
        <v>31</v>
      </c>
      <c r="AD233" t="s">
        <v>31</v>
      </c>
      <c r="AE233" t="s">
        <v>31</v>
      </c>
      <c r="AF233">
        <v>6656</v>
      </c>
      <c r="AG233" t="s">
        <v>190</v>
      </c>
      <c r="AH233" t="s">
        <v>31</v>
      </c>
      <c r="AI233" t="s">
        <v>31</v>
      </c>
      <c r="AJ233" t="s">
        <v>31</v>
      </c>
      <c r="AK233">
        <v>1800</v>
      </c>
      <c r="AL233" t="s">
        <v>31</v>
      </c>
      <c r="AM233" t="s">
        <v>187</v>
      </c>
      <c r="AN233" t="s">
        <v>31</v>
      </c>
      <c r="AO233" t="s">
        <v>31</v>
      </c>
      <c r="AP233" t="s">
        <v>31</v>
      </c>
      <c r="AQ233" t="s">
        <v>31</v>
      </c>
      <c r="AR233" t="s">
        <v>31</v>
      </c>
      <c r="AS233" t="s">
        <v>31</v>
      </c>
      <c r="AT233" t="s">
        <v>31</v>
      </c>
      <c r="AU233" t="s">
        <v>31</v>
      </c>
      <c r="AV233" t="s">
        <v>31</v>
      </c>
      <c r="AW233" t="s">
        <v>31</v>
      </c>
      <c r="AX233" t="s">
        <v>31</v>
      </c>
      <c r="AY233" t="s">
        <v>31</v>
      </c>
      <c r="AZ233" t="s">
        <v>31</v>
      </c>
      <c r="BA233" t="s">
        <v>31</v>
      </c>
      <c r="BB233" t="s">
        <v>31</v>
      </c>
      <c r="BC233" s="189" t="str">
        <f t="shared" ca="1" si="57"/>
        <v>CH</v>
      </c>
      <c r="BD233" s="189">
        <f t="shared" si="58"/>
        <v>6656</v>
      </c>
      <c r="BE233" s="189" t="str">
        <f t="shared" ca="1" si="59"/>
        <v>Expected overloading on the following CNEC: CNE: 220kV Riddes - Valpelline , C: N-1 VILLARODIN-PRAZ</v>
      </c>
      <c r="BF233" s="189" t="str">
        <f t="shared" ca="1" si="60"/>
        <v>FR</v>
      </c>
      <c r="BG233" s="189">
        <f t="shared" si="61"/>
        <v>1800</v>
      </c>
      <c r="BH233" s="189" t="str">
        <f t="shared" ca="1" si="62"/>
        <v>Bilateral- Limitation des capacités d'export BE/DE/CH/IT</v>
      </c>
      <c r="BI233" s="189">
        <f t="shared" si="63"/>
        <v>1</v>
      </c>
    </row>
    <row r="234" spans="1:61">
      <c r="A234" s="4"/>
      <c r="B234" t="s">
        <v>189</v>
      </c>
      <c r="C234" t="s">
        <v>150</v>
      </c>
      <c r="D234" t="s">
        <v>165</v>
      </c>
      <c r="E234">
        <v>7300</v>
      </c>
      <c r="F234" s="135"/>
      <c r="G234" s="135"/>
      <c r="H234">
        <v>6372</v>
      </c>
      <c r="I234" t="str">
        <f t="shared" si="56"/>
        <v>NA</v>
      </c>
      <c r="J234" t="str">
        <f t="shared" si="49"/>
        <v>NA</v>
      </c>
      <c r="K234" s="135"/>
      <c r="L234">
        <v>-945</v>
      </c>
      <c r="M234">
        <v>-945</v>
      </c>
      <c r="N234">
        <v>286</v>
      </c>
      <c r="O234" t="s">
        <v>164</v>
      </c>
      <c r="P234" t="s">
        <v>41</v>
      </c>
      <c r="Q234" s="135">
        <f t="shared" si="50"/>
        <v>0</v>
      </c>
      <c r="R234">
        <f t="shared" si="51"/>
        <v>928</v>
      </c>
      <c r="S234" s="135" t="str">
        <f t="shared" si="52"/>
        <v>NA</v>
      </c>
      <c r="T234" s="135" t="str">
        <f t="shared" si="53"/>
        <v>NA</v>
      </c>
      <c r="U234" t="str">
        <f t="shared" si="54"/>
        <v>NA</v>
      </c>
      <c r="V234">
        <f t="shared" si="48"/>
        <v>286</v>
      </c>
      <c r="W234">
        <f t="shared" si="55"/>
        <v>1</v>
      </c>
      <c r="X234" t="s">
        <v>31</v>
      </c>
      <c r="Y234" t="s">
        <v>31</v>
      </c>
      <c r="Z234" t="s">
        <v>31</v>
      </c>
      <c r="AA234" t="s">
        <v>31</v>
      </c>
      <c r="AB234" t="s">
        <v>31</v>
      </c>
      <c r="AC234" t="s">
        <v>31</v>
      </c>
      <c r="AD234" t="s">
        <v>31</v>
      </c>
      <c r="AE234" t="s">
        <v>31</v>
      </c>
      <c r="AF234">
        <v>6656</v>
      </c>
      <c r="AG234" t="s">
        <v>190</v>
      </c>
      <c r="AH234" t="s">
        <v>31</v>
      </c>
      <c r="AI234" t="s">
        <v>31</v>
      </c>
      <c r="AJ234" t="s">
        <v>31</v>
      </c>
      <c r="AK234">
        <v>1800</v>
      </c>
      <c r="AL234" t="s">
        <v>31</v>
      </c>
      <c r="AM234" t="s">
        <v>187</v>
      </c>
      <c r="AN234" t="s">
        <v>31</v>
      </c>
      <c r="AO234" t="s">
        <v>31</v>
      </c>
      <c r="AP234" t="s">
        <v>31</v>
      </c>
      <c r="AQ234" t="s">
        <v>31</v>
      </c>
      <c r="AR234" t="s">
        <v>31</v>
      </c>
      <c r="AS234" t="s">
        <v>31</v>
      </c>
      <c r="AT234" t="s">
        <v>31</v>
      </c>
      <c r="AU234" t="s">
        <v>31</v>
      </c>
      <c r="AV234" t="s">
        <v>31</v>
      </c>
      <c r="AW234" t="s">
        <v>31</v>
      </c>
      <c r="AX234" t="s">
        <v>31</v>
      </c>
      <c r="AY234" t="s">
        <v>31</v>
      </c>
      <c r="AZ234" t="s">
        <v>31</v>
      </c>
      <c r="BA234" t="s">
        <v>31</v>
      </c>
      <c r="BB234" t="s">
        <v>31</v>
      </c>
      <c r="BC234" s="189" t="str">
        <f t="shared" ca="1" si="57"/>
        <v>CH</v>
      </c>
      <c r="BD234" s="189">
        <f t="shared" si="58"/>
        <v>6656</v>
      </c>
      <c r="BE234" s="189" t="str">
        <f t="shared" ca="1" si="59"/>
        <v>Expected overloading on the following CNEC: CNE: 220kV Riddes - Valpelline , C: N-1 VILLARODIN-PRAZ</v>
      </c>
      <c r="BF234" s="189" t="str">
        <f t="shared" ca="1" si="60"/>
        <v>FR</v>
      </c>
      <c r="BG234" s="189">
        <f t="shared" si="61"/>
        <v>1800</v>
      </c>
      <c r="BH234" s="189" t="str">
        <f t="shared" ca="1" si="62"/>
        <v>Bilateral- Limitation des capacités d'export BE/DE/CH/IT</v>
      </c>
      <c r="BI234" s="189">
        <f t="shared" si="63"/>
        <v>1</v>
      </c>
    </row>
    <row r="235" spans="1:61" ht="15.95" thickBot="1">
      <c r="A235" s="4"/>
      <c r="B235" t="s">
        <v>189</v>
      </c>
      <c r="C235" t="s">
        <v>150</v>
      </c>
      <c r="D235" t="s">
        <v>166</v>
      </c>
      <c r="E235">
        <v>7300</v>
      </c>
      <c r="F235" s="135"/>
      <c r="G235" s="135"/>
      <c r="H235">
        <v>6372</v>
      </c>
      <c r="I235" t="str">
        <f t="shared" si="56"/>
        <v>NA</v>
      </c>
      <c r="J235" t="str">
        <f t="shared" si="49"/>
        <v>NA</v>
      </c>
      <c r="K235" s="14"/>
      <c r="L235">
        <v>-945</v>
      </c>
      <c r="M235">
        <v>-945</v>
      </c>
      <c r="N235">
        <v>286</v>
      </c>
      <c r="O235" t="s">
        <v>164</v>
      </c>
      <c r="P235" t="s">
        <v>41</v>
      </c>
      <c r="Q235" s="135">
        <f t="shared" si="50"/>
        <v>0</v>
      </c>
      <c r="R235">
        <f t="shared" si="51"/>
        <v>928</v>
      </c>
      <c r="S235" s="135" t="str">
        <f t="shared" si="52"/>
        <v>NA</v>
      </c>
      <c r="T235" s="135" t="str">
        <f t="shared" si="53"/>
        <v>NA</v>
      </c>
      <c r="U235" t="str">
        <f t="shared" si="54"/>
        <v>NA</v>
      </c>
      <c r="V235">
        <f t="shared" si="48"/>
        <v>286</v>
      </c>
      <c r="W235">
        <f t="shared" si="55"/>
        <v>1</v>
      </c>
      <c r="X235" t="s">
        <v>31</v>
      </c>
      <c r="Y235" t="s">
        <v>31</v>
      </c>
      <c r="Z235" t="s">
        <v>31</v>
      </c>
      <c r="AA235" t="s">
        <v>31</v>
      </c>
      <c r="AB235" t="s">
        <v>31</v>
      </c>
      <c r="AC235" t="s">
        <v>31</v>
      </c>
      <c r="AD235" t="s">
        <v>31</v>
      </c>
      <c r="AE235" t="s">
        <v>31</v>
      </c>
      <c r="AF235">
        <v>6656</v>
      </c>
      <c r="AG235" t="s">
        <v>190</v>
      </c>
      <c r="AH235" t="s">
        <v>31</v>
      </c>
      <c r="AI235" t="s">
        <v>31</v>
      </c>
      <c r="AJ235" t="s">
        <v>31</v>
      </c>
      <c r="AK235">
        <v>1800</v>
      </c>
      <c r="AL235" t="s">
        <v>31</v>
      </c>
      <c r="AM235" t="s">
        <v>187</v>
      </c>
      <c r="AN235" t="s">
        <v>31</v>
      </c>
      <c r="AO235" t="s">
        <v>31</v>
      </c>
      <c r="AP235" t="s">
        <v>31</v>
      </c>
      <c r="AQ235" t="s">
        <v>31</v>
      </c>
      <c r="AR235" t="s">
        <v>31</v>
      </c>
      <c r="AS235" t="s">
        <v>31</v>
      </c>
      <c r="AT235" t="s">
        <v>31</v>
      </c>
      <c r="AU235" t="s">
        <v>31</v>
      </c>
      <c r="AV235" t="s">
        <v>31</v>
      </c>
      <c r="AW235" t="s">
        <v>31</v>
      </c>
      <c r="AX235" t="s">
        <v>31</v>
      </c>
      <c r="AY235" t="s">
        <v>31</v>
      </c>
      <c r="AZ235" t="s">
        <v>31</v>
      </c>
      <c r="BA235" t="s">
        <v>31</v>
      </c>
      <c r="BB235" t="s">
        <v>31</v>
      </c>
      <c r="BC235" s="189" t="str">
        <f t="shared" ca="1" si="57"/>
        <v>CH</v>
      </c>
      <c r="BD235" s="189">
        <f t="shared" si="58"/>
        <v>6656</v>
      </c>
      <c r="BE235" s="189" t="str">
        <f t="shared" ca="1" si="59"/>
        <v>Expected overloading on the following CNEC: CNE: 220kV Riddes - Valpelline , C: N-1 VILLARODIN-PRAZ</v>
      </c>
      <c r="BF235" s="189" t="str">
        <f t="shared" ca="1" si="60"/>
        <v>FR</v>
      </c>
      <c r="BG235" s="189">
        <f t="shared" si="61"/>
        <v>1800</v>
      </c>
      <c r="BH235" s="189" t="str">
        <f t="shared" ca="1" si="62"/>
        <v>Bilateral- Limitation des capacités d'export BE/DE/CH/IT</v>
      </c>
      <c r="BI235" s="189">
        <f t="shared" si="63"/>
        <v>1</v>
      </c>
    </row>
    <row r="236" spans="1:61">
      <c r="A236" s="4"/>
      <c r="B236" t="s">
        <v>189</v>
      </c>
      <c r="C236" t="s">
        <v>150</v>
      </c>
      <c r="D236" t="s">
        <v>29</v>
      </c>
      <c r="E236">
        <v>7300</v>
      </c>
      <c r="F236" s="135"/>
      <c r="G236" s="135"/>
      <c r="H236">
        <v>6259</v>
      </c>
      <c r="I236" t="str">
        <f t="shared" si="56"/>
        <v>NA</v>
      </c>
      <c r="J236" t="str">
        <f t="shared" si="49"/>
        <v>NA</v>
      </c>
      <c r="K236" s="55"/>
      <c r="L236">
        <v>-4800</v>
      </c>
      <c r="M236">
        <v>-4800</v>
      </c>
      <c r="N236">
        <v>-3672</v>
      </c>
      <c r="O236" t="s">
        <v>164</v>
      </c>
      <c r="P236" t="s">
        <v>41</v>
      </c>
      <c r="Q236" s="135">
        <f t="shared" si="50"/>
        <v>0</v>
      </c>
      <c r="R236">
        <f t="shared" si="51"/>
        <v>1041</v>
      </c>
      <c r="S236" s="135" t="str">
        <f t="shared" si="52"/>
        <v>NA</v>
      </c>
      <c r="T236" s="135" t="str">
        <f t="shared" si="53"/>
        <v>NA</v>
      </c>
      <c r="U236" t="str">
        <f t="shared" si="54"/>
        <v>NA</v>
      </c>
      <c r="V236">
        <f t="shared" si="48"/>
        <v>0</v>
      </c>
      <c r="W236">
        <f t="shared" si="55"/>
        <v>1</v>
      </c>
      <c r="X236" t="s">
        <v>31</v>
      </c>
      <c r="Y236" t="s">
        <v>31</v>
      </c>
      <c r="Z236" t="s">
        <v>31</v>
      </c>
      <c r="AA236" t="s">
        <v>31</v>
      </c>
      <c r="AB236" t="s">
        <v>31</v>
      </c>
      <c r="AC236" t="s">
        <v>31</v>
      </c>
      <c r="AD236" t="s">
        <v>31</v>
      </c>
      <c r="AE236" t="s">
        <v>31</v>
      </c>
      <c r="AF236">
        <v>6481</v>
      </c>
      <c r="AG236" t="s">
        <v>82</v>
      </c>
      <c r="AH236" t="s">
        <v>31</v>
      </c>
      <c r="AI236" t="s">
        <v>31</v>
      </c>
      <c r="AJ236" t="s">
        <v>31</v>
      </c>
      <c r="AK236">
        <v>1800</v>
      </c>
      <c r="AL236" t="s">
        <v>31</v>
      </c>
      <c r="AM236" t="s">
        <v>187</v>
      </c>
      <c r="AN236" t="s">
        <v>31</v>
      </c>
      <c r="AO236" t="s">
        <v>31</v>
      </c>
      <c r="AP236" t="s">
        <v>31</v>
      </c>
      <c r="AQ236" t="s">
        <v>31</v>
      </c>
      <c r="AR236" t="s">
        <v>31</v>
      </c>
      <c r="AS236" t="s">
        <v>31</v>
      </c>
      <c r="AT236" t="s">
        <v>31</v>
      </c>
      <c r="AU236" t="s">
        <v>31</v>
      </c>
      <c r="AV236" t="s">
        <v>31</v>
      </c>
      <c r="AW236" t="s">
        <v>31</v>
      </c>
      <c r="AX236" t="s">
        <v>31</v>
      </c>
      <c r="AY236" t="s">
        <v>31</v>
      </c>
      <c r="AZ236" t="s">
        <v>31</v>
      </c>
      <c r="BA236" t="s">
        <v>31</v>
      </c>
      <c r="BB236" t="s">
        <v>31</v>
      </c>
      <c r="BC236" s="189" t="str">
        <f t="shared" ca="1" si="57"/>
        <v>CH</v>
      </c>
      <c r="BD236" s="189">
        <f t="shared" si="58"/>
        <v>6481</v>
      </c>
      <c r="BE236" s="189" t="str">
        <f t="shared" ca="1" si="59"/>
        <v>Expected overloading on the following CNEC: CNE: 220kV Riddes - Valpelline , C: N-1 VILLARODIN-VENAUS</v>
      </c>
      <c r="BF236" s="189" t="str">
        <f t="shared" ca="1" si="60"/>
        <v>FR</v>
      </c>
      <c r="BG236" s="189">
        <f t="shared" si="61"/>
        <v>1800</v>
      </c>
      <c r="BH236" s="189" t="str">
        <f t="shared" ca="1" si="62"/>
        <v>Bilateral- Limitation des capacités d'export BE/DE/CH/IT</v>
      </c>
      <c r="BI236" s="189">
        <f t="shared" si="63"/>
        <v>1</v>
      </c>
    </row>
    <row r="237" spans="1:61">
      <c r="A237" s="4"/>
      <c r="B237" t="s">
        <v>189</v>
      </c>
      <c r="C237" t="s">
        <v>150</v>
      </c>
      <c r="D237" t="s">
        <v>32</v>
      </c>
      <c r="E237">
        <v>7300</v>
      </c>
      <c r="F237" s="135"/>
      <c r="G237" s="135"/>
      <c r="H237">
        <v>6259</v>
      </c>
      <c r="I237" t="str">
        <f t="shared" si="56"/>
        <v>NA</v>
      </c>
      <c r="J237" t="str">
        <f t="shared" si="49"/>
        <v>NA</v>
      </c>
      <c r="K237" s="135"/>
      <c r="L237">
        <v>-4800</v>
      </c>
      <c r="M237">
        <v>-4800</v>
      </c>
      <c r="N237">
        <v>-3672</v>
      </c>
      <c r="O237" t="s">
        <v>164</v>
      </c>
      <c r="P237" t="s">
        <v>41</v>
      </c>
      <c r="Q237" s="135">
        <f t="shared" si="50"/>
        <v>0</v>
      </c>
      <c r="R237">
        <f t="shared" si="51"/>
        <v>1041</v>
      </c>
      <c r="S237" s="135" t="str">
        <f t="shared" si="52"/>
        <v>NA</v>
      </c>
      <c r="T237" s="135" t="str">
        <f t="shared" si="53"/>
        <v>NA</v>
      </c>
      <c r="U237" t="str">
        <f t="shared" si="54"/>
        <v>NA</v>
      </c>
      <c r="V237">
        <f t="shared" si="48"/>
        <v>0</v>
      </c>
      <c r="W237">
        <f t="shared" si="55"/>
        <v>1</v>
      </c>
      <c r="X237" t="s">
        <v>31</v>
      </c>
      <c r="Y237" t="s">
        <v>31</v>
      </c>
      <c r="Z237" t="s">
        <v>31</v>
      </c>
      <c r="AA237" t="s">
        <v>31</v>
      </c>
      <c r="AB237" t="s">
        <v>31</v>
      </c>
      <c r="AC237" t="s">
        <v>31</v>
      </c>
      <c r="AD237" t="s">
        <v>31</v>
      </c>
      <c r="AE237" t="s">
        <v>31</v>
      </c>
      <c r="AF237">
        <v>6481</v>
      </c>
      <c r="AG237" t="s">
        <v>82</v>
      </c>
      <c r="AH237" t="s">
        <v>31</v>
      </c>
      <c r="AI237" t="s">
        <v>31</v>
      </c>
      <c r="AJ237" t="s">
        <v>31</v>
      </c>
      <c r="AK237">
        <v>1800</v>
      </c>
      <c r="AL237" t="s">
        <v>31</v>
      </c>
      <c r="AM237" t="s">
        <v>187</v>
      </c>
      <c r="AN237" t="s">
        <v>31</v>
      </c>
      <c r="AO237" t="s">
        <v>31</v>
      </c>
      <c r="AP237" t="s">
        <v>31</v>
      </c>
      <c r="AQ237" t="s">
        <v>31</v>
      </c>
      <c r="AR237" t="s">
        <v>31</v>
      </c>
      <c r="AS237" t="s">
        <v>31</v>
      </c>
      <c r="AT237" t="s">
        <v>31</v>
      </c>
      <c r="AU237" t="s">
        <v>31</v>
      </c>
      <c r="AV237" t="s">
        <v>31</v>
      </c>
      <c r="AW237" t="s">
        <v>31</v>
      </c>
      <c r="AX237" t="s">
        <v>31</v>
      </c>
      <c r="AY237" t="s">
        <v>31</v>
      </c>
      <c r="AZ237" t="s">
        <v>31</v>
      </c>
      <c r="BA237" t="s">
        <v>31</v>
      </c>
      <c r="BB237" t="s">
        <v>31</v>
      </c>
      <c r="BC237" s="189" t="str">
        <f t="shared" ca="1" si="57"/>
        <v>CH</v>
      </c>
      <c r="BD237" s="189">
        <f t="shared" si="58"/>
        <v>6481</v>
      </c>
      <c r="BE237" s="189" t="str">
        <f t="shared" ca="1" si="59"/>
        <v>Expected overloading on the following CNEC: CNE: 220kV Riddes - Valpelline , C: N-1 VILLARODIN-VENAUS</v>
      </c>
      <c r="BF237" s="189" t="str">
        <f t="shared" ca="1" si="60"/>
        <v>FR</v>
      </c>
      <c r="BG237" s="189">
        <f t="shared" si="61"/>
        <v>1800</v>
      </c>
      <c r="BH237" s="189" t="str">
        <f t="shared" ca="1" si="62"/>
        <v>Bilateral- Limitation des capacités d'export BE/DE/CH/IT</v>
      </c>
      <c r="BI237" s="189">
        <f t="shared" si="63"/>
        <v>1</v>
      </c>
    </row>
    <row r="238" spans="1:61">
      <c r="A238" s="4"/>
      <c r="B238" t="s">
        <v>189</v>
      </c>
      <c r="C238" t="s">
        <v>150</v>
      </c>
      <c r="D238" t="s">
        <v>34</v>
      </c>
      <c r="E238">
        <v>7300</v>
      </c>
      <c r="F238" s="135"/>
      <c r="G238" s="135"/>
      <c r="H238">
        <v>6259</v>
      </c>
      <c r="I238" t="str">
        <f t="shared" si="56"/>
        <v>NA</v>
      </c>
      <c r="J238" t="str">
        <f t="shared" si="49"/>
        <v>NA</v>
      </c>
      <c r="K238" s="135"/>
      <c r="L238">
        <v>-4800</v>
      </c>
      <c r="M238">
        <v>-4800</v>
      </c>
      <c r="N238">
        <v>-3672</v>
      </c>
      <c r="O238" t="s">
        <v>164</v>
      </c>
      <c r="P238" t="s">
        <v>41</v>
      </c>
      <c r="Q238" s="135">
        <f t="shared" si="50"/>
        <v>0</v>
      </c>
      <c r="R238">
        <f t="shared" si="51"/>
        <v>1041</v>
      </c>
      <c r="S238" s="135" t="str">
        <f t="shared" si="52"/>
        <v>NA</v>
      </c>
      <c r="T238" s="135" t="str">
        <f t="shared" si="53"/>
        <v>NA</v>
      </c>
      <c r="U238" t="str">
        <f t="shared" si="54"/>
        <v>NA</v>
      </c>
      <c r="V238">
        <f t="shared" si="48"/>
        <v>0</v>
      </c>
      <c r="W238">
        <f t="shared" si="55"/>
        <v>1</v>
      </c>
      <c r="X238" t="s">
        <v>31</v>
      </c>
      <c r="Y238" t="s">
        <v>31</v>
      </c>
      <c r="Z238" t="s">
        <v>31</v>
      </c>
      <c r="AA238" t="s">
        <v>31</v>
      </c>
      <c r="AB238" t="s">
        <v>31</v>
      </c>
      <c r="AC238" t="s">
        <v>31</v>
      </c>
      <c r="AD238" t="s">
        <v>31</v>
      </c>
      <c r="AE238" t="s">
        <v>31</v>
      </c>
      <c r="AF238">
        <v>6481</v>
      </c>
      <c r="AG238" t="s">
        <v>82</v>
      </c>
      <c r="AH238" t="s">
        <v>31</v>
      </c>
      <c r="AI238" t="s">
        <v>31</v>
      </c>
      <c r="AJ238" t="s">
        <v>31</v>
      </c>
      <c r="AK238">
        <v>1800</v>
      </c>
      <c r="AL238" t="s">
        <v>31</v>
      </c>
      <c r="AM238" t="s">
        <v>187</v>
      </c>
      <c r="AN238" t="s">
        <v>31</v>
      </c>
      <c r="AO238" t="s">
        <v>31</v>
      </c>
      <c r="AP238" t="s">
        <v>31</v>
      </c>
      <c r="AQ238" t="s">
        <v>31</v>
      </c>
      <c r="AR238" t="s">
        <v>31</v>
      </c>
      <c r="AS238" t="s">
        <v>31</v>
      </c>
      <c r="AT238" t="s">
        <v>31</v>
      </c>
      <c r="AU238" t="s">
        <v>31</v>
      </c>
      <c r="AV238" t="s">
        <v>31</v>
      </c>
      <c r="AW238" t="s">
        <v>31</v>
      </c>
      <c r="AX238" t="s">
        <v>31</v>
      </c>
      <c r="AY238" t="s">
        <v>31</v>
      </c>
      <c r="AZ238" t="s">
        <v>31</v>
      </c>
      <c r="BA238" t="s">
        <v>31</v>
      </c>
      <c r="BB238" t="s">
        <v>31</v>
      </c>
      <c r="BC238" s="189" t="str">
        <f t="shared" ca="1" si="57"/>
        <v>CH</v>
      </c>
      <c r="BD238" s="189">
        <f t="shared" si="58"/>
        <v>6481</v>
      </c>
      <c r="BE238" s="189" t="str">
        <f t="shared" ca="1" si="59"/>
        <v>Expected overloading on the following CNEC: CNE: 220kV Riddes - Valpelline , C: N-1 VILLARODIN-VENAUS</v>
      </c>
      <c r="BF238" s="189" t="str">
        <f t="shared" ca="1" si="60"/>
        <v>FR</v>
      </c>
      <c r="BG238" s="189">
        <f t="shared" si="61"/>
        <v>1800</v>
      </c>
      <c r="BH238" s="189" t="str">
        <f t="shared" ca="1" si="62"/>
        <v>Bilateral- Limitation des capacités d'export BE/DE/CH/IT</v>
      </c>
      <c r="BI238" s="189">
        <f t="shared" si="63"/>
        <v>1</v>
      </c>
    </row>
    <row r="239" spans="1:61">
      <c r="A239" s="4"/>
      <c r="B239" t="s">
        <v>189</v>
      </c>
      <c r="C239" t="s">
        <v>150</v>
      </c>
      <c r="D239" t="s">
        <v>35</v>
      </c>
      <c r="E239">
        <v>7300</v>
      </c>
      <c r="F239" s="135"/>
      <c r="G239" s="135"/>
      <c r="H239">
        <v>6487</v>
      </c>
      <c r="I239" t="str">
        <f t="shared" si="56"/>
        <v>NA</v>
      </c>
      <c r="J239" t="str">
        <f t="shared" si="49"/>
        <v>NA</v>
      </c>
      <c r="K239" s="135"/>
      <c r="L239">
        <v>-4427</v>
      </c>
      <c r="M239">
        <v>-4427</v>
      </c>
      <c r="N239">
        <v>-3564</v>
      </c>
      <c r="O239" t="s">
        <v>164</v>
      </c>
      <c r="P239" t="s">
        <v>41</v>
      </c>
      <c r="Q239" s="135">
        <f t="shared" si="50"/>
        <v>0</v>
      </c>
      <c r="R239">
        <f t="shared" si="51"/>
        <v>813</v>
      </c>
      <c r="S239" s="135" t="str">
        <f t="shared" si="52"/>
        <v>NA</v>
      </c>
      <c r="T239" s="135" t="str">
        <f t="shared" si="53"/>
        <v>NA</v>
      </c>
      <c r="U239" t="str">
        <f t="shared" si="54"/>
        <v>NA</v>
      </c>
      <c r="V239">
        <f t="shared" si="48"/>
        <v>0</v>
      </c>
      <c r="W239">
        <f t="shared" si="55"/>
        <v>1</v>
      </c>
      <c r="X239" t="s">
        <v>31</v>
      </c>
      <c r="Y239" t="s">
        <v>31</v>
      </c>
      <c r="Z239" t="s">
        <v>31</v>
      </c>
      <c r="AA239" t="s">
        <v>31</v>
      </c>
      <c r="AB239" t="s">
        <v>31</v>
      </c>
      <c r="AC239" t="s">
        <v>31</v>
      </c>
      <c r="AD239" t="s">
        <v>31</v>
      </c>
      <c r="AE239" t="s">
        <v>31</v>
      </c>
      <c r="AF239">
        <v>6836</v>
      </c>
      <c r="AG239" t="s">
        <v>190</v>
      </c>
      <c r="AH239" t="s">
        <v>31</v>
      </c>
      <c r="AI239" t="s">
        <v>31</v>
      </c>
      <c r="AJ239" t="s">
        <v>31</v>
      </c>
      <c r="AK239">
        <v>1800</v>
      </c>
      <c r="AL239" t="s">
        <v>31</v>
      </c>
      <c r="AM239" t="s">
        <v>187</v>
      </c>
      <c r="AN239" t="s">
        <v>31</v>
      </c>
      <c r="AO239" t="s">
        <v>31</v>
      </c>
      <c r="AP239" t="s">
        <v>31</v>
      </c>
      <c r="AQ239" t="s">
        <v>31</v>
      </c>
      <c r="AR239" t="s">
        <v>31</v>
      </c>
      <c r="AS239" t="s">
        <v>31</v>
      </c>
      <c r="AT239" t="s">
        <v>31</v>
      </c>
      <c r="AU239" t="s">
        <v>31</v>
      </c>
      <c r="AV239" t="s">
        <v>31</v>
      </c>
      <c r="AW239" t="s">
        <v>31</v>
      </c>
      <c r="AX239" t="s">
        <v>31</v>
      </c>
      <c r="AY239" t="s">
        <v>31</v>
      </c>
      <c r="AZ239" t="s">
        <v>31</v>
      </c>
      <c r="BA239" t="s">
        <v>31</v>
      </c>
      <c r="BB239" t="s">
        <v>31</v>
      </c>
      <c r="BC239" s="189" t="str">
        <f t="shared" ca="1" si="57"/>
        <v>CH</v>
      </c>
      <c r="BD239" s="189">
        <f t="shared" si="58"/>
        <v>6836</v>
      </c>
      <c r="BE239" s="189" t="str">
        <f t="shared" ca="1" si="59"/>
        <v>Expected overloading on the following CNEC: CNE: 220kV Riddes - Valpelline , C: N-1 VILLARODIN-PRAZ</v>
      </c>
      <c r="BF239" s="189" t="str">
        <f t="shared" ca="1" si="60"/>
        <v>FR</v>
      </c>
      <c r="BG239" s="189">
        <f t="shared" si="61"/>
        <v>1800</v>
      </c>
      <c r="BH239" s="189" t="str">
        <f t="shared" ca="1" si="62"/>
        <v>Bilateral- Limitation des capacités d'export BE/DE/CH/IT</v>
      </c>
      <c r="BI239" s="189">
        <f t="shared" si="63"/>
        <v>1</v>
      </c>
    </row>
    <row r="240" spans="1:61">
      <c r="A240" s="4"/>
      <c r="B240" t="s">
        <v>189</v>
      </c>
      <c r="C240" t="s">
        <v>150</v>
      </c>
      <c r="D240" t="s">
        <v>37</v>
      </c>
      <c r="E240">
        <v>7300</v>
      </c>
      <c r="F240" s="135"/>
      <c r="G240" s="135"/>
      <c r="H240">
        <v>6487</v>
      </c>
      <c r="I240" t="str">
        <f t="shared" si="56"/>
        <v>NA</v>
      </c>
      <c r="J240" t="str">
        <f t="shared" si="49"/>
        <v>NA</v>
      </c>
      <c r="K240" s="135"/>
      <c r="L240">
        <v>-4427</v>
      </c>
      <c r="M240">
        <v>-4427</v>
      </c>
      <c r="N240">
        <v>-3564</v>
      </c>
      <c r="O240" t="s">
        <v>164</v>
      </c>
      <c r="P240" t="s">
        <v>41</v>
      </c>
      <c r="Q240" s="135">
        <f t="shared" si="50"/>
        <v>0</v>
      </c>
      <c r="R240">
        <f t="shared" si="51"/>
        <v>813</v>
      </c>
      <c r="S240" s="135" t="str">
        <f t="shared" si="52"/>
        <v>NA</v>
      </c>
      <c r="T240" s="135" t="str">
        <f t="shared" si="53"/>
        <v>NA</v>
      </c>
      <c r="U240" t="str">
        <f t="shared" si="54"/>
        <v>NA</v>
      </c>
      <c r="V240">
        <f t="shared" ref="V240:V303" si="64">IF(N240&lt;0,0,IF(M240=L240,N240,N240-(L240-M240)))</f>
        <v>0</v>
      </c>
      <c r="W240">
        <f t="shared" si="55"/>
        <v>1</v>
      </c>
      <c r="X240" t="s">
        <v>31</v>
      </c>
      <c r="Y240" t="s">
        <v>31</v>
      </c>
      <c r="Z240" t="s">
        <v>31</v>
      </c>
      <c r="AA240" t="s">
        <v>31</v>
      </c>
      <c r="AB240" t="s">
        <v>31</v>
      </c>
      <c r="AC240" t="s">
        <v>31</v>
      </c>
      <c r="AD240" t="s">
        <v>31</v>
      </c>
      <c r="AE240" t="s">
        <v>31</v>
      </c>
      <c r="AF240">
        <v>6836</v>
      </c>
      <c r="AG240" t="s">
        <v>190</v>
      </c>
      <c r="AH240" t="s">
        <v>31</v>
      </c>
      <c r="AI240" t="s">
        <v>31</v>
      </c>
      <c r="AJ240" t="s">
        <v>31</v>
      </c>
      <c r="AK240">
        <v>1800</v>
      </c>
      <c r="AL240" t="s">
        <v>31</v>
      </c>
      <c r="AM240" t="s">
        <v>187</v>
      </c>
      <c r="AN240" t="s">
        <v>31</v>
      </c>
      <c r="AO240" t="s">
        <v>31</v>
      </c>
      <c r="AP240" t="s">
        <v>31</v>
      </c>
      <c r="AQ240" t="s">
        <v>31</v>
      </c>
      <c r="AR240" t="s">
        <v>31</v>
      </c>
      <c r="AS240" t="s">
        <v>31</v>
      </c>
      <c r="AT240" t="s">
        <v>31</v>
      </c>
      <c r="AU240" t="s">
        <v>31</v>
      </c>
      <c r="AV240" t="s">
        <v>31</v>
      </c>
      <c r="AW240" t="s">
        <v>31</v>
      </c>
      <c r="AX240" t="s">
        <v>31</v>
      </c>
      <c r="AY240" t="s">
        <v>31</v>
      </c>
      <c r="AZ240" t="s">
        <v>31</v>
      </c>
      <c r="BA240" t="s">
        <v>31</v>
      </c>
      <c r="BB240" t="s">
        <v>31</v>
      </c>
      <c r="BC240" s="189" t="str">
        <f t="shared" ca="1" si="57"/>
        <v>CH</v>
      </c>
      <c r="BD240" s="189">
        <f t="shared" si="58"/>
        <v>6836</v>
      </c>
      <c r="BE240" s="189" t="str">
        <f t="shared" ca="1" si="59"/>
        <v>Expected overloading on the following CNEC: CNE: 220kV Riddes - Valpelline , C: N-1 VILLARODIN-PRAZ</v>
      </c>
      <c r="BF240" s="189" t="str">
        <f t="shared" ca="1" si="60"/>
        <v>FR</v>
      </c>
      <c r="BG240" s="189">
        <f t="shared" si="61"/>
        <v>1800</v>
      </c>
      <c r="BH240" s="189" t="str">
        <f t="shared" ca="1" si="62"/>
        <v>Bilateral- Limitation des capacités d'export BE/DE/CH/IT</v>
      </c>
      <c r="BI240" s="189">
        <f t="shared" si="63"/>
        <v>1</v>
      </c>
    </row>
    <row r="241" spans="1:61">
      <c r="A241" s="4"/>
      <c r="B241" t="s">
        <v>189</v>
      </c>
      <c r="C241" t="s">
        <v>150</v>
      </c>
      <c r="D241" t="s">
        <v>38</v>
      </c>
      <c r="E241">
        <v>7600</v>
      </c>
      <c r="F241" s="135"/>
      <c r="G241" s="135"/>
      <c r="H241">
        <v>6768</v>
      </c>
      <c r="I241" t="str">
        <f t="shared" si="56"/>
        <v>NA</v>
      </c>
      <c r="J241" t="str">
        <f t="shared" ref="J241:J304" si="65">IF(ISNUMBER(H241),"NA",0)</f>
        <v>NA</v>
      </c>
      <c r="K241" s="135"/>
      <c r="L241">
        <v>-4700</v>
      </c>
      <c r="M241">
        <v>-4700</v>
      </c>
      <c r="N241">
        <v>-3814</v>
      </c>
      <c r="O241" t="s">
        <v>164</v>
      </c>
      <c r="P241" t="s">
        <v>41</v>
      </c>
      <c r="Q241" s="135">
        <f t="shared" ref="Q241:Q304" si="66">IFERROR(L241-M241,0)</f>
        <v>0</v>
      </c>
      <c r="R241">
        <f t="shared" ref="R241:R304" si="67">IF(AND(ISNUMBER(E241),ISNUMBER(H241),ISBLANK(F241)),E241-H241,"NA")</f>
        <v>832</v>
      </c>
      <c r="S241" s="135" t="str">
        <f t="shared" ref="S241:S304" si="68">IF(AND(ISNUMBER(F241),ISNUMBER(I241),ISBLANK(E241)),F241-I241,"NA")</f>
        <v>NA</v>
      </c>
      <c r="T241" s="135" t="str">
        <f t="shared" ref="T241:T304" si="69">IF(AND(ISNUMBER(G241),ISNUMBER(J241),ISBLANK(E241)),G241-J241,"NA")</f>
        <v>NA</v>
      </c>
      <c r="U241" t="str">
        <f t="shared" si="54"/>
        <v>NA</v>
      </c>
      <c r="V241">
        <f t="shared" si="64"/>
        <v>0</v>
      </c>
      <c r="W241">
        <f t="shared" si="55"/>
        <v>1</v>
      </c>
      <c r="X241" t="s">
        <v>31</v>
      </c>
      <c r="Y241" t="s">
        <v>31</v>
      </c>
      <c r="Z241" t="s">
        <v>31</v>
      </c>
      <c r="AA241" t="s">
        <v>31</v>
      </c>
      <c r="AB241" t="s">
        <v>31</v>
      </c>
      <c r="AC241" t="s">
        <v>31</v>
      </c>
      <c r="AD241" t="s">
        <v>31</v>
      </c>
      <c r="AE241" t="s">
        <v>31</v>
      </c>
      <c r="AF241">
        <v>7136</v>
      </c>
      <c r="AG241" t="s">
        <v>190</v>
      </c>
      <c r="AH241" t="s">
        <v>31</v>
      </c>
      <c r="AI241" t="s">
        <v>31</v>
      </c>
      <c r="AJ241" t="s">
        <v>31</v>
      </c>
      <c r="AK241">
        <v>1800</v>
      </c>
      <c r="AL241" t="s">
        <v>31</v>
      </c>
      <c r="AM241" t="s">
        <v>187</v>
      </c>
      <c r="AN241" t="s">
        <v>31</v>
      </c>
      <c r="AO241" t="s">
        <v>31</v>
      </c>
      <c r="AP241" t="s">
        <v>31</v>
      </c>
      <c r="AQ241" t="s">
        <v>31</v>
      </c>
      <c r="AR241" t="s">
        <v>31</v>
      </c>
      <c r="AS241" t="s">
        <v>31</v>
      </c>
      <c r="AT241" t="s">
        <v>31</v>
      </c>
      <c r="AU241" t="s">
        <v>31</v>
      </c>
      <c r="AV241" t="s">
        <v>31</v>
      </c>
      <c r="AW241" t="s">
        <v>31</v>
      </c>
      <c r="AX241" t="s">
        <v>31</v>
      </c>
      <c r="AY241" t="s">
        <v>31</v>
      </c>
      <c r="AZ241" t="s">
        <v>31</v>
      </c>
      <c r="BA241" t="s">
        <v>31</v>
      </c>
      <c r="BB241" t="s">
        <v>31</v>
      </c>
      <c r="BC241" s="189" t="str">
        <f t="shared" ca="1" si="57"/>
        <v>CH</v>
      </c>
      <c r="BD241" s="189">
        <f t="shared" si="58"/>
        <v>7136</v>
      </c>
      <c r="BE241" s="189" t="str">
        <f t="shared" ca="1" si="59"/>
        <v>Expected overloading on the following CNEC: CNE: 220kV Riddes - Valpelline , C: N-1 VILLARODIN-PRAZ</v>
      </c>
      <c r="BF241" s="189" t="str">
        <f t="shared" ca="1" si="60"/>
        <v>FR</v>
      </c>
      <c r="BG241" s="189">
        <f t="shared" si="61"/>
        <v>1800</v>
      </c>
      <c r="BH241" s="189" t="str">
        <f t="shared" ca="1" si="62"/>
        <v>Bilateral- Limitation des capacités d'export BE/DE/CH/IT</v>
      </c>
      <c r="BI241" s="189">
        <f t="shared" si="63"/>
        <v>1</v>
      </c>
    </row>
    <row r="242" spans="1:61">
      <c r="A242" s="4"/>
      <c r="B242" t="s">
        <v>189</v>
      </c>
      <c r="C242" t="s">
        <v>150</v>
      </c>
      <c r="D242" t="s">
        <v>39</v>
      </c>
      <c r="E242">
        <v>7600</v>
      </c>
      <c r="F242" s="135"/>
      <c r="G242" s="135"/>
      <c r="H242">
        <v>6751</v>
      </c>
      <c r="I242" t="str">
        <f t="shared" si="56"/>
        <v>NA</v>
      </c>
      <c r="J242" t="str">
        <f t="shared" si="65"/>
        <v>NA</v>
      </c>
      <c r="K242" s="135"/>
      <c r="L242">
        <v>-4168</v>
      </c>
      <c r="M242">
        <v>-4168</v>
      </c>
      <c r="N242">
        <v>-3195</v>
      </c>
      <c r="O242" t="s">
        <v>164</v>
      </c>
      <c r="P242" t="s">
        <v>41</v>
      </c>
      <c r="Q242" s="135">
        <f t="shared" si="66"/>
        <v>0</v>
      </c>
      <c r="R242">
        <f t="shared" si="67"/>
        <v>849</v>
      </c>
      <c r="S242" s="135" t="str">
        <f t="shared" si="68"/>
        <v>NA</v>
      </c>
      <c r="T242" s="135" t="str">
        <f t="shared" si="69"/>
        <v>NA</v>
      </c>
      <c r="U242" t="str">
        <f t="shared" si="54"/>
        <v>NA</v>
      </c>
      <c r="V242">
        <f t="shared" si="64"/>
        <v>0</v>
      </c>
      <c r="W242">
        <f t="shared" si="55"/>
        <v>1</v>
      </c>
      <c r="X242" t="s">
        <v>31</v>
      </c>
      <c r="Y242" t="s">
        <v>31</v>
      </c>
      <c r="Z242" t="s">
        <v>31</v>
      </c>
      <c r="AA242" t="s">
        <v>31</v>
      </c>
      <c r="AB242" t="s">
        <v>31</v>
      </c>
      <c r="AC242" t="s">
        <v>31</v>
      </c>
      <c r="AD242" t="s">
        <v>31</v>
      </c>
      <c r="AE242" t="s">
        <v>31</v>
      </c>
      <c r="AF242" t="s">
        <v>31</v>
      </c>
      <c r="AG242" t="s">
        <v>31</v>
      </c>
      <c r="AH242" t="s">
        <v>31</v>
      </c>
      <c r="AI242" t="s">
        <v>31</v>
      </c>
      <c r="AJ242" t="s">
        <v>31</v>
      </c>
      <c r="AK242">
        <v>1800</v>
      </c>
      <c r="AL242" t="s">
        <v>31</v>
      </c>
      <c r="AM242" t="s">
        <v>187</v>
      </c>
      <c r="AN242" t="s">
        <v>31</v>
      </c>
      <c r="AO242" t="s">
        <v>31</v>
      </c>
      <c r="AP242" t="s">
        <v>31</v>
      </c>
      <c r="AQ242" t="s">
        <v>31</v>
      </c>
      <c r="AR242" t="s">
        <v>31</v>
      </c>
      <c r="AS242" t="s">
        <v>31</v>
      </c>
      <c r="AT242" t="s">
        <v>31</v>
      </c>
      <c r="AU242" t="s">
        <v>31</v>
      </c>
      <c r="AV242" t="s">
        <v>31</v>
      </c>
      <c r="AW242" t="s">
        <v>31</v>
      </c>
      <c r="AX242">
        <v>7110</v>
      </c>
      <c r="AY242" t="s">
        <v>174</v>
      </c>
      <c r="AZ242" t="s">
        <v>31</v>
      </c>
      <c r="BA242" t="s">
        <v>31</v>
      </c>
      <c r="BB242" t="s">
        <v>31</v>
      </c>
      <c r="BC242" s="189" t="str">
        <f t="shared" ca="1" si="57"/>
        <v>IT</v>
      </c>
      <c r="BD242" s="189">
        <f t="shared" si="58"/>
        <v>7110</v>
      </c>
      <c r="BE242" s="189" t="str">
        <f t="shared" ca="1" si="59"/>
        <v>N-1 VNS-VLR, N-2 ABV-GRA on 220kV FR-CH Grid</v>
      </c>
      <c r="BF242" s="189" t="str">
        <f t="shared" ca="1" si="60"/>
        <v>FR</v>
      </c>
      <c r="BG242" s="189">
        <f t="shared" si="61"/>
        <v>1800</v>
      </c>
      <c r="BH242" s="189" t="str">
        <f t="shared" ca="1" si="62"/>
        <v>Bilateral- Limitation des capacités d'export BE/DE/CH/IT</v>
      </c>
      <c r="BI242" s="189">
        <f t="shared" si="63"/>
        <v>1</v>
      </c>
    </row>
    <row r="243" spans="1:61">
      <c r="A243" s="4"/>
      <c r="B243" t="s">
        <v>189</v>
      </c>
      <c r="C243" t="s">
        <v>150</v>
      </c>
      <c r="D243" t="s">
        <v>43</v>
      </c>
      <c r="E243">
        <v>8000</v>
      </c>
      <c r="F243" s="135"/>
      <c r="G243" s="135"/>
      <c r="H243">
        <v>6858</v>
      </c>
      <c r="I243" t="str">
        <f t="shared" si="56"/>
        <v>NA</v>
      </c>
      <c r="J243" t="str">
        <f t="shared" si="65"/>
        <v>NA</v>
      </c>
      <c r="K243" s="135"/>
      <c r="L243">
        <v>-4543</v>
      </c>
      <c r="M243">
        <v>-4543</v>
      </c>
      <c r="N243">
        <v>-3300</v>
      </c>
      <c r="O243" t="s">
        <v>164</v>
      </c>
      <c r="P243" t="s">
        <v>41</v>
      </c>
      <c r="Q243" s="135">
        <f t="shared" si="66"/>
        <v>0</v>
      </c>
      <c r="R243">
        <f t="shared" si="67"/>
        <v>1142</v>
      </c>
      <c r="S243" s="135" t="str">
        <f t="shared" si="68"/>
        <v>NA</v>
      </c>
      <c r="T243" s="135" t="str">
        <f t="shared" si="69"/>
        <v>NA</v>
      </c>
      <c r="U243" t="str">
        <f t="shared" si="54"/>
        <v>NA</v>
      </c>
      <c r="V243">
        <f t="shared" si="64"/>
        <v>0</v>
      </c>
      <c r="W243">
        <f t="shared" si="55"/>
        <v>1</v>
      </c>
      <c r="X243" t="s">
        <v>31</v>
      </c>
      <c r="Y243" t="s">
        <v>31</v>
      </c>
      <c r="Z243" t="s">
        <v>31</v>
      </c>
      <c r="AA243" t="s">
        <v>31</v>
      </c>
      <c r="AB243" t="s">
        <v>31</v>
      </c>
      <c r="AC243" t="s">
        <v>31</v>
      </c>
      <c r="AD243" t="s">
        <v>31</v>
      </c>
      <c r="AE243" t="s">
        <v>31</v>
      </c>
      <c r="AF243" t="s">
        <v>31</v>
      </c>
      <c r="AG243" t="s">
        <v>31</v>
      </c>
      <c r="AH243" t="s">
        <v>31</v>
      </c>
      <c r="AI243" t="s">
        <v>31</v>
      </c>
      <c r="AJ243" t="s">
        <v>31</v>
      </c>
      <c r="AK243">
        <v>1800</v>
      </c>
      <c r="AL243" t="s">
        <v>31</v>
      </c>
      <c r="AM243" t="s">
        <v>187</v>
      </c>
      <c r="AN243" t="s">
        <v>31</v>
      </c>
      <c r="AO243" t="s">
        <v>31</v>
      </c>
      <c r="AP243" t="s">
        <v>31</v>
      </c>
      <c r="AQ243" t="s">
        <v>31</v>
      </c>
      <c r="AR243" t="s">
        <v>31</v>
      </c>
      <c r="AS243" t="s">
        <v>31</v>
      </c>
      <c r="AT243" t="s">
        <v>31</v>
      </c>
      <c r="AU243" t="s">
        <v>31</v>
      </c>
      <c r="AV243" t="s">
        <v>31</v>
      </c>
      <c r="AW243" t="s">
        <v>31</v>
      </c>
      <c r="AX243">
        <v>7110</v>
      </c>
      <c r="AY243" t="s">
        <v>174</v>
      </c>
      <c r="AZ243" t="s">
        <v>31</v>
      </c>
      <c r="BA243" t="s">
        <v>31</v>
      </c>
      <c r="BB243" t="s">
        <v>31</v>
      </c>
      <c r="BC243" s="189" t="str">
        <f t="shared" ca="1" si="57"/>
        <v>IT</v>
      </c>
      <c r="BD243" s="189">
        <f t="shared" si="58"/>
        <v>7110</v>
      </c>
      <c r="BE243" s="189" t="str">
        <f t="shared" ca="1" si="59"/>
        <v>N-1 VNS-VLR, N-2 ABV-GRA on 220kV FR-CH Grid</v>
      </c>
      <c r="BF243" s="189" t="str">
        <f t="shared" ca="1" si="60"/>
        <v>FR</v>
      </c>
      <c r="BG243" s="189">
        <f t="shared" si="61"/>
        <v>1800</v>
      </c>
      <c r="BH243" s="189" t="str">
        <f t="shared" ca="1" si="62"/>
        <v>Bilateral- Limitation des capacités d'export BE/DE/CH/IT</v>
      </c>
      <c r="BI243" s="189">
        <f t="shared" si="63"/>
        <v>1</v>
      </c>
    </row>
    <row r="244" spans="1:61">
      <c r="A244" s="4"/>
      <c r="B244" t="s">
        <v>189</v>
      </c>
      <c r="C244" t="s">
        <v>150</v>
      </c>
      <c r="D244" t="s">
        <v>45</v>
      </c>
      <c r="E244">
        <v>8000</v>
      </c>
      <c r="F244" s="135"/>
      <c r="G244" s="135"/>
      <c r="H244">
        <v>6858</v>
      </c>
      <c r="I244" t="str">
        <f t="shared" si="56"/>
        <v>NA</v>
      </c>
      <c r="J244" t="str">
        <f t="shared" si="65"/>
        <v>NA</v>
      </c>
      <c r="K244" s="135"/>
      <c r="L244">
        <v>-4543</v>
      </c>
      <c r="M244">
        <v>-4543</v>
      </c>
      <c r="N244">
        <v>-3300</v>
      </c>
      <c r="O244" t="s">
        <v>164</v>
      </c>
      <c r="P244" t="s">
        <v>41</v>
      </c>
      <c r="Q244" s="135">
        <f t="shared" si="66"/>
        <v>0</v>
      </c>
      <c r="R244">
        <f t="shared" si="67"/>
        <v>1142</v>
      </c>
      <c r="S244" s="135" t="str">
        <f t="shared" si="68"/>
        <v>NA</v>
      </c>
      <c r="T244" s="135" t="str">
        <f t="shared" si="69"/>
        <v>NA</v>
      </c>
      <c r="U244" t="str">
        <f t="shared" si="54"/>
        <v>NA</v>
      </c>
      <c r="V244">
        <f t="shared" si="64"/>
        <v>0</v>
      </c>
      <c r="W244">
        <f t="shared" si="55"/>
        <v>1</v>
      </c>
      <c r="X244" t="s">
        <v>31</v>
      </c>
      <c r="Y244" t="s">
        <v>31</v>
      </c>
      <c r="Z244" t="s">
        <v>31</v>
      </c>
      <c r="AA244" t="s">
        <v>31</v>
      </c>
      <c r="AB244" t="s">
        <v>31</v>
      </c>
      <c r="AC244" t="s">
        <v>31</v>
      </c>
      <c r="AD244" t="s">
        <v>31</v>
      </c>
      <c r="AE244" t="s">
        <v>31</v>
      </c>
      <c r="AF244" t="s">
        <v>31</v>
      </c>
      <c r="AG244" t="s">
        <v>31</v>
      </c>
      <c r="AH244" t="s">
        <v>31</v>
      </c>
      <c r="AI244" t="s">
        <v>31</v>
      </c>
      <c r="AJ244" t="s">
        <v>31</v>
      </c>
      <c r="AK244">
        <v>1800</v>
      </c>
      <c r="AL244" t="s">
        <v>31</v>
      </c>
      <c r="AM244" t="s">
        <v>187</v>
      </c>
      <c r="AN244" t="s">
        <v>31</v>
      </c>
      <c r="AO244" t="s">
        <v>31</v>
      </c>
      <c r="AP244" t="s">
        <v>31</v>
      </c>
      <c r="AQ244" t="s">
        <v>31</v>
      </c>
      <c r="AR244" t="s">
        <v>31</v>
      </c>
      <c r="AS244" t="s">
        <v>31</v>
      </c>
      <c r="AT244" t="s">
        <v>31</v>
      </c>
      <c r="AU244" t="s">
        <v>31</v>
      </c>
      <c r="AV244" t="s">
        <v>31</v>
      </c>
      <c r="AW244" t="s">
        <v>31</v>
      </c>
      <c r="AX244">
        <v>7110</v>
      </c>
      <c r="AY244" t="s">
        <v>174</v>
      </c>
      <c r="AZ244" t="s">
        <v>31</v>
      </c>
      <c r="BA244" t="s">
        <v>31</v>
      </c>
      <c r="BB244" t="s">
        <v>31</v>
      </c>
      <c r="BC244" s="189" t="str">
        <f t="shared" ca="1" si="57"/>
        <v>IT</v>
      </c>
      <c r="BD244" s="189">
        <f t="shared" si="58"/>
        <v>7110</v>
      </c>
      <c r="BE244" s="189" t="str">
        <f t="shared" ca="1" si="59"/>
        <v>N-1 VNS-VLR, N-2 ABV-GRA on 220kV FR-CH Grid</v>
      </c>
      <c r="BF244" s="189" t="str">
        <f t="shared" ca="1" si="60"/>
        <v>FR</v>
      </c>
      <c r="BG244" s="189">
        <f t="shared" si="61"/>
        <v>1800</v>
      </c>
      <c r="BH244" s="189" t="str">
        <f t="shared" ca="1" si="62"/>
        <v>Bilateral- Limitation des capacités d'export BE/DE/CH/IT</v>
      </c>
      <c r="BI244" s="189">
        <f t="shared" si="63"/>
        <v>1</v>
      </c>
    </row>
    <row r="245" spans="1:61">
      <c r="A245" s="4"/>
      <c r="B245" t="s">
        <v>189</v>
      </c>
      <c r="C245" t="s">
        <v>150</v>
      </c>
      <c r="D245" t="s">
        <v>46</v>
      </c>
      <c r="E245">
        <v>8000</v>
      </c>
      <c r="F245" s="135"/>
      <c r="G245" s="135"/>
      <c r="H245">
        <v>6581</v>
      </c>
      <c r="I245" t="str">
        <f t="shared" si="56"/>
        <v>NA</v>
      </c>
      <c r="J245" t="str">
        <f t="shared" si="65"/>
        <v>NA</v>
      </c>
      <c r="K245" s="135"/>
      <c r="L245">
        <v>-5033</v>
      </c>
      <c r="M245">
        <v>-5033</v>
      </c>
      <c r="N245">
        <v>-3595</v>
      </c>
      <c r="O245" t="s">
        <v>164</v>
      </c>
      <c r="P245" t="s">
        <v>41</v>
      </c>
      <c r="Q245" s="135">
        <f t="shared" si="66"/>
        <v>0</v>
      </c>
      <c r="R245">
        <f t="shared" si="67"/>
        <v>1419</v>
      </c>
      <c r="S245" s="135" t="str">
        <f t="shared" si="68"/>
        <v>NA</v>
      </c>
      <c r="T245" s="135" t="str">
        <f t="shared" si="69"/>
        <v>NA</v>
      </c>
      <c r="U245" t="str">
        <f t="shared" si="54"/>
        <v>NA</v>
      </c>
      <c r="V245">
        <f t="shared" si="64"/>
        <v>0</v>
      </c>
      <c r="W245">
        <f t="shared" si="55"/>
        <v>1</v>
      </c>
      <c r="X245" t="s">
        <v>31</v>
      </c>
      <c r="Y245" t="s">
        <v>31</v>
      </c>
      <c r="Z245" t="s">
        <v>31</v>
      </c>
      <c r="AA245" t="s">
        <v>31</v>
      </c>
      <c r="AB245" t="s">
        <v>31</v>
      </c>
      <c r="AC245" t="s">
        <v>31</v>
      </c>
      <c r="AD245" t="s">
        <v>31</v>
      </c>
      <c r="AE245" t="s">
        <v>31</v>
      </c>
      <c r="AF245">
        <v>6697</v>
      </c>
      <c r="AG245" t="s">
        <v>190</v>
      </c>
      <c r="AH245" t="s">
        <v>31</v>
      </c>
      <c r="AI245" t="s">
        <v>31</v>
      </c>
      <c r="AJ245" t="s">
        <v>31</v>
      </c>
      <c r="AK245">
        <v>1800</v>
      </c>
      <c r="AL245" t="s">
        <v>31</v>
      </c>
      <c r="AM245" t="s">
        <v>187</v>
      </c>
      <c r="AN245" t="s">
        <v>31</v>
      </c>
      <c r="AO245" t="s">
        <v>31</v>
      </c>
      <c r="AP245" t="s">
        <v>31</v>
      </c>
      <c r="AQ245" t="s">
        <v>31</v>
      </c>
      <c r="AR245" t="s">
        <v>31</v>
      </c>
      <c r="AS245" t="s">
        <v>31</v>
      </c>
      <c r="AT245" t="s">
        <v>31</v>
      </c>
      <c r="AU245" t="s">
        <v>31</v>
      </c>
      <c r="AV245" t="s">
        <v>31</v>
      </c>
      <c r="AW245" t="s">
        <v>31</v>
      </c>
      <c r="AX245" t="s">
        <v>31</v>
      </c>
      <c r="AY245" t="s">
        <v>31</v>
      </c>
      <c r="AZ245" t="s">
        <v>31</v>
      </c>
      <c r="BA245" t="s">
        <v>31</v>
      </c>
      <c r="BB245" t="s">
        <v>31</v>
      </c>
      <c r="BC245" s="189" t="str">
        <f t="shared" ca="1" si="57"/>
        <v>CH</v>
      </c>
      <c r="BD245" s="189">
        <f t="shared" si="58"/>
        <v>6697</v>
      </c>
      <c r="BE245" s="189" t="str">
        <f t="shared" ca="1" si="59"/>
        <v>Expected overloading on the following CNEC: CNE: 220kV Riddes - Valpelline , C: N-1 VILLARODIN-PRAZ</v>
      </c>
      <c r="BF245" s="189" t="str">
        <f t="shared" ca="1" si="60"/>
        <v>FR</v>
      </c>
      <c r="BG245" s="189">
        <f t="shared" si="61"/>
        <v>1800</v>
      </c>
      <c r="BH245" s="189" t="str">
        <f t="shared" ca="1" si="62"/>
        <v>Bilateral- Limitation des capacités d'export BE/DE/CH/IT</v>
      </c>
      <c r="BI245" s="189">
        <f t="shared" si="63"/>
        <v>1</v>
      </c>
    </row>
    <row r="246" spans="1:61">
      <c r="A246" s="4"/>
      <c r="B246" t="s">
        <v>189</v>
      </c>
      <c r="C246" t="s">
        <v>150</v>
      </c>
      <c r="D246" t="s">
        <v>47</v>
      </c>
      <c r="E246">
        <v>8000</v>
      </c>
      <c r="F246" s="135"/>
      <c r="G246" s="135"/>
      <c r="H246">
        <v>6581</v>
      </c>
      <c r="I246" t="str">
        <f t="shared" si="56"/>
        <v>NA</v>
      </c>
      <c r="J246" t="str">
        <f t="shared" si="65"/>
        <v>NA</v>
      </c>
      <c r="K246" s="135"/>
      <c r="L246">
        <v>-5033</v>
      </c>
      <c r="M246">
        <v>-5033</v>
      </c>
      <c r="N246">
        <v>-3595</v>
      </c>
      <c r="O246" t="s">
        <v>164</v>
      </c>
      <c r="P246" t="s">
        <v>41</v>
      </c>
      <c r="Q246" s="135">
        <f t="shared" si="66"/>
        <v>0</v>
      </c>
      <c r="R246">
        <f t="shared" si="67"/>
        <v>1419</v>
      </c>
      <c r="S246" s="135" t="str">
        <f t="shared" si="68"/>
        <v>NA</v>
      </c>
      <c r="T246" s="135" t="str">
        <f t="shared" si="69"/>
        <v>NA</v>
      </c>
      <c r="U246" t="str">
        <f t="shared" si="54"/>
        <v>NA</v>
      </c>
      <c r="V246">
        <f t="shared" si="64"/>
        <v>0</v>
      </c>
      <c r="W246">
        <f t="shared" si="55"/>
        <v>1</v>
      </c>
      <c r="X246" t="s">
        <v>31</v>
      </c>
      <c r="Y246" t="s">
        <v>31</v>
      </c>
      <c r="Z246" t="s">
        <v>31</v>
      </c>
      <c r="AA246" t="s">
        <v>31</v>
      </c>
      <c r="AB246" t="s">
        <v>31</v>
      </c>
      <c r="AC246" t="s">
        <v>31</v>
      </c>
      <c r="AD246" t="s">
        <v>31</v>
      </c>
      <c r="AE246" t="s">
        <v>31</v>
      </c>
      <c r="AF246">
        <v>6697</v>
      </c>
      <c r="AG246" t="s">
        <v>190</v>
      </c>
      <c r="AH246" t="s">
        <v>31</v>
      </c>
      <c r="AI246" t="s">
        <v>31</v>
      </c>
      <c r="AJ246" t="s">
        <v>31</v>
      </c>
      <c r="AK246">
        <v>1800</v>
      </c>
      <c r="AL246" t="s">
        <v>31</v>
      </c>
      <c r="AM246" t="s">
        <v>187</v>
      </c>
      <c r="AN246" t="s">
        <v>31</v>
      </c>
      <c r="AO246" t="s">
        <v>31</v>
      </c>
      <c r="AP246" t="s">
        <v>31</v>
      </c>
      <c r="AQ246" t="s">
        <v>31</v>
      </c>
      <c r="AR246" t="s">
        <v>31</v>
      </c>
      <c r="AS246" t="s">
        <v>31</v>
      </c>
      <c r="AT246" t="s">
        <v>31</v>
      </c>
      <c r="AU246" t="s">
        <v>31</v>
      </c>
      <c r="AV246" t="s">
        <v>31</v>
      </c>
      <c r="AW246" t="s">
        <v>31</v>
      </c>
      <c r="AX246" t="s">
        <v>31</v>
      </c>
      <c r="AY246" t="s">
        <v>31</v>
      </c>
      <c r="AZ246" t="s">
        <v>31</v>
      </c>
      <c r="BA246" t="s">
        <v>31</v>
      </c>
      <c r="BB246" t="s">
        <v>31</v>
      </c>
      <c r="BC246" s="189" t="str">
        <f t="shared" ca="1" si="57"/>
        <v>CH</v>
      </c>
      <c r="BD246" s="189">
        <f t="shared" si="58"/>
        <v>6697</v>
      </c>
      <c r="BE246" s="189" t="str">
        <f t="shared" ca="1" si="59"/>
        <v>Expected overloading on the following CNEC: CNE: 220kV Riddes - Valpelline , C: N-1 VILLARODIN-PRAZ</v>
      </c>
      <c r="BF246" s="189" t="str">
        <f t="shared" ca="1" si="60"/>
        <v>FR</v>
      </c>
      <c r="BG246" s="189">
        <f t="shared" si="61"/>
        <v>1800</v>
      </c>
      <c r="BH246" s="189" t="str">
        <f t="shared" ca="1" si="62"/>
        <v>Bilateral- Limitation des capacités d'export BE/DE/CH/IT</v>
      </c>
      <c r="BI246" s="189">
        <f t="shared" si="63"/>
        <v>1</v>
      </c>
    </row>
    <row r="247" spans="1:61" ht="15.95" thickBot="1">
      <c r="A247" s="4"/>
      <c r="B247" t="s">
        <v>189</v>
      </c>
      <c r="C247" t="s">
        <v>150</v>
      </c>
      <c r="D247" t="s">
        <v>48</v>
      </c>
      <c r="E247">
        <v>7190</v>
      </c>
      <c r="F247" s="135"/>
      <c r="G247" s="135"/>
      <c r="H247">
        <v>5954</v>
      </c>
      <c r="I247" t="str">
        <f t="shared" si="56"/>
        <v>NA</v>
      </c>
      <c r="J247" t="str">
        <f t="shared" si="65"/>
        <v>NA</v>
      </c>
      <c r="K247" s="14"/>
      <c r="L247">
        <v>-4230</v>
      </c>
      <c r="M247">
        <v>-4230</v>
      </c>
      <c r="N247">
        <v>-2985</v>
      </c>
      <c r="O247" t="s">
        <v>164</v>
      </c>
      <c r="P247" t="s">
        <v>41</v>
      </c>
      <c r="Q247" s="135">
        <f t="shared" si="66"/>
        <v>0</v>
      </c>
      <c r="R247">
        <f t="shared" si="67"/>
        <v>1236</v>
      </c>
      <c r="S247" s="135" t="str">
        <f t="shared" si="68"/>
        <v>NA</v>
      </c>
      <c r="T247" s="135" t="str">
        <f t="shared" si="69"/>
        <v>NA</v>
      </c>
      <c r="U247" t="str">
        <f t="shared" si="54"/>
        <v>NA</v>
      </c>
      <c r="V247">
        <f t="shared" si="64"/>
        <v>0</v>
      </c>
      <c r="W247">
        <f t="shared" si="55"/>
        <v>1</v>
      </c>
      <c r="X247" t="s">
        <v>31</v>
      </c>
      <c r="Y247" t="s">
        <v>31</v>
      </c>
      <c r="Z247" t="s">
        <v>31</v>
      </c>
      <c r="AA247" t="s">
        <v>31</v>
      </c>
      <c r="AB247" t="s">
        <v>31</v>
      </c>
      <c r="AC247" t="s">
        <v>31</v>
      </c>
      <c r="AD247" t="s">
        <v>31</v>
      </c>
      <c r="AE247" t="s">
        <v>31</v>
      </c>
      <c r="AF247">
        <v>5887</v>
      </c>
      <c r="AG247" t="s">
        <v>190</v>
      </c>
      <c r="AH247" t="s">
        <v>31</v>
      </c>
      <c r="AI247" t="s">
        <v>31</v>
      </c>
      <c r="AJ247" t="s">
        <v>31</v>
      </c>
      <c r="AK247">
        <v>1800</v>
      </c>
      <c r="AL247" t="s">
        <v>31</v>
      </c>
      <c r="AM247" t="s">
        <v>187</v>
      </c>
      <c r="AN247" t="s">
        <v>31</v>
      </c>
      <c r="AO247" t="s">
        <v>31</v>
      </c>
      <c r="AP247" t="s">
        <v>31</v>
      </c>
      <c r="AQ247" t="s">
        <v>31</v>
      </c>
      <c r="AR247" t="s">
        <v>31</v>
      </c>
      <c r="AS247" t="s">
        <v>31</v>
      </c>
      <c r="AT247" t="s">
        <v>31</v>
      </c>
      <c r="AU247" t="s">
        <v>31</v>
      </c>
      <c r="AV247" t="s">
        <v>31</v>
      </c>
      <c r="AW247" t="s">
        <v>31</v>
      </c>
      <c r="AX247" t="s">
        <v>31</v>
      </c>
      <c r="AY247" t="s">
        <v>31</v>
      </c>
      <c r="AZ247" t="s">
        <v>31</v>
      </c>
      <c r="BA247" t="s">
        <v>31</v>
      </c>
      <c r="BB247" t="s">
        <v>31</v>
      </c>
      <c r="BC247" s="189" t="str">
        <f t="shared" ca="1" si="57"/>
        <v>CH</v>
      </c>
      <c r="BD247" s="189">
        <f t="shared" si="58"/>
        <v>5887</v>
      </c>
      <c r="BE247" s="189" t="str">
        <f t="shared" ca="1" si="59"/>
        <v>Expected overloading on the following CNEC: CNE: 220kV Riddes - Valpelline , C: N-1 VILLARODIN-PRAZ</v>
      </c>
      <c r="BF247" s="189" t="str">
        <f t="shared" ca="1" si="60"/>
        <v>FR</v>
      </c>
      <c r="BG247" s="189">
        <f t="shared" si="61"/>
        <v>1800</v>
      </c>
      <c r="BH247" s="189" t="str">
        <f t="shared" ca="1" si="62"/>
        <v>Bilateral- Limitation des capacités d'export BE/DE/CH/IT</v>
      </c>
      <c r="BI247" s="189">
        <f t="shared" si="63"/>
        <v>1</v>
      </c>
    </row>
    <row r="248" spans="1:61">
      <c r="A248" s="4"/>
      <c r="B248" t="s">
        <v>191</v>
      </c>
      <c r="C248" t="s">
        <v>150</v>
      </c>
      <c r="D248" t="s">
        <v>151</v>
      </c>
      <c r="E248">
        <v>7971</v>
      </c>
      <c r="F248" s="135"/>
      <c r="G248" s="135"/>
      <c r="H248">
        <v>6540</v>
      </c>
      <c r="I248" t="str">
        <f t="shared" si="56"/>
        <v>NA</v>
      </c>
      <c r="J248" t="str">
        <f t="shared" si="65"/>
        <v>NA</v>
      </c>
      <c r="K248" s="55"/>
      <c r="L248">
        <v>-2644</v>
      </c>
      <c r="M248">
        <v>-2644</v>
      </c>
      <c r="N248">
        <v>-1243</v>
      </c>
      <c r="O248" t="s">
        <v>40</v>
      </c>
      <c r="P248" t="s">
        <v>41</v>
      </c>
      <c r="Q248" s="135">
        <f t="shared" si="66"/>
        <v>0</v>
      </c>
      <c r="R248">
        <f t="shared" si="67"/>
        <v>1431</v>
      </c>
      <c r="S248" s="135" t="str">
        <f t="shared" si="68"/>
        <v>NA</v>
      </c>
      <c r="T248" s="135" t="str">
        <f t="shared" si="69"/>
        <v>NA</v>
      </c>
      <c r="U248" t="str">
        <f t="shared" si="54"/>
        <v>NA</v>
      </c>
      <c r="V248">
        <f t="shared" si="64"/>
        <v>0</v>
      </c>
      <c r="W248">
        <f t="shared" si="55"/>
        <v>1</v>
      </c>
      <c r="X248" t="s">
        <v>31</v>
      </c>
      <c r="Y248" t="s">
        <v>31</v>
      </c>
      <c r="Z248" t="s">
        <v>31</v>
      </c>
      <c r="AA248" t="s">
        <v>31</v>
      </c>
      <c r="AB248" t="s">
        <v>31</v>
      </c>
      <c r="AC248" t="s">
        <v>31</v>
      </c>
      <c r="AD248" t="s">
        <v>31</v>
      </c>
      <c r="AE248" t="s">
        <v>31</v>
      </c>
      <c r="AF248" t="s">
        <v>31</v>
      </c>
      <c r="AG248" t="s">
        <v>31</v>
      </c>
      <c r="AH248" t="s">
        <v>31</v>
      </c>
      <c r="AI248" t="s">
        <v>31</v>
      </c>
      <c r="AJ248" t="s">
        <v>31</v>
      </c>
      <c r="AK248">
        <v>1800</v>
      </c>
      <c r="AL248" t="s">
        <v>31</v>
      </c>
      <c r="AM248" t="s">
        <v>187</v>
      </c>
      <c r="AN248" t="s">
        <v>31</v>
      </c>
      <c r="AO248" t="s">
        <v>31</v>
      </c>
      <c r="AP248" t="s">
        <v>31</v>
      </c>
      <c r="AQ248" t="s">
        <v>31</v>
      </c>
      <c r="AR248" t="s">
        <v>31</v>
      </c>
      <c r="AS248" t="s">
        <v>31</v>
      </c>
      <c r="AT248" t="s">
        <v>31</v>
      </c>
      <c r="AU248" t="s">
        <v>31</v>
      </c>
      <c r="AV248" t="s">
        <v>31</v>
      </c>
      <c r="AW248" t="s">
        <v>31</v>
      </c>
      <c r="AX248">
        <v>6781</v>
      </c>
      <c r="AY248" t="s">
        <v>174</v>
      </c>
      <c r="AZ248" t="s">
        <v>31</v>
      </c>
      <c r="BA248" t="s">
        <v>31</v>
      </c>
      <c r="BB248" t="s">
        <v>31</v>
      </c>
      <c r="BC248" s="189" t="str">
        <f t="shared" ca="1" si="57"/>
        <v>IT</v>
      </c>
      <c r="BD248" s="189">
        <f t="shared" si="58"/>
        <v>6781</v>
      </c>
      <c r="BE248" s="189" t="str">
        <f t="shared" ca="1" si="59"/>
        <v>N-1 VNS-VLR, N-2 ABV-GRA on 220kV FR-CH Grid</v>
      </c>
      <c r="BF248" s="189" t="str">
        <f t="shared" ca="1" si="60"/>
        <v>FR</v>
      </c>
      <c r="BG248" s="189">
        <f t="shared" si="61"/>
        <v>1800</v>
      </c>
      <c r="BH248" s="189" t="str">
        <f t="shared" ca="1" si="62"/>
        <v>Bilateral- Limitation des capacités d'export BE/DE/CH/IT</v>
      </c>
      <c r="BI248" s="189">
        <f t="shared" si="63"/>
        <v>1</v>
      </c>
    </row>
    <row r="249" spans="1:61">
      <c r="A249" s="4"/>
      <c r="B249" t="s">
        <v>191</v>
      </c>
      <c r="C249" t="s">
        <v>150</v>
      </c>
      <c r="D249" t="s">
        <v>155</v>
      </c>
      <c r="E249">
        <v>7971</v>
      </c>
      <c r="F249" s="135"/>
      <c r="G249" s="135"/>
      <c r="H249">
        <v>6540</v>
      </c>
      <c r="I249" t="str">
        <f t="shared" si="56"/>
        <v>NA</v>
      </c>
      <c r="J249" t="str">
        <f t="shared" si="65"/>
        <v>NA</v>
      </c>
      <c r="K249" s="135"/>
      <c r="L249">
        <v>-2644</v>
      </c>
      <c r="M249">
        <v>-2644</v>
      </c>
      <c r="N249">
        <v>-1243</v>
      </c>
      <c r="O249" t="s">
        <v>40</v>
      </c>
      <c r="P249" t="s">
        <v>41</v>
      </c>
      <c r="Q249" s="135">
        <f t="shared" si="66"/>
        <v>0</v>
      </c>
      <c r="R249">
        <f t="shared" si="67"/>
        <v>1431</v>
      </c>
      <c r="S249" s="135" t="str">
        <f t="shared" si="68"/>
        <v>NA</v>
      </c>
      <c r="T249" s="135" t="str">
        <f t="shared" si="69"/>
        <v>NA</v>
      </c>
      <c r="U249" t="str">
        <f t="shared" si="54"/>
        <v>NA</v>
      </c>
      <c r="V249">
        <f t="shared" si="64"/>
        <v>0</v>
      </c>
      <c r="W249">
        <f t="shared" si="55"/>
        <v>1</v>
      </c>
      <c r="X249" t="s">
        <v>31</v>
      </c>
      <c r="Y249" t="s">
        <v>31</v>
      </c>
      <c r="Z249" t="s">
        <v>31</v>
      </c>
      <c r="AA249" t="s">
        <v>31</v>
      </c>
      <c r="AB249" t="s">
        <v>31</v>
      </c>
      <c r="AC249" t="s">
        <v>31</v>
      </c>
      <c r="AD249" t="s">
        <v>31</v>
      </c>
      <c r="AE249" t="s">
        <v>31</v>
      </c>
      <c r="AF249" t="s">
        <v>31</v>
      </c>
      <c r="AG249" t="s">
        <v>31</v>
      </c>
      <c r="AH249" t="s">
        <v>31</v>
      </c>
      <c r="AI249" t="s">
        <v>31</v>
      </c>
      <c r="AJ249" t="s">
        <v>31</v>
      </c>
      <c r="AK249">
        <v>1800</v>
      </c>
      <c r="AL249" t="s">
        <v>31</v>
      </c>
      <c r="AM249" t="s">
        <v>187</v>
      </c>
      <c r="AN249" t="s">
        <v>31</v>
      </c>
      <c r="AO249" t="s">
        <v>31</v>
      </c>
      <c r="AP249" t="s">
        <v>31</v>
      </c>
      <c r="AQ249" t="s">
        <v>31</v>
      </c>
      <c r="AR249" t="s">
        <v>31</v>
      </c>
      <c r="AS249" t="s">
        <v>31</v>
      </c>
      <c r="AT249" t="s">
        <v>31</v>
      </c>
      <c r="AU249" t="s">
        <v>31</v>
      </c>
      <c r="AV249" t="s">
        <v>31</v>
      </c>
      <c r="AW249" t="s">
        <v>31</v>
      </c>
      <c r="AX249">
        <v>6781</v>
      </c>
      <c r="AY249" t="s">
        <v>174</v>
      </c>
      <c r="AZ249" t="s">
        <v>31</v>
      </c>
      <c r="BA249" t="s">
        <v>31</v>
      </c>
      <c r="BB249" t="s">
        <v>31</v>
      </c>
      <c r="BC249" s="189" t="str">
        <f t="shared" ca="1" si="57"/>
        <v>IT</v>
      </c>
      <c r="BD249" s="189">
        <f t="shared" si="58"/>
        <v>6781</v>
      </c>
      <c r="BE249" s="189" t="str">
        <f t="shared" ca="1" si="59"/>
        <v>N-1 VNS-VLR, N-2 ABV-GRA on 220kV FR-CH Grid</v>
      </c>
      <c r="BF249" s="189" t="str">
        <f t="shared" ca="1" si="60"/>
        <v>FR</v>
      </c>
      <c r="BG249" s="189">
        <f t="shared" si="61"/>
        <v>1800</v>
      </c>
      <c r="BH249" s="189" t="str">
        <f t="shared" ca="1" si="62"/>
        <v>Bilateral- Limitation des capacités d'export BE/DE/CH/IT</v>
      </c>
      <c r="BI249" s="189">
        <f t="shared" si="63"/>
        <v>1</v>
      </c>
    </row>
    <row r="250" spans="1:61">
      <c r="A250" s="4"/>
      <c r="B250" t="s">
        <v>191</v>
      </c>
      <c r="C250" t="s">
        <v>150</v>
      </c>
      <c r="D250" t="s">
        <v>156</v>
      </c>
      <c r="E250">
        <v>7971</v>
      </c>
      <c r="F250" s="135"/>
      <c r="G250" s="135"/>
      <c r="H250">
        <v>6540</v>
      </c>
      <c r="I250" t="str">
        <f t="shared" si="56"/>
        <v>NA</v>
      </c>
      <c r="J250" t="str">
        <f t="shared" si="65"/>
        <v>NA</v>
      </c>
      <c r="K250" s="135"/>
      <c r="L250">
        <v>-2644</v>
      </c>
      <c r="M250">
        <v>-2644</v>
      </c>
      <c r="N250">
        <v>-1243</v>
      </c>
      <c r="O250" t="s">
        <v>40</v>
      </c>
      <c r="P250" t="s">
        <v>41</v>
      </c>
      <c r="Q250" s="135">
        <f t="shared" si="66"/>
        <v>0</v>
      </c>
      <c r="R250">
        <f t="shared" si="67"/>
        <v>1431</v>
      </c>
      <c r="S250" s="135" t="str">
        <f t="shared" si="68"/>
        <v>NA</v>
      </c>
      <c r="T250" s="135" t="str">
        <f t="shared" si="69"/>
        <v>NA</v>
      </c>
      <c r="U250" t="str">
        <f t="shared" si="54"/>
        <v>NA</v>
      </c>
      <c r="V250">
        <f t="shared" si="64"/>
        <v>0</v>
      </c>
      <c r="W250">
        <f t="shared" si="55"/>
        <v>1</v>
      </c>
      <c r="X250" t="s">
        <v>31</v>
      </c>
      <c r="Y250" t="s">
        <v>31</v>
      </c>
      <c r="Z250" t="s">
        <v>31</v>
      </c>
      <c r="AA250" t="s">
        <v>31</v>
      </c>
      <c r="AB250" t="s">
        <v>31</v>
      </c>
      <c r="AC250" t="s">
        <v>31</v>
      </c>
      <c r="AD250" t="s">
        <v>31</v>
      </c>
      <c r="AE250" t="s">
        <v>31</v>
      </c>
      <c r="AF250" t="s">
        <v>31</v>
      </c>
      <c r="AG250" t="s">
        <v>31</v>
      </c>
      <c r="AH250" t="s">
        <v>31</v>
      </c>
      <c r="AI250" t="s">
        <v>31</v>
      </c>
      <c r="AJ250" t="s">
        <v>31</v>
      </c>
      <c r="AK250">
        <v>1800</v>
      </c>
      <c r="AL250" t="s">
        <v>31</v>
      </c>
      <c r="AM250" t="s">
        <v>187</v>
      </c>
      <c r="AN250" t="s">
        <v>31</v>
      </c>
      <c r="AO250" t="s">
        <v>31</v>
      </c>
      <c r="AP250" t="s">
        <v>31</v>
      </c>
      <c r="AQ250" t="s">
        <v>31</v>
      </c>
      <c r="AR250" t="s">
        <v>31</v>
      </c>
      <c r="AS250" t="s">
        <v>31</v>
      </c>
      <c r="AT250" t="s">
        <v>31</v>
      </c>
      <c r="AU250" t="s">
        <v>31</v>
      </c>
      <c r="AV250" t="s">
        <v>31</v>
      </c>
      <c r="AW250" t="s">
        <v>31</v>
      </c>
      <c r="AX250">
        <v>6781</v>
      </c>
      <c r="AY250" t="s">
        <v>174</v>
      </c>
      <c r="AZ250" t="s">
        <v>31</v>
      </c>
      <c r="BA250" t="s">
        <v>31</v>
      </c>
      <c r="BB250" t="s">
        <v>31</v>
      </c>
      <c r="BC250" s="189" t="str">
        <f t="shared" ca="1" si="57"/>
        <v>IT</v>
      </c>
      <c r="BD250" s="189">
        <f t="shared" si="58"/>
        <v>6781</v>
      </c>
      <c r="BE250" s="189" t="str">
        <f t="shared" ca="1" si="59"/>
        <v>N-1 VNS-VLR, N-2 ABV-GRA on 220kV FR-CH Grid</v>
      </c>
      <c r="BF250" s="189" t="str">
        <f t="shared" ca="1" si="60"/>
        <v>FR</v>
      </c>
      <c r="BG250" s="189">
        <f t="shared" si="61"/>
        <v>1800</v>
      </c>
      <c r="BH250" s="189" t="str">
        <f t="shared" ca="1" si="62"/>
        <v>Bilateral- Limitation des capacités d'export BE/DE/CH/IT</v>
      </c>
      <c r="BI250" s="189">
        <f t="shared" si="63"/>
        <v>1</v>
      </c>
    </row>
    <row r="251" spans="1:61">
      <c r="A251" s="4"/>
      <c r="B251" t="s">
        <v>191</v>
      </c>
      <c r="C251" t="s">
        <v>150</v>
      </c>
      <c r="D251" t="s">
        <v>157</v>
      </c>
      <c r="E251">
        <v>7735</v>
      </c>
      <c r="F251" s="135"/>
      <c r="G251" s="135"/>
      <c r="H251">
        <v>6385</v>
      </c>
      <c r="I251" t="str">
        <f t="shared" si="56"/>
        <v>NA</v>
      </c>
      <c r="J251" t="str">
        <f t="shared" si="65"/>
        <v>NA</v>
      </c>
      <c r="K251" s="135"/>
      <c r="L251">
        <v>-4993</v>
      </c>
      <c r="M251">
        <v>-4993</v>
      </c>
      <c r="N251">
        <v>-3618</v>
      </c>
      <c r="O251" t="s">
        <v>40</v>
      </c>
      <c r="P251" t="s">
        <v>41</v>
      </c>
      <c r="Q251" s="135">
        <f t="shared" si="66"/>
        <v>0</v>
      </c>
      <c r="R251">
        <f t="shared" si="67"/>
        <v>1350</v>
      </c>
      <c r="S251" s="135" t="str">
        <f t="shared" si="68"/>
        <v>NA</v>
      </c>
      <c r="T251" s="135" t="str">
        <f t="shared" si="69"/>
        <v>NA</v>
      </c>
      <c r="U251" t="str">
        <f t="shared" si="54"/>
        <v>NA</v>
      </c>
      <c r="V251">
        <f t="shared" si="64"/>
        <v>0</v>
      </c>
      <c r="W251">
        <f t="shared" si="55"/>
        <v>1</v>
      </c>
      <c r="X251" t="s">
        <v>31</v>
      </c>
      <c r="Y251" t="s">
        <v>31</v>
      </c>
      <c r="Z251" t="s">
        <v>31</v>
      </c>
      <c r="AA251" t="s">
        <v>31</v>
      </c>
      <c r="AB251" t="s">
        <v>31</v>
      </c>
      <c r="AC251" t="s">
        <v>31</v>
      </c>
      <c r="AD251" t="s">
        <v>31</v>
      </c>
      <c r="AE251" t="s">
        <v>31</v>
      </c>
      <c r="AF251" t="s">
        <v>31</v>
      </c>
      <c r="AG251" t="s">
        <v>31</v>
      </c>
      <c r="AH251" t="s">
        <v>31</v>
      </c>
      <c r="AI251" t="s">
        <v>31</v>
      </c>
      <c r="AJ251" t="s">
        <v>31</v>
      </c>
      <c r="AK251">
        <v>1800</v>
      </c>
      <c r="AL251" t="s">
        <v>31</v>
      </c>
      <c r="AM251" t="s">
        <v>187</v>
      </c>
      <c r="AN251" t="s">
        <v>31</v>
      </c>
      <c r="AO251" t="s">
        <v>31</v>
      </c>
      <c r="AP251" t="s">
        <v>31</v>
      </c>
      <c r="AQ251" t="s">
        <v>31</v>
      </c>
      <c r="AR251" t="s">
        <v>31</v>
      </c>
      <c r="AS251" t="s">
        <v>31</v>
      </c>
      <c r="AT251" t="s">
        <v>31</v>
      </c>
      <c r="AU251" t="s">
        <v>31</v>
      </c>
      <c r="AV251" t="s">
        <v>31</v>
      </c>
      <c r="AW251" t="s">
        <v>31</v>
      </c>
      <c r="AX251">
        <v>6545</v>
      </c>
      <c r="AY251" t="s">
        <v>174</v>
      </c>
      <c r="AZ251" t="s">
        <v>31</v>
      </c>
      <c r="BA251" t="s">
        <v>31</v>
      </c>
      <c r="BB251" t="s">
        <v>31</v>
      </c>
      <c r="BC251" s="189" t="str">
        <f t="shared" ca="1" si="57"/>
        <v>IT</v>
      </c>
      <c r="BD251" s="189">
        <f t="shared" si="58"/>
        <v>6545</v>
      </c>
      <c r="BE251" s="189" t="str">
        <f t="shared" ca="1" si="59"/>
        <v>N-1 VNS-VLR, N-2 ABV-GRA on 220kV FR-CH Grid</v>
      </c>
      <c r="BF251" s="189" t="str">
        <f t="shared" ca="1" si="60"/>
        <v>FR</v>
      </c>
      <c r="BG251" s="189">
        <f t="shared" si="61"/>
        <v>1800</v>
      </c>
      <c r="BH251" s="189" t="str">
        <f t="shared" ca="1" si="62"/>
        <v>Bilateral- Limitation des capacités d'export BE/DE/CH/IT</v>
      </c>
      <c r="BI251" s="189">
        <f t="shared" si="63"/>
        <v>1</v>
      </c>
    </row>
    <row r="252" spans="1:61">
      <c r="A252" s="4"/>
      <c r="B252" t="s">
        <v>191</v>
      </c>
      <c r="C252" t="s">
        <v>150</v>
      </c>
      <c r="D252" t="s">
        <v>158</v>
      </c>
      <c r="E252">
        <v>7735</v>
      </c>
      <c r="F252" s="135"/>
      <c r="G252" s="135"/>
      <c r="H252">
        <v>6385</v>
      </c>
      <c r="I252" t="str">
        <f t="shared" si="56"/>
        <v>NA</v>
      </c>
      <c r="J252" t="str">
        <f t="shared" si="65"/>
        <v>NA</v>
      </c>
      <c r="K252" s="135"/>
      <c r="L252">
        <v>-4993</v>
      </c>
      <c r="M252">
        <v>-4993</v>
      </c>
      <c r="N252">
        <v>-3618</v>
      </c>
      <c r="O252" t="s">
        <v>40</v>
      </c>
      <c r="P252" t="s">
        <v>41</v>
      </c>
      <c r="Q252" s="135">
        <f t="shared" si="66"/>
        <v>0</v>
      </c>
      <c r="R252">
        <f t="shared" si="67"/>
        <v>1350</v>
      </c>
      <c r="S252" s="135" t="str">
        <f t="shared" si="68"/>
        <v>NA</v>
      </c>
      <c r="T252" s="135" t="str">
        <f t="shared" si="69"/>
        <v>NA</v>
      </c>
      <c r="U252" t="str">
        <f t="shared" si="54"/>
        <v>NA</v>
      </c>
      <c r="V252">
        <f t="shared" si="64"/>
        <v>0</v>
      </c>
      <c r="W252">
        <f t="shared" si="55"/>
        <v>1</v>
      </c>
      <c r="X252" t="s">
        <v>31</v>
      </c>
      <c r="Y252" t="s">
        <v>31</v>
      </c>
      <c r="Z252" t="s">
        <v>31</v>
      </c>
      <c r="AA252" t="s">
        <v>31</v>
      </c>
      <c r="AB252" t="s">
        <v>31</v>
      </c>
      <c r="AC252" t="s">
        <v>31</v>
      </c>
      <c r="AD252" t="s">
        <v>31</v>
      </c>
      <c r="AE252" t="s">
        <v>31</v>
      </c>
      <c r="AF252" t="s">
        <v>31</v>
      </c>
      <c r="AG252" t="s">
        <v>31</v>
      </c>
      <c r="AH252" t="s">
        <v>31</v>
      </c>
      <c r="AI252" t="s">
        <v>31</v>
      </c>
      <c r="AJ252" t="s">
        <v>31</v>
      </c>
      <c r="AK252">
        <v>1800</v>
      </c>
      <c r="AL252" t="s">
        <v>31</v>
      </c>
      <c r="AM252" t="s">
        <v>187</v>
      </c>
      <c r="AN252" t="s">
        <v>31</v>
      </c>
      <c r="AO252" t="s">
        <v>31</v>
      </c>
      <c r="AP252" t="s">
        <v>31</v>
      </c>
      <c r="AQ252" t="s">
        <v>31</v>
      </c>
      <c r="AR252" t="s">
        <v>31</v>
      </c>
      <c r="AS252" t="s">
        <v>31</v>
      </c>
      <c r="AT252" t="s">
        <v>31</v>
      </c>
      <c r="AU252" t="s">
        <v>31</v>
      </c>
      <c r="AV252" t="s">
        <v>31</v>
      </c>
      <c r="AW252" t="s">
        <v>31</v>
      </c>
      <c r="AX252">
        <v>6545</v>
      </c>
      <c r="AY252" t="s">
        <v>174</v>
      </c>
      <c r="AZ252" t="s">
        <v>31</v>
      </c>
      <c r="BA252" t="s">
        <v>31</v>
      </c>
      <c r="BB252" t="s">
        <v>31</v>
      </c>
      <c r="BC252" s="189" t="str">
        <f t="shared" ca="1" si="57"/>
        <v>IT</v>
      </c>
      <c r="BD252" s="189">
        <f t="shared" si="58"/>
        <v>6545</v>
      </c>
      <c r="BE252" s="189" t="str">
        <f t="shared" ca="1" si="59"/>
        <v>N-1 VNS-VLR, N-2 ABV-GRA on 220kV FR-CH Grid</v>
      </c>
      <c r="BF252" s="189" t="str">
        <f t="shared" ca="1" si="60"/>
        <v>FR</v>
      </c>
      <c r="BG252" s="189">
        <f t="shared" si="61"/>
        <v>1800</v>
      </c>
      <c r="BH252" s="189" t="str">
        <f t="shared" ca="1" si="62"/>
        <v>Bilateral- Limitation des capacités d'export BE/DE/CH/IT</v>
      </c>
      <c r="BI252" s="189">
        <f t="shared" si="63"/>
        <v>1</v>
      </c>
    </row>
    <row r="253" spans="1:61">
      <c r="A253" s="4"/>
      <c r="B253" t="s">
        <v>191</v>
      </c>
      <c r="C253" t="s">
        <v>150</v>
      </c>
      <c r="D253" t="s">
        <v>159</v>
      </c>
      <c r="E253">
        <v>7735</v>
      </c>
      <c r="F253" s="135"/>
      <c r="G253" s="135"/>
      <c r="H253">
        <v>6385</v>
      </c>
      <c r="I253" t="str">
        <f t="shared" si="56"/>
        <v>NA</v>
      </c>
      <c r="J253" t="str">
        <f t="shared" si="65"/>
        <v>NA</v>
      </c>
      <c r="K253" s="135"/>
      <c r="L253">
        <v>-4993</v>
      </c>
      <c r="M253">
        <v>-4993</v>
      </c>
      <c r="N253">
        <v>-3618</v>
      </c>
      <c r="O253" t="s">
        <v>40</v>
      </c>
      <c r="P253" t="s">
        <v>41</v>
      </c>
      <c r="Q253" s="135">
        <f t="shared" si="66"/>
        <v>0</v>
      </c>
      <c r="R253">
        <f t="shared" si="67"/>
        <v>1350</v>
      </c>
      <c r="S253" s="135" t="str">
        <f t="shared" si="68"/>
        <v>NA</v>
      </c>
      <c r="T253" s="135" t="str">
        <f t="shared" si="69"/>
        <v>NA</v>
      </c>
      <c r="U253" t="str">
        <f t="shared" si="54"/>
        <v>NA</v>
      </c>
      <c r="V253">
        <f t="shared" si="64"/>
        <v>0</v>
      </c>
      <c r="W253">
        <f t="shared" si="55"/>
        <v>1</v>
      </c>
      <c r="X253" t="s">
        <v>31</v>
      </c>
      <c r="Y253" t="s">
        <v>31</v>
      </c>
      <c r="Z253" t="s">
        <v>31</v>
      </c>
      <c r="AA253" t="s">
        <v>31</v>
      </c>
      <c r="AB253" t="s">
        <v>31</v>
      </c>
      <c r="AC253" t="s">
        <v>31</v>
      </c>
      <c r="AD253" t="s">
        <v>31</v>
      </c>
      <c r="AE253" t="s">
        <v>31</v>
      </c>
      <c r="AF253" t="s">
        <v>31</v>
      </c>
      <c r="AG253" t="s">
        <v>31</v>
      </c>
      <c r="AH253" t="s">
        <v>31</v>
      </c>
      <c r="AI253" t="s">
        <v>31</v>
      </c>
      <c r="AJ253" t="s">
        <v>31</v>
      </c>
      <c r="AK253">
        <v>1800</v>
      </c>
      <c r="AL253" t="s">
        <v>31</v>
      </c>
      <c r="AM253" t="s">
        <v>187</v>
      </c>
      <c r="AN253" t="s">
        <v>31</v>
      </c>
      <c r="AO253" t="s">
        <v>31</v>
      </c>
      <c r="AP253" t="s">
        <v>31</v>
      </c>
      <c r="AQ253" t="s">
        <v>31</v>
      </c>
      <c r="AR253" t="s">
        <v>31</v>
      </c>
      <c r="AS253" t="s">
        <v>31</v>
      </c>
      <c r="AT253" t="s">
        <v>31</v>
      </c>
      <c r="AU253" t="s">
        <v>31</v>
      </c>
      <c r="AV253" t="s">
        <v>31</v>
      </c>
      <c r="AW253" t="s">
        <v>31</v>
      </c>
      <c r="AX253">
        <v>6545</v>
      </c>
      <c r="AY253" t="s">
        <v>174</v>
      </c>
      <c r="AZ253" t="s">
        <v>31</v>
      </c>
      <c r="BA253" t="s">
        <v>31</v>
      </c>
      <c r="BB253" t="s">
        <v>31</v>
      </c>
      <c r="BC253" s="189" t="str">
        <f t="shared" ca="1" si="57"/>
        <v>IT</v>
      </c>
      <c r="BD253" s="189">
        <f t="shared" si="58"/>
        <v>6545</v>
      </c>
      <c r="BE253" s="189" t="str">
        <f t="shared" ca="1" si="59"/>
        <v>N-1 VNS-VLR, N-2 ABV-GRA on 220kV FR-CH Grid</v>
      </c>
      <c r="BF253" s="189" t="str">
        <f t="shared" ca="1" si="60"/>
        <v>FR</v>
      </c>
      <c r="BG253" s="189">
        <f t="shared" si="61"/>
        <v>1800</v>
      </c>
      <c r="BH253" s="189" t="str">
        <f t="shared" ca="1" si="62"/>
        <v>Bilateral- Limitation des capacités d'export BE/DE/CH/IT</v>
      </c>
      <c r="BI253" s="189">
        <f t="shared" si="63"/>
        <v>1</v>
      </c>
    </row>
    <row r="254" spans="1:61">
      <c r="A254" s="4"/>
      <c r="B254" t="s">
        <v>191</v>
      </c>
      <c r="C254" t="s">
        <v>150</v>
      </c>
      <c r="D254" t="s">
        <v>160</v>
      </c>
      <c r="E254">
        <v>7735</v>
      </c>
      <c r="F254" s="135"/>
      <c r="G254" s="135"/>
      <c r="H254">
        <v>6385</v>
      </c>
      <c r="I254" t="str">
        <f t="shared" si="56"/>
        <v>NA</v>
      </c>
      <c r="J254" t="str">
        <f t="shared" si="65"/>
        <v>NA</v>
      </c>
      <c r="K254" s="135"/>
      <c r="L254">
        <v>-4993</v>
      </c>
      <c r="M254">
        <v>-4993</v>
      </c>
      <c r="N254">
        <v>-3618</v>
      </c>
      <c r="O254" t="s">
        <v>40</v>
      </c>
      <c r="P254" t="s">
        <v>41</v>
      </c>
      <c r="Q254" s="135">
        <f t="shared" si="66"/>
        <v>0</v>
      </c>
      <c r="R254">
        <f t="shared" si="67"/>
        <v>1350</v>
      </c>
      <c r="S254" s="135" t="str">
        <f t="shared" si="68"/>
        <v>NA</v>
      </c>
      <c r="T254" s="135" t="str">
        <f t="shared" si="69"/>
        <v>NA</v>
      </c>
      <c r="U254" t="str">
        <f t="shared" si="54"/>
        <v>NA</v>
      </c>
      <c r="V254">
        <f t="shared" si="64"/>
        <v>0</v>
      </c>
      <c r="W254">
        <f t="shared" si="55"/>
        <v>1</v>
      </c>
      <c r="X254" t="s">
        <v>31</v>
      </c>
      <c r="Y254" t="s">
        <v>31</v>
      </c>
      <c r="Z254" t="s">
        <v>31</v>
      </c>
      <c r="AA254" t="s">
        <v>31</v>
      </c>
      <c r="AB254" t="s">
        <v>31</v>
      </c>
      <c r="AC254" t="s">
        <v>31</v>
      </c>
      <c r="AD254" t="s">
        <v>31</v>
      </c>
      <c r="AE254" t="s">
        <v>31</v>
      </c>
      <c r="AF254" t="s">
        <v>31</v>
      </c>
      <c r="AG254" t="s">
        <v>31</v>
      </c>
      <c r="AH254" t="s">
        <v>31</v>
      </c>
      <c r="AI254" t="s">
        <v>31</v>
      </c>
      <c r="AJ254" t="s">
        <v>31</v>
      </c>
      <c r="AK254">
        <v>1800</v>
      </c>
      <c r="AL254" t="s">
        <v>31</v>
      </c>
      <c r="AM254" t="s">
        <v>187</v>
      </c>
      <c r="AN254" t="s">
        <v>31</v>
      </c>
      <c r="AO254" t="s">
        <v>31</v>
      </c>
      <c r="AP254" t="s">
        <v>31</v>
      </c>
      <c r="AQ254" t="s">
        <v>31</v>
      </c>
      <c r="AR254" t="s">
        <v>31</v>
      </c>
      <c r="AS254" t="s">
        <v>31</v>
      </c>
      <c r="AT254" t="s">
        <v>31</v>
      </c>
      <c r="AU254" t="s">
        <v>31</v>
      </c>
      <c r="AV254" t="s">
        <v>31</v>
      </c>
      <c r="AW254" t="s">
        <v>31</v>
      </c>
      <c r="AX254">
        <v>6545</v>
      </c>
      <c r="AY254" t="s">
        <v>174</v>
      </c>
      <c r="AZ254" t="s">
        <v>31</v>
      </c>
      <c r="BA254" t="s">
        <v>31</v>
      </c>
      <c r="BB254" t="s">
        <v>31</v>
      </c>
      <c r="BC254" s="189" t="str">
        <f t="shared" ca="1" si="57"/>
        <v>IT</v>
      </c>
      <c r="BD254" s="189">
        <f t="shared" si="58"/>
        <v>6545</v>
      </c>
      <c r="BE254" s="189" t="str">
        <f t="shared" ca="1" si="59"/>
        <v>N-1 VNS-VLR, N-2 ABV-GRA on 220kV FR-CH Grid</v>
      </c>
      <c r="BF254" s="189" t="str">
        <f t="shared" ca="1" si="60"/>
        <v>FR</v>
      </c>
      <c r="BG254" s="189">
        <f t="shared" si="61"/>
        <v>1800</v>
      </c>
      <c r="BH254" s="189" t="str">
        <f t="shared" ca="1" si="62"/>
        <v>Bilateral- Limitation des capacités d'export BE/DE/CH/IT</v>
      </c>
      <c r="BI254" s="189">
        <f t="shared" si="63"/>
        <v>1</v>
      </c>
    </row>
    <row r="255" spans="1:61">
      <c r="A255" s="4"/>
      <c r="B255" t="s">
        <v>191</v>
      </c>
      <c r="C255" t="s">
        <v>150</v>
      </c>
      <c r="D255" t="s">
        <v>161</v>
      </c>
      <c r="E255">
        <v>8000</v>
      </c>
      <c r="F255" s="135"/>
      <c r="G255" s="135"/>
      <c r="H255">
        <v>6776</v>
      </c>
      <c r="I255" t="str">
        <f t="shared" si="56"/>
        <v>NA</v>
      </c>
      <c r="J255" t="str">
        <f t="shared" si="65"/>
        <v>NA</v>
      </c>
      <c r="K255" s="135"/>
      <c r="L255">
        <v>-5515</v>
      </c>
      <c r="M255">
        <v>-5515</v>
      </c>
      <c r="N255">
        <v>-4268</v>
      </c>
      <c r="O255" t="s">
        <v>164</v>
      </c>
      <c r="P255" t="s">
        <v>41</v>
      </c>
      <c r="Q255" s="135">
        <f t="shared" si="66"/>
        <v>0</v>
      </c>
      <c r="R255">
        <f t="shared" si="67"/>
        <v>1224</v>
      </c>
      <c r="S255" s="135" t="str">
        <f t="shared" si="68"/>
        <v>NA</v>
      </c>
      <c r="T255" s="135" t="str">
        <f t="shared" si="69"/>
        <v>NA</v>
      </c>
      <c r="U255" t="str">
        <f t="shared" si="54"/>
        <v>NA</v>
      </c>
      <c r="V255">
        <f t="shared" si="64"/>
        <v>0</v>
      </c>
      <c r="W255">
        <f t="shared" si="55"/>
        <v>1</v>
      </c>
      <c r="X255" t="s">
        <v>31</v>
      </c>
      <c r="Y255" t="s">
        <v>31</v>
      </c>
      <c r="Z255" t="s">
        <v>31</v>
      </c>
      <c r="AA255" t="s">
        <v>31</v>
      </c>
      <c r="AB255" t="s">
        <v>31</v>
      </c>
      <c r="AC255" t="s">
        <v>31</v>
      </c>
      <c r="AD255" t="s">
        <v>31</v>
      </c>
      <c r="AE255" t="s">
        <v>31</v>
      </c>
      <c r="AF255">
        <v>6988</v>
      </c>
      <c r="AG255" t="s">
        <v>82</v>
      </c>
      <c r="AH255" t="s">
        <v>31</v>
      </c>
      <c r="AI255" t="s">
        <v>31</v>
      </c>
      <c r="AJ255" t="s">
        <v>31</v>
      </c>
      <c r="AK255">
        <v>1800</v>
      </c>
      <c r="AL255" t="s">
        <v>31</v>
      </c>
      <c r="AM255" t="s">
        <v>187</v>
      </c>
      <c r="AN255" t="s">
        <v>31</v>
      </c>
      <c r="AO255" t="s">
        <v>31</v>
      </c>
      <c r="AP255" t="s">
        <v>31</v>
      </c>
      <c r="AQ255" t="s">
        <v>31</v>
      </c>
      <c r="AR255" t="s">
        <v>31</v>
      </c>
      <c r="AS255" t="s">
        <v>31</v>
      </c>
      <c r="AT255" t="s">
        <v>31</v>
      </c>
      <c r="AU255" t="s">
        <v>31</v>
      </c>
      <c r="AV255" t="s">
        <v>31</v>
      </c>
      <c r="AW255" t="s">
        <v>31</v>
      </c>
      <c r="AX255">
        <v>7510</v>
      </c>
      <c r="AY255" t="s">
        <v>174</v>
      </c>
      <c r="AZ255" t="s">
        <v>31</v>
      </c>
      <c r="BA255" t="s">
        <v>31</v>
      </c>
      <c r="BB255" t="s">
        <v>31</v>
      </c>
      <c r="BC255" s="189" t="str">
        <f t="shared" ca="1" si="57"/>
        <v>CH</v>
      </c>
      <c r="BD255" s="189">
        <f t="shared" si="58"/>
        <v>6988</v>
      </c>
      <c r="BE255" s="189" t="str">
        <f t="shared" ca="1" si="59"/>
        <v>Expected overloading on the following CNEC: CNE: 220kV Riddes - Valpelline , C: N-1 VILLARODIN-VENAUS</v>
      </c>
      <c r="BF255" s="189" t="str">
        <f t="shared" ca="1" si="60"/>
        <v>FR</v>
      </c>
      <c r="BG255" s="189">
        <f t="shared" si="61"/>
        <v>1800</v>
      </c>
      <c r="BH255" s="189" t="str">
        <f t="shared" ca="1" si="62"/>
        <v>Bilateral- Limitation des capacités d'export BE/DE/CH/IT</v>
      </c>
      <c r="BI255" s="189">
        <f t="shared" si="63"/>
        <v>1</v>
      </c>
    </row>
    <row r="256" spans="1:61">
      <c r="A256" s="4"/>
      <c r="B256" t="s">
        <v>191</v>
      </c>
      <c r="C256" t="s">
        <v>150</v>
      </c>
      <c r="D256" t="s">
        <v>162</v>
      </c>
      <c r="E256">
        <v>7700</v>
      </c>
      <c r="F256" s="135"/>
      <c r="G256" s="135"/>
      <c r="H256">
        <v>6500</v>
      </c>
      <c r="I256" t="str">
        <f t="shared" si="56"/>
        <v>NA</v>
      </c>
      <c r="J256" t="str">
        <f t="shared" si="65"/>
        <v>NA</v>
      </c>
      <c r="K256" s="135"/>
      <c r="L256">
        <v>-5239</v>
      </c>
      <c r="M256">
        <v>-5239</v>
      </c>
      <c r="N256">
        <v>-4019</v>
      </c>
      <c r="O256" t="s">
        <v>164</v>
      </c>
      <c r="P256" t="s">
        <v>41</v>
      </c>
      <c r="Q256" s="135">
        <f t="shared" si="66"/>
        <v>0</v>
      </c>
      <c r="R256">
        <f t="shared" si="67"/>
        <v>1200</v>
      </c>
      <c r="S256" s="135" t="str">
        <f t="shared" si="68"/>
        <v>NA</v>
      </c>
      <c r="T256" s="135" t="str">
        <f t="shared" si="69"/>
        <v>NA</v>
      </c>
      <c r="U256" t="str">
        <f t="shared" si="54"/>
        <v>NA</v>
      </c>
      <c r="V256">
        <f t="shared" si="64"/>
        <v>0</v>
      </c>
      <c r="W256">
        <f t="shared" si="55"/>
        <v>1</v>
      </c>
      <c r="X256" t="s">
        <v>31</v>
      </c>
      <c r="Y256" t="s">
        <v>31</v>
      </c>
      <c r="Z256" t="s">
        <v>31</v>
      </c>
      <c r="AA256" t="s">
        <v>31</v>
      </c>
      <c r="AB256" t="s">
        <v>31</v>
      </c>
      <c r="AC256" t="s">
        <v>31</v>
      </c>
      <c r="AD256" t="s">
        <v>31</v>
      </c>
      <c r="AE256" t="s">
        <v>31</v>
      </c>
      <c r="AF256">
        <v>6688</v>
      </c>
      <c r="AG256" t="s">
        <v>82</v>
      </c>
      <c r="AH256" t="s">
        <v>31</v>
      </c>
      <c r="AI256" t="s">
        <v>31</v>
      </c>
      <c r="AJ256" t="s">
        <v>31</v>
      </c>
      <c r="AK256">
        <v>1800</v>
      </c>
      <c r="AL256" t="s">
        <v>31</v>
      </c>
      <c r="AM256" t="s">
        <v>187</v>
      </c>
      <c r="AN256" t="s">
        <v>31</v>
      </c>
      <c r="AO256" t="s">
        <v>31</v>
      </c>
      <c r="AP256" t="s">
        <v>31</v>
      </c>
      <c r="AQ256" t="s">
        <v>31</v>
      </c>
      <c r="AR256" t="s">
        <v>31</v>
      </c>
      <c r="AS256" t="s">
        <v>31</v>
      </c>
      <c r="AT256" t="s">
        <v>31</v>
      </c>
      <c r="AU256" t="s">
        <v>31</v>
      </c>
      <c r="AV256" t="s">
        <v>31</v>
      </c>
      <c r="AW256" t="s">
        <v>31</v>
      </c>
      <c r="AX256" t="s">
        <v>31</v>
      </c>
      <c r="AY256" t="s">
        <v>31</v>
      </c>
      <c r="AZ256" t="s">
        <v>31</v>
      </c>
      <c r="BA256" t="s">
        <v>31</v>
      </c>
      <c r="BB256" t="s">
        <v>31</v>
      </c>
      <c r="BC256" s="189" t="str">
        <f t="shared" ca="1" si="57"/>
        <v>CH</v>
      </c>
      <c r="BD256" s="189">
        <f t="shared" si="58"/>
        <v>6688</v>
      </c>
      <c r="BE256" s="189" t="str">
        <f t="shared" ca="1" si="59"/>
        <v>Expected overloading on the following CNEC: CNE: 220kV Riddes - Valpelline , C: N-1 VILLARODIN-VENAUS</v>
      </c>
      <c r="BF256" s="189" t="str">
        <f t="shared" ca="1" si="60"/>
        <v>FR</v>
      </c>
      <c r="BG256" s="189">
        <f t="shared" si="61"/>
        <v>1800</v>
      </c>
      <c r="BH256" s="189" t="str">
        <f t="shared" ca="1" si="62"/>
        <v>Bilateral- Limitation des capacités d'export BE/DE/CH/IT</v>
      </c>
      <c r="BI256" s="189">
        <f t="shared" si="63"/>
        <v>1</v>
      </c>
    </row>
    <row r="257" spans="1:61">
      <c r="A257" s="4"/>
      <c r="B257" t="s">
        <v>191</v>
      </c>
      <c r="C257" t="s">
        <v>150</v>
      </c>
      <c r="D257" t="s">
        <v>163</v>
      </c>
      <c r="E257">
        <v>7700</v>
      </c>
      <c r="F257" s="135"/>
      <c r="G257" s="135"/>
      <c r="H257">
        <v>7042</v>
      </c>
      <c r="I257" t="str">
        <f t="shared" si="56"/>
        <v>NA</v>
      </c>
      <c r="J257" t="str">
        <f t="shared" si="65"/>
        <v>NA</v>
      </c>
      <c r="K257" s="135"/>
      <c r="L257">
        <v>-4079</v>
      </c>
      <c r="M257">
        <v>-4079</v>
      </c>
      <c r="N257">
        <v>-3466</v>
      </c>
      <c r="O257" t="s">
        <v>164</v>
      </c>
      <c r="P257" t="s">
        <v>164</v>
      </c>
      <c r="Q257" s="135">
        <f t="shared" si="66"/>
        <v>0</v>
      </c>
      <c r="R257">
        <f t="shared" si="67"/>
        <v>658</v>
      </c>
      <c r="S257" s="135" t="str">
        <f t="shared" si="68"/>
        <v>NA</v>
      </c>
      <c r="T257" s="135" t="str">
        <f t="shared" si="69"/>
        <v>NA</v>
      </c>
      <c r="U257" t="str">
        <f t="shared" si="54"/>
        <v>NA</v>
      </c>
      <c r="V257">
        <f t="shared" si="64"/>
        <v>0</v>
      </c>
      <c r="W257">
        <f t="shared" si="55"/>
        <v>1</v>
      </c>
      <c r="X257" t="s">
        <v>31</v>
      </c>
      <c r="Y257" t="s">
        <v>31</v>
      </c>
      <c r="Z257" t="s">
        <v>31</v>
      </c>
      <c r="AA257" t="s">
        <v>31</v>
      </c>
      <c r="AB257" t="s">
        <v>31</v>
      </c>
      <c r="AC257" t="s">
        <v>31</v>
      </c>
      <c r="AD257" t="s">
        <v>31</v>
      </c>
      <c r="AE257" t="s">
        <v>31</v>
      </c>
      <c r="AF257" t="s">
        <v>31</v>
      </c>
      <c r="AG257" t="s">
        <v>31</v>
      </c>
      <c r="AH257" t="s">
        <v>31</v>
      </c>
      <c r="AI257" t="s">
        <v>31</v>
      </c>
      <c r="AJ257" t="s">
        <v>31</v>
      </c>
      <c r="AK257">
        <v>1800</v>
      </c>
      <c r="AL257" t="s">
        <v>31</v>
      </c>
      <c r="AM257" t="s">
        <v>187</v>
      </c>
      <c r="AN257" t="s">
        <v>31</v>
      </c>
      <c r="AO257" t="s">
        <v>31</v>
      </c>
      <c r="AP257" t="s">
        <v>31</v>
      </c>
      <c r="AQ257" t="s">
        <v>31</v>
      </c>
      <c r="AR257" t="s">
        <v>31</v>
      </c>
      <c r="AS257" t="s">
        <v>31</v>
      </c>
      <c r="AT257" t="s">
        <v>31</v>
      </c>
      <c r="AU257" t="s">
        <v>31</v>
      </c>
      <c r="AV257" t="s">
        <v>31</v>
      </c>
      <c r="AW257" t="s">
        <v>31</v>
      </c>
      <c r="AX257" t="s">
        <v>31</v>
      </c>
      <c r="AY257" t="s">
        <v>31</v>
      </c>
      <c r="AZ257" t="s">
        <v>31</v>
      </c>
      <c r="BA257" t="s">
        <v>31</v>
      </c>
      <c r="BB257" t="s">
        <v>31</v>
      </c>
      <c r="BC257" s="189" t="e">
        <f t="shared" ca="1" si="57"/>
        <v>#N/A</v>
      </c>
      <c r="BD257" s="189">
        <f t="shared" si="58"/>
        <v>100000</v>
      </c>
      <c r="BE257" s="189" t="e">
        <f t="shared" ca="1" si="59"/>
        <v>#N/A</v>
      </c>
      <c r="BF257" s="189" t="str">
        <f t="shared" ca="1" si="60"/>
        <v>FR</v>
      </c>
      <c r="BG257" s="189">
        <f t="shared" si="61"/>
        <v>1800</v>
      </c>
      <c r="BH257" s="189" t="str">
        <f t="shared" ca="1" si="62"/>
        <v>Bilateral- Limitation des capacités d'export BE/DE/CH/IT</v>
      </c>
      <c r="BI257" s="189">
        <f t="shared" si="63"/>
        <v>1</v>
      </c>
    </row>
    <row r="258" spans="1:61">
      <c r="A258" s="4"/>
      <c r="B258" t="s">
        <v>191</v>
      </c>
      <c r="C258" t="s">
        <v>150</v>
      </c>
      <c r="D258" t="s">
        <v>165</v>
      </c>
      <c r="E258">
        <v>7700</v>
      </c>
      <c r="F258" s="135"/>
      <c r="G258" s="135"/>
      <c r="H258">
        <v>7042</v>
      </c>
      <c r="I258" t="str">
        <f t="shared" si="56"/>
        <v>NA</v>
      </c>
      <c r="J258" t="str">
        <f t="shared" si="65"/>
        <v>NA</v>
      </c>
      <c r="K258" s="135"/>
      <c r="L258">
        <v>-4079</v>
      </c>
      <c r="M258">
        <v>-4079</v>
      </c>
      <c r="N258">
        <v>-3466</v>
      </c>
      <c r="O258" t="s">
        <v>164</v>
      </c>
      <c r="P258" t="s">
        <v>164</v>
      </c>
      <c r="Q258" s="135">
        <f t="shared" si="66"/>
        <v>0</v>
      </c>
      <c r="R258">
        <f t="shared" si="67"/>
        <v>658</v>
      </c>
      <c r="S258" s="135" t="str">
        <f t="shared" si="68"/>
        <v>NA</v>
      </c>
      <c r="T258" s="135" t="str">
        <f t="shared" si="69"/>
        <v>NA</v>
      </c>
      <c r="U258" t="str">
        <f t="shared" si="54"/>
        <v>NA</v>
      </c>
      <c r="V258">
        <f t="shared" si="64"/>
        <v>0</v>
      </c>
      <c r="W258">
        <f t="shared" si="55"/>
        <v>1</v>
      </c>
      <c r="X258" t="s">
        <v>31</v>
      </c>
      <c r="Y258" t="s">
        <v>31</v>
      </c>
      <c r="Z258" t="s">
        <v>31</v>
      </c>
      <c r="AA258" t="s">
        <v>31</v>
      </c>
      <c r="AB258" t="s">
        <v>31</v>
      </c>
      <c r="AC258" t="s">
        <v>31</v>
      </c>
      <c r="AD258" t="s">
        <v>31</v>
      </c>
      <c r="AE258" t="s">
        <v>31</v>
      </c>
      <c r="AF258" t="s">
        <v>31</v>
      </c>
      <c r="AG258" t="s">
        <v>31</v>
      </c>
      <c r="AH258" t="s">
        <v>31</v>
      </c>
      <c r="AI258" t="s">
        <v>31</v>
      </c>
      <c r="AJ258" t="s">
        <v>31</v>
      </c>
      <c r="AK258">
        <v>1800</v>
      </c>
      <c r="AL258" t="s">
        <v>31</v>
      </c>
      <c r="AM258" t="s">
        <v>187</v>
      </c>
      <c r="AN258" t="s">
        <v>31</v>
      </c>
      <c r="AO258" t="s">
        <v>31</v>
      </c>
      <c r="AP258" t="s">
        <v>31</v>
      </c>
      <c r="AQ258" t="s">
        <v>31</v>
      </c>
      <c r="AR258" t="s">
        <v>31</v>
      </c>
      <c r="AS258" t="s">
        <v>31</v>
      </c>
      <c r="AT258" t="s">
        <v>31</v>
      </c>
      <c r="AU258" t="s">
        <v>31</v>
      </c>
      <c r="AV258" t="s">
        <v>31</v>
      </c>
      <c r="AW258" t="s">
        <v>31</v>
      </c>
      <c r="AX258" t="s">
        <v>31</v>
      </c>
      <c r="AY258" t="s">
        <v>31</v>
      </c>
      <c r="AZ258" t="s">
        <v>31</v>
      </c>
      <c r="BA258" t="s">
        <v>31</v>
      </c>
      <c r="BB258" t="s">
        <v>31</v>
      </c>
      <c r="BC258" s="189" t="e">
        <f t="shared" ca="1" si="57"/>
        <v>#N/A</v>
      </c>
      <c r="BD258" s="189">
        <f t="shared" si="58"/>
        <v>100000</v>
      </c>
      <c r="BE258" s="189" t="e">
        <f t="shared" ca="1" si="59"/>
        <v>#N/A</v>
      </c>
      <c r="BF258" s="189" t="str">
        <f t="shared" ca="1" si="60"/>
        <v>FR</v>
      </c>
      <c r="BG258" s="189">
        <f t="shared" si="61"/>
        <v>1800</v>
      </c>
      <c r="BH258" s="189" t="str">
        <f t="shared" ca="1" si="62"/>
        <v>Bilateral- Limitation des capacités d'export BE/DE/CH/IT</v>
      </c>
      <c r="BI258" s="189">
        <f t="shared" si="63"/>
        <v>1</v>
      </c>
    </row>
    <row r="259" spans="1:61" ht="15.95" thickBot="1">
      <c r="A259" s="4"/>
      <c r="B259" t="s">
        <v>191</v>
      </c>
      <c r="C259" t="s">
        <v>150</v>
      </c>
      <c r="D259" t="s">
        <v>166</v>
      </c>
      <c r="E259">
        <v>7700</v>
      </c>
      <c r="F259" s="135"/>
      <c r="G259" s="135"/>
      <c r="H259">
        <v>7042</v>
      </c>
      <c r="I259" t="str">
        <f t="shared" si="56"/>
        <v>NA</v>
      </c>
      <c r="J259" t="str">
        <f t="shared" si="65"/>
        <v>NA</v>
      </c>
      <c r="K259" s="14"/>
      <c r="L259">
        <v>-4079</v>
      </c>
      <c r="M259">
        <v>-4079</v>
      </c>
      <c r="N259">
        <v>-3466</v>
      </c>
      <c r="O259" t="s">
        <v>164</v>
      </c>
      <c r="P259" t="s">
        <v>164</v>
      </c>
      <c r="Q259" s="135">
        <f t="shared" si="66"/>
        <v>0</v>
      </c>
      <c r="R259">
        <f t="shared" si="67"/>
        <v>658</v>
      </c>
      <c r="S259" s="135" t="str">
        <f t="shared" si="68"/>
        <v>NA</v>
      </c>
      <c r="T259" s="135" t="str">
        <f t="shared" si="69"/>
        <v>NA</v>
      </c>
      <c r="U259" t="str">
        <f t="shared" si="54"/>
        <v>NA</v>
      </c>
      <c r="V259">
        <f t="shared" si="64"/>
        <v>0</v>
      </c>
      <c r="W259">
        <f t="shared" si="55"/>
        <v>1</v>
      </c>
      <c r="X259" t="s">
        <v>31</v>
      </c>
      <c r="Y259" t="s">
        <v>31</v>
      </c>
      <c r="Z259" t="s">
        <v>31</v>
      </c>
      <c r="AA259" t="s">
        <v>31</v>
      </c>
      <c r="AB259" t="s">
        <v>31</v>
      </c>
      <c r="AC259" t="s">
        <v>31</v>
      </c>
      <c r="AD259" t="s">
        <v>31</v>
      </c>
      <c r="AE259" t="s">
        <v>31</v>
      </c>
      <c r="AF259" t="s">
        <v>31</v>
      </c>
      <c r="AG259" t="s">
        <v>31</v>
      </c>
      <c r="AH259" t="s">
        <v>31</v>
      </c>
      <c r="AI259" t="s">
        <v>31</v>
      </c>
      <c r="AJ259" t="s">
        <v>31</v>
      </c>
      <c r="AK259">
        <v>1800</v>
      </c>
      <c r="AL259" t="s">
        <v>31</v>
      </c>
      <c r="AM259" t="s">
        <v>187</v>
      </c>
      <c r="AN259" t="s">
        <v>31</v>
      </c>
      <c r="AO259" t="s">
        <v>31</v>
      </c>
      <c r="AP259" t="s">
        <v>31</v>
      </c>
      <c r="AQ259" t="s">
        <v>31</v>
      </c>
      <c r="AR259" t="s">
        <v>31</v>
      </c>
      <c r="AS259" t="s">
        <v>31</v>
      </c>
      <c r="AT259" t="s">
        <v>31</v>
      </c>
      <c r="AU259" t="s">
        <v>31</v>
      </c>
      <c r="AV259" t="s">
        <v>31</v>
      </c>
      <c r="AW259" t="s">
        <v>31</v>
      </c>
      <c r="AX259" t="s">
        <v>31</v>
      </c>
      <c r="AY259" t="s">
        <v>31</v>
      </c>
      <c r="AZ259" t="s">
        <v>31</v>
      </c>
      <c r="BA259" t="s">
        <v>31</v>
      </c>
      <c r="BB259" t="s">
        <v>31</v>
      </c>
      <c r="BC259" s="189" t="e">
        <f t="shared" ca="1" si="57"/>
        <v>#N/A</v>
      </c>
      <c r="BD259" s="189">
        <f t="shared" si="58"/>
        <v>100000</v>
      </c>
      <c r="BE259" s="189" t="e">
        <f t="shared" ca="1" si="59"/>
        <v>#N/A</v>
      </c>
      <c r="BF259" s="189" t="str">
        <f t="shared" ca="1" si="60"/>
        <v>FR</v>
      </c>
      <c r="BG259" s="189">
        <f t="shared" si="61"/>
        <v>1800</v>
      </c>
      <c r="BH259" s="189" t="str">
        <f t="shared" ca="1" si="62"/>
        <v>Bilateral- Limitation des capacités d'export BE/DE/CH/IT</v>
      </c>
      <c r="BI259" s="189">
        <f t="shared" si="63"/>
        <v>1</v>
      </c>
    </row>
    <row r="260" spans="1:61">
      <c r="A260" s="4"/>
      <c r="B260" t="s">
        <v>191</v>
      </c>
      <c r="C260" t="s">
        <v>150</v>
      </c>
      <c r="D260" t="s">
        <v>29</v>
      </c>
      <c r="E260">
        <v>8000</v>
      </c>
      <c r="F260" s="135"/>
      <c r="G260" s="135"/>
      <c r="H260">
        <v>7327</v>
      </c>
      <c r="I260" t="str">
        <f t="shared" si="56"/>
        <v>NA</v>
      </c>
      <c r="J260" t="str">
        <f t="shared" si="65"/>
        <v>NA</v>
      </c>
      <c r="K260" s="55"/>
      <c r="L260">
        <v>-4055</v>
      </c>
      <c r="M260">
        <v>-4055</v>
      </c>
      <c r="N260">
        <v>-3311</v>
      </c>
      <c r="O260" t="s">
        <v>164</v>
      </c>
      <c r="P260" t="s">
        <v>164</v>
      </c>
      <c r="Q260" s="135">
        <f t="shared" si="66"/>
        <v>0</v>
      </c>
      <c r="R260">
        <f t="shared" si="67"/>
        <v>673</v>
      </c>
      <c r="S260" s="135" t="str">
        <f t="shared" si="68"/>
        <v>NA</v>
      </c>
      <c r="T260" s="135" t="str">
        <f t="shared" si="69"/>
        <v>NA</v>
      </c>
      <c r="U260" t="str">
        <f t="shared" si="54"/>
        <v>NA</v>
      </c>
      <c r="V260">
        <f t="shared" si="64"/>
        <v>0</v>
      </c>
      <c r="W260">
        <f t="shared" si="55"/>
        <v>1</v>
      </c>
      <c r="X260" t="s">
        <v>31</v>
      </c>
      <c r="Y260" t="s">
        <v>31</v>
      </c>
      <c r="Z260" t="s">
        <v>31</v>
      </c>
      <c r="AA260" t="s">
        <v>31</v>
      </c>
      <c r="AB260" t="s">
        <v>31</v>
      </c>
      <c r="AC260" t="s">
        <v>31</v>
      </c>
      <c r="AD260" t="s">
        <v>31</v>
      </c>
      <c r="AE260" t="s">
        <v>31</v>
      </c>
      <c r="AF260" t="s">
        <v>31</v>
      </c>
      <c r="AG260" t="s">
        <v>31</v>
      </c>
      <c r="AH260" t="s">
        <v>31</v>
      </c>
      <c r="AI260" t="s">
        <v>31</v>
      </c>
      <c r="AJ260" t="s">
        <v>31</v>
      </c>
      <c r="AK260">
        <v>1800</v>
      </c>
      <c r="AL260" t="s">
        <v>31</v>
      </c>
      <c r="AM260" t="s">
        <v>187</v>
      </c>
      <c r="AN260" t="s">
        <v>31</v>
      </c>
      <c r="AO260" t="s">
        <v>31</v>
      </c>
      <c r="AP260" t="s">
        <v>31</v>
      </c>
      <c r="AQ260" t="s">
        <v>31</v>
      </c>
      <c r="AR260" t="s">
        <v>31</v>
      </c>
      <c r="AS260" t="s">
        <v>31</v>
      </c>
      <c r="AT260" t="s">
        <v>31</v>
      </c>
      <c r="AU260" t="s">
        <v>31</v>
      </c>
      <c r="AV260" t="s">
        <v>31</v>
      </c>
      <c r="AW260" t="s">
        <v>31</v>
      </c>
      <c r="AX260">
        <v>7810</v>
      </c>
      <c r="AY260" t="s">
        <v>174</v>
      </c>
      <c r="AZ260" t="s">
        <v>31</v>
      </c>
      <c r="BA260" t="s">
        <v>31</v>
      </c>
      <c r="BB260" t="s">
        <v>31</v>
      </c>
      <c r="BC260" s="189" t="str">
        <f t="shared" ca="1" si="57"/>
        <v>IT</v>
      </c>
      <c r="BD260" s="189">
        <f t="shared" si="58"/>
        <v>7810</v>
      </c>
      <c r="BE260" s="189" t="str">
        <f t="shared" ca="1" si="59"/>
        <v>N-1 VNS-VLR, N-2 ABV-GRA on 220kV FR-CH Grid</v>
      </c>
      <c r="BF260" s="189" t="str">
        <f t="shared" ca="1" si="60"/>
        <v>FR</v>
      </c>
      <c r="BG260" s="189">
        <f t="shared" si="61"/>
        <v>1800</v>
      </c>
      <c r="BH260" s="189" t="str">
        <f t="shared" ca="1" si="62"/>
        <v>Bilateral- Limitation des capacités d'export BE/DE/CH/IT</v>
      </c>
      <c r="BI260" s="189">
        <f t="shared" si="63"/>
        <v>1</v>
      </c>
    </row>
    <row r="261" spans="1:61">
      <c r="A261" s="4"/>
      <c r="B261" t="s">
        <v>191</v>
      </c>
      <c r="C261" t="s">
        <v>150</v>
      </c>
      <c r="D261" t="s">
        <v>32</v>
      </c>
      <c r="E261">
        <v>8000</v>
      </c>
      <c r="F261" s="135"/>
      <c r="G261" s="135"/>
      <c r="H261">
        <v>7327</v>
      </c>
      <c r="I261" t="str">
        <f t="shared" si="56"/>
        <v>NA</v>
      </c>
      <c r="J261" t="str">
        <f t="shared" si="65"/>
        <v>NA</v>
      </c>
      <c r="K261" s="135"/>
      <c r="L261">
        <v>-4055</v>
      </c>
      <c r="M261">
        <v>-4055</v>
      </c>
      <c r="N261">
        <v>-3311</v>
      </c>
      <c r="O261" t="s">
        <v>164</v>
      </c>
      <c r="P261" t="s">
        <v>164</v>
      </c>
      <c r="Q261" s="135">
        <f t="shared" si="66"/>
        <v>0</v>
      </c>
      <c r="R261">
        <f t="shared" si="67"/>
        <v>673</v>
      </c>
      <c r="S261" s="135" t="str">
        <f t="shared" si="68"/>
        <v>NA</v>
      </c>
      <c r="T261" s="135" t="str">
        <f t="shared" si="69"/>
        <v>NA</v>
      </c>
      <c r="U261" t="str">
        <f t="shared" si="54"/>
        <v>NA</v>
      </c>
      <c r="V261">
        <f t="shared" si="64"/>
        <v>0</v>
      </c>
      <c r="W261">
        <f t="shared" si="55"/>
        <v>1</v>
      </c>
      <c r="X261" t="s">
        <v>31</v>
      </c>
      <c r="Y261" t="s">
        <v>31</v>
      </c>
      <c r="Z261" t="s">
        <v>31</v>
      </c>
      <c r="AA261" t="s">
        <v>31</v>
      </c>
      <c r="AB261" t="s">
        <v>31</v>
      </c>
      <c r="AC261" t="s">
        <v>31</v>
      </c>
      <c r="AD261" t="s">
        <v>31</v>
      </c>
      <c r="AE261" t="s">
        <v>31</v>
      </c>
      <c r="AF261" t="s">
        <v>31</v>
      </c>
      <c r="AG261" t="s">
        <v>31</v>
      </c>
      <c r="AH261" t="s">
        <v>31</v>
      </c>
      <c r="AI261" t="s">
        <v>31</v>
      </c>
      <c r="AJ261" t="s">
        <v>31</v>
      </c>
      <c r="AK261">
        <v>1800</v>
      </c>
      <c r="AL261" t="s">
        <v>31</v>
      </c>
      <c r="AM261" t="s">
        <v>187</v>
      </c>
      <c r="AN261" t="s">
        <v>31</v>
      </c>
      <c r="AO261" t="s">
        <v>31</v>
      </c>
      <c r="AP261" t="s">
        <v>31</v>
      </c>
      <c r="AQ261" t="s">
        <v>31</v>
      </c>
      <c r="AR261" t="s">
        <v>31</v>
      </c>
      <c r="AS261" t="s">
        <v>31</v>
      </c>
      <c r="AT261" t="s">
        <v>31</v>
      </c>
      <c r="AU261" t="s">
        <v>31</v>
      </c>
      <c r="AV261" t="s">
        <v>31</v>
      </c>
      <c r="AW261" t="s">
        <v>31</v>
      </c>
      <c r="AX261" t="s">
        <v>31</v>
      </c>
      <c r="AY261" t="s">
        <v>31</v>
      </c>
      <c r="AZ261" t="s">
        <v>31</v>
      </c>
      <c r="BA261" t="s">
        <v>31</v>
      </c>
      <c r="BB261" t="s">
        <v>31</v>
      </c>
      <c r="BC261" s="189" t="e">
        <f t="shared" ca="1" si="57"/>
        <v>#N/A</v>
      </c>
      <c r="BD261" s="189">
        <f t="shared" si="58"/>
        <v>100000</v>
      </c>
      <c r="BE261" s="189" t="e">
        <f t="shared" ca="1" si="59"/>
        <v>#N/A</v>
      </c>
      <c r="BF261" s="189" t="str">
        <f t="shared" ca="1" si="60"/>
        <v>FR</v>
      </c>
      <c r="BG261" s="189">
        <f t="shared" si="61"/>
        <v>1800</v>
      </c>
      <c r="BH261" s="189" t="str">
        <f t="shared" ca="1" si="62"/>
        <v>Bilateral- Limitation des capacités d'export BE/DE/CH/IT</v>
      </c>
      <c r="BI261" s="189">
        <f t="shared" si="63"/>
        <v>1</v>
      </c>
    </row>
    <row r="262" spans="1:61">
      <c r="A262" s="4"/>
      <c r="B262" t="s">
        <v>191</v>
      </c>
      <c r="C262" t="s">
        <v>150</v>
      </c>
      <c r="D262" t="s">
        <v>34</v>
      </c>
      <c r="E262">
        <v>8000</v>
      </c>
      <c r="F262" s="135"/>
      <c r="G262" s="135"/>
      <c r="H262">
        <v>7327</v>
      </c>
      <c r="I262" t="str">
        <f t="shared" si="56"/>
        <v>NA</v>
      </c>
      <c r="J262" t="str">
        <f t="shared" si="65"/>
        <v>NA</v>
      </c>
      <c r="K262" s="135"/>
      <c r="L262">
        <v>-4055</v>
      </c>
      <c r="M262">
        <v>-4055</v>
      </c>
      <c r="N262">
        <v>-3311</v>
      </c>
      <c r="O262" t="s">
        <v>164</v>
      </c>
      <c r="P262" t="s">
        <v>164</v>
      </c>
      <c r="Q262" s="135">
        <f t="shared" si="66"/>
        <v>0</v>
      </c>
      <c r="R262">
        <f t="shared" si="67"/>
        <v>673</v>
      </c>
      <c r="S262" s="135" t="str">
        <f t="shared" si="68"/>
        <v>NA</v>
      </c>
      <c r="T262" s="135" t="str">
        <f t="shared" si="69"/>
        <v>NA</v>
      </c>
      <c r="U262" t="str">
        <f t="shared" si="54"/>
        <v>NA</v>
      </c>
      <c r="V262">
        <f t="shared" si="64"/>
        <v>0</v>
      </c>
      <c r="W262">
        <f t="shared" si="55"/>
        <v>1</v>
      </c>
      <c r="X262" t="s">
        <v>31</v>
      </c>
      <c r="Y262" t="s">
        <v>31</v>
      </c>
      <c r="Z262" t="s">
        <v>31</v>
      </c>
      <c r="AA262" t="s">
        <v>31</v>
      </c>
      <c r="AB262" t="s">
        <v>31</v>
      </c>
      <c r="AC262" t="s">
        <v>31</v>
      </c>
      <c r="AD262" t="s">
        <v>31</v>
      </c>
      <c r="AE262" t="s">
        <v>31</v>
      </c>
      <c r="AF262" t="s">
        <v>31</v>
      </c>
      <c r="AG262" t="s">
        <v>31</v>
      </c>
      <c r="AH262" t="s">
        <v>31</v>
      </c>
      <c r="AI262" t="s">
        <v>31</v>
      </c>
      <c r="AJ262" t="s">
        <v>31</v>
      </c>
      <c r="AK262">
        <v>1800</v>
      </c>
      <c r="AL262" t="s">
        <v>31</v>
      </c>
      <c r="AM262" t="s">
        <v>187</v>
      </c>
      <c r="AN262" t="s">
        <v>31</v>
      </c>
      <c r="AO262" t="s">
        <v>31</v>
      </c>
      <c r="AP262" t="s">
        <v>31</v>
      </c>
      <c r="AQ262" t="s">
        <v>31</v>
      </c>
      <c r="AR262" t="s">
        <v>31</v>
      </c>
      <c r="AS262" t="s">
        <v>31</v>
      </c>
      <c r="AT262" t="s">
        <v>31</v>
      </c>
      <c r="AU262" t="s">
        <v>31</v>
      </c>
      <c r="AV262" t="s">
        <v>31</v>
      </c>
      <c r="AW262" t="s">
        <v>31</v>
      </c>
      <c r="AX262" t="s">
        <v>31</v>
      </c>
      <c r="AY262" t="s">
        <v>31</v>
      </c>
      <c r="AZ262" t="s">
        <v>31</v>
      </c>
      <c r="BA262" t="s">
        <v>31</v>
      </c>
      <c r="BB262" t="s">
        <v>31</v>
      </c>
      <c r="BC262" s="189" t="e">
        <f t="shared" ca="1" si="57"/>
        <v>#N/A</v>
      </c>
      <c r="BD262" s="189">
        <f t="shared" si="58"/>
        <v>100000</v>
      </c>
      <c r="BE262" s="189" t="e">
        <f t="shared" ca="1" si="59"/>
        <v>#N/A</v>
      </c>
      <c r="BF262" s="189" t="str">
        <f t="shared" ca="1" si="60"/>
        <v>FR</v>
      </c>
      <c r="BG262" s="189">
        <f t="shared" si="61"/>
        <v>1800</v>
      </c>
      <c r="BH262" s="189" t="str">
        <f t="shared" ca="1" si="62"/>
        <v>Bilateral- Limitation des capacités d'export BE/DE/CH/IT</v>
      </c>
      <c r="BI262" s="189">
        <f t="shared" si="63"/>
        <v>1</v>
      </c>
    </row>
    <row r="263" spans="1:61">
      <c r="A263" s="4"/>
      <c r="B263" t="s">
        <v>191</v>
      </c>
      <c r="C263" t="s">
        <v>150</v>
      </c>
      <c r="D263" t="s">
        <v>35</v>
      </c>
      <c r="E263">
        <v>8000</v>
      </c>
      <c r="F263" s="135"/>
      <c r="G263" s="135"/>
      <c r="H263">
        <v>7122</v>
      </c>
      <c r="I263" t="str">
        <f t="shared" si="56"/>
        <v>NA</v>
      </c>
      <c r="J263" t="str">
        <f t="shared" si="65"/>
        <v>NA</v>
      </c>
      <c r="K263" s="135"/>
      <c r="L263">
        <v>-4873</v>
      </c>
      <c r="M263">
        <v>-4873</v>
      </c>
      <c r="N263">
        <v>-4027</v>
      </c>
      <c r="O263" t="s">
        <v>164</v>
      </c>
      <c r="P263" t="s">
        <v>41</v>
      </c>
      <c r="Q263" s="135">
        <f t="shared" si="66"/>
        <v>0</v>
      </c>
      <c r="R263">
        <f t="shared" si="67"/>
        <v>878</v>
      </c>
      <c r="S263" s="135" t="str">
        <f t="shared" si="68"/>
        <v>NA</v>
      </c>
      <c r="T263" s="135" t="str">
        <f t="shared" si="69"/>
        <v>NA</v>
      </c>
      <c r="U263" t="str">
        <f t="shared" si="54"/>
        <v>NA</v>
      </c>
      <c r="V263">
        <f t="shared" si="64"/>
        <v>0</v>
      </c>
      <c r="W263">
        <f t="shared" si="55"/>
        <v>1</v>
      </c>
      <c r="X263" t="s">
        <v>31</v>
      </c>
      <c r="Y263" t="s">
        <v>31</v>
      </c>
      <c r="Z263" t="s">
        <v>31</v>
      </c>
      <c r="AA263" t="s">
        <v>31</v>
      </c>
      <c r="AB263" t="s">
        <v>31</v>
      </c>
      <c r="AC263" t="s">
        <v>31</v>
      </c>
      <c r="AD263" t="s">
        <v>31</v>
      </c>
      <c r="AE263" t="s">
        <v>31</v>
      </c>
      <c r="AF263">
        <v>7504</v>
      </c>
      <c r="AG263" t="s">
        <v>82</v>
      </c>
      <c r="AH263" t="s">
        <v>31</v>
      </c>
      <c r="AI263" t="s">
        <v>31</v>
      </c>
      <c r="AJ263" t="s">
        <v>31</v>
      </c>
      <c r="AK263">
        <v>1800</v>
      </c>
      <c r="AL263" t="s">
        <v>31</v>
      </c>
      <c r="AM263" t="s">
        <v>187</v>
      </c>
      <c r="AN263" t="s">
        <v>31</v>
      </c>
      <c r="AO263" t="s">
        <v>31</v>
      </c>
      <c r="AP263" t="s">
        <v>31</v>
      </c>
      <c r="AQ263" t="s">
        <v>31</v>
      </c>
      <c r="AR263" t="s">
        <v>31</v>
      </c>
      <c r="AS263" t="s">
        <v>31</v>
      </c>
      <c r="AT263" t="s">
        <v>31</v>
      </c>
      <c r="AU263" t="s">
        <v>31</v>
      </c>
      <c r="AV263" t="s">
        <v>31</v>
      </c>
      <c r="AW263" t="s">
        <v>31</v>
      </c>
      <c r="AX263" t="s">
        <v>31</v>
      </c>
      <c r="AY263" t="s">
        <v>31</v>
      </c>
      <c r="AZ263" t="s">
        <v>31</v>
      </c>
      <c r="BA263" t="s">
        <v>31</v>
      </c>
      <c r="BB263" t="s">
        <v>31</v>
      </c>
      <c r="BC263" s="189" t="str">
        <f t="shared" ca="1" si="57"/>
        <v>CH</v>
      </c>
      <c r="BD263" s="189">
        <f t="shared" si="58"/>
        <v>7504</v>
      </c>
      <c r="BE263" s="189" t="str">
        <f t="shared" ca="1" si="59"/>
        <v>Expected overloading on the following CNEC: CNE: 220kV Riddes - Valpelline , C: N-1 VILLARODIN-VENAUS</v>
      </c>
      <c r="BF263" s="189" t="str">
        <f t="shared" ca="1" si="60"/>
        <v>FR</v>
      </c>
      <c r="BG263" s="189">
        <f t="shared" si="61"/>
        <v>1800</v>
      </c>
      <c r="BH263" s="189" t="str">
        <f t="shared" ca="1" si="62"/>
        <v>Bilateral- Limitation des capacités d'export BE/DE/CH/IT</v>
      </c>
      <c r="BI263" s="189">
        <f t="shared" si="63"/>
        <v>1</v>
      </c>
    </row>
    <row r="264" spans="1:61">
      <c r="A264" s="4"/>
      <c r="B264" t="s">
        <v>191</v>
      </c>
      <c r="C264" t="s">
        <v>150</v>
      </c>
      <c r="D264" t="s">
        <v>37</v>
      </c>
      <c r="E264">
        <v>8600</v>
      </c>
      <c r="F264" s="135"/>
      <c r="G264" s="135"/>
      <c r="H264">
        <v>7189</v>
      </c>
      <c r="I264" t="str">
        <f t="shared" si="56"/>
        <v>NA</v>
      </c>
      <c r="J264" t="str">
        <f t="shared" si="65"/>
        <v>NA</v>
      </c>
      <c r="K264" s="135"/>
      <c r="L264">
        <v>-5449</v>
      </c>
      <c r="M264">
        <v>-5449</v>
      </c>
      <c r="N264">
        <v>-4095</v>
      </c>
      <c r="O264" t="s">
        <v>164</v>
      </c>
      <c r="P264" t="s">
        <v>41</v>
      </c>
      <c r="Q264" s="135">
        <f t="shared" si="66"/>
        <v>0</v>
      </c>
      <c r="R264">
        <f t="shared" si="67"/>
        <v>1411</v>
      </c>
      <c r="S264" s="135" t="str">
        <f t="shared" si="68"/>
        <v>NA</v>
      </c>
      <c r="T264" s="135" t="str">
        <f t="shared" si="69"/>
        <v>NA</v>
      </c>
      <c r="U264" t="str">
        <f t="shared" ref="U264:U327" si="70">IF(AND(ISNUMBER(S264),ISNUMBER(T264),ISBLANK(E264)),S264+T264,"NA")</f>
        <v>NA</v>
      </c>
      <c r="V264">
        <f t="shared" si="64"/>
        <v>0</v>
      </c>
      <c r="W264">
        <f t="shared" ref="W264:W327" si="71">MIN(IF(SUM(X264,Y264,Z264,AB264,AC264,AE264,AF264,AH264,AI264,AK264,AL264,AN264,AO264,AQ264,AR264,AT264,AU264,AW264,AX264,AZ264,BA264)=0,0,1)+IF(P264="Smoothing ramp",1,0)+IF(ISNUMBER(X264),1,0)+IF(ISNUMBER(Y264),1,0)+IF(ISNUMBER(Z264),1,0)+IF(ISNUMBER(AB264),1,0)+IF(ISNUMBER(AC264),1,0)+IF(ISNUMBER(AE264),1,0)+IF(ISNUMBER(AF264),1,0)+IF(ISNUMBER(AH264),1,0)+IF(ISNUMBER(AI264),1,0)+IF(ISNUMBER(AK264),1,0)+IF(ISNUMBER(AL264),1,0)+IF(ISNUMBER(AN264),1,0)+IF(ISNUMBER(AO264),1,0)+IF(ISNUMBER(AQ264),1,0)+IF(ISNUMBER(AR264),1,0)+IF(ISNUMBER(AT264),1,0)+IF(ISNUMBER(AU264),1,0)+IF(ISNUMBER(AW264),1,0)+IF(ISNUMBER(AX264),1,0)+IF(ISNUMBER(AZ264),1,0)+IF(ISNUMBER(BA264),1,0),1)</f>
        <v>1</v>
      </c>
      <c r="X264" t="s">
        <v>31</v>
      </c>
      <c r="Y264" t="s">
        <v>31</v>
      </c>
      <c r="Z264" t="s">
        <v>31</v>
      </c>
      <c r="AA264" t="s">
        <v>31</v>
      </c>
      <c r="AB264" t="s">
        <v>31</v>
      </c>
      <c r="AC264" t="s">
        <v>31</v>
      </c>
      <c r="AD264" t="s">
        <v>31</v>
      </c>
      <c r="AE264" t="s">
        <v>31</v>
      </c>
      <c r="AF264">
        <v>8104</v>
      </c>
      <c r="AG264" t="s">
        <v>82</v>
      </c>
      <c r="AH264" t="s">
        <v>31</v>
      </c>
      <c r="AI264" t="s">
        <v>31</v>
      </c>
      <c r="AJ264" t="s">
        <v>31</v>
      </c>
      <c r="AK264">
        <v>1800</v>
      </c>
      <c r="AL264" t="s">
        <v>31</v>
      </c>
      <c r="AM264" t="s">
        <v>187</v>
      </c>
      <c r="AN264" t="s">
        <v>31</v>
      </c>
      <c r="AO264" t="s">
        <v>31</v>
      </c>
      <c r="AP264" t="s">
        <v>31</v>
      </c>
      <c r="AQ264" t="s">
        <v>31</v>
      </c>
      <c r="AR264" t="s">
        <v>31</v>
      </c>
      <c r="AS264" t="s">
        <v>31</v>
      </c>
      <c r="AT264" t="s">
        <v>31</v>
      </c>
      <c r="AU264" t="s">
        <v>31</v>
      </c>
      <c r="AV264" t="s">
        <v>31</v>
      </c>
      <c r="AW264" t="s">
        <v>31</v>
      </c>
      <c r="AX264" t="s">
        <v>31</v>
      </c>
      <c r="AY264" t="s">
        <v>31</v>
      </c>
      <c r="AZ264" t="s">
        <v>31</v>
      </c>
      <c r="BA264" t="s">
        <v>31</v>
      </c>
      <c r="BB264" t="s">
        <v>31</v>
      </c>
      <c r="BC264" s="189" t="str">
        <f t="shared" ca="1" si="57"/>
        <v>CH</v>
      </c>
      <c r="BD264" s="189">
        <f t="shared" si="58"/>
        <v>8104</v>
      </c>
      <c r="BE264" s="189" t="str">
        <f t="shared" ca="1" si="59"/>
        <v>Expected overloading on the following CNEC: CNE: 220kV Riddes - Valpelline , C: N-1 VILLARODIN-VENAUS</v>
      </c>
      <c r="BF264" s="189" t="str">
        <f t="shared" ca="1" si="60"/>
        <v>FR</v>
      </c>
      <c r="BG264" s="189">
        <f t="shared" si="61"/>
        <v>1800</v>
      </c>
      <c r="BH264" s="189" t="str">
        <f t="shared" ca="1" si="62"/>
        <v>Bilateral- Limitation des capacités d'export BE/DE/CH/IT</v>
      </c>
      <c r="BI264" s="189">
        <f t="shared" si="63"/>
        <v>1</v>
      </c>
    </row>
    <row r="265" spans="1:61">
      <c r="A265" s="4"/>
      <c r="B265" t="s">
        <v>191</v>
      </c>
      <c r="C265" t="s">
        <v>150</v>
      </c>
      <c r="D265" t="s">
        <v>38</v>
      </c>
      <c r="E265">
        <v>8600</v>
      </c>
      <c r="F265" s="135"/>
      <c r="G265" s="135"/>
      <c r="H265">
        <v>7189</v>
      </c>
      <c r="I265" t="str">
        <f t="shared" ref="I265:I328" si="72">IF(ISNUMBER(H265),"NA",0)</f>
        <v>NA</v>
      </c>
      <c r="J265" t="str">
        <f t="shared" si="65"/>
        <v>NA</v>
      </c>
      <c r="K265" s="135"/>
      <c r="L265">
        <v>-5449</v>
      </c>
      <c r="M265">
        <v>-5449</v>
      </c>
      <c r="N265">
        <v>-4095</v>
      </c>
      <c r="O265" t="s">
        <v>164</v>
      </c>
      <c r="P265" t="s">
        <v>41</v>
      </c>
      <c r="Q265" s="135">
        <f t="shared" si="66"/>
        <v>0</v>
      </c>
      <c r="R265">
        <f t="shared" si="67"/>
        <v>1411</v>
      </c>
      <c r="S265" s="135" t="str">
        <f t="shared" si="68"/>
        <v>NA</v>
      </c>
      <c r="T265" s="135" t="str">
        <f t="shared" si="69"/>
        <v>NA</v>
      </c>
      <c r="U265" t="str">
        <f t="shared" si="70"/>
        <v>NA</v>
      </c>
      <c r="V265">
        <f t="shared" si="64"/>
        <v>0</v>
      </c>
      <c r="W265">
        <f t="shared" si="71"/>
        <v>1</v>
      </c>
      <c r="X265" t="s">
        <v>31</v>
      </c>
      <c r="Y265" t="s">
        <v>31</v>
      </c>
      <c r="Z265" t="s">
        <v>31</v>
      </c>
      <c r="AA265" t="s">
        <v>31</v>
      </c>
      <c r="AB265" t="s">
        <v>31</v>
      </c>
      <c r="AC265" t="s">
        <v>31</v>
      </c>
      <c r="AD265" t="s">
        <v>31</v>
      </c>
      <c r="AE265" t="s">
        <v>31</v>
      </c>
      <c r="AF265">
        <v>8104</v>
      </c>
      <c r="AG265" t="s">
        <v>82</v>
      </c>
      <c r="AH265" t="s">
        <v>31</v>
      </c>
      <c r="AI265" t="s">
        <v>31</v>
      </c>
      <c r="AJ265" t="s">
        <v>31</v>
      </c>
      <c r="AK265">
        <v>1800</v>
      </c>
      <c r="AL265" t="s">
        <v>31</v>
      </c>
      <c r="AM265" t="s">
        <v>187</v>
      </c>
      <c r="AN265" t="s">
        <v>31</v>
      </c>
      <c r="AO265" t="s">
        <v>31</v>
      </c>
      <c r="AP265" t="s">
        <v>31</v>
      </c>
      <c r="AQ265" t="s">
        <v>31</v>
      </c>
      <c r="AR265" t="s">
        <v>31</v>
      </c>
      <c r="AS265" t="s">
        <v>31</v>
      </c>
      <c r="AT265" t="s">
        <v>31</v>
      </c>
      <c r="AU265" t="s">
        <v>31</v>
      </c>
      <c r="AV265" t="s">
        <v>31</v>
      </c>
      <c r="AW265" t="s">
        <v>31</v>
      </c>
      <c r="AX265" t="s">
        <v>31</v>
      </c>
      <c r="AY265" t="s">
        <v>31</v>
      </c>
      <c r="AZ265" t="s">
        <v>31</v>
      </c>
      <c r="BA265" t="s">
        <v>31</v>
      </c>
      <c r="BB265" t="s">
        <v>31</v>
      </c>
      <c r="BC265" s="189" t="str">
        <f t="shared" ref="BC265:BC328" ca="1" si="73">OFFSET($W$6,0,MATCH(BD265,$X265:$BB265,0))</f>
        <v>CH</v>
      </c>
      <c r="BD265" s="189">
        <f t="shared" ref="BD265:BD328" si="74">MIN(IF(ISNUMBER(Z265),Z265,100000),IF(ISNUMBER(AC265),AC265,100000),IF(ISNUMBER(AF265),AF265,100000),IF(ISNUMBER(AI265),AI265,100000),IF(ISNUMBER(AL265),AL265,100000),IF(ISNUMBER(AO265),AF265,AO265),IF(ISNUMBER(AR265),AR265,100000),IF(ISNUMBER(AU265),AF265,100000),IF(ISNUMBER(AX265),AX265,100000),IF(ISNUMBER(BA265),BA265,100000))</f>
        <v>8104</v>
      </c>
      <c r="BE265" s="189" t="str">
        <f t="shared" ref="BE265:BE328" ca="1" si="75">OFFSET($W265,0,MATCH(BD265,X265:BB265,0)+1)</f>
        <v>Expected overloading on the following CNEC: CNE: 220kV Riddes - Valpelline , C: N-1 VILLARODIN-VENAUS</v>
      </c>
      <c r="BF265" s="189" t="str">
        <f t="shared" ref="BF265:BF328" ca="1" si="76">OFFSET($W$6,0,MATCH(BG265,$X265:$BB265,0))</f>
        <v>FR</v>
      </c>
      <c r="BG265" s="189">
        <f t="shared" ref="BG265:BG328" si="77">MIN(IF(ISNUMBER(Y265),Y265,100000),IF(ISNUMBER(AB265),AB265,100000),IF(ISNUMBER(AE265),AE265,100000),IF(ISNUMBER(AH265),AH265,100000),IF(ISNUMBER(AK265),AK265,100000),IF(ISNUMBER(AN265),AN265,100000),IF(ISNUMBER(AQ265),AQ265,100000),IF(ISNUMBER(AT265),AT265,100000),IF(ISNUMBER(AW265),AW265,100000),IF(ISNUMBER(AZ265),AZ265,100000))</f>
        <v>1800</v>
      </c>
      <c r="BH265" s="189" t="str">
        <f t="shared" ref="BH265:BH328" ca="1" si="78">OFFSET(W265,0,MATCH(BG265,X265:BB265,0)+2)</f>
        <v>Bilateral- Limitation des capacités d'export BE/DE/CH/IT</v>
      </c>
      <c r="BI265" s="189">
        <f t="shared" ref="BI265:BI328" si="79">IF(ISNUMBER(X265),1,0)+IF(ISNUMBER(Y265),1,0)+IF(ISNUMBER(AB265),1,0)+IF(ISNUMBER(AE265),1,0)+IF(ISNUMBER(AH265),1,0)+IF(ISNUMBER(AK265),1,0)+IF(ISNUMBER(AN265),1,0)+IF(ISNUMBER(AQ265),1,0)+IF(ISNUMBER(AT265),1,0)+IF(ISNUMBER(AW265),1,0)+IF(ISNUMBER(AZ265),1,0)+IF(ISNUMBER(U702),1,0)</f>
        <v>1</v>
      </c>
    </row>
    <row r="266" spans="1:61">
      <c r="A266" s="4"/>
      <c r="B266" t="s">
        <v>191</v>
      </c>
      <c r="C266" t="s">
        <v>150</v>
      </c>
      <c r="D266" t="s">
        <v>39</v>
      </c>
      <c r="E266">
        <v>9062</v>
      </c>
      <c r="F266" s="135"/>
      <c r="G266" s="135"/>
      <c r="H266">
        <v>7671</v>
      </c>
      <c r="I266" t="str">
        <f t="shared" si="72"/>
        <v>NA</v>
      </c>
      <c r="J266" t="str">
        <f t="shared" si="65"/>
        <v>NA</v>
      </c>
      <c r="K266" s="135"/>
      <c r="L266">
        <v>-5289</v>
      </c>
      <c r="M266">
        <v>-5289</v>
      </c>
      <c r="N266">
        <v>-3950</v>
      </c>
      <c r="O266" t="s">
        <v>40</v>
      </c>
      <c r="P266" t="s">
        <v>40</v>
      </c>
      <c r="Q266" s="135">
        <f t="shared" si="66"/>
        <v>0</v>
      </c>
      <c r="R266">
        <f t="shared" si="67"/>
        <v>1391</v>
      </c>
      <c r="S266" s="135" t="str">
        <f t="shared" si="68"/>
        <v>NA</v>
      </c>
      <c r="T266" s="135" t="str">
        <f t="shared" si="69"/>
        <v>NA</v>
      </c>
      <c r="U266" t="str">
        <f t="shared" si="70"/>
        <v>NA</v>
      </c>
      <c r="V266">
        <f t="shared" si="64"/>
        <v>0</v>
      </c>
      <c r="W266">
        <f t="shared" si="71"/>
        <v>1</v>
      </c>
      <c r="X266" t="s">
        <v>31</v>
      </c>
      <c r="Y266" t="s">
        <v>31</v>
      </c>
      <c r="Z266" t="s">
        <v>31</v>
      </c>
      <c r="AA266" t="s">
        <v>31</v>
      </c>
      <c r="AB266" t="s">
        <v>31</v>
      </c>
      <c r="AC266" t="s">
        <v>31</v>
      </c>
      <c r="AD266" t="s">
        <v>31</v>
      </c>
      <c r="AE266" t="s">
        <v>31</v>
      </c>
      <c r="AF266" t="s">
        <v>31</v>
      </c>
      <c r="AG266" t="s">
        <v>31</v>
      </c>
      <c r="AH266" t="s">
        <v>31</v>
      </c>
      <c r="AI266" t="s">
        <v>31</v>
      </c>
      <c r="AJ266" t="s">
        <v>31</v>
      </c>
      <c r="AK266">
        <v>1800</v>
      </c>
      <c r="AL266" t="s">
        <v>31</v>
      </c>
      <c r="AM266" t="s">
        <v>187</v>
      </c>
      <c r="AN266" t="s">
        <v>31</v>
      </c>
      <c r="AO266" t="s">
        <v>31</v>
      </c>
      <c r="AP266" t="s">
        <v>31</v>
      </c>
      <c r="AQ266" t="s">
        <v>31</v>
      </c>
      <c r="AR266" t="s">
        <v>31</v>
      </c>
      <c r="AS266" t="s">
        <v>31</v>
      </c>
      <c r="AT266" t="s">
        <v>31</v>
      </c>
      <c r="AU266" t="s">
        <v>31</v>
      </c>
      <c r="AV266" t="s">
        <v>31</v>
      </c>
      <c r="AW266" t="s">
        <v>31</v>
      </c>
      <c r="AX266" t="s">
        <v>31</v>
      </c>
      <c r="AY266" t="s">
        <v>31</v>
      </c>
      <c r="AZ266" t="s">
        <v>31</v>
      </c>
      <c r="BA266" t="s">
        <v>31</v>
      </c>
      <c r="BB266" t="s">
        <v>31</v>
      </c>
      <c r="BC266" s="189" t="e">
        <f t="shared" ca="1" si="73"/>
        <v>#N/A</v>
      </c>
      <c r="BD266" s="189">
        <f t="shared" si="74"/>
        <v>100000</v>
      </c>
      <c r="BE266" s="189" t="e">
        <f t="shared" ca="1" si="75"/>
        <v>#N/A</v>
      </c>
      <c r="BF266" s="189" t="str">
        <f t="shared" ca="1" si="76"/>
        <v>FR</v>
      </c>
      <c r="BG266" s="189">
        <f t="shared" si="77"/>
        <v>1800</v>
      </c>
      <c r="BH266" s="189" t="str">
        <f t="shared" ca="1" si="78"/>
        <v>Bilateral- Limitation des capacités d'export BE/DE/CH/IT</v>
      </c>
      <c r="BI266" s="189">
        <f t="shared" si="79"/>
        <v>1</v>
      </c>
    </row>
    <row r="267" spans="1:61">
      <c r="A267" s="4"/>
      <c r="B267" t="s">
        <v>191</v>
      </c>
      <c r="C267" t="s">
        <v>150</v>
      </c>
      <c r="D267" t="s">
        <v>43</v>
      </c>
      <c r="E267">
        <v>9062</v>
      </c>
      <c r="F267" s="135"/>
      <c r="G267" s="135"/>
      <c r="H267">
        <v>7671</v>
      </c>
      <c r="I267" t="str">
        <f t="shared" si="72"/>
        <v>NA</v>
      </c>
      <c r="J267" t="str">
        <f t="shared" si="65"/>
        <v>NA</v>
      </c>
      <c r="K267" s="135"/>
      <c r="L267">
        <v>-5289</v>
      </c>
      <c r="M267">
        <v>-5289</v>
      </c>
      <c r="N267">
        <v>-3950</v>
      </c>
      <c r="O267" t="s">
        <v>40</v>
      </c>
      <c r="P267" t="s">
        <v>40</v>
      </c>
      <c r="Q267" s="135">
        <f t="shared" si="66"/>
        <v>0</v>
      </c>
      <c r="R267">
        <f t="shared" si="67"/>
        <v>1391</v>
      </c>
      <c r="S267" s="135" t="str">
        <f t="shared" si="68"/>
        <v>NA</v>
      </c>
      <c r="T267" s="135" t="str">
        <f t="shared" si="69"/>
        <v>NA</v>
      </c>
      <c r="U267" t="str">
        <f t="shared" si="70"/>
        <v>NA</v>
      </c>
      <c r="V267">
        <f t="shared" si="64"/>
        <v>0</v>
      </c>
      <c r="W267">
        <f t="shared" si="71"/>
        <v>1</v>
      </c>
      <c r="X267" t="s">
        <v>31</v>
      </c>
      <c r="Y267" t="s">
        <v>31</v>
      </c>
      <c r="Z267" t="s">
        <v>31</v>
      </c>
      <c r="AA267" t="s">
        <v>31</v>
      </c>
      <c r="AB267" t="s">
        <v>31</v>
      </c>
      <c r="AC267" t="s">
        <v>31</v>
      </c>
      <c r="AD267" t="s">
        <v>31</v>
      </c>
      <c r="AE267" t="s">
        <v>31</v>
      </c>
      <c r="AF267" t="s">
        <v>31</v>
      </c>
      <c r="AG267" t="s">
        <v>31</v>
      </c>
      <c r="AH267" t="s">
        <v>31</v>
      </c>
      <c r="AI267" t="s">
        <v>31</v>
      </c>
      <c r="AJ267" t="s">
        <v>31</v>
      </c>
      <c r="AK267">
        <v>1800</v>
      </c>
      <c r="AL267" t="s">
        <v>31</v>
      </c>
      <c r="AM267" t="s">
        <v>187</v>
      </c>
      <c r="AN267" t="s">
        <v>31</v>
      </c>
      <c r="AO267" t="s">
        <v>31</v>
      </c>
      <c r="AP267" t="s">
        <v>31</v>
      </c>
      <c r="AQ267" t="s">
        <v>31</v>
      </c>
      <c r="AR267" t="s">
        <v>31</v>
      </c>
      <c r="AS267" t="s">
        <v>31</v>
      </c>
      <c r="AT267" t="s">
        <v>31</v>
      </c>
      <c r="AU267" t="s">
        <v>31</v>
      </c>
      <c r="AV267" t="s">
        <v>31</v>
      </c>
      <c r="AW267" t="s">
        <v>31</v>
      </c>
      <c r="AX267" t="s">
        <v>31</v>
      </c>
      <c r="AY267" t="s">
        <v>31</v>
      </c>
      <c r="AZ267" t="s">
        <v>31</v>
      </c>
      <c r="BA267" t="s">
        <v>31</v>
      </c>
      <c r="BB267" t="s">
        <v>31</v>
      </c>
      <c r="BC267" s="189" t="e">
        <f t="shared" ca="1" si="73"/>
        <v>#N/A</v>
      </c>
      <c r="BD267" s="189">
        <f t="shared" si="74"/>
        <v>100000</v>
      </c>
      <c r="BE267" s="189" t="e">
        <f t="shared" ca="1" si="75"/>
        <v>#N/A</v>
      </c>
      <c r="BF267" s="189" t="str">
        <f t="shared" ca="1" si="76"/>
        <v>FR</v>
      </c>
      <c r="BG267" s="189">
        <f t="shared" si="77"/>
        <v>1800</v>
      </c>
      <c r="BH267" s="189" t="str">
        <f t="shared" ca="1" si="78"/>
        <v>Bilateral- Limitation des capacités d'export BE/DE/CH/IT</v>
      </c>
      <c r="BI267" s="189">
        <f t="shared" si="79"/>
        <v>1</v>
      </c>
    </row>
    <row r="268" spans="1:61">
      <c r="A268" s="4"/>
      <c r="B268" t="s">
        <v>191</v>
      </c>
      <c r="C268" t="s">
        <v>150</v>
      </c>
      <c r="D268" t="s">
        <v>45</v>
      </c>
      <c r="E268">
        <v>9062</v>
      </c>
      <c r="F268" s="135"/>
      <c r="G268" s="135"/>
      <c r="H268">
        <v>7671</v>
      </c>
      <c r="I268" t="str">
        <f t="shared" si="72"/>
        <v>NA</v>
      </c>
      <c r="J268" t="str">
        <f t="shared" si="65"/>
        <v>NA</v>
      </c>
      <c r="K268" s="135"/>
      <c r="L268">
        <v>-5289</v>
      </c>
      <c r="M268">
        <v>-5289</v>
      </c>
      <c r="N268">
        <v>-3950</v>
      </c>
      <c r="O268" t="s">
        <v>40</v>
      </c>
      <c r="P268" t="s">
        <v>40</v>
      </c>
      <c r="Q268" s="135">
        <f t="shared" si="66"/>
        <v>0</v>
      </c>
      <c r="R268">
        <f t="shared" si="67"/>
        <v>1391</v>
      </c>
      <c r="S268" s="135" t="str">
        <f t="shared" si="68"/>
        <v>NA</v>
      </c>
      <c r="T268" s="135" t="str">
        <f t="shared" si="69"/>
        <v>NA</v>
      </c>
      <c r="U268" t="str">
        <f t="shared" si="70"/>
        <v>NA</v>
      </c>
      <c r="V268">
        <f t="shared" si="64"/>
        <v>0</v>
      </c>
      <c r="W268">
        <f t="shared" si="71"/>
        <v>1</v>
      </c>
      <c r="X268" t="s">
        <v>31</v>
      </c>
      <c r="Y268" t="s">
        <v>31</v>
      </c>
      <c r="Z268" t="s">
        <v>31</v>
      </c>
      <c r="AA268" t="s">
        <v>31</v>
      </c>
      <c r="AB268" t="s">
        <v>31</v>
      </c>
      <c r="AC268" t="s">
        <v>31</v>
      </c>
      <c r="AD268" t="s">
        <v>31</v>
      </c>
      <c r="AE268" t="s">
        <v>31</v>
      </c>
      <c r="AF268" t="s">
        <v>31</v>
      </c>
      <c r="AG268" t="s">
        <v>31</v>
      </c>
      <c r="AH268" t="s">
        <v>31</v>
      </c>
      <c r="AI268" t="s">
        <v>31</v>
      </c>
      <c r="AJ268" t="s">
        <v>31</v>
      </c>
      <c r="AK268">
        <v>1800</v>
      </c>
      <c r="AL268" t="s">
        <v>31</v>
      </c>
      <c r="AM268" t="s">
        <v>187</v>
      </c>
      <c r="AN268" t="s">
        <v>31</v>
      </c>
      <c r="AO268" t="s">
        <v>31</v>
      </c>
      <c r="AP268" t="s">
        <v>31</v>
      </c>
      <c r="AQ268" t="s">
        <v>31</v>
      </c>
      <c r="AR268" t="s">
        <v>31</v>
      </c>
      <c r="AS268" t="s">
        <v>31</v>
      </c>
      <c r="AT268" t="s">
        <v>31</v>
      </c>
      <c r="AU268" t="s">
        <v>31</v>
      </c>
      <c r="AV268" t="s">
        <v>31</v>
      </c>
      <c r="AW268" t="s">
        <v>31</v>
      </c>
      <c r="AX268" t="s">
        <v>31</v>
      </c>
      <c r="AY268" t="s">
        <v>31</v>
      </c>
      <c r="AZ268" t="s">
        <v>31</v>
      </c>
      <c r="BA268" t="s">
        <v>31</v>
      </c>
      <c r="BB268" t="s">
        <v>31</v>
      </c>
      <c r="BC268" s="189" t="e">
        <f t="shared" ca="1" si="73"/>
        <v>#N/A</v>
      </c>
      <c r="BD268" s="189">
        <f t="shared" si="74"/>
        <v>100000</v>
      </c>
      <c r="BE268" s="189" t="e">
        <f t="shared" ca="1" si="75"/>
        <v>#N/A</v>
      </c>
      <c r="BF268" s="189" t="str">
        <f t="shared" ca="1" si="76"/>
        <v>FR</v>
      </c>
      <c r="BG268" s="189">
        <f t="shared" si="77"/>
        <v>1800</v>
      </c>
      <c r="BH268" s="189" t="str">
        <f t="shared" ca="1" si="78"/>
        <v>Bilateral- Limitation des capacités d'export BE/DE/CH/IT</v>
      </c>
      <c r="BI268" s="189">
        <f t="shared" si="79"/>
        <v>1</v>
      </c>
    </row>
    <row r="269" spans="1:61">
      <c r="A269" s="4"/>
      <c r="B269" t="s">
        <v>191</v>
      </c>
      <c r="C269" t="s">
        <v>150</v>
      </c>
      <c r="D269" t="s">
        <v>46</v>
      </c>
      <c r="E269">
        <v>9361</v>
      </c>
      <c r="F269" s="135"/>
      <c r="G269" s="135"/>
      <c r="H269">
        <v>7858</v>
      </c>
      <c r="I269" t="str">
        <f t="shared" si="72"/>
        <v>NA</v>
      </c>
      <c r="J269" t="str">
        <f t="shared" si="65"/>
        <v>NA</v>
      </c>
      <c r="K269" s="135"/>
      <c r="L269">
        <v>-4553</v>
      </c>
      <c r="M269">
        <v>-4553</v>
      </c>
      <c r="N269">
        <v>-3103</v>
      </c>
      <c r="O269" t="s">
        <v>40</v>
      </c>
      <c r="P269" t="s">
        <v>40</v>
      </c>
      <c r="Q269" s="135">
        <f t="shared" si="66"/>
        <v>0</v>
      </c>
      <c r="R269">
        <f t="shared" si="67"/>
        <v>1503</v>
      </c>
      <c r="S269" s="135" t="str">
        <f t="shared" si="68"/>
        <v>NA</v>
      </c>
      <c r="T269" s="135" t="str">
        <f t="shared" si="69"/>
        <v>NA</v>
      </c>
      <c r="U269" t="str">
        <f t="shared" si="70"/>
        <v>NA</v>
      </c>
      <c r="V269">
        <f t="shared" si="64"/>
        <v>0</v>
      </c>
      <c r="W269">
        <f t="shared" si="71"/>
        <v>1</v>
      </c>
      <c r="X269" t="s">
        <v>31</v>
      </c>
      <c r="Y269" t="s">
        <v>31</v>
      </c>
      <c r="Z269" t="s">
        <v>31</v>
      </c>
      <c r="AA269" t="s">
        <v>31</v>
      </c>
      <c r="AB269" t="s">
        <v>31</v>
      </c>
      <c r="AC269" t="s">
        <v>31</v>
      </c>
      <c r="AD269" t="s">
        <v>31</v>
      </c>
      <c r="AE269" t="s">
        <v>31</v>
      </c>
      <c r="AF269" t="s">
        <v>31</v>
      </c>
      <c r="AG269" t="s">
        <v>31</v>
      </c>
      <c r="AH269" t="s">
        <v>31</v>
      </c>
      <c r="AI269" t="s">
        <v>31</v>
      </c>
      <c r="AJ269" t="s">
        <v>31</v>
      </c>
      <c r="AK269">
        <v>1800</v>
      </c>
      <c r="AL269" t="s">
        <v>31</v>
      </c>
      <c r="AM269" t="s">
        <v>187</v>
      </c>
      <c r="AN269" t="s">
        <v>31</v>
      </c>
      <c r="AO269" t="s">
        <v>31</v>
      </c>
      <c r="AP269" t="s">
        <v>31</v>
      </c>
      <c r="AQ269" t="s">
        <v>31</v>
      </c>
      <c r="AR269" t="s">
        <v>31</v>
      </c>
      <c r="AS269" t="s">
        <v>31</v>
      </c>
      <c r="AT269" t="s">
        <v>31</v>
      </c>
      <c r="AU269" t="s">
        <v>31</v>
      </c>
      <c r="AV269" t="s">
        <v>31</v>
      </c>
      <c r="AW269" t="s">
        <v>31</v>
      </c>
      <c r="AX269" t="s">
        <v>31</v>
      </c>
      <c r="AY269" t="s">
        <v>31</v>
      </c>
      <c r="AZ269" t="s">
        <v>31</v>
      </c>
      <c r="BA269" t="s">
        <v>31</v>
      </c>
      <c r="BB269" t="s">
        <v>31</v>
      </c>
      <c r="BC269" s="189" t="e">
        <f t="shared" ca="1" si="73"/>
        <v>#N/A</v>
      </c>
      <c r="BD269" s="189">
        <f t="shared" si="74"/>
        <v>100000</v>
      </c>
      <c r="BE269" s="189" t="e">
        <f t="shared" ca="1" si="75"/>
        <v>#N/A</v>
      </c>
      <c r="BF269" s="189" t="str">
        <f t="shared" ca="1" si="76"/>
        <v>FR</v>
      </c>
      <c r="BG269" s="189">
        <f t="shared" si="77"/>
        <v>1800</v>
      </c>
      <c r="BH269" s="189" t="str">
        <f t="shared" ca="1" si="78"/>
        <v>Bilateral- Limitation des capacités d'export BE/DE/CH/IT</v>
      </c>
      <c r="BI269" s="189">
        <f t="shared" si="79"/>
        <v>1</v>
      </c>
    </row>
    <row r="270" spans="1:61">
      <c r="A270" s="4"/>
      <c r="B270" t="s">
        <v>191</v>
      </c>
      <c r="C270" t="s">
        <v>150</v>
      </c>
      <c r="D270" t="s">
        <v>47</v>
      </c>
      <c r="E270">
        <v>9361</v>
      </c>
      <c r="F270" s="135"/>
      <c r="G270" s="135"/>
      <c r="H270">
        <v>7858</v>
      </c>
      <c r="I270" t="str">
        <f t="shared" si="72"/>
        <v>NA</v>
      </c>
      <c r="J270" t="str">
        <f t="shared" si="65"/>
        <v>NA</v>
      </c>
      <c r="K270" s="135"/>
      <c r="L270">
        <v>-4553</v>
      </c>
      <c r="M270">
        <v>-4553</v>
      </c>
      <c r="N270">
        <v>-3103</v>
      </c>
      <c r="O270" t="s">
        <v>40</v>
      </c>
      <c r="P270" t="s">
        <v>40</v>
      </c>
      <c r="Q270" s="135">
        <f t="shared" si="66"/>
        <v>0</v>
      </c>
      <c r="R270">
        <f t="shared" si="67"/>
        <v>1503</v>
      </c>
      <c r="S270" s="135" t="str">
        <f t="shared" si="68"/>
        <v>NA</v>
      </c>
      <c r="T270" s="135" t="str">
        <f t="shared" si="69"/>
        <v>NA</v>
      </c>
      <c r="U270" t="str">
        <f t="shared" si="70"/>
        <v>NA</v>
      </c>
      <c r="V270">
        <f t="shared" si="64"/>
        <v>0</v>
      </c>
      <c r="W270">
        <f t="shared" si="71"/>
        <v>1</v>
      </c>
      <c r="X270" t="s">
        <v>31</v>
      </c>
      <c r="Y270" t="s">
        <v>31</v>
      </c>
      <c r="Z270" t="s">
        <v>31</v>
      </c>
      <c r="AA270" t="s">
        <v>31</v>
      </c>
      <c r="AB270" t="s">
        <v>31</v>
      </c>
      <c r="AC270" t="s">
        <v>31</v>
      </c>
      <c r="AD270" t="s">
        <v>31</v>
      </c>
      <c r="AE270" t="s">
        <v>31</v>
      </c>
      <c r="AF270" t="s">
        <v>31</v>
      </c>
      <c r="AG270" t="s">
        <v>31</v>
      </c>
      <c r="AH270" t="s">
        <v>31</v>
      </c>
      <c r="AI270" t="s">
        <v>31</v>
      </c>
      <c r="AJ270" t="s">
        <v>31</v>
      </c>
      <c r="AK270">
        <v>1800</v>
      </c>
      <c r="AL270" t="s">
        <v>31</v>
      </c>
      <c r="AM270" t="s">
        <v>187</v>
      </c>
      <c r="AN270" t="s">
        <v>31</v>
      </c>
      <c r="AO270" t="s">
        <v>31</v>
      </c>
      <c r="AP270" t="s">
        <v>31</v>
      </c>
      <c r="AQ270" t="s">
        <v>31</v>
      </c>
      <c r="AR270" t="s">
        <v>31</v>
      </c>
      <c r="AS270" t="s">
        <v>31</v>
      </c>
      <c r="AT270" t="s">
        <v>31</v>
      </c>
      <c r="AU270" t="s">
        <v>31</v>
      </c>
      <c r="AV270" t="s">
        <v>31</v>
      </c>
      <c r="AW270" t="s">
        <v>31</v>
      </c>
      <c r="AX270" t="s">
        <v>31</v>
      </c>
      <c r="AY270" t="s">
        <v>31</v>
      </c>
      <c r="AZ270" t="s">
        <v>31</v>
      </c>
      <c r="BA270" t="s">
        <v>31</v>
      </c>
      <c r="BB270" t="s">
        <v>31</v>
      </c>
      <c r="BC270" s="189" t="e">
        <f t="shared" ca="1" si="73"/>
        <v>#N/A</v>
      </c>
      <c r="BD270" s="189">
        <f t="shared" si="74"/>
        <v>100000</v>
      </c>
      <c r="BE270" s="189" t="e">
        <f t="shared" ca="1" si="75"/>
        <v>#N/A</v>
      </c>
      <c r="BF270" s="189" t="str">
        <f t="shared" ca="1" si="76"/>
        <v>FR</v>
      </c>
      <c r="BG270" s="189">
        <f t="shared" si="77"/>
        <v>1800</v>
      </c>
      <c r="BH270" s="189" t="str">
        <f t="shared" ca="1" si="78"/>
        <v>Bilateral- Limitation des capacités d'export BE/DE/CH/IT</v>
      </c>
      <c r="BI270" s="189">
        <f t="shared" si="79"/>
        <v>1</v>
      </c>
    </row>
    <row r="271" spans="1:61" ht="15.95" thickBot="1">
      <c r="A271" s="4"/>
      <c r="B271" t="s">
        <v>191</v>
      </c>
      <c r="C271" t="s">
        <v>150</v>
      </c>
      <c r="D271" t="s">
        <v>48</v>
      </c>
      <c r="E271">
        <v>8551</v>
      </c>
      <c r="F271" s="135"/>
      <c r="G271" s="135"/>
      <c r="H271">
        <v>7204</v>
      </c>
      <c r="I271" t="str">
        <f t="shared" si="72"/>
        <v>NA</v>
      </c>
      <c r="J271" t="str">
        <f t="shared" si="65"/>
        <v>NA</v>
      </c>
      <c r="K271" s="14"/>
      <c r="L271">
        <v>-3732</v>
      </c>
      <c r="M271">
        <v>-3732</v>
      </c>
      <c r="N271">
        <v>-2435</v>
      </c>
      <c r="O271" t="s">
        <v>40</v>
      </c>
      <c r="P271" t="s">
        <v>40</v>
      </c>
      <c r="Q271" s="135">
        <f t="shared" si="66"/>
        <v>0</v>
      </c>
      <c r="R271">
        <f t="shared" si="67"/>
        <v>1347</v>
      </c>
      <c r="S271" s="135" t="str">
        <f t="shared" si="68"/>
        <v>NA</v>
      </c>
      <c r="T271" s="135" t="str">
        <f t="shared" si="69"/>
        <v>NA</v>
      </c>
      <c r="U271" t="str">
        <f t="shared" si="70"/>
        <v>NA</v>
      </c>
      <c r="V271">
        <f t="shared" si="64"/>
        <v>0</v>
      </c>
      <c r="W271">
        <f t="shared" si="71"/>
        <v>1</v>
      </c>
      <c r="X271" t="s">
        <v>31</v>
      </c>
      <c r="Y271" t="s">
        <v>31</v>
      </c>
      <c r="Z271" t="s">
        <v>31</v>
      </c>
      <c r="AA271" t="s">
        <v>31</v>
      </c>
      <c r="AB271" t="s">
        <v>31</v>
      </c>
      <c r="AC271" t="s">
        <v>31</v>
      </c>
      <c r="AD271" t="s">
        <v>31</v>
      </c>
      <c r="AE271" t="s">
        <v>31</v>
      </c>
      <c r="AF271" t="s">
        <v>31</v>
      </c>
      <c r="AG271" t="s">
        <v>31</v>
      </c>
      <c r="AH271" t="s">
        <v>31</v>
      </c>
      <c r="AI271" t="s">
        <v>31</v>
      </c>
      <c r="AJ271" t="s">
        <v>31</v>
      </c>
      <c r="AK271">
        <v>1800</v>
      </c>
      <c r="AL271" t="s">
        <v>31</v>
      </c>
      <c r="AM271" t="s">
        <v>187</v>
      </c>
      <c r="AN271" t="s">
        <v>31</v>
      </c>
      <c r="AO271" t="s">
        <v>31</v>
      </c>
      <c r="AP271" t="s">
        <v>31</v>
      </c>
      <c r="AQ271" t="s">
        <v>31</v>
      </c>
      <c r="AR271" t="s">
        <v>31</v>
      </c>
      <c r="AS271" t="s">
        <v>31</v>
      </c>
      <c r="AT271" t="s">
        <v>31</v>
      </c>
      <c r="AU271" t="s">
        <v>31</v>
      </c>
      <c r="AV271" t="s">
        <v>31</v>
      </c>
      <c r="AW271" t="s">
        <v>31</v>
      </c>
      <c r="AX271" t="s">
        <v>31</v>
      </c>
      <c r="AY271" t="s">
        <v>31</v>
      </c>
      <c r="AZ271" t="s">
        <v>31</v>
      </c>
      <c r="BA271" t="s">
        <v>31</v>
      </c>
      <c r="BB271" t="s">
        <v>31</v>
      </c>
      <c r="BC271" s="189" t="e">
        <f t="shared" ca="1" si="73"/>
        <v>#N/A</v>
      </c>
      <c r="BD271" s="189">
        <f t="shared" si="74"/>
        <v>100000</v>
      </c>
      <c r="BE271" s="189" t="e">
        <f t="shared" ca="1" si="75"/>
        <v>#N/A</v>
      </c>
      <c r="BF271" s="189" t="str">
        <f t="shared" ca="1" si="76"/>
        <v>FR</v>
      </c>
      <c r="BG271" s="189">
        <f t="shared" si="77"/>
        <v>1800</v>
      </c>
      <c r="BH271" s="189" t="str">
        <f t="shared" ca="1" si="78"/>
        <v>Bilateral- Limitation des capacités d'export BE/DE/CH/IT</v>
      </c>
      <c r="BI271" s="189">
        <f t="shared" si="79"/>
        <v>1</v>
      </c>
    </row>
    <row r="272" spans="1:61">
      <c r="A272" s="4"/>
      <c r="B272" t="s">
        <v>192</v>
      </c>
      <c r="C272" t="s">
        <v>150</v>
      </c>
      <c r="D272" t="s">
        <v>151</v>
      </c>
      <c r="E272">
        <v>8703</v>
      </c>
      <c r="F272" s="135"/>
      <c r="G272" s="135"/>
      <c r="H272">
        <v>7269</v>
      </c>
      <c r="I272" t="str">
        <f t="shared" si="72"/>
        <v>NA</v>
      </c>
      <c r="J272" t="str">
        <f t="shared" si="65"/>
        <v>NA</v>
      </c>
      <c r="K272" s="55"/>
      <c r="L272">
        <v>-2955</v>
      </c>
      <c r="M272">
        <v>-2955</v>
      </c>
      <c r="N272">
        <v>-1698</v>
      </c>
      <c r="O272" t="s">
        <v>40</v>
      </c>
      <c r="P272" t="s">
        <v>41</v>
      </c>
      <c r="Q272" s="135">
        <f t="shared" si="66"/>
        <v>0</v>
      </c>
      <c r="R272">
        <f t="shared" si="67"/>
        <v>1434</v>
      </c>
      <c r="S272" s="135" t="str">
        <f t="shared" si="68"/>
        <v>NA</v>
      </c>
      <c r="T272" s="135" t="str">
        <f t="shared" si="69"/>
        <v>NA</v>
      </c>
      <c r="U272" t="str">
        <f t="shared" si="70"/>
        <v>NA</v>
      </c>
      <c r="V272">
        <f t="shared" si="64"/>
        <v>0</v>
      </c>
      <c r="W272">
        <f t="shared" si="71"/>
        <v>1</v>
      </c>
      <c r="X272">
        <v>525</v>
      </c>
      <c r="Y272" t="s">
        <v>31</v>
      </c>
      <c r="Z272" t="s">
        <v>31</v>
      </c>
      <c r="AA272" t="s">
        <v>152</v>
      </c>
      <c r="AB272" t="s">
        <v>31</v>
      </c>
      <c r="AC272" t="s">
        <v>31</v>
      </c>
      <c r="AD272" t="s">
        <v>31</v>
      </c>
      <c r="AE272" t="s">
        <v>31</v>
      </c>
      <c r="AF272">
        <v>8467</v>
      </c>
      <c r="AG272" t="s">
        <v>82</v>
      </c>
      <c r="AH272" t="s">
        <v>31</v>
      </c>
      <c r="AI272" t="s">
        <v>31</v>
      </c>
      <c r="AJ272" t="s">
        <v>31</v>
      </c>
      <c r="AK272">
        <v>1800</v>
      </c>
      <c r="AL272" t="s">
        <v>31</v>
      </c>
      <c r="AM272" t="s">
        <v>187</v>
      </c>
      <c r="AN272" t="s">
        <v>31</v>
      </c>
      <c r="AO272" t="s">
        <v>31</v>
      </c>
      <c r="AP272" t="s">
        <v>31</v>
      </c>
      <c r="AQ272" t="s">
        <v>31</v>
      </c>
      <c r="AR272" t="s">
        <v>31</v>
      </c>
      <c r="AS272" t="s">
        <v>31</v>
      </c>
      <c r="AT272" t="s">
        <v>31</v>
      </c>
      <c r="AU272" t="s">
        <v>31</v>
      </c>
      <c r="AV272" t="s">
        <v>31</v>
      </c>
      <c r="AW272" t="s">
        <v>31</v>
      </c>
      <c r="AX272" t="s">
        <v>31</v>
      </c>
      <c r="AY272" t="s">
        <v>31</v>
      </c>
      <c r="AZ272" t="s">
        <v>31</v>
      </c>
      <c r="BA272" t="s">
        <v>31</v>
      </c>
      <c r="BB272" t="s">
        <v>31</v>
      </c>
      <c r="BC272" s="189" t="str">
        <f t="shared" ca="1" si="73"/>
        <v>CH</v>
      </c>
      <c r="BD272" s="189">
        <f t="shared" si="74"/>
        <v>8467</v>
      </c>
      <c r="BE272" s="189" t="str">
        <f t="shared" ca="1" si="75"/>
        <v>Expected overloading on the following CNEC: CNE: 220kV Riddes - Valpelline , C: N-1 VILLARODIN-VENAUS</v>
      </c>
      <c r="BF272" s="189" t="str">
        <f t="shared" ca="1" si="76"/>
        <v>FR</v>
      </c>
      <c r="BG272" s="189">
        <f t="shared" si="77"/>
        <v>1800</v>
      </c>
      <c r="BH272" s="189" t="str">
        <f t="shared" ca="1" si="78"/>
        <v>Bilateral- Limitation des capacités d'export BE/DE/CH/IT</v>
      </c>
      <c r="BI272" s="189">
        <f t="shared" si="79"/>
        <v>2</v>
      </c>
    </row>
    <row r="273" spans="1:61">
      <c r="A273" s="4"/>
      <c r="B273" t="s">
        <v>192</v>
      </c>
      <c r="C273" t="s">
        <v>150</v>
      </c>
      <c r="D273" t="s">
        <v>155</v>
      </c>
      <c r="E273">
        <v>8703</v>
      </c>
      <c r="F273" s="135"/>
      <c r="G273" s="135"/>
      <c r="H273">
        <v>7269</v>
      </c>
      <c r="I273" t="str">
        <f t="shared" si="72"/>
        <v>NA</v>
      </c>
      <c r="J273" t="str">
        <f t="shared" si="65"/>
        <v>NA</v>
      </c>
      <c r="K273" s="135"/>
      <c r="L273">
        <v>-2955</v>
      </c>
      <c r="M273">
        <v>-2955</v>
      </c>
      <c r="N273">
        <v>-1698</v>
      </c>
      <c r="O273" t="s">
        <v>40</v>
      </c>
      <c r="P273" t="s">
        <v>41</v>
      </c>
      <c r="Q273" s="135">
        <f t="shared" si="66"/>
        <v>0</v>
      </c>
      <c r="R273">
        <f t="shared" si="67"/>
        <v>1434</v>
      </c>
      <c r="S273" s="135" t="str">
        <f t="shared" si="68"/>
        <v>NA</v>
      </c>
      <c r="T273" s="135" t="str">
        <f t="shared" si="69"/>
        <v>NA</v>
      </c>
      <c r="U273" t="str">
        <f t="shared" si="70"/>
        <v>NA</v>
      </c>
      <c r="V273">
        <f t="shared" si="64"/>
        <v>0</v>
      </c>
      <c r="W273">
        <f t="shared" si="71"/>
        <v>1</v>
      </c>
      <c r="X273">
        <v>525</v>
      </c>
      <c r="Y273" t="s">
        <v>31</v>
      </c>
      <c r="Z273" t="s">
        <v>31</v>
      </c>
      <c r="AA273" t="s">
        <v>152</v>
      </c>
      <c r="AB273" t="s">
        <v>31</v>
      </c>
      <c r="AC273" t="s">
        <v>31</v>
      </c>
      <c r="AD273" t="s">
        <v>31</v>
      </c>
      <c r="AE273" t="s">
        <v>31</v>
      </c>
      <c r="AF273">
        <v>8467</v>
      </c>
      <c r="AG273" t="s">
        <v>82</v>
      </c>
      <c r="AH273" t="s">
        <v>31</v>
      </c>
      <c r="AI273" t="s">
        <v>31</v>
      </c>
      <c r="AJ273" t="s">
        <v>31</v>
      </c>
      <c r="AK273">
        <v>1800</v>
      </c>
      <c r="AL273" t="s">
        <v>31</v>
      </c>
      <c r="AM273" t="s">
        <v>187</v>
      </c>
      <c r="AN273" t="s">
        <v>31</v>
      </c>
      <c r="AO273" t="s">
        <v>31</v>
      </c>
      <c r="AP273" t="s">
        <v>31</v>
      </c>
      <c r="AQ273" t="s">
        <v>31</v>
      </c>
      <c r="AR273" t="s">
        <v>31</v>
      </c>
      <c r="AS273" t="s">
        <v>31</v>
      </c>
      <c r="AT273" t="s">
        <v>31</v>
      </c>
      <c r="AU273" t="s">
        <v>31</v>
      </c>
      <c r="AV273" t="s">
        <v>31</v>
      </c>
      <c r="AW273" t="s">
        <v>31</v>
      </c>
      <c r="AX273" t="s">
        <v>31</v>
      </c>
      <c r="AY273" t="s">
        <v>31</v>
      </c>
      <c r="AZ273" t="s">
        <v>31</v>
      </c>
      <c r="BA273" t="s">
        <v>31</v>
      </c>
      <c r="BB273" t="s">
        <v>31</v>
      </c>
      <c r="BC273" s="189" t="str">
        <f t="shared" ca="1" si="73"/>
        <v>CH</v>
      </c>
      <c r="BD273" s="189">
        <f t="shared" si="74"/>
        <v>8467</v>
      </c>
      <c r="BE273" s="189" t="str">
        <f t="shared" ca="1" si="75"/>
        <v>Expected overloading on the following CNEC: CNE: 220kV Riddes - Valpelline , C: N-1 VILLARODIN-VENAUS</v>
      </c>
      <c r="BF273" s="189" t="str">
        <f t="shared" ca="1" si="76"/>
        <v>FR</v>
      </c>
      <c r="BG273" s="189">
        <f t="shared" si="77"/>
        <v>1800</v>
      </c>
      <c r="BH273" s="189" t="str">
        <f t="shared" ca="1" si="78"/>
        <v>Bilateral- Limitation des capacités d'export BE/DE/CH/IT</v>
      </c>
      <c r="BI273" s="189">
        <f t="shared" si="79"/>
        <v>2</v>
      </c>
    </row>
    <row r="274" spans="1:61">
      <c r="A274" s="4"/>
      <c r="B274" t="s">
        <v>192</v>
      </c>
      <c r="C274" t="s">
        <v>150</v>
      </c>
      <c r="D274" t="s">
        <v>156</v>
      </c>
      <c r="E274">
        <v>8703</v>
      </c>
      <c r="F274" s="135"/>
      <c r="G274" s="135"/>
      <c r="H274">
        <v>7269</v>
      </c>
      <c r="I274" t="str">
        <f t="shared" si="72"/>
        <v>NA</v>
      </c>
      <c r="J274" t="str">
        <f t="shared" si="65"/>
        <v>NA</v>
      </c>
      <c r="K274" s="135"/>
      <c r="L274">
        <v>-2955</v>
      </c>
      <c r="M274">
        <v>-2955</v>
      </c>
      <c r="N274">
        <v>-1698</v>
      </c>
      <c r="O274" t="s">
        <v>40</v>
      </c>
      <c r="P274" t="s">
        <v>41</v>
      </c>
      <c r="Q274" s="135">
        <f t="shared" si="66"/>
        <v>0</v>
      </c>
      <c r="R274">
        <f t="shared" si="67"/>
        <v>1434</v>
      </c>
      <c r="S274" s="135" t="str">
        <f t="shared" si="68"/>
        <v>NA</v>
      </c>
      <c r="T274" s="135" t="str">
        <f t="shared" si="69"/>
        <v>NA</v>
      </c>
      <c r="U274" t="str">
        <f t="shared" si="70"/>
        <v>NA</v>
      </c>
      <c r="V274">
        <f t="shared" si="64"/>
        <v>0</v>
      </c>
      <c r="W274">
        <f t="shared" si="71"/>
        <v>1</v>
      </c>
      <c r="X274">
        <v>525</v>
      </c>
      <c r="Y274" t="s">
        <v>31</v>
      </c>
      <c r="Z274" t="s">
        <v>31</v>
      </c>
      <c r="AA274" t="s">
        <v>152</v>
      </c>
      <c r="AB274" t="s">
        <v>31</v>
      </c>
      <c r="AC274" t="s">
        <v>31</v>
      </c>
      <c r="AD274" t="s">
        <v>31</v>
      </c>
      <c r="AE274" t="s">
        <v>31</v>
      </c>
      <c r="AF274">
        <v>8467</v>
      </c>
      <c r="AG274" t="s">
        <v>82</v>
      </c>
      <c r="AH274" t="s">
        <v>31</v>
      </c>
      <c r="AI274" t="s">
        <v>31</v>
      </c>
      <c r="AJ274" t="s">
        <v>31</v>
      </c>
      <c r="AK274">
        <v>1800</v>
      </c>
      <c r="AL274" t="s">
        <v>31</v>
      </c>
      <c r="AM274" t="s">
        <v>187</v>
      </c>
      <c r="AN274" t="s">
        <v>31</v>
      </c>
      <c r="AO274" t="s">
        <v>31</v>
      </c>
      <c r="AP274" t="s">
        <v>31</v>
      </c>
      <c r="AQ274" t="s">
        <v>31</v>
      </c>
      <c r="AR274" t="s">
        <v>31</v>
      </c>
      <c r="AS274" t="s">
        <v>31</v>
      </c>
      <c r="AT274" t="s">
        <v>31</v>
      </c>
      <c r="AU274" t="s">
        <v>31</v>
      </c>
      <c r="AV274" t="s">
        <v>31</v>
      </c>
      <c r="AW274" t="s">
        <v>31</v>
      </c>
      <c r="AX274" t="s">
        <v>31</v>
      </c>
      <c r="AY274" t="s">
        <v>31</v>
      </c>
      <c r="AZ274" t="s">
        <v>31</v>
      </c>
      <c r="BA274" t="s">
        <v>31</v>
      </c>
      <c r="BB274" t="s">
        <v>31</v>
      </c>
      <c r="BC274" s="189" t="str">
        <f t="shared" ca="1" si="73"/>
        <v>CH</v>
      </c>
      <c r="BD274" s="189">
        <f t="shared" si="74"/>
        <v>8467</v>
      </c>
      <c r="BE274" s="189" t="str">
        <f t="shared" ca="1" si="75"/>
        <v>Expected overloading on the following CNEC: CNE: 220kV Riddes - Valpelline , C: N-1 VILLARODIN-VENAUS</v>
      </c>
      <c r="BF274" s="189" t="str">
        <f t="shared" ca="1" si="76"/>
        <v>FR</v>
      </c>
      <c r="BG274" s="189">
        <f t="shared" si="77"/>
        <v>1800</v>
      </c>
      <c r="BH274" s="189" t="str">
        <f t="shared" ca="1" si="78"/>
        <v>Bilateral- Limitation des capacités d'export BE/DE/CH/IT</v>
      </c>
      <c r="BI274" s="189">
        <f t="shared" si="79"/>
        <v>2</v>
      </c>
    </row>
    <row r="275" spans="1:61">
      <c r="A275" s="4"/>
      <c r="B275" t="s">
        <v>192</v>
      </c>
      <c r="C275" t="s">
        <v>150</v>
      </c>
      <c r="D275" t="s">
        <v>157</v>
      </c>
      <c r="E275">
        <v>9520</v>
      </c>
      <c r="F275" s="135"/>
      <c r="G275" s="135"/>
      <c r="H275">
        <v>7490</v>
      </c>
      <c r="I275" t="str">
        <f t="shared" si="72"/>
        <v>NA</v>
      </c>
      <c r="J275" t="str">
        <f t="shared" si="65"/>
        <v>NA</v>
      </c>
      <c r="K275" s="135"/>
      <c r="L275">
        <v>-2545</v>
      </c>
      <c r="M275">
        <v>-2545</v>
      </c>
      <c r="N275">
        <v>-727</v>
      </c>
      <c r="O275" t="s">
        <v>40</v>
      </c>
      <c r="P275" t="s">
        <v>41</v>
      </c>
      <c r="Q275" s="135">
        <f t="shared" si="66"/>
        <v>0</v>
      </c>
      <c r="R275">
        <f t="shared" si="67"/>
        <v>2030</v>
      </c>
      <c r="S275" s="135" t="str">
        <f t="shared" si="68"/>
        <v>NA</v>
      </c>
      <c r="T275" s="135" t="str">
        <f t="shared" si="69"/>
        <v>NA</v>
      </c>
      <c r="U275" t="str">
        <f t="shared" si="70"/>
        <v>NA</v>
      </c>
      <c r="V275">
        <f t="shared" si="64"/>
        <v>0</v>
      </c>
      <c r="W275">
        <f t="shared" si="71"/>
        <v>1</v>
      </c>
      <c r="X275">
        <v>525</v>
      </c>
      <c r="Y275" t="s">
        <v>31</v>
      </c>
      <c r="Z275" t="s">
        <v>31</v>
      </c>
      <c r="AA275" t="s">
        <v>152</v>
      </c>
      <c r="AB275" t="s">
        <v>31</v>
      </c>
      <c r="AC275" t="s">
        <v>31</v>
      </c>
      <c r="AD275" t="s">
        <v>31</v>
      </c>
      <c r="AE275" t="s">
        <v>31</v>
      </c>
      <c r="AF275" t="s">
        <v>31</v>
      </c>
      <c r="AG275" t="s">
        <v>31</v>
      </c>
      <c r="AH275" t="s">
        <v>31</v>
      </c>
      <c r="AI275" t="s">
        <v>31</v>
      </c>
      <c r="AJ275" t="s">
        <v>31</v>
      </c>
      <c r="AK275">
        <v>1800</v>
      </c>
      <c r="AL275" t="s">
        <v>31</v>
      </c>
      <c r="AM275" t="s">
        <v>187</v>
      </c>
      <c r="AN275" t="s">
        <v>31</v>
      </c>
      <c r="AO275" t="s">
        <v>31</v>
      </c>
      <c r="AP275" t="s">
        <v>31</v>
      </c>
      <c r="AQ275" t="s">
        <v>31</v>
      </c>
      <c r="AR275" t="s">
        <v>31</v>
      </c>
      <c r="AS275" t="s">
        <v>31</v>
      </c>
      <c r="AT275" t="s">
        <v>31</v>
      </c>
      <c r="AU275" t="s">
        <v>31</v>
      </c>
      <c r="AV275" t="s">
        <v>31</v>
      </c>
      <c r="AW275" t="s">
        <v>31</v>
      </c>
      <c r="AX275">
        <v>8830</v>
      </c>
      <c r="AY275" t="s">
        <v>193</v>
      </c>
      <c r="AZ275" t="s">
        <v>31</v>
      </c>
      <c r="BA275" t="s">
        <v>31</v>
      </c>
      <c r="BB275" t="s">
        <v>31</v>
      </c>
      <c r="BC275" s="189" t="str">
        <f t="shared" ca="1" si="73"/>
        <v>IT</v>
      </c>
      <c r="BD275" s="189">
        <f t="shared" si="74"/>
        <v>8830</v>
      </c>
      <c r="BE275" s="189" t="str">
        <f t="shared" ca="1" si="75"/>
        <v>N-1 ABV-RON2 -&gt; ABV -GRA 3, N-1 RON-ABV1 on RON-ABV 2,  N-2 ABV - RON on 220 kV CH-IT grid,</v>
      </c>
      <c r="BF275" s="189" t="str">
        <f t="shared" ca="1" si="76"/>
        <v>FR</v>
      </c>
      <c r="BG275" s="189">
        <f t="shared" si="77"/>
        <v>1800</v>
      </c>
      <c r="BH275" s="189" t="str">
        <f t="shared" ca="1" si="78"/>
        <v>Bilateral- Limitation des capacités d'export BE/DE/CH/IT</v>
      </c>
      <c r="BI275" s="189">
        <f t="shared" si="79"/>
        <v>2</v>
      </c>
    </row>
    <row r="276" spans="1:61">
      <c r="A276" s="4"/>
      <c r="B276" t="s">
        <v>192</v>
      </c>
      <c r="C276" t="s">
        <v>150</v>
      </c>
      <c r="D276" t="s">
        <v>158</v>
      </c>
      <c r="E276">
        <v>9520</v>
      </c>
      <c r="F276" s="135"/>
      <c r="G276" s="135"/>
      <c r="H276">
        <v>7490</v>
      </c>
      <c r="I276" t="str">
        <f t="shared" si="72"/>
        <v>NA</v>
      </c>
      <c r="J276" t="str">
        <f t="shared" si="65"/>
        <v>NA</v>
      </c>
      <c r="K276" s="135"/>
      <c r="L276">
        <v>-2545</v>
      </c>
      <c r="M276">
        <v>-2545</v>
      </c>
      <c r="N276">
        <v>-727</v>
      </c>
      <c r="O276" t="s">
        <v>40</v>
      </c>
      <c r="P276" t="s">
        <v>41</v>
      </c>
      <c r="Q276" s="135">
        <f t="shared" si="66"/>
        <v>0</v>
      </c>
      <c r="R276">
        <f t="shared" si="67"/>
        <v>2030</v>
      </c>
      <c r="S276" s="135" t="str">
        <f t="shared" si="68"/>
        <v>NA</v>
      </c>
      <c r="T276" s="135" t="str">
        <f t="shared" si="69"/>
        <v>NA</v>
      </c>
      <c r="U276" t="str">
        <f t="shared" si="70"/>
        <v>NA</v>
      </c>
      <c r="V276">
        <f t="shared" si="64"/>
        <v>0</v>
      </c>
      <c r="W276">
        <f t="shared" si="71"/>
        <v>1</v>
      </c>
      <c r="X276">
        <v>525</v>
      </c>
      <c r="Y276" t="s">
        <v>31</v>
      </c>
      <c r="Z276" t="s">
        <v>31</v>
      </c>
      <c r="AA276" t="s">
        <v>152</v>
      </c>
      <c r="AB276" t="s">
        <v>31</v>
      </c>
      <c r="AC276" t="s">
        <v>31</v>
      </c>
      <c r="AD276" t="s">
        <v>31</v>
      </c>
      <c r="AE276" t="s">
        <v>31</v>
      </c>
      <c r="AF276" t="s">
        <v>31</v>
      </c>
      <c r="AG276" t="s">
        <v>31</v>
      </c>
      <c r="AH276" t="s">
        <v>31</v>
      </c>
      <c r="AI276" t="s">
        <v>31</v>
      </c>
      <c r="AJ276" t="s">
        <v>31</v>
      </c>
      <c r="AK276">
        <v>1800</v>
      </c>
      <c r="AL276" t="s">
        <v>31</v>
      </c>
      <c r="AM276" t="s">
        <v>187</v>
      </c>
      <c r="AN276" t="s">
        <v>31</v>
      </c>
      <c r="AO276" t="s">
        <v>31</v>
      </c>
      <c r="AP276" t="s">
        <v>31</v>
      </c>
      <c r="AQ276" t="s">
        <v>31</v>
      </c>
      <c r="AR276" t="s">
        <v>31</v>
      </c>
      <c r="AS276" t="s">
        <v>31</v>
      </c>
      <c r="AT276" t="s">
        <v>31</v>
      </c>
      <c r="AU276" t="s">
        <v>31</v>
      </c>
      <c r="AV276" t="s">
        <v>31</v>
      </c>
      <c r="AW276" t="s">
        <v>31</v>
      </c>
      <c r="AX276">
        <v>8830</v>
      </c>
      <c r="AY276" t="s">
        <v>193</v>
      </c>
      <c r="AZ276" t="s">
        <v>31</v>
      </c>
      <c r="BA276" t="s">
        <v>31</v>
      </c>
      <c r="BB276" t="s">
        <v>31</v>
      </c>
      <c r="BC276" s="189" t="str">
        <f t="shared" ca="1" si="73"/>
        <v>IT</v>
      </c>
      <c r="BD276" s="189">
        <f t="shared" si="74"/>
        <v>8830</v>
      </c>
      <c r="BE276" s="189" t="str">
        <f t="shared" ca="1" si="75"/>
        <v>N-1 ABV-RON2 -&gt; ABV -GRA 3, N-1 RON-ABV1 on RON-ABV 2,  N-2 ABV - RON on 220 kV CH-IT grid,</v>
      </c>
      <c r="BF276" s="189" t="str">
        <f t="shared" ca="1" si="76"/>
        <v>FR</v>
      </c>
      <c r="BG276" s="189">
        <f t="shared" si="77"/>
        <v>1800</v>
      </c>
      <c r="BH276" s="189" t="str">
        <f t="shared" ca="1" si="78"/>
        <v>Bilateral- Limitation des capacités d'export BE/DE/CH/IT</v>
      </c>
      <c r="BI276" s="189">
        <f t="shared" si="79"/>
        <v>2</v>
      </c>
    </row>
    <row r="277" spans="1:61">
      <c r="A277" s="4"/>
      <c r="B277" t="s">
        <v>192</v>
      </c>
      <c r="C277" t="s">
        <v>150</v>
      </c>
      <c r="D277" t="s">
        <v>159</v>
      </c>
      <c r="E277">
        <v>9520</v>
      </c>
      <c r="F277" s="135"/>
      <c r="G277" s="135"/>
      <c r="H277">
        <v>7490</v>
      </c>
      <c r="I277" t="str">
        <f t="shared" si="72"/>
        <v>NA</v>
      </c>
      <c r="J277" t="str">
        <f t="shared" si="65"/>
        <v>NA</v>
      </c>
      <c r="K277" s="135"/>
      <c r="L277">
        <v>-2545</v>
      </c>
      <c r="M277">
        <v>-2545</v>
      </c>
      <c r="N277">
        <v>-727</v>
      </c>
      <c r="O277" t="s">
        <v>40</v>
      </c>
      <c r="P277" t="s">
        <v>41</v>
      </c>
      <c r="Q277" s="135">
        <f t="shared" si="66"/>
        <v>0</v>
      </c>
      <c r="R277">
        <f t="shared" si="67"/>
        <v>2030</v>
      </c>
      <c r="S277" s="135" t="str">
        <f t="shared" si="68"/>
        <v>NA</v>
      </c>
      <c r="T277" s="135" t="str">
        <f t="shared" si="69"/>
        <v>NA</v>
      </c>
      <c r="U277" t="str">
        <f t="shared" si="70"/>
        <v>NA</v>
      </c>
      <c r="V277">
        <f t="shared" si="64"/>
        <v>0</v>
      </c>
      <c r="W277">
        <f t="shared" si="71"/>
        <v>1</v>
      </c>
      <c r="X277">
        <v>525</v>
      </c>
      <c r="Y277" t="s">
        <v>31</v>
      </c>
      <c r="Z277" t="s">
        <v>31</v>
      </c>
      <c r="AA277" t="s">
        <v>152</v>
      </c>
      <c r="AB277" t="s">
        <v>31</v>
      </c>
      <c r="AC277" t="s">
        <v>31</v>
      </c>
      <c r="AD277" t="s">
        <v>31</v>
      </c>
      <c r="AE277" t="s">
        <v>31</v>
      </c>
      <c r="AF277" t="s">
        <v>31</v>
      </c>
      <c r="AG277" t="s">
        <v>31</v>
      </c>
      <c r="AH277" t="s">
        <v>31</v>
      </c>
      <c r="AI277" t="s">
        <v>31</v>
      </c>
      <c r="AJ277" t="s">
        <v>31</v>
      </c>
      <c r="AK277">
        <v>1800</v>
      </c>
      <c r="AL277" t="s">
        <v>31</v>
      </c>
      <c r="AM277" t="s">
        <v>187</v>
      </c>
      <c r="AN277" t="s">
        <v>31</v>
      </c>
      <c r="AO277" t="s">
        <v>31</v>
      </c>
      <c r="AP277" t="s">
        <v>31</v>
      </c>
      <c r="AQ277" t="s">
        <v>31</v>
      </c>
      <c r="AR277" t="s">
        <v>31</v>
      </c>
      <c r="AS277" t="s">
        <v>31</v>
      </c>
      <c r="AT277" t="s">
        <v>31</v>
      </c>
      <c r="AU277" t="s">
        <v>31</v>
      </c>
      <c r="AV277" t="s">
        <v>31</v>
      </c>
      <c r="AW277" t="s">
        <v>31</v>
      </c>
      <c r="AX277">
        <v>8830</v>
      </c>
      <c r="AY277" t="s">
        <v>193</v>
      </c>
      <c r="AZ277" t="s">
        <v>31</v>
      </c>
      <c r="BA277" t="s">
        <v>31</v>
      </c>
      <c r="BB277" t="s">
        <v>31</v>
      </c>
      <c r="BC277" s="189" t="str">
        <f t="shared" ca="1" si="73"/>
        <v>IT</v>
      </c>
      <c r="BD277" s="189">
        <f t="shared" si="74"/>
        <v>8830</v>
      </c>
      <c r="BE277" s="189" t="str">
        <f t="shared" ca="1" si="75"/>
        <v>N-1 ABV-RON2 -&gt; ABV -GRA 3, N-1 RON-ABV1 on RON-ABV 2,  N-2 ABV - RON on 220 kV CH-IT grid,</v>
      </c>
      <c r="BF277" s="189" t="str">
        <f t="shared" ca="1" si="76"/>
        <v>FR</v>
      </c>
      <c r="BG277" s="189">
        <f t="shared" si="77"/>
        <v>1800</v>
      </c>
      <c r="BH277" s="189" t="str">
        <f t="shared" ca="1" si="78"/>
        <v>Bilateral- Limitation des capacités d'export BE/DE/CH/IT</v>
      </c>
      <c r="BI277" s="189">
        <f t="shared" si="79"/>
        <v>2</v>
      </c>
    </row>
    <row r="278" spans="1:61">
      <c r="A278" s="4"/>
      <c r="B278" t="s">
        <v>192</v>
      </c>
      <c r="C278" t="s">
        <v>150</v>
      </c>
      <c r="D278" t="s">
        <v>160</v>
      </c>
      <c r="E278">
        <v>9520</v>
      </c>
      <c r="F278" s="135"/>
      <c r="G278" s="135"/>
      <c r="H278">
        <v>7490</v>
      </c>
      <c r="I278" t="str">
        <f t="shared" si="72"/>
        <v>NA</v>
      </c>
      <c r="J278" t="str">
        <f t="shared" si="65"/>
        <v>NA</v>
      </c>
      <c r="K278" s="135"/>
      <c r="L278">
        <v>-2545</v>
      </c>
      <c r="M278">
        <v>-2545</v>
      </c>
      <c r="N278">
        <v>-727</v>
      </c>
      <c r="O278" t="s">
        <v>40</v>
      </c>
      <c r="P278" t="s">
        <v>41</v>
      </c>
      <c r="Q278" s="135">
        <f t="shared" si="66"/>
        <v>0</v>
      </c>
      <c r="R278">
        <f t="shared" si="67"/>
        <v>2030</v>
      </c>
      <c r="S278" s="135" t="str">
        <f t="shared" si="68"/>
        <v>NA</v>
      </c>
      <c r="T278" s="135" t="str">
        <f t="shared" si="69"/>
        <v>NA</v>
      </c>
      <c r="U278" t="str">
        <f t="shared" si="70"/>
        <v>NA</v>
      </c>
      <c r="V278">
        <f t="shared" si="64"/>
        <v>0</v>
      </c>
      <c r="W278">
        <f t="shared" si="71"/>
        <v>1</v>
      </c>
      <c r="X278">
        <v>525</v>
      </c>
      <c r="Y278" t="s">
        <v>31</v>
      </c>
      <c r="Z278" t="s">
        <v>31</v>
      </c>
      <c r="AA278" t="s">
        <v>152</v>
      </c>
      <c r="AB278" t="s">
        <v>31</v>
      </c>
      <c r="AC278" t="s">
        <v>31</v>
      </c>
      <c r="AD278" t="s">
        <v>31</v>
      </c>
      <c r="AE278" t="s">
        <v>31</v>
      </c>
      <c r="AF278" t="s">
        <v>31</v>
      </c>
      <c r="AG278" t="s">
        <v>31</v>
      </c>
      <c r="AH278" t="s">
        <v>31</v>
      </c>
      <c r="AI278" t="s">
        <v>31</v>
      </c>
      <c r="AJ278" t="s">
        <v>31</v>
      </c>
      <c r="AK278">
        <v>1800</v>
      </c>
      <c r="AL278" t="s">
        <v>31</v>
      </c>
      <c r="AM278" t="s">
        <v>187</v>
      </c>
      <c r="AN278" t="s">
        <v>31</v>
      </c>
      <c r="AO278" t="s">
        <v>31</v>
      </c>
      <c r="AP278" t="s">
        <v>31</v>
      </c>
      <c r="AQ278" t="s">
        <v>31</v>
      </c>
      <c r="AR278" t="s">
        <v>31</v>
      </c>
      <c r="AS278" t="s">
        <v>31</v>
      </c>
      <c r="AT278" t="s">
        <v>31</v>
      </c>
      <c r="AU278" t="s">
        <v>31</v>
      </c>
      <c r="AV278" t="s">
        <v>31</v>
      </c>
      <c r="AW278" t="s">
        <v>31</v>
      </c>
      <c r="AX278">
        <v>8830</v>
      </c>
      <c r="AY278" t="s">
        <v>193</v>
      </c>
      <c r="AZ278" t="s">
        <v>31</v>
      </c>
      <c r="BA278" t="s">
        <v>31</v>
      </c>
      <c r="BB278" t="s">
        <v>31</v>
      </c>
      <c r="BC278" s="189" t="str">
        <f t="shared" ca="1" si="73"/>
        <v>IT</v>
      </c>
      <c r="BD278" s="189">
        <f t="shared" si="74"/>
        <v>8830</v>
      </c>
      <c r="BE278" s="189" t="str">
        <f t="shared" ca="1" si="75"/>
        <v>N-1 ABV-RON2 -&gt; ABV -GRA 3, N-1 RON-ABV1 on RON-ABV 2,  N-2 ABV - RON on 220 kV CH-IT grid,</v>
      </c>
      <c r="BF278" s="189" t="str">
        <f t="shared" ca="1" si="76"/>
        <v>FR</v>
      </c>
      <c r="BG278" s="189">
        <f t="shared" si="77"/>
        <v>1800</v>
      </c>
      <c r="BH278" s="189" t="str">
        <f t="shared" ca="1" si="78"/>
        <v>Bilateral- Limitation des capacités d'export BE/DE/CH/IT</v>
      </c>
      <c r="BI278" s="189">
        <f t="shared" si="79"/>
        <v>2</v>
      </c>
    </row>
    <row r="279" spans="1:61">
      <c r="A279" s="4"/>
      <c r="B279" t="s">
        <v>192</v>
      </c>
      <c r="C279" t="s">
        <v>150</v>
      </c>
      <c r="D279" t="s">
        <v>161</v>
      </c>
      <c r="E279">
        <v>9719</v>
      </c>
      <c r="F279" s="135"/>
      <c r="G279" s="135"/>
      <c r="H279">
        <v>7644</v>
      </c>
      <c r="I279" t="str">
        <f t="shared" si="72"/>
        <v>NA</v>
      </c>
      <c r="J279" t="str">
        <f t="shared" si="65"/>
        <v>NA</v>
      </c>
      <c r="K279" s="135"/>
      <c r="L279">
        <v>-2489</v>
      </c>
      <c r="M279">
        <v>-2489</v>
      </c>
      <c r="N279">
        <v>-626</v>
      </c>
      <c r="O279" t="s">
        <v>40</v>
      </c>
      <c r="P279" t="s">
        <v>41</v>
      </c>
      <c r="Q279" s="135">
        <f t="shared" si="66"/>
        <v>0</v>
      </c>
      <c r="R279">
        <f t="shared" si="67"/>
        <v>2075</v>
      </c>
      <c r="S279" s="135" t="str">
        <f t="shared" si="68"/>
        <v>NA</v>
      </c>
      <c r="T279" s="135" t="str">
        <f t="shared" si="69"/>
        <v>NA</v>
      </c>
      <c r="U279" t="str">
        <f t="shared" si="70"/>
        <v>NA</v>
      </c>
      <c r="V279">
        <f t="shared" si="64"/>
        <v>0</v>
      </c>
      <c r="W279">
        <f t="shared" si="71"/>
        <v>1</v>
      </c>
      <c r="X279">
        <v>540</v>
      </c>
      <c r="Y279" t="s">
        <v>31</v>
      </c>
      <c r="Z279" t="s">
        <v>31</v>
      </c>
      <c r="AA279" t="s">
        <v>152</v>
      </c>
      <c r="AB279" t="s">
        <v>31</v>
      </c>
      <c r="AC279" t="s">
        <v>31</v>
      </c>
      <c r="AD279" t="s">
        <v>31</v>
      </c>
      <c r="AE279" t="s">
        <v>31</v>
      </c>
      <c r="AF279">
        <v>9453</v>
      </c>
      <c r="AG279" t="s">
        <v>194</v>
      </c>
      <c r="AH279" t="s">
        <v>31</v>
      </c>
      <c r="AI279" t="s">
        <v>31</v>
      </c>
      <c r="AJ279" t="s">
        <v>31</v>
      </c>
      <c r="AK279">
        <v>1800</v>
      </c>
      <c r="AL279" t="s">
        <v>31</v>
      </c>
      <c r="AM279" t="s">
        <v>187</v>
      </c>
      <c r="AN279" t="s">
        <v>31</v>
      </c>
      <c r="AO279" t="s">
        <v>31</v>
      </c>
      <c r="AP279" t="s">
        <v>31</v>
      </c>
      <c r="AQ279" t="s">
        <v>31</v>
      </c>
      <c r="AR279" t="s">
        <v>31</v>
      </c>
      <c r="AS279" t="s">
        <v>31</v>
      </c>
      <c r="AT279" t="s">
        <v>31</v>
      </c>
      <c r="AU279" t="s">
        <v>31</v>
      </c>
      <c r="AV279" t="s">
        <v>31</v>
      </c>
      <c r="AW279" t="s">
        <v>31</v>
      </c>
      <c r="AX279">
        <v>8829</v>
      </c>
      <c r="AY279" t="s">
        <v>193</v>
      </c>
      <c r="AZ279" t="s">
        <v>31</v>
      </c>
      <c r="BA279" t="s">
        <v>31</v>
      </c>
      <c r="BB279" t="s">
        <v>31</v>
      </c>
      <c r="BC279" s="189" t="str">
        <f t="shared" ca="1" si="73"/>
        <v>IT</v>
      </c>
      <c r="BD279" s="189">
        <f t="shared" si="74"/>
        <v>8829</v>
      </c>
      <c r="BE279" s="189" t="str">
        <f t="shared" ca="1" si="75"/>
        <v>N-1 ABV-RON2 -&gt; ABV -GRA 3, N-1 RON-ABV1 on RON-ABV 2,  N-2 ABV - RON on 220 kV CH-IT grid,</v>
      </c>
      <c r="BF279" s="189" t="str">
        <f t="shared" ca="1" si="76"/>
        <v>FR</v>
      </c>
      <c r="BG279" s="189">
        <f t="shared" si="77"/>
        <v>1800</v>
      </c>
      <c r="BH279" s="189" t="str">
        <f t="shared" ca="1" si="78"/>
        <v>Bilateral- Limitation des capacités d'export BE/DE/CH/IT</v>
      </c>
      <c r="BI279" s="189">
        <f t="shared" si="79"/>
        <v>2</v>
      </c>
    </row>
    <row r="280" spans="1:61">
      <c r="A280" s="4"/>
      <c r="B280" t="s">
        <v>192</v>
      </c>
      <c r="C280" t="s">
        <v>150</v>
      </c>
      <c r="D280" t="s">
        <v>162</v>
      </c>
      <c r="E280">
        <v>9719</v>
      </c>
      <c r="F280" s="135"/>
      <c r="G280" s="135"/>
      <c r="H280">
        <v>7644</v>
      </c>
      <c r="I280" t="str">
        <f t="shared" si="72"/>
        <v>NA</v>
      </c>
      <c r="J280" t="str">
        <f t="shared" si="65"/>
        <v>NA</v>
      </c>
      <c r="K280" s="135"/>
      <c r="L280">
        <v>-2489</v>
      </c>
      <c r="M280">
        <v>-2489</v>
      </c>
      <c r="N280">
        <v>-626</v>
      </c>
      <c r="O280" t="s">
        <v>40</v>
      </c>
      <c r="P280" t="s">
        <v>41</v>
      </c>
      <c r="Q280" s="135">
        <f t="shared" si="66"/>
        <v>0</v>
      </c>
      <c r="R280">
        <f t="shared" si="67"/>
        <v>2075</v>
      </c>
      <c r="S280" s="135" t="str">
        <f t="shared" si="68"/>
        <v>NA</v>
      </c>
      <c r="T280" s="135" t="str">
        <f t="shared" si="69"/>
        <v>NA</v>
      </c>
      <c r="U280" t="str">
        <f t="shared" si="70"/>
        <v>NA</v>
      </c>
      <c r="V280">
        <f t="shared" si="64"/>
        <v>0</v>
      </c>
      <c r="W280">
        <f t="shared" si="71"/>
        <v>1</v>
      </c>
      <c r="X280">
        <v>540</v>
      </c>
      <c r="Y280" t="s">
        <v>31</v>
      </c>
      <c r="Z280" t="s">
        <v>31</v>
      </c>
      <c r="AA280" t="s">
        <v>152</v>
      </c>
      <c r="AB280" t="s">
        <v>31</v>
      </c>
      <c r="AC280" t="s">
        <v>31</v>
      </c>
      <c r="AD280" t="s">
        <v>31</v>
      </c>
      <c r="AE280" t="s">
        <v>31</v>
      </c>
      <c r="AF280">
        <v>9453</v>
      </c>
      <c r="AG280" t="s">
        <v>194</v>
      </c>
      <c r="AH280" t="s">
        <v>31</v>
      </c>
      <c r="AI280" t="s">
        <v>31</v>
      </c>
      <c r="AJ280" t="s">
        <v>31</v>
      </c>
      <c r="AK280">
        <v>1800</v>
      </c>
      <c r="AL280" t="s">
        <v>31</v>
      </c>
      <c r="AM280" t="s">
        <v>187</v>
      </c>
      <c r="AN280" t="s">
        <v>31</v>
      </c>
      <c r="AO280" t="s">
        <v>31</v>
      </c>
      <c r="AP280" t="s">
        <v>31</v>
      </c>
      <c r="AQ280" t="s">
        <v>31</v>
      </c>
      <c r="AR280" t="s">
        <v>31</v>
      </c>
      <c r="AS280" t="s">
        <v>31</v>
      </c>
      <c r="AT280" t="s">
        <v>31</v>
      </c>
      <c r="AU280" t="s">
        <v>31</v>
      </c>
      <c r="AV280" t="s">
        <v>31</v>
      </c>
      <c r="AW280" t="s">
        <v>31</v>
      </c>
      <c r="AX280">
        <v>8829</v>
      </c>
      <c r="AY280" t="s">
        <v>193</v>
      </c>
      <c r="AZ280" t="s">
        <v>31</v>
      </c>
      <c r="BA280" t="s">
        <v>31</v>
      </c>
      <c r="BB280" t="s">
        <v>31</v>
      </c>
      <c r="BC280" s="189" t="str">
        <f t="shared" ca="1" si="73"/>
        <v>IT</v>
      </c>
      <c r="BD280" s="189">
        <f t="shared" si="74"/>
        <v>8829</v>
      </c>
      <c r="BE280" s="189" t="str">
        <f t="shared" ca="1" si="75"/>
        <v>N-1 ABV-RON2 -&gt; ABV -GRA 3, N-1 RON-ABV1 on RON-ABV 2,  N-2 ABV - RON on 220 kV CH-IT grid,</v>
      </c>
      <c r="BF280" s="189" t="str">
        <f t="shared" ca="1" si="76"/>
        <v>FR</v>
      </c>
      <c r="BG280" s="189">
        <f t="shared" si="77"/>
        <v>1800</v>
      </c>
      <c r="BH280" s="189" t="str">
        <f t="shared" ca="1" si="78"/>
        <v>Bilateral- Limitation des capacités d'export BE/DE/CH/IT</v>
      </c>
      <c r="BI280" s="189">
        <f t="shared" si="79"/>
        <v>2</v>
      </c>
    </row>
    <row r="281" spans="1:61">
      <c r="A281" s="4"/>
      <c r="B281" t="s">
        <v>192</v>
      </c>
      <c r="C281" t="s">
        <v>150</v>
      </c>
      <c r="D281" t="s">
        <v>163</v>
      </c>
      <c r="E281">
        <v>9080</v>
      </c>
      <c r="F281" s="135"/>
      <c r="G281" s="135"/>
      <c r="H281">
        <v>7682</v>
      </c>
      <c r="I281" t="str">
        <f t="shared" si="72"/>
        <v>NA</v>
      </c>
      <c r="J281" t="str">
        <f t="shared" si="65"/>
        <v>NA</v>
      </c>
      <c r="K281" s="135"/>
      <c r="L281">
        <v>-2778</v>
      </c>
      <c r="M281">
        <v>-2778</v>
      </c>
      <c r="N281">
        <v>-1519</v>
      </c>
      <c r="O281" t="s">
        <v>40</v>
      </c>
      <c r="P281" t="s">
        <v>40</v>
      </c>
      <c r="Q281" s="135">
        <f t="shared" si="66"/>
        <v>0</v>
      </c>
      <c r="R281">
        <f t="shared" si="67"/>
        <v>1398</v>
      </c>
      <c r="S281" s="135" t="str">
        <f t="shared" si="68"/>
        <v>NA</v>
      </c>
      <c r="T281" s="135" t="str">
        <f t="shared" si="69"/>
        <v>NA</v>
      </c>
      <c r="U281" t="str">
        <f t="shared" si="70"/>
        <v>NA</v>
      </c>
      <c r="V281">
        <f t="shared" si="64"/>
        <v>0</v>
      </c>
      <c r="W281">
        <f t="shared" si="71"/>
        <v>1</v>
      </c>
      <c r="X281">
        <v>540</v>
      </c>
      <c r="Y281" t="s">
        <v>31</v>
      </c>
      <c r="Z281" t="s">
        <v>31</v>
      </c>
      <c r="AA281" t="s">
        <v>152</v>
      </c>
      <c r="AB281" t="s">
        <v>31</v>
      </c>
      <c r="AC281" t="s">
        <v>31</v>
      </c>
      <c r="AD281" t="s">
        <v>31</v>
      </c>
      <c r="AE281" t="s">
        <v>31</v>
      </c>
      <c r="AF281" t="s">
        <v>31</v>
      </c>
      <c r="AG281" t="s">
        <v>31</v>
      </c>
      <c r="AH281" t="s">
        <v>31</v>
      </c>
      <c r="AI281" t="s">
        <v>31</v>
      </c>
      <c r="AJ281" t="s">
        <v>31</v>
      </c>
      <c r="AK281">
        <v>1800</v>
      </c>
      <c r="AL281" t="s">
        <v>31</v>
      </c>
      <c r="AM281" t="s">
        <v>187</v>
      </c>
      <c r="AN281" t="s">
        <v>31</v>
      </c>
      <c r="AO281" t="s">
        <v>31</v>
      </c>
      <c r="AP281" t="s">
        <v>31</v>
      </c>
      <c r="AQ281" t="s">
        <v>31</v>
      </c>
      <c r="AR281" t="s">
        <v>31</v>
      </c>
      <c r="AS281" t="s">
        <v>31</v>
      </c>
      <c r="AT281" t="s">
        <v>31</v>
      </c>
      <c r="AU281" t="s">
        <v>31</v>
      </c>
      <c r="AV281" t="s">
        <v>31</v>
      </c>
      <c r="AW281" t="s">
        <v>31</v>
      </c>
      <c r="AX281" t="s">
        <v>31</v>
      </c>
      <c r="AY281" t="s">
        <v>31</v>
      </c>
      <c r="AZ281" t="s">
        <v>31</v>
      </c>
      <c r="BA281" t="s">
        <v>31</v>
      </c>
      <c r="BB281" t="s">
        <v>31</v>
      </c>
      <c r="BC281" s="189" t="e">
        <f t="shared" ca="1" si="73"/>
        <v>#N/A</v>
      </c>
      <c r="BD281" s="189">
        <f t="shared" si="74"/>
        <v>100000</v>
      </c>
      <c r="BE281" s="189" t="e">
        <f t="shared" ca="1" si="75"/>
        <v>#N/A</v>
      </c>
      <c r="BF281" s="189" t="str">
        <f t="shared" ca="1" si="76"/>
        <v>FR</v>
      </c>
      <c r="BG281" s="189">
        <f t="shared" si="77"/>
        <v>1800</v>
      </c>
      <c r="BH281" s="189" t="str">
        <f t="shared" ca="1" si="78"/>
        <v>Bilateral- Limitation des capacités d'export BE/DE/CH/IT</v>
      </c>
      <c r="BI281" s="189">
        <f t="shared" si="79"/>
        <v>2</v>
      </c>
    </row>
    <row r="282" spans="1:61">
      <c r="A282" s="4"/>
      <c r="B282" t="s">
        <v>192</v>
      </c>
      <c r="C282" t="s">
        <v>150</v>
      </c>
      <c r="D282" t="s">
        <v>165</v>
      </c>
      <c r="E282">
        <v>9080</v>
      </c>
      <c r="F282" s="135"/>
      <c r="G282" s="135"/>
      <c r="H282">
        <v>7682</v>
      </c>
      <c r="I282" t="str">
        <f t="shared" si="72"/>
        <v>NA</v>
      </c>
      <c r="J282" t="str">
        <f t="shared" si="65"/>
        <v>NA</v>
      </c>
      <c r="K282" s="135"/>
      <c r="L282">
        <v>-2778</v>
      </c>
      <c r="M282">
        <v>-2778</v>
      </c>
      <c r="N282">
        <v>-1519</v>
      </c>
      <c r="O282" t="s">
        <v>40</v>
      </c>
      <c r="P282" t="s">
        <v>40</v>
      </c>
      <c r="Q282" s="135">
        <f t="shared" si="66"/>
        <v>0</v>
      </c>
      <c r="R282">
        <f t="shared" si="67"/>
        <v>1398</v>
      </c>
      <c r="S282" s="135" t="str">
        <f t="shared" si="68"/>
        <v>NA</v>
      </c>
      <c r="T282" s="135" t="str">
        <f t="shared" si="69"/>
        <v>NA</v>
      </c>
      <c r="U282" t="str">
        <f t="shared" si="70"/>
        <v>NA</v>
      </c>
      <c r="V282">
        <f t="shared" si="64"/>
        <v>0</v>
      </c>
      <c r="W282">
        <f t="shared" si="71"/>
        <v>1</v>
      </c>
      <c r="X282">
        <v>540</v>
      </c>
      <c r="Y282" t="s">
        <v>31</v>
      </c>
      <c r="Z282" t="s">
        <v>31</v>
      </c>
      <c r="AA282" t="s">
        <v>152</v>
      </c>
      <c r="AB282" t="s">
        <v>31</v>
      </c>
      <c r="AC282" t="s">
        <v>31</v>
      </c>
      <c r="AD282" t="s">
        <v>31</v>
      </c>
      <c r="AE282" t="s">
        <v>31</v>
      </c>
      <c r="AF282" t="s">
        <v>31</v>
      </c>
      <c r="AG282" t="s">
        <v>31</v>
      </c>
      <c r="AH282" t="s">
        <v>31</v>
      </c>
      <c r="AI282" t="s">
        <v>31</v>
      </c>
      <c r="AJ282" t="s">
        <v>31</v>
      </c>
      <c r="AK282">
        <v>1800</v>
      </c>
      <c r="AL282" t="s">
        <v>31</v>
      </c>
      <c r="AM282" t="s">
        <v>187</v>
      </c>
      <c r="AN282" t="s">
        <v>31</v>
      </c>
      <c r="AO282" t="s">
        <v>31</v>
      </c>
      <c r="AP282" t="s">
        <v>31</v>
      </c>
      <c r="AQ282" t="s">
        <v>31</v>
      </c>
      <c r="AR282" t="s">
        <v>31</v>
      </c>
      <c r="AS282" t="s">
        <v>31</v>
      </c>
      <c r="AT282" t="s">
        <v>31</v>
      </c>
      <c r="AU282" t="s">
        <v>31</v>
      </c>
      <c r="AV282" t="s">
        <v>31</v>
      </c>
      <c r="AW282" t="s">
        <v>31</v>
      </c>
      <c r="AX282" t="s">
        <v>31</v>
      </c>
      <c r="AY282" t="s">
        <v>31</v>
      </c>
      <c r="AZ282" t="s">
        <v>31</v>
      </c>
      <c r="BA282" t="s">
        <v>31</v>
      </c>
      <c r="BB282" t="s">
        <v>31</v>
      </c>
      <c r="BC282" s="189" t="e">
        <f t="shared" ca="1" si="73"/>
        <v>#N/A</v>
      </c>
      <c r="BD282" s="189">
        <f t="shared" si="74"/>
        <v>100000</v>
      </c>
      <c r="BE282" s="189" t="e">
        <f t="shared" ca="1" si="75"/>
        <v>#N/A</v>
      </c>
      <c r="BF282" s="189" t="str">
        <f t="shared" ca="1" si="76"/>
        <v>FR</v>
      </c>
      <c r="BG282" s="189">
        <f t="shared" si="77"/>
        <v>1800</v>
      </c>
      <c r="BH282" s="189" t="str">
        <f t="shared" ca="1" si="78"/>
        <v>Bilateral- Limitation des capacités d'export BE/DE/CH/IT</v>
      </c>
      <c r="BI282" s="189">
        <f t="shared" si="79"/>
        <v>2</v>
      </c>
    </row>
    <row r="283" spans="1:61" ht="15.95" thickBot="1">
      <c r="A283" s="4"/>
      <c r="B283" t="s">
        <v>192</v>
      </c>
      <c r="C283" t="s">
        <v>150</v>
      </c>
      <c r="D283" t="s">
        <v>166</v>
      </c>
      <c r="E283">
        <v>9080</v>
      </c>
      <c r="F283" s="135"/>
      <c r="G283" s="135"/>
      <c r="H283">
        <v>7682</v>
      </c>
      <c r="I283" t="str">
        <f t="shared" si="72"/>
        <v>NA</v>
      </c>
      <c r="J283" t="str">
        <f t="shared" si="65"/>
        <v>NA</v>
      </c>
      <c r="K283" s="14"/>
      <c r="L283">
        <v>-2778</v>
      </c>
      <c r="M283">
        <v>-2778</v>
      </c>
      <c r="N283">
        <v>-1519</v>
      </c>
      <c r="O283" t="s">
        <v>40</v>
      </c>
      <c r="P283" t="s">
        <v>40</v>
      </c>
      <c r="Q283" s="135">
        <f t="shared" si="66"/>
        <v>0</v>
      </c>
      <c r="R283">
        <f t="shared" si="67"/>
        <v>1398</v>
      </c>
      <c r="S283" s="135" t="str">
        <f t="shared" si="68"/>
        <v>NA</v>
      </c>
      <c r="T283" s="135" t="str">
        <f t="shared" si="69"/>
        <v>NA</v>
      </c>
      <c r="U283" t="str">
        <f t="shared" si="70"/>
        <v>NA</v>
      </c>
      <c r="V283">
        <f t="shared" si="64"/>
        <v>0</v>
      </c>
      <c r="W283">
        <f t="shared" si="71"/>
        <v>1</v>
      </c>
      <c r="X283">
        <v>540</v>
      </c>
      <c r="Y283" t="s">
        <v>31</v>
      </c>
      <c r="Z283" t="s">
        <v>31</v>
      </c>
      <c r="AA283" t="s">
        <v>152</v>
      </c>
      <c r="AB283" t="s">
        <v>31</v>
      </c>
      <c r="AC283" t="s">
        <v>31</v>
      </c>
      <c r="AD283" t="s">
        <v>31</v>
      </c>
      <c r="AE283" t="s">
        <v>31</v>
      </c>
      <c r="AF283" t="s">
        <v>31</v>
      </c>
      <c r="AG283" t="s">
        <v>31</v>
      </c>
      <c r="AH283" t="s">
        <v>31</v>
      </c>
      <c r="AI283" t="s">
        <v>31</v>
      </c>
      <c r="AJ283" t="s">
        <v>31</v>
      </c>
      <c r="AK283">
        <v>1800</v>
      </c>
      <c r="AL283" t="s">
        <v>31</v>
      </c>
      <c r="AM283" t="s">
        <v>187</v>
      </c>
      <c r="AN283" t="s">
        <v>31</v>
      </c>
      <c r="AO283" t="s">
        <v>31</v>
      </c>
      <c r="AP283" t="s">
        <v>31</v>
      </c>
      <c r="AQ283" t="s">
        <v>31</v>
      </c>
      <c r="AR283" t="s">
        <v>31</v>
      </c>
      <c r="AS283" t="s">
        <v>31</v>
      </c>
      <c r="AT283" t="s">
        <v>31</v>
      </c>
      <c r="AU283" t="s">
        <v>31</v>
      </c>
      <c r="AV283" t="s">
        <v>31</v>
      </c>
      <c r="AW283" t="s">
        <v>31</v>
      </c>
      <c r="AX283" t="s">
        <v>31</v>
      </c>
      <c r="AY283" t="s">
        <v>31</v>
      </c>
      <c r="AZ283" t="s">
        <v>31</v>
      </c>
      <c r="BA283" t="s">
        <v>31</v>
      </c>
      <c r="BB283" t="s">
        <v>31</v>
      </c>
      <c r="BC283" s="189" t="e">
        <f t="shared" ca="1" si="73"/>
        <v>#N/A</v>
      </c>
      <c r="BD283" s="189">
        <f t="shared" si="74"/>
        <v>100000</v>
      </c>
      <c r="BE283" s="189" t="e">
        <f t="shared" ca="1" si="75"/>
        <v>#N/A</v>
      </c>
      <c r="BF283" s="189" t="str">
        <f t="shared" ca="1" si="76"/>
        <v>FR</v>
      </c>
      <c r="BG283" s="189">
        <f t="shared" si="77"/>
        <v>1800</v>
      </c>
      <c r="BH283" s="189" t="str">
        <f t="shared" ca="1" si="78"/>
        <v>Bilateral- Limitation des capacités d'export BE/DE/CH/IT</v>
      </c>
      <c r="BI283" s="189">
        <f t="shared" si="79"/>
        <v>2</v>
      </c>
    </row>
    <row r="284" spans="1:61">
      <c r="A284" s="4"/>
      <c r="B284" t="s">
        <v>192</v>
      </c>
      <c r="C284" t="s">
        <v>150</v>
      </c>
      <c r="D284" t="s">
        <v>29</v>
      </c>
      <c r="E284">
        <v>8600</v>
      </c>
      <c r="F284" s="135"/>
      <c r="G284" s="135"/>
      <c r="H284">
        <v>6479</v>
      </c>
      <c r="I284" t="str">
        <f t="shared" si="72"/>
        <v>NA</v>
      </c>
      <c r="J284" t="str">
        <f t="shared" si="65"/>
        <v>NA</v>
      </c>
      <c r="K284" s="55"/>
      <c r="L284">
        <v>-4467</v>
      </c>
      <c r="M284">
        <v>-4467</v>
      </c>
      <c r="N284">
        <v>-2406</v>
      </c>
      <c r="O284" t="s">
        <v>164</v>
      </c>
      <c r="P284" t="s">
        <v>41</v>
      </c>
      <c r="Q284" s="135">
        <f t="shared" si="66"/>
        <v>0</v>
      </c>
      <c r="R284">
        <f t="shared" si="67"/>
        <v>2121</v>
      </c>
      <c r="S284" s="135" t="str">
        <f t="shared" si="68"/>
        <v>NA</v>
      </c>
      <c r="T284" s="135" t="str">
        <f t="shared" si="69"/>
        <v>NA</v>
      </c>
      <c r="U284" t="str">
        <f t="shared" si="70"/>
        <v>NA</v>
      </c>
      <c r="V284">
        <f t="shared" si="64"/>
        <v>0</v>
      </c>
      <c r="W284">
        <f t="shared" si="71"/>
        <v>1</v>
      </c>
      <c r="X284">
        <v>540</v>
      </c>
      <c r="Y284" t="s">
        <v>31</v>
      </c>
      <c r="Z284" t="s">
        <v>31</v>
      </c>
      <c r="AA284" t="s">
        <v>152</v>
      </c>
      <c r="AB284" t="s">
        <v>31</v>
      </c>
      <c r="AC284" t="s">
        <v>31</v>
      </c>
      <c r="AD284" t="s">
        <v>31</v>
      </c>
      <c r="AE284" t="s">
        <v>31</v>
      </c>
      <c r="AF284">
        <v>6972</v>
      </c>
      <c r="AG284" t="s">
        <v>73</v>
      </c>
      <c r="AH284" t="s">
        <v>31</v>
      </c>
      <c r="AI284" t="s">
        <v>31</v>
      </c>
      <c r="AJ284" t="s">
        <v>31</v>
      </c>
      <c r="AK284">
        <v>1800</v>
      </c>
      <c r="AL284" t="s">
        <v>31</v>
      </c>
      <c r="AM284" t="s">
        <v>187</v>
      </c>
      <c r="AN284" t="s">
        <v>31</v>
      </c>
      <c r="AO284" t="s">
        <v>31</v>
      </c>
      <c r="AP284" t="s">
        <v>31</v>
      </c>
      <c r="AQ284" t="s">
        <v>31</v>
      </c>
      <c r="AR284" t="s">
        <v>31</v>
      </c>
      <c r="AS284" t="s">
        <v>31</v>
      </c>
      <c r="AT284" t="s">
        <v>31</v>
      </c>
      <c r="AU284" t="s">
        <v>31</v>
      </c>
      <c r="AV284" t="s">
        <v>31</v>
      </c>
      <c r="AW284" t="s">
        <v>31</v>
      </c>
      <c r="AX284" t="s">
        <v>31</v>
      </c>
      <c r="AY284" t="s">
        <v>31</v>
      </c>
      <c r="AZ284" t="s">
        <v>31</v>
      </c>
      <c r="BA284" t="s">
        <v>31</v>
      </c>
      <c r="BB284" t="s">
        <v>31</v>
      </c>
      <c r="BC284" s="189" t="str">
        <f t="shared" ca="1" si="73"/>
        <v>CH</v>
      </c>
      <c r="BD284" s="189">
        <f t="shared" si="74"/>
        <v>6972</v>
      </c>
      <c r="BE284" s="189" t="str">
        <f t="shared" ca="1" si="75"/>
        <v>Expected overloading on the following CNEC: CNE: 380kV Fiorano - Robbia , C: N-2 Divaca-Redipuglia + Divaca-Padriciano</v>
      </c>
      <c r="BF284" s="189" t="str">
        <f t="shared" ca="1" si="76"/>
        <v>FR</v>
      </c>
      <c r="BG284" s="189">
        <f t="shared" si="77"/>
        <v>1800</v>
      </c>
      <c r="BH284" s="189" t="str">
        <f t="shared" ca="1" si="78"/>
        <v>Bilateral- Limitation des capacités d'export BE/DE/CH/IT</v>
      </c>
      <c r="BI284" s="189">
        <f t="shared" si="79"/>
        <v>2</v>
      </c>
    </row>
    <row r="285" spans="1:61">
      <c r="A285" s="4"/>
      <c r="B285" t="s">
        <v>192</v>
      </c>
      <c r="C285" t="s">
        <v>150</v>
      </c>
      <c r="D285" t="s">
        <v>32</v>
      </c>
      <c r="E285">
        <v>8600</v>
      </c>
      <c r="F285" s="135"/>
      <c r="G285" s="135"/>
      <c r="H285">
        <v>6479</v>
      </c>
      <c r="I285" t="str">
        <f t="shared" si="72"/>
        <v>NA</v>
      </c>
      <c r="J285" t="str">
        <f t="shared" si="65"/>
        <v>NA</v>
      </c>
      <c r="K285" s="135"/>
      <c r="L285">
        <v>-4467</v>
      </c>
      <c r="M285">
        <v>-4467</v>
      </c>
      <c r="N285">
        <v>-2406</v>
      </c>
      <c r="O285" t="s">
        <v>164</v>
      </c>
      <c r="P285" t="s">
        <v>41</v>
      </c>
      <c r="Q285" s="135">
        <f t="shared" si="66"/>
        <v>0</v>
      </c>
      <c r="R285">
        <f t="shared" si="67"/>
        <v>2121</v>
      </c>
      <c r="S285" s="135" t="str">
        <f t="shared" si="68"/>
        <v>NA</v>
      </c>
      <c r="T285" s="135" t="str">
        <f t="shared" si="69"/>
        <v>NA</v>
      </c>
      <c r="U285" t="str">
        <f t="shared" si="70"/>
        <v>NA</v>
      </c>
      <c r="V285">
        <f t="shared" si="64"/>
        <v>0</v>
      </c>
      <c r="W285">
        <f t="shared" si="71"/>
        <v>1</v>
      </c>
      <c r="X285">
        <v>540</v>
      </c>
      <c r="Y285" t="s">
        <v>31</v>
      </c>
      <c r="Z285" t="s">
        <v>31</v>
      </c>
      <c r="AA285" t="s">
        <v>152</v>
      </c>
      <c r="AB285" t="s">
        <v>31</v>
      </c>
      <c r="AC285" t="s">
        <v>31</v>
      </c>
      <c r="AD285" t="s">
        <v>31</v>
      </c>
      <c r="AE285" t="s">
        <v>31</v>
      </c>
      <c r="AF285">
        <v>6972</v>
      </c>
      <c r="AG285" t="s">
        <v>73</v>
      </c>
      <c r="AH285" t="s">
        <v>31</v>
      </c>
      <c r="AI285" t="s">
        <v>31</v>
      </c>
      <c r="AJ285" t="s">
        <v>31</v>
      </c>
      <c r="AK285">
        <v>1800</v>
      </c>
      <c r="AL285" t="s">
        <v>31</v>
      </c>
      <c r="AM285" t="s">
        <v>187</v>
      </c>
      <c r="AN285" t="s">
        <v>31</v>
      </c>
      <c r="AO285" t="s">
        <v>31</v>
      </c>
      <c r="AP285" t="s">
        <v>31</v>
      </c>
      <c r="AQ285" t="s">
        <v>31</v>
      </c>
      <c r="AR285" t="s">
        <v>31</v>
      </c>
      <c r="AS285" t="s">
        <v>31</v>
      </c>
      <c r="AT285" t="s">
        <v>31</v>
      </c>
      <c r="AU285" t="s">
        <v>31</v>
      </c>
      <c r="AV285" t="s">
        <v>31</v>
      </c>
      <c r="AW285" t="s">
        <v>31</v>
      </c>
      <c r="AX285" t="s">
        <v>31</v>
      </c>
      <c r="AY285" t="s">
        <v>31</v>
      </c>
      <c r="AZ285" t="s">
        <v>31</v>
      </c>
      <c r="BA285" t="s">
        <v>31</v>
      </c>
      <c r="BB285" t="s">
        <v>31</v>
      </c>
      <c r="BC285" s="189" t="str">
        <f t="shared" ca="1" si="73"/>
        <v>CH</v>
      </c>
      <c r="BD285" s="189">
        <f t="shared" si="74"/>
        <v>6972</v>
      </c>
      <c r="BE285" s="189" t="str">
        <f t="shared" ca="1" si="75"/>
        <v>Expected overloading on the following CNEC: CNE: 380kV Fiorano - Robbia , C: N-2 Divaca-Redipuglia + Divaca-Padriciano</v>
      </c>
      <c r="BF285" s="189" t="str">
        <f t="shared" ca="1" si="76"/>
        <v>FR</v>
      </c>
      <c r="BG285" s="189">
        <f t="shared" si="77"/>
        <v>1800</v>
      </c>
      <c r="BH285" s="189" t="str">
        <f t="shared" ca="1" si="78"/>
        <v>Bilateral- Limitation des capacités d'export BE/DE/CH/IT</v>
      </c>
      <c r="BI285" s="189">
        <f t="shared" si="79"/>
        <v>2</v>
      </c>
    </row>
    <row r="286" spans="1:61">
      <c r="A286" s="4"/>
      <c r="B286" t="s">
        <v>192</v>
      </c>
      <c r="C286" t="s">
        <v>150</v>
      </c>
      <c r="D286" t="s">
        <v>34</v>
      </c>
      <c r="E286">
        <v>8600</v>
      </c>
      <c r="F286" s="135"/>
      <c r="G286" s="135"/>
      <c r="H286">
        <v>6479</v>
      </c>
      <c r="I286" t="str">
        <f t="shared" si="72"/>
        <v>NA</v>
      </c>
      <c r="J286" t="str">
        <f t="shared" si="65"/>
        <v>NA</v>
      </c>
      <c r="K286" s="135"/>
      <c r="L286">
        <v>-4467</v>
      </c>
      <c r="M286">
        <v>-4467</v>
      </c>
      <c r="N286">
        <v>-2406</v>
      </c>
      <c r="O286" t="s">
        <v>164</v>
      </c>
      <c r="P286" t="s">
        <v>41</v>
      </c>
      <c r="Q286" s="135">
        <f t="shared" si="66"/>
        <v>0</v>
      </c>
      <c r="R286">
        <f t="shared" si="67"/>
        <v>2121</v>
      </c>
      <c r="S286" s="135" t="str">
        <f t="shared" si="68"/>
        <v>NA</v>
      </c>
      <c r="T286" s="135" t="str">
        <f t="shared" si="69"/>
        <v>NA</v>
      </c>
      <c r="U286" t="str">
        <f t="shared" si="70"/>
        <v>NA</v>
      </c>
      <c r="V286">
        <f t="shared" si="64"/>
        <v>0</v>
      </c>
      <c r="W286">
        <f t="shared" si="71"/>
        <v>1</v>
      </c>
      <c r="X286">
        <v>540</v>
      </c>
      <c r="Y286" t="s">
        <v>31</v>
      </c>
      <c r="Z286" t="s">
        <v>31</v>
      </c>
      <c r="AA286" t="s">
        <v>152</v>
      </c>
      <c r="AB286" t="s">
        <v>31</v>
      </c>
      <c r="AC286" t="s">
        <v>31</v>
      </c>
      <c r="AD286" t="s">
        <v>31</v>
      </c>
      <c r="AE286" t="s">
        <v>31</v>
      </c>
      <c r="AF286">
        <v>6972</v>
      </c>
      <c r="AG286" t="s">
        <v>73</v>
      </c>
      <c r="AH286" t="s">
        <v>31</v>
      </c>
      <c r="AI286" t="s">
        <v>31</v>
      </c>
      <c r="AJ286" t="s">
        <v>31</v>
      </c>
      <c r="AK286">
        <v>1800</v>
      </c>
      <c r="AL286" t="s">
        <v>31</v>
      </c>
      <c r="AM286" t="s">
        <v>187</v>
      </c>
      <c r="AN286" t="s">
        <v>31</v>
      </c>
      <c r="AO286" t="s">
        <v>31</v>
      </c>
      <c r="AP286" t="s">
        <v>31</v>
      </c>
      <c r="AQ286" t="s">
        <v>31</v>
      </c>
      <c r="AR286" t="s">
        <v>31</v>
      </c>
      <c r="AS286" t="s">
        <v>31</v>
      </c>
      <c r="AT286" t="s">
        <v>31</v>
      </c>
      <c r="AU286" t="s">
        <v>31</v>
      </c>
      <c r="AV286" t="s">
        <v>31</v>
      </c>
      <c r="AW286" t="s">
        <v>31</v>
      </c>
      <c r="AX286" t="s">
        <v>31</v>
      </c>
      <c r="AY286" t="s">
        <v>31</v>
      </c>
      <c r="AZ286" t="s">
        <v>31</v>
      </c>
      <c r="BA286" t="s">
        <v>31</v>
      </c>
      <c r="BB286" t="s">
        <v>31</v>
      </c>
      <c r="BC286" s="189" t="str">
        <f t="shared" ca="1" si="73"/>
        <v>CH</v>
      </c>
      <c r="BD286" s="189">
        <f t="shared" si="74"/>
        <v>6972</v>
      </c>
      <c r="BE286" s="189" t="str">
        <f t="shared" ca="1" si="75"/>
        <v>Expected overloading on the following CNEC: CNE: 380kV Fiorano - Robbia , C: N-2 Divaca-Redipuglia + Divaca-Padriciano</v>
      </c>
      <c r="BF286" s="189" t="str">
        <f t="shared" ca="1" si="76"/>
        <v>FR</v>
      </c>
      <c r="BG286" s="189">
        <f t="shared" si="77"/>
        <v>1800</v>
      </c>
      <c r="BH286" s="189" t="str">
        <f t="shared" ca="1" si="78"/>
        <v>Bilateral- Limitation des capacités d'export BE/DE/CH/IT</v>
      </c>
      <c r="BI286" s="189">
        <f t="shared" si="79"/>
        <v>2</v>
      </c>
    </row>
    <row r="287" spans="1:61">
      <c r="A287" s="4"/>
      <c r="B287" t="s">
        <v>192</v>
      </c>
      <c r="C287" t="s">
        <v>150</v>
      </c>
      <c r="D287" t="s">
        <v>35</v>
      </c>
      <c r="E287">
        <v>8600</v>
      </c>
      <c r="F287" s="135"/>
      <c r="G287" s="135"/>
      <c r="H287">
        <v>7381</v>
      </c>
      <c r="I287" t="str">
        <f t="shared" si="72"/>
        <v>NA</v>
      </c>
      <c r="J287" t="str">
        <f t="shared" si="65"/>
        <v>NA</v>
      </c>
      <c r="K287" s="135"/>
      <c r="L287">
        <v>-3576</v>
      </c>
      <c r="M287">
        <v>-3576</v>
      </c>
      <c r="N287">
        <v>-2469</v>
      </c>
      <c r="O287" t="s">
        <v>164</v>
      </c>
      <c r="P287" t="s">
        <v>164</v>
      </c>
      <c r="Q287" s="135">
        <f t="shared" si="66"/>
        <v>0</v>
      </c>
      <c r="R287">
        <f t="shared" si="67"/>
        <v>1219</v>
      </c>
      <c r="S287" s="135" t="str">
        <f t="shared" si="68"/>
        <v>NA</v>
      </c>
      <c r="T287" s="135" t="str">
        <f t="shared" si="69"/>
        <v>NA</v>
      </c>
      <c r="U287" t="str">
        <f t="shared" si="70"/>
        <v>NA</v>
      </c>
      <c r="V287">
        <f t="shared" si="64"/>
        <v>0</v>
      </c>
      <c r="W287">
        <f t="shared" si="71"/>
        <v>1</v>
      </c>
      <c r="X287">
        <v>540</v>
      </c>
      <c r="Y287" t="s">
        <v>31</v>
      </c>
      <c r="Z287" t="s">
        <v>31</v>
      </c>
      <c r="AA287" t="s">
        <v>152</v>
      </c>
      <c r="AB287" t="s">
        <v>31</v>
      </c>
      <c r="AC287" t="s">
        <v>31</v>
      </c>
      <c r="AD287" t="s">
        <v>31</v>
      </c>
      <c r="AE287" t="s">
        <v>31</v>
      </c>
      <c r="AF287" t="s">
        <v>31</v>
      </c>
      <c r="AG287" t="s">
        <v>31</v>
      </c>
      <c r="AH287" t="s">
        <v>31</v>
      </c>
      <c r="AI287" t="s">
        <v>31</v>
      </c>
      <c r="AJ287" t="s">
        <v>31</v>
      </c>
      <c r="AK287">
        <v>1800</v>
      </c>
      <c r="AL287" t="s">
        <v>31</v>
      </c>
      <c r="AM287" t="s">
        <v>187</v>
      </c>
      <c r="AN287" t="s">
        <v>31</v>
      </c>
      <c r="AO287" t="s">
        <v>31</v>
      </c>
      <c r="AP287" t="s">
        <v>31</v>
      </c>
      <c r="AQ287" t="s">
        <v>31</v>
      </c>
      <c r="AR287" t="s">
        <v>31</v>
      </c>
      <c r="AS287" t="s">
        <v>31</v>
      </c>
      <c r="AT287" t="s">
        <v>31</v>
      </c>
      <c r="AU287" t="s">
        <v>31</v>
      </c>
      <c r="AV287" t="s">
        <v>31</v>
      </c>
      <c r="AW287" t="s">
        <v>31</v>
      </c>
      <c r="AX287" t="s">
        <v>31</v>
      </c>
      <c r="AY287" t="s">
        <v>31</v>
      </c>
      <c r="AZ287" t="s">
        <v>31</v>
      </c>
      <c r="BA287" t="s">
        <v>31</v>
      </c>
      <c r="BB287" t="s">
        <v>31</v>
      </c>
      <c r="BC287" s="189" t="e">
        <f t="shared" ca="1" si="73"/>
        <v>#N/A</v>
      </c>
      <c r="BD287" s="189">
        <f t="shared" si="74"/>
        <v>100000</v>
      </c>
      <c r="BE287" s="189" t="e">
        <f t="shared" ca="1" si="75"/>
        <v>#N/A</v>
      </c>
      <c r="BF287" s="189" t="str">
        <f t="shared" ca="1" si="76"/>
        <v>FR</v>
      </c>
      <c r="BG287" s="189">
        <f t="shared" si="77"/>
        <v>1800</v>
      </c>
      <c r="BH287" s="189" t="str">
        <f t="shared" ca="1" si="78"/>
        <v>Bilateral- Limitation des capacités d'export BE/DE/CH/IT</v>
      </c>
      <c r="BI287" s="189">
        <f t="shared" si="79"/>
        <v>2</v>
      </c>
    </row>
    <row r="288" spans="1:61">
      <c r="A288" s="4"/>
      <c r="B288" t="s">
        <v>192</v>
      </c>
      <c r="C288" t="s">
        <v>150</v>
      </c>
      <c r="D288" t="s">
        <v>37</v>
      </c>
      <c r="E288">
        <v>8600</v>
      </c>
      <c r="F288" s="135"/>
      <c r="G288" s="135"/>
      <c r="H288">
        <v>7381</v>
      </c>
      <c r="I288" t="str">
        <f t="shared" si="72"/>
        <v>NA</v>
      </c>
      <c r="J288" t="str">
        <f t="shared" si="65"/>
        <v>NA</v>
      </c>
      <c r="K288" s="135"/>
      <c r="L288">
        <v>-3576</v>
      </c>
      <c r="M288">
        <v>-3576</v>
      </c>
      <c r="N288">
        <v>-2469</v>
      </c>
      <c r="O288" t="s">
        <v>164</v>
      </c>
      <c r="P288" t="s">
        <v>164</v>
      </c>
      <c r="Q288" s="135">
        <f t="shared" si="66"/>
        <v>0</v>
      </c>
      <c r="R288">
        <f t="shared" si="67"/>
        <v>1219</v>
      </c>
      <c r="S288" s="135" t="str">
        <f t="shared" si="68"/>
        <v>NA</v>
      </c>
      <c r="T288" s="135" t="str">
        <f t="shared" si="69"/>
        <v>NA</v>
      </c>
      <c r="U288" t="str">
        <f t="shared" si="70"/>
        <v>NA</v>
      </c>
      <c r="V288">
        <f t="shared" si="64"/>
        <v>0</v>
      </c>
      <c r="W288">
        <f t="shared" si="71"/>
        <v>1</v>
      </c>
      <c r="X288">
        <v>540</v>
      </c>
      <c r="Y288" t="s">
        <v>31</v>
      </c>
      <c r="Z288" t="s">
        <v>31</v>
      </c>
      <c r="AA288" t="s">
        <v>152</v>
      </c>
      <c r="AB288" t="s">
        <v>31</v>
      </c>
      <c r="AC288" t="s">
        <v>31</v>
      </c>
      <c r="AD288" t="s">
        <v>31</v>
      </c>
      <c r="AE288" t="s">
        <v>31</v>
      </c>
      <c r="AF288" t="s">
        <v>31</v>
      </c>
      <c r="AG288" t="s">
        <v>31</v>
      </c>
      <c r="AH288" t="s">
        <v>31</v>
      </c>
      <c r="AI288" t="s">
        <v>31</v>
      </c>
      <c r="AJ288" t="s">
        <v>31</v>
      </c>
      <c r="AK288">
        <v>1800</v>
      </c>
      <c r="AL288" t="s">
        <v>31</v>
      </c>
      <c r="AM288" t="s">
        <v>187</v>
      </c>
      <c r="AN288" t="s">
        <v>31</v>
      </c>
      <c r="AO288" t="s">
        <v>31</v>
      </c>
      <c r="AP288" t="s">
        <v>31</v>
      </c>
      <c r="AQ288" t="s">
        <v>31</v>
      </c>
      <c r="AR288" t="s">
        <v>31</v>
      </c>
      <c r="AS288" t="s">
        <v>31</v>
      </c>
      <c r="AT288" t="s">
        <v>31</v>
      </c>
      <c r="AU288" t="s">
        <v>31</v>
      </c>
      <c r="AV288" t="s">
        <v>31</v>
      </c>
      <c r="AW288" t="s">
        <v>31</v>
      </c>
      <c r="AX288" t="s">
        <v>31</v>
      </c>
      <c r="AY288" t="s">
        <v>31</v>
      </c>
      <c r="AZ288" t="s">
        <v>31</v>
      </c>
      <c r="BA288" t="s">
        <v>31</v>
      </c>
      <c r="BB288" t="s">
        <v>31</v>
      </c>
      <c r="BC288" s="189" t="e">
        <f t="shared" ca="1" si="73"/>
        <v>#N/A</v>
      </c>
      <c r="BD288" s="189">
        <f t="shared" si="74"/>
        <v>100000</v>
      </c>
      <c r="BE288" s="189" t="e">
        <f t="shared" ca="1" si="75"/>
        <v>#N/A</v>
      </c>
      <c r="BF288" s="189" t="str">
        <f t="shared" ca="1" si="76"/>
        <v>FR</v>
      </c>
      <c r="BG288" s="189">
        <f t="shared" si="77"/>
        <v>1800</v>
      </c>
      <c r="BH288" s="189" t="str">
        <f t="shared" ca="1" si="78"/>
        <v>Bilateral- Limitation des capacités d'export BE/DE/CH/IT</v>
      </c>
      <c r="BI288" s="189">
        <f t="shared" si="79"/>
        <v>2</v>
      </c>
    </row>
    <row r="289" spans="1:61">
      <c r="A289" s="4"/>
      <c r="B289" t="s">
        <v>192</v>
      </c>
      <c r="C289" t="s">
        <v>150</v>
      </c>
      <c r="D289" t="s">
        <v>38</v>
      </c>
      <c r="E289">
        <v>8600</v>
      </c>
      <c r="F289" s="135"/>
      <c r="G289" s="135"/>
      <c r="H289">
        <v>7381</v>
      </c>
      <c r="I289" t="str">
        <f t="shared" si="72"/>
        <v>NA</v>
      </c>
      <c r="J289" t="str">
        <f t="shared" si="65"/>
        <v>NA</v>
      </c>
      <c r="K289" s="135"/>
      <c r="L289">
        <v>-3576</v>
      </c>
      <c r="M289">
        <v>-3576</v>
      </c>
      <c r="N289">
        <v>-2469</v>
      </c>
      <c r="O289" t="s">
        <v>164</v>
      </c>
      <c r="P289" t="s">
        <v>164</v>
      </c>
      <c r="Q289" s="135">
        <f t="shared" si="66"/>
        <v>0</v>
      </c>
      <c r="R289">
        <f t="shared" si="67"/>
        <v>1219</v>
      </c>
      <c r="S289" s="135" t="str">
        <f t="shared" si="68"/>
        <v>NA</v>
      </c>
      <c r="T289" s="135" t="str">
        <f t="shared" si="69"/>
        <v>NA</v>
      </c>
      <c r="U289" t="str">
        <f t="shared" si="70"/>
        <v>NA</v>
      </c>
      <c r="V289">
        <f t="shared" si="64"/>
        <v>0</v>
      </c>
      <c r="W289">
        <f t="shared" si="71"/>
        <v>1</v>
      </c>
      <c r="X289">
        <v>540</v>
      </c>
      <c r="Y289" t="s">
        <v>31</v>
      </c>
      <c r="Z289" t="s">
        <v>31</v>
      </c>
      <c r="AA289" t="s">
        <v>152</v>
      </c>
      <c r="AB289" t="s">
        <v>31</v>
      </c>
      <c r="AC289" t="s">
        <v>31</v>
      </c>
      <c r="AD289" t="s">
        <v>31</v>
      </c>
      <c r="AE289" t="s">
        <v>31</v>
      </c>
      <c r="AF289" t="s">
        <v>31</v>
      </c>
      <c r="AG289" t="s">
        <v>31</v>
      </c>
      <c r="AH289" t="s">
        <v>31</v>
      </c>
      <c r="AI289" t="s">
        <v>31</v>
      </c>
      <c r="AJ289" t="s">
        <v>31</v>
      </c>
      <c r="AK289">
        <v>1800</v>
      </c>
      <c r="AL289" t="s">
        <v>31</v>
      </c>
      <c r="AM289" t="s">
        <v>187</v>
      </c>
      <c r="AN289" t="s">
        <v>31</v>
      </c>
      <c r="AO289" t="s">
        <v>31</v>
      </c>
      <c r="AP289" t="s">
        <v>31</v>
      </c>
      <c r="AQ289" t="s">
        <v>31</v>
      </c>
      <c r="AR289" t="s">
        <v>31</v>
      </c>
      <c r="AS289" t="s">
        <v>31</v>
      </c>
      <c r="AT289" t="s">
        <v>31</v>
      </c>
      <c r="AU289" t="s">
        <v>31</v>
      </c>
      <c r="AV289" t="s">
        <v>31</v>
      </c>
      <c r="AW289" t="s">
        <v>31</v>
      </c>
      <c r="AX289" t="s">
        <v>31</v>
      </c>
      <c r="AY289" t="s">
        <v>31</v>
      </c>
      <c r="AZ289" t="s">
        <v>31</v>
      </c>
      <c r="BA289" t="s">
        <v>31</v>
      </c>
      <c r="BB289" t="s">
        <v>31</v>
      </c>
      <c r="BC289" s="189" t="e">
        <f t="shared" ca="1" si="73"/>
        <v>#N/A</v>
      </c>
      <c r="BD289" s="189">
        <f t="shared" si="74"/>
        <v>100000</v>
      </c>
      <c r="BE289" s="189" t="e">
        <f t="shared" ca="1" si="75"/>
        <v>#N/A</v>
      </c>
      <c r="BF289" s="189" t="str">
        <f t="shared" ca="1" si="76"/>
        <v>FR</v>
      </c>
      <c r="BG289" s="189">
        <f t="shared" si="77"/>
        <v>1800</v>
      </c>
      <c r="BH289" s="189" t="str">
        <f t="shared" ca="1" si="78"/>
        <v>Bilateral- Limitation des capacités d'export BE/DE/CH/IT</v>
      </c>
      <c r="BI289" s="189">
        <f t="shared" si="79"/>
        <v>2</v>
      </c>
    </row>
    <row r="290" spans="1:61">
      <c r="A290" s="4"/>
      <c r="B290" t="s">
        <v>192</v>
      </c>
      <c r="C290" t="s">
        <v>150</v>
      </c>
      <c r="D290" t="s">
        <v>39</v>
      </c>
      <c r="E290">
        <v>9442</v>
      </c>
      <c r="F290" s="135"/>
      <c r="G290" s="135"/>
      <c r="H290">
        <v>7658</v>
      </c>
      <c r="I290" t="str">
        <f t="shared" si="72"/>
        <v>NA</v>
      </c>
      <c r="J290" t="str">
        <f t="shared" si="65"/>
        <v>NA</v>
      </c>
      <c r="K290" s="135"/>
      <c r="L290">
        <v>-2753</v>
      </c>
      <c r="M290">
        <v>-2753</v>
      </c>
      <c r="N290">
        <v>-1164</v>
      </c>
      <c r="O290" t="s">
        <v>40</v>
      </c>
      <c r="P290" t="s">
        <v>41</v>
      </c>
      <c r="Q290" s="135">
        <f t="shared" si="66"/>
        <v>0</v>
      </c>
      <c r="R290">
        <f t="shared" si="67"/>
        <v>1784</v>
      </c>
      <c r="S290" s="135" t="str">
        <f t="shared" si="68"/>
        <v>NA</v>
      </c>
      <c r="T290" s="135" t="str">
        <f t="shared" si="69"/>
        <v>NA</v>
      </c>
      <c r="U290" t="str">
        <f t="shared" si="70"/>
        <v>NA</v>
      </c>
      <c r="V290">
        <f t="shared" si="64"/>
        <v>0</v>
      </c>
      <c r="W290">
        <f t="shared" si="71"/>
        <v>1</v>
      </c>
      <c r="X290">
        <v>540</v>
      </c>
      <c r="Y290" t="s">
        <v>31</v>
      </c>
      <c r="Z290" t="s">
        <v>31</v>
      </c>
      <c r="AA290" t="s">
        <v>152</v>
      </c>
      <c r="AB290" t="s">
        <v>31</v>
      </c>
      <c r="AC290" t="s">
        <v>31</v>
      </c>
      <c r="AD290" t="s">
        <v>31</v>
      </c>
      <c r="AE290" t="s">
        <v>31</v>
      </c>
      <c r="AF290">
        <v>8929</v>
      </c>
      <c r="AG290" t="s">
        <v>66</v>
      </c>
      <c r="AH290" t="s">
        <v>31</v>
      </c>
      <c r="AI290" t="s">
        <v>31</v>
      </c>
      <c r="AJ290" t="s">
        <v>31</v>
      </c>
      <c r="AK290">
        <v>1800</v>
      </c>
      <c r="AL290" t="s">
        <v>31</v>
      </c>
      <c r="AM290" t="s">
        <v>187</v>
      </c>
      <c r="AN290" t="s">
        <v>31</v>
      </c>
      <c r="AO290" t="s">
        <v>31</v>
      </c>
      <c r="AP290" t="s">
        <v>31</v>
      </c>
      <c r="AQ290" t="s">
        <v>31</v>
      </c>
      <c r="AR290" t="s">
        <v>31</v>
      </c>
      <c r="AS290" t="s">
        <v>31</v>
      </c>
      <c r="AT290" t="s">
        <v>31</v>
      </c>
      <c r="AU290" t="s">
        <v>31</v>
      </c>
      <c r="AV290" t="s">
        <v>31</v>
      </c>
      <c r="AW290" t="s">
        <v>31</v>
      </c>
      <c r="AX290">
        <v>8852</v>
      </c>
      <c r="AY290" t="s">
        <v>193</v>
      </c>
      <c r="AZ290" t="s">
        <v>31</v>
      </c>
      <c r="BA290" t="s">
        <v>31</v>
      </c>
      <c r="BB290" t="s">
        <v>31</v>
      </c>
      <c r="BC290" s="189" t="str">
        <f t="shared" ca="1" si="73"/>
        <v>IT</v>
      </c>
      <c r="BD290" s="189">
        <f t="shared" si="74"/>
        <v>8852</v>
      </c>
      <c r="BE290" s="189" t="str">
        <f t="shared" ca="1" si="75"/>
        <v>N-1 ABV-RON2 -&gt; ABV -GRA 3, N-1 RON-ABV1 on RON-ABV 2,  N-2 ABV - RON on 220 kV CH-IT grid,</v>
      </c>
      <c r="BF290" s="189" t="str">
        <f t="shared" ca="1" si="76"/>
        <v>FR</v>
      </c>
      <c r="BG290" s="189">
        <f t="shared" si="77"/>
        <v>1800</v>
      </c>
      <c r="BH290" s="189" t="str">
        <f t="shared" ca="1" si="78"/>
        <v>Bilateral- Limitation des capacités d'export BE/DE/CH/IT</v>
      </c>
      <c r="BI290" s="189">
        <f t="shared" si="79"/>
        <v>2</v>
      </c>
    </row>
    <row r="291" spans="1:61">
      <c r="A291" s="4"/>
      <c r="B291" t="s">
        <v>192</v>
      </c>
      <c r="C291" t="s">
        <v>150</v>
      </c>
      <c r="D291" t="s">
        <v>43</v>
      </c>
      <c r="E291">
        <v>9442</v>
      </c>
      <c r="F291" s="135"/>
      <c r="G291" s="135"/>
      <c r="H291">
        <v>7658</v>
      </c>
      <c r="I291" t="str">
        <f t="shared" si="72"/>
        <v>NA</v>
      </c>
      <c r="J291" t="str">
        <f t="shared" si="65"/>
        <v>NA</v>
      </c>
      <c r="K291" s="135"/>
      <c r="L291">
        <v>-2753</v>
      </c>
      <c r="M291">
        <v>-2753</v>
      </c>
      <c r="N291">
        <v>-1164</v>
      </c>
      <c r="O291" t="s">
        <v>40</v>
      </c>
      <c r="P291" t="s">
        <v>41</v>
      </c>
      <c r="Q291" s="135">
        <f t="shared" si="66"/>
        <v>0</v>
      </c>
      <c r="R291">
        <f t="shared" si="67"/>
        <v>1784</v>
      </c>
      <c r="S291" s="135" t="str">
        <f t="shared" si="68"/>
        <v>NA</v>
      </c>
      <c r="T291" s="135" t="str">
        <f t="shared" si="69"/>
        <v>NA</v>
      </c>
      <c r="U291" t="str">
        <f t="shared" si="70"/>
        <v>NA</v>
      </c>
      <c r="V291">
        <f t="shared" si="64"/>
        <v>0</v>
      </c>
      <c r="W291">
        <f t="shared" si="71"/>
        <v>1</v>
      </c>
      <c r="X291">
        <v>540</v>
      </c>
      <c r="Y291" t="s">
        <v>31</v>
      </c>
      <c r="Z291" t="s">
        <v>31</v>
      </c>
      <c r="AA291" t="s">
        <v>152</v>
      </c>
      <c r="AB291" t="s">
        <v>31</v>
      </c>
      <c r="AC291" t="s">
        <v>31</v>
      </c>
      <c r="AD291" t="s">
        <v>31</v>
      </c>
      <c r="AE291" t="s">
        <v>31</v>
      </c>
      <c r="AF291">
        <v>8929</v>
      </c>
      <c r="AG291" t="s">
        <v>66</v>
      </c>
      <c r="AH291" t="s">
        <v>31</v>
      </c>
      <c r="AI291" t="s">
        <v>31</v>
      </c>
      <c r="AJ291" t="s">
        <v>31</v>
      </c>
      <c r="AK291">
        <v>1800</v>
      </c>
      <c r="AL291" t="s">
        <v>31</v>
      </c>
      <c r="AM291" t="s">
        <v>187</v>
      </c>
      <c r="AN291" t="s">
        <v>31</v>
      </c>
      <c r="AO291" t="s">
        <v>31</v>
      </c>
      <c r="AP291" t="s">
        <v>31</v>
      </c>
      <c r="AQ291" t="s">
        <v>31</v>
      </c>
      <c r="AR291" t="s">
        <v>31</v>
      </c>
      <c r="AS291" t="s">
        <v>31</v>
      </c>
      <c r="AT291" t="s">
        <v>31</v>
      </c>
      <c r="AU291" t="s">
        <v>31</v>
      </c>
      <c r="AV291" t="s">
        <v>31</v>
      </c>
      <c r="AW291" t="s">
        <v>31</v>
      </c>
      <c r="AX291">
        <v>8852</v>
      </c>
      <c r="AY291" t="s">
        <v>193</v>
      </c>
      <c r="AZ291" t="s">
        <v>31</v>
      </c>
      <c r="BA291" t="s">
        <v>31</v>
      </c>
      <c r="BB291" t="s">
        <v>31</v>
      </c>
      <c r="BC291" s="189" t="str">
        <f t="shared" ca="1" si="73"/>
        <v>IT</v>
      </c>
      <c r="BD291" s="189">
        <f t="shared" si="74"/>
        <v>8852</v>
      </c>
      <c r="BE291" s="189" t="str">
        <f t="shared" ca="1" si="75"/>
        <v>N-1 ABV-RON2 -&gt; ABV -GRA 3, N-1 RON-ABV1 on RON-ABV 2,  N-2 ABV - RON on 220 kV CH-IT grid,</v>
      </c>
      <c r="BF291" s="189" t="str">
        <f t="shared" ca="1" si="76"/>
        <v>FR</v>
      </c>
      <c r="BG291" s="189">
        <f t="shared" si="77"/>
        <v>1800</v>
      </c>
      <c r="BH291" s="189" t="str">
        <f t="shared" ca="1" si="78"/>
        <v>Bilateral- Limitation des capacités d'export BE/DE/CH/IT</v>
      </c>
      <c r="BI291" s="189">
        <f t="shared" si="79"/>
        <v>2</v>
      </c>
    </row>
    <row r="292" spans="1:61">
      <c r="A292" s="4"/>
      <c r="B292" t="s">
        <v>192</v>
      </c>
      <c r="C292" t="s">
        <v>150</v>
      </c>
      <c r="D292" t="s">
        <v>45</v>
      </c>
      <c r="E292">
        <v>9442</v>
      </c>
      <c r="F292" s="135"/>
      <c r="G292" s="135"/>
      <c r="H292">
        <v>7658</v>
      </c>
      <c r="I292" t="str">
        <f t="shared" si="72"/>
        <v>NA</v>
      </c>
      <c r="J292" t="str">
        <f t="shared" si="65"/>
        <v>NA</v>
      </c>
      <c r="K292" s="135"/>
      <c r="L292">
        <v>-2753</v>
      </c>
      <c r="M292">
        <v>-2753</v>
      </c>
      <c r="N292">
        <v>-1164</v>
      </c>
      <c r="O292" t="s">
        <v>40</v>
      </c>
      <c r="P292" t="s">
        <v>41</v>
      </c>
      <c r="Q292" s="135">
        <f t="shared" si="66"/>
        <v>0</v>
      </c>
      <c r="R292">
        <f t="shared" si="67"/>
        <v>1784</v>
      </c>
      <c r="S292" s="135" t="str">
        <f t="shared" si="68"/>
        <v>NA</v>
      </c>
      <c r="T292" s="135" t="str">
        <f t="shared" si="69"/>
        <v>NA</v>
      </c>
      <c r="U292" t="str">
        <f t="shared" si="70"/>
        <v>NA</v>
      </c>
      <c r="V292">
        <f t="shared" si="64"/>
        <v>0</v>
      </c>
      <c r="W292">
        <f t="shared" si="71"/>
        <v>1</v>
      </c>
      <c r="X292">
        <v>540</v>
      </c>
      <c r="Y292" t="s">
        <v>31</v>
      </c>
      <c r="Z292" t="s">
        <v>31</v>
      </c>
      <c r="AA292" t="s">
        <v>152</v>
      </c>
      <c r="AB292" t="s">
        <v>31</v>
      </c>
      <c r="AC292" t="s">
        <v>31</v>
      </c>
      <c r="AD292" t="s">
        <v>31</v>
      </c>
      <c r="AE292" t="s">
        <v>31</v>
      </c>
      <c r="AF292">
        <v>8929</v>
      </c>
      <c r="AG292" t="s">
        <v>66</v>
      </c>
      <c r="AH292" t="s">
        <v>31</v>
      </c>
      <c r="AI292" t="s">
        <v>31</v>
      </c>
      <c r="AJ292" t="s">
        <v>31</v>
      </c>
      <c r="AK292">
        <v>1800</v>
      </c>
      <c r="AL292" t="s">
        <v>31</v>
      </c>
      <c r="AM292" t="s">
        <v>187</v>
      </c>
      <c r="AN292" t="s">
        <v>31</v>
      </c>
      <c r="AO292" t="s">
        <v>31</v>
      </c>
      <c r="AP292" t="s">
        <v>31</v>
      </c>
      <c r="AQ292" t="s">
        <v>31</v>
      </c>
      <c r="AR292" t="s">
        <v>31</v>
      </c>
      <c r="AS292" t="s">
        <v>31</v>
      </c>
      <c r="AT292" t="s">
        <v>31</v>
      </c>
      <c r="AU292" t="s">
        <v>31</v>
      </c>
      <c r="AV292" t="s">
        <v>31</v>
      </c>
      <c r="AW292" t="s">
        <v>31</v>
      </c>
      <c r="AX292">
        <v>8852</v>
      </c>
      <c r="AY292" t="s">
        <v>193</v>
      </c>
      <c r="AZ292" t="s">
        <v>31</v>
      </c>
      <c r="BA292" t="s">
        <v>31</v>
      </c>
      <c r="BB292" t="s">
        <v>31</v>
      </c>
      <c r="BC292" s="189" t="str">
        <f t="shared" ca="1" si="73"/>
        <v>IT</v>
      </c>
      <c r="BD292" s="189">
        <f t="shared" si="74"/>
        <v>8852</v>
      </c>
      <c r="BE292" s="189" t="str">
        <f t="shared" ca="1" si="75"/>
        <v>N-1 ABV-RON2 -&gt; ABV -GRA 3, N-1 RON-ABV1 on RON-ABV 2,  N-2 ABV - RON on 220 kV CH-IT grid,</v>
      </c>
      <c r="BF292" s="189" t="str">
        <f t="shared" ca="1" si="76"/>
        <v>FR</v>
      </c>
      <c r="BG292" s="189">
        <f t="shared" si="77"/>
        <v>1800</v>
      </c>
      <c r="BH292" s="189" t="str">
        <f t="shared" ca="1" si="78"/>
        <v>Bilateral- Limitation des capacités d'export BE/DE/CH/IT</v>
      </c>
      <c r="BI292" s="189">
        <f t="shared" si="79"/>
        <v>2</v>
      </c>
    </row>
    <row r="293" spans="1:61">
      <c r="A293" s="4"/>
      <c r="B293" t="s">
        <v>192</v>
      </c>
      <c r="C293" t="s">
        <v>150</v>
      </c>
      <c r="D293" t="s">
        <v>46</v>
      </c>
      <c r="E293">
        <v>9061</v>
      </c>
      <c r="F293" s="135"/>
      <c r="G293" s="135"/>
      <c r="H293">
        <v>7670</v>
      </c>
      <c r="I293" t="str">
        <f t="shared" si="72"/>
        <v>NA</v>
      </c>
      <c r="J293" t="str">
        <f t="shared" si="65"/>
        <v>NA</v>
      </c>
      <c r="K293" s="135"/>
      <c r="L293">
        <v>-1862</v>
      </c>
      <c r="M293">
        <v>-1862</v>
      </c>
      <c r="N293">
        <v>-586</v>
      </c>
      <c r="O293" t="s">
        <v>40</v>
      </c>
      <c r="P293" t="s">
        <v>40</v>
      </c>
      <c r="Q293" s="135">
        <f t="shared" si="66"/>
        <v>0</v>
      </c>
      <c r="R293">
        <f t="shared" si="67"/>
        <v>1391</v>
      </c>
      <c r="S293" s="135" t="str">
        <f t="shared" si="68"/>
        <v>NA</v>
      </c>
      <c r="T293" s="135" t="str">
        <f t="shared" si="69"/>
        <v>NA</v>
      </c>
      <c r="U293" t="str">
        <f t="shared" si="70"/>
        <v>NA</v>
      </c>
      <c r="V293">
        <f t="shared" si="64"/>
        <v>0</v>
      </c>
      <c r="W293">
        <f t="shared" si="71"/>
        <v>1</v>
      </c>
      <c r="X293">
        <v>540</v>
      </c>
      <c r="Y293" t="s">
        <v>31</v>
      </c>
      <c r="Z293" t="s">
        <v>31</v>
      </c>
      <c r="AA293" t="s">
        <v>152</v>
      </c>
      <c r="AB293" t="s">
        <v>31</v>
      </c>
      <c r="AC293" t="s">
        <v>31</v>
      </c>
      <c r="AD293" t="s">
        <v>31</v>
      </c>
      <c r="AE293" t="s">
        <v>31</v>
      </c>
      <c r="AF293" t="s">
        <v>31</v>
      </c>
      <c r="AG293" t="s">
        <v>31</v>
      </c>
      <c r="AH293" t="s">
        <v>31</v>
      </c>
      <c r="AI293" t="s">
        <v>31</v>
      </c>
      <c r="AJ293" t="s">
        <v>31</v>
      </c>
      <c r="AK293">
        <v>1800</v>
      </c>
      <c r="AL293" t="s">
        <v>31</v>
      </c>
      <c r="AM293" t="s">
        <v>187</v>
      </c>
      <c r="AN293" t="s">
        <v>31</v>
      </c>
      <c r="AO293" t="s">
        <v>31</v>
      </c>
      <c r="AP293" t="s">
        <v>31</v>
      </c>
      <c r="AQ293" t="s">
        <v>31</v>
      </c>
      <c r="AR293" t="s">
        <v>31</v>
      </c>
      <c r="AS293" t="s">
        <v>31</v>
      </c>
      <c r="AT293" t="s">
        <v>31</v>
      </c>
      <c r="AU293" t="s">
        <v>31</v>
      </c>
      <c r="AV293" t="s">
        <v>31</v>
      </c>
      <c r="AW293" t="s">
        <v>31</v>
      </c>
      <c r="AX293" t="s">
        <v>31</v>
      </c>
      <c r="AY293" t="s">
        <v>31</v>
      </c>
      <c r="AZ293" t="s">
        <v>31</v>
      </c>
      <c r="BA293" t="s">
        <v>31</v>
      </c>
      <c r="BB293" t="s">
        <v>31</v>
      </c>
      <c r="BC293" s="189" t="e">
        <f t="shared" ca="1" si="73"/>
        <v>#N/A</v>
      </c>
      <c r="BD293" s="189">
        <f t="shared" si="74"/>
        <v>100000</v>
      </c>
      <c r="BE293" s="189" t="e">
        <f t="shared" ca="1" si="75"/>
        <v>#N/A</v>
      </c>
      <c r="BF293" s="189" t="str">
        <f t="shared" ca="1" si="76"/>
        <v>FR</v>
      </c>
      <c r="BG293" s="189">
        <f t="shared" si="77"/>
        <v>1800</v>
      </c>
      <c r="BH293" s="189" t="str">
        <f t="shared" ca="1" si="78"/>
        <v>Bilateral- Limitation des capacités d'export BE/DE/CH/IT</v>
      </c>
      <c r="BI293" s="189">
        <f t="shared" si="79"/>
        <v>2</v>
      </c>
    </row>
    <row r="294" spans="1:61">
      <c r="A294" s="4"/>
      <c r="B294" t="s">
        <v>192</v>
      </c>
      <c r="C294" t="s">
        <v>150</v>
      </c>
      <c r="D294" t="s">
        <v>47</v>
      </c>
      <c r="E294">
        <v>9061</v>
      </c>
      <c r="F294" s="135"/>
      <c r="G294" s="135"/>
      <c r="H294">
        <v>7670</v>
      </c>
      <c r="I294" t="str">
        <f t="shared" si="72"/>
        <v>NA</v>
      </c>
      <c r="J294" t="str">
        <f t="shared" si="65"/>
        <v>NA</v>
      </c>
      <c r="K294" s="135"/>
      <c r="L294">
        <v>-1862</v>
      </c>
      <c r="M294">
        <v>-1862</v>
      </c>
      <c r="N294">
        <v>-586</v>
      </c>
      <c r="O294" t="s">
        <v>40</v>
      </c>
      <c r="P294" t="s">
        <v>40</v>
      </c>
      <c r="Q294" s="135">
        <f t="shared" si="66"/>
        <v>0</v>
      </c>
      <c r="R294">
        <f t="shared" si="67"/>
        <v>1391</v>
      </c>
      <c r="S294" s="135" t="str">
        <f t="shared" si="68"/>
        <v>NA</v>
      </c>
      <c r="T294" s="135" t="str">
        <f t="shared" si="69"/>
        <v>NA</v>
      </c>
      <c r="U294" t="str">
        <f t="shared" si="70"/>
        <v>NA</v>
      </c>
      <c r="V294">
        <f t="shared" si="64"/>
        <v>0</v>
      </c>
      <c r="W294">
        <f t="shared" si="71"/>
        <v>1</v>
      </c>
      <c r="X294">
        <v>540</v>
      </c>
      <c r="Y294" t="s">
        <v>31</v>
      </c>
      <c r="Z294" t="s">
        <v>31</v>
      </c>
      <c r="AA294" t="s">
        <v>152</v>
      </c>
      <c r="AB294" t="s">
        <v>31</v>
      </c>
      <c r="AC294" t="s">
        <v>31</v>
      </c>
      <c r="AD294" t="s">
        <v>31</v>
      </c>
      <c r="AE294" t="s">
        <v>31</v>
      </c>
      <c r="AF294" t="s">
        <v>31</v>
      </c>
      <c r="AG294" t="s">
        <v>31</v>
      </c>
      <c r="AH294" t="s">
        <v>31</v>
      </c>
      <c r="AI294" t="s">
        <v>31</v>
      </c>
      <c r="AJ294" t="s">
        <v>31</v>
      </c>
      <c r="AK294">
        <v>1800</v>
      </c>
      <c r="AL294" t="s">
        <v>31</v>
      </c>
      <c r="AM294" t="s">
        <v>187</v>
      </c>
      <c r="AN294" t="s">
        <v>31</v>
      </c>
      <c r="AO294" t="s">
        <v>31</v>
      </c>
      <c r="AP294" t="s">
        <v>31</v>
      </c>
      <c r="AQ294" t="s">
        <v>31</v>
      </c>
      <c r="AR294" t="s">
        <v>31</v>
      </c>
      <c r="AS294" t="s">
        <v>31</v>
      </c>
      <c r="AT294" t="s">
        <v>31</v>
      </c>
      <c r="AU294" t="s">
        <v>31</v>
      </c>
      <c r="AV294" t="s">
        <v>31</v>
      </c>
      <c r="AW294" t="s">
        <v>31</v>
      </c>
      <c r="AX294" t="s">
        <v>31</v>
      </c>
      <c r="AY294" t="s">
        <v>31</v>
      </c>
      <c r="AZ294" t="s">
        <v>31</v>
      </c>
      <c r="BA294" t="s">
        <v>31</v>
      </c>
      <c r="BB294" t="s">
        <v>31</v>
      </c>
      <c r="BC294" s="189" t="e">
        <f t="shared" ca="1" si="73"/>
        <v>#N/A</v>
      </c>
      <c r="BD294" s="189">
        <f t="shared" si="74"/>
        <v>100000</v>
      </c>
      <c r="BE294" s="189" t="e">
        <f t="shared" ca="1" si="75"/>
        <v>#N/A</v>
      </c>
      <c r="BF294" s="189" t="str">
        <f t="shared" ca="1" si="76"/>
        <v>FR</v>
      </c>
      <c r="BG294" s="189">
        <f t="shared" si="77"/>
        <v>1800</v>
      </c>
      <c r="BH294" s="189" t="str">
        <f t="shared" ca="1" si="78"/>
        <v>Bilateral- Limitation des capacités d'export BE/DE/CH/IT</v>
      </c>
      <c r="BI294" s="189">
        <f t="shared" si="79"/>
        <v>2</v>
      </c>
    </row>
    <row r="295" spans="1:61" ht="15.95" thickBot="1">
      <c r="A295" s="4"/>
      <c r="B295" t="s">
        <v>192</v>
      </c>
      <c r="C295" t="s">
        <v>150</v>
      </c>
      <c r="D295" t="s">
        <v>48</v>
      </c>
      <c r="E295">
        <v>8251</v>
      </c>
      <c r="F295" s="135"/>
      <c r="G295" s="135"/>
      <c r="H295">
        <v>7021</v>
      </c>
      <c r="I295" t="str">
        <f t="shared" si="72"/>
        <v>NA</v>
      </c>
      <c r="J295" t="str">
        <f t="shared" si="65"/>
        <v>NA</v>
      </c>
      <c r="K295" s="14"/>
      <c r="L295">
        <v>-1032</v>
      </c>
      <c r="M295">
        <v>-1032</v>
      </c>
      <c r="N295">
        <v>89</v>
      </c>
      <c r="O295" t="s">
        <v>40</v>
      </c>
      <c r="P295" t="s">
        <v>40</v>
      </c>
      <c r="Q295" s="135">
        <f t="shared" si="66"/>
        <v>0</v>
      </c>
      <c r="R295">
        <f t="shared" si="67"/>
        <v>1230</v>
      </c>
      <c r="S295" s="135" t="str">
        <f t="shared" si="68"/>
        <v>NA</v>
      </c>
      <c r="T295" s="135" t="str">
        <f t="shared" si="69"/>
        <v>NA</v>
      </c>
      <c r="U295" t="str">
        <f t="shared" si="70"/>
        <v>NA</v>
      </c>
      <c r="V295">
        <f t="shared" si="64"/>
        <v>89</v>
      </c>
      <c r="W295">
        <f t="shared" si="71"/>
        <v>1</v>
      </c>
      <c r="X295">
        <v>523</v>
      </c>
      <c r="Y295" t="s">
        <v>31</v>
      </c>
      <c r="Z295" t="s">
        <v>31</v>
      </c>
      <c r="AA295" t="s">
        <v>152</v>
      </c>
      <c r="AB295" t="s">
        <v>31</v>
      </c>
      <c r="AC295" t="s">
        <v>31</v>
      </c>
      <c r="AD295" t="s">
        <v>31</v>
      </c>
      <c r="AE295" t="s">
        <v>31</v>
      </c>
      <c r="AF295" t="s">
        <v>31</v>
      </c>
      <c r="AG295" t="s">
        <v>31</v>
      </c>
      <c r="AH295" t="s">
        <v>31</v>
      </c>
      <c r="AI295" t="s">
        <v>31</v>
      </c>
      <c r="AJ295" t="s">
        <v>31</v>
      </c>
      <c r="AK295">
        <v>1800</v>
      </c>
      <c r="AL295" t="s">
        <v>31</v>
      </c>
      <c r="AM295" t="s">
        <v>187</v>
      </c>
      <c r="AN295" t="s">
        <v>31</v>
      </c>
      <c r="AO295" t="s">
        <v>31</v>
      </c>
      <c r="AP295" t="s">
        <v>31</v>
      </c>
      <c r="AQ295" t="s">
        <v>31</v>
      </c>
      <c r="AR295" t="s">
        <v>31</v>
      </c>
      <c r="AS295" t="s">
        <v>31</v>
      </c>
      <c r="AT295" t="s">
        <v>31</v>
      </c>
      <c r="AU295" t="s">
        <v>31</v>
      </c>
      <c r="AV295" t="s">
        <v>31</v>
      </c>
      <c r="AW295" t="s">
        <v>31</v>
      </c>
      <c r="AX295" t="s">
        <v>31</v>
      </c>
      <c r="AY295" t="s">
        <v>31</v>
      </c>
      <c r="AZ295" t="s">
        <v>31</v>
      </c>
      <c r="BA295" t="s">
        <v>31</v>
      </c>
      <c r="BB295" t="s">
        <v>31</v>
      </c>
      <c r="BC295" s="189" t="e">
        <f t="shared" ca="1" si="73"/>
        <v>#N/A</v>
      </c>
      <c r="BD295" s="189">
        <f t="shared" si="74"/>
        <v>100000</v>
      </c>
      <c r="BE295" s="189" t="e">
        <f t="shared" ca="1" si="75"/>
        <v>#N/A</v>
      </c>
      <c r="BF295" s="189" t="str">
        <f t="shared" ca="1" si="76"/>
        <v>FR</v>
      </c>
      <c r="BG295" s="189">
        <f t="shared" si="77"/>
        <v>1800</v>
      </c>
      <c r="BH295" s="189" t="str">
        <f t="shared" ca="1" si="78"/>
        <v>Bilateral- Limitation des capacités d'export BE/DE/CH/IT</v>
      </c>
      <c r="BI295" s="189">
        <f t="shared" si="79"/>
        <v>2</v>
      </c>
    </row>
    <row r="296" spans="1:61">
      <c r="A296" s="4"/>
      <c r="B296" t="s">
        <v>195</v>
      </c>
      <c r="C296" t="s">
        <v>150</v>
      </c>
      <c r="D296" t="s">
        <v>151</v>
      </c>
      <c r="E296">
        <v>9488</v>
      </c>
      <c r="F296" s="135"/>
      <c r="G296" s="135"/>
      <c r="H296">
        <v>7608</v>
      </c>
      <c r="I296" t="str">
        <f t="shared" si="72"/>
        <v>NA</v>
      </c>
      <c r="J296" t="str">
        <f t="shared" si="65"/>
        <v>NA</v>
      </c>
      <c r="K296" s="55"/>
      <c r="L296">
        <v>-2708</v>
      </c>
      <c r="M296">
        <v>-2708</v>
      </c>
      <c r="N296">
        <v>-989</v>
      </c>
      <c r="O296" t="s">
        <v>40</v>
      </c>
      <c r="P296" t="s">
        <v>41</v>
      </c>
      <c r="Q296" s="135">
        <f t="shared" si="66"/>
        <v>0</v>
      </c>
      <c r="R296">
        <f t="shared" si="67"/>
        <v>1880</v>
      </c>
      <c r="S296" s="135" t="str">
        <f t="shared" si="68"/>
        <v>NA</v>
      </c>
      <c r="T296" s="135" t="str">
        <f t="shared" si="69"/>
        <v>NA</v>
      </c>
      <c r="U296" t="str">
        <f t="shared" si="70"/>
        <v>NA</v>
      </c>
      <c r="V296">
        <f t="shared" si="64"/>
        <v>0</v>
      </c>
      <c r="W296">
        <f t="shared" si="71"/>
        <v>1</v>
      </c>
      <c r="X296">
        <v>525</v>
      </c>
      <c r="Y296" t="s">
        <v>31</v>
      </c>
      <c r="Z296" t="s">
        <v>31</v>
      </c>
      <c r="AA296" t="s">
        <v>152</v>
      </c>
      <c r="AB296" t="s">
        <v>31</v>
      </c>
      <c r="AC296" t="s">
        <v>31</v>
      </c>
      <c r="AD296" t="s">
        <v>31</v>
      </c>
      <c r="AE296" t="s">
        <v>31</v>
      </c>
      <c r="AF296">
        <v>9043</v>
      </c>
      <c r="AG296" t="s">
        <v>66</v>
      </c>
      <c r="AH296" t="s">
        <v>31</v>
      </c>
      <c r="AI296" t="s">
        <v>31</v>
      </c>
      <c r="AJ296" t="s">
        <v>31</v>
      </c>
      <c r="AK296">
        <v>1800</v>
      </c>
      <c r="AL296" t="s">
        <v>31</v>
      </c>
      <c r="AM296" t="s">
        <v>187</v>
      </c>
      <c r="AN296" t="s">
        <v>31</v>
      </c>
      <c r="AO296" t="s">
        <v>31</v>
      </c>
      <c r="AP296" t="s">
        <v>31</v>
      </c>
      <c r="AQ296" t="s">
        <v>31</v>
      </c>
      <c r="AR296" t="s">
        <v>31</v>
      </c>
      <c r="AS296" t="s">
        <v>31</v>
      </c>
      <c r="AT296" t="s">
        <v>31</v>
      </c>
      <c r="AU296" t="s">
        <v>31</v>
      </c>
      <c r="AV296" t="s">
        <v>31</v>
      </c>
      <c r="AW296" t="s">
        <v>31</v>
      </c>
      <c r="AX296" t="s">
        <v>31</v>
      </c>
      <c r="AY296" t="s">
        <v>31</v>
      </c>
      <c r="AZ296" t="s">
        <v>31</v>
      </c>
      <c r="BA296" t="s">
        <v>31</v>
      </c>
      <c r="BB296" t="s">
        <v>31</v>
      </c>
      <c r="BC296" s="189" t="str">
        <f t="shared" ca="1" si="73"/>
        <v>CH</v>
      </c>
      <c r="BD296" s="189">
        <f t="shared" si="74"/>
        <v>9043</v>
      </c>
      <c r="BE296" s="189" t="str">
        <f t="shared" ca="1" si="75"/>
        <v>Expected overloading on the following CNEC: CNE: 380kV Lavorgo - Musignano , C: N-2 Robbia-Gorlago + Robbia-S.Fiorano</v>
      </c>
      <c r="BF296" s="189" t="str">
        <f t="shared" ca="1" si="76"/>
        <v>FR</v>
      </c>
      <c r="BG296" s="189">
        <f t="shared" si="77"/>
        <v>1800</v>
      </c>
      <c r="BH296" s="189" t="str">
        <f t="shared" ca="1" si="78"/>
        <v>Bilateral- Limitation des capacités d'export BE/DE/CH/IT</v>
      </c>
      <c r="BI296" s="189">
        <f t="shared" si="79"/>
        <v>2</v>
      </c>
    </row>
    <row r="297" spans="1:61">
      <c r="A297" s="4"/>
      <c r="B297" t="s">
        <v>195</v>
      </c>
      <c r="C297" t="s">
        <v>150</v>
      </c>
      <c r="D297" t="s">
        <v>155</v>
      </c>
      <c r="E297">
        <v>9488</v>
      </c>
      <c r="F297" s="135"/>
      <c r="G297" s="135"/>
      <c r="H297">
        <v>7608</v>
      </c>
      <c r="I297" t="str">
        <f t="shared" si="72"/>
        <v>NA</v>
      </c>
      <c r="J297" t="str">
        <f t="shared" si="65"/>
        <v>NA</v>
      </c>
      <c r="K297" s="135"/>
      <c r="L297">
        <v>-2708</v>
      </c>
      <c r="M297">
        <v>-2708</v>
      </c>
      <c r="N297">
        <v>-989</v>
      </c>
      <c r="O297" t="s">
        <v>40</v>
      </c>
      <c r="P297" t="s">
        <v>41</v>
      </c>
      <c r="Q297" s="135">
        <f t="shared" si="66"/>
        <v>0</v>
      </c>
      <c r="R297">
        <f t="shared" si="67"/>
        <v>1880</v>
      </c>
      <c r="S297" s="135" t="str">
        <f t="shared" si="68"/>
        <v>NA</v>
      </c>
      <c r="T297" s="135" t="str">
        <f t="shared" si="69"/>
        <v>NA</v>
      </c>
      <c r="U297" t="str">
        <f t="shared" si="70"/>
        <v>NA</v>
      </c>
      <c r="V297">
        <f t="shared" si="64"/>
        <v>0</v>
      </c>
      <c r="W297">
        <f t="shared" si="71"/>
        <v>1</v>
      </c>
      <c r="X297">
        <v>525</v>
      </c>
      <c r="Y297" t="s">
        <v>31</v>
      </c>
      <c r="Z297" t="s">
        <v>31</v>
      </c>
      <c r="AA297" t="s">
        <v>152</v>
      </c>
      <c r="AB297" t="s">
        <v>31</v>
      </c>
      <c r="AC297" t="s">
        <v>31</v>
      </c>
      <c r="AD297" t="s">
        <v>31</v>
      </c>
      <c r="AE297" t="s">
        <v>31</v>
      </c>
      <c r="AF297">
        <v>9043</v>
      </c>
      <c r="AG297" t="s">
        <v>66</v>
      </c>
      <c r="AH297" t="s">
        <v>31</v>
      </c>
      <c r="AI297" t="s">
        <v>31</v>
      </c>
      <c r="AJ297" t="s">
        <v>31</v>
      </c>
      <c r="AK297">
        <v>1800</v>
      </c>
      <c r="AL297" t="s">
        <v>31</v>
      </c>
      <c r="AM297" t="s">
        <v>187</v>
      </c>
      <c r="AN297" t="s">
        <v>31</v>
      </c>
      <c r="AO297" t="s">
        <v>31</v>
      </c>
      <c r="AP297" t="s">
        <v>31</v>
      </c>
      <c r="AQ297" t="s">
        <v>31</v>
      </c>
      <c r="AR297" t="s">
        <v>31</v>
      </c>
      <c r="AS297" t="s">
        <v>31</v>
      </c>
      <c r="AT297" t="s">
        <v>31</v>
      </c>
      <c r="AU297" t="s">
        <v>31</v>
      </c>
      <c r="AV297" t="s">
        <v>31</v>
      </c>
      <c r="AW297" t="s">
        <v>31</v>
      </c>
      <c r="AX297" t="s">
        <v>31</v>
      </c>
      <c r="AY297" t="s">
        <v>31</v>
      </c>
      <c r="AZ297" t="s">
        <v>31</v>
      </c>
      <c r="BA297" t="s">
        <v>31</v>
      </c>
      <c r="BB297" t="s">
        <v>31</v>
      </c>
      <c r="BC297" s="189" t="str">
        <f t="shared" ca="1" si="73"/>
        <v>CH</v>
      </c>
      <c r="BD297" s="189">
        <f t="shared" si="74"/>
        <v>9043</v>
      </c>
      <c r="BE297" s="189" t="str">
        <f t="shared" ca="1" si="75"/>
        <v>Expected overloading on the following CNEC: CNE: 380kV Lavorgo - Musignano , C: N-2 Robbia-Gorlago + Robbia-S.Fiorano</v>
      </c>
      <c r="BF297" s="189" t="str">
        <f t="shared" ca="1" si="76"/>
        <v>FR</v>
      </c>
      <c r="BG297" s="189">
        <f t="shared" si="77"/>
        <v>1800</v>
      </c>
      <c r="BH297" s="189" t="str">
        <f t="shared" ca="1" si="78"/>
        <v>Bilateral- Limitation des capacités d'export BE/DE/CH/IT</v>
      </c>
      <c r="BI297" s="189">
        <f t="shared" si="79"/>
        <v>2</v>
      </c>
    </row>
    <row r="298" spans="1:61">
      <c r="A298" s="4"/>
      <c r="B298" t="s">
        <v>195</v>
      </c>
      <c r="C298" t="s">
        <v>150</v>
      </c>
      <c r="D298" t="s">
        <v>156</v>
      </c>
      <c r="E298">
        <v>9488</v>
      </c>
      <c r="F298" s="135"/>
      <c r="G298" s="135"/>
      <c r="H298">
        <v>7608</v>
      </c>
      <c r="I298" t="str">
        <f t="shared" si="72"/>
        <v>NA</v>
      </c>
      <c r="J298" t="str">
        <f t="shared" si="65"/>
        <v>NA</v>
      </c>
      <c r="K298" s="135"/>
      <c r="L298">
        <v>-2708</v>
      </c>
      <c r="M298">
        <v>-2708</v>
      </c>
      <c r="N298">
        <v>-989</v>
      </c>
      <c r="O298" t="s">
        <v>40</v>
      </c>
      <c r="P298" t="s">
        <v>41</v>
      </c>
      <c r="Q298" s="135">
        <f t="shared" si="66"/>
        <v>0</v>
      </c>
      <c r="R298">
        <f t="shared" si="67"/>
        <v>1880</v>
      </c>
      <c r="S298" s="135" t="str">
        <f t="shared" si="68"/>
        <v>NA</v>
      </c>
      <c r="T298" s="135" t="str">
        <f t="shared" si="69"/>
        <v>NA</v>
      </c>
      <c r="U298" t="str">
        <f t="shared" si="70"/>
        <v>NA</v>
      </c>
      <c r="V298">
        <f t="shared" si="64"/>
        <v>0</v>
      </c>
      <c r="W298">
        <f t="shared" si="71"/>
        <v>1</v>
      </c>
      <c r="X298">
        <v>525</v>
      </c>
      <c r="Y298" t="s">
        <v>31</v>
      </c>
      <c r="Z298" t="s">
        <v>31</v>
      </c>
      <c r="AA298" t="s">
        <v>152</v>
      </c>
      <c r="AB298" t="s">
        <v>31</v>
      </c>
      <c r="AC298" t="s">
        <v>31</v>
      </c>
      <c r="AD298" t="s">
        <v>31</v>
      </c>
      <c r="AE298" t="s">
        <v>31</v>
      </c>
      <c r="AF298">
        <v>9043</v>
      </c>
      <c r="AG298" t="s">
        <v>66</v>
      </c>
      <c r="AH298" t="s">
        <v>31</v>
      </c>
      <c r="AI298" t="s">
        <v>31</v>
      </c>
      <c r="AJ298" t="s">
        <v>31</v>
      </c>
      <c r="AK298">
        <v>1800</v>
      </c>
      <c r="AL298" t="s">
        <v>31</v>
      </c>
      <c r="AM298" t="s">
        <v>187</v>
      </c>
      <c r="AN298" t="s">
        <v>31</v>
      </c>
      <c r="AO298" t="s">
        <v>31</v>
      </c>
      <c r="AP298" t="s">
        <v>31</v>
      </c>
      <c r="AQ298" t="s">
        <v>31</v>
      </c>
      <c r="AR298" t="s">
        <v>31</v>
      </c>
      <c r="AS298" t="s">
        <v>31</v>
      </c>
      <c r="AT298" t="s">
        <v>31</v>
      </c>
      <c r="AU298" t="s">
        <v>31</v>
      </c>
      <c r="AV298" t="s">
        <v>31</v>
      </c>
      <c r="AW298" t="s">
        <v>31</v>
      </c>
      <c r="AX298" t="s">
        <v>31</v>
      </c>
      <c r="AY298" t="s">
        <v>31</v>
      </c>
      <c r="AZ298" t="s">
        <v>31</v>
      </c>
      <c r="BA298" t="s">
        <v>31</v>
      </c>
      <c r="BB298" t="s">
        <v>31</v>
      </c>
      <c r="BC298" s="189" t="str">
        <f t="shared" ca="1" si="73"/>
        <v>CH</v>
      </c>
      <c r="BD298" s="189">
        <f t="shared" si="74"/>
        <v>9043</v>
      </c>
      <c r="BE298" s="189" t="str">
        <f t="shared" ca="1" si="75"/>
        <v>Expected overloading on the following CNEC: CNE: 380kV Lavorgo - Musignano , C: N-2 Robbia-Gorlago + Robbia-S.Fiorano</v>
      </c>
      <c r="BF298" s="189" t="str">
        <f t="shared" ca="1" si="76"/>
        <v>FR</v>
      </c>
      <c r="BG298" s="189">
        <f t="shared" si="77"/>
        <v>1800</v>
      </c>
      <c r="BH298" s="189" t="str">
        <f t="shared" ca="1" si="78"/>
        <v>Bilateral- Limitation des capacités d'export BE/DE/CH/IT</v>
      </c>
      <c r="BI298" s="189">
        <f t="shared" si="79"/>
        <v>2</v>
      </c>
    </row>
    <row r="299" spans="1:61">
      <c r="A299" s="4"/>
      <c r="B299" t="s">
        <v>195</v>
      </c>
      <c r="C299" t="s">
        <v>150</v>
      </c>
      <c r="D299" t="s">
        <v>157</v>
      </c>
      <c r="E299">
        <v>9046</v>
      </c>
      <c r="F299" s="135"/>
      <c r="G299" s="135"/>
      <c r="H299">
        <v>7454</v>
      </c>
      <c r="I299" t="str">
        <f t="shared" si="72"/>
        <v>NA</v>
      </c>
      <c r="J299" t="str">
        <f t="shared" si="65"/>
        <v>NA</v>
      </c>
      <c r="K299" s="135"/>
      <c r="L299">
        <v>-3442</v>
      </c>
      <c r="M299">
        <v>-3442</v>
      </c>
      <c r="N299">
        <v>-2010</v>
      </c>
      <c r="O299" t="s">
        <v>40</v>
      </c>
      <c r="P299" t="s">
        <v>41</v>
      </c>
      <c r="Q299" s="135">
        <f t="shared" si="66"/>
        <v>0</v>
      </c>
      <c r="R299">
        <f t="shared" si="67"/>
        <v>1592</v>
      </c>
      <c r="S299" s="135" t="str">
        <f t="shared" si="68"/>
        <v>NA</v>
      </c>
      <c r="T299" s="135" t="str">
        <f t="shared" si="69"/>
        <v>NA</v>
      </c>
      <c r="U299" t="str">
        <f t="shared" si="70"/>
        <v>NA</v>
      </c>
      <c r="V299">
        <f t="shared" si="64"/>
        <v>0</v>
      </c>
      <c r="W299">
        <f t="shared" si="71"/>
        <v>1</v>
      </c>
      <c r="X299">
        <v>525</v>
      </c>
      <c r="Y299" t="s">
        <v>31</v>
      </c>
      <c r="Z299" t="s">
        <v>31</v>
      </c>
      <c r="AA299" t="s">
        <v>152</v>
      </c>
      <c r="AB299" t="s">
        <v>31</v>
      </c>
      <c r="AC299" t="s">
        <v>31</v>
      </c>
      <c r="AD299" t="s">
        <v>31</v>
      </c>
      <c r="AE299" t="s">
        <v>31</v>
      </c>
      <c r="AF299">
        <v>8771</v>
      </c>
      <c r="AG299" t="s">
        <v>66</v>
      </c>
      <c r="AH299" t="s">
        <v>31</v>
      </c>
      <c r="AI299" t="s">
        <v>31</v>
      </c>
      <c r="AJ299" t="s">
        <v>31</v>
      </c>
      <c r="AK299">
        <v>1800</v>
      </c>
      <c r="AL299" t="s">
        <v>31</v>
      </c>
      <c r="AM299" t="s">
        <v>187</v>
      </c>
      <c r="AN299" t="s">
        <v>31</v>
      </c>
      <c r="AO299" t="s">
        <v>31</v>
      </c>
      <c r="AP299" t="s">
        <v>31</v>
      </c>
      <c r="AQ299" t="s">
        <v>31</v>
      </c>
      <c r="AR299" t="s">
        <v>31</v>
      </c>
      <c r="AS299" t="s">
        <v>31</v>
      </c>
      <c r="AT299" t="s">
        <v>31</v>
      </c>
      <c r="AU299" t="s">
        <v>31</v>
      </c>
      <c r="AV299" t="s">
        <v>31</v>
      </c>
      <c r="AW299" t="s">
        <v>31</v>
      </c>
      <c r="AX299" t="s">
        <v>31</v>
      </c>
      <c r="AY299" t="s">
        <v>31</v>
      </c>
      <c r="AZ299" t="s">
        <v>31</v>
      </c>
      <c r="BA299" t="s">
        <v>31</v>
      </c>
      <c r="BB299" t="s">
        <v>31</v>
      </c>
      <c r="BC299" s="189" t="str">
        <f t="shared" ca="1" si="73"/>
        <v>CH</v>
      </c>
      <c r="BD299" s="189">
        <f t="shared" si="74"/>
        <v>8771</v>
      </c>
      <c r="BE299" s="189" t="str">
        <f t="shared" ca="1" si="75"/>
        <v>Expected overloading on the following CNEC: CNE: 380kV Lavorgo - Musignano , C: N-2 Robbia-Gorlago + Robbia-S.Fiorano</v>
      </c>
      <c r="BF299" s="189" t="str">
        <f t="shared" ca="1" si="76"/>
        <v>FR</v>
      </c>
      <c r="BG299" s="189">
        <f t="shared" si="77"/>
        <v>1800</v>
      </c>
      <c r="BH299" s="189" t="str">
        <f t="shared" ca="1" si="78"/>
        <v>Bilateral- Limitation des capacités d'export BE/DE/CH/IT</v>
      </c>
      <c r="BI299" s="189">
        <f t="shared" si="79"/>
        <v>2</v>
      </c>
    </row>
    <row r="300" spans="1:61">
      <c r="A300" s="4"/>
      <c r="B300" t="s">
        <v>195</v>
      </c>
      <c r="C300" t="s">
        <v>150</v>
      </c>
      <c r="D300" t="s">
        <v>158</v>
      </c>
      <c r="E300">
        <v>9046</v>
      </c>
      <c r="F300" s="135"/>
      <c r="G300" s="135"/>
      <c r="H300">
        <v>7454</v>
      </c>
      <c r="I300" t="str">
        <f t="shared" si="72"/>
        <v>NA</v>
      </c>
      <c r="J300" t="str">
        <f t="shared" si="65"/>
        <v>NA</v>
      </c>
      <c r="K300" s="135"/>
      <c r="L300">
        <v>-3442</v>
      </c>
      <c r="M300">
        <v>-3442</v>
      </c>
      <c r="N300">
        <v>-2010</v>
      </c>
      <c r="O300" t="s">
        <v>40</v>
      </c>
      <c r="P300" t="s">
        <v>41</v>
      </c>
      <c r="Q300" s="135">
        <f t="shared" si="66"/>
        <v>0</v>
      </c>
      <c r="R300">
        <f t="shared" si="67"/>
        <v>1592</v>
      </c>
      <c r="S300" s="135" t="str">
        <f t="shared" si="68"/>
        <v>NA</v>
      </c>
      <c r="T300" s="135" t="str">
        <f t="shared" si="69"/>
        <v>NA</v>
      </c>
      <c r="U300" t="str">
        <f t="shared" si="70"/>
        <v>NA</v>
      </c>
      <c r="V300">
        <f t="shared" si="64"/>
        <v>0</v>
      </c>
      <c r="W300">
        <f t="shared" si="71"/>
        <v>1</v>
      </c>
      <c r="X300">
        <v>525</v>
      </c>
      <c r="Y300" t="s">
        <v>31</v>
      </c>
      <c r="Z300" t="s">
        <v>31</v>
      </c>
      <c r="AA300" t="s">
        <v>152</v>
      </c>
      <c r="AB300" t="s">
        <v>31</v>
      </c>
      <c r="AC300" t="s">
        <v>31</v>
      </c>
      <c r="AD300" t="s">
        <v>31</v>
      </c>
      <c r="AE300" t="s">
        <v>31</v>
      </c>
      <c r="AF300">
        <v>8771</v>
      </c>
      <c r="AG300" t="s">
        <v>66</v>
      </c>
      <c r="AH300" t="s">
        <v>31</v>
      </c>
      <c r="AI300" t="s">
        <v>31</v>
      </c>
      <c r="AJ300" t="s">
        <v>31</v>
      </c>
      <c r="AK300">
        <v>1800</v>
      </c>
      <c r="AL300" t="s">
        <v>31</v>
      </c>
      <c r="AM300" t="s">
        <v>187</v>
      </c>
      <c r="AN300" t="s">
        <v>31</v>
      </c>
      <c r="AO300" t="s">
        <v>31</v>
      </c>
      <c r="AP300" t="s">
        <v>31</v>
      </c>
      <c r="AQ300" t="s">
        <v>31</v>
      </c>
      <c r="AR300" t="s">
        <v>31</v>
      </c>
      <c r="AS300" t="s">
        <v>31</v>
      </c>
      <c r="AT300" t="s">
        <v>31</v>
      </c>
      <c r="AU300" t="s">
        <v>31</v>
      </c>
      <c r="AV300" t="s">
        <v>31</v>
      </c>
      <c r="AW300" t="s">
        <v>31</v>
      </c>
      <c r="AX300" t="s">
        <v>31</v>
      </c>
      <c r="AY300" t="s">
        <v>31</v>
      </c>
      <c r="AZ300" t="s">
        <v>31</v>
      </c>
      <c r="BA300" t="s">
        <v>31</v>
      </c>
      <c r="BB300" t="s">
        <v>31</v>
      </c>
      <c r="BC300" s="189" t="str">
        <f t="shared" ca="1" si="73"/>
        <v>CH</v>
      </c>
      <c r="BD300" s="189">
        <f t="shared" si="74"/>
        <v>8771</v>
      </c>
      <c r="BE300" s="189" t="str">
        <f t="shared" ca="1" si="75"/>
        <v>Expected overloading on the following CNEC: CNE: 380kV Lavorgo - Musignano , C: N-2 Robbia-Gorlago + Robbia-S.Fiorano</v>
      </c>
      <c r="BF300" s="189" t="str">
        <f t="shared" ca="1" si="76"/>
        <v>FR</v>
      </c>
      <c r="BG300" s="189">
        <f t="shared" si="77"/>
        <v>1800</v>
      </c>
      <c r="BH300" s="189" t="str">
        <f t="shared" ca="1" si="78"/>
        <v>Bilateral- Limitation des capacités d'export BE/DE/CH/IT</v>
      </c>
      <c r="BI300" s="189">
        <f t="shared" si="79"/>
        <v>2</v>
      </c>
    </row>
    <row r="301" spans="1:61">
      <c r="A301" s="4"/>
      <c r="B301" t="s">
        <v>195</v>
      </c>
      <c r="C301" t="s">
        <v>150</v>
      </c>
      <c r="D301" t="s">
        <v>159</v>
      </c>
      <c r="E301">
        <v>9046</v>
      </c>
      <c r="F301" s="135"/>
      <c r="G301" s="135"/>
      <c r="H301">
        <v>7454</v>
      </c>
      <c r="I301" t="str">
        <f t="shared" si="72"/>
        <v>NA</v>
      </c>
      <c r="J301" t="str">
        <f t="shared" si="65"/>
        <v>NA</v>
      </c>
      <c r="K301" s="135"/>
      <c r="L301">
        <v>-3442</v>
      </c>
      <c r="M301">
        <v>-3442</v>
      </c>
      <c r="N301">
        <v>-2010</v>
      </c>
      <c r="O301" t="s">
        <v>40</v>
      </c>
      <c r="P301" t="s">
        <v>41</v>
      </c>
      <c r="Q301" s="135">
        <f t="shared" si="66"/>
        <v>0</v>
      </c>
      <c r="R301">
        <f t="shared" si="67"/>
        <v>1592</v>
      </c>
      <c r="S301" s="135" t="str">
        <f t="shared" si="68"/>
        <v>NA</v>
      </c>
      <c r="T301" s="135" t="str">
        <f t="shared" si="69"/>
        <v>NA</v>
      </c>
      <c r="U301" t="str">
        <f t="shared" si="70"/>
        <v>NA</v>
      </c>
      <c r="V301">
        <f t="shared" si="64"/>
        <v>0</v>
      </c>
      <c r="W301">
        <f t="shared" si="71"/>
        <v>1</v>
      </c>
      <c r="X301">
        <v>525</v>
      </c>
      <c r="Y301" t="s">
        <v>31</v>
      </c>
      <c r="Z301" t="s">
        <v>31</v>
      </c>
      <c r="AA301" t="s">
        <v>152</v>
      </c>
      <c r="AB301" t="s">
        <v>31</v>
      </c>
      <c r="AC301" t="s">
        <v>31</v>
      </c>
      <c r="AD301" t="s">
        <v>31</v>
      </c>
      <c r="AE301" t="s">
        <v>31</v>
      </c>
      <c r="AF301">
        <v>8771</v>
      </c>
      <c r="AG301" t="s">
        <v>66</v>
      </c>
      <c r="AH301" t="s">
        <v>31</v>
      </c>
      <c r="AI301" t="s">
        <v>31</v>
      </c>
      <c r="AJ301" t="s">
        <v>31</v>
      </c>
      <c r="AK301">
        <v>1800</v>
      </c>
      <c r="AL301" t="s">
        <v>31</v>
      </c>
      <c r="AM301" t="s">
        <v>187</v>
      </c>
      <c r="AN301" t="s">
        <v>31</v>
      </c>
      <c r="AO301" t="s">
        <v>31</v>
      </c>
      <c r="AP301" t="s">
        <v>31</v>
      </c>
      <c r="AQ301" t="s">
        <v>31</v>
      </c>
      <c r="AR301" t="s">
        <v>31</v>
      </c>
      <c r="AS301" t="s">
        <v>31</v>
      </c>
      <c r="AT301" t="s">
        <v>31</v>
      </c>
      <c r="AU301" t="s">
        <v>31</v>
      </c>
      <c r="AV301" t="s">
        <v>31</v>
      </c>
      <c r="AW301" t="s">
        <v>31</v>
      </c>
      <c r="AX301" t="s">
        <v>31</v>
      </c>
      <c r="AY301" t="s">
        <v>31</v>
      </c>
      <c r="AZ301" t="s">
        <v>31</v>
      </c>
      <c r="BA301" t="s">
        <v>31</v>
      </c>
      <c r="BB301" t="s">
        <v>31</v>
      </c>
      <c r="BC301" s="189" t="str">
        <f t="shared" ca="1" si="73"/>
        <v>CH</v>
      </c>
      <c r="BD301" s="189">
        <f t="shared" si="74"/>
        <v>8771</v>
      </c>
      <c r="BE301" s="189" t="str">
        <f t="shared" ca="1" si="75"/>
        <v>Expected overloading on the following CNEC: CNE: 380kV Lavorgo - Musignano , C: N-2 Robbia-Gorlago + Robbia-S.Fiorano</v>
      </c>
      <c r="BF301" s="189" t="str">
        <f t="shared" ca="1" si="76"/>
        <v>FR</v>
      </c>
      <c r="BG301" s="189">
        <f t="shared" si="77"/>
        <v>1800</v>
      </c>
      <c r="BH301" s="189" t="str">
        <f t="shared" ca="1" si="78"/>
        <v>Bilateral- Limitation des capacités d'export BE/DE/CH/IT</v>
      </c>
      <c r="BI301" s="189">
        <f t="shared" si="79"/>
        <v>2</v>
      </c>
    </row>
    <row r="302" spans="1:61">
      <c r="A302" s="4"/>
      <c r="B302" t="s">
        <v>195</v>
      </c>
      <c r="C302" t="s">
        <v>150</v>
      </c>
      <c r="D302" t="s">
        <v>160</v>
      </c>
      <c r="E302">
        <v>9046</v>
      </c>
      <c r="F302" s="135"/>
      <c r="G302" s="135"/>
      <c r="H302">
        <v>7454</v>
      </c>
      <c r="I302" t="str">
        <f t="shared" si="72"/>
        <v>NA</v>
      </c>
      <c r="J302" t="str">
        <f t="shared" si="65"/>
        <v>NA</v>
      </c>
      <c r="K302" s="135"/>
      <c r="L302">
        <v>-3442</v>
      </c>
      <c r="M302">
        <v>-3442</v>
      </c>
      <c r="N302">
        <v>-2010</v>
      </c>
      <c r="O302" t="s">
        <v>40</v>
      </c>
      <c r="P302" t="s">
        <v>41</v>
      </c>
      <c r="Q302" s="135">
        <f t="shared" si="66"/>
        <v>0</v>
      </c>
      <c r="R302">
        <f t="shared" si="67"/>
        <v>1592</v>
      </c>
      <c r="S302" s="135" t="str">
        <f t="shared" si="68"/>
        <v>NA</v>
      </c>
      <c r="T302" s="135" t="str">
        <f t="shared" si="69"/>
        <v>NA</v>
      </c>
      <c r="U302" t="str">
        <f t="shared" si="70"/>
        <v>NA</v>
      </c>
      <c r="V302">
        <f t="shared" si="64"/>
        <v>0</v>
      </c>
      <c r="W302">
        <f t="shared" si="71"/>
        <v>1</v>
      </c>
      <c r="X302">
        <v>525</v>
      </c>
      <c r="Y302" t="s">
        <v>31</v>
      </c>
      <c r="Z302" t="s">
        <v>31</v>
      </c>
      <c r="AA302" t="s">
        <v>152</v>
      </c>
      <c r="AB302" t="s">
        <v>31</v>
      </c>
      <c r="AC302" t="s">
        <v>31</v>
      </c>
      <c r="AD302" t="s">
        <v>31</v>
      </c>
      <c r="AE302" t="s">
        <v>31</v>
      </c>
      <c r="AF302">
        <v>8771</v>
      </c>
      <c r="AG302" t="s">
        <v>66</v>
      </c>
      <c r="AH302" t="s">
        <v>31</v>
      </c>
      <c r="AI302" t="s">
        <v>31</v>
      </c>
      <c r="AJ302" t="s">
        <v>31</v>
      </c>
      <c r="AK302">
        <v>1800</v>
      </c>
      <c r="AL302" t="s">
        <v>31</v>
      </c>
      <c r="AM302" t="s">
        <v>187</v>
      </c>
      <c r="AN302" t="s">
        <v>31</v>
      </c>
      <c r="AO302" t="s">
        <v>31</v>
      </c>
      <c r="AP302" t="s">
        <v>31</v>
      </c>
      <c r="AQ302" t="s">
        <v>31</v>
      </c>
      <c r="AR302" t="s">
        <v>31</v>
      </c>
      <c r="AS302" t="s">
        <v>31</v>
      </c>
      <c r="AT302" t="s">
        <v>31</v>
      </c>
      <c r="AU302" t="s">
        <v>31</v>
      </c>
      <c r="AV302" t="s">
        <v>31</v>
      </c>
      <c r="AW302" t="s">
        <v>31</v>
      </c>
      <c r="AX302" t="s">
        <v>31</v>
      </c>
      <c r="AY302" t="s">
        <v>31</v>
      </c>
      <c r="AZ302" t="s">
        <v>31</v>
      </c>
      <c r="BA302" t="s">
        <v>31</v>
      </c>
      <c r="BB302" t="s">
        <v>31</v>
      </c>
      <c r="BC302" s="189" t="str">
        <f t="shared" ca="1" si="73"/>
        <v>CH</v>
      </c>
      <c r="BD302" s="189">
        <f t="shared" si="74"/>
        <v>8771</v>
      </c>
      <c r="BE302" s="189" t="str">
        <f t="shared" ca="1" si="75"/>
        <v>Expected overloading on the following CNEC: CNE: 380kV Lavorgo - Musignano , C: N-2 Robbia-Gorlago + Robbia-S.Fiorano</v>
      </c>
      <c r="BF302" s="189" t="str">
        <f t="shared" ca="1" si="76"/>
        <v>FR</v>
      </c>
      <c r="BG302" s="189">
        <f t="shared" si="77"/>
        <v>1800</v>
      </c>
      <c r="BH302" s="189" t="str">
        <f t="shared" ca="1" si="78"/>
        <v>Bilateral- Limitation des capacités d'export BE/DE/CH/IT</v>
      </c>
      <c r="BI302" s="189">
        <f t="shared" si="79"/>
        <v>2</v>
      </c>
    </row>
    <row r="303" spans="1:61">
      <c r="A303" s="4"/>
      <c r="B303" t="s">
        <v>195</v>
      </c>
      <c r="C303" t="s">
        <v>150</v>
      </c>
      <c r="D303" t="s">
        <v>161</v>
      </c>
      <c r="E303">
        <v>9077</v>
      </c>
      <c r="F303" s="135"/>
      <c r="G303" s="135"/>
      <c r="H303">
        <v>7400</v>
      </c>
      <c r="I303" t="str">
        <f t="shared" si="72"/>
        <v>NA</v>
      </c>
      <c r="J303" t="str">
        <f t="shared" si="65"/>
        <v>NA</v>
      </c>
      <c r="K303" s="135"/>
      <c r="L303">
        <v>-3105</v>
      </c>
      <c r="M303">
        <v>-3105</v>
      </c>
      <c r="N303">
        <v>-1567</v>
      </c>
      <c r="O303" t="s">
        <v>40</v>
      </c>
      <c r="P303" t="s">
        <v>41</v>
      </c>
      <c r="Q303" s="135">
        <f t="shared" si="66"/>
        <v>0</v>
      </c>
      <c r="R303">
        <f t="shared" si="67"/>
        <v>1677</v>
      </c>
      <c r="S303" s="135" t="str">
        <f t="shared" si="68"/>
        <v>NA</v>
      </c>
      <c r="T303" s="135" t="str">
        <f t="shared" si="69"/>
        <v>NA</v>
      </c>
      <c r="U303" t="str">
        <f t="shared" si="70"/>
        <v>NA</v>
      </c>
      <c r="V303">
        <f t="shared" si="64"/>
        <v>0</v>
      </c>
      <c r="W303">
        <f t="shared" si="71"/>
        <v>1</v>
      </c>
      <c r="X303">
        <v>525</v>
      </c>
      <c r="Y303" t="s">
        <v>31</v>
      </c>
      <c r="Z303" t="s">
        <v>31</v>
      </c>
      <c r="AA303" t="s">
        <v>152</v>
      </c>
      <c r="AB303" t="s">
        <v>31</v>
      </c>
      <c r="AC303" t="s">
        <v>31</v>
      </c>
      <c r="AD303" t="s">
        <v>31</v>
      </c>
      <c r="AE303" t="s">
        <v>31</v>
      </c>
      <c r="AF303">
        <v>8683</v>
      </c>
      <c r="AG303" t="s">
        <v>67</v>
      </c>
      <c r="AH303" t="s">
        <v>31</v>
      </c>
      <c r="AI303" t="s">
        <v>31</v>
      </c>
      <c r="AJ303" t="s">
        <v>31</v>
      </c>
      <c r="AK303">
        <v>1800</v>
      </c>
      <c r="AL303" t="s">
        <v>31</v>
      </c>
      <c r="AM303" t="s">
        <v>187</v>
      </c>
      <c r="AN303" t="s">
        <v>31</v>
      </c>
      <c r="AO303" t="s">
        <v>31</v>
      </c>
      <c r="AP303" t="s">
        <v>31</v>
      </c>
      <c r="AQ303" t="s">
        <v>31</v>
      </c>
      <c r="AR303" t="s">
        <v>31</v>
      </c>
      <c r="AS303" t="s">
        <v>31</v>
      </c>
      <c r="AT303" t="s">
        <v>31</v>
      </c>
      <c r="AU303" t="s">
        <v>31</v>
      </c>
      <c r="AV303" t="s">
        <v>31</v>
      </c>
      <c r="AW303" t="s">
        <v>31</v>
      </c>
      <c r="AX303" t="s">
        <v>31</v>
      </c>
      <c r="AY303" t="s">
        <v>31</v>
      </c>
      <c r="AZ303" t="s">
        <v>31</v>
      </c>
      <c r="BA303" t="s">
        <v>31</v>
      </c>
      <c r="BB303" t="s">
        <v>31</v>
      </c>
      <c r="BC303" s="189" t="str">
        <f t="shared" ca="1" si="73"/>
        <v>CH</v>
      </c>
      <c r="BD303" s="189">
        <f t="shared" si="74"/>
        <v>8683</v>
      </c>
      <c r="BE303" s="189" t="str">
        <f t="shared" ca="1" si="75"/>
        <v>Expected overloading on the following CNEC: CNE: 380kV Lavorgo - Musignano , C: N-2 Pradella-Robbia + Filisur-Robbia</v>
      </c>
      <c r="BF303" s="189" t="str">
        <f t="shared" ca="1" si="76"/>
        <v>FR</v>
      </c>
      <c r="BG303" s="189">
        <f t="shared" si="77"/>
        <v>1800</v>
      </c>
      <c r="BH303" s="189" t="str">
        <f t="shared" ca="1" si="78"/>
        <v>Bilateral- Limitation des capacités d'export BE/DE/CH/IT</v>
      </c>
      <c r="BI303" s="189">
        <f t="shared" si="79"/>
        <v>2</v>
      </c>
    </row>
    <row r="304" spans="1:61">
      <c r="A304" s="4"/>
      <c r="B304" t="s">
        <v>195</v>
      </c>
      <c r="C304" t="s">
        <v>150</v>
      </c>
      <c r="D304" t="s">
        <v>162</v>
      </c>
      <c r="E304">
        <v>9077</v>
      </c>
      <c r="F304" s="135"/>
      <c r="G304" s="135"/>
      <c r="H304">
        <v>7400</v>
      </c>
      <c r="I304" t="str">
        <f t="shared" si="72"/>
        <v>NA</v>
      </c>
      <c r="J304" t="str">
        <f t="shared" si="65"/>
        <v>NA</v>
      </c>
      <c r="K304" s="135"/>
      <c r="L304">
        <v>-3105</v>
      </c>
      <c r="M304">
        <v>-3105</v>
      </c>
      <c r="N304">
        <v>-1567</v>
      </c>
      <c r="O304" t="s">
        <v>40</v>
      </c>
      <c r="P304" t="s">
        <v>41</v>
      </c>
      <c r="Q304" s="135">
        <f t="shared" si="66"/>
        <v>0</v>
      </c>
      <c r="R304">
        <f t="shared" si="67"/>
        <v>1677</v>
      </c>
      <c r="S304" s="135" t="str">
        <f t="shared" si="68"/>
        <v>NA</v>
      </c>
      <c r="T304" s="135" t="str">
        <f t="shared" si="69"/>
        <v>NA</v>
      </c>
      <c r="U304" t="str">
        <f t="shared" si="70"/>
        <v>NA</v>
      </c>
      <c r="V304">
        <f t="shared" ref="V304:V367" si="80">IF(N304&lt;0,0,IF(M304=L304,N304,N304-(L304-M304)))</f>
        <v>0</v>
      </c>
      <c r="W304">
        <f t="shared" si="71"/>
        <v>1</v>
      </c>
      <c r="X304">
        <v>525</v>
      </c>
      <c r="Y304" t="s">
        <v>31</v>
      </c>
      <c r="Z304" t="s">
        <v>31</v>
      </c>
      <c r="AA304" t="s">
        <v>152</v>
      </c>
      <c r="AB304" t="s">
        <v>31</v>
      </c>
      <c r="AC304" t="s">
        <v>31</v>
      </c>
      <c r="AD304" t="s">
        <v>31</v>
      </c>
      <c r="AE304" t="s">
        <v>31</v>
      </c>
      <c r="AF304">
        <v>8683</v>
      </c>
      <c r="AG304" t="s">
        <v>67</v>
      </c>
      <c r="AH304" t="s">
        <v>31</v>
      </c>
      <c r="AI304" t="s">
        <v>31</v>
      </c>
      <c r="AJ304" t="s">
        <v>31</v>
      </c>
      <c r="AK304">
        <v>1800</v>
      </c>
      <c r="AL304" t="s">
        <v>31</v>
      </c>
      <c r="AM304" t="s">
        <v>187</v>
      </c>
      <c r="AN304" t="s">
        <v>31</v>
      </c>
      <c r="AO304" t="s">
        <v>31</v>
      </c>
      <c r="AP304" t="s">
        <v>31</v>
      </c>
      <c r="AQ304" t="s">
        <v>31</v>
      </c>
      <c r="AR304" t="s">
        <v>31</v>
      </c>
      <c r="AS304" t="s">
        <v>31</v>
      </c>
      <c r="AT304" t="s">
        <v>31</v>
      </c>
      <c r="AU304" t="s">
        <v>31</v>
      </c>
      <c r="AV304" t="s">
        <v>31</v>
      </c>
      <c r="AW304" t="s">
        <v>31</v>
      </c>
      <c r="AX304" t="s">
        <v>31</v>
      </c>
      <c r="AY304" t="s">
        <v>31</v>
      </c>
      <c r="AZ304" t="s">
        <v>31</v>
      </c>
      <c r="BA304" t="s">
        <v>31</v>
      </c>
      <c r="BB304" t="s">
        <v>31</v>
      </c>
      <c r="BC304" s="189" t="str">
        <f t="shared" ca="1" si="73"/>
        <v>CH</v>
      </c>
      <c r="BD304" s="189">
        <f t="shared" si="74"/>
        <v>8683</v>
      </c>
      <c r="BE304" s="189" t="str">
        <f t="shared" ca="1" si="75"/>
        <v>Expected overloading on the following CNEC: CNE: 380kV Lavorgo - Musignano , C: N-2 Pradella-Robbia + Filisur-Robbia</v>
      </c>
      <c r="BF304" s="189" t="str">
        <f t="shared" ca="1" si="76"/>
        <v>FR</v>
      </c>
      <c r="BG304" s="189">
        <f t="shared" si="77"/>
        <v>1800</v>
      </c>
      <c r="BH304" s="189" t="str">
        <f t="shared" ca="1" si="78"/>
        <v>Bilateral- Limitation des capacités d'export BE/DE/CH/IT</v>
      </c>
      <c r="BI304" s="189">
        <f t="shared" si="79"/>
        <v>2</v>
      </c>
    </row>
    <row r="305" spans="1:61" s="267" customFormat="1">
      <c r="A305" s="266" t="s">
        <v>196</v>
      </c>
      <c r="B305" t="s">
        <v>195</v>
      </c>
      <c r="C305" t="s">
        <v>150</v>
      </c>
      <c r="D305" t="s">
        <v>163</v>
      </c>
      <c r="E305">
        <v>6870</v>
      </c>
      <c r="F305" s="324"/>
      <c r="G305" s="324"/>
      <c r="H305">
        <v>6180</v>
      </c>
      <c r="I305" t="str">
        <f t="shared" si="72"/>
        <v>NA</v>
      </c>
      <c r="J305" t="str">
        <f t="shared" ref="J305:J368" si="81">IF(ISNUMBER(H305),"NA",0)</f>
        <v>NA</v>
      </c>
      <c r="K305" s="135"/>
      <c r="L305">
        <v>-1953</v>
      </c>
      <c r="M305">
        <v>-1953</v>
      </c>
      <c r="N305">
        <v>-1314</v>
      </c>
      <c r="O305" t="s">
        <v>164</v>
      </c>
      <c r="P305" t="s">
        <v>164</v>
      </c>
      <c r="Q305" s="135">
        <f t="shared" ref="Q305:Q368" si="82">IFERROR(L305-M305,0)</f>
        <v>0</v>
      </c>
      <c r="R305">
        <f t="shared" ref="R305:R368" si="83">IF(AND(ISNUMBER(E305),ISNUMBER(H305),ISBLANK(F305)),E305-H305,"NA")</f>
        <v>690</v>
      </c>
      <c r="S305" s="135" t="str">
        <f t="shared" ref="S305:S368" si="84">IF(AND(ISNUMBER(F305),ISNUMBER(I305),ISBLANK(E305)),F305-I305,"NA")</f>
        <v>NA</v>
      </c>
      <c r="T305" s="135" t="str">
        <f t="shared" ref="T305:T368" si="85">IF(AND(ISNUMBER(G305),ISNUMBER(J305),ISBLANK(E305)),G305-J305,"NA")</f>
        <v>NA</v>
      </c>
      <c r="U305" t="str">
        <f t="shared" si="70"/>
        <v>NA</v>
      </c>
      <c r="V305">
        <f t="shared" si="80"/>
        <v>0</v>
      </c>
      <c r="W305">
        <f t="shared" si="71"/>
        <v>1</v>
      </c>
      <c r="X305">
        <v>467</v>
      </c>
      <c r="Y305" t="s">
        <v>31</v>
      </c>
      <c r="Z305" t="s">
        <v>31</v>
      </c>
      <c r="AA305" t="s">
        <v>152</v>
      </c>
      <c r="AB305" t="s">
        <v>31</v>
      </c>
      <c r="AC305" t="s">
        <v>31</v>
      </c>
      <c r="AD305" t="s">
        <v>31</v>
      </c>
      <c r="AE305" t="s">
        <v>31</v>
      </c>
      <c r="AF305" t="s">
        <v>31</v>
      </c>
      <c r="AG305" t="s">
        <v>31</v>
      </c>
      <c r="AH305" t="s">
        <v>31</v>
      </c>
      <c r="AI305" t="s">
        <v>31</v>
      </c>
      <c r="AJ305" t="s">
        <v>31</v>
      </c>
      <c r="AK305">
        <v>1800</v>
      </c>
      <c r="AL305" t="s">
        <v>31</v>
      </c>
      <c r="AM305" t="s">
        <v>187</v>
      </c>
      <c r="AN305" t="s">
        <v>31</v>
      </c>
      <c r="AO305" t="s">
        <v>31</v>
      </c>
      <c r="AP305" t="s">
        <v>31</v>
      </c>
      <c r="AQ305" t="s">
        <v>31</v>
      </c>
      <c r="AR305" t="s">
        <v>31</v>
      </c>
      <c r="AS305" t="s">
        <v>31</v>
      </c>
      <c r="AT305" t="s">
        <v>31</v>
      </c>
      <c r="AU305" t="s">
        <v>31</v>
      </c>
      <c r="AV305" t="s">
        <v>31</v>
      </c>
      <c r="AW305" t="s">
        <v>31</v>
      </c>
      <c r="AX305" t="s">
        <v>31</v>
      </c>
      <c r="AY305" t="s">
        <v>31</v>
      </c>
      <c r="AZ305" t="s">
        <v>31</v>
      </c>
      <c r="BA305" t="s">
        <v>31</v>
      </c>
      <c r="BB305" t="s">
        <v>31</v>
      </c>
      <c r="BC305" s="189" t="e">
        <f t="shared" ca="1" si="73"/>
        <v>#N/A</v>
      </c>
      <c r="BD305" s="189">
        <f t="shared" si="74"/>
        <v>100000</v>
      </c>
      <c r="BE305" s="189" t="e">
        <f t="shared" ca="1" si="75"/>
        <v>#N/A</v>
      </c>
      <c r="BF305" s="189" t="str">
        <f t="shared" ca="1" si="76"/>
        <v>FR</v>
      </c>
      <c r="BG305" s="189">
        <f t="shared" si="77"/>
        <v>1800</v>
      </c>
      <c r="BH305" s="189" t="str">
        <f t="shared" ca="1" si="78"/>
        <v>Bilateral- Limitation des capacités d'export BE/DE/CH/IT</v>
      </c>
      <c r="BI305" s="189">
        <f t="shared" si="79"/>
        <v>2</v>
      </c>
    </row>
    <row r="306" spans="1:61">
      <c r="A306" s="4"/>
      <c r="B306" t="s">
        <v>195</v>
      </c>
      <c r="C306" t="s">
        <v>150</v>
      </c>
      <c r="D306" t="s">
        <v>165</v>
      </c>
      <c r="E306">
        <v>6870</v>
      </c>
      <c r="F306" s="135"/>
      <c r="G306" s="135"/>
      <c r="H306">
        <v>6180</v>
      </c>
      <c r="I306" t="str">
        <f t="shared" si="72"/>
        <v>NA</v>
      </c>
      <c r="J306" t="str">
        <f t="shared" si="81"/>
        <v>NA</v>
      </c>
      <c r="K306" s="135"/>
      <c r="L306">
        <v>-1953</v>
      </c>
      <c r="M306">
        <v>-1953</v>
      </c>
      <c r="N306">
        <v>-1314</v>
      </c>
      <c r="O306" t="s">
        <v>164</v>
      </c>
      <c r="P306" t="s">
        <v>164</v>
      </c>
      <c r="Q306" s="135">
        <f t="shared" si="82"/>
        <v>0</v>
      </c>
      <c r="R306">
        <f t="shared" si="83"/>
        <v>690</v>
      </c>
      <c r="S306" s="135" t="str">
        <f t="shared" si="84"/>
        <v>NA</v>
      </c>
      <c r="T306" s="135" t="str">
        <f t="shared" si="85"/>
        <v>NA</v>
      </c>
      <c r="U306" t="str">
        <f t="shared" si="70"/>
        <v>NA</v>
      </c>
      <c r="V306">
        <f t="shared" si="80"/>
        <v>0</v>
      </c>
      <c r="W306">
        <f t="shared" si="71"/>
        <v>1</v>
      </c>
      <c r="X306">
        <v>467</v>
      </c>
      <c r="Y306" t="s">
        <v>31</v>
      </c>
      <c r="Z306" t="s">
        <v>31</v>
      </c>
      <c r="AA306" t="s">
        <v>152</v>
      </c>
      <c r="AB306" t="s">
        <v>31</v>
      </c>
      <c r="AC306" t="s">
        <v>31</v>
      </c>
      <c r="AD306" t="s">
        <v>31</v>
      </c>
      <c r="AE306" t="s">
        <v>31</v>
      </c>
      <c r="AF306" t="s">
        <v>31</v>
      </c>
      <c r="AG306" t="s">
        <v>31</v>
      </c>
      <c r="AH306" t="s">
        <v>31</v>
      </c>
      <c r="AI306" t="s">
        <v>31</v>
      </c>
      <c r="AJ306" t="s">
        <v>31</v>
      </c>
      <c r="AK306">
        <v>1800</v>
      </c>
      <c r="AL306" t="s">
        <v>31</v>
      </c>
      <c r="AM306" t="s">
        <v>187</v>
      </c>
      <c r="AN306" t="s">
        <v>31</v>
      </c>
      <c r="AO306" t="s">
        <v>31</v>
      </c>
      <c r="AP306" t="s">
        <v>31</v>
      </c>
      <c r="AQ306" t="s">
        <v>31</v>
      </c>
      <c r="AR306" t="s">
        <v>31</v>
      </c>
      <c r="AS306" t="s">
        <v>31</v>
      </c>
      <c r="AT306" t="s">
        <v>31</v>
      </c>
      <c r="AU306" t="s">
        <v>31</v>
      </c>
      <c r="AV306" t="s">
        <v>31</v>
      </c>
      <c r="AW306" t="s">
        <v>31</v>
      </c>
      <c r="AX306" t="s">
        <v>31</v>
      </c>
      <c r="AY306" t="s">
        <v>31</v>
      </c>
      <c r="AZ306" t="s">
        <v>31</v>
      </c>
      <c r="BA306" t="s">
        <v>31</v>
      </c>
      <c r="BB306" t="s">
        <v>31</v>
      </c>
      <c r="BC306" s="189" t="e">
        <f t="shared" ca="1" si="73"/>
        <v>#N/A</v>
      </c>
      <c r="BD306" s="189">
        <f t="shared" si="74"/>
        <v>100000</v>
      </c>
      <c r="BE306" s="189" t="e">
        <f t="shared" ca="1" si="75"/>
        <v>#N/A</v>
      </c>
      <c r="BF306" s="189" t="str">
        <f t="shared" ca="1" si="76"/>
        <v>FR</v>
      </c>
      <c r="BG306" s="189">
        <f t="shared" si="77"/>
        <v>1800</v>
      </c>
      <c r="BH306" s="189" t="str">
        <f t="shared" ca="1" si="78"/>
        <v>Bilateral- Limitation des capacités d'export BE/DE/CH/IT</v>
      </c>
      <c r="BI306" s="189">
        <f t="shared" si="79"/>
        <v>2</v>
      </c>
    </row>
    <row r="307" spans="1:61" ht="15.95" thickBot="1">
      <c r="A307" s="4"/>
      <c r="B307" t="s">
        <v>195</v>
      </c>
      <c r="C307" t="s">
        <v>150</v>
      </c>
      <c r="D307" t="s">
        <v>166</v>
      </c>
      <c r="E307">
        <v>6870</v>
      </c>
      <c r="F307" s="135"/>
      <c r="G307" s="135"/>
      <c r="H307">
        <v>6180</v>
      </c>
      <c r="I307" t="str">
        <f t="shared" si="72"/>
        <v>NA</v>
      </c>
      <c r="J307" t="str">
        <f t="shared" si="81"/>
        <v>NA</v>
      </c>
      <c r="K307" s="14"/>
      <c r="L307">
        <v>-1953</v>
      </c>
      <c r="M307">
        <v>-1953</v>
      </c>
      <c r="N307">
        <v>-1314</v>
      </c>
      <c r="O307" t="s">
        <v>164</v>
      </c>
      <c r="P307" t="s">
        <v>164</v>
      </c>
      <c r="Q307" s="135">
        <f t="shared" si="82"/>
        <v>0</v>
      </c>
      <c r="R307">
        <f t="shared" si="83"/>
        <v>690</v>
      </c>
      <c r="S307" s="135" t="str">
        <f t="shared" si="84"/>
        <v>NA</v>
      </c>
      <c r="T307" s="135" t="str">
        <f t="shared" si="85"/>
        <v>NA</v>
      </c>
      <c r="U307" t="str">
        <f t="shared" si="70"/>
        <v>NA</v>
      </c>
      <c r="V307">
        <f t="shared" si="80"/>
        <v>0</v>
      </c>
      <c r="W307">
        <f t="shared" si="71"/>
        <v>1</v>
      </c>
      <c r="X307">
        <v>467</v>
      </c>
      <c r="Y307" t="s">
        <v>31</v>
      </c>
      <c r="Z307" t="s">
        <v>31</v>
      </c>
      <c r="AA307" t="s">
        <v>152</v>
      </c>
      <c r="AB307" t="s">
        <v>31</v>
      </c>
      <c r="AC307" t="s">
        <v>31</v>
      </c>
      <c r="AD307" t="s">
        <v>31</v>
      </c>
      <c r="AE307" t="s">
        <v>31</v>
      </c>
      <c r="AF307" t="s">
        <v>31</v>
      </c>
      <c r="AG307" t="s">
        <v>31</v>
      </c>
      <c r="AH307" t="s">
        <v>31</v>
      </c>
      <c r="AI307" t="s">
        <v>31</v>
      </c>
      <c r="AJ307" t="s">
        <v>31</v>
      </c>
      <c r="AK307">
        <v>1800</v>
      </c>
      <c r="AL307" t="s">
        <v>31</v>
      </c>
      <c r="AM307" t="s">
        <v>187</v>
      </c>
      <c r="AN307" t="s">
        <v>31</v>
      </c>
      <c r="AO307" t="s">
        <v>31</v>
      </c>
      <c r="AP307" t="s">
        <v>31</v>
      </c>
      <c r="AQ307" t="s">
        <v>31</v>
      </c>
      <c r="AR307" t="s">
        <v>31</v>
      </c>
      <c r="AS307" t="s">
        <v>31</v>
      </c>
      <c r="AT307" t="s">
        <v>31</v>
      </c>
      <c r="AU307" t="s">
        <v>31</v>
      </c>
      <c r="AV307" t="s">
        <v>31</v>
      </c>
      <c r="AW307" t="s">
        <v>31</v>
      </c>
      <c r="AX307" t="s">
        <v>31</v>
      </c>
      <c r="AY307" t="s">
        <v>31</v>
      </c>
      <c r="AZ307" t="s">
        <v>31</v>
      </c>
      <c r="BA307" t="s">
        <v>31</v>
      </c>
      <c r="BB307" t="s">
        <v>31</v>
      </c>
      <c r="BC307" s="189" t="e">
        <f t="shared" ca="1" si="73"/>
        <v>#N/A</v>
      </c>
      <c r="BD307" s="189">
        <f t="shared" si="74"/>
        <v>100000</v>
      </c>
      <c r="BE307" s="189" t="e">
        <f t="shared" ca="1" si="75"/>
        <v>#N/A</v>
      </c>
      <c r="BF307" s="189" t="str">
        <f t="shared" ca="1" si="76"/>
        <v>FR</v>
      </c>
      <c r="BG307" s="189">
        <f t="shared" si="77"/>
        <v>1800</v>
      </c>
      <c r="BH307" s="189" t="str">
        <f t="shared" ca="1" si="78"/>
        <v>Bilateral- Limitation des capacités d'export BE/DE/CH/IT</v>
      </c>
      <c r="BI307" s="189">
        <f t="shared" si="79"/>
        <v>2</v>
      </c>
    </row>
    <row r="308" spans="1:61">
      <c r="A308" s="4"/>
      <c r="B308" t="s">
        <v>195</v>
      </c>
      <c r="C308" t="s">
        <v>150</v>
      </c>
      <c r="D308" t="s">
        <v>29</v>
      </c>
      <c r="E308">
        <v>6985</v>
      </c>
      <c r="F308" s="135"/>
      <c r="G308" s="135"/>
      <c r="H308">
        <v>6193</v>
      </c>
      <c r="I308" t="str">
        <f t="shared" si="72"/>
        <v>NA</v>
      </c>
      <c r="J308" t="str">
        <f t="shared" si="81"/>
        <v>NA</v>
      </c>
      <c r="K308" s="55"/>
      <c r="L308">
        <v>-2309</v>
      </c>
      <c r="M308">
        <v>-2309</v>
      </c>
      <c r="N308">
        <v>-1604</v>
      </c>
      <c r="O308" t="s">
        <v>40</v>
      </c>
      <c r="P308" t="s">
        <v>41</v>
      </c>
      <c r="Q308" s="135">
        <f t="shared" si="82"/>
        <v>0</v>
      </c>
      <c r="R308">
        <f t="shared" si="83"/>
        <v>792</v>
      </c>
      <c r="S308" s="135" t="str">
        <f t="shared" si="84"/>
        <v>NA</v>
      </c>
      <c r="T308" s="135" t="str">
        <f t="shared" si="85"/>
        <v>NA</v>
      </c>
      <c r="U308" t="str">
        <f t="shared" si="70"/>
        <v>NA</v>
      </c>
      <c r="V308">
        <f t="shared" si="80"/>
        <v>0</v>
      </c>
      <c r="W308">
        <f t="shared" si="71"/>
        <v>1</v>
      </c>
      <c r="X308">
        <v>474</v>
      </c>
      <c r="Y308" t="s">
        <v>31</v>
      </c>
      <c r="Z308" t="s">
        <v>31</v>
      </c>
      <c r="AA308" t="s">
        <v>152</v>
      </c>
      <c r="AB308" t="s">
        <v>31</v>
      </c>
      <c r="AC308" t="s">
        <v>31</v>
      </c>
      <c r="AD308" t="s">
        <v>31</v>
      </c>
      <c r="AE308" t="s">
        <v>31</v>
      </c>
      <c r="AF308">
        <v>6701</v>
      </c>
      <c r="AG308" t="s">
        <v>51</v>
      </c>
      <c r="AH308" t="s">
        <v>31</v>
      </c>
      <c r="AI308" t="s">
        <v>31</v>
      </c>
      <c r="AJ308" t="s">
        <v>31</v>
      </c>
      <c r="AK308">
        <v>1800</v>
      </c>
      <c r="AL308" t="s">
        <v>31</v>
      </c>
      <c r="AM308" t="s">
        <v>187</v>
      </c>
      <c r="AN308" t="s">
        <v>31</v>
      </c>
      <c r="AO308" t="s">
        <v>31</v>
      </c>
      <c r="AP308" t="s">
        <v>31</v>
      </c>
      <c r="AQ308" t="s">
        <v>31</v>
      </c>
      <c r="AR308" t="s">
        <v>31</v>
      </c>
      <c r="AS308" t="s">
        <v>31</v>
      </c>
      <c r="AT308" t="s">
        <v>31</v>
      </c>
      <c r="AU308" t="s">
        <v>31</v>
      </c>
      <c r="AV308" t="s">
        <v>31</v>
      </c>
      <c r="AW308" t="s">
        <v>31</v>
      </c>
      <c r="AX308" t="s">
        <v>31</v>
      </c>
      <c r="AY308" t="s">
        <v>31</v>
      </c>
      <c r="AZ308" t="s">
        <v>31</v>
      </c>
      <c r="BA308" t="s">
        <v>31</v>
      </c>
      <c r="BB308" t="s">
        <v>31</v>
      </c>
      <c r="BC308" s="189" t="str">
        <f t="shared" ca="1" si="73"/>
        <v>CH</v>
      </c>
      <c r="BD308" s="189">
        <f t="shared" si="74"/>
        <v>6701</v>
      </c>
      <c r="BE308" s="189" t="str">
        <f t="shared" ca="1" si="75"/>
        <v>Expected overloading on the following CNEC: CNE: 380kV Bulciago - Soazza , C: N-2 Robbia-Gorlago + Robbia-S.Fiorano</v>
      </c>
      <c r="BF308" s="189" t="str">
        <f t="shared" ca="1" si="76"/>
        <v>FR</v>
      </c>
      <c r="BG308" s="189">
        <f t="shared" si="77"/>
        <v>1800</v>
      </c>
      <c r="BH308" s="189" t="str">
        <f t="shared" ca="1" si="78"/>
        <v>Bilateral- Limitation des capacités d'export BE/DE/CH/IT</v>
      </c>
      <c r="BI308" s="189">
        <f t="shared" si="79"/>
        <v>2</v>
      </c>
    </row>
    <row r="309" spans="1:61">
      <c r="A309" s="4"/>
      <c r="B309" t="s">
        <v>195</v>
      </c>
      <c r="C309" t="s">
        <v>150</v>
      </c>
      <c r="D309" t="s">
        <v>32</v>
      </c>
      <c r="E309">
        <v>6985</v>
      </c>
      <c r="F309" s="135"/>
      <c r="G309" s="135"/>
      <c r="H309">
        <v>6193</v>
      </c>
      <c r="I309" t="str">
        <f t="shared" si="72"/>
        <v>NA</v>
      </c>
      <c r="J309" t="str">
        <f t="shared" si="81"/>
        <v>NA</v>
      </c>
      <c r="K309" s="135"/>
      <c r="L309">
        <v>-2309</v>
      </c>
      <c r="M309">
        <v>-2309</v>
      </c>
      <c r="N309">
        <v>-1604</v>
      </c>
      <c r="O309" t="s">
        <v>40</v>
      </c>
      <c r="P309" t="s">
        <v>41</v>
      </c>
      <c r="Q309" s="135">
        <f t="shared" si="82"/>
        <v>0</v>
      </c>
      <c r="R309">
        <f t="shared" si="83"/>
        <v>792</v>
      </c>
      <c r="S309" s="135" t="str">
        <f t="shared" si="84"/>
        <v>NA</v>
      </c>
      <c r="T309" s="135" t="str">
        <f t="shared" si="85"/>
        <v>NA</v>
      </c>
      <c r="U309" t="str">
        <f t="shared" si="70"/>
        <v>NA</v>
      </c>
      <c r="V309">
        <f t="shared" si="80"/>
        <v>0</v>
      </c>
      <c r="W309">
        <f t="shared" si="71"/>
        <v>1</v>
      </c>
      <c r="X309">
        <v>474</v>
      </c>
      <c r="Y309" t="s">
        <v>31</v>
      </c>
      <c r="Z309" t="s">
        <v>31</v>
      </c>
      <c r="AA309" t="s">
        <v>152</v>
      </c>
      <c r="AB309" t="s">
        <v>31</v>
      </c>
      <c r="AC309" t="s">
        <v>31</v>
      </c>
      <c r="AD309" t="s">
        <v>31</v>
      </c>
      <c r="AE309" t="s">
        <v>31</v>
      </c>
      <c r="AF309">
        <v>6701</v>
      </c>
      <c r="AG309" t="s">
        <v>51</v>
      </c>
      <c r="AH309" t="s">
        <v>31</v>
      </c>
      <c r="AI309" t="s">
        <v>31</v>
      </c>
      <c r="AJ309" t="s">
        <v>31</v>
      </c>
      <c r="AK309">
        <v>1800</v>
      </c>
      <c r="AL309" t="s">
        <v>31</v>
      </c>
      <c r="AM309" t="s">
        <v>187</v>
      </c>
      <c r="AN309" t="s">
        <v>31</v>
      </c>
      <c r="AO309" t="s">
        <v>31</v>
      </c>
      <c r="AP309" t="s">
        <v>31</v>
      </c>
      <c r="AQ309" t="s">
        <v>31</v>
      </c>
      <c r="AR309" t="s">
        <v>31</v>
      </c>
      <c r="AS309" t="s">
        <v>31</v>
      </c>
      <c r="AT309" t="s">
        <v>31</v>
      </c>
      <c r="AU309" t="s">
        <v>31</v>
      </c>
      <c r="AV309" t="s">
        <v>31</v>
      </c>
      <c r="AW309" t="s">
        <v>31</v>
      </c>
      <c r="AX309" t="s">
        <v>31</v>
      </c>
      <c r="AY309" t="s">
        <v>31</v>
      </c>
      <c r="AZ309" t="s">
        <v>31</v>
      </c>
      <c r="BA309" t="s">
        <v>31</v>
      </c>
      <c r="BB309" t="s">
        <v>31</v>
      </c>
      <c r="BC309" s="189" t="str">
        <f t="shared" ca="1" si="73"/>
        <v>CH</v>
      </c>
      <c r="BD309" s="189">
        <f t="shared" si="74"/>
        <v>6701</v>
      </c>
      <c r="BE309" s="189" t="str">
        <f t="shared" ca="1" si="75"/>
        <v>Expected overloading on the following CNEC: CNE: 380kV Bulciago - Soazza , C: N-2 Robbia-Gorlago + Robbia-S.Fiorano</v>
      </c>
      <c r="BF309" s="189" t="str">
        <f t="shared" ca="1" si="76"/>
        <v>FR</v>
      </c>
      <c r="BG309" s="189">
        <f t="shared" si="77"/>
        <v>1800</v>
      </c>
      <c r="BH309" s="189" t="str">
        <f t="shared" ca="1" si="78"/>
        <v>Bilateral- Limitation des capacités d'export BE/DE/CH/IT</v>
      </c>
      <c r="BI309" s="189">
        <f t="shared" si="79"/>
        <v>2</v>
      </c>
    </row>
    <row r="310" spans="1:61">
      <c r="A310" s="4"/>
      <c r="B310" t="s">
        <v>195</v>
      </c>
      <c r="C310" t="s">
        <v>150</v>
      </c>
      <c r="D310" t="s">
        <v>34</v>
      </c>
      <c r="E310">
        <v>6985</v>
      </c>
      <c r="F310" s="135"/>
      <c r="G310" s="135"/>
      <c r="H310">
        <v>6193</v>
      </c>
      <c r="I310" t="str">
        <f t="shared" si="72"/>
        <v>NA</v>
      </c>
      <c r="J310" t="str">
        <f t="shared" si="81"/>
        <v>NA</v>
      </c>
      <c r="K310" s="135"/>
      <c r="L310">
        <v>-2309</v>
      </c>
      <c r="M310">
        <v>-2309</v>
      </c>
      <c r="N310">
        <v>-1604</v>
      </c>
      <c r="O310" t="s">
        <v>40</v>
      </c>
      <c r="P310" t="s">
        <v>41</v>
      </c>
      <c r="Q310" s="135">
        <f t="shared" si="82"/>
        <v>0</v>
      </c>
      <c r="R310">
        <f t="shared" si="83"/>
        <v>792</v>
      </c>
      <c r="S310" s="135" t="str">
        <f t="shared" si="84"/>
        <v>NA</v>
      </c>
      <c r="T310" s="135" t="str">
        <f t="shared" si="85"/>
        <v>NA</v>
      </c>
      <c r="U310" t="str">
        <f t="shared" si="70"/>
        <v>NA</v>
      </c>
      <c r="V310">
        <f t="shared" si="80"/>
        <v>0</v>
      </c>
      <c r="W310">
        <f t="shared" si="71"/>
        <v>1</v>
      </c>
      <c r="X310">
        <v>474</v>
      </c>
      <c r="Y310" t="s">
        <v>31</v>
      </c>
      <c r="Z310" t="s">
        <v>31</v>
      </c>
      <c r="AA310" t="s">
        <v>152</v>
      </c>
      <c r="AB310" t="s">
        <v>31</v>
      </c>
      <c r="AC310" t="s">
        <v>31</v>
      </c>
      <c r="AD310" t="s">
        <v>31</v>
      </c>
      <c r="AE310" t="s">
        <v>31</v>
      </c>
      <c r="AF310">
        <v>6701</v>
      </c>
      <c r="AG310" t="s">
        <v>51</v>
      </c>
      <c r="AH310" t="s">
        <v>31</v>
      </c>
      <c r="AI310" t="s">
        <v>31</v>
      </c>
      <c r="AJ310" t="s">
        <v>31</v>
      </c>
      <c r="AK310">
        <v>1800</v>
      </c>
      <c r="AL310" t="s">
        <v>31</v>
      </c>
      <c r="AM310" t="s">
        <v>187</v>
      </c>
      <c r="AN310" t="s">
        <v>31</v>
      </c>
      <c r="AO310" t="s">
        <v>31</v>
      </c>
      <c r="AP310" t="s">
        <v>31</v>
      </c>
      <c r="AQ310" t="s">
        <v>31</v>
      </c>
      <c r="AR310" t="s">
        <v>31</v>
      </c>
      <c r="AS310" t="s">
        <v>31</v>
      </c>
      <c r="AT310" t="s">
        <v>31</v>
      </c>
      <c r="AU310" t="s">
        <v>31</v>
      </c>
      <c r="AV310" t="s">
        <v>31</v>
      </c>
      <c r="AW310" t="s">
        <v>31</v>
      </c>
      <c r="AX310" t="s">
        <v>31</v>
      </c>
      <c r="AY310" t="s">
        <v>31</v>
      </c>
      <c r="AZ310" t="s">
        <v>31</v>
      </c>
      <c r="BA310" t="s">
        <v>31</v>
      </c>
      <c r="BB310" t="s">
        <v>31</v>
      </c>
      <c r="BC310" s="189" t="str">
        <f t="shared" ca="1" si="73"/>
        <v>CH</v>
      </c>
      <c r="BD310" s="189">
        <f t="shared" si="74"/>
        <v>6701</v>
      </c>
      <c r="BE310" s="189" t="str">
        <f t="shared" ca="1" si="75"/>
        <v>Expected overloading on the following CNEC: CNE: 380kV Bulciago - Soazza , C: N-2 Robbia-Gorlago + Robbia-S.Fiorano</v>
      </c>
      <c r="BF310" s="189" t="str">
        <f t="shared" ca="1" si="76"/>
        <v>FR</v>
      </c>
      <c r="BG310" s="189">
        <f t="shared" si="77"/>
        <v>1800</v>
      </c>
      <c r="BH310" s="189" t="str">
        <f t="shared" ca="1" si="78"/>
        <v>Bilateral- Limitation des capacités d'export BE/DE/CH/IT</v>
      </c>
      <c r="BI310" s="189">
        <f t="shared" si="79"/>
        <v>2</v>
      </c>
    </row>
    <row r="311" spans="1:61">
      <c r="A311" s="4"/>
      <c r="B311" t="s">
        <v>195</v>
      </c>
      <c r="C311" t="s">
        <v>150</v>
      </c>
      <c r="D311" t="s">
        <v>35</v>
      </c>
      <c r="E311">
        <v>7646</v>
      </c>
      <c r="F311" s="135"/>
      <c r="G311" s="135"/>
      <c r="H311">
        <v>6444</v>
      </c>
      <c r="I311" t="str">
        <f t="shared" si="72"/>
        <v>NA</v>
      </c>
      <c r="J311" t="str">
        <f t="shared" si="81"/>
        <v>NA</v>
      </c>
      <c r="K311" s="135"/>
      <c r="L311">
        <v>-2312</v>
      </c>
      <c r="M311">
        <v>-2312</v>
      </c>
      <c r="N311">
        <v>-1207</v>
      </c>
      <c r="O311" t="s">
        <v>40</v>
      </c>
      <c r="P311" t="s">
        <v>41</v>
      </c>
      <c r="Q311" s="135">
        <f t="shared" si="82"/>
        <v>0</v>
      </c>
      <c r="R311">
        <f t="shared" si="83"/>
        <v>1202</v>
      </c>
      <c r="S311" s="135" t="str">
        <f t="shared" si="84"/>
        <v>NA</v>
      </c>
      <c r="T311" s="135" t="str">
        <f t="shared" si="85"/>
        <v>NA</v>
      </c>
      <c r="U311" t="str">
        <f t="shared" si="70"/>
        <v>NA</v>
      </c>
      <c r="V311">
        <f t="shared" si="80"/>
        <v>0</v>
      </c>
      <c r="W311">
        <f t="shared" si="71"/>
        <v>1</v>
      </c>
      <c r="X311">
        <v>514</v>
      </c>
      <c r="Y311" t="s">
        <v>31</v>
      </c>
      <c r="Z311" t="s">
        <v>31</v>
      </c>
      <c r="AA311" t="s">
        <v>152</v>
      </c>
      <c r="AB311" t="s">
        <v>31</v>
      </c>
      <c r="AC311" t="s">
        <v>31</v>
      </c>
      <c r="AD311" t="s">
        <v>31</v>
      </c>
      <c r="AE311" t="s">
        <v>31</v>
      </c>
      <c r="AF311">
        <v>7113</v>
      </c>
      <c r="AG311" t="s">
        <v>67</v>
      </c>
      <c r="AH311" t="s">
        <v>31</v>
      </c>
      <c r="AI311" t="s">
        <v>31</v>
      </c>
      <c r="AJ311" t="s">
        <v>31</v>
      </c>
      <c r="AK311">
        <v>1800</v>
      </c>
      <c r="AL311" t="s">
        <v>31</v>
      </c>
      <c r="AM311" t="s">
        <v>187</v>
      </c>
      <c r="AN311" t="s">
        <v>31</v>
      </c>
      <c r="AO311" t="s">
        <v>31</v>
      </c>
      <c r="AP311" t="s">
        <v>31</v>
      </c>
      <c r="AQ311" t="s">
        <v>31</v>
      </c>
      <c r="AR311" t="s">
        <v>31</v>
      </c>
      <c r="AS311" t="s">
        <v>31</v>
      </c>
      <c r="AT311" t="s">
        <v>31</v>
      </c>
      <c r="AU311" t="s">
        <v>31</v>
      </c>
      <c r="AV311" t="s">
        <v>31</v>
      </c>
      <c r="AW311" t="s">
        <v>31</v>
      </c>
      <c r="AX311" t="s">
        <v>31</v>
      </c>
      <c r="AY311" t="s">
        <v>31</v>
      </c>
      <c r="AZ311" t="s">
        <v>31</v>
      </c>
      <c r="BA311" t="s">
        <v>31</v>
      </c>
      <c r="BB311" t="s">
        <v>31</v>
      </c>
      <c r="BC311" s="189" t="str">
        <f t="shared" ca="1" si="73"/>
        <v>CH</v>
      </c>
      <c r="BD311" s="189">
        <f t="shared" si="74"/>
        <v>7113</v>
      </c>
      <c r="BE311" s="189" t="str">
        <f t="shared" ca="1" si="75"/>
        <v>Expected overloading on the following CNEC: CNE: 380kV Lavorgo - Musignano , C: N-2 Pradella-Robbia + Filisur-Robbia</v>
      </c>
      <c r="BF311" s="189" t="str">
        <f t="shared" ca="1" si="76"/>
        <v>FR</v>
      </c>
      <c r="BG311" s="189">
        <f t="shared" si="77"/>
        <v>1800</v>
      </c>
      <c r="BH311" s="189" t="str">
        <f t="shared" ca="1" si="78"/>
        <v>Bilateral- Limitation des capacités d'export BE/DE/CH/IT</v>
      </c>
      <c r="BI311" s="189">
        <f t="shared" si="79"/>
        <v>2</v>
      </c>
    </row>
    <row r="312" spans="1:61">
      <c r="A312" s="4"/>
      <c r="B312" t="s">
        <v>195</v>
      </c>
      <c r="C312" t="s">
        <v>150</v>
      </c>
      <c r="D312" t="s">
        <v>37</v>
      </c>
      <c r="E312">
        <v>7646</v>
      </c>
      <c r="F312" s="135"/>
      <c r="G312" s="135"/>
      <c r="H312">
        <v>6444</v>
      </c>
      <c r="I312" t="str">
        <f t="shared" si="72"/>
        <v>NA</v>
      </c>
      <c r="J312" t="str">
        <f t="shared" si="81"/>
        <v>NA</v>
      </c>
      <c r="K312" s="135"/>
      <c r="L312">
        <v>-2312</v>
      </c>
      <c r="M312">
        <v>-2312</v>
      </c>
      <c r="N312">
        <v>-1207</v>
      </c>
      <c r="O312" t="s">
        <v>40</v>
      </c>
      <c r="P312" t="s">
        <v>41</v>
      </c>
      <c r="Q312" s="135">
        <f t="shared" si="82"/>
        <v>0</v>
      </c>
      <c r="R312">
        <f t="shared" si="83"/>
        <v>1202</v>
      </c>
      <c r="S312" s="135" t="str">
        <f t="shared" si="84"/>
        <v>NA</v>
      </c>
      <c r="T312" s="135" t="str">
        <f t="shared" si="85"/>
        <v>NA</v>
      </c>
      <c r="U312" t="str">
        <f t="shared" si="70"/>
        <v>NA</v>
      </c>
      <c r="V312">
        <f t="shared" si="80"/>
        <v>0</v>
      </c>
      <c r="W312">
        <f t="shared" si="71"/>
        <v>1</v>
      </c>
      <c r="X312">
        <v>514</v>
      </c>
      <c r="Y312" t="s">
        <v>31</v>
      </c>
      <c r="Z312" t="s">
        <v>31</v>
      </c>
      <c r="AA312" t="s">
        <v>152</v>
      </c>
      <c r="AB312" t="s">
        <v>31</v>
      </c>
      <c r="AC312" t="s">
        <v>31</v>
      </c>
      <c r="AD312" t="s">
        <v>31</v>
      </c>
      <c r="AE312" t="s">
        <v>31</v>
      </c>
      <c r="AF312">
        <v>7113</v>
      </c>
      <c r="AG312" t="s">
        <v>67</v>
      </c>
      <c r="AH312" t="s">
        <v>31</v>
      </c>
      <c r="AI312" t="s">
        <v>31</v>
      </c>
      <c r="AJ312" t="s">
        <v>31</v>
      </c>
      <c r="AK312">
        <v>1800</v>
      </c>
      <c r="AL312" t="s">
        <v>31</v>
      </c>
      <c r="AM312" t="s">
        <v>187</v>
      </c>
      <c r="AN312" t="s">
        <v>31</v>
      </c>
      <c r="AO312" t="s">
        <v>31</v>
      </c>
      <c r="AP312" t="s">
        <v>31</v>
      </c>
      <c r="AQ312" t="s">
        <v>31</v>
      </c>
      <c r="AR312" t="s">
        <v>31</v>
      </c>
      <c r="AS312" t="s">
        <v>31</v>
      </c>
      <c r="AT312" t="s">
        <v>31</v>
      </c>
      <c r="AU312" t="s">
        <v>31</v>
      </c>
      <c r="AV312" t="s">
        <v>31</v>
      </c>
      <c r="AW312" t="s">
        <v>31</v>
      </c>
      <c r="AX312" t="s">
        <v>31</v>
      </c>
      <c r="AY312" t="s">
        <v>31</v>
      </c>
      <c r="AZ312" t="s">
        <v>31</v>
      </c>
      <c r="BA312" t="s">
        <v>31</v>
      </c>
      <c r="BB312" t="s">
        <v>31</v>
      </c>
      <c r="BC312" s="189" t="str">
        <f t="shared" ca="1" si="73"/>
        <v>CH</v>
      </c>
      <c r="BD312" s="189">
        <f t="shared" si="74"/>
        <v>7113</v>
      </c>
      <c r="BE312" s="189" t="str">
        <f t="shared" ca="1" si="75"/>
        <v>Expected overloading on the following CNEC: CNE: 380kV Lavorgo - Musignano , C: N-2 Pradella-Robbia + Filisur-Robbia</v>
      </c>
      <c r="BF312" s="189" t="str">
        <f t="shared" ca="1" si="76"/>
        <v>FR</v>
      </c>
      <c r="BG312" s="189">
        <f t="shared" si="77"/>
        <v>1800</v>
      </c>
      <c r="BH312" s="189" t="str">
        <f t="shared" ca="1" si="78"/>
        <v>Bilateral- Limitation des capacités d'export BE/DE/CH/IT</v>
      </c>
      <c r="BI312" s="189">
        <f t="shared" si="79"/>
        <v>2</v>
      </c>
    </row>
    <row r="313" spans="1:61">
      <c r="A313" s="4"/>
      <c r="B313" t="s">
        <v>195</v>
      </c>
      <c r="C313" t="s">
        <v>150</v>
      </c>
      <c r="D313" t="s">
        <v>38</v>
      </c>
      <c r="E313">
        <v>7646</v>
      </c>
      <c r="F313" s="135"/>
      <c r="G313" s="135"/>
      <c r="H313">
        <v>6444</v>
      </c>
      <c r="I313" t="str">
        <f t="shared" si="72"/>
        <v>NA</v>
      </c>
      <c r="J313" t="str">
        <f t="shared" si="81"/>
        <v>NA</v>
      </c>
      <c r="K313" s="135"/>
      <c r="L313">
        <v>-2312</v>
      </c>
      <c r="M313">
        <v>-2312</v>
      </c>
      <c r="N313">
        <v>-1207</v>
      </c>
      <c r="O313" t="s">
        <v>40</v>
      </c>
      <c r="P313" t="s">
        <v>41</v>
      </c>
      <c r="Q313" s="135">
        <f t="shared" si="82"/>
        <v>0</v>
      </c>
      <c r="R313">
        <f t="shared" si="83"/>
        <v>1202</v>
      </c>
      <c r="S313" s="135" t="str">
        <f t="shared" si="84"/>
        <v>NA</v>
      </c>
      <c r="T313" s="135" t="str">
        <f t="shared" si="85"/>
        <v>NA</v>
      </c>
      <c r="U313" t="str">
        <f t="shared" si="70"/>
        <v>NA</v>
      </c>
      <c r="V313">
        <f t="shared" si="80"/>
        <v>0</v>
      </c>
      <c r="W313">
        <f t="shared" si="71"/>
        <v>1</v>
      </c>
      <c r="X313">
        <v>514</v>
      </c>
      <c r="Y313" t="s">
        <v>31</v>
      </c>
      <c r="Z313" t="s">
        <v>31</v>
      </c>
      <c r="AA313" t="s">
        <v>152</v>
      </c>
      <c r="AB313" t="s">
        <v>31</v>
      </c>
      <c r="AC313" t="s">
        <v>31</v>
      </c>
      <c r="AD313" t="s">
        <v>31</v>
      </c>
      <c r="AE313" t="s">
        <v>31</v>
      </c>
      <c r="AF313">
        <v>7113</v>
      </c>
      <c r="AG313" t="s">
        <v>67</v>
      </c>
      <c r="AH313" t="s">
        <v>31</v>
      </c>
      <c r="AI313" t="s">
        <v>31</v>
      </c>
      <c r="AJ313" t="s">
        <v>31</v>
      </c>
      <c r="AK313">
        <v>1800</v>
      </c>
      <c r="AL313" t="s">
        <v>31</v>
      </c>
      <c r="AM313" t="s">
        <v>187</v>
      </c>
      <c r="AN313" t="s">
        <v>31</v>
      </c>
      <c r="AO313" t="s">
        <v>31</v>
      </c>
      <c r="AP313" t="s">
        <v>31</v>
      </c>
      <c r="AQ313" t="s">
        <v>31</v>
      </c>
      <c r="AR313" t="s">
        <v>31</v>
      </c>
      <c r="AS313" t="s">
        <v>31</v>
      </c>
      <c r="AT313" t="s">
        <v>31</v>
      </c>
      <c r="AU313" t="s">
        <v>31</v>
      </c>
      <c r="AV313" t="s">
        <v>31</v>
      </c>
      <c r="AW313" t="s">
        <v>31</v>
      </c>
      <c r="AX313" t="s">
        <v>31</v>
      </c>
      <c r="AY313" t="s">
        <v>31</v>
      </c>
      <c r="AZ313" t="s">
        <v>31</v>
      </c>
      <c r="BA313" t="s">
        <v>31</v>
      </c>
      <c r="BB313" t="s">
        <v>31</v>
      </c>
      <c r="BC313" s="189" t="str">
        <f t="shared" ca="1" si="73"/>
        <v>CH</v>
      </c>
      <c r="BD313" s="189">
        <f t="shared" si="74"/>
        <v>7113</v>
      </c>
      <c r="BE313" s="189" t="str">
        <f t="shared" ca="1" si="75"/>
        <v>Expected overloading on the following CNEC: CNE: 380kV Lavorgo - Musignano , C: N-2 Pradella-Robbia + Filisur-Robbia</v>
      </c>
      <c r="BF313" s="189" t="str">
        <f t="shared" ca="1" si="76"/>
        <v>FR</v>
      </c>
      <c r="BG313" s="189">
        <f t="shared" si="77"/>
        <v>1800</v>
      </c>
      <c r="BH313" s="189" t="str">
        <f t="shared" ca="1" si="78"/>
        <v>Bilateral- Limitation des capacités d'export BE/DE/CH/IT</v>
      </c>
      <c r="BI313" s="189">
        <f t="shared" si="79"/>
        <v>2</v>
      </c>
    </row>
    <row r="314" spans="1:61">
      <c r="A314" s="4"/>
      <c r="B314" t="s">
        <v>195</v>
      </c>
      <c r="C314" t="s">
        <v>150</v>
      </c>
      <c r="D314" t="s">
        <v>39</v>
      </c>
      <c r="E314">
        <v>9434</v>
      </c>
      <c r="F314" s="135"/>
      <c r="G314" s="135"/>
      <c r="H314">
        <v>7718</v>
      </c>
      <c r="I314" t="str">
        <f t="shared" si="72"/>
        <v>NA</v>
      </c>
      <c r="J314" t="str">
        <f t="shared" si="81"/>
        <v>NA</v>
      </c>
      <c r="K314" s="135"/>
      <c r="L314">
        <v>-1757</v>
      </c>
      <c r="M314">
        <v>-1757</v>
      </c>
      <c r="N314">
        <v>-308</v>
      </c>
      <c r="O314" t="s">
        <v>40</v>
      </c>
      <c r="P314" t="s">
        <v>40</v>
      </c>
      <c r="Q314" s="135">
        <f t="shared" si="82"/>
        <v>0</v>
      </c>
      <c r="R314">
        <f t="shared" si="83"/>
        <v>1716</v>
      </c>
      <c r="S314" s="135" t="str">
        <f t="shared" si="84"/>
        <v>NA</v>
      </c>
      <c r="T314" s="135" t="str">
        <f t="shared" si="85"/>
        <v>NA</v>
      </c>
      <c r="U314" t="str">
        <f t="shared" si="70"/>
        <v>NA</v>
      </c>
      <c r="V314">
        <f t="shared" si="80"/>
        <v>0</v>
      </c>
      <c r="W314">
        <f t="shared" si="71"/>
        <v>1</v>
      </c>
      <c r="X314">
        <v>525</v>
      </c>
      <c r="Y314" t="s">
        <v>31</v>
      </c>
      <c r="Z314" t="s">
        <v>31</v>
      </c>
      <c r="AA314" t="s">
        <v>152</v>
      </c>
      <c r="AB314" t="s">
        <v>31</v>
      </c>
      <c r="AC314" t="s">
        <v>31</v>
      </c>
      <c r="AD314" t="s">
        <v>31</v>
      </c>
      <c r="AE314" t="s">
        <v>31</v>
      </c>
      <c r="AF314" t="s">
        <v>31</v>
      </c>
      <c r="AG314" t="s">
        <v>31</v>
      </c>
      <c r="AH314" t="s">
        <v>31</v>
      </c>
      <c r="AI314" t="s">
        <v>31</v>
      </c>
      <c r="AJ314" t="s">
        <v>31</v>
      </c>
      <c r="AK314">
        <v>1800</v>
      </c>
      <c r="AL314" t="s">
        <v>31</v>
      </c>
      <c r="AM314" t="s">
        <v>187</v>
      </c>
      <c r="AN314" t="s">
        <v>31</v>
      </c>
      <c r="AO314" t="s">
        <v>31</v>
      </c>
      <c r="AP314" t="s">
        <v>31</v>
      </c>
      <c r="AQ314" t="s">
        <v>31</v>
      </c>
      <c r="AR314" t="s">
        <v>31</v>
      </c>
      <c r="AS314" t="s">
        <v>31</v>
      </c>
      <c r="AT314" t="s">
        <v>31</v>
      </c>
      <c r="AU314" t="s">
        <v>31</v>
      </c>
      <c r="AV314" t="s">
        <v>31</v>
      </c>
      <c r="AW314" t="s">
        <v>31</v>
      </c>
      <c r="AX314" t="s">
        <v>31</v>
      </c>
      <c r="AY314" t="s">
        <v>31</v>
      </c>
      <c r="AZ314" t="s">
        <v>31</v>
      </c>
      <c r="BA314" t="s">
        <v>31</v>
      </c>
      <c r="BB314" t="s">
        <v>31</v>
      </c>
      <c r="BC314" s="189" t="e">
        <f t="shared" ca="1" si="73"/>
        <v>#N/A</v>
      </c>
      <c r="BD314" s="189">
        <f t="shared" si="74"/>
        <v>100000</v>
      </c>
      <c r="BE314" s="189" t="e">
        <f t="shared" ca="1" si="75"/>
        <v>#N/A</v>
      </c>
      <c r="BF314" s="189" t="str">
        <f t="shared" ca="1" si="76"/>
        <v>FR</v>
      </c>
      <c r="BG314" s="189">
        <f t="shared" si="77"/>
        <v>1800</v>
      </c>
      <c r="BH314" s="189" t="str">
        <f t="shared" ca="1" si="78"/>
        <v>Bilateral- Limitation des capacités d'export BE/DE/CH/IT</v>
      </c>
      <c r="BI314" s="189">
        <f t="shared" si="79"/>
        <v>2</v>
      </c>
    </row>
    <row r="315" spans="1:61">
      <c r="A315" s="4"/>
      <c r="B315" t="s">
        <v>195</v>
      </c>
      <c r="C315" t="s">
        <v>150</v>
      </c>
      <c r="D315" t="s">
        <v>43</v>
      </c>
      <c r="E315">
        <v>9434</v>
      </c>
      <c r="F315" s="135"/>
      <c r="G315" s="135"/>
      <c r="H315">
        <v>7718</v>
      </c>
      <c r="I315" t="str">
        <f t="shared" si="72"/>
        <v>NA</v>
      </c>
      <c r="J315" t="str">
        <f t="shared" si="81"/>
        <v>NA</v>
      </c>
      <c r="K315" s="135"/>
      <c r="L315">
        <v>-1757</v>
      </c>
      <c r="M315">
        <v>-1757</v>
      </c>
      <c r="N315">
        <v>-308</v>
      </c>
      <c r="O315" t="s">
        <v>40</v>
      </c>
      <c r="P315" t="s">
        <v>40</v>
      </c>
      <c r="Q315" s="135">
        <f t="shared" si="82"/>
        <v>0</v>
      </c>
      <c r="R315">
        <f t="shared" si="83"/>
        <v>1716</v>
      </c>
      <c r="S315" s="135" t="str">
        <f t="shared" si="84"/>
        <v>NA</v>
      </c>
      <c r="T315" s="135" t="str">
        <f t="shared" si="85"/>
        <v>NA</v>
      </c>
      <c r="U315" t="str">
        <f t="shared" si="70"/>
        <v>NA</v>
      </c>
      <c r="V315">
        <f t="shared" si="80"/>
        <v>0</v>
      </c>
      <c r="W315">
        <f t="shared" si="71"/>
        <v>1</v>
      </c>
      <c r="X315">
        <v>525</v>
      </c>
      <c r="Y315" t="s">
        <v>31</v>
      </c>
      <c r="Z315" t="s">
        <v>31</v>
      </c>
      <c r="AA315" t="s">
        <v>152</v>
      </c>
      <c r="AB315" t="s">
        <v>31</v>
      </c>
      <c r="AC315" t="s">
        <v>31</v>
      </c>
      <c r="AD315" t="s">
        <v>31</v>
      </c>
      <c r="AE315" t="s">
        <v>31</v>
      </c>
      <c r="AF315" t="s">
        <v>31</v>
      </c>
      <c r="AG315" t="s">
        <v>31</v>
      </c>
      <c r="AH315" t="s">
        <v>31</v>
      </c>
      <c r="AI315" t="s">
        <v>31</v>
      </c>
      <c r="AJ315" t="s">
        <v>31</v>
      </c>
      <c r="AK315">
        <v>1800</v>
      </c>
      <c r="AL315" t="s">
        <v>31</v>
      </c>
      <c r="AM315" t="s">
        <v>187</v>
      </c>
      <c r="AN315" t="s">
        <v>31</v>
      </c>
      <c r="AO315" t="s">
        <v>31</v>
      </c>
      <c r="AP315" t="s">
        <v>31</v>
      </c>
      <c r="AQ315" t="s">
        <v>31</v>
      </c>
      <c r="AR315" t="s">
        <v>31</v>
      </c>
      <c r="AS315" t="s">
        <v>31</v>
      </c>
      <c r="AT315" t="s">
        <v>31</v>
      </c>
      <c r="AU315" t="s">
        <v>31</v>
      </c>
      <c r="AV315" t="s">
        <v>31</v>
      </c>
      <c r="AW315" t="s">
        <v>31</v>
      </c>
      <c r="AX315" t="s">
        <v>31</v>
      </c>
      <c r="AY315" t="s">
        <v>31</v>
      </c>
      <c r="AZ315" t="s">
        <v>31</v>
      </c>
      <c r="BA315" t="s">
        <v>31</v>
      </c>
      <c r="BB315" t="s">
        <v>31</v>
      </c>
      <c r="BC315" s="189" t="e">
        <f t="shared" ca="1" si="73"/>
        <v>#N/A</v>
      </c>
      <c r="BD315" s="189">
        <f t="shared" si="74"/>
        <v>100000</v>
      </c>
      <c r="BE315" s="189" t="e">
        <f t="shared" ca="1" si="75"/>
        <v>#N/A</v>
      </c>
      <c r="BF315" s="189" t="str">
        <f t="shared" ca="1" si="76"/>
        <v>FR</v>
      </c>
      <c r="BG315" s="189">
        <f t="shared" si="77"/>
        <v>1800</v>
      </c>
      <c r="BH315" s="189" t="str">
        <f t="shared" ca="1" si="78"/>
        <v>Bilateral- Limitation des capacités d'export BE/DE/CH/IT</v>
      </c>
      <c r="BI315" s="189">
        <f t="shared" si="79"/>
        <v>2</v>
      </c>
    </row>
    <row r="316" spans="1:61">
      <c r="A316" s="4"/>
      <c r="B316" t="s">
        <v>195</v>
      </c>
      <c r="C316" t="s">
        <v>150</v>
      </c>
      <c r="D316" t="s">
        <v>45</v>
      </c>
      <c r="E316">
        <v>9434</v>
      </c>
      <c r="F316" s="135"/>
      <c r="G316" s="135"/>
      <c r="H316">
        <v>7718</v>
      </c>
      <c r="I316" t="str">
        <f t="shared" si="72"/>
        <v>NA</v>
      </c>
      <c r="J316" t="str">
        <f t="shared" si="81"/>
        <v>NA</v>
      </c>
      <c r="K316" s="135"/>
      <c r="L316">
        <v>-1757</v>
      </c>
      <c r="M316">
        <v>-1757</v>
      </c>
      <c r="N316">
        <v>-308</v>
      </c>
      <c r="O316" t="s">
        <v>40</v>
      </c>
      <c r="P316" t="s">
        <v>40</v>
      </c>
      <c r="Q316" s="135">
        <f t="shared" si="82"/>
        <v>0</v>
      </c>
      <c r="R316">
        <f t="shared" si="83"/>
        <v>1716</v>
      </c>
      <c r="S316" s="135" t="str">
        <f t="shared" si="84"/>
        <v>NA</v>
      </c>
      <c r="T316" s="135" t="str">
        <f t="shared" si="85"/>
        <v>NA</v>
      </c>
      <c r="U316" t="str">
        <f t="shared" si="70"/>
        <v>NA</v>
      </c>
      <c r="V316">
        <f t="shared" si="80"/>
        <v>0</v>
      </c>
      <c r="W316">
        <f t="shared" si="71"/>
        <v>1</v>
      </c>
      <c r="X316">
        <v>525</v>
      </c>
      <c r="Y316" t="s">
        <v>31</v>
      </c>
      <c r="Z316" t="s">
        <v>31</v>
      </c>
      <c r="AA316" t="s">
        <v>152</v>
      </c>
      <c r="AB316" t="s">
        <v>31</v>
      </c>
      <c r="AC316" t="s">
        <v>31</v>
      </c>
      <c r="AD316" t="s">
        <v>31</v>
      </c>
      <c r="AE316" t="s">
        <v>31</v>
      </c>
      <c r="AF316" t="s">
        <v>31</v>
      </c>
      <c r="AG316" t="s">
        <v>31</v>
      </c>
      <c r="AH316" t="s">
        <v>31</v>
      </c>
      <c r="AI316" t="s">
        <v>31</v>
      </c>
      <c r="AJ316" t="s">
        <v>31</v>
      </c>
      <c r="AK316">
        <v>1800</v>
      </c>
      <c r="AL316" t="s">
        <v>31</v>
      </c>
      <c r="AM316" t="s">
        <v>187</v>
      </c>
      <c r="AN316" t="s">
        <v>31</v>
      </c>
      <c r="AO316" t="s">
        <v>31</v>
      </c>
      <c r="AP316" t="s">
        <v>31</v>
      </c>
      <c r="AQ316" t="s">
        <v>31</v>
      </c>
      <c r="AR316" t="s">
        <v>31</v>
      </c>
      <c r="AS316" t="s">
        <v>31</v>
      </c>
      <c r="AT316" t="s">
        <v>31</v>
      </c>
      <c r="AU316" t="s">
        <v>31</v>
      </c>
      <c r="AV316" t="s">
        <v>31</v>
      </c>
      <c r="AW316" t="s">
        <v>31</v>
      </c>
      <c r="AX316" t="s">
        <v>31</v>
      </c>
      <c r="AY316" t="s">
        <v>31</v>
      </c>
      <c r="AZ316" t="s">
        <v>31</v>
      </c>
      <c r="BA316" t="s">
        <v>31</v>
      </c>
      <c r="BB316" t="s">
        <v>31</v>
      </c>
      <c r="BC316" s="189" t="e">
        <f t="shared" ca="1" si="73"/>
        <v>#N/A</v>
      </c>
      <c r="BD316" s="189">
        <f t="shared" si="74"/>
        <v>100000</v>
      </c>
      <c r="BE316" s="189" t="e">
        <f t="shared" ca="1" si="75"/>
        <v>#N/A</v>
      </c>
      <c r="BF316" s="189" t="str">
        <f t="shared" ca="1" si="76"/>
        <v>FR</v>
      </c>
      <c r="BG316" s="189">
        <f t="shared" si="77"/>
        <v>1800</v>
      </c>
      <c r="BH316" s="189" t="str">
        <f t="shared" ca="1" si="78"/>
        <v>Bilateral- Limitation des capacités d'export BE/DE/CH/IT</v>
      </c>
      <c r="BI316" s="189">
        <f t="shared" si="79"/>
        <v>2</v>
      </c>
    </row>
    <row r="317" spans="1:61">
      <c r="A317" s="4"/>
      <c r="B317" t="s">
        <v>195</v>
      </c>
      <c r="C317" t="s">
        <v>150</v>
      </c>
      <c r="D317" t="s">
        <v>46</v>
      </c>
      <c r="E317">
        <v>9426</v>
      </c>
      <c r="F317" s="135"/>
      <c r="G317" s="135"/>
      <c r="H317">
        <v>7713</v>
      </c>
      <c r="I317" t="str">
        <f t="shared" si="72"/>
        <v>NA</v>
      </c>
      <c r="J317" t="str">
        <f t="shared" si="81"/>
        <v>NA</v>
      </c>
      <c r="K317" s="135"/>
      <c r="L317">
        <v>-1418</v>
      </c>
      <c r="M317">
        <v>-1418</v>
      </c>
      <c r="N317">
        <v>96</v>
      </c>
      <c r="O317" t="s">
        <v>40</v>
      </c>
      <c r="P317" t="s">
        <v>40</v>
      </c>
      <c r="Q317" s="135">
        <f t="shared" si="82"/>
        <v>0</v>
      </c>
      <c r="R317">
        <f t="shared" si="83"/>
        <v>1713</v>
      </c>
      <c r="S317" s="135" t="str">
        <f t="shared" si="84"/>
        <v>NA</v>
      </c>
      <c r="T317" s="135" t="str">
        <f t="shared" si="85"/>
        <v>NA</v>
      </c>
      <c r="U317" t="str">
        <f t="shared" si="70"/>
        <v>NA</v>
      </c>
      <c r="V317">
        <f t="shared" si="80"/>
        <v>96</v>
      </c>
      <c r="W317">
        <f t="shared" si="71"/>
        <v>1</v>
      </c>
      <c r="X317">
        <v>525</v>
      </c>
      <c r="Y317" t="s">
        <v>31</v>
      </c>
      <c r="Z317" t="s">
        <v>31</v>
      </c>
      <c r="AA317" t="s">
        <v>152</v>
      </c>
      <c r="AB317" t="s">
        <v>31</v>
      </c>
      <c r="AC317" t="s">
        <v>31</v>
      </c>
      <c r="AD317" t="s">
        <v>31</v>
      </c>
      <c r="AE317" t="s">
        <v>31</v>
      </c>
      <c r="AF317" t="s">
        <v>31</v>
      </c>
      <c r="AG317" t="s">
        <v>31</v>
      </c>
      <c r="AH317" t="s">
        <v>31</v>
      </c>
      <c r="AI317" t="s">
        <v>31</v>
      </c>
      <c r="AJ317" t="s">
        <v>31</v>
      </c>
      <c r="AK317">
        <v>1800</v>
      </c>
      <c r="AL317" t="s">
        <v>31</v>
      </c>
      <c r="AM317" t="s">
        <v>187</v>
      </c>
      <c r="AN317" t="s">
        <v>31</v>
      </c>
      <c r="AO317" t="s">
        <v>31</v>
      </c>
      <c r="AP317" t="s">
        <v>31</v>
      </c>
      <c r="AQ317" t="s">
        <v>31</v>
      </c>
      <c r="AR317" t="s">
        <v>31</v>
      </c>
      <c r="AS317" t="s">
        <v>31</v>
      </c>
      <c r="AT317" t="s">
        <v>31</v>
      </c>
      <c r="AU317" t="s">
        <v>31</v>
      </c>
      <c r="AV317" t="s">
        <v>31</v>
      </c>
      <c r="AW317" t="s">
        <v>31</v>
      </c>
      <c r="AX317" t="s">
        <v>31</v>
      </c>
      <c r="AY317" t="s">
        <v>31</v>
      </c>
      <c r="AZ317" t="s">
        <v>31</v>
      </c>
      <c r="BA317" t="s">
        <v>31</v>
      </c>
      <c r="BB317" t="s">
        <v>31</v>
      </c>
      <c r="BC317" s="189" t="e">
        <f t="shared" ca="1" si="73"/>
        <v>#N/A</v>
      </c>
      <c r="BD317" s="189">
        <f t="shared" si="74"/>
        <v>100000</v>
      </c>
      <c r="BE317" s="189" t="e">
        <f t="shared" ca="1" si="75"/>
        <v>#N/A</v>
      </c>
      <c r="BF317" s="189" t="str">
        <f t="shared" ca="1" si="76"/>
        <v>FR</v>
      </c>
      <c r="BG317" s="189">
        <f t="shared" si="77"/>
        <v>1800</v>
      </c>
      <c r="BH317" s="189" t="str">
        <f t="shared" ca="1" si="78"/>
        <v>Bilateral- Limitation des capacités d'export BE/DE/CH/IT</v>
      </c>
      <c r="BI317" s="189">
        <f t="shared" si="79"/>
        <v>2</v>
      </c>
    </row>
    <row r="318" spans="1:61">
      <c r="A318" s="4"/>
      <c r="B318" t="s">
        <v>195</v>
      </c>
      <c r="C318" t="s">
        <v>150</v>
      </c>
      <c r="D318" t="s">
        <v>47</v>
      </c>
      <c r="E318">
        <v>9426</v>
      </c>
      <c r="F318" s="135"/>
      <c r="G318" s="135"/>
      <c r="H318">
        <v>7713</v>
      </c>
      <c r="I318" t="str">
        <f t="shared" si="72"/>
        <v>NA</v>
      </c>
      <c r="J318" t="str">
        <f t="shared" si="81"/>
        <v>NA</v>
      </c>
      <c r="K318" s="135"/>
      <c r="L318">
        <v>-1418</v>
      </c>
      <c r="M318">
        <v>-1418</v>
      </c>
      <c r="N318">
        <v>96</v>
      </c>
      <c r="O318" t="s">
        <v>40</v>
      </c>
      <c r="P318" t="s">
        <v>40</v>
      </c>
      <c r="Q318" s="135">
        <f t="shared" si="82"/>
        <v>0</v>
      </c>
      <c r="R318">
        <f t="shared" si="83"/>
        <v>1713</v>
      </c>
      <c r="S318" s="135" t="str">
        <f t="shared" si="84"/>
        <v>NA</v>
      </c>
      <c r="T318" s="135" t="str">
        <f t="shared" si="85"/>
        <v>NA</v>
      </c>
      <c r="U318" t="str">
        <f t="shared" si="70"/>
        <v>NA</v>
      </c>
      <c r="V318">
        <f t="shared" si="80"/>
        <v>96</v>
      </c>
      <c r="W318">
        <f t="shared" si="71"/>
        <v>1</v>
      </c>
      <c r="X318">
        <v>525</v>
      </c>
      <c r="Y318" t="s">
        <v>31</v>
      </c>
      <c r="Z318" t="s">
        <v>31</v>
      </c>
      <c r="AA318" t="s">
        <v>152</v>
      </c>
      <c r="AB318" t="s">
        <v>31</v>
      </c>
      <c r="AC318" t="s">
        <v>31</v>
      </c>
      <c r="AD318" t="s">
        <v>31</v>
      </c>
      <c r="AE318" t="s">
        <v>31</v>
      </c>
      <c r="AF318" t="s">
        <v>31</v>
      </c>
      <c r="AG318" t="s">
        <v>31</v>
      </c>
      <c r="AH318" t="s">
        <v>31</v>
      </c>
      <c r="AI318" t="s">
        <v>31</v>
      </c>
      <c r="AJ318" t="s">
        <v>31</v>
      </c>
      <c r="AK318">
        <v>1800</v>
      </c>
      <c r="AL318" t="s">
        <v>31</v>
      </c>
      <c r="AM318" t="s">
        <v>187</v>
      </c>
      <c r="AN318" t="s">
        <v>31</v>
      </c>
      <c r="AO318" t="s">
        <v>31</v>
      </c>
      <c r="AP318" t="s">
        <v>31</v>
      </c>
      <c r="AQ318" t="s">
        <v>31</v>
      </c>
      <c r="AR318" t="s">
        <v>31</v>
      </c>
      <c r="AS318" t="s">
        <v>31</v>
      </c>
      <c r="AT318" t="s">
        <v>31</v>
      </c>
      <c r="AU318" t="s">
        <v>31</v>
      </c>
      <c r="AV318" t="s">
        <v>31</v>
      </c>
      <c r="AW318" t="s">
        <v>31</v>
      </c>
      <c r="AX318" t="s">
        <v>31</v>
      </c>
      <c r="AY318" t="s">
        <v>31</v>
      </c>
      <c r="AZ318" t="s">
        <v>31</v>
      </c>
      <c r="BA318" t="s">
        <v>31</v>
      </c>
      <c r="BB318" t="s">
        <v>31</v>
      </c>
      <c r="BC318" s="189" t="e">
        <f t="shared" ca="1" si="73"/>
        <v>#N/A</v>
      </c>
      <c r="BD318" s="189">
        <f t="shared" si="74"/>
        <v>100000</v>
      </c>
      <c r="BE318" s="189" t="e">
        <f t="shared" ca="1" si="75"/>
        <v>#N/A</v>
      </c>
      <c r="BF318" s="189" t="str">
        <f t="shared" ca="1" si="76"/>
        <v>FR</v>
      </c>
      <c r="BG318" s="189">
        <f t="shared" si="77"/>
        <v>1800</v>
      </c>
      <c r="BH318" s="189" t="str">
        <f t="shared" ca="1" si="78"/>
        <v>Bilateral- Limitation des capacités d'export BE/DE/CH/IT</v>
      </c>
      <c r="BI318" s="189">
        <f t="shared" si="79"/>
        <v>2</v>
      </c>
    </row>
    <row r="319" spans="1:61" ht="15.95" thickBot="1">
      <c r="A319" s="4"/>
      <c r="B319" t="s">
        <v>195</v>
      </c>
      <c r="C319" t="s">
        <v>150</v>
      </c>
      <c r="D319" t="s">
        <v>48</v>
      </c>
      <c r="E319">
        <v>9426</v>
      </c>
      <c r="F319" s="135"/>
      <c r="G319" s="135"/>
      <c r="H319">
        <v>7713</v>
      </c>
      <c r="I319" t="str">
        <f t="shared" si="72"/>
        <v>NA</v>
      </c>
      <c r="J319" t="str">
        <f t="shared" si="81"/>
        <v>NA</v>
      </c>
      <c r="K319" s="14"/>
      <c r="L319">
        <v>-1418</v>
      </c>
      <c r="M319">
        <v>-1418</v>
      </c>
      <c r="N319">
        <v>96</v>
      </c>
      <c r="O319" t="s">
        <v>40</v>
      </c>
      <c r="P319" t="s">
        <v>40</v>
      </c>
      <c r="Q319" s="135">
        <f t="shared" si="82"/>
        <v>0</v>
      </c>
      <c r="R319">
        <f t="shared" si="83"/>
        <v>1713</v>
      </c>
      <c r="S319" s="135" t="str">
        <f t="shared" si="84"/>
        <v>NA</v>
      </c>
      <c r="T319" s="135" t="str">
        <f t="shared" si="85"/>
        <v>NA</v>
      </c>
      <c r="U319" t="str">
        <f t="shared" si="70"/>
        <v>NA</v>
      </c>
      <c r="V319">
        <f t="shared" si="80"/>
        <v>96</v>
      </c>
      <c r="W319">
        <f t="shared" si="71"/>
        <v>1</v>
      </c>
      <c r="X319">
        <v>525</v>
      </c>
      <c r="Y319" t="s">
        <v>31</v>
      </c>
      <c r="Z319" t="s">
        <v>31</v>
      </c>
      <c r="AA319" t="s">
        <v>152</v>
      </c>
      <c r="AB319" t="s">
        <v>31</v>
      </c>
      <c r="AC319" t="s">
        <v>31</v>
      </c>
      <c r="AD319" t="s">
        <v>31</v>
      </c>
      <c r="AE319" t="s">
        <v>31</v>
      </c>
      <c r="AF319" t="s">
        <v>31</v>
      </c>
      <c r="AG319" t="s">
        <v>31</v>
      </c>
      <c r="AH319" t="s">
        <v>31</v>
      </c>
      <c r="AI319" t="s">
        <v>31</v>
      </c>
      <c r="AJ319" t="s">
        <v>31</v>
      </c>
      <c r="AK319">
        <v>1800</v>
      </c>
      <c r="AL319" t="s">
        <v>31</v>
      </c>
      <c r="AM319" t="s">
        <v>187</v>
      </c>
      <c r="AN319" t="s">
        <v>31</v>
      </c>
      <c r="AO319" t="s">
        <v>31</v>
      </c>
      <c r="AP319" t="s">
        <v>31</v>
      </c>
      <c r="AQ319" t="s">
        <v>31</v>
      </c>
      <c r="AR319" t="s">
        <v>31</v>
      </c>
      <c r="AS319" t="s">
        <v>31</v>
      </c>
      <c r="AT319" t="s">
        <v>31</v>
      </c>
      <c r="AU319" t="s">
        <v>31</v>
      </c>
      <c r="AV319" t="s">
        <v>31</v>
      </c>
      <c r="AW319" t="s">
        <v>31</v>
      </c>
      <c r="AX319" t="s">
        <v>31</v>
      </c>
      <c r="AY319" t="s">
        <v>31</v>
      </c>
      <c r="AZ319" t="s">
        <v>31</v>
      </c>
      <c r="BA319" t="s">
        <v>31</v>
      </c>
      <c r="BB319" t="s">
        <v>31</v>
      </c>
      <c r="BC319" s="189" t="e">
        <f t="shared" ca="1" si="73"/>
        <v>#N/A</v>
      </c>
      <c r="BD319" s="189">
        <f t="shared" si="74"/>
        <v>100000</v>
      </c>
      <c r="BE319" s="189" t="e">
        <f t="shared" ca="1" si="75"/>
        <v>#N/A</v>
      </c>
      <c r="BF319" s="189" t="str">
        <f t="shared" ca="1" si="76"/>
        <v>FR</v>
      </c>
      <c r="BG319" s="189">
        <f t="shared" si="77"/>
        <v>1800</v>
      </c>
      <c r="BH319" s="189" t="str">
        <f t="shared" ca="1" si="78"/>
        <v>Bilateral- Limitation des capacités d'export BE/DE/CH/IT</v>
      </c>
      <c r="BI319" s="189">
        <f t="shared" si="79"/>
        <v>2</v>
      </c>
    </row>
    <row r="320" spans="1:61">
      <c r="A320" s="4"/>
      <c r="B320" t="s">
        <v>197</v>
      </c>
      <c r="C320" t="s">
        <v>150</v>
      </c>
      <c r="D320" t="s">
        <v>151</v>
      </c>
      <c r="E320">
        <v>8711</v>
      </c>
      <c r="F320" s="135"/>
      <c r="G320" s="135"/>
      <c r="H320">
        <v>7302</v>
      </c>
      <c r="I320" t="str">
        <f t="shared" si="72"/>
        <v>NA</v>
      </c>
      <c r="J320" t="str">
        <f t="shared" si="81"/>
        <v>NA</v>
      </c>
      <c r="K320" s="55"/>
      <c r="L320">
        <v>-4386</v>
      </c>
      <c r="M320">
        <v>-4386</v>
      </c>
      <c r="N320">
        <v>-3099</v>
      </c>
      <c r="O320" t="s">
        <v>40</v>
      </c>
      <c r="P320" t="s">
        <v>40</v>
      </c>
      <c r="Q320" s="135">
        <f t="shared" si="82"/>
        <v>0</v>
      </c>
      <c r="R320">
        <f t="shared" si="83"/>
        <v>1409</v>
      </c>
      <c r="S320" s="135" t="str">
        <f t="shared" si="84"/>
        <v>NA</v>
      </c>
      <c r="T320" s="135" t="str">
        <f t="shared" si="85"/>
        <v>NA</v>
      </c>
      <c r="U320" t="str">
        <f t="shared" si="70"/>
        <v>NA</v>
      </c>
      <c r="V320">
        <f t="shared" si="80"/>
        <v>0</v>
      </c>
      <c r="W320">
        <f t="shared" si="71"/>
        <v>1</v>
      </c>
      <c r="X320">
        <v>525</v>
      </c>
      <c r="Y320" t="s">
        <v>31</v>
      </c>
      <c r="Z320" t="s">
        <v>31</v>
      </c>
      <c r="AA320" t="s">
        <v>152</v>
      </c>
      <c r="AB320" t="s">
        <v>31</v>
      </c>
      <c r="AC320" t="s">
        <v>31</v>
      </c>
      <c r="AD320" t="s">
        <v>31</v>
      </c>
      <c r="AE320" t="s">
        <v>31</v>
      </c>
      <c r="AF320" t="s">
        <v>31</v>
      </c>
      <c r="AG320" t="s">
        <v>31</v>
      </c>
      <c r="AH320" t="s">
        <v>31</v>
      </c>
      <c r="AI320" t="s">
        <v>31</v>
      </c>
      <c r="AJ320" t="s">
        <v>31</v>
      </c>
      <c r="AK320">
        <v>1800</v>
      </c>
      <c r="AL320" t="s">
        <v>31</v>
      </c>
      <c r="AM320" t="s">
        <v>187</v>
      </c>
      <c r="AN320" t="s">
        <v>31</v>
      </c>
      <c r="AO320" t="s">
        <v>31</v>
      </c>
      <c r="AP320" t="s">
        <v>31</v>
      </c>
      <c r="AQ320" t="s">
        <v>31</v>
      </c>
      <c r="AR320" t="s">
        <v>31</v>
      </c>
      <c r="AS320" t="s">
        <v>31</v>
      </c>
      <c r="AT320" t="s">
        <v>31</v>
      </c>
      <c r="AU320" t="s">
        <v>31</v>
      </c>
      <c r="AV320" t="s">
        <v>31</v>
      </c>
      <c r="AW320" t="s">
        <v>31</v>
      </c>
      <c r="AX320" t="s">
        <v>31</v>
      </c>
      <c r="AY320" t="s">
        <v>31</v>
      </c>
      <c r="AZ320" t="s">
        <v>31</v>
      </c>
      <c r="BA320" t="s">
        <v>31</v>
      </c>
      <c r="BB320" t="s">
        <v>31</v>
      </c>
      <c r="BC320" s="189" t="e">
        <f t="shared" ca="1" si="73"/>
        <v>#N/A</v>
      </c>
      <c r="BD320" s="189">
        <f t="shared" si="74"/>
        <v>100000</v>
      </c>
      <c r="BE320" s="189" t="e">
        <f t="shared" ca="1" si="75"/>
        <v>#N/A</v>
      </c>
      <c r="BF320" s="189" t="str">
        <f t="shared" ca="1" si="76"/>
        <v>FR</v>
      </c>
      <c r="BG320" s="189">
        <f t="shared" si="77"/>
        <v>1800</v>
      </c>
      <c r="BH320" s="189" t="str">
        <f t="shared" ca="1" si="78"/>
        <v>Bilateral- Limitation des capacités d'export BE/DE/CH/IT</v>
      </c>
      <c r="BI320" s="189">
        <f t="shared" si="79"/>
        <v>2</v>
      </c>
    </row>
    <row r="321" spans="1:61">
      <c r="A321" s="4"/>
      <c r="B321" t="s">
        <v>197</v>
      </c>
      <c r="C321" t="s">
        <v>150</v>
      </c>
      <c r="D321" t="s">
        <v>155</v>
      </c>
      <c r="E321">
        <v>8711</v>
      </c>
      <c r="F321" s="135"/>
      <c r="G321" s="135"/>
      <c r="H321">
        <v>7302</v>
      </c>
      <c r="I321" t="str">
        <f t="shared" si="72"/>
        <v>NA</v>
      </c>
      <c r="J321" t="str">
        <f t="shared" si="81"/>
        <v>NA</v>
      </c>
      <c r="K321" s="135"/>
      <c r="L321">
        <v>-4386</v>
      </c>
      <c r="M321">
        <v>-4386</v>
      </c>
      <c r="N321">
        <v>-3099</v>
      </c>
      <c r="O321" t="s">
        <v>40</v>
      </c>
      <c r="P321" t="s">
        <v>40</v>
      </c>
      <c r="Q321" s="135">
        <f t="shared" si="82"/>
        <v>0</v>
      </c>
      <c r="R321">
        <f t="shared" si="83"/>
        <v>1409</v>
      </c>
      <c r="S321" s="135" t="str">
        <f t="shared" si="84"/>
        <v>NA</v>
      </c>
      <c r="T321" s="135" t="str">
        <f t="shared" si="85"/>
        <v>NA</v>
      </c>
      <c r="U321" t="str">
        <f t="shared" si="70"/>
        <v>NA</v>
      </c>
      <c r="V321">
        <f t="shared" si="80"/>
        <v>0</v>
      </c>
      <c r="W321">
        <f t="shared" si="71"/>
        <v>1</v>
      </c>
      <c r="X321">
        <v>525</v>
      </c>
      <c r="Y321" t="s">
        <v>31</v>
      </c>
      <c r="Z321" t="s">
        <v>31</v>
      </c>
      <c r="AA321" t="s">
        <v>152</v>
      </c>
      <c r="AB321" t="s">
        <v>31</v>
      </c>
      <c r="AC321" t="s">
        <v>31</v>
      </c>
      <c r="AD321" t="s">
        <v>31</v>
      </c>
      <c r="AE321" t="s">
        <v>31</v>
      </c>
      <c r="AF321" t="s">
        <v>31</v>
      </c>
      <c r="AG321" t="s">
        <v>31</v>
      </c>
      <c r="AH321" t="s">
        <v>31</v>
      </c>
      <c r="AI321" t="s">
        <v>31</v>
      </c>
      <c r="AJ321" t="s">
        <v>31</v>
      </c>
      <c r="AK321">
        <v>1800</v>
      </c>
      <c r="AL321" t="s">
        <v>31</v>
      </c>
      <c r="AM321" t="s">
        <v>187</v>
      </c>
      <c r="AN321" t="s">
        <v>31</v>
      </c>
      <c r="AO321" t="s">
        <v>31</v>
      </c>
      <c r="AP321" t="s">
        <v>31</v>
      </c>
      <c r="AQ321" t="s">
        <v>31</v>
      </c>
      <c r="AR321" t="s">
        <v>31</v>
      </c>
      <c r="AS321" t="s">
        <v>31</v>
      </c>
      <c r="AT321" t="s">
        <v>31</v>
      </c>
      <c r="AU321" t="s">
        <v>31</v>
      </c>
      <c r="AV321" t="s">
        <v>31</v>
      </c>
      <c r="AW321" t="s">
        <v>31</v>
      </c>
      <c r="AX321" t="s">
        <v>31</v>
      </c>
      <c r="AY321" t="s">
        <v>31</v>
      </c>
      <c r="AZ321" t="s">
        <v>31</v>
      </c>
      <c r="BA321" t="s">
        <v>31</v>
      </c>
      <c r="BB321" t="s">
        <v>31</v>
      </c>
      <c r="BC321" s="189" t="e">
        <f t="shared" ca="1" si="73"/>
        <v>#N/A</v>
      </c>
      <c r="BD321" s="189">
        <f t="shared" si="74"/>
        <v>100000</v>
      </c>
      <c r="BE321" s="189" t="e">
        <f t="shared" ca="1" si="75"/>
        <v>#N/A</v>
      </c>
      <c r="BF321" s="189" t="str">
        <f t="shared" ca="1" si="76"/>
        <v>FR</v>
      </c>
      <c r="BG321" s="189">
        <f t="shared" si="77"/>
        <v>1800</v>
      </c>
      <c r="BH321" s="189" t="str">
        <f t="shared" ca="1" si="78"/>
        <v>Bilateral- Limitation des capacités d'export BE/DE/CH/IT</v>
      </c>
      <c r="BI321" s="189">
        <f t="shared" si="79"/>
        <v>2</v>
      </c>
    </row>
    <row r="322" spans="1:61">
      <c r="A322" s="4"/>
      <c r="B322" t="s">
        <v>197</v>
      </c>
      <c r="C322" t="s">
        <v>150</v>
      </c>
      <c r="D322" t="s">
        <v>156</v>
      </c>
      <c r="E322">
        <v>8711</v>
      </c>
      <c r="F322" s="135"/>
      <c r="G322" s="135"/>
      <c r="H322">
        <v>7302</v>
      </c>
      <c r="I322" t="str">
        <f t="shared" si="72"/>
        <v>NA</v>
      </c>
      <c r="J322" t="str">
        <f t="shared" si="81"/>
        <v>NA</v>
      </c>
      <c r="K322" s="135"/>
      <c r="L322">
        <v>-4386</v>
      </c>
      <c r="M322">
        <v>-4386</v>
      </c>
      <c r="N322">
        <v>-3099</v>
      </c>
      <c r="O322" t="s">
        <v>40</v>
      </c>
      <c r="P322" t="s">
        <v>40</v>
      </c>
      <c r="Q322" s="135">
        <f t="shared" si="82"/>
        <v>0</v>
      </c>
      <c r="R322">
        <f t="shared" si="83"/>
        <v>1409</v>
      </c>
      <c r="S322" s="135" t="str">
        <f t="shared" si="84"/>
        <v>NA</v>
      </c>
      <c r="T322" s="135" t="str">
        <f t="shared" si="85"/>
        <v>NA</v>
      </c>
      <c r="U322" t="str">
        <f t="shared" si="70"/>
        <v>NA</v>
      </c>
      <c r="V322">
        <f t="shared" si="80"/>
        <v>0</v>
      </c>
      <c r="W322">
        <f t="shared" si="71"/>
        <v>1</v>
      </c>
      <c r="X322">
        <v>525</v>
      </c>
      <c r="Y322" t="s">
        <v>31</v>
      </c>
      <c r="Z322" t="s">
        <v>31</v>
      </c>
      <c r="AA322" t="s">
        <v>152</v>
      </c>
      <c r="AB322" t="s">
        <v>31</v>
      </c>
      <c r="AC322" t="s">
        <v>31</v>
      </c>
      <c r="AD322" t="s">
        <v>31</v>
      </c>
      <c r="AE322" t="s">
        <v>31</v>
      </c>
      <c r="AF322" t="s">
        <v>31</v>
      </c>
      <c r="AG322" t="s">
        <v>31</v>
      </c>
      <c r="AH322" t="s">
        <v>31</v>
      </c>
      <c r="AI322" t="s">
        <v>31</v>
      </c>
      <c r="AJ322" t="s">
        <v>31</v>
      </c>
      <c r="AK322">
        <v>1800</v>
      </c>
      <c r="AL322" t="s">
        <v>31</v>
      </c>
      <c r="AM322" t="s">
        <v>187</v>
      </c>
      <c r="AN322" t="s">
        <v>31</v>
      </c>
      <c r="AO322" t="s">
        <v>31</v>
      </c>
      <c r="AP322" t="s">
        <v>31</v>
      </c>
      <c r="AQ322" t="s">
        <v>31</v>
      </c>
      <c r="AR322" t="s">
        <v>31</v>
      </c>
      <c r="AS322" t="s">
        <v>31</v>
      </c>
      <c r="AT322" t="s">
        <v>31</v>
      </c>
      <c r="AU322" t="s">
        <v>31</v>
      </c>
      <c r="AV322" t="s">
        <v>31</v>
      </c>
      <c r="AW322" t="s">
        <v>31</v>
      </c>
      <c r="AX322" t="s">
        <v>31</v>
      </c>
      <c r="AY322" t="s">
        <v>31</v>
      </c>
      <c r="AZ322" t="s">
        <v>31</v>
      </c>
      <c r="BA322" t="s">
        <v>31</v>
      </c>
      <c r="BB322" t="s">
        <v>31</v>
      </c>
      <c r="BC322" s="189" t="e">
        <f t="shared" ca="1" si="73"/>
        <v>#N/A</v>
      </c>
      <c r="BD322" s="189">
        <f t="shared" si="74"/>
        <v>100000</v>
      </c>
      <c r="BE322" s="189" t="e">
        <f t="shared" ca="1" si="75"/>
        <v>#N/A</v>
      </c>
      <c r="BF322" s="189" t="str">
        <f t="shared" ca="1" si="76"/>
        <v>FR</v>
      </c>
      <c r="BG322" s="189">
        <f t="shared" si="77"/>
        <v>1800</v>
      </c>
      <c r="BH322" s="189" t="str">
        <f t="shared" ca="1" si="78"/>
        <v>Bilateral- Limitation des capacités d'export BE/DE/CH/IT</v>
      </c>
      <c r="BI322" s="189">
        <f t="shared" si="79"/>
        <v>2</v>
      </c>
    </row>
    <row r="323" spans="1:61">
      <c r="A323" s="4"/>
      <c r="B323" t="s">
        <v>197</v>
      </c>
      <c r="C323" t="s">
        <v>150</v>
      </c>
      <c r="D323" t="s">
        <v>157</v>
      </c>
      <c r="E323">
        <v>8948</v>
      </c>
      <c r="F323" s="135"/>
      <c r="G323" s="135"/>
      <c r="H323">
        <v>7446</v>
      </c>
      <c r="I323" t="str">
        <f t="shared" si="72"/>
        <v>NA</v>
      </c>
      <c r="J323" t="str">
        <f t="shared" si="81"/>
        <v>NA</v>
      </c>
      <c r="K323" s="135"/>
      <c r="L323">
        <v>-6554</v>
      </c>
      <c r="M323">
        <v>-6554</v>
      </c>
      <c r="N323">
        <v>-5120</v>
      </c>
      <c r="O323" t="s">
        <v>40</v>
      </c>
      <c r="P323" t="s">
        <v>40</v>
      </c>
      <c r="Q323" s="135">
        <f t="shared" si="82"/>
        <v>0</v>
      </c>
      <c r="R323">
        <f t="shared" si="83"/>
        <v>1502</v>
      </c>
      <c r="S323" s="135" t="str">
        <f t="shared" si="84"/>
        <v>NA</v>
      </c>
      <c r="T323" s="135" t="str">
        <f t="shared" si="85"/>
        <v>NA</v>
      </c>
      <c r="U323" t="str">
        <f t="shared" si="70"/>
        <v>NA</v>
      </c>
      <c r="V323">
        <f t="shared" si="80"/>
        <v>0</v>
      </c>
      <c r="W323">
        <f t="shared" si="71"/>
        <v>1</v>
      </c>
      <c r="X323">
        <v>525</v>
      </c>
      <c r="Y323" t="s">
        <v>31</v>
      </c>
      <c r="Z323" t="s">
        <v>31</v>
      </c>
      <c r="AA323" t="s">
        <v>152</v>
      </c>
      <c r="AB323" t="s">
        <v>31</v>
      </c>
      <c r="AC323" t="s">
        <v>31</v>
      </c>
      <c r="AD323" t="s">
        <v>31</v>
      </c>
      <c r="AE323" t="s">
        <v>31</v>
      </c>
      <c r="AF323" t="s">
        <v>31</v>
      </c>
      <c r="AG323" t="s">
        <v>31</v>
      </c>
      <c r="AH323" t="s">
        <v>31</v>
      </c>
      <c r="AI323" t="s">
        <v>31</v>
      </c>
      <c r="AJ323" t="s">
        <v>31</v>
      </c>
      <c r="AK323">
        <v>1800</v>
      </c>
      <c r="AL323" t="s">
        <v>31</v>
      </c>
      <c r="AM323" t="s">
        <v>187</v>
      </c>
      <c r="AN323" t="s">
        <v>31</v>
      </c>
      <c r="AO323" t="s">
        <v>31</v>
      </c>
      <c r="AP323" t="s">
        <v>31</v>
      </c>
      <c r="AQ323" t="s">
        <v>31</v>
      </c>
      <c r="AR323" t="s">
        <v>31</v>
      </c>
      <c r="AS323" t="s">
        <v>31</v>
      </c>
      <c r="AT323" t="s">
        <v>31</v>
      </c>
      <c r="AU323" t="s">
        <v>31</v>
      </c>
      <c r="AV323" t="s">
        <v>31</v>
      </c>
      <c r="AW323" t="s">
        <v>31</v>
      </c>
      <c r="AX323" t="s">
        <v>31</v>
      </c>
      <c r="AY323" t="s">
        <v>31</v>
      </c>
      <c r="AZ323" t="s">
        <v>31</v>
      </c>
      <c r="BA323" t="s">
        <v>31</v>
      </c>
      <c r="BB323" t="s">
        <v>31</v>
      </c>
      <c r="BC323" s="189" t="e">
        <f t="shared" ca="1" si="73"/>
        <v>#N/A</v>
      </c>
      <c r="BD323" s="189">
        <f t="shared" si="74"/>
        <v>100000</v>
      </c>
      <c r="BE323" s="189" t="e">
        <f t="shared" ca="1" si="75"/>
        <v>#N/A</v>
      </c>
      <c r="BF323" s="189" t="str">
        <f t="shared" ca="1" si="76"/>
        <v>FR</v>
      </c>
      <c r="BG323" s="189">
        <f t="shared" si="77"/>
        <v>1800</v>
      </c>
      <c r="BH323" s="189" t="str">
        <f t="shared" ca="1" si="78"/>
        <v>Bilateral- Limitation des capacités d'export BE/DE/CH/IT</v>
      </c>
      <c r="BI323" s="189">
        <f t="shared" si="79"/>
        <v>2</v>
      </c>
    </row>
    <row r="324" spans="1:61">
      <c r="A324" s="4"/>
      <c r="B324" t="s">
        <v>197</v>
      </c>
      <c r="C324" t="s">
        <v>150</v>
      </c>
      <c r="D324" t="s">
        <v>158</v>
      </c>
      <c r="E324">
        <v>8948</v>
      </c>
      <c r="F324" s="135"/>
      <c r="G324" s="135"/>
      <c r="H324">
        <v>7446</v>
      </c>
      <c r="I324" t="str">
        <f t="shared" si="72"/>
        <v>NA</v>
      </c>
      <c r="J324" t="str">
        <f t="shared" si="81"/>
        <v>NA</v>
      </c>
      <c r="K324" s="135"/>
      <c r="L324">
        <v>-6554</v>
      </c>
      <c r="M324">
        <v>-6554</v>
      </c>
      <c r="N324">
        <v>-5120</v>
      </c>
      <c r="O324" t="s">
        <v>40</v>
      </c>
      <c r="P324" t="s">
        <v>40</v>
      </c>
      <c r="Q324" s="135">
        <f t="shared" si="82"/>
        <v>0</v>
      </c>
      <c r="R324">
        <f t="shared" si="83"/>
        <v>1502</v>
      </c>
      <c r="S324" s="135" t="str">
        <f t="shared" si="84"/>
        <v>NA</v>
      </c>
      <c r="T324" s="135" t="str">
        <f t="shared" si="85"/>
        <v>NA</v>
      </c>
      <c r="U324" t="str">
        <f t="shared" si="70"/>
        <v>NA</v>
      </c>
      <c r="V324">
        <f t="shared" si="80"/>
        <v>0</v>
      </c>
      <c r="W324">
        <f t="shared" si="71"/>
        <v>1</v>
      </c>
      <c r="X324">
        <v>525</v>
      </c>
      <c r="Y324" t="s">
        <v>31</v>
      </c>
      <c r="Z324" t="s">
        <v>31</v>
      </c>
      <c r="AA324" t="s">
        <v>152</v>
      </c>
      <c r="AB324" t="s">
        <v>31</v>
      </c>
      <c r="AC324" t="s">
        <v>31</v>
      </c>
      <c r="AD324" t="s">
        <v>31</v>
      </c>
      <c r="AE324" t="s">
        <v>31</v>
      </c>
      <c r="AF324" t="s">
        <v>31</v>
      </c>
      <c r="AG324" t="s">
        <v>31</v>
      </c>
      <c r="AH324" t="s">
        <v>31</v>
      </c>
      <c r="AI324" t="s">
        <v>31</v>
      </c>
      <c r="AJ324" t="s">
        <v>31</v>
      </c>
      <c r="AK324">
        <v>1800</v>
      </c>
      <c r="AL324" t="s">
        <v>31</v>
      </c>
      <c r="AM324" t="s">
        <v>187</v>
      </c>
      <c r="AN324" t="s">
        <v>31</v>
      </c>
      <c r="AO324" t="s">
        <v>31</v>
      </c>
      <c r="AP324" t="s">
        <v>31</v>
      </c>
      <c r="AQ324" t="s">
        <v>31</v>
      </c>
      <c r="AR324" t="s">
        <v>31</v>
      </c>
      <c r="AS324" t="s">
        <v>31</v>
      </c>
      <c r="AT324" t="s">
        <v>31</v>
      </c>
      <c r="AU324" t="s">
        <v>31</v>
      </c>
      <c r="AV324" t="s">
        <v>31</v>
      </c>
      <c r="AW324" t="s">
        <v>31</v>
      </c>
      <c r="AX324" t="s">
        <v>31</v>
      </c>
      <c r="AY324" t="s">
        <v>31</v>
      </c>
      <c r="AZ324" t="s">
        <v>31</v>
      </c>
      <c r="BA324" t="s">
        <v>31</v>
      </c>
      <c r="BB324" t="s">
        <v>31</v>
      </c>
      <c r="BC324" s="189" t="e">
        <f t="shared" ca="1" si="73"/>
        <v>#N/A</v>
      </c>
      <c r="BD324" s="189">
        <f t="shared" si="74"/>
        <v>100000</v>
      </c>
      <c r="BE324" s="189" t="e">
        <f t="shared" ca="1" si="75"/>
        <v>#N/A</v>
      </c>
      <c r="BF324" s="189" t="str">
        <f t="shared" ca="1" si="76"/>
        <v>FR</v>
      </c>
      <c r="BG324" s="189">
        <f t="shared" si="77"/>
        <v>1800</v>
      </c>
      <c r="BH324" s="189" t="str">
        <f t="shared" ca="1" si="78"/>
        <v>Bilateral- Limitation des capacités d'export BE/DE/CH/IT</v>
      </c>
      <c r="BI324" s="189">
        <f t="shared" si="79"/>
        <v>2</v>
      </c>
    </row>
    <row r="325" spans="1:61">
      <c r="A325" s="4"/>
      <c r="B325" t="s">
        <v>197</v>
      </c>
      <c r="C325" t="s">
        <v>150</v>
      </c>
      <c r="D325" t="s">
        <v>159</v>
      </c>
      <c r="E325">
        <v>8948</v>
      </c>
      <c r="F325" s="135"/>
      <c r="G325" s="135"/>
      <c r="H325">
        <v>7446</v>
      </c>
      <c r="I325" t="str">
        <f t="shared" si="72"/>
        <v>NA</v>
      </c>
      <c r="J325" t="str">
        <f t="shared" si="81"/>
        <v>NA</v>
      </c>
      <c r="K325" s="135"/>
      <c r="L325">
        <v>-6554</v>
      </c>
      <c r="M325">
        <v>-6554</v>
      </c>
      <c r="N325">
        <v>-5120</v>
      </c>
      <c r="O325" t="s">
        <v>40</v>
      </c>
      <c r="P325" t="s">
        <v>40</v>
      </c>
      <c r="Q325" s="135">
        <f t="shared" si="82"/>
        <v>0</v>
      </c>
      <c r="R325">
        <f t="shared" si="83"/>
        <v>1502</v>
      </c>
      <c r="S325" s="135" t="str">
        <f t="shared" si="84"/>
        <v>NA</v>
      </c>
      <c r="T325" s="135" t="str">
        <f t="shared" si="85"/>
        <v>NA</v>
      </c>
      <c r="U325" t="str">
        <f t="shared" si="70"/>
        <v>NA</v>
      </c>
      <c r="V325">
        <f t="shared" si="80"/>
        <v>0</v>
      </c>
      <c r="W325">
        <f t="shared" si="71"/>
        <v>1</v>
      </c>
      <c r="X325">
        <v>525</v>
      </c>
      <c r="Y325" t="s">
        <v>31</v>
      </c>
      <c r="Z325" t="s">
        <v>31</v>
      </c>
      <c r="AA325" t="s">
        <v>152</v>
      </c>
      <c r="AB325" t="s">
        <v>31</v>
      </c>
      <c r="AC325" t="s">
        <v>31</v>
      </c>
      <c r="AD325" t="s">
        <v>31</v>
      </c>
      <c r="AE325" t="s">
        <v>31</v>
      </c>
      <c r="AF325" t="s">
        <v>31</v>
      </c>
      <c r="AG325" t="s">
        <v>31</v>
      </c>
      <c r="AH325" t="s">
        <v>31</v>
      </c>
      <c r="AI325" t="s">
        <v>31</v>
      </c>
      <c r="AJ325" t="s">
        <v>31</v>
      </c>
      <c r="AK325">
        <v>1800</v>
      </c>
      <c r="AL325" t="s">
        <v>31</v>
      </c>
      <c r="AM325" t="s">
        <v>187</v>
      </c>
      <c r="AN325" t="s">
        <v>31</v>
      </c>
      <c r="AO325" t="s">
        <v>31</v>
      </c>
      <c r="AP325" t="s">
        <v>31</v>
      </c>
      <c r="AQ325" t="s">
        <v>31</v>
      </c>
      <c r="AR325" t="s">
        <v>31</v>
      </c>
      <c r="AS325" t="s">
        <v>31</v>
      </c>
      <c r="AT325" t="s">
        <v>31</v>
      </c>
      <c r="AU325" t="s">
        <v>31</v>
      </c>
      <c r="AV325" t="s">
        <v>31</v>
      </c>
      <c r="AW325" t="s">
        <v>31</v>
      </c>
      <c r="AX325" t="s">
        <v>31</v>
      </c>
      <c r="AY325" t="s">
        <v>31</v>
      </c>
      <c r="AZ325" t="s">
        <v>31</v>
      </c>
      <c r="BA325" t="s">
        <v>31</v>
      </c>
      <c r="BB325" t="s">
        <v>31</v>
      </c>
      <c r="BC325" s="189" t="e">
        <f t="shared" ca="1" si="73"/>
        <v>#N/A</v>
      </c>
      <c r="BD325" s="189">
        <f t="shared" si="74"/>
        <v>100000</v>
      </c>
      <c r="BE325" s="189" t="e">
        <f t="shared" ca="1" si="75"/>
        <v>#N/A</v>
      </c>
      <c r="BF325" s="189" t="str">
        <f t="shared" ca="1" si="76"/>
        <v>FR</v>
      </c>
      <c r="BG325" s="189">
        <f t="shared" si="77"/>
        <v>1800</v>
      </c>
      <c r="BH325" s="189" t="str">
        <f t="shared" ca="1" si="78"/>
        <v>Bilateral- Limitation des capacités d'export BE/DE/CH/IT</v>
      </c>
      <c r="BI325" s="189">
        <f t="shared" si="79"/>
        <v>2</v>
      </c>
    </row>
    <row r="326" spans="1:61">
      <c r="A326" s="4"/>
      <c r="B326" t="s">
        <v>197</v>
      </c>
      <c r="C326" t="s">
        <v>150</v>
      </c>
      <c r="D326" t="s">
        <v>160</v>
      </c>
      <c r="E326">
        <v>8948</v>
      </c>
      <c r="F326" s="135"/>
      <c r="G326" s="135"/>
      <c r="H326">
        <v>6984</v>
      </c>
      <c r="I326" t="str">
        <f t="shared" si="72"/>
        <v>NA</v>
      </c>
      <c r="J326" t="str">
        <f t="shared" si="81"/>
        <v>NA</v>
      </c>
      <c r="K326" s="135"/>
      <c r="L326">
        <v>-6554</v>
      </c>
      <c r="M326">
        <v>-6554</v>
      </c>
      <c r="N326">
        <v>-4649</v>
      </c>
      <c r="O326" t="s">
        <v>40</v>
      </c>
      <c r="P326" t="s">
        <v>41</v>
      </c>
      <c r="Q326" s="135">
        <f t="shared" si="82"/>
        <v>0</v>
      </c>
      <c r="R326">
        <f t="shared" si="83"/>
        <v>1964</v>
      </c>
      <c r="S326" s="135" t="str">
        <f t="shared" si="84"/>
        <v>NA</v>
      </c>
      <c r="T326" s="135" t="str">
        <f t="shared" si="85"/>
        <v>NA</v>
      </c>
      <c r="U326" t="str">
        <f t="shared" si="70"/>
        <v>NA</v>
      </c>
      <c r="V326">
        <f t="shared" si="80"/>
        <v>0</v>
      </c>
      <c r="W326">
        <f t="shared" si="71"/>
        <v>1</v>
      </c>
      <c r="X326">
        <v>525</v>
      </c>
      <c r="Y326" t="s">
        <v>31</v>
      </c>
      <c r="Z326" t="s">
        <v>31</v>
      </c>
      <c r="AA326" t="s">
        <v>152</v>
      </c>
      <c r="AB326" t="s">
        <v>31</v>
      </c>
      <c r="AC326" t="s">
        <v>31</v>
      </c>
      <c r="AD326" t="s">
        <v>31</v>
      </c>
      <c r="AE326" t="s">
        <v>31</v>
      </c>
      <c r="AF326" t="s">
        <v>31</v>
      </c>
      <c r="AG326" t="s">
        <v>31</v>
      </c>
      <c r="AH326" t="s">
        <v>31</v>
      </c>
      <c r="AI326" t="s">
        <v>31</v>
      </c>
      <c r="AJ326" t="s">
        <v>31</v>
      </c>
      <c r="AK326">
        <v>1800</v>
      </c>
      <c r="AL326" t="s">
        <v>31</v>
      </c>
      <c r="AM326" t="s">
        <v>187</v>
      </c>
      <c r="AN326" t="s">
        <v>31</v>
      </c>
      <c r="AO326" t="s">
        <v>31</v>
      </c>
      <c r="AP326" t="s">
        <v>31</v>
      </c>
      <c r="AQ326" t="s">
        <v>31</v>
      </c>
      <c r="AR326" t="s">
        <v>31</v>
      </c>
      <c r="AS326" t="s">
        <v>31</v>
      </c>
      <c r="AT326" t="s">
        <v>31</v>
      </c>
      <c r="AU326" t="s">
        <v>31</v>
      </c>
      <c r="AV326" t="s">
        <v>31</v>
      </c>
      <c r="AW326" t="s">
        <v>31</v>
      </c>
      <c r="AX326">
        <v>8000</v>
      </c>
      <c r="AY326" t="s">
        <v>198</v>
      </c>
      <c r="AZ326" t="s">
        <v>31</v>
      </c>
      <c r="BA326" t="s">
        <v>31</v>
      </c>
      <c r="BB326" t="s">
        <v>31</v>
      </c>
      <c r="BC326" s="189" t="str">
        <f t="shared" ca="1" si="73"/>
        <v>IT</v>
      </c>
      <c r="BD326" s="189">
        <f t="shared" si="74"/>
        <v>8000</v>
      </c>
      <c r="BE326" s="189" t="str">
        <f t="shared" ca="1" si="75"/>
        <v>tripping RON-ABV 380kV; violation ROSONE-VILLA 220kV</v>
      </c>
      <c r="BF326" s="189" t="str">
        <f t="shared" ca="1" si="76"/>
        <v>FR</v>
      </c>
      <c r="BG326" s="189">
        <f t="shared" si="77"/>
        <v>1800</v>
      </c>
      <c r="BH326" s="189" t="str">
        <f t="shared" ca="1" si="78"/>
        <v>Bilateral- Limitation des capacités d'export BE/DE/CH/IT</v>
      </c>
      <c r="BI326" s="189">
        <f t="shared" si="79"/>
        <v>2</v>
      </c>
    </row>
    <row r="327" spans="1:61">
      <c r="A327" s="4"/>
      <c r="B327" t="s">
        <v>197</v>
      </c>
      <c r="C327" t="s">
        <v>150</v>
      </c>
      <c r="D327" t="s">
        <v>161</v>
      </c>
      <c r="E327">
        <v>8704</v>
      </c>
      <c r="F327" s="135"/>
      <c r="G327" s="135"/>
      <c r="H327">
        <v>7575</v>
      </c>
      <c r="I327" t="str">
        <f t="shared" si="72"/>
        <v>NA</v>
      </c>
      <c r="J327" t="str">
        <f t="shared" si="81"/>
        <v>NA</v>
      </c>
      <c r="K327" s="135"/>
      <c r="L327">
        <v>-586</v>
      </c>
      <c r="M327">
        <v>-586</v>
      </c>
      <c r="N327">
        <v>435</v>
      </c>
      <c r="O327" t="s">
        <v>40</v>
      </c>
      <c r="P327" t="s">
        <v>41</v>
      </c>
      <c r="Q327" s="135">
        <f t="shared" si="82"/>
        <v>0</v>
      </c>
      <c r="R327">
        <f t="shared" si="83"/>
        <v>1129</v>
      </c>
      <c r="S327" s="135" t="str">
        <f t="shared" si="84"/>
        <v>NA</v>
      </c>
      <c r="T327" s="135" t="str">
        <f t="shared" si="85"/>
        <v>NA</v>
      </c>
      <c r="U327" t="str">
        <f t="shared" si="70"/>
        <v>NA</v>
      </c>
      <c r="V327">
        <f t="shared" si="80"/>
        <v>435</v>
      </c>
      <c r="W327">
        <f t="shared" si="71"/>
        <v>1</v>
      </c>
      <c r="X327">
        <v>540</v>
      </c>
      <c r="Y327" t="s">
        <v>31</v>
      </c>
      <c r="Z327" t="s">
        <v>31</v>
      </c>
      <c r="AA327" t="s">
        <v>152</v>
      </c>
      <c r="AB327" t="s">
        <v>31</v>
      </c>
      <c r="AC327" t="s">
        <v>31</v>
      </c>
      <c r="AD327" t="s">
        <v>31</v>
      </c>
      <c r="AE327" t="s">
        <v>31</v>
      </c>
      <c r="AF327" t="s">
        <v>31</v>
      </c>
      <c r="AG327" t="s">
        <v>31</v>
      </c>
      <c r="AH327" t="s">
        <v>31</v>
      </c>
      <c r="AI327" t="s">
        <v>31</v>
      </c>
      <c r="AJ327" t="s">
        <v>31</v>
      </c>
      <c r="AK327">
        <v>1800</v>
      </c>
      <c r="AL327" t="s">
        <v>31</v>
      </c>
      <c r="AM327" t="s">
        <v>187</v>
      </c>
      <c r="AN327" t="s">
        <v>31</v>
      </c>
      <c r="AO327" t="s">
        <v>31</v>
      </c>
      <c r="AP327" t="s">
        <v>31</v>
      </c>
      <c r="AQ327" t="s">
        <v>31</v>
      </c>
      <c r="AR327" t="s">
        <v>31</v>
      </c>
      <c r="AS327" t="s">
        <v>31</v>
      </c>
      <c r="AT327" t="s">
        <v>31</v>
      </c>
      <c r="AU327" t="s">
        <v>31</v>
      </c>
      <c r="AV327" t="s">
        <v>31</v>
      </c>
      <c r="AW327" t="s">
        <v>31</v>
      </c>
      <c r="AX327">
        <v>8000</v>
      </c>
      <c r="AY327" t="s">
        <v>198</v>
      </c>
      <c r="AZ327" t="s">
        <v>31</v>
      </c>
      <c r="BA327" t="s">
        <v>31</v>
      </c>
      <c r="BB327" t="s">
        <v>31</v>
      </c>
      <c r="BC327" s="189" t="str">
        <f t="shared" ca="1" si="73"/>
        <v>IT</v>
      </c>
      <c r="BD327" s="189">
        <f t="shared" si="74"/>
        <v>8000</v>
      </c>
      <c r="BE327" s="189" t="str">
        <f t="shared" ca="1" si="75"/>
        <v>tripping RON-ABV 380kV; violation ROSONE-VILLA 220kV</v>
      </c>
      <c r="BF327" s="189" t="str">
        <f t="shared" ca="1" si="76"/>
        <v>FR</v>
      </c>
      <c r="BG327" s="189">
        <f t="shared" si="77"/>
        <v>1800</v>
      </c>
      <c r="BH327" s="189" t="str">
        <f t="shared" ca="1" si="78"/>
        <v>Bilateral- Limitation des capacités d'export BE/DE/CH/IT</v>
      </c>
      <c r="BI327" s="189">
        <f t="shared" si="79"/>
        <v>2</v>
      </c>
    </row>
    <row r="328" spans="1:61">
      <c r="A328" s="4"/>
      <c r="B328" t="s">
        <v>197</v>
      </c>
      <c r="C328" t="s">
        <v>150</v>
      </c>
      <c r="D328" t="s">
        <v>162</v>
      </c>
      <c r="E328">
        <v>8704</v>
      </c>
      <c r="F328" s="135"/>
      <c r="G328" s="135"/>
      <c r="H328">
        <v>7575</v>
      </c>
      <c r="I328" t="str">
        <f t="shared" si="72"/>
        <v>NA</v>
      </c>
      <c r="J328" t="str">
        <f t="shared" si="81"/>
        <v>NA</v>
      </c>
      <c r="K328" s="135"/>
      <c r="L328">
        <v>-586</v>
      </c>
      <c r="M328">
        <v>-586</v>
      </c>
      <c r="N328">
        <v>435</v>
      </c>
      <c r="O328" t="s">
        <v>40</v>
      </c>
      <c r="P328" t="s">
        <v>41</v>
      </c>
      <c r="Q328" s="135">
        <f t="shared" si="82"/>
        <v>0</v>
      </c>
      <c r="R328">
        <f t="shared" si="83"/>
        <v>1129</v>
      </c>
      <c r="S328" s="135" t="str">
        <f t="shared" si="84"/>
        <v>NA</v>
      </c>
      <c r="T328" s="135" t="str">
        <f t="shared" si="85"/>
        <v>NA</v>
      </c>
      <c r="U328" t="str">
        <f t="shared" ref="U328:U391" si="86">IF(AND(ISNUMBER(S328),ISNUMBER(T328),ISBLANK(E328)),S328+T328,"NA")</f>
        <v>NA</v>
      </c>
      <c r="V328">
        <f t="shared" si="80"/>
        <v>435</v>
      </c>
      <c r="W328">
        <f t="shared" ref="W328:W391" si="87">MIN(IF(SUM(X328,Y328,Z328,AB328,AC328,AE328,AF328,AH328,AI328,AK328,AL328,AN328,AO328,AQ328,AR328,AT328,AU328,AW328,AX328,AZ328,BA328)=0,0,1)+IF(P328="Smoothing ramp",1,0)+IF(ISNUMBER(X328),1,0)+IF(ISNUMBER(Y328),1,0)+IF(ISNUMBER(Z328),1,0)+IF(ISNUMBER(AB328),1,0)+IF(ISNUMBER(AC328),1,0)+IF(ISNUMBER(AE328),1,0)+IF(ISNUMBER(AF328),1,0)+IF(ISNUMBER(AH328),1,0)+IF(ISNUMBER(AI328),1,0)+IF(ISNUMBER(AK328),1,0)+IF(ISNUMBER(AL328),1,0)+IF(ISNUMBER(AN328),1,0)+IF(ISNUMBER(AO328),1,0)+IF(ISNUMBER(AQ328),1,0)+IF(ISNUMBER(AR328),1,0)+IF(ISNUMBER(AT328),1,0)+IF(ISNUMBER(AU328),1,0)+IF(ISNUMBER(AW328),1,0)+IF(ISNUMBER(AX328),1,0)+IF(ISNUMBER(AZ328),1,0)+IF(ISNUMBER(BA328),1,0),1)</f>
        <v>1</v>
      </c>
      <c r="X328">
        <v>540</v>
      </c>
      <c r="Y328" t="s">
        <v>31</v>
      </c>
      <c r="Z328" t="s">
        <v>31</v>
      </c>
      <c r="AA328" t="s">
        <v>152</v>
      </c>
      <c r="AB328" t="s">
        <v>31</v>
      </c>
      <c r="AC328" t="s">
        <v>31</v>
      </c>
      <c r="AD328" t="s">
        <v>31</v>
      </c>
      <c r="AE328" t="s">
        <v>31</v>
      </c>
      <c r="AF328" t="s">
        <v>31</v>
      </c>
      <c r="AG328" t="s">
        <v>31</v>
      </c>
      <c r="AH328" t="s">
        <v>31</v>
      </c>
      <c r="AI328" t="s">
        <v>31</v>
      </c>
      <c r="AJ328" t="s">
        <v>31</v>
      </c>
      <c r="AK328">
        <v>1800</v>
      </c>
      <c r="AL328" t="s">
        <v>31</v>
      </c>
      <c r="AM328" t="s">
        <v>187</v>
      </c>
      <c r="AN328" t="s">
        <v>31</v>
      </c>
      <c r="AO328" t="s">
        <v>31</v>
      </c>
      <c r="AP328" t="s">
        <v>31</v>
      </c>
      <c r="AQ328" t="s">
        <v>31</v>
      </c>
      <c r="AR328" t="s">
        <v>31</v>
      </c>
      <c r="AS328" t="s">
        <v>31</v>
      </c>
      <c r="AT328" t="s">
        <v>31</v>
      </c>
      <c r="AU328" t="s">
        <v>31</v>
      </c>
      <c r="AV328" t="s">
        <v>31</v>
      </c>
      <c r="AW328" t="s">
        <v>31</v>
      </c>
      <c r="AX328">
        <v>8000</v>
      </c>
      <c r="AY328" t="s">
        <v>198</v>
      </c>
      <c r="AZ328" t="s">
        <v>31</v>
      </c>
      <c r="BA328" t="s">
        <v>31</v>
      </c>
      <c r="BB328" t="s">
        <v>31</v>
      </c>
      <c r="BC328" s="189" t="str">
        <f t="shared" ca="1" si="73"/>
        <v>IT</v>
      </c>
      <c r="BD328" s="189">
        <f t="shared" si="74"/>
        <v>8000</v>
      </c>
      <c r="BE328" s="189" t="str">
        <f t="shared" ca="1" si="75"/>
        <v>tripping RON-ABV 380kV; violation ROSONE-VILLA 220kV</v>
      </c>
      <c r="BF328" s="189" t="str">
        <f t="shared" ca="1" si="76"/>
        <v>FR</v>
      </c>
      <c r="BG328" s="189">
        <f t="shared" si="77"/>
        <v>1800</v>
      </c>
      <c r="BH328" s="189" t="str">
        <f t="shared" ca="1" si="78"/>
        <v>Bilateral- Limitation des capacités d'export BE/DE/CH/IT</v>
      </c>
      <c r="BI328" s="189">
        <f t="shared" si="79"/>
        <v>2</v>
      </c>
    </row>
    <row r="329" spans="1:61">
      <c r="A329" s="4"/>
      <c r="B329" t="s">
        <v>197</v>
      </c>
      <c r="C329" t="s">
        <v>150</v>
      </c>
      <c r="D329" t="s">
        <v>163</v>
      </c>
      <c r="E329">
        <v>6880</v>
      </c>
      <c r="F329" s="135"/>
      <c r="G329" s="135"/>
      <c r="H329">
        <v>6676</v>
      </c>
      <c r="I329" t="str">
        <f t="shared" ref="I329:I392" si="88">IF(ISNUMBER(H329),"NA",0)</f>
        <v>NA</v>
      </c>
      <c r="J329" t="str">
        <f t="shared" si="81"/>
        <v>NA</v>
      </c>
      <c r="K329" s="135"/>
      <c r="L329">
        <v>-4847</v>
      </c>
      <c r="M329">
        <v>-4847</v>
      </c>
      <c r="N329">
        <v>-4652</v>
      </c>
      <c r="O329" t="s">
        <v>164</v>
      </c>
      <c r="P329" t="s">
        <v>164</v>
      </c>
      <c r="Q329" s="135">
        <f t="shared" si="82"/>
        <v>0</v>
      </c>
      <c r="R329">
        <f t="shared" si="83"/>
        <v>204</v>
      </c>
      <c r="S329" s="135" t="str">
        <f t="shared" si="84"/>
        <v>NA</v>
      </c>
      <c r="T329" s="135" t="str">
        <f t="shared" si="85"/>
        <v>NA</v>
      </c>
      <c r="U329" t="str">
        <f t="shared" si="86"/>
        <v>NA</v>
      </c>
      <c r="V329">
        <f t="shared" si="80"/>
        <v>0</v>
      </c>
      <c r="W329">
        <f t="shared" si="87"/>
        <v>1</v>
      </c>
      <c r="X329">
        <v>483</v>
      </c>
      <c r="Y329" t="s">
        <v>31</v>
      </c>
      <c r="Z329" t="s">
        <v>31</v>
      </c>
      <c r="AA329" t="s">
        <v>152</v>
      </c>
      <c r="AB329" t="s">
        <v>31</v>
      </c>
      <c r="AC329" t="s">
        <v>31</v>
      </c>
      <c r="AD329" t="s">
        <v>31</v>
      </c>
      <c r="AE329" t="s">
        <v>31</v>
      </c>
      <c r="AF329" t="s">
        <v>31</v>
      </c>
      <c r="AG329" t="s">
        <v>31</v>
      </c>
      <c r="AH329" t="s">
        <v>31</v>
      </c>
      <c r="AI329" t="s">
        <v>31</v>
      </c>
      <c r="AJ329" t="s">
        <v>31</v>
      </c>
      <c r="AK329">
        <v>1800</v>
      </c>
      <c r="AL329" t="s">
        <v>31</v>
      </c>
      <c r="AM329" t="s">
        <v>187</v>
      </c>
      <c r="AN329" t="s">
        <v>31</v>
      </c>
      <c r="AO329" t="s">
        <v>31</v>
      </c>
      <c r="AP329" t="s">
        <v>31</v>
      </c>
      <c r="AQ329" t="s">
        <v>31</v>
      </c>
      <c r="AR329" t="s">
        <v>31</v>
      </c>
      <c r="AS329" t="s">
        <v>31</v>
      </c>
      <c r="AT329" t="s">
        <v>31</v>
      </c>
      <c r="AU329" t="s">
        <v>31</v>
      </c>
      <c r="AV329" t="s">
        <v>31</v>
      </c>
      <c r="AW329" t="s">
        <v>31</v>
      </c>
      <c r="AX329" t="s">
        <v>31</v>
      </c>
      <c r="AY329" t="s">
        <v>31</v>
      </c>
      <c r="AZ329" t="s">
        <v>31</v>
      </c>
      <c r="BA329" t="s">
        <v>31</v>
      </c>
      <c r="BB329" t="s">
        <v>31</v>
      </c>
      <c r="BC329" s="189" t="e">
        <f t="shared" ref="BC329:BC392" ca="1" si="89">OFFSET($W$6,0,MATCH(BD329,$X329:$BB329,0))</f>
        <v>#N/A</v>
      </c>
      <c r="BD329" s="189">
        <f t="shared" ref="BD329:BD392" si="90">MIN(IF(ISNUMBER(Z329),Z329,100000),IF(ISNUMBER(AC329),AC329,100000),IF(ISNUMBER(AF329),AF329,100000),IF(ISNUMBER(AI329),AI329,100000),IF(ISNUMBER(AL329),AL329,100000),IF(ISNUMBER(AO329),AF329,AO329),IF(ISNUMBER(AR329),AR329,100000),IF(ISNUMBER(AU329),AF329,100000),IF(ISNUMBER(AX329),AX329,100000),IF(ISNUMBER(BA329),BA329,100000))</f>
        <v>100000</v>
      </c>
      <c r="BE329" s="189" t="e">
        <f t="shared" ref="BE329:BE392" ca="1" si="91">OFFSET($W329,0,MATCH(BD329,X329:BB329,0)+1)</f>
        <v>#N/A</v>
      </c>
      <c r="BF329" s="189" t="str">
        <f t="shared" ref="BF329:BF392" ca="1" si="92">OFFSET($W$6,0,MATCH(BG329,$X329:$BB329,0))</f>
        <v>FR</v>
      </c>
      <c r="BG329" s="189">
        <f t="shared" ref="BG329:BG392" si="93">MIN(IF(ISNUMBER(Y329),Y329,100000),IF(ISNUMBER(AB329),AB329,100000),IF(ISNUMBER(AE329),AE329,100000),IF(ISNUMBER(AH329),AH329,100000),IF(ISNUMBER(AK329),AK329,100000),IF(ISNUMBER(AN329),AN329,100000),IF(ISNUMBER(AQ329),AQ329,100000),IF(ISNUMBER(AT329),AT329,100000),IF(ISNUMBER(AW329),AW329,100000),IF(ISNUMBER(AZ329),AZ329,100000))</f>
        <v>1800</v>
      </c>
      <c r="BH329" s="189" t="str">
        <f t="shared" ref="BH329:BH392" ca="1" si="94">OFFSET(W329,0,MATCH(BG329,X329:BB329,0)+2)</f>
        <v>Bilateral- Limitation des capacités d'export BE/DE/CH/IT</v>
      </c>
      <c r="BI329" s="189">
        <f t="shared" ref="BI329:BI392" si="95">IF(ISNUMBER(X329),1,0)+IF(ISNUMBER(Y329),1,0)+IF(ISNUMBER(AB329),1,0)+IF(ISNUMBER(AE329),1,0)+IF(ISNUMBER(AH329),1,0)+IF(ISNUMBER(AK329),1,0)+IF(ISNUMBER(AN329),1,0)+IF(ISNUMBER(AQ329),1,0)+IF(ISNUMBER(AT329),1,0)+IF(ISNUMBER(AW329),1,0)+IF(ISNUMBER(AZ329),1,0)+IF(ISNUMBER(U766),1,0)</f>
        <v>2</v>
      </c>
    </row>
    <row r="330" spans="1:61">
      <c r="A330" s="4"/>
      <c r="B330" t="s">
        <v>197</v>
      </c>
      <c r="C330" t="s">
        <v>150</v>
      </c>
      <c r="D330" t="s">
        <v>165</v>
      </c>
      <c r="E330">
        <v>6880</v>
      </c>
      <c r="F330" s="135"/>
      <c r="G330" s="135"/>
      <c r="H330">
        <v>6676</v>
      </c>
      <c r="I330" t="str">
        <f t="shared" si="88"/>
        <v>NA</v>
      </c>
      <c r="J330" t="str">
        <f t="shared" si="81"/>
        <v>NA</v>
      </c>
      <c r="K330" s="135"/>
      <c r="L330">
        <v>-4847</v>
      </c>
      <c r="M330">
        <v>-4847</v>
      </c>
      <c r="N330">
        <v>-4652</v>
      </c>
      <c r="O330" t="s">
        <v>164</v>
      </c>
      <c r="P330" t="s">
        <v>164</v>
      </c>
      <c r="Q330" s="135">
        <f t="shared" si="82"/>
        <v>0</v>
      </c>
      <c r="R330">
        <f t="shared" si="83"/>
        <v>204</v>
      </c>
      <c r="S330" s="135" t="str">
        <f t="shared" si="84"/>
        <v>NA</v>
      </c>
      <c r="T330" s="135" t="str">
        <f t="shared" si="85"/>
        <v>NA</v>
      </c>
      <c r="U330" t="str">
        <f t="shared" si="86"/>
        <v>NA</v>
      </c>
      <c r="V330">
        <f t="shared" si="80"/>
        <v>0</v>
      </c>
      <c r="W330">
        <f t="shared" si="87"/>
        <v>1</v>
      </c>
      <c r="X330">
        <v>483</v>
      </c>
      <c r="Y330" t="s">
        <v>31</v>
      </c>
      <c r="Z330" t="s">
        <v>31</v>
      </c>
      <c r="AA330" t="s">
        <v>152</v>
      </c>
      <c r="AB330" t="s">
        <v>31</v>
      </c>
      <c r="AC330" t="s">
        <v>31</v>
      </c>
      <c r="AD330" t="s">
        <v>31</v>
      </c>
      <c r="AE330" t="s">
        <v>31</v>
      </c>
      <c r="AF330" t="s">
        <v>31</v>
      </c>
      <c r="AG330" t="s">
        <v>31</v>
      </c>
      <c r="AH330" t="s">
        <v>31</v>
      </c>
      <c r="AI330" t="s">
        <v>31</v>
      </c>
      <c r="AJ330" t="s">
        <v>31</v>
      </c>
      <c r="AK330">
        <v>1800</v>
      </c>
      <c r="AL330" t="s">
        <v>31</v>
      </c>
      <c r="AM330" t="s">
        <v>187</v>
      </c>
      <c r="AN330" t="s">
        <v>31</v>
      </c>
      <c r="AO330" t="s">
        <v>31</v>
      </c>
      <c r="AP330" t="s">
        <v>31</v>
      </c>
      <c r="AQ330" t="s">
        <v>31</v>
      </c>
      <c r="AR330" t="s">
        <v>31</v>
      </c>
      <c r="AS330" t="s">
        <v>31</v>
      </c>
      <c r="AT330" t="s">
        <v>31</v>
      </c>
      <c r="AU330" t="s">
        <v>31</v>
      </c>
      <c r="AV330" t="s">
        <v>31</v>
      </c>
      <c r="AW330" t="s">
        <v>31</v>
      </c>
      <c r="AX330" t="s">
        <v>31</v>
      </c>
      <c r="AY330" t="s">
        <v>31</v>
      </c>
      <c r="AZ330" t="s">
        <v>31</v>
      </c>
      <c r="BA330" t="s">
        <v>31</v>
      </c>
      <c r="BB330" t="s">
        <v>31</v>
      </c>
      <c r="BC330" s="189" t="e">
        <f t="shared" ca="1" si="89"/>
        <v>#N/A</v>
      </c>
      <c r="BD330" s="189">
        <f t="shared" si="90"/>
        <v>100000</v>
      </c>
      <c r="BE330" s="189" t="e">
        <f t="shared" ca="1" si="91"/>
        <v>#N/A</v>
      </c>
      <c r="BF330" s="189" t="str">
        <f t="shared" ca="1" si="92"/>
        <v>FR</v>
      </c>
      <c r="BG330" s="189">
        <f t="shared" si="93"/>
        <v>1800</v>
      </c>
      <c r="BH330" s="189" t="str">
        <f t="shared" ca="1" si="94"/>
        <v>Bilateral- Limitation des capacités d'export BE/DE/CH/IT</v>
      </c>
      <c r="BI330" s="189">
        <f t="shared" si="95"/>
        <v>2</v>
      </c>
    </row>
    <row r="331" spans="1:61" ht="15.95" thickBot="1">
      <c r="A331" s="4"/>
      <c r="B331" t="s">
        <v>197</v>
      </c>
      <c r="C331" t="s">
        <v>150</v>
      </c>
      <c r="D331" t="s">
        <v>166</v>
      </c>
      <c r="E331">
        <v>6880</v>
      </c>
      <c r="F331" s="135"/>
      <c r="G331" s="135"/>
      <c r="H331">
        <v>6676</v>
      </c>
      <c r="I331" t="str">
        <f t="shared" si="88"/>
        <v>NA</v>
      </c>
      <c r="J331" t="str">
        <f t="shared" si="81"/>
        <v>NA</v>
      </c>
      <c r="K331" s="14"/>
      <c r="L331">
        <v>-4847</v>
      </c>
      <c r="M331">
        <v>-4847</v>
      </c>
      <c r="N331">
        <v>-4652</v>
      </c>
      <c r="O331" t="s">
        <v>164</v>
      </c>
      <c r="P331" t="s">
        <v>164</v>
      </c>
      <c r="Q331" s="135">
        <f t="shared" si="82"/>
        <v>0</v>
      </c>
      <c r="R331">
        <f t="shared" si="83"/>
        <v>204</v>
      </c>
      <c r="S331" s="135" t="str">
        <f t="shared" si="84"/>
        <v>NA</v>
      </c>
      <c r="T331" s="135" t="str">
        <f t="shared" si="85"/>
        <v>NA</v>
      </c>
      <c r="U331" t="str">
        <f t="shared" si="86"/>
        <v>NA</v>
      </c>
      <c r="V331">
        <f t="shared" si="80"/>
        <v>0</v>
      </c>
      <c r="W331">
        <f t="shared" si="87"/>
        <v>1</v>
      </c>
      <c r="X331">
        <v>483</v>
      </c>
      <c r="Y331" t="s">
        <v>31</v>
      </c>
      <c r="Z331" t="s">
        <v>31</v>
      </c>
      <c r="AA331" t="s">
        <v>152</v>
      </c>
      <c r="AB331" t="s">
        <v>31</v>
      </c>
      <c r="AC331" t="s">
        <v>31</v>
      </c>
      <c r="AD331" t="s">
        <v>31</v>
      </c>
      <c r="AE331" t="s">
        <v>31</v>
      </c>
      <c r="AF331" t="s">
        <v>31</v>
      </c>
      <c r="AG331" t="s">
        <v>31</v>
      </c>
      <c r="AH331" t="s">
        <v>31</v>
      </c>
      <c r="AI331" t="s">
        <v>31</v>
      </c>
      <c r="AJ331" t="s">
        <v>31</v>
      </c>
      <c r="AK331">
        <v>1800</v>
      </c>
      <c r="AL331" t="s">
        <v>31</v>
      </c>
      <c r="AM331" t="s">
        <v>187</v>
      </c>
      <c r="AN331" t="s">
        <v>31</v>
      </c>
      <c r="AO331" t="s">
        <v>31</v>
      </c>
      <c r="AP331" t="s">
        <v>31</v>
      </c>
      <c r="AQ331" t="s">
        <v>31</v>
      </c>
      <c r="AR331" t="s">
        <v>31</v>
      </c>
      <c r="AS331" t="s">
        <v>31</v>
      </c>
      <c r="AT331" t="s">
        <v>31</v>
      </c>
      <c r="AU331" t="s">
        <v>31</v>
      </c>
      <c r="AV331" t="s">
        <v>31</v>
      </c>
      <c r="AW331" t="s">
        <v>31</v>
      </c>
      <c r="AX331" t="s">
        <v>31</v>
      </c>
      <c r="AY331" t="s">
        <v>31</v>
      </c>
      <c r="AZ331" t="s">
        <v>31</v>
      </c>
      <c r="BA331" t="s">
        <v>31</v>
      </c>
      <c r="BB331" t="s">
        <v>31</v>
      </c>
      <c r="BC331" s="189" t="e">
        <f t="shared" ca="1" si="89"/>
        <v>#N/A</v>
      </c>
      <c r="BD331" s="189">
        <f t="shared" si="90"/>
        <v>100000</v>
      </c>
      <c r="BE331" s="189" t="e">
        <f t="shared" ca="1" si="91"/>
        <v>#N/A</v>
      </c>
      <c r="BF331" s="189" t="str">
        <f t="shared" ca="1" si="92"/>
        <v>FR</v>
      </c>
      <c r="BG331" s="189">
        <f t="shared" si="93"/>
        <v>1800</v>
      </c>
      <c r="BH331" s="189" t="str">
        <f t="shared" ca="1" si="94"/>
        <v>Bilateral- Limitation des capacités d'export BE/DE/CH/IT</v>
      </c>
      <c r="BI331" s="189">
        <f t="shared" si="95"/>
        <v>2</v>
      </c>
    </row>
    <row r="332" spans="1:61">
      <c r="A332" s="4"/>
      <c r="B332" t="s">
        <v>197</v>
      </c>
      <c r="C332" t="s">
        <v>150</v>
      </c>
      <c r="D332" t="s">
        <v>29</v>
      </c>
      <c r="E332">
        <v>8014</v>
      </c>
      <c r="F332" s="135"/>
      <c r="G332" s="135"/>
      <c r="H332">
        <v>7454</v>
      </c>
      <c r="I332" t="str">
        <f t="shared" si="88"/>
        <v>NA</v>
      </c>
      <c r="J332" t="str">
        <f t="shared" si="81"/>
        <v>NA</v>
      </c>
      <c r="K332" s="55"/>
      <c r="L332">
        <v>-2234</v>
      </c>
      <c r="M332">
        <v>-2234</v>
      </c>
      <c r="N332">
        <v>-1736</v>
      </c>
      <c r="O332" t="s">
        <v>40</v>
      </c>
      <c r="P332" t="s">
        <v>40</v>
      </c>
      <c r="Q332" s="135">
        <f t="shared" si="82"/>
        <v>0</v>
      </c>
      <c r="R332">
        <f t="shared" si="83"/>
        <v>560</v>
      </c>
      <c r="S332" s="135" t="str">
        <f t="shared" si="84"/>
        <v>NA</v>
      </c>
      <c r="T332" s="135" t="str">
        <f t="shared" si="85"/>
        <v>NA</v>
      </c>
      <c r="U332" t="str">
        <f t="shared" si="86"/>
        <v>NA</v>
      </c>
      <c r="V332">
        <f t="shared" si="80"/>
        <v>0</v>
      </c>
      <c r="W332">
        <f t="shared" si="87"/>
        <v>1</v>
      </c>
      <c r="X332">
        <v>540</v>
      </c>
      <c r="Y332" t="s">
        <v>31</v>
      </c>
      <c r="Z332" t="s">
        <v>31</v>
      </c>
      <c r="AA332" t="s">
        <v>152</v>
      </c>
      <c r="AB332" t="s">
        <v>31</v>
      </c>
      <c r="AC332" t="s">
        <v>31</v>
      </c>
      <c r="AD332" t="s">
        <v>31</v>
      </c>
      <c r="AE332" t="s">
        <v>31</v>
      </c>
      <c r="AF332" t="s">
        <v>31</v>
      </c>
      <c r="AG332" t="s">
        <v>31</v>
      </c>
      <c r="AH332" t="s">
        <v>31</v>
      </c>
      <c r="AI332" t="s">
        <v>31</v>
      </c>
      <c r="AJ332" t="s">
        <v>31</v>
      </c>
      <c r="AK332">
        <v>1800</v>
      </c>
      <c r="AL332" t="s">
        <v>31</v>
      </c>
      <c r="AM332" t="s">
        <v>187</v>
      </c>
      <c r="AN332" t="s">
        <v>31</v>
      </c>
      <c r="AO332" t="s">
        <v>31</v>
      </c>
      <c r="AP332" t="s">
        <v>31</v>
      </c>
      <c r="AQ332" t="s">
        <v>31</v>
      </c>
      <c r="AR332" t="s">
        <v>31</v>
      </c>
      <c r="AS332" t="s">
        <v>31</v>
      </c>
      <c r="AT332" t="s">
        <v>31</v>
      </c>
      <c r="AU332" t="s">
        <v>31</v>
      </c>
      <c r="AV332" t="s">
        <v>31</v>
      </c>
      <c r="AW332" t="s">
        <v>31</v>
      </c>
      <c r="AX332" t="s">
        <v>31</v>
      </c>
      <c r="AY332" t="s">
        <v>31</v>
      </c>
      <c r="AZ332" t="s">
        <v>31</v>
      </c>
      <c r="BA332" t="s">
        <v>31</v>
      </c>
      <c r="BB332" t="s">
        <v>31</v>
      </c>
      <c r="BC332" s="189" t="e">
        <f t="shared" ca="1" si="89"/>
        <v>#N/A</v>
      </c>
      <c r="BD332" s="189">
        <f t="shared" si="90"/>
        <v>100000</v>
      </c>
      <c r="BE332" s="189" t="e">
        <f t="shared" ca="1" si="91"/>
        <v>#N/A</v>
      </c>
      <c r="BF332" s="189" t="str">
        <f t="shared" ca="1" si="92"/>
        <v>FR</v>
      </c>
      <c r="BG332" s="189">
        <f t="shared" si="93"/>
        <v>1800</v>
      </c>
      <c r="BH332" s="189" t="str">
        <f t="shared" ca="1" si="94"/>
        <v>Bilateral- Limitation des capacités d'export BE/DE/CH/IT</v>
      </c>
      <c r="BI332" s="189">
        <f t="shared" si="95"/>
        <v>2</v>
      </c>
    </row>
    <row r="333" spans="1:61">
      <c r="A333" s="4"/>
      <c r="B333" t="s">
        <v>197</v>
      </c>
      <c r="C333" t="s">
        <v>150</v>
      </c>
      <c r="D333" t="s">
        <v>32</v>
      </c>
      <c r="E333">
        <v>8014</v>
      </c>
      <c r="F333" s="135"/>
      <c r="G333" s="135"/>
      <c r="H333">
        <v>7454</v>
      </c>
      <c r="I333" t="str">
        <f t="shared" si="88"/>
        <v>NA</v>
      </c>
      <c r="J333" t="str">
        <f t="shared" si="81"/>
        <v>NA</v>
      </c>
      <c r="K333" s="135"/>
      <c r="L333">
        <v>-2234</v>
      </c>
      <c r="M333">
        <v>-2234</v>
      </c>
      <c r="N333">
        <v>-1736</v>
      </c>
      <c r="O333" t="s">
        <v>40</v>
      </c>
      <c r="P333" t="s">
        <v>40</v>
      </c>
      <c r="Q333" s="135">
        <f t="shared" si="82"/>
        <v>0</v>
      </c>
      <c r="R333">
        <f t="shared" si="83"/>
        <v>560</v>
      </c>
      <c r="S333" s="135" t="str">
        <f t="shared" si="84"/>
        <v>NA</v>
      </c>
      <c r="T333" s="135" t="str">
        <f t="shared" si="85"/>
        <v>NA</v>
      </c>
      <c r="U333" t="str">
        <f t="shared" si="86"/>
        <v>NA</v>
      </c>
      <c r="V333">
        <f t="shared" si="80"/>
        <v>0</v>
      </c>
      <c r="W333">
        <f t="shared" si="87"/>
        <v>1</v>
      </c>
      <c r="X333">
        <v>540</v>
      </c>
      <c r="Y333" t="s">
        <v>31</v>
      </c>
      <c r="Z333" t="s">
        <v>31</v>
      </c>
      <c r="AA333" t="s">
        <v>152</v>
      </c>
      <c r="AB333" t="s">
        <v>31</v>
      </c>
      <c r="AC333" t="s">
        <v>31</v>
      </c>
      <c r="AD333" t="s">
        <v>31</v>
      </c>
      <c r="AE333" t="s">
        <v>31</v>
      </c>
      <c r="AF333" t="s">
        <v>31</v>
      </c>
      <c r="AG333" t="s">
        <v>31</v>
      </c>
      <c r="AH333" t="s">
        <v>31</v>
      </c>
      <c r="AI333" t="s">
        <v>31</v>
      </c>
      <c r="AJ333" t="s">
        <v>31</v>
      </c>
      <c r="AK333">
        <v>1800</v>
      </c>
      <c r="AL333" t="s">
        <v>31</v>
      </c>
      <c r="AM333" t="s">
        <v>187</v>
      </c>
      <c r="AN333" t="s">
        <v>31</v>
      </c>
      <c r="AO333" t="s">
        <v>31</v>
      </c>
      <c r="AP333" t="s">
        <v>31</v>
      </c>
      <c r="AQ333" t="s">
        <v>31</v>
      </c>
      <c r="AR333" t="s">
        <v>31</v>
      </c>
      <c r="AS333" t="s">
        <v>31</v>
      </c>
      <c r="AT333" t="s">
        <v>31</v>
      </c>
      <c r="AU333" t="s">
        <v>31</v>
      </c>
      <c r="AV333" t="s">
        <v>31</v>
      </c>
      <c r="AW333" t="s">
        <v>31</v>
      </c>
      <c r="AX333" t="s">
        <v>31</v>
      </c>
      <c r="AY333" t="s">
        <v>31</v>
      </c>
      <c r="AZ333" t="s">
        <v>31</v>
      </c>
      <c r="BA333" t="s">
        <v>31</v>
      </c>
      <c r="BB333" t="s">
        <v>31</v>
      </c>
      <c r="BC333" s="189" t="e">
        <f t="shared" ca="1" si="89"/>
        <v>#N/A</v>
      </c>
      <c r="BD333" s="189">
        <f t="shared" si="90"/>
        <v>100000</v>
      </c>
      <c r="BE333" s="189" t="e">
        <f t="shared" ca="1" si="91"/>
        <v>#N/A</v>
      </c>
      <c r="BF333" s="189" t="str">
        <f t="shared" ca="1" si="92"/>
        <v>FR</v>
      </c>
      <c r="BG333" s="189">
        <f t="shared" si="93"/>
        <v>1800</v>
      </c>
      <c r="BH333" s="189" t="str">
        <f t="shared" ca="1" si="94"/>
        <v>Bilateral- Limitation des capacités d'export BE/DE/CH/IT</v>
      </c>
      <c r="BI333" s="189">
        <f t="shared" si="95"/>
        <v>2</v>
      </c>
    </row>
    <row r="334" spans="1:61">
      <c r="A334" s="4"/>
      <c r="B334" t="s">
        <v>197</v>
      </c>
      <c r="C334" t="s">
        <v>150</v>
      </c>
      <c r="D334" t="s">
        <v>34</v>
      </c>
      <c r="E334">
        <v>8014</v>
      </c>
      <c r="F334" s="135"/>
      <c r="G334" s="135"/>
      <c r="H334">
        <v>7454</v>
      </c>
      <c r="I334" t="str">
        <f t="shared" si="88"/>
        <v>NA</v>
      </c>
      <c r="J334" t="str">
        <f t="shared" si="81"/>
        <v>NA</v>
      </c>
      <c r="K334" s="135"/>
      <c r="L334">
        <v>-2234</v>
      </c>
      <c r="M334">
        <v>-2234</v>
      </c>
      <c r="N334">
        <v>-1736</v>
      </c>
      <c r="O334" t="s">
        <v>40</v>
      </c>
      <c r="P334" t="s">
        <v>40</v>
      </c>
      <c r="Q334" s="135">
        <f t="shared" si="82"/>
        <v>0</v>
      </c>
      <c r="R334">
        <f t="shared" si="83"/>
        <v>560</v>
      </c>
      <c r="S334" s="135" t="str">
        <f t="shared" si="84"/>
        <v>NA</v>
      </c>
      <c r="T334" s="135" t="str">
        <f t="shared" si="85"/>
        <v>NA</v>
      </c>
      <c r="U334" t="str">
        <f t="shared" si="86"/>
        <v>NA</v>
      </c>
      <c r="V334">
        <f t="shared" si="80"/>
        <v>0</v>
      </c>
      <c r="W334">
        <f t="shared" si="87"/>
        <v>1</v>
      </c>
      <c r="X334">
        <v>540</v>
      </c>
      <c r="Y334" t="s">
        <v>31</v>
      </c>
      <c r="Z334" t="s">
        <v>31</v>
      </c>
      <c r="AA334" t="s">
        <v>152</v>
      </c>
      <c r="AB334" t="s">
        <v>31</v>
      </c>
      <c r="AC334" t="s">
        <v>31</v>
      </c>
      <c r="AD334" t="s">
        <v>31</v>
      </c>
      <c r="AE334" t="s">
        <v>31</v>
      </c>
      <c r="AF334" t="s">
        <v>31</v>
      </c>
      <c r="AG334" t="s">
        <v>31</v>
      </c>
      <c r="AH334" t="s">
        <v>31</v>
      </c>
      <c r="AI334" t="s">
        <v>31</v>
      </c>
      <c r="AJ334" t="s">
        <v>31</v>
      </c>
      <c r="AK334">
        <v>1800</v>
      </c>
      <c r="AL334" t="s">
        <v>31</v>
      </c>
      <c r="AM334" t="s">
        <v>187</v>
      </c>
      <c r="AN334" t="s">
        <v>31</v>
      </c>
      <c r="AO334" t="s">
        <v>31</v>
      </c>
      <c r="AP334" t="s">
        <v>31</v>
      </c>
      <c r="AQ334" t="s">
        <v>31</v>
      </c>
      <c r="AR334" t="s">
        <v>31</v>
      </c>
      <c r="AS334" t="s">
        <v>31</v>
      </c>
      <c r="AT334" t="s">
        <v>31</v>
      </c>
      <c r="AU334" t="s">
        <v>31</v>
      </c>
      <c r="AV334" t="s">
        <v>31</v>
      </c>
      <c r="AW334" t="s">
        <v>31</v>
      </c>
      <c r="AX334" t="s">
        <v>31</v>
      </c>
      <c r="AY334" t="s">
        <v>31</v>
      </c>
      <c r="AZ334" t="s">
        <v>31</v>
      </c>
      <c r="BA334" t="s">
        <v>31</v>
      </c>
      <c r="BB334" t="s">
        <v>31</v>
      </c>
      <c r="BC334" s="189" t="e">
        <f t="shared" ca="1" si="89"/>
        <v>#N/A</v>
      </c>
      <c r="BD334" s="189">
        <f t="shared" si="90"/>
        <v>100000</v>
      </c>
      <c r="BE334" s="189" t="e">
        <f t="shared" ca="1" si="91"/>
        <v>#N/A</v>
      </c>
      <c r="BF334" s="189" t="str">
        <f t="shared" ca="1" si="92"/>
        <v>FR</v>
      </c>
      <c r="BG334" s="189">
        <f t="shared" si="93"/>
        <v>1800</v>
      </c>
      <c r="BH334" s="189" t="str">
        <f t="shared" ca="1" si="94"/>
        <v>Bilateral- Limitation des capacités d'export BE/DE/CH/IT</v>
      </c>
      <c r="BI334" s="189">
        <f t="shared" si="95"/>
        <v>2</v>
      </c>
    </row>
    <row r="335" spans="1:61">
      <c r="A335" s="4"/>
      <c r="B335" t="s">
        <v>197</v>
      </c>
      <c r="C335" t="s">
        <v>150</v>
      </c>
      <c r="D335" t="s">
        <v>35</v>
      </c>
      <c r="E335">
        <v>8596</v>
      </c>
      <c r="F335" s="135"/>
      <c r="G335" s="135"/>
      <c r="H335">
        <v>7854</v>
      </c>
      <c r="I335" t="str">
        <f t="shared" si="88"/>
        <v>NA</v>
      </c>
      <c r="J335" t="str">
        <f t="shared" si="81"/>
        <v>NA</v>
      </c>
      <c r="K335" s="135"/>
      <c r="L335">
        <v>-1762</v>
      </c>
      <c r="M335">
        <v>-1762</v>
      </c>
      <c r="N335">
        <v>-1116</v>
      </c>
      <c r="O335" t="s">
        <v>40</v>
      </c>
      <c r="P335" t="s">
        <v>40</v>
      </c>
      <c r="Q335" s="135">
        <f t="shared" si="82"/>
        <v>0</v>
      </c>
      <c r="R335">
        <f t="shared" si="83"/>
        <v>742</v>
      </c>
      <c r="S335" s="135" t="str">
        <f t="shared" si="84"/>
        <v>NA</v>
      </c>
      <c r="T335" s="135" t="str">
        <f t="shared" si="85"/>
        <v>NA</v>
      </c>
      <c r="U335" t="str">
        <f t="shared" si="86"/>
        <v>NA</v>
      </c>
      <c r="V335">
        <f t="shared" si="80"/>
        <v>0</v>
      </c>
      <c r="W335">
        <f t="shared" si="87"/>
        <v>1</v>
      </c>
      <c r="X335">
        <v>540</v>
      </c>
      <c r="Y335" t="s">
        <v>31</v>
      </c>
      <c r="Z335" t="s">
        <v>31</v>
      </c>
      <c r="AA335" t="s">
        <v>152</v>
      </c>
      <c r="AB335" t="s">
        <v>31</v>
      </c>
      <c r="AC335" t="s">
        <v>31</v>
      </c>
      <c r="AD335" t="s">
        <v>31</v>
      </c>
      <c r="AE335" t="s">
        <v>31</v>
      </c>
      <c r="AF335" t="s">
        <v>31</v>
      </c>
      <c r="AG335" t="s">
        <v>31</v>
      </c>
      <c r="AH335" t="s">
        <v>31</v>
      </c>
      <c r="AI335" t="s">
        <v>31</v>
      </c>
      <c r="AJ335" t="s">
        <v>31</v>
      </c>
      <c r="AK335">
        <v>1800</v>
      </c>
      <c r="AL335" t="s">
        <v>31</v>
      </c>
      <c r="AM335" t="s">
        <v>187</v>
      </c>
      <c r="AN335" t="s">
        <v>31</v>
      </c>
      <c r="AO335" t="s">
        <v>31</v>
      </c>
      <c r="AP335" t="s">
        <v>31</v>
      </c>
      <c r="AQ335" t="s">
        <v>31</v>
      </c>
      <c r="AR335" t="s">
        <v>31</v>
      </c>
      <c r="AS335" t="s">
        <v>31</v>
      </c>
      <c r="AT335" t="s">
        <v>31</v>
      </c>
      <c r="AU335" t="s">
        <v>31</v>
      </c>
      <c r="AV335" t="s">
        <v>31</v>
      </c>
      <c r="AW335" t="s">
        <v>31</v>
      </c>
      <c r="AX335" t="s">
        <v>31</v>
      </c>
      <c r="AY335" t="s">
        <v>31</v>
      </c>
      <c r="AZ335" t="s">
        <v>31</v>
      </c>
      <c r="BA335" t="s">
        <v>31</v>
      </c>
      <c r="BB335" t="s">
        <v>31</v>
      </c>
      <c r="BC335" s="189" t="e">
        <f t="shared" ca="1" si="89"/>
        <v>#N/A</v>
      </c>
      <c r="BD335" s="189">
        <f t="shared" si="90"/>
        <v>100000</v>
      </c>
      <c r="BE335" s="189" t="e">
        <f t="shared" ca="1" si="91"/>
        <v>#N/A</v>
      </c>
      <c r="BF335" s="189" t="str">
        <f t="shared" ca="1" si="92"/>
        <v>FR</v>
      </c>
      <c r="BG335" s="189">
        <f t="shared" si="93"/>
        <v>1800</v>
      </c>
      <c r="BH335" s="189" t="str">
        <f t="shared" ca="1" si="94"/>
        <v>Bilateral- Limitation des capacités d'export BE/DE/CH/IT</v>
      </c>
      <c r="BI335" s="189">
        <f t="shared" si="95"/>
        <v>2</v>
      </c>
    </row>
    <row r="336" spans="1:61">
      <c r="A336" s="4"/>
      <c r="B336" t="s">
        <v>197</v>
      </c>
      <c r="C336" t="s">
        <v>150</v>
      </c>
      <c r="D336" t="s">
        <v>37</v>
      </c>
      <c r="E336">
        <v>8596</v>
      </c>
      <c r="F336" s="135"/>
      <c r="G336" s="135"/>
      <c r="H336">
        <v>7854</v>
      </c>
      <c r="I336" t="str">
        <f t="shared" si="88"/>
        <v>NA</v>
      </c>
      <c r="J336" t="str">
        <f t="shared" si="81"/>
        <v>NA</v>
      </c>
      <c r="K336" s="135"/>
      <c r="L336">
        <v>-1762</v>
      </c>
      <c r="M336">
        <v>-1762</v>
      </c>
      <c r="N336">
        <v>-1116</v>
      </c>
      <c r="O336" t="s">
        <v>40</v>
      </c>
      <c r="P336" t="s">
        <v>40</v>
      </c>
      <c r="Q336" s="135">
        <f t="shared" si="82"/>
        <v>0</v>
      </c>
      <c r="R336">
        <f t="shared" si="83"/>
        <v>742</v>
      </c>
      <c r="S336" s="135" t="str">
        <f t="shared" si="84"/>
        <v>NA</v>
      </c>
      <c r="T336" s="135" t="str">
        <f t="shared" si="85"/>
        <v>NA</v>
      </c>
      <c r="U336" t="str">
        <f t="shared" si="86"/>
        <v>NA</v>
      </c>
      <c r="V336">
        <f t="shared" si="80"/>
        <v>0</v>
      </c>
      <c r="W336">
        <f t="shared" si="87"/>
        <v>1</v>
      </c>
      <c r="X336">
        <v>540</v>
      </c>
      <c r="Y336" t="s">
        <v>31</v>
      </c>
      <c r="Z336" t="s">
        <v>31</v>
      </c>
      <c r="AA336" t="s">
        <v>152</v>
      </c>
      <c r="AB336" t="s">
        <v>31</v>
      </c>
      <c r="AC336" t="s">
        <v>31</v>
      </c>
      <c r="AD336" t="s">
        <v>31</v>
      </c>
      <c r="AE336" t="s">
        <v>31</v>
      </c>
      <c r="AF336" t="s">
        <v>31</v>
      </c>
      <c r="AG336" t="s">
        <v>31</v>
      </c>
      <c r="AH336" t="s">
        <v>31</v>
      </c>
      <c r="AI336" t="s">
        <v>31</v>
      </c>
      <c r="AJ336" t="s">
        <v>31</v>
      </c>
      <c r="AK336">
        <v>1800</v>
      </c>
      <c r="AL336" t="s">
        <v>31</v>
      </c>
      <c r="AM336" t="s">
        <v>187</v>
      </c>
      <c r="AN336" t="s">
        <v>31</v>
      </c>
      <c r="AO336" t="s">
        <v>31</v>
      </c>
      <c r="AP336" t="s">
        <v>31</v>
      </c>
      <c r="AQ336" t="s">
        <v>31</v>
      </c>
      <c r="AR336" t="s">
        <v>31</v>
      </c>
      <c r="AS336" t="s">
        <v>31</v>
      </c>
      <c r="AT336" t="s">
        <v>31</v>
      </c>
      <c r="AU336" t="s">
        <v>31</v>
      </c>
      <c r="AV336" t="s">
        <v>31</v>
      </c>
      <c r="AW336" t="s">
        <v>31</v>
      </c>
      <c r="AX336" t="s">
        <v>31</v>
      </c>
      <c r="AY336" t="s">
        <v>31</v>
      </c>
      <c r="AZ336" t="s">
        <v>31</v>
      </c>
      <c r="BA336" t="s">
        <v>31</v>
      </c>
      <c r="BB336" t="s">
        <v>31</v>
      </c>
      <c r="BC336" s="189" t="e">
        <f t="shared" ca="1" si="89"/>
        <v>#N/A</v>
      </c>
      <c r="BD336" s="189">
        <f t="shared" si="90"/>
        <v>100000</v>
      </c>
      <c r="BE336" s="189" t="e">
        <f t="shared" ca="1" si="91"/>
        <v>#N/A</v>
      </c>
      <c r="BF336" s="189" t="str">
        <f t="shared" ca="1" si="92"/>
        <v>FR</v>
      </c>
      <c r="BG336" s="189">
        <f t="shared" si="93"/>
        <v>1800</v>
      </c>
      <c r="BH336" s="189" t="str">
        <f t="shared" ca="1" si="94"/>
        <v>Bilateral- Limitation des capacités d'export BE/DE/CH/IT</v>
      </c>
      <c r="BI336" s="189">
        <f t="shared" si="95"/>
        <v>2</v>
      </c>
    </row>
    <row r="337" spans="1:61">
      <c r="A337" s="4"/>
      <c r="B337" t="s">
        <v>197</v>
      </c>
      <c r="C337" t="s">
        <v>150</v>
      </c>
      <c r="D337" t="s">
        <v>38</v>
      </c>
      <c r="E337">
        <v>8596</v>
      </c>
      <c r="F337" s="135"/>
      <c r="G337" s="135"/>
      <c r="H337">
        <v>7575</v>
      </c>
      <c r="I337" t="str">
        <f t="shared" si="88"/>
        <v>NA</v>
      </c>
      <c r="J337" t="str">
        <f t="shared" si="81"/>
        <v>NA</v>
      </c>
      <c r="K337" s="135"/>
      <c r="L337">
        <v>-1762</v>
      </c>
      <c r="M337">
        <v>-1762</v>
      </c>
      <c r="N337">
        <v>-824</v>
      </c>
      <c r="O337" t="s">
        <v>40</v>
      </c>
      <c r="P337" t="s">
        <v>41</v>
      </c>
      <c r="Q337" s="135">
        <f t="shared" si="82"/>
        <v>0</v>
      </c>
      <c r="R337">
        <f t="shared" si="83"/>
        <v>1021</v>
      </c>
      <c r="S337" s="135" t="str">
        <f t="shared" si="84"/>
        <v>NA</v>
      </c>
      <c r="T337" s="135" t="str">
        <f t="shared" si="85"/>
        <v>NA</v>
      </c>
      <c r="U337" t="str">
        <f t="shared" si="86"/>
        <v>NA</v>
      </c>
      <c r="V337">
        <f t="shared" si="80"/>
        <v>0</v>
      </c>
      <c r="W337">
        <f t="shared" si="87"/>
        <v>1</v>
      </c>
      <c r="X337">
        <v>540</v>
      </c>
      <c r="Y337" t="s">
        <v>31</v>
      </c>
      <c r="Z337" t="s">
        <v>31</v>
      </c>
      <c r="AA337" t="s">
        <v>152</v>
      </c>
      <c r="AB337" t="s">
        <v>31</v>
      </c>
      <c r="AC337" t="s">
        <v>31</v>
      </c>
      <c r="AD337" t="s">
        <v>31</v>
      </c>
      <c r="AE337" t="s">
        <v>31</v>
      </c>
      <c r="AF337" t="s">
        <v>31</v>
      </c>
      <c r="AG337" t="s">
        <v>31</v>
      </c>
      <c r="AH337" t="s">
        <v>31</v>
      </c>
      <c r="AI337" t="s">
        <v>31</v>
      </c>
      <c r="AJ337" t="s">
        <v>31</v>
      </c>
      <c r="AK337">
        <v>1800</v>
      </c>
      <c r="AL337" t="s">
        <v>31</v>
      </c>
      <c r="AM337" t="s">
        <v>187</v>
      </c>
      <c r="AN337" t="s">
        <v>31</v>
      </c>
      <c r="AO337" t="s">
        <v>31</v>
      </c>
      <c r="AP337" t="s">
        <v>31</v>
      </c>
      <c r="AQ337" t="s">
        <v>31</v>
      </c>
      <c r="AR337" t="s">
        <v>31</v>
      </c>
      <c r="AS337" t="s">
        <v>31</v>
      </c>
      <c r="AT337" t="s">
        <v>31</v>
      </c>
      <c r="AU337" t="s">
        <v>31</v>
      </c>
      <c r="AV337" t="s">
        <v>31</v>
      </c>
      <c r="AW337" t="s">
        <v>31</v>
      </c>
      <c r="AX337">
        <v>8000</v>
      </c>
      <c r="AY337" t="s">
        <v>199</v>
      </c>
      <c r="AZ337" t="s">
        <v>31</v>
      </c>
      <c r="BA337" t="s">
        <v>31</v>
      </c>
      <c r="BB337" t="s">
        <v>31</v>
      </c>
      <c r="BC337" s="189" t="str">
        <f t="shared" ca="1" si="89"/>
        <v>IT</v>
      </c>
      <c r="BD337" s="189">
        <f t="shared" si="90"/>
        <v>8000</v>
      </c>
      <c r="BE337" s="189" t="str">
        <f t="shared" ca="1" si="91"/>
        <v>Tripping RON-ABV380kV, violation VILLA-ROSONE220kV</v>
      </c>
      <c r="BF337" s="189" t="str">
        <f t="shared" ca="1" si="92"/>
        <v>FR</v>
      </c>
      <c r="BG337" s="189">
        <f t="shared" si="93"/>
        <v>1800</v>
      </c>
      <c r="BH337" s="189" t="str">
        <f t="shared" ca="1" si="94"/>
        <v>Bilateral- Limitation des capacités d'export BE/DE/CH/IT</v>
      </c>
      <c r="BI337" s="189">
        <f t="shared" si="95"/>
        <v>2</v>
      </c>
    </row>
    <row r="338" spans="1:61">
      <c r="A338" s="4"/>
      <c r="B338" t="s">
        <v>197</v>
      </c>
      <c r="C338" t="s">
        <v>150</v>
      </c>
      <c r="D338" t="s">
        <v>39</v>
      </c>
      <c r="E338">
        <v>8718</v>
      </c>
      <c r="F338" s="135"/>
      <c r="G338" s="135"/>
      <c r="H338">
        <v>7575</v>
      </c>
      <c r="I338" t="str">
        <f t="shared" si="88"/>
        <v>NA</v>
      </c>
      <c r="J338" t="str">
        <f t="shared" si="81"/>
        <v>NA</v>
      </c>
      <c r="K338" s="135"/>
      <c r="L338">
        <v>-862</v>
      </c>
      <c r="M338">
        <v>-862</v>
      </c>
      <c r="N338">
        <v>180</v>
      </c>
      <c r="O338" t="s">
        <v>40</v>
      </c>
      <c r="P338" t="s">
        <v>41</v>
      </c>
      <c r="Q338" s="135">
        <f t="shared" si="82"/>
        <v>0</v>
      </c>
      <c r="R338">
        <f t="shared" si="83"/>
        <v>1143</v>
      </c>
      <c r="S338" s="135" t="str">
        <f t="shared" si="84"/>
        <v>NA</v>
      </c>
      <c r="T338" s="135" t="str">
        <f t="shared" si="85"/>
        <v>NA</v>
      </c>
      <c r="U338" t="str">
        <f t="shared" si="86"/>
        <v>NA</v>
      </c>
      <c r="V338">
        <f t="shared" si="80"/>
        <v>180</v>
      </c>
      <c r="W338">
        <f t="shared" si="87"/>
        <v>1</v>
      </c>
      <c r="X338">
        <v>540</v>
      </c>
      <c r="Y338" t="s">
        <v>31</v>
      </c>
      <c r="Z338" t="s">
        <v>31</v>
      </c>
      <c r="AA338" t="s">
        <v>152</v>
      </c>
      <c r="AB338" t="s">
        <v>31</v>
      </c>
      <c r="AC338" t="s">
        <v>31</v>
      </c>
      <c r="AD338" t="s">
        <v>31</v>
      </c>
      <c r="AE338" t="s">
        <v>31</v>
      </c>
      <c r="AF338" t="s">
        <v>31</v>
      </c>
      <c r="AG338" t="s">
        <v>31</v>
      </c>
      <c r="AH338" t="s">
        <v>31</v>
      </c>
      <c r="AI338" t="s">
        <v>31</v>
      </c>
      <c r="AJ338" t="s">
        <v>31</v>
      </c>
      <c r="AK338">
        <v>1800</v>
      </c>
      <c r="AL338" t="s">
        <v>31</v>
      </c>
      <c r="AM338" t="s">
        <v>187</v>
      </c>
      <c r="AN338" t="s">
        <v>31</v>
      </c>
      <c r="AO338" t="s">
        <v>31</v>
      </c>
      <c r="AP338" t="s">
        <v>31</v>
      </c>
      <c r="AQ338" t="s">
        <v>31</v>
      </c>
      <c r="AR338" t="s">
        <v>31</v>
      </c>
      <c r="AS338" t="s">
        <v>31</v>
      </c>
      <c r="AT338" t="s">
        <v>31</v>
      </c>
      <c r="AU338" t="s">
        <v>31</v>
      </c>
      <c r="AV338" t="s">
        <v>31</v>
      </c>
      <c r="AW338" t="s">
        <v>31</v>
      </c>
      <c r="AX338">
        <v>8000</v>
      </c>
      <c r="AY338" t="s">
        <v>199</v>
      </c>
      <c r="AZ338" t="s">
        <v>31</v>
      </c>
      <c r="BA338" t="s">
        <v>31</v>
      </c>
      <c r="BB338" t="s">
        <v>31</v>
      </c>
      <c r="BC338" s="189" t="str">
        <f t="shared" ca="1" si="89"/>
        <v>IT</v>
      </c>
      <c r="BD338" s="189">
        <f t="shared" si="90"/>
        <v>8000</v>
      </c>
      <c r="BE338" s="189" t="str">
        <f t="shared" ca="1" si="91"/>
        <v>Tripping RON-ABV380kV, violation VILLA-ROSONE220kV</v>
      </c>
      <c r="BF338" s="189" t="str">
        <f t="shared" ca="1" si="92"/>
        <v>FR</v>
      </c>
      <c r="BG338" s="189">
        <f t="shared" si="93"/>
        <v>1800</v>
      </c>
      <c r="BH338" s="189" t="str">
        <f t="shared" ca="1" si="94"/>
        <v>Bilateral- Limitation des capacités d'export BE/DE/CH/IT</v>
      </c>
      <c r="BI338" s="189">
        <f t="shared" si="95"/>
        <v>2</v>
      </c>
    </row>
    <row r="339" spans="1:61">
      <c r="A339" s="4"/>
      <c r="B339" t="s">
        <v>197</v>
      </c>
      <c r="C339" t="s">
        <v>150</v>
      </c>
      <c r="D339" t="s">
        <v>43</v>
      </c>
      <c r="E339">
        <v>8718</v>
      </c>
      <c r="F339" s="135"/>
      <c r="G339" s="135"/>
      <c r="H339">
        <v>7575</v>
      </c>
      <c r="I339" t="str">
        <f t="shared" si="88"/>
        <v>NA</v>
      </c>
      <c r="J339" t="str">
        <f t="shared" si="81"/>
        <v>NA</v>
      </c>
      <c r="K339" s="135"/>
      <c r="L339">
        <v>-862</v>
      </c>
      <c r="M339">
        <v>-862</v>
      </c>
      <c r="N339">
        <v>180</v>
      </c>
      <c r="O339" t="s">
        <v>40</v>
      </c>
      <c r="P339" t="s">
        <v>41</v>
      </c>
      <c r="Q339" s="135">
        <f t="shared" si="82"/>
        <v>0</v>
      </c>
      <c r="R339">
        <f t="shared" si="83"/>
        <v>1143</v>
      </c>
      <c r="S339" s="135" t="str">
        <f t="shared" si="84"/>
        <v>NA</v>
      </c>
      <c r="T339" s="135" t="str">
        <f t="shared" si="85"/>
        <v>NA</v>
      </c>
      <c r="U339" t="str">
        <f t="shared" si="86"/>
        <v>NA</v>
      </c>
      <c r="V339">
        <f t="shared" si="80"/>
        <v>180</v>
      </c>
      <c r="W339">
        <f t="shared" si="87"/>
        <v>1</v>
      </c>
      <c r="X339">
        <v>540</v>
      </c>
      <c r="Y339" t="s">
        <v>31</v>
      </c>
      <c r="Z339" t="s">
        <v>31</v>
      </c>
      <c r="AA339" t="s">
        <v>152</v>
      </c>
      <c r="AB339" t="s">
        <v>31</v>
      </c>
      <c r="AC339" t="s">
        <v>31</v>
      </c>
      <c r="AD339" t="s">
        <v>31</v>
      </c>
      <c r="AE339" t="s">
        <v>31</v>
      </c>
      <c r="AF339" t="s">
        <v>31</v>
      </c>
      <c r="AG339" t="s">
        <v>31</v>
      </c>
      <c r="AH339" t="s">
        <v>31</v>
      </c>
      <c r="AI339" t="s">
        <v>31</v>
      </c>
      <c r="AJ339" t="s">
        <v>31</v>
      </c>
      <c r="AK339">
        <v>1800</v>
      </c>
      <c r="AL339" t="s">
        <v>31</v>
      </c>
      <c r="AM339" t="s">
        <v>187</v>
      </c>
      <c r="AN339" t="s">
        <v>31</v>
      </c>
      <c r="AO339" t="s">
        <v>31</v>
      </c>
      <c r="AP339" t="s">
        <v>31</v>
      </c>
      <c r="AQ339" t="s">
        <v>31</v>
      </c>
      <c r="AR339" t="s">
        <v>31</v>
      </c>
      <c r="AS339" t="s">
        <v>31</v>
      </c>
      <c r="AT339" t="s">
        <v>31</v>
      </c>
      <c r="AU339" t="s">
        <v>31</v>
      </c>
      <c r="AV339" t="s">
        <v>31</v>
      </c>
      <c r="AW339" t="s">
        <v>31</v>
      </c>
      <c r="AX339">
        <v>8000</v>
      </c>
      <c r="AY339" t="s">
        <v>199</v>
      </c>
      <c r="AZ339" t="s">
        <v>31</v>
      </c>
      <c r="BA339" t="s">
        <v>31</v>
      </c>
      <c r="BB339" t="s">
        <v>31</v>
      </c>
      <c r="BC339" s="189" t="str">
        <f t="shared" ca="1" si="89"/>
        <v>IT</v>
      </c>
      <c r="BD339" s="189">
        <f t="shared" si="90"/>
        <v>8000</v>
      </c>
      <c r="BE339" s="189" t="str">
        <f t="shared" ca="1" si="91"/>
        <v>Tripping RON-ABV380kV, violation VILLA-ROSONE220kV</v>
      </c>
      <c r="BF339" s="189" t="str">
        <f t="shared" ca="1" si="92"/>
        <v>FR</v>
      </c>
      <c r="BG339" s="189">
        <f t="shared" si="93"/>
        <v>1800</v>
      </c>
      <c r="BH339" s="189" t="str">
        <f t="shared" ca="1" si="94"/>
        <v>Bilateral- Limitation des capacités d'export BE/DE/CH/IT</v>
      </c>
      <c r="BI339" s="189">
        <f t="shared" si="95"/>
        <v>2</v>
      </c>
    </row>
    <row r="340" spans="1:61">
      <c r="A340" s="4"/>
      <c r="B340" t="s">
        <v>197</v>
      </c>
      <c r="C340" t="s">
        <v>150</v>
      </c>
      <c r="D340" t="s">
        <v>45</v>
      </c>
      <c r="E340">
        <v>8718</v>
      </c>
      <c r="F340" s="135"/>
      <c r="G340" s="135"/>
      <c r="H340">
        <v>7575</v>
      </c>
      <c r="I340" t="str">
        <f t="shared" si="88"/>
        <v>NA</v>
      </c>
      <c r="J340" t="str">
        <f t="shared" si="81"/>
        <v>NA</v>
      </c>
      <c r="K340" s="135"/>
      <c r="L340">
        <v>-862</v>
      </c>
      <c r="M340">
        <v>-862</v>
      </c>
      <c r="N340">
        <v>180</v>
      </c>
      <c r="O340" t="s">
        <v>40</v>
      </c>
      <c r="P340" t="s">
        <v>41</v>
      </c>
      <c r="Q340" s="135">
        <f t="shared" si="82"/>
        <v>0</v>
      </c>
      <c r="R340">
        <f t="shared" si="83"/>
        <v>1143</v>
      </c>
      <c r="S340" s="135" t="str">
        <f t="shared" si="84"/>
        <v>NA</v>
      </c>
      <c r="T340" s="135" t="str">
        <f t="shared" si="85"/>
        <v>NA</v>
      </c>
      <c r="U340" t="str">
        <f t="shared" si="86"/>
        <v>NA</v>
      </c>
      <c r="V340">
        <f t="shared" si="80"/>
        <v>180</v>
      </c>
      <c r="W340">
        <f t="shared" si="87"/>
        <v>1</v>
      </c>
      <c r="X340">
        <v>540</v>
      </c>
      <c r="Y340" t="s">
        <v>31</v>
      </c>
      <c r="Z340" t="s">
        <v>31</v>
      </c>
      <c r="AA340" t="s">
        <v>152</v>
      </c>
      <c r="AB340" t="s">
        <v>31</v>
      </c>
      <c r="AC340" t="s">
        <v>31</v>
      </c>
      <c r="AD340" t="s">
        <v>31</v>
      </c>
      <c r="AE340" t="s">
        <v>31</v>
      </c>
      <c r="AF340" t="s">
        <v>31</v>
      </c>
      <c r="AG340" t="s">
        <v>31</v>
      </c>
      <c r="AH340" t="s">
        <v>31</v>
      </c>
      <c r="AI340" t="s">
        <v>31</v>
      </c>
      <c r="AJ340" t="s">
        <v>31</v>
      </c>
      <c r="AK340">
        <v>1800</v>
      </c>
      <c r="AL340" t="s">
        <v>31</v>
      </c>
      <c r="AM340" t="s">
        <v>187</v>
      </c>
      <c r="AN340" t="s">
        <v>31</v>
      </c>
      <c r="AO340" t="s">
        <v>31</v>
      </c>
      <c r="AP340" t="s">
        <v>31</v>
      </c>
      <c r="AQ340" t="s">
        <v>31</v>
      </c>
      <c r="AR340" t="s">
        <v>31</v>
      </c>
      <c r="AS340" t="s">
        <v>31</v>
      </c>
      <c r="AT340" t="s">
        <v>31</v>
      </c>
      <c r="AU340" t="s">
        <v>31</v>
      </c>
      <c r="AV340" t="s">
        <v>31</v>
      </c>
      <c r="AW340" t="s">
        <v>31</v>
      </c>
      <c r="AX340">
        <v>8000</v>
      </c>
      <c r="AY340" t="s">
        <v>199</v>
      </c>
      <c r="AZ340" t="s">
        <v>31</v>
      </c>
      <c r="BA340" t="s">
        <v>31</v>
      </c>
      <c r="BB340" t="s">
        <v>31</v>
      </c>
      <c r="BC340" s="189" t="str">
        <f t="shared" ca="1" si="89"/>
        <v>IT</v>
      </c>
      <c r="BD340" s="189">
        <f t="shared" si="90"/>
        <v>8000</v>
      </c>
      <c r="BE340" s="189" t="str">
        <f t="shared" ca="1" si="91"/>
        <v>Tripping RON-ABV380kV, violation VILLA-ROSONE220kV</v>
      </c>
      <c r="BF340" s="189" t="str">
        <f t="shared" ca="1" si="92"/>
        <v>FR</v>
      </c>
      <c r="BG340" s="189">
        <f t="shared" si="93"/>
        <v>1800</v>
      </c>
      <c r="BH340" s="189" t="str">
        <f t="shared" ca="1" si="94"/>
        <v>Bilateral- Limitation des capacités d'export BE/DE/CH/IT</v>
      </c>
      <c r="BI340" s="189">
        <f t="shared" si="95"/>
        <v>2</v>
      </c>
    </row>
    <row r="341" spans="1:61">
      <c r="A341" s="4"/>
      <c r="B341" t="s">
        <v>197</v>
      </c>
      <c r="C341" t="s">
        <v>150</v>
      </c>
      <c r="D341" t="s">
        <v>46</v>
      </c>
      <c r="E341">
        <v>8906</v>
      </c>
      <c r="F341" s="135"/>
      <c r="G341" s="135"/>
      <c r="H341">
        <v>7575</v>
      </c>
      <c r="I341" t="str">
        <f t="shared" si="88"/>
        <v>NA</v>
      </c>
      <c r="J341" t="str">
        <f t="shared" si="81"/>
        <v>NA</v>
      </c>
      <c r="K341" s="135"/>
      <c r="L341">
        <v>-2651</v>
      </c>
      <c r="M341">
        <v>-2651</v>
      </c>
      <c r="N341">
        <v>-1402</v>
      </c>
      <c r="O341" t="s">
        <v>40</v>
      </c>
      <c r="P341" t="s">
        <v>41</v>
      </c>
      <c r="Q341" s="135">
        <f t="shared" si="82"/>
        <v>0</v>
      </c>
      <c r="R341">
        <f t="shared" si="83"/>
        <v>1331</v>
      </c>
      <c r="S341" s="135" t="str">
        <f t="shared" si="84"/>
        <v>NA</v>
      </c>
      <c r="T341" s="135" t="str">
        <f t="shared" si="85"/>
        <v>NA</v>
      </c>
      <c r="U341" t="str">
        <f t="shared" si="86"/>
        <v>NA</v>
      </c>
      <c r="V341">
        <f t="shared" si="80"/>
        <v>0</v>
      </c>
      <c r="W341">
        <f t="shared" si="87"/>
        <v>1</v>
      </c>
      <c r="X341">
        <v>540</v>
      </c>
      <c r="Y341" t="s">
        <v>31</v>
      </c>
      <c r="Z341" t="s">
        <v>31</v>
      </c>
      <c r="AA341" t="s">
        <v>152</v>
      </c>
      <c r="AB341" t="s">
        <v>31</v>
      </c>
      <c r="AC341" t="s">
        <v>31</v>
      </c>
      <c r="AD341" t="s">
        <v>31</v>
      </c>
      <c r="AE341" t="s">
        <v>31</v>
      </c>
      <c r="AF341" t="s">
        <v>31</v>
      </c>
      <c r="AG341" t="s">
        <v>31</v>
      </c>
      <c r="AH341" t="s">
        <v>31</v>
      </c>
      <c r="AI341" t="s">
        <v>31</v>
      </c>
      <c r="AJ341" t="s">
        <v>31</v>
      </c>
      <c r="AK341">
        <v>1800</v>
      </c>
      <c r="AL341" t="s">
        <v>31</v>
      </c>
      <c r="AM341" t="s">
        <v>187</v>
      </c>
      <c r="AN341" t="s">
        <v>31</v>
      </c>
      <c r="AO341" t="s">
        <v>31</v>
      </c>
      <c r="AP341" t="s">
        <v>31</v>
      </c>
      <c r="AQ341" t="s">
        <v>31</v>
      </c>
      <c r="AR341" t="s">
        <v>31</v>
      </c>
      <c r="AS341" t="s">
        <v>31</v>
      </c>
      <c r="AT341" t="s">
        <v>31</v>
      </c>
      <c r="AU341" t="s">
        <v>31</v>
      </c>
      <c r="AV341" t="s">
        <v>31</v>
      </c>
      <c r="AW341" t="s">
        <v>31</v>
      </c>
      <c r="AX341">
        <v>8000</v>
      </c>
      <c r="AY341" t="s">
        <v>199</v>
      </c>
      <c r="AZ341" t="s">
        <v>31</v>
      </c>
      <c r="BA341" t="s">
        <v>31</v>
      </c>
      <c r="BB341" t="s">
        <v>31</v>
      </c>
      <c r="BC341" s="189" t="str">
        <f t="shared" ca="1" si="89"/>
        <v>IT</v>
      </c>
      <c r="BD341" s="189">
        <f t="shared" si="90"/>
        <v>8000</v>
      </c>
      <c r="BE341" s="189" t="str">
        <f t="shared" ca="1" si="91"/>
        <v>Tripping RON-ABV380kV, violation VILLA-ROSONE220kV</v>
      </c>
      <c r="BF341" s="189" t="str">
        <f t="shared" ca="1" si="92"/>
        <v>FR</v>
      </c>
      <c r="BG341" s="189">
        <f t="shared" si="93"/>
        <v>1800</v>
      </c>
      <c r="BH341" s="189" t="str">
        <f t="shared" ca="1" si="94"/>
        <v>Bilateral- Limitation des capacités d'export BE/DE/CH/IT</v>
      </c>
      <c r="BI341" s="189">
        <f t="shared" si="95"/>
        <v>2</v>
      </c>
    </row>
    <row r="342" spans="1:61">
      <c r="A342" s="4"/>
      <c r="B342" t="s">
        <v>197</v>
      </c>
      <c r="C342" t="s">
        <v>150</v>
      </c>
      <c r="D342" t="s">
        <v>47</v>
      </c>
      <c r="E342">
        <v>8906</v>
      </c>
      <c r="F342" s="135"/>
      <c r="G342" s="135"/>
      <c r="H342">
        <v>7575</v>
      </c>
      <c r="I342" t="str">
        <f t="shared" si="88"/>
        <v>NA</v>
      </c>
      <c r="J342" t="str">
        <f t="shared" si="81"/>
        <v>NA</v>
      </c>
      <c r="K342" s="135"/>
      <c r="L342">
        <v>-2651</v>
      </c>
      <c r="M342">
        <v>-2651</v>
      </c>
      <c r="N342">
        <v>-1402</v>
      </c>
      <c r="O342" t="s">
        <v>40</v>
      </c>
      <c r="P342" t="s">
        <v>41</v>
      </c>
      <c r="Q342" s="135">
        <f t="shared" si="82"/>
        <v>0</v>
      </c>
      <c r="R342">
        <f t="shared" si="83"/>
        <v>1331</v>
      </c>
      <c r="S342" s="135" t="str">
        <f t="shared" si="84"/>
        <v>NA</v>
      </c>
      <c r="T342" s="135" t="str">
        <f t="shared" si="85"/>
        <v>NA</v>
      </c>
      <c r="U342" t="str">
        <f t="shared" si="86"/>
        <v>NA</v>
      </c>
      <c r="V342">
        <f t="shared" si="80"/>
        <v>0</v>
      </c>
      <c r="W342">
        <f t="shared" si="87"/>
        <v>1</v>
      </c>
      <c r="X342">
        <v>540</v>
      </c>
      <c r="Y342" t="s">
        <v>31</v>
      </c>
      <c r="Z342" t="s">
        <v>31</v>
      </c>
      <c r="AA342" t="s">
        <v>152</v>
      </c>
      <c r="AB342" t="s">
        <v>31</v>
      </c>
      <c r="AC342" t="s">
        <v>31</v>
      </c>
      <c r="AD342" t="s">
        <v>31</v>
      </c>
      <c r="AE342" t="s">
        <v>31</v>
      </c>
      <c r="AF342" t="s">
        <v>31</v>
      </c>
      <c r="AG342" t="s">
        <v>31</v>
      </c>
      <c r="AH342" t="s">
        <v>31</v>
      </c>
      <c r="AI342" t="s">
        <v>31</v>
      </c>
      <c r="AJ342" t="s">
        <v>31</v>
      </c>
      <c r="AK342">
        <v>1800</v>
      </c>
      <c r="AL342" t="s">
        <v>31</v>
      </c>
      <c r="AM342" t="s">
        <v>187</v>
      </c>
      <c r="AN342" t="s">
        <v>31</v>
      </c>
      <c r="AO342" t="s">
        <v>31</v>
      </c>
      <c r="AP342" t="s">
        <v>31</v>
      </c>
      <c r="AQ342" t="s">
        <v>31</v>
      </c>
      <c r="AR342" t="s">
        <v>31</v>
      </c>
      <c r="AS342" t="s">
        <v>31</v>
      </c>
      <c r="AT342" t="s">
        <v>31</v>
      </c>
      <c r="AU342" t="s">
        <v>31</v>
      </c>
      <c r="AV342" t="s">
        <v>31</v>
      </c>
      <c r="AW342" t="s">
        <v>31</v>
      </c>
      <c r="AX342">
        <v>8000</v>
      </c>
      <c r="AY342" t="s">
        <v>199</v>
      </c>
      <c r="AZ342" t="s">
        <v>31</v>
      </c>
      <c r="BA342" t="s">
        <v>31</v>
      </c>
      <c r="BB342" t="s">
        <v>31</v>
      </c>
      <c r="BC342" s="189" t="str">
        <f t="shared" ca="1" si="89"/>
        <v>IT</v>
      </c>
      <c r="BD342" s="189">
        <f t="shared" si="90"/>
        <v>8000</v>
      </c>
      <c r="BE342" s="189" t="str">
        <f t="shared" ca="1" si="91"/>
        <v>Tripping RON-ABV380kV, violation VILLA-ROSONE220kV</v>
      </c>
      <c r="BF342" s="189" t="str">
        <f t="shared" ca="1" si="92"/>
        <v>FR</v>
      </c>
      <c r="BG342" s="189">
        <f t="shared" si="93"/>
        <v>1800</v>
      </c>
      <c r="BH342" s="189" t="str">
        <f t="shared" ca="1" si="94"/>
        <v>Bilateral- Limitation des capacités d'export BE/DE/CH/IT</v>
      </c>
      <c r="BI342" s="189">
        <f t="shared" si="95"/>
        <v>2</v>
      </c>
    </row>
    <row r="343" spans="1:61" ht="15.95" thickBot="1">
      <c r="A343" s="4"/>
      <c r="B343" t="s">
        <v>197</v>
      </c>
      <c r="C343" t="s">
        <v>150</v>
      </c>
      <c r="D343" t="s">
        <v>48</v>
      </c>
      <c r="E343">
        <v>8096</v>
      </c>
      <c r="F343" s="135"/>
      <c r="G343" s="135"/>
      <c r="H343">
        <v>7405</v>
      </c>
      <c r="I343" t="str">
        <f t="shared" si="88"/>
        <v>NA</v>
      </c>
      <c r="J343" t="str">
        <f t="shared" si="81"/>
        <v>NA</v>
      </c>
      <c r="K343" s="14"/>
      <c r="L343">
        <v>-1817</v>
      </c>
      <c r="M343">
        <v>-1817</v>
      </c>
      <c r="N343">
        <v>-1219</v>
      </c>
      <c r="O343" t="s">
        <v>40</v>
      </c>
      <c r="P343" t="s">
        <v>40</v>
      </c>
      <c r="Q343" s="135">
        <f t="shared" si="82"/>
        <v>0</v>
      </c>
      <c r="R343">
        <f t="shared" si="83"/>
        <v>691</v>
      </c>
      <c r="S343" s="135" t="str">
        <f t="shared" si="84"/>
        <v>NA</v>
      </c>
      <c r="T343" s="135" t="str">
        <f t="shared" si="85"/>
        <v>NA</v>
      </c>
      <c r="U343" t="str">
        <f t="shared" si="86"/>
        <v>NA</v>
      </c>
      <c r="V343">
        <f t="shared" si="80"/>
        <v>0</v>
      </c>
      <c r="W343">
        <f t="shared" si="87"/>
        <v>1</v>
      </c>
      <c r="X343">
        <v>525</v>
      </c>
      <c r="Y343" t="s">
        <v>31</v>
      </c>
      <c r="Z343" t="s">
        <v>31</v>
      </c>
      <c r="AA343" t="s">
        <v>152</v>
      </c>
      <c r="AB343" t="s">
        <v>31</v>
      </c>
      <c r="AC343" t="s">
        <v>31</v>
      </c>
      <c r="AD343" t="s">
        <v>31</v>
      </c>
      <c r="AE343" t="s">
        <v>31</v>
      </c>
      <c r="AF343" t="s">
        <v>31</v>
      </c>
      <c r="AG343" t="s">
        <v>31</v>
      </c>
      <c r="AH343" t="s">
        <v>31</v>
      </c>
      <c r="AI343" t="s">
        <v>31</v>
      </c>
      <c r="AJ343" t="s">
        <v>31</v>
      </c>
      <c r="AK343">
        <v>1800</v>
      </c>
      <c r="AL343" t="s">
        <v>31</v>
      </c>
      <c r="AM343" t="s">
        <v>187</v>
      </c>
      <c r="AN343" t="s">
        <v>31</v>
      </c>
      <c r="AO343" t="s">
        <v>31</v>
      </c>
      <c r="AP343" t="s">
        <v>31</v>
      </c>
      <c r="AQ343" t="s">
        <v>31</v>
      </c>
      <c r="AR343" t="s">
        <v>31</v>
      </c>
      <c r="AS343" t="s">
        <v>31</v>
      </c>
      <c r="AT343" t="s">
        <v>31</v>
      </c>
      <c r="AU343" t="s">
        <v>31</v>
      </c>
      <c r="AV343" t="s">
        <v>31</v>
      </c>
      <c r="AW343" t="s">
        <v>31</v>
      </c>
      <c r="AX343" t="s">
        <v>31</v>
      </c>
      <c r="AY343" t="s">
        <v>31</v>
      </c>
      <c r="AZ343" t="s">
        <v>31</v>
      </c>
      <c r="BA343" t="s">
        <v>31</v>
      </c>
      <c r="BB343" t="s">
        <v>31</v>
      </c>
      <c r="BC343" s="189" t="e">
        <f t="shared" ca="1" si="89"/>
        <v>#N/A</v>
      </c>
      <c r="BD343" s="189">
        <f t="shared" si="90"/>
        <v>100000</v>
      </c>
      <c r="BE343" s="189" t="e">
        <f t="shared" ca="1" si="91"/>
        <v>#N/A</v>
      </c>
      <c r="BF343" s="189" t="str">
        <f t="shared" ca="1" si="92"/>
        <v>FR</v>
      </c>
      <c r="BG343" s="189">
        <f t="shared" si="93"/>
        <v>1800</v>
      </c>
      <c r="BH343" s="189" t="str">
        <f t="shared" ca="1" si="94"/>
        <v>Bilateral- Limitation des capacités d'export BE/DE/CH/IT</v>
      </c>
      <c r="BI343" s="189">
        <f t="shared" si="95"/>
        <v>2</v>
      </c>
    </row>
    <row r="344" spans="1:61">
      <c r="A344" s="4"/>
      <c r="B344" t="s">
        <v>200</v>
      </c>
      <c r="C344" t="s">
        <v>150</v>
      </c>
      <c r="D344" t="s">
        <v>151</v>
      </c>
      <c r="E344">
        <v>7914</v>
      </c>
      <c r="F344" s="135"/>
      <c r="G344" s="135"/>
      <c r="H344">
        <v>7283</v>
      </c>
      <c r="I344" t="str">
        <f t="shared" si="88"/>
        <v>NA</v>
      </c>
      <c r="J344" t="str">
        <f t="shared" si="81"/>
        <v>NA</v>
      </c>
      <c r="K344" s="55"/>
      <c r="L344">
        <v>-995</v>
      </c>
      <c r="M344">
        <v>-995</v>
      </c>
      <c r="N344">
        <v>-454</v>
      </c>
      <c r="O344" t="s">
        <v>40</v>
      </c>
      <c r="P344" t="s">
        <v>40</v>
      </c>
      <c r="Q344" s="135">
        <f t="shared" si="82"/>
        <v>0</v>
      </c>
      <c r="R344">
        <f t="shared" si="83"/>
        <v>631</v>
      </c>
      <c r="S344" s="135" t="str">
        <f t="shared" si="84"/>
        <v>NA</v>
      </c>
      <c r="T344" s="135" t="str">
        <f t="shared" si="85"/>
        <v>NA</v>
      </c>
      <c r="U344" t="str">
        <f t="shared" si="86"/>
        <v>NA</v>
      </c>
      <c r="V344">
        <f t="shared" si="80"/>
        <v>0</v>
      </c>
      <c r="W344">
        <f t="shared" si="87"/>
        <v>1</v>
      </c>
      <c r="X344">
        <v>525</v>
      </c>
      <c r="Y344" t="s">
        <v>31</v>
      </c>
      <c r="Z344" t="s">
        <v>31</v>
      </c>
      <c r="AA344" t="s">
        <v>152</v>
      </c>
      <c r="AB344" t="s">
        <v>31</v>
      </c>
      <c r="AC344" t="s">
        <v>31</v>
      </c>
      <c r="AD344" t="s">
        <v>31</v>
      </c>
      <c r="AE344" t="s">
        <v>31</v>
      </c>
      <c r="AF344" t="s">
        <v>31</v>
      </c>
      <c r="AG344" t="s">
        <v>31</v>
      </c>
      <c r="AH344" t="s">
        <v>31</v>
      </c>
      <c r="AI344" t="s">
        <v>31</v>
      </c>
      <c r="AJ344" t="s">
        <v>31</v>
      </c>
      <c r="AK344">
        <v>1800</v>
      </c>
      <c r="AL344" t="s">
        <v>31</v>
      </c>
      <c r="AM344" t="s">
        <v>187</v>
      </c>
      <c r="AN344" t="s">
        <v>31</v>
      </c>
      <c r="AO344" t="s">
        <v>31</v>
      </c>
      <c r="AP344" t="s">
        <v>31</v>
      </c>
      <c r="AQ344" t="s">
        <v>31</v>
      </c>
      <c r="AR344" t="s">
        <v>31</v>
      </c>
      <c r="AS344" t="s">
        <v>31</v>
      </c>
      <c r="AT344" t="s">
        <v>31</v>
      </c>
      <c r="AU344" t="s">
        <v>31</v>
      </c>
      <c r="AV344" t="s">
        <v>31</v>
      </c>
      <c r="AW344" t="s">
        <v>31</v>
      </c>
      <c r="AX344" t="s">
        <v>31</v>
      </c>
      <c r="AY344" t="s">
        <v>31</v>
      </c>
      <c r="AZ344" t="s">
        <v>31</v>
      </c>
      <c r="BA344" t="s">
        <v>31</v>
      </c>
      <c r="BB344" t="s">
        <v>31</v>
      </c>
      <c r="BC344" s="189" t="e">
        <f t="shared" ca="1" si="89"/>
        <v>#N/A</v>
      </c>
      <c r="BD344" s="189">
        <f t="shared" si="90"/>
        <v>100000</v>
      </c>
      <c r="BE344" s="189" t="e">
        <f t="shared" ca="1" si="91"/>
        <v>#N/A</v>
      </c>
      <c r="BF344" s="189" t="str">
        <f t="shared" ca="1" si="92"/>
        <v>FR</v>
      </c>
      <c r="BG344" s="189">
        <f t="shared" si="93"/>
        <v>1800</v>
      </c>
      <c r="BH344" s="189" t="str">
        <f t="shared" ca="1" si="94"/>
        <v>Bilateral- Limitation des capacités d'export BE/DE/CH/IT</v>
      </c>
      <c r="BI344" s="189">
        <f t="shared" si="95"/>
        <v>2</v>
      </c>
    </row>
    <row r="345" spans="1:61">
      <c r="A345" s="4"/>
      <c r="B345" t="s">
        <v>200</v>
      </c>
      <c r="C345" t="s">
        <v>150</v>
      </c>
      <c r="D345" t="s">
        <v>155</v>
      </c>
      <c r="E345">
        <v>7914</v>
      </c>
      <c r="F345" s="135"/>
      <c r="G345" s="135"/>
      <c r="H345">
        <v>7283</v>
      </c>
      <c r="I345" t="str">
        <f t="shared" si="88"/>
        <v>NA</v>
      </c>
      <c r="J345" t="str">
        <f t="shared" si="81"/>
        <v>NA</v>
      </c>
      <c r="K345" s="135"/>
      <c r="L345">
        <v>-995</v>
      </c>
      <c r="M345">
        <v>-995</v>
      </c>
      <c r="N345">
        <v>-454</v>
      </c>
      <c r="O345" t="s">
        <v>40</v>
      </c>
      <c r="P345" t="s">
        <v>40</v>
      </c>
      <c r="Q345" s="135">
        <f t="shared" si="82"/>
        <v>0</v>
      </c>
      <c r="R345">
        <f t="shared" si="83"/>
        <v>631</v>
      </c>
      <c r="S345" s="135" t="str">
        <f t="shared" si="84"/>
        <v>NA</v>
      </c>
      <c r="T345" s="135" t="str">
        <f t="shared" si="85"/>
        <v>NA</v>
      </c>
      <c r="U345" t="str">
        <f t="shared" si="86"/>
        <v>NA</v>
      </c>
      <c r="V345">
        <f t="shared" si="80"/>
        <v>0</v>
      </c>
      <c r="W345">
        <f t="shared" si="87"/>
        <v>1</v>
      </c>
      <c r="X345">
        <v>525</v>
      </c>
      <c r="Y345" t="s">
        <v>31</v>
      </c>
      <c r="Z345" t="s">
        <v>31</v>
      </c>
      <c r="AA345" t="s">
        <v>152</v>
      </c>
      <c r="AB345" t="s">
        <v>31</v>
      </c>
      <c r="AC345" t="s">
        <v>31</v>
      </c>
      <c r="AD345" t="s">
        <v>31</v>
      </c>
      <c r="AE345" t="s">
        <v>31</v>
      </c>
      <c r="AF345" t="s">
        <v>31</v>
      </c>
      <c r="AG345" t="s">
        <v>31</v>
      </c>
      <c r="AH345" t="s">
        <v>31</v>
      </c>
      <c r="AI345" t="s">
        <v>31</v>
      </c>
      <c r="AJ345" t="s">
        <v>31</v>
      </c>
      <c r="AK345">
        <v>1800</v>
      </c>
      <c r="AL345" t="s">
        <v>31</v>
      </c>
      <c r="AM345" t="s">
        <v>187</v>
      </c>
      <c r="AN345" t="s">
        <v>31</v>
      </c>
      <c r="AO345" t="s">
        <v>31</v>
      </c>
      <c r="AP345" t="s">
        <v>31</v>
      </c>
      <c r="AQ345" t="s">
        <v>31</v>
      </c>
      <c r="AR345" t="s">
        <v>31</v>
      </c>
      <c r="AS345" t="s">
        <v>31</v>
      </c>
      <c r="AT345" t="s">
        <v>31</v>
      </c>
      <c r="AU345" t="s">
        <v>31</v>
      </c>
      <c r="AV345" t="s">
        <v>31</v>
      </c>
      <c r="AW345" t="s">
        <v>31</v>
      </c>
      <c r="AX345" t="s">
        <v>31</v>
      </c>
      <c r="AY345" t="s">
        <v>31</v>
      </c>
      <c r="AZ345" t="s">
        <v>31</v>
      </c>
      <c r="BA345" t="s">
        <v>31</v>
      </c>
      <c r="BB345" t="s">
        <v>31</v>
      </c>
      <c r="BC345" s="189" t="e">
        <f t="shared" ca="1" si="89"/>
        <v>#N/A</v>
      </c>
      <c r="BD345" s="189">
        <f t="shared" si="90"/>
        <v>100000</v>
      </c>
      <c r="BE345" s="189" t="e">
        <f t="shared" ca="1" si="91"/>
        <v>#N/A</v>
      </c>
      <c r="BF345" s="189" t="str">
        <f t="shared" ca="1" si="92"/>
        <v>FR</v>
      </c>
      <c r="BG345" s="189">
        <f t="shared" si="93"/>
        <v>1800</v>
      </c>
      <c r="BH345" s="189" t="str">
        <f t="shared" ca="1" si="94"/>
        <v>Bilateral- Limitation des capacités d'export BE/DE/CH/IT</v>
      </c>
      <c r="BI345" s="189">
        <f t="shared" si="95"/>
        <v>2</v>
      </c>
    </row>
    <row r="346" spans="1:61">
      <c r="A346" s="4"/>
      <c r="B346" t="s">
        <v>200</v>
      </c>
      <c r="C346" t="s">
        <v>150</v>
      </c>
      <c r="D346" t="s">
        <v>156</v>
      </c>
      <c r="E346">
        <v>7914</v>
      </c>
      <c r="F346" s="135"/>
      <c r="G346" s="135"/>
      <c r="H346">
        <v>7283</v>
      </c>
      <c r="I346" t="str">
        <f t="shared" si="88"/>
        <v>NA</v>
      </c>
      <c r="J346" t="str">
        <f t="shared" si="81"/>
        <v>NA</v>
      </c>
      <c r="K346" s="135"/>
      <c r="L346">
        <v>-995</v>
      </c>
      <c r="M346">
        <v>-995</v>
      </c>
      <c r="N346">
        <v>-454</v>
      </c>
      <c r="O346" t="s">
        <v>40</v>
      </c>
      <c r="P346" t="s">
        <v>40</v>
      </c>
      <c r="Q346" s="135">
        <f t="shared" si="82"/>
        <v>0</v>
      </c>
      <c r="R346">
        <f t="shared" si="83"/>
        <v>631</v>
      </c>
      <c r="S346" s="135" t="str">
        <f t="shared" si="84"/>
        <v>NA</v>
      </c>
      <c r="T346" s="135" t="str">
        <f t="shared" si="85"/>
        <v>NA</v>
      </c>
      <c r="U346" t="str">
        <f t="shared" si="86"/>
        <v>NA</v>
      </c>
      <c r="V346">
        <f t="shared" si="80"/>
        <v>0</v>
      </c>
      <c r="W346">
        <f t="shared" si="87"/>
        <v>1</v>
      </c>
      <c r="X346">
        <v>525</v>
      </c>
      <c r="Y346" t="s">
        <v>31</v>
      </c>
      <c r="Z346" t="s">
        <v>31</v>
      </c>
      <c r="AA346" t="s">
        <v>152</v>
      </c>
      <c r="AB346" t="s">
        <v>31</v>
      </c>
      <c r="AC346" t="s">
        <v>31</v>
      </c>
      <c r="AD346" t="s">
        <v>31</v>
      </c>
      <c r="AE346" t="s">
        <v>31</v>
      </c>
      <c r="AF346" t="s">
        <v>31</v>
      </c>
      <c r="AG346" t="s">
        <v>31</v>
      </c>
      <c r="AH346" t="s">
        <v>31</v>
      </c>
      <c r="AI346" t="s">
        <v>31</v>
      </c>
      <c r="AJ346" t="s">
        <v>31</v>
      </c>
      <c r="AK346">
        <v>1800</v>
      </c>
      <c r="AL346" t="s">
        <v>31</v>
      </c>
      <c r="AM346" t="s">
        <v>187</v>
      </c>
      <c r="AN346" t="s">
        <v>31</v>
      </c>
      <c r="AO346" t="s">
        <v>31</v>
      </c>
      <c r="AP346" t="s">
        <v>31</v>
      </c>
      <c r="AQ346" t="s">
        <v>31</v>
      </c>
      <c r="AR346" t="s">
        <v>31</v>
      </c>
      <c r="AS346" t="s">
        <v>31</v>
      </c>
      <c r="AT346" t="s">
        <v>31</v>
      </c>
      <c r="AU346" t="s">
        <v>31</v>
      </c>
      <c r="AV346" t="s">
        <v>31</v>
      </c>
      <c r="AW346" t="s">
        <v>31</v>
      </c>
      <c r="AX346" t="s">
        <v>31</v>
      </c>
      <c r="AY346" t="s">
        <v>31</v>
      </c>
      <c r="AZ346" t="s">
        <v>31</v>
      </c>
      <c r="BA346" t="s">
        <v>31</v>
      </c>
      <c r="BB346" t="s">
        <v>31</v>
      </c>
      <c r="BC346" s="189" t="e">
        <f t="shared" ca="1" si="89"/>
        <v>#N/A</v>
      </c>
      <c r="BD346" s="189">
        <f t="shared" si="90"/>
        <v>100000</v>
      </c>
      <c r="BE346" s="189" t="e">
        <f t="shared" ca="1" si="91"/>
        <v>#N/A</v>
      </c>
      <c r="BF346" s="189" t="str">
        <f t="shared" ca="1" si="92"/>
        <v>FR</v>
      </c>
      <c r="BG346" s="189">
        <f t="shared" si="93"/>
        <v>1800</v>
      </c>
      <c r="BH346" s="189" t="str">
        <f t="shared" ca="1" si="94"/>
        <v>Bilateral- Limitation des capacités d'export BE/DE/CH/IT</v>
      </c>
      <c r="BI346" s="189">
        <f t="shared" si="95"/>
        <v>2</v>
      </c>
    </row>
    <row r="347" spans="1:61">
      <c r="A347" s="4"/>
      <c r="B347" t="s">
        <v>200</v>
      </c>
      <c r="C347" t="s">
        <v>150</v>
      </c>
      <c r="D347" t="s">
        <v>157</v>
      </c>
      <c r="E347">
        <v>9029</v>
      </c>
      <c r="F347" s="135"/>
      <c r="G347" s="135"/>
      <c r="H347">
        <v>7468</v>
      </c>
      <c r="I347" t="str">
        <f t="shared" si="88"/>
        <v>NA</v>
      </c>
      <c r="J347" t="str">
        <f t="shared" si="81"/>
        <v>NA</v>
      </c>
      <c r="K347" s="135"/>
      <c r="L347">
        <v>-2182</v>
      </c>
      <c r="M347">
        <v>-2182</v>
      </c>
      <c r="N347">
        <v>-717</v>
      </c>
      <c r="O347" t="s">
        <v>40</v>
      </c>
      <c r="P347" t="s">
        <v>41</v>
      </c>
      <c r="Q347" s="135">
        <f t="shared" si="82"/>
        <v>0</v>
      </c>
      <c r="R347">
        <f t="shared" si="83"/>
        <v>1561</v>
      </c>
      <c r="S347" s="135" t="str">
        <f t="shared" si="84"/>
        <v>NA</v>
      </c>
      <c r="T347" s="135" t="str">
        <f t="shared" si="85"/>
        <v>NA</v>
      </c>
      <c r="U347" t="str">
        <f t="shared" si="86"/>
        <v>NA</v>
      </c>
      <c r="V347">
        <f t="shared" si="80"/>
        <v>0</v>
      </c>
      <c r="W347">
        <f t="shared" si="87"/>
        <v>1</v>
      </c>
      <c r="X347">
        <v>525</v>
      </c>
      <c r="Y347" t="s">
        <v>31</v>
      </c>
      <c r="Z347" t="s">
        <v>31</v>
      </c>
      <c r="AA347" t="s">
        <v>152</v>
      </c>
      <c r="AB347" t="s">
        <v>31</v>
      </c>
      <c r="AC347" t="s">
        <v>31</v>
      </c>
      <c r="AD347" t="s">
        <v>31</v>
      </c>
      <c r="AE347" t="s">
        <v>31</v>
      </c>
      <c r="AF347">
        <v>8750</v>
      </c>
      <c r="AG347" t="s">
        <v>66</v>
      </c>
      <c r="AH347" t="s">
        <v>31</v>
      </c>
      <c r="AI347" t="s">
        <v>31</v>
      </c>
      <c r="AJ347" t="s">
        <v>31</v>
      </c>
      <c r="AK347">
        <v>1800</v>
      </c>
      <c r="AL347" t="s">
        <v>31</v>
      </c>
      <c r="AM347" t="s">
        <v>187</v>
      </c>
      <c r="AN347" t="s">
        <v>31</v>
      </c>
      <c r="AO347" t="s">
        <v>31</v>
      </c>
      <c r="AP347" t="s">
        <v>31</v>
      </c>
      <c r="AQ347" t="s">
        <v>31</v>
      </c>
      <c r="AR347" t="s">
        <v>31</v>
      </c>
      <c r="AS347" t="s">
        <v>31</v>
      </c>
      <c r="AT347" t="s">
        <v>31</v>
      </c>
      <c r="AU347" t="s">
        <v>31</v>
      </c>
      <c r="AV347" t="s">
        <v>31</v>
      </c>
      <c r="AW347" t="s">
        <v>31</v>
      </c>
      <c r="AX347">
        <v>8000</v>
      </c>
      <c r="AY347" t="s">
        <v>201</v>
      </c>
      <c r="AZ347" t="s">
        <v>31</v>
      </c>
      <c r="BA347" t="s">
        <v>31</v>
      </c>
      <c r="BB347" t="s">
        <v>31</v>
      </c>
      <c r="BC347" s="189" t="str">
        <f t="shared" ca="1" si="89"/>
        <v>IT</v>
      </c>
      <c r="BD347" s="189">
        <f t="shared" si="90"/>
        <v>8000</v>
      </c>
      <c r="BE347" s="189" t="str">
        <f t="shared" ca="1" si="91"/>
        <v>N-1 ABV-RON over FR 220KV GRID</v>
      </c>
      <c r="BF347" s="189" t="str">
        <f t="shared" ca="1" si="92"/>
        <v>FR</v>
      </c>
      <c r="BG347" s="189">
        <f t="shared" si="93"/>
        <v>1800</v>
      </c>
      <c r="BH347" s="189" t="str">
        <f t="shared" ca="1" si="94"/>
        <v>Bilateral- Limitation des capacités d'export BE/DE/CH/IT</v>
      </c>
      <c r="BI347" s="189">
        <f t="shared" si="95"/>
        <v>2</v>
      </c>
    </row>
    <row r="348" spans="1:61">
      <c r="A348" s="4"/>
      <c r="B348" t="s">
        <v>200</v>
      </c>
      <c r="C348" t="s">
        <v>150</v>
      </c>
      <c r="D348" t="s">
        <v>158</v>
      </c>
      <c r="E348">
        <v>9029</v>
      </c>
      <c r="F348" s="135"/>
      <c r="G348" s="135"/>
      <c r="H348">
        <v>7468</v>
      </c>
      <c r="I348" t="str">
        <f t="shared" si="88"/>
        <v>NA</v>
      </c>
      <c r="J348" t="str">
        <f t="shared" si="81"/>
        <v>NA</v>
      </c>
      <c r="K348" s="135"/>
      <c r="L348">
        <v>-2182</v>
      </c>
      <c r="M348">
        <v>-2182</v>
      </c>
      <c r="N348">
        <v>-717</v>
      </c>
      <c r="O348" t="s">
        <v>40</v>
      </c>
      <c r="P348" t="s">
        <v>41</v>
      </c>
      <c r="Q348" s="135">
        <f t="shared" si="82"/>
        <v>0</v>
      </c>
      <c r="R348">
        <f t="shared" si="83"/>
        <v>1561</v>
      </c>
      <c r="S348" s="135" t="str">
        <f t="shared" si="84"/>
        <v>NA</v>
      </c>
      <c r="T348" s="135" t="str">
        <f t="shared" si="85"/>
        <v>NA</v>
      </c>
      <c r="U348" t="str">
        <f t="shared" si="86"/>
        <v>NA</v>
      </c>
      <c r="V348">
        <f t="shared" si="80"/>
        <v>0</v>
      </c>
      <c r="W348">
        <f t="shared" si="87"/>
        <v>1</v>
      </c>
      <c r="X348">
        <v>525</v>
      </c>
      <c r="Y348" t="s">
        <v>31</v>
      </c>
      <c r="Z348" t="s">
        <v>31</v>
      </c>
      <c r="AA348" t="s">
        <v>152</v>
      </c>
      <c r="AB348" t="s">
        <v>31</v>
      </c>
      <c r="AC348" t="s">
        <v>31</v>
      </c>
      <c r="AD348" t="s">
        <v>31</v>
      </c>
      <c r="AE348" t="s">
        <v>31</v>
      </c>
      <c r="AF348">
        <v>8750</v>
      </c>
      <c r="AG348" t="s">
        <v>66</v>
      </c>
      <c r="AH348" t="s">
        <v>31</v>
      </c>
      <c r="AI348" t="s">
        <v>31</v>
      </c>
      <c r="AJ348" t="s">
        <v>31</v>
      </c>
      <c r="AK348">
        <v>1800</v>
      </c>
      <c r="AL348" t="s">
        <v>31</v>
      </c>
      <c r="AM348" t="s">
        <v>187</v>
      </c>
      <c r="AN348" t="s">
        <v>31</v>
      </c>
      <c r="AO348" t="s">
        <v>31</v>
      </c>
      <c r="AP348" t="s">
        <v>31</v>
      </c>
      <c r="AQ348" t="s">
        <v>31</v>
      </c>
      <c r="AR348" t="s">
        <v>31</v>
      </c>
      <c r="AS348" t="s">
        <v>31</v>
      </c>
      <c r="AT348" t="s">
        <v>31</v>
      </c>
      <c r="AU348" t="s">
        <v>31</v>
      </c>
      <c r="AV348" t="s">
        <v>31</v>
      </c>
      <c r="AW348" t="s">
        <v>31</v>
      </c>
      <c r="AX348">
        <v>8000</v>
      </c>
      <c r="AY348" t="s">
        <v>201</v>
      </c>
      <c r="AZ348" t="s">
        <v>31</v>
      </c>
      <c r="BA348" t="s">
        <v>31</v>
      </c>
      <c r="BB348" t="s">
        <v>31</v>
      </c>
      <c r="BC348" s="189" t="str">
        <f t="shared" ca="1" si="89"/>
        <v>IT</v>
      </c>
      <c r="BD348" s="189">
        <f t="shared" si="90"/>
        <v>8000</v>
      </c>
      <c r="BE348" s="189" t="str">
        <f t="shared" ca="1" si="91"/>
        <v>N-1 ABV-RON over FR 220KV GRID</v>
      </c>
      <c r="BF348" s="189" t="str">
        <f t="shared" ca="1" si="92"/>
        <v>FR</v>
      </c>
      <c r="BG348" s="189">
        <f t="shared" si="93"/>
        <v>1800</v>
      </c>
      <c r="BH348" s="189" t="str">
        <f t="shared" ca="1" si="94"/>
        <v>Bilateral- Limitation des capacités d'export BE/DE/CH/IT</v>
      </c>
      <c r="BI348" s="189">
        <f t="shared" si="95"/>
        <v>2</v>
      </c>
    </row>
    <row r="349" spans="1:61">
      <c r="A349" s="4"/>
      <c r="B349" t="s">
        <v>200</v>
      </c>
      <c r="C349" t="s">
        <v>150</v>
      </c>
      <c r="D349" t="s">
        <v>159</v>
      </c>
      <c r="E349">
        <v>9029</v>
      </c>
      <c r="F349" s="135"/>
      <c r="G349" s="135"/>
      <c r="H349">
        <v>7468</v>
      </c>
      <c r="I349" t="str">
        <f t="shared" si="88"/>
        <v>NA</v>
      </c>
      <c r="J349" t="str">
        <f t="shared" si="81"/>
        <v>NA</v>
      </c>
      <c r="K349" s="135"/>
      <c r="L349">
        <v>-2182</v>
      </c>
      <c r="M349">
        <v>-2182</v>
      </c>
      <c r="N349">
        <v>-717</v>
      </c>
      <c r="O349" t="s">
        <v>40</v>
      </c>
      <c r="P349" t="s">
        <v>41</v>
      </c>
      <c r="Q349" s="135">
        <f t="shared" si="82"/>
        <v>0</v>
      </c>
      <c r="R349">
        <f t="shared" si="83"/>
        <v>1561</v>
      </c>
      <c r="S349" s="135" t="str">
        <f t="shared" si="84"/>
        <v>NA</v>
      </c>
      <c r="T349" s="135" t="str">
        <f t="shared" si="85"/>
        <v>NA</v>
      </c>
      <c r="U349" t="str">
        <f t="shared" si="86"/>
        <v>NA</v>
      </c>
      <c r="V349">
        <f t="shared" si="80"/>
        <v>0</v>
      </c>
      <c r="W349">
        <f t="shared" si="87"/>
        <v>1</v>
      </c>
      <c r="X349">
        <v>525</v>
      </c>
      <c r="Y349" t="s">
        <v>31</v>
      </c>
      <c r="Z349" t="s">
        <v>31</v>
      </c>
      <c r="AA349" t="s">
        <v>152</v>
      </c>
      <c r="AB349" t="s">
        <v>31</v>
      </c>
      <c r="AC349" t="s">
        <v>31</v>
      </c>
      <c r="AD349" t="s">
        <v>31</v>
      </c>
      <c r="AE349" t="s">
        <v>31</v>
      </c>
      <c r="AF349">
        <v>8750</v>
      </c>
      <c r="AG349" t="s">
        <v>66</v>
      </c>
      <c r="AH349" t="s">
        <v>31</v>
      </c>
      <c r="AI349" t="s">
        <v>31</v>
      </c>
      <c r="AJ349" t="s">
        <v>31</v>
      </c>
      <c r="AK349">
        <v>1800</v>
      </c>
      <c r="AL349" t="s">
        <v>31</v>
      </c>
      <c r="AM349" t="s">
        <v>187</v>
      </c>
      <c r="AN349" t="s">
        <v>31</v>
      </c>
      <c r="AO349" t="s">
        <v>31</v>
      </c>
      <c r="AP349" t="s">
        <v>31</v>
      </c>
      <c r="AQ349" t="s">
        <v>31</v>
      </c>
      <c r="AR349" t="s">
        <v>31</v>
      </c>
      <c r="AS349" t="s">
        <v>31</v>
      </c>
      <c r="AT349" t="s">
        <v>31</v>
      </c>
      <c r="AU349" t="s">
        <v>31</v>
      </c>
      <c r="AV349" t="s">
        <v>31</v>
      </c>
      <c r="AW349" t="s">
        <v>31</v>
      </c>
      <c r="AX349">
        <v>8000</v>
      </c>
      <c r="AY349" t="s">
        <v>201</v>
      </c>
      <c r="AZ349" t="s">
        <v>31</v>
      </c>
      <c r="BA349" t="s">
        <v>31</v>
      </c>
      <c r="BB349" t="s">
        <v>31</v>
      </c>
      <c r="BC349" s="189" t="str">
        <f t="shared" ca="1" si="89"/>
        <v>IT</v>
      </c>
      <c r="BD349" s="189">
        <f t="shared" si="90"/>
        <v>8000</v>
      </c>
      <c r="BE349" s="189" t="str">
        <f t="shared" ca="1" si="91"/>
        <v>N-1 ABV-RON over FR 220KV GRID</v>
      </c>
      <c r="BF349" s="189" t="str">
        <f t="shared" ca="1" si="92"/>
        <v>FR</v>
      </c>
      <c r="BG349" s="189">
        <f t="shared" si="93"/>
        <v>1800</v>
      </c>
      <c r="BH349" s="189" t="str">
        <f t="shared" ca="1" si="94"/>
        <v>Bilateral- Limitation des capacités d'export BE/DE/CH/IT</v>
      </c>
      <c r="BI349" s="189">
        <f t="shared" si="95"/>
        <v>2</v>
      </c>
    </row>
    <row r="350" spans="1:61">
      <c r="A350" s="4"/>
      <c r="B350" t="s">
        <v>200</v>
      </c>
      <c r="C350" t="s">
        <v>150</v>
      </c>
      <c r="D350" t="s">
        <v>160</v>
      </c>
      <c r="E350">
        <v>9029</v>
      </c>
      <c r="F350" s="135"/>
      <c r="G350" s="135"/>
      <c r="H350">
        <v>7468</v>
      </c>
      <c r="I350" t="str">
        <f t="shared" si="88"/>
        <v>NA</v>
      </c>
      <c r="J350" t="str">
        <f t="shared" si="81"/>
        <v>NA</v>
      </c>
      <c r="K350" s="135"/>
      <c r="L350">
        <v>-2182</v>
      </c>
      <c r="M350">
        <v>-2182</v>
      </c>
      <c r="N350">
        <v>-717</v>
      </c>
      <c r="O350" t="s">
        <v>40</v>
      </c>
      <c r="P350" t="s">
        <v>41</v>
      </c>
      <c r="Q350" s="135">
        <f t="shared" si="82"/>
        <v>0</v>
      </c>
      <c r="R350">
        <f t="shared" si="83"/>
        <v>1561</v>
      </c>
      <c r="S350" s="135" t="str">
        <f t="shared" si="84"/>
        <v>NA</v>
      </c>
      <c r="T350" s="135" t="str">
        <f t="shared" si="85"/>
        <v>NA</v>
      </c>
      <c r="U350" t="str">
        <f t="shared" si="86"/>
        <v>NA</v>
      </c>
      <c r="V350">
        <f t="shared" si="80"/>
        <v>0</v>
      </c>
      <c r="W350">
        <f t="shared" si="87"/>
        <v>1</v>
      </c>
      <c r="X350">
        <v>525</v>
      </c>
      <c r="Y350" t="s">
        <v>31</v>
      </c>
      <c r="Z350" t="s">
        <v>31</v>
      </c>
      <c r="AA350" t="s">
        <v>152</v>
      </c>
      <c r="AB350" t="s">
        <v>31</v>
      </c>
      <c r="AC350" t="s">
        <v>31</v>
      </c>
      <c r="AD350" t="s">
        <v>31</v>
      </c>
      <c r="AE350" t="s">
        <v>31</v>
      </c>
      <c r="AF350">
        <v>8750</v>
      </c>
      <c r="AG350" t="s">
        <v>66</v>
      </c>
      <c r="AH350" t="s">
        <v>31</v>
      </c>
      <c r="AI350" t="s">
        <v>31</v>
      </c>
      <c r="AJ350" t="s">
        <v>31</v>
      </c>
      <c r="AK350">
        <v>1800</v>
      </c>
      <c r="AL350" t="s">
        <v>31</v>
      </c>
      <c r="AM350" t="s">
        <v>187</v>
      </c>
      <c r="AN350" t="s">
        <v>31</v>
      </c>
      <c r="AO350" t="s">
        <v>31</v>
      </c>
      <c r="AP350" t="s">
        <v>31</v>
      </c>
      <c r="AQ350" t="s">
        <v>31</v>
      </c>
      <c r="AR350" t="s">
        <v>31</v>
      </c>
      <c r="AS350" t="s">
        <v>31</v>
      </c>
      <c r="AT350" t="s">
        <v>31</v>
      </c>
      <c r="AU350" t="s">
        <v>31</v>
      </c>
      <c r="AV350" t="s">
        <v>31</v>
      </c>
      <c r="AW350" t="s">
        <v>31</v>
      </c>
      <c r="AX350">
        <v>8000</v>
      </c>
      <c r="AY350" t="s">
        <v>201</v>
      </c>
      <c r="AZ350" t="s">
        <v>31</v>
      </c>
      <c r="BA350" t="s">
        <v>31</v>
      </c>
      <c r="BB350" t="s">
        <v>31</v>
      </c>
      <c r="BC350" s="189" t="str">
        <f t="shared" ca="1" si="89"/>
        <v>IT</v>
      </c>
      <c r="BD350" s="189">
        <f t="shared" si="90"/>
        <v>8000</v>
      </c>
      <c r="BE350" s="189" t="str">
        <f t="shared" ca="1" si="91"/>
        <v>N-1 ABV-RON over FR 220KV GRID</v>
      </c>
      <c r="BF350" s="189" t="str">
        <f t="shared" ca="1" si="92"/>
        <v>FR</v>
      </c>
      <c r="BG350" s="189">
        <f t="shared" si="93"/>
        <v>1800</v>
      </c>
      <c r="BH350" s="189" t="str">
        <f t="shared" ca="1" si="94"/>
        <v>Bilateral- Limitation des capacités d'export BE/DE/CH/IT</v>
      </c>
      <c r="BI350" s="189">
        <f t="shared" si="95"/>
        <v>2</v>
      </c>
    </row>
    <row r="351" spans="1:61">
      <c r="A351" s="4"/>
      <c r="B351" t="s">
        <v>200</v>
      </c>
      <c r="C351" t="s">
        <v>150</v>
      </c>
      <c r="D351" t="s">
        <v>161</v>
      </c>
      <c r="E351">
        <v>7570</v>
      </c>
      <c r="F351" s="135"/>
      <c r="G351" s="135"/>
      <c r="H351">
        <v>7150</v>
      </c>
      <c r="I351" t="str">
        <f t="shared" si="88"/>
        <v>NA</v>
      </c>
      <c r="J351" t="str">
        <f t="shared" si="81"/>
        <v>NA</v>
      </c>
      <c r="K351" s="135"/>
      <c r="L351">
        <v>-1799</v>
      </c>
      <c r="M351">
        <v>-1799</v>
      </c>
      <c r="N351">
        <v>-1411</v>
      </c>
      <c r="O351" t="s">
        <v>40</v>
      </c>
      <c r="P351" t="s">
        <v>40</v>
      </c>
      <c r="Q351" s="135">
        <f t="shared" si="82"/>
        <v>0</v>
      </c>
      <c r="R351">
        <f t="shared" si="83"/>
        <v>420</v>
      </c>
      <c r="S351" s="135" t="str">
        <f t="shared" si="84"/>
        <v>NA</v>
      </c>
      <c r="T351" s="135" t="str">
        <f t="shared" si="85"/>
        <v>NA</v>
      </c>
      <c r="U351" t="str">
        <f t="shared" si="86"/>
        <v>NA</v>
      </c>
      <c r="V351">
        <f t="shared" si="80"/>
        <v>0</v>
      </c>
      <c r="W351">
        <f t="shared" si="87"/>
        <v>1</v>
      </c>
      <c r="X351">
        <v>526</v>
      </c>
      <c r="Y351" t="s">
        <v>31</v>
      </c>
      <c r="Z351" t="s">
        <v>31</v>
      </c>
      <c r="AA351" t="s">
        <v>152</v>
      </c>
      <c r="AB351" t="s">
        <v>31</v>
      </c>
      <c r="AC351" t="s">
        <v>31</v>
      </c>
      <c r="AD351" t="s">
        <v>31</v>
      </c>
      <c r="AE351" t="s">
        <v>31</v>
      </c>
      <c r="AF351" t="s">
        <v>31</v>
      </c>
      <c r="AG351" t="s">
        <v>31</v>
      </c>
      <c r="AH351" t="s">
        <v>31</v>
      </c>
      <c r="AI351" t="s">
        <v>31</v>
      </c>
      <c r="AJ351" t="s">
        <v>31</v>
      </c>
      <c r="AK351">
        <v>1800</v>
      </c>
      <c r="AL351" t="s">
        <v>31</v>
      </c>
      <c r="AM351" t="s">
        <v>187</v>
      </c>
      <c r="AN351" t="s">
        <v>31</v>
      </c>
      <c r="AO351" t="s">
        <v>31</v>
      </c>
      <c r="AP351" t="s">
        <v>31</v>
      </c>
      <c r="AQ351" t="s">
        <v>31</v>
      </c>
      <c r="AR351" t="s">
        <v>31</v>
      </c>
      <c r="AS351" t="s">
        <v>31</v>
      </c>
      <c r="AT351" t="s">
        <v>31</v>
      </c>
      <c r="AU351" t="s">
        <v>31</v>
      </c>
      <c r="AV351" t="s">
        <v>31</v>
      </c>
      <c r="AW351" t="s">
        <v>31</v>
      </c>
      <c r="AX351" t="s">
        <v>31</v>
      </c>
      <c r="AY351" t="s">
        <v>31</v>
      </c>
      <c r="AZ351" t="s">
        <v>31</v>
      </c>
      <c r="BA351" t="s">
        <v>31</v>
      </c>
      <c r="BB351" t="s">
        <v>31</v>
      </c>
      <c r="BC351" s="189" t="e">
        <f t="shared" ca="1" si="89"/>
        <v>#N/A</v>
      </c>
      <c r="BD351" s="189">
        <f t="shared" si="90"/>
        <v>100000</v>
      </c>
      <c r="BE351" s="189" t="e">
        <f t="shared" ca="1" si="91"/>
        <v>#N/A</v>
      </c>
      <c r="BF351" s="189" t="str">
        <f t="shared" ca="1" si="92"/>
        <v>FR</v>
      </c>
      <c r="BG351" s="189">
        <f t="shared" si="93"/>
        <v>1800</v>
      </c>
      <c r="BH351" s="189" t="str">
        <f t="shared" ca="1" si="94"/>
        <v>Bilateral- Limitation des capacités d'export BE/DE/CH/IT</v>
      </c>
      <c r="BI351" s="189">
        <f t="shared" si="95"/>
        <v>2</v>
      </c>
    </row>
    <row r="352" spans="1:61">
      <c r="A352" s="4"/>
      <c r="B352" t="s">
        <v>200</v>
      </c>
      <c r="C352" t="s">
        <v>150</v>
      </c>
      <c r="D352" t="s">
        <v>162</v>
      </c>
      <c r="E352">
        <v>7570</v>
      </c>
      <c r="F352" s="135"/>
      <c r="G352" s="135"/>
      <c r="H352">
        <v>7150</v>
      </c>
      <c r="I352" t="str">
        <f t="shared" si="88"/>
        <v>NA</v>
      </c>
      <c r="J352" t="str">
        <f t="shared" si="81"/>
        <v>NA</v>
      </c>
      <c r="K352" s="135"/>
      <c r="L352">
        <v>-1799</v>
      </c>
      <c r="M352">
        <v>-1799</v>
      </c>
      <c r="N352">
        <v>-1411</v>
      </c>
      <c r="O352" t="s">
        <v>40</v>
      </c>
      <c r="P352" t="s">
        <v>40</v>
      </c>
      <c r="Q352" s="135">
        <f t="shared" si="82"/>
        <v>0</v>
      </c>
      <c r="R352">
        <f t="shared" si="83"/>
        <v>420</v>
      </c>
      <c r="S352" s="135" t="str">
        <f t="shared" si="84"/>
        <v>NA</v>
      </c>
      <c r="T352" s="135" t="str">
        <f t="shared" si="85"/>
        <v>NA</v>
      </c>
      <c r="U352" t="str">
        <f t="shared" si="86"/>
        <v>NA</v>
      </c>
      <c r="V352">
        <f t="shared" si="80"/>
        <v>0</v>
      </c>
      <c r="W352">
        <f t="shared" si="87"/>
        <v>1</v>
      </c>
      <c r="X352">
        <v>526</v>
      </c>
      <c r="Y352" t="s">
        <v>31</v>
      </c>
      <c r="Z352" t="s">
        <v>31</v>
      </c>
      <c r="AA352" t="s">
        <v>152</v>
      </c>
      <c r="AB352" t="s">
        <v>31</v>
      </c>
      <c r="AC352" t="s">
        <v>31</v>
      </c>
      <c r="AD352" t="s">
        <v>31</v>
      </c>
      <c r="AE352" t="s">
        <v>31</v>
      </c>
      <c r="AF352" t="s">
        <v>31</v>
      </c>
      <c r="AG352" t="s">
        <v>31</v>
      </c>
      <c r="AH352" t="s">
        <v>31</v>
      </c>
      <c r="AI352" t="s">
        <v>31</v>
      </c>
      <c r="AJ352" t="s">
        <v>31</v>
      </c>
      <c r="AK352">
        <v>1800</v>
      </c>
      <c r="AL352" t="s">
        <v>31</v>
      </c>
      <c r="AM352" t="s">
        <v>187</v>
      </c>
      <c r="AN352" t="s">
        <v>31</v>
      </c>
      <c r="AO352" t="s">
        <v>31</v>
      </c>
      <c r="AP352" t="s">
        <v>31</v>
      </c>
      <c r="AQ352" t="s">
        <v>31</v>
      </c>
      <c r="AR352" t="s">
        <v>31</v>
      </c>
      <c r="AS352" t="s">
        <v>31</v>
      </c>
      <c r="AT352" t="s">
        <v>31</v>
      </c>
      <c r="AU352" t="s">
        <v>31</v>
      </c>
      <c r="AV352" t="s">
        <v>31</v>
      </c>
      <c r="AW352" t="s">
        <v>31</v>
      </c>
      <c r="AX352" t="s">
        <v>31</v>
      </c>
      <c r="AY352" t="s">
        <v>31</v>
      </c>
      <c r="AZ352" t="s">
        <v>31</v>
      </c>
      <c r="BA352" t="s">
        <v>31</v>
      </c>
      <c r="BB352" t="s">
        <v>31</v>
      </c>
      <c r="BC352" s="189" t="e">
        <f t="shared" ca="1" si="89"/>
        <v>#N/A</v>
      </c>
      <c r="BD352" s="189">
        <f t="shared" si="90"/>
        <v>100000</v>
      </c>
      <c r="BE352" s="189" t="e">
        <f t="shared" ca="1" si="91"/>
        <v>#N/A</v>
      </c>
      <c r="BF352" s="189" t="str">
        <f t="shared" ca="1" si="92"/>
        <v>FR</v>
      </c>
      <c r="BG352" s="189">
        <f t="shared" si="93"/>
        <v>1800</v>
      </c>
      <c r="BH352" s="189" t="str">
        <f t="shared" ca="1" si="94"/>
        <v>Bilateral- Limitation des capacités d'export BE/DE/CH/IT</v>
      </c>
      <c r="BI352" s="189">
        <f t="shared" si="95"/>
        <v>2</v>
      </c>
    </row>
    <row r="353" spans="1:61">
      <c r="A353" s="4"/>
      <c r="B353" t="s">
        <v>200</v>
      </c>
      <c r="C353" t="s">
        <v>150</v>
      </c>
      <c r="D353" t="s">
        <v>163</v>
      </c>
      <c r="E353">
        <v>7639</v>
      </c>
      <c r="F353" s="135"/>
      <c r="G353" s="135"/>
      <c r="H353">
        <v>7197</v>
      </c>
      <c r="I353" t="str">
        <f t="shared" si="88"/>
        <v>NA</v>
      </c>
      <c r="J353" t="str">
        <f t="shared" si="81"/>
        <v>NA</v>
      </c>
      <c r="K353" s="135"/>
      <c r="L353">
        <v>-4090</v>
      </c>
      <c r="M353">
        <v>-4090</v>
      </c>
      <c r="N353">
        <v>-3590</v>
      </c>
      <c r="O353" t="s">
        <v>40</v>
      </c>
      <c r="P353" t="s">
        <v>40</v>
      </c>
      <c r="Q353" s="135">
        <f t="shared" si="82"/>
        <v>0</v>
      </c>
      <c r="R353">
        <f t="shared" si="83"/>
        <v>442</v>
      </c>
      <c r="S353" s="135" t="str">
        <f t="shared" si="84"/>
        <v>NA</v>
      </c>
      <c r="T353" s="135" t="str">
        <f t="shared" si="85"/>
        <v>NA</v>
      </c>
      <c r="U353" t="str">
        <f t="shared" si="86"/>
        <v>NA</v>
      </c>
      <c r="V353">
        <f t="shared" si="80"/>
        <v>0</v>
      </c>
      <c r="W353">
        <f t="shared" si="87"/>
        <v>1</v>
      </c>
      <c r="X353">
        <v>530</v>
      </c>
      <c r="Y353" t="s">
        <v>31</v>
      </c>
      <c r="Z353" t="s">
        <v>31</v>
      </c>
      <c r="AA353" t="s">
        <v>152</v>
      </c>
      <c r="AB353" t="s">
        <v>31</v>
      </c>
      <c r="AC353" t="s">
        <v>31</v>
      </c>
      <c r="AD353" t="s">
        <v>31</v>
      </c>
      <c r="AE353" t="s">
        <v>31</v>
      </c>
      <c r="AF353" t="s">
        <v>31</v>
      </c>
      <c r="AG353" t="s">
        <v>31</v>
      </c>
      <c r="AH353" t="s">
        <v>31</v>
      </c>
      <c r="AI353" t="s">
        <v>31</v>
      </c>
      <c r="AJ353" t="s">
        <v>31</v>
      </c>
      <c r="AK353">
        <v>1800</v>
      </c>
      <c r="AL353" t="s">
        <v>31</v>
      </c>
      <c r="AM353" t="s">
        <v>187</v>
      </c>
      <c r="AN353" t="s">
        <v>31</v>
      </c>
      <c r="AO353" t="s">
        <v>31</v>
      </c>
      <c r="AP353" t="s">
        <v>31</v>
      </c>
      <c r="AQ353" t="s">
        <v>31</v>
      </c>
      <c r="AR353" t="s">
        <v>31</v>
      </c>
      <c r="AS353" t="s">
        <v>31</v>
      </c>
      <c r="AT353" t="s">
        <v>31</v>
      </c>
      <c r="AU353" t="s">
        <v>31</v>
      </c>
      <c r="AV353" t="s">
        <v>31</v>
      </c>
      <c r="AW353" t="s">
        <v>31</v>
      </c>
      <c r="AX353" t="s">
        <v>31</v>
      </c>
      <c r="AY353" t="s">
        <v>31</v>
      </c>
      <c r="AZ353" t="s">
        <v>31</v>
      </c>
      <c r="BA353" t="s">
        <v>31</v>
      </c>
      <c r="BB353" t="s">
        <v>31</v>
      </c>
      <c r="BC353" s="189" t="e">
        <f t="shared" ca="1" si="89"/>
        <v>#N/A</v>
      </c>
      <c r="BD353" s="189">
        <f t="shared" si="90"/>
        <v>100000</v>
      </c>
      <c r="BE353" s="189" t="e">
        <f t="shared" ca="1" si="91"/>
        <v>#N/A</v>
      </c>
      <c r="BF353" s="189" t="str">
        <f t="shared" ca="1" si="92"/>
        <v>FR</v>
      </c>
      <c r="BG353" s="189">
        <f t="shared" si="93"/>
        <v>1800</v>
      </c>
      <c r="BH353" s="189" t="str">
        <f t="shared" ca="1" si="94"/>
        <v>Bilateral- Limitation des capacités d'export BE/DE/CH/IT</v>
      </c>
      <c r="BI353" s="189">
        <f t="shared" si="95"/>
        <v>2</v>
      </c>
    </row>
    <row r="354" spans="1:61">
      <c r="A354" s="4"/>
      <c r="B354" t="s">
        <v>200</v>
      </c>
      <c r="C354" t="s">
        <v>150</v>
      </c>
      <c r="D354" t="s">
        <v>165</v>
      </c>
      <c r="E354">
        <v>7639</v>
      </c>
      <c r="F354" s="135"/>
      <c r="G354" s="135"/>
      <c r="H354">
        <v>7197</v>
      </c>
      <c r="I354" t="str">
        <f t="shared" si="88"/>
        <v>NA</v>
      </c>
      <c r="J354" t="str">
        <f t="shared" si="81"/>
        <v>NA</v>
      </c>
      <c r="K354" s="135"/>
      <c r="L354">
        <v>-4090</v>
      </c>
      <c r="M354">
        <v>-4090</v>
      </c>
      <c r="N354">
        <v>-3590</v>
      </c>
      <c r="O354" t="s">
        <v>40</v>
      </c>
      <c r="P354" t="s">
        <v>40</v>
      </c>
      <c r="Q354" s="135">
        <f t="shared" si="82"/>
        <v>0</v>
      </c>
      <c r="R354">
        <f t="shared" si="83"/>
        <v>442</v>
      </c>
      <c r="S354" s="135" t="str">
        <f t="shared" si="84"/>
        <v>NA</v>
      </c>
      <c r="T354" s="135" t="str">
        <f t="shared" si="85"/>
        <v>NA</v>
      </c>
      <c r="U354" t="str">
        <f t="shared" si="86"/>
        <v>NA</v>
      </c>
      <c r="V354">
        <f t="shared" si="80"/>
        <v>0</v>
      </c>
      <c r="W354">
        <f t="shared" si="87"/>
        <v>1</v>
      </c>
      <c r="X354">
        <v>530</v>
      </c>
      <c r="Y354" t="s">
        <v>31</v>
      </c>
      <c r="Z354" t="s">
        <v>31</v>
      </c>
      <c r="AA354" t="s">
        <v>152</v>
      </c>
      <c r="AB354" t="s">
        <v>31</v>
      </c>
      <c r="AC354" t="s">
        <v>31</v>
      </c>
      <c r="AD354" t="s">
        <v>31</v>
      </c>
      <c r="AE354" t="s">
        <v>31</v>
      </c>
      <c r="AF354" t="s">
        <v>31</v>
      </c>
      <c r="AG354" t="s">
        <v>31</v>
      </c>
      <c r="AH354" t="s">
        <v>31</v>
      </c>
      <c r="AI354" t="s">
        <v>31</v>
      </c>
      <c r="AJ354" t="s">
        <v>31</v>
      </c>
      <c r="AK354">
        <v>1800</v>
      </c>
      <c r="AL354" t="s">
        <v>31</v>
      </c>
      <c r="AM354" t="s">
        <v>187</v>
      </c>
      <c r="AN354" t="s">
        <v>31</v>
      </c>
      <c r="AO354" t="s">
        <v>31</v>
      </c>
      <c r="AP354" t="s">
        <v>31</v>
      </c>
      <c r="AQ354" t="s">
        <v>31</v>
      </c>
      <c r="AR354" t="s">
        <v>31</v>
      </c>
      <c r="AS354" t="s">
        <v>31</v>
      </c>
      <c r="AT354" t="s">
        <v>31</v>
      </c>
      <c r="AU354" t="s">
        <v>31</v>
      </c>
      <c r="AV354" t="s">
        <v>31</v>
      </c>
      <c r="AW354" t="s">
        <v>31</v>
      </c>
      <c r="AX354" t="s">
        <v>31</v>
      </c>
      <c r="AY354" t="s">
        <v>31</v>
      </c>
      <c r="AZ354" t="s">
        <v>31</v>
      </c>
      <c r="BA354" t="s">
        <v>31</v>
      </c>
      <c r="BB354" t="s">
        <v>31</v>
      </c>
      <c r="BC354" s="189" t="e">
        <f t="shared" ca="1" si="89"/>
        <v>#N/A</v>
      </c>
      <c r="BD354" s="189">
        <f t="shared" si="90"/>
        <v>100000</v>
      </c>
      <c r="BE354" s="189" t="e">
        <f t="shared" ca="1" si="91"/>
        <v>#N/A</v>
      </c>
      <c r="BF354" s="189" t="str">
        <f t="shared" ca="1" si="92"/>
        <v>FR</v>
      </c>
      <c r="BG354" s="189">
        <f t="shared" si="93"/>
        <v>1800</v>
      </c>
      <c r="BH354" s="189" t="str">
        <f t="shared" ca="1" si="94"/>
        <v>Bilateral- Limitation des capacités d'export BE/DE/CH/IT</v>
      </c>
      <c r="BI354" s="189">
        <f t="shared" si="95"/>
        <v>2</v>
      </c>
    </row>
    <row r="355" spans="1:61" ht="15.95" thickBot="1">
      <c r="A355" s="4"/>
      <c r="B355" t="s">
        <v>200</v>
      </c>
      <c r="C355" t="s">
        <v>150</v>
      </c>
      <c r="D355" t="s">
        <v>166</v>
      </c>
      <c r="E355">
        <v>7639</v>
      </c>
      <c r="F355" s="135"/>
      <c r="G355" s="135"/>
      <c r="H355">
        <v>7197</v>
      </c>
      <c r="I355" t="str">
        <f t="shared" si="88"/>
        <v>NA</v>
      </c>
      <c r="J355" t="str">
        <f t="shared" si="81"/>
        <v>NA</v>
      </c>
      <c r="K355" s="14"/>
      <c r="L355">
        <v>-4090</v>
      </c>
      <c r="M355">
        <v>-4090</v>
      </c>
      <c r="N355">
        <v>-3590</v>
      </c>
      <c r="O355" t="s">
        <v>40</v>
      </c>
      <c r="P355" t="s">
        <v>40</v>
      </c>
      <c r="Q355" s="135">
        <f t="shared" si="82"/>
        <v>0</v>
      </c>
      <c r="R355">
        <f t="shared" si="83"/>
        <v>442</v>
      </c>
      <c r="S355" s="135" t="str">
        <f t="shared" si="84"/>
        <v>NA</v>
      </c>
      <c r="T355" s="135" t="str">
        <f t="shared" si="85"/>
        <v>NA</v>
      </c>
      <c r="U355" t="str">
        <f t="shared" si="86"/>
        <v>NA</v>
      </c>
      <c r="V355">
        <f t="shared" si="80"/>
        <v>0</v>
      </c>
      <c r="W355">
        <f t="shared" si="87"/>
        <v>1</v>
      </c>
      <c r="X355">
        <v>530</v>
      </c>
      <c r="Y355" t="s">
        <v>31</v>
      </c>
      <c r="Z355" t="s">
        <v>31</v>
      </c>
      <c r="AA355" t="s">
        <v>152</v>
      </c>
      <c r="AB355" t="s">
        <v>31</v>
      </c>
      <c r="AC355" t="s">
        <v>31</v>
      </c>
      <c r="AD355" t="s">
        <v>31</v>
      </c>
      <c r="AE355" t="s">
        <v>31</v>
      </c>
      <c r="AF355" t="s">
        <v>31</v>
      </c>
      <c r="AG355" t="s">
        <v>31</v>
      </c>
      <c r="AH355" t="s">
        <v>31</v>
      </c>
      <c r="AI355" t="s">
        <v>31</v>
      </c>
      <c r="AJ355" t="s">
        <v>31</v>
      </c>
      <c r="AK355">
        <v>1800</v>
      </c>
      <c r="AL355" t="s">
        <v>31</v>
      </c>
      <c r="AM355" t="s">
        <v>187</v>
      </c>
      <c r="AN355" t="s">
        <v>31</v>
      </c>
      <c r="AO355" t="s">
        <v>31</v>
      </c>
      <c r="AP355" t="s">
        <v>31</v>
      </c>
      <c r="AQ355" t="s">
        <v>31</v>
      </c>
      <c r="AR355" t="s">
        <v>31</v>
      </c>
      <c r="AS355" t="s">
        <v>31</v>
      </c>
      <c r="AT355" t="s">
        <v>31</v>
      </c>
      <c r="AU355" t="s">
        <v>31</v>
      </c>
      <c r="AV355" t="s">
        <v>31</v>
      </c>
      <c r="AW355" t="s">
        <v>31</v>
      </c>
      <c r="AX355" t="s">
        <v>31</v>
      </c>
      <c r="AY355" t="s">
        <v>31</v>
      </c>
      <c r="AZ355" t="s">
        <v>31</v>
      </c>
      <c r="BA355" t="s">
        <v>31</v>
      </c>
      <c r="BB355" t="s">
        <v>31</v>
      </c>
      <c r="BC355" s="189" t="e">
        <f t="shared" ca="1" si="89"/>
        <v>#N/A</v>
      </c>
      <c r="BD355" s="189">
        <f t="shared" si="90"/>
        <v>100000</v>
      </c>
      <c r="BE355" s="189" t="e">
        <f t="shared" ca="1" si="91"/>
        <v>#N/A</v>
      </c>
      <c r="BF355" s="189" t="str">
        <f t="shared" ca="1" si="92"/>
        <v>FR</v>
      </c>
      <c r="BG355" s="189">
        <f t="shared" si="93"/>
        <v>1800</v>
      </c>
      <c r="BH355" s="189" t="str">
        <f t="shared" ca="1" si="94"/>
        <v>Bilateral- Limitation des capacités d'export BE/DE/CH/IT</v>
      </c>
      <c r="BI355" s="189">
        <f t="shared" si="95"/>
        <v>2</v>
      </c>
    </row>
    <row r="356" spans="1:61">
      <c r="A356" s="4"/>
      <c r="B356" t="s">
        <v>200</v>
      </c>
      <c r="C356" t="s">
        <v>150</v>
      </c>
      <c r="D356" t="s">
        <v>29</v>
      </c>
      <c r="E356">
        <v>7690</v>
      </c>
      <c r="F356" s="135"/>
      <c r="G356" s="135"/>
      <c r="H356">
        <v>7232</v>
      </c>
      <c r="I356" t="str">
        <f t="shared" si="88"/>
        <v>NA</v>
      </c>
      <c r="J356" t="str">
        <f t="shared" si="81"/>
        <v>NA</v>
      </c>
      <c r="K356" s="55"/>
      <c r="L356">
        <v>-2192</v>
      </c>
      <c r="M356">
        <v>-2192</v>
      </c>
      <c r="N356">
        <v>-1775</v>
      </c>
      <c r="O356" t="s">
        <v>40</v>
      </c>
      <c r="P356" t="s">
        <v>40</v>
      </c>
      <c r="Q356" s="135">
        <f t="shared" si="82"/>
        <v>0</v>
      </c>
      <c r="R356">
        <f t="shared" si="83"/>
        <v>458</v>
      </c>
      <c r="S356" s="135" t="str">
        <f t="shared" si="84"/>
        <v>NA</v>
      </c>
      <c r="T356" s="135" t="str">
        <f t="shared" si="85"/>
        <v>NA</v>
      </c>
      <c r="U356" t="str">
        <f t="shared" si="86"/>
        <v>NA</v>
      </c>
      <c r="V356">
        <f t="shared" si="80"/>
        <v>0</v>
      </c>
      <c r="W356">
        <f t="shared" si="87"/>
        <v>1</v>
      </c>
      <c r="X356">
        <v>534</v>
      </c>
      <c r="Y356" t="s">
        <v>31</v>
      </c>
      <c r="Z356" t="s">
        <v>31</v>
      </c>
      <c r="AA356" t="s">
        <v>152</v>
      </c>
      <c r="AB356" t="s">
        <v>31</v>
      </c>
      <c r="AC356" t="s">
        <v>31</v>
      </c>
      <c r="AD356" t="s">
        <v>31</v>
      </c>
      <c r="AE356" t="s">
        <v>31</v>
      </c>
      <c r="AF356" t="s">
        <v>31</v>
      </c>
      <c r="AG356" t="s">
        <v>31</v>
      </c>
      <c r="AH356" t="s">
        <v>31</v>
      </c>
      <c r="AI356" t="s">
        <v>31</v>
      </c>
      <c r="AJ356" t="s">
        <v>31</v>
      </c>
      <c r="AK356">
        <v>1800</v>
      </c>
      <c r="AL356" t="s">
        <v>31</v>
      </c>
      <c r="AM356" t="s">
        <v>187</v>
      </c>
      <c r="AN356" t="s">
        <v>31</v>
      </c>
      <c r="AO356" t="s">
        <v>31</v>
      </c>
      <c r="AP356" t="s">
        <v>31</v>
      </c>
      <c r="AQ356" t="s">
        <v>31</v>
      </c>
      <c r="AR356" t="s">
        <v>31</v>
      </c>
      <c r="AS356" t="s">
        <v>31</v>
      </c>
      <c r="AT356" t="s">
        <v>31</v>
      </c>
      <c r="AU356" t="s">
        <v>31</v>
      </c>
      <c r="AV356" t="s">
        <v>31</v>
      </c>
      <c r="AW356" t="s">
        <v>31</v>
      </c>
      <c r="AX356" t="s">
        <v>31</v>
      </c>
      <c r="AY356" t="s">
        <v>31</v>
      </c>
      <c r="AZ356" t="s">
        <v>31</v>
      </c>
      <c r="BA356" t="s">
        <v>31</v>
      </c>
      <c r="BB356" t="s">
        <v>31</v>
      </c>
      <c r="BC356" s="189" t="e">
        <f t="shared" ca="1" si="89"/>
        <v>#N/A</v>
      </c>
      <c r="BD356" s="189">
        <f t="shared" si="90"/>
        <v>100000</v>
      </c>
      <c r="BE356" s="189" t="e">
        <f t="shared" ca="1" si="91"/>
        <v>#N/A</v>
      </c>
      <c r="BF356" s="189" t="str">
        <f t="shared" ca="1" si="92"/>
        <v>FR</v>
      </c>
      <c r="BG356" s="189">
        <f t="shared" si="93"/>
        <v>1800</v>
      </c>
      <c r="BH356" s="189" t="str">
        <f t="shared" ca="1" si="94"/>
        <v>Bilateral- Limitation des capacités d'export BE/DE/CH/IT</v>
      </c>
      <c r="BI356" s="189">
        <f t="shared" si="95"/>
        <v>2</v>
      </c>
    </row>
    <row r="357" spans="1:61">
      <c r="A357" s="4"/>
      <c r="B357" t="s">
        <v>200</v>
      </c>
      <c r="C357" t="s">
        <v>150</v>
      </c>
      <c r="D357" t="s">
        <v>32</v>
      </c>
      <c r="E357">
        <v>7690</v>
      </c>
      <c r="F357" s="135"/>
      <c r="G357" s="135"/>
      <c r="H357">
        <v>7232</v>
      </c>
      <c r="I357" t="str">
        <f t="shared" si="88"/>
        <v>NA</v>
      </c>
      <c r="J357" t="str">
        <f t="shared" si="81"/>
        <v>NA</v>
      </c>
      <c r="K357" s="135"/>
      <c r="L357">
        <v>-2192</v>
      </c>
      <c r="M357">
        <v>-2192</v>
      </c>
      <c r="N357">
        <v>-1775</v>
      </c>
      <c r="O357" t="s">
        <v>40</v>
      </c>
      <c r="P357" t="s">
        <v>40</v>
      </c>
      <c r="Q357" s="135">
        <f t="shared" si="82"/>
        <v>0</v>
      </c>
      <c r="R357">
        <f t="shared" si="83"/>
        <v>458</v>
      </c>
      <c r="S357" s="135" t="str">
        <f t="shared" si="84"/>
        <v>NA</v>
      </c>
      <c r="T357" s="135" t="str">
        <f t="shared" si="85"/>
        <v>NA</v>
      </c>
      <c r="U357" t="str">
        <f t="shared" si="86"/>
        <v>NA</v>
      </c>
      <c r="V357">
        <f t="shared" si="80"/>
        <v>0</v>
      </c>
      <c r="W357">
        <f t="shared" si="87"/>
        <v>1</v>
      </c>
      <c r="X357">
        <v>534</v>
      </c>
      <c r="Y357" t="s">
        <v>31</v>
      </c>
      <c r="Z357" t="s">
        <v>31</v>
      </c>
      <c r="AA357" t="s">
        <v>152</v>
      </c>
      <c r="AB357" t="s">
        <v>31</v>
      </c>
      <c r="AC357" t="s">
        <v>31</v>
      </c>
      <c r="AD357" t="s">
        <v>31</v>
      </c>
      <c r="AE357" t="s">
        <v>31</v>
      </c>
      <c r="AF357" t="s">
        <v>31</v>
      </c>
      <c r="AG357" t="s">
        <v>31</v>
      </c>
      <c r="AH357" t="s">
        <v>31</v>
      </c>
      <c r="AI357" t="s">
        <v>31</v>
      </c>
      <c r="AJ357" t="s">
        <v>31</v>
      </c>
      <c r="AK357">
        <v>1800</v>
      </c>
      <c r="AL357" t="s">
        <v>31</v>
      </c>
      <c r="AM357" t="s">
        <v>187</v>
      </c>
      <c r="AN357" t="s">
        <v>31</v>
      </c>
      <c r="AO357" t="s">
        <v>31</v>
      </c>
      <c r="AP357" t="s">
        <v>31</v>
      </c>
      <c r="AQ357" t="s">
        <v>31</v>
      </c>
      <c r="AR357" t="s">
        <v>31</v>
      </c>
      <c r="AS357" t="s">
        <v>31</v>
      </c>
      <c r="AT357" t="s">
        <v>31</v>
      </c>
      <c r="AU357" t="s">
        <v>31</v>
      </c>
      <c r="AV357" t="s">
        <v>31</v>
      </c>
      <c r="AW357" t="s">
        <v>31</v>
      </c>
      <c r="AX357" t="s">
        <v>31</v>
      </c>
      <c r="AY357" t="s">
        <v>31</v>
      </c>
      <c r="AZ357" t="s">
        <v>31</v>
      </c>
      <c r="BA357" t="s">
        <v>31</v>
      </c>
      <c r="BB357" t="s">
        <v>31</v>
      </c>
      <c r="BC357" s="189" t="e">
        <f t="shared" ca="1" si="89"/>
        <v>#N/A</v>
      </c>
      <c r="BD357" s="189">
        <f t="shared" si="90"/>
        <v>100000</v>
      </c>
      <c r="BE357" s="189" t="e">
        <f t="shared" ca="1" si="91"/>
        <v>#N/A</v>
      </c>
      <c r="BF357" s="189" t="str">
        <f t="shared" ca="1" si="92"/>
        <v>FR</v>
      </c>
      <c r="BG357" s="189">
        <f t="shared" si="93"/>
        <v>1800</v>
      </c>
      <c r="BH357" s="189" t="str">
        <f t="shared" ca="1" si="94"/>
        <v>Bilateral- Limitation des capacités d'export BE/DE/CH/IT</v>
      </c>
      <c r="BI357" s="189">
        <f t="shared" si="95"/>
        <v>2</v>
      </c>
    </row>
    <row r="358" spans="1:61">
      <c r="A358" s="4"/>
      <c r="B358" t="s">
        <v>200</v>
      </c>
      <c r="C358" t="s">
        <v>150</v>
      </c>
      <c r="D358" t="s">
        <v>34</v>
      </c>
      <c r="E358">
        <v>7690</v>
      </c>
      <c r="F358" s="135"/>
      <c r="G358" s="135"/>
      <c r="H358">
        <v>7232</v>
      </c>
      <c r="I358" t="str">
        <f t="shared" si="88"/>
        <v>NA</v>
      </c>
      <c r="J358" t="str">
        <f t="shared" si="81"/>
        <v>NA</v>
      </c>
      <c r="K358" s="135"/>
      <c r="L358">
        <v>-2192</v>
      </c>
      <c r="M358">
        <v>-2192</v>
      </c>
      <c r="N358">
        <v>-1775</v>
      </c>
      <c r="O358" t="s">
        <v>40</v>
      </c>
      <c r="P358" t="s">
        <v>40</v>
      </c>
      <c r="Q358" s="135">
        <f t="shared" si="82"/>
        <v>0</v>
      </c>
      <c r="R358">
        <f t="shared" si="83"/>
        <v>458</v>
      </c>
      <c r="S358" s="135" t="str">
        <f t="shared" si="84"/>
        <v>NA</v>
      </c>
      <c r="T358" s="135" t="str">
        <f t="shared" si="85"/>
        <v>NA</v>
      </c>
      <c r="U358" t="str">
        <f t="shared" si="86"/>
        <v>NA</v>
      </c>
      <c r="V358">
        <f t="shared" si="80"/>
        <v>0</v>
      </c>
      <c r="W358">
        <f t="shared" si="87"/>
        <v>1</v>
      </c>
      <c r="X358">
        <v>534</v>
      </c>
      <c r="Y358" t="s">
        <v>31</v>
      </c>
      <c r="Z358" t="s">
        <v>31</v>
      </c>
      <c r="AA358" t="s">
        <v>152</v>
      </c>
      <c r="AB358" t="s">
        <v>31</v>
      </c>
      <c r="AC358" t="s">
        <v>31</v>
      </c>
      <c r="AD358" t="s">
        <v>31</v>
      </c>
      <c r="AE358" t="s">
        <v>31</v>
      </c>
      <c r="AF358" t="s">
        <v>31</v>
      </c>
      <c r="AG358" t="s">
        <v>31</v>
      </c>
      <c r="AH358" t="s">
        <v>31</v>
      </c>
      <c r="AI358" t="s">
        <v>31</v>
      </c>
      <c r="AJ358" t="s">
        <v>31</v>
      </c>
      <c r="AK358">
        <v>1800</v>
      </c>
      <c r="AL358" t="s">
        <v>31</v>
      </c>
      <c r="AM358" t="s">
        <v>187</v>
      </c>
      <c r="AN358" t="s">
        <v>31</v>
      </c>
      <c r="AO358" t="s">
        <v>31</v>
      </c>
      <c r="AP358" t="s">
        <v>31</v>
      </c>
      <c r="AQ358" t="s">
        <v>31</v>
      </c>
      <c r="AR358" t="s">
        <v>31</v>
      </c>
      <c r="AS358" t="s">
        <v>31</v>
      </c>
      <c r="AT358" t="s">
        <v>31</v>
      </c>
      <c r="AU358" t="s">
        <v>31</v>
      </c>
      <c r="AV358" t="s">
        <v>31</v>
      </c>
      <c r="AW358" t="s">
        <v>31</v>
      </c>
      <c r="AX358" t="s">
        <v>31</v>
      </c>
      <c r="AY358" t="s">
        <v>31</v>
      </c>
      <c r="AZ358" t="s">
        <v>31</v>
      </c>
      <c r="BA358" t="s">
        <v>31</v>
      </c>
      <c r="BB358" t="s">
        <v>31</v>
      </c>
      <c r="BC358" s="189" t="e">
        <f t="shared" ca="1" si="89"/>
        <v>#N/A</v>
      </c>
      <c r="BD358" s="189">
        <f t="shared" si="90"/>
        <v>100000</v>
      </c>
      <c r="BE358" s="189" t="e">
        <f t="shared" ca="1" si="91"/>
        <v>#N/A</v>
      </c>
      <c r="BF358" s="189" t="str">
        <f t="shared" ca="1" si="92"/>
        <v>FR</v>
      </c>
      <c r="BG358" s="189">
        <f t="shared" si="93"/>
        <v>1800</v>
      </c>
      <c r="BH358" s="189" t="str">
        <f t="shared" ca="1" si="94"/>
        <v>Bilateral- Limitation des capacités d'export BE/DE/CH/IT</v>
      </c>
      <c r="BI358" s="189">
        <f t="shared" si="95"/>
        <v>2</v>
      </c>
    </row>
    <row r="359" spans="1:61">
      <c r="A359" s="4"/>
      <c r="B359" t="s">
        <v>200</v>
      </c>
      <c r="C359" t="s">
        <v>150</v>
      </c>
      <c r="D359" t="s">
        <v>35</v>
      </c>
      <c r="E359">
        <v>7982</v>
      </c>
      <c r="F359" s="135"/>
      <c r="G359" s="135"/>
      <c r="H359">
        <v>7432</v>
      </c>
      <c r="I359" t="str">
        <f t="shared" si="88"/>
        <v>NA</v>
      </c>
      <c r="J359" t="str">
        <f t="shared" si="81"/>
        <v>NA</v>
      </c>
      <c r="K359" s="135"/>
      <c r="L359">
        <v>-5555</v>
      </c>
      <c r="M359">
        <v>-5555</v>
      </c>
      <c r="N359">
        <v>-4963</v>
      </c>
      <c r="O359" t="s">
        <v>40</v>
      </c>
      <c r="P359" t="s">
        <v>40</v>
      </c>
      <c r="Q359" s="135">
        <f t="shared" si="82"/>
        <v>0</v>
      </c>
      <c r="R359">
        <f t="shared" si="83"/>
        <v>550</v>
      </c>
      <c r="S359" s="135" t="str">
        <f t="shared" si="84"/>
        <v>NA</v>
      </c>
      <c r="T359" s="135" t="str">
        <f t="shared" si="85"/>
        <v>NA</v>
      </c>
      <c r="U359" t="str">
        <f t="shared" si="86"/>
        <v>NA</v>
      </c>
      <c r="V359">
        <f t="shared" si="80"/>
        <v>0</v>
      </c>
      <c r="W359">
        <f t="shared" si="87"/>
        <v>1</v>
      </c>
      <c r="X359">
        <v>540</v>
      </c>
      <c r="Y359" t="s">
        <v>31</v>
      </c>
      <c r="Z359" t="s">
        <v>31</v>
      </c>
      <c r="AA359" t="s">
        <v>152</v>
      </c>
      <c r="AB359" t="s">
        <v>31</v>
      </c>
      <c r="AC359" t="s">
        <v>31</v>
      </c>
      <c r="AD359" t="s">
        <v>31</v>
      </c>
      <c r="AE359" t="s">
        <v>31</v>
      </c>
      <c r="AF359" t="s">
        <v>31</v>
      </c>
      <c r="AG359" t="s">
        <v>31</v>
      </c>
      <c r="AH359" t="s">
        <v>31</v>
      </c>
      <c r="AI359" t="s">
        <v>31</v>
      </c>
      <c r="AJ359" t="s">
        <v>31</v>
      </c>
      <c r="AK359">
        <v>1800</v>
      </c>
      <c r="AL359" t="s">
        <v>31</v>
      </c>
      <c r="AM359" t="s">
        <v>187</v>
      </c>
      <c r="AN359" t="s">
        <v>31</v>
      </c>
      <c r="AO359" t="s">
        <v>31</v>
      </c>
      <c r="AP359" t="s">
        <v>31</v>
      </c>
      <c r="AQ359" t="s">
        <v>31</v>
      </c>
      <c r="AR359" t="s">
        <v>31</v>
      </c>
      <c r="AS359" t="s">
        <v>31</v>
      </c>
      <c r="AT359" t="s">
        <v>31</v>
      </c>
      <c r="AU359" t="s">
        <v>31</v>
      </c>
      <c r="AV359" t="s">
        <v>31</v>
      </c>
      <c r="AW359" t="s">
        <v>31</v>
      </c>
      <c r="AX359" t="s">
        <v>31</v>
      </c>
      <c r="AY359" t="s">
        <v>31</v>
      </c>
      <c r="AZ359" t="s">
        <v>31</v>
      </c>
      <c r="BA359" t="s">
        <v>31</v>
      </c>
      <c r="BB359" t="s">
        <v>31</v>
      </c>
      <c r="BC359" s="189" t="e">
        <f t="shared" ca="1" si="89"/>
        <v>#N/A</v>
      </c>
      <c r="BD359" s="189">
        <f t="shared" si="90"/>
        <v>100000</v>
      </c>
      <c r="BE359" s="189" t="e">
        <f t="shared" ca="1" si="91"/>
        <v>#N/A</v>
      </c>
      <c r="BF359" s="189" t="str">
        <f t="shared" ca="1" si="92"/>
        <v>FR</v>
      </c>
      <c r="BG359" s="189">
        <f t="shared" si="93"/>
        <v>1800</v>
      </c>
      <c r="BH359" s="189" t="str">
        <f t="shared" ca="1" si="94"/>
        <v>Bilateral- Limitation des capacités d'export BE/DE/CH/IT</v>
      </c>
      <c r="BI359" s="189">
        <f t="shared" si="95"/>
        <v>2</v>
      </c>
    </row>
    <row r="360" spans="1:61">
      <c r="A360" s="4"/>
      <c r="B360" t="s">
        <v>200</v>
      </c>
      <c r="C360" t="s">
        <v>150</v>
      </c>
      <c r="D360" t="s">
        <v>37</v>
      </c>
      <c r="E360">
        <v>7982</v>
      </c>
      <c r="F360" s="135"/>
      <c r="G360" s="135"/>
      <c r="H360">
        <v>7432</v>
      </c>
      <c r="I360" t="str">
        <f t="shared" si="88"/>
        <v>NA</v>
      </c>
      <c r="J360" t="str">
        <f t="shared" si="81"/>
        <v>NA</v>
      </c>
      <c r="K360" s="135"/>
      <c r="L360">
        <v>-5555</v>
      </c>
      <c r="M360">
        <v>-5555</v>
      </c>
      <c r="N360">
        <v>-4963</v>
      </c>
      <c r="O360" t="s">
        <v>40</v>
      </c>
      <c r="P360" t="s">
        <v>40</v>
      </c>
      <c r="Q360" s="135">
        <f t="shared" si="82"/>
        <v>0</v>
      </c>
      <c r="R360">
        <f t="shared" si="83"/>
        <v>550</v>
      </c>
      <c r="S360" s="135" t="str">
        <f t="shared" si="84"/>
        <v>NA</v>
      </c>
      <c r="T360" s="135" t="str">
        <f t="shared" si="85"/>
        <v>NA</v>
      </c>
      <c r="U360" t="str">
        <f t="shared" si="86"/>
        <v>NA</v>
      </c>
      <c r="V360">
        <f t="shared" si="80"/>
        <v>0</v>
      </c>
      <c r="W360">
        <f t="shared" si="87"/>
        <v>1</v>
      </c>
      <c r="X360">
        <v>540</v>
      </c>
      <c r="Y360" t="s">
        <v>31</v>
      </c>
      <c r="Z360" t="s">
        <v>31</v>
      </c>
      <c r="AA360" t="s">
        <v>152</v>
      </c>
      <c r="AB360" t="s">
        <v>31</v>
      </c>
      <c r="AC360" t="s">
        <v>31</v>
      </c>
      <c r="AD360" t="s">
        <v>31</v>
      </c>
      <c r="AE360" t="s">
        <v>31</v>
      </c>
      <c r="AF360" t="s">
        <v>31</v>
      </c>
      <c r="AG360" t="s">
        <v>31</v>
      </c>
      <c r="AH360" t="s">
        <v>31</v>
      </c>
      <c r="AI360" t="s">
        <v>31</v>
      </c>
      <c r="AJ360" t="s">
        <v>31</v>
      </c>
      <c r="AK360">
        <v>1800</v>
      </c>
      <c r="AL360" t="s">
        <v>31</v>
      </c>
      <c r="AM360" t="s">
        <v>187</v>
      </c>
      <c r="AN360" t="s">
        <v>31</v>
      </c>
      <c r="AO360" t="s">
        <v>31</v>
      </c>
      <c r="AP360" t="s">
        <v>31</v>
      </c>
      <c r="AQ360" t="s">
        <v>31</v>
      </c>
      <c r="AR360" t="s">
        <v>31</v>
      </c>
      <c r="AS360" t="s">
        <v>31</v>
      </c>
      <c r="AT360" t="s">
        <v>31</v>
      </c>
      <c r="AU360" t="s">
        <v>31</v>
      </c>
      <c r="AV360" t="s">
        <v>31</v>
      </c>
      <c r="AW360" t="s">
        <v>31</v>
      </c>
      <c r="AX360" t="s">
        <v>31</v>
      </c>
      <c r="AY360" t="s">
        <v>31</v>
      </c>
      <c r="AZ360" t="s">
        <v>31</v>
      </c>
      <c r="BA360" t="s">
        <v>31</v>
      </c>
      <c r="BB360" t="s">
        <v>31</v>
      </c>
      <c r="BC360" s="189" t="e">
        <f t="shared" ca="1" si="89"/>
        <v>#N/A</v>
      </c>
      <c r="BD360" s="189">
        <f t="shared" si="90"/>
        <v>100000</v>
      </c>
      <c r="BE360" s="189" t="e">
        <f t="shared" ca="1" si="91"/>
        <v>#N/A</v>
      </c>
      <c r="BF360" s="189" t="str">
        <f t="shared" ca="1" si="92"/>
        <v>FR</v>
      </c>
      <c r="BG360" s="189">
        <f t="shared" si="93"/>
        <v>1800</v>
      </c>
      <c r="BH360" s="189" t="str">
        <f t="shared" ca="1" si="94"/>
        <v>Bilateral- Limitation des capacités d'export BE/DE/CH/IT</v>
      </c>
      <c r="BI360" s="189">
        <f t="shared" si="95"/>
        <v>2</v>
      </c>
    </row>
    <row r="361" spans="1:61">
      <c r="A361" s="4"/>
      <c r="B361" t="s">
        <v>200</v>
      </c>
      <c r="C361" t="s">
        <v>150</v>
      </c>
      <c r="D361" t="s">
        <v>38</v>
      </c>
      <c r="E361">
        <v>7982</v>
      </c>
      <c r="F361" s="135"/>
      <c r="G361" s="135"/>
      <c r="H361">
        <v>7432</v>
      </c>
      <c r="I361" t="str">
        <f t="shared" si="88"/>
        <v>NA</v>
      </c>
      <c r="J361" t="str">
        <f t="shared" si="81"/>
        <v>NA</v>
      </c>
      <c r="K361" s="135"/>
      <c r="L361">
        <v>-5555</v>
      </c>
      <c r="M361">
        <v>-5555</v>
      </c>
      <c r="N361">
        <v>-4963</v>
      </c>
      <c r="O361" t="s">
        <v>40</v>
      </c>
      <c r="P361" t="s">
        <v>40</v>
      </c>
      <c r="Q361" s="135">
        <f t="shared" si="82"/>
        <v>0</v>
      </c>
      <c r="R361">
        <f t="shared" si="83"/>
        <v>550</v>
      </c>
      <c r="S361" s="135" t="str">
        <f t="shared" si="84"/>
        <v>NA</v>
      </c>
      <c r="T361" s="135" t="str">
        <f t="shared" si="85"/>
        <v>NA</v>
      </c>
      <c r="U361" t="str">
        <f t="shared" si="86"/>
        <v>NA</v>
      </c>
      <c r="V361">
        <f t="shared" si="80"/>
        <v>0</v>
      </c>
      <c r="W361">
        <f t="shared" si="87"/>
        <v>1</v>
      </c>
      <c r="X361">
        <v>540</v>
      </c>
      <c r="Y361" t="s">
        <v>31</v>
      </c>
      <c r="Z361" t="s">
        <v>31</v>
      </c>
      <c r="AA361" t="s">
        <v>152</v>
      </c>
      <c r="AB361" t="s">
        <v>31</v>
      </c>
      <c r="AC361" t="s">
        <v>31</v>
      </c>
      <c r="AD361" t="s">
        <v>31</v>
      </c>
      <c r="AE361" t="s">
        <v>31</v>
      </c>
      <c r="AF361" t="s">
        <v>31</v>
      </c>
      <c r="AG361" t="s">
        <v>31</v>
      </c>
      <c r="AH361" t="s">
        <v>31</v>
      </c>
      <c r="AI361" t="s">
        <v>31</v>
      </c>
      <c r="AJ361" t="s">
        <v>31</v>
      </c>
      <c r="AK361">
        <v>1800</v>
      </c>
      <c r="AL361" t="s">
        <v>31</v>
      </c>
      <c r="AM361" t="s">
        <v>187</v>
      </c>
      <c r="AN361" t="s">
        <v>31</v>
      </c>
      <c r="AO361" t="s">
        <v>31</v>
      </c>
      <c r="AP361" t="s">
        <v>31</v>
      </c>
      <c r="AQ361" t="s">
        <v>31</v>
      </c>
      <c r="AR361" t="s">
        <v>31</v>
      </c>
      <c r="AS361" t="s">
        <v>31</v>
      </c>
      <c r="AT361" t="s">
        <v>31</v>
      </c>
      <c r="AU361" t="s">
        <v>31</v>
      </c>
      <c r="AV361" t="s">
        <v>31</v>
      </c>
      <c r="AW361" t="s">
        <v>31</v>
      </c>
      <c r="AX361" t="s">
        <v>31</v>
      </c>
      <c r="AY361" t="s">
        <v>31</v>
      </c>
      <c r="AZ361" t="s">
        <v>31</v>
      </c>
      <c r="BA361" t="s">
        <v>31</v>
      </c>
      <c r="BB361" t="s">
        <v>31</v>
      </c>
      <c r="BC361" s="189" t="e">
        <f t="shared" ca="1" si="89"/>
        <v>#N/A</v>
      </c>
      <c r="BD361" s="189">
        <f t="shared" si="90"/>
        <v>100000</v>
      </c>
      <c r="BE361" s="189" t="e">
        <f t="shared" ca="1" si="91"/>
        <v>#N/A</v>
      </c>
      <c r="BF361" s="189" t="str">
        <f t="shared" ca="1" si="92"/>
        <v>FR</v>
      </c>
      <c r="BG361" s="189">
        <f t="shared" si="93"/>
        <v>1800</v>
      </c>
      <c r="BH361" s="189" t="str">
        <f t="shared" ca="1" si="94"/>
        <v>Bilateral- Limitation des capacités d'export BE/DE/CH/IT</v>
      </c>
      <c r="BI361" s="189">
        <f t="shared" si="95"/>
        <v>2</v>
      </c>
    </row>
    <row r="362" spans="1:61">
      <c r="A362" s="4"/>
      <c r="B362" t="s">
        <v>200</v>
      </c>
      <c r="C362" t="s">
        <v>150</v>
      </c>
      <c r="D362" t="s">
        <v>39</v>
      </c>
      <c r="E362">
        <v>8396</v>
      </c>
      <c r="F362" s="135"/>
      <c r="G362" s="135"/>
      <c r="H362">
        <v>7716</v>
      </c>
      <c r="I362" t="str">
        <f t="shared" si="88"/>
        <v>NA</v>
      </c>
      <c r="J362" t="str">
        <f t="shared" si="81"/>
        <v>NA</v>
      </c>
      <c r="K362" s="135"/>
      <c r="L362">
        <v>-1802</v>
      </c>
      <c r="M362">
        <v>-1802</v>
      </c>
      <c r="N362">
        <v>-1190</v>
      </c>
      <c r="O362" t="s">
        <v>40</v>
      </c>
      <c r="P362" t="s">
        <v>40</v>
      </c>
      <c r="Q362" s="135">
        <f t="shared" si="82"/>
        <v>0</v>
      </c>
      <c r="R362">
        <f t="shared" si="83"/>
        <v>680</v>
      </c>
      <c r="S362" s="135" t="str">
        <f t="shared" si="84"/>
        <v>NA</v>
      </c>
      <c r="T362" s="135" t="str">
        <f t="shared" si="85"/>
        <v>NA</v>
      </c>
      <c r="U362" t="str">
        <f t="shared" si="86"/>
        <v>NA</v>
      </c>
      <c r="V362">
        <f t="shared" si="80"/>
        <v>0</v>
      </c>
      <c r="W362">
        <f t="shared" si="87"/>
        <v>1</v>
      </c>
      <c r="X362">
        <v>540</v>
      </c>
      <c r="Y362" t="s">
        <v>31</v>
      </c>
      <c r="Z362" t="s">
        <v>31</v>
      </c>
      <c r="AA362" t="s">
        <v>152</v>
      </c>
      <c r="AB362" t="s">
        <v>31</v>
      </c>
      <c r="AC362" t="s">
        <v>31</v>
      </c>
      <c r="AD362" t="s">
        <v>31</v>
      </c>
      <c r="AE362" t="s">
        <v>31</v>
      </c>
      <c r="AF362" t="s">
        <v>31</v>
      </c>
      <c r="AG362" t="s">
        <v>31</v>
      </c>
      <c r="AH362" t="s">
        <v>31</v>
      </c>
      <c r="AI362" t="s">
        <v>31</v>
      </c>
      <c r="AJ362" t="s">
        <v>31</v>
      </c>
      <c r="AK362">
        <v>1800</v>
      </c>
      <c r="AL362" t="s">
        <v>31</v>
      </c>
      <c r="AM362" t="s">
        <v>187</v>
      </c>
      <c r="AN362" t="s">
        <v>31</v>
      </c>
      <c r="AO362" t="s">
        <v>31</v>
      </c>
      <c r="AP362" t="s">
        <v>31</v>
      </c>
      <c r="AQ362" t="s">
        <v>31</v>
      </c>
      <c r="AR362" t="s">
        <v>31</v>
      </c>
      <c r="AS362" t="s">
        <v>31</v>
      </c>
      <c r="AT362" t="s">
        <v>31</v>
      </c>
      <c r="AU362" t="s">
        <v>31</v>
      </c>
      <c r="AV362" t="s">
        <v>31</v>
      </c>
      <c r="AW362" t="s">
        <v>31</v>
      </c>
      <c r="AX362" t="s">
        <v>31</v>
      </c>
      <c r="AY362" t="s">
        <v>31</v>
      </c>
      <c r="AZ362" t="s">
        <v>31</v>
      </c>
      <c r="BA362" t="s">
        <v>31</v>
      </c>
      <c r="BB362" t="s">
        <v>31</v>
      </c>
      <c r="BC362" s="189" t="e">
        <f t="shared" ca="1" si="89"/>
        <v>#N/A</v>
      </c>
      <c r="BD362" s="189">
        <f t="shared" si="90"/>
        <v>100000</v>
      </c>
      <c r="BE362" s="189" t="e">
        <f t="shared" ca="1" si="91"/>
        <v>#N/A</v>
      </c>
      <c r="BF362" s="189" t="str">
        <f t="shared" ca="1" si="92"/>
        <v>FR</v>
      </c>
      <c r="BG362" s="189">
        <f t="shared" si="93"/>
        <v>1800</v>
      </c>
      <c r="BH362" s="189" t="str">
        <f t="shared" ca="1" si="94"/>
        <v>Bilateral- Limitation des capacités d'export BE/DE/CH/IT</v>
      </c>
      <c r="BI362" s="189">
        <f t="shared" si="95"/>
        <v>2</v>
      </c>
    </row>
    <row r="363" spans="1:61">
      <c r="A363" s="4"/>
      <c r="B363" t="s">
        <v>200</v>
      </c>
      <c r="C363" t="s">
        <v>150</v>
      </c>
      <c r="D363" t="s">
        <v>43</v>
      </c>
      <c r="E363">
        <v>8396</v>
      </c>
      <c r="F363" s="135"/>
      <c r="G363" s="135"/>
      <c r="H363">
        <v>7716</v>
      </c>
      <c r="I363" t="str">
        <f t="shared" si="88"/>
        <v>NA</v>
      </c>
      <c r="J363" t="str">
        <f t="shared" si="81"/>
        <v>NA</v>
      </c>
      <c r="K363" s="135"/>
      <c r="L363">
        <v>-1802</v>
      </c>
      <c r="M363">
        <v>-1802</v>
      </c>
      <c r="N363">
        <v>-1190</v>
      </c>
      <c r="O363" t="s">
        <v>40</v>
      </c>
      <c r="P363" t="s">
        <v>40</v>
      </c>
      <c r="Q363" s="135">
        <f t="shared" si="82"/>
        <v>0</v>
      </c>
      <c r="R363">
        <f t="shared" si="83"/>
        <v>680</v>
      </c>
      <c r="S363" s="135" t="str">
        <f t="shared" si="84"/>
        <v>NA</v>
      </c>
      <c r="T363" s="135" t="str">
        <f t="shared" si="85"/>
        <v>NA</v>
      </c>
      <c r="U363" t="str">
        <f t="shared" si="86"/>
        <v>NA</v>
      </c>
      <c r="V363">
        <f t="shared" si="80"/>
        <v>0</v>
      </c>
      <c r="W363">
        <f t="shared" si="87"/>
        <v>1</v>
      </c>
      <c r="X363">
        <v>540</v>
      </c>
      <c r="Y363" t="s">
        <v>31</v>
      </c>
      <c r="Z363" t="s">
        <v>31</v>
      </c>
      <c r="AA363" t="s">
        <v>152</v>
      </c>
      <c r="AB363" t="s">
        <v>31</v>
      </c>
      <c r="AC363" t="s">
        <v>31</v>
      </c>
      <c r="AD363" t="s">
        <v>31</v>
      </c>
      <c r="AE363" t="s">
        <v>31</v>
      </c>
      <c r="AF363" t="s">
        <v>31</v>
      </c>
      <c r="AG363" t="s">
        <v>31</v>
      </c>
      <c r="AH363" t="s">
        <v>31</v>
      </c>
      <c r="AI363" t="s">
        <v>31</v>
      </c>
      <c r="AJ363" t="s">
        <v>31</v>
      </c>
      <c r="AK363">
        <v>1800</v>
      </c>
      <c r="AL363" t="s">
        <v>31</v>
      </c>
      <c r="AM363" t="s">
        <v>187</v>
      </c>
      <c r="AN363" t="s">
        <v>31</v>
      </c>
      <c r="AO363" t="s">
        <v>31</v>
      </c>
      <c r="AP363" t="s">
        <v>31</v>
      </c>
      <c r="AQ363" t="s">
        <v>31</v>
      </c>
      <c r="AR363" t="s">
        <v>31</v>
      </c>
      <c r="AS363" t="s">
        <v>31</v>
      </c>
      <c r="AT363" t="s">
        <v>31</v>
      </c>
      <c r="AU363" t="s">
        <v>31</v>
      </c>
      <c r="AV363" t="s">
        <v>31</v>
      </c>
      <c r="AW363" t="s">
        <v>31</v>
      </c>
      <c r="AX363" t="s">
        <v>31</v>
      </c>
      <c r="AY363" t="s">
        <v>31</v>
      </c>
      <c r="AZ363" t="s">
        <v>31</v>
      </c>
      <c r="BA363" t="s">
        <v>31</v>
      </c>
      <c r="BB363" t="s">
        <v>31</v>
      </c>
      <c r="BC363" s="189" t="e">
        <f t="shared" ca="1" si="89"/>
        <v>#N/A</v>
      </c>
      <c r="BD363" s="189">
        <f t="shared" si="90"/>
        <v>100000</v>
      </c>
      <c r="BE363" s="189" t="e">
        <f t="shared" ca="1" si="91"/>
        <v>#N/A</v>
      </c>
      <c r="BF363" s="189" t="str">
        <f t="shared" ca="1" si="92"/>
        <v>FR</v>
      </c>
      <c r="BG363" s="189">
        <f t="shared" si="93"/>
        <v>1800</v>
      </c>
      <c r="BH363" s="189" t="str">
        <f t="shared" ca="1" si="94"/>
        <v>Bilateral- Limitation des capacités d'export BE/DE/CH/IT</v>
      </c>
      <c r="BI363" s="189">
        <f t="shared" si="95"/>
        <v>2</v>
      </c>
    </row>
    <row r="364" spans="1:61">
      <c r="A364" s="4"/>
      <c r="B364" t="s">
        <v>200</v>
      </c>
      <c r="C364" t="s">
        <v>150</v>
      </c>
      <c r="D364" t="s">
        <v>45</v>
      </c>
      <c r="E364">
        <v>8396</v>
      </c>
      <c r="F364" s="135"/>
      <c r="G364" s="135"/>
      <c r="H364">
        <v>7716</v>
      </c>
      <c r="I364" t="str">
        <f t="shared" si="88"/>
        <v>NA</v>
      </c>
      <c r="J364" t="str">
        <f t="shared" si="81"/>
        <v>NA</v>
      </c>
      <c r="K364" s="135"/>
      <c r="L364">
        <v>-1802</v>
      </c>
      <c r="M364">
        <v>-1802</v>
      </c>
      <c r="N364">
        <v>-1190</v>
      </c>
      <c r="O364" t="s">
        <v>40</v>
      </c>
      <c r="P364" t="s">
        <v>40</v>
      </c>
      <c r="Q364" s="135">
        <f t="shared" si="82"/>
        <v>0</v>
      </c>
      <c r="R364">
        <f t="shared" si="83"/>
        <v>680</v>
      </c>
      <c r="S364" s="135" t="str">
        <f t="shared" si="84"/>
        <v>NA</v>
      </c>
      <c r="T364" s="135" t="str">
        <f t="shared" si="85"/>
        <v>NA</v>
      </c>
      <c r="U364" t="str">
        <f t="shared" si="86"/>
        <v>NA</v>
      </c>
      <c r="V364">
        <f t="shared" si="80"/>
        <v>0</v>
      </c>
      <c r="W364">
        <f t="shared" si="87"/>
        <v>1</v>
      </c>
      <c r="X364">
        <v>540</v>
      </c>
      <c r="Y364" t="s">
        <v>31</v>
      </c>
      <c r="Z364" t="s">
        <v>31</v>
      </c>
      <c r="AA364" t="s">
        <v>152</v>
      </c>
      <c r="AB364" t="s">
        <v>31</v>
      </c>
      <c r="AC364" t="s">
        <v>31</v>
      </c>
      <c r="AD364" t="s">
        <v>31</v>
      </c>
      <c r="AE364" t="s">
        <v>31</v>
      </c>
      <c r="AF364" t="s">
        <v>31</v>
      </c>
      <c r="AG364" t="s">
        <v>31</v>
      </c>
      <c r="AH364" t="s">
        <v>31</v>
      </c>
      <c r="AI364" t="s">
        <v>31</v>
      </c>
      <c r="AJ364" t="s">
        <v>31</v>
      </c>
      <c r="AK364">
        <v>1800</v>
      </c>
      <c r="AL364" t="s">
        <v>31</v>
      </c>
      <c r="AM364" t="s">
        <v>187</v>
      </c>
      <c r="AN364" t="s">
        <v>31</v>
      </c>
      <c r="AO364" t="s">
        <v>31</v>
      </c>
      <c r="AP364" t="s">
        <v>31</v>
      </c>
      <c r="AQ364" t="s">
        <v>31</v>
      </c>
      <c r="AR364" t="s">
        <v>31</v>
      </c>
      <c r="AS364" t="s">
        <v>31</v>
      </c>
      <c r="AT364" t="s">
        <v>31</v>
      </c>
      <c r="AU364" t="s">
        <v>31</v>
      </c>
      <c r="AV364" t="s">
        <v>31</v>
      </c>
      <c r="AW364" t="s">
        <v>31</v>
      </c>
      <c r="AX364" t="s">
        <v>31</v>
      </c>
      <c r="AY364" t="s">
        <v>31</v>
      </c>
      <c r="AZ364" t="s">
        <v>31</v>
      </c>
      <c r="BA364" t="s">
        <v>31</v>
      </c>
      <c r="BB364" t="s">
        <v>31</v>
      </c>
      <c r="BC364" s="189" t="e">
        <f t="shared" ca="1" si="89"/>
        <v>#N/A</v>
      </c>
      <c r="BD364" s="189">
        <f t="shared" si="90"/>
        <v>100000</v>
      </c>
      <c r="BE364" s="189" t="e">
        <f t="shared" ca="1" si="91"/>
        <v>#N/A</v>
      </c>
      <c r="BF364" s="189" t="str">
        <f t="shared" ca="1" si="92"/>
        <v>FR</v>
      </c>
      <c r="BG364" s="189">
        <f t="shared" si="93"/>
        <v>1800</v>
      </c>
      <c r="BH364" s="189" t="str">
        <f t="shared" ca="1" si="94"/>
        <v>Bilateral- Limitation des capacités d'export BE/DE/CH/IT</v>
      </c>
      <c r="BI364" s="189">
        <f t="shared" si="95"/>
        <v>2</v>
      </c>
    </row>
    <row r="365" spans="1:61">
      <c r="A365" s="4"/>
      <c r="B365" t="s">
        <v>200</v>
      </c>
      <c r="C365" t="s">
        <v>150</v>
      </c>
      <c r="D365" t="s">
        <v>46</v>
      </c>
      <c r="E365">
        <v>8074</v>
      </c>
      <c r="F365" s="135"/>
      <c r="G365" s="135"/>
      <c r="H365">
        <v>7439</v>
      </c>
      <c r="I365" t="str">
        <f t="shared" si="88"/>
        <v>NA</v>
      </c>
      <c r="J365" t="str">
        <f t="shared" si="81"/>
        <v>NA</v>
      </c>
      <c r="K365" s="135"/>
      <c r="L365">
        <v>-5307</v>
      </c>
      <c r="M365">
        <v>-5307</v>
      </c>
      <c r="N365">
        <v>-4694</v>
      </c>
      <c r="O365" t="s">
        <v>40</v>
      </c>
      <c r="P365" t="s">
        <v>40</v>
      </c>
      <c r="Q365" s="135">
        <f t="shared" si="82"/>
        <v>0</v>
      </c>
      <c r="R365">
        <f t="shared" si="83"/>
        <v>635</v>
      </c>
      <c r="S365" s="135" t="str">
        <f t="shared" si="84"/>
        <v>NA</v>
      </c>
      <c r="T365" s="135" t="str">
        <f t="shared" si="85"/>
        <v>NA</v>
      </c>
      <c r="U365" t="str">
        <f t="shared" si="86"/>
        <v>NA</v>
      </c>
      <c r="V365">
        <f t="shared" si="80"/>
        <v>0</v>
      </c>
      <c r="W365">
        <f t="shared" si="87"/>
        <v>1</v>
      </c>
      <c r="X365">
        <v>540</v>
      </c>
      <c r="Y365" t="s">
        <v>31</v>
      </c>
      <c r="Z365" t="s">
        <v>31</v>
      </c>
      <c r="AA365" t="s">
        <v>152</v>
      </c>
      <c r="AB365" t="s">
        <v>31</v>
      </c>
      <c r="AC365" t="s">
        <v>31</v>
      </c>
      <c r="AD365" t="s">
        <v>31</v>
      </c>
      <c r="AE365" t="s">
        <v>31</v>
      </c>
      <c r="AF365" t="s">
        <v>31</v>
      </c>
      <c r="AG365" t="s">
        <v>31</v>
      </c>
      <c r="AH365" t="s">
        <v>31</v>
      </c>
      <c r="AI365" t="s">
        <v>31</v>
      </c>
      <c r="AJ365" t="s">
        <v>31</v>
      </c>
      <c r="AK365">
        <v>1800</v>
      </c>
      <c r="AL365" t="s">
        <v>31</v>
      </c>
      <c r="AM365" t="s">
        <v>187</v>
      </c>
      <c r="AN365" t="s">
        <v>31</v>
      </c>
      <c r="AO365" t="s">
        <v>31</v>
      </c>
      <c r="AP365" t="s">
        <v>31</v>
      </c>
      <c r="AQ365" t="s">
        <v>31</v>
      </c>
      <c r="AR365" t="s">
        <v>31</v>
      </c>
      <c r="AS365" t="s">
        <v>31</v>
      </c>
      <c r="AT365" t="s">
        <v>31</v>
      </c>
      <c r="AU365" t="s">
        <v>31</v>
      </c>
      <c r="AV365" t="s">
        <v>31</v>
      </c>
      <c r="AW365" t="s">
        <v>31</v>
      </c>
      <c r="AX365" t="s">
        <v>31</v>
      </c>
      <c r="AY365" t="s">
        <v>31</v>
      </c>
      <c r="AZ365" t="s">
        <v>31</v>
      </c>
      <c r="BA365" t="s">
        <v>31</v>
      </c>
      <c r="BB365" t="s">
        <v>31</v>
      </c>
      <c r="BC365" s="189" t="e">
        <f t="shared" ca="1" si="89"/>
        <v>#N/A</v>
      </c>
      <c r="BD365" s="189">
        <f t="shared" si="90"/>
        <v>100000</v>
      </c>
      <c r="BE365" s="189" t="e">
        <f t="shared" ca="1" si="91"/>
        <v>#N/A</v>
      </c>
      <c r="BF365" s="189" t="str">
        <f t="shared" ca="1" si="92"/>
        <v>FR</v>
      </c>
      <c r="BG365" s="189">
        <f t="shared" si="93"/>
        <v>1800</v>
      </c>
      <c r="BH365" s="189" t="str">
        <f t="shared" ca="1" si="94"/>
        <v>Bilateral- Limitation des capacités d'export BE/DE/CH/IT</v>
      </c>
      <c r="BI365" s="189">
        <f t="shared" si="95"/>
        <v>2</v>
      </c>
    </row>
    <row r="366" spans="1:61">
      <c r="A366" s="4"/>
      <c r="B366" t="s">
        <v>200</v>
      </c>
      <c r="C366" t="s">
        <v>150</v>
      </c>
      <c r="D366" t="s">
        <v>47</v>
      </c>
      <c r="E366">
        <v>8074</v>
      </c>
      <c r="F366" s="135"/>
      <c r="G366" s="135"/>
      <c r="H366">
        <v>7439</v>
      </c>
      <c r="I366" t="str">
        <f t="shared" si="88"/>
        <v>NA</v>
      </c>
      <c r="J366" t="str">
        <f t="shared" si="81"/>
        <v>NA</v>
      </c>
      <c r="K366" s="135"/>
      <c r="L366">
        <v>-5307</v>
      </c>
      <c r="M366">
        <v>-5307</v>
      </c>
      <c r="N366">
        <v>-4694</v>
      </c>
      <c r="O366" t="s">
        <v>40</v>
      </c>
      <c r="P366" t="s">
        <v>40</v>
      </c>
      <c r="Q366" s="135">
        <f t="shared" si="82"/>
        <v>0</v>
      </c>
      <c r="R366">
        <f t="shared" si="83"/>
        <v>635</v>
      </c>
      <c r="S366" s="135" t="str">
        <f t="shared" si="84"/>
        <v>NA</v>
      </c>
      <c r="T366" s="135" t="str">
        <f t="shared" si="85"/>
        <v>NA</v>
      </c>
      <c r="U366" t="str">
        <f t="shared" si="86"/>
        <v>NA</v>
      </c>
      <c r="V366">
        <f t="shared" si="80"/>
        <v>0</v>
      </c>
      <c r="W366">
        <f t="shared" si="87"/>
        <v>1</v>
      </c>
      <c r="X366">
        <v>540</v>
      </c>
      <c r="Y366" t="s">
        <v>31</v>
      </c>
      <c r="Z366" t="s">
        <v>31</v>
      </c>
      <c r="AA366" t="s">
        <v>152</v>
      </c>
      <c r="AB366" t="s">
        <v>31</v>
      </c>
      <c r="AC366" t="s">
        <v>31</v>
      </c>
      <c r="AD366" t="s">
        <v>31</v>
      </c>
      <c r="AE366" t="s">
        <v>31</v>
      </c>
      <c r="AF366" t="s">
        <v>31</v>
      </c>
      <c r="AG366" t="s">
        <v>31</v>
      </c>
      <c r="AH366" t="s">
        <v>31</v>
      </c>
      <c r="AI366" t="s">
        <v>31</v>
      </c>
      <c r="AJ366" t="s">
        <v>31</v>
      </c>
      <c r="AK366">
        <v>1800</v>
      </c>
      <c r="AL366" t="s">
        <v>31</v>
      </c>
      <c r="AM366" t="s">
        <v>187</v>
      </c>
      <c r="AN366" t="s">
        <v>31</v>
      </c>
      <c r="AO366" t="s">
        <v>31</v>
      </c>
      <c r="AP366" t="s">
        <v>31</v>
      </c>
      <c r="AQ366" t="s">
        <v>31</v>
      </c>
      <c r="AR366" t="s">
        <v>31</v>
      </c>
      <c r="AS366" t="s">
        <v>31</v>
      </c>
      <c r="AT366" t="s">
        <v>31</v>
      </c>
      <c r="AU366" t="s">
        <v>31</v>
      </c>
      <c r="AV366" t="s">
        <v>31</v>
      </c>
      <c r="AW366" t="s">
        <v>31</v>
      </c>
      <c r="AX366" t="s">
        <v>31</v>
      </c>
      <c r="AY366" t="s">
        <v>31</v>
      </c>
      <c r="AZ366" t="s">
        <v>31</v>
      </c>
      <c r="BA366" t="s">
        <v>31</v>
      </c>
      <c r="BB366" t="s">
        <v>31</v>
      </c>
      <c r="BC366" s="189" t="e">
        <f t="shared" ca="1" si="89"/>
        <v>#N/A</v>
      </c>
      <c r="BD366" s="189">
        <f t="shared" si="90"/>
        <v>100000</v>
      </c>
      <c r="BE366" s="189" t="e">
        <f t="shared" ca="1" si="91"/>
        <v>#N/A</v>
      </c>
      <c r="BF366" s="189" t="str">
        <f t="shared" ca="1" si="92"/>
        <v>FR</v>
      </c>
      <c r="BG366" s="189">
        <f t="shared" si="93"/>
        <v>1800</v>
      </c>
      <c r="BH366" s="189" t="str">
        <f t="shared" ca="1" si="94"/>
        <v>Bilateral- Limitation des capacités d'export BE/DE/CH/IT</v>
      </c>
      <c r="BI366" s="189">
        <f t="shared" si="95"/>
        <v>2</v>
      </c>
    </row>
    <row r="367" spans="1:61" ht="15.95" thickBot="1">
      <c r="A367" s="4"/>
      <c r="B367" t="s">
        <v>200</v>
      </c>
      <c r="C367" t="s">
        <v>150</v>
      </c>
      <c r="D367" t="s">
        <v>48</v>
      </c>
      <c r="E367">
        <v>7264</v>
      </c>
      <c r="F367" s="135"/>
      <c r="G367" s="135"/>
      <c r="H367">
        <v>6787</v>
      </c>
      <c r="I367" t="str">
        <f t="shared" si="88"/>
        <v>NA</v>
      </c>
      <c r="J367" t="str">
        <f t="shared" si="81"/>
        <v>NA</v>
      </c>
      <c r="K367" s="14"/>
      <c r="L367">
        <v>-4494</v>
      </c>
      <c r="M367">
        <v>-4494</v>
      </c>
      <c r="N367">
        <v>-4035</v>
      </c>
      <c r="O367" t="s">
        <v>40</v>
      </c>
      <c r="P367" t="s">
        <v>40</v>
      </c>
      <c r="Q367" s="135">
        <f t="shared" si="82"/>
        <v>0</v>
      </c>
      <c r="R367">
        <f t="shared" si="83"/>
        <v>477</v>
      </c>
      <c r="S367" s="135" t="str">
        <f t="shared" si="84"/>
        <v>NA</v>
      </c>
      <c r="T367" s="135" t="str">
        <f t="shared" si="85"/>
        <v>NA</v>
      </c>
      <c r="U367" t="str">
        <f t="shared" si="86"/>
        <v>NA</v>
      </c>
      <c r="V367">
        <f t="shared" si="80"/>
        <v>0</v>
      </c>
      <c r="W367">
        <f t="shared" si="87"/>
        <v>1</v>
      </c>
      <c r="X367">
        <v>512</v>
      </c>
      <c r="Y367" t="s">
        <v>31</v>
      </c>
      <c r="Z367" t="s">
        <v>31</v>
      </c>
      <c r="AA367" t="s">
        <v>152</v>
      </c>
      <c r="AB367" t="s">
        <v>31</v>
      </c>
      <c r="AC367" t="s">
        <v>31</v>
      </c>
      <c r="AD367" t="s">
        <v>31</v>
      </c>
      <c r="AE367" t="s">
        <v>31</v>
      </c>
      <c r="AF367" t="s">
        <v>31</v>
      </c>
      <c r="AG367" t="s">
        <v>31</v>
      </c>
      <c r="AH367" t="s">
        <v>31</v>
      </c>
      <c r="AI367" t="s">
        <v>31</v>
      </c>
      <c r="AJ367" t="s">
        <v>31</v>
      </c>
      <c r="AK367">
        <v>1800</v>
      </c>
      <c r="AL367" t="s">
        <v>31</v>
      </c>
      <c r="AM367" t="s">
        <v>187</v>
      </c>
      <c r="AN367" t="s">
        <v>31</v>
      </c>
      <c r="AO367" t="s">
        <v>31</v>
      </c>
      <c r="AP367" t="s">
        <v>31</v>
      </c>
      <c r="AQ367" t="s">
        <v>31</v>
      </c>
      <c r="AR367" t="s">
        <v>31</v>
      </c>
      <c r="AS367" t="s">
        <v>31</v>
      </c>
      <c r="AT367" t="s">
        <v>31</v>
      </c>
      <c r="AU367" t="s">
        <v>31</v>
      </c>
      <c r="AV367" t="s">
        <v>31</v>
      </c>
      <c r="AW367" t="s">
        <v>31</v>
      </c>
      <c r="AX367" t="s">
        <v>31</v>
      </c>
      <c r="AY367" t="s">
        <v>31</v>
      </c>
      <c r="AZ367" t="s">
        <v>31</v>
      </c>
      <c r="BA367" t="s">
        <v>31</v>
      </c>
      <c r="BB367" t="s">
        <v>31</v>
      </c>
      <c r="BC367" s="189" t="e">
        <f t="shared" ca="1" si="89"/>
        <v>#N/A</v>
      </c>
      <c r="BD367" s="189">
        <f t="shared" si="90"/>
        <v>100000</v>
      </c>
      <c r="BE367" s="189" t="e">
        <f t="shared" ca="1" si="91"/>
        <v>#N/A</v>
      </c>
      <c r="BF367" s="189" t="str">
        <f t="shared" ca="1" si="92"/>
        <v>FR</v>
      </c>
      <c r="BG367" s="189">
        <f t="shared" si="93"/>
        <v>1800</v>
      </c>
      <c r="BH367" s="189" t="str">
        <f t="shared" ca="1" si="94"/>
        <v>Bilateral- Limitation des capacités d'export BE/DE/CH/IT</v>
      </c>
      <c r="BI367" s="189">
        <f t="shared" si="95"/>
        <v>2</v>
      </c>
    </row>
    <row r="368" spans="1:61">
      <c r="A368" s="225"/>
      <c r="B368" t="s">
        <v>202</v>
      </c>
      <c r="C368" t="s">
        <v>150</v>
      </c>
      <c r="D368" t="s">
        <v>151</v>
      </c>
      <c r="E368">
        <v>7560</v>
      </c>
      <c r="F368" s="135"/>
      <c r="G368" s="135"/>
      <c r="H368">
        <v>6984</v>
      </c>
      <c r="I368" t="str">
        <f t="shared" si="88"/>
        <v>NA</v>
      </c>
      <c r="J368" t="str">
        <f t="shared" si="81"/>
        <v>NA</v>
      </c>
      <c r="K368" s="55"/>
      <c r="L368">
        <v>-1762</v>
      </c>
      <c r="M368">
        <v>-1762</v>
      </c>
      <c r="N368">
        <v>-1249</v>
      </c>
      <c r="O368" t="s">
        <v>40</v>
      </c>
      <c r="P368" t="s">
        <v>40</v>
      </c>
      <c r="Q368" s="135">
        <f t="shared" si="82"/>
        <v>0</v>
      </c>
      <c r="R368">
        <f t="shared" si="83"/>
        <v>576</v>
      </c>
      <c r="S368" s="135" t="str">
        <f t="shared" si="84"/>
        <v>NA</v>
      </c>
      <c r="T368" s="135" t="str">
        <f t="shared" si="85"/>
        <v>NA</v>
      </c>
      <c r="U368" t="str">
        <f t="shared" si="86"/>
        <v>NA</v>
      </c>
      <c r="V368">
        <f t="shared" ref="V368:V431" si="96">IF(N368&lt;0,0,IF(M368=L368,N368,N368-(L368-M368)))</f>
        <v>0</v>
      </c>
      <c r="W368">
        <f t="shared" si="87"/>
        <v>1</v>
      </c>
      <c r="X368">
        <v>525</v>
      </c>
      <c r="Y368" t="s">
        <v>31</v>
      </c>
      <c r="Z368" t="s">
        <v>31</v>
      </c>
      <c r="AA368" t="s">
        <v>152</v>
      </c>
      <c r="AB368" t="s">
        <v>31</v>
      </c>
      <c r="AC368" t="s">
        <v>31</v>
      </c>
      <c r="AD368" t="s">
        <v>31</v>
      </c>
      <c r="AE368" t="s">
        <v>31</v>
      </c>
      <c r="AF368" t="s">
        <v>31</v>
      </c>
      <c r="AG368" t="s">
        <v>31</v>
      </c>
      <c r="AH368" t="s">
        <v>31</v>
      </c>
      <c r="AI368" t="s">
        <v>31</v>
      </c>
      <c r="AJ368" t="s">
        <v>31</v>
      </c>
      <c r="AK368">
        <v>1800</v>
      </c>
      <c r="AL368" t="s">
        <v>31</v>
      </c>
      <c r="AM368" t="s">
        <v>187</v>
      </c>
      <c r="AN368" t="s">
        <v>31</v>
      </c>
      <c r="AO368" t="s">
        <v>31</v>
      </c>
      <c r="AP368" t="s">
        <v>31</v>
      </c>
      <c r="AQ368" t="s">
        <v>31</v>
      </c>
      <c r="AR368" t="s">
        <v>31</v>
      </c>
      <c r="AS368" t="s">
        <v>31</v>
      </c>
      <c r="AT368" t="s">
        <v>31</v>
      </c>
      <c r="AU368" t="s">
        <v>31</v>
      </c>
      <c r="AV368" t="s">
        <v>31</v>
      </c>
      <c r="AW368" t="s">
        <v>31</v>
      </c>
      <c r="AX368" t="s">
        <v>31</v>
      </c>
      <c r="AY368" t="s">
        <v>31</v>
      </c>
      <c r="AZ368" t="s">
        <v>31</v>
      </c>
      <c r="BA368" t="s">
        <v>31</v>
      </c>
      <c r="BB368" t="s">
        <v>31</v>
      </c>
      <c r="BC368" s="189" t="e">
        <f t="shared" ca="1" si="89"/>
        <v>#N/A</v>
      </c>
      <c r="BD368" s="189">
        <f t="shared" si="90"/>
        <v>100000</v>
      </c>
      <c r="BE368" s="189" t="e">
        <f t="shared" ca="1" si="91"/>
        <v>#N/A</v>
      </c>
      <c r="BF368" s="189" t="str">
        <f t="shared" ca="1" si="92"/>
        <v>FR</v>
      </c>
      <c r="BG368" s="189">
        <f t="shared" si="93"/>
        <v>1800</v>
      </c>
      <c r="BH368" s="189" t="str">
        <f t="shared" ca="1" si="94"/>
        <v>Bilateral- Limitation des capacités d'export BE/DE/CH/IT</v>
      </c>
      <c r="BI368" s="189">
        <f t="shared" si="95"/>
        <v>2</v>
      </c>
    </row>
    <row r="369" spans="1:61">
      <c r="A369" s="4"/>
      <c r="B369" t="s">
        <v>202</v>
      </c>
      <c r="C369" t="s">
        <v>150</v>
      </c>
      <c r="D369" t="s">
        <v>155</v>
      </c>
      <c r="E369">
        <v>7560</v>
      </c>
      <c r="F369" s="135"/>
      <c r="G369" s="135"/>
      <c r="H369">
        <v>6984</v>
      </c>
      <c r="I369" t="str">
        <f t="shared" si="88"/>
        <v>NA</v>
      </c>
      <c r="J369" t="str">
        <f t="shared" ref="J369:J432" si="97">IF(ISNUMBER(H369),"NA",0)</f>
        <v>NA</v>
      </c>
      <c r="K369" s="135"/>
      <c r="L369">
        <v>-1762</v>
      </c>
      <c r="M369">
        <v>-1762</v>
      </c>
      <c r="N369">
        <v>-1249</v>
      </c>
      <c r="O369" t="s">
        <v>40</v>
      </c>
      <c r="P369" t="s">
        <v>40</v>
      </c>
      <c r="Q369" s="135">
        <f t="shared" ref="Q369:Q432" si="98">IFERROR(L369-M369,0)</f>
        <v>0</v>
      </c>
      <c r="R369">
        <f t="shared" ref="R369:R432" si="99">IF(AND(ISNUMBER(E369),ISNUMBER(H369),ISBLANK(F369)),E369-H369,"NA")</f>
        <v>576</v>
      </c>
      <c r="S369" s="135" t="str">
        <f t="shared" ref="S369:S432" si="100">IF(AND(ISNUMBER(F369),ISNUMBER(I369),ISBLANK(E369)),F369-I369,"NA")</f>
        <v>NA</v>
      </c>
      <c r="T369" s="135" t="str">
        <f t="shared" ref="T369:T432" si="101">IF(AND(ISNUMBER(G369),ISNUMBER(J369),ISBLANK(E369)),G369-J369,"NA")</f>
        <v>NA</v>
      </c>
      <c r="U369" t="str">
        <f t="shared" si="86"/>
        <v>NA</v>
      </c>
      <c r="V369">
        <f t="shared" si="96"/>
        <v>0</v>
      </c>
      <c r="W369">
        <f t="shared" si="87"/>
        <v>1</v>
      </c>
      <c r="X369">
        <v>525</v>
      </c>
      <c r="Y369" t="s">
        <v>31</v>
      </c>
      <c r="Z369" t="s">
        <v>31</v>
      </c>
      <c r="AA369" t="s">
        <v>152</v>
      </c>
      <c r="AB369" t="s">
        <v>31</v>
      </c>
      <c r="AC369" t="s">
        <v>31</v>
      </c>
      <c r="AD369" t="s">
        <v>31</v>
      </c>
      <c r="AE369" t="s">
        <v>31</v>
      </c>
      <c r="AF369" t="s">
        <v>31</v>
      </c>
      <c r="AG369" t="s">
        <v>31</v>
      </c>
      <c r="AH369" t="s">
        <v>31</v>
      </c>
      <c r="AI369" t="s">
        <v>31</v>
      </c>
      <c r="AJ369" t="s">
        <v>31</v>
      </c>
      <c r="AK369">
        <v>1800</v>
      </c>
      <c r="AL369" t="s">
        <v>31</v>
      </c>
      <c r="AM369" t="s">
        <v>187</v>
      </c>
      <c r="AN369" t="s">
        <v>31</v>
      </c>
      <c r="AO369" t="s">
        <v>31</v>
      </c>
      <c r="AP369" t="s">
        <v>31</v>
      </c>
      <c r="AQ369" t="s">
        <v>31</v>
      </c>
      <c r="AR369" t="s">
        <v>31</v>
      </c>
      <c r="AS369" t="s">
        <v>31</v>
      </c>
      <c r="AT369" t="s">
        <v>31</v>
      </c>
      <c r="AU369" t="s">
        <v>31</v>
      </c>
      <c r="AV369" t="s">
        <v>31</v>
      </c>
      <c r="AW369" t="s">
        <v>31</v>
      </c>
      <c r="AX369" t="s">
        <v>31</v>
      </c>
      <c r="AY369" t="s">
        <v>31</v>
      </c>
      <c r="AZ369" t="s">
        <v>31</v>
      </c>
      <c r="BA369" t="s">
        <v>31</v>
      </c>
      <c r="BB369" t="s">
        <v>31</v>
      </c>
      <c r="BC369" s="189" t="e">
        <f t="shared" ca="1" si="89"/>
        <v>#N/A</v>
      </c>
      <c r="BD369" s="189">
        <f t="shared" si="90"/>
        <v>100000</v>
      </c>
      <c r="BE369" s="189" t="e">
        <f t="shared" ca="1" si="91"/>
        <v>#N/A</v>
      </c>
      <c r="BF369" s="189" t="str">
        <f t="shared" ca="1" si="92"/>
        <v>FR</v>
      </c>
      <c r="BG369" s="189">
        <f t="shared" si="93"/>
        <v>1800</v>
      </c>
      <c r="BH369" s="189" t="str">
        <f t="shared" ca="1" si="94"/>
        <v>Bilateral- Limitation des capacités d'export BE/DE/CH/IT</v>
      </c>
      <c r="BI369" s="189">
        <f t="shared" si="95"/>
        <v>2</v>
      </c>
    </row>
    <row r="370" spans="1:61">
      <c r="A370" s="4"/>
      <c r="B370" t="s">
        <v>202</v>
      </c>
      <c r="C370" t="s">
        <v>150</v>
      </c>
      <c r="D370" t="s">
        <v>156</v>
      </c>
      <c r="E370">
        <v>7560</v>
      </c>
      <c r="F370" s="135"/>
      <c r="G370" s="135"/>
      <c r="H370">
        <v>6984</v>
      </c>
      <c r="I370" t="str">
        <f t="shared" si="88"/>
        <v>NA</v>
      </c>
      <c r="J370" t="str">
        <f t="shared" si="97"/>
        <v>NA</v>
      </c>
      <c r="K370" s="135"/>
      <c r="L370">
        <v>-1762</v>
      </c>
      <c r="M370">
        <v>-1762</v>
      </c>
      <c r="N370">
        <v>-1249</v>
      </c>
      <c r="O370" t="s">
        <v>40</v>
      </c>
      <c r="P370" t="s">
        <v>40</v>
      </c>
      <c r="Q370" s="135">
        <f t="shared" si="98"/>
        <v>0</v>
      </c>
      <c r="R370">
        <f t="shared" si="99"/>
        <v>576</v>
      </c>
      <c r="S370" s="135" t="str">
        <f t="shared" si="100"/>
        <v>NA</v>
      </c>
      <c r="T370" s="135" t="str">
        <f t="shared" si="101"/>
        <v>NA</v>
      </c>
      <c r="U370" t="str">
        <f t="shared" si="86"/>
        <v>NA</v>
      </c>
      <c r="V370">
        <f t="shared" si="96"/>
        <v>0</v>
      </c>
      <c r="W370">
        <f t="shared" si="87"/>
        <v>1</v>
      </c>
      <c r="X370">
        <v>525</v>
      </c>
      <c r="Y370" t="s">
        <v>31</v>
      </c>
      <c r="Z370" t="s">
        <v>31</v>
      </c>
      <c r="AA370" t="s">
        <v>152</v>
      </c>
      <c r="AB370" t="s">
        <v>31</v>
      </c>
      <c r="AC370" t="s">
        <v>31</v>
      </c>
      <c r="AD370" t="s">
        <v>31</v>
      </c>
      <c r="AE370" t="s">
        <v>31</v>
      </c>
      <c r="AF370" t="s">
        <v>31</v>
      </c>
      <c r="AG370" t="s">
        <v>31</v>
      </c>
      <c r="AH370" t="s">
        <v>31</v>
      </c>
      <c r="AI370" t="s">
        <v>31</v>
      </c>
      <c r="AJ370" t="s">
        <v>31</v>
      </c>
      <c r="AK370">
        <v>1800</v>
      </c>
      <c r="AL370" t="s">
        <v>31</v>
      </c>
      <c r="AM370" t="s">
        <v>187</v>
      </c>
      <c r="AN370" t="s">
        <v>31</v>
      </c>
      <c r="AO370" t="s">
        <v>31</v>
      </c>
      <c r="AP370" t="s">
        <v>31</v>
      </c>
      <c r="AQ370" t="s">
        <v>31</v>
      </c>
      <c r="AR370" t="s">
        <v>31</v>
      </c>
      <c r="AS370" t="s">
        <v>31</v>
      </c>
      <c r="AT370" t="s">
        <v>31</v>
      </c>
      <c r="AU370" t="s">
        <v>31</v>
      </c>
      <c r="AV370" t="s">
        <v>31</v>
      </c>
      <c r="AW370" t="s">
        <v>31</v>
      </c>
      <c r="AX370" t="s">
        <v>31</v>
      </c>
      <c r="AY370" t="s">
        <v>31</v>
      </c>
      <c r="AZ370" t="s">
        <v>31</v>
      </c>
      <c r="BA370" t="s">
        <v>31</v>
      </c>
      <c r="BB370" t="s">
        <v>31</v>
      </c>
      <c r="BC370" s="189" t="e">
        <f t="shared" ca="1" si="89"/>
        <v>#N/A</v>
      </c>
      <c r="BD370" s="189">
        <f t="shared" si="90"/>
        <v>100000</v>
      </c>
      <c r="BE370" s="189" t="e">
        <f t="shared" ca="1" si="91"/>
        <v>#N/A</v>
      </c>
      <c r="BF370" s="189" t="str">
        <f t="shared" ca="1" si="92"/>
        <v>FR</v>
      </c>
      <c r="BG370" s="189">
        <f t="shared" si="93"/>
        <v>1800</v>
      </c>
      <c r="BH370" s="189" t="str">
        <f t="shared" ca="1" si="94"/>
        <v>Bilateral- Limitation des capacités d'export BE/DE/CH/IT</v>
      </c>
      <c r="BI370" s="189">
        <f t="shared" si="95"/>
        <v>2</v>
      </c>
    </row>
    <row r="371" spans="1:61">
      <c r="A371" s="4"/>
      <c r="B371" t="s">
        <v>202</v>
      </c>
      <c r="C371" t="s">
        <v>150</v>
      </c>
      <c r="D371" t="s">
        <v>157</v>
      </c>
      <c r="E371">
        <v>7480</v>
      </c>
      <c r="F371" s="135"/>
      <c r="G371" s="135"/>
      <c r="H371">
        <v>6930</v>
      </c>
      <c r="I371" t="str">
        <f t="shared" si="88"/>
        <v>NA</v>
      </c>
      <c r="J371" t="str">
        <f t="shared" si="97"/>
        <v>NA</v>
      </c>
      <c r="K371" s="135"/>
      <c r="L371">
        <v>-2434</v>
      </c>
      <c r="M371">
        <v>-2434</v>
      </c>
      <c r="N371">
        <v>-1924</v>
      </c>
      <c r="O371" t="s">
        <v>40</v>
      </c>
      <c r="P371" t="s">
        <v>40</v>
      </c>
      <c r="Q371" s="135">
        <f t="shared" si="98"/>
        <v>0</v>
      </c>
      <c r="R371">
        <f t="shared" si="99"/>
        <v>550</v>
      </c>
      <c r="S371" s="135" t="str">
        <f t="shared" si="100"/>
        <v>NA</v>
      </c>
      <c r="T371" s="135" t="str">
        <f t="shared" si="101"/>
        <v>NA</v>
      </c>
      <c r="U371" t="str">
        <f t="shared" si="86"/>
        <v>NA</v>
      </c>
      <c r="V371">
        <f t="shared" si="96"/>
        <v>0</v>
      </c>
      <c r="W371">
        <f t="shared" si="87"/>
        <v>1</v>
      </c>
      <c r="X371">
        <v>525</v>
      </c>
      <c r="Y371" t="s">
        <v>31</v>
      </c>
      <c r="Z371" t="s">
        <v>31</v>
      </c>
      <c r="AA371" t="s">
        <v>152</v>
      </c>
      <c r="AB371" t="s">
        <v>31</v>
      </c>
      <c r="AC371" t="s">
        <v>31</v>
      </c>
      <c r="AD371" t="s">
        <v>31</v>
      </c>
      <c r="AE371" t="s">
        <v>31</v>
      </c>
      <c r="AF371" t="s">
        <v>31</v>
      </c>
      <c r="AG371" t="s">
        <v>31</v>
      </c>
      <c r="AH371" t="s">
        <v>31</v>
      </c>
      <c r="AI371" t="s">
        <v>31</v>
      </c>
      <c r="AJ371" t="s">
        <v>31</v>
      </c>
      <c r="AK371">
        <v>1800</v>
      </c>
      <c r="AL371" t="s">
        <v>31</v>
      </c>
      <c r="AM371" t="s">
        <v>187</v>
      </c>
      <c r="AN371" t="s">
        <v>31</v>
      </c>
      <c r="AO371" t="s">
        <v>31</v>
      </c>
      <c r="AP371" t="s">
        <v>31</v>
      </c>
      <c r="AQ371" t="s">
        <v>31</v>
      </c>
      <c r="AR371" t="s">
        <v>31</v>
      </c>
      <c r="AS371" t="s">
        <v>31</v>
      </c>
      <c r="AT371" t="s">
        <v>31</v>
      </c>
      <c r="AU371" t="s">
        <v>31</v>
      </c>
      <c r="AV371" t="s">
        <v>31</v>
      </c>
      <c r="AW371" t="s">
        <v>31</v>
      </c>
      <c r="AX371" t="s">
        <v>31</v>
      </c>
      <c r="AY371" t="s">
        <v>31</v>
      </c>
      <c r="AZ371" t="s">
        <v>31</v>
      </c>
      <c r="BA371" t="s">
        <v>31</v>
      </c>
      <c r="BB371" t="s">
        <v>31</v>
      </c>
      <c r="BC371" s="189" t="e">
        <f t="shared" ca="1" si="89"/>
        <v>#N/A</v>
      </c>
      <c r="BD371" s="189">
        <f t="shared" si="90"/>
        <v>100000</v>
      </c>
      <c r="BE371" s="189" t="e">
        <f t="shared" ca="1" si="91"/>
        <v>#N/A</v>
      </c>
      <c r="BF371" s="189" t="str">
        <f t="shared" ca="1" si="92"/>
        <v>FR</v>
      </c>
      <c r="BG371" s="189">
        <f t="shared" si="93"/>
        <v>1800</v>
      </c>
      <c r="BH371" s="189" t="str">
        <f t="shared" ca="1" si="94"/>
        <v>Bilateral- Limitation des capacités d'export BE/DE/CH/IT</v>
      </c>
      <c r="BI371" s="189">
        <f t="shared" si="95"/>
        <v>2</v>
      </c>
    </row>
    <row r="372" spans="1:61">
      <c r="A372" s="4"/>
      <c r="B372" t="s">
        <v>202</v>
      </c>
      <c r="C372" t="s">
        <v>150</v>
      </c>
      <c r="D372" t="s">
        <v>158</v>
      </c>
      <c r="E372">
        <v>7480</v>
      </c>
      <c r="F372" s="135"/>
      <c r="G372" s="135"/>
      <c r="H372">
        <v>6930</v>
      </c>
      <c r="I372" t="str">
        <f t="shared" si="88"/>
        <v>NA</v>
      </c>
      <c r="J372" t="str">
        <f t="shared" si="97"/>
        <v>NA</v>
      </c>
      <c r="K372" s="135"/>
      <c r="L372">
        <v>-2434</v>
      </c>
      <c r="M372">
        <v>-2434</v>
      </c>
      <c r="N372">
        <v>-1924</v>
      </c>
      <c r="O372" t="s">
        <v>40</v>
      </c>
      <c r="P372" t="s">
        <v>40</v>
      </c>
      <c r="Q372" s="135">
        <f t="shared" si="98"/>
        <v>0</v>
      </c>
      <c r="R372">
        <f t="shared" si="99"/>
        <v>550</v>
      </c>
      <c r="S372" s="135" t="str">
        <f t="shared" si="100"/>
        <v>NA</v>
      </c>
      <c r="T372" s="135" t="str">
        <f t="shared" si="101"/>
        <v>NA</v>
      </c>
      <c r="U372" t="str">
        <f t="shared" si="86"/>
        <v>NA</v>
      </c>
      <c r="V372">
        <f t="shared" si="96"/>
        <v>0</v>
      </c>
      <c r="W372">
        <f t="shared" si="87"/>
        <v>1</v>
      </c>
      <c r="X372">
        <v>525</v>
      </c>
      <c r="Y372" t="s">
        <v>31</v>
      </c>
      <c r="Z372" t="s">
        <v>31</v>
      </c>
      <c r="AA372" t="s">
        <v>152</v>
      </c>
      <c r="AB372" t="s">
        <v>31</v>
      </c>
      <c r="AC372" t="s">
        <v>31</v>
      </c>
      <c r="AD372" t="s">
        <v>31</v>
      </c>
      <c r="AE372" t="s">
        <v>31</v>
      </c>
      <c r="AF372" t="s">
        <v>31</v>
      </c>
      <c r="AG372" t="s">
        <v>31</v>
      </c>
      <c r="AH372" t="s">
        <v>31</v>
      </c>
      <c r="AI372" t="s">
        <v>31</v>
      </c>
      <c r="AJ372" t="s">
        <v>31</v>
      </c>
      <c r="AK372">
        <v>1800</v>
      </c>
      <c r="AL372" t="s">
        <v>31</v>
      </c>
      <c r="AM372" t="s">
        <v>187</v>
      </c>
      <c r="AN372" t="s">
        <v>31</v>
      </c>
      <c r="AO372" t="s">
        <v>31</v>
      </c>
      <c r="AP372" t="s">
        <v>31</v>
      </c>
      <c r="AQ372" t="s">
        <v>31</v>
      </c>
      <c r="AR372" t="s">
        <v>31</v>
      </c>
      <c r="AS372" t="s">
        <v>31</v>
      </c>
      <c r="AT372" t="s">
        <v>31</v>
      </c>
      <c r="AU372" t="s">
        <v>31</v>
      </c>
      <c r="AV372" t="s">
        <v>31</v>
      </c>
      <c r="AW372" t="s">
        <v>31</v>
      </c>
      <c r="AX372" t="s">
        <v>31</v>
      </c>
      <c r="AY372" t="s">
        <v>31</v>
      </c>
      <c r="AZ372" t="s">
        <v>31</v>
      </c>
      <c r="BA372" t="s">
        <v>31</v>
      </c>
      <c r="BB372" t="s">
        <v>31</v>
      </c>
      <c r="BC372" s="189" t="e">
        <f t="shared" ca="1" si="89"/>
        <v>#N/A</v>
      </c>
      <c r="BD372" s="189">
        <f t="shared" si="90"/>
        <v>100000</v>
      </c>
      <c r="BE372" s="189" t="e">
        <f t="shared" ca="1" si="91"/>
        <v>#N/A</v>
      </c>
      <c r="BF372" s="189" t="str">
        <f t="shared" ca="1" si="92"/>
        <v>FR</v>
      </c>
      <c r="BG372" s="189">
        <f t="shared" si="93"/>
        <v>1800</v>
      </c>
      <c r="BH372" s="189" t="str">
        <f t="shared" ca="1" si="94"/>
        <v>Bilateral- Limitation des capacités d'export BE/DE/CH/IT</v>
      </c>
      <c r="BI372" s="189">
        <f t="shared" si="95"/>
        <v>2</v>
      </c>
    </row>
    <row r="373" spans="1:61">
      <c r="A373" s="4"/>
      <c r="B373" t="s">
        <v>202</v>
      </c>
      <c r="C373" t="s">
        <v>150</v>
      </c>
      <c r="D373" t="s">
        <v>159</v>
      </c>
      <c r="E373">
        <v>7680</v>
      </c>
      <c r="F373" s="135"/>
      <c r="G373" s="135"/>
      <c r="H373">
        <v>7126</v>
      </c>
      <c r="I373" t="str">
        <f t="shared" si="88"/>
        <v>NA</v>
      </c>
      <c r="J373" t="str">
        <f t="shared" si="97"/>
        <v>NA</v>
      </c>
      <c r="K373" s="135"/>
      <c r="L373">
        <v>-2652</v>
      </c>
      <c r="M373">
        <v>-2652</v>
      </c>
      <c r="N373">
        <v>-2138</v>
      </c>
      <c r="O373" t="s">
        <v>40</v>
      </c>
      <c r="P373" t="s">
        <v>40</v>
      </c>
      <c r="Q373" s="135">
        <f t="shared" si="98"/>
        <v>0</v>
      </c>
      <c r="R373">
        <f t="shared" si="99"/>
        <v>554</v>
      </c>
      <c r="S373" s="135" t="str">
        <f t="shared" si="100"/>
        <v>NA</v>
      </c>
      <c r="T373" s="135" t="str">
        <f t="shared" si="101"/>
        <v>NA</v>
      </c>
      <c r="U373" t="str">
        <f t="shared" si="86"/>
        <v>NA</v>
      </c>
      <c r="V373">
        <f t="shared" si="96"/>
        <v>0</v>
      </c>
      <c r="W373">
        <f t="shared" si="87"/>
        <v>1</v>
      </c>
      <c r="X373">
        <v>525</v>
      </c>
      <c r="Y373" t="s">
        <v>31</v>
      </c>
      <c r="Z373" t="s">
        <v>31</v>
      </c>
      <c r="AA373" t="s">
        <v>152</v>
      </c>
      <c r="AB373" t="s">
        <v>31</v>
      </c>
      <c r="AC373" t="s">
        <v>31</v>
      </c>
      <c r="AD373" t="s">
        <v>31</v>
      </c>
      <c r="AE373" t="s">
        <v>31</v>
      </c>
      <c r="AF373" t="s">
        <v>31</v>
      </c>
      <c r="AG373" t="s">
        <v>31</v>
      </c>
      <c r="AH373" t="s">
        <v>31</v>
      </c>
      <c r="AI373" t="s">
        <v>31</v>
      </c>
      <c r="AJ373" t="s">
        <v>31</v>
      </c>
      <c r="AK373">
        <v>1800</v>
      </c>
      <c r="AL373" t="s">
        <v>31</v>
      </c>
      <c r="AM373" t="s">
        <v>187</v>
      </c>
      <c r="AN373" t="s">
        <v>31</v>
      </c>
      <c r="AO373" t="s">
        <v>31</v>
      </c>
      <c r="AP373" t="s">
        <v>31</v>
      </c>
      <c r="AQ373" t="s">
        <v>31</v>
      </c>
      <c r="AR373" t="s">
        <v>31</v>
      </c>
      <c r="AS373" t="s">
        <v>31</v>
      </c>
      <c r="AT373" t="s">
        <v>31</v>
      </c>
      <c r="AU373" t="s">
        <v>31</v>
      </c>
      <c r="AV373" t="s">
        <v>31</v>
      </c>
      <c r="AW373" t="s">
        <v>31</v>
      </c>
      <c r="AX373" t="s">
        <v>31</v>
      </c>
      <c r="AY373" t="s">
        <v>31</v>
      </c>
      <c r="AZ373" t="s">
        <v>31</v>
      </c>
      <c r="BA373" t="s">
        <v>31</v>
      </c>
      <c r="BB373" t="s">
        <v>31</v>
      </c>
      <c r="BC373" s="189" t="e">
        <f t="shared" ca="1" si="89"/>
        <v>#N/A</v>
      </c>
      <c r="BD373" s="189">
        <f t="shared" si="90"/>
        <v>100000</v>
      </c>
      <c r="BE373" s="189" t="e">
        <f t="shared" ca="1" si="91"/>
        <v>#N/A</v>
      </c>
      <c r="BF373" s="189" t="str">
        <f t="shared" ca="1" si="92"/>
        <v>FR</v>
      </c>
      <c r="BG373" s="189">
        <f t="shared" si="93"/>
        <v>1800</v>
      </c>
      <c r="BH373" s="189" t="str">
        <f t="shared" ca="1" si="94"/>
        <v>Bilateral- Limitation des capacités d'export BE/DE/CH/IT</v>
      </c>
      <c r="BI373" s="189">
        <f t="shared" si="95"/>
        <v>2</v>
      </c>
    </row>
    <row r="374" spans="1:61">
      <c r="A374" s="4"/>
      <c r="B374" t="s">
        <v>202</v>
      </c>
      <c r="C374" t="s">
        <v>150</v>
      </c>
      <c r="D374" t="s">
        <v>160</v>
      </c>
      <c r="E374">
        <v>7680</v>
      </c>
      <c r="F374" s="135"/>
      <c r="G374" s="135"/>
      <c r="H374">
        <v>6796</v>
      </c>
      <c r="I374" t="str">
        <f t="shared" si="88"/>
        <v>NA</v>
      </c>
      <c r="J374" t="str">
        <f t="shared" si="97"/>
        <v>NA</v>
      </c>
      <c r="K374" s="135"/>
      <c r="L374">
        <v>-2652</v>
      </c>
      <c r="M374">
        <v>-2652</v>
      </c>
      <c r="N374">
        <v>-1798</v>
      </c>
      <c r="O374" t="s">
        <v>40</v>
      </c>
      <c r="P374" t="s">
        <v>41</v>
      </c>
      <c r="Q374" s="135">
        <f t="shared" si="98"/>
        <v>0</v>
      </c>
      <c r="R374">
        <f t="shared" si="99"/>
        <v>884</v>
      </c>
      <c r="S374" s="135" t="str">
        <f t="shared" si="100"/>
        <v>NA</v>
      </c>
      <c r="T374" s="135" t="str">
        <f t="shared" si="101"/>
        <v>NA</v>
      </c>
      <c r="U374" t="str">
        <f t="shared" si="86"/>
        <v>NA</v>
      </c>
      <c r="V374">
        <f t="shared" si="96"/>
        <v>0</v>
      </c>
      <c r="W374">
        <f t="shared" si="87"/>
        <v>1</v>
      </c>
      <c r="X374">
        <v>525</v>
      </c>
      <c r="Y374" t="s">
        <v>31</v>
      </c>
      <c r="Z374" t="s">
        <v>31</v>
      </c>
      <c r="AA374" t="s">
        <v>152</v>
      </c>
      <c r="AB374" t="s">
        <v>31</v>
      </c>
      <c r="AC374" t="s">
        <v>31</v>
      </c>
      <c r="AD374" t="s">
        <v>31</v>
      </c>
      <c r="AE374" t="s">
        <v>31</v>
      </c>
      <c r="AF374" t="s">
        <v>31</v>
      </c>
      <c r="AG374" t="s">
        <v>31</v>
      </c>
      <c r="AH374" t="s">
        <v>31</v>
      </c>
      <c r="AI374" t="s">
        <v>31</v>
      </c>
      <c r="AJ374" t="s">
        <v>31</v>
      </c>
      <c r="AK374">
        <v>1800</v>
      </c>
      <c r="AL374" t="s">
        <v>31</v>
      </c>
      <c r="AM374" t="s">
        <v>187</v>
      </c>
      <c r="AN374" t="s">
        <v>31</v>
      </c>
      <c r="AO374" t="s">
        <v>31</v>
      </c>
      <c r="AP374" t="s">
        <v>31</v>
      </c>
      <c r="AQ374" t="s">
        <v>31</v>
      </c>
      <c r="AR374" t="s">
        <v>31</v>
      </c>
      <c r="AS374" t="s">
        <v>31</v>
      </c>
      <c r="AT374" t="s">
        <v>31</v>
      </c>
      <c r="AU374" t="s">
        <v>31</v>
      </c>
      <c r="AV374" t="s">
        <v>31</v>
      </c>
      <c r="AW374" t="s">
        <v>31</v>
      </c>
      <c r="AX374">
        <v>7000</v>
      </c>
      <c r="AY374" t="s">
        <v>203</v>
      </c>
      <c r="AZ374" t="s">
        <v>31</v>
      </c>
      <c r="BA374" t="s">
        <v>31</v>
      </c>
      <c r="BB374" t="s">
        <v>31</v>
      </c>
      <c r="BC374" s="189" t="str">
        <f t="shared" ca="1" si="89"/>
        <v>IT</v>
      </c>
      <c r="BD374" s="189">
        <f t="shared" si="90"/>
        <v>7000</v>
      </c>
      <c r="BE374" s="189" t="str">
        <f t="shared" ca="1" si="91"/>
        <v>N-1 CHF-GRA on 380kV VUL-CRE and CRE-GEN</v>
      </c>
      <c r="BF374" s="189" t="str">
        <f t="shared" ca="1" si="92"/>
        <v>FR</v>
      </c>
      <c r="BG374" s="189">
        <f t="shared" si="93"/>
        <v>1800</v>
      </c>
      <c r="BH374" s="189" t="str">
        <f t="shared" ca="1" si="94"/>
        <v>Bilateral- Limitation des capacités d'export BE/DE/CH/IT</v>
      </c>
      <c r="BI374" s="189">
        <f t="shared" si="95"/>
        <v>2</v>
      </c>
    </row>
    <row r="375" spans="1:61">
      <c r="A375" s="4"/>
      <c r="B375" t="s">
        <v>202</v>
      </c>
      <c r="C375" t="s">
        <v>150</v>
      </c>
      <c r="D375" t="s">
        <v>161</v>
      </c>
      <c r="E375">
        <v>7912</v>
      </c>
      <c r="F375" s="135"/>
      <c r="G375" s="135"/>
      <c r="H375">
        <v>6889</v>
      </c>
      <c r="I375" t="str">
        <f t="shared" si="88"/>
        <v>NA</v>
      </c>
      <c r="J375" t="str">
        <f t="shared" si="97"/>
        <v>NA</v>
      </c>
      <c r="K375" s="135"/>
      <c r="L375">
        <v>-5376</v>
      </c>
      <c r="M375">
        <v>-5376</v>
      </c>
      <c r="N375">
        <v>-4326</v>
      </c>
      <c r="O375" t="s">
        <v>40</v>
      </c>
      <c r="P375" t="s">
        <v>41</v>
      </c>
      <c r="Q375" s="135">
        <f t="shared" si="98"/>
        <v>0</v>
      </c>
      <c r="R375">
        <f t="shared" si="99"/>
        <v>1023</v>
      </c>
      <c r="S375" s="135" t="str">
        <f t="shared" si="100"/>
        <v>NA</v>
      </c>
      <c r="T375" s="135" t="str">
        <f t="shared" si="101"/>
        <v>NA</v>
      </c>
      <c r="U375" t="str">
        <f t="shared" si="86"/>
        <v>NA</v>
      </c>
      <c r="V375">
        <f t="shared" si="96"/>
        <v>0</v>
      </c>
      <c r="W375">
        <f t="shared" si="87"/>
        <v>1</v>
      </c>
      <c r="X375">
        <v>540</v>
      </c>
      <c r="Y375" t="s">
        <v>31</v>
      </c>
      <c r="Z375" t="s">
        <v>31</v>
      </c>
      <c r="AA375" t="s">
        <v>152</v>
      </c>
      <c r="AB375" t="s">
        <v>31</v>
      </c>
      <c r="AC375" t="s">
        <v>31</v>
      </c>
      <c r="AD375" t="s">
        <v>31</v>
      </c>
      <c r="AE375" t="s">
        <v>31</v>
      </c>
      <c r="AF375" t="s">
        <v>31</v>
      </c>
      <c r="AG375" t="s">
        <v>31</v>
      </c>
      <c r="AH375" t="s">
        <v>31</v>
      </c>
      <c r="AI375" t="s">
        <v>31</v>
      </c>
      <c r="AJ375" t="s">
        <v>31</v>
      </c>
      <c r="AK375">
        <v>1800</v>
      </c>
      <c r="AL375" t="s">
        <v>31</v>
      </c>
      <c r="AM375" t="s">
        <v>187</v>
      </c>
      <c r="AN375" t="s">
        <v>31</v>
      </c>
      <c r="AO375" t="s">
        <v>31</v>
      </c>
      <c r="AP375" t="s">
        <v>31</v>
      </c>
      <c r="AQ375" t="s">
        <v>31</v>
      </c>
      <c r="AR375" t="s">
        <v>31</v>
      </c>
      <c r="AS375" t="s">
        <v>31</v>
      </c>
      <c r="AT375" t="s">
        <v>31</v>
      </c>
      <c r="AU375" t="s">
        <v>31</v>
      </c>
      <c r="AV375" t="s">
        <v>31</v>
      </c>
      <c r="AW375" t="s">
        <v>31</v>
      </c>
      <c r="AX375">
        <v>7000</v>
      </c>
      <c r="AY375" t="s">
        <v>203</v>
      </c>
      <c r="AZ375" t="s">
        <v>31</v>
      </c>
      <c r="BA375" t="s">
        <v>31</v>
      </c>
      <c r="BB375" t="s">
        <v>31</v>
      </c>
      <c r="BC375" s="189" t="str">
        <f t="shared" ca="1" si="89"/>
        <v>IT</v>
      </c>
      <c r="BD375" s="189">
        <f t="shared" si="90"/>
        <v>7000</v>
      </c>
      <c r="BE375" s="189" t="str">
        <f t="shared" ca="1" si="91"/>
        <v>N-1 CHF-GRA on 380kV VUL-CRE and CRE-GEN</v>
      </c>
      <c r="BF375" s="189" t="str">
        <f t="shared" ca="1" si="92"/>
        <v>FR</v>
      </c>
      <c r="BG375" s="189">
        <f t="shared" si="93"/>
        <v>1800</v>
      </c>
      <c r="BH375" s="189" t="str">
        <f t="shared" ca="1" si="94"/>
        <v>Bilateral- Limitation des capacités d'export BE/DE/CH/IT</v>
      </c>
      <c r="BI375" s="189">
        <f t="shared" si="95"/>
        <v>2</v>
      </c>
    </row>
    <row r="376" spans="1:61">
      <c r="A376" s="4"/>
      <c r="B376" t="s">
        <v>202</v>
      </c>
      <c r="C376" t="s">
        <v>150</v>
      </c>
      <c r="D376" t="s">
        <v>162</v>
      </c>
      <c r="E376">
        <v>7912</v>
      </c>
      <c r="F376" s="135"/>
      <c r="G376" s="135"/>
      <c r="H376">
        <v>6889</v>
      </c>
      <c r="I376" t="str">
        <f t="shared" si="88"/>
        <v>NA</v>
      </c>
      <c r="J376" t="str">
        <f t="shared" si="97"/>
        <v>NA</v>
      </c>
      <c r="K376" s="135"/>
      <c r="L376">
        <v>-5376</v>
      </c>
      <c r="M376">
        <v>-5376</v>
      </c>
      <c r="N376">
        <v>-4326</v>
      </c>
      <c r="O376" t="s">
        <v>40</v>
      </c>
      <c r="P376" t="s">
        <v>41</v>
      </c>
      <c r="Q376" s="135">
        <f t="shared" si="98"/>
        <v>0</v>
      </c>
      <c r="R376">
        <f t="shared" si="99"/>
        <v>1023</v>
      </c>
      <c r="S376" s="135" t="str">
        <f t="shared" si="100"/>
        <v>NA</v>
      </c>
      <c r="T376" s="135" t="str">
        <f t="shared" si="101"/>
        <v>NA</v>
      </c>
      <c r="U376" t="str">
        <f t="shared" si="86"/>
        <v>NA</v>
      </c>
      <c r="V376">
        <f t="shared" si="96"/>
        <v>0</v>
      </c>
      <c r="W376">
        <f t="shared" si="87"/>
        <v>1</v>
      </c>
      <c r="X376">
        <v>540</v>
      </c>
      <c r="Y376" t="s">
        <v>31</v>
      </c>
      <c r="Z376" t="s">
        <v>31</v>
      </c>
      <c r="AA376" t="s">
        <v>152</v>
      </c>
      <c r="AB376" t="s">
        <v>31</v>
      </c>
      <c r="AC376" t="s">
        <v>31</v>
      </c>
      <c r="AD376" t="s">
        <v>31</v>
      </c>
      <c r="AE376" t="s">
        <v>31</v>
      </c>
      <c r="AF376" t="s">
        <v>31</v>
      </c>
      <c r="AG376" t="s">
        <v>31</v>
      </c>
      <c r="AH376" t="s">
        <v>31</v>
      </c>
      <c r="AI376" t="s">
        <v>31</v>
      </c>
      <c r="AJ376" t="s">
        <v>31</v>
      </c>
      <c r="AK376">
        <v>1800</v>
      </c>
      <c r="AL376" t="s">
        <v>31</v>
      </c>
      <c r="AM376" t="s">
        <v>187</v>
      </c>
      <c r="AN376" t="s">
        <v>31</v>
      </c>
      <c r="AO376" t="s">
        <v>31</v>
      </c>
      <c r="AP376" t="s">
        <v>31</v>
      </c>
      <c r="AQ376" t="s">
        <v>31</v>
      </c>
      <c r="AR376" t="s">
        <v>31</v>
      </c>
      <c r="AS376" t="s">
        <v>31</v>
      </c>
      <c r="AT376" t="s">
        <v>31</v>
      </c>
      <c r="AU376" t="s">
        <v>31</v>
      </c>
      <c r="AV376" t="s">
        <v>31</v>
      </c>
      <c r="AW376" t="s">
        <v>31</v>
      </c>
      <c r="AX376">
        <v>7000</v>
      </c>
      <c r="AY376" t="s">
        <v>203</v>
      </c>
      <c r="AZ376" t="s">
        <v>31</v>
      </c>
      <c r="BA376" t="s">
        <v>31</v>
      </c>
      <c r="BB376" t="s">
        <v>31</v>
      </c>
      <c r="BC376" s="189" t="str">
        <f t="shared" ca="1" si="89"/>
        <v>IT</v>
      </c>
      <c r="BD376" s="189">
        <f t="shared" si="90"/>
        <v>7000</v>
      </c>
      <c r="BE376" s="189" t="str">
        <f t="shared" ca="1" si="91"/>
        <v>N-1 CHF-GRA on 380kV VUL-CRE and CRE-GEN</v>
      </c>
      <c r="BF376" s="189" t="str">
        <f t="shared" ca="1" si="92"/>
        <v>FR</v>
      </c>
      <c r="BG376" s="189">
        <f t="shared" si="93"/>
        <v>1800</v>
      </c>
      <c r="BH376" s="189" t="str">
        <f t="shared" ca="1" si="94"/>
        <v>Bilateral- Limitation des capacités d'export BE/DE/CH/IT</v>
      </c>
      <c r="BI376" s="189">
        <f t="shared" si="95"/>
        <v>2</v>
      </c>
    </row>
    <row r="377" spans="1:61">
      <c r="A377" s="4"/>
      <c r="B377" t="s">
        <v>202</v>
      </c>
      <c r="C377" t="s">
        <v>150</v>
      </c>
      <c r="D377" t="s">
        <v>163</v>
      </c>
      <c r="E377">
        <v>7378</v>
      </c>
      <c r="F377" s="135"/>
      <c r="G377" s="135"/>
      <c r="H377">
        <v>6409</v>
      </c>
      <c r="I377" t="str">
        <f t="shared" si="88"/>
        <v>NA</v>
      </c>
      <c r="J377" t="str">
        <f t="shared" si="97"/>
        <v>NA</v>
      </c>
      <c r="K377" s="135"/>
      <c r="L377">
        <v>-4760</v>
      </c>
      <c r="M377">
        <v>-4760</v>
      </c>
      <c r="N377">
        <v>-3782</v>
      </c>
      <c r="O377" t="s">
        <v>40</v>
      </c>
      <c r="P377" t="s">
        <v>41</v>
      </c>
      <c r="Q377" s="135">
        <f t="shared" si="98"/>
        <v>0</v>
      </c>
      <c r="R377">
        <f t="shared" si="99"/>
        <v>969</v>
      </c>
      <c r="S377" s="135" t="str">
        <f t="shared" si="100"/>
        <v>NA</v>
      </c>
      <c r="T377" s="135" t="str">
        <f t="shared" si="101"/>
        <v>NA</v>
      </c>
      <c r="U377" t="str">
        <f t="shared" si="86"/>
        <v>NA</v>
      </c>
      <c r="V377">
        <f t="shared" si="96"/>
        <v>0</v>
      </c>
      <c r="W377">
        <f t="shared" si="87"/>
        <v>1</v>
      </c>
      <c r="X377">
        <v>514</v>
      </c>
      <c r="Y377" t="s">
        <v>31</v>
      </c>
      <c r="Z377" t="s">
        <v>31</v>
      </c>
      <c r="AA377" t="s">
        <v>152</v>
      </c>
      <c r="AB377" t="s">
        <v>31</v>
      </c>
      <c r="AC377" t="s">
        <v>31</v>
      </c>
      <c r="AD377" t="s">
        <v>31</v>
      </c>
      <c r="AE377" t="s">
        <v>31</v>
      </c>
      <c r="AF377" t="s">
        <v>31</v>
      </c>
      <c r="AG377" t="s">
        <v>31</v>
      </c>
      <c r="AH377" t="s">
        <v>31</v>
      </c>
      <c r="AI377" t="s">
        <v>31</v>
      </c>
      <c r="AJ377" t="s">
        <v>31</v>
      </c>
      <c r="AK377">
        <v>1800</v>
      </c>
      <c r="AL377" t="s">
        <v>31</v>
      </c>
      <c r="AM377" t="s">
        <v>187</v>
      </c>
      <c r="AN377" t="s">
        <v>31</v>
      </c>
      <c r="AO377" t="s">
        <v>31</v>
      </c>
      <c r="AP377" t="s">
        <v>31</v>
      </c>
      <c r="AQ377" t="s">
        <v>31</v>
      </c>
      <c r="AR377" t="s">
        <v>31</v>
      </c>
      <c r="AS377" t="s">
        <v>31</v>
      </c>
      <c r="AT377" t="s">
        <v>31</v>
      </c>
      <c r="AU377" t="s">
        <v>31</v>
      </c>
      <c r="AV377" t="s">
        <v>31</v>
      </c>
      <c r="AW377" t="s">
        <v>31</v>
      </c>
      <c r="AX377">
        <v>6300</v>
      </c>
      <c r="AY377" t="s">
        <v>203</v>
      </c>
      <c r="AZ377" t="s">
        <v>31</v>
      </c>
      <c r="BA377" t="s">
        <v>31</v>
      </c>
      <c r="BB377" t="s">
        <v>31</v>
      </c>
      <c r="BC377" s="189" t="str">
        <f t="shared" ca="1" si="89"/>
        <v>IT</v>
      </c>
      <c r="BD377" s="189">
        <f t="shared" si="90"/>
        <v>6300</v>
      </c>
      <c r="BE377" s="189" t="str">
        <f t="shared" ca="1" si="91"/>
        <v>N-1 CHF-GRA on 380kV VUL-CRE and CRE-GEN</v>
      </c>
      <c r="BF377" s="189" t="str">
        <f t="shared" ca="1" si="92"/>
        <v>FR</v>
      </c>
      <c r="BG377" s="189">
        <f t="shared" si="93"/>
        <v>1800</v>
      </c>
      <c r="BH377" s="189" t="str">
        <f t="shared" ca="1" si="94"/>
        <v>Bilateral- Limitation des capacités d'export BE/DE/CH/IT</v>
      </c>
      <c r="BI377" s="189">
        <f t="shared" si="95"/>
        <v>2</v>
      </c>
    </row>
    <row r="378" spans="1:61">
      <c r="A378" s="4"/>
      <c r="B378" t="s">
        <v>202</v>
      </c>
      <c r="C378" t="s">
        <v>150</v>
      </c>
      <c r="D378" t="s">
        <v>165</v>
      </c>
      <c r="E378">
        <v>7378</v>
      </c>
      <c r="F378" s="135"/>
      <c r="G378" s="135"/>
      <c r="H378">
        <v>6409</v>
      </c>
      <c r="I378" t="str">
        <f t="shared" si="88"/>
        <v>NA</v>
      </c>
      <c r="J378" t="str">
        <f t="shared" si="97"/>
        <v>NA</v>
      </c>
      <c r="K378" s="135"/>
      <c r="L378">
        <v>-4760</v>
      </c>
      <c r="M378">
        <v>-4760</v>
      </c>
      <c r="N378">
        <v>-3782</v>
      </c>
      <c r="O378" t="s">
        <v>40</v>
      </c>
      <c r="P378" t="s">
        <v>41</v>
      </c>
      <c r="Q378" s="135">
        <f t="shared" si="98"/>
        <v>0</v>
      </c>
      <c r="R378">
        <f t="shared" si="99"/>
        <v>969</v>
      </c>
      <c r="S378" s="135" t="str">
        <f t="shared" si="100"/>
        <v>NA</v>
      </c>
      <c r="T378" s="135" t="str">
        <f t="shared" si="101"/>
        <v>NA</v>
      </c>
      <c r="U378" t="str">
        <f t="shared" si="86"/>
        <v>NA</v>
      </c>
      <c r="V378">
        <f t="shared" si="96"/>
        <v>0</v>
      </c>
      <c r="W378">
        <f t="shared" si="87"/>
        <v>1</v>
      </c>
      <c r="X378">
        <v>514</v>
      </c>
      <c r="Y378" t="s">
        <v>31</v>
      </c>
      <c r="Z378" t="s">
        <v>31</v>
      </c>
      <c r="AA378" t="s">
        <v>152</v>
      </c>
      <c r="AB378" t="s">
        <v>31</v>
      </c>
      <c r="AC378" t="s">
        <v>31</v>
      </c>
      <c r="AD378" t="s">
        <v>31</v>
      </c>
      <c r="AE378" t="s">
        <v>31</v>
      </c>
      <c r="AF378" t="s">
        <v>31</v>
      </c>
      <c r="AG378" t="s">
        <v>31</v>
      </c>
      <c r="AH378" t="s">
        <v>31</v>
      </c>
      <c r="AI378" t="s">
        <v>31</v>
      </c>
      <c r="AJ378" t="s">
        <v>31</v>
      </c>
      <c r="AK378">
        <v>1800</v>
      </c>
      <c r="AL378" t="s">
        <v>31</v>
      </c>
      <c r="AM378" t="s">
        <v>187</v>
      </c>
      <c r="AN378" t="s">
        <v>31</v>
      </c>
      <c r="AO378" t="s">
        <v>31</v>
      </c>
      <c r="AP378" t="s">
        <v>31</v>
      </c>
      <c r="AQ378" t="s">
        <v>31</v>
      </c>
      <c r="AR378" t="s">
        <v>31</v>
      </c>
      <c r="AS378" t="s">
        <v>31</v>
      </c>
      <c r="AT378" t="s">
        <v>31</v>
      </c>
      <c r="AU378" t="s">
        <v>31</v>
      </c>
      <c r="AV378" t="s">
        <v>31</v>
      </c>
      <c r="AW378" t="s">
        <v>31</v>
      </c>
      <c r="AX378">
        <v>6300</v>
      </c>
      <c r="AY378" t="s">
        <v>203</v>
      </c>
      <c r="AZ378" t="s">
        <v>31</v>
      </c>
      <c r="BA378" t="s">
        <v>31</v>
      </c>
      <c r="BB378" t="s">
        <v>31</v>
      </c>
      <c r="BC378" s="189" t="str">
        <f t="shared" ca="1" si="89"/>
        <v>IT</v>
      </c>
      <c r="BD378" s="189">
        <f t="shared" si="90"/>
        <v>6300</v>
      </c>
      <c r="BE378" s="189" t="str">
        <f t="shared" ca="1" si="91"/>
        <v>N-1 CHF-GRA on 380kV VUL-CRE and CRE-GEN</v>
      </c>
      <c r="BF378" s="189" t="str">
        <f t="shared" ca="1" si="92"/>
        <v>FR</v>
      </c>
      <c r="BG378" s="189">
        <f t="shared" si="93"/>
        <v>1800</v>
      </c>
      <c r="BH378" s="189" t="str">
        <f t="shared" ca="1" si="94"/>
        <v>Bilateral- Limitation des capacités d'export BE/DE/CH/IT</v>
      </c>
      <c r="BI378" s="189">
        <f t="shared" si="95"/>
        <v>2</v>
      </c>
    </row>
    <row r="379" spans="1:61" ht="15.95" thickBot="1">
      <c r="A379" s="4"/>
      <c r="B379" t="s">
        <v>202</v>
      </c>
      <c r="C379" t="s">
        <v>150</v>
      </c>
      <c r="D379" t="s">
        <v>166</v>
      </c>
      <c r="E379">
        <v>7378</v>
      </c>
      <c r="F379" s="135"/>
      <c r="G379" s="135"/>
      <c r="H379">
        <v>6409</v>
      </c>
      <c r="I379" t="str">
        <f t="shared" si="88"/>
        <v>NA</v>
      </c>
      <c r="J379" t="str">
        <f t="shared" si="97"/>
        <v>NA</v>
      </c>
      <c r="K379" s="14"/>
      <c r="L379">
        <v>-4760</v>
      </c>
      <c r="M379">
        <v>-4760</v>
      </c>
      <c r="N379">
        <v>-3782</v>
      </c>
      <c r="O379" t="s">
        <v>40</v>
      </c>
      <c r="P379" t="s">
        <v>41</v>
      </c>
      <c r="Q379" s="135">
        <f t="shared" si="98"/>
        <v>0</v>
      </c>
      <c r="R379">
        <f t="shared" si="99"/>
        <v>969</v>
      </c>
      <c r="S379" s="135" t="str">
        <f t="shared" si="100"/>
        <v>NA</v>
      </c>
      <c r="T379" s="135" t="str">
        <f t="shared" si="101"/>
        <v>NA</v>
      </c>
      <c r="U379" t="str">
        <f t="shared" si="86"/>
        <v>NA</v>
      </c>
      <c r="V379">
        <f t="shared" si="96"/>
        <v>0</v>
      </c>
      <c r="W379">
        <f t="shared" si="87"/>
        <v>1</v>
      </c>
      <c r="X379">
        <v>514</v>
      </c>
      <c r="Y379" t="s">
        <v>31</v>
      </c>
      <c r="Z379" t="s">
        <v>31</v>
      </c>
      <c r="AA379" t="s">
        <v>152</v>
      </c>
      <c r="AB379" t="s">
        <v>31</v>
      </c>
      <c r="AC379" t="s">
        <v>31</v>
      </c>
      <c r="AD379" t="s">
        <v>31</v>
      </c>
      <c r="AE379" t="s">
        <v>31</v>
      </c>
      <c r="AF379" t="s">
        <v>31</v>
      </c>
      <c r="AG379" t="s">
        <v>31</v>
      </c>
      <c r="AH379" t="s">
        <v>31</v>
      </c>
      <c r="AI379" t="s">
        <v>31</v>
      </c>
      <c r="AJ379" t="s">
        <v>31</v>
      </c>
      <c r="AK379">
        <v>1800</v>
      </c>
      <c r="AL379" t="s">
        <v>31</v>
      </c>
      <c r="AM379" t="s">
        <v>187</v>
      </c>
      <c r="AN379" t="s">
        <v>31</v>
      </c>
      <c r="AO379" t="s">
        <v>31</v>
      </c>
      <c r="AP379" t="s">
        <v>31</v>
      </c>
      <c r="AQ379" t="s">
        <v>31</v>
      </c>
      <c r="AR379" t="s">
        <v>31</v>
      </c>
      <c r="AS379" t="s">
        <v>31</v>
      </c>
      <c r="AT379" t="s">
        <v>31</v>
      </c>
      <c r="AU379" t="s">
        <v>31</v>
      </c>
      <c r="AV379" t="s">
        <v>31</v>
      </c>
      <c r="AW379" t="s">
        <v>31</v>
      </c>
      <c r="AX379">
        <v>6300</v>
      </c>
      <c r="AY379" t="s">
        <v>203</v>
      </c>
      <c r="AZ379" t="s">
        <v>31</v>
      </c>
      <c r="BA379" t="s">
        <v>31</v>
      </c>
      <c r="BB379" t="s">
        <v>31</v>
      </c>
      <c r="BC379" s="189" t="str">
        <f t="shared" ca="1" si="89"/>
        <v>IT</v>
      </c>
      <c r="BD379" s="189">
        <f t="shared" si="90"/>
        <v>6300</v>
      </c>
      <c r="BE379" s="189" t="str">
        <f t="shared" ca="1" si="91"/>
        <v>N-1 CHF-GRA on 380kV VUL-CRE and CRE-GEN</v>
      </c>
      <c r="BF379" s="189" t="str">
        <f t="shared" ca="1" si="92"/>
        <v>FR</v>
      </c>
      <c r="BG379" s="189">
        <f t="shared" si="93"/>
        <v>1800</v>
      </c>
      <c r="BH379" s="189" t="str">
        <f t="shared" ca="1" si="94"/>
        <v>Bilateral- Limitation des capacités d'export BE/DE/CH/IT</v>
      </c>
      <c r="BI379" s="189">
        <f t="shared" si="95"/>
        <v>2</v>
      </c>
    </row>
    <row r="380" spans="1:61">
      <c r="A380" s="4"/>
      <c r="B380" t="s">
        <v>202</v>
      </c>
      <c r="C380" t="s">
        <v>150</v>
      </c>
      <c r="D380" t="s">
        <v>29</v>
      </c>
      <c r="E380">
        <v>7039</v>
      </c>
      <c r="F380" s="135"/>
      <c r="G380" s="135"/>
      <c r="H380">
        <v>6786</v>
      </c>
      <c r="I380" t="str">
        <f t="shared" si="88"/>
        <v>NA</v>
      </c>
      <c r="J380" t="str">
        <f t="shared" si="97"/>
        <v>NA</v>
      </c>
      <c r="K380" s="55"/>
      <c r="L380">
        <v>-4682</v>
      </c>
      <c r="M380">
        <v>-4682</v>
      </c>
      <c r="N380">
        <v>-4417</v>
      </c>
      <c r="O380" t="s">
        <v>40</v>
      </c>
      <c r="P380" t="s">
        <v>40</v>
      </c>
      <c r="Q380" s="135">
        <f t="shared" si="98"/>
        <v>0</v>
      </c>
      <c r="R380">
        <f t="shared" si="99"/>
        <v>253</v>
      </c>
      <c r="S380" s="135" t="str">
        <f t="shared" si="100"/>
        <v>NA</v>
      </c>
      <c r="T380" s="135" t="str">
        <f t="shared" si="101"/>
        <v>NA</v>
      </c>
      <c r="U380" t="str">
        <f t="shared" si="86"/>
        <v>NA</v>
      </c>
      <c r="V380">
        <f t="shared" si="96"/>
        <v>0</v>
      </c>
      <c r="W380">
        <f t="shared" si="87"/>
        <v>1</v>
      </c>
      <c r="X380">
        <v>493</v>
      </c>
      <c r="Y380" t="s">
        <v>31</v>
      </c>
      <c r="Z380" t="s">
        <v>31</v>
      </c>
      <c r="AA380" t="s">
        <v>152</v>
      </c>
      <c r="AB380" t="s">
        <v>31</v>
      </c>
      <c r="AC380" t="s">
        <v>31</v>
      </c>
      <c r="AD380" t="s">
        <v>31</v>
      </c>
      <c r="AE380" t="s">
        <v>31</v>
      </c>
      <c r="AF380" t="s">
        <v>31</v>
      </c>
      <c r="AG380" t="s">
        <v>31</v>
      </c>
      <c r="AH380" t="s">
        <v>31</v>
      </c>
      <c r="AI380" t="s">
        <v>31</v>
      </c>
      <c r="AJ380" t="s">
        <v>31</v>
      </c>
      <c r="AK380">
        <v>1800</v>
      </c>
      <c r="AL380" t="s">
        <v>31</v>
      </c>
      <c r="AM380" t="s">
        <v>187</v>
      </c>
      <c r="AN380" t="s">
        <v>31</v>
      </c>
      <c r="AO380" t="s">
        <v>31</v>
      </c>
      <c r="AP380" t="s">
        <v>31</v>
      </c>
      <c r="AQ380" t="s">
        <v>31</v>
      </c>
      <c r="AR380" t="s">
        <v>31</v>
      </c>
      <c r="AS380" t="s">
        <v>31</v>
      </c>
      <c r="AT380" t="s">
        <v>31</v>
      </c>
      <c r="AU380" t="s">
        <v>31</v>
      </c>
      <c r="AV380" t="s">
        <v>31</v>
      </c>
      <c r="AW380" t="s">
        <v>31</v>
      </c>
      <c r="AX380" t="s">
        <v>31</v>
      </c>
      <c r="AY380" t="s">
        <v>31</v>
      </c>
      <c r="AZ380" t="s">
        <v>31</v>
      </c>
      <c r="BA380" t="s">
        <v>31</v>
      </c>
      <c r="BB380" t="s">
        <v>31</v>
      </c>
      <c r="BC380" s="189" t="e">
        <f t="shared" ca="1" si="89"/>
        <v>#N/A</v>
      </c>
      <c r="BD380" s="189">
        <f t="shared" si="90"/>
        <v>100000</v>
      </c>
      <c r="BE380" s="189" t="e">
        <f t="shared" ca="1" si="91"/>
        <v>#N/A</v>
      </c>
      <c r="BF380" s="189" t="str">
        <f t="shared" ca="1" si="92"/>
        <v>FR</v>
      </c>
      <c r="BG380" s="189">
        <f t="shared" si="93"/>
        <v>1800</v>
      </c>
      <c r="BH380" s="189" t="str">
        <f t="shared" ca="1" si="94"/>
        <v>Bilateral- Limitation des capacités d'export BE/DE/CH/IT</v>
      </c>
      <c r="BI380" s="189">
        <f t="shared" si="95"/>
        <v>2</v>
      </c>
    </row>
    <row r="381" spans="1:61">
      <c r="A381" s="4"/>
      <c r="B381" t="s">
        <v>202</v>
      </c>
      <c r="C381" t="s">
        <v>150</v>
      </c>
      <c r="D381" t="s">
        <v>32</v>
      </c>
      <c r="E381">
        <v>7039</v>
      </c>
      <c r="F381" s="135"/>
      <c r="G381" s="135"/>
      <c r="H381">
        <v>6786</v>
      </c>
      <c r="I381" t="str">
        <f t="shared" si="88"/>
        <v>NA</v>
      </c>
      <c r="J381" t="str">
        <f t="shared" si="97"/>
        <v>NA</v>
      </c>
      <c r="K381" s="135"/>
      <c r="L381">
        <v>-4682</v>
      </c>
      <c r="M381">
        <v>-4682</v>
      </c>
      <c r="N381">
        <v>-4417</v>
      </c>
      <c r="O381" t="s">
        <v>40</v>
      </c>
      <c r="P381" t="s">
        <v>40</v>
      </c>
      <c r="Q381" s="135">
        <f t="shared" si="98"/>
        <v>0</v>
      </c>
      <c r="R381">
        <f t="shared" si="99"/>
        <v>253</v>
      </c>
      <c r="S381" s="135" t="str">
        <f t="shared" si="100"/>
        <v>NA</v>
      </c>
      <c r="T381" s="135" t="str">
        <f t="shared" si="101"/>
        <v>NA</v>
      </c>
      <c r="U381" t="str">
        <f t="shared" si="86"/>
        <v>NA</v>
      </c>
      <c r="V381">
        <f t="shared" si="96"/>
        <v>0</v>
      </c>
      <c r="W381">
        <f t="shared" si="87"/>
        <v>1</v>
      </c>
      <c r="X381">
        <v>493</v>
      </c>
      <c r="Y381" t="s">
        <v>31</v>
      </c>
      <c r="Z381" t="s">
        <v>31</v>
      </c>
      <c r="AA381" t="s">
        <v>152</v>
      </c>
      <c r="AB381" t="s">
        <v>31</v>
      </c>
      <c r="AC381" t="s">
        <v>31</v>
      </c>
      <c r="AD381" t="s">
        <v>31</v>
      </c>
      <c r="AE381" t="s">
        <v>31</v>
      </c>
      <c r="AF381" t="s">
        <v>31</v>
      </c>
      <c r="AG381" t="s">
        <v>31</v>
      </c>
      <c r="AH381" t="s">
        <v>31</v>
      </c>
      <c r="AI381" t="s">
        <v>31</v>
      </c>
      <c r="AJ381" t="s">
        <v>31</v>
      </c>
      <c r="AK381">
        <v>1800</v>
      </c>
      <c r="AL381" t="s">
        <v>31</v>
      </c>
      <c r="AM381" t="s">
        <v>187</v>
      </c>
      <c r="AN381" t="s">
        <v>31</v>
      </c>
      <c r="AO381" t="s">
        <v>31</v>
      </c>
      <c r="AP381" t="s">
        <v>31</v>
      </c>
      <c r="AQ381" t="s">
        <v>31</v>
      </c>
      <c r="AR381" t="s">
        <v>31</v>
      </c>
      <c r="AS381" t="s">
        <v>31</v>
      </c>
      <c r="AT381" t="s">
        <v>31</v>
      </c>
      <c r="AU381" t="s">
        <v>31</v>
      </c>
      <c r="AV381" t="s">
        <v>31</v>
      </c>
      <c r="AW381" t="s">
        <v>31</v>
      </c>
      <c r="AX381" t="s">
        <v>31</v>
      </c>
      <c r="AY381" t="s">
        <v>31</v>
      </c>
      <c r="AZ381" t="s">
        <v>31</v>
      </c>
      <c r="BA381" t="s">
        <v>31</v>
      </c>
      <c r="BB381" t="s">
        <v>31</v>
      </c>
      <c r="BC381" s="189" t="e">
        <f t="shared" ca="1" si="89"/>
        <v>#N/A</v>
      </c>
      <c r="BD381" s="189">
        <f t="shared" si="90"/>
        <v>100000</v>
      </c>
      <c r="BE381" s="189" t="e">
        <f t="shared" ca="1" si="91"/>
        <v>#N/A</v>
      </c>
      <c r="BF381" s="189" t="str">
        <f t="shared" ca="1" si="92"/>
        <v>FR</v>
      </c>
      <c r="BG381" s="189">
        <f t="shared" si="93"/>
        <v>1800</v>
      </c>
      <c r="BH381" s="189" t="str">
        <f t="shared" ca="1" si="94"/>
        <v>Bilateral- Limitation des capacités d'export BE/DE/CH/IT</v>
      </c>
      <c r="BI381" s="189">
        <f t="shared" si="95"/>
        <v>2</v>
      </c>
    </row>
    <row r="382" spans="1:61">
      <c r="A382" s="4"/>
      <c r="B382" t="s">
        <v>202</v>
      </c>
      <c r="C382" t="s">
        <v>150</v>
      </c>
      <c r="D382" t="s">
        <v>34</v>
      </c>
      <c r="E382">
        <v>7039</v>
      </c>
      <c r="F382" s="135"/>
      <c r="G382" s="135"/>
      <c r="H382">
        <v>6786</v>
      </c>
      <c r="I382" t="str">
        <f t="shared" si="88"/>
        <v>NA</v>
      </c>
      <c r="J382" t="str">
        <f t="shared" si="97"/>
        <v>NA</v>
      </c>
      <c r="K382" s="135"/>
      <c r="L382">
        <v>-4682</v>
      </c>
      <c r="M382">
        <v>-4682</v>
      </c>
      <c r="N382">
        <v>-4417</v>
      </c>
      <c r="O382" t="s">
        <v>40</v>
      </c>
      <c r="P382" t="s">
        <v>40</v>
      </c>
      <c r="Q382" s="135">
        <f t="shared" si="98"/>
        <v>0</v>
      </c>
      <c r="R382">
        <f t="shared" si="99"/>
        <v>253</v>
      </c>
      <c r="S382" s="135" t="str">
        <f t="shared" si="100"/>
        <v>NA</v>
      </c>
      <c r="T382" s="135" t="str">
        <f t="shared" si="101"/>
        <v>NA</v>
      </c>
      <c r="U382" t="str">
        <f t="shared" si="86"/>
        <v>NA</v>
      </c>
      <c r="V382">
        <f t="shared" si="96"/>
        <v>0</v>
      </c>
      <c r="W382">
        <f t="shared" si="87"/>
        <v>1</v>
      </c>
      <c r="X382">
        <v>493</v>
      </c>
      <c r="Y382" t="s">
        <v>31</v>
      </c>
      <c r="Z382" t="s">
        <v>31</v>
      </c>
      <c r="AA382" t="s">
        <v>152</v>
      </c>
      <c r="AB382" t="s">
        <v>31</v>
      </c>
      <c r="AC382" t="s">
        <v>31</v>
      </c>
      <c r="AD382" t="s">
        <v>31</v>
      </c>
      <c r="AE382" t="s">
        <v>31</v>
      </c>
      <c r="AF382" t="s">
        <v>31</v>
      </c>
      <c r="AG382" t="s">
        <v>31</v>
      </c>
      <c r="AH382" t="s">
        <v>31</v>
      </c>
      <c r="AI382" t="s">
        <v>31</v>
      </c>
      <c r="AJ382" t="s">
        <v>31</v>
      </c>
      <c r="AK382">
        <v>1800</v>
      </c>
      <c r="AL382" t="s">
        <v>31</v>
      </c>
      <c r="AM382" t="s">
        <v>187</v>
      </c>
      <c r="AN382" t="s">
        <v>31</v>
      </c>
      <c r="AO382" t="s">
        <v>31</v>
      </c>
      <c r="AP382" t="s">
        <v>31</v>
      </c>
      <c r="AQ382" t="s">
        <v>31</v>
      </c>
      <c r="AR382" t="s">
        <v>31</v>
      </c>
      <c r="AS382" t="s">
        <v>31</v>
      </c>
      <c r="AT382" t="s">
        <v>31</v>
      </c>
      <c r="AU382" t="s">
        <v>31</v>
      </c>
      <c r="AV382" t="s">
        <v>31</v>
      </c>
      <c r="AW382" t="s">
        <v>31</v>
      </c>
      <c r="AX382" t="s">
        <v>31</v>
      </c>
      <c r="AY382" t="s">
        <v>31</v>
      </c>
      <c r="AZ382" t="s">
        <v>31</v>
      </c>
      <c r="BA382" t="s">
        <v>31</v>
      </c>
      <c r="BB382" t="s">
        <v>31</v>
      </c>
      <c r="BC382" s="189" t="e">
        <f t="shared" ca="1" si="89"/>
        <v>#N/A</v>
      </c>
      <c r="BD382" s="189">
        <f t="shared" si="90"/>
        <v>100000</v>
      </c>
      <c r="BE382" s="189" t="e">
        <f t="shared" ca="1" si="91"/>
        <v>#N/A</v>
      </c>
      <c r="BF382" s="189" t="str">
        <f t="shared" ca="1" si="92"/>
        <v>FR</v>
      </c>
      <c r="BG382" s="189">
        <f t="shared" si="93"/>
        <v>1800</v>
      </c>
      <c r="BH382" s="189" t="str">
        <f t="shared" ca="1" si="94"/>
        <v>Bilateral- Limitation des capacités d'export BE/DE/CH/IT</v>
      </c>
      <c r="BI382" s="189">
        <f t="shared" si="95"/>
        <v>2</v>
      </c>
    </row>
    <row r="383" spans="1:61">
      <c r="A383" s="4"/>
      <c r="B383" t="s">
        <v>202</v>
      </c>
      <c r="C383" t="s">
        <v>150</v>
      </c>
      <c r="D383" t="s">
        <v>35</v>
      </c>
      <c r="E383">
        <v>7519</v>
      </c>
      <c r="F383" s="135"/>
      <c r="G383" s="135"/>
      <c r="H383">
        <v>6546</v>
      </c>
      <c r="I383" t="str">
        <f t="shared" si="88"/>
        <v>NA</v>
      </c>
      <c r="J383" t="str">
        <f t="shared" si="97"/>
        <v>NA</v>
      </c>
      <c r="K383" s="135"/>
      <c r="L383">
        <v>-5512</v>
      </c>
      <c r="M383">
        <v>-5512</v>
      </c>
      <c r="N383">
        <v>-4529</v>
      </c>
      <c r="O383" t="s">
        <v>40</v>
      </c>
      <c r="P383" t="s">
        <v>41</v>
      </c>
      <c r="Q383" s="135">
        <f t="shared" si="98"/>
        <v>0</v>
      </c>
      <c r="R383">
        <f t="shared" si="99"/>
        <v>973</v>
      </c>
      <c r="S383" s="135" t="str">
        <f t="shared" si="100"/>
        <v>NA</v>
      </c>
      <c r="T383" s="135" t="str">
        <f t="shared" si="101"/>
        <v>NA</v>
      </c>
      <c r="U383" t="str">
        <f t="shared" si="86"/>
        <v>NA</v>
      </c>
      <c r="V383">
        <f t="shared" si="96"/>
        <v>0</v>
      </c>
      <c r="W383">
        <f t="shared" si="87"/>
        <v>1</v>
      </c>
      <c r="X383">
        <v>523</v>
      </c>
      <c r="Y383" t="s">
        <v>31</v>
      </c>
      <c r="Z383" t="s">
        <v>31</v>
      </c>
      <c r="AA383" t="s">
        <v>152</v>
      </c>
      <c r="AB383" t="s">
        <v>31</v>
      </c>
      <c r="AC383" t="s">
        <v>31</v>
      </c>
      <c r="AD383" t="s">
        <v>31</v>
      </c>
      <c r="AE383" t="s">
        <v>31</v>
      </c>
      <c r="AF383" t="s">
        <v>31</v>
      </c>
      <c r="AG383" t="s">
        <v>31</v>
      </c>
      <c r="AH383" t="s">
        <v>31</v>
      </c>
      <c r="AI383" t="s">
        <v>31</v>
      </c>
      <c r="AJ383" t="s">
        <v>31</v>
      </c>
      <c r="AK383">
        <v>1800</v>
      </c>
      <c r="AL383" t="s">
        <v>31</v>
      </c>
      <c r="AM383" t="s">
        <v>187</v>
      </c>
      <c r="AN383" t="s">
        <v>31</v>
      </c>
      <c r="AO383" t="s">
        <v>31</v>
      </c>
      <c r="AP383" t="s">
        <v>31</v>
      </c>
      <c r="AQ383" t="s">
        <v>31</v>
      </c>
      <c r="AR383" t="s">
        <v>31</v>
      </c>
      <c r="AS383" t="s">
        <v>31</v>
      </c>
      <c r="AT383" t="s">
        <v>31</v>
      </c>
      <c r="AU383" t="s">
        <v>31</v>
      </c>
      <c r="AV383" t="s">
        <v>31</v>
      </c>
      <c r="AW383" t="s">
        <v>31</v>
      </c>
      <c r="AX383">
        <v>6500</v>
      </c>
      <c r="AY383" t="s">
        <v>203</v>
      </c>
      <c r="AZ383" t="s">
        <v>31</v>
      </c>
      <c r="BA383" t="s">
        <v>31</v>
      </c>
      <c r="BB383" t="s">
        <v>31</v>
      </c>
      <c r="BC383" s="189" t="str">
        <f t="shared" ca="1" si="89"/>
        <v>IT</v>
      </c>
      <c r="BD383" s="189">
        <f t="shared" si="90"/>
        <v>6500</v>
      </c>
      <c r="BE383" s="189" t="str">
        <f t="shared" ca="1" si="91"/>
        <v>N-1 CHF-GRA on 380kV VUL-CRE and CRE-GEN</v>
      </c>
      <c r="BF383" s="189" t="str">
        <f t="shared" ca="1" si="92"/>
        <v>FR</v>
      </c>
      <c r="BG383" s="189">
        <f t="shared" si="93"/>
        <v>1800</v>
      </c>
      <c r="BH383" s="189" t="str">
        <f t="shared" ca="1" si="94"/>
        <v>Bilateral- Limitation des capacités d'export BE/DE/CH/IT</v>
      </c>
      <c r="BI383" s="189">
        <f t="shared" si="95"/>
        <v>2</v>
      </c>
    </row>
    <row r="384" spans="1:61">
      <c r="A384" s="4"/>
      <c r="B384" t="s">
        <v>202</v>
      </c>
      <c r="C384" t="s">
        <v>150</v>
      </c>
      <c r="D384" t="s">
        <v>37</v>
      </c>
      <c r="E384">
        <v>7519</v>
      </c>
      <c r="F384" s="135"/>
      <c r="G384" s="135"/>
      <c r="H384">
        <v>6546</v>
      </c>
      <c r="I384" t="str">
        <f t="shared" si="88"/>
        <v>NA</v>
      </c>
      <c r="J384" t="str">
        <f t="shared" si="97"/>
        <v>NA</v>
      </c>
      <c r="K384" s="135"/>
      <c r="L384">
        <v>-5512</v>
      </c>
      <c r="M384">
        <v>-5512</v>
      </c>
      <c r="N384">
        <v>-4529</v>
      </c>
      <c r="O384" t="s">
        <v>40</v>
      </c>
      <c r="P384" t="s">
        <v>41</v>
      </c>
      <c r="Q384" s="135">
        <f t="shared" si="98"/>
        <v>0</v>
      </c>
      <c r="R384">
        <f t="shared" si="99"/>
        <v>973</v>
      </c>
      <c r="S384" s="135" t="str">
        <f t="shared" si="100"/>
        <v>NA</v>
      </c>
      <c r="T384" s="135" t="str">
        <f t="shared" si="101"/>
        <v>NA</v>
      </c>
      <c r="U384" t="str">
        <f t="shared" si="86"/>
        <v>NA</v>
      </c>
      <c r="V384">
        <f t="shared" si="96"/>
        <v>0</v>
      </c>
      <c r="W384">
        <f t="shared" si="87"/>
        <v>1</v>
      </c>
      <c r="X384">
        <v>523</v>
      </c>
      <c r="Y384" t="s">
        <v>31</v>
      </c>
      <c r="Z384" t="s">
        <v>31</v>
      </c>
      <c r="AA384" t="s">
        <v>152</v>
      </c>
      <c r="AB384" t="s">
        <v>31</v>
      </c>
      <c r="AC384" t="s">
        <v>31</v>
      </c>
      <c r="AD384" t="s">
        <v>31</v>
      </c>
      <c r="AE384" t="s">
        <v>31</v>
      </c>
      <c r="AF384" t="s">
        <v>31</v>
      </c>
      <c r="AG384" t="s">
        <v>31</v>
      </c>
      <c r="AH384" t="s">
        <v>31</v>
      </c>
      <c r="AI384" t="s">
        <v>31</v>
      </c>
      <c r="AJ384" t="s">
        <v>31</v>
      </c>
      <c r="AK384">
        <v>1800</v>
      </c>
      <c r="AL384" t="s">
        <v>31</v>
      </c>
      <c r="AM384" t="s">
        <v>187</v>
      </c>
      <c r="AN384" t="s">
        <v>31</v>
      </c>
      <c r="AO384" t="s">
        <v>31</v>
      </c>
      <c r="AP384" t="s">
        <v>31</v>
      </c>
      <c r="AQ384" t="s">
        <v>31</v>
      </c>
      <c r="AR384" t="s">
        <v>31</v>
      </c>
      <c r="AS384" t="s">
        <v>31</v>
      </c>
      <c r="AT384" t="s">
        <v>31</v>
      </c>
      <c r="AU384" t="s">
        <v>31</v>
      </c>
      <c r="AV384" t="s">
        <v>31</v>
      </c>
      <c r="AW384" t="s">
        <v>31</v>
      </c>
      <c r="AX384">
        <v>6500</v>
      </c>
      <c r="AY384" t="s">
        <v>203</v>
      </c>
      <c r="AZ384" t="s">
        <v>31</v>
      </c>
      <c r="BA384" t="s">
        <v>31</v>
      </c>
      <c r="BB384" t="s">
        <v>31</v>
      </c>
      <c r="BC384" s="189" t="str">
        <f t="shared" ca="1" si="89"/>
        <v>IT</v>
      </c>
      <c r="BD384" s="189">
        <f t="shared" si="90"/>
        <v>6500</v>
      </c>
      <c r="BE384" s="189" t="str">
        <f t="shared" ca="1" si="91"/>
        <v>N-1 CHF-GRA on 380kV VUL-CRE and CRE-GEN</v>
      </c>
      <c r="BF384" s="189" t="str">
        <f t="shared" ca="1" si="92"/>
        <v>FR</v>
      </c>
      <c r="BG384" s="189">
        <f t="shared" si="93"/>
        <v>1800</v>
      </c>
      <c r="BH384" s="189" t="str">
        <f t="shared" ca="1" si="94"/>
        <v>Bilateral- Limitation des capacités d'export BE/DE/CH/IT</v>
      </c>
      <c r="BI384" s="189">
        <f t="shared" si="95"/>
        <v>2</v>
      </c>
    </row>
    <row r="385" spans="1:61">
      <c r="A385" s="4"/>
      <c r="B385" t="s">
        <v>202</v>
      </c>
      <c r="C385" t="s">
        <v>150</v>
      </c>
      <c r="D385" t="s">
        <v>38</v>
      </c>
      <c r="E385">
        <v>7519</v>
      </c>
      <c r="F385" s="135"/>
      <c r="G385" s="135"/>
      <c r="H385">
        <v>6546</v>
      </c>
      <c r="I385" t="str">
        <f t="shared" si="88"/>
        <v>NA</v>
      </c>
      <c r="J385" t="str">
        <f t="shared" si="97"/>
        <v>NA</v>
      </c>
      <c r="K385" s="135"/>
      <c r="L385">
        <v>-5512</v>
      </c>
      <c r="M385">
        <v>-5512</v>
      </c>
      <c r="N385">
        <v>-4529</v>
      </c>
      <c r="O385" t="s">
        <v>40</v>
      </c>
      <c r="P385" t="s">
        <v>41</v>
      </c>
      <c r="Q385" s="135">
        <f t="shared" si="98"/>
        <v>0</v>
      </c>
      <c r="R385">
        <f t="shared" si="99"/>
        <v>973</v>
      </c>
      <c r="S385" s="135" t="str">
        <f t="shared" si="100"/>
        <v>NA</v>
      </c>
      <c r="T385" s="135" t="str">
        <f t="shared" si="101"/>
        <v>NA</v>
      </c>
      <c r="U385" t="str">
        <f t="shared" si="86"/>
        <v>NA</v>
      </c>
      <c r="V385">
        <f t="shared" si="96"/>
        <v>0</v>
      </c>
      <c r="W385">
        <f t="shared" si="87"/>
        <v>1</v>
      </c>
      <c r="X385">
        <v>523</v>
      </c>
      <c r="Y385" t="s">
        <v>31</v>
      </c>
      <c r="Z385" t="s">
        <v>31</v>
      </c>
      <c r="AA385" t="s">
        <v>152</v>
      </c>
      <c r="AB385" t="s">
        <v>31</v>
      </c>
      <c r="AC385" t="s">
        <v>31</v>
      </c>
      <c r="AD385" t="s">
        <v>31</v>
      </c>
      <c r="AE385" t="s">
        <v>31</v>
      </c>
      <c r="AF385" t="s">
        <v>31</v>
      </c>
      <c r="AG385" t="s">
        <v>31</v>
      </c>
      <c r="AH385" t="s">
        <v>31</v>
      </c>
      <c r="AI385" t="s">
        <v>31</v>
      </c>
      <c r="AJ385" t="s">
        <v>31</v>
      </c>
      <c r="AK385">
        <v>1800</v>
      </c>
      <c r="AL385" t="s">
        <v>31</v>
      </c>
      <c r="AM385" t="s">
        <v>187</v>
      </c>
      <c r="AN385" t="s">
        <v>31</v>
      </c>
      <c r="AO385" t="s">
        <v>31</v>
      </c>
      <c r="AP385" t="s">
        <v>31</v>
      </c>
      <c r="AQ385" t="s">
        <v>31</v>
      </c>
      <c r="AR385" t="s">
        <v>31</v>
      </c>
      <c r="AS385" t="s">
        <v>31</v>
      </c>
      <c r="AT385" t="s">
        <v>31</v>
      </c>
      <c r="AU385" t="s">
        <v>31</v>
      </c>
      <c r="AV385" t="s">
        <v>31</v>
      </c>
      <c r="AW385" t="s">
        <v>31</v>
      </c>
      <c r="AX385">
        <v>6500</v>
      </c>
      <c r="AY385" t="s">
        <v>203</v>
      </c>
      <c r="AZ385" t="s">
        <v>31</v>
      </c>
      <c r="BA385" t="s">
        <v>31</v>
      </c>
      <c r="BB385" t="s">
        <v>31</v>
      </c>
      <c r="BC385" s="189" t="str">
        <f t="shared" ca="1" si="89"/>
        <v>IT</v>
      </c>
      <c r="BD385" s="189">
        <f t="shared" si="90"/>
        <v>6500</v>
      </c>
      <c r="BE385" s="189" t="str">
        <f t="shared" ca="1" si="91"/>
        <v>N-1 CHF-GRA on 380kV VUL-CRE and CRE-GEN</v>
      </c>
      <c r="BF385" s="189" t="str">
        <f t="shared" ca="1" si="92"/>
        <v>FR</v>
      </c>
      <c r="BG385" s="189">
        <f t="shared" si="93"/>
        <v>1800</v>
      </c>
      <c r="BH385" s="189" t="str">
        <f t="shared" ca="1" si="94"/>
        <v>Bilateral- Limitation des capacités d'export BE/DE/CH/IT</v>
      </c>
      <c r="BI385" s="189">
        <f t="shared" si="95"/>
        <v>2</v>
      </c>
    </row>
    <row r="386" spans="1:61">
      <c r="A386" s="4"/>
      <c r="B386" t="s">
        <v>202</v>
      </c>
      <c r="C386" t="s">
        <v>150</v>
      </c>
      <c r="D386" t="s">
        <v>39</v>
      </c>
      <c r="E386">
        <v>7187</v>
      </c>
      <c r="F386" s="135"/>
      <c r="G386" s="135"/>
      <c r="H386">
        <v>6546</v>
      </c>
      <c r="I386" t="str">
        <f t="shared" si="88"/>
        <v>NA</v>
      </c>
      <c r="J386" t="str">
        <f t="shared" si="97"/>
        <v>NA</v>
      </c>
      <c r="K386" s="135"/>
      <c r="L386">
        <v>-4615</v>
      </c>
      <c r="M386">
        <v>-4615</v>
      </c>
      <c r="N386">
        <v>-3967</v>
      </c>
      <c r="O386" t="s">
        <v>40</v>
      </c>
      <c r="P386" t="s">
        <v>41</v>
      </c>
      <c r="Q386" s="135">
        <f t="shared" si="98"/>
        <v>0</v>
      </c>
      <c r="R386">
        <f t="shared" si="99"/>
        <v>641</v>
      </c>
      <c r="S386" s="135" t="str">
        <f t="shared" si="100"/>
        <v>NA</v>
      </c>
      <c r="T386" s="135" t="str">
        <f t="shared" si="101"/>
        <v>NA</v>
      </c>
      <c r="U386" t="str">
        <f t="shared" si="86"/>
        <v>NA</v>
      </c>
      <c r="V386">
        <f t="shared" si="96"/>
        <v>0</v>
      </c>
      <c r="W386">
        <f t="shared" si="87"/>
        <v>1</v>
      </c>
      <c r="X386">
        <v>502</v>
      </c>
      <c r="Y386" t="s">
        <v>31</v>
      </c>
      <c r="Z386" t="s">
        <v>31</v>
      </c>
      <c r="AA386" t="s">
        <v>152</v>
      </c>
      <c r="AB386" t="s">
        <v>31</v>
      </c>
      <c r="AC386" t="s">
        <v>31</v>
      </c>
      <c r="AD386" t="s">
        <v>31</v>
      </c>
      <c r="AE386" t="s">
        <v>31</v>
      </c>
      <c r="AF386" t="s">
        <v>31</v>
      </c>
      <c r="AG386" t="s">
        <v>31</v>
      </c>
      <c r="AH386" t="s">
        <v>31</v>
      </c>
      <c r="AI386" t="s">
        <v>31</v>
      </c>
      <c r="AJ386" t="s">
        <v>31</v>
      </c>
      <c r="AK386">
        <v>1800</v>
      </c>
      <c r="AL386" t="s">
        <v>31</v>
      </c>
      <c r="AM386" t="s">
        <v>187</v>
      </c>
      <c r="AN386" t="s">
        <v>31</v>
      </c>
      <c r="AO386" t="s">
        <v>31</v>
      </c>
      <c r="AP386" t="s">
        <v>31</v>
      </c>
      <c r="AQ386" t="s">
        <v>31</v>
      </c>
      <c r="AR386" t="s">
        <v>31</v>
      </c>
      <c r="AS386" t="s">
        <v>31</v>
      </c>
      <c r="AT386" t="s">
        <v>31</v>
      </c>
      <c r="AU386" t="s">
        <v>31</v>
      </c>
      <c r="AV386" t="s">
        <v>31</v>
      </c>
      <c r="AW386" t="s">
        <v>31</v>
      </c>
      <c r="AX386">
        <v>6500</v>
      </c>
      <c r="AY386" t="s">
        <v>203</v>
      </c>
      <c r="AZ386" t="s">
        <v>31</v>
      </c>
      <c r="BA386" t="s">
        <v>31</v>
      </c>
      <c r="BB386" t="s">
        <v>31</v>
      </c>
      <c r="BC386" s="189" t="str">
        <f t="shared" ca="1" si="89"/>
        <v>IT</v>
      </c>
      <c r="BD386" s="189">
        <f t="shared" si="90"/>
        <v>6500</v>
      </c>
      <c r="BE386" s="189" t="str">
        <f t="shared" ca="1" si="91"/>
        <v>N-1 CHF-GRA on 380kV VUL-CRE and CRE-GEN</v>
      </c>
      <c r="BF386" s="189" t="str">
        <f t="shared" ca="1" si="92"/>
        <v>FR</v>
      </c>
      <c r="BG386" s="189">
        <f t="shared" si="93"/>
        <v>1800</v>
      </c>
      <c r="BH386" s="189" t="str">
        <f t="shared" ca="1" si="94"/>
        <v>Bilateral- Limitation des capacités d'export BE/DE/CH/IT</v>
      </c>
      <c r="BI386" s="189">
        <f t="shared" si="95"/>
        <v>2</v>
      </c>
    </row>
    <row r="387" spans="1:61">
      <c r="A387" s="4"/>
      <c r="B387" t="s">
        <v>202</v>
      </c>
      <c r="C387" t="s">
        <v>150</v>
      </c>
      <c r="D387" t="s">
        <v>43</v>
      </c>
      <c r="E387">
        <v>7187</v>
      </c>
      <c r="F387" s="135"/>
      <c r="G387" s="135"/>
      <c r="H387">
        <v>6546</v>
      </c>
      <c r="I387" t="str">
        <f t="shared" si="88"/>
        <v>NA</v>
      </c>
      <c r="J387" t="str">
        <f t="shared" si="97"/>
        <v>NA</v>
      </c>
      <c r="K387" s="135"/>
      <c r="L387">
        <v>-4615</v>
      </c>
      <c r="M387">
        <v>-4615</v>
      </c>
      <c r="N387">
        <v>-3967</v>
      </c>
      <c r="O387" t="s">
        <v>40</v>
      </c>
      <c r="P387" t="s">
        <v>41</v>
      </c>
      <c r="Q387" s="135">
        <f t="shared" si="98"/>
        <v>0</v>
      </c>
      <c r="R387">
        <f t="shared" si="99"/>
        <v>641</v>
      </c>
      <c r="S387" s="135" t="str">
        <f t="shared" si="100"/>
        <v>NA</v>
      </c>
      <c r="T387" s="135" t="str">
        <f t="shared" si="101"/>
        <v>NA</v>
      </c>
      <c r="U387" t="str">
        <f t="shared" si="86"/>
        <v>NA</v>
      </c>
      <c r="V387">
        <f t="shared" si="96"/>
        <v>0</v>
      </c>
      <c r="W387">
        <f t="shared" si="87"/>
        <v>1</v>
      </c>
      <c r="X387">
        <v>502</v>
      </c>
      <c r="Y387" t="s">
        <v>31</v>
      </c>
      <c r="Z387" t="s">
        <v>31</v>
      </c>
      <c r="AA387" t="s">
        <v>152</v>
      </c>
      <c r="AB387" t="s">
        <v>31</v>
      </c>
      <c r="AC387" t="s">
        <v>31</v>
      </c>
      <c r="AD387" t="s">
        <v>31</v>
      </c>
      <c r="AE387" t="s">
        <v>31</v>
      </c>
      <c r="AF387" t="s">
        <v>31</v>
      </c>
      <c r="AG387" t="s">
        <v>31</v>
      </c>
      <c r="AH387" t="s">
        <v>31</v>
      </c>
      <c r="AI387" t="s">
        <v>31</v>
      </c>
      <c r="AJ387" t="s">
        <v>31</v>
      </c>
      <c r="AK387">
        <v>1800</v>
      </c>
      <c r="AL387" t="s">
        <v>31</v>
      </c>
      <c r="AM387" t="s">
        <v>187</v>
      </c>
      <c r="AN387" t="s">
        <v>31</v>
      </c>
      <c r="AO387" t="s">
        <v>31</v>
      </c>
      <c r="AP387" t="s">
        <v>31</v>
      </c>
      <c r="AQ387" t="s">
        <v>31</v>
      </c>
      <c r="AR387" t="s">
        <v>31</v>
      </c>
      <c r="AS387" t="s">
        <v>31</v>
      </c>
      <c r="AT387" t="s">
        <v>31</v>
      </c>
      <c r="AU387" t="s">
        <v>31</v>
      </c>
      <c r="AV387" t="s">
        <v>31</v>
      </c>
      <c r="AW387" t="s">
        <v>31</v>
      </c>
      <c r="AX387">
        <v>6500</v>
      </c>
      <c r="AY387" t="s">
        <v>203</v>
      </c>
      <c r="AZ387" t="s">
        <v>31</v>
      </c>
      <c r="BA387" t="s">
        <v>31</v>
      </c>
      <c r="BB387" t="s">
        <v>31</v>
      </c>
      <c r="BC387" s="189" t="str">
        <f t="shared" ca="1" si="89"/>
        <v>IT</v>
      </c>
      <c r="BD387" s="189">
        <f t="shared" si="90"/>
        <v>6500</v>
      </c>
      <c r="BE387" s="189" t="str">
        <f t="shared" ca="1" si="91"/>
        <v>N-1 CHF-GRA on 380kV VUL-CRE and CRE-GEN</v>
      </c>
      <c r="BF387" s="189" t="str">
        <f t="shared" ca="1" si="92"/>
        <v>FR</v>
      </c>
      <c r="BG387" s="189">
        <f t="shared" si="93"/>
        <v>1800</v>
      </c>
      <c r="BH387" s="189" t="str">
        <f t="shared" ca="1" si="94"/>
        <v>Bilateral- Limitation des capacités d'export BE/DE/CH/IT</v>
      </c>
      <c r="BI387" s="189">
        <f t="shared" si="95"/>
        <v>2</v>
      </c>
    </row>
    <row r="388" spans="1:61">
      <c r="A388" s="4"/>
      <c r="B388" t="s">
        <v>202</v>
      </c>
      <c r="C388" t="s">
        <v>150</v>
      </c>
      <c r="D388" t="s">
        <v>45</v>
      </c>
      <c r="E388">
        <v>7187</v>
      </c>
      <c r="F388" s="135"/>
      <c r="G388" s="135"/>
      <c r="H388">
        <v>6546</v>
      </c>
      <c r="I388" t="str">
        <f t="shared" si="88"/>
        <v>NA</v>
      </c>
      <c r="J388" t="str">
        <f t="shared" si="97"/>
        <v>NA</v>
      </c>
      <c r="K388" s="135"/>
      <c r="L388">
        <v>-4615</v>
      </c>
      <c r="M388">
        <v>-4615</v>
      </c>
      <c r="N388">
        <v>-3967</v>
      </c>
      <c r="O388" t="s">
        <v>40</v>
      </c>
      <c r="P388" t="s">
        <v>41</v>
      </c>
      <c r="Q388" s="135">
        <f t="shared" si="98"/>
        <v>0</v>
      </c>
      <c r="R388">
        <f t="shared" si="99"/>
        <v>641</v>
      </c>
      <c r="S388" s="135" t="str">
        <f t="shared" si="100"/>
        <v>NA</v>
      </c>
      <c r="T388" s="135" t="str">
        <f t="shared" si="101"/>
        <v>NA</v>
      </c>
      <c r="U388" t="str">
        <f t="shared" si="86"/>
        <v>NA</v>
      </c>
      <c r="V388">
        <f t="shared" si="96"/>
        <v>0</v>
      </c>
      <c r="W388">
        <f t="shared" si="87"/>
        <v>1</v>
      </c>
      <c r="X388">
        <v>502</v>
      </c>
      <c r="Y388" t="s">
        <v>31</v>
      </c>
      <c r="Z388" t="s">
        <v>31</v>
      </c>
      <c r="AA388" t="s">
        <v>152</v>
      </c>
      <c r="AB388" t="s">
        <v>31</v>
      </c>
      <c r="AC388" t="s">
        <v>31</v>
      </c>
      <c r="AD388" t="s">
        <v>31</v>
      </c>
      <c r="AE388" t="s">
        <v>31</v>
      </c>
      <c r="AF388" t="s">
        <v>31</v>
      </c>
      <c r="AG388" t="s">
        <v>31</v>
      </c>
      <c r="AH388" t="s">
        <v>31</v>
      </c>
      <c r="AI388" t="s">
        <v>31</v>
      </c>
      <c r="AJ388" t="s">
        <v>31</v>
      </c>
      <c r="AK388">
        <v>1800</v>
      </c>
      <c r="AL388" t="s">
        <v>31</v>
      </c>
      <c r="AM388" t="s">
        <v>187</v>
      </c>
      <c r="AN388" t="s">
        <v>31</v>
      </c>
      <c r="AO388" t="s">
        <v>31</v>
      </c>
      <c r="AP388" t="s">
        <v>31</v>
      </c>
      <c r="AQ388" t="s">
        <v>31</v>
      </c>
      <c r="AR388" t="s">
        <v>31</v>
      </c>
      <c r="AS388" t="s">
        <v>31</v>
      </c>
      <c r="AT388" t="s">
        <v>31</v>
      </c>
      <c r="AU388" t="s">
        <v>31</v>
      </c>
      <c r="AV388" t="s">
        <v>31</v>
      </c>
      <c r="AW388" t="s">
        <v>31</v>
      </c>
      <c r="AX388">
        <v>6500</v>
      </c>
      <c r="AY388" t="s">
        <v>203</v>
      </c>
      <c r="AZ388" t="s">
        <v>31</v>
      </c>
      <c r="BA388" t="s">
        <v>31</v>
      </c>
      <c r="BB388" t="s">
        <v>31</v>
      </c>
      <c r="BC388" s="189" t="str">
        <f t="shared" ca="1" si="89"/>
        <v>IT</v>
      </c>
      <c r="BD388" s="189">
        <f t="shared" si="90"/>
        <v>6500</v>
      </c>
      <c r="BE388" s="189" t="str">
        <f t="shared" ca="1" si="91"/>
        <v>N-1 CHF-GRA on 380kV VUL-CRE and CRE-GEN</v>
      </c>
      <c r="BF388" s="189" t="str">
        <f t="shared" ca="1" si="92"/>
        <v>FR</v>
      </c>
      <c r="BG388" s="189">
        <f t="shared" si="93"/>
        <v>1800</v>
      </c>
      <c r="BH388" s="189" t="str">
        <f t="shared" ca="1" si="94"/>
        <v>Bilateral- Limitation des capacités d'export BE/DE/CH/IT</v>
      </c>
      <c r="BI388" s="189">
        <f t="shared" si="95"/>
        <v>2</v>
      </c>
    </row>
    <row r="389" spans="1:61">
      <c r="A389" s="4"/>
      <c r="B389" t="s">
        <v>202</v>
      </c>
      <c r="C389" t="s">
        <v>150</v>
      </c>
      <c r="D389" t="s">
        <v>46</v>
      </c>
      <c r="E389">
        <v>7224</v>
      </c>
      <c r="F389" s="135"/>
      <c r="G389" s="135"/>
      <c r="H389">
        <v>6546</v>
      </c>
      <c r="I389" t="str">
        <f t="shared" si="88"/>
        <v>NA</v>
      </c>
      <c r="J389" t="str">
        <f t="shared" si="97"/>
        <v>NA</v>
      </c>
      <c r="K389" s="135"/>
      <c r="L389">
        <v>-3686</v>
      </c>
      <c r="M389">
        <v>-3686</v>
      </c>
      <c r="N389">
        <v>-2991</v>
      </c>
      <c r="O389" t="s">
        <v>40</v>
      </c>
      <c r="P389" t="s">
        <v>41</v>
      </c>
      <c r="Q389" s="135">
        <f t="shared" si="98"/>
        <v>0</v>
      </c>
      <c r="R389">
        <f t="shared" si="99"/>
        <v>678</v>
      </c>
      <c r="S389" s="135" t="str">
        <f t="shared" si="100"/>
        <v>NA</v>
      </c>
      <c r="T389" s="135" t="str">
        <f t="shared" si="101"/>
        <v>NA</v>
      </c>
      <c r="U389" t="str">
        <f t="shared" si="86"/>
        <v>NA</v>
      </c>
      <c r="V389">
        <f t="shared" si="96"/>
        <v>0</v>
      </c>
      <c r="W389">
        <f t="shared" si="87"/>
        <v>1</v>
      </c>
      <c r="X389">
        <v>504</v>
      </c>
      <c r="Y389" t="s">
        <v>31</v>
      </c>
      <c r="Z389" t="s">
        <v>31</v>
      </c>
      <c r="AA389" t="s">
        <v>152</v>
      </c>
      <c r="AB389" t="s">
        <v>31</v>
      </c>
      <c r="AC389" t="s">
        <v>31</v>
      </c>
      <c r="AD389" t="s">
        <v>31</v>
      </c>
      <c r="AE389" t="s">
        <v>31</v>
      </c>
      <c r="AF389" t="s">
        <v>31</v>
      </c>
      <c r="AG389" t="s">
        <v>31</v>
      </c>
      <c r="AH389" t="s">
        <v>31</v>
      </c>
      <c r="AI389" t="s">
        <v>31</v>
      </c>
      <c r="AJ389" t="s">
        <v>31</v>
      </c>
      <c r="AK389">
        <v>1800</v>
      </c>
      <c r="AL389" t="s">
        <v>31</v>
      </c>
      <c r="AM389" t="s">
        <v>187</v>
      </c>
      <c r="AN389" t="s">
        <v>31</v>
      </c>
      <c r="AO389" t="s">
        <v>31</v>
      </c>
      <c r="AP389" t="s">
        <v>31</v>
      </c>
      <c r="AQ389" t="s">
        <v>31</v>
      </c>
      <c r="AR389" t="s">
        <v>31</v>
      </c>
      <c r="AS389" t="s">
        <v>31</v>
      </c>
      <c r="AT389" t="s">
        <v>31</v>
      </c>
      <c r="AU389" t="s">
        <v>31</v>
      </c>
      <c r="AV389" t="s">
        <v>31</v>
      </c>
      <c r="AW389" t="s">
        <v>31</v>
      </c>
      <c r="AX389">
        <v>6500</v>
      </c>
      <c r="AY389" t="s">
        <v>203</v>
      </c>
      <c r="AZ389" t="s">
        <v>31</v>
      </c>
      <c r="BA389" t="s">
        <v>31</v>
      </c>
      <c r="BB389" t="s">
        <v>31</v>
      </c>
      <c r="BC389" s="189" t="str">
        <f t="shared" ca="1" si="89"/>
        <v>IT</v>
      </c>
      <c r="BD389" s="189">
        <f t="shared" si="90"/>
        <v>6500</v>
      </c>
      <c r="BE389" s="189" t="str">
        <f t="shared" ca="1" si="91"/>
        <v>N-1 CHF-GRA on 380kV VUL-CRE and CRE-GEN</v>
      </c>
      <c r="BF389" s="189" t="str">
        <f t="shared" ca="1" si="92"/>
        <v>FR</v>
      </c>
      <c r="BG389" s="189">
        <f t="shared" si="93"/>
        <v>1800</v>
      </c>
      <c r="BH389" s="189" t="str">
        <f t="shared" ca="1" si="94"/>
        <v>Bilateral- Limitation des capacités d'export BE/DE/CH/IT</v>
      </c>
      <c r="BI389" s="189">
        <f t="shared" si="95"/>
        <v>2</v>
      </c>
    </row>
    <row r="390" spans="1:61" ht="15.95" thickBot="1">
      <c r="A390" s="4"/>
      <c r="B390" t="s">
        <v>202</v>
      </c>
      <c r="C390" t="s">
        <v>150</v>
      </c>
      <c r="D390" t="s">
        <v>47</v>
      </c>
      <c r="E390">
        <v>7224</v>
      </c>
      <c r="F390" s="135"/>
      <c r="G390" s="135"/>
      <c r="H390">
        <v>6546</v>
      </c>
      <c r="I390" t="str">
        <f t="shared" si="88"/>
        <v>NA</v>
      </c>
      <c r="J390" t="str">
        <f t="shared" si="97"/>
        <v>NA</v>
      </c>
      <c r="K390" s="135"/>
      <c r="L390">
        <v>-3686</v>
      </c>
      <c r="M390">
        <v>-3686</v>
      </c>
      <c r="N390">
        <v>-2991</v>
      </c>
      <c r="O390" t="s">
        <v>40</v>
      </c>
      <c r="P390" t="s">
        <v>41</v>
      </c>
      <c r="Q390" s="135">
        <f t="shared" si="98"/>
        <v>0</v>
      </c>
      <c r="R390">
        <f t="shared" si="99"/>
        <v>678</v>
      </c>
      <c r="S390" s="135" t="str">
        <f t="shared" si="100"/>
        <v>NA</v>
      </c>
      <c r="T390" s="135" t="str">
        <f t="shared" si="101"/>
        <v>NA</v>
      </c>
      <c r="U390" t="str">
        <f t="shared" si="86"/>
        <v>NA</v>
      </c>
      <c r="V390">
        <f t="shared" si="96"/>
        <v>0</v>
      </c>
      <c r="W390">
        <f t="shared" si="87"/>
        <v>1</v>
      </c>
      <c r="X390">
        <v>504</v>
      </c>
      <c r="Y390" t="s">
        <v>31</v>
      </c>
      <c r="Z390" t="s">
        <v>31</v>
      </c>
      <c r="AA390" t="s">
        <v>152</v>
      </c>
      <c r="AB390" t="s">
        <v>31</v>
      </c>
      <c r="AC390" t="s">
        <v>31</v>
      </c>
      <c r="AD390" t="s">
        <v>31</v>
      </c>
      <c r="AE390" t="s">
        <v>31</v>
      </c>
      <c r="AF390" t="s">
        <v>31</v>
      </c>
      <c r="AG390" t="s">
        <v>31</v>
      </c>
      <c r="AH390" t="s">
        <v>31</v>
      </c>
      <c r="AI390" t="s">
        <v>31</v>
      </c>
      <c r="AJ390" t="s">
        <v>31</v>
      </c>
      <c r="AK390">
        <v>1800</v>
      </c>
      <c r="AL390" t="s">
        <v>31</v>
      </c>
      <c r="AM390" t="s">
        <v>187</v>
      </c>
      <c r="AN390" t="s">
        <v>31</v>
      </c>
      <c r="AO390" t="s">
        <v>31</v>
      </c>
      <c r="AP390" t="s">
        <v>31</v>
      </c>
      <c r="AQ390" t="s">
        <v>31</v>
      </c>
      <c r="AR390" t="s">
        <v>31</v>
      </c>
      <c r="AS390" t="s">
        <v>31</v>
      </c>
      <c r="AT390" t="s">
        <v>31</v>
      </c>
      <c r="AU390" t="s">
        <v>31</v>
      </c>
      <c r="AV390" t="s">
        <v>31</v>
      </c>
      <c r="AW390" t="s">
        <v>31</v>
      </c>
      <c r="AX390">
        <v>6500</v>
      </c>
      <c r="AY390" t="s">
        <v>203</v>
      </c>
      <c r="AZ390" t="s">
        <v>31</v>
      </c>
      <c r="BA390" t="s">
        <v>31</v>
      </c>
      <c r="BB390" t="s">
        <v>31</v>
      </c>
      <c r="BC390" s="189" t="str">
        <f t="shared" ca="1" si="89"/>
        <v>IT</v>
      </c>
      <c r="BD390" s="189">
        <f t="shared" si="90"/>
        <v>6500</v>
      </c>
      <c r="BE390" s="189" t="str">
        <f t="shared" ca="1" si="91"/>
        <v>N-1 CHF-GRA on 380kV VUL-CRE and CRE-GEN</v>
      </c>
      <c r="BF390" s="189" t="str">
        <f t="shared" ca="1" si="92"/>
        <v>FR</v>
      </c>
      <c r="BG390" s="189">
        <f t="shared" si="93"/>
        <v>1800</v>
      </c>
      <c r="BH390" s="189" t="str">
        <f t="shared" ca="1" si="94"/>
        <v>Bilateral- Limitation des capacités d'export BE/DE/CH/IT</v>
      </c>
      <c r="BI390" s="189">
        <f t="shared" si="95"/>
        <v>2</v>
      </c>
    </row>
    <row r="391" spans="1:61" ht="15.95" hidden="1" thickBot="1">
      <c r="A391" s="4"/>
      <c r="B391" t="s">
        <v>202</v>
      </c>
      <c r="C391" t="s">
        <v>150</v>
      </c>
      <c r="D391" t="s">
        <v>48</v>
      </c>
      <c r="E391">
        <v>6414</v>
      </c>
      <c r="F391" s="14"/>
      <c r="G391" s="15"/>
      <c r="H391">
        <v>6414</v>
      </c>
      <c r="I391" t="str">
        <f t="shared" si="88"/>
        <v>NA</v>
      </c>
      <c r="J391" t="str">
        <f t="shared" si="97"/>
        <v>NA</v>
      </c>
      <c r="K391" s="14"/>
      <c r="L391">
        <v>-2888</v>
      </c>
      <c r="M391">
        <v>-2888</v>
      </c>
      <c r="N391">
        <v>-2888</v>
      </c>
      <c r="O391" t="s">
        <v>40</v>
      </c>
      <c r="P391" t="s">
        <v>40</v>
      </c>
      <c r="Q391" s="16">
        <f t="shared" si="98"/>
        <v>0</v>
      </c>
      <c r="R391">
        <f t="shared" si="99"/>
        <v>0</v>
      </c>
      <c r="S391" s="135" t="str">
        <f t="shared" si="100"/>
        <v>NA</v>
      </c>
      <c r="T391" s="135" t="str">
        <f t="shared" si="101"/>
        <v>NA</v>
      </c>
      <c r="U391" t="str">
        <f t="shared" si="86"/>
        <v>NA</v>
      </c>
      <c r="V391">
        <f t="shared" si="96"/>
        <v>0</v>
      </c>
      <c r="W391" s="66">
        <f t="shared" si="87"/>
        <v>1</v>
      </c>
      <c r="X391">
        <v>448</v>
      </c>
      <c r="Y391" t="s">
        <v>31</v>
      </c>
      <c r="Z391" t="s">
        <v>31</v>
      </c>
      <c r="AA391" t="s">
        <v>152</v>
      </c>
      <c r="AB391" t="s">
        <v>31</v>
      </c>
      <c r="AC391" t="s">
        <v>31</v>
      </c>
      <c r="AD391" t="s">
        <v>31</v>
      </c>
      <c r="AE391" t="s">
        <v>31</v>
      </c>
      <c r="AF391" t="s">
        <v>31</v>
      </c>
      <c r="AG391" t="s">
        <v>31</v>
      </c>
      <c r="AH391" t="s">
        <v>31</v>
      </c>
      <c r="AI391" t="s">
        <v>31</v>
      </c>
      <c r="AJ391" t="s">
        <v>31</v>
      </c>
      <c r="AK391" t="s">
        <v>31</v>
      </c>
      <c r="AL391" t="s">
        <v>31</v>
      </c>
      <c r="AM391" t="s">
        <v>31</v>
      </c>
      <c r="AN391" t="s">
        <v>31</v>
      </c>
      <c r="AO391" t="s">
        <v>31</v>
      </c>
      <c r="AP391" t="s">
        <v>31</v>
      </c>
      <c r="AQ391" t="s">
        <v>31</v>
      </c>
      <c r="AR391" t="s">
        <v>31</v>
      </c>
      <c r="AS391" t="s">
        <v>31</v>
      </c>
      <c r="AT391" t="s">
        <v>31</v>
      </c>
      <c r="AU391" t="s">
        <v>31</v>
      </c>
      <c r="AV391" t="s">
        <v>31</v>
      </c>
      <c r="AW391" t="s">
        <v>31</v>
      </c>
      <c r="AX391" t="s">
        <v>31</v>
      </c>
      <c r="AY391" t="s">
        <v>31</v>
      </c>
      <c r="AZ391" t="s">
        <v>31</v>
      </c>
      <c r="BA391" t="s">
        <v>31</v>
      </c>
      <c r="BB391" t="s">
        <v>31</v>
      </c>
      <c r="BC391" s="189" t="e">
        <f t="shared" ca="1" si="89"/>
        <v>#N/A</v>
      </c>
      <c r="BD391" s="189">
        <f t="shared" si="90"/>
        <v>100000</v>
      </c>
      <c r="BE391" s="189" t="e">
        <f t="shared" ca="1" si="91"/>
        <v>#N/A</v>
      </c>
      <c r="BF391" s="190" t="e">
        <f t="shared" ca="1" si="92"/>
        <v>#N/A</v>
      </c>
      <c r="BG391" s="189">
        <f t="shared" si="93"/>
        <v>100000</v>
      </c>
      <c r="BH391" s="191" t="e">
        <f t="shared" ca="1" si="94"/>
        <v>#N/A</v>
      </c>
      <c r="BI391" s="189">
        <f t="shared" si="95"/>
        <v>1</v>
      </c>
    </row>
    <row r="392" spans="1:61">
      <c r="A392" s="4"/>
      <c r="B392" t="s">
        <v>204</v>
      </c>
      <c r="C392" t="s">
        <v>150</v>
      </c>
      <c r="D392" t="s">
        <v>151</v>
      </c>
      <c r="E392">
        <v>8240</v>
      </c>
      <c r="F392" s="135"/>
      <c r="G392" s="135"/>
      <c r="H392">
        <v>6158</v>
      </c>
      <c r="I392" t="str">
        <f t="shared" si="88"/>
        <v>NA</v>
      </c>
      <c r="J392" t="str">
        <f t="shared" si="97"/>
        <v>NA</v>
      </c>
      <c r="K392" s="55"/>
      <c r="O392" t="s">
        <v>49</v>
      </c>
      <c r="P392" t="s">
        <v>41</v>
      </c>
      <c r="Q392" s="135">
        <f t="shared" si="98"/>
        <v>0</v>
      </c>
      <c r="R392">
        <f t="shared" si="99"/>
        <v>2082</v>
      </c>
      <c r="S392" s="135" t="str">
        <f t="shared" si="100"/>
        <v>NA</v>
      </c>
      <c r="T392" s="135" t="str">
        <f t="shared" si="101"/>
        <v>NA</v>
      </c>
      <c r="U392" t="str">
        <f t="shared" ref="U392:U455" si="102">IF(AND(ISNUMBER(S392),ISNUMBER(T392),ISBLANK(E392)),S392+T392,"NA")</f>
        <v>NA</v>
      </c>
      <c r="V392">
        <f t="shared" si="96"/>
        <v>0</v>
      </c>
      <c r="W392">
        <f t="shared" ref="W392:W455" si="103">MIN(IF(SUM(X392,Y392,Z392,AB392,AC392,AE392,AF392,AH392,AI392,AK392,AL392,AN392,AO392,AQ392,AR392,AT392,AU392,AW392,AX392,AZ392,BA392)=0,0,1)+IF(P392="Smoothing ramp",1,0)+IF(ISNUMBER(X392),1,0)+IF(ISNUMBER(Y392),1,0)+IF(ISNUMBER(Z392),1,0)+IF(ISNUMBER(AB392),1,0)+IF(ISNUMBER(AC392),1,0)+IF(ISNUMBER(AE392),1,0)+IF(ISNUMBER(AF392),1,0)+IF(ISNUMBER(AH392),1,0)+IF(ISNUMBER(AI392),1,0)+IF(ISNUMBER(AK392),1,0)+IF(ISNUMBER(AL392),1,0)+IF(ISNUMBER(AN392),1,0)+IF(ISNUMBER(AO392),1,0)+IF(ISNUMBER(AQ392),1,0)+IF(ISNUMBER(AR392),1,0)+IF(ISNUMBER(AT392),1,0)+IF(ISNUMBER(AU392),1,0)+IF(ISNUMBER(AW392),1,0)+IF(ISNUMBER(AX392),1,0)+IF(ISNUMBER(AZ392),1,0)+IF(ISNUMBER(BA392),1,0),1)</f>
        <v>1</v>
      </c>
      <c r="X392" t="s">
        <v>31</v>
      </c>
      <c r="Y392" t="s">
        <v>31</v>
      </c>
      <c r="Z392" t="s">
        <v>31</v>
      </c>
      <c r="AA392" t="s">
        <v>31</v>
      </c>
      <c r="AB392" t="s">
        <v>31</v>
      </c>
      <c r="AC392" t="s">
        <v>31</v>
      </c>
      <c r="AD392" t="s">
        <v>31</v>
      </c>
      <c r="AE392" t="s">
        <v>31</v>
      </c>
      <c r="AF392" t="s">
        <v>31</v>
      </c>
      <c r="AG392" t="s">
        <v>31</v>
      </c>
      <c r="AH392" t="s">
        <v>31</v>
      </c>
      <c r="AI392" t="s">
        <v>31</v>
      </c>
      <c r="AJ392" t="s">
        <v>31</v>
      </c>
      <c r="AK392">
        <v>1800</v>
      </c>
      <c r="AL392" t="s">
        <v>31</v>
      </c>
      <c r="AM392" t="s">
        <v>187</v>
      </c>
      <c r="AN392" t="s">
        <v>31</v>
      </c>
      <c r="AO392" t="s">
        <v>31</v>
      </c>
      <c r="AP392" t="s">
        <v>31</v>
      </c>
      <c r="AQ392" t="s">
        <v>31</v>
      </c>
      <c r="AR392" t="s">
        <v>31</v>
      </c>
      <c r="AS392" t="s">
        <v>31</v>
      </c>
      <c r="AT392" t="s">
        <v>31</v>
      </c>
      <c r="AU392" t="s">
        <v>31</v>
      </c>
      <c r="AV392" t="s">
        <v>31</v>
      </c>
      <c r="AW392" t="s">
        <v>31</v>
      </c>
      <c r="AX392">
        <v>6050</v>
      </c>
      <c r="AY392" t="s">
        <v>205</v>
      </c>
      <c r="AZ392" t="s">
        <v>31</v>
      </c>
      <c r="BA392" t="s">
        <v>31</v>
      </c>
      <c r="BB392" t="s">
        <v>31</v>
      </c>
      <c r="BC392" s="189" t="str">
        <f t="shared" ca="1" si="89"/>
        <v>IT</v>
      </c>
      <c r="BD392" s="189">
        <f t="shared" si="90"/>
        <v>6050</v>
      </c>
      <c r="BE392" s="189" t="str">
        <f t="shared" ca="1" si="91"/>
        <v>Missing CNEC in CC: CNE: 220kV Avise - Riddes , C: N-2 Robbia-Gorlago + Robbia-S.Fiorano</v>
      </c>
      <c r="BF392" s="189" t="str">
        <f t="shared" ca="1" si="92"/>
        <v>FR</v>
      </c>
      <c r="BG392" s="189">
        <f t="shared" si="93"/>
        <v>1800</v>
      </c>
      <c r="BH392" s="189" t="str">
        <f t="shared" ca="1" si="94"/>
        <v>Bilateral- Limitation des capacités d'export BE/DE/CH/IT</v>
      </c>
      <c r="BI392" s="189">
        <f t="shared" si="95"/>
        <v>1</v>
      </c>
    </row>
    <row r="393" spans="1:61">
      <c r="A393" s="4"/>
      <c r="B393" t="s">
        <v>204</v>
      </c>
      <c r="C393" t="s">
        <v>150</v>
      </c>
      <c r="D393" t="s">
        <v>155</v>
      </c>
      <c r="E393">
        <v>8240</v>
      </c>
      <c r="F393" s="135"/>
      <c r="G393" s="135"/>
      <c r="H393">
        <v>6158</v>
      </c>
      <c r="I393" t="str">
        <f t="shared" ref="I393:I456" si="104">IF(ISNUMBER(H393),"NA",0)</f>
        <v>NA</v>
      </c>
      <c r="J393" t="str">
        <f t="shared" si="97"/>
        <v>NA</v>
      </c>
      <c r="K393" s="135"/>
      <c r="O393" t="s">
        <v>49</v>
      </c>
      <c r="P393" t="s">
        <v>41</v>
      </c>
      <c r="Q393" s="135">
        <f t="shared" si="98"/>
        <v>0</v>
      </c>
      <c r="R393">
        <f t="shared" si="99"/>
        <v>2082</v>
      </c>
      <c r="S393" s="135" t="str">
        <f t="shared" si="100"/>
        <v>NA</v>
      </c>
      <c r="T393" s="135" t="str">
        <f t="shared" si="101"/>
        <v>NA</v>
      </c>
      <c r="U393" t="str">
        <f t="shared" si="102"/>
        <v>NA</v>
      </c>
      <c r="V393">
        <f t="shared" si="96"/>
        <v>0</v>
      </c>
      <c r="W393">
        <f t="shared" si="103"/>
        <v>1</v>
      </c>
      <c r="X393" t="s">
        <v>31</v>
      </c>
      <c r="Y393" t="s">
        <v>31</v>
      </c>
      <c r="Z393" t="s">
        <v>31</v>
      </c>
      <c r="AA393" t="s">
        <v>31</v>
      </c>
      <c r="AB393" t="s">
        <v>31</v>
      </c>
      <c r="AC393" t="s">
        <v>31</v>
      </c>
      <c r="AD393" t="s">
        <v>31</v>
      </c>
      <c r="AE393" t="s">
        <v>31</v>
      </c>
      <c r="AF393" t="s">
        <v>31</v>
      </c>
      <c r="AG393" t="s">
        <v>31</v>
      </c>
      <c r="AH393" t="s">
        <v>31</v>
      </c>
      <c r="AI393" t="s">
        <v>31</v>
      </c>
      <c r="AJ393" t="s">
        <v>31</v>
      </c>
      <c r="AK393">
        <v>1800</v>
      </c>
      <c r="AL393" t="s">
        <v>31</v>
      </c>
      <c r="AM393" t="s">
        <v>187</v>
      </c>
      <c r="AN393" t="s">
        <v>31</v>
      </c>
      <c r="AO393" t="s">
        <v>31</v>
      </c>
      <c r="AP393" t="s">
        <v>31</v>
      </c>
      <c r="AQ393" t="s">
        <v>31</v>
      </c>
      <c r="AR393" t="s">
        <v>31</v>
      </c>
      <c r="AS393" t="s">
        <v>31</v>
      </c>
      <c r="AT393" t="s">
        <v>31</v>
      </c>
      <c r="AU393" t="s">
        <v>31</v>
      </c>
      <c r="AV393" t="s">
        <v>31</v>
      </c>
      <c r="AW393" t="s">
        <v>31</v>
      </c>
      <c r="AX393">
        <v>6050</v>
      </c>
      <c r="AY393" t="s">
        <v>205</v>
      </c>
      <c r="AZ393" t="s">
        <v>31</v>
      </c>
      <c r="BA393" t="s">
        <v>31</v>
      </c>
      <c r="BB393" t="s">
        <v>31</v>
      </c>
      <c r="BC393" s="189" t="str">
        <f t="shared" ref="BC393:BC456" ca="1" si="105">OFFSET($W$6,0,MATCH(BD393,$X393:$BB393,0))</f>
        <v>IT</v>
      </c>
      <c r="BD393" s="189">
        <f t="shared" ref="BD393:BD456" si="106">MIN(IF(ISNUMBER(Z393),Z393,100000),IF(ISNUMBER(AC393),AC393,100000),IF(ISNUMBER(AF393),AF393,100000),IF(ISNUMBER(AI393),AI393,100000),IF(ISNUMBER(AL393),AL393,100000),IF(ISNUMBER(AO393),AF393,AO393),IF(ISNUMBER(AR393),AR393,100000),IF(ISNUMBER(AU393),AF393,100000),IF(ISNUMBER(AX393),AX393,100000),IF(ISNUMBER(BA393),BA393,100000))</f>
        <v>6050</v>
      </c>
      <c r="BE393" s="189" t="str">
        <f t="shared" ref="BE393:BE456" ca="1" si="107">OFFSET($W393,0,MATCH(BD393,X393:BB393,0)+1)</f>
        <v>Missing CNEC in CC: CNE: 220kV Avise - Riddes , C: N-2 Robbia-Gorlago + Robbia-S.Fiorano</v>
      </c>
      <c r="BF393" s="189" t="str">
        <f t="shared" ref="BF393:BF456" ca="1" si="108">OFFSET($W$6,0,MATCH(BG393,$X393:$BB393,0))</f>
        <v>FR</v>
      </c>
      <c r="BG393" s="189">
        <f t="shared" ref="BG393:BG456" si="109">MIN(IF(ISNUMBER(Y393),Y393,100000),IF(ISNUMBER(AB393),AB393,100000),IF(ISNUMBER(AE393),AE393,100000),IF(ISNUMBER(AH393),AH393,100000),IF(ISNUMBER(AK393),AK393,100000),IF(ISNUMBER(AN393),AN393,100000),IF(ISNUMBER(AQ393),AQ393,100000),IF(ISNUMBER(AT393),AT393,100000),IF(ISNUMBER(AW393),AW393,100000),IF(ISNUMBER(AZ393),AZ393,100000))</f>
        <v>1800</v>
      </c>
      <c r="BH393" s="189" t="str">
        <f t="shared" ref="BH393:BH456" ca="1" si="110">OFFSET(W393,0,MATCH(BG393,X393:BB393,0)+2)</f>
        <v>Bilateral- Limitation des capacités d'export BE/DE/CH/IT</v>
      </c>
      <c r="BI393" s="189">
        <f t="shared" ref="BI393:BI456" si="111">IF(ISNUMBER(X393),1,0)+IF(ISNUMBER(Y393),1,0)+IF(ISNUMBER(AB393),1,0)+IF(ISNUMBER(AE393),1,0)+IF(ISNUMBER(AH393),1,0)+IF(ISNUMBER(AK393),1,0)+IF(ISNUMBER(AN393),1,0)+IF(ISNUMBER(AQ393),1,0)+IF(ISNUMBER(AT393),1,0)+IF(ISNUMBER(AW393),1,0)+IF(ISNUMBER(AZ393),1,0)+IF(ISNUMBER(U830),1,0)</f>
        <v>1</v>
      </c>
    </row>
    <row r="394" spans="1:61">
      <c r="A394" s="4"/>
      <c r="B394" t="s">
        <v>204</v>
      </c>
      <c r="C394" t="s">
        <v>150</v>
      </c>
      <c r="D394" t="s">
        <v>156</v>
      </c>
      <c r="E394">
        <v>8240</v>
      </c>
      <c r="F394" s="135"/>
      <c r="G394" s="135"/>
      <c r="H394">
        <v>6158</v>
      </c>
      <c r="I394" t="str">
        <f t="shared" si="104"/>
        <v>NA</v>
      </c>
      <c r="J394" t="str">
        <f t="shared" si="97"/>
        <v>NA</v>
      </c>
      <c r="K394" s="135"/>
      <c r="O394" t="s">
        <v>49</v>
      </c>
      <c r="P394" t="s">
        <v>41</v>
      </c>
      <c r="Q394" s="135">
        <f t="shared" si="98"/>
        <v>0</v>
      </c>
      <c r="R394">
        <f t="shared" si="99"/>
        <v>2082</v>
      </c>
      <c r="S394" s="135" t="str">
        <f t="shared" si="100"/>
        <v>NA</v>
      </c>
      <c r="T394" s="135" t="str">
        <f t="shared" si="101"/>
        <v>NA</v>
      </c>
      <c r="U394" t="str">
        <f t="shared" si="102"/>
        <v>NA</v>
      </c>
      <c r="V394">
        <f t="shared" si="96"/>
        <v>0</v>
      </c>
      <c r="W394">
        <f t="shared" si="103"/>
        <v>1</v>
      </c>
      <c r="X394" t="s">
        <v>31</v>
      </c>
      <c r="Y394" t="s">
        <v>31</v>
      </c>
      <c r="Z394" t="s">
        <v>31</v>
      </c>
      <c r="AA394" t="s">
        <v>31</v>
      </c>
      <c r="AB394" t="s">
        <v>31</v>
      </c>
      <c r="AC394" t="s">
        <v>31</v>
      </c>
      <c r="AD394" t="s">
        <v>31</v>
      </c>
      <c r="AE394" t="s">
        <v>31</v>
      </c>
      <c r="AF394" t="s">
        <v>31</v>
      </c>
      <c r="AG394" t="s">
        <v>31</v>
      </c>
      <c r="AH394" t="s">
        <v>31</v>
      </c>
      <c r="AI394" t="s">
        <v>31</v>
      </c>
      <c r="AJ394" t="s">
        <v>31</v>
      </c>
      <c r="AK394">
        <v>1800</v>
      </c>
      <c r="AL394" t="s">
        <v>31</v>
      </c>
      <c r="AM394" t="s">
        <v>187</v>
      </c>
      <c r="AN394" t="s">
        <v>31</v>
      </c>
      <c r="AO394" t="s">
        <v>31</v>
      </c>
      <c r="AP394" t="s">
        <v>31</v>
      </c>
      <c r="AQ394" t="s">
        <v>31</v>
      </c>
      <c r="AR394" t="s">
        <v>31</v>
      </c>
      <c r="AS394" t="s">
        <v>31</v>
      </c>
      <c r="AT394" t="s">
        <v>31</v>
      </c>
      <c r="AU394" t="s">
        <v>31</v>
      </c>
      <c r="AV394" t="s">
        <v>31</v>
      </c>
      <c r="AW394" t="s">
        <v>31</v>
      </c>
      <c r="AX394">
        <v>6050</v>
      </c>
      <c r="AY394" t="s">
        <v>205</v>
      </c>
      <c r="AZ394" t="s">
        <v>31</v>
      </c>
      <c r="BA394" t="s">
        <v>31</v>
      </c>
      <c r="BB394" t="s">
        <v>31</v>
      </c>
      <c r="BC394" s="189" t="str">
        <f t="shared" ca="1" si="105"/>
        <v>IT</v>
      </c>
      <c r="BD394" s="189">
        <f t="shared" si="106"/>
        <v>6050</v>
      </c>
      <c r="BE394" s="189" t="str">
        <f t="shared" ca="1" si="107"/>
        <v>Missing CNEC in CC: CNE: 220kV Avise - Riddes , C: N-2 Robbia-Gorlago + Robbia-S.Fiorano</v>
      </c>
      <c r="BF394" s="189" t="str">
        <f t="shared" ca="1" si="108"/>
        <v>FR</v>
      </c>
      <c r="BG394" s="189">
        <f t="shared" si="109"/>
        <v>1800</v>
      </c>
      <c r="BH394" s="189" t="str">
        <f t="shared" ca="1" si="110"/>
        <v>Bilateral- Limitation des capacités d'export BE/DE/CH/IT</v>
      </c>
      <c r="BI394" s="189">
        <f t="shared" si="111"/>
        <v>1</v>
      </c>
    </row>
    <row r="395" spans="1:61" ht="15.95" hidden="1" thickBot="1">
      <c r="A395" s="4"/>
      <c r="B395" t="s">
        <v>204</v>
      </c>
      <c r="C395" t="s">
        <v>150</v>
      </c>
      <c r="D395" t="s">
        <v>157</v>
      </c>
      <c r="E395">
        <v>6170</v>
      </c>
      <c r="F395" s="135"/>
      <c r="G395" s="12"/>
      <c r="H395">
        <v>5514</v>
      </c>
      <c r="I395" t="str">
        <f t="shared" si="104"/>
        <v>NA</v>
      </c>
      <c r="J395" t="str">
        <f t="shared" si="97"/>
        <v>NA</v>
      </c>
      <c r="K395" s="135"/>
      <c r="L395">
        <v>-3673</v>
      </c>
      <c r="M395">
        <v>-3673</v>
      </c>
      <c r="N395">
        <v>-3017</v>
      </c>
      <c r="O395" t="s">
        <v>164</v>
      </c>
      <c r="P395" t="s">
        <v>41</v>
      </c>
      <c r="Q395" s="16">
        <f t="shared" si="98"/>
        <v>0</v>
      </c>
      <c r="R395">
        <f t="shared" si="99"/>
        <v>656</v>
      </c>
      <c r="S395" s="135" t="str">
        <f t="shared" si="100"/>
        <v>NA</v>
      </c>
      <c r="T395" s="135" t="str">
        <f t="shared" si="101"/>
        <v>NA</v>
      </c>
      <c r="U395" t="str">
        <f t="shared" si="102"/>
        <v>NA</v>
      </c>
      <c r="V395">
        <f t="shared" si="96"/>
        <v>0</v>
      </c>
      <c r="W395" s="66">
        <f t="shared" si="103"/>
        <v>1</v>
      </c>
      <c r="X395" t="s">
        <v>31</v>
      </c>
      <c r="Y395" t="s">
        <v>31</v>
      </c>
      <c r="Z395" t="s">
        <v>31</v>
      </c>
      <c r="AA395" t="s">
        <v>31</v>
      </c>
      <c r="AB395" t="s">
        <v>31</v>
      </c>
      <c r="AC395" t="s">
        <v>31</v>
      </c>
      <c r="AD395" t="s">
        <v>31</v>
      </c>
      <c r="AE395" t="s">
        <v>31</v>
      </c>
      <c r="AF395">
        <v>5324</v>
      </c>
      <c r="AG395" t="s">
        <v>205</v>
      </c>
      <c r="AH395" t="s">
        <v>31</v>
      </c>
      <c r="AI395" t="s">
        <v>31</v>
      </c>
      <c r="AJ395" t="s">
        <v>31</v>
      </c>
      <c r="AK395" t="s">
        <v>31</v>
      </c>
      <c r="AL395" t="s">
        <v>31</v>
      </c>
      <c r="AM395" t="s">
        <v>31</v>
      </c>
      <c r="AN395" t="s">
        <v>31</v>
      </c>
      <c r="AO395" t="s">
        <v>31</v>
      </c>
      <c r="AP395" t="s">
        <v>31</v>
      </c>
      <c r="AQ395" t="s">
        <v>31</v>
      </c>
      <c r="AR395" t="s">
        <v>31</v>
      </c>
      <c r="AS395" t="s">
        <v>31</v>
      </c>
      <c r="AT395" t="s">
        <v>31</v>
      </c>
      <c r="AU395" t="s">
        <v>31</v>
      </c>
      <c r="AV395" t="s">
        <v>31</v>
      </c>
      <c r="AW395" t="s">
        <v>31</v>
      </c>
      <c r="AX395" t="s">
        <v>31</v>
      </c>
      <c r="AY395" t="s">
        <v>31</v>
      </c>
      <c r="AZ395" t="s">
        <v>31</v>
      </c>
      <c r="BA395" t="s">
        <v>31</v>
      </c>
      <c r="BB395" t="s">
        <v>31</v>
      </c>
      <c r="BC395" s="189" t="str">
        <f t="shared" ca="1" si="105"/>
        <v>CH</v>
      </c>
      <c r="BD395" s="189">
        <f t="shared" si="106"/>
        <v>5324</v>
      </c>
      <c r="BE395" s="189" t="str">
        <f t="shared" ca="1" si="107"/>
        <v>Missing CNEC in CC: CNE: 220kV Avise - Riddes , C: N-2 Robbia-Gorlago + Robbia-S.Fiorano</v>
      </c>
      <c r="BF395" s="190" t="e">
        <f t="shared" ca="1" si="108"/>
        <v>#N/A</v>
      </c>
      <c r="BG395" s="189">
        <f t="shared" si="109"/>
        <v>100000</v>
      </c>
      <c r="BH395" s="191" t="e">
        <f t="shared" ca="1" si="110"/>
        <v>#N/A</v>
      </c>
      <c r="BI395" s="189">
        <f t="shared" si="111"/>
        <v>0</v>
      </c>
    </row>
    <row r="396" spans="1:61" ht="15.95" hidden="1" thickBot="1">
      <c r="A396" s="4"/>
      <c r="B396" t="s">
        <v>204</v>
      </c>
      <c r="C396" t="s">
        <v>150</v>
      </c>
      <c r="D396" t="s">
        <v>158</v>
      </c>
      <c r="E396">
        <v>6170</v>
      </c>
      <c r="F396" s="135"/>
      <c r="G396" s="12"/>
      <c r="H396">
        <v>5514</v>
      </c>
      <c r="I396" t="str">
        <f t="shared" si="104"/>
        <v>NA</v>
      </c>
      <c r="J396" t="str">
        <f t="shared" si="97"/>
        <v>NA</v>
      </c>
      <c r="K396" s="135"/>
      <c r="L396">
        <v>-3673</v>
      </c>
      <c r="M396">
        <v>-3673</v>
      </c>
      <c r="N396">
        <v>-3017</v>
      </c>
      <c r="O396" t="s">
        <v>164</v>
      </c>
      <c r="P396" t="s">
        <v>41</v>
      </c>
      <c r="Q396" s="45">
        <f t="shared" si="98"/>
        <v>0</v>
      </c>
      <c r="R396">
        <f t="shared" si="99"/>
        <v>656</v>
      </c>
      <c r="S396" s="135" t="str">
        <f t="shared" si="100"/>
        <v>NA</v>
      </c>
      <c r="T396" s="135" t="str">
        <f t="shared" si="101"/>
        <v>NA</v>
      </c>
      <c r="U396" t="str">
        <f t="shared" si="102"/>
        <v>NA</v>
      </c>
      <c r="V396">
        <f t="shared" si="96"/>
        <v>0</v>
      </c>
      <c r="W396" s="66">
        <f t="shared" si="103"/>
        <v>1</v>
      </c>
      <c r="X396" t="s">
        <v>31</v>
      </c>
      <c r="Y396" t="s">
        <v>31</v>
      </c>
      <c r="Z396" t="s">
        <v>31</v>
      </c>
      <c r="AA396" t="s">
        <v>31</v>
      </c>
      <c r="AB396" t="s">
        <v>31</v>
      </c>
      <c r="AC396" t="s">
        <v>31</v>
      </c>
      <c r="AD396" t="s">
        <v>31</v>
      </c>
      <c r="AE396" t="s">
        <v>31</v>
      </c>
      <c r="AF396">
        <v>5324</v>
      </c>
      <c r="AG396" t="s">
        <v>205</v>
      </c>
      <c r="AH396" t="s">
        <v>31</v>
      </c>
      <c r="AI396" t="s">
        <v>31</v>
      </c>
      <c r="AJ396" t="s">
        <v>31</v>
      </c>
      <c r="AK396" t="s">
        <v>31</v>
      </c>
      <c r="AL396" t="s">
        <v>31</v>
      </c>
      <c r="AM396" t="s">
        <v>31</v>
      </c>
      <c r="AN396" t="s">
        <v>31</v>
      </c>
      <c r="AO396" t="s">
        <v>31</v>
      </c>
      <c r="AP396" t="s">
        <v>31</v>
      </c>
      <c r="AQ396" t="s">
        <v>31</v>
      </c>
      <c r="AR396" t="s">
        <v>31</v>
      </c>
      <c r="AS396" t="s">
        <v>31</v>
      </c>
      <c r="AT396" t="s">
        <v>31</v>
      </c>
      <c r="AU396" t="s">
        <v>31</v>
      </c>
      <c r="AV396" t="s">
        <v>31</v>
      </c>
      <c r="AW396" t="s">
        <v>31</v>
      </c>
      <c r="AX396" t="s">
        <v>31</v>
      </c>
      <c r="AY396" t="s">
        <v>31</v>
      </c>
      <c r="AZ396" t="s">
        <v>31</v>
      </c>
      <c r="BA396" t="s">
        <v>31</v>
      </c>
      <c r="BB396" t="s">
        <v>31</v>
      </c>
      <c r="BC396" s="189" t="str">
        <f t="shared" ca="1" si="105"/>
        <v>CH</v>
      </c>
      <c r="BD396" s="189">
        <f t="shared" si="106"/>
        <v>5324</v>
      </c>
      <c r="BE396" s="189" t="str">
        <f t="shared" ca="1" si="107"/>
        <v>Missing CNEC in CC: CNE: 220kV Avise - Riddes , C: N-2 Robbia-Gorlago + Robbia-S.Fiorano</v>
      </c>
      <c r="BF396" s="190" t="e">
        <f t="shared" ca="1" si="108"/>
        <v>#N/A</v>
      </c>
      <c r="BG396" s="189">
        <f t="shared" si="109"/>
        <v>100000</v>
      </c>
      <c r="BH396" s="191" t="e">
        <f t="shared" ca="1" si="110"/>
        <v>#N/A</v>
      </c>
      <c r="BI396" s="189">
        <f t="shared" si="111"/>
        <v>0</v>
      </c>
    </row>
    <row r="397" spans="1:61" ht="15.95" hidden="1" thickBot="1">
      <c r="A397" s="4"/>
      <c r="B397" t="s">
        <v>204</v>
      </c>
      <c r="C397" t="s">
        <v>150</v>
      </c>
      <c r="D397" t="s">
        <v>159</v>
      </c>
      <c r="E397">
        <v>6170</v>
      </c>
      <c r="F397" s="135"/>
      <c r="G397" s="12"/>
      <c r="H397">
        <v>5514</v>
      </c>
      <c r="I397" t="str">
        <f t="shared" si="104"/>
        <v>NA</v>
      </c>
      <c r="J397" t="str">
        <f t="shared" si="97"/>
        <v>NA</v>
      </c>
      <c r="K397" s="135"/>
      <c r="L397">
        <v>-3673</v>
      </c>
      <c r="M397">
        <v>-3673</v>
      </c>
      <c r="N397">
        <v>-3017</v>
      </c>
      <c r="O397" t="s">
        <v>164</v>
      </c>
      <c r="P397" t="s">
        <v>41</v>
      </c>
      <c r="Q397" s="45">
        <f t="shared" si="98"/>
        <v>0</v>
      </c>
      <c r="R397">
        <f t="shared" si="99"/>
        <v>656</v>
      </c>
      <c r="S397" s="135" t="str">
        <f t="shared" si="100"/>
        <v>NA</v>
      </c>
      <c r="T397" s="135" t="str">
        <f t="shared" si="101"/>
        <v>NA</v>
      </c>
      <c r="U397" t="str">
        <f t="shared" si="102"/>
        <v>NA</v>
      </c>
      <c r="V397">
        <f t="shared" si="96"/>
        <v>0</v>
      </c>
      <c r="W397" s="66">
        <f t="shared" si="103"/>
        <v>1</v>
      </c>
      <c r="X397" t="s">
        <v>31</v>
      </c>
      <c r="Y397" t="s">
        <v>31</v>
      </c>
      <c r="Z397" t="s">
        <v>31</v>
      </c>
      <c r="AA397" t="s">
        <v>31</v>
      </c>
      <c r="AB397" t="s">
        <v>31</v>
      </c>
      <c r="AC397" t="s">
        <v>31</v>
      </c>
      <c r="AD397" t="s">
        <v>31</v>
      </c>
      <c r="AE397" t="s">
        <v>31</v>
      </c>
      <c r="AF397">
        <v>5324</v>
      </c>
      <c r="AG397" t="s">
        <v>205</v>
      </c>
      <c r="AH397" t="s">
        <v>31</v>
      </c>
      <c r="AI397" t="s">
        <v>31</v>
      </c>
      <c r="AJ397" t="s">
        <v>31</v>
      </c>
      <c r="AK397" t="s">
        <v>31</v>
      </c>
      <c r="AL397" t="s">
        <v>31</v>
      </c>
      <c r="AM397" t="s">
        <v>31</v>
      </c>
      <c r="AN397" t="s">
        <v>31</v>
      </c>
      <c r="AO397" t="s">
        <v>31</v>
      </c>
      <c r="AP397" t="s">
        <v>31</v>
      </c>
      <c r="AQ397" t="s">
        <v>31</v>
      </c>
      <c r="AR397" t="s">
        <v>31</v>
      </c>
      <c r="AS397" t="s">
        <v>31</v>
      </c>
      <c r="AT397" t="s">
        <v>31</v>
      </c>
      <c r="AU397" t="s">
        <v>31</v>
      </c>
      <c r="AV397" t="s">
        <v>31</v>
      </c>
      <c r="AW397" t="s">
        <v>31</v>
      </c>
      <c r="AX397" t="s">
        <v>31</v>
      </c>
      <c r="AY397" t="s">
        <v>31</v>
      </c>
      <c r="AZ397" t="s">
        <v>31</v>
      </c>
      <c r="BA397" t="s">
        <v>31</v>
      </c>
      <c r="BB397" t="s">
        <v>31</v>
      </c>
      <c r="BC397" s="189" t="str">
        <f t="shared" ca="1" si="105"/>
        <v>CH</v>
      </c>
      <c r="BD397" s="189">
        <f t="shared" si="106"/>
        <v>5324</v>
      </c>
      <c r="BE397" s="189" t="str">
        <f t="shared" ca="1" si="107"/>
        <v>Missing CNEC in CC: CNE: 220kV Avise - Riddes , C: N-2 Robbia-Gorlago + Robbia-S.Fiorano</v>
      </c>
      <c r="BF397" s="190" t="e">
        <f t="shared" ca="1" si="108"/>
        <v>#N/A</v>
      </c>
      <c r="BG397" s="189">
        <f t="shared" si="109"/>
        <v>100000</v>
      </c>
      <c r="BH397" s="191" t="e">
        <f t="shared" ca="1" si="110"/>
        <v>#N/A</v>
      </c>
      <c r="BI397" s="189">
        <f t="shared" si="111"/>
        <v>0</v>
      </c>
    </row>
    <row r="398" spans="1:61" ht="15.95" hidden="1" thickBot="1">
      <c r="A398" s="4"/>
      <c r="B398" t="s">
        <v>204</v>
      </c>
      <c r="C398" t="s">
        <v>150</v>
      </c>
      <c r="D398" t="s">
        <v>160</v>
      </c>
      <c r="E398">
        <v>6170</v>
      </c>
      <c r="F398" s="135"/>
      <c r="G398" s="12"/>
      <c r="H398">
        <v>5514</v>
      </c>
      <c r="I398" t="str">
        <f t="shared" si="104"/>
        <v>NA</v>
      </c>
      <c r="J398" t="str">
        <f t="shared" si="97"/>
        <v>NA</v>
      </c>
      <c r="K398" s="135"/>
      <c r="L398">
        <v>-3673</v>
      </c>
      <c r="M398">
        <v>-3673</v>
      </c>
      <c r="N398">
        <v>-3017</v>
      </c>
      <c r="O398" t="s">
        <v>164</v>
      </c>
      <c r="P398" t="s">
        <v>41</v>
      </c>
      <c r="Q398" s="45">
        <f t="shared" si="98"/>
        <v>0</v>
      </c>
      <c r="R398">
        <f t="shared" si="99"/>
        <v>656</v>
      </c>
      <c r="S398" s="135" t="str">
        <f t="shared" si="100"/>
        <v>NA</v>
      </c>
      <c r="T398" s="135" t="str">
        <f t="shared" si="101"/>
        <v>NA</v>
      </c>
      <c r="U398" t="str">
        <f t="shared" si="102"/>
        <v>NA</v>
      </c>
      <c r="V398">
        <f t="shared" si="96"/>
        <v>0</v>
      </c>
      <c r="W398" s="66">
        <f t="shared" si="103"/>
        <v>1</v>
      </c>
      <c r="X398" t="s">
        <v>31</v>
      </c>
      <c r="Y398" t="s">
        <v>31</v>
      </c>
      <c r="Z398" t="s">
        <v>31</v>
      </c>
      <c r="AA398" t="s">
        <v>31</v>
      </c>
      <c r="AB398" t="s">
        <v>31</v>
      </c>
      <c r="AC398" t="s">
        <v>31</v>
      </c>
      <c r="AD398" t="s">
        <v>31</v>
      </c>
      <c r="AE398" t="s">
        <v>31</v>
      </c>
      <c r="AF398">
        <v>5324</v>
      </c>
      <c r="AG398" t="s">
        <v>205</v>
      </c>
      <c r="AH398" t="s">
        <v>31</v>
      </c>
      <c r="AI398" t="s">
        <v>31</v>
      </c>
      <c r="AJ398" t="s">
        <v>31</v>
      </c>
      <c r="AK398" t="s">
        <v>31</v>
      </c>
      <c r="AL398" t="s">
        <v>31</v>
      </c>
      <c r="AM398" t="s">
        <v>31</v>
      </c>
      <c r="AN398" t="s">
        <v>31</v>
      </c>
      <c r="AO398" t="s">
        <v>31</v>
      </c>
      <c r="AP398" t="s">
        <v>31</v>
      </c>
      <c r="AQ398" t="s">
        <v>31</v>
      </c>
      <c r="AR398" t="s">
        <v>31</v>
      </c>
      <c r="AS398" t="s">
        <v>31</v>
      </c>
      <c r="AT398" t="s">
        <v>31</v>
      </c>
      <c r="AU398" t="s">
        <v>31</v>
      </c>
      <c r="AV398" t="s">
        <v>31</v>
      </c>
      <c r="AW398" t="s">
        <v>31</v>
      </c>
      <c r="AX398" t="s">
        <v>31</v>
      </c>
      <c r="AY398" t="s">
        <v>31</v>
      </c>
      <c r="AZ398" t="s">
        <v>31</v>
      </c>
      <c r="BA398" t="s">
        <v>31</v>
      </c>
      <c r="BB398" t="s">
        <v>31</v>
      </c>
      <c r="BC398" s="189" t="str">
        <f t="shared" ca="1" si="105"/>
        <v>CH</v>
      </c>
      <c r="BD398" s="189">
        <f t="shared" si="106"/>
        <v>5324</v>
      </c>
      <c r="BE398" s="189" t="str">
        <f t="shared" ca="1" si="107"/>
        <v>Missing CNEC in CC: CNE: 220kV Avise - Riddes , C: N-2 Robbia-Gorlago + Robbia-S.Fiorano</v>
      </c>
      <c r="BF398" s="190" t="e">
        <f t="shared" ca="1" si="108"/>
        <v>#N/A</v>
      </c>
      <c r="BG398" s="189">
        <f t="shared" si="109"/>
        <v>100000</v>
      </c>
      <c r="BH398" s="191" t="e">
        <f t="shared" ca="1" si="110"/>
        <v>#N/A</v>
      </c>
      <c r="BI398" s="189">
        <f t="shared" si="111"/>
        <v>0</v>
      </c>
    </row>
    <row r="399" spans="1:61">
      <c r="A399" s="4"/>
      <c r="B399" t="s">
        <v>204</v>
      </c>
      <c r="C399" t="s">
        <v>150</v>
      </c>
      <c r="D399" t="s">
        <v>161</v>
      </c>
      <c r="E399">
        <v>6640</v>
      </c>
      <c r="F399" s="135"/>
      <c r="G399" s="135"/>
      <c r="H399">
        <v>4897</v>
      </c>
      <c r="I399" t="str">
        <f t="shared" si="104"/>
        <v>NA</v>
      </c>
      <c r="J399" t="str">
        <f t="shared" si="97"/>
        <v>NA</v>
      </c>
      <c r="K399" s="135"/>
      <c r="L399">
        <v>-2989</v>
      </c>
      <c r="M399">
        <v>-2989</v>
      </c>
      <c r="N399">
        <v>-1246</v>
      </c>
      <c r="O399" t="s">
        <v>164</v>
      </c>
      <c r="P399" t="s">
        <v>41</v>
      </c>
      <c r="Q399" s="135">
        <f t="shared" si="98"/>
        <v>0</v>
      </c>
      <c r="R399">
        <f t="shared" si="99"/>
        <v>1743</v>
      </c>
      <c r="S399" s="135" t="str">
        <f t="shared" si="100"/>
        <v>NA</v>
      </c>
      <c r="T399" s="135" t="str">
        <f t="shared" si="101"/>
        <v>NA</v>
      </c>
      <c r="U399" t="str">
        <f t="shared" si="102"/>
        <v>NA</v>
      </c>
      <c r="V399">
        <f t="shared" si="96"/>
        <v>0</v>
      </c>
      <c r="W399">
        <f t="shared" si="103"/>
        <v>1</v>
      </c>
      <c r="X399" t="s">
        <v>31</v>
      </c>
      <c r="Y399" t="s">
        <v>31</v>
      </c>
      <c r="Z399" t="s">
        <v>31</v>
      </c>
      <c r="AA399" t="s">
        <v>31</v>
      </c>
      <c r="AB399" t="s">
        <v>31</v>
      </c>
      <c r="AC399" t="s">
        <v>31</v>
      </c>
      <c r="AD399" t="s">
        <v>31</v>
      </c>
      <c r="AE399" t="s">
        <v>31</v>
      </c>
      <c r="AF399">
        <v>4707</v>
      </c>
      <c r="AG399" t="s">
        <v>206</v>
      </c>
      <c r="AH399" t="s">
        <v>31</v>
      </c>
      <c r="AI399" t="s">
        <v>31</v>
      </c>
      <c r="AJ399" t="s">
        <v>31</v>
      </c>
      <c r="AK399">
        <v>1800</v>
      </c>
      <c r="AL399" t="s">
        <v>31</v>
      </c>
      <c r="AM399" t="s">
        <v>187</v>
      </c>
      <c r="AN399" t="s">
        <v>31</v>
      </c>
      <c r="AO399" t="s">
        <v>31</v>
      </c>
      <c r="AP399" t="s">
        <v>31</v>
      </c>
      <c r="AQ399" t="s">
        <v>31</v>
      </c>
      <c r="AR399" t="s">
        <v>31</v>
      </c>
      <c r="AS399" t="s">
        <v>31</v>
      </c>
      <c r="AT399" t="s">
        <v>31</v>
      </c>
      <c r="AU399" t="s">
        <v>31</v>
      </c>
      <c r="AV399" t="s">
        <v>31</v>
      </c>
      <c r="AW399" t="s">
        <v>31</v>
      </c>
      <c r="AX399" t="s">
        <v>31</v>
      </c>
      <c r="AY399" t="s">
        <v>31</v>
      </c>
      <c r="AZ399" t="s">
        <v>31</v>
      </c>
      <c r="BA399" t="s">
        <v>31</v>
      </c>
      <c r="BB399" t="s">
        <v>31</v>
      </c>
      <c r="BC399" s="189" t="str">
        <f t="shared" ca="1" si="105"/>
        <v>CH</v>
      </c>
      <c r="BD399" s="189">
        <f t="shared" si="106"/>
        <v>4707</v>
      </c>
      <c r="BE399" s="189" t="str">
        <f t="shared" ca="1" si="107"/>
        <v>Missing CNEC in CC: CNE: 220kV Avise - Riddes , C: N-1 CREYS-GRANDE ILE 1</v>
      </c>
      <c r="BF399" s="189" t="str">
        <f t="shared" ca="1" si="108"/>
        <v>FR</v>
      </c>
      <c r="BG399" s="189">
        <f t="shared" si="109"/>
        <v>1800</v>
      </c>
      <c r="BH399" s="189" t="str">
        <f t="shared" ca="1" si="110"/>
        <v>Bilateral- Limitation des capacités d'export BE/DE/CH/IT</v>
      </c>
      <c r="BI399" s="189">
        <f t="shared" si="111"/>
        <v>1</v>
      </c>
    </row>
    <row r="400" spans="1:61">
      <c r="A400" s="4"/>
      <c r="B400" t="s">
        <v>204</v>
      </c>
      <c r="C400" t="s">
        <v>150</v>
      </c>
      <c r="D400" t="s">
        <v>162</v>
      </c>
      <c r="E400">
        <v>6640</v>
      </c>
      <c r="F400" s="135"/>
      <c r="G400" s="135"/>
      <c r="H400">
        <v>4897</v>
      </c>
      <c r="I400" t="str">
        <f t="shared" si="104"/>
        <v>NA</v>
      </c>
      <c r="J400" t="str">
        <f t="shared" si="97"/>
        <v>NA</v>
      </c>
      <c r="K400" s="135"/>
      <c r="L400">
        <v>-2989</v>
      </c>
      <c r="M400">
        <v>-2989</v>
      </c>
      <c r="N400">
        <v>-1246</v>
      </c>
      <c r="O400" t="s">
        <v>164</v>
      </c>
      <c r="P400" t="s">
        <v>41</v>
      </c>
      <c r="Q400" s="135">
        <f t="shared" si="98"/>
        <v>0</v>
      </c>
      <c r="R400">
        <f t="shared" si="99"/>
        <v>1743</v>
      </c>
      <c r="S400" s="135" t="str">
        <f t="shared" si="100"/>
        <v>NA</v>
      </c>
      <c r="T400" s="135" t="str">
        <f t="shared" si="101"/>
        <v>NA</v>
      </c>
      <c r="U400" t="str">
        <f t="shared" si="102"/>
        <v>NA</v>
      </c>
      <c r="V400">
        <f t="shared" si="96"/>
        <v>0</v>
      </c>
      <c r="W400">
        <f t="shared" si="103"/>
        <v>1</v>
      </c>
      <c r="X400" t="s">
        <v>31</v>
      </c>
      <c r="Y400" t="s">
        <v>31</v>
      </c>
      <c r="Z400" t="s">
        <v>31</v>
      </c>
      <c r="AA400" t="s">
        <v>31</v>
      </c>
      <c r="AB400" t="s">
        <v>31</v>
      </c>
      <c r="AC400" t="s">
        <v>31</v>
      </c>
      <c r="AD400" t="s">
        <v>31</v>
      </c>
      <c r="AE400" t="s">
        <v>31</v>
      </c>
      <c r="AF400">
        <v>4707</v>
      </c>
      <c r="AG400" t="s">
        <v>206</v>
      </c>
      <c r="AH400" t="s">
        <v>31</v>
      </c>
      <c r="AI400" t="s">
        <v>31</v>
      </c>
      <c r="AJ400" t="s">
        <v>31</v>
      </c>
      <c r="AK400">
        <v>1800</v>
      </c>
      <c r="AL400" t="s">
        <v>31</v>
      </c>
      <c r="AM400" t="s">
        <v>187</v>
      </c>
      <c r="AN400" t="s">
        <v>31</v>
      </c>
      <c r="AO400" t="s">
        <v>31</v>
      </c>
      <c r="AP400" t="s">
        <v>31</v>
      </c>
      <c r="AQ400" t="s">
        <v>31</v>
      </c>
      <c r="AR400" t="s">
        <v>31</v>
      </c>
      <c r="AS400" t="s">
        <v>31</v>
      </c>
      <c r="AT400" t="s">
        <v>31</v>
      </c>
      <c r="AU400" t="s">
        <v>31</v>
      </c>
      <c r="AV400" t="s">
        <v>31</v>
      </c>
      <c r="AW400" t="s">
        <v>31</v>
      </c>
      <c r="AX400" t="s">
        <v>31</v>
      </c>
      <c r="AY400" t="s">
        <v>31</v>
      </c>
      <c r="AZ400" t="s">
        <v>31</v>
      </c>
      <c r="BA400" t="s">
        <v>31</v>
      </c>
      <c r="BB400" t="s">
        <v>31</v>
      </c>
      <c r="BC400" s="189" t="str">
        <f t="shared" ca="1" si="105"/>
        <v>CH</v>
      </c>
      <c r="BD400" s="189">
        <f t="shared" si="106"/>
        <v>4707</v>
      </c>
      <c r="BE400" s="189" t="str">
        <f t="shared" ca="1" si="107"/>
        <v>Missing CNEC in CC: CNE: 220kV Avise - Riddes , C: N-1 CREYS-GRANDE ILE 1</v>
      </c>
      <c r="BF400" s="189" t="str">
        <f t="shared" ca="1" si="108"/>
        <v>FR</v>
      </c>
      <c r="BG400" s="189">
        <f t="shared" si="109"/>
        <v>1800</v>
      </c>
      <c r="BH400" s="189" t="str">
        <f t="shared" ca="1" si="110"/>
        <v>Bilateral- Limitation des capacités d'export BE/DE/CH/IT</v>
      </c>
      <c r="BI400" s="189">
        <f t="shared" si="111"/>
        <v>1</v>
      </c>
    </row>
    <row r="401" spans="1:61">
      <c r="A401" s="4"/>
      <c r="B401" t="s">
        <v>204</v>
      </c>
      <c r="C401" t="s">
        <v>150</v>
      </c>
      <c r="D401" t="s">
        <v>163</v>
      </c>
      <c r="E401">
        <v>8610</v>
      </c>
      <c r="F401" s="135"/>
      <c r="G401" s="135"/>
      <c r="H401">
        <v>6387</v>
      </c>
      <c r="I401" t="str">
        <f t="shared" si="104"/>
        <v>NA</v>
      </c>
      <c r="J401" t="str">
        <f t="shared" si="97"/>
        <v>NA</v>
      </c>
      <c r="K401" s="135"/>
      <c r="O401" t="s">
        <v>49</v>
      </c>
      <c r="P401" t="s">
        <v>41</v>
      </c>
      <c r="Q401" s="135">
        <f t="shared" si="98"/>
        <v>0</v>
      </c>
      <c r="R401">
        <f t="shared" si="99"/>
        <v>2223</v>
      </c>
      <c r="S401" s="135" t="str">
        <f t="shared" si="100"/>
        <v>NA</v>
      </c>
      <c r="T401" s="135" t="str">
        <f t="shared" si="101"/>
        <v>NA</v>
      </c>
      <c r="U401" t="str">
        <f t="shared" si="102"/>
        <v>NA</v>
      </c>
      <c r="V401">
        <f t="shared" si="96"/>
        <v>0</v>
      </c>
      <c r="W401">
        <f t="shared" si="103"/>
        <v>1</v>
      </c>
      <c r="X401" t="s">
        <v>31</v>
      </c>
      <c r="Y401" t="s">
        <v>31</v>
      </c>
      <c r="Z401" t="s">
        <v>31</v>
      </c>
      <c r="AA401" t="s">
        <v>31</v>
      </c>
      <c r="AB401" t="s">
        <v>31</v>
      </c>
      <c r="AC401" t="s">
        <v>31</v>
      </c>
      <c r="AD401" t="s">
        <v>31</v>
      </c>
      <c r="AE401" t="s">
        <v>31</v>
      </c>
      <c r="AF401" t="s">
        <v>31</v>
      </c>
      <c r="AG401" t="s">
        <v>31</v>
      </c>
      <c r="AH401" t="s">
        <v>31</v>
      </c>
      <c r="AI401" t="s">
        <v>31</v>
      </c>
      <c r="AJ401" t="s">
        <v>31</v>
      </c>
      <c r="AK401">
        <v>1800</v>
      </c>
      <c r="AL401" t="s">
        <v>31</v>
      </c>
      <c r="AM401" t="s">
        <v>187</v>
      </c>
      <c r="AN401" t="s">
        <v>31</v>
      </c>
      <c r="AO401" t="s">
        <v>31</v>
      </c>
      <c r="AP401" t="s">
        <v>31</v>
      </c>
      <c r="AQ401" t="s">
        <v>31</v>
      </c>
      <c r="AR401" t="s">
        <v>31</v>
      </c>
      <c r="AS401" t="s">
        <v>31</v>
      </c>
      <c r="AT401" t="s">
        <v>31</v>
      </c>
      <c r="AU401" t="s">
        <v>31</v>
      </c>
      <c r="AV401" t="s">
        <v>31</v>
      </c>
      <c r="AW401" t="s">
        <v>31</v>
      </c>
      <c r="AX401">
        <v>6420</v>
      </c>
      <c r="AY401" t="s">
        <v>207</v>
      </c>
      <c r="AZ401" t="s">
        <v>31</v>
      </c>
      <c r="BA401" t="s">
        <v>31</v>
      </c>
      <c r="BB401" t="s">
        <v>31</v>
      </c>
      <c r="BC401" s="189" t="str">
        <f t="shared" ca="1" si="105"/>
        <v>IT</v>
      </c>
      <c r="BD401" s="189">
        <f t="shared" si="106"/>
        <v>6420</v>
      </c>
      <c r="BE401" s="189" t="str">
        <f t="shared" ca="1" si="107"/>
        <v>Expected overloading on the following CNEC: CNE: 220kV Avise - Riddes , C: N-1 VALPELLINE-RIDDES</v>
      </c>
      <c r="BF401" s="189" t="str">
        <f t="shared" ca="1" si="108"/>
        <v>FR</v>
      </c>
      <c r="BG401" s="189">
        <f t="shared" si="109"/>
        <v>1800</v>
      </c>
      <c r="BH401" s="189" t="str">
        <f t="shared" ca="1" si="110"/>
        <v>Bilateral- Limitation des capacités d'export BE/DE/CH/IT</v>
      </c>
      <c r="BI401" s="189">
        <f t="shared" si="111"/>
        <v>1</v>
      </c>
    </row>
    <row r="402" spans="1:61">
      <c r="A402" s="4"/>
      <c r="B402" t="s">
        <v>204</v>
      </c>
      <c r="C402" t="s">
        <v>150</v>
      </c>
      <c r="D402" t="s">
        <v>165</v>
      </c>
      <c r="E402">
        <v>8610</v>
      </c>
      <c r="F402" s="135"/>
      <c r="G402" s="135"/>
      <c r="H402">
        <v>6387</v>
      </c>
      <c r="I402" t="str">
        <f t="shared" si="104"/>
        <v>NA</v>
      </c>
      <c r="J402" t="str">
        <f t="shared" si="97"/>
        <v>NA</v>
      </c>
      <c r="K402" s="135"/>
      <c r="O402" t="s">
        <v>49</v>
      </c>
      <c r="P402" t="s">
        <v>41</v>
      </c>
      <c r="Q402" s="135">
        <f t="shared" si="98"/>
        <v>0</v>
      </c>
      <c r="R402">
        <f t="shared" si="99"/>
        <v>2223</v>
      </c>
      <c r="S402" s="135" t="str">
        <f t="shared" si="100"/>
        <v>NA</v>
      </c>
      <c r="T402" s="135" t="str">
        <f t="shared" si="101"/>
        <v>NA</v>
      </c>
      <c r="U402" t="str">
        <f t="shared" si="102"/>
        <v>NA</v>
      </c>
      <c r="V402">
        <f t="shared" si="96"/>
        <v>0</v>
      </c>
      <c r="W402">
        <f t="shared" si="103"/>
        <v>1</v>
      </c>
      <c r="X402" t="s">
        <v>31</v>
      </c>
      <c r="Y402" t="s">
        <v>31</v>
      </c>
      <c r="Z402" t="s">
        <v>31</v>
      </c>
      <c r="AA402" t="s">
        <v>31</v>
      </c>
      <c r="AB402" t="s">
        <v>31</v>
      </c>
      <c r="AC402" t="s">
        <v>31</v>
      </c>
      <c r="AD402" t="s">
        <v>31</v>
      </c>
      <c r="AE402" t="s">
        <v>31</v>
      </c>
      <c r="AF402" t="s">
        <v>31</v>
      </c>
      <c r="AG402" t="s">
        <v>31</v>
      </c>
      <c r="AH402" t="s">
        <v>31</v>
      </c>
      <c r="AI402" t="s">
        <v>31</v>
      </c>
      <c r="AJ402" t="s">
        <v>31</v>
      </c>
      <c r="AK402">
        <v>1800</v>
      </c>
      <c r="AL402" t="s">
        <v>31</v>
      </c>
      <c r="AM402" t="s">
        <v>187</v>
      </c>
      <c r="AN402" t="s">
        <v>31</v>
      </c>
      <c r="AO402" t="s">
        <v>31</v>
      </c>
      <c r="AP402" t="s">
        <v>31</v>
      </c>
      <c r="AQ402" t="s">
        <v>31</v>
      </c>
      <c r="AR402" t="s">
        <v>31</v>
      </c>
      <c r="AS402" t="s">
        <v>31</v>
      </c>
      <c r="AT402" t="s">
        <v>31</v>
      </c>
      <c r="AU402" t="s">
        <v>31</v>
      </c>
      <c r="AV402" t="s">
        <v>31</v>
      </c>
      <c r="AW402" t="s">
        <v>31</v>
      </c>
      <c r="AX402">
        <v>6420</v>
      </c>
      <c r="AY402" t="s">
        <v>207</v>
      </c>
      <c r="AZ402" t="s">
        <v>31</v>
      </c>
      <c r="BA402" t="s">
        <v>31</v>
      </c>
      <c r="BB402" t="s">
        <v>31</v>
      </c>
      <c r="BC402" s="189" t="str">
        <f t="shared" ca="1" si="105"/>
        <v>IT</v>
      </c>
      <c r="BD402" s="189">
        <f t="shared" si="106"/>
        <v>6420</v>
      </c>
      <c r="BE402" s="189" t="str">
        <f t="shared" ca="1" si="107"/>
        <v>Expected overloading on the following CNEC: CNE: 220kV Avise - Riddes , C: N-1 VALPELLINE-RIDDES</v>
      </c>
      <c r="BF402" s="189" t="str">
        <f t="shared" ca="1" si="108"/>
        <v>FR</v>
      </c>
      <c r="BG402" s="189">
        <f t="shared" si="109"/>
        <v>1800</v>
      </c>
      <c r="BH402" s="189" t="str">
        <f t="shared" ca="1" si="110"/>
        <v>Bilateral- Limitation des capacités d'export BE/DE/CH/IT</v>
      </c>
      <c r="BI402" s="189">
        <f t="shared" si="111"/>
        <v>1</v>
      </c>
    </row>
    <row r="403" spans="1:61" ht="15.95" thickBot="1">
      <c r="A403" s="4"/>
      <c r="B403" t="s">
        <v>204</v>
      </c>
      <c r="C403" t="s">
        <v>150</v>
      </c>
      <c r="D403" t="s">
        <v>166</v>
      </c>
      <c r="E403">
        <v>8610</v>
      </c>
      <c r="F403" s="135"/>
      <c r="G403" s="135"/>
      <c r="H403">
        <v>6387</v>
      </c>
      <c r="I403" t="str">
        <f t="shared" si="104"/>
        <v>NA</v>
      </c>
      <c r="J403" t="str">
        <f t="shared" si="97"/>
        <v>NA</v>
      </c>
      <c r="K403" s="14"/>
      <c r="O403" t="s">
        <v>49</v>
      </c>
      <c r="P403" t="s">
        <v>41</v>
      </c>
      <c r="Q403" s="135">
        <f t="shared" si="98"/>
        <v>0</v>
      </c>
      <c r="R403">
        <f t="shared" si="99"/>
        <v>2223</v>
      </c>
      <c r="S403" s="135" t="str">
        <f t="shared" si="100"/>
        <v>NA</v>
      </c>
      <c r="T403" s="135" t="str">
        <f t="shared" si="101"/>
        <v>NA</v>
      </c>
      <c r="U403" t="str">
        <f t="shared" si="102"/>
        <v>NA</v>
      </c>
      <c r="V403">
        <f t="shared" si="96"/>
        <v>0</v>
      </c>
      <c r="W403">
        <f t="shared" si="103"/>
        <v>1</v>
      </c>
      <c r="X403" t="s">
        <v>31</v>
      </c>
      <c r="Y403" t="s">
        <v>31</v>
      </c>
      <c r="Z403" t="s">
        <v>31</v>
      </c>
      <c r="AA403" t="s">
        <v>31</v>
      </c>
      <c r="AB403" t="s">
        <v>31</v>
      </c>
      <c r="AC403" t="s">
        <v>31</v>
      </c>
      <c r="AD403" t="s">
        <v>31</v>
      </c>
      <c r="AE403" t="s">
        <v>31</v>
      </c>
      <c r="AF403" t="s">
        <v>31</v>
      </c>
      <c r="AG403" t="s">
        <v>31</v>
      </c>
      <c r="AH403" t="s">
        <v>31</v>
      </c>
      <c r="AI403" t="s">
        <v>31</v>
      </c>
      <c r="AJ403" t="s">
        <v>31</v>
      </c>
      <c r="AK403">
        <v>1800</v>
      </c>
      <c r="AL403" t="s">
        <v>31</v>
      </c>
      <c r="AM403" t="s">
        <v>187</v>
      </c>
      <c r="AN403" t="s">
        <v>31</v>
      </c>
      <c r="AO403" t="s">
        <v>31</v>
      </c>
      <c r="AP403" t="s">
        <v>31</v>
      </c>
      <c r="AQ403" t="s">
        <v>31</v>
      </c>
      <c r="AR403" t="s">
        <v>31</v>
      </c>
      <c r="AS403" t="s">
        <v>31</v>
      </c>
      <c r="AT403" t="s">
        <v>31</v>
      </c>
      <c r="AU403" t="s">
        <v>31</v>
      </c>
      <c r="AV403" t="s">
        <v>31</v>
      </c>
      <c r="AW403" t="s">
        <v>31</v>
      </c>
      <c r="AX403">
        <v>6420</v>
      </c>
      <c r="AY403" t="s">
        <v>207</v>
      </c>
      <c r="AZ403" t="s">
        <v>31</v>
      </c>
      <c r="BA403" t="s">
        <v>31</v>
      </c>
      <c r="BB403" t="s">
        <v>31</v>
      </c>
      <c r="BC403" s="189" t="str">
        <f t="shared" ca="1" si="105"/>
        <v>IT</v>
      </c>
      <c r="BD403" s="189">
        <f t="shared" si="106"/>
        <v>6420</v>
      </c>
      <c r="BE403" s="189" t="str">
        <f t="shared" ca="1" si="107"/>
        <v>Expected overloading on the following CNEC: CNE: 220kV Avise - Riddes , C: N-1 VALPELLINE-RIDDES</v>
      </c>
      <c r="BF403" s="189" t="str">
        <f t="shared" ca="1" si="108"/>
        <v>FR</v>
      </c>
      <c r="BG403" s="189">
        <f t="shared" si="109"/>
        <v>1800</v>
      </c>
      <c r="BH403" s="189" t="str">
        <f t="shared" ca="1" si="110"/>
        <v>Bilateral- Limitation des capacités d'export BE/DE/CH/IT</v>
      </c>
      <c r="BI403" s="189">
        <f t="shared" si="111"/>
        <v>1</v>
      </c>
    </row>
    <row r="404" spans="1:61">
      <c r="A404" s="4"/>
      <c r="B404" t="s">
        <v>204</v>
      </c>
      <c r="C404" t="s">
        <v>150</v>
      </c>
      <c r="D404" t="s">
        <v>29</v>
      </c>
      <c r="E404">
        <v>6440</v>
      </c>
      <c r="F404" s="135"/>
      <c r="G404" s="135"/>
      <c r="H404">
        <v>6261</v>
      </c>
      <c r="I404" t="str">
        <f t="shared" si="104"/>
        <v>NA</v>
      </c>
      <c r="J404" t="str">
        <f t="shared" si="97"/>
        <v>NA</v>
      </c>
      <c r="K404" s="55"/>
      <c r="L404">
        <v>-3005</v>
      </c>
      <c r="M404">
        <v>-3005</v>
      </c>
      <c r="N404">
        <v>-2826</v>
      </c>
      <c r="O404" t="s">
        <v>164</v>
      </c>
      <c r="P404" t="s">
        <v>41</v>
      </c>
      <c r="Q404" s="135">
        <f t="shared" si="98"/>
        <v>0</v>
      </c>
      <c r="R404">
        <f t="shared" si="99"/>
        <v>179</v>
      </c>
      <c r="S404" s="135" t="str">
        <f t="shared" si="100"/>
        <v>NA</v>
      </c>
      <c r="T404" s="135" t="str">
        <f t="shared" si="101"/>
        <v>NA</v>
      </c>
      <c r="U404" t="str">
        <f t="shared" si="102"/>
        <v>NA</v>
      </c>
      <c r="V404">
        <f t="shared" si="96"/>
        <v>0</v>
      </c>
      <c r="W404">
        <f t="shared" si="103"/>
        <v>1</v>
      </c>
      <c r="X404" t="s">
        <v>31</v>
      </c>
      <c r="Y404" t="s">
        <v>31</v>
      </c>
      <c r="Z404" t="s">
        <v>31</v>
      </c>
      <c r="AA404" t="s">
        <v>31</v>
      </c>
      <c r="AB404" t="s">
        <v>31</v>
      </c>
      <c r="AC404" t="s">
        <v>31</v>
      </c>
      <c r="AD404" t="s">
        <v>31</v>
      </c>
      <c r="AE404" t="s">
        <v>31</v>
      </c>
      <c r="AF404">
        <v>6231</v>
      </c>
      <c r="AG404" t="s">
        <v>207</v>
      </c>
      <c r="AH404" t="s">
        <v>31</v>
      </c>
      <c r="AI404" t="s">
        <v>31</v>
      </c>
      <c r="AJ404" t="s">
        <v>31</v>
      </c>
      <c r="AK404">
        <v>1800</v>
      </c>
      <c r="AL404" t="s">
        <v>31</v>
      </c>
      <c r="AM404" t="s">
        <v>187</v>
      </c>
      <c r="AN404" t="s">
        <v>31</v>
      </c>
      <c r="AO404" t="s">
        <v>31</v>
      </c>
      <c r="AP404" t="s">
        <v>31</v>
      </c>
      <c r="AQ404" t="s">
        <v>31</v>
      </c>
      <c r="AR404" t="s">
        <v>31</v>
      </c>
      <c r="AS404" t="s">
        <v>31</v>
      </c>
      <c r="AT404" t="s">
        <v>31</v>
      </c>
      <c r="AU404" t="s">
        <v>31</v>
      </c>
      <c r="AV404" t="s">
        <v>31</v>
      </c>
      <c r="AW404" t="s">
        <v>31</v>
      </c>
      <c r="AX404" t="s">
        <v>31</v>
      </c>
      <c r="AY404" t="s">
        <v>31</v>
      </c>
      <c r="AZ404" t="s">
        <v>31</v>
      </c>
      <c r="BA404" t="s">
        <v>31</v>
      </c>
      <c r="BB404" t="s">
        <v>31</v>
      </c>
      <c r="BC404" s="189" t="str">
        <f t="shared" ca="1" si="105"/>
        <v>CH</v>
      </c>
      <c r="BD404" s="189">
        <f t="shared" si="106"/>
        <v>6231</v>
      </c>
      <c r="BE404" s="189" t="str">
        <f t="shared" ca="1" si="107"/>
        <v>Expected overloading on the following CNEC: CNE: 220kV Avise - Riddes , C: N-1 VALPELLINE-RIDDES</v>
      </c>
      <c r="BF404" s="189" t="str">
        <f t="shared" ca="1" si="108"/>
        <v>FR</v>
      </c>
      <c r="BG404" s="189">
        <f t="shared" si="109"/>
        <v>1800</v>
      </c>
      <c r="BH404" s="189" t="str">
        <f t="shared" ca="1" si="110"/>
        <v>Bilateral- Limitation des capacités d'export BE/DE/CH/IT</v>
      </c>
      <c r="BI404" s="189">
        <f t="shared" si="111"/>
        <v>1</v>
      </c>
    </row>
    <row r="405" spans="1:61">
      <c r="A405" s="4"/>
      <c r="B405" t="s">
        <v>204</v>
      </c>
      <c r="C405" t="s">
        <v>150</v>
      </c>
      <c r="D405" t="s">
        <v>32</v>
      </c>
      <c r="E405">
        <v>6440</v>
      </c>
      <c r="F405" s="135"/>
      <c r="G405" s="135"/>
      <c r="H405">
        <v>6261</v>
      </c>
      <c r="I405" t="str">
        <f t="shared" si="104"/>
        <v>NA</v>
      </c>
      <c r="J405" t="str">
        <f t="shared" si="97"/>
        <v>NA</v>
      </c>
      <c r="K405" s="135"/>
      <c r="L405">
        <v>-3005</v>
      </c>
      <c r="M405">
        <v>-3005</v>
      </c>
      <c r="N405">
        <v>-2826</v>
      </c>
      <c r="O405" t="s">
        <v>164</v>
      </c>
      <c r="P405" t="s">
        <v>41</v>
      </c>
      <c r="Q405" s="135">
        <f t="shared" si="98"/>
        <v>0</v>
      </c>
      <c r="R405">
        <f t="shared" si="99"/>
        <v>179</v>
      </c>
      <c r="S405" s="135" t="str">
        <f t="shared" si="100"/>
        <v>NA</v>
      </c>
      <c r="T405" s="135" t="str">
        <f t="shared" si="101"/>
        <v>NA</v>
      </c>
      <c r="U405" t="str">
        <f t="shared" si="102"/>
        <v>NA</v>
      </c>
      <c r="V405">
        <f t="shared" si="96"/>
        <v>0</v>
      </c>
      <c r="W405">
        <f t="shared" si="103"/>
        <v>1</v>
      </c>
      <c r="X405" t="s">
        <v>31</v>
      </c>
      <c r="Y405" t="s">
        <v>31</v>
      </c>
      <c r="Z405" t="s">
        <v>31</v>
      </c>
      <c r="AA405" t="s">
        <v>31</v>
      </c>
      <c r="AB405" t="s">
        <v>31</v>
      </c>
      <c r="AC405" t="s">
        <v>31</v>
      </c>
      <c r="AD405" t="s">
        <v>31</v>
      </c>
      <c r="AE405" t="s">
        <v>31</v>
      </c>
      <c r="AF405">
        <v>6231</v>
      </c>
      <c r="AG405" t="s">
        <v>207</v>
      </c>
      <c r="AH405" t="s">
        <v>31</v>
      </c>
      <c r="AI405" t="s">
        <v>31</v>
      </c>
      <c r="AJ405" t="s">
        <v>31</v>
      </c>
      <c r="AK405">
        <v>1800</v>
      </c>
      <c r="AL405" t="s">
        <v>31</v>
      </c>
      <c r="AM405" t="s">
        <v>187</v>
      </c>
      <c r="AN405" t="s">
        <v>31</v>
      </c>
      <c r="AO405" t="s">
        <v>31</v>
      </c>
      <c r="AP405" t="s">
        <v>31</v>
      </c>
      <c r="AQ405" t="s">
        <v>31</v>
      </c>
      <c r="AR405" t="s">
        <v>31</v>
      </c>
      <c r="AS405" t="s">
        <v>31</v>
      </c>
      <c r="AT405" t="s">
        <v>31</v>
      </c>
      <c r="AU405" t="s">
        <v>31</v>
      </c>
      <c r="AV405" t="s">
        <v>31</v>
      </c>
      <c r="AW405" t="s">
        <v>31</v>
      </c>
      <c r="AX405" t="s">
        <v>31</v>
      </c>
      <c r="AY405" t="s">
        <v>31</v>
      </c>
      <c r="AZ405" t="s">
        <v>31</v>
      </c>
      <c r="BA405" t="s">
        <v>31</v>
      </c>
      <c r="BB405" t="s">
        <v>31</v>
      </c>
      <c r="BC405" s="189" t="str">
        <f t="shared" ca="1" si="105"/>
        <v>CH</v>
      </c>
      <c r="BD405" s="189">
        <f t="shared" si="106"/>
        <v>6231</v>
      </c>
      <c r="BE405" s="189" t="str">
        <f t="shared" ca="1" si="107"/>
        <v>Expected overloading on the following CNEC: CNE: 220kV Avise - Riddes , C: N-1 VALPELLINE-RIDDES</v>
      </c>
      <c r="BF405" s="189" t="str">
        <f t="shared" ca="1" si="108"/>
        <v>FR</v>
      </c>
      <c r="BG405" s="189">
        <f t="shared" si="109"/>
        <v>1800</v>
      </c>
      <c r="BH405" s="189" t="str">
        <f t="shared" ca="1" si="110"/>
        <v>Bilateral- Limitation des capacités d'export BE/DE/CH/IT</v>
      </c>
      <c r="BI405" s="189">
        <f t="shared" si="111"/>
        <v>1</v>
      </c>
    </row>
    <row r="406" spans="1:61">
      <c r="A406" s="4"/>
      <c r="B406" t="s">
        <v>204</v>
      </c>
      <c r="C406" t="s">
        <v>150</v>
      </c>
      <c r="D406" t="s">
        <v>34</v>
      </c>
      <c r="E406">
        <v>6440</v>
      </c>
      <c r="F406" s="135"/>
      <c r="G406" s="135"/>
      <c r="H406">
        <v>6261</v>
      </c>
      <c r="I406" t="str">
        <f t="shared" si="104"/>
        <v>NA</v>
      </c>
      <c r="J406" t="str">
        <f t="shared" si="97"/>
        <v>NA</v>
      </c>
      <c r="K406" s="135"/>
      <c r="L406">
        <v>-3005</v>
      </c>
      <c r="M406">
        <v>-3005</v>
      </c>
      <c r="N406">
        <v>-2826</v>
      </c>
      <c r="O406" t="s">
        <v>164</v>
      </c>
      <c r="P406" t="s">
        <v>41</v>
      </c>
      <c r="Q406" s="135">
        <f t="shared" si="98"/>
        <v>0</v>
      </c>
      <c r="R406">
        <f t="shared" si="99"/>
        <v>179</v>
      </c>
      <c r="S406" s="135" t="str">
        <f t="shared" si="100"/>
        <v>NA</v>
      </c>
      <c r="T406" s="135" t="str">
        <f t="shared" si="101"/>
        <v>NA</v>
      </c>
      <c r="U406" t="str">
        <f t="shared" si="102"/>
        <v>NA</v>
      </c>
      <c r="V406">
        <f t="shared" si="96"/>
        <v>0</v>
      </c>
      <c r="W406">
        <f t="shared" si="103"/>
        <v>1</v>
      </c>
      <c r="X406" t="s">
        <v>31</v>
      </c>
      <c r="Y406" t="s">
        <v>31</v>
      </c>
      <c r="Z406" t="s">
        <v>31</v>
      </c>
      <c r="AA406" t="s">
        <v>31</v>
      </c>
      <c r="AB406" t="s">
        <v>31</v>
      </c>
      <c r="AC406" t="s">
        <v>31</v>
      </c>
      <c r="AD406" t="s">
        <v>31</v>
      </c>
      <c r="AE406" t="s">
        <v>31</v>
      </c>
      <c r="AF406">
        <v>6231</v>
      </c>
      <c r="AG406" t="s">
        <v>207</v>
      </c>
      <c r="AH406" t="s">
        <v>31</v>
      </c>
      <c r="AI406" t="s">
        <v>31</v>
      </c>
      <c r="AJ406" t="s">
        <v>31</v>
      </c>
      <c r="AK406">
        <v>1800</v>
      </c>
      <c r="AL406" t="s">
        <v>31</v>
      </c>
      <c r="AM406" t="s">
        <v>187</v>
      </c>
      <c r="AN406" t="s">
        <v>31</v>
      </c>
      <c r="AO406" t="s">
        <v>31</v>
      </c>
      <c r="AP406" t="s">
        <v>31</v>
      </c>
      <c r="AQ406" t="s">
        <v>31</v>
      </c>
      <c r="AR406" t="s">
        <v>31</v>
      </c>
      <c r="AS406" t="s">
        <v>31</v>
      </c>
      <c r="AT406" t="s">
        <v>31</v>
      </c>
      <c r="AU406" t="s">
        <v>31</v>
      </c>
      <c r="AV406" t="s">
        <v>31</v>
      </c>
      <c r="AW406" t="s">
        <v>31</v>
      </c>
      <c r="AX406" t="s">
        <v>31</v>
      </c>
      <c r="AY406" t="s">
        <v>31</v>
      </c>
      <c r="AZ406" t="s">
        <v>31</v>
      </c>
      <c r="BA406" t="s">
        <v>31</v>
      </c>
      <c r="BB406" t="s">
        <v>31</v>
      </c>
      <c r="BC406" s="189" t="str">
        <f t="shared" ca="1" si="105"/>
        <v>CH</v>
      </c>
      <c r="BD406" s="189">
        <f t="shared" si="106"/>
        <v>6231</v>
      </c>
      <c r="BE406" s="189" t="str">
        <f t="shared" ca="1" si="107"/>
        <v>Expected overloading on the following CNEC: CNE: 220kV Avise - Riddes , C: N-1 VALPELLINE-RIDDES</v>
      </c>
      <c r="BF406" s="189" t="str">
        <f t="shared" ca="1" si="108"/>
        <v>FR</v>
      </c>
      <c r="BG406" s="189">
        <f t="shared" si="109"/>
        <v>1800</v>
      </c>
      <c r="BH406" s="189" t="str">
        <f t="shared" ca="1" si="110"/>
        <v>Bilateral- Limitation des capacités d'export BE/DE/CH/IT</v>
      </c>
      <c r="BI406" s="189">
        <f t="shared" si="111"/>
        <v>1</v>
      </c>
    </row>
    <row r="407" spans="1:61">
      <c r="A407" s="4"/>
      <c r="B407" t="s">
        <v>204</v>
      </c>
      <c r="C407" t="s">
        <v>150</v>
      </c>
      <c r="D407" t="s">
        <v>35</v>
      </c>
      <c r="E407">
        <v>6440</v>
      </c>
      <c r="F407" s="135"/>
      <c r="G407" s="135"/>
      <c r="H407">
        <v>4898</v>
      </c>
      <c r="I407" t="str">
        <f t="shared" si="104"/>
        <v>NA</v>
      </c>
      <c r="J407" t="str">
        <f t="shared" si="97"/>
        <v>NA</v>
      </c>
      <c r="K407" s="135"/>
      <c r="L407">
        <v>-4443</v>
      </c>
      <c r="M407">
        <v>-4443</v>
      </c>
      <c r="N407">
        <v>-2901</v>
      </c>
      <c r="O407" t="s">
        <v>164</v>
      </c>
      <c r="P407" t="s">
        <v>41</v>
      </c>
      <c r="Q407" s="135">
        <f t="shared" si="98"/>
        <v>0</v>
      </c>
      <c r="R407">
        <f t="shared" si="99"/>
        <v>1542</v>
      </c>
      <c r="S407" s="135" t="str">
        <f t="shared" si="100"/>
        <v>NA</v>
      </c>
      <c r="T407" s="135" t="str">
        <f t="shared" si="101"/>
        <v>NA</v>
      </c>
      <c r="U407" t="str">
        <f t="shared" si="102"/>
        <v>NA</v>
      </c>
      <c r="V407">
        <f t="shared" si="96"/>
        <v>0</v>
      </c>
      <c r="W407">
        <f t="shared" si="103"/>
        <v>1</v>
      </c>
      <c r="X407" t="s">
        <v>31</v>
      </c>
      <c r="Y407" t="s">
        <v>31</v>
      </c>
      <c r="Z407" t="s">
        <v>31</v>
      </c>
      <c r="AA407" t="s">
        <v>31</v>
      </c>
      <c r="AB407" t="s">
        <v>31</v>
      </c>
      <c r="AC407" t="s">
        <v>31</v>
      </c>
      <c r="AD407" t="s">
        <v>31</v>
      </c>
      <c r="AE407" t="s">
        <v>31</v>
      </c>
      <c r="AF407">
        <v>4708</v>
      </c>
      <c r="AG407" t="s">
        <v>208</v>
      </c>
      <c r="AH407" t="s">
        <v>31</v>
      </c>
      <c r="AI407" t="s">
        <v>31</v>
      </c>
      <c r="AJ407" t="s">
        <v>31</v>
      </c>
      <c r="AK407">
        <v>1800</v>
      </c>
      <c r="AL407" t="s">
        <v>31</v>
      </c>
      <c r="AM407" t="s">
        <v>187</v>
      </c>
      <c r="AN407" t="s">
        <v>31</v>
      </c>
      <c r="AO407" t="s">
        <v>31</v>
      </c>
      <c r="AP407" t="s">
        <v>31</v>
      </c>
      <c r="AQ407" t="s">
        <v>31</v>
      </c>
      <c r="AR407" t="s">
        <v>31</v>
      </c>
      <c r="AS407" t="s">
        <v>31</v>
      </c>
      <c r="AT407" t="s">
        <v>31</v>
      </c>
      <c r="AU407" t="s">
        <v>31</v>
      </c>
      <c r="AV407" t="s">
        <v>31</v>
      </c>
      <c r="AW407" t="s">
        <v>31</v>
      </c>
      <c r="AX407" t="s">
        <v>31</v>
      </c>
      <c r="AY407" t="s">
        <v>31</v>
      </c>
      <c r="AZ407" t="s">
        <v>31</v>
      </c>
      <c r="BA407" t="s">
        <v>31</v>
      </c>
      <c r="BB407" t="s">
        <v>31</v>
      </c>
      <c r="BC407" s="189" t="str">
        <f t="shared" ca="1" si="105"/>
        <v>CH</v>
      </c>
      <c r="BD407" s="189">
        <f t="shared" si="106"/>
        <v>4708</v>
      </c>
      <c r="BE407" s="189" t="str">
        <f t="shared" ca="1" si="107"/>
        <v>Missing CNEC in CC: CNE: 220kV Avise - Riddes , C: N-1 PRADELLA-ROBBIA</v>
      </c>
      <c r="BF407" s="189" t="str">
        <f t="shared" ca="1" si="108"/>
        <v>FR</v>
      </c>
      <c r="BG407" s="189">
        <f t="shared" si="109"/>
        <v>1800</v>
      </c>
      <c r="BH407" s="189" t="str">
        <f t="shared" ca="1" si="110"/>
        <v>Bilateral- Limitation des capacités d'export BE/DE/CH/IT</v>
      </c>
      <c r="BI407" s="189">
        <f t="shared" si="111"/>
        <v>1</v>
      </c>
    </row>
    <row r="408" spans="1:61">
      <c r="A408" s="4"/>
      <c r="B408" t="s">
        <v>204</v>
      </c>
      <c r="C408" t="s">
        <v>150</v>
      </c>
      <c r="D408" t="s">
        <v>37</v>
      </c>
      <c r="E408">
        <v>6440</v>
      </c>
      <c r="F408" s="135"/>
      <c r="G408" s="135"/>
      <c r="H408">
        <v>4898</v>
      </c>
      <c r="I408" t="str">
        <f t="shared" si="104"/>
        <v>NA</v>
      </c>
      <c r="J408" t="str">
        <f t="shared" si="97"/>
        <v>NA</v>
      </c>
      <c r="K408" s="135"/>
      <c r="L408">
        <v>-4443</v>
      </c>
      <c r="M408">
        <v>-4443</v>
      </c>
      <c r="N408">
        <v>-2901</v>
      </c>
      <c r="O408" t="s">
        <v>164</v>
      </c>
      <c r="P408" t="s">
        <v>41</v>
      </c>
      <c r="Q408" s="135">
        <f t="shared" si="98"/>
        <v>0</v>
      </c>
      <c r="R408">
        <f t="shared" si="99"/>
        <v>1542</v>
      </c>
      <c r="S408" s="135" t="str">
        <f t="shared" si="100"/>
        <v>NA</v>
      </c>
      <c r="T408" s="135" t="str">
        <f t="shared" si="101"/>
        <v>NA</v>
      </c>
      <c r="U408" t="str">
        <f t="shared" si="102"/>
        <v>NA</v>
      </c>
      <c r="V408">
        <f t="shared" si="96"/>
        <v>0</v>
      </c>
      <c r="W408">
        <f t="shared" si="103"/>
        <v>1</v>
      </c>
      <c r="X408" t="s">
        <v>31</v>
      </c>
      <c r="Y408" t="s">
        <v>31</v>
      </c>
      <c r="Z408" t="s">
        <v>31</v>
      </c>
      <c r="AA408" t="s">
        <v>31</v>
      </c>
      <c r="AB408" t="s">
        <v>31</v>
      </c>
      <c r="AC408" t="s">
        <v>31</v>
      </c>
      <c r="AD408" t="s">
        <v>31</v>
      </c>
      <c r="AE408" t="s">
        <v>31</v>
      </c>
      <c r="AF408">
        <v>4708</v>
      </c>
      <c r="AG408" t="s">
        <v>208</v>
      </c>
      <c r="AH408" t="s">
        <v>31</v>
      </c>
      <c r="AI408" t="s">
        <v>31</v>
      </c>
      <c r="AJ408" t="s">
        <v>31</v>
      </c>
      <c r="AK408">
        <v>1800</v>
      </c>
      <c r="AL408" t="s">
        <v>31</v>
      </c>
      <c r="AM408" t="s">
        <v>187</v>
      </c>
      <c r="AN408" t="s">
        <v>31</v>
      </c>
      <c r="AO408" t="s">
        <v>31</v>
      </c>
      <c r="AP408" t="s">
        <v>31</v>
      </c>
      <c r="AQ408" t="s">
        <v>31</v>
      </c>
      <c r="AR408" t="s">
        <v>31</v>
      </c>
      <c r="AS408" t="s">
        <v>31</v>
      </c>
      <c r="AT408" t="s">
        <v>31</v>
      </c>
      <c r="AU408" t="s">
        <v>31</v>
      </c>
      <c r="AV408" t="s">
        <v>31</v>
      </c>
      <c r="AW408" t="s">
        <v>31</v>
      </c>
      <c r="AX408" t="s">
        <v>31</v>
      </c>
      <c r="AY408" t="s">
        <v>31</v>
      </c>
      <c r="AZ408" t="s">
        <v>31</v>
      </c>
      <c r="BA408" t="s">
        <v>31</v>
      </c>
      <c r="BB408" t="s">
        <v>31</v>
      </c>
      <c r="BC408" s="189" t="str">
        <f t="shared" ca="1" si="105"/>
        <v>CH</v>
      </c>
      <c r="BD408" s="189">
        <f t="shared" si="106"/>
        <v>4708</v>
      </c>
      <c r="BE408" s="189" t="str">
        <f t="shared" ca="1" si="107"/>
        <v>Missing CNEC in CC: CNE: 220kV Avise - Riddes , C: N-1 PRADELLA-ROBBIA</v>
      </c>
      <c r="BF408" s="189" t="str">
        <f t="shared" ca="1" si="108"/>
        <v>FR</v>
      </c>
      <c r="BG408" s="189">
        <f t="shared" si="109"/>
        <v>1800</v>
      </c>
      <c r="BH408" s="189" t="str">
        <f t="shared" ca="1" si="110"/>
        <v>Bilateral- Limitation des capacités d'export BE/DE/CH/IT</v>
      </c>
      <c r="BI408" s="189">
        <f t="shared" si="111"/>
        <v>1</v>
      </c>
    </row>
    <row r="409" spans="1:61">
      <c r="A409" s="4"/>
      <c r="B409" t="s">
        <v>204</v>
      </c>
      <c r="C409" t="s">
        <v>150</v>
      </c>
      <c r="D409" t="s">
        <v>38</v>
      </c>
      <c r="E409">
        <v>6440</v>
      </c>
      <c r="F409" s="135"/>
      <c r="G409" s="135"/>
      <c r="H409">
        <v>4898</v>
      </c>
      <c r="I409" t="str">
        <f t="shared" si="104"/>
        <v>NA</v>
      </c>
      <c r="J409" t="str">
        <f t="shared" si="97"/>
        <v>NA</v>
      </c>
      <c r="K409" s="135"/>
      <c r="L409">
        <v>-4443</v>
      </c>
      <c r="M409">
        <v>-4443</v>
      </c>
      <c r="N409">
        <v>-2901</v>
      </c>
      <c r="O409" t="s">
        <v>164</v>
      </c>
      <c r="P409" t="s">
        <v>41</v>
      </c>
      <c r="Q409" s="135">
        <f t="shared" si="98"/>
        <v>0</v>
      </c>
      <c r="R409">
        <f t="shared" si="99"/>
        <v>1542</v>
      </c>
      <c r="S409" s="135" t="str">
        <f t="shared" si="100"/>
        <v>NA</v>
      </c>
      <c r="T409" s="135" t="str">
        <f t="shared" si="101"/>
        <v>NA</v>
      </c>
      <c r="U409" t="str">
        <f t="shared" si="102"/>
        <v>NA</v>
      </c>
      <c r="V409">
        <f t="shared" si="96"/>
        <v>0</v>
      </c>
      <c r="W409">
        <f t="shared" si="103"/>
        <v>1</v>
      </c>
      <c r="X409" t="s">
        <v>31</v>
      </c>
      <c r="Y409" t="s">
        <v>31</v>
      </c>
      <c r="Z409" t="s">
        <v>31</v>
      </c>
      <c r="AA409" t="s">
        <v>31</v>
      </c>
      <c r="AB409" t="s">
        <v>31</v>
      </c>
      <c r="AC409" t="s">
        <v>31</v>
      </c>
      <c r="AD409" t="s">
        <v>31</v>
      </c>
      <c r="AE409" t="s">
        <v>31</v>
      </c>
      <c r="AF409">
        <v>4708</v>
      </c>
      <c r="AG409" t="s">
        <v>208</v>
      </c>
      <c r="AH409" t="s">
        <v>31</v>
      </c>
      <c r="AI409" t="s">
        <v>31</v>
      </c>
      <c r="AJ409" t="s">
        <v>31</v>
      </c>
      <c r="AK409">
        <v>1800</v>
      </c>
      <c r="AL409" t="s">
        <v>31</v>
      </c>
      <c r="AM409" t="s">
        <v>187</v>
      </c>
      <c r="AN409" t="s">
        <v>31</v>
      </c>
      <c r="AO409" t="s">
        <v>31</v>
      </c>
      <c r="AP409" t="s">
        <v>31</v>
      </c>
      <c r="AQ409" t="s">
        <v>31</v>
      </c>
      <c r="AR409" t="s">
        <v>31</v>
      </c>
      <c r="AS409" t="s">
        <v>31</v>
      </c>
      <c r="AT409" t="s">
        <v>31</v>
      </c>
      <c r="AU409" t="s">
        <v>31</v>
      </c>
      <c r="AV409" t="s">
        <v>31</v>
      </c>
      <c r="AW409" t="s">
        <v>31</v>
      </c>
      <c r="AX409" t="s">
        <v>31</v>
      </c>
      <c r="AY409" t="s">
        <v>31</v>
      </c>
      <c r="AZ409" t="s">
        <v>31</v>
      </c>
      <c r="BA409" t="s">
        <v>31</v>
      </c>
      <c r="BB409" t="s">
        <v>31</v>
      </c>
      <c r="BC409" s="189" t="str">
        <f t="shared" ca="1" si="105"/>
        <v>CH</v>
      </c>
      <c r="BD409" s="189">
        <f t="shared" si="106"/>
        <v>4708</v>
      </c>
      <c r="BE409" s="189" t="str">
        <f t="shared" ca="1" si="107"/>
        <v>Missing CNEC in CC: CNE: 220kV Avise - Riddes , C: N-1 PRADELLA-ROBBIA</v>
      </c>
      <c r="BF409" s="189" t="str">
        <f t="shared" ca="1" si="108"/>
        <v>FR</v>
      </c>
      <c r="BG409" s="189">
        <f t="shared" si="109"/>
        <v>1800</v>
      </c>
      <c r="BH409" s="189" t="str">
        <f t="shared" ca="1" si="110"/>
        <v>Bilateral- Limitation des capacités d'export BE/DE/CH/IT</v>
      </c>
      <c r="BI409" s="189">
        <f t="shared" si="111"/>
        <v>1</v>
      </c>
    </row>
    <row r="410" spans="1:61">
      <c r="A410" s="4"/>
      <c r="B410" t="s">
        <v>204</v>
      </c>
      <c r="C410" t="s">
        <v>150</v>
      </c>
      <c r="D410" t="s">
        <v>39</v>
      </c>
      <c r="E410">
        <v>8610</v>
      </c>
      <c r="F410" s="135"/>
      <c r="G410" s="135"/>
      <c r="H410">
        <v>6387</v>
      </c>
      <c r="I410" t="str">
        <f t="shared" si="104"/>
        <v>NA</v>
      </c>
      <c r="J410" t="str">
        <f t="shared" si="97"/>
        <v>NA</v>
      </c>
      <c r="K410" s="135"/>
      <c r="O410" t="s">
        <v>49</v>
      </c>
      <c r="P410" t="s">
        <v>41</v>
      </c>
      <c r="Q410" s="135">
        <f t="shared" si="98"/>
        <v>0</v>
      </c>
      <c r="R410">
        <f t="shared" si="99"/>
        <v>2223</v>
      </c>
      <c r="S410" s="135" t="str">
        <f t="shared" si="100"/>
        <v>NA</v>
      </c>
      <c r="T410" s="135" t="str">
        <f t="shared" si="101"/>
        <v>NA</v>
      </c>
      <c r="U410" t="str">
        <f t="shared" si="102"/>
        <v>NA</v>
      </c>
      <c r="V410">
        <f t="shared" si="96"/>
        <v>0</v>
      </c>
      <c r="W410">
        <f t="shared" si="103"/>
        <v>1</v>
      </c>
      <c r="X410" t="s">
        <v>31</v>
      </c>
      <c r="Y410" t="s">
        <v>31</v>
      </c>
      <c r="Z410" t="s">
        <v>31</v>
      </c>
      <c r="AA410" t="s">
        <v>31</v>
      </c>
      <c r="AB410" t="s">
        <v>31</v>
      </c>
      <c r="AC410" t="s">
        <v>31</v>
      </c>
      <c r="AD410" t="s">
        <v>31</v>
      </c>
      <c r="AE410" t="s">
        <v>31</v>
      </c>
      <c r="AF410" t="s">
        <v>31</v>
      </c>
      <c r="AG410" t="s">
        <v>31</v>
      </c>
      <c r="AH410" t="s">
        <v>31</v>
      </c>
      <c r="AI410" t="s">
        <v>31</v>
      </c>
      <c r="AJ410" t="s">
        <v>31</v>
      </c>
      <c r="AK410">
        <v>1800</v>
      </c>
      <c r="AL410" t="s">
        <v>31</v>
      </c>
      <c r="AM410" t="s">
        <v>187</v>
      </c>
      <c r="AN410" t="s">
        <v>31</v>
      </c>
      <c r="AO410" t="s">
        <v>31</v>
      </c>
      <c r="AP410" t="s">
        <v>31</v>
      </c>
      <c r="AQ410" t="s">
        <v>31</v>
      </c>
      <c r="AR410" t="s">
        <v>31</v>
      </c>
      <c r="AS410" t="s">
        <v>31</v>
      </c>
      <c r="AT410" t="s">
        <v>31</v>
      </c>
      <c r="AU410" t="s">
        <v>31</v>
      </c>
      <c r="AV410" t="s">
        <v>31</v>
      </c>
      <c r="AW410" t="s">
        <v>31</v>
      </c>
      <c r="AX410">
        <v>6420</v>
      </c>
      <c r="AY410" t="s">
        <v>208</v>
      </c>
      <c r="AZ410" t="s">
        <v>31</v>
      </c>
      <c r="BA410" t="s">
        <v>31</v>
      </c>
      <c r="BB410" t="s">
        <v>31</v>
      </c>
      <c r="BC410" s="189" t="str">
        <f t="shared" ca="1" si="105"/>
        <v>IT</v>
      </c>
      <c r="BD410" s="189">
        <f t="shared" si="106"/>
        <v>6420</v>
      </c>
      <c r="BE410" s="189" t="str">
        <f t="shared" ca="1" si="107"/>
        <v>Missing CNEC in CC: CNE: 220kV Avise - Riddes , C: N-1 PRADELLA-ROBBIA</v>
      </c>
      <c r="BF410" s="189" t="str">
        <f t="shared" ca="1" si="108"/>
        <v>FR</v>
      </c>
      <c r="BG410" s="189">
        <f t="shared" si="109"/>
        <v>1800</v>
      </c>
      <c r="BH410" s="189" t="str">
        <f t="shared" ca="1" si="110"/>
        <v>Bilateral- Limitation des capacités d'export BE/DE/CH/IT</v>
      </c>
      <c r="BI410" s="189">
        <f t="shared" si="111"/>
        <v>1</v>
      </c>
    </row>
    <row r="411" spans="1:61">
      <c r="A411" s="4"/>
      <c r="B411" t="s">
        <v>204</v>
      </c>
      <c r="C411" t="s">
        <v>150</v>
      </c>
      <c r="D411" t="s">
        <v>43</v>
      </c>
      <c r="E411">
        <v>8610</v>
      </c>
      <c r="F411" s="135"/>
      <c r="G411" s="135"/>
      <c r="H411">
        <v>6387</v>
      </c>
      <c r="I411" t="str">
        <f t="shared" si="104"/>
        <v>NA</v>
      </c>
      <c r="J411" t="str">
        <f t="shared" si="97"/>
        <v>NA</v>
      </c>
      <c r="K411" s="135"/>
      <c r="O411" t="s">
        <v>49</v>
      </c>
      <c r="P411" t="s">
        <v>41</v>
      </c>
      <c r="Q411" s="135">
        <f t="shared" si="98"/>
        <v>0</v>
      </c>
      <c r="R411">
        <f t="shared" si="99"/>
        <v>2223</v>
      </c>
      <c r="S411" s="135" t="str">
        <f t="shared" si="100"/>
        <v>NA</v>
      </c>
      <c r="T411" s="135" t="str">
        <f t="shared" si="101"/>
        <v>NA</v>
      </c>
      <c r="U411" t="str">
        <f t="shared" si="102"/>
        <v>NA</v>
      </c>
      <c r="V411">
        <f t="shared" si="96"/>
        <v>0</v>
      </c>
      <c r="W411">
        <f t="shared" si="103"/>
        <v>1</v>
      </c>
      <c r="X411" t="s">
        <v>31</v>
      </c>
      <c r="Y411" t="s">
        <v>31</v>
      </c>
      <c r="Z411" t="s">
        <v>31</v>
      </c>
      <c r="AA411" t="s">
        <v>31</v>
      </c>
      <c r="AB411" t="s">
        <v>31</v>
      </c>
      <c r="AC411" t="s">
        <v>31</v>
      </c>
      <c r="AD411" t="s">
        <v>31</v>
      </c>
      <c r="AE411" t="s">
        <v>31</v>
      </c>
      <c r="AF411" t="s">
        <v>31</v>
      </c>
      <c r="AG411" t="s">
        <v>31</v>
      </c>
      <c r="AH411" t="s">
        <v>31</v>
      </c>
      <c r="AI411" t="s">
        <v>31</v>
      </c>
      <c r="AJ411" t="s">
        <v>31</v>
      </c>
      <c r="AK411">
        <v>1800</v>
      </c>
      <c r="AL411" t="s">
        <v>31</v>
      </c>
      <c r="AM411" t="s">
        <v>187</v>
      </c>
      <c r="AN411" t="s">
        <v>31</v>
      </c>
      <c r="AO411" t="s">
        <v>31</v>
      </c>
      <c r="AP411" t="s">
        <v>31</v>
      </c>
      <c r="AQ411" t="s">
        <v>31</v>
      </c>
      <c r="AR411" t="s">
        <v>31</v>
      </c>
      <c r="AS411" t="s">
        <v>31</v>
      </c>
      <c r="AT411" t="s">
        <v>31</v>
      </c>
      <c r="AU411" t="s">
        <v>31</v>
      </c>
      <c r="AV411" t="s">
        <v>31</v>
      </c>
      <c r="AW411" t="s">
        <v>31</v>
      </c>
      <c r="AX411">
        <v>6420</v>
      </c>
      <c r="AY411" t="s">
        <v>208</v>
      </c>
      <c r="AZ411" t="s">
        <v>31</v>
      </c>
      <c r="BA411" t="s">
        <v>31</v>
      </c>
      <c r="BB411" t="s">
        <v>31</v>
      </c>
      <c r="BC411" s="189" t="str">
        <f t="shared" ca="1" si="105"/>
        <v>IT</v>
      </c>
      <c r="BD411" s="189">
        <f t="shared" si="106"/>
        <v>6420</v>
      </c>
      <c r="BE411" s="189" t="str">
        <f t="shared" ca="1" si="107"/>
        <v>Missing CNEC in CC: CNE: 220kV Avise - Riddes , C: N-1 PRADELLA-ROBBIA</v>
      </c>
      <c r="BF411" s="189" t="str">
        <f t="shared" ca="1" si="108"/>
        <v>FR</v>
      </c>
      <c r="BG411" s="189">
        <f t="shared" si="109"/>
        <v>1800</v>
      </c>
      <c r="BH411" s="189" t="str">
        <f t="shared" ca="1" si="110"/>
        <v>Bilateral- Limitation des capacités d'export BE/DE/CH/IT</v>
      </c>
      <c r="BI411" s="189">
        <f t="shared" si="111"/>
        <v>1</v>
      </c>
    </row>
    <row r="412" spans="1:61">
      <c r="A412" s="4"/>
      <c r="B412" t="s">
        <v>204</v>
      </c>
      <c r="C412" t="s">
        <v>150</v>
      </c>
      <c r="D412" t="s">
        <v>45</v>
      </c>
      <c r="E412">
        <v>8610</v>
      </c>
      <c r="F412" s="135"/>
      <c r="G412" s="135"/>
      <c r="H412">
        <v>6387</v>
      </c>
      <c r="I412" t="str">
        <f t="shared" si="104"/>
        <v>NA</v>
      </c>
      <c r="J412" t="str">
        <f t="shared" si="97"/>
        <v>NA</v>
      </c>
      <c r="K412" s="135"/>
      <c r="O412" t="s">
        <v>49</v>
      </c>
      <c r="P412" t="s">
        <v>41</v>
      </c>
      <c r="Q412" s="135">
        <f t="shared" si="98"/>
        <v>0</v>
      </c>
      <c r="R412">
        <f t="shared" si="99"/>
        <v>2223</v>
      </c>
      <c r="S412" s="135" t="str">
        <f t="shared" si="100"/>
        <v>NA</v>
      </c>
      <c r="T412" s="135" t="str">
        <f t="shared" si="101"/>
        <v>NA</v>
      </c>
      <c r="U412" t="str">
        <f t="shared" si="102"/>
        <v>NA</v>
      </c>
      <c r="V412">
        <f t="shared" si="96"/>
        <v>0</v>
      </c>
      <c r="W412">
        <f t="shared" si="103"/>
        <v>1</v>
      </c>
      <c r="X412" t="s">
        <v>31</v>
      </c>
      <c r="Y412" t="s">
        <v>31</v>
      </c>
      <c r="Z412" t="s">
        <v>31</v>
      </c>
      <c r="AA412" t="s">
        <v>31</v>
      </c>
      <c r="AB412" t="s">
        <v>31</v>
      </c>
      <c r="AC412" t="s">
        <v>31</v>
      </c>
      <c r="AD412" t="s">
        <v>31</v>
      </c>
      <c r="AE412" t="s">
        <v>31</v>
      </c>
      <c r="AF412" t="s">
        <v>31</v>
      </c>
      <c r="AG412" t="s">
        <v>31</v>
      </c>
      <c r="AH412" t="s">
        <v>31</v>
      </c>
      <c r="AI412" t="s">
        <v>31</v>
      </c>
      <c r="AJ412" t="s">
        <v>31</v>
      </c>
      <c r="AK412">
        <v>1800</v>
      </c>
      <c r="AL412" t="s">
        <v>31</v>
      </c>
      <c r="AM412" t="s">
        <v>187</v>
      </c>
      <c r="AN412" t="s">
        <v>31</v>
      </c>
      <c r="AO412" t="s">
        <v>31</v>
      </c>
      <c r="AP412" t="s">
        <v>31</v>
      </c>
      <c r="AQ412" t="s">
        <v>31</v>
      </c>
      <c r="AR412" t="s">
        <v>31</v>
      </c>
      <c r="AS412" t="s">
        <v>31</v>
      </c>
      <c r="AT412" t="s">
        <v>31</v>
      </c>
      <c r="AU412" t="s">
        <v>31</v>
      </c>
      <c r="AV412" t="s">
        <v>31</v>
      </c>
      <c r="AW412" t="s">
        <v>31</v>
      </c>
      <c r="AX412">
        <v>6420</v>
      </c>
      <c r="AY412" t="s">
        <v>208</v>
      </c>
      <c r="AZ412" t="s">
        <v>31</v>
      </c>
      <c r="BA412" t="s">
        <v>31</v>
      </c>
      <c r="BB412" t="s">
        <v>31</v>
      </c>
      <c r="BC412" s="189" t="str">
        <f t="shared" ca="1" si="105"/>
        <v>IT</v>
      </c>
      <c r="BD412" s="189">
        <f t="shared" si="106"/>
        <v>6420</v>
      </c>
      <c r="BE412" s="189" t="str">
        <f t="shared" ca="1" si="107"/>
        <v>Missing CNEC in CC: CNE: 220kV Avise - Riddes , C: N-1 PRADELLA-ROBBIA</v>
      </c>
      <c r="BF412" s="189" t="str">
        <f t="shared" ca="1" si="108"/>
        <v>FR</v>
      </c>
      <c r="BG412" s="189">
        <f t="shared" si="109"/>
        <v>1800</v>
      </c>
      <c r="BH412" s="189" t="str">
        <f t="shared" ca="1" si="110"/>
        <v>Bilateral- Limitation des capacités d'export BE/DE/CH/IT</v>
      </c>
      <c r="BI412" s="189">
        <f t="shared" si="111"/>
        <v>1</v>
      </c>
    </row>
    <row r="413" spans="1:61">
      <c r="A413" s="4"/>
      <c r="B413" t="s">
        <v>204</v>
      </c>
      <c r="C413" t="s">
        <v>150</v>
      </c>
      <c r="D413" t="s">
        <v>46</v>
      </c>
      <c r="E413">
        <v>6440</v>
      </c>
      <c r="F413" s="135"/>
      <c r="G413" s="135"/>
      <c r="H413">
        <v>5400</v>
      </c>
      <c r="I413" t="str">
        <f t="shared" si="104"/>
        <v>NA</v>
      </c>
      <c r="J413" t="str">
        <f t="shared" si="97"/>
        <v>NA</v>
      </c>
      <c r="K413" s="135"/>
      <c r="L413">
        <v>-4148</v>
      </c>
      <c r="M413">
        <v>-4148</v>
      </c>
      <c r="N413">
        <v>-3108</v>
      </c>
      <c r="O413" t="s">
        <v>164</v>
      </c>
      <c r="P413" t="s">
        <v>41</v>
      </c>
      <c r="Q413" s="135">
        <f t="shared" si="98"/>
        <v>0</v>
      </c>
      <c r="R413">
        <f t="shared" si="99"/>
        <v>1040</v>
      </c>
      <c r="S413" s="135" t="str">
        <f t="shared" si="100"/>
        <v>NA</v>
      </c>
      <c r="T413" s="135" t="str">
        <f t="shared" si="101"/>
        <v>NA</v>
      </c>
      <c r="U413" t="str">
        <f t="shared" si="102"/>
        <v>NA</v>
      </c>
      <c r="V413">
        <f t="shared" si="96"/>
        <v>0</v>
      </c>
      <c r="W413">
        <f t="shared" si="103"/>
        <v>1</v>
      </c>
      <c r="X413" t="s">
        <v>31</v>
      </c>
      <c r="Y413" t="s">
        <v>31</v>
      </c>
      <c r="Z413" t="s">
        <v>31</v>
      </c>
      <c r="AA413" t="s">
        <v>31</v>
      </c>
      <c r="AB413" t="s">
        <v>31</v>
      </c>
      <c r="AC413" t="s">
        <v>31</v>
      </c>
      <c r="AD413" t="s">
        <v>31</v>
      </c>
      <c r="AE413" t="s">
        <v>31</v>
      </c>
      <c r="AF413">
        <v>5210</v>
      </c>
      <c r="AG413" t="s">
        <v>209</v>
      </c>
      <c r="AH413" t="s">
        <v>31</v>
      </c>
      <c r="AI413" t="s">
        <v>31</v>
      </c>
      <c r="AJ413" t="s">
        <v>31</v>
      </c>
      <c r="AK413">
        <v>1800</v>
      </c>
      <c r="AL413" t="s">
        <v>31</v>
      </c>
      <c r="AM413" t="s">
        <v>187</v>
      </c>
      <c r="AN413" t="s">
        <v>31</v>
      </c>
      <c r="AO413" t="s">
        <v>31</v>
      </c>
      <c r="AP413" t="s">
        <v>31</v>
      </c>
      <c r="AQ413" t="s">
        <v>31</v>
      </c>
      <c r="AR413" t="s">
        <v>31</v>
      </c>
      <c r="AS413" t="s">
        <v>31</v>
      </c>
      <c r="AT413" t="s">
        <v>31</v>
      </c>
      <c r="AU413" t="s">
        <v>31</v>
      </c>
      <c r="AV413" t="s">
        <v>31</v>
      </c>
      <c r="AW413" t="s">
        <v>31</v>
      </c>
      <c r="AX413" t="s">
        <v>31</v>
      </c>
      <c r="AY413" t="s">
        <v>31</v>
      </c>
      <c r="AZ413" t="s">
        <v>31</v>
      </c>
      <c r="BA413" t="s">
        <v>31</v>
      </c>
      <c r="BB413" t="s">
        <v>31</v>
      </c>
      <c r="BC413" s="189" t="str">
        <f t="shared" ca="1" si="105"/>
        <v>CH</v>
      </c>
      <c r="BD413" s="189">
        <f t="shared" si="106"/>
        <v>5210</v>
      </c>
      <c r="BE413" s="189" t="str">
        <f t="shared" ca="1" si="107"/>
        <v>Missing CNEC in CC: CNE: 220kV Avise - Riddes , C: BASECASE</v>
      </c>
      <c r="BF413" s="189" t="str">
        <f t="shared" ca="1" si="108"/>
        <v>FR</v>
      </c>
      <c r="BG413" s="189">
        <f t="shared" si="109"/>
        <v>1800</v>
      </c>
      <c r="BH413" s="189" t="str">
        <f t="shared" ca="1" si="110"/>
        <v>Bilateral- Limitation des capacités d'export BE/DE/CH/IT</v>
      </c>
      <c r="BI413" s="189">
        <f t="shared" si="111"/>
        <v>1</v>
      </c>
    </row>
    <row r="414" spans="1:61">
      <c r="A414" s="4"/>
      <c r="B414" t="s">
        <v>204</v>
      </c>
      <c r="C414" t="s">
        <v>150</v>
      </c>
      <c r="D414" t="s">
        <v>47</v>
      </c>
      <c r="E414">
        <v>6440</v>
      </c>
      <c r="F414" s="135"/>
      <c r="G414" s="135"/>
      <c r="H414">
        <v>5400</v>
      </c>
      <c r="I414" t="str">
        <f t="shared" si="104"/>
        <v>NA</v>
      </c>
      <c r="J414" t="str">
        <f t="shared" si="97"/>
        <v>NA</v>
      </c>
      <c r="K414" s="135"/>
      <c r="L414">
        <v>-4148</v>
      </c>
      <c r="M414">
        <v>-4148</v>
      </c>
      <c r="N414">
        <v>-3108</v>
      </c>
      <c r="O414" t="s">
        <v>164</v>
      </c>
      <c r="P414" t="s">
        <v>41</v>
      </c>
      <c r="Q414" s="135">
        <f t="shared" si="98"/>
        <v>0</v>
      </c>
      <c r="R414">
        <f t="shared" si="99"/>
        <v>1040</v>
      </c>
      <c r="S414" s="135" t="str">
        <f t="shared" si="100"/>
        <v>NA</v>
      </c>
      <c r="T414" s="135" t="str">
        <f t="shared" si="101"/>
        <v>NA</v>
      </c>
      <c r="U414" t="str">
        <f t="shared" si="102"/>
        <v>NA</v>
      </c>
      <c r="V414">
        <f t="shared" si="96"/>
        <v>0</v>
      </c>
      <c r="W414">
        <f t="shared" si="103"/>
        <v>1</v>
      </c>
      <c r="X414" t="s">
        <v>31</v>
      </c>
      <c r="Y414" t="s">
        <v>31</v>
      </c>
      <c r="Z414" t="s">
        <v>31</v>
      </c>
      <c r="AA414" t="s">
        <v>31</v>
      </c>
      <c r="AB414" t="s">
        <v>31</v>
      </c>
      <c r="AC414" t="s">
        <v>31</v>
      </c>
      <c r="AD414" t="s">
        <v>31</v>
      </c>
      <c r="AE414" t="s">
        <v>31</v>
      </c>
      <c r="AF414">
        <v>5210</v>
      </c>
      <c r="AG414" t="s">
        <v>209</v>
      </c>
      <c r="AH414" t="s">
        <v>31</v>
      </c>
      <c r="AI414" t="s">
        <v>31</v>
      </c>
      <c r="AJ414" t="s">
        <v>31</v>
      </c>
      <c r="AK414">
        <v>1800</v>
      </c>
      <c r="AL414" t="s">
        <v>31</v>
      </c>
      <c r="AM414" t="s">
        <v>187</v>
      </c>
      <c r="AN414" t="s">
        <v>31</v>
      </c>
      <c r="AO414" t="s">
        <v>31</v>
      </c>
      <c r="AP414" t="s">
        <v>31</v>
      </c>
      <c r="AQ414" t="s">
        <v>31</v>
      </c>
      <c r="AR414" t="s">
        <v>31</v>
      </c>
      <c r="AS414" t="s">
        <v>31</v>
      </c>
      <c r="AT414" t="s">
        <v>31</v>
      </c>
      <c r="AU414" t="s">
        <v>31</v>
      </c>
      <c r="AV414" t="s">
        <v>31</v>
      </c>
      <c r="AW414" t="s">
        <v>31</v>
      </c>
      <c r="AX414" t="s">
        <v>31</v>
      </c>
      <c r="AY414" t="s">
        <v>31</v>
      </c>
      <c r="AZ414" t="s">
        <v>31</v>
      </c>
      <c r="BA414" t="s">
        <v>31</v>
      </c>
      <c r="BB414" t="s">
        <v>31</v>
      </c>
      <c r="BC414" s="189" t="str">
        <f t="shared" ca="1" si="105"/>
        <v>CH</v>
      </c>
      <c r="BD414" s="189">
        <f t="shared" si="106"/>
        <v>5210</v>
      </c>
      <c r="BE414" s="189" t="str">
        <f t="shared" ca="1" si="107"/>
        <v>Missing CNEC in CC: CNE: 220kV Avise - Riddes , C: BASECASE</v>
      </c>
      <c r="BF414" s="189" t="str">
        <f t="shared" ca="1" si="108"/>
        <v>FR</v>
      </c>
      <c r="BG414" s="189">
        <f t="shared" si="109"/>
        <v>1800</v>
      </c>
      <c r="BH414" s="189" t="str">
        <f t="shared" ca="1" si="110"/>
        <v>Bilateral- Limitation des capacités d'export BE/DE/CH/IT</v>
      </c>
      <c r="BI414" s="189">
        <f t="shared" si="111"/>
        <v>1</v>
      </c>
    </row>
    <row r="415" spans="1:61" ht="15.95" thickBot="1">
      <c r="A415" s="4"/>
      <c r="B415" t="s">
        <v>204</v>
      </c>
      <c r="C415" t="s">
        <v>150</v>
      </c>
      <c r="D415" t="s">
        <v>48</v>
      </c>
      <c r="E415">
        <v>5645</v>
      </c>
      <c r="F415" s="135"/>
      <c r="G415" s="135"/>
      <c r="H415">
        <v>4605</v>
      </c>
      <c r="I415" t="str">
        <f t="shared" si="104"/>
        <v>NA</v>
      </c>
      <c r="J415" t="str">
        <f t="shared" si="97"/>
        <v>NA</v>
      </c>
      <c r="K415" s="14"/>
      <c r="L415">
        <v>-3359</v>
      </c>
      <c r="M415">
        <v>-3359</v>
      </c>
      <c r="N415">
        <v>-2319</v>
      </c>
      <c r="O415" t="s">
        <v>164</v>
      </c>
      <c r="P415" t="s">
        <v>41</v>
      </c>
      <c r="Q415" s="135">
        <f t="shared" si="98"/>
        <v>0</v>
      </c>
      <c r="R415">
        <f t="shared" si="99"/>
        <v>1040</v>
      </c>
      <c r="S415" s="135" t="str">
        <f t="shared" si="100"/>
        <v>NA</v>
      </c>
      <c r="T415" s="135" t="str">
        <f t="shared" si="101"/>
        <v>NA</v>
      </c>
      <c r="U415" t="str">
        <f t="shared" si="102"/>
        <v>NA</v>
      </c>
      <c r="V415">
        <f t="shared" si="96"/>
        <v>0</v>
      </c>
      <c r="W415">
        <f t="shared" si="103"/>
        <v>1</v>
      </c>
      <c r="X415" t="s">
        <v>31</v>
      </c>
      <c r="Y415" t="s">
        <v>31</v>
      </c>
      <c r="Z415" t="s">
        <v>31</v>
      </c>
      <c r="AA415" t="s">
        <v>31</v>
      </c>
      <c r="AB415" t="s">
        <v>31</v>
      </c>
      <c r="AC415" t="s">
        <v>31</v>
      </c>
      <c r="AD415" t="s">
        <v>31</v>
      </c>
      <c r="AE415" t="s">
        <v>31</v>
      </c>
      <c r="AF415">
        <v>4415</v>
      </c>
      <c r="AG415" t="s">
        <v>209</v>
      </c>
      <c r="AH415" t="s">
        <v>31</v>
      </c>
      <c r="AI415" t="s">
        <v>31</v>
      </c>
      <c r="AJ415" t="s">
        <v>31</v>
      </c>
      <c r="AK415">
        <v>1800</v>
      </c>
      <c r="AL415" t="s">
        <v>31</v>
      </c>
      <c r="AM415" t="s">
        <v>187</v>
      </c>
      <c r="AN415" t="s">
        <v>31</v>
      </c>
      <c r="AO415" t="s">
        <v>31</v>
      </c>
      <c r="AP415" t="s">
        <v>31</v>
      </c>
      <c r="AQ415" t="s">
        <v>31</v>
      </c>
      <c r="AR415" t="s">
        <v>31</v>
      </c>
      <c r="AS415" t="s">
        <v>31</v>
      </c>
      <c r="AT415" t="s">
        <v>31</v>
      </c>
      <c r="AU415" t="s">
        <v>31</v>
      </c>
      <c r="AV415" t="s">
        <v>31</v>
      </c>
      <c r="AW415" t="s">
        <v>31</v>
      </c>
      <c r="AX415" t="s">
        <v>31</v>
      </c>
      <c r="AY415" t="s">
        <v>31</v>
      </c>
      <c r="AZ415" t="s">
        <v>31</v>
      </c>
      <c r="BA415" t="s">
        <v>31</v>
      </c>
      <c r="BB415" t="s">
        <v>31</v>
      </c>
      <c r="BC415" s="189" t="str">
        <f t="shared" ca="1" si="105"/>
        <v>CH</v>
      </c>
      <c r="BD415" s="189">
        <f t="shared" si="106"/>
        <v>4415</v>
      </c>
      <c r="BE415" s="189" t="str">
        <f t="shared" ca="1" si="107"/>
        <v>Missing CNEC in CC: CNE: 220kV Avise - Riddes , C: BASECASE</v>
      </c>
      <c r="BF415" s="189" t="str">
        <f t="shared" ca="1" si="108"/>
        <v>FR</v>
      </c>
      <c r="BG415" s="189">
        <f t="shared" si="109"/>
        <v>1800</v>
      </c>
      <c r="BH415" s="189" t="str">
        <f t="shared" ca="1" si="110"/>
        <v>Bilateral- Limitation des capacités d'export BE/DE/CH/IT</v>
      </c>
      <c r="BI415" s="189">
        <f t="shared" si="111"/>
        <v>1</v>
      </c>
    </row>
    <row r="416" spans="1:61">
      <c r="A416" s="4"/>
      <c r="B416" t="s">
        <v>210</v>
      </c>
      <c r="C416" t="s">
        <v>150</v>
      </c>
      <c r="D416" t="s">
        <v>151</v>
      </c>
      <c r="E416">
        <v>7894</v>
      </c>
      <c r="F416" s="135"/>
      <c r="G416" s="135"/>
      <c r="H416">
        <v>7125</v>
      </c>
      <c r="I416" t="str">
        <f t="shared" si="104"/>
        <v>NA</v>
      </c>
      <c r="J416" t="str">
        <f t="shared" si="97"/>
        <v>NA</v>
      </c>
      <c r="K416" s="55"/>
      <c r="L416">
        <v>-4009</v>
      </c>
      <c r="M416">
        <v>-4009</v>
      </c>
      <c r="N416">
        <v>-3168</v>
      </c>
      <c r="O416" t="s">
        <v>40</v>
      </c>
      <c r="P416" t="s">
        <v>40</v>
      </c>
      <c r="Q416" s="135">
        <f t="shared" si="98"/>
        <v>0</v>
      </c>
      <c r="R416">
        <f t="shared" si="99"/>
        <v>769</v>
      </c>
      <c r="S416" s="135" t="str">
        <f t="shared" si="100"/>
        <v>NA</v>
      </c>
      <c r="T416" s="135" t="str">
        <f t="shared" si="101"/>
        <v>NA</v>
      </c>
      <c r="U416" t="str">
        <f t="shared" si="102"/>
        <v>NA</v>
      </c>
      <c r="V416">
        <f t="shared" si="96"/>
        <v>0</v>
      </c>
      <c r="W416">
        <f t="shared" si="103"/>
        <v>1</v>
      </c>
      <c r="X416">
        <v>300</v>
      </c>
      <c r="Y416" t="s">
        <v>31</v>
      </c>
      <c r="Z416" t="s">
        <v>31</v>
      </c>
      <c r="AA416" t="s">
        <v>152</v>
      </c>
      <c r="AB416" t="s">
        <v>31</v>
      </c>
      <c r="AC416" t="s">
        <v>31</v>
      </c>
      <c r="AD416" t="s">
        <v>31</v>
      </c>
      <c r="AE416" t="s">
        <v>31</v>
      </c>
      <c r="AF416" t="s">
        <v>31</v>
      </c>
      <c r="AG416" t="s">
        <v>31</v>
      </c>
      <c r="AH416" t="s">
        <v>31</v>
      </c>
      <c r="AI416" t="s">
        <v>31</v>
      </c>
      <c r="AJ416" t="s">
        <v>31</v>
      </c>
      <c r="AK416">
        <v>1800</v>
      </c>
      <c r="AL416" t="s">
        <v>31</v>
      </c>
      <c r="AM416" t="s">
        <v>187</v>
      </c>
      <c r="AN416" t="s">
        <v>31</v>
      </c>
      <c r="AO416" t="s">
        <v>31</v>
      </c>
      <c r="AP416" t="s">
        <v>31</v>
      </c>
      <c r="AQ416" t="s">
        <v>31</v>
      </c>
      <c r="AR416" t="s">
        <v>31</v>
      </c>
      <c r="AS416" t="s">
        <v>31</v>
      </c>
      <c r="AT416" t="s">
        <v>31</v>
      </c>
      <c r="AU416" t="s">
        <v>31</v>
      </c>
      <c r="AV416" t="s">
        <v>31</v>
      </c>
      <c r="AW416" t="s">
        <v>31</v>
      </c>
      <c r="AX416" t="s">
        <v>31</v>
      </c>
      <c r="AY416" t="s">
        <v>31</v>
      </c>
      <c r="AZ416" t="s">
        <v>31</v>
      </c>
      <c r="BA416" t="s">
        <v>31</v>
      </c>
      <c r="BB416" t="s">
        <v>31</v>
      </c>
      <c r="BC416" s="189" t="e">
        <f t="shared" ca="1" si="105"/>
        <v>#N/A</v>
      </c>
      <c r="BD416" s="189">
        <f t="shared" si="106"/>
        <v>100000</v>
      </c>
      <c r="BE416" s="189" t="e">
        <f t="shared" ca="1" si="107"/>
        <v>#N/A</v>
      </c>
      <c r="BF416" s="189" t="str">
        <f t="shared" ca="1" si="108"/>
        <v>FR</v>
      </c>
      <c r="BG416" s="189">
        <f t="shared" si="109"/>
        <v>1800</v>
      </c>
      <c r="BH416" s="189" t="str">
        <f t="shared" ca="1" si="110"/>
        <v>Bilateral- Limitation des capacités d'export BE/DE/CH/IT</v>
      </c>
      <c r="BI416" s="189">
        <f t="shared" si="111"/>
        <v>2</v>
      </c>
    </row>
    <row r="417" spans="1:61">
      <c r="A417" s="4"/>
      <c r="B417" t="s">
        <v>210</v>
      </c>
      <c r="C417" t="s">
        <v>150</v>
      </c>
      <c r="D417" t="s">
        <v>155</v>
      </c>
      <c r="E417">
        <v>7894</v>
      </c>
      <c r="F417" s="135"/>
      <c r="G417" s="135"/>
      <c r="H417">
        <v>7125</v>
      </c>
      <c r="I417" t="str">
        <f t="shared" si="104"/>
        <v>NA</v>
      </c>
      <c r="J417" t="str">
        <f t="shared" si="97"/>
        <v>NA</v>
      </c>
      <c r="K417" s="135"/>
      <c r="L417">
        <v>-4009</v>
      </c>
      <c r="M417">
        <v>-4009</v>
      </c>
      <c r="N417">
        <v>-3168</v>
      </c>
      <c r="O417" t="s">
        <v>40</v>
      </c>
      <c r="P417" t="s">
        <v>40</v>
      </c>
      <c r="Q417" s="135">
        <f t="shared" si="98"/>
        <v>0</v>
      </c>
      <c r="R417">
        <f t="shared" si="99"/>
        <v>769</v>
      </c>
      <c r="S417" s="135" t="str">
        <f t="shared" si="100"/>
        <v>NA</v>
      </c>
      <c r="T417" s="135" t="str">
        <f t="shared" si="101"/>
        <v>NA</v>
      </c>
      <c r="U417" t="str">
        <f t="shared" si="102"/>
        <v>NA</v>
      </c>
      <c r="V417">
        <f t="shared" si="96"/>
        <v>0</v>
      </c>
      <c r="W417">
        <f t="shared" si="103"/>
        <v>1</v>
      </c>
      <c r="X417">
        <v>300</v>
      </c>
      <c r="Y417" t="s">
        <v>31</v>
      </c>
      <c r="Z417" t="s">
        <v>31</v>
      </c>
      <c r="AA417" t="s">
        <v>152</v>
      </c>
      <c r="AB417" t="s">
        <v>31</v>
      </c>
      <c r="AC417" t="s">
        <v>31</v>
      </c>
      <c r="AD417" t="s">
        <v>31</v>
      </c>
      <c r="AE417" t="s">
        <v>31</v>
      </c>
      <c r="AF417" t="s">
        <v>31</v>
      </c>
      <c r="AG417" t="s">
        <v>31</v>
      </c>
      <c r="AH417" t="s">
        <v>31</v>
      </c>
      <c r="AI417" t="s">
        <v>31</v>
      </c>
      <c r="AJ417" t="s">
        <v>31</v>
      </c>
      <c r="AK417">
        <v>1800</v>
      </c>
      <c r="AL417" t="s">
        <v>31</v>
      </c>
      <c r="AM417" t="s">
        <v>187</v>
      </c>
      <c r="AN417" t="s">
        <v>31</v>
      </c>
      <c r="AO417" t="s">
        <v>31</v>
      </c>
      <c r="AP417" t="s">
        <v>31</v>
      </c>
      <c r="AQ417" t="s">
        <v>31</v>
      </c>
      <c r="AR417" t="s">
        <v>31</v>
      </c>
      <c r="AS417" t="s">
        <v>31</v>
      </c>
      <c r="AT417" t="s">
        <v>31</v>
      </c>
      <c r="AU417" t="s">
        <v>31</v>
      </c>
      <c r="AV417" t="s">
        <v>31</v>
      </c>
      <c r="AW417" t="s">
        <v>31</v>
      </c>
      <c r="AX417" t="s">
        <v>31</v>
      </c>
      <c r="AY417" t="s">
        <v>31</v>
      </c>
      <c r="AZ417" t="s">
        <v>31</v>
      </c>
      <c r="BA417" t="s">
        <v>31</v>
      </c>
      <c r="BB417" t="s">
        <v>31</v>
      </c>
      <c r="BC417" s="189" t="e">
        <f t="shared" ca="1" si="105"/>
        <v>#N/A</v>
      </c>
      <c r="BD417" s="189">
        <f t="shared" si="106"/>
        <v>100000</v>
      </c>
      <c r="BE417" s="189" t="e">
        <f t="shared" ca="1" si="107"/>
        <v>#N/A</v>
      </c>
      <c r="BF417" s="189" t="str">
        <f t="shared" ca="1" si="108"/>
        <v>FR</v>
      </c>
      <c r="BG417" s="189">
        <f t="shared" si="109"/>
        <v>1800</v>
      </c>
      <c r="BH417" s="189" t="str">
        <f t="shared" ca="1" si="110"/>
        <v>Bilateral- Limitation des capacités d'export BE/DE/CH/IT</v>
      </c>
      <c r="BI417" s="189">
        <f t="shared" si="111"/>
        <v>2</v>
      </c>
    </row>
    <row r="418" spans="1:61">
      <c r="A418" s="4"/>
      <c r="B418" t="s">
        <v>210</v>
      </c>
      <c r="C418" t="s">
        <v>150</v>
      </c>
      <c r="D418" t="s">
        <v>156</v>
      </c>
      <c r="E418">
        <v>7894</v>
      </c>
      <c r="F418" s="135"/>
      <c r="G418" s="135"/>
      <c r="H418">
        <v>7125</v>
      </c>
      <c r="I418" t="str">
        <f t="shared" si="104"/>
        <v>NA</v>
      </c>
      <c r="J418" t="str">
        <f t="shared" si="97"/>
        <v>NA</v>
      </c>
      <c r="K418" s="135"/>
      <c r="L418">
        <v>-4009</v>
      </c>
      <c r="M418">
        <v>-4009</v>
      </c>
      <c r="N418">
        <v>-3168</v>
      </c>
      <c r="O418" t="s">
        <v>40</v>
      </c>
      <c r="P418" t="s">
        <v>40</v>
      </c>
      <c r="Q418" s="135">
        <f t="shared" si="98"/>
        <v>0</v>
      </c>
      <c r="R418">
        <f t="shared" si="99"/>
        <v>769</v>
      </c>
      <c r="S418" s="135" t="str">
        <f t="shared" si="100"/>
        <v>NA</v>
      </c>
      <c r="T418" s="135" t="str">
        <f t="shared" si="101"/>
        <v>NA</v>
      </c>
      <c r="U418" t="str">
        <f t="shared" si="102"/>
        <v>NA</v>
      </c>
      <c r="V418">
        <f t="shared" si="96"/>
        <v>0</v>
      </c>
      <c r="W418">
        <f t="shared" si="103"/>
        <v>1</v>
      </c>
      <c r="X418">
        <v>300</v>
      </c>
      <c r="Y418" t="s">
        <v>31</v>
      </c>
      <c r="Z418" t="s">
        <v>31</v>
      </c>
      <c r="AA418" t="s">
        <v>152</v>
      </c>
      <c r="AB418" t="s">
        <v>31</v>
      </c>
      <c r="AC418" t="s">
        <v>31</v>
      </c>
      <c r="AD418" t="s">
        <v>31</v>
      </c>
      <c r="AE418" t="s">
        <v>31</v>
      </c>
      <c r="AF418" t="s">
        <v>31</v>
      </c>
      <c r="AG418" t="s">
        <v>31</v>
      </c>
      <c r="AH418" t="s">
        <v>31</v>
      </c>
      <c r="AI418" t="s">
        <v>31</v>
      </c>
      <c r="AJ418" t="s">
        <v>31</v>
      </c>
      <c r="AK418">
        <v>1800</v>
      </c>
      <c r="AL418" t="s">
        <v>31</v>
      </c>
      <c r="AM418" t="s">
        <v>187</v>
      </c>
      <c r="AN418" t="s">
        <v>31</v>
      </c>
      <c r="AO418" t="s">
        <v>31</v>
      </c>
      <c r="AP418" t="s">
        <v>31</v>
      </c>
      <c r="AQ418" t="s">
        <v>31</v>
      </c>
      <c r="AR418" t="s">
        <v>31</v>
      </c>
      <c r="AS418" t="s">
        <v>31</v>
      </c>
      <c r="AT418" t="s">
        <v>31</v>
      </c>
      <c r="AU418" t="s">
        <v>31</v>
      </c>
      <c r="AV418" t="s">
        <v>31</v>
      </c>
      <c r="AW418" t="s">
        <v>31</v>
      </c>
      <c r="AX418" t="s">
        <v>31</v>
      </c>
      <c r="AY418" t="s">
        <v>31</v>
      </c>
      <c r="AZ418" t="s">
        <v>31</v>
      </c>
      <c r="BA418" t="s">
        <v>31</v>
      </c>
      <c r="BB418" t="s">
        <v>31</v>
      </c>
      <c r="BC418" s="189" t="e">
        <f t="shared" ca="1" si="105"/>
        <v>#N/A</v>
      </c>
      <c r="BD418" s="189">
        <f t="shared" si="106"/>
        <v>100000</v>
      </c>
      <c r="BE418" s="189" t="e">
        <f t="shared" ca="1" si="107"/>
        <v>#N/A</v>
      </c>
      <c r="BF418" s="189" t="str">
        <f t="shared" ca="1" si="108"/>
        <v>FR</v>
      </c>
      <c r="BG418" s="189">
        <f t="shared" si="109"/>
        <v>1800</v>
      </c>
      <c r="BH418" s="189" t="str">
        <f t="shared" ca="1" si="110"/>
        <v>Bilateral- Limitation des capacités d'export BE/DE/CH/IT</v>
      </c>
      <c r="BI418" s="189">
        <f t="shared" si="111"/>
        <v>2</v>
      </c>
    </row>
    <row r="419" spans="1:61">
      <c r="A419" s="4"/>
      <c r="B419" t="s">
        <v>210</v>
      </c>
      <c r="C419" t="s">
        <v>150</v>
      </c>
      <c r="D419" t="s">
        <v>157</v>
      </c>
      <c r="E419">
        <v>7970</v>
      </c>
      <c r="F419" s="135"/>
      <c r="G419" s="135"/>
      <c r="H419">
        <v>7111</v>
      </c>
      <c r="I419" t="str">
        <f t="shared" si="104"/>
        <v>NA</v>
      </c>
      <c r="J419" t="str">
        <f t="shared" si="97"/>
        <v>NA</v>
      </c>
      <c r="K419" s="135"/>
      <c r="L419">
        <v>-3950</v>
      </c>
      <c r="M419">
        <v>-3950</v>
      </c>
      <c r="N419">
        <v>-3024</v>
      </c>
      <c r="O419" t="s">
        <v>40</v>
      </c>
      <c r="P419" t="s">
        <v>41</v>
      </c>
      <c r="Q419" s="135">
        <f t="shared" si="98"/>
        <v>0</v>
      </c>
      <c r="R419">
        <f t="shared" si="99"/>
        <v>859</v>
      </c>
      <c r="S419" s="135" t="str">
        <f t="shared" si="100"/>
        <v>NA</v>
      </c>
      <c r="T419" s="135" t="str">
        <f t="shared" si="101"/>
        <v>NA</v>
      </c>
      <c r="U419" t="str">
        <f t="shared" si="102"/>
        <v>NA</v>
      </c>
      <c r="V419">
        <f t="shared" si="96"/>
        <v>0</v>
      </c>
      <c r="W419">
        <f t="shared" si="103"/>
        <v>1</v>
      </c>
      <c r="X419">
        <v>300</v>
      </c>
      <c r="Y419" t="s">
        <v>31</v>
      </c>
      <c r="Z419" t="s">
        <v>31</v>
      </c>
      <c r="AA419" t="s">
        <v>152</v>
      </c>
      <c r="AB419" t="s">
        <v>31</v>
      </c>
      <c r="AC419" t="s">
        <v>31</v>
      </c>
      <c r="AD419" t="s">
        <v>31</v>
      </c>
      <c r="AE419" t="s">
        <v>31</v>
      </c>
      <c r="AF419" t="s">
        <v>31</v>
      </c>
      <c r="AG419" t="s">
        <v>31</v>
      </c>
      <c r="AH419" t="s">
        <v>31</v>
      </c>
      <c r="AI419" t="s">
        <v>31</v>
      </c>
      <c r="AJ419" t="s">
        <v>31</v>
      </c>
      <c r="AK419">
        <v>1800</v>
      </c>
      <c r="AL419" t="s">
        <v>31</v>
      </c>
      <c r="AM419" t="s">
        <v>187</v>
      </c>
      <c r="AN419" t="s">
        <v>31</v>
      </c>
      <c r="AO419" t="s">
        <v>31</v>
      </c>
      <c r="AP419" t="s">
        <v>31</v>
      </c>
      <c r="AQ419" t="s">
        <v>31</v>
      </c>
      <c r="AR419" t="s">
        <v>31</v>
      </c>
      <c r="AS419" t="s">
        <v>31</v>
      </c>
      <c r="AT419" t="s">
        <v>31</v>
      </c>
      <c r="AU419" t="s">
        <v>31</v>
      </c>
      <c r="AV419" t="s">
        <v>31</v>
      </c>
      <c r="AW419" t="s">
        <v>31</v>
      </c>
      <c r="AX419">
        <v>7680</v>
      </c>
      <c r="AY419" t="s">
        <v>211</v>
      </c>
      <c r="AZ419" t="s">
        <v>31</v>
      </c>
      <c r="BA419" t="s">
        <v>31</v>
      </c>
      <c r="BB419" t="s">
        <v>31</v>
      </c>
      <c r="BC419" s="189" t="str">
        <f t="shared" ca="1" si="105"/>
        <v>IT</v>
      </c>
      <c r="BD419" s="189">
        <f t="shared" si="106"/>
        <v>7680</v>
      </c>
      <c r="BE419" s="189" t="str">
        <f t="shared" ca="1" si="107"/>
        <v>N-1 ABV-RON on 220 kV ROA-VIL (110%)</v>
      </c>
      <c r="BF419" s="189" t="str">
        <f t="shared" ca="1" si="108"/>
        <v>FR</v>
      </c>
      <c r="BG419" s="189">
        <f t="shared" si="109"/>
        <v>1800</v>
      </c>
      <c r="BH419" s="189" t="str">
        <f t="shared" ca="1" si="110"/>
        <v>Bilateral- Limitation des capacités d'export BE/DE/CH/IT</v>
      </c>
      <c r="BI419" s="189">
        <f t="shared" si="111"/>
        <v>2</v>
      </c>
    </row>
    <row r="420" spans="1:61">
      <c r="A420" s="4"/>
      <c r="B420" t="s">
        <v>210</v>
      </c>
      <c r="C420" t="s">
        <v>150</v>
      </c>
      <c r="D420" t="s">
        <v>158</v>
      </c>
      <c r="E420">
        <v>7970</v>
      </c>
      <c r="F420" s="135"/>
      <c r="G420" s="135"/>
      <c r="H420">
        <v>7111</v>
      </c>
      <c r="I420" t="str">
        <f t="shared" si="104"/>
        <v>NA</v>
      </c>
      <c r="J420" t="str">
        <f t="shared" si="97"/>
        <v>NA</v>
      </c>
      <c r="K420" s="135"/>
      <c r="L420">
        <v>-3950</v>
      </c>
      <c r="M420">
        <v>-3950</v>
      </c>
      <c r="N420">
        <v>-3024</v>
      </c>
      <c r="O420" t="s">
        <v>40</v>
      </c>
      <c r="P420" t="s">
        <v>41</v>
      </c>
      <c r="Q420" s="135">
        <f t="shared" si="98"/>
        <v>0</v>
      </c>
      <c r="R420">
        <f t="shared" si="99"/>
        <v>859</v>
      </c>
      <c r="S420" s="135" t="str">
        <f t="shared" si="100"/>
        <v>NA</v>
      </c>
      <c r="T420" s="135" t="str">
        <f t="shared" si="101"/>
        <v>NA</v>
      </c>
      <c r="U420" t="str">
        <f t="shared" si="102"/>
        <v>NA</v>
      </c>
      <c r="V420">
        <f t="shared" si="96"/>
        <v>0</v>
      </c>
      <c r="W420">
        <f t="shared" si="103"/>
        <v>1</v>
      </c>
      <c r="X420">
        <v>300</v>
      </c>
      <c r="Y420" t="s">
        <v>31</v>
      </c>
      <c r="Z420" t="s">
        <v>31</v>
      </c>
      <c r="AA420" t="s">
        <v>152</v>
      </c>
      <c r="AB420" t="s">
        <v>31</v>
      </c>
      <c r="AC420" t="s">
        <v>31</v>
      </c>
      <c r="AD420" t="s">
        <v>31</v>
      </c>
      <c r="AE420" t="s">
        <v>31</v>
      </c>
      <c r="AF420" t="s">
        <v>31</v>
      </c>
      <c r="AG420" t="s">
        <v>31</v>
      </c>
      <c r="AH420" t="s">
        <v>31</v>
      </c>
      <c r="AI420" t="s">
        <v>31</v>
      </c>
      <c r="AJ420" t="s">
        <v>31</v>
      </c>
      <c r="AK420">
        <v>1800</v>
      </c>
      <c r="AL420" t="s">
        <v>31</v>
      </c>
      <c r="AM420" t="s">
        <v>187</v>
      </c>
      <c r="AN420" t="s">
        <v>31</v>
      </c>
      <c r="AO420" t="s">
        <v>31</v>
      </c>
      <c r="AP420" t="s">
        <v>31</v>
      </c>
      <c r="AQ420" t="s">
        <v>31</v>
      </c>
      <c r="AR420" t="s">
        <v>31</v>
      </c>
      <c r="AS420" t="s">
        <v>31</v>
      </c>
      <c r="AT420" t="s">
        <v>31</v>
      </c>
      <c r="AU420" t="s">
        <v>31</v>
      </c>
      <c r="AV420" t="s">
        <v>31</v>
      </c>
      <c r="AW420" t="s">
        <v>31</v>
      </c>
      <c r="AX420">
        <v>7680</v>
      </c>
      <c r="AY420" t="s">
        <v>211</v>
      </c>
      <c r="AZ420" t="s">
        <v>31</v>
      </c>
      <c r="BA420" t="s">
        <v>31</v>
      </c>
      <c r="BB420" t="s">
        <v>31</v>
      </c>
      <c r="BC420" s="189" t="str">
        <f t="shared" ca="1" si="105"/>
        <v>IT</v>
      </c>
      <c r="BD420" s="189">
        <f t="shared" si="106"/>
        <v>7680</v>
      </c>
      <c r="BE420" s="189" t="str">
        <f t="shared" ca="1" si="107"/>
        <v>N-1 ABV-RON on 220 kV ROA-VIL (110%)</v>
      </c>
      <c r="BF420" s="189" t="str">
        <f t="shared" ca="1" si="108"/>
        <v>FR</v>
      </c>
      <c r="BG420" s="189">
        <f t="shared" si="109"/>
        <v>1800</v>
      </c>
      <c r="BH420" s="189" t="str">
        <f t="shared" ca="1" si="110"/>
        <v>Bilateral- Limitation des capacités d'export BE/DE/CH/IT</v>
      </c>
      <c r="BI420" s="189">
        <f t="shared" si="111"/>
        <v>2</v>
      </c>
    </row>
    <row r="421" spans="1:61">
      <c r="A421" s="4"/>
      <c r="B421" t="s">
        <v>210</v>
      </c>
      <c r="C421" t="s">
        <v>150</v>
      </c>
      <c r="D421" t="s">
        <v>159</v>
      </c>
      <c r="E421">
        <v>7970</v>
      </c>
      <c r="F421" s="135"/>
      <c r="G421" s="135"/>
      <c r="H421">
        <v>7111</v>
      </c>
      <c r="I421" t="str">
        <f t="shared" si="104"/>
        <v>NA</v>
      </c>
      <c r="J421" t="str">
        <f t="shared" si="97"/>
        <v>NA</v>
      </c>
      <c r="K421" s="135"/>
      <c r="L421">
        <v>-3950</v>
      </c>
      <c r="M421">
        <v>-3950</v>
      </c>
      <c r="N421">
        <v>-3024</v>
      </c>
      <c r="O421" t="s">
        <v>40</v>
      </c>
      <c r="P421" t="s">
        <v>41</v>
      </c>
      <c r="Q421" s="135">
        <f t="shared" si="98"/>
        <v>0</v>
      </c>
      <c r="R421">
        <f t="shared" si="99"/>
        <v>859</v>
      </c>
      <c r="S421" s="135" t="str">
        <f t="shared" si="100"/>
        <v>NA</v>
      </c>
      <c r="T421" s="135" t="str">
        <f t="shared" si="101"/>
        <v>NA</v>
      </c>
      <c r="U421" t="str">
        <f t="shared" si="102"/>
        <v>NA</v>
      </c>
      <c r="V421">
        <f t="shared" si="96"/>
        <v>0</v>
      </c>
      <c r="W421">
        <f t="shared" si="103"/>
        <v>1</v>
      </c>
      <c r="X421">
        <v>300</v>
      </c>
      <c r="Y421" t="s">
        <v>31</v>
      </c>
      <c r="Z421" t="s">
        <v>31</v>
      </c>
      <c r="AA421" t="s">
        <v>152</v>
      </c>
      <c r="AB421" t="s">
        <v>31</v>
      </c>
      <c r="AC421" t="s">
        <v>31</v>
      </c>
      <c r="AD421" t="s">
        <v>31</v>
      </c>
      <c r="AE421" t="s">
        <v>31</v>
      </c>
      <c r="AF421" t="s">
        <v>31</v>
      </c>
      <c r="AG421" t="s">
        <v>31</v>
      </c>
      <c r="AH421" t="s">
        <v>31</v>
      </c>
      <c r="AI421" t="s">
        <v>31</v>
      </c>
      <c r="AJ421" t="s">
        <v>31</v>
      </c>
      <c r="AK421">
        <v>1800</v>
      </c>
      <c r="AL421" t="s">
        <v>31</v>
      </c>
      <c r="AM421" t="s">
        <v>187</v>
      </c>
      <c r="AN421" t="s">
        <v>31</v>
      </c>
      <c r="AO421" t="s">
        <v>31</v>
      </c>
      <c r="AP421" t="s">
        <v>31</v>
      </c>
      <c r="AQ421" t="s">
        <v>31</v>
      </c>
      <c r="AR421" t="s">
        <v>31</v>
      </c>
      <c r="AS421" t="s">
        <v>31</v>
      </c>
      <c r="AT421" t="s">
        <v>31</v>
      </c>
      <c r="AU421" t="s">
        <v>31</v>
      </c>
      <c r="AV421" t="s">
        <v>31</v>
      </c>
      <c r="AW421" t="s">
        <v>31</v>
      </c>
      <c r="AX421">
        <v>7680</v>
      </c>
      <c r="AY421" t="s">
        <v>211</v>
      </c>
      <c r="AZ421" t="s">
        <v>31</v>
      </c>
      <c r="BA421" t="s">
        <v>31</v>
      </c>
      <c r="BB421" t="s">
        <v>31</v>
      </c>
      <c r="BC421" s="189" t="str">
        <f t="shared" ca="1" si="105"/>
        <v>IT</v>
      </c>
      <c r="BD421" s="189">
        <f t="shared" si="106"/>
        <v>7680</v>
      </c>
      <c r="BE421" s="189" t="str">
        <f t="shared" ca="1" si="107"/>
        <v>N-1 ABV-RON on 220 kV ROA-VIL (110%)</v>
      </c>
      <c r="BF421" s="189" t="str">
        <f t="shared" ca="1" si="108"/>
        <v>FR</v>
      </c>
      <c r="BG421" s="189">
        <f t="shared" si="109"/>
        <v>1800</v>
      </c>
      <c r="BH421" s="189" t="str">
        <f t="shared" ca="1" si="110"/>
        <v>Bilateral- Limitation des capacités d'export BE/DE/CH/IT</v>
      </c>
      <c r="BI421" s="189">
        <f t="shared" si="111"/>
        <v>2</v>
      </c>
    </row>
    <row r="422" spans="1:61">
      <c r="A422" s="4"/>
      <c r="B422" t="s">
        <v>210</v>
      </c>
      <c r="C422" t="s">
        <v>150</v>
      </c>
      <c r="D422" t="s">
        <v>160</v>
      </c>
      <c r="E422">
        <v>7970</v>
      </c>
      <c r="F422" s="135"/>
      <c r="G422" s="135"/>
      <c r="H422">
        <v>7111</v>
      </c>
      <c r="I422" t="str">
        <f t="shared" si="104"/>
        <v>NA</v>
      </c>
      <c r="J422" t="str">
        <f t="shared" si="97"/>
        <v>NA</v>
      </c>
      <c r="K422" s="135"/>
      <c r="L422">
        <v>-3950</v>
      </c>
      <c r="M422">
        <v>-3950</v>
      </c>
      <c r="N422">
        <v>-3024</v>
      </c>
      <c r="O422" t="s">
        <v>40</v>
      </c>
      <c r="P422" t="s">
        <v>41</v>
      </c>
      <c r="Q422" s="135">
        <f t="shared" si="98"/>
        <v>0</v>
      </c>
      <c r="R422">
        <f t="shared" si="99"/>
        <v>859</v>
      </c>
      <c r="S422" s="135" t="str">
        <f t="shared" si="100"/>
        <v>NA</v>
      </c>
      <c r="T422" s="135" t="str">
        <f t="shared" si="101"/>
        <v>NA</v>
      </c>
      <c r="U422" t="str">
        <f t="shared" si="102"/>
        <v>NA</v>
      </c>
      <c r="V422">
        <f t="shared" si="96"/>
        <v>0</v>
      </c>
      <c r="W422">
        <f t="shared" si="103"/>
        <v>1</v>
      </c>
      <c r="X422">
        <v>300</v>
      </c>
      <c r="Y422" t="s">
        <v>31</v>
      </c>
      <c r="Z422" t="s">
        <v>31</v>
      </c>
      <c r="AA422" t="s">
        <v>152</v>
      </c>
      <c r="AB422" t="s">
        <v>31</v>
      </c>
      <c r="AC422" t="s">
        <v>31</v>
      </c>
      <c r="AD422" t="s">
        <v>31</v>
      </c>
      <c r="AE422" t="s">
        <v>31</v>
      </c>
      <c r="AF422" t="s">
        <v>31</v>
      </c>
      <c r="AG422" t="s">
        <v>31</v>
      </c>
      <c r="AH422" t="s">
        <v>31</v>
      </c>
      <c r="AI422" t="s">
        <v>31</v>
      </c>
      <c r="AJ422" t="s">
        <v>31</v>
      </c>
      <c r="AK422">
        <v>1800</v>
      </c>
      <c r="AL422" t="s">
        <v>31</v>
      </c>
      <c r="AM422" t="s">
        <v>187</v>
      </c>
      <c r="AN422" t="s">
        <v>31</v>
      </c>
      <c r="AO422" t="s">
        <v>31</v>
      </c>
      <c r="AP422" t="s">
        <v>31</v>
      </c>
      <c r="AQ422" t="s">
        <v>31</v>
      </c>
      <c r="AR422" t="s">
        <v>31</v>
      </c>
      <c r="AS422" t="s">
        <v>31</v>
      </c>
      <c r="AT422" t="s">
        <v>31</v>
      </c>
      <c r="AU422" t="s">
        <v>31</v>
      </c>
      <c r="AV422" t="s">
        <v>31</v>
      </c>
      <c r="AW422" t="s">
        <v>31</v>
      </c>
      <c r="AX422">
        <v>7680</v>
      </c>
      <c r="AY422" t="s">
        <v>211</v>
      </c>
      <c r="AZ422" t="s">
        <v>31</v>
      </c>
      <c r="BA422" t="s">
        <v>31</v>
      </c>
      <c r="BB422" t="s">
        <v>31</v>
      </c>
      <c r="BC422" s="189" t="str">
        <f t="shared" ca="1" si="105"/>
        <v>IT</v>
      </c>
      <c r="BD422" s="189">
        <f t="shared" si="106"/>
        <v>7680</v>
      </c>
      <c r="BE422" s="189" t="str">
        <f t="shared" ca="1" si="107"/>
        <v>N-1 ABV-RON on 220 kV ROA-VIL (110%)</v>
      </c>
      <c r="BF422" s="189" t="str">
        <f t="shared" ca="1" si="108"/>
        <v>FR</v>
      </c>
      <c r="BG422" s="189">
        <f t="shared" si="109"/>
        <v>1800</v>
      </c>
      <c r="BH422" s="189" t="str">
        <f t="shared" ca="1" si="110"/>
        <v>Bilateral- Limitation des capacités d'export BE/DE/CH/IT</v>
      </c>
      <c r="BI422" s="189">
        <f t="shared" si="111"/>
        <v>2</v>
      </c>
    </row>
    <row r="423" spans="1:61">
      <c r="A423" s="4"/>
      <c r="B423" t="s">
        <v>210</v>
      </c>
      <c r="C423" t="s">
        <v>150</v>
      </c>
      <c r="D423" t="s">
        <v>161</v>
      </c>
      <c r="E423">
        <v>7448</v>
      </c>
      <c r="F423" s="135"/>
      <c r="G423" s="135"/>
      <c r="H423">
        <v>6948</v>
      </c>
      <c r="I423" t="str">
        <f t="shared" si="104"/>
        <v>NA</v>
      </c>
      <c r="J423" t="str">
        <f t="shared" si="97"/>
        <v>NA</v>
      </c>
      <c r="K423" s="135"/>
      <c r="L423">
        <v>-4456</v>
      </c>
      <c r="M423">
        <v>-4456</v>
      </c>
      <c r="N423">
        <v>-3935</v>
      </c>
      <c r="O423" t="s">
        <v>40</v>
      </c>
      <c r="P423" t="s">
        <v>40</v>
      </c>
      <c r="Q423" s="135">
        <f t="shared" si="98"/>
        <v>0</v>
      </c>
      <c r="R423">
        <f t="shared" si="99"/>
        <v>500</v>
      </c>
      <c r="S423" s="135" t="str">
        <f t="shared" si="100"/>
        <v>NA</v>
      </c>
      <c r="T423" s="135" t="str">
        <f t="shared" si="101"/>
        <v>NA</v>
      </c>
      <c r="U423" t="str">
        <f t="shared" si="102"/>
        <v>NA</v>
      </c>
      <c r="V423">
        <f t="shared" si="96"/>
        <v>0</v>
      </c>
      <c r="W423">
        <f t="shared" si="103"/>
        <v>1</v>
      </c>
      <c r="X423">
        <v>261</v>
      </c>
      <c r="Y423" t="s">
        <v>31</v>
      </c>
      <c r="Z423" t="s">
        <v>31</v>
      </c>
      <c r="AA423" t="s">
        <v>152</v>
      </c>
      <c r="AB423" t="s">
        <v>31</v>
      </c>
      <c r="AC423" t="s">
        <v>31</v>
      </c>
      <c r="AD423" t="s">
        <v>31</v>
      </c>
      <c r="AE423" t="s">
        <v>31</v>
      </c>
      <c r="AF423" t="s">
        <v>31</v>
      </c>
      <c r="AG423" t="s">
        <v>31</v>
      </c>
      <c r="AH423" t="s">
        <v>31</v>
      </c>
      <c r="AI423" t="s">
        <v>31</v>
      </c>
      <c r="AJ423" t="s">
        <v>31</v>
      </c>
      <c r="AK423">
        <v>1800</v>
      </c>
      <c r="AL423" t="s">
        <v>31</v>
      </c>
      <c r="AM423" t="s">
        <v>187</v>
      </c>
      <c r="AN423" t="s">
        <v>31</v>
      </c>
      <c r="AO423" t="s">
        <v>31</v>
      </c>
      <c r="AP423" t="s">
        <v>31</v>
      </c>
      <c r="AQ423" t="s">
        <v>31</v>
      </c>
      <c r="AR423" t="s">
        <v>31</v>
      </c>
      <c r="AS423" t="s">
        <v>31</v>
      </c>
      <c r="AT423" t="s">
        <v>31</v>
      </c>
      <c r="AU423" t="s">
        <v>31</v>
      </c>
      <c r="AV423" t="s">
        <v>31</v>
      </c>
      <c r="AW423" t="s">
        <v>31</v>
      </c>
      <c r="AX423" t="s">
        <v>31</v>
      </c>
      <c r="AY423" t="s">
        <v>31</v>
      </c>
      <c r="AZ423" t="s">
        <v>31</v>
      </c>
      <c r="BA423" t="s">
        <v>31</v>
      </c>
      <c r="BB423" t="s">
        <v>31</v>
      </c>
      <c r="BC423" s="189" t="e">
        <f t="shared" ca="1" si="105"/>
        <v>#N/A</v>
      </c>
      <c r="BD423" s="189">
        <f t="shared" si="106"/>
        <v>100000</v>
      </c>
      <c r="BE423" s="189" t="e">
        <f t="shared" ca="1" si="107"/>
        <v>#N/A</v>
      </c>
      <c r="BF423" s="189" t="str">
        <f t="shared" ca="1" si="108"/>
        <v>FR</v>
      </c>
      <c r="BG423" s="189">
        <f t="shared" si="109"/>
        <v>1800</v>
      </c>
      <c r="BH423" s="189" t="str">
        <f t="shared" ca="1" si="110"/>
        <v>Bilateral- Limitation des capacités d'export BE/DE/CH/IT</v>
      </c>
      <c r="BI423" s="189">
        <f t="shared" si="111"/>
        <v>2</v>
      </c>
    </row>
    <row r="424" spans="1:61">
      <c r="A424" s="4"/>
      <c r="B424" t="s">
        <v>210</v>
      </c>
      <c r="C424" t="s">
        <v>150</v>
      </c>
      <c r="D424" t="s">
        <v>162</v>
      </c>
      <c r="E424">
        <v>7448</v>
      </c>
      <c r="F424" s="135"/>
      <c r="G424" s="135"/>
      <c r="H424">
        <v>6948</v>
      </c>
      <c r="I424" t="str">
        <f t="shared" si="104"/>
        <v>NA</v>
      </c>
      <c r="J424" t="str">
        <f t="shared" si="97"/>
        <v>NA</v>
      </c>
      <c r="K424" s="135"/>
      <c r="L424">
        <v>-4456</v>
      </c>
      <c r="M424">
        <v>-4456</v>
      </c>
      <c r="N424">
        <v>-3935</v>
      </c>
      <c r="O424" t="s">
        <v>40</v>
      </c>
      <c r="P424" t="s">
        <v>40</v>
      </c>
      <c r="Q424" s="135">
        <f t="shared" si="98"/>
        <v>0</v>
      </c>
      <c r="R424">
        <f t="shared" si="99"/>
        <v>500</v>
      </c>
      <c r="S424" s="135" t="str">
        <f t="shared" si="100"/>
        <v>NA</v>
      </c>
      <c r="T424" s="135" t="str">
        <f t="shared" si="101"/>
        <v>NA</v>
      </c>
      <c r="U424" t="str">
        <f t="shared" si="102"/>
        <v>NA</v>
      </c>
      <c r="V424">
        <f t="shared" si="96"/>
        <v>0</v>
      </c>
      <c r="W424">
        <f t="shared" si="103"/>
        <v>1</v>
      </c>
      <c r="X424">
        <v>257</v>
      </c>
      <c r="Y424" t="s">
        <v>31</v>
      </c>
      <c r="Z424" t="s">
        <v>31</v>
      </c>
      <c r="AA424" t="s">
        <v>152</v>
      </c>
      <c r="AB424" t="s">
        <v>31</v>
      </c>
      <c r="AC424" t="s">
        <v>31</v>
      </c>
      <c r="AD424" t="s">
        <v>31</v>
      </c>
      <c r="AE424" t="s">
        <v>31</v>
      </c>
      <c r="AF424" t="s">
        <v>31</v>
      </c>
      <c r="AG424" t="s">
        <v>31</v>
      </c>
      <c r="AH424" t="s">
        <v>31</v>
      </c>
      <c r="AI424" t="s">
        <v>31</v>
      </c>
      <c r="AJ424" t="s">
        <v>31</v>
      </c>
      <c r="AK424">
        <v>1800</v>
      </c>
      <c r="AL424" t="s">
        <v>31</v>
      </c>
      <c r="AM424" t="s">
        <v>187</v>
      </c>
      <c r="AN424" t="s">
        <v>31</v>
      </c>
      <c r="AO424" t="s">
        <v>31</v>
      </c>
      <c r="AP424" t="s">
        <v>31</v>
      </c>
      <c r="AQ424" t="s">
        <v>31</v>
      </c>
      <c r="AR424" t="s">
        <v>31</v>
      </c>
      <c r="AS424" t="s">
        <v>31</v>
      </c>
      <c r="AT424" t="s">
        <v>31</v>
      </c>
      <c r="AU424" t="s">
        <v>31</v>
      </c>
      <c r="AV424" t="s">
        <v>31</v>
      </c>
      <c r="AW424" t="s">
        <v>31</v>
      </c>
      <c r="AX424" t="s">
        <v>31</v>
      </c>
      <c r="AY424" t="s">
        <v>31</v>
      </c>
      <c r="AZ424" t="s">
        <v>31</v>
      </c>
      <c r="BA424" t="s">
        <v>31</v>
      </c>
      <c r="BB424" t="s">
        <v>31</v>
      </c>
      <c r="BC424" s="189" t="e">
        <f t="shared" ca="1" si="105"/>
        <v>#N/A</v>
      </c>
      <c r="BD424" s="189">
        <f t="shared" si="106"/>
        <v>100000</v>
      </c>
      <c r="BE424" s="189" t="e">
        <f t="shared" ca="1" si="107"/>
        <v>#N/A</v>
      </c>
      <c r="BF424" s="189" t="str">
        <f t="shared" ca="1" si="108"/>
        <v>FR</v>
      </c>
      <c r="BG424" s="189">
        <f t="shared" si="109"/>
        <v>1800</v>
      </c>
      <c r="BH424" s="189" t="str">
        <f t="shared" ca="1" si="110"/>
        <v>Bilateral- Limitation des capacités d'export BE/DE/CH/IT</v>
      </c>
      <c r="BI424" s="189">
        <f t="shared" si="111"/>
        <v>2</v>
      </c>
    </row>
    <row r="425" spans="1:61">
      <c r="A425" s="4"/>
      <c r="B425" t="s">
        <v>210</v>
      </c>
      <c r="C425" t="s">
        <v>150</v>
      </c>
      <c r="D425" t="s">
        <v>163</v>
      </c>
      <c r="E425">
        <v>6988</v>
      </c>
      <c r="F425" s="135"/>
      <c r="G425" s="135"/>
      <c r="H425">
        <v>6640</v>
      </c>
      <c r="I425" t="str">
        <f t="shared" si="104"/>
        <v>NA</v>
      </c>
      <c r="J425" t="str">
        <f t="shared" si="97"/>
        <v>NA</v>
      </c>
      <c r="K425" s="135"/>
      <c r="L425">
        <v>-3422</v>
      </c>
      <c r="M425">
        <v>-3422</v>
      </c>
      <c r="N425">
        <v>-3045</v>
      </c>
      <c r="O425" t="s">
        <v>40</v>
      </c>
      <c r="P425" t="s">
        <v>40</v>
      </c>
      <c r="Q425" s="135">
        <f t="shared" si="98"/>
        <v>0</v>
      </c>
      <c r="R425">
        <f t="shared" si="99"/>
        <v>348</v>
      </c>
      <c r="S425" s="135" t="str">
        <f t="shared" si="100"/>
        <v>NA</v>
      </c>
      <c r="T425" s="135" t="str">
        <f t="shared" si="101"/>
        <v>NA</v>
      </c>
      <c r="U425" t="str">
        <f t="shared" si="102"/>
        <v>NA</v>
      </c>
      <c r="V425">
        <f t="shared" si="96"/>
        <v>0</v>
      </c>
      <c r="W425">
        <f t="shared" si="103"/>
        <v>1</v>
      </c>
      <c r="X425">
        <v>240</v>
      </c>
      <c r="Y425" t="s">
        <v>31</v>
      </c>
      <c r="Z425" t="s">
        <v>31</v>
      </c>
      <c r="AA425" t="s">
        <v>152</v>
      </c>
      <c r="AB425" t="s">
        <v>31</v>
      </c>
      <c r="AC425" t="s">
        <v>31</v>
      </c>
      <c r="AD425" t="s">
        <v>31</v>
      </c>
      <c r="AE425" t="s">
        <v>31</v>
      </c>
      <c r="AF425" t="s">
        <v>31</v>
      </c>
      <c r="AG425" t="s">
        <v>31</v>
      </c>
      <c r="AH425" t="s">
        <v>31</v>
      </c>
      <c r="AI425" t="s">
        <v>31</v>
      </c>
      <c r="AJ425" t="s">
        <v>31</v>
      </c>
      <c r="AK425">
        <v>1800</v>
      </c>
      <c r="AL425" t="s">
        <v>31</v>
      </c>
      <c r="AM425" t="s">
        <v>187</v>
      </c>
      <c r="AN425" t="s">
        <v>31</v>
      </c>
      <c r="AO425" t="s">
        <v>31</v>
      </c>
      <c r="AP425" t="s">
        <v>31</v>
      </c>
      <c r="AQ425" t="s">
        <v>31</v>
      </c>
      <c r="AR425" t="s">
        <v>31</v>
      </c>
      <c r="AS425" t="s">
        <v>31</v>
      </c>
      <c r="AT425" t="s">
        <v>31</v>
      </c>
      <c r="AU425" t="s">
        <v>31</v>
      </c>
      <c r="AV425" t="s">
        <v>31</v>
      </c>
      <c r="AW425" t="s">
        <v>31</v>
      </c>
      <c r="AX425" t="s">
        <v>31</v>
      </c>
      <c r="AY425" t="s">
        <v>31</v>
      </c>
      <c r="AZ425" t="s">
        <v>31</v>
      </c>
      <c r="BA425" t="s">
        <v>31</v>
      </c>
      <c r="BB425" t="s">
        <v>31</v>
      </c>
      <c r="BC425" s="189" t="e">
        <f t="shared" ca="1" si="105"/>
        <v>#N/A</v>
      </c>
      <c r="BD425" s="189">
        <f t="shared" si="106"/>
        <v>100000</v>
      </c>
      <c r="BE425" s="189" t="e">
        <f t="shared" ca="1" si="107"/>
        <v>#N/A</v>
      </c>
      <c r="BF425" s="189" t="str">
        <f t="shared" ca="1" si="108"/>
        <v>FR</v>
      </c>
      <c r="BG425" s="189">
        <f t="shared" si="109"/>
        <v>1800</v>
      </c>
      <c r="BH425" s="189" t="str">
        <f t="shared" ca="1" si="110"/>
        <v>Bilateral- Limitation des capacités d'export BE/DE/CH/IT</v>
      </c>
      <c r="BI425" s="189">
        <f t="shared" si="111"/>
        <v>2</v>
      </c>
    </row>
    <row r="426" spans="1:61">
      <c r="A426" s="4"/>
      <c r="B426" t="s">
        <v>210</v>
      </c>
      <c r="C426" t="s">
        <v>150</v>
      </c>
      <c r="D426" t="s">
        <v>165</v>
      </c>
      <c r="E426">
        <v>6988</v>
      </c>
      <c r="F426" s="135"/>
      <c r="G426" s="135"/>
      <c r="H426">
        <v>6640</v>
      </c>
      <c r="I426" t="str">
        <f t="shared" si="104"/>
        <v>NA</v>
      </c>
      <c r="J426" t="str">
        <f t="shared" si="97"/>
        <v>NA</v>
      </c>
      <c r="K426" s="135"/>
      <c r="L426">
        <v>-3422</v>
      </c>
      <c r="M426">
        <v>-3422</v>
      </c>
      <c r="N426">
        <v>-3045</v>
      </c>
      <c r="O426" t="s">
        <v>40</v>
      </c>
      <c r="P426" t="s">
        <v>40</v>
      </c>
      <c r="Q426" s="135">
        <f t="shared" si="98"/>
        <v>0</v>
      </c>
      <c r="R426">
        <f t="shared" si="99"/>
        <v>348</v>
      </c>
      <c r="S426" s="135" t="str">
        <f t="shared" si="100"/>
        <v>NA</v>
      </c>
      <c r="T426" s="135" t="str">
        <f t="shared" si="101"/>
        <v>NA</v>
      </c>
      <c r="U426" t="str">
        <f t="shared" si="102"/>
        <v>NA</v>
      </c>
      <c r="V426">
        <f t="shared" si="96"/>
        <v>0</v>
      </c>
      <c r="W426">
        <f t="shared" si="103"/>
        <v>1</v>
      </c>
      <c r="X426">
        <v>240</v>
      </c>
      <c r="Y426" t="s">
        <v>31</v>
      </c>
      <c r="Z426" t="s">
        <v>31</v>
      </c>
      <c r="AA426" t="s">
        <v>152</v>
      </c>
      <c r="AB426" t="s">
        <v>31</v>
      </c>
      <c r="AC426" t="s">
        <v>31</v>
      </c>
      <c r="AD426" t="s">
        <v>31</v>
      </c>
      <c r="AE426" t="s">
        <v>31</v>
      </c>
      <c r="AF426" t="s">
        <v>31</v>
      </c>
      <c r="AG426" t="s">
        <v>31</v>
      </c>
      <c r="AH426" t="s">
        <v>31</v>
      </c>
      <c r="AI426" t="s">
        <v>31</v>
      </c>
      <c r="AJ426" t="s">
        <v>31</v>
      </c>
      <c r="AK426">
        <v>1800</v>
      </c>
      <c r="AL426" t="s">
        <v>31</v>
      </c>
      <c r="AM426" t="s">
        <v>187</v>
      </c>
      <c r="AN426" t="s">
        <v>31</v>
      </c>
      <c r="AO426" t="s">
        <v>31</v>
      </c>
      <c r="AP426" t="s">
        <v>31</v>
      </c>
      <c r="AQ426" t="s">
        <v>31</v>
      </c>
      <c r="AR426" t="s">
        <v>31</v>
      </c>
      <c r="AS426" t="s">
        <v>31</v>
      </c>
      <c r="AT426" t="s">
        <v>31</v>
      </c>
      <c r="AU426" t="s">
        <v>31</v>
      </c>
      <c r="AV426" t="s">
        <v>31</v>
      </c>
      <c r="AW426" t="s">
        <v>31</v>
      </c>
      <c r="AX426" t="s">
        <v>31</v>
      </c>
      <c r="AY426" t="s">
        <v>31</v>
      </c>
      <c r="AZ426" t="s">
        <v>31</v>
      </c>
      <c r="BA426" t="s">
        <v>31</v>
      </c>
      <c r="BB426" t="s">
        <v>31</v>
      </c>
      <c r="BC426" s="189" t="e">
        <f t="shared" ca="1" si="105"/>
        <v>#N/A</v>
      </c>
      <c r="BD426" s="189">
        <f t="shared" si="106"/>
        <v>100000</v>
      </c>
      <c r="BE426" s="189" t="e">
        <f t="shared" ca="1" si="107"/>
        <v>#N/A</v>
      </c>
      <c r="BF426" s="189" t="str">
        <f t="shared" ca="1" si="108"/>
        <v>FR</v>
      </c>
      <c r="BG426" s="189">
        <f t="shared" si="109"/>
        <v>1800</v>
      </c>
      <c r="BH426" s="189" t="str">
        <f t="shared" ca="1" si="110"/>
        <v>Bilateral- Limitation des capacités d'export BE/DE/CH/IT</v>
      </c>
      <c r="BI426" s="189">
        <f t="shared" si="111"/>
        <v>2</v>
      </c>
    </row>
    <row r="427" spans="1:61" ht="15.95" thickBot="1">
      <c r="A427" s="4"/>
      <c r="B427" t="s">
        <v>210</v>
      </c>
      <c r="C427" t="s">
        <v>150</v>
      </c>
      <c r="D427" t="s">
        <v>166</v>
      </c>
      <c r="E427">
        <v>6988</v>
      </c>
      <c r="F427" s="135"/>
      <c r="G427" s="135"/>
      <c r="H427">
        <v>6640</v>
      </c>
      <c r="I427" t="str">
        <f t="shared" si="104"/>
        <v>NA</v>
      </c>
      <c r="J427" t="str">
        <f t="shared" si="97"/>
        <v>NA</v>
      </c>
      <c r="K427" s="14"/>
      <c r="L427">
        <v>-3422</v>
      </c>
      <c r="M427">
        <v>-3422</v>
      </c>
      <c r="N427">
        <v>-3045</v>
      </c>
      <c r="O427" t="s">
        <v>40</v>
      </c>
      <c r="P427" t="s">
        <v>40</v>
      </c>
      <c r="Q427" s="135">
        <f t="shared" si="98"/>
        <v>0</v>
      </c>
      <c r="R427">
        <f t="shared" si="99"/>
        <v>348</v>
      </c>
      <c r="S427" s="135" t="str">
        <f t="shared" si="100"/>
        <v>NA</v>
      </c>
      <c r="T427" s="135" t="str">
        <f t="shared" si="101"/>
        <v>NA</v>
      </c>
      <c r="U427" t="str">
        <f t="shared" si="102"/>
        <v>NA</v>
      </c>
      <c r="V427">
        <f t="shared" si="96"/>
        <v>0</v>
      </c>
      <c r="W427">
        <f t="shared" si="103"/>
        <v>1</v>
      </c>
      <c r="X427">
        <v>240</v>
      </c>
      <c r="Y427" t="s">
        <v>31</v>
      </c>
      <c r="Z427" t="s">
        <v>31</v>
      </c>
      <c r="AA427" t="s">
        <v>152</v>
      </c>
      <c r="AB427" t="s">
        <v>31</v>
      </c>
      <c r="AC427" t="s">
        <v>31</v>
      </c>
      <c r="AD427" t="s">
        <v>31</v>
      </c>
      <c r="AE427" t="s">
        <v>31</v>
      </c>
      <c r="AF427" t="s">
        <v>31</v>
      </c>
      <c r="AG427" t="s">
        <v>31</v>
      </c>
      <c r="AH427" t="s">
        <v>31</v>
      </c>
      <c r="AI427" t="s">
        <v>31</v>
      </c>
      <c r="AJ427" t="s">
        <v>31</v>
      </c>
      <c r="AK427">
        <v>1800</v>
      </c>
      <c r="AL427" t="s">
        <v>31</v>
      </c>
      <c r="AM427" t="s">
        <v>187</v>
      </c>
      <c r="AN427" t="s">
        <v>31</v>
      </c>
      <c r="AO427" t="s">
        <v>31</v>
      </c>
      <c r="AP427" t="s">
        <v>31</v>
      </c>
      <c r="AQ427" t="s">
        <v>31</v>
      </c>
      <c r="AR427" t="s">
        <v>31</v>
      </c>
      <c r="AS427" t="s">
        <v>31</v>
      </c>
      <c r="AT427" t="s">
        <v>31</v>
      </c>
      <c r="AU427" t="s">
        <v>31</v>
      </c>
      <c r="AV427" t="s">
        <v>31</v>
      </c>
      <c r="AW427" t="s">
        <v>31</v>
      </c>
      <c r="AX427" t="s">
        <v>31</v>
      </c>
      <c r="AY427" t="s">
        <v>31</v>
      </c>
      <c r="AZ427" t="s">
        <v>31</v>
      </c>
      <c r="BA427" t="s">
        <v>31</v>
      </c>
      <c r="BB427" t="s">
        <v>31</v>
      </c>
      <c r="BC427" s="189" t="e">
        <f t="shared" ca="1" si="105"/>
        <v>#N/A</v>
      </c>
      <c r="BD427" s="189">
        <f t="shared" si="106"/>
        <v>100000</v>
      </c>
      <c r="BE427" s="189" t="e">
        <f t="shared" ca="1" si="107"/>
        <v>#N/A</v>
      </c>
      <c r="BF427" s="189" t="str">
        <f t="shared" ca="1" si="108"/>
        <v>FR</v>
      </c>
      <c r="BG427" s="189">
        <f t="shared" si="109"/>
        <v>1800</v>
      </c>
      <c r="BH427" s="189" t="str">
        <f t="shared" ca="1" si="110"/>
        <v>Bilateral- Limitation des capacités d'export BE/DE/CH/IT</v>
      </c>
      <c r="BI427" s="189">
        <f t="shared" si="111"/>
        <v>2</v>
      </c>
    </row>
    <row r="428" spans="1:61">
      <c r="A428" s="4"/>
      <c r="B428" t="s">
        <v>210</v>
      </c>
      <c r="C428" t="s">
        <v>150</v>
      </c>
      <c r="D428" t="s">
        <v>29</v>
      </c>
      <c r="E428">
        <v>7301</v>
      </c>
      <c r="F428" s="135"/>
      <c r="G428" s="135"/>
      <c r="H428">
        <v>6849</v>
      </c>
      <c r="I428" t="str">
        <f t="shared" si="104"/>
        <v>NA</v>
      </c>
      <c r="J428" t="str">
        <f t="shared" si="97"/>
        <v>NA</v>
      </c>
      <c r="K428" s="55"/>
      <c r="L428">
        <v>-3967</v>
      </c>
      <c r="M428">
        <v>-3967</v>
      </c>
      <c r="N428">
        <v>-3489</v>
      </c>
      <c r="O428" t="s">
        <v>40</v>
      </c>
      <c r="P428" t="s">
        <v>40</v>
      </c>
      <c r="Q428" s="135">
        <f t="shared" si="98"/>
        <v>0</v>
      </c>
      <c r="R428">
        <f t="shared" si="99"/>
        <v>452</v>
      </c>
      <c r="S428" s="135" t="str">
        <f t="shared" si="100"/>
        <v>NA</v>
      </c>
      <c r="T428" s="135" t="str">
        <f t="shared" si="101"/>
        <v>NA</v>
      </c>
      <c r="U428" t="str">
        <f t="shared" si="102"/>
        <v>NA</v>
      </c>
      <c r="V428">
        <f t="shared" si="96"/>
        <v>0</v>
      </c>
      <c r="W428">
        <f t="shared" si="103"/>
        <v>1</v>
      </c>
      <c r="X428">
        <v>252</v>
      </c>
      <c r="Y428" t="s">
        <v>31</v>
      </c>
      <c r="Z428" t="s">
        <v>31</v>
      </c>
      <c r="AA428" t="s">
        <v>152</v>
      </c>
      <c r="AB428" t="s">
        <v>31</v>
      </c>
      <c r="AC428" t="s">
        <v>31</v>
      </c>
      <c r="AD428" t="s">
        <v>31</v>
      </c>
      <c r="AE428" t="s">
        <v>31</v>
      </c>
      <c r="AF428" t="s">
        <v>31</v>
      </c>
      <c r="AG428" t="s">
        <v>31</v>
      </c>
      <c r="AH428" t="s">
        <v>31</v>
      </c>
      <c r="AI428" t="s">
        <v>31</v>
      </c>
      <c r="AJ428" t="s">
        <v>31</v>
      </c>
      <c r="AK428">
        <v>1800</v>
      </c>
      <c r="AL428" t="s">
        <v>31</v>
      </c>
      <c r="AM428" t="s">
        <v>187</v>
      </c>
      <c r="AN428" t="s">
        <v>31</v>
      </c>
      <c r="AO428" t="s">
        <v>31</v>
      </c>
      <c r="AP428" t="s">
        <v>31</v>
      </c>
      <c r="AQ428" t="s">
        <v>31</v>
      </c>
      <c r="AR428" t="s">
        <v>31</v>
      </c>
      <c r="AS428" t="s">
        <v>31</v>
      </c>
      <c r="AT428" t="s">
        <v>31</v>
      </c>
      <c r="AU428" t="s">
        <v>31</v>
      </c>
      <c r="AV428" t="s">
        <v>31</v>
      </c>
      <c r="AW428" t="s">
        <v>31</v>
      </c>
      <c r="AX428" t="s">
        <v>31</v>
      </c>
      <c r="AY428" t="s">
        <v>31</v>
      </c>
      <c r="AZ428" t="s">
        <v>31</v>
      </c>
      <c r="BA428" t="s">
        <v>31</v>
      </c>
      <c r="BB428" t="s">
        <v>31</v>
      </c>
      <c r="BC428" s="189" t="e">
        <f t="shared" ca="1" si="105"/>
        <v>#N/A</v>
      </c>
      <c r="BD428" s="189">
        <f t="shared" si="106"/>
        <v>100000</v>
      </c>
      <c r="BE428" s="189" t="e">
        <f t="shared" ca="1" si="107"/>
        <v>#N/A</v>
      </c>
      <c r="BF428" s="189" t="str">
        <f t="shared" ca="1" si="108"/>
        <v>FR</v>
      </c>
      <c r="BG428" s="189">
        <f t="shared" si="109"/>
        <v>1800</v>
      </c>
      <c r="BH428" s="189" t="str">
        <f t="shared" ca="1" si="110"/>
        <v>Bilateral- Limitation des capacités d'export BE/DE/CH/IT</v>
      </c>
      <c r="BI428" s="189">
        <f t="shared" si="111"/>
        <v>2</v>
      </c>
    </row>
    <row r="429" spans="1:61">
      <c r="A429" s="4"/>
      <c r="B429" t="s">
        <v>210</v>
      </c>
      <c r="C429" t="s">
        <v>150</v>
      </c>
      <c r="D429" t="s">
        <v>32</v>
      </c>
      <c r="E429">
        <v>7301</v>
      </c>
      <c r="F429" s="135"/>
      <c r="G429" s="135"/>
      <c r="H429">
        <v>6849</v>
      </c>
      <c r="I429" t="str">
        <f t="shared" si="104"/>
        <v>NA</v>
      </c>
      <c r="J429" t="str">
        <f t="shared" si="97"/>
        <v>NA</v>
      </c>
      <c r="K429" s="135"/>
      <c r="L429">
        <v>-3967</v>
      </c>
      <c r="M429">
        <v>-3967</v>
      </c>
      <c r="N429">
        <v>-3489</v>
      </c>
      <c r="O429" t="s">
        <v>40</v>
      </c>
      <c r="P429" t="s">
        <v>40</v>
      </c>
      <c r="Q429" s="135">
        <f t="shared" si="98"/>
        <v>0</v>
      </c>
      <c r="R429">
        <f t="shared" si="99"/>
        <v>452</v>
      </c>
      <c r="S429" s="135" t="str">
        <f t="shared" si="100"/>
        <v>NA</v>
      </c>
      <c r="T429" s="135" t="str">
        <f t="shared" si="101"/>
        <v>NA</v>
      </c>
      <c r="U429" t="str">
        <f t="shared" si="102"/>
        <v>NA</v>
      </c>
      <c r="V429">
        <f t="shared" si="96"/>
        <v>0</v>
      </c>
      <c r="W429">
        <f t="shared" si="103"/>
        <v>1</v>
      </c>
      <c r="X429">
        <v>252</v>
      </c>
      <c r="Y429" t="s">
        <v>31</v>
      </c>
      <c r="Z429" t="s">
        <v>31</v>
      </c>
      <c r="AA429" t="s">
        <v>152</v>
      </c>
      <c r="AB429" t="s">
        <v>31</v>
      </c>
      <c r="AC429" t="s">
        <v>31</v>
      </c>
      <c r="AD429" t="s">
        <v>31</v>
      </c>
      <c r="AE429" t="s">
        <v>31</v>
      </c>
      <c r="AF429" t="s">
        <v>31</v>
      </c>
      <c r="AG429" t="s">
        <v>31</v>
      </c>
      <c r="AH429" t="s">
        <v>31</v>
      </c>
      <c r="AI429" t="s">
        <v>31</v>
      </c>
      <c r="AJ429" t="s">
        <v>31</v>
      </c>
      <c r="AK429">
        <v>1800</v>
      </c>
      <c r="AL429" t="s">
        <v>31</v>
      </c>
      <c r="AM429" t="s">
        <v>187</v>
      </c>
      <c r="AN429" t="s">
        <v>31</v>
      </c>
      <c r="AO429" t="s">
        <v>31</v>
      </c>
      <c r="AP429" t="s">
        <v>31</v>
      </c>
      <c r="AQ429" t="s">
        <v>31</v>
      </c>
      <c r="AR429" t="s">
        <v>31</v>
      </c>
      <c r="AS429" t="s">
        <v>31</v>
      </c>
      <c r="AT429" t="s">
        <v>31</v>
      </c>
      <c r="AU429" t="s">
        <v>31</v>
      </c>
      <c r="AV429" t="s">
        <v>31</v>
      </c>
      <c r="AW429" t="s">
        <v>31</v>
      </c>
      <c r="AX429" t="s">
        <v>31</v>
      </c>
      <c r="AY429" t="s">
        <v>31</v>
      </c>
      <c r="AZ429" t="s">
        <v>31</v>
      </c>
      <c r="BA429" t="s">
        <v>31</v>
      </c>
      <c r="BB429" t="s">
        <v>31</v>
      </c>
      <c r="BC429" s="189" t="e">
        <f t="shared" ca="1" si="105"/>
        <v>#N/A</v>
      </c>
      <c r="BD429" s="189">
        <f t="shared" si="106"/>
        <v>100000</v>
      </c>
      <c r="BE429" s="189" t="e">
        <f t="shared" ca="1" si="107"/>
        <v>#N/A</v>
      </c>
      <c r="BF429" s="189" t="str">
        <f t="shared" ca="1" si="108"/>
        <v>FR</v>
      </c>
      <c r="BG429" s="189">
        <f t="shared" si="109"/>
        <v>1800</v>
      </c>
      <c r="BH429" s="189" t="str">
        <f t="shared" ca="1" si="110"/>
        <v>Bilateral- Limitation des capacités d'export BE/DE/CH/IT</v>
      </c>
      <c r="BI429" s="189">
        <f t="shared" si="111"/>
        <v>2</v>
      </c>
    </row>
    <row r="430" spans="1:61">
      <c r="A430" s="4"/>
      <c r="B430" t="s">
        <v>210</v>
      </c>
      <c r="C430" t="s">
        <v>150</v>
      </c>
      <c r="D430" t="s">
        <v>34</v>
      </c>
      <c r="E430">
        <v>7301</v>
      </c>
      <c r="F430" s="135"/>
      <c r="G430" s="135"/>
      <c r="H430">
        <v>6849</v>
      </c>
      <c r="I430" t="str">
        <f t="shared" si="104"/>
        <v>NA</v>
      </c>
      <c r="J430" t="str">
        <f t="shared" si="97"/>
        <v>NA</v>
      </c>
      <c r="K430" s="135"/>
      <c r="L430">
        <v>-3967</v>
      </c>
      <c r="M430">
        <v>-3967</v>
      </c>
      <c r="N430">
        <v>-3489</v>
      </c>
      <c r="O430" t="s">
        <v>40</v>
      </c>
      <c r="P430" t="s">
        <v>40</v>
      </c>
      <c r="Q430" s="135">
        <f t="shared" si="98"/>
        <v>0</v>
      </c>
      <c r="R430">
        <f t="shared" si="99"/>
        <v>452</v>
      </c>
      <c r="S430" s="135" t="str">
        <f t="shared" si="100"/>
        <v>NA</v>
      </c>
      <c r="T430" s="135" t="str">
        <f t="shared" si="101"/>
        <v>NA</v>
      </c>
      <c r="U430" t="str">
        <f t="shared" si="102"/>
        <v>NA</v>
      </c>
      <c r="V430">
        <f t="shared" si="96"/>
        <v>0</v>
      </c>
      <c r="W430">
        <f t="shared" si="103"/>
        <v>1</v>
      </c>
      <c r="X430">
        <v>252</v>
      </c>
      <c r="Y430" t="s">
        <v>31</v>
      </c>
      <c r="Z430" t="s">
        <v>31</v>
      </c>
      <c r="AA430" t="s">
        <v>152</v>
      </c>
      <c r="AB430" t="s">
        <v>31</v>
      </c>
      <c r="AC430" t="s">
        <v>31</v>
      </c>
      <c r="AD430" t="s">
        <v>31</v>
      </c>
      <c r="AE430" t="s">
        <v>31</v>
      </c>
      <c r="AF430" t="s">
        <v>31</v>
      </c>
      <c r="AG430" t="s">
        <v>31</v>
      </c>
      <c r="AH430" t="s">
        <v>31</v>
      </c>
      <c r="AI430" t="s">
        <v>31</v>
      </c>
      <c r="AJ430" t="s">
        <v>31</v>
      </c>
      <c r="AK430">
        <v>1800</v>
      </c>
      <c r="AL430" t="s">
        <v>31</v>
      </c>
      <c r="AM430" t="s">
        <v>187</v>
      </c>
      <c r="AN430" t="s">
        <v>31</v>
      </c>
      <c r="AO430" t="s">
        <v>31</v>
      </c>
      <c r="AP430" t="s">
        <v>31</v>
      </c>
      <c r="AQ430" t="s">
        <v>31</v>
      </c>
      <c r="AR430" t="s">
        <v>31</v>
      </c>
      <c r="AS430" t="s">
        <v>31</v>
      </c>
      <c r="AT430" t="s">
        <v>31</v>
      </c>
      <c r="AU430" t="s">
        <v>31</v>
      </c>
      <c r="AV430" t="s">
        <v>31</v>
      </c>
      <c r="AW430" t="s">
        <v>31</v>
      </c>
      <c r="AX430" t="s">
        <v>31</v>
      </c>
      <c r="AY430" t="s">
        <v>31</v>
      </c>
      <c r="AZ430" t="s">
        <v>31</v>
      </c>
      <c r="BA430" t="s">
        <v>31</v>
      </c>
      <c r="BB430" t="s">
        <v>31</v>
      </c>
      <c r="BC430" s="189" t="e">
        <f t="shared" ca="1" si="105"/>
        <v>#N/A</v>
      </c>
      <c r="BD430" s="189">
        <f t="shared" si="106"/>
        <v>100000</v>
      </c>
      <c r="BE430" s="189" t="e">
        <f t="shared" ca="1" si="107"/>
        <v>#N/A</v>
      </c>
      <c r="BF430" s="189" t="str">
        <f t="shared" ca="1" si="108"/>
        <v>FR</v>
      </c>
      <c r="BG430" s="189">
        <f t="shared" si="109"/>
        <v>1800</v>
      </c>
      <c r="BH430" s="189" t="str">
        <f t="shared" ca="1" si="110"/>
        <v>Bilateral- Limitation des capacités d'export BE/DE/CH/IT</v>
      </c>
      <c r="BI430" s="189">
        <f t="shared" si="111"/>
        <v>2</v>
      </c>
    </row>
    <row r="431" spans="1:61">
      <c r="A431" s="4"/>
      <c r="B431" t="s">
        <v>210</v>
      </c>
      <c r="C431" t="s">
        <v>150</v>
      </c>
      <c r="D431" t="s">
        <v>35</v>
      </c>
      <c r="E431">
        <v>7688</v>
      </c>
      <c r="F431" s="135"/>
      <c r="G431" s="135"/>
      <c r="H431">
        <v>6673</v>
      </c>
      <c r="I431" t="str">
        <f t="shared" si="104"/>
        <v>NA</v>
      </c>
      <c r="J431" t="str">
        <f t="shared" si="97"/>
        <v>NA</v>
      </c>
      <c r="K431" s="135"/>
      <c r="L431">
        <v>-4504</v>
      </c>
      <c r="M431">
        <v>-4504</v>
      </c>
      <c r="N431">
        <v>-3463</v>
      </c>
      <c r="O431" t="s">
        <v>40</v>
      </c>
      <c r="P431" t="s">
        <v>41</v>
      </c>
      <c r="Q431" s="135">
        <f t="shared" si="98"/>
        <v>0</v>
      </c>
      <c r="R431">
        <f t="shared" si="99"/>
        <v>1015</v>
      </c>
      <c r="S431" s="135" t="str">
        <f t="shared" si="100"/>
        <v>NA</v>
      </c>
      <c r="T431" s="135" t="str">
        <f t="shared" si="101"/>
        <v>NA</v>
      </c>
      <c r="U431" t="str">
        <f t="shared" si="102"/>
        <v>NA</v>
      </c>
      <c r="V431">
        <f t="shared" si="96"/>
        <v>0</v>
      </c>
      <c r="W431">
        <f t="shared" si="103"/>
        <v>1</v>
      </c>
      <c r="X431">
        <v>266</v>
      </c>
      <c r="Y431" t="s">
        <v>31</v>
      </c>
      <c r="Z431" t="s">
        <v>31</v>
      </c>
      <c r="AA431" t="s">
        <v>152</v>
      </c>
      <c r="AB431" t="s">
        <v>31</v>
      </c>
      <c r="AC431" t="s">
        <v>31</v>
      </c>
      <c r="AD431" t="s">
        <v>31</v>
      </c>
      <c r="AE431" t="s">
        <v>31</v>
      </c>
      <c r="AF431" t="s">
        <v>31</v>
      </c>
      <c r="AG431" t="s">
        <v>31</v>
      </c>
      <c r="AH431" t="s">
        <v>31</v>
      </c>
      <c r="AI431" t="s">
        <v>31</v>
      </c>
      <c r="AJ431" t="s">
        <v>31</v>
      </c>
      <c r="AK431">
        <v>1800</v>
      </c>
      <c r="AL431" t="s">
        <v>31</v>
      </c>
      <c r="AM431" t="s">
        <v>187</v>
      </c>
      <c r="AN431" t="s">
        <v>31</v>
      </c>
      <c r="AO431" t="s">
        <v>31</v>
      </c>
      <c r="AP431" t="s">
        <v>31</v>
      </c>
      <c r="AQ431" t="s">
        <v>31</v>
      </c>
      <c r="AR431" t="s">
        <v>31</v>
      </c>
      <c r="AS431" t="s">
        <v>31</v>
      </c>
      <c r="AT431" t="s">
        <v>31</v>
      </c>
      <c r="AU431" t="s">
        <v>31</v>
      </c>
      <c r="AV431" t="s">
        <v>31</v>
      </c>
      <c r="AW431" t="s">
        <v>31</v>
      </c>
      <c r="AX431">
        <v>6848</v>
      </c>
      <c r="AY431" t="s">
        <v>212</v>
      </c>
      <c r="AZ431" t="s">
        <v>31</v>
      </c>
      <c r="BA431" t="s">
        <v>31</v>
      </c>
      <c r="BB431" t="s">
        <v>31</v>
      </c>
      <c r="BC431" s="189" t="str">
        <f t="shared" ca="1" si="105"/>
        <v>IT</v>
      </c>
      <c r="BD431" s="189">
        <f t="shared" si="106"/>
        <v>6848</v>
      </c>
      <c r="BE431" s="189" t="str">
        <f t="shared" ca="1" si="107"/>
        <v>N-1 ABV-RON on CRE-VUL2 (105%)</v>
      </c>
      <c r="BF431" s="189" t="str">
        <f t="shared" ca="1" si="108"/>
        <v>FR</v>
      </c>
      <c r="BG431" s="189">
        <f t="shared" si="109"/>
        <v>1800</v>
      </c>
      <c r="BH431" s="189" t="str">
        <f t="shared" ca="1" si="110"/>
        <v>Bilateral- Limitation des capacités d'export BE/DE/CH/IT</v>
      </c>
      <c r="BI431" s="189">
        <f t="shared" si="111"/>
        <v>2</v>
      </c>
    </row>
    <row r="432" spans="1:61">
      <c r="A432" s="4"/>
      <c r="B432" t="s">
        <v>210</v>
      </c>
      <c r="C432" t="s">
        <v>150</v>
      </c>
      <c r="D432" t="s">
        <v>37</v>
      </c>
      <c r="E432">
        <v>7688</v>
      </c>
      <c r="F432" s="135"/>
      <c r="G432" s="135"/>
      <c r="H432">
        <v>6673</v>
      </c>
      <c r="I432" t="str">
        <f t="shared" si="104"/>
        <v>NA</v>
      </c>
      <c r="J432" t="str">
        <f t="shared" si="97"/>
        <v>NA</v>
      </c>
      <c r="K432" s="135"/>
      <c r="L432">
        <v>-4504</v>
      </c>
      <c r="M432">
        <v>-4504</v>
      </c>
      <c r="N432">
        <v>-3463</v>
      </c>
      <c r="O432" t="s">
        <v>40</v>
      </c>
      <c r="P432" t="s">
        <v>41</v>
      </c>
      <c r="Q432" s="135">
        <f t="shared" si="98"/>
        <v>0</v>
      </c>
      <c r="R432">
        <f t="shared" si="99"/>
        <v>1015</v>
      </c>
      <c r="S432" s="135" t="str">
        <f t="shared" si="100"/>
        <v>NA</v>
      </c>
      <c r="T432" s="135" t="str">
        <f t="shared" si="101"/>
        <v>NA</v>
      </c>
      <c r="U432" t="str">
        <f t="shared" si="102"/>
        <v>NA</v>
      </c>
      <c r="V432">
        <f t="shared" ref="V432:V495" si="112">IF(N432&lt;0,0,IF(M432=L432,N432,N432-(L432-M432)))</f>
        <v>0</v>
      </c>
      <c r="W432">
        <f t="shared" si="103"/>
        <v>1</v>
      </c>
      <c r="X432">
        <v>266</v>
      </c>
      <c r="Y432" t="s">
        <v>31</v>
      </c>
      <c r="Z432" t="s">
        <v>31</v>
      </c>
      <c r="AA432" t="s">
        <v>152</v>
      </c>
      <c r="AB432" t="s">
        <v>31</v>
      </c>
      <c r="AC432" t="s">
        <v>31</v>
      </c>
      <c r="AD432" t="s">
        <v>31</v>
      </c>
      <c r="AE432" t="s">
        <v>31</v>
      </c>
      <c r="AF432" t="s">
        <v>31</v>
      </c>
      <c r="AG432" t="s">
        <v>31</v>
      </c>
      <c r="AH432" t="s">
        <v>31</v>
      </c>
      <c r="AI432" t="s">
        <v>31</v>
      </c>
      <c r="AJ432" t="s">
        <v>31</v>
      </c>
      <c r="AK432">
        <v>1800</v>
      </c>
      <c r="AL432" t="s">
        <v>31</v>
      </c>
      <c r="AM432" t="s">
        <v>187</v>
      </c>
      <c r="AN432" t="s">
        <v>31</v>
      </c>
      <c r="AO432" t="s">
        <v>31</v>
      </c>
      <c r="AP432" t="s">
        <v>31</v>
      </c>
      <c r="AQ432" t="s">
        <v>31</v>
      </c>
      <c r="AR432" t="s">
        <v>31</v>
      </c>
      <c r="AS432" t="s">
        <v>31</v>
      </c>
      <c r="AT432" t="s">
        <v>31</v>
      </c>
      <c r="AU432" t="s">
        <v>31</v>
      </c>
      <c r="AV432" t="s">
        <v>31</v>
      </c>
      <c r="AW432" t="s">
        <v>31</v>
      </c>
      <c r="AX432">
        <v>6848</v>
      </c>
      <c r="AY432" t="s">
        <v>212</v>
      </c>
      <c r="AZ432" t="s">
        <v>31</v>
      </c>
      <c r="BA432" t="s">
        <v>31</v>
      </c>
      <c r="BB432" t="s">
        <v>31</v>
      </c>
      <c r="BC432" s="189" t="str">
        <f t="shared" ca="1" si="105"/>
        <v>IT</v>
      </c>
      <c r="BD432" s="189">
        <f t="shared" si="106"/>
        <v>6848</v>
      </c>
      <c r="BE432" s="189" t="str">
        <f t="shared" ca="1" si="107"/>
        <v>N-1 ABV-RON on CRE-VUL2 (105%)</v>
      </c>
      <c r="BF432" s="189" t="str">
        <f t="shared" ca="1" si="108"/>
        <v>FR</v>
      </c>
      <c r="BG432" s="189">
        <f t="shared" si="109"/>
        <v>1800</v>
      </c>
      <c r="BH432" s="189" t="str">
        <f t="shared" ca="1" si="110"/>
        <v>Bilateral- Limitation des capacités d'export BE/DE/CH/IT</v>
      </c>
      <c r="BI432" s="189">
        <f t="shared" si="111"/>
        <v>2</v>
      </c>
    </row>
    <row r="433" spans="1:61">
      <c r="A433" s="4"/>
      <c r="B433" t="s">
        <v>210</v>
      </c>
      <c r="C433" t="s">
        <v>150</v>
      </c>
      <c r="D433" t="s">
        <v>38</v>
      </c>
      <c r="E433">
        <v>7888</v>
      </c>
      <c r="F433" s="135"/>
      <c r="G433" s="135"/>
      <c r="H433">
        <v>6861</v>
      </c>
      <c r="I433" t="str">
        <f t="shared" si="104"/>
        <v>NA</v>
      </c>
      <c r="J433" t="str">
        <f t="shared" ref="J433:J496" si="113">IF(ISNUMBER(H433),"NA",0)</f>
        <v>NA</v>
      </c>
      <c r="K433" s="135"/>
      <c r="L433">
        <v>-4703</v>
      </c>
      <c r="M433">
        <v>-4703</v>
      </c>
      <c r="N433">
        <v>-3650</v>
      </c>
      <c r="O433" t="s">
        <v>40</v>
      </c>
      <c r="P433" t="s">
        <v>41</v>
      </c>
      <c r="Q433" s="135">
        <f t="shared" ref="Q433:Q496" si="114">IFERROR(L433-M433,0)</f>
        <v>0</v>
      </c>
      <c r="R433">
        <f t="shared" ref="R433:R496" si="115">IF(AND(ISNUMBER(E433),ISNUMBER(H433),ISBLANK(F433)),E433-H433,"NA")</f>
        <v>1027</v>
      </c>
      <c r="S433" s="135" t="str">
        <f t="shared" ref="S433:S496" si="116">IF(AND(ISNUMBER(F433),ISNUMBER(I433),ISBLANK(E433)),F433-I433,"NA")</f>
        <v>NA</v>
      </c>
      <c r="T433" s="135" t="str">
        <f t="shared" ref="T433:T496" si="117">IF(AND(ISNUMBER(G433),ISNUMBER(J433),ISBLANK(E433)),G433-J433,"NA")</f>
        <v>NA</v>
      </c>
      <c r="U433" t="str">
        <f t="shared" si="102"/>
        <v>NA</v>
      </c>
      <c r="V433">
        <f t="shared" si="112"/>
        <v>0</v>
      </c>
      <c r="W433">
        <f t="shared" si="103"/>
        <v>1</v>
      </c>
      <c r="X433">
        <v>267</v>
      </c>
      <c r="Y433" t="s">
        <v>31</v>
      </c>
      <c r="Z433" t="s">
        <v>31</v>
      </c>
      <c r="AA433" t="s">
        <v>152</v>
      </c>
      <c r="AB433" t="s">
        <v>31</v>
      </c>
      <c r="AC433" t="s">
        <v>31</v>
      </c>
      <c r="AD433" t="s">
        <v>31</v>
      </c>
      <c r="AE433" t="s">
        <v>31</v>
      </c>
      <c r="AF433" t="s">
        <v>31</v>
      </c>
      <c r="AG433" t="s">
        <v>31</v>
      </c>
      <c r="AH433" t="s">
        <v>31</v>
      </c>
      <c r="AI433" t="s">
        <v>31</v>
      </c>
      <c r="AJ433" t="s">
        <v>31</v>
      </c>
      <c r="AK433">
        <v>1800</v>
      </c>
      <c r="AL433" t="s">
        <v>31</v>
      </c>
      <c r="AM433" t="s">
        <v>187</v>
      </c>
      <c r="AN433" t="s">
        <v>31</v>
      </c>
      <c r="AO433" t="s">
        <v>31</v>
      </c>
      <c r="AP433" t="s">
        <v>31</v>
      </c>
      <c r="AQ433" t="s">
        <v>31</v>
      </c>
      <c r="AR433" t="s">
        <v>31</v>
      </c>
      <c r="AS433" t="s">
        <v>31</v>
      </c>
      <c r="AT433" t="s">
        <v>31</v>
      </c>
      <c r="AU433" t="s">
        <v>31</v>
      </c>
      <c r="AV433" t="s">
        <v>31</v>
      </c>
      <c r="AW433" t="s">
        <v>31</v>
      </c>
      <c r="AX433">
        <v>7048</v>
      </c>
      <c r="AY433" t="s">
        <v>212</v>
      </c>
      <c r="AZ433" t="s">
        <v>31</v>
      </c>
      <c r="BA433" t="s">
        <v>31</v>
      </c>
      <c r="BB433" t="s">
        <v>31</v>
      </c>
      <c r="BC433" s="189" t="str">
        <f t="shared" ca="1" si="105"/>
        <v>IT</v>
      </c>
      <c r="BD433" s="189">
        <f t="shared" si="106"/>
        <v>7048</v>
      </c>
      <c r="BE433" s="189" t="str">
        <f t="shared" ca="1" si="107"/>
        <v>N-1 ABV-RON on CRE-VUL2 (105%)</v>
      </c>
      <c r="BF433" s="189" t="str">
        <f t="shared" ca="1" si="108"/>
        <v>FR</v>
      </c>
      <c r="BG433" s="189">
        <f t="shared" si="109"/>
        <v>1800</v>
      </c>
      <c r="BH433" s="189" t="str">
        <f t="shared" ca="1" si="110"/>
        <v>Bilateral- Limitation des capacités d'export BE/DE/CH/IT</v>
      </c>
      <c r="BI433" s="189">
        <f t="shared" si="111"/>
        <v>2</v>
      </c>
    </row>
    <row r="434" spans="1:61">
      <c r="A434" s="4"/>
      <c r="B434" t="s">
        <v>210</v>
      </c>
      <c r="C434" t="s">
        <v>150</v>
      </c>
      <c r="D434" t="s">
        <v>39</v>
      </c>
      <c r="E434">
        <v>7286</v>
      </c>
      <c r="F434" s="135"/>
      <c r="G434" s="135"/>
      <c r="H434">
        <v>6893</v>
      </c>
      <c r="I434" t="str">
        <f t="shared" si="104"/>
        <v>NA</v>
      </c>
      <c r="J434" t="str">
        <f t="shared" si="113"/>
        <v>NA</v>
      </c>
      <c r="K434" s="135"/>
      <c r="L434">
        <v>-4574</v>
      </c>
      <c r="M434">
        <v>-4574</v>
      </c>
      <c r="N434">
        <v>-4162</v>
      </c>
      <c r="O434" t="s">
        <v>40</v>
      </c>
      <c r="P434" t="s">
        <v>40</v>
      </c>
      <c r="Q434" s="135">
        <f t="shared" si="114"/>
        <v>0</v>
      </c>
      <c r="R434">
        <f t="shared" si="115"/>
        <v>393</v>
      </c>
      <c r="S434" s="135" t="str">
        <f t="shared" si="116"/>
        <v>NA</v>
      </c>
      <c r="T434" s="135" t="str">
        <f t="shared" si="117"/>
        <v>NA</v>
      </c>
      <c r="U434" t="str">
        <f t="shared" si="102"/>
        <v>NA</v>
      </c>
      <c r="V434">
        <f t="shared" si="112"/>
        <v>0</v>
      </c>
      <c r="W434">
        <f t="shared" si="103"/>
        <v>1</v>
      </c>
      <c r="X434">
        <v>245</v>
      </c>
      <c r="Y434" t="s">
        <v>31</v>
      </c>
      <c r="Z434" t="s">
        <v>31</v>
      </c>
      <c r="AA434" t="s">
        <v>152</v>
      </c>
      <c r="AB434" t="s">
        <v>31</v>
      </c>
      <c r="AC434" t="s">
        <v>31</v>
      </c>
      <c r="AD434" t="s">
        <v>31</v>
      </c>
      <c r="AE434" t="s">
        <v>31</v>
      </c>
      <c r="AF434" t="s">
        <v>31</v>
      </c>
      <c r="AG434" t="s">
        <v>31</v>
      </c>
      <c r="AH434" t="s">
        <v>31</v>
      </c>
      <c r="AI434" t="s">
        <v>31</v>
      </c>
      <c r="AJ434" t="s">
        <v>31</v>
      </c>
      <c r="AK434">
        <v>1800</v>
      </c>
      <c r="AL434" t="s">
        <v>31</v>
      </c>
      <c r="AM434" t="s">
        <v>187</v>
      </c>
      <c r="AN434" t="s">
        <v>31</v>
      </c>
      <c r="AO434" t="s">
        <v>31</v>
      </c>
      <c r="AP434" t="s">
        <v>31</v>
      </c>
      <c r="AQ434" t="s">
        <v>31</v>
      </c>
      <c r="AR434" t="s">
        <v>31</v>
      </c>
      <c r="AS434" t="s">
        <v>31</v>
      </c>
      <c r="AT434" t="s">
        <v>31</v>
      </c>
      <c r="AU434" t="s">
        <v>31</v>
      </c>
      <c r="AV434" t="s">
        <v>31</v>
      </c>
      <c r="AW434" t="s">
        <v>31</v>
      </c>
      <c r="AX434" t="s">
        <v>31</v>
      </c>
      <c r="AY434" t="s">
        <v>31</v>
      </c>
      <c r="AZ434" t="s">
        <v>31</v>
      </c>
      <c r="BA434" t="s">
        <v>31</v>
      </c>
      <c r="BB434" t="s">
        <v>31</v>
      </c>
      <c r="BC434" s="189" t="e">
        <f t="shared" ca="1" si="105"/>
        <v>#N/A</v>
      </c>
      <c r="BD434" s="189">
        <f t="shared" si="106"/>
        <v>100000</v>
      </c>
      <c r="BE434" s="189" t="e">
        <f t="shared" ca="1" si="107"/>
        <v>#N/A</v>
      </c>
      <c r="BF434" s="189" t="str">
        <f t="shared" ca="1" si="108"/>
        <v>FR</v>
      </c>
      <c r="BG434" s="189">
        <f t="shared" si="109"/>
        <v>1800</v>
      </c>
      <c r="BH434" s="189" t="str">
        <f t="shared" ca="1" si="110"/>
        <v>Bilateral- Limitation des capacités d'export BE/DE/CH/IT</v>
      </c>
      <c r="BI434" s="189">
        <f t="shared" si="111"/>
        <v>2</v>
      </c>
    </row>
    <row r="435" spans="1:61">
      <c r="A435" s="4"/>
      <c r="B435" t="s">
        <v>210</v>
      </c>
      <c r="C435" t="s">
        <v>150</v>
      </c>
      <c r="D435" t="s">
        <v>43</v>
      </c>
      <c r="E435">
        <v>7286</v>
      </c>
      <c r="F435" s="135"/>
      <c r="G435" s="135"/>
      <c r="H435">
        <v>6893</v>
      </c>
      <c r="I435" t="str">
        <f t="shared" si="104"/>
        <v>NA</v>
      </c>
      <c r="J435" t="str">
        <f t="shared" si="113"/>
        <v>NA</v>
      </c>
      <c r="K435" s="135"/>
      <c r="L435">
        <v>-4574</v>
      </c>
      <c r="M435">
        <v>-4574</v>
      </c>
      <c r="N435">
        <v>-4162</v>
      </c>
      <c r="O435" t="s">
        <v>40</v>
      </c>
      <c r="P435" t="s">
        <v>40</v>
      </c>
      <c r="Q435" s="135">
        <f t="shared" si="114"/>
        <v>0</v>
      </c>
      <c r="R435">
        <f t="shared" si="115"/>
        <v>393</v>
      </c>
      <c r="S435" s="135" t="str">
        <f t="shared" si="116"/>
        <v>NA</v>
      </c>
      <c r="T435" s="135" t="str">
        <f t="shared" si="117"/>
        <v>NA</v>
      </c>
      <c r="U435" t="str">
        <f t="shared" si="102"/>
        <v>NA</v>
      </c>
      <c r="V435">
        <f t="shared" si="112"/>
        <v>0</v>
      </c>
      <c r="W435">
        <f t="shared" si="103"/>
        <v>1</v>
      </c>
      <c r="X435">
        <v>245</v>
      </c>
      <c r="Y435" t="s">
        <v>31</v>
      </c>
      <c r="Z435" t="s">
        <v>31</v>
      </c>
      <c r="AA435" t="s">
        <v>152</v>
      </c>
      <c r="AB435" t="s">
        <v>31</v>
      </c>
      <c r="AC435" t="s">
        <v>31</v>
      </c>
      <c r="AD435" t="s">
        <v>31</v>
      </c>
      <c r="AE435" t="s">
        <v>31</v>
      </c>
      <c r="AF435" t="s">
        <v>31</v>
      </c>
      <c r="AG435" t="s">
        <v>31</v>
      </c>
      <c r="AH435" t="s">
        <v>31</v>
      </c>
      <c r="AI435" t="s">
        <v>31</v>
      </c>
      <c r="AJ435" t="s">
        <v>31</v>
      </c>
      <c r="AK435">
        <v>1800</v>
      </c>
      <c r="AL435" t="s">
        <v>31</v>
      </c>
      <c r="AM435" t="s">
        <v>187</v>
      </c>
      <c r="AN435" t="s">
        <v>31</v>
      </c>
      <c r="AO435" t="s">
        <v>31</v>
      </c>
      <c r="AP435" t="s">
        <v>31</v>
      </c>
      <c r="AQ435" t="s">
        <v>31</v>
      </c>
      <c r="AR435" t="s">
        <v>31</v>
      </c>
      <c r="AS435" t="s">
        <v>31</v>
      </c>
      <c r="AT435" t="s">
        <v>31</v>
      </c>
      <c r="AU435" t="s">
        <v>31</v>
      </c>
      <c r="AV435" t="s">
        <v>31</v>
      </c>
      <c r="AW435" t="s">
        <v>31</v>
      </c>
      <c r="AX435" t="s">
        <v>31</v>
      </c>
      <c r="AY435" t="s">
        <v>31</v>
      </c>
      <c r="AZ435" t="s">
        <v>31</v>
      </c>
      <c r="BA435" t="s">
        <v>31</v>
      </c>
      <c r="BB435" t="s">
        <v>31</v>
      </c>
      <c r="BC435" s="189" t="e">
        <f t="shared" ca="1" si="105"/>
        <v>#N/A</v>
      </c>
      <c r="BD435" s="189">
        <f t="shared" si="106"/>
        <v>100000</v>
      </c>
      <c r="BE435" s="189" t="e">
        <f t="shared" ca="1" si="107"/>
        <v>#N/A</v>
      </c>
      <c r="BF435" s="189" t="str">
        <f t="shared" ca="1" si="108"/>
        <v>FR</v>
      </c>
      <c r="BG435" s="189">
        <f t="shared" si="109"/>
        <v>1800</v>
      </c>
      <c r="BH435" s="189" t="str">
        <f t="shared" ca="1" si="110"/>
        <v>Bilateral- Limitation des capacités d'export BE/DE/CH/IT</v>
      </c>
      <c r="BI435" s="189">
        <f t="shared" si="111"/>
        <v>2</v>
      </c>
    </row>
    <row r="436" spans="1:61">
      <c r="A436" s="4"/>
      <c r="B436" t="s">
        <v>210</v>
      </c>
      <c r="C436" t="s">
        <v>150</v>
      </c>
      <c r="D436" t="s">
        <v>45</v>
      </c>
      <c r="E436">
        <v>7286</v>
      </c>
      <c r="F436" s="135"/>
      <c r="G436" s="135"/>
      <c r="H436">
        <v>6893</v>
      </c>
      <c r="I436" t="str">
        <f t="shared" si="104"/>
        <v>NA</v>
      </c>
      <c r="J436" t="str">
        <f t="shared" si="113"/>
        <v>NA</v>
      </c>
      <c r="K436" s="135"/>
      <c r="L436">
        <v>-4574</v>
      </c>
      <c r="M436">
        <v>-4574</v>
      </c>
      <c r="N436">
        <v>-4162</v>
      </c>
      <c r="O436" t="s">
        <v>40</v>
      </c>
      <c r="P436" t="s">
        <v>40</v>
      </c>
      <c r="Q436" s="135">
        <f t="shared" si="114"/>
        <v>0</v>
      </c>
      <c r="R436">
        <f t="shared" si="115"/>
        <v>393</v>
      </c>
      <c r="S436" s="135" t="str">
        <f t="shared" si="116"/>
        <v>NA</v>
      </c>
      <c r="T436" s="135" t="str">
        <f t="shared" si="117"/>
        <v>NA</v>
      </c>
      <c r="U436" t="str">
        <f t="shared" si="102"/>
        <v>NA</v>
      </c>
      <c r="V436">
        <f t="shared" si="112"/>
        <v>0</v>
      </c>
      <c r="W436">
        <f t="shared" si="103"/>
        <v>1</v>
      </c>
      <c r="X436">
        <v>245</v>
      </c>
      <c r="Y436" t="s">
        <v>31</v>
      </c>
      <c r="Z436" t="s">
        <v>31</v>
      </c>
      <c r="AA436" t="s">
        <v>152</v>
      </c>
      <c r="AB436" t="s">
        <v>31</v>
      </c>
      <c r="AC436" t="s">
        <v>31</v>
      </c>
      <c r="AD436" t="s">
        <v>31</v>
      </c>
      <c r="AE436" t="s">
        <v>31</v>
      </c>
      <c r="AF436" t="s">
        <v>31</v>
      </c>
      <c r="AG436" t="s">
        <v>31</v>
      </c>
      <c r="AH436" t="s">
        <v>31</v>
      </c>
      <c r="AI436" t="s">
        <v>31</v>
      </c>
      <c r="AJ436" t="s">
        <v>31</v>
      </c>
      <c r="AK436">
        <v>1800</v>
      </c>
      <c r="AL436" t="s">
        <v>31</v>
      </c>
      <c r="AM436" t="s">
        <v>187</v>
      </c>
      <c r="AN436" t="s">
        <v>31</v>
      </c>
      <c r="AO436" t="s">
        <v>31</v>
      </c>
      <c r="AP436" t="s">
        <v>31</v>
      </c>
      <c r="AQ436" t="s">
        <v>31</v>
      </c>
      <c r="AR436" t="s">
        <v>31</v>
      </c>
      <c r="AS436" t="s">
        <v>31</v>
      </c>
      <c r="AT436" t="s">
        <v>31</v>
      </c>
      <c r="AU436" t="s">
        <v>31</v>
      </c>
      <c r="AV436" t="s">
        <v>31</v>
      </c>
      <c r="AW436" t="s">
        <v>31</v>
      </c>
      <c r="AX436" t="s">
        <v>31</v>
      </c>
      <c r="AY436" t="s">
        <v>31</v>
      </c>
      <c r="AZ436" t="s">
        <v>31</v>
      </c>
      <c r="BA436" t="s">
        <v>31</v>
      </c>
      <c r="BB436" t="s">
        <v>31</v>
      </c>
      <c r="BC436" s="189" t="e">
        <f t="shared" ca="1" si="105"/>
        <v>#N/A</v>
      </c>
      <c r="BD436" s="189">
        <f t="shared" si="106"/>
        <v>100000</v>
      </c>
      <c r="BE436" s="189" t="e">
        <f t="shared" ca="1" si="107"/>
        <v>#N/A</v>
      </c>
      <c r="BF436" s="189" t="str">
        <f t="shared" ca="1" si="108"/>
        <v>FR</v>
      </c>
      <c r="BG436" s="189">
        <f t="shared" si="109"/>
        <v>1800</v>
      </c>
      <c r="BH436" s="189" t="str">
        <f t="shared" ca="1" si="110"/>
        <v>Bilateral- Limitation des capacités d'export BE/DE/CH/IT</v>
      </c>
      <c r="BI436" s="189">
        <f t="shared" si="111"/>
        <v>2</v>
      </c>
    </row>
    <row r="437" spans="1:61">
      <c r="A437" s="4"/>
      <c r="B437" t="s">
        <v>210</v>
      </c>
      <c r="C437" t="s">
        <v>150</v>
      </c>
      <c r="D437" t="s">
        <v>46</v>
      </c>
      <c r="E437">
        <v>7852</v>
      </c>
      <c r="F437" s="135"/>
      <c r="G437" s="135"/>
      <c r="H437">
        <v>7276</v>
      </c>
      <c r="I437" t="str">
        <f t="shared" si="104"/>
        <v>NA</v>
      </c>
      <c r="J437" t="str">
        <f t="shared" si="113"/>
        <v>NA</v>
      </c>
      <c r="K437" s="135"/>
      <c r="L437">
        <v>-4321</v>
      </c>
      <c r="M437">
        <v>-4321</v>
      </c>
      <c r="N437">
        <v>-3710</v>
      </c>
      <c r="O437" t="s">
        <v>40</v>
      </c>
      <c r="P437" t="s">
        <v>40</v>
      </c>
      <c r="Q437" s="135">
        <f t="shared" si="114"/>
        <v>0</v>
      </c>
      <c r="R437">
        <f t="shared" si="115"/>
        <v>576</v>
      </c>
      <c r="S437" s="135" t="str">
        <f t="shared" si="116"/>
        <v>NA</v>
      </c>
      <c r="T437" s="135" t="str">
        <f t="shared" si="117"/>
        <v>NA</v>
      </c>
      <c r="U437" t="str">
        <f t="shared" si="102"/>
        <v>NA</v>
      </c>
      <c r="V437">
        <f t="shared" si="112"/>
        <v>0</v>
      </c>
      <c r="W437">
        <f t="shared" si="103"/>
        <v>1</v>
      </c>
      <c r="X437">
        <v>265</v>
      </c>
      <c r="Y437" t="s">
        <v>31</v>
      </c>
      <c r="Z437" t="s">
        <v>31</v>
      </c>
      <c r="AA437" t="s">
        <v>152</v>
      </c>
      <c r="AB437" t="s">
        <v>31</v>
      </c>
      <c r="AC437" t="s">
        <v>31</v>
      </c>
      <c r="AD437" t="s">
        <v>31</v>
      </c>
      <c r="AE437" t="s">
        <v>31</v>
      </c>
      <c r="AF437" t="s">
        <v>31</v>
      </c>
      <c r="AG437" t="s">
        <v>31</v>
      </c>
      <c r="AH437" t="s">
        <v>31</v>
      </c>
      <c r="AI437" t="s">
        <v>31</v>
      </c>
      <c r="AJ437" t="s">
        <v>31</v>
      </c>
      <c r="AK437">
        <v>1800</v>
      </c>
      <c r="AL437" t="s">
        <v>31</v>
      </c>
      <c r="AM437" t="s">
        <v>187</v>
      </c>
      <c r="AN437" t="s">
        <v>31</v>
      </c>
      <c r="AO437" t="s">
        <v>31</v>
      </c>
      <c r="AP437" t="s">
        <v>31</v>
      </c>
      <c r="AQ437" t="s">
        <v>31</v>
      </c>
      <c r="AR437" t="s">
        <v>31</v>
      </c>
      <c r="AS437" t="s">
        <v>31</v>
      </c>
      <c r="AT437" t="s">
        <v>31</v>
      </c>
      <c r="AU437" t="s">
        <v>31</v>
      </c>
      <c r="AV437" t="s">
        <v>31</v>
      </c>
      <c r="AW437" t="s">
        <v>31</v>
      </c>
      <c r="AX437" t="s">
        <v>31</v>
      </c>
      <c r="AY437" t="s">
        <v>31</v>
      </c>
      <c r="AZ437" t="s">
        <v>31</v>
      </c>
      <c r="BA437" t="s">
        <v>31</v>
      </c>
      <c r="BB437" t="s">
        <v>31</v>
      </c>
      <c r="BC437" s="189" t="e">
        <f t="shared" ca="1" si="105"/>
        <v>#N/A</v>
      </c>
      <c r="BD437" s="189">
        <f t="shared" si="106"/>
        <v>100000</v>
      </c>
      <c r="BE437" s="189" t="e">
        <f t="shared" ca="1" si="107"/>
        <v>#N/A</v>
      </c>
      <c r="BF437" s="189" t="str">
        <f t="shared" ca="1" si="108"/>
        <v>FR</v>
      </c>
      <c r="BG437" s="189">
        <f t="shared" si="109"/>
        <v>1800</v>
      </c>
      <c r="BH437" s="189" t="str">
        <f t="shared" ca="1" si="110"/>
        <v>Bilateral- Limitation des capacités d'export BE/DE/CH/IT</v>
      </c>
      <c r="BI437" s="189">
        <f t="shared" si="111"/>
        <v>2</v>
      </c>
    </row>
    <row r="438" spans="1:61">
      <c r="A438" s="4"/>
      <c r="B438" t="s">
        <v>210</v>
      </c>
      <c r="C438" t="s">
        <v>150</v>
      </c>
      <c r="D438" t="s">
        <v>47</v>
      </c>
      <c r="E438">
        <v>7852</v>
      </c>
      <c r="F438" s="135"/>
      <c r="G438" s="135"/>
      <c r="H438">
        <v>7276</v>
      </c>
      <c r="I438" t="str">
        <f t="shared" si="104"/>
        <v>NA</v>
      </c>
      <c r="J438" t="str">
        <f t="shared" si="113"/>
        <v>NA</v>
      </c>
      <c r="K438" s="135"/>
      <c r="L438">
        <v>-4321</v>
      </c>
      <c r="M438">
        <v>-4321</v>
      </c>
      <c r="N438">
        <v>-3710</v>
      </c>
      <c r="O438" t="s">
        <v>40</v>
      </c>
      <c r="P438" t="s">
        <v>40</v>
      </c>
      <c r="Q438" s="135">
        <f t="shared" si="114"/>
        <v>0</v>
      </c>
      <c r="R438">
        <f t="shared" si="115"/>
        <v>576</v>
      </c>
      <c r="S438" s="135" t="str">
        <f t="shared" si="116"/>
        <v>NA</v>
      </c>
      <c r="T438" s="135" t="str">
        <f t="shared" si="117"/>
        <v>NA</v>
      </c>
      <c r="U438" t="str">
        <f t="shared" si="102"/>
        <v>NA</v>
      </c>
      <c r="V438">
        <f t="shared" si="112"/>
        <v>0</v>
      </c>
      <c r="W438">
        <f t="shared" si="103"/>
        <v>1</v>
      </c>
      <c r="X438">
        <v>265</v>
      </c>
      <c r="Y438" t="s">
        <v>31</v>
      </c>
      <c r="Z438" t="s">
        <v>31</v>
      </c>
      <c r="AA438" t="s">
        <v>152</v>
      </c>
      <c r="AB438" t="s">
        <v>31</v>
      </c>
      <c r="AC438" t="s">
        <v>31</v>
      </c>
      <c r="AD438" t="s">
        <v>31</v>
      </c>
      <c r="AE438" t="s">
        <v>31</v>
      </c>
      <c r="AF438" t="s">
        <v>31</v>
      </c>
      <c r="AG438" t="s">
        <v>31</v>
      </c>
      <c r="AH438" t="s">
        <v>31</v>
      </c>
      <c r="AI438" t="s">
        <v>31</v>
      </c>
      <c r="AJ438" t="s">
        <v>31</v>
      </c>
      <c r="AK438">
        <v>1800</v>
      </c>
      <c r="AL438" t="s">
        <v>31</v>
      </c>
      <c r="AM438" t="s">
        <v>187</v>
      </c>
      <c r="AN438" t="s">
        <v>31</v>
      </c>
      <c r="AO438" t="s">
        <v>31</v>
      </c>
      <c r="AP438" t="s">
        <v>31</v>
      </c>
      <c r="AQ438" t="s">
        <v>31</v>
      </c>
      <c r="AR438" t="s">
        <v>31</v>
      </c>
      <c r="AS438" t="s">
        <v>31</v>
      </c>
      <c r="AT438" t="s">
        <v>31</v>
      </c>
      <c r="AU438" t="s">
        <v>31</v>
      </c>
      <c r="AV438" t="s">
        <v>31</v>
      </c>
      <c r="AW438" t="s">
        <v>31</v>
      </c>
      <c r="AX438" t="s">
        <v>31</v>
      </c>
      <c r="AY438" t="s">
        <v>31</v>
      </c>
      <c r="AZ438" t="s">
        <v>31</v>
      </c>
      <c r="BA438" t="s">
        <v>31</v>
      </c>
      <c r="BB438" t="s">
        <v>31</v>
      </c>
      <c r="BC438" s="189" t="e">
        <f t="shared" ca="1" si="105"/>
        <v>#N/A</v>
      </c>
      <c r="BD438" s="189">
        <f t="shared" si="106"/>
        <v>100000</v>
      </c>
      <c r="BE438" s="189" t="e">
        <f t="shared" ca="1" si="107"/>
        <v>#N/A</v>
      </c>
      <c r="BF438" s="189" t="str">
        <f t="shared" ca="1" si="108"/>
        <v>FR</v>
      </c>
      <c r="BG438" s="189">
        <f t="shared" si="109"/>
        <v>1800</v>
      </c>
      <c r="BH438" s="189" t="str">
        <f t="shared" ca="1" si="110"/>
        <v>Bilateral- Limitation des capacités d'export BE/DE/CH/IT</v>
      </c>
      <c r="BI438" s="189">
        <f t="shared" si="111"/>
        <v>2</v>
      </c>
    </row>
    <row r="439" spans="1:61" ht="15.95" thickBot="1">
      <c r="A439" s="4"/>
      <c r="B439" t="s">
        <v>210</v>
      </c>
      <c r="C439" t="s">
        <v>150</v>
      </c>
      <c r="D439" t="s">
        <v>48</v>
      </c>
      <c r="E439">
        <v>7057</v>
      </c>
      <c r="F439" s="135"/>
      <c r="G439" s="135"/>
      <c r="H439">
        <v>6639</v>
      </c>
      <c r="I439" t="str">
        <f t="shared" si="104"/>
        <v>NA</v>
      </c>
      <c r="J439" t="str">
        <f t="shared" si="113"/>
        <v>NA</v>
      </c>
      <c r="K439" s="14"/>
      <c r="L439">
        <v>-3534</v>
      </c>
      <c r="M439">
        <v>-3534</v>
      </c>
      <c r="N439">
        <v>-3090</v>
      </c>
      <c r="O439" t="s">
        <v>40</v>
      </c>
      <c r="P439" t="s">
        <v>40</v>
      </c>
      <c r="Q439" s="135">
        <f t="shared" si="114"/>
        <v>0</v>
      </c>
      <c r="R439">
        <f t="shared" si="115"/>
        <v>418</v>
      </c>
      <c r="S439" s="135" t="str">
        <f t="shared" si="116"/>
        <v>NA</v>
      </c>
      <c r="T439" s="135" t="str">
        <f t="shared" si="117"/>
        <v>NA</v>
      </c>
      <c r="U439" t="str">
        <f t="shared" si="102"/>
        <v>NA</v>
      </c>
      <c r="V439">
        <f t="shared" si="112"/>
        <v>0</v>
      </c>
      <c r="W439">
        <f t="shared" si="103"/>
        <v>1</v>
      </c>
      <c r="X439">
        <v>258</v>
      </c>
      <c r="Y439" t="s">
        <v>31</v>
      </c>
      <c r="Z439" t="s">
        <v>31</v>
      </c>
      <c r="AA439" t="s">
        <v>152</v>
      </c>
      <c r="AB439" t="s">
        <v>31</v>
      </c>
      <c r="AC439" t="s">
        <v>31</v>
      </c>
      <c r="AD439" t="s">
        <v>31</v>
      </c>
      <c r="AE439" t="s">
        <v>31</v>
      </c>
      <c r="AF439" t="s">
        <v>31</v>
      </c>
      <c r="AG439" t="s">
        <v>31</v>
      </c>
      <c r="AH439" t="s">
        <v>31</v>
      </c>
      <c r="AI439" t="s">
        <v>31</v>
      </c>
      <c r="AJ439" t="s">
        <v>31</v>
      </c>
      <c r="AK439">
        <v>1800</v>
      </c>
      <c r="AL439" t="s">
        <v>31</v>
      </c>
      <c r="AM439" t="s">
        <v>187</v>
      </c>
      <c r="AN439" t="s">
        <v>31</v>
      </c>
      <c r="AO439" t="s">
        <v>31</v>
      </c>
      <c r="AP439" t="s">
        <v>31</v>
      </c>
      <c r="AQ439" t="s">
        <v>31</v>
      </c>
      <c r="AR439" t="s">
        <v>31</v>
      </c>
      <c r="AS439" t="s">
        <v>31</v>
      </c>
      <c r="AT439" t="s">
        <v>31</v>
      </c>
      <c r="AU439" t="s">
        <v>31</v>
      </c>
      <c r="AV439" t="s">
        <v>31</v>
      </c>
      <c r="AW439" t="s">
        <v>31</v>
      </c>
      <c r="AX439" t="s">
        <v>31</v>
      </c>
      <c r="AY439" t="s">
        <v>31</v>
      </c>
      <c r="AZ439" t="s">
        <v>31</v>
      </c>
      <c r="BA439" t="s">
        <v>31</v>
      </c>
      <c r="BB439" t="s">
        <v>31</v>
      </c>
      <c r="BC439" s="189" t="e">
        <f t="shared" ca="1" si="105"/>
        <v>#N/A</v>
      </c>
      <c r="BD439" s="189">
        <f t="shared" si="106"/>
        <v>100000</v>
      </c>
      <c r="BE439" s="189" t="e">
        <f t="shared" ca="1" si="107"/>
        <v>#N/A</v>
      </c>
      <c r="BF439" s="189" t="str">
        <f t="shared" ca="1" si="108"/>
        <v>FR</v>
      </c>
      <c r="BG439" s="189">
        <f t="shared" si="109"/>
        <v>1800</v>
      </c>
      <c r="BH439" s="189" t="str">
        <f t="shared" ca="1" si="110"/>
        <v>Bilateral- Limitation des capacités d'export BE/DE/CH/IT</v>
      </c>
      <c r="BI439" s="189">
        <f t="shared" si="111"/>
        <v>2</v>
      </c>
    </row>
    <row r="440" spans="1:61">
      <c r="A440" s="225"/>
      <c r="B440" t="s">
        <v>213</v>
      </c>
      <c r="C440" t="s">
        <v>150</v>
      </c>
      <c r="D440" t="s">
        <v>151</v>
      </c>
      <c r="E440">
        <v>7932</v>
      </c>
      <c r="F440" s="135"/>
      <c r="G440" s="135"/>
      <c r="H440">
        <v>7222</v>
      </c>
      <c r="I440" t="str">
        <f t="shared" si="104"/>
        <v>NA</v>
      </c>
      <c r="J440" t="str">
        <f t="shared" si="113"/>
        <v>NA</v>
      </c>
      <c r="K440" s="55"/>
      <c r="L440">
        <v>-4700</v>
      </c>
      <c r="M440">
        <v>-4700</v>
      </c>
      <c r="N440">
        <v>-3815</v>
      </c>
      <c r="O440" t="s">
        <v>40</v>
      </c>
      <c r="P440" t="s">
        <v>40</v>
      </c>
      <c r="Q440" s="135">
        <f t="shared" si="114"/>
        <v>0</v>
      </c>
      <c r="R440">
        <f t="shared" si="115"/>
        <v>710</v>
      </c>
      <c r="S440" s="135" t="str">
        <f t="shared" si="116"/>
        <v>NA</v>
      </c>
      <c r="T440" s="135" t="str">
        <f t="shared" si="117"/>
        <v>NA</v>
      </c>
      <c r="U440" t="str">
        <f t="shared" si="102"/>
        <v>NA</v>
      </c>
      <c r="V440">
        <f t="shared" si="112"/>
        <v>0</v>
      </c>
      <c r="W440">
        <f t="shared" si="103"/>
        <v>1</v>
      </c>
      <c r="X440">
        <v>297</v>
      </c>
      <c r="Y440" t="s">
        <v>31</v>
      </c>
      <c r="Z440" t="s">
        <v>31</v>
      </c>
      <c r="AA440" t="s">
        <v>152</v>
      </c>
      <c r="AB440" t="s">
        <v>31</v>
      </c>
      <c r="AC440" t="s">
        <v>31</v>
      </c>
      <c r="AD440" t="s">
        <v>31</v>
      </c>
      <c r="AE440" t="s">
        <v>31</v>
      </c>
      <c r="AF440" t="s">
        <v>31</v>
      </c>
      <c r="AG440" t="s">
        <v>31</v>
      </c>
      <c r="AH440" t="s">
        <v>31</v>
      </c>
      <c r="AI440" t="s">
        <v>31</v>
      </c>
      <c r="AJ440" t="s">
        <v>31</v>
      </c>
      <c r="AK440">
        <v>1800</v>
      </c>
      <c r="AL440" t="s">
        <v>31</v>
      </c>
      <c r="AM440" t="s">
        <v>214</v>
      </c>
      <c r="AN440" t="s">
        <v>31</v>
      </c>
      <c r="AO440" t="s">
        <v>31</v>
      </c>
      <c r="AP440" t="s">
        <v>31</v>
      </c>
      <c r="AQ440" t="s">
        <v>31</v>
      </c>
      <c r="AR440" t="s">
        <v>31</v>
      </c>
      <c r="AS440" t="s">
        <v>31</v>
      </c>
      <c r="AT440" t="s">
        <v>31</v>
      </c>
      <c r="AU440" t="s">
        <v>31</v>
      </c>
      <c r="AV440" t="s">
        <v>31</v>
      </c>
      <c r="AW440" t="s">
        <v>31</v>
      </c>
      <c r="AX440" t="s">
        <v>31</v>
      </c>
      <c r="AY440" t="s">
        <v>31</v>
      </c>
      <c r="AZ440" t="s">
        <v>31</v>
      </c>
      <c r="BA440" t="s">
        <v>31</v>
      </c>
      <c r="BB440" t="s">
        <v>31</v>
      </c>
      <c r="BC440" s="189" t="e">
        <f t="shared" ca="1" si="105"/>
        <v>#N/A</v>
      </c>
      <c r="BD440" s="189">
        <f t="shared" si="106"/>
        <v>100000</v>
      </c>
      <c r="BE440" s="189" t="e">
        <f t="shared" ca="1" si="107"/>
        <v>#N/A</v>
      </c>
      <c r="BF440" s="189" t="str">
        <f t="shared" ca="1" si="108"/>
        <v>FR</v>
      </c>
      <c r="BG440" s="189">
        <f t="shared" si="109"/>
        <v>1800</v>
      </c>
      <c r="BH440" s="189" t="str">
        <f t="shared" ca="1" si="110"/>
        <v>Bilateral- High flows BE / AL /IT</v>
      </c>
      <c r="BI440" s="189">
        <f t="shared" si="111"/>
        <v>2</v>
      </c>
    </row>
    <row r="441" spans="1:61">
      <c r="A441" s="4"/>
      <c r="B441" t="s">
        <v>213</v>
      </c>
      <c r="C441" t="s">
        <v>150</v>
      </c>
      <c r="D441" t="s">
        <v>155</v>
      </c>
      <c r="E441">
        <v>7932</v>
      </c>
      <c r="F441" s="135"/>
      <c r="G441" s="135"/>
      <c r="H441">
        <v>7222</v>
      </c>
      <c r="I441" t="str">
        <f t="shared" si="104"/>
        <v>NA</v>
      </c>
      <c r="J441" t="str">
        <f t="shared" si="113"/>
        <v>NA</v>
      </c>
      <c r="K441" s="135"/>
      <c r="L441">
        <v>-4700</v>
      </c>
      <c r="M441">
        <v>-4700</v>
      </c>
      <c r="N441">
        <v>-3815</v>
      </c>
      <c r="O441" t="s">
        <v>40</v>
      </c>
      <c r="P441" t="s">
        <v>40</v>
      </c>
      <c r="Q441" s="135">
        <f t="shared" si="114"/>
        <v>0</v>
      </c>
      <c r="R441">
        <f t="shared" si="115"/>
        <v>710</v>
      </c>
      <c r="S441" s="135" t="str">
        <f t="shared" si="116"/>
        <v>NA</v>
      </c>
      <c r="T441" s="135" t="str">
        <f t="shared" si="117"/>
        <v>NA</v>
      </c>
      <c r="U441" t="str">
        <f t="shared" si="102"/>
        <v>NA</v>
      </c>
      <c r="V441">
        <f t="shared" si="112"/>
        <v>0</v>
      </c>
      <c r="W441">
        <f t="shared" si="103"/>
        <v>1</v>
      </c>
      <c r="X441">
        <v>297</v>
      </c>
      <c r="Y441" t="s">
        <v>31</v>
      </c>
      <c r="Z441" t="s">
        <v>31</v>
      </c>
      <c r="AA441" t="s">
        <v>152</v>
      </c>
      <c r="AB441" t="s">
        <v>31</v>
      </c>
      <c r="AC441" t="s">
        <v>31</v>
      </c>
      <c r="AD441" t="s">
        <v>31</v>
      </c>
      <c r="AE441" t="s">
        <v>31</v>
      </c>
      <c r="AF441" t="s">
        <v>31</v>
      </c>
      <c r="AG441" t="s">
        <v>31</v>
      </c>
      <c r="AH441" t="s">
        <v>31</v>
      </c>
      <c r="AI441" t="s">
        <v>31</v>
      </c>
      <c r="AJ441" t="s">
        <v>31</v>
      </c>
      <c r="AK441">
        <v>1800</v>
      </c>
      <c r="AL441" t="s">
        <v>31</v>
      </c>
      <c r="AM441" t="s">
        <v>214</v>
      </c>
      <c r="AN441" t="s">
        <v>31</v>
      </c>
      <c r="AO441" t="s">
        <v>31</v>
      </c>
      <c r="AP441" t="s">
        <v>31</v>
      </c>
      <c r="AQ441" t="s">
        <v>31</v>
      </c>
      <c r="AR441" t="s">
        <v>31</v>
      </c>
      <c r="AS441" t="s">
        <v>31</v>
      </c>
      <c r="AT441" t="s">
        <v>31</v>
      </c>
      <c r="AU441" t="s">
        <v>31</v>
      </c>
      <c r="AV441" t="s">
        <v>31</v>
      </c>
      <c r="AW441" t="s">
        <v>31</v>
      </c>
      <c r="AX441" t="s">
        <v>31</v>
      </c>
      <c r="AY441" t="s">
        <v>31</v>
      </c>
      <c r="AZ441" t="s">
        <v>31</v>
      </c>
      <c r="BA441" t="s">
        <v>31</v>
      </c>
      <c r="BB441" t="s">
        <v>31</v>
      </c>
      <c r="BC441" s="189" t="e">
        <f t="shared" ca="1" si="105"/>
        <v>#N/A</v>
      </c>
      <c r="BD441" s="189">
        <f t="shared" si="106"/>
        <v>100000</v>
      </c>
      <c r="BE441" s="189" t="e">
        <f t="shared" ca="1" si="107"/>
        <v>#N/A</v>
      </c>
      <c r="BF441" s="189" t="str">
        <f t="shared" ca="1" si="108"/>
        <v>FR</v>
      </c>
      <c r="BG441" s="189">
        <f t="shared" si="109"/>
        <v>1800</v>
      </c>
      <c r="BH441" s="189" t="str">
        <f t="shared" ca="1" si="110"/>
        <v>Bilateral- High flows BE / AL /IT</v>
      </c>
      <c r="BI441" s="189">
        <f t="shared" si="111"/>
        <v>2</v>
      </c>
    </row>
    <row r="442" spans="1:61">
      <c r="A442" s="4"/>
      <c r="B442" t="s">
        <v>213</v>
      </c>
      <c r="C442" t="s">
        <v>150</v>
      </c>
      <c r="D442" t="s">
        <v>156</v>
      </c>
      <c r="E442">
        <v>7932</v>
      </c>
      <c r="F442" s="135"/>
      <c r="G442" s="135"/>
      <c r="H442">
        <v>7222</v>
      </c>
      <c r="I442" t="str">
        <f t="shared" si="104"/>
        <v>NA</v>
      </c>
      <c r="J442" t="str">
        <f t="shared" si="113"/>
        <v>NA</v>
      </c>
      <c r="K442" s="135"/>
      <c r="L442">
        <v>-4700</v>
      </c>
      <c r="M442">
        <v>-4700</v>
      </c>
      <c r="N442">
        <v>-3815</v>
      </c>
      <c r="O442" t="s">
        <v>40</v>
      </c>
      <c r="P442" t="s">
        <v>40</v>
      </c>
      <c r="Q442" s="135">
        <f t="shared" si="114"/>
        <v>0</v>
      </c>
      <c r="R442">
        <f t="shared" si="115"/>
        <v>710</v>
      </c>
      <c r="S442" s="135" t="str">
        <f t="shared" si="116"/>
        <v>NA</v>
      </c>
      <c r="T442" s="135" t="str">
        <f t="shared" si="117"/>
        <v>NA</v>
      </c>
      <c r="U442" t="str">
        <f t="shared" si="102"/>
        <v>NA</v>
      </c>
      <c r="V442">
        <f t="shared" si="112"/>
        <v>0</v>
      </c>
      <c r="W442">
        <f t="shared" si="103"/>
        <v>1</v>
      </c>
      <c r="X442">
        <v>297</v>
      </c>
      <c r="Y442" t="s">
        <v>31</v>
      </c>
      <c r="Z442" t="s">
        <v>31</v>
      </c>
      <c r="AA442" t="s">
        <v>152</v>
      </c>
      <c r="AB442" t="s">
        <v>31</v>
      </c>
      <c r="AC442" t="s">
        <v>31</v>
      </c>
      <c r="AD442" t="s">
        <v>31</v>
      </c>
      <c r="AE442" t="s">
        <v>31</v>
      </c>
      <c r="AF442" t="s">
        <v>31</v>
      </c>
      <c r="AG442" t="s">
        <v>31</v>
      </c>
      <c r="AH442" t="s">
        <v>31</v>
      </c>
      <c r="AI442" t="s">
        <v>31</v>
      </c>
      <c r="AJ442" t="s">
        <v>31</v>
      </c>
      <c r="AK442">
        <v>1800</v>
      </c>
      <c r="AL442" t="s">
        <v>31</v>
      </c>
      <c r="AM442" t="s">
        <v>214</v>
      </c>
      <c r="AN442" t="s">
        <v>31</v>
      </c>
      <c r="AO442" t="s">
        <v>31</v>
      </c>
      <c r="AP442" t="s">
        <v>31</v>
      </c>
      <c r="AQ442" t="s">
        <v>31</v>
      </c>
      <c r="AR442" t="s">
        <v>31</v>
      </c>
      <c r="AS442" t="s">
        <v>31</v>
      </c>
      <c r="AT442" t="s">
        <v>31</v>
      </c>
      <c r="AU442" t="s">
        <v>31</v>
      </c>
      <c r="AV442" t="s">
        <v>31</v>
      </c>
      <c r="AW442" t="s">
        <v>31</v>
      </c>
      <c r="AX442" t="s">
        <v>31</v>
      </c>
      <c r="AY442" t="s">
        <v>31</v>
      </c>
      <c r="AZ442" t="s">
        <v>31</v>
      </c>
      <c r="BA442" t="s">
        <v>31</v>
      </c>
      <c r="BB442" t="s">
        <v>31</v>
      </c>
      <c r="BC442" s="189" t="e">
        <f t="shared" ca="1" si="105"/>
        <v>#N/A</v>
      </c>
      <c r="BD442" s="189">
        <f t="shared" si="106"/>
        <v>100000</v>
      </c>
      <c r="BE442" s="189" t="e">
        <f t="shared" ca="1" si="107"/>
        <v>#N/A</v>
      </c>
      <c r="BF442" s="189" t="str">
        <f t="shared" ca="1" si="108"/>
        <v>FR</v>
      </c>
      <c r="BG442" s="189">
        <f t="shared" si="109"/>
        <v>1800</v>
      </c>
      <c r="BH442" s="189" t="str">
        <f t="shared" ca="1" si="110"/>
        <v>Bilateral- High flows BE / AL /IT</v>
      </c>
      <c r="BI442" s="189">
        <f t="shared" si="111"/>
        <v>2</v>
      </c>
    </row>
    <row r="443" spans="1:61">
      <c r="A443" s="4"/>
      <c r="B443" t="s">
        <v>213</v>
      </c>
      <c r="C443" t="s">
        <v>150</v>
      </c>
      <c r="D443" t="s">
        <v>157</v>
      </c>
      <c r="E443">
        <v>8135</v>
      </c>
      <c r="F443" s="135"/>
      <c r="G443" s="135"/>
      <c r="H443">
        <v>7023</v>
      </c>
      <c r="I443" t="str">
        <f t="shared" si="104"/>
        <v>NA</v>
      </c>
      <c r="J443" t="str">
        <f t="shared" si="113"/>
        <v>NA</v>
      </c>
      <c r="K443" s="135"/>
      <c r="L443">
        <v>-5454</v>
      </c>
      <c r="M443">
        <v>-5454</v>
      </c>
      <c r="N443">
        <v>-4248</v>
      </c>
      <c r="O443" t="s">
        <v>40</v>
      </c>
      <c r="P443" t="s">
        <v>41</v>
      </c>
      <c r="Q443" s="135">
        <f t="shared" si="114"/>
        <v>0</v>
      </c>
      <c r="R443">
        <f t="shared" si="115"/>
        <v>1112</v>
      </c>
      <c r="S443" s="135" t="str">
        <f t="shared" si="116"/>
        <v>NA</v>
      </c>
      <c r="T443" s="135" t="str">
        <f t="shared" si="117"/>
        <v>NA</v>
      </c>
      <c r="U443" t="str">
        <f t="shared" si="102"/>
        <v>NA</v>
      </c>
      <c r="V443">
        <f t="shared" si="112"/>
        <v>0</v>
      </c>
      <c r="W443">
        <f t="shared" si="103"/>
        <v>1</v>
      </c>
      <c r="X443">
        <v>300</v>
      </c>
      <c r="Y443" t="s">
        <v>31</v>
      </c>
      <c r="Z443" t="s">
        <v>31</v>
      </c>
      <c r="AA443" t="s">
        <v>152</v>
      </c>
      <c r="AB443" t="s">
        <v>31</v>
      </c>
      <c r="AC443" t="s">
        <v>31</v>
      </c>
      <c r="AD443" t="s">
        <v>31</v>
      </c>
      <c r="AE443" t="s">
        <v>31</v>
      </c>
      <c r="AF443">
        <v>7441</v>
      </c>
      <c r="AG443" t="s">
        <v>51</v>
      </c>
      <c r="AH443" t="s">
        <v>31</v>
      </c>
      <c r="AI443" t="s">
        <v>31</v>
      </c>
      <c r="AJ443" t="s">
        <v>31</v>
      </c>
      <c r="AK443">
        <v>1800</v>
      </c>
      <c r="AL443" t="s">
        <v>31</v>
      </c>
      <c r="AM443" t="s">
        <v>214</v>
      </c>
      <c r="AN443" t="s">
        <v>31</v>
      </c>
      <c r="AO443" t="s">
        <v>31</v>
      </c>
      <c r="AP443" t="s">
        <v>31</v>
      </c>
      <c r="AQ443" t="s">
        <v>31</v>
      </c>
      <c r="AR443" t="s">
        <v>31</v>
      </c>
      <c r="AS443" t="s">
        <v>31</v>
      </c>
      <c r="AT443" t="s">
        <v>31</v>
      </c>
      <c r="AU443" t="s">
        <v>31</v>
      </c>
      <c r="AV443" t="s">
        <v>31</v>
      </c>
      <c r="AW443" t="s">
        <v>31</v>
      </c>
      <c r="AX443" t="s">
        <v>31</v>
      </c>
      <c r="AY443" t="s">
        <v>31</v>
      </c>
      <c r="AZ443" t="s">
        <v>31</v>
      </c>
      <c r="BA443" t="s">
        <v>31</v>
      </c>
      <c r="BB443" t="s">
        <v>31</v>
      </c>
      <c r="BC443" s="189" t="str">
        <f t="shared" ca="1" si="105"/>
        <v>CH</v>
      </c>
      <c r="BD443" s="189">
        <f t="shared" si="106"/>
        <v>7441</v>
      </c>
      <c r="BE443" s="189" t="str">
        <f t="shared" ca="1" si="107"/>
        <v>Expected overloading on the following CNEC: CNE: 380kV Bulciago - Soazza , C: N-2 Robbia-Gorlago + Robbia-S.Fiorano</v>
      </c>
      <c r="BF443" s="189" t="str">
        <f t="shared" ca="1" si="108"/>
        <v>FR</v>
      </c>
      <c r="BG443" s="189">
        <f t="shared" si="109"/>
        <v>1800</v>
      </c>
      <c r="BH443" s="189" t="str">
        <f t="shared" ca="1" si="110"/>
        <v>Bilateral- High flows BE / AL /IT</v>
      </c>
      <c r="BI443" s="189">
        <f t="shared" si="111"/>
        <v>2</v>
      </c>
    </row>
    <row r="444" spans="1:61">
      <c r="A444" s="4"/>
      <c r="B444" t="s">
        <v>213</v>
      </c>
      <c r="C444" t="s">
        <v>150</v>
      </c>
      <c r="D444" t="s">
        <v>158</v>
      </c>
      <c r="E444">
        <v>8135</v>
      </c>
      <c r="F444" s="135"/>
      <c r="G444" s="135"/>
      <c r="H444">
        <v>7023</v>
      </c>
      <c r="I444" t="str">
        <f t="shared" si="104"/>
        <v>NA</v>
      </c>
      <c r="J444" t="str">
        <f t="shared" si="113"/>
        <v>NA</v>
      </c>
      <c r="K444" s="135"/>
      <c r="L444">
        <v>-5454</v>
      </c>
      <c r="M444">
        <v>-5454</v>
      </c>
      <c r="N444">
        <v>-4248</v>
      </c>
      <c r="O444" t="s">
        <v>40</v>
      </c>
      <c r="P444" t="s">
        <v>41</v>
      </c>
      <c r="Q444" s="135">
        <f t="shared" si="114"/>
        <v>0</v>
      </c>
      <c r="R444">
        <f t="shared" si="115"/>
        <v>1112</v>
      </c>
      <c r="S444" s="135" t="str">
        <f t="shared" si="116"/>
        <v>NA</v>
      </c>
      <c r="T444" s="135" t="str">
        <f t="shared" si="117"/>
        <v>NA</v>
      </c>
      <c r="U444" t="str">
        <f t="shared" si="102"/>
        <v>NA</v>
      </c>
      <c r="V444">
        <f t="shared" si="112"/>
        <v>0</v>
      </c>
      <c r="W444">
        <f t="shared" si="103"/>
        <v>1</v>
      </c>
      <c r="X444">
        <v>300</v>
      </c>
      <c r="Y444" t="s">
        <v>31</v>
      </c>
      <c r="Z444" t="s">
        <v>31</v>
      </c>
      <c r="AA444" t="s">
        <v>152</v>
      </c>
      <c r="AB444" t="s">
        <v>31</v>
      </c>
      <c r="AC444" t="s">
        <v>31</v>
      </c>
      <c r="AD444" t="s">
        <v>31</v>
      </c>
      <c r="AE444" t="s">
        <v>31</v>
      </c>
      <c r="AF444">
        <v>7441</v>
      </c>
      <c r="AG444" t="s">
        <v>51</v>
      </c>
      <c r="AH444" t="s">
        <v>31</v>
      </c>
      <c r="AI444" t="s">
        <v>31</v>
      </c>
      <c r="AJ444" t="s">
        <v>31</v>
      </c>
      <c r="AK444">
        <v>1800</v>
      </c>
      <c r="AL444" t="s">
        <v>31</v>
      </c>
      <c r="AM444" t="s">
        <v>214</v>
      </c>
      <c r="AN444" t="s">
        <v>31</v>
      </c>
      <c r="AO444" t="s">
        <v>31</v>
      </c>
      <c r="AP444" t="s">
        <v>31</v>
      </c>
      <c r="AQ444" t="s">
        <v>31</v>
      </c>
      <c r="AR444" t="s">
        <v>31</v>
      </c>
      <c r="AS444" t="s">
        <v>31</v>
      </c>
      <c r="AT444" t="s">
        <v>31</v>
      </c>
      <c r="AU444" t="s">
        <v>31</v>
      </c>
      <c r="AV444" t="s">
        <v>31</v>
      </c>
      <c r="AW444" t="s">
        <v>31</v>
      </c>
      <c r="AX444" t="s">
        <v>31</v>
      </c>
      <c r="AY444" t="s">
        <v>31</v>
      </c>
      <c r="AZ444" t="s">
        <v>31</v>
      </c>
      <c r="BA444" t="s">
        <v>31</v>
      </c>
      <c r="BB444" t="s">
        <v>31</v>
      </c>
      <c r="BC444" s="189" t="str">
        <f t="shared" ca="1" si="105"/>
        <v>CH</v>
      </c>
      <c r="BD444" s="189">
        <f t="shared" si="106"/>
        <v>7441</v>
      </c>
      <c r="BE444" s="189" t="str">
        <f t="shared" ca="1" si="107"/>
        <v>Expected overloading on the following CNEC: CNE: 380kV Bulciago - Soazza , C: N-2 Robbia-Gorlago + Robbia-S.Fiorano</v>
      </c>
      <c r="BF444" s="189" t="str">
        <f t="shared" ca="1" si="108"/>
        <v>FR</v>
      </c>
      <c r="BG444" s="189">
        <f t="shared" si="109"/>
        <v>1800</v>
      </c>
      <c r="BH444" s="189" t="str">
        <f t="shared" ca="1" si="110"/>
        <v>Bilateral- High flows BE / AL /IT</v>
      </c>
      <c r="BI444" s="189">
        <f t="shared" si="111"/>
        <v>2</v>
      </c>
    </row>
    <row r="445" spans="1:61">
      <c r="A445" s="4"/>
      <c r="B445" t="s">
        <v>213</v>
      </c>
      <c r="C445" t="s">
        <v>150</v>
      </c>
      <c r="D445" t="s">
        <v>159</v>
      </c>
      <c r="E445">
        <v>8135</v>
      </c>
      <c r="F445" s="135"/>
      <c r="G445" s="135"/>
      <c r="H445">
        <v>7023</v>
      </c>
      <c r="I445" t="str">
        <f t="shared" si="104"/>
        <v>NA</v>
      </c>
      <c r="J445" t="str">
        <f t="shared" si="113"/>
        <v>NA</v>
      </c>
      <c r="K445" s="135"/>
      <c r="L445">
        <v>-5454</v>
      </c>
      <c r="M445">
        <v>-5454</v>
      </c>
      <c r="N445">
        <v>-4248</v>
      </c>
      <c r="O445" t="s">
        <v>40</v>
      </c>
      <c r="P445" t="s">
        <v>41</v>
      </c>
      <c r="Q445" s="135">
        <f t="shared" si="114"/>
        <v>0</v>
      </c>
      <c r="R445">
        <f t="shared" si="115"/>
        <v>1112</v>
      </c>
      <c r="S445" s="135" t="str">
        <f t="shared" si="116"/>
        <v>NA</v>
      </c>
      <c r="T445" s="135" t="str">
        <f t="shared" si="117"/>
        <v>NA</v>
      </c>
      <c r="U445" t="str">
        <f t="shared" si="102"/>
        <v>NA</v>
      </c>
      <c r="V445">
        <f t="shared" si="112"/>
        <v>0</v>
      </c>
      <c r="W445">
        <f t="shared" si="103"/>
        <v>1</v>
      </c>
      <c r="X445">
        <v>300</v>
      </c>
      <c r="Y445" t="s">
        <v>31</v>
      </c>
      <c r="Z445" t="s">
        <v>31</v>
      </c>
      <c r="AA445" t="s">
        <v>152</v>
      </c>
      <c r="AB445" t="s">
        <v>31</v>
      </c>
      <c r="AC445" t="s">
        <v>31</v>
      </c>
      <c r="AD445" t="s">
        <v>31</v>
      </c>
      <c r="AE445" t="s">
        <v>31</v>
      </c>
      <c r="AF445">
        <v>7441</v>
      </c>
      <c r="AG445" t="s">
        <v>51</v>
      </c>
      <c r="AH445" t="s">
        <v>31</v>
      </c>
      <c r="AI445" t="s">
        <v>31</v>
      </c>
      <c r="AJ445" t="s">
        <v>31</v>
      </c>
      <c r="AK445">
        <v>1800</v>
      </c>
      <c r="AL445" t="s">
        <v>31</v>
      </c>
      <c r="AM445" t="s">
        <v>214</v>
      </c>
      <c r="AN445" t="s">
        <v>31</v>
      </c>
      <c r="AO445" t="s">
        <v>31</v>
      </c>
      <c r="AP445" t="s">
        <v>31</v>
      </c>
      <c r="AQ445" t="s">
        <v>31</v>
      </c>
      <c r="AR445" t="s">
        <v>31</v>
      </c>
      <c r="AS445" t="s">
        <v>31</v>
      </c>
      <c r="AT445" t="s">
        <v>31</v>
      </c>
      <c r="AU445" t="s">
        <v>31</v>
      </c>
      <c r="AV445" t="s">
        <v>31</v>
      </c>
      <c r="AW445" t="s">
        <v>31</v>
      </c>
      <c r="AX445" t="s">
        <v>31</v>
      </c>
      <c r="AY445" t="s">
        <v>31</v>
      </c>
      <c r="AZ445" t="s">
        <v>31</v>
      </c>
      <c r="BA445" t="s">
        <v>31</v>
      </c>
      <c r="BB445" t="s">
        <v>31</v>
      </c>
      <c r="BC445" s="189" t="str">
        <f t="shared" ca="1" si="105"/>
        <v>CH</v>
      </c>
      <c r="BD445" s="189">
        <f t="shared" si="106"/>
        <v>7441</v>
      </c>
      <c r="BE445" s="189" t="str">
        <f t="shared" ca="1" si="107"/>
        <v>Expected overloading on the following CNEC: CNE: 380kV Bulciago - Soazza , C: N-2 Robbia-Gorlago + Robbia-S.Fiorano</v>
      </c>
      <c r="BF445" s="189" t="str">
        <f t="shared" ca="1" si="108"/>
        <v>FR</v>
      </c>
      <c r="BG445" s="189">
        <f t="shared" si="109"/>
        <v>1800</v>
      </c>
      <c r="BH445" s="189" t="str">
        <f t="shared" ca="1" si="110"/>
        <v>Bilateral- High flows BE / AL /IT</v>
      </c>
      <c r="BI445" s="189">
        <f t="shared" si="111"/>
        <v>2</v>
      </c>
    </row>
    <row r="446" spans="1:61">
      <c r="A446" s="4"/>
      <c r="B446" t="s">
        <v>213</v>
      </c>
      <c r="C446" t="s">
        <v>150</v>
      </c>
      <c r="D446" t="s">
        <v>160</v>
      </c>
      <c r="E446">
        <v>8135</v>
      </c>
      <c r="F446" s="135"/>
      <c r="G446" s="135"/>
      <c r="H446">
        <v>7023</v>
      </c>
      <c r="I446" t="str">
        <f t="shared" si="104"/>
        <v>NA</v>
      </c>
      <c r="J446" t="str">
        <f t="shared" si="113"/>
        <v>NA</v>
      </c>
      <c r="K446" s="135"/>
      <c r="L446">
        <v>-5454</v>
      </c>
      <c r="M446">
        <v>-5454</v>
      </c>
      <c r="N446">
        <v>-4248</v>
      </c>
      <c r="O446" t="s">
        <v>40</v>
      </c>
      <c r="P446" t="s">
        <v>41</v>
      </c>
      <c r="Q446" s="135">
        <f t="shared" si="114"/>
        <v>0</v>
      </c>
      <c r="R446">
        <f t="shared" si="115"/>
        <v>1112</v>
      </c>
      <c r="S446" s="135" t="str">
        <f t="shared" si="116"/>
        <v>NA</v>
      </c>
      <c r="T446" s="135" t="str">
        <f t="shared" si="117"/>
        <v>NA</v>
      </c>
      <c r="U446" t="str">
        <f t="shared" si="102"/>
        <v>NA</v>
      </c>
      <c r="V446">
        <f t="shared" si="112"/>
        <v>0</v>
      </c>
      <c r="W446">
        <f t="shared" si="103"/>
        <v>1</v>
      </c>
      <c r="X446">
        <v>300</v>
      </c>
      <c r="Y446" t="s">
        <v>31</v>
      </c>
      <c r="Z446" t="s">
        <v>31</v>
      </c>
      <c r="AA446" t="s">
        <v>152</v>
      </c>
      <c r="AB446" t="s">
        <v>31</v>
      </c>
      <c r="AC446" t="s">
        <v>31</v>
      </c>
      <c r="AD446" t="s">
        <v>31</v>
      </c>
      <c r="AE446" t="s">
        <v>31</v>
      </c>
      <c r="AF446">
        <v>7441</v>
      </c>
      <c r="AG446" t="s">
        <v>51</v>
      </c>
      <c r="AH446" t="s">
        <v>31</v>
      </c>
      <c r="AI446" t="s">
        <v>31</v>
      </c>
      <c r="AJ446" t="s">
        <v>31</v>
      </c>
      <c r="AK446">
        <v>1800</v>
      </c>
      <c r="AL446" t="s">
        <v>31</v>
      </c>
      <c r="AM446" t="s">
        <v>214</v>
      </c>
      <c r="AN446" t="s">
        <v>31</v>
      </c>
      <c r="AO446" t="s">
        <v>31</v>
      </c>
      <c r="AP446" t="s">
        <v>31</v>
      </c>
      <c r="AQ446" t="s">
        <v>31</v>
      </c>
      <c r="AR446" t="s">
        <v>31</v>
      </c>
      <c r="AS446" t="s">
        <v>31</v>
      </c>
      <c r="AT446" t="s">
        <v>31</v>
      </c>
      <c r="AU446" t="s">
        <v>31</v>
      </c>
      <c r="AV446" t="s">
        <v>31</v>
      </c>
      <c r="AW446" t="s">
        <v>31</v>
      </c>
      <c r="AX446" t="s">
        <v>31</v>
      </c>
      <c r="AY446" t="s">
        <v>31</v>
      </c>
      <c r="AZ446" t="s">
        <v>31</v>
      </c>
      <c r="BA446" t="s">
        <v>31</v>
      </c>
      <c r="BB446" t="s">
        <v>31</v>
      </c>
      <c r="BC446" s="189" t="str">
        <f t="shared" ca="1" si="105"/>
        <v>CH</v>
      </c>
      <c r="BD446" s="189">
        <f t="shared" si="106"/>
        <v>7441</v>
      </c>
      <c r="BE446" s="189" t="str">
        <f t="shared" ca="1" si="107"/>
        <v>Expected overloading on the following CNEC: CNE: 380kV Bulciago - Soazza , C: N-2 Robbia-Gorlago + Robbia-S.Fiorano</v>
      </c>
      <c r="BF446" s="189" t="str">
        <f t="shared" ca="1" si="108"/>
        <v>FR</v>
      </c>
      <c r="BG446" s="189">
        <f t="shared" si="109"/>
        <v>1800</v>
      </c>
      <c r="BH446" s="189" t="str">
        <f t="shared" ca="1" si="110"/>
        <v>Bilateral- High flows BE / AL /IT</v>
      </c>
      <c r="BI446" s="189">
        <f t="shared" si="111"/>
        <v>2</v>
      </c>
    </row>
    <row r="447" spans="1:61">
      <c r="A447" s="4"/>
      <c r="B447" t="s">
        <v>213</v>
      </c>
      <c r="C447" t="s">
        <v>150</v>
      </c>
      <c r="D447" t="s">
        <v>161</v>
      </c>
      <c r="E447">
        <v>7860</v>
      </c>
      <c r="F447" s="135"/>
      <c r="G447" s="135"/>
      <c r="H447">
        <v>7088</v>
      </c>
      <c r="I447" t="str">
        <f t="shared" si="104"/>
        <v>NA</v>
      </c>
      <c r="J447" t="str">
        <f t="shared" si="113"/>
        <v>NA</v>
      </c>
      <c r="K447" s="135"/>
      <c r="L447">
        <v>-5183</v>
      </c>
      <c r="M447">
        <v>-5183</v>
      </c>
      <c r="N447">
        <v>-4394</v>
      </c>
      <c r="O447" t="s">
        <v>40</v>
      </c>
      <c r="P447" t="s">
        <v>41</v>
      </c>
      <c r="Q447" s="135">
        <f t="shared" si="114"/>
        <v>0</v>
      </c>
      <c r="R447">
        <f t="shared" si="115"/>
        <v>772</v>
      </c>
      <c r="S447" s="135" t="str">
        <f t="shared" si="116"/>
        <v>NA</v>
      </c>
      <c r="T447" s="135" t="str">
        <f t="shared" si="117"/>
        <v>NA</v>
      </c>
      <c r="U447" t="str">
        <f t="shared" si="102"/>
        <v>NA</v>
      </c>
      <c r="V447">
        <f t="shared" si="112"/>
        <v>0</v>
      </c>
      <c r="W447">
        <f t="shared" si="103"/>
        <v>1</v>
      </c>
      <c r="X447">
        <v>270</v>
      </c>
      <c r="Y447" t="s">
        <v>31</v>
      </c>
      <c r="Z447" t="s">
        <v>31</v>
      </c>
      <c r="AA447" t="s">
        <v>152</v>
      </c>
      <c r="AB447" t="s">
        <v>31</v>
      </c>
      <c r="AC447" t="s">
        <v>31</v>
      </c>
      <c r="AD447" t="s">
        <v>31</v>
      </c>
      <c r="AE447" t="s">
        <v>31</v>
      </c>
      <c r="AF447">
        <v>7384</v>
      </c>
      <c r="AG447" t="s">
        <v>51</v>
      </c>
      <c r="AH447" t="s">
        <v>31</v>
      </c>
      <c r="AI447" t="s">
        <v>31</v>
      </c>
      <c r="AJ447" t="s">
        <v>31</v>
      </c>
      <c r="AK447">
        <v>1800</v>
      </c>
      <c r="AL447" t="s">
        <v>31</v>
      </c>
      <c r="AM447" t="s">
        <v>214</v>
      </c>
      <c r="AN447" t="s">
        <v>31</v>
      </c>
      <c r="AO447" t="s">
        <v>31</v>
      </c>
      <c r="AP447" t="s">
        <v>31</v>
      </c>
      <c r="AQ447" t="s">
        <v>31</v>
      </c>
      <c r="AR447" t="s">
        <v>31</v>
      </c>
      <c r="AS447" t="s">
        <v>31</v>
      </c>
      <c r="AT447" t="s">
        <v>31</v>
      </c>
      <c r="AU447" t="s">
        <v>31</v>
      </c>
      <c r="AV447" t="s">
        <v>31</v>
      </c>
      <c r="AW447" t="s">
        <v>31</v>
      </c>
      <c r="AX447" t="s">
        <v>31</v>
      </c>
      <c r="AY447" t="s">
        <v>31</v>
      </c>
      <c r="AZ447" t="s">
        <v>31</v>
      </c>
      <c r="BA447" t="s">
        <v>31</v>
      </c>
      <c r="BB447" t="s">
        <v>31</v>
      </c>
      <c r="BC447" s="189" t="str">
        <f t="shared" ca="1" si="105"/>
        <v>CH</v>
      </c>
      <c r="BD447" s="189">
        <f t="shared" si="106"/>
        <v>7384</v>
      </c>
      <c r="BE447" s="189" t="str">
        <f t="shared" ca="1" si="107"/>
        <v>Expected overloading on the following CNEC: CNE: 380kV Bulciago - Soazza , C: N-2 Robbia-Gorlago + Robbia-S.Fiorano</v>
      </c>
      <c r="BF447" s="189" t="str">
        <f t="shared" ca="1" si="108"/>
        <v>FR</v>
      </c>
      <c r="BG447" s="189">
        <f t="shared" si="109"/>
        <v>1800</v>
      </c>
      <c r="BH447" s="189" t="str">
        <f t="shared" ca="1" si="110"/>
        <v>Bilateral- High flows BE / AL /IT</v>
      </c>
      <c r="BI447" s="189">
        <f t="shared" si="111"/>
        <v>2</v>
      </c>
    </row>
    <row r="448" spans="1:61" ht="15.95" hidden="1" thickBot="1">
      <c r="A448" s="4"/>
      <c r="B448" t="s">
        <v>213</v>
      </c>
      <c r="C448" t="s">
        <v>150</v>
      </c>
      <c r="D448" t="s">
        <v>162</v>
      </c>
      <c r="E448">
        <v>6060</v>
      </c>
      <c r="F448" s="135"/>
      <c r="G448" s="12"/>
      <c r="H448">
        <v>6060</v>
      </c>
      <c r="I448" t="str">
        <f t="shared" si="104"/>
        <v>NA</v>
      </c>
      <c r="J448" t="str">
        <f t="shared" si="113"/>
        <v>NA</v>
      </c>
      <c r="K448" s="135"/>
      <c r="L448">
        <v>-3374</v>
      </c>
      <c r="M448">
        <v>-3374</v>
      </c>
      <c r="N448">
        <v>-3374</v>
      </c>
      <c r="O448" t="s">
        <v>40</v>
      </c>
      <c r="P448" t="s">
        <v>40</v>
      </c>
      <c r="Q448" s="16">
        <f t="shared" si="114"/>
        <v>0</v>
      </c>
      <c r="R448">
        <f t="shared" si="115"/>
        <v>0</v>
      </c>
      <c r="S448" s="135" t="str">
        <f t="shared" si="116"/>
        <v>NA</v>
      </c>
      <c r="T448" s="135" t="str">
        <f t="shared" si="117"/>
        <v>NA</v>
      </c>
      <c r="U448" t="str">
        <f t="shared" si="102"/>
        <v>NA</v>
      </c>
      <c r="V448">
        <f t="shared" si="112"/>
        <v>0</v>
      </c>
      <c r="W448" s="66">
        <f t="shared" si="103"/>
        <v>1</v>
      </c>
      <c r="X448">
        <v>256</v>
      </c>
      <c r="Y448" t="s">
        <v>31</v>
      </c>
      <c r="Z448" t="s">
        <v>31</v>
      </c>
      <c r="AA448" t="s">
        <v>152</v>
      </c>
      <c r="AB448" t="s">
        <v>31</v>
      </c>
      <c r="AC448" t="s">
        <v>31</v>
      </c>
      <c r="AD448" t="s">
        <v>31</v>
      </c>
      <c r="AE448" t="s">
        <v>31</v>
      </c>
      <c r="AF448" t="s">
        <v>31</v>
      </c>
      <c r="AG448" t="s">
        <v>31</v>
      </c>
      <c r="AH448" t="s">
        <v>31</v>
      </c>
      <c r="AI448" t="s">
        <v>31</v>
      </c>
      <c r="AJ448" t="s">
        <v>31</v>
      </c>
      <c r="AK448" t="s">
        <v>31</v>
      </c>
      <c r="AL448" t="s">
        <v>31</v>
      </c>
      <c r="AM448" t="s">
        <v>31</v>
      </c>
      <c r="AN448" t="s">
        <v>31</v>
      </c>
      <c r="AO448" t="s">
        <v>31</v>
      </c>
      <c r="AP448" t="s">
        <v>31</v>
      </c>
      <c r="AQ448" t="s">
        <v>31</v>
      </c>
      <c r="AR448" t="s">
        <v>31</v>
      </c>
      <c r="AS448" t="s">
        <v>31</v>
      </c>
      <c r="AT448" t="s">
        <v>31</v>
      </c>
      <c r="AU448" t="s">
        <v>31</v>
      </c>
      <c r="AV448" t="s">
        <v>31</v>
      </c>
      <c r="AW448" t="s">
        <v>31</v>
      </c>
      <c r="AX448" t="s">
        <v>31</v>
      </c>
      <c r="AY448" t="s">
        <v>31</v>
      </c>
      <c r="AZ448" t="s">
        <v>31</v>
      </c>
      <c r="BA448" t="s">
        <v>31</v>
      </c>
      <c r="BB448" t="s">
        <v>31</v>
      </c>
      <c r="BC448" s="189" t="e">
        <f t="shared" ca="1" si="105"/>
        <v>#N/A</v>
      </c>
      <c r="BD448" s="189">
        <f t="shared" si="106"/>
        <v>100000</v>
      </c>
      <c r="BE448" s="189" t="e">
        <f t="shared" ca="1" si="107"/>
        <v>#N/A</v>
      </c>
      <c r="BF448" s="190" t="e">
        <f t="shared" ca="1" si="108"/>
        <v>#N/A</v>
      </c>
      <c r="BG448" s="189">
        <f t="shared" si="109"/>
        <v>100000</v>
      </c>
      <c r="BH448" s="191" t="e">
        <f t="shared" ca="1" si="110"/>
        <v>#N/A</v>
      </c>
      <c r="BI448" s="189">
        <f t="shared" si="111"/>
        <v>1</v>
      </c>
    </row>
    <row r="449" spans="1:61">
      <c r="A449" s="4"/>
      <c r="B449" t="s">
        <v>213</v>
      </c>
      <c r="C449" t="s">
        <v>150</v>
      </c>
      <c r="D449" t="s">
        <v>163</v>
      </c>
      <c r="E449">
        <v>6462</v>
      </c>
      <c r="F449" s="135"/>
      <c r="G449" s="135"/>
      <c r="H449">
        <v>5725</v>
      </c>
      <c r="I449" t="str">
        <f t="shared" si="104"/>
        <v>NA</v>
      </c>
      <c r="J449" t="str">
        <f t="shared" si="113"/>
        <v>NA</v>
      </c>
      <c r="K449" s="135"/>
      <c r="L449">
        <v>-2641</v>
      </c>
      <c r="M449">
        <v>-2641</v>
      </c>
      <c r="N449">
        <v>-1933</v>
      </c>
      <c r="O449" t="s">
        <v>40</v>
      </c>
      <c r="P449" t="s">
        <v>41</v>
      </c>
      <c r="Q449" s="135">
        <f t="shared" si="114"/>
        <v>0</v>
      </c>
      <c r="R449">
        <f t="shared" si="115"/>
        <v>737</v>
      </c>
      <c r="S449" s="135" t="str">
        <f t="shared" si="116"/>
        <v>NA</v>
      </c>
      <c r="T449" s="135" t="str">
        <f t="shared" si="117"/>
        <v>NA</v>
      </c>
      <c r="U449" t="str">
        <f t="shared" si="102"/>
        <v>NA</v>
      </c>
      <c r="V449">
        <f t="shared" si="112"/>
        <v>0</v>
      </c>
      <c r="W449">
        <f t="shared" si="103"/>
        <v>1</v>
      </c>
      <c r="X449">
        <v>275</v>
      </c>
      <c r="Y449" t="s">
        <v>31</v>
      </c>
      <c r="Z449" t="s">
        <v>31</v>
      </c>
      <c r="AA449" t="s">
        <v>152</v>
      </c>
      <c r="AB449" t="s">
        <v>31</v>
      </c>
      <c r="AC449" t="s">
        <v>31</v>
      </c>
      <c r="AD449" t="s">
        <v>31</v>
      </c>
      <c r="AE449" t="s">
        <v>31</v>
      </c>
      <c r="AF449">
        <v>6139</v>
      </c>
      <c r="AG449" t="s">
        <v>65</v>
      </c>
      <c r="AH449" t="s">
        <v>31</v>
      </c>
      <c r="AI449" t="s">
        <v>31</v>
      </c>
      <c r="AJ449" t="s">
        <v>31</v>
      </c>
      <c r="AK449">
        <v>1800</v>
      </c>
      <c r="AL449" t="s">
        <v>31</v>
      </c>
      <c r="AM449" t="s">
        <v>214</v>
      </c>
      <c r="AN449" t="s">
        <v>31</v>
      </c>
      <c r="AO449" t="s">
        <v>31</v>
      </c>
      <c r="AP449" t="s">
        <v>31</v>
      </c>
      <c r="AQ449" t="s">
        <v>31</v>
      </c>
      <c r="AR449" t="s">
        <v>31</v>
      </c>
      <c r="AS449" t="s">
        <v>31</v>
      </c>
      <c r="AT449" t="s">
        <v>31</v>
      </c>
      <c r="AU449" t="s">
        <v>31</v>
      </c>
      <c r="AV449" t="s">
        <v>31</v>
      </c>
      <c r="AW449" t="s">
        <v>31</v>
      </c>
      <c r="AX449" t="s">
        <v>31</v>
      </c>
      <c r="AY449" t="s">
        <v>31</v>
      </c>
      <c r="AZ449" t="s">
        <v>31</v>
      </c>
      <c r="BA449" t="s">
        <v>31</v>
      </c>
      <c r="BB449" t="s">
        <v>31</v>
      </c>
      <c r="BC449" s="189" t="str">
        <f t="shared" ca="1" si="105"/>
        <v>CH</v>
      </c>
      <c r="BD449" s="189">
        <f t="shared" si="106"/>
        <v>6139</v>
      </c>
      <c r="BE449" s="189" t="str">
        <f t="shared" ca="1" si="107"/>
        <v>Expected overloading on the following CNEC: CNE: 380kV Bulciago - Soazza , C: N-1 LAVORGO-MUSIGNANO</v>
      </c>
      <c r="BF449" s="189" t="str">
        <f t="shared" ca="1" si="108"/>
        <v>FR</v>
      </c>
      <c r="BG449" s="189">
        <f t="shared" si="109"/>
        <v>1800</v>
      </c>
      <c r="BH449" s="189" t="str">
        <f t="shared" ca="1" si="110"/>
        <v>Bilateral- High flows BE / AL /IT</v>
      </c>
      <c r="BI449" s="189">
        <f t="shared" si="111"/>
        <v>2</v>
      </c>
    </row>
    <row r="450" spans="1:61">
      <c r="A450" s="4"/>
      <c r="B450" t="s">
        <v>213</v>
      </c>
      <c r="C450" t="s">
        <v>150</v>
      </c>
      <c r="D450" t="s">
        <v>165</v>
      </c>
      <c r="E450">
        <v>6462</v>
      </c>
      <c r="F450" s="135"/>
      <c r="G450" s="135"/>
      <c r="H450">
        <v>5725</v>
      </c>
      <c r="I450" t="str">
        <f t="shared" si="104"/>
        <v>NA</v>
      </c>
      <c r="J450" t="str">
        <f t="shared" si="113"/>
        <v>NA</v>
      </c>
      <c r="K450" s="135"/>
      <c r="L450">
        <v>-2641</v>
      </c>
      <c r="M450">
        <v>-2641</v>
      </c>
      <c r="N450">
        <v>-1933</v>
      </c>
      <c r="O450" t="s">
        <v>40</v>
      </c>
      <c r="P450" t="s">
        <v>41</v>
      </c>
      <c r="Q450" s="135">
        <f t="shared" si="114"/>
        <v>0</v>
      </c>
      <c r="R450">
        <f t="shared" si="115"/>
        <v>737</v>
      </c>
      <c r="S450" s="135" t="str">
        <f t="shared" si="116"/>
        <v>NA</v>
      </c>
      <c r="T450" s="135" t="str">
        <f t="shared" si="117"/>
        <v>NA</v>
      </c>
      <c r="U450" t="str">
        <f t="shared" si="102"/>
        <v>NA</v>
      </c>
      <c r="V450">
        <f t="shared" si="112"/>
        <v>0</v>
      </c>
      <c r="W450">
        <f t="shared" si="103"/>
        <v>1</v>
      </c>
      <c r="X450">
        <v>275</v>
      </c>
      <c r="Y450" t="s">
        <v>31</v>
      </c>
      <c r="Z450" t="s">
        <v>31</v>
      </c>
      <c r="AA450" t="s">
        <v>152</v>
      </c>
      <c r="AB450" t="s">
        <v>31</v>
      </c>
      <c r="AC450" t="s">
        <v>31</v>
      </c>
      <c r="AD450" t="s">
        <v>31</v>
      </c>
      <c r="AE450" t="s">
        <v>31</v>
      </c>
      <c r="AF450">
        <v>6139</v>
      </c>
      <c r="AG450" t="s">
        <v>65</v>
      </c>
      <c r="AH450" t="s">
        <v>31</v>
      </c>
      <c r="AI450" t="s">
        <v>31</v>
      </c>
      <c r="AJ450" t="s">
        <v>31</v>
      </c>
      <c r="AK450">
        <v>1800</v>
      </c>
      <c r="AL450" t="s">
        <v>31</v>
      </c>
      <c r="AM450" t="s">
        <v>214</v>
      </c>
      <c r="AN450" t="s">
        <v>31</v>
      </c>
      <c r="AO450" t="s">
        <v>31</v>
      </c>
      <c r="AP450" t="s">
        <v>31</v>
      </c>
      <c r="AQ450" t="s">
        <v>31</v>
      </c>
      <c r="AR450" t="s">
        <v>31</v>
      </c>
      <c r="AS450" t="s">
        <v>31</v>
      </c>
      <c r="AT450" t="s">
        <v>31</v>
      </c>
      <c r="AU450" t="s">
        <v>31</v>
      </c>
      <c r="AV450" t="s">
        <v>31</v>
      </c>
      <c r="AW450" t="s">
        <v>31</v>
      </c>
      <c r="AX450" t="s">
        <v>31</v>
      </c>
      <c r="AY450" t="s">
        <v>31</v>
      </c>
      <c r="AZ450" t="s">
        <v>31</v>
      </c>
      <c r="BA450" t="s">
        <v>31</v>
      </c>
      <c r="BB450" t="s">
        <v>31</v>
      </c>
      <c r="BC450" s="189" t="str">
        <f t="shared" ca="1" si="105"/>
        <v>CH</v>
      </c>
      <c r="BD450" s="189">
        <f t="shared" si="106"/>
        <v>6139</v>
      </c>
      <c r="BE450" s="189" t="str">
        <f t="shared" ca="1" si="107"/>
        <v>Expected overloading on the following CNEC: CNE: 380kV Bulciago - Soazza , C: N-1 LAVORGO-MUSIGNANO</v>
      </c>
      <c r="BF450" s="189" t="str">
        <f t="shared" ca="1" si="108"/>
        <v>FR</v>
      </c>
      <c r="BG450" s="189">
        <f t="shared" si="109"/>
        <v>1800</v>
      </c>
      <c r="BH450" s="189" t="str">
        <f t="shared" ca="1" si="110"/>
        <v>Bilateral- High flows BE / AL /IT</v>
      </c>
      <c r="BI450" s="189">
        <f t="shared" si="111"/>
        <v>2</v>
      </c>
    </row>
    <row r="451" spans="1:61" ht="15.95" thickBot="1">
      <c r="A451" s="4"/>
      <c r="B451" t="s">
        <v>213</v>
      </c>
      <c r="C451" t="s">
        <v>150</v>
      </c>
      <c r="D451" t="s">
        <v>166</v>
      </c>
      <c r="E451">
        <v>6462</v>
      </c>
      <c r="F451" s="135"/>
      <c r="G451" s="135"/>
      <c r="H451">
        <v>5725</v>
      </c>
      <c r="I451" t="str">
        <f t="shared" si="104"/>
        <v>NA</v>
      </c>
      <c r="J451" t="str">
        <f t="shared" si="113"/>
        <v>NA</v>
      </c>
      <c r="K451" s="14"/>
      <c r="L451">
        <v>-2641</v>
      </c>
      <c r="M451">
        <v>-2641</v>
      </c>
      <c r="N451">
        <v>-1933</v>
      </c>
      <c r="O451" t="s">
        <v>40</v>
      </c>
      <c r="P451" t="s">
        <v>41</v>
      </c>
      <c r="Q451" s="135">
        <f t="shared" si="114"/>
        <v>0</v>
      </c>
      <c r="R451">
        <f t="shared" si="115"/>
        <v>737</v>
      </c>
      <c r="S451" s="135" t="str">
        <f t="shared" si="116"/>
        <v>NA</v>
      </c>
      <c r="T451" s="135" t="str">
        <f t="shared" si="117"/>
        <v>NA</v>
      </c>
      <c r="U451" t="str">
        <f t="shared" si="102"/>
        <v>NA</v>
      </c>
      <c r="V451">
        <f t="shared" si="112"/>
        <v>0</v>
      </c>
      <c r="W451">
        <f t="shared" si="103"/>
        <v>1</v>
      </c>
      <c r="X451">
        <v>275</v>
      </c>
      <c r="Y451" t="s">
        <v>31</v>
      </c>
      <c r="Z451" t="s">
        <v>31</v>
      </c>
      <c r="AA451" t="s">
        <v>152</v>
      </c>
      <c r="AB451" t="s">
        <v>31</v>
      </c>
      <c r="AC451" t="s">
        <v>31</v>
      </c>
      <c r="AD451" t="s">
        <v>31</v>
      </c>
      <c r="AE451" t="s">
        <v>31</v>
      </c>
      <c r="AF451">
        <v>6139</v>
      </c>
      <c r="AG451" t="s">
        <v>65</v>
      </c>
      <c r="AH451" t="s">
        <v>31</v>
      </c>
      <c r="AI451" t="s">
        <v>31</v>
      </c>
      <c r="AJ451" t="s">
        <v>31</v>
      </c>
      <c r="AK451">
        <v>1800</v>
      </c>
      <c r="AL451" t="s">
        <v>31</v>
      </c>
      <c r="AM451" t="s">
        <v>214</v>
      </c>
      <c r="AN451" t="s">
        <v>31</v>
      </c>
      <c r="AO451" t="s">
        <v>31</v>
      </c>
      <c r="AP451" t="s">
        <v>31</v>
      </c>
      <c r="AQ451" t="s">
        <v>31</v>
      </c>
      <c r="AR451" t="s">
        <v>31</v>
      </c>
      <c r="AS451" t="s">
        <v>31</v>
      </c>
      <c r="AT451" t="s">
        <v>31</v>
      </c>
      <c r="AU451" t="s">
        <v>31</v>
      </c>
      <c r="AV451" t="s">
        <v>31</v>
      </c>
      <c r="AW451" t="s">
        <v>31</v>
      </c>
      <c r="AX451" t="s">
        <v>31</v>
      </c>
      <c r="AY451" t="s">
        <v>31</v>
      </c>
      <c r="AZ451" t="s">
        <v>31</v>
      </c>
      <c r="BA451" t="s">
        <v>31</v>
      </c>
      <c r="BB451" t="s">
        <v>31</v>
      </c>
      <c r="BC451" s="189" t="str">
        <f t="shared" ca="1" si="105"/>
        <v>CH</v>
      </c>
      <c r="BD451" s="189">
        <f t="shared" si="106"/>
        <v>6139</v>
      </c>
      <c r="BE451" s="189" t="str">
        <f t="shared" ca="1" si="107"/>
        <v>Expected overloading on the following CNEC: CNE: 380kV Bulciago - Soazza , C: N-1 LAVORGO-MUSIGNANO</v>
      </c>
      <c r="BF451" s="189" t="str">
        <f t="shared" ca="1" si="108"/>
        <v>FR</v>
      </c>
      <c r="BG451" s="189">
        <f t="shared" si="109"/>
        <v>1800</v>
      </c>
      <c r="BH451" s="189" t="str">
        <f t="shared" ca="1" si="110"/>
        <v>Bilateral- High flows BE / AL /IT</v>
      </c>
      <c r="BI451" s="189">
        <f t="shared" si="111"/>
        <v>2</v>
      </c>
    </row>
    <row r="452" spans="1:61" ht="15.95" hidden="1" thickBot="1">
      <c r="A452" s="4"/>
      <c r="B452" t="s">
        <v>213</v>
      </c>
      <c r="C452" t="s">
        <v>150</v>
      </c>
      <c r="D452" t="s">
        <v>29</v>
      </c>
      <c r="E452">
        <v>4840</v>
      </c>
      <c r="F452" s="135"/>
      <c r="G452" s="12"/>
      <c r="H452">
        <v>4840</v>
      </c>
      <c r="I452" t="str">
        <f t="shared" si="104"/>
        <v>NA</v>
      </c>
      <c r="J452" t="str">
        <f t="shared" si="113"/>
        <v>NA</v>
      </c>
      <c r="K452" s="55"/>
      <c r="L452">
        <v>-5521</v>
      </c>
      <c r="M452">
        <v>-5521</v>
      </c>
      <c r="N452">
        <v>-5521</v>
      </c>
      <c r="O452" t="s">
        <v>164</v>
      </c>
      <c r="P452" t="s">
        <v>164</v>
      </c>
      <c r="Q452" s="16">
        <f t="shared" si="114"/>
        <v>0</v>
      </c>
      <c r="R452">
        <f t="shared" si="115"/>
        <v>0</v>
      </c>
      <c r="S452" s="135" t="str">
        <f t="shared" si="116"/>
        <v>NA</v>
      </c>
      <c r="T452" s="135" t="str">
        <f t="shared" si="117"/>
        <v>NA</v>
      </c>
      <c r="U452" t="str">
        <f t="shared" si="102"/>
        <v>NA</v>
      </c>
      <c r="V452">
        <f t="shared" si="112"/>
        <v>0</v>
      </c>
      <c r="W452" s="66">
        <f t="shared" si="103"/>
        <v>1</v>
      </c>
      <c r="X452">
        <v>200</v>
      </c>
      <c r="Y452" t="s">
        <v>31</v>
      </c>
      <c r="Z452" t="s">
        <v>31</v>
      </c>
      <c r="AA452" t="s">
        <v>152</v>
      </c>
      <c r="AB452" t="s">
        <v>31</v>
      </c>
      <c r="AC452" t="s">
        <v>31</v>
      </c>
      <c r="AD452" t="s">
        <v>31</v>
      </c>
      <c r="AE452" t="s">
        <v>31</v>
      </c>
      <c r="AF452" t="s">
        <v>31</v>
      </c>
      <c r="AG452" t="s">
        <v>31</v>
      </c>
      <c r="AH452" t="s">
        <v>31</v>
      </c>
      <c r="AI452" t="s">
        <v>31</v>
      </c>
      <c r="AJ452" t="s">
        <v>31</v>
      </c>
      <c r="AK452" t="s">
        <v>31</v>
      </c>
      <c r="AL452" t="s">
        <v>31</v>
      </c>
      <c r="AM452" t="s">
        <v>31</v>
      </c>
      <c r="AN452" t="s">
        <v>31</v>
      </c>
      <c r="AO452" t="s">
        <v>31</v>
      </c>
      <c r="AP452" t="s">
        <v>31</v>
      </c>
      <c r="AQ452" t="s">
        <v>31</v>
      </c>
      <c r="AR452" t="s">
        <v>31</v>
      </c>
      <c r="AS452" t="s">
        <v>31</v>
      </c>
      <c r="AT452" t="s">
        <v>31</v>
      </c>
      <c r="AU452" t="s">
        <v>31</v>
      </c>
      <c r="AV452" t="s">
        <v>31</v>
      </c>
      <c r="AW452" t="s">
        <v>31</v>
      </c>
      <c r="AX452" t="s">
        <v>31</v>
      </c>
      <c r="AY452" t="s">
        <v>31</v>
      </c>
      <c r="AZ452" t="s">
        <v>31</v>
      </c>
      <c r="BA452" t="s">
        <v>31</v>
      </c>
      <c r="BB452" t="s">
        <v>31</v>
      </c>
      <c r="BC452" s="189" t="e">
        <f t="shared" ca="1" si="105"/>
        <v>#N/A</v>
      </c>
      <c r="BD452" s="189">
        <f t="shared" si="106"/>
        <v>100000</v>
      </c>
      <c r="BE452" s="189" t="e">
        <f t="shared" ca="1" si="107"/>
        <v>#N/A</v>
      </c>
      <c r="BF452" s="190" t="e">
        <f t="shared" ca="1" si="108"/>
        <v>#N/A</v>
      </c>
      <c r="BG452" s="189">
        <f t="shared" si="109"/>
        <v>100000</v>
      </c>
      <c r="BH452" s="191" t="e">
        <f t="shared" ca="1" si="110"/>
        <v>#N/A</v>
      </c>
      <c r="BI452" s="189">
        <f t="shared" si="111"/>
        <v>1</v>
      </c>
    </row>
    <row r="453" spans="1:61" ht="15.95" hidden="1" thickBot="1">
      <c r="A453" s="4"/>
      <c r="B453" t="s">
        <v>213</v>
      </c>
      <c r="C453" t="s">
        <v>150</v>
      </c>
      <c r="D453" t="s">
        <v>32</v>
      </c>
      <c r="E453">
        <v>4840</v>
      </c>
      <c r="F453" s="135"/>
      <c r="G453" s="12"/>
      <c r="H453">
        <v>4840</v>
      </c>
      <c r="I453" t="str">
        <f t="shared" si="104"/>
        <v>NA</v>
      </c>
      <c r="J453" t="str">
        <f t="shared" si="113"/>
        <v>NA</v>
      </c>
      <c r="K453" s="135"/>
      <c r="L453">
        <v>-5521</v>
      </c>
      <c r="M453">
        <v>-5521</v>
      </c>
      <c r="N453">
        <v>-5521</v>
      </c>
      <c r="O453" t="s">
        <v>164</v>
      </c>
      <c r="P453" t="s">
        <v>164</v>
      </c>
      <c r="Q453" s="45">
        <f t="shared" si="114"/>
        <v>0</v>
      </c>
      <c r="R453">
        <f t="shared" si="115"/>
        <v>0</v>
      </c>
      <c r="S453" s="135" t="str">
        <f t="shared" si="116"/>
        <v>NA</v>
      </c>
      <c r="T453" s="135" t="str">
        <f t="shared" si="117"/>
        <v>NA</v>
      </c>
      <c r="U453" t="str">
        <f t="shared" si="102"/>
        <v>NA</v>
      </c>
      <c r="V453">
        <f t="shared" si="112"/>
        <v>0</v>
      </c>
      <c r="W453" s="66">
        <f t="shared" si="103"/>
        <v>1</v>
      </c>
      <c r="X453">
        <v>200</v>
      </c>
      <c r="Y453" t="s">
        <v>31</v>
      </c>
      <c r="Z453" t="s">
        <v>31</v>
      </c>
      <c r="AA453" t="s">
        <v>152</v>
      </c>
      <c r="AB453" t="s">
        <v>31</v>
      </c>
      <c r="AC453" t="s">
        <v>31</v>
      </c>
      <c r="AD453" t="s">
        <v>31</v>
      </c>
      <c r="AE453" t="s">
        <v>31</v>
      </c>
      <c r="AF453" t="s">
        <v>31</v>
      </c>
      <c r="AG453" t="s">
        <v>31</v>
      </c>
      <c r="AH453" t="s">
        <v>31</v>
      </c>
      <c r="AI453" t="s">
        <v>31</v>
      </c>
      <c r="AJ453" t="s">
        <v>31</v>
      </c>
      <c r="AK453" t="s">
        <v>31</v>
      </c>
      <c r="AL453" t="s">
        <v>31</v>
      </c>
      <c r="AM453" t="s">
        <v>31</v>
      </c>
      <c r="AN453" t="s">
        <v>31</v>
      </c>
      <c r="AO453" t="s">
        <v>31</v>
      </c>
      <c r="AP453" t="s">
        <v>31</v>
      </c>
      <c r="AQ453" t="s">
        <v>31</v>
      </c>
      <c r="AR453" t="s">
        <v>31</v>
      </c>
      <c r="AS453" t="s">
        <v>31</v>
      </c>
      <c r="AT453" t="s">
        <v>31</v>
      </c>
      <c r="AU453" t="s">
        <v>31</v>
      </c>
      <c r="AV453" t="s">
        <v>31</v>
      </c>
      <c r="AW453" t="s">
        <v>31</v>
      </c>
      <c r="AX453" t="s">
        <v>31</v>
      </c>
      <c r="AY453" t="s">
        <v>31</v>
      </c>
      <c r="AZ453" t="s">
        <v>31</v>
      </c>
      <c r="BA453" t="s">
        <v>31</v>
      </c>
      <c r="BB453" t="s">
        <v>31</v>
      </c>
      <c r="BC453" s="189" t="e">
        <f t="shared" ca="1" si="105"/>
        <v>#N/A</v>
      </c>
      <c r="BD453" s="189">
        <f t="shared" si="106"/>
        <v>100000</v>
      </c>
      <c r="BE453" s="189" t="e">
        <f t="shared" ca="1" si="107"/>
        <v>#N/A</v>
      </c>
      <c r="BF453" s="190" t="e">
        <f t="shared" ca="1" si="108"/>
        <v>#N/A</v>
      </c>
      <c r="BG453" s="189">
        <f t="shared" si="109"/>
        <v>100000</v>
      </c>
      <c r="BH453" s="191" t="e">
        <f t="shared" ca="1" si="110"/>
        <v>#N/A</v>
      </c>
      <c r="BI453" s="189">
        <f t="shared" si="111"/>
        <v>1</v>
      </c>
    </row>
    <row r="454" spans="1:61" ht="15.95" hidden="1" thickBot="1">
      <c r="A454" s="4"/>
      <c r="B454" t="s">
        <v>213</v>
      </c>
      <c r="C454" t="s">
        <v>150</v>
      </c>
      <c r="D454" t="s">
        <v>34</v>
      </c>
      <c r="E454">
        <v>4840</v>
      </c>
      <c r="F454" s="135"/>
      <c r="G454" s="12"/>
      <c r="H454">
        <v>4840</v>
      </c>
      <c r="I454" t="str">
        <f t="shared" si="104"/>
        <v>NA</v>
      </c>
      <c r="J454" t="str">
        <f t="shared" si="113"/>
        <v>NA</v>
      </c>
      <c r="K454" s="135"/>
      <c r="L454">
        <v>-5521</v>
      </c>
      <c r="M454">
        <v>-5521</v>
      </c>
      <c r="N454">
        <v>-5521</v>
      </c>
      <c r="O454" t="s">
        <v>164</v>
      </c>
      <c r="P454" t="s">
        <v>164</v>
      </c>
      <c r="Q454" s="45">
        <f t="shared" si="114"/>
        <v>0</v>
      </c>
      <c r="R454">
        <f t="shared" si="115"/>
        <v>0</v>
      </c>
      <c r="S454" s="135" t="str">
        <f t="shared" si="116"/>
        <v>NA</v>
      </c>
      <c r="T454" s="135" t="str">
        <f t="shared" si="117"/>
        <v>NA</v>
      </c>
      <c r="U454" t="str">
        <f t="shared" si="102"/>
        <v>NA</v>
      </c>
      <c r="V454">
        <f t="shared" si="112"/>
        <v>0</v>
      </c>
      <c r="W454" s="66">
        <f t="shared" si="103"/>
        <v>1</v>
      </c>
      <c r="X454">
        <v>200</v>
      </c>
      <c r="Y454" t="s">
        <v>31</v>
      </c>
      <c r="Z454" t="s">
        <v>31</v>
      </c>
      <c r="AA454" t="s">
        <v>152</v>
      </c>
      <c r="AB454" t="s">
        <v>31</v>
      </c>
      <c r="AC454" t="s">
        <v>31</v>
      </c>
      <c r="AD454" t="s">
        <v>31</v>
      </c>
      <c r="AE454" t="s">
        <v>31</v>
      </c>
      <c r="AF454" t="s">
        <v>31</v>
      </c>
      <c r="AG454" t="s">
        <v>31</v>
      </c>
      <c r="AH454" t="s">
        <v>31</v>
      </c>
      <c r="AI454" t="s">
        <v>31</v>
      </c>
      <c r="AJ454" t="s">
        <v>31</v>
      </c>
      <c r="AK454" t="s">
        <v>31</v>
      </c>
      <c r="AL454" t="s">
        <v>31</v>
      </c>
      <c r="AM454" t="s">
        <v>31</v>
      </c>
      <c r="AN454" t="s">
        <v>31</v>
      </c>
      <c r="AO454" t="s">
        <v>31</v>
      </c>
      <c r="AP454" t="s">
        <v>31</v>
      </c>
      <c r="AQ454" t="s">
        <v>31</v>
      </c>
      <c r="AR454" t="s">
        <v>31</v>
      </c>
      <c r="AS454" t="s">
        <v>31</v>
      </c>
      <c r="AT454" t="s">
        <v>31</v>
      </c>
      <c r="AU454" t="s">
        <v>31</v>
      </c>
      <c r="AV454" t="s">
        <v>31</v>
      </c>
      <c r="AW454" t="s">
        <v>31</v>
      </c>
      <c r="AX454" t="s">
        <v>31</v>
      </c>
      <c r="AY454" t="s">
        <v>31</v>
      </c>
      <c r="AZ454" t="s">
        <v>31</v>
      </c>
      <c r="BA454" t="s">
        <v>31</v>
      </c>
      <c r="BB454" t="s">
        <v>31</v>
      </c>
      <c r="BC454" s="189" t="e">
        <f t="shared" ca="1" si="105"/>
        <v>#N/A</v>
      </c>
      <c r="BD454" s="189">
        <f t="shared" si="106"/>
        <v>100000</v>
      </c>
      <c r="BE454" s="189" t="e">
        <f t="shared" ca="1" si="107"/>
        <v>#N/A</v>
      </c>
      <c r="BF454" s="190" t="e">
        <f t="shared" ca="1" si="108"/>
        <v>#N/A</v>
      </c>
      <c r="BG454" s="189">
        <f t="shared" si="109"/>
        <v>100000</v>
      </c>
      <c r="BH454" s="191" t="e">
        <f t="shared" ca="1" si="110"/>
        <v>#N/A</v>
      </c>
      <c r="BI454" s="189">
        <f t="shared" si="111"/>
        <v>1</v>
      </c>
    </row>
    <row r="455" spans="1:61">
      <c r="A455" s="4"/>
      <c r="B455" t="s">
        <v>213</v>
      </c>
      <c r="C455" t="s">
        <v>150</v>
      </c>
      <c r="D455" t="s">
        <v>35</v>
      </c>
      <c r="E455">
        <v>6380</v>
      </c>
      <c r="F455" s="135"/>
      <c r="G455" s="135"/>
      <c r="H455">
        <v>5714</v>
      </c>
      <c r="I455" t="str">
        <f t="shared" si="104"/>
        <v>NA</v>
      </c>
      <c r="J455" t="str">
        <f t="shared" si="113"/>
        <v>NA</v>
      </c>
      <c r="K455" s="135"/>
      <c r="L455">
        <v>-2874</v>
      </c>
      <c r="M455">
        <v>-2874</v>
      </c>
      <c r="N455">
        <v>-2240</v>
      </c>
      <c r="O455" t="s">
        <v>40</v>
      </c>
      <c r="P455" t="s">
        <v>41</v>
      </c>
      <c r="Q455" s="135">
        <f t="shared" si="114"/>
        <v>0</v>
      </c>
      <c r="R455">
        <f t="shared" si="115"/>
        <v>666</v>
      </c>
      <c r="S455" s="135" t="str">
        <f t="shared" si="116"/>
        <v>NA</v>
      </c>
      <c r="T455" s="135" t="str">
        <f t="shared" si="117"/>
        <v>NA</v>
      </c>
      <c r="U455" t="str">
        <f t="shared" si="102"/>
        <v>NA</v>
      </c>
      <c r="V455">
        <f t="shared" si="112"/>
        <v>0</v>
      </c>
      <c r="W455">
        <f t="shared" si="103"/>
        <v>1</v>
      </c>
      <c r="X455">
        <v>271</v>
      </c>
      <c r="Y455" t="s">
        <v>31</v>
      </c>
      <c r="Z455" t="s">
        <v>31</v>
      </c>
      <c r="AA455" t="s">
        <v>152</v>
      </c>
      <c r="AB455" t="s">
        <v>31</v>
      </c>
      <c r="AC455" t="s">
        <v>31</v>
      </c>
      <c r="AD455" t="s">
        <v>31</v>
      </c>
      <c r="AE455" t="s">
        <v>31</v>
      </c>
      <c r="AF455">
        <v>6121</v>
      </c>
      <c r="AG455" t="s">
        <v>65</v>
      </c>
      <c r="AH455" t="s">
        <v>31</v>
      </c>
      <c r="AI455" t="s">
        <v>31</v>
      </c>
      <c r="AJ455" t="s">
        <v>31</v>
      </c>
      <c r="AK455">
        <v>1800</v>
      </c>
      <c r="AL455" t="s">
        <v>31</v>
      </c>
      <c r="AM455" t="s">
        <v>214</v>
      </c>
      <c r="AN455" t="s">
        <v>31</v>
      </c>
      <c r="AO455" t="s">
        <v>31</v>
      </c>
      <c r="AP455" t="s">
        <v>31</v>
      </c>
      <c r="AQ455" t="s">
        <v>31</v>
      </c>
      <c r="AR455" t="s">
        <v>31</v>
      </c>
      <c r="AS455" t="s">
        <v>31</v>
      </c>
      <c r="AT455" t="s">
        <v>31</v>
      </c>
      <c r="AU455" t="s">
        <v>31</v>
      </c>
      <c r="AV455" t="s">
        <v>31</v>
      </c>
      <c r="AW455" t="s">
        <v>31</v>
      </c>
      <c r="AX455" t="s">
        <v>31</v>
      </c>
      <c r="AY455" t="s">
        <v>31</v>
      </c>
      <c r="AZ455" t="s">
        <v>31</v>
      </c>
      <c r="BA455" t="s">
        <v>31</v>
      </c>
      <c r="BB455" t="s">
        <v>31</v>
      </c>
      <c r="BC455" s="189" t="str">
        <f t="shared" ca="1" si="105"/>
        <v>CH</v>
      </c>
      <c r="BD455" s="189">
        <f t="shared" si="106"/>
        <v>6121</v>
      </c>
      <c r="BE455" s="189" t="str">
        <f t="shared" ca="1" si="107"/>
        <v>Expected overloading on the following CNEC: CNE: 380kV Bulciago - Soazza , C: N-1 LAVORGO-MUSIGNANO</v>
      </c>
      <c r="BF455" s="189" t="str">
        <f t="shared" ca="1" si="108"/>
        <v>FR</v>
      </c>
      <c r="BG455" s="189">
        <f t="shared" si="109"/>
        <v>1800</v>
      </c>
      <c r="BH455" s="189" t="str">
        <f t="shared" ca="1" si="110"/>
        <v>Bilateral- High flows BE / AL /IT</v>
      </c>
      <c r="BI455" s="189">
        <f t="shared" si="111"/>
        <v>2</v>
      </c>
    </row>
    <row r="456" spans="1:61">
      <c r="A456" s="4"/>
      <c r="B456" t="s">
        <v>213</v>
      </c>
      <c r="C456" t="s">
        <v>150</v>
      </c>
      <c r="D456" t="s">
        <v>37</v>
      </c>
      <c r="E456">
        <v>6380</v>
      </c>
      <c r="F456" s="135"/>
      <c r="G456" s="135"/>
      <c r="H456">
        <v>5714</v>
      </c>
      <c r="I456" t="str">
        <f t="shared" si="104"/>
        <v>NA</v>
      </c>
      <c r="J456" t="str">
        <f t="shared" si="113"/>
        <v>NA</v>
      </c>
      <c r="K456" s="135"/>
      <c r="L456">
        <v>-2874</v>
      </c>
      <c r="M456">
        <v>-2874</v>
      </c>
      <c r="N456">
        <v>-2240</v>
      </c>
      <c r="O456" t="s">
        <v>40</v>
      </c>
      <c r="P456" t="s">
        <v>41</v>
      </c>
      <c r="Q456" s="135">
        <f t="shared" si="114"/>
        <v>0</v>
      </c>
      <c r="R456">
        <f t="shared" si="115"/>
        <v>666</v>
      </c>
      <c r="S456" s="135" t="str">
        <f t="shared" si="116"/>
        <v>NA</v>
      </c>
      <c r="T456" s="135" t="str">
        <f t="shared" si="117"/>
        <v>NA</v>
      </c>
      <c r="U456" t="str">
        <f t="shared" ref="U456:U519" si="118">IF(AND(ISNUMBER(S456),ISNUMBER(T456),ISBLANK(E456)),S456+T456,"NA")</f>
        <v>NA</v>
      </c>
      <c r="V456">
        <f t="shared" si="112"/>
        <v>0</v>
      </c>
      <c r="W456">
        <f t="shared" ref="W456:W513" si="119">MIN(IF(SUM(X456,Y456,Z456,AB456,AC456,AE456,AF456,AH456,AI456,AK456,AL456,AN456,AO456,AQ456,AR456,AT456,AU456,AW456,AX456,AZ456,BA456)=0,0,1)+IF(P456="Smoothing ramp",1,0)+IF(ISNUMBER(X456),1,0)+IF(ISNUMBER(Y456),1,0)+IF(ISNUMBER(Z456),1,0)+IF(ISNUMBER(AB456),1,0)+IF(ISNUMBER(AC456),1,0)+IF(ISNUMBER(AE456),1,0)+IF(ISNUMBER(AF456),1,0)+IF(ISNUMBER(AH456),1,0)+IF(ISNUMBER(AI456),1,0)+IF(ISNUMBER(AK456),1,0)+IF(ISNUMBER(AL456),1,0)+IF(ISNUMBER(AN456),1,0)+IF(ISNUMBER(AO456),1,0)+IF(ISNUMBER(AQ456),1,0)+IF(ISNUMBER(AR456),1,0)+IF(ISNUMBER(AT456),1,0)+IF(ISNUMBER(AU456),1,0)+IF(ISNUMBER(AW456),1,0)+IF(ISNUMBER(AX456),1,0)+IF(ISNUMBER(AZ456),1,0)+IF(ISNUMBER(BA456),1,0),1)</f>
        <v>1</v>
      </c>
      <c r="X456">
        <v>271</v>
      </c>
      <c r="Y456" t="s">
        <v>31</v>
      </c>
      <c r="Z456" t="s">
        <v>31</v>
      </c>
      <c r="AA456" t="s">
        <v>152</v>
      </c>
      <c r="AB456" t="s">
        <v>31</v>
      </c>
      <c r="AC456" t="s">
        <v>31</v>
      </c>
      <c r="AD456" t="s">
        <v>31</v>
      </c>
      <c r="AE456" t="s">
        <v>31</v>
      </c>
      <c r="AF456">
        <v>6121</v>
      </c>
      <c r="AG456" t="s">
        <v>65</v>
      </c>
      <c r="AH456" t="s">
        <v>31</v>
      </c>
      <c r="AI456" t="s">
        <v>31</v>
      </c>
      <c r="AJ456" t="s">
        <v>31</v>
      </c>
      <c r="AK456">
        <v>1800</v>
      </c>
      <c r="AL456" t="s">
        <v>31</v>
      </c>
      <c r="AM456" t="s">
        <v>214</v>
      </c>
      <c r="AN456" t="s">
        <v>31</v>
      </c>
      <c r="AO456" t="s">
        <v>31</v>
      </c>
      <c r="AP456" t="s">
        <v>31</v>
      </c>
      <c r="AQ456" t="s">
        <v>31</v>
      </c>
      <c r="AR456" t="s">
        <v>31</v>
      </c>
      <c r="AS456" t="s">
        <v>31</v>
      </c>
      <c r="AT456" t="s">
        <v>31</v>
      </c>
      <c r="AU456" t="s">
        <v>31</v>
      </c>
      <c r="AV456" t="s">
        <v>31</v>
      </c>
      <c r="AW456" t="s">
        <v>31</v>
      </c>
      <c r="AX456" t="s">
        <v>31</v>
      </c>
      <c r="AY456" t="s">
        <v>31</v>
      </c>
      <c r="AZ456" t="s">
        <v>31</v>
      </c>
      <c r="BA456" t="s">
        <v>31</v>
      </c>
      <c r="BB456" t="s">
        <v>31</v>
      </c>
      <c r="BC456" s="189" t="str">
        <f t="shared" ca="1" si="105"/>
        <v>CH</v>
      </c>
      <c r="BD456" s="189">
        <f t="shared" si="106"/>
        <v>6121</v>
      </c>
      <c r="BE456" s="189" t="str">
        <f t="shared" ca="1" si="107"/>
        <v>Expected overloading on the following CNEC: CNE: 380kV Bulciago - Soazza , C: N-1 LAVORGO-MUSIGNANO</v>
      </c>
      <c r="BF456" s="189" t="str">
        <f t="shared" ca="1" si="108"/>
        <v>FR</v>
      </c>
      <c r="BG456" s="189">
        <f t="shared" si="109"/>
        <v>1800</v>
      </c>
      <c r="BH456" s="189" t="str">
        <f t="shared" ca="1" si="110"/>
        <v>Bilateral- High flows BE / AL /IT</v>
      </c>
      <c r="BI456" s="189">
        <f t="shared" si="111"/>
        <v>2</v>
      </c>
    </row>
    <row r="457" spans="1:61">
      <c r="A457" s="4"/>
      <c r="B457" t="s">
        <v>213</v>
      </c>
      <c r="C457" t="s">
        <v>150</v>
      </c>
      <c r="D457" t="s">
        <v>38</v>
      </c>
      <c r="E457">
        <v>6380</v>
      </c>
      <c r="F457" s="135"/>
      <c r="G457" s="135"/>
      <c r="H457">
        <v>5714</v>
      </c>
      <c r="I457" t="str">
        <f t="shared" ref="I457:I520" si="120">IF(ISNUMBER(H457),"NA",0)</f>
        <v>NA</v>
      </c>
      <c r="J457" t="str">
        <f t="shared" si="113"/>
        <v>NA</v>
      </c>
      <c r="K457" s="135"/>
      <c r="L457">
        <v>-2874</v>
      </c>
      <c r="M457">
        <v>-2874</v>
      </c>
      <c r="N457">
        <v>-2240</v>
      </c>
      <c r="O457" t="s">
        <v>40</v>
      </c>
      <c r="P457" t="s">
        <v>41</v>
      </c>
      <c r="Q457" s="135">
        <f t="shared" si="114"/>
        <v>0</v>
      </c>
      <c r="R457">
        <f t="shared" si="115"/>
        <v>666</v>
      </c>
      <c r="S457" s="135" t="str">
        <f t="shared" si="116"/>
        <v>NA</v>
      </c>
      <c r="T457" s="135" t="str">
        <f t="shared" si="117"/>
        <v>NA</v>
      </c>
      <c r="U457" t="str">
        <f t="shared" si="118"/>
        <v>NA</v>
      </c>
      <c r="V457">
        <f t="shared" si="112"/>
        <v>0</v>
      </c>
      <c r="W457">
        <f t="shared" si="119"/>
        <v>1</v>
      </c>
      <c r="X457">
        <v>271</v>
      </c>
      <c r="Y457" t="s">
        <v>31</v>
      </c>
      <c r="Z457" t="s">
        <v>31</v>
      </c>
      <c r="AA457" t="s">
        <v>152</v>
      </c>
      <c r="AB457" t="s">
        <v>31</v>
      </c>
      <c r="AC457" t="s">
        <v>31</v>
      </c>
      <c r="AD457" t="s">
        <v>31</v>
      </c>
      <c r="AE457" t="s">
        <v>31</v>
      </c>
      <c r="AF457">
        <v>6121</v>
      </c>
      <c r="AG457" t="s">
        <v>65</v>
      </c>
      <c r="AH457" t="s">
        <v>31</v>
      </c>
      <c r="AI457" t="s">
        <v>31</v>
      </c>
      <c r="AJ457" t="s">
        <v>31</v>
      </c>
      <c r="AK457">
        <v>1800</v>
      </c>
      <c r="AL457" t="s">
        <v>31</v>
      </c>
      <c r="AM457" t="s">
        <v>214</v>
      </c>
      <c r="AN457" t="s">
        <v>31</v>
      </c>
      <c r="AO457" t="s">
        <v>31</v>
      </c>
      <c r="AP457" t="s">
        <v>31</v>
      </c>
      <c r="AQ457" t="s">
        <v>31</v>
      </c>
      <c r="AR457" t="s">
        <v>31</v>
      </c>
      <c r="AS457" t="s">
        <v>31</v>
      </c>
      <c r="AT457" t="s">
        <v>31</v>
      </c>
      <c r="AU457" t="s">
        <v>31</v>
      </c>
      <c r="AV457" t="s">
        <v>31</v>
      </c>
      <c r="AW457" t="s">
        <v>31</v>
      </c>
      <c r="AX457" t="s">
        <v>31</v>
      </c>
      <c r="AY457" t="s">
        <v>31</v>
      </c>
      <c r="AZ457" t="s">
        <v>31</v>
      </c>
      <c r="BA457" t="s">
        <v>31</v>
      </c>
      <c r="BB457" t="s">
        <v>31</v>
      </c>
      <c r="BC457" s="189" t="str">
        <f t="shared" ref="BC457:BC520" ca="1" si="121">OFFSET($W$6,0,MATCH(BD457,$X457:$BB457,0))</f>
        <v>CH</v>
      </c>
      <c r="BD457" s="189">
        <f t="shared" ref="BD457:BD520" si="122">MIN(IF(ISNUMBER(Z457),Z457,100000),IF(ISNUMBER(AC457),AC457,100000),IF(ISNUMBER(AF457),AF457,100000),IF(ISNUMBER(AI457),AI457,100000),IF(ISNUMBER(AL457),AL457,100000),IF(ISNUMBER(AO457),AF457,AO457),IF(ISNUMBER(AR457),AR457,100000),IF(ISNUMBER(AU457),AF457,100000),IF(ISNUMBER(AX457),AX457,100000),IF(ISNUMBER(BA457),BA457,100000))</f>
        <v>6121</v>
      </c>
      <c r="BE457" s="189" t="str">
        <f t="shared" ref="BE457:BE520" ca="1" si="123">OFFSET($W457,0,MATCH(BD457,X457:BB457,0)+1)</f>
        <v>Expected overloading on the following CNEC: CNE: 380kV Bulciago - Soazza , C: N-1 LAVORGO-MUSIGNANO</v>
      </c>
      <c r="BF457" s="189" t="str">
        <f t="shared" ref="BF457:BF520" ca="1" si="124">OFFSET($W$6,0,MATCH(BG457,$X457:$BB457,0))</f>
        <v>FR</v>
      </c>
      <c r="BG457" s="189">
        <f t="shared" ref="BG457:BG520" si="125">MIN(IF(ISNUMBER(Y457),Y457,100000),IF(ISNUMBER(AB457),AB457,100000),IF(ISNUMBER(AE457),AE457,100000),IF(ISNUMBER(AH457),AH457,100000),IF(ISNUMBER(AK457),AK457,100000),IF(ISNUMBER(AN457),AN457,100000),IF(ISNUMBER(AQ457),AQ457,100000),IF(ISNUMBER(AT457),AT457,100000),IF(ISNUMBER(AW457),AW457,100000),IF(ISNUMBER(AZ457),AZ457,100000))</f>
        <v>1800</v>
      </c>
      <c r="BH457" s="189" t="str">
        <f t="shared" ref="BH457:BH520" ca="1" si="126">OFFSET(W457,0,MATCH(BG457,X457:BB457,0)+2)</f>
        <v>Bilateral- High flows BE / AL /IT</v>
      </c>
      <c r="BI457" s="189">
        <f t="shared" ref="BI457:BI520" si="127">IF(ISNUMBER(X457),1,0)+IF(ISNUMBER(Y457),1,0)+IF(ISNUMBER(AB457),1,0)+IF(ISNUMBER(AE457),1,0)+IF(ISNUMBER(AH457),1,0)+IF(ISNUMBER(AK457),1,0)+IF(ISNUMBER(AN457),1,0)+IF(ISNUMBER(AQ457),1,0)+IF(ISNUMBER(AT457),1,0)+IF(ISNUMBER(AW457),1,0)+IF(ISNUMBER(AZ457),1,0)+IF(ISNUMBER(U894),1,0)</f>
        <v>2</v>
      </c>
    </row>
    <row r="458" spans="1:61">
      <c r="A458" s="4"/>
      <c r="B458" t="s">
        <v>213</v>
      </c>
      <c r="C458" t="s">
        <v>150</v>
      </c>
      <c r="D458" t="s">
        <v>39</v>
      </c>
      <c r="E458">
        <v>6418</v>
      </c>
      <c r="F458" s="135"/>
      <c r="G458" s="135"/>
      <c r="H458">
        <v>5777</v>
      </c>
      <c r="I458" t="str">
        <f t="shared" si="120"/>
        <v>NA</v>
      </c>
      <c r="J458" t="str">
        <f t="shared" si="113"/>
        <v>NA</v>
      </c>
      <c r="K458" s="135"/>
      <c r="L458">
        <v>-2091</v>
      </c>
      <c r="M458">
        <v>-2091</v>
      </c>
      <c r="N458">
        <v>-1495</v>
      </c>
      <c r="O458" t="s">
        <v>40</v>
      </c>
      <c r="P458" t="s">
        <v>40</v>
      </c>
      <c r="Q458" s="135">
        <f t="shared" si="114"/>
        <v>0</v>
      </c>
      <c r="R458">
        <f t="shared" si="115"/>
        <v>641</v>
      </c>
      <c r="S458" s="135" t="str">
        <f t="shared" si="116"/>
        <v>NA</v>
      </c>
      <c r="T458" s="135" t="str">
        <f t="shared" si="117"/>
        <v>NA</v>
      </c>
      <c r="U458" t="str">
        <f t="shared" si="118"/>
        <v>NA</v>
      </c>
      <c r="V458">
        <f t="shared" si="112"/>
        <v>0</v>
      </c>
      <c r="W458">
        <f t="shared" si="119"/>
        <v>1</v>
      </c>
      <c r="X458">
        <v>273</v>
      </c>
      <c r="Y458" t="s">
        <v>31</v>
      </c>
      <c r="Z458" t="s">
        <v>31</v>
      </c>
      <c r="AA458" t="s">
        <v>152</v>
      </c>
      <c r="AB458" t="s">
        <v>31</v>
      </c>
      <c r="AC458" t="s">
        <v>31</v>
      </c>
      <c r="AD458" t="s">
        <v>31</v>
      </c>
      <c r="AE458" t="s">
        <v>31</v>
      </c>
      <c r="AF458" t="s">
        <v>31</v>
      </c>
      <c r="AG458" t="s">
        <v>31</v>
      </c>
      <c r="AH458" t="s">
        <v>31</v>
      </c>
      <c r="AI458" t="s">
        <v>31</v>
      </c>
      <c r="AJ458" t="s">
        <v>31</v>
      </c>
      <c r="AK458">
        <v>1800</v>
      </c>
      <c r="AL458" t="s">
        <v>31</v>
      </c>
      <c r="AM458" t="s">
        <v>214</v>
      </c>
      <c r="AN458" t="s">
        <v>31</v>
      </c>
      <c r="AO458" t="s">
        <v>31</v>
      </c>
      <c r="AP458" t="s">
        <v>31</v>
      </c>
      <c r="AQ458" t="s">
        <v>31</v>
      </c>
      <c r="AR458" t="s">
        <v>31</v>
      </c>
      <c r="AS458" t="s">
        <v>31</v>
      </c>
      <c r="AT458" t="s">
        <v>31</v>
      </c>
      <c r="AU458" t="s">
        <v>31</v>
      </c>
      <c r="AV458" t="s">
        <v>31</v>
      </c>
      <c r="AW458" t="s">
        <v>31</v>
      </c>
      <c r="AX458" t="s">
        <v>31</v>
      </c>
      <c r="AY458" t="s">
        <v>31</v>
      </c>
      <c r="AZ458" t="s">
        <v>31</v>
      </c>
      <c r="BA458" t="s">
        <v>31</v>
      </c>
      <c r="BB458" t="s">
        <v>31</v>
      </c>
      <c r="BC458" s="189" t="e">
        <f t="shared" ca="1" si="121"/>
        <v>#N/A</v>
      </c>
      <c r="BD458" s="189">
        <f t="shared" si="122"/>
        <v>100000</v>
      </c>
      <c r="BE458" s="189" t="e">
        <f t="shared" ca="1" si="123"/>
        <v>#N/A</v>
      </c>
      <c r="BF458" s="189" t="str">
        <f t="shared" ca="1" si="124"/>
        <v>FR</v>
      </c>
      <c r="BG458" s="189">
        <f t="shared" si="125"/>
        <v>1800</v>
      </c>
      <c r="BH458" s="189" t="str">
        <f t="shared" ca="1" si="126"/>
        <v>Bilateral- High flows BE / AL /IT</v>
      </c>
      <c r="BI458" s="189">
        <f t="shared" si="127"/>
        <v>2</v>
      </c>
    </row>
    <row r="459" spans="1:61">
      <c r="A459" s="4"/>
      <c r="B459" t="s">
        <v>213</v>
      </c>
      <c r="C459" t="s">
        <v>150</v>
      </c>
      <c r="D459" t="s">
        <v>43</v>
      </c>
      <c r="E459">
        <v>6658</v>
      </c>
      <c r="F459" s="135"/>
      <c r="G459" s="135"/>
      <c r="H459">
        <v>6008</v>
      </c>
      <c r="I459" t="str">
        <f t="shared" si="120"/>
        <v>NA</v>
      </c>
      <c r="J459" t="str">
        <f t="shared" si="113"/>
        <v>NA</v>
      </c>
      <c r="K459" s="135"/>
      <c r="L459">
        <v>-2319</v>
      </c>
      <c r="M459">
        <v>-2319</v>
      </c>
      <c r="N459">
        <v>-1712</v>
      </c>
      <c r="O459" t="s">
        <v>40</v>
      </c>
      <c r="P459" t="s">
        <v>40</v>
      </c>
      <c r="Q459" s="135">
        <f t="shared" si="114"/>
        <v>0</v>
      </c>
      <c r="R459">
        <f t="shared" si="115"/>
        <v>650</v>
      </c>
      <c r="S459" s="135" t="str">
        <f t="shared" si="116"/>
        <v>NA</v>
      </c>
      <c r="T459" s="135" t="str">
        <f t="shared" si="117"/>
        <v>NA</v>
      </c>
      <c r="U459" t="str">
        <f t="shared" si="118"/>
        <v>NA</v>
      </c>
      <c r="V459">
        <f t="shared" si="112"/>
        <v>0</v>
      </c>
      <c r="W459">
        <f t="shared" si="119"/>
        <v>1</v>
      </c>
      <c r="X459">
        <v>493</v>
      </c>
      <c r="Y459" t="s">
        <v>31</v>
      </c>
      <c r="Z459" t="s">
        <v>31</v>
      </c>
      <c r="AA459" t="s">
        <v>152</v>
      </c>
      <c r="AB459" t="s">
        <v>31</v>
      </c>
      <c r="AC459" t="s">
        <v>31</v>
      </c>
      <c r="AD459" t="s">
        <v>31</v>
      </c>
      <c r="AE459" t="s">
        <v>31</v>
      </c>
      <c r="AF459" t="s">
        <v>31</v>
      </c>
      <c r="AG459" t="s">
        <v>31</v>
      </c>
      <c r="AH459" t="s">
        <v>31</v>
      </c>
      <c r="AI459" t="s">
        <v>31</v>
      </c>
      <c r="AJ459" t="s">
        <v>31</v>
      </c>
      <c r="AK459">
        <v>1800</v>
      </c>
      <c r="AL459" t="s">
        <v>31</v>
      </c>
      <c r="AM459" t="s">
        <v>214</v>
      </c>
      <c r="AN459" t="s">
        <v>31</v>
      </c>
      <c r="AO459" t="s">
        <v>31</v>
      </c>
      <c r="AP459" t="s">
        <v>31</v>
      </c>
      <c r="AQ459" t="s">
        <v>31</v>
      </c>
      <c r="AR459" t="s">
        <v>31</v>
      </c>
      <c r="AS459" t="s">
        <v>31</v>
      </c>
      <c r="AT459" t="s">
        <v>31</v>
      </c>
      <c r="AU459" t="s">
        <v>31</v>
      </c>
      <c r="AV459" t="s">
        <v>31</v>
      </c>
      <c r="AW459" t="s">
        <v>31</v>
      </c>
      <c r="AX459" t="s">
        <v>31</v>
      </c>
      <c r="AY459" t="s">
        <v>31</v>
      </c>
      <c r="AZ459" t="s">
        <v>31</v>
      </c>
      <c r="BA459" t="s">
        <v>31</v>
      </c>
      <c r="BB459" t="s">
        <v>31</v>
      </c>
      <c r="BC459" s="189" t="e">
        <f t="shared" ca="1" si="121"/>
        <v>#N/A</v>
      </c>
      <c r="BD459" s="189">
        <f t="shared" si="122"/>
        <v>100000</v>
      </c>
      <c r="BE459" s="189" t="e">
        <f t="shared" ca="1" si="123"/>
        <v>#N/A</v>
      </c>
      <c r="BF459" s="189" t="str">
        <f t="shared" ca="1" si="124"/>
        <v>FR</v>
      </c>
      <c r="BG459" s="189">
        <f t="shared" si="125"/>
        <v>1800</v>
      </c>
      <c r="BH459" s="189" t="str">
        <f t="shared" ca="1" si="126"/>
        <v>Bilateral- High flows BE / AL /IT</v>
      </c>
      <c r="BI459" s="189">
        <f t="shared" si="127"/>
        <v>2</v>
      </c>
    </row>
    <row r="460" spans="1:61">
      <c r="A460" s="4"/>
      <c r="B460" t="s">
        <v>213</v>
      </c>
      <c r="C460" t="s">
        <v>150</v>
      </c>
      <c r="D460" t="s">
        <v>45</v>
      </c>
      <c r="E460">
        <v>6658</v>
      </c>
      <c r="F460" s="135"/>
      <c r="G460" s="135"/>
      <c r="H460">
        <v>6008</v>
      </c>
      <c r="I460" t="str">
        <f t="shared" si="120"/>
        <v>NA</v>
      </c>
      <c r="J460" t="str">
        <f t="shared" si="113"/>
        <v>NA</v>
      </c>
      <c r="K460" s="135"/>
      <c r="L460">
        <v>-2319</v>
      </c>
      <c r="M460">
        <v>-2319</v>
      </c>
      <c r="N460">
        <v>-1712</v>
      </c>
      <c r="O460" t="s">
        <v>40</v>
      </c>
      <c r="P460" t="s">
        <v>40</v>
      </c>
      <c r="Q460" s="135">
        <f t="shared" si="114"/>
        <v>0</v>
      </c>
      <c r="R460">
        <f t="shared" si="115"/>
        <v>650</v>
      </c>
      <c r="S460" s="135" t="str">
        <f t="shared" si="116"/>
        <v>NA</v>
      </c>
      <c r="T460" s="135" t="str">
        <f t="shared" si="117"/>
        <v>NA</v>
      </c>
      <c r="U460" t="str">
        <f t="shared" si="118"/>
        <v>NA</v>
      </c>
      <c r="V460">
        <f t="shared" si="112"/>
        <v>0</v>
      </c>
      <c r="W460">
        <f t="shared" si="119"/>
        <v>1</v>
      </c>
      <c r="X460">
        <v>493</v>
      </c>
      <c r="Y460" t="s">
        <v>31</v>
      </c>
      <c r="Z460" t="s">
        <v>31</v>
      </c>
      <c r="AA460" t="s">
        <v>152</v>
      </c>
      <c r="AB460" t="s">
        <v>31</v>
      </c>
      <c r="AC460" t="s">
        <v>31</v>
      </c>
      <c r="AD460" t="s">
        <v>31</v>
      </c>
      <c r="AE460" t="s">
        <v>31</v>
      </c>
      <c r="AF460" t="s">
        <v>31</v>
      </c>
      <c r="AG460" t="s">
        <v>31</v>
      </c>
      <c r="AH460" t="s">
        <v>31</v>
      </c>
      <c r="AI460" t="s">
        <v>31</v>
      </c>
      <c r="AJ460" t="s">
        <v>31</v>
      </c>
      <c r="AK460">
        <v>1800</v>
      </c>
      <c r="AL460" t="s">
        <v>31</v>
      </c>
      <c r="AM460" t="s">
        <v>214</v>
      </c>
      <c r="AN460" t="s">
        <v>31</v>
      </c>
      <c r="AO460" t="s">
        <v>31</v>
      </c>
      <c r="AP460" t="s">
        <v>31</v>
      </c>
      <c r="AQ460" t="s">
        <v>31</v>
      </c>
      <c r="AR460" t="s">
        <v>31</v>
      </c>
      <c r="AS460" t="s">
        <v>31</v>
      </c>
      <c r="AT460" t="s">
        <v>31</v>
      </c>
      <c r="AU460" t="s">
        <v>31</v>
      </c>
      <c r="AV460" t="s">
        <v>31</v>
      </c>
      <c r="AW460" t="s">
        <v>31</v>
      </c>
      <c r="AX460" t="s">
        <v>31</v>
      </c>
      <c r="AY460" t="s">
        <v>31</v>
      </c>
      <c r="AZ460" t="s">
        <v>31</v>
      </c>
      <c r="BA460" t="s">
        <v>31</v>
      </c>
      <c r="BB460" t="s">
        <v>31</v>
      </c>
      <c r="BC460" s="189" t="e">
        <f t="shared" ca="1" si="121"/>
        <v>#N/A</v>
      </c>
      <c r="BD460" s="189">
        <f t="shared" si="122"/>
        <v>100000</v>
      </c>
      <c r="BE460" s="189" t="e">
        <f t="shared" ca="1" si="123"/>
        <v>#N/A</v>
      </c>
      <c r="BF460" s="189" t="str">
        <f t="shared" ca="1" si="124"/>
        <v>FR</v>
      </c>
      <c r="BG460" s="189">
        <f t="shared" si="125"/>
        <v>1800</v>
      </c>
      <c r="BH460" s="189" t="str">
        <f t="shared" ca="1" si="126"/>
        <v>Bilateral- High flows BE / AL /IT</v>
      </c>
      <c r="BI460" s="189">
        <f t="shared" si="127"/>
        <v>2</v>
      </c>
    </row>
    <row r="461" spans="1:61">
      <c r="A461" s="4"/>
      <c r="B461" t="s">
        <v>213</v>
      </c>
      <c r="C461" t="s">
        <v>150</v>
      </c>
      <c r="D461" t="s">
        <v>46</v>
      </c>
      <c r="E461">
        <v>6655</v>
      </c>
      <c r="F461" s="135"/>
      <c r="G461" s="135"/>
      <c r="H461">
        <v>6006</v>
      </c>
      <c r="I461" t="str">
        <f t="shared" si="120"/>
        <v>NA</v>
      </c>
      <c r="J461" t="str">
        <f t="shared" si="113"/>
        <v>NA</v>
      </c>
      <c r="K461" s="135"/>
      <c r="L461">
        <v>-3562</v>
      </c>
      <c r="M461">
        <v>-3562</v>
      </c>
      <c r="N461">
        <v>-2889</v>
      </c>
      <c r="O461" t="s">
        <v>40</v>
      </c>
      <c r="P461" t="s">
        <v>40</v>
      </c>
      <c r="Q461" s="135">
        <f t="shared" si="114"/>
        <v>0</v>
      </c>
      <c r="R461">
        <f t="shared" si="115"/>
        <v>649</v>
      </c>
      <c r="S461" s="135" t="str">
        <f t="shared" si="116"/>
        <v>NA</v>
      </c>
      <c r="T461" s="135" t="str">
        <f t="shared" si="117"/>
        <v>NA</v>
      </c>
      <c r="U461" t="str">
        <f t="shared" si="118"/>
        <v>NA</v>
      </c>
      <c r="V461">
        <f t="shared" si="112"/>
        <v>0</v>
      </c>
      <c r="W461">
        <f t="shared" si="119"/>
        <v>1</v>
      </c>
      <c r="X461">
        <v>492</v>
      </c>
      <c r="Y461" t="s">
        <v>31</v>
      </c>
      <c r="Z461" t="s">
        <v>31</v>
      </c>
      <c r="AA461" t="s">
        <v>152</v>
      </c>
      <c r="AB461" t="s">
        <v>31</v>
      </c>
      <c r="AC461" t="s">
        <v>31</v>
      </c>
      <c r="AD461" t="s">
        <v>31</v>
      </c>
      <c r="AE461" t="s">
        <v>31</v>
      </c>
      <c r="AF461" t="s">
        <v>31</v>
      </c>
      <c r="AG461" t="s">
        <v>31</v>
      </c>
      <c r="AH461" t="s">
        <v>31</v>
      </c>
      <c r="AI461" t="s">
        <v>31</v>
      </c>
      <c r="AJ461" t="s">
        <v>31</v>
      </c>
      <c r="AK461">
        <v>1800</v>
      </c>
      <c r="AL461" t="s">
        <v>31</v>
      </c>
      <c r="AM461" t="s">
        <v>214</v>
      </c>
      <c r="AN461" t="s">
        <v>31</v>
      </c>
      <c r="AO461" t="s">
        <v>31</v>
      </c>
      <c r="AP461" t="s">
        <v>31</v>
      </c>
      <c r="AQ461" t="s">
        <v>31</v>
      </c>
      <c r="AR461" t="s">
        <v>31</v>
      </c>
      <c r="AS461" t="s">
        <v>31</v>
      </c>
      <c r="AT461" t="s">
        <v>31</v>
      </c>
      <c r="AU461" t="s">
        <v>31</v>
      </c>
      <c r="AV461" t="s">
        <v>31</v>
      </c>
      <c r="AW461" t="s">
        <v>31</v>
      </c>
      <c r="AX461" t="s">
        <v>31</v>
      </c>
      <c r="AY461" t="s">
        <v>31</v>
      </c>
      <c r="AZ461" t="s">
        <v>31</v>
      </c>
      <c r="BA461" t="s">
        <v>31</v>
      </c>
      <c r="BB461" t="s">
        <v>31</v>
      </c>
      <c r="BC461" s="189" t="e">
        <f t="shared" ca="1" si="121"/>
        <v>#N/A</v>
      </c>
      <c r="BD461" s="189">
        <f t="shared" si="122"/>
        <v>100000</v>
      </c>
      <c r="BE461" s="189" t="e">
        <f t="shared" ca="1" si="123"/>
        <v>#N/A</v>
      </c>
      <c r="BF461" s="189" t="str">
        <f t="shared" ca="1" si="124"/>
        <v>FR</v>
      </c>
      <c r="BG461" s="189">
        <f t="shared" si="125"/>
        <v>1800</v>
      </c>
      <c r="BH461" s="189" t="str">
        <f t="shared" ca="1" si="126"/>
        <v>Bilateral- High flows BE / AL /IT</v>
      </c>
      <c r="BI461" s="189">
        <f t="shared" si="127"/>
        <v>2</v>
      </c>
    </row>
    <row r="462" spans="1:61">
      <c r="A462" s="4"/>
      <c r="B462" t="s">
        <v>213</v>
      </c>
      <c r="C462" t="s">
        <v>150</v>
      </c>
      <c r="D462" t="s">
        <v>47</v>
      </c>
      <c r="E462">
        <v>6655</v>
      </c>
      <c r="F462" s="135"/>
      <c r="G462" s="135"/>
      <c r="H462">
        <v>6006</v>
      </c>
      <c r="I462" t="str">
        <f t="shared" si="120"/>
        <v>NA</v>
      </c>
      <c r="J462" t="str">
        <f t="shared" si="113"/>
        <v>NA</v>
      </c>
      <c r="K462" s="135"/>
      <c r="L462">
        <v>-3562</v>
      </c>
      <c r="M462">
        <v>-3562</v>
      </c>
      <c r="N462">
        <v>-2889</v>
      </c>
      <c r="O462" t="s">
        <v>40</v>
      </c>
      <c r="P462" t="s">
        <v>40</v>
      </c>
      <c r="Q462" s="135">
        <f t="shared" si="114"/>
        <v>0</v>
      </c>
      <c r="R462">
        <f t="shared" si="115"/>
        <v>649</v>
      </c>
      <c r="S462" s="135" t="str">
        <f t="shared" si="116"/>
        <v>NA</v>
      </c>
      <c r="T462" s="135" t="str">
        <f t="shared" si="117"/>
        <v>NA</v>
      </c>
      <c r="U462" t="str">
        <f t="shared" si="118"/>
        <v>NA</v>
      </c>
      <c r="V462">
        <f t="shared" si="112"/>
        <v>0</v>
      </c>
      <c r="W462">
        <f t="shared" si="119"/>
        <v>1</v>
      </c>
      <c r="X462">
        <v>492</v>
      </c>
      <c r="Y462" t="s">
        <v>31</v>
      </c>
      <c r="Z462" t="s">
        <v>31</v>
      </c>
      <c r="AA462" t="s">
        <v>152</v>
      </c>
      <c r="AB462" t="s">
        <v>31</v>
      </c>
      <c r="AC462" t="s">
        <v>31</v>
      </c>
      <c r="AD462" t="s">
        <v>31</v>
      </c>
      <c r="AE462" t="s">
        <v>31</v>
      </c>
      <c r="AF462" t="s">
        <v>31</v>
      </c>
      <c r="AG462" t="s">
        <v>31</v>
      </c>
      <c r="AH462" t="s">
        <v>31</v>
      </c>
      <c r="AI462" t="s">
        <v>31</v>
      </c>
      <c r="AJ462" t="s">
        <v>31</v>
      </c>
      <c r="AK462">
        <v>1800</v>
      </c>
      <c r="AL462" t="s">
        <v>31</v>
      </c>
      <c r="AM462" t="s">
        <v>214</v>
      </c>
      <c r="AN462" t="s">
        <v>31</v>
      </c>
      <c r="AO462" t="s">
        <v>31</v>
      </c>
      <c r="AP462" t="s">
        <v>31</v>
      </c>
      <c r="AQ462" t="s">
        <v>31</v>
      </c>
      <c r="AR462" t="s">
        <v>31</v>
      </c>
      <c r="AS462" t="s">
        <v>31</v>
      </c>
      <c r="AT462" t="s">
        <v>31</v>
      </c>
      <c r="AU462" t="s">
        <v>31</v>
      </c>
      <c r="AV462" t="s">
        <v>31</v>
      </c>
      <c r="AW462" t="s">
        <v>31</v>
      </c>
      <c r="AX462" t="s">
        <v>31</v>
      </c>
      <c r="AY462" t="s">
        <v>31</v>
      </c>
      <c r="AZ462" t="s">
        <v>31</v>
      </c>
      <c r="BA462" t="s">
        <v>31</v>
      </c>
      <c r="BB462" t="s">
        <v>31</v>
      </c>
      <c r="BC462" s="189" t="e">
        <f t="shared" ca="1" si="121"/>
        <v>#N/A</v>
      </c>
      <c r="BD462" s="189">
        <f t="shared" si="122"/>
        <v>100000</v>
      </c>
      <c r="BE462" s="189" t="e">
        <f t="shared" ca="1" si="123"/>
        <v>#N/A</v>
      </c>
      <c r="BF462" s="189" t="str">
        <f t="shared" ca="1" si="124"/>
        <v>FR</v>
      </c>
      <c r="BG462" s="189">
        <f t="shared" si="125"/>
        <v>1800</v>
      </c>
      <c r="BH462" s="189" t="str">
        <f t="shared" ca="1" si="126"/>
        <v>Bilateral- High flows BE / AL /IT</v>
      </c>
      <c r="BI462" s="189">
        <f t="shared" si="127"/>
        <v>2</v>
      </c>
    </row>
    <row r="463" spans="1:61" ht="15.95" thickBot="1">
      <c r="A463" s="4"/>
      <c r="B463" t="s">
        <v>213</v>
      </c>
      <c r="C463" t="s">
        <v>150</v>
      </c>
      <c r="D463" t="s">
        <v>48</v>
      </c>
      <c r="E463">
        <v>5845</v>
      </c>
      <c r="F463" s="135"/>
      <c r="G463" s="135"/>
      <c r="H463">
        <v>5357</v>
      </c>
      <c r="I463" t="str">
        <f t="shared" si="120"/>
        <v>NA</v>
      </c>
      <c r="J463" t="str">
        <f t="shared" si="113"/>
        <v>NA</v>
      </c>
      <c r="K463" s="14"/>
      <c r="L463">
        <v>-2749</v>
      </c>
      <c r="M463">
        <v>-2749</v>
      </c>
      <c r="N463">
        <v>-2241</v>
      </c>
      <c r="O463" t="s">
        <v>40</v>
      </c>
      <c r="P463" t="s">
        <v>40</v>
      </c>
      <c r="Q463" s="135">
        <f t="shared" si="114"/>
        <v>0</v>
      </c>
      <c r="R463">
        <f t="shared" si="115"/>
        <v>488</v>
      </c>
      <c r="S463" s="135" t="str">
        <f t="shared" si="116"/>
        <v>NA</v>
      </c>
      <c r="T463" s="135" t="str">
        <f t="shared" si="117"/>
        <v>NA</v>
      </c>
      <c r="U463" t="str">
        <f t="shared" si="118"/>
        <v>NA</v>
      </c>
      <c r="V463">
        <f t="shared" si="112"/>
        <v>0</v>
      </c>
      <c r="W463">
        <f t="shared" si="119"/>
        <v>1</v>
      </c>
      <c r="X463">
        <v>468</v>
      </c>
      <c r="Y463" t="s">
        <v>31</v>
      </c>
      <c r="Z463" t="s">
        <v>31</v>
      </c>
      <c r="AA463" t="s">
        <v>152</v>
      </c>
      <c r="AB463" t="s">
        <v>31</v>
      </c>
      <c r="AC463" t="s">
        <v>31</v>
      </c>
      <c r="AD463" t="s">
        <v>31</v>
      </c>
      <c r="AE463" t="s">
        <v>31</v>
      </c>
      <c r="AF463" t="s">
        <v>31</v>
      </c>
      <c r="AG463" t="s">
        <v>31</v>
      </c>
      <c r="AH463" t="s">
        <v>31</v>
      </c>
      <c r="AI463" t="s">
        <v>31</v>
      </c>
      <c r="AJ463" t="s">
        <v>31</v>
      </c>
      <c r="AK463">
        <v>1800</v>
      </c>
      <c r="AL463" t="s">
        <v>31</v>
      </c>
      <c r="AM463" t="s">
        <v>214</v>
      </c>
      <c r="AN463" t="s">
        <v>31</v>
      </c>
      <c r="AO463" t="s">
        <v>31</v>
      </c>
      <c r="AP463" t="s">
        <v>31</v>
      </c>
      <c r="AQ463" t="s">
        <v>31</v>
      </c>
      <c r="AR463" t="s">
        <v>31</v>
      </c>
      <c r="AS463" t="s">
        <v>31</v>
      </c>
      <c r="AT463" t="s">
        <v>31</v>
      </c>
      <c r="AU463" t="s">
        <v>31</v>
      </c>
      <c r="AV463" t="s">
        <v>31</v>
      </c>
      <c r="AW463" t="s">
        <v>31</v>
      </c>
      <c r="AX463" t="s">
        <v>31</v>
      </c>
      <c r="AY463" t="s">
        <v>31</v>
      </c>
      <c r="AZ463" t="s">
        <v>31</v>
      </c>
      <c r="BA463" t="s">
        <v>31</v>
      </c>
      <c r="BB463" t="s">
        <v>31</v>
      </c>
      <c r="BC463" s="189" t="e">
        <f t="shared" ca="1" si="121"/>
        <v>#N/A</v>
      </c>
      <c r="BD463" s="189">
        <f t="shared" si="122"/>
        <v>100000</v>
      </c>
      <c r="BE463" s="189" t="e">
        <f t="shared" ca="1" si="123"/>
        <v>#N/A</v>
      </c>
      <c r="BF463" s="189" t="str">
        <f t="shared" ca="1" si="124"/>
        <v>FR</v>
      </c>
      <c r="BG463" s="189">
        <f t="shared" si="125"/>
        <v>1800</v>
      </c>
      <c r="BH463" s="189" t="str">
        <f t="shared" ca="1" si="126"/>
        <v>Bilateral- High flows BE / AL /IT</v>
      </c>
      <c r="BI463" s="189">
        <f t="shared" si="127"/>
        <v>2</v>
      </c>
    </row>
    <row r="464" spans="1:61">
      <c r="A464" s="4"/>
      <c r="B464" t="s">
        <v>215</v>
      </c>
      <c r="C464" t="s">
        <v>150</v>
      </c>
      <c r="D464" t="s">
        <v>151</v>
      </c>
      <c r="E464">
        <v>6790</v>
      </c>
      <c r="F464" s="135"/>
      <c r="G464" s="135"/>
      <c r="H464">
        <v>5872</v>
      </c>
      <c r="I464" t="str">
        <f t="shared" si="120"/>
        <v>NA</v>
      </c>
      <c r="J464" t="str">
        <f t="shared" si="113"/>
        <v>NA</v>
      </c>
      <c r="K464" s="55"/>
      <c r="L464">
        <v>-6316</v>
      </c>
      <c r="M464">
        <v>-6316</v>
      </c>
      <c r="N464">
        <v>-5398</v>
      </c>
      <c r="O464" t="s">
        <v>40</v>
      </c>
      <c r="P464" t="s">
        <v>40</v>
      </c>
      <c r="Q464" s="135">
        <f t="shared" si="114"/>
        <v>0</v>
      </c>
      <c r="R464">
        <f t="shared" si="115"/>
        <v>918</v>
      </c>
      <c r="S464" s="135" t="str">
        <f t="shared" si="116"/>
        <v>NA</v>
      </c>
      <c r="T464" s="135" t="str">
        <f t="shared" si="117"/>
        <v>NA</v>
      </c>
      <c r="U464" t="str">
        <f t="shared" si="118"/>
        <v>NA</v>
      </c>
      <c r="V464">
        <f t="shared" si="112"/>
        <v>0</v>
      </c>
      <c r="W464">
        <f t="shared" si="119"/>
        <v>1</v>
      </c>
      <c r="X464">
        <v>525</v>
      </c>
      <c r="Y464" t="s">
        <v>31</v>
      </c>
      <c r="Z464" t="s">
        <v>31</v>
      </c>
      <c r="AA464" t="s">
        <v>152</v>
      </c>
      <c r="AB464" t="s">
        <v>31</v>
      </c>
      <c r="AC464" t="s">
        <v>31</v>
      </c>
      <c r="AD464" t="s">
        <v>31</v>
      </c>
      <c r="AE464" t="s">
        <v>31</v>
      </c>
      <c r="AF464" t="s">
        <v>31</v>
      </c>
      <c r="AG464" t="s">
        <v>31</v>
      </c>
      <c r="AH464" t="s">
        <v>31</v>
      </c>
      <c r="AI464" t="s">
        <v>31</v>
      </c>
      <c r="AJ464" t="s">
        <v>31</v>
      </c>
      <c r="AK464">
        <v>1800</v>
      </c>
      <c r="AL464" t="s">
        <v>31</v>
      </c>
      <c r="AM464" t="s">
        <v>216</v>
      </c>
      <c r="AN464" t="s">
        <v>31</v>
      </c>
      <c r="AO464" t="s">
        <v>31</v>
      </c>
      <c r="AP464" t="s">
        <v>31</v>
      </c>
      <c r="AQ464" t="s">
        <v>31</v>
      </c>
      <c r="AR464" t="s">
        <v>31</v>
      </c>
      <c r="AS464" t="s">
        <v>31</v>
      </c>
      <c r="AT464" t="s">
        <v>31</v>
      </c>
      <c r="AU464" t="s">
        <v>31</v>
      </c>
      <c r="AV464" t="s">
        <v>31</v>
      </c>
      <c r="AW464" t="s">
        <v>31</v>
      </c>
      <c r="AX464" t="s">
        <v>31</v>
      </c>
      <c r="AY464" t="s">
        <v>31</v>
      </c>
      <c r="AZ464" t="s">
        <v>31</v>
      </c>
      <c r="BA464" t="s">
        <v>31</v>
      </c>
      <c r="BB464" t="s">
        <v>31</v>
      </c>
      <c r="BC464" s="189" t="e">
        <f t="shared" ca="1" si="121"/>
        <v>#N/A</v>
      </c>
      <c r="BD464" s="189">
        <f t="shared" si="122"/>
        <v>100000</v>
      </c>
      <c r="BE464" s="189" t="e">
        <f t="shared" ca="1" si="123"/>
        <v>#N/A</v>
      </c>
      <c r="BF464" s="189" t="str">
        <f t="shared" ca="1" si="124"/>
        <v>FR</v>
      </c>
      <c r="BG464" s="189">
        <f t="shared" si="125"/>
        <v>1800</v>
      </c>
      <c r="BH464" s="189" t="str">
        <f t="shared" ca="1" si="126"/>
        <v>Bilateral- Réduction BE - AL - IT-CH</v>
      </c>
      <c r="BI464" s="189">
        <f t="shared" si="127"/>
        <v>2</v>
      </c>
    </row>
    <row r="465" spans="1:61">
      <c r="A465" s="4"/>
      <c r="B465" t="s">
        <v>215</v>
      </c>
      <c r="C465" t="s">
        <v>150</v>
      </c>
      <c r="D465" t="s">
        <v>155</v>
      </c>
      <c r="E465">
        <v>6790</v>
      </c>
      <c r="F465" s="135"/>
      <c r="G465" s="135"/>
      <c r="H465">
        <v>5872</v>
      </c>
      <c r="I465" t="str">
        <f t="shared" si="120"/>
        <v>NA</v>
      </c>
      <c r="J465" t="str">
        <f t="shared" si="113"/>
        <v>NA</v>
      </c>
      <c r="K465" s="135"/>
      <c r="L465">
        <v>-6316</v>
      </c>
      <c r="M465">
        <v>-6316</v>
      </c>
      <c r="N465">
        <v>-5398</v>
      </c>
      <c r="O465" t="s">
        <v>40</v>
      </c>
      <c r="P465" t="s">
        <v>40</v>
      </c>
      <c r="Q465" s="135">
        <f t="shared" si="114"/>
        <v>0</v>
      </c>
      <c r="R465">
        <f t="shared" si="115"/>
        <v>918</v>
      </c>
      <c r="S465" s="135" t="str">
        <f t="shared" si="116"/>
        <v>NA</v>
      </c>
      <c r="T465" s="135" t="str">
        <f t="shared" si="117"/>
        <v>NA</v>
      </c>
      <c r="U465" t="str">
        <f t="shared" si="118"/>
        <v>NA</v>
      </c>
      <c r="V465">
        <f t="shared" si="112"/>
        <v>0</v>
      </c>
      <c r="W465">
        <f t="shared" si="119"/>
        <v>1</v>
      </c>
      <c r="X465">
        <v>525</v>
      </c>
      <c r="Y465" t="s">
        <v>31</v>
      </c>
      <c r="Z465" t="s">
        <v>31</v>
      </c>
      <c r="AA465" t="s">
        <v>152</v>
      </c>
      <c r="AB465" t="s">
        <v>31</v>
      </c>
      <c r="AC465" t="s">
        <v>31</v>
      </c>
      <c r="AD465" t="s">
        <v>31</v>
      </c>
      <c r="AE465" t="s">
        <v>31</v>
      </c>
      <c r="AF465" t="s">
        <v>31</v>
      </c>
      <c r="AG465" t="s">
        <v>31</v>
      </c>
      <c r="AH465" t="s">
        <v>31</v>
      </c>
      <c r="AI465" t="s">
        <v>31</v>
      </c>
      <c r="AJ465" t="s">
        <v>31</v>
      </c>
      <c r="AK465">
        <v>1800</v>
      </c>
      <c r="AL465" t="s">
        <v>31</v>
      </c>
      <c r="AM465" t="s">
        <v>216</v>
      </c>
      <c r="AN465" t="s">
        <v>31</v>
      </c>
      <c r="AO465" t="s">
        <v>31</v>
      </c>
      <c r="AP465" t="s">
        <v>31</v>
      </c>
      <c r="AQ465" t="s">
        <v>31</v>
      </c>
      <c r="AR465" t="s">
        <v>31</v>
      </c>
      <c r="AS465" t="s">
        <v>31</v>
      </c>
      <c r="AT465" t="s">
        <v>31</v>
      </c>
      <c r="AU465" t="s">
        <v>31</v>
      </c>
      <c r="AV465" t="s">
        <v>31</v>
      </c>
      <c r="AW465" t="s">
        <v>31</v>
      </c>
      <c r="AX465" t="s">
        <v>31</v>
      </c>
      <c r="AY465" t="s">
        <v>31</v>
      </c>
      <c r="AZ465" t="s">
        <v>31</v>
      </c>
      <c r="BA465" t="s">
        <v>31</v>
      </c>
      <c r="BB465" t="s">
        <v>31</v>
      </c>
      <c r="BC465" s="189" t="e">
        <f t="shared" ca="1" si="121"/>
        <v>#N/A</v>
      </c>
      <c r="BD465" s="189">
        <f t="shared" si="122"/>
        <v>100000</v>
      </c>
      <c r="BE465" s="189" t="e">
        <f t="shared" ca="1" si="123"/>
        <v>#N/A</v>
      </c>
      <c r="BF465" s="189" t="str">
        <f t="shared" ca="1" si="124"/>
        <v>FR</v>
      </c>
      <c r="BG465" s="189">
        <f t="shared" si="125"/>
        <v>1800</v>
      </c>
      <c r="BH465" s="189" t="str">
        <f t="shared" ca="1" si="126"/>
        <v>Bilateral- Réduction BE - AL - IT-CH</v>
      </c>
      <c r="BI465" s="189">
        <f t="shared" si="127"/>
        <v>2</v>
      </c>
    </row>
    <row r="466" spans="1:61">
      <c r="A466" s="4"/>
      <c r="B466" t="s">
        <v>215</v>
      </c>
      <c r="C466" t="s">
        <v>150</v>
      </c>
      <c r="D466" t="s">
        <v>156</v>
      </c>
      <c r="E466">
        <v>6790</v>
      </c>
      <c r="F466" s="135"/>
      <c r="G466" s="135"/>
      <c r="H466">
        <v>5872</v>
      </c>
      <c r="I466" t="str">
        <f t="shared" si="120"/>
        <v>NA</v>
      </c>
      <c r="J466" t="str">
        <f t="shared" si="113"/>
        <v>NA</v>
      </c>
      <c r="K466" s="135"/>
      <c r="L466">
        <v>-6316</v>
      </c>
      <c r="M466">
        <v>-6316</v>
      </c>
      <c r="N466">
        <v>-5398</v>
      </c>
      <c r="O466" t="s">
        <v>40</v>
      </c>
      <c r="P466" t="s">
        <v>40</v>
      </c>
      <c r="Q466" s="135">
        <f t="shared" si="114"/>
        <v>0</v>
      </c>
      <c r="R466">
        <f t="shared" si="115"/>
        <v>918</v>
      </c>
      <c r="S466" s="135" t="str">
        <f t="shared" si="116"/>
        <v>NA</v>
      </c>
      <c r="T466" s="135" t="str">
        <f t="shared" si="117"/>
        <v>NA</v>
      </c>
      <c r="U466" t="str">
        <f t="shared" si="118"/>
        <v>NA</v>
      </c>
      <c r="V466">
        <f t="shared" si="112"/>
        <v>0</v>
      </c>
      <c r="W466">
        <f t="shared" si="119"/>
        <v>1</v>
      </c>
      <c r="X466">
        <v>525</v>
      </c>
      <c r="Y466" t="s">
        <v>31</v>
      </c>
      <c r="Z466" t="s">
        <v>31</v>
      </c>
      <c r="AA466" t="s">
        <v>152</v>
      </c>
      <c r="AB466" t="s">
        <v>31</v>
      </c>
      <c r="AC466" t="s">
        <v>31</v>
      </c>
      <c r="AD466" t="s">
        <v>31</v>
      </c>
      <c r="AE466" t="s">
        <v>31</v>
      </c>
      <c r="AF466" t="s">
        <v>31</v>
      </c>
      <c r="AG466" t="s">
        <v>31</v>
      </c>
      <c r="AH466" t="s">
        <v>31</v>
      </c>
      <c r="AI466" t="s">
        <v>31</v>
      </c>
      <c r="AJ466" t="s">
        <v>31</v>
      </c>
      <c r="AK466">
        <v>1800</v>
      </c>
      <c r="AL466" t="s">
        <v>31</v>
      </c>
      <c r="AM466" t="s">
        <v>216</v>
      </c>
      <c r="AN466" t="s">
        <v>31</v>
      </c>
      <c r="AO466" t="s">
        <v>31</v>
      </c>
      <c r="AP466" t="s">
        <v>31</v>
      </c>
      <c r="AQ466" t="s">
        <v>31</v>
      </c>
      <c r="AR466" t="s">
        <v>31</v>
      </c>
      <c r="AS466" t="s">
        <v>31</v>
      </c>
      <c r="AT466" t="s">
        <v>31</v>
      </c>
      <c r="AU466" t="s">
        <v>31</v>
      </c>
      <c r="AV466" t="s">
        <v>31</v>
      </c>
      <c r="AW466" t="s">
        <v>31</v>
      </c>
      <c r="AX466" t="s">
        <v>31</v>
      </c>
      <c r="AY466" t="s">
        <v>31</v>
      </c>
      <c r="AZ466" t="s">
        <v>31</v>
      </c>
      <c r="BA466" t="s">
        <v>31</v>
      </c>
      <c r="BB466" t="s">
        <v>31</v>
      </c>
      <c r="BC466" s="189" t="e">
        <f t="shared" ca="1" si="121"/>
        <v>#N/A</v>
      </c>
      <c r="BD466" s="189">
        <f t="shared" si="122"/>
        <v>100000</v>
      </c>
      <c r="BE466" s="189" t="e">
        <f t="shared" ca="1" si="123"/>
        <v>#N/A</v>
      </c>
      <c r="BF466" s="189" t="str">
        <f t="shared" ca="1" si="124"/>
        <v>FR</v>
      </c>
      <c r="BG466" s="189">
        <f t="shared" si="125"/>
        <v>1800</v>
      </c>
      <c r="BH466" s="189" t="str">
        <f t="shared" ca="1" si="126"/>
        <v>Bilateral- Réduction BE - AL - IT-CH</v>
      </c>
      <c r="BI466" s="189">
        <f t="shared" si="127"/>
        <v>2</v>
      </c>
    </row>
    <row r="467" spans="1:61">
      <c r="A467" s="4"/>
      <c r="B467" t="s">
        <v>215</v>
      </c>
      <c r="C467" t="s">
        <v>150</v>
      </c>
      <c r="D467" t="s">
        <v>157</v>
      </c>
      <c r="E467">
        <v>6888</v>
      </c>
      <c r="F467" s="135"/>
      <c r="G467" s="135"/>
      <c r="H467">
        <v>5919</v>
      </c>
      <c r="I467" t="str">
        <f t="shared" si="120"/>
        <v>NA</v>
      </c>
      <c r="J467" t="str">
        <f t="shared" si="113"/>
        <v>NA</v>
      </c>
      <c r="K467" s="135"/>
      <c r="L467">
        <v>-2723</v>
      </c>
      <c r="M467">
        <v>-2723</v>
      </c>
      <c r="N467">
        <v>-1791</v>
      </c>
      <c r="O467" t="s">
        <v>40</v>
      </c>
      <c r="P467" t="s">
        <v>40</v>
      </c>
      <c r="Q467" s="135">
        <f t="shared" si="114"/>
        <v>0</v>
      </c>
      <c r="R467">
        <f t="shared" si="115"/>
        <v>969</v>
      </c>
      <c r="S467" s="135" t="str">
        <f t="shared" si="116"/>
        <v>NA</v>
      </c>
      <c r="T467" s="135" t="str">
        <f t="shared" si="117"/>
        <v>NA</v>
      </c>
      <c r="U467" t="str">
        <f t="shared" si="118"/>
        <v>NA</v>
      </c>
      <c r="V467">
        <f t="shared" si="112"/>
        <v>0</v>
      </c>
      <c r="W467">
        <f t="shared" si="119"/>
        <v>1</v>
      </c>
      <c r="X467">
        <v>525</v>
      </c>
      <c r="Y467" t="s">
        <v>31</v>
      </c>
      <c r="Z467" t="s">
        <v>31</v>
      </c>
      <c r="AA467" t="s">
        <v>152</v>
      </c>
      <c r="AB467" t="s">
        <v>31</v>
      </c>
      <c r="AC467" t="s">
        <v>31</v>
      </c>
      <c r="AD467" t="s">
        <v>31</v>
      </c>
      <c r="AE467" t="s">
        <v>31</v>
      </c>
      <c r="AF467" t="s">
        <v>31</v>
      </c>
      <c r="AG467" t="s">
        <v>31</v>
      </c>
      <c r="AH467" t="s">
        <v>31</v>
      </c>
      <c r="AI467" t="s">
        <v>31</v>
      </c>
      <c r="AJ467" t="s">
        <v>31</v>
      </c>
      <c r="AK467">
        <v>1800</v>
      </c>
      <c r="AL467" t="s">
        <v>31</v>
      </c>
      <c r="AM467" t="s">
        <v>216</v>
      </c>
      <c r="AN467" t="s">
        <v>31</v>
      </c>
      <c r="AO467" t="s">
        <v>31</v>
      </c>
      <c r="AP467" t="s">
        <v>31</v>
      </c>
      <c r="AQ467" t="s">
        <v>31</v>
      </c>
      <c r="AR467" t="s">
        <v>31</v>
      </c>
      <c r="AS467" t="s">
        <v>31</v>
      </c>
      <c r="AT467" t="s">
        <v>31</v>
      </c>
      <c r="AU467" t="s">
        <v>31</v>
      </c>
      <c r="AV467" t="s">
        <v>31</v>
      </c>
      <c r="AW467" t="s">
        <v>31</v>
      </c>
      <c r="AX467" t="s">
        <v>31</v>
      </c>
      <c r="AY467" t="s">
        <v>31</v>
      </c>
      <c r="AZ467" t="s">
        <v>31</v>
      </c>
      <c r="BA467" t="s">
        <v>31</v>
      </c>
      <c r="BB467" t="s">
        <v>31</v>
      </c>
      <c r="BC467" s="189" t="e">
        <f t="shared" ca="1" si="121"/>
        <v>#N/A</v>
      </c>
      <c r="BD467" s="189">
        <f t="shared" si="122"/>
        <v>100000</v>
      </c>
      <c r="BE467" s="189" t="e">
        <f t="shared" ca="1" si="123"/>
        <v>#N/A</v>
      </c>
      <c r="BF467" s="189" t="str">
        <f t="shared" ca="1" si="124"/>
        <v>FR</v>
      </c>
      <c r="BG467" s="189">
        <f t="shared" si="125"/>
        <v>1800</v>
      </c>
      <c r="BH467" s="189" t="str">
        <f t="shared" ca="1" si="126"/>
        <v>Bilateral- Réduction BE - AL - IT-CH</v>
      </c>
      <c r="BI467" s="189">
        <f t="shared" si="127"/>
        <v>2</v>
      </c>
    </row>
    <row r="468" spans="1:61">
      <c r="A468" s="4"/>
      <c r="B468" t="s">
        <v>215</v>
      </c>
      <c r="C468" t="s">
        <v>150</v>
      </c>
      <c r="D468" t="s">
        <v>158</v>
      </c>
      <c r="E468">
        <v>6888</v>
      </c>
      <c r="F468" s="135"/>
      <c r="G468" s="135"/>
      <c r="H468">
        <v>5919</v>
      </c>
      <c r="I468" t="str">
        <f t="shared" si="120"/>
        <v>NA</v>
      </c>
      <c r="J468" t="str">
        <f t="shared" si="113"/>
        <v>NA</v>
      </c>
      <c r="K468" s="135"/>
      <c r="L468">
        <v>-2723</v>
      </c>
      <c r="M468">
        <v>-2723</v>
      </c>
      <c r="N468">
        <v>-1791</v>
      </c>
      <c r="O468" t="s">
        <v>40</v>
      </c>
      <c r="P468" t="s">
        <v>40</v>
      </c>
      <c r="Q468" s="135">
        <f t="shared" si="114"/>
        <v>0</v>
      </c>
      <c r="R468">
        <f t="shared" si="115"/>
        <v>969</v>
      </c>
      <c r="S468" s="135" t="str">
        <f t="shared" si="116"/>
        <v>NA</v>
      </c>
      <c r="T468" s="135" t="str">
        <f t="shared" si="117"/>
        <v>NA</v>
      </c>
      <c r="U468" t="str">
        <f t="shared" si="118"/>
        <v>NA</v>
      </c>
      <c r="V468">
        <f t="shared" si="112"/>
        <v>0</v>
      </c>
      <c r="W468">
        <f t="shared" si="119"/>
        <v>1</v>
      </c>
      <c r="X468">
        <v>525</v>
      </c>
      <c r="Y468" t="s">
        <v>31</v>
      </c>
      <c r="Z468" t="s">
        <v>31</v>
      </c>
      <c r="AA468" t="s">
        <v>152</v>
      </c>
      <c r="AB468" t="s">
        <v>31</v>
      </c>
      <c r="AC468" t="s">
        <v>31</v>
      </c>
      <c r="AD468" t="s">
        <v>31</v>
      </c>
      <c r="AE468" t="s">
        <v>31</v>
      </c>
      <c r="AF468" t="s">
        <v>31</v>
      </c>
      <c r="AG468" t="s">
        <v>31</v>
      </c>
      <c r="AH468" t="s">
        <v>31</v>
      </c>
      <c r="AI468" t="s">
        <v>31</v>
      </c>
      <c r="AJ468" t="s">
        <v>31</v>
      </c>
      <c r="AK468">
        <v>1800</v>
      </c>
      <c r="AL468" t="s">
        <v>31</v>
      </c>
      <c r="AM468" t="s">
        <v>216</v>
      </c>
      <c r="AN468" t="s">
        <v>31</v>
      </c>
      <c r="AO468" t="s">
        <v>31</v>
      </c>
      <c r="AP468" t="s">
        <v>31</v>
      </c>
      <c r="AQ468" t="s">
        <v>31</v>
      </c>
      <c r="AR468" t="s">
        <v>31</v>
      </c>
      <c r="AS468" t="s">
        <v>31</v>
      </c>
      <c r="AT468" t="s">
        <v>31</v>
      </c>
      <c r="AU468" t="s">
        <v>31</v>
      </c>
      <c r="AV468" t="s">
        <v>31</v>
      </c>
      <c r="AW468" t="s">
        <v>31</v>
      </c>
      <c r="AX468" t="s">
        <v>31</v>
      </c>
      <c r="AY468" t="s">
        <v>31</v>
      </c>
      <c r="AZ468" t="s">
        <v>31</v>
      </c>
      <c r="BA468" t="s">
        <v>31</v>
      </c>
      <c r="BB468" t="s">
        <v>31</v>
      </c>
      <c r="BC468" s="189" t="e">
        <f t="shared" ca="1" si="121"/>
        <v>#N/A</v>
      </c>
      <c r="BD468" s="189">
        <f t="shared" si="122"/>
        <v>100000</v>
      </c>
      <c r="BE468" s="189" t="e">
        <f t="shared" ca="1" si="123"/>
        <v>#N/A</v>
      </c>
      <c r="BF468" s="189" t="str">
        <f t="shared" ca="1" si="124"/>
        <v>FR</v>
      </c>
      <c r="BG468" s="189">
        <f t="shared" si="125"/>
        <v>1800</v>
      </c>
      <c r="BH468" s="189" t="str">
        <f t="shared" ca="1" si="126"/>
        <v>Bilateral- Réduction BE - AL - IT-CH</v>
      </c>
      <c r="BI468" s="189">
        <f t="shared" si="127"/>
        <v>2</v>
      </c>
    </row>
    <row r="469" spans="1:61">
      <c r="A469" s="4"/>
      <c r="B469" t="s">
        <v>215</v>
      </c>
      <c r="C469" t="s">
        <v>150</v>
      </c>
      <c r="D469" t="s">
        <v>159</v>
      </c>
      <c r="E469">
        <v>6888</v>
      </c>
      <c r="F469" s="135"/>
      <c r="G469" s="135"/>
      <c r="H469">
        <v>5919</v>
      </c>
      <c r="I469" t="str">
        <f t="shared" si="120"/>
        <v>NA</v>
      </c>
      <c r="J469" t="str">
        <f t="shared" si="113"/>
        <v>NA</v>
      </c>
      <c r="K469" s="135"/>
      <c r="L469">
        <v>-2723</v>
      </c>
      <c r="M469">
        <v>-2723</v>
      </c>
      <c r="N469">
        <v>-1791</v>
      </c>
      <c r="O469" t="s">
        <v>40</v>
      </c>
      <c r="P469" t="s">
        <v>40</v>
      </c>
      <c r="Q469" s="135">
        <f t="shared" si="114"/>
        <v>0</v>
      </c>
      <c r="R469">
        <f t="shared" si="115"/>
        <v>969</v>
      </c>
      <c r="S469" s="135" t="str">
        <f t="shared" si="116"/>
        <v>NA</v>
      </c>
      <c r="T469" s="135" t="str">
        <f t="shared" si="117"/>
        <v>NA</v>
      </c>
      <c r="U469" t="str">
        <f t="shared" si="118"/>
        <v>NA</v>
      </c>
      <c r="V469">
        <f t="shared" si="112"/>
        <v>0</v>
      </c>
      <c r="W469">
        <f t="shared" si="119"/>
        <v>1</v>
      </c>
      <c r="X469">
        <v>525</v>
      </c>
      <c r="Y469" t="s">
        <v>31</v>
      </c>
      <c r="Z469" t="s">
        <v>31</v>
      </c>
      <c r="AA469" t="s">
        <v>152</v>
      </c>
      <c r="AB469" t="s">
        <v>31</v>
      </c>
      <c r="AC469" t="s">
        <v>31</v>
      </c>
      <c r="AD469" t="s">
        <v>31</v>
      </c>
      <c r="AE469" t="s">
        <v>31</v>
      </c>
      <c r="AF469" t="s">
        <v>31</v>
      </c>
      <c r="AG469" t="s">
        <v>31</v>
      </c>
      <c r="AH469" t="s">
        <v>31</v>
      </c>
      <c r="AI469" t="s">
        <v>31</v>
      </c>
      <c r="AJ469" t="s">
        <v>31</v>
      </c>
      <c r="AK469">
        <v>1800</v>
      </c>
      <c r="AL469" t="s">
        <v>31</v>
      </c>
      <c r="AM469" t="s">
        <v>216</v>
      </c>
      <c r="AN469" t="s">
        <v>31</v>
      </c>
      <c r="AO469" t="s">
        <v>31</v>
      </c>
      <c r="AP469" t="s">
        <v>31</v>
      </c>
      <c r="AQ469" t="s">
        <v>31</v>
      </c>
      <c r="AR469" t="s">
        <v>31</v>
      </c>
      <c r="AS469" t="s">
        <v>31</v>
      </c>
      <c r="AT469" t="s">
        <v>31</v>
      </c>
      <c r="AU469" t="s">
        <v>31</v>
      </c>
      <c r="AV469" t="s">
        <v>31</v>
      </c>
      <c r="AW469" t="s">
        <v>31</v>
      </c>
      <c r="AX469" t="s">
        <v>31</v>
      </c>
      <c r="AY469" t="s">
        <v>31</v>
      </c>
      <c r="AZ469" t="s">
        <v>31</v>
      </c>
      <c r="BA469" t="s">
        <v>31</v>
      </c>
      <c r="BB469" t="s">
        <v>31</v>
      </c>
      <c r="BC469" s="189" t="e">
        <f t="shared" ca="1" si="121"/>
        <v>#N/A</v>
      </c>
      <c r="BD469" s="189">
        <f t="shared" si="122"/>
        <v>100000</v>
      </c>
      <c r="BE469" s="189" t="e">
        <f t="shared" ca="1" si="123"/>
        <v>#N/A</v>
      </c>
      <c r="BF469" s="189" t="str">
        <f t="shared" ca="1" si="124"/>
        <v>FR</v>
      </c>
      <c r="BG469" s="189">
        <f t="shared" si="125"/>
        <v>1800</v>
      </c>
      <c r="BH469" s="189" t="str">
        <f t="shared" ca="1" si="126"/>
        <v>Bilateral- Réduction BE - AL - IT-CH</v>
      </c>
      <c r="BI469" s="189">
        <f t="shared" si="127"/>
        <v>2</v>
      </c>
    </row>
    <row r="470" spans="1:61">
      <c r="A470" s="4"/>
      <c r="B470" t="s">
        <v>215</v>
      </c>
      <c r="C470" t="s">
        <v>150</v>
      </c>
      <c r="D470" t="s">
        <v>160</v>
      </c>
      <c r="E470">
        <v>6888</v>
      </c>
      <c r="F470" s="135"/>
      <c r="G470" s="135"/>
      <c r="H470">
        <v>5919</v>
      </c>
      <c r="I470" t="str">
        <f t="shared" si="120"/>
        <v>NA</v>
      </c>
      <c r="J470" t="str">
        <f t="shared" si="113"/>
        <v>NA</v>
      </c>
      <c r="K470" s="135"/>
      <c r="L470">
        <v>-2723</v>
      </c>
      <c r="M470">
        <v>-2723</v>
      </c>
      <c r="N470">
        <v>-1791</v>
      </c>
      <c r="O470" t="s">
        <v>40</v>
      </c>
      <c r="P470" t="s">
        <v>40</v>
      </c>
      <c r="Q470" s="135">
        <f t="shared" si="114"/>
        <v>0</v>
      </c>
      <c r="R470">
        <f t="shared" si="115"/>
        <v>969</v>
      </c>
      <c r="S470" s="135" t="str">
        <f t="shared" si="116"/>
        <v>NA</v>
      </c>
      <c r="T470" s="135" t="str">
        <f t="shared" si="117"/>
        <v>NA</v>
      </c>
      <c r="U470" t="str">
        <f t="shared" si="118"/>
        <v>NA</v>
      </c>
      <c r="V470">
        <f t="shared" si="112"/>
        <v>0</v>
      </c>
      <c r="W470">
        <f t="shared" si="119"/>
        <v>1</v>
      </c>
      <c r="X470">
        <v>525</v>
      </c>
      <c r="Y470" t="s">
        <v>31</v>
      </c>
      <c r="Z470" t="s">
        <v>31</v>
      </c>
      <c r="AA470" t="s">
        <v>152</v>
      </c>
      <c r="AB470" t="s">
        <v>31</v>
      </c>
      <c r="AC470" t="s">
        <v>31</v>
      </c>
      <c r="AD470" t="s">
        <v>31</v>
      </c>
      <c r="AE470" t="s">
        <v>31</v>
      </c>
      <c r="AF470" t="s">
        <v>31</v>
      </c>
      <c r="AG470" t="s">
        <v>31</v>
      </c>
      <c r="AH470" t="s">
        <v>31</v>
      </c>
      <c r="AI470" t="s">
        <v>31</v>
      </c>
      <c r="AJ470" t="s">
        <v>31</v>
      </c>
      <c r="AK470">
        <v>1800</v>
      </c>
      <c r="AL470" t="s">
        <v>31</v>
      </c>
      <c r="AM470" t="s">
        <v>216</v>
      </c>
      <c r="AN470" t="s">
        <v>31</v>
      </c>
      <c r="AO470" t="s">
        <v>31</v>
      </c>
      <c r="AP470" t="s">
        <v>31</v>
      </c>
      <c r="AQ470" t="s">
        <v>31</v>
      </c>
      <c r="AR470" t="s">
        <v>31</v>
      </c>
      <c r="AS470" t="s">
        <v>31</v>
      </c>
      <c r="AT470" t="s">
        <v>31</v>
      </c>
      <c r="AU470" t="s">
        <v>31</v>
      </c>
      <c r="AV470" t="s">
        <v>31</v>
      </c>
      <c r="AW470" t="s">
        <v>31</v>
      </c>
      <c r="AX470" t="s">
        <v>31</v>
      </c>
      <c r="AY470" t="s">
        <v>31</v>
      </c>
      <c r="AZ470" t="s">
        <v>31</v>
      </c>
      <c r="BA470" t="s">
        <v>31</v>
      </c>
      <c r="BB470" t="s">
        <v>31</v>
      </c>
      <c r="BC470" s="189" t="e">
        <f t="shared" ca="1" si="121"/>
        <v>#N/A</v>
      </c>
      <c r="BD470" s="189">
        <f t="shared" si="122"/>
        <v>100000</v>
      </c>
      <c r="BE470" s="189" t="e">
        <f t="shared" ca="1" si="123"/>
        <v>#N/A</v>
      </c>
      <c r="BF470" s="189" t="str">
        <f t="shared" ca="1" si="124"/>
        <v>FR</v>
      </c>
      <c r="BG470" s="189">
        <f t="shared" si="125"/>
        <v>1800</v>
      </c>
      <c r="BH470" s="189" t="str">
        <f t="shared" ca="1" si="126"/>
        <v>Bilateral- Réduction BE - AL - IT-CH</v>
      </c>
      <c r="BI470" s="189">
        <f t="shared" si="127"/>
        <v>2</v>
      </c>
    </row>
    <row r="471" spans="1:61">
      <c r="A471" s="4"/>
      <c r="B471" t="s">
        <v>215</v>
      </c>
      <c r="C471" t="s">
        <v>150</v>
      </c>
      <c r="D471" t="s">
        <v>161</v>
      </c>
      <c r="E471">
        <v>7117</v>
      </c>
      <c r="F471" s="135"/>
      <c r="G471" s="135"/>
      <c r="H471">
        <v>6030</v>
      </c>
      <c r="I471" t="str">
        <f t="shared" si="120"/>
        <v>NA</v>
      </c>
      <c r="J471" t="str">
        <f t="shared" si="113"/>
        <v>NA</v>
      </c>
      <c r="K471" s="135"/>
      <c r="L471">
        <v>-3884</v>
      </c>
      <c r="M471">
        <v>-3884</v>
      </c>
      <c r="N471">
        <v>-2748</v>
      </c>
      <c r="O471" t="s">
        <v>40</v>
      </c>
      <c r="P471" t="s">
        <v>40</v>
      </c>
      <c r="Q471" s="135">
        <f t="shared" si="114"/>
        <v>0</v>
      </c>
      <c r="R471">
        <f t="shared" si="115"/>
        <v>1087</v>
      </c>
      <c r="S471" s="135" t="str">
        <f t="shared" si="116"/>
        <v>NA</v>
      </c>
      <c r="T471" s="135" t="str">
        <f t="shared" si="117"/>
        <v>NA</v>
      </c>
      <c r="U471" t="str">
        <f t="shared" si="118"/>
        <v>NA</v>
      </c>
      <c r="V471">
        <f t="shared" si="112"/>
        <v>0</v>
      </c>
      <c r="W471">
        <f t="shared" si="119"/>
        <v>1</v>
      </c>
      <c r="X471">
        <v>525</v>
      </c>
      <c r="Y471" t="s">
        <v>31</v>
      </c>
      <c r="Z471" t="s">
        <v>31</v>
      </c>
      <c r="AA471" t="s">
        <v>152</v>
      </c>
      <c r="AB471" t="s">
        <v>31</v>
      </c>
      <c r="AC471" t="s">
        <v>31</v>
      </c>
      <c r="AD471" t="s">
        <v>31</v>
      </c>
      <c r="AE471" t="s">
        <v>31</v>
      </c>
      <c r="AF471" t="s">
        <v>31</v>
      </c>
      <c r="AG471" t="s">
        <v>31</v>
      </c>
      <c r="AH471" t="s">
        <v>31</v>
      </c>
      <c r="AI471" t="s">
        <v>31</v>
      </c>
      <c r="AJ471" t="s">
        <v>31</v>
      </c>
      <c r="AK471">
        <v>1800</v>
      </c>
      <c r="AL471" t="s">
        <v>31</v>
      </c>
      <c r="AM471" t="s">
        <v>216</v>
      </c>
      <c r="AN471" t="s">
        <v>31</v>
      </c>
      <c r="AO471" t="s">
        <v>31</v>
      </c>
      <c r="AP471" t="s">
        <v>31</v>
      </c>
      <c r="AQ471" t="s">
        <v>31</v>
      </c>
      <c r="AR471" t="s">
        <v>31</v>
      </c>
      <c r="AS471" t="s">
        <v>31</v>
      </c>
      <c r="AT471" t="s">
        <v>31</v>
      </c>
      <c r="AU471" t="s">
        <v>31</v>
      </c>
      <c r="AV471" t="s">
        <v>31</v>
      </c>
      <c r="AW471" t="s">
        <v>31</v>
      </c>
      <c r="AX471" t="s">
        <v>31</v>
      </c>
      <c r="AY471" t="s">
        <v>31</v>
      </c>
      <c r="AZ471" t="s">
        <v>31</v>
      </c>
      <c r="BA471" t="s">
        <v>31</v>
      </c>
      <c r="BB471" t="s">
        <v>31</v>
      </c>
      <c r="BC471" s="189" t="e">
        <f t="shared" ca="1" si="121"/>
        <v>#N/A</v>
      </c>
      <c r="BD471" s="189">
        <f t="shared" si="122"/>
        <v>100000</v>
      </c>
      <c r="BE471" s="189" t="e">
        <f t="shared" ca="1" si="123"/>
        <v>#N/A</v>
      </c>
      <c r="BF471" s="189" t="str">
        <f t="shared" ca="1" si="124"/>
        <v>FR</v>
      </c>
      <c r="BG471" s="189">
        <f t="shared" si="125"/>
        <v>1800</v>
      </c>
      <c r="BH471" s="189" t="str">
        <f t="shared" ca="1" si="126"/>
        <v>Bilateral- Réduction BE - AL - IT-CH</v>
      </c>
      <c r="BI471" s="189">
        <f t="shared" si="127"/>
        <v>2</v>
      </c>
    </row>
    <row r="472" spans="1:61">
      <c r="A472" s="4"/>
      <c r="B472" t="s">
        <v>215</v>
      </c>
      <c r="C472" t="s">
        <v>150</v>
      </c>
      <c r="D472" t="s">
        <v>162</v>
      </c>
      <c r="E472">
        <v>7117</v>
      </c>
      <c r="F472" s="135"/>
      <c r="G472" s="135"/>
      <c r="H472">
        <v>6030</v>
      </c>
      <c r="I472" t="str">
        <f t="shared" si="120"/>
        <v>NA</v>
      </c>
      <c r="J472" t="str">
        <f t="shared" si="113"/>
        <v>NA</v>
      </c>
      <c r="K472" s="135"/>
      <c r="L472">
        <v>-3884</v>
      </c>
      <c r="M472">
        <v>-3884</v>
      </c>
      <c r="N472">
        <v>-2748</v>
      </c>
      <c r="O472" t="s">
        <v>40</v>
      </c>
      <c r="P472" t="s">
        <v>40</v>
      </c>
      <c r="Q472" s="135">
        <f t="shared" si="114"/>
        <v>0</v>
      </c>
      <c r="R472">
        <f t="shared" si="115"/>
        <v>1087</v>
      </c>
      <c r="S472" s="135" t="str">
        <f t="shared" si="116"/>
        <v>NA</v>
      </c>
      <c r="T472" s="135" t="str">
        <f t="shared" si="117"/>
        <v>NA</v>
      </c>
      <c r="U472" t="str">
        <f t="shared" si="118"/>
        <v>NA</v>
      </c>
      <c r="V472">
        <f t="shared" si="112"/>
        <v>0</v>
      </c>
      <c r="W472">
        <f t="shared" si="119"/>
        <v>1</v>
      </c>
      <c r="X472">
        <v>525</v>
      </c>
      <c r="Y472" t="s">
        <v>31</v>
      </c>
      <c r="Z472" t="s">
        <v>31</v>
      </c>
      <c r="AA472" t="s">
        <v>152</v>
      </c>
      <c r="AB472" t="s">
        <v>31</v>
      </c>
      <c r="AC472" t="s">
        <v>31</v>
      </c>
      <c r="AD472" t="s">
        <v>31</v>
      </c>
      <c r="AE472" t="s">
        <v>31</v>
      </c>
      <c r="AF472" t="s">
        <v>31</v>
      </c>
      <c r="AG472" t="s">
        <v>31</v>
      </c>
      <c r="AH472" t="s">
        <v>31</v>
      </c>
      <c r="AI472" t="s">
        <v>31</v>
      </c>
      <c r="AJ472" t="s">
        <v>31</v>
      </c>
      <c r="AK472">
        <v>1800</v>
      </c>
      <c r="AL472" t="s">
        <v>31</v>
      </c>
      <c r="AM472" t="s">
        <v>216</v>
      </c>
      <c r="AN472" t="s">
        <v>31</v>
      </c>
      <c r="AO472" t="s">
        <v>31</v>
      </c>
      <c r="AP472" t="s">
        <v>31</v>
      </c>
      <c r="AQ472" t="s">
        <v>31</v>
      </c>
      <c r="AR472" t="s">
        <v>31</v>
      </c>
      <c r="AS472" t="s">
        <v>31</v>
      </c>
      <c r="AT472" t="s">
        <v>31</v>
      </c>
      <c r="AU472" t="s">
        <v>31</v>
      </c>
      <c r="AV472" t="s">
        <v>31</v>
      </c>
      <c r="AW472" t="s">
        <v>31</v>
      </c>
      <c r="AX472" t="s">
        <v>31</v>
      </c>
      <c r="AY472" t="s">
        <v>31</v>
      </c>
      <c r="AZ472" t="s">
        <v>31</v>
      </c>
      <c r="BA472" t="s">
        <v>31</v>
      </c>
      <c r="BB472" t="s">
        <v>31</v>
      </c>
      <c r="BC472" s="189" t="e">
        <f t="shared" ca="1" si="121"/>
        <v>#N/A</v>
      </c>
      <c r="BD472" s="189">
        <f t="shared" si="122"/>
        <v>100000</v>
      </c>
      <c r="BE472" s="189" t="e">
        <f t="shared" ca="1" si="123"/>
        <v>#N/A</v>
      </c>
      <c r="BF472" s="189" t="str">
        <f t="shared" ca="1" si="124"/>
        <v>FR</v>
      </c>
      <c r="BG472" s="189">
        <f t="shared" si="125"/>
        <v>1800</v>
      </c>
      <c r="BH472" s="189" t="str">
        <f t="shared" ca="1" si="126"/>
        <v>Bilateral- Réduction BE - AL - IT-CH</v>
      </c>
      <c r="BI472" s="189">
        <f t="shared" si="127"/>
        <v>2</v>
      </c>
    </row>
    <row r="473" spans="1:61">
      <c r="A473" s="4"/>
      <c r="B473" t="s">
        <v>215</v>
      </c>
      <c r="C473" t="s">
        <v>150</v>
      </c>
      <c r="D473" t="s">
        <v>163</v>
      </c>
      <c r="E473">
        <v>6333</v>
      </c>
      <c r="F473" s="135"/>
      <c r="G473" s="135"/>
      <c r="H473">
        <v>5641</v>
      </c>
      <c r="I473" t="str">
        <f t="shared" si="120"/>
        <v>NA</v>
      </c>
      <c r="J473" t="str">
        <f t="shared" si="113"/>
        <v>NA</v>
      </c>
      <c r="K473" s="135"/>
      <c r="L473">
        <v>-2513</v>
      </c>
      <c r="M473">
        <v>-2513</v>
      </c>
      <c r="N473">
        <v>-1849</v>
      </c>
      <c r="O473" t="s">
        <v>40</v>
      </c>
      <c r="P473" t="s">
        <v>40</v>
      </c>
      <c r="Q473" s="135">
        <f t="shared" si="114"/>
        <v>0</v>
      </c>
      <c r="R473">
        <f t="shared" si="115"/>
        <v>692</v>
      </c>
      <c r="S473" s="135" t="str">
        <f t="shared" si="116"/>
        <v>NA</v>
      </c>
      <c r="T473" s="135" t="str">
        <f t="shared" si="117"/>
        <v>NA</v>
      </c>
      <c r="U473" t="str">
        <f t="shared" si="118"/>
        <v>NA</v>
      </c>
      <c r="V473">
        <f t="shared" si="112"/>
        <v>0</v>
      </c>
      <c r="W473">
        <f t="shared" si="119"/>
        <v>1</v>
      </c>
      <c r="X473">
        <v>516</v>
      </c>
      <c r="Y473" t="s">
        <v>31</v>
      </c>
      <c r="Z473" t="s">
        <v>31</v>
      </c>
      <c r="AA473" t="s">
        <v>152</v>
      </c>
      <c r="AB473" t="s">
        <v>31</v>
      </c>
      <c r="AC473" t="s">
        <v>31</v>
      </c>
      <c r="AD473" t="s">
        <v>31</v>
      </c>
      <c r="AE473" t="s">
        <v>31</v>
      </c>
      <c r="AF473" t="s">
        <v>31</v>
      </c>
      <c r="AG473" t="s">
        <v>31</v>
      </c>
      <c r="AH473" t="s">
        <v>31</v>
      </c>
      <c r="AI473" t="s">
        <v>31</v>
      </c>
      <c r="AJ473" t="s">
        <v>31</v>
      </c>
      <c r="AK473">
        <v>1800</v>
      </c>
      <c r="AL473" t="s">
        <v>31</v>
      </c>
      <c r="AM473" t="s">
        <v>216</v>
      </c>
      <c r="AN473" t="s">
        <v>31</v>
      </c>
      <c r="AO473" t="s">
        <v>31</v>
      </c>
      <c r="AP473" t="s">
        <v>31</v>
      </c>
      <c r="AQ473" t="s">
        <v>31</v>
      </c>
      <c r="AR473" t="s">
        <v>31</v>
      </c>
      <c r="AS473" t="s">
        <v>31</v>
      </c>
      <c r="AT473" t="s">
        <v>31</v>
      </c>
      <c r="AU473" t="s">
        <v>31</v>
      </c>
      <c r="AV473" t="s">
        <v>31</v>
      </c>
      <c r="AW473" t="s">
        <v>31</v>
      </c>
      <c r="AX473" t="s">
        <v>31</v>
      </c>
      <c r="AY473" t="s">
        <v>31</v>
      </c>
      <c r="AZ473" t="s">
        <v>31</v>
      </c>
      <c r="BA473" t="s">
        <v>31</v>
      </c>
      <c r="BB473" t="s">
        <v>31</v>
      </c>
      <c r="BC473" s="189" t="e">
        <f t="shared" ca="1" si="121"/>
        <v>#N/A</v>
      </c>
      <c r="BD473" s="189">
        <f t="shared" si="122"/>
        <v>100000</v>
      </c>
      <c r="BE473" s="189" t="e">
        <f t="shared" ca="1" si="123"/>
        <v>#N/A</v>
      </c>
      <c r="BF473" s="189" t="str">
        <f t="shared" ca="1" si="124"/>
        <v>FR</v>
      </c>
      <c r="BG473" s="189">
        <f t="shared" si="125"/>
        <v>1800</v>
      </c>
      <c r="BH473" s="189" t="str">
        <f t="shared" ca="1" si="126"/>
        <v>Bilateral- Réduction BE - AL - IT-CH</v>
      </c>
      <c r="BI473" s="189">
        <f t="shared" si="127"/>
        <v>2</v>
      </c>
    </row>
    <row r="474" spans="1:61">
      <c r="A474" s="4"/>
      <c r="B474" t="s">
        <v>215</v>
      </c>
      <c r="C474" t="s">
        <v>150</v>
      </c>
      <c r="D474" t="s">
        <v>165</v>
      </c>
      <c r="E474">
        <v>6333</v>
      </c>
      <c r="F474" s="135"/>
      <c r="G474" s="135"/>
      <c r="H474">
        <v>5641</v>
      </c>
      <c r="I474" t="str">
        <f t="shared" si="120"/>
        <v>NA</v>
      </c>
      <c r="J474" t="str">
        <f t="shared" si="113"/>
        <v>NA</v>
      </c>
      <c r="K474" s="135"/>
      <c r="L474">
        <v>-2513</v>
      </c>
      <c r="M474">
        <v>-2513</v>
      </c>
      <c r="N474">
        <v>-1849</v>
      </c>
      <c r="O474" t="s">
        <v>40</v>
      </c>
      <c r="P474" t="s">
        <v>40</v>
      </c>
      <c r="Q474" s="135">
        <f t="shared" si="114"/>
        <v>0</v>
      </c>
      <c r="R474">
        <f t="shared" si="115"/>
        <v>692</v>
      </c>
      <c r="S474" s="135" t="str">
        <f t="shared" si="116"/>
        <v>NA</v>
      </c>
      <c r="T474" s="135" t="str">
        <f t="shared" si="117"/>
        <v>NA</v>
      </c>
      <c r="U474" t="str">
        <f t="shared" si="118"/>
        <v>NA</v>
      </c>
      <c r="V474">
        <f t="shared" si="112"/>
        <v>0</v>
      </c>
      <c r="W474">
        <f t="shared" si="119"/>
        <v>1</v>
      </c>
      <c r="X474">
        <v>516</v>
      </c>
      <c r="Y474" t="s">
        <v>31</v>
      </c>
      <c r="Z474" t="s">
        <v>31</v>
      </c>
      <c r="AA474" t="s">
        <v>152</v>
      </c>
      <c r="AB474" t="s">
        <v>31</v>
      </c>
      <c r="AC474" t="s">
        <v>31</v>
      </c>
      <c r="AD474" t="s">
        <v>31</v>
      </c>
      <c r="AE474" t="s">
        <v>31</v>
      </c>
      <c r="AF474" t="s">
        <v>31</v>
      </c>
      <c r="AG474" t="s">
        <v>31</v>
      </c>
      <c r="AH474" t="s">
        <v>31</v>
      </c>
      <c r="AI474" t="s">
        <v>31</v>
      </c>
      <c r="AJ474" t="s">
        <v>31</v>
      </c>
      <c r="AK474">
        <v>1800</v>
      </c>
      <c r="AL474" t="s">
        <v>31</v>
      </c>
      <c r="AM474" t="s">
        <v>216</v>
      </c>
      <c r="AN474" t="s">
        <v>31</v>
      </c>
      <c r="AO474" t="s">
        <v>31</v>
      </c>
      <c r="AP474" t="s">
        <v>31</v>
      </c>
      <c r="AQ474" t="s">
        <v>31</v>
      </c>
      <c r="AR474" t="s">
        <v>31</v>
      </c>
      <c r="AS474" t="s">
        <v>31</v>
      </c>
      <c r="AT474" t="s">
        <v>31</v>
      </c>
      <c r="AU474" t="s">
        <v>31</v>
      </c>
      <c r="AV474" t="s">
        <v>31</v>
      </c>
      <c r="AW474" t="s">
        <v>31</v>
      </c>
      <c r="AX474" t="s">
        <v>31</v>
      </c>
      <c r="AY474" t="s">
        <v>31</v>
      </c>
      <c r="AZ474" t="s">
        <v>31</v>
      </c>
      <c r="BA474" t="s">
        <v>31</v>
      </c>
      <c r="BB474" t="s">
        <v>31</v>
      </c>
      <c r="BC474" s="189" t="e">
        <f t="shared" ca="1" si="121"/>
        <v>#N/A</v>
      </c>
      <c r="BD474" s="189">
        <f t="shared" si="122"/>
        <v>100000</v>
      </c>
      <c r="BE474" s="189" t="e">
        <f t="shared" ca="1" si="123"/>
        <v>#N/A</v>
      </c>
      <c r="BF474" s="189" t="str">
        <f t="shared" ca="1" si="124"/>
        <v>FR</v>
      </c>
      <c r="BG474" s="189">
        <f t="shared" si="125"/>
        <v>1800</v>
      </c>
      <c r="BH474" s="189" t="str">
        <f t="shared" ca="1" si="126"/>
        <v>Bilateral- Réduction BE - AL - IT-CH</v>
      </c>
      <c r="BI474" s="189">
        <f t="shared" si="127"/>
        <v>2</v>
      </c>
    </row>
    <row r="475" spans="1:61" ht="15.95" thickBot="1">
      <c r="A475" s="4"/>
      <c r="B475" t="s">
        <v>215</v>
      </c>
      <c r="C475" t="s">
        <v>150</v>
      </c>
      <c r="D475" t="s">
        <v>166</v>
      </c>
      <c r="E475">
        <v>6333</v>
      </c>
      <c r="F475" s="135"/>
      <c r="G475" s="135"/>
      <c r="H475">
        <v>5641</v>
      </c>
      <c r="I475" t="str">
        <f t="shared" si="120"/>
        <v>NA</v>
      </c>
      <c r="J475" t="str">
        <f t="shared" si="113"/>
        <v>NA</v>
      </c>
      <c r="K475" s="14"/>
      <c r="L475">
        <v>-2513</v>
      </c>
      <c r="M475">
        <v>-2513</v>
      </c>
      <c r="N475">
        <v>-1849</v>
      </c>
      <c r="O475" t="s">
        <v>40</v>
      </c>
      <c r="P475" t="s">
        <v>40</v>
      </c>
      <c r="Q475" s="135">
        <f t="shared" si="114"/>
        <v>0</v>
      </c>
      <c r="R475">
        <f t="shared" si="115"/>
        <v>692</v>
      </c>
      <c r="S475" s="135" t="str">
        <f t="shared" si="116"/>
        <v>NA</v>
      </c>
      <c r="T475" s="135" t="str">
        <f t="shared" si="117"/>
        <v>NA</v>
      </c>
      <c r="U475" t="str">
        <f t="shared" si="118"/>
        <v>NA</v>
      </c>
      <c r="V475">
        <f t="shared" si="112"/>
        <v>0</v>
      </c>
      <c r="W475">
        <f t="shared" si="119"/>
        <v>1</v>
      </c>
      <c r="X475">
        <v>516</v>
      </c>
      <c r="Y475" t="s">
        <v>31</v>
      </c>
      <c r="Z475" t="s">
        <v>31</v>
      </c>
      <c r="AA475" t="s">
        <v>152</v>
      </c>
      <c r="AB475" t="s">
        <v>31</v>
      </c>
      <c r="AC475" t="s">
        <v>31</v>
      </c>
      <c r="AD475" t="s">
        <v>31</v>
      </c>
      <c r="AE475" t="s">
        <v>31</v>
      </c>
      <c r="AF475" t="s">
        <v>31</v>
      </c>
      <c r="AG475" t="s">
        <v>31</v>
      </c>
      <c r="AH475" t="s">
        <v>31</v>
      </c>
      <c r="AI475" t="s">
        <v>31</v>
      </c>
      <c r="AJ475" t="s">
        <v>31</v>
      </c>
      <c r="AK475">
        <v>1800</v>
      </c>
      <c r="AL475" t="s">
        <v>31</v>
      </c>
      <c r="AM475" t="s">
        <v>216</v>
      </c>
      <c r="AN475" t="s">
        <v>31</v>
      </c>
      <c r="AO475" t="s">
        <v>31</v>
      </c>
      <c r="AP475" t="s">
        <v>31</v>
      </c>
      <c r="AQ475" t="s">
        <v>31</v>
      </c>
      <c r="AR475" t="s">
        <v>31</v>
      </c>
      <c r="AS475" t="s">
        <v>31</v>
      </c>
      <c r="AT475" t="s">
        <v>31</v>
      </c>
      <c r="AU475" t="s">
        <v>31</v>
      </c>
      <c r="AV475" t="s">
        <v>31</v>
      </c>
      <c r="AW475" t="s">
        <v>31</v>
      </c>
      <c r="AX475" t="s">
        <v>31</v>
      </c>
      <c r="AY475" t="s">
        <v>31</v>
      </c>
      <c r="AZ475" t="s">
        <v>31</v>
      </c>
      <c r="BA475" t="s">
        <v>31</v>
      </c>
      <c r="BB475" t="s">
        <v>31</v>
      </c>
      <c r="BC475" s="189" t="e">
        <f t="shared" ca="1" si="121"/>
        <v>#N/A</v>
      </c>
      <c r="BD475" s="189">
        <f t="shared" si="122"/>
        <v>100000</v>
      </c>
      <c r="BE475" s="189" t="e">
        <f t="shared" ca="1" si="123"/>
        <v>#N/A</v>
      </c>
      <c r="BF475" s="189" t="str">
        <f t="shared" ca="1" si="124"/>
        <v>FR</v>
      </c>
      <c r="BG475" s="189">
        <f t="shared" si="125"/>
        <v>1800</v>
      </c>
      <c r="BH475" s="189" t="str">
        <f t="shared" ca="1" si="126"/>
        <v>Bilateral- Réduction BE - AL - IT-CH</v>
      </c>
      <c r="BI475" s="189">
        <f t="shared" si="127"/>
        <v>2</v>
      </c>
    </row>
    <row r="476" spans="1:61">
      <c r="A476" s="4"/>
      <c r="B476" t="s">
        <v>215</v>
      </c>
      <c r="C476" t="s">
        <v>150</v>
      </c>
      <c r="D476" t="s">
        <v>29</v>
      </c>
      <c r="E476">
        <v>5917</v>
      </c>
      <c r="F476" s="135"/>
      <c r="G476" s="135"/>
      <c r="H476">
        <v>5402</v>
      </c>
      <c r="I476" t="str">
        <f t="shared" si="120"/>
        <v>NA</v>
      </c>
      <c r="J476" t="str">
        <f t="shared" si="113"/>
        <v>NA</v>
      </c>
      <c r="K476" s="55"/>
      <c r="L476">
        <v>-2536</v>
      </c>
      <c r="M476">
        <v>-2536</v>
      </c>
      <c r="N476">
        <v>-2041</v>
      </c>
      <c r="O476" t="s">
        <v>40</v>
      </c>
      <c r="P476" t="s">
        <v>40</v>
      </c>
      <c r="Q476" s="135">
        <f t="shared" si="114"/>
        <v>0</v>
      </c>
      <c r="R476">
        <f t="shared" si="115"/>
        <v>515</v>
      </c>
      <c r="S476" s="135" t="str">
        <f t="shared" si="116"/>
        <v>NA</v>
      </c>
      <c r="T476" s="135" t="str">
        <f t="shared" si="117"/>
        <v>NA</v>
      </c>
      <c r="U476" t="str">
        <f t="shared" si="118"/>
        <v>NA</v>
      </c>
      <c r="V476">
        <f t="shared" si="112"/>
        <v>0</v>
      </c>
      <c r="W476">
        <f t="shared" si="119"/>
        <v>1</v>
      </c>
      <c r="X476">
        <v>479</v>
      </c>
      <c r="Y476" t="s">
        <v>31</v>
      </c>
      <c r="Z476" t="s">
        <v>31</v>
      </c>
      <c r="AA476" t="s">
        <v>152</v>
      </c>
      <c r="AB476" t="s">
        <v>31</v>
      </c>
      <c r="AC476" t="s">
        <v>31</v>
      </c>
      <c r="AD476" t="s">
        <v>31</v>
      </c>
      <c r="AE476" t="s">
        <v>31</v>
      </c>
      <c r="AF476" t="s">
        <v>31</v>
      </c>
      <c r="AG476" t="s">
        <v>31</v>
      </c>
      <c r="AH476" t="s">
        <v>31</v>
      </c>
      <c r="AI476" t="s">
        <v>31</v>
      </c>
      <c r="AJ476" t="s">
        <v>31</v>
      </c>
      <c r="AK476">
        <v>1800</v>
      </c>
      <c r="AL476" t="s">
        <v>31</v>
      </c>
      <c r="AM476" t="s">
        <v>216</v>
      </c>
      <c r="AN476" t="s">
        <v>31</v>
      </c>
      <c r="AO476" t="s">
        <v>31</v>
      </c>
      <c r="AP476" t="s">
        <v>31</v>
      </c>
      <c r="AQ476" t="s">
        <v>31</v>
      </c>
      <c r="AR476" t="s">
        <v>31</v>
      </c>
      <c r="AS476" t="s">
        <v>31</v>
      </c>
      <c r="AT476" t="s">
        <v>31</v>
      </c>
      <c r="AU476" t="s">
        <v>31</v>
      </c>
      <c r="AV476" t="s">
        <v>31</v>
      </c>
      <c r="AW476" t="s">
        <v>31</v>
      </c>
      <c r="AX476" t="s">
        <v>31</v>
      </c>
      <c r="AY476" t="s">
        <v>31</v>
      </c>
      <c r="AZ476" t="s">
        <v>31</v>
      </c>
      <c r="BA476" t="s">
        <v>31</v>
      </c>
      <c r="BB476" t="s">
        <v>31</v>
      </c>
      <c r="BC476" s="189" t="e">
        <f t="shared" ca="1" si="121"/>
        <v>#N/A</v>
      </c>
      <c r="BD476" s="189">
        <f t="shared" si="122"/>
        <v>100000</v>
      </c>
      <c r="BE476" s="189" t="e">
        <f t="shared" ca="1" si="123"/>
        <v>#N/A</v>
      </c>
      <c r="BF476" s="189" t="str">
        <f t="shared" ca="1" si="124"/>
        <v>FR</v>
      </c>
      <c r="BG476" s="189">
        <f t="shared" si="125"/>
        <v>1800</v>
      </c>
      <c r="BH476" s="189" t="str">
        <f t="shared" ca="1" si="126"/>
        <v>Bilateral- Réduction BE - AL - IT-CH</v>
      </c>
      <c r="BI476" s="189">
        <f t="shared" si="127"/>
        <v>2</v>
      </c>
    </row>
    <row r="477" spans="1:61">
      <c r="A477" s="4"/>
      <c r="B477" t="s">
        <v>215</v>
      </c>
      <c r="C477" t="s">
        <v>150</v>
      </c>
      <c r="D477" t="s">
        <v>32</v>
      </c>
      <c r="E477">
        <v>5917</v>
      </c>
      <c r="F477" s="135"/>
      <c r="G477" s="135"/>
      <c r="H477">
        <v>5402</v>
      </c>
      <c r="I477" t="str">
        <f t="shared" si="120"/>
        <v>NA</v>
      </c>
      <c r="J477" t="str">
        <f t="shared" si="113"/>
        <v>NA</v>
      </c>
      <c r="K477" s="135"/>
      <c r="L477">
        <v>-2536</v>
      </c>
      <c r="M477">
        <v>-2536</v>
      </c>
      <c r="N477">
        <v>-2041</v>
      </c>
      <c r="O477" t="s">
        <v>40</v>
      </c>
      <c r="P477" t="s">
        <v>40</v>
      </c>
      <c r="Q477" s="135">
        <f t="shared" si="114"/>
        <v>0</v>
      </c>
      <c r="R477">
        <f t="shared" si="115"/>
        <v>515</v>
      </c>
      <c r="S477" s="135" t="str">
        <f t="shared" si="116"/>
        <v>NA</v>
      </c>
      <c r="T477" s="135" t="str">
        <f t="shared" si="117"/>
        <v>NA</v>
      </c>
      <c r="U477" t="str">
        <f t="shared" si="118"/>
        <v>NA</v>
      </c>
      <c r="V477">
        <f t="shared" si="112"/>
        <v>0</v>
      </c>
      <c r="W477">
        <f t="shared" si="119"/>
        <v>1</v>
      </c>
      <c r="X477">
        <v>479</v>
      </c>
      <c r="Y477" t="s">
        <v>31</v>
      </c>
      <c r="Z477" t="s">
        <v>31</v>
      </c>
      <c r="AA477" t="s">
        <v>152</v>
      </c>
      <c r="AB477" t="s">
        <v>31</v>
      </c>
      <c r="AC477" t="s">
        <v>31</v>
      </c>
      <c r="AD477" t="s">
        <v>31</v>
      </c>
      <c r="AE477" t="s">
        <v>31</v>
      </c>
      <c r="AF477" t="s">
        <v>31</v>
      </c>
      <c r="AG477" t="s">
        <v>31</v>
      </c>
      <c r="AH477" t="s">
        <v>31</v>
      </c>
      <c r="AI477" t="s">
        <v>31</v>
      </c>
      <c r="AJ477" t="s">
        <v>31</v>
      </c>
      <c r="AK477">
        <v>1800</v>
      </c>
      <c r="AL477" t="s">
        <v>31</v>
      </c>
      <c r="AM477" t="s">
        <v>216</v>
      </c>
      <c r="AN477" t="s">
        <v>31</v>
      </c>
      <c r="AO477" t="s">
        <v>31</v>
      </c>
      <c r="AP477" t="s">
        <v>31</v>
      </c>
      <c r="AQ477" t="s">
        <v>31</v>
      </c>
      <c r="AR477" t="s">
        <v>31</v>
      </c>
      <c r="AS477" t="s">
        <v>31</v>
      </c>
      <c r="AT477" t="s">
        <v>31</v>
      </c>
      <c r="AU477" t="s">
        <v>31</v>
      </c>
      <c r="AV477" t="s">
        <v>31</v>
      </c>
      <c r="AW477" t="s">
        <v>31</v>
      </c>
      <c r="AX477" t="s">
        <v>31</v>
      </c>
      <c r="AY477" t="s">
        <v>31</v>
      </c>
      <c r="AZ477" t="s">
        <v>31</v>
      </c>
      <c r="BA477" t="s">
        <v>31</v>
      </c>
      <c r="BB477" t="s">
        <v>31</v>
      </c>
      <c r="BC477" s="189" t="e">
        <f t="shared" ca="1" si="121"/>
        <v>#N/A</v>
      </c>
      <c r="BD477" s="189">
        <f t="shared" si="122"/>
        <v>100000</v>
      </c>
      <c r="BE477" s="189" t="e">
        <f t="shared" ca="1" si="123"/>
        <v>#N/A</v>
      </c>
      <c r="BF477" s="189" t="str">
        <f t="shared" ca="1" si="124"/>
        <v>FR</v>
      </c>
      <c r="BG477" s="189">
        <f t="shared" si="125"/>
        <v>1800</v>
      </c>
      <c r="BH477" s="189" t="str">
        <f t="shared" ca="1" si="126"/>
        <v>Bilateral- Réduction BE - AL - IT-CH</v>
      </c>
      <c r="BI477" s="189">
        <f t="shared" si="127"/>
        <v>2</v>
      </c>
    </row>
    <row r="478" spans="1:61">
      <c r="A478" s="4"/>
      <c r="B478" t="s">
        <v>215</v>
      </c>
      <c r="C478" t="s">
        <v>150</v>
      </c>
      <c r="D478" t="s">
        <v>34</v>
      </c>
      <c r="E478">
        <v>5917</v>
      </c>
      <c r="F478" s="135"/>
      <c r="G478" s="135"/>
      <c r="H478">
        <v>5402</v>
      </c>
      <c r="I478" t="str">
        <f t="shared" si="120"/>
        <v>NA</v>
      </c>
      <c r="J478" t="str">
        <f t="shared" si="113"/>
        <v>NA</v>
      </c>
      <c r="K478" s="135"/>
      <c r="L478">
        <v>-2536</v>
      </c>
      <c r="M478">
        <v>-2536</v>
      </c>
      <c r="N478">
        <v>-2041</v>
      </c>
      <c r="O478" t="s">
        <v>40</v>
      </c>
      <c r="P478" t="s">
        <v>40</v>
      </c>
      <c r="Q478" s="135">
        <f t="shared" si="114"/>
        <v>0</v>
      </c>
      <c r="R478">
        <f t="shared" si="115"/>
        <v>515</v>
      </c>
      <c r="S478" s="135" t="str">
        <f t="shared" si="116"/>
        <v>NA</v>
      </c>
      <c r="T478" s="135" t="str">
        <f t="shared" si="117"/>
        <v>NA</v>
      </c>
      <c r="U478" t="str">
        <f t="shared" si="118"/>
        <v>NA</v>
      </c>
      <c r="V478">
        <f t="shared" si="112"/>
        <v>0</v>
      </c>
      <c r="W478">
        <f t="shared" si="119"/>
        <v>1</v>
      </c>
      <c r="X478">
        <v>479</v>
      </c>
      <c r="Y478" t="s">
        <v>31</v>
      </c>
      <c r="Z478" t="s">
        <v>31</v>
      </c>
      <c r="AA478" t="s">
        <v>152</v>
      </c>
      <c r="AB478" t="s">
        <v>31</v>
      </c>
      <c r="AC478" t="s">
        <v>31</v>
      </c>
      <c r="AD478" t="s">
        <v>31</v>
      </c>
      <c r="AE478" t="s">
        <v>31</v>
      </c>
      <c r="AF478" t="s">
        <v>31</v>
      </c>
      <c r="AG478" t="s">
        <v>31</v>
      </c>
      <c r="AH478" t="s">
        <v>31</v>
      </c>
      <c r="AI478" t="s">
        <v>31</v>
      </c>
      <c r="AJ478" t="s">
        <v>31</v>
      </c>
      <c r="AK478">
        <v>1800</v>
      </c>
      <c r="AL478" t="s">
        <v>31</v>
      </c>
      <c r="AM478" t="s">
        <v>216</v>
      </c>
      <c r="AN478" t="s">
        <v>31</v>
      </c>
      <c r="AO478" t="s">
        <v>31</v>
      </c>
      <c r="AP478" t="s">
        <v>31</v>
      </c>
      <c r="AQ478" t="s">
        <v>31</v>
      </c>
      <c r="AR478" t="s">
        <v>31</v>
      </c>
      <c r="AS478" t="s">
        <v>31</v>
      </c>
      <c r="AT478" t="s">
        <v>31</v>
      </c>
      <c r="AU478" t="s">
        <v>31</v>
      </c>
      <c r="AV478" t="s">
        <v>31</v>
      </c>
      <c r="AW478" t="s">
        <v>31</v>
      </c>
      <c r="AX478" t="s">
        <v>31</v>
      </c>
      <c r="AY478" t="s">
        <v>31</v>
      </c>
      <c r="AZ478" t="s">
        <v>31</v>
      </c>
      <c r="BA478" t="s">
        <v>31</v>
      </c>
      <c r="BB478" t="s">
        <v>31</v>
      </c>
      <c r="BC478" s="189" t="e">
        <f t="shared" ca="1" si="121"/>
        <v>#N/A</v>
      </c>
      <c r="BD478" s="189">
        <f t="shared" si="122"/>
        <v>100000</v>
      </c>
      <c r="BE478" s="189" t="e">
        <f t="shared" ca="1" si="123"/>
        <v>#N/A</v>
      </c>
      <c r="BF478" s="189" t="str">
        <f t="shared" ca="1" si="124"/>
        <v>FR</v>
      </c>
      <c r="BG478" s="189">
        <f t="shared" si="125"/>
        <v>1800</v>
      </c>
      <c r="BH478" s="189" t="str">
        <f t="shared" ca="1" si="126"/>
        <v>Bilateral- Réduction BE - AL - IT-CH</v>
      </c>
      <c r="BI478" s="189">
        <f t="shared" si="127"/>
        <v>2</v>
      </c>
    </row>
    <row r="479" spans="1:61">
      <c r="A479" s="425"/>
      <c r="B479" t="s">
        <v>215</v>
      </c>
      <c r="C479" t="s">
        <v>150</v>
      </c>
      <c r="D479" t="s">
        <v>35</v>
      </c>
      <c r="E479">
        <v>6386</v>
      </c>
      <c r="F479" s="135"/>
      <c r="G479" s="135"/>
      <c r="H479">
        <v>5671</v>
      </c>
      <c r="I479" t="str">
        <f t="shared" si="120"/>
        <v>NA</v>
      </c>
      <c r="J479" t="str">
        <f t="shared" si="113"/>
        <v>NA</v>
      </c>
      <c r="K479" s="135"/>
      <c r="L479">
        <v>-6070</v>
      </c>
      <c r="M479">
        <v>-6070</v>
      </c>
      <c r="N479">
        <v>-5354</v>
      </c>
      <c r="O479" t="s">
        <v>40</v>
      </c>
      <c r="P479" t="s">
        <v>40</v>
      </c>
      <c r="Q479" s="135">
        <f t="shared" si="114"/>
        <v>0</v>
      </c>
      <c r="R479">
        <f t="shared" si="115"/>
        <v>715</v>
      </c>
      <c r="S479" s="135" t="str">
        <f t="shared" si="116"/>
        <v>NA</v>
      </c>
      <c r="T479" s="135" t="str">
        <f t="shared" si="117"/>
        <v>NA</v>
      </c>
      <c r="U479" t="str">
        <f t="shared" si="118"/>
        <v>NA</v>
      </c>
      <c r="V479">
        <f t="shared" si="112"/>
        <v>0</v>
      </c>
      <c r="W479">
        <f t="shared" si="119"/>
        <v>1</v>
      </c>
      <c r="X479">
        <v>520</v>
      </c>
      <c r="Y479" t="s">
        <v>31</v>
      </c>
      <c r="Z479" t="s">
        <v>31</v>
      </c>
      <c r="AA479" t="s">
        <v>152</v>
      </c>
      <c r="AB479" t="s">
        <v>31</v>
      </c>
      <c r="AC479" t="s">
        <v>31</v>
      </c>
      <c r="AD479" t="s">
        <v>31</v>
      </c>
      <c r="AE479" t="s">
        <v>31</v>
      </c>
      <c r="AF479" t="s">
        <v>31</v>
      </c>
      <c r="AG479" t="s">
        <v>31</v>
      </c>
      <c r="AH479" t="s">
        <v>31</v>
      </c>
      <c r="AI479" t="s">
        <v>31</v>
      </c>
      <c r="AJ479" t="s">
        <v>31</v>
      </c>
      <c r="AK479">
        <v>1800</v>
      </c>
      <c r="AL479" t="s">
        <v>31</v>
      </c>
      <c r="AM479" t="s">
        <v>216</v>
      </c>
      <c r="AN479" t="s">
        <v>31</v>
      </c>
      <c r="AO479" t="s">
        <v>31</v>
      </c>
      <c r="AP479" t="s">
        <v>31</v>
      </c>
      <c r="AQ479" t="s">
        <v>31</v>
      </c>
      <c r="AR479" t="s">
        <v>31</v>
      </c>
      <c r="AS479" t="s">
        <v>31</v>
      </c>
      <c r="AT479" t="s">
        <v>31</v>
      </c>
      <c r="AU479" t="s">
        <v>31</v>
      </c>
      <c r="AV479" t="s">
        <v>31</v>
      </c>
      <c r="AW479" t="s">
        <v>31</v>
      </c>
      <c r="AX479" t="s">
        <v>31</v>
      </c>
      <c r="AY479" t="s">
        <v>31</v>
      </c>
      <c r="AZ479" t="s">
        <v>31</v>
      </c>
      <c r="BA479" t="s">
        <v>31</v>
      </c>
      <c r="BB479" t="s">
        <v>31</v>
      </c>
      <c r="BC479" s="189" t="e">
        <f t="shared" ca="1" si="121"/>
        <v>#N/A</v>
      </c>
      <c r="BD479" s="189">
        <f t="shared" si="122"/>
        <v>100000</v>
      </c>
      <c r="BE479" s="189" t="e">
        <f t="shared" ca="1" si="123"/>
        <v>#N/A</v>
      </c>
      <c r="BF479" s="189" t="str">
        <f t="shared" ca="1" si="124"/>
        <v>FR</v>
      </c>
      <c r="BG479" s="189">
        <f t="shared" si="125"/>
        <v>1800</v>
      </c>
      <c r="BH479" s="189" t="str">
        <f t="shared" ca="1" si="126"/>
        <v>Bilateral- Réduction BE - AL - IT-CH</v>
      </c>
      <c r="BI479" s="189">
        <f t="shared" si="127"/>
        <v>2</v>
      </c>
    </row>
    <row r="480" spans="1:61">
      <c r="A480" s="425"/>
      <c r="B480" t="s">
        <v>215</v>
      </c>
      <c r="C480" t="s">
        <v>150</v>
      </c>
      <c r="D480" t="s">
        <v>37</v>
      </c>
      <c r="E480">
        <v>6386</v>
      </c>
      <c r="F480" s="135"/>
      <c r="G480" s="135"/>
      <c r="H480">
        <v>5671</v>
      </c>
      <c r="I480" t="str">
        <f t="shared" si="120"/>
        <v>NA</v>
      </c>
      <c r="J480" t="str">
        <f t="shared" si="113"/>
        <v>NA</v>
      </c>
      <c r="K480" s="135"/>
      <c r="L480">
        <v>-6070</v>
      </c>
      <c r="M480">
        <v>-6070</v>
      </c>
      <c r="N480">
        <v>-5354</v>
      </c>
      <c r="O480" t="s">
        <v>40</v>
      </c>
      <c r="P480" t="s">
        <v>40</v>
      </c>
      <c r="Q480" s="135">
        <f t="shared" si="114"/>
        <v>0</v>
      </c>
      <c r="R480">
        <f t="shared" si="115"/>
        <v>715</v>
      </c>
      <c r="S480" s="135" t="str">
        <f t="shared" si="116"/>
        <v>NA</v>
      </c>
      <c r="T480" s="135" t="str">
        <f t="shared" si="117"/>
        <v>NA</v>
      </c>
      <c r="U480" t="str">
        <f t="shared" si="118"/>
        <v>NA</v>
      </c>
      <c r="V480">
        <f t="shared" si="112"/>
        <v>0</v>
      </c>
      <c r="W480">
        <f t="shared" si="119"/>
        <v>1</v>
      </c>
      <c r="X480">
        <v>520</v>
      </c>
      <c r="Y480" t="s">
        <v>31</v>
      </c>
      <c r="Z480" t="s">
        <v>31</v>
      </c>
      <c r="AA480" t="s">
        <v>152</v>
      </c>
      <c r="AB480" t="s">
        <v>31</v>
      </c>
      <c r="AC480" t="s">
        <v>31</v>
      </c>
      <c r="AD480" t="s">
        <v>31</v>
      </c>
      <c r="AE480" t="s">
        <v>31</v>
      </c>
      <c r="AF480" t="s">
        <v>31</v>
      </c>
      <c r="AG480" t="s">
        <v>31</v>
      </c>
      <c r="AH480" t="s">
        <v>31</v>
      </c>
      <c r="AI480" t="s">
        <v>31</v>
      </c>
      <c r="AJ480" t="s">
        <v>31</v>
      </c>
      <c r="AK480">
        <v>1800</v>
      </c>
      <c r="AL480" t="s">
        <v>31</v>
      </c>
      <c r="AM480" t="s">
        <v>216</v>
      </c>
      <c r="AN480" t="s">
        <v>31</v>
      </c>
      <c r="AO480" t="s">
        <v>31</v>
      </c>
      <c r="AP480" t="s">
        <v>31</v>
      </c>
      <c r="AQ480" t="s">
        <v>31</v>
      </c>
      <c r="AR480" t="s">
        <v>31</v>
      </c>
      <c r="AS480" t="s">
        <v>31</v>
      </c>
      <c r="AT480" t="s">
        <v>31</v>
      </c>
      <c r="AU480" t="s">
        <v>31</v>
      </c>
      <c r="AV480" t="s">
        <v>31</v>
      </c>
      <c r="AW480" t="s">
        <v>31</v>
      </c>
      <c r="AX480" t="s">
        <v>31</v>
      </c>
      <c r="AY480" t="s">
        <v>31</v>
      </c>
      <c r="AZ480" t="s">
        <v>31</v>
      </c>
      <c r="BA480" t="s">
        <v>31</v>
      </c>
      <c r="BB480" t="s">
        <v>31</v>
      </c>
      <c r="BC480" s="189" t="e">
        <f t="shared" ca="1" si="121"/>
        <v>#N/A</v>
      </c>
      <c r="BD480" s="189">
        <f t="shared" si="122"/>
        <v>100000</v>
      </c>
      <c r="BE480" s="189" t="e">
        <f t="shared" ca="1" si="123"/>
        <v>#N/A</v>
      </c>
      <c r="BF480" s="189" t="str">
        <f t="shared" ca="1" si="124"/>
        <v>FR</v>
      </c>
      <c r="BG480" s="189">
        <f t="shared" si="125"/>
        <v>1800</v>
      </c>
      <c r="BH480" s="189" t="str">
        <f t="shared" ca="1" si="126"/>
        <v>Bilateral- Réduction BE - AL - IT-CH</v>
      </c>
      <c r="BI480" s="189">
        <f t="shared" si="127"/>
        <v>2</v>
      </c>
    </row>
    <row r="481" spans="1:61">
      <c r="A481" s="425"/>
      <c r="B481" t="s">
        <v>215</v>
      </c>
      <c r="C481" t="s">
        <v>150</v>
      </c>
      <c r="D481" t="s">
        <v>38</v>
      </c>
      <c r="E481">
        <v>6386</v>
      </c>
      <c r="F481" s="135"/>
      <c r="G481" s="135"/>
      <c r="H481">
        <v>5671</v>
      </c>
      <c r="I481" t="str">
        <f t="shared" si="120"/>
        <v>NA</v>
      </c>
      <c r="J481" t="str">
        <f t="shared" si="113"/>
        <v>NA</v>
      </c>
      <c r="K481" s="135"/>
      <c r="L481">
        <v>-6070</v>
      </c>
      <c r="M481">
        <v>-6070</v>
      </c>
      <c r="N481">
        <v>-5354</v>
      </c>
      <c r="O481" t="s">
        <v>40</v>
      </c>
      <c r="P481" t="s">
        <v>40</v>
      </c>
      <c r="Q481" s="135">
        <f t="shared" si="114"/>
        <v>0</v>
      </c>
      <c r="R481">
        <f t="shared" si="115"/>
        <v>715</v>
      </c>
      <c r="S481" s="135" t="str">
        <f t="shared" si="116"/>
        <v>NA</v>
      </c>
      <c r="T481" s="135" t="str">
        <f t="shared" si="117"/>
        <v>NA</v>
      </c>
      <c r="U481" t="str">
        <f t="shared" si="118"/>
        <v>NA</v>
      </c>
      <c r="V481">
        <f t="shared" si="112"/>
        <v>0</v>
      </c>
      <c r="W481">
        <f t="shared" si="119"/>
        <v>1</v>
      </c>
      <c r="X481">
        <v>520</v>
      </c>
      <c r="Y481" t="s">
        <v>31</v>
      </c>
      <c r="Z481" t="s">
        <v>31</v>
      </c>
      <c r="AA481" t="s">
        <v>152</v>
      </c>
      <c r="AB481" t="s">
        <v>31</v>
      </c>
      <c r="AC481" t="s">
        <v>31</v>
      </c>
      <c r="AD481" t="s">
        <v>31</v>
      </c>
      <c r="AE481" t="s">
        <v>31</v>
      </c>
      <c r="AF481" t="s">
        <v>31</v>
      </c>
      <c r="AG481" t="s">
        <v>31</v>
      </c>
      <c r="AH481" t="s">
        <v>31</v>
      </c>
      <c r="AI481" t="s">
        <v>31</v>
      </c>
      <c r="AJ481" t="s">
        <v>31</v>
      </c>
      <c r="AK481">
        <v>1800</v>
      </c>
      <c r="AL481" t="s">
        <v>31</v>
      </c>
      <c r="AM481" t="s">
        <v>216</v>
      </c>
      <c r="AN481" t="s">
        <v>31</v>
      </c>
      <c r="AO481" t="s">
        <v>31</v>
      </c>
      <c r="AP481" t="s">
        <v>31</v>
      </c>
      <c r="AQ481" t="s">
        <v>31</v>
      </c>
      <c r="AR481" t="s">
        <v>31</v>
      </c>
      <c r="AS481" t="s">
        <v>31</v>
      </c>
      <c r="AT481" t="s">
        <v>31</v>
      </c>
      <c r="AU481" t="s">
        <v>31</v>
      </c>
      <c r="AV481" t="s">
        <v>31</v>
      </c>
      <c r="AW481" t="s">
        <v>31</v>
      </c>
      <c r="AX481" t="s">
        <v>31</v>
      </c>
      <c r="AY481" t="s">
        <v>31</v>
      </c>
      <c r="AZ481" t="s">
        <v>31</v>
      </c>
      <c r="BA481" t="s">
        <v>31</v>
      </c>
      <c r="BB481" t="s">
        <v>31</v>
      </c>
      <c r="BC481" s="189" t="e">
        <f t="shared" ca="1" si="121"/>
        <v>#N/A</v>
      </c>
      <c r="BD481" s="189">
        <f t="shared" si="122"/>
        <v>100000</v>
      </c>
      <c r="BE481" s="189" t="e">
        <f t="shared" ca="1" si="123"/>
        <v>#N/A</v>
      </c>
      <c r="BF481" s="189" t="str">
        <f t="shared" ca="1" si="124"/>
        <v>FR</v>
      </c>
      <c r="BG481" s="189">
        <f t="shared" si="125"/>
        <v>1800</v>
      </c>
      <c r="BH481" s="189" t="str">
        <f t="shared" ca="1" si="126"/>
        <v>Bilateral- Réduction BE - AL - IT-CH</v>
      </c>
      <c r="BI481" s="189">
        <f t="shared" si="127"/>
        <v>2</v>
      </c>
    </row>
    <row r="482" spans="1:61">
      <c r="A482" s="4"/>
      <c r="B482" t="s">
        <v>215</v>
      </c>
      <c r="C482" t="s">
        <v>150</v>
      </c>
      <c r="D482" t="s">
        <v>39</v>
      </c>
      <c r="E482">
        <v>6812</v>
      </c>
      <c r="F482" s="135"/>
      <c r="G482" s="135"/>
      <c r="H482">
        <v>5882</v>
      </c>
      <c r="I482" t="str">
        <f t="shared" si="120"/>
        <v>NA</v>
      </c>
      <c r="J482" t="str">
        <f t="shared" si="113"/>
        <v>NA</v>
      </c>
      <c r="K482" s="135"/>
      <c r="L482">
        <v>-4300</v>
      </c>
      <c r="M482">
        <v>-4300</v>
      </c>
      <c r="N482">
        <v>-3375</v>
      </c>
      <c r="O482" t="s">
        <v>40</v>
      </c>
      <c r="P482" t="s">
        <v>40</v>
      </c>
      <c r="Q482" s="135">
        <f t="shared" si="114"/>
        <v>0</v>
      </c>
      <c r="R482">
        <f t="shared" si="115"/>
        <v>930</v>
      </c>
      <c r="S482" s="135" t="str">
        <f t="shared" si="116"/>
        <v>NA</v>
      </c>
      <c r="T482" s="135" t="str">
        <f t="shared" si="117"/>
        <v>NA</v>
      </c>
      <c r="U482" t="str">
        <f t="shared" si="118"/>
        <v>NA</v>
      </c>
      <c r="V482">
        <f t="shared" si="112"/>
        <v>0</v>
      </c>
      <c r="W482">
        <f t="shared" si="119"/>
        <v>1</v>
      </c>
      <c r="X482">
        <v>525</v>
      </c>
      <c r="Y482" t="s">
        <v>31</v>
      </c>
      <c r="Z482" t="s">
        <v>31</v>
      </c>
      <c r="AA482" t="s">
        <v>152</v>
      </c>
      <c r="AB482" t="s">
        <v>31</v>
      </c>
      <c r="AC482" t="s">
        <v>31</v>
      </c>
      <c r="AD482" t="s">
        <v>31</v>
      </c>
      <c r="AE482" t="s">
        <v>31</v>
      </c>
      <c r="AF482" t="s">
        <v>31</v>
      </c>
      <c r="AG482" t="s">
        <v>31</v>
      </c>
      <c r="AH482" t="s">
        <v>31</v>
      </c>
      <c r="AI482" t="s">
        <v>31</v>
      </c>
      <c r="AJ482" t="s">
        <v>31</v>
      </c>
      <c r="AK482">
        <v>1800</v>
      </c>
      <c r="AL482" t="s">
        <v>31</v>
      </c>
      <c r="AM482" t="s">
        <v>216</v>
      </c>
      <c r="AN482" t="s">
        <v>31</v>
      </c>
      <c r="AO482" t="s">
        <v>31</v>
      </c>
      <c r="AP482" t="s">
        <v>31</v>
      </c>
      <c r="AQ482" t="s">
        <v>31</v>
      </c>
      <c r="AR482" t="s">
        <v>31</v>
      </c>
      <c r="AS482" t="s">
        <v>31</v>
      </c>
      <c r="AT482" t="s">
        <v>31</v>
      </c>
      <c r="AU482" t="s">
        <v>31</v>
      </c>
      <c r="AV482" t="s">
        <v>31</v>
      </c>
      <c r="AW482" t="s">
        <v>31</v>
      </c>
      <c r="AX482" t="s">
        <v>31</v>
      </c>
      <c r="AY482" t="s">
        <v>31</v>
      </c>
      <c r="AZ482" t="s">
        <v>31</v>
      </c>
      <c r="BA482" t="s">
        <v>31</v>
      </c>
      <c r="BB482" t="s">
        <v>31</v>
      </c>
      <c r="BC482" s="189" t="e">
        <f t="shared" ca="1" si="121"/>
        <v>#N/A</v>
      </c>
      <c r="BD482" s="189">
        <f t="shared" si="122"/>
        <v>100000</v>
      </c>
      <c r="BE482" s="189" t="e">
        <f t="shared" ca="1" si="123"/>
        <v>#N/A</v>
      </c>
      <c r="BF482" s="189" t="str">
        <f t="shared" ca="1" si="124"/>
        <v>FR</v>
      </c>
      <c r="BG482" s="189">
        <f t="shared" si="125"/>
        <v>1800</v>
      </c>
      <c r="BH482" s="189" t="str">
        <f t="shared" ca="1" si="126"/>
        <v>Bilateral- Réduction BE - AL - IT-CH</v>
      </c>
      <c r="BI482" s="189">
        <f t="shared" si="127"/>
        <v>2</v>
      </c>
    </row>
    <row r="483" spans="1:61">
      <c r="A483" s="4"/>
      <c r="B483" t="s">
        <v>215</v>
      </c>
      <c r="C483" t="s">
        <v>150</v>
      </c>
      <c r="D483" t="s">
        <v>43</v>
      </c>
      <c r="E483">
        <v>6812</v>
      </c>
      <c r="F483" s="135"/>
      <c r="G483" s="135"/>
      <c r="H483">
        <v>5882</v>
      </c>
      <c r="I483" t="str">
        <f t="shared" si="120"/>
        <v>NA</v>
      </c>
      <c r="J483" t="str">
        <f t="shared" si="113"/>
        <v>NA</v>
      </c>
      <c r="K483" s="135"/>
      <c r="L483">
        <v>-4300</v>
      </c>
      <c r="M483">
        <v>-4300</v>
      </c>
      <c r="N483">
        <v>-3375</v>
      </c>
      <c r="O483" t="s">
        <v>40</v>
      </c>
      <c r="P483" t="s">
        <v>40</v>
      </c>
      <c r="Q483" s="135">
        <f t="shared" si="114"/>
        <v>0</v>
      </c>
      <c r="R483">
        <f t="shared" si="115"/>
        <v>930</v>
      </c>
      <c r="S483" s="135" t="str">
        <f t="shared" si="116"/>
        <v>NA</v>
      </c>
      <c r="T483" s="135" t="str">
        <f t="shared" si="117"/>
        <v>NA</v>
      </c>
      <c r="U483" t="str">
        <f t="shared" si="118"/>
        <v>NA</v>
      </c>
      <c r="V483">
        <f t="shared" si="112"/>
        <v>0</v>
      </c>
      <c r="W483">
        <f t="shared" si="119"/>
        <v>1</v>
      </c>
      <c r="X483">
        <v>525</v>
      </c>
      <c r="Y483" t="s">
        <v>31</v>
      </c>
      <c r="Z483" t="s">
        <v>31</v>
      </c>
      <c r="AA483" t="s">
        <v>152</v>
      </c>
      <c r="AB483" t="s">
        <v>31</v>
      </c>
      <c r="AC483" t="s">
        <v>31</v>
      </c>
      <c r="AD483" t="s">
        <v>31</v>
      </c>
      <c r="AE483" t="s">
        <v>31</v>
      </c>
      <c r="AF483" t="s">
        <v>31</v>
      </c>
      <c r="AG483" t="s">
        <v>31</v>
      </c>
      <c r="AH483" t="s">
        <v>31</v>
      </c>
      <c r="AI483" t="s">
        <v>31</v>
      </c>
      <c r="AJ483" t="s">
        <v>31</v>
      </c>
      <c r="AK483">
        <v>1800</v>
      </c>
      <c r="AL483" t="s">
        <v>31</v>
      </c>
      <c r="AM483" t="s">
        <v>216</v>
      </c>
      <c r="AN483" t="s">
        <v>31</v>
      </c>
      <c r="AO483" t="s">
        <v>31</v>
      </c>
      <c r="AP483" t="s">
        <v>31</v>
      </c>
      <c r="AQ483" t="s">
        <v>31</v>
      </c>
      <c r="AR483" t="s">
        <v>31</v>
      </c>
      <c r="AS483" t="s">
        <v>31</v>
      </c>
      <c r="AT483" t="s">
        <v>31</v>
      </c>
      <c r="AU483" t="s">
        <v>31</v>
      </c>
      <c r="AV483" t="s">
        <v>31</v>
      </c>
      <c r="AW483" t="s">
        <v>31</v>
      </c>
      <c r="AX483" t="s">
        <v>31</v>
      </c>
      <c r="AY483" t="s">
        <v>31</v>
      </c>
      <c r="AZ483" t="s">
        <v>31</v>
      </c>
      <c r="BA483" t="s">
        <v>31</v>
      </c>
      <c r="BB483" t="s">
        <v>31</v>
      </c>
      <c r="BC483" s="189" t="e">
        <f t="shared" ca="1" si="121"/>
        <v>#N/A</v>
      </c>
      <c r="BD483" s="189">
        <f t="shared" si="122"/>
        <v>100000</v>
      </c>
      <c r="BE483" s="189" t="e">
        <f t="shared" ca="1" si="123"/>
        <v>#N/A</v>
      </c>
      <c r="BF483" s="189" t="str">
        <f t="shared" ca="1" si="124"/>
        <v>FR</v>
      </c>
      <c r="BG483" s="189">
        <f t="shared" si="125"/>
        <v>1800</v>
      </c>
      <c r="BH483" s="189" t="str">
        <f t="shared" ca="1" si="126"/>
        <v>Bilateral- Réduction BE - AL - IT-CH</v>
      </c>
      <c r="BI483" s="189">
        <f t="shared" si="127"/>
        <v>2</v>
      </c>
    </row>
    <row r="484" spans="1:61">
      <c r="A484" s="4"/>
      <c r="B484" t="s">
        <v>215</v>
      </c>
      <c r="C484" t="s">
        <v>150</v>
      </c>
      <c r="D484" t="s">
        <v>45</v>
      </c>
      <c r="E484">
        <v>6812</v>
      </c>
      <c r="F484" s="135"/>
      <c r="G484" s="135"/>
      <c r="H484">
        <v>5882</v>
      </c>
      <c r="I484" t="str">
        <f t="shared" si="120"/>
        <v>NA</v>
      </c>
      <c r="J484" t="str">
        <f t="shared" si="113"/>
        <v>NA</v>
      </c>
      <c r="K484" s="135"/>
      <c r="L484">
        <v>-4300</v>
      </c>
      <c r="M484">
        <v>-4300</v>
      </c>
      <c r="N484">
        <v>-3375</v>
      </c>
      <c r="O484" t="s">
        <v>40</v>
      </c>
      <c r="P484" t="s">
        <v>40</v>
      </c>
      <c r="Q484" s="135">
        <f t="shared" si="114"/>
        <v>0</v>
      </c>
      <c r="R484">
        <f t="shared" si="115"/>
        <v>930</v>
      </c>
      <c r="S484" s="135" t="str">
        <f t="shared" si="116"/>
        <v>NA</v>
      </c>
      <c r="T484" s="135" t="str">
        <f t="shared" si="117"/>
        <v>NA</v>
      </c>
      <c r="U484" t="str">
        <f t="shared" si="118"/>
        <v>NA</v>
      </c>
      <c r="V484">
        <f t="shared" si="112"/>
        <v>0</v>
      </c>
      <c r="W484">
        <f t="shared" si="119"/>
        <v>1</v>
      </c>
      <c r="X484">
        <v>525</v>
      </c>
      <c r="Y484" t="s">
        <v>31</v>
      </c>
      <c r="Z484" t="s">
        <v>31</v>
      </c>
      <c r="AA484" t="s">
        <v>152</v>
      </c>
      <c r="AB484" t="s">
        <v>31</v>
      </c>
      <c r="AC484" t="s">
        <v>31</v>
      </c>
      <c r="AD484" t="s">
        <v>31</v>
      </c>
      <c r="AE484" t="s">
        <v>31</v>
      </c>
      <c r="AF484" t="s">
        <v>31</v>
      </c>
      <c r="AG484" t="s">
        <v>31</v>
      </c>
      <c r="AH484" t="s">
        <v>31</v>
      </c>
      <c r="AI484" t="s">
        <v>31</v>
      </c>
      <c r="AJ484" t="s">
        <v>31</v>
      </c>
      <c r="AK484">
        <v>1800</v>
      </c>
      <c r="AL484" t="s">
        <v>31</v>
      </c>
      <c r="AM484" t="s">
        <v>216</v>
      </c>
      <c r="AN484" t="s">
        <v>31</v>
      </c>
      <c r="AO484" t="s">
        <v>31</v>
      </c>
      <c r="AP484" t="s">
        <v>31</v>
      </c>
      <c r="AQ484" t="s">
        <v>31</v>
      </c>
      <c r="AR484" t="s">
        <v>31</v>
      </c>
      <c r="AS484" t="s">
        <v>31</v>
      </c>
      <c r="AT484" t="s">
        <v>31</v>
      </c>
      <c r="AU484" t="s">
        <v>31</v>
      </c>
      <c r="AV484" t="s">
        <v>31</v>
      </c>
      <c r="AW484" t="s">
        <v>31</v>
      </c>
      <c r="AX484" t="s">
        <v>31</v>
      </c>
      <c r="AY484" t="s">
        <v>31</v>
      </c>
      <c r="AZ484" t="s">
        <v>31</v>
      </c>
      <c r="BA484" t="s">
        <v>31</v>
      </c>
      <c r="BB484" t="s">
        <v>31</v>
      </c>
      <c r="BC484" s="189" t="e">
        <f t="shared" ca="1" si="121"/>
        <v>#N/A</v>
      </c>
      <c r="BD484" s="189">
        <f t="shared" si="122"/>
        <v>100000</v>
      </c>
      <c r="BE484" s="189" t="e">
        <f t="shared" ca="1" si="123"/>
        <v>#N/A</v>
      </c>
      <c r="BF484" s="189" t="str">
        <f t="shared" ca="1" si="124"/>
        <v>FR</v>
      </c>
      <c r="BG484" s="189">
        <f t="shared" si="125"/>
        <v>1800</v>
      </c>
      <c r="BH484" s="189" t="str">
        <f t="shared" ca="1" si="126"/>
        <v>Bilateral- Réduction BE - AL - IT-CH</v>
      </c>
      <c r="BI484" s="189">
        <f t="shared" si="127"/>
        <v>2</v>
      </c>
    </row>
    <row r="485" spans="1:61">
      <c r="A485" s="4"/>
      <c r="B485" t="s">
        <v>215</v>
      </c>
      <c r="C485" t="s">
        <v>150</v>
      </c>
      <c r="D485" t="s">
        <v>46</v>
      </c>
      <c r="E485">
        <v>7080</v>
      </c>
      <c r="F485" s="135"/>
      <c r="G485" s="135"/>
      <c r="H485">
        <v>6012</v>
      </c>
      <c r="I485" t="str">
        <f t="shared" si="120"/>
        <v>NA</v>
      </c>
      <c r="J485" t="str">
        <f t="shared" si="113"/>
        <v>NA</v>
      </c>
      <c r="K485" s="135"/>
      <c r="L485">
        <v>-3384</v>
      </c>
      <c r="M485">
        <v>-3384</v>
      </c>
      <c r="N485">
        <v>-2220</v>
      </c>
      <c r="O485" t="s">
        <v>40</v>
      </c>
      <c r="P485" t="s">
        <v>40</v>
      </c>
      <c r="Q485" s="135">
        <f t="shared" si="114"/>
        <v>0</v>
      </c>
      <c r="R485">
        <f t="shared" si="115"/>
        <v>1068</v>
      </c>
      <c r="S485" s="135" t="str">
        <f t="shared" si="116"/>
        <v>NA</v>
      </c>
      <c r="T485" s="135" t="str">
        <f t="shared" si="117"/>
        <v>NA</v>
      </c>
      <c r="U485" t="str">
        <f t="shared" si="118"/>
        <v>NA</v>
      </c>
      <c r="V485">
        <f t="shared" si="112"/>
        <v>0</v>
      </c>
      <c r="W485">
        <f t="shared" si="119"/>
        <v>1</v>
      </c>
      <c r="X485">
        <v>525</v>
      </c>
      <c r="Y485" t="s">
        <v>31</v>
      </c>
      <c r="Z485" t="s">
        <v>31</v>
      </c>
      <c r="AA485" t="s">
        <v>152</v>
      </c>
      <c r="AB485" t="s">
        <v>31</v>
      </c>
      <c r="AC485" t="s">
        <v>31</v>
      </c>
      <c r="AD485" t="s">
        <v>31</v>
      </c>
      <c r="AE485" t="s">
        <v>31</v>
      </c>
      <c r="AF485" t="s">
        <v>31</v>
      </c>
      <c r="AG485" t="s">
        <v>31</v>
      </c>
      <c r="AH485" t="s">
        <v>31</v>
      </c>
      <c r="AI485" t="s">
        <v>31</v>
      </c>
      <c r="AJ485" t="s">
        <v>31</v>
      </c>
      <c r="AK485">
        <v>1800</v>
      </c>
      <c r="AL485" t="s">
        <v>31</v>
      </c>
      <c r="AM485" t="s">
        <v>216</v>
      </c>
      <c r="AN485" t="s">
        <v>31</v>
      </c>
      <c r="AO485" t="s">
        <v>31</v>
      </c>
      <c r="AP485" t="s">
        <v>31</v>
      </c>
      <c r="AQ485" t="s">
        <v>31</v>
      </c>
      <c r="AR485" t="s">
        <v>31</v>
      </c>
      <c r="AS485" t="s">
        <v>31</v>
      </c>
      <c r="AT485" t="s">
        <v>31</v>
      </c>
      <c r="AU485" t="s">
        <v>31</v>
      </c>
      <c r="AV485" t="s">
        <v>31</v>
      </c>
      <c r="AW485" t="s">
        <v>31</v>
      </c>
      <c r="AX485" t="s">
        <v>31</v>
      </c>
      <c r="AY485" t="s">
        <v>31</v>
      </c>
      <c r="AZ485" t="s">
        <v>31</v>
      </c>
      <c r="BA485" t="s">
        <v>31</v>
      </c>
      <c r="BB485" t="s">
        <v>31</v>
      </c>
      <c r="BC485" s="189" t="e">
        <f t="shared" ca="1" si="121"/>
        <v>#N/A</v>
      </c>
      <c r="BD485" s="189">
        <f t="shared" si="122"/>
        <v>100000</v>
      </c>
      <c r="BE485" s="189" t="e">
        <f t="shared" ca="1" si="123"/>
        <v>#N/A</v>
      </c>
      <c r="BF485" s="189" t="str">
        <f t="shared" ca="1" si="124"/>
        <v>FR</v>
      </c>
      <c r="BG485" s="189">
        <f t="shared" si="125"/>
        <v>1800</v>
      </c>
      <c r="BH485" s="189" t="str">
        <f t="shared" ca="1" si="126"/>
        <v>Bilateral- Réduction BE - AL - IT-CH</v>
      </c>
      <c r="BI485" s="189">
        <f t="shared" si="127"/>
        <v>2</v>
      </c>
    </row>
    <row r="486" spans="1:61">
      <c r="A486" s="4"/>
      <c r="B486" t="s">
        <v>215</v>
      </c>
      <c r="C486" t="s">
        <v>150</v>
      </c>
      <c r="D486" t="s">
        <v>47</v>
      </c>
      <c r="E486">
        <v>7080</v>
      </c>
      <c r="F486" s="135"/>
      <c r="G486" s="135"/>
      <c r="H486">
        <v>6012</v>
      </c>
      <c r="I486" t="str">
        <f t="shared" si="120"/>
        <v>NA</v>
      </c>
      <c r="J486" t="str">
        <f t="shared" si="113"/>
        <v>NA</v>
      </c>
      <c r="K486" s="135"/>
      <c r="L486">
        <v>-3384</v>
      </c>
      <c r="M486">
        <v>-3384</v>
      </c>
      <c r="N486">
        <v>-2220</v>
      </c>
      <c r="O486" t="s">
        <v>40</v>
      </c>
      <c r="P486" t="s">
        <v>40</v>
      </c>
      <c r="Q486" s="135">
        <f t="shared" si="114"/>
        <v>0</v>
      </c>
      <c r="R486">
        <f t="shared" si="115"/>
        <v>1068</v>
      </c>
      <c r="S486" s="135" t="str">
        <f t="shared" si="116"/>
        <v>NA</v>
      </c>
      <c r="T486" s="135" t="str">
        <f t="shared" si="117"/>
        <v>NA</v>
      </c>
      <c r="U486" t="str">
        <f t="shared" si="118"/>
        <v>NA</v>
      </c>
      <c r="V486">
        <f t="shared" si="112"/>
        <v>0</v>
      </c>
      <c r="W486">
        <f t="shared" si="119"/>
        <v>1</v>
      </c>
      <c r="X486">
        <v>525</v>
      </c>
      <c r="Y486" t="s">
        <v>31</v>
      </c>
      <c r="Z486" t="s">
        <v>31</v>
      </c>
      <c r="AA486" t="s">
        <v>152</v>
      </c>
      <c r="AB486" t="s">
        <v>31</v>
      </c>
      <c r="AC486" t="s">
        <v>31</v>
      </c>
      <c r="AD486" t="s">
        <v>31</v>
      </c>
      <c r="AE486" t="s">
        <v>31</v>
      </c>
      <c r="AF486" t="s">
        <v>31</v>
      </c>
      <c r="AG486" t="s">
        <v>31</v>
      </c>
      <c r="AH486" t="s">
        <v>31</v>
      </c>
      <c r="AI486" t="s">
        <v>31</v>
      </c>
      <c r="AJ486" t="s">
        <v>31</v>
      </c>
      <c r="AK486">
        <v>1800</v>
      </c>
      <c r="AL486" t="s">
        <v>31</v>
      </c>
      <c r="AM486" t="s">
        <v>216</v>
      </c>
      <c r="AN486" t="s">
        <v>31</v>
      </c>
      <c r="AO486" t="s">
        <v>31</v>
      </c>
      <c r="AP486" t="s">
        <v>31</v>
      </c>
      <c r="AQ486" t="s">
        <v>31</v>
      </c>
      <c r="AR486" t="s">
        <v>31</v>
      </c>
      <c r="AS486" t="s">
        <v>31</v>
      </c>
      <c r="AT486" t="s">
        <v>31</v>
      </c>
      <c r="AU486" t="s">
        <v>31</v>
      </c>
      <c r="AV486" t="s">
        <v>31</v>
      </c>
      <c r="AW486" t="s">
        <v>31</v>
      </c>
      <c r="AX486" t="s">
        <v>31</v>
      </c>
      <c r="AY486" t="s">
        <v>31</v>
      </c>
      <c r="AZ486" t="s">
        <v>31</v>
      </c>
      <c r="BA486" t="s">
        <v>31</v>
      </c>
      <c r="BB486" t="s">
        <v>31</v>
      </c>
      <c r="BC486" s="189" t="e">
        <f t="shared" ca="1" si="121"/>
        <v>#N/A</v>
      </c>
      <c r="BD486" s="189">
        <f t="shared" si="122"/>
        <v>100000</v>
      </c>
      <c r="BE486" s="189" t="e">
        <f t="shared" ca="1" si="123"/>
        <v>#N/A</v>
      </c>
      <c r="BF486" s="189" t="str">
        <f t="shared" ca="1" si="124"/>
        <v>FR</v>
      </c>
      <c r="BG486" s="189">
        <f t="shared" si="125"/>
        <v>1800</v>
      </c>
      <c r="BH486" s="189" t="str">
        <f t="shared" ca="1" si="126"/>
        <v>Bilateral- Réduction BE - AL - IT-CH</v>
      </c>
      <c r="BI486" s="189">
        <f t="shared" si="127"/>
        <v>2</v>
      </c>
    </row>
    <row r="487" spans="1:61" ht="15.95" thickBot="1">
      <c r="A487" s="4"/>
      <c r="B487" t="s">
        <v>215</v>
      </c>
      <c r="C487" t="s">
        <v>150</v>
      </c>
      <c r="D487" t="s">
        <v>48</v>
      </c>
      <c r="E487">
        <v>7080</v>
      </c>
      <c r="F487" s="135"/>
      <c r="G487" s="135"/>
      <c r="H487">
        <v>6012</v>
      </c>
      <c r="I487" t="str">
        <f t="shared" si="120"/>
        <v>NA</v>
      </c>
      <c r="J487" t="str">
        <f t="shared" si="113"/>
        <v>NA</v>
      </c>
      <c r="K487" s="14"/>
      <c r="L487">
        <v>-3384</v>
      </c>
      <c r="M487">
        <v>-3384</v>
      </c>
      <c r="N487">
        <v>-2220</v>
      </c>
      <c r="O487" t="s">
        <v>40</v>
      </c>
      <c r="P487" t="s">
        <v>40</v>
      </c>
      <c r="Q487" s="135">
        <f t="shared" si="114"/>
        <v>0</v>
      </c>
      <c r="R487">
        <f t="shared" si="115"/>
        <v>1068</v>
      </c>
      <c r="S487" s="135" t="str">
        <f t="shared" si="116"/>
        <v>NA</v>
      </c>
      <c r="T487" s="135" t="str">
        <f t="shared" si="117"/>
        <v>NA</v>
      </c>
      <c r="U487" t="str">
        <f t="shared" si="118"/>
        <v>NA</v>
      </c>
      <c r="V487">
        <f t="shared" si="112"/>
        <v>0</v>
      </c>
      <c r="W487">
        <f t="shared" si="119"/>
        <v>1</v>
      </c>
      <c r="X487">
        <v>525</v>
      </c>
      <c r="Y487" t="s">
        <v>31</v>
      </c>
      <c r="Z487" t="s">
        <v>31</v>
      </c>
      <c r="AA487" t="s">
        <v>152</v>
      </c>
      <c r="AB487" t="s">
        <v>31</v>
      </c>
      <c r="AC487" t="s">
        <v>31</v>
      </c>
      <c r="AD487" t="s">
        <v>31</v>
      </c>
      <c r="AE487" t="s">
        <v>31</v>
      </c>
      <c r="AF487" t="s">
        <v>31</v>
      </c>
      <c r="AG487" t="s">
        <v>31</v>
      </c>
      <c r="AH487" t="s">
        <v>31</v>
      </c>
      <c r="AI487" t="s">
        <v>31</v>
      </c>
      <c r="AJ487" t="s">
        <v>31</v>
      </c>
      <c r="AK487">
        <v>1800</v>
      </c>
      <c r="AL487" t="s">
        <v>31</v>
      </c>
      <c r="AM487" t="s">
        <v>216</v>
      </c>
      <c r="AN487" t="s">
        <v>31</v>
      </c>
      <c r="AO487" t="s">
        <v>31</v>
      </c>
      <c r="AP487" t="s">
        <v>31</v>
      </c>
      <c r="AQ487" t="s">
        <v>31</v>
      </c>
      <c r="AR487" t="s">
        <v>31</v>
      </c>
      <c r="AS487" t="s">
        <v>31</v>
      </c>
      <c r="AT487" t="s">
        <v>31</v>
      </c>
      <c r="AU487" t="s">
        <v>31</v>
      </c>
      <c r="AV487" t="s">
        <v>31</v>
      </c>
      <c r="AW487" t="s">
        <v>31</v>
      </c>
      <c r="AX487" t="s">
        <v>31</v>
      </c>
      <c r="AY487" t="s">
        <v>31</v>
      </c>
      <c r="AZ487" t="s">
        <v>31</v>
      </c>
      <c r="BA487" t="s">
        <v>31</v>
      </c>
      <c r="BB487" t="s">
        <v>31</v>
      </c>
      <c r="BC487" s="189" t="e">
        <f t="shared" ca="1" si="121"/>
        <v>#N/A</v>
      </c>
      <c r="BD487" s="189">
        <f t="shared" si="122"/>
        <v>100000</v>
      </c>
      <c r="BE487" s="189" t="e">
        <f t="shared" ca="1" si="123"/>
        <v>#N/A</v>
      </c>
      <c r="BF487" s="189" t="str">
        <f t="shared" ca="1" si="124"/>
        <v>FR</v>
      </c>
      <c r="BG487" s="189">
        <f t="shared" si="125"/>
        <v>1800</v>
      </c>
      <c r="BH487" s="189" t="str">
        <f t="shared" ca="1" si="126"/>
        <v>Bilateral- Réduction BE - AL - IT-CH</v>
      </c>
      <c r="BI487" s="189">
        <f t="shared" si="127"/>
        <v>2</v>
      </c>
    </row>
    <row r="488" spans="1:61">
      <c r="A488" s="4"/>
      <c r="B488" t="s">
        <v>217</v>
      </c>
      <c r="C488" t="s">
        <v>150</v>
      </c>
      <c r="D488" t="s">
        <v>151</v>
      </c>
      <c r="E488">
        <v>6603</v>
      </c>
      <c r="F488" s="135"/>
      <c r="G488" s="135"/>
      <c r="H488">
        <v>5781</v>
      </c>
      <c r="I488" t="str">
        <f t="shared" si="120"/>
        <v>NA</v>
      </c>
      <c r="J488" t="str">
        <f t="shared" si="113"/>
        <v>NA</v>
      </c>
      <c r="K488" s="55"/>
      <c r="L488">
        <v>-2798</v>
      </c>
      <c r="M488">
        <v>-2798</v>
      </c>
      <c r="N488">
        <v>-1929</v>
      </c>
      <c r="O488" t="s">
        <v>40</v>
      </c>
      <c r="P488" t="s">
        <v>40</v>
      </c>
      <c r="Q488" s="135">
        <f t="shared" si="114"/>
        <v>0</v>
      </c>
      <c r="R488">
        <f t="shared" si="115"/>
        <v>822</v>
      </c>
      <c r="S488" s="135" t="str">
        <f t="shared" si="116"/>
        <v>NA</v>
      </c>
      <c r="T488" s="135" t="str">
        <f t="shared" si="117"/>
        <v>NA</v>
      </c>
      <c r="U488" t="str">
        <f t="shared" si="118"/>
        <v>NA</v>
      </c>
      <c r="V488">
        <f t="shared" si="112"/>
        <v>0</v>
      </c>
      <c r="W488">
        <f t="shared" si="119"/>
        <v>1</v>
      </c>
      <c r="X488">
        <v>525</v>
      </c>
      <c r="Y488" t="s">
        <v>31</v>
      </c>
      <c r="Z488" t="s">
        <v>31</v>
      </c>
      <c r="AA488" t="s">
        <v>152</v>
      </c>
      <c r="AB488" t="s">
        <v>31</v>
      </c>
      <c r="AC488" t="s">
        <v>31</v>
      </c>
      <c r="AD488" t="s">
        <v>31</v>
      </c>
      <c r="AE488" t="s">
        <v>31</v>
      </c>
      <c r="AF488" t="s">
        <v>31</v>
      </c>
      <c r="AG488" t="s">
        <v>31</v>
      </c>
      <c r="AH488" t="s">
        <v>31</v>
      </c>
      <c r="AI488" t="s">
        <v>31</v>
      </c>
      <c r="AJ488" t="s">
        <v>31</v>
      </c>
      <c r="AK488">
        <v>1800</v>
      </c>
      <c r="AL488" t="s">
        <v>31</v>
      </c>
      <c r="AM488" t="s">
        <v>187</v>
      </c>
      <c r="AN488" t="s">
        <v>31</v>
      </c>
      <c r="AO488" t="s">
        <v>31</v>
      </c>
      <c r="AP488" t="s">
        <v>31</v>
      </c>
      <c r="AQ488" t="s">
        <v>31</v>
      </c>
      <c r="AR488" t="s">
        <v>31</v>
      </c>
      <c r="AS488" t="s">
        <v>31</v>
      </c>
      <c r="AT488" t="s">
        <v>31</v>
      </c>
      <c r="AU488" t="s">
        <v>31</v>
      </c>
      <c r="AV488" t="s">
        <v>31</v>
      </c>
      <c r="AW488" t="s">
        <v>31</v>
      </c>
      <c r="AX488" t="s">
        <v>31</v>
      </c>
      <c r="AY488" t="s">
        <v>31</v>
      </c>
      <c r="AZ488" t="s">
        <v>31</v>
      </c>
      <c r="BA488" t="s">
        <v>31</v>
      </c>
      <c r="BB488" t="s">
        <v>31</v>
      </c>
      <c r="BC488" s="189" t="e">
        <f t="shared" ca="1" si="121"/>
        <v>#N/A</v>
      </c>
      <c r="BD488" s="189">
        <f t="shared" si="122"/>
        <v>100000</v>
      </c>
      <c r="BE488" s="189" t="e">
        <f t="shared" ca="1" si="123"/>
        <v>#N/A</v>
      </c>
      <c r="BF488" s="189" t="str">
        <f t="shared" ca="1" si="124"/>
        <v>FR</v>
      </c>
      <c r="BG488" s="189">
        <f t="shared" si="125"/>
        <v>1800</v>
      </c>
      <c r="BH488" s="189" t="str">
        <f t="shared" ca="1" si="126"/>
        <v>Bilateral- Limitation des capacités d'export BE/DE/CH/IT</v>
      </c>
      <c r="BI488" s="189">
        <f t="shared" si="127"/>
        <v>2</v>
      </c>
    </row>
    <row r="489" spans="1:61">
      <c r="A489" s="4"/>
      <c r="B489" t="s">
        <v>217</v>
      </c>
      <c r="C489" t="s">
        <v>150</v>
      </c>
      <c r="D489" t="s">
        <v>155</v>
      </c>
      <c r="E489">
        <v>6603</v>
      </c>
      <c r="F489" s="135"/>
      <c r="G489" s="135"/>
      <c r="H489">
        <v>5781</v>
      </c>
      <c r="I489" t="str">
        <f t="shared" si="120"/>
        <v>NA</v>
      </c>
      <c r="J489" t="str">
        <f t="shared" si="113"/>
        <v>NA</v>
      </c>
      <c r="K489" s="135"/>
      <c r="L489">
        <v>-2798</v>
      </c>
      <c r="M489">
        <v>-2798</v>
      </c>
      <c r="N489">
        <v>-1929</v>
      </c>
      <c r="O489" t="s">
        <v>40</v>
      </c>
      <c r="P489" t="s">
        <v>40</v>
      </c>
      <c r="Q489" s="135">
        <f t="shared" si="114"/>
        <v>0</v>
      </c>
      <c r="R489">
        <f t="shared" si="115"/>
        <v>822</v>
      </c>
      <c r="S489" s="135" t="str">
        <f t="shared" si="116"/>
        <v>NA</v>
      </c>
      <c r="T489" s="135" t="str">
        <f t="shared" si="117"/>
        <v>NA</v>
      </c>
      <c r="U489" t="str">
        <f t="shared" si="118"/>
        <v>NA</v>
      </c>
      <c r="V489">
        <f t="shared" si="112"/>
        <v>0</v>
      </c>
      <c r="W489">
        <f t="shared" si="119"/>
        <v>1</v>
      </c>
      <c r="X489">
        <v>525</v>
      </c>
      <c r="Y489" t="s">
        <v>31</v>
      </c>
      <c r="Z489" t="s">
        <v>31</v>
      </c>
      <c r="AA489" t="s">
        <v>152</v>
      </c>
      <c r="AB489" t="s">
        <v>31</v>
      </c>
      <c r="AC489" t="s">
        <v>31</v>
      </c>
      <c r="AD489" t="s">
        <v>31</v>
      </c>
      <c r="AE489" t="s">
        <v>31</v>
      </c>
      <c r="AF489" t="s">
        <v>31</v>
      </c>
      <c r="AG489" t="s">
        <v>31</v>
      </c>
      <c r="AH489" t="s">
        <v>31</v>
      </c>
      <c r="AI489" t="s">
        <v>31</v>
      </c>
      <c r="AJ489" t="s">
        <v>31</v>
      </c>
      <c r="AK489">
        <v>1800</v>
      </c>
      <c r="AL489" t="s">
        <v>31</v>
      </c>
      <c r="AM489" t="s">
        <v>187</v>
      </c>
      <c r="AN489" t="s">
        <v>31</v>
      </c>
      <c r="AO489" t="s">
        <v>31</v>
      </c>
      <c r="AP489" t="s">
        <v>31</v>
      </c>
      <c r="AQ489" t="s">
        <v>31</v>
      </c>
      <c r="AR489" t="s">
        <v>31</v>
      </c>
      <c r="AS489" t="s">
        <v>31</v>
      </c>
      <c r="AT489" t="s">
        <v>31</v>
      </c>
      <c r="AU489" t="s">
        <v>31</v>
      </c>
      <c r="AV489" t="s">
        <v>31</v>
      </c>
      <c r="AW489" t="s">
        <v>31</v>
      </c>
      <c r="AX489" t="s">
        <v>31</v>
      </c>
      <c r="AY489" t="s">
        <v>31</v>
      </c>
      <c r="AZ489" t="s">
        <v>31</v>
      </c>
      <c r="BA489" t="s">
        <v>31</v>
      </c>
      <c r="BB489" t="s">
        <v>31</v>
      </c>
      <c r="BC489" s="189" t="e">
        <f t="shared" ca="1" si="121"/>
        <v>#N/A</v>
      </c>
      <c r="BD489" s="189">
        <f t="shared" si="122"/>
        <v>100000</v>
      </c>
      <c r="BE489" s="189" t="e">
        <f t="shared" ca="1" si="123"/>
        <v>#N/A</v>
      </c>
      <c r="BF489" s="189" t="str">
        <f t="shared" ca="1" si="124"/>
        <v>FR</v>
      </c>
      <c r="BG489" s="189">
        <f t="shared" si="125"/>
        <v>1800</v>
      </c>
      <c r="BH489" s="189" t="str">
        <f t="shared" ca="1" si="126"/>
        <v>Bilateral- Limitation des capacités d'export BE/DE/CH/IT</v>
      </c>
      <c r="BI489" s="189">
        <f t="shared" si="127"/>
        <v>2</v>
      </c>
    </row>
    <row r="490" spans="1:61">
      <c r="A490" s="4"/>
      <c r="B490" t="s">
        <v>217</v>
      </c>
      <c r="C490" t="s">
        <v>150</v>
      </c>
      <c r="D490" t="s">
        <v>156</v>
      </c>
      <c r="E490">
        <v>6603</v>
      </c>
      <c r="F490" s="135"/>
      <c r="G490" s="135"/>
      <c r="H490">
        <v>5781</v>
      </c>
      <c r="I490" t="str">
        <f t="shared" si="120"/>
        <v>NA</v>
      </c>
      <c r="J490" t="str">
        <f t="shared" si="113"/>
        <v>NA</v>
      </c>
      <c r="K490" s="135"/>
      <c r="L490">
        <v>-2798</v>
      </c>
      <c r="M490">
        <v>-2798</v>
      </c>
      <c r="N490">
        <v>-1929</v>
      </c>
      <c r="O490" t="s">
        <v>40</v>
      </c>
      <c r="P490" t="s">
        <v>40</v>
      </c>
      <c r="Q490" s="135">
        <f t="shared" si="114"/>
        <v>0</v>
      </c>
      <c r="R490">
        <f t="shared" si="115"/>
        <v>822</v>
      </c>
      <c r="S490" s="135" t="str">
        <f t="shared" si="116"/>
        <v>NA</v>
      </c>
      <c r="T490" s="135" t="str">
        <f t="shared" si="117"/>
        <v>NA</v>
      </c>
      <c r="U490" t="str">
        <f t="shared" si="118"/>
        <v>NA</v>
      </c>
      <c r="V490">
        <f t="shared" si="112"/>
        <v>0</v>
      </c>
      <c r="W490">
        <f t="shared" si="119"/>
        <v>1</v>
      </c>
      <c r="X490">
        <v>525</v>
      </c>
      <c r="Y490" t="s">
        <v>31</v>
      </c>
      <c r="Z490" t="s">
        <v>31</v>
      </c>
      <c r="AA490" t="s">
        <v>152</v>
      </c>
      <c r="AB490" t="s">
        <v>31</v>
      </c>
      <c r="AC490" t="s">
        <v>31</v>
      </c>
      <c r="AD490" t="s">
        <v>31</v>
      </c>
      <c r="AE490" t="s">
        <v>31</v>
      </c>
      <c r="AF490" t="s">
        <v>31</v>
      </c>
      <c r="AG490" t="s">
        <v>31</v>
      </c>
      <c r="AH490" t="s">
        <v>31</v>
      </c>
      <c r="AI490" t="s">
        <v>31</v>
      </c>
      <c r="AJ490" t="s">
        <v>31</v>
      </c>
      <c r="AK490">
        <v>1800</v>
      </c>
      <c r="AL490" t="s">
        <v>31</v>
      </c>
      <c r="AM490" t="s">
        <v>187</v>
      </c>
      <c r="AN490" t="s">
        <v>31</v>
      </c>
      <c r="AO490" t="s">
        <v>31</v>
      </c>
      <c r="AP490" t="s">
        <v>31</v>
      </c>
      <c r="AQ490" t="s">
        <v>31</v>
      </c>
      <c r="AR490" t="s">
        <v>31</v>
      </c>
      <c r="AS490" t="s">
        <v>31</v>
      </c>
      <c r="AT490" t="s">
        <v>31</v>
      </c>
      <c r="AU490" t="s">
        <v>31</v>
      </c>
      <c r="AV490" t="s">
        <v>31</v>
      </c>
      <c r="AW490" t="s">
        <v>31</v>
      </c>
      <c r="AX490" t="s">
        <v>31</v>
      </c>
      <c r="AY490" t="s">
        <v>31</v>
      </c>
      <c r="AZ490" t="s">
        <v>31</v>
      </c>
      <c r="BA490" t="s">
        <v>31</v>
      </c>
      <c r="BB490" t="s">
        <v>31</v>
      </c>
      <c r="BC490" s="189" t="e">
        <f t="shared" ca="1" si="121"/>
        <v>#N/A</v>
      </c>
      <c r="BD490" s="189">
        <f t="shared" si="122"/>
        <v>100000</v>
      </c>
      <c r="BE490" s="189" t="e">
        <f t="shared" ca="1" si="123"/>
        <v>#N/A</v>
      </c>
      <c r="BF490" s="189" t="str">
        <f t="shared" ca="1" si="124"/>
        <v>FR</v>
      </c>
      <c r="BG490" s="189">
        <f t="shared" si="125"/>
        <v>1800</v>
      </c>
      <c r="BH490" s="189" t="str">
        <f t="shared" ca="1" si="126"/>
        <v>Bilateral- Limitation des capacités d'export BE/DE/CH/IT</v>
      </c>
      <c r="BI490" s="189">
        <f t="shared" si="127"/>
        <v>2</v>
      </c>
    </row>
    <row r="491" spans="1:61">
      <c r="A491" s="4"/>
      <c r="B491" t="s">
        <v>217</v>
      </c>
      <c r="C491" t="s">
        <v>150</v>
      </c>
      <c r="D491" t="s">
        <v>157</v>
      </c>
      <c r="E491">
        <v>6257</v>
      </c>
      <c r="F491" s="135"/>
      <c r="G491" s="135"/>
      <c r="H491">
        <v>5551</v>
      </c>
      <c r="I491" t="str">
        <f t="shared" si="120"/>
        <v>NA</v>
      </c>
      <c r="J491" t="str">
        <f t="shared" si="113"/>
        <v>NA</v>
      </c>
      <c r="K491" s="135"/>
      <c r="L491">
        <v>-2451</v>
      </c>
      <c r="M491">
        <v>-2451</v>
      </c>
      <c r="N491">
        <v>-1744</v>
      </c>
      <c r="O491" t="s">
        <v>40</v>
      </c>
      <c r="P491" t="s">
        <v>41</v>
      </c>
      <c r="Q491" s="135">
        <f t="shared" si="114"/>
        <v>0</v>
      </c>
      <c r="R491">
        <f t="shared" si="115"/>
        <v>706</v>
      </c>
      <c r="S491" s="135" t="str">
        <f t="shared" si="116"/>
        <v>NA</v>
      </c>
      <c r="T491" s="135" t="str">
        <f t="shared" si="117"/>
        <v>NA</v>
      </c>
      <c r="U491" t="str">
        <f t="shared" si="118"/>
        <v>NA</v>
      </c>
      <c r="V491">
        <f t="shared" si="112"/>
        <v>0</v>
      </c>
      <c r="W491">
        <f t="shared" si="119"/>
        <v>1</v>
      </c>
      <c r="X491">
        <v>509</v>
      </c>
      <c r="Y491" t="s">
        <v>31</v>
      </c>
      <c r="Z491" t="s">
        <v>31</v>
      </c>
      <c r="AA491" t="s">
        <v>152</v>
      </c>
      <c r="AB491" t="s">
        <v>31</v>
      </c>
      <c r="AC491" t="s">
        <v>31</v>
      </c>
      <c r="AD491" t="s">
        <v>31</v>
      </c>
      <c r="AE491" t="s">
        <v>31</v>
      </c>
      <c r="AF491">
        <v>5986</v>
      </c>
      <c r="AG491" t="s">
        <v>64</v>
      </c>
      <c r="AH491" t="s">
        <v>31</v>
      </c>
      <c r="AI491" t="s">
        <v>31</v>
      </c>
      <c r="AJ491" t="s">
        <v>31</v>
      </c>
      <c r="AK491">
        <v>1800</v>
      </c>
      <c r="AL491" t="s">
        <v>31</v>
      </c>
      <c r="AM491" t="s">
        <v>187</v>
      </c>
      <c r="AN491" t="s">
        <v>31</v>
      </c>
      <c r="AO491" t="s">
        <v>31</v>
      </c>
      <c r="AP491" t="s">
        <v>31</v>
      </c>
      <c r="AQ491" t="s">
        <v>31</v>
      </c>
      <c r="AR491" t="s">
        <v>31</v>
      </c>
      <c r="AS491" t="s">
        <v>31</v>
      </c>
      <c r="AT491" t="s">
        <v>31</v>
      </c>
      <c r="AU491" t="s">
        <v>31</v>
      </c>
      <c r="AV491" t="s">
        <v>31</v>
      </c>
      <c r="AW491" t="s">
        <v>31</v>
      </c>
      <c r="AX491" t="s">
        <v>31</v>
      </c>
      <c r="AY491" t="s">
        <v>31</v>
      </c>
      <c r="AZ491" t="s">
        <v>31</v>
      </c>
      <c r="BA491" t="s">
        <v>31</v>
      </c>
      <c r="BB491" t="s">
        <v>31</v>
      </c>
      <c r="BC491" s="189" t="str">
        <f t="shared" ca="1" si="121"/>
        <v>CH</v>
      </c>
      <c r="BD491" s="189">
        <f t="shared" si="122"/>
        <v>5986</v>
      </c>
      <c r="BE491" s="189" t="str">
        <f t="shared" ca="1" si="123"/>
        <v>Expected overloading on the following CNEC: CNE: 380kV Lavorgo - Musignano , C: N-1 SOAZZA-BULCIAGO</v>
      </c>
      <c r="BF491" s="189" t="str">
        <f t="shared" ca="1" si="124"/>
        <v>FR</v>
      </c>
      <c r="BG491" s="189">
        <f t="shared" si="125"/>
        <v>1800</v>
      </c>
      <c r="BH491" s="189" t="str">
        <f t="shared" ca="1" si="126"/>
        <v>Bilateral- Limitation des capacités d'export BE/DE/CH/IT</v>
      </c>
      <c r="BI491" s="189">
        <f t="shared" si="127"/>
        <v>2</v>
      </c>
    </row>
    <row r="492" spans="1:61">
      <c r="A492" s="4"/>
      <c r="B492" t="s">
        <v>217</v>
      </c>
      <c r="C492" t="s">
        <v>150</v>
      </c>
      <c r="D492" t="s">
        <v>158</v>
      </c>
      <c r="E492">
        <v>6257</v>
      </c>
      <c r="F492" s="135"/>
      <c r="G492" s="135"/>
      <c r="H492">
        <v>5551</v>
      </c>
      <c r="I492" t="str">
        <f t="shared" si="120"/>
        <v>NA</v>
      </c>
      <c r="J492" t="str">
        <f t="shared" si="113"/>
        <v>NA</v>
      </c>
      <c r="K492" s="135"/>
      <c r="L492">
        <v>-2451</v>
      </c>
      <c r="M492">
        <v>-2451</v>
      </c>
      <c r="N492">
        <v>-1744</v>
      </c>
      <c r="O492" t="s">
        <v>40</v>
      </c>
      <c r="P492" t="s">
        <v>41</v>
      </c>
      <c r="Q492" s="135">
        <f t="shared" si="114"/>
        <v>0</v>
      </c>
      <c r="R492">
        <f t="shared" si="115"/>
        <v>706</v>
      </c>
      <c r="S492" s="135" t="str">
        <f t="shared" si="116"/>
        <v>NA</v>
      </c>
      <c r="T492" s="135" t="str">
        <f t="shared" si="117"/>
        <v>NA</v>
      </c>
      <c r="U492" t="str">
        <f t="shared" si="118"/>
        <v>NA</v>
      </c>
      <c r="V492">
        <f t="shared" si="112"/>
        <v>0</v>
      </c>
      <c r="W492">
        <f t="shared" si="119"/>
        <v>1</v>
      </c>
      <c r="X492">
        <v>509</v>
      </c>
      <c r="Y492" t="s">
        <v>31</v>
      </c>
      <c r="Z492" t="s">
        <v>31</v>
      </c>
      <c r="AA492" t="s">
        <v>152</v>
      </c>
      <c r="AB492" t="s">
        <v>31</v>
      </c>
      <c r="AC492" t="s">
        <v>31</v>
      </c>
      <c r="AD492" t="s">
        <v>31</v>
      </c>
      <c r="AE492" t="s">
        <v>31</v>
      </c>
      <c r="AF492">
        <v>5986</v>
      </c>
      <c r="AG492" t="s">
        <v>64</v>
      </c>
      <c r="AH492" t="s">
        <v>31</v>
      </c>
      <c r="AI492" t="s">
        <v>31</v>
      </c>
      <c r="AJ492" t="s">
        <v>31</v>
      </c>
      <c r="AK492">
        <v>1800</v>
      </c>
      <c r="AL492" t="s">
        <v>31</v>
      </c>
      <c r="AM492" t="s">
        <v>187</v>
      </c>
      <c r="AN492" t="s">
        <v>31</v>
      </c>
      <c r="AO492" t="s">
        <v>31</v>
      </c>
      <c r="AP492" t="s">
        <v>31</v>
      </c>
      <c r="AQ492" t="s">
        <v>31</v>
      </c>
      <c r="AR492" t="s">
        <v>31</v>
      </c>
      <c r="AS492" t="s">
        <v>31</v>
      </c>
      <c r="AT492" t="s">
        <v>31</v>
      </c>
      <c r="AU492" t="s">
        <v>31</v>
      </c>
      <c r="AV492" t="s">
        <v>31</v>
      </c>
      <c r="AW492" t="s">
        <v>31</v>
      </c>
      <c r="AX492" t="s">
        <v>31</v>
      </c>
      <c r="AY492" t="s">
        <v>31</v>
      </c>
      <c r="AZ492" t="s">
        <v>31</v>
      </c>
      <c r="BA492" t="s">
        <v>31</v>
      </c>
      <c r="BB492" t="s">
        <v>31</v>
      </c>
      <c r="BC492" s="189" t="str">
        <f t="shared" ca="1" si="121"/>
        <v>CH</v>
      </c>
      <c r="BD492" s="189">
        <f t="shared" si="122"/>
        <v>5986</v>
      </c>
      <c r="BE492" s="189" t="str">
        <f t="shared" ca="1" si="123"/>
        <v>Expected overloading on the following CNEC: CNE: 380kV Lavorgo - Musignano , C: N-1 SOAZZA-BULCIAGO</v>
      </c>
      <c r="BF492" s="189" t="str">
        <f t="shared" ca="1" si="124"/>
        <v>FR</v>
      </c>
      <c r="BG492" s="189">
        <f t="shared" si="125"/>
        <v>1800</v>
      </c>
      <c r="BH492" s="189" t="str">
        <f t="shared" ca="1" si="126"/>
        <v>Bilateral- Limitation des capacités d'export BE/DE/CH/IT</v>
      </c>
      <c r="BI492" s="189">
        <f t="shared" si="127"/>
        <v>2</v>
      </c>
    </row>
    <row r="493" spans="1:61">
      <c r="A493" s="4"/>
      <c r="B493" t="s">
        <v>217</v>
      </c>
      <c r="C493" t="s">
        <v>150</v>
      </c>
      <c r="D493" t="s">
        <v>159</v>
      </c>
      <c r="E493">
        <v>6257</v>
      </c>
      <c r="F493" s="135"/>
      <c r="G493" s="135"/>
      <c r="H493">
        <v>5551</v>
      </c>
      <c r="I493" t="str">
        <f t="shared" si="120"/>
        <v>NA</v>
      </c>
      <c r="J493" t="str">
        <f t="shared" si="113"/>
        <v>NA</v>
      </c>
      <c r="K493" s="135"/>
      <c r="L493">
        <v>-2451</v>
      </c>
      <c r="M493">
        <v>-2451</v>
      </c>
      <c r="N493">
        <v>-1744</v>
      </c>
      <c r="O493" t="s">
        <v>40</v>
      </c>
      <c r="P493" t="s">
        <v>41</v>
      </c>
      <c r="Q493" s="135">
        <f t="shared" si="114"/>
        <v>0</v>
      </c>
      <c r="R493">
        <f t="shared" si="115"/>
        <v>706</v>
      </c>
      <c r="S493" s="135" t="str">
        <f t="shared" si="116"/>
        <v>NA</v>
      </c>
      <c r="T493" s="135" t="str">
        <f t="shared" si="117"/>
        <v>NA</v>
      </c>
      <c r="U493" t="str">
        <f t="shared" si="118"/>
        <v>NA</v>
      </c>
      <c r="V493">
        <f t="shared" si="112"/>
        <v>0</v>
      </c>
      <c r="W493">
        <f t="shared" si="119"/>
        <v>1</v>
      </c>
      <c r="X493">
        <v>509</v>
      </c>
      <c r="Y493" t="s">
        <v>31</v>
      </c>
      <c r="Z493" t="s">
        <v>31</v>
      </c>
      <c r="AA493" t="s">
        <v>152</v>
      </c>
      <c r="AB493" t="s">
        <v>31</v>
      </c>
      <c r="AC493" t="s">
        <v>31</v>
      </c>
      <c r="AD493" t="s">
        <v>31</v>
      </c>
      <c r="AE493" t="s">
        <v>31</v>
      </c>
      <c r="AF493">
        <v>5986</v>
      </c>
      <c r="AG493" t="s">
        <v>64</v>
      </c>
      <c r="AH493" t="s">
        <v>31</v>
      </c>
      <c r="AI493" t="s">
        <v>31</v>
      </c>
      <c r="AJ493" t="s">
        <v>31</v>
      </c>
      <c r="AK493">
        <v>1800</v>
      </c>
      <c r="AL493" t="s">
        <v>31</v>
      </c>
      <c r="AM493" t="s">
        <v>187</v>
      </c>
      <c r="AN493" t="s">
        <v>31</v>
      </c>
      <c r="AO493" t="s">
        <v>31</v>
      </c>
      <c r="AP493" t="s">
        <v>31</v>
      </c>
      <c r="AQ493" t="s">
        <v>31</v>
      </c>
      <c r="AR493" t="s">
        <v>31</v>
      </c>
      <c r="AS493" t="s">
        <v>31</v>
      </c>
      <c r="AT493" t="s">
        <v>31</v>
      </c>
      <c r="AU493" t="s">
        <v>31</v>
      </c>
      <c r="AV493" t="s">
        <v>31</v>
      </c>
      <c r="AW493" t="s">
        <v>31</v>
      </c>
      <c r="AX493" t="s">
        <v>31</v>
      </c>
      <c r="AY493" t="s">
        <v>31</v>
      </c>
      <c r="AZ493" t="s">
        <v>31</v>
      </c>
      <c r="BA493" t="s">
        <v>31</v>
      </c>
      <c r="BB493" t="s">
        <v>31</v>
      </c>
      <c r="BC493" s="189" t="str">
        <f t="shared" ca="1" si="121"/>
        <v>CH</v>
      </c>
      <c r="BD493" s="189">
        <f t="shared" si="122"/>
        <v>5986</v>
      </c>
      <c r="BE493" s="189" t="str">
        <f t="shared" ca="1" si="123"/>
        <v>Expected overloading on the following CNEC: CNE: 380kV Lavorgo - Musignano , C: N-1 SOAZZA-BULCIAGO</v>
      </c>
      <c r="BF493" s="189" t="str">
        <f t="shared" ca="1" si="124"/>
        <v>FR</v>
      </c>
      <c r="BG493" s="189">
        <f t="shared" si="125"/>
        <v>1800</v>
      </c>
      <c r="BH493" s="189" t="str">
        <f t="shared" ca="1" si="126"/>
        <v>Bilateral- Limitation des capacités d'export BE/DE/CH/IT</v>
      </c>
      <c r="BI493" s="189">
        <f t="shared" si="127"/>
        <v>2</v>
      </c>
    </row>
    <row r="494" spans="1:61">
      <c r="A494" s="4"/>
      <c r="B494" t="s">
        <v>217</v>
      </c>
      <c r="C494" t="s">
        <v>150</v>
      </c>
      <c r="D494" t="s">
        <v>160</v>
      </c>
      <c r="E494">
        <v>6257</v>
      </c>
      <c r="F494" s="135"/>
      <c r="G494" s="135"/>
      <c r="H494">
        <v>5551</v>
      </c>
      <c r="I494" t="str">
        <f t="shared" si="120"/>
        <v>NA</v>
      </c>
      <c r="J494" t="str">
        <f t="shared" si="113"/>
        <v>NA</v>
      </c>
      <c r="K494" s="135"/>
      <c r="L494">
        <v>-2451</v>
      </c>
      <c r="M494">
        <v>-2451</v>
      </c>
      <c r="N494">
        <v>-1744</v>
      </c>
      <c r="O494" t="s">
        <v>40</v>
      </c>
      <c r="P494" t="s">
        <v>41</v>
      </c>
      <c r="Q494" s="135">
        <f t="shared" si="114"/>
        <v>0</v>
      </c>
      <c r="R494">
        <f t="shared" si="115"/>
        <v>706</v>
      </c>
      <c r="S494" s="135" t="str">
        <f t="shared" si="116"/>
        <v>NA</v>
      </c>
      <c r="T494" s="135" t="str">
        <f t="shared" si="117"/>
        <v>NA</v>
      </c>
      <c r="U494" t="str">
        <f t="shared" si="118"/>
        <v>NA</v>
      </c>
      <c r="V494">
        <f t="shared" si="112"/>
        <v>0</v>
      </c>
      <c r="W494">
        <f t="shared" si="119"/>
        <v>1</v>
      </c>
      <c r="X494">
        <v>509</v>
      </c>
      <c r="Y494" t="s">
        <v>31</v>
      </c>
      <c r="Z494" t="s">
        <v>31</v>
      </c>
      <c r="AA494" t="s">
        <v>152</v>
      </c>
      <c r="AB494" t="s">
        <v>31</v>
      </c>
      <c r="AC494" t="s">
        <v>31</v>
      </c>
      <c r="AD494" t="s">
        <v>31</v>
      </c>
      <c r="AE494" t="s">
        <v>31</v>
      </c>
      <c r="AF494">
        <v>5986</v>
      </c>
      <c r="AG494" t="s">
        <v>64</v>
      </c>
      <c r="AH494" t="s">
        <v>31</v>
      </c>
      <c r="AI494" t="s">
        <v>31</v>
      </c>
      <c r="AJ494" t="s">
        <v>31</v>
      </c>
      <c r="AK494">
        <v>1800</v>
      </c>
      <c r="AL494" t="s">
        <v>31</v>
      </c>
      <c r="AM494" t="s">
        <v>187</v>
      </c>
      <c r="AN494" t="s">
        <v>31</v>
      </c>
      <c r="AO494" t="s">
        <v>31</v>
      </c>
      <c r="AP494" t="s">
        <v>31</v>
      </c>
      <c r="AQ494" t="s">
        <v>31</v>
      </c>
      <c r="AR494" t="s">
        <v>31</v>
      </c>
      <c r="AS494" t="s">
        <v>31</v>
      </c>
      <c r="AT494" t="s">
        <v>31</v>
      </c>
      <c r="AU494" t="s">
        <v>31</v>
      </c>
      <c r="AV494" t="s">
        <v>31</v>
      </c>
      <c r="AW494" t="s">
        <v>31</v>
      </c>
      <c r="AX494" t="s">
        <v>31</v>
      </c>
      <c r="AY494" t="s">
        <v>31</v>
      </c>
      <c r="AZ494" t="s">
        <v>31</v>
      </c>
      <c r="BA494" t="s">
        <v>31</v>
      </c>
      <c r="BB494" t="s">
        <v>31</v>
      </c>
      <c r="BC494" s="189" t="str">
        <f t="shared" ca="1" si="121"/>
        <v>CH</v>
      </c>
      <c r="BD494" s="189">
        <f t="shared" si="122"/>
        <v>5986</v>
      </c>
      <c r="BE494" s="189" t="str">
        <f t="shared" ca="1" si="123"/>
        <v>Expected overloading on the following CNEC: CNE: 380kV Lavorgo - Musignano , C: N-1 SOAZZA-BULCIAGO</v>
      </c>
      <c r="BF494" s="189" t="str">
        <f t="shared" ca="1" si="124"/>
        <v>FR</v>
      </c>
      <c r="BG494" s="189">
        <f t="shared" si="125"/>
        <v>1800</v>
      </c>
      <c r="BH494" s="189" t="str">
        <f t="shared" ca="1" si="126"/>
        <v>Bilateral- Limitation des capacités d'export BE/DE/CH/IT</v>
      </c>
      <c r="BI494" s="189">
        <f t="shared" si="127"/>
        <v>2</v>
      </c>
    </row>
    <row r="495" spans="1:61" ht="15.95" hidden="1" thickBot="1">
      <c r="A495" s="4"/>
      <c r="B495" t="s">
        <v>217</v>
      </c>
      <c r="C495" t="s">
        <v>150</v>
      </c>
      <c r="D495" t="s">
        <v>161</v>
      </c>
      <c r="E495">
        <v>5056</v>
      </c>
      <c r="F495" s="135"/>
      <c r="G495" s="12"/>
      <c r="H495">
        <v>5056</v>
      </c>
      <c r="I495" t="str">
        <f t="shared" si="120"/>
        <v>NA</v>
      </c>
      <c r="J495" t="str">
        <f t="shared" si="113"/>
        <v>NA</v>
      </c>
      <c r="K495" s="135"/>
      <c r="L495">
        <v>-3300</v>
      </c>
      <c r="M495">
        <v>-3300</v>
      </c>
      <c r="N495">
        <v>-3300</v>
      </c>
      <c r="O495" t="s">
        <v>40</v>
      </c>
      <c r="P495" t="s">
        <v>40</v>
      </c>
      <c r="Q495" s="16">
        <f t="shared" si="114"/>
        <v>0</v>
      </c>
      <c r="R495">
        <f t="shared" si="115"/>
        <v>0</v>
      </c>
      <c r="S495" s="135" t="str">
        <f t="shared" si="116"/>
        <v>NA</v>
      </c>
      <c r="T495" s="135" t="str">
        <f t="shared" si="117"/>
        <v>NA</v>
      </c>
      <c r="U495" t="str">
        <f t="shared" si="118"/>
        <v>NA</v>
      </c>
      <c r="V495">
        <f t="shared" si="112"/>
        <v>0</v>
      </c>
      <c r="W495" s="66">
        <f t="shared" si="119"/>
        <v>1</v>
      </c>
      <c r="X495">
        <v>447</v>
      </c>
      <c r="Y495" t="s">
        <v>31</v>
      </c>
      <c r="Z495" t="s">
        <v>31</v>
      </c>
      <c r="AA495" t="s">
        <v>152</v>
      </c>
      <c r="AB495" t="s">
        <v>31</v>
      </c>
      <c r="AC495" t="s">
        <v>31</v>
      </c>
      <c r="AD495" t="s">
        <v>31</v>
      </c>
      <c r="AE495" t="s">
        <v>31</v>
      </c>
      <c r="AF495" t="s">
        <v>31</v>
      </c>
      <c r="AG495" t="s">
        <v>31</v>
      </c>
      <c r="AH495" t="s">
        <v>31</v>
      </c>
      <c r="AI495" t="s">
        <v>31</v>
      </c>
      <c r="AJ495" t="s">
        <v>31</v>
      </c>
      <c r="AK495" t="s">
        <v>31</v>
      </c>
      <c r="AL495" t="s">
        <v>31</v>
      </c>
      <c r="AM495" t="s">
        <v>31</v>
      </c>
      <c r="AN495" t="s">
        <v>31</v>
      </c>
      <c r="AO495" t="s">
        <v>31</v>
      </c>
      <c r="AP495" t="s">
        <v>31</v>
      </c>
      <c r="AQ495" t="s">
        <v>31</v>
      </c>
      <c r="AR495" t="s">
        <v>31</v>
      </c>
      <c r="AS495" t="s">
        <v>31</v>
      </c>
      <c r="AT495" t="s">
        <v>31</v>
      </c>
      <c r="AU495" t="s">
        <v>31</v>
      </c>
      <c r="AV495" t="s">
        <v>31</v>
      </c>
      <c r="AW495" t="s">
        <v>31</v>
      </c>
      <c r="AX495" t="s">
        <v>31</v>
      </c>
      <c r="AY495" t="s">
        <v>31</v>
      </c>
      <c r="AZ495" t="s">
        <v>31</v>
      </c>
      <c r="BA495" t="s">
        <v>31</v>
      </c>
      <c r="BB495" t="s">
        <v>31</v>
      </c>
      <c r="BC495" s="189" t="e">
        <f t="shared" ca="1" si="121"/>
        <v>#N/A</v>
      </c>
      <c r="BD495" s="189">
        <f t="shared" si="122"/>
        <v>100000</v>
      </c>
      <c r="BE495" s="189" t="e">
        <f t="shared" ca="1" si="123"/>
        <v>#N/A</v>
      </c>
      <c r="BF495" s="190" t="e">
        <f t="shared" ca="1" si="124"/>
        <v>#N/A</v>
      </c>
      <c r="BG495" s="189">
        <f t="shared" si="125"/>
        <v>100000</v>
      </c>
      <c r="BH495" s="191" t="e">
        <f t="shared" ca="1" si="126"/>
        <v>#N/A</v>
      </c>
      <c r="BI495" s="189">
        <f t="shared" si="127"/>
        <v>1</v>
      </c>
    </row>
    <row r="496" spans="1:61" ht="15.95" hidden="1" thickBot="1">
      <c r="A496" s="4"/>
      <c r="B496" t="s">
        <v>217</v>
      </c>
      <c r="C496" t="s">
        <v>150</v>
      </c>
      <c r="D496" t="s">
        <v>162</v>
      </c>
      <c r="E496">
        <v>5056</v>
      </c>
      <c r="F496" s="135"/>
      <c r="G496" s="12"/>
      <c r="H496">
        <v>5056</v>
      </c>
      <c r="I496" t="str">
        <f t="shared" si="120"/>
        <v>NA</v>
      </c>
      <c r="J496" t="str">
        <f t="shared" si="113"/>
        <v>NA</v>
      </c>
      <c r="K496" s="135"/>
      <c r="L496">
        <v>-3300</v>
      </c>
      <c r="M496">
        <v>-3300</v>
      </c>
      <c r="N496">
        <v>-3300</v>
      </c>
      <c r="O496" t="s">
        <v>40</v>
      </c>
      <c r="P496" t="s">
        <v>40</v>
      </c>
      <c r="Q496" s="45">
        <f t="shared" si="114"/>
        <v>0</v>
      </c>
      <c r="R496">
        <f t="shared" si="115"/>
        <v>0</v>
      </c>
      <c r="S496" s="135" t="str">
        <f t="shared" si="116"/>
        <v>NA</v>
      </c>
      <c r="T496" s="135" t="str">
        <f t="shared" si="117"/>
        <v>NA</v>
      </c>
      <c r="U496" t="str">
        <f t="shared" si="118"/>
        <v>NA</v>
      </c>
      <c r="V496">
        <f t="shared" ref="V496:V559" si="128">IF(N496&lt;0,0,IF(M496=L496,N496,N496-(L496-M496)))</f>
        <v>0</v>
      </c>
      <c r="W496" s="66">
        <f t="shared" si="119"/>
        <v>1</v>
      </c>
      <c r="X496">
        <v>443</v>
      </c>
      <c r="Y496" t="s">
        <v>31</v>
      </c>
      <c r="Z496" t="s">
        <v>31</v>
      </c>
      <c r="AA496" t="s">
        <v>152</v>
      </c>
      <c r="AB496" t="s">
        <v>31</v>
      </c>
      <c r="AC496" t="s">
        <v>31</v>
      </c>
      <c r="AD496" t="s">
        <v>31</v>
      </c>
      <c r="AE496" t="s">
        <v>31</v>
      </c>
      <c r="AF496" t="s">
        <v>31</v>
      </c>
      <c r="AG496" t="s">
        <v>31</v>
      </c>
      <c r="AH496" t="s">
        <v>31</v>
      </c>
      <c r="AI496" t="s">
        <v>31</v>
      </c>
      <c r="AJ496" t="s">
        <v>31</v>
      </c>
      <c r="AK496" t="s">
        <v>31</v>
      </c>
      <c r="AL496" t="s">
        <v>31</v>
      </c>
      <c r="AM496" t="s">
        <v>31</v>
      </c>
      <c r="AN496" t="s">
        <v>31</v>
      </c>
      <c r="AO496" t="s">
        <v>31</v>
      </c>
      <c r="AP496" t="s">
        <v>31</v>
      </c>
      <c r="AQ496" t="s">
        <v>31</v>
      </c>
      <c r="AR496" t="s">
        <v>31</v>
      </c>
      <c r="AS496" t="s">
        <v>31</v>
      </c>
      <c r="AT496" t="s">
        <v>31</v>
      </c>
      <c r="AU496" t="s">
        <v>31</v>
      </c>
      <c r="AV496" t="s">
        <v>31</v>
      </c>
      <c r="AW496" t="s">
        <v>31</v>
      </c>
      <c r="AX496" t="s">
        <v>31</v>
      </c>
      <c r="AY496" t="s">
        <v>31</v>
      </c>
      <c r="AZ496" t="s">
        <v>31</v>
      </c>
      <c r="BA496" t="s">
        <v>31</v>
      </c>
      <c r="BB496" t="s">
        <v>31</v>
      </c>
      <c r="BC496" s="189" t="e">
        <f t="shared" ca="1" si="121"/>
        <v>#N/A</v>
      </c>
      <c r="BD496" s="189">
        <f t="shared" si="122"/>
        <v>100000</v>
      </c>
      <c r="BE496" s="189" t="e">
        <f t="shared" ca="1" si="123"/>
        <v>#N/A</v>
      </c>
      <c r="BF496" s="190" t="e">
        <f t="shared" ca="1" si="124"/>
        <v>#N/A</v>
      </c>
      <c r="BG496" s="189">
        <f t="shared" si="125"/>
        <v>100000</v>
      </c>
      <c r="BH496" s="191" t="e">
        <f t="shared" ca="1" si="126"/>
        <v>#N/A</v>
      </c>
      <c r="BI496" s="189">
        <f t="shared" si="127"/>
        <v>1</v>
      </c>
    </row>
    <row r="497" spans="1:61" ht="15.95" hidden="1" thickBot="1">
      <c r="A497" s="4"/>
      <c r="B497" t="s">
        <v>217</v>
      </c>
      <c r="C497" t="s">
        <v>150</v>
      </c>
      <c r="D497" t="s">
        <v>163</v>
      </c>
      <c r="E497">
        <v>4839</v>
      </c>
      <c r="F497" s="135"/>
      <c r="G497" s="12"/>
      <c r="H497">
        <v>4839</v>
      </c>
      <c r="I497" t="str">
        <f t="shared" si="120"/>
        <v>NA</v>
      </c>
      <c r="J497" t="str">
        <f t="shared" ref="J497:J560" si="129">IF(ISNUMBER(H497),"NA",0)</f>
        <v>NA</v>
      </c>
      <c r="K497" s="135"/>
      <c r="L497">
        <v>-2067</v>
      </c>
      <c r="M497">
        <v>-2067</v>
      </c>
      <c r="N497">
        <v>-2067</v>
      </c>
      <c r="O497" t="s">
        <v>40</v>
      </c>
      <c r="P497" t="s">
        <v>40</v>
      </c>
      <c r="Q497" s="45">
        <f t="shared" ref="Q497:Q560" si="130">IFERROR(L497-M497,0)</f>
        <v>0</v>
      </c>
      <c r="R497">
        <f t="shared" ref="R497:R560" si="131">IF(AND(ISNUMBER(E497),ISNUMBER(H497),ISBLANK(F497)),E497-H497,"NA")</f>
        <v>0</v>
      </c>
      <c r="S497" s="135" t="str">
        <f t="shared" ref="S497:S560" si="132">IF(AND(ISNUMBER(F497),ISNUMBER(I497),ISBLANK(E497)),F497-I497,"NA")</f>
        <v>NA</v>
      </c>
      <c r="T497" s="135" t="str">
        <f t="shared" ref="T497:T560" si="133">IF(AND(ISNUMBER(G497),ISNUMBER(J497),ISBLANK(E497)),G497-J497,"NA")</f>
        <v>NA</v>
      </c>
      <c r="U497" t="str">
        <f t="shared" si="118"/>
        <v>NA</v>
      </c>
      <c r="V497">
        <f t="shared" si="128"/>
        <v>0</v>
      </c>
      <c r="W497" s="66">
        <f t="shared" si="119"/>
        <v>1</v>
      </c>
      <c r="X497">
        <v>422</v>
      </c>
      <c r="Y497" t="s">
        <v>31</v>
      </c>
      <c r="Z497" t="s">
        <v>31</v>
      </c>
      <c r="AA497" t="s">
        <v>152</v>
      </c>
      <c r="AB497" t="s">
        <v>31</v>
      </c>
      <c r="AC497" t="s">
        <v>31</v>
      </c>
      <c r="AD497" t="s">
        <v>31</v>
      </c>
      <c r="AE497" t="s">
        <v>31</v>
      </c>
      <c r="AF497" t="s">
        <v>31</v>
      </c>
      <c r="AG497" t="s">
        <v>31</v>
      </c>
      <c r="AH497" t="s">
        <v>31</v>
      </c>
      <c r="AI497" t="s">
        <v>31</v>
      </c>
      <c r="AJ497" t="s">
        <v>31</v>
      </c>
      <c r="AK497" t="s">
        <v>31</v>
      </c>
      <c r="AL497" t="s">
        <v>31</v>
      </c>
      <c r="AM497" t="s">
        <v>31</v>
      </c>
      <c r="AN497" t="s">
        <v>31</v>
      </c>
      <c r="AO497" t="s">
        <v>31</v>
      </c>
      <c r="AP497" t="s">
        <v>31</v>
      </c>
      <c r="AQ497" t="s">
        <v>31</v>
      </c>
      <c r="AR497" t="s">
        <v>31</v>
      </c>
      <c r="AS497" t="s">
        <v>31</v>
      </c>
      <c r="AT497" t="s">
        <v>31</v>
      </c>
      <c r="AU497" t="s">
        <v>31</v>
      </c>
      <c r="AV497" t="s">
        <v>31</v>
      </c>
      <c r="AW497" t="s">
        <v>31</v>
      </c>
      <c r="AX497" t="s">
        <v>31</v>
      </c>
      <c r="AY497" t="s">
        <v>31</v>
      </c>
      <c r="AZ497" t="s">
        <v>31</v>
      </c>
      <c r="BA497" t="s">
        <v>31</v>
      </c>
      <c r="BB497" t="s">
        <v>31</v>
      </c>
      <c r="BC497" s="189" t="e">
        <f t="shared" ca="1" si="121"/>
        <v>#N/A</v>
      </c>
      <c r="BD497" s="189">
        <f t="shared" si="122"/>
        <v>100000</v>
      </c>
      <c r="BE497" s="189" t="e">
        <f t="shared" ca="1" si="123"/>
        <v>#N/A</v>
      </c>
      <c r="BF497" s="190" t="e">
        <f t="shared" ca="1" si="124"/>
        <v>#N/A</v>
      </c>
      <c r="BG497" s="189">
        <f t="shared" si="125"/>
        <v>100000</v>
      </c>
      <c r="BH497" s="191" t="e">
        <f t="shared" ca="1" si="126"/>
        <v>#N/A</v>
      </c>
      <c r="BI497" s="189">
        <f t="shared" si="127"/>
        <v>1</v>
      </c>
    </row>
    <row r="498" spans="1:61" ht="15.95" hidden="1" thickBot="1">
      <c r="A498" s="4"/>
      <c r="B498" t="s">
        <v>217</v>
      </c>
      <c r="C498" t="s">
        <v>150</v>
      </c>
      <c r="D498" t="s">
        <v>165</v>
      </c>
      <c r="E498">
        <v>4839</v>
      </c>
      <c r="F498" s="135"/>
      <c r="G498" s="12"/>
      <c r="H498">
        <v>4839</v>
      </c>
      <c r="I498" t="str">
        <f t="shared" si="120"/>
        <v>NA</v>
      </c>
      <c r="J498" t="str">
        <f t="shared" si="129"/>
        <v>NA</v>
      </c>
      <c r="K498" s="135"/>
      <c r="L498">
        <v>-2067</v>
      </c>
      <c r="M498">
        <v>-2067</v>
      </c>
      <c r="N498">
        <v>-2067</v>
      </c>
      <c r="O498" t="s">
        <v>40</v>
      </c>
      <c r="P498" t="s">
        <v>40</v>
      </c>
      <c r="Q498" s="45">
        <f t="shared" si="130"/>
        <v>0</v>
      </c>
      <c r="R498">
        <f t="shared" si="131"/>
        <v>0</v>
      </c>
      <c r="S498" s="135" t="str">
        <f t="shared" si="132"/>
        <v>NA</v>
      </c>
      <c r="T498" s="135" t="str">
        <f t="shared" si="133"/>
        <v>NA</v>
      </c>
      <c r="U498" t="str">
        <f t="shared" si="118"/>
        <v>NA</v>
      </c>
      <c r="V498">
        <f t="shared" si="128"/>
        <v>0</v>
      </c>
      <c r="W498" s="66">
        <f t="shared" si="119"/>
        <v>1</v>
      </c>
      <c r="X498">
        <v>422</v>
      </c>
      <c r="Y498" t="s">
        <v>31</v>
      </c>
      <c r="Z498" t="s">
        <v>31</v>
      </c>
      <c r="AA498" t="s">
        <v>152</v>
      </c>
      <c r="AB498" t="s">
        <v>31</v>
      </c>
      <c r="AC498" t="s">
        <v>31</v>
      </c>
      <c r="AD498" t="s">
        <v>31</v>
      </c>
      <c r="AE498" t="s">
        <v>31</v>
      </c>
      <c r="AF498" t="s">
        <v>31</v>
      </c>
      <c r="AG498" t="s">
        <v>31</v>
      </c>
      <c r="AH498" t="s">
        <v>31</v>
      </c>
      <c r="AI498" t="s">
        <v>31</v>
      </c>
      <c r="AJ498" t="s">
        <v>31</v>
      </c>
      <c r="AK498" t="s">
        <v>31</v>
      </c>
      <c r="AL498" t="s">
        <v>31</v>
      </c>
      <c r="AM498" t="s">
        <v>31</v>
      </c>
      <c r="AN498" t="s">
        <v>31</v>
      </c>
      <c r="AO498" t="s">
        <v>31</v>
      </c>
      <c r="AP498" t="s">
        <v>31</v>
      </c>
      <c r="AQ498" t="s">
        <v>31</v>
      </c>
      <c r="AR498" t="s">
        <v>31</v>
      </c>
      <c r="AS498" t="s">
        <v>31</v>
      </c>
      <c r="AT498" t="s">
        <v>31</v>
      </c>
      <c r="AU498" t="s">
        <v>31</v>
      </c>
      <c r="AV498" t="s">
        <v>31</v>
      </c>
      <c r="AW498" t="s">
        <v>31</v>
      </c>
      <c r="AX498" t="s">
        <v>31</v>
      </c>
      <c r="AY498" t="s">
        <v>31</v>
      </c>
      <c r="AZ498" t="s">
        <v>31</v>
      </c>
      <c r="BA498" t="s">
        <v>31</v>
      </c>
      <c r="BB498" t="s">
        <v>31</v>
      </c>
      <c r="BC498" s="189" t="e">
        <f t="shared" ca="1" si="121"/>
        <v>#N/A</v>
      </c>
      <c r="BD498" s="189">
        <f t="shared" si="122"/>
        <v>100000</v>
      </c>
      <c r="BE498" s="189" t="e">
        <f t="shared" ca="1" si="123"/>
        <v>#N/A</v>
      </c>
      <c r="BF498" s="190" t="e">
        <f t="shared" ca="1" si="124"/>
        <v>#N/A</v>
      </c>
      <c r="BG498" s="189">
        <f t="shared" si="125"/>
        <v>100000</v>
      </c>
      <c r="BH498" s="191" t="e">
        <f t="shared" ca="1" si="126"/>
        <v>#N/A</v>
      </c>
      <c r="BI498" s="189">
        <f t="shared" si="127"/>
        <v>1</v>
      </c>
    </row>
    <row r="499" spans="1:61" ht="15.95" hidden="1" thickBot="1">
      <c r="A499" s="4"/>
      <c r="B499" t="s">
        <v>217</v>
      </c>
      <c r="C499" t="s">
        <v>150</v>
      </c>
      <c r="D499" t="s">
        <v>166</v>
      </c>
      <c r="E499">
        <v>4839</v>
      </c>
      <c r="F499" s="14"/>
      <c r="G499" s="15"/>
      <c r="H499">
        <v>4839</v>
      </c>
      <c r="I499" t="str">
        <f t="shared" si="120"/>
        <v>NA</v>
      </c>
      <c r="J499" t="str">
        <f t="shared" si="129"/>
        <v>NA</v>
      </c>
      <c r="K499" s="14"/>
      <c r="L499">
        <v>-2067</v>
      </c>
      <c r="M499">
        <v>-2067</v>
      </c>
      <c r="N499">
        <v>-2067</v>
      </c>
      <c r="O499" t="s">
        <v>40</v>
      </c>
      <c r="P499" t="s">
        <v>40</v>
      </c>
      <c r="Q499" s="45">
        <f t="shared" si="130"/>
        <v>0</v>
      </c>
      <c r="R499">
        <f t="shared" si="131"/>
        <v>0</v>
      </c>
      <c r="S499" s="135" t="str">
        <f t="shared" si="132"/>
        <v>NA</v>
      </c>
      <c r="T499" s="135" t="str">
        <f t="shared" si="133"/>
        <v>NA</v>
      </c>
      <c r="U499" t="str">
        <f t="shared" si="118"/>
        <v>NA</v>
      </c>
      <c r="V499">
        <f t="shared" si="128"/>
        <v>0</v>
      </c>
      <c r="W499" s="66">
        <f t="shared" si="119"/>
        <v>1</v>
      </c>
      <c r="X499">
        <v>422</v>
      </c>
      <c r="Y499" t="s">
        <v>31</v>
      </c>
      <c r="Z499" t="s">
        <v>31</v>
      </c>
      <c r="AA499" t="s">
        <v>152</v>
      </c>
      <c r="AB499" t="s">
        <v>31</v>
      </c>
      <c r="AC499" t="s">
        <v>31</v>
      </c>
      <c r="AD499" t="s">
        <v>31</v>
      </c>
      <c r="AE499" t="s">
        <v>31</v>
      </c>
      <c r="AF499" t="s">
        <v>31</v>
      </c>
      <c r="AG499" t="s">
        <v>31</v>
      </c>
      <c r="AH499" t="s">
        <v>31</v>
      </c>
      <c r="AI499" t="s">
        <v>31</v>
      </c>
      <c r="AJ499" t="s">
        <v>31</v>
      </c>
      <c r="AK499" t="s">
        <v>31</v>
      </c>
      <c r="AL499" t="s">
        <v>31</v>
      </c>
      <c r="AM499" t="s">
        <v>31</v>
      </c>
      <c r="AN499" t="s">
        <v>31</v>
      </c>
      <c r="AO499" t="s">
        <v>31</v>
      </c>
      <c r="AP499" t="s">
        <v>31</v>
      </c>
      <c r="AQ499" t="s">
        <v>31</v>
      </c>
      <c r="AR499" t="s">
        <v>31</v>
      </c>
      <c r="AS499" t="s">
        <v>31</v>
      </c>
      <c r="AT499" t="s">
        <v>31</v>
      </c>
      <c r="AU499" t="s">
        <v>31</v>
      </c>
      <c r="AV499" t="s">
        <v>31</v>
      </c>
      <c r="AW499" t="s">
        <v>31</v>
      </c>
      <c r="AX499" t="s">
        <v>31</v>
      </c>
      <c r="AY499" t="s">
        <v>31</v>
      </c>
      <c r="AZ499" t="s">
        <v>31</v>
      </c>
      <c r="BA499" t="s">
        <v>31</v>
      </c>
      <c r="BB499" t="s">
        <v>31</v>
      </c>
      <c r="BC499" s="189" t="e">
        <f t="shared" ca="1" si="121"/>
        <v>#N/A</v>
      </c>
      <c r="BD499" s="189">
        <f t="shared" si="122"/>
        <v>100000</v>
      </c>
      <c r="BE499" s="189" t="e">
        <f t="shared" ca="1" si="123"/>
        <v>#N/A</v>
      </c>
      <c r="BF499" s="190" t="e">
        <f t="shared" ca="1" si="124"/>
        <v>#N/A</v>
      </c>
      <c r="BG499" s="189">
        <f t="shared" si="125"/>
        <v>100000</v>
      </c>
      <c r="BH499" s="191" t="e">
        <f t="shared" ca="1" si="126"/>
        <v>#N/A</v>
      </c>
      <c r="BI499" s="189">
        <f t="shared" si="127"/>
        <v>1</v>
      </c>
    </row>
    <row r="500" spans="1:61" ht="15.95" hidden="1" thickBot="1">
      <c r="A500" s="4"/>
      <c r="B500" t="s">
        <v>217</v>
      </c>
      <c r="C500" t="s">
        <v>150</v>
      </c>
      <c r="D500" t="s">
        <v>29</v>
      </c>
      <c r="E500">
        <v>4830</v>
      </c>
      <c r="F500" s="55"/>
      <c r="G500" s="46"/>
      <c r="H500">
        <v>4766</v>
      </c>
      <c r="I500" t="str">
        <f t="shared" si="120"/>
        <v>NA</v>
      </c>
      <c r="J500" t="str">
        <f t="shared" si="129"/>
        <v>NA</v>
      </c>
      <c r="K500" s="55"/>
      <c r="L500">
        <v>-1020</v>
      </c>
      <c r="M500">
        <v>-1020</v>
      </c>
      <c r="N500">
        <v>-956</v>
      </c>
      <c r="O500" t="s">
        <v>40</v>
      </c>
      <c r="P500" t="s">
        <v>41</v>
      </c>
      <c r="Q500" s="45">
        <f t="shared" si="130"/>
        <v>0</v>
      </c>
      <c r="R500">
        <f t="shared" si="131"/>
        <v>64</v>
      </c>
      <c r="S500" s="135" t="str">
        <f t="shared" si="132"/>
        <v>NA</v>
      </c>
      <c r="T500" s="135" t="str">
        <f t="shared" si="133"/>
        <v>NA</v>
      </c>
      <c r="U500" t="str">
        <f t="shared" si="118"/>
        <v>NA</v>
      </c>
      <c r="V500">
        <f t="shared" si="128"/>
        <v>0</v>
      </c>
      <c r="W500" s="66">
        <f t="shared" si="119"/>
        <v>1</v>
      </c>
      <c r="X500">
        <v>421</v>
      </c>
      <c r="Y500" t="s">
        <v>31</v>
      </c>
      <c r="Z500" t="s">
        <v>31</v>
      </c>
      <c r="AA500" t="s">
        <v>152</v>
      </c>
      <c r="AB500" t="s">
        <v>31</v>
      </c>
      <c r="AC500" t="s">
        <v>31</v>
      </c>
      <c r="AD500" t="s">
        <v>31</v>
      </c>
      <c r="AE500" t="s">
        <v>31</v>
      </c>
      <c r="AF500">
        <v>4576</v>
      </c>
      <c r="AG500" t="s">
        <v>64</v>
      </c>
      <c r="AH500" t="s">
        <v>31</v>
      </c>
      <c r="AI500" t="s">
        <v>31</v>
      </c>
      <c r="AJ500" t="s">
        <v>31</v>
      </c>
      <c r="AK500" t="s">
        <v>31</v>
      </c>
      <c r="AL500" t="s">
        <v>31</v>
      </c>
      <c r="AM500" t="s">
        <v>31</v>
      </c>
      <c r="AN500" t="s">
        <v>31</v>
      </c>
      <c r="AO500" t="s">
        <v>31</v>
      </c>
      <c r="AP500" t="s">
        <v>31</v>
      </c>
      <c r="AQ500" t="s">
        <v>31</v>
      </c>
      <c r="AR500" t="s">
        <v>31</v>
      </c>
      <c r="AS500" t="s">
        <v>31</v>
      </c>
      <c r="AT500" t="s">
        <v>31</v>
      </c>
      <c r="AU500" t="s">
        <v>31</v>
      </c>
      <c r="AV500" t="s">
        <v>31</v>
      </c>
      <c r="AW500" t="s">
        <v>31</v>
      </c>
      <c r="AX500" t="s">
        <v>31</v>
      </c>
      <c r="AY500" t="s">
        <v>31</v>
      </c>
      <c r="AZ500" t="s">
        <v>31</v>
      </c>
      <c r="BA500" t="s">
        <v>31</v>
      </c>
      <c r="BB500" t="s">
        <v>31</v>
      </c>
      <c r="BC500" s="189" t="str">
        <f t="shared" ca="1" si="121"/>
        <v>CH</v>
      </c>
      <c r="BD500" s="189">
        <f t="shared" si="122"/>
        <v>4576</v>
      </c>
      <c r="BE500" s="189" t="str">
        <f t="shared" ca="1" si="123"/>
        <v>Expected overloading on the following CNEC: CNE: 380kV Lavorgo - Musignano , C: N-1 SOAZZA-BULCIAGO</v>
      </c>
      <c r="BF500" s="190" t="e">
        <f t="shared" ca="1" si="124"/>
        <v>#N/A</v>
      </c>
      <c r="BG500" s="189">
        <f t="shared" si="125"/>
        <v>100000</v>
      </c>
      <c r="BH500" s="191" t="e">
        <f t="shared" ca="1" si="126"/>
        <v>#N/A</v>
      </c>
      <c r="BI500" s="189">
        <f t="shared" si="127"/>
        <v>1</v>
      </c>
    </row>
    <row r="501" spans="1:61" ht="15.95" hidden="1" thickBot="1">
      <c r="A501" s="4"/>
      <c r="B501" t="s">
        <v>217</v>
      </c>
      <c r="C501" t="s">
        <v>150</v>
      </c>
      <c r="D501" t="s">
        <v>32</v>
      </c>
      <c r="E501">
        <v>4830</v>
      </c>
      <c r="F501" s="135"/>
      <c r="G501" s="12"/>
      <c r="H501">
        <v>4766</v>
      </c>
      <c r="I501" t="str">
        <f t="shared" si="120"/>
        <v>NA</v>
      </c>
      <c r="J501" t="str">
        <f t="shared" si="129"/>
        <v>NA</v>
      </c>
      <c r="K501" s="135"/>
      <c r="L501">
        <v>-1020</v>
      </c>
      <c r="M501">
        <v>-1020</v>
      </c>
      <c r="N501">
        <v>-956</v>
      </c>
      <c r="O501" t="s">
        <v>40</v>
      </c>
      <c r="P501" t="s">
        <v>41</v>
      </c>
      <c r="Q501" s="45">
        <f t="shared" si="130"/>
        <v>0</v>
      </c>
      <c r="R501">
        <f t="shared" si="131"/>
        <v>64</v>
      </c>
      <c r="S501" s="135" t="str">
        <f t="shared" si="132"/>
        <v>NA</v>
      </c>
      <c r="T501" s="135" t="str">
        <f t="shared" si="133"/>
        <v>NA</v>
      </c>
      <c r="U501" t="str">
        <f t="shared" si="118"/>
        <v>NA</v>
      </c>
      <c r="V501">
        <f t="shared" si="128"/>
        <v>0</v>
      </c>
      <c r="W501" s="66">
        <f t="shared" si="119"/>
        <v>1</v>
      </c>
      <c r="X501">
        <v>421</v>
      </c>
      <c r="Y501" t="s">
        <v>31</v>
      </c>
      <c r="Z501" t="s">
        <v>31</v>
      </c>
      <c r="AA501" t="s">
        <v>152</v>
      </c>
      <c r="AB501" t="s">
        <v>31</v>
      </c>
      <c r="AC501" t="s">
        <v>31</v>
      </c>
      <c r="AD501" t="s">
        <v>31</v>
      </c>
      <c r="AE501" t="s">
        <v>31</v>
      </c>
      <c r="AF501">
        <v>4576</v>
      </c>
      <c r="AG501" t="s">
        <v>64</v>
      </c>
      <c r="AH501" t="s">
        <v>31</v>
      </c>
      <c r="AI501" t="s">
        <v>31</v>
      </c>
      <c r="AJ501" t="s">
        <v>31</v>
      </c>
      <c r="AK501" t="s">
        <v>31</v>
      </c>
      <c r="AL501" t="s">
        <v>31</v>
      </c>
      <c r="AM501" t="s">
        <v>31</v>
      </c>
      <c r="AN501" t="s">
        <v>31</v>
      </c>
      <c r="AO501" t="s">
        <v>31</v>
      </c>
      <c r="AP501" t="s">
        <v>31</v>
      </c>
      <c r="AQ501" t="s">
        <v>31</v>
      </c>
      <c r="AR501" t="s">
        <v>31</v>
      </c>
      <c r="AS501" t="s">
        <v>31</v>
      </c>
      <c r="AT501" t="s">
        <v>31</v>
      </c>
      <c r="AU501" t="s">
        <v>31</v>
      </c>
      <c r="AV501" t="s">
        <v>31</v>
      </c>
      <c r="AW501" t="s">
        <v>31</v>
      </c>
      <c r="AX501" t="s">
        <v>31</v>
      </c>
      <c r="AY501" t="s">
        <v>31</v>
      </c>
      <c r="AZ501" t="s">
        <v>31</v>
      </c>
      <c r="BA501" t="s">
        <v>31</v>
      </c>
      <c r="BB501" t="s">
        <v>31</v>
      </c>
      <c r="BC501" s="189" t="str">
        <f t="shared" ca="1" si="121"/>
        <v>CH</v>
      </c>
      <c r="BD501" s="189">
        <f t="shared" si="122"/>
        <v>4576</v>
      </c>
      <c r="BE501" s="189" t="str">
        <f t="shared" ca="1" si="123"/>
        <v>Expected overloading on the following CNEC: CNE: 380kV Lavorgo - Musignano , C: N-1 SOAZZA-BULCIAGO</v>
      </c>
      <c r="BF501" s="190" t="e">
        <f t="shared" ca="1" si="124"/>
        <v>#N/A</v>
      </c>
      <c r="BG501" s="189">
        <f t="shared" si="125"/>
        <v>100000</v>
      </c>
      <c r="BH501" s="191" t="e">
        <f t="shared" ca="1" si="126"/>
        <v>#N/A</v>
      </c>
      <c r="BI501" s="189">
        <f t="shared" si="127"/>
        <v>1</v>
      </c>
    </row>
    <row r="502" spans="1:61" ht="15.95" hidden="1" thickBot="1">
      <c r="A502" s="4"/>
      <c r="B502" t="s">
        <v>217</v>
      </c>
      <c r="C502" t="s">
        <v>150</v>
      </c>
      <c r="D502" t="s">
        <v>34</v>
      </c>
      <c r="E502">
        <v>4830</v>
      </c>
      <c r="F502" s="135"/>
      <c r="G502" s="12"/>
      <c r="H502">
        <v>4766</v>
      </c>
      <c r="I502" t="str">
        <f t="shared" si="120"/>
        <v>NA</v>
      </c>
      <c r="J502" t="str">
        <f t="shared" si="129"/>
        <v>NA</v>
      </c>
      <c r="K502" s="135"/>
      <c r="L502">
        <v>-1020</v>
      </c>
      <c r="M502">
        <v>-1020</v>
      </c>
      <c r="N502">
        <v>-956</v>
      </c>
      <c r="O502" t="s">
        <v>40</v>
      </c>
      <c r="P502" t="s">
        <v>41</v>
      </c>
      <c r="Q502" s="45">
        <f t="shared" si="130"/>
        <v>0</v>
      </c>
      <c r="R502">
        <f t="shared" si="131"/>
        <v>64</v>
      </c>
      <c r="S502" s="135" t="str">
        <f t="shared" si="132"/>
        <v>NA</v>
      </c>
      <c r="T502" s="135" t="str">
        <f t="shared" si="133"/>
        <v>NA</v>
      </c>
      <c r="U502" t="str">
        <f t="shared" si="118"/>
        <v>NA</v>
      </c>
      <c r="V502">
        <f t="shared" si="128"/>
        <v>0</v>
      </c>
      <c r="W502" s="66">
        <f t="shared" si="119"/>
        <v>1</v>
      </c>
      <c r="X502">
        <v>421</v>
      </c>
      <c r="Y502" t="s">
        <v>31</v>
      </c>
      <c r="Z502" t="s">
        <v>31</v>
      </c>
      <c r="AA502" t="s">
        <v>152</v>
      </c>
      <c r="AB502" t="s">
        <v>31</v>
      </c>
      <c r="AC502" t="s">
        <v>31</v>
      </c>
      <c r="AD502" t="s">
        <v>31</v>
      </c>
      <c r="AE502" t="s">
        <v>31</v>
      </c>
      <c r="AF502">
        <v>4576</v>
      </c>
      <c r="AG502" t="s">
        <v>64</v>
      </c>
      <c r="AH502" t="s">
        <v>31</v>
      </c>
      <c r="AI502" t="s">
        <v>31</v>
      </c>
      <c r="AJ502" t="s">
        <v>31</v>
      </c>
      <c r="AK502" t="s">
        <v>31</v>
      </c>
      <c r="AL502" t="s">
        <v>31</v>
      </c>
      <c r="AM502" t="s">
        <v>31</v>
      </c>
      <c r="AN502" t="s">
        <v>31</v>
      </c>
      <c r="AO502" t="s">
        <v>31</v>
      </c>
      <c r="AP502" t="s">
        <v>31</v>
      </c>
      <c r="AQ502" t="s">
        <v>31</v>
      </c>
      <c r="AR502" t="s">
        <v>31</v>
      </c>
      <c r="AS502" t="s">
        <v>31</v>
      </c>
      <c r="AT502" t="s">
        <v>31</v>
      </c>
      <c r="AU502" t="s">
        <v>31</v>
      </c>
      <c r="AV502" t="s">
        <v>31</v>
      </c>
      <c r="AW502" t="s">
        <v>31</v>
      </c>
      <c r="AX502" t="s">
        <v>31</v>
      </c>
      <c r="AY502" t="s">
        <v>31</v>
      </c>
      <c r="AZ502" t="s">
        <v>31</v>
      </c>
      <c r="BA502" t="s">
        <v>31</v>
      </c>
      <c r="BB502" t="s">
        <v>31</v>
      </c>
      <c r="BC502" s="189" t="str">
        <f t="shared" ca="1" si="121"/>
        <v>CH</v>
      </c>
      <c r="BD502" s="189">
        <f t="shared" si="122"/>
        <v>4576</v>
      </c>
      <c r="BE502" s="189" t="str">
        <f t="shared" ca="1" si="123"/>
        <v>Expected overloading on the following CNEC: CNE: 380kV Lavorgo - Musignano , C: N-1 SOAZZA-BULCIAGO</v>
      </c>
      <c r="BF502" s="190" t="e">
        <f t="shared" ca="1" si="124"/>
        <v>#N/A</v>
      </c>
      <c r="BG502" s="189">
        <f t="shared" si="125"/>
        <v>100000</v>
      </c>
      <c r="BH502" s="191" t="e">
        <f t="shared" ca="1" si="126"/>
        <v>#N/A</v>
      </c>
      <c r="BI502" s="189">
        <f t="shared" si="127"/>
        <v>1</v>
      </c>
    </row>
    <row r="503" spans="1:61" ht="15.95" hidden="1" thickBot="1">
      <c r="A503" s="4"/>
      <c r="B503" t="s">
        <v>217</v>
      </c>
      <c r="C503" t="s">
        <v>150</v>
      </c>
      <c r="D503" t="s">
        <v>35</v>
      </c>
      <c r="E503">
        <v>4828</v>
      </c>
      <c r="F503" s="135"/>
      <c r="G503" s="12"/>
      <c r="H503">
        <v>4828</v>
      </c>
      <c r="I503" t="str">
        <f t="shared" si="120"/>
        <v>NA</v>
      </c>
      <c r="J503" t="str">
        <f t="shared" si="129"/>
        <v>NA</v>
      </c>
      <c r="K503" s="135"/>
      <c r="L503">
        <v>-1470</v>
      </c>
      <c r="M503">
        <v>-1470</v>
      </c>
      <c r="N503">
        <v>-1470</v>
      </c>
      <c r="O503" t="s">
        <v>40</v>
      </c>
      <c r="P503" t="s">
        <v>40</v>
      </c>
      <c r="Q503" s="45">
        <f t="shared" si="130"/>
        <v>0</v>
      </c>
      <c r="R503">
        <f t="shared" si="131"/>
        <v>0</v>
      </c>
      <c r="S503" s="135" t="str">
        <f t="shared" si="132"/>
        <v>NA</v>
      </c>
      <c r="T503" s="135" t="str">
        <f t="shared" si="133"/>
        <v>NA</v>
      </c>
      <c r="U503" t="str">
        <f t="shared" si="118"/>
        <v>NA</v>
      </c>
      <c r="V503">
        <f t="shared" si="128"/>
        <v>0</v>
      </c>
      <c r="W503" s="66">
        <f t="shared" si="119"/>
        <v>1</v>
      </c>
      <c r="X503">
        <v>421</v>
      </c>
      <c r="Y503" t="s">
        <v>31</v>
      </c>
      <c r="Z503" t="s">
        <v>31</v>
      </c>
      <c r="AA503" t="s">
        <v>152</v>
      </c>
      <c r="AB503" t="s">
        <v>31</v>
      </c>
      <c r="AC503" t="s">
        <v>31</v>
      </c>
      <c r="AD503" t="s">
        <v>31</v>
      </c>
      <c r="AE503" t="s">
        <v>31</v>
      </c>
      <c r="AF503" t="s">
        <v>31</v>
      </c>
      <c r="AG503" t="s">
        <v>31</v>
      </c>
      <c r="AH503" t="s">
        <v>31</v>
      </c>
      <c r="AI503" t="s">
        <v>31</v>
      </c>
      <c r="AJ503" t="s">
        <v>31</v>
      </c>
      <c r="AK503" t="s">
        <v>31</v>
      </c>
      <c r="AL503" t="s">
        <v>31</v>
      </c>
      <c r="AM503" t="s">
        <v>31</v>
      </c>
      <c r="AN503" t="s">
        <v>31</v>
      </c>
      <c r="AO503" t="s">
        <v>31</v>
      </c>
      <c r="AP503" t="s">
        <v>31</v>
      </c>
      <c r="AQ503" t="s">
        <v>31</v>
      </c>
      <c r="AR503" t="s">
        <v>31</v>
      </c>
      <c r="AS503" t="s">
        <v>31</v>
      </c>
      <c r="AT503" t="s">
        <v>31</v>
      </c>
      <c r="AU503" t="s">
        <v>31</v>
      </c>
      <c r="AV503" t="s">
        <v>31</v>
      </c>
      <c r="AW503" t="s">
        <v>31</v>
      </c>
      <c r="AX503" t="s">
        <v>31</v>
      </c>
      <c r="AY503" t="s">
        <v>31</v>
      </c>
      <c r="AZ503" t="s">
        <v>31</v>
      </c>
      <c r="BA503" t="s">
        <v>31</v>
      </c>
      <c r="BB503" t="s">
        <v>31</v>
      </c>
      <c r="BC503" s="189" t="e">
        <f t="shared" ca="1" si="121"/>
        <v>#N/A</v>
      </c>
      <c r="BD503" s="189">
        <f t="shared" si="122"/>
        <v>100000</v>
      </c>
      <c r="BE503" s="189" t="e">
        <f t="shared" ca="1" si="123"/>
        <v>#N/A</v>
      </c>
      <c r="BF503" s="190" t="e">
        <f t="shared" ca="1" si="124"/>
        <v>#N/A</v>
      </c>
      <c r="BG503" s="189">
        <f t="shared" si="125"/>
        <v>100000</v>
      </c>
      <c r="BH503" s="191" t="e">
        <f t="shared" ca="1" si="126"/>
        <v>#N/A</v>
      </c>
      <c r="BI503" s="189">
        <f t="shared" si="127"/>
        <v>1</v>
      </c>
    </row>
    <row r="504" spans="1:61" ht="15.95" hidden="1" thickBot="1">
      <c r="A504" s="4"/>
      <c r="B504" t="s">
        <v>217</v>
      </c>
      <c r="C504" t="s">
        <v>150</v>
      </c>
      <c r="D504" t="s">
        <v>37</v>
      </c>
      <c r="E504">
        <v>4828</v>
      </c>
      <c r="F504" s="135"/>
      <c r="G504" s="12"/>
      <c r="H504">
        <v>4828</v>
      </c>
      <c r="I504" t="str">
        <f t="shared" si="120"/>
        <v>NA</v>
      </c>
      <c r="J504" t="str">
        <f t="shared" si="129"/>
        <v>NA</v>
      </c>
      <c r="K504" s="135"/>
      <c r="L504">
        <v>-1470</v>
      </c>
      <c r="M504">
        <v>-1470</v>
      </c>
      <c r="N504">
        <v>-1470</v>
      </c>
      <c r="O504" t="s">
        <v>40</v>
      </c>
      <c r="P504" t="s">
        <v>40</v>
      </c>
      <c r="Q504" s="45">
        <f t="shared" si="130"/>
        <v>0</v>
      </c>
      <c r="R504">
        <f t="shared" si="131"/>
        <v>0</v>
      </c>
      <c r="S504" s="135" t="str">
        <f t="shared" si="132"/>
        <v>NA</v>
      </c>
      <c r="T504" s="135" t="str">
        <f t="shared" si="133"/>
        <v>NA</v>
      </c>
      <c r="U504" t="str">
        <f t="shared" si="118"/>
        <v>NA</v>
      </c>
      <c r="V504">
        <f t="shared" si="128"/>
        <v>0</v>
      </c>
      <c r="W504" s="66">
        <f t="shared" si="119"/>
        <v>1</v>
      </c>
      <c r="X504">
        <v>421</v>
      </c>
      <c r="Y504" t="s">
        <v>31</v>
      </c>
      <c r="Z504" t="s">
        <v>31</v>
      </c>
      <c r="AA504" t="s">
        <v>152</v>
      </c>
      <c r="AB504" t="s">
        <v>31</v>
      </c>
      <c r="AC504" t="s">
        <v>31</v>
      </c>
      <c r="AD504" t="s">
        <v>31</v>
      </c>
      <c r="AE504" t="s">
        <v>31</v>
      </c>
      <c r="AF504" t="s">
        <v>31</v>
      </c>
      <c r="AG504" t="s">
        <v>31</v>
      </c>
      <c r="AH504" t="s">
        <v>31</v>
      </c>
      <c r="AI504" t="s">
        <v>31</v>
      </c>
      <c r="AJ504" t="s">
        <v>31</v>
      </c>
      <c r="AK504" t="s">
        <v>31</v>
      </c>
      <c r="AL504" t="s">
        <v>31</v>
      </c>
      <c r="AM504" t="s">
        <v>31</v>
      </c>
      <c r="AN504" t="s">
        <v>31</v>
      </c>
      <c r="AO504" t="s">
        <v>31</v>
      </c>
      <c r="AP504" t="s">
        <v>31</v>
      </c>
      <c r="AQ504" t="s">
        <v>31</v>
      </c>
      <c r="AR504" t="s">
        <v>31</v>
      </c>
      <c r="AS504" t="s">
        <v>31</v>
      </c>
      <c r="AT504" t="s">
        <v>31</v>
      </c>
      <c r="AU504" t="s">
        <v>31</v>
      </c>
      <c r="AV504" t="s">
        <v>31</v>
      </c>
      <c r="AW504" t="s">
        <v>31</v>
      </c>
      <c r="AX504" t="s">
        <v>31</v>
      </c>
      <c r="AY504" t="s">
        <v>31</v>
      </c>
      <c r="AZ504" t="s">
        <v>31</v>
      </c>
      <c r="BA504" t="s">
        <v>31</v>
      </c>
      <c r="BB504" t="s">
        <v>31</v>
      </c>
      <c r="BC504" s="189" t="e">
        <f t="shared" ca="1" si="121"/>
        <v>#N/A</v>
      </c>
      <c r="BD504" s="189">
        <f t="shared" si="122"/>
        <v>100000</v>
      </c>
      <c r="BE504" s="189" t="e">
        <f t="shared" ca="1" si="123"/>
        <v>#N/A</v>
      </c>
      <c r="BF504" s="190" t="e">
        <f t="shared" ca="1" si="124"/>
        <v>#N/A</v>
      </c>
      <c r="BG504" s="189">
        <f t="shared" si="125"/>
        <v>100000</v>
      </c>
      <c r="BH504" s="191" t="e">
        <f t="shared" ca="1" si="126"/>
        <v>#N/A</v>
      </c>
      <c r="BI504" s="189">
        <f t="shared" si="127"/>
        <v>1</v>
      </c>
    </row>
    <row r="505" spans="1:61" ht="15.95" hidden="1" thickBot="1">
      <c r="A505" s="4"/>
      <c r="B505" t="s">
        <v>217</v>
      </c>
      <c r="C505" t="s">
        <v>150</v>
      </c>
      <c r="D505" t="s">
        <v>38</v>
      </c>
      <c r="E505">
        <v>4828</v>
      </c>
      <c r="F505" s="135"/>
      <c r="G505" s="12"/>
      <c r="H505">
        <v>4828</v>
      </c>
      <c r="I505" t="str">
        <f t="shared" si="120"/>
        <v>NA</v>
      </c>
      <c r="J505" t="str">
        <f t="shared" si="129"/>
        <v>NA</v>
      </c>
      <c r="K505" s="135"/>
      <c r="L505">
        <v>-1470</v>
      </c>
      <c r="M505">
        <v>-1470</v>
      </c>
      <c r="N505">
        <v>-1470</v>
      </c>
      <c r="O505" t="s">
        <v>40</v>
      </c>
      <c r="P505" t="s">
        <v>40</v>
      </c>
      <c r="Q505" s="45">
        <f t="shared" si="130"/>
        <v>0</v>
      </c>
      <c r="R505">
        <f t="shared" si="131"/>
        <v>0</v>
      </c>
      <c r="S505" s="135" t="str">
        <f t="shared" si="132"/>
        <v>NA</v>
      </c>
      <c r="T505" s="135" t="str">
        <f t="shared" si="133"/>
        <v>NA</v>
      </c>
      <c r="U505" t="str">
        <f t="shared" si="118"/>
        <v>NA</v>
      </c>
      <c r="V505">
        <f t="shared" si="128"/>
        <v>0</v>
      </c>
      <c r="W505" s="66">
        <f t="shared" si="119"/>
        <v>1</v>
      </c>
      <c r="X505">
        <v>421</v>
      </c>
      <c r="Y505" t="s">
        <v>31</v>
      </c>
      <c r="Z505" t="s">
        <v>31</v>
      </c>
      <c r="AA505" t="s">
        <v>152</v>
      </c>
      <c r="AB505" t="s">
        <v>31</v>
      </c>
      <c r="AC505" t="s">
        <v>31</v>
      </c>
      <c r="AD505" t="s">
        <v>31</v>
      </c>
      <c r="AE505" t="s">
        <v>31</v>
      </c>
      <c r="AF505" t="s">
        <v>31</v>
      </c>
      <c r="AG505" t="s">
        <v>31</v>
      </c>
      <c r="AH505" t="s">
        <v>31</v>
      </c>
      <c r="AI505" t="s">
        <v>31</v>
      </c>
      <c r="AJ505" t="s">
        <v>31</v>
      </c>
      <c r="AK505" t="s">
        <v>31</v>
      </c>
      <c r="AL505" t="s">
        <v>31</v>
      </c>
      <c r="AM505" t="s">
        <v>31</v>
      </c>
      <c r="AN505" t="s">
        <v>31</v>
      </c>
      <c r="AO505" t="s">
        <v>31</v>
      </c>
      <c r="AP505" t="s">
        <v>31</v>
      </c>
      <c r="AQ505" t="s">
        <v>31</v>
      </c>
      <c r="AR505" t="s">
        <v>31</v>
      </c>
      <c r="AS505" t="s">
        <v>31</v>
      </c>
      <c r="AT505" t="s">
        <v>31</v>
      </c>
      <c r="AU505" t="s">
        <v>31</v>
      </c>
      <c r="AV505" t="s">
        <v>31</v>
      </c>
      <c r="AW505" t="s">
        <v>31</v>
      </c>
      <c r="AX505" t="s">
        <v>31</v>
      </c>
      <c r="AY505" t="s">
        <v>31</v>
      </c>
      <c r="AZ505" t="s">
        <v>31</v>
      </c>
      <c r="BA505" t="s">
        <v>31</v>
      </c>
      <c r="BB505" t="s">
        <v>31</v>
      </c>
      <c r="BC505" s="189" t="e">
        <f t="shared" ca="1" si="121"/>
        <v>#N/A</v>
      </c>
      <c r="BD505" s="189">
        <f t="shared" si="122"/>
        <v>100000</v>
      </c>
      <c r="BE505" s="189" t="e">
        <f t="shared" ca="1" si="123"/>
        <v>#N/A</v>
      </c>
      <c r="BF505" s="190" t="e">
        <f t="shared" ca="1" si="124"/>
        <v>#N/A</v>
      </c>
      <c r="BG505" s="189">
        <f t="shared" si="125"/>
        <v>100000</v>
      </c>
      <c r="BH505" s="191" t="e">
        <f t="shared" ca="1" si="126"/>
        <v>#N/A</v>
      </c>
      <c r="BI505" s="189">
        <f t="shared" si="127"/>
        <v>1</v>
      </c>
    </row>
    <row r="506" spans="1:61" ht="15.95" hidden="1" thickBot="1">
      <c r="A506" s="4"/>
      <c r="B506" t="s">
        <v>217</v>
      </c>
      <c r="C506" t="s">
        <v>150</v>
      </c>
      <c r="D506" t="s">
        <v>39</v>
      </c>
      <c r="E506">
        <v>5248</v>
      </c>
      <c r="F506" s="135"/>
      <c r="G506" s="12"/>
      <c r="H506">
        <v>5248</v>
      </c>
      <c r="I506" t="str">
        <f t="shared" si="120"/>
        <v>NA</v>
      </c>
      <c r="J506" t="str">
        <f t="shared" si="129"/>
        <v>NA</v>
      </c>
      <c r="K506" s="135"/>
      <c r="L506">
        <v>-3160</v>
      </c>
      <c r="M506">
        <v>-3160</v>
      </c>
      <c r="N506">
        <v>-3160</v>
      </c>
      <c r="O506" t="s">
        <v>40</v>
      </c>
      <c r="P506" t="s">
        <v>40</v>
      </c>
      <c r="Q506" s="45">
        <f t="shared" si="130"/>
        <v>0</v>
      </c>
      <c r="R506">
        <f t="shared" si="131"/>
        <v>0</v>
      </c>
      <c r="S506" s="135" t="str">
        <f t="shared" si="132"/>
        <v>NA</v>
      </c>
      <c r="T506" s="135" t="str">
        <f t="shared" si="133"/>
        <v>NA</v>
      </c>
      <c r="U506" t="str">
        <f t="shared" si="118"/>
        <v>NA</v>
      </c>
      <c r="V506">
        <f t="shared" si="128"/>
        <v>0</v>
      </c>
      <c r="W506" s="66">
        <f t="shared" si="119"/>
        <v>1</v>
      </c>
      <c r="X506">
        <v>462</v>
      </c>
      <c r="Y506" t="s">
        <v>31</v>
      </c>
      <c r="Z506" t="s">
        <v>31</v>
      </c>
      <c r="AA506" t="s">
        <v>152</v>
      </c>
      <c r="AB506" t="s">
        <v>31</v>
      </c>
      <c r="AC506" t="s">
        <v>31</v>
      </c>
      <c r="AD506" t="s">
        <v>31</v>
      </c>
      <c r="AE506" t="s">
        <v>31</v>
      </c>
      <c r="AF506" t="s">
        <v>31</v>
      </c>
      <c r="AG506" t="s">
        <v>31</v>
      </c>
      <c r="AH506" t="s">
        <v>31</v>
      </c>
      <c r="AI506" t="s">
        <v>31</v>
      </c>
      <c r="AJ506" t="s">
        <v>31</v>
      </c>
      <c r="AK506" t="s">
        <v>31</v>
      </c>
      <c r="AL506" t="s">
        <v>31</v>
      </c>
      <c r="AM506" t="s">
        <v>31</v>
      </c>
      <c r="AN506" t="s">
        <v>31</v>
      </c>
      <c r="AO506" t="s">
        <v>31</v>
      </c>
      <c r="AP506" t="s">
        <v>31</v>
      </c>
      <c r="AQ506" t="s">
        <v>31</v>
      </c>
      <c r="AR506" t="s">
        <v>31</v>
      </c>
      <c r="AS506" t="s">
        <v>31</v>
      </c>
      <c r="AT506" t="s">
        <v>31</v>
      </c>
      <c r="AU506" t="s">
        <v>31</v>
      </c>
      <c r="AV506" t="s">
        <v>31</v>
      </c>
      <c r="AW506" t="s">
        <v>31</v>
      </c>
      <c r="AX506" t="s">
        <v>31</v>
      </c>
      <c r="AY506" t="s">
        <v>31</v>
      </c>
      <c r="AZ506" t="s">
        <v>31</v>
      </c>
      <c r="BA506" t="s">
        <v>31</v>
      </c>
      <c r="BB506" t="s">
        <v>31</v>
      </c>
      <c r="BC506" s="189" t="e">
        <f t="shared" ca="1" si="121"/>
        <v>#N/A</v>
      </c>
      <c r="BD506" s="189">
        <f t="shared" si="122"/>
        <v>100000</v>
      </c>
      <c r="BE506" s="189" t="e">
        <f t="shared" ca="1" si="123"/>
        <v>#N/A</v>
      </c>
      <c r="BF506" s="190" t="e">
        <f t="shared" ca="1" si="124"/>
        <v>#N/A</v>
      </c>
      <c r="BG506" s="189">
        <f t="shared" si="125"/>
        <v>100000</v>
      </c>
      <c r="BH506" s="191" t="e">
        <f t="shared" ca="1" si="126"/>
        <v>#N/A</v>
      </c>
      <c r="BI506" s="189">
        <f t="shared" si="127"/>
        <v>1</v>
      </c>
    </row>
    <row r="507" spans="1:61" ht="15.95" hidden="1" thickBot="1">
      <c r="A507" s="4"/>
      <c r="B507" t="s">
        <v>217</v>
      </c>
      <c r="C507" t="s">
        <v>150</v>
      </c>
      <c r="D507" t="s">
        <v>43</v>
      </c>
      <c r="E507">
        <v>5248</v>
      </c>
      <c r="F507" s="135"/>
      <c r="G507" s="12"/>
      <c r="H507">
        <v>5248</v>
      </c>
      <c r="I507" t="str">
        <f t="shared" si="120"/>
        <v>NA</v>
      </c>
      <c r="J507" t="str">
        <f t="shared" si="129"/>
        <v>NA</v>
      </c>
      <c r="K507" s="135"/>
      <c r="L507">
        <v>-3160</v>
      </c>
      <c r="M507">
        <v>-3160</v>
      </c>
      <c r="N507">
        <v>-3160</v>
      </c>
      <c r="O507" t="s">
        <v>40</v>
      </c>
      <c r="P507" t="s">
        <v>40</v>
      </c>
      <c r="Q507" s="45">
        <f t="shared" si="130"/>
        <v>0</v>
      </c>
      <c r="R507">
        <f t="shared" si="131"/>
        <v>0</v>
      </c>
      <c r="S507" s="135" t="str">
        <f t="shared" si="132"/>
        <v>NA</v>
      </c>
      <c r="T507" s="135" t="str">
        <f t="shared" si="133"/>
        <v>NA</v>
      </c>
      <c r="U507" t="str">
        <f t="shared" si="118"/>
        <v>NA</v>
      </c>
      <c r="V507">
        <f t="shared" si="128"/>
        <v>0</v>
      </c>
      <c r="W507" s="66">
        <f t="shared" si="119"/>
        <v>1</v>
      </c>
      <c r="X507">
        <v>462</v>
      </c>
      <c r="Y507" t="s">
        <v>31</v>
      </c>
      <c r="Z507" t="s">
        <v>31</v>
      </c>
      <c r="AA507" t="s">
        <v>152</v>
      </c>
      <c r="AB507" t="s">
        <v>31</v>
      </c>
      <c r="AC507" t="s">
        <v>31</v>
      </c>
      <c r="AD507" t="s">
        <v>31</v>
      </c>
      <c r="AE507" t="s">
        <v>31</v>
      </c>
      <c r="AF507" t="s">
        <v>31</v>
      </c>
      <c r="AG507" t="s">
        <v>31</v>
      </c>
      <c r="AH507" t="s">
        <v>31</v>
      </c>
      <c r="AI507" t="s">
        <v>31</v>
      </c>
      <c r="AJ507" t="s">
        <v>31</v>
      </c>
      <c r="AK507" t="s">
        <v>31</v>
      </c>
      <c r="AL507" t="s">
        <v>31</v>
      </c>
      <c r="AM507" t="s">
        <v>31</v>
      </c>
      <c r="AN507" t="s">
        <v>31</v>
      </c>
      <c r="AO507" t="s">
        <v>31</v>
      </c>
      <c r="AP507" t="s">
        <v>31</v>
      </c>
      <c r="AQ507" t="s">
        <v>31</v>
      </c>
      <c r="AR507" t="s">
        <v>31</v>
      </c>
      <c r="AS507" t="s">
        <v>31</v>
      </c>
      <c r="AT507" t="s">
        <v>31</v>
      </c>
      <c r="AU507" t="s">
        <v>31</v>
      </c>
      <c r="AV507" t="s">
        <v>31</v>
      </c>
      <c r="AW507" t="s">
        <v>31</v>
      </c>
      <c r="AX507" t="s">
        <v>31</v>
      </c>
      <c r="AY507" t="s">
        <v>31</v>
      </c>
      <c r="AZ507" t="s">
        <v>31</v>
      </c>
      <c r="BA507" t="s">
        <v>31</v>
      </c>
      <c r="BB507" t="s">
        <v>31</v>
      </c>
      <c r="BC507" s="189" t="e">
        <f t="shared" ca="1" si="121"/>
        <v>#N/A</v>
      </c>
      <c r="BD507" s="189">
        <f t="shared" si="122"/>
        <v>100000</v>
      </c>
      <c r="BE507" s="189" t="e">
        <f t="shared" ca="1" si="123"/>
        <v>#N/A</v>
      </c>
      <c r="BF507" s="190" t="e">
        <f t="shared" ca="1" si="124"/>
        <v>#N/A</v>
      </c>
      <c r="BG507" s="189">
        <f t="shared" si="125"/>
        <v>100000</v>
      </c>
      <c r="BH507" s="191" t="e">
        <f t="shared" ca="1" si="126"/>
        <v>#N/A</v>
      </c>
      <c r="BI507" s="189">
        <f t="shared" si="127"/>
        <v>1</v>
      </c>
    </row>
    <row r="508" spans="1:61" ht="15.95" hidden="1" thickBot="1">
      <c r="A508" s="4"/>
      <c r="B508" t="s">
        <v>217</v>
      </c>
      <c r="C508" t="s">
        <v>150</v>
      </c>
      <c r="D508" t="s">
        <v>45</v>
      </c>
      <c r="E508">
        <v>5248</v>
      </c>
      <c r="F508" s="135"/>
      <c r="G508" s="12"/>
      <c r="H508">
        <v>5248</v>
      </c>
      <c r="I508" t="str">
        <f t="shared" si="120"/>
        <v>NA</v>
      </c>
      <c r="J508" t="str">
        <f t="shared" si="129"/>
        <v>NA</v>
      </c>
      <c r="K508" s="135"/>
      <c r="L508">
        <v>-3160</v>
      </c>
      <c r="M508">
        <v>-3160</v>
      </c>
      <c r="N508">
        <v>-3160</v>
      </c>
      <c r="O508" t="s">
        <v>40</v>
      </c>
      <c r="P508" t="s">
        <v>40</v>
      </c>
      <c r="Q508" s="45">
        <f t="shared" si="130"/>
        <v>0</v>
      </c>
      <c r="R508">
        <f t="shared" si="131"/>
        <v>0</v>
      </c>
      <c r="S508" s="135" t="str">
        <f t="shared" si="132"/>
        <v>NA</v>
      </c>
      <c r="T508" s="135" t="str">
        <f t="shared" si="133"/>
        <v>NA</v>
      </c>
      <c r="U508" t="str">
        <f t="shared" si="118"/>
        <v>NA</v>
      </c>
      <c r="V508">
        <f t="shared" si="128"/>
        <v>0</v>
      </c>
      <c r="W508" s="66">
        <f t="shared" si="119"/>
        <v>1</v>
      </c>
      <c r="X508">
        <v>462</v>
      </c>
      <c r="Y508" t="s">
        <v>31</v>
      </c>
      <c r="Z508" t="s">
        <v>31</v>
      </c>
      <c r="AA508" t="s">
        <v>152</v>
      </c>
      <c r="AB508" t="s">
        <v>31</v>
      </c>
      <c r="AC508" t="s">
        <v>31</v>
      </c>
      <c r="AD508" t="s">
        <v>31</v>
      </c>
      <c r="AE508" t="s">
        <v>31</v>
      </c>
      <c r="AF508" t="s">
        <v>31</v>
      </c>
      <c r="AG508" t="s">
        <v>31</v>
      </c>
      <c r="AH508" t="s">
        <v>31</v>
      </c>
      <c r="AI508" t="s">
        <v>31</v>
      </c>
      <c r="AJ508" t="s">
        <v>31</v>
      </c>
      <c r="AK508" t="s">
        <v>31</v>
      </c>
      <c r="AL508" t="s">
        <v>31</v>
      </c>
      <c r="AM508" t="s">
        <v>31</v>
      </c>
      <c r="AN508" t="s">
        <v>31</v>
      </c>
      <c r="AO508" t="s">
        <v>31</v>
      </c>
      <c r="AP508" t="s">
        <v>31</v>
      </c>
      <c r="AQ508" t="s">
        <v>31</v>
      </c>
      <c r="AR508" t="s">
        <v>31</v>
      </c>
      <c r="AS508" t="s">
        <v>31</v>
      </c>
      <c r="AT508" t="s">
        <v>31</v>
      </c>
      <c r="AU508" t="s">
        <v>31</v>
      </c>
      <c r="AV508" t="s">
        <v>31</v>
      </c>
      <c r="AW508" t="s">
        <v>31</v>
      </c>
      <c r="AX508" t="s">
        <v>31</v>
      </c>
      <c r="AY508" t="s">
        <v>31</v>
      </c>
      <c r="AZ508" t="s">
        <v>31</v>
      </c>
      <c r="BA508" t="s">
        <v>31</v>
      </c>
      <c r="BB508" t="s">
        <v>31</v>
      </c>
      <c r="BC508" s="189" t="e">
        <f t="shared" ca="1" si="121"/>
        <v>#N/A</v>
      </c>
      <c r="BD508" s="189">
        <f t="shared" si="122"/>
        <v>100000</v>
      </c>
      <c r="BE508" s="189" t="e">
        <f t="shared" ca="1" si="123"/>
        <v>#N/A</v>
      </c>
      <c r="BF508" s="190" t="e">
        <f t="shared" ca="1" si="124"/>
        <v>#N/A</v>
      </c>
      <c r="BG508" s="189">
        <f t="shared" si="125"/>
        <v>100000</v>
      </c>
      <c r="BH508" s="191" t="e">
        <f t="shared" ca="1" si="126"/>
        <v>#N/A</v>
      </c>
      <c r="BI508" s="189">
        <f t="shared" si="127"/>
        <v>1</v>
      </c>
    </row>
    <row r="509" spans="1:61" ht="15.95" hidden="1" thickBot="1">
      <c r="A509" s="4"/>
      <c r="B509" t="s">
        <v>217</v>
      </c>
      <c r="C509" t="s">
        <v>150</v>
      </c>
      <c r="D509" t="s">
        <v>46</v>
      </c>
      <c r="E509">
        <v>5285</v>
      </c>
      <c r="F509" s="135"/>
      <c r="G509" s="12"/>
      <c r="H509">
        <v>5241</v>
      </c>
      <c r="I509" t="str">
        <f t="shared" si="120"/>
        <v>NA</v>
      </c>
      <c r="J509" t="str">
        <f t="shared" si="129"/>
        <v>NA</v>
      </c>
      <c r="K509" s="135"/>
      <c r="L509">
        <v>-838</v>
      </c>
      <c r="M509">
        <v>-838</v>
      </c>
      <c r="N509">
        <v>-794</v>
      </c>
      <c r="O509" t="s">
        <v>40</v>
      </c>
      <c r="P509" t="s">
        <v>41</v>
      </c>
      <c r="Q509" s="45">
        <f t="shared" si="130"/>
        <v>0</v>
      </c>
      <c r="R509">
        <f t="shared" si="131"/>
        <v>44</v>
      </c>
      <c r="S509" s="135" t="str">
        <f t="shared" si="132"/>
        <v>NA</v>
      </c>
      <c r="T509" s="135" t="str">
        <f t="shared" si="133"/>
        <v>NA</v>
      </c>
      <c r="U509" t="str">
        <f t="shared" si="118"/>
        <v>NA</v>
      </c>
      <c r="V509">
        <f t="shared" si="128"/>
        <v>0</v>
      </c>
      <c r="W509" s="66">
        <f t="shared" si="119"/>
        <v>1</v>
      </c>
      <c r="X509">
        <v>466</v>
      </c>
      <c r="Y509" t="s">
        <v>31</v>
      </c>
      <c r="Z509" t="s">
        <v>31</v>
      </c>
      <c r="AA509" t="s">
        <v>152</v>
      </c>
      <c r="AB509" t="s">
        <v>31</v>
      </c>
      <c r="AC509" t="s">
        <v>31</v>
      </c>
      <c r="AD509" t="s">
        <v>31</v>
      </c>
      <c r="AE509" t="s">
        <v>31</v>
      </c>
      <c r="AF509">
        <v>5051</v>
      </c>
      <c r="AG509" t="s">
        <v>64</v>
      </c>
      <c r="AH509" t="s">
        <v>31</v>
      </c>
      <c r="AI509" t="s">
        <v>31</v>
      </c>
      <c r="AJ509" t="s">
        <v>31</v>
      </c>
      <c r="AK509" t="s">
        <v>31</v>
      </c>
      <c r="AL509" t="s">
        <v>31</v>
      </c>
      <c r="AM509" t="s">
        <v>31</v>
      </c>
      <c r="AN509" t="s">
        <v>31</v>
      </c>
      <c r="AO509" t="s">
        <v>31</v>
      </c>
      <c r="AP509" t="s">
        <v>31</v>
      </c>
      <c r="AQ509" t="s">
        <v>31</v>
      </c>
      <c r="AR509" t="s">
        <v>31</v>
      </c>
      <c r="AS509" t="s">
        <v>31</v>
      </c>
      <c r="AT509" t="s">
        <v>31</v>
      </c>
      <c r="AU509" t="s">
        <v>31</v>
      </c>
      <c r="AV509" t="s">
        <v>31</v>
      </c>
      <c r="AW509" t="s">
        <v>31</v>
      </c>
      <c r="AX509" t="s">
        <v>31</v>
      </c>
      <c r="AY509" t="s">
        <v>31</v>
      </c>
      <c r="AZ509" t="s">
        <v>31</v>
      </c>
      <c r="BA509" t="s">
        <v>31</v>
      </c>
      <c r="BB509" t="s">
        <v>31</v>
      </c>
      <c r="BC509" s="189" t="str">
        <f t="shared" ca="1" si="121"/>
        <v>CH</v>
      </c>
      <c r="BD509" s="189">
        <f t="shared" si="122"/>
        <v>5051</v>
      </c>
      <c r="BE509" s="189" t="str">
        <f t="shared" ca="1" si="123"/>
        <v>Expected overloading on the following CNEC: CNE: 380kV Lavorgo - Musignano , C: N-1 SOAZZA-BULCIAGO</v>
      </c>
      <c r="BF509" s="190" t="e">
        <f t="shared" ca="1" si="124"/>
        <v>#N/A</v>
      </c>
      <c r="BG509" s="189">
        <f t="shared" si="125"/>
        <v>100000</v>
      </c>
      <c r="BH509" s="191" t="e">
        <f t="shared" ca="1" si="126"/>
        <v>#N/A</v>
      </c>
      <c r="BI509" s="189">
        <f t="shared" si="127"/>
        <v>1</v>
      </c>
    </row>
    <row r="510" spans="1:61" ht="15.95" hidden="1" thickBot="1">
      <c r="A510" s="4"/>
      <c r="B510" t="s">
        <v>217</v>
      </c>
      <c r="C510" t="s">
        <v>150</v>
      </c>
      <c r="D510" t="s">
        <v>47</v>
      </c>
      <c r="E510">
        <v>5285</v>
      </c>
      <c r="F510" s="135"/>
      <c r="G510" s="12"/>
      <c r="H510">
        <v>5241</v>
      </c>
      <c r="I510" t="str">
        <f t="shared" si="120"/>
        <v>NA</v>
      </c>
      <c r="J510" t="str">
        <f t="shared" si="129"/>
        <v>NA</v>
      </c>
      <c r="K510" s="135"/>
      <c r="L510">
        <v>-838</v>
      </c>
      <c r="M510">
        <v>-838</v>
      </c>
      <c r="N510">
        <v>-794</v>
      </c>
      <c r="O510" t="s">
        <v>40</v>
      </c>
      <c r="P510" t="s">
        <v>41</v>
      </c>
      <c r="Q510" s="45">
        <f t="shared" si="130"/>
        <v>0</v>
      </c>
      <c r="R510">
        <f t="shared" si="131"/>
        <v>44</v>
      </c>
      <c r="S510" s="135" t="str">
        <f t="shared" si="132"/>
        <v>NA</v>
      </c>
      <c r="T510" s="135" t="str">
        <f t="shared" si="133"/>
        <v>NA</v>
      </c>
      <c r="U510" t="str">
        <f t="shared" si="118"/>
        <v>NA</v>
      </c>
      <c r="V510">
        <f t="shared" si="128"/>
        <v>0</v>
      </c>
      <c r="W510" s="66">
        <f t="shared" si="119"/>
        <v>1</v>
      </c>
      <c r="X510">
        <v>466</v>
      </c>
      <c r="Y510" t="s">
        <v>31</v>
      </c>
      <c r="Z510" t="s">
        <v>31</v>
      </c>
      <c r="AA510" t="s">
        <v>152</v>
      </c>
      <c r="AB510" t="s">
        <v>31</v>
      </c>
      <c r="AC510" t="s">
        <v>31</v>
      </c>
      <c r="AD510" t="s">
        <v>31</v>
      </c>
      <c r="AE510" t="s">
        <v>31</v>
      </c>
      <c r="AF510">
        <v>5051</v>
      </c>
      <c r="AG510" t="s">
        <v>64</v>
      </c>
      <c r="AH510" t="s">
        <v>31</v>
      </c>
      <c r="AI510" t="s">
        <v>31</v>
      </c>
      <c r="AJ510" t="s">
        <v>31</v>
      </c>
      <c r="AK510" t="s">
        <v>31</v>
      </c>
      <c r="AL510" t="s">
        <v>31</v>
      </c>
      <c r="AM510" t="s">
        <v>31</v>
      </c>
      <c r="AN510" t="s">
        <v>31</v>
      </c>
      <c r="AO510" t="s">
        <v>31</v>
      </c>
      <c r="AP510" t="s">
        <v>31</v>
      </c>
      <c r="AQ510" t="s">
        <v>31</v>
      </c>
      <c r="AR510" t="s">
        <v>31</v>
      </c>
      <c r="AS510" t="s">
        <v>31</v>
      </c>
      <c r="AT510" t="s">
        <v>31</v>
      </c>
      <c r="AU510" t="s">
        <v>31</v>
      </c>
      <c r="AV510" t="s">
        <v>31</v>
      </c>
      <c r="AW510" t="s">
        <v>31</v>
      </c>
      <c r="AX510" t="s">
        <v>31</v>
      </c>
      <c r="AY510" t="s">
        <v>31</v>
      </c>
      <c r="AZ510" t="s">
        <v>31</v>
      </c>
      <c r="BA510" t="s">
        <v>31</v>
      </c>
      <c r="BB510" t="s">
        <v>31</v>
      </c>
      <c r="BC510" s="189" t="str">
        <f t="shared" ca="1" si="121"/>
        <v>CH</v>
      </c>
      <c r="BD510" s="189">
        <f t="shared" si="122"/>
        <v>5051</v>
      </c>
      <c r="BE510" s="189" t="str">
        <f t="shared" ca="1" si="123"/>
        <v>Expected overloading on the following CNEC: CNE: 380kV Lavorgo - Musignano , C: N-1 SOAZZA-BULCIAGO</v>
      </c>
      <c r="BF510" s="190" t="e">
        <f t="shared" ca="1" si="124"/>
        <v>#N/A</v>
      </c>
      <c r="BG510" s="189">
        <f t="shared" si="125"/>
        <v>100000</v>
      </c>
      <c r="BH510" s="191" t="e">
        <f t="shared" ca="1" si="126"/>
        <v>#N/A</v>
      </c>
      <c r="BI510" s="189">
        <f t="shared" si="127"/>
        <v>1</v>
      </c>
    </row>
    <row r="511" spans="1:61" ht="15.95" hidden="1" thickBot="1">
      <c r="A511" s="4"/>
      <c r="B511" t="s">
        <v>217</v>
      </c>
      <c r="C511" t="s">
        <v>150</v>
      </c>
      <c r="D511" t="s">
        <v>48</v>
      </c>
      <c r="E511">
        <v>4475</v>
      </c>
      <c r="F511" s="14"/>
      <c r="G511" s="15"/>
      <c r="H511">
        <v>4431</v>
      </c>
      <c r="I511" t="str">
        <f t="shared" si="120"/>
        <v>NA</v>
      </c>
      <c r="J511" t="str">
        <f t="shared" si="129"/>
        <v>NA</v>
      </c>
      <c r="K511" s="14"/>
      <c r="L511">
        <v>-7</v>
      </c>
      <c r="M511">
        <v>-7</v>
      </c>
      <c r="N511">
        <v>37</v>
      </c>
      <c r="O511" t="s">
        <v>40</v>
      </c>
      <c r="P511" t="s">
        <v>41</v>
      </c>
      <c r="Q511" s="45">
        <f t="shared" si="130"/>
        <v>0</v>
      </c>
      <c r="R511">
        <f t="shared" si="131"/>
        <v>44</v>
      </c>
      <c r="S511" s="135" t="str">
        <f t="shared" si="132"/>
        <v>NA</v>
      </c>
      <c r="T511" s="135" t="str">
        <f t="shared" si="133"/>
        <v>NA</v>
      </c>
      <c r="U511" t="str">
        <f t="shared" si="118"/>
        <v>NA</v>
      </c>
      <c r="V511">
        <f t="shared" si="128"/>
        <v>37</v>
      </c>
      <c r="W511" s="66">
        <f t="shared" si="119"/>
        <v>1</v>
      </c>
      <c r="X511">
        <v>437</v>
      </c>
      <c r="Y511" t="s">
        <v>31</v>
      </c>
      <c r="Z511" t="s">
        <v>31</v>
      </c>
      <c r="AA511" t="s">
        <v>152</v>
      </c>
      <c r="AB511" t="s">
        <v>31</v>
      </c>
      <c r="AC511" t="s">
        <v>31</v>
      </c>
      <c r="AD511" t="s">
        <v>31</v>
      </c>
      <c r="AE511" t="s">
        <v>31</v>
      </c>
      <c r="AF511">
        <v>4241</v>
      </c>
      <c r="AG511" t="s">
        <v>64</v>
      </c>
      <c r="AH511" t="s">
        <v>31</v>
      </c>
      <c r="AI511" t="s">
        <v>31</v>
      </c>
      <c r="AJ511" t="s">
        <v>31</v>
      </c>
      <c r="AK511" t="s">
        <v>31</v>
      </c>
      <c r="AL511" t="s">
        <v>31</v>
      </c>
      <c r="AM511" t="s">
        <v>31</v>
      </c>
      <c r="AN511" t="s">
        <v>31</v>
      </c>
      <c r="AO511" t="s">
        <v>31</v>
      </c>
      <c r="AP511" t="s">
        <v>31</v>
      </c>
      <c r="AQ511" t="s">
        <v>31</v>
      </c>
      <c r="AR511" t="s">
        <v>31</v>
      </c>
      <c r="AS511" t="s">
        <v>31</v>
      </c>
      <c r="AT511" t="s">
        <v>31</v>
      </c>
      <c r="AU511" t="s">
        <v>31</v>
      </c>
      <c r="AV511" t="s">
        <v>31</v>
      </c>
      <c r="AW511" t="s">
        <v>31</v>
      </c>
      <c r="AX511" t="s">
        <v>31</v>
      </c>
      <c r="AY511" t="s">
        <v>31</v>
      </c>
      <c r="AZ511" t="s">
        <v>31</v>
      </c>
      <c r="BA511" t="s">
        <v>31</v>
      </c>
      <c r="BB511" t="s">
        <v>31</v>
      </c>
      <c r="BC511" s="189" t="str">
        <f t="shared" ca="1" si="121"/>
        <v>CH</v>
      </c>
      <c r="BD511" s="189">
        <f t="shared" si="122"/>
        <v>4241</v>
      </c>
      <c r="BE511" s="189" t="str">
        <f t="shared" ca="1" si="123"/>
        <v>Expected overloading on the following CNEC: CNE: 380kV Lavorgo - Musignano , C: N-1 SOAZZA-BULCIAGO</v>
      </c>
      <c r="BF511" s="190" t="e">
        <f t="shared" ca="1" si="124"/>
        <v>#N/A</v>
      </c>
      <c r="BG511" s="189">
        <f t="shared" si="125"/>
        <v>100000</v>
      </c>
      <c r="BH511" s="191" t="e">
        <f t="shared" ca="1" si="126"/>
        <v>#N/A</v>
      </c>
      <c r="BI511" s="189">
        <f t="shared" si="127"/>
        <v>1</v>
      </c>
    </row>
    <row r="512" spans="1:61" ht="15.95" hidden="1" thickBot="1">
      <c r="A512" s="4"/>
      <c r="B512" t="s">
        <v>218</v>
      </c>
      <c r="C512" t="s">
        <v>150</v>
      </c>
      <c r="D512" t="s">
        <v>151</v>
      </c>
      <c r="E512">
        <v>5380</v>
      </c>
      <c r="F512" s="55"/>
      <c r="G512" s="46"/>
      <c r="H512">
        <v>5380</v>
      </c>
      <c r="I512" t="str">
        <f t="shared" si="120"/>
        <v>NA</v>
      </c>
      <c r="J512" t="str">
        <f t="shared" si="129"/>
        <v>NA</v>
      </c>
      <c r="K512" s="55"/>
      <c r="L512">
        <v>-3034</v>
      </c>
      <c r="M512">
        <v>-3034</v>
      </c>
      <c r="N512">
        <v>-3034</v>
      </c>
      <c r="O512" t="s">
        <v>40</v>
      </c>
      <c r="P512" t="s">
        <v>40</v>
      </c>
      <c r="Q512" s="45">
        <f t="shared" si="130"/>
        <v>0</v>
      </c>
      <c r="R512">
        <f t="shared" si="131"/>
        <v>0</v>
      </c>
      <c r="S512" s="135" t="str">
        <f t="shared" si="132"/>
        <v>NA</v>
      </c>
      <c r="T512" s="135" t="str">
        <f t="shared" si="133"/>
        <v>NA</v>
      </c>
      <c r="U512" t="str">
        <f t="shared" si="118"/>
        <v>NA</v>
      </c>
      <c r="V512">
        <f t="shared" si="128"/>
        <v>0</v>
      </c>
      <c r="W512" s="66">
        <f t="shared" si="119"/>
        <v>0</v>
      </c>
      <c r="X512" t="s">
        <v>31</v>
      </c>
      <c r="Y512" t="s">
        <v>31</v>
      </c>
      <c r="Z512" t="s">
        <v>31</v>
      </c>
      <c r="AA512" t="s">
        <v>31</v>
      </c>
      <c r="AB512" t="s">
        <v>31</v>
      </c>
      <c r="AC512" t="s">
        <v>31</v>
      </c>
      <c r="AD512" t="s">
        <v>31</v>
      </c>
      <c r="AE512" t="s">
        <v>31</v>
      </c>
      <c r="AF512" t="s">
        <v>31</v>
      </c>
      <c r="AG512" t="s">
        <v>31</v>
      </c>
      <c r="AH512" t="s">
        <v>31</v>
      </c>
      <c r="AI512" t="s">
        <v>31</v>
      </c>
      <c r="AJ512" t="s">
        <v>31</v>
      </c>
      <c r="AK512" t="s">
        <v>31</v>
      </c>
      <c r="AL512" t="s">
        <v>31</v>
      </c>
      <c r="AM512" t="s">
        <v>31</v>
      </c>
      <c r="AN512" t="s">
        <v>31</v>
      </c>
      <c r="AO512" t="s">
        <v>31</v>
      </c>
      <c r="AP512" t="s">
        <v>31</v>
      </c>
      <c r="AQ512" t="s">
        <v>31</v>
      </c>
      <c r="AR512" t="s">
        <v>31</v>
      </c>
      <c r="AS512" t="s">
        <v>31</v>
      </c>
      <c r="AT512" t="s">
        <v>31</v>
      </c>
      <c r="AU512" t="s">
        <v>31</v>
      </c>
      <c r="AV512" t="s">
        <v>31</v>
      </c>
      <c r="AW512" t="s">
        <v>31</v>
      </c>
      <c r="AX512" t="s">
        <v>31</v>
      </c>
      <c r="AY512" t="s">
        <v>31</v>
      </c>
      <c r="AZ512" t="s">
        <v>31</v>
      </c>
      <c r="BA512" t="s">
        <v>31</v>
      </c>
      <c r="BB512" t="s">
        <v>31</v>
      </c>
      <c r="BC512" s="189" t="e">
        <f t="shared" ca="1" si="121"/>
        <v>#N/A</v>
      </c>
      <c r="BD512" s="189">
        <f t="shared" si="122"/>
        <v>100000</v>
      </c>
      <c r="BE512" s="189" t="e">
        <f t="shared" ca="1" si="123"/>
        <v>#N/A</v>
      </c>
      <c r="BF512" s="190" t="e">
        <f t="shared" ca="1" si="124"/>
        <v>#N/A</v>
      </c>
      <c r="BG512" s="189">
        <f t="shared" si="125"/>
        <v>100000</v>
      </c>
      <c r="BH512" s="191" t="e">
        <f t="shared" ca="1" si="126"/>
        <v>#N/A</v>
      </c>
      <c r="BI512" s="189">
        <f t="shared" si="127"/>
        <v>0</v>
      </c>
    </row>
    <row r="513" spans="1:61" ht="15.95" hidden="1" thickBot="1">
      <c r="A513" s="4"/>
      <c r="B513" t="s">
        <v>218</v>
      </c>
      <c r="C513" t="s">
        <v>150</v>
      </c>
      <c r="D513" t="s">
        <v>155</v>
      </c>
      <c r="E513">
        <v>5380</v>
      </c>
      <c r="F513" s="135"/>
      <c r="G513" s="12"/>
      <c r="H513">
        <v>5380</v>
      </c>
      <c r="I513" t="str">
        <f t="shared" si="120"/>
        <v>NA</v>
      </c>
      <c r="J513" t="str">
        <f t="shared" si="129"/>
        <v>NA</v>
      </c>
      <c r="K513" s="135"/>
      <c r="L513">
        <v>-3034</v>
      </c>
      <c r="M513">
        <v>-3034</v>
      </c>
      <c r="N513">
        <v>-3034</v>
      </c>
      <c r="O513" t="s">
        <v>40</v>
      </c>
      <c r="P513" t="s">
        <v>40</v>
      </c>
      <c r="Q513" s="45">
        <f t="shared" si="130"/>
        <v>0</v>
      </c>
      <c r="R513">
        <f t="shared" si="131"/>
        <v>0</v>
      </c>
      <c r="S513" s="135" t="str">
        <f t="shared" si="132"/>
        <v>NA</v>
      </c>
      <c r="T513" s="135" t="str">
        <f t="shared" si="133"/>
        <v>NA</v>
      </c>
      <c r="U513" t="str">
        <f t="shared" si="118"/>
        <v>NA</v>
      </c>
      <c r="V513">
        <f t="shared" si="128"/>
        <v>0</v>
      </c>
      <c r="W513" s="66">
        <f t="shared" si="119"/>
        <v>0</v>
      </c>
      <c r="X513" t="s">
        <v>31</v>
      </c>
      <c r="Y513" t="s">
        <v>31</v>
      </c>
      <c r="Z513" t="s">
        <v>31</v>
      </c>
      <c r="AA513" t="s">
        <v>31</v>
      </c>
      <c r="AB513" t="s">
        <v>31</v>
      </c>
      <c r="AC513" t="s">
        <v>31</v>
      </c>
      <c r="AD513" t="s">
        <v>31</v>
      </c>
      <c r="AE513" t="s">
        <v>31</v>
      </c>
      <c r="AF513" t="s">
        <v>31</v>
      </c>
      <c r="AG513" t="s">
        <v>31</v>
      </c>
      <c r="AH513" t="s">
        <v>31</v>
      </c>
      <c r="AI513" t="s">
        <v>31</v>
      </c>
      <c r="AJ513" t="s">
        <v>31</v>
      </c>
      <c r="AK513" t="s">
        <v>31</v>
      </c>
      <c r="AL513" t="s">
        <v>31</v>
      </c>
      <c r="AM513" t="s">
        <v>31</v>
      </c>
      <c r="AN513" t="s">
        <v>31</v>
      </c>
      <c r="AO513" t="s">
        <v>31</v>
      </c>
      <c r="AP513" t="s">
        <v>31</v>
      </c>
      <c r="AQ513" t="s">
        <v>31</v>
      </c>
      <c r="AR513" t="s">
        <v>31</v>
      </c>
      <c r="AS513" t="s">
        <v>31</v>
      </c>
      <c r="AT513" t="s">
        <v>31</v>
      </c>
      <c r="AU513" t="s">
        <v>31</v>
      </c>
      <c r="AV513" t="s">
        <v>31</v>
      </c>
      <c r="AW513" t="s">
        <v>31</v>
      </c>
      <c r="AX513" t="s">
        <v>31</v>
      </c>
      <c r="AY513" t="s">
        <v>31</v>
      </c>
      <c r="AZ513" t="s">
        <v>31</v>
      </c>
      <c r="BA513" t="s">
        <v>31</v>
      </c>
      <c r="BB513" t="s">
        <v>31</v>
      </c>
      <c r="BC513" s="189" t="e">
        <f t="shared" ca="1" si="121"/>
        <v>#N/A</v>
      </c>
      <c r="BD513" s="189">
        <f t="shared" si="122"/>
        <v>100000</v>
      </c>
      <c r="BE513" s="189" t="e">
        <f t="shared" ca="1" si="123"/>
        <v>#N/A</v>
      </c>
      <c r="BF513" s="190" t="e">
        <f t="shared" ca="1" si="124"/>
        <v>#N/A</v>
      </c>
      <c r="BG513" s="189">
        <f t="shared" si="125"/>
        <v>100000</v>
      </c>
      <c r="BH513" s="191" t="e">
        <f t="shared" ca="1" si="126"/>
        <v>#N/A</v>
      </c>
      <c r="BI513" s="189">
        <f t="shared" si="127"/>
        <v>0</v>
      </c>
    </row>
    <row r="514" spans="1:61" ht="15.95" hidden="1" thickBot="1">
      <c r="A514" s="4"/>
      <c r="B514" t="s">
        <v>218</v>
      </c>
      <c r="C514" t="s">
        <v>150</v>
      </c>
      <c r="D514" t="s">
        <v>156</v>
      </c>
      <c r="E514">
        <v>5380</v>
      </c>
      <c r="F514" s="135"/>
      <c r="G514" s="12"/>
      <c r="H514">
        <v>5380</v>
      </c>
      <c r="I514" t="str">
        <f t="shared" si="120"/>
        <v>NA</v>
      </c>
      <c r="J514" t="str">
        <f t="shared" si="129"/>
        <v>NA</v>
      </c>
      <c r="K514" s="135"/>
      <c r="L514">
        <v>-3034</v>
      </c>
      <c r="M514">
        <v>-3034</v>
      </c>
      <c r="N514">
        <v>-3034</v>
      </c>
      <c r="O514" t="s">
        <v>40</v>
      </c>
      <c r="P514" t="s">
        <v>40</v>
      </c>
      <c r="Q514" s="45">
        <f t="shared" si="130"/>
        <v>0</v>
      </c>
      <c r="R514">
        <f t="shared" si="131"/>
        <v>0</v>
      </c>
      <c r="S514" s="135" t="str">
        <f t="shared" si="132"/>
        <v>NA</v>
      </c>
      <c r="T514" s="135" t="str">
        <f t="shared" si="133"/>
        <v>NA</v>
      </c>
      <c r="U514" t="str">
        <f t="shared" si="118"/>
        <v>NA</v>
      </c>
      <c r="V514">
        <f t="shared" si="128"/>
        <v>0</v>
      </c>
      <c r="W514" s="66">
        <f>MIN(IF(SUM(X514,Y514,Z514,AB514,AC514,AE514,AF514,AH514,AI514,AK514,AL514,AN514,AO514,AQ514,AR514,AT514,AU514,AW514,AX514,AZ514,BA514)=0,0,1)+IF(P514="Smoothing ramp",1,0)+IF(ISNUMBER(X514),1,0)+IF(ISNUMBER(Y514),1,0)+IF(ISNUMBER(Z514),1,0)+IF(ISNUMBER(AB514),1,0)+IF(ISNUMBER(AC514),1,0)+IF(ISNUMBER(AE514),1,0)+IF(ISNUMBER(AF514),1,0)+IF(ISNUMBER(AH514),1,0)+IF(ISNUMBER(AI514),1,0)+IF(ISNUMBER(AK514),1,0)+IF(ISNUMBER(AL514),1,0)+IF(ISNUMBER(AN514),1,0)+IF(ISNUMBER(AO514),1,0)+IF(ISNUMBER(AQ514),1,0)+IF(ISNUMBER(AR514),1,0)+IF(ISNUMBER(AT514),1,0)+IF(ISNUMBER(AU514),1,0)+IF(ISNUMBER(AW514),1,0)+IF(ISNUMBER(AX514),1,0)+IF(ISNUMBER(AZ514),1,0)+IF(ISNUMBER(BA514),1,0),1)</f>
        <v>0</v>
      </c>
      <c r="X514" t="s">
        <v>31</v>
      </c>
      <c r="Y514" t="s">
        <v>31</v>
      </c>
      <c r="Z514" t="s">
        <v>31</v>
      </c>
      <c r="AA514" t="s">
        <v>31</v>
      </c>
      <c r="AB514" t="s">
        <v>31</v>
      </c>
      <c r="AC514" t="s">
        <v>31</v>
      </c>
      <c r="AD514" t="s">
        <v>31</v>
      </c>
      <c r="AE514" t="s">
        <v>31</v>
      </c>
      <c r="AF514" t="s">
        <v>31</v>
      </c>
      <c r="AG514" t="s">
        <v>31</v>
      </c>
      <c r="AH514" t="s">
        <v>31</v>
      </c>
      <c r="AI514" t="s">
        <v>31</v>
      </c>
      <c r="AJ514" t="s">
        <v>31</v>
      </c>
      <c r="AK514" t="s">
        <v>31</v>
      </c>
      <c r="AL514" t="s">
        <v>31</v>
      </c>
      <c r="AM514" t="s">
        <v>31</v>
      </c>
      <c r="AN514" t="s">
        <v>31</v>
      </c>
      <c r="AO514" t="s">
        <v>31</v>
      </c>
      <c r="AP514" t="s">
        <v>31</v>
      </c>
      <c r="AQ514" t="s">
        <v>31</v>
      </c>
      <c r="AR514" t="s">
        <v>31</v>
      </c>
      <c r="AS514" t="s">
        <v>31</v>
      </c>
      <c r="AT514" t="s">
        <v>31</v>
      </c>
      <c r="AU514" t="s">
        <v>31</v>
      </c>
      <c r="AV514" t="s">
        <v>31</v>
      </c>
      <c r="AW514" t="s">
        <v>31</v>
      </c>
      <c r="AX514" t="s">
        <v>31</v>
      </c>
      <c r="AY514" t="s">
        <v>31</v>
      </c>
      <c r="AZ514" t="s">
        <v>31</v>
      </c>
      <c r="BA514" t="s">
        <v>31</v>
      </c>
      <c r="BB514" t="s">
        <v>31</v>
      </c>
      <c r="BC514" s="189" t="e">
        <f t="shared" ca="1" si="121"/>
        <v>#N/A</v>
      </c>
      <c r="BD514" s="189">
        <f t="shared" si="122"/>
        <v>100000</v>
      </c>
      <c r="BE514" s="189" t="e">
        <f t="shared" ca="1" si="123"/>
        <v>#N/A</v>
      </c>
      <c r="BF514" s="190" t="e">
        <f t="shared" ca="1" si="124"/>
        <v>#N/A</v>
      </c>
      <c r="BG514" s="189">
        <f t="shared" si="125"/>
        <v>100000</v>
      </c>
      <c r="BH514" s="191" t="e">
        <f t="shared" ca="1" si="126"/>
        <v>#N/A</v>
      </c>
      <c r="BI514" s="189">
        <f t="shared" si="127"/>
        <v>0</v>
      </c>
    </row>
    <row r="515" spans="1:61" ht="15.95" hidden="1" thickBot="1">
      <c r="A515" s="4"/>
      <c r="B515" t="s">
        <v>218</v>
      </c>
      <c r="C515" t="s">
        <v>150</v>
      </c>
      <c r="D515" t="s">
        <v>157</v>
      </c>
      <c r="E515">
        <v>5416</v>
      </c>
      <c r="F515" s="135"/>
      <c r="G515" s="12"/>
      <c r="H515">
        <v>5416</v>
      </c>
      <c r="I515" t="str">
        <f t="shared" si="120"/>
        <v>NA</v>
      </c>
      <c r="J515" t="str">
        <f t="shared" si="129"/>
        <v>NA</v>
      </c>
      <c r="K515" s="135"/>
      <c r="L515">
        <v>-2792</v>
      </c>
      <c r="M515">
        <v>-2792</v>
      </c>
      <c r="N515">
        <v>-2792</v>
      </c>
      <c r="O515" t="s">
        <v>40</v>
      </c>
      <c r="P515" t="s">
        <v>40</v>
      </c>
      <c r="Q515" s="45">
        <f t="shared" si="130"/>
        <v>0</v>
      </c>
      <c r="R515">
        <f t="shared" si="131"/>
        <v>0</v>
      </c>
      <c r="S515" s="135" t="str">
        <f t="shared" si="132"/>
        <v>NA</v>
      </c>
      <c r="T515" s="135" t="str">
        <f t="shared" si="133"/>
        <v>NA</v>
      </c>
      <c r="U515" t="str">
        <f t="shared" si="118"/>
        <v>NA</v>
      </c>
      <c r="V515">
        <f t="shared" si="128"/>
        <v>0</v>
      </c>
      <c r="W515" s="66">
        <f t="shared" ref="W515:W578" si="134">MIN(IF(SUM(X515,Y515,Z515,AB515,AC515,AE515,AF515,AH515,AI515,AK515,AL515,AN515,AO515,AQ515,AR515,AT515,AU515,AW515,AX515,AZ515,BA515)=0,0,1)+IF(P515="Smoothing ramp",1,0)+IF(ISNUMBER(X515),1,0)+IF(ISNUMBER(Y515),1,0)+IF(ISNUMBER(Z515),1,0)+IF(ISNUMBER(AB515),1,0)+IF(ISNUMBER(AC515),1,0)+IF(ISNUMBER(AE515),1,0)+IF(ISNUMBER(AF515),1,0)+IF(ISNUMBER(AH515),1,0)+IF(ISNUMBER(AI515),1,0)+IF(ISNUMBER(AK515),1,0)+IF(ISNUMBER(AL515),1,0)+IF(ISNUMBER(AN515),1,0)+IF(ISNUMBER(AO515),1,0)+IF(ISNUMBER(AQ515),1,0)+IF(ISNUMBER(AR515),1,0)+IF(ISNUMBER(AT515),1,0)+IF(ISNUMBER(AU515),1,0)+IF(ISNUMBER(AW515),1,0)+IF(ISNUMBER(AX515),1,0)+IF(ISNUMBER(AZ515),1,0)+IF(ISNUMBER(BA515),1,0),1)</f>
        <v>0</v>
      </c>
      <c r="X515" t="s">
        <v>31</v>
      </c>
      <c r="Y515" t="s">
        <v>31</v>
      </c>
      <c r="Z515" t="s">
        <v>31</v>
      </c>
      <c r="AA515" t="s">
        <v>31</v>
      </c>
      <c r="AB515" t="s">
        <v>31</v>
      </c>
      <c r="AC515" t="s">
        <v>31</v>
      </c>
      <c r="AD515" t="s">
        <v>31</v>
      </c>
      <c r="AE515" t="s">
        <v>31</v>
      </c>
      <c r="AF515" t="s">
        <v>31</v>
      </c>
      <c r="AG515" t="s">
        <v>31</v>
      </c>
      <c r="AH515" t="s">
        <v>31</v>
      </c>
      <c r="AI515" t="s">
        <v>31</v>
      </c>
      <c r="AJ515" t="s">
        <v>31</v>
      </c>
      <c r="AK515" t="s">
        <v>31</v>
      </c>
      <c r="AL515" t="s">
        <v>31</v>
      </c>
      <c r="AM515" t="s">
        <v>31</v>
      </c>
      <c r="AN515" t="s">
        <v>31</v>
      </c>
      <c r="AO515" t="s">
        <v>31</v>
      </c>
      <c r="AP515" t="s">
        <v>31</v>
      </c>
      <c r="AQ515" t="s">
        <v>31</v>
      </c>
      <c r="AR515" t="s">
        <v>31</v>
      </c>
      <c r="AS515" t="s">
        <v>31</v>
      </c>
      <c r="AT515" t="s">
        <v>31</v>
      </c>
      <c r="AU515" t="s">
        <v>31</v>
      </c>
      <c r="AV515" t="s">
        <v>31</v>
      </c>
      <c r="AW515" t="s">
        <v>31</v>
      </c>
      <c r="AX515" t="s">
        <v>31</v>
      </c>
      <c r="AY515" t="s">
        <v>31</v>
      </c>
      <c r="AZ515" t="s">
        <v>31</v>
      </c>
      <c r="BA515" t="s">
        <v>31</v>
      </c>
      <c r="BB515" t="s">
        <v>31</v>
      </c>
      <c r="BC515" s="189" t="e">
        <f t="shared" ca="1" si="121"/>
        <v>#N/A</v>
      </c>
      <c r="BD515" s="189">
        <f t="shared" si="122"/>
        <v>100000</v>
      </c>
      <c r="BE515" s="189" t="e">
        <f t="shared" ca="1" si="123"/>
        <v>#N/A</v>
      </c>
      <c r="BF515" s="190" t="e">
        <f t="shared" ca="1" si="124"/>
        <v>#N/A</v>
      </c>
      <c r="BG515" s="189">
        <f t="shared" si="125"/>
        <v>100000</v>
      </c>
      <c r="BH515" s="191" t="e">
        <f t="shared" ca="1" si="126"/>
        <v>#N/A</v>
      </c>
      <c r="BI515" s="189">
        <f t="shared" si="127"/>
        <v>0</v>
      </c>
    </row>
    <row r="516" spans="1:61" ht="15.95" hidden="1" thickBot="1">
      <c r="A516" s="4"/>
      <c r="B516" t="s">
        <v>218</v>
      </c>
      <c r="C516" t="s">
        <v>150</v>
      </c>
      <c r="D516" t="s">
        <v>158</v>
      </c>
      <c r="E516">
        <v>5416</v>
      </c>
      <c r="F516" s="135"/>
      <c r="G516" s="12"/>
      <c r="H516">
        <v>5416</v>
      </c>
      <c r="I516" t="str">
        <f t="shared" si="120"/>
        <v>NA</v>
      </c>
      <c r="J516" t="str">
        <f t="shared" si="129"/>
        <v>NA</v>
      </c>
      <c r="K516" s="135"/>
      <c r="L516">
        <v>-2792</v>
      </c>
      <c r="M516">
        <v>-2792</v>
      </c>
      <c r="N516">
        <v>-2792</v>
      </c>
      <c r="O516" t="s">
        <v>40</v>
      </c>
      <c r="P516" t="s">
        <v>40</v>
      </c>
      <c r="Q516" s="45">
        <f t="shared" si="130"/>
        <v>0</v>
      </c>
      <c r="R516">
        <f t="shared" si="131"/>
        <v>0</v>
      </c>
      <c r="S516" s="135" t="str">
        <f t="shared" si="132"/>
        <v>NA</v>
      </c>
      <c r="T516" s="135" t="str">
        <f t="shared" si="133"/>
        <v>NA</v>
      </c>
      <c r="U516" t="str">
        <f t="shared" si="118"/>
        <v>NA</v>
      </c>
      <c r="V516">
        <f t="shared" si="128"/>
        <v>0</v>
      </c>
      <c r="W516" s="66">
        <f t="shared" si="134"/>
        <v>0</v>
      </c>
      <c r="X516" t="s">
        <v>31</v>
      </c>
      <c r="Y516" t="s">
        <v>31</v>
      </c>
      <c r="Z516" t="s">
        <v>31</v>
      </c>
      <c r="AA516" t="s">
        <v>31</v>
      </c>
      <c r="AB516" t="s">
        <v>31</v>
      </c>
      <c r="AC516" t="s">
        <v>31</v>
      </c>
      <c r="AD516" t="s">
        <v>31</v>
      </c>
      <c r="AE516" t="s">
        <v>31</v>
      </c>
      <c r="AF516" t="s">
        <v>31</v>
      </c>
      <c r="AG516" t="s">
        <v>31</v>
      </c>
      <c r="AH516" t="s">
        <v>31</v>
      </c>
      <c r="AI516" t="s">
        <v>31</v>
      </c>
      <c r="AJ516" t="s">
        <v>31</v>
      </c>
      <c r="AK516" t="s">
        <v>31</v>
      </c>
      <c r="AL516" t="s">
        <v>31</v>
      </c>
      <c r="AM516" t="s">
        <v>31</v>
      </c>
      <c r="AN516" t="s">
        <v>31</v>
      </c>
      <c r="AO516" t="s">
        <v>31</v>
      </c>
      <c r="AP516" t="s">
        <v>31</v>
      </c>
      <c r="AQ516" t="s">
        <v>31</v>
      </c>
      <c r="AR516" t="s">
        <v>31</v>
      </c>
      <c r="AS516" t="s">
        <v>31</v>
      </c>
      <c r="AT516" t="s">
        <v>31</v>
      </c>
      <c r="AU516" t="s">
        <v>31</v>
      </c>
      <c r="AV516" t="s">
        <v>31</v>
      </c>
      <c r="AW516" t="s">
        <v>31</v>
      </c>
      <c r="AX516" t="s">
        <v>31</v>
      </c>
      <c r="AY516" t="s">
        <v>31</v>
      </c>
      <c r="AZ516" t="s">
        <v>31</v>
      </c>
      <c r="BA516" t="s">
        <v>31</v>
      </c>
      <c r="BB516" t="s">
        <v>31</v>
      </c>
      <c r="BC516" s="189" t="e">
        <f t="shared" ca="1" si="121"/>
        <v>#N/A</v>
      </c>
      <c r="BD516" s="189">
        <f t="shared" si="122"/>
        <v>100000</v>
      </c>
      <c r="BE516" s="189" t="e">
        <f t="shared" ca="1" si="123"/>
        <v>#N/A</v>
      </c>
      <c r="BF516" s="190" t="e">
        <f t="shared" ca="1" si="124"/>
        <v>#N/A</v>
      </c>
      <c r="BG516" s="189">
        <f t="shared" si="125"/>
        <v>100000</v>
      </c>
      <c r="BH516" s="191" t="e">
        <f t="shared" ca="1" si="126"/>
        <v>#N/A</v>
      </c>
      <c r="BI516" s="189">
        <f t="shared" si="127"/>
        <v>0</v>
      </c>
    </row>
    <row r="517" spans="1:61" ht="15.95" hidden="1" thickBot="1">
      <c r="A517" s="4"/>
      <c r="B517" t="s">
        <v>218</v>
      </c>
      <c r="C517" t="s">
        <v>150</v>
      </c>
      <c r="D517" t="s">
        <v>159</v>
      </c>
      <c r="E517">
        <v>5416</v>
      </c>
      <c r="F517" s="135"/>
      <c r="G517" s="12"/>
      <c r="H517">
        <v>5416</v>
      </c>
      <c r="I517" t="str">
        <f t="shared" si="120"/>
        <v>NA</v>
      </c>
      <c r="J517" t="str">
        <f t="shared" si="129"/>
        <v>NA</v>
      </c>
      <c r="K517" s="135"/>
      <c r="L517">
        <v>-2792</v>
      </c>
      <c r="M517">
        <v>-2792</v>
      </c>
      <c r="N517">
        <v>-2792</v>
      </c>
      <c r="O517" t="s">
        <v>40</v>
      </c>
      <c r="P517" t="s">
        <v>40</v>
      </c>
      <c r="Q517" s="45">
        <f t="shared" si="130"/>
        <v>0</v>
      </c>
      <c r="R517">
        <f t="shared" si="131"/>
        <v>0</v>
      </c>
      <c r="S517" s="135" t="str">
        <f t="shared" si="132"/>
        <v>NA</v>
      </c>
      <c r="T517" s="135" t="str">
        <f t="shared" si="133"/>
        <v>NA</v>
      </c>
      <c r="U517" t="str">
        <f t="shared" si="118"/>
        <v>NA</v>
      </c>
      <c r="V517">
        <f t="shared" si="128"/>
        <v>0</v>
      </c>
      <c r="W517" s="66">
        <f t="shared" si="134"/>
        <v>0</v>
      </c>
      <c r="X517" t="s">
        <v>31</v>
      </c>
      <c r="Y517" t="s">
        <v>31</v>
      </c>
      <c r="Z517" t="s">
        <v>31</v>
      </c>
      <c r="AA517" t="s">
        <v>31</v>
      </c>
      <c r="AB517" t="s">
        <v>31</v>
      </c>
      <c r="AC517" t="s">
        <v>31</v>
      </c>
      <c r="AD517" t="s">
        <v>31</v>
      </c>
      <c r="AE517" t="s">
        <v>31</v>
      </c>
      <c r="AF517" t="s">
        <v>31</v>
      </c>
      <c r="AG517" t="s">
        <v>31</v>
      </c>
      <c r="AH517" t="s">
        <v>31</v>
      </c>
      <c r="AI517" t="s">
        <v>31</v>
      </c>
      <c r="AJ517" t="s">
        <v>31</v>
      </c>
      <c r="AK517" t="s">
        <v>31</v>
      </c>
      <c r="AL517" t="s">
        <v>31</v>
      </c>
      <c r="AM517" t="s">
        <v>31</v>
      </c>
      <c r="AN517" t="s">
        <v>31</v>
      </c>
      <c r="AO517" t="s">
        <v>31</v>
      </c>
      <c r="AP517" t="s">
        <v>31</v>
      </c>
      <c r="AQ517" t="s">
        <v>31</v>
      </c>
      <c r="AR517" t="s">
        <v>31</v>
      </c>
      <c r="AS517" t="s">
        <v>31</v>
      </c>
      <c r="AT517" t="s">
        <v>31</v>
      </c>
      <c r="AU517" t="s">
        <v>31</v>
      </c>
      <c r="AV517" t="s">
        <v>31</v>
      </c>
      <c r="AW517" t="s">
        <v>31</v>
      </c>
      <c r="AX517" t="s">
        <v>31</v>
      </c>
      <c r="AY517" t="s">
        <v>31</v>
      </c>
      <c r="AZ517" t="s">
        <v>31</v>
      </c>
      <c r="BA517" t="s">
        <v>31</v>
      </c>
      <c r="BB517" t="s">
        <v>31</v>
      </c>
      <c r="BC517" s="189" t="e">
        <f t="shared" ca="1" si="121"/>
        <v>#N/A</v>
      </c>
      <c r="BD517" s="189">
        <f t="shared" si="122"/>
        <v>100000</v>
      </c>
      <c r="BE517" s="189" t="e">
        <f t="shared" ca="1" si="123"/>
        <v>#N/A</v>
      </c>
      <c r="BF517" s="190" t="e">
        <f t="shared" ca="1" si="124"/>
        <v>#N/A</v>
      </c>
      <c r="BG517" s="189">
        <f t="shared" si="125"/>
        <v>100000</v>
      </c>
      <c r="BH517" s="191" t="e">
        <f t="shared" ca="1" si="126"/>
        <v>#N/A</v>
      </c>
      <c r="BI517" s="189">
        <f t="shared" si="127"/>
        <v>0</v>
      </c>
    </row>
    <row r="518" spans="1:61" ht="15.95" hidden="1" thickBot="1">
      <c r="A518" s="4"/>
      <c r="B518" t="s">
        <v>218</v>
      </c>
      <c r="C518" t="s">
        <v>150</v>
      </c>
      <c r="D518" t="s">
        <v>160</v>
      </c>
      <c r="E518">
        <v>5416</v>
      </c>
      <c r="F518" s="135"/>
      <c r="G518" s="12"/>
      <c r="H518">
        <v>5416</v>
      </c>
      <c r="I518" t="str">
        <f t="shared" si="120"/>
        <v>NA</v>
      </c>
      <c r="J518" t="str">
        <f t="shared" si="129"/>
        <v>NA</v>
      </c>
      <c r="K518" s="135"/>
      <c r="L518">
        <v>-2792</v>
      </c>
      <c r="M518">
        <v>-2792</v>
      </c>
      <c r="N518">
        <v>-2792</v>
      </c>
      <c r="O518" t="s">
        <v>40</v>
      </c>
      <c r="P518" t="s">
        <v>40</v>
      </c>
      <c r="Q518" s="45">
        <f t="shared" si="130"/>
        <v>0</v>
      </c>
      <c r="R518">
        <f t="shared" si="131"/>
        <v>0</v>
      </c>
      <c r="S518" s="135" t="str">
        <f t="shared" si="132"/>
        <v>NA</v>
      </c>
      <c r="T518" s="135" t="str">
        <f t="shared" si="133"/>
        <v>NA</v>
      </c>
      <c r="U518" t="str">
        <f t="shared" si="118"/>
        <v>NA</v>
      </c>
      <c r="V518">
        <f t="shared" si="128"/>
        <v>0</v>
      </c>
      <c r="W518" s="66">
        <f t="shared" si="134"/>
        <v>0</v>
      </c>
      <c r="X518" t="s">
        <v>31</v>
      </c>
      <c r="Y518" t="s">
        <v>31</v>
      </c>
      <c r="Z518" t="s">
        <v>31</v>
      </c>
      <c r="AA518" t="s">
        <v>31</v>
      </c>
      <c r="AB518" t="s">
        <v>31</v>
      </c>
      <c r="AC518" t="s">
        <v>31</v>
      </c>
      <c r="AD518" t="s">
        <v>31</v>
      </c>
      <c r="AE518" t="s">
        <v>31</v>
      </c>
      <c r="AF518" t="s">
        <v>31</v>
      </c>
      <c r="AG518" t="s">
        <v>31</v>
      </c>
      <c r="AH518" t="s">
        <v>31</v>
      </c>
      <c r="AI518" t="s">
        <v>31</v>
      </c>
      <c r="AJ518" t="s">
        <v>31</v>
      </c>
      <c r="AK518" t="s">
        <v>31</v>
      </c>
      <c r="AL518" t="s">
        <v>31</v>
      </c>
      <c r="AM518" t="s">
        <v>31</v>
      </c>
      <c r="AN518" t="s">
        <v>31</v>
      </c>
      <c r="AO518" t="s">
        <v>31</v>
      </c>
      <c r="AP518" t="s">
        <v>31</v>
      </c>
      <c r="AQ518" t="s">
        <v>31</v>
      </c>
      <c r="AR518" t="s">
        <v>31</v>
      </c>
      <c r="AS518" t="s">
        <v>31</v>
      </c>
      <c r="AT518" t="s">
        <v>31</v>
      </c>
      <c r="AU518" t="s">
        <v>31</v>
      </c>
      <c r="AV518" t="s">
        <v>31</v>
      </c>
      <c r="AW518" t="s">
        <v>31</v>
      </c>
      <c r="AX518" t="s">
        <v>31</v>
      </c>
      <c r="AY518" t="s">
        <v>31</v>
      </c>
      <c r="AZ518" t="s">
        <v>31</v>
      </c>
      <c r="BA518" t="s">
        <v>31</v>
      </c>
      <c r="BB518" t="s">
        <v>31</v>
      </c>
      <c r="BC518" s="189" t="e">
        <f t="shared" ca="1" si="121"/>
        <v>#N/A</v>
      </c>
      <c r="BD518" s="189">
        <f t="shared" si="122"/>
        <v>100000</v>
      </c>
      <c r="BE518" s="189" t="e">
        <f t="shared" ca="1" si="123"/>
        <v>#N/A</v>
      </c>
      <c r="BF518" s="190" t="e">
        <f t="shared" ca="1" si="124"/>
        <v>#N/A</v>
      </c>
      <c r="BG518" s="189">
        <f t="shared" si="125"/>
        <v>100000</v>
      </c>
      <c r="BH518" s="191" t="e">
        <f t="shared" ca="1" si="126"/>
        <v>#N/A</v>
      </c>
      <c r="BI518" s="189">
        <f t="shared" si="127"/>
        <v>0</v>
      </c>
    </row>
    <row r="519" spans="1:61" ht="15.95" hidden="1" thickBot="1">
      <c r="A519" s="4"/>
      <c r="B519" t="s">
        <v>218</v>
      </c>
      <c r="C519" t="s">
        <v>150</v>
      </c>
      <c r="D519" t="s">
        <v>161</v>
      </c>
      <c r="E519">
        <v>5017</v>
      </c>
      <c r="F519" s="135"/>
      <c r="G519" s="12"/>
      <c r="H519">
        <v>5017</v>
      </c>
      <c r="I519" t="str">
        <f t="shared" si="120"/>
        <v>NA</v>
      </c>
      <c r="J519" t="str">
        <f t="shared" si="129"/>
        <v>NA</v>
      </c>
      <c r="K519" s="135"/>
      <c r="L519">
        <v>-1043</v>
      </c>
      <c r="M519">
        <v>-1043</v>
      </c>
      <c r="N519">
        <v>-1043</v>
      </c>
      <c r="O519" t="s">
        <v>40</v>
      </c>
      <c r="P519" t="s">
        <v>40</v>
      </c>
      <c r="Q519" s="45">
        <f t="shared" si="130"/>
        <v>0</v>
      </c>
      <c r="R519">
        <f t="shared" si="131"/>
        <v>0</v>
      </c>
      <c r="S519" s="135" t="str">
        <f t="shared" si="132"/>
        <v>NA</v>
      </c>
      <c r="T519" s="135" t="str">
        <f t="shared" si="133"/>
        <v>NA</v>
      </c>
      <c r="U519" t="str">
        <f t="shared" si="118"/>
        <v>NA</v>
      </c>
      <c r="V519">
        <f t="shared" si="128"/>
        <v>0</v>
      </c>
      <c r="W519" s="66">
        <f t="shared" si="134"/>
        <v>0</v>
      </c>
      <c r="X519" t="s">
        <v>31</v>
      </c>
      <c r="Y519" t="s">
        <v>31</v>
      </c>
      <c r="Z519" t="s">
        <v>31</v>
      </c>
      <c r="AA519" t="s">
        <v>31</v>
      </c>
      <c r="AB519" t="s">
        <v>31</v>
      </c>
      <c r="AC519" t="s">
        <v>31</v>
      </c>
      <c r="AD519" t="s">
        <v>31</v>
      </c>
      <c r="AE519" t="s">
        <v>31</v>
      </c>
      <c r="AF519" t="s">
        <v>31</v>
      </c>
      <c r="AG519" t="s">
        <v>31</v>
      </c>
      <c r="AH519" t="s">
        <v>31</v>
      </c>
      <c r="AI519" t="s">
        <v>31</v>
      </c>
      <c r="AJ519" t="s">
        <v>31</v>
      </c>
      <c r="AK519" t="s">
        <v>31</v>
      </c>
      <c r="AL519" t="s">
        <v>31</v>
      </c>
      <c r="AM519" t="s">
        <v>31</v>
      </c>
      <c r="AN519" t="s">
        <v>31</v>
      </c>
      <c r="AO519" t="s">
        <v>31</v>
      </c>
      <c r="AP519" t="s">
        <v>31</v>
      </c>
      <c r="AQ519" t="s">
        <v>31</v>
      </c>
      <c r="AR519" t="s">
        <v>31</v>
      </c>
      <c r="AS519" t="s">
        <v>31</v>
      </c>
      <c r="AT519" t="s">
        <v>31</v>
      </c>
      <c r="AU519" t="s">
        <v>31</v>
      </c>
      <c r="AV519" t="s">
        <v>31</v>
      </c>
      <c r="AW519" t="s">
        <v>31</v>
      </c>
      <c r="AX519" t="s">
        <v>31</v>
      </c>
      <c r="AY519" t="s">
        <v>31</v>
      </c>
      <c r="AZ519" t="s">
        <v>31</v>
      </c>
      <c r="BA519" t="s">
        <v>31</v>
      </c>
      <c r="BB519" t="s">
        <v>31</v>
      </c>
      <c r="BC519" s="189" t="e">
        <f t="shared" ca="1" si="121"/>
        <v>#N/A</v>
      </c>
      <c r="BD519" s="189">
        <f t="shared" si="122"/>
        <v>100000</v>
      </c>
      <c r="BE519" s="189" t="e">
        <f t="shared" ca="1" si="123"/>
        <v>#N/A</v>
      </c>
      <c r="BF519" s="190" t="e">
        <f t="shared" ca="1" si="124"/>
        <v>#N/A</v>
      </c>
      <c r="BG519" s="189">
        <f t="shared" si="125"/>
        <v>100000</v>
      </c>
      <c r="BH519" s="191" t="e">
        <f t="shared" ca="1" si="126"/>
        <v>#N/A</v>
      </c>
      <c r="BI519" s="189">
        <f t="shared" si="127"/>
        <v>0</v>
      </c>
    </row>
    <row r="520" spans="1:61" ht="15.95" hidden="1" thickBot="1">
      <c r="A520" s="4"/>
      <c r="B520" t="s">
        <v>218</v>
      </c>
      <c r="C520" t="s">
        <v>150</v>
      </c>
      <c r="D520" t="s">
        <v>162</v>
      </c>
      <c r="E520">
        <v>5017</v>
      </c>
      <c r="F520" s="135"/>
      <c r="G520" s="12"/>
      <c r="H520">
        <v>5017</v>
      </c>
      <c r="I520" t="str">
        <f t="shared" si="120"/>
        <v>NA</v>
      </c>
      <c r="J520" t="str">
        <f t="shared" si="129"/>
        <v>NA</v>
      </c>
      <c r="K520" s="135"/>
      <c r="L520">
        <v>-1043</v>
      </c>
      <c r="M520">
        <v>-1043</v>
      </c>
      <c r="N520">
        <v>-1043</v>
      </c>
      <c r="O520" t="s">
        <v>40</v>
      </c>
      <c r="P520" t="s">
        <v>40</v>
      </c>
      <c r="Q520" s="45">
        <f t="shared" si="130"/>
        <v>0</v>
      </c>
      <c r="R520">
        <f t="shared" si="131"/>
        <v>0</v>
      </c>
      <c r="S520" s="135" t="str">
        <f t="shared" si="132"/>
        <v>NA</v>
      </c>
      <c r="T520" s="135" t="str">
        <f t="shared" si="133"/>
        <v>NA</v>
      </c>
      <c r="U520" t="str">
        <f t="shared" ref="U520:U583" si="135">IF(AND(ISNUMBER(S520),ISNUMBER(T520),ISBLANK(E520)),S520+T520,"NA")</f>
        <v>NA</v>
      </c>
      <c r="V520">
        <f t="shared" si="128"/>
        <v>0</v>
      </c>
      <c r="W520" s="66">
        <f t="shared" si="134"/>
        <v>0</v>
      </c>
      <c r="X520" t="s">
        <v>31</v>
      </c>
      <c r="Y520" t="s">
        <v>31</v>
      </c>
      <c r="Z520" t="s">
        <v>31</v>
      </c>
      <c r="AA520" t="s">
        <v>31</v>
      </c>
      <c r="AB520" t="s">
        <v>31</v>
      </c>
      <c r="AC520" t="s">
        <v>31</v>
      </c>
      <c r="AD520" t="s">
        <v>31</v>
      </c>
      <c r="AE520" t="s">
        <v>31</v>
      </c>
      <c r="AF520" t="s">
        <v>31</v>
      </c>
      <c r="AG520" t="s">
        <v>31</v>
      </c>
      <c r="AH520" t="s">
        <v>31</v>
      </c>
      <c r="AI520" t="s">
        <v>31</v>
      </c>
      <c r="AJ520" t="s">
        <v>31</v>
      </c>
      <c r="AK520" t="s">
        <v>31</v>
      </c>
      <c r="AL520" t="s">
        <v>31</v>
      </c>
      <c r="AM520" t="s">
        <v>31</v>
      </c>
      <c r="AN520" t="s">
        <v>31</v>
      </c>
      <c r="AO520" t="s">
        <v>31</v>
      </c>
      <c r="AP520" t="s">
        <v>31</v>
      </c>
      <c r="AQ520" t="s">
        <v>31</v>
      </c>
      <c r="AR520" t="s">
        <v>31</v>
      </c>
      <c r="AS520" t="s">
        <v>31</v>
      </c>
      <c r="AT520" t="s">
        <v>31</v>
      </c>
      <c r="AU520" t="s">
        <v>31</v>
      </c>
      <c r="AV520" t="s">
        <v>31</v>
      </c>
      <c r="AW520" t="s">
        <v>31</v>
      </c>
      <c r="AX520" t="s">
        <v>31</v>
      </c>
      <c r="AY520" t="s">
        <v>31</v>
      </c>
      <c r="AZ520" t="s">
        <v>31</v>
      </c>
      <c r="BA520" t="s">
        <v>31</v>
      </c>
      <c r="BB520" t="s">
        <v>31</v>
      </c>
      <c r="BC520" s="189" t="e">
        <f t="shared" ca="1" si="121"/>
        <v>#N/A</v>
      </c>
      <c r="BD520" s="189">
        <f t="shared" si="122"/>
        <v>100000</v>
      </c>
      <c r="BE520" s="189" t="e">
        <f t="shared" ca="1" si="123"/>
        <v>#N/A</v>
      </c>
      <c r="BF520" s="190" t="e">
        <f t="shared" ca="1" si="124"/>
        <v>#N/A</v>
      </c>
      <c r="BG520" s="189">
        <f t="shared" si="125"/>
        <v>100000</v>
      </c>
      <c r="BH520" s="191" t="e">
        <f t="shared" ca="1" si="126"/>
        <v>#N/A</v>
      </c>
      <c r="BI520" s="189">
        <f t="shared" si="127"/>
        <v>0</v>
      </c>
    </row>
    <row r="521" spans="1:61" ht="15.95" hidden="1" thickBot="1">
      <c r="A521" s="4"/>
      <c r="B521" t="s">
        <v>218</v>
      </c>
      <c r="C521" t="s">
        <v>150</v>
      </c>
      <c r="D521" t="s">
        <v>163</v>
      </c>
      <c r="E521">
        <v>5281</v>
      </c>
      <c r="F521" s="135"/>
      <c r="G521" s="12"/>
      <c r="H521">
        <v>5119</v>
      </c>
      <c r="I521" t="str">
        <f t="shared" ref="I521:I584" si="136">IF(ISNUMBER(H521),"NA",0)</f>
        <v>NA</v>
      </c>
      <c r="J521" t="str">
        <f t="shared" si="129"/>
        <v>NA</v>
      </c>
      <c r="K521" s="135"/>
      <c r="L521">
        <v>-38</v>
      </c>
      <c r="M521">
        <v>-38</v>
      </c>
      <c r="N521">
        <v>124</v>
      </c>
      <c r="O521" t="s">
        <v>40</v>
      </c>
      <c r="P521" t="s">
        <v>41</v>
      </c>
      <c r="Q521" s="45">
        <f t="shared" si="130"/>
        <v>0</v>
      </c>
      <c r="R521">
        <f t="shared" si="131"/>
        <v>162</v>
      </c>
      <c r="S521" s="135" t="str">
        <f t="shared" si="132"/>
        <v>NA</v>
      </c>
      <c r="T521" s="135" t="str">
        <f t="shared" si="133"/>
        <v>NA</v>
      </c>
      <c r="U521" t="str">
        <f t="shared" si="135"/>
        <v>NA</v>
      </c>
      <c r="V521">
        <f t="shared" si="128"/>
        <v>124</v>
      </c>
      <c r="W521" s="66">
        <f t="shared" si="134"/>
        <v>1</v>
      </c>
      <c r="X521" t="s">
        <v>31</v>
      </c>
      <c r="Y521" t="s">
        <v>31</v>
      </c>
      <c r="Z521" t="s">
        <v>31</v>
      </c>
      <c r="AA521" t="s">
        <v>31</v>
      </c>
      <c r="AB521" t="s">
        <v>31</v>
      </c>
      <c r="AC521" t="s">
        <v>31</v>
      </c>
      <c r="AD521" t="s">
        <v>31</v>
      </c>
      <c r="AE521" t="s">
        <v>31</v>
      </c>
      <c r="AF521">
        <v>4929</v>
      </c>
      <c r="AG521" t="s">
        <v>194</v>
      </c>
      <c r="AH521" t="s">
        <v>31</v>
      </c>
      <c r="AI521" t="s">
        <v>31</v>
      </c>
      <c r="AJ521" t="s">
        <v>31</v>
      </c>
      <c r="AK521" t="s">
        <v>31</v>
      </c>
      <c r="AL521" t="s">
        <v>31</v>
      </c>
      <c r="AM521" t="s">
        <v>31</v>
      </c>
      <c r="AN521" t="s">
        <v>31</v>
      </c>
      <c r="AO521" t="s">
        <v>31</v>
      </c>
      <c r="AP521" t="s">
        <v>31</v>
      </c>
      <c r="AQ521" t="s">
        <v>31</v>
      </c>
      <c r="AR521" t="s">
        <v>31</v>
      </c>
      <c r="AS521" t="s">
        <v>31</v>
      </c>
      <c r="AT521" t="s">
        <v>31</v>
      </c>
      <c r="AU521" t="s">
        <v>31</v>
      </c>
      <c r="AV521" t="s">
        <v>31</v>
      </c>
      <c r="AW521" t="s">
        <v>31</v>
      </c>
      <c r="AX521" t="s">
        <v>31</v>
      </c>
      <c r="AY521" t="s">
        <v>31</v>
      </c>
      <c r="AZ521" t="s">
        <v>31</v>
      </c>
      <c r="BA521" t="s">
        <v>31</v>
      </c>
      <c r="BB521" t="s">
        <v>31</v>
      </c>
      <c r="BC521" s="189" t="str">
        <f t="shared" ref="BC521:BC584" ca="1" si="137">OFFSET($W$6,0,MATCH(BD521,$X521:$BB521,0))</f>
        <v>CH</v>
      </c>
      <c r="BD521" s="189">
        <f t="shared" ref="BD521:BD584" si="138">MIN(IF(ISNUMBER(Z521),Z521,100000),IF(ISNUMBER(AC521),AC521,100000),IF(ISNUMBER(AF521),AF521,100000),IF(ISNUMBER(AI521),AI521,100000),IF(ISNUMBER(AL521),AL521,100000),IF(ISNUMBER(AO521),AF521,AO521),IF(ISNUMBER(AR521),AR521,100000),IF(ISNUMBER(AU521),AF521,100000),IF(ISNUMBER(AX521),AX521,100000),IF(ISNUMBER(BA521),BA521,100000))</f>
        <v>4929</v>
      </c>
      <c r="BE521" s="189" t="str">
        <f t="shared" ref="BE521:BE584" ca="1" si="139">OFFSET($W521,0,MATCH(BD521,X521:BB521,0)+1)</f>
        <v>Missing CNEC in CC: CNE: 220kV Riddes - Valpelline , C: N-1 ALBERTVILLE-RONDISSONE 2</v>
      </c>
      <c r="BF521" s="190" t="e">
        <f t="shared" ref="BF521:BF584" ca="1" si="140">OFFSET($W$6,0,MATCH(BG521,$X521:$BB521,0))</f>
        <v>#N/A</v>
      </c>
      <c r="BG521" s="189">
        <f t="shared" ref="BG521:BG584" si="141">MIN(IF(ISNUMBER(Y521),Y521,100000),IF(ISNUMBER(AB521),AB521,100000),IF(ISNUMBER(AE521),AE521,100000),IF(ISNUMBER(AH521),AH521,100000),IF(ISNUMBER(AK521),AK521,100000),IF(ISNUMBER(AN521),AN521,100000),IF(ISNUMBER(AQ521),AQ521,100000),IF(ISNUMBER(AT521),AT521,100000),IF(ISNUMBER(AW521),AW521,100000),IF(ISNUMBER(AZ521),AZ521,100000))</f>
        <v>100000</v>
      </c>
      <c r="BH521" s="191" t="e">
        <f t="shared" ref="BH521:BH584" ca="1" si="142">OFFSET(W521,0,MATCH(BG521,X521:BB521,0)+2)</f>
        <v>#N/A</v>
      </c>
      <c r="BI521" s="189">
        <f t="shared" ref="BI521:BI584" si="143">IF(ISNUMBER(X521),1,0)+IF(ISNUMBER(Y521),1,0)+IF(ISNUMBER(AB521),1,0)+IF(ISNUMBER(AE521),1,0)+IF(ISNUMBER(AH521),1,0)+IF(ISNUMBER(AK521),1,0)+IF(ISNUMBER(AN521),1,0)+IF(ISNUMBER(AQ521),1,0)+IF(ISNUMBER(AT521),1,0)+IF(ISNUMBER(AW521),1,0)+IF(ISNUMBER(AZ521),1,0)+IF(ISNUMBER(U958),1,0)</f>
        <v>0</v>
      </c>
    </row>
    <row r="522" spans="1:61" ht="15.95" hidden="1" thickBot="1">
      <c r="A522" s="4"/>
      <c r="B522" t="s">
        <v>218</v>
      </c>
      <c r="C522" t="s">
        <v>150</v>
      </c>
      <c r="D522" t="s">
        <v>165</v>
      </c>
      <c r="E522">
        <v>5281</v>
      </c>
      <c r="F522" s="135"/>
      <c r="G522" s="12"/>
      <c r="H522">
        <v>5119</v>
      </c>
      <c r="I522" t="str">
        <f t="shared" si="136"/>
        <v>NA</v>
      </c>
      <c r="J522" t="str">
        <f t="shared" si="129"/>
        <v>NA</v>
      </c>
      <c r="K522" s="135"/>
      <c r="L522">
        <v>-38</v>
      </c>
      <c r="M522">
        <v>-38</v>
      </c>
      <c r="N522">
        <v>124</v>
      </c>
      <c r="O522" t="s">
        <v>40</v>
      </c>
      <c r="P522" t="s">
        <v>41</v>
      </c>
      <c r="Q522" s="45">
        <f t="shared" si="130"/>
        <v>0</v>
      </c>
      <c r="R522">
        <f t="shared" si="131"/>
        <v>162</v>
      </c>
      <c r="S522" s="135" t="str">
        <f t="shared" si="132"/>
        <v>NA</v>
      </c>
      <c r="T522" s="135" t="str">
        <f t="shared" si="133"/>
        <v>NA</v>
      </c>
      <c r="U522" t="str">
        <f t="shared" si="135"/>
        <v>NA</v>
      </c>
      <c r="V522">
        <f t="shared" si="128"/>
        <v>124</v>
      </c>
      <c r="W522" s="66">
        <f t="shared" si="134"/>
        <v>1</v>
      </c>
      <c r="X522" t="s">
        <v>31</v>
      </c>
      <c r="Y522" t="s">
        <v>31</v>
      </c>
      <c r="Z522" t="s">
        <v>31</v>
      </c>
      <c r="AA522" t="s">
        <v>31</v>
      </c>
      <c r="AB522" t="s">
        <v>31</v>
      </c>
      <c r="AC522" t="s">
        <v>31</v>
      </c>
      <c r="AD522" t="s">
        <v>31</v>
      </c>
      <c r="AE522" t="s">
        <v>31</v>
      </c>
      <c r="AF522">
        <v>4929</v>
      </c>
      <c r="AG522" t="s">
        <v>194</v>
      </c>
      <c r="AH522" t="s">
        <v>31</v>
      </c>
      <c r="AI522" t="s">
        <v>31</v>
      </c>
      <c r="AJ522" t="s">
        <v>31</v>
      </c>
      <c r="AK522" t="s">
        <v>31</v>
      </c>
      <c r="AL522" t="s">
        <v>31</v>
      </c>
      <c r="AM522" t="s">
        <v>31</v>
      </c>
      <c r="AN522" t="s">
        <v>31</v>
      </c>
      <c r="AO522" t="s">
        <v>31</v>
      </c>
      <c r="AP522" t="s">
        <v>31</v>
      </c>
      <c r="AQ522" t="s">
        <v>31</v>
      </c>
      <c r="AR522" t="s">
        <v>31</v>
      </c>
      <c r="AS522" t="s">
        <v>31</v>
      </c>
      <c r="AT522" t="s">
        <v>31</v>
      </c>
      <c r="AU522" t="s">
        <v>31</v>
      </c>
      <c r="AV522" t="s">
        <v>31</v>
      </c>
      <c r="AW522" t="s">
        <v>31</v>
      </c>
      <c r="AX522" t="s">
        <v>31</v>
      </c>
      <c r="AY522" t="s">
        <v>31</v>
      </c>
      <c r="AZ522" t="s">
        <v>31</v>
      </c>
      <c r="BA522" t="s">
        <v>31</v>
      </c>
      <c r="BB522" t="s">
        <v>31</v>
      </c>
      <c r="BC522" s="189" t="str">
        <f t="shared" ca="1" si="137"/>
        <v>CH</v>
      </c>
      <c r="BD522" s="189">
        <f t="shared" si="138"/>
        <v>4929</v>
      </c>
      <c r="BE522" s="189" t="str">
        <f t="shared" ca="1" si="139"/>
        <v>Missing CNEC in CC: CNE: 220kV Riddes - Valpelline , C: N-1 ALBERTVILLE-RONDISSONE 2</v>
      </c>
      <c r="BF522" s="190" t="e">
        <f t="shared" ca="1" si="140"/>
        <v>#N/A</v>
      </c>
      <c r="BG522" s="189">
        <f t="shared" si="141"/>
        <v>100000</v>
      </c>
      <c r="BH522" s="191" t="e">
        <f t="shared" ca="1" si="142"/>
        <v>#N/A</v>
      </c>
      <c r="BI522" s="189">
        <f t="shared" si="143"/>
        <v>0</v>
      </c>
    </row>
    <row r="523" spans="1:61" ht="15.95" hidden="1" thickBot="1">
      <c r="A523" s="4"/>
      <c r="B523" t="s">
        <v>218</v>
      </c>
      <c r="C523" t="s">
        <v>150</v>
      </c>
      <c r="D523" t="s">
        <v>166</v>
      </c>
      <c r="E523">
        <v>5281</v>
      </c>
      <c r="F523" s="14"/>
      <c r="G523" s="15"/>
      <c r="H523">
        <v>5119</v>
      </c>
      <c r="I523" t="str">
        <f t="shared" si="136"/>
        <v>NA</v>
      </c>
      <c r="J523" t="str">
        <f t="shared" si="129"/>
        <v>NA</v>
      </c>
      <c r="K523" s="14"/>
      <c r="L523">
        <v>-38</v>
      </c>
      <c r="M523">
        <v>-38</v>
      </c>
      <c r="N523">
        <v>124</v>
      </c>
      <c r="O523" t="s">
        <v>40</v>
      </c>
      <c r="P523" t="s">
        <v>41</v>
      </c>
      <c r="Q523" s="45">
        <f t="shared" si="130"/>
        <v>0</v>
      </c>
      <c r="R523">
        <f t="shared" si="131"/>
        <v>162</v>
      </c>
      <c r="S523" s="135" t="str">
        <f t="shared" si="132"/>
        <v>NA</v>
      </c>
      <c r="T523" s="135" t="str">
        <f t="shared" si="133"/>
        <v>NA</v>
      </c>
      <c r="U523" t="str">
        <f t="shared" si="135"/>
        <v>NA</v>
      </c>
      <c r="V523">
        <f t="shared" si="128"/>
        <v>124</v>
      </c>
      <c r="W523" s="66">
        <f t="shared" si="134"/>
        <v>1</v>
      </c>
      <c r="X523" t="s">
        <v>31</v>
      </c>
      <c r="Y523" t="s">
        <v>31</v>
      </c>
      <c r="Z523" t="s">
        <v>31</v>
      </c>
      <c r="AA523" t="s">
        <v>31</v>
      </c>
      <c r="AB523" t="s">
        <v>31</v>
      </c>
      <c r="AC523" t="s">
        <v>31</v>
      </c>
      <c r="AD523" t="s">
        <v>31</v>
      </c>
      <c r="AE523" t="s">
        <v>31</v>
      </c>
      <c r="AF523">
        <v>4929</v>
      </c>
      <c r="AG523" t="s">
        <v>194</v>
      </c>
      <c r="AH523" t="s">
        <v>31</v>
      </c>
      <c r="AI523" t="s">
        <v>31</v>
      </c>
      <c r="AJ523" t="s">
        <v>31</v>
      </c>
      <c r="AK523" t="s">
        <v>31</v>
      </c>
      <c r="AL523" t="s">
        <v>31</v>
      </c>
      <c r="AM523" t="s">
        <v>31</v>
      </c>
      <c r="AN523" t="s">
        <v>31</v>
      </c>
      <c r="AO523" t="s">
        <v>31</v>
      </c>
      <c r="AP523" t="s">
        <v>31</v>
      </c>
      <c r="AQ523" t="s">
        <v>31</v>
      </c>
      <c r="AR523" t="s">
        <v>31</v>
      </c>
      <c r="AS523" t="s">
        <v>31</v>
      </c>
      <c r="AT523" t="s">
        <v>31</v>
      </c>
      <c r="AU523" t="s">
        <v>31</v>
      </c>
      <c r="AV523" t="s">
        <v>31</v>
      </c>
      <c r="AW523" t="s">
        <v>31</v>
      </c>
      <c r="AX523" t="s">
        <v>31</v>
      </c>
      <c r="AY523" t="s">
        <v>31</v>
      </c>
      <c r="AZ523" t="s">
        <v>31</v>
      </c>
      <c r="BA523" t="s">
        <v>31</v>
      </c>
      <c r="BB523" t="s">
        <v>31</v>
      </c>
      <c r="BC523" s="189" t="str">
        <f t="shared" ca="1" si="137"/>
        <v>CH</v>
      </c>
      <c r="BD523" s="189">
        <f t="shared" si="138"/>
        <v>4929</v>
      </c>
      <c r="BE523" s="189" t="str">
        <f t="shared" ca="1" si="139"/>
        <v>Missing CNEC in CC: CNE: 220kV Riddes - Valpelline , C: N-1 ALBERTVILLE-RONDISSONE 2</v>
      </c>
      <c r="BF523" s="190" t="e">
        <f t="shared" ca="1" si="140"/>
        <v>#N/A</v>
      </c>
      <c r="BG523" s="189">
        <f t="shared" si="141"/>
        <v>100000</v>
      </c>
      <c r="BH523" s="191" t="e">
        <f t="shared" ca="1" si="142"/>
        <v>#N/A</v>
      </c>
      <c r="BI523" s="189">
        <f t="shared" si="143"/>
        <v>0</v>
      </c>
    </row>
    <row r="524" spans="1:61" ht="15.95" hidden="1" thickBot="1">
      <c r="A524" s="4"/>
      <c r="B524" t="s">
        <v>218</v>
      </c>
      <c r="C524" t="s">
        <v>150</v>
      </c>
      <c r="D524" t="s">
        <v>29</v>
      </c>
      <c r="E524">
        <v>4982</v>
      </c>
      <c r="F524" s="55"/>
      <c r="G524" s="46"/>
      <c r="H524">
        <v>4982</v>
      </c>
      <c r="I524" t="str">
        <f t="shared" si="136"/>
        <v>NA</v>
      </c>
      <c r="J524" t="str">
        <f t="shared" si="129"/>
        <v>NA</v>
      </c>
      <c r="K524" s="55"/>
      <c r="L524">
        <v>-2751</v>
      </c>
      <c r="M524">
        <v>-2751</v>
      </c>
      <c r="N524">
        <v>-2751</v>
      </c>
      <c r="O524" t="s">
        <v>40</v>
      </c>
      <c r="P524" t="s">
        <v>40</v>
      </c>
      <c r="Q524" s="45">
        <f t="shared" si="130"/>
        <v>0</v>
      </c>
      <c r="R524">
        <f t="shared" si="131"/>
        <v>0</v>
      </c>
      <c r="S524" s="135" t="str">
        <f t="shared" si="132"/>
        <v>NA</v>
      </c>
      <c r="T524" s="135" t="str">
        <f t="shared" si="133"/>
        <v>NA</v>
      </c>
      <c r="U524" t="str">
        <f t="shared" si="135"/>
        <v>NA</v>
      </c>
      <c r="V524">
        <f t="shared" si="128"/>
        <v>0</v>
      </c>
      <c r="W524" s="66">
        <f t="shared" si="134"/>
        <v>0</v>
      </c>
      <c r="X524" t="s">
        <v>31</v>
      </c>
      <c r="Y524" t="s">
        <v>31</v>
      </c>
      <c r="Z524" t="s">
        <v>31</v>
      </c>
      <c r="AA524" t="s">
        <v>31</v>
      </c>
      <c r="AB524" t="s">
        <v>31</v>
      </c>
      <c r="AC524" t="s">
        <v>31</v>
      </c>
      <c r="AD524" t="s">
        <v>31</v>
      </c>
      <c r="AE524" t="s">
        <v>31</v>
      </c>
      <c r="AF524" t="s">
        <v>31</v>
      </c>
      <c r="AG524" t="s">
        <v>31</v>
      </c>
      <c r="AH524" t="s">
        <v>31</v>
      </c>
      <c r="AI524" t="s">
        <v>31</v>
      </c>
      <c r="AJ524" t="s">
        <v>31</v>
      </c>
      <c r="AK524" t="s">
        <v>31</v>
      </c>
      <c r="AL524" t="s">
        <v>31</v>
      </c>
      <c r="AM524" t="s">
        <v>31</v>
      </c>
      <c r="AN524" t="s">
        <v>31</v>
      </c>
      <c r="AO524" t="s">
        <v>31</v>
      </c>
      <c r="AP524" t="s">
        <v>31</v>
      </c>
      <c r="AQ524" t="s">
        <v>31</v>
      </c>
      <c r="AR524" t="s">
        <v>31</v>
      </c>
      <c r="AS524" t="s">
        <v>31</v>
      </c>
      <c r="AT524" t="s">
        <v>31</v>
      </c>
      <c r="AU524" t="s">
        <v>31</v>
      </c>
      <c r="AV524" t="s">
        <v>31</v>
      </c>
      <c r="AW524" t="s">
        <v>31</v>
      </c>
      <c r="AX524" t="s">
        <v>31</v>
      </c>
      <c r="AY524" t="s">
        <v>31</v>
      </c>
      <c r="AZ524" t="s">
        <v>31</v>
      </c>
      <c r="BA524" t="s">
        <v>31</v>
      </c>
      <c r="BB524" t="s">
        <v>31</v>
      </c>
      <c r="BC524" s="189" t="e">
        <f t="shared" ca="1" si="137"/>
        <v>#N/A</v>
      </c>
      <c r="BD524" s="189">
        <f t="shared" si="138"/>
        <v>100000</v>
      </c>
      <c r="BE524" s="189" t="e">
        <f t="shared" ca="1" si="139"/>
        <v>#N/A</v>
      </c>
      <c r="BF524" s="190" t="e">
        <f t="shared" ca="1" si="140"/>
        <v>#N/A</v>
      </c>
      <c r="BG524" s="189">
        <f t="shared" si="141"/>
        <v>100000</v>
      </c>
      <c r="BH524" s="191" t="e">
        <f t="shared" ca="1" si="142"/>
        <v>#N/A</v>
      </c>
      <c r="BI524" s="189">
        <f t="shared" si="143"/>
        <v>0</v>
      </c>
    </row>
    <row r="525" spans="1:61" ht="15.95" hidden="1" thickBot="1">
      <c r="A525" s="4"/>
      <c r="B525" t="s">
        <v>218</v>
      </c>
      <c r="C525" t="s">
        <v>150</v>
      </c>
      <c r="D525" t="s">
        <v>32</v>
      </c>
      <c r="E525">
        <v>4982</v>
      </c>
      <c r="F525" s="135"/>
      <c r="G525" s="12"/>
      <c r="H525">
        <v>4982</v>
      </c>
      <c r="I525" t="str">
        <f t="shared" si="136"/>
        <v>NA</v>
      </c>
      <c r="J525" t="str">
        <f t="shared" si="129"/>
        <v>NA</v>
      </c>
      <c r="K525" s="135"/>
      <c r="L525">
        <v>-2751</v>
      </c>
      <c r="M525">
        <v>-2751</v>
      </c>
      <c r="N525">
        <v>-2751</v>
      </c>
      <c r="O525" t="s">
        <v>40</v>
      </c>
      <c r="P525" t="s">
        <v>40</v>
      </c>
      <c r="Q525" s="45">
        <f t="shared" si="130"/>
        <v>0</v>
      </c>
      <c r="R525">
        <f t="shared" si="131"/>
        <v>0</v>
      </c>
      <c r="S525" s="135" t="str">
        <f t="shared" si="132"/>
        <v>NA</v>
      </c>
      <c r="T525" s="135" t="str">
        <f t="shared" si="133"/>
        <v>NA</v>
      </c>
      <c r="U525" t="str">
        <f t="shared" si="135"/>
        <v>NA</v>
      </c>
      <c r="V525">
        <f t="shared" si="128"/>
        <v>0</v>
      </c>
      <c r="W525" s="66">
        <f t="shared" si="134"/>
        <v>0</v>
      </c>
      <c r="X525" t="s">
        <v>31</v>
      </c>
      <c r="Y525" t="s">
        <v>31</v>
      </c>
      <c r="Z525" t="s">
        <v>31</v>
      </c>
      <c r="AA525" t="s">
        <v>31</v>
      </c>
      <c r="AB525" t="s">
        <v>31</v>
      </c>
      <c r="AC525" t="s">
        <v>31</v>
      </c>
      <c r="AD525" t="s">
        <v>31</v>
      </c>
      <c r="AE525" t="s">
        <v>31</v>
      </c>
      <c r="AF525" t="s">
        <v>31</v>
      </c>
      <c r="AG525" t="s">
        <v>31</v>
      </c>
      <c r="AH525" t="s">
        <v>31</v>
      </c>
      <c r="AI525" t="s">
        <v>31</v>
      </c>
      <c r="AJ525" t="s">
        <v>31</v>
      </c>
      <c r="AK525" t="s">
        <v>31</v>
      </c>
      <c r="AL525" t="s">
        <v>31</v>
      </c>
      <c r="AM525" t="s">
        <v>31</v>
      </c>
      <c r="AN525" t="s">
        <v>31</v>
      </c>
      <c r="AO525" t="s">
        <v>31</v>
      </c>
      <c r="AP525" t="s">
        <v>31</v>
      </c>
      <c r="AQ525" t="s">
        <v>31</v>
      </c>
      <c r="AR525" t="s">
        <v>31</v>
      </c>
      <c r="AS525" t="s">
        <v>31</v>
      </c>
      <c r="AT525" t="s">
        <v>31</v>
      </c>
      <c r="AU525" t="s">
        <v>31</v>
      </c>
      <c r="AV525" t="s">
        <v>31</v>
      </c>
      <c r="AW525" t="s">
        <v>31</v>
      </c>
      <c r="AX525" t="s">
        <v>31</v>
      </c>
      <c r="AY525" t="s">
        <v>31</v>
      </c>
      <c r="AZ525" t="s">
        <v>31</v>
      </c>
      <c r="BA525" t="s">
        <v>31</v>
      </c>
      <c r="BB525" t="s">
        <v>31</v>
      </c>
      <c r="BC525" s="189" t="e">
        <f t="shared" ca="1" si="137"/>
        <v>#N/A</v>
      </c>
      <c r="BD525" s="189">
        <f t="shared" si="138"/>
        <v>100000</v>
      </c>
      <c r="BE525" s="189" t="e">
        <f t="shared" ca="1" si="139"/>
        <v>#N/A</v>
      </c>
      <c r="BF525" s="190" t="e">
        <f t="shared" ca="1" si="140"/>
        <v>#N/A</v>
      </c>
      <c r="BG525" s="189">
        <f t="shared" si="141"/>
        <v>100000</v>
      </c>
      <c r="BH525" s="191" t="e">
        <f t="shared" ca="1" si="142"/>
        <v>#N/A</v>
      </c>
      <c r="BI525" s="189">
        <f t="shared" si="143"/>
        <v>0</v>
      </c>
    </row>
    <row r="526" spans="1:61" ht="15.95" hidden="1" thickBot="1">
      <c r="A526" s="4"/>
      <c r="B526" t="s">
        <v>218</v>
      </c>
      <c r="C526" t="s">
        <v>150</v>
      </c>
      <c r="D526" t="s">
        <v>34</v>
      </c>
      <c r="E526">
        <v>4982</v>
      </c>
      <c r="F526" s="135"/>
      <c r="G526" s="12"/>
      <c r="H526">
        <v>4982</v>
      </c>
      <c r="I526" t="str">
        <f t="shared" si="136"/>
        <v>NA</v>
      </c>
      <c r="J526" t="str">
        <f t="shared" si="129"/>
        <v>NA</v>
      </c>
      <c r="K526" s="135"/>
      <c r="L526">
        <v>-2751</v>
      </c>
      <c r="M526">
        <v>-2751</v>
      </c>
      <c r="N526">
        <v>-2751</v>
      </c>
      <c r="O526" t="s">
        <v>40</v>
      </c>
      <c r="P526" t="s">
        <v>40</v>
      </c>
      <c r="Q526" s="45">
        <f t="shared" si="130"/>
        <v>0</v>
      </c>
      <c r="R526">
        <f t="shared" si="131"/>
        <v>0</v>
      </c>
      <c r="S526" s="135" t="str">
        <f t="shared" si="132"/>
        <v>NA</v>
      </c>
      <c r="T526" s="135" t="str">
        <f t="shared" si="133"/>
        <v>NA</v>
      </c>
      <c r="U526" t="str">
        <f t="shared" si="135"/>
        <v>NA</v>
      </c>
      <c r="V526">
        <f t="shared" si="128"/>
        <v>0</v>
      </c>
      <c r="W526" s="66">
        <f t="shared" si="134"/>
        <v>0</v>
      </c>
      <c r="X526" t="s">
        <v>31</v>
      </c>
      <c r="Y526" t="s">
        <v>31</v>
      </c>
      <c r="Z526" t="s">
        <v>31</v>
      </c>
      <c r="AA526" t="s">
        <v>31</v>
      </c>
      <c r="AB526" t="s">
        <v>31</v>
      </c>
      <c r="AC526" t="s">
        <v>31</v>
      </c>
      <c r="AD526" t="s">
        <v>31</v>
      </c>
      <c r="AE526" t="s">
        <v>31</v>
      </c>
      <c r="AF526" t="s">
        <v>31</v>
      </c>
      <c r="AG526" t="s">
        <v>31</v>
      </c>
      <c r="AH526" t="s">
        <v>31</v>
      </c>
      <c r="AI526" t="s">
        <v>31</v>
      </c>
      <c r="AJ526" t="s">
        <v>31</v>
      </c>
      <c r="AK526" t="s">
        <v>31</v>
      </c>
      <c r="AL526" t="s">
        <v>31</v>
      </c>
      <c r="AM526" t="s">
        <v>31</v>
      </c>
      <c r="AN526" t="s">
        <v>31</v>
      </c>
      <c r="AO526" t="s">
        <v>31</v>
      </c>
      <c r="AP526" t="s">
        <v>31</v>
      </c>
      <c r="AQ526" t="s">
        <v>31</v>
      </c>
      <c r="AR526" t="s">
        <v>31</v>
      </c>
      <c r="AS526" t="s">
        <v>31</v>
      </c>
      <c r="AT526" t="s">
        <v>31</v>
      </c>
      <c r="AU526" t="s">
        <v>31</v>
      </c>
      <c r="AV526" t="s">
        <v>31</v>
      </c>
      <c r="AW526" t="s">
        <v>31</v>
      </c>
      <c r="AX526" t="s">
        <v>31</v>
      </c>
      <c r="AY526" t="s">
        <v>31</v>
      </c>
      <c r="AZ526" t="s">
        <v>31</v>
      </c>
      <c r="BA526" t="s">
        <v>31</v>
      </c>
      <c r="BB526" t="s">
        <v>31</v>
      </c>
      <c r="BC526" s="189" t="e">
        <f t="shared" ca="1" si="137"/>
        <v>#N/A</v>
      </c>
      <c r="BD526" s="189">
        <f t="shared" si="138"/>
        <v>100000</v>
      </c>
      <c r="BE526" s="189" t="e">
        <f t="shared" ca="1" si="139"/>
        <v>#N/A</v>
      </c>
      <c r="BF526" s="190" t="e">
        <f t="shared" ca="1" si="140"/>
        <v>#N/A</v>
      </c>
      <c r="BG526" s="189">
        <f t="shared" si="141"/>
        <v>100000</v>
      </c>
      <c r="BH526" s="191" t="e">
        <f t="shared" ca="1" si="142"/>
        <v>#N/A</v>
      </c>
      <c r="BI526" s="189">
        <f t="shared" si="143"/>
        <v>0</v>
      </c>
    </row>
    <row r="527" spans="1:61" ht="15.95" hidden="1" thickBot="1">
      <c r="A527" s="4"/>
      <c r="B527" t="s">
        <v>218</v>
      </c>
      <c r="C527" t="s">
        <v>150</v>
      </c>
      <c r="D527" t="s">
        <v>35</v>
      </c>
      <c r="E527">
        <v>5132</v>
      </c>
      <c r="F527" s="135"/>
      <c r="G527" s="12"/>
      <c r="H527">
        <v>5132</v>
      </c>
      <c r="I527" t="str">
        <f t="shared" si="136"/>
        <v>NA</v>
      </c>
      <c r="J527" t="str">
        <f t="shared" si="129"/>
        <v>NA</v>
      </c>
      <c r="K527" s="135"/>
      <c r="L527">
        <v>-3046</v>
      </c>
      <c r="M527">
        <v>-3046</v>
      </c>
      <c r="N527">
        <v>-3046</v>
      </c>
      <c r="O527" t="s">
        <v>40</v>
      </c>
      <c r="P527" t="s">
        <v>40</v>
      </c>
      <c r="Q527" s="45">
        <f t="shared" si="130"/>
        <v>0</v>
      </c>
      <c r="R527">
        <f t="shared" si="131"/>
        <v>0</v>
      </c>
      <c r="S527" s="135" t="str">
        <f t="shared" si="132"/>
        <v>NA</v>
      </c>
      <c r="T527" s="135" t="str">
        <f t="shared" si="133"/>
        <v>NA</v>
      </c>
      <c r="U527" t="str">
        <f t="shared" si="135"/>
        <v>NA</v>
      </c>
      <c r="V527">
        <f t="shared" si="128"/>
        <v>0</v>
      </c>
      <c r="W527" s="66">
        <f t="shared" si="134"/>
        <v>0</v>
      </c>
      <c r="X527" t="s">
        <v>31</v>
      </c>
      <c r="Y527" t="s">
        <v>31</v>
      </c>
      <c r="Z527" t="s">
        <v>31</v>
      </c>
      <c r="AA527" t="s">
        <v>31</v>
      </c>
      <c r="AB527" t="s">
        <v>31</v>
      </c>
      <c r="AC527" t="s">
        <v>31</v>
      </c>
      <c r="AD527" t="s">
        <v>31</v>
      </c>
      <c r="AE527" t="s">
        <v>31</v>
      </c>
      <c r="AF527" t="s">
        <v>31</v>
      </c>
      <c r="AG527" t="s">
        <v>31</v>
      </c>
      <c r="AH527" t="s">
        <v>31</v>
      </c>
      <c r="AI527" t="s">
        <v>31</v>
      </c>
      <c r="AJ527" t="s">
        <v>31</v>
      </c>
      <c r="AK527" t="s">
        <v>31</v>
      </c>
      <c r="AL527" t="s">
        <v>31</v>
      </c>
      <c r="AM527" t="s">
        <v>31</v>
      </c>
      <c r="AN527" t="s">
        <v>31</v>
      </c>
      <c r="AO527" t="s">
        <v>31</v>
      </c>
      <c r="AP527" t="s">
        <v>31</v>
      </c>
      <c r="AQ527" t="s">
        <v>31</v>
      </c>
      <c r="AR527" t="s">
        <v>31</v>
      </c>
      <c r="AS527" t="s">
        <v>31</v>
      </c>
      <c r="AT527" t="s">
        <v>31</v>
      </c>
      <c r="AU527" t="s">
        <v>31</v>
      </c>
      <c r="AV527" t="s">
        <v>31</v>
      </c>
      <c r="AW527" t="s">
        <v>31</v>
      </c>
      <c r="AX527" t="s">
        <v>31</v>
      </c>
      <c r="AY527" t="s">
        <v>31</v>
      </c>
      <c r="AZ527" t="s">
        <v>31</v>
      </c>
      <c r="BA527" t="s">
        <v>31</v>
      </c>
      <c r="BB527" t="s">
        <v>31</v>
      </c>
      <c r="BC527" s="189" t="e">
        <f t="shared" ca="1" si="137"/>
        <v>#N/A</v>
      </c>
      <c r="BD527" s="189">
        <f t="shared" si="138"/>
        <v>100000</v>
      </c>
      <c r="BE527" s="189" t="e">
        <f t="shared" ca="1" si="139"/>
        <v>#N/A</v>
      </c>
      <c r="BF527" s="190" t="e">
        <f t="shared" ca="1" si="140"/>
        <v>#N/A</v>
      </c>
      <c r="BG527" s="189">
        <f t="shared" si="141"/>
        <v>100000</v>
      </c>
      <c r="BH527" s="191" t="e">
        <f t="shared" ca="1" si="142"/>
        <v>#N/A</v>
      </c>
      <c r="BI527" s="189">
        <f t="shared" si="143"/>
        <v>0</v>
      </c>
    </row>
    <row r="528" spans="1:61" ht="15.95" hidden="1" thickBot="1">
      <c r="A528" s="4"/>
      <c r="B528" t="s">
        <v>218</v>
      </c>
      <c r="C528" t="s">
        <v>150</v>
      </c>
      <c r="D528" t="s">
        <v>37</v>
      </c>
      <c r="E528">
        <v>5132</v>
      </c>
      <c r="F528" s="135"/>
      <c r="G528" s="12"/>
      <c r="H528">
        <v>5132</v>
      </c>
      <c r="I528" t="str">
        <f t="shared" si="136"/>
        <v>NA</v>
      </c>
      <c r="J528" t="str">
        <f t="shared" si="129"/>
        <v>NA</v>
      </c>
      <c r="K528" s="135"/>
      <c r="L528">
        <v>-3046</v>
      </c>
      <c r="M528">
        <v>-3046</v>
      </c>
      <c r="N528">
        <v>-3046</v>
      </c>
      <c r="O528" t="s">
        <v>40</v>
      </c>
      <c r="P528" t="s">
        <v>40</v>
      </c>
      <c r="Q528" s="45">
        <f t="shared" si="130"/>
        <v>0</v>
      </c>
      <c r="R528">
        <f t="shared" si="131"/>
        <v>0</v>
      </c>
      <c r="S528" s="135" t="str">
        <f t="shared" si="132"/>
        <v>NA</v>
      </c>
      <c r="T528" s="135" t="str">
        <f t="shared" si="133"/>
        <v>NA</v>
      </c>
      <c r="U528" t="str">
        <f t="shared" si="135"/>
        <v>NA</v>
      </c>
      <c r="V528">
        <f t="shared" si="128"/>
        <v>0</v>
      </c>
      <c r="W528" s="66">
        <f t="shared" si="134"/>
        <v>0</v>
      </c>
      <c r="X528" t="s">
        <v>31</v>
      </c>
      <c r="Y528" t="s">
        <v>31</v>
      </c>
      <c r="Z528" t="s">
        <v>31</v>
      </c>
      <c r="AA528" t="s">
        <v>31</v>
      </c>
      <c r="AB528" t="s">
        <v>31</v>
      </c>
      <c r="AC528" t="s">
        <v>31</v>
      </c>
      <c r="AD528" t="s">
        <v>31</v>
      </c>
      <c r="AE528" t="s">
        <v>31</v>
      </c>
      <c r="AF528" t="s">
        <v>31</v>
      </c>
      <c r="AG528" t="s">
        <v>31</v>
      </c>
      <c r="AH528" t="s">
        <v>31</v>
      </c>
      <c r="AI528" t="s">
        <v>31</v>
      </c>
      <c r="AJ528" t="s">
        <v>31</v>
      </c>
      <c r="AK528" t="s">
        <v>31</v>
      </c>
      <c r="AL528" t="s">
        <v>31</v>
      </c>
      <c r="AM528" t="s">
        <v>31</v>
      </c>
      <c r="AN528" t="s">
        <v>31</v>
      </c>
      <c r="AO528" t="s">
        <v>31</v>
      </c>
      <c r="AP528" t="s">
        <v>31</v>
      </c>
      <c r="AQ528" t="s">
        <v>31</v>
      </c>
      <c r="AR528" t="s">
        <v>31</v>
      </c>
      <c r="AS528" t="s">
        <v>31</v>
      </c>
      <c r="AT528" t="s">
        <v>31</v>
      </c>
      <c r="AU528" t="s">
        <v>31</v>
      </c>
      <c r="AV528" t="s">
        <v>31</v>
      </c>
      <c r="AW528" t="s">
        <v>31</v>
      </c>
      <c r="AX528" t="s">
        <v>31</v>
      </c>
      <c r="AY528" t="s">
        <v>31</v>
      </c>
      <c r="AZ528" t="s">
        <v>31</v>
      </c>
      <c r="BA528" t="s">
        <v>31</v>
      </c>
      <c r="BB528" t="s">
        <v>31</v>
      </c>
      <c r="BC528" s="189" t="e">
        <f t="shared" ca="1" si="137"/>
        <v>#N/A</v>
      </c>
      <c r="BD528" s="189">
        <f t="shared" si="138"/>
        <v>100000</v>
      </c>
      <c r="BE528" s="189" t="e">
        <f t="shared" ca="1" si="139"/>
        <v>#N/A</v>
      </c>
      <c r="BF528" s="190" t="e">
        <f t="shared" ca="1" si="140"/>
        <v>#N/A</v>
      </c>
      <c r="BG528" s="189">
        <f t="shared" si="141"/>
        <v>100000</v>
      </c>
      <c r="BH528" s="191" t="e">
        <f t="shared" ca="1" si="142"/>
        <v>#N/A</v>
      </c>
      <c r="BI528" s="189">
        <f t="shared" si="143"/>
        <v>0</v>
      </c>
    </row>
    <row r="529" spans="1:61" ht="15.95" hidden="1" thickBot="1">
      <c r="A529" s="4"/>
      <c r="B529" t="s">
        <v>218</v>
      </c>
      <c r="C529" t="s">
        <v>150</v>
      </c>
      <c r="D529" t="s">
        <v>38</v>
      </c>
      <c r="E529">
        <v>5132</v>
      </c>
      <c r="F529" s="135"/>
      <c r="G529" s="12"/>
      <c r="H529">
        <v>5132</v>
      </c>
      <c r="I529" t="str">
        <f t="shared" si="136"/>
        <v>NA</v>
      </c>
      <c r="J529" t="str">
        <f t="shared" si="129"/>
        <v>NA</v>
      </c>
      <c r="K529" s="135"/>
      <c r="L529">
        <v>-3046</v>
      </c>
      <c r="M529">
        <v>-3046</v>
      </c>
      <c r="N529">
        <v>-3046</v>
      </c>
      <c r="O529" t="s">
        <v>40</v>
      </c>
      <c r="P529" t="s">
        <v>40</v>
      </c>
      <c r="Q529" s="45">
        <f t="shared" si="130"/>
        <v>0</v>
      </c>
      <c r="R529">
        <f t="shared" si="131"/>
        <v>0</v>
      </c>
      <c r="S529" s="135" t="str">
        <f t="shared" si="132"/>
        <v>NA</v>
      </c>
      <c r="T529" s="135" t="str">
        <f t="shared" si="133"/>
        <v>NA</v>
      </c>
      <c r="U529" t="str">
        <f t="shared" si="135"/>
        <v>NA</v>
      </c>
      <c r="V529">
        <f t="shared" si="128"/>
        <v>0</v>
      </c>
      <c r="W529" s="66">
        <f t="shared" si="134"/>
        <v>0</v>
      </c>
      <c r="X529" t="s">
        <v>31</v>
      </c>
      <c r="Y529" t="s">
        <v>31</v>
      </c>
      <c r="Z529" t="s">
        <v>31</v>
      </c>
      <c r="AA529" t="s">
        <v>31</v>
      </c>
      <c r="AB529" t="s">
        <v>31</v>
      </c>
      <c r="AC529" t="s">
        <v>31</v>
      </c>
      <c r="AD529" t="s">
        <v>31</v>
      </c>
      <c r="AE529" t="s">
        <v>31</v>
      </c>
      <c r="AF529" t="s">
        <v>31</v>
      </c>
      <c r="AG529" t="s">
        <v>31</v>
      </c>
      <c r="AH529" t="s">
        <v>31</v>
      </c>
      <c r="AI529" t="s">
        <v>31</v>
      </c>
      <c r="AJ529" t="s">
        <v>31</v>
      </c>
      <c r="AK529" t="s">
        <v>31</v>
      </c>
      <c r="AL529" t="s">
        <v>31</v>
      </c>
      <c r="AM529" t="s">
        <v>31</v>
      </c>
      <c r="AN529" t="s">
        <v>31</v>
      </c>
      <c r="AO529" t="s">
        <v>31</v>
      </c>
      <c r="AP529" t="s">
        <v>31</v>
      </c>
      <c r="AQ529" t="s">
        <v>31</v>
      </c>
      <c r="AR529" t="s">
        <v>31</v>
      </c>
      <c r="AS529" t="s">
        <v>31</v>
      </c>
      <c r="AT529" t="s">
        <v>31</v>
      </c>
      <c r="AU529" t="s">
        <v>31</v>
      </c>
      <c r="AV529" t="s">
        <v>31</v>
      </c>
      <c r="AW529" t="s">
        <v>31</v>
      </c>
      <c r="AX529" t="s">
        <v>31</v>
      </c>
      <c r="AY529" t="s">
        <v>31</v>
      </c>
      <c r="AZ529" t="s">
        <v>31</v>
      </c>
      <c r="BA529" t="s">
        <v>31</v>
      </c>
      <c r="BB529" t="s">
        <v>31</v>
      </c>
      <c r="BC529" s="189" t="e">
        <f t="shared" ca="1" si="137"/>
        <v>#N/A</v>
      </c>
      <c r="BD529" s="189">
        <f t="shared" si="138"/>
        <v>100000</v>
      </c>
      <c r="BE529" s="189" t="e">
        <f t="shared" ca="1" si="139"/>
        <v>#N/A</v>
      </c>
      <c r="BF529" s="190" t="e">
        <f t="shared" ca="1" si="140"/>
        <v>#N/A</v>
      </c>
      <c r="BG529" s="189">
        <f t="shared" si="141"/>
        <v>100000</v>
      </c>
      <c r="BH529" s="191" t="e">
        <f t="shared" ca="1" si="142"/>
        <v>#N/A</v>
      </c>
      <c r="BI529" s="189">
        <f t="shared" si="143"/>
        <v>0</v>
      </c>
    </row>
    <row r="530" spans="1:61" ht="15.95" hidden="1" thickBot="1">
      <c r="A530" s="4"/>
      <c r="B530" t="s">
        <v>218</v>
      </c>
      <c r="C530" t="s">
        <v>150</v>
      </c>
      <c r="D530" t="s">
        <v>39</v>
      </c>
      <c r="E530">
        <v>5123</v>
      </c>
      <c r="F530" s="135"/>
      <c r="G530" s="12"/>
      <c r="H530">
        <v>5123</v>
      </c>
      <c r="I530" t="str">
        <f t="shared" si="136"/>
        <v>NA</v>
      </c>
      <c r="J530" t="str">
        <f t="shared" si="129"/>
        <v>NA</v>
      </c>
      <c r="K530" s="135"/>
      <c r="L530">
        <v>-1056</v>
      </c>
      <c r="M530">
        <v>-1056</v>
      </c>
      <c r="N530">
        <v>-1056</v>
      </c>
      <c r="O530" t="s">
        <v>40</v>
      </c>
      <c r="P530" t="s">
        <v>40</v>
      </c>
      <c r="Q530" s="45">
        <f t="shared" si="130"/>
        <v>0</v>
      </c>
      <c r="R530">
        <f t="shared" si="131"/>
        <v>0</v>
      </c>
      <c r="S530" s="135" t="str">
        <f t="shared" si="132"/>
        <v>NA</v>
      </c>
      <c r="T530" s="135" t="str">
        <f t="shared" si="133"/>
        <v>NA</v>
      </c>
      <c r="U530" t="str">
        <f t="shared" si="135"/>
        <v>NA</v>
      </c>
      <c r="V530">
        <f t="shared" si="128"/>
        <v>0</v>
      </c>
      <c r="W530" s="66">
        <f t="shared" si="134"/>
        <v>0</v>
      </c>
      <c r="X530" t="s">
        <v>31</v>
      </c>
      <c r="Y530" t="s">
        <v>31</v>
      </c>
      <c r="Z530" t="s">
        <v>31</v>
      </c>
      <c r="AA530" t="s">
        <v>31</v>
      </c>
      <c r="AB530" t="s">
        <v>31</v>
      </c>
      <c r="AC530" t="s">
        <v>31</v>
      </c>
      <c r="AD530" t="s">
        <v>31</v>
      </c>
      <c r="AE530" t="s">
        <v>31</v>
      </c>
      <c r="AF530" t="s">
        <v>31</v>
      </c>
      <c r="AG530" t="s">
        <v>31</v>
      </c>
      <c r="AH530" t="s">
        <v>31</v>
      </c>
      <c r="AI530" t="s">
        <v>31</v>
      </c>
      <c r="AJ530" t="s">
        <v>31</v>
      </c>
      <c r="AK530" t="s">
        <v>31</v>
      </c>
      <c r="AL530" t="s">
        <v>31</v>
      </c>
      <c r="AM530" t="s">
        <v>31</v>
      </c>
      <c r="AN530" t="s">
        <v>31</v>
      </c>
      <c r="AO530" t="s">
        <v>31</v>
      </c>
      <c r="AP530" t="s">
        <v>31</v>
      </c>
      <c r="AQ530" t="s">
        <v>31</v>
      </c>
      <c r="AR530" t="s">
        <v>31</v>
      </c>
      <c r="AS530" t="s">
        <v>31</v>
      </c>
      <c r="AT530" t="s">
        <v>31</v>
      </c>
      <c r="AU530" t="s">
        <v>31</v>
      </c>
      <c r="AV530" t="s">
        <v>31</v>
      </c>
      <c r="AW530" t="s">
        <v>31</v>
      </c>
      <c r="AX530" t="s">
        <v>31</v>
      </c>
      <c r="AY530" t="s">
        <v>31</v>
      </c>
      <c r="AZ530" t="s">
        <v>31</v>
      </c>
      <c r="BA530" t="s">
        <v>31</v>
      </c>
      <c r="BB530" t="s">
        <v>31</v>
      </c>
      <c r="BC530" s="189" t="e">
        <f t="shared" ca="1" si="137"/>
        <v>#N/A</v>
      </c>
      <c r="BD530" s="189">
        <f t="shared" si="138"/>
        <v>100000</v>
      </c>
      <c r="BE530" s="189" t="e">
        <f t="shared" ca="1" si="139"/>
        <v>#N/A</v>
      </c>
      <c r="BF530" s="190" t="e">
        <f t="shared" ca="1" si="140"/>
        <v>#N/A</v>
      </c>
      <c r="BG530" s="189">
        <f t="shared" si="141"/>
        <v>100000</v>
      </c>
      <c r="BH530" s="191" t="e">
        <f t="shared" ca="1" si="142"/>
        <v>#N/A</v>
      </c>
      <c r="BI530" s="189">
        <f t="shared" si="143"/>
        <v>0</v>
      </c>
    </row>
    <row r="531" spans="1:61" ht="15.95" hidden="1" thickBot="1">
      <c r="A531" s="4"/>
      <c r="B531" t="s">
        <v>218</v>
      </c>
      <c r="C531" t="s">
        <v>150</v>
      </c>
      <c r="D531" t="s">
        <v>43</v>
      </c>
      <c r="E531">
        <v>5123</v>
      </c>
      <c r="F531" s="135"/>
      <c r="G531" s="12"/>
      <c r="H531">
        <v>5123</v>
      </c>
      <c r="I531" t="str">
        <f t="shared" si="136"/>
        <v>NA</v>
      </c>
      <c r="J531" t="str">
        <f t="shared" si="129"/>
        <v>NA</v>
      </c>
      <c r="K531" s="135"/>
      <c r="L531">
        <v>-1056</v>
      </c>
      <c r="M531">
        <v>-1056</v>
      </c>
      <c r="N531">
        <v>-1056</v>
      </c>
      <c r="O531" t="s">
        <v>40</v>
      </c>
      <c r="P531" t="s">
        <v>40</v>
      </c>
      <c r="Q531" s="45">
        <f t="shared" si="130"/>
        <v>0</v>
      </c>
      <c r="R531">
        <f t="shared" si="131"/>
        <v>0</v>
      </c>
      <c r="S531" s="135" t="str">
        <f t="shared" si="132"/>
        <v>NA</v>
      </c>
      <c r="T531" s="135" t="str">
        <f t="shared" si="133"/>
        <v>NA</v>
      </c>
      <c r="U531" t="str">
        <f t="shared" si="135"/>
        <v>NA</v>
      </c>
      <c r="V531">
        <f t="shared" si="128"/>
        <v>0</v>
      </c>
      <c r="W531" s="66">
        <f t="shared" si="134"/>
        <v>0</v>
      </c>
      <c r="X531" t="s">
        <v>31</v>
      </c>
      <c r="Y531" t="s">
        <v>31</v>
      </c>
      <c r="Z531" t="s">
        <v>31</v>
      </c>
      <c r="AA531" t="s">
        <v>31</v>
      </c>
      <c r="AB531" t="s">
        <v>31</v>
      </c>
      <c r="AC531" t="s">
        <v>31</v>
      </c>
      <c r="AD531" t="s">
        <v>31</v>
      </c>
      <c r="AE531" t="s">
        <v>31</v>
      </c>
      <c r="AF531" t="s">
        <v>31</v>
      </c>
      <c r="AG531" t="s">
        <v>31</v>
      </c>
      <c r="AH531" t="s">
        <v>31</v>
      </c>
      <c r="AI531" t="s">
        <v>31</v>
      </c>
      <c r="AJ531" t="s">
        <v>31</v>
      </c>
      <c r="AK531" t="s">
        <v>31</v>
      </c>
      <c r="AL531" t="s">
        <v>31</v>
      </c>
      <c r="AM531" t="s">
        <v>31</v>
      </c>
      <c r="AN531" t="s">
        <v>31</v>
      </c>
      <c r="AO531" t="s">
        <v>31</v>
      </c>
      <c r="AP531" t="s">
        <v>31</v>
      </c>
      <c r="AQ531" t="s">
        <v>31</v>
      </c>
      <c r="AR531" t="s">
        <v>31</v>
      </c>
      <c r="AS531" t="s">
        <v>31</v>
      </c>
      <c r="AT531" t="s">
        <v>31</v>
      </c>
      <c r="AU531" t="s">
        <v>31</v>
      </c>
      <c r="AV531" t="s">
        <v>31</v>
      </c>
      <c r="AW531" t="s">
        <v>31</v>
      </c>
      <c r="AX531" t="s">
        <v>31</v>
      </c>
      <c r="AY531" t="s">
        <v>31</v>
      </c>
      <c r="AZ531" t="s">
        <v>31</v>
      </c>
      <c r="BA531" t="s">
        <v>31</v>
      </c>
      <c r="BB531" t="s">
        <v>31</v>
      </c>
      <c r="BC531" s="189" t="e">
        <f t="shared" ca="1" si="137"/>
        <v>#N/A</v>
      </c>
      <c r="BD531" s="189">
        <f t="shared" si="138"/>
        <v>100000</v>
      </c>
      <c r="BE531" s="189" t="e">
        <f t="shared" ca="1" si="139"/>
        <v>#N/A</v>
      </c>
      <c r="BF531" s="190" t="e">
        <f t="shared" ca="1" si="140"/>
        <v>#N/A</v>
      </c>
      <c r="BG531" s="189">
        <f t="shared" si="141"/>
        <v>100000</v>
      </c>
      <c r="BH531" s="191" t="e">
        <f t="shared" ca="1" si="142"/>
        <v>#N/A</v>
      </c>
      <c r="BI531" s="189">
        <f t="shared" si="143"/>
        <v>0</v>
      </c>
    </row>
    <row r="532" spans="1:61" ht="15.95" hidden="1" thickBot="1">
      <c r="A532" s="4"/>
      <c r="B532" t="s">
        <v>218</v>
      </c>
      <c r="C532" t="s">
        <v>150</v>
      </c>
      <c r="D532" t="s">
        <v>45</v>
      </c>
      <c r="E532">
        <v>5123</v>
      </c>
      <c r="F532" s="135"/>
      <c r="G532" s="12"/>
      <c r="H532">
        <v>5123</v>
      </c>
      <c r="I532" t="str">
        <f t="shared" si="136"/>
        <v>NA</v>
      </c>
      <c r="J532" t="str">
        <f t="shared" si="129"/>
        <v>NA</v>
      </c>
      <c r="K532" s="135"/>
      <c r="L532">
        <v>-1056</v>
      </c>
      <c r="M532">
        <v>-1056</v>
      </c>
      <c r="N532">
        <v>-1056</v>
      </c>
      <c r="O532" t="s">
        <v>40</v>
      </c>
      <c r="P532" t="s">
        <v>40</v>
      </c>
      <c r="Q532" s="45">
        <f t="shared" si="130"/>
        <v>0</v>
      </c>
      <c r="R532">
        <f t="shared" si="131"/>
        <v>0</v>
      </c>
      <c r="S532" s="135" t="str">
        <f t="shared" si="132"/>
        <v>NA</v>
      </c>
      <c r="T532" s="135" t="str">
        <f t="shared" si="133"/>
        <v>NA</v>
      </c>
      <c r="U532" t="str">
        <f t="shared" si="135"/>
        <v>NA</v>
      </c>
      <c r="V532">
        <f t="shared" si="128"/>
        <v>0</v>
      </c>
      <c r="W532" s="66">
        <f t="shared" si="134"/>
        <v>0</v>
      </c>
      <c r="X532" t="s">
        <v>31</v>
      </c>
      <c r="Y532" t="s">
        <v>31</v>
      </c>
      <c r="Z532" t="s">
        <v>31</v>
      </c>
      <c r="AA532" t="s">
        <v>31</v>
      </c>
      <c r="AB532" t="s">
        <v>31</v>
      </c>
      <c r="AC532" t="s">
        <v>31</v>
      </c>
      <c r="AD532" t="s">
        <v>31</v>
      </c>
      <c r="AE532" t="s">
        <v>31</v>
      </c>
      <c r="AF532" t="s">
        <v>31</v>
      </c>
      <c r="AG532" t="s">
        <v>31</v>
      </c>
      <c r="AH532" t="s">
        <v>31</v>
      </c>
      <c r="AI532" t="s">
        <v>31</v>
      </c>
      <c r="AJ532" t="s">
        <v>31</v>
      </c>
      <c r="AK532" t="s">
        <v>31</v>
      </c>
      <c r="AL532" t="s">
        <v>31</v>
      </c>
      <c r="AM532" t="s">
        <v>31</v>
      </c>
      <c r="AN532" t="s">
        <v>31</v>
      </c>
      <c r="AO532" t="s">
        <v>31</v>
      </c>
      <c r="AP532" t="s">
        <v>31</v>
      </c>
      <c r="AQ532" t="s">
        <v>31</v>
      </c>
      <c r="AR532" t="s">
        <v>31</v>
      </c>
      <c r="AS532" t="s">
        <v>31</v>
      </c>
      <c r="AT532" t="s">
        <v>31</v>
      </c>
      <c r="AU532" t="s">
        <v>31</v>
      </c>
      <c r="AV532" t="s">
        <v>31</v>
      </c>
      <c r="AW532" t="s">
        <v>31</v>
      </c>
      <c r="AX532" t="s">
        <v>31</v>
      </c>
      <c r="AY532" t="s">
        <v>31</v>
      </c>
      <c r="AZ532" t="s">
        <v>31</v>
      </c>
      <c r="BA532" t="s">
        <v>31</v>
      </c>
      <c r="BB532" t="s">
        <v>31</v>
      </c>
      <c r="BC532" s="189" t="e">
        <f t="shared" ca="1" si="137"/>
        <v>#N/A</v>
      </c>
      <c r="BD532" s="189">
        <f t="shared" si="138"/>
        <v>100000</v>
      </c>
      <c r="BE532" s="189" t="e">
        <f t="shared" ca="1" si="139"/>
        <v>#N/A</v>
      </c>
      <c r="BF532" s="190" t="e">
        <f t="shared" ca="1" si="140"/>
        <v>#N/A</v>
      </c>
      <c r="BG532" s="189">
        <f t="shared" si="141"/>
        <v>100000</v>
      </c>
      <c r="BH532" s="191" t="e">
        <f t="shared" ca="1" si="142"/>
        <v>#N/A</v>
      </c>
      <c r="BI532" s="189">
        <f t="shared" si="143"/>
        <v>0</v>
      </c>
    </row>
    <row r="533" spans="1:61" ht="15.95" hidden="1" thickBot="1">
      <c r="A533" s="4"/>
      <c r="B533" t="s">
        <v>218</v>
      </c>
      <c r="C533" t="s">
        <v>150</v>
      </c>
      <c r="D533" t="s">
        <v>46</v>
      </c>
      <c r="E533">
        <v>5291</v>
      </c>
      <c r="F533" s="135"/>
      <c r="G533" s="12"/>
      <c r="H533">
        <v>5203</v>
      </c>
      <c r="I533" t="str">
        <f t="shared" si="136"/>
        <v>NA</v>
      </c>
      <c r="J533" t="str">
        <f t="shared" si="129"/>
        <v>NA</v>
      </c>
      <c r="K533" s="135"/>
      <c r="L533">
        <v>-2152</v>
      </c>
      <c r="M533">
        <v>-2152</v>
      </c>
      <c r="N533">
        <v>-2064</v>
      </c>
      <c r="O533" t="s">
        <v>40</v>
      </c>
      <c r="P533" t="s">
        <v>41</v>
      </c>
      <c r="Q533" s="45">
        <f t="shared" si="130"/>
        <v>0</v>
      </c>
      <c r="R533">
        <f t="shared" si="131"/>
        <v>88</v>
      </c>
      <c r="S533" s="135" t="str">
        <f t="shared" si="132"/>
        <v>NA</v>
      </c>
      <c r="T533" s="135" t="str">
        <f t="shared" si="133"/>
        <v>NA</v>
      </c>
      <c r="U533" t="str">
        <f t="shared" si="135"/>
        <v>NA</v>
      </c>
      <c r="V533">
        <f t="shared" si="128"/>
        <v>0</v>
      </c>
      <c r="W533" s="66">
        <f t="shared" si="134"/>
        <v>1</v>
      </c>
      <c r="X533" t="s">
        <v>31</v>
      </c>
      <c r="Y533" t="s">
        <v>31</v>
      </c>
      <c r="Z533" t="s">
        <v>31</v>
      </c>
      <c r="AA533" t="s">
        <v>31</v>
      </c>
      <c r="AB533" t="s">
        <v>31</v>
      </c>
      <c r="AC533" t="s">
        <v>31</v>
      </c>
      <c r="AD533" t="s">
        <v>31</v>
      </c>
      <c r="AE533" t="s">
        <v>31</v>
      </c>
      <c r="AF533">
        <v>5013</v>
      </c>
      <c r="AG533" t="s">
        <v>194</v>
      </c>
      <c r="AH533" t="s">
        <v>31</v>
      </c>
      <c r="AI533" t="s">
        <v>31</v>
      </c>
      <c r="AJ533" t="s">
        <v>31</v>
      </c>
      <c r="AK533" t="s">
        <v>31</v>
      </c>
      <c r="AL533" t="s">
        <v>31</v>
      </c>
      <c r="AM533" t="s">
        <v>31</v>
      </c>
      <c r="AN533" t="s">
        <v>31</v>
      </c>
      <c r="AO533" t="s">
        <v>31</v>
      </c>
      <c r="AP533" t="s">
        <v>31</v>
      </c>
      <c r="AQ533" t="s">
        <v>31</v>
      </c>
      <c r="AR533" t="s">
        <v>31</v>
      </c>
      <c r="AS533" t="s">
        <v>31</v>
      </c>
      <c r="AT533" t="s">
        <v>31</v>
      </c>
      <c r="AU533" t="s">
        <v>31</v>
      </c>
      <c r="AV533" t="s">
        <v>31</v>
      </c>
      <c r="AW533" t="s">
        <v>31</v>
      </c>
      <c r="AX533" t="s">
        <v>31</v>
      </c>
      <c r="AY533" t="s">
        <v>31</v>
      </c>
      <c r="AZ533" t="s">
        <v>31</v>
      </c>
      <c r="BA533" t="s">
        <v>31</v>
      </c>
      <c r="BB533" t="s">
        <v>31</v>
      </c>
      <c r="BC533" s="189" t="str">
        <f t="shared" ca="1" si="137"/>
        <v>CH</v>
      </c>
      <c r="BD533" s="189">
        <f t="shared" si="138"/>
        <v>5013</v>
      </c>
      <c r="BE533" s="189" t="str">
        <f t="shared" ca="1" si="139"/>
        <v>Missing CNEC in CC: CNE: 220kV Riddes - Valpelline , C: N-1 ALBERTVILLE-RONDISSONE 2</v>
      </c>
      <c r="BF533" s="190" t="e">
        <f t="shared" ca="1" si="140"/>
        <v>#N/A</v>
      </c>
      <c r="BG533" s="189">
        <f t="shared" si="141"/>
        <v>100000</v>
      </c>
      <c r="BH533" s="191" t="e">
        <f t="shared" ca="1" si="142"/>
        <v>#N/A</v>
      </c>
      <c r="BI533" s="189">
        <f t="shared" si="143"/>
        <v>0</v>
      </c>
    </row>
    <row r="534" spans="1:61" ht="15.95" hidden="1" thickBot="1">
      <c r="A534" s="4"/>
      <c r="B534" t="s">
        <v>218</v>
      </c>
      <c r="C534" t="s">
        <v>150</v>
      </c>
      <c r="D534" t="s">
        <v>47</v>
      </c>
      <c r="E534">
        <v>5291</v>
      </c>
      <c r="F534" s="135"/>
      <c r="G534" s="12"/>
      <c r="H534">
        <v>5203</v>
      </c>
      <c r="I534" t="str">
        <f t="shared" si="136"/>
        <v>NA</v>
      </c>
      <c r="J534" t="str">
        <f t="shared" si="129"/>
        <v>NA</v>
      </c>
      <c r="K534" s="135"/>
      <c r="L534">
        <v>-2152</v>
      </c>
      <c r="M534">
        <v>-2152</v>
      </c>
      <c r="N534">
        <v>-2064</v>
      </c>
      <c r="O534" t="s">
        <v>40</v>
      </c>
      <c r="P534" t="s">
        <v>41</v>
      </c>
      <c r="Q534" s="45">
        <f t="shared" si="130"/>
        <v>0</v>
      </c>
      <c r="R534">
        <f t="shared" si="131"/>
        <v>88</v>
      </c>
      <c r="S534" s="135" t="str">
        <f t="shared" si="132"/>
        <v>NA</v>
      </c>
      <c r="T534" s="135" t="str">
        <f t="shared" si="133"/>
        <v>NA</v>
      </c>
      <c r="U534" t="str">
        <f t="shared" si="135"/>
        <v>NA</v>
      </c>
      <c r="V534">
        <f t="shared" si="128"/>
        <v>0</v>
      </c>
      <c r="W534" s="66">
        <f t="shared" si="134"/>
        <v>1</v>
      </c>
      <c r="X534" t="s">
        <v>31</v>
      </c>
      <c r="Y534" t="s">
        <v>31</v>
      </c>
      <c r="Z534" t="s">
        <v>31</v>
      </c>
      <c r="AA534" t="s">
        <v>31</v>
      </c>
      <c r="AB534" t="s">
        <v>31</v>
      </c>
      <c r="AC534" t="s">
        <v>31</v>
      </c>
      <c r="AD534" t="s">
        <v>31</v>
      </c>
      <c r="AE534" t="s">
        <v>31</v>
      </c>
      <c r="AF534">
        <v>5013</v>
      </c>
      <c r="AG534" t="s">
        <v>194</v>
      </c>
      <c r="AH534" t="s">
        <v>31</v>
      </c>
      <c r="AI534" t="s">
        <v>31</v>
      </c>
      <c r="AJ534" t="s">
        <v>31</v>
      </c>
      <c r="AK534" t="s">
        <v>31</v>
      </c>
      <c r="AL534" t="s">
        <v>31</v>
      </c>
      <c r="AM534" t="s">
        <v>31</v>
      </c>
      <c r="AN534" t="s">
        <v>31</v>
      </c>
      <c r="AO534" t="s">
        <v>31</v>
      </c>
      <c r="AP534" t="s">
        <v>31</v>
      </c>
      <c r="AQ534" t="s">
        <v>31</v>
      </c>
      <c r="AR534" t="s">
        <v>31</v>
      </c>
      <c r="AS534" t="s">
        <v>31</v>
      </c>
      <c r="AT534" t="s">
        <v>31</v>
      </c>
      <c r="AU534" t="s">
        <v>31</v>
      </c>
      <c r="AV534" t="s">
        <v>31</v>
      </c>
      <c r="AW534" t="s">
        <v>31</v>
      </c>
      <c r="AX534" t="s">
        <v>31</v>
      </c>
      <c r="AY534" t="s">
        <v>31</v>
      </c>
      <c r="AZ534" t="s">
        <v>31</v>
      </c>
      <c r="BA534" t="s">
        <v>31</v>
      </c>
      <c r="BB534" t="s">
        <v>31</v>
      </c>
      <c r="BC534" s="189" t="str">
        <f t="shared" ca="1" si="137"/>
        <v>CH</v>
      </c>
      <c r="BD534" s="189">
        <f t="shared" si="138"/>
        <v>5013</v>
      </c>
      <c r="BE534" s="189" t="str">
        <f t="shared" ca="1" si="139"/>
        <v>Missing CNEC in CC: CNE: 220kV Riddes - Valpelline , C: N-1 ALBERTVILLE-RONDISSONE 2</v>
      </c>
      <c r="BF534" s="190" t="e">
        <f t="shared" ca="1" si="140"/>
        <v>#N/A</v>
      </c>
      <c r="BG534" s="189">
        <f t="shared" si="141"/>
        <v>100000</v>
      </c>
      <c r="BH534" s="191" t="e">
        <f t="shared" ca="1" si="142"/>
        <v>#N/A</v>
      </c>
      <c r="BI534" s="189">
        <f t="shared" si="143"/>
        <v>0</v>
      </c>
    </row>
    <row r="535" spans="1:61" ht="15.95" hidden="1" thickBot="1">
      <c r="A535" s="4"/>
      <c r="B535" t="s">
        <v>218</v>
      </c>
      <c r="C535" t="s">
        <v>150</v>
      </c>
      <c r="D535" t="s">
        <v>48</v>
      </c>
      <c r="E535">
        <v>4496</v>
      </c>
      <c r="F535" s="14"/>
      <c r="G535" s="15"/>
      <c r="H535">
        <v>4408</v>
      </c>
      <c r="I535" t="str">
        <f t="shared" si="136"/>
        <v>NA</v>
      </c>
      <c r="J535" t="str">
        <f t="shared" si="129"/>
        <v>NA</v>
      </c>
      <c r="K535" s="14"/>
      <c r="L535">
        <v>-1356</v>
      </c>
      <c r="M535">
        <v>-1356</v>
      </c>
      <c r="N535">
        <v>-1268</v>
      </c>
      <c r="O535" t="s">
        <v>40</v>
      </c>
      <c r="P535" t="s">
        <v>41</v>
      </c>
      <c r="Q535" s="45">
        <f t="shared" si="130"/>
        <v>0</v>
      </c>
      <c r="R535">
        <f t="shared" si="131"/>
        <v>88</v>
      </c>
      <c r="S535" s="135" t="str">
        <f t="shared" si="132"/>
        <v>NA</v>
      </c>
      <c r="T535" s="135" t="str">
        <f t="shared" si="133"/>
        <v>NA</v>
      </c>
      <c r="U535" t="str">
        <f t="shared" si="135"/>
        <v>NA</v>
      </c>
      <c r="V535">
        <f t="shared" si="128"/>
        <v>0</v>
      </c>
      <c r="W535" s="66">
        <f t="shared" si="134"/>
        <v>1</v>
      </c>
      <c r="X535" t="s">
        <v>31</v>
      </c>
      <c r="Y535" t="s">
        <v>31</v>
      </c>
      <c r="Z535" t="s">
        <v>31</v>
      </c>
      <c r="AA535" t="s">
        <v>31</v>
      </c>
      <c r="AB535" t="s">
        <v>31</v>
      </c>
      <c r="AC535" t="s">
        <v>31</v>
      </c>
      <c r="AD535" t="s">
        <v>31</v>
      </c>
      <c r="AE535" t="s">
        <v>31</v>
      </c>
      <c r="AF535">
        <v>4218</v>
      </c>
      <c r="AG535" t="s">
        <v>194</v>
      </c>
      <c r="AH535" t="s">
        <v>31</v>
      </c>
      <c r="AI535" t="s">
        <v>31</v>
      </c>
      <c r="AJ535" t="s">
        <v>31</v>
      </c>
      <c r="AK535" t="s">
        <v>31</v>
      </c>
      <c r="AL535" t="s">
        <v>31</v>
      </c>
      <c r="AM535" t="s">
        <v>31</v>
      </c>
      <c r="AN535" t="s">
        <v>31</v>
      </c>
      <c r="AO535" t="s">
        <v>31</v>
      </c>
      <c r="AP535" t="s">
        <v>31</v>
      </c>
      <c r="AQ535" t="s">
        <v>31</v>
      </c>
      <c r="AR535" t="s">
        <v>31</v>
      </c>
      <c r="AS535" t="s">
        <v>31</v>
      </c>
      <c r="AT535" t="s">
        <v>31</v>
      </c>
      <c r="AU535" t="s">
        <v>31</v>
      </c>
      <c r="AV535" t="s">
        <v>31</v>
      </c>
      <c r="AW535" t="s">
        <v>31</v>
      </c>
      <c r="AX535" t="s">
        <v>31</v>
      </c>
      <c r="AY535" t="s">
        <v>31</v>
      </c>
      <c r="AZ535" t="s">
        <v>31</v>
      </c>
      <c r="BA535" t="s">
        <v>31</v>
      </c>
      <c r="BB535" t="s">
        <v>31</v>
      </c>
      <c r="BC535" s="189" t="str">
        <f t="shared" ca="1" si="137"/>
        <v>CH</v>
      </c>
      <c r="BD535" s="189">
        <f t="shared" si="138"/>
        <v>4218</v>
      </c>
      <c r="BE535" s="189" t="str">
        <f t="shared" ca="1" si="139"/>
        <v>Missing CNEC in CC: CNE: 220kV Riddes - Valpelline , C: N-1 ALBERTVILLE-RONDISSONE 2</v>
      </c>
      <c r="BF535" s="190" t="e">
        <f t="shared" ca="1" si="140"/>
        <v>#N/A</v>
      </c>
      <c r="BG535" s="189">
        <f t="shared" si="141"/>
        <v>100000</v>
      </c>
      <c r="BH535" s="191" t="e">
        <f t="shared" ca="1" si="142"/>
        <v>#N/A</v>
      </c>
      <c r="BI535" s="189">
        <f t="shared" si="143"/>
        <v>0</v>
      </c>
    </row>
    <row r="536" spans="1:61" ht="15.95" hidden="1" thickBot="1">
      <c r="A536" s="4"/>
      <c r="B536" t="s">
        <v>219</v>
      </c>
      <c r="C536" t="s">
        <v>150</v>
      </c>
      <c r="D536" t="s">
        <v>151</v>
      </c>
      <c r="E536">
        <v>5035</v>
      </c>
      <c r="F536" s="55"/>
      <c r="G536" s="46"/>
      <c r="H536">
        <v>4961</v>
      </c>
      <c r="I536" t="str">
        <f t="shared" si="136"/>
        <v>NA</v>
      </c>
      <c r="J536" t="str">
        <f t="shared" si="129"/>
        <v>NA</v>
      </c>
      <c r="K536" s="55"/>
      <c r="L536">
        <v>-1304</v>
      </c>
      <c r="M536">
        <v>-1304</v>
      </c>
      <c r="N536">
        <v>-1230</v>
      </c>
      <c r="O536" t="s">
        <v>40</v>
      </c>
      <c r="P536" t="s">
        <v>41</v>
      </c>
      <c r="Q536" s="45">
        <f t="shared" si="130"/>
        <v>0</v>
      </c>
      <c r="R536">
        <f t="shared" si="131"/>
        <v>74</v>
      </c>
      <c r="S536" s="135" t="str">
        <f t="shared" si="132"/>
        <v>NA</v>
      </c>
      <c r="T536" s="135" t="str">
        <f t="shared" si="133"/>
        <v>NA</v>
      </c>
      <c r="U536" t="str">
        <f t="shared" si="135"/>
        <v>NA</v>
      </c>
      <c r="V536">
        <f t="shared" si="128"/>
        <v>0</v>
      </c>
      <c r="W536" s="66">
        <f t="shared" si="134"/>
        <v>1</v>
      </c>
      <c r="X536">
        <v>300</v>
      </c>
      <c r="Y536" t="s">
        <v>31</v>
      </c>
      <c r="Z536" t="s">
        <v>31</v>
      </c>
      <c r="AA536" t="s">
        <v>152</v>
      </c>
      <c r="AB536" t="s">
        <v>31</v>
      </c>
      <c r="AC536" t="s">
        <v>31</v>
      </c>
      <c r="AD536" t="s">
        <v>31</v>
      </c>
      <c r="AE536" t="s">
        <v>31</v>
      </c>
      <c r="AF536">
        <v>4771</v>
      </c>
      <c r="AG536" t="s">
        <v>64</v>
      </c>
      <c r="AH536" t="s">
        <v>31</v>
      </c>
      <c r="AI536" t="s">
        <v>31</v>
      </c>
      <c r="AJ536" t="s">
        <v>31</v>
      </c>
      <c r="AK536" t="s">
        <v>31</v>
      </c>
      <c r="AL536" t="s">
        <v>31</v>
      </c>
      <c r="AM536" t="s">
        <v>31</v>
      </c>
      <c r="AN536" t="s">
        <v>31</v>
      </c>
      <c r="AO536" t="s">
        <v>31</v>
      </c>
      <c r="AP536" t="s">
        <v>31</v>
      </c>
      <c r="AQ536" t="s">
        <v>31</v>
      </c>
      <c r="AR536" t="s">
        <v>31</v>
      </c>
      <c r="AS536" t="s">
        <v>31</v>
      </c>
      <c r="AT536" t="s">
        <v>31</v>
      </c>
      <c r="AU536" t="s">
        <v>31</v>
      </c>
      <c r="AV536" t="s">
        <v>31</v>
      </c>
      <c r="AW536" t="s">
        <v>31</v>
      </c>
      <c r="AX536" t="s">
        <v>31</v>
      </c>
      <c r="AY536" t="s">
        <v>31</v>
      </c>
      <c r="AZ536" t="s">
        <v>31</v>
      </c>
      <c r="BA536" t="s">
        <v>31</v>
      </c>
      <c r="BB536" t="s">
        <v>31</v>
      </c>
      <c r="BC536" s="189" t="str">
        <f t="shared" ca="1" si="137"/>
        <v>CH</v>
      </c>
      <c r="BD536" s="189">
        <f t="shared" si="138"/>
        <v>4771</v>
      </c>
      <c r="BE536" s="189" t="str">
        <f t="shared" ca="1" si="139"/>
        <v>Expected overloading on the following CNEC: CNE: 380kV Lavorgo - Musignano , C: N-1 SOAZZA-BULCIAGO</v>
      </c>
      <c r="BF536" s="190" t="e">
        <f t="shared" ca="1" si="140"/>
        <v>#N/A</v>
      </c>
      <c r="BG536" s="189">
        <f t="shared" si="141"/>
        <v>100000</v>
      </c>
      <c r="BH536" s="191" t="e">
        <f t="shared" ca="1" si="142"/>
        <v>#N/A</v>
      </c>
      <c r="BI536" s="189">
        <f t="shared" si="143"/>
        <v>1</v>
      </c>
    </row>
    <row r="537" spans="1:61" ht="15.95" hidden="1" thickBot="1">
      <c r="A537" s="4"/>
      <c r="B537" t="s">
        <v>219</v>
      </c>
      <c r="C537" t="s">
        <v>150</v>
      </c>
      <c r="D537" t="s">
        <v>155</v>
      </c>
      <c r="E537">
        <v>5035</v>
      </c>
      <c r="F537" s="135"/>
      <c r="G537" s="12"/>
      <c r="H537">
        <v>4961</v>
      </c>
      <c r="I537" t="str">
        <f t="shared" si="136"/>
        <v>NA</v>
      </c>
      <c r="J537" t="str">
        <f t="shared" si="129"/>
        <v>NA</v>
      </c>
      <c r="K537" s="135"/>
      <c r="L537">
        <v>-1304</v>
      </c>
      <c r="M537">
        <v>-1304</v>
      </c>
      <c r="N537">
        <v>-1230</v>
      </c>
      <c r="O537" t="s">
        <v>40</v>
      </c>
      <c r="P537" t="s">
        <v>41</v>
      </c>
      <c r="Q537" s="45">
        <f t="shared" si="130"/>
        <v>0</v>
      </c>
      <c r="R537">
        <f t="shared" si="131"/>
        <v>74</v>
      </c>
      <c r="S537" s="135" t="str">
        <f t="shared" si="132"/>
        <v>NA</v>
      </c>
      <c r="T537" s="135" t="str">
        <f t="shared" si="133"/>
        <v>NA</v>
      </c>
      <c r="U537" t="str">
        <f t="shared" si="135"/>
        <v>NA</v>
      </c>
      <c r="V537">
        <f t="shared" si="128"/>
        <v>0</v>
      </c>
      <c r="W537" s="66">
        <f t="shared" si="134"/>
        <v>1</v>
      </c>
      <c r="X537">
        <v>300</v>
      </c>
      <c r="Y537" t="s">
        <v>31</v>
      </c>
      <c r="Z537" t="s">
        <v>31</v>
      </c>
      <c r="AA537" t="s">
        <v>152</v>
      </c>
      <c r="AB537" t="s">
        <v>31</v>
      </c>
      <c r="AC537" t="s">
        <v>31</v>
      </c>
      <c r="AD537" t="s">
        <v>31</v>
      </c>
      <c r="AE537" t="s">
        <v>31</v>
      </c>
      <c r="AF537">
        <v>4771</v>
      </c>
      <c r="AG537" t="s">
        <v>64</v>
      </c>
      <c r="AH537" t="s">
        <v>31</v>
      </c>
      <c r="AI537" t="s">
        <v>31</v>
      </c>
      <c r="AJ537" t="s">
        <v>31</v>
      </c>
      <c r="AK537" t="s">
        <v>31</v>
      </c>
      <c r="AL537" t="s">
        <v>31</v>
      </c>
      <c r="AM537" t="s">
        <v>31</v>
      </c>
      <c r="AN537" t="s">
        <v>31</v>
      </c>
      <c r="AO537" t="s">
        <v>31</v>
      </c>
      <c r="AP537" t="s">
        <v>31</v>
      </c>
      <c r="AQ537" t="s">
        <v>31</v>
      </c>
      <c r="AR537" t="s">
        <v>31</v>
      </c>
      <c r="AS537" t="s">
        <v>31</v>
      </c>
      <c r="AT537" t="s">
        <v>31</v>
      </c>
      <c r="AU537" t="s">
        <v>31</v>
      </c>
      <c r="AV537" t="s">
        <v>31</v>
      </c>
      <c r="AW537" t="s">
        <v>31</v>
      </c>
      <c r="AX537" t="s">
        <v>31</v>
      </c>
      <c r="AY537" t="s">
        <v>31</v>
      </c>
      <c r="AZ537" t="s">
        <v>31</v>
      </c>
      <c r="BA537" t="s">
        <v>31</v>
      </c>
      <c r="BB537" t="s">
        <v>31</v>
      </c>
      <c r="BC537" s="189" t="str">
        <f t="shared" ca="1" si="137"/>
        <v>CH</v>
      </c>
      <c r="BD537" s="189">
        <f t="shared" si="138"/>
        <v>4771</v>
      </c>
      <c r="BE537" s="189" t="str">
        <f t="shared" ca="1" si="139"/>
        <v>Expected overloading on the following CNEC: CNE: 380kV Lavorgo - Musignano , C: N-1 SOAZZA-BULCIAGO</v>
      </c>
      <c r="BF537" s="190" t="e">
        <f t="shared" ca="1" si="140"/>
        <v>#N/A</v>
      </c>
      <c r="BG537" s="189">
        <f t="shared" si="141"/>
        <v>100000</v>
      </c>
      <c r="BH537" s="191" t="e">
        <f t="shared" ca="1" si="142"/>
        <v>#N/A</v>
      </c>
      <c r="BI537" s="189">
        <f t="shared" si="143"/>
        <v>1</v>
      </c>
    </row>
    <row r="538" spans="1:61" ht="15.95" hidden="1" thickBot="1">
      <c r="A538" s="4"/>
      <c r="B538" t="s">
        <v>219</v>
      </c>
      <c r="C538" t="s">
        <v>150</v>
      </c>
      <c r="D538" t="s">
        <v>156</v>
      </c>
      <c r="E538">
        <v>5035</v>
      </c>
      <c r="F538" s="135"/>
      <c r="G538" s="12"/>
      <c r="H538">
        <v>4961</v>
      </c>
      <c r="I538" t="str">
        <f t="shared" si="136"/>
        <v>NA</v>
      </c>
      <c r="J538" t="str">
        <f t="shared" si="129"/>
        <v>NA</v>
      </c>
      <c r="K538" s="135"/>
      <c r="L538">
        <v>-1304</v>
      </c>
      <c r="M538">
        <v>-1304</v>
      </c>
      <c r="N538">
        <v>-1230</v>
      </c>
      <c r="O538" t="s">
        <v>40</v>
      </c>
      <c r="P538" t="s">
        <v>41</v>
      </c>
      <c r="Q538" s="45">
        <f t="shared" si="130"/>
        <v>0</v>
      </c>
      <c r="R538">
        <f t="shared" si="131"/>
        <v>74</v>
      </c>
      <c r="S538" s="135" t="str">
        <f t="shared" si="132"/>
        <v>NA</v>
      </c>
      <c r="T538" s="135" t="str">
        <f t="shared" si="133"/>
        <v>NA</v>
      </c>
      <c r="U538" t="str">
        <f t="shared" si="135"/>
        <v>NA</v>
      </c>
      <c r="V538">
        <f t="shared" si="128"/>
        <v>0</v>
      </c>
      <c r="W538" s="66">
        <f t="shared" si="134"/>
        <v>1</v>
      </c>
      <c r="X538">
        <v>300</v>
      </c>
      <c r="Y538" t="s">
        <v>31</v>
      </c>
      <c r="Z538" t="s">
        <v>31</v>
      </c>
      <c r="AA538" t="s">
        <v>152</v>
      </c>
      <c r="AB538" t="s">
        <v>31</v>
      </c>
      <c r="AC538" t="s">
        <v>31</v>
      </c>
      <c r="AD538" t="s">
        <v>31</v>
      </c>
      <c r="AE538" t="s">
        <v>31</v>
      </c>
      <c r="AF538">
        <v>4771</v>
      </c>
      <c r="AG538" t="s">
        <v>64</v>
      </c>
      <c r="AH538" t="s">
        <v>31</v>
      </c>
      <c r="AI538" t="s">
        <v>31</v>
      </c>
      <c r="AJ538" t="s">
        <v>31</v>
      </c>
      <c r="AK538" t="s">
        <v>31</v>
      </c>
      <c r="AL538" t="s">
        <v>31</v>
      </c>
      <c r="AM538" t="s">
        <v>31</v>
      </c>
      <c r="AN538" t="s">
        <v>31</v>
      </c>
      <c r="AO538" t="s">
        <v>31</v>
      </c>
      <c r="AP538" t="s">
        <v>31</v>
      </c>
      <c r="AQ538" t="s">
        <v>31</v>
      </c>
      <c r="AR538" t="s">
        <v>31</v>
      </c>
      <c r="AS538" t="s">
        <v>31</v>
      </c>
      <c r="AT538" t="s">
        <v>31</v>
      </c>
      <c r="AU538" t="s">
        <v>31</v>
      </c>
      <c r="AV538" t="s">
        <v>31</v>
      </c>
      <c r="AW538" t="s">
        <v>31</v>
      </c>
      <c r="AX538" t="s">
        <v>31</v>
      </c>
      <c r="AY538" t="s">
        <v>31</v>
      </c>
      <c r="AZ538" t="s">
        <v>31</v>
      </c>
      <c r="BA538" t="s">
        <v>31</v>
      </c>
      <c r="BB538" t="s">
        <v>31</v>
      </c>
      <c r="BC538" s="189" t="str">
        <f t="shared" ca="1" si="137"/>
        <v>CH</v>
      </c>
      <c r="BD538" s="189">
        <f t="shared" si="138"/>
        <v>4771</v>
      </c>
      <c r="BE538" s="189" t="str">
        <f t="shared" ca="1" si="139"/>
        <v>Expected overloading on the following CNEC: CNE: 380kV Lavorgo - Musignano , C: N-1 SOAZZA-BULCIAGO</v>
      </c>
      <c r="BF538" s="190" t="e">
        <f t="shared" ca="1" si="140"/>
        <v>#N/A</v>
      </c>
      <c r="BG538" s="189">
        <f t="shared" si="141"/>
        <v>100000</v>
      </c>
      <c r="BH538" s="191" t="e">
        <f t="shared" ca="1" si="142"/>
        <v>#N/A</v>
      </c>
      <c r="BI538" s="189">
        <f t="shared" si="143"/>
        <v>1</v>
      </c>
    </row>
    <row r="539" spans="1:61" ht="15.95" hidden="1" thickBot="1">
      <c r="A539" s="4"/>
      <c r="B539" t="s">
        <v>219</v>
      </c>
      <c r="C539" t="s">
        <v>150</v>
      </c>
      <c r="D539" t="s">
        <v>157</v>
      </c>
      <c r="E539">
        <v>5046</v>
      </c>
      <c r="F539" s="135"/>
      <c r="G539" s="12"/>
      <c r="H539">
        <v>5044</v>
      </c>
      <c r="I539" t="str">
        <f t="shared" si="136"/>
        <v>NA</v>
      </c>
      <c r="J539" t="str">
        <f t="shared" si="129"/>
        <v>NA</v>
      </c>
      <c r="K539" s="135"/>
      <c r="L539">
        <v>-3207</v>
      </c>
      <c r="M539">
        <v>-3207</v>
      </c>
      <c r="N539">
        <v>-3205</v>
      </c>
      <c r="O539" t="s">
        <v>40</v>
      </c>
      <c r="P539" t="s">
        <v>40</v>
      </c>
      <c r="Q539" s="45">
        <f t="shared" si="130"/>
        <v>0</v>
      </c>
      <c r="R539">
        <f t="shared" si="131"/>
        <v>2</v>
      </c>
      <c r="S539" s="135" t="str">
        <f t="shared" si="132"/>
        <v>NA</v>
      </c>
      <c r="T539" s="135" t="str">
        <f t="shared" si="133"/>
        <v>NA</v>
      </c>
      <c r="U539" t="str">
        <f t="shared" si="135"/>
        <v>NA</v>
      </c>
      <c r="V539">
        <f t="shared" si="128"/>
        <v>0</v>
      </c>
      <c r="W539" s="66">
        <f t="shared" si="134"/>
        <v>1</v>
      </c>
      <c r="X539">
        <v>300</v>
      </c>
      <c r="Y539" t="s">
        <v>31</v>
      </c>
      <c r="Z539" t="s">
        <v>31</v>
      </c>
      <c r="AA539" t="s">
        <v>152</v>
      </c>
      <c r="AB539" t="s">
        <v>31</v>
      </c>
      <c r="AC539" t="s">
        <v>31</v>
      </c>
      <c r="AD539" t="s">
        <v>31</v>
      </c>
      <c r="AE539" t="s">
        <v>31</v>
      </c>
      <c r="AF539" t="s">
        <v>31</v>
      </c>
      <c r="AG539" t="s">
        <v>31</v>
      </c>
      <c r="AH539" t="s">
        <v>31</v>
      </c>
      <c r="AI539" t="s">
        <v>31</v>
      </c>
      <c r="AJ539" t="s">
        <v>31</v>
      </c>
      <c r="AK539" t="s">
        <v>31</v>
      </c>
      <c r="AL539" t="s">
        <v>31</v>
      </c>
      <c r="AM539" t="s">
        <v>31</v>
      </c>
      <c r="AN539" t="s">
        <v>31</v>
      </c>
      <c r="AO539" t="s">
        <v>31</v>
      </c>
      <c r="AP539" t="s">
        <v>31</v>
      </c>
      <c r="AQ539" t="s">
        <v>31</v>
      </c>
      <c r="AR539" t="s">
        <v>31</v>
      </c>
      <c r="AS539" t="s">
        <v>31</v>
      </c>
      <c r="AT539" t="s">
        <v>31</v>
      </c>
      <c r="AU539" t="s">
        <v>31</v>
      </c>
      <c r="AV539" t="s">
        <v>31</v>
      </c>
      <c r="AW539" t="s">
        <v>31</v>
      </c>
      <c r="AX539" t="s">
        <v>31</v>
      </c>
      <c r="AY539" t="s">
        <v>31</v>
      </c>
      <c r="AZ539" t="s">
        <v>31</v>
      </c>
      <c r="BA539" t="s">
        <v>31</v>
      </c>
      <c r="BB539" t="s">
        <v>31</v>
      </c>
      <c r="BC539" s="189" t="e">
        <f t="shared" ca="1" si="137"/>
        <v>#N/A</v>
      </c>
      <c r="BD539" s="189">
        <f t="shared" si="138"/>
        <v>100000</v>
      </c>
      <c r="BE539" s="189" t="e">
        <f t="shared" ca="1" si="139"/>
        <v>#N/A</v>
      </c>
      <c r="BF539" s="190" t="e">
        <f t="shared" ca="1" si="140"/>
        <v>#N/A</v>
      </c>
      <c r="BG539" s="189">
        <f t="shared" si="141"/>
        <v>100000</v>
      </c>
      <c r="BH539" s="191" t="e">
        <f t="shared" ca="1" si="142"/>
        <v>#N/A</v>
      </c>
      <c r="BI539" s="189">
        <f t="shared" si="143"/>
        <v>1</v>
      </c>
    </row>
    <row r="540" spans="1:61" ht="15.95" hidden="1" thickBot="1">
      <c r="A540" s="4"/>
      <c r="B540" t="s">
        <v>219</v>
      </c>
      <c r="C540" t="s">
        <v>150</v>
      </c>
      <c r="D540" t="s">
        <v>158</v>
      </c>
      <c r="E540">
        <v>5046</v>
      </c>
      <c r="F540" s="135"/>
      <c r="G540" s="12"/>
      <c r="H540">
        <v>5044</v>
      </c>
      <c r="I540" t="str">
        <f t="shared" si="136"/>
        <v>NA</v>
      </c>
      <c r="J540" t="str">
        <f t="shared" si="129"/>
        <v>NA</v>
      </c>
      <c r="K540" s="135"/>
      <c r="L540">
        <v>-3207</v>
      </c>
      <c r="M540">
        <v>-3207</v>
      </c>
      <c r="N540">
        <v>-3205</v>
      </c>
      <c r="O540" t="s">
        <v>40</v>
      </c>
      <c r="P540" t="s">
        <v>40</v>
      </c>
      <c r="Q540" s="45">
        <f t="shared" si="130"/>
        <v>0</v>
      </c>
      <c r="R540">
        <f t="shared" si="131"/>
        <v>2</v>
      </c>
      <c r="S540" s="135" t="str">
        <f t="shared" si="132"/>
        <v>NA</v>
      </c>
      <c r="T540" s="135" t="str">
        <f t="shared" si="133"/>
        <v>NA</v>
      </c>
      <c r="U540" t="str">
        <f t="shared" si="135"/>
        <v>NA</v>
      </c>
      <c r="V540">
        <f t="shared" si="128"/>
        <v>0</v>
      </c>
      <c r="W540" s="66">
        <f t="shared" si="134"/>
        <v>1</v>
      </c>
      <c r="X540">
        <v>300</v>
      </c>
      <c r="Y540" t="s">
        <v>31</v>
      </c>
      <c r="Z540" t="s">
        <v>31</v>
      </c>
      <c r="AA540" t="s">
        <v>152</v>
      </c>
      <c r="AB540" t="s">
        <v>31</v>
      </c>
      <c r="AC540" t="s">
        <v>31</v>
      </c>
      <c r="AD540" t="s">
        <v>31</v>
      </c>
      <c r="AE540" t="s">
        <v>31</v>
      </c>
      <c r="AF540" t="s">
        <v>31</v>
      </c>
      <c r="AG540" t="s">
        <v>31</v>
      </c>
      <c r="AH540" t="s">
        <v>31</v>
      </c>
      <c r="AI540" t="s">
        <v>31</v>
      </c>
      <c r="AJ540" t="s">
        <v>31</v>
      </c>
      <c r="AK540" t="s">
        <v>31</v>
      </c>
      <c r="AL540" t="s">
        <v>31</v>
      </c>
      <c r="AM540" t="s">
        <v>31</v>
      </c>
      <c r="AN540" t="s">
        <v>31</v>
      </c>
      <c r="AO540" t="s">
        <v>31</v>
      </c>
      <c r="AP540" t="s">
        <v>31</v>
      </c>
      <c r="AQ540" t="s">
        <v>31</v>
      </c>
      <c r="AR540" t="s">
        <v>31</v>
      </c>
      <c r="AS540" t="s">
        <v>31</v>
      </c>
      <c r="AT540" t="s">
        <v>31</v>
      </c>
      <c r="AU540" t="s">
        <v>31</v>
      </c>
      <c r="AV540" t="s">
        <v>31</v>
      </c>
      <c r="AW540" t="s">
        <v>31</v>
      </c>
      <c r="AX540" t="s">
        <v>31</v>
      </c>
      <c r="AY540" t="s">
        <v>31</v>
      </c>
      <c r="AZ540" t="s">
        <v>31</v>
      </c>
      <c r="BA540" t="s">
        <v>31</v>
      </c>
      <c r="BB540" t="s">
        <v>31</v>
      </c>
      <c r="BC540" s="189" t="e">
        <f t="shared" ca="1" si="137"/>
        <v>#N/A</v>
      </c>
      <c r="BD540" s="189">
        <f t="shared" si="138"/>
        <v>100000</v>
      </c>
      <c r="BE540" s="189" t="e">
        <f t="shared" ca="1" si="139"/>
        <v>#N/A</v>
      </c>
      <c r="BF540" s="190" t="e">
        <f t="shared" ca="1" si="140"/>
        <v>#N/A</v>
      </c>
      <c r="BG540" s="189">
        <f t="shared" si="141"/>
        <v>100000</v>
      </c>
      <c r="BH540" s="191" t="e">
        <f t="shared" ca="1" si="142"/>
        <v>#N/A</v>
      </c>
      <c r="BI540" s="189">
        <f t="shared" si="143"/>
        <v>1</v>
      </c>
    </row>
    <row r="541" spans="1:61" ht="15.95" hidden="1" thickBot="1">
      <c r="A541" s="4"/>
      <c r="B541" t="s">
        <v>219</v>
      </c>
      <c r="C541" t="s">
        <v>150</v>
      </c>
      <c r="D541" t="s">
        <v>159</v>
      </c>
      <c r="E541">
        <v>5046</v>
      </c>
      <c r="F541" s="135"/>
      <c r="G541" s="12"/>
      <c r="H541">
        <v>5044</v>
      </c>
      <c r="I541" t="str">
        <f t="shared" si="136"/>
        <v>NA</v>
      </c>
      <c r="J541" t="str">
        <f t="shared" si="129"/>
        <v>NA</v>
      </c>
      <c r="K541" s="135"/>
      <c r="L541">
        <v>-3207</v>
      </c>
      <c r="M541">
        <v>-3207</v>
      </c>
      <c r="N541">
        <v>-3205</v>
      </c>
      <c r="O541" t="s">
        <v>40</v>
      </c>
      <c r="P541" t="s">
        <v>40</v>
      </c>
      <c r="Q541" s="45">
        <f t="shared" si="130"/>
        <v>0</v>
      </c>
      <c r="R541">
        <f t="shared" si="131"/>
        <v>2</v>
      </c>
      <c r="S541" s="135" t="str">
        <f t="shared" si="132"/>
        <v>NA</v>
      </c>
      <c r="T541" s="135" t="str">
        <f t="shared" si="133"/>
        <v>NA</v>
      </c>
      <c r="U541" t="str">
        <f t="shared" si="135"/>
        <v>NA</v>
      </c>
      <c r="V541">
        <f t="shared" si="128"/>
        <v>0</v>
      </c>
      <c r="W541" s="66">
        <f t="shared" si="134"/>
        <v>1</v>
      </c>
      <c r="X541">
        <v>300</v>
      </c>
      <c r="Y541" t="s">
        <v>31</v>
      </c>
      <c r="Z541" t="s">
        <v>31</v>
      </c>
      <c r="AA541" t="s">
        <v>152</v>
      </c>
      <c r="AB541" t="s">
        <v>31</v>
      </c>
      <c r="AC541" t="s">
        <v>31</v>
      </c>
      <c r="AD541" t="s">
        <v>31</v>
      </c>
      <c r="AE541" t="s">
        <v>31</v>
      </c>
      <c r="AF541" t="s">
        <v>31</v>
      </c>
      <c r="AG541" t="s">
        <v>31</v>
      </c>
      <c r="AH541" t="s">
        <v>31</v>
      </c>
      <c r="AI541" t="s">
        <v>31</v>
      </c>
      <c r="AJ541" t="s">
        <v>31</v>
      </c>
      <c r="AK541" t="s">
        <v>31</v>
      </c>
      <c r="AL541" t="s">
        <v>31</v>
      </c>
      <c r="AM541" t="s">
        <v>31</v>
      </c>
      <c r="AN541" t="s">
        <v>31</v>
      </c>
      <c r="AO541" t="s">
        <v>31</v>
      </c>
      <c r="AP541" t="s">
        <v>31</v>
      </c>
      <c r="AQ541" t="s">
        <v>31</v>
      </c>
      <c r="AR541" t="s">
        <v>31</v>
      </c>
      <c r="AS541" t="s">
        <v>31</v>
      </c>
      <c r="AT541" t="s">
        <v>31</v>
      </c>
      <c r="AU541" t="s">
        <v>31</v>
      </c>
      <c r="AV541" t="s">
        <v>31</v>
      </c>
      <c r="AW541" t="s">
        <v>31</v>
      </c>
      <c r="AX541" t="s">
        <v>31</v>
      </c>
      <c r="AY541" t="s">
        <v>31</v>
      </c>
      <c r="AZ541" t="s">
        <v>31</v>
      </c>
      <c r="BA541" t="s">
        <v>31</v>
      </c>
      <c r="BB541" t="s">
        <v>31</v>
      </c>
      <c r="BC541" s="189" t="e">
        <f t="shared" ca="1" si="137"/>
        <v>#N/A</v>
      </c>
      <c r="BD541" s="189">
        <f t="shared" si="138"/>
        <v>100000</v>
      </c>
      <c r="BE541" s="189" t="e">
        <f t="shared" ca="1" si="139"/>
        <v>#N/A</v>
      </c>
      <c r="BF541" s="190" t="e">
        <f t="shared" ca="1" si="140"/>
        <v>#N/A</v>
      </c>
      <c r="BG541" s="189">
        <f t="shared" si="141"/>
        <v>100000</v>
      </c>
      <c r="BH541" s="191" t="e">
        <f t="shared" ca="1" si="142"/>
        <v>#N/A</v>
      </c>
      <c r="BI541" s="189">
        <f t="shared" si="143"/>
        <v>1</v>
      </c>
    </row>
    <row r="542" spans="1:61" ht="15.95" hidden="1" thickBot="1">
      <c r="A542" s="4"/>
      <c r="B542" t="s">
        <v>219</v>
      </c>
      <c r="C542" t="s">
        <v>150</v>
      </c>
      <c r="D542" t="s">
        <v>160</v>
      </c>
      <c r="E542">
        <v>5046</v>
      </c>
      <c r="F542" s="135"/>
      <c r="G542" s="12"/>
      <c r="H542">
        <v>5044</v>
      </c>
      <c r="I542" t="str">
        <f t="shared" si="136"/>
        <v>NA</v>
      </c>
      <c r="J542" t="str">
        <f t="shared" si="129"/>
        <v>NA</v>
      </c>
      <c r="K542" s="135"/>
      <c r="L542">
        <v>-3207</v>
      </c>
      <c r="M542">
        <v>-3207</v>
      </c>
      <c r="N542">
        <v>-3205</v>
      </c>
      <c r="O542" t="s">
        <v>40</v>
      </c>
      <c r="P542" t="s">
        <v>40</v>
      </c>
      <c r="Q542" s="45">
        <f t="shared" si="130"/>
        <v>0</v>
      </c>
      <c r="R542">
        <f t="shared" si="131"/>
        <v>2</v>
      </c>
      <c r="S542" s="135" t="str">
        <f t="shared" si="132"/>
        <v>NA</v>
      </c>
      <c r="T542" s="135" t="str">
        <f t="shared" si="133"/>
        <v>NA</v>
      </c>
      <c r="U542" t="str">
        <f t="shared" si="135"/>
        <v>NA</v>
      </c>
      <c r="V542">
        <f t="shared" si="128"/>
        <v>0</v>
      </c>
      <c r="W542" s="66">
        <f t="shared" si="134"/>
        <v>1</v>
      </c>
      <c r="X542">
        <v>300</v>
      </c>
      <c r="Y542" t="s">
        <v>31</v>
      </c>
      <c r="Z542" t="s">
        <v>31</v>
      </c>
      <c r="AA542" t="s">
        <v>152</v>
      </c>
      <c r="AB542" t="s">
        <v>31</v>
      </c>
      <c r="AC542" t="s">
        <v>31</v>
      </c>
      <c r="AD542" t="s">
        <v>31</v>
      </c>
      <c r="AE542" t="s">
        <v>31</v>
      </c>
      <c r="AF542" t="s">
        <v>31</v>
      </c>
      <c r="AG542" t="s">
        <v>31</v>
      </c>
      <c r="AH542" t="s">
        <v>31</v>
      </c>
      <c r="AI542" t="s">
        <v>31</v>
      </c>
      <c r="AJ542" t="s">
        <v>31</v>
      </c>
      <c r="AK542" t="s">
        <v>31</v>
      </c>
      <c r="AL542" t="s">
        <v>31</v>
      </c>
      <c r="AM542" t="s">
        <v>31</v>
      </c>
      <c r="AN542" t="s">
        <v>31</v>
      </c>
      <c r="AO542" t="s">
        <v>31</v>
      </c>
      <c r="AP542" t="s">
        <v>31</v>
      </c>
      <c r="AQ542" t="s">
        <v>31</v>
      </c>
      <c r="AR542" t="s">
        <v>31</v>
      </c>
      <c r="AS542" t="s">
        <v>31</v>
      </c>
      <c r="AT542" t="s">
        <v>31</v>
      </c>
      <c r="AU542" t="s">
        <v>31</v>
      </c>
      <c r="AV542" t="s">
        <v>31</v>
      </c>
      <c r="AW542" t="s">
        <v>31</v>
      </c>
      <c r="AX542" t="s">
        <v>31</v>
      </c>
      <c r="AY542" t="s">
        <v>31</v>
      </c>
      <c r="AZ542" t="s">
        <v>31</v>
      </c>
      <c r="BA542" t="s">
        <v>31</v>
      </c>
      <c r="BB542" t="s">
        <v>31</v>
      </c>
      <c r="BC542" s="189" t="e">
        <f t="shared" ca="1" si="137"/>
        <v>#N/A</v>
      </c>
      <c r="BD542" s="189">
        <f t="shared" si="138"/>
        <v>100000</v>
      </c>
      <c r="BE542" s="189" t="e">
        <f t="shared" ca="1" si="139"/>
        <v>#N/A</v>
      </c>
      <c r="BF542" s="190" t="e">
        <f t="shared" ca="1" si="140"/>
        <v>#N/A</v>
      </c>
      <c r="BG542" s="189">
        <f t="shared" si="141"/>
        <v>100000</v>
      </c>
      <c r="BH542" s="191" t="e">
        <f t="shared" ca="1" si="142"/>
        <v>#N/A</v>
      </c>
      <c r="BI542" s="189">
        <f t="shared" si="143"/>
        <v>1</v>
      </c>
    </row>
    <row r="543" spans="1:61" ht="15.95" hidden="1" thickBot="1">
      <c r="A543" s="4"/>
      <c r="B543" t="s">
        <v>219</v>
      </c>
      <c r="C543" t="s">
        <v>150</v>
      </c>
      <c r="D543" t="s">
        <v>161</v>
      </c>
      <c r="E543">
        <v>5095</v>
      </c>
      <c r="F543" s="135"/>
      <c r="G543" s="12"/>
      <c r="H543">
        <v>5095</v>
      </c>
      <c r="I543" t="str">
        <f t="shared" si="136"/>
        <v>NA</v>
      </c>
      <c r="J543" t="str">
        <f t="shared" si="129"/>
        <v>NA</v>
      </c>
      <c r="K543" s="135"/>
      <c r="L543">
        <v>-993</v>
      </c>
      <c r="M543">
        <v>-993</v>
      </c>
      <c r="N543">
        <v>-993</v>
      </c>
      <c r="O543" t="s">
        <v>40</v>
      </c>
      <c r="P543" t="s">
        <v>40</v>
      </c>
      <c r="Q543" s="45">
        <f t="shared" si="130"/>
        <v>0</v>
      </c>
      <c r="R543">
        <f t="shared" si="131"/>
        <v>0</v>
      </c>
      <c r="S543" s="135" t="str">
        <f t="shared" si="132"/>
        <v>NA</v>
      </c>
      <c r="T543" s="135" t="str">
        <f t="shared" si="133"/>
        <v>NA</v>
      </c>
      <c r="U543" t="str">
        <f t="shared" si="135"/>
        <v>NA</v>
      </c>
      <c r="V543">
        <f t="shared" si="128"/>
        <v>0</v>
      </c>
      <c r="W543" s="66">
        <f t="shared" si="134"/>
        <v>1</v>
      </c>
      <c r="X543">
        <v>264</v>
      </c>
      <c r="Y543" t="s">
        <v>31</v>
      </c>
      <c r="Z543" t="s">
        <v>31</v>
      </c>
      <c r="AA543" t="s">
        <v>31</v>
      </c>
      <c r="AB543" t="s">
        <v>31</v>
      </c>
      <c r="AC543" t="s">
        <v>31</v>
      </c>
      <c r="AD543" t="s">
        <v>31</v>
      </c>
      <c r="AE543" t="s">
        <v>31</v>
      </c>
      <c r="AF543" t="s">
        <v>31</v>
      </c>
      <c r="AG543" t="s">
        <v>31</v>
      </c>
      <c r="AH543" t="s">
        <v>31</v>
      </c>
      <c r="AI543" t="s">
        <v>31</v>
      </c>
      <c r="AJ543" t="s">
        <v>31</v>
      </c>
      <c r="AK543" t="s">
        <v>31</v>
      </c>
      <c r="AL543" t="s">
        <v>31</v>
      </c>
      <c r="AM543" t="s">
        <v>31</v>
      </c>
      <c r="AN543" t="s">
        <v>31</v>
      </c>
      <c r="AO543" t="s">
        <v>31</v>
      </c>
      <c r="AP543" t="s">
        <v>31</v>
      </c>
      <c r="AQ543" t="s">
        <v>31</v>
      </c>
      <c r="AR543" t="s">
        <v>31</v>
      </c>
      <c r="AS543" t="s">
        <v>31</v>
      </c>
      <c r="AT543" t="s">
        <v>31</v>
      </c>
      <c r="AU543" t="s">
        <v>31</v>
      </c>
      <c r="AV543" t="s">
        <v>31</v>
      </c>
      <c r="AW543" t="s">
        <v>31</v>
      </c>
      <c r="AX543" t="s">
        <v>31</v>
      </c>
      <c r="AY543" t="s">
        <v>31</v>
      </c>
      <c r="AZ543" t="s">
        <v>31</v>
      </c>
      <c r="BA543" t="s">
        <v>31</v>
      </c>
      <c r="BB543" t="s">
        <v>31</v>
      </c>
      <c r="BC543" s="189" t="e">
        <f t="shared" ca="1" si="137"/>
        <v>#N/A</v>
      </c>
      <c r="BD543" s="189">
        <f t="shared" si="138"/>
        <v>100000</v>
      </c>
      <c r="BE543" s="189" t="e">
        <f t="shared" ca="1" si="139"/>
        <v>#N/A</v>
      </c>
      <c r="BF543" s="190" t="e">
        <f t="shared" ca="1" si="140"/>
        <v>#N/A</v>
      </c>
      <c r="BG543" s="189">
        <f t="shared" si="141"/>
        <v>100000</v>
      </c>
      <c r="BH543" s="191" t="e">
        <f t="shared" ca="1" si="142"/>
        <v>#N/A</v>
      </c>
      <c r="BI543" s="189">
        <f t="shared" si="143"/>
        <v>1</v>
      </c>
    </row>
    <row r="544" spans="1:61" ht="15.95" hidden="1" thickBot="1">
      <c r="A544" s="4"/>
      <c r="B544" t="s">
        <v>219</v>
      </c>
      <c r="C544" t="s">
        <v>150</v>
      </c>
      <c r="D544" t="s">
        <v>162</v>
      </c>
      <c r="E544">
        <v>5095</v>
      </c>
      <c r="F544" s="135"/>
      <c r="G544" s="12"/>
      <c r="H544">
        <v>5095</v>
      </c>
      <c r="I544" t="str">
        <f t="shared" si="136"/>
        <v>NA</v>
      </c>
      <c r="J544" t="str">
        <f t="shared" si="129"/>
        <v>NA</v>
      </c>
      <c r="K544" s="135"/>
      <c r="L544">
        <v>-993</v>
      </c>
      <c r="M544">
        <v>-993</v>
      </c>
      <c r="N544">
        <v>-993</v>
      </c>
      <c r="O544" t="s">
        <v>40</v>
      </c>
      <c r="P544" t="s">
        <v>40</v>
      </c>
      <c r="Q544" s="45">
        <f t="shared" si="130"/>
        <v>0</v>
      </c>
      <c r="R544">
        <f t="shared" si="131"/>
        <v>0</v>
      </c>
      <c r="S544" s="135" t="str">
        <f t="shared" si="132"/>
        <v>NA</v>
      </c>
      <c r="T544" s="135" t="str">
        <f t="shared" si="133"/>
        <v>NA</v>
      </c>
      <c r="U544" t="str">
        <f t="shared" si="135"/>
        <v>NA</v>
      </c>
      <c r="V544">
        <f t="shared" si="128"/>
        <v>0</v>
      </c>
      <c r="W544" s="66">
        <f t="shared" si="134"/>
        <v>1</v>
      </c>
      <c r="X544">
        <v>260</v>
      </c>
      <c r="Y544" t="s">
        <v>31</v>
      </c>
      <c r="Z544" t="s">
        <v>31</v>
      </c>
      <c r="AA544" t="s">
        <v>31</v>
      </c>
      <c r="AB544" t="s">
        <v>31</v>
      </c>
      <c r="AC544" t="s">
        <v>31</v>
      </c>
      <c r="AD544" t="s">
        <v>31</v>
      </c>
      <c r="AE544" t="s">
        <v>31</v>
      </c>
      <c r="AF544" t="s">
        <v>31</v>
      </c>
      <c r="AG544" t="s">
        <v>31</v>
      </c>
      <c r="AH544" t="s">
        <v>31</v>
      </c>
      <c r="AI544" t="s">
        <v>31</v>
      </c>
      <c r="AJ544" t="s">
        <v>31</v>
      </c>
      <c r="AK544" t="s">
        <v>31</v>
      </c>
      <c r="AL544" t="s">
        <v>31</v>
      </c>
      <c r="AM544" t="s">
        <v>31</v>
      </c>
      <c r="AN544" t="s">
        <v>31</v>
      </c>
      <c r="AO544" t="s">
        <v>31</v>
      </c>
      <c r="AP544" t="s">
        <v>31</v>
      </c>
      <c r="AQ544" t="s">
        <v>31</v>
      </c>
      <c r="AR544" t="s">
        <v>31</v>
      </c>
      <c r="AS544" t="s">
        <v>31</v>
      </c>
      <c r="AT544" t="s">
        <v>31</v>
      </c>
      <c r="AU544" t="s">
        <v>31</v>
      </c>
      <c r="AV544" t="s">
        <v>31</v>
      </c>
      <c r="AW544" t="s">
        <v>31</v>
      </c>
      <c r="AX544" t="s">
        <v>31</v>
      </c>
      <c r="AY544" t="s">
        <v>31</v>
      </c>
      <c r="AZ544" t="s">
        <v>31</v>
      </c>
      <c r="BA544" t="s">
        <v>31</v>
      </c>
      <c r="BB544" t="s">
        <v>31</v>
      </c>
      <c r="BC544" s="189" t="e">
        <f t="shared" ca="1" si="137"/>
        <v>#N/A</v>
      </c>
      <c r="BD544" s="189">
        <f t="shared" si="138"/>
        <v>100000</v>
      </c>
      <c r="BE544" s="189" t="e">
        <f t="shared" ca="1" si="139"/>
        <v>#N/A</v>
      </c>
      <c r="BF544" s="190" t="e">
        <f t="shared" ca="1" si="140"/>
        <v>#N/A</v>
      </c>
      <c r="BG544" s="189">
        <f t="shared" si="141"/>
        <v>100000</v>
      </c>
      <c r="BH544" s="191" t="e">
        <f t="shared" ca="1" si="142"/>
        <v>#N/A</v>
      </c>
      <c r="BI544" s="189">
        <f t="shared" si="143"/>
        <v>1</v>
      </c>
    </row>
    <row r="545" spans="1:61" ht="15.95" hidden="1" thickBot="1">
      <c r="A545" s="4"/>
      <c r="B545" t="s">
        <v>219</v>
      </c>
      <c r="C545" t="s">
        <v>150</v>
      </c>
      <c r="D545" t="s">
        <v>163</v>
      </c>
      <c r="E545">
        <v>5810</v>
      </c>
      <c r="F545" s="135"/>
      <c r="G545" s="12"/>
      <c r="H545">
        <v>5110</v>
      </c>
      <c r="I545" t="str">
        <f t="shared" si="136"/>
        <v>NA</v>
      </c>
      <c r="J545" t="str">
        <f t="shared" si="129"/>
        <v>NA</v>
      </c>
      <c r="K545" s="135"/>
      <c r="O545" t="s">
        <v>49</v>
      </c>
      <c r="P545" t="s">
        <v>41</v>
      </c>
      <c r="Q545" s="45">
        <f t="shared" si="130"/>
        <v>0</v>
      </c>
      <c r="R545">
        <f t="shared" si="131"/>
        <v>700</v>
      </c>
      <c r="S545" s="135" t="str">
        <f t="shared" si="132"/>
        <v>NA</v>
      </c>
      <c r="T545" s="135" t="str">
        <f t="shared" si="133"/>
        <v>NA</v>
      </c>
      <c r="U545" t="str">
        <f t="shared" si="135"/>
        <v>NA</v>
      </c>
      <c r="V545">
        <f t="shared" si="128"/>
        <v>0</v>
      </c>
      <c r="W545" s="66">
        <f t="shared" si="134"/>
        <v>1</v>
      </c>
      <c r="X545">
        <v>300</v>
      </c>
      <c r="Y545" t="s">
        <v>31</v>
      </c>
      <c r="Z545" t="s">
        <v>31</v>
      </c>
      <c r="AA545" t="s">
        <v>31</v>
      </c>
      <c r="AB545" t="s">
        <v>31</v>
      </c>
      <c r="AC545" t="s">
        <v>31</v>
      </c>
      <c r="AD545" t="s">
        <v>31</v>
      </c>
      <c r="AE545" t="s">
        <v>31</v>
      </c>
      <c r="AF545" t="s">
        <v>31</v>
      </c>
      <c r="AG545" t="s">
        <v>31</v>
      </c>
      <c r="AH545" t="s">
        <v>31</v>
      </c>
      <c r="AI545" t="s">
        <v>31</v>
      </c>
      <c r="AJ545" t="s">
        <v>31</v>
      </c>
      <c r="AK545" t="s">
        <v>31</v>
      </c>
      <c r="AL545" t="s">
        <v>31</v>
      </c>
      <c r="AM545" t="s">
        <v>31</v>
      </c>
      <c r="AN545" t="s">
        <v>31</v>
      </c>
      <c r="AO545" t="s">
        <v>31</v>
      </c>
      <c r="AP545" t="s">
        <v>31</v>
      </c>
      <c r="AQ545" t="s">
        <v>31</v>
      </c>
      <c r="AR545" t="s">
        <v>31</v>
      </c>
      <c r="AS545" t="s">
        <v>31</v>
      </c>
      <c r="AT545" t="s">
        <v>31</v>
      </c>
      <c r="AU545" t="s">
        <v>31</v>
      </c>
      <c r="AV545" t="s">
        <v>31</v>
      </c>
      <c r="AW545" t="s">
        <v>31</v>
      </c>
      <c r="AX545">
        <v>4920</v>
      </c>
      <c r="AY545" t="s">
        <v>207</v>
      </c>
      <c r="AZ545" t="s">
        <v>31</v>
      </c>
      <c r="BA545" t="s">
        <v>31</v>
      </c>
      <c r="BB545" t="s">
        <v>31</v>
      </c>
      <c r="BC545" s="189" t="str">
        <f t="shared" ca="1" si="137"/>
        <v>IT</v>
      </c>
      <c r="BD545" s="189">
        <f t="shared" si="138"/>
        <v>4920</v>
      </c>
      <c r="BE545" s="189" t="str">
        <f t="shared" ca="1" si="139"/>
        <v>Expected overloading on the following CNEC: CNE: 220kV Avise - Riddes , C: N-1 VALPELLINE-RIDDES</v>
      </c>
      <c r="BF545" s="190" t="e">
        <f t="shared" ca="1" si="140"/>
        <v>#N/A</v>
      </c>
      <c r="BG545" s="189">
        <f t="shared" si="141"/>
        <v>100000</v>
      </c>
      <c r="BH545" s="191" t="e">
        <f t="shared" ca="1" si="142"/>
        <v>#N/A</v>
      </c>
      <c r="BI545" s="189">
        <f t="shared" si="143"/>
        <v>1</v>
      </c>
    </row>
    <row r="546" spans="1:61" ht="15.95" hidden="1" thickBot="1">
      <c r="A546" s="4"/>
      <c r="B546" t="s">
        <v>219</v>
      </c>
      <c r="C546" t="s">
        <v>150</v>
      </c>
      <c r="D546" t="s">
        <v>165</v>
      </c>
      <c r="E546">
        <v>5810</v>
      </c>
      <c r="F546" s="135"/>
      <c r="G546" s="12"/>
      <c r="H546">
        <v>5110</v>
      </c>
      <c r="I546" t="str">
        <f t="shared" si="136"/>
        <v>NA</v>
      </c>
      <c r="J546" t="str">
        <f t="shared" si="129"/>
        <v>NA</v>
      </c>
      <c r="K546" s="135"/>
      <c r="O546" t="s">
        <v>49</v>
      </c>
      <c r="P546" t="s">
        <v>41</v>
      </c>
      <c r="Q546" s="45">
        <f t="shared" si="130"/>
        <v>0</v>
      </c>
      <c r="R546">
        <f t="shared" si="131"/>
        <v>700</v>
      </c>
      <c r="S546" s="135" t="str">
        <f t="shared" si="132"/>
        <v>NA</v>
      </c>
      <c r="T546" s="135" t="str">
        <f t="shared" si="133"/>
        <v>NA</v>
      </c>
      <c r="U546" t="str">
        <f t="shared" si="135"/>
        <v>NA</v>
      </c>
      <c r="V546">
        <f t="shared" si="128"/>
        <v>0</v>
      </c>
      <c r="W546" s="66">
        <f t="shared" si="134"/>
        <v>1</v>
      </c>
      <c r="X546">
        <v>300</v>
      </c>
      <c r="Y546" t="s">
        <v>31</v>
      </c>
      <c r="Z546" t="s">
        <v>31</v>
      </c>
      <c r="AA546" t="s">
        <v>31</v>
      </c>
      <c r="AB546" t="s">
        <v>31</v>
      </c>
      <c r="AC546" t="s">
        <v>31</v>
      </c>
      <c r="AD546" t="s">
        <v>31</v>
      </c>
      <c r="AE546" t="s">
        <v>31</v>
      </c>
      <c r="AF546" t="s">
        <v>31</v>
      </c>
      <c r="AG546" t="s">
        <v>31</v>
      </c>
      <c r="AH546" t="s">
        <v>31</v>
      </c>
      <c r="AI546" t="s">
        <v>31</v>
      </c>
      <c r="AJ546" t="s">
        <v>31</v>
      </c>
      <c r="AK546" t="s">
        <v>31</v>
      </c>
      <c r="AL546" t="s">
        <v>31</v>
      </c>
      <c r="AM546" t="s">
        <v>31</v>
      </c>
      <c r="AN546" t="s">
        <v>31</v>
      </c>
      <c r="AO546" t="s">
        <v>31</v>
      </c>
      <c r="AP546" t="s">
        <v>31</v>
      </c>
      <c r="AQ546" t="s">
        <v>31</v>
      </c>
      <c r="AR546" t="s">
        <v>31</v>
      </c>
      <c r="AS546" t="s">
        <v>31</v>
      </c>
      <c r="AT546" t="s">
        <v>31</v>
      </c>
      <c r="AU546" t="s">
        <v>31</v>
      </c>
      <c r="AV546" t="s">
        <v>31</v>
      </c>
      <c r="AW546" t="s">
        <v>31</v>
      </c>
      <c r="AX546">
        <v>4920</v>
      </c>
      <c r="AY546" t="s">
        <v>207</v>
      </c>
      <c r="AZ546" t="s">
        <v>31</v>
      </c>
      <c r="BA546" t="s">
        <v>31</v>
      </c>
      <c r="BB546" t="s">
        <v>31</v>
      </c>
      <c r="BC546" s="189" t="str">
        <f t="shared" ca="1" si="137"/>
        <v>IT</v>
      </c>
      <c r="BD546" s="189">
        <f t="shared" si="138"/>
        <v>4920</v>
      </c>
      <c r="BE546" s="189" t="str">
        <f t="shared" ca="1" si="139"/>
        <v>Expected overloading on the following CNEC: CNE: 220kV Avise - Riddes , C: N-1 VALPELLINE-RIDDES</v>
      </c>
      <c r="BF546" s="190" t="e">
        <f t="shared" ca="1" si="140"/>
        <v>#N/A</v>
      </c>
      <c r="BG546" s="189">
        <f t="shared" si="141"/>
        <v>100000</v>
      </c>
      <c r="BH546" s="191" t="e">
        <f t="shared" ca="1" si="142"/>
        <v>#N/A</v>
      </c>
      <c r="BI546" s="189">
        <f t="shared" si="143"/>
        <v>1</v>
      </c>
    </row>
    <row r="547" spans="1:61" ht="15.95" hidden="1" thickBot="1">
      <c r="A547" s="4"/>
      <c r="B547" t="s">
        <v>219</v>
      </c>
      <c r="C547" t="s">
        <v>150</v>
      </c>
      <c r="D547" t="s">
        <v>166</v>
      </c>
      <c r="E547">
        <v>5810</v>
      </c>
      <c r="F547" s="14"/>
      <c r="G547" s="15"/>
      <c r="H547">
        <v>5110</v>
      </c>
      <c r="I547" t="str">
        <f t="shared" si="136"/>
        <v>NA</v>
      </c>
      <c r="J547" t="str">
        <f t="shared" si="129"/>
        <v>NA</v>
      </c>
      <c r="K547" s="14"/>
      <c r="O547" t="s">
        <v>49</v>
      </c>
      <c r="P547" t="s">
        <v>41</v>
      </c>
      <c r="Q547" s="45">
        <f t="shared" si="130"/>
        <v>0</v>
      </c>
      <c r="R547">
        <f t="shared" si="131"/>
        <v>700</v>
      </c>
      <c r="S547" s="135" t="str">
        <f t="shared" si="132"/>
        <v>NA</v>
      </c>
      <c r="T547" s="135" t="str">
        <f t="shared" si="133"/>
        <v>NA</v>
      </c>
      <c r="U547" t="str">
        <f t="shared" si="135"/>
        <v>NA</v>
      </c>
      <c r="V547">
        <f t="shared" si="128"/>
        <v>0</v>
      </c>
      <c r="W547" s="66">
        <f t="shared" si="134"/>
        <v>1</v>
      </c>
      <c r="X547">
        <v>300</v>
      </c>
      <c r="Y547" t="s">
        <v>31</v>
      </c>
      <c r="Z547" t="s">
        <v>31</v>
      </c>
      <c r="AA547" t="s">
        <v>31</v>
      </c>
      <c r="AB547" t="s">
        <v>31</v>
      </c>
      <c r="AC547" t="s">
        <v>31</v>
      </c>
      <c r="AD547" t="s">
        <v>31</v>
      </c>
      <c r="AE547" t="s">
        <v>31</v>
      </c>
      <c r="AF547" t="s">
        <v>31</v>
      </c>
      <c r="AG547" t="s">
        <v>31</v>
      </c>
      <c r="AH547" t="s">
        <v>31</v>
      </c>
      <c r="AI547" t="s">
        <v>31</v>
      </c>
      <c r="AJ547" t="s">
        <v>31</v>
      </c>
      <c r="AK547" t="s">
        <v>31</v>
      </c>
      <c r="AL547" t="s">
        <v>31</v>
      </c>
      <c r="AM547" t="s">
        <v>31</v>
      </c>
      <c r="AN547" t="s">
        <v>31</v>
      </c>
      <c r="AO547" t="s">
        <v>31</v>
      </c>
      <c r="AP547" t="s">
        <v>31</v>
      </c>
      <c r="AQ547" t="s">
        <v>31</v>
      </c>
      <c r="AR547" t="s">
        <v>31</v>
      </c>
      <c r="AS547" t="s">
        <v>31</v>
      </c>
      <c r="AT547" t="s">
        <v>31</v>
      </c>
      <c r="AU547" t="s">
        <v>31</v>
      </c>
      <c r="AV547" t="s">
        <v>31</v>
      </c>
      <c r="AW547" t="s">
        <v>31</v>
      </c>
      <c r="AX547">
        <v>4920</v>
      </c>
      <c r="AY547" t="s">
        <v>207</v>
      </c>
      <c r="AZ547" t="s">
        <v>31</v>
      </c>
      <c r="BA547" t="s">
        <v>31</v>
      </c>
      <c r="BB547" t="s">
        <v>31</v>
      </c>
      <c r="BC547" s="189" t="str">
        <f t="shared" ca="1" si="137"/>
        <v>IT</v>
      </c>
      <c r="BD547" s="189">
        <f t="shared" si="138"/>
        <v>4920</v>
      </c>
      <c r="BE547" s="189" t="str">
        <f t="shared" ca="1" si="139"/>
        <v>Expected overloading on the following CNEC: CNE: 220kV Avise - Riddes , C: N-1 VALPELLINE-RIDDES</v>
      </c>
      <c r="BF547" s="190" t="e">
        <f t="shared" ca="1" si="140"/>
        <v>#N/A</v>
      </c>
      <c r="BG547" s="189">
        <f t="shared" si="141"/>
        <v>100000</v>
      </c>
      <c r="BH547" s="191" t="e">
        <f t="shared" ca="1" si="142"/>
        <v>#N/A</v>
      </c>
      <c r="BI547" s="189">
        <f t="shared" si="143"/>
        <v>1</v>
      </c>
    </row>
    <row r="548" spans="1:61" ht="15.95" hidden="1" thickBot="1">
      <c r="A548" s="4"/>
      <c r="B548" t="s">
        <v>219</v>
      </c>
      <c r="C548" t="s">
        <v>150</v>
      </c>
      <c r="D548" t="s">
        <v>29</v>
      </c>
      <c r="E548">
        <v>3640</v>
      </c>
      <c r="F548" s="55"/>
      <c r="G548" s="46"/>
      <c r="H548">
        <v>3640</v>
      </c>
      <c r="I548" t="str">
        <f t="shared" si="136"/>
        <v>NA</v>
      </c>
      <c r="J548" t="str">
        <f t="shared" si="129"/>
        <v>NA</v>
      </c>
      <c r="K548" s="55"/>
      <c r="L548">
        <v>-1645</v>
      </c>
      <c r="M548">
        <v>-1645</v>
      </c>
      <c r="N548">
        <v>-1645</v>
      </c>
      <c r="O548" t="s">
        <v>164</v>
      </c>
      <c r="P548" t="s">
        <v>164</v>
      </c>
      <c r="Q548" s="45">
        <f t="shared" si="130"/>
        <v>0</v>
      </c>
      <c r="R548">
        <f t="shared" si="131"/>
        <v>0</v>
      </c>
      <c r="S548" s="135" t="str">
        <f t="shared" si="132"/>
        <v>NA</v>
      </c>
      <c r="T548" s="135" t="str">
        <f t="shared" si="133"/>
        <v>NA</v>
      </c>
      <c r="U548" t="str">
        <f t="shared" si="135"/>
        <v>NA</v>
      </c>
      <c r="V548">
        <f t="shared" si="128"/>
        <v>0</v>
      </c>
      <c r="W548" s="66">
        <f t="shared" si="134"/>
        <v>1</v>
      </c>
      <c r="X548">
        <v>177</v>
      </c>
      <c r="Y548" t="s">
        <v>31</v>
      </c>
      <c r="Z548" t="s">
        <v>31</v>
      </c>
      <c r="AA548" t="s">
        <v>31</v>
      </c>
      <c r="AB548" t="s">
        <v>31</v>
      </c>
      <c r="AC548" t="s">
        <v>31</v>
      </c>
      <c r="AD548" t="s">
        <v>31</v>
      </c>
      <c r="AE548" t="s">
        <v>31</v>
      </c>
      <c r="AF548" t="s">
        <v>31</v>
      </c>
      <c r="AG548" t="s">
        <v>31</v>
      </c>
      <c r="AH548" t="s">
        <v>31</v>
      </c>
      <c r="AI548" t="s">
        <v>31</v>
      </c>
      <c r="AJ548" t="s">
        <v>31</v>
      </c>
      <c r="AK548" t="s">
        <v>31</v>
      </c>
      <c r="AL548" t="s">
        <v>31</v>
      </c>
      <c r="AM548" t="s">
        <v>31</v>
      </c>
      <c r="AN548" t="s">
        <v>31</v>
      </c>
      <c r="AO548" t="s">
        <v>31</v>
      </c>
      <c r="AP548" t="s">
        <v>31</v>
      </c>
      <c r="AQ548" t="s">
        <v>31</v>
      </c>
      <c r="AR548" t="s">
        <v>31</v>
      </c>
      <c r="AS548" t="s">
        <v>31</v>
      </c>
      <c r="AT548" t="s">
        <v>31</v>
      </c>
      <c r="AU548" t="s">
        <v>31</v>
      </c>
      <c r="AV548" t="s">
        <v>31</v>
      </c>
      <c r="AW548" t="s">
        <v>31</v>
      </c>
      <c r="AX548" t="s">
        <v>31</v>
      </c>
      <c r="AY548" t="s">
        <v>31</v>
      </c>
      <c r="AZ548" t="s">
        <v>31</v>
      </c>
      <c r="BA548" t="s">
        <v>31</v>
      </c>
      <c r="BB548" t="s">
        <v>31</v>
      </c>
      <c r="BC548" s="189" t="e">
        <f t="shared" ca="1" si="137"/>
        <v>#N/A</v>
      </c>
      <c r="BD548" s="189">
        <f t="shared" si="138"/>
        <v>100000</v>
      </c>
      <c r="BE548" s="189" t="e">
        <f t="shared" ca="1" si="139"/>
        <v>#N/A</v>
      </c>
      <c r="BF548" s="190" t="e">
        <f t="shared" ca="1" si="140"/>
        <v>#N/A</v>
      </c>
      <c r="BG548" s="189">
        <f t="shared" si="141"/>
        <v>100000</v>
      </c>
      <c r="BH548" s="191" t="e">
        <f t="shared" ca="1" si="142"/>
        <v>#N/A</v>
      </c>
      <c r="BI548" s="189">
        <f t="shared" si="143"/>
        <v>1</v>
      </c>
    </row>
    <row r="549" spans="1:61" ht="15.95" hidden="1" thickBot="1">
      <c r="A549" s="4"/>
      <c r="B549" t="s">
        <v>219</v>
      </c>
      <c r="C549" t="s">
        <v>150</v>
      </c>
      <c r="D549" t="s">
        <v>32</v>
      </c>
      <c r="E549">
        <v>3640</v>
      </c>
      <c r="F549" s="135"/>
      <c r="G549" s="12"/>
      <c r="H549">
        <v>3640</v>
      </c>
      <c r="I549" t="str">
        <f t="shared" si="136"/>
        <v>NA</v>
      </c>
      <c r="J549" t="str">
        <f t="shared" si="129"/>
        <v>NA</v>
      </c>
      <c r="K549" s="135"/>
      <c r="L549">
        <v>-1645</v>
      </c>
      <c r="M549">
        <v>-1645</v>
      </c>
      <c r="N549">
        <v>-1645</v>
      </c>
      <c r="O549" t="s">
        <v>164</v>
      </c>
      <c r="P549" t="s">
        <v>164</v>
      </c>
      <c r="Q549" s="45">
        <f t="shared" si="130"/>
        <v>0</v>
      </c>
      <c r="R549">
        <f t="shared" si="131"/>
        <v>0</v>
      </c>
      <c r="S549" s="135" t="str">
        <f t="shared" si="132"/>
        <v>NA</v>
      </c>
      <c r="T549" s="135" t="str">
        <f t="shared" si="133"/>
        <v>NA</v>
      </c>
      <c r="U549" t="str">
        <f t="shared" si="135"/>
        <v>NA</v>
      </c>
      <c r="V549">
        <f t="shared" si="128"/>
        <v>0</v>
      </c>
      <c r="W549" s="66">
        <f t="shared" si="134"/>
        <v>1</v>
      </c>
      <c r="X549">
        <v>177</v>
      </c>
      <c r="Y549" t="s">
        <v>31</v>
      </c>
      <c r="Z549" t="s">
        <v>31</v>
      </c>
      <c r="AA549" t="s">
        <v>31</v>
      </c>
      <c r="AB549" t="s">
        <v>31</v>
      </c>
      <c r="AC549" t="s">
        <v>31</v>
      </c>
      <c r="AD549" t="s">
        <v>31</v>
      </c>
      <c r="AE549" t="s">
        <v>31</v>
      </c>
      <c r="AF549" t="s">
        <v>31</v>
      </c>
      <c r="AG549" t="s">
        <v>31</v>
      </c>
      <c r="AH549" t="s">
        <v>31</v>
      </c>
      <c r="AI549" t="s">
        <v>31</v>
      </c>
      <c r="AJ549" t="s">
        <v>31</v>
      </c>
      <c r="AK549" t="s">
        <v>31</v>
      </c>
      <c r="AL549" t="s">
        <v>31</v>
      </c>
      <c r="AM549" t="s">
        <v>31</v>
      </c>
      <c r="AN549" t="s">
        <v>31</v>
      </c>
      <c r="AO549" t="s">
        <v>31</v>
      </c>
      <c r="AP549" t="s">
        <v>31</v>
      </c>
      <c r="AQ549" t="s">
        <v>31</v>
      </c>
      <c r="AR549" t="s">
        <v>31</v>
      </c>
      <c r="AS549" t="s">
        <v>31</v>
      </c>
      <c r="AT549" t="s">
        <v>31</v>
      </c>
      <c r="AU549" t="s">
        <v>31</v>
      </c>
      <c r="AV549" t="s">
        <v>31</v>
      </c>
      <c r="AW549" t="s">
        <v>31</v>
      </c>
      <c r="AX549" t="s">
        <v>31</v>
      </c>
      <c r="AY549" t="s">
        <v>31</v>
      </c>
      <c r="AZ549" t="s">
        <v>31</v>
      </c>
      <c r="BA549" t="s">
        <v>31</v>
      </c>
      <c r="BB549" t="s">
        <v>31</v>
      </c>
      <c r="BC549" s="189" t="e">
        <f t="shared" ca="1" si="137"/>
        <v>#N/A</v>
      </c>
      <c r="BD549" s="189">
        <f t="shared" si="138"/>
        <v>100000</v>
      </c>
      <c r="BE549" s="189" t="e">
        <f t="shared" ca="1" si="139"/>
        <v>#N/A</v>
      </c>
      <c r="BF549" s="190" t="e">
        <f t="shared" ca="1" si="140"/>
        <v>#N/A</v>
      </c>
      <c r="BG549" s="189">
        <f t="shared" si="141"/>
        <v>100000</v>
      </c>
      <c r="BH549" s="191" t="e">
        <f t="shared" ca="1" si="142"/>
        <v>#N/A</v>
      </c>
      <c r="BI549" s="189">
        <f t="shared" si="143"/>
        <v>1</v>
      </c>
    </row>
    <row r="550" spans="1:61" ht="15.95" hidden="1" thickBot="1">
      <c r="A550" s="4"/>
      <c r="B550" t="s">
        <v>219</v>
      </c>
      <c r="C550" t="s">
        <v>150</v>
      </c>
      <c r="D550" t="s">
        <v>34</v>
      </c>
      <c r="E550">
        <v>3640</v>
      </c>
      <c r="F550" s="135"/>
      <c r="G550" s="12"/>
      <c r="H550">
        <v>3640</v>
      </c>
      <c r="I550" t="str">
        <f t="shared" si="136"/>
        <v>NA</v>
      </c>
      <c r="J550" t="str">
        <f t="shared" si="129"/>
        <v>NA</v>
      </c>
      <c r="K550" s="135"/>
      <c r="L550">
        <v>-1645</v>
      </c>
      <c r="M550">
        <v>-1645</v>
      </c>
      <c r="N550">
        <v>-1645</v>
      </c>
      <c r="O550" t="s">
        <v>164</v>
      </c>
      <c r="P550" t="s">
        <v>164</v>
      </c>
      <c r="Q550" s="45">
        <f t="shared" si="130"/>
        <v>0</v>
      </c>
      <c r="R550">
        <f t="shared" si="131"/>
        <v>0</v>
      </c>
      <c r="S550" s="135" t="str">
        <f t="shared" si="132"/>
        <v>NA</v>
      </c>
      <c r="T550" s="135" t="str">
        <f t="shared" si="133"/>
        <v>NA</v>
      </c>
      <c r="U550" t="str">
        <f t="shared" si="135"/>
        <v>NA</v>
      </c>
      <c r="V550">
        <f t="shared" si="128"/>
        <v>0</v>
      </c>
      <c r="W550" s="66">
        <f t="shared" si="134"/>
        <v>1</v>
      </c>
      <c r="X550">
        <v>177</v>
      </c>
      <c r="Y550" t="s">
        <v>31</v>
      </c>
      <c r="Z550" t="s">
        <v>31</v>
      </c>
      <c r="AA550" t="s">
        <v>31</v>
      </c>
      <c r="AB550" t="s">
        <v>31</v>
      </c>
      <c r="AC550" t="s">
        <v>31</v>
      </c>
      <c r="AD550" t="s">
        <v>31</v>
      </c>
      <c r="AE550" t="s">
        <v>31</v>
      </c>
      <c r="AF550" t="s">
        <v>31</v>
      </c>
      <c r="AG550" t="s">
        <v>31</v>
      </c>
      <c r="AH550" t="s">
        <v>31</v>
      </c>
      <c r="AI550" t="s">
        <v>31</v>
      </c>
      <c r="AJ550" t="s">
        <v>31</v>
      </c>
      <c r="AK550" t="s">
        <v>31</v>
      </c>
      <c r="AL550" t="s">
        <v>31</v>
      </c>
      <c r="AM550" t="s">
        <v>31</v>
      </c>
      <c r="AN550" t="s">
        <v>31</v>
      </c>
      <c r="AO550" t="s">
        <v>31</v>
      </c>
      <c r="AP550" t="s">
        <v>31</v>
      </c>
      <c r="AQ550" t="s">
        <v>31</v>
      </c>
      <c r="AR550" t="s">
        <v>31</v>
      </c>
      <c r="AS550" t="s">
        <v>31</v>
      </c>
      <c r="AT550" t="s">
        <v>31</v>
      </c>
      <c r="AU550" t="s">
        <v>31</v>
      </c>
      <c r="AV550" t="s">
        <v>31</v>
      </c>
      <c r="AW550" t="s">
        <v>31</v>
      </c>
      <c r="AX550" t="s">
        <v>31</v>
      </c>
      <c r="AY550" t="s">
        <v>31</v>
      </c>
      <c r="AZ550" t="s">
        <v>31</v>
      </c>
      <c r="BA550" t="s">
        <v>31</v>
      </c>
      <c r="BB550" t="s">
        <v>31</v>
      </c>
      <c r="BC550" s="189" t="e">
        <f t="shared" ca="1" si="137"/>
        <v>#N/A</v>
      </c>
      <c r="BD550" s="189">
        <f t="shared" si="138"/>
        <v>100000</v>
      </c>
      <c r="BE550" s="189" t="e">
        <f t="shared" ca="1" si="139"/>
        <v>#N/A</v>
      </c>
      <c r="BF550" s="190" t="e">
        <f t="shared" ca="1" si="140"/>
        <v>#N/A</v>
      </c>
      <c r="BG550" s="189">
        <f t="shared" si="141"/>
        <v>100000</v>
      </c>
      <c r="BH550" s="191" t="e">
        <f t="shared" ca="1" si="142"/>
        <v>#N/A</v>
      </c>
      <c r="BI550" s="189">
        <f t="shared" si="143"/>
        <v>1</v>
      </c>
    </row>
    <row r="551" spans="1:61" ht="15.95" hidden="1" thickBot="1">
      <c r="A551" s="4"/>
      <c r="B551" t="s">
        <v>219</v>
      </c>
      <c r="C551" t="s">
        <v>150</v>
      </c>
      <c r="D551" t="s">
        <v>35</v>
      </c>
      <c r="E551">
        <v>4907</v>
      </c>
      <c r="F551" s="135"/>
      <c r="G551" s="12"/>
      <c r="H551">
        <v>4746</v>
      </c>
      <c r="I551" t="str">
        <f t="shared" si="136"/>
        <v>NA</v>
      </c>
      <c r="J551" t="str">
        <f t="shared" si="129"/>
        <v>NA</v>
      </c>
      <c r="K551" s="135"/>
      <c r="L551">
        <v>-1539</v>
      </c>
      <c r="M551">
        <v>-1539</v>
      </c>
      <c r="N551">
        <v>-1378</v>
      </c>
      <c r="O551" t="s">
        <v>40</v>
      </c>
      <c r="P551" t="s">
        <v>41</v>
      </c>
      <c r="Q551" s="45">
        <f t="shared" si="130"/>
        <v>0</v>
      </c>
      <c r="R551">
        <f t="shared" si="131"/>
        <v>161</v>
      </c>
      <c r="S551" s="135" t="str">
        <f t="shared" si="132"/>
        <v>NA</v>
      </c>
      <c r="T551" s="135" t="str">
        <f t="shared" si="133"/>
        <v>NA</v>
      </c>
      <c r="U551" t="str">
        <f t="shared" si="135"/>
        <v>NA</v>
      </c>
      <c r="V551">
        <f t="shared" si="128"/>
        <v>0</v>
      </c>
      <c r="W551" s="66">
        <f t="shared" si="134"/>
        <v>1</v>
      </c>
      <c r="X551">
        <v>249</v>
      </c>
      <c r="Y551" t="s">
        <v>31</v>
      </c>
      <c r="Z551" t="s">
        <v>31</v>
      </c>
      <c r="AA551" t="s">
        <v>31</v>
      </c>
      <c r="AB551" t="s">
        <v>31</v>
      </c>
      <c r="AC551" t="s">
        <v>31</v>
      </c>
      <c r="AD551" t="s">
        <v>31</v>
      </c>
      <c r="AE551" t="s">
        <v>31</v>
      </c>
      <c r="AF551">
        <v>4556</v>
      </c>
      <c r="AG551" t="s">
        <v>64</v>
      </c>
      <c r="AH551" t="s">
        <v>31</v>
      </c>
      <c r="AI551" t="s">
        <v>31</v>
      </c>
      <c r="AJ551" t="s">
        <v>31</v>
      </c>
      <c r="AK551" t="s">
        <v>31</v>
      </c>
      <c r="AL551" t="s">
        <v>31</v>
      </c>
      <c r="AM551" t="s">
        <v>31</v>
      </c>
      <c r="AN551" t="s">
        <v>31</v>
      </c>
      <c r="AO551" t="s">
        <v>31</v>
      </c>
      <c r="AP551" t="s">
        <v>31</v>
      </c>
      <c r="AQ551" t="s">
        <v>31</v>
      </c>
      <c r="AR551" t="s">
        <v>31</v>
      </c>
      <c r="AS551" t="s">
        <v>31</v>
      </c>
      <c r="AT551" t="s">
        <v>31</v>
      </c>
      <c r="AU551" t="s">
        <v>31</v>
      </c>
      <c r="AV551" t="s">
        <v>31</v>
      </c>
      <c r="AW551" t="s">
        <v>31</v>
      </c>
      <c r="AX551" t="s">
        <v>31</v>
      </c>
      <c r="AY551" t="s">
        <v>31</v>
      </c>
      <c r="AZ551" t="s">
        <v>31</v>
      </c>
      <c r="BA551" t="s">
        <v>31</v>
      </c>
      <c r="BB551" t="s">
        <v>31</v>
      </c>
      <c r="BC551" s="189" t="str">
        <f t="shared" ca="1" si="137"/>
        <v>CH</v>
      </c>
      <c r="BD551" s="189">
        <f t="shared" si="138"/>
        <v>4556</v>
      </c>
      <c r="BE551" s="189" t="str">
        <f t="shared" ca="1" si="139"/>
        <v>Expected overloading on the following CNEC: CNE: 380kV Lavorgo - Musignano , C: N-1 SOAZZA-BULCIAGO</v>
      </c>
      <c r="BF551" s="190" t="e">
        <f t="shared" ca="1" si="140"/>
        <v>#N/A</v>
      </c>
      <c r="BG551" s="189">
        <f t="shared" si="141"/>
        <v>100000</v>
      </c>
      <c r="BH551" s="191" t="e">
        <f t="shared" ca="1" si="142"/>
        <v>#N/A</v>
      </c>
      <c r="BI551" s="189">
        <f t="shared" si="143"/>
        <v>1</v>
      </c>
    </row>
    <row r="552" spans="1:61" ht="15.95" hidden="1" thickBot="1">
      <c r="A552" s="4"/>
      <c r="B552" t="s">
        <v>219</v>
      </c>
      <c r="C552" t="s">
        <v>150</v>
      </c>
      <c r="D552" t="s">
        <v>37</v>
      </c>
      <c r="E552">
        <v>4907</v>
      </c>
      <c r="F552" s="135"/>
      <c r="G552" s="12"/>
      <c r="H552">
        <v>4746</v>
      </c>
      <c r="I552" t="str">
        <f t="shared" si="136"/>
        <v>NA</v>
      </c>
      <c r="J552" t="str">
        <f t="shared" si="129"/>
        <v>NA</v>
      </c>
      <c r="K552" s="135"/>
      <c r="L552">
        <v>-1539</v>
      </c>
      <c r="M552">
        <v>-1539</v>
      </c>
      <c r="N552">
        <v>-1378</v>
      </c>
      <c r="O552" t="s">
        <v>40</v>
      </c>
      <c r="P552" t="s">
        <v>41</v>
      </c>
      <c r="Q552" s="45">
        <f t="shared" si="130"/>
        <v>0</v>
      </c>
      <c r="R552">
        <f t="shared" si="131"/>
        <v>161</v>
      </c>
      <c r="S552" s="135" t="str">
        <f t="shared" si="132"/>
        <v>NA</v>
      </c>
      <c r="T552" s="135" t="str">
        <f t="shared" si="133"/>
        <v>NA</v>
      </c>
      <c r="U552" t="str">
        <f t="shared" si="135"/>
        <v>NA</v>
      </c>
      <c r="V552">
        <f t="shared" si="128"/>
        <v>0</v>
      </c>
      <c r="W552" s="66">
        <f t="shared" si="134"/>
        <v>1</v>
      </c>
      <c r="X552">
        <v>249</v>
      </c>
      <c r="Y552" t="s">
        <v>31</v>
      </c>
      <c r="Z552" t="s">
        <v>31</v>
      </c>
      <c r="AA552" t="s">
        <v>31</v>
      </c>
      <c r="AB552" t="s">
        <v>31</v>
      </c>
      <c r="AC552" t="s">
        <v>31</v>
      </c>
      <c r="AD552" t="s">
        <v>31</v>
      </c>
      <c r="AE552" t="s">
        <v>31</v>
      </c>
      <c r="AF552">
        <v>4556</v>
      </c>
      <c r="AG552" t="s">
        <v>64</v>
      </c>
      <c r="AH552" t="s">
        <v>31</v>
      </c>
      <c r="AI552" t="s">
        <v>31</v>
      </c>
      <c r="AJ552" t="s">
        <v>31</v>
      </c>
      <c r="AK552" t="s">
        <v>31</v>
      </c>
      <c r="AL552" t="s">
        <v>31</v>
      </c>
      <c r="AM552" t="s">
        <v>31</v>
      </c>
      <c r="AN552" t="s">
        <v>31</v>
      </c>
      <c r="AO552" t="s">
        <v>31</v>
      </c>
      <c r="AP552" t="s">
        <v>31</v>
      </c>
      <c r="AQ552" t="s">
        <v>31</v>
      </c>
      <c r="AR552" t="s">
        <v>31</v>
      </c>
      <c r="AS552" t="s">
        <v>31</v>
      </c>
      <c r="AT552" t="s">
        <v>31</v>
      </c>
      <c r="AU552" t="s">
        <v>31</v>
      </c>
      <c r="AV552" t="s">
        <v>31</v>
      </c>
      <c r="AW552" t="s">
        <v>31</v>
      </c>
      <c r="AX552" t="s">
        <v>31</v>
      </c>
      <c r="AY552" t="s">
        <v>31</v>
      </c>
      <c r="AZ552" t="s">
        <v>31</v>
      </c>
      <c r="BA552" t="s">
        <v>31</v>
      </c>
      <c r="BB552" t="s">
        <v>31</v>
      </c>
      <c r="BC552" s="189" t="str">
        <f t="shared" ca="1" si="137"/>
        <v>CH</v>
      </c>
      <c r="BD552" s="189">
        <f t="shared" si="138"/>
        <v>4556</v>
      </c>
      <c r="BE552" s="189" t="str">
        <f t="shared" ca="1" si="139"/>
        <v>Expected overloading on the following CNEC: CNE: 380kV Lavorgo - Musignano , C: N-1 SOAZZA-BULCIAGO</v>
      </c>
      <c r="BF552" s="190" t="e">
        <f t="shared" ca="1" si="140"/>
        <v>#N/A</v>
      </c>
      <c r="BG552" s="189">
        <f t="shared" si="141"/>
        <v>100000</v>
      </c>
      <c r="BH552" s="191" t="e">
        <f t="shared" ca="1" si="142"/>
        <v>#N/A</v>
      </c>
      <c r="BI552" s="189">
        <f t="shared" si="143"/>
        <v>1</v>
      </c>
    </row>
    <row r="553" spans="1:61" ht="15.95" hidden="1" thickBot="1">
      <c r="A553" s="4"/>
      <c r="B553" t="s">
        <v>219</v>
      </c>
      <c r="C553" t="s">
        <v>150</v>
      </c>
      <c r="D553" t="s">
        <v>38</v>
      </c>
      <c r="E553">
        <v>4907</v>
      </c>
      <c r="F553" s="135"/>
      <c r="G553" s="12"/>
      <c r="H553">
        <v>4746</v>
      </c>
      <c r="I553" t="str">
        <f t="shared" si="136"/>
        <v>NA</v>
      </c>
      <c r="J553" t="str">
        <f t="shared" si="129"/>
        <v>NA</v>
      </c>
      <c r="K553" s="135"/>
      <c r="L553">
        <v>-1539</v>
      </c>
      <c r="M553">
        <v>-1539</v>
      </c>
      <c r="N553">
        <v>-1378</v>
      </c>
      <c r="O553" t="s">
        <v>40</v>
      </c>
      <c r="P553" t="s">
        <v>41</v>
      </c>
      <c r="Q553" s="45">
        <f t="shared" si="130"/>
        <v>0</v>
      </c>
      <c r="R553">
        <f t="shared" si="131"/>
        <v>161</v>
      </c>
      <c r="S553" s="135" t="str">
        <f t="shared" si="132"/>
        <v>NA</v>
      </c>
      <c r="T553" s="135" t="str">
        <f t="shared" si="133"/>
        <v>NA</v>
      </c>
      <c r="U553" t="str">
        <f t="shared" si="135"/>
        <v>NA</v>
      </c>
      <c r="V553">
        <f t="shared" si="128"/>
        <v>0</v>
      </c>
      <c r="W553" s="66">
        <f t="shared" si="134"/>
        <v>1</v>
      </c>
      <c r="X553">
        <v>249</v>
      </c>
      <c r="Y553" t="s">
        <v>31</v>
      </c>
      <c r="Z553" t="s">
        <v>31</v>
      </c>
      <c r="AA553" t="s">
        <v>31</v>
      </c>
      <c r="AB553" t="s">
        <v>31</v>
      </c>
      <c r="AC553" t="s">
        <v>31</v>
      </c>
      <c r="AD553" t="s">
        <v>31</v>
      </c>
      <c r="AE553" t="s">
        <v>31</v>
      </c>
      <c r="AF553">
        <v>4556</v>
      </c>
      <c r="AG553" t="s">
        <v>64</v>
      </c>
      <c r="AH553" t="s">
        <v>31</v>
      </c>
      <c r="AI553" t="s">
        <v>31</v>
      </c>
      <c r="AJ553" t="s">
        <v>31</v>
      </c>
      <c r="AK553" t="s">
        <v>31</v>
      </c>
      <c r="AL553" t="s">
        <v>31</v>
      </c>
      <c r="AM553" t="s">
        <v>31</v>
      </c>
      <c r="AN553" t="s">
        <v>31</v>
      </c>
      <c r="AO553" t="s">
        <v>31</v>
      </c>
      <c r="AP553" t="s">
        <v>31</v>
      </c>
      <c r="AQ553" t="s">
        <v>31</v>
      </c>
      <c r="AR553" t="s">
        <v>31</v>
      </c>
      <c r="AS553" t="s">
        <v>31</v>
      </c>
      <c r="AT553" t="s">
        <v>31</v>
      </c>
      <c r="AU553" t="s">
        <v>31</v>
      </c>
      <c r="AV553" t="s">
        <v>31</v>
      </c>
      <c r="AW553" t="s">
        <v>31</v>
      </c>
      <c r="AX553" t="s">
        <v>31</v>
      </c>
      <c r="AY553" t="s">
        <v>31</v>
      </c>
      <c r="AZ553" t="s">
        <v>31</v>
      </c>
      <c r="BA553" t="s">
        <v>31</v>
      </c>
      <c r="BB553" t="s">
        <v>31</v>
      </c>
      <c r="BC553" s="189" t="str">
        <f t="shared" ca="1" si="137"/>
        <v>CH</v>
      </c>
      <c r="BD553" s="189">
        <f t="shared" si="138"/>
        <v>4556</v>
      </c>
      <c r="BE553" s="189" t="str">
        <f t="shared" ca="1" si="139"/>
        <v>Expected overloading on the following CNEC: CNE: 380kV Lavorgo - Musignano , C: N-1 SOAZZA-BULCIAGO</v>
      </c>
      <c r="BF553" s="190" t="e">
        <f t="shared" ca="1" si="140"/>
        <v>#N/A</v>
      </c>
      <c r="BG553" s="189">
        <f t="shared" si="141"/>
        <v>100000</v>
      </c>
      <c r="BH553" s="191" t="e">
        <f t="shared" ca="1" si="142"/>
        <v>#N/A</v>
      </c>
      <c r="BI553" s="189">
        <f t="shared" si="143"/>
        <v>1</v>
      </c>
    </row>
    <row r="554" spans="1:61" ht="15.95" hidden="1" thickBot="1">
      <c r="A554" s="4"/>
      <c r="B554" t="s">
        <v>219</v>
      </c>
      <c r="C554" t="s">
        <v>150</v>
      </c>
      <c r="D554" t="s">
        <v>39</v>
      </c>
      <c r="E554">
        <v>3696</v>
      </c>
      <c r="F554" s="135"/>
      <c r="G554" s="12"/>
      <c r="H554">
        <v>3696</v>
      </c>
      <c r="I554" t="str">
        <f t="shared" si="136"/>
        <v>NA</v>
      </c>
      <c r="J554" t="str">
        <f t="shared" si="129"/>
        <v>NA</v>
      </c>
      <c r="K554" s="135"/>
      <c r="L554">
        <v>-1340</v>
      </c>
      <c r="M554">
        <v>-1340</v>
      </c>
      <c r="N554">
        <v>-1340</v>
      </c>
      <c r="O554" t="s">
        <v>40</v>
      </c>
      <c r="P554" t="s">
        <v>40</v>
      </c>
      <c r="Q554" s="45">
        <f t="shared" si="130"/>
        <v>0</v>
      </c>
      <c r="R554">
        <f t="shared" si="131"/>
        <v>0</v>
      </c>
      <c r="S554" s="135" t="str">
        <f t="shared" si="132"/>
        <v>NA</v>
      </c>
      <c r="T554" s="135" t="str">
        <f t="shared" si="133"/>
        <v>NA</v>
      </c>
      <c r="U554" t="str">
        <f t="shared" si="135"/>
        <v>NA</v>
      </c>
      <c r="V554">
        <f t="shared" si="128"/>
        <v>0</v>
      </c>
      <c r="W554" s="66">
        <f t="shared" si="134"/>
        <v>1</v>
      </c>
      <c r="X554">
        <v>181</v>
      </c>
      <c r="Y554" t="s">
        <v>31</v>
      </c>
      <c r="Z554" t="s">
        <v>31</v>
      </c>
      <c r="AA554" t="s">
        <v>31</v>
      </c>
      <c r="AB554" t="s">
        <v>31</v>
      </c>
      <c r="AC554" t="s">
        <v>31</v>
      </c>
      <c r="AD554" t="s">
        <v>31</v>
      </c>
      <c r="AE554" t="s">
        <v>31</v>
      </c>
      <c r="AF554" t="s">
        <v>31</v>
      </c>
      <c r="AG554" t="s">
        <v>31</v>
      </c>
      <c r="AH554" t="s">
        <v>31</v>
      </c>
      <c r="AI554" t="s">
        <v>31</v>
      </c>
      <c r="AJ554" t="s">
        <v>31</v>
      </c>
      <c r="AK554" t="s">
        <v>31</v>
      </c>
      <c r="AL554" t="s">
        <v>31</v>
      </c>
      <c r="AM554" t="s">
        <v>31</v>
      </c>
      <c r="AN554" t="s">
        <v>31</v>
      </c>
      <c r="AO554" t="s">
        <v>31</v>
      </c>
      <c r="AP554" t="s">
        <v>31</v>
      </c>
      <c r="AQ554" t="s">
        <v>31</v>
      </c>
      <c r="AR554" t="s">
        <v>31</v>
      </c>
      <c r="AS554" t="s">
        <v>31</v>
      </c>
      <c r="AT554" t="s">
        <v>31</v>
      </c>
      <c r="AU554" t="s">
        <v>31</v>
      </c>
      <c r="AV554" t="s">
        <v>31</v>
      </c>
      <c r="AW554" t="s">
        <v>31</v>
      </c>
      <c r="AX554" t="s">
        <v>31</v>
      </c>
      <c r="AY554" t="s">
        <v>31</v>
      </c>
      <c r="AZ554" t="s">
        <v>31</v>
      </c>
      <c r="BA554" t="s">
        <v>31</v>
      </c>
      <c r="BB554" t="s">
        <v>31</v>
      </c>
      <c r="BC554" s="189" t="e">
        <f t="shared" ca="1" si="137"/>
        <v>#N/A</v>
      </c>
      <c r="BD554" s="189">
        <f t="shared" si="138"/>
        <v>100000</v>
      </c>
      <c r="BE554" s="189" t="e">
        <f t="shared" ca="1" si="139"/>
        <v>#N/A</v>
      </c>
      <c r="BF554" s="190" t="e">
        <f t="shared" ca="1" si="140"/>
        <v>#N/A</v>
      </c>
      <c r="BG554" s="189">
        <f t="shared" si="141"/>
        <v>100000</v>
      </c>
      <c r="BH554" s="191" t="e">
        <f t="shared" ca="1" si="142"/>
        <v>#N/A</v>
      </c>
      <c r="BI554" s="189">
        <f t="shared" si="143"/>
        <v>1</v>
      </c>
    </row>
    <row r="555" spans="1:61" ht="15.95" hidden="1" thickBot="1">
      <c r="A555" s="4"/>
      <c r="B555" t="s">
        <v>219</v>
      </c>
      <c r="C555" t="s">
        <v>150</v>
      </c>
      <c r="D555" t="s">
        <v>43</v>
      </c>
      <c r="E555">
        <v>3696</v>
      </c>
      <c r="F555" s="135"/>
      <c r="G555" s="12"/>
      <c r="H555">
        <v>3696</v>
      </c>
      <c r="I555" t="str">
        <f t="shared" si="136"/>
        <v>NA</v>
      </c>
      <c r="J555" t="str">
        <f t="shared" si="129"/>
        <v>NA</v>
      </c>
      <c r="K555" s="135"/>
      <c r="L555">
        <v>-1340</v>
      </c>
      <c r="M555">
        <v>-1340</v>
      </c>
      <c r="N555">
        <v>-1340</v>
      </c>
      <c r="O555" t="s">
        <v>40</v>
      </c>
      <c r="P555" t="s">
        <v>40</v>
      </c>
      <c r="Q555" s="45">
        <f t="shared" si="130"/>
        <v>0</v>
      </c>
      <c r="R555">
        <f t="shared" si="131"/>
        <v>0</v>
      </c>
      <c r="S555" s="135" t="str">
        <f t="shared" si="132"/>
        <v>NA</v>
      </c>
      <c r="T555" s="135" t="str">
        <f t="shared" si="133"/>
        <v>NA</v>
      </c>
      <c r="U555" t="str">
        <f t="shared" si="135"/>
        <v>NA</v>
      </c>
      <c r="V555">
        <f t="shared" si="128"/>
        <v>0</v>
      </c>
      <c r="W555" s="66">
        <f t="shared" si="134"/>
        <v>1</v>
      </c>
      <c r="X555">
        <v>181</v>
      </c>
      <c r="Y555" t="s">
        <v>31</v>
      </c>
      <c r="Z555" t="s">
        <v>31</v>
      </c>
      <c r="AA555" t="s">
        <v>31</v>
      </c>
      <c r="AB555" t="s">
        <v>31</v>
      </c>
      <c r="AC555" t="s">
        <v>31</v>
      </c>
      <c r="AD555" t="s">
        <v>31</v>
      </c>
      <c r="AE555" t="s">
        <v>31</v>
      </c>
      <c r="AF555" t="s">
        <v>31</v>
      </c>
      <c r="AG555" t="s">
        <v>31</v>
      </c>
      <c r="AH555" t="s">
        <v>31</v>
      </c>
      <c r="AI555" t="s">
        <v>31</v>
      </c>
      <c r="AJ555" t="s">
        <v>31</v>
      </c>
      <c r="AK555" t="s">
        <v>31</v>
      </c>
      <c r="AL555" t="s">
        <v>31</v>
      </c>
      <c r="AM555" t="s">
        <v>31</v>
      </c>
      <c r="AN555" t="s">
        <v>31</v>
      </c>
      <c r="AO555" t="s">
        <v>31</v>
      </c>
      <c r="AP555" t="s">
        <v>31</v>
      </c>
      <c r="AQ555" t="s">
        <v>31</v>
      </c>
      <c r="AR555" t="s">
        <v>31</v>
      </c>
      <c r="AS555" t="s">
        <v>31</v>
      </c>
      <c r="AT555" t="s">
        <v>31</v>
      </c>
      <c r="AU555" t="s">
        <v>31</v>
      </c>
      <c r="AV555" t="s">
        <v>31</v>
      </c>
      <c r="AW555" t="s">
        <v>31</v>
      </c>
      <c r="AX555" t="s">
        <v>31</v>
      </c>
      <c r="AY555" t="s">
        <v>31</v>
      </c>
      <c r="AZ555" t="s">
        <v>31</v>
      </c>
      <c r="BA555" t="s">
        <v>31</v>
      </c>
      <c r="BB555" t="s">
        <v>31</v>
      </c>
      <c r="BC555" s="189" t="e">
        <f t="shared" ca="1" si="137"/>
        <v>#N/A</v>
      </c>
      <c r="BD555" s="189">
        <f t="shared" si="138"/>
        <v>100000</v>
      </c>
      <c r="BE555" s="189" t="e">
        <f t="shared" ca="1" si="139"/>
        <v>#N/A</v>
      </c>
      <c r="BF555" s="190" t="e">
        <f t="shared" ca="1" si="140"/>
        <v>#N/A</v>
      </c>
      <c r="BG555" s="189">
        <f t="shared" si="141"/>
        <v>100000</v>
      </c>
      <c r="BH555" s="191" t="e">
        <f t="shared" ca="1" si="142"/>
        <v>#N/A</v>
      </c>
      <c r="BI555" s="189">
        <f t="shared" si="143"/>
        <v>1</v>
      </c>
    </row>
    <row r="556" spans="1:61" ht="15.95" hidden="1" thickBot="1">
      <c r="A556" s="4"/>
      <c r="B556" t="s">
        <v>219</v>
      </c>
      <c r="C556" t="s">
        <v>150</v>
      </c>
      <c r="D556" t="s">
        <v>45</v>
      </c>
      <c r="E556">
        <v>3696</v>
      </c>
      <c r="F556" s="135"/>
      <c r="G556" s="12"/>
      <c r="H556">
        <v>3696</v>
      </c>
      <c r="I556" t="str">
        <f t="shared" si="136"/>
        <v>NA</v>
      </c>
      <c r="J556" t="str">
        <f t="shared" si="129"/>
        <v>NA</v>
      </c>
      <c r="K556" s="135"/>
      <c r="L556">
        <v>-1340</v>
      </c>
      <c r="M556">
        <v>-1340</v>
      </c>
      <c r="N556">
        <v>-1340</v>
      </c>
      <c r="O556" t="s">
        <v>40</v>
      </c>
      <c r="P556" t="s">
        <v>40</v>
      </c>
      <c r="Q556" s="45">
        <f t="shared" si="130"/>
        <v>0</v>
      </c>
      <c r="R556">
        <f t="shared" si="131"/>
        <v>0</v>
      </c>
      <c r="S556" s="135" t="str">
        <f t="shared" si="132"/>
        <v>NA</v>
      </c>
      <c r="T556" s="135" t="str">
        <f t="shared" si="133"/>
        <v>NA</v>
      </c>
      <c r="U556" t="str">
        <f t="shared" si="135"/>
        <v>NA</v>
      </c>
      <c r="V556">
        <f t="shared" si="128"/>
        <v>0</v>
      </c>
      <c r="W556" s="66">
        <f t="shared" si="134"/>
        <v>1</v>
      </c>
      <c r="X556">
        <v>181</v>
      </c>
      <c r="Y556" t="s">
        <v>31</v>
      </c>
      <c r="Z556" t="s">
        <v>31</v>
      </c>
      <c r="AA556" t="s">
        <v>31</v>
      </c>
      <c r="AB556" t="s">
        <v>31</v>
      </c>
      <c r="AC556" t="s">
        <v>31</v>
      </c>
      <c r="AD556" t="s">
        <v>31</v>
      </c>
      <c r="AE556" t="s">
        <v>31</v>
      </c>
      <c r="AF556" t="s">
        <v>31</v>
      </c>
      <c r="AG556" t="s">
        <v>31</v>
      </c>
      <c r="AH556" t="s">
        <v>31</v>
      </c>
      <c r="AI556" t="s">
        <v>31</v>
      </c>
      <c r="AJ556" t="s">
        <v>31</v>
      </c>
      <c r="AK556" t="s">
        <v>31</v>
      </c>
      <c r="AL556" t="s">
        <v>31</v>
      </c>
      <c r="AM556" t="s">
        <v>31</v>
      </c>
      <c r="AN556" t="s">
        <v>31</v>
      </c>
      <c r="AO556" t="s">
        <v>31</v>
      </c>
      <c r="AP556" t="s">
        <v>31</v>
      </c>
      <c r="AQ556" t="s">
        <v>31</v>
      </c>
      <c r="AR556" t="s">
        <v>31</v>
      </c>
      <c r="AS556" t="s">
        <v>31</v>
      </c>
      <c r="AT556" t="s">
        <v>31</v>
      </c>
      <c r="AU556" t="s">
        <v>31</v>
      </c>
      <c r="AV556" t="s">
        <v>31</v>
      </c>
      <c r="AW556" t="s">
        <v>31</v>
      </c>
      <c r="AX556" t="s">
        <v>31</v>
      </c>
      <c r="AY556" t="s">
        <v>31</v>
      </c>
      <c r="AZ556" t="s">
        <v>31</v>
      </c>
      <c r="BA556" t="s">
        <v>31</v>
      </c>
      <c r="BB556" t="s">
        <v>31</v>
      </c>
      <c r="BC556" s="189" t="e">
        <f t="shared" ca="1" si="137"/>
        <v>#N/A</v>
      </c>
      <c r="BD556" s="189">
        <f t="shared" si="138"/>
        <v>100000</v>
      </c>
      <c r="BE556" s="189" t="e">
        <f t="shared" ca="1" si="139"/>
        <v>#N/A</v>
      </c>
      <c r="BF556" s="190" t="e">
        <f t="shared" ca="1" si="140"/>
        <v>#N/A</v>
      </c>
      <c r="BG556" s="189">
        <f t="shared" si="141"/>
        <v>100000</v>
      </c>
      <c r="BH556" s="191" t="e">
        <f t="shared" ca="1" si="142"/>
        <v>#N/A</v>
      </c>
      <c r="BI556" s="189">
        <f t="shared" si="143"/>
        <v>1</v>
      </c>
    </row>
    <row r="557" spans="1:61" ht="15.95" hidden="1" thickBot="1">
      <c r="A557" s="4"/>
      <c r="B557" t="s">
        <v>219</v>
      </c>
      <c r="C557" t="s">
        <v>150</v>
      </c>
      <c r="D557" t="s">
        <v>46</v>
      </c>
      <c r="E557">
        <v>5045</v>
      </c>
      <c r="F557" s="135"/>
      <c r="G557" s="12"/>
      <c r="H557">
        <v>4993</v>
      </c>
      <c r="I557" t="str">
        <f t="shared" si="136"/>
        <v>NA</v>
      </c>
      <c r="J557" t="str">
        <f t="shared" si="129"/>
        <v>NA</v>
      </c>
      <c r="K557" s="135"/>
      <c r="L557">
        <v>-1048</v>
      </c>
      <c r="M557">
        <v>-1048</v>
      </c>
      <c r="N557">
        <v>-996</v>
      </c>
      <c r="O557" t="s">
        <v>40</v>
      </c>
      <c r="P557" t="s">
        <v>41</v>
      </c>
      <c r="Q557" s="45">
        <f t="shared" si="130"/>
        <v>0</v>
      </c>
      <c r="R557">
        <f t="shared" si="131"/>
        <v>52</v>
      </c>
      <c r="S557" s="135" t="str">
        <f t="shared" si="132"/>
        <v>NA</v>
      </c>
      <c r="T557" s="135" t="str">
        <f t="shared" si="133"/>
        <v>NA</v>
      </c>
      <c r="U557" t="str">
        <f t="shared" si="135"/>
        <v>NA</v>
      </c>
      <c r="V557">
        <f t="shared" si="128"/>
        <v>0</v>
      </c>
      <c r="W557" s="66">
        <f t="shared" si="134"/>
        <v>1</v>
      </c>
      <c r="X557">
        <v>257</v>
      </c>
      <c r="Y557" t="s">
        <v>31</v>
      </c>
      <c r="Z557" t="s">
        <v>31</v>
      </c>
      <c r="AA557" t="s">
        <v>31</v>
      </c>
      <c r="AB557" t="s">
        <v>31</v>
      </c>
      <c r="AC557" t="s">
        <v>31</v>
      </c>
      <c r="AD557" t="s">
        <v>31</v>
      </c>
      <c r="AE557" t="s">
        <v>31</v>
      </c>
      <c r="AF557">
        <v>4803</v>
      </c>
      <c r="AG557" t="s">
        <v>64</v>
      </c>
      <c r="AH557" t="s">
        <v>31</v>
      </c>
      <c r="AI557" t="s">
        <v>31</v>
      </c>
      <c r="AJ557" t="s">
        <v>31</v>
      </c>
      <c r="AK557" t="s">
        <v>31</v>
      </c>
      <c r="AL557" t="s">
        <v>31</v>
      </c>
      <c r="AM557" t="s">
        <v>31</v>
      </c>
      <c r="AN557" t="s">
        <v>31</v>
      </c>
      <c r="AO557" t="s">
        <v>31</v>
      </c>
      <c r="AP557" t="s">
        <v>31</v>
      </c>
      <c r="AQ557" t="s">
        <v>31</v>
      </c>
      <c r="AR557" t="s">
        <v>31</v>
      </c>
      <c r="AS557" t="s">
        <v>31</v>
      </c>
      <c r="AT557" t="s">
        <v>31</v>
      </c>
      <c r="AU557" t="s">
        <v>31</v>
      </c>
      <c r="AV557" t="s">
        <v>31</v>
      </c>
      <c r="AW557" t="s">
        <v>31</v>
      </c>
      <c r="AX557" t="s">
        <v>31</v>
      </c>
      <c r="AY557" t="s">
        <v>31</v>
      </c>
      <c r="AZ557" t="s">
        <v>31</v>
      </c>
      <c r="BA557" t="s">
        <v>31</v>
      </c>
      <c r="BB557" t="s">
        <v>31</v>
      </c>
      <c r="BC557" s="189" t="str">
        <f t="shared" ca="1" si="137"/>
        <v>CH</v>
      </c>
      <c r="BD557" s="189">
        <f t="shared" si="138"/>
        <v>4803</v>
      </c>
      <c r="BE557" s="189" t="str">
        <f t="shared" ca="1" si="139"/>
        <v>Expected overloading on the following CNEC: CNE: 380kV Lavorgo - Musignano , C: N-1 SOAZZA-BULCIAGO</v>
      </c>
      <c r="BF557" s="190" t="e">
        <f t="shared" ca="1" si="140"/>
        <v>#N/A</v>
      </c>
      <c r="BG557" s="189">
        <f t="shared" si="141"/>
        <v>100000</v>
      </c>
      <c r="BH557" s="191" t="e">
        <f t="shared" ca="1" si="142"/>
        <v>#N/A</v>
      </c>
      <c r="BI557" s="189">
        <f t="shared" si="143"/>
        <v>1</v>
      </c>
    </row>
    <row r="558" spans="1:61" ht="15.95" hidden="1" thickBot="1">
      <c r="A558" s="4"/>
      <c r="B558" t="s">
        <v>219</v>
      </c>
      <c r="C558" t="s">
        <v>150</v>
      </c>
      <c r="D558" t="s">
        <v>47</v>
      </c>
      <c r="E558">
        <v>5045</v>
      </c>
      <c r="F558" s="135"/>
      <c r="G558" s="12"/>
      <c r="H558">
        <v>4993</v>
      </c>
      <c r="I558" t="str">
        <f t="shared" si="136"/>
        <v>NA</v>
      </c>
      <c r="J558" t="str">
        <f t="shared" si="129"/>
        <v>NA</v>
      </c>
      <c r="K558" s="135"/>
      <c r="L558">
        <v>-1048</v>
      </c>
      <c r="M558">
        <v>-1048</v>
      </c>
      <c r="N558">
        <v>-996</v>
      </c>
      <c r="O558" t="s">
        <v>40</v>
      </c>
      <c r="P558" t="s">
        <v>41</v>
      </c>
      <c r="Q558" s="45">
        <f t="shared" si="130"/>
        <v>0</v>
      </c>
      <c r="R558">
        <f t="shared" si="131"/>
        <v>52</v>
      </c>
      <c r="S558" s="135" t="str">
        <f t="shared" si="132"/>
        <v>NA</v>
      </c>
      <c r="T558" s="135" t="str">
        <f t="shared" si="133"/>
        <v>NA</v>
      </c>
      <c r="U558" t="str">
        <f t="shared" si="135"/>
        <v>NA</v>
      </c>
      <c r="V558">
        <f t="shared" si="128"/>
        <v>0</v>
      </c>
      <c r="W558" s="66">
        <f t="shared" si="134"/>
        <v>1</v>
      </c>
      <c r="X558">
        <v>257</v>
      </c>
      <c r="Y558" t="s">
        <v>31</v>
      </c>
      <c r="Z558" t="s">
        <v>31</v>
      </c>
      <c r="AA558" t="s">
        <v>31</v>
      </c>
      <c r="AB558" t="s">
        <v>31</v>
      </c>
      <c r="AC558" t="s">
        <v>31</v>
      </c>
      <c r="AD558" t="s">
        <v>31</v>
      </c>
      <c r="AE558" t="s">
        <v>31</v>
      </c>
      <c r="AF558">
        <v>4803</v>
      </c>
      <c r="AG558" t="s">
        <v>64</v>
      </c>
      <c r="AH558" t="s">
        <v>31</v>
      </c>
      <c r="AI558" t="s">
        <v>31</v>
      </c>
      <c r="AJ558" t="s">
        <v>31</v>
      </c>
      <c r="AK558" t="s">
        <v>31</v>
      </c>
      <c r="AL558" t="s">
        <v>31</v>
      </c>
      <c r="AM558" t="s">
        <v>31</v>
      </c>
      <c r="AN558" t="s">
        <v>31</v>
      </c>
      <c r="AO558" t="s">
        <v>31</v>
      </c>
      <c r="AP558" t="s">
        <v>31</v>
      </c>
      <c r="AQ558" t="s">
        <v>31</v>
      </c>
      <c r="AR558" t="s">
        <v>31</v>
      </c>
      <c r="AS558" t="s">
        <v>31</v>
      </c>
      <c r="AT558" t="s">
        <v>31</v>
      </c>
      <c r="AU558" t="s">
        <v>31</v>
      </c>
      <c r="AV558" t="s">
        <v>31</v>
      </c>
      <c r="AW558" t="s">
        <v>31</v>
      </c>
      <c r="AX558" t="s">
        <v>31</v>
      </c>
      <c r="AY558" t="s">
        <v>31</v>
      </c>
      <c r="AZ558" t="s">
        <v>31</v>
      </c>
      <c r="BA558" t="s">
        <v>31</v>
      </c>
      <c r="BB558" t="s">
        <v>31</v>
      </c>
      <c r="BC558" s="189" t="str">
        <f t="shared" ca="1" si="137"/>
        <v>CH</v>
      </c>
      <c r="BD558" s="189">
        <f t="shared" si="138"/>
        <v>4803</v>
      </c>
      <c r="BE558" s="189" t="str">
        <f t="shared" ca="1" si="139"/>
        <v>Expected overloading on the following CNEC: CNE: 380kV Lavorgo - Musignano , C: N-1 SOAZZA-BULCIAGO</v>
      </c>
      <c r="BF558" s="190" t="e">
        <f t="shared" ca="1" si="140"/>
        <v>#N/A</v>
      </c>
      <c r="BG558" s="189">
        <f t="shared" si="141"/>
        <v>100000</v>
      </c>
      <c r="BH558" s="191" t="e">
        <f t="shared" ca="1" si="142"/>
        <v>#N/A</v>
      </c>
      <c r="BI558" s="189">
        <f t="shared" si="143"/>
        <v>1</v>
      </c>
    </row>
    <row r="559" spans="1:61" ht="15.95" hidden="1" thickBot="1">
      <c r="A559" s="4"/>
      <c r="B559" t="s">
        <v>219</v>
      </c>
      <c r="C559" t="s">
        <v>150</v>
      </c>
      <c r="D559" t="s">
        <v>48</v>
      </c>
      <c r="E559">
        <v>4250</v>
      </c>
      <c r="F559" s="14"/>
      <c r="G559" s="15"/>
      <c r="H559">
        <v>4197</v>
      </c>
      <c r="I559" t="str">
        <f t="shared" si="136"/>
        <v>NA</v>
      </c>
      <c r="J559" t="str">
        <f t="shared" si="129"/>
        <v>NA</v>
      </c>
      <c r="K559" s="14"/>
      <c r="L559">
        <v>-235</v>
      </c>
      <c r="M559">
        <v>-235</v>
      </c>
      <c r="N559">
        <v>-183</v>
      </c>
      <c r="O559" t="s">
        <v>40</v>
      </c>
      <c r="P559" t="s">
        <v>41</v>
      </c>
      <c r="Q559" s="45">
        <f t="shared" si="130"/>
        <v>0</v>
      </c>
      <c r="R559">
        <f t="shared" si="131"/>
        <v>53</v>
      </c>
      <c r="S559" s="135" t="str">
        <f t="shared" si="132"/>
        <v>NA</v>
      </c>
      <c r="T559" s="135" t="str">
        <f t="shared" si="133"/>
        <v>NA</v>
      </c>
      <c r="U559" t="str">
        <f t="shared" si="135"/>
        <v>NA</v>
      </c>
      <c r="V559">
        <f t="shared" si="128"/>
        <v>0</v>
      </c>
      <c r="W559" s="66">
        <f t="shared" si="134"/>
        <v>1</v>
      </c>
      <c r="X559">
        <v>245</v>
      </c>
      <c r="Y559" t="s">
        <v>31</v>
      </c>
      <c r="Z559" t="s">
        <v>31</v>
      </c>
      <c r="AA559" t="s">
        <v>31</v>
      </c>
      <c r="AB559" t="s">
        <v>31</v>
      </c>
      <c r="AC559" t="s">
        <v>31</v>
      </c>
      <c r="AD559" t="s">
        <v>31</v>
      </c>
      <c r="AE559" t="s">
        <v>31</v>
      </c>
      <c r="AF559">
        <v>4008</v>
      </c>
      <c r="AG559" t="s">
        <v>64</v>
      </c>
      <c r="AH559" t="s">
        <v>31</v>
      </c>
      <c r="AI559" t="s">
        <v>31</v>
      </c>
      <c r="AJ559" t="s">
        <v>31</v>
      </c>
      <c r="AK559" t="s">
        <v>31</v>
      </c>
      <c r="AL559" t="s">
        <v>31</v>
      </c>
      <c r="AM559" t="s">
        <v>31</v>
      </c>
      <c r="AN559" t="s">
        <v>31</v>
      </c>
      <c r="AO559" t="s">
        <v>31</v>
      </c>
      <c r="AP559" t="s">
        <v>31</v>
      </c>
      <c r="AQ559" t="s">
        <v>31</v>
      </c>
      <c r="AR559" t="s">
        <v>31</v>
      </c>
      <c r="AS559" t="s">
        <v>31</v>
      </c>
      <c r="AT559" t="s">
        <v>31</v>
      </c>
      <c r="AU559" t="s">
        <v>31</v>
      </c>
      <c r="AV559" t="s">
        <v>31</v>
      </c>
      <c r="AW559" t="s">
        <v>31</v>
      </c>
      <c r="AX559" t="s">
        <v>31</v>
      </c>
      <c r="AY559" t="s">
        <v>31</v>
      </c>
      <c r="AZ559" t="s">
        <v>31</v>
      </c>
      <c r="BA559" t="s">
        <v>31</v>
      </c>
      <c r="BB559" t="s">
        <v>31</v>
      </c>
      <c r="BC559" s="189" t="str">
        <f t="shared" ca="1" si="137"/>
        <v>CH</v>
      </c>
      <c r="BD559" s="189">
        <f t="shared" si="138"/>
        <v>4008</v>
      </c>
      <c r="BE559" s="189" t="str">
        <f t="shared" ca="1" si="139"/>
        <v>Expected overloading on the following CNEC: CNE: 380kV Lavorgo - Musignano , C: N-1 SOAZZA-BULCIAGO</v>
      </c>
      <c r="BF559" s="190" t="e">
        <f t="shared" ca="1" si="140"/>
        <v>#N/A</v>
      </c>
      <c r="BG559" s="189">
        <f t="shared" si="141"/>
        <v>100000</v>
      </c>
      <c r="BH559" s="191" t="e">
        <f t="shared" ca="1" si="142"/>
        <v>#N/A</v>
      </c>
      <c r="BI559" s="189">
        <f t="shared" si="143"/>
        <v>1</v>
      </c>
    </row>
    <row r="560" spans="1:61" ht="15.95" hidden="1" thickBot="1">
      <c r="A560" s="4"/>
      <c r="B560" t="s">
        <v>220</v>
      </c>
      <c r="C560" t="s">
        <v>150</v>
      </c>
      <c r="D560" t="s">
        <v>151</v>
      </c>
      <c r="E560">
        <v>4977</v>
      </c>
      <c r="F560" s="55"/>
      <c r="G560" s="46"/>
      <c r="H560">
        <v>4977</v>
      </c>
      <c r="I560" t="str">
        <f t="shared" si="136"/>
        <v>NA</v>
      </c>
      <c r="J560" t="str">
        <f t="shared" si="129"/>
        <v>NA</v>
      </c>
      <c r="K560" s="55"/>
      <c r="L560">
        <v>-3318</v>
      </c>
      <c r="M560">
        <v>-3318</v>
      </c>
      <c r="N560">
        <v>-3318</v>
      </c>
      <c r="O560" t="s">
        <v>40</v>
      </c>
      <c r="P560" t="s">
        <v>40</v>
      </c>
      <c r="Q560" s="45">
        <f t="shared" si="130"/>
        <v>0</v>
      </c>
      <c r="R560">
        <f t="shared" si="131"/>
        <v>0</v>
      </c>
      <c r="S560" s="135" t="str">
        <f t="shared" si="132"/>
        <v>NA</v>
      </c>
      <c r="T560" s="135" t="str">
        <f t="shared" si="133"/>
        <v>NA</v>
      </c>
      <c r="U560" t="str">
        <f t="shared" si="135"/>
        <v>NA</v>
      </c>
      <c r="V560">
        <f t="shared" ref="V560:V623" si="144">IF(N560&lt;0,0,IF(M560=L560,N560,N560-(L560-M560)))</f>
        <v>0</v>
      </c>
      <c r="W560" s="66">
        <f t="shared" si="134"/>
        <v>1</v>
      </c>
      <c r="X560">
        <v>297</v>
      </c>
      <c r="Y560" t="s">
        <v>31</v>
      </c>
      <c r="Z560" t="s">
        <v>31</v>
      </c>
      <c r="AA560" t="s">
        <v>31</v>
      </c>
      <c r="AB560" t="s">
        <v>31</v>
      </c>
      <c r="AC560" t="s">
        <v>31</v>
      </c>
      <c r="AD560" t="s">
        <v>31</v>
      </c>
      <c r="AE560" t="s">
        <v>31</v>
      </c>
      <c r="AF560" t="s">
        <v>31</v>
      </c>
      <c r="AG560" t="s">
        <v>31</v>
      </c>
      <c r="AH560" t="s">
        <v>31</v>
      </c>
      <c r="AI560" t="s">
        <v>31</v>
      </c>
      <c r="AJ560" t="s">
        <v>31</v>
      </c>
      <c r="AK560" t="s">
        <v>31</v>
      </c>
      <c r="AL560" t="s">
        <v>31</v>
      </c>
      <c r="AM560" t="s">
        <v>31</v>
      </c>
      <c r="AN560" t="s">
        <v>31</v>
      </c>
      <c r="AO560" t="s">
        <v>31</v>
      </c>
      <c r="AP560" t="s">
        <v>31</v>
      </c>
      <c r="AQ560" t="s">
        <v>31</v>
      </c>
      <c r="AR560" t="s">
        <v>31</v>
      </c>
      <c r="AS560" t="s">
        <v>31</v>
      </c>
      <c r="AT560" t="s">
        <v>31</v>
      </c>
      <c r="AU560" t="s">
        <v>31</v>
      </c>
      <c r="AV560" t="s">
        <v>31</v>
      </c>
      <c r="AW560" t="s">
        <v>31</v>
      </c>
      <c r="AX560" t="s">
        <v>31</v>
      </c>
      <c r="AY560" t="s">
        <v>31</v>
      </c>
      <c r="AZ560" t="s">
        <v>31</v>
      </c>
      <c r="BA560" t="s">
        <v>31</v>
      </c>
      <c r="BB560" t="s">
        <v>31</v>
      </c>
      <c r="BC560" s="189" t="e">
        <f t="shared" ca="1" si="137"/>
        <v>#N/A</v>
      </c>
      <c r="BD560" s="189">
        <f t="shared" si="138"/>
        <v>100000</v>
      </c>
      <c r="BE560" s="189" t="e">
        <f t="shared" ca="1" si="139"/>
        <v>#N/A</v>
      </c>
      <c r="BF560" s="190" t="e">
        <f t="shared" ca="1" si="140"/>
        <v>#N/A</v>
      </c>
      <c r="BG560" s="189">
        <f t="shared" si="141"/>
        <v>100000</v>
      </c>
      <c r="BH560" s="191" t="e">
        <f t="shared" ca="1" si="142"/>
        <v>#N/A</v>
      </c>
      <c r="BI560" s="189">
        <f t="shared" si="143"/>
        <v>1</v>
      </c>
    </row>
    <row r="561" spans="1:61" ht="15.95" hidden="1" thickBot="1">
      <c r="A561" s="4"/>
      <c r="B561" t="s">
        <v>220</v>
      </c>
      <c r="C561" t="s">
        <v>150</v>
      </c>
      <c r="D561" t="s">
        <v>155</v>
      </c>
      <c r="E561">
        <v>4977</v>
      </c>
      <c r="F561" s="135"/>
      <c r="G561" s="12"/>
      <c r="H561">
        <v>4977</v>
      </c>
      <c r="I561" t="str">
        <f t="shared" si="136"/>
        <v>NA</v>
      </c>
      <c r="J561" t="str">
        <f t="shared" ref="J561:J624" si="145">IF(ISNUMBER(H561),"NA",0)</f>
        <v>NA</v>
      </c>
      <c r="K561" s="135"/>
      <c r="L561">
        <v>-3318</v>
      </c>
      <c r="M561">
        <v>-3318</v>
      </c>
      <c r="N561">
        <v>-3318</v>
      </c>
      <c r="O561" t="s">
        <v>40</v>
      </c>
      <c r="P561" t="s">
        <v>40</v>
      </c>
      <c r="Q561" s="45">
        <f t="shared" ref="Q561:Q624" si="146">IFERROR(L561-M561,0)</f>
        <v>0</v>
      </c>
      <c r="R561">
        <f t="shared" ref="R561:R624" si="147">IF(AND(ISNUMBER(E561),ISNUMBER(H561),ISBLANK(F561)),E561-H561,"NA")</f>
        <v>0</v>
      </c>
      <c r="S561" s="135" t="str">
        <f t="shared" ref="S561:S624" si="148">IF(AND(ISNUMBER(F561),ISNUMBER(I561),ISBLANK(E561)),F561-I561,"NA")</f>
        <v>NA</v>
      </c>
      <c r="T561" s="135" t="str">
        <f t="shared" ref="T561:T624" si="149">IF(AND(ISNUMBER(G561),ISNUMBER(J561),ISBLANK(E561)),G561-J561,"NA")</f>
        <v>NA</v>
      </c>
      <c r="U561" t="str">
        <f t="shared" si="135"/>
        <v>NA</v>
      </c>
      <c r="V561">
        <f t="shared" si="144"/>
        <v>0</v>
      </c>
      <c r="W561" s="66">
        <f t="shared" si="134"/>
        <v>1</v>
      </c>
      <c r="X561">
        <v>297</v>
      </c>
      <c r="Y561" t="s">
        <v>31</v>
      </c>
      <c r="Z561" t="s">
        <v>31</v>
      </c>
      <c r="AA561" t="s">
        <v>31</v>
      </c>
      <c r="AB561" t="s">
        <v>31</v>
      </c>
      <c r="AC561" t="s">
        <v>31</v>
      </c>
      <c r="AD561" t="s">
        <v>31</v>
      </c>
      <c r="AE561" t="s">
        <v>31</v>
      </c>
      <c r="AF561" t="s">
        <v>31</v>
      </c>
      <c r="AG561" t="s">
        <v>31</v>
      </c>
      <c r="AH561" t="s">
        <v>31</v>
      </c>
      <c r="AI561" t="s">
        <v>31</v>
      </c>
      <c r="AJ561" t="s">
        <v>31</v>
      </c>
      <c r="AK561" t="s">
        <v>31</v>
      </c>
      <c r="AL561" t="s">
        <v>31</v>
      </c>
      <c r="AM561" t="s">
        <v>31</v>
      </c>
      <c r="AN561" t="s">
        <v>31</v>
      </c>
      <c r="AO561" t="s">
        <v>31</v>
      </c>
      <c r="AP561" t="s">
        <v>31</v>
      </c>
      <c r="AQ561" t="s">
        <v>31</v>
      </c>
      <c r="AR561" t="s">
        <v>31</v>
      </c>
      <c r="AS561" t="s">
        <v>31</v>
      </c>
      <c r="AT561" t="s">
        <v>31</v>
      </c>
      <c r="AU561" t="s">
        <v>31</v>
      </c>
      <c r="AV561" t="s">
        <v>31</v>
      </c>
      <c r="AW561" t="s">
        <v>31</v>
      </c>
      <c r="AX561" t="s">
        <v>31</v>
      </c>
      <c r="AY561" t="s">
        <v>31</v>
      </c>
      <c r="AZ561" t="s">
        <v>31</v>
      </c>
      <c r="BA561" t="s">
        <v>31</v>
      </c>
      <c r="BB561" t="s">
        <v>31</v>
      </c>
      <c r="BC561" s="189" t="e">
        <f t="shared" ca="1" si="137"/>
        <v>#N/A</v>
      </c>
      <c r="BD561" s="189">
        <f t="shared" si="138"/>
        <v>100000</v>
      </c>
      <c r="BE561" s="189" t="e">
        <f t="shared" ca="1" si="139"/>
        <v>#N/A</v>
      </c>
      <c r="BF561" s="190" t="e">
        <f t="shared" ca="1" si="140"/>
        <v>#N/A</v>
      </c>
      <c r="BG561" s="189">
        <f t="shared" si="141"/>
        <v>100000</v>
      </c>
      <c r="BH561" s="191" t="e">
        <f t="shared" ca="1" si="142"/>
        <v>#N/A</v>
      </c>
      <c r="BI561" s="189">
        <f t="shared" si="143"/>
        <v>1</v>
      </c>
    </row>
    <row r="562" spans="1:61" ht="15.95" hidden="1" thickBot="1">
      <c r="A562" s="4"/>
      <c r="B562" t="s">
        <v>220</v>
      </c>
      <c r="C562" t="s">
        <v>150</v>
      </c>
      <c r="D562" t="s">
        <v>156</v>
      </c>
      <c r="E562">
        <v>4977</v>
      </c>
      <c r="F562" s="135"/>
      <c r="G562" s="12"/>
      <c r="H562">
        <v>4977</v>
      </c>
      <c r="I562" t="str">
        <f t="shared" si="136"/>
        <v>NA</v>
      </c>
      <c r="J562" t="str">
        <f t="shared" si="145"/>
        <v>NA</v>
      </c>
      <c r="K562" s="135"/>
      <c r="L562">
        <v>-3318</v>
      </c>
      <c r="M562">
        <v>-3318</v>
      </c>
      <c r="N562">
        <v>-3318</v>
      </c>
      <c r="O562" t="s">
        <v>40</v>
      </c>
      <c r="P562" t="s">
        <v>40</v>
      </c>
      <c r="Q562" s="45">
        <f t="shared" si="146"/>
        <v>0</v>
      </c>
      <c r="R562">
        <f t="shared" si="147"/>
        <v>0</v>
      </c>
      <c r="S562" s="135" t="str">
        <f t="shared" si="148"/>
        <v>NA</v>
      </c>
      <c r="T562" s="135" t="str">
        <f t="shared" si="149"/>
        <v>NA</v>
      </c>
      <c r="U562" t="str">
        <f t="shared" si="135"/>
        <v>NA</v>
      </c>
      <c r="V562">
        <f t="shared" si="144"/>
        <v>0</v>
      </c>
      <c r="W562" s="66">
        <f t="shared" si="134"/>
        <v>1</v>
      </c>
      <c r="X562">
        <v>297</v>
      </c>
      <c r="Y562" t="s">
        <v>31</v>
      </c>
      <c r="Z562" t="s">
        <v>31</v>
      </c>
      <c r="AA562" t="s">
        <v>31</v>
      </c>
      <c r="AB562" t="s">
        <v>31</v>
      </c>
      <c r="AC562" t="s">
        <v>31</v>
      </c>
      <c r="AD562" t="s">
        <v>31</v>
      </c>
      <c r="AE562" t="s">
        <v>31</v>
      </c>
      <c r="AF562" t="s">
        <v>31</v>
      </c>
      <c r="AG562" t="s">
        <v>31</v>
      </c>
      <c r="AH562" t="s">
        <v>31</v>
      </c>
      <c r="AI562" t="s">
        <v>31</v>
      </c>
      <c r="AJ562" t="s">
        <v>31</v>
      </c>
      <c r="AK562" t="s">
        <v>31</v>
      </c>
      <c r="AL562" t="s">
        <v>31</v>
      </c>
      <c r="AM562" t="s">
        <v>31</v>
      </c>
      <c r="AN562" t="s">
        <v>31</v>
      </c>
      <c r="AO562" t="s">
        <v>31</v>
      </c>
      <c r="AP562" t="s">
        <v>31</v>
      </c>
      <c r="AQ562" t="s">
        <v>31</v>
      </c>
      <c r="AR562" t="s">
        <v>31</v>
      </c>
      <c r="AS562" t="s">
        <v>31</v>
      </c>
      <c r="AT562" t="s">
        <v>31</v>
      </c>
      <c r="AU562" t="s">
        <v>31</v>
      </c>
      <c r="AV562" t="s">
        <v>31</v>
      </c>
      <c r="AW562" t="s">
        <v>31</v>
      </c>
      <c r="AX562" t="s">
        <v>31</v>
      </c>
      <c r="AY562" t="s">
        <v>31</v>
      </c>
      <c r="AZ562" t="s">
        <v>31</v>
      </c>
      <c r="BA562" t="s">
        <v>31</v>
      </c>
      <c r="BB562" t="s">
        <v>31</v>
      </c>
      <c r="BC562" s="189" t="e">
        <f t="shared" ca="1" si="137"/>
        <v>#N/A</v>
      </c>
      <c r="BD562" s="189">
        <f t="shared" si="138"/>
        <v>100000</v>
      </c>
      <c r="BE562" s="189" t="e">
        <f t="shared" ca="1" si="139"/>
        <v>#N/A</v>
      </c>
      <c r="BF562" s="190" t="e">
        <f t="shared" ca="1" si="140"/>
        <v>#N/A</v>
      </c>
      <c r="BG562" s="189">
        <f t="shared" si="141"/>
        <v>100000</v>
      </c>
      <c r="BH562" s="191" t="e">
        <f t="shared" ca="1" si="142"/>
        <v>#N/A</v>
      </c>
      <c r="BI562" s="189">
        <f t="shared" si="143"/>
        <v>1</v>
      </c>
    </row>
    <row r="563" spans="1:61" ht="15.95" hidden="1" thickBot="1">
      <c r="A563" s="4"/>
      <c r="B563" t="s">
        <v>220</v>
      </c>
      <c r="C563" t="s">
        <v>150</v>
      </c>
      <c r="D563" t="s">
        <v>157</v>
      </c>
      <c r="E563">
        <v>4963</v>
      </c>
      <c r="F563" s="135"/>
      <c r="G563" s="12"/>
      <c r="H563">
        <v>4963</v>
      </c>
      <c r="I563" t="str">
        <f t="shared" si="136"/>
        <v>NA</v>
      </c>
      <c r="J563" t="str">
        <f t="shared" si="145"/>
        <v>NA</v>
      </c>
      <c r="K563" s="135"/>
      <c r="L563">
        <v>-4193</v>
      </c>
      <c r="M563">
        <v>-4193</v>
      </c>
      <c r="N563">
        <v>-4193</v>
      </c>
      <c r="O563" t="s">
        <v>40</v>
      </c>
      <c r="P563" t="s">
        <v>40</v>
      </c>
      <c r="Q563" s="45">
        <f t="shared" si="146"/>
        <v>0</v>
      </c>
      <c r="R563">
        <f t="shared" si="147"/>
        <v>0</v>
      </c>
      <c r="S563" s="135" t="str">
        <f t="shared" si="148"/>
        <v>NA</v>
      </c>
      <c r="T563" s="135" t="str">
        <f t="shared" si="149"/>
        <v>NA</v>
      </c>
      <c r="U563" t="str">
        <f t="shared" si="135"/>
        <v>NA</v>
      </c>
      <c r="V563">
        <f t="shared" si="144"/>
        <v>0</v>
      </c>
      <c r="W563" s="66">
        <f t="shared" si="134"/>
        <v>1</v>
      </c>
      <c r="X563">
        <v>297</v>
      </c>
      <c r="Y563" t="s">
        <v>31</v>
      </c>
      <c r="Z563" t="s">
        <v>31</v>
      </c>
      <c r="AA563" t="s">
        <v>31</v>
      </c>
      <c r="AB563" t="s">
        <v>31</v>
      </c>
      <c r="AC563" t="s">
        <v>31</v>
      </c>
      <c r="AD563" t="s">
        <v>31</v>
      </c>
      <c r="AE563" t="s">
        <v>31</v>
      </c>
      <c r="AF563" t="s">
        <v>31</v>
      </c>
      <c r="AG563" t="s">
        <v>31</v>
      </c>
      <c r="AH563" t="s">
        <v>31</v>
      </c>
      <c r="AI563" t="s">
        <v>31</v>
      </c>
      <c r="AJ563" t="s">
        <v>31</v>
      </c>
      <c r="AK563" t="s">
        <v>31</v>
      </c>
      <c r="AL563" t="s">
        <v>31</v>
      </c>
      <c r="AM563" t="s">
        <v>31</v>
      </c>
      <c r="AN563" t="s">
        <v>31</v>
      </c>
      <c r="AO563" t="s">
        <v>31</v>
      </c>
      <c r="AP563" t="s">
        <v>31</v>
      </c>
      <c r="AQ563" t="s">
        <v>31</v>
      </c>
      <c r="AR563" t="s">
        <v>31</v>
      </c>
      <c r="AS563" t="s">
        <v>31</v>
      </c>
      <c r="AT563" t="s">
        <v>31</v>
      </c>
      <c r="AU563" t="s">
        <v>31</v>
      </c>
      <c r="AV563" t="s">
        <v>31</v>
      </c>
      <c r="AW563" t="s">
        <v>31</v>
      </c>
      <c r="AX563" t="s">
        <v>31</v>
      </c>
      <c r="AY563" t="s">
        <v>31</v>
      </c>
      <c r="AZ563" t="s">
        <v>31</v>
      </c>
      <c r="BA563" t="s">
        <v>31</v>
      </c>
      <c r="BB563" t="s">
        <v>31</v>
      </c>
      <c r="BC563" s="189" t="e">
        <f t="shared" ca="1" si="137"/>
        <v>#N/A</v>
      </c>
      <c r="BD563" s="189">
        <f t="shared" si="138"/>
        <v>100000</v>
      </c>
      <c r="BE563" s="189" t="e">
        <f t="shared" ca="1" si="139"/>
        <v>#N/A</v>
      </c>
      <c r="BF563" s="190" t="e">
        <f t="shared" ca="1" si="140"/>
        <v>#N/A</v>
      </c>
      <c r="BG563" s="189">
        <f t="shared" si="141"/>
        <v>100000</v>
      </c>
      <c r="BH563" s="191" t="e">
        <f t="shared" ca="1" si="142"/>
        <v>#N/A</v>
      </c>
      <c r="BI563" s="189">
        <f t="shared" si="143"/>
        <v>1</v>
      </c>
    </row>
    <row r="564" spans="1:61" ht="15.95" hidden="1" thickBot="1">
      <c r="A564" s="4"/>
      <c r="B564" t="s">
        <v>220</v>
      </c>
      <c r="C564" t="s">
        <v>150</v>
      </c>
      <c r="D564" t="s">
        <v>158</v>
      </c>
      <c r="E564">
        <v>4963</v>
      </c>
      <c r="F564" s="135"/>
      <c r="G564" s="12"/>
      <c r="H564">
        <v>4963</v>
      </c>
      <c r="I564" t="str">
        <f t="shared" si="136"/>
        <v>NA</v>
      </c>
      <c r="J564" t="str">
        <f t="shared" si="145"/>
        <v>NA</v>
      </c>
      <c r="K564" s="135"/>
      <c r="L564">
        <v>-4193</v>
      </c>
      <c r="M564">
        <v>-4193</v>
      </c>
      <c r="N564">
        <v>-4193</v>
      </c>
      <c r="O564" t="s">
        <v>40</v>
      </c>
      <c r="P564" t="s">
        <v>40</v>
      </c>
      <c r="Q564" s="45">
        <f t="shared" si="146"/>
        <v>0</v>
      </c>
      <c r="R564">
        <f t="shared" si="147"/>
        <v>0</v>
      </c>
      <c r="S564" s="135" t="str">
        <f t="shared" si="148"/>
        <v>NA</v>
      </c>
      <c r="T564" s="135" t="str">
        <f t="shared" si="149"/>
        <v>NA</v>
      </c>
      <c r="U564" t="str">
        <f t="shared" si="135"/>
        <v>NA</v>
      </c>
      <c r="V564">
        <f t="shared" si="144"/>
        <v>0</v>
      </c>
      <c r="W564" s="66">
        <f t="shared" si="134"/>
        <v>1</v>
      </c>
      <c r="X564">
        <v>297</v>
      </c>
      <c r="Y564" t="s">
        <v>31</v>
      </c>
      <c r="Z564" t="s">
        <v>31</v>
      </c>
      <c r="AA564" t="s">
        <v>31</v>
      </c>
      <c r="AB564" t="s">
        <v>31</v>
      </c>
      <c r="AC564" t="s">
        <v>31</v>
      </c>
      <c r="AD564" t="s">
        <v>31</v>
      </c>
      <c r="AE564" t="s">
        <v>31</v>
      </c>
      <c r="AF564" t="s">
        <v>31</v>
      </c>
      <c r="AG564" t="s">
        <v>31</v>
      </c>
      <c r="AH564" t="s">
        <v>31</v>
      </c>
      <c r="AI564" t="s">
        <v>31</v>
      </c>
      <c r="AJ564" t="s">
        <v>31</v>
      </c>
      <c r="AK564" t="s">
        <v>31</v>
      </c>
      <c r="AL564" t="s">
        <v>31</v>
      </c>
      <c r="AM564" t="s">
        <v>31</v>
      </c>
      <c r="AN564" t="s">
        <v>31</v>
      </c>
      <c r="AO564" t="s">
        <v>31</v>
      </c>
      <c r="AP564" t="s">
        <v>31</v>
      </c>
      <c r="AQ564" t="s">
        <v>31</v>
      </c>
      <c r="AR564" t="s">
        <v>31</v>
      </c>
      <c r="AS564" t="s">
        <v>31</v>
      </c>
      <c r="AT564" t="s">
        <v>31</v>
      </c>
      <c r="AU564" t="s">
        <v>31</v>
      </c>
      <c r="AV564" t="s">
        <v>31</v>
      </c>
      <c r="AW564" t="s">
        <v>31</v>
      </c>
      <c r="AX564" t="s">
        <v>31</v>
      </c>
      <c r="AY564" t="s">
        <v>31</v>
      </c>
      <c r="AZ564" t="s">
        <v>31</v>
      </c>
      <c r="BA564" t="s">
        <v>31</v>
      </c>
      <c r="BB564" t="s">
        <v>31</v>
      </c>
      <c r="BC564" s="189" t="e">
        <f t="shared" ca="1" si="137"/>
        <v>#N/A</v>
      </c>
      <c r="BD564" s="189">
        <f t="shared" si="138"/>
        <v>100000</v>
      </c>
      <c r="BE564" s="189" t="e">
        <f t="shared" ca="1" si="139"/>
        <v>#N/A</v>
      </c>
      <c r="BF564" s="190" t="e">
        <f t="shared" ca="1" si="140"/>
        <v>#N/A</v>
      </c>
      <c r="BG564" s="189">
        <f t="shared" si="141"/>
        <v>100000</v>
      </c>
      <c r="BH564" s="191" t="e">
        <f t="shared" ca="1" si="142"/>
        <v>#N/A</v>
      </c>
      <c r="BI564" s="189">
        <f t="shared" si="143"/>
        <v>1</v>
      </c>
    </row>
    <row r="565" spans="1:61" ht="15.95" hidden="1" thickBot="1">
      <c r="A565" s="4"/>
      <c r="B565" t="s">
        <v>220</v>
      </c>
      <c r="C565" t="s">
        <v>150</v>
      </c>
      <c r="D565" t="s">
        <v>159</v>
      </c>
      <c r="E565">
        <v>4963</v>
      </c>
      <c r="F565" s="135"/>
      <c r="G565" s="12"/>
      <c r="H565">
        <v>4963</v>
      </c>
      <c r="I565" t="str">
        <f t="shared" si="136"/>
        <v>NA</v>
      </c>
      <c r="J565" t="str">
        <f t="shared" si="145"/>
        <v>NA</v>
      </c>
      <c r="K565" s="135"/>
      <c r="L565">
        <v>-4193</v>
      </c>
      <c r="M565">
        <v>-4193</v>
      </c>
      <c r="N565">
        <v>-4193</v>
      </c>
      <c r="O565" t="s">
        <v>40</v>
      </c>
      <c r="P565" t="s">
        <v>40</v>
      </c>
      <c r="Q565" s="45">
        <f t="shared" si="146"/>
        <v>0</v>
      </c>
      <c r="R565">
        <f t="shared" si="147"/>
        <v>0</v>
      </c>
      <c r="S565" s="135" t="str">
        <f t="shared" si="148"/>
        <v>NA</v>
      </c>
      <c r="T565" s="135" t="str">
        <f t="shared" si="149"/>
        <v>NA</v>
      </c>
      <c r="U565" t="str">
        <f t="shared" si="135"/>
        <v>NA</v>
      </c>
      <c r="V565">
        <f t="shared" si="144"/>
        <v>0</v>
      </c>
      <c r="W565" s="66">
        <f t="shared" si="134"/>
        <v>1</v>
      </c>
      <c r="X565">
        <v>297</v>
      </c>
      <c r="Y565" t="s">
        <v>31</v>
      </c>
      <c r="Z565" t="s">
        <v>31</v>
      </c>
      <c r="AA565" t="s">
        <v>31</v>
      </c>
      <c r="AB565" t="s">
        <v>31</v>
      </c>
      <c r="AC565" t="s">
        <v>31</v>
      </c>
      <c r="AD565" t="s">
        <v>31</v>
      </c>
      <c r="AE565" t="s">
        <v>31</v>
      </c>
      <c r="AF565" t="s">
        <v>31</v>
      </c>
      <c r="AG565" t="s">
        <v>31</v>
      </c>
      <c r="AH565" t="s">
        <v>31</v>
      </c>
      <c r="AI565" t="s">
        <v>31</v>
      </c>
      <c r="AJ565" t="s">
        <v>31</v>
      </c>
      <c r="AK565" t="s">
        <v>31</v>
      </c>
      <c r="AL565" t="s">
        <v>31</v>
      </c>
      <c r="AM565" t="s">
        <v>31</v>
      </c>
      <c r="AN565" t="s">
        <v>31</v>
      </c>
      <c r="AO565" t="s">
        <v>31</v>
      </c>
      <c r="AP565" t="s">
        <v>31</v>
      </c>
      <c r="AQ565" t="s">
        <v>31</v>
      </c>
      <c r="AR565" t="s">
        <v>31</v>
      </c>
      <c r="AS565" t="s">
        <v>31</v>
      </c>
      <c r="AT565" t="s">
        <v>31</v>
      </c>
      <c r="AU565" t="s">
        <v>31</v>
      </c>
      <c r="AV565" t="s">
        <v>31</v>
      </c>
      <c r="AW565" t="s">
        <v>31</v>
      </c>
      <c r="AX565" t="s">
        <v>31</v>
      </c>
      <c r="AY565" t="s">
        <v>31</v>
      </c>
      <c r="AZ565" t="s">
        <v>31</v>
      </c>
      <c r="BA565" t="s">
        <v>31</v>
      </c>
      <c r="BB565" t="s">
        <v>31</v>
      </c>
      <c r="BC565" s="189" t="e">
        <f t="shared" ca="1" si="137"/>
        <v>#N/A</v>
      </c>
      <c r="BD565" s="189">
        <f t="shared" si="138"/>
        <v>100000</v>
      </c>
      <c r="BE565" s="189" t="e">
        <f t="shared" ca="1" si="139"/>
        <v>#N/A</v>
      </c>
      <c r="BF565" s="190" t="e">
        <f t="shared" ca="1" si="140"/>
        <v>#N/A</v>
      </c>
      <c r="BG565" s="189">
        <f t="shared" si="141"/>
        <v>100000</v>
      </c>
      <c r="BH565" s="191" t="e">
        <f t="shared" ca="1" si="142"/>
        <v>#N/A</v>
      </c>
      <c r="BI565" s="189">
        <f t="shared" si="143"/>
        <v>1</v>
      </c>
    </row>
    <row r="566" spans="1:61" ht="15.95" hidden="1" thickBot="1">
      <c r="A566" s="4"/>
      <c r="B566" t="s">
        <v>220</v>
      </c>
      <c r="C566" t="s">
        <v>150</v>
      </c>
      <c r="D566" t="s">
        <v>160</v>
      </c>
      <c r="E566">
        <v>4963</v>
      </c>
      <c r="F566" s="135"/>
      <c r="G566" s="12"/>
      <c r="H566">
        <v>3919</v>
      </c>
      <c r="I566" t="str">
        <f t="shared" si="136"/>
        <v>NA</v>
      </c>
      <c r="J566" t="str">
        <f t="shared" si="145"/>
        <v>NA</v>
      </c>
      <c r="K566" s="135"/>
      <c r="L566">
        <v>-4193</v>
      </c>
      <c r="M566">
        <v>-4193</v>
      </c>
      <c r="N566">
        <v>-3149</v>
      </c>
      <c r="O566" t="s">
        <v>40</v>
      </c>
      <c r="P566" t="s">
        <v>110</v>
      </c>
      <c r="Q566" s="45">
        <f t="shared" si="146"/>
        <v>0</v>
      </c>
      <c r="R566">
        <f t="shared" si="147"/>
        <v>1044</v>
      </c>
      <c r="S566" s="135" t="str">
        <f t="shared" si="148"/>
        <v>NA</v>
      </c>
      <c r="T566" s="135" t="str">
        <f t="shared" si="149"/>
        <v>NA</v>
      </c>
      <c r="U566" t="str">
        <f t="shared" si="135"/>
        <v>NA</v>
      </c>
      <c r="V566">
        <f t="shared" si="144"/>
        <v>0</v>
      </c>
      <c r="W566" s="66">
        <f t="shared" si="134"/>
        <v>1</v>
      </c>
      <c r="X566">
        <v>297</v>
      </c>
      <c r="Y566" t="s">
        <v>31</v>
      </c>
      <c r="Z566" t="s">
        <v>31</v>
      </c>
      <c r="AA566" t="s">
        <v>31</v>
      </c>
      <c r="AB566" t="s">
        <v>31</v>
      </c>
      <c r="AC566" t="s">
        <v>31</v>
      </c>
      <c r="AD566" t="s">
        <v>31</v>
      </c>
      <c r="AE566" t="s">
        <v>31</v>
      </c>
      <c r="AF566" t="s">
        <v>31</v>
      </c>
      <c r="AG566" t="s">
        <v>31</v>
      </c>
      <c r="AH566" t="s">
        <v>31</v>
      </c>
      <c r="AI566" t="s">
        <v>31</v>
      </c>
      <c r="AJ566" t="s">
        <v>31</v>
      </c>
      <c r="AK566" t="s">
        <v>31</v>
      </c>
      <c r="AL566" t="s">
        <v>31</v>
      </c>
      <c r="AM566" t="s">
        <v>31</v>
      </c>
      <c r="AN566" t="s">
        <v>31</v>
      </c>
      <c r="AO566" t="s">
        <v>31</v>
      </c>
      <c r="AP566" t="s">
        <v>31</v>
      </c>
      <c r="AQ566" t="s">
        <v>31</v>
      </c>
      <c r="AR566" t="s">
        <v>31</v>
      </c>
      <c r="AS566" t="s">
        <v>31</v>
      </c>
      <c r="AT566" t="s">
        <v>31</v>
      </c>
      <c r="AU566" t="s">
        <v>31</v>
      </c>
      <c r="AV566" t="s">
        <v>31</v>
      </c>
      <c r="AW566" t="s">
        <v>31</v>
      </c>
      <c r="AX566" t="s">
        <v>31</v>
      </c>
      <c r="AY566" t="s">
        <v>31</v>
      </c>
      <c r="AZ566" t="s">
        <v>31</v>
      </c>
      <c r="BA566" t="s">
        <v>31</v>
      </c>
      <c r="BB566" t="s">
        <v>31</v>
      </c>
      <c r="BC566" s="189" t="e">
        <f t="shared" ca="1" si="137"/>
        <v>#N/A</v>
      </c>
      <c r="BD566" s="189">
        <f t="shared" si="138"/>
        <v>100000</v>
      </c>
      <c r="BE566" s="189" t="e">
        <f t="shared" ca="1" si="139"/>
        <v>#N/A</v>
      </c>
      <c r="BF566" s="190" t="e">
        <f t="shared" ca="1" si="140"/>
        <v>#N/A</v>
      </c>
      <c r="BG566" s="189">
        <f t="shared" si="141"/>
        <v>100000</v>
      </c>
      <c r="BH566" s="191" t="e">
        <f t="shared" ca="1" si="142"/>
        <v>#N/A</v>
      </c>
      <c r="BI566" s="189">
        <f t="shared" si="143"/>
        <v>1</v>
      </c>
    </row>
    <row r="567" spans="1:61" ht="15.95" hidden="1" thickBot="1">
      <c r="A567" s="4"/>
      <c r="B567" t="s">
        <v>220</v>
      </c>
      <c r="C567" t="s">
        <v>150</v>
      </c>
      <c r="D567" t="s">
        <v>161</v>
      </c>
      <c r="E567">
        <v>2845</v>
      </c>
      <c r="F567" s="135"/>
      <c r="G567" s="12"/>
      <c r="H567">
        <v>2419</v>
      </c>
      <c r="I567" t="str">
        <f t="shared" si="136"/>
        <v>NA</v>
      </c>
      <c r="J567" t="str">
        <f t="shared" si="145"/>
        <v>NA</v>
      </c>
      <c r="K567" s="135"/>
      <c r="L567">
        <v>-260</v>
      </c>
      <c r="M567">
        <v>-260</v>
      </c>
      <c r="N567">
        <v>166</v>
      </c>
      <c r="O567" t="s">
        <v>164</v>
      </c>
      <c r="P567" t="s">
        <v>41</v>
      </c>
      <c r="Q567" s="45">
        <f t="shared" si="146"/>
        <v>0</v>
      </c>
      <c r="R567">
        <f t="shared" si="147"/>
        <v>426</v>
      </c>
      <c r="S567" s="135" t="str">
        <f t="shared" si="148"/>
        <v>NA</v>
      </c>
      <c r="T567" s="135" t="str">
        <f t="shared" si="149"/>
        <v>NA</v>
      </c>
      <c r="U567" t="str">
        <f t="shared" si="135"/>
        <v>NA</v>
      </c>
      <c r="V567">
        <f t="shared" si="144"/>
        <v>166</v>
      </c>
      <c r="W567" s="66">
        <f t="shared" si="134"/>
        <v>1</v>
      </c>
      <c r="X567">
        <v>158</v>
      </c>
      <c r="Y567" t="s">
        <v>31</v>
      </c>
      <c r="Z567" t="s">
        <v>31</v>
      </c>
      <c r="AA567" t="s">
        <v>31</v>
      </c>
      <c r="AB567" t="s">
        <v>31</v>
      </c>
      <c r="AC567" t="s">
        <v>31</v>
      </c>
      <c r="AD567" t="s">
        <v>31</v>
      </c>
      <c r="AE567" t="s">
        <v>31</v>
      </c>
      <c r="AF567">
        <v>2229</v>
      </c>
      <c r="AG567" t="s">
        <v>194</v>
      </c>
      <c r="AH567" t="s">
        <v>31</v>
      </c>
      <c r="AI567" t="s">
        <v>31</v>
      </c>
      <c r="AJ567" t="s">
        <v>31</v>
      </c>
      <c r="AK567" t="s">
        <v>31</v>
      </c>
      <c r="AL567" t="s">
        <v>31</v>
      </c>
      <c r="AM567" t="s">
        <v>31</v>
      </c>
      <c r="AN567" t="s">
        <v>31</v>
      </c>
      <c r="AO567" t="s">
        <v>31</v>
      </c>
      <c r="AP567" t="s">
        <v>31</v>
      </c>
      <c r="AQ567" t="s">
        <v>31</v>
      </c>
      <c r="AR567" t="s">
        <v>31</v>
      </c>
      <c r="AS567" t="s">
        <v>31</v>
      </c>
      <c r="AT567" t="s">
        <v>31</v>
      </c>
      <c r="AU567" t="s">
        <v>31</v>
      </c>
      <c r="AV567" t="s">
        <v>31</v>
      </c>
      <c r="AW567" t="s">
        <v>31</v>
      </c>
      <c r="AX567" t="s">
        <v>31</v>
      </c>
      <c r="AY567" t="s">
        <v>31</v>
      </c>
      <c r="AZ567" t="s">
        <v>31</v>
      </c>
      <c r="BA567" t="s">
        <v>31</v>
      </c>
      <c r="BB567" t="s">
        <v>31</v>
      </c>
      <c r="BC567" s="189" t="str">
        <f t="shared" ca="1" si="137"/>
        <v>CH</v>
      </c>
      <c r="BD567" s="189">
        <f t="shared" si="138"/>
        <v>2229</v>
      </c>
      <c r="BE567" s="189" t="str">
        <f t="shared" ca="1" si="139"/>
        <v>Missing CNEC in CC: CNE: 220kV Riddes - Valpelline , C: N-1 ALBERTVILLE-RONDISSONE 2</v>
      </c>
      <c r="BF567" s="190" t="e">
        <f t="shared" ca="1" si="140"/>
        <v>#N/A</v>
      </c>
      <c r="BG567" s="189">
        <f t="shared" si="141"/>
        <v>100000</v>
      </c>
      <c r="BH567" s="191" t="e">
        <f t="shared" ca="1" si="142"/>
        <v>#N/A</v>
      </c>
      <c r="BI567" s="189">
        <f t="shared" si="143"/>
        <v>1</v>
      </c>
    </row>
    <row r="568" spans="1:61" ht="15.95" hidden="1" thickBot="1">
      <c r="A568" s="4"/>
      <c r="B568" t="s">
        <v>220</v>
      </c>
      <c r="C568" t="s">
        <v>150</v>
      </c>
      <c r="D568" t="s">
        <v>162</v>
      </c>
      <c r="E568">
        <v>2845</v>
      </c>
      <c r="F568" s="135"/>
      <c r="G568" s="12"/>
      <c r="H568">
        <v>2419</v>
      </c>
      <c r="I568" t="str">
        <f t="shared" si="136"/>
        <v>NA</v>
      </c>
      <c r="J568" t="str">
        <f t="shared" si="145"/>
        <v>NA</v>
      </c>
      <c r="K568" s="135"/>
      <c r="L568">
        <v>-260</v>
      </c>
      <c r="M568">
        <v>-260</v>
      </c>
      <c r="N568">
        <v>166</v>
      </c>
      <c r="O568" t="s">
        <v>164</v>
      </c>
      <c r="P568" t="s">
        <v>41</v>
      </c>
      <c r="Q568" s="45">
        <f t="shared" si="146"/>
        <v>0</v>
      </c>
      <c r="R568">
        <f t="shared" si="147"/>
        <v>426</v>
      </c>
      <c r="S568" s="135" t="str">
        <f t="shared" si="148"/>
        <v>NA</v>
      </c>
      <c r="T568" s="135" t="str">
        <f t="shared" si="149"/>
        <v>NA</v>
      </c>
      <c r="U568" t="str">
        <f t="shared" si="135"/>
        <v>NA</v>
      </c>
      <c r="V568">
        <f t="shared" si="144"/>
        <v>166</v>
      </c>
      <c r="W568" s="66">
        <f t="shared" si="134"/>
        <v>1</v>
      </c>
      <c r="X568">
        <v>156</v>
      </c>
      <c r="Y568" t="s">
        <v>31</v>
      </c>
      <c r="Z568" t="s">
        <v>31</v>
      </c>
      <c r="AA568" t="s">
        <v>31</v>
      </c>
      <c r="AB568" t="s">
        <v>31</v>
      </c>
      <c r="AC568" t="s">
        <v>31</v>
      </c>
      <c r="AD568" t="s">
        <v>31</v>
      </c>
      <c r="AE568" t="s">
        <v>31</v>
      </c>
      <c r="AF568">
        <v>2229</v>
      </c>
      <c r="AG568" t="s">
        <v>194</v>
      </c>
      <c r="AH568" t="s">
        <v>31</v>
      </c>
      <c r="AI568" t="s">
        <v>31</v>
      </c>
      <c r="AJ568" t="s">
        <v>31</v>
      </c>
      <c r="AK568" t="s">
        <v>31</v>
      </c>
      <c r="AL568" t="s">
        <v>31</v>
      </c>
      <c r="AM568" t="s">
        <v>31</v>
      </c>
      <c r="AN568" t="s">
        <v>31</v>
      </c>
      <c r="AO568" t="s">
        <v>31</v>
      </c>
      <c r="AP568" t="s">
        <v>31</v>
      </c>
      <c r="AQ568" t="s">
        <v>31</v>
      </c>
      <c r="AR568" t="s">
        <v>31</v>
      </c>
      <c r="AS568" t="s">
        <v>31</v>
      </c>
      <c r="AT568" t="s">
        <v>31</v>
      </c>
      <c r="AU568" t="s">
        <v>31</v>
      </c>
      <c r="AV568" t="s">
        <v>31</v>
      </c>
      <c r="AW568" t="s">
        <v>31</v>
      </c>
      <c r="AX568" t="s">
        <v>31</v>
      </c>
      <c r="AY568" t="s">
        <v>31</v>
      </c>
      <c r="AZ568" t="s">
        <v>31</v>
      </c>
      <c r="BA568" t="s">
        <v>31</v>
      </c>
      <c r="BB568" t="s">
        <v>31</v>
      </c>
      <c r="BC568" s="189" t="str">
        <f t="shared" ca="1" si="137"/>
        <v>CH</v>
      </c>
      <c r="BD568" s="189">
        <f t="shared" si="138"/>
        <v>2229</v>
      </c>
      <c r="BE568" s="189" t="str">
        <f t="shared" ca="1" si="139"/>
        <v>Missing CNEC in CC: CNE: 220kV Riddes - Valpelline , C: N-1 ALBERTVILLE-RONDISSONE 2</v>
      </c>
      <c r="BF568" s="190" t="e">
        <f t="shared" ca="1" si="140"/>
        <v>#N/A</v>
      </c>
      <c r="BG568" s="189">
        <f t="shared" si="141"/>
        <v>100000</v>
      </c>
      <c r="BH568" s="191" t="e">
        <f t="shared" ca="1" si="142"/>
        <v>#N/A</v>
      </c>
      <c r="BI568" s="189">
        <f t="shared" si="143"/>
        <v>1</v>
      </c>
    </row>
    <row r="569" spans="1:61" ht="15.95" hidden="1" thickBot="1">
      <c r="A569" s="4"/>
      <c r="B569" t="s">
        <v>220</v>
      </c>
      <c r="C569" t="s">
        <v>150</v>
      </c>
      <c r="D569" t="s">
        <v>163</v>
      </c>
      <c r="E569">
        <v>5270</v>
      </c>
      <c r="F569" s="135"/>
      <c r="G569" s="12"/>
      <c r="H569">
        <v>3919</v>
      </c>
      <c r="I569" t="str">
        <f t="shared" si="136"/>
        <v>NA</v>
      </c>
      <c r="J569" t="str">
        <f t="shared" si="145"/>
        <v>NA</v>
      </c>
      <c r="K569" s="135"/>
      <c r="L569">
        <v>-1942</v>
      </c>
      <c r="M569">
        <v>-1942</v>
      </c>
      <c r="N569">
        <v>-591</v>
      </c>
      <c r="O569" t="s">
        <v>40</v>
      </c>
      <c r="P569" t="s">
        <v>110</v>
      </c>
      <c r="Q569" s="45">
        <f t="shared" si="146"/>
        <v>0</v>
      </c>
      <c r="R569">
        <f t="shared" si="147"/>
        <v>1351</v>
      </c>
      <c r="S569" s="135" t="str">
        <f t="shared" si="148"/>
        <v>NA</v>
      </c>
      <c r="T569" s="135" t="str">
        <f t="shared" si="149"/>
        <v>NA</v>
      </c>
      <c r="U569" t="str">
        <f t="shared" si="135"/>
        <v>NA</v>
      </c>
      <c r="V569">
        <f t="shared" si="144"/>
        <v>0</v>
      </c>
      <c r="W569" s="66">
        <f t="shared" si="134"/>
        <v>1</v>
      </c>
      <c r="X569">
        <v>300</v>
      </c>
      <c r="Y569" t="s">
        <v>31</v>
      </c>
      <c r="Z569" t="s">
        <v>31</v>
      </c>
      <c r="AA569" t="s">
        <v>152</v>
      </c>
      <c r="AB569" t="s">
        <v>31</v>
      </c>
      <c r="AC569" t="s">
        <v>31</v>
      </c>
      <c r="AD569" t="s">
        <v>31</v>
      </c>
      <c r="AE569" t="s">
        <v>31</v>
      </c>
      <c r="AF569">
        <v>4927</v>
      </c>
      <c r="AG569" t="s">
        <v>64</v>
      </c>
      <c r="AH569" t="s">
        <v>31</v>
      </c>
      <c r="AI569" t="s">
        <v>31</v>
      </c>
      <c r="AJ569" t="s">
        <v>31</v>
      </c>
      <c r="AK569" t="s">
        <v>31</v>
      </c>
      <c r="AL569" t="s">
        <v>31</v>
      </c>
      <c r="AM569" t="s">
        <v>31</v>
      </c>
      <c r="AN569" t="s">
        <v>31</v>
      </c>
      <c r="AO569" t="s">
        <v>31</v>
      </c>
      <c r="AP569" t="s">
        <v>31</v>
      </c>
      <c r="AQ569" t="s">
        <v>31</v>
      </c>
      <c r="AR569" t="s">
        <v>31</v>
      </c>
      <c r="AS569" t="s">
        <v>31</v>
      </c>
      <c r="AT569" t="s">
        <v>31</v>
      </c>
      <c r="AU569" t="s">
        <v>31</v>
      </c>
      <c r="AV569" t="s">
        <v>31</v>
      </c>
      <c r="AW569" t="s">
        <v>31</v>
      </c>
      <c r="AX569" t="s">
        <v>31</v>
      </c>
      <c r="AY569" t="s">
        <v>31</v>
      </c>
      <c r="AZ569" t="s">
        <v>31</v>
      </c>
      <c r="BA569" t="s">
        <v>31</v>
      </c>
      <c r="BB569" t="s">
        <v>31</v>
      </c>
      <c r="BC569" s="189" t="str">
        <f t="shared" ca="1" si="137"/>
        <v>CH</v>
      </c>
      <c r="BD569" s="189">
        <f t="shared" si="138"/>
        <v>4927</v>
      </c>
      <c r="BE569" s="189" t="str">
        <f t="shared" ca="1" si="139"/>
        <v>Expected overloading on the following CNEC: CNE: 380kV Lavorgo - Musignano , C: N-1 SOAZZA-BULCIAGO</v>
      </c>
      <c r="BF569" s="190" t="e">
        <f t="shared" ca="1" si="140"/>
        <v>#N/A</v>
      </c>
      <c r="BG569" s="189">
        <f t="shared" si="141"/>
        <v>100000</v>
      </c>
      <c r="BH569" s="191" t="e">
        <f t="shared" ca="1" si="142"/>
        <v>#N/A</v>
      </c>
      <c r="BI569" s="189">
        <f t="shared" si="143"/>
        <v>1</v>
      </c>
    </row>
    <row r="570" spans="1:61" ht="15.95" hidden="1" thickBot="1">
      <c r="A570" s="4"/>
      <c r="B570" t="s">
        <v>220</v>
      </c>
      <c r="C570" t="s">
        <v>150</v>
      </c>
      <c r="D570" t="s">
        <v>165</v>
      </c>
      <c r="E570">
        <v>5270</v>
      </c>
      <c r="F570" s="135"/>
      <c r="G570" s="12"/>
      <c r="H570">
        <v>5110</v>
      </c>
      <c r="I570" t="str">
        <f t="shared" si="136"/>
        <v>NA</v>
      </c>
      <c r="J570" t="str">
        <f t="shared" si="145"/>
        <v>NA</v>
      </c>
      <c r="K570" s="135"/>
      <c r="L570">
        <v>-1942</v>
      </c>
      <c r="M570">
        <v>-1942</v>
      </c>
      <c r="N570">
        <v>-1782</v>
      </c>
      <c r="O570" t="s">
        <v>40</v>
      </c>
      <c r="P570" t="s">
        <v>41</v>
      </c>
      <c r="Q570" s="45">
        <f t="shared" si="146"/>
        <v>0</v>
      </c>
      <c r="R570">
        <f t="shared" si="147"/>
        <v>160</v>
      </c>
      <c r="S570" s="135" t="str">
        <f t="shared" si="148"/>
        <v>NA</v>
      </c>
      <c r="T570" s="135" t="str">
        <f t="shared" si="149"/>
        <v>NA</v>
      </c>
      <c r="U570" t="str">
        <f t="shared" si="135"/>
        <v>NA</v>
      </c>
      <c r="V570">
        <f t="shared" si="144"/>
        <v>0</v>
      </c>
      <c r="W570" s="66">
        <f t="shared" si="134"/>
        <v>1</v>
      </c>
      <c r="X570">
        <v>300</v>
      </c>
      <c r="Y570" t="s">
        <v>31</v>
      </c>
      <c r="Z570" t="s">
        <v>31</v>
      </c>
      <c r="AA570" t="s">
        <v>152</v>
      </c>
      <c r="AB570" t="s">
        <v>31</v>
      </c>
      <c r="AC570" t="s">
        <v>31</v>
      </c>
      <c r="AD570" t="s">
        <v>31</v>
      </c>
      <c r="AE570" t="s">
        <v>31</v>
      </c>
      <c r="AF570">
        <v>4927</v>
      </c>
      <c r="AG570" t="s">
        <v>64</v>
      </c>
      <c r="AH570" t="s">
        <v>31</v>
      </c>
      <c r="AI570" t="s">
        <v>31</v>
      </c>
      <c r="AJ570" t="s">
        <v>31</v>
      </c>
      <c r="AK570" t="s">
        <v>31</v>
      </c>
      <c r="AL570" t="s">
        <v>31</v>
      </c>
      <c r="AM570" t="s">
        <v>31</v>
      </c>
      <c r="AN570" t="s">
        <v>31</v>
      </c>
      <c r="AO570" t="s">
        <v>31</v>
      </c>
      <c r="AP570" t="s">
        <v>31</v>
      </c>
      <c r="AQ570" t="s">
        <v>31</v>
      </c>
      <c r="AR570" t="s">
        <v>31</v>
      </c>
      <c r="AS570" t="s">
        <v>31</v>
      </c>
      <c r="AT570" t="s">
        <v>31</v>
      </c>
      <c r="AU570" t="s">
        <v>31</v>
      </c>
      <c r="AV570" t="s">
        <v>31</v>
      </c>
      <c r="AW570" t="s">
        <v>31</v>
      </c>
      <c r="AX570" t="s">
        <v>31</v>
      </c>
      <c r="AY570" t="s">
        <v>31</v>
      </c>
      <c r="AZ570" t="s">
        <v>31</v>
      </c>
      <c r="BA570" t="s">
        <v>31</v>
      </c>
      <c r="BB570" t="s">
        <v>31</v>
      </c>
      <c r="BC570" s="189" t="str">
        <f t="shared" ca="1" si="137"/>
        <v>CH</v>
      </c>
      <c r="BD570" s="189">
        <f t="shared" si="138"/>
        <v>4927</v>
      </c>
      <c r="BE570" s="189" t="str">
        <f t="shared" ca="1" si="139"/>
        <v>Expected overloading on the following CNEC: CNE: 380kV Lavorgo - Musignano , C: N-1 SOAZZA-BULCIAGO</v>
      </c>
      <c r="BF570" s="190" t="e">
        <f t="shared" ca="1" si="140"/>
        <v>#N/A</v>
      </c>
      <c r="BG570" s="189">
        <f t="shared" si="141"/>
        <v>100000</v>
      </c>
      <c r="BH570" s="191" t="e">
        <f t="shared" ca="1" si="142"/>
        <v>#N/A</v>
      </c>
      <c r="BI570" s="189">
        <f t="shared" si="143"/>
        <v>1</v>
      </c>
    </row>
    <row r="571" spans="1:61" ht="15.95" hidden="1" thickBot="1">
      <c r="A571" s="4"/>
      <c r="B571" t="s">
        <v>220</v>
      </c>
      <c r="C571" t="s">
        <v>150</v>
      </c>
      <c r="D571" t="s">
        <v>166</v>
      </c>
      <c r="E571">
        <v>5270</v>
      </c>
      <c r="F571" s="14"/>
      <c r="G571" s="15"/>
      <c r="H571">
        <v>5110</v>
      </c>
      <c r="I571" t="str">
        <f t="shared" si="136"/>
        <v>NA</v>
      </c>
      <c r="J571" t="str">
        <f t="shared" si="145"/>
        <v>NA</v>
      </c>
      <c r="K571" s="14"/>
      <c r="L571">
        <v>-1942</v>
      </c>
      <c r="M571">
        <v>-1942</v>
      </c>
      <c r="N571">
        <v>-1782</v>
      </c>
      <c r="O571" t="s">
        <v>40</v>
      </c>
      <c r="P571" t="s">
        <v>41</v>
      </c>
      <c r="Q571" s="45">
        <f t="shared" si="146"/>
        <v>0</v>
      </c>
      <c r="R571">
        <f t="shared" si="147"/>
        <v>160</v>
      </c>
      <c r="S571" s="135" t="str">
        <f t="shared" si="148"/>
        <v>NA</v>
      </c>
      <c r="T571" s="135" t="str">
        <f t="shared" si="149"/>
        <v>NA</v>
      </c>
      <c r="U571" t="str">
        <f t="shared" si="135"/>
        <v>NA</v>
      </c>
      <c r="V571">
        <f t="shared" si="144"/>
        <v>0</v>
      </c>
      <c r="W571" s="66">
        <f t="shared" si="134"/>
        <v>1</v>
      </c>
      <c r="X571">
        <v>300</v>
      </c>
      <c r="Y571" t="s">
        <v>31</v>
      </c>
      <c r="Z571" t="s">
        <v>31</v>
      </c>
      <c r="AA571" t="s">
        <v>152</v>
      </c>
      <c r="AB571" t="s">
        <v>31</v>
      </c>
      <c r="AC571" t="s">
        <v>31</v>
      </c>
      <c r="AD571" t="s">
        <v>31</v>
      </c>
      <c r="AE571" t="s">
        <v>31</v>
      </c>
      <c r="AF571">
        <v>4927</v>
      </c>
      <c r="AG571" t="s">
        <v>64</v>
      </c>
      <c r="AH571" t="s">
        <v>31</v>
      </c>
      <c r="AI571" t="s">
        <v>31</v>
      </c>
      <c r="AJ571" t="s">
        <v>31</v>
      </c>
      <c r="AK571" t="s">
        <v>31</v>
      </c>
      <c r="AL571" t="s">
        <v>31</v>
      </c>
      <c r="AM571" t="s">
        <v>31</v>
      </c>
      <c r="AN571" t="s">
        <v>31</v>
      </c>
      <c r="AO571" t="s">
        <v>31</v>
      </c>
      <c r="AP571" t="s">
        <v>31</v>
      </c>
      <c r="AQ571" t="s">
        <v>31</v>
      </c>
      <c r="AR571" t="s">
        <v>31</v>
      </c>
      <c r="AS571" t="s">
        <v>31</v>
      </c>
      <c r="AT571" t="s">
        <v>31</v>
      </c>
      <c r="AU571" t="s">
        <v>31</v>
      </c>
      <c r="AV571" t="s">
        <v>31</v>
      </c>
      <c r="AW571" t="s">
        <v>31</v>
      </c>
      <c r="AX571" t="s">
        <v>31</v>
      </c>
      <c r="AY571" t="s">
        <v>31</v>
      </c>
      <c r="AZ571" t="s">
        <v>31</v>
      </c>
      <c r="BA571" t="s">
        <v>31</v>
      </c>
      <c r="BB571" t="s">
        <v>31</v>
      </c>
      <c r="BC571" s="189" t="str">
        <f t="shared" ca="1" si="137"/>
        <v>CH</v>
      </c>
      <c r="BD571" s="189">
        <f t="shared" si="138"/>
        <v>4927</v>
      </c>
      <c r="BE571" s="189" t="str">
        <f t="shared" ca="1" si="139"/>
        <v>Expected overloading on the following CNEC: CNE: 380kV Lavorgo - Musignano , C: N-1 SOAZZA-BULCIAGO</v>
      </c>
      <c r="BF571" s="190" t="e">
        <f t="shared" ca="1" si="140"/>
        <v>#N/A</v>
      </c>
      <c r="BG571" s="189">
        <f t="shared" si="141"/>
        <v>100000</v>
      </c>
      <c r="BH571" s="191" t="e">
        <f t="shared" ca="1" si="142"/>
        <v>#N/A</v>
      </c>
      <c r="BI571" s="189">
        <f t="shared" si="143"/>
        <v>1</v>
      </c>
    </row>
    <row r="572" spans="1:61" ht="15.95" hidden="1" thickBot="1">
      <c r="A572" s="4"/>
      <c r="B572" t="s">
        <v>220</v>
      </c>
      <c r="C572" t="s">
        <v>150</v>
      </c>
      <c r="D572" t="s">
        <v>29</v>
      </c>
      <c r="E572">
        <v>4360</v>
      </c>
      <c r="F572" s="55"/>
      <c r="G572" s="46"/>
      <c r="H572">
        <v>4360</v>
      </c>
      <c r="I572" t="str">
        <f t="shared" si="136"/>
        <v>NA</v>
      </c>
      <c r="J572" t="str">
        <f t="shared" si="145"/>
        <v>NA</v>
      </c>
      <c r="K572" s="55"/>
      <c r="L572">
        <v>-3210</v>
      </c>
      <c r="M572">
        <v>-3210</v>
      </c>
      <c r="N572">
        <v>-3210</v>
      </c>
      <c r="O572" t="s">
        <v>40</v>
      </c>
      <c r="P572" t="s">
        <v>40</v>
      </c>
      <c r="Q572" s="45">
        <f t="shared" si="146"/>
        <v>0</v>
      </c>
      <c r="R572">
        <f t="shared" si="147"/>
        <v>0</v>
      </c>
      <c r="S572" s="135" t="str">
        <f t="shared" si="148"/>
        <v>NA</v>
      </c>
      <c r="T572" s="135" t="str">
        <f t="shared" si="149"/>
        <v>NA</v>
      </c>
      <c r="U572" t="str">
        <f t="shared" si="135"/>
        <v>NA</v>
      </c>
      <c r="V572">
        <f t="shared" si="144"/>
        <v>0</v>
      </c>
      <c r="W572" s="66">
        <f t="shared" si="134"/>
        <v>1</v>
      </c>
      <c r="X572">
        <v>256</v>
      </c>
      <c r="Y572" t="s">
        <v>31</v>
      </c>
      <c r="Z572" t="s">
        <v>31</v>
      </c>
      <c r="AA572" t="s">
        <v>31</v>
      </c>
      <c r="AB572" t="s">
        <v>31</v>
      </c>
      <c r="AC572" t="s">
        <v>31</v>
      </c>
      <c r="AD572" t="s">
        <v>31</v>
      </c>
      <c r="AE572" t="s">
        <v>31</v>
      </c>
      <c r="AF572" t="s">
        <v>31</v>
      </c>
      <c r="AG572" t="s">
        <v>31</v>
      </c>
      <c r="AH572" t="s">
        <v>31</v>
      </c>
      <c r="AI572" t="s">
        <v>31</v>
      </c>
      <c r="AJ572" t="s">
        <v>31</v>
      </c>
      <c r="AK572" t="s">
        <v>31</v>
      </c>
      <c r="AL572" t="s">
        <v>31</v>
      </c>
      <c r="AM572" t="s">
        <v>31</v>
      </c>
      <c r="AN572" t="s">
        <v>31</v>
      </c>
      <c r="AO572" t="s">
        <v>31</v>
      </c>
      <c r="AP572" t="s">
        <v>31</v>
      </c>
      <c r="AQ572" t="s">
        <v>31</v>
      </c>
      <c r="AR572" t="s">
        <v>31</v>
      </c>
      <c r="AS572" t="s">
        <v>31</v>
      </c>
      <c r="AT572" t="s">
        <v>31</v>
      </c>
      <c r="AU572" t="s">
        <v>31</v>
      </c>
      <c r="AV572" t="s">
        <v>31</v>
      </c>
      <c r="AW572" t="s">
        <v>31</v>
      </c>
      <c r="AX572" t="s">
        <v>31</v>
      </c>
      <c r="AY572" t="s">
        <v>31</v>
      </c>
      <c r="AZ572" t="s">
        <v>31</v>
      </c>
      <c r="BA572" t="s">
        <v>31</v>
      </c>
      <c r="BB572" t="s">
        <v>31</v>
      </c>
      <c r="BC572" s="189" t="e">
        <f t="shared" ca="1" si="137"/>
        <v>#N/A</v>
      </c>
      <c r="BD572" s="189">
        <f t="shared" si="138"/>
        <v>100000</v>
      </c>
      <c r="BE572" s="189" t="e">
        <f t="shared" ca="1" si="139"/>
        <v>#N/A</v>
      </c>
      <c r="BF572" s="190" t="e">
        <f t="shared" ca="1" si="140"/>
        <v>#N/A</v>
      </c>
      <c r="BG572" s="189">
        <f t="shared" si="141"/>
        <v>100000</v>
      </c>
      <c r="BH572" s="191" t="e">
        <f t="shared" ca="1" si="142"/>
        <v>#N/A</v>
      </c>
      <c r="BI572" s="189">
        <f t="shared" si="143"/>
        <v>1</v>
      </c>
    </row>
    <row r="573" spans="1:61" ht="15.95" hidden="1" thickBot="1">
      <c r="A573" s="4"/>
      <c r="B573" t="s">
        <v>220</v>
      </c>
      <c r="C573" t="s">
        <v>150</v>
      </c>
      <c r="D573" t="s">
        <v>32</v>
      </c>
      <c r="E573">
        <v>4360</v>
      </c>
      <c r="F573" s="135"/>
      <c r="G573" s="12"/>
      <c r="H573">
        <v>4360</v>
      </c>
      <c r="I573" t="str">
        <f t="shared" si="136"/>
        <v>NA</v>
      </c>
      <c r="J573" t="str">
        <f t="shared" si="145"/>
        <v>NA</v>
      </c>
      <c r="K573" s="135"/>
      <c r="L573">
        <v>-3210</v>
      </c>
      <c r="M573">
        <v>-3210</v>
      </c>
      <c r="N573">
        <v>-3210</v>
      </c>
      <c r="O573" t="s">
        <v>40</v>
      </c>
      <c r="P573" t="s">
        <v>40</v>
      </c>
      <c r="Q573" s="45">
        <f t="shared" si="146"/>
        <v>0</v>
      </c>
      <c r="R573">
        <f t="shared" si="147"/>
        <v>0</v>
      </c>
      <c r="S573" s="135" t="str">
        <f t="shared" si="148"/>
        <v>NA</v>
      </c>
      <c r="T573" s="135" t="str">
        <f t="shared" si="149"/>
        <v>NA</v>
      </c>
      <c r="U573" t="str">
        <f t="shared" si="135"/>
        <v>NA</v>
      </c>
      <c r="V573">
        <f t="shared" si="144"/>
        <v>0</v>
      </c>
      <c r="W573" s="66">
        <f t="shared" si="134"/>
        <v>1</v>
      </c>
      <c r="X573">
        <v>256</v>
      </c>
      <c r="Y573" t="s">
        <v>31</v>
      </c>
      <c r="Z573" t="s">
        <v>31</v>
      </c>
      <c r="AA573" t="s">
        <v>31</v>
      </c>
      <c r="AB573" t="s">
        <v>31</v>
      </c>
      <c r="AC573" t="s">
        <v>31</v>
      </c>
      <c r="AD573" t="s">
        <v>31</v>
      </c>
      <c r="AE573" t="s">
        <v>31</v>
      </c>
      <c r="AF573" t="s">
        <v>31</v>
      </c>
      <c r="AG573" t="s">
        <v>31</v>
      </c>
      <c r="AH573" t="s">
        <v>31</v>
      </c>
      <c r="AI573" t="s">
        <v>31</v>
      </c>
      <c r="AJ573" t="s">
        <v>31</v>
      </c>
      <c r="AK573" t="s">
        <v>31</v>
      </c>
      <c r="AL573" t="s">
        <v>31</v>
      </c>
      <c r="AM573" t="s">
        <v>31</v>
      </c>
      <c r="AN573" t="s">
        <v>31</v>
      </c>
      <c r="AO573" t="s">
        <v>31</v>
      </c>
      <c r="AP573" t="s">
        <v>31</v>
      </c>
      <c r="AQ573" t="s">
        <v>31</v>
      </c>
      <c r="AR573" t="s">
        <v>31</v>
      </c>
      <c r="AS573" t="s">
        <v>31</v>
      </c>
      <c r="AT573" t="s">
        <v>31</v>
      </c>
      <c r="AU573" t="s">
        <v>31</v>
      </c>
      <c r="AV573" t="s">
        <v>31</v>
      </c>
      <c r="AW573" t="s">
        <v>31</v>
      </c>
      <c r="AX573" t="s">
        <v>31</v>
      </c>
      <c r="AY573" t="s">
        <v>31</v>
      </c>
      <c r="AZ573" t="s">
        <v>31</v>
      </c>
      <c r="BA573" t="s">
        <v>31</v>
      </c>
      <c r="BB573" t="s">
        <v>31</v>
      </c>
      <c r="BC573" s="189" t="e">
        <f t="shared" ca="1" si="137"/>
        <v>#N/A</v>
      </c>
      <c r="BD573" s="189">
        <f t="shared" si="138"/>
        <v>100000</v>
      </c>
      <c r="BE573" s="189" t="e">
        <f t="shared" ca="1" si="139"/>
        <v>#N/A</v>
      </c>
      <c r="BF573" s="190" t="e">
        <f t="shared" ca="1" si="140"/>
        <v>#N/A</v>
      </c>
      <c r="BG573" s="189">
        <f t="shared" si="141"/>
        <v>100000</v>
      </c>
      <c r="BH573" s="191" t="e">
        <f t="shared" ca="1" si="142"/>
        <v>#N/A</v>
      </c>
      <c r="BI573" s="189">
        <f t="shared" si="143"/>
        <v>1</v>
      </c>
    </row>
    <row r="574" spans="1:61" ht="15.95" hidden="1" thickBot="1">
      <c r="A574" s="4"/>
      <c r="B574" t="s">
        <v>220</v>
      </c>
      <c r="C574" t="s">
        <v>150</v>
      </c>
      <c r="D574" t="s">
        <v>34</v>
      </c>
      <c r="E574">
        <v>4360</v>
      </c>
      <c r="F574" s="135"/>
      <c r="G574" s="12"/>
      <c r="H574">
        <v>4360</v>
      </c>
      <c r="I574" t="str">
        <f t="shared" si="136"/>
        <v>NA</v>
      </c>
      <c r="J574" t="str">
        <f t="shared" si="145"/>
        <v>NA</v>
      </c>
      <c r="K574" s="135"/>
      <c r="L574">
        <v>-3210</v>
      </c>
      <c r="M574">
        <v>-3210</v>
      </c>
      <c r="N574">
        <v>-3210</v>
      </c>
      <c r="O574" t="s">
        <v>40</v>
      </c>
      <c r="P574" t="s">
        <v>40</v>
      </c>
      <c r="Q574" s="45">
        <f t="shared" si="146"/>
        <v>0</v>
      </c>
      <c r="R574">
        <f t="shared" si="147"/>
        <v>0</v>
      </c>
      <c r="S574" s="135" t="str">
        <f t="shared" si="148"/>
        <v>NA</v>
      </c>
      <c r="T574" s="135" t="str">
        <f t="shared" si="149"/>
        <v>NA</v>
      </c>
      <c r="U574" t="str">
        <f t="shared" si="135"/>
        <v>NA</v>
      </c>
      <c r="V574">
        <f t="shared" si="144"/>
        <v>0</v>
      </c>
      <c r="W574" s="66">
        <f t="shared" si="134"/>
        <v>1</v>
      </c>
      <c r="X574">
        <v>256</v>
      </c>
      <c r="Y574" t="s">
        <v>31</v>
      </c>
      <c r="Z574" t="s">
        <v>31</v>
      </c>
      <c r="AA574" t="s">
        <v>31</v>
      </c>
      <c r="AB574" t="s">
        <v>31</v>
      </c>
      <c r="AC574" t="s">
        <v>31</v>
      </c>
      <c r="AD574" t="s">
        <v>31</v>
      </c>
      <c r="AE574" t="s">
        <v>31</v>
      </c>
      <c r="AF574" t="s">
        <v>31</v>
      </c>
      <c r="AG574" t="s">
        <v>31</v>
      </c>
      <c r="AH574" t="s">
        <v>31</v>
      </c>
      <c r="AI574" t="s">
        <v>31</v>
      </c>
      <c r="AJ574" t="s">
        <v>31</v>
      </c>
      <c r="AK574" t="s">
        <v>31</v>
      </c>
      <c r="AL574" t="s">
        <v>31</v>
      </c>
      <c r="AM574" t="s">
        <v>31</v>
      </c>
      <c r="AN574" t="s">
        <v>31</v>
      </c>
      <c r="AO574" t="s">
        <v>31</v>
      </c>
      <c r="AP574" t="s">
        <v>31</v>
      </c>
      <c r="AQ574" t="s">
        <v>31</v>
      </c>
      <c r="AR574" t="s">
        <v>31</v>
      </c>
      <c r="AS574" t="s">
        <v>31</v>
      </c>
      <c r="AT574" t="s">
        <v>31</v>
      </c>
      <c r="AU574" t="s">
        <v>31</v>
      </c>
      <c r="AV574" t="s">
        <v>31</v>
      </c>
      <c r="AW574" t="s">
        <v>31</v>
      </c>
      <c r="AX574" t="s">
        <v>31</v>
      </c>
      <c r="AY574" t="s">
        <v>31</v>
      </c>
      <c r="AZ574" t="s">
        <v>31</v>
      </c>
      <c r="BA574" t="s">
        <v>31</v>
      </c>
      <c r="BB574" t="s">
        <v>31</v>
      </c>
      <c r="BC574" s="189" t="e">
        <f t="shared" ca="1" si="137"/>
        <v>#N/A</v>
      </c>
      <c r="BD574" s="189">
        <f t="shared" si="138"/>
        <v>100000</v>
      </c>
      <c r="BE574" s="189" t="e">
        <f t="shared" ca="1" si="139"/>
        <v>#N/A</v>
      </c>
      <c r="BF574" s="190" t="e">
        <f t="shared" ca="1" si="140"/>
        <v>#N/A</v>
      </c>
      <c r="BG574" s="189">
        <f t="shared" si="141"/>
        <v>100000</v>
      </c>
      <c r="BH574" s="191" t="e">
        <f t="shared" ca="1" si="142"/>
        <v>#N/A</v>
      </c>
      <c r="BI574" s="189">
        <f t="shared" si="143"/>
        <v>1</v>
      </c>
    </row>
    <row r="575" spans="1:61" ht="15.95" hidden="1" thickBot="1">
      <c r="A575" s="4"/>
      <c r="B575" t="s">
        <v>220</v>
      </c>
      <c r="C575" t="s">
        <v>150</v>
      </c>
      <c r="D575" t="s">
        <v>35</v>
      </c>
      <c r="E575">
        <v>5065</v>
      </c>
      <c r="F575" s="135"/>
      <c r="G575" s="12"/>
      <c r="H575">
        <v>5062</v>
      </c>
      <c r="I575" t="str">
        <f t="shared" si="136"/>
        <v>NA</v>
      </c>
      <c r="J575" t="str">
        <f t="shared" si="145"/>
        <v>NA</v>
      </c>
      <c r="K575" s="135"/>
      <c r="L575">
        <v>-1825</v>
      </c>
      <c r="M575">
        <v>-1825</v>
      </c>
      <c r="N575">
        <v>-1822</v>
      </c>
      <c r="O575" t="s">
        <v>40</v>
      </c>
      <c r="P575" t="s">
        <v>40</v>
      </c>
      <c r="Q575" s="45">
        <f t="shared" si="146"/>
        <v>0</v>
      </c>
      <c r="R575">
        <f t="shared" si="147"/>
        <v>3</v>
      </c>
      <c r="S575" s="135" t="str">
        <f t="shared" si="148"/>
        <v>NA</v>
      </c>
      <c r="T575" s="135" t="str">
        <f t="shared" si="149"/>
        <v>NA</v>
      </c>
      <c r="U575" t="str">
        <f t="shared" si="135"/>
        <v>NA</v>
      </c>
      <c r="V575">
        <f t="shared" si="144"/>
        <v>0</v>
      </c>
      <c r="W575" s="66">
        <f t="shared" si="134"/>
        <v>1</v>
      </c>
      <c r="X575">
        <v>300</v>
      </c>
      <c r="Y575" t="s">
        <v>31</v>
      </c>
      <c r="Z575" t="s">
        <v>31</v>
      </c>
      <c r="AA575" t="s">
        <v>152</v>
      </c>
      <c r="AB575" t="s">
        <v>31</v>
      </c>
      <c r="AC575" t="s">
        <v>31</v>
      </c>
      <c r="AD575" t="s">
        <v>31</v>
      </c>
      <c r="AE575" t="s">
        <v>31</v>
      </c>
      <c r="AF575" t="s">
        <v>31</v>
      </c>
      <c r="AG575" t="s">
        <v>31</v>
      </c>
      <c r="AH575" t="s">
        <v>31</v>
      </c>
      <c r="AI575" t="s">
        <v>31</v>
      </c>
      <c r="AJ575" t="s">
        <v>31</v>
      </c>
      <c r="AK575" t="s">
        <v>31</v>
      </c>
      <c r="AL575" t="s">
        <v>31</v>
      </c>
      <c r="AM575" t="s">
        <v>31</v>
      </c>
      <c r="AN575" t="s">
        <v>31</v>
      </c>
      <c r="AO575" t="s">
        <v>31</v>
      </c>
      <c r="AP575" t="s">
        <v>31</v>
      </c>
      <c r="AQ575" t="s">
        <v>31</v>
      </c>
      <c r="AR575" t="s">
        <v>31</v>
      </c>
      <c r="AS575" t="s">
        <v>31</v>
      </c>
      <c r="AT575" t="s">
        <v>31</v>
      </c>
      <c r="AU575" t="s">
        <v>31</v>
      </c>
      <c r="AV575" t="s">
        <v>31</v>
      </c>
      <c r="AW575" t="s">
        <v>31</v>
      </c>
      <c r="AX575" t="s">
        <v>31</v>
      </c>
      <c r="AY575" t="s">
        <v>31</v>
      </c>
      <c r="AZ575" t="s">
        <v>31</v>
      </c>
      <c r="BA575" t="s">
        <v>31</v>
      </c>
      <c r="BB575" t="s">
        <v>31</v>
      </c>
      <c r="BC575" s="189" t="e">
        <f t="shared" ca="1" si="137"/>
        <v>#N/A</v>
      </c>
      <c r="BD575" s="189">
        <f t="shared" si="138"/>
        <v>100000</v>
      </c>
      <c r="BE575" s="189" t="e">
        <f t="shared" ca="1" si="139"/>
        <v>#N/A</v>
      </c>
      <c r="BF575" s="190" t="e">
        <f t="shared" ca="1" si="140"/>
        <v>#N/A</v>
      </c>
      <c r="BG575" s="189">
        <f t="shared" si="141"/>
        <v>100000</v>
      </c>
      <c r="BH575" s="191" t="e">
        <f t="shared" ca="1" si="142"/>
        <v>#N/A</v>
      </c>
      <c r="BI575" s="189">
        <f t="shared" si="143"/>
        <v>1</v>
      </c>
    </row>
    <row r="576" spans="1:61" ht="15.95" hidden="1" thickBot="1">
      <c r="A576" s="4"/>
      <c r="B576" t="s">
        <v>220</v>
      </c>
      <c r="C576" t="s">
        <v>150</v>
      </c>
      <c r="D576" t="s">
        <v>37</v>
      </c>
      <c r="E576">
        <v>5065</v>
      </c>
      <c r="F576" s="135"/>
      <c r="G576" s="12"/>
      <c r="H576">
        <v>5062</v>
      </c>
      <c r="I576" t="str">
        <f t="shared" si="136"/>
        <v>NA</v>
      </c>
      <c r="J576" t="str">
        <f t="shared" si="145"/>
        <v>NA</v>
      </c>
      <c r="K576" s="135"/>
      <c r="L576">
        <v>-1825</v>
      </c>
      <c r="M576">
        <v>-1825</v>
      </c>
      <c r="N576">
        <v>-1822</v>
      </c>
      <c r="O576" t="s">
        <v>40</v>
      </c>
      <c r="P576" t="s">
        <v>40</v>
      </c>
      <c r="Q576" s="45">
        <f t="shared" si="146"/>
        <v>0</v>
      </c>
      <c r="R576">
        <f t="shared" si="147"/>
        <v>3</v>
      </c>
      <c r="S576" s="135" t="str">
        <f t="shared" si="148"/>
        <v>NA</v>
      </c>
      <c r="T576" s="135" t="str">
        <f t="shared" si="149"/>
        <v>NA</v>
      </c>
      <c r="U576" t="str">
        <f t="shared" si="135"/>
        <v>NA</v>
      </c>
      <c r="V576">
        <f t="shared" si="144"/>
        <v>0</v>
      </c>
      <c r="W576" s="66">
        <f t="shared" si="134"/>
        <v>1</v>
      </c>
      <c r="X576">
        <v>300</v>
      </c>
      <c r="Y576" t="s">
        <v>31</v>
      </c>
      <c r="Z576" t="s">
        <v>31</v>
      </c>
      <c r="AA576" t="s">
        <v>152</v>
      </c>
      <c r="AB576" t="s">
        <v>31</v>
      </c>
      <c r="AC576" t="s">
        <v>31</v>
      </c>
      <c r="AD576" t="s">
        <v>31</v>
      </c>
      <c r="AE576" t="s">
        <v>31</v>
      </c>
      <c r="AF576" t="s">
        <v>31</v>
      </c>
      <c r="AG576" t="s">
        <v>31</v>
      </c>
      <c r="AH576" t="s">
        <v>31</v>
      </c>
      <c r="AI576" t="s">
        <v>31</v>
      </c>
      <c r="AJ576" t="s">
        <v>31</v>
      </c>
      <c r="AK576" t="s">
        <v>31</v>
      </c>
      <c r="AL576" t="s">
        <v>31</v>
      </c>
      <c r="AM576" t="s">
        <v>31</v>
      </c>
      <c r="AN576" t="s">
        <v>31</v>
      </c>
      <c r="AO576" t="s">
        <v>31</v>
      </c>
      <c r="AP576" t="s">
        <v>31</v>
      </c>
      <c r="AQ576" t="s">
        <v>31</v>
      </c>
      <c r="AR576" t="s">
        <v>31</v>
      </c>
      <c r="AS576" t="s">
        <v>31</v>
      </c>
      <c r="AT576" t="s">
        <v>31</v>
      </c>
      <c r="AU576" t="s">
        <v>31</v>
      </c>
      <c r="AV576" t="s">
        <v>31</v>
      </c>
      <c r="AW576" t="s">
        <v>31</v>
      </c>
      <c r="AX576" t="s">
        <v>31</v>
      </c>
      <c r="AY576" t="s">
        <v>31</v>
      </c>
      <c r="AZ576" t="s">
        <v>31</v>
      </c>
      <c r="BA576" t="s">
        <v>31</v>
      </c>
      <c r="BB576" t="s">
        <v>31</v>
      </c>
      <c r="BC576" s="189" t="e">
        <f t="shared" ca="1" si="137"/>
        <v>#N/A</v>
      </c>
      <c r="BD576" s="189">
        <f t="shared" si="138"/>
        <v>100000</v>
      </c>
      <c r="BE576" s="189" t="e">
        <f t="shared" ca="1" si="139"/>
        <v>#N/A</v>
      </c>
      <c r="BF576" s="190" t="e">
        <f t="shared" ca="1" si="140"/>
        <v>#N/A</v>
      </c>
      <c r="BG576" s="189">
        <f t="shared" si="141"/>
        <v>100000</v>
      </c>
      <c r="BH576" s="191" t="e">
        <f t="shared" ca="1" si="142"/>
        <v>#N/A</v>
      </c>
      <c r="BI576" s="189">
        <f t="shared" si="143"/>
        <v>1</v>
      </c>
    </row>
    <row r="577" spans="1:61" ht="15.95" hidden="1" thickBot="1">
      <c r="A577" s="4"/>
      <c r="B577" t="s">
        <v>220</v>
      </c>
      <c r="C577" t="s">
        <v>150</v>
      </c>
      <c r="D577" t="s">
        <v>38</v>
      </c>
      <c r="E577">
        <v>5065</v>
      </c>
      <c r="F577" s="135"/>
      <c r="G577" s="12"/>
      <c r="H577">
        <v>5062</v>
      </c>
      <c r="I577" t="str">
        <f t="shared" si="136"/>
        <v>NA</v>
      </c>
      <c r="J577" t="str">
        <f t="shared" si="145"/>
        <v>NA</v>
      </c>
      <c r="K577" s="135"/>
      <c r="L577">
        <v>-1825</v>
      </c>
      <c r="M577">
        <v>-1825</v>
      </c>
      <c r="N577">
        <v>-1822</v>
      </c>
      <c r="O577" t="s">
        <v>40</v>
      </c>
      <c r="P577" t="s">
        <v>40</v>
      </c>
      <c r="Q577" s="45">
        <f t="shared" si="146"/>
        <v>0</v>
      </c>
      <c r="R577">
        <f t="shared" si="147"/>
        <v>3</v>
      </c>
      <c r="S577" s="135" t="str">
        <f t="shared" si="148"/>
        <v>NA</v>
      </c>
      <c r="T577" s="135" t="str">
        <f t="shared" si="149"/>
        <v>NA</v>
      </c>
      <c r="U577" t="str">
        <f t="shared" si="135"/>
        <v>NA</v>
      </c>
      <c r="V577">
        <f t="shared" si="144"/>
        <v>0</v>
      </c>
      <c r="W577" s="66">
        <f t="shared" si="134"/>
        <v>1</v>
      </c>
      <c r="X577">
        <v>300</v>
      </c>
      <c r="Y577" t="s">
        <v>31</v>
      </c>
      <c r="Z577" t="s">
        <v>31</v>
      </c>
      <c r="AA577" t="s">
        <v>152</v>
      </c>
      <c r="AB577" t="s">
        <v>31</v>
      </c>
      <c r="AC577" t="s">
        <v>31</v>
      </c>
      <c r="AD577" t="s">
        <v>31</v>
      </c>
      <c r="AE577" t="s">
        <v>31</v>
      </c>
      <c r="AF577" t="s">
        <v>31</v>
      </c>
      <c r="AG577" t="s">
        <v>31</v>
      </c>
      <c r="AH577" t="s">
        <v>31</v>
      </c>
      <c r="AI577" t="s">
        <v>31</v>
      </c>
      <c r="AJ577" t="s">
        <v>31</v>
      </c>
      <c r="AK577" t="s">
        <v>31</v>
      </c>
      <c r="AL577" t="s">
        <v>31</v>
      </c>
      <c r="AM577" t="s">
        <v>31</v>
      </c>
      <c r="AN577" t="s">
        <v>31</v>
      </c>
      <c r="AO577" t="s">
        <v>31</v>
      </c>
      <c r="AP577" t="s">
        <v>31</v>
      </c>
      <c r="AQ577" t="s">
        <v>31</v>
      </c>
      <c r="AR577" t="s">
        <v>31</v>
      </c>
      <c r="AS577" t="s">
        <v>31</v>
      </c>
      <c r="AT577" t="s">
        <v>31</v>
      </c>
      <c r="AU577" t="s">
        <v>31</v>
      </c>
      <c r="AV577" t="s">
        <v>31</v>
      </c>
      <c r="AW577" t="s">
        <v>31</v>
      </c>
      <c r="AX577" t="s">
        <v>31</v>
      </c>
      <c r="AY577" t="s">
        <v>31</v>
      </c>
      <c r="AZ577" t="s">
        <v>31</v>
      </c>
      <c r="BA577" t="s">
        <v>31</v>
      </c>
      <c r="BB577" t="s">
        <v>31</v>
      </c>
      <c r="BC577" s="189" t="e">
        <f t="shared" ca="1" si="137"/>
        <v>#N/A</v>
      </c>
      <c r="BD577" s="189">
        <f t="shared" si="138"/>
        <v>100000</v>
      </c>
      <c r="BE577" s="189" t="e">
        <f t="shared" ca="1" si="139"/>
        <v>#N/A</v>
      </c>
      <c r="BF577" s="190" t="e">
        <f t="shared" ca="1" si="140"/>
        <v>#N/A</v>
      </c>
      <c r="BG577" s="189">
        <f t="shared" si="141"/>
        <v>100000</v>
      </c>
      <c r="BH577" s="191" t="e">
        <f t="shared" ca="1" si="142"/>
        <v>#N/A</v>
      </c>
      <c r="BI577" s="189">
        <f t="shared" si="143"/>
        <v>1</v>
      </c>
    </row>
    <row r="578" spans="1:61" ht="15.95" hidden="1" thickBot="1">
      <c r="A578" s="4"/>
      <c r="B578" t="s">
        <v>220</v>
      </c>
      <c r="C578" t="s">
        <v>150</v>
      </c>
      <c r="D578" t="s">
        <v>39</v>
      </c>
      <c r="E578">
        <v>4548</v>
      </c>
      <c r="F578" s="135"/>
      <c r="G578" s="12"/>
      <c r="H578">
        <v>4548</v>
      </c>
      <c r="I578" t="str">
        <f t="shared" si="136"/>
        <v>NA</v>
      </c>
      <c r="J578" t="str">
        <f t="shared" si="145"/>
        <v>NA</v>
      </c>
      <c r="K578" s="135"/>
      <c r="L578">
        <v>-1283</v>
      </c>
      <c r="M578">
        <v>-1283</v>
      </c>
      <c r="N578">
        <v>-1283</v>
      </c>
      <c r="O578" t="s">
        <v>40</v>
      </c>
      <c r="P578" t="s">
        <v>40</v>
      </c>
      <c r="Q578" s="45">
        <f t="shared" si="146"/>
        <v>0</v>
      </c>
      <c r="R578">
        <f t="shared" si="147"/>
        <v>0</v>
      </c>
      <c r="S578" s="135" t="str">
        <f t="shared" si="148"/>
        <v>NA</v>
      </c>
      <c r="T578" s="135" t="str">
        <f t="shared" si="149"/>
        <v>NA</v>
      </c>
      <c r="U578" t="str">
        <f t="shared" si="135"/>
        <v>NA</v>
      </c>
      <c r="V578">
        <f t="shared" si="144"/>
        <v>0</v>
      </c>
      <c r="W578" s="66">
        <f t="shared" si="134"/>
        <v>1</v>
      </c>
      <c r="X578">
        <v>269</v>
      </c>
      <c r="Y578" t="s">
        <v>31</v>
      </c>
      <c r="Z578" t="s">
        <v>31</v>
      </c>
      <c r="AA578" t="s">
        <v>31</v>
      </c>
      <c r="AB578" t="s">
        <v>31</v>
      </c>
      <c r="AC578" t="s">
        <v>31</v>
      </c>
      <c r="AD578" t="s">
        <v>31</v>
      </c>
      <c r="AE578" t="s">
        <v>31</v>
      </c>
      <c r="AF578" t="s">
        <v>31</v>
      </c>
      <c r="AG578" t="s">
        <v>31</v>
      </c>
      <c r="AH578" t="s">
        <v>31</v>
      </c>
      <c r="AI578" t="s">
        <v>31</v>
      </c>
      <c r="AJ578" t="s">
        <v>31</v>
      </c>
      <c r="AK578" t="s">
        <v>31</v>
      </c>
      <c r="AL578" t="s">
        <v>31</v>
      </c>
      <c r="AM578" t="s">
        <v>31</v>
      </c>
      <c r="AN578" t="s">
        <v>31</v>
      </c>
      <c r="AO578" t="s">
        <v>31</v>
      </c>
      <c r="AP578" t="s">
        <v>31</v>
      </c>
      <c r="AQ578" t="s">
        <v>31</v>
      </c>
      <c r="AR578" t="s">
        <v>31</v>
      </c>
      <c r="AS578" t="s">
        <v>31</v>
      </c>
      <c r="AT578" t="s">
        <v>31</v>
      </c>
      <c r="AU578" t="s">
        <v>31</v>
      </c>
      <c r="AV578" t="s">
        <v>31</v>
      </c>
      <c r="AW578" t="s">
        <v>31</v>
      </c>
      <c r="AX578" t="s">
        <v>31</v>
      </c>
      <c r="AY578" t="s">
        <v>31</v>
      </c>
      <c r="AZ578" t="s">
        <v>31</v>
      </c>
      <c r="BA578" t="s">
        <v>31</v>
      </c>
      <c r="BB578" t="s">
        <v>31</v>
      </c>
      <c r="BC578" s="189" t="e">
        <f t="shared" ca="1" si="137"/>
        <v>#N/A</v>
      </c>
      <c r="BD578" s="189">
        <f t="shared" si="138"/>
        <v>100000</v>
      </c>
      <c r="BE578" s="189" t="e">
        <f t="shared" ca="1" si="139"/>
        <v>#N/A</v>
      </c>
      <c r="BF578" s="190" t="e">
        <f t="shared" ca="1" si="140"/>
        <v>#N/A</v>
      </c>
      <c r="BG578" s="189">
        <f t="shared" si="141"/>
        <v>100000</v>
      </c>
      <c r="BH578" s="191" t="e">
        <f t="shared" ca="1" si="142"/>
        <v>#N/A</v>
      </c>
      <c r="BI578" s="189">
        <f t="shared" si="143"/>
        <v>1</v>
      </c>
    </row>
    <row r="579" spans="1:61" ht="15.95" hidden="1" thickBot="1">
      <c r="A579" s="4"/>
      <c r="B579" t="s">
        <v>220</v>
      </c>
      <c r="C579" t="s">
        <v>150</v>
      </c>
      <c r="D579" t="s">
        <v>43</v>
      </c>
      <c r="E579">
        <v>4773</v>
      </c>
      <c r="F579" s="135"/>
      <c r="G579" s="12"/>
      <c r="H579">
        <v>4773</v>
      </c>
      <c r="I579" t="str">
        <f t="shared" si="136"/>
        <v>NA</v>
      </c>
      <c r="J579" t="str">
        <f t="shared" si="145"/>
        <v>NA</v>
      </c>
      <c r="K579" s="135"/>
      <c r="L579">
        <v>-1466</v>
      </c>
      <c r="M579">
        <v>-1466</v>
      </c>
      <c r="N579">
        <v>-1466</v>
      </c>
      <c r="O579" t="s">
        <v>40</v>
      </c>
      <c r="P579" t="s">
        <v>40</v>
      </c>
      <c r="Q579" s="45">
        <f t="shared" si="146"/>
        <v>0</v>
      </c>
      <c r="R579">
        <f t="shared" si="147"/>
        <v>0</v>
      </c>
      <c r="S579" s="135" t="str">
        <f t="shared" si="148"/>
        <v>NA</v>
      </c>
      <c r="T579" s="135" t="str">
        <f t="shared" si="149"/>
        <v>NA</v>
      </c>
      <c r="U579" t="str">
        <f t="shared" si="135"/>
        <v>NA</v>
      </c>
      <c r="V579">
        <f t="shared" si="144"/>
        <v>0</v>
      </c>
      <c r="W579" s="66">
        <f t="shared" ref="W579:W642" si="150">MIN(IF(SUM(X579,Y579,Z579,AB579,AC579,AE579,AF579,AH579,AI579,AK579,AL579,AN579,AO579,AQ579,AR579,AT579,AU579,AW579,AX579,AZ579,BA579)=0,0,1)+IF(P579="Smoothing ramp",1,0)+IF(ISNUMBER(X579),1,0)+IF(ISNUMBER(Y579),1,0)+IF(ISNUMBER(Z579),1,0)+IF(ISNUMBER(AB579),1,0)+IF(ISNUMBER(AC579),1,0)+IF(ISNUMBER(AE579),1,0)+IF(ISNUMBER(AF579),1,0)+IF(ISNUMBER(AH579),1,0)+IF(ISNUMBER(AI579),1,0)+IF(ISNUMBER(AK579),1,0)+IF(ISNUMBER(AL579),1,0)+IF(ISNUMBER(AN579),1,0)+IF(ISNUMBER(AO579),1,0)+IF(ISNUMBER(AQ579),1,0)+IF(ISNUMBER(AR579),1,0)+IF(ISNUMBER(AT579),1,0)+IF(ISNUMBER(AU579),1,0)+IF(ISNUMBER(AW579),1,0)+IF(ISNUMBER(AX579),1,0)+IF(ISNUMBER(AZ579),1,0)+IF(ISNUMBER(BA579),1,0),1)</f>
        <v>1</v>
      </c>
      <c r="X579">
        <v>473</v>
      </c>
      <c r="Y579" t="s">
        <v>31</v>
      </c>
      <c r="Z579" t="s">
        <v>31</v>
      </c>
      <c r="AA579" t="s">
        <v>31</v>
      </c>
      <c r="AB579" t="s">
        <v>31</v>
      </c>
      <c r="AC579" t="s">
        <v>31</v>
      </c>
      <c r="AD579" t="s">
        <v>31</v>
      </c>
      <c r="AE579" t="s">
        <v>31</v>
      </c>
      <c r="AF579" t="s">
        <v>31</v>
      </c>
      <c r="AG579" t="s">
        <v>31</v>
      </c>
      <c r="AH579" t="s">
        <v>31</v>
      </c>
      <c r="AI579" t="s">
        <v>31</v>
      </c>
      <c r="AJ579" t="s">
        <v>31</v>
      </c>
      <c r="AK579" t="s">
        <v>31</v>
      </c>
      <c r="AL579" t="s">
        <v>31</v>
      </c>
      <c r="AM579" t="s">
        <v>31</v>
      </c>
      <c r="AN579" t="s">
        <v>31</v>
      </c>
      <c r="AO579" t="s">
        <v>31</v>
      </c>
      <c r="AP579" t="s">
        <v>31</v>
      </c>
      <c r="AQ579" t="s">
        <v>31</v>
      </c>
      <c r="AR579" t="s">
        <v>31</v>
      </c>
      <c r="AS579" t="s">
        <v>31</v>
      </c>
      <c r="AT579" t="s">
        <v>31</v>
      </c>
      <c r="AU579" t="s">
        <v>31</v>
      </c>
      <c r="AV579" t="s">
        <v>31</v>
      </c>
      <c r="AW579" t="s">
        <v>31</v>
      </c>
      <c r="AX579" t="s">
        <v>31</v>
      </c>
      <c r="AY579" t="s">
        <v>31</v>
      </c>
      <c r="AZ579" t="s">
        <v>31</v>
      </c>
      <c r="BA579" t="s">
        <v>31</v>
      </c>
      <c r="BB579" t="s">
        <v>31</v>
      </c>
      <c r="BC579" s="189" t="e">
        <f t="shared" ca="1" si="137"/>
        <v>#N/A</v>
      </c>
      <c r="BD579" s="189">
        <f t="shared" si="138"/>
        <v>100000</v>
      </c>
      <c r="BE579" s="189" t="e">
        <f t="shared" ca="1" si="139"/>
        <v>#N/A</v>
      </c>
      <c r="BF579" s="190" t="e">
        <f t="shared" ca="1" si="140"/>
        <v>#N/A</v>
      </c>
      <c r="BG579" s="189">
        <f t="shared" si="141"/>
        <v>100000</v>
      </c>
      <c r="BH579" s="191" t="e">
        <f t="shared" ca="1" si="142"/>
        <v>#N/A</v>
      </c>
      <c r="BI579" s="189">
        <f t="shared" si="143"/>
        <v>1</v>
      </c>
    </row>
    <row r="580" spans="1:61" ht="15.95" hidden="1" thickBot="1">
      <c r="A580" s="4"/>
      <c r="B580" t="s">
        <v>220</v>
      </c>
      <c r="C580" t="s">
        <v>150</v>
      </c>
      <c r="D580" t="s">
        <v>45</v>
      </c>
      <c r="E580">
        <v>4773</v>
      </c>
      <c r="F580" s="135"/>
      <c r="G580" s="12"/>
      <c r="H580">
        <v>4773</v>
      </c>
      <c r="I580" t="str">
        <f t="shared" si="136"/>
        <v>NA</v>
      </c>
      <c r="J580" t="str">
        <f t="shared" si="145"/>
        <v>NA</v>
      </c>
      <c r="K580" s="135"/>
      <c r="L580">
        <v>-1466</v>
      </c>
      <c r="M580">
        <v>-1466</v>
      </c>
      <c r="N580">
        <v>-1466</v>
      </c>
      <c r="O580" t="s">
        <v>40</v>
      </c>
      <c r="P580" t="s">
        <v>40</v>
      </c>
      <c r="Q580" s="45">
        <f t="shared" si="146"/>
        <v>0</v>
      </c>
      <c r="R580">
        <f t="shared" si="147"/>
        <v>0</v>
      </c>
      <c r="S580" s="135" t="str">
        <f t="shared" si="148"/>
        <v>NA</v>
      </c>
      <c r="T580" s="135" t="str">
        <f t="shared" si="149"/>
        <v>NA</v>
      </c>
      <c r="U580" t="str">
        <f t="shared" si="135"/>
        <v>NA</v>
      </c>
      <c r="V580">
        <f t="shared" si="144"/>
        <v>0</v>
      </c>
      <c r="W580" s="66">
        <f t="shared" si="150"/>
        <v>1</v>
      </c>
      <c r="X580">
        <v>473</v>
      </c>
      <c r="Y580" t="s">
        <v>31</v>
      </c>
      <c r="Z580" t="s">
        <v>31</v>
      </c>
      <c r="AA580" t="s">
        <v>31</v>
      </c>
      <c r="AB580" t="s">
        <v>31</v>
      </c>
      <c r="AC580" t="s">
        <v>31</v>
      </c>
      <c r="AD580" t="s">
        <v>31</v>
      </c>
      <c r="AE580" t="s">
        <v>31</v>
      </c>
      <c r="AF580" t="s">
        <v>31</v>
      </c>
      <c r="AG580" t="s">
        <v>31</v>
      </c>
      <c r="AH580" t="s">
        <v>31</v>
      </c>
      <c r="AI580" t="s">
        <v>31</v>
      </c>
      <c r="AJ580" t="s">
        <v>31</v>
      </c>
      <c r="AK580" t="s">
        <v>31</v>
      </c>
      <c r="AL580" t="s">
        <v>31</v>
      </c>
      <c r="AM580" t="s">
        <v>31</v>
      </c>
      <c r="AN580" t="s">
        <v>31</v>
      </c>
      <c r="AO580" t="s">
        <v>31</v>
      </c>
      <c r="AP580" t="s">
        <v>31</v>
      </c>
      <c r="AQ580" t="s">
        <v>31</v>
      </c>
      <c r="AR580" t="s">
        <v>31</v>
      </c>
      <c r="AS580" t="s">
        <v>31</v>
      </c>
      <c r="AT580" t="s">
        <v>31</v>
      </c>
      <c r="AU580" t="s">
        <v>31</v>
      </c>
      <c r="AV580" t="s">
        <v>31</v>
      </c>
      <c r="AW580" t="s">
        <v>31</v>
      </c>
      <c r="AX580" t="s">
        <v>31</v>
      </c>
      <c r="AY580" t="s">
        <v>31</v>
      </c>
      <c r="AZ580" t="s">
        <v>31</v>
      </c>
      <c r="BA580" t="s">
        <v>31</v>
      </c>
      <c r="BB580" t="s">
        <v>31</v>
      </c>
      <c r="BC580" s="189" t="e">
        <f t="shared" ca="1" si="137"/>
        <v>#N/A</v>
      </c>
      <c r="BD580" s="189">
        <f t="shared" si="138"/>
        <v>100000</v>
      </c>
      <c r="BE580" s="189" t="e">
        <f t="shared" ca="1" si="139"/>
        <v>#N/A</v>
      </c>
      <c r="BF580" s="190" t="e">
        <f t="shared" ca="1" si="140"/>
        <v>#N/A</v>
      </c>
      <c r="BG580" s="189">
        <f t="shared" si="141"/>
        <v>100000</v>
      </c>
      <c r="BH580" s="191" t="e">
        <f t="shared" ca="1" si="142"/>
        <v>#N/A</v>
      </c>
      <c r="BI580" s="189">
        <f t="shared" si="143"/>
        <v>1</v>
      </c>
    </row>
    <row r="581" spans="1:61" ht="15.95" hidden="1" thickBot="1">
      <c r="A581" s="4"/>
      <c r="B581" t="s">
        <v>220</v>
      </c>
      <c r="C581" t="s">
        <v>150</v>
      </c>
      <c r="D581" t="s">
        <v>46</v>
      </c>
      <c r="E581">
        <v>5257</v>
      </c>
      <c r="F581" s="135"/>
      <c r="G581" s="12"/>
      <c r="H581">
        <v>5052</v>
      </c>
      <c r="I581" t="str">
        <f t="shared" si="136"/>
        <v>NA</v>
      </c>
      <c r="J581" t="str">
        <f t="shared" si="145"/>
        <v>NA</v>
      </c>
      <c r="K581" s="135"/>
      <c r="L581">
        <v>-1137</v>
      </c>
      <c r="M581">
        <v>-1137</v>
      </c>
      <c r="N581">
        <v>-932</v>
      </c>
      <c r="O581" t="s">
        <v>40</v>
      </c>
      <c r="P581" t="s">
        <v>41</v>
      </c>
      <c r="Q581" s="45">
        <f t="shared" si="146"/>
        <v>0</v>
      </c>
      <c r="R581">
        <f t="shared" si="147"/>
        <v>205</v>
      </c>
      <c r="S581" s="135" t="str">
        <f t="shared" si="148"/>
        <v>NA</v>
      </c>
      <c r="T581" s="135" t="str">
        <f t="shared" si="149"/>
        <v>NA</v>
      </c>
      <c r="U581" t="str">
        <f t="shared" si="135"/>
        <v>NA</v>
      </c>
      <c r="V581">
        <f t="shared" si="144"/>
        <v>0</v>
      </c>
      <c r="W581" s="66">
        <f t="shared" si="150"/>
        <v>1</v>
      </c>
      <c r="X581">
        <v>525</v>
      </c>
      <c r="Y581" t="s">
        <v>31</v>
      </c>
      <c r="Z581" t="s">
        <v>31</v>
      </c>
      <c r="AA581" t="s">
        <v>152</v>
      </c>
      <c r="AB581" t="s">
        <v>31</v>
      </c>
      <c r="AC581" t="s">
        <v>31</v>
      </c>
      <c r="AD581" t="s">
        <v>31</v>
      </c>
      <c r="AE581" t="s">
        <v>31</v>
      </c>
      <c r="AF581">
        <v>4862</v>
      </c>
      <c r="AG581" t="s">
        <v>64</v>
      </c>
      <c r="AH581" t="s">
        <v>31</v>
      </c>
      <c r="AI581" t="s">
        <v>31</v>
      </c>
      <c r="AJ581" t="s">
        <v>31</v>
      </c>
      <c r="AK581" t="s">
        <v>31</v>
      </c>
      <c r="AL581" t="s">
        <v>31</v>
      </c>
      <c r="AM581" t="s">
        <v>31</v>
      </c>
      <c r="AN581" t="s">
        <v>31</v>
      </c>
      <c r="AO581" t="s">
        <v>31</v>
      </c>
      <c r="AP581" t="s">
        <v>31</v>
      </c>
      <c r="AQ581" t="s">
        <v>31</v>
      </c>
      <c r="AR581" t="s">
        <v>31</v>
      </c>
      <c r="AS581" t="s">
        <v>31</v>
      </c>
      <c r="AT581" t="s">
        <v>31</v>
      </c>
      <c r="AU581" t="s">
        <v>31</v>
      </c>
      <c r="AV581" t="s">
        <v>31</v>
      </c>
      <c r="AW581" t="s">
        <v>31</v>
      </c>
      <c r="AX581" t="s">
        <v>31</v>
      </c>
      <c r="AY581" t="s">
        <v>31</v>
      </c>
      <c r="AZ581" t="s">
        <v>31</v>
      </c>
      <c r="BA581" t="s">
        <v>31</v>
      </c>
      <c r="BB581" t="s">
        <v>31</v>
      </c>
      <c r="BC581" s="189" t="str">
        <f t="shared" ca="1" si="137"/>
        <v>CH</v>
      </c>
      <c r="BD581" s="189">
        <f t="shared" si="138"/>
        <v>4862</v>
      </c>
      <c r="BE581" s="189" t="str">
        <f t="shared" ca="1" si="139"/>
        <v>Expected overloading on the following CNEC: CNE: 380kV Lavorgo - Musignano , C: N-1 SOAZZA-BULCIAGO</v>
      </c>
      <c r="BF581" s="190" t="e">
        <f t="shared" ca="1" si="140"/>
        <v>#N/A</v>
      </c>
      <c r="BG581" s="189">
        <f t="shared" si="141"/>
        <v>100000</v>
      </c>
      <c r="BH581" s="191" t="e">
        <f t="shared" ca="1" si="142"/>
        <v>#N/A</v>
      </c>
      <c r="BI581" s="189">
        <f t="shared" si="143"/>
        <v>1</v>
      </c>
    </row>
    <row r="582" spans="1:61" ht="15.95" hidden="1" thickBot="1">
      <c r="A582" s="4"/>
      <c r="B582" t="s">
        <v>220</v>
      </c>
      <c r="C582" t="s">
        <v>150</v>
      </c>
      <c r="D582" t="s">
        <v>47</v>
      </c>
      <c r="E582">
        <v>5257</v>
      </c>
      <c r="F582" s="135"/>
      <c r="G582" s="12"/>
      <c r="H582">
        <v>5052</v>
      </c>
      <c r="I582" t="str">
        <f t="shared" si="136"/>
        <v>NA</v>
      </c>
      <c r="J582" t="str">
        <f t="shared" si="145"/>
        <v>NA</v>
      </c>
      <c r="K582" s="135"/>
      <c r="L582">
        <v>-1137</v>
      </c>
      <c r="M582">
        <v>-1137</v>
      </c>
      <c r="N582">
        <v>-932</v>
      </c>
      <c r="O582" t="s">
        <v>40</v>
      </c>
      <c r="P582" t="s">
        <v>41</v>
      </c>
      <c r="Q582" s="45">
        <f t="shared" si="146"/>
        <v>0</v>
      </c>
      <c r="R582">
        <f t="shared" si="147"/>
        <v>205</v>
      </c>
      <c r="S582" s="135" t="str">
        <f t="shared" si="148"/>
        <v>NA</v>
      </c>
      <c r="T582" s="135" t="str">
        <f t="shared" si="149"/>
        <v>NA</v>
      </c>
      <c r="U582" t="str">
        <f t="shared" si="135"/>
        <v>NA</v>
      </c>
      <c r="V582">
        <f t="shared" si="144"/>
        <v>0</v>
      </c>
      <c r="W582" s="66">
        <f t="shared" si="150"/>
        <v>1</v>
      </c>
      <c r="X582">
        <v>525</v>
      </c>
      <c r="Y582" t="s">
        <v>31</v>
      </c>
      <c r="Z582" t="s">
        <v>31</v>
      </c>
      <c r="AA582" t="s">
        <v>152</v>
      </c>
      <c r="AB582" t="s">
        <v>31</v>
      </c>
      <c r="AC582" t="s">
        <v>31</v>
      </c>
      <c r="AD582" t="s">
        <v>31</v>
      </c>
      <c r="AE582" t="s">
        <v>31</v>
      </c>
      <c r="AF582">
        <v>4862</v>
      </c>
      <c r="AG582" t="s">
        <v>64</v>
      </c>
      <c r="AH582" t="s">
        <v>31</v>
      </c>
      <c r="AI582" t="s">
        <v>31</v>
      </c>
      <c r="AJ582" t="s">
        <v>31</v>
      </c>
      <c r="AK582" t="s">
        <v>31</v>
      </c>
      <c r="AL582" t="s">
        <v>31</v>
      </c>
      <c r="AM582" t="s">
        <v>31</v>
      </c>
      <c r="AN582" t="s">
        <v>31</v>
      </c>
      <c r="AO582" t="s">
        <v>31</v>
      </c>
      <c r="AP582" t="s">
        <v>31</v>
      </c>
      <c r="AQ582" t="s">
        <v>31</v>
      </c>
      <c r="AR582" t="s">
        <v>31</v>
      </c>
      <c r="AS582" t="s">
        <v>31</v>
      </c>
      <c r="AT582" t="s">
        <v>31</v>
      </c>
      <c r="AU582" t="s">
        <v>31</v>
      </c>
      <c r="AV582" t="s">
        <v>31</v>
      </c>
      <c r="AW582" t="s">
        <v>31</v>
      </c>
      <c r="AX582" t="s">
        <v>31</v>
      </c>
      <c r="AY582" t="s">
        <v>31</v>
      </c>
      <c r="AZ582" t="s">
        <v>31</v>
      </c>
      <c r="BA582" t="s">
        <v>31</v>
      </c>
      <c r="BB582" t="s">
        <v>31</v>
      </c>
      <c r="BC582" s="189" t="str">
        <f t="shared" ca="1" si="137"/>
        <v>CH</v>
      </c>
      <c r="BD582" s="189">
        <f t="shared" si="138"/>
        <v>4862</v>
      </c>
      <c r="BE582" s="189" t="str">
        <f t="shared" ca="1" si="139"/>
        <v>Expected overloading on the following CNEC: CNE: 380kV Lavorgo - Musignano , C: N-1 SOAZZA-BULCIAGO</v>
      </c>
      <c r="BF582" s="190" t="e">
        <f t="shared" ca="1" si="140"/>
        <v>#N/A</v>
      </c>
      <c r="BG582" s="189">
        <f t="shared" si="141"/>
        <v>100000</v>
      </c>
      <c r="BH582" s="191" t="e">
        <f t="shared" ca="1" si="142"/>
        <v>#N/A</v>
      </c>
      <c r="BI582" s="189">
        <f t="shared" si="143"/>
        <v>1</v>
      </c>
    </row>
    <row r="583" spans="1:61" ht="15.95" hidden="1" thickBot="1">
      <c r="A583" s="4"/>
      <c r="B583" t="s">
        <v>220</v>
      </c>
      <c r="C583" t="s">
        <v>150</v>
      </c>
      <c r="D583" t="s">
        <v>48</v>
      </c>
      <c r="E583">
        <v>5257</v>
      </c>
      <c r="F583" s="14"/>
      <c r="G583" s="15"/>
      <c r="H583">
        <v>5052</v>
      </c>
      <c r="I583" t="str">
        <f t="shared" si="136"/>
        <v>NA</v>
      </c>
      <c r="J583" t="str">
        <f t="shared" si="145"/>
        <v>NA</v>
      </c>
      <c r="K583" s="14"/>
      <c r="L583">
        <v>-1137</v>
      </c>
      <c r="M583">
        <v>-1137</v>
      </c>
      <c r="N583">
        <v>-932</v>
      </c>
      <c r="O583" t="s">
        <v>40</v>
      </c>
      <c r="P583" t="s">
        <v>41</v>
      </c>
      <c r="Q583" s="45">
        <f t="shared" si="146"/>
        <v>0</v>
      </c>
      <c r="R583">
        <f t="shared" si="147"/>
        <v>205</v>
      </c>
      <c r="S583" s="135" t="str">
        <f t="shared" si="148"/>
        <v>NA</v>
      </c>
      <c r="T583" s="135" t="str">
        <f t="shared" si="149"/>
        <v>NA</v>
      </c>
      <c r="U583" t="str">
        <f t="shared" si="135"/>
        <v>NA</v>
      </c>
      <c r="V583">
        <f t="shared" si="144"/>
        <v>0</v>
      </c>
      <c r="W583" s="66">
        <f t="shared" si="150"/>
        <v>1</v>
      </c>
      <c r="X583">
        <v>522</v>
      </c>
      <c r="Y583" t="s">
        <v>31</v>
      </c>
      <c r="Z583" t="s">
        <v>31</v>
      </c>
      <c r="AA583" t="s">
        <v>31</v>
      </c>
      <c r="AB583" t="s">
        <v>31</v>
      </c>
      <c r="AC583" t="s">
        <v>31</v>
      </c>
      <c r="AD583" t="s">
        <v>31</v>
      </c>
      <c r="AE583" t="s">
        <v>31</v>
      </c>
      <c r="AF583">
        <v>4862</v>
      </c>
      <c r="AG583" t="s">
        <v>64</v>
      </c>
      <c r="AH583" t="s">
        <v>31</v>
      </c>
      <c r="AI583" t="s">
        <v>31</v>
      </c>
      <c r="AJ583" t="s">
        <v>31</v>
      </c>
      <c r="AK583" t="s">
        <v>31</v>
      </c>
      <c r="AL583" t="s">
        <v>31</v>
      </c>
      <c r="AM583" t="s">
        <v>31</v>
      </c>
      <c r="AN583" t="s">
        <v>31</v>
      </c>
      <c r="AO583" t="s">
        <v>31</v>
      </c>
      <c r="AP583" t="s">
        <v>31</v>
      </c>
      <c r="AQ583" t="s">
        <v>31</v>
      </c>
      <c r="AR583" t="s">
        <v>31</v>
      </c>
      <c r="AS583" t="s">
        <v>31</v>
      </c>
      <c r="AT583" t="s">
        <v>31</v>
      </c>
      <c r="AU583" t="s">
        <v>31</v>
      </c>
      <c r="AV583" t="s">
        <v>31</v>
      </c>
      <c r="AW583" t="s">
        <v>31</v>
      </c>
      <c r="AX583" t="s">
        <v>31</v>
      </c>
      <c r="AY583" t="s">
        <v>31</v>
      </c>
      <c r="AZ583" t="s">
        <v>31</v>
      </c>
      <c r="BA583" t="s">
        <v>31</v>
      </c>
      <c r="BB583" t="s">
        <v>31</v>
      </c>
      <c r="BC583" s="189" t="str">
        <f t="shared" ca="1" si="137"/>
        <v>CH</v>
      </c>
      <c r="BD583" s="189">
        <f t="shared" si="138"/>
        <v>4862</v>
      </c>
      <c r="BE583" s="189" t="str">
        <f t="shared" ca="1" si="139"/>
        <v>Expected overloading on the following CNEC: CNE: 380kV Lavorgo - Musignano , C: N-1 SOAZZA-BULCIAGO</v>
      </c>
      <c r="BF583" s="190" t="e">
        <f t="shared" ca="1" si="140"/>
        <v>#N/A</v>
      </c>
      <c r="BG583" s="189">
        <f t="shared" si="141"/>
        <v>100000</v>
      </c>
      <c r="BH583" s="191" t="e">
        <f t="shared" ca="1" si="142"/>
        <v>#N/A</v>
      </c>
      <c r="BI583" s="189">
        <f t="shared" si="143"/>
        <v>1</v>
      </c>
    </row>
    <row r="584" spans="1:61" ht="15.95" hidden="1" thickBot="1">
      <c r="A584" s="4"/>
      <c r="B584" t="s">
        <v>221</v>
      </c>
      <c r="C584" t="s">
        <v>150</v>
      </c>
      <c r="D584" t="s">
        <v>151</v>
      </c>
      <c r="E584">
        <v>4695</v>
      </c>
      <c r="F584" s="55"/>
      <c r="G584" s="46"/>
      <c r="H584">
        <v>4695</v>
      </c>
      <c r="I584" t="str">
        <f t="shared" si="136"/>
        <v>NA</v>
      </c>
      <c r="J584" t="str">
        <f t="shared" si="145"/>
        <v>NA</v>
      </c>
      <c r="K584" s="55"/>
      <c r="L584">
        <v>-1278</v>
      </c>
      <c r="M584">
        <v>-1278</v>
      </c>
      <c r="N584">
        <v>-1278</v>
      </c>
      <c r="O584" t="s">
        <v>40</v>
      </c>
      <c r="P584" t="s">
        <v>40</v>
      </c>
      <c r="Q584" s="45">
        <f t="shared" si="146"/>
        <v>0</v>
      </c>
      <c r="R584">
        <f t="shared" si="147"/>
        <v>0</v>
      </c>
      <c r="S584" s="135" t="str">
        <f t="shared" si="148"/>
        <v>NA</v>
      </c>
      <c r="T584" s="135" t="str">
        <f t="shared" si="149"/>
        <v>NA</v>
      </c>
      <c r="U584" t="str">
        <f t="shared" ref="U584:U647" si="151">IF(AND(ISNUMBER(S584),ISNUMBER(T584),ISBLANK(E584)),S584+T584,"NA")</f>
        <v>NA</v>
      </c>
      <c r="V584">
        <f t="shared" si="144"/>
        <v>0</v>
      </c>
      <c r="W584" s="66">
        <f t="shared" si="150"/>
        <v>0</v>
      </c>
      <c r="X584" t="s">
        <v>31</v>
      </c>
      <c r="Y584" t="s">
        <v>31</v>
      </c>
      <c r="Z584" t="s">
        <v>31</v>
      </c>
      <c r="AA584" t="s">
        <v>31</v>
      </c>
      <c r="AB584" t="s">
        <v>31</v>
      </c>
      <c r="AC584" t="s">
        <v>31</v>
      </c>
      <c r="AD584" t="s">
        <v>31</v>
      </c>
      <c r="AE584" t="s">
        <v>31</v>
      </c>
      <c r="AF584" t="s">
        <v>31</v>
      </c>
      <c r="AG584" t="s">
        <v>31</v>
      </c>
      <c r="AH584" t="s">
        <v>31</v>
      </c>
      <c r="AI584" t="s">
        <v>31</v>
      </c>
      <c r="AJ584" t="s">
        <v>31</v>
      </c>
      <c r="AK584" t="s">
        <v>31</v>
      </c>
      <c r="AL584" t="s">
        <v>31</v>
      </c>
      <c r="AM584" t="s">
        <v>31</v>
      </c>
      <c r="AN584" t="s">
        <v>31</v>
      </c>
      <c r="AO584" t="s">
        <v>31</v>
      </c>
      <c r="AP584" t="s">
        <v>31</v>
      </c>
      <c r="AQ584" t="s">
        <v>31</v>
      </c>
      <c r="AR584" t="s">
        <v>31</v>
      </c>
      <c r="AS584" t="s">
        <v>31</v>
      </c>
      <c r="AT584" t="s">
        <v>31</v>
      </c>
      <c r="AU584" t="s">
        <v>31</v>
      </c>
      <c r="AV584" t="s">
        <v>31</v>
      </c>
      <c r="AW584" t="s">
        <v>31</v>
      </c>
      <c r="AX584" t="s">
        <v>31</v>
      </c>
      <c r="AY584" t="s">
        <v>31</v>
      </c>
      <c r="AZ584" t="s">
        <v>31</v>
      </c>
      <c r="BA584" t="s">
        <v>31</v>
      </c>
      <c r="BB584" t="s">
        <v>31</v>
      </c>
      <c r="BC584" s="189" t="e">
        <f t="shared" ca="1" si="137"/>
        <v>#N/A</v>
      </c>
      <c r="BD584" s="189">
        <f t="shared" si="138"/>
        <v>100000</v>
      </c>
      <c r="BE584" s="189" t="e">
        <f t="shared" ca="1" si="139"/>
        <v>#N/A</v>
      </c>
      <c r="BF584" s="190" t="e">
        <f t="shared" ca="1" si="140"/>
        <v>#N/A</v>
      </c>
      <c r="BG584" s="189">
        <f t="shared" si="141"/>
        <v>100000</v>
      </c>
      <c r="BH584" s="191" t="e">
        <f t="shared" ca="1" si="142"/>
        <v>#N/A</v>
      </c>
      <c r="BI584" s="189">
        <f t="shared" si="143"/>
        <v>0</v>
      </c>
    </row>
    <row r="585" spans="1:61" ht="15.95" hidden="1" thickBot="1">
      <c r="A585" s="4"/>
      <c r="B585" t="s">
        <v>221</v>
      </c>
      <c r="C585" t="s">
        <v>150</v>
      </c>
      <c r="D585" t="s">
        <v>155</v>
      </c>
      <c r="E585">
        <v>4695</v>
      </c>
      <c r="F585" s="135"/>
      <c r="G585" s="12"/>
      <c r="H585">
        <v>4695</v>
      </c>
      <c r="I585" t="str">
        <f t="shared" ref="I585:I648" si="152">IF(ISNUMBER(H585),"NA",0)</f>
        <v>NA</v>
      </c>
      <c r="J585" t="str">
        <f t="shared" si="145"/>
        <v>NA</v>
      </c>
      <c r="K585" s="135"/>
      <c r="L585">
        <v>-1278</v>
      </c>
      <c r="M585">
        <v>-1278</v>
      </c>
      <c r="N585">
        <v>-1278</v>
      </c>
      <c r="O585" t="s">
        <v>40</v>
      </c>
      <c r="P585" t="s">
        <v>40</v>
      </c>
      <c r="Q585" s="45">
        <f t="shared" si="146"/>
        <v>0</v>
      </c>
      <c r="R585">
        <f t="shared" si="147"/>
        <v>0</v>
      </c>
      <c r="S585" s="135" t="str">
        <f t="shared" si="148"/>
        <v>NA</v>
      </c>
      <c r="T585" s="135" t="str">
        <f t="shared" si="149"/>
        <v>NA</v>
      </c>
      <c r="U585" t="str">
        <f t="shared" si="151"/>
        <v>NA</v>
      </c>
      <c r="V585">
        <f t="shared" si="144"/>
        <v>0</v>
      </c>
      <c r="W585" s="66">
        <f t="shared" si="150"/>
        <v>0</v>
      </c>
      <c r="X585" t="s">
        <v>31</v>
      </c>
      <c r="Y585" t="s">
        <v>31</v>
      </c>
      <c r="Z585" t="s">
        <v>31</v>
      </c>
      <c r="AA585" t="s">
        <v>31</v>
      </c>
      <c r="AB585" t="s">
        <v>31</v>
      </c>
      <c r="AC585" t="s">
        <v>31</v>
      </c>
      <c r="AD585" t="s">
        <v>31</v>
      </c>
      <c r="AE585" t="s">
        <v>31</v>
      </c>
      <c r="AF585" t="s">
        <v>31</v>
      </c>
      <c r="AG585" t="s">
        <v>31</v>
      </c>
      <c r="AH585" t="s">
        <v>31</v>
      </c>
      <c r="AI585" t="s">
        <v>31</v>
      </c>
      <c r="AJ585" t="s">
        <v>31</v>
      </c>
      <c r="AK585" t="s">
        <v>31</v>
      </c>
      <c r="AL585" t="s">
        <v>31</v>
      </c>
      <c r="AM585" t="s">
        <v>31</v>
      </c>
      <c r="AN585" t="s">
        <v>31</v>
      </c>
      <c r="AO585" t="s">
        <v>31</v>
      </c>
      <c r="AP585" t="s">
        <v>31</v>
      </c>
      <c r="AQ585" t="s">
        <v>31</v>
      </c>
      <c r="AR585" t="s">
        <v>31</v>
      </c>
      <c r="AS585" t="s">
        <v>31</v>
      </c>
      <c r="AT585" t="s">
        <v>31</v>
      </c>
      <c r="AU585" t="s">
        <v>31</v>
      </c>
      <c r="AV585" t="s">
        <v>31</v>
      </c>
      <c r="AW585" t="s">
        <v>31</v>
      </c>
      <c r="AX585" t="s">
        <v>31</v>
      </c>
      <c r="AY585" t="s">
        <v>31</v>
      </c>
      <c r="AZ585" t="s">
        <v>31</v>
      </c>
      <c r="BA585" t="s">
        <v>31</v>
      </c>
      <c r="BB585" t="s">
        <v>31</v>
      </c>
      <c r="BC585" s="189" t="e">
        <f t="shared" ref="BC585:BC648" ca="1" si="153">OFFSET($W$6,0,MATCH(BD585,$X585:$BB585,0))</f>
        <v>#N/A</v>
      </c>
      <c r="BD585" s="189">
        <f t="shared" ref="BD585:BD648" si="154">MIN(IF(ISNUMBER(Z585),Z585,100000),IF(ISNUMBER(AC585),AC585,100000),IF(ISNUMBER(AF585),AF585,100000),IF(ISNUMBER(AI585),AI585,100000),IF(ISNUMBER(AL585),AL585,100000),IF(ISNUMBER(AO585),AF585,AO585),IF(ISNUMBER(AR585),AR585,100000),IF(ISNUMBER(AU585),AF585,100000),IF(ISNUMBER(AX585),AX585,100000),IF(ISNUMBER(BA585),BA585,100000))</f>
        <v>100000</v>
      </c>
      <c r="BE585" s="189" t="e">
        <f t="shared" ref="BE585:BE648" ca="1" si="155">OFFSET($W585,0,MATCH(BD585,X585:BB585,0)+1)</f>
        <v>#N/A</v>
      </c>
      <c r="BF585" s="190" t="e">
        <f t="shared" ref="BF585:BF648" ca="1" si="156">OFFSET($W$6,0,MATCH(BG585,$X585:$BB585,0))</f>
        <v>#N/A</v>
      </c>
      <c r="BG585" s="189">
        <f t="shared" ref="BG585:BG648" si="157">MIN(IF(ISNUMBER(Y585),Y585,100000),IF(ISNUMBER(AB585),AB585,100000),IF(ISNUMBER(AE585),AE585,100000),IF(ISNUMBER(AH585),AH585,100000),IF(ISNUMBER(AK585),AK585,100000),IF(ISNUMBER(AN585),AN585,100000),IF(ISNUMBER(AQ585),AQ585,100000),IF(ISNUMBER(AT585),AT585,100000),IF(ISNUMBER(AW585),AW585,100000),IF(ISNUMBER(AZ585),AZ585,100000))</f>
        <v>100000</v>
      </c>
      <c r="BH585" s="191" t="e">
        <f t="shared" ref="BH585:BH648" ca="1" si="158">OFFSET(W585,0,MATCH(BG585,X585:BB585,0)+2)</f>
        <v>#N/A</v>
      </c>
      <c r="BI585" s="189">
        <f t="shared" ref="BI585:BI648" si="159">IF(ISNUMBER(X585),1,0)+IF(ISNUMBER(Y585),1,0)+IF(ISNUMBER(AB585),1,0)+IF(ISNUMBER(AE585),1,0)+IF(ISNUMBER(AH585),1,0)+IF(ISNUMBER(AK585),1,0)+IF(ISNUMBER(AN585),1,0)+IF(ISNUMBER(AQ585),1,0)+IF(ISNUMBER(AT585),1,0)+IF(ISNUMBER(AW585),1,0)+IF(ISNUMBER(AZ585),1,0)+IF(ISNUMBER(U1022),1,0)</f>
        <v>0</v>
      </c>
    </row>
    <row r="586" spans="1:61" ht="15.95" hidden="1" thickBot="1">
      <c r="A586" s="4"/>
      <c r="B586" t="s">
        <v>221</v>
      </c>
      <c r="C586" t="s">
        <v>150</v>
      </c>
      <c r="D586" t="s">
        <v>156</v>
      </c>
      <c r="E586">
        <v>4695</v>
      </c>
      <c r="F586" s="135"/>
      <c r="G586" s="12"/>
      <c r="H586">
        <v>4695</v>
      </c>
      <c r="I586" t="str">
        <f t="shared" si="152"/>
        <v>NA</v>
      </c>
      <c r="J586" t="str">
        <f t="shared" si="145"/>
        <v>NA</v>
      </c>
      <c r="K586" s="135"/>
      <c r="L586">
        <v>-1278</v>
      </c>
      <c r="M586">
        <v>-1278</v>
      </c>
      <c r="N586">
        <v>-1278</v>
      </c>
      <c r="O586" t="s">
        <v>40</v>
      </c>
      <c r="P586" t="s">
        <v>40</v>
      </c>
      <c r="Q586" s="45">
        <f t="shared" si="146"/>
        <v>0</v>
      </c>
      <c r="R586">
        <f t="shared" si="147"/>
        <v>0</v>
      </c>
      <c r="S586" s="135" t="str">
        <f t="shared" si="148"/>
        <v>NA</v>
      </c>
      <c r="T586" s="135" t="str">
        <f t="shared" si="149"/>
        <v>NA</v>
      </c>
      <c r="U586" t="str">
        <f t="shared" si="151"/>
        <v>NA</v>
      </c>
      <c r="V586">
        <f t="shared" si="144"/>
        <v>0</v>
      </c>
      <c r="W586" s="66">
        <f t="shared" si="150"/>
        <v>0</v>
      </c>
      <c r="X586" t="s">
        <v>31</v>
      </c>
      <c r="Y586" t="s">
        <v>31</v>
      </c>
      <c r="Z586" t="s">
        <v>31</v>
      </c>
      <c r="AA586" t="s">
        <v>31</v>
      </c>
      <c r="AB586" t="s">
        <v>31</v>
      </c>
      <c r="AC586" t="s">
        <v>31</v>
      </c>
      <c r="AD586" t="s">
        <v>31</v>
      </c>
      <c r="AE586" t="s">
        <v>31</v>
      </c>
      <c r="AF586" t="s">
        <v>31</v>
      </c>
      <c r="AG586" t="s">
        <v>31</v>
      </c>
      <c r="AH586" t="s">
        <v>31</v>
      </c>
      <c r="AI586" t="s">
        <v>31</v>
      </c>
      <c r="AJ586" t="s">
        <v>31</v>
      </c>
      <c r="AK586" t="s">
        <v>31</v>
      </c>
      <c r="AL586" t="s">
        <v>31</v>
      </c>
      <c r="AM586" t="s">
        <v>31</v>
      </c>
      <c r="AN586" t="s">
        <v>31</v>
      </c>
      <c r="AO586" t="s">
        <v>31</v>
      </c>
      <c r="AP586" t="s">
        <v>31</v>
      </c>
      <c r="AQ586" t="s">
        <v>31</v>
      </c>
      <c r="AR586" t="s">
        <v>31</v>
      </c>
      <c r="AS586" t="s">
        <v>31</v>
      </c>
      <c r="AT586" t="s">
        <v>31</v>
      </c>
      <c r="AU586" t="s">
        <v>31</v>
      </c>
      <c r="AV586" t="s">
        <v>31</v>
      </c>
      <c r="AW586" t="s">
        <v>31</v>
      </c>
      <c r="AX586" t="s">
        <v>31</v>
      </c>
      <c r="AY586" t="s">
        <v>31</v>
      </c>
      <c r="AZ586" t="s">
        <v>31</v>
      </c>
      <c r="BA586" t="s">
        <v>31</v>
      </c>
      <c r="BB586" t="s">
        <v>31</v>
      </c>
      <c r="BC586" s="189" t="e">
        <f t="shared" ca="1" si="153"/>
        <v>#N/A</v>
      </c>
      <c r="BD586" s="189">
        <f t="shared" si="154"/>
        <v>100000</v>
      </c>
      <c r="BE586" s="189" t="e">
        <f t="shared" ca="1" si="155"/>
        <v>#N/A</v>
      </c>
      <c r="BF586" s="190" t="e">
        <f t="shared" ca="1" si="156"/>
        <v>#N/A</v>
      </c>
      <c r="BG586" s="189">
        <f t="shared" si="157"/>
        <v>100000</v>
      </c>
      <c r="BH586" s="191" t="e">
        <f t="shared" ca="1" si="158"/>
        <v>#N/A</v>
      </c>
      <c r="BI586" s="189">
        <f t="shared" si="159"/>
        <v>0</v>
      </c>
    </row>
    <row r="587" spans="1:61" ht="15.95" hidden="1" thickBot="1">
      <c r="A587" s="4"/>
      <c r="B587" t="s">
        <v>221</v>
      </c>
      <c r="C587" t="s">
        <v>150</v>
      </c>
      <c r="D587" t="s">
        <v>157</v>
      </c>
      <c r="E587">
        <v>4744</v>
      </c>
      <c r="F587" s="135"/>
      <c r="G587" s="12"/>
      <c r="H587">
        <v>4744</v>
      </c>
      <c r="I587" t="str">
        <f t="shared" si="152"/>
        <v>NA</v>
      </c>
      <c r="J587" t="str">
        <f t="shared" si="145"/>
        <v>NA</v>
      </c>
      <c r="K587" s="135"/>
      <c r="L587">
        <v>-2182</v>
      </c>
      <c r="M587">
        <v>-2182</v>
      </c>
      <c r="N587">
        <v>-2182</v>
      </c>
      <c r="O587" t="s">
        <v>40</v>
      </c>
      <c r="P587" t="s">
        <v>40</v>
      </c>
      <c r="Q587" s="45">
        <f t="shared" si="146"/>
        <v>0</v>
      </c>
      <c r="R587">
        <f t="shared" si="147"/>
        <v>0</v>
      </c>
      <c r="S587" s="135" t="str">
        <f t="shared" si="148"/>
        <v>NA</v>
      </c>
      <c r="T587" s="135" t="str">
        <f t="shared" si="149"/>
        <v>NA</v>
      </c>
      <c r="U587" t="str">
        <f t="shared" si="151"/>
        <v>NA</v>
      </c>
      <c r="V587">
        <f t="shared" si="144"/>
        <v>0</v>
      </c>
      <c r="W587" s="66">
        <f t="shared" si="150"/>
        <v>0</v>
      </c>
      <c r="X587" t="s">
        <v>31</v>
      </c>
      <c r="Y587" t="s">
        <v>31</v>
      </c>
      <c r="Z587" t="s">
        <v>31</v>
      </c>
      <c r="AA587" t="s">
        <v>31</v>
      </c>
      <c r="AB587" t="s">
        <v>31</v>
      </c>
      <c r="AC587" t="s">
        <v>31</v>
      </c>
      <c r="AD587" t="s">
        <v>31</v>
      </c>
      <c r="AE587" t="s">
        <v>31</v>
      </c>
      <c r="AF587" t="s">
        <v>31</v>
      </c>
      <c r="AG587" t="s">
        <v>31</v>
      </c>
      <c r="AH587" t="s">
        <v>31</v>
      </c>
      <c r="AI587" t="s">
        <v>31</v>
      </c>
      <c r="AJ587" t="s">
        <v>31</v>
      </c>
      <c r="AK587" t="s">
        <v>31</v>
      </c>
      <c r="AL587" t="s">
        <v>31</v>
      </c>
      <c r="AM587" t="s">
        <v>31</v>
      </c>
      <c r="AN587" t="s">
        <v>31</v>
      </c>
      <c r="AO587" t="s">
        <v>31</v>
      </c>
      <c r="AP587" t="s">
        <v>31</v>
      </c>
      <c r="AQ587" t="s">
        <v>31</v>
      </c>
      <c r="AR587" t="s">
        <v>31</v>
      </c>
      <c r="AS587" t="s">
        <v>31</v>
      </c>
      <c r="AT587" t="s">
        <v>31</v>
      </c>
      <c r="AU587" t="s">
        <v>31</v>
      </c>
      <c r="AV587" t="s">
        <v>31</v>
      </c>
      <c r="AW587" t="s">
        <v>31</v>
      </c>
      <c r="AX587" t="s">
        <v>31</v>
      </c>
      <c r="AY587" t="s">
        <v>31</v>
      </c>
      <c r="AZ587" t="s">
        <v>31</v>
      </c>
      <c r="BA587" t="s">
        <v>31</v>
      </c>
      <c r="BB587" t="s">
        <v>31</v>
      </c>
      <c r="BC587" s="189" t="e">
        <f t="shared" ca="1" si="153"/>
        <v>#N/A</v>
      </c>
      <c r="BD587" s="189">
        <f t="shared" si="154"/>
        <v>100000</v>
      </c>
      <c r="BE587" s="189" t="e">
        <f t="shared" ca="1" si="155"/>
        <v>#N/A</v>
      </c>
      <c r="BF587" s="190" t="e">
        <f t="shared" ca="1" si="156"/>
        <v>#N/A</v>
      </c>
      <c r="BG587" s="189">
        <f t="shared" si="157"/>
        <v>100000</v>
      </c>
      <c r="BH587" s="191" t="e">
        <f t="shared" ca="1" si="158"/>
        <v>#N/A</v>
      </c>
      <c r="BI587" s="189">
        <f t="shared" si="159"/>
        <v>0</v>
      </c>
    </row>
    <row r="588" spans="1:61" ht="15.95" hidden="1" thickBot="1">
      <c r="A588" s="4"/>
      <c r="B588" t="s">
        <v>221</v>
      </c>
      <c r="C588" t="s">
        <v>150</v>
      </c>
      <c r="D588" t="s">
        <v>158</v>
      </c>
      <c r="E588">
        <v>4744</v>
      </c>
      <c r="F588" s="135"/>
      <c r="G588" s="12"/>
      <c r="H588">
        <v>4744</v>
      </c>
      <c r="I588" t="str">
        <f t="shared" si="152"/>
        <v>NA</v>
      </c>
      <c r="J588" t="str">
        <f t="shared" si="145"/>
        <v>NA</v>
      </c>
      <c r="K588" s="135"/>
      <c r="L588">
        <v>-2182</v>
      </c>
      <c r="M588">
        <v>-2182</v>
      </c>
      <c r="N588">
        <v>-2182</v>
      </c>
      <c r="O588" t="s">
        <v>40</v>
      </c>
      <c r="P588" t="s">
        <v>40</v>
      </c>
      <c r="Q588" s="45">
        <f t="shared" si="146"/>
        <v>0</v>
      </c>
      <c r="R588">
        <f t="shared" si="147"/>
        <v>0</v>
      </c>
      <c r="S588" s="135" t="str">
        <f t="shared" si="148"/>
        <v>NA</v>
      </c>
      <c r="T588" s="135" t="str">
        <f t="shared" si="149"/>
        <v>NA</v>
      </c>
      <c r="U588" t="str">
        <f t="shared" si="151"/>
        <v>NA</v>
      </c>
      <c r="V588">
        <f t="shared" si="144"/>
        <v>0</v>
      </c>
      <c r="W588" s="66">
        <f t="shared" si="150"/>
        <v>0</v>
      </c>
      <c r="X588" t="s">
        <v>31</v>
      </c>
      <c r="Y588" t="s">
        <v>31</v>
      </c>
      <c r="Z588" t="s">
        <v>31</v>
      </c>
      <c r="AA588" t="s">
        <v>31</v>
      </c>
      <c r="AB588" t="s">
        <v>31</v>
      </c>
      <c r="AC588" t="s">
        <v>31</v>
      </c>
      <c r="AD588" t="s">
        <v>31</v>
      </c>
      <c r="AE588" t="s">
        <v>31</v>
      </c>
      <c r="AF588" t="s">
        <v>31</v>
      </c>
      <c r="AG588" t="s">
        <v>31</v>
      </c>
      <c r="AH588" t="s">
        <v>31</v>
      </c>
      <c r="AI588" t="s">
        <v>31</v>
      </c>
      <c r="AJ588" t="s">
        <v>31</v>
      </c>
      <c r="AK588" t="s">
        <v>31</v>
      </c>
      <c r="AL588" t="s">
        <v>31</v>
      </c>
      <c r="AM588" t="s">
        <v>31</v>
      </c>
      <c r="AN588" t="s">
        <v>31</v>
      </c>
      <c r="AO588" t="s">
        <v>31</v>
      </c>
      <c r="AP588" t="s">
        <v>31</v>
      </c>
      <c r="AQ588" t="s">
        <v>31</v>
      </c>
      <c r="AR588" t="s">
        <v>31</v>
      </c>
      <c r="AS588" t="s">
        <v>31</v>
      </c>
      <c r="AT588" t="s">
        <v>31</v>
      </c>
      <c r="AU588" t="s">
        <v>31</v>
      </c>
      <c r="AV588" t="s">
        <v>31</v>
      </c>
      <c r="AW588" t="s">
        <v>31</v>
      </c>
      <c r="AX588" t="s">
        <v>31</v>
      </c>
      <c r="AY588" t="s">
        <v>31</v>
      </c>
      <c r="AZ588" t="s">
        <v>31</v>
      </c>
      <c r="BA588" t="s">
        <v>31</v>
      </c>
      <c r="BB588" t="s">
        <v>31</v>
      </c>
      <c r="BC588" s="189" t="e">
        <f t="shared" ca="1" si="153"/>
        <v>#N/A</v>
      </c>
      <c r="BD588" s="189">
        <f t="shared" si="154"/>
        <v>100000</v>
      </c>
      <c r="BE588" s="189" t="e">
        <f t="shared" ca="1" si="155"/>
        <v>#N/A</v>
      </c>
      <c r="BF588" s="190" t="e">
        <f t="shared" ca="1" si="156"/>
        <v>#N/A</v>
      </c>
      <c r="BG588" s="189">
        <f t="shared" si="157"/>
        <v>100000</v>
      </c>
      <c r="BH588" s="191" t="e">
        <f t="shared" ca="1" si="158"/>
        <v>#N/A</v>
      </c>
      <c r="BI588" s="189">
        <f t="shared" si="159"/>
        <v>0</v>
      </c>
    </row>
    <row r="589" spans="1:61" ht="15.95" hidden="1" thickBot="1">
      <c r="A589" s="4"/>
      <c r="B589" t="s">
        <v>221</v>
      </c>
      <c r="C589" t="s">
        <v>150</v>
      </c>
      <c r="D589" t="s">
        <v>159</v>
      </c>
      <c r="E589">
        <v>4744</v>
      </c>
      <c r="F589" s="135"/>
      <c r="G589" s="12"/>
      <c r="H589">
        <v>4744</v>
      </c>
      <c r="I589" t="str">
        <f t="shared" si="152"/>
        <v>NA</v>
      </c>
      <c r="J589" t="str">
        <f t="shared" si="145"/>
        <v>NA</v>
      </c>
      <c r="K589" s="135"/>
      <c r="L589">
        <v>-2182</v>
      </c>
      <c r="M589">
        <v>-2182</v>
      </c>
      <c r="N589">
        <v>-2182</v>
      </c>
      <c r="O589" t="s">
        <v>40</v>
      </c>
      <c r="P589" t="s">
        <v>40</v>
      </c>
      <c r="Q589" s="45">
        <f t="shared" si="146"/>
        <v>0</v>
      </c>
      <c r="R589">
        <f t="shared" si="147"/>
        <v>0</v>
      </c>
      <c r="S589" s="135" t="str">
        <f t="shared" si="148"/>
        <v>NA</v>
      </c>
      <c r="T589" s="135" t="str">
        <f t="shared" si="149"/>
        <v>NA</v>
      </c>
      <c r="U589" t="str">
        <f t="shared" si="151"/>
        <v>NA</v>
      </c>
      <c r="V589">
        <f t="shared" si="144"/>
        <v>0</v>
      </c>
      <c r="W589" s="66">
        <f t="shared" si="150"/>
        <v>0</v>
      </c>
      <c r="X589" t="s">
        <v>31</v>
      </c>
      <c r="Y589" t="s">
        <v>31</v>
      </c>
      <c r="Z589" t="s">
        <v>31</v>
      </c>
      <c r="AA589" t="s">
        <v>31</v>
      </c>
      <c r="AB589" t="s">
        <v>31</v>
      </c>
      <c r="AC589" t="s">
        <v>31</v>
      </c>
      <c r="AD589" t="s">
        <v>31</v>
      </c>
      <c r="AE589" t="s">
        <v>31</v>
      </c>
      <c r="AF589" t="s">
        <v>31</v>
      </c>
      <c r="AG589" t="s">
        <v>31</v>
      </c>
      <c r="AH589" t="s">
        <v>31</v>
      </c>
      <c r="AI589" t="s">
        <v>31</v>
      </c>
      <c r="AJ589" t="s">
        <v>31</v>
      </c>
      <c r="AK589" t="s">
        <v>31</v>
      </c>
      <c r="AL589" t="s">
        <v>31</v>
      </c>
      <c r="AM589" t="s">
        <v>31</v>
      </c>
      <c r="AN589" t="s">
        <v>31</v>
      </c>
      <c r="AO589" t="s">
        <v>31</v>
      </c>
      <c r="AP589" t="s">
        <v>31</v>
      </c>
      <c r="AQ589" t="s">
        <v>31</v>
      </c>
      <c r="AR589" t="s">
        <v>31</v>
      </c>
      <c r="AS589" t="s">
        <v>31</v>
      </c>
      <c r="AT589" t="s">
        <v>31</v>
      </c>
      <c r="AU589" t="s">
        <v>31</v>
      </c>
      <c r="AV589" t="s">
        <v>31</v>
      </c>
      <c r="AW589" t="s">
        <v>31</v>
      </c>
      <c r="AX589" t="s">
        <v>31</v>
      </c>
      <c r="AY589" t="s">
        <v>31</v>
      </c>
      <c r="AZ589" t="s">
        <v>31</v>
      </c>
      <c r="BA589" t="s">
        <v>31</v>
      </c>
      <c r="BB589" t="s">
        <v>31</v>
      </c>
      <c r="BC589" s="189" t="e">
        <f t="shared" ca="1" si="153"/>
        <v>#N/A</v>
      </c>
      <c r="BD589" s="189">
        <f t="shared" si="154"/>
        <v>100000</v>
      </c>
      <c r="BE589" s="189" t="e">
        <f t="shared" ca="1" si="155"/>
        <v>#N/A</v>
      </c>
      <c r="BF589" s="190" t="e">
        <f t="shared" ca="1" si="156"/>
        <v>#N/A</v>
      </c>
      <c r="BG589" s="189">
        <f t="shared" si="157"/>
        <v>100000</v>
      </c>
      <c r="BH589" s="191" t="e">
        <f t="shared" ca="1" si="158"/>
        <v>#N/A</v>
      </c>
      <c r="BI589" s="189">
        <f t="shared" si="159"/>
        <v>0</v>
      </c>
    </row>
    <row r="590" spans="1:61" ht="15.95" hidden="1" thickBot="1">
      <c r="A590" s="4"/>
      <c r="B590" t="s">
        <v>221</v>
      </c>
      <c r="C590" t="s">
        <v>150</v>
      </c>
      <c r="D590" t="s">
        <v>160</v>
      </c>
      <c r="E590">
        <v>4744</v>
      </c>
      <c r="F590" s="135"/>
      <c r="G590" s="12"/>
      <c r="H590">
        <v>4744</v>
      </c>
      <c r="I590" t="str">
        <f t="shared" si="152"/>
        <v>NA</v>
      </c>
      <c r="J590" t="str">
        <f t="shared" si="145"/>
        <v>NA</v>
      </c>
      <c r="K590" s="135"/>
      <c r="L590">
        <v>-2182</v>
      </c>
      <c r="M590">
        <v>-2182</v>
      </c>
      <c r="N590">
        <v>-2182</v>
      </c>
      <c r="O590" t="s">
        <v>40</v>
      </c>
      <c r="P590" t="s">
        <v>40</v>
      </c>
      <c r="Q590" s="45">
        <f t="shared" si="146"/>
        <v>0</v>
      </c>
      <c r="R590">
        <f t="shared" si="147"/>
        <v>0</v>
      </c>
      <c r="S590" s="135" t="str">
        <f t="shared" si="148"/>
        <v>NA</v>
      </c>
      <c r="T590" s="135" t="str">
        <f t="shared" si="149"/>
        <v>NA</v>
      </c>
      <c r="U590" t="str">
        <f t="shared" si="151"/>
        <v>NA</v>
      </c>
      <c r="V590">
        <f t="shared" si="144"/>
        <v>0</v>
      </c>
      <c r="W590" s="66">
        <f t="shared" si="150"/>
        <v>0</v>
      </c>
      <c r="X590" t="s">
        <v>31</v>
      </c>
      <c r="Y590" t="s">
        <v>31</v>
      </c>
      <c r="Z590" t="s">
        <v>31</v>
      </c>
      <c r="AA590" t="s">
        <v>31</v>
      </c>
      <c r="AB590" t="s">
        <v>31</v>
      </c>
      <c r="AC590" t="s">
        <v>31</v>
      </c>
      <c r="AD590" t="s">
        <v>31</v>
      </c>
      <c r="AE590" t="s">
        <v>31</v>
      </c>
      <c r="AF590" t="s">
        <v>31</v>
      </c>
      <c r="AG590" t="s">
        <v>31</v>
      </c>
      <c r="AH590" t="s">
        <v>31</v>
      </c>
      <c r="AI590" t="s">
        <v>31</v>
      </c>
      <c r="AJ590" t="s">
        <v>31</v>
      </c>
      <c r="AK590" t="s">
        <v>31</v>
      </c>
      <c r="AL590" t="s">
        <v>31</v>
      </c>
      <c r="AM590" t="s">
        <v>31</v>
      </c>
      <c r="AN590" t="s">
        <v>31</v>
      </c>
      <c r="AO590" t="s">
        <v>31</v>
      </c>
      <c r="AP590" t="s">
        <v>31</v>
      </c>
      <c r="AQ590" t="s">
        <v>31</v>
      </c>
      <c r="AR590" t="s">
        <v>31</v>
      </c>
      <c r="AS590" t="s">
        <v>31</v>
      </c>
      <c r="AT590" t="s">
        <v>31</v>
      </c>
      <c r="AU590" t="s">
        <v>31</v>
      </c>
      <c r="AV590" t="s">
        <v>31</v>
      </c>
      <c r="AW590" t="s">
        <v>31</v>
      </c>
      <c r="AX590" t="s">
        <v>31</v>
      </c>
      <c r="AY590" t="s">
        <v>31</v>
      </c>
      <c r="AZ590" t="s">
        <v>31</v>
      </c>
      <c r="BA590" t="s">
        <v>31</v>
      </c>
      <c r="BB590" t="s">
        <v>31</v>
      </c>
      <c r="BC590" s="189" t="e">
        <f t="shared" ca="1" si="153"/>
        <v>#N/A</v>
      </c>
      <c r="BD590" s="189">
        <f t="shared" si="154"/>
        <v>100000</v>
      </c>
      <c r="BE590" s="189" t="e">
        <f t="shared" ca="1" si="155"/>
        <v>#N/A</v>
      </c>
      <c r="BF590" s="190" t="e">
        <f t="shared" ca="1" si="156"/>
        <v>#N/A</v>
      </c>
      <c r="BG590" s="189">
        <f t="shared" si="157"/>
        <v>100000</v>
      </c>
      <c r="BH590" s="191" t="e">
        <f t="shared" ca="1" si="158"/>
        <v>#N/A</v>
      </c>
      <c r="BI590" s="189">
        <f t="shared" si="159"/>
        <v>0</v>
      </c>
    </row>
    <row r="591" spans="1:61" ht="15.95" hidden="1" thickBot="1">
      <c r="A591" s="4"/>
      <c r="B591" t="s">
        <v>221</v>
      </c>
      <c r="C591" t="s">
        <v>150</v>
      </c>
      <c r="D591" t="s">
        <v>161</v>
      </c>
      <c r="E591">
        <v>5021</v>
      </c>
      <c r="F591" s="135"/>
      <c r="G591" s="12"/>
      <c r="H591">
        <v>5021</v>
      </c>
      <c r="I591" t="str">
        <f t="shared" si="152"/>
        <v>NA</v>
      </c>
      <c r="J591" t="str">
        <f t="shared" si="145"/>
        <v>NA</v>
      </c>
      <c r="K591" s="135"/>
      <c r="L591">
        <v>-1665</v>
      </c>
      <c r="M591">
        <v>-1665</v>
      </c>
      <c r="N591">
        <v>-1665</v>
      </c>
      <c r="O591" t="s">
        <v>40</v>
      </c>
      <c r="P591" t="s">
        <v>40</v>
      </c>
      <c r="Q591" s="45">
        <f t="shared" si="146"/>
        <v>0</v>
      </c>
      <c r="R591">
        <f t="shared" si="147"/>
        <v>0</v>
      </c>
      <c r="S591" s="135" t="str">
        <f t="shared" si="148"/>
        <v>NA</v>
      </c>
      <c r="T591" s="135" t="str">
        <f t="shared" si="149"/>
        <v>NA</v>
      </c>
      <c r="U591" t="str">
        <f t="shared" si="151"/>
        <v>NA</v>
      </c>
      <c r="V591">
        <f t="shared" si="144"/>
        <v>0</v>
      </c>
      <c r="W591" s="66">
        <f t="shared" si="150"/>
        <v>0</v>
      </c>
      <c r="X591" t="s">
        <v>31</v>
      </c>
      <c r="Y591" t="s">
        <v>31</v>
      </c>
      <c r="Z591" t="s">
        <v>31</v>
      </c>
      <c r="AA591" t="s">
        <v>31</v>
      </c>
      <c r="AB591" t="s">
        <v>31</v>
      </c>
      <c r="AC591" t="s">
        <v>31</v>
      </c>
      <c r="AD591" t="s">
        <v>31</v>
      </c>
      <c r="AE591" t="s">
        <v>31</v>
      </c>
      <c r="AF591" t="s">
        <v>31</v>
      </c>
      <c r="AG591" t="s">
        <v>31</v>
      </c>
      <c r="AH591" t="s">
        <v>31</v>
      </c>
      <c r="AI591" t="s">
        <v>31</v>
      </c>
      <c r="AJ591" t="s">
        <v>31</v>
      </c>
      <c r="AK591" t="s">
        <v>31</v>
      </c>
      <c r="AL591" t="s">
        <v>31</v>
      </c>
      <c r="AM591" t="s">
        <v>31</v>
      </c>
      <c r="AN591" t="s">
        <v>31</v>
      </c>
      <c r="AO591" t="s">
        <v>31</v>
      </c>
      <c r="AP591" t="s">
        <v>31</v>
      </c>
      <c r="AQ591" t="s">
        <v>31</v>
      </c>
      <c r="AR591" t="s">
        <v>31</v>
      </c>
      <c r="AS591" t="s">
        <v>31</v>
      </c>
      <c r="AT591" t="s">
        <v>31</v>
      </c>
      <c r="AU591" t="s">
        <v>31</v>
      </c>
      <c r="AV591" t="s">
        <v>31</v>
      </c>
      <c r="AW591" t="s">
        <v>31</v>
      </c>
      <c r="AX591" t="s">
        <v>31</v>
      </c>
      <c r="AY591" t="s">
        <v>31</v>
      </c>
      <c r="AZ591" t="s">
        <v>31</v>
      </c>
      <c r="BA591" t="s">
        <v>31</v>
      </c>
      <c r="BB591" t="s">
        <v>31</v>
      </c>
      <c r="BC591" s="189" t="e">
        <f t="shared" ca="1" si="153"/>
        <v>#N/A</v>
      </c>
      <c r="BD591" s="189">
        <f t="shared" si="154"/>
        <v>100000</v>
      </c>
      <c r="BE591" s="189" t="e">
        <f t="shared" ca="1" si="155"/>
        <v>#N/A</v>
      </c>
      <c r="BF591" s="190" t="e">
        <f t="shared" ca="1" si="156"/>
        <v>#N/A</v>
      </c>
      <c r="BG591" s="189">
        <f t="shared" si="157"/>
        <v>100000</v>
      </c>
      <c r="BH591" s="191" t="e">
        <f t="shared" ca="1" si="158"/>
        <v>#N/A</v>
      </c>
      <c r="BI591" s="189">
        <f t="shared" si="159"/>
        <v>0</v>
      </c>
    </row>
    <row r="592" spans="1:61" ht="15.95" hidden="1" thickBot="1">
      <c r="A592" s="4"/>
      <c r="B592" t="s">
        <v>221</v>
      </c>
      <c r="C592" t="s">
        <v>150</v>
      </c>
      <c r="D592" t="s">
        <v>162</v>
      </c>
      <c r="E592">
        <v>5021</v>
      </c>
      <c r="F592" s="135"/>
      <c r="G592" s="12"/>
      <c r="H592">
        <v>5021</v>
      </c>
      <c r="I592" t="str">
        <f t="shared" si="152"/>
        <v>NA</v>
      </c>
      <c r="J592" t="str">
        <f t="shared" si="145"/>
        <v>NA</v>
      </c>
      <c r="K592" s="135"/>
      <c r="L592">
        <v>-1665</v>
      </c>
      <c r="M592">
        <v>-1665</v>
      </c>
      <c r="N592">
        <v>-1665</v>
      </c>
      <c r="O592" t="s">
        <v>40</v>
      </c>
      <c r="P592" t="s">
        <v>40</v>
      </c>
      <c r="Q592" s="45">
        <f t="shared" si="146"/>
        <v>0</v>
      </c>
      <c r="R592">
        <f t="shared" si="147"/>
        <v>0</v>
      </c>
      <c r="S592" s="135" t="str">
        <f t="shared" si="148"/>
        <v>NA</v>
      </c>
      <c r="T592" s="135" t="str">
        <f t="shared" si="149"/>
        <v>NA</v>
      </c>
      <c r="U592" t="str">
        <f t="shared" si="151"/>
        <v>NA</v>
      </c>
      <c r="V592">
        <f t="shared" si="144"/>
        <v>0</v>
      </c>
      <c r="W592" s="66">
        <f t="shared" si="150"/>
        <v>0</v>
      </c>
      <c r="X592" t="s">
        <v>31</v>
      </c>
      <c r="Y592" t="s">
        <v>31</v>
      </c>
      <c r="Z592" t="s">
        <v>31</v>
      </c>
      <c r="AA592" t="s">
        <v>31</v>
      </c>
      <c r="AB592" t="s">
        <v>31</v>
      </c>
      <c r="AC592" t="s">
        <v>31</v>
      </c>
      <c r="AD592" t="s">
        <v>31</v>
      </c>
      <c r="AE592" t="s">
        <v>31</v>
      </c>
      <c r="AF592" t="s">
        <v>31</v>
      </c>
      <c r="AG592" t="s">
        <v>31</v>
      </c>
      <c r="AH592" t="s">
        <v>31</v>
      </c>
      <c r="AI592" t="s">
        <v>31</v>
      </c>
      <c r="AJ592" t="s">
        <v>31</v>
      </c>
      <c r="AK592" t="s">
        <v>31</v>
      </c>
      <c r="AL592" t="s">
        <v>31</v>
      </c>
      <c r="AM592" t="s">
        <v>31</v>
      </c>
      <c r="AN592" t="s">
        <v>31</v>
      </c>
      <c r="AO592" t="s">
        <v>31</v>
      </c>
      <c r="AP592" t="s">
        <v>31</v>
      </c>
      <c r="AQ592" t="s">
        <v>31</v>
      </c>
      <c r="AR592" t="s">
        <v>31</v>
      </c>
      <c r="AS592" t="s">
        <v>31</v>
      </c>
      <c r="AT592" t="s">
        <v>31</v>
      </c>
      <c r="AU592" t="s">
        <v>31</v>
      </c>
      <c r="AV592" t="s">
        <v>31</v>
      </c>
      <c r="AW592" t="s">
        <v>31</v>
      </c>
      <c r="AX592" t="s">
        <v>31</v>
      </c>
      <c r="AY592" t="s">
        <v>31</v>
      </c>
      <c r="AZ592" t="s">
        <v>31</v>
      </c>
      <c r="BA592" t="s">
        <v>31</v>
      </c>
      <c r="BB592" t="s">
        <v>31</v>
      </c>
      <c r="BC592" s="189" t="e">
        <f t="shared" ca="1" si="153"/>
        <v>#N/A</v>
      </c>
      <c r="BD592" s="189">
        <f t="shared" si="154"/>
        <v>100000</v>
      </c>
      <c r="BE592" s="189" t="e">
        <f t="shared" ca="1" si="155"/>
        <v>#N/A</v>
      </c>
      <c r="BF592" s="190" t="e">
        <f t="shared" ca="1" si="156"/>
        <v>#N/A</v>
      </c>
      <c r="BG592" s="189">
        <f t="shared" si="157"/>
        <v>100000</v>
      </c>
      <c r="BH592" s="191" t="e">
        <f t="shared" ca="1" si="158"/>
        <v>#N/A</v>
      </c>
      <c r="BI592" s="189">
        <f t="shared" si="159"/>
        <v>0</v>
      </c>
    </row>
    <row r="593" spans="1:61" ht="15.95" hidden="1" thickBot="1">
      <c r="A593" s="4"/>
      <c r="B593" t="s">
        <v>221</v>
      </c>
      <c r="C593" t="s">
        <v>150</v>
      </c>
      <c r="D593" t="s">
        <v>163</v>
      </c>
      <c r="E593">
        <v>4838</v>
      </c>
      <c r="F593" s="135"/>
      <c r="G593" s="12"/>
      <c r="H593">
        <v>4838</v>
      </c>
      <c r="I593" t="str">
        <f t="shared" si="152"/>
        <v>NA</v>
      </c>
      <c r="J593" t="str">
        <f t="shared" si="145"/>
        <v>NA</v>
      </c>
      <c r="K593" s="135"/>
      <c r="L593">
        <v>-1823</v>
      </c>
      <c r="M593">
        <v>-1823</v>
      </c>
      <c r="N593">
        <v>-1823</v>
      </c>
      <c r="O593" t="s">
        <v>40</v>
      </c>
      <c r="P593" t="s">
        <v>40</v>
      </c>
      <c r="Q593" s="45">
        <f t="shared" si="146"/>
        <v>0</v>
      </c>
      <c r="R593">
        <f t="shared" si="147"/>
        <v>0</v>
      </c>
      <c r="S593" s="135" t="str">
        <f t="shared" si="148"/>
        <v>NA</v>
      </c>
      <c r="T593" s="135" t="str">
        <f t="shared" si="149"/>
        <v>NA</v>
      </c>
      <c r="U593" t="str">
        <f t="shared" si="151"/>
        <v>NA</v>
      </c>
      <c r="V593">
        <f t="shared" si="144"/>
        <v>0</v>
      </c>
      <c r="W593" s="66">
        <f t="shared" si="150"/>
        <v>0</v>
      </c>
      <c r="X593" t="s">
        <v>31</v>
      </c>
      <c r="Y593" t="s">
        <v>31</v>
      </c>
      <c r="Z593" t="s">
        <v>31</v>
      </c>
      <c r="AA593" t="s">
        <v>31</v>
      </c>
      <c r="AB593" t="s">
        <v>31</v>
      </c>
      <c r="AC593" t="s">
        <v>31</v>
      </c>
      <c r="AD593" t="s">
        <v>31</v>
      </c>
      <c r="AE593" t="s">
        <v>31</v>
      </c>
      <c r="AF593" t="s">
        <v>31</v>
      </c>
      <c r="AG593" t="s">
        <v>31</v>
      </c>
      <c r="AH593" t="s">
        <v>31</v>
      </c>
      <c r="AI593" t="s">
        <v>31</v>
      </c>
      <c r="AJ593" t="s">
        <v>31</v>
      </c>
      <c r="AK593" t="s">
        <v>31</v>
      </c>
      <c r="AL593" t="s">
        <v>31</v>
      </c>
      <c r="AM593" t="s">
        <v>31</v>
      </c>
      <c r="AN593" t="s">
        <v>31</v>
      </c>
      <c r="AO593" t="s">
        <v>31</v>
      </c>
      <c r="AP593" t="s">
        <v>31</v>
      </c>
      <c r="AQ593" t="s">
        <v>31</v>
      </c>
      <c r="AR593" t="s">
        <v>31</v>
      </c>
      <c r="AS593" t="s">
        <v>31</v>
      </c>
      <c r="AT593" t="s">
        <v>31</v>
      </c>
      <c r="AU593" t="s">
        <v>31</v>
      </c>
      <c r="AV593" t="s">
        <v>31</v>
      </c>
      <c r="AW593" t="s">
        <v>31</v>
      </c>
      <c r="AX593" t="s">
        <v>31</v>
      </c>
      <c r="AY593" t="s">
        <v>31</v>
      </c>
      <c r="AZ593" t="s">
        <v>31</v>
      </c>
      <c r="BA593" t="s">
        <v>31</v>
      </c>
      <c r="BB593" t="s">
        <v>31</v>
      </c>
      <c r="BC593" s="189" t="e">
        <f t="shared" ca="1" si="153"/>
        <v>#N/A</v>
      </c>
      <c r="BD593" s="189">
        <f t="shared" si="154"/>
        <v>100000</v>
      </c>
      <c r="BE593" s="189" t="e">
        <f t="shared" ca="1" si="155"/>
        <v>#N/A</v>
      </c>
      <c r="BF593" s="190" t="e">
        <f t="shared" ca="1" si="156"/>
        <v>#N/A</v>
      </c>
      <c r="BG593" s="189">
        <f t="shared" si="157"/>
        <v>100000</v>
      </c>
      <c r="BH593" s="191" t="e">
        <f t="shared" ca="1" si="158"/>
        <v>#N/A</v>
      </c>
      <c r="BI593" s="189">
        <f t="shared" si="159"/>
        <v>0</v>
      </c>
    </row>
    <row r="594" spans="1:61" ht="15.95" hidden="1" thickBot="1">
      <c r="A594" s="4"/>
      <c r="B594" t="s">
        <v>221</v>
      </c>
      <c r="C594" t="s">
        <v>150</v>
      </c>
      <c r="D594" t="s">
        <v>165</v>
      </c>
      <c r="E594">
        <v>4838</v>
      </c>
      <c r="F594" s="135"/>
      <c r="G594" s="12"/>
      <c r="H594">
        <v>4838</v>
      </c>
      <c r="I594" t="str">
        <f t="shared" si="152"/>
        <v>NA</v>
      </c>
      <c r="J594" t="str">
        <f t="shared" si="145"/>
        <v>NA</v>
      </c>
      <c r="K594" s="135"/>
      <c r="L594">
        <v>-1823</v>
      </c>
      <c r="M594">
        <v>-1823</v>
      </c>
      <c r="N594">
        <v>-1823</v>
      </c>
      <c r="O594" t="s">
        <v>40</v>
      </c>
      <c r="P594" t="s">
        <v>40</v>
      </c>
      <c r="Q594" s="45">
        <f t="shared" si="146"/>
        <v>0</v>
      </c>
      <c r="R594">
        <f t="shared" si="147"/>
        <v>0</v>
      </c>
      <c r="S594" s="135" t="str">
        <f t="shared" si="148"/>
        <v>NA</v>
      </c>
      <c r="T594" s="135" t="str">
        <f t="shared" si="149"/>
        <v>NA</v>
      </c>
      <c r="U594" t="str">
        <f t="shared" si="151"/>
        <v>NA</v>
      </c>
      <c r="V594">
        <f t="shared" si="144"/>
        <v>0</v>
      </c>
      <c r="W594" s="66">
        <f t="shared" si="150"/>
        <v>0</v>
      </c>
      <c r="X594" t="s">
        <v>31</v>
      </c>
      <c r="Y594" t="s">
        <v>31</v>
      </c>
      <c r="Z594" t="s">
        <v>31</v>
      </c>
      <c r="AA594" t="s">
        <v>31</v>
      </c>
      <c r="AB594" t="s">
        <v>31</v>
      </c>
      <c r="AC594" t="s">
        <v>31</v>
      </c>
      <c r="AD594" t="s">
        <v>31</v>
      </c>
      <c r="AE594" t="s">
        <v>31</v>
      </c>
      <c r="AF594" t="s">
        <v>31</v>
      </c>
      <c r="AG594" t="s">
        <v>31</v>
      </c>
      <c r="AH594" t="s">
        <v>31</v>
      </c>
      <c r="AI594" t="s">
        <v>31</v>
      </c>
      <c r="AJ594" t="s">
        <v>31</v>
      </c>
      <c r="AK594" t="s">
        <v>31</v>
      </c>
      <c r="AL594" t="s">
        <v>31</v>
      </c>
      <c r="AM594" t="s">
        <v>31</v>
      </c>
      <c r="AN594" t="s">
        <v>31</v>
      </c>
      <c r="AO594" t="s">
        <v>31</v>
      </c>
      <c r="AP594" t="s">
        <v>31</v>
      </c>
      <c r="AQ594" t="s">
        <v>31</v>
      </c>
      <c r="AR594" t="s">
        <v>31</v>
      </c>
      <c r="AS594" t="s">
        <v>31</v>
      </c>
      <c r="AT594" t="s">
        <v>31</v>
      </c>
      <c r="AU594" t="s">
        <v>31</v>
      </c>
      <c r="AV594" t="s">
        <v>31</v>
      </c>
      <c r="AW594" t="s">
        <v>31</v>
      </c>
      <c r="AX594" t="s">
        <v>31</v>
      </c>
      <c r="AY594" t="s">
        <v>31</v>
      </c>
      <c r="AZ594" t="s">
        <v>31</v>
      </c>
      <c r="BA594" t="s">
        <v>31</v>
      </c>
      <c r="BB594" t="s">
        <v>31</v>
      </c>
      <c r="BC594" s="189" t="e">
        <f t="shared" ca="1" si="153"/>
        <v>#N/A</v>
      </c>
      <c r="BD594" s="189">
        <f t="shared" si="154"/>
        <v>100000</v>
      </c>
      <c r="BE594" s="189" t="e">
        <f t="shared" ca="1" si="155"/>
        <v>#N/A</v>
      </c>
      <c r="BF594" s="190" t="e">
        <f t="shared" ca="1" si="156"/>
        <v>#N/A</v>
      </c>
      <c r="BG594" s="189">
        <f t="shared" si="157"/>
        <v>100000</v>
      </c>
      <c r="BH594" s="191" t="e">
        <f t="shared" ca="1" si="158"/>
        <v>#N/A</v>
      </c>
      <c r="BI594" s="189">
        <f t="shared" si="159"/>
        <v>0</v>
      </c>
    </row>
    <row r="595" spans="1:61" ht="15.95" hidden="1" thickBot="1">
      <c r="A595" s="4"/>
      <c r="B595" t="s">
        <v>221</v>
      </c>
      <c r="C595" t="s">
        <v>150</v>
      </c>
      <c r="D595" t="s">
        <v>166</v>
      </c>
      <c r="E595">
        <v>4838</v>
      </c>
      <c r="F595" s="14"/>
      <c r="G595" s="15"/>
      <c r="H595">
        <v>4838</v>
      </c>
      <c r="I595" t="str">
        <f t="shared" si="152"/>
        <v>NA</v>
      </c>
      <c r="J595" t="str">
        <f t="shared" si="145"/>
        <v>NA</v>
      </c>
      <c r="K595" s="14"/>
      <c r="L595">
        <v>-1823</v>
      </c>
      <c r="M595">
        <v>-1823</v>
      </c>
      <c r="N595">
        <v>-1823</v>
      </c>
      <c r="O595" t="s">
        <v>40</v>
      </c>
      <c r="P595" t="s">
        <v>40</v>
      </c>
      <c r="Q595" s="45">
        <f t="shared" si="146"/>
        <v>0</v>
      </c>
      <c r="R595">
        <f t="shared" si="147"/>
        <v>0</v>
      </c>
      <c r="S595" s="135" t="str">
        <f t="shared" si="148"/>
        <v>NA</v>
      </c>
      <c r="T595" s="135" t="str">
        <f t="shared" si="149"/>
        <v>NA</v>
      </c>
      <c r="U595" t="str">
        <f t="shared" si="151"/>
        <v>NA</v>
      </c>
      <c r="V595">
        <f t="shared" si="144"/>
        <v>0</v>
      </c>
      <c r="W595" s="66">
        <f t="shared" si="150"/>
        <v>0</v>
      </c>
      <c r="X595" t="s">
        <v>31</v>
      </c>
      <c r="Y595" t="s">
        <v>31</v>
      </c>
      <c r="Z595" t="s">
        <v>31</v>
      </c>
      <c r="AA595" t="s">
        <v>31</v>
      </c>
      <c r="AB595" t="s">
        <v>31</v>
      </c>
      <c r="AC595" t="s">
        <v>31</v>
      </c>
      <c r="AD595" t="s">
        <v>31</v>
      </c>
      <c r="AE595" t="s">
        <v>31</v>
      </c>
      <c r="AF595" t="s">
        <v>31</v>
      </c>
      <c r="AG595" t="s">
        <v>31</v>
      </c>
      <c r="AH595" t="s">
        <v>31</v>
      </c>
      <c r="AI595" t="s">
        <v>31</v>
      </c>
      <c r="AJ595" t="s">
        <v>31</v>
      </c>
      <c r="AK595" t="s">
        <v>31</v>
      </c>
      <c r="AL595" t="s">
        <v>31</v>
      </c>
      <c r="AM595" t="s">
        <v>31</v>
      </c>
      <c r="AN595" t="s">
        <v>31</v>
      </c>
      <c r="AO595" t="s">
        <v>31</v>
      </c>
      <c r="AP595" t="s">
        <v>31</v>
      </c>
      <c r="AQ595" t="s">
        <v>31</v>
      </c>
      <c r="AR595" t="s">
        <v>31</v>
      </c>
      <c r="AS595" t="s">
        <v>31</v>
      </c>
      <c r="AT595" t="s">
        <v>31</v>
      </c>
      <c r="AU595" t="s">
        <v>31</v>
      </c>
      <c r="AV595" t="s">
        <v>31</v>
      </c>
      <c r="AW595" t="s">
        <v>31</v>
      </c>
      <c r="AX595" t="s">
        <v>31</v>
      </c>
      <c r="AY595" t="s">
        <v>31</v>
      </c>
      <c r="AZ595" t="s">
        <v>31</v>
      </c>
      <c r="BA595" t="s">
        <v>31</v>
      </c>
      <c r="BB595" t="s">
        <v>31</v>
      </c>
      <c r="BC595" s="189" t="e">
        <f t="shared" ca="1" si="153"/>
        <v>#N/A</v>
      </c>
      <c r="BD595" s="189">
        <f t="shared" si="154"/>
        <v>100000</v>
      </c>
      <c r="BE595" s="189" t="e">
        <f t="shared" ca="1" si="155"/>
        <v>#N/A</v>
      </c>
      <c r="BF595" s="190" t="e">
        <f t="shared" ca="1" si="156"/>
        <v>#N/A</v>
      </c>
      <c r="BG595" s="189">
        <f t="shared" si="157"/>
        <v>100000</v>
      </c>
      <c r="BH595" s="191" t="e">
        <f t="shared" ca="1" si="158"/>
        <v>#N/A</v>
      </c>
      <c r="BI595" s="189">
        <f t="shared" si="159"/>
        <v>0</v>
      </c>
    </row>
    <row r="596" spans="1:61" ht="15.95" hidden="1" thickBot="1">
      <c r="A596" s="4"/>
      <c r="B596" t="s">
        <v>221</v>
      </c>
      <c r="C596" t="s">
        <v>150</v>
      </c>
      <c r="D596" t="s">
        <v>29</v>
      </c>
      <c r="E596">
        <v>4692</v>
      </c>
      <c r="F596" s="55"/>
      <c r="G596" s="46"/>
      <c r="H596">
        <v>4692</v>
      </c>
      <c r="I596" t="str">
        <f t="shared" si="152"/>
        <v>NA</v>
      </c>
      <c r="J596" t="str">
        <f t="shared" si="145"/>
        <v>NA</v>
      </c>
      <c r="K596" s="55"/>
      <c r="L596">
        <v>-2441</v>
      </c>
      <c r="M596">
        <v>-2441</v>
      </c>
      <c r="N596">
        <v>-2441</v>
      </c>
      <c r="O596" t="s">
        <v>40</v>
      </c>
      <c r="P596" t="s">
        <v>40</v>
      </c>
      <c r="Q596" s="45">
        <f t="shared" si="146"/>
        <v>0</v>
      </c>
      <c r="R596">
        <f t="shared" si="147"/>
        <v>0</v>
      </c>
      <c r="S596" s="135" t="str">
        <f t="shared" si="148"/>
        <v>NA</v>
      </c>
      <c r="T596" s="135" t="str">
        <f t="shared" si="149"/>
        <v>NA</v>
      </c>
      <c r="U596" t="str">
        <f t="shared" si="151"/>
        <v>NA</v>
      </c>
      <c r="V596">
        <f t="shared" si="144"/>
        <v>0</v>
      </c>
      <c r="W596" s="66">
        <f t="shared" si="150"/>
        <v>0</v>
      </c>
      <c r="X596" t="s">
        <v>31</v>
      </c>
      <c r="Y596" t="s">
        <v>31</v>
      </c>
      <c r="Z596" t="s">
        <v>31</v>
      </c>
      <c r="AA596" t="s">
        <v>31</v>
      </c>
      <c r="AB596" t="s">
        <v>31</v>
      </c>
      <c r="AC596" t="s">
        <v>31</v>
      </c>
      <c r="AD596" t="s">
        <v>31</v>
      </c>
      <c r="AE596" t="s">
        <v>31</v>
      </c>
      <c r="AF596" t="s">
        <v>31</v>
      </c>
      <c r="AG596" t="s">
        <v>31</v>
      </c>
      <c r="AH596" t="s">
        <v>31</v>
      </c>
      <c r="AI596" t="s">
        <v>31</v>
      </c>
      <c r="AJ596" t="s">
        <v>31</v>
      </c>
      <c r="AK596" t="s">
        <v>31</v>
      </c>
      <c r="AL596" t="s">
        <v>31</v>
      </c>
      <c r="AM596" t="s">
        <v>31</v>
      </c>
      <c r="AN596" t="s">
        <v>31</v>
      </c>
      <c r="AO596" t="s">
        <v>31</v>
      </c>
      <c r="AP596" t="s">
        <v>31</v>
      </c>
      <c r="AQ596" t="s">
        <v>31</v>
      </c>
      <c r="AR596" t="s">
        <v>31</v>
      </c>
      <c r="AS596" t="s">
        <v>31</v>
      </c>
      <c r="AT596" t="s">
        <v>31</v>
      </c>
      <c r="AU596" t="s">
        <v>31</v>
      </c>
      <c r="AV596" t="s">
        <v>31</v>
      </c>
      <c r="AW596" t="s">
        <v>31</v>
      </c>
      <c r="AX596" t="s">
        <v>31</v>
      </c>
      <c r="AY596" t="s">
        <v>31</v>
      </c>
      <c r="AZ596" t="s">
        <v>31</v>
      </c>
      <c r="BA596" t="s">
        <v>31</v>
      </c>
      <c r="BB596" t="s">
        <v>31</v>
      </c>
      <c r="BC596" s="189" t="e">
        <f t="shared" ca="1" si="153"/>
        <v>#N/A</v>
      </c>
      <c r="BD596" s="189">
        <f t="shared" si="154"/>
        <v>100000</v>
      </c>
      <c r="BE596" s="189" t="e">
        <f t="shared" ca="1" si="155"/>
        <v>#N/A</v>
      </c>
      <c r="BF596" s="190" t="e">
        <f t="shared" ca="1" si="156"/>
        <v>#N/A</v>
      </c>
      <c r="BG596" s="189">
        <f t="shared" si="157"/>
        <v>100000</v>
      </c>
      <c r="BH596" s="191" t="e">
        <f t="shared" ca="1" si="158"/>
        <v>#N/A</v>
      </c>
      <c r="BI596" s="189">
        <f t="shared" si="159"/>
        <v>0</v>
      </c>
    </row>
    <row r="597" spans="1:61" ht="15.95" hidden="1" thickBot="1">
      <c r="A597" s="4"/>
      <c r="B597" t="s">
        <v>221</v>
      </c>
      <c r="C597" t="s">
        <v>150</v>
      </c>
      <c r="D597" t="s">
        <v>32</v>
      </c>
      <c r="E597">
        <v>4692</v>
      </c>
      <c r="F597" s="135"/>
      <c r="G597" s="12"/>
      <c r="H597">
        <v>4692</v>
      </c>
      <c r="I597" t="str">
        <f t="shared" si="152"/>
        <v>NA</v>
      </c>
      <c r="J597" t="str">
        <f t="shared" si="145"/>
        <v>NA</v>
      </c>
      <c r="K597" s="135"/>
      <c r="L597">
        <v>-2441</v>
      </c>
      <c r="M597">
        <v>-2441</v>
      </c>
      <c r="N597">
        <v>-2441</v>
      </c>
      <c r="O597" t="s">
        <v>40</v>
      </c>
      <c r="P597" t="s">
        <v>40</v>
      </c>
      <c r="Q597" s="45">
        <f t="shared" si="146"/>
        <v>0</v>
      </c>
      <c r="R597">
        <f t="shared" si="147"/>
        <v>0</v>
      </c>
      <c r="S597" s="135" t="str">
        <f t="shared" si="148"/>
        <v>NA</v>
      </c>
      <c r="T597" s="135" t="str">
        <f t="shared" si="149"/>
        <v>NA</v>
      </c>
      <c r="U597" t="str">
        <f t="shared" si="151"/>
        <v>NA</v>
      </c>
      <c r="V597">
        <f t="shared" si="144"/>
        <v>0</v>
      </c>
      <c r="W597" s="66">
        <f t="shared" si="150"/>
        <v>0</v>
      </c>
      <c r="X597" t="s">
        <v>31</v>
      </c>
      <c r="Y597" t="s">
        <v>31</v>
      </c>
      <c r="Z597" t="s">
        <v>31</v>
      </c>
      <c r="AA597" t="s">
        <v>31</v>
      </c>
      <c r="AB597" t="s">
        <v>31</v>
      </c>
      <c r="AC597" t="s">
        <v>31</v>
      </c>
      <c r="AD597" t="s">
        <v>31</v>
      </c>
      <c r="AE597" t="s">
        <v>31</v>
      </c>
      <c r="AF597" t="s">
        <v>31</v>
      </c>
      <c r="AG597" t="s">
        <v>31</v>
      </c>
      <c r="AH597" t="s">
        <v>31</v>
      </c>
      <c r="AI597" t="s">
        <v>31</v>
      </c>
      <c r="AJ597" t="s">
        <v>31</v>
      </c>
      <c r="AK597" t="s">
        <v>31</v>
      </c>
      <c r="AL597" t="s">
        <v>31</v>
      </c>
      <c r="AM597" t="s">
        <v>31</v>
      </c>
      <c r="AN597" t="s">
        <v>31</v>
      </c>
      <c r="AO597" t="s">
        <v>31</v>
      </c>
      <c r="AP597" t="s">
        <v>31</v>
      </c>
      <c r="AQ597" t="s">
        <v>31</v>
      </c>
      <c r="AR597" t="s">
        <v>31</v>
      </c>
      <c r="AS597" t="s">
        <v>31</v>
      </c>
      <c r="AT597" t="s">
        <v>31</v>
      </c>
      <c r="AU597" t="s">
        <v>31</v>
      </c>
      <c r="AV597" t="s">
        <v>31</v>
      </c>
      <c r="AW597" t="s">
        <v>31</v>
      </c>
      <c r="AX597" t="s">
        <v>31</v>
      </c>
      <c r="AY597" t="s">
        <v>31</v>
      </c>
      <c r="AZ597" t="s">
        <v>31</v>
      </c>
      <c r="BA597" t="s">
        <v>31</v>
      </c>
      <c r="BB597" t="s">
        <v>31</v>
      </c>
      <c r="BC597" s="189" t="e">
        <f t="shared" ca="1" si="153"/>
        <v>#N/A</v>
      </c>
      <c r="BD597" s="189">
        <f t="shared" si="154"/>
        <v>100000</v>
      </c>
      <c r="BE597" s="189" t="e">
        <f t="shared" ca="1" si="155"/>
        <v>#N/A</v>
      </c>
      <c r="BF597" s="190" t="e">
        <f t="shared" ca="1" si="156"/>
        <v>#N/A</v>
      </c>
      <c r="BG597" s="189">
        <f t="shared" si="157"/>
        <v>100000</v>
      </c>
      <c r="BH597" s="191" t="e">
        <f t="shared" ca="1" si="158"/>
        <v>#N/A</v>
      </c>
      <c r="BI597" s="189">
        <f t="shared" si="159"/>
        <v>0</v>
      </c>
    </row>
    <row r="598" spans="1:61" ht="15.95" hidden="1" thickBot="1">
      <c r="A598" s="4"/>
      <c r="B598" t="s">
        <v>221</v>
      </c>
      <c r="C598" t="s">
        <v>150</v>
      </c>
      <c r="D598" t="s">
        <v>34</v>
      </c>
      <c r="E598">
        <v>4692</v>
      </c>
      <c r="F598" s="135"/>
      <c r="G598" s="12"/>
      <c r="H598">
        <v>4692</v>
      </c>
      <c r="I598" t="str">
        <f t="shared" si="152"/>
        <v>NA</v>
      </c>
      <c r="J598" t="str">
        <f t="shared" si="145"/>
        <v>NA</v>
      </c>
      <c r="K598" s="135"/>
      <c r="L598">
        <v>-2441</v>
      </c>
      <c r="M598">
        <v>-2441</v>
      </c>
      <c r="N598">
        <v>-2441</v>
      </c>
      <c r="O598" t="s">
        <v>40</v>
      </c>
      <c r="P598" t="s">
        <v>40</v>
      </c>
      <c r="Q598" s="45">
        <f t="shared" si="146"/>
        <v>0</v>
      </c>
      <c r="R598">
        <f t="shared" si="147"/>
        <v>0</v>
      </c>
      <c r="S598" s="135" t="str">
        <f t="shared" si="148"/>
        <v>NA</v>
      </c>
      <c r="T598" s="135" t="str">
        <f t="shared" si="149"/>
        <v>NA</v>
      </c>
      <c r="U598" t="str">
        <f t="shared" si="151"/>
        <v>NA</v>
      </c>
      <c r="V598">
        <f t="shared" si="144"/>
        <v>0</v>
      </c>
      <c r="W598" s="66">
        <f t="shared" si="150"/>
        <v>0</v>
      </c>
      <c r="X598" t="s">
        <v>31</v>
      </c>
      <c r="Y598" t="s">
        <v>31</v>
      </c>
      <c r="Z598" t="s">
        <v>31</v>
      </c>
      <c r="AA598" t="s">
        <v>31</v>
      </c>
      <c r="AB598" t="s">
        <v>31</v>
      </c>
      <c r="AC598" t="s">
        <v>31</v>
      </c>
      <c r="AD598" t="s">
        <v>31</v>
      </c>
      <c r="AE598" t="s">
        <v>31</v>
      </c>
      <c r="AF598" t="s">
        <v>31</v>
      </c>
      <c r="AG598" t="s">
        <v>31</v>
      </c>
      <c r="AH598" t="s">
        <v>31</v>
      </c>
      <c r="AI598" t="s">
        <v>31</v>
      </c>
      <c r="AJ598" t="s">
        <v>31</v>
      </c>
      <c r="AK598" t="s">
        <v>31</v>
      </c>
      <c r="AL598" t="s">
        <v>31</v>
      </c>
      <c r="AM598" t="s">
        <v>31</v>
      </c>
      <c r="AN598" t="s">
        <v>31</v>
      </c>
      <c r="AO598" t="s">
        <v>31</v>
      </c>
      <c r="AP598" t="s">
        <v>31</v>
      </c>
      <c r="AQ598" t="s">
        <v>31</v>
      </c>
      <c r="AR598" t="s">
        <v>31</v>
      </c>
      <c r="AS598" t="s">
        <v>31</v>
      </c>
      <c r="AT598" t="s">
        <v>31</v>
      </c>
      <c r="AU598" t="s">
        <v>31</v>
      </c>
      <c r="AV598" t="s">
        <v>31</v>
      </c>
      <c r="AW598" t="s">
        <v>31</v>
      </c>
      <c r="AX598" t="s">
        <v>31</v>
      </c>
      <c r="AY598" t="s">
        <v>31</v>
      </c>
      <c r="AZ598" t="s">
        <v>31</v>
      </c>
      <c r="BA598" t="s">
        <v>31</v>
      </c>
      <c r="BB598" t="s">
        <v>31</v>
      </c>
      <c r="BC598" s="189" t="e">
        <f t="shared" ca="1" si="153"/>
        <v>#N/A</v>
      </c>
      <c r="BD598" s="189">
        <f t="shared" si="154"/>
        <v>100000</v>
      </c>
      <c r="BE598" s="189" t="e">
        <f t="shared" ca="1" si="155"/>
        <v>#N/A</v>
      </c>
      <c r="BF598" s="190" t="e">
        <f t="shared" ca="1" si="156"/>
        <v>#N/A</v>
      </c>
      <c r="BG598" s="189">
        <f t="shared" si="157"/>
        <v>100000</v>
      </c>
      <c r="BH598" s="191" t="e">
        <f t="shared" ca="1" si="158"/>
        <v>#N/A</v>
      </c>
      <c r="BI598" s="189">
        <f t="shared" si="159"/>
        <v>0</v>
      </c>
    </row>
    <row r="599" spans="1:61" ht="15.95" hidden="1" thickBot="1">
      <c r="A599" s="4"/>
      <c r="B599" t="s">
        <v>221</v>
      </c>
      <c r="C599" t="s">
        <v>150</v>
      </c>
      <c r="D599" t="s">
        <v>35</v>
      </c>
      <c r="E599">
        <v>6050</v>
      </c>
      <c r="F599" s="135"/>
      <c r="G599" s="12"/>
      <c r="H599">
        <v>4800</v>
      </c>
      <c r="I599" t="str">
        <f t="shared" si="152"/>
        <v>NA</v>
      </c>
      <c r="J599" t="str">
        <f t="shared" si="145"/>
        <v>NA</v>
      </c>
      <c r="K599" s="135"/>
      <c r="O599" t="s">
        <v>49</v>
      </c>
      <c r="P599" t="s">
        <v>41</v>
      </c>
      <c r="Q599" s="45">
        <f t="shared" si="146"/>
        <v>0</v>
      </c>
      <c r="R599">
        <f t="shared" si="147"/>
        <v>1250</v>
      </c>
      <c r="S599" s="135" t="str">
        <f t="shared" si="148"/>
        <v>NA</v>
      </c>
      <c r="T599" s="135" t="str">
        <f t="shared" si="149"/>
        <v>NA</v>
      </c>
      <c r="U599" t="str">
        <f t="shared" si="151"/>
        <v>NA</v>
      </c>
      <c r="V599">
        <f t="shared" si="144"/>
        <v>0</v>
      </c>
      <c r="W599" s="66">
        <f t="shared" si="150"/>
        <v>1</v>
      </c>
      <c r="X599" t="s">
        <v>31</v>
      </c>
      <c r="Y599" t="s">
        <v>31</v>
      </c>
      <c r="Z599" t="s">
        <v>31</v>
      </c>
      <c r="AA599" t="s">
        <v>31</v>
      </c>
      <c r="AB599" t="s">
        <v>31</v>
      </c>
      <c r="AC599" t="s">
        <v>31</v>
      </c>
      <c r="AD599" t="s">
        <v>31</v>
      </c>
      <c r="AE599" t="s">
        <v>31</v>
      </c>
      <c r="AF599" t="s">
        <v>31</v>
      </c>
      <c r="AG599" t="s">
        <v>31</v>
      </c>
      <c r="AH599" t="s">
        <v>31</v>
      </c>
      <c r="AI599" t="s">
        <v>31</v>
      </c>
      <c r="AJ599" t="s">
        <v>31</v>
      </c>
      <c r="AK599" t="s">
        <v>31</v>
      </c>
      <c r="AL599" t="s">
        <v>31</v>
      </c>
      <c r="AM599" t="s">
        <v>31</v>
      </c>
      <c r="AN599" t="s">
        <v>31</v>
      </c>
      <c r="AO599" t="s">
        <v>31</v>
      </c>
      <c r="AP599" t="s">
        <v>31</v>
      </c>
      <c r="AQ599" t="s">
        <v>31</v>
      </c>
      <c r="AR599" t="s">
        <v>31</v>
      </c>
      <c r="AS599" t="s">
        <v>31</v>
      </c>
      <c r="AT599" t="s">
        <v>31</v>
      </c>
      <c r="AU599" t="s">
        <v>31</v>
      </c>
      <c r="AV599" t="s">
        <v>31</v>
      </c>
      <c r="AW599" t="s">
        <v>31</v>
      </c>
      <c r="AX599">
        <v>4610</v>
      </c>
      <c r="AY599" t="s">
        <v>181</v>
      </c>
      <c r="AZ599" t="s">
        <v>31</v>
      </c>
      <c r="BA599" t="s">
        <v>31</v>
      </c>
      <c r="BB599" t="s">
        <v>31</v>
      </c>
      <c r="BC599" s="189" t="str">
        <f t="shared" ca="1" si="153"/>
        <v>IT</v>
      </c>
      <c r="BD599" s="189">
        <f t="shared" si="154"/>
        <v>4610</v>
      </c>
      <c r="BE599" s="189" t="str">
        <f t="shared" ca="1" si="155"/>
        <v>LTTC</v>
      </c>
      <c r="BF599" s="190" t="e">
        <f t="shared" ca="1" si="156"/>
        <v>#N/A</v>
      </c>
      <c r="BG599" s="189">
        <f t="shared" si="157"/>
        <v>100000</v>
      </c>
      <c r="BH599" s="191" t="e">
        <f t="shared" ca="1" si="158"/>
        <v>#N/A</v>
      </c>
      <c r="BI599" s="189">
        <f t="shared" si="159"/>
        <v>0</v>
      </c>
    </row>
    <row r="600" spans="1:61" ht="15.95" hidden="1" thickBot="1">
      <c r="A600" s="4"/>
      <c r="B600" t="s">
        <v>221</v>
      </c>
      <c r="C600" t="s">
        <v>150</v>
      </c>
      <c r="D600" t="s">
        <v>37</v>
      </c>
      <c r="E600">
        <v>6050</v>
      </c>
      <c r="F600" s="135"/>
      <c r="G600" s="12"/>
      <c r="H600">
        <v>4800</v>
      </c>
      <c r="I600" t="str">
        <f t="shared" si="152"/>
        <v>NA</v>
      </c>
      <c r="J600" t="str">
        <f t="shared" si="145"/>
        <v>NA</v>
      </c>
      <c r="K600" s="135"/>
      <c r="O600" t="s">
        <v>49</v>
      </c>
      <c r="P600" t="s">
        <v>41</v>
      </c>
      <c r="Q600" s="45">
        <f t="shared" si="146"/>
        <v>0</v>
      </c>
      <c r="R600">
        <f t="shared" si="147"/>
        <v>1250</v>
      </c>
      <c r="S600" s="135" t="str">
        <f t="shared" si="148"/>
        <v>NA</v>
      </c>
      <c r="T600" s="135" t="str">
        <f t="shared" si="149"/>
        <v>NA</v>
      </c>
      <c r="U600" t="str">
        <f t="shared" si="151"/>
        <v>NA</v>
      </c>
      <c r="V600">
        <f t="shared" si="144"/>
        <v>0</v>
      </c>
      <c r="W600" s="66">
        <f t="shared" si="150"/>
        <v>1</v>
      </c>
      <c r="X600" t="s">
        <v>31</v>
      </c>
      <c r="Y600" t="s">
        <v>31</v>
      </c>
      <c r="Z600" t="s">
        <v>31</v>
      </c>
      <c r="AA600" t="s">
        <v>31</v>
      </c>
      <c r="AB600" t="s">
        <v>31</v>
      </c>
      <c r="AC600" t="s">
        <v>31</v>
      </c>
      <c r="AD600" t="s">
        <v>31</v>
      </c>
      <c r="AE600" t="s">
        <v>31</v>
      </c>
      <c r="AF600" t="s">
        <v>31</v>
      </c>
      <c r="AG600" t="s">
        <v>31</v>
      </c>
      <c r="AH600" t="s">
        <v>31</v>
      </c>
      <c r="AI600" t="s">
        <v>31</v>
      </c>
      <c r="AJ600" t="s">
        <v>31</v>
      </c>
      <c r="AK600" t="s">
        <v>31</v>
      </c>
      <c r="AL600" t="s">
        <v>31</v>
      </c>
      <c r="AM600" t="s">
        <v>31</v>
      </c>
      <c r="AN600" t="s">
        <v>31</v>
      </c>
      <c r="AO600" t="s">
        <v>31</v>
      </c>
      <c r="AP600" t="s">
        <v>31</v>
      </c>
      <c r="AQ600" t="s">
        <v>31</v>
      </c>
      <c r="AR600" t="s">
        <v>31</v>
      </c>
      <c r="AS600" t="s">
        <v>31</v>
      </c>
      <c r="AT600" t="s">
        <v>31</v>
      </c>
      <c r="AU600" t="s">
        <v>31</v>
      </c>
      <c r="AV600" t="s">
        <v>31</v>
      </c>
      <c r="AW600" t="s">
        <v>31</v>
      </c>
      <c r="AX600">
        <v>4610</v>
      </c>
      <c r="AY600" t="s">
        <v>181</v>
      </c>
      <c r="AZ600" t="s">
        <v>31</v>
      </c>
      <c r="BA600" t="s">
        <v>31</v>
      </c>
      <c r="BB600" t="s">
        <v>31</v>
      </c>
      <c r="BC600" s="189" t="str">
        <f t="shared" ca="1" si="153"/>
        <v>IT</v>
      </c>
      <c r="BD600" s="189">
        <f t="shared" si="154"/>
        <v>4610</v>
      </c>
      <c r="BE600" s="189" t="str">
        <f t="shared" ca="1" si="155"/>
        <v>LTTC</v>
      </c>
      <c r="BF600" s="190" t="e">
        <f t="shared" ca="1" si="156"/>
        <v>#N/A</v>
      </c>
      <c r="BG600" s="189">
        <f t="shared" si="157"/>
        <v>100000</v>
      </c>
      <c r="BH600" s="191" t="e">
        <f t="shared" ca="1" si="158"/>
        <v>#N/A</v>
      </c>
      <c r="BI600" s="189">
        <f t="shared" si="159"/>
        <v>0</v>
      </c>
    </row>
    <row r="601" spans="1:61">
      <c r="A601" s="4"/>
      <c r="B601" t="s">
        <v>221</v>
      </c>
      <c r="C601" t="s">
        <v>150</v>
      </c>
      <c r="D601" t="s">
        <v>38</v>
      </c>
      <c r="E601">
        <v>7250</v>
      </c>
      <c r="F601" s="135"/>
      <c r="G601" s="135"/>
      <c r="H601">
        <v>5612</v>
      </c>
      <c r="I601" t="str">
        <f t="shared" si="152"/>
        <v>NA</v>
      </c>
      <c r="J601" t="str">
        <f t="shared" si="145"/>
        <v>NA</v>
      </c>
      <c r="K601" s="135"/>
      <c r="O601" t="s">
        <v>49</v>
      </c>
      <c r="P601" t="s">
        <v>41</v>
      </c>
      <c r="Q601" s="135">
        <f t="shared" si="146"/>
        <v>0</v>
      </c>
      <c r="R601">
        <f t="shared" si="147"/>
        <v>1638</v>
      </c>
      <c r="S601" s="135" t="str">
        <f t="shared" si="148"/>
        <v>NA</v>
      </c>
      <c r="T601" s="135" t="str">
        <f t="shared" si="149"/>
        <v>NA</v>
      </c>
      <c r="U601" t="str">
        <f t="shared" si="151"/>
        <v>NA</v>
      </c>
      <c r="V601">
        <f t="shared" si="144"/>
        <v>0</v>
      </c>
      <c r="W601">
        <f t="shared" si="150"/>
        <v>1</v>
      </c>
      <c r="X601" t="s">
        <v>31</v>
      </c>
      <c r="Y601" t="s">
        <v>31</v>
      </c>
      <c r="Z601" t="s">
        <v>31</v>
      </c>
      <c r="AA601" t="s">
        <v>31</v>
      </c>
      <c r="AB601" t="s">
        <v>31</v>
      </c>
      <c r="AC601" t="s">
        <v>31</v>
      </c>
      <c r="AD601" t="s">
        <v>31</v>
      </c>
      <c r="AE601" t="s">
        <v>31</v>
      </c>
      <c r="AF601" t="s">
        <v>31</v>
      </c>
      <c r="AG601" t="s">
        <v>31</v>
      </c>
      <c r="AH601" t="s">
        <v>31</v>
      </c>
      <c r="AI601" t="s">
        <v>31</v>
      </c>
      <c r="AJ601" t="s">
        <v>31</v>
      </c>
      <c r="AK601">
        <v>1800</v>
      </c>
      <c r="AL601" t="s">
        <v>31</v>
      </c>
      <c r="AM601" t="s">
        <v>187</v>
      </c>
      <c r="AN601" t="s">
        <v>31</v>
      </c>
      <c r="AO601" t="s">
        <v>31</v>
      </c>
      <c r="AP601" t="s">
        <v>31</v>
      </c>
      <c r="AQ601" t="s">
        <v>31</v>
      </c>
      <c r="AR601" t="s">
        <v>31</v>
      </c>
      <c r="AS601" t="s">
        <v>31</v>
      </c>
      <c r="AT601" t="s">
        <v>31</v>
      </c>
      <c r="AU601" t="s">
        <v>31</v>
      </c>
      <c r="AV601" t="s">
        <v>31</v>
      </c>
      <c r="AW601" t="s">
        <v>31</v>
      </c>
      <c r="AX601">
        <v>5810</v>
      </c>
      <c r="AY601" t="s">
        <v>181</v>
      </c>
      <c r="AZ601" t="s">
        <v>31</v>
      </c>
      <c r="BA601" t="s">
        <v>31</v>
      </c>
      <c r="BB601" t="s">
        <v>31</v>
      </c>
      <c r="BC601" s="189" t="str">
        <f t="shared" ca="1" si="153"/>
        <v>IT</v>
      </c>
      <c r="BD601" s="189">
        <f t="shared" si="154"/>
        <v>5810</v>
      </c>
      <c r="BE601" s="189" t="str">
        <f t="shared" ca="1" si="155"/>
        <v>LTTC</v>
      </c>
      <c r="BF601" s="189" t="str">
        <f t="shared" ca="1" si="156"/>
        <v>FR</v>
      </c>
      <c r="BG601" s="189">
        <f t="shared" si="157"/>
        <v>1800</v>
      </c>
      <c r="BH601" s="189" t="str">
        <f t="shared" ca="1" si="158"/>
        <v>Bilateral- Limitation des capacités d'export BE/DE/CH/IT</v>
      </c>
      <c r="BI601" s="189">
        <f t="shared" si="159"/>
        <v>1</v>
      </c>
    </row>
    <row r="602" spans="1:61">
      <c r="A602" s="4"/>
      <c r="B602" t="s">
        <v>221</v>
      </c>
      <c r="C602" t="s">
        <v>150</v>
      </c>
      <c r="D602" t="s">
        <v>39</v>
      </c>
      <c r="E602">
        <v>6586</v>
      </c>
      <c r="F602" s="135"/>
      <c r="G602" s="135"/>
      <c r="H602">
        <v>4990</v>
      </c>
      <c r="I602" t="str">
        <f t="shared" si="152"/>
        <v>NA</v>
      </c>
      <c r="J602" t="str">
        <f t="shared" si="145"/>
        <v>NA</v>
      </c>
      <c r="K602" s="135"/>
      <c r="L602">
        <v>-3401</v>
      </c>
      <c r="M602">
        <v>-3401</v>
      </c>
      <c r="N602">
        <v>-1805</v>
      </c>
      <c r="O602" t="s">
        <v>40</v>
      </c>
      <c r="P602" t="s">
        <v>41</v>
      </c>
      <c r="Q602" s="135">
        <f t="shared" si="146"/>
        <v>0</v>
      </c>
      <c r="R602">
        <f t="shared" si="147"/>
        <v>1596</v>
      </c>
      <c r="S602" s="135" t="str">
        <f t="shared" si="148"/>
        <v>NA</v>
      </c>
      <c r="T602" s="135" t="str">
        <f t="shared" si="149"/>
        <v>NA</v>
      </c>
      <c r="U602" t="str">
        <f t="shared" si="151"/>
        <v>NA</v>
      </c>
      <c r="V602">
        <f t="shared" si="144"/>
        <v>0</v>
      </c>
      <c r="W602">
        <f t="shared" si="150"/>
        <v>1</v>
      </c>
      <c r="X602" t="s">
        <v>31</v>
      </c>
      <c r="Y602" t="s">
        <v>31</v>
      </c>
      <c r="Z602" t="s">
        <v>31</v>
      </c>
      <c r="AA602" t="s">
        <v>31</v>
      </c>
      <c r="AB602" t="s">
        <v>31</v>
      </c>
      <c r="AC602" t="s">
        <v>31</v>
      </c>
      <c r="AD602" t="s">
        <v>31</v>
      </c>
      <c r="AE602" t="s">
        <v>31</v>
      </c>
      <c r="AF602" t="s">
        <v>31</v>
      </c>
      <c r="AG602" t="s">
        <v>31</v>
      </c>
      <c r="AH602" t="s">
        <v>31</v>
      </c>
      <c r="AI602" t="s">
        <v>31</v>
      </c>
      <c r="AJ602" t="s">
        <v>31</v>
      </c>
      <c r="AK602">
        <v>1800</v>
      </c>
      <c r="AL602" t="s">
        <v>31</v>
      </c>
      <c r="AM602" t="s">
        <v>187</v>
      </c>
      <c r="AN602" t="s">
        <v>31</v>
      </c>
      <c r="AO602" t="s">
        <v>31</v>
      </c>
      <c r="AP602" t="s">
        <v>31</v>
      </c>
      <c r="AQ602" t="s">
        <v>31</v>
      </c>
      <c r="AR602" t="s">
        <v>31</v>
      </c>
      <c r="AS602" t="s">
        <v>31</v>
      </c>
      <c r="AT602" t="s">
        <v>31</v>
      </c>
      <c r="AU602" t="s">
        <v>31</v>
      </c>
      <c r="AV602" t="s">
        <v>31</v>
      </c>
      <c r="AW602" t="s">
        <v>31</v>
      </c>
      <c r="AX602">
        <v>4800</v>
      </c>
      <c r="AY602" t="s">
        <v>222</v>
      </c>
      <c r="AZ602" t="s">
        <v>31</v>
      </c>
      <c r="BA602" t="s">
        <v>31</v>
      </c>
      <c r="BB602" t="s">
        <v>31</v>
      </c>
      <c r="BC602" s="189" t="str">
        <f t="shared" ca="1" si="153"/>
        <v>IT</v>
      </c>
      <c r="BD602" s="189">
        <f t="shared" si="154"/>
        <v>4800</v>
      </c>
      <c r="BE602" s="189" t="str">
        <f t="shared" ca="1" si="155"/>
        <v>tripping 380kV Musignano Lavorgo; violation Pallanzeno-Magenta 125%</v>
      </c>
      <c r="BF602" s="189" t="str">
        <f t="shared" ca="1" si="156"/>
        <v>FR</v>
      </c>
      <c r="BG602" s="189">
        <f t="shared" si="157"/>
        <v>1800</v>
      </c>
      <c r="BH602" s="189" t="str">
        <f t="shared" ca="1" si="158"/>
        <v>Bilateral- Limitation des capacités d'export BE/DE/CH/IT</v>
      </c>
      <c r="BI602" s="189">
        <f t="shared" si="159"/>
        <v>1</v>
      </c>
    </row>
    <row r="603" spans="1:61">
      <c r="A603" s="4"/>
      <c r="B603" t="s">
        <v>221</v>
      </c>
      <c r="C603" t="s">
        <v>150</v>
      </c>
      <c r="D603" t="s">
        <v>43</v>
      </c>
      <c r="E603">
        <v>6586</v>
      </c>
      <c r="F603" s="135"/>
      <c r="G603" s="135"/>
      <c r="H603">
        <v>4990</v>
      </c>
      <c r="I603" t="str">
        <f t="shared" si="152"/>
        <v>NA</v>
      </c>
      <c r="J603" t="str">
        <f t="shared" si="145"/>
        <v>NA</v>
      </c>
      <c r="K603" s="135"/>
      <c r="L603">
        <v>-3401</v>
      </c>
      <c r="M603">
        <v>-3401</v>
      </c>
      <c r="N603">
        <v>-1805</v>
      </c>
      <c r="O603" t="s">
        <v>40</v>
      </c>
      <c r="P603" t="s">
        <v>41</v>
      </c>
      <c r="Q603" s="135">
        <f t="shared" si="146"/>
        <v>0</v>
      </c>
      <c r="R603">
        <f t="shared" si="147"/>
        <v>1596</v>
      </c>
      <c r="S603" s="135" t="str">
        <f t="shared" si="148"/>
        <v>NA</v>
      </c>
      <c r="T603" s="135" t="str">
        <f t="shared" si="149"/>
        <v>NA</v>
      </c>
      <c r="U603" t="str">
        <f t="shared" si="151"/>
        <v>NA</v>
      </c>
      <c r="V603">
        <f t="shared" si="144"/>
        <v>0</v>
      </c>
      <c r="W603">
        <f t="shared" si="150"/>
        <v>1</v>
      </c>
      <c r="X603" t="s">
        <v>31</v>
      </c>
      <c r="Y603" t="s">
        <v>31</v>
      </c>
      <c r="Z603" t="s">
        <v>31</v>
      </c>
      <c r="AA603" t="s">
        <v>31</v>
      </c>
      <c r="AB603" t="s">
        <v>31</v>
      </c>
      <c r="AC603" t="s">
        <v>31</v>
      </c>
      <c r="AD603" t="s">
        <v>31</v>
      </c>
      <c r="AE603" t="s">
        <v>31</v>
      </c>
      <c r="AF603" t="s">
        <v>31</v>
      </c>
      <c r="AG603" t="s">
        <v>31</v>
      </c>
      <c r="AH603" t="s">
        <v>31</v>
      </c>
      <c r="AI603" t="s">
        <v>31</v>
      </c>
      <c r="AJ603" t="s">
        <v>31</v>
      </c>
      <c r="AK603">
        <v>1800</v>
      </c>
      <c r="AL603" t="s">
        <v>31</v>
      </c>
      <c r="AM603" t="s">
        <v>187</v>
      </c>
      <c r="AN603" t="s">
        <v>31</v>
      </c>
      <c r="AO603" t="s">
        <v>31</v>
      </c>
      <c r="AP603" t="s">
        <v>31</v>
      </c>
      <c r="AQ603" t="s">
        <v>31</v>
      </c>
      <c r="AR603" t="s">
        <v>31</v>
      </c>
      <c r="AS603" t="s">
        <v>31</v>
      </c>
      <c r="AT603" t="s">
        <v>31</v>
      </c>
      <c r="AU603" t="s">
        <v>31</v>
      </c>
      <c r="AV603" t="s">
        <v>31</v>
      </c>
      <c r="AW603" t="s">
        <v>31</v>
      </c>
      <c r="AX603">
        <v>4800</v>
      </c>
      <c r="AY603" t="s">
        <v>222</v>
      </c>
      <c r="AZ603" t="s">
        <v>31</v>
      </c>
      <c r="BA603" t="s">
        <v>31</v>
      </c>
      <c r="BB603" t="s">
        <v>31</v>
      </c>
      <c r="BC603" s="189" t="str">
        <f t="shared" ca="1" si="153"/>
        <v>IT</v>
      </c>
      <c r="BD603" s="189">
        <f t="shared" si="154"/>
        <v>4800</v>
      </c>
      <c r="BE603" s="189" t="str">
        <f t="shared" ca="1" si="155"/>
        <v>tripping 380kV Musignano Lavorgo; violation Pallanzeno-Magenta 125%</v>
      </c>
      <c r="BF603" s="189" t="str">
        <f t="shared" ca="1" si="156"/>
        <v>FR</v>
      </c>
      <c r="BG603" s="189">
        <f t="shared" si="157"/>
        <v>1800</v>
      </c>
      <c r="BH603" s="189" t="str">
        <f t="shared" ca="1" si="158"/>
        <v>Bilateral- Limitation des capacités d'export BE/DE/CH/IT</v>
      </c>
      <c r="BI603" s="189">
        <f t="shared" si="159"/>
        <v>1</v>
      </c>
    </row>
    <row r="604" spans="1:61">
      <c r="A604" s="4"/>
      <c r="B604" t="s">
        <v>221</v>
      </c>
      <c r="C604" t="s">
        <v>150</v>
      </c>
      <c r="D604" t="s">
        <v>45</v>
      </c>
      <c r="E604">
        <v>6586</v>
      </c>
      <c r="F604" s="135"/>
      <c r="G604" s="135"/>
      <c r="H604">
        <v>4990</v>
      </c>
      <c r="I604" t="str">
        <f t="shared" si="152"/>
        <v>NA</v>
      </c>
      <c r="J604" t="str">
        <f t="shared" si="145"/>
        <v>NA</v>
      </c>
      <c r="K604" s="135"/>
      <c r="L604">
        <v>-3401</v>
      </c>
      <c r="M604">
        <v>-3401</v>
      </c>
      <c r="N604">
        <v>-1805</v>
      </c>
      <c r="O604" t="s">
        <v>40</v>
      </c>
      <c r="P604" t="s">
        <v>41</v>
      </c>
      <c r="Q604" s="135">
        <f t="shared" si="146"/>
        <v>0</v>
      </c>
      <c r="R604">
        <f t="shared" si="147"/>
        <v>1596</v>
      </c>
      <c r="S604" s="135" t="str">
        <f t="shared" si="148"/>
        <v>NA</v>
      </c>
      <c r="T604" s="135" t="str">
        <f t="shared" si="149"/>
        <v>NA</v>
      </c>
      <c r="U604" t="str">
        <f t="shared" si="151"/>
        <v>NA</v>
      </c>
      <c r="V604">
        <f t="shared" si="144"/>
        <v>0</v>
      </c>
      <c r="W604">
        <f t="shared" si="150"/>
        <v>1</v>
      </c>
      <c r="X604" t="s">
        <v>31</v>
      </c>
      <c r="Y604" t="s">
        <v>31</v>
      </c>
      <c r="Z604" t="s">
        <v>31</v>
      </c>
      <c r="AA604" t="s">
        <v>31</v>
      </c>
      <c r="AB604" t="s">
        <v>31</v>
      </c>
      <c r="AC604" t="s">
        <v>31</v>
      </c>
      <c r="AD604" t="s">
        <v>31</v>
      </c>
      <c r="AE604" t="s">
        <v>31</v>
      </c>
      <c r="AF604" t="s">
        <v>31</v>
      </c>
      <c r="AG604" t="s">
        <v>31</v>
      </c>
      <c r="AH604" t="s">
        <v>31</v>
      </c>
      <c r="AI604" t="s">
        <v>31</v>
      </c>
      <c r="AJ604" t="s">
        <v>31</v>
      </c>
      <c r="AK604">
        <v>1800</v>
      </c>
      <c r="AL604" t="s">
        <v>31</v>
      </c>
      <c r="AM604" t="s">
        <v>187</v>
      </c>
      <c r="AN604" t="s">
        <v>31</v>
      </c>
      <c r="AO604" t="s">
        <v>31</v>
      </c>
      <c r="AP604" t="s">
        <v>31</v>
      </c>
      <c r="AQ604" t="s">
        <v>31</v>
      </c>
      <c r="AR604" t="s">
        <v>31</v>
      </c>
      <c r="AS604" t="s">
        <v>31</v>
      </c>
      <c r="AT604" t="s">
        <v>31</v>
      </c>
      <c r="AU604" t="s">
        <v>31</v>
      </c>
      <c r="AV604" t="s">
        <v>31</v>
      </c>
      <c r="AW604" t="s">
        <v>31</v>
      </c>
      <c r="AX604">
        <v>4800</v>
      </c>
      <c r="AY604" t="s">
        <v>222</v>
      </c>
      <c r="AZ604" t="s">
        <v>31</v>
      </c>
      <c r="BA604" t="s">
        <v>31</v>
      </c>
      <c r="BB604" t="s">
        <v>31</v>
      </c>
      <c r="BC604" s="189" t="str">
        <f t="shared" ca="1" si="153"/>
        <v>IT</v>
      </c>
      <c r="BD604" s="189">
        <f t="shared" si="154"/>
        <v>4800</v>
      </c>
      <c r="BE604" s="189" t="str">
        <f t="shared" ca="1" si="155"/>
        <v>tripping 380kV Musignano Lavorgo; violation Pallanzeno-Magenta 125%</v>
      </c>
      <c r="BF604" s="189" t="str">
        <f t="shared" ca="1" si="156"/>
        <v>FR</v>
      </c>
      <c r="BG604" s="189">
        <f t="shared" si="157"/>
        <v>1800</v>
      </c>
      <c r="BH604" s="189" t="str">
        <f t="shared" ca="1" si="158"/>
        <v>Bilateral- Limitation des capacités d'export BE/DE/CH/IT</v>
      </c>
      <c r="BI604" s="189">
        <f t="shared" si="159"/>
        <v>1</v>
      </c>
    </row>
    <row r="605" spans="1:61">
      <c r="A605" s="4"/>
      <c r="B605" t="s">
        <v>221</v>
      </c>
      <c r="C605" t="s">
        <v>150</v>
      </c>
      <c r="D605" t="s">
        <v>46</v>
      </c>
      <c r="E605">
        <v>6684</v>
      </c>
      <c r="F605" s="135"/>
      <c r="G605" s="135"/>
      <c r="H605">
        <v>5275</v>
      </c>
      <c r="I605" t="str">
        <f t="shared" si="152"/>
        <v>NA</v>
      </c>
      <c r="J605" t="str">
        <f t="shared" si="145"/>
        <v>NA</v>
      </c>
      <c r="K605" s="135"/>
      <c r="L605">
        <v>-2363</v>
      </c>
      <c r="M605">
        <v>-2363</v>
      </c>
      <c r="N605">
        <v>-960</v>
      </c>
      <c r="O605" t="s">
        <v>40</v>
      </c>
      <c r="P605" t="s">
        <v>41</v>
      </c>
      <c r="Q605" s="135">
        <f t="shared" si="146"/>
        <v>0</v>
      </c>
      <c r="R605">
        <f t="shared" si="147"/>
        <v>1409</v>
      </c>
      <c r="S605" s="135" t="str">
        <f t="shared" si="148"/>
        <v>NA</v>
      </c>
      <c r="T605" s="135" t="str">
        <f t="shared" si="149"/>
        <v>NA</v>
      </c>
      <c r="U605" t="str">
        <f t="shared" si="151"/>
        <v>NA</v>
      </c>
      <c r="V605">
        <f t="shared" si="144"/>
        <v>0</v>
      </c>
      <c r="W605">
        <f t="shared" si="150"/>
        <v>1</v>
      </c>
      <c r="X605" t="s">
        <v>31</v>
      </c>
      <c r="Y605" t="s">
        <v>31</v>
      </c>
      <c r="Z605" t="s">
        <v>31</v>
      </c>
      <c r="AA605" t="s">
        <v>31</v>
      </c>
      <c r="AB605" t="s">
        <v>31</v>
      </c>
      <c r="AC605" t="s">
        <v>31</v>
      </c>
      <c r="AD605" t="s">
        <v>31</v>
      </c>
      <c r="AE605" t="s">
        <v>31</v>
      </c>
      <c r="AF605" t="s">
        <v>31</v>
      </c>
      <c r="AG605" t="s">
        <v>31</v>
      </c>
      <c r="AH605" t="s">
        <v>31</v>
      </c>
      <c r="AI605" t="s">
        <v>31</v>
      </c>
      <c r="AJ605" t="s">
        <v>31</v>
      </c>
      <c r="AK605">
        <v>1800</v>
      </c>
      <c r="AL605" t="s">
        <v>31</v>
      </c>
      <c r="AM605" t="s">
        <v>187</v>
      </c>
      <c r="AN605" t="s">
        <v>31</v>
      </c>
      <c r="AO605" t="s">
        <v>31</v>
      </c>
      <c r="AP605" t="s">
        <v>31</v>
      </c>
      <c r="AQ605" t="s">
        <v>31</v>
      </c>
      <c r="AR605" t="s">
        <v>31</v>
      </c>
      <c r="AS605" t="s">
        <v>31</v>
      </c>
      <c r="AT605" t="s">
        <v>31</v>
      </c>
      <c r="AU605" t="s">
        <v>31</v>
      </c>
      <c r="AV605" t="s">
        <v>31</v>
      </c>
      <c r="AW605" t="s">
        <v>31</v>
      </c>
      <c r="AX605">
        <v>5250</v>
      </c>
      <c r="AY605" t="s">
        <v>223</v>
      </c>
      <c r="AZ605" t="s">
        <v>31</v>
      </c>
      <c r="BA605" t="s">
        <v>31</v>
      </c>
      <c r="BB605" t="s">
        <v>31</v>
      </c>
      <c r="BC605" s="189" t="str">
        <f t="shared" ca="1" si="153"/>
        <v>IT</v>
      </c>
      <c r="BD605" s="189">
        <f t="shared" si="154"/>
        <v>5250</v>
      </c>
      <c r="BE605" s="189" t="str">
        <f t="shared" ca="1" si="155"/>
        <v>tripping 380kV Musignano-Lavorgo, violation 220kV Pallanzeno-Serra 122%</v>
      </c>
      <c r="BF605" s="189" t="str">
        <f t="shared" ca="1" si="156"/>
        <v>FR</v>
      </c>
      <c r="BG605" s="189">
        <f t="shared" si="157"/>
        <v>1800</v>
      </c>
      <c r="BH605" s="189" t="str">
        <f t="shared" ca="1" si="158"/>
        <v>Bilateral- Limitation des capacités d'export BE/DE/CH/IT</v>
      </c>
      <c r="BI605" s="189">
        <f t="shared" si="159"/>
        <v>1</v>
      </c>
    </row>
    <row r="606" spans="1:61">
      <c r="A606" s="4"/>
      <c r="B606" t="s">
        <v>221</v>
      </c>
      <c r="C606" t="s">
        <v>150</v>
      </c>
      <c r="D606" t="s">
        <v>47</v>
      </c>
      <c r="E606">
        <v>6684</v>
      </c>
      <c r="F606" s="135"/>
      <c r="G606" s="135"/>
      <c r="H606">
        <v>5275</v>
      </c>
      <c r="I606" t="str">
        <f t="shared" si="152"/>
        <v>NA</v>
      </c>
      <c r="J606" t="str">
        <f t="shared" si="145"/>
        <v>NA</v>
      </c>
      <c r="K606" s="135"/>
      <c r="L606">
        <v>-2363</v>
      </c>
      <c r="M606">
        <v>-2363</v>
      </c>
      <c r="N606">
        <v>-960</v>
      </c>
      <c r="O606" t="s">
        <v>40</v>
      </c>
      <c r="P606" t="s">
        <v>41</v>
      </c>
      <c r="Q606" s="135">
        <f t="shared" si="146"/>
        <v>0</v>
      </c>
      <c r="R606">
        <f t="shared" si="147"/>
        <v>1409</v>
      </c>
      <c r="S606" s="135" t="str">
        <f t="shared" si="148"/>
        <v>NA</v>
      </c>
      <c r="T606" s="135" t="str">
        <f t="shared" si="149"/>
        <v>NA</v>
      </c>
      <c r="U606" t="str">
        <f t="shared" si="151"/>
        <v>NA</v>
      </c>
      <c r="V606">
        <f t="shared" si="144"/>
        <v>0</v>
      </c>
      <c r="W606">
        <f t="shared" si="150"/>
        <v>1</v>
      </c>
      <c r="X606" t="s">
        <v>31</v>
      </c>
      <c r="Y606" t="s">
        <v>31</v>
      </c>
      <c r="Z606" t="s">
        <v>31</v>
      </c>
      <c r="AA606" t="s">
        <v>31</v>
      </c>
      <c r="AB606" t="s">
        <v>31</v>
      </c>
      <c r="AC606" t="s">
        <v>31</v>
      </c>
      <c r="AD606" t="s">
        <v>31</v>
      </c>
      <c r="AE606" t="s">
        <v>31</v>
      </c>
      <c r="AF606" t="s">
        <v>31</v>
      </c>
      <c r="AG606" t="s">
        <v>31</v>
      </c>
      <c r="AH606" t="s">
        <v>31</v>
      </c>
      <c r="AI606" t="s">
        <v>31</v>
      </c>
      <c r="AJ606" t="s">
        <v>31</v>
      </c>
      <c r="AK606">
        <v>1800</v>
      </c>
      <c r="AL606" t="s">
        <v>31</v>
      </c>
      <c r="AM606" t="s">
        <v>187</v>
      </c>
      <c r="AN606" t="s">
        <v>31</v>
      </c>
      <c r="AO606" t="s">
        <v>31</v>
      </c>
      <c r="AP606" t="s">
        <v>31</v>
      </c>
      <c r="AQ606" t="s">
        <v>31</v>
      </c>
      <c r="AR606" t="s">
        <v>31</v>
      </c>
      <c r="AS606" t="s">
        <v>31</v>
      </c>
      <c r="AT606" t="s">
        <v>31</v>
      </c>
      <c r="AU606" t="s">
        <v>31</v>
      </c>
      <c r="AV606" t="s">
        <v>31</v>
      </c>
      <c r="AW606" t="s">
        <v>31</v>
      </c>
      <c r="AX606">
        <v>5250</v>
      </c>
      <c r="AY606" t="s">
        <v>223</v>
      </c>
      <c r="AZ606" t="s">
        <v>31</v>
      </c>
      <c r="BA606" t="s">
        <v>31</v>
      </c>
      <c r="BB606" t="s">
        <v>31</v>
      </c>
      <c r="BC606" s="189" t="str">
        <f t="shared" ca="1" si="153"/>
        <v>IT</v>
      </c>
      <c r="BD606" s="189">
        <f t="shared" si="154"/>
        <v>5250</v>
      </c>
      <c r="BE606" s="189" t="str">
        <f t="shared" ca="1" si="155"/>
        <v>tripping 380kV Musignano-Lavorgo, violation 220kV Pallanzeno-Serra 122%</v>
      </c>
      <c r="BF606" s="189" t="str">
        <f t="shared" ca="1" si="156"/>
        <v>FR</v>
      </c>
      <c r="BG606" s="189">
        <f t="shared" si="157"/>
        <v>1800</v>
      </c>
      <c r="BH606" s="189" t="str">
        <f t="shared" ca="1" si="158"/>
        <v>Bilateral- Limitation des capacités d'export BE/DE/CH/IT</v>
      </c>
      <c r="BI606" s="189">
        <f t="shared" si="159"/>
        <v>1</v>
      </c>
    </row>
    <row r="607" spans="1:61" ht="15.95" thickBot="1">
      <c r="A607" s="4"/>
      <c r="B607" t="s">
        <v>221</v>
      </c>
      <c r="C607" t="s">
        <v>150</v>
      </c>
      <c r="D607" t="s">
        <v>48</v>
      </c>
      <c r="E607">
        <v>5874</v>
      </c>
      <c r="F607" s="135"/>
      <c r="G607" s="135"/>
      <c r="H607">
        <v>5129</v>
      </c>
      <c r="I607" t="str">
        <f t="shared" si="152"/>
        <v>NA</v>
      </c>
      <c r="J607" t="str">
        <f t="shared" si="145"/>
        <v>NA</v>
      </c>
      <c r="K607" s="14"/>
      <c r="L607">
        <v>-1525</v>
      </c>
      <c r="M607">
        <v>-1525</v>
      </c>
      <c r="N607">
        <v>-791</v>
      </c>
      <c r="O607" t="s">
        <v>40</v>
      </c>
      <c r="P607" t="s">
        <v>41</v>
      </c>
      <c r="Q607" s="135">
        <f t="shared" si="146"/>
        <v>0</v>
      </c>
      <c r="R607">
        <f t="shared" si="147"/>
        <v>745</v>
      </c>
      <c r="S607" s="135" t="str">
        <f t="shared" si="148"/>
        <v>NA</v>
      </c>
      <c r="T607" s="135" t="str">
        <f t="shared" si="149"/>
        <v>NA</v>
      </c>
      <c r="U607" t="str">
        <f t="shared" si="151"/>
        <v>NA</v>
      </c>
      <c r="V607">
        <f t="shared" si="144"/>
        <v>0</v>
      </c>
      <c r="W607">
        <f t="shared" si="150"/>
        <v>1</v>
      </c>
      <c r="X607" t="s">
        <v>31</v>
      </c>
      <c r="Y607" t="s">
        <v>31</v>
      </c>
      <c r="Z607" t="s">
        <v>31</v>
      </c>
      <c r="AA607" t="s">
        <v>31</v>
      </c>
      <c r="AB607" t="s">
        <v>31</v>
      </c>
      <c r="AC607" t="s">
        <v>31</v>
      </c>
      <c r="AD607" t="s">
        <v>31</v>
      </c>
      <c r="AE607" t="s">
        <v>31</v>
      </c>
      <c r="AF607" t="s">
        <v>31</v>
      </c>
      <c r="AG607" t="s">
        <v>31</v>
      </c>
      <c r="AH607" t="s">
        <v>31</v>
      </c>
      <c r="AI607" t="s">
        <v>31</v>
      </c>
      <c r="AJ607" t="s">
        <v>31</v>
      </c>
      <c r="AK607">
        <v>1800</v>
      </c>
      <c r="AL607" t="s">
        <v>31</v>
      </c>
      <c r="AM607" t="s">
        <v>187</v>
      </c>
      <c r="AN607" t="s">
        <v>31</v>
      </c>
      <c r="AO607" t="s">
        <v>31</v>
      </c>
      <c r="AP607" t="s">
        <v>31</v>
      </c>
      <c r="AQ607" t="s">
        <v>31</v>
      </c>
      <c r="AR607" t="s">
        <v>31</v>
      </c>
      <c r="AS607" t="s">
        <v>31</v>
      </c>
      <c r="AT607" t="s">
        <v>31</v>
      </c>
      <c r="AU607" t="s">
        <v>31</v>
      </c>
      <c r="AV607" t="s">
        <v>31</v>
      </c>
      <c r="AW607" t="s">
        <v>31</v>
      </c>
      <c r="AX607">
        <v>5250</v>
      </c>
      <c r="AY607" t="s">
        <v>223</v>
      </c>
      <c r="AZ607" t="s">
        <v>31</v>
      </c>
      <c r="BA607" t="s">
        <v>31</v>
      </c>
      <c r="BB607" t="s">
        <v>31</v>
      </c>
      <c r="BC607" s="189" t="str">
        <f t="shared" ca="1" si="153"/>
        <v>IT</v>
      </c>
      <c r="BD607" s="189">
        <f t="shared" si="154"/>
        <v>5250</v>
      </c>
      <c r="BE607" s="189" t="str">
        <f t="shared" ca="1" si="155"/>
        <v>tripping 380kV Musignano-Lavorgo, violation 220kV Pallanzeno-Serra 122%</v>
      </c>
      <c r="BF607" s="189" t="str">
        <f t="shared" ca="1" si="156"/>
        <v>FR</v>
      </c>
      <c r="BG607" s="189">
        <f t="shared" si="157"/>
        <v>1800</v>
      </c>
      <c r="BH607" s="189" t="str">
        <f t="shared" ca="1" si="158"/>
        <v>Bilateral- Limitation des capacités d'export BE/DE/CH/IT</v>
      </c>
      <c r="BI607" s="189">
        <f t="shared" si="159"/>
        <v>1</v>
      </c>
    </row>
    <row r="608" spans="1:61">
      <c r="A608" s="4"/>
      <c r="B608" t="s">
        <v>224</v>
      </c>
      <c r="C608" t="s">
        <v>150</v>
      </c>
      <c r="D608" t="s">
        <v>151</v>
      </c>
      <c r="E608">
        <v>6567</v>
      </c>
      <c r="F608" s="135"/>
      <c r="G608" s="135"/>
      <c r="H608">
        <v>5764</v>
      </c>
      <c r="I608" t="str">
        <f t="shared" si="152"/>
        <v>NA</v>
      </c>
      <c r="J608" t="str">
        <f t="shared" si="145"/>
        <v>NA</v>
      </c>
      <c r="K608" s="55"/>
      <c r="L608">
        <v>-4910</v>
      </c>
      <c r="M608">
        <v>-4910</v>
      </c>
      <c r="N608">
        <v>-4112</v>
      </c>
      <c r="O608" t="s">
        <v>40</v>
      </c>
      <c r="P608" t="s">
        <v>40</v>
      </c>
      <c r="Q608" s="135">
        <f t="shared" si="146"/>
        <v>0</v>
      </c>
      <c r="R608">
        <f t="shared" si="147"/>
        <v>803</v>
      </c>
      <c r="S608" s="135" t="str">
        <f t="shared" si="148"/>
        <v>NA</v>
      </c>
      <c r="T608" s="135" t="str">
        <f t="shared" si="149"/>
        <v>NA</v>
      </c>
      <c r="U608" t="str">
        <f t="shared" si="151"/>
        <v>NA</v>
      </c>
      <c r="V608">
        <f t="shared" si="144"/>
        <v>0</v>
      </c>
      <c r="W608">
        <f t="shared" si="150"/>
        <v>1</v>
      </c>
      <c r="X608">
        <v>525</v>
      </c>
      <c r="Y608" t="s">
        <v>31</v>
      </c>
      <c r="Z608" t="s">
        <v>31</v>
      </c>
      <c r="AA608" t="s">
        <v>152</v>
      </c>
      <c r="AB608" t="s">
        <v>31</v>
      </c>
      <c r="AC608" t="s">
        <v>31</v>
      </c>
      <c r="AD608" t="s">
        <v>31</v>
      </c>
      <c r="AE608" t="s">
        <v>31</v>
      </c>
      <c r="AF608" t="s">
        <v>31</v>
      </c>
      <c r="AG608" t="s">
        <v>31</v>
      </c>
      <c r="AH608" t="s">
        <v>31</v>
      </c>
      <c r="AI608" t="s">
        <v>31</v>
      </c>
      <c r="AJ608" t="s">
        <v>31</v>
      </c>
      <c r="AK608">
        <v>1800</v>
      </c>
      <c r="AL608" t="s">
        <v>31</v>
      </c>
      <c r="AM608" t="s">
        <v>225</v>
      </c>
      <c r="AN608" t="s">
        <v>31</v>
      </c>
      <c r="AO608" t="s">
        <v>31</v>
      </c>
      <c r="AP608" t="s">
        <v>31</v>
      </c>
      <c r="AQ608" t="s">
        <v>31</v>
      </c>
      <c r="AR608" t="s">
        <v>31</v>
      </c>
      <c r="AS608" t="s">
        <v>31</v>
      </c>
      <c r="AT608" t="s">
        <v>31</v>
      </c>
      <c r="AU608" t="s">
        <v>31</v>
      </c>
      <c r="AV608" t="s">
        <v>31</v>
      </c>
      <c r="AW608" t="s">
        <v>31</v>
      </c>
      <c r="AX608" t="s">
        <v>31</v>
      </c>
      <c r="AY608" t="s">
        <v>31</v>
      </c>
      <c r="AZ608" t="s">
        <v>31</v>
      </c>
      <c r="BA608" t="s">
        <v>31</v>
      </c>
      <c r="BB608" t="s">
        <v>31</v>
      </c>
      <c r="BC608" s="189" t="e">
        <f t="shared" ca="1" si="153"/>
        <v>#N/A</v>
      </c>
      <c r="BD608" s="189">
        <f t="shared" si="154"/>
        <v>100000</v>
      </c>
      <c r="BE608" s="189" t="e">
        <f t="shared" ca="1" si="155"/>
        <v>#N/A</v>
      </c>
      <c r="BF608" s="189" t="str">
        <f t="shared" ca="1" si="156"/>
        <v>FR</v>
      </c>
      <c r="BG608" s="189">
        <f t="shared" si="157"/>
        <v>1800</v>
      </c>
      <c r="BH608" s="189" t="str">
        <f t="shared" ca="1" si="158"/>
        <v>Bilateral- Tense situation on the whole FR-Eastern borders</v>
      </c>
      <c r="BI608" s="189">
        <f t="shared" si="159"/>
        <v>2</v>
      </c>
    </row>
    <row r="609" spans="1:61">
      <c r="A609" s="4"/>
      <c r="B609" t="s">
        <v>224</v>
      </c>
      <c r="C609" t="s">
        <v>150</v>
      </c>
      <c r="D609" t="s">
        <v>155</v>
      </c>
      <c r="E609">
        <v>6567</v>
      </c>
      <c r="F609" s="135"/>
      <c r="G609" s="135"/>
      <c r="H609">
        <v>5764</v>
      </c>
      <c r="I609" t="str">
        <f t="shared" si="152"/>
        <v>NA</v>
      </c>
      <c r="J609" t="str">
        <f t="shared" si="145"/>
        <v>NA</v>
      </c>
      <c r="K609" s="135"/>
      <c r="L609">
        <v>-4910</v>
      </c>
      <c r="M609">
        <v>-4910</v>
      </c>
      <c r="N609">
        <v>-4112</v>
      </c>
      <c r="O609" t="s">
        <v>40</v>
      </c>
      <c r="P609" t="s">
        <v>40</v>
      </c>
      <c r="Q609" s="135">
        <f t="shared" si="146"/>
        <v>0</v>
      </c>
      <c r="R609">
        <f t="shared" si="147"/>
        <v>803</v>
      </c>
      <c r="S609" s="135" t="str">
        <f t="shared" si="148"/>
        <v>NA</v>
      </c>
      <c r="T609" s="135" t="str">
        <f t="shared" si="149"/>
        <v>NA</v>
      </c>
      <c r="U609" t="str">
        <f t="shared" si="151"/>
        <v>NA</v>
      </c>
      <c r="V609">
        <f t="shared" si="144"/>
        <v>0</v>
      </c>
      <c r="W609">
        <f t="shared" si="150"/>
        <v>1</v>
      </c>
      <c r="X609">
        <v>525</v>
      </c>
      <c r="Y609" t="s">
        <v>31</v>
      </c>
      <c r="Z609" t="s">
        <v>31</v>
      </c>
      <c r="AA609" t="s">
        <v>152</v>
      </c>
      <c r="AB609" t="s">
        <v>31</v>
      </c>
      <c r="AC609" t="s">
        <v>31</v>
      </c>
      <c r="AD609" t="s">
        <v>31</v>
      </c>
      <c r="AE609" t="s">
        <v>31</v>
      </c>
      <c r="AF609" t="s">
        <v>31</v>
      </c>
      <c r="AG609" t="s">
        <v>31</v>
      </c>
      <c r="AH609" t="s">
        <v>31</v>
      </c>
      <c r="AI609" t="s">
        <v>31</v>
      </c>
      <c r="AJ609" t="s">
        <v>31</v>
      </c>
      <c r="AK609">
        <v>1800</v>
      </c>
      <c r="AL609" t="s">
        <v>31</v>
      </c>
      <c r="AM609" t="s">
        <v>225</v>
      </c>
      <c r="AN609" t="s">
        <v>31</v>
      </c>
      <c r="AO609" t="s">
        <v>31</v>
      </c>
      <c r="AP609" t="s">
        <v>31</v>
      </c>
      <c r="AQ609" t="s">
        <v>31</v>
      </c>
      <c r="AR609" t="s">
        <v>31</v>
      </c>
      <c r="AS609" t="s">
        <v>31</v>
      </c>
      <c r="AT609" t="s">
        <v>31</v>
      </c>
      <c r="AU609" t="s">
        <v>31</v>
      </c>
      <c r="AV609" t="s">
        <v>31</v>
      </c>
      <c r="AW609" t="s">
        <v>31</v>
      </c>
      <c r="AX609" t="s">
        <v>31</v>
      </c>
      <c r="AY609" t="s">
        <v>31</v>
      </c>
      <c r="AZ609" t="s">
        <v>31</v>
      </c>
      <c r="BA609" t="s">
        <v>31</v>
      </c>
      <c r="BB609" t="s">
        <v>31</v>
      </c>
      <c r="BC609" s="189" t="e">
        <f t="shared" ca="1" si="153"/>
        <v>#N/A</v>
      </c>
      <c r="BD609" s="189">
        <f t="shared" si="154"/>
        <v>100000</v>
      </c>
      <c r="BE609" s="189" t="e">
        <f t="shared" ca="1" si="155"/>
        <v>#N/A</v>
      </c>
      <c r="BF609" s="189" t="str">
        <f t="shared" ca="1" si="156"/>
        <v>FR</v>
      </c>
      <c r="BG609" s="189">
        <f t="shared" si="157"/>
        <v>1800</v>
      </c>
      <c r="BH609" s="189" t="str">
        <f t="shared" ca="1" si="158"/>
        <v>Bilateral- Tense situation on the whole FR-Eastern borders</v>
      </c>
      <c r="BI609" s="189">
        <f t="shared" si="159"/>
        <v>2</v>
      </c>
    </row>
    <row r="610" spans="1:61">
      <c r="A610" s="4"/>
      <c r="B610" t="s">
        <v>224</v>
      </c>
      <c r="C610" t="s">
        <v>150</v>
      </c>
      <c r="D610" t="s">
        <v>156</v>
      </c>
      <c r="E610">
        <v>6567</v>
      </c>
      <c r="F610" s="135"/>
      <c r="G610" s="135"/>
      <c r="H610">
        <v>5764</v>
      </c>
      <c r="I610" t="str">
        <f t="shared" si="152"/>
        <v>NA</v>
      </c>
      <c r="J610" t="str">
        <f t="shared" si="145"/>
        <v>NA</v>
      </c>
      <c r="K610" s="135"/>
      <c r="L610">
        <v>-4910</v>
      </c>
      <c r="M610">
        <v>-4910</v>
      </c>
      <c r="N610">
        <v>-4112</v>
      </c>
      <c r="O610" t="s">
        <v>40</v>
      </c>
      <c r="P610" t="s">
        <v>40</v>
      </c>
      <c r="Q610" s="135">
        <f t="shared" si="146"/>
        <v>0</v>
      </c>
      <c r="R610">
        <f t="shared" si="147"/>
        <v>803</v>
      </c>
      <c r="S610" s="135" t="str">
        <f t="shared" si="148"/>
        <v>NA</v>
      </c>
      <c r="T610" s="135" t="str">
        <f t="shared" si="149"/>
        <v>NA</v>
      </c>
      <c r="U610" t="str">
        <f t="shared" si="151"/>
        <v>NA</v>
      </c>
      <c r="V610">
        <f t="shared" si="144"/>
        <v>0</v>
      </c>
      <c r="W610">
        <f t="shared" si="150"/>
        <v>1</v>
      </c>
      <c r="X610">
        <v>525</v>
      </c>
      <c r="Y610" t="s">
        <v>31</v>
      </c>
      <c r="Z610" t="s">
        <v>31</v>
      </c>
      <c r="AA610" t="s">
        <v>152</v>
      </c>
      <c r="AB610" t="s">
        <v>31</v>
      </c>
      <c r="AC610" t="s">
        <v>31</v>
      </c>
      <c r="AD610" t="s">
        <v>31</v>
      </c>
      <c r="AE610" t="s">
        <v>31</v>
      </c>
      <c r="AF610" t="s">
        <v>31</v>
      </c>
      <c r="AG610" t="s">
        <v>31</v>
      </c>
      <c r="AH610" t="s">
        <v>31</v>
      </c>
      <c r="AI610" t="s">
        <v>31</v>
      </c>
      <c r="AJ610" t="s">
        <v>31</v>
      </c>
      <c r="AK610">
        <v>1800</v>
      </c>
      <c r="AL610" t="s">
        <v>31</v>
      </c>
      <c r="AM610" t="s">
        <v>225</v>
      </c>
      <c r="AN610" t="s">
        <v>31</v>
      </c>
      <c r="AO610" t="s">
        <v>31</v>
      </c>
      <c r="AP610" t="s">
        <v>31</v>
      </c>
      <c r="AQ610" t="s">
        <v>31</v>
      </c>
      <c r="AR610" t="s">
        <v>31</v>
      </c>
      <c r="AS610" t="s">
        <v>31</v>
      </c>
      <c r="AT610" t="s">
        <v>31</v>
      </c>
      <c r="AU610" t="s">
        <v>31</v>
      </c>
      <c r="AV610" t="s">
        <v>31</v>
      </c>
      <c r="AW610" t="s">
        <v>31</v>
      </c>
      <c r="AX610" t="s">
        <v>31</v>
      </c>
      <c r="AY610" t="s">
        <v>31</v>
      </c>
      <c r="AZ610" t="s">
        <v>31</v>
      </c>
      <c r="BA610" t="s">
        <v>31</v>
      </c>
      <c r="BB610" t="s">
        <v>31</v>
      </c>
      <c r="BC610" s="189" t="e">
        <f t="shared" ca="1" si="153"/>
        <v>#N/A</v>
      </c>
      <c r="BD610" s="189">
        <f t="shared" si="154"/>
        <v>100000</v>
      </c>
      <c r="BE610" s="189" t="e">
        <f t="shared" ca="1" si="155"/>
        <v>#N/A</v>
      </c>
      <c r="BF610" s="189" t="str">
        <f t="shared" ca="1" si="156"/>
        <v>FR</v>
      </c>
      <c r="BG610" s="189">
        <f t="shared" si="157"/>
        <v>1800</v>
      </c>
      <c r="BH610" s="189" t="str">
        <f t="shared" ca="1" si="158"/>
        <v>Bilateral- Tense situation on the whole FR-Eastern borders</v>
      </c>
      <c r="BI610" s="189">
        <f t="shared" si="159"/>
        <v>2</v>
      </c>
    </row>
    <row r="611" spans="1:61">
      <c r="A611" s="4"/>
      <c r="B611" t="s">
        <v>224</v>
      </c>
      <c r="C611" t="s">
        <v>150</v>
      </c>
      <c r="D611" t="s">
        <v>157</v>
      </c>
      <c r="E611">
        <v>6686</v>
      </c>
      <c r="F611" s="135"/>
      <c r="G611" s="135"/>
      <c r="H611">
        <v>5821</v>
      </c>
      <c r="I611" t="str">
        <f t="shared" si="152"/>
        <v>NA</v>
      </c>
      <c r="J611" t="str">
        <f t="shared" si="145"/>
        <v>NA</v>
      </c>
      <c r="K611" s="135"/>
      <c r="L611">
        <v>-1086</v>
      </c>
      <c r="M611">
        <v>-1086</v>
      </c>
      <c r="N611">
        <v>-257</v>
      </c>
      <c r="O611" t="s">
        <v>40</v>
      </c>
      <c r="P611" t="s">
        <v>40</v>
      </c>
      <c r="Q611" s="135">
        <f t="shared" si="146"/>
        <v>0</v>
      </c>
      <c r="R611">
        <f t="shared" si="147"/>
        <v>865</v>
      </c>
      <c r="S611" s="135" t="str">
        <f t="shared" si="148"/>
        <v>NA</v>
      </c>
      <c r="T611" s="135" t="str">
        <f t="shared" si="149"/>
        <v>NA</v>
      </c>
      <c r="U611" t="str">
        <f t="shared" si="151"/>
        <v>NA</v>
      </c>
      <c r="V611">
        <f t="shared" si="144"/>
        <v>0</v>
      </c>
      <c r="W611">
        <f t="shared" si="150"/>
        <v>1</v>
      </c>
      <c r="X611">
        <v>525</v>
      </c>
      <c r="Y611" t="s">
        <v>31</v>
      </c>
      <c r="Z611" t="s">
        <v>31</v>
      </c>
      <c r="AA611" t="s">
        <v>152</v>
      </c>
      <c r="AB611" t="s">
        <v>31</v>
      </c>
      <c r="AC611" t="s">
        <v>31</v>
      </c>
      <c r="AD611" t="s">
        <v>31</v>
      </c>
      <c r="AE611" t="s">
        <v>31</v>
      </c>
      <c r="AF611" t="s">
        <v>31</v>
      </c>
      <c r="AG611" t="s">
        <v>31</v>
      </c>
      <c r="AH611" t="s">
        <v>31</v>
      </c>
      <c r="AI611" t="s">
        <v>31</v>
      </c>
      <c r="AJ611" t="s">
        <v>31</v>
      </c>
      <c r="AK611">
        <v>1800</v>
      </c>
      <c r="AL611" t="s">
        <v>31</v>
      </c>
      <c r="AM611" t="s">
        <v>225</v>
      </c>
      <c r="AN611" t="s">
        <v>31</v>
      </c>
      <c r="AO611" t="s">
        <v>31</v>
      </c>
      <c r="AP611" t="s">
        <v>31</v>
      </c>
      <c r="AQ611" t="s">
        <v>31</v>
      </c>
      <c r="AR611" t="s">
        <v>31</v>
      </c>
      <c r="AS611" t="s">
        <v>31</v>
      </c>
      <c r="AT611" t="s">
        <v>31</v>
      </c>
      <c r="AU611" t="s">
        <v>31</v>
      </c>
      <c r="AV611" t="s">
        <v>31</v>
      </c>
      <c r="AW611" t="s">
        <v>31</v>
      </c>
      <c r="AX611" t="s">
        <v>31</v>
      </c>
      <c r="AY611" t="s">
        <v>31</v>
      </c>
      <c r="AZ611" t="s">
        <v>31</v>
      </c>
      <c r="BA611" t="s">
        <v>31</v>
      </c>
      <c r="BB611" t="s">
        <v>31</v>
      </c>
      <c r="BC611" s="189" t="e">
        <f t="shared" ca="1" si="153"/>
        <v>#N/A</v>
      </c>
      <c r="BD611" s="189">
        <f t="shared" si="154"/>
        <v>100000</v>
      </c>
      <c r="BE611" s="189" t="e">
        <f t="shared" ca="1" si="155"/>
        <v>#N/A</v>
      </c>
      <c r="BF611" s="189" t="str">
        <f t="shared" ca="1" si="156"/>
        <v>FR</v>
      </c>
      <c r="BG611" s="189">
        <f t="shared" si="157"/>
        <v>1800</v>
      </c>
      <c r="BH611" s="189" t="str">
        <f t="shared" ca="1" si="158"/>
        <v>Bilateral- Tense situation on the whole FR-Eastern borders</v>
      </c>
      <c r="BI611" s="189">
        <f t="shared" si="159"/>
        <v>2</v>
      </c>
    </row>
    <row r="612" spans="1:61">
      <c r="A612" s="4"/>
      <c r="B612" t="s">
        <v>224</v>
      </c>
      <c r="C612" t="s">
        <v>150</v>
      </c>
      <c r="D612" t="s">
        <v>158</v>
      </c>
      <c r="E612">
        <v>6686</v>
      </c>
      <c r="F612" s="135"/>
      <c r="G612" s="135"/>
      <c r="H612">
        <v>5821</v>
      </c>
      <c r="I612" t="str">
        <f t="shared" si="152"/>
        <v>NA</v>
      </c>
      <c r="J612" t="str">
        <f t="shared" si="145"/>
        <v>NA</v>
      </c>
      <c r="K612" s="135"/>
      <c r="L612">
        <v>-1086</v>
      </c>
      <c r="M612">
        <v>-1086</v>
      </c>
      <c r="N612">
        <v>-257</v>
      </c>
      <c r="O612" t="s">
        <v>40</v>
      </c>
      <c r="P612" t="s">
        <v>40</v>
      </c>
      <c r="Q612" s="135">
        <f t="shared" si="146"/>
        <v>0</v>
      </c>
      <c r="R612">
        <f t="shared" si="147"/>
        <v>865</v>
      </c>
      <c r="S612" s="135" t="str">
        <f t="shared" si="148"/>
        <v>NA</v>
      </c>
      <c r="T612" s="135" t="str">
        <f t="shared" si="149"/>
        <v>NA</v>
      </c>
      <c r="U612" t="str">
        <f t="shared" si="151"/>
        <v>NA</v>
      </c>
      <c r="V612">
        <f t="shared" si="144"/>
        <v>0</v>
      </c>
      <c r="W612">
        <f t="shared" si="150"/>
        <v>1</v>
      </c>
      <c r="X612">
        <v>525</v>
      </c>
      <c r="Y612" t="s">
        <v>31</v>
      </c>
      <c r="Z612" t="s">
        <v>31</v>
      </c>
      <c r="AA612" t="s">
        <v>152</v>
      </c>
      <c r="AB612" t="s">
        <v>31</v>
      </c>
      <c r="AC612" t="s">
        <v>31</v>
      </c>
      <c r="AD612" t="s">
        <v>31</v>
      </c>
      <c r="AE612" t="s">
        <v>31</v>
      </c>
      <c r="AF612" t="s">
        <v>31</v>
      </c>
      <c r="AG612" t="s">
        <v>31</v>
      </c>
      <c r="AH612" t="s">
        <v>31</v>
      </c>
      <c r="AI612" t="s">
        <v>31</v>
      </c>
      <c r="AJ612" t="s">
        <v>31</v>
      </c>
      <c r="AK612">
        <v>1800</v>
      </c>
      <c r="AL612" t="s">
        <v>31</v>
      </c>
      <c r="AM612" t="s">
        <v>225</v>
      </c>
      <c r="AN612" t="s">
        <v>31</v>
      </c>
      <c r="AO612" t="s">
        <v>31</v>
      </c>
      <c r="AP612" t="s">
        <v>31</v>
      </c>
      <c r="AQ612" t="s">
        <v>31</v>
      </c>
      <c r="AR612" t="s">
        <v>31</v>
      </c>
      <c r="AS612" t="s">
        <v>31</v>
      </c>
      <c r="AT612" t="s">
        <v>31</v>
      </c>
      <c r="AU612" t="s">
        <v>31</v>
      </c>
      <c r="AV612" t="s">
        <v>31</v>
      </c>
      <c r="AW612" t="s">
        <v>31</v>
      </c>
      <c r="AX612" t="s">
        <v>31</v>
      </c>
      <c r="AY612" t="s">
        <v>31</v>
      </c>
      <c r="AZ612" t="s">
        <v>31</v>
      </c>
      <c r="BA612" t="s">
        <v>31</v>
      </c>
      <c r="BB612" t="s">
        <v>31</v>
      </c>
      <c r="BC612" s="189" t="e">
        <f t="shared" ca="1" si="153"/>
        <v>#N/A</v>
      </c>
      <c r="BD612" s="189">
        <f t="shared" si="154"/>
        <v>100000</v>
      </c>
      <c r="BE612" s="189" t="e">
        <f t="shared" ca="1" si="155"/>
        <v>#N/A</v>
      </c>
      <c r="BF612" s="189" t="str">
        <f t="shared" ca="1" si="156"/>
        <v>FR</v>
      </c>
      <c r="BG612" s="189">
        <f t="shared" si="157"/>
        <v>1800</v>
      </c>
      <c r="BH612" s="189" t="str">
        <f t="shared" ca="1" si="158"/>
        <v>Bilateral- Tense situation on the whole FR-Eastern borders</v>
      </c>
      <c r="BI612" s="189">
        <f t="shared" si="159"/>
        <v>2</v>
      </c>
    </row>
    <row r="613" spans="1:61">
      <c r="A613" s="4"/>
      <c r="B613" t="s">
        <v>224</v>
      </c>
      <c r="C613" t="s">
        <v>150</v>
      </c>
      <c r="D613" t="s">
        <v>159</v>
      </c>
      <c r="E613">
        <v>6686</v>
      </c>
      <c r="F613" s="135"/>
      <c r="G613" s="135"/>
      <c r="H613">
        <v>5821</v>
      </c>
      <c r="I613" t="str">
        <f t="shared" si="152"/>
        <v>NA</v>
      </c>
      <c r="J613" t="str">
        <f t="shared" si="145"/>
        <v>NA</v>
      </c>
      <c r="K613" s="135"/>
      <c r="L613">
        <v>-1086</v>
      </c>
      <c r="M613">
        <v>-1086</v>
      </c>
      <c r="N613">
        <v>-257</v>
      </c>
      <c r="O613" t="s">
        <v>40</v>
      </c>
      <c r="P613" t="s">
        <v>40</v>
      </c>
      <c r="Q613" s="135">
        <f t="shared" si="146"/>
        <v>0</v>
      </c>
      <c r="R613">
        <f t="shared" si="147"/>
        <v>865</v>
      </c>
      <c r="S613" s="135" t="str">
        <f t="shared" si="148"/>
        <v>NA</v>
      </c>
      <c r="T613" s="135" t="str">
        <f t="shared" si="149"/>
        <v>NA</v>
      </c>
      <c r="U613" t="str">
        <f t="shared" si="151"/>
        <v>NA</v>
      </c>
      <c r="V613">
        <f t="shared" si="144"/>
        <v>0</v>
      </c>
      <c r="W613">
        <f t="shared" si="150"/>
        <v>1</v>
      </c>
      <c r="X613">
        <v>525</v>
      </c>
      <c r="Y613" t="s">
        <v>31</v>
      </c>
      <c r="Z613" t="s">
        <v>31</v>
      </c>
      <c r="AA613" t="s">
        <v>152</v>
      </c>
      <c r="AB613" t="s">
        <v>31</v>
      </c>
      <c r="AC613" t="s">
        <v>31</v>
      </c>
      <c r="AD613" t="s">
        <v>31</v>
      </c>
      <c r="AE613" t="s">
        <v>31</v>
      </c>
      <c r="AF613" t="s">
        <v>31</v>
      </c>
      <c r="AG613" t="s">
        <v>31</v>
      </c>
      <c r="AH613" t="s">
        <v>31</v>
      </c>
      <c r="AI613" t="s">
        <v>31</v>
      </c>
      <c r="AJ613" t="s">
        <v>31</v>
      </c>
      <c r="AK613">
        <v>1800</v>
      </c>
      <c r="AL613" t="s">
        <v>31</v>
      </c>
      <c r="AM613" t="s">
        <v>225</v>
      </c>
      <c r="AN613" t="s">
        <v>31</v>
      </c>
      <c r="AO613" t="s">
        <v>31</v>
      </c>
      <c r="AP613" t="s">
        <v>31</v>
      </c>
      <c r="AQ613" t="s">
        <v>31</v>
      </c>
      <c r="AR613" t="s">
        <v>31</v>
      </c>
      <c r="AS613" t="s">
        <v>31</v>
      </c>
      <c r="AT613" t="s">
        <v>31</v>
      </c>
      <c r="AU613" t="s">
        <v>31</v>
      </c>
      <c r="AV613" t="s">
        <v>31</v>
      </c>
      <c r="AW613" t="s">
        <v>31</v>
      </c>
      <c r="AX613" t="s">
        <v>31</v>
      </c>
      <c r="AY613" t="s">
        <v>31</v>
      </c>
      <c r="AZ613" t="s">
        <v>31</v>
      </c>
      <c r="BA613" t="s">
        <v>31</v>
      </c>
      <c r="BB613" t="s">
        <v>31</v>
      </c>
      <c r="BC613" s="189" t="e">
        <f t="shared" ca="1" si="153"/>
        <v>#N/A</v>
      </c>
      <c r="BD613" s="189">
        <f t="shared" si="154"/>
        <v>100000</v>
      </c>
      <c r="BE613" s="189" t="e">
        <f t="shared" ca="1" si="155"/>
        <v>#N/A</v>
      </c>
      <c r="BF613" s="189" t="str">
        <f t="shared" ca="1" si="156"/>
        <v>FR</v>
      </c>
      <c r="BG613" s="189">
        <f t="shared" si="157"/>
        <v>1800</v>
      </c>
      <c r="BH613" s="189" t="str">
        <f t="shared" ca="1" si="158"/>
        <v>Bilateral- Tense situation on the whole FR-Eastern borders</v>
      </c>
      <c r="BI613" s="189">
        <f t="shared" si="159"/>
        <v>2</v>
      </c>
    </row>
    <row r="614" spans="1:61">
      <c r="A614" s="4"/>
      <c r="B614" t="s">
        <v>224</v>
      </c>
      <c r="C614" t="s">
        <v>150</v>
      </c>
      <c r="D614" t="s">
        <v>160</v>
      </c>
      <c r="E614">
        <v>6686</v>
      </c>
      <c r="F614" s="135"/>
      <c r="G614" s="135"/>
      <c r="H614">
        <v>5821</v>
      </c>
      <c r="I614" t="str">
        <f t="shared" si="152"/>
        <v>NA</v>
      </c>
      <c r="J614" t="str">
        <f t="shared" si="145"/>
        <v>NA</v>
      </c>
      <c r="K614" s="135"/>
      <c r="L614">
        <v>-1086</v>
      </c>
      <c r="M614">
        <v>-1086</v>
      </c>
      <c r="N614">
        <v>-257</v>
      </c>
      <c r="O614" t="s">
        <v>40</v>
      </c>
      <c r="P614" t="s">
        <v>40</v>
      </c>
      <c r="Q614" s="135">
        <f t="shared" si="146"/>
        <v>0</v>
      </c>
      <c r="R614">
        <f t="shared" si="147"/>
        <v>865</v>
      </c>
      <c r="S614" s="135" t="str">
        <f t="shared" si="148"/>
        <v>NA</v>
      </c>
      <c r="T614" s="135" t="str">
        <f t="shared" si="149"/>
        <v>NA</v>
      </c>
      <c r="U614" t="str">
        <f t="shared" si="151"/>
        <v>NA</v>
      </c>
      <c r="V614">
        <f t="shared" si="144"/>
        <v>0</v>
      </c>
      <c r="W614">
        <f t="shared" si="150"/>
        <v>1</v>
      </c>
      <c r="X614">
        <v>525</v>
      </c>
      <c r="Y614" t="s">
        <v>31</v>
      </c>
      <c r="Z614" t="s">
        <v>31</v>
      </c>
      <c r="AA614" t="s">
        <v>152</v>
      </c>
      <c r="AB614" t="s">
        <v>31</v>
      </c>
      <c r="AC614" t="s">
        <v>31</v>
      </c>
      <c r="AD614" t="s">
        <v>31</v>
      </c>
      <c r="AE614" t="s">
        <v>31</v>
      </c>
      <c r="AF614" t="s">
        <v>31</v>
      </c>
      <c r="AG614" t="s">
        <v>31</v>
      </c>
      <c r="AH614" t="s">
        <v>31</v>
      </c>
      <c r="AI614" t="s">
        <v>31</v>
      </c>
      <c r="AJ614" t="s">
        <v>31</v>
      </c>
      <c r="AK614">
        <v>1800</v>
      </c>
      <c r="AL614" t="s">
        <v>31</v>
      </c>
      <c r="AM614" t="s">
        <v>225</v>
      </c>
      <c r="AN614" t="s">
        <v>31</v>
      </c>
      <c r="AO614" t="s">
        <v>31</v>
      </c>
      <c r="AP614" t="s">
        <v>31</v>
      </c>
      <c r="AQ614" t="s">
        <v>31</v>
      </c>
      <c r="AR614" t="s">
        <v>31</v>
      </c>
      <c r="AS614" t="s">
        <v>31</v>
      </c>
      <c r="AT614" t="s">
        <v>31</v>
      </c>
      <c r="AU614" t="s">
        <v>31</v>
      </c>
      <c r="AV614" t="s">
        <v>31</v>
      </c>
      <c r="AW614" t="s">
        <v>31</v>
      </c>
      <c r="AX614" t="s">
        <v>31</v>
      </c>
      <c r="AY614" t="s">
        <v>31</v>
      </c>
      <c r="AZ614" t="s">
        <v>31</v>
      </c>
      <c r="BA614" t="s">
        <v>31</v>
      </c>
      <c r="BB614" t="s">
        <v>31</v>
      </c>
      <c r="BC614" s="189" t="e">
        <f t="shared" ca="1" si="153"/>
        <v>#N/A</v>
      </c>
      <c r="BD614" s="189">
        <f t="shared" si="154"/>
        <v>100000</v>
      </c>
      <c r="BE614" s="189" t="e">
        <f t="shared" ca="1" si="155"/>
        <v>#N/A</v>
      </c>
      <c r="BF614" s="189" t="str">
        <f t="shared" ca="1" si="156"/>
        <v>FR</v>
      </c>
      <c r="BG614" s="189">
        <f t="shared" si="157"/>
        <v>1800</v>
      </c>
      <c r="BH614" s="189" t="str">
        <f t="shared" ca="1" si="158"/>
        <v>Bilateral- Tense situation on the whole FR-Eastern borders</v>
      </c>
      <c r="BI614" s="189">
        <f t="shared" si="159"/>
        <v>2</v>
      </c>
    </row>
    <row r="615" spans="1:61">
      <c r="A615" s="4"/>
      <c r="B615" t="s">
        <v>224</v>
      </c>
      <c r="C615" t="s">
        <v>150</v>
      </c>
      <c r="D615" t="s">
        <v>161</v>
      </c>
      <c r="E615">
        <v>6494</v>
      </c>
      <c r="F615" s="135"/>
      <c r="G615" s="135"/>
      <c r="H615">
        <v>5910</v>
      </c>
      <c r="I615" t="str">
        <f t="shared" si="152"/>
        <v>NA</v>
      </c>
      <c r="J615" t="str">
        <f t="shared" si="145"/>
        <v>NA</v>
      </c>
      <c r="K615" s="135"/>
      <c r="L615">
        <v>-4360</v>
      </c>
      <c r="M615">
        <v>-4360</v>
      </c>
      <c r="N615">
        <v>-3781</v>
      </c>
      <c r="O615" t="s">
        <v>40</v>
      </c>
      <c r="P615" t="s">
        <v>40</v>
      </c>
      <c r="Q615" s="135">
        <f t="shared" si="146"/>
        <v>0</v>
      </c>
      <c r="R615">
        <f t="shared" si="147"/>
        <v>584</v>
      </c>
      <c r="S615" s="135" t="str">
        <f t="shared" si="148"/>
        <v>NA</v>
      </c>
      <c r="T615" s="135" t="str">
        <f t="shared" si="149"/>
        <v>NA</v>
      </c>
      <c r="U615" t="str">
        <f t="shared" si="151"/>
        <v>NA</v>
      </c>
      <c r="V615">
        <f t="shared" si="144"/>
        <v>0</v>
      </c>
      <c r="W615">
        <f t="shared" si="150"/>
        <v>1</v>
      </c>
      <c r="X615">
        <v>484</v>
      </c>
      <c r="Y615" t="s">
        <v>31</v>
      </c>
      <c r="Z615" t="s">
        <v>31</v>
      </c>
      <c r="AA615" t="s">
        <v>31</v>
      </c>
      <c r="AB615" t="s">
        <v>31</v>
      </c>
      <c r="AC615" t="s">
        <v>31</v>
      </c>
      <c r="AD615" t="s">
        <v>31</v>
      </c>
      <c r="AE615" t="s">
        <v>31</v>
      </c>
      <c r="AF615" t="s">
        <v>31</v>
      </c>
      <c r="AG615" t="s">
        <v>31</v>
      </c>
      <c r="AH615" t="s">
        <v>31</v>
      </c>
      <c r="AI615" t="s">
        <v>31</v>
      </c>
      <c r="AJ615" t="s">
        <v>31</v>
      </c>
      <c r="AK615">
        <v>1800</v>
      </c>
      <c r="AL615" t="s">
        <v>31</v>
      </c>
      <c r="AM615" t="s">
        <v>225</v>
      </c>
      <c r="AN615" t="s">
        <v>31</v>
      </c>
      <c r="AO615" t="s">
        <v>31</v>
      </c>
      <c r="AP615" t="s">
        <v>31</v>
      </c>
      <c r="AQ615" t="s">
        <v>31</v>
      </c>
      <c r="AR615" t="s">
        <v>31</v>
      </c>
      <c r="AS615" t="s">
        <v>31</v>
      </c>
      <c r="AT615" t="s">
        <v>31</v>
      </c>
      <c r="AU615" t="s">
        <v>31</v>
      </c>
      <c r="AV615" t="s">
        <v>31</v>
      </c>
      <c r="AW615" t="s">
        <v>31</v>
      </c>
      <c r="AX615" t="s">
        <v>31</v>
      </c>
      <c r="AY615" t="s">
        <v>31</v>
      </c>
      <c r="AZ615" t="s">
        <v>31</v>
      </c>
      <c r="BA615" t="s">
        <v>31</v>
      </c>
      <c r="BB615" t="s">
        <v>31</v>
      </c>
      <c r="BC615" s="189" t="e">
        <f t="shared" ca="1" si="153"/>
        <v>#N/A</v>
      </c>
      <c r="BD615" s="189">
        <f t="shared" si="154"/>
        <v>100000</v>
      </c>
      <c r="BE615" s="189" t="e">
        <f t="shared" ca="1" si="155"/>
        <v>#N/A</v>
      </c>
      <c r="BF615" s="189" t="str">
        <f t="shared" ca="1" si="156"/>
        <v>FR</v>
      </c>
      <c r="BG615" s="189">
        <f t="shared" si="157"/>
        <v>1800</v>
      </c>
      <c r="BH615" s="189" t="str">
        <f t="shared" ca="1" si="158"/>
        <v>Bilateral- Tense situation on the whole FR-Eastern borders</v>
      </c>
      <c r="BI615" s="189">
        <f t="shared" si="159"/>
        <v>2</v>
      </c>
    </row>
    <row r="616" spans="1:61">
      <c r="A616" s="4"/>
      <c r="B616" t="s">
        <v>224</v>
      </c>
      <c r="C616" t="s">
        <v>150</v>
      </c>
      <c r="D616" t="s">
        <v>162</v>
      </c>
      <c r="E616">
        <v>6494</v>
      </c>
      <c r="F616" s="135"/>
      <c r="G616" s="135"/>
      <c r="H616">
        <v>5910</v>
      </c>
      <c r="I616" t="str">
        <f t="shared" si="152"/>
        <v>NA</v>
      </c>
      <c r="J616" t="str">
        <f t="shared" si="145"/>
        <v>NA</v>
      </c>
      <c r="K616" s="135"/>
      <c r="L616">
        <v>-4360</v>
      </c>
      <c r="M616">
        <v>-4360</v>
      </c>
      <c r="N616">
        <v>-3781</v>
      </c>
      <c r="O616" t="s">
        <v>40</v>
      </c>
      <c r="P616" t="s">
        <v>40</v>
      </c>
      <c r="Q616" s="135">
        <f t="shared" si="146"/>
        <v>0</v>
      </c>
      <c r="R616">
        <f t="shared" si="147"/>
        <v>584</v>
      </c>
      <c r="S616" s="135" t="str">
        <f t="shared" si="148"/>
        <v>NA</v>
      </c>
      <c r="T616" s="135" t="str">
        <f t="shared" si="149"/>
        <v>NA</v>
      </c>
      <c r="U616" t="str">
        <f t="shared" si="151"/>
        <v>NA</v>
      </c>
      <c r="V616">
        <f t="shared" si="144"/>
        <v>0</v>
      </c>
      <c r="W616">
        <f t="shared" si="150"/>
        <v>1</v>
      </c>
      <c r="X616">
        <v>480</v>
      </c>
      <c r="Y616" t="s">
        <v>31</v>
      </c>
      <c r="Z616" t="s">
        <v>31</v>
      </c>
      <c r="AA616" t="s">
        <v>31</v>
      </c>
      <c r="AB616" t="s">
        <v>31</v>
      </c>
      <c r="AC616" t="s">
        <v>31</v>
      </c>
      <c r="AD616" t="s">
        <v>31</v>
      </c>
      <c r="AE616" t="s">
        <v>31</v>
      </c>
      <c r="AF616" t="s">
        <v>31</v>
      </c>
      <c r="AG616" t="s">
        <v>31</v>
      </c>
      <c r="AH616" t="s">
        <v>31</v>
      </c>
      <c r="AI616" t="s">
        <v>31</v>
      </c>
      <c r="AJ616" t="s">
        <v>31</v>
      </c>
      <c r="AK616">
        <v>1800</v>
      </c>
      <c r="AL616" t="s">
        <v>31</v>
      </c>
      <c r="AM616" t="s">
        <v>225</v>
      </c>
      <c r="AN616" t="s">
        <v>31</v>
      </c>
      <c r="AO616" t="s">
        <v>31</v>
      </c>
      <c r="AP616" t="s">
        <v>31</v>
      </c>
      <c r="AQ616" t="s">
        <v>31</v>
      </c>
      <c r="AR616" t="s">
        <v>31</v>
      </c>
      <c r="AS616" t="s">
        <v>31</v>
      </c>
      <c r="AT616" t="s">
        <v>31</v>
      </c>
      <c r="AU616" t="s">
        <v>31</v>
      </c>
      <c r="AV616" t="s">
        <v>31</v>
      </c>
      <c r="AW616" t="s">
        <v>31</v>
      </c>
      <c r="AX616" t="s">
        <v>31</v>
      </c>
      <c r="AY616" t="s">
        <v>31</v>
      </c>
      <c r="AZ616" t="s">
        <v>31</v>
      </c>
      <c r="BA616" t="s">
        <v>31</v>
      </c>
      <c r="BB616" t="s">
        <v>31</v>
      </c>
      <c r="BC616" s="189" t="e">
        <f t="shared" ca="1" si="153"/>
        <v>#N/A</v>
      </c>
      <c r="BD616" s="189">
        <f t="shared" si="154"/>
        <v>100000</v>
      </c>
      <c r="BE616" s="189" t="e">
        <f t="shared" ca="1" si="155"/>
        <v>#N/A</v>
      </c>
      <c r="BF616" s="189" t="str">
        <f t="shared" ca="1" si="156"/>
        <v>FR</v>
      </c>
      <c r="BG616" s="189">
        <f t="shared" si="157"/>
        <v>1800</v>
      </c>
      <c r="BH616" s="189" t="str">
        <f t="shared" ca="1" si="158"/>
        <v>Bilateral- Tense situation on the whole FR-Eastern borders</v>
      </c>
      <c r="BI616" s="189">
        <f t="shared" si="159"/>
        <v>2</v>
      </c>
    </row>
    <row r="617" spans="1:61">
      <c r="A617" s="4"/>
      <c r="B617" t="s">
        <v>224</v>
      </c>
      <c r="C617" t="s">
        <v>150</v>
      </c>
      <c r="D617" t="s">
        <v>163</v>
      </c>
      <c r="E617">
        <v>6757</v>
      </c>
      <c r="F617" s="135"/>
      <c r="G617" s="135"/>
      <c r="H617">
        <v>6068</v>
      </c>
      <c r="I617" t="str">
        <f t="shared" si="152"/>
        <v>NA</v>
      </c>
      <c r="J617" t="str">
        <f t="shared" si="145"/>
        <v>NA</v>
      </c>
      <c r="K617" s="135"/>
      <c r="L617">
        <v>-2845</v>
      </c>
      <c r="M617">
        <v>-2845</v>
      </c>
      <c r="N617">
        <v>-2238</v>
      </c>
      <c r="O617" t="s">
        <v>40</v>
      </c>
      <c r="P617" t="s">
        <v>40</v>
      </c>
      <c r="Q617" s="135">
        <f t="shared" si="146"/>
        <v>0</v>
      </c>
      <c r="R617">
        <f t="shared" si="147"/>
        <v>689</v>
      </c>
      <c r="S617" s="135" t="str">
        <f t="shared" si="148"/>
        <v>NA</v>
      </c>
      <c r="T617" s="135" t="str">
        <f t="shared" si="149"/>
        <v>NA</v>
      </c>
      <c r="U617" t="str">
        <f t="shared" si="151"/>
        <v>NA</v>
      </c>
      <c r="V617">
        <f t="shared" si="144"/>
        <v>0</v>
      </c>
      <c r="W617">
        <f t="shared" si="150"/>
        <v>1</v>
      </c>
      <c r="X617">
        <v>501</v>
      </c>
      <c r="Y617" t="s">
        <v>31</v>
      </c>
      <c r="Z617" t="s">
        <v>31</v>
      </c>
      <c r="AA617" t="s">
        <v>31</v>
      </c>
      <c r="AB617" t="s">
        <v>31</v>
      </c>
      <c r="AC617" t="s">
        <v>31</v>
      </c>
      <c r="AD617" t="s">
        <v>31</v>
      </c>
      <c r="AE617" t="s">
        <v>31</v>
      </c>
      <c r="AF617" t="s">
        <v>31</v>
      </c>
      <c r="AG617" t="s">
        <v>31</v>
      </c>
      <c r="AH617" t="s">
        <v>31</v>
      </c>
      <c r="AI617" t="s">
        <v>31</v>
      </c>
      <c r="AJ617" t="s">
        <v>31</v>
      </c>
      <c r="AK617">
        <v>1800</v>
      </c>
      <c r="AL617" t="s">
        <v>31</v>
      </c>
      <c r="AM617" t="s">
        <v>225</v>
      </c>
      <c r="AN617" t="s">
        <v>31</v>
      </c>
      <c r="AO617" t="s">
        <v>31</v>
      </c>
      <c r="AP617" t="s">
        <v>31</v>
      </c>
      <c r="AQ617" t="s">
        <v>31</v>
      </c>
      <c r="AR617" t="s">
        <v>31</v>
      </c>
      <c r="AS617" t="s">
        <v>31</v>
      </c>
      <c r="AT617" t="s">
        <v>31</v>
      </c>
      <c r="AU617" t="s">
        <v>31</v>
      </c>
      <c r="AV617" t="s">
        <v>31</v>
      </c>
      <c r="AW617" t="s">
        <v>31</v>
      </c>
      <c r="AX617" t="s">
        <v>31</v>
      </c>
      <c r="AY617" t="s">
        <v>31</v>
      </c>
      <c r="AZ617" t="s">
        <v>31</v>
      </c>
      <c r="BA617" t="s">
        <v>31</v>
      </c>
      <c r="BB617" t="s">
        <v>31</v>
      </c>
      <c r="BC617" s="189" t="e">
        <f t="shared" ca="1" si="153"/>
        <v>#N/A</v>
      </c>
      <c r="BD617" s="189">
        <f t="shared" si="154"/>
        <v>100000</v>
      </c>
      <c r="BE617" s="189" t="e">
        <f t="shared" ca="1" si="155"/>
        <v>#N/A</v>
      </c>
      <c r="BF617" s="189" t="str">
        <f t="shared" ca="1" si="156"/>
        <v>FR</v>
      </c>
      <c r="BG617" s="189">
        <f t="shared" si="157"/>
        <v>1800</v>
      </c>
      <c r="BH617" s="189" t="str">
        <f t="shared" ca="1" si="158"/>
        <v>Bilateral- Tense situation on the whole FR-Eastern borders</v>
      </c>
      <c r="BI617" s="189">
        <f t="shared" si="159"/>
        <v>2</v>
      </c>
    </row>
    <row r="618" spans="1:61">
      <c r="A618" s="4"/>
      <c r="B618" t="s">
        <v>224</v>
      </c>
      <c r="C618" t="s">
        <v>150</v>
      </c>
      <c r="D618" t="s">
        <v>165</v>
      </c>
      <c r="E618">
        <v>6757</v>
      </c>
      <c r="F618" s="135"/>
      <c r="G618" s="135"/>
      <c r="H618">
        <v>6068</v>
      </c>
      <c r="I618" t="str">
        <f t="shared" si="152"/>
        <v>NA</v>
      </c>
      <c r="J618" t="str">
        <f t="shared" si="145"/>
        <v>NA</v>
      </c>
      <c r="K618" s="135"/>
      <c r="L618">
        <v>-2845</v>
      </c>
      <c r="M618">
        <v>-2845</v>
      </c>
      <c r="N618">
        <v>-2238</v>
      </c>
      <c r="O618" t="s">
        <v>40</v>
      </c>
      <c r="P618" t="s">
        <v>40</v>
      </c>
      <c r="Q618" s="135">
        <f t="shared" si="146"/>
        <v>0</v>
      </c>
      <c r="R618">
        <f t="shared" si="147"/>
        <v>689</v>
      </c>
      <c r="S618" s="135" t="str">
        <f t="shared" si="148"/>
        <v>NA</v>
      </c>
      <c r="T618" s="135" t="str">
        <f t="shared" si="149"/>
        <v>NA</v>
      </c>
      <c r="U618" t="str">
        <f t="shared" si="151"/>
        <v>NA</v>
      </c>
      <c r="V618">
        <f t="shared" si="144"/>
        <v>0</v>
      </c>
      <c r="W618">
        <f t="shared" si="150"/>
        <v>1</v>
      </c>
      <c r="X618">
        <v>501</v>
      </c>
      <c r="Y618" t="s">
        <v>31</v>
      </c>
      <c r="Z618" t="s">
        <v>31</v>
      </c>
      <c r="AA618" t="s">
        <v>31</v>
      </c>
      <c r="AB618" t="s">
        <v>31</v>
      </c>
      <c r="AC618" t="s">
        <v>31</v>
      </c>
      <c r="AD618" t="s">
        <v>31</v>
      </c>
      <c r="AE618" t="s">
        <v>31</v>
      </c>
      <c r="AF618" t="s">
        <v>31</v>
      </c>
      <c r="AG618" t="s">
        <v>31</v>
      </c>
      <c r="AH618" t="s">
        <v>31</v>
      </c>
      <c r="AI618" t="s">
        <v>31</v>
      </c>
      <c r="AJ618" t="s">
        <v>31</v>
      </c>
      <c r="AK618">
        <v>1800</v>
      </c>
      <c r="AL618" t="s">
        <v>31</v>
      </c>
      <c r="AM618" t="s">
        <v>225</v>
      </c>
      <c r="AN618" t="s">
        <v>31</v>
      </c>
      <c r="AO618" t="s">
        <v>31</v>
      </c>
      <c r="AP618" t="s">
        <v>31</v>
      </c>
      <c r="AQ618" t="s">
        <v>31</v>
      </c>
      <c r="AR618" t="s">
        <v>31</v>
      </c>
      <c r="AS618" t="s">
        <v>31</v>
      </c>
      <c r="AT618" t="s">
        <v>31</v>
      </c>
      <c r="AU618" t="s">
        <v>31</v>
      </c>
      <c r="AV618" t="s">
        <v>31</v>
      </c>
      <c r="AW618" t="s">
        <v>31</v>
      </c>
      <c r="AX618" t="s">
        <v>31</v>
      </c>
      <c r="AY618" t="s">
        <v>31</v>
      </c>
      <c r="AZ618" t="s">
        <v>31</v>
      </c>
      <c r="BA618" t="s">
        <v>31</v>
      </c>
      <c r="BB618" t="s">
        <v>31</v>
      </c>
      <c r="BC618" s="189" t="e">
        <f t="shared" ca="1" si="153"/>
        <v>#N/A</v>
      </c>
      <c r="BD618" s="189">
        <f t="shared" si="154"/>
        <v>100000</v>
      </c>
      <c r="BE618" s="189" t="e">
        <f t="shared" ca="1" si="155"/>
        <v>#N/A</v>
      </c>
      <c r="BF618" s="189" t="str">
        <f t="shared" ca="1" si="156"/>
        <v>FR</v>
      </c>
      <c r="BG618" s="189">
        <f t="shared" si="157"/>
        <v>1800</v>
      </c>
      <c r="BH618" s="189" t="str">
        <f t="shared" ca="1" si="158"/>
        <v>Bilateral- Tense situation on the whole FR-Eastern borders</v>
      </c>
      <c r="BI618" s="189">
        <f t="shared" si="159"/>
        <v>2</v>
      </c>
    </row>
    <row r="619" spans="1:61" ht="15.95" thickBot="1">
      <c r="A619" s="4"/>
      <c r="B619" t="s">
        <v>224</v>
      </c>
      <c r="C619" t="s">
        <v>150</v>
      </c>
      <c r="D619" t="s">
        <v>166</v>
      </c>
      <c r="E619">
        <v>6757</v>
      </c>
      <c r="F619" s="135"/>
      <c r="G619" s="135"/>
      <c r="H619">
        <v>6068</v>
      </c>
      <c r="I619" t="str">
        <f t="shared" si="152"/>
        <v>NA</v>
      </c>
      <c r="J619" t="str">
        <f t="shared" si="145"/>
        <v>NA</v>
      </c>
      <c r="K619" s="14"/>
      <c r="L619">
        <v>-2845</v>
      </c>
      <c r="M619">
        <v>-2845</v>
      </c>
      <c r="N619">
        <v>-2238</v>
      </c>
      <c r="O619" t="s">
        <v>40</v>
      </c>
      <c r="P619" t="s">
        <v>40</v>
      </c>
      <c r="Q619" s="135">
        <f t="shared" si="146"/>
        <v>0</v>
      </c>
      <c r="R619">
        <f t="shared" si="147"/>
        <v>689</v>
      </c>
      <c r="S619" s="135" t="str">
        <f t="shared" si="148"/>
        <v>NA</v>
      </c>
      <c r="T619" s="135" t="str">
        <f t="shared" si="149"/>
        <v>NA</v>
      </c>
      <c r="U619" t="str">
        <f t="shared" si="151"/>
        <v>NA</v>
      </c>
      <c r="V619">
        <f t="shared" si="144"/>
        <v>0</v>
      </c>
      <c r="W619">
        <f t="shared" si="150"/>
        <v>1</v>
      </c>
      <c r="X619">
        <v>501</v>
      </c>
      <c r="Y619" t="s">
        <v>31</v>
      </c>
      <c r="Z619" t="s">
        <v>31</v>
      </c>
      <c r="AA619" t="s">
        <v>31</v>
      </c>
      <c r="AB619" t="s">
        <v>31</v>
      </c>
      <c r="AC619" t="s">
        <v>31</v>
      </c>
      <c r="AD619" t="s">
        <v>31</v>
      </c>
      <c r="AE619" t="s">
        <v>31</v>
      </c>
      <c r="AF619" t="s">
        <v>31</v>
      </c>
      <c r="AG619" t="s">
        <v>31</v>
      </c>
      <c r="AH619" t="s">
        <v>31</v>
      </c>
      <c r="AI619" t="s">
        <v>31</v>
      </c>
      <c r="AJ619" t="s">
        <v>31</v>
      </c>
      <c r="AK619">
        <v>1800</v>
      </c>
      <c r="AL619" t="s">
        <v>31</v>
      </c>
      <c r="AM619" t="s">
        <v>225</v>
      </c>
      <c r="AN619" t="s">
        <v>31</v>
      </c>
      <c r="AO619" t="s">
        <v>31</v>
      </c>
      <c r="AP619" t="s">
        <v>31</v>
      </c>
      <c r="AQ619" t="s">
        <v>31</v>
      </c>
      <c r="AR619" t="s">
        <v>31</v>
      </c>
      <c r="AS619" t="s">
        <v>31</v>
      </c>
      <c r="AT619" t="s">
        <v>31</v>
      </c>
      <c r="AU619" t="s">
        <v>31</v>
      </c>
      <c r="AV619" t="s">
        <v>31</v>
      </c>
      <c r="AW619" t="s">
        <v>31</v>
      </c>
      <c r="AX619" t="s">
        <v>31</v>
      </c>
      <c r="AY619" t="s">
        <v>31</v>
      </c>
      <c r="AZ619" t="s">
        <v>31</v>
      </c>
      <c r="BA619" t="s">
        <v>31</v>
      </c>
      <c r="BB619" t="s">
        <v>31</v>
      </c>
      <c r="BC619" s="189" t="e">
        <f t="shared" ca="1" si="153"/>
        <v>#N/A</v>
      </c>
      <c r="BD619" s="189">
        <f t="shared" si="154"/>
        <v>100000</v>
      </c>
      <c r="BE619" s="189" t="e">
        <f t="shared" ca="1" si="155"/>
        <v>#N/A</v>
      </c>
      <c r="BF619" s="189" t="str">
        <f t="shared" ca="1" si="156"/>
        <v>FR</v>
      </c>
      <c r="BG619" s="189">
        <f t="shared" si="157"/>
        <v>1800</v>
      </c>
      <c r="BH619" s="189" t="str">
        <f t="shared" ca="1" si="158"/>
        <v>Bilateral- Tense situation on the whole FR-Eastern borders</v>
      </c>
      <c r="BI619" s="189">
        <f t="shared" si="159"/>
        <v>2</v>
      </c>
    </row>
    <row r="620" spans="1:61">
      <c r="A620" s="4"/>
      <c r="B620" t="s">
        <v>224</v>
      </c>
      <c r="C620" t="s">
        <v>150</v>
      </c>
      <c r="D620" t="s">
        <v>29</v>
      </c>
      <c r="E620">
        <v>6623</v>
      </c>
      <c r="F620" s="135"/>
      <c r="G620" s="135"/>
      <c r="H620">
        <v>5987</v>
      </c>
      <c r="I620" t="str">
        <f t="shared" si="152"/>
        <v>NA</v>
      </c>
      <c r="J620" t="str">
        <f t="shared" si="145"/>
        <v>NA</v>
      </c>
      <c r="K620" s="55"/>
      <c r="L620">
        <v>-800</v>
      </c>
      <c r="M620">
        <v>-800</v>
      </c>
      <c r="N620">
        <v>-203</v>
      </c>
      <c r="O620" t="s">
        <v>40</v>
      </c>
      <c r="P620" t="s">
        <v>40</v>
      </c>
      <c r="Q620" s="135">
        <f t="shared" si="146"/>
        <v>0</v>
      </c>
      <c r="R620">
        <f t="shared" si="147"/>
        <v>636</v>
      </c>
      <c r="S620" s="135" t="str">
        <f t="shared" si="148"/>
        <v>NA</v>
      </c>
      <c r="T620" s="135" t="str">
        <f t="shared" si="149"/>
        <v>NA</v>
      </c>
      <c r="U620" t="str">
        <f t="shared" si="151"/>
        <v>NA</v>
      </c>
      <c r="V620">
        <f t="shared" si="144"/>
        <v>0</v>
      </c>
      <c r="W620">
        <f t="shared" si="150"/>
        <v>1</v>
      </c>
      <c r="X620">
        <v>490</v>
      </c>
      <c r="Y620" t="s">
        <v>31</v>
      </c>
      <c r="Z620" t="s">
        <v>31</v>
      </c>
      <c r="AA620" t="s">
        <v>31</v>
      </c>
      <c r="AB620" t="s">
        <v>31</v>
      </c>
      <c r="AC620" t="s">
        <v>31</v>
      </c>
      <c r="AD620" t="s">
        <v>31</v>
      </c>
      <c r="AE620" t="s">
        <v>31</v>
      </c>
      <c r="AF620" t="s">
        <v>31</v>
      </c>
      <c r="AG620" t="s">
        <v>31</v>
      </c>
      <c r="AH620" t="s">
        <v>31</v>
      </c>
      <c r="AI620" t="s">
        <v>31</v>
      </c>
      <c r="AJ620" t="s">
        <v>31</v>
      </c>
      <c r="AK620">
        <v>1800</v>
      </c>
      <c r="AL620" t="s">
        <v>31</v>
      </c>
      <c r="AM620" t="s">
        <v>225</v>
      </c>
      <c r="AN620" t="s">
        <v>31</v>
      </c>
      <c r="AO620" t="s">
        <v>31</v>
      </c>
      <c r="AP620" t="s">
        <v>31</v>
      </c>
      <c r="AQ620" t="s">
        <v>31</v>
      </c>
      <c r="AR620" t="s">
        <v>31</v>
      </c>
      <c r="AS620" t="s">
        <v>31</v>
      </c>
      <c r="AT620" t="s">
        <v>31</v>
      </c>
      <c r="AU620" t="s">
        <v>31</v>
      </c>
      <c r="AV620" t="s">
        <v>31</v>
      </c>
      <c r="AW620" t="s">
        <v>31</v>
      </c>
      <c r="AX620" t="s">
        <v>31</v>
      </c>
      <c r="AY620" t="s">
        <v>31</v>
      </c>
      <c r="AZ620" t="s">
        <v>31</v>
      </c>
      <c r="BA620" t="s">
        <v>31</v>
      </c>
      <c r="BB620" t="s">
        <v>31</v>
      </c>
      <c r="BC620" s="189" t="e">
        <f t="shared" ca="1" si="153"/>
        <v>#N/A</v>
      </c>
      <c r="BD620" s="189">
        <f t="shared" si="154"/>
        <v>100000</v>
      </c>
      <c r="BE620" s="189" t="e">
        <f t="shared" ca="1" si="155"/>
        <v>#N/A</v>
      </c>
      <c r="BF620" s="189" t="str">
        <f t="shared" ca="1" si="156"/>
        <v>FR</v>
      </c>
      <c r="BG620" s="189">
        <f t="shared" si="157"/>
        <v>1800</v>
      </c>
      <c r="BH620" s="189" t="str">
        <f t="shared" ca="1" si="158"/>
        <v>Bilateral- Tense situation on the whole FR-Eastern borders</v>
      </c>
      <c r="BI620" s="189">
        <f t="shared" si="159"/>
        <v>2</v>
      </c>
    </row>
    <row r="621" spans="1:61">
      <c r="A621" s="4"/>
      <c r="B621" t="s">
        <v>224</v>
      </c>
      <c r="C621" t="s">
        <v>150</v>
      </c>
      <c r="D621" t="s">
        <v>32</v>
      </c>
      <c r="E621">
        <v>6623</v>
      </c>
      <c r="F621" s="135"/>
      <c r="G621" s="135"/>
      <c r="H621">
        <v>5987</v>
      </c>
      <c r="I621" t="str">
        <f t="shared" si="152"/>
        <v>NA</v>
      </c>
      <c r="J621" t="str">
        <f t="shared" si="145"/>
        <v>NA</v>
      </c>
      <c r="K621" s="135"/>
      <c r="L621">
        <v>-800</v>
      </c>
      <c r="M621">
        <v>-800</v>
      </c>
      <c r="N621">
        <v>-203</v>
      </c>
      <c r="O621" t="s">
        <v>40</v>
      </c>
      <c r="P621" t="s">
        <v>40</v>
      </c>
      <c r="Q621" s="135">
        <f t="shared" si="146"/>
        <v>0</v>
      </c>
      <c r="R621">
        <f t="shared" si="147"/>
        <v>636</v>
      </c>
      <c r="S621" s="135" t="str">
        <f t="shared" si="148"/>
        <v>NA</v>
      </c>
      <c r="T621" s="135" t="str">
        <f t="shared" si="149"/>
        <v>NA</v>
      </c>
      <c r="U621" t="str">
        <f t="shared" si="151"/>
        <v>NA</v>
      </c>
      <c r="V621">
        <f t="shared" si="144"/>
        <v>0</v>
      </c>
      <c r="W621">
        <f t="shared" si="150"/>
        <v>1</v>
      </c>
      <c r="X621">
        <v>490</v>
      </c>
      <c r="Y621" t="s">
        <v>31</v>
      </c>
      <c r="Z621" t="s">
        <v>31</v>
      </c>
      <c r="AA621" t="s">
        <v>31</v>
      </c>
      <c r="AB621" t="s">
        <v>31</v>
      </c>
      <c r="AC621" t="s">
        <v>31</v>
      </c>
      <c r="AD621" t="s">
        <v>31</v>
      </c>
      <c r="AE621" t="s">
        <v>31</v>
      </c>
      <c r="AF621" t="s">
        <v>31</v>
      </c>
      <c r="AG621" t="s">
        <v>31</v>
      </c>
      <c r="AH621" t="s">
        <v>31</v>
      </c>
      <c r="AI621" t="s">
        <v>31</v>
      </c>
      <c r="AJ621" t="s">
        <v>31</v>
      </c>
      <c r="AK621">
        <v>1800</v>
      </c>
      <c r="AL621" t="s">
        <v>31</v>
      </c>
      <c r="AM621" t="s">
        <v>225</v>
      </c>
      <c r="AN621" t="s">
        <v>31</v>
      </c>
      <c r="AO621" t="s">
        <v>31</v>
      </c>
      <c r="AP621" t="s">
        <v>31</v>
      </c>
      <c r="AQ621" t="s">
        <v>31</v>
      </c>
      <c r="AR621" t="s">
        <v>31</v>
      </c>
      <c r="AS621" t="s">
        <v>31</v>
      </c>
      <c r="AT621" t="s">
        <v>31</v>
      </c>
      <c r="AU621" t="s">
        <v>31</v>
      </c>
      <c r="AV621" t="s">
        <v>31</v>
      </c>
      <c r="AW621" t="s">
        <v>31</v>
      </c>
      <c r="AX621" t="s">
        <v>31</v>
      </c>
      <c r="AY621" t="s">
        <v>31</v>
      </c>
      <c r="AZ621" t="s">
        <v>31</v>
      </c>
      <c r="BA621" t="s">
        <v>31</v>
      </c>
      <c r="BB621" t="s">
        <v>31</v>
      </c>
      <c r="BC621" s="189" t="e">
        <f t="shared" ca="1" si="153"/>
        <v>#N/A</v>
      </c>
      <c r="BD621" s="189">
        <f t="shared" si="154"/>
        <v>100000</v>
      </c>
      <c r="BE621" s="189" t="e">
        <f t="shared" ca="1" si="155"/>
        <v>#N/A</v>
      </c>
      <c r="BF621" s="189" t="str">
        <f t="shared" ca="1" si="156"/>
        <v>FR</v>
      </c>
      <c r="BG621" s="189">
        <f t="shared" si="157"/>
        <v>1800</v>
      </c>
      <c r="BH621" s="189" t="str">
        <f t="shared" ca="1" si="158"/>
        <v>Bilateral- Tense situation on the whole FR-Eastern borders</v>
      </c>
      <c r="BI621" s="189">
        <f t="shared" si="159"/>
        <v>2</v>
      </c>
    </row>
    <row r="622" spans="1:61">
      <c r="A622" s="4"/>
      <c r="B622" t="s">
        <v>224</v>
      </c>
      <c r="C622" t="s">
        <v>150</v>
      </c>
      <c r="D622" t="s">
        <v>34</v>
      </c>
      <c r="E622">
        <v>6623</v>
      </c>
      <c r="F622" s="135"/>
      <c r="G622" s="135"/>
      <c r="H622">
        <v>5987</v>
      </c>
      <c r="I622" t="str">
        <f t="shared" si="152"/>
        <v>NA</v>
      </c>
      <c r="J622" t="str">
        <f t="shared" si="145"/>
        <v>NA</v>
      </c>
      <c r="K622" s="135"/>
      <c r="L622">
        <v>-800</v>
      </c>
      <c r="M622">
        <v>-800</v>
      </c>
      <c r="N622">
        <v>-203</v>
      </c>
      <c r="O622" t="s">
        <v>40</v>
      </c>
      <c r="P622" t="s">
        <v>40</v>
      </c>
      <c r="Q622" s="135">
        <f t="shared" si="146"/>
        <v>0</v>
      </c>
      <c r="R622">
        <f t="shared" si="147"/>
        <v>636</v>
      </c>
      <c r="S622" s="135" t="str">
        <f t="shared" si="148"/>
        <v>NA</v>
      </c>
      <c r="T622" s="135" t="str">
        <f t="shared" si="149"/>
        <v>NA</v>
      </c>
      <c r="U622" t="str">
        <f t="shared" si="151"/>
        <v>NA</v>
      </c>
      <c r="V622">
        <f t="shared" si="144"/>
        <v>0</v>
      </c>
      <c r="W622">
        <f t="shared" si="150"/>
        <v>1</v>
      </c>
      <c r="X622">
        <v>490</v>
      </c>
      <c r="Y622" t="s">
        <v>31</v>
      </c>
      <c r="Z622" t="s">
        <v>31</v>
      </c>
      <c r="AA622" t="s">
        <v>31</v>
      </c>
      <c r="AB622" t="s">
        <v>31</v>
      </c>
      <c r="AC622" t="s">
        <v>31</v>
      </c>
      <c r="AD622" t="s">
        <v>31</v>
      </c>
      <c r="AE622" t="s">
        <v>31</v>
      </c>
      <c r="AF622" t="s">
        <v>31</v>
      </c>
      <c r="AG622" t="s">
        <v>31</v>
      </c>
      <c r="AH622" t="s">
        <v>31</v>
      </c>
      <c r="AI622" t="s">
        <v>31</v>
      </c>
      <c r="AJ622" t="s">
        <v>31</v>
      </c>
      <c r="AK622">
        <v>1800</v>
      </c>
      <c r="AL622" t="s">
        <v>31</v>
      </c>
      <c r="AM622" t="s">
        <v>225</v>
      </c>
      <c r="AN622" t="s">
        <v>31</v>
      </c>
      <c r="AO622" t="s">
        <v>31</v>
      </c>
      <c r="AP622" t="s">
        <v>31</v>
      </c>
      <c r="AQ622" t="s">
        <v>31</v>
      </c>
      <c r="AR622" t="s">
        <v>31</v>
      </c>
      <c r="AS622" t="s">
        <v>31</v>
      </c>
      <c r="AT622" t="s">
        <v>31</v>
      </c>
      <c r="AU622" t="s">
        <v>31</v>
      </c>
      <c r="AV622" t="s">
        <v>31</v>
      </c>
      <c r="AW622" t="s">
        <v>31</v>
      </c>
      <c r="AX622" t="s">
        <v>31</v>
      </c>
      <c r="AY622" t="s">
        <v>31</v>
      </c>
      <c r="AZ622" t="s">
        <v>31</v>
      </c>
      <c r="BA622" t="s">
        <v>31</v>
      </c>
      <c r="BB622" t="s">
        <v>31</v>
      </c>
      <c r="BC622" s="189" t="e">
        <f t="shared" ca="1" si="153"/>
        <v>#N/A</v>
      </c>
      <c r="BD622" s="189">
        <f t="shared" si="154"/>
        <v>100000</v>
      </c>
      <c r="BE622" s="189" t="e">
        <f t="shared" ca="1" si="155"/>
        <v>#N/A</v>
      </c>
      <c r="BF622" s="189" t="str">
        <f t="shared" ca="1" si="156"/>
        <v>FR</v>
      </c>
      <c r="BG622" s="189">
        <f t="shared" si="157"/>
        <v>1800</v>
      </c>
      <c r="BH622" s="189" t="str">
        <f t="shared" ca="1" si="158"/>
        <v>Bilateral- Tense situation on the whole FR-Eastern borders</v>
      </c>
      <c r="BI622" s="189">
        <f t="shared" si="159"/>
        <v>2</v>
      </c>
    </row>
    <row r="623" spans="1:61">
      <c r="A623" s="4"/>
      <c r="B623" t="s">
        <v>224</v>
      </c>
      <c r="C623" t="s">
        <v>150</v>
      </c>
      <c r="D623" t="s">
        <v>35</v>
      </c>
      <c r="E623">
        <v>6821</v>
      </c>
      <c r="F623" s="135"/>
      <c r="G623" s="135"/>
      <c r="H623">
        <v>6107</v>
      </c>
      <c r="I623" t="str">
        <f t="shared" si="152"/>
        <v>NA</v>
      </c>
      <c r="J623" t="str">
        <f t="shared" si="145"/>
        <v>NA</v>
      </c>
      <c r="K623" s="135"/>
      <c r="L623">
        <v>-1380</v>
      </c>
      <c r="M623">
        <v>-1380</v>
      </c>
      <c r="N623">
        <v>-705</v>
      </c>
      <c r="O623" t="s">
        <v>40</v>
      </c>
      <c r="P623" t="s">
        <v>40</v>
      </c>
      <c r="Q623" s="135">
        <f t="shared" si="146"/>
        <v>0</v>
      </c>
      <c r="R623">
        <f t="shared" si="147"/>
        <v>714</v>
      </c>
      <c r="S623" s="135" t="str">
        <f t="shared" si="148"/>
        <v>NA</v>
      </c>
      <c r="T623" s="135" t="str">
        <f t="shared" si="149"/>
        <v>NA</v>
      </c>
      <c r="U623" t="str">
        <f t="shared" si="151"/>
        <v>NA</v>
      </c>
      <c r="V623">
        <f t="shared" si="144"/>
        <v>0</v>
      </c>
      <c r="W623">
        <f t="shared" si="150"/>
        <v>1</v>
      </c>
      <c r="X623">
        <v>506</v>
      </c>
      <c r="Y623" t="s">
        <v>31</v>
      </c>
      <c r="Z623" t="s">
        <v>31</v>
      </c>
      <c r="AA623" t="s">
        <v>31</v>
      </c>
      <c r="AB623" t="s">
        <v>31</v>
      </c>
      <c r="AC623" t="s">
        <v>31</v>
      </c>
      <c r="AD623" t="s">
        <v>31</v>
      </c>
      <c r="AE623" t="s">
        <v>31</v>
      </c>
      <c r="AF623" t="s">
        <v>31</v>
      </c>
      <c r="AG623" t="s">
        <v>31</v>
      </c>
      <c r="AH623" t="s">
        <v>31</v>
      </c>
      <c r="AI623" t="s">
        <v>31</v>
      </c>
      <c r="AJ623" t="s">
        <v>31</v>
      </c>
      <c r="AK623">
        <v>1800</v>
      </c>
      <c r="AL623" t="s">
        <v>31</v>
      </c>
      <c r="AM623" t="s">
        <v>225</v>
      </c>
      <c r="AN623" t="s">
        <v>31</v>
      </c>
      <c r="AO623" t="s">
        <v>31</v>
      </c>
      <c r="AP623" t="s">
        <v>31</v>
      </c>
      <c r="AQ623" t="s">
        <v>31</v>
      </c>
      <c r="AR623" t="s">
        <v>31</v>
      </c>
      <c r="AS623" t="s">
        <v>31</v>
      </c>
      <c r="AT623" t="s">
        <v>31</v>
      </c>
      <c r="AU623" t="s">
        <v>31</v>
      </c>
      <c r="AV623" t="s">
        <v>31</v>
      </c>
      <c r="AW623" t="s">
        <v>31</v>
      </c>
      <c r="AX623" t="s">
        <v>31</v>
      </c>
      <c r="AY623" t="s">
        <v>31</v>
      </c>
      <c r="AZ623" t="s">
        <v>31</v>
      </c>
      <c r="BA623" t="s">
        <v>31</v>
      </c>
      <c r="BB623" t="s">
        <v>31</v>
      </c>
      <c r="BC623" s="189" t="e">
        <f t="shared" ca="1" si="153"/>
        <v>#N/A</v>
      </c>
      <c r="BD623" s="189">
        <f t="shared" si="154"/>
        <v>100000</v>
      </c>
      <c r="BE623" s="189" t="e">
        <f t="shared" ca="1" si="155"/>
        <v>#N/A</v>
      </c>
      <c r="BF623" s="189" t="str">
        <f t="shared" ca="1" si="156"/>
        <v>FR</v>
      </c>
      <c r="BG623" s="189">
        <f t="shared" si="157"/>
        <v>1800</v>
      </c>
      <c r="BH623" s="189" t="str">
        <f t="shared" ca="1" si="158"/>
        <v>Bilateral- Tense situation on the whole FR-Eastern borders</v>
      </c>
      <c r="BI623" s="189">
        <f t="shared" si="159"/>
        <v>2</v>
      </c>
    </row>
    <row r="624" spans="1:61">
      <c r="A624" s="4"/>
      <c r="B624" t="s">
        <v>224</v>
      </c>
      <c r="C624" t="s">
        <v>150</v>
      </c>
      <c r="D624" t="s">
        <v>37</v>
      </c>
      <c r="E624">
        <v>6821</v>
      </c>
      <c r="F624" s="135"/>
      <c r="G624" s="135"/>
      <c r="H624">
        <v>6107</v>
      </c>
      <c r="I624" t="str">
        <f t="shared" si="152"/>
        <v>NA</v>
      </c>
      <c r="J624" t="str">
        <f t="shared" si="145"/>
        <v>NA</v>
      </c>
      <c r="K624" s="135"/>
      <c r="L624">
        <v>-1380</v>
      </c>
      <c r="M624">
        <v>-1380</v>
      </c>
      <c r="N624">
        <v>-705</v>
      </c>
      <c r="O624" t="s">
        <v>40</v>
      </c>
      <c r="P624" t="s">
        <v>40</v>
      </c>
      <c r="Q624" s="135">
        <f t="shared" si="146"/>
        <v>0</v>
      </c>
      <c r="R624">
        <f t="shared" si="147"/>
        <v>714</v>
      </c>
      <c r="S624" s="135" t="str">
        <f t="shared" si="148"/>
        <v>NA</v>
      </c>
      <c r="T624" s="135" t="str">
        <f t="shared" si="149"/>
        <v>NA</v>
      </c>
      <c r="U624" t="str">
        <f t="shared" si="151"/>
        <v>NA</v>
      </c>
      <c r="V624">
        <f t="shared" ref="V624:V687" si="160">IF(N624&lt;0,0,IF(M624=L624,N624,N624-(L624-M624)))</f>
        <v>0</v>
      </c>
      <c r="W624">
        <f t="shared" si="150"/>
        <v>1</v>
      </c>
      <c r="X624">
        <v>506</v>
      </c>
      <c r="Y624" t="s">
        <v>31</v>
      </c>
      <c r="Z624" t="s">
        <v>31</v>
      </c>
      <c r="AA624" t="s">
        <v>31</v>
      </c>
      <c r="AB624" t="s">
        <v>31</v>
      </c>
      <c r="AC624" t="s">
        <v>31</v>
      </c>
      <c r="AD624" t="s">
        <v>31</v>
      </c>
      <c r="AE624" t="s">
        <v>31</v>
      </c>
      <c r="AF624" t="s">
        <v>31</v>
      </c>
      <c r="AG624" t="s">
        <v>31</v>
      </c>
      <c r="AH624" t="s">
        <v>31</v>
      </c>
      <c r="AI624" t="s">
        <v>31</v>
      </c>
      <c r="AJ624" t="s">
        <v>31</v>
      </c>
      <c r="AK624">
        <v>1800</v>
      </c>
      <c r="AL624" t="s">
        <v>31</v>
      </c>
      <c r="AM624" t="s">
        <v>225</v>
      </c>
      <c r="AN624" t="s">
        <v>31</v>
      </c>
      <c r="AO624" t="s">
        <v>31</v>
      </c>
      <c r="AP624" t="s">
        <v>31</v>
      </c>
      <c r="AQ624" t="s">
        <v>31</v>
      </c>
      <c r="AR624" t="s">
        <v>31</v>
      </c>
      <c r="AS624" t="s">
        <v>31</v>
      </c>
      <c r="AT624" t="s">
        <v>31</v>
      </c>
      <c r="AU624" t="s">
        <v>31</v>
      </c>
      <c r="AV624" t="s">
        <v>31</v>
      </c>
      <c r="AW624" t="s">
        <v>31</v>
      </c>
      <c r="AX624" t="s">
        <v>31</v>
      </c>
      <c r="AY624" t="s">
        <v>31</v>
      </c>
      <c r="AZ624" t="s">
        <v>31</v>
      </c>
      <c r="BA624" t="s">
        <v>31</v>
      </c>
      <c r="BB624" t="s">
        <v>31</v>
      </c>
      <c r="BC624" s="189" t="e">
        <f t="shared" ca="1" si="153"/>
        <v>#N/A</v>
      </c>
      <c r="BD624" s="189">
        <f t="shared" si="154"/>
        <v>100000</v>
      </c>
      <c r="BE624" s="189" t="e">
        <f t="shared" ca="1" si="155"/>
        <v>#N/A</v>
      </c>
      <c r="BF624" s="189" t="str">
        <f t="shared" ca="1" si="156"/>
        <v>FR</v>
      </c>
      <c r="BG624" s="189">
        <f t="shared" si="157"/>
        <v>1800</v>
      </c>
      <c r="BH624" s="189" t="str">
        <f t="shared" ca="1" si="158"/>
        <v>Bilateral- Tense situation on the whole FR-Eastern borders</v>
      </c>
      <c r="BI624" s="189">
        <f t="shared" si="159"/>
        <v>2</v>
      </c>
    </row>
    <row r="625" spans="1:61">
      <c r="A625" s="4"/>
      <c r="B625" t="s">
        <v>224</v>
      </c>
      <c r="C625" t="s">
        <v>150</v>
      </c>
      <c r="D625" t="s">
        <v>38</v>
      </c>
      <c r="E625">
        <v>6821</v>
      </c>
      <c r="F625" s="135"/>
      <c r="G625" s="135"/>
      <c r="H625">
        <v>6107</v>
      </c>
      <c r="I625" t="str">
        <f t="shared" si="152"/>
        <v>NA</v>
      </c>
      <c r="J625" t="str">
        <f t="shared" ref="J625:J688" si="161">IF(ISNUMBER(H625),"NA",0)</f>
        <v>NA</v>
      </c>
      <c r="K625" s="135"/>
      <c r="L625">
        <v>-1380</v>
      </c>
      <c r="M625">
        <v>-1380</v>
      </c>
      <c r="N625">
        <v>-705</v>
      </c>
      <c r="O625" t="s">
        <v>40</v>
      </c>
      <c r="P625" t="s">
        <v>40</v>
      </c>
      <c r="Q625" s="135">
        <f t="shared" ref="Q625:Q688" si="162">IFERROR(L625-M625,0)</f>
        <v>0</v>
      </c>
      <c r="R625">
        <f t="shared" ref="R625:R688" si="163">IF(AND(ISNUMBER(E625),ISNUMBER(H625),ISBLANK(F625)),E625-H625,"NA")</f>
        <v>714</v>
      </c>
      <c r="S625" s="135" t="str">
        <f t="shared" ref="S625:S688" si="164">IF(AND(ISNUMBER(F625),ISNUMBER(I625),ISBLANK(E625)),F625-I625,"NA")</f>
        <v>NA</v>
      </c>
      <c r="T625" s="135" t="str">
        <f t="shared" ref="T625:T688" si="165">IF(AND(ISNUMBER(G625),ISNUMBER(J625),ISBLANK(E625)),G625-J625,"NA")</f>
        <v>NA</v>
      </c>
      <c r="U625" t="str">
        <f t="shared" si="151"/>
        <v>NA</v>
      </c>
      <c r="V625">
        <f t="shared" si="160"/>
        <v>0</v>
      </c>
      <c r="W625">
        <f t="shared" si="150"/>
        <v>1</v>
      </c>
      <c r="X625">
        <v>506</v>
      </c>
      <c r="Y625" t="s">
        <v>31</v>
      </c>
      <c r="Z625" t="s">
        <v>31</v>
      </c>
      <c r="AA625" t="s">
        <v>31</v>
      </c>
      <c r="AB625" t="s">
        <v>31</v>
      </c>
      <c r="AC625" t="s">
        <v>31</v>
      </c>
      <c r="AD625" t="s">
        <v>31</v>
      </c>
      <c r="AE625" t="s">
        <v>31</v>
      </c>
      <c r="AF625" t="s">
        <v>31</v>
      </c>
      <c r="AG625" t="s">
        <v>31</v>
      </c>
      <c r="AH625" t="s">
        <v>31</v>
      </c>
      <c r="AI625" t="s">
        <v>31</v>
      </c>
      <c r="AJ625" t="s">
        <v>31</v>
      </c>
      <c r="AK625">
        <v>1800</v>
      </c>
      <c r="AL625" t="s">
        <v>31</v>
      </c>
      <c r="AM625" t="s">
        <v>225</v>
      </c>
      <c r="AN625" t="s">
        <v>31</v>
      </c>
      <c r="AO625" t="s">
        <v>31</v>
      </c>
      <c r="AP625" t="s">
        <v>31</v>
      </c>
      <c r="AQ625" t="s">
        <v>31</v>
      </c>
      <c r="AR625" t="s">
        <v>31</v>
      </c>
      <c r="AS625" t="s">
        <v>31</v>
      </c>
      <c r="AT625" t="s">
        <v>31</v>
      </c>
      <c r="AU625" t="s">
        <v>31</v>
      </c>
      <c r="AV625" t="s">
        <v>31</v>
      </c>
      <c r="AW625" t="s">
        <v>31</v>
      </c>
      <c r="AX625" t="s">
        <v>31</v>
      </c>
      <c r="AY625" t="s">
        <v>31</v>
      </c>
      <c r="AZ625" t="s">
        <v>31</v>
      </c>
      <c r="BA625" t="s">
        <v>31</v>
      </c>
      <c r="BB625" t="s">
        <v>31</v>
      </c>
      <c r="BC625" s="189" t="e">
        <f t="shared" ca="1" si="153"/>
        <v>#N/A</v>
      </c>
      <c r="BD625" s="189">
        <f t="shared" si="154"/>
        <v>100000</v>
      </c>
      <c r="BE625" s="189" t="e">
        <f t="shared" ca="1" si="155"/>
        <v>#N/A</v>
      </c>
      <c r="BF625" s="189" t="str">
        <f t="shared" ca="1" si="156"/>
        <v>FR</v>
      </c>
      <c r="BG625" s="189">
        <f t="shared" si="157"/>
        <v>1800</v>
      </c>
      <c r="BH625" s="189" t="str">
        <f t="shared" ca="1" si="158"/>
        <v>Bilateral- Tense situation on the whole FR-Eastern borders</v>
      </c>
      <c r="BI625" s="189">
        <f t="shared" si="159"/>
        <v>2</v>
      </c>
    </row>
    <row r="626" spans="1:61">
      <c r="A626" s="4"/>
      <c r="B626" t="s">
        <v>224</v>
      </c>
      <c r="C626" t="s">
        <v>150</v>
      </c>
      <c r="D626" t="s">
        <v>39</v>
      </c>
      <c r="E626">
        <v>6527</v>
      </c>
      <c r="F626" s="135"/>
      <c r="G626" s="135"/>
      <c r="H626">
        <v>5929</v>
      </c>
      <c r="I626" t="str">
        <f t="shared" si="152"/>
        <v>NA</v>
      </c>
      <c r="J626" t="str">
        <f t="shared" si="161"/>
        <v>NA</v>
      </c>
      <c r="K626" s="135"/>
      <c r="L626">
        <v>-3137</v>
      </c>
      <c r="M626">
        <v>-3137</v>
      </c>
      <c r="N626">
        <v>-2414</v>
      </c>
      <c r="O626" t="s">
        <v>40</v>
      </c>
      <c r="P626" t="s">
        <v>40</v>
      </c>
      <c r="Q626" s="135">
        <f t="shared" si="162"/>
        <v>0</v>
      </c>
      <c r="R626">
        <f t="shared" si="163"/>
        <v>598</v>
      </c>
      <c r="S626" s="135" t="str">
        <f t="shared" si="164"/>
        <v>NA</v>
      </c>
      <c r="T626" s="135" t="str">
        <f t="shared" si="165"/>
        <v>NA</v>
      </c>
      <c r="U626" t="str">
        <f t="shared" si="151"/>
        <v>NA</v>
      </c>
      <c r="V626">
        <f t="shared" si="160"/>
        <v>0</v>
      </c>
      <c r="W626">
        <f t="shared" si="150"/>
        <v>1</v>
      </c>
      <c r="X626">
        <v>482</v>
      </c>
      <c r="Y626" t="s">
        <v>31</v>
      </c>
      <c r="Z626" t="s">
        <v>31</v>
      </c>
      <c r="AA626" t="s">
        <v>31</v>
      </c>
      <c r="AB626" t="s">
        <v>31</v>
      </c>
      <c r="AC626" t="s">
        <v>31</v>
      </c>
      <c r="AD626" t="s">
        <v>31</v>
      </c>
      <c r="AE626" t="s">
        <v>31</v>
      </c>
      <c r="AF626" t="s">
        <v>31</v>
      </c>
      <c r="AG626" t="s">
        <v>31</v>
      </c>
      <c r="AH626" t="s">
        <v>31</v>
      </c>
      <c r="AI626" t="s">
        <v>31</v>
      </c>
      <c r="AJ626" t="s">
        <v>31</v>
      </c>
      <c r="AK626">
        <v>1800</v>
      </c>
      <c r="AL626" t="s">
        <v>31</v>
      </c>
      <c r="AM626" t="s">
        <v>225</v>
      </c>
      <c r="AN626" t="s">
        <v>31</v>
      </c>
      <c r="AO626" t="s">
        <v>31</v>
      </c>
      <c r="AP626" t="s">
        <v>31</v>
      </c>
      <c r="AQ626" t="s">
        <v>31</v>
      </c>
      <c r="AR626" t="s">
        <v>31</v>
      </c>
      <c r="AS626" t="s">
        <v>31</v>
      </c>
      <c r="AT626" t="s">
        <v>31</v>
      </c>
      <c r="AU626" t="s">
        <v>31</v>
      </c>
      <c r="AV626" t="s">
        <v>31</v>
      </c>
      <c r="AW626" t="s">
        <v>31</v>
      </c>
      <c r="AX626" t="s">
        <v>31</v>
      </c>
      <c r="AY626" t="s">
        <v>31</v>
      </c>
      <c r="AZ626" t="s">
        <v>31</v>
      </c>
      <c r="BA626" t="s">
        <v>31</v>
      </c>
      <c r="BB626" t="s">
        <v>31</v>
      </c>
      <c r="BC626" s="189" t="e">
        <f t="shared" ca="1" si="153"/>
        <v>#N/A</v>
      </c>
      <c r="BD626" s="189">
        <f t="shared" si="154"/>
        <v>100000</v>
      </c>
      <c r="BE626" s="189" t="e">
        <f t="shared" ca="1" si="155"/>
        <v>#N/A</v>
      </c>
      <c r="BF626" s="189" t="str">
        <f t="shared" ca="1" si="156"/>
        <v>FR</v>
      </c>
      <c r="BG626" s="189">
        <f t="shared" si="157"/>
        <v>1800</v>
      </c>
      <c r="BH626" s="189" t="str">
        <f t="shared" ca="1" si="158"/>
        <v>Bilateral- Tense situation on the whole FR-Eastern borders</v>
      </c>
      <c r="BI626" s="189">
        <f t="shared" si="159"/>
        <v>2</v>
      </c>
    </row>
    <row r="627" spans="1:61">
      <c r="A627" s="4"/>
      <c r="B627" t="s">
        <v>224</v>
      </c>
      <c r="C627" t="s">
        <v>150</v>
      </c>
      <c r="D627" t="s">
        <v>43</v>
      </c>
      <c r="E627">
        <v>6527</v>
      </c>
      <c r="F627" s="135"/>
      <c r="G627" s="135"/>
      <c r="H627">
        <v>5929</v>
      </c>
      <c r="I627" t="str">
        <f t="shared" si="152"/>
        <v>NA</v>
      </c>
      <c r="J627" t="str">
        <f t="shared" si="161"/>
        <v>NA</v>
      </c>
      <c r="K627" s="135"/>
      <c r="L627">
        <v>-3137</v>
      </c>
      <c r="M627">
        <v>-3137</v>
      </c>
      <c r="N627">
        <v>-2414</v>
      </c>
      <c r="O627" t="s">
        <v>40</v>
      </c>
      <c r="P627" t="s">
        <v>40</v>
      </c>
      <c r="Q627" s="135">
        <f t="shared" si="162"/>
        <v>0</v>
      </c>
      <c r="R627">
        <f t="shared" si="163"/>
        <v>598</v>
      </c>
      <c r="S627" s="135" t="str">
        <f t="shared" si="164"/>
        <v>NA</v>
      </c>
      <c r="T627" s="135" t="str">
        <f t="shared" si="165"/>
        <v>NA</v>
      </c>
      <c r="U627" t="str">
        <f t="shared" si="151"/>
        <v>NA</v>
      </c>
      <c r="V627">
        <f t="shared" si="160"/>
        <v>0</v>
      </c>
      <c r="W627">
        <f t="shared" si="150"/>
        <v>1</v>
      </c>
      <c r="X627">
        <v>482</v>
      </c>
      <c r="Y627" t="s">
        <v>31</v>
      </c>
      <c r="Z627" t="s">
        <v>31</v>
      </c>
      <c r="AA627" t="s">
        <v>31</v>
      </c>
      <c r="AB627" t="s">
        <v>31</v>
      </c>
      <c r="AC627" t="s">
        <v>31</v>
      </c>
      <c r="AD627" t="s">
        <v>31</v>
      </c>
      <c r="AE627" t="s">
        <v>31</v>
      </c>
      <c r="AF627" t="s">
        <v>31</v>
      </c>
      <c r="AG627" t="s">
        <v>31</v>
      </c>
      <c r="AH627" t="s">
        <v>31</v>
      </c>
      <c r="AI627" t="s">
        <v>31</v>
      </c>
      <c r="AJ627" t="s">
        <v>31</v>
      </c>
      <c r="AK627">
        <v>1800</v>
      </c>
      <c r="AL627" t="s">
        <v>31</v>
      </c>
      <c r="AM627" t="s">
        <v>225</v>
      </c>
      <c r="AN627" t="s">
        <v>31</v>
      </c>
      <c r="AO627" t="s">
        <v>31</v>
      </c>
      <c r="AP627" t="s">
        <v>31</v>
      </c>
      <c r="AQ627" t="s">
        <v>31</v>
      </c>
      <c r="AR627" t="s">
        <v>31</v>
      </c>
      <c r="AS627" t="s">
        <v>31</v>
      </c>
      <c r="AT627" t="s">
        <v>31</v>
      </c>
      <c r="AU627" t="s">
        <v>31</v>
      </c>
      <c r="AV627" t="s">
        <v>31</v>
      </c>
      <c r="AW627" t="s">
        <v>31</v>
      </c>
      <c r="AX627" t="s">
        <v>31</v>
      </c>
      <c r="AY627" t="s">
        <v>31</v>
      </c>
      <c r="AZ627" t="s">
        <v>31</v>
      </c>
      <c r="BA627" t="s">
        <v>31</v>
      </c>
      <c r="BB627" t="s">
        <v>31</v>
      </c>
      <c r="BC627" s="189" t="e">
        <f t="shared" ca="1" si="153"/>
        <v>#N/A</v>
      </c>
      <c r="BD627" s="189">
        <f t="shared" si="154"/>
        <v>100000</v>
      </c>
      <c r="BE627" s="189" t="e">
        <f t="shared" ca="1" si="155"/>
        <v>#N/A</v>
      </c>
      <c r="BF627" s="189" t="str">
        <f t="shared" ca="1" si="156"/>
        <v>FR</v>
      </c>
      <c r="BG627" s="189">
        <f t="shared" si="157"/>
        <v>1800</v>
      </c>
      <c r="BH627" s="189" t="str">
        <f t="shared" ca="1" si="158"/>
        <v>Bilateral- Tense situation on the whole FR-Eastern borders</v>
      </c>
      <c r="BI627" s="189">
        <f t="shared" si="159"/>
        <v>2</v>
      </c>
    </row>
    <row r="628" spans="1:61">
      <c r="A628" s="4"/>
      <c r="B628" t="s">
        <v>224</v>
      </c>
      <c r="C628" t="s">
        <v>150</v>
      </c>
      <c r="D628" t="s">
        <v>45</v>
      </c>
      <c r="E628">
        <v>6527</v>
      </c>
      <c r="F628" s="135"/>
      <c r="G628" s="135"/>
      <c r="H628">
        <v>5929</v>
      </c>
      <c r="I628" t="str">
        <f t="shared" si="152"/>
        <v>NA</v>
      </c>
      <c r="J628" t="str">
        <f t="shared" si="161"/>
        <v>NA</v>
      </c>
      <c r="K628" s="135"/>
      <c r="L628">
        <v>-3137</v>
      </c>
      <c r="M628">
        <v>-3137</v>
      </c>
      <c r="N628">
        <v>-2414</v>
      </c>
      <c r="O628" t="s">
        <v>40</v>
      </c>
      <c r="P628" t="s">
        <v>40</v>
      </c>
      <c r="Q628" s="135">
        <f t="shared" si="162"/>
        <v>0</v>
      </c>
      <c r="R628">
        <f t="shared" si="163"/>
        <v>598</v>
      </c>
      <c r="S628" s="135" t="str">
        <f t="shared" si="164"/>
        <v>NA</v>
      </c>
      <c r="T628" s="135" t="str">
        <f t="shared" si="165"/>
        <v>NA</v>
      </c>
      <c r="U628" t="str">
        <f t="shared" si="151"/>
        <v>NA</v>
      </c>
      <c r="V628">
        <f t="shared" si="160"/>
        <v>0</v>
      </c>
      <c r="W628">
        <f t="shared" si="150"/>
        <v>1</v>
      </c>
      <c r="X628">
        <v>482</v>
      </c>
      <c r="Y628" t="s">
        <v>31</v>
      </c>
      <c r="Z628" t="s">
        <v>31</v>
      </c>
      <c r="AA628" t="s">
        <v>31</v>
      </c>
      <c r="AB628" t="s">
        <v>31</v>
      </c>
      <c r="AC628" t="s">
        <v>31</v>
      </c>
      <c r="AD628" t="s">
        <v>31</v>
      </c>
      <c r="AE628" t="s">
        <v>31</v>
      </c>
      <c r="AF628" t="s">
        <v>31</v>
      </c>
      <c r="AG628" t="s">
        <v>31</v>
      </c>
      <c r="AH628" t="s">
        <v>31</v>
      </c>
      <c r="AI628" t="s">
        <v>31</v>
      </c>
      <c r="AJ628" t="s">
        <v>31</v>
      </c>
      <c r="AK628">
        <v>1800</v>
      </c>
      <c r="AL628" t="s">
        <v>31</v>
      </c>
      <c r="AM628" t="s">
        <v>225</v>
      </c>
      <c r="AN628" t="s">
        <v>31</v>
      </c>
      <c r="AO628" t="s">
        <v>31</v>
      </c>
      <c r="AP628" t="s">
        <v>31</v>
      </c>
      <c r="AQ628" t="s">
        <v>31</v>
      </c>
      <c r="AR628" t="s">
        <v>31</v>
      </c>
      <c r="AS628" t="s">
        <v>31</v>
      </c>
      <c r="AT628" t="s">
        <v>31</v>
      </c>
      <c r="AU628" t="s">
        <v>31</v>
      </c>
      <c r="AV628" t="s">
        <v>31</v>
      </c>
      <c r="AW628" t="s">
        <v>31</v>
      </c>
      <c r="AX628" t="s">
        <v>31</v>
      </c>
      <c r="AY628" t="s">
        <v>31</v>
      </c>
      <c r="AZ628" t="s">
        <v>31</v>
      </c>
      <c r="BA628" t="s">
        <v>31</v>
      </c>
      <c r="BB628" t="s">
        <v>31</v>
      </c>
      <c r="BC628" s="189" t="e">
        <f t="shared" ca="1" si="153"/>
        <v>#N/A</v>
      </c>
      <c r="BD628" s="189">
        <f t="shared" si="154"/>
        <v>100000</v>
      </c>
      <c r="BE628" s="189" t="e">
        <f t="shared" ca="1" si="155"/>
        <v>#N/A</v>
      </c>
      <c r="BF628" s="189" t="str">
        <f t="shared" ca="1" si="156"/>
        <v>FR</v>
      </c>
      <c r="BG628" s="189">
        <f t="shared" si="157"/>
        <v>1800</v>
      </c>
      <c r="BH628" s="189" t="str">
        <f t="shared" ca="1" si="158"/>
        <v>Bilateral- Tense situation on the whole FR-Eastern borders</v>
      </c>
      <c r="BI628" s="189">
        <f t="shared" si="159"/>
        <v>2</v>
      </c>
    </row>
    <row r="629" spans="1:61">
      <c r="A629" s="4"/>
      <c r="B629" t="s">
        <v>224</v>
      </c>
      <c r="C629" t="s">
        <v>150</v>
      </c>
      <c r="D629" t="s">
        <v>46</v>
      </c>
      <c r="E629">
        <v>6745</v>
      </c>
      <c r="F629" s="135"/>
      <c r="G629" s="135"/>
      <c r="H629">
        <v>6061</v>
      </c>
      <c r="I629" t="str">
        <f t="shared" si="152"/>
        <v>NA</v>
      </c>
      <c r="J629" t="str">
        <f t="shared" si="161"/>
        <v>NA</v>
      </c>
      <c r="K629" s="135"/>
      <c r="L629">
        <v>-4352</v>
      </c>
      <c r="M629">
        <v>-4352</v>
      </c>
      <c r="N629">
        <v>-3674</v>
      </c>
      <c r="O629" t="s">
        <v>40</v>
      </c>
      <c r="P629" t="s">
        <v>40</v>
      </c>
      <c r="Q629" s="135">
        <f t="shared" si="162"/>
        <v>0</v>
      </c>
      <c r="R629">
        <f t="shared" si="163"/>
        <v>684</v>
      </c>
      <c r="S629" s="135" t="str">
        <f t="shared" si="164"/>
        <v>NA</v>
      </c>
      <c r="T629" s="135" t="str">
        <f t="shared" si="165"/>
        <v>NA</v>
      </c>
      <c r="U629" t="str">
        <f t="shared" si="151"/>
        <v>NA</v>
      </c>
      <c r="V629">
        <f t="shared" si="160"/>
        <v>0</v>
      </c>
      <c r="W629">
        <f t="shared" si="150"/>
        <v>1</v>
      </c>
      <c r="X629">
        <v>500</v>
      </c>
      <c r="Y629" t="s">
        <v>31</v>
      </c>
      <c r="Z629" t="s">
        <v>31</v>
      </c>
      <c r="AA629" t="s">
        <v>31</v>
      </c>
      <c r="AB629" t="s">
        <v>31</v>
      </c>
      <c r="AC629" t="s">
        <v>31</v>
      </c>
      <c r="AD629" t="s">
        <v>31</v>
      </c>
      <c r="AE629" t="s">
        <v>31</v>
      </c>
      <c r="AF629" t="s">
        <v>31</v>
      </c>
      <c r="AG629" t="s">
        <v>31</v>
      </c>
      <c r="AH629" t="s">
        <v>31</v>
      </c>
      <c r="AI629" t="s">
        <v>31</v>
      </c>
      <c r="AJ629" t="s">
        <v>31</v>
      </c>
      <c r="AK629">
        <v>1800</v>
      </c>
      <c r="AL629" t="s">
        <v>31</v>
      </c>
      <c r="AM629" t="s">
        <v>225</v>
      </c>
      <c r="AN629" t="s">
        <v>31</v>
      </c>
      <c r="AO629" t="s">
        <v>31</v>
      </c>
      <c r="AP629" t="s">
        <v>31</v>
      </c>
      <c r="AQ629" t="s">
        <v>31</v>
      </c>
      <c r="AR629" t="s">
        <v>31</v>
      </c>
      <c r="AS629" t="s">
        <v>31</v>
      </c>
      <c r="AT629" t="s">
        <v>31</v>
      </c>
      <c r="AU629" t="s">
        <v>31</v>
      </c>
      <c r="AV629" t="s">
        <v>31</v>
      </c>
      <c r="AW629" t="s">
        <v>31</v>
      </c>
      <c r="AX629" t="s">
        <v>31</v>
      </c>
      <c r="AY629" t="s">
        <v>31</v>
      </c>
      <c r="AZ629" t="s">
        <v>31</v>
      </c>
      <c r="BA629" t="s">
        <v>31</v>
      </c>
      <c r="BB629" t="s">
        <v>31</v>
      </c>
      <c r="BC629" s="189" t="e">
        <f t="shared" ca="1" si="153"/>
        <v>#N/A</v>
      </c>
      <c r="BD629" s="189">
        <f t="shared" si="154"/>
        <v>100000</v>
      </c>
      <c r="BE629" s="189" t="e">
        <f t="shared" ca="1" si="155"/>
        <v>#N/A</v>
      </c>
      <c r="BF629" s="189" t="str">
        <f t="shared" ca="1" si="156"/>
        <v>FR</v>
      </c>
      <c r="BG629" s="189">
        <f t="shared" si="157"/>
        <v>1800</v>
      </c>
      <c r="BH629" s="189" t="str">
        <f t="shared" ca="1" si="158"/>
        <v>Bilateral- Tense situation on the whole FR-Eastern borders</v>
      </c>
      <c r="BI629" s="189">
        <f t="shared" si="159"/>
        <v>2</v>
      </c>
    </row>
    <row r="630" spans="1:61">
      <c r="A630" s="4"/>
      <c r="B630" t="s">
        <v>224</v>
      </c>
      <c r="C630" t="s">
        <v>150</v>
      </c>
      <c r="D630" t="s">
        <v>47</v>
      </c>
      <c r="E630">
        <v>6745</v>
      </c>
      <c r="F630" s="135"/>
      <c r="G630" s="135"/>
      <c r="H630">
        <v>6061</v>
      </c>
      <c r="I630" t="str">
        <f t="shared" si="152"/>
        <v>NA</v>
      </c>
      <c r="J630" t="str">
        <f t="shared" si="161"/>
        <v>NA</v>
      </c>
      <c r="K630" s="135"/>
      <c r="L630">
        <v>-4352</v>
      </c>
      <c r="M630">
        <v>-4352</v>
      </c>
      <c r="N630">
        <v>-3674</v>
      </c>
      <c r="O630" t="s">
        <v>40</v>
      </c>
      <c r="P630" t="s">
        <v>40</v>
      </c>
      <c r="Q630" s="135">
        <f t="shared" si="162"/>
        <v>0</v>
      </c>
      <c r="R630">
        <f t="shared" si="163"/>
        <v>684</v>
      </c>
      <c r="S630" s="135" t="str">
        <f t="shared" si="164"/>
        <v>NA</v>
      </c>
      <c r="T630" s="135" t="str">
        <f t="shared" si="165"/>
        <v>NA</v>
      </c>
      <c r="U630" t="str">
        <f t="shared" si="151"/>
        <v>NA</v>
      </c>
      <c r="V630">
        <f t="shared" si="160"/>
        <v>0</v>
      </c>
      <c r="W630">
        <f t="shared" si="150"/>
        <v>1</v>
      </c>
      <c r="X630">
        <v>500</v>
      </c>
      <c r="Y630" t="s">
        <v>31</v>
      </c>
      <c r="Z630" t="s">
        <v>31</v>
      </c>
      <c r="AA630" t="s">
        <v>31</v>
      </c>
      <c r="AB630" t="s">
        <v>31</v>
      </c>
      <c r="AC630" t="s">
        <v>31</v>
      </c>
      <c r="AD630" t="s">
        <v>31</v>
      </c>
      <c r="AE630" t="s">
        <v>31</v>
      </c>
      <c r="AF630" t="s">
        <v>31</v>
      </c>
      <c r="AG630" t="s">
        <v>31</v>
      </c>
      <c r="AH630" t="s">
        <v>31</v>
      </c>
      <c r="AI630" t="s">
        <v>31</v>
      </c>
      <c r="AJ630" t="s">
        <v>31</v>
      </c>
      <c r="AK630">
        <v>1800</v>
      </c>
      <c r="AL630" t="s">
        <v>31</v>
      </c>
      <c r="AM630" t="s">
        <v>225</v>
      </c>
      <c r="AN630" t="s">
        <v>31</v>
      </c>
      <c r="AO630" t="s">
        <v>31</v>
      </c>
      <c r="AP630" t="s">
        <v>31</v>
      </c>
      <c r="AQ630" t="s">
        <v>31</v>
      </c>
      <c r="AR630" t="s">
        <v>31</v>
      </c>
      <c r="AS630" t="s">
        <v>31</v>
      </c>
      <c r="AT630" t="s">
        <v>31</v>
      </c>
      <c r="AU630" t="s">
        <v>31</v>
      </c>
      <c r="AV630" t="s">
        <v>31</v>
      </c>
      <c r="AW630" t="s">
        <v>31</v>
      </c>
      <c r="AX630" t="s">
        <v>31</v>
      </c>
      <c r="AY630" t="s">
        <v>31</v>
      </c>
      <c r="AZ630" t="s">
        <v>31</v>
      </c>
      <c r="BA630" t="s">
        <v>31</v>
      </c>
      <c r="BB630" t="s">
        <v>31</v>
      </c>
      <c r="BC630" s="189" t="e">
        <f t="shared" ca="1" si="153"/>
        <v>#N/A</v>
      </c>
      <c r="BD630" s="189">
        <f t="shared" si="154"/>
        <v>100000</v>
      </c>
      <c r="BE630" s="189" t="e">
        <f t="shared" ca="1" si="155"/>
        <v>#N/A</v>
      </c>
      <c r="BF630" s="189" t="str">
        <f t="shared" ca="1" si="156"/>
        <v>FR</v>
      </c>
      <c r="BG630" s="189">
        <f t="shared" si="157"/>
        <v>1800</v>
      </c>
      <c r="BH630" s="189" t="str">
        <f t="shared" ca="1" si="158"/>
        <v>Bilateral- Tense situation on the whole FR-Eastern borders</v>
      </c>
      <c r="BI630" s="189">
        <f t="shared" si="159"/>
        <v>2</v>
      </c>
    </row>
    <row r="631" spans="1:61" ht="15.95" thickBot="1">
      <c r="A631" s="4"/>
      <c r="B631" t="s">
        <v>224</v>
      </c>
      <c r="C631" t="s">
        <v>150</v>
      </c>
      <c r="D631" t="s">
        <v>48</v>
      </c>
      <c r="E631">
        <v>5935</v>
      </c>
      <c r="F631" s="135"/>
      <c r="G631" s="135"/>
      <c r="H631">
        <v>5408</v>
      </c>
      <c r="I631" t="str">
        <f t="shared" si="152"/>
        <v>NA</v>
      </c>
      <c r="J631" t="str">
        <f t="shared" si="161"/>
        <v>NA</v>
      </c>
      <c r="K631" s="14"/>
      <c r="L631">
        <v>-3542</v>
      </c>
      <c r="M631">
        <v>-3542</v>
      </c>
      <c r="N631">
        <v>-3019</v>
      </c>
      <c r="O631" t="s">
        <v>40</v>
      </c>
      <c r="P631" t="s">
        <v>40</v>
      </c>
      <c r="Q631" s="135">
        <f t="shared" si="162"/>
        <v>0</v>
      </c>
      <c r="R631">
        <f t="shared" si="163"/>
        <v>527</v>
      </c>
      <c r="S631" s="135" t="str">
        <f t="shared" si="164"/>
        <v>NA</v>
      </c>
      <c r="T631" s="135" t="str">
        <f t="shared" si="165"/>
        <v>NA</v>
      </c>
      <c r="U631" t="str">
        <f t="shared" si="151"/>
        <v>NA</v>
      </c>
      <c r="V631">
        <f t="shared" si="160"/>
        <v>0</v>
      </c>
      <c r="W631">
        <f t="shared" si="150"/>
        <v>1</v>
      </c>
      <c r="X631">
        <v>476</v>
      </c>
      <c r="Y631" t="s">
        <v>31</v>
      </c>
      <c r="Z631" t="s">
        <v>31</v>
      </c>
      <c r="AA631" t="s">
        <v>31</v>
      </c>
      <c r="AB631" t="s">
        <v>31</v>
      </c>
      <c r="AC631" t="s">
        <v>31</v>
      </c>
      <c r="AD631" t="s">
        <v>31</v>
      </c>
      <c r="AE631" t="s">
        <v>31</v>
      </c>
      <c r="AF631" t="s">
        <v>31</v>
      </c>
      <c r="AG631" t="s">
        <v>31</v>
      </c>
      <c r="AH631" t="s">
        <v>31</v>
      </c>
      <c r="AI631" t="s">
        <v>31</v>
      </c>
      <c r="AJ631" t="s">
        <v>31</v>
      </c>
      <c r="AK631">
        <v>1800</v>
      </c>
      <c r="AL631" t="s">
        <v>31</v>
      </c>
      <c r="AM631" t="s">
        <v>225</v>
      </c>
      <c r="AN631" t="s">
        <v>31</v>
      </c>
      <c r="AO631" t="s">
        <v>31</v>
      </c>
      <c r="AP631" t="s">
        <v>31</v>
      </c>
      <c r="AQ631" t="s">
        <v>31</v>
      </c>
      <c r="AR631" t="s">
        <v>31</v>
      </c>
      <c r="AS631" t="s">
        <v>31</v>
      </c>
      <c r="AT631" t="s">
        <v>31</v>
      </c>
      <c r="AU631" t="s">
        <v>31</v>
      </c>
      <c r="AV631" t="s">
        <v>31</v>
      </c>
      <c r="AW631" t="s">
        <v>31</v>
      </c>
      <c r="AX631" t="s">
        <v>31</v>
      </c>
      <c r="AY631" t="s">
        <v>31</v>
      </c>
      <c r="AZ631" t="s">
        <v>31</v>
      </c>
      <c r="BA631" t="s">
        <v>31</v>
      </c>
      <c r="BB631" t="s">
        <v>31</v>
      </c>
      <c r="BC631" s="189" t="e">
        <f t="shared" ca="1" si="153"/>
        <v>#N/A</v>
      </c>
      <c r="BD631" s="189">
        <f t="shared" si="154"/>
        <v>100000</v>
      </c>
      <c r="BE631" s="189" t="e">
        <f t="shared" ca="1" si="155"/>
        <v>#N/A</v>
      </c>
      <c r="BF631" s="189" t="str">
        <f t="shared" ca="1" si="156"/>
        <v>FR</v>
      </c>
      <c r="BG631" s="189">
        <f t="shared" si="157"/>
        <v>1800</v>
      </c>
      <c r="BH631" s="189" t="str">
        <f t="shared" ca="1" si="158"/>
        <v>Bilateral- Tense situation on the whole FR-Eastern borders</v>
      </c>
      <c r="BI631" s="189">
        <f t="shared" si="159"/>
        <v>2</v>
      </c>
    </row>
    <row r="632" spans="1:61">
      <c r="A632" s="4"/>
      <c r="B632" t="s">
        <v>226</v>
      </c>
      <c r="C632" t="s">
        <v>150</v>
      </c>
      <c r="D632" t="s">
        <v>151</v>
      </c>
      <c r="E632">
        <v>6327</v>
      </c>
      <c r="F632" s="135"/>
      <c r="G632" s="135"/>
      <c r="H632">
        <v>6037</v>
      </c>
      <c r="I632" t="str">
        <f t="shared" si="152"/>
        <v>NA</v>
      </c>
      <c r="J632" t="str">
        <f t="shared" si="161"/>
        <v>NA</v>
      </c>
      <c r="K632" s="55"/>
      <c r="L632">
        <v>-3752</v>
      </c>
      <c r="M632">
        <v>-3752</v>
      </c>
      <c r="N632">
        <v>-3464</v>
      </c>
      <c r="O632" t="s">
        <v>40</v>
      </c>
      <c r="P632" t="s">
        <v>40</v>
      </c>
      <c r="Q632" s="135">
        <f t="shared" si="162"/>
        <v>0</v>
      </c>
      <c r="R632">
        <f t="shared" si="163"/>
        <v>290</v>
      </c>
      <c r="S632" s="135" t="str">
        <f t="shared" si="164"/>
        <v>NA</v>
      </c>
      <c r="T632" s="135" t="str">
        <f t="shared" si="165"/>
        <v>NA</v>
      </c>
      <c r="U632" t="str">
        <f t="shared" si="151"/>
        <v>NA</v>
      </c>
      <c r="V632">
        <f t="shared" si="160"/>
        <v>0</v>
      </c>
      <c r="W632">
        <f t="shared" si="150"/>
        <v>1</v>
      </c>
      <c r="X632">
        <v>515</v>
      </c>
      <c r="Y632" t="s">
        <v>31</v>
      </c>
      <c r="Z632" t="s">
        <v>31</v>
      </c>
      <c r="AA632" t="s">
        <v>31</v>
      </c>
      <c r="AB632" t="s">
        <v>31</v>
      </c>
      <c r="AC632" t="s">
        <v>31</v>
      </c>
      <c r="AD632" t="s">
        <v>31</v>
      </c>
      <c r="AE632" t="s">
        <v>31</v>
      </c>
      <c r="AF632" t="s">
        <v>31</v>
      </c>
      <c r="AG632" t="s">
        <v>31</v>
      </c>
      <c r="AH632" t="s">
        <v>31</v>
      </c>
      <c r="AI632" t="s">
        <v>31</v>
      </c>
      <c r="AJ632" t="s">
        <v>31</v>
      </c>
      <c r="AK632">
        <v>2200</v>
      </c>
      <c r="AL632" t="s">
        <v>31</v>
      </c>
      <c r="AM632" t="s">
        <v>225</v>
      </c>
      <c r="AN632" t="s">
        <v>31</v>
      </c>
      <c r="AO632" t="s">
        <v>31</v>
      </c>
      <c r="AP632" t="s">
        <v>31</v>
      </c>
      <c r="AQ632" t="s">
        <v>31</v>
      </c>
      <c r="AR632" t="s">
        <v>31</v>
      </c>
      <c r="AS632" t="s">
        <v>31</v>
      </c>
      <c r="AT632" t="s">
        <v>31</v>
      </c>
      <c r="AU632" t="s">
        <v>31</v>
      </c>
      <c r="AV632" t="s">
        <v>31</v>
      </c>
      <c r="AW632" t="s">
        <v>31</v>
      </c>
      <c r="AX632" t="s">
        <v>31</v>
      </c>
      <c r="AY632" t="s">
        <v>31</v>
      </c>
      <c r="AZ632" t="s">
        <v>31</v>
      </c>
      <c r="BA632" t="s">
        <v>31</v>
      </c>
      <c r="BB632" t="s">
        <v>31</v>
      </c>
      <c r="BC632" s="189" t="e">
        <f t="shared" ca="1" si="153"/>
        <v>#N/A</v>
      </c>
      <c r="BD632" s="189">
        <f t="shared" si="154"/>
        <v>100000</v>
      </c>
      <c r="BE632" s="189" t="e">
        <f t="shared" ca="1" si="155"/>
        <v>#N/A</v>
      </c>
      <c r="BF632" s="189" t="str">
        <f t="shared" ca="1" si="156"/>
        <v>FR</v>
      </c>
      <c r="BG632" s="189">
        <f t="shared" si="157"/>
        <v>2200</v>
      </c>
      <c r="BH632" s="189" t="str">
        <f t="shared" ca="1" si="158"/>
        <v>Bilateral- Tense situation on the whole FR-Eastern borders</v>
      </c>
      <c r="BI632" s="189">
        <f t="shared" si="159"/>
        <v>2</v>
      </c>
    </row>
    <row r="633" spans="1:61">
      <c r="A633" s="4"/>
      <c r="B633" t="s">
        <v>226</v>
      </c>
      <c r="C633" t="s">
        <v>150</v>
      </c>
      <c r="D633" t="s">
        <v>155</v>
      </c>
      <c r="E633">
        <v>6327</v>
      </c>
      <c r="F633" s="135"/>
      <c r="G633" s="135"/>
      <c r="H633">
        <v>6037</v>
      </c>
      <c r="I633" t="str">
        <f t="shared" si="152"/>
        <v>NA</v>
      </c>
      <c r="J633" t="str">
        <f t="shared" si="161"/>
        <v>NA</v>
      </c>
      <c r="K633" s="135"/>
      <c r="L633">
        <v>-3752</v>
      </c>
      <c r="M633">
        <v>-3752</v>
      </c>
      <c r="N633">
        <v>-3464</v>
      </c>
      <c r="O633" t="s">
        <v>40</v>
      </c>
      <c r="P633" t="s">
        <v>40</v>
      </c>
      <c r="Q633" s="135">
        <f t="shared" si="162"/>
        <v>0</v>
      </c>
      <c r="R633">
        <f t="shared" si="163"/>
        <v>290</v>
      </c>
      <c r="S633" s="135" t="str">
        <f t="shared" si="164"/>
        <v>NA</v>
      </c>
      <c r="T633" s="135" t="str">
        <f t="shared" si="165"/>
        <v>NA</v>
      </c>
      <c r="U633" t="str">
        <f t="shared" si="151"/>
        <v>NA</v>
      </c>
      <c r="V633">
        <f t="shared" si="160"/>
        <v>0</v>
      </c>
      <c r="W633">
        <f t="shared" si="150"/>
        <v>1</v>
      </c>
      <c r="X633">
        <v>515</v>
      </c>
      <c r="Y633" t="s">
        <v>31</v>
      </c>
      <c r="Z633" t="s">
        <v>31</v>
      </c>
      <c r="AA633" t="s">
        <v>31</v>
      </c>
      <c r="AB633" t="s">
        <v>31</v>
      </c>
      <c r="AC633" t="s">
        <v>31</v>
      </c>
      <c r="AD633" t="s">
        <v>31</v>
      </c>
      <c r="AE633" t="s">
        <v>31</v>
      </c>
      <c r="AF633" t="s">
        <v>31</v>
      </c>
      <c r="AG633" t="s">
        <v>31</v>
      </c>
      <c r="AH633" t="s">
        <v>31</v>
      </c>
      <c r="AI633" t="s">
        <v>31</v>
      </c>
      <c r="AJ633" t="s">
        <v>31</v>
      </c>
      <c r="AK633">
        <v>2200</v>
      </c>
      <c r="AL633" t="s">
        <v>31</v>
      </c>
      <c r="AM633" t="s">
        <v>225</v>
      </c>
      <c r="AN633" t="s">
        <v>31</v>
      </c>
      <c r="AO633" t="s">
        <v>31</v>
      </c>
      <c r="AP633" t="s">
        <v>31</v>
      </c>
      <c r="AQ633" t="s">
        <v>31</v>
      </c>
      <c r="AR633" t="s">
        <v>31</v>
      </c>
      <c r="AS633" t="s">
        <v>31</v>
      </c>
      <c r="AT633" t="s">
        <v>31</v>
      </c>
      <c r="AU633" t="s">
        <v>31</v>
      </c>
      <c r="AV633" t="s">
        <v>31</v>
      </c>
      <c r="AW633" t="s">
        <v>31</v>
      </c>
      <c r="AX633" t="s">
        <v>31</v>
      </c>
      <c r="AY633" t="s">
        <v>31</v>
      </c>
      <c r="AZ633" t="s">
        <v>31</v>
      </c>
      <c r="BA633" t="s">
        <v>31</v>
      </c>
      <c r="BB633" t="s">
        <v>31</v>
      </c>
      <c r="BC633" s="189" t="e">
        <f t="shared" ca="1" si="153"/>
        <v>#N/A</v>
      </c>
      <c r="BD633" s="189">
        <f t="shared" si="154"/>
        <v>100000</v>
      </c>
      <c r="BE633" s="189" t="e">
        <f t="shared" ca="1" si="155"/>
        <v>#N/A</v>
      </c>
      <c r="BF633" s="189" t="str">
        <f t="shared" ca="1" si="156"/>
        <v>FR</v>
      </c>
      <c r="BG633" s="189">
        <f t="shared" si="157"/>
        <v>2200</v>
      </c>
      <c r="BH633" s="189" t="str">
        <f t="shared" ca="1" si="158"/>
        <v>Bilateral- Tense situation on the whole FR-Eastern borders</v>
      </c>
      <c r="BI633" s="189">
        <f t="shared" si="159"/>
        <v>2</v>
      </c>
    </row>
    <row r="634" spans="1:61">
      <c r="A634" s="4"/>
      <c r="B634" t="s">
        <v>226</v>
      </c>
      <c r="C634" t="s">
        <v>150</v>
      </c>
      <c r="D634" t="s">
        <v>156</v>
      </c>
      <c r="E634">
        <v>6327</v>
      </c>
      <c r="F634" s="135"/>
      <c r="G634" s="135"/>
      <c r="H634">
        <v>6037</v>
      </c>
      <c r="I634" t="str">
        <f t="shared" si="152"/>
        <v>NA</v>
      </c>
      <c r="J634" t="str">
        <f t="shared" si="161"/>
        <v>NA</v>
      </c>
      <c r="K634" s="135"/>
      <c r="L634">
        <v>-3752</v>
      </c>
      <c r="M634">
        <v>-3752</v>
      </c>
      <c r="N634">
        <v>-3464</v>
      </c>
      <c r="O634" t="s">
        <v>40</v>
      </c>
      <c r="P634" t="s">
        <v>40</v>
      </c>
      <c r="Q634" s="135">
        <f t="shared" si="162"/>
        <v>0</v>
      </c>
      <c r="R634">
        <f t="shared" si="163"/>
        <v>290</v>
      </c>
      <c r="S634" s="135" t="str">
        <f t="shared" si="164"/>
        <v>NA</v>
      </c>
      <c r="T634" s="135" t="str">
        <f t="shared" si="165"/>
        <v>NA</v>
      </c>
      <c r="U634" t="str">
        <f t="shared" si="151"/>
        <v>NA</v>
      </c>
      <c r="V634">
        <f t="shared" si="160"/>
        <v>0</v>
      </c>
      <c r="W634">
        <f t="shared" si="150"/>
        <v>1</v>
      </c>
      <c r="X634">
        <v>515</v>
      </c>
      <c r="Y634" t="s">
        <v>31</v>
      </c>
      <c r="Z634" t="s">
        <v>31</v>
      </c>
      <c r="AA634" t="s">
        <v>31</v>
      </c>
      <c r="AB634" t="s">
        <v>31</v>
      </c>
      <c r="AC634" t="s">
        <v>31</v>
      </c>
      <c r="AD634" t="s">
        <v>31</v>
      </c>
      <c r="AE634" t="s">
        <v>31</v>
      </c>
      <c r="AF634" t="s">
        <v>31</v>
      </c>
      <c r="AG634" t="s">
        <v>31</v>
      </c>
      <c r="AH634" t="s">
        <v>31</v>
      </c>
      <c r="AI634" t="s">
        <v>31</v>
      </c>
      <c r="AJ634" t="s">
        <v>31</v>
      </c>
      <c r="AK634">
        <v>2200</v>
      </c>
      <c r="AL634" t="s">
        <v>31</v>
      </c>
      <c r="AM634" t="s">
        <v>225</v>
      </c>
      <c r="AN634" t="s">
        <v>31</v>
      </c>
      <c r="AO634" t="s">
        <v>31</v>
      </c>
      <c r="AP634" t="s">
        <v>31</v>
      </c>
      <c r="AQ634" t="s">
        <v>31</v>
      </c>
      <c r="AR634" t="s">
        <v>31</v>
      </c>
      <c r="AS634" t="s">
        <v>31</v>
      </c>
      <c r="AT634" t="s">
        <v>31</v>
      </c>
      <c r="AU634" t="s">
        <v>31</v>
      </c>
      <c r="AV634" t="s">
        <v>31</v>
      </c>
      <c r="AW634" t="s">
        <v>31</v>
      </c>
      <c r="AX634" t="s">
        <v>31</v>
      </c>
      <c r="AY634" t="s">
        <v>31</v>
      </c>
      <c r="AZ634" t="s">
        <v>31</v>
      </c>
      <c r="BA634" t="s">
        <v>31</v>
      </c>
      <c r="BB634" t="s">
        <v>31</v>
      </c>
      <c r="BC634" s="189" t="e">
        <f t="shared" ca="1" si="153"/>
        <v>#N/A</v>
      </c>
      <c r="BD634" s="189">
        <f t="shared" si="154"/>
        <v>100000</v>
      </c>
      <c r="BE634" s="189" t="e">
        <f t="shared" ca="1" si="155"/>
        <v>#N/A</v>
      </c>
      <c r="BF634" s="189" t="str">
        <f t="shared" ca="1" si="156"/>
        <v>FR</v>
      </c>
      <c r="BG634" s="189">
        <f t="shared" si="157"/>
        <v>2200</v>
      </c>
      <c r="BH634" s="189" t="str">
        <f t="shared" ca="1" si="158"/>
        <v>Bilateral- Tense situation on the whole FR-Eastern borders</v>
      </c>
      <c r="BI634" s="189">
        <f t="shared" si="159"/>
        <v>2</v>
      </c>
    </row>
    <row r="635" spans="1:61">
      <c r="A635" s="4"/>
      <c r="B635" t="s">
        <v>226</v>
      </c>
      <c r="C635" t="s">
        <v>150</v>
      </c>
      <c r="D635" t="s">
        <v>157</v>
      </c>
      <c r="E635">
        <v>6819</v>
      </c>
      <c r="F635" s="135"/>
      <c r="G635" s="135"/>
      <c r="H635">
        <v>6016</v>
      </c>
      <c r="I635" t="str">
        <f t="shared" si="152"/>
        <v>NA</v>
      </c>
      <c r="J635" t="str">
        <f t="shared" si="161"/>
        <v>NA</v>
      </c>
      <c r="K635" s="135"/>
      <c r="L635">
        <v>-585</v>
      </c>
      <c r="M635">
        <v>-585</v>
      </c>
      <c r="N635">
        <v>201</v>
      </c>
      <c r="O635" t="s">
        <v>40</v>
      </c>
      <c r="P635" t="s">
        <v>41</v>
      </c>
      <c r="Q635" s="135">
        <f t="shared" si="162"/>
        <v>0</v>
      </c>
      <c r="R635">
        <f t="shared" si="163"/>
        <v>803</v>
      </c>
      <c r="S635" s="135" t="str">
        <f t="shared" si="164"/>
        <v>NA</v>
      </c>
      <c r="T635" s="135" t="str">
        <f t="shared" si="165"/>
        <v>NA</v>
      </c>
      <c r="U635" t="str">
        <f t="shared" si="151"/>
        <v>NA</v>
      </c>
      <c r="V635">
        <f t="shared" si="160"/>
        <v>201</v>
      </c>
      <c r="W635">
        <f t="shared" si="150"/>
        <v>1</v>
      </c>
      <c r="X635">
        <v>525</v>
      </c>
      <c r="Y635" t="s">
        <v>31</v>
      </c>
      <c r="Z635" t="s">
        <v>31</v>
      </c>
      <c r="AA635" t="s">
        <v>152</v>
      </c>
      <c r="AB635" t="s">
        <v>31</v>
      </c>
      <c r="AC635" t="s">
        <v>31</v>
      </c>
      <c r="AD635" t="s">
        <v>31</v>
      </c>
      <c r="AE635" t="s">
        <v>31</v>
      </c>
      <c r="AF635" t="s">
        <v>31</v>
      </c>
      <c r="AG635" t="s">
        <v>31</v>
      </c>
      <c r="AH635" t="s">
        <v>31</v>
      </c>
      <c r="AI635" t="s">
        <v>31</v>
      </c>
      <c r="AJ635" t="s">
        <v>31</v>
      </c>
      <c r="AK635">
        <v>2200</v>
      </c>
      <c r="AL635" t="s">
        <v>31</v>
      </c>
      <c r="AM635" t="s">
        <v>225</v>
      </c>
      <c r="AN635" t="s">
        <v>31</v>
      </c>
      <c r="AO635" t="s">
        <v>31</v>
      </c>
      <c r="AP635" t="s">
        <v>31</v>
      </c>
      <c r="AQ635" t="s">
        <v>31</v>
      </c>
      <c r="AR635" t="s">
        <v>31</v>
      </c>
      <c r="AS635" t="s">
        <v>31</v>
      </c>
      <c r="AT635" t="s">
        <v>31</v>
      </c>
      <c r="AU635" t="s">
        <v>31</v>
      </c>
      <c r="AV635" t="s">
        <v>31</v>
      </c>
      <c r="AW635" t="s">
        <v>31</v>
      </c>
      <c r="AX635">
        <v>6100</v>
      </c>
      <c r="AY635" t="s">
        <v>227</v>
      </c>
      <c r="AZ635" t="s">
        <v>31</v>
      </c>
      <c r="BA635" t="s">
        <v>31</v>
      </c>
      <c r="BB635" t="s">
        <v>31</v>
      </c>
      <c r="BC635" s="189" t="str">
        <f t="shared" ca="1" si="153"/>
        <v>IT</v>
      </c>
      <c r="BD635" s="189">
        <f t="shared" si="154"/>
        <v>6100</v>
      </c>
      <c r="BE635" s="189" t="str">
        <f t="shared" ca="1" si="155"/>
        <v>GRA-CRE su ABV-GRA 2</v>
      </c>
      <c r="BF635" s="189" t="str">
        <f t="shared" ca="1" si="156"/>
        <v>FR</v>
      </c>
      <c r="BG635" s="189">
        <f t="shared" si="157"/>
        <v>2200</v>
      </c>
      <c r="BH635" s="189" t="str">
        <f t="shared" ca="1" si="158"/>
        <v>Bilateral- Tense situation on the whole FR-Eastern borders</v>
      </c>
      <c r="BI635" s="189">
        <f t="shared" si="159"/>
        <v>2</v>
      </c>
    </row>
    <row r="636" spans="1:61">
      <c r="A636" s="4"/>
      <c r="B636" t="s">
        <v>226</v>
      </c>
      <c r="C636" t="s">
        <v>150</v>
      </c>
      <c r="D636" t="s">
        <v>158</v>
      </c>
      <c r="E636">
        <v>6819</v>
      </c>
      <c r="F636" s="135"/>
      <c r="G636" s="135"/>
      <c r="H636">
        <v>6016</v>
      </c>
      <c r="I636" t="str">
        <f t="shared" si="152"/>
        <v>NA</v>
      </c>
      <c r="J636" t="str">
        <f t="shared" si="161"/>
        <v>NA</v>
      </c>
      <c r="K636" s="135"/>
      <c r="L636">
        <v>-585</v>
      </c>
      <c r="M636">
        <v>-585</v>
      </c>
      <c r="N636">
        <v>201</v>
      </c>
      <c r="O636" t="s">
        <v>40</v>
      </c>
      <c r="P636" t="s">
        <v>41</v>
      </c>
      <c r="Q636" s="135">
        <f t="shared" si="162"/>
        <v>0</v>
      </c>
      <c r="R636">
        <f t="shared" si="163"/>
        <v>803</v>
      </c>
      <c r="S636" s="135" t="str">
        <f t="shared" si="164"/>
        <v>NA</v>
      </c>
      <c r="T636" s="135" t="str">
        <f t="shared" si="165"/>
        <v>NA</v>
      </c>
      <c r="U636" t="str">
        <f t="shared" si="151"/>
        <v>NA</v>
      </c>
      <c r="V636">
        <f t="shared" si="160"/>
        <v>201</v>
      </c>
      <c r="W636">
        <f t="shared" si="150"/>
        <v>1</v>
      </c>
      <c r="X636">
        <v>525</v>
      </c>
      <c r="Y636" t="s">
        <v>31</v>
      </c>
      <c r="Z636" t="s">
        <v>31</v>
      </c>
      <c r="AA636" t="s">
        <v>152</v>
      </c>
      <c r="AB636" t="s">
        <v>31</v>
      </c>
      <c r="AC636" t="s">
        <v>31</v>
      </c>
      <c r="AD636" t="s">
        <v>31</v>
      </c>
      <c r="AE636" t="s">
        <v>31</v>
      </c>
      <c r="AF636" t="s">
        <v>31</v>
      </c>
      <c r="AG636" t="s">
        <v>31</v>
      </c>
      <c r="AH636" t="s">
        <v>31</v>
      </c>
      <c r="AI636" t="s">
        <v>31</v>
      </c>
      <c r="AJ636" t="s">
        <v>31</v>
      </c>
      <c r="AK636">
        <v>2200</v>
      </c>
      <c r="AL636" t="s">
        <v>31</v>
      </c>
      <c r="AM636" t="s">
        <v>225</v>
      </c>
      <c r="AN636" t="s">
        <v>31</v>
      </c>
      <c r="AO636" t="s">
        <v>31</v>
      </c>
      <c r="AP636" t="s">
        <v>31</v>
      </c>
      <c r="AQ636" t="s">
        <v>31</v>
      </c>
      <c r="AR636" t="s">
        <v>31</v>
      </c>
      <c r="AS636" t="s">
        <v>31</v>
      </c>
      <c r="AT636" t="s">
        <v>31</v>
      </c>
      <c r="AU636" t="s">
        <v>31</v>
      </c>
      <c r="AV636" t="s">
        <v>31</v>
      </c>
      <c r="AW636" t="s">
        <v>31</v>
      </c>
      <c r="AX636">
        <v>6100</v>
      </c>
      <c r="AY636" t="s">
        <v>227</v>
      </c>
      <c r="AZ636" t="s">
        <v>31</v>
      </c>
      <c r="BA636" t="s">
        <v>31</v>
      </c>
      <c r="BB636" t="s">
        <v>31</v>
      </c>
      <c r="BC636" s="189" t="str">
        <f t="shared" ca="1" si="153"/>
        <v>IT</v>
      </c>
      <c r="BD636" s="189">
        <f t="shared" si="154"/>
        <v>6100</v>
      </c>
      <c r="BE636" s="189" t="str">
        <f t="shared" ca="1" si="155"/>
        <v>GRA-CRE su ABV-GRA 2</v>
      </c>
      <c r="BF636" s="189" t="str">
        <f t="shared" ca="1" si="156"/>
        <v>FR</v>
      </c>
      <c r="BG636" s="189">
        <f t="shared" si="157"/>
        <v>2200</v>
      </c>
      <c r="BH636" s="189" t="str">
        <f t="shared" ca="1" si="158"/>
        <v>Bilateral- Tense situation on the whole FR-Eastern borders</v>
      </c>
      <c r="BI636" s="189">
        <f t="shared" si="159"/>
        <v>2</v>
      </c>
    </row>
    <row r="637" spans="1:61">
      <c r="A637" s="4"/>
      <c r="B637" t="s">
        <v>226</v>
      </c>
      <c r="C637" t="s">
        <v>150</v>
      </c>
      <c r="D637" t="s">
        <v>159</v>
      </c>
      <c r="E637">
        <v>6819</v>
      </c>
      <c r="F637" s="135"/>
      <c r="G637" s="135"/>
      <c r="H637">
        <v>6016</v>
      </c>
      <c r="I637" t="str">
        <f t="shared" si="152"/>
        <v>NA</v>
      </c>
      <c r="J637" t="str">
        <f t="shared" si="161"/>
        <v>NA</v>
      </c>
      <c r="K637" s="135"/>
      <c r="L637">
        <v>-585</v>
      </c>
      <c r="M637">
        <v>-585</v>
      </c>
      <c r="N637">
        <v>201</v>
      </c>
      <c r="O637" t="s">
        <v>40</v>
      </c>
      <c r="P637" t="s">
        <v>41</v>
      </c>
      <c r="Q637" s="135">
        <f t="shared" si="162"/>
        <v>0</v>
      </c>
      <c r="R637">
        <f t="shared" si="163"/>
        <v>803</v>
      </c>
      <c r="S637" s="135" t="str">
        <f t="shared" si="164"/>
        <v>NA</v>
      </c>
      <c r="T637" s="135" t="str">
        <f t="shared" si="165"/>
        <v>NA</v>
      </c>
      <c r="U637" t="str">
        <f t="shared" si="151"/>
        <v>NA</v>
      </c>
      <c r="V637">
        <f t="shared" si="160"/>
        <v>201</v>
      </c>
      <c r="W637">
        <f t="shared" si="150"/>
        <v>1</v>
      </c>
      <c r="X637">
        <v>525</v>
      </c>
      <c r="Y637" t="s">
        <v>31</v>
      </c>
      <c r="Z637" t="s">
        <v>31</v>
      </c>
      <c r="AA637" t="s">
        <v>152</v>
      </c>
      <c r="AB637" t="s">
        <v>31</v>
      </c>
      <c r="AC637" t="s">
        <v>31</v>
      </c>
      <c r="AD637" t="s">
        <v>31</v>
      </c>
      <c r="AE637" t="s">
        <v>31</v>
      </c>
      <c r="AF637" t="s">
        <v>31</v>
      </c>
      <c r="AG637" t="s">
        <v>31</v>
      </c>
      <c r="AH637" t="s">
        <v>31</v>
      </c>
      <c r="AI637" t="s">
        <v>31</v>
      </c>
      <c r="AJ637" t="s">
        <v>31</v>
      </c>
      <c r="AK637">
        <v>2200</v>
      </c>
      <c r="AL637" t="s">
        <v>31</v>
      </c>
      <c r="AM637" t="s">
        <v>225</v>
      </c>
      <c r="AN637" t="s">
        <v>31</v>
      </c>
      <c r="AO637" t="s">
        <v>31</v>
      </c>
      <c r="AP637" t="s">
        <v>31</v>
      </c>
      <c r="AQ637" t="s">
        <v>31</v>
      </c>
      <c r="AR637" t="s">
        <v>31</v>
      </c>
      <c r="AS637" t="s">
        <v>31</v>
      </c>
      <c r="AT637" t="s">
        <v>31</v>
      </c>
      <c r="AU637" t="s">
        <v>31</v>
      </c>
      <c r="AV637" t="s">
        <v>31</v>
      </c>
      <c r="AW637" t="s">
        <v>31</v>
      </c>
      <c r="AX637">
        <v>6100</v>
      </c>
      <c r="AY637" t="s">
        <v>227</v>
      </c>
      <c r="AZ637" t="s">
        <v>31</v>
      </c>
      <c r="BA637" t="s">
        <v>31</v>
      </c>
      <c r="BB637" t="s">
        <v>31</v>
      </c>
      <c r="BC637" s="189" t="str">
        <f t="shared" ca="1" si="153"/>
        <v>IT</v>
      </c>
      <c r="BD637" s="189">
        <f t="shared" si="154"/>
        <v>6100</v>
      </c>
      <c r="BE637" s="189" t="str">
        <f t="shared" ca="1" si="155"/>
        <v>GRA-CRE su ABV-GRA 2</v>
      </c>
      <c r="BF637" s="189" t="str">
        <f t="shared" ca="1" si="156"/>
        <v>FR</v>
      </c>
      <c r="BG637" s="189">
        <f t="shared" si="157"/>
        <v>2200</v>
      </c>
      <c r="BH637" s="189" t="str">
        <f t="shared" ca="1" si="158"/>
        <v>Bilateral- Tense situation on the whole FR-Eastern borders</v>
      </c>
      <c r="BI637" s="189">
        <f t="shared" si="159"/>
        <v>2</v>
      </c>
    </row>
    <row r="638" spans="1:61">
      <c r="A638" s="4"/>
      <c r="B638" t="s">
        <v>226</v>
      </c>
      <c r="C638" t="s">
        <v>150</v>
      </c>
      <c r="D638" t="s">
        <v>160</v>
      </c>
      <c r="E638">
        <v>6819</v>
      </c>
      <c r="F638" s="135"/>
      <c r="G638" s="135"/>
      <c r="H638">
        <v>6016</v>
      </c>
      <c r="I638" t="str">
        <f t="shared" si="152"/>
        <v>NA</v>
      </c>
      <c r="J638" t="str">
        <f t="shared" si="161"/>
        <v>NA</v>
      </c>
      <c r="K638" s="135"/>
      <c r="L638">
        <v>-585</v>
      </c>
      <c r="M638">
        <v>-585</v>
      </c>
      <c r="N638">
        <v>201</v>
      </c>
      <c r="O638" t="s">
        <v>40</v>
      </c>
      <c r="P638" t="s">
        <v>41</v>
      </c>
      <c r="Q638" s="135">
        <f t="shared" si="162"/>
        <v>0</v>
      </c>
      <c r="R638">
        <f t="shared" si="163"/>
        <v>803</v>
      </c>
      <c r="S638" s="135" t="str">
        <f t="shared" si="164"/>
        <v>NA</v>
      </c>
      <c r="T638" s="135" t="str">
        <f t="shared" si="165"/>
        <v>NA</v>
      </c>
      <c r="U638" t="str">
        <f t="shared" si="151"/>
        <v>NA</v>
      </c>
      <c r="V638">
        <f t="shared" si="160"/>
        <v>201</v>
      </c>
      <c r="W638">
        <f t="shared" si="150"/>
        <v>1</v>
      </c>
      <c r="X638">
        <v>525</v>
      </c>
      <c r="Y638" t="s">
        <v>31</v>
      </c>
      <c r="Z638" t="s">
        <v>31</v>
      </c>
      <c r="AA638" t="s">
        <v>152</v>
      </c>
      <c r="AB638" t="s">
        <v>31</v>
      </c>
      <c r="AC638" t="s">
        <v>31</v>
      </c>
      <c r="AD638" t="s">
        <v>31</v>
      </c>
      <c r="AE638" t="s">
        <v>31</v>
      </c>
      <c r="AF638" t="s">
        <v>31</v>
      </c>
      <c r="AG638" t="s">
        <v>31</v>
      </c>
      <c r="AH638" t="s">
        <v>31</v>
      </c>
      <c r="AI638" t="s">
        <v>31</v>
      </c>
      <c r="AJ638" t="s">
        <v>31</v>
      </c>
      <c r="AK638">
        <v>2200</v>
      </c>
      <c r="AL638" t="s">
        <v>31</v>
      </c>
      <c r="AM638" t="s">
        <v>225</v>
      </c>
      <c r="AN638" t="s">
        <v>31</v>
      </c>
      <c r="AO638" t="s">
        <v>31</v>
      </c>
      <c r="AP638" t="s">
        <v>31</v>
      </c>
      <c r="AQ638" t="s">
        <v>31</v>
      </c>
      <c r="AR638" t="s">
        <v>31</v>
      </c>
      <c r="AS638" t="s">
        <v>31</v>
      </c>
      <c r="AT638" t="s">
        <v>31</v>
      </c>
      <c r="AU638" t="s">
        <v>31</v>
      </c>
      <c r="AV638" t="s">
        <v>31</v>
      </c>
      <c r="AW638" t="s">
        <v>31</v>
      </c>
      <c r="AX638">
        <v>6100</v>
      </c>
      <c r="AY638" t="s">
        <v>227</v>
      </c>
      <c r="AZ638" t="s">
        <v>31</v>
      </c>
      <c r="BA638" t="s">
        <v>31</v>
      </c>
      <c r="BB638" t="s">
        <v>31</v>
      </c>
      <c r="BC638" s="189" t="str">
        <f t="shared" ca="1" si="153"/>
        <v>IT</v>
      </c>
      <c r="BD638" s="189">
        <f t="shared" si="154"/>
        <v>6100</v>
      </c>
      <c r="BE638" s="189" t="str">
        <f t="shared" ca="1" si="155"/>
        <v>GRA-CRE su ABV-GRA 2</v>
      </c>
      <c r="BF638" s="189" t="str">
        <f t="shared" ca="1" si="156"/>
        <v>FR</v>
      </c>
      <c r="BG638" s="189">
        <f t="shared" si="157"/>
        <v>2200</v>
      </c>
      <c r="BH638" s="189" t="str">
        <f t="shared" ca="1" si="158"/>
        <v>Bilateral- Tense situation on the whole FR-Eastern borders</v>
      </c>
      <c r="BI638" s="189">
        <f t="shared" si="159"/>
        <v>2</v>
      </c>
    </row>
    <row r="639" spans="1:61">
      <c r="A639" s="4"/>
      <c r="B639" t="s">
        <v>226</v>
      </c>
      <c r="C639" t="s">
        <v>150</v>
      </c>
      <c r="D639" t="s">
        <v>161</v>
      </c>
      <c r="E639">
        <v>5961</v>
      </c>
      <c r="F639" s="135"/>
      <c r="G639" s="135"/>
      <c r="H639">
        <v>5828</v>
      </c>
      <c r="I639" t="str">
        <f t="shared" si="152"/>
        <v>NA</v>
      </c>
      <c r="J639" t="str">
        <f t="shared" si="161"/>
        <v>NA</v>
      </c>
      <c r="K639" s="135"/>
      <c r="L639">
        <v>-3141</v>
      </c>
      <c r="M639">
        <v>-3141</v>
      </c>
      <c r="N639">
        <v>-3010</v>
      </c>
      <c r="O639" t="s">
        <v>40</v>
      </c>
      <c r="P639" t="s">
        <v>40</v>
      </c>
      <c r="Q639" s="135">
        <f t="shared" si="162"/>
        <v>0</v>
      </c>
      <c r="R639">
        <f t="shared" si="163"/>
        <v>133</v>
      </c>
      <c r="S639" s="135" t="str">
        <f t="shared" si="164"/>
        <v>NA</v>
      </c>
      <c r="T639" s="135" t="str">
        <f t="shared" si="165"/>
        <v>NA</v>
      </c>
      <c r="U639" t="str">
        <f t="shared" si="151"/>
        <v>NA</v>
      </c>
      <c r="V639">
        <f t="shared" si="160"/>
        <v>0</v>
      </c>
      <c r="W639">
        <f t="shared" si="150"/>
        <v>1</v>
      </c>
      <c r="X639">
        <v>487</v>
      </c>
      <c r="Y639" t="s">
        <v>31</v>
      </c>
      <c r="Z639" t="s">
        <v>31</v>
      </c>
      <c r="AA639" t="s">
        <v>31</v>
      </c>
      <c r="AB639" t="s">
        <v>31</v>
      </c>
      <c r="AC639" t="s">
        <v>31</v>
      </c>
      <c r="AD639" t="s">
        <v>31</v>
      </c>
      <c r="AE639" t="s">
        <v>31</v>
      </c>
      <c r="AF639" t="s">
        <v>31</v>
      </c>
      <c r="AG639" t="s">
        <v>31</v>
      </c>
      <c r="AH639" t="s">
        <v>31</v>
      </c>
      <c r="AI639" t="s">
        <v>31</v>
      </c>
      <c r="AJ639" t="s">
        <v>31</v>
      </c>
      <c r="AK639">
        <v>2200</v>
      </c>
      <c r="AL639" t="s">
        <v>31</v>
      </c>
      <c r="AM639" t="s">
        <v>225</v>
      </c>
      <c r="AN639" t="s">
        <v>31</v>
      </c>
      <c r="AO639" t="s">
        <v>31</v>
      </c>
      <c r="AP639" t="s">
        <v>31</v>
      </c>
      <c r="AQ639" t="s">
        <v>31</v>
      </c>
      <c r="AR639" t="s">
        <v>31</v>
      </c>
      <c r="AS639" t="s">
        <v>31</v>
      </c>
      <c r="AT639" t="s">
        <v>31</v>
      </c>
      <c r="AU639" t="s">
        <v>31</v>
      </c>
      <c r="AV639" t="s">
        <v>31</v>
      </c>
      <c r="AW639" t="s">
        <v>31</v>
      </c>
      <c r="AX639" t="s">
        <v>31</v>
      </c>
      <c r="AY639" t="s">
        <v>31</v>
      </c>
      <c r="AZ639" t="s">
        <v>31</v>
      </c>
      <c r="BA639" t="s">
        <v>31</v>
      </c>
      <c r="BB639" t="s">
        <v>31</v>
      </c>
      <c r="BC639" s="189" t="e">
        <f t="shared" ca="1" si="153"/>
        <v>#N/A</v>
      </c>
      <c r="BD639" s="189">
        <f t="shared" si="154"/>
        <v>100000</v>
      </c>
      <c r="BE639" s="189" t="e">
        <f t="shared" ca="1" si="155"/>
        <v>#N/A</v>
      </c>
      <c r="BF639" s="189" t="str">
        <f t="shared" ca="1" si="156"/>
        <v>FR</v>
      </c>
      <c r="BG639" s="189">
        <f t="shared" si="157"/>
        <v>2200</v>
      </c>
      <c r="BH639" s="189" t="str">
        <f t="shared" ca="1" si="158"/>
        <v>Bilateral- Tense situation on the whole FR-Eastern borders</v>
      </c>
      <c r="BI639" s="189">
        <f t="shared" si="159"/>
        <v>2</v>
      </c>
    </row>
    <row r="640" spans="1:61" ht="15.95" thickBot="1">
      <c r="A640" s="4"/>
      <c r="B640" t="s">
        <v>226</v>
      </c>
      <c r="C640" t="s">
        <v>150</v>
      </c>
      <c r="D640" t="s">
        <v>162</v>
      </c>
      <c r="E640">
        <v>5961</v>
      </c>
      <c r="F640" s="135"/>
      <c r="G640" s="135"/>
      <c r="H640">
        <v>5828</v>
      </c>
      <c r="I640" t="str">
        <f t="shared" si="152"/>
        <v>NA</v>
      </c>
      <c r="J640" t="str">
        <f t="shared" si="161"/>
        <v>NA</v>
      </c>
      <c r="K640" s="135"/>
      <c r="L640">
        <v>-3141</v>
      </c>
      <c r="M640">
        <v>-3141</v>
      </c>
      <c r="N640">
        <v>-3010</v>
      </c>
      <c r="O640" t="s">
        <v>40</v>
      </c>
      <c r="P640" t="s">
        <v>40</v>
      </c>
      <c r="Q640" s="135">
        <f t="shared" si="162"/>
        <v>0</v>
      </c>
      <c r="R640">
        <f t="shared" si="163"/>
        <v>133</v>
      </c>
      <c r="S640" s="135" t="str">
        <f t="shared" si="164"/>
        <v>NA</v>
      </c>
      <c r="T640" s="135" t="str">
        <f t="shared" si="165"/>
        <v>NA</v>
      </c>
      <c r="U640" t="str">
        <f t="shared" si="151"/>
        <v>NA</v>
      </c>
      <c r="V640">
        <f t="shared" si="160"/>
        <v>0</v>
      </c>
      <c r="W640">
        <f t="shared" si="150"/>
        <v>1</v>
      </c>
      <c r="X640">
        <v>483</v>
      </c>
      <c r="Y640" t="s">
        <v>31</v>
      </c>
      <c r="Z640" t="s">
        <v>31</v>
      </c>
      <c r="AA640" t="s">
        <v>31</v>
      </c>
      <c r="AB640" t="s">
        <v>31</v>
      </c>
      <c r="AC640" t="s">
        <v>31</v>
      </c>
      <c r="AD640" t="s">
        <v>31</v>
      </c>
      <c r="AE640" t="s">
        <v>31</v>
      </c>
      <c r="AF640" t="s">
        <v>31</v>
      </c>
      <c r="AG640" t="s">
        <v>31</v>
      </c>
      <c r="AH640" t="s">
        <v>31</v>
      </c>
      <c r="AI640" t="s">
        <v>31</v>
      </c>
      <c r="AJ640" t="s">
        <v>31</v>
      </c>
      <c r="AK640">
        <v>2200</v>
      </c>
      <c r="AL640" t="s">
        <v>31</v>
      </c>
      <c r="AM640" t="s">
        <v>225</v>
      </c>
      <c r="AN640" t="s">
        <v>31</v>
      </c>
      <c r="AO640" t="s">
        <v>31</v>
      </c>
      <c r="AP640" t="s">
        <v>31</v>
      </c>
      <c r="AQ640" t="s">
        <v>31</v>
      </c>
      <c r="AR640" t="s">
        <v>31</v>
      </c>
      <c r="AS640" t="s">
        <v>31</v>
      </c>
      <c r="AT640" t="s">
        <v>31</v>
      </c>
      <c r="AU640" t="s">
        <v>31</v>
      </c>
      <c r="AV640" t="s">
        <v>31</v>
      </c>
      <c r="AW640" t="s">
        <v>31</v>
      </c>
      <c r="AX640" t="s">
        <v>31</v>
      </c>
      <c r="AY640" t="s">
        <v>31</v>
      </c>
      <c r="AZ640" t="s">
        <v>31</v>
      </c>
      <c r="BA640" t="s">
        <v>31</v>
      </c>
      <c r="BB640" t="s">
        <v>31</v>
      </c>
      <c r="BC640" s="189" t="e">
        <f t="shared" ca="1" si="153"/>
        <v>#N/A</v>
      </c>
      <c r="BD640" s="189">
        <f t="shared" si="154"/>
        <v>100000</v>
      </c>
      <c r="BE640" s="189" t="e">
        <f t="shared" ca="1" si="155"/>
        <v>#N/A</v>
      </c>
      <c r="BF640" s="189" t="str">
        <f t="shared" ca="1" si="156"/>
        <v>FR</v>
      </c>
      <c r="BG640" s="189">
        <f t="shared" si="157"/>
        <v>2200</v>
      </c>
      <c r="BH640" s="189" t="str">
        <f t="shared" ca="1" si="158"/>
        <v>Bilateral- Tense situation on the whole FR-Eastern borders</v>
      </c>
      <c r="BI640" s="189">
        <f t="shared" si="159"/>
        <v>2</v>
      </c>
    </row>
    <row r="641" spans="1:61" ht="15.95" hidden="1" thickBot="1">
      <c r="A641" s="4"/>
      <c r="B641" t="s">
        <v>226</v>
      </c>
      <c r="C641" t="s">
        <v>150</v>
      </c>
      <c r="D641" t="s">
        <v>163</v>
      </c>
      <c r="E641">
        <v>4647</v>
      </c>
      <c r="F641" s="135"/>
      <c r="G641" s="12"/>
      <c r="H641">
        <v>4504</v>
      </c>
      <c r="I641" t="str">
        <f t="shared" si="152"/>
        <v>NA</v>
      </c>
      <c r="J641" t="str">
        <f t="shared" si="161"/>
        <v>NA</v>
      </c>
      <c r="K641" s="135"/>
      <c r="L641">
        <v>1142</v>
      </c>
      <c r="M641">
        <v>377</v>
      </c>
      <c r="N641">
        <v>908</v>
      </c>
      <c r="O641" t="s">
        <v>58</v>
      </c>
      <c r="P641" t="s">
        <v>41</v>
      </c>
      <c r="Q641" s="16">
        <f t="shared" si="162"/>
        <v>765</v>
      </c>
      <c r="R641">
        <f t="shared" si="163"/>
        <v>143</v>
      </c>
      <c r="S641" s="135" t="str">
        <f t="shared" si="164"/>
        <v>NA</v>
      </c>
      <c r="T641" s="135" t="str">
        <f t="shared" si="165"/>
        <v>NA</v>
      </c>
      <c r="U641" t="str">
        <f t="shared" si="151"/>
        <v>NA</v>
      </c>
      <c r="V641">
        <f t="shared" si="160"/>
        <v>143</v>
      </c>
      <c r="W641" s="66">
        <f t="shared" si="150"/>
        <v>1</v>
      </c>
      <c r="X641">
        <v>367</v>
      </c>
      <c r="Y641" t="s">
        <v>31</v>
      </c>
      <c r="Z641" t="s">
        <v>31</v>
      </c>
      <c r="AA641" t="s">
        <v>31</v>
      </c>
      <c r="AB641" t="s">
        <v>31</v>
      </c>
      <c r="AC641" t="s">
        <v>31</v>
      </c>
      <c r="AD641" t="s">
        <v>31</v>
      </c>
      <c r="AE641" t="s">
        <v>31</v>
      </c>
      <c r="AF641" t="s">
        <v>31</v>
      </c>
      <c r="AG641" t="s">
        <v>31</v>
      </c>
      <c r="AH641" t="s">
        <v>31</v>
      </c>
      <c r="AI641" t="s">
        <v>31</v>
      </c>
      <c r="AJ641" t="s">
        <v>31</v>
      </c>
      <c r="AK641" t="s">
        <v>31</v>
      </c>
      <c r="AL641">
        <v>4314</v>
      </c>
      <c r="AM641" t="s">
        <v>59</v>
      </c>
      <c r="AN641" t="s">
        <v>31</v>
      </c>
      <c r="AO641" t="s">
        <v>31</v>
      </c>
      <c r="AP641" t="s">
        <v>31</v>
      </c>
      <c r="AQ641" t="s">
        <v>31</v>
      </c>
      <c r="AR641" t="s">
        <v>31</v>
      </c>
      <c r="AS641" t="s">
        <v>31</v>
      </c>
      <c r="AT641" t="s">
        <v>31</v>
      </c>
      <c r="AU641" t="s">
        <v>31</v>
      </c>
      <c r="AV641" t="s">
        <v>31</v>
      </c>
      <c r="AW641" t="s">
        <v>31</v>
      </c>
      <c r="AX641" t="s">
        <v>31</v>
      </c>
      <c r="AY641" t="s">
        <v>31</v>
      </c>
      <c r="AZ641" t="s">
        <v>31</v>
      </c>
      <c r="BA641" t="s">
        <v>31</v>
      </c>
      <c r="BB641" t="s">
        <v>31</v>
      </c>
      <c r="BC641" s="189" t="str">
        <f t="shared" ca="1" si="153"/>
        <v>FR</v>
      </c>
      <c r="BD641" s="189">
        <f t="shared" si="154"/>
        <v>4314</v>
      </c>
      <c r="BE641" s="189" t="str">
        <f t="shared" ca="1" si="155"/>
        <v>Process fail during TSO validation phase</v>
      </c>
      <c r="BF641" s="190" t="e">
        <f t="shared" ca="1" si="156"/>
        <v>#N/A</v>
      </c>
      <c r="BG641" s="189">
        <f t="shared" si="157"/>
        <v>100000</v>
      </c>
      <c r="BH641" s="191" t="e">
        <f t="shared" ca="1" si="158"/>
        <v>#N/A</v>
      </c>
      <c r="BI641" s="189">
        <f t="shared" si="159"/>
        <v>1</v>
      </c>
    </row>
    <row r="642" spans="1:61" ht="15.95" hidden="1" thickBot="1">
      <c r="A642" s="4"/>
      <c r="B642" t="s">
        <v>226</v>
      </c>
      <c r="C642" t="s">
        <v>150</v>
      </c>
      <c r="D642" t="s">
        <v>165</v>
      </c>
      <c r="E642">
        <v>4647</v>
      </c>
      <c r="F642" s="135"/>
      <c r="G642" s="12"/>
      <c r="H642">
        <v>4504</v>
      </c>
      <c r="I642" t="str">
        <f t="shared" si="152"/>
        <v>NA</v>
      </c>
      <c r="J642" t="str">
        <f t="shared" si="161"/>
        <v>NA</v>
      </c>
      <c r="K642" s="135"/>
      <c r="L642">
        <v>1142</v>
      </c>
      <c r="M642">
        <v>377</v>
      </c>
      <c r="N642">
        <v>908</v>
      </c>
      <c r="O642" t="s">
        <v>58</v>
      </c>
      <c r="P642" t="s">
        <v>41</v>
      </c>
      <c r="Q642" s="45">
        <f t="shared" si="162"/>
        <v>765</v>
      </c>
      <c r="R642">
        <f t="shared" si="163"/>
        <v>143</v>
      </c>
      <c r="S642" s="135" t="str">
        <f t="shared" si="164"/>
        <v>NA</v>
      </c>
      <c r="T642" s="135" t="str">
        <f t="shared" si="165"/>
        <v>NA</v>
      </c>
      <c r="U642" t="str">
        <f t="shared" si="151"/>
        <v>NA</v>
      </c>
      <c r="V642">
        <f t="shared" si="160"/>
        <v>143</v>
      </c>
      <c r="W642" s="66">
        <f t="shared" si="150"/>
        <v>1</v>
      </c>
      <c r="X642">
        <v>367</v>
      </c>
      <c r="Y642" t="s">
        <v>31</v>
      </c>
      <c r="Z642" t="s">
        <v>31</v>
      </c>
      <c r="AA642" t="s">
        <v>31</v>
      </c>
      <c r="AB642" t="s">
        <v>31</v>
      </c>
      <c r="AC642" t="s">
        <v>31</v>
      </c>
      <c r="AD642" t="s">
        <v>31</v>
      </c>
      <c r="AE642" t="s">
        <v>31</v>
      </c>
      <c r="AF642" t="s">
        <v>31</v>
      </c>
      <c r="AG642" t="s">
        <v>31</v>
      </c>
      <c r="AH642" t="s">
        <v>31</v>
      </c>
      <c r="AI642" t="s">
        <v>31</v>
      </c>
      <c r="AJ642" t="s">
        <v>31</v>
      </c>
      <c r="AK642" t="s">
        <v>31</v>
      </c>
      <c r="AL642">
        <v>4314</v>
      </c>
      <c r="AM642" t="s">
        <v>59</v>
      </c>
      <c r="AN642" t="s">
        <v>31</v>
      </c>
      <c r="AO642" t="s">
        <v>31</v>
      </c>
      <c r="AP642" t="s">
        <v>31</v>
      </c>
      <c r="AQ642" t="s">
        <v>31</v>
      </c>
      <c r="AR642" t="s">
        <v>31</v>
      </c>
      <c r="AS642" t="s">
        <v>31</v>
      </c>
      <c r="AT642" t="s">
        <v>31</v>
      </c>
      <c r="AU642" t="s">
        <v>31</v>
      </c>
      <c r="AV642" t="s">
        <v>31</v>
      </c>
      <c r="AW642" t="s">
        <v>31</v>
      </c>
      <c r="AX642" t="s">
        <v>31</v>
      </c>
      <c r="AY642" t="s">
        <v>31</v>
      </c>
      <c r="AZ642" t="s">
        <v>31</v>
      </c>
      <c r="BA642" t="s">
        <v>31</v>
      </c>
      <c r="BB642" t="s">
        <v>31</v>
      </c>
      <c r="BC642" s="189" t="str">
        <f t="shared" ca="1" si="153"/>
        <v>FR</v>
      </c>
      <c r="BD642" s="189">
        <f t="shared" si="154"/>
        <v>4314</v>
      </c>
      <c r="BE642" s="189" t="str">
        <f t="shared" ca="1" si="155"/>
        <v>Process fail during TSO validation phase</v>
      </c>
      <c r="BF642" s="190" t="e">
        <f t="shared" ca="1" si="156"/>
        <v>#N/A</v>
      </c>
      <c r="BG642" s="189">
        <f t="shared" si="157"/>
        <v>100000</v>
      </c>
      <c r="BH642" s="191" t="e">
        <f t="shared" ca="1" si="158"/>
        <v>#N/A</v>
      </c>
      <c r="BI642" s="189">
        <f t="shared" si="159"/>
        <v>1</v>
      </c>
    </row>
    <row r="643" spans="1:61" ht="15.95" hidden="1" thickBot="1">
      <c r="A643" s="4"/>
      <c r="B643" t="s">
        <v>226</v>
      </c>
      <c r="C643" t="s">
        <v>150</v>
      </c>
      <c r="D643" t="s">
        <v>166</v>
      </c>
      <c r="E643">
        <v>4647</v>
      </c>
      <c r="F643" s="14"/>
      <c r="G643" s="15"/>
      <c r="H643">
        <v>4504</v>
      </c>
      <c r="I643" t="str">
        <f t="shared" si="152"/>
        <v>NA</v>
      </c>
      <c r="J643" t="str">
        <f t="shared" si="161"/>
        <v>NA</v>
      </c>
      <c r="K643" s="14"/>
      <c r="L643">
        <v>1142</v>
      </c>
      <c r="M643">
        <v>377</v>
      </c>
      <c r="N643">
        <v>908</v>
      </c>
      <c r="O643" t="s">
        <v>58</v>
      </c>
      <c r="P643" t="s">
        <v>41</v>
      </c>
      <c r="Q643" s="45">
        <f t="shared" si="162"/>
        <v>765</v>
      </c>
      <c r="R643">
        <f t="shared" si="163"/>
        <v>143</v>
      </c>
      <c r="S643" s="135" t="str">
        <f t="shared" si="164"/>
        <v>NA</v>
      </c>
      <c r="T643" s="135" t="str">
        <f t="shared" si="165"/>
        <v>NA</v>
      </c>
      <c r="U643" t="str">
        <f t="shared" si="151"/>
        <v>NA</v>
      </c>
      <c r="V643">
        <f t="shared" si="160"/>
        <v>143</v>
      </c>
      <c r="W643" s="66">
        <f t="shared" ref="W643:W706" si="166">MIN(IF(SUM(X643,Y643,Z643,AB643,AC643,AE643,AF643,AH643,AI643,AK643,AL643,AN643,AO643,AQ643,AR643,AT643,AU643,AW643,AX643,AZ643,BA643)=0,0,1)+IF(P643="Smoothing ramp",1,0)+IF(ISNUMBER(X643),1,0)+IF(ISNUMBER(Y643),1,0)+IF(ISNUMBER(Z643),1,0)+IF(ISNUMBER(AB643),1,0)+IF(ISNUMBER(AC643),1,0)+IF(ISNUMBER(AE643),1,0)+IF(ISNUMBER(AF643),1,0)+IF(ISNUMBER(AH643),1,0)+IF(ISNUMBER(AI643),1,0)+IF(ISNUMBER(AK643),1,0)+IF(ISNUMBER(AL643),1,0)+IF(ISNUMBER(AN643),1,0)+IF(ISNUMBER(AO643),1,0)+IF(ISNUMBER(AQ643),1,0)+IF(ISNUMBER(AR643),1,0)+IF(ISNUMBER(AT643),1,0)+IF(ISNUMBER(AU643),1,0)+IF(ISNUMBER(AW643),1,0)+IF(ISNUMBER(AX643),1,0)+IF(ISNUMBER(AZ643),1,0)+IF(ISNUMBER(BA643),1,0),1)</f>
        <v>1</v>
      </c>
      <c r="X643">
        <v>367</v>
      </c>
      <c r="Y643" t="s">
        <v>31</v>
      </c>
      <c r="Z643" t="s">
        <v>31</v>
      </c>
      <c r="AA643" t="s">
        <v>31</v>
      </c>
      <c r="AB643" t="s">
        <v>31</v>
      </c>
      <c r="AC643" t="s">
        <v>31</v>
      </c>
      <c r="AD643" t="s">
        <v>31</v>
      </c>
      <c r="AE643" t="s">
        <v>31</v>
      </c>
      <c r="AF643" t="s">
        <v>31</v>
      </c>
      <c r="AG643" t="s">
        <v>31</v>
      </c>
      <c r="AH643" t="s">
        <v>31</v>
      </c>
      <c r="AI643" t="s">
        <v>31</v>
      </c>
      <c r="AJ643" t="s">
        <v>31</v>
      </c>
      <c r="AK643" t="s">
        <v>31</v>
      </c>
      <c r="AL643">
        <v>4314</v>
      </c>
      <c r="AM643" t="s">
        <v>59</v>
      </c>
      <c r="AN643" t="s">
        <v>31</v>
      </c>
      <c r="AO643" t="s">
        <v>31</v>
      </c>
      <c r="AP643" t="s">
        <v>31</v>
      </c>
      <c r="AQ643" t="s">
        <v>31</v>
      </c>
      <c r="AR643" t="s">
        <v>31</v>
      </c>
      <c r="AS643" t="s">
        <v>31</v>
      </c>
      <c r="AT643" t="s">
        <v>31</v>
      </c>
      <c r="AU643" t="s">
        <v>31</v>
      </c>
      <c r="AV643" t="s">
        <v>31</v>
      </c>
      <c r="AW643" t="s">
        <v>31</v>
      </c>
      <c r="AX643" t="s">
        <v>31</v>
      </c>
      <c r="AY643" t="s">
        <v>31</v>
      </c>
      <c r="AZ643" t="s">
        <v>31</v>
      </c>
      <c r="BA643" t="s">
        <v>31</v>
      </c>
      <c r="BB643" t="s">
        <v>31</v>
      </c>
      <c r="BC643" s="189" t="str">
        <f t="shared" ca="1" si="153"/>
        <v>FR</v>
      </c>
      <c r="BD643" s="189">
        <f t="shared" si="154"/>
        <v>4314</v>
      </c>
      <c r="BE643" s="189" t="str">
        <f t="shared" ca="1" si="155"/>
        <v>Process fail during TSO validation phase</v>
      </c>
      <c r="BF643" s="190" t="e">
        <f t="shared" ca="1" si="156"/>
        <v>#N/A</v>
      </c>
      <c r="BG643" s="189">
        <f t="shared" si="157"/>
        <v>100000</v>
      </c>
      <c r="BH643" s="191" t="e">
        <f t="shared" ca="1" si="158"/>
        <v>#N/A</v>
      </c>
      <c r="BI643" s="189">
        <f t="shared" si="159"/>
        <v>1</v>
      </c>
    </row>
    <row r="644" spans="1:61">
      <c r="A644" s="4"/>
      <c r="B644" t="s">
        <v>226</v>
      </c>
      <c r="C644" t="s">
        <v>150</v>
      </c>
      <c r="D644" t="s">
        <v>29</v>
      </c>
      <c r="E644">
        <v>6682</v>
      </c>
      <c r="F644" s="135"/>
      <c r="G644" s="135"/>
      <c r="H644">
        <v>6004</v>
      </c>
      <c r="I644" t="str">
        <f t="shared" si="152"/>
        <v>NA</v>
      </c>
      <c r="J644" t="str">
        <f t="shared" si="161"/>
        <v>NA</v>
      </c>
      <c r="K644" s="55"/>
      <c r="L644">
        <v>-1995</v>
      </c>
      <c r="M644">
        <v>-1995</v>
      </c>
      <c r="N644">
        <v>-1336</v>
      </c>
      <c r="O644" t="s">
        <v>40</v>
      </c>
      <c r="P644" t="s">
        <v>110</v>
      </c>
      <c r="Q644" s="135">
        <f t="shared" si="162"/>
        <v>0</v>
      </c>
      <c r="R644">
        <f t="shared" si="163"/>
        <v>678</v>
      </c>
      <c r="S644" s="135" t="str">
        <f t="shared" si="164"/>
        <v>NA</v>
      </c>
      <c r="T644" s="135" t="str">
        <f t="shared" si="165"/>
        <v>NA</v>
      </c>
      <c r="U644" t="str">
        <f t="shared" si="151"/>
        <v>NA</v>
      </c>
      <c r="V644">
        <f t="shared" si="160"/>
        <v>0</v>
      </c>
      <c r="W644">
        <f t="shared" si="166"/>
        <v>1</v>
      </c>
      <c r="X644">
        <v>525</v>
      </c>
      <c r="Y644" t="s">
        <v>31</v>
      </c>
      <c r="Z644" t="s">
        <v>31</v>
      </c>
      <c r="AA644" t="s">
        <v>152</v>
      </c>
      <c r="AB644" t="s">
        <v>31</v>
      </c>
      <c r="AC644" t="s">
        <v>31</v>
      </c>
      <c r="AD644" t="s">
        <v>31</v>
      </c>
      <c r="AE644" t="s">
        <v>31</v>
      </c>
      <c r="AF644" t="s">
        <v>31</v>
      </c>
      <c r="AG644" t="s">
        <v>31</v>
      </c>
      <c r="AH644" t="s">
        <v>31</v>
      </c>
      <c r="AI644" t="s">
        <v>31</v>
      </c>
      <c r="AJ644" t="s">
        <v>31</v>
      </c>
      <c r="AK644">
        <v>2200</v>
      </c>
      <c r="AL644" t="s">
        <v>31</v>
      </c>
      <c r="AM644" t="s">
        <v>225</v>
      </c>
      <c r="AN644" t="s">
        <v>31</v>
      </c>
      <c r="AO644" t="s">
        <v>31</v>
      </c>
      <c r="AP644" t="s">
        <v>31</v>
      </c>
      <c r="AQ644" t="s">
        <v>31</v>
      </c>
      <c r="AR644" t="s">
        <v>31</v>
      </c>
      <c r="AS644" t="s">
        <v>31</v>
      </c>
      <c r="AT644" t="s">
        <v>31</v>
      </c>
      <c r="AU644" t="s">
        <v>31</v>
      </c>
      <c r="AV644" t="s">
        <v>31</v>
      </c>
      <c r="AW644" t="s">
        <v>31</v>
      </c>
      <c r="AX644" t="s">
        <v>31</v>
      </c>
      <c r="AY644" t="s">
        <v>31</v>
      </c>
      <c r="AZ644" t="s">
        <v>31</v>
      </c>
      <c r="BA644" t="s">
        <v>31</v>
      </c>
      <c r="BB644" t="s">
        <v>31</v>
      </c>
      <c r="BC644" s="189" t="e">
        <f t="shared" ca="1" si="153"/>
        <v>#N/A</v>
      </c>
      <c r="BD644" s="189">
        <f t="shared" si="154"/>
        <v>100000</v>
      </c>
      <c r="BE644" s="189" t="e">
        <f t="shared" ca="1" si="155"/>
        <v>#N/A</v>
      </c>
      <c r="BF644" s="189" t="str">
        <f t="shared" ca="1" si="156"/>
        <v>FR</v>
      </c>
      <c r="BG644" s="189">
        <f t="shared" si="157"/>
        <v>2200</v>
      </c>
      <c r="BH644" s="189" t="str">
        <f t="shared" ca="1" si="158"/>
        <v>Bilateral- Tense situation on the whole FR-Eastern borders</v>
      </c>
      <c r="BI644" s="189">
        <f t="shared" si="159"/>
        <v>2</v>
      </c>
    </row>
    <row r="645" spans="1:61">
      <c r="A645" s="4"/>
      <c r="B645" t="s">
        <v>226</v>
      </c>
      <c r="C645" t="s">
        <v>150</v>
      </c>
      <c r="D645" t="s">
        <v>32</v>
      </c>
      <c r="E645">
        <v>6682</v>
      </c>
      <c r="F645" s="135"/>
      <c r="G645" s="135"/>
      <c r="H645">
        <v>6219</v>
      </c>
      <c r="I645" t="str">
        <f t="shared" si="152"/>
        <v>NA</v>
      </c>
      <c r="J645" t="str">
        <f t="shared" si="161"/>
        <v>NA</v>
      </c>
      <c r="K645" s="135"/>
      <c r="L645">
        <v>-1995</v>
      </c>
      <c r="M645">
        <v>-1995</v>
      </c>
      <c r="N645">
        <v>-1551</v>
      </c>
      <c r="O645" t="s">
        <v>40</v>
      </c>
      <c r="P645" t="s">
        <v>40</v>
      </c>
      <c r="Q645" s="135">
        <f t="shared" si="162"/>
        <v>0</v>
      </c>
      <c r="R645">
        <f t="shared" si="163"/>
        <v>463</v>
      </c>
      <c r="S645" s="135" t="str">
        <f t="shared" si="164"/>
        <v>NA</v>
      </c>
      <c r="T645" s="135" t="str">
        <f t="shared" si="165"/>
        <v>NA</v>
      </c>
      <c r="U645" t="str">
        <f t="shared" si="151"/>
        <v>NA</v>
      </c>
      <c r="V645">
        <f t="shared" si="160"/>
        <v>0</v>
      </c>
      <c r="W645">
        <f t="shared" si="166"/>
        <v>1</v>
      </c>
      <c r="X645">
        <v>525</v>
      </c>
      <c r="Y645" t="s">
        <v>31</v>
      </c>
      <c r="Z645" t="s">
        <v>31</v>
      </c>
      <c r="AA645" t="s">
        <v>152</v>
      </c>
      <c r="AB645" t="s">
        <v>31</v>
      </c>
      <c r="AC645" t="s">
        <v>31</v>
      </c>
      <c r="AD645" t="s">
        <v>31</v>
      </c>
      <c r="AE645" t="s">
        <v>31</v>
      </c>
      <c r="AF645" t="s">
        <v>31</v>
      </c>
      <c r="AG645" t="s">
        <v>31</v>
      </c>
      <c r="AH645" t="s">
        <v>31</v>
      </c>
      <c r="AI645" t="s">
        <v>31</v>
      </c>
      <c r="AJ645" t="s">
        <v>31</v>
      </c>
      <c r="AK645">
        <v>2200</v>
      </c>
      <c r="AL645" t="s">
        <v>31</v>
      </c>
      <c r="AM645" t="s">
        <v>225</v>
      </c>
      <c r="AN645" t="s">
        <v>31</v>
      </c>
      <c r="AO645" t="s">
        <v>31</v>
      </c>
      <c r="AP645" t="s">
        <v>31</v>
      </c>
      <c r="AQ645" t="s">
        <v>31</v>
      </c>
      <c r="AR645" t="s">
        <v>31</v>
      </c>
      <c r="AS645" t="s">
        <v>31</v>
      </c>
      <c r="AT645" t="s">
        <v>31</v>
      </c>
      <c r="AU645" t="s">
        <v>31</v>
      </c>
      <c r="AV645" t="s">
        <v>31</v>
      </c>
      <c r="AW645" t="s">
        <v>31</v>
      </c>
      <c r="AX645" t="s">
        <v>31</v>
      </c>
      <c r="AY645" t="s">
        <v>31</v>
      </c>
      <c r="AZ645" t="s">
        <v>31</v>
      </c>
      <c r="BA645" t="s">
        <v>31</v>
      </c>
      <c r="BB645" t="s">
        <v>31</v>
      </c>
      <c r="BC645" s="189" t="e">
        <f t="shared" ca="1" si="153"/>
        <v>#N/A</v>
      </c>
      <c r="BD645" s="189">
        <f t="shared" si="154"/>
        <v>100000</v>
      </c>
      <c r="BE645" s="189" t="e">
        <f t="shared" ca="1" si="155"/>
        <v>#N/A</v>
      </c>
      <c r="BF645" s="189" t="str">
        <f t="shared" ca="1" si="156"/>
        <v>FR</v>
      </c>
      <c r="BG645" s="189">
        <f t="shared" si="157"/>
        <v>2200</v>
      </c>
      <c r="BH645" s="189" t="str">
        <f t="shared" ca="1" si="158"/>
        <v>Bilateral- Tense situation on the whole FR-Eastern borders</v>
      </c>
      <c r="BI645" s="189">
        <f t="shared" si="159"/>
        <v>2</v>
      </c>
    </row>
    <row r="646" spans="1:61">
      <c r="A646" s="4"/>
      <c r="B646" t="s">
        <v>226</v>
      </c>
      <c r="C646" t="s">
        <v>150</v>
      </c>
      <c r="D646" t="s">
        <v>34</v>
      </c>
      <c r="E646">
        <v>6682</v>
      </c>
      <c r="F646" s="135"/>
      <c r="G646" s="135"/>
      <c r="H646">
        <v>6219</v>
      </c>
      <c r="I646" t="str">
        <f t="shared" si="152"/>
        <v>NA</v>
      </c>
      <c r="J646" t="str">
        <f t="shared" si="161"/>
        <v>NA</v>
      </c>
      <c r="K646" s="135"/>
      <c r="L646">
        <v>-1995</v>
      </c>
      <c r="M646">
        <v>-1995</v>
      </c>
      <c r="N646">
        <v>-1551</v>
      </c>
      <c r="O646" t="s">
        <v>40</v>
      </c>
      <c r="P646" t="s">
        <v>40</v>
      </c>
      <c r="Q646" s="135">
        <f t="shared" si="162"/>
        <v>0</v>
      </c>
      <c r="R646">
        <f t="shared" si="163"/>
        <v>463</v>
      </c>
      <c r="S646" s="135" t="str">
        <f t="shared" si="164"/>
        <v>NA</v>
      </c>
      <c r="T646" s="135" t="str">
        <f t="shared" si="165"/>
        <v>NA</v>
      </c>
      <c r="U646" t="str">
        <f t="shared" si="151"/>
        <v>NA</v>
      </c>
      <c r="V646">
        <f t="shared" si="160"/>
        <v>0</v>
      </c>
      <c r="W646">
        <f t="shared" si="166"/>
        <v>1</v>
      </c>
      <c r="X646">
        <v>525</v>
      </c>
      <c r="Y646" t="s">
        <v>31</v>
      </c>
      <c r="Z646" t="s">
        <v>31</v>
      </c>
      <c r="AA646" t="s">
        <v>152</v>
      </c>
      <c r="AB646" t="s">
        <v>31</v>
      </c>
      <c r="AC646" t="s">
        <v>31</v>
      </c>
      <c r="AD646" t="s">
        <v>31</v>
      </c>
      <c r="AE646" t="s">
        <v>31</v>
      </c>
      <c r="AF646" t="s">
        <v>31</v>
      </c>
      <c r="AG646" t="s">
        <v>31</v>
      </c>
      <c r="AH646" t="s">
        <v>31</v>
      </c>
      <c r="AI646" t="s">
        <v>31</v>
      </c>
      <c r="AJ646" t="s">
        <v>31</v>
      </c>
      <c r="AK646">
        <v>2200</v>
      </c>
      <c r="AL646" t="s">
        <v>31</v>
      </c>
      <c r="AM646" t="s">
        <v>225</v>
      </c>
      <c r="AN646" t="s">
        <v>31</v>
      </c>
      <c r="AO646" t="s">
        <v>31</v>
      </c>
      <c r="AP646" t="s">
        <v>31</v>
      </c>
      <c r="AQ646" t="s">
        <v>31</v>
      </c>
      <c r="AR646" t="s">
        <v>31</v>
      </c>
      <c r="AS646" t="s">
        <v>31</v>
      </c>
      <c r="AT646" t="s">
        <v>31</v>
      </c>
      <c r="AU646" t="s">
        <v>31</v>
      </c>
      <c r="AV646" t="s">
        <v>31</v>
      </c>
      <c r="AW646" t="s">
        <v>31</v>
      </c>
      <c r="AX646" t="s">
        <v>31</v>
      </c>
      <c r="AY646" t="s">
        <v>31</v>
      </c>
      <c r="AZ646" t="s">
        <v>31</v>
      </c>
      <c r="BA646" t="s">
        <v>31</v>
      </c>
      <c r="BB646" t="s">
        <v>31</v>
      </c>
      <c r="BC646" s="189" t="e">
        <f t="shared" ca="1" si="153"/>
        <v>#N/A</v>
      </c>
      <c r="BD646" s="189">
        <f t="shared" si="154"/>
        <v>100000</v>
      </c>
      <c r="BE646" s="189" t="e">
        <f t="shared" ca="1" si="155"/>
        <v>#N/A</v>
      </c>
      <c r="BF646" s="189" t="str">
        <f t="shared" ca="1" si="156"/>
        <v>FR</v>
      </c>
      <c r="BG646" s="189">
        <f t="shared" si="157"/>
        <v>2200</v>
      </c>
      <c r="BH646" s="189" t="str">
        <f t="shared" ca="1" si="158"/>
        <v>Bilateral- Tense situation on the whole FR-Eastern borders</v>
      </c>
      <c r="BI646" s="189">
        <f t="shared" si="159"/>
        <v>2</v>
      </c>
    </row>
    <row r="647" spans="1:61">
      <c r="A647" s="4"/>
      <c r="B647" t="s">
        <v>226</v>
      </c>
      <c r="C647" t="s">
        <v>150</v>
      </c>
      <c r="D647" t="s">
        <v>35</v>
      </c>
      <c r="E647">
        <v>6783</v>
      </c>
      <c r="F647" s="135"/>
      <c r="G647" s="135"/>
      <c r="H647">
        <v>6268</v>
      </c>
      <c r="I647" t="str">
        <f t="shared" si="152"/>
        <v>NA</v>
      </c>
      <c r="J647" t="str">
        <f t="shared" si="161"/>
        <v>NA</v>
      </c>
      <c r="K647" s="135"/>
      <c r="L647">
        <v>-4638</v>
      </c>
      <c r="M647">
        <v>-4638</v>
      </c>
      <c r="N647">
        <v>-4110</v>
      </c>
      <c r="O647" t="s">
        <v>40</v>
      </c>
      <c r="P647" t="s">
        <v>40</v>
      </c>
      <c r="Q647" s="135">
        <f t="shared" si="162"/>
        <v>0</v>
      </c>
      <c r="R647">
        <f t="shared" si="163"/>
        <v>515</v>
      </c>
      <c r="S647" s="135" t="str">
        <f t="shared" si="164"/>
        <v>NA</v>
      </c>
      <c r="T647" s="135" t="str">
        <f t="shared" si="165"/>
        <v>NA</v>
      </c>
      <c r="U647" t="str">
        <f t="shared" si="151"/>
        <v>NA</v>
      </c>
      <c r="V647">
        <f t="shared" si="160"/>
        <v>0</v>
      </c>
      <c r="W647">
        <f t="shared" si="166"/>
        <v>1</v>
      </c>
      <c r="X647">
        <v>525</v>
      </c>
      <c r="Y647" t="s">
        <v>31</v>
      </c>
      <c r="Z647" t="s">
        <v>31</v>
      </c>
      <c r="AA647" t="s">
        <v>152</v>
      </c>
      <c r="AB647" t="s">
        <v>31</v>
      </c>
      <c r="AC647" t="s">
        <v>31</v>
      </c>
      <c r="AD647" t="s">
        <v>31</v>
      </c>
      <c r="AE647" t="s">
        <v>31</v>
      </c>
      <c r="AF647" t="s">
        <v>31</v>
      </c>
      <c r="AG647" t="s">
        <v>31</v>
      </c>
      <c r="AH647" t="s">
        <v>31</v>
      </c>
      <c r="AI647" t="s">
        <v>31</v>
      </c>
      <c r="AJ647" t="s">
        <v>31</v>
      </c>
      <c r="AK647">
        <v>2200</v>
      </c>
      <c r="AL647" t="s">
        <v>31</v>
      </c>
      <c r="AM647" t="s">
        <v>225</v>
      </c>
      <c r="AN647" t="s">
        <v>31</v>
      </c>
      <c r="AO647" t="s">
        <v>31</v>
      </c>
      <c r="AP647" t="s">
        <v>31</v>
      </c>
      <c r="AQ647" t="s">
        <v>31</v>
      </c>
      <c r="AR647" t="s">
        <v>31</v>
      </c>
      <c r="AS647" t="s">
        <v>31</v>
      </c>
      <c r="AT647" t="s">
        <v>31</v>
      </c>
      <c r="AU647" t="s">
        <v>31</v>
      </c>
      <c r="AV647" t="s">
        <v>31</v>
      </c>
      <c r="AW647" t="s">
        <v>31</v>
      </c>
      <c r="AX647" t="s">
        <v>31</v>
      </c>
      <c r="AY647" t="s">
        <v>31</v>
      </c>
      <c r="AZ647" t="s">
        <v>31</v>
      </c>
      <c r="BA647" t="s">
        <v>31</v>
      </c>
      <c r="BB647" t="s">
        <v>31</v>
      </c>
      <c r="BC647" s="189" t="e">
        <f t="shared" ca="1" si="153"/>
        <v>#N/A</v>
      </c>
      <c r="BD647" s="189">
        <f t="shared" si="154"/>
        <v>100000</v>
      </c>
      <c r="BE647" s="189" t="e">
        <f t="shared" ca="1" si="155"/>
        <v>#N/A</v>
      </c>
      <c r="BF647" s="189" t="str">
        <f t="shared" ca="1" si="156"/>
        <v>FR</v>
      </c>
      <c r="BG647" s="189">
        <f t="shared" si="157"/>
        <v>2200</v>
      </c>
      <c r="BH647" s="189" t="str">
        <f t="shared" ca="1" si="158"/>
        <v>Bilateral- Tense situation on the whole FR-Eastern borders</v>
      </c>
      <c r="BI647" s="189">
        <f t="shared" si="159"/>
        <v>2</v>
      </c>
    </row>
    <row r="648" spans="1:61">
      <c r="A648" s="4"/>
      <c r="B648" t="s">
        <v>226</v>
      </c>
      <c r="C648" t="s">
        <v>150</v>
      </c>
      <c r="D648" t="s">
        <v>37</v>
      </c>
      <c r="E648">
        <v>6783</v>
      </c>
      <c r="F648" s="135"/>
      <c r="G648" s="135"/>
      <c r="H648">
        <v>6268</v>
      </c>
      <c r="I648" t="str">
        <f t="shared" si="152"/>
        <v>NA</v>
      </c>
      <c r="J648" t="str">
        <f t="shared" si="161"/>
        <v>NA</v>
      </c>
      <c r="K648" s="135"/>
      <c r="L648">
        <v>-4638</v>
      </c>
      <c r="M648">
        <v>-4638</v>
      </c>
      <c r="N648">
        <v>-4110</v>
      </c>
      <c r="O648" t="s">
        <v>40</v>
      </c>
      <c r="P648" t="s">
        <v>40</v>
      </c>
      <c r="Q648" s="135">
        <f t="shared" si="162"/>
        <v>0</v>
      </c>
      <c r="R648">
        <f t="shared" si="163"/>
        <v>515</v>
      </c>
      <c r="S648" s="135" t="str">
        <f t="shared" si="164"/>
        <v>NA</v>
      </c>
      <c r="T648" s="135" t="str">
        <f t="shared" si="165"/>
        <v>NA</v>
      </c>
      <c r="U648" t="str">
        <f t="shared" ref="U648:U711" si="167">IF(AND(ISNUMBER(S648),ISNUMBER(T648),ISBLANK(E648)),S648+T648,"NA")</f>
        <v>NA</v>
      </c>
      <c r="V648">
        <f t="shared" si="160"/>
        <v>0</v>
      </c>
      <c r="W648">
        <f t="shared" si="166"/>
        <v>1</v>
      </c>
      <c r="X648">
        <v>525</v>
      </c>
      <c r="Y648" t="s">
        <v>31</v>
      </c>
      <c r="Z648" t="s">
        <v>31</v>
      </c>
      <c r="AA648" t="s">
        <v>152</v>
      </c>
      <c r="AB648" t="s">
        <v>31</v>
      </c>
      <c r="AC648" t="s">
        <v>31</v>
      </c>
      <c r="AD648" t="s">
        <v>31</v>
      </c>
      <c r="AE648" t="s">
        <v>31</v>
      </c>
      <c r="AF648" t="s">
        <v>31</v>
      </c>
      <c r="AG648" t="s">
        <v>31</v>
      </c>
      <c r="AH648" t="s">
        <v>31</v>
      </c>
      <c r="AI648" t="s">
        <v>31</v>
      </c>
      <c r="AJ648" t="s">
        <v>31</v>
      </c>
      <c r="AK648">
        <v>2200</v>
      </c>
      <c r="AL648" t="s">
        <v>31</v>
      </c>
      <c r="AM648" t="s">
        <v>225</v>
      </c>
      <c r="AN648" t="s">
        <v>31</v>
      </c>
      <c r="AO648" t="s">
        <v>31</v>
      </c>
      <c r="AP648" t="s">
        <v>31</v>
      </c>
      <c r="AQ648" t="s">
        <v>31</v>
      </c>
      <c r="AR648" t="s">
        <v>31</v>
      </c>
      <c r="AS648" t="s">
        <v>31</v>
      </c>
      <c r="AT648" t="s">
        <v>31</v>
      </c>
      <c r="AU648" t="s">
        <v>31</v>
      </c>
      <c r="AV648" t="s">
        <v>31</v>
      </c>
      <c r="AW648" t="s">
        <v>31</v>
      </c>
      <c r="AX648" t="s">
        <v>31</v>
      </c>
      <c r="AY648" t="s">
        <v>31</v>
      </c>
      <c r="AZ648" t="s">
        <v>31</v>
      </c>
      <c r="BA648" t="s">
        <v>31</v>
      </c>
      <c r="BB648" t="s">
        <v>31</v>
      </c>
      <c r="BC648" s="189" t="e">
        <f t="shared" ca="1" si="153"/>
        <v>#N/A</v>
      </c>
      <c r="BD648" s="189">
        <f t="shared" si="154"/>
        <v>100000</v>
      </c>
      <c r="BE648" s="189" t="e">
        <f t="shared" ca="1" si="155"/>
        <v>#N/A</v>
      </c>
      <c r="BF648" s="189" t="str">
        <f t="shared" ca="1" si="156"/>
        <v>FR</v>
      </c>
      <c r="BG648" s="189">
        <f t="shared" si="157"/>
        <v>2200</v>
      </c>
      <c r="BH648" s="189" t="str">
        <f t="shared" ca="1" si="158"/>
        <v>Bilateral- Tense situation on the whole FR-Eastern borders</v>
      </c>
      <c r="BI648" s="189">
        <f t="shared" si="159"/>
        <v>2</v>
      </c>
    </row>
    <row r="649" spans="1:61">
      <c r="A649" s="4"/>
      <c r="B649" t="s">
        <v>226</v>
      </c>
      <c r="C649" t="s">
        <v>150</v>
      </c>
      <c r="D649" t="s">
        <v>38</v>
      </c>
      <c r="E649">
        <v>6783</v>
      </c>
      <c r="F649" s="135"/>
      <c r="G649" s="135"/>
      <c r="H649">
        <v>6268</v>
      </c>
      <c r="I649" t="str">
        <f t="shared" ref="I649:I712" si="168">IF(ISNUMBER(H649),"NA",0)</f>
        <v>NA</v>
      </c>
      <c r="J649" t="str">
        <f t="shared" si="161"/>
        <v>NA</v>
      </c>
      <c r="K649" s="135"/>
      <c r="L649">
        <v>-4638</v>
      </c>
      <c r="M649">
        <v>-4638</v>
      </c>
      <c r="N649">
        <v>-4110</v>
      </c>
      <c r="O649" t="s">
        <v>40</v>
      </c>
      <c r="P649" t="s">
        <v>40</v>
      </c>
      <c r="Q649" s="135">
        <f t="shared" si="162"/>
        <v>0</v>
      </c>
      <c r="R649">
        <f t="shared" si="163"/>
        <v>515</v>
      </c>
      <c r="S649" s="135" t="str">
        <f t="shared" si="164"/>
        <v>NA</v>
      </c>
      <c r="T649" s="135" t="str">
        <f t="shared" si="165"/>
        <v>NA</v>
      </c>
      <c r="U649" t="str">
        <f t="shared" si="167"/>
        <v>NA</v>
      </c>
      <c r="V649">
        <f t="shared" si="160"/>
        <v>0</v>
      </c>
      <c r="W649">
        <f t="shared" si="166"/>
        <v>1</v>
      </c>
      <c r="X649">
        <v>525</v>
      </c>
      <c r="Y649" t="s">
        <v>31</v>
      </c>
      <c r="Z649" t="s">
        <v>31</v>
      </c>
      <c r="AA649" t="s">
        <v>152</v>
      </c>
      <c r="AB649" t="s">
        <v>31</v>
      </c>
      <c r="AC649" t="s">
        <v>31</v>
      </c>
      <c r="AD649" t="s">
        <v>31</v>
      </c>
      <c r="AE649" t="s">
        <v>31</v>
      </c>
      <c r="AF649" t="s">
        <v>31</v>
      </c>
      <c r="AG649" t="s">
        <v>31</v>
      </c>
      <c r="AH649" t="s">
        <v>31</v>
      </c>
      <c r="AI649" t="s">
        <v>31</v>
      </c>
      <c r="AJ649" t="s">
        <v>31</v>
      </c>
      <c r="AK649">
        <v>2200</v>
      </c>
      <c r="AL649" t="s">
        <v>31</v>
      </c>
      <c r="AM649" t="s">
        <v>225</v>
      </c>
      <c r="AN649" t="s">
        <v>31</v>
      </c>
      <c r="AO649" t="s">
        <v>31</v>
      </c>
      <c r="AP649" t="s">
        <v>31</v>
      </c>
      <c r="AQ649" t="s">
        <v>31</v>
      </c>
      <c r="AR649" t="s">
        <v>31</v>
      </c>
      <c r="AS649" t="s">
        <v>31</v>
      </c>
      <c r="AT649" t="s">
        <v>31</v>
      </c>
      <c r="AU649" t="s">
        <v>31</v>
      </c>
      <c r="AV649" t="s">
        <v>31</v>
      </c>
      <c r="AW649" t="s">
        <v>31</v>
      </c>
      <c r="AX649" t="s">
        <v>31</v>
      </c>
      <c r="AY649" t="s">
        <v>31</v>
      </c>
      <c r="AZ649" t="s">
        <v>31</v>
      </c>
      <c r="BA649" t="s">
        <v>31</v>
      </c>
      <c r="BB649" t="s">
        <v>31</v>
      </c>
      <c r="BC649" s="189" t="e">
        <f t="shared" ref="BC649:BC712" ca="1" si="169">OFFSET($W$6,0,MATCH(BD649,$X649:$BB649,0))</f>
        <v>#N/A</v>
      </c>
      <c r="BD649" s="189">
        <f t="shared" ref="BD649:BD712" si="170">MIN(IF(ISNUMBER(Z649),Z649,100000),IF(ISNUMBER(AC649),AC649,100000),IF(ISNUMBER(AF649),AF649,100000),IF(ISNUMBER(AI649),AI649,100000),IF(ISNUMBER(AL649),AL649,100000),IF(ISNUMBER(AO649),AF649,AO649),IF(ISNUMBER(AR649),AR649,100000),IF(ISNUMBER(AU649),AF649,100000),IF(ISNUMBER(AX649),AX649,100000),IF(ISNUMBER(BA649),BA649,100000))</f>
        <v>100000</v>
      </c>
      <c r="BE649" s="189" t="e">
        <f t="shared" ref="BE649:BE712" ca="1" si="171">OFFSET($W649,0,MATCH(BD649,X649:BB649,0)+1)</f>
        <v>#N/A</v>
      </c>
      <c r="BF649" s="189" t="str">
        <f t="shared" ref="BF649:BF712" ca="1" si="172">OFFSET($W$6,0,MATCH(BG649,$X649:$BB649,0))</f>
        <v>FR</v>
      </c>
      <c r="BG649" s="189">
        <f t="shared" ref="BG649:BG712" si="173">MIN(IF(ISNUMBER(Y649),Y649,100000),IF(ISNUMBER(AB649),AB649,100000),IF(ISNUMBER(AE649),AE649,100000),IF(ISNUMBER(AH649),AH649,100000),IF(ISNUMBER(AK649),AK649,100000),IF(ISNUMBER(AN649),AN649,100000),IF(ISNUMBER(AQ649),AQ649,100000),IF(ISNUMBER(AT649),AT649,100000),IF(ISNUMBER(AW649),AW649,100000),IF(ISNUMBER(AZ649),AZ649,100000))</f>
        <v>2200</v>
      </c>
      <c r="BH649" s="189" t="str">
        <f t="shared" ref="BH649:BH712" ca="1" si="174">OFFSET(W649,0,MATCH(BG649,X649:BB649,0)+2)</f>
        <v>Bilateral- Tense situation on the whole FR-Eastern borders</v>
      </c>
      <c r="BI649" s="189">
        <f t="shared" ref="BI649:BI712" si="175">IF(ISNUMBER(X649),1,0)+IF(ISNUMBER(Y649),1,0)+IF(ISNUMBER(AB649),1,0)+IF(ISNUMBER(AE649),1,0)+IF(ISNUMBER(AH649),1,0)+IF(ISNUMBER(AK649),1,0)+IF(ISNUMBER(AN649),1,0)+IF(ISNUMBER(AQ649),1,0)+IF(ISNUMBER(AT649),1,0)+IF(ISNUMBER(AW649),1,0)+IF(ISNUMBER(AZ649),1,0)+IF(ISNUMBER(U1086),1,0)</f>
        <v>2</v>
      </c>
    </row>
    <row r="650" spans="1:61">
      <c r="A650" s="4"/>
      <c r="B650" t="s">
        <v>226</v>
      </c>
      <c r="C650" t="s">
        <v>150</v>
      </c>
      <c r="D650" t="s">
        <v>39</v>
      </c>
      <c r="E650">
        <v>6819</v>
      </c>
      <c r="F650" s="135"/>
      <c r="G650" s="135"/>
      <c r="H650">
        <v>6286</v>
      </c>
      <c r="I650" t="str">
        <f t="shared" si="168"/>
        <v>NA</v>
      </c>
      <c r="J650" t="str">
        <f t="shared" si="161"/>
        <v>NA</v>
      </c>
      <c r="K650" s="135"/>
      <c r="L650">
        <v>-1109</v>
      </c>
      <c r="M650">
        <v>-1109</v>
      </c>
      <c r="N650">
        <v>-611</v>
      </c>
      <c r="O650" t="s">
        <v>40</v>
      </c>
      <c r="P650" t="s">
        <v>40</v>
      </c>
      <c r="Q650" s="135">
        <f t="shared" si="162"/>
        <v>0</v>
      </c>
      <c r="R650">
        <f t="shared" si="163"/>
        <v>533</v>
      </c>
      <c r="S650" s="135" t="str">
        <f t="shared" si="164"/>
        <v>NA</v>
      </c>
      <c r="T650" s="135" t="str">
        <f t="shared" si="165"/>
        <v>NA</v>
      </c>
      <c r="U650" t="str">
        <f t="shared" si="167"/>
        <v>NA</v>
      </c>
      <c r="V650">
        <f t="shared" si="160"/>
        <v>0</v>
      </c>
      <c r="W650">
        <f t="shared" si="166"/>
        <v>1</v>
      </c>
      <c r="X650">
        <v>525</v>
      </c>
      <c r="Y650" t="s">
        <v>31</v>
      </c>
      <c r="Z650" t="s">
        <v>31</v>
      </c>
      <c r="AA650" t="s">
        <v>152</v>
      </c>
      <c r="AB650" t="s">
        <v>31</v>
      </c>
      <c r="AC650" t="s">
        <v>31</v>
      </c>
      <c r="AD650" t="s">
        <v>31</v>
      </c>
      <c r="AE650" t="s">
        <v>31</v>
      </c>
      <c r="AF650" t="s">
        <v>31</v>
      </c>
      <c r="AG650" t="s">
        <v>31</v>
      </c>
      <c r="AH650" t="s">
        <v>31</v>
      </c>
      <c r="AI650" t="s">
        <v>31</v>
      </c>
      <c r="AJ650" t="s">
        <v>31</v>
      </c>
      <c r="AK650">
        <v>2200</v>
      </c>
      <c r="AL650" t="s">
        <v>31</v>
      </c>
      <c r="AM650" t="s">
        <v>225</v>
      </c>
      <c r="AN650" t="s">
        <v>31</v>
      </c>
      <c r="AO650" t="s">
        <v>31</v>
      </c>
      <c r="AP650" t="s">
        <v>31</v>
      </c>
      <c r="AQ650" t="s">
        <v>31</v>
      </c>
      <c r="AR650" t="s">
        <v>31</v>
      </c>
      <c r="AS650" t="s">
        <v>31</v>
      </c>
      <c r="AT650" t="s">
        <v>31</v>
      </c>
      <c r="AU650" t="s">
        <v>31</v>
      </c>
      <c r="AV650" t="s">
        <v>31</v>
      </c>
      <c r="AW650" t="s">
        <v>31</v>
      </c>
      <c r="AX650" t="s">
        <v>31</v>
      </c>
      <c r="AY650" t="s">
        <v>31</v>
      </c>
      <c r="AZ650" t="s">
        <v>31</v>
      </c>
      <c r="BA650" t="s">
        <v>31</v>
      </c>
      <c r="BB650" t="s">
        <v>31</v>
      </c>
      <c r="BC650" s="189" t="e">
        <f t="shared" ca="1" si="169"/>
        <v>#N/A</v>
      </c>
      <c r="BD650" s="189">
        <f t="shared" si="170"/>
        <v>100000</v>
      </c>
      <c r="BE650" s="189" t="e">
        <f t="shared" ca="1" si="171"/>
        <v>#N/A</v>
      </c>
      <c r="BF650" s="189" t="str">
        <f t="shared" ca="1" si="172"/>
        <v>FR</v>
      </c>
      <c r="BG650" s="189">
        <f t="shared" si="173"/>
        <v>2200</v>
      </c>
      <c r="BH650" s="189" t="str">
        <f t="shared" ca="1" si="174"/>
        <v>Bilateral- Tense situation on the whole FR-Eastern borders</v>
      </c>
      <c r="BI650" s="189">
        <f t="shared" si="175"/>
        <v>2</v>
      </c>
    </row>
    <row r="651" spans="1:61">
      <c r="A651" s="4"/>
      <c r="B651" t="s">
        <v>226</v>
      </c>
      <c r="C651" t="s">
        <v>150</v>
      </c>
      <c r="D651" t="s">
        <v>43</v>
      </c>
      <c r="E651">
        <v>6819</v>
      </c>
      <c r="F651" s="135"/>
      <c r="G651" s="135"/>
      <c r="H651">
        <v>6016</v>
      </c>
      <c r="I651" t="str">
        <f t="shared" si="168"/>
        <v>NA</v>
      </c>
      <c r="J651" t="str">
        <f t="shared" si="161"/>
        <v>NA</v>
      </c>
      <c r="K651" s="135"/>
      <c r="L651">
        <v>-1109</v>
      </c>
      <c r="M651">
        <v>-1109</v>
      </c>
      <c r="N651">
        <v>-324</v>
      </c>
      <c r="O651" t="s">
        <v>40</v>
      </c>
      <c r="P651" t="s">
        <v>41</v>
      </c>
      <c r="Q651" s="135">
        <f t="shared" si="162"/>
        <v>0</v>
      </c>
      <c r="R651">
        <f t="shared" si="163"/>
        <v>803</v>
      </c>
      <c r="S651" s="135" t="str">
        <f t="shared" si="164"/>
        <v>NA</v>
      </c>
      <c r="T651" s="135" t="str">
        <f t="shared" si="165"/>
        <v>NA</v>
      </c>
      <c r="U651" t="str">
        <f t="shared" si="167"/>
        <v>NA</v>
      </c>
      <c r="V651">
        <f t="shared" si="160"/>
        <v>0</v>
      </c>
      <c r="W651">
        <f t="shared" si="166"/>
        <v>1</v>
      </c>
      <c r="X651">
        <v>525</v>
      </c>
      <c r="Y651" t="s">
        <v>31</v>
      </c>
      <c r="Z651" t="s">
        <v>31</v>
      </c>
      <c r="AA651" t="s">
        <v>152</v>
      </c>
      <c r="AB651" t="s">
        <v>31</v>
      </c>
      <c r="AC651" t="s">
        <v>31</v>
      </c>
      <c r="AD651" t="s">
        <v>31</v>
      </c>
      <c r="AE651" t="s">
        <v>31</v>
      </c>
      <c r="AF651" t="s">
        <v>31</v>
      </c>
      <c r="AG651" t="s">
        <v>31</v>
      </c>
      <c r="AH651" t="s">
        <v>31</v>
      </c>
      <c r="AI651" t="s">
        <v>31</v>
      </c>
      <c r="AJ651" t="s">
        <v>31</v>
      </c>
      <c r="AK651">
        <v>2200</v>
      </c>
      <c r="AL651" t="s">
        <v>31</v>
      </c>
      <c r="AM651" t="s">
        <v>225</v>
      </c>
      <c r="AN651" t="s">
        <v>31</v>
      </c>
      <c r="AO651" t="s">
        <v>31</v>
      </c>
      <c r="AP651" t="s">
        <v>31</v>
      </c>
      <c r="AQ651" t="s">
        <v>31</v>
      </c>
      <c r="AR651" t="s">
        <v>31</v>
      </c>
      <c r="AS651" t="s">
        <v>31</v>
      </c>
      <c r="AT651" t="s">
        <v>31</v>
      </c>
      <c r="AU651" t="s">
        <v>31</v>
      </c>
      <c r="AV651" t="s">
        <v>31</v>
      </c>
      <c r="AW651" t="s">
        <v>31</v>
      </c>
      <c r="AX651">
        <v>6100</v>
      </c>
      <c r="AY651" t="s">
        <v>228</v>
      </c>
      <c r="AZ651" t="s">
        <v>31</v>
      </c>
      <c r="BA651" t="s">
        <v>31</v>
      </c>
      <c r="BB651" t="s">
        <v>31</v>
      </c>
      <c r="BC651" s="189" t="str">
        <f t="shared" ca="1" si="169"/>
        <v>IT</v>
      </c>
      <c r="BD651" s="189">
        <f t="shared" si="170"/>
        <v>6100</v>
      </c>
      <c r="BE651" s="189" t="str">
        <f t="shared" ca="1" si="171"/>
        <v>GRA-CRE1 &amp;2 su ABV GRA 2</v>
      </c>
      <c r="BF651" s="189" t="str">
        <f t="shared" ca="1" si="172"/>
        <v>FR</v>
      </c>
      <c r="BG651" s="189">
        <f t="shared" si="173"/>
        <v>2200</v>
      </c>
      <c r="BH651" s="189" t="str">
        <f t="shared" ca="1" si="174"/>
        <v>Bilateral- Tense situation on the whole FR-Eastern borders</v>
      </c>
      <c r="BI651" s="189">
        <f t="shared" si="175"/>
        <v>2</v>
      </c>
    </row>
    <row r="652" spans="1:61">
      <c r="A652" s="4"/>
      <c r="B652" t="s">
        <v>226</v>
      </c>
      <c r="C652" t="s">
        <v>150</v>
      </c>
      <c r="D652" t="s">
        <v>45</v>
      </c>
      <c r="E652">
        <v>6819</v>
      </c>
      <c r="F652" s="135"/>
      <c r="G652" s="135"/>
      <c r="H652">
        <v>6016</v>
      </c>
      <c r="I652" t="str">
        <f t="shared" si="168"/>
        <v>NA</v>
      </c>
      <c r="J652" t="str">
        <f t="shared" si="161"/>
        <v>NA</v>
      </c>
      <c r="K652" s="135"/>
      <c r="L652">
        <v>-1109</v>
      </c>
      <c r="M652">
        <v>-1109</v>
      </c>
      <c r="N652">
        <v>-324</v>
      </c>
      <c r="O652" t="s">
        <v>40</v>
      </c>
      <c r="P652" t="s">
        <v>41</v>
      </c>
      <c r="Q652" s="135">
        <f t="shared" si="162"/>
        <v>0</v>
      </c>
      <c r="R652">
        <f t="shared" si="163"/>
        <v>803</v>
      </c>
      <c r="S652" s="135" t="str">
        <f t="shared" si="164"/>
        <v>NA</v>
      </c>
      <c r="T652" s="135" t="str">
        <f t="shared" si="165"/>
        <v>NA</v>
      </c>
      <c r="U652" t="str">
        <f t="shared" si="167"/>
        <v>NA</v>
      </c>
      <c r="V652">
        <f t="shared" si="160"/>
        <v>0</v>
      </c>
      <c r="W652">
        <f t="shared" si="166"/>
        <v>1</v>
      </c>
      <c r="X652">
        <v>525</v>
      </c>
      <c r="Y652" t="s">
        <v>31</v>
      </c>
      <c r="Z652" t="s">
        <v>31</v>
      </c>
      <c r="AA652" t="s">
        <v>152</v>
      </c>
      <c r="AB652" t="s">
        <v>31</v>
      </c>
      <c r="AC652" t="s">
        <v>31</v>
      </c>
      <c r="AD652" t="s">
        <v>31</v>
      </c>
      <c r="AE652" t="s">
        <v>31</v>
      </c>
      <c r="AF652" t="s">
        <v>31</v>
      </c>
      <c r="AG652" t="s">
        <v>31</v>
      </c>
      <c r="AH652" t="s">
        <v>31</v>
      </c>
      <c r="AI652" t="s">
        <v>31</v>
      </c>
      <c r="AJ652" t="s">
        <v>31</v>
      </c>
      <c r="AK652">
        <v>2200</v>
      </c>
      <c r="AL652" t="s">
        <v>31</v>
      </c>
      <c r="AM652" t="s">
        <v>225</v>
      </c>
      <c r="AN652" t="s">
        <v>31</v>
      </c>
      <c r="AO652" t="s">
        <v>31</v>
      </c>
      <c r="AP652" t="s">
        <v>31</v>
      </c>
      <c r="AQ652" t="s">
        <v>31</v>
      </c>
      <c r="AR652" t="s">
        <v>31</v>
      </c>
      <c r="AS652" t="s">
        <v>31</v>
      </c>
      <c r="AT652" t="s">
        <v>31</v>
      </c>
      <c r="AU652" t="s">
        <v>31</v>
      </c>
      <c r="AV652" t="s">
        <v>31</v>
      </c>
      <c r="AW652" t="s">
        <v>31</v>
      </c>
      <c r="AX652">
        <v>6100</v>
      </c>
      <c r="AY652" t="s">
        <v>228</v>
      </c>
      <c r="AZ652" t="s">
        <v>31</v>
      </c>
      <c r="BA652" t="s">
        <v>31</v>
      </c>
      <c r="BB652" t="s">
        <v>31</v>
      </c>
      <c r="BC652" s="189" t="str">
        <f t="shared" ca="1" si="169"/>
        <v>IT</v>
      </c>
      <c r="BD652" s="189">
        <f t="shared" si="170"/>
        <v>6100</v>
      </c>
      <c r="BE652" s="189" t="str">
        <f t="shared" ca="1" si="171"/>
        <v>GRA-CRE1 &amp;2 su ABV GRA 2</v>
      </c>
      <c r="BF652" s="189" t="str">
        <f t="shared" ca="1" si="172"/>
        <v>FR</v>
      </c>
      <c r="BG652" s="189">
        <f t="shared" si="173"/>
        <v>2200</v>
      </c>
      <c r="BH652" s="189" t="str">
        <f t="shared" ca="1" si="174"/>
        <v>Bilateral- Tense situation on the whole FR-Eastern borders</v>
      </c>
      <c r="BI652" s="189">
        <f t="shared" si="175"/>
        <v>2</v>
      </c>
    </row>
    <row r="653" spans="1:61">
      <c r="A653" s="4"/>
      <c r="B653" t="s">
        <v>226</v>
      </c>
      <c r="C653" t="s">
        <v>150</v>
      </c>
      <c r="D653" t="s">
        <v>46</v>
      </c>
      <c r="E653">
        <v>6836</v>
      </c>
      <c r="F653" s="135"/>
      <c r="G653" s="135"/>
      <c r="H653">
        <v>6016</v>
      </c>
      <c r="I653" t="str">
        <f t="shared" si="168"/>
        <v>NA</v>
      </c>
      <c r="J653" t="str">
        <f t="shared" si="161"/>
        <v>NA</v>
      </c>
      <c r="K653" s="135"/>
      <c r="L653">
        <v>-4176</v>
      </c>
      <c r="M653">
        <v>-4176</v>
      </c>
      <c r="N653">
        <v>-3334</v>
      </c>
      <c r="O653" t="s">
        <v>40</v>
      </c>
      <c r="P653" t="s">
        <v>41</v>
      </c>
      <c r="Q653" s="135">
        <f t="shared" si="162"/>
        <v>0</v>
      </c>
      <c r="R653">
        <f t="shared" si="163"/>
        <v>820</v>
      </c>
      <c r="S653" s="135" t="str">
        <f t="shared" si="164"/>
        <v>NA</v>
      </c>
      <c r="T653" s="135" t="str">
        <f t="shared" si="165"/>
        <v>NA</v>
      </c>
      <c r="U653" t="str">
        <f t="shared" si="167"/>
        <v>NA</v>
      </c>
      <c r="V653">
        <f t="shared" si="160"/>
        <v>0</v>
      </c>
      <c r="W653">
        <f t="shared" si="166"/>
        <v>1</v>
      </c>
      <c r="X653">
        <v>525</v>
      </c>
      <c r="Y653" t="s">
        <v>31</v>
      </c>
      <c r="Z653" t="s">
        <v>31</v>
      </c>
      <c r="AA653" t="s">
        <v>152</v>
      </c>
      <c r="AB653" t="s">
        <v>31</v>
      </c>
      <c r="AC653" t="s">
        <v>31</v>
      </c>
      <c r="AD653" t="s">
        <v>31</v>
      </c>
      <c r="AE653" t="s">
        <v>31</v>
      </c>
      <c r="AF653" t="s">
        <v>31</v>
      </c>
      <c r="AG653" t="s">
        <v>31</v>
      </c>
      <c r="AH653" t="s">
        <v>31</v>
      </c>
      <c r="AI653" t="s">
        <v>31</v>
      </c>
      <c r="AJ653" t="s">
        <v>31</v>
      </c>
      <c r="AK653">
        <v>2200</v>
      </c>
      <c r="AL653" t="s">
        <v>31</v>
      </c>
      <c r="AM653" t="s">
        <v>225</v>
      </c>
      <c r="AN653" t="s">
        <v>31</v>
      </c>
      <c r="AO653" t="s">
        <v>31</v>
      </c>
      <c r="AP653" t="s">
        <v>31</v>
      </c>
      <c r="AQ653" t="s">
        <v>31</v>
      </c>
      <c r="AR653" t="s">
        <v>31</v>
      </c>
      <c r="AS653" t="s">
        <v>31</v>
      </c>
      <c r="AT653" t="s">
        <v>31</v>
      </c>
      <c r="AU653" t="s">
        <v>31</v>
      </c>
      <c r="AV653" t="s">
        <v>31</v>
      </c>
      <c r="AW653" t="s">
        <v>31</v>
      </c>
      <c r="AX653">
        <v>6100</v>
      </c>
      <c r="AY653" t="s">
        <v>228</v>
      </c>
      <c r="AZ653" t="s">
        <v>31</v>
      </c>
      <c r="BA653" t="s">
        <v>31</v>
      </c>
      <c r="BB653" t="s">
        <v>31</v>
      </c>
      <c r="BC653" s="189" t="str">
        <f t="shared" ca="1" si="169"/>
        <v>IT</v>
      </c>
      <c r="BD653" s="189">
        <f t="shared" si="170"/>
        <v>6100</v>
      </c>
      <c r="BE653" s="189" t="str">
        <f t="shared" ca="1" si="171"/>
        <v>GRA-CRE1 &amp;2 su ABV GRA 2</v>
      </c>
      <c r="BF653" s="189" t="str">
        <f t="shared" ca="1" si="172"/>
        <v>FR</v>
      </c>
      <c r="BG653" s="189">
        <f t="shared" si="173"/>
        <v>2200</v>
      </c>
      <c r="BH653" s="189" t="str">
        <f t="shared" ca="1" si="174"/>
        <v>Bilateral- Tense situation on the whole FR-Eastern borders</v>
      </c>
      <c r="BI653" s="189">
        <f t="shared" si="175"/>
        <v>2</v>
      </c>
    </row>
    <row r="654" spans="1:61">
      <c r="A654" s="4"/>
      <c r="B654" t="s">
        <v>226</v>
      </c>
      <c r="C654" t="s">
        <v>150</v>
      </c>
      <c r="D654" t="s">
        <v>47</v>
      </c>
      <c r="E654">
        <v>6836</v>
      </c>
      <c r="F654" s="135"/>
      <c r="G654" s="135"/>
      <c r="H654">
        <v>6016</v>
      </c>
      <c r="I654" t="str">
        <f t="shared" si="168"/>
        <v>NA</v>
      </c>
      <c r="J654" t="str">
        <f t="shared" si="161"/>
        <v>NA</v>
      </c>
      <c r="K654" s="135"/>
      <c r="L654">
        <v>-4176</v>
      </c>
      <c r="M654">
        <v>-4176</v>
      </c>
      <c r="N654">
        <v>-3334</v>
      </c>
      <c r="O654" t="s">
        <v>40</v>
      </c>
      <c r="P654" t="s">
        <v>41</v>
      </c>
      <c r="Q654" s="135">
        <f t="shared" si="162"/>
        <v>0</v>
      </c>
      <c r="R654">
        <f t="shared" si="163"/>
        <v>820</v>
      </c>
      <c r="S654" s="135" t="str">
        <f t="shared" si="164"/>
        <v>NA</v>
      </c>
      <c r="T654" s="135" t="str">
        <f t="shared" si="165"/>
        <v>NA</v>
      </c>
      <c r="U654" t="str">
        <f t="shared" si="167"/>
        <v>NA</v>
      </c>
      <c r="V654">
        <f t="shared" si="160"/>
        <v>0</v>
      </c>
      <c r="W654">
        <f t="shared" si="166"/>
        <v>1</v>
      </c>
      <c r="X654">
        <v>525</v>
      </c>
      <c r="Y654" t="s">
        <v>31</v>
      </c>
      <c r="Z654" t="s">
        <v>31</v>
      </c>
      <c r="AA654" t="s">
        <v>152</v>
      </c>
      <c r="AB654" t="s">
        <v>31</v>
      </c>
      <c r="AC654" t="s">
        <v>31</v>
      </c>
      <c r="AD654" t="s">
        <v>31</v>
      </c>
      <c r="AE654" t="s">
        <v>31</v>
      </c>
      <c r="AF654" t="s">
        <v>31</v>
      </c>
      <c r="AG654" t="s">
        <v>31</v>
      </c>
      <c r="AH654" t="s">
        <v>31</v>
      </c>
      <c r="AI654" t="s">
        <v>31</v>
      </c>
      <c r="AJ654" t="s">
        <v>31</v>
      </c>
      <c r="AK654">
        <v>2200</v>
      </c>
      <c r="AL654" t="s">
        <v>31</v>
      </c>
      <c r="AM654" t="s">
        <v>225</v>
      </c>
      <c r="AN654" t="s">
        <v>31</v>
      </c>
      <c r="AO654" t="s">
        <v>31</v>
      </c>
      <c r="AP654" t="s">
        <v>31</v>
      </c>
      <c r="AQ654" t="s">
        <v>31</v>
      </c>
      <c r="AR654" t="s">
        <v>31</v>
      </c>
      <c r="AS654" t="s">
        <v>31</v>
      </c>
      <c r="AT654" t="s">
        <v>31</v>
      </c>
      <c r="AU654" t="s">
        <v>31</v>
      </c>
      <c r="AV654" t="s">
        <v>31</v>
      </c>
      <c r="AW654" t="s">
        <v>31</v>
      </c>
      <c r="AX654">
        <v>6100</v>
      </c>
      <c r="AY654" t="s">
        <v>228</v>
      </c>
      <c r="AZ654" t="s">
        <v>31</v>
      </c>
      <c r="BA654" t="s">
        <v>31</v>
      </c>
      <c r="BB654" t="s">
        <v>31</v>
      </c>
      <c r="BC654" s="189" t="str">
        <f t="shared" ca="1" si="169"/>
        <v>IT</v>
      </c>
      <c r="BD654" s="189">
        <f t="shared" si="170"/>
        <v>6100</v>
      </c>
      <c r="BE654" s="189" t="str">
        <f t="shared" ca="1" si="171"/>
        <v>GRA-CRE1 &amp;2 su ABV GRA 2</v>
      </c>
      <c r="BF654" s="189" t="str">
        <f t="shared" ca="1" si="172"/>
        <v>FR</v>
      </c>
      <c r="BG654" s="189">
        <f t="shared" si="173"/>
        <v>2200</v>
      </c>
      <c r="BH654" s="189" t="str">
        <f t="shared" ca="1" si="174"/>
        <v>Bilateral- Tense situation on the whole FR-Eastern borders</v>
      </c>
      <c r="BI654" s="189">
        <f t="shared" si="175"/>
        <v>2</v>
      </c>
    </row>
    <row r="655" spans="1:61" ht="15.95" thickBot="1">
      <c r="A655" s="4"/>
      <c r="B655" t="s">
        <v>226</v>
      </c>
      <c r="C655" t="s">
        <v>150</v>
      </c>
      <c r="D655" t="s">
        <v>48</v>
      </c>
      <c r="E655">
        <v>6836</v>
      </c>
      <c r="F655" s="135"/>
      <c r="G655" s="135"/>
      <c r="H655">
        <v>6016</v>
      </c>
      <c r="I655" t="str">
        <f t="shared" si="168"/>
        <v>NA</v>
      </c>
      <c r="J655" t="str">
        <f t="shared" si="161"/>
        <v>NA</v>
      </c>
      <c r="K655" s="14"/>
      <c r="L655">
        <v>-4176</v>
      </c>
      <c r="M655">
        <v>-4176</v>
      </c>
      <c r="N655">
        <v>-3334</v>
      </c>
      <c r="O655" t="s">
        <v>40</v>
      </c>
      <c r="P655" t="s">
        <v>41</v>
      </c>
      <c r="Q655" s="135">
        <f t="shared" si="162"/>
        <v>0</v>
      </c>
      <c r="R655">
        <f t="shared" si="163"/>
        <v>820</v>
      </c>
      <c r="S655" s="135" t="str">
        <f t="shared" si="164"/>
        <v>NA</v>
      </c>
      <c r="T655" s="135" t="str">
        <f t="shared" si="165"/>
        <v>NA</v>
      </c>
      <c r="U655" t="str">
        <f t="shared" si="167"/>
        <v>NA</v>
      </c>
      <c r="V655">
        <f t="shared" si="160"/>
        <v>0</v>
      </c>
      <c r="W655">
        <f t="shared" si="166"/>
        <v>1</v>
      </c>
      <c r="X655">
        <v>525</v>
      </c>
      <c r="Y655" t="s">
        <v>31</v>
      </c>
      <c r="Z655" t="s">
        <v>31</v>
      </c>
      <c r="AA655" t="s">
        <v>152</v>
      </c>
      <c r="AB655" t="s">
        <v>31</v>
      </c>
      <c r="AC655" t="s">
        <v>31</v>
      </c>
      <c r="AD655" t="s">
        <v>31</v>
      </c>
      <c r="AE655" t="s">
        <v>31</v>
      </c>
      <c r="AF655" t="s">
        <v>31</v>
      </c>
      <c r="AG655" t="s">
        <v>31</v>
      </c>
      <c r="AH655" t="s">
        <v>31</v>
      </c>
      <c r="AI655" t="s">
        <v>31</v>
      </c>
      <c r="AJ655" t="s">
        <v>31</v>
      </c>
      <c r="AK655">
        <v>2200</v>
      </c>
      <c r="AL655" t="s">
        <v>31</v>
      </c>
      <c r="AM655" t="s">
        <v>225</v>
      </c>
      <c r="AN655" t="s">
        <v>31</v>
      </c>
      <c r="AO655" t="s">
        <v>31</v>
      </c>
      <c r="AP655" t="s">
        <v>31</v>
      </c>
      <c r="AQ655" t="s">
        <v>31</v>
      </c>
      <c r="AR655" t="s">
        <v>31</v>
      </c>
      <c r="AS655" t="s">
        <v>31</v>
      </c>
      <c r="AT655" t="s">
        <v>31</v>
      </c>
      <c r="AU655" t="s">
        <v>31</v>
      </c>
      <c r="AV655" t="s">
        <v>31</v>
      </c>
      <c r="AW655" t="s">
        <v>31</v>
      </c>
      <c r="AX655">
        <v>6100</v>
      </c>
      <c r="AY655" t="s">
        <v>228</v>
      </c>
      <c r="AZ655" t="s">
        <v>31</v>
      </c>
      <c r="BA655" t="s">
        <v>31</v>
      </c>
      <c r="BB655" t="s">
        <v>31</v>
      </c>
      <c r="BC655" s="189" t="str">
        <f t="shared" ca="1" si="169"/>
        <v>IT</v>
      </c>
      <c r="BD655" s="189">
        <f t="shared" si="170"/>
        <v>6100</v>
      </c>
      <c r="BE655" s="189" t="str">
        <f t="shared" ca="1" si="171"/>
        <v>GRA-CRE1 &amp;2 su ABV GRA 2</v>
      </c>
      <c r="BF655" s="189" t="str">
        <f t="shared" ca="1" si="172"/>
        <v>FR</v>
      </c>
      <c r="BG655" s="189">
        <f t="shared" si="173"/>
        <v>2200</v>
      </c>
      <c r="BH655" s="189" t="str">
        <f t="shared" ca="1" si="174"/>
        <v>Bilateral- Tense situation on the whole FR-Eastern borders</v>
      </c>
      <c r="BI655" s="189">
        <f t="shared" si="175"/>
        <v>2</v>
      </c>
    </row>
    <row r="656" spans="1:61">
      <c r="A656" s="4"/>
      <c r="B656" t="s">
        <v>229</v>
      </c>
      <c r="C656" t="s">
        <v>150</v>
      </c>
      <c r="D656" t="s">
        <v>151</v>
      </c>
      <c r="E656">
        <v>6743</v>
      </c>
      <c r="F656" s="135"/>
      <c r="G656" s="135"/>
      <c r="H656">
        <v>6249</v>
      </c>
      <c r="I656" t="str">
        <f t="shared" si="168"/>
        <v>NA</v>
      </c>
      <c r="J656" t="str">
        <f t="shared" si="161"/>
        <v>NA</v>
      </c>
      <c r="K656" s="55"/>
      <c r="L656">
        <v>-4190</v>
      </c>
      <c r="M656">
        <v>-4190</v>
      </c>
      <c r="N656">
        <v>-3675</v>
      </c>
      <c r="O656" t="s">
        <v>40</v>
      </c>
      <c r="P656" t="s">
        <v>40</v>
      </c>
      <c r="Q656" s="135">
        <f t="shared" si="162"/>
        <v>0</v>
      </c>
      <c r="R656">
        <f t="shared" si="163"/>
        <v>494</v>
      </c>
      <c r="S656" s="135" t="str">
        <f t="shared" si="164"/>
        <v>NA</v>
      </c>
      <c r="T656" s="135" t="str">
        <f t="shared" si="165"/>
        <v>NA</v>
      </c>
      <c r="U656" t="str">
        <f t="shared" si="167"/>
        <v>NA</v>
      </c>
      <c r="V656">
        <f t="shared" si="160"/>
        <v>0</v>
      </c>
      <c r="W656">
        <f t="shared" si="166"/>
        <v>1</v>
      </c>
      <c r="X656">
        <v>525</v>
      </c>
      <c r="Y656" t="s">
        <v>31</v>
      </c>
      <c r="Z656" t="s">
        <v>31</v>
      </c>
      <c r="AA656" t="s">
        <v>152</v>
      </c>
      <c r="AB656" t="s">
        <v>31</v>
      </c>
      <c r="AC656" t="s">
        <v>31</v>
      </c>
      <c r="AD656" t="s">
        <v>31</v>
      </c>
      <c r="AE656" t="s">
        <v>31</v>
      </c>
      <c r="AF656" t="s">
        <v>31</v>
      </c>
      <c r="AG656" t="s">
        <v>31</v>
      </c>
      <c r="AH656" t="s">
        <v>31</v>
      </c>
      <c r="AI656" t="s">
        <v>31</v>
      </c>
      <c r="AJ656" t="s">
        <v>31</v>
      </c>
      <c r="AK656">
        <v>2200</v>
      </c>
      <c r="AL656" t="s">
        <v>31</v>
      </c>
      <c r="AM656" t="s">
        <v>225</v>
      </c>
      <c r="AN656" t="s">
        <v>31</v>
      </c>
      <c r="AO656" t="s">
        <v>31</v>
      </c>
      <c r="AP656" t="s">
        <v>31</v>
      </c>
      <c r="AQ656" t="s">
        <v>31</v>
      </c>
      <c r="AR656" t="s">
        <v>31</v>
      </c>
      <c r="AS656" t="s">
        <v>31</v>
      </c>
      <c r="AT656" t="s">
        <v>31</v>
      </c>
      <c r="AU656" t="s">
        <v>31</v>
      </c>
      <c r="AV656" t="s">
        <v>31</v>
      </c>
      <c r="AW656" t="s">
        <v>31</v>
      </c>
      <c r="AX656" t="s">
        <v>31</v>
      </c>
      <c r="AY656" t="s">
        <v>31</v>
      </c>
      <c r="AZ656" t="s">
        <v>31</v>
      </c>
      <c r="BA656" t="s">
        <v>31</v>
      </c>
      <c r="BB656" t="s">
        <v>31</v>
      </c>
      <c r="BC656" s="189" t="e">
        <f t="shared" ca="1" si="169"/>
        <v>#N/A</v>
      </c>
      <c r="BD656" s="189">
        <f t="shared" si="170"/>
        <v>100000</v>
      </c>
      <c r="BE656" s="189" t="e">
        <f t="shared" ca="1" si="171"/>
        <v>#N/A</v>
      </c>
      <c r="BF656" s="189" t="str">
        <f t="shared" ca="1" si="172"/>
        <v>FR</v>
      </c>
      <c r="BG656" s="189">
        <f t="shared" si="173"/>
        <v>2200</v>
      </c>
      <c r="BH656" s="189" t="str">
        <f t="shared" ca="1" si="174"/>
        <v>Bilateral- Tense situation on the whole FR-Eastern borders</v>
      </c>
      <c r="BI656" s="189">
        <f t="shared" si="175"/>
        <v>2</v>
      </c>
    </row>
    <row r="657" spans="1:61">
      <c r="A657" s="4"/>
      <c r="B657" t="s">
        <v>229</v>
      </c>
      <c r="C657" t="s">
        <v>150</v>
      </c>
      <c r="D657" t="s">
        <v>155</v>
      </c>
      <c r="E657">
        <v>6743</v>
      </c>
      <c r="F657" s="135"/>
      <c r="G657" s="135"/>
      <c r="H657">
        <v>6249</v>
      </c>
      <c r="I657" t="str">
        <f t="shared" si="168"/>
        <v>NA</v>
      </c>
      <c r="J657" t="str">
        <f t="shared" si="161"/>
        <v>NA</v>
      </c>
      <c r="K657" s="135"/>
      <c r="L657">
        <v>-4190</v>
      </c>
      <c r="M657">
        <v>-4190</v>
      </c>
      <c r="N657">
        <v>-3675</v>
      </c>
      <c r="O657" t="s">
        <v>40</v>
      </c>
      <c r="P657" t="s">
        <v>40</v>
      </c>
      <c r="Q657" s="135">
        <f t="shared" si="162"/>
        <v>0</v>
      </c>
      <c r="R657">
        <f t="shared" si="163"/>
        <v>494</v>
      </c>
      <c r="S657" s="135" t="str">
        <f t="shared" si="164"/>
        <v>NA</v>
      </c>
      <c r="T657" s="135" t="str">
        <f t="shared" si="165"/>
        <v>NA</v>
      </c>
      <c r="U657" t="str">
        <f t="shared" si="167"/>
        <v>NA</v>
      </c>
      <c r="V657">
        <f t="shared" si="160"/>
        <v>0</v>
      </c>
      <c r="W657">
        <f t="shared" si="166"/>
        <v>1</v>
      </c>
      <c r="X657">
        <v>525</v>
      </c>
      <c r="Y657" t="s">
        <v>31</v>
      </c>
      <c r="Z657" t="s">
        <v>31</v>
      </c>
      <c r="AA657" t="s">
        <v>152</v>
      </c>
      <c r="AB657" t="s">
        <v>31</v>
      </c>
      <c r="AC657" t="s">
        <v>31</v>
      </c>
      <c r="AD657" t="s">
        <v>31</v>
      </c>
      <c r="AE657" t="s">
        <v>31</v>
      </c>
      <c r="AF657" t="s">
        <v>31</v>
      </c>
      <c r="AG657" t="s">
        <v>31</v>
      </c>
      <c r="AH657" t="s">
        <v>31</v>
      </c>
      <c r="AI657" t="s">
        <v>31</v>
      </c>
      <c r="AJ657" t="s">
        <v>31</v>
      </c>
      <c r="AK657">
        <v>2200</v>
      </c>
      <c r="AL657" t="s">
        <v>31</v>
      </c>
      <c r="AM657" t="s">
        <v>225</v>
      </c>
      <c r="AN657" t="s">
        <v>31</v>
      </c>
      <c r="AO657" t="s">
        <v>31</v>
      </c>
      <c r="AP657" t="s">
        <v>31</v>
      </c>
      <c r="AQ657" t="s">
        <v>31</v>
      </c>
      <c r="AR657" t="s">
        <v>31</v>
      </c>
      <c r="AS657" t="s">
        <v>31</v>
      </c>
      <c r="AT657" t="s">
        <v>31</v>
      </c>
      <c r="AU657" t="s">
        <v>31</v>
      </c>
      <c r="AV657" t="s">
        <v>31</v>
      </c>
      <c r="AW657" t="s">
        <v>31</v>
      </c>
      <c r="AX657" t="s">
        <v>31</v>
      </c>
      <c r="AY657" t="s">
        <v>31</v>
      </c>
      <c r="AZ657" t="s">
        <v>31</v>
      </c>
      <c r="BA657" t="s">
        <v>31</v>
      </c>
      <c r="BB657" t="s">
        <v>31</v>
      </c>
      <c r="BC657" s="189" t="e">
        <f t="shared" ca="1" si="169"/>
        <v>#N/A</v>
      </c>
      <c r="BD657" s="189">
        <f t="shared" si="170"/>
        <v>100000</v>
      </c>
      <c r="BE657" s="189" t="e">
        <f t="shared" ca="1" si="171"/>
        <v>#N/A</v>
      </c>
      <c r="BF657" s="189" t="str">
        <f t="shared" ca="1" si="172"/>
        <v>FR</v>
      </c>
      <c r="BG657" s="189">
        <f t="shared" si="173"/>
        <v>2200</v>
      </c>
      <c r="BH657" s="189" t="str">
        <f t="shared" ca="1" si="174"/>
        <v>Bilateral- Tense situation on the whole FR-Eastern borders</v>
      </c>
      <c r="BI657" s="189">
        <f t="shared" si="175"/>
        <v>2</v>
      </c>
    </row>
    <row r="658" spans="1:61">
      <c r="A658" s="4"/>
      <c r="B658" t="s">
        <v>229</v>
      </c>
      <c r="C658" t="s">
        <v>150</v>
      </c>
      <c r="D658" t="s">
        <v>156</v>
      </c>
      <c r="E658">
        <v>6743</v>
      </c>
      <c r="F658" s="135"/>
      <c r="G658" s="135"/>
      <c r="H658">
        <v>6249</v>
      </c>
      <c r="I658" t="str">
        <f t="shared" si="168"/>
        <v>NA</v>
      </c>
      <c r="J658" t="str">
        <f t="shared" si="161"/>
        <v>NA</v>
      </c>
      <c r="K658" s="135"/>
      <c r="L658">
        <v>-4190</v>
      </c>
      <c r="M658">
        <v>-4190</v>
      </c>
      <c r="N658">
        <v>-3675</v>
      </c>
      <c r="O658" t="s">
        <v>40</v>
      </c>
      <c r="P658" t="s">
        <v>40</v>
      </c>
      <c r="Q658" s="135">
        <f t="shared" si="162"/>
        <v>0</v>
      </c>
      <c r="R658">
        <f t="shared" si="163"/>
        <v>494</v>
      </c>
      <c r="S658" s="135" t="str">
        <f t="shared" si="164"/>
        <v>NA</v>
      </c>
      <c r="T658" s="135" t="str">
        <f t="shared" si="165"/>
        <v>NA</v>
      </c>
      <c r="U658" t="str">
        <f t="shared" si="167"/>
        <v>NA</v>
      </c>
      <c r="V658">
        <f t="shared" si="160"/>
        <v>0</v>
      </c>
      <c r="W658">
        <f t="shared" si="166"/>
        <v>1</v>
      </c>
      <c r="X658">
        <v>525</v>
      </c>
      <c r="Y658" t="s">
        <v>31</v>
      </c>
      <c r="Z658" t="s">
        <v>31</v>
      </c>
      <c r="AA658" t="s">
        <v>152</v>
      </c>
      <c r="AB658" t="s">
        <v>31</v>
      </c>
      <c r="AC658" t="s">
        <v>31</v>
      </c>
      <c r="AD658" t="s">
        <v>31</v>
      </c>
      <c r="AE658" t="s">
        <v>31</v>
      </c>
      <c r="AF658" t="s">
        <v>31</v>
      </c>
      <c r="AG658" t="s">
        <v>31</v>
      </c>
      <c r="AH658" t="s">
        <v>31</v>
      </c>
      <c r="AI658" t="s">
        <v>31</v>
      </c>
      <c r="AJ658" t="s">
        <v>31</v>
      </c>
      <c r="AK658">
        <v>2200</v>
      </c>
      <c r="AL658" t="s">
        <v>31</v>
      </c>
      <c r="AM658" t="s">
        <v>225</v>
      </c>
      <c r="AN658" t="s">
        <v>31</v>
      </c>
      <c r="AO658" t="s">
        <v>31</v>
      </c>
      <c r="AP658" t="s">
        <v>31</v>
      </c>
      <c r="AQ658" t="s">
        <v>31</v>
      </c>
      <c r="AR658" t="s">
        <v>31</v>
      </c>
      <c r="AS658" t="s">
        <v>31</v>
      </c>
      <c r="AT658" t="s">
        <v>31</v>
      </c>
      <c r="AU658" t="s">
        <v>31</v>
      </c>
      <c r="AV658" t="s">
        <v>31</v>
      </c>
      <c r="AW658" t="s">
        <v>31</v>
      </c>
      <c r="AX658" t="s">
        <v>31</v>
      </c>
      <c r="AY658" t="s">
        <v>31</v>
      </c>
      <c r="AZ658" t="s">
        <v>31</v>
      </c>
      <c r="BA658" t="s">
        <v>31</v>
      </c>
      <c r="BB658" t="s">
        <v>31</v>
      </c>
      <c r="BC658" s="189" t="e">
        <f t="shared" ca="1" si="169"/>
        <v>#N/A</v>
      </c>
      <c r="BD658" s="189">
        <f t="shared" si="170"/>
        <v>100000</v>
      </c>
      <c r="BE658" s="189" t="e">
        <f t="shared" ca="1" si="171"/>
        <v>#N/A</v>
      </c>
      <c r="BF658" s="189" t="str">
        <f t="shared" ca="1" si="172"/>
        <v>FR</v>
      </c>
      <c r="BG658" s="189">
        <f t="shared" si="173"/>
        <v>2200</v>
      </c>
      <c r="BH658" s="189" t="str">
        <f t="shared" ca="1" si="174"/>
        <v>Bilateral- Tense situation on the whole FR-Eastern borders</v>
      </c>
      <c r="BI658" s="189">
        <f t="shared" si="175"/>
        <v>2</v>
      </c>
    </row>
    <row r="659" spans="1:61">
      <c r="A659" s="425"/>
      <c r="B659" t="s">
        <v>229</v>
      </c>
      <c r="C659" t="s">
        <v>150</v>
      </c>
      <c r="D659" t="s">
        <v>157</v>
      </c>
      <c r="E659">
        <v>6588</v>
      </c>
      <c r="F659" s="135"/>
      <c r="G659" s="135"/>
      <c r="H659">
        <v>6174</v>
      </c>
      <c r="I659" t="str">
        <f t="shared" si="168"/>
        <v>NA</v>
      </c>
      <c r="J659" t="str">
        <f t="shared" si="161"/>
        <v>NA</v>
      </c>
      <c r="K659" s="135"/>
      <c r="L659">
        <v>-4529</v>
      </c>
      <c r="M659">
        <v>-4529</v>
      </c>
      <c r="N659">
        <v>-4100</v>
      </c>
      <c r="O659" t="s">
        <v>40</v>
      </c>
      <c r="P659" t="s">
        <v>40</v>
      </c>
      <c r="Q659" s="135">
        <f t="shared" si="162"/>
        <v>0</v>
      </c>
      <c r="R659">
        <f t="shared" si="163"/>
        <v>414</v>
      </c>
      <c r="S659" s="135" t="str">
        <f t="shared" si="164"/>
        <v>NA</v>
      </c>
      <c r="T659" s="135" t="str">
        <f t="shared" si="165"/>
        <v>NA</v>
      </c>
      <c r="U659" t="str">
        <f t="shared" si="167"/>
        <v>NA</v>
      </c>
      <c r="V659">
        <f t="shared" si="160"/>
        <v>0</v>
      </c>
      <c r="W659">
        <f t="shared" si="166"/>
        <v>1</v>
      </c>
      <c r="X659">
        <v>525</v>
      </c>
      <c r="Y659" t="s">
        <v>31</v>
      </c>
      <c r="Z659" t="s">
        <v>31</v>
      </c>
      <c r="AA659" t="s">
        <v>152</v>
      </c>
      <c r="AB659" t="s">
        <v>31</v>
      </c>
      <c r="AC659" t="s">
        <v>31</v>
      </c>
      <c r="AD659" t="s">
        <v>31</v>
      </c>
      <c r="AE659" t="s">
        <v>31</v>
      </c>
      <c r="AF659" t="s">
        <v>31</v>
      </c>
      <c r="AG659" t="s">
        <v>31</v>
      </c>
      <c r="AH659" t="s">
        <v>31</v>
      </c>
      <c r="AI659" t="s">
        <v>31</v>
      </c>
      <c r="AJ659" t="s">
        <v>31</v>
      </c>
      <c r="AK659">
        <v>2200</v>
      </c>
      <c r="AL659" t="s">
        <v>31</v>
      </c>
      <c r="AM659" t="s">
        <v>225</v>
      </c>
      <c r="AN659" t="s">
        <v>31</v>
      </c>
      <c r="AO659" t="s">
        <v>31</v>
      </c>
      <c r="AP659" t="s">
        <v>31</v>
      </c>
      <c r="AQ659" t="s">
        <v>31</v>
      </c>
      <c r="AR659" t="s">
        <v>31</v>
      </c>
      <c r="AS659" t="s">
        <v>31</v>
      </c>
      <c r="AT659" t="s">
        <v>31</v>
      </c>
      <c r="AU659" t="s">
        <v>31</v>
      </c>
      <c r="AV659" t="s">
        <v>31</v>
      </c>
      <c r="AW659" t="s">
        <v>31</v>
      </c>
      <c r="AX659" t="s">
        <v>31</v>
      </c>
      <c r="AY659" t="s">
        <v>31</v>
      </c>
      <c r="AZ659" t="s">
        <v>31</v>
      </c>
      <c r="BA659" t="s">
        <v>31</v>
      </c>
      <c r="BB659" t="s">
        <v>31</v>
      </c>
      <c r="BC659" s="189" t="e">
        <f t="shared" ca="1" si="169"/>
        <v>#N/A</v>
      </c>
      <c r="BD659" s="189">
        <f t="shared" si="170"/>
        <v>100000</v>
      </c>
      <c r="BE659" s="189" t="e">
        <f t="shared" ca="1" si="171"/>
        <v>#N/A</v>
      </c>
      <c r="BF659" s="189" t="str">
        <f t="shared" ca="1" si="172"/>
        <v>FR</v>
      </c>
      <c r="BG659" s="189">
        <f t="shared" si="173"/>
        <v>2200</v>
      </c>
      <c r="BH659" s="189" t="str">
        <f t="shared" ca="1" si="174"/>
        <v>Bilateral- Tense situation on the whole FR-Eastern borders</v>
      </c>
      <c r="BI659" s="189">
        <f t="shared" si="175"/>
        <v>2</v>
      </c>
    </row>
    <row r="660" spans="1:61">
      <c r="A660" s="425"/>
      <c r="B660" t="s">
        <v>229</v>
      </c>
      <c r="C660" t="s">
        <v>150</v>
      </c>
      <c r="D660" t="s">
        <v>158</v>
      </c>
      <c r="E660">
        <v>6588</v>
      </c>
      <c r="F660" s="135"/>
      <c r="G660" s="135"/>
      <c r="H660">
        <v>6174</v>
      </c>
      <c r="I660" t="str">
        <f t="shared" si="168"/>
        <v>NA</v>
      </c>
      <c r="J660" t="str">
        <f t="shared" si="161"/>
        <v>NA</v>
      </c>
      <c r="K660" s="135"/>
      <c r="L660">
        <v>-4529</v>
      </c>
      <c r="M660">
        <v>-4529</v>
      </c>
      <c r="N660">
        <v>-4100</v>
      </c>
      <c r="O660" t="s">
        <v>40</v>
      </c>
      <c r="P660" t="s">
        <v>40</v>
      </c>
      <c r="Q660" s="135">
        <f t="shared" si="162"/>
        <v>0</v>
      </c>
      <c r="R660">
        <f t="shared" si="163"/>
        <v>414</v>
      </c>
      <c r="S660" s="135" t="str">
        <f t="shared" si="164"/>
        <v>NA</v>
      </c>
      <c r="T660" s="135" t="str">
        <f t="shared" si="165"/>
        <v>NA</v>
      </c>
      <c r="U660" t="str">
        <f t="shared" si="167"/>
        <v>NA</v>
      </c>
      <c r="V660">
        <f t="shared" si="160"/>
        <v>0</v>
      </c>
      <c r="W660">
        <f t="shared" si="166"/>
        <v>1</v>
      </c>
      <c r="X660">
        <v>525</v>
      </c>
      <c r="Y660" t="s">
        <v>31</v>
      </c>
      <c r="Z660" t="s">
        <v>31</v>
      </c>
      <c r="AA660" t="s">
        <v>152</v>
      </c>
      <c r="AB660" t="s">
        <v>31</v>
      </c>
      <c r="AC660" t="s">
        <v>31</v>
      </c>
      <c r="AD660" t="s">
        <v>31</v>
      </c>
      <c r="AE660" t="s">
        <v>31</v>
      </c>
      <c r="AF660" t="s">
        <v>31</v>
      </c>
      <c r="AG660" t="s">
        <v>31</v>
      </c>
      <c r="AH660" t="s">
        <v>31</v>
      </c>
      <c r="AI660" t="s">
        <v>31</v>
      </c>
      <c r="AJ660" t="s">
        <v>31</v>
      </c>
      <c r="AK660">
        <v>2200</v>
      </c>
      <c r="AL660" t="s">
        <v>31</v>
      </c>
      <c r="AM660" t="s">
        <v>225</v>
      </c>
      <c r="AN660" t="s">
        <v>31</v>
      </c>
      <c r="AO660" t="s">
        <v>31</v>
      </c>
      <c r="AP660" t="s">
        <v>31</v>
      </c>
      <c r="AQ660" t="s">
        <v>31</v>
      </c>
      <c r="AR660" t="s">
        <v>31</v>
      </c>
      <c r="AS660" t="s">
        <v>31</v>
      </c>
      <c r="AT660" t="s">
        <v>31</v>
      </c>
      <c r="AU660" t="s">
        <v>31</v>
      </c>
      <c r="AV660" t="s">
        <v>31</v>
      </c>
      <c r="AW660" t="s">
        <v>31</v>
      </c>
      <c r="AX660" t="s">
        <v>31</v>
      </c>
      <c r="AY660" t="s">
        <v>31</v>
      </c>
      <c r="AZ660" t="s">
        <v>31</v>
      </c>
      <c r="BA660" t="s">
        <v>31</v>
      </c>
      <c r="BB660" t="s">
        <v>31</v>
      </c>
      <c r="BC660" s="189" t="e">
        <f t="shared" ca="1" si="169"/>
        <v>#N/A</v>
      </c>
      <c r="BD660" s="189">
        <f t="shared" si="170"/>
        <v>100000</v>
      </c>
      <c r="BE660" s="189" t="e">
        <f t="shared" ca="1" si="171"/>
        <v>#N/A</v>
      </c>
      <c r="BF660" s="189" t="str">
        <f t="shared" ca="1" si="172"/>
        <v>FR</v>
      </c>
      <c r="BG660" s="189">
        <f t="shared" si="173"/>
        <v>2200</v>
      </c>
      <c r="BH660" s="189" t="str">
        <f t="shared" ca="1" si="174"/>
        <v>Bilateral- Tense situation on the whole FR-Eastern borders</v>
      </c>
      <c r="BI660" s="189">
        <f t="shared" si="175"/>
        <v>2</v>
      </c>
    </row>
    <row r="661" spans="1:61">
      <c r="A661" s="425"/>
      <c r="B661" t="s">
        <v>229</v>
      </c>
      <c r="C661" t="s">
        <v>150</v>
      </c>
      <c r="D661" t="s">
        <v>159</v>
      </c>
      <c r="E661">
        <v>6588</v>
      </c>
      <c r="F661" s="135"/>
      <c r="G661" s="135"/>
      <c r="H661">
        <v>6174</v>
      </c>
      <c r="I661" t="str">
        <f t="shared" si="168"/>
        <v>NA</v>
      </c>
      <c r="J661" t="str">
        <f t="shared" si="161"/>
        <v>NA</v>
      </c>
      <c r="K661" s="135"/>
      <c r="L661">
        <v>-4529</v>
      </c>
      <c r="M661">
        <v>-4529</v>
      </c>
      <c r="N661">
        <v>-4100</v>
      </c>
      <c r="O661" t="s">
        <v>40</v>
      </c>
      <c r="P661" t="s">
        <v>40</v>
      </c>
      <c r="Q661" s="135">
        <f t="shared" si="162"/>
        <v>0</v>
      </c>
      <c r="R661">
        <f t="shared" si="163"/>
        <v>414</v>
      </c>
      <c r="S661" s="135" t="str">
        <f t="shared" si="164"/>
        <v>NA</v>
      </c>
      <c r="T661" s="135" t="str">
        <f t="shared" si="165"/>
        <v>NA</v>
      </c>
      <c r="U661" t="str">
        <f t="shared" si="167"/>
        <v>NA</v>
      </c>
      <c r="V661">
        <f t="shared" si="160"/>
        <v>0</v>
      </c>
      <c r="W661">
        <f t="shared" si="166"/>
        <v>1</v>
      </c>
      <c r="X661">
        <v>525</v>
      </c>
      <c r="Y661" t="s">
        <v>31</v>
      </c>
      <c r="Z661" t="s">
        <v>31</v>
      </c>
      <c r="AA661" t="s">
        <v>152</v>
      </c>
      <c r="AB661" t="s">
        <v>31</v>
      </c>
      <c r="AC661" t="s">
        <v>31</v>
      </c>
      <c r="AD661" t="s">
        <v>31</v>
      </c>
      <c r="AE661" t="s">
        <v>31</v>
      </c>
      <c r="AF661" t="s">
        <v>31</v>
      </c>
      <c r="AG661" t="s">
        <v>31</v>
      </c>
      <c r="AH661" t="s">
        <v>31</v>
      </c>
      <c r="AI661" t="s">
        <v>31</v>
      </c>
      <c r="AJ661" t="s">
        <v>31</v>
      </c>
      <c r="AK661">
        <v>2200</v>
      </c>
      <c r="AL661" t="s">
        <v>31</v>
      </c>
      <c r="AM661" t="s">
        <v>225</v>
      </c>
      <c r="AN661" t="s">
        <v>31</v>
      </c>
      <c r="AO661" t="s">
        <v>31</v>
      </c>
      <c r="AP661" t="s">
        <v>31</v>
      </c>
      <c r="AQ661" t="s">
        <v>31</v>
      </c>
      <c r="AR661" t="s">
        <v>31</v>
      </c>
      <c r="AS661" t="s">
        <v>31</v>
      </c>
      <c r="AT661" t="s">
        <v>31</v>
      </c>
      <c r="AU661" t="s">
        <v>31</v>
      </c>
      <c r="AV661" t="s">
        <v>31</v>
      </c>
      <c r="AW661" t="s">
        <v>31</v>
      </c>
      <c r="AX661" t="s">
        <v>31</v>
      </c>
      <c r="AY661" t="s">
        <v>31</v>
      </c>
      <c r="AZ661" t="s">
        <v>31</v>
      </c>
      <c r="BA661" t="s">
        <v>31</v>
      </c>
      <c r="BB661" t="s">
        <v>31</v>
      </c>
      <c r="BC661" s="189" t="e">
        <f t="shared" ca="1" si="169"/>
        <v>#N/A</v>
      </c>
      <c r="BD661" s="189">
        <f t="shared" si="170"/>
        <v>100000</v>
      </c>
      <c r="BE661" s="189" t="e">
        <f t="shared" ca="1" si="171"/>
        <v>#N/A</v>
      </c>
      <c r="BF661" s="189" t="str">
        <f t="shared" ca="1" si="172"/>
        <v>FR</v>
      </c>
      <c r="BG661" s="189">
        <f t="shared" si="173"/>
        <v>2200</v>
      </c>
      <c r="BH661" s="189" t="str">
        <f t="shared" ca="1" si="174"/>
        <v>Bilateral- Tense situation on the whole FR-Eastern borders</v>
      </c>
      <c r="BI661" s="189">
        <f t="shared" si="175"/>
        <v>2</v>
      </c>
    </row>
    <row r="662" spans="1:61">
      <c r="A662" s="4"/>
      <c r="B662" t="s">
        <v>229</v>
      </c>
      <c r="C662" t="s">
        <v>150</v>
      </c>
      <c r="D662" t="s">
        <v>160</v>
      </c>
      <c r="E662">
        <v>6588</v>
      </c>
      <c r="F662" s="135"/>
      <c r="G662" s="135"/>
      <c r="H662">
        <v>6174</v>
      </c>
      <c r="I662" t="str">
        <f t="shared" si="168"/>
        <v>NA</v>
      </c>
      <c r="J662" t="str">
        <f t="shared" si="161"/>
        <v>NA</v>
      </c>
      <c r="K662" s="135"/>
      <c r="L662">
        <v>-4529</v>
      </c>
      <c r="M662">
        <v>-4529</v>
      </c>
      <c r="N662">
        <v>-4100</v>
      </c>
      <c r="O662" t="s">
        <v>40</v>
      </c>
      <c r="P662" t="s">
        <v>40</v>
      </c>
      <c r="Q662" s="135">
        <f t="shared" si="162"/>
        <v>0</v>
      </c>
      <c r="R662">
        <f t="shared" si="163"/>
        <v>414</v>
      </c>
      <c r="S662" s="135" t="str">
        <f t="shared" si="164"/>
        <v>NA</v>
      </c>
      <c r="T662" s="135" t="str">
        <f t="shared" si="165"/>
        <v>NA</v>
      </c>
      <c r="U662" t="str">
        <f t="shared" si="167"/>
        <v>NA</v>
      </c>
      <c r="V662">
        <f t="shared" si="160"/>
        <v>0</v>
      </c>
      <c r="W662">
        <f t="shared" si="166"/>
        <v>1</v>
      </c>
      <c r="X662">
        <v>525</v>
      </c>
      <c r="Y662" t="s">
        <v>31</v>
      </c>
      <c r="Z662" t="s">
        <v>31</v>
      </c>
      <c r="AA662" t="s">
        <v>152</v>
      </c>
      <c r="AB662" t="s">
        <v>31</v>
      </c>
      <c r="AC662" t="s">
        <v>31</v>
      </c>
      <c r="AD662" t="s">
        <v>31</v>
      </c>
      <c r="AE662" t="s">
        <v>31</v>
      </c>
      <c r="AF662" t="s">
        <v>31</v>
      </c>
      <c r="AG662" t="s">
        <v>31</v>
      </c>
      <c r="AH662" t="s">
        <v>31</v>
      </c>
      <c r="AI662" t="s">
        <v>31</v>
      </c>
      <c r="AJ662" t="s">
        <v>31</v>
      </c>
      <c r="AK662">
        <v>2200</v>
      </c>
      <c r="AL662" t="s">
        <v>31</v>
      </c>
      <c r="AM662" t="s">
        <v>225</v>
      </c>
      <c r="AN662" t="s">
        <v>31</v>
      </c>
      <c r="AO662" t="s">
        <v>31</v>
      </c>
      <c r="AP662" t="s">
        <v>31</v>
      </c>
      <c r="AQ662" t="s">
        <v>31</v>
      </c>
      <c r="AR662" t="s">
        <v>31</v>
      </c>
      <c r="AS662" t="s">
        <v>31</v>
      </c>
      <c r="AT662" t="s">
        <v>31</v>
      </c>
      <c r="AU662" t="s">
        <v>31</v>
      </c>
      <c r="AV662" t="s">
        <v>31</v>
      </c>
      <c r="AW662" t="s">
        <v>31</v>
      </c>
      <c r="AX662" t="s">
        <v>31</v>
      </c>
      <c r="AY662" t="s">
        <v>31</v>
      </c>
      <c r="AZ662" t="s">
        <v>31</v>
      </c>
      <c r="BA662" t="s">
        <v>31</v>
      </c>
      <c r="BB662" t="s">
        <v>31</v>
      </c>
      <c r="BC662" s="189" t="e">
        <f t="shared" ca="1" si="169"/>
        <v>#N/A</v>
      </c>
      <c r="BD662" s="189">
        <f t="shared" si="170"/>
        <v>100000</v>
      </c>
      <c r="BE662" s="189" t="e">
        <f t="shared" ca="1" si="171"/>
        <v>#N/A</v>
      </c>
      <c r="BF662" s="189" t="str">
        <f t="shared" ca="1" si="172"/>
        <v>FR</v>
      </c>
      <c r="BG662" s="189">
        <f t="shared" si="173"/>
        <v>2200</v>
      </c>
      <c r="BH662" s="189" t="str">
        <f t="shared" ca="1" si="174"/>
        <v>Bilateral- Tense situation on the whole FR-Eastern borders</v>
      </c>
      <c r="BI662" s="189">
        <f t="shared" si="175"/>
        <v>2</v>
      </c>
    </row>
    <row r="663" spans="1:61">
      <c r="A663" s="4"/>
      <c r="B663" t="s">
        <v>229</v>
      </c>
      <c r="C663" t="s">
        <v>150</v>
      </c>
      <c r="D663" t="s">
        <v>161</v>
      </c>
      <c r="E663">
        <v>6596</v>
      </c>
      <c r="F663" s="135"/>
      <c r="G663" s="135"/>
      <c r="H663">
        <v>6371</v>
      </c>
      <c r="I663" t="str">
        <f t="shared" si="168"/>
        <v>NA</v>
      </c>
      <c r="J663" t="str">
        <f t="shared" si="161"/>
        <v>NA</v>
      </c>
      <c r="K663" s="135"/>
      <c r="L663">
        <v>-1946</v>
      </c>
      <c r="M663">
        <v>-1946</v>
      </c>
      <c r="N663">
        <v>-1733</v>
      </c>
      <c r="O663" t="s">
        <v>40</v>
      </c>
      <c r="P663" t="s">
        <v>40</v>
      </c>
      <c r="Q663" s="135">
        <f t="shared" si="162"/>
        <v>0</v>
      </c>
      <c r="R663">
        <f t="shared" si="163"/>
        <v>225</v>
      </c>
      <c r="S663" s="135" t="str">
        <f t="shared" si="164"/>
        <v>NA</v>
      </c>
      <c r="T663" s="135" t="str">
        <f t="shared" si="165"/>
        <v>NA</v>
      </c>
      <c r="U663" t="str">
        <f t="shared" si="167"/>
        <v>NA</v>
      </c>
      <c r="V663">
        <f t="shared" si="160"/>
        <v>0</v>
      </c>
      <c r="W663">
        <f t="shared" si="166"/>
        <v>1</v>
      </c>
      <c r="X663">
        <v>492</v>
      </c>
      <c r="Y663" t="s">
        <v>31</v>
      </c>
      <c r="Z663" t="s">
        <v>31</v>
      </c>
      <c r="AA663" t="s">
        <v>31</v>
      </c>
      <c r="AB663" t="s">
        <v>31</v>
      </c>
      <c r="AC663" t="s">
        <v>31</v>
      </c>
      <c r="AD663" t="s">
        <v>31</v>
      </c>
      <c r="AE663" t="s">
        <v>31</v>
      </c>
      <c r="AF663" t="s">
        <v>31</v>
      </c>
      <c r="AG663" t="s">
        <v>31</v>
      </c>
      <c r="AH663" t="s">
        <v>31</v>
      </c>
      <c r="AI663" t="s">
        <v>31</v>
      </c>
      <c r="AJ663" t="s">
        <v>31</v>
      </c>
      <c r="AK663">
        <v>2200</v>
      </c>
      <c r="AL663" t="s">
        <v>31</v>
      </c>
      <c r="AM663" t="s">
        <v>225</v>
      </c>
      <c r="AN663" t="s">
        <v>31</v>
      </c>
      <c r="AO663" t="s">
        <v>31</v>
      </c>
      <c r="AP663" t="s">
        <v>31</v>
      </c>
      <c r="AQ663" t="s">
        <v>31</v>
      </c>
      <c r="AR663" t="s">
        <v>31</v>
      </c>
      <c r="AS663" t="s">
        <v>31</v>
      </c>
      <c r="AT663" t="s">
        <v>31</v>
      </c>
      <c r="AU663" t="s">
        <v>31</v>
      </c>
      <c r="AV663" t="s">
        <v>31</v>
      </c>
      <c r="AW663" t="s">
        <v>31</v>
      </c>
      <c r="AX663" t="s">
        <v>31</v>
      </c>
      <c r="AY663" t="s">
        <v>31</v>
      </c>
      <c r="AZ663" t="s">
        <v>31</v>
      </c>
      <c r="BA663" t="s">
        <v>31</v>
      </c>
      <c r="BB663" t="s">
        <v>31</v>
      </c>
      <c r="BC663" s="189" t="e">
        <f t="shared" ca="1" si="169"/>
        <v>#N/A</v>
      </c>
      <c r="BD663" s="189">
        <f t="shared" si="170"/>
        <v>100000</v>
      </c>
      <c r="BE663" s="189" t="e">
        <f t="shared" ca="1" si="171"/>
        <v>#N/A</v>
      </c>
      <c r="BF663" s="189" t="str">
        <f t="shared" ca="1" si="172"/>
        <v>FR</v>
      </c>
      <c r="BG663" s="189">
        <f t="shared" si="173"/>
        <v>2200</v>
      </c>
      <c r="BH663" s="189" t="str">
        <f t="shared" ca="1" si="174"/>
        <v>Bilateral- Tense situation on the whole FR-Eastern borders</v>
      </c>
      <c r="BI663" s="189">
        <f t="shared" si="175"/>
        <v>2</v>
      </c>
    </row>
    <row r="664" spans="1:61">
      <c r="A664" s="4"/>
      <c r="B664" t="s">
        <v>229</v>
      </c>
      <c r="C664" t="s">
        <v>150</v>
      </c>
      <c r="D664" t="s">
        <v>162</v>
      </c>
      <c r="E664">
        <v>6596</v>
      </c>
      <c r="F664" s="135"/>
      <c r="G664" s="135"/>
      <c r="H664">
        <v>6371</v>
      </c>
      <c r="I664" t="str">
        <f t="shared" si="168"/>
        <v>NA</v>
      </c>
      <c r="J664" t="str">
        <f t="shared" si="161"/>
        <v>NA</v>
      </c>
      <c r="K664" s="135"/>
      <c r="L664">
        <v>-1946</v>
      </c>
      <c r="M664">
        <v>-1946</v>
      </c>
      <c r="N664">
        <v>-1733</v>
      </c>
      <c r="O664" t="s">
        <v>40</v>
      </c>
      <c r="P664" t="s">
        <v>40</v>
      </c>
      <c r="Q664" s="135">
        <f t="shared" si="162"/>
        <v>0</v>
      </c>
      <c r="R664">
        <f t="shared" si="163"/>
        <v>225</v>
      </c>
      <c r="S664" s="135" t="str">
        <f t="shared" si="164"/>
        <v>NA</v>
      </c>
      <c r="T664" s="135" t="str">
        <f t="shared" si="165"/>
        <v>NA</v>
      </c>
      <c r="U664" t="str">
        <f t="shared" si="167"/>
        <v>NA</v>
      </c>
      <c r="V664">
        <f t="shared" si="160"/>
        <v>0</v>
      </c>
      <c r="W664">
        <f t="shared" si="166"/>
        <v>1</v>
      </c>
      <c r="X664">
        <v>488</v>
      </c>
      <c r="Y664" t="s">
        <v>31</v>
      </c>
      <c r="Z664" t="s">
        <v>31</v>
      </c>
      <c r="AA664" t="s">
        <v>31</v>
      </c>
      <c r="AB664" t="s">
        <v>31</v>
      </c>
      <c r="AC664" t="s">
        <v>31</v>
      </c>
      <c r="AD664" t="s">
        <v>31</v>
      </c>
      <c r="AE664" t="s">
        <v>31</v>
      </c>
      <c r="AF664" t="s">
        <v>31</v>
      </c>
      <c r="AG664" t="s">
        <v>31</v>
      </c>
      <c r="AH664" t="s">
        <v>31</v>
      </c>
      <c r="AI664" t="s">
        <v>31</v>
      </c>
      <c r="AJ664" t="s">
        <v>31</v>
      </c>
      <c r="AK664">
        <v>2200</v>
      </c>
      <c r="AL664" t="s">
        <v>31</v>
      </c>
      <c r="AM664" t="s">
        <v>225</v>
      </c>
      <c r="AN664" t="s">
        <v>31</v>
      </c>
      <c r="AO664" t="s">
        <v>31</v>
      </c>
      <c r="AP664" t="s">
        <v>31</v>
      </c>
      <c r="AQ664" t="s">
        <v>31</v>
      </c>
      <c r="AR664" t="s">
        <v>31</v>
      </c>
      <c r="AS664" t="s">
        <v>31</v>
      </c>
      <c r="AT664" t="s">
        <v>31</v>
      </c>
      <c r="AU664" t="s">
        <v>31</v>
      </c>
      <c r="AV664" t="s">
        <v>31</v>
      </c>
      <c r="AW664" t="s">
        <v>31</v>
      </c>
      <c r="AX664" t="s">
        <v>31</v>
      </c>
      <c r="AY664" t="s">
        <v>31</v>
      </c>
      <c r="AZ664" t="s">
        <v>31</v>
      </c>
      <c r="BA664" t="s">
        <v>31</v>
      </c>
      <c r="BB664" t="s">
        <v>31</v>
      </c>
      <c r="BC664" s="189" t="e">
        <f t="shared" ca="1" si="169"/>
        <v>#N/A</v>
      </c>
      <c r="BD664" s="189">
        <f t="shared" si="170"/>
        <v>100000</v>
      </c>
      <c r="BE664" s="189" t="e">
        <f t="shared" ca="1" si="171"/>
        <v>#N/A</v>
      </c>
      <c r="BF664" s="189" t="str">
        <f t="shared" ca="1" si="172"/>
        <v>FR</v>
      </c>
      <c r="BG664" s="189">
        <f t="shared" si="173"/>
        <v>2200</v>
      </c>
      <c r="BH664" s="189" t="str">
        <f t="shared" ca="1" si="174"/>
        <v>Bilateral- Tense situation on the whole FR-Eastern borders</v>
      </c>
      <c r="BI664" s="189">
        <f t="shared" si="175"/>
        <v>2</v>
      </c>
    </row>
    <row r="665" spans="1:61">
      <c r="A665" s="4"/>
      <c r="B665" t="s">
        <v>229</v>
      </c>
      <c r="C665" t="s">
        <v>150</v>
      </c>
      <c r="D665" t="s">
        <v>163</v>
      </c>
      <c r="E665">
        <v>5080</v>
      </c>
      <c r="F665" s="135"/>
      <c r="G665" s="135"/>
      <c r="H665">
        <v>5080</v>
      </c>
      <c r="I665" t="str">
        <f t="shared" si="168"/>
        <v>NA</v>
      </c>
      <c r="J665" t="str">
        <f t="shared" si="161"/>
        <v>NA</v>
      </c>
      <c r="K665" s="135"/>
      <c r="L665">
        <v>-3533</v>
      </c>
      <c r="M665">
        <v>-3533</v>
      </c>
      <c r="N665">
        <v>-3533</v>
      </c>
      <c r="O665" t="s">
        <v>164</v>
      </c>
      <c r="P665" t="s">
        <v>164</v>
      </c>
      <c r="Q665" s="135">
        <f t="shared" si="162"/>
        <v>0</v>
      </c>
      <c r="R665">
        <f t="shared" si="163"/>
        <v>0</v>
      </c>
      <c r="S665" s="135" t="str">
        <f t="shared" si="164"/>
        <v>NA</v>
      </c>
      <c r="T665" s="135" t="str">
        <f t="shared" si="165"/>
        <v>NA</v>
      </c>
      <c r="U665" t="str">
        <f t="shared" si="167"/>
        <v>NA</v>
      </c>
      <c r="V665">
        <f t="shared" si="160"/>
        <v>0</v>
      </c>
      <c r="W665">
        <f t="shared" si="166"/>
        <v>1</v>
      </c>
      <c r="X665">
        <v>366</v>
      </c>
      <c r="Y665" t="s">
        <v>31</v>
      </c>
      <c r="Z665" t="s">
        <v>31</v>
      </c>
      <c r="AA665" t="s">
        <v>31</v>
      </c>
      <c r="AB665" t="s">
        <v>31</v>
      </c>
      <c r="AC665" t="s">
        <v>31</v>
      </c>
      <c r="AD665" t="s">
        <v>31</v>
      </c>
      <c r="AE665" t="s">
        <v>31</v>
      </c>
      <c r="AF665" t="s">
        <v>31</v>
      </c>
      <c r="AG665" t="s">
        <v>31</v>
      </c>
      <c r="AH665" t="s">
        <v>31</v>
      </c>
      <c r="AI665" t="s">
        <v>31</v>
      </c>
      <c r="AJ665" t="s">
        <v>31</v>
      </c>
      <c r="AK665">
        <v>2200</v>
      </c>
      <c r="AL665" t="s">
        <v>31</v>
      </c>
      <c r="AM665" t="s">
        <v>225</v>
      </c>
      <c r="AN665" t="s">
        <v>31</v>
      </c>
      <c r="AO665" t="s">
        <v>31</v>
      </c>
      <c r="AP665" t="s">
        <v>31</v>
      </c>
      <c r="AQ665" t="s">
        <v>31</v>
      </c>
      <c r="AR665" t="s">
        <v>31</v>
      </c>
      <c r="AS665" t="s">
        <v>31</v>
      </c>
      <c r="AT665" t="s">
        <v>31</v>
      </c>
      <c r="AU665" t="s">
        <v>31</v>
      </c>
      <c r="AV665" t="s">
        <v>31</v>
      </c>
      <c r="AW665" t="s">
        <v>31</v>
      </c>
      <c r="AX665" t="s">
        <v>31</v>
      </c>
      <c r="AY665" t="s">
        <v>31</v>
      </c>
      <c r="AZ665" t="s">
        <v>31</v>
      </c>
      <c r="BA665" t="s">
        <v>31</v>
      </c>
      <c r="BB665" t="s">
        <v>31</v>
      </c>
      <c r="BC665" s="189" t="e">
        <f t="shared" ca="1" si="169"/>
        <v>#N/A</v>
      </c>
      <c r="BD665" s="189">
        <f t="shared" si="170"/>
        <v>100000</v>
      </c>
      <c r="BE665" s="189" t="e">
        <f t="shared" ca="1" si="171"/>
        <v>#N/A</v>
      </c>
      <c r="BF665" s="189" t="str">
        <f t="shared" ca="1" si="172"/>
        <v>FR</v>
      </c>
      <c r="BG665" s="189">
        <f t="shared" si="173"/>
        <v>2200</v>
      </c>
      <c r="BH665" s="189" t="str">
        <f t="shared" ca="1" si="174"/>
        <v>Bilateral- Tense situation on the whole FR-Eastern borders</v>
      </c>
      <c r="BI665" s="189">
        <f t="shared" si="175"/>
        <v>2</v>
      </c>
    </row>
    <row r="666" spans="1:61">
      <c r="A666" s="4"/>
      <c r="B666" t="s">
        <v>229</v>
      </c>
      <c r="C666" t="s">
        <v>150</v>
      </c>
      <c r="D666" t="s">
        <v>165</v>
      </c>
      <c r="E666">
        <v>5080</v>
      </c>
      <c r="F666" s="135"/>
      <c r="G666" s="135"/>
      <c r="H666">
        <v>5080</v>
      </c>
      <c r="I666" t="str">
        <f t="shared" si="168"/>
        <v>NA</v>
      </c>
      <c r="J666" t="str">
        <f t="shared" si="161"/>
        <v>NA</v>
      </c>
      <c r="K666" s="135"/>
      <c r="L666">
        <v>-3533</v>
      </c>
      <c r="M666">
        <v>-3533</v>
      </c>
      <c r="N666">
        <v>-3533</v>
      </c>
      <c r="O666" t="s">
        <v>164</v>
      </c>
      <c r="P666" t="s">
        <v>164</v>
      </c>
      <c r="Q666" s="135">
        <f t="shared" si="162"/>
        <v>0</v>
      </c>
      <c r="R666">
        <f t="shared" si="163"/>
        <v>0</v>
      </c>
      <c r="S666" s="135" t="str">
        <f t="shared" si="164"/>
        <v>NA</v>
      </c>
      <c r="T666" s="135" t="str">
        <f t="shared" si="165"/>
        <v>NA</v>
      </c>
      <c r="U666" t="str">
        <f t="shared" si="167"/>
        <v>NA</v>
      </c>
      <c r="V666">
        <f t="shared" si="160"/>
        <v>0</v>
      </c>
      <c r="W666">
        <f t="shared" si="166"/>
        <v>1</v>
      </c>
      <c r="X666">
        <v>366</v>
      </c>
      <c r="Y666" t="s">
        <v>31</v>
      </c>
      <c r="Z666" t="s">
        <v>31</v>
      </c>
      <c r="AA666" t="s">
        <v>31</v>
      </c>
      <c r="AB666" t="s">
        <v>31</v>
      </c>
      <c r="AC666" t="s">
        <v>31</v>
      </c>
      <c r="AD666" t="s">
        <v>31</v>
      </c>
      <c r="AE666" t="s">
        <v>31</v>
      </c>
      <c r="AF666" t="s">
        <v>31</v>
      </c>
      <c r="AG666" t="s">
        <v>31</v>
      </c>
      <c r="AH666" t="s">
        <v>31</v>
      </c>
      <c r="AI666" t="s">
        <v>31</v>
      </c>
      <c r="AJ666" t="s">
        <v>31</v>
      </c>
      <c r="AK666">
        <v>2200</v>
      </c>
      <c r="AL666" t="s">
        <v>31</v>
      </c>
      <c r="AM666" t="s">
        <v>225</v>
      </c>
      <c r="AN666" t="s">
        <v>31</v>
      </c>
      <c r="AO666" t="s">
        <v>31</v>
      </c>
      <c r="AP666" t="s">
        <v>31</v>
      </c>
      <c r="AQ666" t="s">
        <v>31</v>
      </c>
      <c r="AR666" t="s">
        <v>31</v>
      </c>
      <c r="AS666" t="s">
        <v>31</v>
      </c>
      <c r="AT666" t="s">
        <v>31</v>
      </c>
      <c r="AU666" t="s">
        <v>31</v>
      </c>
      <c r="AV666" t="s">
        <v>31</v>
      </c>
      <c r="AW666" t="s">
        <v>31</v>
      </c>
      <c r="AX666" t="s">
        <v>31</v>
      </c>
      <c r="AY666" t="s">
        <v>31</v>
      </c>
      <c r="AZ666" t="s">
        <v>31</v>
      </c>
      <c r="BA666" t="s">
        <v>31</v>
      </c>
      <c r="BB666" t="s">
        <v>31</v>
      </c>
      <c r="BC666" s="189" t="e">
        <f t="shared" ca="1" si="169"/>
        <v>#N/A</v>
      </c>
      <c r="BD666" s="189">
        <f t="shared" si="170"/>
        <v>100000</v>
      </c>
      <c r="BE666" s="189" t="e">
        <f t="shared" ca="1" si="171"/>
        <v>#N/A</v>
      </c>
      <c r="BF666" s="189" t="str">
        <f t="shared" ca="1" si="172"/>
        <v>FR</v>
      </c>
      <c r="BG666" s="189">
        <f t="shared" si="173"/>
        <v>2200</v>
      </c>
      <c r="BH666" s="189" t="str">
        <f t="shared" ca="1" si="174"/>
        <v>Bilateral- Tense situation on the whole FR-Eastern borders</v>
      </c>
      <c r="BI666" s="189">
        <f t="shared" si="175"/>
        <v>2</v>
      </c>
    </row>
    <row r="667" spans="1:61" ht="15.95" thickBot="1">
      <c r="A667" s="4"/>
      <c r="B667" t="s">
        <v>229</v>
      </c>
      <c r="C667" t="s">
        <v>150</v>
      </c>
      <c r="D667" t="s">
        <v>166</v>
      </c>
      <c r="E667">
        <v>5080</v>
      </c>
      <c r="F667" s="135"/>
      <c r="G667" s="135"/>
      <c r="H667">
        <v>5080</v>
      </c>
      <c r="I667" t="str">
        <f t="shared" si="168"/>
        <v>NA</v>
      </c>
      <c r="J667" t="str">
        <f t="shared" si="161"/>
        <v>NA</v>
      </c>
      <c r="K667" s="14"/>
      <c r="L667">
        <v>-3533</v>
      </c>
      <c r="M667">
        <v>-3533</v>
      </c>
      <c r="N667">
        <v>-3533</v>
      </c>
      <c r="O667" t="s">
        <v>164</v>
      </c>
      <c r="P667" t="s">
        <v>164</v>
      </c>
      <c r="Q667" s="135">
        <f t="shared" si="162"/>
        <v>0</v>
      </c>
      <c r="R667">
        <f t="shared" si="163"/>
        <v>0</v>
      </c>
      <c r="S667" s="135" t="str">
        <f t="shared" si="164"/>
        <v>NA</v>
      </c>
      <c r="T667" s="135" t="str">
        <f t="shared" si="165"/>
        <v>NA</v>
      </c>
      <c r="U667" t="str">
        <f t="shared" si="167"/>
        <v>NA</v>
      </c>
      <c r="V667">
        <f t="shared" si="160"/>
        <v>0</v>
      </c>
      <c r="W667">
        <f t="shared" si="166"/>
        <v>1</v>
      </c>
      <c r="X667">
        <v>366</v>
      </c>
      <c r="Y667" t="s">
        <v>31</v>
      </c>
      <c r="Z667" t="s">
        <v>31</v>
      </c>
      <c r="AA667" t="s">
        <v>31</v>
      </c>
      <c r="AB667" t="s">
        <v>31</v>
      </c>
      <c r="AC667" t="s">
        <v>31</v>
      </c>
      <c r="AD667" t="s">
        <v>31</v>
      </c>
      <c r="AE667" t="s">
        <v>31</v>
      </c>
      <c r="AF667" t="s">
        <v>31</v>
      </c>
      <c r="AG667" t="s">
        <v>31</v>
      </c>
      <c r="AH667" t="s">
        <v>31</v>
      </c>
      <c r="AI667" t="s">
        <v>31</v>
      </c>
      <c r="AJ667" t="s">
        <v>31</v>
      </c>
      <c r="AK667">
        <v>2200</v>
      </c>
      <c r="AL667" t="s">
        <v>31</v>
      </c>
      <c r="AM667" t="s">
        <v>225</v>
      </c>
      <c r="AN667" t="s">
        <v>31</v>
      </c>
      <c r="AO667" t="s">
        <v>31</v>
      </c>
      <c r="AP667" t="s">
        <v>31</v>
      </c>
      <c r="AQ667" t="s">
        <v>31</v>
      </c>
      <c r="AR667" t="s">
        <v>31</v>
      </c>
      <c r="AS667" t="s">
        <v>31</v>
      </c>
      <c r="AT667" t="s">
        <v>31</v>
      </c>
      <c r="AU667" t="s">
        <v>31</v>
      </c>
      <c r="AV667" t="s">
        <v>31</v>
      </c>
      <c r="AW667" t="s">
        <v>31</v>
      </c>
      <c r="AX667" t="s">
        <v>31</v>
      </c>
      <c r="AY667" t="s">
        <v>31</v>
      </c>
      <c r="AZ667" t="s">
        <v>31</v>
      </c>
      <c r="BA667" t="s">
        <v>31</v>
      </c>
      <c r="BB667" t="s">
        <v>31</v>
      </c>
      <c r="BC667" s="189" t="e">
        <f t="shared" ca="1" si="169"/>
        <v>#N/A</v>
      </c>
      <c r="BD667" s="189">
        <f t="shared" si="170"/>
        <v>100000</v>
      </c>
      <c r="BE667" s="189" t="e">
        <f t="shared" ca="1" si="171"/>
        <v>#N/A</v>
      </c>
      <c r="BF667" s="189" t="str">
        <f t="shared" ca="1" si="172"/>
        <v>FR</v>
      </c>
      <c r="BG667" s="189">
        <f t="shared" si="173"/>
        <v>2200</v>
      </c>
      <c r="BH667" s="189" t="str">
        <f t="shared" ca="1" si="174"/>
        <v>Bilateral- Tense situation on the whole FR-Eastern borders</v>
      </c>
      <c r="BI667" s="189">
        <f t="shared" si="175"/>
        <v>2</v>
      </c>
    </row>
    <row r="668" spans="1:61">
      <c r="A668" s="4"/>
      <c r="B668" t="s">
        <v>229</v>
      </c>
      <c r="C668" t="s">
        <v>150</v>
      </c>
      <c r="D668" t="s">
        <v>29</v>
      </c>
      <c r="E668">
        <v>6216</v>
      </c>
      <c r="F668" s="135"/>
      <c r="G668" s="135"/>
      <c r="H668">
        <v>6142</v>
      </c>
      <c r="I668" t="str">
        <f t="shared" si="168"/>
        <v>NA</v>
      </c>
      <c r="J668" t="str">
        <f t="shared" si="161"/>
        <v>NA</v>
      </c>
      <c r="K668" s="55"/>
      <c r="L668">
        <v>-2104</v>
      </c>
      <c r="M668">
        <v>-2104</v>
      </c>
      <c r="N668">
        <v>-2039</v>
      </c>
      <c r="O668" t="s">
        <v>40</v>
      </c>
      <c r="P668" t="s">
        <v>40</v>
      </c>
      <c r="Q668" s="135">
        <f t="shared" si="162"/>
        <v>0</v>
      </c>
      <c r="R668">
        <f t="shared" si="163"/>
        <v>74</v>
      </c>
      <c r="S668" s="135" t="str">
        <f t="shared" si="164"/>
        <v>NA</v>
      </c>
      <c r="T668" s="135" t="str">
        <f t="shared" si="165"/>
        <v>NA</v>
      </c>
      <c r="U668" t="str">
        <f t="shared" si="167"/>
        <v>NA</v>
      </c>
      <c r="V668">
        <f t="shared" si="160"/>
        <v>0</v>
      </c>
      <c r="W668">
        <f t="shared" si="166"/>
        <v>1</v>
      </c>
      <c r="X668">
        <v>457</v>
      </c>
      <c r="Y668" t="s">
        <v>31</v>
      </c>
      <c r="Z668" t="s">
        <v>31</v>
      </c>
      <c r="AA668" t="s">
        <v>31</v>
      </c>
      <c r="AB668" t="s">
        <v>31</v>
      </c>
      <c r="AC668" t="s">
        <v>31</v>
      </c>
      <c r="AD668" t="s">
        <v>31</v>
      </c>
      <c r="AE668" t="s">
        <v>31</v>
      </c>
      <c r="AF668" t="s">
        <v>31</v>
      </c>
      <c r="AG668" t="s">
        <v>31</v>
      </c>
      <c r="AH668" t="s">
        <v>31</v>
      </c>
      <c r="AI668" t="s">
        <v>31</v>
      </c>
      <c r="AJ668" t="s">
        <v>31</v>
      </c>
      <c r="AK668">
        <v>2200</v>
      </c>
      <c r="AL668" t="s">
        <v>31</v>
      </c>
      <c r="AM668" t="s">
        <v>225</v>
      </c>
      <c r="AN668" t="s">
        <v>31</v>
      </c>
      <c r="AO668" t="s">
        <v>31</v>
      </c>
      <c r="AP668" t="s">
        <v>31</v>
      </c>
      <c r="AQ668" t="s">
        <v>31</v>
      </c>
      <c r="AR668" t="s">
        <v>31</v>
      </c>
      <c r="AS668" t="s">
        <v>31</v>
      </c>
      <c r="AT668" t="s">
        <v>31</v>
      </c>
      <c r="AU668" t="s">
        <v>31</v>
      </c>
      <c r="AV668" t="s">
        <v>31</v>
      </c>
      <c r="AW668" t="s">
        <v>31</v>
      </c>
      <c r="AX668" t="s">
        <v>31</v>
      </c>
      <c r="AY668" t="s">
        <v>31</v>
      </c>
      <c r="AZ668" t="s">
        <v>31</v>
      </c>
      <c r="BA668" t="s">
        <v>31</v>
      </c>
      <c r="BB668" t="s">
        <v>31</v>
      </c>
      <c r="BC668" s="189" t="e">
        <f t="shared" ca="1" si="169"/>
        <v>#N/A</v>
      </c>
      <c r="BD668" s="189">
        <f t="shared" si="170"/>
        <v>100000</v>
      </c>
      <c r="BE668" s="189" t="e">
        <f t="shared" ca="1" si="171"/>
        <v>#N/A</v>
      </c>
      <c r="BF668" s="189" t="str">
        <f t="shared" ca="1" si="172"/>
        <v>FR</v>
      </c>
      <c r="BG668" s="189">
        <f t="shared" si="173"/>
        <v>2200</v>
      </c>
      <c r="BH668" s="189" t="str">
        <f t="shared" ca="1" si="174"/>
        <v>Bilateral- Tense situation on the whole FR-Eastern borders</v>
      </c>
      <c r="BI668" s="189">
        <f t="shared" si="175"/>
        <v>2</v>
      </c>
    </row>
    <row r="669" spans="1:61">
      <c r="A669" s="4"/>
      <c r="B669" t="s">
        <v>229</v>
      </c>
      <c r="C669" t="s">
        <v>150</v>
      </c>
      <c r="D669" t="s">
        <v>32</v>
      </c>
      <c r="E669">
        <v>5916</v>
      </c>
      <c r="F669" s="135"/>
      <c r="G669" s="135"/>
      <c r="H669">
        <v>5916</v>
      </c>
      <c r="I669" t="str">
        <f t="shared" si="168"/>
        <v>NA</v>
      </c>
      <c r="J669" t="str">
        <f t="shared" si="161"/>
        <v>NA</v>
      </c>
      <c r="K669" s="135"/>
      <c r="L669">
        <v>-1755</v>
      </c>
      <c r="M669">
        <v>-1755</v>
      </c>
      <c r="N669">
        <v>-1755</v>
      </c>
      <c r="O669" t="s">
        <v>40</v>
      </c>
      <c r="P669" t="s">
        <v>40</v>
      </c>
      <c r="Q669" s="135">
        <f t="shared" si="162"/>
        <v>0</v>
      </c>
      <c r="R669">
        <f t="shared" si="163"/>
        <v>0</v>
      </c>
      <c r="S669" s="135" t="str">
        <f t="shared" si="164"/>
        <v>NA</v>
      </c>
      <c r="T669" s="135" t="str">
        <f t="shared" si="165"/>
        <v>NA</v>
      </c>
      <c r="U669" t="str">
        <f t="shared" si="167"/>
        <v>NA</v>
      </c>
      <c r="V669">
        <f t="shared" si="160"/>
        <v>0</v>
      </c>
      <c r="W669">
        <f t="shared" si="166"/>
        <v>1</v>
      </c>
      <c r="X669">
        <v>202</v>
      </c>
      <c r="Y669" t="s">
        <v>31</v>
      </c>
      <c r="Z669" t="s">
        <v>31</v>
      </c>
      <c r="AA669" t="s">
        <v>31</v>
      </c>
      <c r="AB669" t="s">
        <v>31</v>
      </c>
      <c r="AC669" t="s">
        <v>31</v>
      </c>
      <c r="AD669" t="s">
        <v>31</v>
      </c>
      <c r="AE669" t="s">
        <v>31</v>
      </c>
      <c r="AF669" t="s">
        <v>31</v>
      </c>
      <c r="AG669" t="s">
        <v>31</v>
      </c>
      <c r="AH669" t="s">
        <v>31</v>
      </c>
      <c r="AI669" t="s">
        <v>31</v>
      </c>
      <c r="AJ669" t="s">
        <v>31</v>
      </c>
      <c r="AK669">
        <v>2200</v>
      </c>
      <c r="AL669" t="s">
        <v>31</v>
      </c>
      <c r="AM669" t="s">
        <v>225</v>
      </c>
      <c r="AN669" t="s">
        <v>31</v>
      </c>
      <c r="AO669" t="s">
        <v>31</v>
      </c>
      <c r="AP669" t="s">
        <v>31</v>
      </c>
      <c r="AQ669" t="s">
        <v>31</v>
      </c>
      <c r="AR669" t="s">
        <v>31</v>
      </c>
      <c r="AS669" t="s">
        <v>31</v>
      </c>
      <c r="AT669" t="s">
        <v>31</v>
      </c>
      <c r="AU669" t="s">
        <v>31</v>
      </c>
      <c r="AV669" t="s">
        <v>31</v>
      </c>
      <c r="AW669" t="s">
        <v>31</v>
      </c>
      <c r="AX669" t="s">
        <v>31</v>
      </c>
      <c r="AY669" t="s">
        <v>31</v>
      </c>
      <c r="AZ669" t="s">
        <v>31</v>
      </c>
      <c r="BA669" t="s">
        <v>31</v>
      </c>
      <c r="BB669" t="s">
        <v>31</v>
      </c>
      <c r="BC669" s="189" t="e">
        <f t="shared" ca="1" si="169"/>
        <v>#N/A</v>
      </c>
      <c r="BD669" s="189">
        <f t="shared" si="170"/>
        <v>100000</v>
      </c>
      <c r="BE669" s="189" t="e">
        <f t="shared" ca="1" si="171"/>
        <v>#N/A</v>
      </c>
      <c r="BF669" s="189" t="str">
        <f t="shared" ca="1" si="172"/>
        <v>FR</v>
      </c>
      <c r="BG669" s="189">
        <f t="shared" si="173"/>
        <v>2200</v>
      </c>
      <c r="BH669" s="189" t="str">
        <f t="shared" ca="1" si="174"/>
        <v>Bilateral- Tense situation on the whole FR-Eastern borders</v>
      </c>
      <c r="BI669" s="189">
        <f t="shared" si="175"/>
        <v>2</v>
      </c>
    </row>
    <row r="670" spans="1:61">
      <c r="A670" s="4"/>
      <c r="B670" t="s">
        <v>229</v>
      </c>
      <c r="C670" t="s">
        <v>150</v>
      </c>
      <c r="D670" t="s">
        <v>34</v>
      </c>
      <c r="E670">
        <v>5916</v>
      </c>
      <c r="F670" s="135"/>
      <c r="G670" s="135"/>
      <c r="H670">
        <v>5916</v>
      </c>
      <c r="I670" t="str">
        <f t="shared" si="168"/>
        <v>NA</v>
      </c>
      <c r="J670" t="str">
        <f t="shared" si="161"/>
        <v>NA</v>
      </c>
      <c r="K670" s="135"/>
      <c r="L670">
        <v>-1755</v>
      </c>
      <c r="M670">
        <v>-1755</v>
      </c>
      <c r="N670">
        <v>-1755</v>
      </c>
      <c r="O670" t="s">
        <v>40</v>
      </c>
      <c r="P670" t="s">
        <v>40</v>
      </c>
      <c r="Q670" s="135">
        <f t="shared" si="162"/>
        <v>0</v>
      </c>
      <c r="R670">
        <f t="shared" si="163"/>
        <v>0</v>
      </c>
      <c r="S670" s="135" t="str">
        <f t="shared" si="164"/>
        <v>NA</v>
      </c>
      <c r="T670" s="135" t="str">
        <f t="shared" si="165"/>
        <v>NA</v>
      </c>
      <c r="U670" t="str">
        <f t="shared" si="167"/>
        <v>NA</v>
      </c>
      <c r="V670">
        <f t="shared" si="160"/>
        <v>0</v>
      </c>
      <c r="W670">
        <f t="shared" si="166"/>
        <v>1</v>
      </c>
      <c r="X670">
        <v>202</v>
      </c>
      <c r="Y670" t="s">
        <v>31</v>
      </c>
      <c r="Z670" t="s">
        <v>31</v>
      </c>
      <c r="AA670" t="s">
        <v>31</v>
      </c>
      <c r="AB670" t="s">
        <v>31</v>
      </c>
      <c r="AC670" t="s">
        <v>31</v>
      </c>
      <c r="AD670" t="s">
        <v>31</v>
      </c>
      <c r="AE670" t="s">
        <v>31</v>
      </c>
      <c r="AF670" t="s">
        <v>31</v>
      </c>
      <c r="AG670" t="s">
        <v>31</v>
      </c>
      <c r="AH670" t="s">
        <v>31</v>
      </c>
      <c r="AI670" t="s">
        <v>31</v>
      </c>
      <c r="AJ670" t="s">
        <v>31</v>
      </c>
      <c r="AK670">
        <v>2200</v>
      </c>
      <c r="AL670" t="s">
        <v>31</v>
      </c>
      <c r="AM670" t="s">
        <v>225</v>
      </c>
      <c r="AN670" t="s">
        <v>31</v>
      </c>
      <c r="AO670" t="s">
        <v>31</v>
      </c>
      <c r="AP670" t="s">
        <v>31</v>
      </c>
      <c r="AQ670" t="s">
        <v>31</v>
      </c>
      <c r="AR670" t="s">
        <v>31</v>
      </c>
      <c r="AS670" t="s">
        <v>31</v>
      </c>
      <c r="AT670" t="s">
        <v>31</v>
      </c>
      <c r="AU670" t="s">
        <v>31</v>
      </c>
      <c r="AV670" t="s">
        <v>31</v>
      </c>
      <c r="AW670" t="s">
        <v>31</v>
      </c>
      <c r="AX670" t="s">
        <v>31</v>
      </c>
      <c r="AY670" t="s">
        <v>31</v>
      </c>
      <c r="AZ670" t="s">
        <v>31</v>
      </c>
      <c r="BA670" t="s">
        <v>31</v>
      </c>
      <c r="BB670" t="s">
        <v>31</v>
      </c>
      <c r="BC670" s="189" t="e">
        <f t="shared" ca="1" si="169"/>
        <v>#N/A</v>
      </c>
      <c r="BD670" s="189">
        <f t="shared" si="170"/>
        <v>100000</v>
      </c>
      <c r="BE670" s="189" t="e">
        <f t="shared" ca="1" si="171"/>
        <v>#N/A</v>
      </c>
      <c r="BF670" s="189" t="str">
        <f t="shared" ca="1" si="172"/>
        <v>FR</v>
      </c>
      <c r="BG670" s="189">
        <f t="shared" si="173"/>
        <v>2200</v>
      </c>
      <c r="BH670" s="189" t="str">
        <f t="shared" ca="1" si="174"/>
        <v>Bilateral- Tense situation on the whole FR-Eastern borders</v>
      </c>
      <c r="BI670" s="189">
        <f t="shared" si="175"/>
        <v>2</v>
      </c>
    </row>
    <row r="671" spans="1:61">
      <c r="A671" s="4"/>
      <c r="B671" t="s">
        <v>229</v>
      </c>
      <c r="C671" t="s">
        <v>150</v>
      </c>
      <c r="D671" t="s">
        <v>35</v>
      </c>
      <c r="E671">
        <v>6609</v>
      </c>
      <c r="F671" s="135"/>
      <c r="G671" s="135"/>
      <c r="H671">
        <v>6266</v>
      </c>
      <c r="I671" t="str">
        <f t="shared" si="168"/>
        <v>NA</v>
      </c>
      <c r="J671" t="str">
        <f t="shared" si="161"/>
        <v>NA</v>
      </c>
      <c r="K671" s="135"/>
      <c r="L671">
        <v>-1411</v>
      </c>
      <c r="M671">
        <v>-1411</v>
      </c>
      <c r="N671">
        <v>-1088</v>
      </c>
      <c r="O671" t="s">
        <v>40</v>
      </c>
      <c r="P671" t="s">
        <v>40</v>
      </c>
      <c r="Q671" s="135">
        <f t="shared" si="162"/>
        <v>0</v>
      </c>
      <c r="R671">
        <f t="shared" si="163"/>
        <v>343</v>
      </c>
      <c r="S671" s="135" t="str">
        <f t="shared" si="164"/>
        <v>NA</v>
      </c>
      <c r="T671" s="135" t="str">
        <f t="shared" si="165"/>
        <v>NA</v>
      </c>
      <c r="U671" t="str">
        <f t="shared" si="167"/>
        <v>NA</v>
      </c>
      <c r="V671">
        <f t="shared" si="160"/>
        <v>0</v>
      </c>
      <c r="W671">
        <f t="shared" si="166"/>
        <v>1</v>
      </c>
      <c r="X671">
        <v>227</v>
      </c>
      <c r="Y671" t="s">
        <v>31</v>
      </c>
      <c r="Z671" t="s">
        <v>31</v>
      </c>
      <c r="AA671" t="s">
        <v>31</v>
      </c>
      <c r="AB671" t="s">
        <v>31</v>
      </c>
      <c r="AC671" t="s">
        <v>31</v>
      </c>
      <c r="AD671" t="s">
        <v>31</v>
      </c>
      <c r="AE671" t="s">
        <v>31</v>
      </c>
      <c r="AF671" t="s">
        <v>31</v>
      </c>
      <c r="AG671" t="s">
        <v>31</v>
      </c>
      <c r="AH671" t="s">
        <v>31</v>
      </c>
      <c r="AI671" t="s">
        <v>31</v>
      </c>
      <c r="AJ671" t="s">
        <v>31</v>
      </c>
      <c r="AK671">
        <v>2200</v>
      </c>
      <c r="AL671" t="s">
        <v>31</v>
      </c>
      <c r="AM671" t="s">
        <v>225</v>
      </c>
      <c r="AN671" t="s">
        <v>31</v>
      </c>
      <c r="AO671" t="s">
        <v>31</v>
      </c>
      <c r="AP671" t="s">
        <v>31</v>
      </c>
      <c r="AQ671" t="s">
        <v>31</v>
      </c>
      <c r="AR671" t="s">
        <v>31</v>
      </c>
      <c r="AS671" t="s">
        <v>31</v>
      </c>
      <c r="AT671" t="s">
        <v>31</v>
      </c>
      <c r="AU671" t="s">
        <v>31</v>
      </c>
      <c r="AV671" t="s">
        <v>31</v>
      </c>
      <c r="AW671" t="s">
        <v>31</v>
      </c>
      <c r="AX671" t="s">
        <v>31</v>
      </c>
      <c r="AY671" t="s">
        <v>31</v>
      </c>
      <c r="AZ671" t="s">
        <v>31</v>
      </c>
      <c r="BA671" t="s">
        <v>31</v>
      </c>
      <c r="BB671" t="s">
        <v>31</v>
      </c>
      <c r="BC671" s="189" t="e">
        <f t="shared" ca="1" si="169"/>
        <v>#N/A</v>
      </c>
      <c r="BD671" s="189">
        <f t="shared" si="170"/>
        <v>100000</v>
      </c>
      <c r="BE671" s="189" t="e">
        <f t="shared" ca="1" si="171"/>
        <v>#N/A</v>
      </c>
      <c r="BF671" s="189" t="str">
        <f t="shared" ca="1" si="172"/>
        <v>FR</v>
      </c>
      <c r="BG671" s="189">
        <f t="shared" si="173"/>
        <v>2200</v>
      </c>
      <c r="BH671" s="189" t="str">
        <f t="shared" ca="1" si="174"/>
        <v>Bilateral- Tense situation on the whole FR-Eastern borders</v>
      </c>
      <c r="BI671" s="189">
        <f t="shared" si="175"/>
        <v>2</v>
      </c>
    </row>
    <row r="672" spans="1:61">
      <c r="A672" s="4"/>
      <c r="B672" t="s">
        <v>229</v>
      </c>
      <c r="C672" t="s">
        <v>150</v>
      </c>
      <c r="D672" t="s">
        <v>37</v>
      </c>
      <c r="E672">
        <v>6609</v>
      </c>
      <c r="F672" s="135"/>
      <c r="G672" s="135"/>
      <c r="H672">
        <v>6266</v>
      </c>
      <c r="I672" t="str">
        <f t="shared" si="168"/>
        <v>NA</v>
      </c>
      <c r="J672" t="str">
        <f t="shared" si="161"/>
        <v>NA</v>
      </c>
      <c r="K672" s="135"/>
      <c r="L672">
        <v>-1411</v>
      </c>
      <c r="M672">
        <v>-1411</v>
      </c>
      <c r="N672">
        <v>-1088</v>
      </c>
      <c r="O672" t="s">
        <v>40</v>
      </c>
      <c r="P672" t="s">
        <v>40</v>
      </c>
      <c r="Q672" s="135">
        <f t="shared" si="162"/>
        <v>0</v>
      </c>
      <c r="R672">
        <f t="shared" si="163"/>
        <v>343</v>
      </c>
      <c r="S672" s="135" t="str">
        <f t="shared" si="164"/>
        <v>NA</v>
      </c>
      <c r="T672" s="135" t="str">
        <f t="shared" si="165"/>
        <v>NA</v>
      </c>
      <c r="U672" t="str">
        <f t="shared" si="167"/>
        <v>NA</v>
      </c>
      <c r="V672">
        <f t="shared" si="160"/>
        <v>0</v>
      </c>
      <c r="W672">
        <f t="shared" si="166"/>
        <v>1</v>
      </c>
      <c r="X672">
        <v>227</v>
      </c>
      <c r="Y672" t="s">
        <v>31</v>
      </c>
      <c r="Z672" t="s">
        <v>31</v>
      </c>
      <c r="AA672" t="s">
        <v>31</v>
      </c>
      <c r="AB672" t="s">
        <v>31</v>
      </c>
      <c r="AC672" t="s">
        <v>31</v>
      </c>
      <c r="AD672" t="s">
        <v>31</v>
      </c>
      <c r="AE672" t="s">
        <v>31</v>
      </c>
      <c r="AF672" t="s">
        <v>31</v>
      </c>
      <c r="AG672" t="s">
        <v>31</v>
      </c>
      <c r="AH672" t="s">
        <v>31</v>
      </c>
      <c r="AI672" t="s">
        <v>31</v>
      </c>
      <c r="AJ672" t="s">
        <v>31</v>
      </c>
      <c r="AK672">
        <v>2200</v>
      </c>
      <c r="AL672" t="s">
        <v>31</v>
      </c>
      <c r="AM672" t="s">
        <v>225</v>
      </c>
      <c r="AN672" t="s">
        <v>31</v>
      </c>
      <c r="AO672" t="s">
        <v>31</v>
      </c>
      <c r="AP672" t="s">
        <v>31</v>
      </c>
      <c r="AQ672" t="s">
        <v>31</v>
      </c>
      <c r="AR672" t="s">
        <v>31</v>
      </c>
      <c r="AS672" t="s">
        <v>31</v>
      </c>
      <c r="AT672" t="s">
        <v>31</v>
      </c>
      <c r="AU672" t="s">
        <v>31</v>
      </c>
      <c r="AV672" t="s">
        <v>31</v>
      </c>
      <c r="AW672" t="s">
        <v>31</v>
      </c>
      <c r="AX672" t="s">
        <v>31</v>
      </c>
      <c r="AY672" t="s">
        <v>31</v>
      </c>
      <c r="AZ672" t="s">
        <v>31</v>
      </c>
      <c r="BA672" t="s">
        <v>31</v>
      </c>
      <c r="BB672" t="s">
        <v>31</v>
      </c>
      <c r="BC672" s="189" t="e">
        <f t="shared" ca="1" si="169"/>
        <v>#N/A</v>
      </c>
      <c r="BD672" s="189">
        <f t="shared" si="170"/>
        <v>100000</v>
      </c>
      <c r="BE672" s="189" t="e">
        <f t="shared" ca="1" si="171"/>
        <v>#N/A</v>
      </c>
      <c r="BF672" s="189" t="str">
        <f t="shared" ca="1" si="172"/>
        <v>FR</v>
      </c>
      <c r="BG672" s="189">
        <f t="shared" si="173"/>
        <v>2200</v>
      </c>
      <c r="BH672" s="189" t="str">
        <f t="shared" ca="1" si="174"/>
        <v>Bilateral- Tense situation on the whole FR-Eastern borders</v>
      </c>
      <c r="BI672" s="189">
        <f t="shared" si="175"/>
        <v>2</v>
      </c>
    </row>
    <row r="673" spans="1:61" ht="15.95" thickBot="1">
      <c r="A673" s="4"/>
      <c r="B673" t="s">
        <v>229</v>
      </c>
      <c r="C673" t="s">
        <v>150</v>
      </c>
      <c r="D673" t="s">
        <v>38</v>
      </c>
      <c r="E673">
        <v>6609</v>
      </c>
      <c r="F673" s="135"/>
      <c r="G673" s="135"/>
      <c r="H673">
        <v>6266</v>
      </c>
      <c r="I673" t="str">
        <f t="shared" si="168"/>
        <v>NA</v>
      </c>
      <c r="J673" t="str">
        <f t="shared" si="161"/>
        <v>NA</v>
      </c>
      <c r="K673" s="135"/>
      <c r="L673">
        <v>-1411</v>
      </c>
      <c r="M673">
        <v>-1411</v>
      </c>
      <c r="N673">
        <v>-1088</v>
      </c>
      <c r="O673" t="s">
        <v>40</v>
      </c>
      <c r="P673" t="s">
        <v>40</v>
      </c>
      <c r="Q673" s="135">
        <f t="shared" si="162"/>
        <v>0</v>
      </c>
      <c r="R673">
        <f t="shared" si="163"/>
        <v>343</v>
      </c>
      <c r="S673" s="135" t="str">
        <f t="shared" si="164"/>
        <v>NA</v>
      </c>
      <c r="T673" s="135" t="str">
        <f t="shared" si="165"/>
        <v>NA</v>
      </c>
      <c r="U673" t="str">
        <f t="shared" si="167"/>
        <v>NA</v>
      </c>
      <c r="V673">
        <f t="shared" si="160"/>
        <v>0</v>
      </c>
      <c r="W673">
        <f t="shared" si="166"/>
        <v>1</v>
      </c>
      <c r="X673">
        <v>227</v>
      </c>
      <c r="Y673" t="s">
        <v>31</v>
      </c>
      <c r="Z673" t="s">
        <v>31</v>
      </c>
      <c r="AA673" t="s">
        <v>31</v>
      </c>
      <c r="AB673" t="s">
        <v>31</v>
      </c>
      <c r="AC673" t="s">
        <v>31</v>
      </c>
      <c r="AD673" t="s">
        <v>31</v>
      </c>
      <c r="AE673" t="s">
        <v>31</v>
      </c>
      <c r="AF673" t="s">
        <v>31</v>
      </c>
      <c r="AG673" t="s">
        <v>31</v>
      </c>
      <c r="AH673" t="s">
        <v>31</v>
      </c>
      <c r="AI673" t="s">
        <v>31</v>
      </c>
      <c r="AJ673" t="s">
        <v>31</v>
      </c>
      <c r="AK673">
        <v>2200</v>
      </c>
      <c r="AL673" t="s">
        <v>31</v>
      </c>
      <c r="AM673" t="s">
        <v>225</v>
      </c>
      <c r="AN673" t="s">
        <v>31</v>
      </c>
      <c r="AO673" t="s">
        <v>31</v>
      </c>
      <c r="AP673" t="s">
        <v>31</v>
      </c>
      <c r="AQ673" t="s">
        <v>31</v>
      </c>
      <c r="AR673" t="s">
        <v>31</v>
      </c>
      <c r="AS673" t="s">
        <v>31</v>
      </c>
      <c r="AT673" t="s">
        <v>31</v>
      </c>
      <c r="AU673" t="s">
        <v>31</v>
      </c>
      <c r="AV673" t="s">
        <v>31</v>
      </c>
      <c r="AW673" t="s">
        <v>31</v>
      </c>
      <c r="AX673" t="s">
        <v>31</v>
      </c>
      <c r="AY673" t="s">
        <v>31</v>
      </c>
      <c r="AZ673" t="s">
        <v>31</v>
      </c>
      <c r="BA673" t="s">
        <v>31</v>
      </c>
      <c r="BB673" t="s">
        <v>31</v>
      </c>
      <c r="BC673" s="189" t="e">
        <f t="shared" ca="1" si="169"/>
        <v>#N/A</v>
      </c>
      <c r="BD673" s="189">
        <f t="shared" si="170"/>
        <v>100000</v>
      </c>
      <c r="BE673" s="189" t="e">
        <f t="shared" ca="1" si="171"/>
        <v>#N/A</v>
      </c>
      <c r="BF673" s="189" t="str">
        <f t="shared" ca="1" si="172"/>
        <v>FR</v>
      </c>
      <c r="BG673" s="189">
        <f t="shared" si="173"/>
        <v>2200</v>
      </c>
      <c r="BH673" s="189" t="str">
        <f t="shared" ca="1" si="174"/>
        <v>Bilateral- Tense situation on the whole FR-Eastern borders</v>
      </c>
      <c r="BI673" s="189">
        <f t="shared" si="175"/>
        <v>2</v>
      </c>
    </row>
    <row r="674" spans="1:61" ht="15.95" hidden="1" thickBot="1">
      <c r="A674" s="4"/>
      <c r="B674" t="s">
        <v>229</v>
      </c>
      <c r="C674" t="s">
        <v>150</v>
      </c>
      <c r="D674" t="s">
        <v>39</v>
      </c>
      <c r="E674">
        <v>6572</v>
      </c>
      <c r="F674" s="135"/>
      <c r="G674" s="12"/>
      <c r="H674">
        <v>6357</v>
      </c>
      <c r="I674" t="str">
        <f t="shared" si="168"/>
        <v>NA</v>
      </c>
      <c r="J674" t="str">
        <f t="shared" si="161"/>
        <v>NA</v>
      </c>
      <c r="K674" s="135"/>
      <c r="L674">
        <v>-1865</v>
      </c>
      <c r="M674">
        <v>-1865</v>
      </c>
      <c r="N674">
        <v>-1660</v>
      </c>
      <c r="O674" t="s">
        <v>40</v>
      </c>
      <c r="P674" t="s">
        <v>40</v>
      </c>
      <c r="Q674" s="16">
        <f t="shared" si="162"/>
        <v>0</v>
      </c>
      <c r="R674">
        <f t="shared" si="163"/>
        <v>215</v>
      </c>
      <c r="S674" s="135" t="str">
        <f t="shared" si="164"/>
        <v>NA</v>
      </c>
      <c r="T674" s="135" t="str">
        <f t="shared" si="165"/>
        <v>NA</v>
      </c>
      <c r="U674" t="str">
        <f t="shared" si="167"/>
        <v>NA</v>
      </c>
      <c r="V674">
        <f t="shared" si="160"/>
        <v>0</v>
      </c>
      <c r="W674" s="66">
        <f t="shared" si="166"/>
        <v>1</v>
      </c>
      <c r="X674">
        <v>486</v>
      </c>
      <c r="Y674" t="s">
        <v>31</v>
      </c>
      <c r="Z674" t="s">
        <v>31</v>
      </c>
      <c r="AA674" t="s">
        <v>31</v>
      </c>
      <c r="AB674" t="s">
        <v>31</v>
      </c>
      <c r="AC674" t="s">
        <v>31</v>
      </c>
      <c r="AD674" t="s">
        <v>31</v>
      </c>
      <c r="AE674" t="s">
        <v>31</v>
      </c>
      <c r="AF674" t="s">
        <v>31</v>
      </c>
      <c r="AG674" t="s">
        <v>31</v>
      </c>
      <c r="AH674" t="s">
        <v>31</v>
      </c>
      <c r="AI674" t="s">
        <v>31</v>
      </c>
      <c r="AJ674" t="s">
        <v>31</v>
      </c>
      <c r="AK674" t="s">
        <v>31</v>
      </c>
      <c r="AL674" t="s">
        <v>31</v>
      </c>
      <c r="AM674" t="s">
        <v>31</v>
      </c>
      <c r="AN674" t="s">
        <v>31</v>
      </c>
      <c r="AO674" t="s">
        <v>31</v>
      </c>
      <c r="AP674" t="s">
        <v>31</v>
      </c>
      <c r="AQ674" t="s">
        <v>31</v>
      </c>
      <c r="AR674" t="s">
        <v>31</v>
      </c>
      <c r="AS674" t="s">
        <v>31</v>
      </c>
      <c r="AT674" t="s">
        <v>31</v>
      </c>
      <c r="AU674" t="s">
        <v>31</v>
      </c>
      <c r="AV674" t="s">
        <v>31</v>
      </c>
      <c r="AW674" t="s">
        <v>31</v>
      </c>
      <c r="AX674" t="s">
        <v>31</v>
      </c>
      <c r="AY674" t="s">
        <v>31</v>
      </c>
      <c r="AZ674" t="s">
        <v>31</v>
      </c>
      <c r="BA674" t="s">
        <v>31</v>
      </c>
      <c r="BB674" t="s">
        <v>31</v>
      </c>
      <c r="BC674" s="189" t="e">
        <f t="shared" ca="1" si="169"/>
        <v>#N/A</v>
      </c>
      <c r="BD674" s="189">
        <f t="shared" si="170"/>
        <v>100000</v>
      </c>
      <c r="BE674" s="189" t="e">
        <f t="shared" ca="1" si="171"/>
        <v>#N/A</v>
      </c>
      <c r="BF674" s="190" t="e">
        <f t="shared" ca="1" si="172"/>
        <v>#N/A</v>
      </c>
      <c r="BG674" s="189">
        <f t="shared" si="173"/>
        <v>100000</v>
      </c>
      <c r="BH674" s="191" t="e">
        <f t="shared" ca="1" si="174"/>
        <v>#N/A</v>
      </c>
      <c r="BI674" s="189">
        <f t="shared" si="175"/>
        <v>1</v>
      </c>
    </row>
    <row r="675" spans="1:61" ht="15.95" hidden="1" thickBot="1">
      <c r="A675" s="4"/>
      <c r="B675" t="s">
        <v>229</v>
      </c>
      <c r="C675" t="s">
        <v>150</v>
      </c>
      <c r="D675" t="s">
        <v>43</v>
      </c>
      <c r="E675">
        <v>6572</v>
      </c>
      <c r="F675" s="135"/>
      <c r="G675" s="12"/>
      <c r="H675">
        <v>6357</v>
      </c>
      <c r="I675" t="str">
        <f t="shared" si="168"/>
        <v>NA</v>
      </c>
      <c r="J675" t="str">
        <f t="shared" si="161"/>
        <v>NA</v>
      </c>
      <c r="K675" s="135"/>
      <c r="L675">
        <v>-1865</v>
      </c>
      <c r="M675">
        <v>-1865</v>
      </c>
      <c r="N675">
        <v>-1660</v>
      </c>
      <c r="O675" t="s">
        <v>40</v>
      </c>
      <c r="P675" t="s">
        <v>40</v>
      </c>
      <c r="Q675" s="45">
        <f t="shared" si="162"/>
        <v>0</v>
      </c>
      <c r="R675">
        <f t="shared" si="163"/>
        <v>215</v>
      </c>
      <c r="S675" s="135" t="str">
        <f t="shared" si="164"/>
        <v>NA</v>
      </c>
      <c r="T675" s="135" t="str">
        <f t="shared" si="165"/>
        <v>NA</v>
      </c>
      <c r="U675" t="str">
        <f t="shared" si="167"/>
        <v>NA</v>
      </c>
      <c r="V675">
        <f t="shared" si="160"/>
        <v>0</v>
      </c>
      <c r="W675" s="66">
        <f t="shared" si="166"/>
        <v>1</v>
      </c>
      <c r="X675">
        <v>486</v>
      </c>
      <c r="Y675" t="s">
        <v>31</v>
      </c>
      <c r="Z675" t="s">
        <v>31</v>
      </c>
      <c r="AA675" t="s">
        <v>31</v>
      </c>
      <c r="AB675" t="s">
        <v>31</v>
      </c>
      <c r="AC675" t="s">
        <v>31</v>
      </c>
      <c r="AD675" t="s">
        <v>31</v>
      </c>
      <c r="AE675" t="s">
        <v>31</v>
      </c>
      <c r="AF675" t="s">
        <v>31</v>
      </c>
      <c r="AG675" t="s">
        <v>31</v>
      </c>
      <c r="AH675" t="s">
        <v>31</v>
      </c>
      <c r="AI675" t="s">
        <v>31</v>
      </c>
      <c r="AJ675" t="s">
        <v>31</v>
      </c>
      <c r="AK675" t="s">
        <v>31</v>
      </c>
      <c r="AL675" t="s">
        <v>31</v>
      </c>
      <c r="AM675" t="s">
        <v>31</v>
      </c>
      <c r="AN675" t="s">
        <v>31</v>
      </c>
      <c r="AO675" t="s">
        <v>31</v>
      </c>
      <c r="AP675" t="s">
        <v>31</v>
      </c>
      <c r="AQ675" t="s">
        <v>31</v>
      </c>
      <c r="AR675" t="s">
        <v>31</v>
      </c>
      <c r="AS675" t="s">
        <v>31</v>
      </c>
      <c r="AT675" t="s">
        <v>31</v>
      </c>
      <c r="AU675" t="s">
        <v>31</v>
      </c>
      <c r="AV675" t="s">
        <v>31</v>
      </c>
      <c r="AW675" t="s">
        <v>31</v>
      </c>
      <c r="AX675" t="s">
        <v>31</v>
      </c>
      <c r="AY675" t="s">
        <v>31</v>
      </c>
      <c r="AZ675" t="s">
        <v>31</v>
      </c>
      <c r="BA675" t="s">
        <v>31</v>
      </c>
      <c r="BB675" t="s">
        <v>31</v>
      </c>
      <c r="BC675" s="189" t="e">
        <f t="shared" ca="1" si="169"/>
        <v>#N/A</v>
      </c>
      <c r="BD675" s="189">
        <f t="shared" si="170"/>
        <v>100000</v>
      </c>
      <c r="BE675" s="189" t="e">
        <f t="shared" ca="1" si="171"/>
        <v>#N/A</v>
      </c>
      <c r="BF675" s="190" t="e">
        <f t="shared" ca="1" si="172"/>
        <v>#N/A</v>
      </c>
      <c r="BG675" s="189">
        <f t="shared" si="173"/>
        <v>100000</v>
      </c>
      <c r="BH675" s="191" t="e">
        <f t="shared" ca="1" si="174"/>
        <v>#N/A</v>
      </c>
      <c r="BI675" s="189">
        <f t="shared" si="175"/>
        <v>1</v>
      </c>
    </row>
    <row r="676" spans="1:61" ht="15.95" hidden="1" thickBot="1">
      <c r="A676" s="4"/>
      <c r="B676" t="s">
        <v>229</v>
      </c>
      <c r="C676" t="s">
        <v>150</v>
      </c>
      <c r="D676" t="s">
        <v>45</v>
      </c>
      <c r="E676">
        <v>6572</v>
      </c>
      <c r="F676" s="135"/>
      <c r="G676" s="12"/>
      <c r="H676">
        <v>6357</v>
      </c>
      <c r="I676" t="str">
        <f t="shared" si="168"/>
        <v>NA</v>
      </c>
      <c r="J676" t="str">
        <f t="shared" si="161"/>
        <v>NA</v>
      </c>
      <c r="K676" s="135"/>
      <c r="L676">
        <v>-1865</v>
      </c>
      <c r="M676">
        <v>-1865</v>
      </c>
      <c r="N676">
        <v>-1660</v>
      </c>
      <c r="O676" t="s">
        <v>40</v>
      </c>
      <c r="P676" t="s">
        <v>40</v>
      </c>
      <c r="Q676" s="45">
        <f t="shared" si="162"/>
        <v>0</v>
      </c>
      <c r="R676">
        <f t="shared" si="163"/>
        <v>215</v>
      </c>
      <c r="S676" s="135" t="str">
        <f t="shared" si="164"/>
        <v>NA</v>
      </c>
      <c r="T676" s="135" t="str">
        <f t="shared" si="165"/>
        <v>NA</v>
      </c>
      <c r="U676" t="str">
        <f t="shared" si="167"/>
        <v>NA</v>
      </c>
      <c r="V676">
        <f t="shared" si="160"/>
        <v>0</v>
      </c>
      <c r="W676" s="66">
        <f t="shared" si="166"/>
        <v>1</v>
      </c>
      <c r="X676">
        <v>486</v>
      </c>
      <c r="Y676" t="s">
        <v>31</v>
      </c>
      <c r="Z676" t="s">
        <v>31</v>
      </c>
      <c r="AA676" t="s">
        <v>31</v>
      </c>
      <c r="AB676" t="s">
        <v>31</v>
      </c>
      <c r="AC676" t="s">
        <v>31</v>
      </c>
      <c r="AD676" t="s">
        <v>31</v>
      </c>
      <c r="AE676" t="s">
        <v>31</v>
      </c>
      <c r="AF676" t="s">
        <v>31</v>
      </c>
      <c r="AG676" t="s">
        <v>31</v>
      </c>
      <c r="AH676" t="s">
        <v>31</v>
      </c>
      <c r="AI676" t="s">
        <v>31</v>
      </c>
      <c r="AJ676" t="s">
        <v>31</v>
      </c>
      <c r="AK676" t="s">
        <v>31</v>
      </c>
      <c r="AL676" t="s">
        <v>31</v>
      </c>
      <c r="AM676" t="s">
        <v>31</v>
      </c>
      <c r="AN676" t="s">
        <v>31</v>
      </c>
      <c r="AO676" t="s">
        <v>31</v>
      </c>
      <c r="AP676" t="s">
        <v>31</v>
      </c>
      <c r="AQ676" t="s">
        <v>31</v>
      </c>
      <c r="AR676" t="s">
        <v>31</v>
      </c>
      <c r="AS676" t="s">
        <v>31</v>
      </c>
      <c r="AT676" t="s">
        <v>31</v>
      </c>
      <c r="AU676" t="s">
        <v>31</v>
      </c>
      <c r="AV676" t="s">
        <v>31</v>
      </c>
      <c r="AW676" t="s">
        <v>31</v>
      </c>
      <c r="AX676" t="s">
        <v>31</v>
      </c>
      <c r="AY676" t="s">
        <v>31</v>
      </c>
      <c r="AZ676" t="s">
        <v>31</v>
      </c>
      <c r="BA676" t="s">
        <v>31</v>
      </c>
      <c r="BB676" t="s">
        <v>31</v>
      </c>
      <c r="BC676" s="189" t="e">
        <f t="shared" ca="1" si="169"/>
        <v>#N/A</v>
      </c>
      <c r="BD676" s="189">
        <f t="shared" si="170"/>
        <v>100000</v>
      </c>
      <c r="BE676" s="189" t="e">
        <f t="shared" ca="1" si="171"/>
        <v>#N/A</v>
      </c>
      <c r="BF676" s="190" t="e">
        <f t="shared" ca="1" si="172"/>
        <v>#N/A</v>
      </c>
      <c r="BG676" s="189">
        <f t="shared" si="173"/>
        <v>100000</v>
      </c>
      <c r="BH676" s="191" t="e">
        <f t="shared" ca="1" si="174"/>
        <v>#N/A</v>
      </c>
      <c r="BI676" s="189">
        <f t="shared" si="175"/>
        <v>1</v>
      </c>
    </row>
    <row r="677" spans="1:61" ht="15.95" hidden="1" thickBot="1">
      <c r="A677" s="4"/>
      <c r="B677" t="s">
        <v>229</v>
      </c>
      <c r="C677" t="s">
        <v>150</v>
      </c>
      <c r="D677" t="s">
        <v>46</v>
      </c>
      <c r="E677">
        <v>6477</v>
      </c>
      <c r="F677" s="135"/>
      <c r="G677" s="12"/>
      <c r="H677">
        <v>6299</v>
      </c>
      <c r="I677" t="str">
        <f t="shared" si="168"/>
        <v>NA</v>
      </c>
      <c r="J677" t="str">
        <f t="shared" si="161"/>
        <v>NA</v>
      </c>
      <c r="K677" s="135"/>
      <c r="L677">
        <v>-3905</v>
      </c>
      <c r="M677">
        <v>-3905</v>
      </c>
      <c r="N677">
        <v>-3703</v>
      </c>
      <c r="O677" t="s">
        <v>40</v>
      </c>
      <c r="P677" t="s">
        <v>40</v>
      </c>
      <c r="Q677" s="45">
        <f t="shared" si="162"/>
        <v>0</v>
      </c>
      <c r="R677">
        <f t="shared" si="163"/>
        <v>178</v>
      </c>
      <c r="S677" s="135" t="str">
        <f t="shared" si="164"/>
        <v>NA</v>
      </c>
      <c r="T677" s="135" t="str">
        <f t="shared" si="165"/>
        <v>NA</v>
      </c>
      <c r="U677" t="str">
        <f t="shared" si="167"/>
        <v>NA</v>
      </c>
      <c r="V677">
        <f t="shared" si="160"/>
        <v>0</v>
      </c>
      <c r="W677" s="66">
        <f t="shared" si="166"/>
        <v>1</v>
      </c>
      <c r="X677">
        <v>478</v>
      </c>
      <c r="Y677" t="s">
        <v>31</v>
      </c>
      <c r="Z677" t="s">
        <v>31</v>
      </c>
      <c r="AA677" t="s">
        <v>31</v>
      </c>
      <c r="AB677" t="s">
        <v>31</v>
      </c>
      <c r="AC677" t="s">
        <v>31</v>
      </c>
      <c r="AD677" t="s">
        <v>31</v>
      </c>
      <c r="AE677" t="s">
        <v>31</v>
      </c>
      <c r="AF677" t="s">
        <v>31</v>
      </c>
      <c r="AG677" t="s">
        <v>31</v>
      </c>
      <c r="AH677" t="s">
        <v>31</v>
      </c>
      <c r="AI677" t="s">
        <v>31</v>
      </c>
      <c r="AJ677" t="s">
        <v>31</v>
      </c>
      <c r="AK677" t="s">
        <v>31</v>
      </c>
      <c r="AL677" t="s">
        <v>31</v>
      </c>
      <c r="AM677" t="s">
        <v>31</v>
      </c>
      <c r="AN677" t="s">
        <v>31</v>
      </c>
      <c r="AO677" t="s">
        <v>31</v>
      </c>
      <c r="AP677" t="s">
        <v>31</v>
      </c>
      <c r="AQ677" t="s">
        <v>31</v>
      </c>
      <c r="AR677" t="s">
        <v>31</v>
      </c>
      <c r="AS677" t="s">
        <v>31</v>
      </c>
      <c r="AT677" t="s">
        <v>31</v>
      </c>
      <c r="AU677" t="s">
        <v>31</v>
      </c>
      <c r="AV677" t="s">
        <v>31</v>
      </c>
      <c r="AW677" t="s">
        <v>31</v>
      </c>
      <c r="AX677" t="s">
        <v>31</v>
      </c>
      <c r="AY677" t="s">
        <v>31</v>
      </c>
      <c r="AZ677" t="s">
        <v>31</v>
      </c>
      <c r="BA677" t="s">
        <v>31</v>
      </c>
      <c r="BB677" t="s">
        <v>31</v>
      </c>
      <c r="BC677" s="189" t="e">
        <f t="shared" ca="1" si="169"/>
        <v>#N/A</v>
      </c>
      <c r="BD677" s="189">
        <f t="shared" si="170"/>
        <v>100000</v>
      </c>
      <c r="BE677" s="189" t="e">
        <f t="shared" ca="1" si="171"/>
        <v>#N/A</v>
      </c>
      <c r="BF677" s="190" t="e">
        <f t="shared" ca="1" si="172"/>
        <v>#N/A</v>
      </c>
      <c r="BG677" s="189">
        <f t="shared" si="173"/>
        <v>100000</v>
      </c>
      <c r="BH677" s="191" t="e">
        <f t="shared" ca="1" si="174"/>
        <v>#N/A</v>
      </c>
      <c r="BI677" s="189">
        <f t="shared" si="175"/>
        <v>1</v>
      </c>
    </row>
    <row r="678" spans="1:61" ht="15.95" hidden="1" thickBot="1">
      <c r="A678" s="4"/>
      <c r="B678" t="s">
        <v>229</v>
      </c>
      <c r="C678" t="s">
        <v>150</v>
      </c>
      <c r="D678" t="s">
        <v>47</v>
      </c>
      <c r="E678">
        <v>6477</v>
      </c>
      <c r="F678" s="135"/>
      <c r="G678" s="12"/>
      <c r="H678">
        <v>6299</v>
      </c>
      <c r="I678" t="str">
        <f t="shared" si="168"/>
        <v>NA</v>
      </c>
      <c r="J678" t="str">
        <f t="shared" si="161"/>
        <v>NA</v>
      </c>
      <c r="K678" s="135"/>
      <c r="L678">
        <v>-3905</v>
      </c>
      <c r="M678">
        <v>-3905</v>
      </c>
      <c r="N678">
        <v>-3703</v>
      </c>
      <c r="O678" t="s">
        <v>40</v>
      </c>
      <c r="P678" t="s">
        <v>40</v>
      </c>
      <c r="Q678" s="45">
        <f t="shared" si="162"/>
        <v>0</v>
      </c>
      <c r="R678">
        <f t="shared" si="163"/>
        <v>178</v>
      </c>
      <c r="S678" s="135" t="str">
        <f t="shared" si="164"/>
        <v>NA</v>
      </c>
      <c r="T678" s="135" t="str">
        <f t="shared" si="165"/>
        <v>NA</v>
      </c>
      <c r="U678" t="str">
        <f t="shared" si="167"/>
        <v>NA</v>
      </c>
      <c r="V678">
        <f t="shared" si="160"/>
        <v>0</v>
      </c>
      <c r="W678" s="66">
        <f t="shared" si="166"/>
        <v>1</v>
      </c>
      <c r="X678">
        <v>478</v>
      </c>
      <c r="Y678" t="s">
        <v>31</v>
      </c>
      <c r="Z678" t="s">
        <v>31</v>
      </c>
      <c r="AA678" t="s">
        <v>31</v>
      </c>
      <c r="AB678" t="s">
        <v>31</v>
      </c>
      <c r="AC678" t="s">
        <v>31</v>
      </c>
      <c r="AD678" t="s">
        <v>31</v>
      </c>
      <c r="AE678" t="s">
        <v>31</v>
      </c>
      <c r="AF678" t="s">
        <v>31</v>
      </c>
      <c r="AG678" t="s">
        <v>31</v>
      </c>
      <c r="AH678" t="s">
        <v>31</v>
      </c>
      <c r="AI678" t="s">
        <v>31</v>
      </c>
      <c r="AJ678" t="s">
        <v>31</v>
      </c>
      <c r="AK678" t="s">
        <v>31</v>
      </c>
      <c r="AL678" t="s">
        <v>31</v>
      </c>
      <c r="AM678" t="s">
        <v>31</v>
      </c>
      <c r="AN678" t="s">
        <v>31</v>
      </c>
      <c r="AO678" t="s">
        <v>31</v>
      </c>
      <c r="AP678" t="s">
        <v>31</v>
      </c>
      <c r="AQ678" t="s">
        <v>31</v>
      </c>
      <c r="AR678" t="s">
        <v>31</v>
      </c>
      <c r="AS678" t="s">
        <v>31</v>
      </c>
      <c r="AT678" t="s">
        <v>31</v>
      </c>
      <c r="AU678" t="s">
        <v>31</v>
      </c>
      <c r="AV678" t="s">
        <v>31</v>
      </c>
      <c r="AW678" t="s">
        <v>31</v>
      </c>
      <c r="AX678" t="s">
        <v>31</v>
      </c>
      <c r="AY678" t="s">
        <v>31</v>
      </c>
      <c r="AZ678" t="s">
        <v>31</v>
      </c>
      <c r="BA678" t="s">
        <v>31</v>
      </c>
      <c r="BB678" t="s">
        <v>31</v>
      </c>
      <c r="BC678" s="189" t="e">
        <f t="shared" ca="1" si="169"/>
        <v>#N/A</v>
      </c>
      <c r="BD678" s="189">
        <f t="shared" si="170"/>
        <v>100000</v>
      </c>
      <c r="BE678" s="189" t="e">
        <f t="shared" ca="1" si="171"/>
        <v>#N/A</v>
      </c>
      <c r="BF678" s="190" t="e">
        <f t="shared" ca="1" si="172"/>
        <v>#N/A</v>
      </c>
      <c r="BG678" s="189">
        <f t="shared" si="173"/>
        <v>100000</v>
      </c>
      <c r="BH678" s="191" t="e">
        <f t="shared" ca="1" si="174"/>
        <v>#N/A</v>
      </c>
      <c r="BI678" s="189">
        <f t="shared" si="175"/>
        <v>1</v>
      </c>
    </row>
    <row r="679" spans="1:61" ht="15.95" hidden="1" thickBot="1">
      <c r="A679" s="4"/>
      <c r="B679" t="s">
        <v>229</v>
      </c>
      <c r="C679" t="s">
        <v>150</v>
      </c>
      <c r="D679" t="s">
        <v>48</v>
      </c>
      <c r="E679">
        <v>5667</v>
      </c>
      <c r="F679" s="14"/>
      <c r="G679" s="15"/>
      <c r="H679">
        <v>5663</v>
      </c>
      <c r="I679" t="str">
        <f t="shared" si="168"/>
        <v>NA</v>
      </c>
      <c r="J679" t="str">
        <f t="shared" si="161"/>
        <v>NA</v>
      </c>
      <c r="K679" s="14"/>
      <c r="L679">
        <v>-3128</v>
      </c>
      <c r="M679">
        <v>-3128</v>
      </c>
      <c r="N679">
        <v>-3125</v>
      </c>
      <c r="O679" t="s">
        <v>40</v>
      </c>
      <c r="P679" t="s">
        <v>40</v>
      </c>
      <c r="Q679" s="45">
        <f t="shared" si="162"/>
        <v>0</v>
      </c>
      <c r="R679">
        <f t="shared" si="163"/>
        <v>4</v>
      </c>
      <c r="S679" s="135" t="str">
        <f t="shared" si="164"/>
        <v>NA</v>
      </c>
      <c r="T679" s="135" t="str">
        <f t="shared" si="165"/>
        <v>NA</v>
      </c>
      <c r="U679" t="str">
        <f t="shared" si="167"/>
        <v>NA</v>
      </c>
      <c r="V679">
        <f t="shared" si="160"/>
        <v>0</v>
      </c>
      <c r="W679" s="66">
        <f t="shared" si="166"/>
        <v>1</v>
      </c>
      <c r="X679">
        <v>453</v>
      </c>
      <c r="Y679" t="s">
        <v>31</v>
      </c>
      <c r="Z679" t="s">
        <v>31</v>
      </c>
      <c r="AA679" t="s">
        <v>31</v>
      </c>
      <c r="AB679" t="s">
        <v>31</v>
      </c>
      <c r="AC679" t="s">
        <v>31</v>
      </c>
      <c r="AD679" t="s">
        <v>31</v>
      </c>
      <c r="AE679" t="s">
        <v>31</v>
      </c>
      <c r="AF679" t="s">
        <v>31</v>
      </c>
      <c r="AG679" t="s">
        <v>31</v>
      </c>
      <c r="AH679" t="s">
        <v>31</v>
      </c>
      <c r="AI679" t="s">
        <v>31</v>
      </c>
      <c r="AJ679" t="s">
        <v>31</v>
      </c>
      <c r="AK679" t="s">
        <v>31</v>
      </c>
      <c r="AL679" t="s">
        <v>31</v>
      </c>
      <c r="AM679" t="s">
        <v>31</v>
      </c>
      <c r="AN679" t="s">
        <v>31</v>
      </c>
      <c r="AO679" t="s">
        <v>31</v>
      </c>
      <c r="AP679" t="s">
        <v>31</v>
      </c>
      <c r="AQ679" t="s">
        <v>31</v>
      </c>
      <c r="AR679" t="s">
        <v>31</v>
      </c>
      <c r="AS679" t="s">
        <v>31</v>
      </c>
      <c r="AT679" t="s">
        <v>31</v>
      </c>
      <c r="AU679" t="s">
        <v>31</v>
      </c>
      <c r="AV679" t="s">
        <v>31</v>
      </c>
      <c r="AW679" t="s">
        <v>31</v>
      </c>
      <c r="AX679" t="s">
        <v>31</v>
      </c>
      <c r="AY679" t="s">
        <v>31</v>
      </c>
      <c r="AZ679" t="s">
        <v>31</v>
      </c>
      <c r="BA679" t="s">
        <v>31</v>
      </c>
      <c r="BB679" t="s">
        <v>31</v>
      </c>
      <c r="BC679" s="189" t="e">
        <f t="shared" ca="1" si="169"/>
        <v>#N/A</v>
      </c>
      <c r="BD679" s="189">
        <f t="shared" si="170"/>
        <v>100000</v>
      </c>
      <c r="BE679" s="189" t="e">
        <f t="shared" ca="1" si="171"/>
        <v>#N/A</v>
      </c>
      <c r="BF679" s="190" t="e">
        <f t="shared" ca="1" si="172"/>
        <v>#N/A</v>
      </c>
      <c r="BG679" s="189">
        <f t="shared" si="173"/>
        <v>100000</v>
      </c>
      <c r="BH679" s="191" t="e">
        <f t="shared" ca="1" si="174"/>
        <v>#N/A</v>
      </c>
      <c r="BI679" s="189">
        <f t="shared" si="175"/>
        <v>1</v>
      </c>
    </row>
    <row r="680" spans="1:61">
      <c r="A680" s="4"/>
      <c r="B680" t="s">
        <v>230</v>
      </c>
      <c r="C680" t="s">
        <v>150</v>
      </c>
      <c r="D680" t="s">
        <v>151</v>
      </c>
      <c r="E680">
        <v>6440</v>
      </c>
      <c r="F680" s="135"/>
      <c r="G680" s="135"/>
      <c r="H680">
        <v>6102</v>
      </c>
      <c r="I680" t="str">
        <f t="shared" si="168"/>
        <v>NA</v>
      </c>
      <c r="J680" t="str">
        <f t="shared" si="161"/>
        <v>NA</v>
      </c>
      <c r="K680" s="55"/>
      <c r="O680" t="s">
        <v>49</v>
      </c>
      <c r="P680" t="s">
        <v>49</v>
      </c>
      <c r="Q680" s="135">
        <f t="shared" si="162"/>
        <v>0</v>
      </c>
      <c r="R680">
        <f t="shared" si="163"/>
        <v>338</v>
      </c>
      <c r="S680" s="135" t="str">
        <f t="shared" si="164"/>
        <v>NA</v>
      </c>
      <c r="T680" s="135" t="str">
        <f t="shared" si="165"/>
        <v>NA</v>
      </c>
      <c r="U680" t="str">
        <f t="shared" si="167"/>
        <v>NA</v>
      </c>
      <c r="V680">
        <f t="shared" si="160"/>
        <v>0</v>
      </c>
      <c r="W680">
        <f t="shared" si="166"/>
        <v>1</v>
      </c>
      <c r="X680">
        <v>525</v>
      </c>
      <c r="Y680" t="s">
        <v>31</v>
      </c>
      <c r="Z680" t="s">
        <v>31</v>
      </c>
      <c r="AA680" t="s">
        <v>31</v>
      </c>
      <c r="AB680" t="s">
        <v>31</v>
      </c>
      <c r="AC680" t="s">
        <v>31</v>
      </c>
      <c r="AD680" t="s">
        <v>31</v>
      </c>
      <c r="AE680" t="s">
        <v>31</v>
      </c>
      <c r="AF680" t="s">
        <v>31</v>
      </c>
      <c r="AG680" t="s">
        <v>31</v>
      </c>
      <c r="AH680" t="s">
        <v>31</v>
      </c>
      <c r="AI680" t="s">
        <v>31</v>
      </c>
      <c r="AJ680" t="s">
        <v>31</v>
      </c>
      <c r="AK680">
        <v>2200</v>
      </c>
      <c r="AL680" t="s">
        <v>31</v>
      </c>
      <c r="AM680" t="s">
        <v>225</v>
      </c>
      <c r="AN680" t="s">
        <v>31</v>
      </c>
      <c r="AO680" t="s">
        <v>31</v>
      </c>
      <c r="AP680" t="s">
        <v>31</v>
      </c>
      <c r="AQ680" t="s">
        <v>31</v>
      </c>
      <c r="AR680" t="s">
        <v>31</v>
      </c>
      <c r="AS680" t="s">
        <v>31</v>
      </c>
      <c r="AT680" t="s">
        <v>31</v>
      </c>
      <c r="AU680" t="s">
        <v>31</v>
      </c>
      <c r="AV680" t="s">
        <v>31</v>
      </c>
      <c r="AW680" t="s">
        <v>31</v>
      </c>
      <c r="AX680" t="s">
        <v>31</v>
      </c>
      <c r="AY680" t="s">
        <v>31</v>
      </c>
      <c r="AZ680" t="s">
        <v>31</v>
      </c>
      <c r="BA680" t="s">
        <v>31</v>
      </c>
      <c r="BB680" t="s">
        <v>31</v>
      </c>
      <c r="BC680" s="189" t="e">
        <f t="shared" ca="1" si="169"/>
        <v>#N/A</v>
      </c>
      <c r="BD680" s="189">
        <f t="shared" si="170"/>
        <v>100000</v>
      </c>
      <c r="BE680" s="189" t="e">
        <f t="shared" ca="1" si="171"/>
        <v>#N/A</v>
      </c>
      <c r="BF680" s="189" t="str">
        <f t="shared" ca="1" si="172"/>
        <v>FR</v>
      </c>
      <c r="BG680" s="189">
        <f t="shared" si="173"/>
        <v>2200</v>
      </c>
      <c r="BH680" s="189" t="str">
        <f t="shared" ca="1" si="174"/>
        <v>Bilateral- Tense situation on the whole FR-Eastern borders</v>
      </c>
      <c r="BI680" s="189">
        <f t="shared" si="175"/>
        <v>2</v>
      </c>
    </row>
    <row r="681" spans="1:61">
      <c r="A681" s="4"/>
      <c r="B681" t="s">
        <v>230</v>
      </c>
      <c r="C681" t="s">
        <v>150</v>
      </c>
      <c r="D681" t="s">
        <v>155</v>
      </c>
      <c r="E681">
        <v>6440</v>
      </c>
      <c r="F681" s="135"/>
      <c r="G681" s="135"/>
      <c r="H681">
        <v>6102</v>
      </c>
      <c r="I681" t="str">
        <f t="shared" si="168"/>
        <v>NA</v>
      </c>
      <c r="J681" t="str">
        <f t="shared" si="161"/>
        <v>NA</v>
      </c>
      <c r="K681" s="135"/>
      <c r="O681" t="s">
        <v>49</v>
      </c>
      <c r="P681" t="s">
        <v>49</v>
      </c>
      <c r="Q681" s="135">
        <f t="shared" si="162"/>
        <v>0</v>
      </c>
      <c r="R681">
        <f t="shared" si="163"/>
        <v>338</v>
      </c>
      <c r="S681" s="135" t="str">
        <f t="shared" si="164"/>
        <v>NA</v>
      </c>
      <c r="T681" s="135" t="str">
        <f t="shared" si="165"/>
        <v>NA</v>
      </c>
      <c r="U681" t="str">
        <f t="shared" si="167"/>
        <v>NA</v>
      </c>
      <c r="V681">
        <f t="shared" si="160"/>
        <v>0</v>
      </c>
      <c r="W681">
        <f t="shared" si="166"/>
        <v>1</v>
      </c>
      <c r="X681">
        <v>525</v>
      </c>
      <c r="Y681" t="s">
        <v>31</v>
      </c>
      <c r="Z681" t="s">
        <v>31</v>
      </c>
      <c r="AA681" t="s">
        <v>31</v>
      </c>
      <c r="AB681" t="s">
        <v>31</v>
      </c>
      <c r="AC681" t="s">
        <v>31</v>
      </c>
      <c r="AD681" t="s">
        <v>31</v>
      </c>
      <c r="AE681" t="s">
        <v>31</v>
      </c>
      <c r="AF681" t="s">
        <v>31</v>
      </c>
      <c r="AG681" t="s">
        <v>31</v>
      </c>
      <c r="AH681" t="s">
        <v>31</v>
      </c>
      <c r="AI681" t="s">
        <v>31</v>
      </c>
      <c r="AJ681" t="s">
        <v>31</v>
      </c>
      <c r="AK681">
        <v>2200</v>
      </c>
      <c r="AL681" t="s">
        <v>31</v>
      </c>
      <c r="AM681" t="s">
        <v>225</v>
      </c>
      <c r="AN681" t="s">
        <v>31</v>
      </c>
      <c r="AO681" t="s">
        <v>31</v>
      </c>
      <c r="AP681" t="s">
        <v>31</v>
      </c>
      <c r="AQ681" t="s">
        <v>31</v>
      </c>
      <c r="AR681" t="s">
        <v>31</v>
      </c>
      <c r="AS681" t="s">
        <v>31</v>
      </c>
      <c r="AT681" t="s">
        <v>31</v>
      </c>
      <c r="AU681" t="s">
        <v>31</v>
      </c>
      <c r="AV681" t="s">
        <v>31</v>
      </c>
      <c r="AW681" t="s">
        <v>31</v>
      </c>
      <c r="AX681" t="s">
        <v>31</v>
      </c>
      <c r="AY681" t="s">
        <v>31</v>
      </c>
      <c r="AZ681" t="s">
        <v>31</v>
      </c>
      <c r="BA681" t="s">
        <v>31</v>
      </c>
      <c r="BB681" t="s">
        <v>31</v>
      </c>
      <c r="BC681" s="189" t="e">
        <f t="shared" ca="1" si="169"/>
        <v>#N/A</v>
      </c>
      <c r="BD681" s="189">
        <f t="shared" si="170"/>
        <v>100000</v>
      </c>
      <c r="BE681" s="189" t="e">
        <f t="shared" ca="1" si="171"/>
        <v>#N/A</v>
      </c>
      <c r="BF681" s="189" t="str">
        <f t="shared" ca="1" si="172"/>
        <v>FR</v>
      </c>
      <c r="BG681" s="189">
        <f t="shared" si="173"/>
        <v>2200</v>
      </c>
      <c r="BH681" s="189" t="str">
        <f t="shared" ca="1" si="174"/>
        <v>Bilateral- Tense situation on the whole FR-Eastern borders</v>
      </c>
      <c r="BI681" s="189">
        <f t="shared" si="175"/>
        <v>2</v>
      </c>
    </row>
    <row r="682" spans="1:61">
      <c r="A682" s="4"/>
      <c r="B682" t="s">
        <v>230</v>
      </c>
      <c r="C682" t="s">
        <v>150</v>
      </c>
      <c r="D682" t="s">
        <v>156</v>
      </c>
      <c r="E682">
        <v>6440</v>
      </c>
      <c r="F682" s="135"/>
      <c r="G682" s="135"/>
      <c r="H682">
        <v>6102</v>
      </c>
      <c r="I682" t="str">
        <f t="shared" si="168"/>
        <v>NA</v>
      </c>
      <c r="J682" t="str">
        <f t="shared" si="161"/>
        <v>NA</v>
      </c>
      <c r="K682" s="135"/>
      <c r="O682" t="s">
        <v>49</v>
      </c>
      <c r="P682" t="s">
        <v>49</v>
      </c>
      <c r="Q682" s="135">
        <f t="shared" si="162"/>
        <v>0</v>
      </c>
      <c r="R682">
        <f t="shared" si="163"/>
        <v>338</v>
      </c>
      <c r="S682" s="135" t="str">
        <f t="shared" si="164"/>
        <v>NA</v>
      </c>
      <c r="T682" s="135" t="str">
        <f t="shared" si="165"/>
        <v>NA</v>
      </c>
      <c r="U682" t="str">
        <f t="shared" si="167"/>
        <v>NA</v>
      </c>
      <c r="V682">
        <f t="shared" si="160"/>
        <v>0</v>
      </c>
      <c r="W682">
        <f t="shared" si="166"/>
        <v>1</v>
      </c>
      <c r="X682">
        <v>525</v>
      </c>
      <c r="Y682" t="s">
        <v>31</v>
      </c>
      <c r="Z682" t="s">
        <v>31</v>
      </c>
      <c r="AA682" t="s">
        <v>31</v>
      </c>
      <c r="AB682" t="s">
        <v>31</v>
      </c>
      <c r="AC682" t="s">
        <v>31</v>
      </c>
      <c r="AD682" t="s">
        <v>31</v>
      </c>
      <c r="AE682" t="s">
        <v>31</v>
      </c>
      <c r="AF682" t="s">
        <v>31</v>
      </c>
      <c r="AG682" t="s">
        <v>31</v>
      </c>
      <c r="AH682" t="s">
        <v>31</v>
      </c>
      <c r="AI682" t="s">
        <v>31</v>
      </c>
      <c r="AJ682" t="s">
        <v>31</v>
      </c>
      <c r="AK682">
        <v>2200</v>
      </c>
      <c r="AL682" t="s">
        <v>31</v>
      </c>
      <c r="AM682" t="s">
        <v>225</v>
      </c>
      <c r="AN682" t="s">
        <v>31</v>
      </c>
      <c r="AO682" t="s">
        <v>31</v>
      </c>
      <c r="AP682" t="s">
        <v>31</v>
      </c>
      <c r="AQ682" t="s">
        <v>31</v>
      </c>
      <c r="AR682" t="s">
        <v>31</v>
      </c>
      <c r="AS682" t="s">
        <v>31</v>
      </c>
      <c r="AT682" t="s">
        <v>31</v>
      </c>
      <c r="AU682" t="s">
        <v>31</v>
      </c>
      <c r="AV682" t="s">
        <v>31</v>
      </c>
      <c r="AW682" t="s">
        <v>31</v>
      </c>
      <c r="AX682" t="s">
        <v>31</v>
      </c>
      <c r="AY682" t="s">
        <v>31</v>
      </c>
      <c r="AZ682" t="s">
        <v>31</v>
      </c>
      <c r="BA682" t="s">
        <v>31</v>
      </c>
      <c r="BB682" t="s">
        <v>31</v>
      </c>
      <c r="BC682" s="189" t="e">
        <f t="shared" ca="1" si="169"/>
        <v>#N/A</v>
      </c>
      <c r="BD682" s="189">
        <f t="shared" si="170"/>
        <v>100000</v>
      </c>
      <c r="BE682" s="189" t="e">
        <f t="shared" ca="1" si="171"/>
        <v>#N/A</v>
      </c>
      <c r="BF682" s="189" t="str">
        <f t="shared" ca="1" si="172"/>
        <v>FR</v>
      </c>
      <c r="BG682" s="189">
        <f t="shared" si="173"/>
        <v>2200</v>
      </c>
      <c r="BH682" s="189" t="str">
        <f t="shared" ca="1" si="174"/>
        <v>Bilateral- Tense situation on the whole FR-Eastern borders</v>
      </c>
      <c r="BI682" s="189">
        <f t="shared" si="175"/>
        <v>2</v>
      </c>
    </row>
    <row r="683" spans="1:61">
      <c r="A683" s="4"/>
      <c r="B683" t="s">
        <v>230</v>
      </c>
      <c r="C683" t="s">
        <v>150</v>
      </c>
      <c r="D683" t="s">
        <v>157</v>
      </c>
      <c r="E683">
        <v>6440</v>
      </c>
      <c r="F683" s="135"/>
      <c r="G683" s="135"/>
      <c r="H683">
        <v>6102</v>
      </c>
      <c r="I683" t="str">
        <f t="shared" si="168"/>
        <v>NA</v>
      </c>
      <c r="J683" t="str">
        <f t="shared" si="161"/>
        <v>NA</v>
      </c>
      <c r="K683" s="135"/>
      <c r="O683" t="s">
        <v>49</v>
      </c>
      <c r="P683" t="s">
        <v>49</v>
      </c>
      <c r="Q683" s="135">
        <f t="shared" si="162"/>
        <v>0</v>
      </c>
      <c r="R683">
        <f t="shared" si="163"/>
        <v>338</v>
      </c>
      <c r="S683" s="135" t="str">
        <f t="shared" si="164"/>
        <v>NA</v>
      </c>
      <c r="T683" s="135" t="str">
        <f t="shared" si="165"/>
        <v>NA</v>
      </c>
      <c r="U683" t="str">
        <f t="shared" si="167"/>
        <v>NA</v>
      </c>
      <c r="V683">
        <f t="shared" si="160"/>
        <v>0</v>
      </c>
      <c r="W683">
        <f t="shared" si="166"/>
        <v>1</v>
      </c>
      <c r="X683">
        <v>525</v>
      </c>
      <c r="Y683" t="s">
        <v>31</v>
      </c>
      <c r="Z683" t="s">
        <v>31</v>
      </c>
      <c r="AA683" t="s">
        <v>31</v>
      </c>
      <c r="AB683" t="s">
        <v>31</v>
      </c>
      <c r="AC683" t="s">
        <v>31</v>
      </c>
      <c r="AD683" t="s">
        <v>31</v>
      </c>
      <c r="AE683" t="s">
        <v>31</v>
      </c>
      <c r="AF683" t="s">
        <v>31</v>
      </c>
      <c r="AG683" t="s">
        <v>31</v>
      </c>
      <c r="AH683" t="s">
        <v>31</v>
      </c>
      <c r="AI683" t="s">
        <v>31</v>
      </c>
      <c r="AJ683" t="s">
        <v>31</v>
      </c>
      <c r="AK683">
        <v>2200</v>
      </c>
      <c r="AL683" t="s">
        <v>31</v>
      </c>
      <c r="AM683" t="s">
        <v>225</v>
      </c>
      <c r="AN683" t="s">
        <v>31</v>
      </c>
      <c r="AO683" t="s">
        <v>31</v>
      </c>
      <c r="AP683" t="s">
        <v>31</v>
      </c>
      <c r="AQ683" t="s">
        <v>31</v>
      </c>
      <c r="AR683" t="s">
        <v>31</v>
      </c>
      <c r="AS683" t="s">
        <v>31</v>
      </c>
      <c r="AT683" t="s">
        <v>31</v>
      </c>
      <c r="AU683" t="s">
        <v>31</v>
      </c>
      <c r="AV683" t="s">
        <v>31</v>
      </c>
      <c r="AW683" t="s">
        <v>31</v>
      </c>
      <c r="AX683" t="s">
        <v>31</v>
      </c>
      <c r="AY683" t="s">
        <v>31</v>
      </c>
      <c r="AZ683" t="s">
        <v>31</v>
      </c>
      <c r="BA683" t="s">
        <v>31</v>
      </c>
      <c r="BB683" t="s">
        <v>31</v>
      </c>
      <c r="BC683" s="189" t="e">
        <f t="shared" ca="1" si="169"/>
        <v>#N/A</v>
      </c>
      <c r="BD683" s="189">
        <f t="shared" si="170"/>
        <v>100000</v>
      </c>
      <c r="BE683" s="189" t="e">
        <f t="shared" ca="1" si="171"/>
        <v>#N/A</v>
      </c>
      <c r="BF683" s="189" t="str">
        <f t="shared" ca="1" si="172"/>
        <v>FR</v>
      </c>
      <c r="BG683" s="189">
        <f t="shared" si="173"/>
        <v>2200</v>
      </c>
      <c r="BH683" s="189" t="str">
        <f t="shared" ca="1" si="174"/>
        <v>Bilateral- Tense situation on the whole FR-Eastern borders</v>
      </c>
      <c r="BI683" s="189">
        <f t="shared" si="175"/>
        <v>2</v>
      </c>
    </row>
    <row r="684" spans="1:61">
      <c r="A684" s="4"/>
      <c r="B684" t="s">
        <v>230</v>
      </c>
      <c r="C684" t="s">
        <v>150</v>
      </c>
      <c r="D684" t="s">
        <v>158</v>
      </c>
      <c r="E684">
        <v>6440</v>
      </c>
      <c r="F684" s="135"/>
      <c r="G684" s="135"/>
      <c r="H684">
        <v>6102</v>
      </c>
      <c r="I684" t="str">
        <f t="shared" si="168"/>
        <v>NA</v>
      </c>
      <c r="J684" t="str">
        <f t="shared" si="161"/>
        <v>NA</v>
      </c>
      <c r="K684" s="135"/>
      <c r="O684" t="s">
        <v>49</v>
      </c>
      <c r="P684" t="s">
        <v>49</v>
      </c>
      <c r="Q684" s="135">
        <f t="shared" si="162"/>
        <v>0</v>
      </c>
      <c r="R684">
        <f t="shared" si="163"/>
        <v>338</v>
      </c>
      <c r="S684" s="135" t="str">
        <f t="shared" si="164"/>
        <v>NA</v>
      </c>
      <c r="T684" s="135" t="str">
        <f t="shared" si="165"/>
        <v>NA</v>
      </c>
      <c r="U684" t="str">
        <f t="shared" si="167"/>
        <v>NA</v>
      </c>
      <c r="V684">
        <f t="shared" si="160"/>
        <v>0</v>
      </c>
      <c r="W684">
        <f t="shared" si="166"/>
        <v>1</v>
      </c>
      <c r="X684">
        <v>525</v>
      </c>
      <c r="Y684" t="s">
        <v>31</v>
      </c>
      <c r="Z684" t="s">
        <v>31</v>
      </c>
      <c r="AA684" t="s">
        <v>31</v>
      </c>
      <c r="AB684" t="s">
        <v>31</v>
      </c>
      <c r="AC684" t="s">
        <v>31</v>
      </c>
      <c r="AD684" t="s">
        <v>31</v>
      </c>
      <c r="AE684" t="s">
        <v>31</v>
      </c>
      <c r="AF684" t="s">
        <v>31</v>
      </c>
      <c r="AG684" t="s">
        <v>31</v>
      </c>
      <c r="AH684" t="s">
        <v>31</v>
      </c>
      <c r="AI684" t="s">
        <v>31</v>
      </c>
      <c r="AJ684" t="s">
        <v>31</v>
      </c>
      <c r="AK684">
        <v>2200</v>
      </c>
      <c r="AL684" t="s">
        <v>31</v>
      </c>
      <c r="AM684" t="s">
        <v>225</v>
      </c>
      <c r="AN684" t="s">
        <v>31</v>
      </c>
      <c r="AO684" t="s">
        <v>31</v>
      </c>
      <c r="AP684" t="s">
        <v>31</v>
      </c>
      <c r="AQ684" t="s">
        <v>31</v>
      </c>
      <c r="AR684" t="s">
        <v>31</v>
      </c>
      <c r="AS684" t="s">
        <v>31</v>
      </c>
      <c r="AT684" t="s">
        <v>31</v>
      </c>
      <c r="AU684" t="s">
        <v>31</v>
      </c>
      <c r="AV684" t="s">
        <v>31</v>
      </c>
      <c r="AW684" t="s">
        <v>31</v>
      </c>
      <c r="AX684" t="s">
        <v>31</v>
      </c>
      <c r="AY684" t="s">
        <v>31</v>
      </c>
      <c r="AZ684" t="s">
        <v>31</v>
      </c>
      <c r="BA684" t="s">
        <v>31</v>
      </c>
      <c r="BB684" t="s">
        <v>31</v>
      </c>
      <c r="BC684" s="189" t="e">
        <f t="shared" ca="1" si="169"/>
        <v>#N/A</v>
      </c>
      <c r="BD684" s="189">
        <f t="shared" si="170"/>
        <v>100000</v>
      </c>
      <c r="BE684" s="189" t="e">
        <f t="shared" ca="1" si="171"/>
        <v>#N/A</v>
      </c>
      <c r="BF684" s="189" t="str">
        <f t="shared" ca="1" si="172"/>
        <v>FR</v>
      </c>
      <c r="BG684" s="189">
        <f t="shared" si="173"/>
        <v>2200</v>
      </c>
      <c r="BH684" s="189" t="str">
        <f t="shared" ca="1" si="174"/>
        <v>Bilateral- Tense situation on the whole FR-Eastern borders</v>
      </c>
      <c r="BI684" s="189">
        <f t="shared" si="175"/>
        <v>2</v>
      </c>
    </row>
    <row r="685" spans="1:61">
      <c r="A685" s="4"/>
      <c r="B685" t="s">
        <v>230</v>
      </c>
      <c r="C685" t="s">
        <v>150</v>
      </c>
      <c r="D685" t="s">
        <v>159</v>
      </c>
      <c r="E685">
        <v>6440</v>
      </c>
      <c r="F685" s="135"/>
      <c r="G685" s="135"/>
      <c r="H685">
        <v>6102</v>
      </c>
      <c r="I685" t="str">
        <f t="shared" si="168"/>
        <v>NA</v>
      </c>
      <c r="J685" t="str">
        <f t="shared" si="161"/>
        <v>NA</v>
      </c>
      <c r="K685" s="135"/>
      <c r="O685" t="s">
        <v>49</v>
      </c>
      <c r="P685" t="s">
        <v>49</v>
      </c>
      <c r="Q685" s="135">
        <f t="shared" si="162"/>
        <v>0</v>
      </c>
      <c r="R685">
        <f t="shared" si="163"/>
        <v>338</v>
      </c>
      <c r="S685" s="135" t="str">
        <f t="shared" si="164"/>
        <v>NA</v>
      </c>
      <c r="T685" s="135" t="str">
        <f t="shared" si="165"/>
        <v>NA</v>
      </c>
      <c r="U685" t="str">
        <f t="shared" si="167"/>
        <v>NA</v>
      </c>
      <c r="V685">
        <f t="shared" si="160"/>
        <v>0</v>
      </c>
      <c r="W685">
        <f t="shared" si="166"/>
        <v>1</v>
      </c>
      <c r="X685">
        <v>525</v>
      </c>
      <c r="Y685" t="s">
        <v>31</v>
      </c>
      <c r="Z685" t="s">
        <v>31</v>
      </c>
      <c r="AA685" t="s">
        <v>31</v>
      </c>
      <c r="AB685" t="s">
        <v>31</v>
      </c>
      <c r="AC685" t="s">
        <v>31</v>
      </c>
      <c r="AD685" t="s">
        <v>31</v>
      </c>
      <c r="AE685" t="s">
        <v>31</v>
      </c>
      <c r="AF685" t="s">
        <v>31</v>
      </c>
      <c r="AG685" t="s">
        <v>31</v>
      </c>
      <c r="AH685" t="s">
        <v>31</v>
      </c>
      <c r="AI685" t="s">
        <v>31</v>
      </c>
      <c r="AJ685" t="s">
        <v>31</v>
      </c>
      <c r="AK685">
        <v>2200</v>
      </c>
      <c r="AL685" t="s">
        <v>31</v>
      </c>
      <c r="AM685" t="s">
        <v>225</v>
      </c>
      <c r="AN685" t="s">
        <v>31</v>
      </c>
      <c r="AO685" t="s">
        <v>31</v>
      </c>
      <c r="AP685" t="s">
        <v>31</v>
      </c>
      <c r="AQ685" t="s">
        <v>31</v>
      </c>
      <c r="AR685" t="s">
        <v>31</v>
      </c>
      <c r="AS685" t="s">
        <v>31</v>
      </c>
      <c r="AT685" t="s">
        <v>31</v>
      </c>
      <c r="AU685" t="s">
        <v>31</v>
      </c>
      <c r="AV685" t="s">
        <v>31</v>
      </c>
      <c r="AW685" t="s">
        <v>31</v>
      </c>
      <c r="AX685" t="s">
        <v>31</v>
      </c>
      <c r="AY685" t="s">
        <v>31</v>
      </c>
      <c r="AZ685" t="s">
        <v>31</v>
      </c>
      <c r="BA685" t="s">
        <v>31</v>
      </c>
      <c r="BB685" t="s">
        <v>31</v>
      </c>
      <c r="BC685" s="189" t="e">
        <f t="shared" ca="1" si="169"/>
        <v>#N/A</v>
      </c>
      <c r="BD685" s="189">
        <f t="shared" si="170"/>
        <v>100000</v>
      </c>
      <c r="BE685" s="189" t="e">
        <f t="shared" ca="1" si="171"/>
        <v>#N/A</v>
      </c>
      <c r="BF685" s="189" t="str">
        <f t="shared" ca="1" si="172"/>
        <v>FR</v>
      </c>
      <c r="BG685" s="189">
        <f t="shared" si="173"/>
        <v>2200</v>
      </c>
      <c r="BH685" s="189" t="str">
        <f t="shared" ca="1" si="174"/>
        <v>Bilateral- Tense situation on the whole FR-Eastern borders</v>
      </c>
      <c r="BI685" s="189">
        <f t="shared" si="175"/>
        <v>2</v>
      </c>
    </row>
    <row r="686" spans="1:61">
      <c r="A686" s="4"/>
      <c r="B686" t="s">
        <v>230</v>
      </c>
      <c r="C686" t="s">
        <v>150</v>
      </c>
      <c r="D686" t="s">
        <v>160</v>
      </c>
      <c r="E686">
        <v>6440</v>
      </c>
      <c r="F686" s="135"/>
      <c r="G686" s="135"/>
      <c r="H686">
        <v>6102</v>
      </c>
      <c r="I686" t="str">
        <f t="shared" si="168"/>
        <v>NA</v>
      </c>
      <c r="J686" t="str">
        <f t="shared" si="161"/>
        <v>NA</v>
      </c>
      <c r="K686" s="135"/>
      <c r="O686" t="s">
        <v>49</v>
      </c>
      <c r="P686" t="s">
        <v>49</v>
      </c>
      <c r="Q686" s="135">
        <f t="shared" si="162"/>
        <v>0</v>
      </c>
      <c r="R686">
        <f t="shared" si="163"/>
        <v>338</v>
      </c>
      <c r="S686" s="135" t="str">
        <f t="shared" si="164"/>
        <v>NA</v>
      </c>
      <c r="T686" s="135" t="str">
        <f t="shared" si="165"/>
        <v>NA</v>
      </c>
      <c r="U686" t="str">
        <f t="shared" si="167"/>
        <v>NA</v>
      </c>
      <c r="V686">
        <f t="shared" si="160"/>
        <v>0</v>
      </c>
      <c r="W686">
        <f t="shared" si="166"/>
        <v>1</v>
      </c>
      <c r="X686">
        <v>525</v>
      </c>
      <c r="Y686" t="s">
        <v>31</v>
      </c>
      <c r="Z686" t="s">
        <v>31</v>
      </c>
      <c r="AA686" t="s">
        <v>31</v>
      </c>
      <c r="AB686" t="s">
        <v>31</v>
      </c>
      <c r="AC686" t="s">
        <v>31</v>
      </c>
      <c r="AD686" t="s">
        <v>31</v>
      </c>
      <c r="AE686" t="s">
        <v>31</v>
      </c>
      <c r="AF686" t="s">
        <v>31</v>
      </c>
      <c r="AG686" t="s">
        <v>31</v>
      </c>
      <c r="AH686" t="s">
        <v>31</v>
      </c>
      <c r="AI686" t="s">
        <v>31</v>
      </c>
      <c r="AJ686" t="s">
        <v>31</v>
      </c>
      <c r="AK686">
        <v>2200</v>
      </c>
      <c r="AL686" t="s">
        <v>31</v>
      </c>
      <c r="AM686" t="s">
        <v>225</v>
      </c>
      <c r="AN686" t="s">
        <v>31</v>
      </c>
      <c r="AO686" t="s">
        <v>31</v>
      </c>
      <c r="AP686" t="s">
        <v>31</v>
      </c>
      <c r="AQ686" t="s">
        <v>31</v>
      </c>
      <c r="AR686" t="s">
        <v>31</v>
      </c>
      <c r="AS686" t="s">
        <v>31</v>
      </c>
      <c r="AT686" t="s">
        <v>31</v>
      </c>
      <c r="AU686" t="s">
        <v>31</v>
      </c>
      <c r="AV686" t="s">
        <v>31</v>
      </c>
      <c r="AW686" t="s">
        <v>31</v>
      </c>
      <c r="AX686" t="s">
        <v>31</v>
      </c>
      <c r="AY686" t="s">
        <v>31</v>
      </c>
      <c r="AZ686" t="s">
        <v>31</v>
      </c>
      <c r="BA686" t="s">
        <v>31</v>
      </c>
      <c r="BB686" t="s">
        <v>31</v>
      </c>
      <c r="BC686" s="189" t="e">
        <f t="shared" ca="1" si="169"/>
        <v>#N/A</v>
      </c>
      <c r="BD686" s="189">
        <f t="shared" si="170"/>
        <v>100000</v>
      </c>
      <c r="BE686" s="189" t="e">
        <f t="shared" ca="1" si="171"/>
        <v>#N/A</v>
      </c>
      <c r="BF686" s="189" t="str">
        <f t="shared" ca="1" si="172"/>
        <v>FR</v>
      </c>
      <c r="BG686" s="189">
        <f t="shared" si="173"/>
        <v>2200</v>
      </c>
      <c r="BH686" s="189" t="str">
        <f t="shared" ca="1" si="174"/>
        <v>Bilateral- Tense situation on the whole FR-Eastern borders</v>
      </c>
      <c r="BI686" s="189">
        <f t="shared" si="175"/>
        <v>2</v>
      </c>
    </row>
    <row r="687" spans="1:61">
      <c r="A687" s="4"/>
      <c r="B687" t="s">
        <v>230</v>
      </c>
      <c r="C687" t="s">
        <v>150</v>
      </c>
      <c r="D687" t="s">
        <v>161</v>
      </c>
      <c r="E687">
        <v>7250</v>
      </c>
      <c r="F687" s="135"/>
      <c r="G687" s="135"/>
      <c r="H687">
        <v>6765</v>
      </c>
      <c r="I687" t="str">
        <f t="shared" si="168"/>
        <v>NA</v>
      </c>
      <c r="J687" t="str">
        <f t="shared" si="161"/>
        <v>NA</v>
      </c>
      <c r="K687" s="135"/>
      <c r="O687" t="s">
        <v>49</v>
      </c>
      <c r="P687" t="s">
        <v>49</v>
      </c>
      <c r="Q687" s="135">
        <f t="shared" si="162"/>
        <v>0</v>
      </c>
      <c r="R687">
        <f t="shared" si="163"/>
        <v>485</v>
      </c>
      <c r="S687" s="135" t="str">
        <f t="shared" si="164"/>
        <v>NA</v>
      </c>
      <c r="T687" s="135" t="str">
        <f t="shared" si="165"/>
        <v>NA</v>
      </c>
      <c r="U687" t="str">
        <f t="shared" si="167"/>
        <v>NA</v>
      </c>
      <c r="V687">
        <f t="shared" si="160"/>
        <v>0</v>
      </c>
      <c r="W687">
        <f t="shared" si="166"/>
        <v>1</v>
      </c>
      <c r="X687">
        <v>540</v>
      </c>
      <c r="Y687" t="s">
        <v>31</v>
      </c>
      <c r="Z687" t="s">
        <v>31</v>
      </c>
      <c r="AA687" t="s">
        <v>152</v>
      </c>
      <c r="AB687" t="s">
        <v>31</v>
      </c>
      <c r="AC687" t="s">
        <v>31</v>
      </c>
      <c r="AD687" t="s">
        <v>31</v>
      </c>
      <c r="AE687" t="s">
        <v>31</v>
      </c>
      <c r="AF687" t="s">
        <v>31</v>
      </c>
      <c r="AG687" t="s">
        <v>31</v>
      </c>
      <c r="AH687" t="s">
        <v>31</v>
      </c>
      <c r="AI687" t="s">
        <v>31</v>
      </c>
      <c r="AJ687" t="s">
        <v>31</v>
      </c>
      <c r="AK687">
        <v>2200</v>
      </c>
      <c r="AL687" t="s">
        <v>31</v>
      </c>
      <c r="AM687" t="s">
        <v>225</v>
      </c>
      <c r="AN687" t="s">
        <v>31</v>
      </c>
      <c r="AO687" t="s">
        <v>31</v>
      </c>
      <c r="AP687" t="s">
        <v>31</v>
      </c>
      <c r="AQ687" t="s">
        <v>31</v>
      </c>
      <c r="AR687" t="s">
        <v>31</v>
      </c>
      <c r="AS687" t="s">
        <v>31</v>
      </c>
      <c r="AT687" t="s">
        <v>31</v>
      </c>
      <c r="AU687" t="s">
        <v>31</v>
      </c>
      <c r="AV687" t="s">
        <v>31</v>
      </c>
      <c r="AW687" t="s">
        <v>31</v>
      </c>
      <c r="AX687" t="s">
        <v>31</v>
      </c>
      <c r="AY687" t="s">
        <v>31</v>
      </c>
      <c r="AZ687" t="s">
        <v>31</v>
      </c>
      <c r="BA687" t="s">
        <v>31</v>
      </c>
      <c r="BB687" t="s">
        <v>31</v>
      </c>
      <c r="BC687" s="189" t="e">
        <f t="shared" ca="1" si="169"/>
        <v>#N/A</v>
      </c>
      <c r="BD687" s="189">
        <f t="shared" si="170"/>
        <v>100000</v>
      </c>
      <c r="BE687" s="189" t="e">
        <f t="shared" ca="1" si="171"/>
        <v>#N/A</v>
      </c>
      <c r="BF687" s="189" t="str">
        <f t="shared" ca="1" si="172"/>
        <v>FR</v>
      </c>
      <c r="BG687" s="189">
        <f t="shared" si="173"/>
        <v>2200</v>
      </c>
      <c r="BH687" s="189" t="str">
        <f t="shared" ca="1" si="174"/>
        <v>Bilateral- Tense situation on the whole FR-Eastern borders</v>
      </c>
      <c r="BI687" s="189">
        <f t="shared" si="175"/>
        <v>2</v>
      </c>
    </row>
    <row r="688" spans="1:61">
      <c r="A688" s="4"/>
      <c r="B688" t="s">
        <v>230</v>
      </c>
      <c r="C688" t="s">
        <v>150</v>
      </c>
      <c r="D688" t="s">
        <v>162</v>
      </c>
      <c r="E688">
        <v>6950</v>
      </c>
      <c r="F688" s="135"/>
      <c r="G688" s="135"/>
      <c r="H688">
        <v>6465</v>
      </c>
      <c r="I688" t="str">
        <f t="shared" si="168"/>
        <v>NA</v>
      </c>
      <c r="J688" t="str">
        <f t="shared" si="161"/>
        <v>NA</v>
      </c>
      <c r="K688" s="135"/>
      <c r="O688" t="s">
        <v>49</v>
      </c>
      <c r="P688" t="s">
        <v>49</v>
      </c>
      <c r="Q688" s="135">
        <f t="shared" si="162"/>
        <v>0</v>
      </c>
      <c r="R688">
        <f t="shared" si="163"/>
        <v>485</v>
      </c>
      <c r="S688" s="135" t="str">
        <f t="shared" si="164"/>
        <v>NA</v>
      </c>
      <c r="T688" s="135" t="str">
        <f t="shared" si="165"/>
        <v>NA</v>
      </c>
      <c r="U688" t="str">
        <f t="shared" si="167"/>
        <v>NA</v>
      </c>
      <c r="V688">
        <f t="shared" ref="V688:V751" si="176">IF(N688&lt;0,0,IF(M688=L688,N688,N688-(L688-M688)))</f>
        <v>0</v>
      </c>
      <c r="W688">
        <f t="shared" si="166"/>
        <v>1</v>
      </c>
      <c r="X688">
        <v>240</v>
      </c>
      <c r="Y688" t="s">
        <v>31</v>
      </c>
      <c r="Z688" t="s">
        <v>31</v>
      </c>
      <c r="AA688" t="s">
        <v>31</v>
      </c>
      <c r="AB688" t="s">
        <v>31</v>
      </c>
      <c r="AC688" t="s">
        <v>31</v>
      </c>
      <c r="AD688" t="s">
        <v>31</v>
      </c>
      <c r="AE688" t="s">
        <v>31</v>
      </c>
      <c r="AF688" t="s">
        <v>31</v>
      </c>
      <c r="AG688" t="s">
        <v>31</v>
      </c>
      <c r="AH688" t="s">
        <v>31</v>
      </c>
      <c r="AI688" t="s">
        <v>31</v>
      </c>
      <c r="AJ688" t="s">
        <v>31</v>
      </c>
      <c r="AK688">
        <v>2200</v>
      </c>
      <c r="AL688" t="s">
        <v>31</v>
      </c>
      <c r="AM688" t="s">
        <v>225</v>
      </c>
      <c r="AN688" t="s">
        <v>31</v>
      </c>
      <c r="AO688" t="s">
        <v>31</v>
      </c>
      <c r="AP688" t="s">
        <v>31</v>
      </c>
      <c r="AQ688" t="s">
        <v>31</v>
      </c>
      <c r="AR688" t="s">
        <v>31</v>
      </c>
      <c r="AS688" t="s">
        <v>31</v>
      </c>
      <c r="AT688" t="s">
        <v>31</v>
      </c>
      <c r="AU688" t="s">
        <v>31</v>
      </c>
      <c r="AV688" t="s">
        <v>31</v>
      </c>
      <c r="AW688" t="s">
        <v>31</v>
      </c>
      <c r="AX688" t="s">
        <v>31</v>
      </c>
      <c r="AY688" t="s">
        <v>31</v>
      </c>
      <c r="AZ688" t="s">
        <v>31</v>
      </c>
      <c r="BA688" t="s">
        <v>31</v>
      </c>
      <c r="BB688" t="s">
        <v>31</v>
      </c>
      <c r="BC688" s="189" t="e">
        <f t="shared" ca="1" si="169"/>
        <v>#N/A</v>
      </c>
      <c r="BD688" s="189">
        <f t="shared" si="170"/>
        <v>100000</v>
      </c>
      <c r="BE688" s="189" t="e">
        <f t="shared" ca="1" si="171"/>
        <v>#N/A</v>
      </c>
      <c r="BF688" s="189" t="str">
        <f t="shared" ca="1" si="172"/>
        <v>FR</v>
      </c>
      <c r="BG688" s="189">
        <f t="shared" si="173"/>
        <v>2200</v>
      </c>
      <c r="BH688" s="189" t="str">
        <f t="shared" ca="1" si="174"/>
        <v>Bilateral- Tense situation on the whole FR-Eastern borders</v>
      </c>
      <c r="BI688" s="189">
        <f t="shared" si="175"/>
        <v>2</v>
      </c>
    </row>
    <row r="689" spans="1:61">
      <c r="A689" s="4"/>
      <c r="B689" t="s">
        <v>230</v>
      </c>
      <c r="C689" t="s">
        <v>150</v>
      </c>
      <c r="D689" t="s">
        <v>163</v>
      </c>
      <c r="E689">
        <v>6950</v>
      </c>
      <c r="F689" s="135"/>
      <c r="G689" s="135"/>
      <c r="H689">
        <v>6465</v>
      </c>
      <c r="I689" t="str">
        <f t="shared" si="168"/>
        <v>NA</v>
      </c>
      <c r="J689" t="str">
        <f t="shared" ref="J689:J752" si="177">IF(ISNUMBER(H689),"NA",0)</f>
        <v>NA</v>
      </c>
      <c r="K689" s="135"/>
      <c r="O689" t="s">
        <v>49</v>
      </c>
      <c r="P689" t="s">
        <v>49</v>
      </c>
      <c r="Q689" s="135">
        <f t="shared" ref="Q689:Q752" si="178">IFERROR(L689-M689,0)</f>
        <v>0</v>
      </c>
      <c r="R689">
        <f t="shared" ref="R689:R752" si="179">IF(AND(ISNUMBER(E689),ISNUMBER(H689),ISBLANK(F689)),E689-H689,"NA")</f>
        <v>485</v>
      </c>
      <c r="S689" s="135" t="str">
        <f t="shared" ref="S689:S752" si="180">IF(AND(ISNUMBER(F689),ISNUMBER(I689),ISBLANK(E689)),F689-I689,"NA")</f>
        <v>NA</v>
      </c>
      <c r="T689" s="135" t="str">
        <f t="shared" ref="T689:T752" si="181">IF(AND(ISNUMBER(G689),ISNUMBER(J689),ISBLANK(E689)),G689-J689,"NA")</f>
        <v>NA</v>
      </c>
      <c r="U689" t="str">
        <f t="shared" si="167"/>
        <v>NA</v>
      </c>
      <c r="V689">
        <f t="shared" si="176"/>
        <v>0</v>
      </c>
      <c r="W689">
        <f t="shared" si="166"/>
        <v>1</v>
      </c>
      <c r="X689">
        <v>240</v>
      </c>
      <c r="Y689" t="s">
        <v>31</v>
      </c>
      <c r="Z689" t="s">
        <v>31</v>
      </c>
      <c r="AA689" t="s">
        <v>31</v>
      </c>
      <c r="AB689" t="s">
        <v>31</v>
      </c>
      <c r="AC689" t="s">
        <v>31</v>
      </c>
      <c r="AD689" t="s">
        <v>31</v>
      </c>
      <c r="AE689" t="s">
        <v>31</v>
      </c>
      <c r="AF689" t="s">
        <v>31</v>
      </c>
      <c r="AG689" t="s">
        <v>31</v>
      </c>
      <c r="AH689" t="s">
        <v>31</v>
      </c>
      <c r="AI689" t="s">
        <v>31</v>
      </c>
      <c r="AJ689" t="s">
        <v>31</v>
      </c>
      <c r="AK689">
        <v>2200</v>
      </c>
      <c r="AL689" t="s">
        <v>31</v>
      </c>
      <c r="AM689" t="s">
        <v>225</v>
      </c>
      <c r="AN689" t="s">
        <v>31</v>
      </c>
      <c r="AO689" t="s">
        <v>31</v>
      </c>
      <c r="AP689" t="s">
        <v>31</v>
      </c>
      <c r="AQ689" t="s">
        <v>31</v>
      </c>
      <c r="AR689" t="s">
        <v>31</v>
      </c>
      <c r="AS689" t="s">
        <v>31</v>
      </c>
      <c r="AT689" t="s">
        <v>31</v>
      </c>
      <c r="AU689" t="s">
        <v>31</v>
      </c>
      <c r="AV689" t="s">
        <v>31</v>
      </c>
      <c r="AW689" t="s">
        <v>31</v>
      </c>
      <c r="AX689" t="s">
        <v>31</v>
      </c>
      <c r="AY689" t="s">
        <v>31</v>
      </c>
      <c r="AZ689" t="s">
        <v>31</v>
      </c>
      <c r="BA689" t="s">
        <v>31</v>
      </c>
      <c r="BB689" t="s">
        <v>31</v>
      </c>
      <c r="BC689" s="189" t="e">
        <f t="shared" ca="1" si="169"/>
        <v>#N/A</v>
      </c>
      <c r="BD689" s="189">
        <f t="shared" si="170"/>
        <v>100000</v>
      </c>
      <c r="BE689" s="189" t="e">
        <f t="shared" ca="1" si="171"/>
        <v>#N/A</v>
      </c>
      <c r="BF689" s="189" t="str">
        <f t="shared" ca="1" si="172"/>
        <v>FR</v>
      </c>
      <c r="BG689" s="189">
        <f t="shared" si="173"/>
        <v>2200</v>
      </c>
      <c r="BH689" s="189" t="str">
        <f t="shared" ca="1" si="174"/>
        <v>Bilateral- Tense situation on the whole FR-Eastern borders</v>
      </c>
      <c r="BI689" s="189">
        <f t="shared" si="175"/>
        <v>2</v>
      </c>
    </row>
    <row r="690" spans="1:61">
      <c r="A690" s="4"/>
      <c r="B690" t="s">
        <v>230</v>
      </c>
      <c r="C690" t="s">
        <v>150</v>
      </c>
      <c r="D690" t="s">
        <v>165</v>
      </c>
      <c r="E690">
        <v>6950</v>
      </c>
      <c r="F690" s="135"/>
      <c r="G690" s="135"/>
      <c r="H690">
        <v>6465</v>
      </c>
      <c r="I690" t="str">
        <f t="shared" si="168"/>
        <v>NA</v>
      </c>
      <c r="J690" t="str">
        <f t="shared" si="177"/>
        <v>NA</v>
      </c>
      <c r="K690" s="135"/>
      <c r="O690" t="s">
        <v>49</v>
      </c>
      <c r="P690" t="s">
        <v>49</v>
      </c>
      <c r="Q690" s="135">
        <f t="shared" si="178"/>
        <v>0</v>
      </c>
      <c r="R690">
        <f t="shared" si="179"/>
        <v>485</v>
      </c>
      <c r="S690" s="135" t="str">
        <f t="shared" si="180"/>
        <v>NA</v>
      </c>
      <c r="T690" s="135" t="str">
        <f t="shared" si="181"/>
        <v>NA</v>
      </c>
      <c r="U690" t="str">
        <f t="shared" si="167"/>
        <v>NA</v>
      </c>
      <c r="V690">
        <f t="shared" si="176"/>
        <v>0</v>
      </c>
      <c r="W690">
        <f t="shared" si="166"/>
        <v>1</v>
      </c>
      <c r="X690">
        <v>240</v>
      </c>
      <c r="Y690" t="s">
        <v>31</v>
      </c>
      <c r="Z690" t="s">
        <v>31</v>
      </c>
      <c r="AA690" t="s">
        <v>31</v>
      </c>
      <c r="AB690" t="s">
        <v>31</v>
      </c>
      <c r="AC690" t="s">
        <v>31</v>
      </c>
      <c r="AD690" t="s">
        <v>31</v>
      </c>
      <c r="AE690" t="s">
        <v>31</v>
      </c>
      <c r="AF690" t="s">
        <v>31</v>
      </c>
      <c r="AG690" t="s">
        <v>31</v>
      </c>
      <c r="AH690" t="s">
        <v>31</v>
      </c>
      <c r="AI690" t="s">
        <v>31</v>
      </c>
      <c r="AJ690" t="s">
        <v>31</v>
      </c>
      <c r="AK690">
        <v>2200</v>
      </c>
      <c r="AL690" t="s">
        <v>31</v>
      </c>
      <c r="AM690" t="s">
        <v>225</v>
      </c>
      <c r="AN690" t="s">
        <v>31</v>
      </c>
      <c r="AO690" t="s">
        <v>31</v>
      </c>
      <c r="AP690" t="s">
        <v>31</v>
      </c>
      <c r="AQ690" t="s">
        <v>31</v>
      </c>
      <c r="AR690" t="s">
        <v>31</v>
      </c>
      <c r="AS690" t="s">
        <v>31</v>
      </c>
      <c r="AT690" t="s">
        <v>31</v>
      </c>
      <c r="AU690" t="s">
        <v>31</v>
      </c>
      <c r="AV690" t="s">
        <v>31</v>
      </c>
      <c r="AW690" t="s">
        <v>31</v>
      </c>
      <c r="AX690" t="s">
        <v>31</v>
      </c>
      <c r="AY690" t="s">
        <v>31</v>
      </c>
      <c r="AZ690" t="s">
        <v>31</v>
      </c>
      <c r="BA690" t="s">
        <v>31</v>
      </c>
      <c r="BB690" t="s">
        <v>31</v>
      </c>
      <c r="BC690" s="189" t="e">
        <f t="shared" ca="1" si="169"/>
        <v>#N/A</v>
      </c>
      <c r="BD690" s="189">
        <f t="shared" si="170"/>
        <v>100000</v>
      </c>
      <c r="BE690" s="189" t="e">
        <f t="shared" ca="1" si="171"/>
        <v>#N/A</v>
      </c>
      <c r="BF690" s="189" t="str">
        <f t="shared" ca="1" si="172"/>
        <v>FR</v>
      </c>
      <c r="BG690" s="189">
        <f t="shared" si="173"/>
        <v>2200</v>
      </c>
      <c r="BH690" s="189" t="str">
        <f t="shared" ca="1" si="174"/>
        <v>Bilateral- Tense situation on the whole FR-Eastern borders</v>
      </c>
      <c r="BI690" s="189">
        <f t="shared" si="175"/>
        <v>2</v>
      </c>
    </row>
    <row r="691" spans="1:61" ht="15.95" thickBot="1">
      <c r="A691" s="4"/>
      <c r="B691" t="s">
        <v>230</v>
      </c>
      <c r="C691" t="s">
        <v>150</v>
      </c>
      <c r="D691" t="s">
        <v>166</v>
      </c>
      <c r="E691">
        <v>6950</v>
      </c>
      <c r="F691" s="135"/>
      <c r="G691" s="135"/>
      <c r="H691">
        <v>6465</v>
      </c>
      <c r="I691" t="str">
        <f t="shared" si="168"/>
        <v>NA</v>
      </c>
      <c r="J691" t="str">
        <f t="shared" si="177"/>
        <v>NA</v>
      </c>
      <c r="K691" s="14"/>
      <c r="O691" t="s">
        <v>49</v>
      </c>
      <c r="P691" t="s">
        <v>49</v>
      </c>
      <c r="Q691" s="135">
        <f t="shared" si="178"/>
        <v>0</v>
      </c>
      <c r="R691">
        <f t="shared" si="179"/>
        <v>485</v>
      </c>
      <c r="S691" s="135" t="str">
        <f t="shared" si="180"/>
        <v>NA</v>
      </c>
      <c r="T691" s="135" t="str">
        <f t="shared" si="181"/>
        <v>NA</v>
      </c>
      <c r="U691" t="str">
        <f t="shared" si="167"/>
        <v>NA</v>
      </c>
      <c r="V691">
        <f t="shared" si="176"/>
        <v>0</v>
      </c>
      <c r="W691">
        <f t="shared" si="166"/>
        <v>1</v>
      </c>
      <c r="X691">
        <v>240</v>
      </c>
      <c r="Y691" t="s">
        <v>31</v>
      </c>
      <c r="Z691" t="s">
        <v>31</v>
      </c>
      <c r="AA691" t="s">
        <v>31</v>
      </c>
      <c r="AB691" t="s">
        <v>31</v>
      </c>
      <c r="AC691" t="s">
        <v>31</v>
      </c>
      <c r="AD691" t="s">
        <v>31</v>
      </c>
      <c r="AE691" t="s">
        <v>31</v>
      </c>
      <c r="AF691" t="s">
        <v>31</v>
      </c>
      <c r="AG691" t="s">
        <v>31</v>
      </c>
      <c r="AH691" t="s">
        <v>31</v>
      </c>
      <c r="AI691" t="s">
        <v>31</v>
      </c>
      <c r="AJ691" t="s">
        <v>31</v>
      </c>
      <c r="AK691">
        <v>2200</v>
      </c>
      <c r="AL691" t="s">
        <v>31</v>
      </c>
      <c r="AM691" t="s">
        <v>225</v>
      </c>
      <c r="AN691" t="s">
        <v>31</v>
      </c>
      <c r="AO691" t="s">
        <v>31</v>
      </c>
      <c r="AP691" t="s">
        <v>31</v>
      </c>
      <c r="AQ691" t="s">
        <v>31</v>
      </c>
      <c r="AR691" t="s">
        <v>31</v>
      </c>
      <c r="AS691" t="s">
        <v>31</v>
      </c>
      <c r="AT691" t="s">
        <v>31</v>
      </c>
      <c r="AU691" t="s">
        <v>31</v>
      </c>
      <c r="AV691" t="s">
        <v>31</v>
      </c>
      <c r="AW691" t="s">
        <v>31</v>
      </c>
      <c r="AX691" t="s">
        <v>31</v>
      </c>
      <c r="AY691" t="s">
        <v>31</v>
      </c>
      <c r="AZ691" t="s">
        <v>31</v>
      </c>
      <c r="BA691" t="s">
        <v>31</v>
      </c>
      <c r="BB691" t="s">
        <v>31</v>
      </c>
      <c r="BC691" s="189" t="e">
        <f t="shared" ca="1" si="169"/>
        <v>#N/A</v>
      </c>
      <c r="BD691" s="189">
        <f t="shared" si="170"/>
        <v>100000</v>
      </c>
      <c r="BE691" s="189" t="e">
        <f t="shared" ca="1" si="171"/>
        <v>#N/A</v>
      </c>
      <c r="BF691" s="189" t="str">
        <f t="shared" ca="1" si="172"/>
        <v>FR</v>
      </c>
      <c r="BG691" s="189">
        <f t="shared" si="173"/>
        <v>2200</v>
      </c>
      <c r="BH691" s="189" t="str">
        <f t="shared" ca="1" si="174"/>
        <v>Bilateral- Tense situation on the whole FR-Eastern borders</v>
      </c>
      <c r="BI691" s="189">
        <f t="shared" si="175"/>
        <v>2</v>
      </c>
    </row>
    <row r="692" spans="1:61">
      <c r="A692" s="4"/>
      <c r="B692" t="s">
        <v>230</v>
      </c>
      <c r="C692" t="s">
        <v>150</v>
      </c>
      <c r="D692" t="s">
        <v>29</v>
      </c>
      <c r="E692">
        <v>7250</v>
      </c>
      <c r="F692" s="135"/>
      <c r="G692" s="135"/>
      <c r="H692">
        <v>6765</v>
      </c>
      <c r="I692" t="str">
        <f t="shared" si="168"/>
        <v>NA</v>
      </c>
      <c r="J692" t="str">
        <f t="shared" si="177"/>
        <v>NA</v>
      </c>
      <c r="K692" s="55"/>
      <c r="O692" t="s">
        <v>49</v>
      </c>
      <c r="P692" t="s">
        <v>49</v>
      </c>
      <c r="Q692" s="135">
        <f t="shared" si="178"/>
        <v>0</v>
      </c>
      <c r="R692">
        <f t="shared" si="179"/>
        <v>485</v>
      </c>
      <c r="S692" s="135" t="str">
        <f t="shared" si="180"/>
        <v>NA</v>
      </c>
      <c r="T692" s="135" t="str">
        <f t="shared" si="181"/>
        <v>NA</v>
      </c>
      <c r="U692" t="str">
        <f t="shared" si="167"/>
        <v>NA</v>
      </c>
      <c r="V692">
        <f t="shared" si="176"/>
        <v>0</v>
      </c>
      <c r="W692">
        <f t="shared" si="166"/>
        <v>1</v>
      </c>
      <c r="X692">
        <v>540</v>
      </c>
      <c r="Y692" t="s">
        <v>31</v>
      </c>
      <c r="Z692" t="s">
        <v>31</v>
      </c>
      <c r="AA692" t="s">
        <v>31</v>
      </c>
      <c r="AB692" t="s">
        <v>31</v>
      </c>
      <c r="AC692" t="s">
        <v>31</v>
      </c>
      <c r="AD692" t="s">
        <v>31</v>
      </c>
      <c r="AE692" t="s">
        <v>31</v>
      </c>
      <c r="AF692" t="s">
        <v>31</v>
      </c>
      <c r="AG692" t="s">
        <v>31</v>
      </c>
      <c r="AH692" t="s">
        <v>31</v>
      </c>
      <c r="AI692" t="s">
        <v>31</v>
      </c>
      <c r="AJ692" t="s">
        <v>31</v>
      </c>
      <c r="AK692">
        <v>2200</v>
      </c>
      <c r="AL692" t="s">
        <v>31</v>
      </c>
      <c r="AM692" t="s">
        <v>225</v>
      </c>
      <c r="AN692" t="s">
        <v>31</v>
      </c>
      <c r="AO692" t="s">
        <v>31</v>
      </c>
      <c r="AP692" t="s">
        <v>31</v>
      </c>
      <c r="AQ692" t="s">
        <v>31</v>
      </c>
      <c r="AR692" t="s">
        <v>31</v>
      </c>
      <c r="AS692" t="s">
        <v>31</v>
      </c>
      <c r="AT692" t="s">
        <v>31</v>
      </c>
      <c r="AU692" t="s">
        <v>31</v>
      </c>
      <c r="AV692" t="s">
        <v>31</v>
      </c>
      <c r="AW692" t="s">
        <v>31</v>
      </c>
      <c r="AX692" t="s">
        <v>31</v>
      </c>
      <c r="AY692" t="s">
        <v>31</v>
      </c>
      <c r="AZ692" t="s">
        <v>31</v>
      </c>
      <c r="BA692" t="s">
        <v>31</v>
      </c>
      <c r="BB692" t="s">
        <v>31</v>
      </c>
      <c r="BC692" s="189" t="e">
        <f t="shared" ca="1" si="169"/>
        <v>#N/A</v>
      </c>
      <c r="BD692" s="189">
        <f t="shared" si="170"/>
        <v>100000</v>
      </c>
      <c r="BE692" s="189" t="e">
        <f t="shared" ca="1" si="171"/>
        <v>#N/A</v>
      </c>
      <c r="BF692" s="189" t="str">
        <f t="shared" ca="1" si="172"/>
        <v>FR</v>
      </c>
      <c r="BG692" s="189">
        <f t="shared" si="173"/>
        <v>2200</v>
      </c>
      <c r="BH692" s="189" t="str">
        <f t="shared" ca="1" si="174"/>
        <v>Bilateral- Tense situation on the whole FR-Eastern borders</v>
      </c>
      <c r="BI692" s="189">
        <f t="shared" si="175"/>
        <v>2</v>
      </c>
    </row>
    <row r="693" spans="1:61">
      <c r="A693" s="4"/>
      <c r="B693" t="s">
        <v>230</v>
      </c>
      <c r="C693" t="s">
        <v>150</v>
      </c>
      <c r="D693" t="s">
        <v>32</v>
      </c>
      <c r="E693">
        <v>7250</v>
      </c>
      <c r="F693" s="135"/>
      <c r="G693" s="135"/>
      <c r="H693">
        <v>6765</v>
      </c>
      <c r="I693" t="str">
        <f t="shared" si="168"/>
        <v>NA</v>
      </c>
      <c r="J693" t="str">
        <f t="shared" si="177"/>
        <v>NA</v>
      </c>
      <c r="K693" s="135"/>
      <c r="O693" t="s">
        <v>49</v>
      </c>
      <c r="P693" t="s">
        <v>49</v>
      </c>
      <c r="Q693" s="135">
        <f t="shared" si="178"/>
        <v>0</v>
      </c>
      <c r="R693">
        <f t="shared" si="179"/>
        <v>485</v>
      </c>
      <c r="S693" s="135" t="str">
        <f t="shared" si="180"/>
        <v>NA</v>
      </c>
      <c r="T693" s="135" t="str">
        <f t="shared" si="181"/>
        <v>NA</v>
      </c>
      <c r="U693" t="str">
        <f t="shared" si="167"/>
        <v>NA</v>
      </c>
      <c r="V693">
        <f t="shared" si="176"/>
        <v>0</v>
      </c>
      <c r="W693">
        <f t="shared" si="166"/>
        <v>1</v>
      </c>
      <c r="X693">
        <v>540</v>
      </c>
      <c r="Y693" t="s">
        <v>31</v>
      </c>
      <c r="Z693" t="s">
        <v>31</v>
      </c>
      <c r="AA693" t="s">
        <v>31</v>
      </c>
      <c r="AB693" t="s">
        <v>31</v>
      </c>
      <c r="AC693" t="s">
        <v>31</v>
      </c>
      <c r="AD693" t="s">
        <v>31</v>
      </c>
      <c r="AE693" t="s">
        <v>31</v>
      </c>
      <c r="AF693" t="s">
        <v>31</v>
      </c>
      <c r="AG693" t="s">
        <v>31</v>
      </c>
      <c r="AH693" t="s">
        <v>31</v>
      </c>
      <c r="AI693" t="s">
        <v>31</v>
      </c>
      <c r="AJ693" t="s">
        <v>31</v>
      </c>
      <c r="AK693">
        <v>2200</v>
      </c>
      <c r="AL693" t="s">
        <v>31</v>
      </c>
      <c r="AM693" t="s">
        <v>225</v>
      </c>
      <c r="AN693" t="s">
        <v>31</v>
      </c>
      <c r="AO693" t="s">
        <v>31</v>
      </c>
      <c r="AP693" t="s">
        <v>31</v>
      </c>
      <c r="AQ693" t="s">
        <v>31</v>
      </c>
      <c r="AR693" t="s">
        <v>31</v>
      </c>
      <c r="AS693" t="s">
        <v>31</v>
      </c>
      <c r="AT693" t="s">
        <v>31</v>
      </c>
      <c r="AU693" t="s">
        <v>31</v>
      </c>
      <c r="AV693" t="s">
        <v>31</v>
      </c>
      <c r="AW693" t="s">
        <v>31</v>
      </c>
      <c r="AX693" t="s">
        <v>31</v>
      </c>
      <c r="AY693" t="s">
        <v>31</v>
      </c>
      <c r="AZ693" t="s">
        <v>31</v>
      </c>
      <c r="BA693" t="s">
        <v>31</v>
      </c>
      <c r="BB693" t="s">
        <v>31</v>
      </c>
      <c r="BC693" s="189" t="e">
        <f t="shared" ca="1" si="169"/>
        <v>#N/A</v>
      </c>
      <c r="BD693" s="189">
        <f t="shared" si="170"/>
        <v>100000</v>
      </c>
      <c r="BE693" s="189" t="e">
        <f t="shared" ca="1" si="171"/>
        <v>#N/A</v>
      </c>
      <c r="BF693" s="189" t="str">
        <f t="shared" ca="1" si="172"/>
        <v>FR</v>
      </c>
      <c r="BG693" s="189">
        <f t="shared" si="173"/>
        <v>2200</v>
      </c>
      <c r="BH693" s="189" t="str">
        <f t="shared" ca="1" si="174"/>
        <v>Bilateral- Tense situation on the whole FR-Eastern borders</v>
      </c>
      <c r="BI693" s="189">
        <f t="shared" si="175"/>
        <v>2</v>
      </c>
    </row>
    <row r="694" spans="1:61">
      <c r="A694" s="4"/>
      <c r="B694" t="s">
        <v>230</v>
      </c>
      <c r="C694" t="s">
        <v>150</v>
      </c>
      <c r="D694" t="s">
        <v>34</v>
      </c>
      <c r="E694">
        <v>7250</v>
      </c>
      <c r="F694" s="135"/>
      <c r="G694" s="135"/>
      <c r="H694">
        <v>6765</v>
      </c>
      <c r="I694" t="str">
        <f t="shared" si="168"/>
        <v>NA</v>
      </c>
      <c r="J694" t="str">
        <f t="shared" si="177"/>
        <v>NA</v>
      </c>
      <c r="K694" s="135"/>
      <c r="O694" t="s">
        <v>49</v>
      </c>
      <c r="P694" t="s">
        <v>49</v>
      </c>
      <c r="Q694" s="135">
        <f t="shared" si="178"/>
        <v>0</v>
      </c>
      <c r="R694">
        <f t="shared" si="179"/>
        <v>485</v>
      </c>
      <c r="S694" s="135" t="str">
        <f t="shared" si="180"/>
        <v>NA</v>
      </c>
      <c r="T694" s="135" t="str">
        <f t="shared" si="181"/>
        <v>NA</v>
      </c>
      <c r="U694" t="str">
        <f t="shared" si="167"/>
        <v>NA</v>
      </c>
      <c r="V694">
        <f t="shared" si="176"/>
        <v>0</v>
      </c>
      <c r="W694">
        <f t="shared" si="166"/>
        <v>1</v>
      </c>
      <c r="X694">
        <v>540</v>
      </c>
      <c r="Y694" t="s">
        <v>31</v>
      </c>
      <c r="Z694" t="s">
        <v>31</v>
      </c>
      <c r="AA694" t="s">
        <v>31</v>
      </c>
      <c r="AB694" t="s">
        <v>31</v>
      </c>
      <c r="AC694" t="s">
        <v>31</v>
      </c>
      <c r="AD694" t="s">
        <v>31</v>
      </c>
      <c r="AE694" t="s">
        <v>31</v>
      </c>
      <c r="AF694" t="s">
        <v>31</v>
      </c>
      <c r="AG694" t="s">
        <v>31</v>
      </c>
      <c r="AH694" t="s">
        <v>31</v>
      </c>
      <c r="AI694" t="s">
        <v>31</v>
      </c>
      <c r="AJ694" t="s">
        <v>31</v>
      </c>
      <c r="AK694">
        <v>2200</v>
      </c>
      <c r="AL694" t="s">
        <v>31</v>
      </c>
      <c r="AM694" t="s">
        <v>225</v>
      </c>
      <c r="AN694" t="s">
        <v>31</v>
      </c>
      <c r="AO694" t="s">
        <v>31</v>
      </c>
      <c r="AP694" t="s">
        <v>31</v>
      </c>
      <c r="AQ694" t="s">
        <v>31</v>
      </c>
      <c r="AR694" t="s">
        <v>31</v>
      </c>
      <c r="AS694" t="s">
        <v>31</v>
      </c>
      <c r="AT694" t="s">
        <v>31</v>
      </c>
      <c r="AU694" t="s">
        <v>31</v>
      </c>
      <c r="AV694" t="s">
        <v>31</v>
      </c>
      <c r="AW694" t="s">
        <v>31</v>
      </c>
      <c r="AX694" t="s">
        <v>31</v>
      </c>
      <c r="AY694" t="s">
        <v>31</v>
      </c>
      <c r="AZ694" t="s">
        <v>31</v>
      </c>
      <c r="BA694" t="s">
        <v>31</v>
      </c>
      <c r="BB694" t="s">
        <v>31</v>
      </c>
      <c r="BC694" s="189" t="e">
        <f t="shared" ca="1" si="169"/>
        <v>#N/A</v>
      </c>
      <c r="BD694" s="189">
        <f t="shared" si="170"/>
        <v>100000</v>
      </c>
      <c r="BE694" s="189" t="e">
        <f t="shared" ca="1" si="171"/>
        <v>#N/A</v>
      </c>
      <c r="BF694" s="189" t="str">
        <f t="shared" ca="1" si="172"/>
        <v>FR</v>
      </c>
      <c r="BG694" s="189">
        <f t="shared" si="173"/>
        <v>2200</v>
      </c>
      <c r="BH694" s="189" t="str">
        <f t="shared" ca="1" si="174"/>
        <v>Bilateral- Tense situation on the whole FR-Eastern borders</v>
      </c>
      <c r="BI694" s="189">
        <f t="shared" si="175"/>
        <v>2</v>
      </c>
    </row>
    <row r="695" spans="1:61">
      <c r="A695" s="4"/>
      <c r="B695" t="s">
        <v>230</v>
      </c>
      <c r="C695" t="s">
        <v>150</v>
      </c>
      <c r="D695" t="s">
        <v>35</v>
      </c>
      <c r="E695">
        <v>7250</v>
      </c>
      <c r="F695" s="135"/>
      <c r="G695" s="135"/>
      <c r="H695">
        <v>6765</v>
      </c>
      <c r="I695" t="str">
        <f t="shared" si="168"/>
        <v>NA</v>
      </c>
      <c r="J695" t="str">
        <f t="shared" si="177"/>
        <v>NA</v>
      </c>
      <c r="K695" s="135"/>
      <c r="O695" t="s">
        <v>49</v>
      </c>
      <c r="P695" t="s">
        <v>49</v>
      </c>
      <c r="Q695" s="135">
        <f t="shared" si="178"/>
        <v>0</v>
      </c>
      <c r="R695">
        <f t="shared" si="179"/>
        <v>485</v>
      </c>
      <c r="S695" s="135" t="str">
        <f t="shared" si="180"/>
        <v>NA</v>
      </c>
      <c r="T695" s="135" t="str">
        <f t="shared" si="181"/>
        <v>NA</v>
      </c>
      <c r="U695" t="str">
        <f t="shared" si="167"/>
        <v>NA</v>
      </c>
      <c r="V695">
        <f t="shared" si="176"/>
        <v>0</v>
      </c>
      <c r="W695">
        <f t="shared" si="166"/>
        <v>1</v>
      </c>
      <c r="X695">
        <v>540</v>
      </c>
      <c r="Y695" t="s">
        <v>31</v>
      </c>
      <c r="Z695" t="s">
        <v>31</v>
      </c>
      <c r="AA695" t="s">
        <v>31</v>
      </c>
      <c r="AB695" t="s">
        <v>31</v>
      </c>
      <c r="AC695" t="s">
        <v>31</v>
      </c>
      <c r="AD695" t="s">
        <v>31</v>
      </c>
      <c r="AE695" t="s">
        <v>31</v>
      </c>
      <c r="AF695" t="s">
        <v>31</v>
      </c>
      <c r="AG695" t="s">
        <v>31</v>
      </c>
      <c r="AH695" t="s">
        <v>31</v>
      </c>
      <c r="AI695" t="s">
        <v>31</v>
      </c>
      <c r="AJ695" t="s">
        <v>31</v>
      </c>
      <c r="AK695">
        <v>2200</v>
      </c>
      <c r="AL695" t="s">
        <v>31</v>
      </c>
      <c r="AM695" t="s">
        <v>225</v>
      </c>
      <c r="AN695" t="s">
        <v>31</v>
      </c>
      <c r="AO695" t="s">
        <v>31</v>
      </c>
      <c r="AP695" t="s">
        <v>31</v>
      </c>
      <c r="AQ695" t="s">
        <v>31</v>
      </c>
      <c r="AR695" t="s">
        <v>31</v>
      </c>
      <c r="AS695" t="s">
        <v>31</v>
      </c>
      <c r="AT695" t="s">
        <v>31</v>
      </c>
      <c r="AU695" t="s">
        <v>31</v>
      </c>
      <c r="AV695" t="s">
        <v>31</v>
      </c>
      <c r="AW695" t="s">
        <v>31</v>
      </c>
      <c r="AX695" t="s">
        <v>31</v>
      </c>
      <c r="AY695" t="s">
        <v>31</v>
      </c>
      <c r="AZ695" t="s">
        <v>31</v>
      </c>
      <c r="BA695" t="s">
        <v>31</v>
      </c>
      <c r="BB695" t="s">
        <v>31</v>
      </c>
      <c r="BC695" s="189" t="e">
        <f t="shared" ca="1" si="169"/>
        <v>#N/A</v>
      </c>
      <c r="BD695" s="189">
        <f t="shared" si="170"/>
        <v>100000</v>
      </c>
      <c r="BE695" s="189" t="e">
        <f t="shared" ca="1" si="171"/>
        <v>#N/A</v>
      </c>
      <c r="BF695" s="189" t="str">
        <f t="shared" ca="1" si="172"/>
        <v>FR</v>
      </c>
      <c r="BG695" s="189">
        <f t="shared" si="173"/>
        <v>2200</v>
      </c>
      <c r="BH695" s="189" t="str">
        <f t="shared" ca="1" si="174"/>
        <v>Bilateral- Tense situation on the whole FR-Eastern borders</v>
      </c>
      <c r="BI695" s="189">
        <f t="shared" si="175"/>
        <v>2</v>
      </c>
    </row>
    <row r="696" spans="1:61">
      <c r="A696" s="4"/>
      <c r="B696" t="s">
        <v>230</v>
      </c>
      <c r="C696" t="s">
        <v>150</v>
      </c>
      <c r="D696" t="s">
        <v>37</v>
      </c>
      <c r="E696">
        <v>7250</v>
      </c>
      <c r="F696" s="135"/>
      <c r="G696" s="135"/>
      <c r="H696">
        <v>6765</v>
      </c>
      <c r="I696" t="str">
        <f t="shared" si="168"/>
        <v>NA</v>
      </c>
      <c r="J696" t="str">
        <f t="shared" si="177"/>
        <v>NA</v>
      </c>
      <c r="K696" s="135"/>
      <c r="O696" t="s">
        <v>49</v>
      </c>
      <c r="P696" t="s">
        <v>49</v>
      </c>
      <c r="Q696" s="135">
        <f t="shared" si="178"/>
        <v>0</v>
      </c>
      <c r="R696">
        <f t="shared" si="179"/>
        <v>485</v>
      </c>
      <c r="S696" s="135" t="str">
        <f t="shared" si="180"/>
        <v>NA</v>
      </c>
      <c r="T696" s="135" t="str">
        <f t="shared" si="181"/>
        <v>NA</v>
      </c>
      <c r="U696" t="str">
        <f t="shared" si="167"/>
        <v>NA</v>
      </c>
      <c r="V696">
        <f t="shared" si="176"/>
        <v>0</v>
      </c>
      <c r="W696">
        <f t="shared" si="166"/>
        <v>1</v>
      </c>
      <c r="X696">
        <v>540</v>
      </c>
      <c r="Y696" t="s">
        <v>31</v>
      </c>
      <c r="Z696" t="s">
        <v>31</v>
      </c>
      <c r="AA696" t="s">
        <v>31</v>
      </c>
      <c r="AB696" t="s">
        <v>31</v>
      </c>
      <c r="AC696" t="s">
        <v>31</v>
      </c>
      <c r="AD696" t="s">
        <v>31</v>
      </c>
      <c r="AE696" t="s">
        <v>31</v>
      </c>
      <c r="AF696" t="s">
        <v>31</v>
      </c>
      <c r="AG696" t="s">
        <v>31</v>
      </c>
      <c r="AH696" t="s">
        <v>31</v>
      </c>
      <c r="AI696" t="s">
        <v>31</v>
      </c>
      <c r="AJ696" t="s">
        <v>31</v>
      </c>
      <c r="AK696">
        <v>2200</v>
      </c>
      <c r="AL696" t="s">
        <v>31</v>
      </c>
      <c r="AM696" t="s">
        <v>225</v>
      </c>
      <c r="AN696" t="s">
        <v>31</v>
      </c>
      <c r="AO696" t="s">
        <v>31</v>
      </c>
      <c r="AP696" t="s">
        <v>31</v>
      </c>
      <c r="AQ696" t="s">
        <v>31</v>
      </c>
      <c r="AR696" t="s">
        <v>31</v>
      </c>
      <c r="AS696" t="s">
        <v>31</v>
      </c>
      <c r="AT696" t="s">
        <v>31</v>
      </c>
      <c r="AU696" t="s">
        <v>31</v>
      </c>
      <c r="AV696" t="s">
        <v>31</v>
      </c>
      <c r="AW696" t="s">
        <v>31</v>
      </c>
      <c r="AX696" t="s">
        <v>31</v>
      </c>
      <c r="AY696" t="s">
        <v>31</v>
      </c>
      <c r="AZ696" t="s">
        <v>31</v>
      </c>
      <c r="BA696" t="s">
        <v>31</v>
      </c>
      <c r="BB696" t="s">
        <v>31</v>
      </c>
      <c r="BC696" s="189" t="e">
        <f t="shared" ca="1" si="169"/>
        <v>#N/A</v>
      </c>
      <c r="BD696" s="189">
        <f t="shared" si="170"/>
        <v>100000</v>
      </c>
      <c r="BE696" s="189" t="e">
        <f t="shared" ca="1" si="171"/>
        <v>#N/A</v>
      </c>
      <c r="BF696" s="189" t="str">
        <f t="shared" ca="1" si="172"/>
        <v>FR</v>
      </c>
      <c r="BG696" s="189">
        <f t="shared" si="173"/>
        <v>2200</v>
      </c>
      <c r="BH696" s="189" t="str">
        <f t="shared" ca="1" si="174"/>
        <v>Bilateral- Tense situation on the whole FR-Eastern borders</v>
      </c>
      <c r="BI696" s="189">
        <f t="shared" si="175"/>
        <v>2</v>
      </c>
    </row>
    <row r="697" spans="1:61">
      <c r="A697" s="4"/>
      <c r="B697" t="s">
        <v>230</v>
      </c>
      <c r="C697" t="s">
        <v>150</v>
      </c>
      <c r="D697" t="s">
        <v>38</v>
      </c>
      <c r="E697">
        <v>7250</v>
      </c>
      <c r="F697" s="135"/>
      <c r="G697" s="135"/>
      <c r="H697">
        <v>6765</v>
      </c>
      <c r="I697" t="str">
        <f t="shared" si="168"/>
        <v>NA</v>
      </c>
      <c r="J697" t="str">
        <f t="shared" si="177"/>
        <v>NA</v>
      </c>
      <c r="K697" s="135"/>
      <c r="O697" t="s">
        <v>49</v>
      </c>
      <c r="P697" t="s">
        <v>49</v>
      </c>
      <c r="Q697" s="135">
        <f t="shared" si="178"/>
        <v>0</v>
      </c>
      <c r="R697">
        <f t="shared" si="179"/>
        <v>485</v>
      </c>
      <c r="S697" s="135" t="str">
        <f t="shared" si="180"/>
        <v>NA</v>
      </c>
      <c r="T697" s="135" t="str">
        <f t="shared" si="181"/>
        <v>NA</v>
      </c>
      <c r="U697" t="str">
        <f t="shared" si="167"/>
        <v>NA</v>
      </c>
      <c r="V697">
        <f t="shared" si="176"/>
        <v>0</v>
      </c>
      <c r="W697">
        <f t="shared" si="166"/>
        <v>1</v>
      </c>
      <c r="X697">
        <v>540</v>
      </c>
      <c r="Y697" t="s">
        <v>31</v>
      </c>
      <c r="Z697" t="s">
        <v>31</v>
      </c>
      <c r="AA697" t="s">
        <v>31</v>
      </c>
      <c r="AB697" t="s">
        <v>31</v>
      </c>
      <c r="AC697" t="s">
        <v>31</v>
      </c>
      <c r="AD697" t="s">
        <v>31</v>
      </c>
      <c r="AE697" t="s">
        <v>31</v>
      </c>
      <c r="AF697" t="s">
        <v>31</v>
      </c>
      <c r="AG697" t="s">
        <v>31</v>
      </c>
      <c r="AH697" t="s">
        <v>31</v>
      </c>
      <c r="AI697" t="s">
        <v>31</v>
      </c>
      <c r="AJ697" t="s">
        <v>31</v>
      </c>
      <c r="AK697">
        <v>2200</v>
      </c>
      <c r="AL697" t="s">
        <v>31</v>
      </c>
      <c r="AM697" t="s">
        <v>225</v>
      </c>
      <c r="AN697" t="s">
        <v>31</v>
      </c>
      <c r="AO697" t="s">
        <v>31</v>
      </c>
      <c r="AP697" t="s">
        <v>31</v>
      </c>
      <c r="AQ697" t="s">
        <v>31</v>
      </c>
      <c r="AR697" t="s">
        <v>31</v>
      </c>
      <c r="AS697" t="s">
        <v>31</v>
      </c>
      <c r="AT697" t="s">
        <v>31</v>
      </c>
      <c r="AU697" t="s">
        <v>31</v>
      </c>
      <c r="AV697" t="s">
        <v>31</v>
      </c>
      <c r="AW697" t="s">
        <v>31</v>
      </c>
      <c r="AX697" t="s">
        <v>31</v>
      </c>
      <c r="AY697" t="s">
        <v>31</v>
      </c>
      <c r="AZ697" t="s">
        <v>31</v>
      </c>
      <c r="BA697" t="s">
        <v>31</v>
      </c>
      <c r="BB697" t="s">
        <v>31</v>
      </c>
      <c r="BC697" s="189" t="e">
        <f t="shared" ca="1" si="169"/>
        <v>#N/A</v>
      </c>
      <c r="BD697" s="189">
        <f t="shared" si="170"/>
        <v>100000</v>
      </c>
      <c r="BE697" s="189" t="e">
        <f t="shared" ca="1" si="171"/>
        <v>#N/A</v>
      </c>
      <c r="BF697" s="189" t="str">
        <f t="shared" ca="1" si="172"/>
        <v>FR</v>
      </c>
      <c r="BG697" s="189">
        <f t="shared" si="173"/>
        <v>2200</v>
      </c>
      <c r="BH697" s="189" t="str">
        <f t="shared" ca="1" si="174"/>
        <v>Bilateral- Tense situation on the whole FR-Eastern borders</v>
      </c>
      <c r="BI697" s="189">
        <f t="shared" si="175"/>
        <v>2</v>
      </c>
    </row>
    <row r="698" spans="1:61">
      <c r="A698" s="4"/>
      <c r="B698" t="s">
        <v>230</v>
      </c>
      <c r="C698" t="s">
        <v>150</v>
      </c>
      <c r="D698" t="s">
        <v>39</v>
      </c>
      <c r="E698">
        <v>7250</v>
      </c>
      <c r="F698" s="135"/>
      <c r="G698" s="135"/>
      <c r="H698">
        <v>6765</v>
      </c>
      <c r="I698" t="str">
        <f t="shared" si="168"/>
        <v>NA</v>
      </c>
      <c r="J698" t="str">
        <f t="shared" si="177"/>
        <v>NA</v>
      </c>
      <c r="K698" s="135"/>
      <c r="O698" t="s">
        <v>49</v>
      </c>
      <c r="P698" t="s">
        <v>49</v>
      </c>
      <c r="Q698" s="135">
        <f t="shared" si="178"/>
        <v>0</v>
      </c>
      <c r="R698">
        <f t="shared" si="179"/>
        <v>485</v>
      </c>
      <c r="S698" s="135" t="str">
        <f t="shared" si="180"/>
        <v>NA</v>
      </c>
      <c r="T698" s="135" t="str">
        <f t="shared" si="181"/>
        <v>NA</v>
      </c>
      <c r="U698" t="str">
        <f t="shared" si="167"/>
        <v>NA</v>
      </c>
      <c r="V698">
        <f t="shared" si="176"/>
        <v>0</v>
      </c>
      <c r="W698">
        <f t="shared" si="166"/>
        <v>1</v>
      </c>
      <c r="X698">
        <v>540</v>
      </c>
      <c r="Y698" t="s">
        <v>31</v>
      </c>
      <c r="Z698" t="s">
        <v>31</v>
      </c>
      <c r="AA698" t="s">
        <v>31</v>
      </c>
      <c r="AB698" t="s">
        <v>31</v>
      </c>
      <c r="AC698" t="s">
        <v>31</v>
      </c>
      <c r="AD698" t="s">
        <v>31</v>
      </c>
      <c r="AE698" t="s">
        <v>31</v>
      </c>
      <c r="AF698" t="s">
        <v>31</v>
      </c>
      <c r="AG698" t="s">
        <v>31</v>
      </c>
      <c r="AH698" t="s">
        <v>31</v>
      </c>
      <c r="AI698" t="s">
        <v>31</v>
      </c>
      <c r="AJ698" t="s">
        <v>31</v>
      </c>
      <c r="AK698">
        <v>2200</v>
      </c>
      <c r="AL698" t="s">
        <v>31</v>
      </c>
      <c r="AM698" t="s">
        <v>225</v>
      </c>
      <c r="AN698" t="s">
        <v>31</v>
      </c>
      <c r="AO698" t="s">
        <v>31</v>
      </c>
      <c r="AP698" t="s">
        <v>31</v>
      </c>
      <c r="AQ698" t="s">
        <v>31</v>
      </c>
      <c r="AR698" t="s">
        <v>31</v>
      </c>
      <c r="AS698" t="s">
        <v>31</v>
      </c>
      <c r="AT698" t="s">
        <v>31</v>
      </c>
      <c r="AU698" t="s">
        <v>31</v>
      </c>
      <c r="AV698" t="s">
        <v>31</v>
      </c>
      <c r="AW698" t="s">
        <v>31</v>
      </c>
      <c r="AX698" t="s">
        <v>31</v>
      </c>
      <c r="AY698" t="s">
        <v>31</v>
      </c>
      <c r="AZ698" t="s">
        <v>31</v>
      </c>
      <c r="BA698" t="s">
        <v>31</v>
      </c>
      <c r="BB698" t="s">
        <v>31</v>
      </c>
      <c r="BC698" s="189" t="e">
        <f t="shared" ca="1" si="169"/>
        <v>#N/A</v>
      </c>
      <c r="BD698" s="189">
        <f t="shared" si="170"/>
        <v>100000</v>
      </c>
      <c r="BE698" s="189" t="e">
        <f t="shared" ca="1" si="171"/>
        <v>#N/A</v>
      </c>
      <c r="BF698" s="189" t="str">
        <f t="shared" ca="1" si="172"/>
        <v>FR</v>
      </c>
      <c r="BG698" s="189">
        <f t="shared" si="173"/>
        <v>2200</v>
      </c>
      <c r="BH698" s="189" t="str">
        <f t="shared" ca="1" si="174"/>
        <v>Bilateral- Tense situation on the whole FR-Eastern borders</v>
      </c>
      <c r="BI698" s="189">
        <f t="shared" si="175"/>
        <v>2</v>
      </c>
    </row>
    <row r="699" spans="1:61">
      <c r="A699" s="4"/>
      <c r="B699" t="s">
        <v>230</v>
      </c>
      <c r="C699" t="s">
        <v>150</v>
      </c>
      <c r="D699" t="s">
        <v>43</v>
      </c>
      <c r="E699">
        <v>7250</v>
      </c>
      <c r="F699" s="135"/>
      <c r="G699" s="135"/>
      <c r="H699">
        <v>6765</v>
      </c>
      <c r="I699" t="str">
        <f t="shared" si="168"/>
        <v>NA</v>
      </c>
      <c r="J699" t="str">
        <f t="shared" si="177"/>
        <v>NA</v>
      </c>
      <c r="K699" s="135"/>
      <c r="O699" t="s">
        <v>49</v>
      </c>
      <c r="P699" t="s">
        <v>49</v>
      </c>
      <c r="Q699" s="135">
        <f t="shared" si="178"/>
        <v>0</v>
      </c>
      <c r="R699">
        <f t="shared" si="179"/>
        <v>485</v>
      </c>
      <c r="S699" s="135" t="str">
        <f t="shared" si="180"/>
        <v>NA</v>
      </c>
      <c r="T699" s="135" t="str">
        <f t="shared" si="181"/>
        <v>NA</v>
      </c>
      <c r="U699" t="str">
        <f t="shared" si="167"/>
        <v>NA</v>
      </c>
      <c r="V699">
        <f t="shared" si="176"/>
        <v>0</v>
      </c>
      <c r="W699">
        <f t="shared" si="166"/>
        <v>1</v>
      </c>
      <c r="X699">
        <v>540</v>
      </c>
      <c r="Y699" t="s">
        <v>31</v>
      </c>
      <c r="Z699" t="s">
        <v>31</v>
      </c>
      <c r="AA699" t="s">
        <v>31</v>
      </c>
      <c r="AB699" t="s">
        <v>31</v>
      </c>
      <c r="AC699" t="s">
        <v>31</v>
      </c>
      <c r="AD699" t="s">
        <v>31</v>
      </c>
      <c r="AE699" t="s">
        <v>31</v>
      </c>
      <c r="AF699" t="s">
        <v>31</v>
      </c>
      <c r="AG699" t="s">
        <v>31</v>
      </c>
      <c r="AH699" t="s">
        <v>31</v>
      </c>
      <c r="AI699" t="s">
        <v>31</v>
      </c>
      <c r="AJ699" t="s">
        <v>31</v>
      </c>
      <c r="AK699">
        <v>2200</v>
      </c>
      <c r="AL699" t="s">
        <v>31</v>
      </c>
      <c r="AM699" t="s">
        <v>225</v>
      </c>
      <c r="AN699" t="s">
        <v>31</v>
      </c>
      <c r="AO699" t="s">
        <v>31</v>
      </c>
      <c r="AP699" t="s">
        <v>31</v>
      </c>
      <c r="AQ699" t="s">
        <v>31</v>
      </c>
      <c r="AR699" t="s">
        <v>31</v>
      </c>
      <c r="AS699" t="s">
        <v>31</v>
      </c>
      <c r="AT699" t="s">
        <v>31</v>
      </c>
      <c r="AU699" t="s">
        <v>31</v>
      </c>
      <c r="AV699" t="s">
        <v>31</v>
      </c>
      <c r="AW699" t="s">
        <v>31</v>
      </c>
      <c r="AX699" t="s">
        <v>31</v>
      </c>
      <c r="AY699" t="s">
        <v>31</v>
      </c>
      <c r="AZ699" t="s">
        <v>31</v>
      </c>
      <c r="BA699" t="s">
        <v>31</v>
      </c>
      <c r="BB699" t="s">
        <v>31</v>
      </c>
      <c r="BC699" s="189" t="e">
        <f t="shared" ca="1" si="169"/>
        <v>#N/A</v>
      </c>
      <c r="BD699" s="189">
        <f t="shared" si="170"/>
        <v>100000</v>
      </c>
      <c r="BE699" s="189" t="e">
        <f t="shared" ca="1" si="171"/>
        <v>#N/A</v>
      </c>
      <c r="BF699" s="189" t="str">
        <f t="shared" ca="1" si="172"/>
        <v>FR</v>
      </c>
      <c r="BG699" s="189">
        <f t="shared" si="173"/>
        <v>2200</v>
      </c>
      <c r="BH699" s="189" t="str">
        <f t="shared" ca="1" si="174"/>
        <v>Bilateral- Tense situation on the whole FR-Eastern borders</v>
      </c>
      <c r="BI699" s="189">
        <f t="shared" si="175"/>
        <v>2</v>
      </c>
    </row>
    <row r="700" spans="1:61">
      <c r="A700" s="4"/>
      <c r="B700" t="s">
        <v>230</v>
      </c>
      <c r="C700" t="s">
        <v>150</v>
      </c>
      <c r="D700" t="s">
        <v>45</v>
      </c>
      <c r="E700">
        <v>7250</v>
      </c>
      <c r="F700" s="135"/>
      <c r="G700" s="135"/>
      <c r="H700">
        <v>6765</v>
      </c>
      <c r="I700" t="str">
        <f t="shared" si="168"/>
        <v>NA</v>
      </c>
      <c r="J700" t="str">
        <f t="shared" si="177"/>
        <v>NA</v>
      </c>
      <c r="K700" s="135"/>
      <c r="O700" t="s">
        <v>49</v>
      </c>
      <c r="P700" t="s">
        <v>49</v>
      </c>
      <c r="Q700" s="135">
        <f t="shared" si="178"/>
        <v>0</v>
      </c>
      <c r="R700">
        <f t="shared" si="179"/>
        <v>485</v>
      </c>
      <c r="S700" s="135" t="str">
        <f t="shared" si="180"/>
        <v>NA</v>
      </c>
      <c r="T700" s="135" t="str">
        <f t="shared" si="181"/>
        <v>NA</v>
      </c>
      <c r="U700" t="str">
        <f t="shared" si="167"/>
        <v>NA</v>
      </c>
      <c r="V700">
        <f t="shared" si="176"/>
        <v>0</v>
      </c>
      <c r="W700">
        <f t="shared" si="166"/>
        <v>1</v>
      </c>
      <c r="X700">
        <v>540</v>
      </c>
      <c r="Y700" t="s">
        <v>31</v>
      </c>
      <c r="Z700" t="s">
        <v>31</v>
      </c>
      <c r="AA700" t="s">
        <v>31</v>
      </c>
      <c r="AB700" t="s">
        <v>31</v>
      </c>
      <c r="AC700" t="s">
        <v>31</v>
      </c>
      <c r="AD700" t="s">
        <v>31</v>
      </c>
      <c r="AE700" t="s">
        <v>31</v>
      </c>
      <c r="AF700" t="s">
        <v>31</v>
      </c>
      <c r="AG700" t="s">
        <v>31</v>
      </c>
      <c r="AH700" t="s">
        <v>31</v>
      </c>
      <c r="AI700" t="s">
        <v>31</v>
      </c>
      <c r="AJ700" t="s">
        <v>31</v>
      </c>
      <c r="AK700">
        <v>2200</v>
      </c>
      <c r="AL700" t="s">
        <v>31</v>
      </c>
      <c r="AM700" t="s">
        <v>225</v>
      </c>
      <c r="AN700" t="s">
        <v>31</v>
      </c>
      <c r="AO700" t="s">
        <v>31</v>
      </c>
      <c r="AP700" t="s">
        <v>31</v>
      </c>
      <c r="AQ700" t="s">
        <v>31</v>
      </c>
      <c r="AR700" t="s">
        <v>31</v>
      </c>
      <c r="AS700" t="s">
        <v>31</v>
      </c>
      <c r="AT700" t="s">
        <v>31</v>
      </c>
      <c r="AU700" t="s">
        <v>31</v>
      </c>
      <c r="AV700" t="s">
        <v>31</v>
      </c>
      <c r="AW700" t="s">
        <v>31</v>
      </c>
      <c r="AX700" t="s">
        <v>31</v>
      </c>
      <c r="AY700" t="s">
        <v>31</v>
      </c>
      <c r="AZ700" t="s">
        <v>31</v>
      </c>
      <c r="BA700" t="s">
        <v>31</v>
      </c>
      <c r="BB700" t="s">
        <v>31</v>
      </c>
      <c r="BC700" s="189" t="e">
        <f t="shared" ca="1" si="169"/>
        <v>#N/A</v>
      </c>
      <c r="BD700" s="189">
        <f t="shared" si="170"/>
        <v>100000</v>
      </c>
      <c r="BE700" s="189" t="e">
        <f t="shared" ca="1" si="171"/>
        <v>#N/A</v>
      </c>
      <c r="BF700" s="189" t="str">
        <f t="shared" ca="1" si="172"/>
        <v>FR</v>
      </c>
      <c r="BG700" s="189">
        <f t="shared" si="173"/>
        <v>2200</v>
      </c>
      <c r="BH700" s="189" t="str">
        <f t="shared" ca="1" si="174"/>
        <v>Bilateral- Tense situation on the whole FR-Eastern borders</v>
      </c>
      <c r="BI700" s="189">
        <f t="shared" si="175"/>
        <v>2</v>
      </c>
    </row>
    <row r="701" spans="1:61">
      <c r="A701" s="4"/>
      <c r="B701" t="s">
        <v>230</v>
      </c>
      <c r="C701" t="s">
        <v>150</v>
      </c>
      <c r="D701" t="s">
        <v>46</v>
      </c>
      <c r="E701">
        <v>7250</v>
      </c>
      <c r="F701" s="135"/>
      <c r="G701" s="135"/>
      <c r="H701">
        <v>6765</v>
      </c>
      <c r="I701" t="str">
        <f t="shared" si="168"/>
        <v>NA</v>
      </c>
      <c r="J701" t="str">
        <f t="shared" si="177"/>
        <v>NA</v>
      </c>
      <c r="K701" s="135"/>
      <c r="O701" t="s">
        <v>49</v>
      </c>
      <c r="P701" t="s">
        <v>49</v>
      </c>
      <c r="Q701" s="135">
        <f t="shared" si="178"/>
        <v>0</v>
      </c>
      <c r="R701">
        <f t="shared" si="179"/>
        <v>485</v>
      </c>
      <c r="S701" s="135" t="str">
        <f t="shared" si="180"/>
        <v>NA</v>
      </c>
      <c r="T701" s="135" t="str">
        <f t="shared" si="181"/>
        <v>NA</v>
      </c>
      <c r="U701" t="str">
        <f t="shared" si="167"/>
        <v>NA</v>
      </c>
      <c r="V701">
        <f t="shared" si="176"/>
        <v>0</v>
      </c>
      <c r="W701">
        <f t="shared" si="166"/>
        <v>1</v>
      </c>
      <c r="X701">
        <v>540</v>
      </c>
      <c r="Y701" t="s">
        <v>31</v>
      </c>
      <c r="Z701" t="s">
        <v>31</v>
      </c>
      <c r="AA701" t="s">
        <v>31</v>
      </c>
      <c r="AB701" t="s">
        <v>31</v>
      </c>
      <c r="AC701" t="s">
        <v>31</v>
      </c>
      <c r="AD701" t="s">
        <v>31</v>
      </c>
      <c r="AE701" t="s">
        <v>31</v>
      </c>
      <c r="AF701" t="s">
        <v>31</v>
      </c>
      <c r="AG701" t="s">
        <v>31</v>
      </c>
      <c r="AH701" t="s">
        <v>31</v>
      </c>
      <c r="AI701" t="s">
        <v>31</v>
      </c>
      <c r="AJ701" t="s">
        <v>31</v>
      </c>
      <c r="AK701">
        <v>2200</v>
      </c>
      <c r="AL701" t="s">
        <v>31</v>
      </c>
      <c r="AM701" t="s">
        <v>225</v>
      </c>
      <c r="AN701" t="s">
        <v>31</v>
      </c>
      <c r="AO701" t="s">
        <v>31</v>
      </c>
      <c r="AP701" t="s">
        <v>31</v>
      </c>
      <c r="AQ701" t="s">
        <v>31</v>
      </c>
      <c r="AR701" t="s">
        <v>31</v>
      </c>
      <c r="AS701" t="s">
        <v>31</v>
      </c>
      <c r="AT701" t="s">
        <v>31</v>
      </c>
      <c r="AU701" t="s">
        <v>31</v>
      </c>
      <c r="AV701" t="s">
        <v>31</v>
      </c>
      <c r="AW701" t="s">
        <v>31</v>
      </c>
      <c r="AX701" t="s">
        <v>31</v>
      </c>
      <c r="AY701" t="s">
        <v>31</v>
      </c>
      <c r="AZ701" t="s">
        <v>31</v>
      </c>
      <c r="BA701" t="s">
        <v>31</v>
      </c>
      <c r="BB701" t="s">
        <v>31</v>
      </c>
      <c r="BC701" s="189" t="e">
        <f t="shared" ca="1" si="169"/>
        <v>#N/A</v>
      </c>
      <c r="BD701" s="189">
        <f t="shared" si="170"/>
        <v>100000</v>
      </c>
      <c r="BE701" s="189" t="e">
        <f t="shared" ca="1" si="171"/>
        <v>#N/A</v>
      </c>
      <c r="BF701" s="189" t="str">
        <f t="shared" ca="1" si="172"/>
        <v>FR</v>
      </c>
      <c r="BG701" s="189">
        <f t="shared" si="173"/>
        <v>2200</v>
      </c>
      <c r="BH701" s="189" t="str">
        <f t="shared" ca="1" si="174"/>
        <v>Bilateral- Tense situation on the whole FR-Eastern borders</v>
      </c>
      <c r="BI701" s="189">
        <f t="shared" si="175"/>
        <v>2</v>
      </c>
    </row>
    <row r="702" spans="1:61">
      <c r="A702" s="4"/>
      <c r="B702" t="s">
        <v>230</v>
      </c>
      <c r="C702" t="s">
        <v>150</v>
      </c>
      <c r="D702" t="s">
        <v>47</v>
      </c>
      <c r="E702">
        <v>7250</v>
      </c>
      <c r="F702" s="135"/>
      <c r="G702" s="135"/>
      <c r="H702">
        <v>6765</v>
      </c>
      <c r="I702" t="str">
        <f t="shared" si="168"/>
        <v>NA</v>
      </c>
      <c r="J702" t="str">
        <f t="shared" si="177"/>
        <v>NA</v>
      </c>
      <c r="K702" s="135"/>
      <c r="O702" t="s">
        <v>49</v>
      </c>
      <c r="P702" t="s">
        <v>49</v>
      </c>
      <c r="Q702" s="135">
        <f t="shared" si="178"/>
        <v>0</v>
      </c>
      <c r="R702">
        <f t="shared" si="179"/>
        <v>485</v>
      </c>
      <c r="S702" s="135" t="str">
        <f t="shared" si="180"/>
        <v>NA</v>
      </c>
      <c r="T702" s="135" t="str">
        <f t="shared" si="181"/>
        <v>NA</v>
      </c>
      <c r="U702" t="str">
        <f t="shared" si="167"/>
        <v>NA</v>
      </c>
      <c r="V702">
        <f t="shared" si="176"/>
        <v>0</v>
      </c>
      <c r="W702">
        <f t="shared" si="166"/>
        <v>1</v>
      </c>
      <c r="X702">
        <v>540</v>
      </c>
      <c r="Y702" t="s">
        <v>31</v>
      </c>
      <c r="Z702" t="s">
        <v>31</v>
      </c>
      <c r="AA702" t="s">
        <v>31</v>
      </c>
      <c r="AB702" t="s">
        <v>31</v>
      </c>
      <c r="AC702" t="s">
        <v>31</v>
      </c>
      <c r="AD702" t="s">
        <v>31</v>
      </c>
      <c r="AE702" t="s">
        <v>31</v>
      </c>
      <c r="AF702" t="s">
        <v>31</v>
      </c>
      <c r="AG702" t="s">
        <v>31</v>
      </c>
      <c r="AH702" t="s">
        <v>31</v>
      </c>
      <c r="AI702" t="s">
        <v>31</v>
      </c>
      <c r="AJ702" t="s">
        <v>31</v>
      </c>
      <c r="AK702">
        <v>2200</v>
      </c>
      <c r="AL702" t="s">
        <v>31</v>
      </c>
      <c r="AM702" t="s">
        <v>225</v>
      </c>
      <c r="AN702" t="s">
        <v>31</v>
      </c>
      <c r="AO702" t="s">
        <v>31</v>
      </c>
      <c r="AP702" t="s">
        <v>31</v>
      </c>
      <c r="AQ702" t="s">
        <v>31</v>
      </c>
      <c r="AR702" t="s">
        <v>31</v>
      </c>
      <c r="AS702" t="s">
        <v>31</v>
      </c>
      <c r="AT702" t="s">
        <v>31</v>
      </c>
      <c r="AU702" t="s">
        <v>31</v>
      </c>
      <c r="AV702" t="s">
        <v>31</v>
      </c>
      <c r="AW702" t="s">
        <v>31</v>
      </c>
      <c r="AX702" t="s">
        <v>31</v>
      </c>
      <c r="AY702" t="s">
        <v>31</v>
      </c>
      <c r="AZ702" t="s">
        <v>31</v>
      </c>
      <c r="BA702" t="s">
        <v>31</v>
      </c>
      <c r="BB702" t="s">
        <v>31</v>
      </c>
      <c r="BC702" s="189" t="e">
        <f t="shared" ca="1" si="169"/>
        <v>#N/A</v>
      </c>
      <c r="BD702" s="189">
        <f t="shared" si="170"/>
        <v>100000</v>
      </c>
      <c r="BE702" s="189" t="e">
        <f t="shared" ca="1" si="171"/>
        <v>#N/A</v>
      </c>
      <c r="BF702" s="189" t="str">
        <f t="shared" ca="1" si="172"/>
        <v>FR</v>
      </c>
      <c r="BG702" s="189">
        <f t="shared" si="173"/>
        <v>2200</v>
      </c>
      <c r="BH702" s="189" t="str">
        <f t="shared" ca="1" si="174"/>
        <v>Bilateral- Tense situation on the whole FR-Eastern borders</v>
      </c>
      <c r="BI702" s="189">
        <f t="shared" si="175"/>
        <v>2</v>
      </c>
    </row>
    <row r="703" spans="1:61" ht="15.95" thickBot="1">
      <c r="A703" s="4"/>
      <c r="B703" t="s">
        <v>230</v>
      </c>
      <c r="C703" t="s">
        <v>150</v>
      </c>
      <c r="D703" t="s">
        <v>48</v>
      </c>
      <c r="E703">
        <v>6440</v>
      </c>
      <c r="F703" s="135"/>
      <c r="G703" s="135"/>
      <c r="H703">
        <v>6097</v>
      </c>
      <c r="I703" t="str">
        <f t="shared" si="168"/>
        <v>NA</v>
      </c>
      <c r="J703" t="str">
        <f t="shared" si="177"/>
        <v>NA</v>
      </c>
      <c r="K703" s="14"/>
      <c r="O703" t="s">
        <v>49</v>
      </c>
      <c r="P703" t="s">
        <v>49</v>
      </c>
      <c r="Q703" s="135">
        <f t="shared" si="178"/>
        <v>0</v>
      </c>
      <c r="R703">
        <f t="shared" si="179"/>
        <v>343</v>
      </c>
      <c r="S703" s="135" t="str">
        <f t="shared" si="180"/>
        <v>NA</v>
      </c>
      <c r="T703" s="135" t="str">
        <f t="shared" si="181"/>
        <v>NA</v>
      </c>
      <c r="U703" t="str">
        <f t="shared" si="167"/>
        <v>NA</v>
      </c>
      <c r="V703">
        <f t="shared" si="176"/>
        <v>0</v>
      </c>
      <c r="W703">
        <f t="shared" si="166"/>
        <v>1</v>
      </c>
      <c r="X703">
        <v>520</v>
      </c>
      <c r="Y703" t="s">
        <v>31</v>
      </c>
      <c r="Z703" t="s">
        <v>31</v>
      </c>
      <c r="AA703" t="s">
        <v>31</v>
      </c>
      <c r="AB703" t="s">
        <v>31</v>
      </c>
      <c r="AC703" t="s">
        <v>31</v>
      </c>
      <c r="AD703" t="s">
        <v>31</v>
      </c>
      <c r="AE703" t="s">
        <v>31</v>
      </c>
      <c r="AF703" t="s">
        <v>31</v>
      </c>
      <c r="AG703" t="s">
        <v>31</v>
      </c>
      <c r="AH703" t="s">
        <v>31</v>
      </c>
      <c r="AI703" t="s">
        <v>31</v>
      </c>
      <c r="AJ703" t="s">
        <v>31</v>
      </c>
      <c r="AK703">
        <v>2200</v>
      </c>
      <c r="AL703" t="s">
        <v>31</v>
      </c>
      <c r="AM703" t="s">
        <v>225</v>
      </c>
      <c r="AN703" t="s">
        <v>31</v>
      </c>
      <c r="AO703" t="s">
        <v>31</v>
      </c>
      <c r="AP703" t="s">
        <v>31</v>
      </c>
      <c r="AQ703" t="s">
        <v>31</v>
      </c>
      <c r="AR703" t="s">
        <v>31</v>
      </c>
      <c r="AS703" t="s">
        <v>31</v>
      </c>
      <c r="AT703" t="s">
        <v>31</v>
      </c>
      <c r="AU703" t="s">
        <v>31</v>
      </c>
      <c r="AV703" t="s">
        <v>31</v>
      </c>
      <c r="AW703" t="s">
        <v>31</v>
      </c>
      <c r="AX703" t="s">
        <v>31</v>
      </c>
      <c r="AY703" t="s">
        <v>31</v>
      </c>
      <c r="AZ703" t="s">
        <v>31</v>
      </c>
      <c r="BA703" t="s">
        <v>31</v>
      </c>
      <c r="BB703" t="s">
        <v>31</v>
      </c>
      <c r="BC703" s="189" t="e">
        <f t="shared" ca="1" si="169"/>
        <v>#N/A</v>
      </c>
      <c r="BD703" s="189">
        <f t="shared" si="170"/>
        <v>100000</v>
      </c>
      <c r="BE703" s="189" t="e">
        <f t="shared" ca="1" si="171"/>
        <v>#N/A</v>
      </c>
      <c r="BF703" s="189" t="str">
        <f t="shared" ca="1" si="172"/>
        <v>FR</v>
      </c>
      <c r="BG703" s="189">
        <f t="shared" si="173"/>
        <v>2200</v>
      </c>
      <c r="BH703" s="189" t="str">
        <f t="shared" ca="1" si="174"/>
        <v>Bilateral- Tense situation on the whole FR-Eastern borders</v>
      </c>
      <c r="BI703" s="189">
        <f t="shared" si="175"/>
        <v>2</v>
      </c>
    </row>
    <row r="704" spans="1:61">
      <c r="A704" s="423"/>
      <c r="B704" t="s">
        <v>231</v>
      </c>
      <c r="C704" t="s">
        <v>232</v>
      </c>
      <c r="D704" t="s">
        <v>151</v>
      </c>
      <c r="E704">
        <v>5640</v>
      </c>
      <c r="F704" s="248"/>
      <c r="G704" s="248"/>
      <c r="H704">
        <v>5323</v>
      </c>
      <c r="I704" t="str">
        <f t="shared" si="168"/>
        <v>NA</v>
      </c>
      <c r="J704" t="str">
        <f t="shared" si="177"/>
        <v>NA</v>
      </c>
      <c r="K704" s="135"/>
      <c r="O704" t="s">
        <v>49</v>
      </c>
      <c r="P704" t="s">
        <v>49</v>
      </c>
      <c r="Q704" s="135">
        <f t="shared" si="178"/>
        <v>0</v>
      </c>
      <c r="R704">
        <f t="shared" si="179"/>
        <v>317</v>
      </c>
      <c r="S704" s="135" t="str">
        <f t="shared" si="180"/>
        <v>NA</v>
      </c>
      <c r="T704" s="135" t="str">
        <f t="shared" si="181"/>
        <v>NA</v>
      </c>
      <c r="U704" t="str">
        <f t="shared" si="167"/>
        <v>NA</v>
      </c>
      <c r="V704">
        <f t="shared" si="176"/>
        <v>0</v>
      </c>
      <c r="W704">
        <f t="shared" si="166"/>
        <v>1</v>
      </c>
      <c r="X704" t="s">
        <v>31</v>
      </c>
      <c r="Y704" t="s">
        <v>31</v>
      </c>
      <c r="Z704" t="s">
        <v>31</v>
      </c>
      <c r="AA704" t="s">
        <v>31</v>
      </c>
      <c r="AB704" t="s">
        <v>31</v>
      </c>
      <c r="AC704" t="s">
        <v>31</v>
      </c>
      <c r="AD704" t="s">
        <v>31</v>
      </c>
      <c r="AE704" t="s">
        <v>31</v>
      </c>
      <c r="AF704" t="s">
        <v>31</v>
      </c>
      <c r="AG704" t="s">
        <v>31</v>
      </c>
      <c r="AH704" t="s">
        <v>31</v>
      </c>
      <c r="AI704" t="s">
        <v>31</v>
      </c>
      <c r="AJ704" t="s">
        <v>31</v>
      </c>
      <c r="AK704">
        <v>2200</v>
      </c>
      <c r="AL704" t="s">
        <v>31</v>
      </c>
      <c r="AM704" t="s">
        <v>225</v>
      </c>
      <c r="AN704" t="s">
        <v>31</v>
      </c>
      <c r="AO704" t="s">
        <v>31</v>
      </c>
      <c r="AP704" t="s">
        <v>31</v>
      </c>
      <c r="AQ704" t="s">
        <v>31</v>
      </c>
      <c r="AR704" t="s">
        <v>31</v>
      </c>
      <c r="AS704" t="s">
        <v>31</v>
      </c>
      <c r="AT704" t="s">
        <v>31</v>
      </c>
      <c r="AU704" t="s">
        <v>31</v>
      </c>
      <c r="AV704" t="s">
        <v>31</v>
      </c>
      <c r="AW704" t="s">
        <v>31</v>
      </c>
      <c r="AX704" t="s">
        <v>31</v>
      </c>
      <c r="AY704" t="s">
        <v>31</v>
      </c>
      <c r="AZ704" t="s">
        <v>31</v>
      </c>
      <c r="BA704" t="s">
        <v>31</v>
      </c>
      <c r="BB704" t="s">
        <v>31</v>
      </c>
      <c r="BC704" s="189" t="e">
        <f t="shared" ca="1" si="169"/>
        <v>#N/A</v>
      </c>
      <c r="BD704" s="189">
        <f t="shared" si="170"/>
        <v>100000</v>
      </c>
      <c r="BE704" s="189" t="e">
        <f t="shared" ca="1" si="171"/>
        <v>#N/A</v>
      </c>
      <c r="BF704" s="189" t="str">
        <f t="shared" ca="1" si="172"/>
        <v>FR</v>
      </c>
      <c r="BG704" s="189">
        <f t="shared" si="173"/>
        <v>2200</v>
      </c>
      <c r="BH704" s="189" t="str">
        <f t="shared" ca="1" si="174"/>
        <v>Bilateral- Tense situation on the whole FR-Eastern borders</v>
      </c>
      <c r="BI704" s="189">
        <f t="shared" si="175"/>
        <v>1</v>
      </c>
    </row>
    <row r="705" spans="1:61">
      <c r="A705" s="423"/>
      <c r="B705" t="s">
        <v>231</v>
      </c>
      <c r="C705" t="s">
        <v>232</v>
      </c>
      <c r="D705" t="s">
        <v>155</v>
      </c>
      <c r="E705">
        <v>5640</v>
      </c>
      <c r="F705" s="248"/>
      <c r="G705" s="248"/>
      <c r="H705">
        <v>5323</v>
      </c>
      <c r="I705" t="str">
        <f t="shared" si="168"/>
        <v>NA</v>
      </c>
      <c r="J705" t="str">
        <f t="shared" si="177"/>
        <v>NA</v>
      </c>
      <c r="K705" s="135"/>
      <c r="O705" t="s">
        <v>49</v>
      </c>
      <c r="P705" t="s">
        <v>49</v>
      </c>
      <c r="Q705" s="135">
        <f t="shared" si="178"/>
        <v>0</v>
      </c>
      <c r="R705">
        <f t="shared" si="179"/>
        <v>317</v>
      </c>
      <c r="S705" s="135" t="str">
        <f t="shared" si="180"/>
        <v>NA</v>
      </c>
      <c r="T705" s="135" t="str">
        <f t="shared" si="181"/>
        <v>NA</v>
      </c>
      <c r="U705" t="str">
        <f t="shared" si="167"/>
        <v>NA</v>
      </c>
      <c r="V705">
        <f t="shared" si="176"/>
        <v>0</v>
      </c>
      <c r="W705">
        <f t="shared" si="166"/>
        <v>1</v>
      </c>
      <c r="X705" t="s">
        <v>31</v>
      </c>
      <c r="Y705" t="s">
        <v>31</v>
      </c>
      <c r="Z705" t="s">
        <v>31</v>
      </c>
      <c r="AA705" t="s">
        <v>31</v>
      </c>
      <c r="AB705" t="s">
        <v>31</v>
      </c>
      <c r="AC705" t="s">
        <v>31</v>
      </c>
      <c r="AD705" t="s">
        <v>31</v>
      </c>
      <c r="AE705" t="s">
        <v>31</v>
      </c>
      <c r="AF705" t="s">
        <v>31</v>
      </c>
      <c r="AG705" t="s">
        <v>31</v>
      </c>
      <c r="AH705" t="s">
        <v>31</v>
      </c>
      <c r="AI705" t="s">
        <v>31</v>
      </c>
      <c r="AJ705" t="s">
        <v>31</v>
      </c>
      <c r="AK705">
        <v>2200</v>
      </c>
      <c r="AL705" t="s">
        <v>31</v>
      </c>
      <c r="AM705" t="s">
        <v>225</v>
      </c>
      <c r="AN705" t="s">
        <v>31</v>
      </c>
      <c r="AO705" t="s">
        <v>31</v>
      </c>
      <c r="AP705" t="s">
        <v>31</v>
      </c>
      <c r="AQ705" t="s">
        <v>31</v>
      </c>
      <c r="AR705" t="s">
        <v>31</v>
      </c>
      <c r="AS705" t="s">
        <v>31</v>
      </c>
      <c r="AT705" t="s">
        <v>31</v>
      </c>
      <c r="AU705" t="s">
        <v>31</v>
      </c>
      <c r="AV705" t="s">
        <v>31</v>
      </c>
      <c r="AW705" t="s">
        <v>31</v>
      </c>
      <c r="AX705" t="s">
        <v>31</v>
      </c>
      <c r="AY705" t="s">
        <v>31</v>
      </c>
      <c r="AZ705" t="s">
        <v>31</v>
      </c>
      <c r="BA705" t="s">
        <v>31</v>
      </c>
      <c r="BB705" t="s">
        <v>31</v>
      </c>
      <c r="BC705" s="189" t="e">
        <f t="shared" ca="1" si="169"/>
        <v>#N/A</v>
      </c>
      <c r="BD705" s="189">
        <f t="shared" si="170"/>
        <v>100000</v>
      </c>
      <c r="BE705" s="189" t="e">
        <f t="shared" ca="1" si="171"/>
        <v>#N/A</v>
      </c>
      <c r="BF705" s="189" t="str">
        <f t="shared" ca="1" si="172"/>
        <v>FR</v>
      </c>
      <c r="BG705" s="189">
        <f t="shared" si="173"/>
        <v>2200</v>
      </c>
      <c r="BH705" s="189" t="str">
        <f t="shared" ca="1" si="174"/>
        <v>Bilateral- Tense situation on the whole FR-Eastern borders</v>
      </c>
      <c r="BI705" s="189">
        <f t="shared" si="175"/>
        <v>1</v>
      </c>
    </row>
    <row r="706" spans="1:61">
      <c r="A706" s="423"/>
      <c r="B706" t="s">
        <v>231</v>
      </c>
      <c r="C706" t="s">
        <v>232</v>
      </c>
      <c r="D706" t="s">
        <v>156</v>
      </c>
      <c r="E706">
        <v>5640</v>
      </c>
      <c r="F706" s="248"/>
      <c r="G706" s="248"/>
      <c r="H706">
        <v>5323</v>
      </c>
      <c r="I706" t="str">
        <f t="shared" si="168"/>
        <v>NA</v>
      </c>
      <c r="J706" t="str">
        <f t="shared" si="177"/>
        <v>NA</v>
      </c>
      <c r="K706" s="135"/>
      <c r="O706" t="s">
        <v>49</v>
      </c>
      <c r="P706" t="s">
        <v>49</v>
      </c>
      <c r="Q706" s="135">
        <f t="shared" si="178"/>
        <v>0</v>
      </c>
      <c r="R706">
        <f t="shared" si="179"/>
        <v>317</v>
      </c>
      <c r="S706" s="135" t="str">
        <f t="shared" si="180"/>
        <v>NA</v>
      </c>
      <c r="T706" s="135" t="str">
        <f t="shared" si="181"/>
        <v>NA</v>
      </c>
      <c r="U706" t="str">
        <f t="shared" si="167"/>
        <v>NA</v>
      </c>
      <c r="V706">
        <f t="shared" si="176"/>
        <v>0</v>
      </c>
      <c r="W706">
        <f t="shared" si="166"/>
        <v>1</v>
      </c>
      <c r="X706" t="s">
        <v>31</v>
      </c>
      <c r="Y706" t="s">
        <v>31</v>
      </c>
      <c r="Z706" t="s">
        <v>31</v>
      </c>
      <c r="AA706" t="s">
        <v>31</v>
      </c>
      <c r="AB706" t="s">
        <v>31</v>
      </c>
      <c r="AC706" t="s">
        <v>31</v>
      </c>
      <c r="AD706" t="s">
        <v>31</v>
      </c>
      <c r="AE706" t="s">
        <v>31</v>
      </c>
      <c r="AF706" t="s">
        <v>31</v>
      </c>
      <c r="AG706" t="s">
        <v>31</v>
      </c>
      <c r="AH706" t="s">
        <v>31</v>
      </c>
      <c r="AI706" t="s">
        <v>31</v>
      </c>
      <c r="AJ706" t="s">
        <v>31</v>
      </c>
      <c r="AK706">
        <v>2200</v>
      </c>
      <c r="AL706" t="s">
        <v>31</v>
      </c>
      <c r="AM706" t="s">
        <v>225</v>
      </c>
      <c r="AN706" t="s">
        <v>31</v>
      </c>
      <c r="AO706" t="s">
        <v>31</v>
      </c>
      <c r="AP706" t="s">
        <v>31</v>
      </c>
      <c r="AQ706" t="s">
        <v>31</v>
      </c>
      <c r="AR706" t="s">
        <v>31</v>
      </c>
      <c r="AS706" t="s">
        <v>31</v>
      </c>
      <c r="AT706" t="s">
        <v>31</v>
      </c>
      <c r="AU706" t="s">
        <v>31</v>
      </c>
      <c r="AV706" t="s">
        <v>31</v>
      </c>
      <c r="AW706" t="s">
        <v>31</v>
      </c>
      <c r="AX706" t="s">
        <v>31</v>
      </c>
      <c r="AY706" t="s">
        <v>31</v>
      </c>
      <c r="AZ706" t="s">
        <v>31</v>
      </c>
      <c r="BA706" t="s">
        <v>31</v>
      </c>
      <c r="BB706" t="s">
        <v>31</v>
      </c>
      <c r="BC706" s="189" t="e">
        <f t="shared" ca="1" si="169"/>
        <v>#N/A</v>
      </c>
      <c r="BD706" s="189">
        <f t="shared" si="170"/>
        <v>100000</v>
      </c>
      <c r="BE706" s="189" t="e">
        <f t="shared" ca="1" si="171"/>
        <v>#N/A</v>
      </c>
      <c r="BF706" s="189" t="str">
        <f t="shared" ca="1" si="172"/>
        <v>FR</v>
      </c>
      <c r="BG706" s="189">
        <f t="shared" si="173"/>
        <v>2200</v>
      </c>
      <c r="BH706" s="189" t="str">
        <f t="shared" ca="1" si="174"/>
        <v>Bilateral- Tense situation on the whole FR-Eastern borders</v>
      </c>
      <c r="BI706" s="189">
        <f t="shared" si="175"/>
        <v>1</v>
      </c>
    </row>
    <row r="707" spans="1:61">
      <c r="A707" s="423"/>
      <c r="B707" t="s">
        <v>231</v>
      </c>
      <c r="C707" t="s">
        <v>232</v>
      </c>
      <c r="D707" t="s">
        <v>157</v>
      </c>
      <c r="E707">
        <v>5640</v>
      </c>
      <c r="F707" s="248"/>
      <c r="G707" s="248"/>
      <c r="H707">
        <v>5323</v>
      </c>
      <c r="I707" t="str">
        <f t="shared" si="168"/>
        <v>NA</v>
      </c>
      <c r="J707" t="str">
        <f t="shared" si="177"/>
        <v>NA</v>
      </c>
      <c r="K707" s="135"/>
      <c r="O707" t="s">
        <v>49</v>
      </c>
      <c r="P707" t="s">
        <v>49</v>
      </c>
      <c r="Q707" s="135">
        <f t="shared" si="178"/>
        <v>0</v>
      </c>
      <c r="R707">
        <f t="shared" si="179"/>
        <v>317</v>
      </c>
      <c r="S707" s="135" t="str">
        <f t="shared" si="180"/>
        <v>NA</v>
      </c>
      <c r="T707" s="135" t="str">
        <f t="shared" si="181"/>
        <v>NA</v>
      </c>
      <c r="U707" t="str">
        <f t="shared" si="167"/>
        <v>NA</v>
      </c>
      <c r="V707">
        <f t="shared" si="176"/>
        <v>0</v>
      </c>
      <c r="W707">
        <f t="shared" ref="W707:W770" si="182">MIN(IF(SUM(X707,Y707,Z707,AB707,AC707,AE707,AF707,AH707,AI707,AK707,AL707,AN707,AO707,AQ707,AR707,AT707,AU707,AW707,AX707,AZ707,BA707)=0,0,1)+IF(P707="Smoothing ramp",1,0)+IF(ISNUMBER(X707),1,0)+IF(ISNUMBER(Y707),1,0)+IF(ISNUMBER(Z707),1,0)+IF(ISNUMBER(AB707),1,0)+IF(ISNUMBER(AC707),1,0)+IF(ISNUMBER(AE707),1,0)+IF(ISNUMBER(AF707),1,0)+IF(ISNUMBER(AH707),1,0)+IF(ISNUMBER(AI707),1,0)+IF(ISNUMBER(AK707),1,0)+IF(ISNUMBER(AL707),1,0)+IF(ISNUMBER(AN707),1,0)+IF(ISNUMBER(AO707),1,0)+IF(ISNUMBER(AQ707),1,0)+IF(ISNUMBER(AR707),1,0)+IF(ISNUMBER(AT707),1,0)+IF(ISNUMBER(AU707),1,0)+IF(ISNUMBER(AW707),1,0)+IF(ISNUMBER(AX707),1,0)+IF(ISNUMBER(AZ707),1,0)+IF(ISNUMBER(BA707),1,0),1)</f>
        <v>1</v>
      </c>
      <c r="X707" t="s">
        <v>31</v>
      </c>
      <c r="Y707" t="s">
        <v>31</v>
      </c>
      <c r="Z707" t="s">
        <v>31</v>
      </c>
      <c r="AA707" t="s">
        <v>31</v>
      </c>
      <c r="AB707" t="s">
        <v>31</v>
      </c>
      <c r="AC707" t="s">
        <v>31</v>
      </c>
      <c r="AD707" t="s">
        <v>31</v>
      </c>
      <c r="AE707" t="s">
        <v>31</v>
      </c>
      <c r="AF707" t="s">
        <v>31</v>
      </c>
      <c r="AG707" t="s">
        <v>31</v>
      </c>
      <c r="AH707" t="s">
        <v>31</v>
      </c>
      <c r="AI707" t="s">
        <v>31</v>
      </c>
      <c r="AJ707" t="s">
        <v>31</v>
      </c>
      <c r="AK707">
        <v>2200</v>
      </c>
      <c r="AL707" t="s">
        <v>31</v>
      </c>
      <c r="AM707" t="s">
        <v>225</v>
      </c>
      <c r="AN707" t="s">
        <v>31</v>
      </c>
      <c r="AO707" t="s">
        <v>31</v>
      </c>
      <c r="AP707" t="s">
        <v>31</v>
      </c>
      <c r="AQ707" t="s">
        <v>31</v>
      </c>
      <c r="AR707" t="s">
        <v>31</v>
      </c>
      <c r="AS707" t="s">
        <v>31</v>
      </c>
      <c r="AT707" t="s">
        <v>31</v>
      </c>
      <c r="AU707" t="s">
        <v>31</v>
      </c>
      <c r="AV707" t="s">
        <v>31</v>
      </c>
      <c r="AW707" t="s">
        <v>31</v>
      </c>
      <c r="AX707" t="s">
        <v>31</v>
      </c>
      <c r="AY707" t="s">
        <v>31</v>
      </c>
      <c r="AZ707" t="s">
        <v>31</v>
      </c>
      <c r="BA707" t="s">
        <v>31</v>
      </c>
      <c r="BB707" t="s">
        <v>31</v>
      </c>
      <c r="BC707" s="189" t="e">
        <f t="shared" ca="1" si="169"/>
        <v>#N/A</v>
      </c>
      <c r="BD707" s="189">
        <f t="shared" si="170"/>
        <v>100000</v>
      </c>
      <c r="BE707" s="189" t="e">
        <f t="shared" ca="1" si="171"/>
        <v>#N/A</v>
      </c>
      <c r="BF707" s="189" t="str">
        <f t="shared" ca="1" si="172"/>
        <v>FR</v>
      </c>
      <c r="BG707" s="189">
        <f t="shared" si="173"/>
        <v>2200</v>
      </c>
      <c r="BH707" s="189" t="str">
        <f t="shared" ca="1" si="174"/>
        <v>Bilateral- Tense situation on the whole FR-Eastern borders</v>
      </c>
      <c r="BI707" s="189">
        <f t="shared" si="175"/>
        <v>1</v>
      </c>
    </row>
    <row r="708" spans="1:61">
      <c r="A708" s="423"/>
      <c r="B708" t="s">
        <v>231</v>
      </c>
      <c r="C708" t="s">
        <v>232</v>
      </c>
      <c r="D708" t="s">
        <v>158</v>
      </c>
      <c r="E708">
        <v>5640</v>
      </c>
      <c r="F708" s="248"/>
      <c r="G708" s="248"/>
      <c r="H708">
        <v>5323</v>
      </c>
      <c r="I708" t="str">
        <f t="shared" si="168"/>
        <v>NA</v>
      </c>
      <c r="J708" t="str">
        <f t="shared" si="177"/>
        <v>NA</v>
      </c>
      <c r="K708" s="135"/>
      <c r="O708" t="s">
        <v>49</v>
      </c>
      <c r="P708" t="s">
        <v>49</v>
      </c>
      <c r="Q708" s="135">
        <f t="shared" si="178"/>
        <v>0</v>
      </c>
      <c r="R708">
        <f t="shared" si="179"/>
        <v>317</v>
      </c>
      <c r="S708" s="135" t="str">
        <f t="shared" si="180"/>
        <v>NA</v>
      </c>
      <c r="T708" s="135" t="str">
        <f t="shared" si="181"/>
        <v>NA</v>
      </c>
      <c r="U708" t="str">
        <f t="shared" si="167"/>
        <v>NA</v>
      </c>
      <c r="V708">
        <f t="shared" si="176"/>
        <v>0</v>
      </c>
      <c r="W708">
        <f t="shared" si="182"/>
        <v>1</v>
      </c>
      <c r="X708" t="s">
        <v>31</v>
      </c>
      <c r="Y708" t="s">
        <v>31</v>
      </c>
      <c r="Z708" t="s">
        <v>31</v>
      </c>
      <c r="AA708" t="s">
        <v>31</v>
      </c>
      <c r="AB708" t="s">
        <v>31</v>
      </c>
      <c r="AC708" t="s">
        <v>31</v>
      </c>
      <c r="AD708" t="s">
        <v>31</v>
      </c>
      <c r="AE708" t="s">
        <v>31</v>
      </c>
      <c r="AF708" t="s">
        <v>31</v>
      </c>
      <c r="AG708" t="s">
        <v>31</v>
      </c>
      <c r="AH708" t="s">
        <v>31</v>
      </c>
      <c r="AI708" t="s">
        <v>31</v>
      </c>
      <c r="AJ708" t="s">
        <v>31</v>
      </c>
      <c r="AK708">
        <v>2200</v>
      </c>
      <c r="AL708" t="s">
        <v>31</v>
      </c>
      <c r="AM708" t="s">
        <v>225</v>
      </c>
      <c r="AN708" t="s">
        <v>31</v>
      </c>
      <c r="AO708" t="s">
        <v>31</v>
      </c>
      <c r="AP708" t="s">
        <v>31</v>
      </c>
      <c r="AQ708" t="s">
        <v>31</v>
      </c>
      <c r="AR708" t="s">
        <v>31</v>
      </c>
      <c r="AS708" t="s">
        <v>31</v>
      </c>
      <c r="AT708" t="s">
        <v>31</v>
      </c>
      <c r="AU708" t="s">
        <v>31</v>
      </c>
      <c r="AV708" t="s">
        <v>31</v>
      </c>
      <c r="AW708" t="s">
        <v>31</v>
      </c>
      <c r="AX708" t="s">
        <v>31</v>
      </c>
      <c r="AY708" t="s">
        <v>31</v>
      </c>
      <c r="AZ708" t="s">
        <v>31</v>
      </c>
      <c r="BA708" t="s">
        <v>31</v>
      </c>
      <c r="BB708" t="s">
        <v>31</v>
      </c>
      <c r="BC708" s="189" t="e">
        <f t="shared" ca="1" si="169"/>
        <v>#N/A</v>
      </c>
      <c r="BD708" s="189">
        <f t="shared" si="170"/>
        <v>100000</v>
      </c>
      <c r="BE708" s="189" t="e">
        <f t="shared" ca="1" si="171"/>
        <v>#N/A</v>
      </c>
      <c r="BF708" s="189" t="str">
        <f t="shared" ca="1" si="172"/>
        <v>FR</v>
      </c>
      <c r="BG708" s="189">
        <f t="shared" si="173"/>
        <v>2200</v>
      </c>
      <c r="BH708" s="189" t="str">
        <f t="shared" ca="1" si="174"/>
        <v>Bilateral- Tense situation on the whole FR-Eastern borders</v>
      </c>
      <c r="BI708" s="189">
        <f t="shared" si="175"/>
        <v>1</v>
      </c>
    </row>
    <row r="709" spans="1:61">
      <c r="A709" s="423"/>
      <c r="B709" t="s">
        <v>231</v>
      </c>
      <c r="C709" t="s">
        <v>232</v>
      </c>
      <c r="D709" t="s">
        <v>159</v>
      </c>
      <c r="E709">
        <v>5640</v>
      </c>
      <c r="F709" s="248"/>
      <c r="G709" s="248"/>
      <c r="H709">
        <v>5323</v>
      </c>
      <c r="I709" t="str">
        <f t="shared" si="168"/>
        <v>NA</v>
      </c>
      <c r="J709" t="str">
        <f t="shared" si="177"/>
        <v>NA</v>
      </c>
      <c r="K709" s="135"/>
      <c r="O709" t="s">
        <v>49</v>
      </c>
      <c r="P709" t="s">
        <v>49</v>
      </c>
      <c r="Q709" s="135">
        <f t="shared" si="178"/>
        <v>0</v>
      </c>
      <c r="R709">
        <f t="shared" si="179"/>
        <v>317</v>
      </c>
      <c r="S709" s="135" t="str">
        <f t="shared" si="180"/>
        <v>NA</v>
      </c>
      <c r="T709" s="135" t="str">
        <f t="shared" si="181"/>
        <v>NA</v>
      </c>
      <c r="U709" t="str">
        <f t="shared" si="167"/>
        <v>NA</v>
      </c>
      <c r="V709">
        <f t="shared" si="176"/>
        <v>0</v>
      </c>
      <c r="W709">
        <f t="shared" si="182"/>
        <v>1</v>
      </c>
      <c r="X709" t="s">
        <v>31</v>
      </c>
      <c r="Y709" t="s">
        <v>31</v>
      </c>
      <c r="Z709" t="s">
        <v>31</v>
      </c>
      <c r="AA709" t="s">
        <v>31</v>
      </c>
      <c r="AB709" t="s">
        <v>31</v>
      </c>
      <c r="AC709" t="s">
        <v>31</v>
      </c>
      <c r="AD709" t="s">
        <v>31</v>
      </c>
      <c r="AE709" t="s">
        <v>31</v>
      </c>
      <c r="AF709" t="s">
        <v>31</v>
      </c>
      <c r="AG709" t="s">
        <v>31</v>
      </c>
      <c r="AH709" t="s">
        <v>31</v>
      </c>
      <c r="AI709" t="s">
        <v>31</v>
      </c>
      <c r="AJ709" t="s">
        <v>31</v>
      </c>
      <c r="AK709">
        <v>2200</v>
      </c>
      <c r="AL709" t="s">
        <v>31</v>
      </c>
      <c r="AM709" t="s">
        <v>225</v>
      </c>
      <c r="AN709" t="s">
        <v>31</v>
      </c>
      <c r="AO709" t="s">
        <v>31</v>
      </c>
      <c r="AP709" t="s">
        <v>31</v>
      </c>
      <c r="AQ709" t="s">
        <v>31</v>
      </c>
      <c r="AR709" t="s">
        <v>31</v>
      </c>
      <c r="AS709" t="s">
        <v>31</v>
      </c>
      <c r="AT709" t="s">
        <v>31</v>
      </c>
      <c r="AU709" t="s">
        <v>31</v>
      </c>
      <c r="AV709" t="s">
        <v>31</v>
      </c>
      <c r="AW709" t="s">
        <v>31</v>
      </c>
      <c r="AX709" t="s">
        <v>31</v>
      </c>
      <c r="AY709" t="s">
        <v>31</v>
      </c>
      <c r="AZ709" t="s">
        <v>31</v>
      </c>
      <c r="BA709" t="s">
        <v>31</v>
      </c>
      <c r="BB709" t="s">
        <v>31</v>
      </c>
      <c r="BC709" s="189" t="e">
        <f t="shared" ca="1" si="169"/>
        <v>#N/A</v>
      </c>
      <c r="BD709" s="189">
        <f t="shared" si="170"/>
        <v>100000</v>
      </c>
      <c r="BE709" s="189" t="e">
        <f t="shared" ca="1" si="171"/>
        <v>#N/A</v>
      </c>
      <c r="BF709" s="189" t="str">
        <f t="shared" ca="1" si="172"/>
        <v>FR</v>
      </c>
      <c r="BG709" s="189">
        <f t="shared" si="173"/>
        <v>2200</v>
      </c>
      <c r="BH709" s="189" t="str">
        <f t="shared" ca="1" si="174"/>
        <v>Bilateral- Tense situation on the whole FR-Eastern borders</v>
      </c>
      <c r="BI709" s="189">
        <f t="shared" si="175"/>
        <v>1</v>
      </c>
    </row>
    <row r="710" spans="1:61">
      <c r="A710" s="423"/>
      <c r="B710" t="s">
        <v>231</v>
      </c>
      <c r="C710" t="s">
        <v>232</v>
      </c>
      <c r="D710" t="s">
        <v>160</v>
      </c>
      <c r="E710">
        <v>5640</v>
      </c>
      <c r="F710" s="248"/>
      <c r="G710" s="248"/>
      <c r="H710">
        <v>5323</v>
      </c>
      <c r="I710" t="str">
        <f t="shared" si="168"/>
        <v>NA</v>
      </c>
      <c r="J710" t="str">
        <f t="shared" si="177"/>
        <v>NA</v>
      </c>
      <c r="K710" s="135"/>
      <c r="O710" t="s">
        <v>49</v>
      </c>
      <c r="P710" t="s">
        <v>49</v>
      </c>
      <c r="Q710" s="135">
        <f t="shared" si="178"/>
        <v>0</v>
      </c>
      <c r="R710">
        <f t="shared" si="179"/>
        <v>317</v>
      </c>
      <c r="S710" s="135" t="str">
        <f t="shared" si="180"/>
        <v>NA</v>
      </c>
      <c r="T710" s="135" t="str">
        <f t="shared" si="181"/>
        <v>NA</v>
      </c>
      <c r="U710" t="str">
        <f t="shared" si="167"/>
        <v>NA</v>
      </c>
      <c r="V710">
        <f t="shared" si="176"/>
        <v>0</v>
      </c>
      <c r="W710">
        <f t="shared" si="182"/>
        <v>1</v>
      </c>
      <c r="X710" t="s">
        <v>31</v>
      </c>
      <c r="Y710" t="s">
        <v>31</v>
      </c>
      <c r="Z710" t="s">
        <v>31</v>
      </c>
      <c r="AA710" t="s">
        <v>31</v>
      </c>
      <c r="AB710" t="s">
        <v>31</v>
      </c>
      <c r="AC710" t="s">
        <v>31</v>
      </c>
      <c r="AD710" t="s">
        <v>31</v>
      </c>
      <c r="AE710" t="s">
        <v>31</v>
      </c>
      <c r="AF710" t="s">
        <v>31</v>
      </c>
      <c r="AG710" t="s">
        <v>31</v>
      </c>
      <c r="AH710" t="s">
        <v>31</v>
      </c>
      <c r="AI710" t="s">
        <v>31</v>
      </c>
      <c r="AJ710" t="s">
        <v>31</v>
      </c>
      <c r="AK710">
        <v>2200</v>
      </c>
      <c r="AL710" t="s">
        <v>31</v>
      </c>
      <c r="AM710" t="s">
        <v>225</v>
      </c>
      <c r="AN710" t="s">
        <v>31</v>
      </c>
      <c r="AO710" t="s">
        <v>31</v>
      </c>
      <c r="AP710" t="s">
        <v>31</v>
      </c>
      <c r="AQ710" t="s">
        <v>31</v>
      </c>
      <c r="AR710" t="s">
        <v>31</v>
      </c>
      <c r="AS710" t="s">
        <v>31</v>
      </c>
      <c r="AT710" t="s">
        <v>31</v>
      </c>
      <c r="AU710" t="s">
        <v>31</v>
      </c>
      <c r="AV710" t="s">
        <v>31</v>
      </c>
      <c r="AW710" t="s">
        <v>31</v>
      </c>
      <c r="AX710" t="s">
        <v>31</v>
      </c>
      <c r="AY710" t="s">
        <v>31</v>
      </c>
      <c r="AZ710" t="s">
        <v>31</v>
      </c>
      <c r="BA710" t="s">
        <v>31</v>
      </c>
      <c r="BB710" t="s">
        <v>31</v>
      </c>
      <c r="BC710" s="189" t="e">
        <f t="shared" ca="1" si="169"/>
        <v>#N/A</v>
      </c>
      <c r="BD710" s="189">
        <f t="shared" si="170"/>
        <v>100000</v>
      </c>
      <c r="BE710" s="189" t="e">
        <f t="shared" ca="1" si="171"/>
        <v>#N/A</v>
      </c>
      <c r="BF710" s="189" t="str">
        <f t="shared" ca="1" si="172"/>
        <v>FR</v>
      </c>
      <c r="BG710" s="189">
        <f t="shared" si="173"/>
        <v>2200</v>
      </c>
      <c r="BH710" s="189" t="str">
        <f t="shared" ca="1" si="174"/>
        <v>Bilateral- Tense situation on the whole FR-Eastern borders</v>
      </c>
      <c r="BI710" s="189">
        <f t="shared" si="175"/>
        <v>1</v>
      </c>
    </row>
    <row r="711" spans="1:61">
      <c r="A711" s="423"/>
      <c r="B711" t="s">
        <v>231</v>
      </c>
      <c r="C711" t="s">
        <v>232</v>
      </c>
      <c r="D711" t="s">
        <v>161</v>
      </c>
      <c r="E711">
        <v>5640</v>
      </c>
      <c r="F711" s="248"/>
      <c r="G711" s="248"/>
      <c r="H711">
        <v>5323</v>
      </c>
      <c r="I711" t="str">
        <f t="shared" si="168"/>
        <v>NA</v>
      </c>
      <c r="J711" t="str">
        <f t="shared" si="177"/>
        <v>NA</v>
      </c>
      <c r="K711" s="135"/>
      <c r="O711" t="s">
        <v>49</v>
      </c>
      <c r="P711" t="s">
        <v>49</v>
      </c>
      <c r="Q711" s="135">
        <f t="shared" si="178"/>
        <v>0</v>
      </c>
      <c r="R711">
        <f t="shared" si="179"/>
        <v>317</v>
      </c>
      <c r="S711" s="135" t="str">
        <f t="shared" si="180"/>
        <v>NA</v>
      </c>
      <c r="T711" s="135" t="str">
        <f t="shared" si="181"/>
        <v>NA</v>
      </c>
      <c r="U711" t="str">
        <f t="shared" si="167"/>
        <v>NA</v>
      </c>
      <c r="V711">
        <f t="shared" si="176"/>
        <v>0</v>
      </c>
      <c r="W711">
        <f t="shared" si="182"/>
        <v>1</v>
      </c>
      <c r="X711" t="s">
        <v>31</v>
      </c>
      <c r="Y711" t="s">
        <v>31</v>
      </c>
      <c r="Z711" t="s">
        <v>31</v>
      </c>
      <c r="AA711" t="s">
        <v>31</v>
      </c>
      <c r="AB711" t="s">
        <v>31</v>
      </c>
      <c r="AC711" t="s">
        <v>31</v>
      </c>
      <c r="AD711" t="s">
        <v>31</v>
      </c>
      <c r="AE711" t="s">
        <v>31</v>
      </c>
      <c r="AF711" t="s">
        <v>31</v>
      </c>
      <c r="AG711" t="s">
        <v>31</v>
      </c>
      <c r="AH711" t="s">
        <v>31</v>
      </c>
      <c r="AI711" t="s">
        <v>31</v>
      </c>
      <c r="AJ711" t="s">
        <v>31</v>
      </c>
      <c r="AK711">
        <v>2200</v>
      </c>
      <c r="AL711" t="s">
        <v>31</v>
      </c>
      <c r="AM711" t="s">
        <v>225</v>
      </c>
      <c r="AN711" t="s">
        <v>31</v>
      </c>
      <c r="AO711" t="s">
        <v>31</v>
      </c>
      <c r="AP711" t="s">
        <v>31</v>
      </c>
      <c r="AQ711" t="s">
        <v>31</v>
      </c>
      <c r="AR711" t="s">
        <v>31</v>
      </c>
      <c r="AS711" t="s">
        <v>31</v>
      </c>
      <c r="AT711" t="s">
        <v>31</v>
      </c>
      <c r="AU711" t="s">
        <v>31</v>
      </c>
      <c r="AV711" t="s">
        <v>31</v>
      </c>
      <c r="AW711" t="s">
        <v>31</v>
      </c>
      <c r="AX711" t="s">
        <v>31</v>
      </c>
      <c r="AY711" t="s">
        <v>31</v>
      </c>
      <c r="AZ711" t="s">
        <v>31</v>
      </c>
      <c r="BA711" t="s">
        <v>31</v>
      </c>
      <c r="BB711" t="s">
        <v>31</v>
      </c>
      <c r="BC711" s="189" t="e">
        <f t="shared" ca="1" si="169"/>
        <v>#N/A</v>
      </c>
      <c r="BD711" s="189">
        <f t="shared" si="170"/>
        <v>100000</v>
      </c>
      <c r="BE711" s="189" t="e">
        <f t="shared" ca="1" si="171"/>
        <v>#N/A</v>
      </c>
      <c r="BF711" s="189" t="str">
        <f t="shared" ca="1" si="172"/>
        <v>FR</v>
      </c>
      <c r="BG711" s="189">
        <f t="shared" si="173"/>
        <v>2200</v>
      </c>
      <c r="BH711" s="189" t="str">
        <f t="shared" ca="1" si="174"/>
        <v>Bilateral- Tense situation on the whole FR-Eastern borders</v>
      </c>
      <c r="BI711" s="189">
        <f t="shared" si="175"/>
        <v>1</v>
      </c>
    </row>
    <row r="712" spans="1:61">
      <c r="A712" s="423"/>
      <c r="B712" t="s">
        <v>231</v>
      </c>
      <c r="C712" t="s">
        <v>232</v>
      </c>
      <c r="D712" t="s">
        <v>162</v>
      </c>
      <c r="E712">
        <v>5640</v>
      </c>
      <c r="F712" s="248"/>
      <c r="G712" s="248"/>
      <c r="H712">
        <v>5323</v>
      </c>
      <c r="I712" t="str">
        <f t="shared" si="168"/>
        <v>NA</v>
      </c>
      <c r="J712" t="str">
        <f t="shared" si="177"/>
        <v>NA</v>
      </c>
      <c r="K712" s="135"/>
      <c r="O712" t="s">
        <v>49</v>
      </c>
      <c r="P712" t="s">
        <v>49</v>
      </c>
      <c r="Q712" s="135">
        <f t="shared" si="178"/>
        <v>0</v>
      </c>
      <c r="R712">
        <f t="shared" si="179"/>
        <v>317</v>
      </c>
      <c r="S712" s="135" t="str">
        <f t="shared" si="180"/>
        <v>NA</v>
      </c>
      <c r="T712" s="135" t="str">
        <f t="shared" si="181"/>
        <v>NA</v>
      </c>
      <c r="U712" t="str">
        <f t="shared" ref="U712:U775" si="183">IF(AND(ISNUMBER(S712),ISNUMBER(T712),ISBLANK(E712)),S712+T712,"NA")</f>
        <v>NA</v>
      </c>
      <c r="V712">
        <f t="shared" si="176"/>
        <v>0</v>
      </c>
      <c r="W712">
        <f t="shared" si="182"/>
        <v>1</v>
      </c>
      <c r="X712" t="s">
        <v>31</v>
      </c>
      <c r="Y712" t="s">
        <v>31</v>
      </c>
      <c r="Z712" t="s">
        <v>31</v>
      </c>
      <c r="AA712" t="s">
        <v>31</v>
      </c>
      <c r="AB712" t="s">
        <v>31</v>
      </c>
      <c r="AC712" t="s">
        <v>31</v>
      </c>
      <c r="AD712" t="s">
        <v>31</v>
      </c>
      <c r="AE712" t="s">
        <v>31</v>
      </c>
      <c r="AF712" t="s">
        <v>31</v>
      </c>
      <c r="AG712" t="s">
        <v>31</v>
      </c>
      <c r="AH712" t="s">
        <v>31</v>
      </c>
      <c r="AI712" t="s">
        <v>31</v>
      </c>
      <c r="AJ712" t="s">
        <v>31</v>
      </c>
      <c r="AK712">
        <v>2200</v>
      </c>
      <c r="AL712" t="s">
        <v>31</v>
      </c>
      <c r="AM712" t="s">
        <v>225</v>
      </c>
      <c r="AN712" t="s">
        <v>31</v>
      </c>
      <c r="AO712" t="s">
        <v>31</v>
      </c>
      <c r="AP712" t="s">
        <v>31</v>
      </c>
      <c r="AQ712" t="s">
        <v>31</v>
      </c>
      <c r="AR712" t="s">
        <v>31</v>
      </c>
      <c r="AS712" t="s">
        <v>31</v>
      </c>
      <c r="AT712" t="s">
        <v>31</v>
      </c>
      <c r="AU712" t="s">
        <v>31</v>
      </c>
      <c r="AV712" t="s">
        <v>31</v>
      </c>
      <c r="AW712" t="s">
        <v>31</v>
      </c>
      <c r="AX712" t="s">
        <v>31</v>
      </c>
      <c r="AY712" t="s">
        <v>31</v>
      </c>
      <c r="AZ712" t="s">
        <v>31</v>
      </c>
      <c r="BA712" t="s">
        <v>31</v>
      </c>
      <c r="BB712" t="s">
        <v>31</v>
      </c>
      <c r="BC712" s="189" t="e">
        <f t="shared" ca="1" si="169"/>
        <v>#N/A</v>
      </c>
      <c r="BD712" s="189">
        <f t="shared" si="170"/>
        <v>100000</v>
      </c>
      <c r="BE712" s="189" t="e">
        <f t="shared" ca="1" si="171"/>
        <v>#N/A</v>
      </c>
      <c r="BF712" s="189" t="str">
        <f t="shared" ca="1" si="172"/>
        <v>FR</v>
      </c>
      <c r="BG712" s="189">
        <f t="shared" si="173"/>
        <v>2200</v>
      </c>
      <c r="BH712" s="189" t="str">
        <f t="shared" ca="1" si="174"/>
        <v>Bilateral- Tense situation on the whole FR-Eastern borders</v>
      </c>
      <c r="BI712" s="189">
        <f t="shared" si="175"/>
        <v>1</v>
      </c>
    </row>
    <row r="713" spans="1:61">
      <c r="A713" s="423"/>
      <c r="B713" t="s">
        <v>231</v>
      </c>
      <c r="C713" t="s">
        <v>232</v>
      </c>
      <c r="D713" t="s">
        <v>163</v>
      </c>
      <c r="E713">
        <v>5640</v>
      </c>
      <c r="F713" s="248"/>
      <c r="G713" s="248"/>
      <c r="H713">
        <v>5323</v>
      </c>
      <c r="I713" t="str">
        <f t="shared" ref="I713:I776" si="184">IF(ISNUMBER(H713),"NA",0)</f>
        <v>NA</v>
      </c>
      <c r="J713" t="str">
        <f t="shared" si="177"/>
        <v>NA</v>
      </c>
      <c r="K713" s="135"/>
      <c r="O713" t="s">
        <v>49</v>
      </c>
      <c r="P713" t="s">
        <v>49</v>
      </c>
      <c r="Q713" s="135">
        <f t="shared" si="178"/>
        <v>0</v>
      </c>
      <c r="R713">
        <f t="shared" si="179"/>
        <v>317</v>
      </c>
      <c r="S713" s="135" t="str">
        <f t="shared" si="180"/>
        <v>NA</v>
      </c>
      <c r="T713" s="135" t="str">
        <f t="shared" si="181"/>
        <v>NA</v>
      </c>
      <c r="U713" t="str">
        <f t="shared" si="183"/>
        <v>NA</v>
      </c>
      <c r="V713">
        <f t="shared" si="176"/>
        <v>0</v>
      </c>
      <c r="W713">
        <f t="shared" si="182"/>
        <v>1</v>
      </c>
      <c r="X713" t="s">
        <v>31</v>
      </c>
      <c r="Y713" t="s">
        <v>31</v>
      </c>
      <c r="Z713" t="s">
        <v>31</v>
      </c>
      <c r="AA713" t="s">
        <v>31</v>
      </c>
      <c r="AB713" t="s">
        <v>31</v>
      </c>
      <c r="AC713" t="s">
        <v>31</v>
      </c>
      <c r="AD713" t="s">
        <v>31</v>
      </c>
      <c r="AE713" t="s">
        <v>31</v>
      </c>
      <c r="AF713" t="s">
        <v>31</v>
      </c>
      <c r="AG713" t="s">
        <v>31</v>
      </c>
      <c r="AH713" t="s">
        <v>31</v>
      </c>
      <c r="AI713" t="s">
        <v>31</v>
      </c>
      <c r="AJ713" t="s">
        <v>31</v>
      </c>
      <c r="AK713">
        <v>2200</v>
      </c>
      <c r="AL713" t="s">
        <v>31</v>
      </c>
      <c r="AM713" t="s">
        <v>225</v>
      </c>
      <c r="AN713" t="s">
        <v>31</v>
      </c>
      <c r="AO713" t="s">
        <v>31</v>
      </c>
      <c r="AP713" t="s">
        <v>31</v>
      </c>
      <c r="AQ713" t="s">
        <v>31</v>
      </c>
      <c r="AR713" t="s">
        <v>31</v>
      </c>
      <c r="AS713" t="s">
        <v>31</v>
      </c>
      <c r="AT713" t="s">
        <v>31</v>
      </c>
      <c r="AU713" t="s">
        <v>31</v>
      </c>
      <c r="AV713" t="s">
        <v>31</v>
      </c>
      <c r="AW713" t="s">
        <v>31</v>
      </c>
      <c r="AX713" t="s">
        <v>31</v>
      </c>
      <c r="AY713" t="s">
        <v>31</v>
      </c>
      <c r="AZ713" t="s">
        <v>31</v>
      </c>
      <c r="BA713" t="s">
        <v>31</v>
      </c>
      <c r="BB713" t="s">
        <v>31</v>
      </c>
      <c r="BC713" s="189" t="e">
        <f t="shared" ref="BC713:BC776" ca="1" si="185">OFFSET($W$6,0,MATCH(BD713,$X713:$BB713,0))</f>
        <v>#N/A</v>
      </c>
      <c r="BD713" s="189">
        <f t="shared" ref="BD713:BD776" si="186">MIN(IF(ISNUMBER(Z713),Z713,100000),IF(ISNUMBER(AC713),AC713,100000),IF(ISNUMBER(AF713),AF713,100000),IF(ISNUMBER(AI713),AI713,100000),IF(ISNUMBER(AL713),AL713,100000),IF(ISNUMBER(AO713),AF713,AO713),IF(ISNUMBER(AR713),AR713,100000),IF(ISNUMBER(AU713),AF713,100000),IF(ISNUMBER(AX713),AX713,100000),IF(ISNUMBER(BA713),BA713,100000))</f>
        <v>100000</v>
      </c>
      <c r="BE713" s="189" t="e">
        <f t="shared" ref="BE713:BE776" ca="1" si="187">OFFSET($W713,0,MATCH(BD713,X713:BB713,0)+1)</f>
        <v>#N/A</v>
      </c>
      <c r="BF713" s="189" t="str">
        <f t="shared" ref="BF713:BF776" ca="1" si="188">OFFSET($W$6,0,MATCH(BG713,$X713:$BB713,0))</f>
        <v>FR</v>
      </c>
      <c r="BG713" s="189">
        <f t="shared" ref="BG713:BG776" si="189">MIN(IF(ISNUMBER(Y713),Y713,100000),IF(ISNUMBER(AB713),AB713,100000),IF(ISNUMBER(AE713),AE713,100000),IF(ISNUMBER(AH713),AH713,100000),IF(ISNUMBER(AK713),AK713,100000),IF(ISNUMBER(AN713),AN713,100000),IF(ISNUMBER(AQ713),AQ713,100000),IF(ISNUMBER(AT713),AT713,100000),IF(ISNUMBER(AW713),AW713,100000),IF(ISNUMBER(AZ713),AZ713,100000))</f>
        <v>2200</v>
      </c>
      <c r="BH713" s="189" t="str">
        <f t="shared" ref="BH713:BH776" ca="1" si="190">OFFSET(W713,0,MATCH(BG713,X713:BB713,0)+2)</f>
        <v>Bilateral- Tense situation on the whole FR-Eastern borders</v>
      </c>
      <c r="BI713" s="189">
        <f t="shared" ref="BI713:BI776" si="191">IF(ISNUMBER(X713),1,0)+IF(ISNUMBER(Y713),1,0)+IF(ISNUMBER(AB713),1,0)+IF(ISNUMBER(AE713),1,0)+IF(ISNUMBER(AH713),1,0)+IF(ISNUMBER(AK713),1,0)+IF(ISNUMBER(AN713),1,0)+IF(ISNUMBER(AQ713),1,0)+IF(ISNUMBER(AT713),1,0)+IF(ISNUMBER(AW713),1,0)+IF(ISNUMBER(AZ713),1,0)+IF(ISNUMBER(U1150),1,0)</f>
        <v>1</v>
      </c>
    </row>
    <row r="714" spans="1:61" ht="15.95" thickBot="1">
      <c r="A714" s="423"/>
      <c r="B714" t="s">
        <v>231</v>
      </c>
      <c r="C714" t="s">
        <v>232</v>
      </c>
      <c r="D714" t="s">
        <v>165</v>
      </c>
      <c r="E714">
        <v>5640</v>
      </c>
      <c r="F714" s="248"/>
      <c r="G714" s="248"/>
      <c r="H714">
        <v>5323</v>
      </c>
      <c r="I714" t="str">
        <f t="shared" si="184"/>
        <v>NA</v>
      </c>
      <c r="J714" t="str">
        <f t="shared" si="177"/>
        <v>NA</v>
      </c>
      <c r="K714" s="14"/>
      <c r="O714" t="s">
        <v>49</v>
      </c>
      <c r="P714" t="s">
        <v>49</v>
      </c>
      <c r="Q714" s="135">
        <f t="shared" si="178"/>
        <v>0</v>
      </c>
      <c r="R714">
        <f t="shared" si="179"/>
        <v>317</v>
      </c>
      <c r="S714" s="135" t="str">
        <f t="shared" si="180"/>
        <v>NA</v>
      </c>
      <c r="T714" s="135" t="str">
        <f t="shared" si="181"/>
        <v>NA</v>
      </c>
      <c r="U714" t="str">
        <f t="shared" si="183"/>
        <v>NA</v>
      </c>
      <c r="V714">
        <f t="shared" si="176"/>
        <v>0</v>
      </c>
      <c r="W714">
        <f t="shared" si="182"/>
        <v>1</v>
      </c>
      <c r="X714" t="s">
        <v>31</v>
      </c>
      <c r="Y714" t="s">
        <v>31</v>
      </c>
      <c r="Z714" t="s">
        <v>31</v>
      </c>
      <c r="AA714" t="s">
        <v>31</v>
      </c>
      <c r="AB714" t="s">
        <v>31</v>
      </c>
      <c r="AC714" t="s">
        <v>31</v>
      </c>
      <c r="AD714" t="s">
        <v>31</v>
      </c>
      <c r="AE714" t="s">
        <v>31</v>
      </c>
      <c r="AF714" t="s">
        <v>31</v>
      </c>
      <c r="AG714" t="s">
        <v>31</v>
      </c>
      <c r="AH714" t="s">
        <v>31</v>
      </c>
      <c r="AI714" t="s">
        <v>31</v>
      </c>
      <c r="AJ714" t="s">
        <v>31</v>
      </c>
      <c r="AK714">
        <v>2200</v>
      </c>
      <c r="AL714" t="s">
        <v>31</v>
      </c>
      <c r="AM714" t="s">
        <v>225</v>
      </c>
      <c r="AN714" t="s">
        <v>31</v>
      </c>
      <c r="AO714" t="s">
        <v>31</v>
      </c>
      <c r="AP714" t="s">
        <v>31</v>
      </c>
      <c r="AQ714" t="s">
        <v>31</v>
      </c>
      <c r="AR714" t="s">
        <v>31</v>
      </c>
      <c r="AS714" t="s">
        <v>31</v>
      </c>
      <c r="AT714" t="s">
        <v>31</v>
      </c>
      <c r="AU714" t="s">
        <v>31</v>
      </c>
      <c r="AV714" t="s">
        <v>31</v>
      </c>
      <c r="AW714" t="s">
        <v>31</v>
      </c>
      <c r="AX714" t="s">
        <v>31</v>
      </c>
      <c r="AY714" t="s">
        <v>31</v>
      </c>
      <c r="AZ714" t="s">
        <v>31</v>
      </c>
      <c r="BA714" t="s">
        <v>31</v>
      </c>
      <c r="BB714" t="s">
        <v>31</v>
      </c>
      <c r="BC714" s="189" t="e">
        <f t="shared" ca="1" si="185"/>
        <v>#N/A</v>
      </c>
      <c r="BD714" s="189">
        <f t="shared" si="186"/>
        <v>100000</v>
      </c>
      <c r="BE714" s="189" t="e">
        <f t="shared" ca="1" si="187"/>
        <v>#N/A</v>
      </c>
      <c r="BF714" s="189" t="str">
        <f t="shared" ca="1" si="188"/>
        <v>FR</v>
      </c>
      <c r="BG714" s="189">
        <f t="shared" si="189"/>
        <v>2200</v>
      </c>
      <c r="BH714" s="189" t="str">
        <f t="shared" ca="1" si="190"/>
        <v>Bilateral- Tense situation on the whole FR-Eastern borders</v>
      </c>
      <c r="BI714" s="189">
        <f t="shared" si="191"/>
        <v>1</v>
      </c>
    </row>
    <row r="715" spans="1:61">
      <c r="A715" s="423"/>
      <c r="B715" t="s">
        <v>231</v>
      </c>
      <c r="C715" t="s">
        <v>232</v>
      </c>
      <c r="D715" t="s">
        <v>166</v>
      </c>
      <c r="E715">
        <v>5640</v>
      </c>
      <c r="F715" s="248"/>
      <c r="G715" s="248"/>
      <c r="H715">
        <v>5323</v>
      </c>
      <c r="I715" t="str">
        <f t="shared" si="184"/>
        <v>NA</v>
      </c>
      <c r="J715" t="str">
        <f t="shared" si="177"/>
        <v>NA</v>
      </c>
      <c r="K715" s="55"/>
      <c r="O715" t="s">
        <v>49</v>
      </c>
      <c r="P715" t="s">
        <v>49</v>
      </c>
      <c r="Q715" s="135">
        <f t="shared" si="178"/>
        <v>0</v>
      </c>
      <c r="R715">
        <f t="shared" si="179"/>
        <v>317</v>
      </c>
      <c r="S715" s="135" t="str">
        <f t="shared" si="180"/>
        <v>NA</v>
      </c>
      <c r="T715" s="135" t="str">
        <f t="shared" si="181"/>
        <v>NA</v>
      </c>
      <c r="U715" t="str">
        <f t="shared" si="183"/>
        <v>NA</v>
      </c>
      <c r="V715">
        <f t="shared" si="176"/>
        <v>0</v>
      </c>
      <c r="W715">
        <f t="shared" si="182"/>
        <v>1</v>
      </c>
      <c r="X715" t="s">
        <v>31</v>
      </c>
      <c r="Y715" t="s">
        <v>31</v>
      </c>
      <c r="Z715" t="s">
        <v>31</v>
      </c>
      <c r="AA715" t="s">
        <v>31</v>
      </c>
      <c r="AB715" t="s">
        <v>31</v>
      </c>
      <c r="AC715" t="s">
        <v>31</v>
      </c>
      <c r="AD715" t="s">
        <v>31</v>
      </c>
      <c r="AE715" t="s">
        <v>31</v>
      </c>
      <c r="AF715" t="s">
        <v>31</v>
      </c>
      <c r="AG715" t="s">
        <v>31</v>
      </c>
      <c r="AH715" t="s">
        <v>31</v>
      </c>
      <c r="AI715" t="s">
        <v>31</v>
      </c>
      <c r="AJ715" t="s">
        <v>31</v>
      </c>
      <c r="AK715">
        <v>2200</v>
      </c>
      <c r="AL715" t="s">
        <v>31</v>
      </c>
      <c r="AM715" t="s">
        <v>225</v>
      </c>
      <c r="AN715" t="s">
        <v>31</v>
      </c>
      <c r="AO715" t="s">
        <v>31</v>
      </c>
      <c r="AP715" t="s">
        <v>31</v>
      </c>
      <c r="AQ715" t="s">
        <v>31</v>
      </c>
      <c r="AR715" t="s">
        <v>31</v>
      </c>
      <c r="AS715" t="s">
        <v>31</v>
      </c>
      <c r="AT715" t="s">
        <v>31</v>
      </c>
      <c r="AU715" t="s">
        <v>31</v>
      </c>
      <c r="AV715" t="s">
        <v>31</v>
      </c>
      <c r="AW715" t="s">
        <v>31</v>
      </c>
      <c r="AX715" t="s">
        <v>31</v>
      </c>
      <c r="AY715" t="s">
        <v>31</v>
      </c>
      <c r="AZ715" t="s">
        <v>31</v>
      </c>
      <c r="BA715" t="s">
        <v>31</v>
      </c>
      <c r="BB715" t="s">
        <v>31</v>
      </c>
      <c r="BC715" s="189" t="e">
        <f t="shared" ca="1" si="185"/>
        <v>#N/A</v>
      </c>
      <c r="BD715" s="189">
        <f t="shared" si="186"/>
        <v>100000</v>
      </c>
      <c r="BE715" s="189" t="e">
        <f t="shared" ca="1" si="187"/>
        <v>#N/A</v>
      </c>
      <c r="BF715" s="189" t="str">
        <f t="shared" ca="1" si="188"/>
        <v>FR</v>
      </c>
      <c r="BG715" s="189">
        <f t="shared" si="189"/>
        <v>2200</v>
      </c>
      <c r="BH715" s="189" t="str">
        <f t="shared" ca="1" si="190"/>
        <v>Bilateral- Tense situation on the whole FR-Eastern borders</v>
      </c>
      <c r="BI715" s="189">
        <f t="shared" si="191"/>
        <v>1</v>
      </c>
    </row>
    <row r="716" spans="1:61">
      <c r="A716" s="423"/>
      <c r="B716" t="s">
        <v>231</v>
      </c>
      <c r="C716" t="s">
        <v>232</v>
      </c>
      <c r="D716" t="s">
        <v>29</v>
      </c>
      <c r="E716">
        <v>5640</v>
      </c>
      <c r="F716" s="248"/>
      <c r="G716" s="248"/>
      <c r="H716">
        <v>5323</v>
      </c>
      <c r="I716" t="str">
        <f t="shared" si="184"/>
        <v>NA</v>
      </c>
      <c r="J716" t="str">
        <f t="shared" si="177"/>
        <v>NA</v>
      </c>
      <c r="K716" s="135"/>
      <c r="O716" t="s">
        <v>49</v>
      </c>
      <c r="P716" t="s">
        <v>49</v>
      </c>
      <c r="Q716" s="135">
        <f t="shared" si="178"/>
        <v>0</v>
      </c>
      <c r="R716">
        <f t="shared" si="179"/>
        <v>317</v>
      </c>
      <c r="S716" s="135" t="str">
        <f t="shared" si="180"/>
        <v>NA</v>
      </c>
      <c r="T716" s="135" t="str">
        <f t="shared" si="181"/>
        <v>NA</v>
      </c>
      <c r="U716" t="str">
        <f t="shared" si="183"/>
        <v>NA</v>
      </c>
      <c r="V716">
        <f t="shared" si="176"/>
        <v>0</v>
      </c>
      <c r="W716">
        <f t="shared" si="182"/>
        <v>1</v>
      </c>
      <c r="X716" t="s">
        <v>31</v>
      </c>
      <c r="Y716" t="s">
        <v>31</v>
      </c>
      <c r="Z716" t="s">
        <v>31</v>
      </c>
      <c r="AA716" t="s">
        <v>31</v>
      </c>
      <c r="AB716" t="s">
        <v>31</v>
      </c>
      <c r="AC716" t="s">
        <v>31</v>
      </c>
      <c r="AD716" t="s">
        <v>31</v>
      </c>
      <c r="AE716" t="s">
        <v>31</v>
      </c>
      <c r="AF716" t="s">
        <v>31</v>
      </c>
      <c r="AG716" t="s">
        <v>31</v>
      </c>
      <c r="AH716" t="s">
        <v>31</v>
      </c>
      <c r="AI716" t="s">
        <v>31</v>
      </c>
      <c r="AJ716" t="s">
        <v>31</v>
      </c>
      <c r="AK716">
        <v>2200</v>
      </c>
      <c r="AL716" t="s">
        <v>31</v>
      </c>
      <c r="AM716" t="s">
        <v>225</v>
      </c>
      <c r="AN716" t="s">
        <v>31</v>
      </c>
      <c r="AO716" t="s">
        <v>31</v>
      </c>
      <c r="AP716" t="s">
        <v>31</v>
      </c>
      <c r="AQ716" t="s">
        <v>31</v>
      </c>
      <c r="AR716" t="s">
        <v>31</v>
      </c>
      <c r="AS716" t="s">
        <v>31</v>
      </c>
      <c r="AT716" t="s">
        <v>31</v>
      </c>
      <c r="AU716" t="s">
        <v>31</v>
      </c>
      <c r="AV716" t="s">
        <v>31</v>
      </c>
      <c r="AW716" t="s">
        <v>31</v>
      </c>
      <c r="AX716" t="s">
        <v>31</v>
      </c>
      <c r="AY716" t="s">
        <v>31</v>
      </c>
      <c r="AZ716" t="s">
        <v>31</v>
      </c>
      <c r="BA716" t="s">
        <v>31</v>
      </c>
      <c r="BB716" t="s">
        <v>31</v>
      </c>
      <c r="BC716" s="189" t="e">
        <f t="shared" ca="1" si="185"/>
        <v>#N/A</v>
      </c>
      <c r="BD716" s="189">
        <f t="shared" si="186"/>
        <v>100000</v>
      </c>
      <c r="BE716" s="189" t="e">
        <f t="shared" ca="1" si="187"/>
        <v>#N/A</v>
      </c>
      <c r="BF716" s="189" t="str">
        <f t="shared" ca="1" si="188"/>
        <v>FR</v>
      </c>
      <c r="BG716" s="189">
        <f t="shared" si="189"/>
        <v>2200</v>
      </c>
      <c r="BH716" s="189" t="str">
        <f t="shared" ca="1" si="190"/>
        <v>Bilateral- Tense situation on the whole FR-Eastern borders</v>
      </c>
      <c r="BI716" s="189">
        <f t="shared" si="191"/>
        <v>1</v>
      </c>
    </row>
    <row r="717" spans="1:61">
      <c r="A717" s="423"/>
      <c r="B717" t="s">
        <v>231</v>
      </c>
      <c r="C717" t="s">
        <v>232</v>
      </c>
      <c r="D717" t="s">
        <v>32</v>
      </c>
      <c r="E717">
        <v>5640</v>
      </c>
      <c r="F717" s="248"/>
      <c r="G717" s="248"/>
      <c r="H717">
        <v>5323</v>
      </c>
      <c r="I717" t="str">
        <f t="shared" si="184"/>
        <v>NA</v>
      </c>
      <c r="J717" t="str">
        <f t="shared" si="177"/>
        <v>NA</v>
      </c>
      <c r="K717" s="135"/>
      <c r="O717" t="s">
        <v>49</v>
      </c>
      <c r="P717" t="s">
        <v>49</v>
      </c>
      <c r="Q717" s="135">
        <f t="shared" si="178"/>
        <v>0</v>
      </c>
      <c r="R717">
        <f t="shared" si="179"/>
        <v>317</v>
      </c>
      <c r="S717" s="135" t="str">
        <f t="shared" si="180"/>
        <v>NA</v>
      </c>
      <c r="T717" s="135" t="str">
        <f t="shared" si="181"/>
        <v>NA</v>
      </c>
      <c r="U717" t="str">
        <f t="shared" si="183"/>
        <v>NA</v>
      </c>
      <c r="V717">
        <f t="shared" si="176"/>
        <v>0</v>
      </c>
      <c r="W717">
        <f t="shared" si="182"/>
        <v>1</v>
      </c>
      <c r="X717" t="s">
        <v>31</v>
      </c>
      <c r="Y717" t="s">
        <v>31</v>
      </c>
      <c r="Z717" t="s">
        <v>31</v>
      </c>
      <c r="AA717" t="s">
        <v>31</v>
      </c>
      <c r="AB717" t="s">
        <v>31</v>
      </c>
      <c r="AC717" t="s">
        <v>31</v>
      </c>
      <c r="AD717" t="s">
        <v>31</v>
      </c>
      <c r="AE717" t="s">
        <v>31</v>
      </c>
      <c r="AF717" t="s">
        <v>31</v>
      </c>
      <c r="AG717" t="s">
        <v>31</v>
      </c>
      <c r="AH717" t="s">
        <v>31</v>
      </c>
      <c r="AI717" t="s">
        <v>31</v>
      </c>
      <c r="AJ717" t="s">
        <v>31</v>
      </c>
      <c r="AK717">
        <v>2200</v>
      </c>
      <c r="AL717" t="s">
        <v>31</v>
      </c>
      <c r="AM717" t="s">
        <v>225</v>
      </c>
      <c r="AN717" t="s">
        <v>31</v>
      </c>
      <c r="AO717" t="s">
        <v>31</v>
      </c>
      <c r="AP717" t="s">
        <v>31</v>
      </c>
      <c r="AQ717" t="s">
        <v>31</v>
      </c>
      <c r="AR717" t="s">
        <v>31</v>
      </c>
      <c r="AS717" t="s">
        <v>31</v>
      </c>
      <c r="AT717" t="s">
        <v>31</v>
      </c>
      <c r="AU717" t="s">
        <v>31</v>
      </c>
      <c r="AV717" t="s">
        <v>31</v>
      </c>
      <c r="AW717" t="s">
        <v>31</v>
      </c>
      <c r="AX717" t="s">
        <v>31</v>
      </c>
      <c r="AY717" t="s">
        <v>31</v>
      </c>
      <c r="AZ717" t="s">
        <v>31</v>
      </c>
      <c r="BA717" t="s">
        <v>31</v>
      </c>
      <c r="BB717" t="s">
        <v>31</v>
      </c>
      <c r="BC717" s="189" t="e">
        <f t="shared" ca="1" si="185"/>
        <v>#N/A</v>
      </c>
      <c r="BD717" s="189">
        <f t="shared" si="186"/>
        <v>100000</v>
      </c>
      <c r="BE717" s="189" t="e">
        <f t="shared" ca="1" si="187"/>
        <v>#N/A</v>
      </c>
      <c r="BF717" s="189" t="str">
        <f t="shared" ca="1" si="188"/>
        <v>FR</v>
      </c>
      <c r="BG717" s="189">
        <f t="shared" si="189"/>
        <v>2200</v>
      </c>
      <c r="BH717" s="189" t="str">
        <f t="shared" ca="1" si="190"/>
        <v>Bilateral- Tense situation on the whole FR-Eastern borders</v>
      </c>
      <c r="BI717" s="189">
        <f t="shared" si="191"/>
        <v>1</v>
      </c>
    </row>
    <row r="718" spans="1:61">
      <c r="A718" s="423"/>
      <c r="B718" t="s">
        <v>231</v>
      </c>
      <c r="C718" t="s">
        <v>232</v>
      </c>
      <c r="D718" t="s">
        <v>34</v>
      </c>
      <c r="E718">
        <v>5640</v>
      </c>
      <c r="F718" s="248"/>
      <c r="G718" s="248"/>
      <c r="H718">
        <v>5323</v>
      </c>
      <c r="I718" t="str">
        <f t="shared" si="184"/>
        <v>NA</v>
      </c>
      <c r="J718" t="str">
        <f t="shared" si="177"/>
        <v>NA</v>
      </c>
      <c r="K718" s="135"/>
      <c r="O718" t="s">
        <v>49</v>
      </c>
      <c r="P718" t="s">
        <v>49</v>
      </c>
      <c r="Q718" s="135">
        <f t="shared" si="178"/>
        <v>0</v>
      </c>
      <c r="R718">
        <f t="shared" si="179"/>
        <v>317</v>
      </c>
      <c r="S718" s="135" t="str">
        <f t="shared" si="180"/>
        <v>NA</v>
      </c>
      <c r="T718" s="135" t="str">
        <f t="shared" si="181"/>
        <v>NA</v>
      </c>
      <c r="U718" t="str">
        <f t="shared" si="183"/>
        <v>NA</v>
      </c>
      <c r="V718">
        <f t="shared" si="176"/>
        <v>0</v>
      </c>
      <c r="W718">
        <f t="shared" si="182"/>
        <v>1</v>
      </c>
      <c r="X718" t="s">
        <v>31</v>
      </c>
      <c r="Y718" t="s">
        <v>31</v>
      </c>
      <c r="Z718" t="s">
        <v>31</v>
      </c>
      <c r="AA718" t="s">
        <v>31</v>
      </c>
      <c r="AB718" t="s">
        <v>31</v>
      </c>
      <c r="AC718" t="s">
        <v>31</v>
      </c>
      <c r="AD718" t="s">
        <v>31</v>
      </c>
      <c r="AE718" t="s">
        <v>31</v>
      </c>
      <c r="AF718" t="s">
        <v>31</v>
      </c>
      <c r="AG718" t="s">
        <v>31</v>
      </c>
      <c r="AH718" t="s">
        <v>31</v>
      </c>
      <c r="AI718" t="s">
        <v>31</v>
      </c>
      <c r="AJ718" t="s">
        <v>31</v>
      </c>
      <c r="AK718">
        <v>2200</v>
      </c>
      <c r="AL718" t="s">
        <v>31</v>
      </c>
      <c r="AM718" t="s">
        <v>225</v>
      </c>
      <c r="AN718" t="s">
        <v>31</v>
      </c>
      <c r="AO718" t="s">
        <v>31</v>
      </c>
      <c r="AP718" t="s">
        <v>31</v>
      </c>
      <c r="AQ718" t="s">
        <v>31</v>
      </c>
      <c r="AR718" t="s">
        <v>31</v>
      </c>
      <c r="AS718" t="s">
        <v>31</v>
      </c>
      <c r="AT718" t="s">
        <v>31</v>
      </c>
      <c r="AU718" t="s">
        <v>31</v>
      </c>
      <c r="AV718" t="s">
        <v>31</v>
      </c>
      <c r="AW718" t="s">
        <v>31</v>
      </c>
      <c r="AX718" t="s">
        <v>31</v>
      </c>
      <c r="AY718" t="s">
        <v>31</v>
      </c>
      <c r="AZ718" t="s">
        <v>31</v>
      </c>
      <c r="BA718" t="s">
        <v>31</v>
      </c>
      <c r="BB718" t="s">
        <v>31</v>
      </c>
      <c r="BC718" s="189" t="e">
        <f t="shared" ca="1" si="185"/>
        <v>#N/A</v>
      </c>
      <c r="BD718" s="189">
        <f t="shared" si="186"/>
        <v>100000</v>
      </c>
      <c r="BE718" s="189" t="e">
        <f t="shared" ca="1" si="187"/>
        <v>#N/A</v>
      </c>
      <c r="BF718" s="189" t="str">
        <f t="shared" ca="1" si="188"/>
        <v>FR</v>
      </c>
      <c r="BG718" s="189">
        <f t="shared" si="189"/>
        <v>2200</v>
      </c>
      <c r="BH718" s="189" t="str">
        <f t="shared" ca="1" si="190"/>
        <v>Bilateral- Tense situation on the whole FR-Eastern borders</v>
      </c>
      <c r="BI718" s="189">
        <f t="shared" si="191"/>
        <v>1</v>
      </c>
    </row>
    <row r="719" spans="1:61">
      <c r="A719" s="423"/>
      <c r="B719" t="s">
        <v>231</v>
      </c>
      <c r="C719" t="s">
        <v>232</v>
      </c>
      <c r="D719" t="s">
        <v>35</v>
      </c>
      <c r="E719">
        <v>5640</v>
      </c>
      <c r="F719" s="248"/>
      <c r="G719" s="248"/>
      <c r="H719">
        <v>5323</v>
      </c>
      <c r="I719" t="str">
        <f t="shared" si="184"/>
        <v>NA</v>
      </c>
      <c r="J719" t="str">
        <f t="shared" si="177"/>
        <v>NA</v>
      </c>
      <c r="K719" s="135"/>
      <c r="O719" t="s">
        <v>49</v>
      </c>
      <c r="P719" t="s">
        <v>49</v>
      </c>
      <c r="Q719" s="135">
        <f t="shared" si="178"/>
        <v>0</v>
      </c>
      <c r="R719">
        <f t="shared" si="179"/>
        <v>317</v>
      </c>
      <c r="S719" s="135" t="str">
        <f t="shared" si="180"/>
        <v>NA</v>
      </c>
      <c r="T719" s="135" t="str">
        <f t="shared" si="181"/>
        <v>NA</v>
      </c>
      <c r="U719" t="str">
        <f t="shared" si="183"/>
        <v>NA</v>
      </c>
      <c r="V719">
        <f t="shared" si="176"/>
        <v>0</v>
      </c>
      <c r="W719">
        <f t="shared" si="182"/>
        <v>1</v>
      </c>
      <c r="X719" t="s">
        <v>31</v>
      </c>
      <c r="Y719" t="s">
        <v>31</v>
      </c>
      <c r="Z719" t="s">
        <v>31</v>
      </c>
      <c r="AA719" t="s">
        <v>31</v>
      </c>
      <c r="AB719" t="s">
        <v>31</v>
      </c>
      <c r="AC719" t="s">
        <v>31</v>
      </c>
      <c r="AD719" t="s">
        <v>31</v>
      </c>
      <c r="AE719" t="s">
        <v>31</v>
      </c>
      <c r="AF719" t="s">
        <v>31</v>
      </c>
      <c r="AG719" t="s">
        <v>31</v>
      </c>
      <c r="AH719" t="s">
        <v>31</v>
      </c>
      <c r="AI719" t="s">
        <v>31</v>
      </c>
      <c r="AJ719" t="s">
        <v>31</v>
      </c>
      <c r="AK719">
        <v>2200</v>
      </c>
      <c r="AL719" t="s">
        <v>31</v>
      </c>
      <c r="AM719" t="s">
        <v>225</v>
      </c>
      <c r="AN719" t="s">
        <v>31</v>
      </c>
      <c r="AO719" t="s">
        <v>31</v>
      </c>
      <c r="AP719" t="s">
        <v>31</v>
      </c>
      <c r="AQ719" t="s">
        <v>31</v>
      </c>
      <c r="AR719" t="s">
        <v>31</v>
      </c>
      <c r="AS719" t="s">
        <v>31</v>
      </c>
      <c r="AT719" t="s">
        <v>31</v>
      </c>
      <c r="AU719" t="s">
        <v>31</v>
      </c>
      <c r="AV719" t="s">
        <v>31</v>
      </c>
      <c r="AW719" t="s">
        <v>31</v>
      </c>
      <c r="AX719" t="s">
        <v>31</v>
      </c>
      <c r="AY719" t="s">
        <v>31</v>
      </c>
      <c r="AZ719" t="s">
        <v>31</v>
      </c>
      <c r="BA719" t="s">
        <v>31</v>
      </c>
      <c r="BB719" t="s">
        <v>31</v>
      </c>
      <c r="BC719" s="189" t="e">
        <f t="shared" ca="1" si="185"/>
        <v>#N/A</v>
      </c>
      <c r="BD719" s="189">
        <f t="shared" si="186"/>
        <v>100000</v>
      </c>
      <c r="BE719" s="189" t="e">
        <f t="shared" ca="1" si="187"/>
        <v>#N/A</v>
      </c>
      <c r="BF719" s="189" t="str">
        <f t="shared" ca="1" si="188"/>
        <v>FR</v>
      </c>
      <c r="BG719" s="189">
        <f t="shared" si="189"/>
        <v>2200</v>
      </c>
      <c r="BH719" s="189" t="str">
        <f t="shared" ca="1" si="190"/>
        <v>Bilateral- Tense situation on the whole FR-Eastern borders</v>
      </c>
      <c r="BI719" s="189">
        <f t="shared" si="191"/>
        <v>1</v>
      </c>
    </row>
    <row r="720" spans="1:61">
      <c r="A720" s="423"/>
      <c r="B720" t="s">
        <v>231</v>
      </c>
      <c r="C720" t="s">
        <v>232</v>
      </c>
      <c r="D720" t="s">
        <v>37</v>
      </c>
      <c r="E720">
        <v>5640</v>
      </c>
      <c r="F720" s="248"/>
      <c r="G720" s="248"/>
      <c r="H720">
        <v>5323</v>
      </c>
      <c r="I720" t="str">
        <f t="shared" si="184"/>
        <v>NA</v>
      </c>
      <c r="J720" t="str">
        <f t="shared" si="177"/>
        <v>NA</v>
      </c>
      <c r="K720" s="135"/>
      <c r="O720" t="s">
        <v>49</v>
      </c>
      <c r="P720" t="s">
        <v>49</v>
      </c>
      <c r="Q720" s="135">
        <f t="shared" si="178"/>
        <v>0</v>
      </c>
      <c r="R720">
        <f t="shared" si="179"/>
        <v>317</v>
      </c>
      <c r="S720" s="135" t="str">
        <f t="shared" si="180"/>
        <v>NA</v>
      </c>
      <c r="T720" s="135" t="str">
        <f t="shared" si="181"/>
        <v>NA</v>
      </c>
      <c r="U720" t="str">
        <f t="shared" si="183"/>
        <v>NA</v>
      </c>
      <c r="V720">
        <f t="shared" si="176"/>
        <v>0</v>
      </c>
      <c r="W720">
        <f t="shared" si="182"/>
        <v>1</v>
      </c>
      <c r="X720" t="s">
        <v>31</v>
      </c>
      <c r="Y720" t="s">
        <v>31</v>
      </c>
      <c r="Z720" t="s">
        <v>31</v>
      </c>
      <c r="AA720" t="s">
        <v>31</v>
      </c>
      <c r="AB720" t="s">
        <v>31</v>
      </c>
      <c r="AC720" t="s">
        <v>31</v>
      </c>
      <c r="AD720" t="s">
        <v>31</v>
      </c>
      <c r="AE720" t="s">
        <v>31</v>
      </c>
      <c r="AF720" t="s">
        <v>31</v>
      </c>
      <c r="AG720" t="s">
        <v>31</v>
      </c>
      <c r="AH720" t="s">
        <v>31</v>
      </c>
      <c r="AI720" t="s">
        <v>31</v>
      </c>
      <c r="AJ720" t="s">
        <v>31</v>
      </c>
      <c r="AK720">
        <v>2200</v>
      </c>
      <c r="AL720" t="s">
        <v>31</v>
      </c>
      <c r="AM720" t="s">
        <v>225</v>
      </c>
      <c r="AN720" t="s">
        <v>31</v>
      </c>
      <c r="AO720" t="s">
        <v>31</v>
      </c>
      <c r="AP720" t="s">
        <v>31</v>
      </c>
      <c r="AQ720" t="s">
        <v>31</v>
      </c>
      <c r="AR720" t="s">
        <v>31</v>
      </c>
      <c r="AS720" t="s">
        <v>31</v>
      </c>
      <c r="AT720" t="s">
        <v>31</v>
      </c>
      <c r="AU720" t="s">
        <v>31</v>
      </c>
      <c r="AV720" t="s">
        <v>31</v>
      </c>
      <c r="AW720" t="s">
        <v>31</v>
      </c>
      <c r="AX720" t="s">
        <v>31</v>
      </c>
      <c r="AY720" t="s">
        <v>31</v>
      </c>
      <c r="AZ720" t="s">
        <v>31</v>
      </c>
      <c r="BA720" t="s">
        <v>31</v>
      </c>
      <c r="BB720" t="s">
        <v>31</v>
      </c>
      <c r="BC720" s="189" t="e">
        <f t="shared" ca="1" si="185"/>
        <v>#N/A</v>
      </c>
      <c r="BD720" s="189">
        <f t="shared" si="186"/>
        <v>100000</v>
      </c>
      <c r="BE720" s="189" t="e">
        <f t="shared" ca="1" si="187"/>
        <v>#N/A</v>
      </c>
      <c r="BF720" s="189" t="str">
        <f t="shared" ca="1" si="188"/>
        <v>FR</v>
      </c>
      <c r="BG720" s="189">
        <f t="shared" si="189"/>
        <v>2200</v>
      </c>
      <c r="BH720" s="189" t="str">
        <f t="shared" ca="1" si="190"/>
        <v>Bilateral- Tense situation on the whole FR-Eastern borders</v>
      </c>
      <c r="BI720" s="189">
        <f t="shared" si="191"/>
        <v>1</v>
      </c>
    </row>
    <row r="721" spans="1:61">
      <c r="A721" s="423"/>
      <c r="B721" t="s">
        <v>231</v>
      </c>
      <c r="C721" t="s">
        <v>232</v>
      </c>
      <c r="D721" t="s">
        <v>38</v>
      </c>
      <c r="E721">
        <v>5640</v>
      </c>
      <c r="F721" s="248"/>
      <c r="G721" s="248"/>
      <c r="H721">
        <v>5323</v>
      </c>
      <c r="I721" t="str">
        <f t="shared" si="184"/>
        <v>NA</v>
      </c>
      <c r="J721" t="str">
        <f t="shared" si="177"/>
        <v>NA</v>
      </c>
      <c r="K721" s="135"/>
      <c r="O721" t="s">
        <v>49</v>
      </c>
      <c r="P721" t="s">
        <v>49</v>
      </c>
      <c r="Q721" s="135">
        <f t="shared" si="178"/>
        <v>0</v>
      </c>
      <c r="R721">
        <f t="shared" si="179"/>
        <v>317</v>
      </c>
      <c r="S721" s="135" t="str">
        <f t="shared" si="180"/>
        <v>NA</v>
      </c>
      <c r="T721" s="135" t="str">
        <f t="shared" si="181"/>
        <v>NA</v>
      </c>
      <c r="U721" t="str">
        <f t="shared" si="183"/>
        <v>NA</v>
      </c>
      <c r="V721">
        <f t="shared" si="176"/>
        <v>0</v>
      </c>
      <c r="W721">
        <f t="shared" si="182"/>
        <v>1</v>
      </c>
      <c r="X721" t="s">
        <v>31</v>
      </c>
      <c r="Y721" t="s">
        <v>31</v>
      </c>
      <c r="Z721" t="s">
        <v>31</v>
      </c>
      <c r="AA721" t="s">
        <v>31</v>
      </c>
      <c r="AB721" t="s">
        <v>31</v>
      </c>
      <c r="AC721" t="s">
        <v>31</v>
      </c>
      <c r="AD721" t="s">
        <v>31</v>
      </c>
      <c r="AE721" t="s">
        <v>31</v>
      </c>
      <c r="AF721" t="s">
        <v>31</v>
      </c>
      <c r="AG721" t="s">
        <v>31</v>
      </c>
      <c r="AH721" t="s">
        <v>31</v>
      </c>
      <c r="AI721" t="s">
        <v>31</v>
      </c>
      <c r="AJ721" t="s">
        <v>31</v>
      </c>
      <c r="AK721">
        <v>2200</v>
      </c>
      <c r="AL721" t="s">
        <v>31</v>
      </c>
      <c r="AM721" t="s">
        <v>225</v>
      </c>
      <c r="AN721" t="s">
        <v>31</v>
      </c>
      <c r="AO721" t="s">
        <v>31</v>
      </c>
      <c r="AP721" t="s">
        <v>31</v>
      </c>
      <c r="AQ721" t="s">
        <v>31</v>
      </c>
      <c r="AR721" t="s">
        <v>31</v>
      </c>
      <c r="AS721" t="s">
        <v>31</v>
      </c>
      <c r="AT721" t="s">
        <v>31</v>
      </c>
      <c r="AU721" t="s">
        <v>31</v>
      </c>
      <c r="AV721" t="s">
        <v>31</v>
      </c>
      <c r="AW721" t="s">
        <v>31</v>
      </c>
      <c r="AX721" t="s">
        <v>31</v>
      </c>
      <c r="AY721" t="s">
        <v>31</v>
      </c>
      <c r="AZ721" t="s">
        <v>31</v>
      </c>
      <c r="BA721" t="s">
        <v>31</v>
      </c>
      <c r="BB721" t="s">
        <v>31</v>
      </c>
      <c r="BC721" s="189" t="e">
        <f t="shared" ca="1" si="185"/>
        <v>#N/A</v>
      </c>
      <c r="BD721" s="189">
        <f t="shared" si="186"/>
        <v>100000</v>
      </c>
      <c r="BE721" s="189" t="e">
        <f t="shared" ca="1" si="187"/>
        <v>#N/A</v>
      </c>
      <c r="BF721" s="189" t="str">
        <f t="shared" ca="1" si="188"/>
        <v>FR</v>
      </c>
      <c r="BG721" s="189">
        <f t="shared" si="189"/>
        <v>2200</v>
      </c>
      <c r="BH721" s="189" t="str">
        <f t="shared" ca="1" si="190"/>
        <v>Bilateral- Tense situation on the whole FR-Eastern borders</v>
      </c>
      <c r="BI721" s="189">
        <f t="shared" si="191"/>
        <v>1</v>
      </c>
    </row>
    <row r="722" spans="1:61">
      <c r="A722" s="423"/>
      <c r="B722" t="s">
        <v>231</v>
      </c>
      <c r="C722" t="s">
        <v>232</v>
      </c>
      <c r="D722" t="s">
        <v>39</v>
      </c>
      <c r="E722">
        <v>5640</v>
      </c>
      <c r="F722" s="248"/>
      <c r="G722" s="248"/>
      <c r="H722">
        <v>5323</v>
      </c>
      <c r="I722" t="str">
        <f t="shared" si="184"/>
        <v>NA</v>
      </c>
      <c r="J722" t="str">
        <f t="shared" si="177"/>
        <v>NA</v>
      </c>
      <c r="K722" s="135"/>
      <c r="O722" t="s">
        <v>49</v>
      </c>
      <c r="P722" t="s">
        <v>49</v>
      </c>
      <c r="Q722" s="135">
        <f t="shared" si="178"/>
        <v>0</v>
      </c>
      <c r="R722">
        <f t="shared" si="179"/>
        <v>317</v>
      </c>
      <c r="S722" s="135" t="str">
        <f t="shared" si="180"/>
        <v>NA</v>
      </c>
      <c r="T722" s="135" t="str">
        <f t="shared" si="181"/>
        <v>NA</v>
      </c>
      <c r="U722" t="str">
        <f t="shared" si="183"/>
        <v>NA</v>
      </c>
      <c r="V722">
        <f t="shared" si="176"/>
        <v>0</v>
      </c>
      <c r="W722">
        <f t="shared" si="182"/>
        <v>1</v>
      </c>
      <c r="X722" t="s">
        <v>31</v>
      </c>
      <c r="Y722" t="s">
        <v>31</v>
      </c>
      <c r="Z722" t="s">
        <v>31</v>
      </c>
      <c r="AA722" t="s">
        <v>31</v>
      </c>
      <c r="AB722" t="s">
        <v>31</v>
      </c>
      <c r="AC722" t="s">
        <v>31</v>
      </c>
      <c r="AD722" t="s">
        <v>31</v>
      </c>
      <c r="AE722" t="s">
        <v>31</v>
      </c>
      <c r="AF722" t="s">
        <v>31</v>
      </c>
      <c r="AG722" t="s">
        <v>31</v>
      </c>
      <c r="AH722" t="s">
        <v>31</v>
      </c>
      <c r="AI722" t="s">
        <v>31</v>
      </c>
      <c r="AJ722" t="s">
        <v>31</v>
      </c>
      <c r="AK722">
        <v>2200</v>
      </c>
      <c r="AL722" t="s">
        <v>31</v>
      </c>
      <c r="AM722" t="s">
        <v>225</v>
      </c>
      <c r="AN722" t="s">
        <v>31</v>
      </c>
      <c r="AO722" t="s">
        <v>31</v>
      </c>
      <c r="AP722" t="s">
        <v>31</v>
      </c>
      <c r="AQ722" t="s">
        <v>31</v>
      </c>
      <c r="AR722" t="s">
        <v>31</v>
      </c>
      <c r="AS722" t="s">
        <v>31</v>
      </c>
      <c r="AT722" t="s">
        <v>31</v>
      </c>
      <c r="AU722" t="s">
        <v>31</v>
      </c>
      <c r="AV722" t="s">
        <v>31</v>
      </c>
      <c r="AW722" t="s">
        <v>31</v>
      </c>
      <c r="AX722" t="s">
        <v>31</v>
      </c>
      <c r="AY722" t="s">
        <v>31</v>
      </c>
      <c r="AZ722" t="s">
        <v>31</v>
      </c>
      <c r="BA722" t="s">
        <v>31</v>
      </c>
      <c r="BB722" t="s">
        <v>31</v>
      </c>
      <c r="BC722" s="189" t="e">
        <f t="shared" ca="1" si="185"/>
        <v>#N/A</v>
      </c>
      <c r="BD722" s="189">
        <f t="shared" si="186"/>
        <v>100000</v>
      </c>
      <c r="BE722" s="189" t="e">
        <f t="shared" ca="1" si="187"/>
        <v>#N/A</v>
      </c>
      <c r="BF722" s="189" t="str">
        <f t="shared" ca="1" si="188"/>
        <v>FR</v>
      </c>
      <c r="BG722" s="189">
        <f t="shared" si="189"/>
        <v>2200</v>
      </c>
      <c r="BH722" s="189" t="str">
        <f t="shared" ca="1" si="190"/>
        <v>Bilateral- Tense situation on the whole FR-Eastern borders</v>
      </c>
      <c r="BI722" s="189">
        <f t="shared" si="191"/>
        <v>1</v>
      </c>
    </row>
    <row r="723" spans="1:61">
      <c r="A723" s="423"/>
      <c r="B723" t="s">
        <v>231</v>
      </c>
      <c r="C723" t="s">
        <v>232</v>
      </c>
      <c r="D723" t="s">
        <v>43</v>
      </c>
      <c r="E723">
        <v>5640</v>
      </c>
      <c r="F723" s="248"/>
      <c r="G723" s="248"/>
      <c r="H723">
        <v>5323</v>
      </c>
      <c r="I723" t="str">
        <f t="shared" si="184"/>
        <v>NA</v>
      </c>
      <c r="J723" t="str">
        <f t="shared" si="177"/>
        <v>NA</v>
      </c>
      <c r="K723" s="135"/>
      <c r="O723" t="s">
        <v>49</v>
      </c>
      <c r="P723" t="s">
        <v>49</v>
      </c>
      <c r="Q723" s="135">
        <f t="shared" si="178"/>
        <v>0</v>
      </c>
      <c r="R723">
        <f t="shared" si="179"/>
        <v>317</v>
      </c>
      <c r="S723" s="135" t="str">
        <f t="shared" si="180"/>
        <v>NA</v>
      </c>
      <c r="T723" s="135" t="str">
        <f t="shared" si="181"/>
        <v>NA</v>
      </c>
      <c r="U723" t="str">
        <f t="shared" si="183"/>
        <v>NA</v>
      </c>
      <c r="V723">
        <f t="shared" si="176"/>
        <v>0</v>
      </c>
      <c r="W723">
        <f t="shared" si="182"/>
        <v>1</v>
      </c>
      <c r="X723" t="s">
        <v>31</v>
      </c>
      <c r="Y723" t="s">
        <v>31</v>
      </c>
      <c r="Z723" t="s">
        <v>31</v>
      </c>
      <c r="AA723" t="s">
        <v>31</v>
      </c>
      <c r="AB723" t="s">
        <v>31</v>
      </c>
      <c r="AC723" t="s">
        <v>31</v>
      </c>
      <c r="AD723" t="s">
        <v>31</v>
      </c>
      <c r="AE723" t="s">
        <v>31</v>
      </c>
      <c r="AF723" t="s">
        <v>31</v>
      </c>
      <c r="AG723" t="s">
        <v>31</v>
      </c>
      <c r="AH723" t="s">
        <v>31</v>
      </c>
      <c r="AI723" t="s">
        <v>31</v>
      </c>
      <c r="AJ723" t="s">
        <v>31</v>
      </c>
      <c r="AK723">
        <v>2200</v>
      </c>
      <c r="AL723" t="s">
        <v>31</v>
      </c>
      <c r="AM723" t="s">
        <v>225</v>
      </c>
      <c r="AN723" t="s">
        <v>31</v>
      </c>
      <c r="AO723" t="s">
        <v>31</v>
      </c>
      <c r="AP723" t="s">
        <v>31</v>
      </c>
      <c r="AQ723" t="s">
        <v>31</v>
      </c>
      <c r="AR723" t="s">
        <v>31</v>
      </c>
      <c r="AS723" t="s">
        <v>31</v>
      </c>
      <c r="AT723" t="s">
        <v>31</v>
      </c>
      <c r="AU723" t="s">
        <v>31</v>
      </c>
      <c r="AV723" t="s">
        <v>31</v>
      </c>
      <c r="AW723" t="s">
        <v>31</v>
      </c>
      <c r="AX723" t="s">
        <v>31</v>
      </c>
      <c r="AY723" t="s">
        <v>31</v>
      </c>
      <c r="AZ723" t="s">
        <v>31</v>
      </c>
      <c r="BA723" t="s">
        <v>31</v>
      </c>
      <c r="BB723" t="s">
        <v>31</v>
      </c>
      <c r="BC723" s="189" t="e">
        <f t="shared" ca="1" si="185"/>
        <v>#N/A</v>
      </c>
      <c r="BD723" s="189">
        <f t="shared" si="186"/>
        <v>100000</v>
      </c>
      <c r="BE723" s="189" t="e">
        <f t="shared" ca="1" si="187"/>
        <v>#N/A</v>
      </c>
      <c r="BF723" s="189" t="str">
        <f t="shared" ca="1" si="188"/>
        <v>FR</v>
      </c>
      <c r="BG723" s="189">
        <f t="shared" si="189"/>
        <v>2200</v>
      </c>
      <c r="BH723" s="189" t="str">
        <f t="shared" ca="1" si="190"/>
        <v>Bilateral- Tense situation on the whole FR-Eastern borders</v>
      </c>
      <c r="BI723" s="189">
        <f t="shared" si="191"/>
        <v>1</v>
      </c>
    </row>
    <row r="724" spans="1:61">
      <c r="A724" s="423"/>
      <c r="B724" t="s">
        <v>231</v>
      </c>
      <c r="C724" t="s">
        <v>232</v>
      </c>
      <c r="D724" t="s">
        <v>45</v>
      </c>
      <c r="E724">
        <v>5640</v>
      </c>
      <c r="F724" s="248"/>
      <c r="G724" s="248"/>
      <c r="H724">
        <v>5323</v>
      </c>
      <c r="I724" t="str">
        <f t="shared" si="184"/>
        <v>NA</v>
      </c>
      <c r="J724" t="str">
        <f t="shared" si="177"/>
        <v>NA</v>
      </c>
      <c r="K724" s="135"/>
      <c r="O724" t="s">
        <v>49</v>
      </c>
      <c r="P724" t="s">
        <v>49</v>
      </c>
      <c r="Q724" s="135">
        <f t="shared" si="178"/>
        <v>0</v>
      </c>
      <c r="R724">
        <f t="shared" si="179"/>
        <v>317</v>
      </c>
      <c r="S724" s="135" t="str">
        <f t="shared" si="180"/>
        <v>NA</v>
      </c>
      <c r="T724" s="135" t="str">
        <f t="shared" si="181"/>
        <v>NA</v>
      </c>
      <c r="U724" t="str">
        <f t="shared" si="183"/>
        <v>NA</v>
      </c>
      <c r="V724">
        <f t="shared" si="176"/>
        <v>0</v>
      </c>
      <c r="W724">
        <f t="shared" si="182"/>
        <v>1</v>
      </c>
      <c r="X724" t="s">
        <v>31</v>
      </c>
      <c r="Y724" t="s">
        <v>31</v>
      </c>
      <c r="Z724" t="s">
        <v>31</v>
      </c>
      <c r="AA724" t="s">
        <v>31</v>
      </c>
      <c r="AB724" t="s">
        <v>31</v>
      </c>
      <c r="AC724" t="s">
        <v>31</v>
      </c>
      <c r="AD724" t="s">
        <v>31</v>
      </c>
      <c r="AE724" t="s">
        <v>31</v>
      </c>
      <c r="AF724" t="s">
        <v>31</v>
      </c>
      <c r="AG724" t="s">
        <v>31</v>
      </c>
      <c r="AH724" t="s">
        <v>31</v>
      </c>
      <c r="AI724" t="s">
        <v>31</v>
      </c>
      <c r="AJ724" t="s">
        <v>31</v>
      </c>
      <c r="AK724">
        <v>2200</v>
      </c>
      <c r="AL724" t="s">
        <v>31</v>
      </c>
      <c r="AM724" t="s">
        <v>225</v>
      </c>
      <c r="AN724" t="s">
        <v>31</v>
      </c>
      <c r="AO724" t="s">
        <v>31</v>
      </c>
      <c r="AP724" t="s">
        <v>31</v>
      </c>
      <c r="AQ724" t="s">
        <v>31</v>
      </c>
      <c r="AR724" t="s">
        <v>31</v>
      </c>
      <c r="AS724" t="s">
        <v>31</v>
      </c>
      <c r="AT724" t="s">
        <v>31</v>
      </c>
      <c r="AU724" t="s">
        <v>31</v>
      </c>
      <c r="AV724" t="s">
        <v>31</v>
      </c>
      <c r="AW724" t="s">
        <v>31</v>
      </c>
      <c r="AX724" t="s">
        <v>31</v>
      </c>
      <c r="AY724" t="s">
        <v>31</v>
      </c>
      <c r="AZ724" t="s">
        <v>31</v>
      </c>
      <c r="BA724" t="s">
        <v>31</v>
      </c>
      <c r="BB724" t="s">
        <v>31</v>
      </c>
      <c r="BC724" s="189" t="e">
        <f t="shared" ca="1" si="185"/>
        <v>#N/A</v>
      </c>
      <c r="BD724" s="189">
        <f t="shared" si="186"/>
        <v>100000</v>
      </c>
      <c r="BE724" s="189" t="e">
        <f t="shared" ca="1" si="187"/>
        <v>#N/A</v>
      </c>
      <c r="BF724" s="189" t="str">
        <f t="shared" ca="1" si="188"/>
        <v>FR</v>
      </c>
      <c r="BG724" s="189">
        <f t="shared" si="189"/>
        <v>2200</v>
      </c>
      <c r="BH724" s="189" t="str">
        <f t="shared" ca="1" si="190"/>
        <v>Bilateral- Tense situation on the whole FR-Eastern borders</v>
      </c>
      <c r="BI724" s="189">
        <f t="shared" si="191"/>
        <v>1</v>
      </c>
    </row>
    <row r="725" spans="1:61">
      <c r="A725" s="423"/>
      <c r="B725" t="s">
        <v>231</v>
      </c>
      <c r="C725" t="s">
        <v>232</v>
      </c>
      <c r="D725" t="s">
        <v>46</v>
      </c>
      <c r="E725">
        <v>5640</v>
      </c>
      <c r="F725" s="248"/>
      <c r="G725" s="248"/>
      <c r="H725">
        <v>5323</v>
      </c>
      <c r="I725" t="str">
        <f t="shared" si="184"/>
        <v>NA</v>
      </c>
      <c r="J725" t="str">
        <f t="shared" si="177"/>
        <v>NA</v>
      </c>
      <c r="K725" s="135"/>
      <c r="O725" t="s">
        <v>49</v>
      </c>
      <c r="P725" t="s">
        <v>49</v>
      </c>
      <c r="Q725" s="135">
        <f t="shared" si="178"/>
        <v>0</v>
      </c>
      <c r="R725">
        <f t="shared" si="179"/>
        <v>317</v>
      </c>
      <c r="S725" s="135" t="str">
        <f t="shared" si="180"/>
        <v>NA</v>
      </c>
      <c r="T725" s="135" t="str">
        <f t="shared" si="181"/>
        <v>NA</v>
      </c>
      <c r="U725" t="str">
        <f t="shared" si="183"/>
        <v>NA</v>
      </c>
      <c r="V725">
        <f t="shared" si="176"/>
        <v>0</v>
      </c>
      <c r="W725">
        <f t="shared" si="182"/>
        <v>1</v>
      </c>
      <c r="X725" t="s">
        <v>31</v>
      </c>
      <c r="Y725" t="s">
        <v>31</v>
      </c>
      <c r="Z725" t="s">
        <v>31</v>
      </c>
      <c r="AA725" t="s">
        <v>31</v>
      </c>
      <c r="AB725" t="s">
        <v>31</v>
      </c>
      <c r="AC725" t="s">
        <v>31</v>
      </c>
      <c r="AD725" t="s">
        <v>31</v>
      </c>
      <c r="AE725" t="s">
        <v>31</v>
      </c>
      <c r="AF725" t="s">
        <v>31</v>
      </c>
      <c r="AG725" t="s">
        <v>31</v>
      </c>
      <c r="AH725" t="s">
        <v>31</v>
      </c>
      <c r="AI725" t="s">
        <v>31</v>
      </c>
      <c r="AJ725" t="s">
        <v>31</v>
      </c>
      <c r="AK725">
        <v>2200</v>
      </c>
      <c r="AL725" t="s">
        <v>31</v>
      </c>
      <c r="AM725" t="s">
        <v>225</v>
      </c>
      <c r="AN725" t="s">
        <v>31</v>
      </c>
      <c r="AO725" t="s">
        <v>31</v>
      </c>
      <c r="AP725" t="s">
        <v>31</v>
      </c>
      <c r="AQ725" t="s">
        <v>31</v>
      </c>
      <c r="AR725" t="s">
        <v>31</v>
      </c>
      <c r="AS725" t="s">
        <v>31</v>
      </c>
      <c r="AT725" t="s">
        <v>31</v>
      </c>
      <c r="AU725" t="s">
        <v>31</v>
      </c>
      <c r="AV725" t="s">
        <v>31</v>
      </c>
      <c r="AW725" t="s">
        <v>31</v>
      </c>
      <c r="AX725" t="s">
        <v>31</v>
      </c>
      <c r="AY725" t="s">
        <v>31</v>
      </c>
      <c r="AZ725" t="s">
        <v>31</v>
      </c>
      <c r="BA725" t="s">
        <v>31</v>
      </c>
      <c r="BB725" t="s">
        <v>31</v>
      </c>
      <c r="BC725" s="189" t="e">
        <f t="shared" ca="1" si="185"/>
        <v>#N/A</v>
      </c>
      <c r="BD725" s="189">
        <f t="shared" si="186"/>
        <v>100000</v>
      </c>
      <c r="BE725" s="189" t="e">
        <f t="shared" ca="1" si="187"/>
        <v>#N/A</v>
      </c>
      <c r="BF725" s="189" t="str">
        <f t="shared" ca="1" si="188"/>
        <v>FR</v>
      </c>
      <c r="BG725" s="189">
        <f t="shared" si="189"/>
        <v>2200</v>
      </c>
      <c r="BH725" s="189" t="str">
        <f t="shared" ca="1" si="190"/>
        <v>Bilateral- Tense situation on the whole FR-Eastern borders</v>
      </c>
      <c r="BI725" s="189">
        <f t="shared" si="191"/>
        <v>1</v>
      </c>
    </row>
    <row r="726" spans="1:61" ht="15.95" thickBot="1">
      <c r="A726" s="423"/>
      <c r="B726" t="s">
        <v>231</v>
      </c>
      <c r="C726" t="s">
        <v>232</v>
      </c>
      <c r="D726" t="s">
        <v>47</v>
      </c>
      <c r="E726">
        <v>5640</v>
      </c>
      <c r="F726" s="248"/>
      <c r="G726" s="248"/>
      <c r="H726">
        <v>5323</v>
      </c>
      <c r="I726" t="str">
        <f t="shared" si="184"/>
        <v>NA</v>
      </c>
      <c r="J726" t="str">
        <f t="shared" si="177"/>
        <v>NA</v>
      </c>
      <c r="K726" s="14"/>
      <c r="O726" t="s">
        <v>49</v>
      </c>
      <c r="P726" t="s">
        <v>49</v>
      </c>
      <c r="Q726" s="135">
        <f t="shared" si="178"/>
        <v>0</v>
      </c>
      <c r="R726">
        <f t="shared" si="179"/>
        <v>317</v>
      </c>
      <c r="S726" s="135" t="str">
        <f t="shared" si="180"/>
        <v>NA</v>
      </c>
      <c r="T726" s="135" t="str">
        <f t="shared" si="181"/>
        <v>NA</v>
      </c>
      <c r="U726" t="str">
        <f t="shared" si="183"/>
        <v>NA</v>
      </c>
      <c r="V726">
        <f t="shared" si="176"/>
        <v>0</v>
      </c>
      <c r="W726">
        <f t="shared" si="182"/>
        <v>1</v>
      </c>
      <c r="X726" t="s">
        <v>31</v>
      </c>
      <c r="Y726" t="s">
        <v>31</v>
      </c>
      <c r="Z726" t="s">
        <v>31</v>
      </c>
      <c r="AA726" t="s">
        <v>31</v>
      </c>
      <c r="AB726" t="s">
        <v>31</v>
      </c>
      <c r="AC726" t="s">
        <v>31</v>
      </c>
      <c r="AD726" t="s">
        <v>31</v>
      </c>
      <c r="AE726" t="s">
        <v>31</v>
      </c>
      <c r="AF726" t="s">
        <v>31</v>
      </c>
      <c r="AG726" t="s">
        <v>31</v>
      </c>
      <c r="AH726" t="s">
        <v>31</v>
      </c>
      <c r="AI726" t="s">
        <v>31</v>
      </c>
      <c r="AJ726" t="s">
        <v>31</v>
      </c>
      <c r="AK726">
        <v>2200</v>
      </c>
      <c r="AL726" t="s">
        <v>31</v>
      </c>
      <c r="AM726" t="s">
        <v>225</v>
      </c>
      <c r="AN726" t="s">
        <v>31</v>
      </c>
      <c r="AO726" t="s">
        <v>31</v>
      </c>
      <c r="AP726" t="s">
        <v>31</v>
      </c>
      <c r="AQ726" t="s">
        <v>31</v>
      </c>
      <c r="AR726" t="s">
        <v>31</v>
      </c>
      <c r="AS726" t="s">
        <v>31</v>
      </c>
      <c r="AT726" t="s">
        <v>31</v>
      </c>
      <c r="AU726" t="s">
        <v>31</v>
      </c>
      <c r="AV726" t="s">
        <v>31</v>
      </c>
      <c r="AW726" t="s">
        <v>31</v>
      </c>
      <c r="AX726" t="s">
        <v>31</v>
      </c>
      <c r="AY726" t="s">
        <v>31</v>
      </c>
      <c r="AZ726" t="s">
        <v>31</v>
      </c>
      <c r="BA726" t="s">
        <v>31</v>
      </c>
      <c r="BB726" t="s">
        <v>31</v>
      </c>
      <c r="BC726" s="189" t="e">
        <f t="shared" ca="1" si="185"/>
        <v>#N/A</v>
      </c>
      <c r="BD726" s="189">
        <f t="shared" si="186"/>
        <v>100000</v>
      </c>
      <c r="BE726" s="189" t="e">
        <f t="shared" ca="1" si="187"/>
        <v>#N/A</v>
      </c>
      <c r="BF726" s="189" t="str">
        <f t="shared" ca="1" si="188"/>
        <v>FR</v>
      </c>
      <c r="BG726" s="189">
        <f t="shared" si="189"/>
        <v>2200</v>
      </c>
      <c r="BH726" s="189" t="str">
        <f t="shared" ca="1" si="190"/>
        <v>Bilateral- Tense situation on the whole FR-Eastern borders</v>
      </c>
      <c r="BI726" s="189">
        <f t="shared" si="191"/>
        <v>1</v>
      </c>
    </row>
    <row r="727" spans="1:61">
      <c r="A727" s="423"/>
      <c r="B727" t="s">
        <v>231</v>
      </c>
      <c r="C727" t="s">
        <v>232</v>
      </c>
      <c r="D727" t="s">
        <v>48</v>
      </c>
      <c r="E727">
        <v>5640</v>
      </c>
      <c r="F727" s="248"/>
      <c r="G727" s="248"/>
      <c r="H727">
        <v>5323</v>
      </c>
      <c r="I727" t="str">
        <f t="shared" si="184"/>
        <v>NA</v>
      </c>
      <c r="J727" t="str">
        <f t="shared" si="177"/>
        <v>NA</v>
      </c>
      <c r="K727" s="55"/>
      <c r="O727" t="s">
        <v>49</v>
      </c>
      <c r="P727" t="s">
        <v>49</v>
      </c>
      <c r="Q727" s="135">
        <f t="shared" si="178"/>
        <v>0</v>
      </c>
      <c r="R727">
        <f t="shared" si="179"/>
        <v>317</v>
      </c>
      <c r="S727" s="135" t="str">
        <f t="shared" si="180"/>
        <v>NA</v>
      </c>
      <c r="T727" s="135" t="str">
        <f t="shared" si="181"/>
        <v>NA</v>
      </c>
      <c r="U727" t="str">
        <f t="shared" si="183"/>
        <v>NA</v>
      </c>
      <c r="V727">
        <f t="shared" si="176"/>
        <v>0</v>
      </c>
      <c r="W727">
        <f t="shared" si="182"/>
        <v>1</v>
      </c>
      <c r="X727" t="s">
        <v>31</v>
      </c>
      <c r="Y727" t="s">
        <v>31</v>
      </c>
      <c r="Z727" t="s">
        <v>31</v>
      </c>
      <c r="AA727" t="s">
        <v>31</v>
      </c>
      <c r="AB727" t="s">
        <v>31</v>
      </c>
      <c r="AC727" t="s">
        <v>31</v>
      </c>
      <c r="AD727" t="s">
        <v>31</v>
      </c>
      <c r="AE727" t="s">
        <v>31</v>
      </c>
      <c r="AF727" t="s">
        <v>31</v>
      </c>
      <c r="AG727" t="s">
        <v>31</v>
      </c>
      <c r="AH727" t="s">
        <v>31</v>
      </c>
      <c r="AI727" t="s">
        <v>31</v>
      </c>
      <c r="AJ727" t="s">
        <v>31</v>
      </c>
      <c r="AK727">
        <v>2200</v>
      </c>
      <c r="AL727" t="s">
        <v>31</v>
      </c>
      <c r="AM727" t="s">
        <v>225</v>
      </c>
      <c r="AN727" t="s">
        <v>31</v>
      </c>
      <c r="AO727" t="s">
        <v>31</v>
      </c>
      <c r="AP727" t="s">
        <v>31</v>
      </c>
      <c r="AQ727" t="s">
        <v>31</v>
      </c>
      <c r="AR727" t="s">
        <v>31</v>
      </c>
      <c r="AS727" t="s">
        <v>31</v>
      </c>
      <c r="AT727" t="s">
        <v>31</v>
      </c>
      <c r="AU727" t="s">
        <v>31</v>
      </c>
      <c r="AV727" t="s">
        <v>31</v>
      </c>
      <c r="AW727" t="s">
        <v>31</v>
      </c>
      <c r="AX727" t="s">
        <v>31</v>
      </c>
      <c r="AY727" t="s">
        <v>31</v>
      </c>
      <c r="AZ727" t="s">
        <v>31</v>
      </c>
      <c r="BA727" t="s">
        <v>31</v>
      </c>
      <c r="BB727" t="s">
        <v>31</v>
      </c>
      <c r="BC727" s="189" t="e">
        <f t="shared" ca="1" si="185"/>
        <v>#N/A</v>
      </c>
      <c r="BD727" s="189">
        <f t="shared" si="186"/>
        <v>100000</v>
      </c>
      <c r="BE727" s="189" t="e">
        <f t="shared" ca="1" si="187"/>
        <v>#N/A</v>
      </c>
      <c r="BF727" s="189" t="str">
        <f t="shared" ca="1" si="188"/>
        <v>FR</v>
      </c>
      <c r="BG727" s="189">
        <f t="shared" si="189"/>
        <v>2200</v>
      </c>
      <c r="BH727" s="189" t="str">
        <f t="shared" ca="1" si="190"/>
        <v>Bilateral- Tense situation on the whole FR-Eastern borders</v>
      </c>
      <c r="BI727" s="189">
        <f t="shared" si="191"/>
        <v>1</v>
      </c>
    </row>
    <row r="728" spans="1:61">
      <c r="A728" s="423"/>
      <c r="B728" t="s">
        <v>233</v>
      </c>
      <c r="C728" t="s">
        <v>232</v>
      </c>
      <c r="D728" t="s">
        <v>151</v>
      </c>
      <c r="E728">
        <v>7075</v>
      </c>
      <c r="F728" s="248"/>
      <c r="G728" s="248"/>
      <c r="H728">
        <v>5914</v>
      </c>
      <c r="I728" t="str">
        <f t="shared" si="184"/>
        <v>NA</v>
      </c>
      <c r="J728" t="str">
        <f t="shared" si="177"/>
        <v>NA</v>
      </c>
      <c r="K728" s="135"/>
      <c r="L728">
        <v>-1600</v>
      </c>
      <c r="M728">
        <v>-1600</v>
      </c>
      <c r="N728">
        <v>-491</v>
      </c>
      <c r="O728" t="s">
        <v>40</v>
      </c>
      <c r="P728" t="s">
        <v>40</v>
      </c>
      <c r="Q728" s="135">
        <f t="shared" si="178"/>
        <v>0</v>
      </c>
      <c r="R728">
        <f t="shared" si="179"/>
        <v>1161</v>
      </c>
      <c r="S728" s="135" t="str">
        <f t="shared" si="180"/>
        <v>NA</v>
      </c>
      <c r="T728" s="135" t="str">
        <f t="shared" si="181"/>
        <v>NA</v>
      </c>
      <c r="U728" t="str">
        <f t="shared" si="183"/>
        <v>NA</v>
      </c>
      <c r="V728">
        <f t="shared" si="176"/>
        <v>0</v>
      </c>
      <c r="W728">
        <f t="shared" si="182"/>
        <v>1</v>
      </c>
      <c r="X728">
        <v>505</v>
      </c>
      <c r="Y728" t="s">
        <v>31</v>
      </c>
      <c r="Z728" t="s">
        <v>31</v>
      </c>
      <c r="AA728" t="s">
        <v>152</v>
      </c>
      <c r="AB728" t="s">
        <v>31</v>
      </c>
      <c r="AC728" t="s">
        <v>31</v>
      </c>
      <c r="AD728" t="s">
        <v>31</v>
      </c>
      <c r="AE728" t="s">
        <v>31</v>
      </c>
      <c r="AF728" t="s">
        <v>31</v>
      </c>
      <c r="AG728" t="s">
        <v>31</v>
      </c>
      <c r="AH728" t="s">
        <v>31</v>
      </c>
      <c r="AI728" t="s">
        <v>31</v>
      </c>
      <c r="AJ728" t="s">
        <v>31</v>
      </c>
      <c r="AK728">
        <v>2200</v>
      </c>
      <c r="AL728" t="s">
        <v>31</v>
      </c>
      <c r="AM728" t="s">
        <v>225</v>
      </c>
      <c r="AN728" t="s">
        <v>31</v>
      </c>
      <c r="AO728" t="s">
        <v>31</v>
      </c>
      <c r="AP728" t="s">
        <v>31</v>
      </c>
      <c r="AQ728" t="s">
        <v>31</v>
      </c>
      <c r="AR728" t="s">
        <v>31</v>
      </c>
      <c r="AS728" t="s">
        <v>31</v>
      </c>
      <c r="AT728" t="s">
        <v>31</v>
      </c>
      <c r="AU728" t="s">
        <v>31</v>
      </c>
      <c r="AV728" t="s">
        <v>31</v>
      </c>
      <c r="AW728" t="s">
        <v>31</v>
      </c>
      <c r="AX728" t="s">
        <v>31</v>
      </c>
      <c r="AY728" t="s">
        <v>31</v>
      </c>
      <c r="AZ728" t="s">
        <v>31</v>
      </c>
      <c r="BA728" t="s">
        <v>31</v>
      </c>
      <c r="BB728" t="s">
        <v>31</v>
      </c>
      <c r="BC728" s="189" t="e">
        <f t="shared" ca="1" si="185"/>
        <v>#N/A</v>
      </c>
      <c r="BD728" s="189">
        <f t="shared" si="186"/>
        <v>100000</v>
      </c>
      <c r="BE728" s="189" t="e">
        <f t="shared" ca="1" si="187"/>
        <v>#N/A</v>
      </c>
      <c r="BF728" s="189" t="str">
        <f t="shared" ca="1" si="188"/>
        <v>FR</v>
      </c>
      <c r="BG728" s="189">
        <f t="shared" si="189"/>
        <v>2200</v>
      </c>
      <c r="BH728" s="189" t="str">
        <f t="shared" ca="1" si="190"/>
        <v>Bilateral- Tense situation on the whole FR-Eastern borders</v>
      </c>
      <c r="BI728" s="189">
        <f t="shared" si="191"/>
        <v>2</v>
      </c>
    </row>
    <row r="729" spans="1:61">
      <c r="A729" s="423"/>
      <c r="B729" t="s">
        <v>233</v>
      </c>
      <c r="C729" t="s">
        <v>232</v>
      </c>
      <c r="D729" t="s">
        <v>155</v>
      </c>
      <c r="E729">
        <v>7075</v>
      </c>
      <c r="F729" s="248"/>
      <c r="G729" s="248"/>
      <c r="H729">
        <v>5914</v>
      </c>
      <c r="I729" t="str">
        <f t="shared" si="184"/>
        <v>NA</v>
      </c>
      <c r="J729" t="str">
        <f t="shared" si="177"/>
        <v>NA</v>
      </c>
      <c r="K729" s="135"/>
      <c r="L729">
        <v>-1600</v>
      </c>
      <c r="M729">
        <v>-1600</v>
      </c>
      <c r="N729">
        <v>-491</v>
      </c>
      <c r="O729" t="s">
        <v>40</v>
      </c>
      <c r="P729" t="s">
        <v>40</v>
      </c>
      <c r="Q729" s="135">
        <f t="shared" si="178"/>
        <v>0</v>
      </c>
      <c r="R729">
        <f t="shared" si="179"/>
        <v>1161</v>
      </c>
      <c r="S729" s="135" t="str">
        <f t="shared" si="180"/>
        <v>NA</v>
      </c>
      <c r="T729" s="135" t="str">
        <f t="shared" si="181"/>
        <v>NA</v>
      </c>
      <c r="U729" t="str">
        <f t="shared" si="183"/>
        <v>NA</v>
      </c>
      <c r="V729">
        <f t="shared" si="176"/>
        <v>0</v>
      </c>
      <c r="W729">
        <f t="shared" si="182"/>
        <v>1</v>
      </c>
      <c r="X729">
        <v>505</v>
      </c>
      <c r="Y729" t="s">
        <v>31</v>
      </c>
      <c r="Z729" t="s">
        <v>31</v>
      </c>
      <c r="AA729" t="s">
        <v>152</v>
      </c>
      <c r="AB729" t="s">
        <v>31</v>
      </c>
      <c r="AC729" t="s">
        <v>31</v>
      </c>
      <c r="AD729" t="s">
        <v>31</v>
      </c>
      <c r="AE729" t="s">
        <v>31</v>
      </c>
      <c r="AF729" t="s">
        <v>31</v>
      </c>
      <c r="AG729" t="s">
        <v>31</v>
      </c>
      <c r="AH729" t="s">
        <v>31</v>
      </c>
      <c r="AI729" t="s">
        <v>31</v>
      </c>
      <c r="AJ729" t="s">
        <v>31</v>
      </c>
      <c r="AK729">
        <v>2200</v>
      </c>
      <c r="AL729" t="s">
        <v>31</v>
      </c>
      <c r="AM729" t="s">
        <v>225</v>
      </c>
      <c r="AN729" t="s">
        <v>31</v>
      </c>
      <c r="AO729" t="s">
        <v>31</v>
      </c>
      <c r="AP729" t="s">
        <v>31</v>
      </c>
      <c r="AQ729" t="s">
        <v>31</v>
      </c>
      <c r="AR729" t="s">
        <v>31</v>
      </c>
      <c r="AS729" t="s">
        <v>31</v>
      </c>
      <c r="AT729" t="s">
        <v>31</v>
      </c>
      <c r="AU729" t="s">
        <v>31</v>
      </c>
      <c r="AV729" t="s">
        <v>31</v>
      </c>
      <c r="AW729" t="s">
        <v>31</v>
      </c>
      <c r="AX729" t="s">
        <v>31</v>
      </c>
      <c r="AY729" t="s">
        <v>31</v>
      </c>
      <c r="AZ729" t="s">
        <v>31</v>
      </c>
      <c r="BA729" t="s">
        <v>31</v>
      </c>
      <c r="BB729" t="s">
        <v>31</v>
      </c>
      <c r="BC729" s="189" t="e">
        <f t="shared" ca="1" si="185"/>
        <v>#N/A</v>
      </c>
      <c r="BD729" s="189">
        <f t="shared" si="186"/>
        <v>100000</v>
      </c>
      <c r="BE729" s="189" t="e">
        <f t="shared" ca="1" si="187"/>
        <v>#N/A</v>
      </c>
      <c r="BF729" s="189" t="str">
        <f t="shared" ca="1" si="188"/>
        <v>FR</v>
      </c>
      <c r="BG729" s="189">
        <f t="shared" si="189"/>
        <v>2200</v>
      </c>
      <c r="BH729" s="189" t="str">
        <f t="shared" ca="1" si="190"/>
        <v>Bilateral- Tense situation on the whole FR-Eastern borders</v>
      </c>
      <c r="BI729" s="189">
        <f t="shared" si="191"/>
        <v>2</v>
      </c>
    </row>
    <row r="730" spans="1:61">
      <c r="A730" s="423"/>
      <c r="B730" t="s">
        <v>233</v>
      </c>
      <c r="C730" t="s">
        <v>232</v>
      </c>
      <c r="D730" t="s">
        <v>156</v>
      </c>
      <c r="E730">
        <v>7075</v>
      </c>
      <c r="F730" s="248"/>
      <c r="G730" s="248"/>
      <c r="H730">
        <v>5914</v>
      </c>
      <c r="I730" t="str">
        <f t="shared" si="184"/>
        <v>NA</v>
      </c>
      <c r="J730" t="str">
        <f t="shared" si="177"/>
        <v>NA</v>
      </c>
      <c r="K730" s="135"/>
      <c r="L730">
        <v>-1600</v>
      </c>
      <c r="M730">
        <v>-1600</v>
      </c>
      <c r="N730">
        <v>-491</v>
      </c>
      <c r="O730" t="s">
        <v>40</v>
      </c>
      <c r="P730" t="s">
        <v>40</v>
      </c>
      <c r="Q730" s="135">
        <f t="shared" si="178"/>
        <v>0</v>
      </c>
      <c r="R730">
        <f t="shared" si="179"/>
        <v>1161</v>
      </c>
      <c r="S730" s="135" t="str">
        <f t="shared" si="180"/>
        <v>NA</v>
      </c>
      <c r="T730" s="135" t="str">
        <f t="shared" si="181"/>
        <v>NA</v>
      </c>
      <c r="U730" t="str">
        <f t="shared" si="183"/>
        <v>NA</v>
      </c>
      <c r="V730">
        <f t="shared" si="176"/>
        <v>0</v>
      </c>
      <c r="W730">
        <f t="shared" si="182"/>
        <v>1</v>
      </c>
      <c r="X730">
        <v>505</v>
      </c>
      <c r="Y730" t="s">
        <v>31</v>
      </c>
      <c r="Z730" t="s">
        <v>31</v>
      </c>
      <c r="AA730" t="s">
        <v>152</v>
      </c>
      <c r="AB730" t="s">
        <v>31</v>
      </c>
      <c r="AC730" t="s">
        <v>31</v>
      </c>
      <c r="AD730" t="s">
        <v>31</v>
      </c>
      <c r="AE730" t="s">
        <v>31</v>
      </c>
      <c r="AF730" t="s">
        <v>31</v>
      </c>
      <c r="AG730" t="s">
        <v>31</v>
      </c>
      <c r="AH730" t="s">
        <v>31</v>
      </c>
      <c r="AI730" t="s">
        <v>31</v>
      </c>
      <c r="AJ730" t="s">
        <v>31</v>
      </c>
      <c r="AK730">
        <v>2200</v>
      </c>
      <c r="AL730" t="s">
        <v>31</v>
      </c>
      <c r="AM730" t="s">
        <v>225</v>
      </c>
      <c r="AN730" t="s">
        <v>31</v>
      </c>
      <c r="AO730" t="s">
        <v>31</v>
      </c>
      <c r="AP730" t="s">
        <v>31</v>
      </c>
      <c r="AQ730" t="s">
        <v>31</v>
      </c>
      <c r="AR730" t="s">
        <v>31</v>
      </c>
      <c r="AS730" t="s">
        <v>31</v>
      </c>
      <c r="AT730" t="s">
        <v>31</v>
      </c>
      <c r="AU730" t="s">
        <v>31</v>
      </c>
      <c r="AV730" t="s">
        <v>31</v>
      </c>
      <c r="AW730" t="s">
        <v>31</v>
      </c>
      <c r="AX730" t="s">
        <v>31</v>
      </c>
      <c r="AY730" t="s">
        <v>31</v>
      </c>
      <c r="AZ730" t="s">
        <v>31</v>
      </c>
      <c r="BA730" t="s">
        <v>31</v>
      </c>
      <c r="BB730" t="s">
        <v>31</v>
      </c>
      <c r="BC730" s="189" t="e">
        <f t="shared" ca="1" si="185"/>
        <v>#N/A</v>
      </c>
      <c r="BD730" s="189">
        <f t="shared" si="186"/>
        <v>100000</v>
      </c>
      <c r="BE730" s="189" t="e">
        <f t="shared" ca="1" si="187"/>
        <v>#N/A</v>
      </c>
      <c r="BF730" s="189" t="str">
        <f t="shared" ca="1" si="188"/>
        <v>FR</v>
      </c>
      <c r="BG730" s="189">
        <f t="shared" si="189"/>
        <v>2200</v>
      </c>
      <c r="BH730" s="189" t="str">
        <f t="shared" ca="1" si="190"/>
        <v>Bilateral- Tense situation on the whole FR-Eastern borders</v>
      </c>
      <c r="BI730" s="189">
        <f t="shared" si="191"/>
        <v>2</v>
      </c>
    </row>
    <row r="731" spans="1:61">
      <c r="A731" s="423"/>
      <c r="B731" t="s">
        <v>233</v>
      </c>
      <c r="C731" t="s">
        <v>232</v>
      </c>
      <c r="D731" t="s">
        <v>157</v>
      </c>
      <c r="E731">
        <v>7260</v>
      </c>
      <c r="F731" s="248"/>
      <c r="G731" s="248"/>
      <c r="H731">
        <v>5991</v>
      </c>
      <c r="I731" t="str">
        <f t="shared" si="184"/>
        <v>NA</v>
      </c>
      <c r="J731" t="str">
        <f t="shared" si="177"/>
        <v>NA</v>
      </c>
      <c r="K731" s="135"/>
      <c r="L731">
        <v>-3416</v>
      </c>
      <c r="M731">
        <v>-3416</v>
      </c>
      <c r="N731">
        <v>-2126</v>
      </c>
      <c r="O731" t="s">
        <v>40</v>
      </c>
      <c r="P731" t="s">
        <v>40</v>
      </c>
      <c r="Q731" s="135">
        <f t="shared" si="178"/>
        <v>0</v>
      </c>
      <c r="R731">
        <f t="shared" si="179"/>
        <v>1269</v>
      </c>
      <c r="S731" s="135" t="str">
        <f t="shared" si="180"/>
        <v>NA</v>
      </c>
      <c r="T731" s="135" t="str">
        <f t="shared" si="181"/>
        <v>NA</v>
      </c>
      <c r="U731" t="str">
        <f t="shared" si="183"/>
        <v>NA</v>
      </c>
      <c r="V731">
        <f t="shared" si="176"/>
        <v>0</v>
      </c>
      <c r="W731">
        <f t="shared" si="182"/>
        <v>1</v>
      </c>
      <c r="X731">
        <v>505</v>
      </c>
      <c r="Y731" t="s">
        <v>31</v>
      </c>
      <c r="Z731" t="s">
        <v>31</v>
      </c>
      <c r="AA731" t="s">
        <v>152</v>
      </c>
      <c r="AB731" t="s">
        <v>31</v>
      </c>
      <c r="AC731" t="s">
        <v>31</v>
      </c>
      <c r="AD731" t="s">
        <v>31</v>
      </c>
      <c r="AE731" t="s">
        <v>31</v>
      </c>
      <c r="AF731" t="s">
        <v>31</v>
      </c>
      <c r="AG731" t="s">
        <v>31</v>
      </c>
      <c r="AH731" t="s">
        <v>31</v>
      </c>
      <c r="AI731" t="s">
        <v>31</v>
      </c>
      <c r="AJ731" t="s">
        <v>31</v>
      </c>
      <c r="AK731">
        <v>2200</v>
      </c>
      <c r="AL731" t="s">
        <v>31</v>
      </c>
      <c r="AM731" t="s">
        <v>225</v>
      </c>
      <c r="AN731" t="s">
        <v>31</v>
      </c>
      <c r="AO731" t="s">
        <v>31</v>
      </c>
      <c r="AP731" t="s">
        <v>31</v>
      </c>
      <c r="AQ731" t="s">
        <v>31</v>
      </c>
      <c r="AR731" t="s">
        <v>31</v>
      </c>
      <c r="AS731" t="s">
        <v>31</v>
      </c>
      <c r="AT731" t="s">
        <v>31</v>
      </c>
      <c r="AU731" t="s">
        <v>31</v>
      </c>
      <c r="AV731" t="s">
        <v>31</v>
      </c>
      <c r="AW731" t="s">
        <v>31</v>
      </c>
      <c r="AX731" t="s">
        <v>31</v>
      </c>
      <c r="AY731" t="s">
        <v>31</v>
      </c>
      <c r="AZ731" t="s">
        <v>31</v>
      </c>
      <c r="BA731" t="s">
        <v>31</v>
      </c>
      <c r="BB731" t="s">
        <v>31</v>
      </c>
      <c r="BC731" s="189" t="e">
        <f t="shared" ca="1" si="185"/>
        <v>#N/A</v>
      </c>
      <c r="BD731" s="189">
        <f t="shared" si="186"/>
        <v>100000</v>
      </c>
      <c r="BE731" s="189" t="e">
        <f t="shared" ca="1" si="187"/>
        <v>#N/A</v>
      </c>
      <c r="BF731" s="189" t="str">
        <f t="shared" ca="1" si="188"/>
        <v>FR</v>
      </c>
      <c r="BG731" s="189">
        <f t="shared" si="189"/>
        <v>2200</v>
      </c>
      <c r="BH731" s="189" t="str">
        <f t="shared" ca="1" si="190"/>
        <v>Bilateral- Tense situation on the whole FR-Eastern borders</v>
      </c>
      <c r="BI731" s="189">
        <f t="shared" si="191"/>
        <v>2</v>
      </c>
    </row>
    <row r="732" spans="1:61">
      <c r="A732" s="423"/>
      <c r="B732" t="s">
        <v>233</v>
      </c>
      <c r="C732" t="s">
        <v>232</v>
      </c>
      <c r="D732" t="s">
        <v>158</v>
      </c>
      <c r="E732">
        <v>7260</v>
      </c>
      <c r="F732" s="248"/>
      <c r="G732" s="248"/>
      <c r="H732">
        <v>5991</v>
      </c>
      <c r="I732" t="str">
        <f t="shared" si="184"/>
        <v>NA</v>
      </c>
      <c r="J732" t="str">
        <f t="shared" si="177"/>
        <v>NA</v>
      </c>
      <c r="K732" s="135"/>
      <c r="L732">
        <v>-3416</v>
      </c>
      <c r="M732">
        <v>-3416</v>
      </c>
      <c r="N732">
        <v>-2126</v>
      </c>
      <c r="O732" t="s">
        <v>40</v>
      </c>
      <c r="P732" t="s">
        <v>40</v>
      </c>
      <c r="Q732" s="135">
        <f t="shared" si="178"/>
        <v>0</v>
      </c>
      <c r="R732">
        <f t="shared" si="179"/>
        <v>1269</v>
      </c>
      <c r="S732" s="135" t="str">
        <f t="shared" si="180"/>
        <v>NA</v>
      </c>
      <c r="T732" s="135" t="str">
        <f t="shared" si="181"/>
        <v>NA</v>
      </c>
      <c r="U732" t="str">
        <f t="shared" si="183"/>
        <v>NA</v>
      </c>
      <c r="V732">
        <f t="shared" si="176"/>
        <v>0</v>
      </c>
      <c r="W732">
        <f t="shared" si="182"/>
        <v>1</v>
      </c>
      <c r="X732">
        <v>505</v>
      </c>
      <c r="Y732" t="s">
        <v>31</v>
      </c>
      <c r="Z732" t="s">
        <v>31</v>
      </c>
      <c r="AA732" t="s">
        <v>152</v>
      </c>
      <c r="AB732" t="s">
        <v>31</v>
      </c>
      <c r="AC732" t="s">
        <v>31</v>
      </c>
      <c r="AD732" t="s">
        <v>31</v>
      </c>
      <c r="AE732" t="s">
        <v>31</v>
      </c>
      <c r="AF732" t="s">
        <v>31</v>
      </c>
      <c r="AG732" t="s">
        <v>31</v>
      </c>
      <c r="AH732" t="s">
        <v>31</v>
      </c>
      <c r="AI732" t="s">
        <v>31</v>
      </c>
      <c r="AJ732" t="s">
        <v>31</v>
      </c>
      <c r="AK732">
        <v>2200</v>
      </c>
      <c r="AL732" t="s">
        <v>31</v>
      </c>
      <c r="AM732" t="s">
        <v>225</v>
      </c>
      <c r="AN732" t="s">
        <v>31</v>
      </c>
      <c r="AO732" t="s">
        <v>31</v>
      </c>
      <c r="AP732" t="s">
        <v>31</v>
      </c>
      <c r="AQ732" t="s">
        <v>31</v>
      </c>
      <c r="AR732" t="s">
        <v>31</v>
      </c>
      <c r="AS732" t="s">
        <v>31</v>
      </c>
      <c r="AT732" t="s">
        <v>31</v>
      </c>
      <c r="AU732" t="s">
        <v>31</v>
      </c>
      <c r="AV732" t="s">
        <v>31</v>
      </c>
      <c r="AW732" t="s">
        <v>31</v>
      </c>
      <c r="AX732" t="s">
        <v>31</v>
      </c>
      <c r="AY732" t="s">
        <v>31</v>
      </c>
      <c r="AZ732" t="s">
        <v>31</v>
      </c>
      <c r="BA732" t="s">
        <v>31</v>
      </c>
      <c r="BB732" t="s">
        <v>31</v>
      </c>
      <c r="BC732" s="189" t="e">
        <f t="shared" ca="1" si="185"/>
        <v>#N/A</v>
      </c>
      <c r="BD732" s="189">
        <f t="shared" si="186"/>
        <v>100000</v>
      </c>
      <c r="BE732" s="189" t="e">
        <f t="shared" ca="1" si="187"/>
        <v>#N/A</v>
      </c>
      <c r="BF732" s="189" t="str">
        <f t="shared" ca="1" si="188"/>
        <v>FR</v>
      </c>
      <c r="BG732" s="189">
        <f t="shared" si="189"/>
        <v>2200</v>
      </c>
      <c r="BH732" s="189" t="str">
        <f t="shared" ca="1" si="190"/>
        <v>Bilateral- Tense situation on the whole FR-Eastern borders</v>
      </c>
      <c r="BI732" s="189">
        <f t="shared" si="191"/>
        <v>2</v>
      </c>
    </row>
    <row r="733" spans="1:61">
      <c r="A733" s="423"/>
      <c r="B733" t="s">
        <v>233</v>
      </c>
      <c r="C733" t="s">
        <v>232</v>
      </c>
      <c r="D733" t="s">
        <v>159</v>
      </c>
      <c r="E733">
        <v>7260</v>
      </c>
      <c r="F733" s="248"/>
      <c r="G733" s="248"/>
      <c r="H733">
        <v>5991</v>
      </c>
      <c r="I733" t="str">
        <f t="shared" si="184"/>
        <v>NA</v>
      </c>
      <c r="J733" t="str">
        <f t="shared" si="177"/>
        <v>NA</v>
      </c>
      <c r="K733" s="135"/>
      <c r="L733">
        <v>-3416</v>
      </c>
      <c r="M733">
        <v>-3416</v>
      </c>
      <c r="N733">
        <v>-2126</v>
      </c>
      <c r="O733" t="s">
        <v>40</v>
      </c>
      <c r="P733" t="s">
        <v>40</v>
      </c>
      <c r="Q733" s="135">
        <f t="shared" si="178"/>
        <v>0</v>
      </c>
      <c r="R733">
        <f t="shared" si="179"/>
        <v>1269</v>
      </c>
      <c r="S733" s="135" t="str">
        <f t="shared" si="180"/>
        <v>NA</v>
      </c>
      <c r="T733" s="135" t="str">
        <f t="shared" si="181"/>
        <v>NA</v>
      </c>
      <c r="U733" t="str">
        <f t="shared" si="183"/>
        <v>NA</v>
      </c>
      <c r="V733">
        <f t="shared" si="176"/>
        <v>0</v>
      </c>
      <c r="W733">
        <f t="shared" si="182"/>
        <v>1</v>
      </c>
      <c r="X733">
        <v>505</v>
      </c>
      <c r="Y733" t="s">
        <v>31</v>
      </c>
      <c r="Z733" t="s">
        <v>31</v>
      </c>
      <c r="AA733" t="s">
        <v>152</v>
      </c>
      <c r="AB733" t="s">
        <v>31</v>
      </c>
      <c r="AC733" t="s">
        <v>31</v>
      </c>
      <c r="AD733" t="s">
        <v>31</v>
      </c>
      <c r="AE733" t="s">
        <v>31</v>
      </c>
      <c r="AF733" t="s">
        <v>31</v>
      </c>
      <c r="AG733" t="s">
        <v>31</v>
      </c>
      <c r="AH733" t="s">
        <v>31</v>
      </c>
      <c r="AI733" t="s">
        <v>31</v>
      </c>
      <c r="AJ733" t="s">
        <v>31</v>
      </c>
      <c r="AK733">
        <v>2200</v>
      </c>
      <c r="AL733" t="s">
        <v>31</v>
      </c>
      <c r="AM733" t="s">
        <v>225</v>
      </c>
      <c r="AN733" t="s">
        <v>31</v>
      </c>
      <c r="AO733" t="s">
        <v>31</v>
      </c>
      <c r="AP733" t="s">
        <v>31</v>
      </c>
      <c r="AQ733" t="s">
        <v>31</v>
      </c>
      <c r="AR733" t="s">
        <v>31</v>
      </c>
      <c r="AS733" t="s">
        <v>31</v>
      </c>
      <c r="AT733" t="s">
        <v>31</v>
      </c>
      <c r="AU733" t="s">
        <v>31</v>
      </c>
      <c r="AV733" t="s">
        <v>31</v>
      </c>
      <c r="AW733" t="s">
        <v>31</v>
      </c>
      <c r="AX733" t="s">
        <v>31</v>
      </c>
      <c r="AY733" t="s">
        <v>31</v>
      </c>
      <c r="AZ733" t="s">
        <v>31</v>
      </c>
      <c r="BA733" t="s">
        <v>31</v>
      </c>
      <c r="BB733" t="s">
        <v>31</v>
      </c>
      <c r="BC733" s="189" t="e">
        <f t="shared" ca="1" si="185"/>
        <v>#N/A</v>
      </c>
      <c r="BD733" s="189">
        <f t="shared" si="186"/>
        <v>100000</v>
      </c>
      <c r="BE733" s="189" t="e">
        <f t="shared" ca="1" si="187"/>
        <v>#N/A</v>
      </c>
      <c r="BF733" s="189" t="str">
        <f t="shared" ca="1" si="188"/>
        <v>FR</v>
      </c>
      <c r="BG733" s="189">
        <f t="shared" si="189"/>
        <v>2200</v>
      </c>
      <c r="BH733" s="189" t="str">
        <f t="shared" ca="1" si="190"/>
        <v>Bilateral- Tense situation on the whole FR-Eastern borders</v>
      </c>
      <c r="BI733" s="189">
        <f t="shared" si="191"/>
        <v>2</v>
      </c>
    </row>
    <row r="734" spans="1:61">
      <c r="A734" s="423"/>
      <c r="B734" t="s">
        <v>233</v>
      </c>
      <c r="C734" t="s">
        <v>232</v>
      </c>
      <c r="D734" t="s">
        <v>160</v>
      </c>
      <c r="E734">
        <v>7260</v>
      </c>
      <c r="F734" s="248"/>
      <c r="G734" s="248"/>
      <c r="H734">
        <v>5991</v>
      </c>
      <c r="I734" t="str">
        <f t="shared" si="184"/>
        <v>NA</v>
      </c>
      <c r="J734" t="str">
        <f t="shared" si="177"/>
        <v>NA</v>
      </c>
      <c r="K734" s="135"/>
      <c r="L734">
        <v>-3416</v>
      </c>
      <c r="M734">
        <v>-3416</v>
      </c>
      <c r="N734">
        <v>-2126</v>
      </c>
      <c r="O734" t="s">
        <v>40</v>
      </c>
      <c r="P734" t="s">
        <v>40</v>
      </c>
      <c r="Q734" s="135">
        <f t="shared" si="178"/>
        <v>0</v>
      </c>
      <c r="R734">
        <f t="shared" si="179"/>
        <v>1269</v>
      </c>
      <c r="S734" s="135" t="str">
        <f t="shared" si="180"/>
        <v>NA</v>
      </c>
      <c r="T734" s="135" t="str">
        <f t="shared" si="181"/>
        <v>NA</v>
      </c>
      <c r="U734" t="str">
        <f t="shared" si="183"/>
        <v>NA</v>
      </c>
      <c r="V734">
        <f t="shared" si="176"/>
        <v>0</v>
      </c>
      <c r="W734">
        <f t="shared" si="182"/>
        <v>1</v>
      </c>
      <c r="X734">
        <v>505</v>
      </c>
      <c r="Y734" t="s">
        <v>31</v>
      </c>
      <c r="Z734" t="s">
        <v>31</v>
      </c>
      <c r="AA734" t="s">
        <v>152</v>
      </c>
      <c r="AB734" t="s">
        <v>31</v>
      </c>
      <c r="AC734" t="s">
        <v>31</v>
      </c>
      <c r="AD734" t="s">
        <v>31</v>
      </c>
      <c r="AE734" t="s">
        <v>31</v>
      </c>
      <c r="AF734" t="s">
        <v>31</v>
      </c>
      <c r="AG734" t="s">
        <v>31</v>
      </c>
      <c r="AH734" t="s">
        <v>31</v>
      </c>
      <c r="AI734" t="s">
        <v>31</v>
      </c>
      <c r="AJ734" t="s">
        <v>31</v>
      </c>
      <c r="AK734">
        <v>2200</v>
      </c>
      <c r="AL734" t="s">
        <v>31</v>
      </c>
      <c r="AM734" t="s">
        <v>225</v>
      </c>
      <c r="AN734" t="s">
        <v>31</v>
      </c>
      <c r="AO734" t="s">
        <v>31</v>
      </c>
      <c r="AP734" t="s">
        <v>31</v>
      </c>
      <c r="AQ734" t="s">
        <v>31</v>
      </c>
      <c r="AR734" t="s">
        <v>31</v>
      </c>
      <c r="AS734" t="s">
        <v>31</v>
      </c>
      <c r="AT734" t="s">
        <v>31</v>
      </c>
      <c r="AU734" t="s">
        <v>31</v>
      </c>
      <c r="AV734" t="s">
        <v>31</v>
      </c>
      <c r="AW734" t="s">
        <v>31</v>
      </c>
      <c r="AX734" t="s">
        <v>31</v>
      </c>
      <c r="AY734" t="s">
        <v>31</v>
      </c>
      <c r="AZ734" t="s">
        <v>31</v>
      </c>
      <c r="BA734" t="s">
        <v>31</v>
      </c>
      <c r="BB734" t="s">
        <v>31</v>
      </c>
      <c r="BC734" s="189" t="e">
        <f t="shared" ca="1" si="185"/>
        <v>#N/A</v>
      </c>
      <c r="BD734" s="189">
        <f t="shared" si="186"/>
        <v>100000</v>
      </c>
      <c r="BE734" s="189" t="e">
        <f t="shared" ca="1" si="187"/>
        <v>#N/A</v>
      </c>
      <c r="BF734" s="189" t="str">
        <f t="shared" ca="1" si="188"/>
        <v>FR</v>
      </c>
      <c r="BG734" s="189">
        <f t="shared" si="189"/>
        <v>2200</v>
      </c>
      <c r="BH734" s="189" t="str">
        <f t="shared" ca="1" si="190"/>
        <v>Bilateral- Tense situation on the whole FR-Eastern borders</v>
      </c>
      <c r="BI734" s="189">
        <f t="shared" si="191"/>
        <v>2</v>
      </c>
    </row>
    <row r="735" spans="1:61">
      <c r="A735" s="423"/>
      <c r="B735" t="s">
        <v>233</v>
      </c>
      <c r="C735" t="s">
        <v>232</v>
      </c>
      <c r="D735" t="s">
        <v>161</v>
      </c>
      <c r="E735">
        <v>6710</v>
      </c>
      <c r="F735" s="248"/>
      <c r="G735" s="248"/>
      <c r="H735">
        <v>5670</v>
      </c>
      <c r="I735" t="str">
        <f t="shared" si="184"/>
        <v>NA</v>
      </c>
      <c r="J735" t="str">
        <f t="shared" si="177"/>
        <v>NA</v>
      </c>
      <c r="K735" s="135"/>
      <c r="L735">
        <v>-1266</v>
      </c>
      <c r="M735">
        <v>-1266</v>
      </c>
      <c r="N735">
        <v>-258</v>
      </c>
      <c r="O735" t="s">
        <v>40</v>
      </c>
      <c r="P735" t="s">
        <v>41</v>
      </c>
      <c r="Q735" s="135">
        <f t="shared" si="178"/>
        <v>0</v>
      </c>
      <c r="R735">
        <f t="shared" si="179"/>
        <v>1040</v>
      </c>
      <c r="S735" s="135" t="str">
        <f t="shared" si="180"/>
        <v>NA</v>
      </c>
      <c r="T735" s="135" t="str">
        <f t="shared" si="181"/>
        <v>NA</v>
      </c>
      <c r="U735" t="str">
        <f t="shared" si="183"/>
        <v>NA</v>
      </c>
      <c r="V735">
        <f t="shared" si="176"/>
        <v>0</v>
      </c>
      <c r="W735">
        <f t="shared" si="182"/>
        <v>1</v>
      </c>
      <c r="X735">
        <v>515</v>
      </c>
      <c r="Y735" t="s">
        <v>31</v>
      </c>
      <c r="Z735" t="s">
        <v>31</v>
      </c>
      <c r="AA735" t="s">
        <v>152</v>
      </c>
      <c r="AB735" t="s">
        <v>31</v>
      </c>
      <c r="AC735" t="s">
        <v>31</v>
      </c>
      <c r="AD735" t="s">
        <v>31</v>
      </c>
      <c r="AE735" t="s">
        <v>31</v>
      </c>
      <c r="AF735" t="s">
        <v>31</v>
      </c>
      <c r="AG735" t="s">
        <v>31</v>
      </c>
      <c r="AH735" t="s">
        <v>31</v>
      </c>
      <c r="AI735" t="s">
        <v>31</v>
      </c>
      <c r="AJ735" t="s">
        <v>31</v>
      </c>
      <c r="AK735">
        <v>2200</v>
      </c>
      <c r="AL735" t="s">
        <v>31</v>
      </c>
      <c r="AM735" t="s">
        <v>225</v>
      </c>
      <c r="AN735" t="s">
        <v>31</v>
      </c>
      <c r="AO735" t="s">
        <v>31</v>
      </c>
      <c r="AP735" t="s">
        <v>31</v>
      </c>
      <c r="AQ735" t="s">
        <v>31</v>
      </c>
      <c r="AR735" t="s">
        <v>31</v>
      </c>
      <c r="AS735" t="s">
        <v>31</v>
      </c>
      <c r="AT735" t="s">
        <v>31</v>
      </c>
      <c r="AU735" t="s">
        <v>31</v>
      </c>
      <c r="AV735" t="s">
        <v>31</v>
      </c>
      <c r="AW735" t="s">
        <v>31</v>
      </c>
      <c r="AX735" s="135">
        <v>6000</v>
      </c>
      <c r="AY735" t="s">
        <v>234</v>
      </c>
      <c r="AZ735" t="s">
        <v>31</v>
      </c>
      <c r="BA735" t="s">
        <v>31</v>
      </c>
      <c r="BB735" t="s">
        <v>31</v>
      </c>
      <c r="BC735" s="189" t="str">
        <f t="shared" ca="1" si="185"/>
        <v>IT</v>
      </c>
      <c r="BD735" s="189">
        <f t="shared" si="186"/>
        <v>6000</v>
      </c>
      <c r="BE735" s="189" t="str">
        <f t="shared" ca="1" si="187"/>
        <v>planned outage of S.Fiorano-Robbia 380kV line; tripping RON-ABV, violation 220kV Ponte-Acqua</v>
      </c>
      <c r="BF735" s="189" t="str">
        <f t="shared" ca="1" si="188"/>
        <v>FR</v>
      </c>
      <c r="BG735" s="189">
        <f t="shared" si="189"/>
        <v>2200</v>
      </c>
      <c r="BH735" s="189" t="str">
        <f t="shared" ca="1" si="190"/>
        <v>Bilateral- Tense situation on the whole FR-Eastern borders</v>
      </c>
      <c r="BI735" s="189">
        <f t="shared" si="191"/>
        <v>2</v>
      </c>
    </row>
    <row r="736" spans="1:61">
      <c r="A736" s="423"/>
      <c r="B736" t="s">
        <v>233</v>
      </c>
      <c r="C736" t="s">
        <v>232</v>
      </c>
      <c r="D736" t="s">
        <v>162</v>
      </c>
      <c r="E736">
        <v>6710</v>
      </c>
      <c r="F736" s="248"/>
      <c r="G736" s="248"/>
      <c r="H736">
        <v>5670</v>
      </c>
      <c r="I736" t="str">
        <f t="shared" si="184"/>
        <v>NA</v>
      </c>
      <c r="J736" t="str">
        <f t="shared" si="177"/>
        <v>NA</v>
      </c>
      <c r="K736" s="135"/>
      <c r="L736">
        <v>-1266</v>
      </c>
      <c r="M736">
        <v>-1266</v>
      </c>
      <c r="N736">
        <v>-258</v>
      </c>
      <c r="O736" t="s">
        <v>40</v>
      </c>
      <c r="P736" t="s">
        <v>41</v>
      </c>
      <c r="Q736" s="135">
        <f t="shared" si="178"/>
        <v>0</v>
      </c>
      <c r="R736">
        <f t="shared" si="179"/>
        <v>1040</v>
      </c>
      <c r="S736" s="135" t="str">
        <f t="shared" si="180"/>
        <v>NA</v>
      </c>
      <c r="T736" s="135" t="str">
        <f t="shared" si="181"/>
        <v>NA</v>
      </c>
      <c r="U736" t="str">
        <f t="shared" si="183"/>
        <v>NA</v>
      </c>
      <c r="V736">
        <f t="shared" si="176"/>
        <v>0</v>
      </c>
      <c r="W736">
        <f t="shared" si="182"/>
        <v>1</v>
      </c>
      <c r="X736">
        <v>515</v>
      </c>
      <c r="Y736" t="s">
        <v>31</v>
      </c>
      <c r="Z736" t="s">
        <v>31</v>
      </c>
      <c r="AA736" t="s">
        <v>152</v>
      </c>
      <c r="AB736" t="s">
        <v>31</v>
      </c>
      <c r="AC736" t="s">
        <v>31</v>
      </c>
      <c r="AD736" t="s">
        <v>31</v>
      </c>
      <c r="AE736" t="s">
        <v>31</v>
      </c>
      <c r="AF736" t="s">
        <v>31</v>
      </c>
      <c r="AG736" t="s">
        <v>31</v>
      </c>
      <c r="AH736" t="s">
        <v>31</v>
      </c>
      <c r="AI736" t="s">
        <v>31</v>
      </c>
      <c r="AJ736" t="s">
        <v>31</v>
      </c>
      <c r="AK736">
        <v>2200</v>
      </c>
      <c r="AL736" t="s">
        <v>31</v>
      </c>
      <c r="AM736" t="s">
        <v>225</v>
      </c>
      <c r="AN736" t="s">
        <v>31</v>
      </c>
      <c r="AO736" t="s">
        <v>31</v>
      </c>
      <c r="AP736" t="s">
        <v>31</v>
      </c>
      <c r="AQ736" t="s">
        <v>31</v>
      </c>
      <c r="AR736" t="s">
        <v>31</v>
      </c>
      <c r="AS736" t="s">
        <v>31</v>
      </c>
      <c r="AT736" t="s">
        <v>31</v>
      </c>
      <c r="AU736" t="s">
        <v>31</v>
      </c>
      <c r="AV736" t="s">
        <v>31</v>
      </c>
      <c r="AW736" t="s">
        <v>31</v>
      </c>
      <c r="AX736" s="135">
        <v>6000</v>
      </c>
      <c r="AY736" t="s">
        <v>234</v>
      </c>
      <c r="AZ736" t="s">
        <v>31</v>
      </c>
      <c r="BA736" t="s">
        <v>31</v>
      </c>
      <c r="BB736" t="s">
        <v>31</v>
      </c>
      <c r="BC736" s="189" t="str">
        <f t="shared" ca="1" si="185"/>
        <v>IT</v>
      </c>
      <c r="BD736" s="189">
        <f t="shared" si="186"/>
        <v>6000</v>
      </c>
      <c r="BE736" s="189" t="str">
        <f t="shared" ca="1" si="187"/>
        <v>planned outage of S.Fiorano-Robbia 380kV line; tripping RON-ABV, violation 220kV Ponte-Acqua</v>
      </c>
      <c r="BF736" s="189" t="str">
        <f t="shared" ca="1" si="188"/>
        <v>FR</v>
      </c>
      <c r="BG736" s="189">
        <f t="shared" si="189"/>
        <v>2200</v>
      </c>
      <c r="BH736" s="189" t="str">
        <f t="shared" ca="1" si="190"/>
        <v>Bilateral- Tense situation on the whole FR-Eastern borders</v>
      </c>
      <c r="BI736" s="189">
        <f t="shared" si="191"/>
        <v>2</v>
      </c>
    </row>
    <row r="737" spans="1:61" hidden="1">
      <c r="A737" s="424"/>
      <c r="B737" t="s">
        <v>233</v>
      </c>
      <c r="C737" t="s">
        <v>232</v>
      </c>
      <c r="D737" t="s">
        <v>163</v>
      </c>
      <c r="E737">
        <v>4895</v>
      </c>
      <c r="F737" s="248"/>
      <c r="G737" s="249"/>
      <c r="H737">
        <v>4895</v>
      </c>
      <c r="I737" t="str">
        <f t="shared" si="184"/>
        <v>NA</v>
      </c>
      <c r="J737" t="str">
        <f t="shared" si="177"/>
        <v>NA</v>
      </c>
      <c r="K737" s="135"/>
      <c r="L737">
        <v>-2091</v>
      </c>
      <c r="M737">
        <v>-2091</v>
      </c>
      <c r="N737">
        <v>-2091</v>
      </c>
      <c r="O737" t="s">
        <v>40</v>
      </c>
      <c r="P737" t="s">
        <v>40</v>
      </c>
      <c r="Q737" s="310">
        <f t="shared" si="178"/>
        <v>0</v>
      </c>
      <c r="R737">
        <f t="shared" si="179"/>
        <v>0</v>
      </c>
      <c r="S737" s="135" t="str">
        <f t="shared" si="180"/>
        <v>NA</v>
      </c>
      <c r="T737" s="135" t="str">
        <f t="shared" si="181"/>
        <v>NA</v>
      </c>
      <c r="U737" t="str">
        <f t="shared" si="183"/>
        <v>NA</v>
      </c>
      <c r="V737">
        <f t="shared" si="176"/>
        <v>0</v>
      </c>
      <c r="W737" s="66">
        <f t="shared" si="182"/>
        <v>1</v>
      </c>
      <c r="X737">
        <v>394</v>
      </c>
      <c r="Y737" t="s">
        <v>31</v>
      </c>
      <c r="Z737" t="s">
        <v>31</v>
      </c>
      <c r="AA737" t="s">
        <v>31</v>
      </c>
      <c r="AB737" t="s">
        <v>31</v>
      </c>
      <c r="AC737" t="s">
        <v>31</v>
      </c>
      <c r="AD737" t="s">
        <v>31</v>
      </c>
      <c r="AE737" t="s">
        <v>31</v>
      </c>
      <c r="AF737" t="s">
        <v>31</v>
      </c>
      <c r="AG737" t="s">
        <v>31</v>
      </c>
      <c r="AH737" t="s">
        <v>31</v>
      </c>
      <c r="AI737" t="s">
        <v>31</v>
      </c>
      <c r="AJ737" t="s">
        <v>31</v>
      </c>
      <c r="AK737" t="s">
        <v>31</v>
      </c>
      <c r="AL737" t="s">
        <v>31</v>
      </c>
      <c r="AM737" t="s">
        <v>31</v>
      </c>
      <c r="AN737" t="s">
        <v>31</v>
      </c>
      <c r="AO737" t="s">
        <v>31</v>
      </c>
      <c r="AP737" t="s">
        <v>31</v>
      </c>
      <c r="AQ737" t="s">
        <v>31</v>
      </c>
      <c r="AR737" t="s">
        <v>31</v>
      </c>
      <c r="AS737" t="s">
        <v>31</v>
      </c>
      <c r="AT737" t="s">
        <v>31</v>
      </c>
      <c r="AU737" t="s">
        <v>31</v>
      </c>
      <c r="AV737" t="s">
        <v>31</v>
      </c>
      <c r="AW737" t="s">
        <v>31</v>
      </c>
      <c r="AX737" t="s">
        <v>31</v>
      </c>
      <c r="AY737" t="s">
        <v>31</v>
      </c>
      <c r="AZ737" t="s">
        <v>31</v>
      </c>
      <c r="BA737" t="s">
        <v>31</v>
      </c>
      <c r="BB737" t="s">
        <v>31</v>
      </c>
      <c r="BC737" s="189" t="e">
        <f t="shared" ca="1" si="185"/>
        <v>#N/A</v>
      </c>
      <c r="BD737" s="189">
        <f t="shared" si="186"/>
        <v>100000</v>
      </c>
      <c r="BE737" s="189" t="e">
        <f t="shared" ca="1" si="187"/>
        <v>#N/A</v>
      </c>
      <c r="BF737" s="190" t="e">
        <f t="shared" ca="1" si="188"/>
        <v>#N/A</v>
      </c>
      <c r="BG737" s="189">
        <f t="shared" si="189"/>
        <v>100000</v>
      </c>
      <c r="BH737" s="191" t="e">
        <f t="shared" ca="1" si="190"/>
        <v>#N/A</v>
      </c>
      <c r="BI737" s="189">
        <f t="shared" si="191"/>
        <v>1</v>
      </c>
    </row>
    <row r="738" spans="1:61" ht="15.95" hidden="1" thickBot="1">
      <c r="A738" s="424"/>
      <c r="B738" t="s">
        <v>233</v>
      </c>
      <c r="C738" t="s">
        <v>232</v>
      </c>
      <c r="D738" t="s">
        <v>165</v>
      </c>
      <c r="E738">
        <v>4895</v>
      </c>
      <c r="F738" s="250"/>
      <c r="G738" s="251"/>
      <c r="H738">
        <v>4895</v>
      </c>
      <c r="I738" t="str">
        <f t="shared" si="184"/>
        <v>NA</v>
      </c>
      <c r="J738" t="str">
        <f t="shared" si="177"/>
        <v>NA</v>
      </c>
      <c r="K738" s="14"/>
      <c r="L738">
        <v>-2091</v>
      </c>
      <c r="M738">
        <v>-2091</v>
      </c>
      <c r="N738">
        <v>-2091</v>
      </c>
      <c r="O738" t="s">
        <v>40</v>
      </c>
      <c r="P738" t="s">
        <v>40</v>
      </c>
      <c r="Q738" s="278">
        <f t="shared" si="178"/>
        <v>0</v>
      </c>
      <c r="R738">
        <f t="shared" si="179"/>
        <v>0</v>
      </c>
      <c r="S738" s="135" t="str">
        <f t="shared" si="180"/>
        <v>NA</v>
      </c>
      <c r="T738" s="135" t="str">
        <f t="shared" si="181"/>
        <v>NA</v>
      </c>
      <c r="U738" t="str">
        <f t="shared" si="183"/>
        <v>NA</v>
      </c>
      <c r="V738">
        <f t="shared" si="176"/>
        <v>0</v>
      </c>
      <c r="W738" s="66">
        <f t="shared" si="182"/>
        <v>1</v>
      </c>
      <c r="X738">
        <v>394</v>
      </c>
      <c r="Y738" t="s">
        <v>31</v>
      </c>
      <c r="Z738" t="s">
        <v>31</v>
      </c>
      <c r="AA738" t="s">
        <v>31</v>
      </c>
      <c r="AB738" t="s">
        <v>31</v>
      </c>
      <c r="AC738" t="s">
        <v>31</v>
      </c>
      <c r="AD738" t="s">
        <v>31</v>
      </c>
      <c r="AE738" t="s">
        <v>31</v>
      </c>
      <c r="AF738" t="s">
        <v>31</v>
      </c>
      <c r="AG738" t="s">
        <v>31</v>
      </c>
      <c r="AH738" t="s">
        <v>31</v>
      </c>
      <c r="AI738" t="s">
        <v>31</v>
      </c>
      <c r="AJ738" t="s">
        <v>31</v>
      </c>
      <c r="AK738" t="s">
        <v>31</v>
      </c>
      <c r="AL738" t="s">
        <v>31</v>
      </c>
      <c r="AM738" t="s">
        <v>31</v>
      </c>
      <c r="AN738" t="s">
        <v>31</v>
      </c>
      <c r="AO738" t="s">
        <v>31</v>
      </c>
      <c r="AP738" t="s">
        <v>31</v>
      </c>
      <c r="AQ738" t="s">
        <v>31</v>
      </c>
      <c r="AR738" t="s">
        <v>31</v>
      </c>
      <c r="AS738" t="s">
        <v>31</v>
      </c>
      <c r="AT738" t="s">
        <v>31</v>
      </c>
      <c r="AU738" t="s">
        <v>31</v>
      </c>
      <c r="AV738" t="s">
        <v>31</v>
      </c>
      <c r="AW738" t="s">
        <v>31</v>
      </c>
      <c r="AX738" t="s">
        <v>31</v>
      </c>
      <c r="AY738" t="s">
        <v>31</v>
      </c>
      <c r="AZ738" t="s">
        <v>31</v>
      </c>
      <c r="BA738" t="s">
        <v>31</v>
      </c>
      <c r="BB738" t="s">
        <v>31</v>
      </c>
      <c r="BC738" s="189" t="e">
        <f t="shared" ca="1" si="185"/>
        <v>#N/A</v>
      </c>
      <c r="BD738" s="189">
        <f t="shared" si="186"/>
        <v>100000</v>
      </c>
      <c r="BE738" s="189" t="e">
        <f t="shared" ca="1" si="187"/>
        <v>#N/A</v>
      </c>
      <c r="BF738" s="190" t="e">
        <f t="shared" ca="1" si="188"/>
        <v>#N/A</v>
      </c>
      <c r="BG738" s="189">
        <f t="shared" si="189"/>
        <v>100000</v>
      </c>
      <c r="BH738" s="191" t="e">
        <f t="shared" ca="1" si="190"/>
        <v>#N/A</v>
      </c>
      <c r="BI738" s="189">
        <f t="shared" si="191"/>
        <v>1</v>
      </c>
    </row>
    <row r="739" spans="1:61" hidden="1">
      <c r="A739" s="4"/>
      <c r="B739" t="s">
        <v>233</v>
      </c>
      <c r="C739" t="s">
        <v>232</v>
      </c>
      <c r="D739" t="s">
        <v>166</v>
      </c>
      <c r="E739">
        <v>4895</v>
      </c>
      <c r="F739" s="246"/>
      <c r="G739" s="247"/>
      <c r="H739">
        <v>4895</v>
      </c>
      <c r="I739" t="str">
        <f t="shared" si="184"/>
        <v>NA</v>
      </c>
      <c r="J739" t="str">
        <f t="shared" si="177"/>
        <v>NA</v>
      </c>
      <c r="K739" s="246"/>
      <c r="L739">
        <v>-2091</v>
      </c>
      <c r="M739">
        <v>-2091</v>
      </c>
      <c r="N739">
        <v>-2091</v>
      </c>
      <c r="O739" t="s">
        <v>40</v>
      </c>
      <c r="P739" t="s">
        <v>40</v>
      </c>
      <c r="Q739" s="278">
        <f t="shared" si="178"/>
        <v>0</v>
      </c>
      <c r="R739">
        <f t="shared" si="179"/>
        <v>0</v>
      </c>
      <c r="S739" s="135" t="str">
        <f t="shared" si="180"/>
        <v>NA</v>
      </c>
      <c r="T739" s="135" t="str">
        <f t="shared" si="181"/>
        <v>NA</v>
      </c>
      <c r="U739" t="str">
        <f t="shared" si="183"/>
        <v>NA</v>
      </c>
      <c r="V739">
        <f t="shared" si="176"/>
        <v>0</v>
      </c>
      <c r="W739" s="66">
        <f t="shared" si="182"/>
        <v>1</v>
      </c>
      <c r="X739">
        <v>394</v>
      </c>
      <c r="Y739" t="s">
        <v>31</v>
      </c>
      <c r="Z739" t="s">
        <v>31</v>
      </c>
      <c r="AA739" t="s">
        <v>31</v>
      </c>
      <c r="AB739" t="s">
        <v>31</v>
      </c>
      <c r="AC739" t="s">
        <v>31</v>
      </c>
      <c r="AD739" t="s">
        <v>31</v>
      </c>
      <c r="AE739" t="s">
        <v>31</v>
      </c>
      <c r="AF739" t="s">
        <v>31</v>
      </c>
      <c r="AG739" t="s">
        <v>31</v>
      </c>
      <c r="AH739" t="s">
        <v>31</v>
      </c>
      <c r="AI739" t="s">
        <v>31</v>
      </c>
      <c r="AJ739" t="s">
        <v>31</v>
      </c>
      <c r="AK739" t="s">
        <v>31</v>
      </c>
      <c r="AL739" t="s">
        <v>31</v>
      </c>
      <c r="AM739" t="s">
        <v>31</v>
      </c>
      <c r="AN739" t="s">
        <v>31</v>
      </c>
      <c r="AO739" t="s">
        <v>31</v>
      </c>
      <c r="AP739" t="s">
        <v>31</v>
      </c>
      <c r="AQ739" t="s">
        <v>31</v>
      </c>
      <c r="AR739" t="s">
        <v>31</v>
      </c>
      <c r="AS739" t="s">
        <v>31</v>
      </c>
      <c r="AT739" t="s">
        <v>31</v>
      </c>
      <c r="AU739" t="s">
        <v>31</v>
      </c>
      <c r="AV739" t="s">
        <v>31</v>
      </c>
      <c r="AW739" t="s">
        <v>31</v>
      </c>
      <c r="AX739" t="s">
        <v>31</v>
      </c>
      <c r="AY739" t="s">
        <v>31</v>
      </c>
      <c r="AZ739" t="s">
        <v>31</v>
      </c>
      <c r="BA739" t="s">
        <v>31</v>
      </c>
      <c r="BB739" t="s">
        <v>31</v>
      </c>
      <c r="BC739" s="189" t="e">
        <f t="shared" ca="1" si="185"/>
        <v>#N/A</v>
      </c>
      <c r="BD739" s="189">
        <f t="shared" si="186"/>
        <v>100000</v>
      </c>
      <c r="BE739" s="189" t="e">
        <f t="shared" ca="1" si="187"/>
        <v>#N/A</v>
      </c>
      <c r="BF739" s="190" t="e">
        <f t="shared" ca="1" si="188"/>
        <v>#N/A</v>
      </c>
      <c r="BG739" s="189">
        <f t="shared" si="189"/>
        <v>100000</v>
      </c>
      <c r="BH739" s="191" t="e">
        <f t="shared" ca="1" si="190"/>
        <v>#N/A</v>
      </c>
      <c r="BI739" s="189">
        <f t="shared" si="191"/>
        <v>1</v>
      </c>
    </row>
    <row r="740" spans="1:61" hidden="1">
      <c r="A740" s="4"/>
      <c r="B740" t="s">
        <v>233</v>
      </c>
      <c r="C740" t="s">
        <v>232</v>
      </c>
      <c r="D740" t="s">
        <v>29</v>
      </c>
      <c r="E740">
        <v>4490</v>
      </c>
      <c r="F740" s="248"/>
      <c r="G740" s="249"/>
      <c r="H740">
        <v>4490</v>
      </c>
      <c r="I740" t="str">
        <f t="shared" si="184"/>
        <v>NA</v>
      </c>
      <c r="J740" t="str">
        <f t="shared" si="177"/>
        <v>NA</v>
      </c>
      <c r="K740" s="248"/>
      <c r="L740">
        <v>-721</v>
      </c>
      <c r="M740">
        <v>-721</v>
      </c>
      <c r="N740">
        <v>-721</v>
      </c>
      <c r="O740" t="s">
        <v>40</v>
      </c>
      <c r="P740" t="s">
        <v>40</v>
      </c>
      <c r="Q740" s="278">
        <f t="shared" si="178"/>
        <v>0</v>
      </c>
      <c r="R740">
        <f t="shared" si="179"/>
        <v>0</v>
      </c>
      <c r="S740" s="135" t="str">
        <f t="shared" si="180"/>
        <v>NA</v>
      </c>
      <c r="T740" s="135" t="str">
        <f t="shared" si="181"/>
        <v>NA</v>
      </c>
      <c r="U740" t="str">
        <f t="shared" si="183"/>
        <v>NA</v>
      </c>
      <c r="V740">
        <f t="shared" si="176"/>
        <v>0</v>
      </c>
      <c r="W740" s="66">
        <f t="shared" si="182"/>
        <v>1</v>
      </c>
      <c r="X740">
        <v>358</v>
      </c>
      <c r="Y740" t="s">
        <v>31</v>
      </c>
      <c r="Z740" t="s">
        <v>31</v>
      </c>
      <c r="AA740" t="s">
        <v>31</v>
      </c>
      <c r="AB740" t="s">
        <v>31</v>
      </c>
      <c r="AC740" t="s">
        <v>31</v>
      </c>
      <c r="AD740" t="s">
        <v>31</v>
      </c>
      <c r="AE740" t="s">
        <v>31</v>
      </c>
      <c r="AF740" t="s">
        <v>31</v>
      </c>
      <c r="AG740" t="s">
        <v>31</v>
      </c>
      <c r="AH740" t="s">
        <v>31</v>
      </c>
      <c r="AI740" t="s">
        <v>31</v>
      </c>
      <c r="AJ740" t="s">
        <v>31</v>
      </c>
      <c r="AK740" t="s">
        <v>31</v>
      </c>
      <c r="AL740" t="s">
        <v>31</v>
      </c>
      <c r="AM740" t="s">
        <v>31</v>
      </c>
      <c r="AN740" t="s">
        <v>31</v>
      </c>
      <c r="AO740" t="s">
        <v>31</v>
      </c>
      <c r="AP740" t="s">
        <v>31</v>
      </c>
      <c r="AQ740" t="s">
        <v>31</v>
      </c>
      <c r="AR740" t="s">
        <v>31</v>
      </c>
      <c r="AS740" t="s">
        <v>31</v>
      </c>
      <c r="AT740" t="s">
        <v>31</v>
      </c>
      <c r="AU740" t="s">
        <v>31</v>
      </c>
      <c r="AV740" t="s">
        <v>31</v>
      </c>
      <c r="AW740" t="s">
        <v>31</v>
      </c>
      <c r="AX740" t="s">
        <v>31</v>
      </c>
      <c r="AY740" t="s">
        <v>31</v>
      </c>
      <c r="AZ740" t="s">
        <v>31</v>
      </c>
      <c r="BA740" t="s">
        <v>31</v>
      </c>
      <c r="BB740" t="s">
        <v>31</v>
      </c>
      <c r="BC740" s="189" t="e">
        <f t="shared" ca="1" si="185"/>
        <v>#N/A</v>
      </c>
      <c r="BD740" s="189">
        <f t="shared" si="186"/>
        <v>100000</v>
      </c>
      <c r="BE740" s="189" t="e">
        <f t="shared" ca="1" si="187"/>
        <v>#N/A</v>
      </c>
      <c r="BF740" s="190" t="e">
        <f t="shared" ca="1" si="188"/>
        <v>#N/A</v>
      </c>
      <c r="BG740" s="189">
        <f t="shared" si="189"/>
        <v>100000</v>
      </c>
      <c r="BH740" s="191" t="e">
        <f t="shared" ca="1" si="190"/>
        <v>#N/A</v>
      </c>
      <c r="BI740" s="189">
        <f t="shared" si="191"/>
        <v>1</v>
      </c>
    </row>
    <row r="741" spans="1:61" hidden="1">
      <c r="A741" s="4"/>
      <c r="B741" t="s">
        <v>233</v>
      </c>
      <c r="C741" t="s">
        <v>232</v>
      </c>
      <c r="D741" t="s">
        <v>32</v>
      </c>
      <c r="E741">
        <v>4490</v>
      </c>
      <c r="F741" s="248"/>
      <c r="G741" s="249"/>
      <c r="H741">
        <v>4490</v>
      </c>
      <c r="I741" t="str">
        <f t="shared" si="184"/>
        <v>NA</v>
      </c>
      <c r="J741" t="str">
        <f t="shared" si="177"/>
        <v>NA</v>
      </c>
      <c r="K741" s="248"/>
      <c r="L741">
        <v>-721</v>
      </c>
      <c r="M741">
        <v>-721</v>
      </c>
      <c r="N741">
        <v>-721</v>
      </c>
      <c r="O741" t="s">
        <v>40</v>
      </c>
      <c r="P741" t="s">
        <v>40</v>
      </c>
      <c r="Q741" s="278">
        <f t="shared" si="178"/>
        <v>0</v>
      </c>
      <c r="R741">
        <f t="shared" si="179"/>
        <v>0</v>
      </c>
      <c r="S741" s="135" t="str">
        <f t="shared" si="180"/>
        <v>NA</v>
      </c>
      <c r="T741" s="135" t="str">
        <f t="shared" si="181"/>
        <v>NA</v>
      </c>
      <c r="U741" t="str">
        <f t="shared" si="183"/>
        <v>NA</v>
      </c>
      <c r="V741">
        <f t="shared" si="176"/>
        <v>0</v>
      </c>
      <c r="W741" s="66">
        <f t="shared" si="182"/>
        <v>1</v>
      </c>
      <c r="X741">
        <v>358</v>
      </c>
      <c r="Y741" t="s">
        <v>31</v>
      </c>
      <c r="Z741" t="s">
        <v>31</v>
      </c>
      <c r="AA741" t="s">
        <v>31</v>
      </c>
      <c r="AB741" t="s">
        <v>31</v>
      </c>
      <c r="AC741" t="s">
        <v>31</v>
      </c>
      <c r="AD741" t="s">
        <v>31</v>
      </c>
      <c r="AE741" t="s">
        <v>31</v>
      </c>
      <c r="AF741" t="s">
        <v>31</v>
      </c>
      <c r="AG741" t="s">
        <v>31</v>
      </c>
      <c r="AH741" t="s">
        <v>31</v>
      </c>
      <c r="AI741" t="s">
        <v>31</v>
      </c>
      <c r="AJ741" t="s">
        <v>31</v>
      </c>
      <c r="AK741" t="s">
        <v>31</v>
      </c>
      <c r="AL741" t="s">
        <v>31</v>
      </c>
      <c r="AM741" t="s">
        <v>31</v>
      </c>
      <c r="AN741" t="s">
        <v>31</v>
      </c>
      <c r="AO741" t="s">
        <v>31</v>
      </c>
      <c r="AP741" t="s">
        <v>31</v>
      </c>
      <c r="AQ741" t="s">
        <v>31</v>
      </c>
      <c r="AR741" t="s">
        <v>31</v>
      </c>
      <c r="AS741" t="s">
        <v>31</v>
      </c>
      <c r="AT741" t="s">
        <v>31</v>
      </c>
      <c r="AU741" t="s">
        <v>31</v>
      </c>
      <c r="AV741" t="s">
        <v>31</v>
      </c>
      <c r="AW741" t="s">
        <v>31</v>
      </c>
      <c r="AX741" t="s">
        <v>31</v>
      </c>
      <c r="AY741" t="s">
        <v>31</v>
      </c>
      <c r="AZ741" t="s">
        <v>31</v>
      </c>
      <c r="BA741" t="s">
        <v>31</v>
      </c>
      <c r="BB741" t="s">
        <v>31</v>
      </c>
      <c r="BC741" s="189" t="e">
        <f t="shared" ca="1" si="185"/>
        <v>#N/A</v>
      </c>
      <c r="BD741" s="189">
        <f t="shared" si="186"/>
        <v>100000</v>
      </c>
      <c r="BE741" s="189" t="e">
        <f t="shared" ca="1" si="187"/>
        <v>#N/A</v>
      </c>
      <c r="BF741" s="190" t="e">
        <f t="shared" ca="1" si="188"/>
        <v>#N/A</v>
      </c>
      <c r="BG741" s="189">
        <f t="shared" si="189"/>
        <v>100000</v>
      </c>
      <c r="BH741" s="191" t="e">
        <f t="shared" ca="1" si="190"/>
        <v>#N/A</v>
      </c>
      <c r="BI741" s="189">
        <f t="shared" si="191"/>
        <v>1</v>
      </c>
    </row>
    <row r="742" spans="1:61" hidden="1">
      <c r="A742" s="4"/>
      <c r="B742" t="s">
        <v>233</v>
      </c>
      <c r="C742" t="s">
        <v>232</v>
      </c>
      <c r="D742" t="s">
        <v>34</v>
      </c>
      <c r="E742">
        <v>4490</v>
      </c>
      <c r="F742" s="248"/>
      <c r="G742" s="249"/>
      <c r="H742">
        <v>4490</v>
      </c>
      <c r="I742" t="str">
        <f t="shared" si="184"/>
        <v>NA</v>
      </c>
      <c r="J742" t="str">
        <f t="shared" si="177"/>
        <v>NA</v>
      </c>
      <c r="K742" s="248"/>
      <c r="L742">
        <v>-721</v>
      </c>
      <c r="M742">
        <v>-721</v>
      </c>
      <c r="N742">
        <v>-721</v>
      </c>
      <c r="O742" t="s">
        <v>40</v>
      </c>
      <c r="P742" t="s">
        <v>40</v>
      </c>
      <c r="Q742" s="278">
        <f t="shared" si="178"/>
        <v>0</v>
      </c>
      <c r="R742">
        <f t="shared" si="179"/>
        <v>0</v>
      </c>
      <c r="S742" s="135" t="str">
        <f t="shared" si="180"/>
        <v>NA</v>
      </c>
      <c r="T742" s="135" t="str">
        <f t="shared" si="181"/>
        <v>NA</v>
      </c>
      <c r="U742" t="str">
        <f t="shared" si="183"/>
        <v>NA</v>
      </c>
      <c r="V742">
        <f t="shared" si="176"/>
        <v>0</v>
      </c>
      <c r="W742" s="66">
        <f t="shared" si="182"/>
        <v>1</v>
      </c>
      <c r="X742">
        <v>358</v>
      </c>
      <c r="Y742" t="s">
        <v>31</v>
      </c>
      <c r="Z742" t="s">
        <v>31</v>
      </c>
      <c r="AA742" t="s">
        <v>31</v>
      </c>
      <c r="AB742" t="s">
        <v>31</v>
      </c>
      <c r="AC742" t="s">
        <v>31</v>
      </c>
      <c r="AD742" t="s">
        <v>31</v>
      </c>
      <c r="AE742" t="s">
        <v>31</v>
      </c>
      <c r="AF742" t="s">
        <v>31</v>
      </c>
      <c r="AG742" t="s">
        <v>31</v>
      </c>
      <c r="AH742" t="s">
        <v>31</v>
      </c>
      <c r="AI742" t="s">
        <v>31</v>
      </c>
      <c r="AJ742" t="s">
        <v>31</v>
      </c>
      <c r="AK742" t="s">
        <v>31</v>
      </c>
      <c r="AL742" t="s">
        <v>31</v>
      </c>
      <c r="AM742" t="s">
        <v>31</v>
      </c>
      <c r="AN742" t="s">
        <v>31</v>
      </c>
      <c r="AO742" t="s">
        <v>31</v>
      </c>
      <c r="AP742" t="s">
        <v>31</v>
      </c>
      <c r="AQ742" t="s">
        <v>31</v>
      </c>
      <c r="AR742" t="s">
        <v>31</v>
      </c>
      <c r="AS742" t="s">
        <v>31</v>
      </c>
      <c r="AT742" t="s">
        <v>31</v>
      </c>
      <c r="AU742" t="s">
        <v>31</v>
      </c>
      <c r="AV742" t="s">
        <v>31</v>
      </c>
      <c r="AW742" t="s">
        <v>31</v>
      </c>
      <c r="AX742" t="s">
        <v>31</v>
      </c>
      <c r="AY742" t="s">
        <v>31</v>
      </c>
      <c r="AZ742" t="s">
        <v>31</v>
      </c>
      <c r="BA742" t="s">
        <v>31</v>
      </c>
      <c r="BB742" t="s">
        <v>31</v>
      </c>
      <c r="BC742" s="189" t="e">
        <f t="shared" ca="1" si="185"/>
        <v>#N/A</v>
      </c>
      <c r="BD742" s="189">
        <f t="shared" si="186"/>
        <v>100000</v>
      </c>
      <c r="BE742" s="189" t="e">
        <f t="shared" ca="1" si="187"/>
        <v>#N/A</v>
      </c>
      <c r="BF742" s="190" t="e">
        <f t="shared" ca="1" si="188"/>
        <v>#N/A</v>
      </c>
      <c r="BG742" s="189">
        <f t="shared" si="189"/>
        <v>100000</v>
      </c>
      <c r="BH742" s="191" t="e">
        <f t="shared" ca="1" si="190"/>
        <v>#N/A</v>
      </c>
      <c r="BI742" s="189">
        <f t="shared" si="191"/>
        <v>1</v>
      </c>
    </row>
    <row r="743" spans="1:61">
      <c r="A743" s="4"/>
      <c r="B743" t="s">
        <v>233</v>
      </c>
      <c r="C743" t="s">
        <v>232</v>
      </c>
      <c r="D743" t="s">
        <v>35</v>
      </c>
      <c r="E743">
        <v>6600</v>
      </c>
      <c r="F743" s="248"/>
      <c r="G743" s="248"/>
      <c r="H743">
        <v>5670</v>
      </c>
      <c r="I743" t="str">
        <f t="shared" si="184"/>
        <v>NA</v>
      </c>
      <c r="J743" t="str">
        <f t="shared" si="177"/>
        <v>NA</v>
      </c>
      <c r="K743" s="248"/>
      <c r="L743">
        <v>-1212</v>
      </c>
      <c r="M743">
        <v>-1212</v>
      </c>
      <c r="N743">
        <v>-315</v>
      </c>
      <c r="O743" t="s">
        <v>40</v>
      </c>
      <c r="P743" t="s">
        <v>41</v>
      </c>
      <c r="Q743" s="135">
        <f t="shared" si="178"/>
        <v>0</v>
      </c>
      <c r="R743">
        <f t="shared" si="179"/>
        <v>930</v>
      </c>
      <c r="S743" s="135" t="str">
        <f t="shared" si="180"/>
        <v>NA</v>
      </c>
      <c r="T743" s="135" t="str">
        <f t="shared" si="181"/>
        <v>NA</v>
      </c>
      <c r="U743" t="str">
        <f t="shared" si="183"/>
        <v>NA</v>
      </c>
      <c r="V743">
        <f t="shared" si="176"/>
        <v>0</v>
      </c>
      <c r="W743">
        <f t="shared" si="182"/>
        <v>1</v>
      </c>
      <c r="X743">
        <v>515</v>
      </c>
      <c r="Y743" t="s">
        <v>31</v>
      </c>
      <c r="Z743" t="s">
        <v>31</v>
      </c>
      <c r="AA743" t="s">
        <v>152</v>
      </c>
      <c r="AB743" t="s">
        <v>31</v>
      </c>
      <c r="AC743" t="s">
        <v>31</v>
      </c>
      <c r="AD743" t="s">
        <v>31</v>
      </c>
      <c r="AE743" t="s">
        <v>31</v>
      </c>
      <c r="AF743" t="s">
        <v>31</v>
      </c>
      <c r="AG743" t="s">
        <v>31</v>
      </c>
      <c r="AH743" t="s">
        <v>31</v>
      </c>
      <c r="AI743" t="s">
        <v>31</v>
      </c>
      <c r="AJ743" t="s">
        <v>31</v>
      </c>
      <c r="AK743">
        <v>2200</v>
      </c>
      <c r="AL743" t="s">
        <v>31</v>
      </c>
      <c r="AM743" t="s">
        <v>225</v>
      </c>
      <c r="AN743" t="s">
        <v>31</v>
      </c>
      <c r="AO743" t="s">
        <v>31</v>
      </c>
      <c r="AP743" t="s">
        <v>31</v>
      </c>
      <c r="AQ743" t="s">
        <v>31</v>
      </c>
      <c r="AR743" t="s">
        <v>31</v>
      </c>
      <c r="AS743" t="s">
        <v>31</v>
      </c>
      <c r="AT743" t="s">
        <v>31</v>
      </c>
      <c r="AU743" t="s">
        <v>31</v>
      </c>
      <c r="AV743" t="s">
        <v>31</v>
      </c>
      <c r="AW743" t="s">
        <v>31</v>
      </c>
      <c r="AX743" s="248">
        <v>6000</v>
      </c>
      <c r="AY743" s="325" t="s">
        <v>234</v>
      </c>
      <c r="AZ743" t="s">
        <v>31</v>
      </c>
      <c r="BA743" t="s">
        <v>31</v>
      </c>
      <c r="BB743" t="s">
        <v>31</v>
      </c>
      <c r="BC743" s="189" t="str">
        <f t="shared" ca="1" si="185"/>
        <v>IT</v>
      </c>
      <c r="BD743" s="189">
        <f t="shared" si="186"/>
        <v>6000</v>
      </c>
      <c r="BE743" s="189" t="str">
        <f t="shared" ca="1" si="187"/>
        <v>planned outage of S.Fiorano-Robbia 380kV line; tripping RON-ABV, violation 220kV Ponte-Acqua</v>
      </c>
      <c r="BF743" s="189" t="str">
        <f t="shared" ca="1" si="188"/>
        <v>FR</v>
      </c>
      <c r="BG743" s="189">
        <f t="shared" si="189"/>
        <v>2200</v>
      </c>
      <c r="BH743" s="189" t="str">
        <f t="shared" ca="1" si="190"/>
        <v>Bilateral- Tense situation on the whole FR-Eastern borders</v>
      </c>
      <c r="BI743" s="189">
        <f t="shared" si="191"/>
        <v>2</v>
      </c>
    </row>
    <row r="744" spans="1:61">
      <c r="A744" s="4"/>
      <c r="B744" t="s">
        <v>233</v>
      </c>
      <c r="C744" t="s">
        <v>232</v>
      </c>
      <c r="D744" t="s">
        <v>37</v>
      </c>
      <c r="E744">
        <v>6600</v>
      </c>
      <c r="F744" s="248"/>
      <c r="G744" s="248"/>
      <c r="H744">
        <v>5670</v>
      </c>
      <c r="I744" t="str">
        <f t="shared" si="184"/>
        <v>NA</v>
      </c>
      <c r="J744" t="str">
        <f t="shared" si="177"/>
        <v>NA</v>
      </c>
      <c r="K744" s="248"/>
      <c r="L744">
        <v>-1212</v>
      </c>
      <c r="M744">
        <v>-1212</v>
      </c>
      <c r="N744">
        <v>-315</v>
      </c>
      <c r="O744" t="s">
        <v>40</v>
      </c>
      <c r="P744" t="s">
        <v>41</v>
      </c>
      <c r="Q744" s="135">
        <f t="shared" si="178"/>
        <v>0</v>
      </c>
      <c r="R744">
        <f t="shared" si="179"/>
        <v>930</v>
      </c>
      <c r="S744" s="135" t="str">
        <f t="shared" si="180"/>
        <v>NA</v>
      </c>
      <c r="T744" s="135" t="str">
        <f t="shared" si="181"/>
        <v>NA</v>
      </c>
      <c r="U744" t="str">
        <f t="shared" si="183"/>
        <v>NA</v>
      </c>
      <c r="V744">
        <f t="shared" si="176"/>
        <v>0</v>
      </c>
      <c r="W744">
        <f t="shared" si="182"/>
        <v>1</v>
      </c>
      <c r="X744">
        <v>515</v>
      </c>
      <c r="Y744" t="s">
        <v>31</v>
      </c>
      <c r="Z744" t="s">
        <v>31</v>
      </c>
      <c r="AA744" t="s">
        <v>152</v>
      </c>
      <c r="AB744" t="s">
        <v>31</v>
      </c>
      <c r="AC744" t="s">
        <v>31</v>
      </c>
      <c r="AD744" t="s">
        <v>31</v>
      </c>
      <c r="AE744" t="s">
        <v>31</v>
      </c>
      <c r="AF744" t="s">
        <v>31</v>
      </c>
      <c r="AG744" t="s">
        <v>31</v>
      </c>
      <c r="AH744" t="s">
        <v>31</v>
      </c>
      <c r="AI744" t="s">
        <v>31</v>
      </c>
      <c r="AJ744" t="s">
        <v>31</v>
      </c>
      <c r="AK744">
        <v>2200</v>
      </c>
      <c r="AL744" t="s">
        <v>31</v>
      </c>
      <c r="AM744" t="s">
        <v>225</v>
      </c>
      <c r="AN744" t="s">
        <v>31</v>
      </c>
      <c r="AO744" t="s">
        <v>31</v>
      </c>
      <c r="AP744" t="s">
        <v>31</v>
      </c>
      <c r="AQ744" t="s">
        <v>31</v>
      </c>
      <c r="AR744" t="s">
        <v>31</v>
      </c>
      <c r="AS744" t="s">
        <v>31</v>
      </c>
      <c r="AT744" t="s">
        <v>31</v>
      </c>
      <c r="AU744" t="s">
        <v>31</v>
      </c>
      <c r="AV744" t="s">
        <v>31</v>
      </c>
      <c r="AW744" t="s">
        <v>31</v>
      </c>
      <c r="AX744" s="248">
        <v>6000</v>
      </c>
      <c r="AY744" s="325" t="s">
        <v>234</v>
      </c>
      <c r="AZ744" t="s">
        <v>31</v>
      </c>
      <c r="BA744" t="s">
        <v>31</v>
      </c>
      <c r="BB744" t="s">
        <v>31</v>
      </c>
      <c r="BC744" s="189" t="str">
        <f t="shared" ca="1" si="185"/>
        <v>IT</v>
      </c>
      <c r="BD744" s="189">
        <f t="shared" si="186"/>
        <v>6000</v>
      </c>
      <c r="BE744" s="189" t="str">
        <f t="shared" ca="1" si="187"/>
        <v>planned outage of S.Fiorano-Robbia 380kV line; tripping RON-ABV, violation 220kV Ponte-Acqua</v>
      </c>
      <c r="BF744" s="189" t="str">
        <f t="shared" ca="1" si="188"/>
        <v>FR</v>
      </c>
      <c r="BG744" s="189">
        <f t="shared" si="189"/>
        <v>2200</v>
      </c>
      <c r="BH744" s="189" t="str">
        <f t="shared" ca="1" si="190"/>
        <v>Bilateral- Tense situation on the whole FR-Eastern borders</v>
      </c>
      <c r="BI744" s="189">
        <f t="shared" si="191"/>
        <v>2</v>
      </c>
    </row>
    <row r="745" spans="1:61">
      <c r="A745" s="4"/>
      <c r="B745" t="s">
        <v>233</v>
      </c>
      <c r="C745" t="s">
        <v>232</v>
      </c>
      <c r="D745" t="s">
        <v>38</v>
      </c>
      <c r="E745">
        <v>6600</v>
      </c>
      <c r="F745" s="248"/>
      <c r="G745" s="248"/>
      <c r="H745">
        <v>5670</v>
      </c>
      <c r="I745" t="str">
        <f t="shared" si="184"/>
        <v>NA</v>
      </c>
      <c r="J745" t="str">
        <f t="shared" si="177"/>
        <v>NA</v>
      </c>
      <c r="K745" s="248"/>
      <c r="L745">
        <v>-1212</v>
      </c>
      <c r="M745">
        <v>-1212</v>
      </c>
      <c r="N745">
        <v>-315</v>
      </c>
      <c r="O745" t="s">
        <v>40</v>
      </c>
      <c r="P745" t="s">
        <v>41</v>
      </c>
      <c r="Q745" s="135">
        <f t="shared" si="178"/>
        <v>0</v>
      </c>
      <c r="R745">
        <f t="shared" si="179"/>
        <v>930</v>
      </c>
      <c r="S745" s="135" t="str">
        <f t="shared" si="180"/>
        <v>NA</v>
      </c>
      <c r="T745" s="135" t="str">
        <f t="shared" si="181"/>
        <v>NA</v>
      </c>
      <c r="U745" t="str">
        <f t="shared" si="183"/>
        <v>NA</v>
      </c>
      <c r="V745">
        <f t="shared" si="176"/>
        <v>0</v>
      </c>
      <c r="W745">
        <f t="shared" si="182"/>
        <v>1</v>
      </c>
      <c r="X745">
        <v>515</v>
      </c>
      <c r="Y745" t="s">
        <v>31</v>
      </c>
      <c r="Z745" t="s">
        <v>31</v>
      </c>
      <c r="AA745" t="s">
        <v>152</v>
      </c>
      <c r="AB745" t="s">
        <v>31</v>
      </c>
      <c r="AC745" t="s">
        <v>31</v>
      </c>
      <c r="AD745" t="s">
        <v>31</v>
      </c>
      <c r="AE745" t="s">
        <v>31</v>
      </c>
      <c r="AF745" t="s">
        <v>31</v>
      </c>
      <c r="AG745" t="s">
        <v>31</v>
      </c>
      <c r="AH745" t="s">
        <v>31</v>
      </c>
      <c r="AI745" t="s">
        <v>31</v>
      </c>
      <c r="AJ745" t="s">
        <v>31</v>
      </c>
      <c r="AK745">
        <v>2200</v>
      </c>
      <c r="AL745" t="s">
        <v>31</v>
      </c>
      <c r="AM745" t="s">
        <v>225</v>
      </c>
      <c r="AN745" t="s">
        <v>31</v>
      </c>
      <c r="AO745" t="s">
        <v>31</v>
      </c>
      <c r="AP745" t="s">
        <v>31</v>
      </c>
      <c r="AQ745" t="s">
        <v>31</v>
      </c>
      <c r="AR745" t="s">
        <v>31</v>
      </c>
      <c r="AS745" t="s">
        <v>31</v>
      </c>
      <c r="AT745" t="s">
        <v>31</v>
      </c>
      <c r="AU745" t="s">
        <v>31</v>
      </c>
      <c r="AV745" t="s">
        <v>31</v>
      </c>
      <c r="AW745" t="s">
        <v>31</v>
      </c>
      <c r="AX745" s="248">
        <v>6000</v>
      </c>
      <c r="AY745" s="325" t="s">
        <v>234</v>
      </c>
      <c r="AZ745" t="s">
        <v>31</v>
      </c>
      <c r="BA745" t="s">
        <v>31</v>
      </c>
      <c r="BB745" t="s">
        <v>31</v>
      </c>
      <c r="BC745" s="189" t="str">
        <f t="shared" ca="1" si="185"/>
        <v>IT</v>
      </c>
      <c r="BD745" s="189">
        <f t="shared" si="186"/>
        <v>6000</v>
      </c>
      <c r="BE745" s="189" t="str">
        <f t="shared" ca="1" si="187"/>
        <v>planned outage of S.Fiorano-Robbia 380kV line; tripping RON-ABV, violation 220kV Ponte-Acqua</v>
      </c>
      <c r="BF745" s="189" t="str">
        <f t="shared" ca="1" si="188"/>
        <v>FR</v>
      </c>
      <c r="BG745" s="189">
        <f t="shared" si="189"/>
        <v>2200</v>
      </c>
      <c r="BH745" s="189" t="str">
        <f t="shared" ca="1" si="190"/>
        <v>Bilateral- Tense situation on the whole FR-Eastern borders</v>
      </c>
      <c r="BI745" s="189">
        <f t="shared" si="191"/>
        <v>2</v>
      </c>
    </row>
    <row r="746" spans="1:61">
      <c r="A746" s="4"/>
      <c r="B746" t="s">
        <v>233</v>
      </c>
      <c r="C746" t="s">
        <v>232</v>
      </c>
      <c r="D746" t="s">
        <v>39</v>
      </c>
      <c r="E746">
        <v>7196</v>
      </c>
      <c r="F746" s="248"/>
      <c r="G746" s="248"/>
      <c r="H746">
        <v>5891</v>
      </c>
      <c r="I746" t="str">
        <f t="shared" si="184"/>
        <v>NA</v>
      </c>
      <c r="J746" t="str">
        <f t="shared" si="177"/>
        <v>NA</v>
      </c>
      <c r="K746" s="248"/>
      <c r="L746">
        <v>-1432</v>
      </c>
      <c r="M746">
        <v>-1432</v>
      </c>
      <c r="N746">
        <v>-175</v>
      </c>
      <c r="O746" t="s">
        <v>40</v>
      </c>
      <c r="P746" t="s">
        <v>41</v>
      </c>
      <c r="Q746" s="135">
        <f t="shared" si="178"/>
        <v>0</v>
      </c>
      <c r="R746">
        <f t="shared" si="179"/>
        <v>1305</v>
      </c>
      <c r="S746" s="135" t="str">
        <f t="shared" si="180"/>
        <v>NA</v>
      </c>
      <c r="T746" s="135" t="str">
        <f t="shared" si="181"/>
        <v>NA</v>
      </c>
      <c r="U746" t="str">
        <f t="shared" si="183"/>
        <v>NA</v>
      </c>
      <c r="V746">
        <f t="shared" si="176"/>
        <v>0</v>
      </c>
      <c r="W746">
        <f t="shared" si="182"/>
        <v>1</v>
      </c>
      <c r="X746">
        <v>515</v>
      </c>
      <c r="Y746" t="s">
        <v>31</v>
      </c>
      <c r="Z746" t="s">
        <v>31</v>
      </c>
      <c r="AA746" t="s">
        <v>152</v>
      </c>
      <c r="AB746" t="s">
        <v>31</v>
      </c>
      <c r="AC746" t="s">
        <v>31</v>
      </c>
      <c r="AD746" t="s">
        <v>31</v>
      </c>
      <c r="AE746" t="s">
        <v>31</v>
      </c>
      <c r="AF746" t="s">
        <v>31</v>
      </c>
      <c r="AG746" t="s">
        <v>31</v>
      </c>
      <c r="AH746" t="s">
        <v>31</v>
      </c>
      <c r="AI746" t="s">
        <v>31</v>
      </c>
      <c r="AJ746" t="s">
        <v>31</v>
      </c>
      <c r="AK746">
        <v>2200</v>
      </c>
      <c r="AL746" t="s">
        <v>31</v>
      </c>
      <c r="AM746" t="s">
        <v>225</v>
      </c>
      <c r="AN746" t="s">
        <v>31</v>
      </c>
      <c r="AO746" t="s">
        <v>31</v>
      </c>
      <c r="AP746" t="s">
        <v>31</v>
      </c>
      <c r="AQ746" t="s">
        <v>31</v>
      </c>
      <c r="AR746" t="s">
        <v>31</v>
      </c>
      <c r="AS746" t="s">
        <v>31</v>
      </c>
      <c r="AT746" t="s">
        <v>31</v>
      </c>
      <c r="AU746" t="s">
        <v>31</v>
      </c>
      <c r="AV746" t="s">
        <v>31</v>
      </c>
      <c r="AW746" t="s">
        <v>31</v>
      </c>
      <c r="AX746" s="248">
        <v>6500</v>
      </c>
      <c r="AY746" s="325" t="s">
        <v>234</v>
      </c>
      <c r="AZ746" t="s">
        <v>31</v>
      </c>
      <c r="BA746" t="s">
        <v>31</v>
      </c>
      <c r="BB746" t="s">
        <v>31</v>
      </c>
      <c r="BC746" s="189" t="str">
        <f t="shared" ca="1" si="185"/>
        <v>IT</v>
      </c>
      <c r="BD746" s="189">
        <f t="shared" si="186"/>
        <v>6500</v>
      </c>
      <c r="BE746" s="189" t="str">
        <f t="shared" ca="1" si="187"/>
        <v>planned outage of S.Fiorano-Robbia 380kV line; tripping RON-ABV, violation 220kV Ponte-Acqua</v>
      </c>
      <c r="BF746" s="189" t="str">
        <f t="shared" ca="1" si="188"/>
        <v>FR</v>
      </c>
      <c r="BG746" s="189">
        <f t="shared" si="189"/>
        <v>2200</v>
      </c>
      <c r="BH746" s="189" t="str">
        <f t="shared" ca="1" si="190"/>
        <v>Bilateral- Tense situation on the whole FR-Eastern borders</v>
      </c>
      <c r="BI746" s="189">
        <f t="shared" si="191"/>
        <v>2</v>
      </c>
    </row>
    <row r="747" spans="1:61">
      <c r="A747" s="4"/>
      <c r="B747" t="s">
        <v>233</v>
      </c>
      <c r="C747" t="s">
        <v>232</v>
      </c>
      <c r="D747" t="s">
        <v>43</v>
      </c>
      <c r="E747">
        <v>7196</v>
      </c>
      <c r="F747" s="248"/>
      <c r="G747" s="248"/>
      <c r="H747">
        <v>5891</v>
      </c>
      <c r="I747" t="str">
        <f t="shared" si="184"/>
        <v>NA</v>
      </c>
      <c r="J747" t="str">
        <f t="shared" si="177"/>
        <v>NA</v>
      </c>
      <c r="K747" s="248"/>
      <c r="L747">
        <v>-1432</v>
      </c>
      <c r="M747">
        <v>-1432</v>
      </c>
      <c r="N747">
        <v>-175</v>
      </c>
      <c r="O747" t="s">
        <v>40</v>
      </c>
      <c r="P747" t="s">
        <v>41</v>
      </c>
      <c r="Q747" s="135">
        <f t="shared" si="178"/>
        <v>0</v>
      </c>
      <c r="R747">
        <f t="shared" si="179"/>
        <v>1305</v>
      </c>
      <c r="S747" s="135" t="str">
        <f t="shared" si="180"/>
        <v>NA</v>
      </c>
      <c r="T747" s="135" t="str">
        <f t="shared" si="181"/>
        <v>NA</v>
      </c>
      <c r="U747" t="str">
        <f t="shared" si="183"/>
        <v>NA</v>
      </c>
      <c r="V747">
        <f t="shared" si="176"/>
        <v>0</v>
      </c>
      <c r="W747">
        <f t="shared" si="182"/>
        <v>1</v>
      </c>
      <c r="X747">
        <v>515</v>
      </c>
      <c r="Y747" t="s">
        <v>31</v>
      </c>
      <c r="Z747" t="s">
        <v>31</v>
      </c>
      <c r="AA747" t="s">
        <v>152</v>
      </c>
      <c r="AB747" t="s">
        <v>31</v>
      </c>
      <c r="AC747" t="s">
        <v>31</v>
      </c>
      <c r="AD747" t="s">
        <v>31</v>
      </c>
      <c r="AE747" t="s">
        <v>31</v>
      </c>
      <c r="AF747" t="s">
        <v>31</v>
      </c>
      <c r="AG747" t="s">
        <v>31</v>
      </c>
      <c r="AH747" t="s">
        <v>31</v>
      </c>
      <c r="AI747" t="s">
        <v>31</v>
      </c>
      <c r="AJ747" t="s">
        <v>31</v>
      </c>
      <c r="AK747">
        <v>2200</v>
      </c>
      <c r="AL747" t="s">
        <v>31</v>
      </c>
      <c r="AM747" t="s">
        <v>225</v>
      </c>
      <c r="AN747" t="s">
        <v>31</v>
      </c>
      <c r="AO747" t="s">
        <v>31</v>
      </c>
      <c r="AP747" t="s">
        <v>31</v>
      </c>
      <c r="AQ747" t="s">
        <v>31</v>
      </c>
      <c r="AR747" t="s">
        <v>31</v>
      </c>
      <c r="AS747" t="s">
        <v>31</v>
      </c>
      <c r="AT747" t="s">
        <v>31</v>
      </c>
      <c r="AU747" t="s">
        <v>31</v>
      </c>
      <c r="AV747" t="s">
        <v>31</v>
      </c>
      <c r="AW747" t="s">
        <v>31</v>
      </c>
      <c r="AX747" s="248">
        <v>6500</v>
      </c>
      <c r="AY747" s="325" t="s">
        <v>234</v>
      </c>
      <c r="AZ747" t="s">
        <v>31</v>
      </c>
      <c r="BA747" t="s">
        <v>31</v>
      </c>
      <c r="BB747" t="s">
        <v>31</v>
      </c>
      <c r="BC747" s="189" t="str">
        <f t="shared" ca="1" si="185"/>
        <v>IT</v>
      </c>
      <c r="BD747" s="189">
        <f t="shared" si="186"/>
        <v>6500</v>
      </c>
      <c r="BE747" s="189" t="str">
        <f t="shared" ca="1" si="187"/>
        <v>planned outage of S.Fiorano-Robbia 380kV line; tripping RON-ABV, violation 220kV Ponte-Acqua</v>
      </c>
      <c r="BF747" s="189" t="str">
        <f t="shared" ca="1" si="188"/>
        <v>FR</v>
      </c>
      <c r="BG747" s="189">
        <f t="shared" si="189"/>
        <v>2200</v>
      </c>
      <c r="BH747" s="189" t="str">
        <f t="shared" ca="1" si="190"/>
        <v>Bilateral- Tense situation on the whole FR-Eastern borders</v>
      </c>
      <c r="BI747" s="189">
        <f t="shared" si="191"/>
        <v>2</v>
      </c>
    </row>
    <row r="748" spans="1:61">
      <c r="A748" s="4"/>
      <c r="B748" t="s">
        <v>233</v>
      </c>
      <c r="C748" t="s">
        <v>232</v>
      </c>
      <c r="D748" t="s">
        <v>45</v>
      </c>
      <c r="E748">
        <v>7196</v>
      </c>
      <c r="F748" s="248"/>
      <c r="G748" s="248"/>
      <c r="H748">
        <v>5891</v>
      </c>
      <c r="I748" t="str">
        <f t="shared" si="184"/>
        <v>NA</v>
      </c>
      <c r="J748" t="str">
        <f t="shared" si="177"/>
        <v>NA</v>
      </c>
      <c r="K748" s="248"/>
      <c r="L748">
        <v>-1432</v>
      </c>
      <c r="M748">
        <v>-1432</v>
      </c>
      <c r="N748">
        <v>-175</v>
      </c>
      <c r="O748" t="s">
        <v>40</v>
      </c>
      <c r="P748" t="s">
        <v>41</v>
      </c>
      <c r="Q748" s="135">
        <f t="shared" si="178"/>
        <v>0</v>
      </c>
      <c r="R748">
        <f t="shared" si="179"/>
        <v>1305</v>
      </c>
      <c r="S748" s="135" t="str">
        <f t="shared" si="180"/>
        <v>NA</v>
      </c>
      <c r="T748" s="135" t="str">
        <f t="shared" si="181"/>
        <v>NA</v>
      </c>
      <c r="U748" t="str">
        <f t="shared" si="183"/>
        <v>NA</v>
      </c>
      <c r="V748">
        <f t="shared" si="176"/>
        <v>0</v>
      </c>
      <c r="W748">
        <f t="shared" si="182"/>
        <v>1</v>
      </c>
      <c r="X748">
        <v>515</v>
      </c>
      <c r="Y748" t="s">
        <v>31</v>
      </c>
      <c r="Z748" t="s">
        <v>31</v>
      </c>
      <c r="AA748" t="s">
        <v>152</v>
      </c>
      <c r="AB748" t="s">
        <v>31</v>
      </c>
      <c r="AC748" t="s">
        <v>31</v>
      </c>
      <c r="AD748" t="s">
        <v>31</v>
      </c>
      <c r="AE748" t="s">
        <v>31</v>
      </c>
      <c r="AF748" t="s">
        <v>31</v>
      </c>
      <c r="AG748" t="s">
        <v>31</v>
      </c>
      <c r="AH748" t="s">
        <v>31</v>
      </c>
      <c r="AI748" t="s">
        <v>31</v>
      </c>
      <c r="AJ748" t="s">
        <v>31</v>
      </c>
      <c r="AK748">
        <v>2200</v>
      </c>
      <c r="AL748" t="s">
        <v>31</v>
      </c>
      <c r="AM748" t="s">
        <v>225</v>
      </c>
      <c r="AN748" t="s">
        <v>31</v>
      </c>
      <c r="AO748" t="s">
        <v>31</v>
      </c>
      <c r="AP748" t="s">
        <v>31</v>
      </c>
      <c r="AQ748" t="s">
        <v>31</v>
      </c>
      <c r="AR748" t="s">
        <v>31</v>
      </c>
      <c r="AS748" t="s">
        <v>31</v>
      </c>
      <c r="AT748" t="s">
        <v>31</v>
      </c>
      <c r="AU748" t="s">
        <v>31</v>
      </c>
      <c r="AV748" t="s">
        <v>31</v>
      </c>
      <c r="AW748" t="s">
        <v>31</v>
      </c>
      <c r="AX748" s="248">
        <v>6500</v>
      </c>
      <c r="AY748" s="325" t="s">
        <v>234</v>
      </c>
      <c r="AZ748" t="s">
        <v>31</v>
      </c>
      <c r="BA748" t="s">
        <v>31</v>
      </c>
      <c r="BB748" t="s">
        <v>31</v>
      </c>
      <c r="BC748" s="189" t="str">
        <f t="shared" ca="1" si="185"/>
        <v>IT</v>
      </c>
      <c r="BD748" s="189">
        <f t="shared" si="186"/>
        <v>6500</v>
      </c>
      <c r="BE748" s="189" t="str">
        <f t="shared" ca="1" si="187"/>
        <v>planned outage of S.Fiorano-Robbia 380kV line; tripping RON-ABV, violation 220kV Ponte-Acqua</v>
      </c>
      <c r="BF748" s="189" t="str">
        <f t="shared" ca="1" si="188"/>
        <v>FR</v>
      </c>
      <c r="BG748" s="189">
        <f t="shared" si="189"/>
        <v>2200</v>
      </c>
      <c r="BH748" s="189" t="str">
        <f t="shared" ca="1" si="190"/>
        <v>Bilateral- Tense situation on the whole FR-Eastern borders</v>
      </c>
      <c r="BI748" s="189">
        <f t="shared" si="191"/>
        <v>2</v>
      </c>
    </row>
    <row r="749" spans="1:61">
      <c r="A749" s="4"/>
      <c r="B749" t="s">
        <v>233</v>
      </c>
      <c r="C749" t="s">
        <v>232</v>
      </c>
      <c r="D749" t="s">
        <v>46</v>
      </c>
      <c r="E749">
        <v>6704</v>
      </c>
      <c r="F749" s="248"/>
      <c r="G749" s="248"/>
      <c r="H749">
        <v>5670</v>
      </c>
      <c r="I749" t="str">
        <f t="shared" si="184"/>
        <v>NA</v>
      </c>
      <c r="J749" t="str">
        <f t="shared" si="177"/>
        <v>NA</v>
      </c>
      <c r="K749" s="248"/>
      <c r="L749">
        <v>-1199</v>
      </c>
      <c r="M749">
        <v>-1199</v>
      </c>
      <c r="N749">
        <v>-203</v>
      </c>
      <c r="O749" t="s">
        <v>40</v>
      </c>
      <c r="P749" t="s">
        <v>41</v>
      </c>
      <c r="Q749" s="135">
        <f t="shared" si="178"/>
        <v>0</v>
      </c>
      <c r="R749">
        <f t="shared" si="179"/>
        <v>1034</v>
      </c>
      <c r="S749" s="135" t="str">
        <f t="shared" si="180"/>
        <v>NA</v>
      </c>
      <c r="T749" s="135" t="str">
        <f t="shared" si="181"/>
        <v>NA</v>
      </c>
      <c r="U749" t="str">
        <f t="shared" si="183"/>
        <v>NA</v>
      </c>
      <c r="V749">
        <f t="shared" si="176"/>
        <v>0</v>
      </c>
      <c r="W749">
        <f t="shared" si="182"/>
        <v>1</v>
      </c>
      <c r="X749">
        <v>515</v>
      </c>
      <c r="Y749" t="s">
        <v>31</v>
      </c>
      <c r="Z749" t="s">
        <v>31</v>
      </c>
      <c r="AA749" t="s">
        <v>152</v>
      </c>
      <c r="AB749" t="s">
        <v>31</v>
      </c>
      <c r="AC749" t="s">
        <v>31</v>
      </c>
      <c r="AD749" t="s">
        <v>31</v>
      </c>
      <c r="AE749" t="s">
        <v>31</v>
      </c>
      <c r="AF749" t="s">
        <v>31</v>
      </c>
      <c r="AG749" t="s">
        <v>31</v>
      </c>
      <c r="AH749" t="s">
        <v>31</v>
      </c>
      <c r="AI749" t="s">
        <v>31</v>
      </c>
      <c r="AJ749" t="s">
        <v>31</v>
      </c>
      <c r="AK749">
        <v>2200</v>
      </c>
      <c r="AL749" t="s">
        <v>31</v>
      </c>
      <c r="AM749" t="s">
        <v>225</v>
      </c>
      <c r="AN749" t="s">
        <v>31</v>
      </c>
      <c r="AO749" t="s">
        <v>31</v>
      </c>
      <c r="AP749" t="s">
        <v>31</v>
      </c>
      <c r="AQ749" t="s">
        <v>31</v>
      </c>
      <c r="AR749" t="s">
        <v>31</v>
      </c>
      <c r="AS749" t="s">
        <v>31</v>
      </c>
      <c r="AT749" t="s">
        <v>31</v>
      </c>
      <c r="AU749" t="s">
        <v>31</v>
      </c>
      <c r="AV749" t="s">
        <v>31</v>
      </c>
      <c r="AW749" t="s">
        <v>31</v>
      </c>
      <c r="AX749" s="248">
        <v>6000</v>
      </c>
      <c r="AY749" s="325" t="s">
        <v>234</v>
      </c>
      <c r="AZ749" t="s">
        <v>31</v>
      </c>
      <c r="BA749" t="s">
        <v>31</v>
      </c>
      <c r="BB749" t="s">
        <v>31</v>
      </c>
      <c r="BC749" s="189" t="str">
        <f t="shared" ca="1" si="185"/>
        <v>IT</v>
      </c>
      <c r="BD749" s="189">
        <f t="shared" si="186"/>
        <v>6000</v>
      </c>
      <c r="BE749" s="189" t="str">
        <f t="shared" ca="1" si="187"/>
        <v>planned outage of S.Fiorano-Robbia 380kV line; tripping RON-ABV, violation 220kV Ponte-Acqua</v>
      </c>
      <c r="BF749" s="189" t="str">
        <f t="shared" ca="1" si="188"/>
        <v>FR</v>
      </c>
      <c r="BG749" s="189">
        <f t="shared" si="189"/>
        <v>2200</v>
      </c>
      <c r="BH749" s="189" t="str">
        <f t="shared" ca="1" si="190"/>
        <v>Bilateral- Tense situation on the whole FR-Eastern borders</v>
      </c>
      <c r="BI749" s="189">
        <f t="shared" si="191"/>
        <v>2</v>
      </c>
    </row>
    <row r="750" spans="1:61" ht="15.95" thickBot="1">
      <c r="A750" s="4"/>
      <c r="B750" t="s">
        <v>233</v>
      </c>
      <c r="C750" t="s">
        <v>232</v>
      </c>
      <c r="D750" t="s">
        <v>47</v>
      </c>
      <c r="E750">
        <v>6704</v>
      </c>
      <c r="F750" s="248"/>
      <c r="G750" s="248"/>
      <c r="H750">
        <v>5670</v>
      </c>
      <c r="I750" t="str">
        <f t="shared" si="184"/>
        <v>NA</v>
      </c>
      <c r="J750" t="str">
        <f t="shared" si="177"/>
        <v>NA</v>
      </c>
      <c r="K750" s="250"/>
      <c r="L750">
        <v>-1199</v>
      </c>
      <c r="M750">
        <v>-1199</v>
      </c>
      <c r="N750">
        <v>-203</v>
      </c>
      <c r="O750" t="s">
        <v>40</v>
      </c>
      <c r="P750" t="s">
        <v>41</v>
      </c>
      <c r="Q750" s="135">
        <f t="shared" si="178"/>
        <v>0</v>
      </c>
      <c r="R750">
        <f t="shared" si="179"/>
        <v>1034</v>
      </c>
      <c r="S750" s="135" t="str">
        <f t="shared" si="180"/>
        <v>NA</v>
      </c>
      <c r="T750" s="135" t="str">
        <f t="shared" si="181"/>
        <v>NA</v>
      </c>
      <c r="U750" t="str">
        <f t="shared" si="183"/>
        <v>NA</v>
      </c>
      <c r="V750">
        <f t="shared" si="176"/>
        <v>0</v>
      </c>
      <c r="W750">
        <f t="shared" si="182"/>
        <v>1</v>
      </c>
      <c r="X750">
        <v>515</v>
      </c>
      <c r="Y750" t="s">
        <v>31</v>
      </c>
      <c r="Z750" t="s">
        <v>31</v>
      </c>
      <c r="AA750" t="s">
        <v>152</v>
      </c>
      <c r="AB750" t="s">
        <v>31</v>
      </c>
      <c r="AC750" t="s">
        <v>31</v>
      </c>
      <c r="AD750" t="s">
        <v>31</v>
      </c>
      <c r="AE750" t="s">
        <v>31</v>
      </c>
      <c r="AF750" t="s">
        <v>31</v>
      </c>
      <c r="AG750" t="s">
        <v>31</v>
      </c>
      <c r="AH750" t="s">
        <v>31</v>
      </c>
      <c r="AI750" t="s">
        <v>31</v>
      </c>
      <c r="AJ750" t="s">
        <v>31</v>
      </c>
      <c r="AK750">
        <v>2200</v>
      </c>
      <c r="AL750" t="s">
        <v>31</v>
      </c>
      <c r="AM750" t="s">
        <v>225</v>
      </c>
      <c r="AN750" t="s">
        <v>31</v>
      </c>
      <c r="AO750" t="s">
        <v>31</v>
      </c>
      <c r="AP750" t="s">
        <v>31</v>
      </c>
      <c r="AQ750" t="s">
        <v>31</v>
      </c>
      <c r="AR750" t="s">
        <v>31</v>
      </c>
      <c r="AS750" t="s">
        <v>31</v>
      </c>
      <c r="AT750" t="s">
        <v>31</v>
      </c>
      <c r="AU750" t="s">
        <v>31</v>
      </c>
      <c r="AV750" t="s">
        <v>31</v>
      </c>
      <c r="AW750" t="s">
        <v>31</v>
      </c>
      <c r="AX750" s="248">
        <v>6000</v>
      </c>
      <c r="AY750" s="325" t="s">
        <v>234</v>
      </c>
      <c r="AZ750" t="s">
        <v>31</v>
      </c>
      <c r="BA750" t="s">
        <v>31</v>
      </c>
      <c r="BB750" t="s">
        <v>31</v>
      </c>
      <c r="BC750" s="189" t="str">
        <f t="shared" ca="1" si="185"/>
        <v>IT</v>
      </c>
      <c r="BD750" s="189">
        <f t="shared" si="186"/>
        <v>6000</v>
      </c>
      <c r="BE750" s="189" t="str">
        <f t="shared" ca="1" si="187"/>
        <v>planned outage of S.Fiorano-Robbia 380kV line; tripping RON-ABV, violation 220kV Ponte-Acqua</v>
      </c>
      <c r="BF750" s="189" t="str">
        <f t="shared" ca="1" si="188"/>
        <v>FR</v>
      </c>
      <c r="BG750" s="189">
        <f t="shared" si="189"/>
        <v>2200</v>
      </c>
      <c r="BH750" s="189" t="str">
        <f t="shared" ca="1" si="190"/>
        <v>Bilateral- Tense situation on the whole FR-Eastern borders</v>
      </c>
      <c r="BI750" s="189">
        <f t="shared" si="191"/>
        <v>2</v>
      </c>
    </row>
    <row r="751" spans="1:61">
      <c r="A751" s="4"/>
      <c r="B751" t="s">
        <v>233</v>
      </c>
      <c r="C751" t="s">
        <v>232</v>
      </c>
      <c r="D751" t="s">
        <v>48</v>
      </c>
      <c r="E751">
        <v>6104</v>
      </c>
      <c r="F751" s="248"/>
      <c r="G751" s="248"/>
      <c r="H751">
        <v>5514</v>
      </c>
      <c r="I751" t="str">
        <f t="shared" si="184"/>
        <v>NA</v>
      </c>
      <c r="J751" t="str">
        <f t="shared" si="177"/>
        <v>NA</v>
      </c>
      <c r="K751" s="246"/>
      <c r="L751">
        <v>-594</v>
      </c>
      <c r="M751">
        <v>-594</v>
      </c>
      <c r="N751">
        <v>-40</v>
      </c>
      <c r="O751" t="s">
        <v>40</v>
      </c>
      <c r="P751" t="s">
        <v>40</v>
      </c>
      <c r="Q751" s="135">
        <f t="shared" si="178"/>
        <v>0</v>
      </c>
      <c r="R751">
        <f t="shared" si="179"/>
        <v>590</v>
      </c>
      <c r="S751" s="135" t="str">
        <f t="shared" si="180"/>
        <v>NA</v>
      </c>
      <c r="T751" s="135" t="str">
        <f t="shared" si="181"/>
        <v>NA</v>
      </c>
      <c r="U751" t="str">
        <f t="shared" si="183"/>
        <v>NA</v>
      </c>
      <c r="V751">
        <f t="shared" si="176"/>
        <v>0</v>
      </c>
      <c r="W751">
        <f t="shared" si="182"/>
        <v>1</v>
      </c>
      <c r="X751">
        <v>505</v>
      </c>
      <c r="Y751" t="s">
        <v>31</v>
      </c>
      <c r="Z751" t="s">
        <v>31</v>
      </c>
      <c r="AA751" t="s">
        <v>152</v>
      </c>
      <c r="AB751" t="s">
        <v>31</v>
      </c>
      <c r="AC751" t="s">
        <v>31</v>
      </c>
      <c r="AD751" t="s">
        <v>31</v>
      </c>
      <c r="AE751" t="s">
        <v>31</v>
      </c>
      <c r="AF751" t="s">
        <v>31</v>
      </c>
      <c r="AG751" t="s">
        <v>31</v>
      </c>
      <c r="AH751" t="s">
        <v>31</v>
      </c>
      <c r="AI751" t="s">
        <v>31</v>
      </c>
      <c r="AJ751" t="s">
        <v>31</v>
      </c>
      <c r="AK751">
        <v>2200</v>
      </c>
      <c r="AL751" t="s">
        <v>31</v>
      </c>
      <c r="AM751" t="s">
        <v>225</v>
      </c>
      <c r="AN751" t="s">
        <v>31</v>
      </c>
      <c r="AO751" t="s">
        <v>31</v>
      </c>
      <c r="AP751" t="s">
        <v>31</v>
      </c>
      <c r="AQ751" t="s">
        <v>31</v>
      </c>
      <c r="AR751" t="s">
        <v>31</v>
      </c>
      <c r="AS751" t="s">
        <v>31</v>
      </c>
      <c r="AT751" t="s">
        <v>31</v>
      </c>
      <c r="AU751" t="s">
        <v>31</v>
      </c>
      <c r="AV751" t="s">
        <v>31</v>
      </c>
      <c r="AW751" t="s">
        <v>31</v>
      </c>
      <c r="AX751" t="s">
        <v>31</v>
      </c>
      <c r="AY751" t="s">
        <v>31</v>
      </c>
      <c r="AZ751" t="s">
        <v>31</v>
      </c>
      <c r="BA751" t="s">
        <v>31</v>
      </c>
      <c r="BB751" t="s">
        <v>31</v>
      </c>
      <c r="BC751" s="189" t="e">
        <f t="shared" ca="1" si="185"/>
        <v>#N/A</v>
      </c>
      <c r="BD751" s="189">
        <f t="shared" si="186"/>
        <v>100000</v>
      </c>
      <c r="BE751" s="189" t="e">
        <f t="shared" ca="1" si="187"/>
        <v>#N/A</v>
      </c>
      <c r="BF751" s="189" t="str">
        <f t="shared" ca="1" si="188"/>
        <v>FR</v>
      </c>
      <c r="BG751" s="189">
        <f t="shared" si="189"/>
        <v>2200</v>
      </c>
      <c r="BH751" s="189" t="str">
        <f t="shared" ca="1" si="190"/>
        <v>Bilateral- Tense situation on the whole FR-Eastern borders</v>
      </c>
      <c r="BI751" s="189">
        <f t="shared" si="191"/>
        <v>2</v>
      </c>
    </row>
    <row r="752" spans="1:61">
      <c r="A752" s="4"/>
      <c r="B752" t="s">
        <v>235</v>
      </c>
      <c r="C752" t="s">
        <v>232</v>
      </c>
      <c r="D752" t="s">
        <v>151</v>
      </c>
      <c r="E752">
        <v>6440</v>
      </c>
      <c r="F752" s="248"/>
      <c r="G752" s="248"/>
      <c r="H752">
        <v>6123</v>
      </c>
      <c r="I752" t="str">
        <f t="shared" si="184"/>
        <v>NA</v>
      </c>
      <c r="J752" t="str">
        <f t="shared" si="177"/>
        <v>NA</v>
      </c>
      <c r="K752" s="248"/>
      <c r="O752" t="s">
        <v>49</v>
      </c>
      <c r="P752" t="s">
        <v>49</v>
      </c>
      <c r="Q752" s="135">
        <f t="shared" si="178"/>
        <v>0</v>
      </c>
      <c r="R752">
        <f t="shared" si="179"/>
        <v>317</v>
      </c>
      <c r="S752" s="135" t="str">
        <f t="shared" si="180"/>
        <v>NA</v>
      </c>
      <c r="T752" s="135" t="str">
        <f t="shared" si="181"/>
        <v>NA</v>
      </c>
      <c r="U752" t="str">
        <f t="shared" si="183"/>
        <v>NA</v>
      </c>
      <c r="V752">
        <f t="shared" ref="V752:V815" si="192">IF(N752&lt;0,0,IF(M752=L752,N752,N752-(L752-M752)))</f>
        <v>0</v>
      </c>
      <c r="W752">
        <f t="shared" si="182"/>
        <v>1</v>
      </c>
      <c r="X752" t="s">
        <v>31</v>
      </c>
      <c r="Y752" t="s">
        <v>31</v>
      </c>
      <c r="Z752" t="s">
        <v>31</v>
      </c>
      <c r="AA752" t="s">
        <v>31</v>
      </c>
      <c r="AB752" t="s">
        <v>31</v>
      </c>
      <c r="AC752" t="s">
        <v>31</v>
      </c>
      <c r="AD752" t="s">
        <v>31</v>
      </c>
      <c r="AE752" t="s">
        <v>31</v>
      </c>
      <c r="AF752" t="s">
        <v>31</v>
      </c>
      <c r="AG752" t="s">
        <v>31</v>
      </c>
      <c r="AH752" t="s">
        <v>31</v>
      </c>
      <c r="AI752" t="s">
        <v>31</v>
      </c>
      <c r="AJ752" t="s">
        <v>31</v>
      </c>
      <c r="AK752">
        <v>2200</v>
      </c>
      <c r="AL752" t="s">
        <v>31</v>
      </c>
      <c r="AM752" t="s">
        <v>225</v>
      </c>
      <c r="AN752" t="s">
        <v>31</v>
      </c>
      <c r="AO752" t="s">
        <v>31</v>
      </c>
      <c r="AP752" t="s">
        <v>31</v>
      </c>
      <c r="AQ752" t="s">
        <v>31</v>
      </c>
      <c r="AR752" t="s">
        <v>31</v>
      </c>
      <c r="AS752" t="s">
        <v>31</v>
      </c>
      <c r="AT752" t="s">
        <v>31</v>
      </c>
      <c r="AU752" t="s">
        <v>31</v>
      </c>
      <c r="AV752" t="s">
        <v>31</v>
      </c>
      <c r="AW752" t="s">
        <v>31</v>
      </c>
      <c r="AX752" t="s">
        <v>31</v>
      </c>
      <c r="AY752" t="s">
        <v>31</v>
      </c>
      <c r="AZ752" t="s">
        <v>31</v>
      </c>
      <c r="BA752" t="s">
        <v>31</v>
      </c>
      <c r="BB752" t="s">
        <v>31</v>
      </c>
      <c r="BC752" s="189" t="e">
        <f t="shared" ca="1" si="185"/>
        <v>#N/A</v>
      </c>
      <c r="BD752" s="189">
        <f t="shared" si="186"/>
        <v>100000</v>
      </c>
      <c r="BE752" s="189" t="e">
        <f t="shared" ca="1" si="187"/>
        <v>#N/A</v>
      </c>
      <c r="BF752" s="189" t="str">
        <f t="shared" ca="1" si="188"/>
        <v>FR</v>
      </c>
      <c r="BG752" s="189">
        <f t="shared" si="189"/>
        <v>2200</v>
      </c>
      <c r="BH752" s="189" t="str">
        <f t="shared" ca="1" si="190"/>
        <v>Bilateral- Tense situation on the whole FR-Eastern borders</v>
      </c>
      <c r="BI752" s="189">
        <f t="shared" si="191"/>
        <v>1</v>
      </c>
    </row>
    <row r="753" spans="1:61">
      <c r="A753" s="4"/>
      <c r="B753" t="s">
        <v>235</v>
      </c>
      <c r="C753" t="s">
        <v>232</v>
      </c>
      <c r="D753" t="s">
        <v>155</v>
      </c>
      <c r="E753">
        <v>7240</v>
      </c>
      <c r="F753" s="248"/>
      <c r="G753" s="248"/>
      <c r="H753">
        <v>6923</v>
      </c>
      <c r="I753" t="str">
        <f t="shared" si="184"/>
        <v>NA</v>
      </c>
      <c r="J753" t="str">
        <f t="shared" ref="J753:J816" si="193">IF(ISNUMBER(H753),"NA",0)</f>
        <v>NA</v>
      </c>
      <c r="K753" s="248"/>
      <c r="O753" t="s">
        <v>49</v>
      </c>
      <c r="P753" t="s">
        <v>49</v>
      </c>
      <c r="Q753" s="135">
        <f t="shared" ref="Q753:Q816" si="194">IFERROR(L753-M753,0)</f>
        <v>0</v>
      </c>
      <c r="R753">
        <f t="shared" ref="R753:R816" si="195">IF(AND(ISNUMBER(E753),ISNUMBER(H753),ISBLANK(F753)),E753-H753,"NA")</f>
        <v>317</v>
      </c>
      <c r="S753" s="135" t="str">
        <f t="shared" ref="S753:S816" si="196">IF(AND(ISNUMBER(F753),ISNUMBER(I753),ISBLANK(E753)),F753-I753,"NA")</f>
        <v>NA</v>
      </c>
      <c r="T753" s="135" t="str">
        <f t="shared" ref="T753:T816" si="197">IF(AND(ISNUMBER(G753),ISNUMBER(J753),ISBLANK(E753)),G753-J753,"NA")</f>
        <v>NA</v>
      </c>
      <c r="U753" t="str">
        <f t="shared" si="183"/>
        <v>NA</v>
      </c>
      <c r="V753">
        <f t="shared" si="192"/>
        <v>0</v>
      </c>
      <c r="W753">
        <f t="shared" si="182"/>
        <v>1</v>
      </c>
      <c r="X753" t="s">
        <v>31</v>
      </c>
      <c r="Y753" t="s">
        <v>31</v>
      </c>
      <c r="Z753" t="s">
        <v>31</v>
      </c>
      <c r="AA753" t="s">
        <v>31</v>
      </c>
      <c r="AB753" t="s">
        <v>31</v>
      </c>
      <c r="AC753" t="s">
        <v>31</v>
      </c>
      <c r="AD753" t="s">
        <v>31</v>
      </c>
      <c r="AE753" t="s">
        <v>31</v>
      </c>
      <c r="AF753" t="s">
        <v>31</v>
      </c>
      <c r="AG753" t="s">
        <v>31</v>
      </c>
      <c r="AH753" t="s">
        <v>31</v>
      </c>
      <c r="AI753" t="s">
        <v>31</v>
      </c>
      <c r="AJ753" t="s">
        <v>31</v>
      </c>
      <c r="AK753">
        <v>2200</v>
      </c>
      <c r="AL753" t="s">
        <v>31</v>
      </c>
      <c r="AM753" t="s">
        <v>225</v>
      </c>
      <c r="AN753" t="s">
        <v>31</v>
      </c>
      <c r="AO753" t="s">
        <v>31</v>
      </c>
      <c r="AP753" t="s">
        <v>31</v>
      </c>
      <c r="AQ753" t="s">
        <v>31</v>
      </c>
      <c r="AR753" t="s">
        <v>31</v>
      </c>
      <c r="AS753" t="s">
        <v>31</v>
      </c>
      <c r="AT753" t="s">
        <v>31</v>
      </c>
      <c r="AU753" t="s">
        <v>31</v>
      </c>
      <c r="AV753" t="s">
        <v>31</v>
      </c>
      <c r="AW753" t="s">
        <v>31</v>
      </c>
      <c r="AX753" t="s">
        <v>31</v>
      </c>
      <c r="AY753" t="s">
        <v>31</v>
      </c>
      <c r="AZ753" t="s">
        <v>31</v>
      </c>
      <c r="BA753" t="s">
        <v>31</v>
      </c>
      <c r="BB753" t="s">
        <v>31</v>
      </c>
      <c r="BC753" s="189" t="e">
        <f t="shared" ca="1" si="185"/>
        <v>#N/A</v>
      </c>
      <c r="BD753" s="189">
        <f t="shared" si="186"/>
        <v>100000</v>
      </c>
      <c r="BE753" s="189" t="e">
        <f t="shared" ca="1" si="187"/>
        <v>#N/A</v>
      </c>
      <c r="BF753" s="189" t="str">
        <f t="shared" ca="1" si="188"/>
        <v>FR</v>
      </c>
      <c r="BG753" s="189">
        <f t="shared" si="189"/>
        <v>2200</v>
      </c>
      <c r="BH753" s="189" t="str">
        <f t="shared" ca="1" si="190"/>
        <v>Bilateral- Tense situation on the whole FR-Eastern borders</v>
      </c>
      <c r="BI753" s="189">
        <f t="shared" si="191"/>
        <v>1</v>
      </c>
    </row>
    <row r="754" spans="1:61">
      <c r="A754" s="4"/>
      <c r="B754" t="s">
        <v>235</v>
      </c>
      <c r="C754" t="s">
        <v>232</v>
      </c>
      <c r="D754" t="s">
        <v>156</v>
      </c>
      <c r="E754">
        <v>7440</v>
      </c>
      <c r="F754" s="248"/>
      <c r="G754" s="248"/>
      <c r="H754">
        <v>7123</v>
      </c>
      <c r="I754" t="str">
        <f t="shared" si="184"/>
        <v>NA</v>
      </c>
      <c r="J754" t="str">
        <f t="shared" si="193"/>
        <v>NA</v>
      </c>
      <c r="K754" s="248"/>
      <c r="O754" t="s">
        <v>49</v>
      </c>
      <c r="P754" t="s">
        <v>49</v>
      </c>
      <c r="Q754" s="135">
        <f t="shared" si="194"/>
        <v>0</v>
      </c>
      <c r="R754">
        <f t="shared" si="195"/>
        <v>317</v>
      </c>
      <c r="S754" s="135" t="str">
        <f t="shared" si="196"/>
        <v>NA</v>
      </c>
      <c r="T754" s="135" t="str">
        <f t="shared" si="197"/>
        <v>NA</v>
      </c>
      <c r="U754" t="str">
        <f t="shared" si="183"/>
        <v>NA</v>
      </c>
      <c r="V754">
        <f t="shared" si="192"/>
        <v>0</v>
      </c>
      <c r="W754">
        <f t="shared" si="182"/>
        <v>1</v>
      </c>
      <c r="X754" t="s">
        <v>31</v>
      </c>
      <c r="Y754" t="s">
        <v>31</v>
      </c>
      <c r="Z754" t="s">
        <v>31</v>
      </c>
      <c r="AA754" t="s">
        <v>31</v>
      </c>
      <c r="AB754" t="s">
        <v>31</v>
      </c>
      <c r="AC754" t="s">
        <v>31</v>
      </c>
      <c r="AD754" t="s">
        <v>31</v>
      </c>
      <c r="AE754" t="s">
        <v>31</v>
      </c>
      <c r="AF754" t="s">
        <v>31</v>
      </c>
      <c r="AG754" t="s">
        <v>31</v>
      </c>
      <c r="AH754" t="s">
        <v>31</v>
      </c>
      <c r="AI754" t="s">
        <v>31</v>
      </c>
      <c r="AJ754" t="s">
        <v>31</v>
      </c>
      <c r="AK754">
        <v>2200</v>
      </c>
      <c r="AL754" t="s">
        <v>31</v>
      </c>
      <c r="AM754" t="s">
        <v>225</v>
      </c>
      <c r="AN754" t="s">
        <v>31</v>
      </c>
      <c r="AO754" t="s">
        <v>31</v>
      </c>
      <c r="AP754" t="s">
        <v>31</v>
      </c>
      <c r="AQ754" t="s">
        <v>31</v>
      </c>
      <c r="AR754" t="s">
        <v>31</v>
      </c>
      <c r="AS754" t="s">
        <v>31</v>
      </c>
      <c r="AT754" t="s">
        <v>31</v>
      </c>
      <c r="AU754" t="s">
        <v>31</v>
      </c>
      <c r="AV754" t="s">
        <v>31</v>
      </c>
      <c r="AW754" t="s">
        <v>31</v>
      </c>
      <c r="AX754">
        <v>7250</v>
      </c>
      <c r="AY754" t="s">
        <v>236</v>
      </c>
      <c r="AZ754" t="s">
        <v>31</v>
      </c>
      <c r="BA754" t="s">
        <v>31</v>
      </c>
      <c r="BB754" t="s">
        <v>31</v>
      </c>
      <c r="BC754" s="189" t="str">
        <f t="shared" ca="1" si="185"/>
        <v>IT</v>
      </c>
      <c r="BD754" s="189">
        <f t="shared" si="186"/>
        <v>7250</v>
      </c>
      <c r="BE754" s="189" t="str">
        <f t="shared" ca="1" si="187"/>
        <v>Secure value calculated by Swissgrid due to process fail</v>
      </c>
      <c r="BF754" s="189" t="str">
        <f t="shared" ca="1" si="188"/>
        <v>FR</v>
      </c>
      <c r="BG754" s="189">
        <f t="shared" si="189"/>
        <v>2200</v>
      </c>
      <c r="BH754" s="189" t="str">
        <f t="shared" ca="1" si="190"/>
        <v>Bilateral- Tense situation on the whole FR-Eastern borders</v>
      </c>
      <c r="BI754" s="189">
        <f t="shared" si="191"/>
        <v>1</v>
      </c>
    </row>
    <row r="755" spans="1:61">
      <c r="A755" s="4"/>
      <c r="B755" t="s">
        <v>235</v>
      </c>
      <c r="C755" t="s">
        <v>232</v>
      </c>
      <c r="D755" t="s">
        <v>157</v>
      </c>
      <c r="E755">
        <v>7440</v>
      </c>
      <c r="F755" s="248"/>
      <c r="G755" s="248"/>
      <c r="H755">
        <v>7123</v>
      </c>
      <c r="I755" t="str">
        <f t="shared" si="184"/>
        <v>NA</v>
      </c>
      <c r="J755" t="str">
        <f t="shared" si="193"/>
        <v>NA</v>
      </c>
      <c r="K755" s="248"/>
      <c r="O755" t="s">
        <v>49</v>
      </c>
      <c r="P755" t="s">
        <v>49</v>
      </c>
      <c r="Q755" s="135">
        <f t="shared" si="194"/>
        <v>0</v>
      </c>
      <c r="R755">
        <f t="shared" si="195"/>
        <v>317</v>
      </c>
      <c r="S755" s="135" t="str">
        <f t="shared" si="196"/>
        <v>NA</v>
      </c>
      <c r="T755" s="135" t="str">
        <f t="shared" si="197"/>
        <v>NA</v>
      </c>
      <c r="U755" t="str">
        <f t="shared" si="183"/>
        <v>NA</v>
      </c>
      <c r="V755">
        <f t="shared" si="192"/>
        <v>0</v>
      </c>
      <c r="W755">
        <f t="shared" si="182"/>
        <v>1</v>
      </c>
      <c r="X755" t="s">
        <v>31</v>
      </c>
      <c r="Y755" t="s">
        <v>31</v>
      </c>
      <c r="Z755" t="s">
        <v>31</v>
      </c>
      <c r="AA755" t="s">
        <v>31</v>
      </c>
      <c r="AB755" t="s">
        <v>31</v>
      </c>
      <c r="AC755" t="s">
        <v>31</v>
      </c>
      <c r="AD755" t="s">
        <v>31</v>
      </c>
      <c r="AE755" t="s">
        <v>31</v>
      </c>
      <c r="AF755" t="s">
        <v>31</v>
      </c>
      <c r="AG755" t="s">
        <v>31</v>
      </c>
      <c r="AH755" t="s">
        <v>31</v>
      </c>
      <c r="AI755" t="s">
        <v>31</v>
      </c>
      <c r="AJ755" t="s">
        <v>31</v>
      </c>
      <c r="AK755">
        <v>2200</v>
      </c>
      <c r="AL755" t="s">
        <v>31</v>
      </c>
      <c r="AM755" t="s">
        <v>225</v>
      </c>
      <c r="AN755" t="s">
        <v>31</v>
      </c>
      <c r="AO755" t="s">
        <v>31</v>
      </c>
      <c r="AP755" t="s">
        <v>31</v>
      </c>
      <c r="AQ755" t="s">
        <v>31</v>
      </c>
      <c r="AR755" t="s">
        <v>31</v>
      </c>
      <c r="AS755" t="s">
        <v>31</v>
      </c>
      <c r="AT755" t="s">
        <v>31</v>
      </c>
      <c r="AU755" t="s">
        <v>31</v>
      </c>
      <c r="AV755" t="s">
        <v>31</v>
      </c>
      <c r="AW755" t="s">
        <v>31</v>
      </c>
      <c r="AX755">
        <v>7250</v>
      </c>
      <c r="AY755" t="s">
        <v>236</v>
      </c>
      <c r="AZ755" t="s">
        <v>31</v>
      </c>
      <c r="BA755" t="s">
        <v>31</v>
      </c>
      <c r="BB755" t="s">
        <v>31</v>
      </c>
      <c r="BC755" s="189" t="str">
        <f t="shared" ca="1" si="185"/>
        <v>IT</v>
      </c>
      <c r="BD755" s="189">
        <f t="shared" si="186"/>
        <v>7250</v>
      </c>
      <c r="BE755" s="189" t="str">
        <f t="shared" ca="1" si="187"/>
        <v>Secure value calculated by Swissgrid due to process fail</v>
      </c>
      <c r="BF755" s="189" t="str">
        <f t="shared" ca="1" si="188"/>
        <v>FR</v>
      </c>
      <c r="BG755" s="189">
        <f t="shared" si="189"/>
        <v>2200</v>
      </c>
      <c r="BH755" s="189" t="str">
        <f t="shared" ca="1" si="190"/>
        <v>Bilateral- Tense situation on the whole FR-Eastern borders</v>
      </c>
      <c r="BI755" s="189">
        <f t="shared" si="191"/>
        <v>1</v>
      </c>
    </row>
    <row r="756" spans="1:61">
      <c r="A756" s="4"/>
      <c r="B756" t="s">
        <v>235</v>
      </c>
      <c r="C756" t="s">
        <v>232</v>
      </c>
      <c r="D756" t="s">
        <v>158</v>
      </c>
      <c r="E756">
        <v>7440</v>
      </c>
      <c r="F756" s="248"/>
      <c r="G756" s="248"/>
      <c r="H756">
        <v>7123</v>
      </c>
      <c r="I756" t="str">
        <f t="shared" si="184"/>
        <v>NA</v>
      </c>
      <c r="J756" t="str">
        <f t="shared" si="193"/>
        <v>NA</v>
      </c>
      <c r="K756" s="248"/>
      <c r="O756" t="s">
        <v>49</v>
      </c>
      <c r="P756" t="s">
        <v>49</v>
      </c>
      <c r="Q756" s="135">
        <f t="shared" si="194"/>
        <v>0</v>
      </c>
      <c r="R756">
        <f t="shared" si="195"/>
        <v>317</v>
      </c>
      <c r="S756" s="135" t="str">
        <f t="shared" si="196"/>
        <v>NA</v>
      </c>
      <c r="T756" s="135" t="str">
        <f t="shared" si="197"/>
        <v>NA</v>
      </c>
      <c r="U756" t="str">
        <f t="shared" si="183"/>
        <v>NA</v>
      </c>
      <c r="V756">
        <f t="shared" si="192"/>
        <v>0</v>
      </c>
      <c r="W756">
        <f t="shared" si="182"/>
        <v>1</v>
      </c>
      <c r="X756" t="s">
        <v>31</v>
      </c>
      <c r="Y756" t="s">
        <v>31</v>
      </c>
      <c r="Z756" t="s">
        <v>31</v>
      </c>
      <c r="AA756" t="s">
        <v>31</v>
      </c>
      <c r="AB756" t="s">
        <v>31</v>
      </c>
      <c r="AC756" t="s">
        <v>31</v>
      </c>
      <c r="AD756" t="s">
        <v>31</v>
      </c>
      <c r="AE756" t="s">
        <v>31</v>
      </c>
      <c r="AF756" t="s">
        <v>31</v>
      </c>
      <c r="AG756" t="s">
        <v>31</v>
      </c>
      <c r="AH756" t="s">
        <v>31</v>
      </c>
      <c r="AI756" t="s">
        <v>31</v>
      </c>
      <c r="AJ756" t="s">
        <v>31</v>
      </c>
      <c r="AK756">
        <v>2200</v>
      </c>
      <c r="AL756" t="s">
        <v>31</v>
      </c>
      <c r="AM756" t="s">
        <v>225</v>
      </c>
      <c r="AN756" t="s">
        <v>31</v>
      </c>
      <c r="AO756" t="s">
        <v>31</v>
      </c>
      <c r="AP756" t="s">
        <v>31</v>
      </c>
      <c r="AQ756" t="s">
        <v>31</v>
      </c>
      <c r="AR756" t="s">
        <v>31</v>
      </c>
      <c r="AS756" t="s">
        <v>31</v>
      </c>
      <c r="AT756" t="s">
        <v>31</v>
      </c>
      <c r="AU756" t="s">
        <v>31</v>
      </c>
      <c r="AV756" t="s">
        <v>31</v>
      </c>
      <c r="AW756" t="s">
        <v>31</v>
      </c>
      <c r="AX756">
        <v>7250</v>
      </c>
      <c r="AY756" t="s">
        <v>236</v>
      </c>
      <c r="AZ756" t="s">
        <v>31</v>
      </c>
      <c r="BA756" t="s">
        <v>31</v>
      </c>
      <c r="BB756" t="s">
        <v>31</v>
      </c>
      <c r="BC756" s="189" t="str">
        <f t="shared" ca="1" si="185"/>
        <v>IT</v>
      </c>
      <c r="BD756" s="189">
        <f t="shared" si="186"/>
        <v>7250</v>
      </c>
      <c r="BE756" s="189" t="str">
        <f t="shared" ca="1" si="187"/>
        <v>Secure value calculated by Swissgrid due to process fail</v>
      </c>
      <c r="BF756" s="189" t="str">
        <f t="shared" ca="1" si="188"/>
        <v>FR</v>
      </c>
      <c r="BG756" s="189">
        <f t="shared" si="189"/>
        <v>2200</v>
      </c>
      <c r="BH756" s="189" t="str">
        <f t="shared" ca="1" si="190"/>
        <v>Bilateral- Tense situation on the whole FR-Eastern borders</v>
      </c>
      <c r="BI756" s="189">
        <f t="shared" si="191"/>
        <v>1</v>
      </c>
    </row>
    <row r="757" spans="1:61">
      <c r="A757" s="4"/>
      <c r="B757" t="s">
        <v>235</v>
      </c>
      <c r="C757" t="s">
        <v>232</v>
      </c>
      <c r="D757" t="s">
        <v>159</v>
      </c>
      <c r="E757">
        <v>7440</v>
      </c>
      <c r="F757" s="248"/>
      <c r="G757" s="248"/>
      <c r="H757">
        <v>7123</v>
      </c>
      <c r="I757" t="str">
        <f t="shared" si="184"/>
        <v>NA</v>
      </c>
      <c r="J757" t="str">
        <f t="shared" si="193"/>
        <v>NA</v>
      </c>
      <c r="K757" s="248"/>
      <c r="O757" t="s">
        <v>49</v>
      </c>
      <c r="P757" t="s">
        <v>49</v>
      </c>
      <c r="Q757" s="135">
        <f t="shared" si="194"/>
        <v>0</v>
      </c>
      <c r="R757">
        <f t="shared" si="195"/>
        <v>317</v>
      </c>
      <c r="S757" s="135" t="str">
        <f t="shared" si="196"/>
        <v>NA</v>
      </c>
      <c r="T757" s="135" t="str">
        <f t="shared" si="197"/>
        <v>NA</v>
      </c>
      <c r="U757" t="str">
        <f t="shared" si="183"/>
        <v>NA</v>
      </c>
      <c r="V757">
        <f t="shared" si="192"/>
        <v>0</v>
      </c>
      <c r="W757">
        <f t="shared" si="182"/>
        <v>1</v>
      </c>
      <c r="X757" t="s">
        <v>31</v>
      </c>
      <c r="Y757" t="s">
        <v>31</v>
      </c>
      <c r="Z757" t="s">
        <v>31</v>
      </c>
      <c r="AA757" t="s">
        <v>31</v>
      </c>
      <c r="AB757" t="s">
        <v>31</v>
      </c>
      <c r="AC757" t="s">
        <v>31</v>
      </c>
      <c r="AD757" t="s">
        <v>31</v>
      </c>
      <c r="AE757" t="s">
        <v>31</v>
      </c>
      <c r="AF757" t="s">
        <v>31</v>
      </c>
      <c r="AG757" t="s">
        <v>31</v>
      </c>
      <c r="AH757" t="s">
        <v>31</v>
      </c>
      <c r="AI757" t="s">
        <v>31</v>
      </c>
      <c r="AJ757" t="s">
        <v>31</v>
      </c>
      <c r="AK757">
        <v>2200</v>
      </c>
      <c r="AL757" t="s">
        <v>31</v>
      </c>
      <c r="AM757" t="s">
        <v>225</v>
      </c>
      <c r="AN757" t="s">
        <v>31</v>
      </c>
      <c r="AO757" t="s">
        <v>31</v>
      </c>
      <c r="AP757" t="s">
        <v>31</v>
      </c>
      <c r="AQ757" t="s">
        <v>31</v>
      </c>
      <c r="AR757" t="s">
        <v>31</v>
      </c>
      <c r="AS757" t="s">
        <v>31</v>
      </c>
      <c r="AT757" t="s">
        <v>31</v>
      </c>
      <c r="AU757" t="s">
        <v>31</v>
      </c>
      <c r="AV757" t="s">
        <v>31</v>
      </c>
      <c r="AW757" t="s">
        <v>31</v>
      </c>
      <c r="AX757">
        <v>7250</v>
      </c>
      <c r="AY757" t="s">
        <v>236</v>
      </c>
      <c r="AZ757" t="s">
        <v>31</v>
      </c>
      <c r="BA757" t="s">
        <v>31</v>
      </c>
      <c r="BB757" t="s">
        <v>31</v>
      </c>
      <c r="BC757" s="189" t="str">
        <f t="shared" ca="1" si="185"/>
        <v>IT</v>
      </c>
      <c r="BD757" s="189">
        <f t="shared" si="186"/>
        <v>7250</v>
      </c>
      <c r="BE757" s="189" t="str">
        <f t="shared" ca="1" si="187"/>
        <v>Secure value calculated by Swissgrid due to process fail</v>
      </c>
      <c r="BF757" s="189" t="str">
        <f t="shared" ca="1" si="188"/>
        <v>FR</v>
      </c>
      <c r="BG757" s="189">
        <f t="shared" si="189"/>
        <v>2200</v>
      </c>
      <c r="BH757" s="189" t="str">
        <f t="shared" ca="1" si="190"/>
        <v>Bilateral- Tense situation on the whole FR-Eastern borders</v>
      </c>
      <c r="BI757" s="189">
        <f t="shared" si="191"/>
        <v>1</v>
      </c>
    </row>
    <row r="758" spans="1:61">
      <c r="A758" s="4"/>
      <c r="B758" t="s">
        <v>235</v>
      </c>
      <c r="C758" t="s">
        <v>232</v>
      </c>
      <c r="D758" t="s">
        <v>160</v>
      </c>
      <c r="E758">
        <v>7440</v>
      </c>
      <c r="F758" s="248"/>
      <c r="G758" s="248"/>
      <c r="H758">
        <v>7123</v>
      </c>
      <c r="I758" t="str">
        <f t="shared" si="184"/>
        <v>NA</v>
      </c>
      <c r="J758" t="str">
        <f t="shared" si="193"/>
        <v>NA</v>
      </c>
      <c r="K758" s="248"/>
      <c r="O758" t="s">
        <v>49</v>
      </c>
      <c r="P758" t="s">
        <v>49</v>
      </c>
      <c r="Q758" s="135">
        <f t="shared" si="194"/>
        <v>0</v>
      </c>
      <c r="R758">
        <f t="shared" si="195"/>
        <v>317</v>
      </c>
      <c r="S758" s="135" t="str">
        <f t="shared" si="196"/>
        <v>NA</v>
      </c>
      <c r="T758" s="135" t="str">
        <f t="shared" si="197"/>
        <v>NA</v>
      </c>
      <c r="U758" t="str">
        <f t="shared" si="183"/>
        <v>NA</v>
      </c>
      <c r="V758">
        <f t="shared" si="192"/>
        <v>0</v>
      </c>
      <c r="W758">
        <f t="shared" si="182"/>
        <v>1</v>
      </c>
      <c r="X758" t="s">
        <v>31</v>
      </c>
      <c r="Y758" t="s">
        <v>31</v>
      </c>
      <c r="Z758" t="s">
        <v>31</v>
      </c>
      <c r="AA758" t="s">
        <v>31</v>
      </c>
      <c r="AB758" t="s">
        <v>31</v>
      </c>
      <c r="AC758" t="s">
        <v>31</v>
      </c>
      <c r="AD758" t="s">
        <v>31</v>
      </c>
      <c r="AE758" t="s">
        <v>31</v>
      </c>
      <c r="AF758" t="s">
        <v>31</v>
      </c>
      <c r="AG758" t="s">
        <v>31</v>
      </c>
      <c r="AH758" t="s">
        <v>31</v>
      </c>
      <c r="AI758" t="s">
        <v>31</v>
      </c>
      <c r="AJ758" t="s">
        <v>31</v>
      </c>
      <c r="AK758">
        <v>2200</v>
      </c>
      <c r="AL758" t="s">
        <v>31</v>
      </c>
      <c r="AM758" t="s">
        <v>225</v>
      </c>
      <c r="AN758" t="s">
        <v>31</v>
      </c>
      <c r="AO758" t="s">
        <v>31</v>
      </c>
      <c r="AP758" t="s">
        <v>31</v>
      </c>
      <c r="AQ758" t="s">
        <v>31</v>
      </c>
      <c r="AR758" t="s">
        <v>31</v>
      </c>
      <c r="AS758" t="s">
        <v>31</v>
      </c>
      <c r="AT758" t="s">
        <v>31</v>
      </c>
      <c r="AU758" t="s">
        <v>31</v>
      </c>
      <c r="AV758" t="s">
        <v>31</v>
      </c>
      <c r="AW758" t="s">
        <v>31</v>
      </c>
      <c r="AX758">
        <v>7250</v>
      </c>
      <c r="AY758" t="s">
        <v>236</v>
      </c>
      <c r="AZ758" t="s">
        <v>31</v>
      </c>
      <c r="BA758" t="s">
        <v>31</v>
      </c>
      <c r="BB758" t="s">
        <v>31</v>
      </c>
      <c r="BC758" s="189" t="str">
        <f t="shared" ca="1" si="185"/>
        <v>IT</v>
      </c>
      <c r="BD758" s="189">
        <f t="shared" si="186"/>
        <v>7250</v>
      </c>
      <c r="BE758" s="189" t="str">
        <f t="shared" ca="1" si="187"/>
        <v>Secure value calculated by Swissgrid due to process fail</v>
      </c>
      <c r="BF758" s="189" t="str">
        <f t="shared" ca="1" si="188"/>
        <v>FR</v>
      </c>
      <c r="BG758" s="189">
        <f t="shared" si="189"/>
        <v>2200</v>
      </c>
      <c r="BH758" s="189" t="str">
        <f t="shared" ca="1" si="190"/>
        <v>Bilateral- Tense situation on the whole FR-Eastern borders</v>
      </c>
      <c r="BI758" s="189">
        <f t="shared" si="191"/>
        <v>1</v>
      </c>
    </row>
    <row r="759" spans="1:61">
      <c r="A759" s="4"/>
      <c r="B759" t="s">
        <v>235</v>
      </c>
      <c r="C759" t="s">
        <v>232</v>
      </c>
      <c r="D759" t="s">
        <v>161</v>
      </c>
      <c r="E759">
        <v>8040</v>
      </c>
      <c r="F759" s="248"/>
      <c r="G759" s="248"/>
      <c r="H759">
        <v>7114</v>
      </c>
      <c r="I759" t="str">
        <f t="shared" si="184"/>
        <v>NA</v>
      </c>
      <c r="J759" t="str">
        <f t="shared" si="193"/>
        <v>NA</v>
      </c>
      <c r="K759" s="248"/>
      <c r="O759" t="s">
        <v>49</v>
      </c>
      <c r="P759" t="s">
        <v>41</v>
      </c>
      <c r="Q759" s="135">
        <f t="shared" si="194"/>
        <v>0</v>
      </c>
      <c r="R759">
        <f t="shared" si="195"/>
        <v>926</v>
      </c>
      <c r="S759" s="135" t="str">
        <f t="shared" si="196"/>
        <v>NA</v>
      </c>
      <c r="T759" s="135" t="str">
        <f t="shared" si="197"/>
        <v>NA</v>
      </c>
      <c r="U759" t="str">
        <f t="shared" si="183"/>
        <v>NA</v>
      </c>
      <c r="V759">
        <f t="shared" si="192"/>
        <v>0</v>
      </c>
      <c r="W759">
        <f t="shared" si="182"/>
        <v>1</v>
      </c>
      <c r="X759" t="s">
        <v>31</v>
      </c>
      <c r="Y759" t="s">
        <v>31</v>
      </c>
      <c r="Z759" t="s">
        <v>31</v>
      </c>
      <c r="AA759" t="s">
        <v>31</v>
      </c>
      <c r="AB759" t="s">
        <v>31</v>
      </c>
      <c r="AC759" t="s">
        <v>31</v>
      </c>
      <c r="AD759" t="s">
        <v>31</v>
      </c>
      <c r="AE759" t="s">
        <v>31</v>
      </c>
      <c r="AF759" t="s">
        <v>31</v>
      </c>
      <c r="AG759" t="s">
        <v>31</v>
      </c>
      <c r="AH759" t="s">
        <v>31</v>
      </c>
      <c r="AI759" t="s">
        <v>31</v>
      </c>
      <c r="AJ759" t="s">
        <v>31</v>
      </c>
      <c r="AK759">
        <v>2200</v>
      </c>
      <c r="AL759" t="s">
        <v>31</v>
      </c>
      <c r="AM759" t="s">
        <v>225</v>
      </c>
      <c r="AN759" t="s">
        <v>31</v>
      </c>
      <c r="AO759" t="s">
        <v>31</v>
      </c>
      <c r="AP759" t="s">
        <v>31</v>
      </c>
      <c r="AQ759" t="s">
        <v>31</v>
      </c>
      <c r="AR759" t="s">
        <v>31</v>
      </c>
      <c r="AS759" t="s">
        <v>31</v>
      </c>
      <c r="AT759" t="s">
        <v>31</v>
      </c>
      <c r="AU759" t="s">
        <v>31</v>
      </c>
      <c r="AV759" t="s">
        <v>31</v>
      </c>
      <c r="AW759" t="s">
        <v>31</v>
      </c>
      <c r="AX759">
        <v>7250</v>
      </c>
      <c r="AY759" t="s">
        <v>236</v>
      </c>
      <c r="AZ759" t="s">
        <v>31</v>
      </c>
      <c r="BA759" t="s">
        <v>31</v>
      </c>
      <c r="BB759" t="s">
        <v>31</v>
      </c>
      <c r="BC759" s="189" t="str">
        <f t="shared" ca="1" si="185"/>
        <v>IT</v>
      </c>
      <c r="BD759" s="189">
        <f t="shared" si="186"/>
        <v>7250</v>
      </c>
      <c r="BE759" s="189" t="str">
        <f t="shared" ca="1" si="187"/>
        <v>Secure value calculated by Swissgrid due to process fail</v>
      </c>
      <c r="BF759" s="189" t="str">
        <f t="shared" ca="1" si="188"/>
        <v>FR</v>
      </c>
      <c r="BG759" s="189">
        <f t="shared" si="189"/>
        <v>2200</v>
      </c>
      <c r="BH759" s="189" t="str">
        <f t="shared" ca="1" si="190"/>
        <v>Bilateral- Tense situation on the whole FR-Eastern borders</v>
      </c>
      <c r="BI759" s="189">
        <f t="shared" si="191"/>
        <v>1</v>
      </c>
    </row>
    <row r="760" spans="1:61">
      <c r="A760" s="4"/>
      <c r="B760" t="s">
        <v>235</v>
      </c>
      <c r="C760" t="s">
        <v>232</v>
      </c>
      <c r="D760" t="s">
        <v>162</v>
      </c>
      <c r="E760">
        <v>8040</v>
      </c>
      <c r="F760" s="248"/>
      <c r="G760" s="248"/>
      <c r="H760">
        <v>7114</v>
      </c>
      <c r="I760" t="str">
        <f t="shared" si="184"/>
        <v>NA</v>
      </c>
      <c r="J760" t="str">
        <f t="shared" si="193"/>
        <v>NA</v>
      </c>
      <c r="K760" s="248"/>
      <c r="O760" t="s">
        <v>49</v>
      </c>
      <c r="P760" t="s">
        <v>41</v>
      </c>
      <c r="Q760" s="135">
        <f t="shared" si="194"/>
        <v>0</v>
      </c>
      <c r="R760">
        <f t="shared" si="195"/>
        <v>926</v>
      </c>
      <c r="S760" s="135" t="str">
        <f t="shared" si="196"/>
        <v>NA</v>
      </c>
      <c r="T760" s="135" t="str">
        <f t="shared" si="197"/>
        <v>NA</v>
      </c>
      <c r="U760" t="str">
        <f t="shared" si="183"/>
        <v>NA</v>
      </c>
      <c r="V760">
        <f t="shared" si="192"/>
        <v>0</v>
      </c>
      <c r="W760">
        <f t="shared" si="182"/>
        <v>1</v>
      </c>
      <c r="X760" t="s">
        <v>31</v>
      </c>
      <c r="Y760" t="s">
        <v>31</v>
      </c>
      <c r="Z760" t="s">
        <v>31</v>
      </c>
      <c r="AA760" t="s">
        <v>31</v>
      </c>
      <c r="AB760" t="s">
        <v>31</v>
      </c>
      <c r="AC760" t="s">
        <v>31</v>
      </c>
      <c r="AD760" t="s">
        <v>31</v>
      </c>
      <c r="AE760" t="s">
        <v>31</v>
      </c>
      <c r="AF760" t="s">
        <v>31</v>
      </c>
      <c r="AG760" t="s">
        <v>31</v>
      </c>
      <c r="AH760" t="s">
        <v>31</v>
      </c>
      <c r="AI760" t="s">
        <v>31</v>
      </c>
      <c r="AJ760" t="s">
        <v>31</v>
      </c>
      <c r="AK760">
        <v>2200</v>
      </c>
      <c r="AL760" t="s">
        <v>31</v>
      </c>
      <c r="AM760" t="s">
        <v>225</v>
      </c>
      <c r="AN760" t="s">
        <v>31</v>
      </c>
      <c r="AO760" t="s">
        <v>31</v>
      </c>
      <c r="AP760" t="s">
        <v>31</v>
      </c>
      <c r="AQ760" t="s">
        <v>31</v>
      </c>
      <c r="AR760" t="s">
        <v>31</v>
      </c>
      <c r="AS760" t="s">
        <v>31</v>
      </c>
      <c r="AT760" t="s">
        <v>31</v>
      </c>
      <c r="AU760" t="s">
        <v>31</v>
      </c>
      <c r="AV760" t="s">
        <v>31</v>
      </c>
      <c r="AW760" t="s">
        <v>31</v>
      </c>
      <c r="AX760">
        <v>7250</v>
      </c>
      <c r="AY760" t="s">
        <v>236</v>
      </c>
      <c r="AZ760" t="s">
        <v>31</v>
      </c>
      <c r="BA760" t="s">
        <v>31</v>
      </c>
      <c r="BB760" t="s">
        <v>31</v>
      </c>
      <c r="BC760" s="189" t="str">
        <f t="shared" ca="1" si="185"/>
        <v>IT</v>
      </c>
      <c r="BD760" s="189">
        <f t="shared" si="186"/>
        <v>7250</v>
      </c>
      <c r="BE760" s="189" t="str">
        <f t="shared" ca="1" si="187"/>
        <v>Secure value calculated by Swissgrid due to process fail</v>
      </c>
      <c r="BF760" s="189" t="str">
        <f t="shared" ca="1" si="188"/>
        <v>FR</v>
      </c>
      <c r="BG760" s="189">
        <f t="shared" si="189"/>
        <v>2200</v>
      </c>
      <c r="BH760" s="189" t="str">
        <f t="shared" ca="1" si="190"/>
        <v>Bilateral- Tense situation on the whole FR-Eastern borders</v>
      </c>
      <c r="BI760" s="189">
        <f t="shared" si="191"/>
        <v>1</v>
      </c>
    </row>
    <row r="761" spans="1:61">
      <c r="A761" s="4"/>
      <c r="B761" t="s">
        <v>235</v>
      </c>
      <c r="C761" t="s">
        <v>232</v>
      </c>
      <c r="D761" t="s">
        <v>163</v>
      </c>
      <c r="E761">
        <v>8040</v>
      </c>
      <c r="F761" s="248"/>
      <c r="G761" s="248"/>
      <c r="H761">
        <v>7114</v>
      </c>
      <c r="I761" t="str">
        <f t="shared" si="184"/>
        <v>NA</v>
      </c>
      <c r="J761" t="str">
        <f t="shared" si="193"/>
        <v>NA</v>
      </c>
      <c r="K761" s="248"/>
      <c r="O761" t="s">
        <v>49</v>
      </c>
      <c r="P761" t="s">
        <v>41</v>
      </c>
      <c r="Q761" s="135">
        <f t="shared" si="194"/>
        <v>0</v>
      </c>
      <c r="R761">
        <f t="shared" si="195"/>
        <v>926</v>
      </c>
      <c r="S761" s="135" t="str">
        <f t="shared" si="196"/>
        <v>NA</v>
      </c>
      <c r="T761" s="135" t="str">
        <f t="shared" si="197"/>
        <v>NA</v>
      </c>
      <c r="U761" t="str">
        <f t="shared" si="183"/>
        <v>NA</v>
      </c>
      <c r="V761">
        <f t="shared" si="192"/>
        <v>0</v>
      </c>
      <c r="W761">
        <f t="shared" si="182"/>
        <v>1</v>
      </c>
      <c r="X761" t="s">
        <v>31</v>
      </c>
      <c r="Y761" t="s">
        <v>31</v>
      </c>
      <c r="Z761" t="s">
        <v>31</v>
      </c>
      <c r="AA761" t="s">
        <v>31</v>
      </c>
      <c r="AB761" t="s">
        <v>31</v>
      </c>
      <c r="AC761" t="s">
        <v>31</v>
      </c>
      <c r="AD761" t="s">
        <v>31</v>
      </c>
      <c r="AE761" t="s">
        <v>31</v>
      </c>
      <c r="AF761" t="s">
        <v>31</v>
      </c>
      <c r="AG761" t="s">
        <v>31</v>
      </c>
      <c r="AH761" t="s">
        <v>31</v>
      </c>
      <c r="AI761" t="s">
        <v>31</v>
      </c>
      <c r="AJ761" t="s">
        <v>31</v>
      </c>
      <c r="AK761">
        <v>2200</v>
      </c>
      <c r="AL761" t="s">
        <v>31</v>
      </c>
      <c r="AM761" t="s">
        <v>225</v>
      </c>
      <c r="AN761" t="s">
        <v>31</v>
      </c>
      <c r="AO761" t="s">
        <v>31</v>
      </c>
      <c r="AP761" t="s">
        <v>31</v>
      </c>
      <c r="AQ761" t="s">
        <v>31</v>
      </c>
      <c r="AR761" t="s">
        <v>31</v>
      </c>
      <c r="AS761" t="s">
        <v>31</v>
      </c>
      <c r="AT761" t="s">
        <v>31</v>
      </c>
      <c r="AU761" t="s">
        <v>31</v>
      </c>
      <c r="AV761" t="s">
        <v>31</v>
      </c>
      <c r="AW761" t="s">
        <v>31</v>
      </c>
      <c r="AX761">
        <v>7250</v>
      </c>
      <c r="AY761" t="s">
        <v>236</v>
      </c>
      <c r="AZ761" t="s">
        <v>31</v>
      </c>
      <c r="BA761" t="s">
        <v>31</v>
      </c>
      <c r="BB761" t="s">
        <v>31</v>
      </c>
      <c r="BC761" s="189" t="str">
        <f t="shared" ca="1" si="185"/>
        <v>IT</v>
      </c>
      <c r="BD761" s="189">
        <f t="shared" si="186"/>
        <v>7250</v>
      </c>
      <c r="BE761" s="189" t="str">
        <f t="shared" ca="1" si="187"/>
        <v>Secure value calculated by Swissgrid due to process fail</v>
      </c>
      <c r="BF761" s="189" t="str">
        <f t="shared" ca="1" si="188"/>
        <v>FR</v>
      </c>
      <c r="BG761" s="189">
        <f t="shared" si="189"/>
        <v>2200</v>
      </c>
      <c r="BH761" s="189" t="str">
        <f t="shared" ca="1" si="190"/>
        <v>Bilateral- Tense situation on the whole FR-Eastern borders</v>
      </c>
      <c r="BI761" s="189">
        <f t="shared" si="191"/>
        <v>1</v>
      </c>
    </row>
    <row r="762" spans="1:61" ht="15.95" thickBot="1">
      <c r="A762" s="4"/>
      <c r="B762" t="s">
        <v>235</v>
      </c>
      <c r="C762" t="s">
        <v>232</v>
      </c>
      <c r="D762" t="s">
        <v>165</v>
      </c>
      <c r="E762">
        <v>8040</v>
      </c>
      <c r="F762" s="248"/>
      <c r="G762" s="248"/>
      <c r="H762">
        <v>7114</v>
      </c>
      <c r="I762" t="str">
        <f t="shared" si="184"/>
        <v>NA</v>
      </c>
      <c r="J762" t="str">
        <f t="shared" si="193"/>
        <v>NA</v>
      </c>
      <c r="K762" s="250"/>
      <c r="O762" t="s">
        <v>49</v>
      </c>
      <c r="P762" t="s">
        <v>41</v>
      </c>
      <c r="Q762" s="135">
        <f t="shared" si="194"/>
        <v>0</v>
      </c>
      <c r="R762">
        <f t="shared" si="195"/>
        <v>926</v>
      </c>
      <c r="S762" s="135" t="str">
        <f t="shared" si="196"/>
        <v>NA</v>
      </c>
      <c r="T762" s="135" t="str">
        <f t="shared" si="197"/>
        <v>NA</v>
      </c>
      <c r="U762" t="str">
        <f t="shared" si="183"/>
        <v>NA</v>
      </c>
      <c r="V762">
        <f t="shared" si="192"/>
        <v>0</v>
      </c>
      <c r="W762">
        <f t="shared" si="182"/>
        <v>1</v>
      </c>
      <c r="X762" t="s">
        <v>31</v>
      </c>
      <c r="Y762" t="s">
        <v>31</v>
      </c>
      <c r="Z762" t="s">
        <v>31</v>
      </c>
      <c r="AA762" t="s">
        <v>31</v>
      </c>
      <c r="AB762" t="s">
        <v>31</v>
      </c>
      <c r="AC762" t="s">
        <v>31</v>
      </c>
      <c r="AD762" t="s">
        <v>31</v>
      </c>
      <c r="AE762" t="s">
        <v>31</v>
      </c>
      <c r="AF762" t="s">
        <v>31</v>
      </c>
      <c r="AG762" t="s">
        <v>31</v>
      </c>
      <c r="AH762" t="s">
        <v>31</v>
      </c>
      <c r="AI762" t="s">
        <v>31</v>
      </c>
      <c r="AJ762" t="s">
        <v>31</v>
      </c>
      <c r="AK762">
        <v>2200</v>
      </c>
      <c r="AL762" t="s">
        <v>31</v>
      </c>
      <c r="AM762" t="s">
        <v>225</v>
      </c>
      <c r="AN762" t="s">
        <v>31</v>
      </c>
      <c r="AO762" t="s">
        <v>31</v>
      </c>
      <c r="AP762" t="s">
        <v>31</v>
      </c>
      <c r="AQ762" t="s">
        <v>31</v>
      </c>
      <c r="AR762" t="s">
        <v>31</v>
      </c>
      <c r="AS762" t="s">
        <v>31</v>
      </c>
      <c r="AT762" t="s">
        <v>31</v>
      </c>
      <c r="AU762" t="s">
        <v>31</v>
      </c>
      <c r="AV762" t="s">
        <v>31</v>
      </c>
      <c r="AW762" t="s">
        <v>31</v>
      </c>
      <c r="AX762">
        <v>7250</v>
      </c>
      <c r="AY762" t="s">
        <v>236</v>
      </c>
      <c r="AZ762" t="s">
        <v>31</v>
      </c>
      <c r="BA762" t="s">
        <v>31</v>
      </c>
      <c r="BB762" t="s">
        <v>31</v>
      </c>
      <c r="BC762" s="189" t="str">
        <f t="shared" ca="1" si="185"/>
        <v>IT</v>
      </c>
      <c r="BD762" s="189">
        <f t="shared" si="186"/>
        <v>7250</v>
      </c>
      <c r="BE762" s="189" t="str">
        <f t="shared" ca="1" si="187"/>
        <v>Secure value calculated by Swissgrid due to process fail</v>
      </c>
      <c r="BF762" s="189" t="str">
        <f t="shared" ca="1" si="188"/>
        <v>FR</v>
      </c>
      <c r="BG762" s="189">
        <f t="shared" si="189"/>
        <v>2200</v>
      </c>
      <c r="BH762" s="189" t="str">
        <f t="shared" ca="1" si="190"/>
        <v>Bilateral- Tense situation on the whole FR-Eastern borders</v>
      </c>
      <c r="BI762" s="189">
        <f t="shared" si="191"/>
        <v>1</v>
      </c>
    </row>
    <row r="763" spans="1:61">
      <c r="A763" s="4"/>
      <c r="B763" t="s">
        <v>235</v>
      </c>
      <c r="C763" t="s">
        <v>232</v>
      </c>
      <c r="D763" t="s">
        <v>166</v>
      </c>
      <c r="E763">
        <v>8040</v>
      </c>
      <c r="F763" s="248"/>
      <c r="G763" s="248"/>
      <c r="H763">
        <v>7114</v>
      </c>
      <c r="I763" t="str">
        <f t="shared" si="184"/>
        <v>NA</v>
      </c>
      <c r="J763" t="str">
        <f t="shared" si="193"/>
        <v>NA</v>
      </c>
      <c r="K763" s="246"/>
      <c r="O763" t="s">
        <v>49</v>
      </c>
      <c r="P763" t="s">
        <v>41</v>
      </c>
      <c r="Q763" s="135">
        <f t="shared" si="194"/>
        <v>0</v>
      </c>
      <c r="R763">
        <f t="shared" si="195"/>
        <v>926</v>
      </c>
      <c r="S763" s="135" t="str">
        <f t="shared" si="196"/>
        <v>NA</v>
      </c>
      <c r="T763" s="135" t="str">
        <f t="shared" si="197"/>
        <v>NA</v>
      </c>
      <c r="U763" t="str">
        <f t="shared" si="183"/>
        <v>NA</v>
      </c>
      <c r="V763">
        <f t="shared" si="192"/>
        <v>0</v>
      </c>
      <c r="W763">
        <f t="shared" si="182"/>
        <v>1</v>
      </c>
      <c r="X763" t="s">
        <v>31</v>
      </c>
      <c r="Y763" t="s">
        <v>31</v>
      </c>
      <c r="Z763" t="s">
        <v>31</v>
      </c>
      <c r="AA763" t="s">
        <v>31</v>
      </c>
      <c r="AB763" t="s">
        <v>31</v>
      </c>
      <c r="AC763" t="s">
        <v>31</v>
      </c>
      <c r="AD763" t="s">
        <v>31</v>
      </c>
      <c r="AE763" t="s">
        <v>31</v>
      </c>
      <c r="AF763" t="s">
        <v>31</v>
      </c>
      <c r="AG763" t="s">
        <v>31</v>
      </c>
      <c r="AH763" t="s">
        <v>31</v>
      </c>
      <c r="AI763" t="s">
        <v>31</v>
      </c>
      <c r="AJ763" t="s">
        <v>31</v>
      </c>
      <c r="AK763">
        <v>2200</v>
      </c>
      <c r="AL763" t="s">
        <v>31</v>
      </c>
      <c r="AM763" t="s">
        <v>225</v>
      </c>
      <c r="AN763" t="s">
        <v>31</v>
      </c>
      <c r="AO763" t="s">
        <v>31</v>
      </c>
      <c r="AP763" t="s">
        <v>31</v>
      </c>
      <c r="AQ763" t="s">
        <v>31</v>
      </c>
      <c r="AR763" t="s">
        <v>31</v>
      </c>
      <c r="AS763" t="s">
        <v>31</v>
      </c>
      <c r="AT763" t="s">
        <v>31</v>
      </c>
      <c r="AU763" t="s">
        <v>31</v>
      </c>
      <c r="AV763" t="s">
        <v>31</v>
      </c>
      <c r="AW763" t="s">
        <v>31</v>
      </c>
      <c r="AX763">
        <v>7250</v>
      </c>
      <c r="AY763" t="s">
        <v>236</v>
      </c>
      <c r="AZ763" t="s">
        <v>31</v>
      </c>
      <c r="BA763" t="s">
        <v>31</v>
      </c>
      <c r="BB763" t="s">
        <v>31</v>
      </c>
      <c r="BC763" s="189" t="str">
        <f t="shared" ca="1" si="185"/>
        <v>IT</v>
      </c>
      <c r="BD763" s="189">
        <f t="shared" si="186"/>
        <v>7250</v>
      </c>
      <c r="BE763" s="189" t="str">
        <f t="shared" ca="1" si="187"/>
        <v>Secure value calculated by Swissgrid due to process fail</v>
      </c>
      <c r="BF763" s="189" t="str">
        <f t="shared" ca="1" si="188"/>
        <v>FR</v>
      </c>
      <c r="BG763" s="189">
        <f t="shared" si="189"/>
        <v>2200</v>
      </c>
      <c r="BH763" s="189" t="str">
        <f t="shared" ca="1" si="190"/>
        <v>Bilateral- Tense situation on the whole FR-Eastern borders</v>
      </c>
      <c r="BI763" s="189">
        <f t="shared" si="191"/>
        <v>1</v>
      </c>
    </row>
    <row r="764" spans="1:61">
      <c r="A764" s="4"/>
      <c r="B764" t="s">
        <v>235</v>
      </c>
      <c r="C764" t="s">
        <v>232</v>
      </c>
      <c r="D764" t="s">
        <v>29</v>
      </c>
      <c r="E764">
        <v>8040</v>
      </c>
      <c r="F764" s="248"/>
      <c r="G764" s="248"/>
      <c r="H764">
        <v>7114</v>
      </c>
      <c r="I764" t="str">
        <f t="shared" si="184"/>
        <v>NA</v>
      </c>
      <c r="J764" t="str">
        <f t="shared" si="193"/>
        <v>NA</v>
      </c>
      <c r="K764" s="248"/>
      <c r="O764" t="s">
        <v>49</v>
      </c>
      <c r="P764" t="s">
        <v>41</v>
      </c>
      <c r="Q764" s="135">
        <f t="shared" si="194"/>
        <v>0</v>
      </c>
      <c r="R764">
        <f t="shared" si="195"/>
        <v>926</v>
      </c>
      <c r="S764" s="135" t="str">
        <f t="shared" si="196"/>
        <v>NA</v>
      </c>
      <c r="T764" s="135" t="str">
        <f t="shared" si="197"/>
        <v>NA</v>
      </c>
      <c r="U764" t="str">
        <f t="shared" si="183"/>
        <v>NA</v>
      </c>
      <c r="V764">
        <f t="shared" si="192"/>
        <v>0</v>
      </c>
      <c r="W764">
        <f t="shared" si="182"/>
        <v>1</v>
      </c>
      <c r="X764" t="s">
        <v>31</v>
      </c>
      <c r="Y764" t="s">
        <v>31</v>
      </c>
      <c r="Z764" t="s">
        <v>31</v>
      </c>
      <c r="AA764" t="s">
        <v>31</v>
      </c>
      <c r="AB764" t="s">
        <v>31</v>
      </c>
      <c r="AC764" t="s">
        <v>31</v>
      </c>
      <c r="AD764" t="s">
        <v>31</v>
      </c>
      <c r="AE764" t="s">
        <v>31</v>
      </c>
      <c r="AF764" t="s">
        <v>31</v>
      </c>
      <c r="AG764" t="s">
        <v>31</v>
      </c>
      <c r="AH764" t="s">
        <v>31</v>
      </c>
      <c r="AI764" t="s">
        <v>31</v>
      </c>
      <c r="AJ764" t="s">
        <v>31</v>
      </c>
      <c r="AK764">
        <v>2200</v>
      </c>
      <c r="AL764" t="s">
        <v>31</v>
      </c>
      <c r="AM764" t="s">
        <v>225</v>
      </c>
      <c r="AN764" t="s">
        <v>31</v>
      </c>
      <c r="AO764" t="s">
        <v>31</v>
      </c>
      <c r="AP764" t="s">
        <v>31</v>
      </c>
      <c r="AQ764" t="s">
        <v>31</v>
      </c>
      <c r="AR764" t="s">
        <v>31</v>
      </c>
      <c r="AS764" t="s">
        <v>31</v>
      </c>
      <c r="AT764" t="s">
        <v>31</v>
      </c>
      <c r="AU764" t="s">
        <v>31</v>
      </c>
      <c r="AV764" t="s">
        <v>31</v>
      </c>
      <c r="AW764" t="s">
        <v>31</v>
      </c>
      <c r="AX764">
        <v>7250</v>
      </c>
      <c r="AY764" t="s">
        <v>236</v>
      </c>
      <c r="AZ764" t="s">
        <v>31</v>
      </c>
      <c r="BA764" t="s">
        <v>31</v>
      </c>
      <c r="BB764" t="s">
        <v>31</v>
      </c>
      <c r="BC764" s="189" t="str">
        <f t="shared" ca="1" si="185"/>
        <v>IT</v>
      </c>
      <c r="BD764" s="189">
        <f t="shared" si="186"/>
        <v>7250</v>
      </c>
      <c r="BE764" s="189" t="str">
        <f t="shared" ca="1" si="187"/>
        <v>Secure value calculated by Swissgrid due to process fail</v>
      </c>
      <c r="BF764" s="189" t="str">
        <f t="shared" ca="1" si="188"/>
        <v>FR</v>
      </c>
      <c r="BG764" s="189">
        <f t="shared" si="189"/>
        <v>2200</v>
      </c>
      <c r="BH764" s="189" t="str">
        <f t="shared" ca="1" si="190"/>
        <v>Bilateral- Tense situation on the whole FR-Eastern borders</v>
      </c>
      <c r="BI764" s="189">
        <f t="shared" si="191"/>
        <v>1</v>
      </c>
    </row>
    <row r="765" spans="1:61">
      <c r="A765" s="4"/>
      <c r="B765" t="s">
        <v>235</v>
      </c>
      <c r="C765" t="s">
        <v>232</v>
      </c>
      <c r="D765" t="s">
        <v>32</v>
      </c>
      <c r="E765">
        <v>8040</v>
      </c>
      <c r="F765" s="248"/>
      <c r="G765" s="248"/>
      <c r="H765">
        <v>7114</v>
      </c>
      <c r="I765" t="str">
        <f t="shared" si="184"/>
        <v>NA</v>
      </c>
      <c r="J765" t="str">
        <f t="shared" si="193"/>
        <v>NA</v>
      </c>
      <c r="K765" s="248"/>
      <c r="O765" t="s">
        <v>49</v>
      </c>
      <c r="P765" t="s">
        <v>41</v>
      </c>
      <c r="Q765" s="135">
        <f t="shared" si="194"/>
        <v>0</v>
      </c>
      <c r="R765">
        <f t="shared" si="195"/>
        <v>926</v>
      </c>
      <c r="S765" s="135" t="str">
        <f t="shared" si="196"/>
        <v>NA</v>
      </c>
      <c r="T765" s="135" t="str">
        <f t="shared" si="197"/>
        <v>NA</v>
      </c>
      <c r="U765" t="str">
        <f t="shared" si="183"/>
        <v>NA</v>
      </c>
      <c r="V765">
        <f t="shared" si="192"/>
        <v>0</v>
      </c>
      <c r="W765">
        <f t="shared" si="182"/>
        <v>1</v>
      </c>
      <c r="X765" t="s">
        <v>31</v>
      </c>
      <c r="Y765" t="s">
        <v>31</v>
      </c>
      <c r="Z765" t="s">
        <v>31</v>
      </c>
      <c r="AA765" t="s">
        <v>31</v>
      </c>
      <c r="AB765" t="s">
        <v>31</v>
      </c>
      <c r="AC765" t="s">
        <v>31</v>
      </c>
      <c r="AD765" t="s">
        <v>31</v>
      </c>
      <c r="AE765" t="s">
        <v>31</v>
      </c>
      <c r="AF765" t="s">
        <v>31</v>
      </c>
      <c r="AG765" t="s">
        <v>31</v>
      </c>
      <c r="AH765" t="s">
        <v>31</v>
      </c>
      <c r="AI765" t="s">
        <v>31</v>
      </c>
      <c r="AJ765" t="s">
        <v>31</v>
      </c>
      <c r="AK765">
        <v>2200</v>
      </c>
      <c r="AL765" t="s">
        <v>31</v>
      </c>
      <c r="AM765" t="s">
        <v>225</v>
      </c>
      <c r="AN765" t="s">
        <v>31</v>
      </c>
      <c r="AO765" t="s">
        <v>31</v>
      </c>
      <c r="AP765" t="s">
        <v>31</v>
      </c>
      <c r="AQ765" t="s">
        <v>31</v>
      </c>
      <c r="AR765" t="s">
        <v>31</v>
      </c>
      <c r="AS765" t="s">
        <v>31</v>
      </c>
      <c r="AT765" t="s">
        <v>31</v>
      </c>
      <c r="AU765" t="s">
        <v>31</v>
      </c>
      <c r="AV765" t="s">
        <v>31</v>
      </c>
      <c r="AW765" t="s">
        <v>31</v>
      </c>
      <c r="AX765">
        <v>7250</v>
      </c>
      <c r="AY765" t="s">
        <v>236</v>
      </c>
      <c r="AZ765" t="s">
        <v>31</v>
      </c>
      <c r="BA765" t="s">
        <v>31</v>
      </c>
      <c r="BB765" t="s">
        <v>31</v>
      </c>
      <c r="BC765" s="189" t="str">
        <f t="shared" ca="1" si="185"/>
        <v>IT</v>
      </c>
      <c r="BD765" s="189">
        <f t="shared" si="186"/>
        <v>7250</v>
      </c>
      <c r="BE765" s="189" t="str">
        <f t="shared" ca="1" si="187"/>
        <v>Secure value calculated by Swissgrid due to process fail</v>
      </c>
      <c r="BF765" s="189" t="str">
        <f t="shared" ca="1" si="188"/>
        <v>FR</v>
      </c>
      <c r="BG765" s="189">
        <f t="shared" si="189"/>
        <v>2200</v>
      </c>
      <c r="BH765" s="189" t="str">
        <f t="shared" ca="1" si="190"/>
        <v>Bilateral- Tense situation on the whole FR-Eastern borders</v>
      </c>
      <c r="BI765" s="189">
        <f t="shared" si="191"/>
        <v>1</v>
      </c>
    </row>
    <row r="766" spans="1:61">
      <c r="A766" s="4"/>
      <c r="B766" t="s">
        <v>235</v>
      </c>
      <c r="C766" t="s">
        <v>232</v>
      </c>
      <c r="D766" t="s">
        <v>34</v>
      </c>
      <c r="E766">
        <v>8040</v>
      </c>
      <c r="F766" s="248"/>
      <c r="G766" s="248"/>
      <c r="H766">
        <v>7114</v>
      </c>
      <c r="I766" t="str">
        <f t="shared" si="184"/>
        <v>NA</v>
      </c>
      <c r="J766" t="str">
        <f t="shared" si="193"/>
        <v>NA</v>
      </c>
      <c r="K766" s="248"/>
      <c r="O766" t="s">
        <v>49</v>
      </c>
      <c r="P766" t="s">
        <v>41</v>
      </c>
      <c r="Q766" s="135">
        <f t="shared" si="194"/>
        <v>0</v>
      </c>
      <c r="R766">
        <f t="shared" si="195"/>
        <v>926</v>
      </c>
      <c r="S766" s="135" t="str">
        <f t="shared" si="196"/>
        <v>NA</v>
      </c>
      <c r="T766" s="135" t="str">
        <f t="shared" si="197"/>
        <v>NA</v>
      </c>
      <c r="U766" t="str">
        <f t="shared" si="183"/>
        <v>NA</v>
      </c>
      <c r="V766">
        <f t="shared" si="192"/>
        <v>0</v>
      </c>
      <c r="W766">
        <f t="shared" si="182"/>
        <v>1</v>
      </c>
      <c r="X766" t="s">
        <v>31</v>
      </c>
      <c r="Y766" t="s">
        <v>31</v>
      </c>
      <c r="Z766" t="s">
        <v>31</v>
      </c>
      <c r="AA766" t="s">
        <v>31</v>
      </c>
      <c r="AB766" t="s">
        <v>31</v>
      </c>
      <c r="AC766" t="s">
        <v>31</v>
      </c>
      <c r="AD766" t="s">
        <v>31</v>
      </c>
      <c r="AE766" t="s">
        <v>31</v>
      </c>
      <c r="AF766" t="s">
        <v>31</v>
      </c>
      <c r="AG766" t="s">
        <v>31</v>
      </c>
      <c r="AH766" t="s">
        <v>31</v>
      </c>
      <c r="AI766" t="s">
        <v>31</v>
      </c>
      <c r="AJ766" t="s">
        <v>31</v>
      </c>
      <c r="AK766">
        <v>2200</v>
      </c>
      <c r="AL766" t="s">
        <v>31</v>
      </c>
      <c r="AM766" t="s">
        <v>225</v>
      </c>
      <c r="AN766" t="s">
        <v>31</v>
      </c>
      <c r="AO766" t="s">
        <v>31</v>
      </c>
      <c r="AP766" t="s">
        <v>31</v>
      </c>
      <c r="AQ766" t="s">
        <v>31</v>
      </c>
      <c r="AR766" t="s">
        <v>31</v>
      </c>
      <c r="AS766" t="s">
        <v>31</v>
      </c>
      <c r="AT766" t="s">
        <v>31</v>
      </c>
      <c r="AU766" t="s">
        <v>31</v>
      </c>
      <c r="AV766" t="s">
        <v>31</v>
      </c>
      <c r="AW766" t="s">
        <v>31</v>
      </c>
      <c r="AX766">
        <v>7250</v>
      </c>
      <c r="AY766" t="s">
        <v>236</v>
      </c>
      <c r="AZ766" t="s">
        <v>31</v>
      </c>
      <c r="BA766" t="s">
        <v>31</v>
      </c>
      <c r="BB766" t="s">
        <v>31</v>
      </c>
      <c r="BC766" s="189" t="str">
        <f t="shared" ca="1" si="185"/>
        <v>IT</v>
      </c>
      <c r="BD766" s="189">
        <f t="shared" si="186"/>
        <v>7250</v>
      </c>
      <c r="BE766" s="189" t="str">
        <f t="shared" ca="1" si="187"/>
        <v>Secure value calculated by Swissgrid due to process fail</v>
      </c>
      <c r="BF766" s="189" t="str">
        <f t="shared" ca="1" si="188"/>
        <v>FR</v>
      </c>
      <c r="BG766" s="189">
        <f t="shared" si="189"/>
        <v>2200</v>
      </c>
      <c r="BH766" s="189" t="str">
        <f t="shared" ca="1" si="190"/>
        <v>Bilateral- Tense situation on the whole FR-Eastern borders</v>
      </c>
      <c r="BI766" s="189">
        <f t="shared" si="191"/>
        <v>1</v>
      </c>
    </row>
    <row r="767" spans="1:61">
      <c r="A767" s="4"/>
      <c r="B767" t="s">
        <v>235</v>
      </c>
      <c r="C767" t="s">
        <v>232</v>
      </c>
      <c r="D767" t="s">
        <v>35</v>
      </c>
      <c r="E767">
        <v>8040</v>
      </c>
      <c r="F767" s="248"/>
      <c r="G767" s="248"/>
      <c r="H767">
        <v>7496</v>
      </c>
      <c r="I767" t="str">
        <f t="shared" si="184"/>
        <v>NA</v>
      </c>
      <c r="J767" t="str">
        <f t="shared" si="193"/>
        <v>NA</v>
      </c>
      <c r="K767" s="248"/>
      <c r="O767" t="s">
        <v>49</v>
      </c>
      <c r="P767" t="s">
        <v>49</v>
      </c>
      <c r="Q767" s="135">
        <f t="shared" si="194"/>
        <v>0</v>
      </c>
      <c r="R767">
        <f t="shared" si="195"/>
        <v>544</v>
      </c>
      <c r="S767" s="135" t="str">
        <f t="shared" si="196"/>
        <v>NA</v>
      </c>
      <c r="T767" s="135" t="str">
        <f t="shared" si="197"/>
        <v>NA</v>
      </c>
      <c r="U767" t="str">
        <f t="shared" si="183"/>
        <v>NA</v>
      </c>
      <c r="V767">
        <f t="shared" si="192"/>
        <v>0</v>
      </c>
      <c r="W767">
        <f t="shared" si="182"/>
        <v>1</v>
      </c>
      <c r="X767" t="s">
        <v>31</v>
      </c>
      <c r="Y767" t="s">
        <v>31</v>
      </c>
      <c r="Z767" t="s">
        <v>31</v>
      </c>
      <c r="AA767" t="s">
        <v>31</v>
      </c>
      <c r="AB767" t="s">
        <v>31</v>
      </c>
      <c r="AC767" t="s">
        <v>31</v>
      </c>
      <c r="AD767" t="s">
        <v>31</v>
      </c>
      <c r="AE767" t="s">
        <v>31</v>
      </c>
      <c r="AF767" t="s">
        <v>31</v>
      </c>
      <c r="AG767" t="s">
        <v>31</v>
      </c>
      <c r="AH767" t="s">
        <v>31</v>
      </c>
      <c r="AI767" t="s">
        <v>31</v>
      </c>
      <c r="AJ767" t="s">
        <v>31</v>
      </c>
      <c r="AK767">
        <v>2200</v>
      </c>
      <c r="AL767" t="s">
        <v>31</v>
      </c>
      <c r="AM767" t="s">
        <v>225</v>
      </c>
      <c r="AN767" t="s">
        <v>31</v>
      </c>
      <c r="AO767" t="s">
        <v>31</v>
      </c>
      <c r="AP767" t="s">
        <v>31</v>
      </c>
      <c r="AQ767" t="s">
        <v>31</v>
      </c>
      <c r="AR767" t="s">
        <v>31</v>
      </c>
      <c r="AS767" t="s">
        <v>31</v>
      </c>
      <c r="AT767" t="s">
        <v>31</v>
      </c>
      <c r="AU767" t="s">
        <v>31</v>
      </c>
      <c r="AV767" t="s">
        <v>31</v>
      </c>
      <c r="AW767" t="s">
        <v>31</v>
      </c>
      <c r="AX767" t="s">
        <v>31</v>
      </c>
      <c r="AY767" t="s">
        <v>31</v>
      </c>
      <c r="AZ767" t="s">
        <v>31</v>
      </c>
      <c r="BA767" t="s">
        <v>31</v>
      </c>
      <c r="BB767" t="s">
        <v>31</v>
      </c>
      <c r="BC767" s="189" t="e">
        <f t="shared" ca="1" si="185"/>
        <v>#N/A</v>
      </c>
      <c r="BD767" s="189">
        <f t="shared" si="186"/>
        <v>100000</v>
      </c>
      <c r="BE767" s="189" t="e">
        <f t="shared" ca="1" si="187"/>
        <v>#N/A</v>
      </c>
      <c r="BF767" s="189" t="str">
        <f t="shared" ca="1" si="188"/>
        <v>FR</v>
      </c>
      <c r="BG767" s="189">
        <f t="shared" si="189"/>
        <v>2200</v>
      </c>
      <c r="BH767" s="189" t="str">
        <f t="shared" ca="1" si="190"/>
        <v>Bilateral- Tense situation on the whole FR-Eastern borders</v>
      </c>
      <c r="BI767" s="189">
        <f t="shared" si="191"/>
        <v>1</v>
      </c>
    </row>
    <row r="768" spans="1:61">
      <c r="A768" s="4"/>
      <c r="B768" t="s">
        <v>235</v>
      </c>
      <c r="C768" t="s">
        <v>232</v>
      </c>
      <c r="D768" t="s">
        <v>37</v>
      </c>
      <c r="E768">
        <v>8040</v>
      </c>
      <c r="F768" s="248"/>
      <c r="G768" s="248"/>
      <c r="H768">
        <v>7496</v>
      </c>
      <c r="I768" t="str">
        <f t="shared" si="184"/>
        <v>NA</v>
      </c>
      <c r="J768" t="str">
        <f t="shared" si="193"/>
        <v>NA</v>
      </c>
      <c r="K768" s="248"/>
      <c r="O768" t="s">
        <v>49</v>
      </c>
      <c r="P768" t="s">
        <v>49</v>
      </c>
      <c r="Q768" s="135">
        <f t="shared" si="194"/>
        <v>0</v>
      </c>
      <c r="R768">
        <f t="shared" si="195"/>
        <v>544</v>
      </c>
      <c r="S768" s="135" t="str">
        <f t="shared" si="196"/>
        <v>NA</v>
      </c>
      <c r="T768" s="135" t="str">
        <f t="shared" si="197"/>
        <v>NA</v>
      </c>
      <c r="U768" t="str">
        <f t="shared" si="183"/>
        <v>NA</v>
      </c>
      <c r="V768">
        <f t="shared" si="192"/>
        <v>0</v>
      </c>
      <c r="W768">
        <f t="shared" si="182"/>
        <v>1</v>
      </c>
      <c r="X768" t="s">
        <v>31</v>
      </c>
      <c r="Y768" t="s">
        <v>31</v>
      </c>
      <c r="Z768" t="s">
        <v>31</v>
      </c>
      <c r="AA768" t="s">
        <v>31</v>
      </c>
      <c r="AB768" t="s">
        <v>31</v>
      </c>
      <c r="AC768" t="s">
        <v>31</v>
      </c>
      <c r="AD768" t="s">
        <v>31</v>
      </c>
      <c r="AE768" t="s">
        <v>31</v>
      </c>
      <c r="AF768" t="s">
        <v>31</v>
      </c>
      <c r="AG768" t="s">
        <v>31</v>
      </c>
      <c r="AH768" t="s">
        <v>31</v>
      </c>
      <c r="AI768" t="s">
        <v>31</v>
      </c>
      <c r="AJ768" t="s">
        <v>31</v>
      </c>
      <c r="AK768">
        <v>2200</v>
      </c>
      <c r="AL768" t="s">
        <v>31</v>
      </c>
      <c r="AM768" t="s">
        <v>225</v>
      </c>
      <c r="AN768" t="s">
        <v>31</v>
      </c>
      <c r="AO768" t="s">
        <v>31</v>
      </c>
      <c r="AP768" t="s">
        <v>31</v>
      </c>
      <c r="AQ768" t="s">
        <v>31</v>
      </c>
      <c r="AR768" t="s">
        <v>31</v>
      </c>
      <c r="AS768" t="s">
        <v>31</v>
      </c>
      <c r="AT768" t="s">
        <v>31</v>
      </c>
      <c r="AU768" t="s">
        <v>31</v>
      </c>
      <c r="AV768" t="s">
        <v>31</v>
      </c>
      <c r="AW768" t="s">
        <v>31</v>
      </c>
      <c r="AX768" t="s">
        <v>31</v>
      </c>
      <c r="AY768" t="s">
        <v>31</v>
      </c>
      <c r="AZ768" t="s">
        <v>31</v>
      </c>
      <c r="BA768" t="s">
        <v>31</v>
      </c>
      <c r="BB768" t="s">
        <v>31</v>
      </c>
      <c r="BC768" s="189" t="e">
        <f t="shared" ca="1" si="185"/>
        <v>#N/A</v>
      </c>
      <c r="BD768" s="189">
        <f t="shared" si="186"/>
        <v>100000</v>
      </c>
      <c r="BE768" s="189" t="e">
        <f t="shared" ca="1" si="187"/>
        <v>#N/A</v>
      </c>
      <c r="BF768" s="189" t="str">
        <f t="shared" ca="1" si="188"/>
        <v>FR</v>
      </c>
      <c r="BG768" s="189">
        <f t="shared" si="189"/>
        <v>2200</v>
      </c>
      <c r="BH768" s="189" t="str">
        <f t="shared" ca="1" si="190"/>
        <v>Bilateral- Tense situation on the whole FR-Eastern borders</v>
      </c>
      <c r="BI768" s="189">
        <f t="shared" si="191"/>
        <v>1</v>
      </c>
    </row>
    <row r="769" spans="1:61">
      <c r="A769" s="4"/>
      <c r="B769" t="s">
        <v>235</v>
      </c>
      <c r="C769" t="s">
        <v>232</v>
      </c>
      <c r="D769" t="s">
        <v>38</v>
      </c>
      <c r="E769">
        <v>9340</v>
      </c>
      <c r="F769" s="248"/>
      <c r="G769" s="248"/>
      <c r="H769">
        <v>7340</v>
      </c>
      <c r="I769" t="str">
        <f t="shared" si="184"/>
        <v>NA</v>
      </c>
      <c r="J769" t="str">
        <f t="shared" si="193"/>
        <v>NA</v>
      </c>
      <c r="K769" s="248"/>
      <c r="O769" t="s">
        <v>49</v>
      </c>
      <c r="P769" t="s">
        <v>41</v>
      </c>
      <c r="Q769" s="135">
        <f t="shared" si="194"/>
        <v>0</v>
      </c>
      <c r="R769">
        <f t="shared" si="195"/>
        <v>2000</v>
      </c>
      <c r="S769" s="135" t="str">
        <f t="shared" si="196"/>
        <v>NA</v>
      </c>
      <c r="T769" s="135" t="str">
        <f t="shared" si="197"/>
        <v>NA</v>
      </c>
      <c r="U769" t="str">
        <f t="shared" si="183"/>
        <v>NA</v>
      </c>
      <c r="V769">
        <f t="shared" si="192"/>
        <v>0</v>
      </c>
      <c r="W769">
        <f t="shared" si="182"/>
        <v>1</v>
      </c>
      <c r="X769" t="s">
        <v>31</v>
      </c>
      <c r="Y769" t="s">
        <v>31</v>
      </c>
      <c r="Z769" t="s">
        <v>31</v>
      </c>
      <c r="AA769" t="s">
        <v>31</v>
      </c>
      <c r="AB769" t="s">
        <v>31</v>
      </c>
      <c r="AC769" t="s">
        <v>31</v>
      </c>
      <c r="AD769" t="s">
        <v>31</v>
      </c>
      <c r="AE769" t="s">
        <v>31</v>
      </c>
      <c r="AF769" t="s">
        <v>31</v>
      </c>
      <c r="AG769" t="s">
        <v>31</v>
      </c>
      <c r="AH769" t="s">
        <v>31</v>
      </c>
      <c r="AI769" t="s">
        <v>31</v>
      </c>
      <c r="AJ769" t="s">
        <v>31</v>
      </c>
      <c r="AK769">
        <v>2500</v>
      </c>
      <c r="AL769" t="s">
        <v>31</v>
      </c>
      <c r="AM769" t="s">
        <v>225</v>
      </c>
      <c r="AN769" t="s">
        <v>31</v>
      </c>
      <c r="AO769" t="s">
        <v>31</v>
      </c>
      <c r="AP769" t="s">
        <v>31</v>
      </c>
      <c r="AQ769" t="s">
        <v>31</v>
      </c>
      <c r="AR769" t="s">
        <v>31</v>
      </c>
      <c r="AS769" t="s">
        <v>31</v>
      </c>
      <c r="AT769" t="s">
        <v>31</v>
      </c>
      <c r="AU769" t="s">
        <v>31</v>
      </c>
      <c r="AV769" t="s">
        <v>31</v>
      </c>
      <c r="AW769" t="s">
        <v>31</v>
      </c>
      <c r="AX769">
        <v>8310</v>
      </c>
      <c r="AY769" t="s">
        <v>236</v>
      </c>
      <c r="AZ769" t="s">
        <v>31</v>
      </c>
      <c r="BA769" t="s">
        <v>31</v>
      </c>
      <c r="BB769" t="s">
        <v>31</v>
      </c>
      <c r="BC769" s="189" t="str">
        <f t="shared" ca="1" si="185"/>
        <v>IT</v>
      </c>
      <c r="BD769" s="189">
        <f t="shared" si="186"/>
        <v>8310</v>
      </c>
      <c r="BE769" s="189" t="str">
        <f t="shared" ca="1" si="187"/>
        <v>Secure value calculated by Swissgrid due to process fail</v>
      </c>
      <c r="BF769" s="189" t="str">
        <f t="shared" ca="1" si="188"/>
        <v>FR</v>
      </c>
      <c r="BG769" s="189">
        <f t="shared" si="189"/>
        <v>2500</v>
      </c>
      <c r="BH769" s="189" t="str">
        <f t="shared" ca="1" si="190"/>
        <v>Bilateral- Tense situation on the whole FR-Eastern borders</v>
      </c>
      <c r="BI769" s="189">
        <f t="shared" si="191"/>
        <v>1</v>
      </c>
    </row>
    <row r="770" spans="1:61">
      <c r="A770" s="4"/>
      <c r="B770" t="s">
        <v>235</v>
      </c>
      <c r="C770" t="s">
        <v>232</v>
      </c>
      <c r="D770" t="s">
        <v>39</v>
      </c>
      <c r="E770">
        <v>9340</v>
      </c>
      <c r="F770" s="248"/>
      <c r="G770" s="248"/>
      <c r="H770">
        <v>7340</v>
      </c>
      <c r="I770" t="str">
        <f t="shared" si="184"/>
        <v>NA</v>
      </c>
      <c r="J770" t="str">
        <f t="shared" si="193"/>
        <v>NA</v>
      </c>
      <c r="K770" s="248"/>
      <c r="O770" t="s">
        <v>49</v>
      </c>
      <c r="P770" t="s">
        <v>41</v>
      </c>
      <c r="Q770" s="135">
        <f t="shared" si="194"/>
        <v>0</v>
      </c>
      <c r="R770">
        <f t="shared" si="195"/>
        <v>2000</v>
      </c>
      <c r="S770" s="135" t="str">
        <f t="shared" si="196"/>
        <v>NA</v>
      </c>
      <c r="T770" s="135" t="str">
        <f t="shared" si="197"/>
        <v>NA</v>
      </c>
      <c r="U770" t="str">
        <f t="shared" si="183"/>
        <v>NA</v>
      </c>
      <c r="V770">
        <f t="shared" si="192"/>
        <v>0</v>
      </c>
      <c r="W770">
        <f t="shared" si="182"/>
        <v>1</v>
      </c>
      <c r="X770" t="s">
        <v>31</v>
      </c>
      <c r="Y770" t="s">
        <v>31</v>
      </c>
      <c r="Z770" t="s">
        <v>31</v>
      </c>
      <c r="AA770" t="s">
        <v>31</v>
      </c>
      <c r="AB770" t="s">
        <v>31</v>
      </c>
      <c r="AC770" t="s">
        <v>31</v>
      </c>
      <c r="AD770" t="s">
        <v>31</v>
      </c>
      <c r="AE770" t="s">
        <v>31</v>
      </c>
      <c r="AF770" t="s">
        <v>31</v>
      </c>
      <c r="AG770" t="s">
        <v>31</v>
      </c>
      <c r="AH770" t="s">
        <v>31</v>
      </c>
      <c r="AI770" t="s">
        <v>31</v>
      </c>
      <c r="AJ770" t="s">
        <v>31</v>
      </c>
      <c r="AK770">
        <v>2500</v>
      </c>
      <c r="AL770" t="s">
        <v>31</v>
      </c>
      <c r="AM770" t="s">
        <v>225</v>
      </c>
      <c r="AN770" t="s">
        <v>31</v>
      </c>
      <c r="AO770" t="s">
        <v>31</v>
      </c>
      <c r="AP770" t="s">
        <v>31</v>
      </c>
      <c r="AQ770" t="s">
        <v>31</v>
      </c>
      <c r="AR770" t="s">
        <v>31</v>
      </c>
      <c r="AS770" t="s">
        <v>31</v>
      </c>
      <c r="AT770" t="s">
        <v>31</v>
      </c>
      <c r="AU770" t="s">
        <v>31</v>
      </c>
      <c r="AV770" t="s">
        <v>31</v>
      </c>
      <c r="AW770" t="s">
        <v>31</v>
      </c>
      <c r="AX770">
        <v>8310</v>
      </c>
      <c r="AY770" t="s">
        <v>236</v>
      </c>
      <c r="AZ770" t="s">
        <v>31</v>
      </c>
      <c r="BA770" t="s">
        <v>31</v>
      </c>
      <c r="BB770" t="s">
        <v>31</v>
      </c>
      <c r="BC770" s="189" t="str">
        <f t="shared" ca="1" si="185"/>
        <v>IT</v>
      </c>
      <c r="BD770" s="189">
        <f t="shared" si="186"/>
        <v>8310</v>
      </c>
      <c r="BE770" s="189" t="str">
        <f t="shared" ca="1" si="187"/>
        <v>Secure value calculated by Swissgrid due to process fail</v>
      </c>
      <c r="BF770" s="189" t="str">
        <f t="shared" ca="1" si="188"/>
        <v>FR</v>
      </c>
      <c r="BG770" s="189">
        <f t="shared" si="189"/>
        <v>2500</v>
      </c>
      <c r="BH770" s="189" t="str">
        <f t="shared" ca="1" si="190"/>
        <v>Bilateral- Tense situation on the whole FR-Eastern borders</v>
      </c>
      <c r="BI770" s="189">
        <f t="shared" si="191"/>
        <v>1</v>
      </c>
    </row>
    <row r="771" spans="1:61">
      <c r="A771" s="4"/>
      <c r="B771" t="s">
        <v>235</v>
      </c>
      <c r="C771" t="s">
        <v>232</v>
      </c>
      <c r="D771" t="s">
        <v>43</v>
      </c>
      <c r="E771">
        <v>9340</v>
      </c>
      <c r="F771" s="248"/>
      <c r="G771" s="248"/>
      <c r="H771">
        <v>7340</v>
      </c>
      <c r="I771" t="str">
        <f t="shared" si="184"/>
        <v>NA</v>
      </c>
      <c r="J771" t="str">
        <f t="shared" si="193"/>
        <v>NA</v>
      </c>
      <c r="K771" s="248"/>
      <c r="O771" t="s">
        <v>49</v>
      </c>
      <c r="P771" t="s">
        <v>41</v>
      </c>
      <c r="Q771" s="135">
        <f t="shared" si="194"/>
        <v>0</v>
      </c>
      <c r="R771">
        <f t="shared" si="195"/>
        <v>2000</v>
      </c>
      <c r="S771" s="135" t="str">
        <f t="shared" si="196"/>
        <v>NA</v>
      </c>
      <c r="T771" s="135" t="str">
        <f t="shared" si="197"/>
        <v>NA</v>
      </c>
      <c r="U771" t="str">
        <f t="shared" si="183"/>
        <v>NA</v>
      </c>
      <c r="V771">
        <f t="shared" si="192"/>
        <v>0</v>
      </c>
      <c r="W771">
        <f t="shared" ref="W771:W834" si="198">MIN(IF(SUM(X771,Y771,Z771,AB771,AC771,AE771,AF771,AH771,AI771,AK771,AL771,AN771,AO771,AQ771,AR771,AT771,AU771,AW771,AX771,AZ771,BA771)=0,0,1)+IF(P771="Smoothing ramp",1,0)+IF(ISNUMBER(X771),1,0)+IF(ISNUMBER(Y771),1,0)+IF(ISNUMBER(Z771),1,0)+IF(ISNUMBER(AB771),1,0)+IF(ISNUMBER(AC771),1,0)+IF(ISNUMBER(AE771),1,0)+IF(ISNUMBER(AF771),1,0)+IF(ISNUMBER(AH771),1,0)+IF(ISNUMBER(AI771),1,0)+IF(ISNUMBER(AK771),1,0)+IF(ISNUMBER(AL771),1,0)+IF(ISNUMBER(AN771),1,0)+IF(ISNUMBER(AO771),1,0)+IF(ISNUMBER(AQ771),1,0)+IF(ISNUMBER(AR771),1,0)+IF(ISNUMBER(AT771),1,0)+IF(ISNUMBER(AU771),1,0)+IF(ISNUMBER(AW771),1,0)+IF(ISNUMBER(AX771),1,0)+IF(ISNUMBER(AZ771),1,0)+IF(ISNUMBER(BA771),1,0),1)</f>
        <v>1</v>
      </c>
      <c r="X771" t="s">
        <v>31</v>
      </c>
      <c r="Y771" t="s">
        <v>31</v>
      </c>
      <c r="Z771" t="s">
        <v>31</v>
      </c>
      <c r="AA771" t="s">
        <v>31</v>
      </c>
      <c r="AB771" t="s">
        <v>31</v>
      </c>
      <c r="AC771" t="s">
        <v>31</v>
      </c>
      <c r="AD771" t="s">
        <v>31</v>
      </c>
      <c r="AE771" t="s">
        <v>31</v>
      </c>
      <c r="AF771" t="s">
        <v>31</v>
      </c>
      <c r="AG771" t="s">
        <v>31</v>
      </c>
      <c r="AH771" t="s">
        <v>31</v>
      </c>
      <c r="AI771" t="s">
        <v>31</v>
      </c>
      <c r="AJ771" t="s">
        <v>31</v>
      </c>
      <c r="AK771">
        <v>2500</v>
      </c>
      <c r="AL771" t="s">
        <v>31</v>
      </c>
      <c r="AM771" t="s">
        <v>225</v>
      </c>
      <c r="AN771" t="s">
        <v>31</v>
      </c>
      <c r="AO771" t="s">
        <v>31</v>
      </c>
      <c r="AP771" t="s">
        <v>31</v>
      </c>
      <c r="AQ771" t="s">
        <v>31</v>
      </c>
      <c r="AR771" t="s">
        <v>31</v>
      </c>
      <c r="AS771" t="s">
        <v>31</v>
      </c>
      <c r="AT771" t="s">
        <v>31</v>
      </c>
      <c r="AU771" t="s">
        <v>31</v>
      </c>
      <c r="AV771" t="s">
        <v>31</v>
      </c>
      <c r="AW771" t="s">
        <v>31</v>
      </c>
      <c r="AX771">
        <v>8310</v>
      </c>
      <c r="AY771" t="s">
        <v>236</v>
      </c>
      <c r="AZ771" t="s">
        <v>31</v>
      </c>
      <c r="BA771" t="s">
        <v>31</v>
      </c>
      <c r="BB771" t="s">
        <v>31</v>
      </c>
      <c r="BC771" s="189" t="str">
        <f t="shared" ca="1" si="185"/>
        <v>IT</v>
      </c>
      <c r="BD771" s="189">
        <f t="shared" si="186"/>
        <v>8310</v>
      </c>
      <c r="BE771" s="189" t="str">
        <f t="shared" ca="1" si="187"/>
        <v>Secure value calculated by Swissgrid due to process fail</v>
      </c>
      <c r="BF771" s="189" t="str">
        <f t="shared" ca="1" si="188"/>
        <v>FR</v>
      </c>
      <c r="BG771" s="189">
        <f t="shared" si="189"/>
        <v>2500</v>
      </c>
      <c r="BH771" s="189" t="str">
        <f t="shared" ca="1" si="190"/>
        <v>Bilateral- Tense situation on the whole FR-Eastern borders</v>
      </c>
      <c r="BI771" s="189">
        <f t="shared" si="191"/>
        <v>1</v>
      </c>
    </row>
    <row r="772" spans="1:61">
      <c r="A772" s="4"/>
      <c r="B772" t="s">
        <v>235</v>
      </c>
      <c r="C772" t="s">
        <v>232</v>
      </c>
      <c r="D772" t="s">
        <v>45</v>
      </c>
      <c r="E772">
        <v>9340</v>
      </c>
      <c r="F772" s="248"/>
      <c r="G772" s="248"/>
      <c r="H772">
        <v>7340</v>
      </c>
      <c r="I772" t="str">
        <f t="shared" si="184"/>
        <v>NA</v>
      </c>
      <c r="J772" t="str">
        <f t="shared" si="193"/>
        <v>NA</v>
      </c>
      <c r="K772" s="248"/>
      <c r="O772" t="s">
        <v>49</v>
      </c>
      <c r="P772" t="s">
        <v>41</v>
      </c>
      <c r="Q772" s="135">
        <f t="shared" si="194"/>
        <v>0</v>
      </c>
      <c r="R772">
        <f t="shared" si="195"/>
        <v>2000</v>
      </c>
      <c r="S772" s="135" t="str">
        <f t="shared" si="196"/>
        <v>NA</v>
      </c>
      <c r="T772" s="135" t="str">
        <f t="shared" si="197"/>
        <v>NA</v>
      </c>
      <c r="U772" t="str">
        <f t="shared" si="183"/>
        <v>NA</v>
      </c>
      <c r="V772">
        <f t="shared" si="192"/>
        <v>0</v>
      </c>
      <c r="W772">
        <f t="shared" si="198"/>
        <v>1</v>
      </c>
      <c r="X772" t="s">
        <v>31</v>
      </c>
      <c r="Y772" t="s">
        <v>31</v>
      </c>
      <c r="Z772" t="s">
        <v>31</v>
      </c>
      <c r="AA772" t="s">
        <v>31</v>
      </c>
      <c r="AB772" t="s">
        <v>31</v>
      </c>
      <c r="AC772" t="s">
        <v>31</v>
      </c>
      <c r="AD772" t="s">
        <v>31</v>
      </c>
      <c r="AE772" t="s">
        <v>31</v>
      </c>
      <c r="AF772" t="s">
        <v>31</v>
      </c>
      <c r="AG772" t="s">
        <v>31</v>
      </c>
      <c r="AH772" t="s">
        <v>31</v>
      </c>
      <c r="AI772" t="s">
        <v>31</v>
      </c>
      <c r="AJ772" t="s">
        <v>31</v>
      </c>
      <c r="AK772">
        <v>2500</v>
      </c>
      <c r="AL772" t="s">
        <v>31</v>
      </c>
      <c r="AM772" t="s">
        <v>225</v>
      </c>
      <c r="AN772" t="s">
        <v>31</v>
      </c>
      <c r="AO772" t="s">
        <v>31</v>
      </c>
      <c r="AP772" t="s">
        <v>31</v>
      </c>
      <c r="AQ772" t="s">
        <v>31</v>
      </c>
      <c r="AR772" t="s">
        <v>31</v>
      </c>
      <c r="AS772" t="s">
        <v>31</v>
      </c>
      <c r="AT772" t="s">
        <v>31</v>
      </c>
      <c r="AU772" t="s">
        <v>31</v>
      </c>
      <c r="AV772" t="s">
        <v>31</v>
      </c>
      <c r="AW772" t="s">
        <v>31</v>
      </c>
      <c r="AX772">
        <v>8310</v>
      </c>
      <c r="AY772" t="s">
        <v>236</v>
      </c>
      <c r="AZ772" t="s">
        <v>31</v>
      </c>
      <c r="BA772" t="s">
        <v>31</v>
      </c>
      <c r="BB772" t="s">
        <v>31</v>
      </c>
      <c r="BC772" s="189" t="str">
        <f t="shared" ca="1" si="185"/>
        <v>IT</v>
      </c>
      <c r="BD772" s="189">
        <f t="shared" si="186"/>
        <v>8310</v>
      </c>
      <c r="BE772" s="189" t="str">
        <f t="shared" ca="1" si="187"/>
        <v>Secure value calculated by Swissgrid due to process fail</v>
      </c>
      <c r="BF772" s="189" t="str">
        <f t="shared" ca="1" si="188"/>
        <v>FR</v>
      </c>
      <c r="BG772" s="189">
        <f t="shared" si="189"/>
        <v>2500</v>
      </c>
      <c r="BH772" s="189" t="str">
        <f t="shared" ca="1" si="190"/>
        <v>Bilateral- Tense situation on the whole FR-Eastern borders</v>
      </c>
      <c r="BI772" s="189">
        <f t="shared" si="191"/>
        <v>1</v>
      </c>
    </row>
    <row r="773" spans="1:61">
      <c r="A773" s="4"/>
      <c r="B773" t="s">
        <v>235</v>
      </c>
      <c r="C773" t="s">
        <v>232</v>
      </c>
      <c r="D773" t="s">
        <v>46</v>
      </c>
      <c r="E773">
        <v>9340</v>
      </c>
      <c r="F773" s="248"/>
      <c r="G773" s="248"/>
      <c r="H773">
        <v>7340</v>
      </c>
      <c r="I773" t="str">
        <f t="shared" si="184"/>
        <v>NA</v>
      </c>
      <c r="J773" t="str">
        <f t="shared" si="193"/>
        <v>NA</v>
      </c>
      <c r="K773" s="248"/>
      <c r="O773" t="s">
        <v>49</v>
      </c>
      <c r="P773" t="s">
        <v>41</v>
      </c>
      <c r="Q773" s="135">
        <f t="shared" si="194"/>
        <v>0</v>
      </c>
      <c r="R773">
        <f t="shared" si="195"/>
        <v>2000</v>
      </c>
      <c r="S773" s="135" t="str">
        <f t="shared" si="196"/>
        <v>NA</v>
      </c>
      <c r="T773" s="135" t="str">
        <f t="shared" si="197"/>
        <v>NA</v>
      </c>
      <c r="U773" t="str">
        <f t="shared" si="183"/>
        <v>NA</v>
      </c>
      <c r="V773">
        <f t="shared" si="192"/>
        <v>0</v>
      </c>
      <c r="W773">
        <f t="shared" si="198"/>
        <v>1</v>
      </c>
      <c r="X773" t="s">
        <v>31</v>
      </c>
      <c r="Y773" t="s">
        <v>31</v>
      </c>
      <c r="Z773" t="s">
        <v>31</v>
      </c>
      <c r="AA773" t="s">
        <v>31</v>
      </c>
      <c r="AB773" t="s">
        <v>31</v>
      </c>
      <c r="AC773" t="s">
        <v>31</v>
      </c>
      <c r="AD773" t="s">
        <v>31</v>
      </c>
      <c r="AE773" t="s">
        <v>31</v>
      </c>
      <c r="AF773" t="s">
        <v>31</v>
      </c>
      <c r="AG773" t="s">
        <v>31</v>
      </c>
      <c r="AH773" t="s">
        <v>31</v>
      </c>
      <c r="AI773" t="s">
        <v>31</v>
      </c>
      <c r="AJ773" t="s">
        <v>31</v>
      </c>
      <c r="AK773">
        <v>2500</v>
      </c>
      <c r="AL773" t="s">
        <v>31</v>
      </c>
      <c r="AM773" t="s">
        <v>225</v>
      </c>
      <c r="AN773" t="s">
        <v>31</v>
      </c>
      <c r="AO773" t="s">
        <v>31</v>
      </c>
      <c r="AP773" t="s">
        <v>31</v>
      </c>
      <c r="AQ773" t="s">
        <v>31</v>
      </c>
      <c r="AR773" t="s">
        <v>31</v>
      </c>
      <c r="AS773" t="s">
        <v>31</v>
      </c>
      <c r="AT773" t="s">
        <v>31</v>
      </c>
      <c r="AU773" t="s">
        <v>31</v>
      </c>
      <c r="AV773" t="s">
        <v>31</v>
      </c>
      <c r="AW773" t="s">
        <v>31</v>
      </c>
      <c r="AX773">
        <v>8310</v>
      </c>
      <c r="AY773" t="s">
        <v>236</v>
      </c>
      <c r="AZ773" t="s">
        <v>31</v>
      </c>
      <c r="BA773" t="s">
        <v>31</v>
      </c>
      <c r="BB773" t="s">
        <v>31</v>
      </c>
      <c r="BC773" s="189" t="str">
        <f t="shared" ca="1" si="185"/>
        <v>IT</v>
      </c>
      <c r="BD773" s="189">
        <f t="shared" si="186"/>
        <v>8310</v>
      </c>
      <c r="BE773" s="189" t="str">
        <f t="shared" ca="1" si="187"/>
        <v>Secure value calculated by Swissgrid due to process fail</v>
      </c>
      <c r="BF773" s="189" t="str">
        <f t="shared" ca="1" si="188"/>
        <v>FR</v>
      </c>
      <c r="BG773" s="189">
        <f t="shared" si="189"/>
        <v>2500</v>
      </c>
      <c r="BH773" s="189" t="str">
        <f t="shared" ca="1" si="190"/>
        <v>Bilateral- Tense situation on the whole FR-Eastern borders</v>
      </c>
      <c r="BI773" s="189">
        <f t="shared" si="191"/>
        <v>1</v>
      </c>
    </row>
    <row r="774" spans="1:61" ht="15.95" thickBot="1">
      <c r="A774" s="4"/>
      <c r="B774" t="s">
        <v>235</v>
      </c>
      <c r="C774" t="s">
        <v>232</v>
      </c>
      <c r="D774" t="s">
        <v>47</v>
      </c>
      <c r="E774">
        <v>9340</v>
      </c>
      <c r="F774" s="248"/>
      <c r="G774" s="248"/>
      <c r="H774">
        <v>7796</v>
      </c>
      <c r="I774" t="str">
        <f t="shared" si="184"/>
        <v>NA</v>
      </c>
      <c r="J774" t="str">
        <f t="shared" si="193"/>
        <v>NA</v>
      </c>
      <c r="K774" s="250"/>
      <c r="O774" t="s">
        <v>49</v>
      </c>
      <c r="P774" t="s">
        <v>49</v>
      </c>
      <c r="Q774" s="135">
        <f t="shared" si="194"/>
        <v>0</v>
      </c>
      <c r="R774">
        <f t="shared" si="195"/>
        <v>1544</v>
      </c>
      <c r="S774" s="135" t="str">
        <f t="shared" si="196"/>
        <v>NA</v>
      </c>
      <c r="T774" s="135" t="str">
        <f t="shared" si="197"/>
        <v>NA</v>
      </c>
      <c r="U774" t="str">
        <f t="shared" si="183"/>
        <v>NA</v>
      </c>
      <c r="V774">
        <f t="shared" si="192"/>
        <v>0</v>
      </c>
      <c r="W774">
        <f t="shared" si="198"/>
        <v>1</v>
      </c>
      <c r="X774" t="s">
        <v>31</v>
      </c>
      <c r="Y774" t="s">
        <v>31</v>
      </c>
      <c r="Z774" t="s">
        <v>31</v>
      </c>
      <c r="AA774" t="s">
        <v>31</v>
      </c>
      <c r="AB774" t="s">
        <v>31</v>
      </c>
      <c r="AC774" t="s">
        <v>31</v>
      </c>
      <c r="AD774" t="s">
        <v>31</v>
      </c>
      <c r="AE774" t="s">
        <v>31</v>
      </c>
      <c r="AF774" t="s">
        <v>31</v>
      </c>
      <c r="AG774" t="s">
        <v>31</v>
      </c>
      <c r="AH774" t="s">
        <v>31</v>
      </c>
      <c r="AI774" t="s">
        <v>31</v>
      </c>
      <c r="AJ774" t="s">
        <v>31</v>
      </c>
      <c r="AK774">
        <v>2500</v>
      </c>
      <c r="AL774" t="s">
        <v>31</v>
      </c>
      <c r="AM774" t="s">
        <v>225</v>
      </c>
      <c r="AN774" t="s">
        <v>31</v>
      </c>
      <c r="AO774" t="s">
        <v>31</v>
      </c>
      <c r="AP774" t="s">
        <v>31</v>
      </c>
      <c r="AQ774" t="s">
        <v>31</v>
      </c>
      <c r="AR774" t="s">
        <v>31</v>
      </c>
      <c r="AS774" t="s">
        <v>31</v>
      </c>
      <c r="AT774" t="s">
        <v>31</v>
      </c>
      <c r="AU774" t="s">
        <v>31</v>
      </c>
      <c r="AV774" t="s">
        <v>31</v>
      </c>
      <c r="AW774" t="s">
        <v>31</v>
      </c>
      <c r="AX774" t="s">
        <v>31</v>
      </c>
      <c r="AY774" t="s">
        <v>31</v>
      </c>
      <c r="AZ774" t="s">
        <v>31</v>
      </c>
      <c r="BA774" t="s">
        <v>31</v>
      </c>
      <c r="BB774" t="s">
        <v>31</v>
      </c>
      <c r="BC774" s="189" t="e">
        <f t="shared" ca="1" si="185"/>
        <v>#N/A</v>
      </c>
      <c r="BD774" s="189">
        <f t="shared" si="186"/>
        <v>100000</v>
      </c>
      <c r="BE774" s="189" t="e">
        <f t="shared" ca="1" si="187"/>
        <v>#N/A</v>
      </c>
      <c r="BF774" s="189" t="str">
        <f t="shared" ca="1" si="188"/>
        <v>FR</v>
      </c>
      <c r="BG774" s="189">
        <f t="shared" si="189"/>
        <v>2500</v>
      </c>
      <c r="BH774" s="189" t="str">
        <f t="shared" ca="1" si="190"/>
        <v>Bilateral- Tense situation on the whole FR-Eastern borders</v>
      </c>
      <c r="BI774" s="189">
        <f t="shared" si="191"/>
        <v>1</v>
      </c>
    </row>
    <row r="775" spans="1:61">
      <c r="A775" s="4"/>
      <c r="B775" t="s">
        <v>235</v>
      </c>
      <c r="C775" t="s">
        <v>232</v>
      </c>
      <c r="D775" t="s">
        <v>48</v>
      </c>
      <c r="E775">
        <v>8740</v>
      </c>
      <c r="F775" s="248"/>
      <c r="G775" s="248"/>
      <c r="H775">
        <v>7423</v>
      </c>
      <c r="I775" t="str">
        <f t="shared" si="184"/>
        <v>NA</v>
      </c>
      <c r="J775" t="str">
        <f t="shared" si="193"/>
        <v>NA</v>
      </c>
      <c r="K775" s="246"/>
      <c r="O775" t="s">
        <v>49</v>
      </c>
      <c r="P775" t="s">
        <v>49</v>
      </c>
      <c r="Q775" s="135">
        <f t="shared" si="194"/>
        <v>0</v>
      </c>
      <c r="R775">
        <f t="shared" si="195"/>
        <v>1317</v>
      </c>
      <c r="S775" s="135" t="str">
        <f t="shared" si="196"/>
        <v>NA</v>
      </c>
      <c r="T775" s="135" t="str">
        <f t="shared" si="197"/>
        <v>NA</v>
      </c>
      <c r="U775" t="str">
        <f t="shared" si="183"/>
        <v>NA</v>
      </c>
      <c r="V775">
        <f t="shared" si="192"/>
        <v>0</v>
      </c>
      <c r="W775">
        <f t="shared" si="198"/>
        <v>1</v>
      </c>
      <c r="X775" t="s">
        <v>31</v>
      </c>
      <c r="Y775" t="s">
        <v>31</v>
      </c>
      <c r="Z775" t="s">
        <v>31</v>
      </c>
      <c r="AA775" t="s">
        <v>31</v>
      </c>
      <c r="AB775" t="s">
        <v>31</v>
      </c>
      <c r="AC775" t="s">
        <v>31</v>
      </c>
      <c r="AD775" t="s">
        <v>31</v>
      </c>
      <c r="AE775" t="s">
        <v>31</v>
      </c>
      <c r="AF775" t="s">
        <v>31</v>
      </c>
      <c r="AG775" t="s">
        <v>31</v>
      </c>
      <c r="AH775" t="s">
        <v>31</v>
      </c>
      <c r="AI775" t="s">
        <v>31</v>
      </c>
      <c r="AJ775" t="s">
        <v>31</v>
      </c>
      <c r="AK775">
        <v>2500</v>
      </c>
      <c r="AL775" t="s">
        <v>31</v>
      </c>
      <c r="AM775" t="s">
        <v>225</v>
      </c>
      <c r="AN775" t="s">
        <v>31</v>
      </c>
      <c r="AO775" t="s">
        <v>31</v>
      </c>
      <c r="AP775" t="s">
        <v>31</v>
      </c>
      <c r="AQ775" t="s">
        <v>31</v>
      </c>
      <c r="AR775" t="s">
        <v>31</v>
      </c>
      <c r="AS775" t="s">
        <v>31</v>
      </c>
      <c r="AT775" t="s">
        <v>31</v>
      </c>
      <c r="AU775" t="s">
        <v>31</v>
      </c>
      <c r="AV775" t="s">
        <v>31</v>
      </c>
      <c r="AW775" t="s">
        <v>31</v>
      </c>
      <c r="AX775" t="s">
        <v>31</v>
      </c>
      <c r="AY775" t="s">
        <v>31</v>
      </c>
      <c r="AZ775" t="s">
        <v>31</v>
      </c>
      <c r="BA775" t="s">
        <v>31</v>
      </c>
      <c r="BB775" t="s">
        <v>31</v>
      </c>
      <c r="BC775" s="189" t="e">
        <f t="shared" ca="1" si="185"/>
        <v>#N/A</v>
      </c>
      <c r="BD775" s="189">
        <f t="shared" si="186"/>
        <v>100000</v>
      </c>
      <c r="BE775" s="189" t="e">
        <f t="shared" ca="1" si="187"/>
        <v>#N/A</v>
      </c>
      <c r="BF775" s="189" t="str">
        <f t="shared" ca="1" si="188"/>
        <v>FR</v>
      </c>
      <c r="BG775" s="189">
        <f t="shared" si="189"/>
        <v>2500</v>
      </c>
      <c r="BH775" s="189" t="str">
        <f t="shared" ca="1" si="190"/>
        <v>Bilateral- Tense situation on the whole FR-Eastern borders</v>
      </c>
      <c r="BI775" s="189">
        <f t="shared" si="191"/>
        <v>1</v>
      </c>
    </row>
    <row r="776" spans="1:61">
      <c r="A776" s="4"/>
      <c r="B776" t="s">
        <v>237</v>
      </c>
      <c r="C776" t="s">
        <v>232</v>
      </c>
      <c r="D776" t="s">
        <v>151</v>
      </c>
      <c r="E776">
        <v>8215</v>
      </c>
      <c r="F776" s="248"/>
      <c r="G776" s="248"/>
      <c r="H776">
        <v>6614</v>
      </c>
      <c r="I776" t="str">
        <f t="shared" si="184"/>
        <v>NA</v>
      </c>
      <c r="J776" t="str">
        <f t="shared" si="193"/>
        <v>NA</v>
      </c>
      <c r="K776" s="248"/>
      <c r="L776">
        <v>-5217</v>
      </c>
      <c r="M776">
        <v>-5217</v>
      </c>
      <c r="N776">
        <v>-3662</v>
      </c>
      <c r="O776" t="s">
        <v>40</v>
      </c>
      <c r="P776" t="s">
        <v>40</v>
      </c>
      <c r="Q776" s="135">
        <f t="shared" si="194"/>
        <v>0</v>
      </c>
      <c r="R776">
        <f t="shared" si="195"/>
        <v>1601</v>
      </c>
      <c r="S776" s="135" t="str">
        <f t="shared" si="196"/>
        <v>NA</v>
      </c>
      <c r="T776" s="135" t="str">
        <f t="shared" si="197"/>
        <v>NA</v>
      </c>
      <c r="U776" t="str">
        <f t="shared" ref="U776:U839" si="199">IF(AND(ISNUMBER(S776),ISNUMBER(T776),ISBLANK(E776)),S776+T776,"NA")</f>
        <v>NA</v>
      </c>
      <c r="V776">
        <f t="shared" si="192"/>
        <v>0</v>
      </c>
      <c r="W776">
        <f t="shared" si="198"/>
        <v>1</v>
      </c>
      <c r="X776">
        <v>505</v>
      </c>
      <c r="Y776" t="s">
        <v>31</v>
      </c>
      <c r="Z776" t="s">
        <v>31</v>
      </c>
      <c r="AA776" t="s">
        <v>152</v>
      </c>
      <c r="AB776" t="s">
        <v>31</v>
      </c>
      <c r="AC776" t="s">
        <v>31</v>
      </c>
      <c r="AD776" t="s">
        <v>31</v>
      </c>
      <c r="AE776" t="s">
        <v>31</v>
      </c>
      <c r="AF776" t="s">
        <v>31</v>
      </c>
      <c r="AG776" t="s">
        <v>31</v>
      </c>
      <c r="AH776" t="s">
        <v>31</v>
      </c>
      <c r="AI776" t="s">
        <v>31</v>
      </c>
      <c r="AJ776" t="s">
        <v>31</v>
      </c>
      <c r="AK776">
        <v>2500</v>
      </c>
      <c r="AL776" t="s">
        <v>31</v>
      </c>
      <c r="AM776" t="s">
        <v>225</v>
      </c>
      <c r="AN776" t="s">
        <v>31</v>
      </c>
      <c r="AO776" t="s">
        <v>31</v>
      </c>
      <c r="AP776" t="s">
        <v>31</v>
      </c>
      <c r="AQ776" t="s">
        <v>31</v>
      </c>
      <c r="AR776" t="s">
        <v>31</v>
      </c>
      <c r="AS776" t="s">
        <v>31</v>
      </c>
      <c r="AT776" t="s">
        <v>31</v>
      </c>
      <c r="AU776" t="s">
        <v>31</v>
      </c>
      <c r="AV776" t="s">
        <v>31</v>
      </c>
      <c r="AW776" t="s">
        <v>31</v>
      </c>
      <c r="AX776" t="s">
        <v>31</v>
      </c>
      <c r="AY776" t="s">
        <v>31</v>
      </c>
      <c r="AZ776" t="s">
        <v>31</v>
      </c>
      <c r="BA776" t="s">
        <v>31</v>
      </c>
      <c r="BB776" t="s">
        <v>31</v>
      </c>
      <c r="BC776" s="189" t="e">
        <f t="shared" ca="1" si="185"/>
        <v>#N/A</v>
      </c>
      <c r="BD776" s="189">
        <f t="shared" si="186"/>
        <v>100000</v>
      </c>
      <c r="BE776" s="189" t="e">
        <f t="shared" ca="1" si="187"/>
        <v>#N/A</v>
      </c>
      <c r="BF776" s="189" t="str">
        <f t="shared" ca="1" si="188"/>
        <v>FR</v>
      </c>
      <c r="BG776" s="189">
        <f t="shared" si="189"/>
        <v>2500</v>
      </c>
      <c r="BH776" s="189" t="str">
        <f t="shared" ca="1" si="190"/>
        <v>Bilateral- Tense situation on the whole FR-Eastern borders</v>
      </c>
      <c r="BI776" s="189">
        <f t="shared" si="191"/>
        <v>2</v>
      </c>
    </row>
    <row r="777" spans="1:61">
      <c r="A777" s="4"/>
      <c r="B777" t="s">
        <v>237</v>
      </c>
      <c r="C777" t="s">
        <v>232</v>
      </c>
      <c r="D777" t="s">
        <v>155</v>
      </c>
      <c r="E777">
        <v>9015</v>
      </c>
      <c r="F777" s="248"/>
      <c r="G777" s="248"/>
      <c r="H777">
        <v>7052</v>
      </c>
      <c r="I777" t="str">
        <f t="shared" ref="I777:I840" si="200">IF(ISNUMBER(H777),"NA",0)</f>
        <v>NA</v>
      </c>
      <c r="J777" t="str">
        <f t="shared" si="193"/>
        <v>NA</v>
      </c>
      <c r="K777" s="248"/>
      <c r="L777">
        <v>-6079</v>
      </c>
      <c r="M777">
        <v>-6079</v>
      </c>
      <c r="N777">
        <v>-4155</v>
      </c>
      <c r="O777" t="s">
        <v>40</v>
      </c>
      <c r="P777" t="s">
        <v>41</v>
      </c>
      <c r="Q777" s="135">
        <f t="shared" si="194"/>
        <v>0</v>
      </c>
      <c r="R777">
        <f t="shared" si="195"/>
        <v>1963</v>
      </c>
      <c r="S777" s="135" t="str">
        <f t="shared" si="196"/>
        <v>NA</v>
      </c>
      <c r="T777" s="135" t="str">
        <f t="shared" si="197"/>
        <v>NA</v>
      </c>
      <c r="U777" t="str">
        <f t="shared" si="199"/>
        <v>NA</v>
      </c>
      <c r="V777">
        <f t="shared" si="192"/>
        <v>0</v>
      </c>
      <c r="W777">
        <f t="shared" si="198"/>
        <v>1</v>
      </c>
      <c r="X777">
        <v>505</v>
      </c>
      <c r="Y777" t="s">
        <v>31</v>
      </c>
      <c r="Z777" t="s">
        <v>31</v>
      </c>
      <c r="AA777" t="s">
        <v>152</v>
      </c>
      <c r="AB777" t="s">
        <v>31</v>
      </c>
      <c r="AC777" t="s">
        <v>31</v>
      </c>
      <c r="AD777" t="s">
        <v>31</v>
      </c>
      <c r="AE777" t="s">
        <v>31</v>
      </c>
      <c r="AF777">
        <v>8025</v>
      </c>
      <c r="AG777" t="s">
        <v>79</v>
      </c>
      <c r="AH777" t="s">
        <v>31</v>
      </c>
      <c r="AI777" t="s">
        <v>31</v>
      </c>
      <c r="AJ777" t="s">
        <v>31</v>
      </c>
      <c r="AK777">
        <v>2500</v>
      </c>
      <c r="AL777" t="s">
        <v>31</v>
      </c>
      <c r="AM777" t="s">
        <v>225</v>
      </c>
      <c r="AN777" t="s">
        <v>31</v>
      </c>
      <c r="AO777" t="s">
        <v>31</v>
      </c>
      <c r="AP777" t="s">
        <v>31</v>
      </c>
      <c r="AQ777" t="s">
        <v>31</v>
      </c>
      <c r="AR777" t="s">
        <v>31</v>
      </c>
      <c r="AS777" t="s">
        <v>31</v>
      </c>
      <c r="AT777" t="s">
        <v>31</v>
      </c>
      <c r="AU777" t="s">
        <v>31</v>
      </c>
      <c r="AV777" t="s">
        <v>31</v>
      </c>
      <c r="AW777" t="s">
        <v>31</v>
      </c>
      <c r="AX777" t="s">
        <v>31</v>
      </c>
      <c r="AY777" t="s">
        <v>31</v>
      </c>
      <c r="AZ777" t="s">
        <v>31</v>
      </c>
      <c r="BA777" t="s">
        <v>31</v>
      </c>
      <c r="BB777" t="s">
        <v>31</v>
      </c>
      <c r="BC777" s="189" t="str">
        <f t="shared" ref="BC777:BC840" ca="1" si="201">OFFSET($W$6,0,MATCH(BD777,$X777:$BB777,0))</f>
        <v>CH</v>
      </c>
      <c r="BD777" s="189">
        <f t="shared" ref="BD777:BD840" si="202">MIN(IF(ISNUMBER(Z777),Z777,100000),IF(ISNUMBER(AC777),AC777,100000),IF(ISNUMBER(AF777),AF777,100000),IF(ISNUMBER(AI777),AI777,100000),IF(ISNUMBER(AL777),AL777,100000),IF(ISNUMBER(AO777),AF777,AO777),IF(ISNUMBER(AR777),AR777,100000),IF(ISNUMBER(AU777),AF777,100000),IF(ISNUMBER(AX777),AX777,100000),IF(ISNUMBER(BA777),BA777,100000))</f>
        <v>8025</v>
      </c>
      <c r="BE777" s="189" t="str">
        <f t="shared" ref="BE777:BE840" ca="1" si="203">OFFSET($W777,0,MATCH(BD777,X777:BB777,0)+1)</f>
        <v>Expected overloading on the following CNEC: CNE: 220kV Riddes - Valpelline , C: N-1 AVISE-RIDDES</v>
      </c>
      <c r="BF777" s="189" t="str">
        <f t="shared" ref="BF777:BF840" ca="1" si="204">OFFSET($W$6,0,MATCH(BG777,$X777:$BB777,0))</f>
        <v>FR</v>
      </c>
      <c r="BG777" s="189">
        <f t="shared" ref="BG777:BG840" si="205">MIN(IF(ISNUMBER(Y777),Y777,100000),IF(ISNUMBER(AB777),AB777,100000),IF(ISNUMBER(AE777),AE777,100000),IF(ISNUMBER(AH777),AH777,100000),IF(ISNUMBER(AK777),AK777,100000),IF(ISNUMBER(AN777),AN777,100000),IF(ISNUMBER(AQ777),AQ777,100000),IF(ISNUMBER(AT777),AT777,100000),IF(ISNUMBER(AW777),AW777,100000),IF(ISNUMBER(AZ777),AZ777,100000))</f>
        <v>2500</v>
      </c>
      <c r="BH777" s="189" t="str">
        <f t="shared" ref="BH777:BH840" ca="1" si="206">OFFSET(W777,0,MATCH(BG777,X777:BB777,0)+2)</f>
        <v>Bilateral- Tense situation on the whole FR-Eastern borders</v>
      </c>
      <c r="BI777" s="189">
        <f t="shared" ref="BI777:BI840" si="207">IF(ISNUMBER(X777),1,0)+IF(ISNUMBER(Y777),1,0)+IF(ISNUMBER(AB777),1,0)+IF(ISNUMBER(AE777),1,0)+IF(ISNUMBER(AH777),1,0)+IF(ISNUMBER(AK777),1,0)+IF(ISNUMBER(AN777),1,0)+IF(ISNUMBER(AQ777),1,0)+IF(ISNUMBER(AT777),1,0)+IF(ISNUMBER(AW777),1,0)+IF(ISNUMBER(AZ777),1,0)+IF(ISNUMBER(U1214),1,0)</f>
        <v>2</v>
      </c>
    </row>
    <row r="778" spans="1:61">
      <c r="A778" s="4"/>
      <c r="B778" t="s">
        <v>237</v>
      </c>
      <c r="C778" t="s">
        <v>232</v>
      </c>
      <c r="D778" t="s">
        <v>156</v>
      </c>
      <c r="E778">
        <v>9215</v>
      </c>
      <c r="F778" s="248"/>
      <c r="G778" s="248"/>
      <c r="H778">
        <v>7141</v>
      </c>
      <c r="I778" t="str">
        <f t="shared" si="200"/>
        <v>NA</v>
      </c>
      <c r="J778" t="str">
        <f t="shared" si="193"/>
        <v>NA</v>
      </c>
      <c r="K778" s="248"/>
      <c r="L778">
        <v>-6293</v>
      </c>
      <c r="M778">
        <v>-6293</v>
      </c>
      <c r="N778">
        <v>-4256</v>
      </c>
      <c r="O778" t="s">
        <v>40</v>
      </c>
      <c r="P778" t="s">
        <v>41</v>
      </c>
      <c r="Q778" s="135">
        <f t="shared" si="194"/>
        <v>0</v>
      </c>
      <c r="R778">
        <f t="shared" si="195"/>
        <v>2074</v>
      </c>
      <c r="S778" s="135" t="str">
        <f t="shared" si="196"/>
        <v>NA</v>
      </c>
      <c r="T778" s="135" t="str">
        <f t="shared" si="197"/>
        <v>NA</v>
      </c>
      <c r="U778" t="str">
        <f t="shared" si="199"/>
        <v>NA</v>
      </c>
      <c r="V778">
        <f t="shared" si="192"/>
        <v>0</v>
      </c>
      <c r="W778">
        <f t="shared" si="198"/>
        <v>1</v>
      </c>
      <c r="X778">
        <v>505</v>
      </c>
      <c r="Y778" t="s">
        <v>31</v>
      </c>
      <c r="Z778" t="s">
        <v>31</v>
      </c>
      <c r="AA778" t="s">
        <v>152</v>
      </c>
      <c r="AB778" t="s">
        <v>31</v>
      </c>
      <c r="AC778" t="s">
        <v>31</v>
      </c>
      <c r="AD778" t="s">
        <v>31</v>
      </c>
      <c r="AE778" t="s">
        <v>31</v>
      </c>
      <c r="AF778">
        <v>8025</v>
      </c>
      <c r="AG778" t="s">
        <v>79</v>
      </c>
      <c r="AH778" t="s">
        <v>31</v>
      </c>
      <c r="AI778" t="s">
        <v>31</v>
      </c>
      <c r="AJ778" t="s">
        <v>31</v>
      </c>
      <c r="AK778">
        <v>2500</v>
      </c>
      <c r="AL778" t="s">
        <v>31</v>
      </c>
      <c r="AM778" t="s">
        <v>225</v>
      </c>
      <c r="AN778" t="s">
        <v>31</v>
      </c>
      <c r="AO778" t="s">
        <v>31</v>
      </c>
      <c r="AP778" t="s">
        <v>31</v>
      </c>
      <c r="AQ778" t="s">
        <v>31</v>
      </c>
      <c r="AR778" t="s">
        <v>31</v>
      </c>
      <c r="AS778" t="s">
        <v>31</v>
      </c>
      <c r="AT778" t="s">
        <v>31</v>
      </c>
      <c r="AU778" t="s">
        <v>31</v>
      </c>
      <c r="AV778" t="s">
        <v>31</v>
      </c>
      <c r="AW778" t="s">
        <v>31</v>
      </c>
      <c r="AX778" t="s">
        <v>31</v>
      </c>
      <c r="AY778" t="s">
        <v>31</v>
      </c>
      <c r="AZ778" t="s">
        <v>31</v>
      </c>
      <c r="BA778" t="s">
        <v>31</v>
      </c>
      <c r="BB778" t="s">
        <v>31</v>
      </c>
      <c r="BC778" s="189" t="str">
        <f t="shared" ca="1" si="201"/>
        <v>CH</v>
      </c>
      <c r="BD778" s="189">
        <f t="shared" si="202"/>
        <v>8025</v>
      </c>
      <c r="BE778" s="189" t="str">
        <f t="shared" ca="1" si="203"/>
        <v>Expected overloading on the following CNEC: CNE: 220kV Riddes - Valpelline , C: N-1 AVISE-RIDDES</v>
      </c>
      <c r="BF778" s="189" t="str">
        <f t="shared" ca="1" si="204"/>
        <v>FR</v>
      </c>
      <c r="BG778" s="189">
        <f t="shared" si="205"/>
        <v>2500</v>
      </c>
      <c r="BH778" s="189" t="str">
        <f t="shared" ca="1" si="206"/>
        <v>Bilateral- Tense situation on the whole FR-Eastern borders</v>
      </c>
      <c r="BI778" s="189">
        <f t="shared" si="207"/>
        <v>2</v>
      </c>
    </row>
    <row r="779" spans="1:61">
      <c r="A779" s="4"/>
      <c r="B779" t="s">
        <v>237</v>
      </c>
      <c r="C779" t="s">
        <v>232</v>
      </c>
      <c r="D779" t="s">
        <v>157</v>
      </c>
      <c r="E779">
        <v>8426</v>
      </c>
      <c r="F779" s="248"/>
      <c r="G779" s="248"/>
      <c r="H779">
        <v>7244</v>
      </c>
      <c r="I779" t="str">
        <f t="shared" si="200"/>
        <v>NA</v>
      </c>
      <c r="J779" t="str">
        <f t="shared" si="193"/>
        <v>NA</v>
      </c>
      <c r="K779" s="248"/>
      <c r="L779">
        <v>-5210</v>
      </c>
      <c r="M779">
        <v>-5210</v>
      </c>
      <c r="N779">
        <v>-4069</v>
      </c>
      <c r="O779" t="s">
        <v>40</v>
      </c>
      <c r="P779" t="s">
        <v>41</v>
      </c>
      <c r="Q779" s="135">
        <f t="shared" si="194"/>
        <v>0</v>
      </c>
      <c r="R779">
        <f t="shared" si="195"/>
        <v>1182</v>
      </c>
      <c r="S779" s="135" t="str">
        <f t="shared" si="196"/>
        <v>NA</v>
      </c>
      <c r="T779" s="135" t="str">
        <f t="shared" si="197"/>
        <v>NA</v>
      </c>
      <c r="U779" t="str">
        <f t="shared" si="199"/>
        <v>NA</v>
      </c>
      <c r="V779">
        <f t="shared" si="192"/>
        <v>0</v>
      </c>
      <c r="W779">
        <f t="shared" si="198"/>
        <v>1</v>
      </c>
      <c r="X779">
        <v>505</v>
      </c>
      <c r="Y779" t="s">
        <v>31</v>
      </c>
      <c r="Z779" t="s">
        <v>31</v>
      </c>
      <c r="AA779" t="s">
        <v>152</v>
      </c>
      <c r="AB779" t="s">
        <v>31</v>
      </c>
      <c r="AC779" t="s">
        <v>31</v>
      </c>
      <c r="AD779" t="s">
        <v>31</v>
      </c>
      <c r="AE779" t="s">
        <v>31</v>
      </c>
      <c r="AF779">
        <v>8217</v>
      </c>
      <c r="AG779" t="s">
        <v>79</v>
      </c>
      <c r="AH779" t="s">
        <v>31</v>
      </c>
      <c r="AI779" t="s">
        <v>31</v>
      </c>
      <c r="AJ779" t="s">
        <v>31</v>
      </c>
      <c r="AK779">
        <v>2500</v>
      </c>
      <c r="AL779" t="s">
        <v>31</v>
      </c>
      <c r="AM779" t="s">
        <v>225</v>
      </c>
      <c r="AN779" t="s">
        <v>31</v>
      </c>
      <c r="AO779" t="s">
        <v>31</v>
      </c>
      <c r="AP779" t="s">
        <v>31</v>
      </c>
      <c r="AQ779" t="s">
        <v>31</v>
      </c>
      <c r="AR779" t="s">
        <v>31</v>
      </c>
      <c r="AS779" t="s">
        <v>31</v>
      </c>
      <c r="AT779" t="s">
        <v>31</v>
      </c>
      <c r="AU779" t="s">
        <v>31</v>
      </c>
      <c r="AV779" t="s">
        <v>31</v>
      </c>
      <c r="AW779" t="s">
        <v>31</v>
      </c>
      <c r="AX779" t="s">
        <v>31</v>
      </c>
      <c r="AY779" t="s">
        <v>31</v>
      </c>
      <c r="AZ779" t="s">
        <v>31</v>
      </c>
      <c r="BA779" t="s">
        <v>31</v>
      </c>
      <c r="BB779" t="s">
        <v>31</v>
      </c>
      <c r="BC779" s="189" t="str">
        <f t="shared" ca="1" si="201"/>
        <v>CH</v>
      </c>
      <c r="BD779" s="189">
        <f t="shared" si="202"/>
        <v>8217</v>
      </c>
      <c r="BE779" s="189" t="str">
        <f t="shared" ca="1" si="203"/>
        <v>Expected overloading on the following CNEC: CNE: 220kV Riddes - Valpelline , C: N-1 AVISE-RIDDES</v>
      </c>
      <c r="BF779" s="189" t="str">
        <f t="shared" ca="1" si="204"/>
        <v>FR</v>
      </c>
      <c r="BG779" s="189">
        <f t="shared" si="205"/>
        <v>2500</v>
      </c>
      <c r="BH779" s="189" t="str">
        <f t="shared" ca="1" si="206"/>
        <v>Bilateral- Tense situation on the whole FR-Eastern borders</v>
      </c>
      <c r="BI779" s="189">
        <f t="shared" si="207"/>
        <v>2</v>
      </c>
    </row>
    <row r="780" spans="1:61">
      <c r="A780" s="4"/>
      <c r="B780" t="s">
        <v>237</v>
      </c>
      <c r="C780" t="s">
        <v>232</v>
      </c>
      <c r="D780" t="s">
        <v>158</v>
      </c>
      <c r="E780">
        <v>8426</v>
      </c>
      <c r="F780" s="248"/>
      <c r="G780" s="248"/>
      <c r="H780">
        <v>7244</v>
      </c>
      <c r="I780" t="str">
        <f t="shared" si="200"/>
        <v>NA</v>
      </c>
      <c r="J780" t="str">
        <f t="shared" si="193"/>
        <v>NA</v>
      </c>
      <c r="K780" s="248"/>
      <c r="L780">
        <v>-5210</v>
      </c>
      <c r="M780">
        <v>-5210</v>
      </c>
      <c r="N780">
        <v>-4069</v>
      </c>
      <c r="O780" t="s">
        <v>40</v>
      </c>
      <c r="P780" t="s">
        <v>41</v>
      </c>
      <c r="Q780" s="135">
        <f t="shared" si="194"/>
        <v>0</v>
      </c>
      <c r="R780">
        <f t="shared" si="195"/>
        <v>1182</v>
      </c>
      <c r="S780" s="135" t="str">
        <f t="shared" si="196"/>
        <v>NA</v>
      </c>
      <c r="T780" s="135" t="str">
        <f t="shared" si="197"/>
        <v>NA</v>
      </c>
      <c r="U780" t="str">
        <f t="shared" si="199"/>
        <v>NA</v>
      </c>
      <c r="V780">
        <f t="shared" si="192"/>
        <v>0</v>
      </c>
      <c r="W780">
        <f t="shared" si="198"/>
        <v>1</v>
      </c>
      <c r="X780">
        <v>505</v>
      </c>
      <c r="Y780" t="s">
        <v>31</v>
      </c>
      <c r="Z780" t="s">
        <v>31</v>
      </c>
      <c r="AA780" t="s">
        <v>152</v>
      </c>
      <c r="AB780" t="s">
        <v>31</v>
      </c>
      <c r="AC780" t="s">
        <v>31</v>
      </c>
      <c r="AD780" t="s">
        <v>31</v>
      </c>
      <c r="AE780" t="s">
        <v>31</v>
      </c>
      <c r="AF780">
        <v>8217</v>
      </c>
      <c r="AG780" t="s">
        <v>79</v>
      </c>
      <c r="AH780" t="s">
        <v>31</v>
      </c>
      <c r="AI780" t="s">
        <v>31</v>
      </c>
      <c r="AJ780" t="s">
        <v>31</v>
      </c>
      <c r="AK780">
        <v>2500</v>
      </c>
      <c r="AL780" t="s">
        <v>31</v>
      </c>
      <c r="AM780" t="s">
        <v>225</v>
      </c>
      <c r="AN780" t="s">
        <v>31</v>
      </c>
      <c r="AO780" t="s">
        <v>31</v>
      </c>
      <c r="AP780" t="s">
        <v>31</v>
      </c>
      <c r="AQ780" t="s">
        <v>31</v>
      </c>
      <c r="AR780" t="s">
        <v>31</v>
      </c>
      <c r="AS780" t="s">
        <v>31</v>
      </c>
      <c r="AT780" t="s">
        <v>31</v>
      </c>
      <c r="AU780" t="s">
        <v>31</v>
      </c>
      <c r="AV780" t="s">
        <v>31</v>
      </c>
      <c r="AW780" t="s">
        <v>31</v>
      </c>
      <c r="AX780" t="s">
        <v>31</v>
      </c>
      <c r="AY780" t="s">
        <v>31</v>
      </c>
      <c r="AZ780" t="s">
        <v>31</v>
      </c>
      <c r="BA780" t="s">
        <v>31</v>
      </c>
      <c r="BB780" t="s">
        <v>31</v>
      </c>
      <c r="BC780" s="189" t="str">
        <f t="shared" ca="1" si="201"/>
        <v>CH</v>
      </c>
      <c r="BD780" s="189">
        <f t="shared" si="202"/>
        <v>8217</v>
      </c>
      <c r="BE780" s="189" t="str">
        <f t="shared" ca="1" si="203"/>
        <v>Expected overloading on the following CNEC: CNE: 220kV Riddes - Valpelline , C: N-1 AVISE-RIDDES</v>
      </c>
      <c r="BF780" s="189" t="str">
        <f t="shared" ca="1" si="204"/>
        <v>FR</v>
      </c>
      <c r="BG780" s="189">
        <f t="shared" si="205"/>
        <v>2500</v>
      </c>
      <c r="BH780" s="189" t="str">
        <f t="shared" ca="1" si="206"/>
        <v>Bilateral- Tense situation on the whole FR-Eastern borders</v>
      </c>
      <c r="BI780" s="189">
        <f t="shared" si="207"/>
        <v>2</v>
      </c>
    </row>
    <row r="781" spans="1:61">
      <c r="A781" s="4"/>
      <c r="B781" t="s">
        <v>237</v>
      </c>
      <c r="C781" t="s">
        <v>232</v>
      </c>
      <c r="D781" t="s">
        <v>159</v>
      </c>
      <c r="E781">
        <v>8426</v>
      </c>
      <c r="F781" s="248"/>
      <c r="G781" s="248"/>
      <c r="H781">
        <v>7244</v>
      </c>
      <c r="I781" t="str">
        <f t="shared" si="200"/>
        <v>NA</v>
      </c>
      <c r="J781" t="str">
        <f t="shared" si="193"/>
        <v>NA</v>
      </c>
      <c r="K781" s="248"/>
      <c r="L781">
        <v>-5210</v>
      </c>
      <c r="M781">
        <v>-5210</v>
      </c>
      <c r="N781">
        <v>-4069</v>
      </c>
      <c r="O781" t="s">
        <v>40</v>
      </c>
      <c r="P781" t="s">
        <v>41</v>
      </c>
      <c r="Q781" s="135">
        <f t="shared" si="194"/>
        <v>0</v>
      </c>
      <c r="R781">
        <f t="shared" si="195"/>
        <v>1182</v>
      </c>
      <c r="S781" s="135" t="str">
        <f t="shared" si="196"/>
        <v>NA</v>
      </c>
      <c r="T781" s="135" t="str">
        <f t="shared" si="197"/>
        <v>NA</v>
      </c>
      <c r="U781" t="str">
        <f t="shared" si="199"/>
        <v>NA</v>
      </c>
      <c r="V781">
        <f t="shared" si="192"/>
        <v>0</v>
      </c>
      <c r="W781">
        <f t="shared" si="198"/>
        <v>1</v>
      </c>
      <c r="X781">
        <v>505</v>
      </c>
      <c r="Y781" t="s">
        <v>31</v>
      </c>
      <c r="Z781" t="s">
        <v>31</v>
      </c>
      <c r="AA781" t="s">
        <v>31</v>
      </c>
      <c r="AB781" t="s">
        <v>31</v>
      </c>
      <c r="AC781" t="s">
        <v>31</v>
      </c>
      <c r="AD781" t="s">
        <v>31</v>
      </c>
      <c r="AE781" t="s">
        <v>31</v>
      </c>
      <c r="AF781">
        <v>8217</v>
      </c>
      <c r="AG781" t="s">
        <v>79</v>
      </c>
      <c r="AH781" t="s">
        <v>31</v>
      </c>
      <c r="AI781" t="s">
        <v>31</v>
      </c>
      <c r="AJ781" t="s">
        <v>31</v>
      </c>
      <c r="AK781">
        <v>2500</v>
      </c>
      <c r="AL781" t="s">
        <v>31</v>
      </c>
      <c r="AM781" t="s">
        <v>225</v>
      </c>
      <c r="AN781" t="s">
        <v>31</v>
      </c>
      <c r="AO781" t="s">
        <v>31</v>
      </c>
      <c r="AP781" t="s">
        <v>31</v>
      </c>
      <c r="AQ781" t="s">
        <v>31</v>
      </c>
      <c r="AR781" t="s">
        <v>31</v>
      </c>
      <c r="AS781" t="s">
        <v>31</v>
      </c>
      <c r="AT781" t="s">
        <v>31</v>
      </c>
      <c r="AU781" t="s">
        <v>31</v>
      </c>
      <c r="AV781" t="s">
        <v>31</v>
      </c>
      <c r="AW781" t="s">
        <v>31</v>
      </c>
      <c r="AX781" t="s">
        <v>31</v>
      </c>
      <c r="AY781" t="s">
        <v>31</v>
      </c>
      <c r="AZ781" t="s">
        <v>31</v>
      </c>
      <c r="BA781" t="s">
        <v>31</v>
      </c>
      <c r="BB781" t="s">
        <v>31</v>
      </c>
      <c r="BC781" s="189" t="str">
        <f t="shared" ca="1" si="201"/>
        <v>CH</v>
      </c>
      <c r="BD781" s="189">
        <f t="shared" si="202"/>
        <v>8217</v>
      </c>
      <c r="BE781" s="189" t="str">
        <f t="shared" ca="1" si="203"/>
        <v>Expected overloading on the following CNEC: CNE: 220kV Riddes - Valpelline , C: N-1 AVISE-RIDDES</v>
      </c>
      <c r="BF781" s="189" t="str">
        <f t="shared" ca="1" si="204"/>
        <v>FR</v>
      </c>
      <c r="BG781" s="189">
        <f t="shared" si="205"/>
        <v>2500</v>
      </c>
      <c r="BH781" s="189" t="str">
        <f t="shared" ca="1" si="206"/>
        <v>Bilateral- Tense situation on the whole FR-Eastern borders</v>
      </c>
      <c r="BI781" s="189">
        <f t="shared" si="207"/>
        <v>2</v>
      </c>
    </row>
    <row r="782" spans="1:61">
      <c r="A782" s="4"/>
      <c r="B782" t="s">
        <v>237</v>
      </c>
      <c r="C782" t="s">
        <v>232</v>
      </c>
      <c r="D782" t="s">
        <v>160</v>
      </c>
      <c r="E782">
        <v>8426</v>
      </c>
      <c r="F782" s="248"/>
      <c r="G782" s="248"/>
      <c r="H782">
        <v>7244</v>
      </c>
      <c r="I782" t="str">
        <f t="shared" si="200"/>
        <v>NA</v>
      </c>
      <c r="J782" t="str">
        <f t="shared" si="193"/>
        <v>NA</v>
      </c>
      <c r="K782" s="248"/>
      <c r="L782">
        <v>-5210</v>
      </c>
      <c r="M782">
        <v>-5210</v>
      </c>
      <c r="N782">
        <v>-4069</v>
      </c>
      <c r="O782" t="s">
        <v>40</v>
      </c>
      <c r="P782" t="s">
        <v>41</v>
      </c>
      <c r="Q782" s="135">
        <f t="shared" si="194"/>
        <v>0</v>
      </c>
      <c r="R782">
        <f t="shared" si="195"/>
        <v>1182</v>
      </c>
      <c r="S782" s="135" t="str">
        <f t="shared" si="196"/>
        <v>NA</v>
      </c>
      <c r="T782" s="135" t="str">
        <f t="shared" si="197"/>
        <v>NA</v>
      </c>
      <c r="U782" t="str">
        <f t="shared" si="199"/>
        <v>NA</v>
      </c>
      <c r="V782">
        <f t="shared" si="192"/>
        <v>0</v>
      </c>
      <c r="W782">
        <f t="shared" si="198"/>
        <v>1</v>
      </c>
      <c r="X782">
        <v>505</v>
      </c>
      <c r="Y782" t="s">
        <v>31</v>
      </c>
      <c r="Z782" t="s">
        <v>31</v>
      </c>
      <c r="AA782" t="s">
        <v>31</v>
      </c>
      <c r="AB782" t="s">
        <v>31</v>
      </c>
      <c r="AC782" t="s">
        <v>31</v>
      </c>
      <c r="AD782" t="s">
        <v>31</v>
      </c>
      <c r="AE782" t="s">
        <v>31</v>
      </c>
      <c r="AF782">
        <v>8217</v>
      </c>
      <c r="AG782" t="s">
        <v>79</v>
      </c>
      <c r="AH782" t="s">
        <v>31</v>
      </c>
      <c r="AI782" t="s">
        <v>31</v>
      </c>
      <c r="AJ782" t="s">
        <v>31</v>
      </c>
      <c r="AK782">
        <v>2500</v>
      </c>
      <c r="AL782" t="s">
        <v>31</v>
      </c>
      <c r="AM782" t="s">
        <v>225</v>
      </c>
      <c r="AN782" t="s">
        <v>31</v>
      </c>
      <c r="AO782" t="s">
        <v>31</v>
      </c>
      <c r="AP782" t="s">
        <v>31</v>
      </c>
      <c r="AQ782" t="s">
        <v>31</v>
      </c>
      <c r="AR782" t="s">
        <v>31</v>
      </c>
      <c r="AS782" t="s">
        <v>31</v>
      </c>
      <c r="AT782" t="s">
        <v>31</v>
      </c>
      <c r="AU782" t="s">
        <v>31</v>
      </c>
      <c r="AV782" t="s">
        <v>31</v>
      </c>
      <c r="AW782" t="s">
        <v>31</v>
      </c>
      <c r="AX782" t="s">
        <v>31</v>
      </c>
      <c r="AY782" t="s">
        <v>31</v>
      </c>
      <c r="AZ782" t="s">
        <v>31</v>
      </c>
      <c r="BA782" t="s">
        <v>31</v>
      </c>
      <c r="BB782" t="s">
        <v>31</v>
      </c>
      <c r="BC782" s="189" t="str">
        <f t="shared" ca="1" si="201"/>
        <v>CH</v>
      </c>
      <c r="BD782" s="189">
        <f t="shared" si="202"/>
        <v>8217</v>
      </c>
      <c r="BE782" s="189" t="str">
        <f t="shared" ca="1" si="203"/>
        <v>Expected overloading on the following CNEC: CNE: 220kV Riddes - Valpelline , C: N-1 AVISE-RIDDES</v>
      </c>
      <c r="BF782" s="189" t="str">
        <f t="shared" ca="1" si="204"/>
        <v>FR</v>
      </c>
      <c r="BG782" s="189">
        <f t="shared" si="205"/>
        <v>2500</v>
      </c>
      <c r="BH782" s="189" t="str">
        <f t="shared" ca="1" si="206"/>
        <v>Bilateral- Tense situation on the whole FR-Eastern borders</v>
      </c>
      <c r="BI782" s="189">
        <f t="shared" si="207"/>
        <v>2</v>
      </c>
    </row>
    <row r="783" spans="1:61">
      <c r="A783" s="4"/>
      <c r="B783" t="s">
        <v>237</v>
      </c>
      <c r="C783" t="s">
        <v>232</v>
      </c>
      <c r="D783" t="s">
        <v>161</v>
      </c>
      <c r="E783">
        <v>7420</v>
      </c>
      <c r="F783" s="248"/>
      <c r="G783" s="248"/>
      <c r="H783">
        <v>6754</v>
      </c>
      <c r="I783" t="str">
        <f t="shared" si="200"/>
        <v>NA</v>
      </c>
      <c r="J783" t="str">
        <f t="shared" si="193"/>
        <v>NA</v>
      </c>
      <c r="K783" s="248"/>
      <c r="L783">
        <v>-3742</v>
      </c>
      <c r="M783">
        <v>-3742</v>
      </c>
      <c r="N783">
        <v>-2936</v>
      </c>
      <c r="O783" t="s">
        <v>40</v>
      </c>
      <c r="P783" t="s">
        <v>40</v>
      </c>
      <c r="Q783" s="135">
        <f t="shared" si="194"/>
        <v>0</v>
      </c>
      <c r="R783">
        <f t="shared" si="195"/>
        <v>666</v>
      </c>
      <c r="S783" s="135" t="str">
        <f t="shared" si="196"/>
        <v>NA</v>
      </c>
      <c r="T783" s="135" t="str">
        <f t="shared" si="197"/>
        <v>NA</v>
      </c>
      <c r="U783" t="str">
        <f t="shared" si="199"/>
        <v>NA</v>
      </c>
      <c r="V783">
        <f t="shared" si="192"/>
        <v>0</v>
      </c>
      <c r="W783">
        <f t="shared" si="198"/>
        <v>1</v>
      </c>
      <c r="X783">
        <v>515</v>
      </c>
      <c r="Y783" t="s">
        <v>31</v>
      </c>
      <c r="Z783" t="s">
        <v>31</v>
      </c>
      <c r="AA783" t="s">
        <v>152</v>
      </c>
      <c r="AB783" t="s">
        <v>31</v>
      </c>
      <c r="AC783" t="s">
        <v>31</v>
      </c>
      <c r="AD783" t="s">
        <v>31</v>
      </c>
      <c r="AE783" t="s">
        <v>31</v>
      </c>
      <c r="AF783" t="s">
        <v>31</v>
      </c>
      <c r="AG783" t="s">
        <v>31</v>
      </c>
      <c r="AH783" t="s">
        <v>31</v>
      </c>
      <c r="AI783" t="s">
        <v>31</v>
      </c>
      <c r="AJ783" t="s">
        <v>31</v>
      </c>
      <c r="AK783">
        <v>2500</v>
      </c>
      <c r="AL783" t="s">
        <v>31</v>
      </c>
      <c r="AM783" t="s">
        <v>225</v>
      </c>
      <c r="AN783" t="s">
        <v>31</v>
      </c>
      <c r="AO783" t="s">
        <v>31</v>
      </c>
      <c r="AP783" t="s">
        <v>31</v>
      </c>
      <c r="AQ783" t="s">
        <v>31</v>
      </c>
      <c r="AR783" t="s">
        <v>31</v>
      </c>
      <c r="AS783" t="s">
        <v>31</v>
      </c>
      <c r="AT783" t="s">
        <v>31</v>
      </c>
      <c r="AU783" t="s">
        <v>31</v>
      </c>
      <c r="AV783" t="s">
        <v>31</v>
      </c>
      <c r="AW783" t="s">
        <v>31</v>
      </c>
      <c r="AX783" t="s">
        <v>31</v>
      </c>
      <c r="AY783" t="s">
        <v>31</v>
      </c>
      <c r="AZ783" t="s">
        <v>31</v>
      </c>
      <c r="BA783" t="s">
        <v>31</v>
      </c>
      <c r="BB783" t="s">
        <v>31</v>
      </c>
      <c r="BC783" s="189" t="e">
        <f t="shared" ca="1" si="201"/>
        <v>#N/A</v>
      </c>
      <c r="BD783" s="189">
        <f t="shared" si="202"/>
        <v>100000</v>
      </c>
      <c r="BE783" s="189" t="e">
        <f t="shared" ca="1" si="203"/>
        <v>#N/A</v>
      </c>
      <c r="BF783" s="189" t="str">
        <f t="shared" ca="1" si="204"/>
        <v>FR</v>
      </c>
      <c r="BG783" s="189">
        <f t="shared" si="205"/>
        <v>2500</v>
      </c>
      <c r="BH783" s="189" t="str">
        <f t="shared" ca="1" si="206"/>
        <v>Bilateral- Tense situation on the whole FR-Eastern borders</v>
      </c>
      <c r="BI783" s="189">
        <f t="shared" si="207"/>
        <v>2</v>
      </c>
    </row>
    <row r="784" spans="1:61">
      <c r="A784" s="4"/>
      <c r="B784" t="s">
        <v>237</v>
      </c>
      <c r="C784" t="s">
        <v>232</v>
      </c>
      <c r="D784" t="s">
        <v>162</v>
      </c>
      <c r="E784">
        <v>7420</v>
      </c>
      <c r="F784" s="248"/>
      <c r="G784" s="248"/>
      <c r="H784">
        <v>6754</v>
      </c>
      <c r="I784" t="str">
        <f t="shared" si="200"/>
        <v>NA</v>
      </c>
      <c r="J784" t="str">
        <f t="shared" si="193"/>
        <v>NA</v>
      </c>
      <c r="K784" s="248"/>
      <c r="L784">
        <v>-3742</v>
      </c>
      <c r="M784">
        <v>-3742</v>
      </c>
      <c r="N784">
        <v>-2936</v>
      </c>
      <c r="O784" t="s">
        <v>40</v>
      </c>
      <c r="P784" t="s">
        <v>40</v>
      </c>
      <c r="Q784" s="135">
        <f t="shared" si="194"/>
        <v>0</v>
      </c>
      <c r="R784">
        <f t="shared" si="195"/>
        <v>666</v>
      </c>
      <c r="S784" s="135" t="str">
        <f t="shared" si="196"/>
        <v>NA</v>
      </c>
      <c r="T784" s="135" t="str">
        <f t="shared" si="197"/>
        <v>NA</v>
      </c>
      <c r="U784" t="str">
        <f t="shared" si="199"/>
        <v>NA</v>
      </c>
      <c r="V784">
        <f t="shared" si="192"/>
        <v>0</v>
      </c>
      <c r="W784">
        <f t="shared" si="198"/>
        <v>1</v>
      </c>
      <c r="X784">
        <v>515</v>
      </c>
      <c r="Y784" t="s">
        <v>31</v>
      </c>
      <c r="Z784" t="s">
        <v>31</v>
      </c>
      <c r="AA784" t="s">
        <v>152</v>
      </c>
      <c r="AB784" t="s">
        <v>31</v>
      </c>
      <c r="AC784" t="s">
        <v>31</v>
      </c>
      <c r="AD784" t="s">
        <v>31</v>
      </c>
      <c r="AE784" t="s">
        <v>31</v>
      </c>
      <c r="AF784" t="s">
        <v>31</v>
      </c>
      <c r="AG784" t="s">
        <v>31</v>
      </c>
      <c r="AH784" t="s">
        <v>31</v>
      </c>
      <c r="AI784" t="s">
        <v>31</v>
      </c>
      <c r="AJ784" t="s">
        <v>31</v>
      </c>
      <c r="AK784">
        <v>2500</v>
      </c>
      <c r="AL784" t="s">
        <v>31</v>
      </c>
      <c r="AM784" t="s">
        <v>225</v>
      </c>
      <c r="AN784" t="s">
        <v>31</v>
      </c>
      <c r="AO784" t="s">
        <v>31</v>
      </c>
      <c r="AP784" t="s">
        <v>31</v>
      </c>
      <c r="AQ784" t="s">
        <v>31</v>
      </c>
      <c r="AR784" t="s">
        <v>31</v>
      </c>
      <c r="AS784" t="s">
        <v>31</v>
      </c>
      <c r="AT784" t="s">
        <v>31</v>
      </c>
      <c r="AU784" t="s">
        <v>31</v>
      </c>
      <c r="AV784" t="s">
        <v>31</v>
      </c>
      <c r="AW784" t="s">
        <v>31</v>
      </c>
      <c r="AX784" t="s">
        <v>31</v>
      </c>
      <c r="AY784" t="s">
        <v>31</v>
      </c>
      <c r="AZ784" t="s">
        <v>31</v>
      </c>
      <c r="BA784" t="s">
        <v>31</v>
      </c>
      <c r="BB784" t="s">
        <v>31</v>
      </c>
      <c r="BC784" s="189" t="e">
        <f t="shared" ca="1" si="201"/>
        <v>#N/A</v>
      </c>
      <c r="BD784" s="189">
        <f t="shared" si="202"/>
        <v>100000</v>
      </c>
      <c r="BE784" s="189" t="e">
        <f t="shared" ca="1" si="203"/>
        <v>#N/A</v>
      </c>
      <c r="BF784" s="189" t="str">
        <f t="shared" ca="1" si="204"/>
        <v>FR</v>
      </c>
      <c r="BG784" s="189">
        <f t="shared" si="205"/>
        <v>2500</v>
      </c>
      <c r="BH784" s="189" t="str">
        <f t="shared" ca="1" si="206"/>
        <v>Bilateral- Tense situation on the whole FR-Eastern borders</v>
      </c>
      <c r="BI784" s="189">
        <f t="shared" si="207"/>
        <v>2</v>
      </c>
    </row>
    <row r="785" spans="1:61">
      <c r="A785" s="4"/>
      <c r="B785" t="s">
        <v>237</v>
      </c>
      <c r="C785" t="s">
        <v>232</v>
      </c>
      <c r="D785" t="s">
        <v>163</v>
      </c>
      <c r="E785">
        <v>8383</v>
      </c>
      <c r="F785" s="248"/>
      <c r="G785" s="248"/>
      <c r="H785">
        <v>7277</v>
      </c>
      <c r="I785" t="str">
        <f t="shared" si="200"/>
        <v>NA</v>
      </c>
      <c r="J785" t="str">
        <f t="shared" si="193"/>
        <v>NA</v>
      </c>
      <c r="K785" s="248"/>
      <c r="L785">
        <v>-2795</v>
      </c>
      <c r="M785">
        <v>-2795</v>
      </c>
      <c r="N785">
        <v>-1807</v>
      </c>
      <c r="O785" t="s">
        <v>40</v>
      </c>
      <c r="P785" t="s">
        <v>40</v>
      </c>
      <c r="Q785" s="135">
        <f t="shared" si="194"/>
        <v>0</v>
      </c>
      <c r="R785">
        <f t="shared" si="195"/>
        <v>1106</v>
      </c>
      <c r="S785" s="135" t="str">
        <f t="shared" si="196"/>
        <v>NA</v>
      </c>
      <c r="T785" s="135" t="str">
        <f t="shared" si="197"/>
        <v>NA</v>
      </c>
      <c r="U785" t="str">
        <f t="shared" si="199"/>
        <v>NA</v>
      </c>
      <c r="V785">
        <f t="shared" si="192"/>
        <v>0</v>
      </c>
      <c r="W785">
        <f t="shared" si="198"/>
        <v>1</v>
      </c>
      <c r="X785">
        <v>515</v>
      </c>
      <c r="Y785" t="s">
        <v>31</v>
      </c>
      <c r="Z785" t="s">
        <v>31</v>
      </c>
      <c r="AA785" t="s">
        <v>152</v>
      </c>
      <c r="AB785" t="s">
        <v>31</v>
      </c>
      <c r="AC785" t="s">
        <v>31</v>
      </c>
      <c r="AD785" t="s">
        <v>31</v>
      </c>
      <c r="AE785" t="s">
        <v>31</v>
      </c>
      <c r="AF785" t="s">
        <v>31</v>
      </c>
      <c r="AG785" t="s">
        <v>31</v>
      </c>
      <c r="AH785" t="s">
        <v>31</v>
      </c>
      <c r="AI785" t="s">
        <v>31</v>
      </c>
      <c r="AJ785" t="s">
        <v>31</v>
      </c>
      <c r="AK785">
        <v>2500</v>
      </c>
      <c r="AL785" t="s">
        <v>31</v>
      </c>
      <c r="AM785" t="s">
        <v>225</v>
      </c>
      <c r="AN785" t="s">
        <v>31</v>
      </c>
      <c r="AO785" t="s">
        <v>31</v>
      </c>
      <c r="AP785" t="s">
        <v>31</v>
      </c>
      <c r="AQ785" t="s">
        <v>31</v>
      </c>
      <c r="AR785" t="s">
        <v>31</v>
      </c>
      <c r="AS785" t="s">
        <v>31</v>
      </c>
      <c r="AT785" t="s">
        <v>31</v>
      </c>
      <c r="AU785" t="s">
        <v>31</v>
      </c>
      <c r="AV785" t="s">
        <v>31</v>
      </c>
      <c r="AW785" t="s">
        <v>31</v>
      </c>
      <c r="AX785" t="s">
        <v>31</v>
      </c>
      <c r="AY785" t="s">
        <v>31</v>
      </c>
      <c r="AZ785" t="s">
        <v>31</v>
      </c>
      <c r="BA785" t="s">
        <v>31</v>
      </c>
      <c r="BB785" t="s">
        <v>31</v>
      </c>
      <c r="BC785" s="189" t="e">
        <f t="shared" ca="1" si="201"/>
        <v>#N/A</v>
      </c>
      <c r="BD785" s="189">
        <f t="shared" si="202"/>
        <v>100000</v>
      </c>
      <c r="BE785" s="189" t="e">
        <f t="shared" ca="1" si="203"/>
        <v>#N/A</v>
      </c>
      <c r="BF785" s="189" t="str">
        <f t="shared" ca="1" si="204"/>
        <v>FR</v>
      </c>
      <c r="BG785" s="189">
        <f t="shared" si="205"/>
        <v>2500</v>
      </c>
      <c r="BH785" s="189" t="str">
        <f t="shared" ca="1" si="206"/>
        <v>Bilateral- Tense situation on the whole FR-Eastern borders</v>
      </c>
      <c r="BI785" s="189">
        <f t="shared" si="207"/>
        <v>2</v>
      </c>
    </row>
    <row r="786" spans="1:61" ht="15.95" thickBot="1">
      <c r="A786" s="4"/>
      <c r="B786" t="s">
        <v>237</v>
      </c>
      <c r="C786" t="s">
        <v>232</v>
      </c>
      <c r="D786" t="s">
        <v>165</v>
      </c>
      <c r="E786">
        <v>8383</v>
      </c>
      <c r="F786" s="248"/>
      <c r="G786" s="248"/>
      <c r="H786">
        <v>7277</v>
      </c>
      <c r="I786" t="str">
        <f t="shared" si="200"/>
        <v>NA</v>
      </c>
      <c r="J786" t="str">
        <f t="shared" si="193"/>
        <v>NA</v>
      </c>
      <c r="K786" s="250"/>
      <c r="L786">
        <v>-2795</v>
      </c>
      <c r="M786">
        <v>-2795</v>
      </c>
      <c r="N786">
        <v>-1807</v>
      </c>
      <c r="O786" t="s">
        <v>40</v>
      </c>
      <c r="P786" t="s">
        <v>40</v>
      </c>
      <c r="Q786" s="135">
        <f t="shared" si="194"/>
        <v>0</v>
      </c>
      <c r="R786">
        <f t="shared" si="195"/>
        <v>1106</v>
      </c>
      <c r="S786" s="135" t="str">
        <f t="shared" si="196"/>
        <v>NA</v>
      </c>
      <c r="T786" s="135" t="str">
        <f t="shared" si="197"/>
        <v>NA</v>
      </c>
      <c r="U786" t="str">
        <f t="shared" si="199"/>
        <v>NA</v>
      </c>
      <c r="V786">
        <f t="shared" si="192"/>
        <v>0</v>
      </c>
      <c r="W786">
        <f t="shared" si="198"/>
        <v>1</v>
      </c>
      <c r="X786">
        <v>515</v>
      </c>
      <c r="Y786" t="s">
        <v>31</v>
      </c>
      <c r="Z786" t="s">
        <v>31</v>
      </c>
      <c r="AA786" t="s">
        <v>152</v>
      </c>
      <c r="AB786" t="s">
        <v>31</v>
      </c>
      <c r="AC786" t="s">
        <v>31</v>
      </c>
      <c r="AD786" t="s">
        <v>31</v>
      </c>
      <c r="AE786" t="s">
        <v>31</v>
      </c>
      <c r="AF786" t="s">
        <v>31</v>
      </c>
      <c r="AG786" t="s">
        <v>31</v>
      </c>
      <c r="AH786" t="s">
        <v>31</v>
      </c>
      <c r="AI786" t="s">
        <v>31</v>
      </c>
      <c r="AJ786" t="s">
        <v>31</v>
      </c>
      <c r="AK786">
        <v>2500</v>
      </c>
      <c r="AL786" t="s">
        <v>31</v>
      </c>
      <c r="AM786" t="s">
        <v>225</v>
      </c>
      <c r="AN786" t="s">
        <v>31</v>
      </c>
      <c r="AO786" t="s">
        <v>31</v>
      </c>
      <c r="AP786" t="s">
        <v>31</v>
      </c>
      <c r="AQ786" t="s">
        <v>31</v>
      </c>
      <c r="AR786" t="s">
        <v>31</v>
      </c>
      <c r="AS786" t="s">
        <v>31</v>
      </c>
      <c r="AT786" t="s">
        <v>31</v>
      </c>
      <c r="AU786" t="s">
        <v>31</v>
      </c>
      <c r="AV786" t="s">
        <v>31</v>
      </c>
      <c r="AW786" t="s">
        <v>31</v>
      </c>
      <c r="AX786" t="s">
        <v>31</v>
      </c>
      <c r="AY786" t="s">
        <v>31</v>
      </c>
      <c r="AZ786" t="s">
        <v>31</v>
      </c>
      <c r="BA786" t="s">
        <v>31</v>
      </c>
      <c r="BB786" t="s">
        <v>31</v>
      </c>
      <c r="BC786" s="189" t="e">
        <f t="shared" ca="1" si="201"/>
        <v>#N/A</v>
      </c>
      <c r="BD786" s="189">
        <f t="shared" si="202"/>
        <v>100000</v>
      </c>
      <c r="BE786" s="189" t="e">
        <f t="shared" ca="1" si="203"/>
        <v>#N/A</v>
      </c>
      <c r="BF786" s="189" t="str">
        <f t="shared" ca="1" si="204"/>
        <v>FR</v>
      </c>
      <c r="BG786" s="189">
        <f t="shared" si="205"/>
        <v>2500</v>
      </c>
      <c r="BH786" s="189" t="str">
        <f t="shared" ca="1" si="206"/>
        <v>Bilateral- Tense situation on the whole FR-Eastern borders</v>
      </c>
      <c r="BI786" s="189">
        <f t="shared" si="207"/>
        <v>2</v>
      </c>
    </row>
    <row r="787" spans="1:61">
      <c r="A787" s="4"/>
      <c r="B787" t="s">
        <v>237</v>
      </c>
      <c r="C787" t="s">
        <v>232</v>
      </c>
      <c r="D787" t="s">
        <v>166</v>
      </c>
      <c r="E787">
        <v>8383</v>
      </c>
      <c r="F787" s="248"/>
      <c r="G787" s="248"/>
      <c r="H787">
        <v>7277</v>
      </c>
      <c r="I787" t="str">
        <f t="shared" si="200"/>
        <v>NA</v>
      </c>
      <c r="J787" t="str">
        <f t="shared" si="193"/>
        <v>NA</v>
      </c>
      <c r="K787" s="246"/>
      <c r="L787">
        <v>-2795</v>
      </c>
      <c r="M787">
        <v>-2795</v>
      </c>
      <c r="N787">
        <v>-1807</v>
      </c>
      <c r="O787" t="s">
        <v>40</v>
      </c>
      <c r="P787" t="s">
        <v>40</v>
      </c>
      <c r="Q787" s="135">
        <f t="shared" si="194"/>
        <v>0</v>
      </c>
      <c r="R787">
        <f t="shared" si="195"/>
        <v>1106</v>
      </c>
      <c r="S787" s="135" t="str">
        <f t="shared" si="196"/>
        <v>NA</v>
      </c>
      <c r="T787" s="135" t="str">
        <f t="shared" si="197"/>
        <v>NA</v>
      </c>
      <c r="U787" t="str">
        <f t="shared" si="199"/>
        <v>NA</v>
      </c>
      <c r="V787">
        <f t="shared" si="192"/>
        <v>0</v>
      </c>
      <c r="W787">
        <f t="shared" si="198"/>
        <v>1</v>
      </c>
      <c r="X787">
        <v>515</v>
      </c>
      <c r="Y787" t="s">
        <v>31</v>
      </c>
      <c r="Z787" t="s">
        <v>31</v>
      </c>
      <c r="AA787" t="s">
        <v>152</v>
      </c>
      <c r="AB787" t="s">
        <v>31</v>
      </c>
      <c r="AC787" t="s">
        <v>31</v>
      </c>
      <c r="AD787" t="s">
        <v>31</v>
      </c>
      <c r="AE787" t="s">
        <v>31</v>
      </c>
      <c r="AF787" t="s">
        <v>31</v>
      </c>
      <c r="AG787" t="s">
        <v>31</v>
      </c>
      <c r="AH787" t="s">
        <v>31</v>
      </c>
      <c r="AI787" t="s">
        <v>31</v>
      </c>
      <c r="AJ787" t="s">
        <v>31</v>
      </c>
      <c r="AK787">
        <v>2500</v>
      </c>
      <c r="AL787" t="s">
        <v>31</v>
      </c>
      <c r="AM787" t="s">
        <v>225</v>
      </c>
      <c r="AN787" t="s">
        <v>31</v>
      </c>
      <c r="AO787" t="s">
        <v>31</v>
      </c>
      <c r="AP787" t="s">
        <v>31</v>
      </c>
      <c r="AQ787" t="s">
        <v>31</v>
      </c>
      <c r="AR787" t="s">
        <v>31</v>
      </c>
      <c r="AS787" t="s">
        <v>31</v>
      </c>
      <c r="AT787" t="s">
        <v>31</v>
      </c>
      <c r="AU787" t="s">
        <v>31</v>
      </c>
      <c r="AV787" t="s">
        <v>31</v>
      </c>
      <c r="AW787" t="s">
        <v>31</v>
      </c>
      <c r="AX787" t="s">
        <v>31</v>
      </c>
      <c r="AY787" t="s">
        <v>31</v>
      </c>
      <c r="AZ787" t="s">
        <v>31</v>
      </c>
      <c r="BA787" t="s">
        <v>31</v>
      </c>
      <c r="BB787" t="s">
        <v>31</v>
      </c>
      <c r="BC787" s="189" t="e">
        <f t="shared" ca="1" si="201"/>
        <v>#N/A</v>
      </c>
      <c r="BD787" s="189">
        <f t="shared" si="202"/>
        <v>100000</v>
      </c>
      <c r="BE787" s="189" t="e">
        <f t="shared" ca="1" si="203"/>
        <v>#N/A</v>
      </c>
      <c r="BF787" s="189" t="str">
        <f t="shared" ca="1" si="204"/>
        <v>FR</v>
      </c>
      <c r="BG787" s="189">
        <f t="shared" si="205"/>
        <v>2500</v>
      </c>
      <c r="BH787" s="189" t="str">
        <f t="shared" ca="1" si="206"/>
        <v>Bilateral- Tense situation on the whole FR-Eastern borders</v>
      </c>
      <c r="BI787" s="189">
        <f t="shared" si="207"/>
        <v>2</v>
      </c>
    </row>
    <row r="788" spans="1:61">
      <c r="A788" s="4"/>
      <c r="B788" t="s">
        <v>237</v>
      </c>
      <c r="C788" t="s">
        <v>232</v>
      </c>
      <c r="D788" t="s">
        <v>29</v>
      </c>
      <c r="E788">
        <v>7170</v>
      </c>
      <c r="F788" s="248"/>
      <c r="G788" s="248"/>
      <c r="H788">
        <v>6183</v>
      </c>
      <c r="I788" t="str">
        <f t="shared" si="200"/>
        <v>NA</v>
      </c>
      <c r="J788" t="str">
        <f t="shared" si="193"/>
        <v>NA</v>
      </c>
      <c r="K788" s="248"/>
      <c r="L788">
        <v>-2701</v>
      </c>
      <c r="M788">
        <v>-2701</v>
      </c>
      <c r="N788">
        <v>-1685</v>
      </c>
      <c r="O788" t="s">
        <v>164</v>
      </c>
      <c r="P788" t="s">
        <v>41</v>
      </c>
      <c r="Q788" s="135">
        <f t="shared" si="194"/>
        <v>0</v>
      </c>
      <c r="R788">
        <f t="shared" si="195"/>
        <v>987</v>
      </c>
      <c r="S788" s="135" t="str">
        <f t="shared" si="196"/>
        <v>NA</v>
      </c>
      <c r="T788" s="135" t="str">
        <f t="shared" si="197"/>
        <v>NA</v>
      </c>
      <c r="U788" t="str">
        <f t="shared" si="199"/>
        <v>NA</v>
      </c>
      <c r="V788">
        <f t="shared" si="192"/>
        <v>0</v>
      </c>
      <c r="W788">
        <f t="shared" si="198"/>
        <v>1</v>
      </c>
      <c r="X788">
        <v>515</v>
      </c>
      <c r="Y788" t="s">
        <v>31</v>
      </c>
      <c r="Z788" t="s">
        <v>31</v>
      </c>
      <c r="AA788" t="s">
        <v>152</v>
      </c>
      <c r="AB788" t="s">
        <v>31</v>
      </c>
      <c r="AC788" t="s">
        <v>31</v>
      </c>
      <c r="AD788" t="s">
        <v>31</v>
      </c>
      <c r="AE788" t="s">
        <v>31</v>
      </c>
      <c r="AF788">
        <v>6176</v>
      </c>
      <c r="AG788" t="s">
        <v>238</v>
      </c>
      <c r="AH788" t="s">
        <v>31</v>
      </c>
      <c r="AI788" t="s">
        <v>31</v>
      </c>
      <c r="AJ788" t="s">
        <v>31</v>
      </c>
      <c r="AK788">
        <v>2500</v>
      </c>
      <c r="AL788" t="s">
        <v>31</v>
      </c>
      <c r="AM788" t="s">
        <v>225</v>
      </c>
      <c r="AN788" t="s">
        <v>31</v>
      </c>
      <c r="AO788" t="s">
        <v>31</v>
      </c>
      <c r="AP788" t="s">
        <v>31</v>
      </c>
      <c r="AQ788" t="s">
        <v>31</v>
      </c>
      <c r="AR788" t="s">
        <v>31</v>
      </c>
      <c r="AS788" t="s">
        <v>31</v>
      </c>
      <c r="AT788" t="s">
        <v>31</v>
      </c>
      <c r="AU788" t="s">
        <v>31</v>
      </c>
      <c r="AV788" t="s">
        <v>31</v>
      </c>
      <c r="AW788" t="s">
        <v>31</v>
      </c>
      <c r="AX788" t="s">
        <v>31</v>
      </c>
      <c r="AY788" t="s">
        <v>31</v>
      </c>
      <c r="AZ788" t="s">
        <v>31</v>
      </c>
      <c r="BA788" t="s">
        <v>31</v>
      </c>
      <c r="BB788" t="s">
        <v>31</v>
      </c>
      <c r="BC788" s="189" t="str">
        <f t="shared" ca="1" si="201"/>
        <v>CH</v>
      </c>
      <c r="BD788" s="189">
        <f t="shared" si="202"/>
        <v>6176</v>
      </c>
      <c r="BE788" s="189" t="str">
        <f t="shared" ca="1" si="203"/>
        <v>Expected overloading on the following CNEC: CNE: 380kV Pradella-Nauders 2 , C: N-1 PRADELLA-NAUDERS 1</v>
      </c>
      <c r="BF788" s="189" t="str">
        <f t="shared" ca="1" si="204"/>
        <v>FR</v>
      </c>
      <c r="BG788" s="189">
        <f t="shared" si="205"/>
        <v>2500</v>
      </c>
      <c r="BH788" s="189" t="str">
        <f t="shared" ca="1" si="206"/>
        <v>Bilateral- Tense situation on the whole FR-Eastern borders</v>
      </c>
      <c r="BI788" s="189">
        <f t="shared" si="207"/>
        <v>2</v>
      </c>
    </row>
    <row r="789" spans="1:61">
      <c r="A789" s="4"/>
      <c r="B789" t="s">
        <v>237</v>
      </c>
      <c r="C789" t="s">
        <v>232</v>
      </c>
      <c r="D789" t="s">
        <v>32</v>
      </c>
      <c r="E789">
        <v>7170</v>
      </c>
      <c r="F789" s="248"/>
      <c r="G789" s="248"/>
      <c r="H789">
        <v>6183</v>
      </c>
      <c r="I789" t="str">
        <f t="shared" si="200"/>
        <v>NA</v>
      </c>
      <c r="J789" t="str">
        <f t="shared" si="193"/>
        <v>NA</v>
      </c>
      <c r="K789" s="248"/>
      <c r="L789">
        <v>-2701</v>
      </c>
      <c r="M789">
        <v>-2701</v>
      </c>
      <c r="N789">
        <v>-1685</v>
      </c>
      <c r="O789" t="s">
        <v>164</v>
      </c>
      <c r="P789" t="s">
        <v>41</v>
      </c>
      <c r="Q789" s="135">
        <f t="shared" si="194"/>
        <v>0</v>
      </c>
      <c r="R789">
        <f t="shared" si="195"/>
        <v>987</v>
      </c>
      <c r="S789" s="135" t="str">
        <f t="shared" si="196"/>
        <v>NA</v>
      </c>
      <c r="T789" s="135" t="str">
        <f t="shared" si="197"/>
        <v>NA</v>
      </c>
      <c r="U789" t="str">
        <f t="shared" si="199"/>
        <v>NA</v>
      </c>
      <c r="V789">
        <f t="shared" si="192"/>
        <v>0</v>
      </c>
      <c r="W789">
        <f t="shared" si="198"/>
        <v>1</v>
      </c>
      <c r="X789">
        <v>515</v>
      </c>
      <c r="Y789" t="s">
        <v>31</v>
      </c>
      <c r="Z789" t="s">
        <v>31</v>
      </c>
      <c r="AA789" t="s">
        <v>152</v>
      </c>
      <c r="AB789" t="s">
        <v>31</v>
      </c>
      <c r="AC789" t="s">
        <v>31</v>
      </c>
      <c r="AD789" t="s">
        <v>31</v>
      </c>
      <c r="AE789" t="s">
        <v>31</v>
      </c>
      <c r="AF789">
        <v>6176</v>
      </c>
      <c r="AG789" t="s">
        <v>238</v>
      </c>
      <c r="AH789" t="s">
        <v>31</v>
      </c>
      <c r="AI789" t="s">
        <v>31</v>
      </c>
      <c r="AJ789" t="s">
        <v>31</v>
      </c>
      <c r="AK789">
        <v>2500</v>
      </c>
      <c r="AL789" t="s">
        <v>31</v>
      </c>
      <c r="AM789" t="s">
        <v>225</v>
      </c>
      <c r="AN789" t="s">
        <v>31</v>
      </c>
      <c r="AO789" t="s">
        <v>31</v>
      </c>
      <c r="AP789" t="s">
        <v>31</v>
      </c>
      <c r="AQ789" t="s">
        <v>31</v>
      </c>
      <c r="AR789" t="s">
        <v>31</v>
      </c>
      <c r="AS789" t="s">
        <v>31</v>
      </c>
      <c r="AT789" t="s">
        <v>31</v>
      </c>
      <c r="AU789" t="s">
        <v>31</v>
      </c>
      <c r="AV789" t="s">
        <v>31</v>
      </c>
      <c r="AW789" t="s">
        <v>31</v>
      </c>
      <c r="AX789" t="s">
        <v>31</v>
      </c>
      <c r="AY789" t="s">
        <v>31</v>
      </c>
      <c r="AZ789" t="s">
        <v>31</v>
      </c>
      <c r="BA789" t="s">
        <v>31</v>
      </c>
      <c r="BB789" t="s">
        <v>31</v>
      </c>
      <c r="BC789" s="189" t="str">
        <f t="shared" ca="1" si="201"/>
        <v>CH</v>
      </c>
      <c r="BD789" s="189">
        <f t="shared" si="202"/>
        <v>6176</v>
      </c>
      <c r="BE789" s="189" t="str">
        <f t="shared" ca="1" si="203"/>
        <v>Expected overloading on the following CNEC: CNE: 380kV Pradella-Nauders 2 , C: N-1 PRADELLA-NAUDERS 1</v>
      </c>
      <c r="BF789" s="189" t="str">
        <f t="shared" ca="1" si="204"/>
        <v>FR</v>
      </c>
      <c r="BG789" s="189">
        <f t="shared" si="205"/>
        <v>2500</v>
      </c>
      <c r="BH789" s="189" t="str">
        <f t="shared" ca="1" si="206"/>
        <v>Bilateral- Tense situation on the whole FR-Eastern borders</v>
      </c>
      <c r="BI789" s="189">
        <f t="shared" si="207"/>
        <v>2</v>
      </c>
    </row>
    <row r="790" spans="1:61">
      <c r="A790" s="4"/>
      <c r="B790" t="s">
        <v>237</v>
      </c>
      <c r="C790" t="s">
        <v>232</v>
      </c>
      <c r="D790" t="s">
        <v>34</v>
      </c>
      <c r="E790">
        <v>7170</v>
      </c>
      <c r="F790" s="248"/>
      <c r="G790" s="248"/>
      <c r="H790">
        <v>6183</v>
      </c>
      <c r="I790" t="str">
        <f t="shared" si="200"/>
        <v>NA</v>
      </c>
      <c r="J790" t="str">
        <f t="shared" si="193"/>
        <v>NA</v>
      </c>
      <c r="K790" s="248"/>
      <c r="L790">
        <v>-2701</v>
      </c>
      <c r="M790">
        <v>-2701</v>
      </c>
      <c r="N790">
        <v>-1685</v>
      </c>
      <c r="O790" t="s">
        <v>164</v>
      </c>
      <c r="P790" t="s">
        <v>41</v>
      </c>
      <c r="Q790" s="135">
        <f t="shared" si="194"/>
        <v>0</v>
      </c>
      <c r="R790">
        <f t="shared" si="195"/>
        <v>987</v>
      </c>
      <c r="S790" s="135" t="str">
        <f t="shared" si="196"/>
        <v>NA</v>
      </c>
      <c r="T790" s="135" t="str">
        <f t="shared" si="197"/>
        <v>NA</v>
      </c>
      <c r="U790" t="str">
        <f t="shared" si="199"/>
        <v>NA</v>
      </c>
      <c r="V790">
        <f t="shared" si="192"/>
        <v>0</v>
      </c>
      <c r="W790">
        <f t="shared" si="198"/>
        <v>1</v>
      </c>
      <c r="X790">
        <v>515</v>
      </c>
      <c r="Y790" t="s">
        <v>31</v>
      </c>
      <c r="Z790" t="s">
        <v>31</v>
      </c>
      <c r="AA790" t="s">
        <v>152</v>
      </c>
      <c r="AB790" t="s">
        <v>31</v>
      </c>
      <c r="AC790" t="s">
        <v>31</v>
      </c>
      <c r="AD790" t="s">
        <v>31</v>
      </c>
      <c r="AE790" t="s">
        <v>31</v>
      </c>
      <c r="AF790">
        <v>6176</v>
      </c>
      <c r="AG790" t="s">
        <v>238</v>
      </c>
      <c r="AH790" t="s">
        <v>31</v>
      </c>
      <c r="AI790" t="s">
        <v>31</v>
      </c>
      <c r="AJ790" t="s">
        <v>31</v>
      </c>
      <c r="AK790">
        <v>2500</v>
      </c>
      <c r="AL790" t="s">
        <v>31</v>
      </c>
      <c r="AM790" t="s">
        <v>225</v>
      </c>
      <c r="AN790" t="s">
        <v>31</v>
      </c>
      <c r="AO790" t="s">
        <v>31</v>
      </c>
      <c r="AP790" t="s">
        <v>31</v>
      </c>
      <c r="AQ790" t="s">
        <v>31</v>
      </c>
      <c r="AR790" t="s">
        <v>31</v>
      </c>
      <c r="AS790" t="s">
        <v>31</v>
      </c>
      <c r="AT790" t="s">
        <v>31</v>
      </c>
      <c r="AU790" t="s">
        <v>31</v>
      </c>
      <c r="AV790" t="s">
        <v>31</v>
      </c>
      <c r="AW790" t="s">
        <v>31</v>
      </c>
      <c r="AX790" t="s">
        <v>31</v>
      </c>
      <c r="AY790" t="s">
        <v>31</v>
      </c>
      <c r="AZ790" t="s">
        <v>31</v>
      </c>
      <c r="BA790" t="s">
        <v>31</v>
      </c>
      <c r="BB790" t="s">
        <v>31</v>
      </c>
      <c r="BC790" s="189" t="str">
        <f t="shared" ca="1" si="201"/>
        <v>CH</v>
      </c>
      <c r="BD790" s="189">
        <f t="shared" si="202"/>
        <v>6176</v>
      </c>
      <c r="BE790" s="189" t="str">
        <f t="shared" ca="1" si="203"/>
        <v>Expected overloading on the following CNEC: CNE: 380kV Pradella-Nauders 2 , C: N-1 PRADELLA-NAUDERS 1</v>
      </c>
      <c r="BF790" s="189" t="str">
        <f t="shared" ca="1" si="204"/>
        <v>FR</v>
      </c>
      <c r="BG790" s="189">
        <f t="shared" si="205"/>
        <v>2500</v>
      </c>
      <c r="BH790" s="189" t="str">
        <f t="shared" ca="1" si="206"/>
        <v>Bilateral- Tense situation on the whole FR-Eastern borders</v>
      </c>
      <c r="BI790" s="189">
        <f t="shared" si="207"/>
        <v>2</v>
      </c>
    </row>
    <row r="791" spans="1:61">
      <c r="A791" s="4"/>
      <c r="B791" t="s">
        <v>237</v>
      </c>
      <c r="C791" t="s">
        <v>232</v>
      </c>
      <c r="D791" t="s">
        <v>35</v>
      </c>
      <c r="E791">
        <v>8629</v>
      </c>
      <c r="F791" s="248"/>
      <c r="G791" s="248"/>
      <c r="H791">
        <v>7069</v>
      </c>
      <c r="I791" t="str">
        <f t="shared" si="200"/>
        <v>NA</v>
      </c>
      <c r="J791" t="str">
        <f t="shared" si="193"/>
        <v>NA</v>
      </c>
      <c r="K791" s="248"/>
      <c r="L791">
        <v>-2147</v>
      </c>
      <c r="M791">
        <v>-2147</v>
      </c>
      <c r="N791">
        <v>-671</v>
      </c>
      <c r="O791" t="s">
        <v>40</v>
      </c>
      <c r="P791" t="s">
        <v>41</v>
      </c>
      <c r="Q791" s="135">
        <f t="shared" si="194"/>
        <v>0</v>
      </c>
      <c r="R791">
        <f t="shared" si="195"/>
        <v>1560</v>
      </c>
      <c r="S791" s="135" t="str">
        <f t="shared" si="196"/>
        <v>NA</v>
      </c>
      <c r="T791" s="135" t="str">
        <f t="shared" si="197"/>
        <v>NA</v>
      </c>
      <c r="U791" t="str">
        <f t="shared" si="199"/>
        <v>NA</v>
      </c>
      <c r="V791">
        <f t="shared" si="192"/>
        <v>0</v>
      </c>
      <c r="W791">
        <f t="shared" si="198"/>
        <v>1</v>
      </c>
      <c r="X791">
        <v>515</v>
      </c>
      <c r="Y791" t="s">
        <v>31</v>
      </c>
      <c r="Z791" t="s">
        <v>31</v>
      </c>
      <c r="AA791" t="s">
        <v>152</v>
      </c>
      <c r="AB791" t="s">
        <v>31</v>
      </c>
      <c r="AC791" t="s">
        <v>31</v>
      </c>
      <c r="AD791" t="s">
        <v>31</v>
      </c>
      <c r="AE791" t="s">
        <v>31</v>
      </c>
      <c r="AF791">
        <v>7810</v>
      </c>
      <c r="AG791" t="s">
        <v>238</v>
      </c>
      <c r="AH791" t="s">
        <v>31</v>
      </c>
      <c r="AI791" t="s">
        <v>31</v>
      </c>
      <c r="AJ791" t="s">
        <v>31</v>
      </c>
      <c r="AK791">
        <v>2500</v>
      </c>
      <c r="AL791" t="s">
        <v>31</v>
      </c>
      <c r="AM791" t="s">
        <v>225</v>
      </c>
      <c r="AN791" t="s">
        <v>31</v>
      </c>
      <c r="AO791" t="s">
        <v>31</v>
      </c>
      <c r="AP791" t="s">
        <v>31</v>
      </c>
      <c r="AQ791" t="s">
        <v>31</v>
      </c>
      <c r="AR791" t="s">
        <v>31</v>
      </c>
      <c r="AS791" t="s">
        <v>31</v>
      </c>
      <c r="AT791" t="s">
        <v>31</v>
      </c>
      <c r="AU791" t="s">
        <v>31</v>
      </c>
      <c r="AV791" t="s">
        <v>31</v>
      </c>
      <c r="AW791" t="s">
        <v>31</v>
      </c>
      <c r="AX791" t="s">
        <v>31</v>
      </c>
      <c r="AY791" t="s">
        <v>31</v>
      </c>
      <c r="AZ791" t="s">
        <v>31</v>
      </c>
      <c r="BA791" t="s">
        <v>31</v>
      </c>
      <c r="BB791" t="s">
        <v>31</v>
      </c>
      <c r="BC791" s="189" t="str">
        <f t="shared" ca="1" si="201"/>
        <v>CH</v>
      </c>
      <c r="BD791" s="189">
        <f t="shared" si="202"/>
        <v>7810</v>
      </c>
      <c r="BE791" s="189" t="str">
        <f t="shared" ca="1" si="203"/>
        <v>Expected overloading on the following CNEC: CNE: 380kV Pradella-Nauders 2 , C: N-1 PRADELLA-NAUDERS 1</v>
      </c>
      <c r="BF791" s="189" t="str">
        <f t="shared" ca="1" si="204"/>
        <v>FR</v>
      </c>
      <c r="BG791" s="189">
        <f t="shared" si="205"/>
        <v>2500</v>
      </c>
      <c r="BH791" s="189" t="str">
        <f t="shared" ca="1" si="206"/>
        <v>Bilateral- Tense situation on the whole FR-Eastern borders</v>
      </c>
      <c r="BI791" s="189">
        <f t="shared" si="207"/>
        <v>2</v>
      </c>
    </row>
    <row r="792" spans="1:61">
      <c r="A792" s="4"/>
      <c r="B792" t="s">
        <v>237</v>
      </c>
      <c r="C792" t="s">
        <v>232</v>
      </c>
      <c r="D792" t="s">
        <v>37</v>
      </c>
      <c r="E792">
        <v>8629</v>
      </c>
      <c r="F792" s="248"/>
      <c r="G792" s="248"/>
      <c r="H792">
        <v>7069</v>
      </c>
      <c r="I792" t="str">
        <f t="shared" si="200"/>
        <v>NA</v>
      </c>
      <c r="J792" t="str">
        <f t="shared" si="193"/>
        <v>NA</v>
      </c>
      <c r="K792" s="248"/>
      <c r="L792">
        <v>-2147</v>
      </c>
      <c r="M792">
        <v>-2147</v>
      </c>
      <c r="N792">
        <v>-671</v>
      </c>
      <c r="O792" t="s">
        <v>40</v>
      </c>
      <c r="P792" t="s">
        <v>41</v>
      </c>
      <c r="Q792" s="135">
        <f t="shared" si="194"/>
        <v>0</v>
      </c>
      <c r="R792">
        <f t="shared" si="195"/>
        <v>1560</v>
      </c>
      <c r="S792" s="135" t="str">
        <f t="shared" si="196"/>
        <v>NA</v>
      </c>
      <c r="T792" s="135" t="str">
        <f t="shared" si="197"/>
        <v>NA</v>
      </c>
      <c r="U792" t="str">
        <f t="shared" si="199"/>
        <v>NA</v>
      </c>
      <c r="V792">
        <f t="shared" si="192"/>
        <v>0</v>
      </c>
      <c r="W792">
        <f t="shared" si="198"/>
        <v>1</v>
      </c>
      <c r="X792">
        <v>515</v>
      </c>
      <c r="Y792" t="s">
        <v>31</v>
      </c>
      <c r="Z792" t="s">
        <v>31</v>
      </c>
      <c r="AA792" t="s">
        <v>152</v>
      </c>
      <c r="AB792" t="s">
        <v>31</v>
      </c>
      <c r="AC792" t="s">
        <v>31</v>
      </c>
      <c r="AD792" t="s">
        <v>31</v>
      </c>
      <c r="AE792" t="s">
        <v>31</v>
      </c>
      <c r="AF792">
        <v>7810</v>
      </c>
      <c r="AG792" t="s">
        <v>238</v>
      </c>
      <c r="AH792" t="s">
        <v>31</v>
      </c>
      <c r="AI792" t="s">
        <v>31</v>
      </c>
      <c r="AJ792" t="s">
        <v>31</v>
      </c>
      <c r="AK792">
        <v>2500</v>
      </c>
      <c r="AL792" t="s">
        <v>31</v>
      </c>
      <c r="AM792" t="s">
        <v>225</v>
      </c>
      <c r="AN792" t="s">
        <v>31</v>
      </c>
      <c r="AO792" t="s">
        <v>31</v>
      </c>
      <c r="AP792" t="s">
        <v>31</v>
      </c>
      <c r="AQ792" t="s">
        <v>31</v>
      </c>
      <c r="AR792" t="s">
        <v>31</v>
      </c>
      <c r="AS792" t="s">
        <v>31</v>
      </c>
      <c r="AT792" t="s">
        <v>31</v>
      </c>
      <c r="AU792" t="s">
        <v>31</v>
      </c>
      <c r="AV792" t="s">
        <v>31</v>
      </c>
      <c r="AW792" t="s">
        <v>31</v>
      </c>
      <c r="AX792" t="s">
        <v>31</v>
      </c>
      <c r="AY792" t="s">
        <v>31</v>
      </c>
      <c r="AZ792" t="s">
        <v>31</v>
      </c>
      <c r="BA792" t="s">
        <v>31</v>
      </c>
      <c r="BB792" t="s">
        <v>31</v>
      </c>
      <c r="BC792" s="189" t="str">
        <f t="shared" ca="1" si="201"/>
        <v>CH</v>
      </c>
      <c r="BD792" s="189">
        <f t="shared" si="202"/>
        <v>7810</v>
      </c>
      <c r="BE792" s="189" t="str">
        <f t="shared" ca="1" si="203"/>
        <v>Expected overloading on the following CNEC: CNE: 380kV Pradella-Nauders 2 , C: N-1 PRADELLA-NAUDERS 1</v>
      </c>
      <c r="BF792" s="189" t="str">
        <f t="shared" ca="1" si="204"/>
        <v>FR</v>
      </c>
      <c r="BG792" s="189">
        <f t="shared" si="205"/>
        <v>2500</v>
      </c>
      <c r="BH792" s="189" t="str">
        <f t="shared" ca="1" si="206"/>
        <v>Bilateral- Tense situation on the whole FR-Eastern borders</v>
      </c>
      <c r="BI792" s="189">
        <f t="shared" si="207"/>
        <v>2</v>
      </c>
    </row>
    <row r="793" spans="1:61">
      <c r="A793" s="4"/>
      <c r="B793" t="s">
        <v>237</v>
      </c>
      <c r="C793" t="s">
        <v>232</v>
      </c>
      <c r="D793" t="s">
        <v>38</v>
      </c>
      <c r="E793">
        <v>8629</v>
      </c>
      <c r="F793" s="248"/>
      <c r="G793" s="248"/>
      <c r="H793">
        <v>7069</v>
      </c>
      <c r="I793" t="str">
        <f t="shared" si="200"/>
        <v>NA</v>
      </c>
      <c r="J793" t="str">
        <f t="shared" si="193"/>
        <v>NA</v>
      </c>
      <c r="K793" s="248"/>
      <c r="L793">
        <v>-2147</v>
      </c>
      <c r="M793">
        <v>-2147</v>
      </c>
      <c r="N793">
        <v>-671</v>
      </c>
      <c r="O793" t="s">
        <v>40</v>
      </c>
      <c r="P793" t="s">
        <v>41</v>
      </c>
      <c r="Q793" s="135">
        <f t="shared" si="194"/>
        <v>0</v>
      </c>
      <c r="R793">
        <f t="shared" si="195"/>
        <v>1560</v>
      </c>
      <c r="S793" s="135" t="str">
        <f t="shared" si="196"/>
        <v>NA</v>
      </c>
      <c r="T793" s="135" t="str">
        <f t="shared" si="197"/>
        <v>NA</v>
      </c>
      <c r="U793" t="str">
        <f t="shared" si="199"/>
        <v>NA</v>
      </c>
      <c r="V793">
        <f t="shared" si="192"/>
        <v>0</v>
      </c>
      <c r="W793">
        <f t="shared" si="198"/>
        <v>1</v>
      </c>
      <c r="X793">
        <v>515</v>
      </c>
      <c r="Y793" t="s">
        <v>31</v>
      </c>
      <c r="Z793" t="s">
        <v>31</v>
      </c>
      <c r="AA793" t="s">
        <v>152</v>
      </c>
      <c r="AB793" t="s">
        <v>31</v>
      </c>
      <c r="AC793" t="s">
        <v>31</v>
      </c>
      <c r="AD793" t="s">
        <v>31</v>
      </c>
      <c r="AE793" t="s">
        <v>31</v>
      </c>
      <c r="AF793">
        <v>7810</v>
      </c>
      <c r="AG793" t="s">
        <v>238</v>
      </c>
      <c r="AH793" t="s">
        <v>31</v>
      </c>
      <c r="AI793" t="s">
        <v>31</v>
      </c>
      <c r="AJ793" t="s">
        <v>31</v>
      </c>
      <c r="AK793">
        <v>2500</v>
      </c>
      <c r="AL793" t="s">
        <v>31</v>
      </c>
      <c r="AM793" t="s">
        <v>225</v>
      </c>
      <c r="AN793" t="s">
        <v>31</v>
      </c>
      <c r="AO793" t="s">
        <v>31</v>
      </c>
      <c r="AP793" t="s">
        <v>31</v>
      </c>
      <c r="AQ793" t="s">
        <v>31</v>
      </c>
      <c r="AR793" t="s">
        <v>31</v>
      </c>
      <c r="AS793" t="s">
        <v>31</v>
      </c>
      <c r="AT793" t="s">
        <v>31</v>
      </c>
      <c r="AU793" t="s">
        <v>31</v>
      </c>
      <c r="AV793" t="s">
        <v>31</v>
      </c>
      <c r="AW793" t="s">
        <v>31</v>
      </c>
      <c r="AX793" t="s">
        <v>31</v>
      </c>
      <c r="AY793" t="s">
        <v>31</v>
      </c>
      <c r="AZ793" t="s">
        <v>31</v>
      </c>
      <c r="BA793" t="s">
        <v>31</v>
      </c>
      <c r="BB793" t="s">
        <v>31</v>
      </c>
      <c r="BC793" s="189" t="str">
        <f t="shared" ca="1" si="201"/>
        <v>CH</v>
      </c>
      <c r="BD793" s="189">
        <f t="shared" si="202"/>
        <v>7810</v>
      </c>
      <c r="BE793" s="189" t="str">
        <f t="shared" ca="1" si="203"/>
        <v>Expected overloading on the following CNEC: CNE: 380kV Pradella-Nauders 2 , C: N-1 PRADELLA-NAUDERS 1</v>
      </c>
      <c r="BF793" s="189" t="str">
        <f t="shared" ca="1" si="204"/>
        <v>FR</v>
      </c>
      <c r="BG793" s="189">
        <f t="shared" si="205"/>
        <v>2500</v>
      </c>
      <c r="BH793" s="189" t="str">
        <f t="shared" ca="1" si="206"/>
        <v>Bilateral- Tense situation on the whole FR-Eastern borders</v>
      </c>
      <c r="BI793" s="189">
        <f t="shared" si="207"/>
        <v>2</v>
      </c>
    </row>
    <row r="794" spans="1:61">
      <c r="A794" s="4"/>
      <c r="B794" t="s">
        <v>237</v>
      </c>
      <c r="C794" t="s">
        <v>232</v>
      </c>
      <c r="D794" t="s">
        <v>39</v>
      </c>
      <c r="E794">
        <v>8181</v>
      </c>
      <c r="F794" s="248"/>
      <c r="G794" s="248"/>
      <c r="H794">
        <v>7167</v>
      </c>
      <c r="I794" t="str">
        <f t="shared" si="200"/>
        <v>NA</v>
      </c>
      <c r="J794" t="str">
        <f t="shared" si="193"/>
        <v>NA</v>
      </c>
      <c r="K794" s="248"/>
      <c r="L794">
        <v>-5243</v>
      </c>
      <c r="M794">
        <v>-5243</v>
      </c>
      <c r="N794">
        <v>-4241</v>
      </c>
      <c r="O794" t="s">
        <v>40</v>
      </c>
      <c r="P794" t="s">
        <v>40</v>
      </c>
      <c r="Q794" s="135">
        <f t="shared" si="194"/>
        <v>0</v>
      </c>
      <c r="R794">
        <f t="shared" si="195"/>
        <v>1014</v>
      </c>
      <c r="S794" s="135" t="str">
        <f t="shared" si="196"/>
        <v>NA</v>
      </c>
      <c r="T794" s="135" t="str">
        <f t="shared" si="197"/>
        <v>NA</v>
      </c>
      <c r="U794" t="str">
        <f t="shared" si="199"/>
        <v>NA</v>
      </c>
      <c r="V794">
        <f t="shared" si="192"/>
        <v>0</v>
      </c>
      <c r="W794">
        <f t="shared" si="198"/>
        <v>1</v>
      </c>
      <c r="X794">
        <v>515</v>
      </c>
      <c r="Y794" t="s">
        <v>31</v>
      </c>
      <c r="Z794" t="s">
        <v>31</v>
      </c>
      <c r="AA794" t="s">
        <v>152</v>
      </c>
      <c r="AB794" t="s">
        <v>31</v>
      </c>
      <c r="AC794" t="s">
        <v>31</v>
      </c>
      <c r="AD794" t="s">
        <v>31</v>
      </c>
      <c r="AE794" t="s">
        <v>31</v>
      </c>
      <c r="AF794" t="s">
        <v>31</v>
      </c>
      <c r="AG794" t="s">
        <v>31</v>
      </c>
      <c r="AH794" t="s">
        <v>31</v>
      </c>
      <c r="AI794" t="s">
        <v>31</v>
      </c>
      <c r="AJ794" t="s">
        <v>31</v>
      </c>
      <c r="AK794">
        <v>2500</v>
      </c>
      <c r="AL794" t="s">
        <v>31</v>
      </c>
      <c r="AM794" t="s">
        <v>225</v>
      </c>
      <c r="AN794" t="s">
        <v>31</v>
      </c>
      <c r="AO794" t="s">
        <v>31</v>
      </c>
      <c r="AP794" t="s">
        <v>31</v>
      </c>
      <c r="AQ794" t="s">
        <v>31</v>
      </c>
      <c r="AR794" t="s">
        <v>31</v>
      </c>
      <c r="AS794" t="s">
        <v>31</v>
      </c>
      <c r="AT794" t="s">
        <v>31</v>
      </c>
      <c r="AU794" t="s">
        <v>31</v>
      </c>
      <c r="AV794" t="s">
        <v>31</v>
      </c>
      <c r="AW794" t="s">
        <v>31</v>
      </c>
      <c r="AX794" t="s">
        <v>31</v>
      </c>
      <c r="AY794" t="s">
        <v>31</v>
      </c>
      <c r="AZ794" t="s">
        <v>31</v>
      </c>
      <c r="BA794" t="s">
        <v>31</v>
      </c>
      <c r="BB794" t="s">
        <v>31</v>
      </c>
      <c r="BC794" s="189" t="e">
        <f t="shared" ca="1" si="201"/>
        <v>#N/A</v>
      </c>
      <c r="BD794" s="189">
        <f t="shared" si="202"/>
        <v>100000</v>
      </c>
      <c r="BE794" s="189" t="e">
        <f t="shared" ca="1" si="203"/>
        <v>#N/A</v>
      </c>
      <c r="BF794" s="189" t="str">
        <f t="shared" ca="1" si="204"/>
        <v>FR</v>
      </c>
      <c r="BG794" s="189">
        <f t="shared" si="205"/>
        <v>2500</v>
      </c>
      <c r="BH794" s="189" t="str">
        <f t="shared" ca="1" si="206"/>
        <v>Bilateral- Tense situation on the whole FR-Eastern borders</v>
      </c>
      <c r="BI794" s="189">
        <f t="shared" si="207"/>
        <v>2</v>
      </c>
    </row>
    <row r="795" spans="1:61">
      <c r="A795" s="4"/>
      <c r="B795" t="s">
        <v>237</v>
      </c>
      <c r="C795" t="s">
        <v>232</v>
      </c>
      <c r="D795" t="s">
        <v>43</v>
      </c>
      <c r="E795">
        <v>8181</v>
      </c>
      <c r="F795" s="248"/>
      <c r="G795" s="248"/>
      <c r="H795">
        <v>7167</v>
      </c>
      <c r="I795" t="str">
        <f t="shared" si="200"/>
        <v>NA</v>
      </c>
      <c r="J795" t="str">
        <f t="shared" si="193"/>
        <v>NA</v>
      </c>
      <c r="K795" s="248"/>
      <c r="L795">
        <v>-5243</v>
      </c>
      <c r="M795">
        <v>-5243</v>
      </c>
      <c r="N795">
        <v>-4241</v>
      </c>
      <c r="O795" t="s">
        <v>40</v>
      </c>
      <c r="P795" t="s">
        <v>40</v>
      </c>
      <c r="Q795" s="135">
        <f t="shared" si="194"/>
        <v>0</v>
      </c>
      <c r="R795">
        <f t="shared" si="195"/>
        <v>1014</v>
      </c>
      <c r="S795" s="135" t="str">
        <f t="shared" si="196"/>
        <v>NA</v>
      </c>
      <c r="T795" s="135" t="str">
        <f t="shared" si="197"/>
        <v>NA</v>
      </c>
      <c r="U795" t="str">
        <f t="shared" si="199"/>
        <v>NA</v>
      </c>
      <c r="V795">
        <f t="shared" si="192"/>
        <v>0</v>
      </c>
      <c r="W795">
        <f t="shared" si="198"/>
        <v>1</v>
      </c>
      <c r="X795">
        <v>515</v>
      </c>
      <c r="Y795" t="s">
        <v>31</v>
      </c>
      <c r="Z795" t="s">
        <v>31</v>
      </c>
      <c r="AA795" t="s">
        <v>152</v>
      </c>
      <c r="AB795" t="s">
        <v>31</v>
      </c>
      <c r="AC795" t="s">
        <v>31</v>
      </c>
      <c r="AD795" t="s">
        <v>31</v>
      </c>
      <c r="AE795" t="s">
        <v>31</v>
      </c>
      <c r="AF795" t="s">
        <v>31</v>
      </c>
      <c r="AG795" t="s">
        <v>31</v>
      </c>
      <c r="AH795" t="s">
        <v>31</v>
      </c>
      <c r="AI795" t="s">
        <v>31</v>
      </c>
      <c r="AJ795" t="s">
        <v>31</v>
      </c>
      <c r="AK795">
        <v>2500</v>
      </c>
      <c r="AL795" t="s">
        <v>31</v>
      </c>
      <c r="AM795" t="s">
        <v>225</v>
      </c>
      <c r="AN795" t="s">
        <v>31</v>
      </c>
      <c r="AO795" t="s">
        <v>31</v>
      </c>
      <c r="AP795" t="s">
        <v>31</v>
      </c>
      <c r="AQ795" t="s">
        <v>31</v>
      </c>
      <c r="AR795" t="s">
        <v>31</v>
      </c>
      <c r="AS795" t="s">
        <v>31</v>
      </c>
      <c r="AT795" t="s">
        <v>31</v>
      </c>
      <c r="AU795" t="s">
        <v>31</v>
      </c>
      <c r="AV795" t="s">
        <v>31</v>
      </c>
      <c r="AW795" t="s">
        <v>31</v>
      </c>
      <c r="AX795" t="s">
        <v>31</v>
      </c>
      <c r="AY795" t="s">
        <v>31</v>
      </c>
      <c r="AZ795" t="s">
        <v>31</v>
      </c>
      <c r="BA795" t="s">
        <v>31</v>
      </c>
      <c r="BB795" t="s">
        <v>31</v>
      </c>
      <c r="BC795" s="189" t="e">
        <f t="shared" ca="1" si="201"/>
        <v>#N/A</v>
      </c>
      <c r="BD795" s="189">
        <f t="shared" si="202"/>
        <v>100000</v>
      </c>
      <c r="BE795" s="189" t="e">
        <f t="shared" ca="1" si="203"/>
        <v>#N/A</v>
      </c>
      <c r="BF795" s="189" t="str">
        <f t="shared" ca="1" si="204"/>
        <v>FR</v>
      </c>
      <c r="BG795" s="189">
        <f t="shared" si="205"/>
        <v>2500</v>
      </c>
      <c r="BH795" s="189" t="str">
        <f t="shared" ca="1" si="206"/>
        <v>Bilateral- Tense situation on the whole FR-Eastern borders</v>
      </c>
      <c r="BI795" s="189">
        <f t="shared" si="207"/>
        <v>2</v>
      </c>
    </row>
    <row r="796" spans="1:61">
      <c r="A796" s="4"/>
      <c r="B796" t="s">
        <v>237</v>
      </c>
      <c r="C796" t="s">
        <v>232</v>
      </c>
      <c r="D796" t="s">
        <v>45</v>
      </c>
      <c r="E796">
        <v>8181</v>
      </c>
      <c r="F796" s="248"/>
      <c r="G796" s="248"/>
      <c r="H796">
        <v>7167</v>
      </c>
      <c r="I796" t="str">
        <f t="shared" si="200"/>
        <v>NA</v>
      </c>
      <c r="J796" t="str">
        <f t="shared" si="193"/>
        <v>NA</v>
      </c>
      <c r="K796" s="248"/>
      <c r="L796">
        <v>-5243</v>
      </c>
      <c r="M796">
        <v>-5243</v>
      </c>
      <c r="N796">
        <v>-4241</v>
      </c>
      <c r="O796" t="s">
        <v>40</v>
      </c>
      <c r="P796" t="s">
        <v>40</v>
      </c>
      <c r="Q796" s="135">
        <f t="shared" si="194"/>
        <v>0</v>
      </c>
      <c r="R796">
        <f t="shared" si="195"/>
        <v>1014</v>
      </c>
      <c r="S796" s="135" t="str">
        <f t="shared" si="196"/>
        <v>NA</v>
      </c>
      <c r="T796" s="135" t="str">
        <f t="shared" si="197"/>
        <v>NA</v>
      </c>
      <c r="U796" t="str">
        <f t="shared" si="199"/>
        <v>NA</v>
      </c>
      <c r="V796">
        <f t="shared" si="192"/>
        <v>0</v>
      </c>
      <c r="W796">
        <f t="shared" si="198"/>
        <v>1</v>
      </c>
      <c r="X796">
        <v>515</v>
      </c>
      <c r="Y796" t="s">
        <v>31</v>
      </c>
      <c r="Z796" t="s">
        <v>31</v>
      </c>
      <c r="AA796" t="s">
        <v>152</v>
      </c>
      <c r="AB796" t="s">
        <v>31</v>
      </c>
      <c r="AC796" t="s">
        <v>31</v>
      </c>
      <c r="AD796" t="s">
        <v>31</v>
      </c>
      <c r="AE796" t="s">
        <v>31</v>
      </c>
      <c r="AF796" t="s">
        <v>31</v>
      </c>
      <c r="AG796" t="s">
        <v>31</v>
      </c>
      <c r="AH796" t="s">
        <v>31</v>
      </c>
      <c r="AI796" t="s">
        <v>31</v>
      </c>
      <c r="AJ796" t="s">
        <v>31</v>
      </c>
      <c r="AK796">
        <v>2500</v>
      </c>
      <c r="AL796" t="s">
        <v>31</v>
      </c>
      <c r="AM796" t="s">
        <v>225</v>
      </c>
      <c r="AN796" t="s">
        <v>31</v>
      </c>
      <c r="AO796" t="s">
        <v>31</v>
      </c>
      <c r="AP796" t="s">
        <v>31</v>
      </c>
      <c r="AQ796" t="s">
        <v>31</v>
      </c>
      <c r="AR796" t="s">
        <v>31</v>
      </c>
      <c r="AS796" t="s">
        <v>31</v>
      </c>
      <c r="AT796" t="s">
        <v>31</v>
      </c>
      <c r="AU796" t="s">
        <v>31</v>
      </c>
      <c r="AV796" t="s">
        <v>31</v>
      </c>
      <c r="AW796" t="s">
        <v>31</v>
      </c>
      <c r="AX796" t="s">
        <v>31</v>
      </c>
      <c r="AY796" t="s">
        <v>31</v>
      </c>
      <c r="AZ796" t="s">
        <v>31</v>
      </c>
      <c r="BA796" t="s">
        <v>31</v>
      </c>
      <c r="BB796" t="s">
        <v>31</v>
      </c>
      <c r="BC796" s="189" t="e">
        <f t="shared" ca="1" si="201"/>
        <v>#N/A</v>
      </c>
      <c r="BD796" s="189">
        <f t="shared" si="202"/>
        <v>100000</v>
      </c>
      <c r="BE796" s="189" t="e">
        <f t="shared" ca="1" si="203"/>
        <v>#N/A</v>
      </c>
      <c r="BF796" s="189" t="str">
        <f t="shared" ca="1" si="204"/>
        <v>FR</v>
      </c>
      <c r="BG796" s="189">
        <f t="shared" si="205"/>
        <v>2500</v>
      </c>
      <c r="BH796" s="189" t="str">
        <f t="shared" ca="1" si="206"/>
        <v>Bilateral- Tense situation on the whole FR-Eastern borders</v>
      </c>
      <c r="BI796" s="189">
        <f t="shared" si="207"/>
        <v>2</v>
      </c>
    </row>
    <row r="797" spans="1:61">
      <c r="A797" s="4"/>
      <c r="B797" t="s">
        <v>237</v>
      </c>
      <c r="C797" t="s">
        <v>232</v>
      </c>
      <c r="D797" t="s">
        <v>46</v>
      </c>
      <c r="E797">
        <v>7809</v>
      </c>
      <c r="F797" s="248"/>
      <c r="G797" s="248"/>
      <c r="H797">
        <v>6965</v>
      </c>
      <c r="I797" t="str">
        <f t="shared" si="200"/>
        <v>NA</v>
      </c>
      <c r="J797" t="str">
        <f t="shared" si="193"/>
        <v>NA</v>
      </c>
      <c r="K797" s="248"/>
      <c r="L797">
        <v>-4974</v>
      </c>
      <c r="M797">
        <v>-4974</v>
      </c>
      <c r="N797">
        <v>-3977</v>
      </c>
      <c r="O797" t="s">
        <v>40</v>
      </c>
      <c r="P797" t="s">
        <v>40</v>
      </c>
      <c r="Q797" s="135">
        <f t="shared" si="194"/>
        <v>0</v>
      </c>
      <c r="R797">
        <f t="shared" si="195"/>
        <v>844</v>
      </c>
      <c r="S797" s="135" t="str">
        <f t="shared" si="196"/>
        <v>NA</v>
      </c>
      <c r="T797" s="135" t="str">
        <f t="shared" si="197"/>
        <v>NA</v>
      </c>
      <c r="U797" t="str">
        <f t="shared" si="199"/>
        <v>NA</v>
      </c>
      <c r="V797">
        <f t="shared" si="192"/>
        <v>0</v>
      </c>
      <c r="W797">
        <f t="shared" si="198"/>
        <v>1</v>
      </c>
      <c r="X797">
        <v>515</v>
      </c>
      <c r="Y797" t="s">
        <v>31</v>
      </c>
      <c r="Z797" t="s">
        <v>31</v>
      </c>
      <c r="AA797" t="s">
        <v>152</v>
      </c>
      <c r="AB797" t="s">
        <v>31</v>
      </c>
      <c r="AC797" t="s">
        <v>31</v>
      </c>
      <c r="AD797" t="s">
        <v>31</v>
      </c>
      <c r="AE797" t="s">
        <v>31</v>
      </c>
      <c r="AF797" t="s">
        <v>31</v>
      </c>
      <c r="AG797" t="s">
        <v>31</v>
      </c>
      <c r="AH797" t="s">
        <v>31</v>
      </c>
      <c r="AI797" t="s">
        <v>31</v>
      </c>
      <c r="AJ797" t="s">
        <v>31</v>
      </c>
      <c r="AK797">
        <v>2500</v>
      </c>
      <c r="AL797" t="s">
        <v>31</v>
      </c>
      <c r="AM797" t="s">
        <v>225</v>
      </c>
      <c r="AN797" t="s">
        <v>31</v>
      </c>
      <c r="AO797" t="s">
        <v>31</v>
      </c>
      <c r="AP797" t="s">
        <v>31</v>
      </c>
      <c r="AQ797" t="s">
        <v>31</v>
      </c>
      <c r="AR797" t="s">
        <v>31</v>
      </c>
      <c r="AS797" t="s">
        <v>31</v>
      </c>
      <c r="AT797" t="s">
        <v>31</v>
      </c>
      <c r="AU797" t="s">
        <v>31</v>
      </c>
      <c r="AV797" t="s">
        <v>31</v>
      </c>
      <c r="AW797" t="s">
        <v>31</v>
      </c>
      <c r="AX797" t="s">
        <v>31</v>
      </c>
      <c r="AY797" t="s">
        <v>31</v>
      </c>
      <c r="AZ797" t="s">
        <v>31</v>
      </c>
      <c r="BA797" t="s">
        <v>31</v>
      </c>
      <c r="BB797" t="s">
        <v>31</v>
      </c>
      <c r="BC797" s="189" t="e">
        <f t="shared" ca="1" si="201"/>
        <v>#N/A</v>
      </c>
      <c r="BD797" s="189">
        <f t="shared" si="202"/>
        <v>100000</v>
      </c>
      <c r="BE797" s="189" t="e">
        <f t="shared" ca="1" si="203"/>
        <v>#N/A</v>
      </c>
      <c r="BF797" s="189" t="str">
        <f t="shared" ca="1" si="204"/>
        <v>FR</v>
      </c>
      <c r="BG797" s="189">
        <f t="shared" si="205"/>
        <v>2500</v>
      </c>
      <c r="BH797" s="189" t="str">
        <f t="shared" ca="1" si="206"/>
        <v>Bilateral- Tense situation on the whole FR-Eastern borders</v>
      </c>
      <c r="BI797" s="189">
        <f t="shared" si="207"/>
        <v>2</v>
      </c>
    </row>
    <row r="798" spans="1:61" ht="15.95" thickBot="1">
      <c r="A798" s="4"/>
      <c r="B798" t="s">
        <v>237</v>
      </c>
      <c r="C798" t="s">
        <v>232</v>
      </c>
      <c r="D798" t="s">
        <v>47</v>
      </c>
      <c r="E798">
        <v>7809</v>
      </c>
      <c r="F798" s="248"/>
      <c r="G798" s="248"/>
      <c r="H798">
        <v>6965</v>
      </c>
      <c r="I798" t="str">
        <f t="shared" si="200"/>
        <v>NA</v>
      </c>
      <c r="J798" t="str">
        <f t="shared" si="193"/>
        <v>NA</v>
      </c>
      <c r="K798" s="250"/>
      <c r="L798">
        <v>-4974</v>
      </c>
      <c r="M798">
        <v>-4974</v>
      </c>
      <c r="N798">
        <v>-3977</v>
      </c>
      <c r="O798" t="s">
        <v>40</v>
      </c>
      <c r="P798" t="s">
        <v>40</v>
      </c>
      <c r="Q798" s="135">
        <f t="shared" si="194"/>
        <v>0</v>
      </c>
      <c r="R798">
        <f t="shared" si="195"/>
        <v>844</v>
      </c>
      <c r="S798" s="135" t="str">
        <f t="shared" si="196"/>
        <v>NA</v>
      </c>
      <c r="T798" s="135" t="str">
        <f t="shared" si="197"/>
        <v>NA</v>
      </c>
      <c r="U798" t="str">
        <f t="shared" si="199"/>
        <v>NA</v>
      </c>
      <c r="V798">
        <f t="shared" si="192"/>
        <v>0</v>
      </c>
      <c r="W798">
        <f t="shared" si="198"/>
        <v>1</v>
      </c>
      <c r="X798">
        <v>515</v>
      </c>
      <c r="Y798" t="s">
        <v>31</v>
      </c>
      <c r="Z798" t="s">
        <v>31</v>
      </c>
      <c r="AA798" t="s">
        <v>152</v>
      </c>
      <c r="AB798" t="s">
        <v>31</v>
      </c>
      <c r="AC798" t="s">
        <v>31</v>
      </c>
      <c r="AD798" t="s">
        <v>31</v>
      </c>
      <c r="AE798" t="s">
        <v>31</v>
      </c>
      <c r="AF798" t="s">
        <v>31</v>
      </c>
      <c r="AG798" t="s">
        <v>31</v>
      </c>
      <c r="AH798" t="s">
        <v>31</v>
      </c>
      <c r="AI798" t="s">
        <v>31</v>
      </c>
      <c r="AJ798" t="s">
        <v>31</v>
      </c>
      <c r="AK798">
        <v>2500</v>
      </c>
      <c r="AL798" t="s">
        <v>31</v>
      </c>
      <c r="AM798" t="s">
        <v>225</v>
      </c>
      <c r="AN798" t="s">
        <v>31</v>
      </c>
      <c r="AO798" t="s">
        <v>31</v>
      </c>
      <c r="AP798" t="s">
        <v>31</v>
      </c>
      <c r="AQ798" t="s">
        <v>31</v>
      </c>
      <c r="AR798" t="s">
        <v>31</v>
      </c>
      <c r="AS798" t="s">
        <v>31</v>
      </c>
      <c r="AT798" t="s">
        <v>31</v>
      </c>
      <c r="AU798" t="s">
        <v>31</v>
      </c>
      <c r="AV798" t="s">
        <v>31</v>
      </c>
      <c r="AW798" t="s">
        <v>31</v>
      </c>
      <c r="AX798" t="s">
        <v>31</v>
      </c>
      <c r="AY798" t="s">
        <v>31</v>
      </c>
      <c r="AZ798" t="s">
        <v>31</v>
      </c>
      <c r="BA798" t="s">
        <v>31</v>
      </c>
      <c r="BB798" t="s">
        <v>31</v>
      </c>
      <c r="BC798" s="189" t="e">
        <f t="shared" ca="1" si="201"/>
        <v>#N/A</v>
      </c>
      <c r="BD798" s="189">
        <f t="shared" si="202"/>
        <v>100000</v>
      </c>
      <c r="BE798" s="189" t="e">
        <f t="shared" ca="1" si="203"/>
        <v>#N/A</v>
      </c>
      <c r="BF798" s="189" t="str">
        <f t="shared" ca="1" si="204"/>
        <v>FR</v>
      </c>
      <c r="BG798" s="189">
        <f t="shared" si="205"/>
        <v>2500</v>
      </c>
      <c r="BH798" s="189" t="str">
        <f t="shared" ca="1" si="206"/>
        <v>Bilateral- Tense situation on the whole FR-Eastern borders</v>
      </c>
      <c r="BI798" s="189">
        <f t="shared" si="207"/>
        <v>2</v>
      </c>
    </row>
    <row r="799" spans="1:61">
      <c r="A799" s="4"/>
      <c r="B799" t="s">
        <v>237</v>
      </c>
      <c r="C799" t="s">
        <v>232</v>
      </c>
      <c r="D799" t="s">
        <v>48</v>
      </c>
      <c r="E799">
        <v>7209</v>
      </c>
      <c r="F799" s="248"/>
      <c r="G799" s="248"/>
      <c r="H799">
        <v>6601</v>
      </c>
      <c r="I799" t="str">
        <f t="shared" si="200"/>
        <v>NA</v>
      </c>
      <c r="J799" t="str">
        <f t="shared" si="193"/>
        <v>NA</v>
      </c>
      <c r="K799" s="246"/>
      <c r="L799">
        <v>-4385</v>
      </c>
      <c r="M799">
        <v>-4385</v>
      </c>
      <c r="N799">
        <v>-3664</v>
      </c>
      <c r="O799" t="s">
        <v>40</v>
      </c>
      <c r="P799" t="s">
        <v>40</v>
      </c>
      <c r="Q799" s="135">
        <f t="shared" si="194"/>
        <v>0</v>
      </c>
      <c r="R799">
        <f t="shared" si="195"/>
        <v>608</v>
      </c>
      <c r="S799" s="135" t="str">
        <f t="shared" si="196"/>
        <v>NA</v>
      </c>
      <c r="T799" s="135" t="str">
        <f t="shared" si="197"/>
        <v>NA</v>
      </c>
      <c r="U799" t="str">
        <f t="shared" si="199"/>
        <v>NA</v>
      </c>
      <c r="V799">
        <f t="shared" si="192"/>
        <v>0</v>
      </c>
      <c r="W799">
        <f t="shared" si="198"/>
        <v>1</v>
      </c>
      <c r="X799">
        <v>505</v>
      </c>
      <c r="Y799" t="s">
        <v>31</v>
      </c>
      <c r="Z799" t="s">
        <v>31</v>
      </c>
      <c r="AA799" t="s">
        <v>152</v>
      </c>
      <c r="AB799" t="s">
        <v>31</v>
      </c>
      <c r="AC799" t="s">
        <v>31</v>
      </c>
      <c r="AD799" t="s">
        <v>31</v>
      </c>
      <c r="AE799" t="s">
        <v>31</v>
      </c>
      <c r="AF799" t="s">
        <v>31</v>
      </c>
      <c r="AG799" t="s">
        <v>31</v>
      </c>
      <c r="AH799" t="s">
        <v>31</v>
      </c>
      <c r="AI799" t="s">
        <v>31</v>
      </c>
      <c r="AJ799" t="s">
        <v>31</v>
      </c>
      <c r="AK799">
        <v>2500</v>
      </c>
      <c r="AL799" t="s">
        <v>31</v>
      </c>
      <c r="AM799" t="s">
        <v>225</v>
      </c>
      <c r="AN799" t="s">
        <v>31</v>
      </c>
      <c r="AO799" t="s">
        <v>31</v>
      </c>
      <c r="AP799" t="s">
        <v>31</v>
      </c>
      <c r="AQ799" t="s">
        <v>31</v>
      </c>
      <c r="AR799" t="s">
        <v>31</v>
      </c>
      <c r="AS799" t="s">
        <v>31</v>
      </c>
      <c r="AT799" t="s">
        <v>31</v>
      </c>
      <c r="AU799" t="s">
        <v>31</v>
      </c>
      <c r="AV799" t="s">
        <v>31</v>
      </c>
      <c r="AW799" t="s">
        <v>31</v>
      </c>
      <c r="AX799" t="s">
        <v>31</v>
      </c>
      <c r="AY799" t="s">
        <v>31</v>
      </c>
      <c r="AZ799" t="s">
        <v>31</v>
      </c>
      <c r="BA799" t="s">
        <v>31</v>
      </c>
      <c r="BB799" t="s">
        <v>31</v>
      </c>
      <c r="BC799" s="189" t="e">
        <f t="shared" ca="1" si="201"/>
        <v>#N/A</v>
      </c>
      <c r="BD799" s="189">
        <f t="shared" si="202"/>
        <v>100000</v>
      </c>
      <c r="BE799" s="189" t="e">
        <f t="shared" ca="1" si="203"/>
        <v>#N/A</v>
      </c>
      <c r="BF799" s="189" t="str">
        <f t="shared" ca="1" si="204"/>
        <v>FR</v>
      </c>
      <c r="BG799" s="189">
        <f t="shared" si="205"/>
        <v>2500</v>
      </c>
      <c r="BH799" s="189" t="str">
        <f t="shared" ca="1" si="206"/>
        <v>Bilateral- Tense situation on the whole FR-Eastern borders</v>
      </c>
      <c r="BI799" s="189">
        <f t="shared" si="207"/>
        <v>2</v>
      </c>
    </row>
    <row r="800" spans="1:61">
      <c r="A800" s="4"/>
      <c r="B800" t="s">
        <v>239</v>
      </c>
      <c r="C800" t="s">
        <v>232</v>
      </c>
      <c r="D800" t="s">
        <v>151</v>
      </c>
      <c r="E800">
        <v>8065</v>
      </c>
      <c r="F800" s="248"/>
      <c r="G800" s="248"/>
      <c r="H800">
        <v>6792</v>
      </c>
      <c r="I800" t="str">
        <f t="shared" si="200"/>
        <v>NA</v>
      </c>
      <c r="J800" t="str">
        <f t="shared" si="193"/>
        <v>NA</v>
      </c>
      <c r="K800" s="248"/>
      <c r="L800">
        <v>-4828</v>
      </c>
      <c r="M800">
        <v>-4828</v>
      </c>
      <c r="N800">
        <v>-3422</v>
      </c>
      <c r="O800" t="s">
        <v>40</v>
      </c>
      <c r="P800" t="s">
        <v>41</v>
      </c>
      <c r="Q800" s="135">
        <f t="shared" si="194"/>
        <v>0</v>
      </c>
      <c r="R800">
        <f t="shared" si="195"/>
        <v>1273</v>
      </c>
      <c r="S800" s="135" t="str">
        <f t="shared" si="196"/>
        <v>NA</v>
      </c>
      <c r="T800" s="135" t="str">
        <f t="shared" si="197"/>
        <v>NA</v>
      </c>
      <c r="U800" t="str">
        <f t="shared" si="199"/>
        <v>NA</v>
      </c>
      <c r="V800">
        <f t="shared" si="192"/>
        <v>0</v>
      </c>
      <c r="W800">
        <f t="shared" si="198"/>
        <v>1</v>
      </c>
      <c r="X800" t="s">
        <v>31</v>
      </c>
      <c r="Y800" t="s">
        <v>31</v>
      </c>
      <c r="Z800" t="s">
        <v>31</v>
      </c>
      <c r="AA800" t="s">
        <v>31</v>
      </c>
      <c r="AB800" t="s">
        <v>31</v>
      </c>
      <c r="AC800" t="s">
        <v>31</v>
      </c>
      <c r="AD800" t="s">
        <v>31</v>
      </c>
      <c r="AE800" t="s">
        <v>31</v>
      </c>
      <c r="AF800" t="s">
        <v>31</v>
      </c>
      <c r="AG800" t="s">
        <v>31</v>
      </c>
      <c r="AH800" t="s">
        <v>31</v>
      </c>
      <c r="AI800" t="s">
        <v>31</v>
      </c>
      <c r="AJ800" t="s">
        <v>31</v>
      </c>
      <c r="AK800">
        <v>2500</v>
      </c>
      <c r="AL800" t="s">
        <v>31</v>
      </c>
      <c r="AM800" t="s">
        <v>225</v>
      </c>
      <c r="AN800" t="s">
        <v>31</v>
      </c>
      <c r="AO800" t="s">
        <v>31</v>
      </c>
      <c r="AP800" t="s">
        <v>31</v>
      </c>
      <c r="AQ800" t="s">
        <v>31</v>
      </c>
      <c r="AR800" t="s">
        <v>31</v>
      </c>
      <c r="AS800" t="s">
        <v>31</v>
      </c>
      <c r="AT800" t="s">
        <v>31</v>
      </c>
      <c r="AU800" t="s">
        <v>31</v>
      </c>
      <c r="AV800" t="s">
        <v>31</v>
      </c>
      <c r="AW800" t="s">
        <v>31</v>
      </c>
      <c r="AX800">
        <v>7375</v>
      </c>
      <c r="AY800" t="s">
        <v>240</v>
      </c>
      <c r="AZ800" t="s">
        <v>31</v>
      </c>
      <c r="BA800" t="s">
        <v>31</v>
      </c>
      <c r="BB800" t="s">
        <v>31</v>
      </c>
      <c r="BC800" s="189" t="str">
        <f t="shared" ca="1" si="201"/>
        <v>IT</v>
      </c>
      <c r="BD800" s="189">
        <f t="shared" si="202"/>
        <v>7375</v>
      </c>
      <c r="BE800" s="189" t="str">
        <f t="shared" ca="1" si="203"/>
        <v>N-1 PIO-VNS =&gt; ABV-RON2 115%=&gt;110%</v>
      </c>
      <c r="BF800" s="189" t="str">
        <f t="shared" ca="1" si="204"/>
        <v>FR</v>
      </c>
      <c r="BG800" s="189">
        <f t="shared" si="205"/>
        <v>2500</v>
      </c>
      <c r="BH800" s="189" t="str">
        <f t="shared" ca="1" si="206"/>
        <v>Bilateral- Tense situation on the whole FR-Eastern borders</v>
      </c>
      <c r="BI800" s="189">
        <f t="shared" si="207"/>
        <v>1</v>
      </c>
    </row>
    <row r="801" spans="1:61">
      <c r="A801" s="4"/>
      <c r="B801" t="s">
        <v>239</v>
      </c>
      <c r="C801" t="s">
        <v>232</v>
      </c>
      <c r="D801" t="s">
        <v>155</v>
      </c>
      <c r="E801">
        <v>8065</v>
      </c>
      <c r="F801" s="248"/>
      <c r="G801" s="248"/>
      <c r="H801">
        <v>7061</v>
      </c>
      <c r="I801" t="str">
        <f t="shared" si="200"/>
        <v>NA</v>
      </c>
      <c r="J801" t="str">
        <f t="shared" si="193"/>
        <v>NA</v>
      </c>
      <c r="K801" s="248"/>
      <c r="L801">
        <v>-4828</v>
      </c>
      <c r="M801">
        <v>-4828</v>
      </c>
      <c r="N801">
        <v>-3657</v>
      </c>
      <c r="O801" t="s">
        <v>40</v>
      </c>
      <c r="P801" t="s">
        <v>40</v>
      </c>
      <c r="Q801" s="135">
        <f t="shared" si="194"/>
        <v>0</v>
      </c>
      <c r="R801">
        <f t="shared" si="195"/>
        <v>1004</v>
      </c>
      <c r="S801" s="135" t="str">
        <f t="shared" si="196"/>
        <v>NA</v>
      </c>
      <c r="T801" s="135" t="str">
        <f t="shared" si="197"/>
        <v>NA</v>
      </c>
      <c r="U801" t="str">
        <f t="shared" si="199"/>
        <v>NA</v>
      </c>
      <c r="V801">
        <f t="shared" si="192"/>
        <v>0</v>
      </c>
      <c r="W801">
        <f t="shared" si="198"/>
        <v>1</v>
      </c>
      <c r="X801" t="s">
        <v>31</v>
      </c>
      <c r="Y801" t="s">
        <v>31</v>
      </c>
      <c r="Z801" t="s">
        <v>31</v>
      </c>
      <c r="AA801" t="s">
        <v>31</v>
      </c>
      <c r="AB801" t="s">
        <v>31</v>
      </c>
      <c r="AC801" t="s">
        <v>31</v>
      </c>
      <c r="AD801" t="s">
        <v>31</v>
      </c>
      <c r="AE801" t="s">
        <v>31</v>
      </c>
      <c r="AF801" t="s">
        <v>31</v>
      </c>
      <c r="AG801" t="s">
        <v>31</v>
      </c>
      <c r="AH801" t="s">
        <v>31</v>
      </c>
      <c r="AI801" t="s">
        <v>31</v>
      </c>
      <c r="AJ801" t="s">
        <v>31</v>
      </c>
      <c r="AK801">
        <v>2500</v>
      </c>
      <c r="AL801" t="s">
        <v>31</v>
      </c>
      <c r="AM801" t="s">
        <v>225</v>
      </c>
      <c r="AN801" t="s">
        <v>31</v>
      </c>
      <c r="AO801" t="s">
        <v>31</v>
      </c>
      <c r="AP801" t="s">
        <v>31</v>
      </c>
      <c r="AQ801" t="s">
        <v>31</v>
      </c>
      <c r="AR801" t="s">
        <v>31</v>
      </c>
      <c r="AS801" t="s">
        <v>31</v>
      </c>
      <c r="AT801" t="s">
        <v>31</v>
      </c>
      <c r="AU801" t="s">
        <v>31</v>
      </c>
      <c r="AV801" t="s">
        <v>31</v>
      </c>
      <c r="AW801" t="s">
        <v>31</v>
      </c>
      <c r="AX801" t="s">
        <v>31</v>
      </c>
      <c r="AY801" t="s">
        <v>31</v>
      </c>
      <c r="AZ801" t="s">
        <v>31</v>
      </c>
      <c r="BA801" t="s">
        <v>31</v>
      </c>
      <c r="BB801" t="s">
        <v>31</v>
      </c>
      <c r="BC801" s="189" t="e">
        <f t="shared" ca="1" si="201"/>
        <v>#N/A</v>
      </c>
      <c r="BD801" s="189">
        <f t="shared" si="202"/>
        <v>100000</v>
      </c>
      <c r="BE801" s="189" t="e">
        <f t="shared" ca="1" si="203"/>
        <v>#N/A</v>
      </c>
      <c r="BF801" s="189" t="str">
        <f t="shared" ca="1" si="204"/>
        <v>FR</v>
      </c>
      <c r="BG801" s="189">
        <f t="shared" si="205"/>
        <v>2500</v>
      </c>
      <c r="BH801" s="189" t="str">
        <f t="shared" ca="1" si="206"/>
        <v>Bilateral- Tense situation on the whole FR-Eastern borders</v>
      </c>
      <c r="BI801" s="189">
        <f t="shared" si="207"/>
        <v>1</v>
      </c>
    </row>
    <row r="802" spans="1:61">
      <c r="A802" s="4"/>
      <c r="B802" t="s">
        <v>239</v>
      </c>
      <c r="C802" t="s">
        <v>232</v>
      </c>
      <c r="D802" t="s">
        <v>156</v>
      </c>
      <c r="E802">
        <v>8065</v>
      </c>
      <c r="F802" s="248"/>
      <c r="G802" s="248"/>
      <c r="H802">
        <v>7061</v>
      </c>
      <c r="I802" t="str">
        <f t="shared" si="200"/>
        <v>NA</v>
      </c>
      <c r="J802" t="str">
        <f t="shared" si="193"/>
        <v>NA</v>
      </c>
      <c r="K802" s="248"/>
      <c r="L802">
        <v>-4828</v>
      </c>
      <c r="M802">
        <v>-4828</v>
      </c>
      <c r="N802">
        <v>-3657</v>
      </c>
      <c r="O802" t="s">
        <v>40</v>
      </c>
      <c r="P802" t="s">
        <v>40</v>
      </c>
      <c r="Q802" s="135">
        <f t="shared" si="194"/>
        <v>0</v>
      </c>
      <c r="R802">
        <f t="shared" si="195"/>
        <v>1004</v>
      </c>
      <c r="S802" s="135" t="str">
        <f t="shared" si="196"/>
        <v>NA</v>
      </c>
      <c r="T802" s="135" t="str">
        <f t="shared" si="197"/>
        <v>NA</v>
      </c>
      <c r="U802" t="str">
        <f t="shared" si="199"/>
        <v>NA</v>
      </c>
      <c r="V802">
        <f t="shared" si="192"/>
        <v>0</v>
      </c>
      <c r="W802">
        <f t="shared" si="198"/>
        <v>1</v>
      </c>
      <c r="X802" t="s">
        <v>31</v>
      </c>
      <c r="Y802" t="s">
        <v>31</v>
      </c>
      <c r="Z802" t="s">
        <v>31</v>
      </c>
      <c r="AA802" t="s">
        <v>31</v>
      </c>
      <c r="AB802" t="s">
        <v>31</v>
      </c>
      <c r="AC802" t="s">
        <v>31</v>
      </c>
      <c r="AD802" t="s">
        <v>31</v>
      </c>
      <c r="AE802" t="s">
        <v>31</v>
      </c>
      <c r="AF802" t="s">
        <v>31</v>
      </c>
      <c r="AG802" t="s">
        <v>31</v>
      </c>
      <c r="AH802" t="s">
        <v>31</v>
      </c>
      <c r="AI802" t="s">
        <v>31</v>
      </c>
      <c r="AJ802" t="s">
        <v>31</v>
      </c>
      <c r="AK802">
        <v>2500</v>
      </c>
      <c r="AL802" t="s">
        <v>31</v>
      </c>
      <c r="AM802" t="s">
        <v>225</v>
      </c>
      <c r="AN802" t="s">
        <v>31</v>
      </c>
      <c r="AO802" t="s">
        <v>31</v>
      </c>
      <c r="AP802" t="s">
        <v>31</v>
      </c>
      <c r="AQ802" t="s">
        <v>31</v>
      </c>
      <c r="AR802" t="s">
        <v>31</v>
      </c>
      <c r="AS802" t="s">
        <v>31</v>
      </c>
      <c r="AT802" t="s">
        <v>31</v>
      </c>
      <c r="AU802" t="s">
        <v>31</v>
      </c>
      <c r="AV802" t="s">
        <v>31</v>
      </c>
      <c r="AW802" t="s">
        <v>31</v>
      </c>
      <c r="AX802" t="s">
        <v>31</v>
      </c>
      <c r="AY802" t="s">
        <v>31</v>
      </c>
      <c r="AZ802" t="s">
        <v>31</v>
      </c>
      <c r="BA802" t="s">
        <v>31</v>
      </c>
      <c r="BB802" t="s">
        <v>31</v>
      </c>
      <c r="BC802" s="189" t="e">
        <f t="shared" ca="1" si="201"/>
        <v>#N/A</v>
      </c>
      <c r="BD802" s="189">
        <f t="shared" si="202"/>
        <v>100000</v>
      </c>
      <c r="BE802" s="189" t="e">
        <f t="shared" ca="1" si="203"/>
        <v>#N/A</v>
      </c>
      <c r="BF802" s="189" t="str">
        <f t="shared" ca="1" si="204"/>
        <v>FR</v>
      </c>
      <c r="BG802" s="189">
        <f t="shared" si="205"/>
        <v>2500</v>
      </c>
      <c r="BH802" s="189" t="str">
        <f t="shared" ca="1" si="206"/>
        <v>Bilateral- Tense situation on the whole FR-Eastern borders</v>
      </c>
      <c r="BI802" s="189">
        <f t="shared" si="207"/>
        <v>1</v>
      </c>
    </row>
    <row r="803" spans="1:61">
      <c r="A803" s="4"/>
      <c r="B803" t="s">
        <v>239</v>
      </c>
      <c r="C803" t="s">
        <v>232</v>
      </c>
      <c r="D803" t="s">
        <v>157</v>
      </c>
      <c r="E803">
        <v>8740</v>
      </c>
      <c r="F803" s="248"/>
      <c r="G803" s="248"/>
      <c r="H803">
        <v>7423</v>
      </c>
      <c r="I803" t="str">
        <f t="shared" si="200"/>
        <v>NA</v>
      </c>
      <c r="J803" t="str">
        <f t="shared" si="193"/>
        <v>NA</v>
      </c>
      <c r="K803" s="248"/>
      <c r="O803" t="s">
        <v>49</v>
      </c>
      <c r="P803" t="s">
        <v>49</v>
      </c>
      <c r="Q803" s="135">
        <f t="shared" si="194"/>
        <v>0</v>
      </c>
      <c r="R803">
        <f t="shared" si="195"/>
        <v>1317</v>
      </c>
      <c r="S803" s="135" t="str">
        <f t="shared" si="196"/>
        <v>NA</v>
      </c>
      <c r="T803" s="135" t="str">
        <f t="shared" si="197"/>
        <v>NA</v>
      </c>
      <c r="U803" t="str">
        <f t="shared" si="199"/>
        <v>NA</v>
      </c>
      <c r="V803">
        <f t="shared" si="192"/>
        <v>0</v>
      </c>
      <c r="W803">
        <f t="shared" si="198"/>
        <v>1</v>
      </c>
      <c r="X803" t="s">
        <v>31</v>
      </c>
      <c r="Y803" t="s">
        <v>31</v>
      </c>
      <c r="Z803" t="s">
        <v>31</v>
      </c>
      <c r="AA803" t="s">
        <v>31</v>
      </c>
      <c r="AB803" t="s">
        <v>31</v>
      </c>
      <c r="AC803" t="s">
        <v>31</v>
      </c>
      <c r="AD803" t="s">
        <v>31</v>
      </c>
      <c r="AE803" t="s">
        <v>31</v>
      </c>
      <c r="AF803" t="s">
        <v>31</v>
      </c>
      <c r="AG803" t="s">
        <v>31</v>
      </c>
      <c r="AH803" t="s">
        <v>31</v>
      </c>
      <c r="AI803" t="s">
        <v>31</v>
      </c>
      <c r="AJ803" t="s">
        <v>31</v>
      </c>
      <c r="AK803">
        <v>2500</v>
      </c>
      <c r="AL803" t="s">
        <v>31</v>
      </c>
      <c r="AM803" t="s">
        <v>225</v>
      </c>
      <c r="AN803" t="s">
        <v>31</v>
      </c>
      <c r="AO803" t="s">
        <v>31</v>
      </c>
      <c r="AP803" t="s">
        <v>31</v>
      </c>
      <c r="AQ803" t="s">
        <v>31</v>
      </c>
      <c r="AR803" t="s">
        <v>31</v>
      </c>
      <c r="AS803" t="s">
        <v>31</v>
      </c>
      <c r="AT803" t="s">
        <v>31</v>
      </c>
      <c r="AU803" t="s">
        <v>31</v>
      </c>
      <c r="AV803" t="s">
        <v>31</v>
      </c>
      <c r="AW803" t="s">
        <v>31</v>
      </c>
      <c r="AX803" t="s">
        <v>31</v>
      </c>
      <c r="AY803" t="s">
        <v>31</v>
      </c>
      <c r="AZ803" t="s">
        <v>31</v>
      </c>
      <c r="BA803" t="s">
        <v>31</v>
      </c>
      <c r="BB803" t="s">
        <v>31</v>
      </c>
      <c r="BC803" s="189" t="e">
        <f t="shared" ca="1" si="201"/>
        <v>#N/A</v>
      </c>
      <c r="BD803" s="189">
        <f t="shared" si="202"/>
        <v>100000</v>
      </c>
      <c r="BE803" s="189" t="e">
        <f t="shared" ca="1" si="203"/>
        <v>#N/A</v>
      </c>
      <c r="BF803" s="189" t="str">
        <f t="shared" ca="1" si="204"/>
        <v>FR</v>
      </c>
      <c r="BG803" s="189">
        <f t="shared" si="205"/>
        <v>2500</v>
      </c>
      <c r="BH803" s="189" t="str">
        <f t="shared" ca="1" si="206"/>
        <v>Bilateral- Tense situation on the whole FR-Eastern borders</v>
      </c>
      <c r="BI803" s="189">
        <f t="shared" si="207"/>
        <v>1</v>
      </c>
    </row>
    <row r="804" spans="1:61">
      <c r="A804" s="4"/>
      <c r="B804" t="s">
        <v>239</v>
      </c>
      <c r="C804" t="s">
        <v>232</v>
      </c>
      <c r="D804" t="s">
        <v>158</v>
      </c>
      <c r="E804">
        <v>8740</v>
      </c>
      <c r="F804" s="248"/>
      <c r="G804" s="248"/>
      <c r="H804">
        <v>7423</v>
      </c>
      <c r="I804" t="str">
        <f t="shared" si="200"/>
        <v>NA</v>
      </c>
      <c r="J804" t="str">
        <f t="shared" si="193"/>
        <v>NA</v>
      </c>
      <c r="K804" s="248"/>
      <c r="O804" t="s">
        <v>49</v>
      </c>
      <c r="P804" t="s">
        <v>49</v>
      </c>
      <c r="Q804" s="135">
        <f t="shared" si="194"/>
        <v>0</v>
      </c>
      <c r="R804">
        <f t="shared" si="195"/>
        <v>1317</v>
      </c>
      <c r="S804" s="135" t="str">
        <f t="shared" si="196"/>
        <v>NA</v>
      </c>
      <c r="T804" s="135" t="str">
        <f t="shared" si="197"/>
        <v>NA</v>
      </c>
      <c r="U804" t="str">
        <f t="shared" si="199"/>
        <v>NA</v>
      </c>
      <c r="V804">
        <f t="shared" si="192"/>
        <v>0</v>
      </c>
      <c r="W804">
        <f t="shared" si="198"/>
        <v>1</v>
      </c>
      <c r="X804" t="s">
        <v>31</v>
      </c>
      <c r="Y804" t="s">
        <v>31</v>
      </c>
      <c r="Z804" t="s">
        <v>31</v>
      </c>
      <c r="AA804" t="s">
        <v>31</v>
      </c>
      <c r="AB804" t="s">
        <v>31</v>
      </c>
      <c r="AC804" t="s">
        <v>31</v>
      </c>
      <c r="AD804" t="s">
        <v>31</v>
      </c>
      <c r="AE804" t="s">
        <v>31</v>
      </c>
      <c r="AF804" t="s">
        <v>31</v>
      </c>
      <c r="AG804" t="s">
        <v>31</v>
      </c>
      <c r="AH804" t="s">
        <v>31</v>
      </c>
      <c r="AI804" t="s">
        <v>31</v>
      </c>
      <c r="AJ804" t="s">
        <v>31</v>
      </c>
      <c r="AK804">
        <v>2500</v>
      </c>
      <c r="AL804" t="s">
        <v>31</v>
      </c>
      <c r="AM804" t="s">
        <v>225</v>
      </c>
      <c r="AN804" t="s">
        <v>31</v>
      </c>
      <c r="AO804" t="s">
        <v>31</v>
      </c>
      <c r="AP804" t="s">
        <v>31</v>
      </c>
      <c r="AQ804" t="s">
        <v>31</v>
      </c>
      <c r="AR804" t="s">
        <v>31</v>
      </c>
      <c r="AS804" t="s">
        <v>31</v>
      </c>
      <c r="AT804" t="s">
        <v>31</v>
      </c>
      <c r="AU804" t="s">
        <v>31</v>
      </c>
      <c r="AV804" t="s">
        <v>31</v>
      </c>
      <c r="AW804" t="s">
        <v>31</v>
      </c>
      <c r="AX804" t="s">
        <v>31</v>
      </c>
      <c r="AY804" t="s">
        <v>31</v>
      </c>
      <c r="AZ804" t="s">
        <v>31</v>
      </c>
      <c r="BA804" t="s">
        <v>31</v>
      </c>
      <c r="BB804" t="s">
        <v>31</v>
      </c>
      <c r="BC804" s="189" t="e">
        <f t="shared" ca="1" si="201"/>
        <v>#N/A</v>
      </c>
      <c r="BD804" s="189">
        <f t="shared" si="202"/>
        <v>100000</v>
      </c>
      <c r="BE804" s="189" t="e">
        <f t="shared" ca="1" si="203"/>
        <v>#N/A</v>
      </c>
      <c r="BF804" s="189" t="str">
        <f t="shared" ca="1" si="204"/>
        <v>FR</v>
      </c>
      <c r="BG804" s="189">
        <f t="shared" si="205"/>
        <v>2500</v>
      </c>
      <c r="BH804" s="189" t="str">
        <f t="shared" ca="1" si="206"/>
        <v>Bilateral- Tense situation on the whole FR-Eastern borders</v>
      </c>
      <c r="BI804" s="189">
        <f t="shared" si="207"/>
        <v>1</v>
      </c>
    </row>
    <row r="805" spans="1:61">
      <c r="A805" s="4"/>
      <c r="B805" t="s">
        <v>239</v>
      </c>
      <c r="C805" t="s">
        <v>232</v>
      </c>
      <c r="D805" t="s">
        <v>159</v>
      </c>
      <c r="E805">
        <v>8740</v>
      </c>
      <c r="F805" s="248"/>
      <c r="G805" s="248"/>
      <c r="H805">
        <v>7423</v>
      </c>
      <c r="I805" t="str">
        <f t="shared" si="200"/>
        <v>NA</v>
      </c>
      <c r="J805" t="str">
        <f t="shared" si="193"/>
        <v>NA</v>
      </c>
      <c r="K805" s="248"/>
      <c r="O805" t="s">
        <v>49</v>
      </c>
      <c r="P805" t="s">
        <v>49</v>
      </c>
      <c r="Q805" s="135">
        <f t="shared" si="194"/>
        <v>0</v>
      </c>
      <c r="R805">
        <f t="shared" si="195"/>
        <v>1317</v>
      </c>
      <c r="S805" s="135" t="str">
        <f t="shared" si="196"/>
        <v>NA</v>
      </c>
      <c r="T805" s="135" t="str">
        <f t="shared" si="197"/>
        <v>NA</v>
      </c>
      <c r="U805" t="str">
        <f t="shared" si="199"/>
        <v>NA</v>
      </c>
      <c r="V805">
        <f t="shared" si="192"/>
        <v>0</v>
      </c>
      <c r="W805">
        <f t="shared" si="198"/>
        <v>1</v>
      </c>
      <c r="X805" t="s">
        <v>31</v>
      </c>
      <c r="Y805" t="s">
        <v>31</v>
      </c>
      <c r="Z805" t="s">
        <v>31</v>
      </c>
      <c r="AA805" t="s">
        <v>31</v>
      </c>
      <c r="AB805" t="s">
        <v>31</v>
      </c>
      <c r="AC805" t="s">
        <v>31</v>
      </c>
      <c r="AD805" t="s">
        <v>31</v>
      </c>
      <c r="AE805" t="s">
        <v>31</v>
      </c>
      <c r="AF805" t="s">
        <v>31</v>
      </c>
      <c r="AG805" t="s">
        <v>31</v>
      </c>
      <c r="AH805" t="s">
        <v>31</v>
      </c>
      <c r="AI805" t="s">
        <v>31</v>
      </c>
      <c r="AJ805" t="s">
        <v>31</v>
      </c>
      <c r="AK805">
        <v>2500</v>
      </c>
      <c r="AL805" t="s">
        <v>31</v>
      </c>
      <c r="AM805" t="s">
        <v>225</v>
      </c>
      <c r="AN805" t="s">
        <v>31</v>
      </c>
      <c r="AO805" t="s">
        <v>31</v>
      </c>
      <c r="AP805" t="s">
        <v>31</v>
      </c>
      <c r="AQ805" t="s">
        <v>31</v>
      </c>
      <c r="AR805" t="s">
        <v>31</v>
      </c>
      <c r="AS805" t="s">
        <v>31</v>
      </c>
      <c r="AT805" t="s">
        <v>31</v>
      </c>
      <c r="AU805" t="s">
        <v>31</v>
      </c>
      <c r="AV805" t="s">
        <v>31</v>
      </c>
      <c r="AW805" t="s">
        <v>31</v>
      </c>
      <c r="AX805" t="s">
        <v>31</v>
      </c>
      <c r="AY805" t="s">
        <v>31</v>
      </c>
      <c r="AZ805" t="s">
        <v>31</v>
      </c>
      <c r="BA805" t="s">
        <v>31</v>
      </c>
      <c r="BB805" t="s">
        <v>31</v>
      </c>
      <c r="BC805" s="189" t="e">
        <f t="shared" ca="1" si="201"/>
        <v>#N/A</v>
      </c>
      <c r="BD805" s="189">
        <f t="shared" si="202"/>
        <v>100000</v>
      </c>
      <c r="BE805" s="189" t="e">
        <f t="shared" ca="1" si="203"/>
        <v>#N/A</v>
      </c>
      <c r="BF805" s="189" t="str">
        <f t="shared" ca="1" si="204"/>
        <v>FR</v>
      </c>
      <c r="BG805" s="189">
        <f t="shared" si="205"/>
        <v>2500</v>
      </c>
      <c r="BH805" s="189" t="str">
        <f t="shared" ca="1" si="206"/>
        <v>Bilateral- Tense situation on the whole FR-Eastern borders</v>
      </c>
      <c r="BI805" s="189">
        <f t="shared" si="207"/>
        <v>1</v>
      </c>
    </row>
    <row r="806" spans="1:61">
      <c r="A806" s="4"/>
      <c r="B806" t="s">
        <v>239</v>
      </c>
      <c r="C806" t="s">
        <v>232</v>
      </c>
      <c r="D806" t="s">
        <v>160</v>
      </c>
      <c r="E806">
        <v>8740</v>
      </c>
      <c r="F806" s="248"/>
      <c r="G806" s="248"/>
      <c r="H806">
        <v>7423</v>
      </c>
      <c r="I806" t="str">
        <f t="shared" si="200"/>
        <v>NA</v>
      </c>
      <c r="J806" t="str">
        <f t="shared" si="193"/>
        <v>NA</v>
      </c>
      <c r="K806" s="248"/>
      <c r="O806" t="s">
        <v>49</v>
      </c>
      <c r="P806" t="s">
        <v>49</v>
      </c>
      <c r="Q806" s="135">
        <f t="shared" si="194"/>
        <v>0</v>
      </c>
      <c r="R806">
        <f t="shared" si="195"/>
        <v>1317</v>
      </c>
      <c r="S806" s="135" t="str">
        <f t="shared" si="196"/>
        <v>NA</v>
      </c>
      <c r="T806" s="135" t="str">
        <f t="shared" si="197"/>
        <v>NA</v>
      </c>
      <c r="U806" t="str">
        <f t="shared" si="199"/>
        <v>NA</v>
      </c>
      <c r="V806">
        <f t="shared" si="192"/>
        <v>0</v>
      </c>
      <c r="W806">
        <f t="shared" si="198"/>
        <v>1</v>
      </c>
      <c r="X806" t="s">
        <v>31</v>
      </c>
      <c r="Y806" t="s">
        <v>31</v>
      </c>
      <c r="Z806" t="s">
        <v>31</v>
      </c>
      <c r="AA806" t="s">
        <v>31</v>
      </c>
      <c r="AB806" t="s">
        <v>31</v>
      </c>
      <c r="AC806" t="s">
        <v>31</v>
      </c>
      <c r="AD806" t="s">
        <v>31</v>
      </c>
      <c r="AE806" t="s">
        <v>31</v>
      </c>
      <c r="AF806" t="s">
        <v>31</v>
      </c>
      <c r="AG806" t="s">
        <v>31</v>
      </c>
      <c r="AH806" t="s">
        <v>31</v>
      </c>
      <c r="AI806" t="s">
        <v>31</v>
      </c>
      <c r="AJ806" t="s">
        <v>31</v>
      </c>
      <c r="AK806">
        <v>2500</v>
      </c>
      <c r="AL806" t="s">
        <v>31</v>
      </c>
      <c r="AM806" t="s">
        <v>225</v>
      </c>
      <c r="AN806" t="s">
        <v>31</v>
      </c>
      <c r="AO806" t="s">
        <v>31</v>
      </c>
      <c r="AP806" t="s">
        <v>31</v>
      </c>
      <c r="AQ806" t="s">
        <v>31</v>
      </c>
      <c r="AR806" t="s">
        <v>31</v>
      </c>
      <c r="AS806" t="s">
        <v>31</v>
      </c>
      <c r="AT806" t="s">
        <v>31</v>
      </c>
      <c r="AU806" t="s">
        <v>31</v>
      </c>
      <c r="AV806" t="s">
        <v>31</v>
      </c>
      <c r="AW806" t="s">
        <v>31</v>
      </c>
      <c r="AX806" t="s">
        <v>31</v>
      </c>
      <c r="AY806" t="s">
        <v>31</v>
      </c>
      <c r="AZ806" t="s">
        <v>31</v>
      </c>
      <c r="BA806" t="s">
        <v>31</v>
      </c>
      <c r="BB806" t="s">
        <v>31</v>
      </c>
      <c r="BC806" s="189" t="e">
        <f t="shared" ca="1" si="201"/>
        <v>#N/A</v>
      </c>
      <c r="BD806" s="189">
        <f t="shared" si="202"/>
        <v>100000</v>
      </c>
      <c r="BE806" s="189" t="e">
        <f t="shared" ca="1" si="203"/>
        <v>#N/A</v>
      </c>
      <c r="BF806" s="189" t="str">
        <f t="shared" ca="1" si="204"/>
        <v>FR</v>
      </c>
      <c r="BG806" s="189">
        <f t="shared" si="205"/>
        <v>2500</v>
      </c>
      <c r="BH806" s="189" t="str">
        <f t="shared" ca="1" si="206"/>
        <v>Bilateral- Tense situation on the whole FR-Eastern borders</v>
      </c>
      <c r="BI806" s="189">
        <f t="shared" si="207"/>
        <v>1</v>
      </c>
    </row>
    <row r="807" spans="1:61">
      <c r="A807" s="4"/>
      <c r="B807" t="s">
        <v>239</v>
      </c>
      <c r="C807" t="s">
        <v>232</v>
      </c>
      <c r="D807" t="s">
        <v>161</v>
      </c>
      <c r="E807">
        <v>8740</v>
      </c>
      <c r="F807" s="248"/>
      <c r="G807" s="248"/>
      <c r="H807">
        <v>7423</v>
      </c>
      <c r="I807" t="str">
        <f t="shared" si="200"/>
        <v>NA</v>
      </c>
      <c r="J807" t="str">
        <f t="shared" si="193"/>
        <v>NA</v>
      </c>
      <c r="K807" s="248"/>
      <c r="O807" t="s">
        <v>49</v>
      </c>
      <c r="P807" t="s">
        <v>49</v>
      </c>
      <c r="Q807" s="135">
        <f t="shared" si="194"/>
        <v>0</v>
      </c>
      <c r="R807">
        <f t="shared" si="195"/>
        <v>1317</v>
      </c>
      <c r="S807" s="135" t="str">
        <f t="shared" si="196"/>
        <v>NA</v>
      </c>
      <c r="T807" s="135" t="str">
        <f t="shared" si="197"/>
        <v>NA</v>
      </c>
      <c r="U807" t="str">
        <f t="shared" si="199"/>
        <v>NA</v>
      </c>
      <c r="V807">
        <f t="shared" si="192"/>
        <v>0</v>
      </c>
      <c r="W807">
        <f t="shared" si="198"/>
        <v>1</v>
      </c>
      <c r="X807" t="s">
        <v>31</v>
      </c>
      <c r="Y807" t="s">
        <v>31</v>
      </c>
      <c r="Z807" t="s">
        <v>31</v>
      </c>
      <c r="AA807" t="s">
        <v>31</v>
      </c>
      <c r="AB807" t="s">
        <v>31</v>
      </c>
      <c r="AC807" t="s">
        <v>31</v>
      </c>
      <c r="AD807" t="s">
        <v>31</v>
      </c>
      <c r="AE807" t="s">
        <v>31</v>
      </c>
      <c r="AF807" t="s">
        <v>31</v>
      </c>
      <c r="AG807" t="s">
        <v>31</v>
      </c>
      <c r="AH807" t="s">
        <v>31</v>
      </c>
      <c r="AI807" t="s">
        <v>31</v>
      </c>
      <c r="AJ807" t="s">
        <v>31</v>
      </c>
      <c r="AK807">
        <v>2500</v>
      </c>
      <c r="AL807" t="s">
        <v>31</v>
      </c>
      <c r="AM807" t="s">
        <v>225</v>
      </c>
      <c r="AN807" t="s">
        <v>31</v>
      </c>
      <c r="AO807" t="s">
        <v>31</v>
      </c>
      <c r="AP807" t="s">
        <v>31</v>
      </c>
      <c r="AQ807" t="s">
        <v>31</v>
      </c>
      <c r="AR807" t="s">
        <v>31</v>
      </c>
      <c r="AS807" t="s">
        <v>31</v>
      </c>
      <c r="AT807" t="s">
        <v>31</v>
      </c>
      <c r="AU807" t="s">
        <v>31</v>
      </c>
      <c r="AV807" t="s">
        <v>31</v>
      </c>
      <c r="AW807" t="s">
        <v>31</v>
      </c>
      <c r="AX807" t="s">
        <v>31</v>
      </c>
      <c r="AY807" t="s">
        <v>31</v>
      </c>
      <c r="AZ807" t="s">
        <v>31</v>
      </c>
      <c r="BA807" t="s">
        <v>31</v>
      </c>
      <c r="BB807" t="s">
        <v>31</v>
      </c>
      <c r="BC807" s="189" t="e">
        <f t="shared" ca="1" si="201"/>
        <v>#N/A</v>
      </c>
      <c r="BD807" s="189">
        <f t="shared" si="202"/>
        <v>100000</v>
      </c>
      <c r="BE807" s="189" t="e">
        <f t="shared" ca="1" si="203"/>
        <v>#N/A</v>
      </c>
      <c r="BF807" s="189" t="str">
        <f t="shared" ca="1" si="204"/>
        <v>FR</v>
      </c>
      <c r="BG807" s="189">
        <f t="shared" si="205"/>
        <v>2500</v>
      </c>
      <c r="BH807" s="189" t="str">
        <f t="shared" ca="1" si="206"/>
        <v>Bilateral- Tense situation on the whole FR-Eastern borders</v>
      </c>
      <c r="BI807" s="189">
        <f t="shared" si="207"/>
        <v>1</v>
      </c>
    </row>
    <row r="808" spans="1:61">
      <c r="A808" s="4"/>
      <c r="B808" t="s">
        <v>239</v>
      </c>
      <c r="C808" t="s">
        <v>232</v>
      </c>
      <c r="D808" t="s">
        <v>162</v>
      </c>
      <c r="E808">
        <v>8740</v>
      </c>
      <c r="F808" s="248"/>
      <c r="G808" s="248"/>
      <c r="H808">
        <v>7423</v>
      </c>
      <c r="I808" t="str">
        <f t="shared" si="200"/>
        <v>NA</v>
      </c>
      <c r="J808" t="str">
        <f t="shared" si="193"/>
        <v>NA</v>
      </c>
      <c r="K808" s="248"/>
      <c r="O808" t="s">
        <v>49</v>
      </c>
      <c r="P808" t="s">
        <v>49</v>
      </c>
      <c r="Q808" s="135">
        <f t="shared" si="194"/>
        <v>0</v>
      </c>
      <c r="R808">
        <f t="shared" si="195"/>
        <v>1317</v>
      </c>
      <c r="S808" s="135" t="str">
        <f t="shared" si="196"/>
        <v>NA</v>
      </c>
      <c r="T808" s="135" t="str">
        <f t="shared" si="197"/>
        <v>NA</v>
      </c>
      <c r="U808" t="str">
        <f t="shared" si="199"/>
        <v>NA</v>
      </c>
      <c r="V808">
        <f t="shared" si="192"/>
        <v>0</v>
      </c>
      <c r="W808">
        <f t="shared" si="198"/>
        <v>1</v>
      </c>
      <c r="X808" t="s">
        <v>31</v>
      </c>
      <c r="Y808" t="s">
        <v>31</v>
      </c>
      <c r="Z808" t="s">
        <v>31</v>
      </c>
      <c r="AA808" t="s">
        <v>31</v>
      </c>
      <c r="AB808" t="s">
        <v>31</v>
      </c>
      <c r="AC808" t="s">
        <v>31</v>
      </c>
      <c r="AD808" t="s">
        <v>31</v>
      </c>
      <c r="AE808" t="s">
        <v>31</v>
      </c>
      <c r="AF808" t="s">
        <v>31</v>
      </c>
      <c r="AG808" t="s">
        <v>31</v>
      </c>
      <c r="AH808" t="s">
        <v>31</v>
      </c>
      <c r="AI808" t="s">
        <v>31</v>
      </c>
      <c r="AJ808" t="s">
        <v>31</v>
      </c>
      <c r="AK808">
        <v>2500</v>
      </c>
      <c r="AL808" t="s">
        <v>31</v>
      </c>
      <c r="AM808" t="s">
        <v>225</v>
      </c>
      <c r="AN808" t="s">
        <v>31</v>
      </c>
      <c r="AO808" t="s">
        <v>31</v>
      </c>
      <c r="AP808" t="s">
        <v>31</v>
      </c>
      <c r="AQ808" t="s">
        <v>31</v>
      </c>
      <c r="AR808" t="s">
        <v>31</v>
      </c>
      <c r="AS808" t="s">
        <v>31</v>
      </c>
      <c r="AT808" t="s">
        <v>31</v>
      </c>
      <c r="AU808" t="s">
        <v>31</v>
      </c>
      <c r="AV808" t="s">
        <v>31</v>
      </c>
      <c r="AW808" t="s">
        <v>31</v>
      </c>
      <c r="AX808" t="s">
        <v>31</v>
      </c>
      <c r="AY808" t="s">
        <v>31</v>
      </c>
      <c r="AZ808" t="s">
        <v>31</v>
      </c>
      <c r="BA808" t="s">
        <v>31</v>
      </c>
      <c r="BB808" t="s">
        <v>31</v>
      </c>
      <c r="BC808" s="189" t="e">
        <f t="shared" ca="1" si="201"/>
        <v>#N/A</v>
      </c>
      <c r="BD808" s="189">
        <f t="shared" si="202"/>
        <v>100000</v>
      </c>
      <c r="BE808" s="189" t="e">
        <f t="shared" ca="1" si="203"/>
        <v>#N/A</v>
      </c>
      <c r="BF808" s="189" t="str">
        <f t="shared" ca="1" si="204"/>
        <v>FR</v>
      </c>
      <c r="BG808" s="189">
        <f t="shared" si="205"/>
        <v>2500</v>
      </c>
      <c r="BH808" s="189" t="str">
        <f t="shared" ca="1" si="206"/>
        <v>Bilateral- Tense situation on the whole FR-Eastern borders</v>
      </c>
      <c r="BI808" s="189">
        <f t="shared" si="207"/>
        <v>1</v>
      </c>
    </row>
    <row r="809" spans="1:61">
      <c r="A809" s="4"/>
      <c r="B809" t="s">
        <v>239</v>
      </c>
      <c r="C809" t="s">
        <v>232</v>
      </c>
      <c r="D809" t="s">
        <v>163</v>
      </c>
      <c r="E809">
        <v>6570</v>
      </c>
      <c r="F809" s="248"/>
      <c r="G809" s="248"/>
      <c r="H809">
        <v>6230</v>
      </c>
      <c r="I809" t="str">
        <f t="shared" si="200"/>
        <v>NA</v>
      </c>
      <c r="J809" t="str">
        <f t="shared" si="193"/>
        <v>NA</v>
      </c>
      <c r="K809" s="248"/>
      <c r="L809">
        <v>-3037</v>
      </c>
      <c r="M809">
        <v>-3037</v>
      </c>
      <c r="N809">
        <v>-2704</v>
      </c>
      <c r="O809" t="s">
        <v>164</v>
      </c>
      <c r="P809" t="s">
        <v>41</v>
      </c>
      <c r="Q809" s="135">
        <f t="shared" si="194"/>
        <v>0</v>
      </c>
      <c r="R809">
        <f t="shared" si="195"/>
        <v>340</v>
      </c>
      <c r="S809" s="135" t="str">
        <f t="shared" si="196"/>
        <v>NA</v>
      </c>
      <c r="T809" s="135" t="str">
        <f t="shared" si="197"/>
        <v>NA</v>
      </c>
      <c r="U809" t="str">
        <f t="shared" si="199"/>
        <v>NA</v>
      </c>
      <c r="V809">
        <f t="shared" si="192"/>
        <v>0</v>
      </c>
      <c r="W809">
        <f t="shared" si="198"/>
        <v>1</v>
      </c>
      <c r="X809" t="s">
        <v>31</v>
      </c>
      <c r="Y809" t="s">
        <v>31</v>
      </c>
      <c r="Z809" t="s">
        <v>31</v>
      </c>
      <c r="AA809" t="s">
        <v>31</v>
      </c>
      <c r="AB809" t="s">
        <v>31</v>
      </c>
      <c r="AC809" t="s">
        <v>31</v>
      </c>
      <c r="AD809" t="s">
        <v>31</v>
      </c>
      <c r="AE809" t="s">
        <v>31</v>
      </c>
      <c r="AF809">
        <v>6328</v>
      </c>
      <c r="AG809" t="s">
        <v>101</v>
      </c>
      <c r="AH809" t="s">
        <v>31</v>
      </c>
      <c r="AI809" t="s">
        <v>31</v>
      </c>
      <c r="AJ809" t="s">
        <v>31</v>
      </c>
      <c r="AK809">
        <v>2500</v>
      </c>
      <c r="AL809" t="s">
        <v>31</v>
      </c>
      <c r="AM809" t="s">
        <v>225</v>
      </c>
      <c r="AN809" t="s">
        <v>31</v>
      </c>
      <c r="AO809" t="s">
        <v>31</v>
      </c>
      <c r="AP809" t="s">
        <v>31</v>
      </c>
      <c r="AQ809" t="s">
        <v>31</v>
      </c>
      <c r="AR809" t="s">
        <v>31</v>
      </c>
      <c r="AS809" t="s">
        <v>31</v>
      </c>
      <c r="AT809" t="s">
        <v>31</v>
      </c>
      <c r="AU809" t="s">
        <v>31</v>
      </c>
      <c r="AV809" t="s">
        <v>31</v>
      </c>
      <c r="AW809" t="s">
        <v>31</v>
      </c>
      <c r="AX809" t="s">
        <v>31</v>
      </c>
      <c r="AY809" t="s">
        <v>31</v>
      </c>
      <c r="AZ809" t="s">
        <v>31</v>
      </c>
      <c r="BA809" t="s">
        <v>31</v>
      </c>
      <c r="BB809" t="s">
        <v>31</v>
      </c>
      <c r="BC809" s="189" t="str">
        <f t="shared" ca="1" si="201"/>
        <v>CH</v>
      </c>
      <c r="BD809" s="189">
        <f t="shared" si="202"/>
        <v>6328</v>
      </c>
      <c r="BE809" s="189" t="str">
        <f t="shared" ca="1" si="203"/>
        <v>Expected overloading on the following CNEC: CNE: 380kV Pradella-Robbia , C: N-2 Pradella-Sils + Filisur-Robbia</v>
      </c>
      <c r="BF809" s="189" t="str">
        <f t="shared" ca="1" si="204"/>
        <v>FR</v>
      </c>
      <c r="BG809" s="189">
        <f t="shared" si="205"/>
        <v>2500</v>
      </c>
      <c r="BH809" s="189" t="str">
        <f t="shared" ca="1" si="206"/>
        <v>Bilateral- Tense situation on the whole FR-Eastern borders</v>
      </c>
      <c r="BI809" s="189">
        <f t="shared" si="207"/>
        <v>1</v>
      </c>
    </row>
    <row r="810" spans="1:61" ht="15.95" thickBot="1">
      <c r="A810" s="4"/>
      <c r="B810" t="s">
        <v>239</v>
      </c>
      <c r="C810" t="s">
        <v>232</v>
      </c>
      <c r="D810" t="s">
        <v>165</v>
      </c>
      <c r="E810">
        <v>6570</v>
      </c>
      <c r="F810" s="248"/>
      <c r="G810" s="248"/>
      <c r="H810">
        <v>6230</v>
      </c>
      <c r="I810" t="str">
        <f t="shared" si="200"/>
        <v>NA</v>
      </c>
      <c r="J810" t="str">
        <f t="shared" si="193"/>
        <v>NA</v>
      </c>
      <c r="K810" s="250"/>
      <c r="L810">
        <v>-3037</v>
      </c>
      <c r="M810">
        <v>-3037</v>
      </c>
      <c r="N810">
        <v>-2704</v>
      </c>
      <c r="O810" t="s">
        <v>164</v>
      </c>
      <c r="P810" t="s">
        <v>41</v>
      </c>
      <c r="Q810" s="135">
        <f t="shared" si="194"/>
        <v>0</v>
      </c>
      <c r="R810">
        <f t="shared" si="195"/>
        <v>340</v>
      </c>
      <c r="S810" s="135" t="str">
        <f t="shared" si="196"/>
        <v>NA</v>
      </c>
      <c r="T810" s="135" t="str">
        <f t="shared" si="197"/>
        <v>NA</v>
      </c>
      <c r="U810" t="str">
        <f t="shared" si="199"/>
        <v>NA</v>
      </c>
      <c r="V810">
        <f t="shared" si="192"/>
        <v>0</v>
      </c>
      <c r="W810">
        <f t="shared" si="198"/>
        <v>1</v>
      </c>
      <c r="X810" t="s">
        <v>31</v>
      </c>
      <c r="Y810" t="s">
        <v>31</v>
      </c>
      <c r="Z810" t="s">
        <v>31</v>
      </c>
      <c r="AA810" t="s">
        <v>31</v>
      </c>
      <c r="AB810" t="s">
        <v>31</v>
      </c>
      <c r="AC810" t="s">
        <v>31</v>
      </c>
      <c r="AD810" t="s">
        <v>31</v>
      </c>
      <c r="AE810" t="s">
        <v>31</v>
      </c>
      <c r="AF810">
        <v>6328</v>
      </c>
      <c r="AG810" t="s">
        <v>101</v>
      </c>
      <c r="AH810" t="s">
        <v>31</v>
      </c>
      <c r="AI810" t="s">
        <v>31</v>
      </c>
      <c r="AJ810" t="s">
        <v>31</v>
      </c>
      <c r="AK810">
        <v>2500</v>
      </c>
      <c r="AL810" t="s">
        <v>31</v>
      </c>
      <c r="AM810" t="s">
        <v>225</v>
      </c>
      <c r="AN810" t="s">
        <v>31</v>
      </c>
      <c r="AO810" t="s">
        <v>31</v>
      </c>
      <c r="AP810" t="s">
        <v>31</v>
      </c>
      <c r="AQ810" t="s">
        <v>31</v>
      </c>
      <c r="AR810" t="s">
        <v>31</v>
      </c>
      <c r="AS810" t="s">
        <v>31</v>
      </c>
      <c r="AT810" t="s">
        <v>31</v>
      </c>
      <c r="AU810" t="s">
        <v>31</v>
      </c>
      <c r="AV810" t="s">
        <v>31</v>
      </c>
      <c r="AW810" t="s">
        <v>31</v>
      </c>
      <c r="AX810" t="s">
        <v>31</v>
      </c>
      <c r="AY810" t="s">
        <v>31</v>
      </c>
      <c r="AZ810" t="s">
        <v>31</v>
      </c>
      <c r="BA810" t="s">
        <v>31</v>
      </c>
      <c r="BB810" t="s">
        <v>31</v>
      </c>
      <c r="BC810" s="189" t="str">
        <f t="shared" ca="1" si="201"/>
        <v>CH</v>
      </c>
      <c r="BD810" s="189">
        <f t="shared" si="202"/>
        <v>6328</v>
      </c>
      <c r="BE810" s="189" t="str">
        <f t="shared" ca="1" si="203"/>
        <v>Expected overloading on the following CNEC: CNE: 380kV Pradella-Robbia , C: N-2 Pradella-Sils + Filisur-Robbia</v>
      </c>
      <c r="BF810" s="189" t="str">
        <f t="shared" ca="1" si="204"/>
        <v>FR</v>
      </c>
      <c r="BG810" s="189">
        <f t="shared" si="205"/>
        <v>2500</v>
      </c>
      <c r="BH810" s="189" t="str">
        <f t="shared" ca="1" si="206"/>
        <v>Bilateral- Tense situation on the whole FR-Eastern borders</v>
      </c>
      <c r="BI810" s="189">
        <f t="shared" si="207"/>
        <v>1</v>
      </c>
    </row>
    <row r="811" spans="1:61">
      <c r="A811" s="4"/>
      <c r="B811" t="s">
        <v>239</v>
      </c>
      <c r="C811" t="s">
        <v>232</v>
      </c>
      <c r="D811" t="s">
        <v>166</v>
      </c>
      <c r="E811">
        <v>6570</v>
      </c>
      <c r="F811" s="248"/>
      <c r="G811" s="248"/>
      <c r="H811">
        <v>6230</v>
      </c>
      <c r="I811" t="str">
        <f t="shared" si="200"/>
        <v>NA</v>
      </c>
      <c r="J811" t="str">
        <f t="shared" si="193"/>
        <v>NA</v>
      </c>
      <c r="K811" s="246"/>
      <c r="L811">
        <v>-3037</v>
      </c>
      <c r="M811">
        <v>-3037</v>
      </c>
      <c r="N811">
        <v>-2704</v>
      </c>
      <c r="O811" t="s">
        <v>164</v>
      </c>
      <c r="P811" t="s">
        <v>41</v>
      </c>
      <c r="Q811" s="135">
        <f t="shared" si="194"/>
        <v>0</v>
      </c>
      <c r="R811">
        <f t="shared" si="195"/>
        <v>340</v>
      </c>
      <c r="S811" s="135" t="str">
        <f t="shared" si="196"/>
        <v>NA</v>
      </c>
      <c r="T811" s="135" t="str">
        <f t="shared" si="197"/>
        <v>NA</v>
      </c>
      <c r="U811" t="str">
        <f t="shared" si="199"/>
        <v>NA</v>
      </c>
      <c r="V811">
        <f t="shared" si="192"/>
        <v>0</v>
      </c>
      <c r="W811">
        <f t="shared" si="198"/>
        <v>1</v>
      </c>
      <c r="X811" t="s">
        <v>31</v>
      </c>
      <c r="Y811" t="s">
        <v>31</v>
      </c>
      <c r="Z811" t="s">
        <v>31</v>
      </c>
      <c r="AA811" t="s">
        <v>31</v>
      </c>
      <c r="AB811" t="s">
        <v>31</v>
      </c>
      <c r="AC811" t="s">
        <v>31</v>
      </c>
      <c r="AD811" t="s">
        <v>31</v>
      </c>
      <c r="AE811" t="s">
        <v>31</v>
      </c>
      <c r="AF811">
        <v>6328</v>
      </c>
      <c r="AG811" t="s">
        <v>101</v>
      </c>
      <c r="AH811" t="s">
        <v>31</v>
      </c>
      <c r="AI811" t="s">
        <v>31</v>
      </c>
      <c r="AJ811" t="s">
        <v>31</v>
      </c>
      <c r="AK811">
        <v>2500</v>
      </c>
      <c r="AL811" t="s">
        <v>31</v>
      </c>
      <c r="AM811" t="s">
        <v>225</v>
      </c>
      <c r="AN811" t="s">
        <v>31</v>
      </c>
      <c r="AO811" t="s">
        <v>31</v>
      </c>
      <c r="AP811" t="s">
        <v>31</v>
      </c>
      <c r="AQ811" t="s">
        <v>31</v>
      </c>
      <c r="AR811" t="s">
        <v>31</v>
      </c>
      <c r="AS811" t="s">
        <v>31</v>
      </c>
      <c r="AT811" t="s">
        <v>31</v>
      </c>
      <c r="AU811" t="s">
        <v>31</v>
      </c>
      <c r="AV811" t="s">
        <v>31</v>
      </c>
      <c r="AW811" t="s">
        <v>31</v>
      </c>
      <c r="AX811" t="s">
        <v>31</v>
      </c>
      <c r="AY811" t="s">
        <v>31</v>
      </c>
      <c r="AZ811" t="s">
        <v>31</v>
      </c>
      <c r="BA811" t="s">
        <v>31</v>
      </c>
      <c r="BB811" t="s">
        <v>31</v>
      </c>
      <c r="BC811" s="189" t="str">
        <f t="shared" ca="1" si="201"/>
        <v>CH</v>
      </c>
      <c r="BD811" s="189">
        <f t="shared" si="202"/>
        <v>6328</v>
      </c>
      <c r="BE811" s="189" t="str">
        <f t="shared" ca="1" si="203"/>
        <v>Expected overloading on the following CNEC: CNE: 380kV Pradella-Robbia , C: N-2 Pradella-Sils + Filisur-Robbia</v>
      </c>
      <c r="BF811" s="189" t="str">
        <f t="shared" ca="1" si="204"/>
        <v>FR</v>
      </c>
      <c r="BG811" s="189">
        <f t="shared" si="205"/>
        <v>2500</v>
      </c>
      <c r="BH811" s="189" t="str">
        <f t="shared" ca="1" si="206"/>
        <v>Bilateral- Tense situation on the whole FR-Eastern borders</v>
      </c>
      <c r="BI811" s="189">
        <f t="shared" si="207"/>
        <v>1</v>
      </c>
    </row>
    <row r="812" spans="1:61">
      <c r="A812" s="4"/>
      <c r="B812" t="s">
        <v>239</v>
      </c>
      <c r="C812" t="s">
        <v>232</v>
      </c>
      <c r="D812" t="s">
        <v>29</v>
      </c>
      <c r="E812">
        <v>6570</v>
      </c>
      <c r="F812" s="248"/>
      <c r="G812" s="248"/>
      <c r="H812">
        <v>6258</v>
      </c>
      <c r="I812" t="str">
        <f t="shared" si="200"/>
        <v>NA</v>
      </c>
      <c r="J812" t="str">
        <f t="shared" si="193"/>
        <v>NA</v>
      </c>
      <c r="K812" s="248"/>
      <c r="L812">
        <v>-3756</v>
      </c>
      <c r="M812">
        <v>-3756</v>
      </c>
      <c r="N812">
        <v>-3449</v>
      </c>
      <c r="O812" t="s">
        <v>164</v>
      </c>
      <c r="P812" t="s">
        <v>164</v>
      </c>
      <c r="Q812" s="135">
        <f t="shared" si="194"/>
        <v>0</v>
      </c>
      <c r="R812">
        <f t="shared" si="195"/>
        <v>312</v>
      </c>
      <c r="S812" s="135" t="str">
        <f t="shared" si="196"/>
        <v>NA</v>
      </c>
      <c r="T812" s="135" t="str">
        <f t="shared" si="197"/>
        <v>NA</v>
      </c>
      <c r="U812" t="str">
        <f t="shared" si="199"/>
        <v>NA</v>
      </c>
      <c r="V812">
        <f t="shared" si="192"/>
        <v>0</v>
      </c>
      <c r="W812">
        <f t="shared" si="198"/>
        <v>1</v>
      </c>
      <c r="X812" t="s">
        <v>31</v>
      </c>
      <c r="Y812" t="s">
        <v>31</v>
      </c>
      <c r="Z812" t="s">
        <v>31</v>
      </c>
      <c r="AA812" t="s">
        <v>31</v>
      </c>
      <c r="AB812" t="s">
        <v>31</v>
      </c>
      <c r="AC812" t="s">
        <v>31</v>
      </c>
      <c r="AD812" t="s">
        <v>31</v>
      </c>
      <c r="AE812" t="s">
        <v>31</v>
      </c>
      <c r="AF812" t="s">
        <v>31</v>
      </c>
      <c r="AG812" t="s">
        <v>31</v>
      </c>
      <c r="AH812" t="s">
        <v>31</v>
      </c>
      <c r="AI812" t="s">
        <v>31</v>
      </c>
      <c r="AJ812" t="s">
        <v>31</v>
      </c>
      <c r="AK812">
        <v>2500</v>
      </c>
      <c r="AL812" t="s">
        <v>31</v>
      </c>
      <c r="AM812" t="s">
        <v>225</v>
      </c>
      <c r="AN812" t="s">
        <v>31</v>
      </c>
      <c r="AO812" t="s">
        <v>31</v>
      </c>
      <c r="AP812" t="s">
        <v>31</v>
      </c>
      <c r="AQ812" t="s">
        <v>31</v>
      </c>
      <c r="AR812" t="s">
        <v>31</v>
      </c>
      <c r="AS812" t="s">
        <v>31</v>
      </c>
      <c r="AT812" t="s">
        <v>31</v>
      </c>
      <c r="AU812" t="s">
        <v>31</v>
      </c>
      <c r="AV812" t="s">
        <v>31</v>
      </c>
      <c r="AW812" t="s">
        <v>31</v>
      </c>
      <c r="AX812" t="s">
        <v>31</v>
      </c>
      <c r="AY812" t="s">
        <v>31</v>
      </c>
      <c r="AZ812" t="s">
        <v>31</v>
      </c>
      <c r="BA812" t="s">
        <v>31</v>
      </c>
      <c r="BB812" t="s">
        <v>31</v>
      </c>
      <c r="BC812" s="189" t="e">
        <f t="shared" ca="1" si="201"/>
        <v>#N/A</v>
      </c>
      <c r="BD812" s="189">
        <f t="shared" si="202"/>
        <v>100000</v>
      </c>
      <c r="BE812" s="189" t="e">
        <f t="shared" ca="1" si="203"/>
        <v>#N/A</v>
      </c>
      <c r="BF812" s="189" t="str">
        <f t="shared" ca="1" si="204"/>
        <v>FR</v>
      </c>
      <c r="BG812" s="189">
        <f t="shared" si="205"/>
        <v>2500</v>
      </c>
      <c r="BH812" s="189" t="str">
        <f t="shared" ca="1" si="206"/>
        <v>Bilateral- Tense situation on the whole FR-Eastern borders</v>
      </c>
      <c r="BI812" s="189">
        <f t="shared" si="207"/>
        <v>1</v>
      </c>
    </row>
    <row r="813" spans="1:61">
      <c r="A813" s="4"/>
      <c r="B813" t="s">
        <v>239</v>
      </c>
      <c r="C813" t="s">
        <v>232</v>
      </c>
      <c r="D813" t="s">
        <v>32</v>
      </c>
      <c r="E813">
        <v>6570</v>
      </c>
      <c r="F813" s="248"/>
      <c r="G813" s="248"/>
      <c r="H813">
        <v>6258</v>
      </c>
      <c r="I813" t="str">
        <f t="shared" si="200"/>
        <v>NA</v>
      </c>
      <c r="J813" t="str">
        <f t="shared" si="193"/>
        <v>NA</v>
      </c>
      <c r="K813" s="248"/>
      <c r="L813">
        <v>-3756</v>
      </c>
      <c r="M813">
        <v>-3756</v>
      </c>
      <c r="N813">
        <v>-3449</v>
      </c>
      <c r="O813" t="s">
        <v>164</v>
      </c>
      <c r="P813" t="s">
        <v>164</v>
      </c>
      <c r="Q813" s="135">
        <f t="shared" si="194"/>
        <v>0</v>
      </c>
      <c r="R813">
        <f t="shared" si="195"/>
        <v>312</v>
      </c>
      <c r="S813" s="135" t="str">
        <f t="shared" si="196"/>
        <v>NA</v>
      </c>
      <c r="T813" s="135" t="str">
        <f t="shared" si="197"/>
        <v>NA</v>
      </c>
      <c r="U813" t="str">
        <f t="shared" si="199"/>
        <v>NA</v>
      </c>
      <c r="V813">
        <f t="shared" si="192"/>
        <v>0</v>
      </c>
      <c r="W813">
        <f t="shared" si="198"/>
        <v>1</v>
      </c>
      <c r="X813" t="s">
        <v>31</v>
      </c>
      <c r="Y813" t="s">
        <v>31</v>
      </c>
      <c r="Z813" t="s">
        <v>31</v>
      </c>
      <c r="AA813" t="s">
        <v>31</v>
      </c>
      <c r="AB813" t="s">
        <v>31</v>
      </c>
      <c r="AC813" t="s">
        <v>31</v>
      </c>
      <c r="AD813" t="s">
        <v>31</v>
      </c>
      <c r="AE813" t="s">
        <v>31</v>
      </c>
      <c r="AF813" t="s">
        <v>31</v>
      </c>
      <c r="AG813" t="s">
        <v>31</v>
      </c>
      <c r="AH813" t="s">
        <v>31</v>
      </c>
      <c r="AI813" t="s">
        <v>31</v>
      </c>
      <c r="AJ813" t="s">
        <v>31</v>
      </c>
      <c r="AK813">
        <v>2500</v>
      </c>
      <c r="AL813" t="s">
        <v>31</v>
      </c>
      <c r="AM813" t="s">
        <v>225</v>
      </c>
      <c r="AN813" t="s">
        <v>31</v>
      </c>
      <c r="AO813" t="s">
        <v>31</v>
      </c>
      <c r="AP813" t="s">
        <v>31</v>
      </c>
      <c r="AQ813" t="s">
        <v>31</v>
      </c>
      <c r="AR813" t="s">
        <v>31</v>
      </c>
      <c r="AS813" t="s">
        <v>31</v>
      </c>
      <c r="AT813" t="s">
        <v>31</v>
      </c>
      <c r="AU813" t="s">
        <v>31</v>
      </c>
      <c r="AV813" t="s">
        <v>31</v>
      </c>
      <c r="AW813" t="s">
        <v>31</v>
      </c>
      <c r="AX813" t="s">
        <v>31</v>
      </c>
      <c r="AY813" t="s">
        <v>31</v>
      </c>
      <c r="AZ813" t="s">
        <v>31</v>
      </c>
      <c r="BA813" t="s">
        <v>31</v>
      </c>
      <c r="BB813" t="s">
        <v>31</v>
      </c>
      <c r="BC813" s="189" t="e">
        <f t="shared" ca="1" si="201"/>
        <v>#N/A</v>
      </c>
      <c r="BD813" s="189">
        <f t="shared" si="202"/>
        <v>100000</v>
      </c>
      <c r="BE813" s="189" t="e">
        <f t="shared" ca="1" si="203"/>
        <v>#N/A</v>
      </c>
      <c r="BF813" s="189" t="str">
        <f t="shared" ca="1" si="204"/>
        <v>FR</v>
      </c>
      <c r="BG813" s="189">
        <f t="shared" si="205"/>
        <v>2500</v>
      </c>
      <c r="BH813" s="189" t="str">
        <f t="shared" ca="1" si="206"/>
        <v>Bilateral- Tense situation on the whole FR-Eastern borders</v>
      </c>
      <c r="BI813" s="189">
        <f t="shared" si="207"/>
        <v>1</v>
      </c>
    </row>
    <row r="814" spans="1:61">
      <c r="A814" s="4"/>
      <c r="B814" t="s">
        <v>239</v>
      </c>
      <c r="C814" t="s">
        <v>232</v>
      </c>
      <c r="D814" t="s">
        <v>34</v>
      </c>
      <c r="E814">
        <v>6570</v>
      </c>
      <c r="F814" s="248"/>
      <c r="G814" s="248"/>
      <c r="H814">
        <v>6258</v>
      </c>
      <c r="I814" t="str">
        <f t="shared" si="200"/>
        <v>NA</v>
      </c>
      <c r="J814" t="str">
        <f t="shared" si="193"/>
        <v>NA</v>
      </c>
      <c r="K814" s="248"/>
      <c r="L814">
        <v>-3756</v>
      </c>
      <c r="M814">
        <v>-3756</v>
      </c>
      <c r="N814">
        <v>-3449</v>
      </c>
      <c r="O814" t="s">
        <v>164</v>
      </c>
      <c r="P814" t="s">
        <v>164</v>
      </c>
      <c r="Q814" s="135">
        <f t="shared" si="194"/>
        <v>0</v>
      </c>
      <c r="R814">
        <f t="shared" si="195"/>
        <v>312</v>
      </c>
      <c r="S814" s="135" t="str">
        <f t="shared" si="196"/>
        <v>NA</v>
      </c>
      <c r="T814" s="135" t="str">
        <f t="shared" si="197"/>
        <v>NA</v>
      </c>
      <c r="U814" t="str">
        <f t="shared" si="199"/>
        <v>NA</v>
      </c>
      <c r="V814">
        <f t="shared" si="192"/>
        <v>0</v>
      </c>
      <c r="W814">
        <f t="shared" si="198"/>
        <v>1</v>
      </c>
      <c r="X814" t="s">
        <v>31</v>
      </c>
      <c r="Y814" t="s">
        <v>31</v>
      </c>
      <c r="Z814" t="s">
        <v>31</v>
      </c>
      <c r="AA814" t="s">
        <v>31</v>
      </c>
      <c r="AB814" t="s">
        <v>31</v>
      </c>
      <c r="AC814" t="s">
        <v>31</v>
      </c>
      <c r="AD814" t="s">
        <v>31</v>
      </c>
      <c r="AE814" t="s">
        <v>31</v>
      </c>
      <c r="AF814" t="s">
        <v>31</v>
      </c>
      <c r="AG814" t="s">
        <v>31</v>
      </c>
      <c r="AH814" t="s">
        <v>31</v>
      </c>
      <c r="AI814" t="s">
        <v>31</v>
      </c>
      <c r="AJ814" t="s">
        <v>31</v>
      </c>
      <c r="AK814">
        <v>2500</v>
      </c>
      <c r="AL814" t="s">
        <v>31</v>
      </c>
      <c r="AM814" t="s">
        <v>225</v>
      </c>
      <c r="AN814" t="s">
        <v>31</v>
      </c>
      <c r="AO814" t="s">
        <v>31</v>
      </c>
      <c r="AP814" t="s">
        <v>31</v>
      </c>
      <c r="AQ814" t="s">
        <v>31</v>
      </c>
      <c r="AR814" t="s">
        <v>31</v>
      </c>
      <c r="AS814" t="s">
        <v>31</v>
      </c>
      <c r="AT814" t="s">
        <v>31</v>
      </c>
      <c r="AU814" t="s">
        <v>31</v>
      </c>
      <c r="AV814" t="s">
        <v>31</v>
      </c>
      <c r="AW814" t="s">
        <v>31</v>
      </c>
      <c r="AX814" t="s">
        <v>31</v>
      </c>
      <c r="AY814" t="s">
        <v>31</v>
      </c>
      <c r="AZ814" t="s">
        <v>31</v>
      </c>
      <c r="BA814" t="s">
        <v>31</v>
      </c>
      <c r="BB814" t="s">
        <v>31</v>
      </c>
      <c r="BC814" s="189" t="e">
        <f t="shared" ca="1" si="201"/>
        <v>#N/A</v>
      </c>
      <c r="BD814" s="189">
        <f t="shared" si="202"/>
        <v>100000</v>
      </c>
      <c r="BE814" s="189" t="e">
        <f t="shared" ca="1" si="203"/>
        <v>#N/A</v>
      </c>
      <c r="BF814" s="189" t="str">
        <f t="shared" ca="1" si="204"/>
        <v>FR</v>
      </c>
      <c r="BG814" s="189">
        <f t="shared" si="205"/>
        <v>2500</v>
      </c>
      <c r="BH814" s="189" t="str">
        <f t="shared" ca="1" si="206"/>
        <v>Bilateral- Tense situation on the whole FR-Eastern borders</v>
      </c>
      <c r="BI814" s="189">
        <f t="shared" si="207"/>
        <v>1</v>
      </c>
    </row>
    <row r="815" spans="1:61">
      <c r="A815" s="4"/>
      <c r="B815" t="s">
        <v>239</v>
      </c>
      <c r="C815" t="s">
        <v>232</v>
      </c>
      <c r="D815" t="s">
        <v>35</v>
      </c>
      <c r="E815">
        <v>8217</v>
      </c>
      <c r="F815" s="248"/>
      <c r="G815" s="248"/>
      <c r="H815">
        <v>7142</v>
      </c>
      <c r="I815" t="str">
        <f t="shared" si="200"/>
        <v>NA</v>
      </c>
      <c r="J815" t="str">
        <f t="shared" si="193"/>
        <v>NA</v>
      </c>
      <c r="K815" s="248"/>
      <c r="L815">
        <v>-2715</v>
      </c>
      <c r="M815">
        <v>-2715</v>
      </c>
      <c r="N815">
        <v>-1738</v>
      </c>
      <c r="O815" t="s">
        <v>40</v>
      </c>
      <c r="P815" t="s">
        <v>40</v>
      </c>
      <c r="Q815" s="135">
        <f t="shared" si="194"/>
        <v>0</v>
      </c>
      <c r="R815">
        <f t="shared" si="195"/>
        <v>1075</v>
      </c>
      <c r="S815" s="135" t="str">
        <f t="shared" si="196"/>
        <v>NA</v>
      </c>
      <c r="T815" s="135" t="str">
        <f t="shared" si="197"/>
        <v>NA</v>
      </c>
      <c r="U815" t="str">
        <f t="shared" si="199"/>
        <v>NA</v>
      </c>
      <c r="V815">
        <f t="shared" si="192"/>
        <v>0</v>
      </c>
      <c r="W815">
        <f t="shared" si="198"/>
        <v>1</v>
      </c>
      <c r="X815" t="s">
        <v>31</v>
      </c>
      <c r="Y815" t="s">
        <v>31</v>
      </c>
      <c r="Z815" t="s">
        <v>31</v>
      </c>
      <c r="AA815" t="s">
        <v>31</v>
      </c>
      <c r="AB815" t="s">
        <v>31</v>
      </c>
      <c r="AC815" t="s">
        <v>31</v>
      </c>
      <c r="AD815" t="s">
        <v>31</v>
      </c>
      <c r="AE815" t="s">
        <v>31</v>
      </c>
      <c r="AF815" t="s">
        <v>31</v>
      </c>
      <c r="AG815" t="s">
        <v>31</v>
      </c>
      <c r="AH815" t="s">
        <v>31</v>
      </c>
      <c r="AI815" t="s">
        <v>31</v>
      </c>
      <c r="AJ815" t="s">
        <v>31</v>
      </c>
      <c r="AK815">
        <v>2500</v>
      </c>
      <c r="AL815" t="s">
        <v>31</v>
      </c>
      <c r="AM815" t="s">
        <v>225</v>
      </c>
      <c r="AN815" t="s">
        <v>31</v>
      </c>
      <c r="AO815" t="s">
        <v>31</v>
      </c>
      <c r="AP815" t="s">
        <v>31</v>
      </c>
      <c r="AQ815" t="s">
        <v>31</v>
      </c>
      <c r="AR815" t="s">
        <v>31</v>
      </c>
      <c r="AS815" t="s">
        <v>31</v>
      </c>
      <c r="AT815" t="s">
        <v>31</v>
      </c>
      <c r="AU815" t="s">
        <v>31</v>
      </c>
      <c r="AV815" t="s">
        <v>31</v>
      </c>
      <c r="AW815" t="s">
        <v>31</v>
      </c>
      <c r="AX815" t="s">
        <v>31</v>
      </c>
      <c r="AY815" t="s">
        <v>31</v>
      </c>
      <c r="AZ815" t="s">
        <v>31</v>
      </c>
      <c r="BA815" t="s">
        <v>31</v>
      </c>
      <c r="BB815" t="s">
        <v>31</v>
      </c>
      <c r="BC815" s="189" t="e">
        <f t="shared" ca="1" si="201"/>
        <v>#N/A</v>
      </c>
      <c r="BD815" s="189">
        <f t="shared" si="202"/>
        <v>100000</v>
      </c>
      <c r="BE815" s="189" t="e">
        <f t="shared" ca="1" si="203"/>
        <v>#N/A</v>
      </c>
      <c r="BF815" s="189" t="str">
        <f t="shared" ca="1" si="204"/>
        <v>FR</v>
      </c>
      <c r="BG815" s="189">
        <f t="shared" si="205"/>
        <v>2500</v>
      </c>
      <c r="BH815" s="189" t="str">
        <f t="shared" ca="1" si="206"/>
        <v>Bilateral- Tense situation on the whole FR-Eastern borders</v>
      </c>
      <c r="BI815" s="189">
        <f t="shared" si="207"/>
        <v>1</v>
      </c>
    </row>
    <row r="816" spans="1:61">
      <c r="A816" s="4"/>
      <c r="B816" t="s">
        <v>239</v>
      </c>
      <c r="C816" t="s">
        <v>232</v>
      </c>
      <c r="D816" t="s">
        <v>37</v>
      </c>
      <c r="E816">
        <v>8217</v>
      </c>
      <c r="F816" s="248"/>
      <c r="G816" s="248"/>
      <c r="H816">
        <v>7142</v>
      </c>
      <c r="I816" t="str">
        <f t="shared" si="200"/>
        <v>NA</v>
      </c>
      <c r="J816" t="str">
        <f t="shared" si="193"/>
        <v>NA</v>
      </c>
      <c r="K816" s="248"/>
      <c r="L816">
        <v>-2715</v>
      </c>
      <c r="M816">
        <v>-2715</v>
      </c>
      <c r="N816">
        <v>-1738</v>
      </c>
      <c r="O816" t="s">
        <v>40</v>
      </c>
      <c r="P816" t="s">
        <v>40</v>
      </c>
      <c r="Q816" s="135">
        <f t="shared" si="194"/>
        <v>0</v>
      </c>
      <c r="R816">
        <f t="shared" si="195"/>
        <v>1075</v>
      </c>
      <c r="S816" s="135" t="str">
        <f t="shared" si="196"/>
        <v>NA</v>
      </c>
      <c r="T816" s="135" t="str">
        <f t="shared" si="197"/>
        <v>NA</v>
      </c>
      <c r="U816" t="str">
        <f t="shared" si="199"/>
        <v>NA</v>
      </c>
      <c r="V816">
        <f t="shared" ref="V816:V879" si="208">IF(N816&lt;0,0,IF(M816=L816,N816,N816-(L816-M816)))</f>
        <v>0</v>
      </c>
      <c r="W816">
        <f t="shared" si="198"/>
        <v>1</v>
      </c>
      <c r="X816" t="s">
        <v>31</v>
      </c>
      <c r="Y816" t="s">
        <v>31</v>
      </c>
      <c r="Z816" t="s">
        <v>31</v>
      </c>
      <c r="AA816" t="s">
        <v>31</v>
      </c>
      <c r="AB816" t="s">
        <v>31</v>
      </c>
      <c r="AC816" t="s">
        <v>31</v>
      </c>
      <c r="AD816" t="s">
        <v>31</v>
      </c>
      <c r="AE816" t="s">
        <v>31</v>
      </c>
      <c r="AF816" t="s">
        <v>31</v>
      </c>
      <c r="AG816" t="s">
        <v>31</v>
      </c>
      <c r="AH816" t="s">
        <v>31</v>
      </c>
      <c r="AI816" t="s">
        <v>31</v>
      </c>
      <c r="AJ816" t="s">
        <v>31</v>
      </c>
      <c r="AK816">
        <v>2500</v>
      </c>
      <c r="AL816" t="s">
        <v>31</v>
      </c>
      <c r="AM816" t="s">
        <v>225</v>
      </c>
      <c r="AN816" t="s">
        <v>31</v>
      </c>
      <c r="AO816" t="s">
        <v>31</v>
      </c>
      <c r="AP816" t="s">
        <v>31</v>
      </c>
      <c r="AQ816" t="s">
        <v>31</v>
      </c>
      <c r="AR816" t="s">
        <v>31</v>
      </c>
      <c r="AS816" t="s">
        <v>31</v>
      </c>
      <c r="AT816" t="s">
        <v>31</v>
      </c>
      <c r="AU816" t="s">
        <v>31</v>
      </c>
      <c r="AV816" t="s">
        <v>31</v>
      </c>
      <c r="AW816" t="s">
        <v>31</v>
      </c>
      <c r="AX816" t="s">
        <v>31</v>
      </c>
      <c r="AY816" t="s">
        <v>31</v>
      </c>
      <c r="AZ816" t="s">
        <v>31</v>
      </c>
      <c r="BA816" t="s">
        <v>31</v>
      </c>
      <c r="BB816" t="s">
        <v>31</v>
      </c>
      <c r="BC816" s="189" t="e">
        <f t="shared" ca="1" si="201"/>
        <v>#N/A</v>
      </c>
      <c r="BD816" s="189">
        <f t="shared" si="202"/>
        <v>100000</v>
      </c>
      <c r="BE816" s="189" t="e">
        <f t="shared" ca="1" si="203"/>
        <v>#N/A</v>
      </c>
      <c r="BF816" s="189" t="str">
        <f t="shared" ca="1" si="204"/>
        <v>FR</v>
      </c>
      <c r="BG816" s="189">
        <f t="shared" si="205"/>
        <v>2500</v>
      </c>
      <c r="BH816" s="189" t="str">
        <f t="shared" ca="1" si="206"/>
        <v>Bilateral- Tense situation on the whole FR-Eastern borders</v>
      </c>
      <c r="BI816" s="189">
        <f t="shared" si="207"/>
        <v>1</v>
      </c>
    </row>
    <row r="817" spans="1:61">
      <c r="A817" s="4"/>
      <c r="B817" t="s">
        <v>239</v>
      </c>
      <c r="C817" t="s">
        <v>232</v>
      </c>
      <c r="D817" t="s">
        <v>38</v>
      </c>
      <c r="E817">
        <v>8217</v>
      </c>
      <c r="F817" s="248"/>
      <c r="G817" s="248"/>
      <c r="H817">
        <v>7142</v>
      </c>
      <c r="I817" t="str">
        <f t="shared" si="200"/>
        <v>NA</v>
      </c>
      <c r="J817" t="str">
        <f t="shared" ref="J817:J880" si="209">IF(ISNUMBER(H817),"NA",0)</f>
        <v>NA</v>
      </c>
      <c r="K817" s="248"/>
      <c r="L817">
        <v>-2715</v>
      </c>
      <c r="M817">
        <v>-2715</v>
      </c>
      <c r="N817">
        <v>-1738</v>
      </c>
      <c r="O817" t="s">
        <v>40</v>
      </c>
      <c r="P817" t="s">
        <v>40</v>
      </c>
      <c r="Q817" s="135">
        <f t="shared" ref="Q817:Q880" si="210">IFERROR(L817-M817,0)</f>
        <v>0</v>
      </c>
      <c r="R817">
        <f t="shared" ref="R817:R880" si="211">IF(AND(ISNUMBER(E817),ISNUMBER(H817),ISBLANK(F817)),E817-H817,"NA")</f>
        <v>1075</v>
      </c>
      <c r="S817" s="135" t="str">
        <f t="shared" ref="S817:S880" si="212">IF(AND(ISNUMBER(F817),ISNUMBER(I817),ISBLANK(E817)),F817-I817,"NA")</f>
        <v>NA</v>
      </c>
      <c r="T817" s="135" t="str">
        <f t="shared" ref="T817:T880" si="213">IF(AND(ISNUMBER(G817),ISNUMBER(J817),ISBLANK(E817)),G817-J817,"NA")</f>
        <v>NA</v>
      </c>
      <c r="U817" t="str">
        <f t="shared" si="199"/>
        <v>NA</v>
      </c>
      <c r="V817">
        <f t="shared" si="208"/>
        <v>0</v>
      </c>
      <c r="W817">
        <f t="shared" si="198"/>
        <v>1</v>
      </c>
      <c r="X817" t="s">
        <v>31</v>
      </c>
      <c r="Y817" t="s">
        <v>31</v>
      </c>
      <c r="Z817" t="s">
        <v>31</v>
      </c>
      <c r="AA817" t="s">
        <v>31</v>
      </c>
      <c r="AB817" t="s">
        <v>31</v>
      </c>
      <c r="AC817" t="s">
        <v>31</v>
      </c>
      <c r="AD817" t="s">
        <v>31</v>
      </c>
      <c r="AE817" t="s">
        <v>31</v>
      </c>
      <c r="AF817" t="s">
        <v>31</v>
      </c>
      <c r="AG817" t="s">
        <v>31</v>
      </c>
      <c r="AH817" t="s">
        <v>31</v>
      </c>
      <c r="AI817" t="s">
        <v>31</v>
      </c>
      <c r="AJ817" t="s">
        <v>31</v>
      </c>
      <c r="AK817">
        <v>2500</v>
      </c>
      <c r="AL817" t="s">
        <v>31</v>
      </c>
      <c r="AM817" t="s">
        <v>225</v>
      </c>
      <c r="AN817" t="s">
        <v>31</v>
      </c>
      <c r="AO817" t="s">
        <v>31</v>
      </c>
      <c r="AP817" t="s">
        <v>31</v>
      </c>
      <c r="AQ817" t="s">
        <v>31</v>
      </c>
      <c r="AR817" t="s">
        <v>31</v>
      </c>
      <c r="AS817" t="s">
        <v>31</v>
      </c>
      <c r="AT817" t="s">
        <v>31</v>
      </c>
      <c r="AU817" t="s">
        <v>31</v>
      </c>
      <c r="AV817" t="s">
        <v>31</v>
      </c>
      <c r="AW817" t="s">
        <v>31</v>
      </c>
      <c r="AX817" t="s">
        <v>31</v>
      </c>
      <c r="AY817" t="s">
        <v>31</v>
      </c>
      <c r="AZ817" t="s">
        <v>31</v>
      </c>
      <c r="BA817" t="s">
        <v>31</v>
      </c>
      <c r="BB817" t="s">
        <v>31</v>
      </c>
      <c r="BC817" s="189" t="e">
        <f t="shared" ca="1" si="201"/>
        <v>#N/A</v>
      </c>
      <c r="BD817" s="189">
        <f t="shared" si="202"/>
        <v>100000</v>
      </c>
      <c r="BE817" s="189" t="e">
        <f t="shared" ca="1" si="203"/>
        <v>#N/A</v>
      </c>
      <c r="BF817" s="189" t="str">
        <f t="shared" ca="1" si="204"/>
        <v>FR</v>
      </c>
      <c r="BG817" s="189">
        <f t="shared" si="205"/>
        <v>2500</v>
      </c>
      <c r="BH817" s="189" t="str">
        <f t="shared" ca="1" si="206"/>
        <v>Bilateral- Tense situation on the whole FR-Eastern borders</v>
      </c>
      <c r="BI817" s="189">
        <f t="shared" si="207"/>
        <v>1</v>
      </c>
    </row>
    <row r="818" spans="1:61">
      <c r="A818" s="4"/>
      <c r="B818" t="s">
        <v>239</v>
      </c>
      <c r="C818" t="s">
        <v>232</v>
      </c>
      <c r="D818" t="s">
        <v>39</v>
      </c>
      <c r="E818">
        <v>6765</v>
      </c>
      <c r="F818" s="248"/>
      <c r="G818" s="248"/>
      <c r="H818">
        <v>6363</v>
      </c>
      <c r="I818" t="str">
        <f t="shared" si="200"/>
        <v>NA</v>
      </c>
      <c r="J818" t="str">
        <f t="shared" si="209"/>
        <v>NA</v>
      </c>
      <c r="K818" s="248"/>
      <c r="L818">
        <v>-4217</v>
      </c>
      <c r="M818">
        <v>-4217</v>
      </c>
      <c r="N818">
        <v>-3757</v>
      </c>
      <c r="O818" t="s">
        <v>40</v>
      </c>
      <c r="P818" t="s">
        <v>40</v>
      </c>
      <c r="Q818" s="135">
        <f t="shared" si="210"/>
        <v>0</v>
      </c>
      <c r="R818">
        <f t="shared" si="211"/>
        <v>402</v>
      </c>
      <c r="S818" s="135" t="str">
        <f t="shared" si="212"/>
        <v>NA</v>
      </c>
      <c r="T818" s="135" t="str">
        <f t="shared" si="213"/>
        <v>NA</v>
      </c>
      <c r="U818" t="str">
        <f t="shared" si="199"/>
        <v>NA</v>
      </c>
      <c r="V818">
        <f t="shared" si="208"/>
        <v>0</v>
      </c>
      <c r="W818">
        <f t="shared" si="198"/>
        <v>1</v>
      </c>
      <c r="X818" t="s">
        <v>31</v>
      </c>
      <c r="Y818" t="s">
        <v>31</v>
      </c>
      <c r="Z818" t="s">
        <v>31</v>
      </c>
      <c r="AA818" t="s">
        <v>31</v>
      </c>
      <c r="AB818" t="s">
        <v>31</v>
      </c>
      <c r="AC818" t="s">
        <v>31</v>
      </c>
      <c r="AD818" t="s">
        <v>31</v>
      </c>
      <c r="AE818" t="s">
        <v>31</v>
      </c>
      <c r="AF818" t="s">
        <v>31</v>
      </c>
      <c r="AG818" t="s">
        <v>31</v>
      </c>
      <c r="AH818" t="s">
        <v>31</v>
      </c>
      <c r="AI818" t="s">
        <v>31</v>
      </c>
      <c r="AJ818" t="s">
        <v>31</v>
      </c>
      <c r="AK818">
        <v>2500</v>
      </c>
      <c r="AL818" t="s">
        <v>31</v>
      </c>
      <c r="AM818" t="s">
        <v>225</v>
      </c>
      <c r="AN818" t="s">
        <v>31</v>
      </c>
      <c r="AO818" t="s">
        <v>31</v>
      </c>
      <c r="AP818" t="s">
        <v>31</v>
      </c>
      <c r="AQ818" t="s">
        <v>31</v>
      </c>
      <c r="AR818" t="s">
        <v>31</v>
      </c>
      <c r="AS818" t="s">
        <v>31</v>
      </c>
      <c r="AT818" t="s">
        <v>31</v>
      </c>
      <c r="AU818" t="s">
        <v>31</v>
      </c>
      <c r="AV818" t="s">
        <v>31</v>
      </c>
      <c r="AW818" t="s">
        <v>31</v>
      </c>
      <c r="AX818" t="s">
        <v>31</v>
      </c>
      <c r="AY818" t="s">
        <v>31</v>
      </c>
      <c r="AZ818" t="s">
        <v>31</v>
      </c>
      <c r="BA818" t="s">
        <v>31</v>
      </c>
      <c r="BB818" t="s">
        <v>31</v>
      </c>
      <c r="BC818" s="189" t="e">
        <f t="shared" ca="1" si="201"/>
        <v>#N/A</v>
      </c>
      <c r="BD818" s="189">
        <f t="shared" si="202"/>
        <v>100000</v>
      </c>
      <c r="BE818" s="189" t="e">
        <f t="shared" ca="1" si="203"/>
        <v>#N/A</v>
      </c>
      <c r="BF818" s="189" t="str">
        <f t="shared" ca="1" si="204"/>
        <v>FR</v>
      </c>
      <c r="BG818" s="189">
        <f t="shared" si="205"/>
        <v>2500</v>
      </c>
      <c r="BH818" s="189" t="str">
        <f t="shared" ca="1" si="206"/>
        <v>Bilateral- Tense situation on the whole FR-Eastern borders</v>
      </c>
      <c r="BI818" s="189">
        <f t="shared" si="207"/>
        <v>1</v>
      </c>
    </row>
    <row r="819" spans="1:61">
      <c r="A819" s="4"/>
      <c r="B819" t="s">
        <v>239</v>
      </c>
      <c r="C819" t="s">
        <v>232</v>
      </c>
      <c r="D819" t="s">
        <v>43</v>
      </c>
      <c r="E819">
        <v>6765</v>
      </c>
      <c r="F819" s="248"/>
      <c r="G819" s="248"/>
      <c r="H819">
        <v>6363</v>
      </c>
      <c r="I819" t="str">
        <f t="shared" si="200"/>
        <v>NA</v>
      </c>
      <c r="J819" t="str">
        <f t="shared" si="209"/>
        <v>NA</v>
      </c>
      <c r="K819" s="248"/>
      <c r="L819">
        <v>-4217</v>
      </c>
      <c r="M819">
        <v>-4217</v>
      </c>
      <c r="N819">
        <v>-3757</v>
      </c>
      <c r="O819" t="s">
        <v>40</v>
      </c>
      <c r="P819" t="s">
        <v>40</v>
      </c>
      <c r="Q819" s="135">
        <f t="shared" si="210"/>
        <v>0</v>
      </c>
      <c r="R819">
        <f t="shared" si="211"/>
        <v>402</v>
      </c>
      <c r="S819" s="135" t="str">
        <f t="shared" si="212"/>
        <v>NA</v>
      </c>
      <c r="T819" s="135" t="str">
        <f t="shared" si="213"/>
        <v>NA</v>
      </c>
      <c r="U819" t="str">
        <f t="shared" si="199"/>
        <v>NA</v>
      </c>
      <c r="V819">
        <f t="shared" si="208"/>
        <v>0</v>
      </c>
      <c r="W819">
        <f t="shared" si="198"/>
        <v>1</v>
      </c>
      <c r="X819" t="s">
        <v>31</v>
      </c>
      <c r="Y819" t="s">
        <v>31</v>
      </c>
      <c r="Z819" t="s">
        <v>31</v>
      </c>
      <c r="AA819" t="s">
        <v>31</v>
      </c>
      <c r="AB819" t="s">
        <v>31</v>
      </c>
      <c r="AC819" t="s">
        <v>31</v>
      </c>
      <c r="AD819" t="s">
        <v>31</v>
      </c>
      <c r="AE819" t="s">
        <v>31</v>
      </c>
      <c r="AF819" t="s">
        <v>31</v>
      </c>
      <c r="AG819" t="s">
        <v>31</v>
      </c>
      <c r="AH819" t="s">
        <v>31</v>
      </c>
      <c r="AI819" t="s">
        <v>31</v>
      </c>
      <c r="AJ819" t="s">
        <v>31</v>
      </c>
      <c r="AK819">
        <v>2500</v>
      </c>
      <c r="AL819" t="s">
        <v>31</v>
      </c>
      <c r="AM819" t="s">
        <v>225</v>
      </c>
      <c r="AN819" t="s">
        <v>31</v>
      </c>
      <c r="AO819" t="s">
        <v>31</v>
      </c>
      <c r="AP819" t="s">
        <v>31</v>
      </c>
      <c r="AQ819" t="s">
        <v>31</v>
      </c>
      <c r="AR819" t="s">
        <v>31</v>
      </c>
      <c r="AS819" t="s">
        <v>31</v>
      </c>
      <c r="AT819" t="s">
        <v>31</v>
      </c>
      <c r="AU819" t="s">
        <v>31</v>
      </c>
      <c r="AV819" t="s">
        <v>31</v>
      </c>
      <c r="AW819" t="s">
        <v>31</v>
      </c>
      <c r="AX819" t="s">
        <v>31</v>
      </c>
      <c r="AY819" t="s">
        <v>31</v>
      </c>
      <c r="AZ819" t="s">
        <v>31</v>
      </c>
      <c r="BA819" t="s">
        <v>31</v>
      </c>
      <c r="BB819" t="s">
        <v>31</v>
      </c>
      <c r="BC819" s="189" t="e">
        <f t="shared" ca="1" si="201"/>
        <v>#N/A</v>
      </c>
      <c r="BD819" s="189">
        <f t="shared" si="202"/>
        <v>100000</v>
      </c>
      <c r="BE819" s="189" t="e">
        <f t="shared" ca="1" si="203"/>
        <v>#N/A</v>
      </c>
      <c r="BF819" s="189" t="str">
        <f t="shared" ca="1" si="204"/>
        <v>FR</v>
      </c>
      <c r="BG819" s="189">
        <f t="shared" si="205"/>
        <v>2500</v>
      </c>
      <c r="BH819" s="189" t="str">
        <f t="shared" ca="1" si="206"/>
        <v>Bilateral- Tense situation on the whole FR-Eastern borders</v>
      </c>
      <c r="BI819" s="189">
        <f t="shared" si="207"/>
        <v>1</v>
      </c>
    </row>
    <row r="820" spans="1:61">
      <c r="A820" s="4"/>
      <c r="B820" t="s">
        <v>239</v>
      </c>
      <c r="C820" t="s">
        <v>232</v>
      </c>
      <c r="D820" t="s">
        <v>45</v>
      </c>
      <c r="E820">
        <v>6765</v>
      </c>
      <c r="F820" s="248"/>
      <c r="G820" s="248"/>
      <c r="H820">
        <v>6363</v>
      </c>
      <c r="I820" t="str">
        <f t="shared" si="200"/>
        <v>NA</v>
      </c>
      <c r="J820" t="str">
        <f t="shared" si="209"/>
        <v>NA</v>
      </c>
      <c r="K820" s="248"/>
      <c r="L820">
        <v>-4217</v>
      </c>
      <c r="M820">
        <v>-4217</v>
      </c>
      <c r="N820">
        <v>-3757</v>
      </c>
      <c r="O820" t="s">
        <v>40</v>
      </c>
      <c r="P820" t="s">
        <v>40</v>
      </c>
      <c r="Q820" s="135">
        <f t="shared" si="210"/>
        <v>0</v>
      </c>
      <c r="R820">
        <f t="shared" si="211"/>
        <v>402</v>
      </c>
      <c r="S820" s="135" t="str">
        <f t="shared" si="212"/>
        <v>NA</v>
      </c>
      <c r="T820" s="135" t="str">
        <f t="shared" si="213"/>
        <v>NA</v>
      </c>
      <c r="U820" t="str">
        <f t="shared" si="199"/>
        <v>NA</v>
      </c>
      <c r="V820">
        <f t="shared" si="208"/>
        <v>0</v>
      </c>
      <c r="W820">
        <f t="shared" si="198"/>
        <v>1</v>
      </c>
      <c r="X820" t="s">
        <v>31</v>
      </c>
      <c r="Y820" t="s">
        <v>31</v>
      </c>
      <c r="Z820" t="s">
        <v>31</v>
      </c>
      <c r="AA820" t="s">
        <v>31</v>
      </c>
      <c r="AB820" t="s">
        <v>31</v>
      </c>
      <c r="AC820" t="s">
        <v>31</v>
      </c>
      <c r="AD820" t="s">
        <v>31</v>
      </c>
      <c r="AE820" t="s">
        <v>31</v>
      </c>
      <c r="AF820" t="s">
        <v>31</v>
      </c>
      <c r="AG820" t="s">
        <v>31</v>
      </c>
      <c r="AH820" t="s">
        <v>31</v>
      </c>
      <c r="AI820" t="s">
        <v>31</v>
      </c>
      <c r="AJ820" t="s">
        <v>31</v>
      </c>
      <c r="AK820">
        <v>2500</v>
      </c>
      <c r="AL820" t="s">
        <v>31</v>
      </c>
      <c r="AM820" t="s">
        <v>225</v>
      </c>
      <c r="AN820" t="s">
        <v>31</v>
      </c>
      <c r="AO820" t="s">
        <v>31</v>
      </c>
      <c r="AP820" t="s">
        <v>31</v>
      </c>
      <c r="AQ820" t="s">
        <v>31</v>
      </c>
      <c r="AR820" t="s">
        <v>31</v>
      </c>
      <c r="AS820" t="s">
        <v>31</v>
      </c>
      <c r="AT820" t="s">
        <v>31</v>
      </c>
      <c r="AU820" t="s">
        <v>31</v>
      </c>
      <c r="AV820" t="s">
        <v>31</v>
      </c>
      <c r="AW820" t="s">
        <v>31</v>
      </c>
      <c r="AX820" t="s">
        <v>31</v>
      </c>
      <c r="AY820" t="s">
        <v>31</v>
      </c>
      <c r="AZ820" t="s">
        <v>31</v>
      </c>
      <c r="BA820" t="s">
        <v>31</v>
      </c>
      <c r="BB820" t="s">
        <v>31</v>
      </c>
      <c r="BC820" s="189" t="e">
        <f t="shared" ca="1" si="201"/>
        <v>#N/A</v>
      </c>
      <c r="BD820" s="189">
        <f t="shared" si="202"/>
        <v>100000</v>
      </c>
      <c r="BE820" s="189" t="e">
        <f t="shared" ca="1" si="203"/>
        <v>#N/A</v>
      </c>
      <c r="BF820" s="189" t="str">
        <f t="shared" ca="1" si="204"/>
        <v>FR</v>
      </c>
      <c r="BG820" s="189">
        <f t="shared" si="205"/>
        <v>2500</v>
      </c>
      <c r="BH820" s="189" t="str">
        <f t="shared" ca="1" si="206"/>
        <v>Bilateral- Tense situation on the whole FR-Eastern borders</v>
      </c>
      <c r="BI820" s="189">
        <f t="shared" si="207"/>
        <v>1</v>
      </c>
    </row>
    <row r="821" spans="1:61">
      <c r="A821" s="4"/>
      <c r="B821" t="s">
        <v>239</v>
      </c>
      <c r="C821" t="s">
        <v>232</v>
      </c>
      <c r="D821" t="s">
        <v>46</v>
      </c>
      <c r="E821">
        <v>7184</v>
      </c>
      <c r="F821" s="248"/>
      <c r="G821" s="248"/>
      <c r="H821">
        <v>6588</v>
      </c>
      <c r="I821" t="str">
        <f t="shared" si="200"/>
        <v>NA</v>
      </c>
      <c r="J821" t="str">
        <f t="shared" si="209"/>
        <v>NA</v>
      </c>
      <c r="K821" s="248"/>
      <c r="L821">
        <v>-5006</v>
      </c>
      <c r="M821">
        <v>-5006</v>
      </c>
      <c r="N821">
        <v>-4343</v>
      </c>
      <c r="O821" t="s">
        <v>40</v>
      </c>
      <c r="P821" t="s">
        <v>40</v>
      </c>
      <c r="Q821" s="135">
        <f t="shared" si="210"/>
        <v>0</v>
      </c>
      <c r="R821">
        <f t="shared" si="211"/>
        <v>596</v>
      </c>
      <c r="S821" s="135" t="str">
        <f t="shared" si="212"/>
        <v>NA</v>
      </c>
      <c r="T821" s="135" t="str">
        <f t="shared" si="213"/>
        <v>NA</v>
      </c>
      <c r="U821" t="str">
        <f t="shared" si="199"/>
        <v>NA</v>
      </c>
      <c r="V821">
        <f t="shared" si="208"/>
        <v>0</v>
      </c>
      <c r="W821">
        <f t="shared" si="198"/>
        <v>1</v>
      </c>
      <c r="X821" t="s">
        <v>31</v>
      </c>
      <c r="Y821" t="s">
        <v>31</v>
      </c>
      <c r="Z821" t="s">
        <v>31</v>
      </c>
      <c r="AA821" t="s">
        <v>31</v>
      </c>
      <c r="AB821" t="s">
        <v>31</v>
      </c>
      <c r="AC821" t="s">
        <v>31</v>
      </c>
      <c r="AD821" t="s">
        <v>31</v>
      </c>
      <c r="AE821" t="s">
        <v>31</v>
      </c>
      <c r="AF821" t="s">
        <v>31</v>
      </c>
      <c r="AG821" t="s">
        <v>31</v>
      </c>
      <c r="AH821" t="s">
        <v>31</v>
      </c>
      <c r="AI821" t="s">
        <v>31</v>
      </c>
      <c r="AJ821" t="s">
        <v>31</v>
      </c>
      <c r="AK821">
        <v>2500</v>
      </c>
      <c r="AL821" t="s">
        <v>31</v>
      </c>
      <c r="AM821" t="s">
        <v>225</v>
      </c>
      <c r="AN821" t="s">
        <v>31</v>
      </c>
      <c r="AO821" t="s">
        <v>31</v>
      </c>
      <c r="AP821" t="s">
        <v>31</v>
      </c>
      <c r="AQ821" t="s">
        <v>31</v>
      </c>
      <c r="AR821" t="s">
        <v>31</v>
      </c>
      <c r="AS821" t="s">
        <v>31</v>
      </c>
      <c r="AT821" t="s">
        <v>31</v>
      </c>
      <c r="AU821" t="s">
        <v>31</v>
      </c>
      <c r="AV821" t="s">
        <v>31</v>
      </c>
      <c r="AW821" t="s">
        <v>31</v>
      </c>
      <c r="AX821" t="s">
        <v>31</v>
      </c>
      <c r="AY821" t="s">
        <v>31</v>
      </c>
      <c r="AZ821" t="s">
        <v>31</v>
      </c>
      <c r="BA821" t="s">
        <v>31</v>
      </c>
      <c r="BB821" t="s">
        <v>31</v>
      </c>
      <c r="BC821" s="189" t="e">
        <f t="shared" ca="1" si="201"/>
        <v>#N/A</v>
      </c>
      <c r="BD821" s="189">
        <f t="shared" si="202"/>
        <v>100000</v>
      </c>
      <c r="BE821" s="189" t="e">
        <f t="shared" ca="1" si="203"/>
        <v>#N/A</v>
      </c>
      <c r="BF821" s="189" t="str">
        <f t="shared" ca="1" si="204"/>
        <v>FR</v>
      </c>
      <c r="BG821" s="189">
        <f t="shared" si="205"/>
        <v>2500</v>
      </c>
      <c r="BH821" s="189" t="str">
        <f t="shared" ca="1" si="206"/>
        <v>Bilateral- Tense situation on the whole FR-Eastern borders</v>
      </c>
      <c r="BI821" s="189">
        <f t="shared" si="207"/>
        <v>1</v>
      </c>
    </row>
    <row r="822" spans="1:61" ht="15.95" thickBot="1">
      <c r="A822" s="4"/>
      <c r="B822" t="s">
        <v>239</v>
      </c>
      <c r="C822" t="s">
        <v>232</v>
      </c>
      <c r="D822" t="s">
        <v>47</v>
      </c>
      <c r="E822">
        <v>7184</v>
      </c>
      <c r="F822" s="248"/>
      <c r="G822" s="248"/>
      <c r="H822">
        <v>6588</v>
      </c>
      <c r="I822" t="str">
        <f t="shared" si="200"/>
        <v>NA</v>
      </c>
      <c r="J822" t="str">
        <f t="shared" si="209"/>
        <v>NA</v>
      </c>
      <c r="K822" s="250"/>
      <c r="L822">
        <v>-5006</v>
      </c>
      <c r="M822">
        <v>-5006</v>
      </c>
      <c r="N822">
        <v>-4343</v>
      </c>
      <c r="O822" t="s">
        <v>40</v>
      </c>
      <c r="P822" t="s">
        <v>40</v>
      </c>
      <c r="Q822" s="135">
        <f t="shared" si="210"/>
        <v>0</v>
      </c>
      <c r="R822">
        <f t="shared" si="211"/>
        <v>596</v>
      </c>
      <c r="S822" s="135" t="str">
        <f t="shared" si="212"/>
        <v>NA</v>
      </c>
      <c r="T822" s="135" t="str">
        <f t="shared" si="213"/>
        <v>NA</v>
      </c>
      <c r="U822" t="str">
        <f t="shared" si="199"/>
        <v>NA</v>
      </c>
      <c r="V822">
        <f t="shared" si="208"/>
        <v>0</v>
      </c>
      <c r="W822">
        <f t="shared" si="198"/>
        <v>1</v>
      </c>
      <c r="X822" t="s">
        <v>31</v>
      </c>
      <c r="Y822" t="s">
        <v>31</v>
      </c>
      <c r="Z822" t="s">
        <v>31</v>
      </c>
      <c r="AA822" t="s">
        <v>31</v>
      </c>
      <c r="AB822" t="s">
        <v>31</v>
      </c>
      <c r="AC822" t="s">
        <v>31</v>
      </c>
      <c r="AD822" t="s">
        <v>31</v>
      </c>
      <c r="AE822" t="s">
        <v>31</v>
      </c>
      <c r="AF822" t="s">
        <v>31</v>
      </c>
      <c r="AG822" t="s">
        <v>31</v>
      </c>
      <c r="AH822" t="s">
        <v>31</v>
      </c>
      <c r="AI822" t="s">
        <v>31</v>
      </c>
      <c r="AJ822" t="s">
        <v>31</v>
      </c>
      <c r="AK822">
        <v>2500</v>
      </c>
      <c r="AL822" t="s">
        <v>31</v>
      </c>
      <c r="AM822" t="s">
        <v>225</v>
      </c>
      <c r="AN822" t="s">
        <v>31</v>
      </c>
      <c r="AO822" t="s">
        <v>31</v>
      </c>
      <c r="AP822" t="s">
        <v>31</v>
      </c>
      <c r="AQ822" t="s">
        <v>31</v>
      </c>
      <c r="AR822" t="s">
        <v>31</v>
      </c>
      <c r="AS822" t="s">
        <v>31</v>
      </c>
      <c r="AT822" t="s">
        <v>31</v>
      </c>
      <c r="AU822" t="s">
        <v>31</v>
      </c>
      <c r="AV822" t="s">
        <v>31</v>
      </c>
      <c r="AW822" t="s">
        <v>31</v>
      </c>
      <c r="AX822" t="s">
        <v>31</v>
      </c>
      <c r="AY822" t="s">
        <v>31</v>
      </c>
      <c r="AZ822" t="s">
        <v>31</v>
      </c>
      <c r="BA822" t="s">
        <v>31</v>
      </c>
      <c r="BB822" t="s">
        <v>31</v>
      </c>
      <c r="BC822" s="189" t="e">
        <f t="shared" ca="1" si="201"/>
        <v>#N/A</v>
      </c>
      <c r="BD822" s="189">
        <f t="shared" si="202"/>
        <v>100000</v>
      </c>
      <c r="BE822" s="189" t="e">
        <f t="shared" ca="1" si="203"/>
        <v>#N/A</v>
      </c>
      <c r="BF822" s="189" t="str">
        <f t="shared" ca="1" si="204"/>
        <v>FR</v>
      </c>
      <c r="BG822" s="189">
        <f t="shared" si="205"/>
        <v>2500</v>
      </c>
      <c r="BH822" s="189" t="str">
        <f t="shared" ca="1" si="206"/>
        <v>Bilateral- Tense situation on the whole FR-Eastern borders</v>
      </c>
      <c r="BI822" s="189">
        <f t="shared" si="207"/>
        <v>1</v>
      </c>
    </row>
    <row r="823" spans="1:61">
      <c r="A823" s="4"/>
      <c r="B823" t="s">
        <v>239</v>
      </c>
      <c r="C823" t="s">
        <v>232</v>
      </c>
      <c r="D823" t="s">
        <v>48</v>
      </c>
      <c r="E823">
        <v>7184</v>
      </c>
      <c r="F823" s="248"/>
      <c r="G823" s="248"/>
      <c r="H823">
        <v>6588</v>
      </c>
      <c r="I823" t="str">
        <f t="shared" si="200"/>
        <v>NA</v>
      </c>
      <c r="J823" t="str">
        <f t="shared" si="209"/>
        <v>NA</v>
      </c>
      <c r="K823" s="246"/>
      <c r="L823">
        <v>-5006</v>
      </c>
      <c r="M823">
        <v>-5006</v>
      </c>
      <c r="N823">
        <v>-4343</v>
      </c>
      <c r="O823" t="s">
        <v>40</v>
      </c>
      <c r="P823" t="s">
        <v>40</v>
      </c>
      <c r="Q823" s="135">
        <f t="shared" si="210"/>
        <v>0</v>
      </c>
      <c r="R823">
        <f t="shared" si="211"/>
        <v>596</v>
      </c>
      <c r="S823" s="135" t="str">
        <f t="shared" si="212"/>
        <v>NA</v>
      </c>
      <c r="T823" s="135" t="str">
        <f t="shared" si="213"/>
        <v>NA</v>
      </c>
      <c r="U823" t="str">
        <f t="shared" si="199"/>
        <v>NA</v>
      </c>
      <c r="V823">
        <f t="shared" si="208"/>
        <v>0</v>
      </c>
      <c r="W823">
        <f t="shared" si="198"/>
        <v>1</v>
      </c>
      <c r="X823" t="s">
        <v>31</v>
      </c>
      <c r="Y823" t="s">
        <v>31</v>
      </c>
      <c r="Z823" t="s">
        <v>31</v>
      </c>
      <c r="AA823" t="s">
        <v>31</v>
      </c>
      <c r="AB823" t="s">
        <v>31</v>
      </c>
      <c r="AC823" t="s">
        <v>31</v>
      </c>
      <c r="AD823" t="s">
        <v>31</v>
      </c>
      <c r="AE823" t="s">
        <v>31</v>
      </c>
      <c r="AF823" t="s">
        <v>31</v>
      </c>
      <c r="AG823" t="s">
        <v>31</v>
      </c>
      <c r="AH823" t="s">
        <v>31</v>
      </c>
      <c r="AI823" t="s">
        <v>31</v>
      </c>
      <c r="AJ823" t="s">
        <v>31</v>
      </c>
      <c r="AK823">
        <v>2500</v>
      </c>
      <c r="AL823" t="s">
        <v>31</v>
      </c>
      <c r="AM823" t="s">
        <v>225</v>
      </c>
      <c r="AN823" t="s">
        <v>31</v>
      </c>
      <c r="AO823" t="s">
        <v>31</v>
      </c>
      <c r="AP823" t="s">
        <v>31</v>
      </c>
      <c r="AQ823" t="s">
        <v>31</v>
      </c>
      <c r="AR823" t="s">
        <v>31</v>
      </c>
      <c r="AS823" t="s">
        <v>31</v>
      </c>
      <c r="AT823" t="s">
        <v>31</v>
      </c>
      <c r="AU823" t="s">
        <v>31</v>
      </c>
      <c r="AV823" t="s">
        <v>31</v>
      </c>
      <c r="AW823" t="s">
        <v>31</v>
      </c>
      <c r="AX823" t="s">
        <v>31</v>
      </c>
      <c r="AY823" t="s">
        <v>31</v>
      </c>
      <c r="AZ823" t="s">
        <v>31</v>
      </c>
      <c r="BA823" t="s">
        <v>31</v>
      </c>
      <c r="BB823" t="s">
        <v>31</v>
      </c>
      <c r="BC823" s="189" t="e">
        <f t="shared" ca="1" si="201"/>
        <v>#N/A</v>
      </c>
      <c r="BD823" s="189">
        <f t="shared" si="202"/>
        <v>100000</v>
      </c>
      <c r="BE823" s="189" t="e">
        <f t="shared" ca="1" si="203"/>
        <v>#N/A</v>
      </c>
      <c r="BF823" s="189" t="str">
        <f t="shared" ca="1" si="204"/>
        <v>FR</v>
      </c>
      <c r="BG823" s="189">
        <f t="shared" si="205"/>
        <v>2500</v>
      </c>
      <c r="BH823" s="189" t="str">
        <f t="shared" ca="1" si="206"/>
        <v>Bilateral- Tense situation on the whole FR-Eastern borders</v>
      </c>
      <c r="BI823" s="189">
        <f t="shared" si="207"/>
        <v>1</v>
      </c>
    </row>
    <row r="824" spans="1:61">
      <c r="A824" s="4"/>
      <c r="B824" t="s">
        <v>241</v>
      </c>
      <c r="C824" t="s">
        <v>232</v>
      </c>
      <c r="D824" t="s">
        <v>151</v>
      </c>
      <c r="E824">
        <v>7701</v>
      </c>
      <c r="F824" s="248"/>
      <c r="G824" s="248"/>
      <c r="H824">
        <v>6865</v>
      </c>
      <c r="I824" t="str">
        <f t="shared" si="200"/>
        <v>NA</v>
      </c>
      <c r="J824" t="str">
        <f t="shared" si="209"/>
        <v>NA</v>
      </c>
      <c r="K824" s="248"/>
      <c r="L824">
        <v>-2169</v>
      </c>
      <c r="M824">
        <v>-2169</v>
      </c>
      <c r="N824">
        <v>-1400</v>
      </c>
      <c r="O824" t="s">
        <v>40</v>
      </c>
      <c r="P824" t="s">
        <v>40</v>
      </c>
      <c r="Q824" s="135">
        <f t="shared" si="210"/>
        <v>0</v>
      </c>
      <c r="R824">
        <f t="shared" si="211"/>
        <v>836</v>
      </c>
      <c r="S824" s="135" t="str">
        <f t="shared" si="212"/>
        <v>NA</v>
      </c>
      <c r="T824" s="135" t="str">
        <f t="shared" si="213"/>
        <v>NA</v>
      </c>
      <c r="U824" t="str">
        <f t="shared" si="199"/>
        <v>NA</v>
      </c>
      <c r="V824">
        <f t="shared" si="208"/>
        <v>0</v>
      </c>
      <c r="W824">
        <f t="shared" si="198"/>
        <v>1</v>
      </c>
      <c r="X824" t="s">
        <v>31</v>
      </c>
      <c r="Y824" t="s">
        <v>31</v>
      </c>
      <c r="Z824" t="s">
        <v>31</v>
      </c>
      <c r="AA824" t="s">
        <v>31</v>
      </c>
      <c r="AB824" t="s">
        <v>31</v>
      </c>
      <c r="AC824" t="s">
        <v>31</v>
      </c>
      <c r="AD824" t="s">
        <v>31</v>
      </c>
      <c r="AE824" t="s">
        <v>31</v>
      </c>
      <c r="AF824" t="s">
        <v>31</v>
      </c>
      <c r="AG824" t="s">
        <v>31</v>
      </c>
      <c r="AH824" t="s">
        <v>31</v>
      </c>
      <c r="AI824" t="s">
        <v>31</v>
      </c>
      <c r="AJ824" t="s">
        <v>31</v>
      </c>
      <c r="AK824">
        <v>2500</v>
      </c>
      <c r="AL824" t="s">
        <v>31</v>
      </c>
      <c r="AM824" t="s">
        <v>225</v>
      </c>
      <c r="AN824" t="s">
        <v>31</v>
      </c>
      <c r="AO824" t="s">
        <v>31</v>
      </c>
      <c r="AP824" t="s">
        <v>31</v>
      </c>
      <c r="AQ824" t="s">
        <v>31</v>
      </c>
      <c r="AR824" t="s">
        <v>31</v>
      </c>
      <c r="AS824" t="s">
        <v>31</v>
      </c>
      <c r="AT824" t="s">
        <v>31</v>
      </c>
      <c r="AU824" t="s">
        <v>31</v>
      </c>
      <c r="AV824" t="s">
        <v>31</v>
      </c>
      <c r="AW824" t="s">
        <v>31</v>
      </c>
      <c r="AX824" t="s">
        <v>31</v>
      </c>
      <c r="AY824" t="s">
        <v>31</v>
      </c>
      <c r="AZ824" t="s">
        <v>31</v>
      </c>
      <c r="BA824" t="s">
        <v>31</v>
      </c>
      <c r="BB824" t="s">
        <v>31</v>
      </c>
      <c r="BC824" s="189" t="e">
        <f t="shared" ca="1" si="201"/>
        <v>#N/A</v>
      </c>
      <c r="BD824" s="189">
        <f t="shared" si="202"/>
        <v>100000</v>
      </c>
      <c r="BE824" s="189" t="e">
        <f t="shared" ca="1" si="203"/>
        <v>#N/A</v>
      </c>
      <c r="BF824" s="189" t="str">
        <f t="shared" ca="1" si="204"/>
        <v>FR</v>
      </c>
      <c r="BG824" s="189">
        <f t="shared" si="205"/>
        <v>2500</v>
      </c>
      <c r="BH824" s="189" t="str">
        <f t="shared" ca="1" si="206"/>
        <v>Bilateral- Tense situation on the whole FR-Eastern borders</v>
      </c>
      <c r="BI824" s="189">
        <f t="shared" si="207"/>
        <v>1</v>
      </c>
    </row>
    <row r="825" spans="1:61">
      <c r="A825" s="4"/>
      <c r="B825" t="s">
        <v>241</v>
      </c>
      <c r="C825" t="s">
        <v>232</v>
      </c>
      <c r="D825" t="s">
        <v>155</v>
      </c>
      <c r="E825">
        <v>7701</v>
      </c>
      <c r="F825" s="248"/>
      <c r="G825" s="248"/>
      <c r="H825">
        <v>6865</v>
      </c>
      <c r="I825" t="str">
        <f t="shared" si="200"/>
        <v>NA</v>
      </c>
      <c r="J825" t="str">
        <f t="shared" si="209"/>
        <v>NA</v>
      </c>
      <c r="K825" s="248"/>
      <c r="L825">
        <v>-2169</v>
      </c>
      <c r="M825">
        <v>-2169</v>
      </c>
      <c r="N825">
        <v>-1400</v>
      </c>
      <c r="O825" t="s">
        <v>40</v>
      </c>
      <c r="P825" t="s">
        <v>40</v>
      </c>
      <c r="Q825" s="135">
        <f t="shared" si="210"/>
        <v>0</v>
      </c>
      <c r="R825">
        <f t="shared" si="211"/>
        <v>836</v>
      </c>
      <c r="S825" s="135" t="str">
        <f t="shared" si="212"/>
        <v>NA</v>
      </c>
      <c r="T825" s="135" t="str">
        <f t="shared" si="213"/>
        <v>NA</v>
      </c>
      <c r="U825" t="str">
        <f t="shared" si="199"/>
        <v>NA</v>
      </c>
      <c r="V825">
        <f t="shared" si="208"/>
        <v>0</v>
      </c>
      <c r="W825">
        <f t="shared" si="198"/>
        <v>1</v>
      </c>
      <c r="X825" t="s">
        <v>31</v>
      </c>
      <c r="Y825" t="s">
        <v>31</v>
      </c>
      <c r="Z825" t="s">
        <v>31</v>
      </c>
      <c r="AA825" t="s">
        <v>31</v>
      </c>
      <c r="AB825" t="s">
        <v>31</v>
      </c>
      <c r="AC825" t="s">
        <v>31</v>
      </c>
      <c r="AD825" t="s">
        <v>31</v>
      </c>
      <c r="AE825" t="s">
        <v>31</v>
      </c>
      <c r="AF825" t="s">
        <v>31</v>
      </c>
      <c r="AG825" t="s">
        <v>31</v>
      </c>
      <c r="AH825" t="s">
        <v>31</v>
      </c>
      <c r="AI825" t="s">
        <v>31</v>
      </c>
      <c r="AJ825" t="s">
        <v>31</v>
      </c>
      <c r="AK825">
        <v>2500</v>
      </c>
      <c r="AL825" t="s">
        <v>31</v>
      </c>
      <c r="AM825" t="s">
        <v>225</v>
      </c>
      <c r="AN825" t="s">
        <v>31</v>
      </c>
      <c r="AO825" t="s">
        <v>31</v>
      </c>
      <c r="AP825" t="s">
        <v>31</v>
      </c>
      <c r="AQ825" t="s">
        <v>31</v>
      </c>
      <c r="AR825" t="s">
        <v>31</v>
      </c>
      <c r="AS825" t="s">
        <v>31</v>
      </c>
      <c r="AT825" t="s">
        <v>31</v>
      </c>
      <c r="AU825" t="s">
        <v>31</v>
      </c>
      <c r="AV825" t="s">
        <v>31</v>
      </c>
      <c r="AW825" t="s">
        <v>31</v>
      </c>
      <c r="AX825" t="s">
        <v>31</v>
      </c>
      <c r="AY825" t="s">
        <v>31</v>
      </c>
      <c r="AZ825" t="s">
        <v>31</v>
      </c>
      <c r="BA825" t="s">
        <v>31</v>
      </c>
      <c r="BB825" t="s">
        <v>31</v>
      </c>
      <c r="BC825" s="189" t="e">
        <f t="shared" ca="1" si="201"/>
        <v>#N/A</v>
      </c>
      <c r="BD825" s="189">
        <f t="shared" si="202"/>
        <v>100000</v>
      </c>
      <c r="BE825" s="189" t="e">
        <f t="shared" ca="1" si="203"/>
        <v>#N/A</v>
      </c>
      <c r="BF825" s="189" t="str">
        <f t="shared" ca="1" si="204"/>
        <v>FR</v>
      </c>
      <c r="BG825" s="189">
        <f t="shared" si="205"/>
        <v>2500</v>
      </c>
      <c r="BH825" s="189" t="str">
        <f t="shared" ca="1" si="206"/>
        <v>Bilateral- Tense situation on the whole FR-Eastern borders</v>
      </c>
      <c r="BI825" s="189">
        <f t="shared" si="207"/>
        <v>1</v>
      </c>
    </row>
    <row r="826" spans="1:61">
      <c r="A826" s="4"/>
      <c r="B826" t="s">
        <v>241</v>
      </c>
      <c r="C826" t="s">
        <v>232</v>
      </c>
      <c r="D826" t="s">
        <v>156</v>
      </c>
      <c r="E826">
        <v>7701</v>
      </c>
      <c r="F826" s="248"/>
      <c r="G826" s="248"/>
      <c r="H826">
        <v>6865</v>
      </c>
      <c r="I826" t="str">
        <f t="shared" si="200"/>
        <v>NA</v>
      </c>
      <c r="J826" t="str">
        <f t="shared" si="209"/>
        <v>NA</v>
      </c>
      <c r="K826" s="248"/>
      <c r="L826">
        <v>-2169</v>
      </c>
      <c r="M826">
        <v>-2169</v>
      </c>
      <c r="N826">
        <v>-1400</v>
      </c>
      <c r="O826" t="s">
        <v>40</v>
      </c>
      <c r="P826" t="s">
        <v>40</v>
      </c>
      <c r="Q826" s="135">
        <f t="shared" si="210"/>
        <v>0</v>
      </c>
      <c r="R826">
        <f t="shared" si="211"/>
        <v>836</v>
      </c>
      <c r="S826" s="135" t="str">
        <f t="shared" si="212"/>
        <v>NA</v>
      </c>
      <c r="T826" s="135" t="str">
        <f t="shared" si="213"/>
        <v>NA</v>
      </c>
      <c r="U826" t="str">
        <f t="shared" si="199"/>
        <v>NA</v>
      </c>
      <c r="V826">
        <f t="shared" si="208"/>
        <v>0</v>
      </c>
      <c r="W826">
        <f t="shared" si="198"/>
        <v>1</v>
      </c>
      <c r="X826" t="s">
        <v>31</v>
      </c>
      <c r="Y826" t="s">
        <v>31</v>
      </c>
      <c r="Z826" t="s">
        <v>31</v>
      </c>
      <c r="AA826" t="s">
        <v>31</v>
      </c>
      <c r="AB826" t="s">
        <v>31</v>
      </c>
      <c r="AC826" t="s">
        <v>31</v>
      </c>
      <c r="AD826" t="s">
        <v>31</v>
      </c>
      <c r="AE826" t="s">
        <v>31</v>
      </c>
      <c r="AF826" t="s">
        <v>31</v>
      </c>
      <c r="AG826" t="s">
        <v>31</v>
      </c>
      <c r="AH826" t="s">
        <v>31</v>
      </c>
      <c r="AI826" t="s">
        <v>31</v>
      </c>
      <c r="AJ826" t="s">
        <v>31</v>
      </c>
      <c r="AK826">
        <v>2500</v>
      </c>
      <c r="AL826" t="s">
        <v>31</v>
      </c>
      <c r="AM826" t="s">
        <v>225</v>
      </c>
      <c r="AN826" t="s">
        <v>31</v>
      </c>
      <c r="AO826" t="s">
        <v>31</v>
      </c>
      <c r="AP826" t="s">
        <v>31</v>
      </c>
      <c r="AQ826" t="s">
        <v>31</v>
      </c>
      <c r="AR826" t="s">
        <v>31</v>
      </c>
      <c r="AS826" t="s">
        <v>31</v>
      </c>
      <c r="AT826" t="s">
        <v>31</v>
      </c>
      <c r="AU826" t="s">
        <v>31</v>
      </c>
      <c r="AV826" t="s">
        <v>31</v>
      </c>
      <c r="AW826" t="s">
        <v>31</v>
      </c>
      <c r="AX826" t="s">
        <v>31</v>
      </c>
      <c r="AY826" t="s">
        <v>31</v>
      </c>
      <c r="AZ826" t="s">
        <v>31</v>
      </c>
      <c r="BA826" t="s">
        <v>31</v>
      </c>
      <c r="BB826" t="s">
        <v>31</v>
      </c>
      <c r="BC826" s="189" t="e">
        <f t="shared" ca="1" si="201"/>
        <v>#N/A</v>
      </c>
      <c r="BD826" s="189">
        <f t="shared" si="202"/>
        <v>100000</v>
      </c>
      <c r="BE826" s="189" t="e">
        <f t="shared" ca="1" si="203"/>
        <v>#N/A</v>
      </c>
      <c r="BF826" s="189" t="str">
        <f t="shared" ca="1" si="204"/>
        <v>FR</v>
      </c>
      <c r="BG826" s="189">
        <f t="shared" si="205"/>
        <v>2500</v>
      </c>
      <c r="BH826" s="189" t="str">
        <f t="shared" ca="1" si="206"/>
        <v>Bilateral- Tense situation on the whole FR-Eastern borders</v>
      </c>
      <c r="BI826" s="189">
        <f t="shared" si="207"/>
        <v>1</v>
      </c>
    </row>
    <row r="827" spans="1:61">
      <c r="A827" s="4"/>
      <c r="B827" t="s">
        <v>241</v>
      </c>
      <c r="C827" t="s">
        <v>232</v>
      </c>
      <c r="D827" t="s">
        <v>157</v>
      </c>
      <c r="E827">
        <v>7204</v>
      </c>
      <c r="F827" s="248"/>
      <c r="G827" s="248"/>
      <c r="H827">
        <v>6599</v>
      </c>
      <c r="I827" t="str">
        <f t="shared" si="200"/>
        <v>NA</v>
      </c>
      <c r="J827" t="str">
        <f t="shared" si="209"/>
        <v>NA</v>
      </c>
      <c r="K827" s="248"/>
      <c r="L827">
        <v>-1800</v>
      </c>
      <c r="M827">
        <v>-1800</v>
      </c>
      <c r="N827">
        <v>-1239</v>
      </c>
      <c r="O827" t="s">
        <v>40</v>
      </c>
      <c r="P827" t="s">
        <v>40</v>
      </c>
      <c r="Q827" s="135">
        <f t="shared" si="210"/>
        <v>0</v>
      </c>
      <c r="R827">
        <f t="shared" si="211"/>
        <v>605</v>
      </c>
      <c r="S827" s="135" t="str">
        <f t="shared" si="212"/>
        <v>NA</v>
      </c>
      <c r="T827" s="135" t="str">
        <f t="shared" si="213"/>
        <v>NA</v>
      </c>
      <c r="U827" t="str">
        <f t="shared" si="199"/>
        <v>NA</v>
      </c>
      <c r="V827">
        <f t="shared" si="208"/>
        <v>0</v>
      </c>
      <c r="W827">
        <f t="shared" si="198"/>
        <v>1</v>
      </c>
      <c r="X827" t="s">
        <v>31</v>
      </c>
      <c r="Y827" t="s">
        <v>31</v>
      </c>
      <c r="Z827" t="s">
        <v>31</v>
      </c>
      <c r="AA827" t="s">
        <v>31</v>
      </c>
      <c r="AB827" t="s">
        <v>31</v>
      </c>
      <c r="AC827" t="s">
        <v>31</v>
      </c>
      <c r="AD827" t="s">
        <v>31</v>
      </c>
      <c r="AE827" t="s">
        <v>31</v>
      </c>
      <c r="AF827" t="s">
        <v>31</v>
      </c>
      <c r="AG827" t="s">
        <v>31</v>
      </c>
      <c r="AH827" t="s">
        <v>31</v>
      </c>
      <c r="AI827" t="s">
        <v>31</v>
      </c>
      <c r="AJ827" t="s">
        <v>31</v>
      </c>
      <c r="AK827">
        <v>2500</v>
      </c>
      <c r="AL827" t="s">
        <v>31</v>
      </c>
      <c r="AM827" t="s">
        <v>225</v>
      </c>
      <c r="AN827" t="s">
        <v>31</v>
      </c>
      <c r="AO827" t="s">
        <v>31</v>
      </c>
      <c r="AP827" t="s">
        <v>31</v>
      </c>
      <c r="AQ827" t="s">
        <v>31</v>
      </c>
      <c r="AR827" t="s">
        <v>31</v>
      </c>
      <c r="AS827" t="s">
        <v>31</v>
      </c>
      <c r="AT827" t="s">
        <v>31</v>
      </c>
      <c r="AU827" t="s">
        <v>31</v>
      </c>
      <c r="AV827" t="s">
        <v>31</v>
      </c>
      <c r="AW827" t="s">
        <v>31</v>
      </c>
      <c r="AX827" t="s">
        <v>31</v>
      </c>
      <c r="AY827" t="s">
        <v>31</v>
      </c>
      <c r="AZ827" t="s">
        <v>31</v>
      </c>
      <c r="BA827" t="s">
        <v>31</v>
      </c>
      <c r="BB827" t="s">
        <v>31</v>
      </c>
      <c r="BC827" s="189" t="e">
        <f t="shared" ca="1" si="201"/>
        <v>#N/A</v>
      </c>
      <c r="BD827" s="189">
        <f t="shared" si="202"/>
        <v>100000</v>
      </c>
      <c r="BE827" s="189" t="e">
        <f t="shared" ca="1" si="203"/>
        <v>#N/A</v>
      </c>
      <c r="BF827" s="189" t="str">
        <f t="shared" ca="1" si="204"/>
        <v>FR</v>
      </c>
      <c r="BG827" s="189">
        <f t="shared" si="205"/>
        <v>2500</v>
      </c>
      <c r="BH827" s="189" t="str">
        <f t="shared" ca="1" si="206"/>
        <v>Bilateral- Tense situation on the whole FR-Eastern borders</v>
      </c>
      <c r="BI827" s="189">
        <f t="shared" si="207"/>
        <v>1</v>
      </c>
    </row>
    <row r="828" spans="1:61">
      <c r="A828" s="4"/>
      <c r="B828" t="s">
        <v>241</v>
      </c>
      <c r="C828" t="s">
        <v>232</v>
      </c>
      <c r="D828" t="s">
        <v>158</v>
      </c>
      <c r="E828">
        <v>7204</v>
      </c>
      <c r="F828" s="248"/>
      <c r="G828" s="248"/>
      <c r="H828">
        <v>6599</v>
      </c>
      <c r="I828" t="str">
        <f t="shared" si="200"/>
        <v>NA</v>
      </c>
      <c r="J828" t="str">
        <f t="shared" si="209"/>
        <v>NA</v>
      </c>
      <c r="K828" s="248"/>
      <c r="L828">
        <v>-1800</v>
      </c>
      <c r="M828">
        <v>-1800</v>
      </c>
      <c r="N828">
        <v>-1239</v>
      </c>
      <c r="O828" t="s">
        <v>40</v>
      </c>
      <c r="P828" t="s">
        <v>40</v>
      </c>
      <c r="Q828" s="135">
        <f t="shared" si="210"/>
        <v>0</v>
      </c>
      <c r="R828">
        <f t="shared" si="211"/>
        <v>605</v>
      </c>
      <c r="S828" s="135" t="str">
        <f t="shared" si="212"/>
        <v>NA</v>
      </c>
      <c r="T828" s="135" t="str">
        <f t="shared" si="213"/>
        <v>NA</v>
      </c>
      <c r="U828" t="str">
        <f t="shared" si="199"/>
        <v>NA</v>
      </c>
      <c r="V828">
        <f t="shared" si="208"/>
        <v>0</v>
      </c>
      <c r="W828">
        <f t="shared" si="198"/>
        <v>1</v>
      </c>
      <c r="X828" t="s">
        <v>31</v>
      </c>
      <c r="Y828" t="s">
        <v>31</v>
      </c>
      <c r="Z828" t="s">
        <v>31</v>
      </c>
      <c r="AA828" t="s">
        <v>31</v>
      </c>
      <c r="AB828" t="s">
        <v>31</v>
      </c>
      <c r="AC828" t="s">
        <v>31</v>
      </c>
      <c r="AD828" t="s">
        <v>31</v>
      </c>
      <c r="AE828" t="s">
        <v>31</v>
      </c>
      <c r="AF828" t="s">
        <v>31</v>
      </c>
      <c r="AG828" t="s">
        <v>31</v>
      </c>
      <c r="AH828" t="s">
        <v>31</v>
      </c>
      <c r="AI828" t="s">
        <v>31</v>
      </c>
      <c r="AJ828" t="s">
        <v>31</v>
      </c>
      <c r="AK828">
        <v>2500</v>
      </c>
      <c r="AL828" t="s">
        <v>31</v>
      </c>
      <c r="AM828" t="s">
        <v>225</v>
      </c>
      <c r="AN828" t="s">
        <v>31</v>
      </c>
      <c r="AO828" t="s">
        <v>31</v>
      </c>
      <c r="AP828" t="s">
        <v>31</v>
      </c>
      <c r="AQ828" t="s">
        <v>31</v>
      </c>
      <c r="AR828" t="s">
        <v>31</v>
      </c>
      <c r="AS828" t="s">
        <v>31</v>
      </c>
      <c r="AT828" t="s">
        <v>31</v>
      </c>
      <c r="AU828" t="s">
        <v>31</v>
      </c>
      <c r="AV828" t="s">
        <v>31</v>
      </c>
      <c r="AW828" t="s">
        <v>31</v>
      </c>
      <c r="AX828" t="s">
        <v>31</v>
      </c>
      <c r="AY828" t="s">
        <v>31</v>
      </c>
      <c r="AZ828" t="s">
        <v>31</v>
      </c>
      <c r="BA828" t="s">
        <v>31</v>
      </c>
      <c r="BB828" t="s">
        <v>31</v>
      </c>
      <c r="BC828" s="189" t="e">
        <f t="shared" ca="1" si="201"/>
        <v>#N/A</v>
      </c>
      <c r="BD828" s="189">
        <f t="shared" si="202"/>
        <v>100000</v>
      </c>
      <c r="BE828" s="189" t="e">
        <f t="shared" ca="1" si="203"/>
        <v>#N/A</v>
      </c>
      <c r="BF828" s="189" t="str">
        <f t="shared" ca="1" si="204"/>
        <v>FR</v>
      </c>
      <c r="BG828" s="189">
        <f t="shared" si="205"/>
        <v>2500</v>
      </c>
      <c r="BH828" s="189" t="str">
        <f t="shared" ca="1" si="206"/>
        <v>Bilateral- Tense situation on the whole FR-Eastern borders</v>
      </c>
      <c r="BI828" s="189">
        <f t="shared" si="207"/>
        <v>1</v>
      </c>
    </row>
    <row r="829" spans="1:61">
      <c r="A829" s="4"/>
      <c r="B829" t="s">
        <v>241</v>
      </c>
      <c r="C829" t="s">
        <v>232</v>
      </c>
      <c r="D829" t="s">
        <v>159</v>
      </c>
      <c r="E829">
        <v>7204</v>
      </c>
      <c r="F829" s="248"/>
      <c r="G829" s="248"/>
      <c r="H829">
        <v>6599</v>
      </c>
      <c r="I829" t="str">
        <f t="shared" si="200"/>
        <v>NA</v>
      </c>
      <c r="J829" t="str">
        <f t="shared" si="209"/>
        <v>NA</v>
      </c>
      <c r="K829" s="248"/>
      <c r="L829">
        <v>-1800</v>
      </c>
      <c r="M829">
        <v>-1800</v>
      </c>
      <c r="N829">
        <v>-1239</v>
      </c>
      <c r="O829" t="s">
        <v>40</v>
      </c>
      <c r="P829" t="s">
        <v>40</v>
      </c>
      <c r="Q829" s="135">
        <f t="shared" si="210"/>
        <v>0</v>
      </c>
      <c r="R829">
        <f t="shared" si="211"/>
        <v>605</v>
      </c>
      <c r="S829" s="135" t="str">
        <f t="shared" si="212"/>
        <v>NA</v>
      </c>
      <c r="T829" s="135" t="str">
        <f t="shared" si="213"/>
        <v>NA</v>
      </c>
      <c r="U829" t="str">
        <f t="shared" si="199"/>
        <v>NA</v>
      </c>
      <c r="V829">
        <f t="shared" si="208"/>
        <v>0</v>
      </c>
      <c r="W829">
        <f t="shared" si="198"/>
        <v>1</v>
      </c>
      <c r="X829" t="s">
        <v>31</v>
      </c>
      <c r="Y829" t="s">
        <v>31</v>
      </c>
      <c r="Z829" t="s">
        <v>31</v>
      </c>
      <c r="AA829" t="s">
        <v>31</v>
      </c>
      <c r="AB829" t="s">
        <v>31</v>
      </c>
      <c r="AC829" t="s">
        <v>31</v>
      </c>
      <c r="AD829" t="s">
        <v>31</v>
      </c>
      <c r="AE829" t="s">
        <v>31</v>
      </c>
      <c r="AF829" t="s">
        <v>31</v>
      </c>
      <c r="AG829" t="s">
        <v>31</v>
      </c>
      <c r="AH829" t="s">
        <v>31</v>
      </c>
      <c r="AI829" t="s">
        <v>31</v>
      </c>
      <c r="AJ829" t="s">
        <v>31</v>
      </c>
      <c r="AK829">
        <v>2500</v>
      </c>
      <c r="AL829" t="s">
        <v>31</v>
      </c>
      <c r="AM829" t="s">
        <v>225</v>
      </c>
      <c r="AN829" t="s">
        <v>31</v>
      </c>
      <c r="AO829" t="s">
        <v>31</v>
      </c>
      <c r="AP829" t="s">
        <v>31</v>
      </c>
      <c r="AQ829" t="s">
        <v>31</v>
      </c>
      <c r="AR829" t="s">
        <v>31</v>
      </c>
      <c r="AS829" t="s">
        <v>31</v>
      </c>
      <c r="AT829" t="s">
        <v>31</v>
      </c>
      <c r="AU829" t="s">
        <v>31</v>
      </c>
      <c r="AV829" t="s">
        <v>31</v>
      </c>
      <c r="AW829" t="s">
        <v>31</v>
      </c>
      <c r="AX829" t="s">
        <v>31</v>
      </c>
      <c r="AY829" t="s">
        <v>31</v>
      </c>
      <c r="AZ829" t="s">
        <v>31</v>
      </c>
      <c r="BA829" t="s">
        <v>31</v>
      </c>
      <c r="BB829" t="s">
        <v>31</v>
      </c>
      <c r="BC829" s="189" t="e">
        <f t="shared" ca="1" si="201"/>
        <v>#N/A</v>
      </c>
      <c r="BD829" s="189">
        <f t="shared" si="202"/>
        <v>100000</v>
      </c>
      <c r="BE829" s="189" t="e">
        <f t="shared" ca="1" si="203"/>
        <v>#N/A</v>
      </c>
      <c r="BF829" s="189" t="str">
        <f t="shared" ca="1" si="204"/>
        <v>FR</v>
      </c>
      <c r="BG829" s="189">
        <f t="shared" si="205"/>
        <v>2500</v>
      </c>
      <c r="BH829" s="189" t="str">
        <f t="shared" ca="1" si="206"/>
        <v>Bilateral- Tense situation on the whole FR-Eastern borders</v>
      </c>
      <c r="BI829" s="189">
        <f t="shared" si="207"/>
        <v>1</v>
      </c>
    </row>
    <row r="830" spans="1:61">
      <c r="A830" s="4"/>
      <c r="B830" t="s">
        <v>241</v>
      </c>
      <c r="C830" t="s">
        <v>232</v>
      </c>
      <c r="D830" t="s">
        <v>160</v>
      </c>
      <c r="E830">
        <v>7204</v>
      </c>
      <c r="F830" s="248"/>
      <c r="G830" s="248"/>
      <c r="H830">
        <v>6599</v>
      </c>
      <c r="I830" t="str">
        <f t="shared" si="200"/>
        <v>NA</v>
      </c>
      <c r="J830" t="str">
        <f t="shared" si="209"/>
        <v>NA</v>
      </c>
      <c r="K830" s="248"/>
      <c r="L830">
        <v>-1800</v>
      </c>
      <c r="M830">
        <v>-1800</v>
      </c>
      <c r="N830">
        <v>-1239</v>
      </c>
      <c r="O830" t="s">
        <v>40</v>
      </c>
      <c r="P830" t="s">
        <v>40</v>
      </c>
      <c r="Q830" s="135">
        <f t="shared" si="210"/>
        <v>0</v>
      </c>
      <c r="R830">
        <f t="shared" si="211"/>
        <v>605</v>
      </c>
      <c r="S830" s="135" t="str">
        <f t="shared" si="212"/>
        <v>NA</v>
      </c>
      <c r="T830" s="135" t="str">
        <f t="shared" si="213"/>
        <v>NA</v>
      </c>
      <c r="U830" t="str">
        <f t="shared" si="199"/>
        <v>NA</v>
      </c>
      <c r="V830">
        <f t="shared" si="208"/>
        <v>0</v>
      </c>
      <c r="W830">
        <f t="shared" si="198"/>
        <v>1</v>
      </c>
      <c r="X830" t="s">
        <v>31</v>
      </c>
      <c r="Y830" t="s">
        <v>31</v>
      </c>
      <c r="Z830" t="s">
        <v>31</v>
      </c>
      <c r="AA830" t="s">
        <v>31</v>
      </c>
      <c r="AB830" t="s">
        <v>31</v>
      </c>
      <c r="AC830" t="s">
        <v>31</v>
      </c>
      <c r="AD830" t="s">
        <v>31</v>
      </c>
      <c r="AE830" t="s">
        <v>31</v>
      </c>
      <c r="AF830" t="s">
        <v>31</v>
      </c>
      <c r="AG830" t="s">
        <v>31</v>
      </c>
      <c r="AH830" t="s">
        <v>31</v>
      </c>
      <c r="AI830" t="s">
        <v>31</v>
      </c>
      <c r="AJ830" t="s">
        <v>31</v>
      </c>
      <c r="AK830">
        <v>2500</v>
      </c>
      <c r="AL830" t="s">
        <v>31</v>
      </c>
      <c r="AM830" t="s">
        <v>225</v>
      </c>
      <c r="AN830" t="s">
        <v>31</v>
      </c>
      <c r="AO830" t="s">
        <v>31</v>
      </c>
      <c r="AP830" t="s">
        <v>31</v>
      </c>
      <c r="AQ830" t="s">
        <v>31</v>
      </c>
      <c r="AR830" t="s">
        <v>31</v>
      </c>
      <c r="AS830" t="s">
        <v>31</v>
      </c>
      <c r="AT830" t="s">
        <v>31</v>
      </c>
      <c r="AU830" t="s">
        <v>31</v>
      </c>
      <c r="AV830" t="s">
        <v>31</v>
      </c>
      <c r="AW830" t="s">
        <v>31</v>
      </c>
      <c r="AX830" t="s">
        <v>31</v>
      </c>
      <c r="AY830" t="s">
        <v>31</v>
      </c>
      <c r="AZ830" t="s">
        <v>31</v>
      </c>
      <c r="BA830" t="s">
        <v>31</v>
      </c>
      <c r="BB830" t="s">
        <v>31</v>
      </c>
      <c r="BC830" s="189" t="e">
        <f t="shared" ca="1" si="201"/>
        <v>#N/A</v>
      </c>
      <c r="BD830" s="189">
        <f t="shared" si="202"/>
        <v>100000</v>
      </c>
      <c r="BE830" s="189" t="e">
        <f t="shared" ca="1" si="203"/>
        <v>#N/A</v>
      </c>
      <c r="BF830" s="189" t="str">
        <f t="shared" ca="1" si="204"/>
        <v>FR</v>
      </c>
      <c r="BG830" s="189">
        <f t="shared" si="205"/>
        <v>2500</v>
      </c>
      <c r="BH830" s="189" t="str">
        <f t="shared" ca="1" si="206"/>
        <v>Bilateral- Tense situation on the whole FR-Eastern borders</v>
      </c>
      <c r="BI830" s="189">
        <f t="shared" si="207"/>
        <v>1</v>
      </c>
    </row>
    <row r="831" spans="1:61">
      <c r="A831" s="4"/>
      <c r="B831" t="s">
        <v>241</v>
      </c>
      <c r="C831" t="s">
        <v>232</v>
      </c>
      <c r="D831" t="s">
        <v>161</v>
      </c>
      <c r="E831">
        <v>7808</v>
      </c>
      <c r="F831" s="248"/>
      <c r="G831" s="248"/>
      <c r="H831">
        <v>6965</v>
      </c>
      <c r="I831" t="str">
        <f t="shared" si="200"/>
        <v>NA</v>
      </c>
      <c r="J831" t="str">
        <f t="shared" si="209"/>
        <v>NA</v>
      </c>
      <c r="K831" s="248"/>
      <c r="L831">
        <v>-2851</v>
      </c>
      <c r="M831">
        <v>-2851</v>
      </c>
      <c r="N831">
        <v>-2037</v>
      </c>
      <c r="O831" t="s">
        <v>40</v>
      </c>
      <c r="P831" t="s">
        <v>40</v>
      </c>
      <c r="Q831" s="135">
        <f t="shared" si="210"/>
        <v>0</v>
      </c>
      <c r="R831">
        <f t="shared" si="211"/>
        <v>843</v>
      </c>
      <c r="S831" s="135" t="str">
        <f t="shared" si="212"/>
        <v>NA</v>
      </c>
      <c r="T831" s="135" t="str">
        <f t="shared" si="213"/>
        <v>NA</v>
      </c>
      <c r="U831" t="str">
        <f t="shared" si="199"/>
        <v>NA</v>
      </c>
      <c r="V831">
        <f t="shared" si="208"/>
        <v>0</v>
      </c>
      <c r="W831">
        <f t="shared" si="198"/>
        <v>1</v>
      </c>
      <c r="X831" t="s">
        <v>31</v>
      </c>
      <c r="Y831" t="s">
        <v>31</v>
      </c>
      <c r="Z831" t="s">
        <v>31</v>
      </c>
      <c r="AA831" t="s">
        <v>31</v>
      </c>
      <c r="AB831" t="s">
        <v>31</v>
      </c>
      <c r="AC831" t="s">
        <v>31</v>
      </c>
      <c r="AD831" t="s">
        <v>31</v>
      </c>
      <c r="AE831" t="s">
        <v>31</v>
      </c>
      <c r="AF831" t="s">
        <v>31</v>
      </c>
      <c r="AG831" t="s">
        <v>31</v>
      </c>
      <c r="AH831" t="s">
        <v>31</v>
      </c>
      <c r="AI831" t="s">
        <v>31</v>
      </c>
      <c r="AJ831" t="s">
        <v>31</v>
      </c>
      <c r="AK831">
        <v>2500</v>
      </c>
      <c r="AL831" t="s">
        <v>31</v>
      </c>
      <c r="AM831" t="s">
        <v>225</v>
      </c>
      <c r="AN831" t="s">
        <v>31</v>
      </c>
      <c r="AO831" t="s">
        <v>31</v>
      </c>
      <c r="AP831" t="s">
        <v>31</v>
      </c>
      <c r="AQ831" t="s">
        <v>31</v>
      </c>
      <c r="AR831" t="s">
        <v>31</v>
      </c>
      <c r="AS831" t="s">
        <v>31</v>
      </c>
      <c r="AT831" t="s">
        <v>31</v>
      </c>
      <c r="AU831" t="s">
        <v>31</v>
      </c>
      <c r="AV831" t="s">
        <v>31</v>
      </c>
      <c r="AW831" t="s">
        <v>31</v>
      </c>
      <c r="AX831" t="s">
        <v>31</v>
      </c>
      <c r="AY831" t="s">
        <v>31</v>
      </c>
      <c r="AZ831" t="s">
        <v>31</v>
      </c>
      <c r="BA831" t="s">
        <v>31</v>
      </c>
      <c r="BB831" t="s">
        <v>31</v>
      </c>
      <c r="BC831" s="189" t="e">
        <f t="shared" ca="1" si="201"/>
        <v>#N/A</v>
      </c>
      <c r="BD831" s="189">
        <f t="shared" si="202"/>
        <v>100000</v>
      </c>
      <c r="BE831" s="189" t="e">
        <f t="shared" ca="1" si="203"/>
        <v>#N/A</v>
      </c>
      <c r="BF831" s="189" t="str">
        <f t="shared" ca="1" si="204"/>
        <v>FR</v>
      </c>
      <c r="BG831" s="189">
        <f t="shared" si="205"/>
        <v>2500</v>
      </c>
      <c r="BH831" s="189" t="str">
        <f t="shared" ca="1" si="206"/>
        <v>Bilateral- Tense situation on the whole FR-Eastern borders</v>
      </c>
      <c r="BI831" s="189">
        <f t="shared" si="207"/>
        <v>1</v>
      </c>
    </row>
    <row r="832" spans="1:61">
      <c r="A832" s="4"/>
      <c r="B832" t="s">
        <v>241</v>
      </c>
      <c r="C832" t="s">
        <v>232</v>
      </c>
      <c r="D832" t="s">
        <v>162</v>
      </c>
      <c r="E832">
        <v>6908</v>
      </c>
      <c r="F832" s="248"/>
      <c r="G832" s="248"/>
      <c r="H832">
        <v>6144</v>
      </c>
      <c r="I832" t="str">
        <f t="shared" si="200"/>
        <v>NA</v>
      </c>
      <c r="J832" t="str">
        <f t="shared" si="209"/>
        <v>NA</v>
      </c>
      <c r="K832" s="248"/>
      <c r="L832">
        <v>-1936</v>
      </c>
      <c r="M832">
        <v>-1936</v>
      </c>
      <c r="N832">
        <v>-1199</v>
      </c>
      <c r="O832" t="s">
        <v>40</v>
      </c>
      <c r="P832" t="s">
        <v>40</v>
      </c>
      <c r="Q832" s="135">
        <f t="shared" si="210"/>
        <v>0</v>
      </c>
      <c r="R832">
        <f t="shared" si="211"/>
        <v>764</v>
      </c>
      <c r="S832" s="135" t="str">
        <f t="shared" si="212"/>
        <v>NA</v>
      </c>
      <c r="T832" s="135" t="str">
        <f t="shared" si="213"/>
        <v>NA</v>
      </c>
      <c r="U832" t="str">
        <f t="shared" si="199"/>
        <v>NA</v>
      </c>
      <c r="V832">
        <f t="shared" si="208"/>
        <v>0</v>
      </c>
      <c r="W832">
        <f t="shared" si="198"/>
        <v>1</v>
      </c>
      <c r="X832" t="s">
        <v>31</v>
      </c>
      <c r="Y832" t="s">
        <v>31</v>
      </c>
      <c r="Z832" t="s">
        <v>31</v>
      </c>
      <c r="AA832" t="s">
        <v>31</v>
      </c>
      <c r="AB832" t="s">
        <v>31</v>
      </c>
      <c r="AC832" t="s">
        <v>31</v>
      </c>
      <c r="AD832" t="s">
        <v>31</v>
      </c>
      <c r="AE832" t="s">
        <v>31</v>
      </c>
      <c r="AF832" t="s">
        <v>31</v>
      </c>
      <c r="AG832" t="s">
        <v>31</v>
      </c>
      <c r="AH832" t="s">
        <v>31</v>
      </c>
      <c r="AI832" t="s">
        <v>31</v>
      </c>
      <c r="AJ832" t="s">
        <v>31</v>
      </c>
      <c r="AK832">
        <v>2500</v>
      </c>
      <c r="AL832" t="s">
        <v>31</v>
      </c>
      <c r="AM832" t="s">
        <v>225</v>
      </c>
      <c r="AN832" t="s">
        <v>31</v>
      </c>
      <c r="AO832" t="s">
        <v>31</v>
      </c>
      <c r="AP832" t="s">
        <v>31</v>
      </c>
      <c r="AQ832" t="s">
        <v>31</v>
      </c>
      <c r="AR832" t="s">
        <v>31</v>
      </c>
      <c r="AS832" t="s">
        <v>31</v>
      </c>
      <c r="AT832" t="s">
        <v>31</v>
      </c>
      <c r="AU832" t="s">
        <v>31</v>
      </c>
      <c r="AV832" t="s">
        <v>31</v>
      </c>
      <c r="AW832" t="s">
        <v>31</v>
      </c>
      <c r="AX832" t="s">
        <v>31</v>
      </c>
      <c r="AY832" t="s">
        <v>31</v>
      </c>
      <c r="AZ832" t="s">
        <v>31</v>
      </c>
      <c r="BA832" t="s">
        <v>31</v>
      </c>
      <c r="BB832" t="s">
        <v>31</v>
      </c>
      <c r="BC832" s="189" t="e">
        <f t="shared" ca="1" si="201"/>
        <v>#N/A</v>
      </c>
      <c r="BD832" s="189">
        <f t="shared" si="202"/>
        <v>100000</v>
      </c>
      <c r="BE832" s="189" t="e">
        <f t="shared" ca="1" si="203"/>
        <v>#N/A</v>
      </c>
      <c r="BF832" s="189" t="str">
        <f t="shared" ca="1" si="204"/>
        <v>FR</v>
      </c>
      <c r="BG832" s="189">
        <f t="shared" si="205"/>
        <v>2500</v>
      </c>
      <c r="BH832" s="189" t="str">
        <f t="shared" ca="1" si="206"/>
        <v>Bilateral- Tense situation on the whole FR-Eastern borders</v>
      </c>
      <c r="BI832" s="189">
        <f t="shared" si="207"/>
        <v>1</v>
      </c>
    </row>
    <row r="833" spans="1:61">
      <c r="A833" s="4"/>
      <c r="B833" t="s">
        <v>241</v>
      </c>
      <c r="C833" t="s">
        <v>232</v>
      </c>
      <c r="D833" t="s">
        <v>163</v>
      </c>
      <c r="E833">
        <v>8128</v>
      </c>
      <c r="F833" s="248"/>
      <c r="G833" s="248"/>
      <c r="H833">
        <v>6743</v>
      </c>
      <c r="I833" t="str">
        <f t="shared" si="200"/>
        <v>NA</v>
      </c>
      <c r="J833" t="str">
        <f t="shared" si="209"/>
        <v>NA</v>
      </c>
      <c r="K833" s="248"/>
      <c r="L833">
        <v>-4883</v>
      </c>
      <c r="M833">
        <v>-4883</v>
      </c>
      <c r="N833">
        <v>-3286</v>
      </c>
      <c r="O833" t="s">
        <v>40</v>
      </c>
      <c r="P833" t="s">
        <v>40</v>
      </c>
      <c r="Q833" s="135">
        <f t="shared" si="210"/>
        <v>0</v>
      </c>
      <c r="R833">
        <f t="shared" si="211"/>
        <v>1385</v>
      </c>
      <c r="S833" s="135" t="str">
        <f t="shared" si="212"/>
        <v>NA</v>
      </c>
      <c r="T833" s="135" t="str">
        <f t="shared" si="213"/>
        <v>NA</v>
      </c>
      <c r="U833" t="str">
        <f t="shared" si="199"/>
        <v>NA</v>
      </c>
      <c r="V833">
        <f t="shared" si="208"/>
        <v>0</v>
      </c>
      <c r="W833">
        <f t="shared" si="198"/>
        <v>1</v>
      </c>
      <c r="X833" t="s">
        <v>31</v>
      </c>
      <c r="Y833" t="s">
        <v>31</v>
      </c>
      <c r="Z833" t="s">
        <v>31</v>
      </c>
      <c r="AA833" t="s">
        <v>31</v>
      </c>
      <c r="AB833" t="s">
        <v>31</v>
      </c>
      <c r="AC833" t="s">
        <v>31</v>
      </c>
      <c r="AD833" t="s">
        <v>31</v>
      </c>
      <c r="AE833" t="s">
        <v>31</v>
      </c>
      <c r="AF833" t="s">
        <v>31</v>
      </c>
      <c r="AG833" t="s">
        <v>31</v>
      </c>
      <c r="AH833" t="s">
        <v>31</v>
      </c>
      <c r="AI833" t="s">
        <v>31</v>
      </c>
      <c r="AJ833" t="s">
        <v>31</v>
      </c>
      <c r="AK833">
        <v>2500</v>
      </c>
      <c r="AL833" t="s">
        <v>31</v>
      </c>
      <c r="AM833" t="s">
        <v>225</v>
      </c>
      <c r="AN833" t="s">
        <v>31</v>
      </c>
      <c r="AO833" t="s">
        <v>31</v>
      </c>
      <c r="AP833" t="s">
        <v>31</v>
      </c>
      <c r="AQ833" t="s">
        <v>31</v>
      </c>
      <c r="AR833" t="s">
        <v>31</v>
      </c>
      <c r="AS833" t="s">
        <v>31</v>
      </c>
      <c r="AT833" t="s">
        <v>31</v>
      </c>
      <c r="AU833" t="s">
        <v>31</v>
      </c>
      <c r="AV833" t="s">
        <v>31</v>
      </c>
      <c r="AW833" t="s">
        <v>31</v>
      </c>
      <c r="AX833" t="s">
        <v>31</v>
      </c>
      <c r="AY833" t="s">
        <v>31</v>
      </c>
      <c r="AZ833" t="s">
        <v>31</v>
      </c>
      <c r="BA833" t="s">
        <v>31</v>
      </c>
      <c r="BB833" t="s">
        <v>31</v>
      </c>
      <c r="BC833" s="189" t="e">
        <f t="shared" ca="1" si="201"/>
        <v>#N/A</v>
      </c>
      <c r="BD833" s="189">
        <f t="shared" si="202"/>
        <v>100000</v>
      </c>
      <c r="BE833" s="189" t="e">
        <f t="shared" ca="1" si="203"/>
        <v>#N/A</v>
      </c>
      <c r="BF833" s="189" t="str">
        <f t="shared" ca="1" si="204"/>
        <v>FR</v>
      </c>
      <c r="BG833" s="189">
        <f t="shared" si="205"/>
        <v>2500</v>
      </c>
      <c r="BH833" s="189" t="str">
        <f t="shared" ca="1" si="206"/>
        <v>Bilateral- Tense situation on the whole FR-Eastern borders</v>
      </c>
      <c r="BI833" s="189">
        <f t="shared" si="207"/>
        <v>1</v>
      </c>
    </row>
    <row r="834" spans="1:61" ht="15.95" thickBot="1">
      <c r="A834" s="4"/>
      <c r="B834" t="s">
        <v>241</v>
      </c>
      <c r="C834" t="s">
        <v>232</v>
      </c>
      <c r="D834" t="s">
        <v>165</v>
      </c>
      <c r="E834">
        <v>8128</v>
      </c>
      <c r="F834" s="248"/>
      <c r="G834" s="248"/>
      <c r="H834">
        <v>6743</v>
      </c>
      <c r="I834" t="str">
        <f t="shared" si="200"/>
        <v>NA</v>
      </c>
      <c r="J834" t="str">
        <f t="shared" si="209"/>
        <v>NA</v>
      </c>
      <c r="K834" s="250"/>
      <c r="L834">
        <v>-4883</v>
      </c>
      <c r="M834">
        <v>-4883</v>
      </c>
      <c r="N834">
        <v>-3286</v>
      </c>
      <c r="O834" t="s">
        <v>40</v>
      </c>
      <c r="P834" t="s">
        <v>40</v>
      </c>
      <c r="Q834" s="135">
        <f t="shared" si="210"/>
        <v>0</v>
      </c>
      <c r="R834">
        <f t="shared" si="211"/>
        <v>1385</v>
      </c>
      <c r="S834" s="135" t="str">
        <f t="shared" si="212"/>
        <v>NA</v>
      </c>
      <c r="T834" s="135" t="str">
        <f t="shared" si="213"/>
        <v>NA</v>
      </c>
      <c r="U834" t="str">
        <f t="shared" si="199"/>
        <v>NA</v>
      </c>
      <c r="V834">
        <f t="shared" si="208"/>
        <v>0</v>
      </c>
      <c r="W834">
        <f t="shared" si="198"/>
        <v>1</v>
      </c>
      <c r="X834" t="s">
        <v>31</v>
      </c>
      <c r="Y834" t="s">
        <v>31</v>
      </c>
      <c r="Z834" t="s">
        <v>31</v>
      </c>
      <c r="AA834" t="s">
        <v>31</v>
      </c>
      <c r="AB834" t="s">
        <v>31</v>
      </c>
      <c r="AC834" t="s">
        <v>31</v>
      </c>
      <c r="AD834" t="s">
        <v>31</v>
      </c>
      <c r="AE834" t="s">
        <v>31</v>
      </c>
      <c r="AF834" t="s">
        <v>31</v>
      </c>
      <c r="AG834" t="s">
        <v>31</v>
      </c>
      <c r="AH834" t="s">
        <v>31</v>
      </c>
      <c r="AI834" t="s">
        <v>31</v>
      </c>
      <c r="AJ834" t="s">
        <v>31</v>
      </c>
      <c r="AK834">
        <v>2500</v>
      </c>
      <c r="AL834" t="s">
        <v>31</v>
      </c>
      <c r="AM834" t="s">
        <v>225</v>
      </c>
      <c r="AN834" t="s">
        <v>31</v>
      </c>
      <c r="AO834" t="s">
        <v>31</v>
      </c>
      <c r="AP834" t="s">
        <v>31</v>
      </c>
      <c r="AQ834" t="s">
        <v>31</v>
      </c>
      <c r="AR834" t="s">
        <v>31</v>
      </c>
      <c r="AS834" t="s">
        <v>31</v>
      </c>
      <c r="AT834" t="s">
        <v>31</v>
      </c>
      <c r="AU834" t="s">
        <v>31</v>
      </c>
      <c r="AV834" t="s">
        <v>31</v>
      </c>
      <c r="AW834" t="s">
        <v>31</v>
      </c>
      <c r="AX834" t="s">
        <v>31</v>
      </c>
      <c r="AY834" t="s">
        <v>31</v>
      </c>
      <c r="AZ834" t="s">
        <v>31</v>
      </c>
      <c r="BA834" t="s">
        <v>31</v>
      </c>
      <c r="BB834" t="s">
        <v>31</v>
      </c>
      <c r="BC834" s="189" t="e">
        <f t="shared" ca="1" si="201"/>
        <v>#N/A</v>
      </c>
      <c r="BD834" s="189">
        <f t="shared" si="202"/>
        <v>100000</v>
      </c>
      <c r="BE834" s="189" t="e">
        <f t="shared" ca="1" si="203"/>
        <v>#N/A</v>
      </c>
      <c r="BF834" s="189" t="str">
        <f t="shared" ca="1" si="204"/>
        <v>FR</v>
      </c>
      <c r="BG834" s="189">
        <f t="shared" si="205"/>
        <v>2500</v>
      </c>
      <c r="BH834" s="189" t="str">
        <f t="shared" ca="1" si="206"/>
        <v>Bilateral- Tense situation on the whole FR-Eastern borders</v>
      </c>
      <c r="BI834" s="189">
        <f t="shared" si="207"/>
        <v>1</v>
      </c>
    </row>
    <row r="835" spans="1:61">
      <c r="A835" s="4"/>
      <c r="B835" t="s">
        <v>241</v>
      </c>
      <c r="C835" t="s">
        <v>232</v>
      </c>
      <c r="D835" t="s">
        <v>166</v>
      </c>
      <c r="E835">
        <v>8128</v>
      </c>
      <c r="F835" s="248"/>
      <c r="G835" s="248"/>
      <c r="H835">
        <v>6743</v>
      </c>
      <c r="I835" t="str">
        <f t="shared" si="200"/>
        <v>NA</v>
      </c>
      <c r="J835" t="str">
        <f t="shared" si="209"/>
        <v>NA</v>
      </c>
      <c r="K835" s="246"/>
      <c r="L835">
        <v>-4883</v>
      </c>
      <c r="M835">
        <v>-4883</v>
      </c>
      <c r="N835">
        <v>-3286</v>
      </c>
      <c r="O835" t="s">
        <v>40</v>
      </c>
      <c r="P835" t="s">
        <v>40</v>
      </c>
      <c r="Q835" s="135">
        <f t="shared" si="210"/>
        <v>0</v>
      </c>
      <c r="R835">
        <f t="shared" si="211"/>
        <v>1385</v>
      </c>
      <c r="S835" s="135" t="str">
        <f t="shared" si="212"/>
        <v>NA</v>
      </c>
      <c r="T835" s="135" t="str">
        <f t="shared" si="213"/>
        <v>NA</v>
      </c>
      <c r="U835" t="str">
        <f t="shared" si="199"/>
        <v>NA</v>
      </c>
      <c r="V835">
        <f t="shared" si="208"/>
        <v>0</v>
      </c>
      <c r="W835">
        <f t="shared" ref="W835:W898" si="214">MIN(IF(SUM(X835,Y835,Z835,AB835,AC835,AE835,AF835,AH835,AI835,AK835,AL835,AN835,AO835,AQ835,AR835,AT835,AU835,AW835,AX835,AZ835,BA835)=0,0,1)+IF(P835="Smoothing ramp",1,0)+IF(ISNUMBER(X835),1,0)+IF(ISNUMBER(Y835),1,0)+IF(ISNUMBER(Z835),1,0)+IF(ISNUMBER(AB835),1,0)+IF(ISNUMBER(AC835),1,0)+IF(ISNUMBER(AE835),1,0)+IF(ISNUMBER(AF835),1,0)+IF(ISNUMBER(AH835),1,0)+IF(ISNUMBER(AI835),1,0)+IF(ISNUMBER(AK835),1,0)+IF(ISNUMBER(AL835),1,0)+IF(ISNUMBER(AN835),1,0)+IF(ISNUMBER(AO835),1,0)+IF(ISNUMBER(AQ835),1,0)+IF(ISNUMBER(AR835),1,0)+IF(ISNUMBER(AT835),1,0)+IF(ISNUMBER(AU835),1,0)+IF(ISNUMBER(AW835),1,0)+IF(ISNUMBER(AX835),1,0)+IF(ISNUMBER(AZ835),1,0)+IF(ISNUMBER(BA835),1,0),1)</f>
        <v>1</v>
      </c>
      <c r="X835" t="s">
        <v>31</v>
      </c>
      <c r="Y835" t="s">
        <v>31</v>
      </c>
      <c r="Z835" t="s">
        <v>31</v>
      </c>
      <c r="AA835" t="s">
        <v>31</v>
      </c>
      <c r="AB835" t="s">
        <v>31</v>
      </c>
      <c r="AC835" t="s">
        <v>31</v>
      </c>
      <c r="AD835" t="s">
        <v>31</v>
      </c>
      <c r="AE835" t="s">
        <v>31</v>
      </c>
      <c r="AF835" t="s">
        <v>31</v>
      </c>
      <c r="AG835" t="s">
        <v>31</v>
      </c>
      <c r="AH835" t="s">
        <v>31</v>
      </c>
      <c r="AI835" t="s">
        <v>31</v>
      </c>
      <c r="AJ835" t="s">
        <v>31</v>
      </c>
      <c r="AK835">
        <v>2500</v>
      </c>
      <c r="AL835" t="s">
        <v>31</v>
      </c>
      <c r="AM835" t="s">
        <v>225</v>
      </c>
      <c r="AN835" t="s">
        <v>31</v>
      </c>
      <c r="AO835" t="s">
        <v>31</v>
      </c>
      <c r="AP835" t="s">
        <v>31</v>
      </c>
      <c r="AQ835" t="s">
        <v>31</v>
      </c>
      <c r="AR835" t="s">
        <v>31</v>
      </c>
      <c r="AS835" t="s">
        <v>31</v>
      </c>
      <c r="AT835" t="s">
        <v>31</v>
      </c>
      <c r="AU835" t="s">
        <v>31</v>
      </c>
      <c r="AV835" t="s">
        <v>31</v>
      </c>
      <c r="AW835" t="s">
        <v>31</v>
      </c>
      <c r="AX835" t="s">
        <v>31</v>
      </c>
      <c r="AY835" t="s">
        <v>31</v>
      </c>
      <c r="AZ835" t="s">
        <v>31</v>
      </c>
      <c r="BA835" t="s">
        <v>31</v>
      </c>
      <c r="BB835" t="s">
        <v>31</v>
      </c>
      <c r="BC835" s="189" t="e">
        <f t="shared" ca="1" si="201"/>
        <v>#N/A</v>
      </c>
      <c r="BD835" s="189">
        <f t="shared" si="202"/>
        <v>100000</v>
      </c>
      <c r="BE835" s="189" t="e">
        <f t="shared" ca="1" si="203"/>
        <v>#N/A</v>
      </c>
      <c r="BF835" s="189" t="str">
        <f t="shared" ca="1" si="204"/>
        <v>FR</v>
      </c>
      <c r="BG835" s="189">
        <f t="shared" si="205"/>
        <v>2500</v>
      </c>
      <c r="BH835" s="189" t="str">
        <f t="shared" ca="1" si="206"/>
        <v>Bilateral- Tense situation on the whole FR-Eastern borders</v>
      </c>
      <c r="BI835" s="189">
        <f t="shared" si="207"/>
        <v>1</v>
      </c>
    </row>
    <row r="836" spans="1:61">
      <c r="A836" s="4"/>
      <c r="B836" t="s">
        <v>241</v>
      </c>
      <c r="C836" t="s">
        <v>232</v>
      </c>
      <c r="D836" t="s">
        <v>29</v>
      </c>
      <c r="E836">
        <v>7798</v>
      </c>
      <c r="F836" s="248"/>
      <c r="G836" s="248"/>
      <c r="H836">
        <v>6581</v>
      </c>
      <c r="I836" t="str">
        <f t="shared" si="200"/>
        <v>NA</v>
      </c>
      <c r="J836" t="str">
        <f t="shared" si="209"/>
        <v>NA</v>
      </c>
      <c r="K836" s="248"/>
      <c r="L836">
        <v>-2301</v>
      </c>
      <c r="M836">
        <v>-2301</v>
      </c>
      <c r="N836">
        <v>-1163</v>
      </c>
      <c r="O836" t="s">
        <v>40</v>
      </c>
      <c r="P836" t="s">
        <v>40</v>
      </c>
      <c r="Q836" s="135">
        <f t="shared" si="210"/>
        <v>0</v>
      </c>
      <c r="R836">
        <f t="shared" si="211"/>
        <v>1217</v>
      </c>
      <c r="S836" s="135" t="str">
        <f t="shared" si="212"/>
        <v>NA</v>
      </c>
      <c r="T836" s="135" t="str">
        <f t="shared" si="213"/>
        <v>NA</v>
      </c>
      <c r="U836" t="str">
        <f t="shared" si="199"/>
        <v>NA</v>
      </c>
      <c r="V836">
        <f t="shared" si="208"/>
        <v>0</v>
      </c>
      <c r="W836">
        <f t="shared" si="214"/>
        <v>1</v>
      </c>
      <c r="X836" t="s">
        <v>31</v>
      </c>
      <c r="Y836" t="s">
        <v>31</v>
      </c>
      <c r="Z836" t="s">
        <v>31</v>
      </c>
      <c r="AA836" t="s">
        <v>31</v>
      </c>
      <c r="AB836" t="s">
        <v>31</v>
      </c>
      <c r="AC836" t="s">
        <v>31</v>
      </c>
      <c r="AD836" t="s">
        <v>31</v>
      </c>
      <c r="AE836" t="s">
        <v>31</v>
      </c>
      <c r="AF836" t="s">
        <v>31</v>
      </c>
      <c r="AG836" t="s">
        <v>31</v>
      </c>
      <c r="AH836" t="s">
        <v>31</v>
      </c>
      <c r="AI836" t="s">
        <v>31</v>
      </c>
      <c r="AJ836" t="s">
        <v>31</v>
      </c>
      <c r="AK836">
        <v>2500</v>
      </c>
      <c r="AL836" t="s">
        <v>31</v>
      </c>
      <c r="AM836" t="s">
        <v>225</v>
      </c>
      <c r="AN836" t="s">
        <v>31</v>
      </c>
      <c r="AO836" t="s">
        <v>31</v>
      </c>
      <c r="AP836" t="s">
        <v>31</v>
      </c>
      <c r="AQ836" t="s">
        <v>31</v>
      </c>
      <c r="AR836" t="s">
        <v>31</v>
      </c>
      <c r="AS836" t="s">
        <v>31</v>
      </c>
      <c r="AT836" t="s">
        <v>31</v>
      </c>
      <c r="AU836" t="s">
        <v>31</v>
      </c>
      <c r="AV836" t="s">
        <v>31</v>
      </c>
      <c r="AW836" t="s">
        <v>31</v>
      </c>
      <c r="AX836" t="s">
        <v>31</v>
      </c>
      <c r="AY836" t="s">
        <v>31</v>
      </c>
      <c r="AZ836" t="s">
        <v>31</v>
      </c>
      <c r="BA836" t="s">
        <v>31</v>
      </c>
      <c r="BB836" t="s">
        <v>31</v>
      </c>
      <c r="BC836" s="189" t="e">
        <f t="shared" ca="1" si="201"/>
        <v>#N/A</v>
      </c>
      <c r="BD836" s="189">
        <f t="shared" si="202"/>
        <v>100000</v>
      </c>
      <c r="BE836" s="189" t="e">
        <f t="shared" ca="1" si="203"/>
        <v>#N/A</v>
      </c>
      <c r="BF836" s="189" t="str">
        <f t="shared" ca="1" si="204"/>
        <v>FR</v>
      </c>
      <c r="BG836" s="189">
        <f t="shared" si="205"/>
        <v>2500</v>
      </c>
      <c r="BH836" s="189" t="str">
        <f t="shared" ca="1" si="206"/>
        <v>Bilateral- Tense situation on the whole FR-Eastern borders</v>
      </c>
      <c r="BI836" s="189">
        <f t="shared" si="207"/>
        <v>1</v>
      </c>
    </row>
    <row r="837" spans="1:61">
      <c r="A837" s="4"/>
      <c r="B837" t="s">
        <v>241</v>
      </c>
      <c r="C837" t="s">
        <v>232</v>
      </c>
      <c r="D837" t="s">
        <v>32</v>
      </c>
      <c r="E837">
        <v>7798</v>
      </c>
      <c r="F837" s="248"/>
      <c r="G837" s="248"/>
      <c r="H837">
        <v>6581</v>
      </c>
      <c r="I837" t="str">
        <f t="shared" si="200"/>
        <v>NA</v>
      </c>
      <c r="J837" t="str">
        <f t="shared" si="209"/>
        <v>NA</v>
      </c>
      <c r="K837" s="248"/>
      <c r="L837">
        <v>-2301</v>
      </c>
      <c r="M837">
        <v>-2301</v>
      </c>
      <c r="N837">
        <v>-1163</v>
      </c>
      <c r="O837" t="s">
        <v>40</v>
      </c>
      <c r="P837" t="s">
        <v>40</v>
      </c>
      <c r="Q837" s="135">
        <f t="shared" si="210"/>
        <v>0</v>
      </c>
      <c r="R837">
        <f t="shared" si="211"/>
        <v>1217</v>
      </c>
      <c r="S837" s="135" t="str">
        <f t="shared" si="212"/>
        <v>NA</v>
      </c>
      <c r="T837" s="135" t="str">
        <f t="shared" si="213"/>
        <v>NA</v>
      </c>
      <c r="U837" t="str">
        <f t="shared" si="199"/>
        <v>NA</v>
      </c>
      <c r="V837">
        <f t="shared" si="208"/>
        <v>0</v>
      </c>
      <c r="W837">
        <f t="shared" si="214"/>
        <v>1</v>
      </c>
      <c r="X837" t="s">
        <v>31</v>
      </c>
      <c r="Y837" t="s">
        <v>31</v>
      </c>
      <c r="Z837" t="s">
        <v>31</v>
      </c>
      <c r="AA837" t="s">
        <v>31</v>
      </c>
      <c r="AB837" t="s">
        <v>31</v>
      </c>
      <c r="AC837" t="s">
        <v>31</v>
      </c>
      <c r="AD837" t="s">
        <v>31</v>
      </c>
      <c r="AE837" t="s">
        <v>31</v>
      </c>
      <c r="AF837" t="s">
        <v>31</v>
      </c>
      <c r="AG837" t="s">
        <v>31</v>
      </c>
      <c r="AH837" t="s">
        <v>31</v>
      </c>
      <c r="AI837" t="s">
        <v>31</v>
      </c>
      <c r="AJ837" t="s">
        <v>31</v>
      </c>
      <c r="AK837">
        <v>2500</v>
      </c>
      <c r="AL837" t="s">
        <v>31</v>
      </c>
      <c r="AM837" t="s">
        <v>225</v>
      </c>
      <c r="AN837" t="s">
        <v>31</v>
      </c>
      <c r="AO837" t="s">
        <v>31</v>
      </c>
      <c r="AP837" t="s">
        <v>31</v>
      </c>
      <c r="AQ837" t="s">
        <v>31</v>
      </c>
      <c r="AR837" t="s">
        <v>31</v>
      </c>
      <c r="AS837" t="s">
        <v>31</v>
      </c>
      <c r="AT837" t="s">
        <v>31</v>
      </c>
      <c r="AU837" t="s">
        <v>31</v>
      </c>
      <c r="AV837" t="s">
        <v>31</v>
      </c>
      <c r="AW837" t="s">
        <v>31</v>
      </c>
      <c r="AX837" t="s">
        <v>31</v>
      </c>
      <c r="AY837" t="s">
        <v>31</v>
      </c>
      <c r="AZ837" t="s">
        <v>31</v>
      </c>
      <c r="BA837" t="s">
        <v>31</v>
      </c>
      <c r="BB837" t="s">
        <v>31</v>
      </c>
      <c r="BC837" s="189" t="e">
        <f t="shared" ca="1" si="201"/>
        <v>#N/A</v>
      </c>
      <c r="BD837" s="189">
        <f t="shared" si="202"/>
        <v>100000</v>
      </c>
      <c r="BE837" s="189" t="e">
        <f t="shared" ca="1" si="203"/>
        <v>#N/A</v>
      </c>
      <c r="BF837" s="189" t="str">
        <f t="shared" ca="1" si="204"/>
        <v>FR</v>
      </c>
      <c r="BG837" s="189">
        <f t="shared" si="205"/>
        <v>2500</v>
      </c>
      <c r="BH837" s="189" t="str">
        <f t="shared" ca="1" si="206"/>
        <v>Bilateral- Tense situation on the whole FR-Eastern borders</v>
      </c>
      <c r="BI837" s="189">
        <f t="shared" si="207"/>
        <v>1</v>
      </c>
    </row>
    <row r="838" spans="1:61">
      <c r="A838" s="4"/>
      <c r="B838" t="s">
        <v>241</v>
      </c>
      <c r="C838" t="s">
        <v>232</v>
      </c>
      <c r="D838" t="s">
        <v>34</v>
      </c>
      <c r="E838">
        <v>7798</v>
      </c>
      <c r="F838" s="248"/>
      <c r="G838" s="248"/>
      <c r="H838">
        <v>6581</v>
      </c>
      <c r="I838" t="str">
        <f t="shared" si="200"/>
        <v>NA</v>
      </c>
      <c r="J838" t="str">
        <f t="shared" si="209"/>
        <v>NA</v>
      </c>
      <c r="K838" s="248"/>
      <c r="L838">
        <v>-2301</v>
      </c>
      <c r="M838">
        <v>-2301</v>
      </c>
      <c r="N838">
        <v>-1163</v>
      </c>
      <c r="O838" t="s">
        <v>40</v>
      </c>
      <c r="P838" t="s">
        <v>40</v>
      </c>
      <c r="Q838" s="135">
        <f t="shared" si="210"/>
        <v>0</v>
      </c>
      <c r="R838">
        <f t="shared" si="211"/>
        <v>1217</v>
      </c>
      <c r="S838" s="135" t="str">
        <f t="shared" si="212"/>
        <v>NA</v>
      </c>
      <c r="T838" s="135" t="str">
        <f t="shared" si="213"/>
        <v>NA</v>
      </c>
      <c r="U838" t="str">
        <f t="shared" si="199"/>
        <v>NA</v>
      </c>
      <c r="V838">
        <f t="shared" si="208"/>
        <v>0</v>
      </c>
      <c r="W838">
        <f t="shared" si="214"/>
        <v>1</v>
      </c>
      <c r="X838" t="s">
        <v>31</v>
      </c>
      <c r="Y838" t="s">
        <v>31</v>
      </c>
      <c r="Z838" t="s">
        <v>31</v>
      </c>
      <c r="AA838" t="s">
        <v>31</v>
      </c>
      <c r="AB838" t="s">
        <v>31</v>
      </c>
      <c r="AC838" t="s">
        <v>31</v>
      </c>
      <c r="AD838" t="s">
        <v>31</v>
      </c>
      <c r="AE838" t="s">
        <v>31</v>
      </c>
      <c r="AF838" t="s">
        <v>31</v>
      </c>
      <c r="AG838" t="s">
        <v>31</v>
      </c>
      <c r="AH838" t="s">
        <v>31</v>
      </c>
      <c r="AI838" t="s">
        <v>31</v>
      </c>
      <c r="AJ838" t="s">
        <v>31</v>
      </c>
      <c r="AK838">
        <v>2500</v>
      </c>
      <c r="AL838" t="s">
        <v>31</v>
      </c>
      <c r="AM838" t="s">
        <v>225</v>
      </c>
      <c r="AN838" t="s">
        <v>31</v>
      </c>
      <c r="AO838" t="s">
        <v>31</v>
      </c>
      <c r="AP838" t="s">
        <v>31</v>
      </c>
      <c r="AQ838" t="s">
        <v>31</v>
      </c>
      <c r="AR838" t="s">
        <v>31</v>
      </c>
      <c r="AS838" t="s">
        <v>31</v>
      </c>
      <c r="AT838" t="s">
        <v>31</v>
      </c>
      <c r="AU838" t="s">
        <v>31</v>
      </c>
      <c r="AV838" t="s">
        <v>31</v>
      </c>
      <c r="AW838" t="s">
        <v>31</v>
      </c>
      <c r="AX838" t="s">
        <v>31</v>
      </c>
      <c r="AY838" t="s">
        <v>31</v>
      </c>
      <c r="AZ838" t="s">
        <v>31</v>
      </c>
      <c r="BA838" t="s">
        <v>31</v>
      </c>
      <c r="BB838" t="s">
        <v>31</v>
      </c>
      <c r="BC838" s="189" t="e">
        <f t="shared" ca="1" si="201"/>
        <v>#N/A</v>
      </c>
      <c r="BD838" s="189">
        <f t="shared" si="202"/>
        <v>100000</v>
      </c>
      <c r="BE838" s="189" t="e">
        <f t="shared" ca="1" si="203"/>
        <v>#N/A</v>
      </c>
      <c r="BF838" s="189" t="str">
        <f t="shared" ca="1" si="204"/>
        <v>FR</v>
      </c>
      <c r="BG838" s="189">
        <f t="shared" si="205"/>
        <v>2500</v>
      </c>
      <c r="BH838" s="189" t="str">
        <f t="shared" ca="1" si="206"/>
        <v>Bilateral- Tense situation on the whole FR-Eastern borders</v>
      </c>
      <c r="BI838" s="189">
        <f t="shared" si="207"/>
        <v>1</v>
      </c>
    </row>
    <row r="839" spans="1:61">
      <c r="A839" s="4"/>
      <c r="B839" t="s">
        <v>241</v>
      </c>
      <c r="C839" t="s">
        <v>232</v>
      </c>
      <c r="D839" t="s">
        <v>35</v>
      </c>
      <c r="E839">
        <v>7712</v>
      </c>
      <c r="F839" s="248"/>
      <c r="G839" s="248"/>
      <c r="H839">
        <v>6539</v>
      </c>
      <c r="I839" t="str">
        <f t="shared" si="200"/>
        <v>NA</v>
      </c>
      <c r="J839" t="str">
        <f t="shared" si="209"/>
        <v>NA</v>
      </c>
      <c r="K839" s="248"/>
      <c r="L839">
        <v>-2402</v>
      </c>
      <c r="M839">
        <v>-2402</v>
      </c>
      <c r="N839">
        <v>-1303</v>
      </c>
      <c r="O839" t="s">
        <v>40</v>
      </c>
      <c r="P839" t="s">
        <v>40</v>
      </c>
      <c r="Q839" s="135">
        <f t="shared" si="210"/>
        <v>0</v>
      </c>
      <c r="R839">
        <f t="shared" si="211"/>
        <v>1173</v>
      </c>
      <c r="S839" s="135" t="str">
        <f t="shared" si="212"/>
        <v>NA</v>
      </c>
      <c r="T839" s="135" t="str">
        <f t="shared" si="213"/>
        <v>NA</v>
      </c>
      <c r="U839" t="str">
        <f t="shared" si="199"/>
        <v>NA</v>
      </c>
      <c r="V839">
        <f t="shared" si="208"/>
        <v>0</v>
      </c>
      <c r="W839">
        <f t="shared" si="214"/>
        <v>1</v>
      </c>
      <c r="X839" t="s">
        <v>31</v>
      </c>
      <c r="Y839" t="s">
        <v>31</v>
      </c>
      <c r="Z839" t="s">
        <v>31</v>
      </c>
      <c r="AA839" t="s">
        <v>31</v>
      </c>
      <c r="AB839" t="s">
        <v>31</v>
      </c>
      <c r="AC839" t="s">
        <v>31</v>
      </c>
      <c r="AD839" t="s">
        <v>31</v>
      </c>
      <c r="AE839" t="s">
        <v>31</v>
      </c>
      <c r="AF839" t="s">
        <v>31</v>
      </c>
      <c r="AG839" t="s">
        <v>31</v>
      </c>
      <c r="AH839" t="s">
        <v>31</v>
      </c>
      <c r="AI839" t="s">
        <v>31</v>
      </c>
      <c r="AJ839" t="s">
        <v>31</v>
      </c>
      <c r="AK839">
        <v>2500</v>
      </c>
      <c r="AL839" t="s">
        <v>31</v>
      </c>
      <c r="AM839" t="s">
        <v>225</v>
      </c>
      <c r="AN839" t="s">
        <v>31</v>
      </c>
      <c r="AO839" t="s">
        <v>31</v>
      </c>
      <c r="AP839" t="s">
        <v>31</v>
      </c>
      <c r="AQ839" t="s">
        <v>31</v>
      </c>
      <c r="AR839" t="s">
        <v>31</v>
      </c>
      <c r="AS839" t="s">
        <v>31</v>
      </c>
      <c r="AT839" t="s">
        <v>31</v>
      </c>
      <c r="AU839" t="s">
        <v>31</v>
      </c>
      <c r="AV839" t="s">
        <v>31</v>
      </c>
      <c r="AW839" t="s">
        <v>31</v>
      </c>
      <c r="AX839" t="s">
        <v>31</v>
      </c>
      <c r="AY839" t="s">
        <v>31</v>
      </c>
      <c r="AZ839" t="s">
        <v>31</v>
      </c>
      <c r="BA839" t="s">
        <v>31</v>
      </c>
      <c r="BB839" t="s">
        <v>31</v>
      </c>
      <c r="BC839" s="189" t="e">
        <f t="shared" ca="1" si="201"/>
        <v>#N/A</v>
      </c>
      <c r="BD839" s="189">
        <f t="shared" si="202"/>
        <v>100000</v>
      </c>
      <c r="BE839" s="189" t="e">
        <f t="shared" ca="1" si="203"/>
        <v>#N/A</v>
      </c>
      <c r="BF839" s="189" t="str">
        <f t="shared" ca="1" si="204"/>
        <v>FR</v>
      </c>
      <c r="BG839" s="189">
        <f t="shared" si="205"/>
        <v>2500</v>
      </c>
      <c r="BH839" s="189" t="str">
        <f t="shared" ca="1" si="206"/>
        <v>Bilateral- Tense situation on the whole FR-Eastern borders</v>
      </c>
      <c r="BI839" s="189">
        <f t="shared" si="207"/>
        <v>1</v>
      </c>
    </row>
    <row r="840" spans="1:61">
      <c r="A840" s="4"/>
      <c r="B840" t="s">
        <v>241</v>
      </c>
      <c r="C840" t="s">
        <v>232</v>
      </c>
      <c r="D840" t="s">
        <v>37</v>
      </c>
      <c r="E840">
        <v>7712</v>
      </c>
      <c r="F840" s="248"/>
      <c r="G840" s="248"/>
      <c r="H840">
        <v>6539</v>
      </c>
      <c r="I840" t="str">
        <f t="shared" si="200"/>
        <v>NA</v>
      </c>
      <c r="J840" t="str">
        <f t="shared" si="209"/>
        <v>NA</v>
      </c>
      <c r="K840" s="248"/>
      <c r="L840">
        <v>-2402</v>
      </c>
      <c r="M840">
        <v>-2402</v>
      </c>
      <c r="N840">
        <v>-1303</v>
      </c>
      <c r="O840" t="s">
        <v>40</v>
      </c>
      <c r="P840" t="s">
        <v>40</v>
      </c>
      <c r="Q840" s="135">
        <f t="shared" si="210"/>
        <v>0</v>
      </c>
      <c r="R840">
        <f t="shared" si="211"/>
        <v>1173</v>
      </c>
      <c r="S840" s="135" t="str">
        <f t="shared" si="212"/>
        <v>NA</v>
      </c>
      <c r="T840" s="135" t="str">
        <f t="shared" si="213"/>
        <v>NA</v>
      </c>
      <c r="U840" t="str">
        <f t="shared" ref="U840:U903" si="215">IF(AND(ISNUMBER(S840),ISNUMBER(T840),ISBLANK(E840)),S840+T840,"NA")</f>
        <v>NA</v>
      </c>
      <c r="V840">
        <f t="shared" si="208"/>
        <v>0</v>
      </c>
      <c r="W840">
        <f t="shared" si="214"/>
        <v>1</v>
      </c>
      <c r="X840" t="s">
        <v>31</v>
      </c>
      <c r="Y840" t="s">
        <v>31</v>
      </c>
      <c r="Z840" t="s">
        <v>31</v>
      </c>
      <c r="AA840" t="s">
        <v>31</v>
      </c>
      <c r="AB840" t="s">
        <v>31</v>
      </c>
      <c r="AC840" t="s">
        <v>31</v>
      </c>
      <c r="AD840" t="s">
        <v>31</v>
      </c>
      <c r="AE840" t="s">
        <v>31</v>
      </c>
      <c r="AF840" t="s">
        <v>31</v>
      </c>
      <c r="AG840" t="s">
        <v>31</v>
      </c>
      <c r="AH840" t="s">
        <v>31</v>
      </c>
      <c r="AI840" t="s">
        <v>31</v>
      </c>
      <c r="AJ840" t="s">
        <v>31</v>
      </c>
      <c r="AK840">
        <v>2500</v>
      </c>
      <c r="AL840" t="s">
        <v>31</v>
      </c>
      <c r="AM840" t="s">
        <v>225</v>
      </c>
      <c r="AN840" t="s">
        <v>31</v>
      </c>
      <c r="AO840" t="s">
        <v>31</v>
      </c>
      <c r="AP840" t="s">
        <v>31</v>
      </c>
      <c r="AQ840" t="s">
        <v>31</v>
      </c>
      <c r="AR840" t="s">
        <v>31</v>
      </c>
      <c r="AS840" t="s">
        <v>31</v>
      </c>
      <c r="AT840" t="s">
        <v>31</v>
      </c>
      <c r="AU840" t="s">
        <v>31</v>
      </c>
      <c r="AV840" t="s">
        <v>31</v>
      </c>
      <c r="AW840" t="s">
        <v>31</v>
      </c>
      <c r="AX840" t="s">
        <v>31</v>
      </c>
      <c r="AY840" t="s">
        <v>31</v>
      </c>
      <c r="AZ840" t="s">
        <v>31</v>
      </c>
      <c r="BA840" t="s">
        <v>31</v>
      </c>
      <c r="BB840" t="s">
        <v>31</v>
      </c>
      <c r="BC840" s="189" t="e">
        <f t="shared" ca="1" si="201"/>
        <v>#N/A</v>
      </c>
      <c r="BD840" s="189">
        <f t="shared" si="202"/>
        <v>100000</v>
      </c>
      <c r="BE840" s="189" t="e">
        <f t="shared" ca="1" si="203"/>
        <v>#N/A</v>
      </c>
      <c r="BF840" s="189" t="str">
        <f t="shared" ca="1" si="204"/>
        <v>FR</v>
      </c>
      <c r="BG840" s="189">
        <f t="shared" si="205"/>
        <v>2500</v>
      </c>
      <c r="BH840" s="189" t="str">
        <f t="shared" ca="1" si="206"/>
        <v>Bilateral- Tense situation on the whole FR-Eastern borders</v>
      </c>
      <c r="BI840" s="189">
        <f t="shared" si="207"/>
        <v>1</v>
      </c>
    </row>
    <row r="841" spans="1:61">
      <c r="A841" s="4"/>
      <c r="B841" t="s">
        <v>241</v>
      </c>
      <c r="C841" t="s">
        <v>232</v>
      </c>
      <c r="D841" t="s">
        <v>38</v>
      </c>
      <c r="E841">
        <v>7712</v>
      </c>
      <c r="F841" s="248"/>
      <c r="G841" s="248"/>
      <c r="H841">
        <v>6539</v>
      </c>
      <c r="I841" t="str">
        <f t="shared" ref="I841:I904" si="216">IF(ISNUMBER(H841),"NA",0)</f>
        <v>NA</v>
      </c>
      <c r="J841" t="str">
        <f t="shared" si="209"/>
        <v>NA</v>
      </c>
      <c r="K841" s="248"/>
      <c r="L841">
        <v>-2402</v>
      </c>
      <c r="M841">
        <v>-2402</v>
      </c>
      <c r="N841">
        <v>-1303</v>
      </c>
      <c r="O841" t="s">
        <v>40</v>
      </c>
      <c r="P841" t="s">
        <v>40</v>
      </c>
      <c r="Q841" s="135">
        <f t="shared" si="210"/>
        <v>0</v>
      </c>
      <c r="R841">
        <f t="shared" si="211"/>
        <v>1173</v>
      </c>
      <c r="S841" s="135" t="str">
        <f t="shared" si="212"/>
        <v>NA</v>
      </c>
      <c r="T841" s="135" t="str">
        <f t="shared" si="213"/>
        <v>NA</v>
      </c>
      <c r="U841" t="str">
        <f t="shared" si="215"/>
        <v>NA</v>
      </c>
      <c r="V841">
        <f t="shared" si="208"/>
        <v>0</v>
      </c>
      <c r="W841">
        <f t="shared" si="214"/>
        <v>1</v>
      </c>
      <c r="X841" t="s">
        <v>31</v>
      </c>
      <c r="Y841" t="s">
        <v>31</v>
      </c>
      <c r="Z841" t="s">
        <v>31</v>
      </c>
      <c r="AA841" t="s">
        <v>31</v>
      </c>
      <c r="AB841" t="s">
        <v>31</v>
      </c>
      <c r="AC841" t="s">
        <v>31</v>
      </c>
      <c r="AD841" t="s">
        <v>31</v>
      </c>
      <c r="AE841" t="s">
        <v>31</v>
      </c>
      <c r="AF841" t="s">
        <v>31</v>
      </c>
      <c r="AG841" t="s">
        <v>31</v>
      </c>
      <c r="AH841" t="s">
        <v>31</v>
      </c>
      <c r="AI841" t="s">
        <v>31</v>
      </c>
      <c r="AJ841" t="s">
        <v>31</v>
      </c>
      <c r="AK841">
        <v>2500</v>
      </c>
      <c r="AL841" t="s">
        <v>31</v>
      </c>
      <c r="AM841" t="s">
        <v>225</v>
      </c>
      <c r="AN841" t="s">
        <v>31</v>
      </c>
      <c r="AO841" t="s">
        <v>31</v>
      </c>
      <c r="AP841" t="s">
        <v>31</v>
      </c>
      <c r="AQ841" t="s">
        <v>31</v>
      </c>
      <c r="AR841" t="s">
        <v>31</v>
      </c>
      <c r="AS841" t="s">
        <v>31</v>
      </c>
      <c r="AT841" t="s">
        <v>31</v>
      </c>
      <c r="AU841" t="s">
        <v>31</v>
      </c>
      <c r="AV841" t="s">
        <v>31</v>
      </c>
      <c r="AW841" t="s">
        <v>31</v>
      </c>
      <c r="AX841" t="s">
        <v>31</v>
      </c>
      <c r="AY841" t="s">
        <v>31</v>
      </c>
      <c r="AZ841" t="s">
        <v>31</v>
      </c>
      <c r="BA841" t="s">
        <v>31</v>
      </c>
      <c r="BB841" t="s">
        <v>31</v>
      </c>
      <c r="BC841" s="189" t="e">
        <f t="shared" ref="BC841:BC904" ca="1" si="217">OFFSET($W$6,0,MATCH(BD841,$X841:$BB841,0))</f>
        <v>#N/A</v>
      </c>
      <c r="BD841" s="189">
        <f t="shared" ref="BD841:BD904" si="218">MIN(IF(ISNUMBER(Z841),Z841,100000),IF(ISNUMBER(AC841),AC841,100000),IF(ISNUMBER(AF841),AF841,100000),IF(ISNUMBER(AI841),AI841,100000),IF(ISNUMBER(AL841),AL841,100000),IF(ISNUMBER(AO841),AF841,AO841),IF(ISNUMBER(AR841),AR841,100000),IF(ISNUMBER(AU841),AF841,100000),IF(ISNUMBER(AX841),AX841,100000),IF(ISNUMBER(BA841),BA841,100000))</f>
        <v>100000</v>
      </c>
      <c r="BE841" s="189" t="e">
        <f t="shared" ref="BE841:BE904" ca="1" si="219">OFFSET($W841,0,MATCH(BD841,X841:BB841,0)+1)</f>
        <v>#N/A</v>
      </c>
      <c r="BF841" s="189" t="str">
        <f t="shared" ref="BF841:BF904" ca="1" si="220">OFFSET($W$6,0,MATCH(BG841,$X841:$BB841,0))</f>
        <v>FR</v>
      </c>
      <c r="BG841" s="189">
        <f t="shared" ref="BG841:BG904" si="221">MIN(IF(ISNUMBER(Y841),Y841,100000),IF(ISNUMBER(AB841),AB841,100000),IF(ISNUMBER(AE841),AE841,100000),IF(ISNUMBER(AH841),AH841,100000),IF(ISNUMBER(AK841),AK841,100000),IF(ISNUMBER(AN841),AN841,100000),IF(ISNUMBER(AQ841),AQ841,100000),IF(ISNUMBER(AT841),AT841,100000),IF(ISNUMBER(AW841),AW841,100000),IF(ISNUMBER(AZ841),AZ841,100000))</f>
        <v>2500</v>
      </c>
      <c r="BH841" s="189" t="str">
        <f t="shared" ref="BH841:BH904" ca="1" si="222">OFFSET(W841,0,MATCH(BG841,X841:BB841,0)+2)</f>
        <v>Bilateral- Tense situation on the whole FR-Eastern borders</v>
      </c>
      <c r="BI841" s="189">
        <f t="shared" ref="BI841:BI904" si="223">IF(ISNUMBER(X841),1,0)+IF(ISNUMBER(Y841),1,0)+IF(ISNUMBER(AB841),1,0)+IF(ISNUMBER(AE841),1,0)+IF(ISNUMBER(AH841),1,0)+IF(ISNUMBER(AK841),1,0)+IF(ISNUMBER(AN841),1,0)+IF(ISNUMBER(AQ841),1,0)+IF(ISNUMBER(AT841),1,0)+IF(ISNUMBER(AW841),1,0)+IF(ISNUMBER(AZ841),1,0)+IF(ISNUMBER(U1278),1,0)</f>
        <v>1</v>
      </c>
    </row>
    <row r="842" spans="1:61">
      <c r="A842" s="4"/>
      <c r="B842" t="s">
        <v>241</v>
      </c>
      <c r="C842" t="s">
        <v>232</v>
      </c>
      <c r="D842" t="s">
        <v>39</v>
      </c>
      <c r="E842">
        <v>7632</v>
      </c>
      <c r="F842" s="248"/>
      <c r="G842" s="248"/>
      <c r="H842">
        <v>6500</v>
      </c>
      <c r="I842" t="str">
        <f t="shared" si="216"/>
        <v>NA</v>
      </c>
      <c r="J842" t="str">
        <f t="shared" si="209"/>
        <v>NA</v>
      </c>
      <c r="K842" s="248"/>
      <c r="L842">
        <v>-4139</v>
      </c>
      <c r="M842">
        <v>-4139</v>
      </c>
      <c r="N842">
        <v>-2811</v>
      </c>
      <c r="O842" t="s">
        <v>40</v>
      </c>
      <c r="P842" t="s">
        <v>40</v>
      </c>
      <c r="Q842" s="135">
        <f t="shared" si="210"/>
        <v>0</v>
      </c>
      <c r="R842">
        <f t="shared" si="211"/>
        <v>1132</v>
      </c>
      <c r="S842" s="135" t="str">
        <f t="shared" si="212"/>
        <v>NA</v>
      </c>
      <c r="T842" s="135" t="str">
        <f t="shared" si="213"/>
        <v>NA</v>
      </c>
      <c r="U842" t="str">
        <f t="shared" si="215"/>
        <v>NA</v>
      </c>
      <c r="V842">
        <f t="shared" si="208"/>
        <v>0</v>
      </c>
      <c r="W842">
        <f t="shared" si="214"/>
        <v>1</v>
      </c>
      <c r="X842" t="s">
        <v>31</v>
      </c>
      <c r="Y842" t="s">
        <v>31</v>
      </c>
      <c r="Z842" t="s">
        <v>31</v>
      </c>
      <c r="AA842" t="s">
        <v>31</v>
      </c>
      <c r="AB842" t="s">
        <v>31</v>
      </c>
      <c r="AC842" t="s">
        <v>31</v>
      </c>
      <c r="AD842" t="s">
        <v>31</v>
      </c>
      <c r="AE842" t="s">
        <v>31</v>
      </c>
      <c r="AF842" t="s">
        <v>31</v>
      </c>
      <c r="AG842" t="s">
        <v>31</v>
      </c>
      <c r="AH842" t="s">
        <v>31</v>
      </c>
      <c r="AI842" t="s">
        <v>31</v>
      </c>
      <c r="AJ842" t="s">
        <v>31</v>
      </c>
      <c r="AK842">
        <v>2500</v>
      </c>
      <c r="AL842" t="s">
        <v>31</v>
      </c>
      <c r="AM842" t="s">
        <v>225</v>
      </c>
      <c r="AN842" t="s">
        <v>31</v>
      </c>
      <c r="AO842" t="s">
        <v>31</v>
      </c>
      <c r="AP842" t="s">
        <v>31</v>
      </c>
      <c r="AQ842" t="s">
        <v>31</v>
      </c>
      <c r="AR842" t="s">
        <v>31</v>
      </c>
      <c r="AS842" t="s">
        <v>31</v>
      </c>
      <c r="AT842" t="s">
        <v>31</v>
      </c>
      <c r="AU842" t="s">
        <v>31</v>
      </c>
      <c r="AV842" t="s">
        <v>31</v>
      </c>
      <c r="AW842" t="s">
        <v>31</v>
      </c>
      <c r="AX842" t="s">
        <v>31</v>
      </c>
      <c r="AY842" t="s">
        <v>31</v>
      </c>
      <c r="AZ842" t="s">
        <v>31</v>
      </c>
      <c r="BA842" t="s">
        <v>31</v>
      </c>
      <c r="BB842" t="s">
        <v>31</v>
      </c>
      <c r="BC842" s="189" t="e">
        <f t="shared" ca="1" si="217"/>
        <v>#N/A</v>
      </c>
      <c r="BD842" s="189">
        <f t="shared" si="218"/>
        <v>100000</v>
      </c>
      <c r="BE842" s="189" t="e">
        <f t="shared" ca="1" si="219"/>
        <v>#N/A</v>
      </c>
      <c r="BF842" s="189" t="str">
        <f t="shared" ca="1" si="220"/>
        <v>FR</v>
      </c>
      <c r="BG842" s="189">
        <f t="shared" si="221"/>
        <v>2500</v>
      </c>
      <c r="BH842" s="189" t="str">
        <f t="shared" ca="1" si="222"/>
        <v>Bilateral- Tense situation on the whole FR-Eastern borders</v>
      </c>
      <c r="BI842" s="189">
        <f t="shared" si="223"/>
        <v>1</v>
      </c>
    </row>
    <row r="843" spans="1:61">
      <c r="A843" s="4"/>
      <c r="B843" t="s">
        <v>241</v>
      </c>
      <c r="C843" t="s">
        <v>232</v>
      </c>
      <c r="D843" t="s">
        <v>43</v>
      </c>
      <c r="E843">
        <v>7632</v>
      </c>
      <c r="F843" s="248"/>
      <c r="G843" s="248"/>
      <c r="H843">
        <v>6500</v>
      </c>
      <c r="I843" t="str">
        <f t="shared" si="216"/>
        <v>NA</v>
      </c>
      <c r="J843" t="str">
        <f t="shared" si="209"/>
        <v>NA</v>
      </c>
      <c r="K843" s="248"/>
      <c r="L843">
        <v>-4139</v>
      </c>
      <c r="M843">
        <v>-4139</v>
      </c>
      <c r="N843">
        <v>-2811</v>
      </c>
      <c r="O843" t="s">
        <v>40</v>
      </c>
      <c r="P843" t="s">
        <v>40</v>
      </c>
      <c r="Q843" s="135">
        <f t="shared" si="210"/>
        <v>0</v>
      </c>
      <c r="R843">
        <f t="shared" si="211"/>
        <v>1132</v>
      </c>
      <c r="S843" s="135" t="str">
        <f t="shared" si="212"/>
        <v>NA</v>
      </c>
      <c r="T843" s="135" t="str">
        <f t="shared" si="213"/>
        <v>NA</v>
      </c>
      <c r="U843" t="str">
        <f t="shared" si="215"/>
        <v>NA</v>
      </c>
      <c r="V843">
        <f t="shared" si="208"/>
        <v>0</v>
      </c>
      <c r="W843">
        <f t="shared" si="214"/>
        <v>1</v>
      </c>
      <c r="X843" t="s">
        <v>31</v>
      </c>
      <c r="Y843" t="s">
        <v>31</v>
      </c>
      <c r="Z843" t="s">
        <v>31</v>
      </c>
      <c r="AA843" t="s">
        <v>31</v>
      </c>
      <c r="AB843" t="s">
        <v>31</v>
      </c>
      <c r="AC843" t="s">
        <v>31</v>
      </c>
      <c r="AD843" t="s">
        <v>31</v>
      </c>
      <c r="AE843" t="s">
        <v>31</v>
      </c>
      <c r="AF843" t="s">
        <v>31</v>
      </c>
      <c r="AG843" t="s">
        <v>31</v>
      </c>
      <c r="AH843" t="s">
        <v>31</v>
      </c>
      <c r="AI843" t="s">
        <v>31</v>
      </c>
      <c r="AJ843" t="s">
        <v>31</v>
      </c>
      <c r="AK843">
        <v>2500</v>
      </c>
      <c r="AL843" t="s">
        <v>31</v>
      </c>
      <c r="AM843" t="s">
        <v>225</v>
      </c>
      <c r="AN843" t="s">
        <v>31</v>
      </c>
      <c r="AO843" t="s">
        <v>31</v>
      </c>
      <c r="AP843" t="s">
        <v>31</v>
      </c>
      <c r="AQ843" t="s">
        <v>31</v>
      </c>
      <c r="AR843" t="s">
        <v>31</v>
      </c>
      <c r="AS843" t="s">
        <v>31</v>
      </c>
      <c r="AT843" t="s">
        <v>31</v>
      </c>
      <c r="AU843" t="s">
        <v>31</v>
      </c>
      <c r="AV843" t="s">
        <v>31</v>
      </c>
      <c r="AW843" t="s">
        <v>31</v>
      </c>
      <c r="AX843" t="s">
        <v>31</v>
      </c>
      <c r="AY843" t="s">
        <v>31</v>
      </c>
      <c r="AZ843" t="s">
        <v>31</v>
      </c>
      <c r="BA843" t="s">
        <v>31</v>
      </c>
      <c r="BB843" t="s">
        <v>31</v>
      </c>
      <c r="BC843" s="189" t="e">
        <f t="shared" ca="1" si="217"/>
        <v>#N/A</v>
      </c>
      <c r="BD843" s="189">
        <f t="shared" si="218"/>
        <v>100000</v>
      </c>
      <c r="BE843" s="189" t="e">
        <f t="shared" ca="1" si="219"/>
        <v>#N/A</v>
      </c>
      <c r="BF843" s="189" t="str">
        <f t="shared" ca="1" si="220"/>
        <v>FR</v>
      </c>
      <c r="BG843" s="189">
        <f t="shared" si="221"/>
        <v>2500</v>
      </c>
      <c r="BH843" s="189" t="str">
        <f t="shared" ca="1" si="222"/>
        <v>Bilateral- Tense situation on the whole FR-Eastern borders</v>
      </c>
      <c r="BI843" s="189">
        <f t="shared" si="223"/>
        <v>1</v>
      </c>
    </row>
    <row r="844" spans="1:61">
      <c r="A844" s="4"/>
      <c r="B844" t="s">
        <v>241</v>
      </c>
      <c r="C844" t="s">
        <v>232</v>
      </c>
      <c r="D844" t="s">
        <v>45</v>
      </c>
      <c r="E844">
        <v>7632</v>
      </c>
      <c r="F844" s="248"/>
      <c r="G844" s="248"/>
      <c r="H844">
        <v>6500</v>
      </c>
      <c r="I844" t="str">
        <f t="shared" si="216"/>
        <v>NA</v>
      </c>
      <c r="J844" t="str">
        <f t="shared" si="209"/>
        <v>NA</v>
      </c>
      <c r="K844" s="248"/>
      <c r="L844">
        <v>-4139</v>
      </c>
      <c r="M844">
        <v>-4139</v>
      </c>
      <c r="N844">
        <v>-2811</v>
      </c>
      <c r="O844" t="s">
        <v>40</v>
      </c>
      <c r="P844" t="s">
        <v>40</v>
      </c>
      <c r="Q844" s="135">
        <f t="shared" si="210"/>
        <v>0</v>
      </c>
      <c r="R844">
        <f t="shared" si="211"/>
        <v>1132</v>
      </c>
      <c r="S844" s="135" t="str">
        <f t="shared" si="212"/>
        <v>NA</v>
      </c>
      <c r="T844" s="135" t="str">
        <f t="shared" si="213"/>
        <v>NA</v>
      </c>
      <c r="U844" t="str">
        <f t="shared" si="215"/>
        <v>NA</v>
      </c>
      <c r="V844">
        <f t="shared" si="208"/>
        <v>0</v>
      </c>
      <c r="W844">
        <f t="shared" si="214"/>
        <v>1</v>
      </c>
      <c r="X844" t="s">
        <v>31</v>
      </c>
      <c r="Y844" t="s">
        <v>31</v>
      </c>
      <c r="Z844" t="s">
        <v>31</v>
      </c>
      <c r="AA844" t="s">
        <v>31</v>
      </c>
      <c r="AB844" t="s">
        <v>31</v>
      </c>
      <c r="AC844" t="s">
        <v>31</v>
      </c>
      <c r="AD844" t="s">
        <v>31</v>
      </c>
      <c r="AE844" t="s">
        <v>31</v>
      </c>
      <c r="AF844" t="s">
        <v>31</v>
      </c>
      <c r="AG844" t="s">
        <v>31</v>
      </c>
      <c r="AH844" t="s">
        <v>31</v>
      </c>
      <c r="AI844" t="s">
        <v>31</v>
      </c>
      <c r="AJ844" t="s">
        <v>31</v>
      </c>
      <c r="AK844">
        <v>2500</v>
      </c>
      <c r="AL844" t="s">
        <v>31</v>
      </c>
      <c r="AM844" t="s">
        <v>225</v>
      </c>
      <c r="AN844" t="s">
        <v>31</v>
      </c>
      <c r="AO844" t="s">
        <v>31</v>
      </c>
      <c r="AP844" t="s">
        <v>31</v>
      </c>
      <c r="AQ844" t="s">
        <v>31</v>
      </c>
      <c r="AR844" t="s">
        <v>31</v>
      </c>
      <c r="AS844" t="s">
        <v>31</v>
      </c>
      <c r="AT844" t="s">
        <v>31</v>
      </c>
      <c r="AU844" t="s">
        <v>31</v>
      </c>
      <c r="AV844" t="s">
        <v>31</v>
      </c>
      <c r="AW844" t="s">
        <v>31</v>
      </c>
      <c r="AX844" t="s">
        <v>31</v>
      </c>
      <c r="AY844" t="s">
        <v>31</v>
      </c>
      <c r="AZ844" t="s">
        <v>31</v>
      </c>
      <c r="BA844" t="s">
        <v>31</v>
      </c>
      <c r="BB844" t="s">
        <v>31</v>
      </c>
      <c r="BC844" s="189" t="e">
        <f t="shared" ca="1" si="217"/>
        <v>#N/A</v>
      </c>
      <c r="BD844" s="189">
        <f t="shared" si="218"/>
        <v>100000</v>
      </c>
      <c r="BE844" s="189" t="e">
        <f t="shared" ca="1" si="219"/>
        <v>#N/A</v>
      </c>
      <c r="BF844" s="189" t="str">
        <f t="shared" ca="1" si="220"/>
        <v>FR</v>
      </c>
      <c r="BG844" s="189">
        <f t="shared" si="221"/>
        <v>2500</v>
      </c>
      <c r="BH844" s="189" t="str">
        <f t="shared" ca="1" si="222"/>
        <v>Bilateral- Tense situation on the whole FR-Eastern borders</v>
      </c>
      <c r="BI844" s="189">
        <f t="shared" si="223"/>
        <v>1</v>
      </c>
    </row>
    <row r="845" spans="1:61">
      <c r="A845" s="4"/>
      <c r="B845" t="s">
        <v>241</v>
      </c>
      <c r="C845" t="s">
        <v>232</v>
      </c>
      <c r="D845" t="s">
        <v>46</v>
      </c>
      <c r="E845">
        <v>7417</v>
      </c>
      <c r="F845" s="248"/>
      <c r="G845" s="248"/>
      <c r="H845">
        <v>6394</v>
      </c>
      <c r="I845" t="str">
        <f t="shared" si="216"/>
        <v>NA</v>
      </c>
      <c r="J845" t="str">
        <f t="shared" si="209"/>
        <v>NA</v>
      </c>
      <c r="K845" s="248"/>
      <c r="L845">
        <v>-3360</v>
      </c>
      <c r="M845">
        <v>-3360</v>
      </c>
      <c r="N845">
        <v>-2127</v>
      </c>
      <c r="O845" t="s">
        <v>40</v>
      </c>
      <c r="P845" t="s">
        <v>40</v>
      </c>
      <c r="Q845" s="135">
        <f t="shared" si="210"/>
        <v>0</v>
      </c>
      <c r="R845">
        <f t="shared" si="211"/>
        <v>1023</v>
      </c>
      <c r="S845" s="135" t="str">
        <f t="shared" si="212"/>
        <v>NA</v>
      </c>
      <c r="T845" s="135" t="str">
        <f t="shared" si="213"/>
        <v>NA</v>
      </c>
      <c r="U845" t="str">
        <f t="shared" si="215"/>
        <v>NA</v>
      </c>
      <c r="V845">
        <f t="shared" si="208"/>
        <v>0</v>
      </c>
      <c r="W845">
        <f t="shared" si="214"/>
        <v>1</v>
      </c>
      <c r="X845" t="s">
        <v>31</v>
      </c>
      <c r="Y845" t="s">
        <v>31</v>
      </c>
      <c r="Z845" t="s">
        <v>31</v>
      </c>
      <c r="AA845" t="s">
        <v>31</v>
      </c>
      <c r="AB845" t="s">
        <v>31</v>
      </c>
      <c r="AC845" t="s">
        <v>31</v>
      </c>
      <c r="AD845" t="s">
        <v>31</v>
      </c>
      <c r="AE845" t="s">
        <v>31</v>
      </c>
      <c r="AF845" t="s">
        <v>31</v>
      </c>
      <c r="AG845" t="s">
        <v>31</v>
      </c>
      <c r="AH845" t="s">
        <v>31</v>
      </c>
      <c r="AI845" t="s">
        <v>31</v>
      </c>
      <c r="AJ845" t="s">
        <v>31</v>
      </c>
      <c r="AK845">
        <v>2500</v>
      </c>
      <c r="AL845" t="s">
        <v>31</v>
      </c>
      <c r="AM845" t="s">
        <v>225</v>
      </c>
      <c r="AN845" t="s">
        <v>31</v>
      </c>
      <c r="AO845" t="s">
        <v>31</v>
      </c>
      <c r="AP845" t="s">
        <v>31</v>
      </c>
      <c r="AQ845" t="s">
        <v>31</v>
      </c>
      <c r="AR845" t="s">
        <v>31</v>
      </c>
      <c r="AS845" t="s">
        <v>31</v>
      </c>
      <c r="AT845" t="s">
        <v>31</v>
      </c>
      <c r="AU845" t="s">
        <v>31</v>
      </c>
      <c r="AV845" t="s">
        <v>31</v>
      </c>
      <c r="AW845" t="s">
        <v>31</v>
      </c>
      <c r="AX845" t="s">
        <v>31</v>
      </c>
      <c r="AY845" t="s">
        <v>31</v>
      </c>
      <c r="AZ845" t="s">
        <v>31</v>
      </c>
      <c r="BA845" t="s">
        <v>31</v>
      </c>
      <c r="BB845" t="s">
        <v>31</v>
      </c>
      <c r="BC845" s="189" t="e">
        <f t="shared" ca="1" si="217"/>
        <v>#N/A</v>
      </c>
      <c r="BD845" s="189">
        <f t="shared" si="218"/>
        <v>100000</v>
      </c>
      <c r="BE845" s="189" t="e">
        <f t="shared" ca="1" si="219"/>
        <v>#N/A</v>
      </c>
      <c r="BF845" s="189" t="str">
        <f t="shared" ca="1" si="220"/>
        <v>FR</v>
      </c>
      <c r="BG845" s="189">
        <f t="shared" si="221"/>
        <v>2500</v>
      </c>
      <c r="BH845" s="189" t="str">
        <f t="shared" ca="1" si="222"/>
        <v>Bilateral- Tense situation on the whole FR-Eastern borders</v>
      </c>
      <c r="BI845" s="189">
        <f t="shared" si="223"/>
        <v>1</v>
      </c>
    </row>
    <row r="846" spans="1:61" ht="15.95" thickBot="1">
      <c r="A846" s="4"/>
      <c r="B846" t="s">
        <v>241</v>
      </c>
      <c r="C846" t="s">
        <v>232</v>
      </c>
      <c r="D846" t="s">
        <v>47</v>
      </c>
      <c r="E846">
        <v>7417</v>
      </c>
      <c r="F846" s="248"/>
      <c r="G846" s="248"/>
      <c r="H846">
        <v>6394</v>
      </c>
      <c r="I846" t="str">
        <f t="shared" si="216"/>
        <v>NA</v>
      </c>
      <c r="J846" t="str">
        <f t="shared" si="209"/>
        <v>NA</v>
      </c>
      <c r="K846" s="250"/>
      <c r="L846">
        <v>-3360</v>
      </c>
      <c r="M846">
        <v>-3360</v>
      </c>
      <c r="N846">
        <v>-2127</v>
      </c>
      <c r="O846" t="s">
        <v>40</v>
      </c>
      <c r="P846" t="s">
        <v>40</v>
      </c>
      <c r="Q846" s="135">
        <f t="shared" si="210"/>
        <v>0</v>
      </c>
      <c r="R846">
        <f t="shared" si="211"/>
        <v>1023</v>
      </c>
      <c r="S846" s="135" t="str">
        <f t="shared" si="212"/>
        <v>NA</v>
      </c>
      <c r="T846" s="135" t="str">
        <f t="shared" si="213"/>
        <v>NA</v>
      </c>
      <c r="U846" t="str">
        <f t="shared" si="215"/>
        <v>NA</v>
      </c>
      <c r="V846">
        <f t="shared" si="208"/>
        <v>0</v>
      </c>
      <c r="W846">
        <f t="shared" si="214"/>
        <v>1</v>
      </c>
      <c r="X846" t="s">
        <v>31</v>
      </c>
      <c r="Y846" t="s">
        <v>31</v>
      </c>
      <c r="Z846" t="s">
        <v>31</v>
      </c>
      <c r="AA846" t="s">
        <v>31</v>
      </c>
      <c r="AB846" t="s">
        <v>31</v>
      </c>
      <c r="AC846" t="s">
        <v>31</v>
      </c>
      <c r="AD846" t="s">
        <v>31</v>
      </c>
      <c r="AE846" t="s">
        <v>31</v>
      </c>
      <c r="AF846" t="s">
        <v>31</v>
      </c>
      <c r="AG846" t="s">
        <v>31</v>
      </c>
      <c r="AH846" t="s">
        <v>31</v>
      </c>
      <c r="AI846" t="s">
        <v>31</v>
      </c>
      <c r="AJ846" t="s">
        <v>31</v>
      </c>
      <c r="AK846">
        <v>2500</v>
      </c>
      <c r="AL846" t="s">
        <v>31</v>
      </c>
      <c r="AM846" t="s">
        <v>225</v>
      </c>
      <c r="AN846" t="s">
        <v>31</v>
      </c>
      <c r="AO846" t="s">
        <v>31</v>
      </c>
      <c r="AP846" t="s">
        <v>31</v>
      </c>
      <c r="AQ846" t="s">
        <v>31</v>
      </c>
      <c r="AR846" t="s">
        <v>31</v>
      </c>
      <c r="AS846" t="s">
        <v>31</v>
      </c>
      <c r="AT846" t="s">
        <v>31</v>
      </c>
      <c r="AU846" t="s">
        <v>31</v>
      </c>
      <c r="AV846" t="s">
        <v>31</v>
      </c>
      <c r="AW846" t="s">
        <v>31</v>
      </c>
      <c r="AX846" t="s">
        <v>31</v>
      </c>
      <c r="AY846" t="s">
        <v>31</v>
      </c>
      <c r="AZ846" t="s">
        <v>31</v>
      </c>
      <c r="BA846" t="s">
        <v>31</v>
      </c>
      <c r="BB846" t="s">
        <v>31</v>
      </c>
      <c r="BC846" s="189" t="e">
        <f t="shared" ca="1" si="217"/>
        <v>#N/A</v>
      </c>
      <c r="BD846" s="189">
        <f t="shared" si="218"/>
        <v>100000</v>
      </c>
      <c r="BE846" s="189" t="e">
        <f t="shared" ca="1" si="219"/>
        <v>#N/A</v>
      </c>
      <c r="BF846" s="189" t="str">
        <f t="shared" ca="1" si="220"/>
        <v>FR</v>
      </c>
      <c r="BG846" s="189">
        <f t="shared" si="221"/>
        <v>2500</v>
      </c>
      <c r="BH846" s="189" t="str">
        <f t="shared" ca="1" si="222"/>
        <v>Bilateral- Tense situation on the whole FR-Eastern borders</v>
      </c>
      <c r="BI846" s="189">
        <f t="shared" si="223"/>
        <v>1</v>
      </c>
    </row>
    <row r="847" spans="1:61">
      <c r="A847" s="4"/>
      <c r="B847" t="s">
        <v>241</v>
      </c>
      <c r="C847" t="s">
        <v>232</v>
      </c>
      <c r="D847" t="s">
        <v>48</v>
      </c>
      <c r="E847">
        <v>6817</v>
      </c>
      <c r="F847" s="248"/>
      <c r="G847" s="248"/>
      <c r="H847">
        <v>6032</v>
      </c>
      <c r="I847" t="str">
        <f t="shared" si="216"/>
        <v>NA</v>
      </c>
      <c r="J847" t="str">
        <f t="shared" si="209"/>
        <v>NA</v>
      </c>
      <c r="K847" s="246"/>
      <c r="L847">
        <v>-2780</v>
      </c>
      <c r="M847">
        <v>-2780</v>
      </c>
      <c r="N847">
        <v>-1831</v>
      </c>
      <c r="O847" t="s">
        <v>40</v>
      </c>
      <c r="P847" t="s">
        <v>40</v>
      </c>
      <c r="Q847" s="135">
        <f t="shared" si="210"/>
        <v>0</v>
      </c>
      <c r="R847">
        <f t="shared" si="211"/>
        <v>785</v>
      </c>
      <c r="S847" s="135" t="str">
        <f t="shared" si="212"/>
        <v>NA</v>
      </c>
      <c r="T847" s="135" t="str">
        <f t="shared" si="213"/>
        <v>NA</v>
      </c>
      <c r="U847" t="str">
        <f t="shared" si="215"/>
        <v>NA</v>
      </c>
      <c r="V847">
        <f t="shared" si="208"/>
        <v>0</v>
      </c>
      <c r="W847">
        <f t="shared" si="214"/>
        <v>1</v>
      </c>
      <c r="X847" t="s">
        <v>31</v>
      </c>
      <c r="Y847" t="s">
        <v>31</v>
      </c>
      <c r="Z847" t="s">
        <v>31</v>
      </c>
      <c r="AA847" t="s">
        <v>31</v>
      </c>
      <c r="AB847" t="s">
        <v>31</v>
      </c>
      <c r="AC847" t="s">
        <v>31</v>
      </c>
      <c r="AD847" t="s">
        <v>31</v>
      </c>
      <c r="AE847" t="s">
        <v>31</v>
      </c>
      <c r="AF847" t="s">
        <v>31</v>
      </c>
      <c r="AG847" t="s">
        <v>31</v>
      </c>
      <c r="AH847" t="s">
        <v>31</v>
      </c>
      <c r="AI847" t="s">
        <v>31</v>
      </c>
      <c r="AJ847" t="s">
        <v>31</v>
      </c>
      <c r="AK847">
        <v>2500</v>
      </c>
      <c r="AL847" t="s">
        <v>31</v>
      </c>
      <c r="AM847" t="s">
        <v>225</v>
      </c>
      <c r="AN847" t="s">
        <v>31</v>
      </c>
      <c r="AO847" t="s">
        <v>31</v>
      </c>
      <c r="AP847" t="s">
        <v>31</v>
      </c>
      <c r="AQ847" t="s">
        <v>31</v>
      </c>
      <c r="AR847" t="s">
        <v>31</v>
      </c>
      <c r="AS847" t="s">
        <v>31</v>
      </c>
      <c r="AT847" t="s">
        <v>31</v>
      </c>
      <c r="AU847" t="s">
        <v>31</v>
      </c>
      <c r="AV847" t="s">
        <v>31</v>
      </c>
      <c r="AW847" t="s">
        <v>31</v>
      </c>
      <c r="AX847" t="s">
        <v>31</v>
      </c>
      <c r="AY847" t="s">
        <v>31</v>
      </c>
      <c r="AZ847" t="s">
        <v>31</v>
      </c>
      <c r="BA847" t="s">
        <v>31</v>
      </c>
      <c r="BB847" t="s">
        <v>31</v>
      </c>
      <c r="BC847" s="189" t="e">
        <f t="shared" ca="1" si="217"/>
        <v>#N/A</v>
      </c>
      <c r="BD847" s="189">
        <f t="shared" si="218"/>
        <v>100000</v>
      </c>
      <c r="BE847" s="189" t="e">
        <f t="shared" ca="1" si="219"/>
        <v>#N/A</v>
      </c>
      <c r="BF847" s="189" t="str">
        <f t="shared" ca="1" si="220"/>
        <v>FR</v>
      </c>
      <c r="BG847" s="189">
        <f t="shared" si="221"/>
        <v>2500</v>
      </c>
      <c r="BH847" s="189" t="str">
        <f t="shared" ca="1" si="222"/>
        <v>Bilateral- Tense situation on the whole FR-Eastern borders</v>
      </c>
      <c r="BI847" s="189">
        <f t="shared" si="223"/>
        <v>1</v>
      </c>
    </row>
    <row r="848" spans="1:61">
      <c r="A848" s="4"/>
      <c r="B848" t="s">
        <v>242</v>
      </c>
      <c r="C848" t="s">
        <v>232</v>
      </c>
      <c r="D848" t="s">
        <v>151</v>
      </c>
      <c r="E848">
        <v>7840</v>
      </c>
      <c r="F848" s="248"/>
      <c r="G848" s="248"/>
      <c r="H848">
        <v>5529</v>
      </c>
      <c r="I848" t="str">
        <f t="shared" si="216"/>
        <v>NA</v>
      </c>
      <c r="J848" t="str">
        <f t="shared" si="209"/>
        <v>NA</v>
      </c>
      <c r="K848" s="248"/>
      <c r="O848" t="s">
        <v>49</v>
      </c>
      <c r="P848" t="s">
        <v>41</v>
      </c>
      <c r="Q848" s="135">
        <f t="shared" si="210"/>
        <v>0</v>
      </c>
      <c r="R848">
        <f t="shared" si="211"/>
        <v>2311</v>
      </c>
      <c r="S848" s="135" t="str">
        <f t="shared" si="212"/>
        <v>NA</v>
      </c>
      <c r="T848" s="135" t="str">
        <f t="shared" si="213"/>
        <v>NA</v>
      </c>
      <c r="U848" t="str">
        <f t="shared" si="215"/>
        <v>NA</v>
      </c>
      <c r="V848">
        <f t="shared" si="208"/>
        <v>0</v>
      </c>
      <c r="W848">
        <f t="shared" si="214"/>
        <v>1</v>
      </c>
      <c r="X848" t="s">
        <v>31</v>
      </c>
      <c r="Y848" t="s">
        <v>31</v>
      </c>
      <c r="Z848" t="s">
        <v>31</v>
      </c>
      <c r="AA848" t="s">
        <v>31</v>
      </c>
      <c r="AB848" t="s">
        <v>31</v>
      </c>
      <c r="AC848" t="s">
        <v>31</v>
      </c>
      <c r="AD848" t="s">
        <v>31</v>
      </c>
      <c r="AE848" t="s">
        <v>31</v>
      </c>
      <c r="AF848" t="s">
        <v>31</v>
      </c>
      <c r="AG848" t="s">
        <v>31</v>
      </c>
      <c r="AH848" t="s">
        <v>31</v>
      </c>
      <c r="AI848" t="s">
        <v>31</v>
      </c>
      <c r="AJ848" t="s">
        <v>31</v>
      </c>
      <c r="AK848">
        <v>2500</v>
      </c>
      <c r="AL848" t="s">
        <v>31</v>
      </c>
      <c r="AM848" t="s">
        <v>225</v>
      </c>
      <c r="AN848" t="s">
        <v>31</v>
      </c>
      <c r="AO848" t="s">
        <v>31</v>
      </c>
      <c r="AP848" t="s">
        <v>31</v>
      </c>
      <c r="AQ848" t="s">
        <v>31</v>
      </c>
      <c r="AR848" t="s">
        <v>31</v>
      </c>
      <c r="AS848" t="s">
        <v>31</v>
      </c>
      <c r="AT848" t="s">
        <v>31</v>
      </c>
      <c r="AU848" t="s">
        <v>31</v>
      </c>
      <c r="AV848" t="s">
        <v>31</v>
      </c>
      <c r="AW848" t="s">
        <v>31</v>
      </c>
      <c r="AX848">
        <v>5580</v>
      </c>
      <c r="AY848" t="s">
        <v>181</v>
      </c>
      <c r="AZ848" t="s">
        <v>31</v>
      </c>
      <c r="BA848" t="s">
        <v>31</v>
      </c>
      <c r="BB848" t="s">
        <v>31</v>
      </c>
      <c r="BC848" s="189" t="str">
        <f t="shared" ca="1" si="217"/>
        <v>IT</v>
      </c>
      <c r="BD848" s="189">
        <f t="shared" si="218"/>
        <v>5580</v>
      </c>
      <c r="BE848" s="189" t="str">
        <f t="shared" ca="1" si="219"/>
        <v>LTTC</v>
      </c>
      <c r="BF848" s="189" t="str">
        <f t="shared" ca="1" si="220"/>
        <v>FR</v>
      </c>
      <c r="BG848" s="189">
        <f t="shared" si="221"/>
        <v>2500</v>
      </c>
      <c r="BH848" s="189" t="str">
        <f t="shared" ca="1" si="222"/>
        <v>Bilateral- Tense situation on the whole FR-Eastern borders</v>
      </c>
      <c r="BI848" s="189">
        <f t="shared" si="223"/>
        <v>1</v>
      </c>
    </row>
    <row r="849" spans="1:61">
      <c r="A849" s="4"/>
      <c r="B849" t="s">
        <v>242</v>
      </c>
      <c r="C849" t="s">
        <v>232</v>
      </c>
      <c r="D849" t="s">
        <v>155</v>
      </c>
      <c r="E849">
        <v>7840</v>
      </c>
      <c r="F849" s="248"/>
      <c r="G849" s="248"/>
      <c r="H849">
        <v>5529</v>
      </c>
      <c r="I849" t="str">
        <f t="shared" si="216"/>
        <v>NA</v>
      </c>
      <c r="J849" t="str">
        <f t="shared" si="209"/>
        <v>NA</v>
      </c>
      <c r="K849" s="248"/>
      <c r="O849" t="s">
        <v>49</v>
      </c>
      <c r="P849" t="s">
        <v>41</v>
      </c>
      <c r="Q849" s="135">
        <f t="shared" si="210"/>
        <v>0</v>
      </c>
      <c r="R849">
        <f t="shared" si="211"/>
        <v>2311</v>
      </c>
      <c r="S849" s="135" t="str">
        <f t="shared" si="212"/>
        <v>NA</v>
      </c>
      <c r="T849" s="135" t="str">
        <f t="shared" si="213"/>
        <v>NA</v>
      </c>
      <c r="U849" t="str">
        <f t="shared" si="215"/>
        <v>NA</v>
      </c>
      <c r="V849">
        <f t="shared" si="208"/>
        <v>0</v>
      </c>
      <c r="W849">
        <f t="shared" si="214"/>
        <v>1</v>
      </c>
      <c r="X849" t="s">
        <v>31</v>
      </c>
      <c r="Y849" t="s">
        <v>31</v>
      </c>
      <c r="Z849" t="s">
        <v>31</v>
      </c>
      <c r="AA849" t="s">
        <v>31</v>
      </c>
      <c r="AB849" t="s">
        <v>31</v>
      </c>
      <c r="AC849" t="s">
        <v>31</v>
      </c>
      <c r="AD849" t="s">
        <v>31</v>
      </c>
      <c r="AE849" t="s">
        <v>31</v>
      </c>
      <c r="AF849" t="s">
        <v>31</v>
      </c>
      <c r="AG849" t="s">
        <v>31</v>
      </c>
      <c r="AH849" t="s">
        <v>31</v>
      </c>
      <c r="AI849" t="s">
        <v>31</v>
      </c>
      <c r="AJ849" t="s">
        <v>31</v>
      </c>
      <c r="AK849">
        <v>2500</v>
      </c>
      <c r="AL849" t="s">
        <v>31</v>
      </c>
      <c r="AM849" t="s">
        <v>225</v>
      </c>
      <c r="AN849" t="s">
        <v>31</v>
      </c>
      <c r="AO849" t="s">
        <v>31</v>
      </c>
      <c r="AP849" t="s">
        <v>31</v>
      </c>
      <c r="AQ849" t="s">
        <v>31</v>
      </c>
      <c r="AR849" t="s">
        <v>31</v>
      </c>
      <c r="AS849" t="s">
        <v>31</v>
      </c>
      <c r="AT849" t="s">
        <v>31</v>
      </c>
      <c r="AU849" t="s">
        <v>31</v>
      </c>
      <c r="AV849" t="s">
        <v>31</v>
      </c>
      <c r="AW849" t="s">
        <v>31</v>
      </c>
      <c r="AX849">
        <v>5580</v>
      </c>
      <c r="AY849" t="s">
        <v>181</v>
      </c>
      <c r="AZ849" t="s">
        <v>31</v>
      </c>
      <c r="BA849" t="s">
        <v>31</v>
      </c>
      <c r="BB849" t="s">
        <v>31</v>
      </c>
      <c r="BC849" s="189" t="str">
        <f t="shared" ca="1" si="217"/>
        <v>IT</v>
      </c>
      <c r="BD849" s="189">
        <f t="shared" si="218"/>
        <v>5580</v>
      </c>
      <c r="BE849" s="189" t="str">
        <f t="shared" ca="1" si="219"/>
        <v>LTTC</v>
      </c>
      <c r="BF849" s="189" t="str">
        <f t="shared" ca="1" si="220"/>
        <v>FR</v>
      </c>
      <c r="BG849" s="189">
        <f t="shared" si="221"/>
        <v>2500</v>
      </c>
      <c r="BH849" s="189" t="str">
        <f t="shared" ca="1" si="222"/>
        <v>Bilateral- Tense situation on the whole FR-Eastern borders</v>
      </c>
      <c r="BI849" s="189">
        <f t="shared" si="223"/>
        <v>1</v>
      </c>
    </row>
    <row r="850" spans="1:61">
      <c r="A850" s="4"/>
      <c r="B850" t="s">
        <v>242</v>
      </c>
      <c r="C850" t="s">
        <v>232</v>
      </c>
      <c r="D850" t="s">
        <v>156</v>
      </c>
      <c r="E850">
        <v>7840</v>
      </c>
      <c r="F850" s="248"/>
      <c r="G850" s="248"/>
      <c r="H850">
        <v>5529</v>
      </c>
      <c r="I850" t="str">
        <f t="shared" si="216"/>
        <v>NA</v>
      </c>
      <c r="J850" t="str">
        <f t="shared" si="209"/>
        <v>NA</v>
      </c>
      <c r="K850" s="248"/>
      <c r="O850" t="s">
        <v>49</v>
      </c>
      <c r="P850" t="s">
        <v>41</v>
      </c>
      <c r="Q850" s="135">
        <f t="shared" si="210"/>
        <v>0</v>
      </c>
      <c r="R850">
        <f t="shared" si="211"/>
        <v>2311</v>
      </c>
      <c r="S850" s="135" t="str">
        <f t="shared" si="212"/>
        <v>NA</v>
      </c>
      <c r="T850" s="135" t="str">
        <f t="shared" si="213"/>
        <v>NA</v>
      </c>
      <c r="U850" t="str">
        <f t="shared" si="215"/>
        <v>NA</v>
      </c>
      <c r="V850">
        <f t="shared" si="208"/>
        <v>0</v>
      </c>
      <c r="W850">
        <f t="shared" si="214"/>
        <v>1</v>
      </c>
      <c r="X850" t="s">
        <v>31</v>
      </c>
      <c r="Y850" t="s">
        <v>31</v>
      </c>
      <c r="Z850" t="s">
        <v>31</v>
      </c>
      <c r="AA850" t="s">
        <v>31</v>
      </c>
      <c r="AB850" t="s">
        <v>31</v>
      </c>
      <c r="AC850" t="s">
        <v>31</v>
      </c>
      <c r="AD850" t="s">
        <v>31</v>
      </c>
      <c r="AE850" t="s">
        <v>31</v>
      </c>
      <c r="AF850" t="s">
        <v>31</v>
      </c>
      <c r="AG850" t="s">
        <v>31</v>
      </c>
      <c r="AH850" t="s">
        <v>31</v>
      </c>
      <c r="AI850" t="s">
        <v>31</v>
      </c>
      <c r="AJ850" t="s">
        <v>31</v>
      </c>
      <c r="AK850">
        <v>2500</v>
      </c>
      <c r="AL850" t="s">
        <v>31</v>
      </c>
      <c r="AM850" t="s">
        <v>225</v>
      </c>
      <c r="AN850" t="s">
        <v>31</v>
      </c>
      <c r="AO850" t="s">
        <v>31</v>
      </c>
      <c r="AP850" t="s">
        <v>31</v>
      </c>
      <c r="AQ850" t="s">
        <v>31</v>
      </c>
      <c r="AR850" t="s">
        <v>31</v>
      </c>
      <c r="AS850" t="s">
        <v>31</v>
      </c>
      <c r="AT850" t="s">
        <v>31</v>
      </c>
      <c r="AU850" t="s">
        <v>31</v>
      </c>
      <c r="AV850" t="s">
        <v>31</v>
      </c>
      <c r="AW850" t="s">
        <v>31</v>
      </c>
      <c r="AX850">
        <v>5580</v>
      </c>
      <c r="AY850" t="s">
        <v>181</v>
      </c>
      <c r="AZ850" t="s">
        <v>31</v>
      </c>
      <c r="BA850" t="s">
        <v>31</v>
      </c>
      <c r="BB850" t="s">
        <v>31</v>
      </c>
      <c r="BC850" s="189" t="str">
        <f t="shared" ca="1" si="217"/>
        <v>IT</v>
      </c>
      <c r="BD850" s="189">
        <f t="shared" si="218"/>
        <v>5580</v>
      </c>
      <c r="BE850" s="189" t="str">
        <f t="shared" ca="1" si="219"/>
        <v>LTTC</v>
      </c>
      <c r="BF850" s="189" t="str">
        <f t="shared" ca="1" si="220"/>
        <v>FR</v>
      </c>
      <c r="BG850" s="189">
        <f t="shared" si="221"/>
        <v>2500</v>
      </c>
      <c r="BH850" s="189" t="str">
        <f t="shared" ca="1" si="222"/>
        <v>Bilateral- Tense situation on the whole FR-Eastern borders</v>
      </c>
      <c r="BI850" s="189">
        <f t="shared" si="223"/>
        <v>1</v>
      </c>
    </row>
    <row r="851" spans="1:61">
      <c r="A851" s="4"/>
      <c r="B851" t="s">
        <v>242</v>
      </c>
      <c r="C851" t="s">
        <v>232</v>
      </c>
      <c r="D851" t="s">
        <v>157</v>
      </c>
      <c r="E851">
        <v>6138</v>
      </c>
      <c r="F851" s="248"/>
      <c r="G851" s="248"/>
      <c r="H851">
        <v>5706</v>
      </c>
      <c r="I851" t="str">
        <f t="shared" si="216"/>
        <v>NA</v>
      </c>
      <c r="J851" t="str">
        <f t="shared" si="209"/>
        <v>NA</v>
      </c>
      <c r="K851" s="248"/>
      <c r="L851">
        <v>-4602</v>
      </c>
      <c r="M851">
        <v>-4602</v>
      </c>
      <c r="N851">
        <v>-4144</v>
      </c>
      <c r="O851" t="s">
        <v>40</v>
      </c>
      <c r="P851" t="s">
        <v>40</v>
      </c>
      <c r="Q851" s="135">
        <f t="shared" si="210"/>
        <v>0</v>
      </c>
      <c r="R851">
        <f t="shared" si="211"/>
        <v>432</v>
      </c>
      <c r="S851" s="135" t="str">
        <f t="shared" si="212"/>
        <v>NA</v>
      </c>
      <c r="T851" s="135" t="str">
        <f t="shared" si="213"/>
        <v>NA</v>
      </c>
      <c r="U851" t="str">
        <f t="shared" si="215"/>
        <v>NA</v>
      </c>
      <c r="V851">
        <f t="shared" si="208"/>
        <v>0</v>
      </c>
      <c r="W851">
        <f t="shared" si="214"/>
        <v>1</v>
      </c>
      <c r="X851" t="s">
        <v>31</v>
      </c>
      <c r="Y851" t="s">
        <v>31</v>
      </c>
      <c r="Z851" t="s">
        <v>31</v>
      </c>
      <c r="AA851" t="s">
        <v>31</v>
      </c>
      <c r="AB851" t="s">
        <v>31</v>
      </c>
      <c r="AC851" t="s">
        <v>31</v>
      </c>
      <c r="AD851" t="s">
        <v>31</v>
      </c>
      <c r="AE851" t="s">
        <v>31</v>
      </c>
      <c r="AF851" t="s">
        <v>31</v>
      </c>
      <c r="AG851" t="s">
        <v>31</v>
      </c>
      <c r="AH851" t="s">
        <v>31</v>
      </c>
      <c r="AI851" t="s">
        <v>31</v>
      </c>
      <c r="AJ851" t="s">
        <v>31</v>
      </c>
      <c r="AK851">
        <v>2500</v>
      </c>
      <c r="AL851" t="s">
        <v>31</v>
      </c>
      <c r="AM851" t="s">
        <v>225</v>
      </c>
      <c r="AN851" t="s">
        <v>31</v>
      </c>
      <c r="AO851" t="s">
        <v>31</v>
      </c>
      <c r="AP851" t="s">
        <v>31</v>
      </c>
      <c r="AQ851" t="s">
        <v>31</v>
      </c>
      <c r="AR851" t="s">
        <v>31</v>
      </c>
      <c r="AS851" t="s">
        <v>31</v>
      </c>
      <c r="AT851" t="s">
        <v>31</v>
      </c>
      <c r="AU851" t="s">
        <v>31</v>
      </c>
      <c r="AV851" t="s">
        <v>31</v>
      </c>
      <c r="AW851" t="s">
        <v>31</v>
      </c>
      <c r="AX851" t="s">
        <v>31</v>
      </c>
      <c r="AY851" t="s">
        <v>31</v>
      </c>
      <c r="AZ851" t="s">
        <v>31</v>
      </c>
      <c r="BA851" t="s">
        <v>31</v>
      </c>
      <c r="BB851" t="s">
        <v>31</v>
      </c>
      <c r="BC851" s="189" t="e">
        <f t="shared" ca="1" si="217"/>
        <v>#N/A</v>
      </c>
      <c r="BD851" s="189">
        <f t="shared" si="218"/>
        <v>100000</v>
      </c>
      <c r="BE851" s="189" t="e">
        <f t="shared" ca="1" si="219"/>
        <v>#N/A</v>
      </c>
      <c r="BF851" s="189" t="str">
        <f t="shared" ca="1" si="220"/>
        <v>FR</v>
      </c>
      <c r="BG851" s="189">
        <f t="shared" si="221"/>
        <v>2500</v>
      </c>
      <c r="BH851" s="189" t="str">
        <f t="shared" ca="1" si="222"/>
        <v>Bilateral- Tense situation on the whole FR-Eastern borders</v>
      </c>
      <c r="BI851" s="189">
        <f t="shared" si="223"/>
        <v>1</v>
      </c>
    </row>
    <row r="852" spans="1:61">
      <c r="A852" s="4"/>
      <c r="B852" t="s">
        <v>242</v>
      </c>
      <c r="C852" t="s">
        <v>232</v>
      </c>
      <c r="D852" t="s">
        <v>158</v>
      </c>
      <c r="E852">
        <v>6138</v>
      </c>
      <c r="F852" s="248"/>
      <c r="G852" s="248"/>
      <c r="H852">
        <v>5706</v>
      </c>
      <c r="I852" t="str">
        <f t="shared" si="216"/>
        <v>NA</v>
      </c>
      <c r="J852" t="str">
        <f t="shared" si="209"/>
        <v>NA</v>
      </c>
      <c r="K852" s="248"/>
      <c r="L852">
        <v>-4602</v>
      </c>
      <c r="M852">
        <v>-4602</v>
      </c>
      <c r="N852">
        <v>-4144</v>
      </c>
      <c r="O852" t="s">
        <v>40</v>
      </c>
      <c r="P852" t="s">
        <v>40</v>
      </c>
      <c r="Q852" s="135">
        <f t="shared" si="210"/>
        <v>0</v>
      </c>
      <c r="R852">
        <f t="shared" si="211"/>
        <v>432</v>
      </c>
      <c r="S852" s="135" t="str">
        <f t="shared" si="212"/>
        <v>NA</v>
      </c>
      <c r="T852" s="135" t="str">
        <f t="shared" si="213"/>
        <v>NA</v>
      </c>
      <c r="U852" t="str">
        <f t="shared" si="215"/>
        <v>NA</v>
      </c>
      <c r="V852">
        <f t="shared" si="208"/>
        <v>0</v>
      </c>
      <c r="W852">
        <f t="shared" si="214"/>
        <v>1</v>
      </c>
      <c r="X852" t="s">
        <v>31</v>
      </c>
      <c r="Y852" t="s">
        <v>31</v>
      </c>
      <c r="Z852" t="s">
        <v>31</v>
      </c>
      <c r="AA852" t="s">
        <v>31</v>
      </c>
      <c r="AB852" t="s">
        <v>31</v>
      </c>
      <c r="AC852" t="s">
        <v>31</v>
      </c>
      <c r="AD852" t="s">
        <v>31</v>
      </c>
      <c r="AE852" t="s">
        <v>31</v>
      </c>
      <c r="AF852" t="s">
        <v>31</v>
      </c>
      <c r="AG852" t="s">
        <v>31</v>
      </c>
      <c r="AH852" t="s">
        <v>31</v>
      </c>
      <c r="AI852" t="s">
        <v>31</v>
      </c>
      <c r="AJ852" t="s">
        <v>31</v>
      </c>
      <c r="AK852">
        <v>2500</v>
      </c>
      <c r="AL852" t="s">
        <v>31</v>
      </c>
      <c r="AM852" t="s">
        <v>225</v>
      </c>
      <c r="AN852" t="s">
        <v>31</v>
      </c>
      <c r="AO852" t="s">
        <v>31</v>
      </c>
      <c r="AP852" t="s">
        <v>31</v>
      </c>
      <c r="AQ852" t="s">
        <v>31</v>
      </c>
      <c r="AR852" t="s">
        <v>31</v>
      </c>
      <c r="AS852" t="s">
        <v>31</v>
      </c>
      <c r="AT852" t="s">
        <v>31</v>
      </c>
      <c r="AU852" t="s">
        <v>31</v>
      </c>
      <c r="AV852" t="s">
        <v>31</v>
      </c>
      <c r="AW852" t="s">
        <v>31</v>
      </c>
      <c r="AX852" t="s">
        <v>31</v>
      </c>
      <c r="AY852" t="s">
        <v>31</v>
      </c>
      <c r="AZ852" t="s">
        <v>31</v>
      </c>
      <c r="BA852" t="s">
        <v>31</v>
      </c>
      <c r="BB852" t="s">
        <v>31</v>
      </c>
      <c r="BC852" s="189" t="e">
        <f t="shared" ca="1" si="217"/>
        <v>#N/A</v>
      </c>
      <c r="BD852" s="189">
        <f t="shared" si="218"/>
        <v>100000</v>
      </c>
      <c r="BE852" s="189" t="e">
        <f t="shared" ca="1" si="219"/>
        <v>#N/A</v>
      </c>
      <c r="BF852" s="189" t="str">
        <f t="shared" ca="1" si="220"/>
        <v>FR</v>
      </c>
      <c r="BG852" s="189">
        <f t="shared" si="221"/>
        <v>2500</v>
      </c>
      <c r="BH852" s="189" t="str">
        <f t="shared" ca="1" si="222"/>
        <v>Bilateral- Tense situation on the whole FR-Eastern borders</v>
      </c>
      <c r="BI852" s="189">
        <f t="shared" si="223"/>
        <v>1</v>
      </c>
    </row>
    <row r="853" spans="1:61">
      <c r="A853" s="4"/>
      <c r="B853" t="s">
        <v>242</v>
      </c>
      <c r="C853" t="s">
        <v>232</v>
      </c>
      <c r="D853" t="s">
        <v>159</v>
      </c>
      <c r="E853">
        <v>6138</v>
      </c>
      <c r="F853" s="248"/>
      <c r="G853" s="248"/>
      <c r="H853">
        <v>5706</v>
      </c>
      <c r="I853" t="str">
        <f t="shared" si="216"/>
        <v>NA</v>
      </c>
      <c r="J853" t="str">
        <f t="shared" si="209"/>
        <v>NA</v>
      </c>
      <c r="K853" s="248"/>
      <c r="L853">
        <v>-4602</v>
      </c>
      <c r="M853">
        <v>-4602</v>
      </c>
      <c r="N853">
        <v>-4144</v>
      </c>
      <c r="O853" t="s">
        <v>40</v>
      </c>
      <c r="P853" t="s">
        <v>40</v>
      </c>
      <c r="Q853" s="135">
        <f t="shared" si="210"/>
        <v>0</v>
      </c>
      <c r="R853">
        <f t="shared" si="211"/>
        <v>432</v>
      </c>
      <c r="S853" s="135" t="str">
        <f t="shared" si="212"/>
        <v>NA</v>
      </c>
      <c r="T853" s="135" t="str">
        <f t="shared" si="213"/>
        <v>NA</v>
      </c>
      <c r="U853" t="str">
        <f t="shared" si="215"/>
        <v>NA</v>
      </c>
      <c r="V853">
        <f t="shared" si="208"/>
        <v>0</v>
      </c>
      <c r="W853">
        <f t="shared" si="214"/>
        <v>1</v>
      </c>
      <c r="X853" t="s">
        <v>31</v>
      </c>
      <c r="Y853" t="s">
        <v>31</v>
      </c>
      <c r="Z853" t="s">
        <v>31</v>
      </c>
      <c r="AA853" t="s">
        <v>31</v>
      </c>
      <c r="AB853" t="s">
        <v>31</v>
      </c>
      <c r="AC853" t="s">
        <v>31</v>
      </c>
      <c r="AD853" t="s">
        <v>31</v>
      </c>
      <c r="AE853" t="s">
        <v>31</v>
      </c>
      <c r="AF853" t="s">
        <v>31</v>
      </c>
      <c r="AG853" t="s">
        <v>31</v>
      </c>
      <c r="AH853" t="s">
        <v>31</v>
      </c>
      <c r="AI853" t="s">
        <v>31</v>
      </c>
      <c r="AJ853" t="s">
        <v>31</v>
      </c>
      <c r="AK853">
        <v>2500</v>
      </c>
      <c r="AL853" t="s">
        <v>31</v>
      </c>
      <c r="AM853" t="s">
        <v>225</v>
      </c>
      <c r="AN853" t="s">
        <v>31</v>
      </c>
      <c r="AO853" t="s">
        <v>31</v>
      </c>
      <c r="AP853" t="s">
        <v>31</v>
      </c>
      <c r="AQ853" t="s">
        <v>31</v>
      </c>
      <c r="AR853" t="s">
        <v>31</v>
      </c>
      <c r="AS853" t="s">
        <v>31</v>
      </c>
      <c r="AT853" t="s">
        <v>31</v>
      </c>
      <c r="AU853" t="s">
        <v>31</v>
      </c>
      <c r="AV853" t="s">
        <v>31</v>
      </c>
      <c r="AW853" t="s">
        <v>31</v>
      </c>
      <c r="AX853" t="s">
        <v>31</v>
      </c>
      <c r="AY853" t="s">
        <v>31</v>
      </c>
      <c r="AZ853" t="s">
        <v>31</v>
      </c>
      <c r="BA853" t="s">
        <v>31</v>
      </c>
      <c r="BB853" t="s">
        <v>31</v>
      </c>
      <c r="BC853" s="189" t="e">
        <f t="shared" ca="1" si="217"/>
        <v>#N/A</v>
      </c>
      <c r="BD853" s="189">
        <f t="shared" si="218"/>
        <v>100000</v>
      </c>
      <c r="BE853" s="189" t="e">
        <f t="shared" ca="1" si="219"/>
        <v>#N/A</v>
      </c>
      <c r="BF853" s="189" t="str">
        <f t="shared" ca="1" si="220"/>
        <v>FR</v>
      </c>
      <c r="BG853" s="189">
        <f t="shared" si="221"/>
        <v>2500</v>
      </c>
      <c r="BH853" s="189" t="str">
        <f t="shared" ca="1" si="222"/>
        <v>Bilateral- Tense situation on the whole FR-Eastern borders</v>
      </c>
      <c r="BI853" s="189">
        <f t="shared" si="223"/>
        <v>1</v>
      </c>
    </row>
    <row r="854" spans="1:61">
      <c r="A854" s="4"/>
      <c r="B854" t="s">
        <v>242</v>
      </c>
      <c r="C854" t="s">
        <v>232</v>
      </c>
      <c r="D854" t="s">
        <v>160</v>
      </c>
      <c r="E854">
        <v>6138</v>
      </c>
      <c r="F854" s="248"/>
      <c r="G854" s="248"/>
      <c r="H854">
        <v>5706</v>
      </c>
      <c r="I854" t="str">
        <f t="shared" si="216"/>
        <v>NA</v>
      </c>
      <c r="J854" t="str">
        <f t="shared" si="209"/>
        <v>NA</v>
      </c>
      <c r="K854" s="248"/>
      <c r="L854">
        <v>-4602</v>
      </c>
      <c r="M854">
        <v>-4602</v>
      </c>
      <c r="N854">
        <v>-4144</v>
      </c>
      <c r="O854" t="s">
        <v>40</v>
      </c>
      <c r="P854" t="s">
        <v>40</v>
      </c>
      <c r="Q854" s="135">
        <f t="shared" si="210"/>
        <v>0</v>
      </c>
      <c r="R854">
        <f t="shared" si="211"/>
        <v>432</v>
      </c>
      <c r="S854" s="135" t="str">
        <f t="shared" si="212"/>
        <v>NA</v>
      </c>
      <c r="T854" s="135" t="str">
        <f t="shared" si="213"/>
        <v>NA</v>
      </c>
      <c r="U854" t="str">
        <f t="shared" si="215"/>
        <v>NA</v>
      </c>
      <c r="V854">
        <f t="shared" si="208"/>
        <v>0</v>
      </c>
      <c r="W854">
        <f t="shared" si="214"/>
        <v>1</v>
      </c>
      <c r="X854" t="s">
        <v>31</v>
      </c>
      <c r="Y854" t="s">
        <v>31</v>
      </c>
      <c r="Z854" t="s">
        <v>31</v>
      </c>
      <c r="AA854" t="s">
        <v>31</v>
      </c>
      <c r="AB854" t="s">
        <v>31</v>
      </c>
      <c r="AC854" t="s">
        <v>31</v>
      </c>
      <c r="AD854" t="s">
        <v>31</v>
      </c>
      <c r="AE854" t="s">
        <v>31</v>
      </c>
      <c r="AF854" t="s">
        <v>31</v>
      </c>
      <c r="AG854" t="s">
        <v>31</v>
      </c>
      <c r="AH854" t="s">
        <v>31</v>
      </c>
      <c r="AI854" t="s">
        <v>31</v>
      </c>
      <c r="AJ854" t="s">
        <v>31</v>
      </c>
      <c r="AK854">
        <v>2500</v>
      </c>
      <c r="AL854" t="s">
        <v>31</v>
      </c>
      <c r="AM854" t="s">
        <v>225</v>
      </c>
      <c r="AN854" t="s">
        <v>31</v>
      </c>
      <c r="AO854" t="s">
        <v>31</v>
      </c>
      <c r="AP854" t="s">
        <v>31</v>
      </c>
      <c r="AQ854" t="s">
        <v>31</v>
      </c>
      <c r="AR854" t="s">
        <v>31</v>
      </c>
      <c r="AS854" t="s">
        <v>31</v>
      </c>
      <c r="AT854" t="s">
        <v>31</v>
      </c>
      <c r="AU854" t="s">
        <v>31</v>
      </c>
      <c r="AV854" t="s">
        <v>31</v>
      </c>
      <c r="AW854" t="s">
        <v>31</v>
      </c>
      <c r="AX854" t="s">
        <v>31</v>
      </c>
      <c r="AY854" t="s">
        <v>31</v>
      </c>
      <c r="AZ854" t="s">
        <v>31</v>
      </c>
      <c r="BA854" t="s">
        <v>31</v>
      </c>
      <c r="BB854" t="s">
        <v>31</v>
      </c>
      <c r="BC854" s="189" t="e">
        <f t="shared" ca="1" si="217"/>
        <v>#N/A</v>
      </c>
      <c r="BD854" s="189">
        <f t="shared" si="218"/>
        <v>100000</v>
      </c>
      <c r="BE854" s="189" t="e">
        <f t="shared" ca="1" si="219"/>
        <v>#N/A</v>
      </c>
      <c r="BF854" s="189" t="str">
        <f t="shared" ca="1" si="220"/>
        <v>FR</v>
      </c>
      <c r="BG854" s="189">
        <f t="shared" si="221"/>
        <v>2500</v>
      </c>
      <c r="BH854" s="189" t="str">
        <f t="shared" ca="1" si="222"/>
        <v>Bilateral- Tense situation on the whole FR-Eastern borders</v>
      </c>
      <c r="BI854" s="189">
        <f t="shared" si="223"/>
        <v>1</v>
      </c>
    </row>
    <row r="855" spans="1:61">
      <c r="A855" s="4"/>
      <c r="B855" t="s">
        <v>242</v>
      </c>
      <c r="C855" t="s">
        <v>232</v>
      </c>
      <c r="D855" t="s">
        <v>161</v>
      </c>
      <c r="E855">
        <v>7053</v>
      </c>
      <c r="F855" s="248"/>
      <c r="G855" s="248"/>
      <c r="H855">
        <v>5988</v>
      </c>
      <c r="I855" t="str">
        <f t="shared" si="216"/>
        <v>NA</v>
      </c>
      <c r="J855" t="str">
        <f t="shared" si="209"/>
        <v>NA</v>
      </c>
      <c r="K855" s="248"/>
      <c r="L855">
        <v>-3267</v>
      </c>
      <c r="M855">
        <v>-3267</v>
      </c>
      <c r="N855">
        <v>-2085</v>
      </c>
      <c r="O855" t="s">
        <v>40</v>
      </c>
      <c r="P855" t="s">
        <v>41</v>
      </c>
      <c r="Q855" s="135">
        <f t="shared" si="210"/>
        <v>0</v>
      </c>
      <c r="R855">
        <f t="shared" si="211"/>
        <v>1065</v>
      </c>
      <c r="S855" s="135" t="str">
        <f t="shared" si="212"/>
        <v>NA</v>
      </c>
      <c r="T855" s="135" t="str">
        <f t="shared" si="213"/>
        <v>NA</v>
      </c>
      <c r="U855" t="str">
        <f t="shared" si="215"/>
        <v>NA</v>
      </c>
      <c r="V855">
        <f t="shared" si="208"/>
        <v>0</v>
      </c>
      <c r="W855">
        <f t="shared" si="214"/>
        <v>1</v>
      </c>
      <c r="X855" t="s">
        <v>31</v>
      </c>
      <c r="Y855" t="s">
        <v>31</v>
      </c>
      <c r="Z855" t="s">
        <v>31</v>
      </c>
      <c r="AA855" t="s">
        <v>31</v>
      </c>
      <c r="AB855" t="s">
        <v>31</v>
      </c>
      <c r="AC855" t="s">
        <v>31</v>
      </c>
      <c r="AD855" t="s">
        <v>31</v>
      </c>
      <c r="AE855" t="s">
        <v>31</v>
      </c>
      <c r="AF855" t="s">
        <v>31</v>
      </c>
      <c r="AG855" t="s">
        <v>31</v>
      </c>
      <c r="AH855" t="s">
        <v>31</v>
      </c>
      <c r="AI855" t="s">
        <v>31</v>
      </c>
      <c r="AJ855" t="s">
        <v>31</v>
      </c>
      <c r="AK855">
        <v>2500</v>
      </c>
      <c r="AL855" t="s">
        <v>31</v>
      </c>
      <c r="AM855" t="s">
        <v>225</v>
      </c>
      <c r="AN855" t="s">
        <v>31</v>
      </c>
      <c r="AO855" t="s">
        <v>31</v>
      </c>
      <c r="AP855" t="s">
        <v>31</v>
      </c>
      <c r="AQ855" t="s">
        <v>31</v>
      </c>
      <c r="AR855" t="s">
        <v>31</v>
      </c>
      <c r="AS855" t="s">
        <v>31</v>
      </c>
      <c r="AT855" t="s">
        <v>31</v>
      </c>
      <c r="AU855" t="s">
        <v>31</v>
      </c>
      <c r="AV855" t="s">
        <v>31</v>
      </c>
      <c r="AW855" t="s">
        <v>31</v>
      </c>
      <c r="AX855">
        <v>6400</v>
      </c>
      <c r="AY855" t="s">
        <v>243</v>
      </c>
      <c r="AZ855" t="s">
        <v>31</v>
      </c>
      <c r="BA855" t="s">
        <v>31</v>
      </c>
      <c r="BB855" t="s">
        <v>31</v>
      </c>
      <c r="BC855" s="189" t="str">
        <f t="shared" ca="1" si="217"/>
        <v>IT</v>
      </c>
      <c r="BD855" s="189">
        <f t="shared" si="218"/>
        <v>6400</v>
      </c>
      <c r="BE855" s="189" t="str">
        <f t="shared" ca="1" si="219"/>
        <v>Tripping 380kV RON-ABV; violation 380kV PIO-CSN</v>
      </c>
      <c r="BF855" s="189" t="str">
        <f t="shared" ca="1" si="220"/>
        <v>FR</v>
      </c>
      <c r="BG855" s="189">
        <f t="shared" si="221"/>
        <v>2500</v>
      </c>
      <c r="BH855" s="189" t="str">
        <f t="shared" ca="1" si="222"/>
        <v>Bilateral- Tense situation on the whole FR-Eastern borders</v>
      </c>
      <c r="BI855" s="189">
        <f t="shared" si="223"/>
        <v>1</v>
      </c>
    </row>
    <row r="856" spans="1:61">
      <c r="A856" s="4"/>
      <c r="B856" t="s">
        <v>242</v>
      </c>
      <c r="C856" t="s">
        <v>232</v>
      </c>
      <c r="D856" t="s">
        <v>162</v>
      </c>
      <c r="E856">
        <v>7053</v>
      </c>
      <c r="F856" s="248"/>
      <c r="G856" s="248"/>
      <c r="H856">
        <v>5988</v>
      </c>
      <c r="I856" t="str">
        <f t="shared" si="216"/>
        <v>NA</v>
      </c>
      <c r="J856" t="str">
        <f t="shared" si="209"/>
        <v>NA</v>
      </c>
      <c r="K856" s="248"/>
      <c r="L856">
        <v>-3267</v>
      </c>
      <c r="M856">
        <v>-3267</v>
      </c>
      <c r="N856">
        <v>-2085</v>
      </c>
      <c r="O856" t="s">
        <v>40</v>
      </c>
      <c r="P856" t="s">
        <v>41</v>
      </c>
      <c r="Q856" s="135">
        <f t="shared" si="210"/>
        <v>0</v>
      </c>
      <c r="R856">
        <f t="shared" si="211"/>
        <v>1065</v>
      </c>
      <c r="S856" s="135" t="str">
        <f t="shared" si="212"/>
        <v>NA</v>
      </c>
      <c r="T856" s="135" t="str">
        <f t="shared" si="213"/>
        <v>NA</v>
      </c>
      <c r="U856" t="str">
        <f t="shared" si="215"/>
        <v>NA</v>
      </c>
      <c r="V856">
        <f t="shared" si="208"/>
        <v>0</v>
      </c>
      <c r="W856">
        <f t="shared" si="214"/>
        <v>1</v>
      </c>
      <c r="X856" t="s">
        <v>31</v>
      </c>
      <c r="Y856" t="s">
        <v>31</v>
      </c>
      <c r="Z856" t="s">
        <v>31</v>
      </c>
      <c r="AA856" t="s">
        <v>31</v>
      </c>
      <c r="AB856" t="s">
        <v>31</v>
      </c>
      <c r="AC856" t="s">
        <v>31</v>
      </c>
      <c r="AD856" t="s">
        <v>31</v>
      </c>
      <c r="AE856" t="s">
        <v>31</v>
      </c>
      <c r="AF856" t="s">
        <v>31</v>
      </c>
      <c r="AG856" t="s">
        <v>31</v>
      </c>
      <c r="AH856" t="s">
        <v>31</v>
      </c>
      <c r="AI856" t="s">
        <v>31</v>
      </c>
      <c r="AJ856" t="s">
        <v>31</v>
      </c>
      <c r="AK856">
        <v>2500</v>
      </c>
      <c r="AL856" t="s">
        <v>31</v>
      </c>
      <c r="AM856" t="s">
        <v>225</v>
      </c>
      <c r="AN856" t="s">
        <v>31</v>
      </c>
      <c r="AO856" t="s">
        <v>31</v>
      </c>
      <c r="AP856" t="s">
        <v>31</v>
      </c>
      <c r="AQ856" t="s">
        <v>31</v>
      </c>
      <c r="AR856" t="s">
        <v>31</v>
      </c>
      <c r="AS856" t="s">
        <v>31</v>
      </c>
      <c r="AT856" t="s">
        <v>31</v>
      </c>
      <c r="AU856" t="s">
        <v>31</v>
      </c>
      <c r="AV856" t="s">
        <v>31</v>
      </c>
      <c r="AW856" t="s">
        <v>31</v>
      </c>
      <c r="AX856">
        <v>6400</v>
      </c>
      <c r="AY856" t="s">
        <v>243</v>
      </c>
      <c r="AZ856" t="s">
        <v>31</v>
      </c>
      <c r="BA856" t="s">
        <v>31</v>
      </c>
      <c r="BB856" t="s">
        <v>31</v>
      </c>
      <c r="BC856" s="189" t="str">
        <f t="shared" ca="1" si="217"/>
        <v>IT</v>
      </c>
      <c r="BD856" s="189">
        <f t="shared" si="218"/>
        <v>6400</v>
      </c>
      <c r="BE856" s="189" t="str">
        <f t="shared" ca="1" si="219"/>
        <v>Tripping 380kV RON-ABV; violation 380kV PIO-CSN</v>
      </c>
      <c r="BF856" s="189" t="str">
        <f t="shared" ca="1" si="220"/>
        <v>FR</v>
      </c>
      <c r="BG856" s="189">
        <f t="shared" si="221"/>
        <v>2500</v>
      </c>
      <c r="BH856" s="189" t="str">
        <f t="shared" ca="1" si="222"/>
        <v>Bilateral- Tense situation on the whole FR-Eastern borders</v>
      </c>
      <c r="BI856" s="189">
        <f t="shared" si="223"/>
        <v>1</v>
      </c>
    </row>
    <row r="857" spans="1:61">
      <c r="A857" s="4"/>
      <c r="B857" t="s">
        <v>242</v>
      </c>
      <c r="C857" t="s">
        <v>232</v>
      </c>
      <c r="D857" t="s">
        <v>163</v>
      </c>
      <c r="E857">
        <v>8440</v>
      </c>
      <c r="F857" s="248"/>
      <c r="G857" s="248"/>
      <c r="H857">
        <v>5831</v>
      </c>
      <c r="I857" t="str">
        <f t="shared" si="216"/>
        <v>NA</v>
      </c>
      <c r="J857" t="str">
        <f t="shared" si="209"/>
        <v>NA</v>
      </c>
      <c r="K857" s="248"/>
      <c r="O857" t="s">
        <v>49</v>
      </c>
      <c r="P857" t="s">
        <v>41</v>
      </c>
      <c r="Q857" s="135">
        <f t="shared" si="210"/>
        <v>0</v>
      </c>
      <c r="R857">
        <f t="shared" si="211"/>
        <v>2609</v>
      </c>
      <c r="S857" s="135" t="str">
        <f t="shared" si="212"/>
        <v>NA</v>
      </c>
      <c r="T857" s="135" t="str">
        <f t="shared" si="213"/>
        <v>NA</v>
      </c>
      <c r="U857" t="str">
        <f t="shared" si="215"/>
        <v>NA</v>
      </c>
      <c r="V857">
        <f t="shared" si="208"/>
        <v>0</v>
      </c>
      <c r="W857">
        <f t="shared" si="214"/>
        <v>1</v>
      </c>
      <c r="X857" t="s">
        <v>31</v>
      </c>
      <c r="Y857" t="s">
        <v>31</v>
      </c>
      <c r="Z857" t="s">
        <v>31</v>
      </c>
      <c r="AA857" t="s">
        <v>31</v>
      </c>
      <c r="AB857" t="s">
        <v>31</v>
      </c>
      <c r="AC857" t="s">
        <v>31</v>
      </c>
      <c r="AD857" t="s">
        <v>31</v>
      </c>
      <c r="AE857" t="s">
        <v>31</v>
      </c>
      <c r="AF857" t="s">
        <v>31</v>
      </c>
      <c r="AG857" t="s">
        <v>31</v>
      </c>
      <c r="AH857" t="s">
        <v>31</v>
      </c>
      <c r="AI857" t="s">
        <v>31</v>
      </c>
      <c r="AJ857" t="s">
        <v>31</v>
      </c>
      <c r="AK857">
        <v>2500</v>
      </c>
      <c r="AL857" t="s">
        <v>31</v>
      </c>
      <c r="AM857" t="s">
        <v>225</v>
      </c>
      <c r="AN857" t="s">
        <v>31</v>
      </c>
      <c r="AO857" t="s">
        <v>31</v>
      </c>
      <c r="AP857" t="s">
        <v>31</v>
      </c>
      <c r="AQ857" t="s">
        <v>31</v>
      </c>
      <c r="AR857" t="s">
        <v>31</v>
      </c>
      <c r="AS857" t="s">
        <v>31</v>
      </c>
      <c r="AT857" t="s">
        <v>31</v>
      </c>
      <c r="AU857" t="s">
        <v>31</v>
      </c>
      <c r="AV857" t="s">
        <v>31</v>
      </c>
      <c r="AW857" t="s">
        <v>31</v>
      </c>
      <c r="AX857">
        <v>6080</v>
      </c>
      <c r="AY857" t="s">
        <v>181</v>
      </c>
      <c r="AZ857" t="s">
        <v>31</v>
      </c>
      <c r="BA857" t="s">
        <v>31</v>
      </c>
      <c r="BB857" t="s">
        <v>31</v>
      </c>
      <c r="BC857" s="189" t="str">
        <f t="shared" ca="1" si="217"/>
        <v>IT</v>
      </c>
      <c r="BD857" s="189">
        <f t="shared" si="218"/>
        <v>6080</v>
      </c>
      <c r="BE857" s="189" t="str">
        <f t="shared" ca="1" si="219"/>
        <v>LTTC</v>
      </c>
      <c r="BF857" s="189" t="str">
        <f t="shared" ca="1" si="220"/>
        <v>FR</v>
      </c>
      <c r="BG857" s="189">
        <f t="shared" si="221"/>
        <v>2500</v>
      </c>
      <c r="BH857" s="189" t="str">
        <f t="shared" ca="1" si="222"/>
        <v>Bilateral- Tense situation on the whole FR-Eastern borders</v>
      </c>
      <c r="BI857" s="189">
        <f t="shared" si="223"/>
        <v>1</v>
      </c>
    </row>
    <row r="858" spans="1:61" ht="15.95" thickBot="1">
      <c r="A858" s="4"/>
      <c r="B858" t="s">
        <v>242</v>
      </c>
      <c r="C858" t="s">
        <v>232</v>
      </c>
      <c r="D858" t="s">
        <v>165</v>
      </c>
      <c r="E858">
        <v>8440</v>
      </c>
      <c r="F858" s="248"/>
      <c r="G858" s="248"/>
      <c r="H858">
        <v>5831</v>
      </c>
      <c r="I858" t="str">
        <f t="shared" si="216"/>
        <v>NA</v>
      </c>
      <c r="J858" t="str">
        <f t="shared" si="209"/>
        <v>NA</v>
      </c>
      <c r="K858" s="250"/>
      <c r="O858" t="s">
        <v>49</v>
      </c>
      <c r="P858" t="s">
        <v>41</v>
      </c>
      <c r="Q858" s="135">
        <f t="shared" si="210"/>
        <v>0</v>
      </c>
      <c r="R858">
        <f t="shared" si="211"/>
        <v>2609</v>
      </c>
      <c r="S858" s="135" t="str">
        <f t="shared" si="212"/>
        <v>NA</v>
      </c>
      <c r="T858" s="135" t="str">
        <f t="shared" si="213"/>
        <v>NA</v>
      </c>
      <c r="U858" t="str">
        <f t="shared" si="215"/>
        <v>NA</v>
      </c>
      <c r="V858">
        <f t="shared" si="208"/>
        <v>0</v>
      </c>
      <c r="W858">
        <f t="shared" si="214"/>
        <v>1</v>
      </c>
      <c r="X858" t="s">
        <v>31</v>
      </c>
      <c r="Y858" t="s">
        <v>31</v>
      </c>
      <c r="Z858" t="s">
        <v>31</v>
      </c>
      <c r="AA858" t="s">
        <v>31</v>
      </c>
      <c r="AB858" t="s">
        <v>31</v>
      </c>
      <c r="AC858" t="s">
        <v>31</v>
      </c>
      <c r="AD858" t="s">
        <v>31</v>
      </c>
      <c r="AE858" t="s">
        <v>31</v>
      </c>
      <c r="AF858" t="s">
        <v>31</v>
      </c>
      <c r="AG858" t="s">
        <v>31</v>
      </c>
      <c r="AH858" t="s">
        <v>31</v>
      </c>
      <c r="AI858" t="s">
        <v>31</v>
      </c>
      <c r="AJ858" t="s">
        <v>31</v>
      </c>
      <c r="AK858">
        <v>2500</v>
      </c>
      <c r="AL858" t="s">
        <v>31</v>
      </c>
      <c r="AM858" t="s">
        <v>225</v>
      </c>
      <c r="AN858" t="s">
        <v>31</v>
      </c>
      <c r="AO858" t="s">
        <v>31</v>
      </c>
      <c r="AP858" t="s">
        <v>31</v>
      </c>
      <c r="AQ858" t="s">
        <v>31</v>
      </c>
      <c r="AR858" t="s">
        <v>31</v>
      </c>
      <c r="AS858" t="s">
        <v>31</v>
      </c>
      <c r="AT858" t="s">
        <v>31</v>
      </c>
      <c r="AU858" t="s">
        <v>31</v>
      </c>
      <c r="AV858" t="s">
        <v>31</v>
      </c>
      <c r="AW858" t="s">
        <v>31</v>
      </c>
      <c r="AX858">
        <v>6080</v>
      </c>
      <c r="AY858" t="s">
        <v>181</v>
      </c>
      <c r="AZ858" t="s">
        <v>31</v>
      </c>
      <c r="BA858" t="s">
        <v>31</v>
      </c>
      <c r="BB858" t="s">
        <v>31</v>
      </c>
      <c r="BC858" s="189" t="str">
        <f t="shared" ca="1" si="217"/>
        <v>IT</v>
      </c>
      <c r="BD858" s="189">
        <f t="shared" si="218"/>
        <v>6080</v>
      </c>
      <c r="BE858" s="189" t="str">
        <f t="shared" ca="1" si="219"/>
        <v>LTTC</v>
      </c>
      <c r="BF858" s="189" t="str">
        <f t="shared" ca="1" si="220"/>
        <v>FR</v>
      </c>
      <c r="BG858" s="189">
        <f t="shared" si="221"/>
        <v>2500</v>
      </c>
      <c r="BH858" s="189" t="str">
        <f t="shared" ca="1" si="222"/>
        <v>Bilateral- Tense situation on the whole FR-Eastern borders</v>
      </c>
      <c r="BI858" s="189">
        <f t="shared" si="223"/>
        <v>1</v>
      </c>
    </row>
    <row r="859" spans="1:61">
      <c r="A859" s="4"/>
      <c r="B859" t="s">
        <v>242</v>
      </c>
      <c r="C859" t="s">
        <v>232</v>
      </c>
      <c r="D859" t="s">
        <v>166</v>
      </c>
      <c r="E859">
        <v>8440</v>
      </c>
      <c r="F859" s="248"/>
      <c r="G859" s="248"/>
      <c r="H859">
        <v>5831</v>
      </c>
      <c r="I859" t="str">
        <f t="shared" si="216"/>
        <v>NA</v>
      </c>
      <c r="J859" t="str">
        <f t="shared" si="209"/>
        <v>NA</v>
      </c>
      <c r="K859" s="246"/>
      <c r="O859" t="s">
        <v>49</v>
      </c>
      <c r="P859" t="s">
        <v>41</v>
      </c>
      <c r="Q859" s="135">
        <f t="shared" si="210"/>
        <v>0</v>
      </c>
      <c r="R859">
        <f t="shared" si="211"/>
        <v>2609</v>
      </c>
      <c r="S859" s="135" t="str">
        <f t="shared" si="212"/>
        <v>NA</v>
      </c>
      <c r="T859" s="135" t="str">
        <f t="shared" si="213"/>
        <v>NA</v>
      </c>
      <c r="U859" t="str">
        <f t="shared" si="215"/>
        <v>NA</v>
      </c>
      <c r="V859">
        <f t="shared" si="208"/>
        <v>0</v>
      </c>
      <c r="W859">
        <f t="shared" si="214"/>
        <v>1</v>
      </c>
      <c r="X859" t="s">
        <v>31</v>
      </c>
      <c r="Y859" t="s">
        <v>31</v>
      </c>
      <c r="Z859" t="s">
        <v>31</v>
      </c>
      <c r="AA859" t="s">
        <v>31</v>
      </c>
      <c r="AB859" t="s">
        <v>31</v>
      </c>
      <c r="AC859" t="s">
        <v>31</v>
      </c>
      <c r="AD859" t="s">
        <v>31</v>
      </c>
      <c r="AE859" t="s">
        <v>31</v>
      </c>
      <c r="AF859" t="s">
        <v>31</v>
      </c>
      <c r="AG859" t="s">
        <v>31</v>
      </c>
      <c r="AH859" t="s">
        <v>31</v>
      </c>
      <c r="AI859" t="s">
        <v>31</v>
      </c>
      <c r="AJ859" t="s">
        <v>31</v>
      </c>
      <c r="AK859">
        <v>2500</v>
      </c>
      <c r="AL859" t="s">
        <v>31</v>
      </c>
      <c r="AM859" t="s">
        <v>225</v>
      </c>
      <c r="AN859" t="s">
        <v>31</v>
      </c>
      <c r="AO859" t="s">
        <v>31</v>
      </c>
      <c r="AP859" t="s">
        <v>31</v>
      </c>
      <c r="AQ859" t="s">
        <v>31</v>
      </c>
      <c r="AR859" t="s">
        <v>31</v>
      </c>
      <c r="AS859" t="s">
        <v>31</v>
      </c>
      <c r="AT859" t="s">
        <v>31</v>
      </c>
      <c r="AU859" t="s">
        <v>31</v>
      </c>
      <c r="AV859" t="s">
        <v>31</v>
      </c>
      <c r="AW859" t="s">
        <v>31</v>
      </c>
      <c r="AX859">
        <v>6080</v>
      </c>
      <c r="AY859" t="s">
        <v>181</v>
      </c>
      <c r="AZ859" t="s">
        <v>31</v>
      </c>
      <c r="BA859" t="s">
        <v>31</v>
      </c>
      <c r="BB859" t="s">
        <v>31</v>
      </c>
      <c r="BC859" s="189" t="str">
        <f t="shared" ca="1" si="217"/>
        <v>IT</v>
      </c>
      <c r="BD859" s="189">
        <f t="shared" si="218"/>
        <v>6080</v>
      </c>
      <c r="BE859" s="189" t="str">
        <f t="shared" ca="1" si="219"/>
        <v>LTTC</v>
      </c>
      <c r="BF859" s="189" t="str">
        <f t="shared" ca="1" si="220"/>
        <v>FR</v>
      </c>
      <c r="BG859" s="189">
        <f t="shared" si="221"/>
        <v>2500</v>
      </c>
      <c r="BH859" s="189" t="str">
        <f t="shared" ca="1" si="222"/>
        <v>Bilateral- Tense situation on the whole FR-Eastern borders</v>
      </c>
      <c r="BI859" s="189">
        <f t="shared" si="223"/>
        <v>1</v>
      </c>
    </row>
    <row r="860" spans="1:61">
      <c r="A860" s="4"/>
      <c r="B860" t="s">
        <v>242</v>
      </c>
      <c r="C860" t="s">
        <v>232</v>
      </c>
      <c r="D860" t="s">
        <v>29</v>
      </c>
      <c r="E860">
        <v>6270</v>
      </c>
      <c r="F860" s="248"/>
      <c r="G860" s="248"/>
      <c r="H860">
        <v>5831</v>
      </c>
      <c r="I860" t="str">
        <f t="shared" si="216"/>
        <v>NA</v>
      </c>
      <c r="J860" t="str">
        <f t="shared" si="209"/>
        <v>NA</v>
      </c>
      <c r="K860" s="248"/>
      <c r="L860">
        <v>-4243</v>
      </c>
      <c r="M860">
        <v>-4243</v>
      </c>
      <c r="N860">
        <v>-3765</v>
      </c>
      <c r="O860" t="s">
        <v>164</v>
      </c>
      <c r="P860" t="s">
        <v>164</v>
      </c>
      <c r="Q860" s="135">
        <f t="shared" si="210"/>
        <v>0</v>
      </c>
      <c r="R860">
        <f t="shared" si="211"/>
        <v>439</v>
      </c>
      <c r="S860" s="135" t="str">
        <f t="shared" si="212"/>
        <v>NA</v>
      </c>
      <c r="T860" s="135" t="str">
        <f t="shared" si="213"/>
        <v>NA</v>
      </c>
      <c r="U860" t="str">
        <f t="shared" si="215"/>
        <v>NA</v>
      </c>
      <c r="V860">
        <f t="shared" si="208"/>
        <v>0</v>
      </c>
      <c r="W860">
        <f t="shared" si="214"/>
        <v>1</v>
      </c>
      <c r="X860" t="s">
        <v>31</v>
      </c>
      <c r="Y860" t="s">
        <v>31</v>
      </c>
      <c r="Z860" t="s">
        <v>31</v>
      </c>
      <c r="AA860" t="s">
        <v>31</v>
      </c>
      <c r="AB860" t="s">
        <v>31</v>
      </c>
      <c r="AC860" t="s">
        <v>31</v>
      </c>
      <c r="AD860" t="s">
        <v>31</v>
      </c>
      <c r="AE860" t="s">
        <v>31</v>
      </c>
      <c r="AF860" t="s">
        <v>31</v>
      </c>
      <c r="AG860" t="s">
        <v>31</v>
      </c>
      <c r="AH860" t="s">
        <v>31</v>
      </c>
      <c r="AI860" t="s">
        <v>31</v>
      </c>
      <c r="AJ860" t="s">
        <v>31</v>
      </c>
      <c r="AK860">
        <v>2500</v>
      </c>
      <c r="AL860" t="s">
        <v>31</v>
      </c>
      <c r="AM860" t="s">
        <v>225</v>
      </c>
      <c r="AN860" t="s">
        <v>31</v>
      </c>
      <c r="AO860" t="s">
        <v>31</v>
      </c>
      <c r="AP860" t="s">
        <v>31</v>
      </c>
      <c r="AQ860" t="s">
        <v>31</v>
      </c>
      <c r="AR860" t="s">
        <v>31</v>
      </c>
      <c r="AS860" t="s">
        <v>31</v>
      </c>
      <c r="AT860" t="s">
        <v>31</v>
      </c>
      <c r="AU860" t="s">
        <v>31</v>
      </c>
      <c r="AV860" t="s">
        <v>31</v>
      </c>
      <c r="AW860" t="s">
        <v>31</v>
      </c>
      <c r="AX860" t="s">
        <v>31</v>
      </c>
      <c r="AY860" t="s">
        <v>31</v>
      </c>
      <c r="AZ860" t="s">
        <v>31</v>
      </c>
      <c r="BA860" t="s">
        <v>31</v>
      </c>
      <c r="BB860" t="s">
        <v>31</v>
      </c>
      <c r="BC860" s="189" t="e">
        <f t="shared" ca="1" si="217"/>
        <v>#N/A</v>
      </c>
      <c r="BD860" s="189">
        <f t="shared" si="218"/>
        <v>100000</v>
      </c>
      <c r="BE860" s="189" t="e">
        <f t="shared" ca="1" si="219"/>
        <v>#N/A</v>
      </c>
      <c r="BF860" s="189" t="str">
        <f t="shared" ca="1" si="220"/>
        <v>FR</v>
      </c>
      <c r="BG860" s="189">
        <f t="shared" si="221"/>
        <v>2500</v>
      </c>
      <c r="BH860" s="189" t="str">
        <f t="shared" ca="1" si="222"/>
        <v>Bilateral- Tense situation on the whole FR-Eastern borders</v>
      </c>
      <c r="BI860" s="189">
        <f t="shared" si="223"/>
        <v>1</v>
      </c>
    </row>
    <row r="861" spans="1:61">
      <c r="A861" s="4"/>
      <c r="B861" t="s">
        <v>242</v>
      </c>
      <c r="C861" t="s">
        <v>232</v>
      </c>
      <c r="D861" t="s">
        <v>32</v>
      </c>
      <c r="E861">
        <v>6270</v>
      </c>
      <c r="F861" s="248"/>
      <c r="G861" s="248"/>
      <c r="H861">
        <v>5831</v>
      </c>
      <c r="I861" t="str">
        <f t="shared" si="216"/>
        <v>NA</v>
      </c>
      <c r="J861" t="str">
        <f t="shared" si="209"/>
        <v>NA</v>
      </c>
      <c r="K861" s="248"/>
      <c r="L861">
        <v>-4243</v>
      </c>
      <c r="M861">
        <v>-4243</v>
      </c>
      <c r="N861">
        <v>-3765</v>
      </c>
      <c r="O861" t="s">
        <v>164</v>
      </c>
      <c r="P861" t="s">
        <v>164</v>
      </c>
      <c r="Q861" s="135">
        <f t="shared" si="210"/>
        <v>0</v>
      </c>
      <c r="R861">
        <f t="shared" si="211"/>
        <v>439</v>
      </c>
      <c r="S861" s="135" t="str">
        <f t="shared" si="212"/>
        <v>NA</v>
      </c>
      <c r="T861" s="135" t="str">
        <f t="shared" si="213"/>
        <v>NA</v>
      </c>
      <c r="U861" t="str">
        <f t="shared" si="215"/>
        <v>NA</v>
      </c>
      <c r="V861">
        <f t="shared" si="208"/>
        <v>0</v>
      </c>
      <c r="W861">
        <f t="shared" si="214"/>
        <v>1</v>
      </c>
      <c r="X861" t="s">
        <v>31</v>
      </c>
      <c r="Y861" t="s">
        <v>31</v>
      </c>
      <c r="Z861" t="s">
        <v>31</v>
      </c>
      <c r="AA861" t="s">
        <v>31</v>
      </c>
      <c r="AB861" t="s">
        <v>31</v>
      </c>
      <c r="AC861" t="s">
        <v>31</v>
      </c>
      <c r="AD861" t="s">
        <v>31</v>
      </c>
      <c r="AE861" t="s">
        <v>31</v>
      </c>
      <c r="AF861" t="s">
        <v>31</v>
      </c>
      <c r="AG861" t="s">
        <v>31</v>
      </c>
      <c r="AH861" t="s">
        <v>31</v>
      </c>
      <c r="AI861" t="s">
        <v>31</v>
      </c>
      <c r="AJ861" t="s">
        <v>31</v>
      </c>
      <c r="AK861">
        <v>2500</v>
      </c>
      <c r="AL861" t="s">
        <v>31</v>
      </c>
      <c r="AM861" t="s">
        <v>225</v>
      </c>
      <c r="AN861" t="s">
        <v>31</v>
      </c>
      <c r="AO861" t="s">
        <v>31</v>
      </c>
      <c r="AP861" t="s">
        <v>31</v>
      </c>
      <c r="AQ861" t="s">
        <v>31</v>
      </c>
      <c r="AR861" t="s">
        <v>31</v>
      </c>
      <c r="AS861" t="s">
        <v>31</v>
      </c>
      <c r="AT861" t="s">
        <v>31</v>
      </c>
      <c r="AU861" t="s">
        <v>31</v>
      </c>
      <c r="AV861" t="s">
        <v>31</v>
      </c>
      <c r="AW861" t="s">
        <v>31</v>
      </c>
      <c r="AX861" t="s">
        <v>31</v>
      </c>
      <c r="AY861" t="s">
        <v>31</v>
      </c>
      <c r="AZ861" t="s">
        <v>31</v>
      </c>
      <c r="BA861" t="s">
        <v>31</v>
      </c>
      <c r="BB861" t="s">
        <v>31</v>
      </c>
      <c r="BC861" s="189" t="e">
        <f t="shared" ca="1" si="217"/>
        <v>#N/A</v>
      </c>
      <c r="BD861" s="189">
        <f t="shared" si="218"/>
        <v>100000</v>
      </c>
      <c r="BE861" s="189" t="e">
        <f t="shared" ca="1" si="219"/>
        <v>#N/A</v>
      </c>
      <c r="BF861" s="189" t="str">
        <f t="shared" ca="1" si="220"/>
        <v>FR</v>
      </c>
      <c r="BG861" s="189">
        <f t="shared" si="221"/>
        <v>2500</v>
      </c>
      <c r="BH861" s="189" t="str">
        <f t="shared" ca="1" si="222"/>
        <v>Bilateral- Tense situation on the whole FR-Eastern borders</v>
      </c>
      <c r="BI861" s="189">
        <f t="shared" si="223"/>
        <v>1</v>
      </c>
    </row>
    <row r="862" spans="1:61">
      <c r="A862" s="4"/>
      <c r="B862" t="s">
        <v>242</v>
      </c>
      <c r="C862" t="s">
        <v>232</v>
      </c>
      <c r="D862" t="s">
        <v>34</v>
      </c>
      <c r="E862">
        <v>6270</v>
      </c>
      <c r="F862" s="248"/>
      <c r="G862" s="248"/>
      <c r="H862">
        <v>5831</v>
      </c>
      <c r="I862" t="str">
        <f t="shared" si="216"/>
        <v>NA</v>
      </c>
      <c r="J862" t="str">
        <f t="shared" si="209"/>
        <v>NA</v>
      </c>
      <c r="K862" s="248"/>
      <c r="L862">
        <v>-4243</v>
      </c>
      <c r="M862">
        <v>-4243</v>
      </c>
      <c r="N862">
        <v>-3765</v>
      </c>
      <c r="O862" t="s">
        <v>164</v>
      </c>
      <c r="P862" t="s">
        <v>164</v>
      </c>
      <c r="Q862" s="135">
        <f t="shared" si="210"/>
        <v>0</v>
      </c>
      <c r="R862">
        <f t="shared" si="211"/>
        <v>439</v>
      </c>
      <c r="S862" s="135" t="str">
        <f t="shared" si="212"/>
        <v>NA</v>
      </c>
      <c r="T862" s="135" t="str">
        <f t="shared" si="213"/>
        <v>NA</v>
      </c>
      <c r="U862" t="str">
        <f t="shared" si="215"/>
        <v>NA</v>
      </c>
      <c r="V862">
        <f t="shared" si="208"/>
        <v>0</v>
      </c>
      <c r="W862">
        <f t="shared" si="214"/>
        <v>1</v>
      </c>
      <c r="X862" t="s">
        <v>31</v>
      </c>
      <c r="Y862" t="s">
        <v>31</v>
      </c>
      <c r="Z862" t="s">
        <v>31</v>
      </c>
      <c r="AA862" t="s">
        <v>31</v>
      </c>
      <c r="AB862" t="s">
        <v>31</v>
      </c>
      <c r="AC862" t="s">
        <v>31</v>
      </c>
      <c r="AD862" t="s">
        <v>31</v>
      </c>
      <c r="AE862" t="s">
        <v>31</v>
      </c>
      <c r="AF862" t="s">
        <v>31</v>
      </c>
      <c r="AG862" t="s">
        <v>31</v>
      </c>
      <c r="AH862" t="s">
        <v>31</v>
      </c>
      <c r="AI862" t="s">
        <v>31</v>
      </c>
      <c r="AJ862" t="s">
        <v>31</v>
      </c>
      <c r="AK862">
        <v>2500</v>
      </c>
      <c r="AL862" t="s">
        <v>31</v>
      </c>
      <c r="AM862" t="s">
        <v>225</v>
      </c>
      <c r="AN862" t="s">
        <v>31</v>
      </c>
      <c r="AO862" t="s">
        <v>31</v>
      </c>
      <c r="AP862" t="s">
        <v>31</v>
      </c>
      <c r="AQ862" t="s">
        <v>31</v>
      </c>
      <c r="AR862" t="s">
        <v>31</v>
      </c>
      <c r="AS862" t="s">
        <v>31</v>
      </c>
      <c r="AT862" t="s">
        <v>31</v>
      </c>
      <c r="AU862" t="s">
        <v>31</v>
      </c>
      <c r="AV862" t="s">
        <v>31</v>
      </c>
      <c r="AW862" t="s">
        <v>31</v>
      </c>
      <c r="AX862" t="s">
        <v>31</v>
      </c>
      <c r="AY862" t="s">
        <v>31</v>
      </c>
      <c r="AZ862" t="s">
        <v>31</v>
      </c>
      <c r="BA862" t="s">
        <v>31</v>
      </c>
      <c r="BB862" t="s">
        <v>31</v>
      </c>
      <c r="BC862" s="189" t="e">
        <f t="shared" ca="1" si="217"/>
        <v>#N/A</v>
      </c>
      <c r="BD862" s="189">
        <f t="shared" si="218"/>
        <v>100000</v>
      </c>
      <c r="BE862" s="189" t="e">
        <f t="shared" ca="1" si="219"/>
        <v>#N/A</v>
      </c>
      <c r="BF862" s="189" t="str">
        <f t="shared" ca="1" si="220"/>
        <v>FR</v>
      </c>
      <c r="BG862" s="189">
        <f t="shared" si="221"/>
        <v>2500</v>
      </c>
      <c r="BH862" s="189" t="str">
        <f t="shared" ca="1" si="222"/>
        <v>Bilateral- Tense situation on the whole FR-Eastern borders</v>
      </c>
      <c r="BI862" s="189">
        <f t="shared" si="223"/>
        <v>1</v>
      </c>
    </row>
    <row r="863" spans="1:61">
      <c r="A863" s="4"/>
      <c r="B863" t="s">
        <v>242</v>
      </c>
      <c r="C863" t="s">
        <v>232</v>
      </c>
      <c r="D863" t="s">
        <v>35</v>
      </c>
      <c r="E863">
        <v>7090</v>
      </c>
      <c r="F863" s="248"/>
      <c r="G863" s="248"/>
      <c r="H863">
        <v>6086</v>
      </c>
      <c r="I863" t="str">
        <f t="shared" si="216"/>
        <v>NA</v>
      </c>
      <c r="J863" t="str">
        <f t="shared" si="209"/>
        <v>NA</v>
      </c>
      <c r="K863" s="248"/>
      <c r="L863">
        <v>-5163</v>
      </c>
      <c r="M863">
        <v>-5163</v>
      </c>
      <c r="N863">
        <v>-4083</v>
      </c>
      <c r="O863" t="s">
        <v>40</v>
      </c>
      <c r="P863" t="s">
        <v>41</v>
      </c>
      <c r="Q863" s="135">
        <f t="shared" si="210"/>
        <v>0</v>
      </c>
      <c r="R863">
        <f t="shared" si="211"/>
        <v>1004</v>
      </c>
      <c r="S863" s="135" t="str">
        <f t="shared" si="212"/>
        <v>NA</v>
      </c>
      <c r="T863" s="135" t="str">
        <f t="shared" si="213"/>
        <v>NA</v>
      </c>
      <c r="U863" t="str">
        <f t="shared" si="215"/>
        <v>NA</v>
      </c>
      <c r="V863">
        <f t="shared" si="208"/>
        <v>0</v>
      </c>
      <c r="W863">
        <f t="shared" si="214"/>
        <v>1</v>
      </c>
      <c r="X863" t="s">
        <v>31</v>
      </c>
      <c r="Y863" t="s">
        <v>31</v>
      </c>
      <c r="Z863" t="s">
        <v>31</v>
      </c>
      <c r="AA863" t="s">
        <v>31</v>
      </c>
      <c r="AB863" t="s">
        <v>31</v>
      </c>
      <c r="AC863" t="s">
        <v>31</v>
      </c>
      <c r="AD863" t="s">
        <v>31</v>
      </c>
      <c r="AE863" t="s">
        <v>31</v>
      </c>
      <c r="AF863" t="s">
        <v>31</v>
      </c>
      <c r="AG863" t="s">
        <v>31</v>
      </c>
      <c r="AH863" t="s">
        <v>31</v>
      </c>
      <c r="AI863" t="s">
        <v>31</v>
      </c>
      <c r="AJ863" t="s">
        <v>31</v>
      </c>
      <c r="AK863">
        <v>2500</v>
      </c>
      <c r="AL863" t="s">
        <v>31</v>
      </c>
      <c r="AM863" t="s">
        <v>225</v>
      </c>
      <c r="AN863" t="s">
        <v>31</v>
      </c>
      <c r="AO863" t="s">
        <v>31</v>
      </c>
      <c r="AP863" t="s">
        <v>31</v>
      </c>
      <c r="AQ863" t="s">
        <v>31</v>
      </c>
      <c r="AR863" t="s">
        <v>31</v>
      </c>
      <c r="AS863" t="s">
        <v>31</v>
      </c>
      <c r="AT863" t="s">
        <v>31</v>
      </c>
      <c r="AU863" t="s">
        <v>31</v>
      </c>
      <c r="AV863" t="s">
        <v>31</v>
      </c>
      <c r="AW863" t="s">
        <v>31</v>
      </c>
      <c r="AX863">
        <v>6600</v>
      </c>
      <c r="AY863" t="s">
        <v>243</v>
      </c>
      <c r="AZ863" t="s">
        <v>31</v>
      </c>
      <c r="BA863" t="s">
        <v>31</v>
      </c>
      <c r="BB863" t="s">
        <v>31</v>
      </c>
      <c r="BC863" s="189" t="str">
        <f t="shared" ca="1" si="217"/>
        <v>IT</v>
      </c>
      <c r="BD863" s="189">
        <f t="shared" si="218"/>
        <v>6600</v>
      </c>
      <c r="BE863" s="189" t="str">
        <f t="shared" ca="1" si="219"/>
        <v>Tripping 380kV RON-ABV; violation 380kV PIO-CSN</v>
      </c>
      <c r="BF863" s="189" t="str">
        <f t="shared" ca="1" si="220"/>
        <v>FR</v>
      </c>
      <c r="BG863" s="189">
        <f t="shared" si="221"/>
        <v>2500</v>
      </c>
      <c r="BH863" s="189" t="str">
        <f t="shared" ca="1" si="222"/>
        <v>Bilateral- Tense situation on the whole FR-Eastern borders</v>
      </c>
      <c r="BI863" s="189">
        <f t="shared" si="223"/>
        <v>1</v>
      </c>
    </row>
    <row r="864" spans="1:61">
      <c r="A864" s="4"/>
      <c r="B864" t="s">
        <v>242</v>
      </c>
      <c r="C864" t="s">
        <v>232</v>
      </c>
      <c r="D864" t="s">
        <v>37</v>
      </c>
      <c r="E864">
        <v>7090</v>
      </c>
      <c r="F864" s="248"/>
      <c r="G864" s="248"/>
      <c r="H864">
        <v>6086</v>
      </c>
      <c r="I864" t="str">
        <f t="shared" si="216"/>
        <v>NA</v>
      </c>
      <c r="J864" t="str">
        <f t="shared" si="209"/>
        <v>NA</v>
      </c>
      <c r="K864" s="248"/>
      <c r="L864">
        <v>-5163</v>
      </c>
      <c r="M864">
        <v>-5163</v>
      </c>
      <c r="N864">
        <v>-4083</v>
      </c>
      <c r="O864" t="s">
        <v>40</v>
      </c>
      <c r="P864" t="s">
        <v>41</v>
      </c>
      <c r="Q864" s="135">
        <f t="shared" si="210"/>
        <v>0</v>
      </c>
      <c r="R864">
        <f t="shared" si="211"/>
        <v>1004</v>
      </c>
      <c r="S864" s="135" t="str">
        <f t="shared" si="212"/>
        <v>NA</v>
      </c>
      <c r="T864" s="135" t="str">
        <f t="shared" si="213"/>
        <v>NA</v>
      </c>
      <c r="U864" t="str">
        <f t="shared" si="215"/>
        <v>NA</v>
      </c>
      <c r="V864">
        <f t="shared" si="208"/>
        <v>0</v>
      </c>
      <c r="W864">
        <f t="shared" si="214"/>
        <v>1</v>
      </c>
      <c r="X864" t="s">
        <v>31</v>
      </c>
      <c r="Y864" t="s">
        <v>31</v>
      </c>
      <c r="Z864" t="s">
        <v>31</v>
      </c>
      <c r="AA864" t="s">
        <v>31</v>
      </c>
      <c r="AB864" t="s">
        <v>31</v>
      </c>
      <c r="AC864" t="s">
        <v>31</v>
      </c>
      <c r="AD864" t="s">
        <v>31</v>
      </c>
      <c r="AE864" t="s">
        <v>31</v>
      </c>
      <c r="AF864" t="s">
        <v>31</v>
      </c>
      <c r="AG864" t="s">
        <v>31</v>
      </c>
      <c r="AH864" t="s">
        <v>31</v>
      </c>
      <c r="AI864" t="s">
        <v>31</v>
      </c>
      <c r="AJ864" t="s">
        <v>31</v>
      </c>
      <c r="AK864">
        <v>2500</v>
      </c>
      <c r="AL864" t="s">
        <v>31</v>
      </c>
      <c r="AM864" t="s">
        <v>225</v>
      </c>
      <c r="AN864" t="s">
        <v>31</v>
      </c>
      <c r="AO864" t="s">
        <v>31</v>
      </c>
      <c r="AP864" t="s">
        <v>31</v>
      </c>
      <c r="AQ864" t="s">
        <v>31</v>
      </c>
      <c r="AR864" t="s">
        <v>31</v>
      </c>
      <c r="AS864" t="s">
        <v>31</v>
      </c>
      <c r="AT864" t="s">
        <v>31</v>
      </c>
      <c r="AU864" t="s">
        <v>31</v>
      </c>
      <c r="AV864" t="s">
        <v>31</v>
      </c>
      <c r="AW864" t="s">
        <v>31</v>
      </c>
      <c r="AX864">
        <v>6600</v>
      </c>
      <c r="AY864" t="s">
        <v>243</v>
      </c>
      <c r="AZ864" t="s">
        <v>31</v>
      </c>
      <c r="BA864" t="s">
        <v>31</v>
      </c>
      <c r="BB864" t="s">
        <v>31</v>
      </c>
      <c r="BC864" s="189" t="str">
        <f t="shared" ca="1" si="217"/>
        <v>IT</v>
      </c>
      <c r="BD864" s="189">
        <f t="shared" si="218"/>
        <v>6600</v>
      </c>
      <c r="BE864" s="189" t="str">
        <f t="shared" ca="1" si="219"/>
        <v>Tripping 380kV RON-ABV; violation 380kV PIO-CSN</v>
      </c>
      <c r="BF864" s="189" t="str">
        <f t="shared" ca="1" si="220"/>
        <v>FR</v>
      </c>
      <c r="BG864" s="189">
        <f t="shared" si="221"/>
        <v>2500</v>
      </c>
      <c r="BH864" s="189" t="str">
        <f t="shared" ca="1" si="222"/>
        <v>Bilateral- Tense situation on the whole FR-Eastern borders</v>
      </c>
      <c r="BI864" s="189">
        <f t="shared" si="223"/>
        <v>1</v>
      </c>
    </row>
    <row r="865" spans="1:61">
      <c r="A865" t="s">
        <v>58</v>
      </c>
      <c r="B865" t="s">
        <v>242</v>
      </c>
      <c r="C865" t="s">
        <v>232</v>
      </c>
      <c r="D865" t="s">
        <v>38</v>
      </c>
      <c r="E865">
        <v>7090</v>
      </c>
      <c r="F865" s="248"/>
      <c r="G865" s="248"/>
      <c r="H865">
        <v>6086</v>
      </c>
      <c r="I865" t="str">
        <f t="shared" si="216"/>
        <v>NA</v>
      </c>
      <c r="J865" t="str">
        <f t="shared" si="209"/>
        <v>NA</v>
      </c>
      <c r="K865" s="248"/>
      <c r="L865">
        <v>-5163</v>
      </c>
      <c r="M865">
        <v>-5163</v>
      </c>
      <c r="N865">
        <v>-4083</v>
      </c>
      <c r="O865" t="s">
        <v>40</v>
      </c>
      <c r="P865" t="s">
        <v>41</v>
      </c>
      <c r="Q865" s="135">
        <f t="shared" si="210"/>
        <v>0</v>
      </c>
      <c r="R865">
        <f t="shared" si="211"/>
        <v>1004</v>
      </c>
      <c r="S865" s="135" t="str">
        <f t="shared" si="212"/>
        <v>NA</v>
      </c>
      <c r="T865" s="135" t="str">
        <f t="shared" si="213"/>
        <v>NA</v>
      </c>
      <c r="U865" t="str">
        <f t="shared" si="215"/>
        <v>NA</v>
      </c>
      <c r="V865">
        <f t="shared" si="208"/>
        <v>0</v>
      </c>
      <c r="W865">
        <f t="shared" si="214"/>
        <v>1</v>
      </c>
      <c r="X865" t="s">
        <v>31</v>
      </c>
      <c r="Y865" t="s">
        <v>31</v>
      </c>
      <c r="Z865" t="s">
        <v>31</v>
      </c>
      <c r="AA865" t="s">
        <v>31</v>
      </c>
      <c r="AB865" t="s">
        <v>31</v>
      </c>
      <c r="AC865" t="s">
        <v>31</v>
      </c>
      <c r="AD865" t="s">
        <v>31</v>
      </c>
      <c r="AE865" t="s">
        <v>31</v>
      </c>
      <c r="AF865" t="s">
        <v>31</v>
      </c>
      <c r="AG865" t="s">
        <v>31</v>
      </c>
      <c r="AH865" t="s">
        <v>31</v>
      </c>
      <c r="AI865" t="s">
        <v>31</v>
      </c>
      <c r="AJ865" t="s">
        <v>31</v>
      </c>
      <c r="AK865">
        <v>2500</v>
      </c>
      <c r="AL865" t="s">
        <v>31</v>
      </c>
      <c r="AM865" t="s">
        <v>225</v>
      </c>
      <c r="AN865" t="s">
        <v>31</v>
      </c>
      <c r="AO865" t="s">
        <v>31</v>
      </c>
      <c r="AP865" t="s">
        <v>31</v>
      </c>
      <c r="AQ865" t="s">
        <v>31</v>
      </c>
      <c r="AR865" t="s">
        <v>31</v>
      </c>
      <c r="AS865" t="s">
        <v>31</v>
      </c>
      <c r="AT865" t="s">
        <v>31</v>
      </c>
      <c r="AU865" t="s">
        <v>31</v>
      </c>
      <c r="AV865" t="s">
        <v>31</v>
      </c>
      <c r="AW865" t="s">
        <v>31</v>
      </c>
      <c r="AX865">
        <v>6600</v>
      </c>
      <c r="AY865" t="s">
        <v>243</v>
      </c>
      <c r="AZ865" t="s">
        <v>31</v>
      </c>
      <c r="BA865" t="s">
        <v>31</v>
      </c>
      <c r="BB865" t="s">
        <v>31</v>
      </c>
      <c r="BC865" s="189" t="str">
        <f t="shared" ca="1" si="217"/>
        <v>IT</v>
      </c>
      <c r="BD865" s="189">
        <f t="shared" si="218"/>
        <v>6600</v>
      </c>
      <c r="BE865" s="189" t="str">
        <f t="shared" ca="1" si="219"/>
        <v>Tripping 380kV RON-ABV; violation 380kV PIO-CSN</v>
      </c>
      <c r="BF865" s="189" t="str">
        <f t="shared" ca="1" si="220"/>
        <v>FR</v>
      </c>
      <c r="BG865" s="189">
        <f t="shared" si="221"/>
        <v>2500</v>
      </c>
      <c r="BH865" s="189" t="str">
        <f t="shared" ca="1" si="222"/>
        <v>Bilateral- Tense situation on the whole FR-Eastern borders</v>
      </c>
      <c r="BI865" s="189">
        <f t="shared" si="223"/>
        <v>1</v>
      </c>
    </row>
    <row r="866" spans="1:61">
      <c r="A866" t="s">
        <v>58</v>
      </c>
      <c r="B866" t="s">
        <v>242</v>
      </c>
      <c r="C866" t="s">
        <v>232</v>
      </c>
      <c r="D866" t="s">
        <v>39</v>
      </c>
      <c r="E866">
        <v>7357</v>
      </c>
      <c r="F866" s="248"/>
      <c r="G866" s="248"/>
      <c r="H866">
        <v>6086</v>
      </c>
      <c r="I866" t="str">
        <f t="shared" si="216"/>
        <v>NA</v>
      </c>
      <c r="J866" t="str">
        <f t="shared" si="209"/>
        <v>NA</v>
      </c>
      <c r="K866" s="248"/>
      <c r="L866">
        <v>-4210</v>
      </c>
      <c r="M866">
        <v>-4210</v>
      </c>
      <c r="N866">
        <v>-2829</v>
      </c>
      <c r="O866" t="s">
        <v>40</v>
      </c>
      <c r="P866" t="s">
        <v>41</v>
      </c>
      <c r="Q866" s="135">
        <f t="shared" si="210"/>
        <v>0</v>
      </c>
      <c r="R866">
        <f t="shared" si="211"/>
        <v>1271</v>
      </c>
      <c r="S866" s="135" t="str">
        <f t="shared" si="212"/>
        <v>NA</v>
      </c>
      <c r="T866" s="135" t="str">
        <f t="shared" si="213"/>
        <v>NA</v>
      </c>
      <c r="U866" t="str">
        <f t="shared" si="215"/>
        <v>NA</v>
      </c>
      <c r="V866">
        <f t="shared" si="208"/>
        <v>0</v>
      </c>
      <c r="W866">
        <f t="shared" si="214"/>
        <v>1</v>
      </c>
      <c r="X866" t="s">
        <v>31</v>
      </c>
      <c r="Y866" t="s">
        <v>31</v>
      </c>
      <c r="Z866" t="s">
        <v>31</v>
      </c>
      <c r="AA866" t="s">
        <v>31</v>
      </c>
      <c r="AB866" t="s">
        <v>31</v>
      </c>
      <c r="AC866" t="s">
        <v>31</v>
      </c>
      <c r="AD866" t="s">
        <v>31</v>
      </c>
      <c r="AE866" t="s">
        <v>31</v>
      </c>
      <c r="AF866" t="s">
        <v>31</v>
      </c>
      <c r="AG866" t="s">
        <v>31</v>
      </c>
      <c r="AH866" t="s">
        <v>31</v>
      </c>
      <c r="AI866" t="s">
        <v>31</v>
      </c>
      <c r="AJ866" t="s">
        <v>31</v>
      </c>
      <c r="AK866">
        <v>2500</v>
      </c>
      <c r="AL866" t="s">
        <v>31</v>
      </c>
      <c r="AM866" t="s">
        <v>225</v>
      </c>
      <c r="AN866" t="s">
        <v>31</v>
      </c>
      <c r="AO866" t="s">
        <v>31</v>
      </c>
      <c r="AP866" t="s">
        <v>31</v>
      </c>
      <c r="AQ866" t="s">
        <v>31</v>
      </c>
      <c r="AR866" t="s">
        <v>31</v>
      </c>
      <c r="AS866" t="s">
        <v>31</v>
      </c>
      <c r="AT866" t="s">
        <v>31</v>
      </c>
      <c r="AU866" t="s">
        <v>31</v>
      </c>
      <c r="AV866" t="s">
        <v>31</v>
      </c>
      <c r="AW866" t="s">
        <v>31</v>
      </c>
      <c r="AX866">
        <v>6600</v>
      </c>
      <c r="AY866" t="s">
        <v>243</v>
      </c>
      <c r="AZ866" t="s">
        <v>31</v>
      </c>
      <c r="BA866" t="s">
        <v>31</v>
      </c>
      <c r="BB866" t="s">
        <v>31</v>
      </c>
      <c r="BC866" s="189" t="str">
        <f t="shared" ca="1" si="217"/>
        <v>IT</v>
      </c>
      <c r="BD866" s="189">
        <f t="shared" si="218"/>
        <v>6600</v>
      </c>
      <c r="BE866" s="189" t="str">
        <f t="shared" ca="1" si="219"/>
        <v>Tripping 380kV RON-ABV; violation 380kV PIO-CSN</v>
      </c>
      <c r="BF866" s="189" t="str">
        <f t="shared" ca="1" si="220"/>
        <v>FR</v>
      </c>
      <c r="BG866" s="189">
        <f t="shared" si="221"/>
        <v>2500</v>
      </c>
      <c r="BH866" s="189" t="str">
        <f t="shared" ca="1" si="222"/>
        <v>Bilateral- Tense situation on the whole FR-Eastern borders</v>
      </c>
      <c r="BI866" s="189">
        <f t="shared" si="223"/>
        <v>1</v>
      </c>
    </row>
    <row r="867" spans="1:61">
      <c r="A867" t="s">
        <v>58</v>
      </c>
      <c r="B867" t="s">
        <v>242</v>
      </c>
      <c r="C867" t="s">
        <v>232</v>
      </c>
      <c r="D867" t="s">
        <v>43</v>
      </c>
      <c r="E867">
        <v>7357</v>
      </c>
      <c r="F867" s="248"/>
      <c r="G867" s="248"/>
      <c r="H867">
        <v>6086</v>
      </c>
      <c r="I867" t="str">
        <f t="shared" si="216"/>
        <v>NA</v>
      </c>
      <c r="J867" t="str">
        <f t="shared" si="209"/>
        <v>NA</v>
      </c>
      <c r="K867" s="248"/>
      <c r="L867">
        <v>-4210</v>
      </c>
      <c r="M867">
        <v>-4210</v>
      </c>
      <c r="N867">
        <v>-2829</v>
      </c>
      <c r="O867" t="s">
        <v>40</v>
      </c>
      <c r="P867" t="s">
        <v>41</v>
      </c>
      <c r="Q867" s="135">
        <f t="shared" si="210"/>
        <v>0</v>
      </c>
      <c r="R867">
        <f t="shared" si="211"/>
        <v>1271</v>
      </c>
      <c r="S867" s="135" t="str">
        <f t="shared" si="212"/>
        <v>NA</v>
      </c>
      <c r="T867" s="135" t="str">
        <f t="shared" si="213"/>
        <v>NA</v>
      </c>
      <c r="U867" t="str">
        <f t="shared" si="215"/>
        <v>NA</v>
      </c>
      <c r="V867">
        <f t="shared" si="208"/>
        <v>0</v>
      </c>
      <c r="W867">
        <f t="shared" si="214"/>
        <v>1</v>
      </c>
      <c r="X867" t="s">
        <v>31</v>
      </c>
      <c r="Y867" t="s">
        <v>31</v>
      </c>
      <c r="Z867" t="s">
        <v>31</v>
      </c>
      <c r="AA867" t="s">
        <v>31</v>
      </c>
      <c r="AB867" t="s">
        <v>31</v>
      </c>
      <c r="AC867" t="s">
        <v>31</v>
      </c>
      <c r="AD867" t="s">
        <v>31</v>
      </c>
      <c r="AE867" t="s">
        <v>31</v>
      </c>
      <c r="AF867" t="s">
        <v>31</v>
      </c>
      <c r="AG867" t="s">
        <v>31</v>
      </c>
      <c r="AH867" t="s">
        <v>31</v>
      </c>
      <c r="AI867" t="s">
        <v>31</v>
      </c>
      <c r="AJ867" t="s">
        <v>31</v>
      </c>
      <c r="AK867">
        <v>2500</v>
      </c>
      <c r="AL867" t="s">
        <v>31</v>
      </c>
      <c r="AM867" t="s">
        <v>225</v>
      </c>
      <c r="AN867" t="s">
        <v>31</v>
      </c>
      <c r="AO867" t="s">
        <v>31</v>
      </c>
      <c r="AP867" t="s">
        <v>31</v>
      </c>
      <c r="AQ867" t="s">
        <v>31</v>
      </c>
      <c r="AR867" t="s">
        <v>31</v>
      </c>
      <c r="AS867" t="s">
        <v>31</v>
      </c>
      <c r="AT867" t="s">
        <v>31</v>
      </c>
      <c r="AU867" t="s">
        <v>31</v>
      </c>
      <c r="AV867" t="s">
        <v>31</v>
      </c>
      <c r="AW867" t="s">
        <v>31</v>
      </c>
      <c r="AX867">
        <v>6600</v>
      </c>
      <c r="AY867" t="s">
        <v>243</v>
      </c>
      <c r="AZ867" t="s">
        <v>31</v>
      </c>
      <c r="BA867" t="s">
        <v>31</v>
      </c>
      <c r="BB867" t="s">
        <v>31</v>
      </c>
      <c r="BC867" s="189" t="str">
        <f t="shared" ca="1" si="217"/>
        <v>IT</v>
      </c>
      <c r="BD867" s="189">
        <f t="shared" si="218"/>
        <v>6600</v>
      </c>
      <c r="BE867" s="189" t="str">
        <f t="shared" ca="1" si="219"/>
        <v>Tripping 380kV RON-ABV; violation 380kV PIO-CSN</v>
      </c>
      <c r="BF867" s="189" t="str">
        <f t="shared" ca="1" si="220"/>
        <v>FR</v>
      </c>
      <c r="BG867" s="189">
        <f t="shared" si="221"/>
        <v>2500</v>
      </c>
      <c r="BH867" s="189" t="str">
        <f t="shared" ca="1" si="222"/>
        <v>Bilateral- Tense situation on the whole FR-Eastern borders</v>
      </c>
      <c r="BI867" s="189">
        <f t="shared" si="223"/>
        <v>1</v>
      </c>
    </row>
    <row r="868" spans="1:61">
      <c r="A868" s="4"/>
      <c r="B868" t="s">
        <v>242</v>
      </c>
      <c r="C868" t="s">
        <v>232</v>
      </c>
      <c r="D868" t="s">
        <v>45</v>
      </c>
      <c r="E868">
        <v>7357</v>
      </c>
      <c r="F868" s="248"/>
      <c r="G868" s="248"/>
      <c r="H868">
        <v>6086</v>
      </c>
      <c r="I868" t="str">
        <f t="shared" si="216"/>
        <v>NA</v>
      </c>
      <c r="J868" t="str">
        <f t="shared" si="209"/>
        <v>NA</v>
      </c>
      <c r="K868" s="248"/>
      <c r="L868">
        <v>-4210</v>
      </c>
      <c r="M868">
        <v>-4210</v>
      </c>
      <c r="N868">
        <v>-2829</v>
      </c>
      <c r="O868" t="s">
        <v>40</v>
      </c>
      <c r="P868" t="s">
        <v>41</v>
      </c>
      <c r="Q868" s="135">
        <f t="shared" si="210"/>
        <v>0</v>
      </c>
      <c r="R868">
        <f t="shared" si="211"/>
        <v>1271</v>
      </c>
      <c r="S868" s="135" t="str">
        <f t="shared" si="212"/>
        <v>NA</v>
      </c>
      <c r="T868" s="135" t="str">
        <f t="shared" si="213"/>
        <v>NA</v>
      </c>
      <c r="U868" t="str">
        <f t="shared" si="215"/>
        <v>NA</v>
      </c>
      <c r="V868">
        <f t="shared" si="208"/>
        <v>0</v>
      </c>
      <c r="W868">
        <f t="shared" si="214"/>
        <v>1</v>
      </c>
      <c r="X868" t="s">
        <v>31</v>
      </c>
      <c r="Y868" t="s">
        <v>31</v>
      </c>
      <c r="Z868" t="s">
        <v>31</v>
      </c>
      <c r="AA868" t="s">
        <v>31</v>
      </c>
      <c r="AB868" t="s">
        <v>31</v>
      </c>
      <c r="AC868" t="s">
        <v>31</v>
      </c>
      <c r="AD868" t="s">
        <v>31</v>
      </c>
      <c r="AE868" t="s">
        <v>31</v>
      </c>
      <c r="AF868" t="s">
        <v>31</v>
      </c>
      <c r="AG868" t="s">
        <v>31</v>
      </c>
      <c r="AH868" t="s">
        <v>31</v>
      </c>
      <c r="AI868" t="s">
        <v>31</v>
      </c>
      <c r="AJ868" t="s">
        <v>31</v>
      </c>
      <c r="AK868">
        <v>2500</v>
      </c>
      <c r="AL868" t="s">
        <v>31</v>
      </c>
      <c r="AM868" t="s">
        <v>225</v>
      </c>
      <c r="AN868" t="s">
        <v>31</v>
      </c>
      <c r="AO868" t="s">
        <v>31</v>
      </c>
      <c r="AP868" t="s">
        <v>31</v>
      </c>
      <c r="AQ868" t="s">
        <v>31</v>
      </c>
      <c r="AR868" t="s">
        <v>31</v>
      </c>
      <c r="AS868" t="s">
        <v>31</v>
      </c>
      <c r="AT868" t="s">
        <v>31</v>
      </c>
      <c r="AU868" t="s">
        <v>31</v>
      </c>
      <c r="AV868" t="s">
        <v>31</v>
      </c>
      <c r="AW868" t="s">
        <v>31</v>
      </c>
      <c r="AX868">
        <v>6600</v>
      </c>
      <c r="AY868" t="s">
        <v>243</v>
      </c>
      <c r="AZ868" t="s">
        <v>31</v>
      </c>
      <c r="BA868" t="s">
        <v>31</v>
      </c>
      <c r="BB868" t="s">
        <v>31</v>
      </c>
      <c r="BC868" s="189" t="str">
        <f t="shared" ca="1" si="217"/>
        <v>IT</v>
      </c>
      <c r="BD868" s="189">
        <f t="shared" si="218"/>
        <v>6600</v>
      </c>
      <c r="BE868" s="189" t="str">
        <f t="shared" ca="1" si="219"/>
        <v>Tripping 380kV RON-ABV; violation 380kV PIO-CSN</v>
      </c>
      <c r="BF868" s="189" t="str">
        <f t="shared" ca="1" si="220"/>
        <v>FR</v>
      </c>
      <c r="BG868" s="189">
        <f t="shared" si="221"/>
        <v>2500</v>
      </c>
      <c r="BH868" s="189" t="str">
        <f t="shared" ca="1" si="222"/>
        <v>Bilateral- Tense situation on the whole FR-Eastern borders</v>
      </c>
      <c r="BI868" s="189">
        <f t="shared" si="223"/>
        <v>1</v>
      </c>
    </row>
    <row r="869" spans="1:61">
      <c r="A869" s="4"/>
      <c r="B869" t="s">
        <v>242</v>
      </c>
      <c r="C869" t="s">
        <v>232</v>
      </c>
      <c r="D869" t="s">
        <v>46</v>
      </c>
      <c r="E869">
        <v>6369</v>
      </c>
      <c r="F869" s="248"/>
      <c r="G869" s="248"/>
      <c r="H869">
        <v>5880</v>
      </c>
      <c r="I869" t="str">
        <f t="shared" si="216"/>
        <v>NA</v>
      </c>
      <c r="J869" t="str">
        <f t="shared" si="209"/>
        <v>NA</v>
      </c>
      <c r="K869" s="248"/>
      <c r="L869">
        <v>-3476</v>
      </c>
      <c r="M869">
        <v>-3476</v>
      </c>
      <c r="N869">
        <v>-2906</v>
      </c>
      <c r="O869" t="s">
        <v>40</v>
      </c>
      <c r="P869" t="s">
        <v>40</v>
      </c>
      <c r="Q869" s="135">
        <f t="shared" si="210"/>
        <v>0</v>
      </c>
      <c r="R869">
        <f t="shared" si="211"/>
        <v>489</v>
      </c>
      <c r="S869" s="135" t="str">
        <f t="shared" si="212"/>
        <v>NA</v>
      </c>
      <c r="T869" s="135" t="str">
        <f t="shared" si="213"/>
        <v>NA</v>
      </c>
      <c r="U869" t="str">
        <f t="shared" si="215"/>
        <v>NA</v>
      </c>
      <c r="V869">
        <f t="shared" si="208"/>
        <v>0</v>
      </c>
      <c r="W869">
        <f t="shared" si="214"/>
        <v>1</v>
      </c>
      <c r="X869" t="s">
        <v>31</v>
      </c>
      <c r="Y869" t="s">
        <v>31</v>
      </c>
      <c r="Z869" t="s">
        <v>31</v>
      </c>
      <c r="AA869" t="s">
        <v>31</v>
      </c>
      <c r="AB869" t="s">
        <v>31</v>
      </c>
      <c r="AC869" t="s">
        <v>31</v>
      </c>
      <c r="AD869" t="s">
        <v>31</v>
      </c>
      <c r="AE869" t="s">
        <v>31</v>
      </c>
      <c r="AF869" t="s">
        <v>31</v>
      </c>
      <c r="AG869" t="s">
        <v>31</v>
      </c>
      <c r="AH869" t="s">
        <v>31</v>
      </c>
      <c r="AI869" t="s">
        <v>31</v>
      </c>
      <c r="AJ869" t="s">
        <v>31</v>
      </c>
      <c r="AK869">
        <v>2500</v>
      </c>
      <c r="AL869" t="s">
        <v>31</v>
      </c>
      <c r="AM869" t="s">
        <v>225</v>
      </c>
      <c r="AN869" t="s">
        <v>31</v>
      </c>
      <c r="AO869" t="s">
        <v>31</v>
      </c>
      <c r="AP869" t="s">
        <v>31</v>
      </c>
      <c r="AQ869" t="s">
        <v>31</v>
      </c>
      <c r="AR869" t="s">
        <v>31</v>
      </c>
      <c r="AS869" t="s">
        <v>31</v>
      </c>
      <c r="AT869" t="s">
        <v>31</v>
      </c>
      <c r="AU869" t="s">
        <v>31</v>
      </c>
      <c r="AV869" t="s">
        <v>31</v>
      </c>
      <c r="AW869" t="s">
        <v>31</v>
      </c>
      <c r="AX869" t="s">
        <v>31</v>
      </c>
      <c r="AY869" t="s">
        <v>31</v>
      </c>
      <c r="AZ869" t="s">
        <v>31</v>
      </c>
      <c r="BA869" t="s">
        <v>31</v>
      </c>
      <c r="BB869" t="s">
        <v>31</v>
      </c>
      <c r="BC869" s="189" t="e">
        <f t="shared" ca="1" si="217"/>
        <v>#N/A</v>
      </c>
      <c r="BD869" s="189">
        <f t="shared" si="218"/>
        <v>100000</v>
      </c>
      <c r="BE869" s="189" t="e">
        <f t="shared" ca="1" si="219"/>
        <v>#N/A</v>
      </c>
      <c r="BF869" s="189" t="str">
        <f t="shared" ca="1" si="220"/>
        <v>FR</v>
      </c>
      <c r="BG869" s="189">
        <f t="shared" si="221"/>
        <v>2500</v>
      </c>
      <c r="BH869" s="189" t="str">
        <f t="shared" ca="1" si="222"/>
        <v>Bilateral- Tense situation on the whole FR-Eastern borders</v>
      </c>
      <c r="BI869" s="189">
        <f t="shared" si="223"/>
        <v>1</v>
      </c>
    </row>
    <row r="870" spans="1:61" ht="15.95" thickBot="1">
      <c r="A870" s="4"/>
      <c r="B870" t="s">
        <v>242</v>
      </c>
      <c r="C870" t="s">
        <v>232</v>
      </c>
      <c r="D870" t="s">
        <v>47</v>
      </c>
      <c r="E870">
        <v>6369</v>
      </c>
      <c r="F870" s="248"/>
      <c r="G870" s="248"/>
      <c r="H870">
        <v>5880</v>
      </c>
      <c r="I870" t="str">
        <f t="shared" si="216"/>
        <v>NA</v>
      </c>
      <c r="J870" t="str">
        <f t="shared" si="209"/>
        <v>NA</v>
      </c>
      <c r="K870" s="250"/>
      <c r="L870">
        <v>-3476</v>
      </c>
      <c r="M870">
        <v>-3476</v>
      </c>
      <c r="N870">
        <v>-2906</v>
      </c>
      <c r="O870" t="s">
        <v>40</v>
      </c>
      <c r="P870" t="s">
        <v>40</v>
      </c>
      <c r="Q870" s="135">
        <f t="shared" si="210"/>
        <v>0</v>
      </c>
      <c r="R870">
        <f t="shared" si="211"/>
        <v>489</v>
      </c>
      <c r="S870" s="135" t="str">
        <f t="shared" si="212"/>
        <v>NA</v>
      </c>
      <c r="T870" s="135" t="str">
        <f t="shared" si="213"/>
        <v>NA</v>
      </c>
      <c r="U870" t="str">
        <f t="shared" si="215"/>
        <v>NA</v>
      </c>
      <c r="V870">
        <f t="shared" si="208"/>
        <v>0</v>
      </c>
      <c r="W870">
        <f t="shared" si="214"/>
        <v>1</v>
      </c>
      <c r="X870" t="s">
        <v>31</v>
      </c>
      <c r="Y870" t="s">
        <v>31</v>
      </c>
      <c r="Z870" t="s">
        <v>31</v>
      </c>
      <c r="AA870" t="s">
        <v>31</v>
      </c>
      <c r="AB870" t="s">
        <v>31</v>
      </c>
      <c r="AC870" t="s">
        <v>31</v>
      </c>
      <c r="AD870" t="s">
        <v>31</v>
      </c>
      <c r="AE870" t="s">
        <v>31</v>
      </c>
      <c r="AF870" t="s">
        <v>31</v>
      </c>
      <c r="AG870" t="s">
        <v>31</v>
      </c>
      <c r="AH870" t="s">
        <v>31</v>
      </c>
      <c r="AI870" t="s">
        <v>31</v>
      </c>
      <c r="AJ870" t="s">
        <v>31</v>
      </c>
      <c r="AK870">
        <v>2500</v>
      </c>
      <c r="AL870" t="s">
        <v>31</v>
      </c>
      <c r="AM870" t="s">
        <v>225</v>
      </c>
      <c r="AN870" t="s">
        <v>31</v>
      </c>
      <c r="AO870" t="s">
        <v>31</v>
      </c>
      <c r="AP870" t="s">
        <v>31</v>
      </c>
      <c r="AQ870" t="s">
        <v>31</v>
      </c>
      <c r="AR870" t="s">
        <v>31</v>
      </c>
      <c r="AS870" t="s">
        <v>31</v>
      </c>
      <c r="AT870" t="s">
        <v>31</v>
      </c>
      <c r="AU870" t="s">
        <v>31</v>
      </c>
      <c r="AV870" t="s">
        <v>31</v>
      </c>
      <c r="AW870" t="s">
        <v>31</v>
      </c>
      <c r="AX870" t="s">
        <v>31</v>
      </c>
      <c r="AY870" t="s">
        <v>31</v>
      </c>
      <c r="AZ870" t="s">
        <v>31</v>
      </c>
      <c r="BA870" t="s">
        <v>31</v>
      </c>
      <c r="BB870" t="s">
        <v>31</v>
      </c>
      <c r="BC870" s="189" t="e">
        <f t="shared" ca="1" si="217"/>
        <v>#N/A</v>
      </c>
      <c r="BD870" s="189">
        <f t="shared" si="218"/>
        <v>100000</v>
      </c>
      <c r="BE870" s="189" t="e">
        <f t="shared" ca="1" si="219"/>
        <v>#N/A</v>
      </c>
      <c r="BF870" s="189" t="str">
        <f t="shared" ca="1" si="220"/>
        <v>FR</v>
      </c>
      <c r="BG870" s="189">
        <f t="shared" si="221"/>
        <v>2500</v>
      </c>
      <c r="BH870" s="189" t="str">
        <f t="shared" ca="1" si="222"/>
        <v>Bilateral- Tense situation on the whole FR-Eastern borders</v>
      </c>
      <c r="BI870" s="189">
        <f t="shared" si="223"/>
        <v>1</v>
      </c>
    </row>
    <row r="871" spans="1:61">
      <c r="A871" s="4"/>
      <c r="B871" t="s">
        <v>242</v>
      </c>
      <c r="C871" t="s">
        <v>232</v>
      </c>
      <c r="D871" t="s">
        <v>48</v>
      </c>
      <c r="E871">
        <v>5769</v>
      </c>
      <c r="F871" s="248"/>
      <c r="G871" s="248"/>
      <c r="H871">
        <v>5529</v>
      </c>
      <c r="I871" t="str">
        <f t="shared" si="216"/>
        <v>NA</v>
      </c>
      <c r="J871" t="str">
        <f t="shared" si="209"/>
        <v>NA</v>
      </c>
      <c r="K871" s="246"/>
      <c r="L871">
        <v>-2892</v>
      </c>
      <c r="M871">
        <v>-2892</v>
      </c>
      <c r="N871">
        <v>-2612</v>
      </c>
      <c r="O871" t="s">
        <v>40</v>
      </c>
      <c r="P871" t="s">
        <v>40</v>
      </c>
      <c r="Q871" s="135">
        <f t="shared" si="210"/>
        <v>0</v>
      </c>
      <c r="R871">
        <f t="shared" si="211"/>
        <v>240</v>
      </c>
      <c r="S871" s="135" t="str">
        <f t="shared" si="212"/>
        <v>NA</v>
      </c>
      <c r="T871" s="135" t="str">
        <f t="shared" si="213"/>
        <v>NA</v>
      </c>
      <c r="U871" t="str">
        <f t="shared" si="215"/>
        <v>NA</v>
      </c>
      <c r="V871">
        <f t="shared" si="208"/>
        <v>0</v>
      </c>
      <c r="W871">
        <f t="shared" si="214"/>
        <v>1</v>
      </c>
      <c r="X871" t="s">
        <v>31</v>
      </c>
      <c r="Y871" t="s">
        <v>31</v>
      </c>
      <c r="Z871" t="s">
        <v>31</v>
      </c>
      <c r="AA871" t="s">
        <v>31</v>
      </c>
      <c r="AB871" t="s">
        <v>31</v>
      </c>
      <c r="AC871" t="s">
        <v>31</v>
      </c>
      <c r="AD871" t="s">
        <v>31</v>
      </c>
      <c r="AE871" t="s">
        <v>31</v>
      </c>
      <c r="AF871" t="s">
        <v>31</v>
      </c>
      <c r="AG871" t="s">
        <v>31</v>
      </c>
      <c r="AH871" t="s">
        <v>31</v>
      </c>
      <c r="AI871" t="s">
        <v>31</v>
      </c>
      <c r="AJ871" t="s">
        <v>31</v>
      </c>
      <c r="AK871">
        <v>2500</v>
      </c>
      <c r="AL871" t="s">
        <v>31</v>
      </c>
      <c r="AM871" t="s">
        <v>225</v>
      </c>
      <c r="AN871" t="s">
        <v>31</v>
      </c>
      <c r="AO871" t="s">
        <v>31</v>
      </c>
      <c r="AP871" t="s">
        <v>31</v>
      </c>
      <c r="AQ871" t="s">
        <v>31</v>
      </c>
      <c r="AR871" t="s">
        <v>31</v>
      </c>
      <c r="AS871" t="s">
        <v>31</v>
      </c>
      <c r="AT871" t="s">
        <v>31</v>
      </c>
      <c r="AU871" t="s">
        <v>31</v>
      </c>
      <c r="AV871" t="s">
        <v>31</v>
      </c>
      <c r="AW871" t="s">
        <v>31</v>
      </c>
      <c r="AX871" t="s">
        <v>31</v>
      </c>
      <c r="AY871" t="s">
        <v>31</v>
      </c>
      <c r="AZ871" t="s">
        <v>31</v>
      </c>
      <c r="BA871" t="s">
        <v>31</v>
      </c>
      <c r="BB871" t="s">
        <v>31</v>
      </c>
      <c r="BC871" s="189" t="e">
        <f t="shared" ca="1" si="217"/>
        <v>#N/A</v>
      </c>
      <c r="BD871" s="189">
        <f t="shared" si="218"/>
        <v>100000</v>
      </c>
      <c r="BE871" s="189" t="e">
        <f t="shared" ca="1" si="219"/>
        <v>#N/A</v>
      </c>
      <c r="BF871" s="189" t="str">
        <f t="shared" ca="1" si="220"/>
        <v>FR</v>
      </c>
      <c r="BG871" s="189">
        <f t="shared" si="221"/>
        <v>2500</v>
      </c>
      <c r="BH871" s="189" t="str">
        <f t="shared" ca="1" si="222"/>
        <v>Bilateral- Tense situation on the whole FR-Eastern borders</v>
      </c>
      <c r="BI871" s="189">
        <f t="shared" si="223"/>
        <v>1</v>
      </c>
    </row>
    <row r="872" spans="1:61" hidden="1">
      <c r="A872" s="4"/>
      <c r="B872" t="s">
        <v>244</v>
      </c>
      <c r="C872" t="s">
        <v>232</v>
      </c>
      <c r="D872" t="s">
        <v>151</v>
      </c>
      <c r="E872">
        <v>5778</v>
      </c>
      <c r="F872" s="248"/>
      <c r="G872" s="249"/>
      <c r="H872">
        <v>5778</v>
      </c>
      <c r="I872" t="str">
        <f t="shared" si="216"/>
        <v>NA</v>
      </c>
      <c r="J872" t="str">
        <f t="shared" si="209"/>
        <v>NA</v>
      </c>
      <c r="K872" s="248"/>
      <c r="L872">
        <v>-4846</v>
      </c>
      <c r="M872">
        <v>-4846</v>
      </c>
      <c r="N872">
        <v>-4846</v>
      </c>
      <c r="O872" t="s">
        <v>40</v>
      </c>
      <c r="P872" t="s">
        <v>40</v>
      </c>
      <c r="Q872" s="310">
        <f t="shared" si="210"/>
        <v>0</v>
      </c>
      <c r="R872">
        <f t="shared" si="211"/>
        <v>0</v>
      </c>
      <c r="S872" s="135" t="str">
        <f t="shared" si="212"/>
        <v>NA</v>
      </c>
      <c r="T872" s="135" t="str">
        <f t="shared" si="213"/>
        <v>NA</v>
      </c>
      <c r="U872" t="str">
        <f t="shared" si="215"/>
        <v>NA</v>
      </c>
      <c r="V872">
        <f t="shared" si="208"/>
        <v>0</v>
      </c>
      <c r="W872" s="66">
        <f t="shared" si="214"/>
        <v>0</v>
      </c>
      <c r="X872" t="s">
        <v>31</v>
      </c>
      <c r="Y872" t="s">
        <v>31</v>
      </c>
      <c r="Z872" t="s">
        <v>31</v>
      </c>
      <c r="AA872" t="s">
        <v>31</v>
      </c>
      <c r="AB872" t="s">
        <v>31</v>
      </c>
      <c r="AC872" t="s">
        <v>31</v>
      </c>
      <c r="AD872" t="s">
        <v>31</v>
      </c>
      <c r="AE872" t="s">
        <v>31</v>
      </c>
      <c r="AF872" t="s">
        <v>31</v>
      </c>
      <c r="AG872" t="s">
        <v>31</v>
      </c>
      <c r="AH872" t="s">
        <v>31</v>
      </c>
      <c r="AI872" t="s">
        <v>31</v>
      </c>
      <c r="AJ872" t="s">
        <v>31</v>
      </c>
      <c r="AK872" t="s">
        <v>31</v>
      </c>
      <c r="AL872" t="s">
        <v>31</v>
      </c>
      <c r="AM872" t="s">
        <v>31</v>
      </c>
      <c r="AN872" t="s">
        <v>31</v>
      </c>
      <c r="AO872" t="s">
        <v>31</v>
      </c>
      <c r="AP872" t="s">
        <v>31</v>
      </c>
      <c r="AQ872" t="s">
        <v>31</v>
      </c>
      <c r="AR872" t="s">
        <v>31</v>
      </c>
      <c r="AS872" t="s">
        <v>31</v>
      </c>
      <c r="AT872" t="s">
        <v>31</v>
      </c>
      <c r="AU872" t="s">
        <v>31</v>
      </c>
      <c r="AV872" t="s">
        <v>31</v>
      </c>
      <c r="AW872" t="s">
        <v>31</v>
      </c>
      <c r="AX872" t="s">
        <v>31</v>
      </c>
      <c r="AY872" t="s">
        <v>31</v>
      </c>
      <c r="AZ872" t="s">
        <v>31</v>
      </c>
      <c r="BA872" t="s">
        <v>31</v>
      </c>
      <c r="BB872" t="s">
        <v>31</v>
      </c>
      <c r="BC872" s="189" t="e">
        <f t="shared" ca="1" si="217"/>
        <v>#N/A</v>
      </c>
      <c r="BD872" s="189">
        <f t="shared" si="218"/>
        <v>100000</v>
      </c>
      <c r="BE872" s="189" t="e">
        <f t="shared" ca="1" si="219"/>
        <v>#N/A</v>
      </c>
      <c r="BF872" s="190" t="e">
        <f t="shared" ca="1" si="220"/>
        <v>#N/A</v>
      </c>
      <c r="BG872" s="189">
        <f t="shared" si="221"/>
        <v>100000</v>
      </c>
      <c r="BH872" s="191" t="e">
        <f t="shared" ca="1" si="222"/>
        <v>#N/A</v>
      </c>
      <c r="BI872" s="189">
        <f t="shared" si="223"/>
        <v>0</v>
      </c>
    </row>
    <row r="873" spans="1:61" hidden="1">
      <c r="A873" s="4"/>
      <c r="B873" t="s">
        <v>244</v>
      </c>
      <c r="C873" t="s">
        <v>232</v>
      </c>
      <c r="D873" t="s">
        <v>155</v>
      </c>
      <c r="E873">
        <v>5778</v>
      </c>
      <c r="F873" s="248"/>
      <c r="G873" s="249"/>
      <c r="H873">
        <v>5778</v>
      </c>
      <c r="I873" t="str">
        <f t="shared" si="216"/>
        <v>NA</v>
      </c>
      <c r="J873" t="str">
        <f t="shared" si="209"/>
        <v>NA</v>
      </c>
      <c r="K873" s="248"/>
      <c r="L873">
        <v>-4846</v>
      </c>
      <c r="M873">
        <v>-4846</v>
      </c>
      <c r="N873">
        <v>-4846</v>
      </c>
      <c r="O873" t="s">
        <v>40</v>
      </c>
      <c r="P873" t="s">
        <v>40</v>
      </c>
      <c r="Q873" s="278">
        <f t="shared" si="210"/>
        <v>0</v>
      </c>
      <c r="R873">
        <f t="shared" si="211"/>
        <v>0</v>
      </c>
      <c r="S873" s="135" t="str">
        <f t="shared" si="212"/>
        <v>NA</v>
      </c>
      <c r="T873" s="135" t="str">
        <f t="shared" si="213"/>
        <v>NA</v>
      </c>
      <c r="U873" t="str">
        <f t="shared" si="215"/>
        <v>NA</v>
      </c>
      <c r="V873">
        <f t="shared" si="208"/>
        <v>0</v>
      </c>
      <c r="W873" s="66">
        <f t="shared" si="214"/>
        <v>0</v>
      </c>
      <c r="X873" t="s">
        <v>31</v>
      </c>
      <c r="Y873" t="s">
        <v>31</v>
      </c>
      <c r="Z873" t="s">
        <v>31</v>
      </c>
      <c r="AA873" t="s">
        <v>31</v>
      </c>
      <c r="AB873" t="s">
        <v>31</v>
      </c>
      <c r="AC873" t="s">
        <v>31</v>
      </c>
      <c r="AD873" t="s">
        <v>31</v>
      </c>
      <c r="AE873" t="s">
        <v>31</v>
      </c>
      <c r="AF873" t="s">
        <v>31</v>
      </c>
      <c r="AG873" t="s">
        <v>31</v>
      </c>
      <c r="AH873" t="s">
        <v>31</v>
      </c>
      <c r="AI873" t="s">
        <v>31</v>
      </c>
      <c r="AJ873" t="s">
        <v>31</v>
      </c>
      <c r="AK873" t="s">
        <v>31</v>
      </c>
      <c r="AL873" t="s">
        <v>31</v>
      </c>
      <c r="AM873" t="s">
        <v>31</v>
      </c>
      <c r="AN873" t="s">
        <v>31</v>
      </c>
      <c r="AO873" t="s">
        <v>31</v>
      </c>
      <c r="AP873" t="s">
        <v>31</v>
      </c>
      <c r="AQ873" t="s">
        <v>31</v>
      </c>
      <c r="AR873" t="s">
        <v>31</v>
      </c>
      <c r="AS873" t="s">
        <v>31</v>
      </c>
      <c r="AT873" t="s">
        <v>31</v>
      </c>
      <c r="AU873" t="s">
        <v>31</v>
      </c>
      <c r="AV873" t="s">
        <v>31</v>
      </c>
      <c r="AW873" t="s">
        <v>31</v>
      </c>
      <c r="AX873" t="s">
        <v>31</v>
      </c>
      <c r="AY873" t="s">
        <v>31</v>
      </c>
      <c r="AZ873" t="s">
        <v>31</v>
      </c>
      <c r="BA873" t="s">
        <v>31</v>
      </c>
      <c r="BB873" t="s">
        <v>31</v>
      </c>
      <c r="BC873" s="189" t="e">
        <f t="shared" ca="1" si="217"/>
        <v>#N/A</v>
      </c>
      <c r="BD873" s="189">
        <f t="shared" si="218"/>
        <v>100000</v>
      </c>
      <c r="BE873" s="189" t="e">
        <f t="shared" ca="1" si="219"/>
        <v>#N/A</v>
      </c>
      <c r="BF873" s="190" t="e">
        <f t="shared" ca="1" si="220"/>
        <v>#N/A</v>
      </c>
      <c r="BG873" s="189">
        <f t="shared" si="221"/>
        <v>100000</v>
      </c>
      <c r="BH873" s="191" t="e">
        <f t="shared" ca="1" si="222"/>
        <v>#N/A</v>
      </c>
      <c r="BI873" s="189">
        <f t="shared" si="223"/>
        <v>0</v>
      </c>
    </row>
    <row r="874" spans="1:61" hidden="1">
      <c r="A874" s="4"/>
      <c r="B874" t="s">
        <v>244</v>
      </c>
      <c r="C874" t="s">
        <v>232</v>
      </c>
      <c r="D874" t="s">
        <v>156</v>
      </c>
      <c r="E874">
        <v>5778</v>
      </c>
      <c r="F874" s="248"/>
      <c r="G874" s="249"/>
      <c r="H874">
        <v>5778</v>
      </c>
      <c r="I874" t="str">
        <f t="shared" si="216"/>
        <v>NA</v>
      </c>
      <c r="J874" t="str">
        <f t="shared" si="209"/>
        <v>NA</v>
      </c>
      <c r="K874" s="248"/>
      <c r="L874">
        <v>-4846</v>
      </c>
      <c r="M874">
        <v>-4846</v>
      </c>
      <c r="N874">
        <v>-4846</v>
      </c>
      <c r="O874" t="s">
        <v>40</v>
      </c>
      <c r="P874" t="s">
        <v>40</v>
      </c>
      <c r="Q874" s="278">
        <f t="shared" si="210"/>
        <v>0</v>
      </c>
      <c r="R874">
        <f t="shared" si="211"/>
        <v>0</v>
      </c>
      <c r="S874" s="135" t="str">
        <f t="shared" si="212"/>
        <v>NA</v>
      </c>
      <c r="T874" s="135" t="str">
        <f t="shared" si="213"/>
        <v>NA</v>
      </c>
      <c r="U874" t="str">
        <f t="shared" si="215"/>
        <v>NA</v>
      </c>
      <c r="V874">
        <f t="shared" si="208"/>
        <v>0</v>
      </c>
      <c r="W874" s="66">
        <f t="shared" si="214"/>
        <v>0</v>
      </c>
      <c r="X874" t="s">
        <v>31</v>
      </c>
      <c r="Y874" t="s">
        <v>31</v>
      </c>
      <c r="Z874" t="s">
        <v>31</v>
      </c>
      <c r="AA874" t="s">
        <v>31</v>
      </c>
      <c r="AB874" t="s">
        <v>31</v>
      </c>
      <c r="AC874" t="s">
        <v>31</v>
      </c>
      <c r="AD874" t="s">
        <v>31</v>
      </c>
      <c r="AE874" t="s">
        <v>31</v>
      </c>
      <c r="AF874" t="s">
        <v>31</v>
      </c>
      <c r="AG874" t="s">
        <v>31</v>
      </c>
      <c r="AH874" t="s">
        <v>31</v>
      </c>
      <c r="AI874" t="s">
        <v>31</v>
      </c>
      <c r="AJ874" t="s">
        <v>31</v>
      </c>
      <c r="AK874" t="s">
        <v>31</v>
      </c>
      <c r="AL874" t="s">
        <v>31</v>
      </c>
      <c r="AM874" t="s">
        <v>31</v>
      </c>
      <c r="AN874" t="s">
        <v>31</v>
      </c>
      <c r="AO874" t="s">
        <v>31</v>
      </c>
      <c r="AP874" t="s">
        <v>31</v>
      </c>
      <c r="AQ874" t="s">
        <v>31</v>
      </c>
      <c r="AR874" t="s">
        <v>31</v>
      </c>
      <c r="AS874" t="s">
        <v>31</v>
      </c>
      <c r="AT874" t="s">
        <v>31</v>
      </c>
      <c r="AU874" t="s">
        <v>31</v>
      </c>
      <c r="AV874" t="s">
        <v>31</v>
      </c>
      <c r="AW874" t="s">
        <v>31</v>
      </c>
      <c r="AX874" t="s">
        <v>31</v>
      </c>
      <c r="AY874" t="s">
        <v>31</v>
      </c>
      <c r="AZ874" t="s">
        <v>31</v>
      </c>
      <c r="BA874" t="s">
        <v>31</v>
      </c>
      <c r="BB874" t="s">
        <v>31</v>
      </c>
      <c r="BC874" s="189" t="e">
        <f t="shared" ca="1" si="217"/>
        <v>#N/A</v>
      </c>
      <c r="BD874" s="189">
        <f t="shared" si="218"/>
        <v>100000</v>
      </c>
      <c r="BE874" s="189" t="e">
        <f t="shared" ca="1" si="219"/>
        <v>#N/A</v>
      </c>
      <c r="BF874" s="190" t="e">
        <f t="shared" ca="1" si="220"/>
        <v>#N/A</v>
      </c>
      <c r="BG874" s="189">
        <f t="shared" si="221"/>
        <v>100000</v>
      </c>
      <c r="BH874" s="191" t="e">
        <f t="shared" ca="1" si="222"/>
        <v>#N/A</v>
      </c>
      <c r="BI874" s="189">
        <f t="shared" si="223"/>
        <v>0</v>
      </c>
    </row>
    <row r="875" spans="1:61" hidden="1">
      <c r="A875" s="4"/>
      <c r="B875" t="s">
        <v>244</v>
      </c>
      <c r="C875" t="s">
        <v>232</v>
      </c>
      <c r="D875" t="s">
        <v>157</v>
      </c>
      <c r="E875">
        <v>6416</v>
      </c>
      <c r="F875" s="248"/>
      <c r="G875" s="249"/>
      <c r="H875">
        <v>6416</v>
      </c>
      <c r="I875" t="str">
        <f t="shared" si="216"/>
        <v>NA</v>
      </c>
      <c r="J875" t="str">
        <f t="shared" si="209"/>
        <v>NA</v>
      </c>
      <c r="K875" s="248"/>
      <c r="L875">
        <v>-5576</v>
      </c>
      <c r="M875">
        <v>-5576</v>
      </c>
      <c r="N875">
        <v>-5576</v>
      </c>
      <c r="O875" t="s">
        <v>40</v>
      </c>
      <c r="P875" t="s">
        <v>40</v>
      </c>
      <c r="Q875" s="278">
        <f t="shared" si="210"/>
        <v>0</v>
      </c>
      <c r="R875">
        <f t="shared" si="211"/>
        <v>0</v>
      </c>
      <c r="S875" s="135" t="str">
        <f t="shared" si="212"/>
        <v>NA</v>
      </c>
      <c r="T875" s="135" t="str">
        <f t="shared" si="213"/>
        <v>NA</v>
      </c>
      <c r="U875" t="str">
        <f t="shared" si="215"/>
        <v>NA</v>
      </c>
      <c r="V875">
        <f t="shared" si="208"/>
        <v>0</v>
      </c>
      <c r="W875" s="66">
        <f t="shared" si="214"/>
        <v>0</v>
      </c>
      <c r="X875" t="s">
        <v>31</v>
      </c>
      <c r="Y875" t="s">
        <v>31</v>
      </c>
      <c r="Z875" t="s">
        <v>31</v>
      </c>
      <c r="AA875" t="s">
        <v>31</v>
      </c>
      <c r="AB875" t="s">
        <v>31</v>
      </c>
      <c r="AC875" t="s">
        <v>31</v>
      </c>
      <c r="AD875" t="s">
        <v>31</v>
      </c>
      <c r="AE875" t="s">
        <v>31</v>
      </c>
      <c r="AF875" t="s">
        <v>31</v>
      </c>
      <c r="AG875" t="s">
        <v>31</v>
      </c>
      <c r="AH875" t="s">
        <v>31</v>
      </c>
      <c r="AI875" t="s">
        <v>31</v>
      </c>
      <c r="AJ875" t="s">
        <v>31</v>
      </c>
      <c r="AK875" t="s">
        <v>31</v>
      </c>
      <c r="AL875" t="s">
        <v>31</v>
      </c>
      <c r="AM875" t="s">
        <v>31</v>
      </c>
      <c r="AN875" t="s">
        <v>31</v>
      </c>
      <c r="AO875" t="s">
        <v>31</v>
      </c>
      <c r="AP875" t="s">
        <v>31</v>
      </c>
      <c r="AQ875" t="s">
        <v>31</v>
      </c>
      <c r="AR875" t="s">
        <v>31</v>
      </c>
      <c r="AS875" t="s">
        <v>31</v>
      </c>
      <c r="AT875" t="s">
        <v>31</v>
      </c>
      <c r="AU875" t="s">
        <v>31</v>
      </c>
      <c r="AV875" t="s">
        <v>31</v>
      </c>
      <c r="AW875" t="s">
        <v>31</v>
      </c>
      <c r="AX875" t="s">
        <v>31</v>
      </c>
      <c r="AY875" t="s">
        <v>31</v>
      </c>
      <c r="AZ875" t="s">
        <v>31</v>
      </c>
      <c r="BA875" t="s">
        <v>31</v>
      </c>
      <c r="BB875" t="s">
        <v>31</v>
      </c>
      <c r="BC875" s="189" t="e">
        <f t="shared" ca="1" si="217"/>
        <v>#N/A</v>
      </c>
      <c r="BD875" s="189">
        <f t="shared" si="218"/>
        <v>100000</v>
      </c>
      <c r="BE875" s="189" t="e">
        <f t="shared" ca="1" si="219"/>
        <v>#N/A</v>
      </c>
      <c r="BF875" s="190" t="e">
        <f t="shared" ca="1" si="220"/>
        <v>#N/A</v>
      </c>
      <c r="BG875" s="189">
        <f t="shared" si="221"/>
        <v>100000</v>
      </c>
      <c r="BH875" s="191" t="e">
        <f t="shared" ca="1" si="222"/>
        <v>#N/A</v>
      </c>
      <c r="BI875" s="189">
        <f t="shared" si="223"/>
        <v>0</v>
      </c>
    </row>
    <row r="876" spans="1:61" hidden="1">
      <c r="A876" s="4"/>
      <c r="B876" t="s">
        <v>244</v>
      </c>
      <c r="C876" t="s">
        <v>232</v>
      </c>
      <c r="D876" t="s">
        <v>158</v>
      </c>
      <c r="E876">
        <v>6416</v>
      </c>
      <c r="F876" s="248"/>
      <c r="G876" s="249"/>
      <c r="H876">
        <v>6416</v>
      </c>
      <c r="I876" t="str">
        <f t="shared" si="216"/>
        <v>NA</v>
      </c>
      <c r="J876" t="str">
        <f t="shared" si="209"/>
        <v>NA</v>
      </c>
      <c r="K876" s="248"/>
      <c r="L876">
        <v>-5576</v>
      </c>
      <c r="M876">
        <v>-5576</v>
      </c>
      <c r="N876">
        <v>-5576</v>
      </c>
      <c r="O876" t="s">
        <v>40</v>
      </c>
      <c r="P876" t="s">
        <v>40</v>
      </c>
      <c r="Q876" s="278">
        <f t="shared" si="210"/>
        <v>0</v>
      </c>
      <c r="R876">
        <f t="shared" si="211"/>
        <v>0</v>
      </c>
      <c r="S876" s="135" t="str">
        <f t="shared" si="212"/>
        <v>NA</v>
      </c>
      <c r="T876" s="135" t="str">
        <f t="shared" si="213"/>
        <v>NA</v>
      </c>
      <c r="U876" t="str">
        <f t="shared" si="215"/>
        <v>NA</v>
      </c>
      <c r="V876">
        <f t="shared" si="208"/>
        <v>0</v>
      </c>
      <c r="W876" s="66">
        <f t="shared" si="214"/>
        <v>0</v>
      </c>
      <c r="X876" t="s">
        <v>31</v>
      </c>
      <c r="Y876" t="s">
        <v>31</v>
      </c>
      <c r="Z876" t="s">
        <v>31</v>
      </c>
      <c r="AA876" t="s">
        <v>31</v>
      </c>
      <c r="AB876" t="s">
        <v>31</v>
      </c>
      <c r="AC876" t="s">
        <v>31</v>
      </c>
      <c r="AD876" t="s">
        <v>31</v>
      </c>
      <c r="AE876" t="s">
        <v>31</v>
      </c>
      <c r="AF876" t="s">
        <v>31</v>
      </c>
      <c r="AG876" t="s">
        <v>31</v>
      </c>
      <c r="AH876" t="s">
        <v>31</v>
      </c>
      <c r="AI876" t="s">
        <v>31</v>
      </c>
      <c r="AJ876" t="s">
        <v>31</v>
      </c>
      <c r="AK876" t="s">
        <v>31</v>
      </c>
      <c r="AL876" t="s">
        <v>31</v>
      </c>
      <c r="AM876" t="s">
        <v>31</v>
      </c>
      <c r="AN876" t="s">
        <v>31</v>
      </c>
      <c r="AO876" t="s">
        <v>31</v>
      </c>
      <c r="AP876" t="s">
        <v>31</v>
      </c>
      <c r="AQ876" t="s">
        <v>31</v>
      </c>
      <c r="AR876" t="s">
        <v>31</v>
      </c>
      <c r="AS876" t="s">
        <v>31</v>
      </c>
      <c r="AT876" t="s">
        <v>31</v>
      </c>
      <c r="AU876" t="s">
        <v>31</v>
      </c>
      <c r="AV876" t="s">
        <v>31</v>
      </c>
      <c r="AW876" t="s">
        <v>31</v>
      </c>
      <c r="AX876" t="s">
        <v>31</v>
      </c>
      <c r="AY876" t="s">
        <v>31</v>
      </c>
      <c r="AZ876" t="s">
        <v>31</v>
      </c>
      <c r="BA876" t="s">
        <v>31</v>
      </c>
      <c r="BB876" t="s">
        <v>31</v>
      </c>
      <c r="BC876" s="189" t="e">
        <f t="shared" ca="1" si="217"/>
        <v>#N/A</v>
      </c>
      <c r="BD876" s="189">
        <f t="shared" si="218"/>
        <v>100000</v>
      </c>
      <c r="BE876" s="189" t="e">
        <f t="shared" ca="1" si="219"/>
        <v>#N/A</v>
      </c>
      <c r="BF876" s="190" t="e">
        <f t="shared" ca="1" si="220"/>
        <v>#N/A</v>
      </c>
      <c r="BG876" s="189">
        <f t="shared" si="221"/>
        <v>100000</v>
      </c>
      <c r="BH876" s="191" t="e">
        <f t="shared" ca="1" si="222"/>
        <v>#N/A</v>
      </c>
      <c r="BI876" s="189">
        <f t="shared" si="223"/>
        <v>0</v>
      </c>
    </row>
    <row r="877" spans="1:61" hidden="1">
      <c r="A877" s="4"/>
      <c r="B877" t="s">
        <v>244</v>
      </c>
      <c r="C877" t="s">
        <v>232</v>
      </c>
      <c r="D877" t="s">
        <v>159</v>
      </c>
      <c r="E877">
        <v>6416</v>
      </c>
      <c r="F877" s="248"/>
      <c r="G877" s="249"/>
      <c r="H877">
        <v>6416</v>
      </c>
      <c r="I877" t="str">
        <f t="shared" si="216"/>
        <v>NA</v>
      </c>
      <c r="J877" t="str">
        <f t="shared" si="209"/>
        <v>NA</v>
      </c>
      <c r="K877" s="248"/>
      <c r="L877">
        <v>-5576</v>
      </c>
      <c r="M877">
        <v>-5576</v>
      </c>
      <c r="N877">
        <v>-5576</v>
      </c>
      <c r="O877" t="s">
        <v>40</v>
      </c>
      <c r="P877" t="s">
        <v>40</v>
      </c>
      <c r="Q877" s="278">
        <f t="shared" si="210"/>
        <v>0</v>
      </c>
      <c r="R877">
        <f t="shared" si="211"/>
        <v>0</v>
      </c>
      <c r="S877" s="135" t="str">
        <f t="shared" si="212"/>
        <v>NA</v>
      </c>
      <c r="T877" s="135" t="str">
        <f t="shared" si="213"/>
        <v>NA</v>
      </c>
      <c r="U877" t="str">
        <f t="shared" si="215"/>
        <v>NA</v>
      </c>
      <c r="V877">
        <f t="shared" si="208"/>
        <v>0</v>
      </c>
      <c r="W877" s="66">
        <f t="shared" si="214"/>
        <v>0</v>
      </c>
      <c r="X877" t="s">
        <v>31</v>
      </c>
      <c r="Y877" t="s">
        <v>31</v>
      </c>
      <c r="Z877" t="s">
        <v>31</v>
      </c>
      <c r="AA877" t="s">
        <v>31</v>
      </c>
      <c r="AB877" t="s">
        <v>31</v>
      </c>
      <c r="AC877" t="s">
        <v>31</v>
      </c>
      <c r="AD877" t="s">
        <v>31</v>
      </c>
      <c r="AE877" t="s">
        <v>31</v>
      </c>
      <c r="AF877" t="s">
        <v>31</v>
      </c>
      <c r="AG877" t="s">
        <v>31</v>
      </c>
      <c r="AH877" t="s">
        <v>31</v>
      </c>
      <c r="AI877" t="s">
        <v>31</v>
      </c>
      <c r="AJ877" t="s">
        <v>31</v>
      </c>
      <c r="AK877" t="s">
        <v>31</v>
      </c>
      <c r="AL877" t="s">
        <v>31</v>
      </c>
      <c r="AM877" t="s">
        <v>31</v>
      </c>
      <c r="AN877" t="s">
        <v>31</v>
      </c>
      <c r="AO877" t="s">
        <v>31</v>
      </c>
      <c r="AP877" t="s">
        <v>31</v>
      </c>
      <c r="AQ877" t="s">
        <v>31</v>
      </c>
      <c r="AR877" t="s">
        <v>31</v>
      </c>
      <c r="AS877" t="s">
        <v>31</v>
      </c>
      <c r="AT877" t="s">
        <v>31</v>
      </c>
      <c r="AU877" t="s">
        <v>31</v>
      </c>
      <c r="AV877" t="s">
        <v>31</v>
      </c>
      <c r="AW877" t="s">
        <v>31</v>
      </c>
      <c r="AX877" t="s">
        <v>31</v>
      </c>
      <c r="AY877" t="s">
        <v>31</v>
      </c>
      <c r="AZ877" t="s">
        <v>31</v>
      </c>
      <c r="BA877" t="s">
        <v>31</v>
      </c>
      <c r="BB877" t="s">
        <v>31</v>
      </c>
      <c r="BC877" s="189" t="e">
        <f t="shared" ca="1" si="217"/>
        <v>#N/A</v>
      </c>
      <c r="BD877" s="189">
        <f t="shared" si="218"/>
        <v>100000</v>
      </c>
      <c r="BE877" s="189" t="e">
        <f t="shared" ca="1" si="219"/>
        <v>#N/A</v>
      </c>
      <c r="BF877" s="190" t="e">
        <f t="shared" ca="1" si="220"/>
        <v>#N/A</v>
      </c>
      <c r="BG877" s="189">
        <f t="shared" si="221"/>
        <v>100000</v>
      </c>
      <c r="BH877" s="191" t="e">
        <f t="shared" ca="1" si="222"/>
        <v>#N/A</v>
      </c>
      <c r="BI877" s="189">
        <f t="shared" si="223"/>
        <v>0</v>
      </c>
    </row>
    <row r="878" spans="1:61" hidden="1">
      <c r="A878" s="4"/>
      <c r="B878" t="s">
        <v>244</v>
      </c>
      <c r="C878" t="s">
        <v>232</v>
      </c>
      <c r="D878" t="s">
        <v>160</v>
      </c>
      <c r="E878">
        <v>6416</v>
      </c>
      <c r="F878" s="248"/>
      <c r="G878" s="249"/>
      <c r="H878">
        <v>6416</v>
      </c>
      <c r="I878" t="str">
        <f t="shared" si="216"/>
        <v>NA</v>
      </c>
      <c r="J878" t="str">
        <f t="shared" si="209"/>
        <v>NA</v>
      </c>
      <c r="K878" s="248"/>
      <c r="L878">
        <v>-5576</v>
      </c>
      <c r="M878">
        <v>-5576</v>
      </c>
      <c r="N878">
        <v>-5576</v>
      </c>
      <c r="O878" t="s">
        <v>40</v>
      </c>
      <c r="P878" t="s">
        <v>40</v>
      </c>
      <c r="Q878" s="278">
        <f t="shared" si="210"/>
        <v>0</v>
      </c>
      <c r="R878">
        <f t="shared" si="211"/>
        <v>0</v>
      </c>
      <c r="S878" s="135" t="str">
        <f t="shared" si="212"/>
        <v>NA</v>
      </c>
      <c r="T878" s="135" t="str">
        <f t="shared" si="213"/>
        <v>NA</v>
      </c>
      <c r="U878" t="str">
        <f t="shared" si="215"/>
        <v>NA</v>
      </c>
      <c r="V878">
        <f t="shared" si="208"/>
        <v>0</v>
      </c>
      <c r="W878" s="66">
        <f t="shared" si="214"/>
        <v>0</v>
      </c>
      <c r="X878" t="s">
        <v>31</v>
      </c>
      <c r="Y878" t="s">
        <v>31</v>
      </c>
      <c r="Z878" t="s">
        <v>31</v>
      </c>
      <c r="AA878" t="s">
        <v>31</v>
      </c>
      <c r="AB878" t="s">
        <v>31</v>
      </c>
      <c r="AC878" t="s">
        <v>31</v>
      </c>
      <c r="AD878" t="s">
        <v>31</v>
      </c>
      <c r="AE878" t="s">
        <v>31</v>
      </c>
      <c r="AF878" t="s">
        <v>31</v>
      </c>
      <c r="AG878" t="s">
        <v>31</v>
      </c>
      <c r="AH878" t="s">
        <v>31</v>
      </c>
      <c r="AI878" t="s">
        <v>31</v>
      </c>
      <c r="AJ878" t="s">
        <v>31</v>
      </c>
      <c r="AK878" t="s">
        <v>31</v>
      </c>
      <c r="AL878" t="s">
        <v>31</v>
      </c>
      <c r="AM878" t="s">
        <v>31</v>
      </c>
      <c r="AN878" t="s">
        <v>31</v>
      </c>
      <c r="AO878" t="s">
        <v>31</v>
      </c>
      <c r="AP878" t="s">
        <v>31</v>
      </c>
      <c r="AQ878" t="s">
        <v>31</v>
      </c>
      <c r="AR878" t="s">
        <v>31</v>
      </c>
      <c r="AS878" t="s">
        <v>31</v>
      </c>
      <c r="AT878" t="s">
        <v>31</v>
      </c>
      <c r="AU878" t="s">
        <v>31</v>
      </c>
      <c r="AV878" t="s">
        <v>31</v>
      </c>
      <c r="AW878" t="s">
        <v>31</v>
      </c>
      <c r="AX878" t="s">
        <v>31</v>
      </c>
      <c r="AY878" t="s">
        <v>31</v>
      </c>
      <c r="AZ878" t="s">
        <v>31</v>
      </c>
      <c r="BA878" t="s">
        <v>31</v>
      </c>
      <c r="BB878" t="s">
        <v>31</v>
      </c>
      <c r="BC878" s="189" t="e">
        <f t="shared" ca="1" si="217"/>
        <v>#N/A</v>
      </c>
      <c r="BD878" s="189">
        <f t="shared" si="218"/>
        <v>100000</v>
      </c>
      <c r="BE878" s="189" t="e">
        <f t="shared" ca="1" si="219"/>
        <v>#N/A</v>
      </c>
      <c r="BF878" s="190" t="e">
        <f t="shared" ca="1" si="220"/>
        <v>#N/A</v>
      </c>
      <c r="BG878" s="189">
        <f t="shared" si="221"/>
        <v>100000</v>
      </c>
      <c r="BH878" s="191" t="e">
        <f t="shared" ca="1" si="222"/>
        <v>#N/A</v>
      </c>
      <c r="BI878" s="189">
        <f t="shared" si="223"/>
        <v>0</v>
      </c>
    </row>
    <row r="879" spans="1:61">
      <c r="A879" s="4"/>
      <c r="B879" t="s">
        <v>244</v>
      </c>
      <c r="C879" t="s">
        <v>232</v>
      </c>
      <c r="D879" t="s">
        <v>161</v>
      </c>
      <c r="E879">
        <v>7923</v>
      </c>
      <c r="F879" s="248"/>
      <c r="G879" s="248"/>
      <c r="H879">
        <v>6979</v>
      </c>
      <c r="I879" t="str">
        <f t="shared" si="216"/>
        <v>NA</v>
      </c>
      <c r="J879" t="str">
        <f t="shared" si="209"/>
        <v>NA</v>
      </c>
      <c r="K879" s="248"/>
      <c r="L879">
        <v>2579</v>
      </c>
      <c r="M879">
        <v>255</v>
      </c>
      <c r="N879">
        <v>3079</v>
      </c>
      <c r="O879" t="s">
        <v>58</v>
      </c>
      <c r="P879" t="s">
        <v>41</v>
      </c>
      <c r="Q879" s="135">
        <f t="shared" si="210"/>
        <v>2324</v>
      </c>
      <c r="R879">
        <f t="shared" si="211"/>
        <v>944</v>
      </c>
      <c r="S879" s="135" t="str">
        <f t="shared" si="212"/>
        <v>NA</v>
      </c>
      <c r="T879" s="135" t="str">
        <f t="shared" si="213"/>
        <v>NA</v>
      </c>
      <c r="U879" t="str">
        <f t="shared" si="215"/>
        <v>NA</v>
      </c>
      <c r="V879">
        <f t="shared" si="208"/>
        <v>755</v>
      </c>
      <c r="W879">
        <f t="shared" si="214"/>
        <v>1</v>
      </c>
      <c r="X879" t="s">
        <v>31</v>
      </c>
      <c r="Y879" t="s">
        <v>31</v>
      </c>
      <c r="Z879" t="s">
        <v>31</v>
      </c>
      <c r="AA879" t="s">
        <v>31</v>
      </c>
      <c r="AB879" t="s">
        <v>31</v>
      </c>
      <c r="AC879" t="s">
        <v>31</v>
      </c>
      <c r="AD879" t="s">
        <v>31</v>
      </c>
      <c r="AE879" t="s">
        <v>31</v>
      </c>
      <c r="AF879" t="s">
        <v>31</v>
      </c>
      <c r="AG879" t="s">
        <v>31</v>
      </c>
      <c r="AH879" t="s">
        <v>31</v>
      </c>
      <c r="AI879" t="s">
        <v>31</v>
      </c>
      <c r="AJ879" t="s">
        <v>31</v>
      </c>
      <c r="AK879">
        <v>3000</v>
      </c>
      <c r="AL879" t="s">
        <v>31</v>
      </c>
      <c r="AM879" t="s">
        <v>225</v>
      </c>
      <c r="AN879" t="s">
        <v>31</v>
      </c>
      <c r="AO879" t="s">
        <v>31</v>
      </c>
      <c r="AP879" t="s">
        <v>31</v>
      </c>
      <c r="AQ879" t="s">
        <v>31</v>
      </c>
      <c r="AR879" t="s">
        <v>31</v>
      </c>
      <c r="AS879" t="s">
        <v>31</v>
      </c>
      <c r="AT879" t="s">
        <v>31</v>
      </c>
      <c r="AU879" t="s">
        <v>31</v>
      </c>
      <c r="AV879" t="s">
        <v>31</v>
      </c>
      <c r="AW879" t="s">
        <v>31</v>
      </c>
      <c r="AX879">
        <v>7400</v>
      </c>
      <c r="AY879" t="s">
        <v>245</v>
      </c>
      <c r="AZ879" t="s">
        <v>31</v>
      </c>
      <c r="BA879" t="s">
        <v>31</v>
      </c>
      <c r="BB879" t="s">
        <v>31</v>
      </c>
      <c r="BC879" s="189" t="str">
        <f t="shared" ca="1" si="217"/>
        <v>IT</v>
      </c>
      <c r="BD879" s="189">
        <f t="shared" si="218"/>
        <v>7400</v>
      </c>
      <c r="BE879" s="189" t="str">
        <f t="shared" ca="1" si="219"/>
        <v>tripping ABV-RON, violation PIO-CSN</v>
      </c>
      <c r="BF879" s="189" t="str">
        <f t="shared" ca="1" si="220"/>
        <v>FR</v>
      </c>
      <c r="BG879" s="189">
        <f t="shared" si="221"/>
        <v>3000</v>
      </c>
      <c r="BH879" s="189" t="str">
        <f t="shared" ca="1" si="222"/>
        <v>Bilateral- Tense situation on the whole FR-Eastern borders</v>
      </c>
      <c r="BI879" s="189">
        <f t="shared" si="223"/>
        <v>1</v>
      </c>
    </row>
    <row r="880" spans="1:61">
      <c r="A880" s="4"/>
      <c r="B880" t="s">
        <v>244</v>
      </c>
      <c r="C880" t="s">
        <v>232</v>
      </c>
      <c r="D880" t="s">
        <v>162</v>
      </c>
      <c r="E880">
        <v>7923</v>
      </c>
      <c r="F880" s="248"/>
      <c r="G880" s="248"/>
      <c r="H880">
        <v>6979</v>
      </c>
      <c r="I880" t="str">
        <f t="shared" si="216"/>
        <v>NA</v>
      </c>
      <c r="J880" t="str">
        <f t="shared" si="209"/>
        <v>NA</v>
      </c>
      <c r="K880" s="248"/>
      <c r="L880">
        <v>2579</v>
      </c>
      <c r="M880">
        <v>255</v>
      </c>
      <c r="N880">
        <v>3079</v>
      </c>
      <c r="O880" t="s">
        <v>58</v>
      </c>
      <c r="P880" t="s">
        <v>41</v>
      </c>
      <c r="Q880" s="135">
        <f t="shared" si="210"/>
        <v>2324</v>
      </c>
      <c r="R880">
        <f t="shared" si="211"/>
        <v>944</v>
      </c>
      <c r="S880" s="135" t="str">
        <f t="shared" si="212"/>
        <v>NA</v>
      </c>
      <c r="T880" s="135" t="str">
        <f t="shared" si="213"/>
        <v>NA</v>
      </c>
      <c r="U880" t="str">
        <f t="shared" si="215"/>
        <v>NA</v>
      </c>
      <c r="V880">
        <f t="shared" ref="V880:V943" si="224">IF(N880&lt;0,0,IF(M880=L880,N880,N880-(L880-M880)))</f>
        <v>755</v>
      </c>
      <c r="W880">
        <f t="shared" si="214"/>
        <v>1</v>
      </c>
      <c r="X880" t="s">
        <v>31</v>
      </c>
      <c r="Y880" t="s">
        <v>31</v>
      </c>
      <c r="Z880" t="s">
        <v>31</v>
      </c>
      <c r="AA880" t="s">
        <v>31</v>
      </c>
      <c r="AB880" t="s">
        <v>31</v>
      </c>
      <c r="AC880" t="s">
        <v>31</v>
      </c>
      <c r="AD880" t="s">
        <v>31</v>
      </c>
      <c r="AE880" t="s">
        <v>31</v>
      </c>
      <c r="AF880" t="s">
        <v>31</v>
      </c>
      <c r="AG880" t="s">
        <v>31</v>
      </c>
      <c r="AH880" t="s">
        <v>31</v>
      </c>
      <c r="AI880" t="s">
        <v>31</v>
      </c>
      <c r="AJ880" t="s">
        <v>31</v>
      </c>
      <c r="AK880">
        <v>3000</v>
      </c>
      <c r="AL880" t="s">
        <v>31</v>
      </c>
      <c r="AM880" t="s">
        <v>225</v>
      </c>
      <c r="AN880" t="s">
        <v>31</v>
      </c>
      <c r="AO880" t="s">
        <v>31</v>
      </c>
      <c r="AP880" t="s">
        <v>31</v>
      </c>
      <c r="AQ880" t="s">
        <v>31</v>
      </c>
      <c r="AR880" t="s">
        <v>31</v>
      </c>
      <c r="AS880" t="s">
        <v>31</v>
      </c>
      <c r="AT880" t="s">
        <v>31</v>
      </c>
      <c r="AU880" t="s">
        <v>31</v>
      </c>
      <c r="AV880" t="s">
        <v>31</v>
      </c>
      <c r="AW880" t="s">
        <v>31</v>
      </c>
      <c r="AX880">
        <v>7400</v>
      </c>
      <c r="AY880" t="s">
        <v>245</v>
      </c>
      <c r="AZ880" t="s">
        <v>31</v>
      </c>
      <c r="BA880" t="s">
        <v>31</v>
      </c>
      <c r="BB880" t="s">
        <v>31</v>
      </c>
      <c r="BC880" s="189" t="str">
        <f t="shared" ca="1" si="217"/>
        <v>IT</v>
      </c>
      <c r="BD880" s="189">
        <f t="shared" si="218"/>
        <v>7400</v>
      </c>
      <c r="BE880" s="189" t="str">
        <f t="shared" ca="1" si="219"/>
        <v>tripping ABV-RON, violation PIO-CSN</v>
      </c>
      <c r="BF880" s="189" t="str">
        <f t="shared" ca="1" si="220"/>
        <v>FR</v>
      </c>
      <c r="BG880" s="189">
        <f t="shared" si="221"/>
        <v>3000</v>
      </c>
      <c r="BH880" s="189" t="str">
        <f t="shared" ca="1" si="222"/>
        <v>Bilateral- Tense situation on the whole FR-Eastern borders</v>
      </c>
      <c r="BI880" s="189">
        <f t="shared" si="223"/>
        <v>1</v>
      </c>
    </row>
    <row r="881" spans="1:61">
      <c r="A881" s="4"/>
      <c r="B881" t="s">
        <v>244</v>
      </c>
      <c r="C881" t="s">
        <v>232</v>
      </c>
      <c r="D881" t="s">
        <v>163</v>
      </c>
      <c r="E881">
        <v>7223</v>
      </c>
      <c r="F881" s="248"/>
      <c r="G881" s="248"/>
      <c r="H881">
        <v>6799</v>
      </c>
      <c r="I881" t="str">
        <f t="shared" si="216"/>
        <v>NA</v>
      </c>
      <c r="J881" t="str">
        <f t="shared" ref="J881:J944" si="225">IF(ISNUMBER(H881),"NA",0)</f>
        <v>NA</v>
      </c>
      <c r="K881" s="248"/>
      <c r="L881">
        <v>-2593</v>
      </c>
      <c r="M881">
        <v>-2593</v>
      </c>
      <c r="N881">
        <v>-2189</v>
      </c>
      <c r="O881" t="s">
        <v>40</v>
      </c>
      <c r="P881" t="s">
        <v>40</v>
      </c>
      <c r="Q881" s="135">
        <f t="shared" ref="Q881:Q944" si="226">IFERROR(L881-M881,0)</f>
        <v>0</v>
      </c>
      <c r="R881">
        <f t="shared" ref="R881:R944" si="227">IF(AND(ISNUMBER(E881),ISNUMBER(H881),ISBLANK(F881)),E881-H881,"NA")</f>
        <v>424</v>
      </c>
      <c r="S881" s="135" t="str">
        <f t="shared" ref="S881:S944" si="228">IF(AND(ISNUMBER(F881),ISNUMBER(I881),ISBLANK(E881)),F881-I881,"NA")</f>
        <v>NA</v>
      </c>
      <c r="T881" s="135" t="str">
        <f t="shared" ref="T881:T944" si="229">IF(AND(ISNUMBER(G881),ISNUMBER(J881),ISBLANK(E881)),G881-J881,"NA")</f>
        <v>NA</v>
      </c>
      <c r="U881" t="str">
        <f t="shared" si="215"/>
        <v>NA</v>
      </c>
      <c r="V881">
        <f t="shared" si="224"/>
        <v>0</v>
      </c>
      <c r="W881">
        <f t="shared" si="214"/>
        <v>1</v>
      </c>
      <c r="X881" t="s">
        <v>31</v>
      </c>
      <c r="Y881" t="s">
        <v>31</v>
      </c>
      <c r="Z881" t="s">
        <v>31</v>
      </c>
      <c r="AA881" t="s">
        <v>31</v>
      </c>
      <c r="AB881" t="s">
        <v>31</v>
      </c>
      <c r="AC881" t="s">
        <v>31</v>
      </c>
      <c r="AD881" t="s">
        <v>31</v>
      </c>
      <c r="AE881" t="s">
        <v>31</v>
      </c>
      <c r="AF881" t="s">
        <v>31</v>
      </c>
      <c r="AG881" t="s">
        <v>31</v>
      </c>
      <c r="AH881" t="s">
        <v>31</v>
      </c>
      <c r="AI881" t="s">
        <v>31</v>
      </c>
      <c r="AJ881" t="s">
        <v>31</v>
      </c>
      <c r="AK881">
        <v>3000</v>
      </c>
      <c r="AL881" t="s">
        <v>31</v>
      </c>
      <c r="AM881" t="s">
        <v>225</v>
      </c>
      <c r="AN881" t="s">
        <v>31</v>
      </c>
      <c r="AO881" t="s">
        <v>31</v>
      </c>
      <c r="AP881" t="s">
        <v>31</v>
      </c>
      <c r="AQ881" t="s">
        <v>31</v>
      </c>
      <c r="AR881" t="s">
        <v>31</v>
      </c>
      <c r="AS881" t="s">
        <v>31</v>
      </c>
      <c r="AT881" t="s">
        <v>31</v>
      </c>
      <c r="AU881" t="s">
        <v>31</v>
      </c>
      <c r="AV881" t="s">
        <v>31</v>
      </c>
      <c r="AW881" t="s">
        <v>31</v>
      </c>
      <c r="AX881" t="s">
        <v>31</v>
      </c>
      <c r="AY881" t="s">
        <v>31</v>
      </c>
      <c r="AZ881" t="s">
        <v>31</v>
      </c>
      <c r="BA881" t="s">
        <v>31</v>
      </c>
      <c r="BB881" t="s">
        <v>31</v>
      </c>
      <c r="BC881" s="189" t="e">
        <f t="shared" ca="1" si="217"/>
        <v>#N/A</v>
      </c>
      <c r="BD881" s="189">
        <f t="shared" si="218"/>
        <v>100000</v>
      </c>
      <c r="BE881" s="189" t="e">
        <f t="shared" ca="1" si="219"/>
        <v>#N/A</v>
      </c>
      <c r="BF881" s="189" t="str">
        <f t="shared" ca="1" si="220"/>
        <v>FR</v>
      </c>
      <c r="BG881" s="189">
        <f t="shared" si="221"/>
        <v>3000</v>
      </c>
      <c r="BH881" s="189" t="str">
        <f t="shared" ca="1" si="222"/>
        <v>Bilateral- Tense situation on the whole FR-Eastern borders</v>
      </c>
      <c r="BI881" s="189">
        <f t="shared" si="223"/>
        <v>1</v>
      </c>
    </row>
    <row r="882" spans="1:61" ht="15.95" thickBot="1">
      <c r="A882" s="4"/>
      <c r="B882" t="s">
        <v>244</v>
      </c>
      <c r="C882" t="s">
        <v>232</v>
      </c>
      <c r="D882" t="s">
        <v>165</v>
      </c>
      <c r="E882">
        <v>7223</v>
      </c>
      <c r="F882" s="248"/>
      <c r="G882" s="248"/>
      <c r="H882">
        <v>6799</v>
      </c>
      <c r="I882" t="str">
        <f t="shared" si="216"/>
        <v>NA</v>
      </c>
      <c r="J882" t="str">
        <f t="shared" si="225"/>
        <v>NA</v>
      </c>
      <c r="K882" s="250"/>
      <c r="L882">
        <v>-2593</v>
      </c>
      <c r="M882">
        <v>-2593</v>
      </c>
      <c r="N882">
        <v>-2189</v>
      </c>
      <c r="O882" t="s">
        <v>40</v>
      </c>
      <c r="P882" t="s">
        <v>40</v>
      </c>
      <c r="Q882" s="135">
        <f t="shared" si="226"/>
        <v>0</v>
      </c>
      <c r="R882">
        <f t="shared" si="227"/>
        <v>424</v>
      </c>
      <c r="S882" s="135" t="str">
        <f t="shared" si="228"/>
        <v>NA</v>
      </c>
      <c r="T882" s="135" t="str">
        <f t="shared" si="229"/>
        <v>NA</v>
      </c>
      <c r="U882" t="str">
        <f t="shared" si="215"/>
        <v>NA</v>
      </c>
      <c r="V882">
        <f t="shared" si="224"/>
        <v>0</v>
      </c>
      <c r="W882">
        <f t="shared" si="214"/>
        <v>1</v>
      </c>
      <c r="X882" t="s">
        <v>31</v>
      </c>
      <c r="Y882" t="s">
        <v>31</v>
      </c>
      <c r="Z882" t="s">
        <v>31</v>
      </c>
      <c r="AA882" t="s">
        <v>31</v>
      </c>
      <c r="AB882" t="s">
        <v>31</v>
      </c>
      <c r="AC882" t="s">
        <v>31</v>
      </c>
      <c r="AD882" t="s">
        <v>31</v>
      </c>
      <c r="AE882" t="s">
        <v>31</v>
      </c>
      <c r="AF882" t="s">
        <v>31</v>
      </c>
      <c r="AG882" t="s">
        <v>31</v>
      </c>
      <c r="AH882" t="s">
        <v>31</v>
      </c>
      <c r="AI882" t="s">
        <v>31</v>
      </c>
      <c r="AJ882" t="s">
        <v>31</v>
      </c>
      <c r="AK882">
        <v>3000</v>
      </c>
      <c r="AL882" t="s">
        <v>31</v>
      </c>
      <c r="AM882" t="s">
        <v>225</v>
      </c>
      <c r="AN882" t="s">
        <v>31</v>
      </c>
      <c r="AO882" t="s">
        <v>31</v>
      </c>
      <c r="AP882" t="s">
        <v>31</v>
      </c>
      <c r="AQ882" t="s">
        <v>31</v>
      </c>
      <c r="AR882" t="s">
        <v>31</v>
      </c>
      <c r="AS882" t="s">
        <v>31</v>
      </c>
      <c r="AT882" t="s">
        <v>31</v>
      </c>
      <c r="AU882" t="s">
        <v>31</v>
      </c>
      <c r="AV882" t="s">
        <v>31</v>
      </c>
      <c r="AW882" t="s">
        <v>31</v>
      </c>
      <c r="AX882" t="s">
        <v>31</v>
      </c>
      <c r="AY882" t="s">
        <v>31</v>
      </c>
      <c r="AZ882" t="s">
        <v>31</v>
      </c>
      <c r="BA882" t="s">
        <v>31</v>
      </c>
      <c r="BB882" t="s">
        <v>31</v>
      </c>
      <c r="BC882" s="189" t="e">
        <f t="shared" ca="1" si="217"/>
        <v>#N/A</v>
      </c>
      <c r="BD882" s="189">
        <f t="shared" si="218"/>
        <v>100000</v>
      </c>
      <c r="BE882" s="189" t="e">
        <f t="shared" ca="1" si="219"/>
        <v>#N/A</v>
      </c>
      <c r="BF882" s="189" t="str">
        <f t="shared" ca="1" si="220"/>
        <v>FR</v>
      </c>
      <c r="BG882" s="189">
        <f t="shared" si="221"/>
        <v>3000</v>
      </c>
      <c r="BH882" s="189" t="str">
        <f t="shared" ca="1" si="222"/>
        <v>Bilateral- Tense situation on the whole FR-Eastern borders</v>
      </c>
      <c r="BI882" s="189">
        <f t="shared" si="223"/>
        <v>1</v>
      </c>
    </row>
    <row r="883" spans="1:61">
      <c r="A883" s="4"/>
      <c r="B883" t="s">
        <v>244</v>
      </c>
      <c r="C883" t="s">
        <v>232</v>
      </c>
      <c r="D883" t="s">
        <v>166</v>
      </c>
      <c r="E883">
        <v>7223</v>
      </c>
      <c r="F883" s="248"/>
      <c r="G883" s="248"/>
      <c r="H883">
        <v>6799</v>
      </c>
      <c r="I883" t="str">
        <f t="shared" si="216"/>
        <v>NA</v>
      </c>
      <c r="J883" t="str">
        <f t="shared" si="225"/>
        <v>NA</v>
      </c>
      <c r="K883" s="246"/>
      <c r="L883">
        <v>-2593</v>
      </c>
      <c r="M883">
        <v>-2593</v>
      </c>
      <c r="N883">
        <v>-2189</v>
      </c>
      <c r="O883" t="s">
        <v>40</v>
      </c>
      <c r="P883" t="s">
        <v>40</v>
      </c>
      <c r="Q883" s="135">
        <f t="shared" si="226"/>
        <v>0</v>
      </c>
      <c r="R883">
        <f t="shared" si="227"/>
        <v>424</v>
      </c>
      <c r="S883" s="135" t="str">
        <f t="shared" si="228"/>
        <v>NA</v>
      </c>
      <c r="T883" s="135" t="str">
        <f t="shared" si="229"/>
        <v>NA</v>
      </c>
      <c r="U883" t="str">
        <f t="shared" si="215"/>
        <v>NA</v>
      </c>
      <c r="V883">
        <f t="shared" si="224"/>
        <v>0</v>
      </c>
      <c r="W883">
        <f t="shared" si="214"/>
        <v>1</v>
      </c>
      <c r="X883" t="s">
        <v>31</v>
      </c>
      <c r="Y883" t="s">
        <v>31</v>
      </c>
      <c r="Z883" t="s">
        <v>31</v>
      </c>
      <c r="AA883" t="s">
        <v>31</v>
      </c>
      <c r="AB883" t="s">
        <v>31</v>
      </c>
      <c r="AC883" t="s">
        <v>31</v>
      </c>
      <c r="AD883" t="s">
        <v>31</v>
      </c>
      <c r="AE883" t="s">
        <v>31</v>
      </c>
      <c r="AF883" t="s">
        <v>31</v>
      </c>
      <c r="AG883" t="s">
        <v>31</v>
      </c>
      <c r="AH883" t="s">
        <v>31</v>
      </c>
      <c r="AI883" t="s">
        <v>31</v>
      </c>
      <c r="AJ883" t="s">
        <v>31</v>
      </c>
      <c r="AK883">
        <v>3000</v>
      </c>
      <c r="AL883" t="s">
        <v>31</v>
      </c>
      <c r="AM883" t="s">
        <v>225</v>
      </c>
      <c r="AN883" t="s">
        <v>31</v>
      </c>
      <c r="AO883" t="s">
        <v>31</v>
      </c>
      <c r="AP883" t="s">
        <v>31</v>
      </c>
      <c r="AQ883" t="s">
        <v>31</v>
      </c>
      <c r="AR883" t="s">
        <v>31</v>
      </c>
      <c r="AS883" t="s">
        <v>31</v>
      </c>
      <c r="AT883" t="s">
        <v>31</v>
      </c>
      <c r="AU883" t="s">
        <v>31</v>
      </c>
      <c r="AV883" t="s">
        <v>31</v>
      </c>
      <c r="AW883" t="s">
        <v>31</v>
      </c>
      <c r="AX883" t="s">
        <v>31</v>
      </c>
      <c r="AY883" t="s">
        <v>31</v>
      </c>
      <c r="AZ883" t="s">
        <v>31</v>
      </c>
      <c r="BA883" t="s">
        <v>31</v>
      </c>
      <c r="BB883" t="s">
        <v>31</v>
      </c>
      <c r="BC883" s="189" t="e">
        <f t="shared" ca="1" si="217"/>
        <v>#N/A</v>
      </c>
      <c r="BD883" s="189">
        <f t="shared" si="218"/>
        <v>100000</v>
      </c>
      <c r="BE883" s="189" t="e">
        <f t="shared" ca="1" si="219"/>
        <v>#N/A</v>
      </c>
      <c r="BF883" s="189" t="str">
        <f t="shared" ca="1" si="220"/>
        <v>FR</v>
      </c>
      <c r="BG883" s="189">
        <f t="shared" si="221"/>
        <v>3000</v>
      </c>
      <c r="BH883" s="189" t="str">
        <f t="shared" ca="1" si="222"/>
        <v>Bilateral- Tense situation on the whole FR-Eastern borders</v>
      </c>
      <c r="BI883" s="189">
        <f t="shared" si="223"/>
        <v>1</v>
      </c>
    </row>
    <row r="884" spans="1:61">
      <c r="A884" s="4"/>
      <c r="B884" t="s">
        <v>244</v>
      </c>
      <c r="C884" t="s">
        <v>232</v>
      </c>
      <c r="D884" t="s">
        <v>29</v>
      </c>
      <c r="E884">
        <v>7087</v>
      </c>
      <c r="F884" s="248"/>
      <c r="G884" s="248"/>
      <c r="H884">
        <v>6732</v>
      </c>
      <c r="I884" t="str">
        <f t="shared" si="216"/>
        <v>NA</v>
      </c>
      <c r="J884" t="str">
        <f t="shared" si="225"/>
        <v>NA</v>
      </c>
      <c r="K884" s="248"/>
      <c r="L884">
        <v>-5784</v>
      </c>
      <c r="M884">
        <v>-5784</v>
      </c>
      <c r="N884">
        <v>-5414</v>
      </c>
      <c r="O884" t="s">
        <v>40</v>
      </c>
      <c r="P884" t="s">
        <v>40</v>
      </c>
      <c r="Q884" s="135">
        <f t="shared" si="226"/>
        <v>0</v>
      </c>
      <c r="R884">
        <f t="shared" si="227"/>
        <v>355</v>
      </c>
      <c r="S884" s="135" t="str">
        <f t="shared" si="228"/>
        <v>NA</v>
      </c>
      <c r="T884" s="135" t="str">
        <f t="shared" si="229"/>
        <v>NA</v>
      </c>
      <c r="U884" t="str">
        <f t="shared" si="215"/>
        <v>NA</v>
      </c>
      <c r="V884">
        <f t="shared" si="224"/>
        <v>0</v>
      </c>
      <c r="W884">
        <f t="shared" si="214"/>
        <v>1</v>
      </c>
      <c r="X884" t="s">
        <v>31</v>
      </c>
      <c r="Y884" t="s">
        <v>31</v>
      </c>
      <c r="Z884" t="s">
        <v>31</v>
      </c>
      <c r="AA884" t="s">
        <v>31</v>
      </c>
      <c r="AB884" t="s">
        <v>31</v>
      </c>
      <c r="AC884" t="s">
        <v>31</v>
      </c>
      <c r="AD884" t="s">
        <v>31</v>
      </c>
      <c r="AE884" t="s">
        <v>31</v>
      </c>
      <c r="AF884" t="s">
        <v>31</v>
      </c>
      <c r="AG884" t="s">
        <v>31</v>
      </c>
      <c r="AH884" t="s">
        <v>31</v>
      </c>
      <c r="AI884" t="s">
        <v>31</v>
      </c>
      <c r="AJ884" t="s">
        <v>31</v>
      </c>
      <c r="AK884">
        <v>3000</v>
      </c>
      <c r="AL884" t="s">
        <v>31</v>
      </c>
      <c r="AM884" t="s">
        <v>225</v>
      </c>
      <c r="AN884" t="s">
        <v>31</v>
      </c>
      <c r="AO884" t="s">
        <v>31</v>
      </c>
      <c r="AP884" t="s">
        <v>31</v>
      </c>
      <c r="AQ884" t="s">
        <v>31</v>
      </c>
      <c r="AR884" t="s">
        <v>31</v>
      </c>
      <c r="AS884" t="s">
        <v>31</v>
      </c>
      <c r="AT884" t="s">
        <v>31</v>
      </c>
      <c r="AU884" t="s">
        <v>31</v>
      </c>
      <c r="AV884" t="s">
        <v>31</v>
      </c>
      <c r="AW884" t="s">
        <v>31</v>
      </c>
      <c r="AX884" t="s">
        <v>31</v>
      </c>
      <c r="AY884" t="s">
        <v>31</v>
      </c>
      <c r="AZ884" t="s">
        <v>31</v>
      </c>
      <c r="BA884" t="s">
        <v>31</v>
      </c>
      <c r="BB884" t="s">
        <v>31</v>
      </c>
      <c r="BC884" s="189" t="e">
        <f t="shared" ca="1" si="217"/>
        <v>#N/A</v>
      </c>
      <c r="BD884" s="189">
        <f t="shared" si="218"/>
        <v>100000</v>
      </c>
      <c r="BE884" s="189" t="e">
        <f t="shared" ca="1" si="219"/>
        <v>#N/A</v>
      </c>
      <c r="BF884" s="189" t="str">
        <f t="shared" ca="1" si="220"/>
        <v>FR</v>
      </c>
      <c r="BG884" s="189">
        <f t="shared" si="221"/>
        <v>3000</v>
      </c>
      <c r="BH884" s="189" t="str">
        <f t="shared" ca="1" si="222"/>
        <v>Bilateral- Tense situation on the whole FR-Eastern borders</v>
      </c>
      <c r="BI884" s="189">
        <f t="shared" si="223"/>
        <v>1</v>
      </c>
    </row>
    <row r="885" spans="1:61">
      <c r="A885" s="4"/>
      <c r="B885" t="s">
        <v>244</v>
      </c>
      <c r="C885" t="s">
        <v>232</v>
      </c>
      <c r="D885" t="s">
        <v>32</v>
      </c>
      <c r="E885">
        <v>7087</v>
      </c>
      <c r="F885" s="248"/>
      <c r="G885" s="248"/>
      <c r="H885">
        <v>6732</v>
      </c>
      <c r="I885" t="str">
        <f t="shared" si="216"/>
        <v>NA</v>
      </c>
      <c r="J885" t="str">
        <f t="shared" si="225"/>
        <v>NA</v>
      </c>
      <c r="K885" s="248"/>
      <c r="L885">
        <v>-5784</v>
      </c>
      <c r="M885">
        <v>-5784</v>
      </c>
      <c r="N885">
        <v>-5414</v>
      </c>
      <c r="O885" t="s">
        <v>40</v>
      </c>
      <c r="P885" t="s">
        <v>40</v>
      </c>
      <c r="Q885" s="135">
        <f t="shared" si="226"/>
        <v>0</v>
      </c>
      <c r="R885">
        <f t="shared" si="227"/>
        <v>355</v>
      </c>
      <c r="S885" s="135" t="str">
        <f t="shared" si="228"/>
        <v>NA</v>
      </c>
      <c r="T885" s="135" t="str">
        <f t="shared" si="229"/>
        <v>NA</v>
      </c>
      <c r="U885" t="str">
        <f t="shared" si="215"/>
        <v>NA</v>
      </c>
      <c r="V885">
        <f t="shared" si="224"/>
        <v>0</v>
      </c>
      <c r="W885">
        <f t="shared" si="214"/>
        <v>1</v>
      </c>
      <c r="X885" t="s">
        <v>31</v>
      </c>
      <c r="Y885" t="s">
        <v>31</v>
      </c>
      <c r="Z885" t="s">
        <v>31</v>
      </c>
      <c r="AA885" t="s">
        <v>31</v>
      </c>
      <c r="AB885" t="s">
        <v>31</v>
      </c>
      <c r="AC885" t="s">
        <v>31</v>
      </c>
      <c r="AD885" t="s">
        <v>31</v>
      </c>
      <c r="AE885" t="s">
        <v>31</v>
      </c>
      <c r="AF885" t="s">
        <v>31</v>
      </c>
      <c r="AG885" t="s">
        <v>31</v>
      </c>
      <c r="AH885" t="s">
        <v>31</v>
      </c>
      <c r="AI885" t="s">
        <v>31</v>
      </c>
      <c r="AJ885" t="s">
        <v>31</v>
      </c>
      <c r="AK885">
        <v>3000</v>
      </c>
      <c r="AL885" t="s">
        <v>31</v>
      </c>
      <c r="AM885" t="s">
        <v>225</v>
      </c>
      <c r="AN885" t="s">
        <v>31</v>
      </c>
      <c r="AO885" t="s">
        <v>31</v>
      </c>
      <c r="AP885" t="s">
        <v>31</v>
      </c>
      <c r="AQ885" t="s">
        <v>31</v>
      </c>
      <c r="AR885" t="s">
        <v>31</v>
      </c>
      <c r="AS885" t="s">
        <v>31</v>
      </c>
      <c r="AT885" t="s">
        <v>31</v>
      </c>
      <c r="AU885" t="s">
        <v>31</v>
      </c>
      <c r="AV885" t="s">
        <v>31</v>
      </c>
      <c r="AW885" t="s">
        <v>31</v>
      </c>
      <c r="AX885" t="s">
        <v>31</v>
      </c>
      <c r="AY885" t="s">
        <v>31</v>
      </c>
      <c r="AZ885" t="s">
        <v>31</v>
      </c>
      <c r="BA885" t="s">
        <v>31</v>
      </c>
      <c r="BB885" t="s">
        <v>31</v>
      </c>
      <c r="BC885" s="189" t="e">
        <f t="shared" ca="1" si="217"/>
        <v>#N/A</v>
      </c>
      <c r="BD885" s="189">
        <f t="shared" si="218"/>
        <v>100000</v>
      </c>
      <c r="BE885" s="189" t="e">
        <f t="shared" ca="1" si="219"/>
        <v>#N/A</v>
      </c>
      <c r="BF885" s="189" t="str">
        <f t="shared" ca="1" si="220"/>
        <v>FR</v>
      </c>
      <c r="BG885" s="189">
        <f t="shared" si="221"/>
        <v>3000</v>
      </c>
      <c r="BH885" s="189" t="str">
        <f t="shared" ca="1" si="222"/>
        <v>Bilateral- Tense situation on the whole FR-Eastern borders</v>
      </c>
      <c r="BI885" s="189">
        <f t="shared" si="223"/>
        <v>1</v>
      </c>
    </row>
    <row r="886" spans="1:61">
      <c r="A886" s="4"/>
      <c r="B886" t="s">
        <v>244</v>
      </c>
      <c r="C886" t="s">
        <v>232</v>
      </c>
      <c r="D886" t="s">
        <v>34</v>
      </c>
      <c r="E886">
        <v>7087</v>
      </c>
      <c r="F886" s="248"/>
      <c r="G886" s="248"/>
      <c r="H886">
        <v>6732</v>
      </c>
      <c r="I886" t="str">
        <f t="shared" si="216"/>
        <v>NA</v>
      </c>
      <c r="J886" t="str">
        <f t="shared" si="225"/>
        <v>NA</v>
      </c>
      <c r="K886" s="248"/>
      <c r="L886">
        <v>-5784</v>
      </c>
      <c r="M886">
        <v>-5784</v>
      </c>
      <c r="N886">
        <v>-5414</v>
      </c>
      <c r="O886" t="s">
        <v>40</v>
      </c>
      <c r="P886" t="s">
        <v>40</v>
      </c>
      <c r="Q886" s="135">
        <f t="shared" si="226"/>
        <v>0</v>
      </c>
      <c r="R886">
        <f t="shared" si="227"/>
        <v>355</v>
      </c>
      <c r="S886" s="135" t="str">
        <f t="shared" si="228"/>
        <v>NA</v>
      </c>
      <c r="T886" s="135" t="str">
        <f t="shared" si="229"/>
        <v>NA</v>
      </c>
      <c r="U886" t="str">
        <f t="shared" si="215"/>
        <v>NA</v>
      </c>
      <c r="V886">
        <f t="shared" si="224"/>
        <v>0</v>
      </c>
      <c r="W886">
        <f t="shared" si="214"/>
        <v>1</v>
      </c>
      <c r="X886" t="s">
        <v>31</v>
      </c>
      <c r="Y886" t="s">
        <v>31</v>
      </c>
      <c r="Z886" t="s">
        <v>31</v>
      </c>
      <c r="AA886" t="s">
        <v>31</v>
      </c>
      <c r="AB886" t="s">
        <v>31</v>
      </c>
      <c r="AC886" t="s">
        <v>31</v>
      </c>
      <c r="AD886" t="s">
        <v>31</v>
      </c>
      <c r="AE886" t="s">
        <v>31</v>
      </c>
      <c r="AF886" t="s">
        <v>31</v>
      </c>
      <c r="AG886" t="s">
        <v>31</v>
      </c>
      <c r="AH886" t="s">
        <v>31</v>
      </c>
      <c r="AI886" t="s">
        <v>31</v>
      </c>
      <c r="AJ886" t="s">
        <v>31</v>
      </c>
      <c r="AK886">
        <v>3000</v>
      </c>
      <c r="AL886" t="s">
        <v>31</v>
      </c>
      <c r="AM886" t="s">
        <v>225</v>
      </c>
      <c r="AN886" t="s">
        <v>31</v>
      </c>
      <c r="AO886" t="s">
        <v>31</v>
      </c>
      <c r="AP886" t="s">
        <v>31</v>
      </c>
      <c r="AQ886" t="s">
        <v>31</v>
      </c>
      <c r="AR886" t="s">
        <v>31</v>
      </c>
      <c r="AS886" t="s">
        <v>31</v>
      </c>
      <c r="AT886" t="s">
        <v>31</v>
      </c>
      <c r="AU886" t="s">
        <v>31</v>
      </c>
      <c r="AV886" t="s">
        <v>31</v>
      </c>
      <c r="AW886" t="s">
        <v>31</v>
      </c>
      <c r="AX886" t="s">
        <v>31</v>
      </c>
      <c r="AY886" t="s">
        <v>31</v>
      </c>
      <c r="AZ886" t="s">
        <v>31</v>
      </c>
      <c r="BA886" t="s">
        <v>31</v>
      </c>
      <c r="BB886" t="s">
        <v>31</v>
      </c>
      <c r="BC886" s="189" t="e">
        <f t="shared" ca="1" si="217"/>
        <v>#N/A</v>
      </c>
      <c r="BD886" s="189">
        <f t="shared" si="218"/>
        <v>100000</v>
      </c>
      <c r="BE886" s="189" t="e">
        <f t="shared" ca="1" si="219"/>
        <v>#N/A</v>
      </c>
      <c r="BF886" s="189" t="str">
        <f t="shared" ca="1" si="220"/>
        <v>FR</v>
      </c>
      <c r="BG886" s="189">
        <f t="shared" si="221"/>
        <v>3000</v>
      </c>
      <c r="BH886" s="189" t="str">
        <f t="shared" ca="1" si="222"/>
        <v>Bilateral- Tense situation on the whole FR-Eastern borders</v>
      </c>
      <c r="BI886" s="189">
        <f t="shared" si="223"/>
        <v>1</v>
      </c>
    </row>
    <row r="887" spans="1:61" hidden="1">
      <c r="A887" s="4"/>
      <c r="B887" t="s">
        <v>244</v>
      </c>
      <c r="C887" t="s">
        <v>232</v>
      </c>
      <c r="D887" t="s">
        <v>35</v>
      </c>
      <c r="E887">
        <v>6578</v>
      </c>
      <c r="F887" s="248"/>
      <c r="G887" s="249"/>
      <c r="H887">
        <v>6578</v>
      </c>
      <c r="I887" t="str">
        <f t="shared" si="216"/>
        <v>NA</v>
      </c>
      <c r="J887" t="str">
        <f t="shared" si="225"/>
        <v>NA</v>
      </c>
      <c r="K887" s="248"/>
      <c r="L887">
        <v>-6072</v>
      </c>
      <c r="M887">
        <v>-6072</v>
      </c>
      <c r="N887">
        <v>-6072</v>
      </c>
      <c r="O887" t="s">
        <v>40</v>
      </c>
      <c r="P887" t="s">
        <v>40</v>
      </c>
      <c r="Q887" s="310">
        <f t="shared" si="226"/>
        <v>0</v>
      </c>
      <c r="R887">
        <f t="shared" si="227"/>
        <v>0</v>
      </c>
      <c r="S887" s="135" t="str">
        <f t="shared" si="228"/>
        <v>NA</v>
      </c>
      <c r="T887" s="135" t="str">
        <f t="shared" si="229"/>
        <v>NA</v>
      </c>
      <c r="U887" t="str">
        <f t="shared" si="215"/>
        <v>NA</v>
      </c>
      <c r="V887">
        <f t="shared" si="224"/>
        <v>0</v>
      </c>
      <c r="W887" s="66">
        <f t="shared" si="214"/>
        <v>0</v>
      </c>
      <c r="X887" t="s">
        <v>31</v>
      </c>
      <c r="Y887" t="s">
        <v>31</v>
      </c>
      <c r="Z887" t="s">
        <v>31</v>
      </c>
      <c r="AA887" t="s">
        <v>31</v>
      </c>
      <c r="AB887" t="s">
        <v>31</v>
      </c>
      <c r="AC887" t="s">
        <v>31</v>
      </c>
      <c r="AD887" t="s">
        <v>31</v>
      </c>
      <c r="AE887" t="s">
        <v>31</v>
      </c>
      <c r="AF887" t="s">
        <v>31</v>
      </c>
      <c r="AG887" t="s">
        <v>31</v>
      </c>
      <c r="AH887" t="s">
        <v>31</v>
      </c>
      <c r="AI887" t="s">
        <v>31</v>
      </c>
      <c r="AJ887" t="s">
        <v>31</v>
      </c>
      <c r="AK887" t="s">
        <v>31</v>
      </c>
      <c r="AL887" t="s">
        <v>31</v>
      </c>
      <c r="AM887" t="s">
        <v>31</v>
      </c>
      <c r="AN887" t="s">
        <v>31</v>
      </c>
      <c r="AO887" t="s">
        <v>31</v>
      </c>
      <c r="AP887" t="s">
        <v>31</v>
      </c>
      <c r="AQ887" t="s">
        <v>31</v>
      </c>
      <c r="AR887" t="s">
        <v>31</v>
      </c>
      <c r="AS887" t="s">
        <v>31</v>
      </c>
      <c r="AT887" t="s">
        <v>31</v>
      </c>
      <c r="AU887" t="s">
        <v>31</v>
      </c>
      <c r="AV887" t="s">
        <v>31</v>
      </c>
      <c r="AW887" t="s">
        <v>31</v>
      </c>
      <c r="AX887" t="s">
        <v>31</v>
      </c>
      <c r="AY887" t="s">
        <v>31</v>
      </c>
      <c r="AZ887" t="s">
        <v>31</v>
      </c>
      <c r="BA887" t="s">
        <v>31</v>
      </c>
      <c r="BB887" t="s">
        <v>31</v>
      </c>
      <c r="BC887" s="189" t="e">
        <f t="shared" ca="1" si="217"/>
        <v>#N/A</v>
      </c>
      <c r="BD887" s="189">
        <f t="shared" si="218"/>
        <v>100000</v>
      </c>
      <c r="BE887" s="189" t="e">
        <f t="shared" ca="1" si="219"/>
        <v>#N/A</v>
      </c>
      <c r="BF887" s="190" t="e">
        <f t="shared" ca="1" si="220"/>
        <v>#N/A</v>
      </c>
      <c r="BG887" s="189">
        <f t="shared" si="221"/>
        <v>100000</v>
      </c>
      <c r="BH887" s="191" t="e">
        <f t="shared" ca="1" si="222"/>
        <v>#N/A</v>
      </c>
      <c r="BI887" s="189">
        <f t="shared" si="223"/>
        <v>0</v>
      </c>
    </row>
    <row r="888" spans="1:61" hidden="1">
      <c r="A888" s="4"/>
      <c r="B888" t="s">
        <v>244</v>
      </c>
      <c r="C888" t="s">
        <v>232</v>
      </c>
      <c r="D888" t="s">
        <v>37</v>
      </c>
      <c r="E888">
        <v>6578</v>
      </c>
      <c r="F888" s="248"/>
      <c r="G888" s="249"/>
      <c r="H888">
        <v>6578</v>
      </c>
      <c r="I888" t="str">
        <f t="shared" si="216"/>
        <v>NA</v>
      </c>
      <c r="J888" t="str">
        <f t="shared" si="225"/>
        <v>NA</v>
      </c>
      <c r="K888" s="248"/>
      <c r="L888">
        <v>-6072</v>
      </c>
      <c r="M888">
        <v>-6072</v>
      </c>
      <c r="N888">
        <v>-6072</v>
      </c>
      <c r="O888" t="s">
        <v>40</v>
      </c>
      <c r="P888" t="s">
        <v>40</v>
      </c>
      <c r="Q888" s="278">
        <f t="shared" si="226"/>
        <v>0</v>
      </c>
      <c r="R888">
        <f t="shared" si="227"/>
        <v>0</v>
      </c>
      <c r="S888" s="135" t="str">
        <f t="shared" si="228"/>
        <v>NA</v>
      </c>
      <c r="T888" s="135" t="str">
        <f t="shared" si="229"/>
        <v>NA</v>
      </c>
      <c r="U888" t="str">
        <f t="shared" si="215"/>
        <v>NA</v>
      </c>
      <c r="V888">
        <f t="shared" si="224"/>
        <v>0</v>
      </c>
      <c r="W888" s="66">
        <f t="shared" si="214"/>
        <v>0</v>
      </c>
      <c r="X888" t="s">
        <v>31</v>
      </c>
      <c r="Y888" t="s">
        <v>31</v>
      </c>
      <c r="Z888" t="s">
        <v>31</v>
      </c>
      <c r="AA888" t="s">
        <v>31</v>
      </c>
      <c r="AB888" t="s">
        <v>31</v>
      </c>
      <c r="AC888" t="s">
        <v>31</v>
      </c>
      <c r="AD888" t="s">
        <v>31</v>
      </c>
      <c r="AE888" t="s">
        <v>31</v>
      </c>
      <c r="AF888" t="s">
        <v>31</v>
      </c>
      <c r="AG888" t="s">
        <v>31</v>
      </c>
      <c r="AH888" t="s">
        <v>31</v>
      </c>
      <c r="AI888" t="s">
        <v>31</v>
      </c>
      <c r="AJ888" t="s">
        <v>31</v>
      </c>
      <c r="AK888" t="s">
        <v>31</v>
      </c>
      <c r="AL888" t="s">
        <v>31</v>
      </c>
      <c r="AM888" t="s">
        <v>31</v>
      </c>
      <c r="AN888" t="s">
        <v>31</v>
      </c>
      <c r="AO888" t="s">
        <v>31</v>
      </c>
      <c r="AP888" t="s">
        <v>31</v>
      </c>
      <c r="AQ888" t="s">
        <v>31</v>
      </c>
      <c r="AR888" t="s">
        <v>31</v>
      </c>
      <c r="AS888" t="s">
        <v>31</v>
      </c>
      <c r="AT888" t="s">
        <v>31</v>
      </c>
      <c r="AU888" t="s">
        <v>31</v>
      </c>
      <c r="AV888" t="s">
        <v>31</v>
      </c>
      <c r="AW888" t="s">
        <v>31</v>
      </c>
      <c r="AX888" t="s">
        <v>31</v>
      </c>
      <c r="AY888" t="s">
        <v>31</v>
      </c>
      <c r="AZ888" t="s">
        <v>31</v>
      </c>
      <c r="BA888" t="s">
        <v>31</v>
      </c>
      <c r="BB888" t="s">
        <v>31</v>
      </c>
      <c r="BC888" s="189" t="e">
        <f t="shared" ca="1" si="217"/>
        <v>#N/A</v>
      </c>
      <c r="BD888" s="189">
        <f t="shared" si="218"/>
        <v>100000</v>
      </c>
      <c r="BE888" s="189" t="e">
        <f t="shared" ca="1" si="219"/>
        <v>#N/A</v>
      </c>
      <c r="BF888" s="190" t="e">
        <f t="shared" ca="1" si="220"/>
        <v>#N/A</v>
      </c>
      <c r="BG888" s="189">
        <f t="shared" si="221"/>
        <v>100000</v>
      </c>
      <c r="BH888" s="191" t="e">
        <f t="shared" ca="1" si="222"/>
        <v>#N/A</v>
      </c>
      <c r="BI888" s="189">
        <f t="shared" si="223"/>
        <v>0</v>
      </c>
    </row>
    <row r="889" spans="1:61" hidden="1">
      <c r="A889" s="4"/>
      <c r="B889" t="s">
        <v>244</v>
      </c>
      <c r="C889" t="s">
        <v>232</v>
      </c>
      <c r="D889" t="s">
        <v>38</v>
      </c>
      <c r="E889">
        <v>6578</v>
      </c>
      <c r="F889" s="248"/>
      <c r="G889" s="249"/>
      <c r="H889">
        <v>6578</v>
      </c>
      <c r="I889" t="str">
        <f t="shared" si="216"/>
        <v>NA</v>
      </c>
      <c r="J889" t="str">
        <f t="shared" si="225"/>
        <v>NA</v>
      </c>
      <c r="K889" s="248"/>
      <c r="L889">
        <v>-6072</v>
      </c>
      <c r="M889">
        <v>-6072</v>
      </c>
      <c r="N889">
        <v>-6072</v>
      </c>
      <c r="O889" t="s">
        <v>40</v>
      </c>
      <c r="P889" t="s">
        <v>40</v>
      </c>
      <c r="Q889" s="278">
        <f t="shared" si="226"/>
        <v>0</v>
      </c>
      <c r="R889">
        <f t="shared" si="227"/>
        <v>0</v>
      </c>
      <c r="S889" s="135" t="str">
        <f t="shared" si="228"/>
        <v>NA</v>
      </c>
      <c r="T889" s="135" t="str">
        <f t="shared" si="229"/>
        <v>NA</v>
      </c>
      <c r="U889" t="str">
        <f t="shared" si="215"/>
        <v>NA</v>
      </c>
      <c r="V889">
        <f t="shared" si="224"/>
        <v>0</v>
      </c>
      <c r="W889" s="66">
        <f t="shared" si="214"/>
        <v>0</v>
      </c>
      <c r="X889" t="s">
        <v>31</v>
      </c>
      <c r="Y889" t="s">
        <v>31</v>
      </c>
      <c r="Z889" t="s">
        <v>31</v>
      </c>
      <c r="AA889" t="s">
        <v>31</v>
      </c>
      <c r="AB889" t="s">
        <v>31</v>
      </c>
      <c r="AC889" t="s">
        <v>31</v>
      </c>
      <c r="AD889" t="s">
        <v>31</v>
      </c>
      <c r="AE889" t="s">
        <v>31</v>
      </c>
      <c r="AF889" t="s">
        <v>31</v>
      </c>
      <c r="AG889" t="s">
        <v>31</v>
      </c>
      <c r="AH889" t="s">
        <v>31</v>
      </c>
      <c r="AI889" t="s">
        <v>31</v>
      </c>
      <c r="AJ889" t="s">
        <v>31</v>
      </c>
      <c r="AK889" t="s">
        <v>31</v>
      </c>
      <c r="AL889" t="s">
        <v>31</v>
      </c>
      <c r="AM889" t="s">
        <v>31</v>
      </c>
      <c r="AN889" t="s">
        <v>31</v>
      </c>
      <c r="AO889" t="s">
        <v>31</v>
      </c>
      <c r="AP889" t="s">
        <v>31</v>
      </c>
      <c r="AQ889" t="s">
        <v>31</v>
      </c>
      <c r="AR889" t="s">
        <v>31</v>
      </c>
      <c r="AS889" t="s">
        <v>31</v>
      </c>
      <c r="AT889" t="s">
        <v>31</v>
      </c>
      <c r="AU889" t="s">
        <v>31</v>
      </c>
      <c r="AV889" t="s">
        <v>31</v>
      </c>
      <c r="AW889" t="s">
        <v>31</v>
      </c>
      <c r="AX889" t="s">
        <v>31</v>
      </c>
      <c r="AY889" t="s">
        <v>31</v>
      </c>
      <c r="AZ889" t="s">
        <v>31</v>
      </c>
      <c r="BA889" t="s">
        <v>31</v>
      </c>
      <c r="BB889" t="s">
        <v>31</v>
      </c>
      <c r="BC889" s="189" t="e">
        <f t="shared" ca="1" si="217"/>
        <v>#N/A</v>
      </c>
      <c r="BD889" s="189">
        <f t="shared" si="218"/>
        <v>100000</v>
      </c>
      <c r="BE889" s="189" t="e">
        <f t="shared" ca="1" si="219"/>
        <v>#N/A</v>
      </c>
      <c r="BF889" s="190" t="e">
        <f t="shared" ca="1" si="220"/>
        <v>#N/A</v>
      </c>
      <c r="BG889" s="189">
        <f t="shared" si="221"/>
        <v>100000</v>
      </c>
      <c r="BH889" s="191" t="e">
        <f t="shared" ca="1" si="222"/>
        <v>#N/A</v>
      </c>
      <c r="BI889" s="189">
        <f t="shared" si="223"/>
        <v>0</v>
      </c>
    </row>
    <row r="890" spans="1:61">
      <c r="A890" s="4"/>
      <c r="B890" t="s">
        <v>244</v>
      </c>
      <c r="C890" t="s">
        <v>232</v>
      </c>
      <c r="D890" t="s">
        <v>39</v>
      </c>
      <c r="E890">
        <v>7158</v>
      </c>
      <c r="F890" s="248"/>
      <c r="G890" s="248"/>
      <c r="H890">
        <v>6767</v>
      </c>
      <c r="I890" t="str">
        <f t="shared" si="216"/>
        <v>NA</v>
      </c>
      <c r="J890" t="str">
        <f t="shared" si="225"/>
        <v>NA</v>
      </c>
      <c r="K890" s="248"/>
      <c r="L890">
        <v>-4008</v>
      </c>
      <c r="M890">
        <v>-4008</v>
      </c>
      <c r="N890">
        <v>-3563</v>
      </c>
      <c r="O890" t="s">
        <v>40</v>
      </c>
      <c r="P890" t="s">
        <v>40</v>
      </c>
      <c r="Q890" s="135">
        <f t="shared" si="226"/>
        <v>0</v>
      </c>
      <c r="R890">
        <f t="shared" si="227"/>
        <v>391</v>
      </c>
      <c r="S890" s="135" t="str">
        <f t="shared" si="228"/>
        <v>NA</v>
      </c>
      <c r="T890" s="135" t="str">
        <f t="shared" si="229"/>
        <v>NA</v>
      </c>
      <c r="U890" t="str">
        <f t="shared" si="215"/>
        <v>NA</v>
      </c>
      <c r="V890">
        <f t="shared" si="224"/>
        <v>0</v>
      </c>
      <c r="W890">
        <f t="shared" si="214"/>
        <v>1</v>
      </c>
      <c r="X890" t="s">
        <v>31</v>
      </c>
      <c r="Y890" t="s">
        <v>31</v>
      </c>
      <c r="Z890" t="s">
        <v>31</v>
      </c>
      <c r="AA890" t="s">
        <v>31</v>
      </c>
      <c r="AB890" t="s">
        <v>31</v>
      </c>
      <c r="AC890" t="s">
        <v>31</v>
      </c>
      <c r="AD890" t="s">
        <v>31</v>
      </c>
      <c r="AE890" t="s">
        <v>31</v>
      </c>
      <c r="AF890" t="s">
        <v>31</v>
      </c>
      <c r="AG890" t="s">
        <v>31</v>
      </c>
      <c r="AH890" t="s">
        <v>31</v>
      </c>
      <c r="AI890" t="s">
        <v>31</v>
      </c>
      <c r="AJ890" t="s">
        <v>31</v>
      </c>
      <c r="AK890">
        <v>3000</v>
      </c>
      <c r="AL890" t="s">
        <v>31</v>
      </c>
      <c r="AM890" t="s">
        <v>225</v>
      </c>
      <c r="AN890" t="s">
        <v>31</v>
      </c>
      <c r="AO890" t="s">
        <v>31</v>
      </c>
      <c r="AP890" t="s">
        <v>31</v>
      </c>
      <c r="AQ890" t="s">
        <v>31</v>
      </c>
      <c r="AR890" t="s">
        <v>31</v>
      </c>
      <c r="AS890" t="s">
        <v>31</v>
      </c>
      <c r="AT890" t="s">
        <v>31</v>
      </c>
      <c r="AU890" t="s">
        <v>31</v>
      </c>
      <c r="AV890" t="s">
        <v>31</v>
      </c>
      <c r="AW890" t="s">
        <v>31</v>
      </c>
      <c r="AX890" t="s">
        <v>31</v>
      </c>
      <c r="AY890" t="s">
        <v>31</v>
      </c>
      <c r="AZ890" t="s">
        <v>31</v>
      </c>
      <c r="BA890" t="s">
        <v>31</v>
      </c>
      <c r="BB890" t="s">
        <v>31</v>
      </c>
      <c r="BC890" s="189" t="e">
        <f t="shared" ca="1" si="217"/>
        <v>#N/A</v>
      </c>
      <c r="BD890" s="189">
        <f t="shared" si="218"/>
        <v>100000</v>
      </c>
      <c r="BE890" s="189" t="e">
        <f t="shared" ca="1" si="219"/>
        <v>#N/A</v>
      </c>
      <c r="BF890" s="189" t="str">
        <f t="shared" ca="1" si="220"/>
        <v>FR</v>
      </c>
      <c r="BG890" s="189">
        <f t="shared" si="221"/>
        <v>3000</v>
      </c>
      <c r="BH890" s="189" t="str">
        <f t="shared" ca="1" si="222"/>
        <v>Bilateral- Tense situation on the whole FR-Eastern borders</v>
      </c>
      <c r="BI890" s="189">
        <f t="shared" si="223"/>
        <v>1</v>
      </c>
    </row>
    <row r="891" spans="1:61">
      <c r="A891" s="4"/>
      <c r="B891" t="s">
        <v>244</v>
      </c>
      <c r="C891" t="s">
        <v>232</v>
      </c>
      <c r="D891" t="s">
        <v>43</v>
      </c>
      <c r="E891">
        <v>7158</v>
      </c>
      <c r="F891" s="248"/>
      <c r="G891" s="248"/>
      <c r="H891">
        <v>6767</v>
      </c>
      <c r="I891" t="str">
        <f t="shared" si="216"/>
        <v>NA</v>
      </c>
      <c r="J891" t="str">
        <f t="shared" si="225"/>
        <v>NA</v>
      </c>
      <c r="K891" s="248"/>
      <c r="L891">
        <v>-4008</v>
      </c>
      <c r="M891">
        <v>-4008</v>
      </c>
      <c r="N891">
        <v>-3563</v>
      </c>
      <c r="O891" t="s">
        <v>40</v>
      </c>
      <c r="P891" t="s">
        <v>40</v>
      </c>
      <c r="Q891" s="135">
        <f t="shared" si="226"/>
        <v>0</v>
      </c>
      <c r="R891">
        <f t="shared" si="227"/>
        <v>391</v>
      </c>
      <c r="S891" s="135" t="str">
        <f t="shared" si="228"/>
        <v>NA</v>
      </c>
      <c r="T891" s="135" t="str">
        <f t="shared" si="229"/>
        <v>NA</v>
      </c>
      <c r="U891" t="str">
        <f t="shared" si="215"/>
        <v>NA</v>
      </c>
      <c r="V891">
        <f t="shared" si="224"/>
        <v>0</v>
      </c>
      <c r="W891">
        <f t="shared" si="214"/>
        <v>1</v>
      </c>
      <c r="X891" t="s">
        <v>31</v>
      </c>
      <c r="Y891" t="s">
        <v>31</v>
      </c>
      <c r="Z891" t="s">
        <v>31</v>
      </c>
      <c r="AA891" t="s">
        <v>31</v>
      </c>
      <c r="AB891" t="s">
        <v>31</v>
      </c>
      <c r="AC891" t="s">
        <v>31</v>
      </c>
      <c r="AD891" t="s">
        <v>31</v>
      </c>
      <c r="AE891" t="s">
        <v>31</v>
      </c>
      <c r="AF891" t="s">
        <v>31</v>
      </c>
      <c r="AG891" t="s">
        <v>31</v>
      </c>
      <c r="AH891" t="s">
        <v>31</v>
      </c>
      <c r="AI891" t="s">
        <v>31</v>
      </c>
      <c r="AJ891" t="s">
        <v>31</v>
      </c>
      <c r="AK891">
        <v>3000</v>
      </c>
      <c r="AL891" t="s">
        <v>31</v>
      </c>
      <c r="AM891" t="s">
        <v>225</v>
      </c>
      <c r="AN891" t="s">
        <v>31</v>
      </c>
      <c r="AO891" t="s">
        <v>31</v>
      </c>
      <c r="AP891" t="s">
        <v>31</v>
      </c>
      <c r="AQ891" t="s">
        <v>31</v>
      </c>
      <c r="AR891" t="s">
        <v>31</v>
      </c>
      <c r="AS891" t="s">
        <v>31</v>
      </c>
      <c r="AT891" t="s">
        <v>31</v>
      </c>
      <c r="AU891" t="s">
        <v>31</v>
      </c>
      <c r="AV891" t="s">
        <v>31</v>
      </c>
      <c r="AW891" t="s">
        <v>31</v>
      </c>
      <c r="AX891" t="s">
        <v>31</v>
      </c>
      <c r="AY891" t="s">
        <v>31</v>
      </c>
      <c r="AZ891" t="s">
        <v>31</v>
      </c>
      <c r="BA891" t="s">
        <v>31</v>
      </c>
      <c r="BB891" t="s">
        <v>31</v>
      </c>
      <c r="BC891" s="189" t="e">
        <f t="shared" ca="1" si="217"/>
        <v>#N/A</v>
      </c>
      <c r="BD891" s="189">
        <f t="shared" si="218"/>
        <v>100000</v>
      </c>
      <c r="BE891" s="189" t="e">
        <f t="shared" ca="1" si="219"/>
        <v>#N/A</v>
      </c>
      <c r="BF891" s="189" t="str">
        <f t="shared" ca="1" si="220"/>
        <v>FR</v>
      </c>
      <c r="BG891" s="189">
        <f t="shared" si="221"/>
        <v>3000</v>
      </c>
      <c r="BH891" s="189" t="str">
        <f t="shared" ca="1" si="222"/>
        <v>Bilateral- Tense situation on the whole FR-Eastern borders</v>
      </c>
      <c r="BI891" s="189">
        <f t="shared" si="223"/>
        <v>1</v>
      </c>
    </row>
    <row r="892" spans="1:61">
      <c r="A892" s="4"/>
      <c r="B892" t="s">
        <v>244</v>
      </c>
      <c r="C892" t="s">
        <v>232</v>
      </c>
      <c r="D892" t="s">
        <v>45</v>
      </c>
      <c r="E892">
        <v>7158</v>
      </c>
      <c r="F892" s="248"/>
      <c r="G892" s="248"/>
      <c r="H892">
        <v>6767</v>
      </c>
      <c r="I892" t="str">
        <f t="shared" si="216"/>
        <v>NA</v>
      </c>
      <c r="J892" t="str">
        <f t="shared" si="225"/>
        <v>NA</v>
      </c>
      <c r="K892" s="248"/>
      <c r="L892">
        <v>-4008</v>
      </c>
      <c r="M892">
        <v>-4008</v>
      </c>
      <c r="N892">
        <v>-3563</v>
      </c>
      <c r="O892" t="s">
        <v>40</v>
      </c>
      <c r="P892" t="s">
        <v>40</v>
      </c>
      <c r="Q892" s="135">
        <f t="shared" si="226"/>
        <v>0</v>
      </c>
      <c r="R892">
        <f t="shared" si="227"/>
        <v>391</v>
      </c>
      <c r="S892" s="135" t="str">
        <f t="shared" si="228"/>
        <v>NA</v>
      </c>
      <c r="T892" s="135" t="str">
        <f t="shared" si="229"/>
        <v>NA</v>
      </c>
      <c r="U892" t="str">
        <f t="shared" si="215"/>
        <v>NA</v>
      </c>
      <c r="V892">
        <f t="shared" si="224"/>
        <v>0</v>
      </c>
      <c r="W892">
        <f t="shared" si="214"/>
        <v>1</v>
      </c>
      <c r="X892" t="s">
        <v>31</v>
      </c>
      <c r="Y892" t="s">
        <v>31</v>
      </c>
      <c r="Z892" t="s">
        <v>31</v>
      </c>
      <c r="AA892" t="s">
        <v>31</v>
      </c>
      <c r="AB892" t="s">
        <v>31</v>
      </c>
      <c r="AC892" t="s">
        <v>31</v>
      </c>
      <c r="AD892" t="s">
        <v>31</v>
      </c>
      <c r="AE892" t="s">
        <v>31</v>
      </c>
      <c r="AF892" t="s">
        <v>31</v>
      </c>
      <c r="AG892" t="s">
        <v>31</v>
      </c>
      <c r="AH892" t="s">
        <v>31</v>
      </c>
      <c r="AI892" t="s">
        <v>31</v>
      </c>
      <c r="AJ892" t="s">
        <v>31</v>
      </c>
      <c r="AK892">
        <v>3000</v>
      </c>
      <c r="AL892" t="s">
        <v>31</v>
      </c>
      <c r="AM892" t="s">
        <v>225</v>
      </c>
      <c r="AN892" t="s">
        <v>31</v>
      </c>
      <c r="AO892" t="s">
        <v>31</v>
      </c>
      <c r="AP892" t="s">
        <v>31</v>
      </c>
      <c r="AQ892" t="s">
        <v>31</v>
      </c>
      <c r="AR892" t="s">
        <v>31</v>
      </c>
      <c r="AS892" t="s">
        <v>31</v>
      </c>
      <c r="AT892" t="s">
        <v>31</v>
      </c>
      <c r="AU892" t="s">
        <v>31</v>
      </c>
      <c r="AV892" t="s">
        <v>31</v>
      </c>
      <c r="AW892" t="s">
        <v>31</v>
      </c>
      <c r="AX892" t="s">
        <v>31</v>
      </c>
      <c r="AY892" t="s">
        <v>31</v>
      </c>
      <c r="AZ892" t="s">
        <v>31</v>
      </c>
      <c r="BA892" t="s">
        <v>31</v>
      </c>
      <c r="BB892" t="s">
        <v>31</v>
      </c>
      <c r="BC892" s="189" t="e">
        <f t="shared" ca="1" si="217"/>
        <v>#N/A</v>
      </c>
      <c r="BD892" s="189">
        <f t="shared" si="218"/>
        <v>100000</v>
      </c>
      <c r="BE892" s="189" t="e">
        <f t="shared" ca="1" si="219"/>
        <v>#N/A</v>
      </c>
      <c r="BF892" s="189" t="str">
        <f t="shared" ca="1" si="220"/>
        <v>FR</v>
      </c>
      <c r="BG892" s="189">
        <f t="shared" si="221"/>
        <v>3000</v>
      </c>
      <c r="BH892" s="189" t="str">
        <f t="shared" ca="1" si="222"/>
        <v>Bilateral- Tense situation on the whole FR-Eastern borders</v>
      </c>
      <c r="BI892" s="189">
        <f t="shared" si="223"/>
        <v>1</v>
      </c>
    </row>
    <row r="893" spans="1:61" hidden="1">
      <c r="A893" s="4"/>
      <c r="B893" t="s">
        <v>244</v>
      </c>
      <c r="C893" t="s">
        <v>232</v>
      </c>
      <c r="D893" t="s">
        <v>46</v>
      </c>
      <c r="E893">
        <v>6270</v>
      </c>
      <c r="F893" s="248"/>
      <c r="G893" s="249"/>
      <c r="H893">
        <v>6270</v>
      </c>
      <c r="I893" t="str">
        <f t="shared" si="216"/>
        <v>NA</v>
      </c>
      <c r="J893" t="str">
        <f t="shared" si="225"/>
        <v>NA</v>
      </c>
      <c r="K893" s="248"/>
      <c r="L893">
        <v>-4903</v>
      </c>
      <c r="M893">
        <v>-4903</v>
      </c>
      <c r="N893">
        <v>-4903</v>
      </c>
      <c r="O893" t="s">
        <v>164</v>
      </c>
      <c r="P893" t="s">
        <v>164</v>
      </c>
      <c r="Q893" s="310">
        <f t="shared" si="226"/>
        <v>0</v>
      </c>
      <c r="R893">
        <f t="shared" si="227"/>
        <v>0</v>
      </c>
      <c r="S893" s="135" t="str">
        <f t="shared" si="228"/>
        <v>NA</v>
      </c>
      <c r="T893" s="135" t="str">
        <f t="shared" si="229"/>
        <v>NA</v>
      </c>
      <c r="U893" t="str">
        <f t="shared" si="215"/>
        <v>NA</v>
      </c>
      <c r="V893">
        <f t="shared" si="224"/>
        <v>0</v>
      </c>
      <c r="W893" s="66">
        <f t="shared" si="214"/>
        <v>0</v>
      </c>
      <c r="X893" t="s">
        <v>31</v>
      </c>
      <c r="Y893" t="s">
        <v>31</v>
      </c>
      <c r="Z893" t="s">
        <v>31</v>
      </c>
      <c r="AA893" t="s">
        <v>31</v>
      </c>
      <c r="AB893" t="s">
        <v>31</v>
      </c>
      <c r="AC893" t="s">
        <v>31</v>
      </c>
      <c r="AD893" t="s">
        <v>31</v>
      </c>
      <c r="AE893" t="s">
        <v>31</v>
      </c>
      <c r="AF893" t="s">
        <v>31</v>
      </c>
      <c r="AG893" t="s">
        <v>31</v>
      </c>
      <c r="AH893" t="s">
        <v>31</v>
      </c>
      <c r="AI893" t="s">
        <v>31</v>
      </c>
      <c r="AJ893" t="s">
        <v>31</v>
      </c>
      <c r="AK893" t="s">
        <v>31</v>
      </c>
      <c r="AL893" t="s">
        <v>31</v>
      </c>
      <c r="AM893" t="s">
        <v>31</v>
      </c>
      <c r="AN893" t="s">
        <v>31</v>
      </c>
      <c r="AO893" t="s">
        <v>31</v>
      </c>
      <c r="AP893" t="s">
        <v>31</v>
      </c>
      <c r="AQ893" t="s">
        <v>31</v>
      </c>
      <c r="AR893" t="s">
        <v>31</v>
      </c>
      <c r="AS893" t="s">
        <v>31</v>
      </c>
      <c r="AT893" t="s">
        <v>31</v>
      </c>
      <c r="AU893" t="s">
        <v>31</v>
      </c>
      <c r="AV893" t="s">
        <v>31</v>
      </c>
      <c r="AW893" t="s">
        <v>31</v>
      </c>
      <c r="AX893" t="s">
        <v>31</v>
      </c>
      <c r="AY893" t="s">
        <v>31</v>
      </c>
      <c r="AZ893" t="s">
        <v>31</v>
      </c>
      <c r="BA893" t="s">
        <v>31</v>
      </c>
      <c r="BB893" t="s">
        <v>31</v>
      </c>
      <c r="BC893" s="189" t="e">
        <f t="shared" ca="1" si="217"/>
        <v>#N/A</v>
      </c>
      <c r="BD893" s="189">
        <f t="shared" si="218"/>
        <v>100000</v>
      </c>
      <c r="BE893" s="189" t="e">
        <f t="shared" ca="1" si="219"/>
        <v>#N/A</v>
      </c>
      <c r="BF893" s="190" t="e">
        <f t="shared" ca="1" si="220"/>
        <v>#N/A</v>
      </c>
      <c r="BG893" s="189">
        <f t="shared" si="221"/>
        <v>100000</v>
      </c>
      <c r="BH893" s="191" t="e">
        <f t="shared" ca="1" si="222"/>
        <v>#N/A</v>
      </c>
      <c r="BI893" s="189">
        <f t="shared" si="223"/>
        <v>0</v>
      </c>
    </row>
    <row r="894" spans="1:61" ht="15.95" hidden="1" thickBot="1">
      <c r="A894" s="4"/>
      <c r="B894" t="s">
        <v>244</v>
      </c>
      <c r="C894" t="s">
        <v>232</v>
      </c>
      <c r="D894" t="s">
        <v>47</v>
      </c>
      <c r="E894">
        <v>6270</v>
      </c>
      <c r="F894" s="250"/>
      <c r="G894" s="251"/>
      <c r="H894">
        <v>6270</v>
      </c>
      <c r="I894" t="str">
        <f t="shared" si="216"/>
        <v>NA</v>
      </c>
      <c r="J894" t="str">
        <f t="shared" si="225"/>
        <v>NA</v>
      </c>
      <c r="K894" s="250"/>
      <c r="L894">
        <v>-4903</v>
      </c>
      <c r="M894">
        <v>-4903</v>
      </c>
      <c r="N894">
        <v>-4903</v>
      </c>
      <c r="O894" t="s">
        <v>164</v>
      </c>
      <c r="P894" t="s">
        <v>164</v>
      </c>
      <c r="Q894" s="278">
        <f t="shared" si="226"/>
        <v>0</v>
      </c>
      <c r="R894">
        <f t="shared" si="227"/>
        <v>0</v>
      </c>
      <c r="S894" s="135" t="str">
        <f t="shared" si="228"/>
        <v>NA</v>
      </c>
      <c r="T894" s="135" t="str">
        <f t="shared" si="229"/>
        <v>NA</v>
      </c>
      <c r="U894" t="str">
        <f t="shared" si="215"/>
        <v>NA</v>
      </c>
      <c r="V894">
        <f t="shared" si="224"/>
        <v>0</v>
      </c>
      <c r="W894" s="66">
        <f t="shared" si="214"/>
        <v>0</v>
      </c>
      <c r="X894" t="s">
        <v>31</v>
      </c>
      <c r="Y894" t="s">
        <v>31</v>
      </c>
      <c r="Z894" t="s">
        <v>31</v>
      </c>
      <c r="AA894" t="s">
        <v>31</v>
      </c>
      <c r="AB894" t="s">
        <v>31</v>
      </c>
      <c r="AC894" t="s">
        <v>31</v>
      </c>
      <c r="AD894" t="s">
        <v>31</v>
      </c>
      <c r="AE894" t="s">
        <v>31</v>
      </c>
      <c r="AF894" t="s">
        <v>31</v>
      </c>
      <c r="AG894" t="s">
        <v>31</v>
      </c>
      <c r="AH894" t="s">
        <v>31</v>
      </c>
      <c r="AI894" t="s">
        <v>31</v>
      </c>
      <c r="AJ894" t="s">
        <v>31</v>
      </c>
      <c r="AK894" t="s">
        <v>31</v>
      </c>
      <c r="AL894" t="s">
        <v>31</v>
      </c>
      <c r="AM894" t="s">
        <v>31</v>
      </c>
      <c r="AN894" t="s">
        <v>31</v>
      </c>
      <c r="AO894" t="s">
        <v>31</v>
      </c>
      <c r="AP894" t="s">
        <v>31</v>
      </c>
      <c r="AQ894" t="s">
        <v>31</v>
      </c>
      <c r="AR894" t="s">
        <v>31</v>
      </c>
      <c r="AS894" t="s">
        <v>31</v>
      </c>
      <c r="AT894" t="s">
        <v>31</v>
      </c>
      <c r="AU894" t="s">
        <v>31</v>
      </c>
      <c r="AV894" t="s">
        <v>31</v>
      </c>
      <c r="AW894" t="s">
        <v>31</v>
      </c>
      <c r="AX894" t="s">
        <v>31</v>
      </c>
      <c r="AY894" t="s">
        <v>31</v>
      </c>
      <c r="AZ894" t="s">
        <v>31</v>
      </c>
      <c r="BA894" t="s">
        <v>31</v>
      </c>
      <c r="BB894" t="s">
        <v>31</v>
      </c>
      <c r="BC894" s="189" t="e">
        <f t="shared" ca="1" si="217"/>
        <v>#N/A</v>
      </c>
      <c r="BD894" s="189">
        <f t="shared" si="218"/>
        <v>100000</v>
      </c>
      <c r="BE894" s="189" t="e">
        <f t="shared" ca="1" si="219"/>
        <v>#N/A</v>
      </c>
      <c r="BF894" s="190" t="e">
        <f t="shared" ca="1" si="220"/>
        <v>#N/A</v>
      </c>
      <c r="BG894" s="189">
        <f t="shared" si="221"/>
        <v>100000</v>
      </c>
      <c r="BH894" s="191" t="e">
        <f t="shared" ca="1" si="222"/>
        <v>#N/A</v>
      </c>
      <c r="BI894" s="189">
        <f t="shared" si="223"/>
        <v>0</v>
      </c>
    </row>
    <row r="895" spans="1:61" hidden="1">
      <c r="A895" s="4"/>
      <c r="B895" t="s">
        <v>244</v>
      </c>
      <c r="C895" t="s">
        <v>232</v>
      </c>
      <c r="D895" t="s">
        <v>48</v>
      </c>
      <c r="E895">
        <v>5670</v>
      </c>
      <c r="F895" s="246"/>
      <c r="G895" s="247"/>
      <c r="H895">
        <v>5670</v>
      </c>
      <c r="I895" t="str">
        <f t="shared" si="216"/>
        <v>NA</v>
      </c>
      <c r="J895" t="str">
        <f t="shared" si="225"/>
        <v>NA</v>
      </c>
      <c r="K895" s="246"/>
      <c r="L895">
        <v>-4309</v>
      </c>
      <c r="M895">
        <v>-4309</v>
      </c>
      <c r="N895">
        <v>-4309</v>
      </c>
      <c r="O895" t="s">
        <v>164</v>
      </c>
      <c r="P895" t="s">
        <v>164</v>
      </c>
      <c r="Q895" s="278">
        <f t="shared" si="226"/>
        <v>0</v>
      </c>
      <c r="R895">
        <f t="shared" si="227"/>
        <v>0</v>
      </c>
      <c r="S895" s="135" t="str">
        <f t="shared" si="228"/>
        <v>NA</v>
      </c>
      <c r="T895" s="135" t="str">
        <f t="shared" si="229"/>
        <v>NA</v>
      </c>
      <c r="U895" t="str">
        <f t="shared" si="215"/>
        <v>NA</v>
      </c>
      <c r="V895">
        <f t="shared" si="224"/>
        <v>0</v>
      </c>
      <c r="W895" s="66">
        <f t="shared" si="214"/>
        <v>0</v>
      </c>
      <c r="X895" t="s">
        <v>31</v>
      </c>
      <c r="Y895" t="s">
        <v>31</v>
      </c>
      <c r="Z895" t="s">
        <v>31</v>
      </c>
      <c r="AA895" t="s">
        <v>31</v>
      </c>
      <c r="AB895" t="s">
        <v>31</v>
      </c>
      <c r="AC895" t="s">
        <v>31</v>
      </c>
      <c r="AD895" t="s">
        <v>31</v>
      </c>
      <c r="AE895" t="s">
        <v>31</v>
      </c>
      <c r="AF895" t="s">
        <v>31</v>
      </c>
      <c r="AG895" t="s">
        <v>31</v>
      </c>
      <c r="AH895" t="s">
        <v>31</v>
      </c>
      <c r="AI895" t="s">
        <v>31</v>
      </c>
      <c r="AJ895" t="s">
        <v>31</v>
      </c>
      <c r="AK895" t="s">
        <v>31</v>
      </c>
      <c r="AL895" t="s">
        <v>31</v>
      </c>
      <c r="AM895" t="s">
        <v>31</v>
      </c>
      <c r="AN895" t="s">
        <v>31</v>
      </c>
      <c r="AO895" t="s">
        <v>31</v>
      </c>
      <c r="AP895" t="s">
        <v>31</v>
      </c>
      <c r="AQ895" t="s">
        <v>31</v>
      </c>
      <c r="AR895" t="s">
        <v>31</v>
      </c>
      <c r="AS895" t="s">
        <v>31</v>
      </c>
      <c r="AT895" t="s">
        <v>31</v>
      </c>
      <c r="AU895" t="s">
        <v>31</v>
      </c>
      <c r="AV895" t="s">
        <v>31</v>
      </c>
      <c r="AW895" t="s">
        <v>31</v>
      </c>
      <c r="AX895" t="s">
        <v>31</v>
      </c>
      <c r="AY895" t="s">
        <v>31</v>
      </c>
      <c r="AZ895" t="s">
        <v>31</v>
      </c>
      <c r="BA895" t="s">
        <v>31</v>
      </c>
      <c r="BB895" t="s">
        <v>31</v>
      </c>
      <c r="BC895" s="189" t="e">
        <f t="shared" ca="1" si="217"/>
        <v>#N/A</v>
      </c>
      <c r="BD895" s="189">
        <f t="shared" si="218"/>
        <v>100000</v>
      </c>
      <c r="BE895" s="189" t="e">
        <f t="shared" ca="1" si="219"/>
        <v>#N/A</v>
      </c>
      <c r="BF895" s="190" t="e">
        <f t="shared" ca="1" si="220"/>
        <v>#N/A</v>
      </c>
      <c r="BG895" s="189">
        <f t="shared" si="221"/>
        <v>100000</v>
      </c>
      <c r="BH895" s="191" t="e">
        <f t="shared" ca="1" si="222"/>
        <v>#N/A</v>
      </c>
      <c r="BI895" s="189">
        <f t="shared" si="223"/>
        <v>0</v>
      </c>
    </row>
    <row r="896" spans="1:61" hidden="1">
      <c r="A896" s="4"/>
      <c r="B896" t="s">
        <v>246</v>
      </c>
      <c r="C896" t="s">
        <v>232</v>
      </c>
      <c r="D896" t="s">
        <v>151</v>
      </c>
      <c r="E896">
        <v>6754</v>
      </c>
      <c r="F896" s="248"/>
      <c r="G896" s="249"/>
      <c r="H896">
        <v>6509</v>
      </c>
      <c r="I896" t="str">
        <f t="shared" si="216"/>
        <v>NA</v>
      </c>
      <c r="J896" t="str">
        <f t="shared" si="225"/>
        <v>NA</v>
      </c>
      <c r="K896" s="248"/>
      <c r="L896">
        <v>-4822</v>
      </c>
      <c r="M896">
        <v>-4822</v>
      </c>
      <c r="N896">
        <v>-4577</v>
      </c>
      <c r="O896" t="s">
        <v>40</v>
      </c>
      <c r="P896" t="s">
        <v>41</v>
      </c>
      <c r="Q896" s="278">
        <f t="shared" si="226"/>
        <v>0</v>
      </c>
      <c r="R896">
        <f t="shared" si="227"/>
        <v>245</v>
      </c>
      <c r="S896" s="135" t="str">
        <f t="shared" si="228"/>
        <v>NA</v>
      </c>
      <c r="T896" s="135" t="str">
        <f t="shared" si="229"/>
        <v>NA</v>
      </c>
      <c r="U896" t="str">
        <f t="shared" si="215"/>
        <v>NA</v>
      </c>
      <c r="V896">
        <f t="shared" si="224"/>
        <v>0</v>
      </c>
      <c r="W896" s="66">
        <f t="shared" si="214"/>
        <v>1</v>
      </c>
      <c r="X896" t="s">
        <v>31</v>
      </c>
      <c r="Y896" t="s">
        <v>31</v>
      </c>
      <c r="Z896" t="s">
        <v>31</v>
      </c>
      <c r="AA896" t="s">
        <v>31</v>
      </c>
      <c r="AB896" t="s">
        <v>31</v>
      </c>
      <c r="AC896" t="s">
        <v>31</v>
      </c>
      <c r="AD896" t="s">
        <v>31</v>
      </c>
      <c r="AE896" t="s">
        <v>31</v>
      </c>
      <c r="AF896" t="s">
        <v>31</v>
      </c>
      <c r="AG896" t="s">
        <v>31</v>
      </c>
      <c r="AH896" t="s">
        <v>31</v>
      </c>
      <c r="AI896" t="s">
        <v>31</v>
      </c>
      <c r="AJ896" t="s">
        <v>31</v>
      </c>
      <c r="AK896" t="s">
        <v>31</v>
      </c>
      <c r="AL896" t="s">
        <v>31</v>
      </c>
      <c r="AM896" t="s">
        <v>31</v>
      </c>
      <c r="AN896" t="s">
        <v>31</v>
      </c>
      <c r="AO896" t="s">
        <v>31</v>
      </c>
      <c r="AP896" t="s">
        <v>31</v>
      </c>
      <c r="AQ896" t="s">
        <v>31</v>
      </c>
      <c r="AR896" t="s">
        <v>31</v>
      </c>
      <c r="AS896" t="s">
        <v>31</v>
      </c>
      <c r="AT896" t="s">
        <v>31</v>
      </c>
      <c r="AU896" t="s">
        <v>31</v>
      </c>
      <c r="AV896" t="s">
        <v>31</v>
      </c>
      <c r="AW896" t="s">
        <v>31</v>
      </c>
      <c r="AX896">
        <v>6319</v>
      </c>
      <c r="AY896" t="s">
        <v>247</v>
      </c>
      <c r="AZ896" t="s">
        <v>31</v>
      </c>
      <c r="BA896" t="s">
        <v>31</v>
      </c>
      <c r="BB896" t="s">
        <v>31</v>
      </c>
      <c r="BC896" s="189" t="str">
        <f t="shared" ca="1" si="217"/>
        <v>IT</v>
      </c>
      <c r="BD896" s="189">
        <f t="shared" si="218"/>
        <v>6319</v>
      </c>
      <c r="BE896" s="189" t="str">
        <f t="shared" ca="1" si="219"/>
        <v>N-1 VNS-VLR over ABV-RON2 110%</v>
      </c>
      <c r="BF896" s="190" t="e">
        <f t="shared" ca="1" si="220"/>
        <v>#N/A</v>
      </c>
      <c r="BG896" s="189">
        <f t="shared" si="221"/>
        <v>100000</v>
      </c>
      <c r="BH896" s="191" t="e">
        <f t="shared" ca="1" si="222"/>
        <v>#N/A</v>
      </c>
      <c r="BI896" s="189">
        <f t="shared" si="223"/>
        <v>0</v>
      </c>
    </row>
    <row r="897" spans="1:61" hidden="1">
      <c r="A897" s="4"/>
      <c r="B897" t="s">
        <v>246</v>
      </c>
      <c r="C897" t="s">
        <v>232</v>
      </c>
      <c r="D897" t="s">
        <v>155</v>
      </c>
      <c r="E897">
        <v>6754</v>
      </c>
      <c r="F897" s="248"/>
      <c r="G897" s="249"/>
      <c r="H897">
        <v>6509</v>
      </c>
      <c r="I897" t="str">
        <f t="shared" si="216"/>
        <v>NA</v>
      </c>
      <c r="J897" t="str">
        <f t="shared" si="225"/>
        <v>NA</v>
      </c>
      <c r="K897" s="248"/>
      <c r="L897">
        <v>-4822</v>
      </c>
      <c r="M897">
        <v>-4822</v>
      </c>
      <c r="N897">
        <v>-4577</v>
      </c>
      <c r="O897" t="s">
        <v>40</v>
      </c>
      <c r="P897" t="s">
        <v>41</v>
      </c>
      <c r="Q897" s="278">
        <f t="shared" si="226"/>
        <v>0</v>
      </c>
      <c r="R897">
        <f t="shared" si="227"/>
        <v>245</v>
      </c>
      <c r="S897" s="135" t="str">
        <f t="shared" si="228"/>
        <v>NA</v>
      </c>
      <c r="T897" s="135" t="str">
        <f t="shared" si="229"/>
        <v>NA</v>
      </c>
      <c r="U897" t="str">
        <f t="shared" si="215"/>
        <v>NA</v>
      </c>
      <c r="V897">
        <f t="shared" si="224"/>
        <v>0</v>
      </c>
      <c r="W897" s="66">
        <f t="shared" si="214"/>
        <v>1</v>
      </c>
      <c r="X897" t="s">
        <v>31</v>
      </c>
      <c r="Y897" t="s">
        <v>31</v>
      </c>
      <c r="Z897" t="s">
        <v>31</v>
      </c>
      <c r="AA897" t="s">
        <v>31</v>
      </c>
      <c r="AB897" t="s">
        <v>31</v>
      </c>
      <c r="AC897" t="s">
        <v>31</v>
      </c>
      <c r="AD897" t="s">
        <v>31</v>
      </c>
      <c r="AE897" t="s">
        <v>31</v>
      </c>
      <c r="AF897" t="s">
        <v>31</v>
      </c>
      <c r="AG897" t="s">
        <v>31</v>
      </c>
      <c r="AH897" t="s">
        <v>31</v>
      </c>
      <c r="AI897" t="s">
        <v>31</v>
      </c>
      <c r="AJ897" t="s">
        <v>31</v>
      </c>
      <c r="AK897" t="s">
        <v>31</v>
      </c>
      <c r="AL897" t="s">
        <v>31</v>
      </c>
      <c r="AM897" t="s">
        <v>31</v>
      </c>
      <c r="AN897" t="s">
        <v>31</v>
      </c>
      <c r="AO897" t="s">
        <v>31</v>
      </c>
      <c r="AP897" t="s">
        <v>31</v>
      </c>
      <c r="AQ897" t="s">
        <v>31</v>
      </c>
      <c r="AR897" t="s">
        <v>31</v>
      </c>
      <c r="AS897" t="s">
        <v>31</v>
      </c>
      <c r="AT897" t="s">
        <v>31</v>
      </c>
      <c r="AU897" t="s">
        <v>31</v>
      </c>
      <c r="AV897" t="s">
        <v>31</v>
      </c>
      <c r="AW897" t="s">
        <v>31</v>
      </c>
      <c r="AX897">
        <v>6319</v>
      </c>
      <c r="AY897" t="s">
        <v>247</v>
      </c>
      <c r="AZ897" t="s">
        <v>31</v>
      </c>
      <c r="BA897" t="s">
        <v>31</v>
      </c>
      <c r="BB897" t="s">
        <v>31</v>
      </c>
      <c r="BC897" s="189" t="str">
        <f t="shared" ca="1" si="217"/>
        <v>IT</v>
      </c>
      <c r="BD897" s="189">
        <f t="shared" si="218"/>
        <v>6319</v>
      </c>
      <c r="BE897" s="189" t="str">
        <f t="shared" ca="1" si="219"/>
        <v>N-1 VNS-VLR over ABV-RON2 110%</v>
      </c>
      <c r="BF897" s="190" t="e">
        <f t="shared" ca="1" si="220"/>
        <v>#N/A</v>
      </c>
      <c r="BG897" s="189">
        <f t="shared" si="221"/>
        <v>100000</v>
      </c>
      <c r="BH897" s="191" t="e">
        <f t="shared" ca="1" si="222"/>
        <v>#N/A</v>
      </c>
      <c r="BI897" s="189">
        <f t="shared" si="223"/>
        <v>0</v>
      </c>
    </row>
    <row r="898" spans="1:61" hidden="1">
      <c r="A898" s="4"/>
      <c r="B898" t="s">
        <v>246</v>
      </c>
      <c r="C898" t="s">
        <v>232</v>
      </c>
      <c r="D898" t="s">
        <v>156</v>
      </c>
      <c r="E898">
        <v>6754</v>
      </c>
      <c r="F898" s="248"/>
      <c r="G898" s="249"/>
      <c r="H898">
        <v>6509</v>
      </c>
      <c r="I898" t="str">
        <f t="shared" si="216"/>
        <v>NA</v>
      </c>
      <c r="J898" t="str">
        <f t="shared" si="225"/>
        <v>NA</v>
      </c>
      <c r="K898" s="248"/>
      <c r="L898">
        <v>-4822</v>
      </c>
      <c r="M898">
        <v>-4822</v>
      </c>
      <c r="N898">
        <v>-4577</v>
      </c>
      <c r="O898" t="s">
        <v>40</v>
      </c>
      <c r="P898" t="s">
        <v>41</v>
      </c>
      <c r="Q898" s="278">
        <f t="shared" si="226"/>
        <v>0</v>
      </c>
      <c r="R898">
        <f t="shared" si="227"/>
        <v>245</v>
      </c>
      <c r="S898" s="135" t="str">
        <f t="shared" si="228"/>
        <v>NA</v>
      </c>
      <c r="T898" s="135" t="str">
        <f t="shared" si="229"/>
        <v>NA</v>
      </c>
      <c r="U898" t="str">
        <f t="shared" si="215"/>
        <v>NA</v>
      </c>
      <c r="V898">
        <f t="shared" si="224"/>
        <v>0</v>
      </c>
      <c r="W898" s="66">
        <f t="shared" si="214"/>
        <v>1</v>
      </c>
      <c r="X898" t="s">
        <v>31</v>
      </c>
      <c r="Y898" t="s">
        <v>31</v>
      </c>
      <c r="Z898" t="s">
        <v>31</v>
      </c>
      <c r="AA898" t="s">
        <v>31</v>
      </c>
      <c r="AB898" t="s">
        <v>31</v>
      </c>
      <c r="AC898" t="s">
        <v>31</v>
      </c>
      <c r="AD898" t="s">
        <v>31</v>
      </c>
      <c r="AE898" t="s">
        <v>31</v>
      </c>
      <c r="AF898" t="s">
        <v>31</v>
      </c>
      <c r="AG898" t="s">
        <v>31</v>
      </c>
      <c r="AH898" t="s">
        <v>31</v>
      </c>
      <c r="AI898" t="s">
        <v>31</v>
      </c>
      <c r="AJ898" t="s">
        <v>31</v>
      </c>
      <c r="AK898" t="s">
        <v>31</v>
      </c>
      <c r="AL898" t="s">
        <v>31</v>
      </c>
      <c r="AM898" t="s">
        <v>31</v>
      </c>
      <c r="AN898" t="s">
        <v>31</v>
      </c>
      <c r="AO898" t="s">
        <v>31</v>
      </c>
      <c r="AP898" t="s">
        <v>31</v>
      </c>
      <c r="AQ898" t="s">
        <v>31</v>
      </c>
      <c r="AR898" t="s">
        <v>31</v>
      </c>
      <c r="AS898" t="s">
        <v>31</v>
      </c>
      <c r="AT898" t="s">
        <v>31</v>
      </c>
      <c r="AU898" t="s">
        <v>31</v>
      </c>
      <c r="AV898" t="s">
        <v>31</v>
      </c>
      <c r="AW898" t="s">
        <v>31</v>
      </c>
      <c r="AX898">
        <v>6319</v>
      </c>
      <c r="AY898" t="s">
        <v>247</v>
      </c>
      <c r="AZ898" t="s">
        <v>31</v>
      </c>
      <c r="BA898" t="s">
        <v>31</v>
      </c>
      <c r="BB898" t="s">
        <v>31</v>
      </c>
      <c r="BC898" s="189" t="str">
        <f t="shared" ca="1" si="217"/>
        <v>IT</v>
      </c>
      <c r="BD898" s="189">
        <f t="shared" si="218"/>
        <v>6319</v>
      </c>
      <c r="BE898" s="189" t="str">
        <f t="shared" ca="1" si="219"/>
        <v>N-1 VNS-VLR over ABV-RON2 110%</v>
      </c>
      <c r="BF898" s="190" t="e">
        <f t="shared" ca="1" si="220"/>
        <v>#N/A</v>
      </c>
      <c r="BG898" s="189">
        <f t="shared" si="221"/>
        <v>100000</v>
      </c>
      <c r="BH898" s="191" t="e">
        <f t="shared" ca="1" si="222"/>
        <v>#N/A</v>
      </c>
      <c r="BI898" s="189">
        <f t="shared" si="223"/>
        <v>0</v>
      </c>
    </row>
    <row r="899" spans="1:61" hidden="1">
      <c r="A899" s="4"/>
      <c r="B899" t="s">
        <v>246</v>
      </c>
      <c r="C899" t="s">
        <v>232</v>
      </c>
      <c r="D899" t="s">
        <v>157</v>
      </c>
      <c r="E899">
        <v>7509</v>
      </c>
      <c r="F899" s="248"/>
      <c r="G899" s="249"/>
      <c r="H899">
        <v>6509</v>
      </c>
      <c r="I899" t="str">
        <f t="shared" si="216"/>
        <v>NA</v>
      </c>
      <c r="J899" t="str">
        <f t="shared" si="225"/>
        <v>NA</v>
      </c>
      <c r="K899" s="248"/>
      <c r="L899">
        <v>-5841</v>
      </c>
      <c r="M899">
        <v>-5841</v>
      </c>
      <c r="N899">
        <v>-4841</v>
      </c>
      <c r="O899" t="s">
        <v>40</v>
      </c>
      <c r="P899" t="s">
        <v>41</v>
      </c>
      <c r="Q899" s="278">
        <f t="shared" si="226"/>
        <v>0</v>
      </c>
      <c r="R899">
        <f t="shared" si="227"/>
        <v>1000</v>
      </c>
      <c r="S899" s="135" t="str">
        <f t="shared" si="228"/>
        <v>NA</v>
      </c>
      <c r="T899" s="135" t="str">
        <f t="shared" si="229"/>
        <v>NA</v>
      </c>
      <c r="U899" t="str">
        <f t="shared" si="215"/>
        <v>NA</v>
      </c>
      <c r="V899">
        <f t="shared" si="224"/>
        <v>0</v>
      </c>
      <c r="W899" s="66">
        <f t="shared" ref="W899:W962" si="230">MIN(IF(SUM(X899,Y899,Z899,AB899,AC899,AE899,AF899,AH899,AI899,AK899,AL899,AN899,AO899,AQ899,AR899,AT899,AU899,AW899,AX899,AZ899,BA899)=0,0,1)+IF(P899="Smoothing ramp",1,0)+IF(ISNUMBER(X899),1,0)+IF(ISNUMBER(Y899),1,0)+IF(ISNUMBER(Z899),1,0)+IF(ISNUMBER(AB899),1,0)+IF(ISNUMBER(AC899),1,0)+IF(ISNUMBER(AE899),1,0)+IF(ISNUMBER(AF899),1,0)+IF(ISNUMBER(AH899),1,0)+IF(ISNUMBER(AI899),1,0)+IF(ISNUMBER(AK899),1,0)+IF(ISNUMBER(AL899),1,0)+IF(ISNUMBER(AN899),1,0)+IF(ISNUMBER(AO899),1,0)+IF(ISNUMBER(AQ899),1,0)+IF(ISNUMBER(AR899),1,0)+IF(ISNUMBER(AT899),1,0)+IF(ISNUMBER(AU899),1,0)+IF(ISNUMBER(AW899),1,0)+IF(ISNUMBER(AX899),1,0)+IF(ISNUMBER(AZ899),1,0)+IF(ISNUMBER(BA899),1,0),1)</f>
        <v>1</v>
      </c>
      <c r="X899" t="s">
        <v>31</v>
      </c>
      <c r="Y899" t="s">
        <v>31</v>
      </c>
      <c r="Z899" t="s">
        <v>31</v>
      </c>
      <c r="AA899" t="s">
        <v>31</v>
      </c>
      <c r="AB899" t="s">
        <v>31</v>
      </c>
      <c r="AC899" t="s">
        <v>31</v>
      </c>
      <c r="AD899" t="s">
        <v>31</v>
      </c>
      <c r="AE899" t="s">
        <v>31</v>
      </c>
      <c r="AF899" t="s">
        <v>31</v>
      </c>
      <c r="AG899" t="s">
        <v>31</v>
      </c>
      <c r="AH899" t="s">
        <v>31</v>
      </c>
      <c r="AI899" t="s">
        <v>31</v>
      </c>
      <c r="AJ899" t="s">
        <v>31</v>
      </c>
      <c r="AK899" t="s">
        <v>31</v>
      </c>
      <c r="AL899" t="s">
        <v>31</v>
      </c>
      <c r="AM899" t="s">
        <v>31</v>
      </c>
      <c r="AN899" t="s">
        <v>31</v>
      </c>
      <c r="AO899" t="s">
        <v>31</v>
      </c>
      <c r="AP899" t="s">
        <v>31</v>
      </c>
      <c r="AQ899" t="s">
        <v>31</v>
      </c>
      <c r="AR899" t="s">
        <v>31</v>
      </c>
      <c r="AS899" t="s">
        <v>31</v>
      </c>
      <c r="AT899" t="s">
        <v>31</v>
      </c>
      <c r="AU899" t="s">
        <v>31</v>
      </c>
      <c r="AV899" t="s">
        <v>31</v>
      </c>
      <c r="AW899" t="s">
        <v>31</v>
      </c>
      <c r="AX899">
        <v>6319</v>
      </c>
      <c r="AY899" t="s">
        <v>247</v>
      </c>
      <c r="AZ899" t="s">
        <v>31</v>
      </c>
      <c r="BA899" t="s">
        <v>31</v>
      </c>
      <c r="BB899" t="s">
        <v>31</v>
      </c>
      <c r="BC899" s="189" t="str">
        <f t="shared" ca="1" si="217"/>
        <v>IT</v>
      </c>
      <c r="BD899" s="189">
        <f t="shared" si="218"/>
        <v>6319</v>
      </c>
      <c r="BE899" s="189" t="str">
        <f t="shared" ca="1" si="219"/>
        <v>N-1 VNS-VLR over ABV-RON2 110%</v>
      </c>
      <c r="BF899" s="190" t="e">
        <f t="shared" ca="1" si="220"/>
        <v>#N/A</v>
      </c>
      <c r="BG899" s="189">
        <f t="shared" si="221"/>
        <v>100000</v>
      </c>
      <c r="BH899" s="191" t="e">
        <f t="shared" ca="1" si="222"/>
        <v>#N/A</v>
      </c>
      <c r="BI899" s="189">
        <f t="shared" si="223"/>
        <v>0</v>
      </c>
    </row>
    <row r="900" spans="1:61" hidden="1">
      <c r="A900" s="4"/>
      <c r="B900" t="s">
        <v>246</v>
      </c>
      <c r="C900" t="s">
        <v>232</v>
      </c>
      <c r="D900" t="s">
        <v>158</v>
      </c>
      <c r="E900">
        <v>7509</v>
      </c>
      <c r="F900" s="248"/>
      <c r="G900" s="249"/>
      <c r="H900">
        <v>6509</v>
      </c>
      <c r="I900" t="str">
        <f t="shared" si="216"/>
        <v>NA</v>
      </c>
      <c r="J900" t="str">
        <f t="shared" si="225"/>
        <v>NA</v>
      </c>
      <c r="K900" s="248"/>
      <c r="L900">
        <v>-5841</v>
      </c>
      <c r="M900">
        <v>-5841</v>
      </c>
      <c r="N900">
        <v>-4841</v>
      </c>
      <c r="O900" t="s">
        <v>40</v>
      </c>
      <c r="P900" t="s">
        <v>41</v>
      </c>
      <c r="Q900" s="278">
        <f t="shared" si="226"/>
        <v>0</v>
      </c>
      <c r="R900">
        <f t="shared" si="227"/>
        <v>1000</v>
      </c>
      <c r="S900" s="135" t="str">
        <f t="shared" si="228"/>
        <v>NA</v>
      </c>
      <c r="T900" s="135" t="str">
        <f t="shared" si="229"/>
        <v>NA</v>
      </c>
      <c r="U900" t="str">
        <f t="shared" si="215"/>
        <v>NA</v>
      </c>
      <c r="V900">
        <f t="shared" si="224"/>
        <v>0</v>
      </c>
      <c r="W900" s="66">
        <f t="shared" si="230"/>
        <v>1</v>
      </c>
      <c r="X900" t="s">
        <v>31</v>
      </c>
      <c r="Y900" t="s">
        <v>31</v>
      </c>
      <c r="Z900" t="s">
        <v>31</v>
      </c>
      <c r="AA900" t="s">
        <v>31</v>
      </c>
      <c r="AB900" t="s">
        <v>31</v>
      </c>
      <c r="AC900" t="s">
        <v>31</v>
      </c>
      <c r="AD900" t="s">
        <v>31</v>
      </c>
      <c r="AE900" t="s">
        <v>31</v>
      </c>
      <c r="AF900" t="s">
        <v>31</v>
      </c>
      <c r="AG900" t="s">
        <v>31</v>
      </c>
      <c r="AH900" t="s">
        <v>31</v>
      </c>
      <c r="AI900" t="s">
        <v>31</v>
      </c>
      <c r="AJ900" t="s">
        <v>31</v>
      </c>
      <c r="AK900" t="s">
        <v>31</v>
      </c>
      <c r="AL900" t="s">
        <v>31</v>
      </c>
      <c r="AM900" t="s">
        <v>31</v>
      </c>
      <c r="AN900" t="s">
        <v>31</v>
      </c>
      <c r="AO900" t="s">
        <v>31</v>
      </c>
      <c r="AP900" t="s">
        <v>31</v>
      </c>
      <c r="AQ900" t="s">
        <v>31</v>
      </c>
      <c r="AR900" t="s">
        <v>31</v>
      </c>
      <c r="AS900" t="s">
        <v>31</v>
      </c>
      <c r="AT900" t="s">
        <v>31</v>
      </c>
      <c r="AU900" t="s">
        <v>31</v>
      </c>
      <c r="AV900" t="s">
        <v>31</v>
      </c>
      <c r="AW900" t="s">
        <v>31</v>
      </c>
      <c r="AX900">
        <v>6319</v>
      </c>
      <c r="AY900" t="s">
        <v>247</v>
      </c>
      <c r="AZ900" t="s">
        <v>31</v>
      </c>
      <c r="BA900" t="s">
        <v>31</v>
      </c>
      <c r="BB900" t="s">
        <v>31</v>
      </c>
      <c r="BC900" s="189" t="str">
        <f t="shared" ca="1" si="217"/>
        <v>IT</v>
      </c>
      <c r="BD900" s="189">
        <f t="shared" si="218"/>
        <v>6319</v>
      </c>
      <c r="BE900" s="189" t="str">
        <f t="shared" ca="1" si="219"/>
        <v>N-1 VNS-VLR over ABV-RON2 110%</v>
      </c>
      <c r="BF900" s="190" t="e">
        <f t="shared" ca="1" si="220"/>
        <v>#N/A</v>
      </c>
      <c r="BG900" s="189">
        <f t="shared" si="221"/>
        <v>100000</v>
      </c>
      <c r="BH900" s="191" t="e">
        <f t="shared" ca="1" si="222"/>
        <v>#N/A</v>
      </c>
      <c r="BI900" s="189">
        <f t="shared" si="223"/>
        <v>0</v>
      </c>
    </row>
    <row r="901" spans="1:61" hidden="1">
      <c r="A901" s="4"/>
      <c r="B901" t="s">
        <v>246</v>
      </c>
      <c r="C901" t="s">
        <v>232</v>
      </c>
      <c r="D901" t="s">
        <v>159</v>
      </c>
      <c r="E901">
        <v>7509</v>
      </c>
      <c r="F901" s="248"/>
      <c r="G901" s="249"/>
      <c r="H901">
        <v>6509</v>
      </c>
      <c r="I901" t="str">
        <f t="shared" si="216"/>
        <v>NA</v>
      </c>
      <c r="J901" t="str">
        <f t="shared" si="225"/>
        <v>NA</v>
      </c>
      <c r="K901" s="248"/>
      <c r="L901">
        <v>-5841</v>
      </c>
      <c r="M901">
        <v>-5841</v>
      </c>
      <c r="N901">
        <v>-4841</v>
      </c>
      <c r="O901" t="s">
        <v>40</v>
      </c>
      <c r="P901" t="s">
        <v>41</v>
      </c>
      <c r="Q901" s="278">
        <f t="shared" si="226"/>
        <v>0</v>
      </c>
      <c r="R901">
        <f t="shared" si="227"/>
        <v>1000</v>
      </c>
      <c r="S901" s="135" t="str">
        <f t="shared" si="228"/>
        <v>NA</v>
      </c>
      <c r="T901" s="135" t="str">
        <f t="shared" si="229"/>
        <v>NA</v>
      </c>
      <c r="U901" t="str">
        <f t="shared" si="215"/>
        <v>NA</v>
      </c>
      <c r="V901">
        <f t="shared" si="224"/>
        <v>0</v>
      </c>
      <c r="W901" s="66">
        <f t="shared" si="230"/>
        <v>1</v>
      </c>
      <c r="X901" t="s">
        <v>31</v>
      </c>
      <c r="Y901" t="s">
        <v>31</v>
      </c>
      <c r="Z901" t="s">
        <v>31</v>
      </c>
      <c r="AA901" t="s">
        <v>31</v>
      </c>
      <c r="AB901" t="s">
        <v>31</v>
      </c>
      <c r="AC901" t="s">
        <v>31</v>
      </c>
      <c r="AD901" t="s">
        <v>31</v>
      </c>
      <c r="AE901" t="s">
        <v>31</v>
      </c>
      <c r="AF901" t="s">
        <v>31</v>
      </c>
      <c r="AG901" t="s">
        <v>31</v>
      </c>
      <c r="AH901" t="s">
        <v>31</v>
      </c>
      <c r="AI901" t="s">
        <v>31</v>
      </c>
      <c r="AJ901" t="s">
        <v>31</v>
      </c>
      <c r="AK901" t="s">
        <v>31</v>
      </c>
      <c r="AL901" t="s">
        <v>31</v>
      </c>
      <c r="AM901" t="s">
        <v>31</v>
      </c>
      <c r="AN901" t="s">
        <v>31</v>
      </c>
      <c r="AO901" t="s">
        <v>31</v>
      </c>
      <c r="AP901" t="s">
        <v>31</v>
      </c>
      <c r="AQ901" t="s">
        <v>31</v>
      </c>
      <c r="AR901" t="s">
        <v>31</v>
      </c>
      <c r="AS901" t="s">
        <v>31</v>
      </c>
      <c r="AT901" t="s">
        <v>31</v>
      </c>
      <c r="AU901" t="s">
        <v>31</v>
      </c>
      <c r="AV901" t="s">
        <v>31</v>
      </c>
      <c r="AW901" t="s">
        <v>31</v>
      </c>
      <c r="AX901">
        <v>6319</v>
      </c>
      <c r="AY901" t="s">
        <v>247</v>
      </c>
      <c r="AZ901" t="s">
        <v>31</v>
      </c>
      <c r="BA901" t="s">
        <v>31</v>
      </c>
      <c r="BB901" t="s">
        <v>31</v>
      </c>
      <c r="BC901" s="189" t="str">
        <f t="shared" ca="1" si="217"/>
        <v>IT</v>
      </c>
      <c r="BD901" s="189">
        <f t="shared" si="218"/>
        <v>6319</v>
      </c>
      <c r="BE901" s="189" t="str">
        <f t="shared" ca="1" si="219"/>
        <v>N-1 VNS-VLR over ABV-RON2 110%</v>
      </c>
      <c r="BF901" s="190" t="e">
        <f t="shared" ca="1" si="220"/>
        <v>#N/A</v>
      </c>
      <c r="BG901" s="189">
        <f t="shared" si="221"/>
        <v>100000</v>
      </c>
      <c r="BH901" s="191" t="e">
        <f t="shared" ca="1" si="222"/>
        <v>#N/A</v>
      </c>
      <c r="BI901" s="189">
        <f t="shared" si="223"/>
        <v>0</v>
      </c>
    </row>
    <row r="902" spans="1:61" hidden="1">
      <c r="A902" s="4"/>
      <c r="B902" t="s">
        <v>246</v>
      </c>
      <c r="C902" t="s">
        <v>232</v>
      </c>
      <c r="D902" t="s">
        <v>160</v>
      </c>
      <c r="E902">
        <v>7509</v>
      </c>
      <c r="F902" s="248"/>
      <c r="G902" s="249"/>
      <c r="H902">
        <v>6509</v>
      </c>
      <c r="I902" t="str">
        <f t="shared" si="216"/>
        <v>NA</v>
      </c>
      <c r="J902" t="str">
        <f t="shared" si="225"/>
        <v>NA</v>
      </c>
      <c r="K902" s="248"/>
      <c r="L902">
        <v>-5841</v>
      </c>
      <c r="M902">
        <v>-5841</v>
      </c>
      <c r="N902">
        <v>-4841</v>
      </c>
      <c r="O902" t="s">
        <v>40</v>
      </c>
      <c r="P902" t="s">
        <v>41</v>
      </c>
      <c r="Q902" s="278">
        <f t="shared" si="226"/>
        <v>0</v>
      </c>
      <c r="R902">
        <f t="shared" si="227"/>
        <v>1000</v>
      </c>
      <c r="S902" s="135" t="str">
        <f t="shared" si="228"/>
        <v>NA</v>
      </c>
      <c r="T902" s="135" t="str">
        <f t="shared" si="229"/>
        <v>NA</v>
      </c>
      <c r="U902" t="str">
        <f t="shared" si="215"/>
        <v>NA</v>
      </c>
      <c r="V902">
        <f t="shared" si="224"/>
        <v>0</v>
      </c>
      <c r="W902" s="66">
        <f t="shared" si="230"/>
        <v>1</v>
      </c>
      <c r="X902" t="s">
        <v>31</v>
      </c>
      <c r="Y902" t="s">
        <v>31</v>
      </c>
      <c r="Z902" t="s">
        <v>31</v>
      </c>
      <c r="AA902" t="s">
        <v>31</v>
      </c>
      <c r="AB902" t="s">
        <v>31</v>
      </c>
      <c r="AC902" t="s">
        <v>31</v>
      </c>
      <c r="AD902" t="s">
        <v>31</v>
      </c>
      <c r="AE902" t="s">
        <v>31</v>
      </c>
      <c r="AF902" t="s">
        <v>31</v>
      </c>
      <c r="AG902" t="s">
        <v>31</v>
      </c>
      <c r="AH902" t="s">
        <v>31</v>
      </c>
      <c r="AI902" t="s">
        <v>31</v>
      </c>
      <c r="AJ902" t="s">
        <v>31</v>
      </c>
      <c r="AK902" t="s">
        <v>31</v>
      </c>
      <c r="AL902" t="s">
        <v>31</v>
      </c>
      <c r="AM902" t="s">
        <v>31</v>
      </c>
      <c r="AN902" t="s">
        <v>31</v>
      </c>
      <c r="AO902" t="s">
        <v>31</v>
      </c>
      <c r="AP902" t="s">
        <v>31</v>
      </c>
      <c r="AQ902" t="s">
        <v>31</v>
      </c>
      <c r="AR902" t="s">
        <v>31</v>
      </c>
      <c r="AS902" t="s">
        <v>31</v>
      </c>
      <c r="AT902" t="s">
        <v>31</v>
      </c>
      <c r="AU902" t="s">
        <v>31</v>
      </c>
      <c r="AV902" t="s">
        <v>31</v>
      </c>
      <c r="AW902" t="s">
        <v>31</v>
      </c>
      <c r="AX902">
        <v>6319</v>
      </c>
      <c r="AY902" t="s">
        <v>247</v>
      </c>
      <c r="AZ902" t="s">
        <v>31</v>
      </c>
      <c r="BA902" t="s">
        <v>31</v>
      </c>
      <c r="BB902" t="s">
        <v>31</v>
      </c>
      <c r="BC902" s="189" t="str">
        <f t="shared" ca="1" si="217"/>
        <v>IT</v>
      </c>
      <c r="BD902" s="189">
        <f t="shared" si="218"/>
        <v>6319</v>
      </c>
      <c r="BE902" s="189" t="str">
        <f t="shared" ca="1" si="219"/>
        <v>N-1 VNS-VLR over ABV-RON2 110%</v>
      </c>
      <c r="BF902" s="190" t="e">
        <f t="shared" ca="1" si="220"/>
        <v>#N/A</v>
      </c>
      <c r="BG902" s="189">
        <f t="shared" si="221"/>
        <v>100000</v>
      </c>
      <c r="BH902" s="191" t="e">
        <f t="shared" ca="1" si="222"/>
        <v>#N/A</v>
      </c>
      <c r="BI902" s="189">
        <f t="shared" si="223"/>
        <v>0</v>
      </c>
    </row>
    <row r="903" spans="1:61" hidden="1">
      <c r="A903" s="4"/>
      <c r="B903" t="s">
        <v>246</v>
      </c>
      <c r="C903" t="s">
        <v>232</v>
      </c>
      <c r="D903" t="s">
        <v>161</v>
      </c>
      <c r="E903">
        <v>6842</v>
      </c>
      <c r="F903" s="248"/>
      <c r="G903" s="249"/>
      <c r="H903">
        <v>6842</v>
      </c>
      <c r="I903" t="str">
        <f t="shared" si="216"/>
        <v>NA</v>
      </c>
      <c r="J903" t="str">
        <f t="shared" si="225"/>
        <v>NA</v>
      </c>
      <c r="K903" s="248"/>
      <c r="L903">
        <v>-5342</v>
      </c>
      <c r="M903">
        <v>-5342</v>
      </c>
      <c r="N903">
        <v>-5342</v>
      </c>
      <c r="O903" t="s">
        <v>40</v>
      </c>
      <c r="P903" t="s">
        <v>40</v>
      </c>
      <c r="Q903" s="278">
        <f t="shared" si="226"/>
        <v>0</v>
      </c>
      <c r="R903">
        <f t="shared" si="227"/>
        <v>0</v>
      </c>
      <c r="S903" s="135" t="str">
        <f t="shared" si="228"/>
        <v>NA</v>
      </c>
      <c r="T903" s="135" t="str">
        <f t="shared" si="229"/>
        <v>NA</v>
      </c>
      <c r="U903" t="str">
        <f t="shared" si="215"/>
        <v>NA</v>
      </c>
      <c r="V903">
        <f t="shared" si="224"/>
        <v>0</v>
      </c>
      <c r="W903" s="66">
        <f t="shared" si="230"/>
        <v>0</v>
      </c>
      <c r="X903" t="s">
        <v>31</v>
      </c>
      <c r="Y903" t="s">
        <v>31</v>
      </c>
      <c r="Z903" t="s">
        <v>31</v>
      </c>
      <c r="AA903" t="s">
        <v>31</v>
      </c>
      <c r="AB903" t="s">
        <v>31</v>
      </c>
      <c r="AC903" t="s">
        <v>31</v>
      </c>
      <c r="AD903" t="s">
        <v>31</v>
      </c>
      <c r="AE903" t="s">
        <v>31</v>
      </c>
      <c r="AF903" t="s">
        <v>31</v>
      </c>
      <c r="AG903" t="s">
        <v>31</v>
      </c>
      <c r="AH903" t="s">
        <v>31</v>
      </c>
      <c r="AI903" t="s">
        <v>31</v>
      </c>
      <c r="AJ903" t="s">
        <v>31</v>
      </c>
      <c r="AK903" t="s">
        <v>31</v>
      </c>
      <c r="AL903" t="s">
        <v>31</v>
      </c>
      <c r="AM903" t="s">
        <v>31</v>
      </c>
      <c r="AN903" t="s">
        <v>31</v>
      </c>
      <c r="AO903" t="s">
        <v>31</v>
      </c>
      <c r="AP903" t="s">
        <v>31</v>
      </c>
      <c r="AQ903" t="s">
        <v>31</v>
      </c>
      <c r="AR903" t="s">
        <v>31</v>
      </c>
      <c r="AS903" t="s">
        <v>31</v>
      </c>
      <c r="AT903" t="s">
        <v>31</v>
      </c>
      <c r="AU903" t="s">
        <v>31</v>
      </c>
      <c r="AV903" t="s">
        <v>31</v>
      </c>
      <c r="AW903" t="s">
        <v>31</v>
      </c>
      <c r="AX903" t="s">
        <v>31</v>
      </c>
      <c r="AY903" t="s">
        <v>31</v>
      </c>
      <c r="AZ903" t="s">
        <v>31</v>
      </c>
      <c r="BA903" t="s">
        <v>31</v>
      </c>
      <c r="BB903" t="s">
        <v>31</v>
      </c>
      <c r="BC903" s="189" t="e">
        <f t="shared" ca="1" si="217"/>
        <v>#N/A</v>
      </c>
      <c r="BD903" s="189">
        <f t="shared" si="218"/>
        <v>100000</v>
      </c>
      <c r="BE903" s="189" t="e">
        <f t="shared" ca="1" si="219"/>
        <v>#N/A</v>
      </c>
      <c r="BF903" s="190" t="e">
        <f t="shared" ca="1" si="220"/>
        <v>#N/A</v>
      </c>
      <c r="BG903" s="189">
        <f t="shared" si="221"/>
        <v>100000</v>
      </c>
      <c r="BH903" s="191" t="e">
        <f t="shared" ca="1" si="222"/>
        <v>#N/A</v>
      </c>
      <c r="BI903" s="189">
        <f t="shared" si="223"/>
        <v>0</v>
      </c>
    </row>
    <row r="904" spans="1:61" hidden="1">
      <c r="A904" s="4"/>
      <c r="B904" t="s">
        <v>246</v>
      </c>
      <c r="C904" t="s">
        <v>232</v>
      </c>
      <c r="D904" t="s">
        <v>162</v>
      </c>
      <c r="E904">
        <v>6842</v>
      </c>
      <c r="F904" s="248"/>
      <c r="G904" s="249"/>
      <c r="H904">
        <v>6842</v>
      </c>
      <c r="I904" t="str">
        <f t="shared" si="216"/>
        <v>NA</v>
      </c>
      <c r="J904" t="str">
        <f t="shared" si="225"/>
        <v>NA</v>
      </c>
      <c r="K904" s="248"/>
      <c r="L904">
        <v>-5342</v>
      </c>
      <c r="M904">
        <v>-5342</v>
      </c>
      <c r="N904">
        <v>-5342</v>
      </c>
      <c r="O904" t="s">
        <v>40</v>
      </c>
      <c r="P904" t="s">
        <v>40</v>
      </c>
      <c r="Q904" s="278">
        <f t="shared" si="226"/>
        <v>0</v>
      </c>
      <c r="R904">
        <f t="shared" si="227"/>
        <v>0</v>
      </c>
      <c r="S904" s="135" t="str">
        <f t="shared" si="228"/>
        <v>NA</v>
      </c>
      <c r="T904" s="135" t="str">
        <f t="shared" si="229"/>
        <v>NA</v>
      </c>
      <c r="U904" t="str">
        <f t="shared" ref="U904:U967" si="231">IF(AND(ISNUMBER(S904),ISNUMBER(T904),ISBLANK(E904)),S904+T904,"NA")</f>
        <v>NA</v>
      </c>
      <c r="V904">
        <f t="shared" si="224"/>
        <v>0</v>
      </c>
      <c r="W904" s="66">
        <f t="shared" si="230"/>
        <v>0</v>
      </c>
      <c r="X904" t="s">
        <v>31</v>
      </c>
      <c r="Y904" t="s">
        <v>31</v>
      </c>
      <c r="Z904" t="s">
        <v>31</v>
      </c>
      <c r="AA904" t="s">
        <v>31</v>
      </c>
      <c r="AB904" t="s">
        <v>31</v>
      </c>
      <c r="AC904" t="s">
        <v>31</v>
      </c>
      <c r="AD904" t="s">
        <v>31</v>
      </c>
      <c r="AE904" t="s">
        <v>31</v>
      </c>
      <c r="AF904" t="s">
        <v>31</v>
      </c>
      <c r="AG904" t="s">
        <v>31</v>
      </c>
      <c r="AH904" t="s">
        <v>31</v>
      </c>
      <c r="AI904" t="s">
        <v>31</v>
      </c>
      <c r="AJ904" t="s">
        <v>31</v>
      </c>
      <c r="AK904" t="s">
        <v>31</v>
      </c>
      <c r="AL904" t="s">
        <v>31</v>
      </c>
      <c r="AM904" t="s">
        <v>31</v>
      </c>
      <c r="AN904" t="s">
        <v>31</v>
      </c>
      <c r="AO904" t="s">
        <v>31</v>
      </c>
      <c r="AP904" t="s">
        <v>31</v>
      </c>
      <c r="AQ904" t="s">
        <v>31</v>
      </c>
      <c r="AR904" t="s">
        <v>31</v>
      </c>
      <c r="AS904" t="s">
        <v>31</v>
      </c>
      <c r="AT904" t="s">
        <v>31</v>
      </c>
      <c r="AU904" t="s">
        <v>31</v>
      </c>
      <c r="AV904" t="s">
        <v>31</v>
      </c>
      <c r="AW904" t="s">
        <v>31</v>
      </c>
      <c r="AX904" t="s">
        <v>31</v>
      </c>
      <c r="AY904" t="s">
        <v>31</v>
      </c>
      <c r="AZ904" t="s">
        <v>31</v>
      </c>
      <c r="BA904" t="s">
        <v>31</v>
      </c>
      <c r="BB904" t="s">
        <v>31</v>
      </c>
      <c r="BC904" s="189" t="e">
        <f t="shared" ca="1" si="217"/>
        <v>#N/A</v>
      </c>
      <c r="BD904" s="189">
        <f t="shared" si="218"/>
        <v>100000</v>
      </c>
      <c r="BE904" s="189" t="e">
        <f t="shared" ca="1" si="219"/>
        <v>#N/A</v>
      </c>
      <c r="BF904" s="190" t="e">
        <f t="shared" ca="1" si="220"/>
        <v>#N/A</v>
      </c>
      <c r="BG904" s="189">
        <f t="shared" si="221"/>
        <v>100000</v>
      </c>
      <c r="BH904" s="191" t="e">
        <f t="shared" ca="1" si="222"/>
        <v>#N/A</v>
      </c>
      <c r="BI904" s="189">
        <f t="shared" si="223"/>
        <v>0</v>
      </c>
    </row>
    <row r="905" spans="1:61" hidden="1">
      <c r="A905" s="4"/>
      <c r="B905" t="s">
        <v>246</v>
      </c>
      <c r="C905" t="s">
        <v>232</v>
      </c>
      <c r="D905" t="s">
        <v>163</v>
      </c>
      <c r="E905">
        <v>7836</v>
      </c>
      <c r="F905" s="248"/>
      <c r="G905" s="249"/>
      <c r="H905">
        <v>6836</v>
      </c>
      <c r="I905" t="str">
        <f t="shared" ref="I905:I968" si="232">IF(ISNUMBER(H905),"NA",0)</f>
        <v>NA</v>
      </c>
      <c r="J905" t="str">
        <f t="shared" si="225"/>
        <v>NA</v>
      </c>
      <c r="K905" s="248"/>
      <c r="L905">
        <v>-1569</v>
      </c>
      <c r="M905">
        <v>-1569</v>
      </c>
      <c r="N905">
        <v>-569</v>
      </c>
      <c r="O905" t="s">
        <v>40</v>
      </c>
      <c r="P905" t="s">
        <v>41</v>
      </c>
      <c r="Q905" s="278">
        <f t="shared" si="226"/>
        <v>0</v>
      </c>
      <c r="R905">
        <f t="shared" si="227"/>
        <v>1000</v>
      </c>
      <c r="S905" s="135" t="str">
        <f t="shared" si="228"/>
        <v>NA</v>
      </c>
      <c r="T905" s="135" t="str">
        <f t="shared" si="229"/>
        <v>NA</v>
      </c>
      <c r="U905" t="str">
        <f t="shared" si="231"/>
        <v>NA</v>
      </c>
      <c r="V905">
        <f t="shared" si="224"/>
        <v>0</v>
      </c>
      <c r="W905" s="66">
        <f t="shared" si="230"/>
        <v>1</v>
      </c>
      <c r="X905" t="s">
        <v>31</v>
      </c>
      <c r="Y905" t="s">
        <v>31</v>
      </c>
      <c r="Z905" t="s">
        <v>31</v>
      </c>
      <c r="AA905" t="s">
        <v>31</v>
      </c>
      <c r="AB905" t="s">
        <v>31</v>
      </c>
      <c r="AC905" t="s">
        <v>31</v>
      </c>
      <c r="AD905" t="s">
        <v>31</v>
      </c>
      <c r="AE905" t="s">
        <v>31</v>
      </c>
      <c r="AF905" t="s">
        <v>31</v>
      </c>
      <c r="AG905" t="s">
        <v>31</v>
      </c>
      <c r="AH905" t="s">
        <v>31</v>
      </c>
      <c r="AI905" t="s">
        <v>31</v>
      </c>
      <c r="AJ905" t="s">
        <v>31</v>
      </c>
      <c r="AK905" t="s">
        <v>31</v>
      </c>
      <c r="AL905" t="s">
        <v>31</v>
      </c>
      <c r="AM905" t="s">
        <v>31</v>
      </c>
      <c r="AN905" t="s">
        <v>31</v>
      </c>
      <c r="AO905" t="s">
        <v>31</v>
      </c>
      <c r="AP905" t="s">
        <v>31</v>
      </c>
      <c r="AQ905" t="s">
        <v>31</v>
      </c>
      <c r="AR905" t="s">
        <v>31</v>
      </c>
      <c r="AS905" t="s">
        <v>31</v>
      </c>
      <c r="AT905" t="s">
        <v>31</v>
      </c>
      <c r="AU905" t="s">
        <v>31</v>
      </c>
      <c r="AV905" t="s">
        <v>31</v>
      </c>
      <c r="AW905" t="s">
        <v>31</v>
      </c>
      <c r="AX905">
        <v>6646</v>
      </c>
      <c r="AY905" t="s">
        <v>248</v>
      </c>
      <c r="AZ905" t="s">
        <v>31</v>
      </c>
      <c r="BA905" t="s">
        <v>31</v>
      </c>
      <c r="BB905" t="s">
        <v>31</v>
      </c>
      <c r="BC905" s="189" t="str">
        <f t="shared" ref="BC905:BC968" ca="1" si="233">OFFSET($W$6,0,MATCH(BD905,$X905:$BB905,0))</f>
        <v>IT</v>
      </c>
      <c r="BD905" s="189">
        <f t="shared" ref="BD905:BD968" si="234">MIN(IF(ISNUMBER(Z905),Z905,100000),IF(ISNUMBER(AC905),AC905,100000),IF(ISNUMBER(AF905),AF905,100000),IF(ISNUMBER(AI905),AI905,100000),IF(ISNUMBER(AL905),AL905,100000),IF(ISNUMBER(AO905),AF905,AO905),IF(ISNUMBER(AR905),AR905,100000),IF(ISNUMBER(AU905),AF905,100000),IF(ISNUMBER(AX905),AX905,100000),IF(ISNUMBER(BA905),BA905,100000))</f>
        <v>6646</v>
      </c>
      <c r="BE905" s="189" t="str">
        <f t="shared" ref="BE905:BE968" ca="1" si="235">OFFSET($W905,0,MATCH(BD905,X905:BB905,0)+1)</f>
        <v>N-1 VNS-VLR over ABV-RON2 107%</v>
      </c>
      <c r="BF905" s="190" t="e">
        <f t="shared" ref="BF905:BF968" ca="1" si="236">OFFSET($W$6,0,MATCH(BG905,$X905:$BB905,0))</f>
        <v>#N/A</v>
      </c>
      <c r="BG905" s="189">
        <f t="shared" ref="BG905:BG968" si="237">MIN(IF(ISNUMBER(Y905),Y905,100000),IF(ISNUMBER(AB905),AB905,100000),IF(ISNUMBER(AE905),AE905,100000),IF(ISNUMBER(AH905),AH905,100000),IF(ISNUMBER(AK905),AK905,100000),IF(ISNUMBER(AN905),AN905,100000),IF(ISNUMBER(AQ905),AQ905,100000),IF(ISNUMBER(AT905),AT905,100000),IF(ISNUMBER(AW905),AW905,100000),IF(ISNUMBER(AZ905),AZ905,100000))</f>
        <v>100000</v>
      </c>
      <c r="BH905" s="191" t="e">
        <f t="shared" ref="BH905:BH968" ca="1" si="238">OFFSET(W905,0,MATCH(BG905,X905:BB905,0)+2)</f>
        <v>#N/A</v>
      </c>
      <c r="BI905" s="189">
        <f t="shared" ref="BI905:BI968" si="239">IF(ISNUMBER(X905),1,0)+IF(ISNUMBER(Y905),1,0)+IF(ISNUMBER(AB905),1,0)+IF(ISNUMBER(AE905),1,0)+IF(ISNUMBER(AH905),1,0)+IF(ISNUMBER(AK905),1,0)+IF(ISNUMBER(AN905),1,0)+IF(ISNUMBER(AQ905),1,0)+IF(ISNUMBER(AT905),1,0)+IF(ISNUMBER(AW905),1,0)+IF(ISNUMBER(AZ905),1,0)+IF(ISNUMBER(U1342),1,0)</f>
        <v>0</v>
      </c>
    </row>
    <row r="906" spans="1:61" ht="15.95" hidden="1" thickBot="1">
      <c r="A906" s="4"/>
      <c r="B906" t="s">
        <v>246</v>
      </c>
      <c r="C906" t="s">
        <v>232</v>
      </c>
      <c r="D906" t="s">
        <v>165</v>
      </c>
      <c r="E906">
        <v>7836</v>
      </c>
      <c r="F906" s="250"/>
      <c r="G906" s="251"/>
      <c r="H906">
        <v>6836</v>
      </c>
      <c r="I906" t="str">
        <f t="shared" si="232"/>
        <v>NA</v>
      </c>
      <c r="J906" t="str">
        <f t="shared" si="225"/>
        <v>NA</v>
      </c>
      <c r="K906" s="250"/>
      <c r="L906">
        <v>-1569</v>
      </c>
      <c r="M906">
        <v>-1569</v>
      </c>
      <c r="N906">
        <v>-569</v>
      </c>
      <c r="O906" t="s">
        <v>40</v>
      </c>
      <c r="P906" t="s">
        <v>41</v>
      </c>
      <c r="Q906" s="278">
        <f t="shared" si="226"/>
        <v>0</v>
      </c>
      <c r="R906">
        <f t="shared" si="227"/>
        <v>1000</v>
      </c>
      <c r="S906" s="135" t="str">
        <f t="shared" si="228"/>
        <v>NA</v>
      </c>
      <c r="T906" s="135" t="str">
        <f t="shared" si="229"/>
        <v>NA</v>
      </c>
      <c r="U906" t="str">
        <f t="shared" si="231"/>
        <v>NA</v>
      </c>
      <c r="V906">
        <f t="shared" si="224"/>
        <v>0</v>
      </c>
      <c r="W906" s="66">
        <f t="shared" si="230"/>
        <v>1</v>
      </c>
      <c r="X906" t="s">
        <v>31</v>
      </c>
      <c r="Y906" t="s">
        <v>31</v>
      </c>
      <c r="Z906" t="s">
        <v>31</v>
      </c>
      <c r="AA906" t="s">
        <v>31</v>
      </c>
      <c r="AB906" t="s">
        <v>31</v>
      </c>
      <c r="AC906" t="s">
        <v>31</v>
      </c>
      <c r="AD906" t="s">
        <v>31</v>
      </c>
      <c r="AE906" t="s">
        <v>31</v>
      </c>
      <c r="AF906" t="s">
        <v>31</v>
      </c>
      <c r="AG906" t="s">
        <v>31</v>
      </c>
      <c r="AH906" t="s">
        <v>31</v>
      </c>
      <c r="AI906" t="s">
        <v>31</v>
      </c>
      <c r="AJ906" t="s">
        <v>31</v>
      </c>
      <c r="AK906" t="s">
        <v>31</v>
      </c>
      <c r="AL906" t="s">
        <v>31</v>
      </c>
      <c r="AM906" t="s">
        <v>31</v>
      </c>
      <c r="AN906" t="s">
        <v>31</v>
      </c>
      <c r="AO906" t="s">
        <v>31</v>
      </c>
      <c r="AP906" t="s">
        <v>31</v>
      </c>
      <c r="AQ906" t="s">
        <v>31</v>
      </c>
      <c r="AR906" t="s">
        <v>31</v>
      </c>
      <c r="AS906" t="s">
        <v>31</v>
      </c>
      <c r="AT906" t="s">
        <v>31</v>
      </c>
      <c r="AU906" t="s">
        <v>31</v>
      </c>
      <c r="AV906" t="s">
        <v>31</v>
      </c>
      <c r="AW906" t="s">
        <v>31</v>
      </c>
      <c r="AX906">
        <v>6646</v>
      </c>
      <c r="AY906" t="s">
        <v>248</v>
      </c>
      <c r="AZ906" t="s">
        <v>31</v>
      </c>
      <c r="BA906" t="s">
        <v>31</v>
      </c>
      <c r="BB906" t="s">
        <v>31</v>
      </c>
      <c r="BC906" s="189" t="str">
        <f t="shared" ca="1" si="233"/>
        <v>IT</v>
      </c>
      <c r="BD906" s="189">
        <f t="shared" si="234"/>
        <v>6646</v>
      </c>
      <c r="BE906" s="189" t="str">
        <f t="shared" ca="1" si="235"/>
        <v>N-1 VNS-VLR over ABV-RON2 107%</v>
      </c>
      <c r="BF906" s="190" t="e">
        <f t="shared" ca="1" si="236"/>
        <v>#N/A</v>
      </c>
      <c r="BG906" s="189">
        <f t="shared" si="237"/>
        <v>100000</v>
      </c>
      <c r="BH906" s="191" t="e">
        <f t="shared" ca="1" si="238"/>
        <v>#N/A</v>
      </c>
      <c r="BI906" s="189">
        <f t="shared" si="239"/>
        <v>0</v>
      </c>
    </row>
    <row r="907" spans="1:61" hidden="1">
      <c r="A907" s="4"/>
      <c r="B907" t="s">
        <v>246</v>
      </c>
      <c r="C907" t="s">
        <v>232</v>
      </c>
      <c r="D907" t="s">
        <v>166</v>
      </c>
      <c r="E907">
        <v>7836</v>
      </c>
      <c r="F907" s="246"/>
      <c r="G907" s="247"/>
      <c r="H907">
        <v>6836</v>
      </c>
      <c r="I907" t="str">
        <f t="shared" si="232"/>
        <v>NA</v>
      </c>
      <c r="J907" t="str">
        <f t="shared" si="225"/>
        <v>NA</v>
      </c>
      <c r="K907" s="246"/>
      <c r="L907">
        <v>-1569</v>
      </c>
      <c r="M907">
        <v>-1569</v>
      </c>
      <c r="N907">
        <v>-569</v>
      </c>
      <c r="O907" t="s">
        <v>40</v>
      </c>
      <c r="P907" t="s">
        <v>41</v>
      </c>
      <c r="Q907" s="278">
        <f t="shared" si="226"/>
        <v>0</v>
      </c>
      <c r="R907">
        <f t="shared" si="227"/>
        <v>1000</v>
      </c>
      <c r="S907" s="135" t="str">
        <f t="shared" si="228"/>
        <v>NA</v>
      </c>
      <c r="T907" s="135" t="str">
        <f t="shared" si="229"/>
        <v>NA</v>
      </c>
      <c r="U907" t="str">
        <f t="shared" si="231"/>
        <v>NA</v>
      </c>
      <c r="V907">
        <f t="shared" si="224"/>
        <v>0</v>
      </c>
      <c r="W907" s="66">
        <f t="shared" si="230"/>
        <v>1</v>
      </c>
      <c r="X907" t="s">
        <v>31</v>
      </c>
      <c r="Y907" t="s">
        <v>31</v>
      </c>
      <c r="Z907" t="s">
        <v>31</v>
      </c>
      <c r="AA907" t="s">
        <v>31</v>
      </c>
      <c r="AB907" t="s">
        <v>31</v>
      </c>
      <c r="AC907" t="s">
        <v>31</v>
      </c>
      <c r="AD907" t="s">
        <v>31</v>
      </c>
      <c r="AE907" t="s">
        <v>31</v>
      </c>
      <c r="AF907" t="s">
        <v>31</v>
      </c>
      <c r="AG907" t="s">
        <v>31</v>
      </c>
      <c r="AH907" t="s">
        <v>31</v>
      </c>
      <c r="AI907" t="s">
        <v>31</v>
      </c>
      <c r="AJ907" t="s">
        <v>31</v>
      </c>
      <c r="AK907" t="s">
        <v>31</v>
      </c>
      <c r="AL907" t="s">
        <v>31</v>
      </c>
      <c r="AM907" t="s">
        <v>31</v>
      </c>
      <c r="AN907" t="s">
        <v>31</v>
      </c>
      <c r="AO907" t="s">
        <v>31</v>
      </c>
      <c r="AP907" t="s">
        <v>31</v>
      </c>
      <c r="AQ907" t="s">
        <v>31</v>
      </c>
      <c r="AR907" t="s">
        <v>31</v>
      </c>
      <c r="AS907" t="s">
        <v>31</v>
      </c>
      <c r="AT907" t="s">
        <v>31</v>
      </c>
      <c r="AU907" t="s">
        <v>31</v>
      </c>
      <c r="AV907" t="s">
        <v>31</v>
      </c>
      <c r="AW907" t="s">
        <v>31</v>
      </c>
      <c r="AX907">
        <v>6646</v>
      </c>
      <c r="AY907" t="s">
        <v>248</v>
      </c>
      <c r="AZ907" t="s">
        <v>31</v>
      </c>
      <c r="BA907" t="s">
        <v>31</v>
      </c>
      <c r="BB907" t="s">
        <v>31</v>
      </c>
      <c r="BC907" s="189" t="str">
        <f t="shared" ca="1" si="233"/>
        <v>IT</v>
      </c>
      <c r="BD907" s="189">
        <f t="shared" si="234"/>
        <v>6646</v>
      </c>
      <c r="BE907" s="189" t="str">
        <f t="shared" ca="1" si="235"/>
        <v>N-1 VNS-VLR over ABV-RON2 107%</v>
      </c>
      <c r="BF907" s="190" t="e">
        <f t="shared" ca="1" si="236"/>
        <v>#N/A</v>
      </c>
      <c r="BG907" s="189">
        <f t="shared" si="237"/>
        <v>100000</v>
      </c>
      <c r="BH907" s="191" t="e">
        <f t="shared" ca="1" si="238"/>
        <v>#N/A</v>
      </c>
      <c r="BI907" s="189">
        <f t="shared" si="239"/>
        <v>0</v>
      </c>
    </row>
    <row r="908" spans="1:61" hidden="1">
      <c r="A908" s="4"/>
      <c r="B908" t="s">
        <v>246</v>
      </c>
      <c r="C908" t="s">
        <v>232</v>
      </c>
      <c r="D908" t="s">
        <v>29</v>
      </c>
      <c r="E908">
        <v>6560</v>
      </c>
      <c r="F908" s="248"/>
      <c r="G908" s="249"/>
      <c r="H908">
        <v>6560</v>
      </c>
      <c r="I908" t="str">
        <f t="shared" si="232"/>
        <v>NA</v>
      </c>
      <c r="J908" t="str">
        <f t="shared" si="225"/>
        <v>NA</v>
      </c>
      <c r="K908" s="248"/>
      <c r="L908">
        <v>-1881</v>
      </c>
      <c r="M908">
        <v>-1881</v>
      </c>
      <c r="N908">
        <v>-1881</v>
      </c>
      <c r="O908" t="s">
        <v>40</v>
      </c>
      <c r="P908" t="s">
        <v>40</v>
      </c>
      <c r="Q908" s="278">
        <f t="shared" si="226"/>
        <v>0</v>
      </c>
      <c r="R908">
        <f t="shared" si="227"/>
        <v>0</v>
      </c>
      <c r="S908" s="135" t="str">
        <f t="shared" si="228"/>
        <v>NA</v>
      </c>
      <c r="T908" s="135" t="str">
        <f t="shared" si="229"/>
        <v>NA</v>
      </c>
      <c r="U908" t="str">
        <f t="shared" si="231"/>
        <v>NA</v>
      </c>
      <c r="V908">
        <f t="shared" si="224"/>
        <v>0</v>
      </c>
      <c r="W908" s="66">
        <f t="shared" si="230"/>
        <v>0</v>
      </c>
      <c r="X908" t="s">
        <v>31</v>
      </c>
      <c r="Y908" t="s">
        <v>31</v>
      </c>
      <c r="Z908" t="s">
        <v>31</v>
      </c>
      <c r="AA908" t="s">
        <v>31</v>
      </c>
      <c r="AB908" t="s">
        <v>31</v>
      </c>
      <c r="AC908" t="s">
        <v>31</v>
      </c>
      <c r="AD908" t="s">
        <v>31</v>
      </c>
      <c r="AE908" t="s">
        <v>31</v>
      </c>
      <c r="AF908" t="s">
        <v>31</v>
      </c>
      <c r="AG908" t="s">
        <v>31</v>
      </c>
      <c r="AH908" t="s">
        <v>31</v>
      </c>
      <c r="AI908" t="s">
        <v>31</v>
      </c>
      <c r="AJ908" t="s">
        <v>31</v>
      </c>
      <c r="AK908" t="s">
        <v>31</v>
      </c>
      <c r="AL908" t="s">
        <v>31</v>
      </c>
      <c r="AM908" t="s">
        <v>31</v>
      </c>
      <c r="AN908" t="s">
        <v>31</v>
      </c>
      <c r="AO908" t="s">
        <v>31</v>
      </c>
      <c r="AP908" t="s">
        <v>31</v>
      </c>
      <c r="AQ908" t="s">
        <v>31</v>
      </c>
      <c r="AR908" t="s">
        <v>31</v>
      </c>
      <c r="AS908" t="s">
        <v>31</v>
      </c>
      <c r="AT908" t="s">
        <v>31</v>
      </c>
      <c r="AU908" t="s">
        <v>31</v>
      </c>
      <c r="AV908" t="s">
        <v>31</v>
      </c>
      <c r="AW908" t="s">
        <v>31</v>
      </c>
      <c r="AX908" t="s">
        <v>31</v>
      </c>
      <c r="AY908" t="s">
        <v>31</v>
      </c>
      <c r="AZ908" t="s">
        <v>31</v>
      </c>
      <c r="BA908" t="s">
        <v>31</v>
      </c>
      <c r="BB908" t="s">
        <v>31</v>
      </c>
      <c r="BC908" s="189" t="e">
        <f t="shared" ca="1" si="233"/>
        <v>#N/A</v>
      </c>
      <c r="BD908" s="189">
        <f t="shared" si="234"/>
        <v>100000</v>
      </c>
      <c r="BE908" s="189" t="e">
        <f t="shared" ca="1" si="235"/>
        <v>#N/A</v>
      </c>
      <c r="BF908" s="190" t="e">
        <f t="shared" ca="1" si="236"/>
        <v>#N/A</v>
      </c>
      <c r="BG908" s="189">
        <f t="shared" si="237"/>
        <v>100000</v>
      </c>
      <c r="BH908" s="191" t="e">
        <f t="shared" ca="1" si="238"/>
        <v>#N/A</v>
      </c>
      <c r="BI908" s="189">
        <f t="shared" si="239"/>
        <v>0</v>
      </c>
    </row>
    <row r="909" spans="1:61" hidden="1">
      <c r="A909" s="4"/>
      <c r="B909" t="s">
        <v>246</v>
      </c>
      <c r="C909" t="s">
        <v>232</v>
      </c>
      <c r="D909" t="s">
        <v>32</v>
      </c>
      <c r="E909">
        <v>6560</v>
      </c>
      <c r="F909" s="248"/>
      <c r="G909" s="249"/>
      <c r="H909">
        <v>6560</v>
      </c>
      <c r="I909" t="str">
        <f t="shared" si="232"/>
        <v>NA</v>
      </c>
      <c r="J909" t="str">
        <f t="shared" si="225"/>
        <v>NA</v>
      </c>
      <c r="K909" s="248"/>
      <c r="L909">
        <v>-1881</v>
      </c>
      <c r="M909">
        <v>-1881</v>
      </c>
      <c r="N909">
        <v>-1881</v>
      </c>
      <c r="O909" t="s">
        <v>40</v>
      </c>
      <c r="P909" t="s">
        <v>40</v>
      </c>
      <c r="Q909" s="278">
        <f t="shared" si="226"/>
        <v>0</v>
      </c>
      <c r="R909">
        <f t="shared" si="227"/>
        <v>0</v>
      </c>
      <c r="S909" s="135" t="str">
        <f t="shared" si="228"/>
        <v>NA</v>
      </c>
      <c r="T909" s="135" t="str">
        <f t="shared" si="229"/>
        <v>NA</v>
      </c>
      <c r="U909" t="str">
        <f t="shared" si="231"/>
        <v>NA</v>
      </c>
      <c r="V909">
        <f t="shared" si="224"/>
        <v>0</v>
      </c>
      <c r="W909" s="66">
        <f t="shared" si="230"/>
        <v>0</v>
      </c>
      <c r="X909" t="s">
        <v>31</v>
      </c>
      <c r="Y909" t="s">
        <v>31</v>
      </c>
      <c r="Z909" t="s">
        <v>31</v>
      </c>
      <c r="AA909" t="s">
        <v>31</v>
      </c>
      <c r="AB909" t="s">
        <v>31</v>
      </c>
      <c r="AC909" t="s">
        <v>31</v>
      </c>
      <c r="AD909" t="s">
        <v>31</v>
      </c>
      <c r="AE909" t="s">
        <v>31</v>
      </c>
      <c r="AF909" t="s">
        <v>31</v>
      </c>
      <c r="AG909" t="s">
        <v>31</v>
      </c>
      <c r="AH909" t="s">
        <v>31</v>
      </c>
      <c r="AI909" t="s">
        <v>31</v>
      </c>
      <c r="AJ909" t="s">
        <v>31</v>
      </c>
      <c r="AK909" t="s">
        <v>31</v>
      </c>
      <c r="AL909" t="s">
        <v>31</v>
      </c>
      <c r="AM909" t="s">
        <v>31</v>
      </c>
      <c r="AN909" t="s">
        <v>31</v>
      </c>
      <c r="AO909" t="s">
        <v>31</v>
      </c>
      <c r="AP909" t="s">
        <v>31</v>
      </c>
      <c r="AQ909" t="s">
        <v>31</v>
      </c>
      <c r="AR909" t="s">
        <v>31</v>
      </c>
      <c r="AS909" t="s">
        <v>31</v>
      </c>
      <c r="AT909" t="s">
        <v>31</v>
      </c>
      <c r="AU909" t="s">
        <v>31</v>
      </c>
      <c r="AV909" t="s">
        <v>31</v>
      </c>
      <c r="AW909" t="s">
        <v>31</v>
      </c>
      <c r="AX909" t="s">
        <v>31</v>
      </c>
      <c r="AY909" t="s">
        <v>31</v>
      </c>
      <c r="AZ909" t="s">
        <v>31</v>
      </c>
      <c r="BA909" t="s">
        <v>31</v>
      </c>
      <c r="BB909" t="s">
        <v>31</v>
      </c>
      <c r="BC909" s="189" t="e">
        <f t="shared" ca="1" si="233"/>
        <v>#N/A</v>
      </c>
      <c r="BD909" s="189">
        <f t="shared" si="234"/>
        <v>100000</v>
      </c>
      <c r="BE909" s="189" t="e">
        <f t="shared" ca="1" si="235"/>
        <v>#N/A</v>
      </c>
      <c r="BF909" s="190" t="e">
        <f t="shared" ca="1" si="236"/>
        <v>#N/A</v>
      </c>
      <c r="BG909" s="189">
        <f t="shared" si="237"/>
        <v>100000</v>
      </c>
      <c r="BH909" s="191" t="e">
        <f t="shared" ca="1" si="238"/>
        <v>#N/A</v>
      </c>
      <c r="BI909" s="189">
        <f t="shared" si="239"/>
        <v>0</v>
      </c>
    </row>
    <row r="910" spans="1:61" hidden="1">
      <c r="A910" s="4"/>
      <c r="B910" t="s">
        <v>246</v>
      </c>
      <c r="C910" t="s">
        <v>232</v>
      </c>
      <c r="D910" t="s">
        <v>34</v>
      </c>
      <c r="E910">
        <v>6560</v>
      </c>
      <c r="F910" s="248"/>
      <c r="G910" s="249"/>
      <c r="H910">
        <v>6560</v>
      </c>
      <c r="I910" t="str">
        <f t="shared" si="232"/>
        <v>NA</v>
      </c>
      <c r="J910" t="str">
        <f t="shared" si="225"/>
        <v>NA</v>
      </c>
      <c r="K910" s="248"/>
      <c r="L910">
        <v>-1881</v>
      </c>
      <c r="M910">
        <v>-1881</v>
      </c>
      <c r="N910">
        <v>-1881</v>
      </c>
      <c r="O910" t="s">
        <v>40</v>
      </c>
      <c r="P910" t="s">
        <v>40</v>
      </c>
      <c r="Q910" s="278">
        <f t="shared" si="226"/>
        <v>0</v>
      </c>
      <c r="R910">
        <f t="shared" si="227"/>
        <v>0</v>
      </c>
      <c r="S910" s="135" t="str">
        <f t="shared" si="228"/>
        <v>NA</v>
      </c>
      <c r="T910" s="135" t="str">
        <f t="shared" si="229"/>
        <v>NA</v>
      </c>
      <c r="U910" t="str">
        <f t="shared" si="231"/>
        <v>NA</v>
      </c>
      <c r="V910">
        <f t="shared" si="224"/>
        <v>0</v>
      </c>
      <c r="W910" s="66">
        <f t="shared" si="230"/>
        <v>0</v>
      </c>
      <c r="X910" t="s">
        <v>31</v>
      </c>
      <c r="Y910" t="s">
        <v>31</v>
      </c>
      <c r="Z910" t="s">
        <v>31</v>
      </c>
      <c r="AA910" t="s">
        <v>31</v>
      </c>
      <c r="AB910" t="s">
        <v>31</v>
      </c>
      <c r="AC910" t="s">
        <v>31</v>
      </c>
      <c r="AD910" t="s">
        <v>31</v>
      </c>
      <c r="AE910" t="s">
        <v>31</v>
      </c>
      <c r="AF910" t="s">
        <v>31</v>
      </c>
      <c r="AG910" t="s">
        <v>31</v>
      </c>
      <c r="AH910" t="s">
        <v>31</v>
      </c>
      <c r="AI910" t="s">
        <v>31</v>
      </c>
      <c r="AJ910" t="s">
        <v>31</v>
      </c>
      <c r="AK910" t="s">
        <v>31</v>
      </c>
      <c r="AL910" t="s">
        <v>31</v>
      </c>
      <c r="AM910" t="s">
        <v>31</v>
      </c>
      <c r="AN910" t="s">
        <v>31</v>
      </c>
      <c r="AO910" t="s">
        <v>31</v>
      </c>
      <c r="AP910" t="s">
        <v>31</v>
      </c>
      <c r="AQ910" t="s">
        <v>31</v>
      </c>
      <c r="AR910" t="s">
        <v>31</v>
      </c>
      <c r="AS910" t="s">
        <v>31</v>
      </c>
      <c r="AT910" t="s">
        <v>31</v>
      </c>
      <c r="AU910" t="s">
        <v>31</v>
      </c>
      <c r="AV910" t="s">
        <v>31</v>
      </c>
      <c r="AW910" t="s">
        <v>31</v>
      </c>
      <c r="AX910" t="s">
        <v>31</v>
      </c>
      <c r="AY910" t="s">
        <v>31</v>
      </c>
      <c r="AZ910" t="s">
        <v>31</v>
      </c>
      <c r="BA910" t="s">
        <v>31</v>
      </c>
      <c r="BB910" t="s">
        <v>31</v>
      </c>
      <c r="BC910" s="189" t="e">
        <f t="shared" ca="1" si="233"/>
        <v>#N/A</v>
      </c>
      <c r="BD910" s="189">
        <f t="shared" si="234"/>
        <v>100000</v>
      </c>
      <c r="BE910" s="189" t="e">
        <f t="shared" ca="1" si="235"/>
        <v>#N/A</v>
      </c>
      <c r="BF910" s="190" t="e">
        <f t="shared" ca="1" si="236"/>
        <v>#N/A</v>
      </c>
      <c r="BG910" s="189">
        <f t="shared" si="237"/>
        <v>100000</v>
      </c>
      <c r="BH910" s="191" t="e">
        <f t="shared" ca="1" si="238"/>
        <v>#N/A</v>
      </c>
      <c r="BI910" s="189">
        <f t="shared" si="239"/>
        <v>0</v>
      </c>
    </row>
    <row r="911" spans="1:61" hidden="1">
      <c r="A911" s="4"/>
      <c r="B911" t="s">
        <v>246</v>
      </c>
      <c r="C911" t="s">
        <v>232</v>
      </c>
      <c r="D911" t="s">
        <v>35</v>
      </c>
      <c r="E911">
        <v>7059</v>
      </c>
      <c r="F911" s="248"/>
      <c r="G911" s="249"/>
      <c r="H911">
        <v>6836</v>
      </c>
      <c r="I911" t="str">
        <f t="shared" si="232"/>
        <v>NA</v>
      </c>
      <c r="J911" t="str">
        <f t="shared" si="225"/>
        <v>NA</v>
      </c>
      <c r="K911" s="248"/>
      <c r="L911">
        <v>-930</v>
      </c>
      <c r="M911">
        <v>-930</v>
      </c>
      <c r="N911">
        <v>-707</v>
      </c>
      <c r="O911" t="s">
        <v>40</v>
      </c>
      <c r="P911" t="s">
        <v>41</v>
      </c>
      <c r="Q911" s="278">
        <f t="shared" si="226"/>
        <v>0</v>
      </c>
      <c r="R911">
        <f t="shared" si="227"/>
        <v>223</v>
      </c>
      <c r="S911" s="135" t="str">
        <f t="shared" si="228"/>
        <v>NA</v>
      </c>
      <c r="T911" s="135" t="str">
        <f t="shared" si="229"/>
        <v>NA</v>
      </c>
      <c r="U911" t="str">
        <f t="shared" si="231"/>
        <v>NA</v>
      </c>
      <c r="V911">
        <f t="shared" si="224"/>
        <v>0</v>
      </c>
      <c r="W911" s="66">
        <f t="shared" si="230"/>
        <v>1</v>
      </c>
      <c r="X911" t="s">
        <v>31</v>
      </c>
      <c r="Y911" t="s">
        <v>31</v>
      </c>
      <c r="Z911" t="s">
        <v>31</v>
      </c>
      <c r="AA911" t="s">
        <v>31</v>
      </c>
      <c r="AB911" t="s">
        <v>31</v>
      </c>
      <c r="AC911" t="s">
        <v>31</v>
      </c>
      <c r="AD911" t="s">
        <v>31</v>
      </c>
      <c r="AE911" t="s">
        <v>31</v>
      </c>
      <c r="AF911" t="s">
        <v>31</v>
      </c>
      <c r="AG911" t="s">
        <v>31</v>
      </c>
      <c r="AH911" t="s">
        <v>31</v>
      </c>
      <c r="AI911" t="s">
        <v>31</v>
      </c>
      <c r="AJ911" t="s">
        <v>31</v>
      </c>
      <c r="AK911" t="s">
        <v>31</v>
      </c>
      <c r="AL911" t="s">
        <v>31</v>
      </c>
      <c r="AM911" t="s">
        <v>31</v>
      </c>
      <c r="AN911" t="s">
        <v>31</v>
      </c>
      <c r="AO911" t="s">
        <v>31</v>
      </c>
      <c r="AP911" t="s">
        <v>31</v>
      </c>
      <c r="AQ911" t="s">
        <v>31</v>
      </c>
      <c r="AR911" t="s">
        <v>31</v>
      </c>
      <c r="AS911" t="s">
        <v>31</v>
      </c>
      <c r="AT911" t="s">
        <v>31</v>
      </c>
      <c r="AU911" t="s">
        <v>31</v>
      </c>
      <c r="AV911" t="s">
        <v>31</v>
      </c>
      <c r="AW911" t="s">
        <v>31</v>
      </c>
      <c r="AX911">
        <v>6646</v>
      </c>
      <c r="AY911" t="s">
        <v>248</v>
      </c>
      <c r="AZ911" t="s">
        <v>31</v>
      </c>
      <c r="BA911" t="s">
        <v>31</v>
      </c>
      <c r="BB911" t="s">
        <v>31</v>
      </c>
      <c r="BC911" s="189" t="str">
        <f t="shared" ca="1" si="233"/>
        <v>IT</v>
      </c>
      <c r="BD911" s="189">
        <f t="shared" si="234"/>
        <v>6646</v>
      </c>
      <c r="BE911" s="189" t="str">
        <f t="shared" ca="1" si="235"/>
        <v>N-1 VNS-VLR over ABV-RON2 107%</v>
      </c>
      <c r="BF911" s="190" t="e">
        <f t="shared" ca="1" si="236"/>
        <v>#N/A</v>
      </c>
      <c r="BG911" s="189">
        <f t="shared" si="237"/>
        <v>100000</v>
      </c>
      <c r="BH911" s="191" t="e">
        <f t="shared" ca="1" si="238"/>
        <v>#N/A</v>
      </c>
      <c r="BI911" s="189">
        <f t="shared" si="239"/>
        <v>0</v>
      </c>
    </row>
    <row r="912" spans="1:61" hidden="1">
      <c r="A912" s="4"/>
      <c r="B912" t="s">
        <v>246</v>
      </c>
      <c r="C912" t="s">
        <v>232</v>
      </c>
      <c r="D912" t="s">
        <v>37</v>
      </c>
      <c r="E912">
        <v>7059</v>
      </c>
      <c r="F912" s="248"/>
      <c r="G912" s="249"/>
      <c r="H912">
        <v>6836</v>
      </c>
      <c r="I912" t="str">
        <f t="shared" si="232"/>
        <v>NA</v>
      </c>
      <c r="J912" t="str">
        <f t="shared" si="225"/>
        <v>NA</v>
      </c>
      <c r="K912" s="248"/>
      <c r="L912">
        <v>-930</v>
      </c>
      <c r="M912">
        <v>-930</v>
      </c>
      <c r="N912">
        <v>-707</v>
      </c>
      <c r="O912" t="s">
        <v>40</v>
      </c>
      <c r="P912" t="s">
        <v>41</v>
      </c>
      <c r="Q912" s="278">
        <f t="shared" si="226"/>
        <v>0</v>
      </c>
      <c r="R912">
        <f t="shared" si="227"/>
        <v>223</v>
      </c>
      <c r="S912" s="135" t="str">
        <f t="shared" si="228"/>
        <v>NA</v>
      </c>
      <c r="T912" s="135" t="str">
        <f t="shared" si="229"/>
        <v>NA</v>
      </c>
      <c r="U912" t="str">
        <f t="shared" si="231"/>
        <v>NA</v>
      </c>
      <c r="V912">
        <f t="shared" si="224"/>
        <v>0</v>
      </c>
      <c r="W912" s="66">
        <f t="shared" si="230"/>
        <v>1</v>
      </c>
      <c r="X912" t="s">
        <v>31</v>
      </c>
      <c r="Y912" t="s">
        <v>31</v>
      </c>
      <c r="Z912" t="s">
        <v>31</v>
      </c>
      <c r="AA912" t="s">
        <v>31</v>
      </c>
      <c r="AB912" t="s">
        <v>31</v>
      </c>
      <c r="AC912" t="s">
        <v>31</v>
      </c>
      <c r="AD912" t="s">
        <v>31</v>
      </c>
      <c r="AE912" t="s">
        <v>31</v>
      </c>
      <c r="AF912" t="s">
        <v>31</v>
      </c>
      <c r="AG912" t="s">
        <v>31</v>
      </c>
      <c r="AH912" t="s">
        <v>31</v>
      </c>
      <c r="AI912" t="s">
        <v>31</v>
      </c>
      <c r="AJ912" t="s">
        <v>31</v>
      </c>
      <c r="AK912" t="s">
        <v>31</v>
      </c>
      <c r="AL912" t="s">
        <v>31</v>
      </c>
      <c r="AM912" t="s">
        <v>31</v>
      </c>
      <c r="AN912" t="s">
        <v>31</v>
      </c>
      <c r="AO912" t="s">
        <v>31</v>
      </c>
      <c r="AP912" t="s">
        <v>31</v>
      </c>
      <c r="AQ912" t="s">
        <v>31</v>
      </c>
      <c r="AR912" t="s">
        <v>31</v>
      </c>
      <c r="AS912" t="s">
        <v>31</v>
      </c>
      <c r="AT912" t="s">
        <v>31</v>
      </c>
      <c r="AU912" t="s">
        <v>31</v>
      </c>
      <c r="AV912" t="s">
        <v>31</v>
      </c>
      <c r="AW912" t="s">
        <v>31</v>
      </c>
      <c r="AX912">
        <v>6646</v>
      </c>
      <c r="AY912" t="s">
        <v>248</v>
      </c>
      <c r="AZ912" t="s">
        <v>31</v>
      </c>
      <c r="BA912" t="s">
        <v>31</v>
      </c>
      <c r="BB912" t="s">
        <v>31</v>
      </c>
      <c r="BC912" s="189" t="str">
        <f t="shared" ca="1" si="233"/>
        <v>IT</v>
      </c>
      <c r="BD912" s="189">
        <f t="shared" si="234"/>
        <v>6646</v>
      </c>
      <c r="BE912" s="189" t="str">
        <f t="shared" ca="1" si="235"/>
        <v>N-1 VNS-VLR over ABV-RON2 107%</v>
      </c>
      <c r="BF912" s="190" t="e">
        <f t="shared" ca="1" si="236"/>
        <v>#N/A</v>
      </c>
      <c r="BG912" s="189">
        <f t="shared" si="237"/>
        <v>100000</v>
      </c>
      <c r="BH912" s="191" t="e">
        <f t="shared" ca="1" si="238"/>
        <v>#N/A</v>
      </c>
      <c r="BI912" s="189">
        <f t="shared" si="239"/>
        <v>0</v>
      </c>
    </row>
    <row r="913" spans="1:61" hidden="1">
      <c r="A913" s="4"/>
      <c r="B913" t="s">
        <v>246</v>
      </c>
      <c r="C913" t="s">
        <v>232</v>
      </c>
      <c r="D913" t="s">
        <v>38</v>
      </c>
      <c r="E913">
        <v>7059</v>
      </c>
      <c r="F913" s="248"/>
      <c r="G913" s="249"/>
      <c r="H913">
        <v>6836</v>
      </c>
      <c r="I913" t="str">
        <f t="shared" si="232"/>
        <v>NA</v>
      </c>
      <c r="J913" t="str">
        <f t="shared" si="225"/>
        <v>NA</v>
      </c>
      <c r="K913" s="248"/>
      <c r="L913">
        <v>-930</v>
      </c>
      <c r="M913">
        <v>-930</v>
      </c>
      <c r="N913">
        <v>-707</v>
      </c>
      <c r="O913" t="s">
        <v>40</v>
      </c>
      <c r="P913" t="s">
        <v>41</v>
      </c>
      <c r="Q913" s="278">
        <f t="shared" si="226"/>
        <v>0</v>
      </c>
      <c r="R913">
        <f t="shared" si="227"/>
        <v>223</v>
      </c>
      <c r="S913" s="135" t="str">
        <f t="shared" si="228"/>
        <v>NA</v>
      </c>
      <c r="T913" s="135" t="str">
        <f t="shared" si="229"/>
        <v>NA</v>
      </c>
      <c r="U913" t="str">
        <f t="shared" si="231"/>
        <v>NA</v>
      </c>
      <c r="V913">
        <f t="shared" si="224"/>
        <v>0</v>
      </c>
      <c r="W913" s="66">
        <f t="shared" si="230"/>
        <v>1</v>
      </c>
      <c r="X913" t="s">
        <v>31</v>
      </c>
      <c r="Y913" t="s">
        <v>31</v>
      </c>
      <c r="Z913" t="s">
        <v>31</v>
      </c>
      <c r="AA913" t="s">
        <v>31</v>
      </c>
      <c r="AB913" t="s">
        <v>31</v>
      </c>
      <c r="AC913" t="s">
        <v>31</v>
      </c>
      <c r="AD913" t="s">
        <v>31</v>
      </c>
      <c r="AE913" t="s">
        <v>31</v>
      </c>
      <c r="AF913" t="s">
        <v>31</v>
      </c>
      <c r="AG913" t="s">
        <v>31</v>
      </c>
      <c r="AH913" t="s">
        <v>31</v>
      </c>
      <c r="AI913" t="s">
        <v>31</v>
      </c>
      <c r="AJ913" t="s">
        <v>31</v>
      </c>
      <c r="AK913" t="s">
        <v>31</v>
      </c>
      <c r="AL913" t="s">
        <v>31</v>
      </c>
      <c r="AM913" t="s">
        <v>31</v>
      </c>
      <c r="AN913" t="s">
        <v>31</v>
      </c>
      <c r="AO913" t="s">
        <v>31</v>
      </c>
      <c r="AP913" t="s">
        <v>31</v>
      </c>
      <c r="AQ913" t="s">
        <v>31</v>
      </c>
      <c r="AR913" t="s">
        <v>31</v>
      </c>
      <c r="AS913" t="s">
        <v>31</v>
      </c>
      <c r="AT913" t="s">
        <v>31</v>
      </c>
      <c r="AU913" t="s">
        <v>31</v>
      </c>
      <c r="AV913" t="s">
        <v>31</v>
      </c>
      <c r="AW913" t="s">
        <v>31</v>
      </c>
      <c r="AX913">
        <v>6646</v>
      </c>
      <c r="AY913" t="s">
        <v>248</v>
      </c>
      <c r="AZ913" t="s">
        <v>31</v>
      </c>
      <c r="BA913" t="s">
        <v>31</v>
      </c>
      <c r="BB913" t="s">
        <v>31</v>
      </c>
      <c r="BC913" s="189" t="str">
        <f t="shared" ca="1" si="233"/>
        <v>IT</v>
      </c>
      <c r="BD913" s="189">
        <f t="shared" si="234"/>
        <v>6646</v>
      </c>
      <c r="BE913" s="189" t="str">
        <f t="shared" ca="1" si="235"/>
        <v>N-1 VNS-VLR over ABV-RON2 107%</v>
      </c>
      <c r="BF913" s="190" t="e">
        <f t="shared" ca="1" si="236"/>
        <v>#N/A</v>
      </c>
      <c r="BG913" s="189">
        <f t="shared" si="237"/>
        <v>100000</v>
      </c>
      <c r="BH913" s="191" t="e">
        <f t="shared" ca="1" si="238"/>
        <v>#N/A</v>
      </c>
      <c r="BI913" s="189">
        <f t="shared" si="239"/>
        <v>0</v>
      </c>
    </row>
    <row r="914" spans="1:61" hidden="1">
      <c r="A914" s="4"/>
      <c r="B914" t="s">
        <v>246</v>
      </c>
      <c r="C914" t="s">
        <v>232</v>
      </c>
      <c r="D914" t="s">
        <v>39</v>
      </c>
      <c r="E914">
        <v>7601</v>
      </c>
      <c r="F914" s="248"/>
      <c r="G914" s="249"/>
      <c r="H914">
        <v>6836</v>
      </c>
      <c r="I914" t="str">
        <f t="shared" si="232"/>
        <v>NA</v>
      </c>
      <c r="J914" t="str">
        <f t="shared" si="225"/>
        <v>NA</v>
      </c>
      <c r="K914" s="248"/>
      <c r="L914">
        <v>-4265</v>
      </c>
      <c r="M914">
        <v>-4265</v>
      </c>
      <c r="N914">
        <v>-3500</v>
      </c>
      <c r="O914" t="s">
        <v>40</v>
      </c>
      <c r="P914" t="s">
        <v>41</v>
      </c>
      <c r="Q914" s="278">
        <f t="shared" si="226"/>
        <v>0</v>
      </c>
      <c r="R914">
        <f t="shared" si="227"/>
        <v>765</v>
      </c>
      <c r="S914" s="135" t="str">
        <f t="shared" si="228"/>
        <v>NA</v>
      </c>
      <c r="T914" s="135" t="str">
        <f t="shared" si="229"/>
        <v>NA</v>
      </c>
      <c r="U914" t="str">
        <f t="shared" si="231"/>
        <v>NA</v>
      </c>
      <c r="V914">
        <f t="shared" si="224"/>
        <v>0</v>
      </c>
      <c r="W914" s="66">
        <f t="shared" si="230"/>
        <v>1</v>
      </c>
      <c r="X914" t="s">
        <v>31</v>
      </c>
      <c r="Y914" t="s">
        <v>31</v>
      </c>
      <c r="Z914" t="s">
        <v>31</v>
      </c>
      <c r="AA914" t="s">
        <v>31</v>
      </c>
      <c r="AB914" t="s">
        <v>31</v>
      </c>
      <c r="AC914" t="s">
        <v>31</v>
      </c>
      <c r="AD914" t="s">
        <v>31</v>
      </c>
      <c r="AE914" t="s">
        <v>31</v>
      </c>
      <c r="AF914" t="s">
        <v>31</v>
      </c>
      <c r="AG914" t="s">
        <v>31</v>
      </c>
      <c r="AH914" t="s">
        <v>31</v>
      </c>
      <c r="AI914" t="s">
        <v>31</v>
      </c>
      <c r="AJ914" t="s">
        <v>31</v>
      </c>
      <c r="AK914" t="s">
        <v>31</v>
      </c>
      <c r="AL914" t="s">
        <v>31</v>
      </c>
      <c r="AM914" t="s">
        <v>31</v>
      </c>
      <c r="AN914" t="s">
        <v>31</v>
      </c>
      <c r="AO914" t="s">
        <v>31</v>
      </c>
      <c r="AP914" t="s">
        <v>31</v>
      </c>
      <c r="AQ914" t="s">
        <v>31</v>
      </c>
      <c r="AR914" t="s">
        <v>31</v>
      </c>
      <c r="AS914" t="s">
        <v>31</v>
      </c>
      <c r="AT914" t="s">
        <v>31</v>
      </c>
      <c r="AU914" t="s">
        <v>31</v>
      </c>
      <c r="AV914" t="s">
        <v>31</v>
      </c>
      <c r="AW914" t="s">
        <v>31</v>
      </c>
      <c r="AX914">
        <v>6646</v>
      </c>
      <c r="AY914" t="s">
        <v>248</v>
      </c>
      <c r="AZ914" t="s">
        <v>31</v>
      </c>
      <c r="BA914" t="s">
        <v>31</v>
      </c>
      <c r="BB914" t="s">
        <v>31</v>
      </c>
      <c r="BC914" s="189" t="str">
        <f t="shared" ca="1" si="233"/>
        <v>IT</v>
      </c>
      <c r="BD914" s="189">
        <f t="shared" si="234"/>
        <v>6646</v>
      </c>
      <c r="BE914" s="189" t="str">
        <f t="shared" ca="1" si="235"/>
        <v>N-1 VNS-VLR over ABV-RON2 107%</v>
      </c>
      <c r="BF914" s="190" t="e">
        <f t="shared" ca="1" si="236"/>
        <v>#N/A</v>
      </c>
      <c r="BG914" s="189">
        <f t="shared" si="237"/>
        <v>100000</v>
      </c>
      <c r="BH914" s="191" t="e">
        <f t="shared" ca="1" si="238"/>
        <v>#N/A</v>
      </c>
      <c r="BI914" s="189">
        <f t="shared" si="239"/>
        <v>0</v>
      </c>
    </row>
    <row r="915" spans="1:61" hidden="1">
      <c r="A915" s="4"/>
      <c r="B915" t="s">
        <v>246</v>
      </c>
      <c r="C915" t="s">
        <v>232</v>
      </c>
      <c r="D915" t="s">
        <v>43</v>
      </c>
      <c r="E915">
        <v>7601</v>
      </c>
      <c r="F915" s="248"/>
      <c r="G915" s="249"/>
      <c r="H915">
        <v>6836</v>
      </c>
      <c r="I915" t="str">
        <f t="shared" si="232"/>
        <v>NA</v>
      </c>
      <c r="J915" t="str">
        <f t="shared" si="225"/>
        <v>NA</v>
      </c>
      <c r="K915" s="248"/>
      <c r="L915">
        <v>-4265</v>
      </c>
      <c r="M915">
        <v>-4265</v>
      </c>
      <c r="N915">
        <v>-3500</v>
      </c>
      <c r="O915" t="s">
        <v>40</v>
      </c>
      <c r="P915" t="s">
        <v>41</v>
      </c>
      <c r="Q915" s="278">
        <f t="shared" si="226"/>
        <v>0</v>
      </c>
      <c r="R915">
        <f t="shared" si="227"/>
        <v>765</v>
      </c>
      <c r="S915" s="135" t="str">
        <f t="shared" si="228"/>
        <v>NA</v>
      </c>
      <c r="T915" s="135" t="str">
        <f t="shared" si="229"/>
        <v>NA</v>
      </c>
      <c r="U915" t="str">
        <f t="shared" si="231"/>
        <v>NA</v>
      </c>
      <c r="V915">
        <f t="shared" si="224"/>
        <v>0</v>
      </c>
      <c r="W915" s="66">
        <f t="shared" si="230"/>
        <v>1</v>
      </c>
      <c r="X915" t="s">
        <v>31</v>
      </c>
      <c r="Y915" t="s">
        <v>31</v>
      </c>
      <c r="Z915" t="s">
        <v>31</v>
      </c>
      <c r="AA915" t="s">
        <v>31</v>
      </c>
      <c r="AB915" t="s">
        <v>31</v>
      </c>
      <c r="AC915" t="s">
        <v>31</v>
      </c>
      <c r="AD915" t="s">
        <v>31</v>
      </c>
      <c r="AE915" t="s">
        <v>31</v>
      </c>
      <c r="AF915" t="s">
        <v>31</v>
      </c>
      <c r="AG915" t="s">
        <v>31</v>
      </c>
      <c r="AH915" t="s">
        <v>31</v>
      </c>
      <c r="AI915" t="s">
        <v>31</v>
      </c>
      <c r="AJ915" t="s">
        <v>31</v>
      </c>
      <c r="AK915" t="s">
        <v>31</v>
      </c>
      <c r="AL915" t="s">
        <v>31</v>
      </c>
      <c r="AM915" t="s">
        <v>31</v>
      </c>
      <c r="AN915" t="s">
        <v>31</v>
      </c>
      <c r="AO915" t="s">
        <v>31</v>
      </c>
      <c r="AP915" t="s">
        <v>31</v>
      </c>
      <c r="AQ915" t="s">
        <v>31</v>
      </c>
      <c r="AR915" t="s">
        <v>31</v>
      </c>
      <c r="AS915" t="s">
        <v>31</v>
      </c>
      <c r="AT915" t="s">
        <v>31</v>
      </c>
      <c r="AU915" t="s">
        <v>31</v>
      </c>
      <c r="AV915" t="s">
        <v>31</v>
      </c>
      <c r="AW915" t="s">
        <v>31</v>
      </c>
      <c r="AX915">
        <v>6646</v>
      </c>
      <c r="AY915" t="s">
        <v>248</v>
      </c>
      <c r="AZ915" t="s">
        <v>31</v>
      </c>
      <c r="BA915" t="s">
        <v>31</v>
      </c>
      <c r="BB915" t="s">
        <v>31</v>
      </c>
      <c r="BC915" s="189" t="str">
        <f t="shared" ca="1" si="233"/>
        <v>IT</v>
      </c>
      <c r="BD915" s="189">
        <f t="shared" si="234"/>
        <v>6646</v>
      </c>
      <c r="BE915" s="189" t="str">
        <f t="shared" ca="1" si="235"/>
        <v>N-1 VNS-VLR over ABV-RON2 107%</v>
      </c>
      <c r="BF915" s="190" t="e">
        <f t="shared" ca="1" si="236"/>
        <v>#N/A</v>
      </c>
      <c r="BG915" s="189">
        <f t="shared" si="237"/>
        <v>100000</v>
      </c>
      <c r="BH915" s="191" t="e">
        <f t="shared" ca="1" si="238"/>
        <v>#N/A</v>
      </c>
      <c r="BI915" s="189">
        <f t="shared" si="239"/>
        <v>0</v>
      </c>
    </row>
    <row r="916" spans="1:61" hidden="1">
      <c r="A916" s="4"/>
      <c r="B916" t="s">
        <v>246</v>
      </c>
      <c r="C916" t="s">
        <v>232</v>
      </c>
      <c r="D916" t="s">
        <v>45</v>
      </c>
      <c r="E916">
        <v>7601</v>
      </c>
      <c r="F916" s="248"/>
      <c r="G916" s="249"/>
      <c r="H916">
        <v>6836</v>
      </c>
      <c r="I916" t="str">
        <f t="shared" si="232"/>
        <v>NA</v>
      </c>
      <c r="J916" t="str">
        <f t="shared" si="225"/>
        <v>NA</v>
      </c>
      <c r="K916" s="248"/>
      <c r="L916">
        <v>-4265</v>
      </c>
      <c r="M916">
        <v>-4265</v>
      </c>
      <c r="N916">
        <v>-3500</v>
      </c>
      <c r="O916" t="s">
        <v>40</v>
      </c>
      <c r="P916" t="s">
        <v>41</v>
      </c>
      <c r="Q916" s="278">
        <f t="shared" si="226"/>
        <v>0</v>
      </c>
      <c r="R916">
        <f t="shared" si="227"/>
        <v>765</v>
      </c>
      <c r="S916" s="135" t="str">
        <f t="shared" si="228"/>
        <v>NA</v>
      </c>
      <c r="T916" s="135" t="str">
        <f t="shared" si="229"/>
        <v>NA</v>
      </c>
      <c r="U916" t="str">
        <f t="shared" si="231"/>
        <v>NA</v>
      </c>
      <c r="V916">
        <f t="shared" si="224"/>
        <v>0</v>
      </c>
      <c r="W916" s="66">
        <f t="shared" si="230"/>
        <v>1</v>
      </c>
      <c r="X916" t="s">
        <v>31</v>
      </c>
      <c r="Y916" t="s">
        <v>31</v>
      </c>
      <c r="Z916" t="s">
        <v>31</v>
      </c>
      <c r="AA916" t="s">
        <v>31</v>
      </c>
      <c r="AB916" t="s">
        <v>31</v>
      </c>
      <c r="AC916" t="s">
        <v>31</v>
      </c>
      <c r="AD916" t="s">
        <v>31</v>
      </c>
      <c r="AE916" t="s">
        <v>31</v>
      </c>
      <c r="AF916" t="s">
        <v>31</v>
      </c>
      <c r="AG916" t="s">
        <v>31</v>
      </c>
      <c r="AH916" t="s">
        <v>31</v>
      </c>
      <c r="AI916" t="s">
        <v>31</v>
      </c>
      <c r="AJ916" t="s">
        <v>31</v>
      </c>
      <c r="AK916" t="s">
        <v>31</v>
      </c>
      <c r="AL916" t="s">
        <v>31</v>
      </c>
      <c r="AM916" t="s">
        <v>31</v>
      </c>
      <c r="AN916" t="s">
        <v>31</v>
      </c>
      <c r="AO916" t="s">
        <v>31</v>
      </c>
      <c r="AP916" t="s">
        <v>31</v>
      </c>
      <c r="AQ916" t="s">
        <v>31</v>
      </c>
      <c r="AR916" t="s">
        <v>31</v>
      </c>
      <c r="AS916" t="s">
        <v>31</v>
      </c>
      <c r="AT916" t="s">
        <v>31</v>
      </c>
      <c r="AU916" t="s">
        <v>31</v>
      </c>
      <c r="AV916" t="s">
        <v>31</v>
      </c>
      <c r="AW916" t="s">
        <v>31</v>
      </c>
      <c r="AX916">
        <v>6646</v>
      </c>
      <c r="AY916" t="s">
        <v>248</v>
      </c>
      <c r="AZ916" t="s">
        <v>31</v>
      </c>
      <c r="BA916" t="s">
        <v>31</v>
      </c>
      <c r="BB916" t="s">
        <v>31</v>
      </c>
      <c r="BC916" s="189" t="str">
        <f t="shared" ca="1" si="233"/>
        <v>IT</v>
      </c>
      <c r="BD916" s="189">
        <f t="shared" si="234"/>
        <v>6646</v>
      </c>
      <c r="BE916" s="189" t="str">
        <f t="shared" ca="1" si="235"/>
        <v>N-1 VNS-VLR over ABV-RON2 107%</v>
      </c>
      <c r="BF916" s="190" t="e">
        <f t="shared" ca="1" si="236"/>
        <v>#N/A</v>
      </c>
      <c r="BG916" s="189">
        <f t="shared" si="237"/>
        <v>100000</v>
      </c>
      <c r="BH916" s="191" t="e">
        <f t="shared" ca="1" si="238"/>
        <v>#N/A</v>
      </c>
      <c r="BI916" s="189">
        <f t="shared" si="239"/>
        <v>0</v>
      </c>
    </row>
    <row r="917" spans="1:61" hidden="1">
      <c r="A917" s="4"/>
      <c r="B917" t="s">
        <v>246</v>
      </c>
      <c r="C917" t="s">
        <v>232</v>
      </c>
      <c r="D917" t="s">
        <v>46</v>
      </c>
      <c r="E917">
        <v>7459</v>
      </c>
      <c r="F917" s="248"/>
      <c r="G917" s="249"/>
      <c r="H917">
        <v>6836</v>
      </c>
      <c r="I917" t="str">
        <f t="shared" si="232"/>
        <v>NA</v>
      </c>
      <c r="J917" t="str">
        <f t="shared" si="225"/>
        <v>NA</v>
      </c>
      <c r="K917" s="248"/>
      <c r="L917">
        <v>-4138</v>
      </c>
      <c r="M917">
        <v>-4138</v>
      </c>
      <c r="N917">
        <v>-3515</v>
      </c>
      <c r="O917" t="s">
        <v>40</v>
      </c>
      <c r="P917" t="s">
        <v>41</v>
      </c>
      <c r="Q917" s="278">
        <f t="shared" si="226"/>
        <v>0</v>
      </c>
      <c r="R917">
        <f t="shared" si="227"/>
        <v>623</v>
      </c>
      <c r="S917" s="135" t="str">
        <f t="shared" si="228"/>
        <v>NA</v>
      </c>
      <c r="T917" s="135" t="str">
        <f t="shared" si="229"/>
        <v>NA</v>
      </c>
      <c r="U917" t="str">
        <f t="shared" si="231"/>
        <v>NA</v>
      </c>
      <c r="V917">
        <f t="shared" si="224"/>
        <v>0</v>
      </c>
      <c r="W917" s="66">
        <f t="shared" si="230"/>
        <v>1</v>
      </c>
      <c r="X917" t="s">
        <v>31</v>
      </c>
      <c r="Y917" t="s">
        <v>31</v>
      </c>
      <c r="Z917" t="s">
        <v>31</v>
      </c>
      <c r="AA917" t="s">
        <v>31</v>
      </c>
      <c r="AB917" t="s">
        <v>31</v>
      </c>
      <c r="AC917" t="s">
        <v>31</v>
      </c>
      <c r="AD917" t="s">
        <v>31</v>
      </c>
      <c r="AE917" t="s">
        <v>31</v>
      </c>
      <c r="AF917" t="s">
        <v>31</v>
      </c>
      <c r="AG917" t="s">
        <v>31</v>
      </c>
      <c r="AH917" t="s">
        <v>31</v>
      </c>
      <c r="AI917" t="s">
        <v>31</v>
      </c>
      <c r="AJ917" t="s">
        <v>31</v>
      </c>
      <c r="AK917" t="s">
        <v>31</v>
      </c>
      <c r="AL917" t="s">
        <v>31</v>
      </c>
      <c r="AM917" t="s">
        <v>31</v>
      </c>
      <c r="AN917" t="s">
        <v>31</v>
      </c>
      <c r="AO917" t="s">
        <v>31</v>
      </c>
      <c r="AP917" t="s">
        <v>31</v>
      </c>
      <c r="AQ917" t="s">
        <v>31</v>
      </c>
      <c r="AR917" t="s">
        <v>31</v>
      </c>
      <c r="AS917" t="s">
        <v>31</v>
      </c>
      <c r="AT917" t="s">
        <v>31</v>
      </c>
      <c r="AU917" t="s">
        <v>31</v>
      </c>
      <c r="AV917" t="s">
        <v>31</v>
      </c>
      <c r="AW917" t="s">
        <v>31</v>
      </c>
      <c r="AX917">
        <v>6646</v>
      </c>
      <c r="AY917" t="s">
        <v>248</v>
      </c>
      <c r="AZ917" t="s">
        <v>31</v>
      </c>
      <c r="BA917" t="s">
        <v>31</v>
      </c>
      <c r="BB917" t="s">
        <v>31</v>
      </c>
      <c r="BC917" s="189" t="str">
        <f t="shared" ca="1" si="233"/>
        <v>IT</v>
      </c>
      <c r="BD917" s="189">
        <f t="shared" si="234"/>
        <v>6646</v>
      </c>
      <c r="BE917" s="189" t="str">
        <f t="shared" ca="1" si="235"/>
        <v>N-1 VNS-VLR over ABV-RON2 107%</v>
      </c>
      <c r="BF917" s="190" t="e">
        <f t="shared" ca="1" si="236"/>
        <v>#N/A</v>
      </c>
      <c r="BG917" s="189">
        <f t="shared" si="237"/>
        <v>100000</v>
      </c>
      <c r="BH917" s="191" t="e">
        <f t="shared" ca="1" si="238"/>
        <v>#N/A</v>
      </c>
      <c r="BI917" s="189">
        <f t="shared" si="239"/>
        <v>0</v>
      </c>
    </row>
    <row r="918" spans="1:61" ht="15.95" hidden="1" thickBot="1">
      <c r="A918" s="4"/>
      <c r="B918" t="s">
        <v>246</v>
      </c>
      <c r="C918" t="s">
        <v>232</v>
      </c>
      <c r="D918" t="s">
        <v>47</v>
      </c>
      <c r="E918">
        <v>7459</v>
      </c>
      <c r="F918" s="250"/>
      <c r="G918" s="251"/>
      <c r="H918">
        <v>6836</v>
      </c>
      <c r="I918" t="str">
        <f t="shared" si="232"/>
        <v>NA</v>
      </c>
      <c r="J918" t="str">
        <f t="shared" si="225"/>
        <v>NA</v>
      </c>
      <c r="K918" s="250"/>
      <c r="L918">
        <v>-4138</v>
      </c>
      <c r="M918">
        <v>-4138</v>
      </c>
      <c r="N918">
        <v>-3515</v>
      </c>
      <c r="O918" t="s">
        <v>40</v>
      </c>
      <c r="P918" t="s">
        <v>41</v>
      </c>
      <c r="Q918" s="278">
        <f t="shared" si="226"/>
        <v>0</v>
      </c>
      <c r="R918">
        <f t="shared" si="227"/>
        <v>623</v>
      </c>
      <c r="S918" s="135" t="str">
        <f t="shared" si="228"/>
        <v>NA</v>
      </c>
      <c r="T918" s="135" t="str">
        <f t="shared" si="229"/>
        <v>NA</v>
      </c>
      <c r="U918" t="str">
        <f t="shared" si="231"/>
        <v>NA</v>
      </c>
      <c r="V918">
        <f t="shared" si="224"/>
        <v>0</v>
      </c>
      <c r="W918" s="66">
        <f t="shared" si="230"/>
        <v>1</v>
      </c>
      <c r="X918" t="s">
        <v>31</v>
      </c>
      <c r="Y918" t="s">
        <v>31</v>
      </c>
      <c r="Z918" t="s">
        <v>31</v>
      </c>
      <c r="AA918" t="s">
        <v>31</v>
      </c>
      <c r="AB918" t="s">
        <v>31</v>
      </c>
      <c r="AC918" t="s">
        <v>31</v>
      </c>
      <c r="AD918" t="s">
        <v>31</v>
      </c>
      <c r="AE918" t="s">
        <v>31</v>
      </c>
      <c r="AF918" t="s">
        <v>31</v>
      </c>
      <c r="AG918" t="s">
        <v>31</v>
      </c>
      <c r="AH918" t="s">
        <v>31</v>
      </c>
      <c r="AI918" t="s">
        <v>31</v>
      </c>
      <c r="AJ918" t="s">
        <v>31</v>
      </c>
      <c r="AK918" t="s">
        <v>31</v>
      </c>
      <c r="AL918" t="s">
        <v>31</v>
      </c>
      <c r="AM918" t="s">
        <v>31</v>
      </c>
      <c r="AN918" t="s">
        <v>31</v>
      </c>
      <c r="AO918" t="s">
        <v>31</v>
      </c>
      <c r="AP918" t="s">
        <v>31</v>
      </c>
      <c r="AQ918" t="s">
        <v>31</v>
      </c>
      <c r="AR918" t="s">
        <v>31</v>
      </c>
      <c r="AS918" t="s">
        <v>31</v>
      </c>
      <c r="AT918" t="s">
        <v>31</v>
      </c>
      <c r="AU918" t="s">
        <v>31</v>
      </c>
      <c r="AV918" t="s">
        <v>31</v>
      </c>
      <c r="AW918" t="s">
        <v>31</v>
      </c>
      <c r="AX918">
        <v>6646</v>
      </c>
      <c r="AY918" t="s">
        <v>248</v>
      </c>
      <c r="AZ918" t="s">
        <v>31</v>
      </c>
      <c r="BA918" t="s">
        <v>31</v>
      </c>
      <c r="BB918" t="s">
        <v>31</v>
      </c>
      <c r="BC918" s="189" t="str">
        <f t="shared" ca="1" si="233"/>
        <v>IT</v>
      </c>
      <c r="BD918" s="189">
        <f t="shared" si="234"/>
        <v>6646</v>
      </c>
      <c r="BE918" s="189" t="str">
        <f t="shared" ca="1" si="235"/>
        <v>N-1 VNS-VLR over ABV-RON2 107%</v>
      </c>
      <c r="BF918" s="190" t="e">
        <f t="shared" ca="1" si="236"/>
        <v>#N/A</v>
      </c>
      <c r="BG918" s="189">
        <f t="shared" si="237"/>
        <v>100000</v>
      </c>
      <c r="BH918" s="191" t="e">
        <f t="shared" ca="1" si="238"/>
        <v>#N/A</v>
      </c>
      <c r="BI918" s="189">
        <f t="shared" si="239"/>
        <v>0</v>
      </c>
    </row>
    <row r="919" spans="1:61" hidden="1">
      <c r="A919" s="4"/>
      <c r="B919" t="s">
        <v>246</v>
      </c>
      <c r="C919" t="s">
        <v>232</v>
      </c>
      <c r="D919" t="s">
        <v>48</v>
      </c>
      <c r="E919">
        <v>6859</v>
      </c>
      <c r="F919" s="246"/>
      <c r="G919" s="247"/>
      <c r="H919">
        <v>6859</v>
      </c>
      <c r="I919" t="str">
        <f t="shared" si="232"/>
        <v>NA</v>
      </c>
      <c r="J919" t="str">
        <f t="shared" si="225"/>
        <v>NA</v>
      </c>
      <c r="K919" s="246"/>
      <c r="L919">
        <v>-3556</v>
      </c>
      <c r="M919">
        <v>-3556</v>
      </c>
      <c r="N919">
        <v>-3556</v>
      </c>
      <c r="O919" t="s">
        <v>40</v>
      </c>
      <c r="P919" t="s">
        <v>40</v>
      </c>
      <c r="Q919" s="278">
        <f t="shared" si="226"/>
        <v>0</v>
      </c>
      <c r="R919">
        <f t="shared" si="227"/>
        <v>0</v>
      </c>
      <c r="S919" s="135" t="str">
        <f t="shared" si="228"/>
        <v>NA</v>
      </c>
      <c r="T919" s="135" t="str">
        <f t="shared" si="229"/>
        <v>NA</v>
      </c>
      <c r="U919" t="str">
        <f t="shared" si="231"/>
        <v>NA</v>
      </c>
      <c r="V919">
        <f t="shared" si="224"/>
        <v>0</v>
      </c>
      <c r="W919" s="66">
        <f t="shared" si="230"/>
        <v>0</v>
      </c>
      <c r="X919" t="s">
        <v>31</v>
      </c>
      <c r="Y919" t="s">
        <v>31</v>
      </c>
      <c r="Z919" t="s">
        <v>31</v>
      </c>
      <c r="AA919" t="s">
        <v>31</v>
      </c>
      <c r="AB919" t="s">
        <v>31</v>
      </c>
      <c r="AC919" t="s">
        <v>31</v>
      </c>
      <c r="AD919" t="s">
        <v>31</v>
      </c>
      <c r="AE919" t="s">
        <v>31</v>
      </c>
      <c r="AF919" t="s">
        <v>31</v>
      </c>
      <c r="AG919" t="s">
        <v>31</v>
      </c>
      <c r="AH919" t="s">
        <v>31</v>
      </c>
      <c r="AI919" t="s">
        <v>31</v>
      </c>
      <c r="AJ919" t="s">
        <v>31</v>
      </c>
      <c r="AK919" t="s">
        <v>31</v>
      </c>
      <c r="AL919" t="s">
        <v>31</v>
      </c>
      <c r="AM919" t="s">
        <v>31</v>
      </c>
      <c r="AN919" t="s">
        <v>31</v>
      </c>
      <c r="AO919" t="s">
        <v>31</v>
      </c>
      <c r="AP919" t="s">
        <v>31</v>
      </c>
      <c r="AQ919" t="s">
        <v>31</v>
      </c>
      <c r="AR919" t="s">
        <v>31</v>
      </c>
      <c r="AS919" t="s">
        <v>31</v>
      </c>
      <c r="AT919" t="s">
        <v>31</v>
      </c>
      <c r="AU919" t="s">
        <v>31</v>
      </c>
      <c r="AV919" t="s">
        <v>31</v>
      </c>
      <c r="AW919" t="s">
        <v>31</v>
      </c>
      <c r="AX919" t="s">
        <v>31</v>
      </c>
      <c r="AY919" t="s">
        <v>31</v>
      </c>
      <c r="AZ919" t="s">
        <v>31</v>
      </c>
      <c r="BA919" t="s">
        <v>31</v>
      </c>
      <c r="BB919" t="s">
        <v>31</v>
      </c>
      <c r="BC919" s="189" t="e">
        <f t="shared" ca="1" si="233"/>
        <v>#N/A</v>
      </c>
      <c r="BD919" s="189">
        <f t="shared" si="234"/>
        <v>100000</v>
      </c>
      <c r="BE919" s="189" t="e">
        <f t="shared" ca="1" si="235"/>
        <v>#N/A</v>
      </c>
      <c r="BF919" s="190" t="e">
        <f t="shared" ca="1" si="236"/>
        <v>#N/A</v>
      </c>
      <c r="BG919" s="189">
        <f t="shared" si="237"/>
        <v>100000</v>
      </c>
      <c r="BH919" s="191" t="e">
        <f t="shared" ca="1" si="238"/>
        <v>#N/A</v>
      </c>
      <c r="BI919" s="189">
        <f t="shared" si="239"/>
        <v>0</v>
      </c>
    </row>
    <row r="920" spans="1:61" hidden="1">
      <c r="A920" s="4"/>
      <c r="B920" t="s">
        <v>249</v>
      </c>
      <c r="C920" t="s">
        <v>232</v>
      </c>
      <c r="D920" t="s">
        <v>151</v>
      </c>
      <c r="E920">
        <v>7840</v>
      </c>
      <c r="F920" s="248"/>
      <c r="G920" s="249"/>
      <c r="H920">
        <v>6690</v>
      </c>
      <c r="I920" t="str">
        <f t="shared" si="232"/>
        <v>NA</v>
      </c>
      <c r="J920" t="str">
        <f t="shared" si="225"/>
        <v>NA</v>
      </c>
      <c r="K920" s="248"/>
      <c r="O920" t="s">
        <v>49</v>
      </c>
      <c r="P920" t="s">
        <v>41</v>
      </c>
      <c r="Q920" s="278">
        <f t="shared" si="226"/>
        <v>0</v>
      </c>
      <c r="R920">
        <f t="shared" si="227"/>
        <v>1150</v>
      </c>
      <c r="S920" s="135" t="str">
        <f t="shared" si="228"/>
        <v>NA</v>
      </c>
      <c r="T920" s="135" t="str">
        <f t="shared" si="229"/>
        <v>NA</v>
      </c>
      <c r="U920" t="str">
        <f t="shared" si="231"/>
        <v>NA</v>
      </c>
      <c r="V920">
        <f t="shared" si="224"/>
        <v>0</v>
      </c>
      <c r="W920" s="66">
        <f t="shared" si="230"/>
        <v>1</v>
      </c>
      <c r="X920" t="s">
        <v>31</v>
      </c>
      <c r="Y920" t="s">
        <v>31</v>
      </c>
      <c r="Z920" t="s">
        <v>31</v>
      </c>
      <c r="AA920" t="s">
        <v>31</v>
      </c>
      <c r="AB920" t="s">
        <v>31</v>
      </c>
      <c r="AC920" t="s">
        <v>31</v>
      </c>
      <c r="AD920" t="s">
        <v>31</v>
      </c>
      <c r="AE920" t="s">
        <v>31</v>
      </c>
      <c r="AF920" t="s">
        <v>31</v>
      </c>
      <c r="AG920" t="s">
        <v>31</v>
      </c>
      <c r="AH920" t="s">
        <v>31</v>
      </c>
      <c r="AI920" t="s">
        <v>31</v>
      </c>
      <c r="AJ920" t="s">
        <v>31</v>
      </c>
      <c r="AK920" t="s">
        <v>31</v>
      </c>
      <c r="AL920" t="s">
        <v>31</v>
      </c>
      <c r="AM920" t="s">
        <v>31</v>
      </c>
      <c r="AN920" t="s">
        <v>31</v>
      </c>
      <c r="AO920" t="s">
        <v>31</v>
      </c>
      <c r="AP920" t="s">
        <v>31</v>
      </c>
      <c r="AQ920" t="s">
        <v>31</v>
      </c>
      <c r="AR920" t="s">
        <v>31</v>
      </c>
      <c r="AS920" t="s">
        <v>31</v>
      </c>
      <c r="AT920" t="s">
        <v>31</v>
      </c>
      <c r="AU920" t="s">
        <v>31</v>
      </c>
      <c r="AV920" t="s">
        <v>31</v>
      </c>
      <c r="AW920" t="s">
        <v>31</v>
      </c>
      <c r="AX920">
        <v>6500</v>
      </c>
      <c r="AY920" t="s">
        <v>185</v>
      </c>
      <c r="AZ920" t="s">
        <v>31</v>
      </c>
      <c r="BA920" t="s">
        <v>31</v>
      </c>
      <c r="BB920" t="s">
        <v>31</v>
      </c>
      <c r="BC920" s="189" t="str">
        <f t="shared" ca="1" si="233"/>
        <v>IT</v>
      </c>
      <c r="BD920" s="189">
        <f t="shared" si="234"/>
        <v>6500</v>
      </c>
      <c r="BE920" s="189" t="str">
        <f t="shared" ca="1" si="235"/>
        <v>IT issue</v>
      </c>
      <c r="BF920" s="190" t="e">
        <f t="shared" ca="1" si="236"/>
        <v>#N/A</v>
      </c>
      <c r="BG920" s="189">
        <f t="shared" si="237"/>
        <v>100000</v>
      </c>
      <c r="BH920" s="191" t="e">
        <f t="shared" ca="1" si="238"/>
        <v>#N/A</v>
      </c>
      <c r="BI920" s="189">
        <f t="shared" si="239"/>
        <v>0</v>
      </c>
    </row>
    <row r="921" spans="1:61" hidden="1">
      <c r="A921" s="4"/>
      <c r="B921" t="s">
        <v>249</v>
      </c>
      <c r="C921" t="s">
        <v>232</v>
      </c>
      <c r="D921" t="s">
        <v>155</v>
      </c>
      <c r="E921">
        <v>7840</v>
      </c>
      <c r="F921" s="248"/>
      <c r="G921" s="249"/>
      <c r="H921">
        <v>6690</v>
      </c>
      <c r="I921" t="str">
        <f t="shared" si="232"/>
        <v>NA</v>
      </c>
      <c r="J921" t="str">
        <f t="shared" si="225"/>
        <v>NA</v>
      </c>
      <c r="K921" s="248"/>
      <c r="O921" t="s">
        <v>49</v>
      </c>
      <c r="P921" t="s">
        <v>41</v>
      </c>
      <c r="Q921" s="278">
        <f t="shared" si="226"/>
        <v>0</v>
      </c>
      <c r="R921">
        <f t="shared" si="227"/>
        <v>1150</v>
      </c>
      <c r="S921" s="135" t="str">
        <f t="shared" si="228"/>
        <v>NA</v>
      </c>
      <c r="T921" s="135" t="str">
        <f t="shared" si="229"/>
        <v>NA</v>
      </c>
      <c r="U921" t="str">
        <f t="shared" si="231"/>
        <v>NA</v>
      </c>
      <c r="V921">
        <f t="shared" si="224"/>
        <v>0</v>
      </c>
      <c r="W921" s="66">
        <f t="shared" si="230"/>
        <v>1</v>
      </c>
      <c r="X921" t="s">
        <v>31</v>
      </c>
      <c r="Y921" t="s">
        <v>31</v>
      </c>
      <c r="Z921" t="s">
        <v>31</v>
      </c>
      <c r="AA921" t="s">
        <v>31</v>
      </c>
      <c r="AB921" t="s">
        <v>31</v>
      </c>
      <c r="AC921" t="s">
        <v>31</v>
      </c>
      <c r="AD921" t="s">
        <v>31</v>
      </c>
      <c r="AE921" t="s">
        <v>31</v>
      </c>
      <c r="AF921" t="s">
        <v>31</v>
      </c>
      <c r="AG921" t="s">
        <v>31</v>
      </c>
      <c r="AH921" t="s">
        <v>31</v>
      </c>
      <c r="AI921" t="s">
        <v>31</v>
      </c>
      <c r="AJ921" t="s">
        <v>31</v>
      </c>
      <c r="AK921" t="s">
        <v>31</v>
      </c>
      <c r="AL921" t="s">
        <v>31</v>
      </c>
      <c r="AM921" t="s">
        <v>31</v>
      </c>
      <c r="AN921" t="s">
        <v>31</v>
      </c>
      <c r="AO921" t="s">
        <v>31</v>
      </c>
      <c r="AP921" t="s">
        <v>31</v>
      </c>
      <c r="AQ921" t="s">
        <v>31</v>
      </c>
      <c r="AR921" t="s">
        <v>31</v>
      </c>
      <c r="AS921" t="s">
        <v>31</v>
      </c>
      <c r="AT921" t="s">
        <v>31</v>
      </c>
      <c r="AU921" t="s">
        <v>31</v>
      </c>
      <c r="AV921" t="s">
        <v>31</v>
      </c>
      <c r="AW921" t="s">
        <v>31</v>
      </c>
      <c r="AX921">
        <v>6500</v>
      </c>
      <c r="AY921" t="s">
        <v>185</v>
      </c>
      <c r="AZ921" t="s">
        <v>31</v>
      </c>
      <c r="BA921" t="s">
        <v>31</v>
      </c>
      <c r="BB921" t="s">
        <v>31</v>
      </c>
      <c r="BC921" s="189" t="str">
        <f t="shared" ca="1" si="233"/>
        <v>IT</v>
      </c>
      <c r="BD921" s="189">
        <f t="shared" si="234"/>
        <v>6500</v>
      </c>
      <c r="BE921" s="189" t="str">
        <f t="shared" ca="1" si="235"/>
        <v>IT issue</v>
      </c>
      <c r="BF921" s="190" t="e">
        <f t="shared" ca="1" si="236"/>
        <v>#N/A</v>
      </c>
      <c r="BG921" s="189">
        <f t="shared" si="237"/>
        <v>100000</v>
      </c>
      <c r="BH921" s="191" t="e">
        <f t="shared" ca="1" si="238"/>
        <v>#N/A</v>
      </c>
      <c r="BI921" s="189">
        <f t="shared" si="239"/>
        <v>0</v>
      </c>
    </row>
    <row r="922" spans="1:61" hidden="1">
      <c r="A922" s="4"/>
      <c r="B922" t="s">
        <v>249</v>
      </c>
      <c r="C922" t="s">
        <v>232</v>
      </c>
      <c r="D922" t="s">
        <v>156</v>
      </c>
      <c r="E922">
        <v>7840</v>
      </c>
      <c r="F922" s="248"/>
      <c r="G922" s="249"/>
      <c r="H922">
        <v>7840</v>
      </c>
      <c r="I922" t="str">
        <f t="shared" si="232"/>
        <v>NA</v>
      </c>
      <c r="J922" t="str">
        <f t="shared" si="225"/>
        <v>NA</v>
      </c>
      <c r="K922" s="248"/>
      <c r="O922" t="s">
        <v>49</v>
      </c>
      <c r="P922" t="s">
        <v>49</v>
      </c>
      <c r="Q922" s="278">
        <f t="shared" si="226"/>
        <v>0</v>
      </c>
      <c r="R922">
        <f t="shared" si="227"/>
        <v>0</v>
      </c>
      <c r="S922" s="135" t="str">
        <f t="shared" si="228"/>
        <v>NA</v>
      </c>
      <c r="T922" s="135" t="str">
        <f t="shared" si="229"/>
        <v>NA</v>
      </c>
      <c r="U922" t="str">
        <f t="shared" si="231"/>
        <v>NA</v>
      </c>
      <c r="V922">
        <f t="shared" si="224"/>
        <v>0</v>
      </c>
      <c r="W922" s="66">
        <f t="shared" si="230"/>
        <v>0</v>
      </c>
      <c r="X922" t="s">
        <v>31</v>
      </c>
      <c r="Y922" t="s">
        <v>31</v>
      </c>
      <c r="Z922" t="s">
        <v>31</v>
      </c>
      <c r="AA922" t="s">
        <v>31</v>
      </c>
      <c r="AB922" t="s">
        <v>31</v>
      </c>
      <c r="AC922" t="s">
        <v>31</v>
      </c>
      <c r="AD922" t="s">
        <v>31</v>
      </c>
      <c r="AE922" t="s">
        <v>31</v>
      </c>
      <c r="AF922" t="s">
        <v>31</v>
      </c>
      <c r="AG922" t="s">
        <v>31</v>
      </c>
      <c r="AH922" t="s">
        <v>31</v>
      </c>
      <c r="AI922" t="s">
        <v>31</v>
      </c>
      <c r="AJ922" t="s">
        <v>31</v>
      </c>
      <c r="AK922" t="s">
        <v>31</v>
      </c>
      <c r="AL922" t="s">
        <v>31</v>
      </c>
      <c r="AM922" t="s">
        <v>31</v>
      </c>
      <c r="AN922" t="s">
        <v>31</v>
      </c>
      <c r="AO922" t="s">
        <v>31</v>
      </c>
      <c r="AP922" t="s">
        <v>31</v>
      </c>
      <c r="AQ922" t="s">
        <v>31</v>
      </c>
      <c r="AR922" t="s">
        <v>31</v>
      </c>
      <c r="AS922" t="s">
        <v>31</v>
      </c>
      <c r="AT922" t="s">
        <v>31</v>
      </c>
      <c r="AU922" t="s">
        <v>31</v>
      </c>
      <c r="AV922" t="s">
        <v>31</v>
      </c>
      <c r="AW922" t="s">
        <v>31</v>
      </c>
      <c r="AX922" t="s">
        <v>31</v>
      </c>
      <c r="AY922" t="s">
        <v>31</v>
      </c>
      <c r="AZ922" t="s">
        <v>31</v>
      </c>
      <c r="BA922" t="s">
        <v>31</v>
      </c>
      <c r="BB922" t="s">
        <v>31</v>
      </c>
      <c r="BC922" s="189" t="e">
        <f t="shared" ca="1" si="233"/>
        <v>#N/A</v>
      </c>
      <c r="BD922" s="189">
        <f t="shared" si="234"/>
        <v>100000</v>
      </c>
      <c r="BE922" s="189" t="e">
        <f t="shared" ca="1" si="235"/>
        <v>#N/A</v>
      </c>
      <c r="BF922" s="190" t="e">
        <f t="shared" ca="1" si="236"/>
        <v>#N/A</v>
      </c>
      <c r="BG922" s="189">
        <f t="shared" si="237"/>
        <v>100000</v>
      </c>
      <c r="BH922" s="191" t="e">
        <f t="shared" ca="1" si="238"/>
        <v>#N/A</v>
      </c>
      <c r="BI922" s="189">
        <f t="shared" si="239"/>
        <v>0</v>
      </c>
    </row>
    <row r="923" spans="1:61" hidden="1">
      <c r="A923" s="4"/>
      <c r="B923" t="s">
        <v>249</v>
      </c>
      <c r="C923" t="s">
        <v>232</v>
      </c>
      <c r="D923" t="s">
        <v>157</v>
      </c>
      <c r="E923">
        <v>7840</v>
      </c>
      <c r="F923" s="248"/>
      <c r="G923" s="249"/>
      <c r="H923">
        <v>7840</v>
      </c>
      <c r="I923" t="str">
        <f t="shared" si="232"/>
        <v>NA</v>
      </c>
      <c r="J923" t="str">
        <f t="shared" si="225"/>
        <v>NA</v>
      </c>
      <c r="K923" s="248"/>
      <c r="O923" t="s">
        <v>49</v>
      </c>
      <c r="P923" t="s">
        <v>49</v>
      </c>
      <c r="Q923" s="278">
        <f t="shared" si="226"/>
        <v>0</v>
      </c>
      <c r="R923">
        <f t="shared" si="227"/>
        <v>0</v>
      </c>
      <c r="S923" s="135" t="str">
        <f t="shared" si="228"/>
        <v>NA</v>
      </c>
      <c r="T923" s="135" t="str">
        <f t="shared" si="229"/>
        <v>NA</v>
      </c>
      <c r="U923" t="str">
        <f t="shared" si="231"/>
        <v>NA</v>
      </c>
      <c r="V923">
        <f t="shared" si="224"/>
        <v>0</v>
      </c>
      <c r="W923" s="66">
        <f t="shared" si="230"/>
        <v>0</v>
      </c>
      <c r="X923" t="s">
        <v>31</v>
      </c>
      <c r="Y923" t="s">
        <v>31</v>
      </c>
      <c r="Z923" t="s">
        <v>31</v>
      </c>
      <c r="AA923" t="s">
        <v>31</v>
      </c>
      <c r="AB923" t="s">
        <v>31</v>
      </c>
      <c r="AC923" t="s">
        <v>31</v>
      </c>
      <c r="AD923" t="s">
        <v>31</v>
      </c>
      <c r="AE923" t="s">
        <v>31</v>
      </c>
      <c r="AF923" t="s">
        <v>31</v>
      </c>
      <c r="AG923" t="s">
        <v>31</v>
      </c>
      <c r="AH923" t="s">
        <v>31</v>
      </c>
      <c r="AI923" t="s">
        <v>31</v>
      </c>
      <c r="AJ923" t="s">
        <v>31</v>
      </c>
      <c r="AK923" t="s">
        <v>31</v>
      </c>
      <c r="AL923" t="s">
        <v>31</v>
      </c>
      <c r="AM923" t="s">
        <v>31</v>
      </c>
      <c r="AN923" t="s">
        <v>31</v>
      </c>
      <c r="AO923" t="s">
        <v>31</v>
      </c>
      <c r="AP923" t="s">
        <v>31</v>
      </c>
      <c r="AQ923" t="s">
        <v>31</v>
      </c>
      <c r="AR923" t="s">
        <v>31</v>
      </c>
      <c r="AS923" t="s">
        <v>31</v>
      </c>
      <c r="AT923" t="s">
        <v>31</v>
      </c>
      <c r="AU923" t="s">
        <v>31</v>
      </c>
      <c r="AV923" t="s">
        <v>31</v>
      </c>
      <c r="AW923" t="s">
        <v>31</v>
      </c>
      <c r="AX923" t="s">
        <v>31</v>
      </c>
      <c r="AY923" t="s">
        <v>31</v>
      </c>
      <c r="AZ923" t="s">
        <v>31</v>
      </c>
      <c r="BA923" t="s">
        <v>31</v>
      </c>
      <c r="BB923" t="s">
        <v>31</v>
      </c>
      <c r="BC923" s="189" t="e">
        <f t="shared" ca="1" si="233"/>
        <v>#N/A</v>
      </c>
      <c r="BD923" s="189">
        <f t="shared" si="234"/>
        <v>100000</v>
      </c>
      <c r="BE923" s="189" t="e">
        <f t="shared" ca="1" si="235"/>
        <v>#N/A</v>
      </c>
      <c r="BF923" s="190" t="e">
        <f t="shared" ca="1" si="236"/>
        <v>#N/A</v>
      </c>
      <c r="BG923" s="189">
        <f t="shared" si="237"/>
        <v>100000</v>
      </c>
      <c r="BH923" s="191" t="e">
        <f t="shared" ca="1" si="238"/>
        <v>#N/A</v>
      </c>
      <c r="BI923" s="189">
        <f t="shared" si="239"/>
        <v>0</v>
      </c>
    </row>
    <row r="924" spans="1:61" hidden="1">
      <c r="A924" s="4"/>
      <c r="B924" t="s">
        <v>249</v>
      </c>
      <c r="C924" t="s">
        <v>232</v>
      </c>
      <c r="D924" t="s">
        <v>158</v>
      </c>
      <c r="E924">
        <v>7840</v>
      </c>
      <c r="F924" s="248"/>
      <c r="G924" s="249"/>
      <c r="H924">
        <v>7840</v>
      </c>
      <c r="I924" t="str">
        <f t="shared" si="232"/>
        <v>NA</v>
      </c>
      <c r="J924" t="str">
        <f t="shared" si="225"/>
        <v>NA</v>
      </c>
      <c r="K924" s="248"/>
      <c r="O924" t="s">
        <v>49</v>
      </c>
      <c r="P924" t="s">
        <v>49</v>
      </c>
      <c r="Q924" s="278">
        <f t="shared" si="226"/>
        <v>0</v>
      </c>
      <c r="R924">
        <f t="shared" si="227"/>
        <v>0</v>
      </c>
      <c r="S924" s="135" t="str">
        <f t="shared" si="228"/>
        <v>NA</v>
      </c>
      <c r="T924" s="135" t="str">
        <f t="shared" si="229"/>
        <v>NA</v>
      </c>
      <c r="U924" t="str">
        <f t="shared" si="231"/>
        <v>NA</v>
      </c>
      <c r="V924">
        <f t="shared" si="224"/>
        <v>0</v>
      </c>
      <c r="W924" s="66">
        <f t="shared" si="230"/>
        <v>0</v>
      </c>
      <c r="X924" t="s">
        <v>31</v>
      </c>
      <c r="Y924" t="s">
        <v>31</v>
      </c>
      <c r="Z924" t="s">
        <v>31</v>
      </c>
      <c r="AA924" t="s">
        <v>31</v>
      </c>
      <c r="AB924" t="s">
        <v>31</v>
      </c>
      <c r="AC924" t="s">
        <v>31</v>
      </c>
      <c r="AD924" t="s">
        <v>31</v>
      </c>
      <c r="AE924" t="s">
        <v>31</v>
      </c>
      <c r="AF924" t="s">
        <v>31</v>
      </c>
      <c r="AG924" t="s">
        <v>31</v>
      </c>
      <c r="AH924" t="s">
        <v>31</v>
      </c>
      <c r="AI924" t="s">
        <v>31</v>
      </c>
      <c r="AJ924" t="s">
        <v>31</v>
      </c>
      <c r="AK924" t="s">
        <v>31</v>
      </c>
      <c r="AL924" t="s">
        <v>31</v>
      </c>
      <c r="AM924" t="s">
        <v>31</v>
      </c>
      <c r="AN924" t="s">
        <v>31</v>
      </c>
      <c r="AO924" t="s">
        <v>31</v>
      </c>
      <c r="AP924" t="s">
        <v>31</v>
      </c>
      <c r="AQ924" t="s">
        <v>31</v>
      </c>
      <c r="AR924" t="s">
        <v>31</v>
      </c>
      <c r="AS924" t="s">
        <v>31</v>
      </c>
      <c r="AT924" t="s">
        <v>31</v>
      </c>
      <c r="AU924" t="s">
        <v>31</v>
      </c>
      <c r="AV924" t="s">
        <v>31</v>
      </c>
      <c r="AW924" t="s">
        <v>31</v>
      </c>
      <c r="AX924" t="s">
        <v>31</v>
      </c>
      <c r="AY924" t="s">
        <v>31</v>
      </c>
      <c r="AZ924" t="s">
        <v>31</v>
      </c>
      <c r="BA924" t="s">
        <v>31</v>
      </c>
      <c r="BB924" t="s">
        <v>31</v>
      </c>
      <c r="BC924" s="189" t="e">
        <f t="shared" ca="1" si="233"/>
        <v>#N/A</v>
      </c>
      <c r="BD924" s="189">
        <f t="shared" si="234"/>
        <v>100000</v>
      </c>
      <c r="BE924" s="189" t="e">
        <f t="shared" ca="1" si="235"/>
        <v>#N/A</v>
      </c>
      <c r="BF924" s="190" t="e">
        <f t="shared" ca="1" si="236"/>
        <v>#N/A</v>
      </c>
      <c r="BG924" s="189">
        <f t="shared" si="237"/>
        <v>100000</v>
      </c>
      <c r="BH924" s="191" t="e">
        <f t="shared" ca="1" si="238"/>
        <v>#N/A</v>
      </c>
      <c r="BI924" s="189">
        <f t="shared" si="239"/>
        <v>0</v>
      </c>
    </row>
    <row r="925" spans="1:61" hidden="1">
      <c r="A925" s="4"/>
      <c r="B925" t="s">
        <v>249</v>
      </c>
      <c r="C925" t="s">
        <v>232</v>
      </c>
      <c r="D925" t="s">
        <v>159</v>
      </c>
      <c r="E925">
        <v>7840</v>
      </c>
      <c r="F925" s="248"/>
      <c r="G925" s="249"/>
      <c r="H925">
        <v>6690</v>
      </c>
      <c r="I925" t="str">
        <f t="shared" si="232"/>
        <v>NA</v>
      </c>
      <c r="J925" t="str">
        <f t="shared" si="225"/>
        <v>NA</v>
      </c>
      <c r="K925" s="248"/>
      <c r="O925" t="s">
        <v>49</v>
      </c>
      <c r="P925" t="s">
        <v>41</v>
      </c>
      <c r="Q925" s="278">
        <f t="shared" si="226"/>
        <v>0</v>
      </c>
      <c r="R925">
        <f t="shared" si="227"/>
        <v>1150</v>
      </c>
      <c r="S925" s="135" t="str">
        <f t="shared" si="228"/>
        <v>NA</v>
      </c>
      <c r="T925" s="135" t="str">
        <f t="shared" si="229"/>
        <v>NA</v>
      </c>
      <c r="U925" t="str">
        <f t="shared" si="231"/>
        <v>NA</v>
      </c>
      <c r="V925">
        <f t="shared" si="224"/>
        <v>0</v>
      </c>
      <c r="W925" s="66">
        <f t="shared" si="230"/>
        <v>1</v>
      </c>
      <c r="X925" t="s">
        <v>31</v>
      </c>
      <c r="Y925" t="s">
        <v>31</v>
      </c>
      <c r="Z925" t="s">
        <v>31</v>
      </c>
      <c r="AA925" t="s">
        <v>31</v>
      </c>
      <c r="AB925" t="s">
        <v>31</v>
      </c>
      <c r="AC925" t="s">
        <v>31</v>
      </c>
      <c r="AD925" t="s">
        <v>31</v>
      </c>
      <c r="AE925" t="s">
        <v>31</v>
      </c>
      <c r="AF925" t="s">
        <v>31</v>
      </c>
      <c r="AG925" t="s">
        <v>31</v>
      </c>
      <c r="AH925" t="s">
        <v>31</v>
      </c>
      <c r="AI925" t="s">
        <v>31</v>
      </c>
      <c r="AJ925" t="s">
        <v>31</v>
      </c>
      <c r="AK925" t="s">
        <v>31</v>
      </c>
      <c r="AL925" t="s">
        <v>31</v>
      </c>
      <c r="AM925" t="s">
        <v>31</v>
      </c>
      <c r="AN925" t="s">
        <v>31</v>
      </c>
      <c r="AO925" t="s">
        <v>31</v>
      </c>
      <c r="AP925" t="s">
        <v>31</v>
      </c>
      <c r="AQ925" t="s">
        <v>31</v>
      </c>
      <c r="AR925" t="s">
        <v>31</v>
      </c>
      <c r="AS925" t="s">
        <v>31</v>
      </c>
      <c r="AT925" t="s">
        <v>31</v>
      </c>
      <c r="AU925" t="s">
        <v>31</v>
      </c>
      <c r="AV925" t="s">
        <v>31</v>
      </c>
      <c r="AW925" t="s">
        <v>31</v>
      </c>
      <c r="AX925">
        <v>6500</v>
      </c>
      <c r="AY925" t="s">
        <v>185</v>
      </c>
      <c r="AZ925" t="s">
        <v>31</v>
      </c>
      <c r="BA925" t="s">
        <v>31</v>
      </c>
      <c r="BB925" t="s">
        <v>31</v>
      </c>
      <c r="BC925" s="189" t="str">
        <f t="shared" ca="1" si="233"/>
        <v>IT</v>
      </c>
      <c r="BD925" s="189">
        <f t="shared" si="234"/>
        <v>6500</v>
      </c>
      <c r="BE925" s="189" t="str">
        <f t="shared" ca="1" si="235"/>
        <v>IT issue</v>
      </c>
      <c r="BF925" s="190" t="e">
        <f t="shared" ca="1" si="236"/>
        <v>#N/A</v>
      </c>
      <c r="BG925" s="189">
        <f t="shared" si="237"/>
        <v>100000</v>
      </c>
      <c r="BH925" s="191" t="e">
        <f t="shared" ca="1" si="238"/>
        <v>#N/A</v>
      </c>
      <c r="BI925" s="189">
        <f t="shared" si="239"/>
        <v>0</v>
      </c>
    </row>
    <row r="926" spans="1:61" hidden="1">
      <c r="A926" s="4"/>
      <c r="B926" t="s">
        <v>249</v>
      </c>
      <c r="C926" t="s">
        <v>232</v>
      </c>
      <c r="D926" t="s">
        <v>160</v>
      </c>
      <c r="E926">
        <v>7840</v>
      </c>
      <c r="F926" s="248"/>
      <c r="G926" s="249"/>
      <c r="H926">
        <v>6690</v>
      </c>
      <c r="I926" t="str">
        <f t="shared" si="232"/>
        <v>NA</v>
      </c>
      <c r="J926" t="str">
        <f t="shared" si="225"/>
        <v>NA</v>
      </c>
      <c r="K926" s="248"/>
      <c r="O926" t="s">
        <v>49</v>
      </c>
      <c r="P926" t="s">
        <v>41</v>
      </c>
      <c r="Q926" s="278">
        <f t="shared" si="226"/>
        <v>0</v>
      </c>
      <c r="R926">
        <f t="shared" si="227"/>
        <v>1150</v>
      </c>
      <c r="S926" s="135" t="str">
        <f t="shared" si="228"/>
        <v>NA</v>
      </c>
      <c r="T926" s="135" t="str">
        <f t="shared" si="229"/>
        <v>NA</v>
      </c>
      <c r="U926" t="str">
        <f t="shared" si="231"/>
        <v>NA</v>
      </c>
      <c r="V926">
        <f t="shared" si="224"/>
        <v>0</v>
      </c>
      <c r="W926" s="66">
        <f t="shared" si="230"/>
        <v>1</v>
      </c>
      <c r="X926" t="s">
        <v>31</v>
      </c>
      <c r="Y926" t="s">
        <v>31</v>
      </c>
      <c r="Z926" t="s">
        <v>31</v>
      </c>
      <c r="AA926" t="s">
        <v>31</v>
      </c>
      <c r="AB926" t="s">
        <v>31</v>
      </c>
      <c r="AC926" t="s">
        <v>31</v>
      </c>
      <c r="AD926" t="s">
        <v>31</v>
      </c>
      <c r="AE926" t="s">
        <v>31</v>
      </c>
      <c r="AF926" t="s">
        <v>31</v>
      </c>
      <c r="AG926" t="s">
        <v>31</v>
      </c>
      <c r="AH926" t="s">
        <v>31</v>
      </c>
      <c r="AI926" t="s">
        <v>31</v>
      </c>
      <c r="AJ926" t="s">
        <v>31</v>
      </c>
      <c r="AK926" t="s">
        <v>31</v>
      </c>
      <c r="AL926" t="s">
        <v>31</v>
      </c>
      <c r="AM926" t="s">
        <v>31</v>
      </c>
      <c r="AN926" t="s">
        <v>31</v>
      </c>
      <c r="AO926" t="s">
        <v>31</v>
      </c>
      <c r="AP926" t="s">
        <v>31</v>
      </c>
      <c r="AQ926" t="s">
        <v>31</v>
      </c>
      <c r="AR926" t="s">
        <v>31</v>
      </c>
      <c r="AS926" t="s">
        <v>31</v>
      </c>
      <c r="AT926" t="s">
        <v>31</v>
      </c>
      <c r="AU926" t="s">
        <v>31</v>
      </c>
      <c r="AV926" t="s">
        <v>31</v>
      </c>
      <c r="AW926" t="s">
        <v>31</v>
      </c>
      <c r="AX926">
        <v>6500</v>
      </c>
      <c r="AY926" t="s">
        <v>185</v>
      </c>
      <c r="AZ926" t="s">
        <v>31</v>
      </c>
      <c r="BA926" t="s">
        <v>31</v>
      </c>
      <c r="BB926" t="s">
        <v>31</v>
      </c>
      <c r="BC926" s="189" t="str">
        <f t="shared" ca="1" si="233"/>
        <v>IT</v>
      </c>
      <c r="BD926" s="189">
        <f t="shared" si="234"/>
        <v>6500</v>
      </c>
      <c r="BE926" s="189" t="str">
        <f t="shared" ca="1" si="235"/>
        <v>IT issue</v>
      </c>
      <c r="BF926" s="190" t="e">
        <f t="shared" ca="1" si="236"/>
        <v>#N/A</v>
      </c>
      <c r="BG926" s="189">
        <f t="shared" si="237"/>
        <v>100000</v>
      </c>
      <c r="BH926" s="191" t="e">
        <f t="shared" ca="1" si="238"/>
        <v>#N/A</v>
      </c>
      <c r="BI926" s="189">
        <f t="shared" si="239"/>
        <v>0</v>
      </c>
    </row>
    <row r="927" spans="1:61" hidden="1">
      <c r="A927" s="4"/>
      <c r="B927" t="s">
        <v>249</v>
      </c>
      <c r="C927" t="s">
        <v>232</v>
      </c>
      <c r="D927" t="s">
        <v>161</v>
      </c>
      <c r="E927">
        <v>8440</v>
      </c>
      <c r="F927" s="248"/>
      <c r="G927" s="249"/>
      <c r="H927">
        <v>6690</v>
      </c>
      <c r="I927" t="str">
        <f t="shared" si="232"/>
        <v>NA</v>
      </c>
      <c r="J927" t="str">
        <f t="shared" si="225"/>
        <v>NA</v>
      </c>
      <c r="K927" s="248"/>
      <c r="O927" t="s">
        <v>49</v>
      </c>
      <c r="P927" t="s">
        <v>41</v>
      </c>
      <c r="Q927" s="278">
        <f t="shared" si="226"/>
        <v>0</v>
      </c>
      <c r="R927">
        <f t="shared" si="227"/>
        <v>1750</v>
      </c>
      <c r="S927" s="135" t="str">
        <f t="shared" si="228"/>
        <v>NA</v>
      </c>
      <c r="T927" s="135" t="str">
        <f t="shared" si="229"/>
        <v>NA</v>
      </c>
      <c r="U927" t="str">
        <f t="shared" si="231"/>
        <v>NA</v>
      </c>
      <c r="V927">
        <f t="shared" si="224"/>
        <v>0</v>
      </c>
      <c r="W927" s="66">
        <f t="shared" si="230"/>
        <v>1</v>
      </c>
      <c r="X927" t="s">
        <v>31</v>
      </c>
      <c r="Y927" t="s">
        <v>31</v>
      </c>
      <c r="Z927" t="s">
        <v>31</v>
      </c>
      <c r="AA927" t="s">
        <v>31</v>
      </c>
      <c r="AB927" t="s">
        <v>31</v>
      </c>
      <c r="AC927" t="s">
        <v>31</v>
      </c>
      <c r="AD927" t="s">
        <v>31</v>
      </c>
      <c r="AE927" t="s">
        <v>31</v>
      </c>
      <c r="AF927" t="s">
        <v>31</v>
      </c>
      <c r="AG927" t="s">
        <v>31</v>
      </c>
      <c r="AH927" t="s">
        <v>31</v>
      </c>
      <c r="AI927" t="s">
        <v>31</v>
      </c>
      <c r="AJ927" t="s">
        <v>31</v>
      </c>
      <c r="AK927" t="s">
        <v>31</v>
      </c>
      <c r="AL927" t="s">
        <v>31</v>
      </c>
      <c r="AM927" t="s">
        <v>31</v>
      </c>
      <c r="AN927" t="s">
        <v>31</v>
      </c>
      <c r="AO927" t="s">
        <v>31</v>
      </c>
      <c r="AP927" t="s">
        <v>31</v>
      </c>
      <c r="AQ927" t="s">
        <v>31</v>
      </c>
      <c r="AR927" t="s">
        <v>31</v>
      </c>
      <c r="AS927" t="s">
        <v>31</v>
      </c>
      <c r="AT927" t="s">
        <v>31</v>
      </c>
      <c r="AU927" t="s">
        <v>31</v>
      </c>
      <c r="AV927" t="s">
        <v>31</v>
      </c>
      <c r="AW927" t="s">
        <v>31</v>
      </c>
      <c r="AX927">
        <v>6500</v>
      </c>
      <c r="AY927" t="s">
        <v>185</v>
      </c>
      <c r="AZ927" t="s">
        <v>31</v>
      </c>
      <c r="BA927" t="s">
        <v>31</v>
      </c>
      <c r="BB927" t="s">
        <v>31</v>
      </c>
      <c r="BC927" s="189" t="str">
        <f t="shared" ca="1" si="233"/>
        <v>IT</v>
      </c>
      <c r="BD927" s="189">
        <f t="shared" si="234"/>
        <v>6500</v>
      </c>
      <c r="BE927" s="189" t="str">
        <f t="shared" ca="1" si="235"/>
        <v>IT issue</v>
      </c>
      <c r="BF927" s="190" t="e">
        <f t="shared" ca="1" si="236"/>
        <v>#N/A</v>
      </c>
      <c r="BG927" s="189">
        <f t="shared" si="237"/>
        <v>100000</v>
      </c>
      <c r="BH927" s="191" t="e">
        <f t="shared" ca="1" si="238"/>
        <v>#N/A</v>
      </c>
      <c r="BI927" s="189">
        <f t="shared" si="239"/>
        <v>0</v>
      </c>
    </row>
    <row r="928" spans="1:61" hidden="1">
      <c r="A928" s="4"/>
      <c r="B928" t="s">
        <v>249</v>
      </c>
      <c r="C928" t="s">
        <v>232</v>
      </c>
      <c r="D928" t="s">
        <v>162</v>
      </c>
      <c r="E928">
        <v>8440</v>
      </c>
      <c r="F928" s="248"/>
      <c r="G928" s="249"/>
      <c r="H928">
        <v>6690</v>
      </c>
      <c r="I928" t="str">
        <f t="shared" si="232"/>
        <v>NA</v>
      </c>
      <c r="J928" t="str">
        <f t="shared" si="225"/>
        <v>NA</v>
      </c>
      <c r="K928" s="248"/>
      <c r="O928" t="s">
        <v>49</v>
      </c>
      <c r="P928" t="s">
        <v>41</v>
      </c>
      <c r="Q928" s="278">
        <f t="shared" si="226"/>
        <v>0</v>
      </c>
      <c r="R928">
        <f t="shared" si="227"/>
        <v>1750</v>
      </c>
      <c r="S928" s="135" t="str">
        <f t="shared" si="228"/>
        <v>NA</v>
      </c>
      <c r="T928" s="135" t="str">
        <f t="shared" si="229"/>
        <v>NA</v>
      </c>
      <c r="U928" t="str">
        <f t="shared" si="231"/>
        <v>NA</v>
      </c>
      <c r="V928">
        <f t="shared" si="224"/>
        <v>0</v>
      </c>
      <c r="W928" s="66">
        <f t="shared" si="230"/>
        <v>1</v>
      </c>
      <c r="X928" t="s">
        <v>31</v>
      </c>
      <c r="Y928" t="s">
        <v>31</v>
      </c>
      <c r="Z928" t="s">
        <v>31</v>
      </c>
      <c r="AA928" t="s">
        <v>31</v>
      </c>
      <c r="AB928" t="s">
        <v>31</v>
      </c>
      <c r="AC928" t="s">
        <v>31</v>
      </c>
      <c r="AD928" t="s">
        <v>31</v>
      </c>
      <c r="AE928" t="s">
        <v>31</v>
      </c>
      <c r="AF928" t="s">
        <v>31</v>
      </c>
      <c r="AG928" t="s">
        <v>31</v>
      </c>
      <c r="AH928" t="s">
        <v>31</v>
      </c>
      <c r="AI928" t="s">
        <v>31</v>
      </c>
      <c r="AJ928" t="s">
        <v>31</v>
      </c>
      <c r="AK928" t="s">
        <v>31</v>
      </c>
      <c r="AL928" t="s">
        <v>31</v>
      </c>
      <c r="AM928" t="s">
        <v>31</v>
      </c>
      <c r="AN928" t="s">
        <v>31</v>
      </c>
      <c r="AO928" t="s">
        <v>31</v>
      </c>
      <c r="AP928" t="s">
        <v>31</v>
      </c>
      <c r="AQ928" t="s">
        <v>31</v>
      </c>
      <c r="AR928" t="s">
        <v>31</v>
      </c>
      <c r="AS928" t="s">
        <v>31</v>
      </c>
      <c r="AT928" t="s">
        <v>31</v>
      </c>
      <c r="AU928" t="s">
        <v>31</v>
      </c>
      <c r="AV928" t="s">
        <v>31</v>
      </c>
      <c r="AW928" t="s">
        <v>31</v>
      </c>
      <c r="AX928">
        <v>6500</v>
      </c>
      <c r="AY928" t="s">
        <v>185</v>
      </c>
      <c r="AZ928" t="s">
        <v>31</v>
      </c>
      <c r="BA928" t="s">
        <v>31</v>
      </c>
      <c r="BB928" t="s">
        <v>31</v>
      </c>
      <c r="BC928" s="189" t="str">
        <f t="shared" ca="1" si="233"/>
        <v>IT</v>
      </c>
      <c r="BD928" s="189">
        <f t="shared" si="234"/>
        <v>6500</v>
      </c>
      <c r="BE928" s="189" t="str">
        <f t="shared" ca="1" si="235"/>
        <v>IT issue</v>
      </c>
      <c r="BF928" s="190" t="e">
        <f t="shared" ca="1" si="236"/>
        <v>#N/A</v>
      </c>
      <c r="BG928" s="189">
        <f t="shared" si="237"/>
        <v>100000</v>
      </c>
      <c r="BH928" s="191" t="e">
        <f t="shared" ca="1" si="238"/>
        <v>#N/A</v>
      </c>
      <c r="BI928" s="189">
        <f t="shared" si="239"/>
        <v>0</v>
      </c>
    </row>
    <row r="929" spans="1:61" hidden="1">
      <c r="A929" s="4"/>
      <c r="B929" t="s">
        <v>249</v>
      </c>
      <c r="C929" t="s">
        <v>232</v>
      </c>
      <c r="D929" t="s">
        <v>163</v>
      </c>
      <c r="E929">
        <v>8440</v>
      </c>
      <c r="F929" s="248"/>
      <c r="G929" s="249"/>
      <c r="H929">
        <v>6690</v>
      </c>
      <c r="I929" t="str">
        <f t="shared" si="232"/>
        <v>NA</v>
      </c>
      <c r="J929" t="str">
        <f t="shared" si="225"/>
        <v>NA</v>
      </c>
      <c r="K929" s="248"/>
      <c r="O929" t="s">
        <v>49</v>
      </c>
      <c r="P929" t="s">
        <v>41</v>
      </c>
      <c r="Q929" s="278">
        <f t="shared" si="226"/>
        <v>0</v>
      </c>
      <c r="R929">
        <f t="shared" si="227"/>
        <v>1750</v>
      </c>
      <c r="S929" s="135" t="str">
        <f t="shared" si="228"/>
        <v>NA</v>
      </c>
      <c r="T929" s="135" t="str">
        <f t="shared" si="229"/>
        <v>NA</v>
      </c>
      <c r="U929" t="str">
        <f t="shared" si="231"/>
        <v>NA</v>
      </c>
      <c r="V929">
        <f t="shared" si="224"/>
        <v>0</v>
      </c>
      <c r="W929" s="66">
        <f t="shared" si="230"/>
        <v>1</v>
      </c>
      <c r="X929" t="s">
        <v>31</v>
      </c>
      <c r="Y929" t="s">
        <v>31</v>
      </c>
      <c r="Z929" t="s">
        <v>31</v>
      </c>
      <c r="AA929" t="s">
        <v>31</v>
      </c>
      <c r="AB929" t="s">
        <v>31</v>
      </c>
      <c r="AC929" t="s">
        <v>31</v>
      </c>
      <c r="AD929" t="s">
        <v>31</v>
      </c>
      <c r="AE929" t="s">
        <v>31</v>
      </c>
      <c r="AF929" t="s">
        <v>31</v>
      </c>
      <c r="AG929" t="s">
        <v>31</v>
      </c>
      <c r="AH929" t="s">
        <v>31</v>
      </c>
      <c r="AI929" t="s">
        <v>31</v>
      </c>
      <c r="AJ929" t="s">
        <v>31</v>
      </c>
      <c r="AK929" t="s">
        <v>31</v>
      </c>
      <c r="AL929" t="s">
        <v>31</v>
      </c>
      <c r="AM929" t="s">
        <v>31</v>
      </c>
      <c r="AN929" t="s">
        <v>31</v>
      </c>
      <c r="AO929" t="s">
        <v>31</v>
      </c>
      <c r="AP929" t="s">
        <v>31</v>
      </c>
      <c r="AQ929" t="s">
        <v>31</v>
      </c>
      <c r="AR929" t="s">
        <v>31</v>
      </c>
      <c r="AS929" t="s">
        <v>31</v>
      </c>
      <c r="AT929" t="s">
        <v>31</v>
      </c>
      <c r="AU929" t="s">
        <v>31</v>
      </c>
      <c r="AV929" t="s">
        <v>31</v>
      </c>
      <c r="AW929" t="s">
        <v>31</v>
      </c>
      <c r="AX929">
        <v>6500</v>
      </c>
      <c r="AY929" t="s">
        <v>185</v>
      </c>
      <c r="AZ929" t="s">
        <v>31</v>
      </c>
      <c r="BA929" t="s">
        <v>31</v>
      </c>
      <c r="BB929" t="s">
        <v>31</v>
      </c>
      <c r="BC929" s="189" t="str">
        <f t="shared" ca="1" si="233"/>
        <v>IT</v>
      </c>
      <c r="BD929" s="189">
        <f t="shared" si="234"/>
        <v>6500</v>
      </c>
      <c r="BE929" s="189" t="str">
        <f t="shared" ca="1" si="235"/>
        <v>IT issue</v>
      </c>
      <c r="BF929" s="190" t="e">
        <f t="shared" ca="1" si="236"/>
        <v>#N/A</v>
      </c>
      <c r="BG929" s="189">
        <f t="shared" si="237"/>
        <v>100000</v>
      </c>
      <c r="BH929" s="191" t="e">
        <f t="shared" ca="1" si="238"/>
        <v>#N/A</v>
      </c>
      <c r="BI929" s="189">
        <f t="shared" si="239"/>
        <v>0</v>
      </c>
    </row>
    <row r="930" spans="1:61" ht="15.95" hidden="1" thickBot="1">
      <c r="A930" s="4"/>
      <c r="B930" t="s">
        <v>249</v>
      </c>
      <c r="C930" t="s">
        <v>232</v>
      </c>
      <c r="D930" t="s">
        <v>165</v>
      </c>
      <c r="E930">
        <v>8440</v>
      </c>
      <c r="F930" s="250"/>
      <c r="G930" s="251"/>
      <c r="H930">
        <v>8190</v>
      </c>
      <c r="I930" t="str">
        <f t="shared" si="232"/>
        <v>NA</v>
      </c>
      <c r="J930" t="str">
        <f t="shared" si="225"/>
        <v>NA</v>
      </c>
      <c r="K930" s="250"/>
      <c r="O930" t="s">
        <v>49</v>
      </c>
      <c r="P930" t="s">
        <v>110</v>
      </c>
      <c r="Q930" s="278">
        <f t="shared" si="226"/>
        <v>0</v>
      </c>
      <c r="R930">
        <f t="shared" si="227"/>
        <v>250</v>
      </c>
      <c r="S930" s="135" t="str">
        <f t="shared" si="228"/>
        <v>NA</v>
      </c>
      <c r="T930" s="135" t="str">
        <f t="shared" si="229"/>
        <v>NA</v>
      </c>
      <c r="U930" t="str">
        <f t="shared" si="231"/>
        <v>NA</v>
      </c>
      <c r="V930">
        <f t="shared" si="224"/>
        <v>0</v>
      </c>
      <c r="W930" s="66">
        <f t="shared" si="230"/>
        <v>1</v>
      </c>
      <c r="X930" t="s">
        <v>31</v>
      </c>
      <c r="Y930" t="s">
        <v>31</v>
      </c>
      <c r="Z930" t="s">
        <v>31</v>
      </c>
      <c r="AA930" t="s">
        <v>31</v>
      </c>
      <c r="AB930" t="s">
        <v>31</v>
      </c>
      <c r="AC930" t="s">
        <v>31</v>
      </c>
      <c r="AD930" t="s">
        <v>31</v>
      </c>
      <c r="AE930" t="s">
        <v>31</v>
      </c>
      <c r="AF930" t="s">
        <v>31</v>
      </c>
      <c r="AG930" t="s">
        <v>31</v>
      </c>
      <c r="AH930" t="s">
        <v>31</v>
      </c>
      <c r="AI930" t="s">
        <v>31</v>
      </c>
      <c r="AJ930" t="s">
        <v>31</v>
      </c>
      <c r="AK930" t="s">
        <v>31</v>
      </c>
      <c r="AL930" t="s">
        <v>31</v>
      </c>
      <c r="AM930" t="s">
        <v>31</v>
      </c>
      <c r="AN930" t="s">
        <v>31</v>
      </c>
      <c r="AO930" t="s">
        <v>31</v>
      </c>
      <c r="AP930" t="s">
        <v>31</v>
      </c>
      <c r="AQ930" t="s">
        <v>31</v>
      </c>
      <c r="AR930" t="s">
        <v>31</v>
      </c>
      <c r="AS930" t="s">
        <v>31</v>
      </c>
      <c r="AT930" t="s">
        <v>31</v>
      </c>
      <c r="AU930" t="s">
        <v>31</v>
      </c>
      <c r="AV930" t="s">
        <v>31</v>
      </c>
      <c r="AW930" t="s">
        <v>31</v>
      </c>
      <c r="AX930" t="s">
        <v>31</v>
      </c>
      <c r="AY930" t="s">
        <v>31</v>
      </c>
      <c r="AZ930" t="s">
        <v>31</v>
      </c>
      <c r="BA930" t="s">
        <v>31</v>
      </c>
      <c r="BB930" t="s">
        <v>31</v>
      </c>
      <c r="BC930" s="189" t="e">
        <f t="shared" ca="1" si="233"/>
        <v>#N/A</v>
      </c>
      <c r="BD930" s="189">
        <f t="shared" si="234"/>
        <v>100000</v>
      </c>
      <c r="BE930" s="189" t="e">
        <f t="shared" ca="1" si="235"/>
        <v>#N/A</v>
      </c>
      <c r="BF930" s="190" t="e">
        <f t="shared" ca="1" si="236"/>
        <v>#N/A</v>
      </c>
      <c r="BG930" s="189">
        <f t="shared" si="237"/>
        <v>100000</v>
      </c>
      <c r="BH930" s="191" t="e">
        <f t="shared" ca="1" si="238"/>
        <v>#N/A</v>
      </c>
      <c r="BI930" s="189">
        <f t="shared" si="239"/>
        <v>0</v>
      </c>
    </row>
    <row r="931" spans="1:61" hidden="1">
      <c r="A931" s="4"/>
      <c r="B931" t="s">
        <v>249</v>
      </c>
      <c r="C931" t="s">
        <v>232</v>
      </c>
      <c r="D931" t="s">
        <v>166</v>
      </c>
      <c r="E931">
        <v>8440</v>
      </c>
      <c r="F931" s="246"/>
      <c r="G931" s="247"/>
      <c r="H931">
        <v>8440</v>
      </c>
      <c r="I931" t="str">
        <f t="shared" si="232"/>
        <v>NA</v>
      </c>
      <c r="J931" t="str">
        <f t="shared" si="225"/>
        <v>NA</v>
      </c>
      <c r="K931" s="246"/>
      <c r="O931" t="s">
        <v>49</v>
      </c>
      <c r="P931" t="s">
        <v>49</v>
      </c>
      <c r="Q931" s="278">
        <f t="shared" si="226"/>
        <v>0</v>
      </c>
      <c r="R931">
        <f t="shared" si="227"/>
        <v>0</v>
      </c>
      <c r="S931" s="135" t="str">
        <f t="shared" si="228"/>
        <v>NA</v>
      </c>
      <c r="T931" s="135" t="str">
        <f t="shared" si="229"/>
        <v>NA</v>
      </c>
      <c r="U931" t="str">
        <f t="shared" si="231"/>
        <v>NA</v>
      </c>
      <c r="V931">
        <f t="shared" si="224"/>
        <v>0</v>
      </c>
      <c r="W931" s="66">
        <f t="shared" si="230"/>
        <v>0</v>
      </c>
      <c r="X931" t="s">
        <v>31</v>
      </c>
      <c r="Y931" t="s">
        <v>31</v>
      </c>
      <c r="Z931" t="s">
        <v>31</v>
      </c>
      <c r="AA931" t="s">
        <v>31</v>
      </c>
      <c r="AB931" t="s">
        <v>31</v>
      </c>
      <c r="AC931" t="s">
        <v>31</v>
      </c>
      <c r="AD931" t="s">
        <v>31</v>
      </c>
      <c r="AE931" t="s">
        <v>31</v>
      </c>
      <c r="AF931" t="s">
        <v>31</v>
      </c>
      <c r="AG931" t="s">
        <v>31</v>
      </c>
      <c r="AH931" t="s">
        <v>31</v>
      </c>
      <c r="AI931" t="s">
        <v>31</v>
      </c>
      <c r="AJ931" t="s">
        <v>31</v>
      </c>
      <c r="AK931" t="s">
        <v>31</v>
      </c>
      <c r="AL931" t="s">
        <v>31</v>
      </c>
      <c r="AM931" t="s">
        <v>31</v>
      </c>
      <c r="AN931" t="s">
        <v>31</v>
      </c>
      <c r="AO931" t="s">
        <v>31</v>
      </c>
      <c r="AP931" t="s">
        <v>31</v>
      </c>
      <c r="AQ931" t="s">
        <v>31</v>
      </c>
      <c r="AR931" t="s">
        <v>31</v>
      </c>
      <c r="AS931" t="s">
        <v>31</v>
      </c>
      <c r="AT931" t="s">
        <v>31</v>
      </c>
      <c r="AU931" t="s">
        <v>31</v>
      </c>
      <c r="AV931" t="s">
        <v>31</v>
      </c>
      <c r="AW931" t="s">
        <v>31</v>
      </c>
      <c r="AX931" t="s">
        <v>31</v>
      </c>
      <c r="AY931" t="s">
        <v>31</v>
      </c>
      <c r="AZ931" t="s">
        <v>31</v>
      </c>
      <c r="BA931" t="s">
        <v>31</v>
      </c>
      <c r="BB931" t="s">
        <v>31</v>
      </c>
      <c r="BC931" s="189" t="e">
        <f t="shared" ca="1" si="233"/>
        <v>#N/A</v>
      </c>
      <c r="BD931" s="189">
        <f t="shared" si="234"/>
        <v>100000</v>
      </c>
      <c r="BE931" s="189" t="e">
        <f t="shared" ca="1" si="235"/>
        <v>#N/A</v>
      </c>
      <c r="BF931" s="190" t="e">
        <f t="shared" ca="1" si="236"/>
        <v>#N/A</v>
      </c>
      <c r="BG931" s="189">
        <f t="shared" si="237"/>
        <v>100000</v>
      </c>
      <c r="BH931" s="191" t="e">
        <f t="shared" ca="1" si="238"/>
        <v>#N/A</v>
      </c>
      <c r="BI931" s="189">
        <f t="shared" si="239"/>
        <v>0</v>
      </c>
    </row>
    <row r="932" spans="1:61" hidden="1">
      <c r="A932" s="4"/>
      <c r="B932" t="s">
        <v>249</v>
      </c>
      <c r="C932" t="s">
        <v>232</v>
      </c>
      <c r="D932" t="s">
        <v>29</v>
      </c>
      <c r="E932">
        <v>8440</v>
      </c>
      <c r="F932" s="248"/>
      <c r="G932" s="249"/>
      <c r="H932">
        <v>8440</v>
      </c>
      <c r="I932" t="str">
        <f t="shared" si="232"/>
        <v>NA</v>
      </c>
      <c r="J932" t="str">
        <f t="shared" si="225"/>
        <v>NA</v>
      </c>
      <c r="K932" s="248"/>
      <c r="O932" t="s">
        <v>49</v>
      </c>
      <c r="P932" t="s">
        <v>49</v>
      </c>
      <c r="Q932" s="278">
        <f t="shared" si="226"/>
        <v>0</v>
      </c>
      <c r="R932">
        <f t="shared" si="227"/>
        <v>0</v>
      </c>
      <c r="S932" s="135" t="str">
        <f t="shared" si="228"/>
        <v>NA</v>
      </c>
      <c r="T932" s="135" t="str">
        <f t="shared" si="229"/>
        <v>NA</v>
      </c>
      <c r="U932" t="str">
        <f t="shared" si="231"/>
        <v>NA</v>
      </c>
      <c r="V932">
        <f t="shared" si="224"/>
        <v>0</v>
      </c>
      <c r="W932" s="66">
        <f t="shared" si="230"/>
        <v>0</v>
      </c>
      <c r="X932" t="s">
        <v>31</v>
      </c>
      <c r="Y932" t="s">
        <v>31</v>
      </c>
      <c r="Z932" t="s">
        <v>31</v>
      </c>
      <c r="AA932" t="s">
        <v>31</v>
      </c>
      <c r="AB932" t="s">
        <v>31</v>
      </c>
      <c r="AC932" t="s">
        <v>31</v>
      </c>
      <c r="AD932" t="s">
        <v>31</v>
      </c>
      <c r="AE932" t="s">
        <v>31</v>
      </c>
      <c r="AF932" t="s">
        <v>31</v>
      </c>
      <c r="AG932" t="s">
        <v>31</v>
      </c>
      <c r="AH932" t="s">
        <v>31</v>
      </c>
      <c r="AI932" t="s">
        <v>31</v>
      </c>
      <c r="AJ932" t="s">
        <v>31</v>
      </c>
      <c r="AK932" t="s">
        <v>31</v>
      </c>
      <c r="AL932" t="s">
        <v>31</v>
      </c>
      <c r="AM932" t="s">
        <v>31</v>
      </c>
      <c r="AN932" t="s">
        <v>31</v>
      </c>
      <c r="AO932" t="s">
        <v>31</v>
      </c>
      <c r="AP932" t="s">
        <v>31</v>
      </c>
      <c r="AQ932" t="s">
        <v>31</v>
      </c>
      <c r="AR932" t="s">
        <v>31</v>
      </c>
      <c r="AS932" t="s">
        <v>31</v>
      </c>
      <c r="AT932" t="s">
        <v>31</v>
      </c>
      <c r="AU932" t="s">
        <v>31</v>
      </c>
      <c r="AV932" t="s">
        <v>31</v>
      </c>
      <c r="AW932" t="s">
        <v>31</v>
      </c>
      <c r="AX932" t="s">
        <v>31</v>
      </c>
      <c r="AY932" t="s">
        <v>31</v>
      </c>
      <c r="AZ932" t="s">
        <v>31</v>
      </c>
      <c r="BA932" t="s">
        <v>31</v>
      </c>
      <c r="BB932" t="s">
        <v>31</v>
      </c>
      <c r="BC932" s="189" t="e">
        <f t="shared" ca="1" si="233"/>
        <v>#N/A</v>
      </c>
      <c r="BD932" s="189">
        <f t="shared" si="234"/>
        <v>100000</v>
      </c>
      <c r="BE932" s="189" t="e">
        <f t="shared" ca="1" si="235"/>
        <v>#N/A</v>
      </c>
      <c r="BF932" s="190" t="e">
        <f t="shared" ca="1" si="236"/>
        <v>#N/A</v>
      </c>
      <c r="BG932" s="189">
        <f t="shared" si="237"/>
        <v>100000</v>
      </c>
      <c r="BH932" s="191" t="e">
        <f t="shared" ca="1" si="238"/>
        <v>#N/A</v>
      </c>
      <c r="BI932" s="189">
        <f t="shared" si="239"/>
        <v>0</v>
      </c>
    </row>
    <row r="933" spans="1:61" hidden="1">
      <c r="A933" s="4"/>
      <c r="B933" t="s">
        <v>249</v>
      </c>
      <c r="C933" t="s">
        <v>232</v>
      </c>
      <c r="D933" t="s">
        <v>32</v>
      </c>
      <c r="E933">
        <v>8440</v>
      </c>
      <c r="F933" s="248"/>
      <c r="G933" s="249"/>
      <c r="H933">
        <v>8440</v>
      </c>
      <c r="I933" t="str">
        <f t="shared" si="232"/>
        <v>NA</v>
      </c>
      <c r="J933" t="str">
        <f t="shared" si="225"/>
        <v>NA</v>
      </c>
      <c r="K933" s="248"/>
      <c r="O933" t="s">
        <v>49</v>
      </c>
      <c r="P933" t="s">
        <v>49</v>
      </c>
      <c r="Q933" s="278">
        <f t="shared" si="226"/>
        <v>0</v>
      </c>
      <c r="R933">
        <f t="shared" si="227"/>
        <v>0</v>
      </c>
      <c r="S933" s="135" t="str">
        <f t="shared" si="228"/>
        <v>NA</v>
      </c>
      <c r="T933" s="135" t="str">
        <f t="shared" si="229"/>
        <v>NA</v>
      </c>
      <c r="U933" t="str">
        <f t="shared" si="231"/>
        <v>NA</v>
      </c>
      <c r="V933">
        <f t="shared" si="224"/>
        <v>0</v>
      </c>
      <c r="W933" s="66">
        <f t="shared" si="230"/>
        <v>0</v>
      </c>
      <c r="X933" t="s">
        <v>31</v>
      </c>
      <c r="Y933" t="s">
        <v>31</v>
      </c>
      <c r="Z933" t="s">
        <v>31</v>
      </c>
      <c r="AA933" t="s">
        <v>31</v>
      </c>
      <c r="AB933" t="s">
        <v>31</v>
      </c>
      <c r="AC933" t="s">
        <v>31</v>
      </c>
      <c r="AD933" t="s">
        <v>31</v>
      </c>
      <c r="AE933" t="s">
        <v>31</v>
      </c>
      <c r="AF933" t="s">
        <v>31</v>
      </c>
      <c r="AG933" t="s">
        <v>31</v>
      </c>
      <c r="AH933" t="s">
        <v>31</v>
      </c>
      <c r="AI933" t="s">
        <v>31</v>
      </c>
      <c r="AJ933" t="s">
        <v>31</v>
      </c>
      <c r="AK933" t="s">
        <v>31</v>
      </c>
      <c r="AL933" t="s">
        <v>31</v>
      </c>
      <c r="AM933" t="s">
        <v>31</v>
      </c>
      <c r="AN933" t="s">
        <v>31</v>
      </c>
      <c r="AO933" t="s">
        <v>31</v>
      </c>
      <c r="AP933" t="s">
        <v>31</v>
      </c>
      <c r="AQ933" t="s">
        <v>31</v>
      </c>
      <c r="AR933" t="s">
        <v>31</v>
      </c>
      <c r="AS933" t="s">
        <v>31</v>
      </c>
      <c r="AT933" t="s">
        <v>31</v>
      </c>
      <c r="AU933" t="s">
        <v>31</v>
      </c>
      <c r="AV933" t="s">
        <v>31</v>
      </c>
      <c r="AW933" t="s">
        <v>31</v>
      </c>
      <c r="AX933" t="s">
        <v>31</v>
      </c>
      <c r="AY933" t="s">
        <v>31</v>
      </c>
      <c r="AZ933" t="s">
        <v>31</v>
      </c>
      <c r="BA933" t="s">
        <v>31</v>
      </c>
      <c r="BB933" t="s">
        <v>31</v>
      </c>
      <c r="BC933" s="189" t="e">
        <f t="shared" ca="1" si="233"/>
        <v>#N/A</v>
      </c>
      <c r="BD933" s="189">
        <f t="shared" si="234"/>
        <v>100000</v>
      </c>
      <c r="BE933" s="189" t="e">
        <f t="shared" ca="1" si="235"/>
        <v>#N/A</v>
      </c>
      <c r="BF933" s="190" t="e">
        <f t="shared" ca="1" si="236"/>
        <v>#N/A</v>
      </c>
      <c r="BG933" s="189">
        <f t="shared" si="237"/>
        <v>100000</v>
      </c>
      <c r="BH933" s="191" t="e">
        <f t="shared" ca="1" si="238"/>
        <v>#N/A</v>
      </c>
      <c r="BI933" s="189">
        <f t="shared" si="239"/>
        <v>0</v>
      </c>
    </row>
    <row r="934" spans="1:61" hidden="1">
      <c r="A934" s="4"/>
      <c r="B934" t="s">
        <v>249</v>
      </c>
      <c r="C934" t="s">
        <v>232</v>
      </c>
      <c r="D934" t="s">
        <v>34</v>
      </c>
      <c r="E934">
        <v>8440</v>
      </c>
      <c r="F934" s="248"/>
      <c r="G934" s="249"/>
      <c r="H934">
        <v>8190</v>
      </c>
      <c r="I934" t="str">
        <f t="shared" si="232"/>
        <v>NA</v>
      </c>
      <c r="J934" t="str">
        <f t="shared" si="225"/>
        <v>NA</v>
      </c>
      <c r="K934" s="248"/>
      <c r="O934" t="s">
        <v>49</v>
      </c>
      <c r="P934" t="s">
        <v>110</v>
      </c>
      <c r="Q934" s="278">
        <f t="shared" si="226"/>
        <v>0</v>
      </c>
      <c r="R934">
        <f t="shared" si="227"/>
        <v>250</v>
      </c>
      <c r="S934" s="135" t="str">
        <f t="shared" si="228"/>
        <v>NA</v>
      </c>
      <c r="T934" s="135" t="str">
        <f t="shared" si="229"/>
        <v>NA</v>
      </c>
      <c r="U934" t="str">
        <f t="shared" si="231"/>
        <v>NA</v>
      </c>
      <c r="V934">
        <f t="shared" si="224"/>
        <v>0</v>
      </c>
      <c r="W934" s="66">
        <f t="shared" si="230"/>
        <v>1</v>
      </c>
      <c r="X934" t="s">
        <v>31</v>
      </c>
      <c r="Y934" t="s">
        <v>31</v>
      </c>
      <c r="Z934" t="s">
        <v>31</v>
      </c>
      <c r="AA934" t="s">
        <v>31</v>
      </c>
      <c r="AB934" t="s">
        <v>31</v>
      </c>
      <c r="AC934" t="s">
        <v>31</v>
      </c>
      <c r="AD934" t="s">
        <v>31</v>
      </c>
      <c r="AE934" t="s">
        <v>31</v>
      </c>
      <c r="AF934" t="s">
        <v>31</v>
      </c>
      <c r="AG934" t="s">
        <v>31</v>
      </c>
      <c r="AH934" t="s">
        <v>31</v>
      </c>
      <c r="AI934" t="s">
        <v>31</v>
      </c>
      <c r="AJ934" t="s">
        <v>31</v>
      </c>
      <c r="AK934" t="s">
        <v>31</v>
      </c>
      <c r="AL934" t="s">
        <v>31</v>
      </c>
      <c r="AM934" t="s">
        <v>31</v>
      </c>
      <c r="AN934" t="s">
        <v>31</v>
      </c>
      <c r="AO934" t="s">
        <v>31</v>
      </c>
      <c r="AP934" t="s">
        <v>31</v>
      </c>
      <c r="AQ934" t="s">
        <v>31</v>
      </c>
      <c r="AR934" t="s">
        <v>31</v>
      </c>
      <c r="AS934" t="s">
        <v>31</v>
      </c>
      <c r="AT934" t="s">
        <v>31</v>
      </c>
      <c r="AU934" t="s">
        <v>31</v>
      </c>
      <c r="AV934" t="s">
        <v>31</v>
      </c>
      <c r="AW934" t="s">
        <v>31</v>
      </c>
      <c r="AX934" t="s">
        <v>31</v>
      </c>
      <c r="AY934" t="s">
        <v>31</v>
      </c>
      <c r="AZ934" t="s">
        <v>31</v>
      </c>
      <c r="BA934" t="s">
        <v>31</v>
      </c>
      <c r="BB934" t="s">
        <v>31</v>
      </c>
      <c r="BC934" s="189" t="e">
        <f t="shared" ca="1" si="233"/>
        <v>#N/A</v>
      </c>
      <c r="BD934" s="189">
        <f t="shared" si="234"/>
        <v>100000</v>
      </c>
      <c r="BE934" s="189" t="e">
        <f t="shared" ca="1" si="235"/>
        <v>#N/A</v>
      </c>
      <c r="BF934" s="190" t="e">
        <f t="shared" ca="1" si="236"/>
        <v>#N/A</v>
      </c>
      <c r="BG934" s="189">
        <f t="shared" si="237"/>
        <v>100000</v>
      </c>
      <c r="BH934" s="191" t="e">
        <f t="shared" ca="1" si="238"/>
        <v>#N/A</v>
      </c>
      <c r="BI934" s="189">
        <f t="shared" si="239"/>
        <v>0</v>
      </c>
    </row>
    <row r="935" spans="1:61" hidden="1">
      <c r="A935" s="4"/>
      <c r="B935" t="s">
        <v>249</v>
      </c>
      <c r="C935" t="s">
        <v>232</v>
      </c>
      <c r="D935" t="s">
        <v>35</v>
      </c>
      <c r="E935">
        <v>8440</v>
      </c>
      <c r="F935" s="248"/>
      <c r="G935" s="249"/>
      <c r="H935">
        <v>6690</v>
      </c>
      <c r="I935" t="str">
        <f t="shared" si="232"/>
        <v>NA</v>
      </c>
      <c r="J935" t="str">
        <f t="shared" si="225"/>
        <v>NA</v>
      </c>
      <c r="K935" s="248"/>
      <c r="O935" t="s">
        <v>49</v>
      </c>
      <c r="P935" t="s">
        <v>41</v>
      </c>
      <c r="Q935" s="278">
        <f t="shared" si="226"/>
        <v>0</v>
      </c>
      <c r="R935">
        <f t="shared" si="227"/>
        <v>1750</v>
      </c>
      <c r="S935" s="135" t="str">
        <f t="shared" si="228"/>
        <v>NA</v>
      </c>
      <c r="T935" s="135" t="str">
        <f t="shared" si="229"/>
        <v>NA</v>
      </c>
      <c r="U935" t="str">
        <f t="shared" si="231"/>
        <v>NA</v>
      </c>
      <c r="V935">
        <f t="shared" si="224"/>
        <v>0</v>
      </c>
      <c r="W935" s="66">
        <f t="shared" si="230"/>
        <v>1</v>
      </c>
      <c r="X935" t="s">
        <v>31</v>
      </c>
      <c r="Y935" t="s">
        <v>31</v>
      </c>
      <c r="Z935" t="s">
        <v>31</v>
      </c>
      <c r="AA935" t="s">
        <v>31</v>
      </c>
      <c r="AB935" t="s">
        <v>31</v>
      </c>
      <c r="AC935" t="s">
        <v>31</v>
      </c>
      <c r="AD935" t="s">
        <v>31</v>
      </c>
      <c r="AE935" t="s">
        <v>31</v>
      </c>
      <c r="AF935" t="s">
        <v>31</v>
      </c>
      <c r="AG935" t="s">
        <v>31</v>
      </c>
      <c r="AH935" t="s">
        <v>31</v>
      </c>
      <c r="AI935" t="s">
        <v>31</v>
      </c>
      <c r="AJ935" t="s">
        <v>31</v>
      </c>
      <c r="AK935" t="s">
        <v>31</v>
      </c>
      <c r="AL935" t="s">
        <v>31</v>
      </c>
      <c r="AM935" t="s">
        <v>31</v>
      </c>
      <c r="AN935" t="s">
        <v>31</v>
      </c>
      <c r="AO935" t="s">
        <v>31</v>
      </c>
      <c r="AP935" t="s">
        <v>31</v>
      </c>
      <c r="AQ935" t="s">
        <v>31</v>
      </c>
      <c r="AR935" t="s">
        <v>31</v>
      </c>
      <c r="AS935" t="s">
        <v>31</v>
      </c>
      <c r="AT935" t="s">
        <v>31</v>
      </c>
      <c r="AU935" t="s">
        <v>31</v>
      </c>
      <c r="AV935" t="s">
        <v>31</v>
      </c>
      <c r="AW935" t="s">
        <v>31</v>
      </c>
      <c r="AX935">
        <v>6500</v>
      </c>
      <c r="AY935" t="s">
        <v>185</v>
      </c>
      <c r="AZ935" t="s">
        <v>31</v>
      </c>
      <c r="BA935" t="s">
        <v>31</v>
      </c>
      <c r="BB935" t="s">
        <v>31</v>
      </c>
      <c r="BC935" s="189" t="str">
        <f t="shared" ca="1" si="233"/>
        <v>IT</v>
      </c>
      <c r="BD935" s="189">
        <f t="shared" si="234"/>
        <v>6500</v>
      </c>
      <c r="BE935" s="189" t="str">
        <f t="shared" ca="1" si="235"/>
        <v>IT issue</v>
      </c>
      <c r="BF935" s="190" t="e">
        <f t="shared" ca="1" si="236"/>
        <v>#N/A</v>
      </c>
      <c r="BG935" s="189">
        <f t="shared" si="237"/>
        <v>100000</v>
      </c>
      <c r="BH935" s="191" t="e">
        <f t="shared" ca="1" si="238"/>
        <v>#N/A</v>
      </c>
      <c r="BI935" s="189">
        <f t="shared" si="239"/>
        <v>0</v>
      </c>
    </row>
    <row r="936" spans="1:61" hidden="1">
      <c r="A936" s="4"/>
      <c r="B936" t="s">
        <v>249</v>
      </c>
      <c r="C936" t="s">
        <v>232</v>
      </c>
      <c r="D936" t="s">
        <v>37</v>
      </c>
      <c r="E936">
        <v>8440</v>
      </c>
      <c r="F936" s="248"/>
      <c r="G936" s="249"/>
      <c r="H936">
        <v>6690</v>
      </c>
      <c r="I936" t="str">
        <f t="shared" si="232"/>
        <v>NA</v>
      </c>
      <c r="J936" t="str">
        <f t="shared" si="225"/>
        <v>NA</v>
      </c>
      <c r="K936" s="248"/>
      <c r="O936" t="s">
        <v>49</v>
      </c>
      <c r="P936" t="s">
        <v>41</v>
      </c>
      <c r="Q936" s="278">
        <f t="shared" si="226"/>
        <v>0</v>
      </c>
      <c r="R936">
        <f t="shared" si="227"/>
        <v>1750</v>
      </c>
      <c r="S936" s="135" t="str">
        <f t="shared" si="228"/>
        <v>NA</v>
      </c>
      <c r="T936" s="135" t="str">
        <f t="shared" si="229"/>
        <v>NA</v>
      </c>
      <c r="U936" t="str">
        <f t="shared" si="231"/>
        <v>NA</v>
      </c>
      <c r="V936">
        <f t="shared" si="224"/>
        <v>0</v>
      </c>
      <c r="W936" s="66">
        <f t="shared" si="230"/>
        <v>1</v>
      </c>
      <c r="X936" t="s">
        <v>31</v>
      </c>
      <c r="Y936" t="s">
        <v>31</v>
      </c>
      <c r="Z936" t="s">
        <v>31</v>
      </c>
      <c r="AA936" t="s">
        <v>31</v>
      </c>
      <c r="AB936" t="s">
        <v>31</v>
      </c>
      <c r="AC936" t="s">
        <v>31</v>
      </c>
      <c r="AD936" t="s">
        <v>31</v>
      </c>
      <c r="AE936" t="s">
        <v>31</v>
      </c>
      <c r="AF936" t="s">
        <v>31</v>
      </c>
      <c r="AG936" t="s">
        <v>31</v>
      </c>
      <c r="AH936" t="s">
        <v>31</v>
      </c>
      <c r="AI936" t="s">
        <v>31</v>
      </c>
      <c r="AJ936" t="s">
        <v>31</v>
      </c>
      <c r="AK936" t="s">
        <v>31</v>
      </c>
      <c r="AL936" t="s">
        <v>31</v>
      </c>
      <c r="AM936" t="s">
        <v>31</v>
      </c>
      <c r="AN936" t="s">
        <v>31</v>
      </c>
      <c r="AO936" t="s">
        <v>31</v>
      </c>
      <c r="AP936" t="s">
        <v>31</v>
      </c>
      <c r="AQ936" t="s">
        <v>31</v>
      </c>
      <c r="AR936" t="s">
        <v>31</v>
      </c>
      <c r="AS936" t="s">
        <v>31</v>
      </c>
      <c r="AT936" t="s">
        <v>31</v>
      </c>
      <c r="AU936" t="s">
        <v>31</v>
      </c>
      <c r="AV936" t="s">
        <v>31</v>
      </c>
      <c r="AW936" t="s">
        <v>31</v>
      </c>
      <c r="AX936">
        <v>6500</v>
      </c>
      <c r="AY936" t="s">
        <v>185</v>
      </c>
      <c r="AZ936" t="s">
        <v>31</v>
      </c>
      <c r="BA936" t="s">
        <v>31</v>
      </c>
      <c r="BB936" t="s">
        <v>31</v>
      </c>
      <c r="BC936" s="189" t="str">
        <f t="shared" ca="1" si="233"/>
        <v>IT</v>
      </c>
      <c r="BD936" s="189">
        <f t="shared" si="234"/>
        <v>6500</v>
      </c>
      <c r="BE936" s="189" t="str">
        <f t="shared" ca="1" si="235"/>
        <v>IT issue</v>
      </c>
      <c r="BF936" s="190" t="e">
        <f t="shared" ca="1" si="236"/>
        <v>#N/A</v>
      </c>
      <c r="BG936" s="189">
        <f t="shared" si="237"/>
        <v>100000</v>
      </c>
      <c r="BH936" s="191" t="e">
        <f t="shared" ca="1" si="238"/>
        <v>#N/A</v>
      </c>
      <c r="BI936" s="189">
        <f t="shared" si="239"/>
        <v>0</v>
      </c>
    </row>
    <row r="937" spans="1:61" hidden="1">
      <c r="A937" s="4"/>
      <c r="B937" t="s">
        <v>249</v>
      </c>
      <c r="C937" t="s">
        <v>232</v>
      </c>
      <c r="D937" t="s">
        <v>38</v>
      </c>
      <c r="E937">
        <v>8440</v>
      </c>
      <c r="F937" s="248"/>
      <c r="G937" s="249"/>
      <c r="H937">
        <v>6690</v>
      </c>
      <c r="I937" t="str">
        <f t="shared" si="232"/>
        <v>NA</v>
      </c>
      <c r="J937" t="str">
        <f t="shared" si="225"/>
        <v>NA</v>
      </c>
      <c r="K937" s="248"/>
      <c r="O937" t="s">
        <v>49</v>
      </c>
      <c r="P937" t="s">
        <v>41</v>
      </c>
      <c r="Q937" s="278">
        <f t="shared" si="226"/>
        <v>0</v>
      </c>
      <c r="R937">
        <f t="shared" si="227"/>
        <v>1750</v>
      </c>
      <c r="S937" s="135" t="str">
        <f t="shared" si="228"/>
        <v>NA</v>
      </c>
      <c r="T937" s="135" t="str">
        <f t="shared" si="229"/>
        <v>NA</v>
      </c>
      <c r="U937" t="str">
        <f t="shared" si="231"/>
        <v>NA</v>
      </c>
      <c r="V937">
        <f t="shared" si="224"/>
        <v>0</v>
      </c>
      <c r="W937" s="66">
        <f t="shared" si="230"/>
        <v>1</v>
      </c>
      <c r="X937" t="s">
        <v>31</v>
      </c>
      <c r="Y937" t="s">
        <v>31</v>
      </c>
      <c r="Z937" t="s">
        <v>31</v>
      </c>
      <c r="AA937" t="s">
        <v>31</v>
      </c>
      <c r="AB937" t="s">
        <v>31</v>
      </c>
      <c r="AC937" t="s">
        <v>31</v>
      </c>
      <c r="AD937" t="s">
        <v>31</v>
      </c>
      <c r="AE937" t="s">
        <v>31</v>
      </c>
      <c r="AF937" t="s">
        <v>31</v>
      </c>
      <c r="AG937" t="s">
        <v>31</v>
      </c>
      <c r="AH937" t="s">
        <v>31</v>
      </c>
      <c r="AI937" t="s">
        <v>31</v>
      </c>
      <c r="AJ937" t="s">
        <v>31</v>
      </c>
      <c r="AK937" t="s">
        <v>31</v>
      </c>
      <c r="AL937" t="s">
        <v>31</v>
      </c>
      <c r="AM937" t="s">
        <v>31</v>
      </c>
      <c r="AN937" t="s">
        <v>31</v>
      </c>
      <c r="AO937" t="s">
        <v>31</v>
      </c>
      <c r="AP937" t="s">
        <v>31</v>
      </c>
      <c r="AQ937" t="s">
        <v>31</v>
      </c>
      <c r="AR937" t="s">
        <v>31</v>
      </c>
      <c r="AS937" t="s">
        <v>31</v>
      </c>
      <c r="AT937" t="s">
        <v>31</v>
      </c>
      <c r="AU937" t="s">
        <v>31</v>
      </c>
      <c r="AV937" t="s">
        <v>31</v>
      </c>
      <c r="AW937" t="s">
        <v>31</v>
      </c>
      <c r="AX937">
        <v>6500</v>
      </c>
      <c r="AY937" t="s">
        <v>185</v>
      </c>
      <c r="AZ937" t="s">
        <v>31</v>
      </c>
      <c r="BA937" t="s">
        <v>31</v>
      </c>
      <c r="BB937" t="s">
        <v>31</v>
      </c>
      <c r="BC937" s="189" t="str">
        <f t="shared" ca="1" si="233"/>
        <v>IT</v>
      </c>
      <c r="BD937" s="189">
        <f t="shared" si="234"/>
        <v>6500</v>
      </c>
      <c r="BE937" s="189" t="str">
        <f t="shared" ca="1" si="235"/>
        <v>IT issue</v>
      </c>
      <c r="BF937" s="190" t="e">
        <f t="shared" ca="1" si="236"/>
        <v>#N/A</v>
      </c>
      <c r="BG937" s="189">
        <f t="shared" si="237"/>
        <v>100000</v>
      </c>
      <c r="BH937" s="191" t="e">
        <f t="shared" ca="1" si="238"/>
        <v>#N/A</v>
      </c>
      <c r="BI937" s="189">
        <f t="shared" si="239"/>
        <v>0</v>
      </c>
    </row>
    <row r="938" spans="1:61" hidden="1">
      <c r="A938" s="4"/>
      <c r="B938" t="s">
        <v>249</v>
      </c>
      <c r="C938" t="s">
        <v>232</v>
      </c>
      <c r="D938" t="s">
        <v>39</v>
      </c>
      <c r="E938">
        <v>8440</v>
      </c>
      <c r="F938" s="248"/>
      <c r="G938" s="249"/>
      <c r="H938">
        <v>6690</v>
      </c>
      <c r="I938" t="str">
        <f t="shared" si="232"/>
        <v>NA</v>
      </c>
      <c r="J938" t="str">
        <f t="shared" si="225"/>
        <v>NA</v>
      </c>
      <c r="K938" s="248"/>
      <c r="O938" t="s">
        <v>49</v>
      </c>
      <c r="P938" t="s">
        <v>41</v>
      </c>
      <c r="Q938" s="278">
        <f t="shared" si="226"/>
        <v>0</v>
      </c>
      <c r="R938">
        <f t="shared" si="227"/>
        <v>1750</v>
      </c>
      <c r="S938" s="135" t="str">
        <f t="shared" si="228"/>
        <v>NA</v>
      </c>
      <c r="T938" s="135" t="str">
        <f t="shared" si="229"/>
        <v>NA</v>
      </c>
      <c r="U938" t="str">
        <f t="shared" si="231"/>
        <v>NA</v>
      </c>
      <c r="V938">
        <f t="shared" si="224"/>
        <v>0</v>
      </c>
      <c r="W938" s="66">
        <f t="shared" si="230"/>
        <v>1</v>
      </c>
      <c r="X938" t="s">
        <v>31</v>
      </c>
      <c r="Y938" t="s">
        <v>31</v>
      </c>
      <c r="Z938" t="s">
        <v>31</v>
      </c>
      <c r="AA938" t="s">
        <v>31</v>
      </c>
      <c r="AB938" t="s">
        <v>31</v>
      </c>
      <c r="AC938" t="s">
        <v>31</v>
      </c>
      <c r="AD938" t="s">
        <v>31</v>
      </c>
      <c r="AE938" t="s">
        <v>31</v>
      </c>
      <c r="AF938" t="s">
        <v>31</v>
      </c>
      <c r="AG938" t="s">
        <v>31</v>
      </c>
      <c r="AH938" t="s">
        <v>31</v>
      </c>
      <c r="AI938" t="s">
        <v>31</v>
      </c>
      <c r="AJ938" t="s">
        <v>31</v>
      </c>
      <c r="AK938" t="s">
        <v>31</v>
      </c>
      <c r="AL938" t="s">
        <v>31</v>
      </c>
      <c r="AM938" t="s">
        <v>31</v>
      </c>
      <c r="AN938" t="s">
        <v>31</v>
      </c>
      <c r="AO938" t="s">
        <v>31</v>
      </c>
      <c r="AP938" t="s">
        <v>31</v>
      </c>
      <c r="AQ938" t="s">
        <v>31</v>
      </c>
      <c r="AR938" t="s">
        <v>31</v>
      </c>
      <c r="AS938" t="s">
        <v>31</v>
      </c>
      <c r="AT938" t="s">
        <v>31</v>
      </c>
      <c r="AU938" t="s">
        <v>31</v>
      </c>
      <c r="AV938" t="s">
        <v>31</v>
      </c>
      <c r="AW938" t="s">
        <v>31</v>
      </c>
      <c r="AX938">
        <v>6500</v>
      </c>
      <c r="AY938" t="s">
        <v>185</v>
      </c>
      <c r="AZ938" t="s">
        <v>31</v>
      </c>
      <c r="BA938" t="s">
        <v>31</v>
      </c>
      <c r="BB938" t="s">
        <v>31</v>
      </c>
      <c r="BC938" s="189" t="str">
        <f t="shared" ca="1" si="233"/>
        <v>IT</v>
      </c>
      <c r="BD938" s="189">
        <f t="shared" si="234"/>
        <v>6500</v>
      </c>
      <c r="BE938" s="189" t="str">
        <f t="shared" ca="1" si="235"/>
        <v>IT issue</v>
      </c>
      <c r="BF938" s="190" t="e">
        <f t="shared" ca="1" si="236"/>
        <v>#N/A</v>
      </c>
      <c r="BG938" s="189">
        <f t="shared" si="237"/>
        <v>100000</v>
      </c>
      <c r="BH938" s="191" t="e">
        <f t="shared" ca="1" si="238"/>
        <v>#N/A</v>
      </c>
      <c r="BI938" s="189">
        <f t="shared" si="239"/>
        <v>0</v>
      </c>
    </row>
    <row r="939" spans="1:61" hidden="1">
      <c r="A939" s="4"/>
      <c r="B939" t="s">
        <v>249</v>
      </c>
      <c r="C939" t="s">
        <v>232</v>
      </c>
      <c r="D939" t="s">
        <v>43</v>
      </c>
      <c r="E939">
        <v>8440</v>
      </c>
      <c r="F939" s="248"/>
      <c r="G939" s="249"/>
      <c r="H939">
        <v>6690</v>
      </c>
      <c r="I939" t="str">
        <f t="shared" si="232"/>
        <v>NA</v>
      </c>
      <c r="J939" t="str">
        <f t="shared" si="225"/>
        <v>NA</v>
      </c>
      <c r="K939" s="248"/>
      <c r="O939" t="s">
        <v>49</v>
      </c>
      <c r="P939" t="s">
        <v>41</v>
      </c>
      <c r="Q939" s="278">
        <f t="shared" si="226"/>
        <v>0</v>
      </c>
      <c r="R939">
        <f t="shared" si="227"/>
        <v>1750</v>
      </c>
      <c r="S939" s="135" t="str">
        <f t="shared" si="228"/>
        <v>NA</v>
      </c>
      <c r="T939" s="135" t="str">
        <f t="shared" si="229"/>
        <v>NA</v>
      </c>
      <c r="U939" t="str">
        <f t="shared" si="231"/>
        <v>NA</v>
      </c>
      <c r="V939">
        <f t="shared" si="224"/>
        <v>0</v>
      </c>
      <c r="W939" s="66">
        <f t="shared" si="230"/>
        <v>1</v>
      </c>
      <c r="X939" t="s">
        <v>31</v>
      </c>
      <c r="Y939" t="s">
        <v>31</v>
      </c>
      <c r="Z939" t="s">
        <v>31</v>
      </c>
      <c r="AA939" t="s">
        <v>31</v>
      </c>
      <c r="AB939" t="s">
        <v>31</v>
      </c>
      <c r="AC939" t="s">
        <v>31</v>
      </c>
      <c r="AD939" t="s">
        <v>31</v>
      </c>
      <c r="AE939" t="s">
        <v>31</v>
      </c>
      <c r="AF939" t="s">
        <v>31</v>
      </c>
      <c r="AG939" t="s">
        <v>31</v>
      </c>
      <c r="AH939" t="s">
        <v>31</v>
      </c>
      <c r="AI939" t="s">
        <v>31</v>
      </c>
      <c r="AJ939" t="s">
        <v>31</v>
      </c>
      <c r="AK939" t="s">
        <v>31</v>
      </c>
      <c r="AL939" t="s">
        <v>31</v>
      </c>
      <c r="AM939" t="s">
        <v>31</v>
      </c>
      <c r="AN939" t="s">
        <v>31</v>
      </c>
      <c r="AO939" t="s">
        <v>31</v>
      </c>
      <c r="AP939" t="s">
        <v>31</v>
      </c>
      <c r="AQ939" t="s">
        <v>31</v>
      </c>
      <c r="AR939" t="s">
        <v>31</v>
      </c>
      <c r="AS939" t="s">
        <v>31</v>
      </c>
      <c r="AT939" t="s">
        <v>31</v>
      </c>
      <c r="AU939" t="s">
        <v>31</v>
      </c>
      <c r="AV939" t="s">
        <v>31</v>
      </c>
      <c r="AW939" t="s">
        <v>31</v>
      </c>
      <c r="AX939">
        <v>6500</v>
      </c>
      <c r="AY939" t="s">
        <v>185</v>
      </c>
      <c r="AZ939" t="s">
        <v>31</v>
      </c>
      <c r="BA939" t="s">
        <v>31</v>
      </c>
      <c r="BB939" t="s">
        <v>31</v>
      </c>
      <c r="BC939" s="189" t="str">
        <f t="shared" ca="1" si="233"/>
        <v>IT</v>
      </c>
      <c r="BD939" s="189">
        <f t="shared" si="234"/>
        <v>6500</v>
      </c>
      <c r="BE939" s="189" t="str">
        <f t="shared" ca="1" si="235"/>
        <v>IT issue</v>
      </c>
      <c r="BF939" s="190" t="e">
        <f t="shared" ca="1" si="236"/>
        <v>#N/A</v>
      </c>
      <c r="BG939" s="189">
        <f t="shared" si="237"/>
        <v>100000</v>
      </c>
      <c r="BH939" s="191" t="e">
        <f t="shared" ca="1" si="238"/>
        <v>#N/A</v>
      </c>
      <c r="BI939" s="189">
        <f t="shared" si="239"/>
        <v>0</v>
      </c>
    </row>
    <row r="940" spans="1:61" hidden="1">
      <c r="A940" s="4"/>
      <c r="B940" t="s">
        <v>249</v>
      </c>
      <c r="C940" t="s">
        <v>232</v>
      </c>
      <c r="D940" t="s">
        <v>45</v>
      </c>
      <c r="E940">
        <v>8440</v>
      </c>
      <c r="F940" s="248"/>
      <c r="G940" s="249"/>
      <c r="H940">
        <v>6690</v>
      </c>
      <c r="I940" t="str">
        <f t="shared" si="232"/>
        <v>NA</v>
      </c>
      <c r="J940" t="str">
        <f t="shared" si="225"/>
        <v>NA</v>
      </c>
      <c r="K940" s="248"/>
      <c r="O940" t="s">
        <v>49</v>
      </c>
      <c r="P940" t="s">
        <v>41</v>
      </c>
      <c r="Q940" s="278">
        <f t="shared" si="226"/>
        <v>0</v>
      </c>
      <c r="R940">
        <f t="shared" si="227"/>
        <v>1750</v>
      </c>
      <c r="S940" s="135" t="str">
        <f t="shared" si="228"/>
        <v>NA</v>
      </c>
      <c r="T940" s="135" t="str">
        <f t="shared" si="229"/>
        <v>NA</v>
      </c>
      <c r="U940" t="str">
        <f t="shared" si="231"/>
        <v>NA</v>
      </c>
      <c r="V940">
        <f t="shared" si="224"/>
        <v>0</v>
      </c>
      <c r="W940" s="66">
        <f t="shared" si="230"/>
        <v>1</v>
      </c>
      <c r="X940" t="s">
        <v>31</v>
      </c>
      <c r="Y940" t="s">
        <v>31</v>
      </c>
      <c r="Z940" t="s">
        <v>31</v>
      </c>
      <c r="AA940" t="s">
        <v>31</v>
      </c>
      <c r="AB940" t="s">
        <v>31</v>
      </c>
      <c r="AC940" t="s">
        <v>31</v>
      </c>
      <c r="AD940" t="s">
        <v>31</v>
      </c>
      <c r="AE940" t="s">
        <v>31</v>
      </c>
      <c r="AF940" t="s">
        <v>31</v>
      </c>
      <c r="AG940" t="s">
        <v>31</v>
      </c>
      <c r="AH940" t="s">
        <v>31</v>
      </c>
      <c r="AI940" t="s">
        <v>31</v>
      </c>
      <c r="AJ940" t="s">
        <v>31</v>
      </c>
      <c r="AK940" t="s">
        <v>31</v>
      </c>
      <c r="AL940" t="s">
        <v>31</v>
      </c>
      <c r="AM940" t="s">
        <v>31</v>
      </c>
      <c r="AN940" t="s">
        <v>31</v>
      </c>
      <c r="AO940" t="s">
        <v>31</v>
      </c>
      <c r="AP940" t="s">
        <v>31</v>
      </c>
      <c r="AQ940" t="s">
        <v>31</v>
      </c>
      <c r="AR940" t="s">
        <v>31</v>
      </c>
      <c r="AS940" t="s">
        <v>31</v>
      </c>
      <c r="AT940" t="s">
        <v>31</v>
      </c>
      <c r="AU940" t="s">
        <v>31</v>
      </c>
      <c r="AV940" t="s">
        <v>31</v>
      </c>
      <c r="AW940" t="s">
        <v>31</v>
      </c>
      <c r="AX940">
        <v>6500</v>
      </c>
      <c r="AY940" t="s">
        <v>185</v>
      </c>
      <c r="AZ940" t="s">
        <v>31</v>
      </c>
      <c r="BA940" t="s">
        <v>31</v>
      </c>
      <c r="BB940" t="s">
        <v>31</v>
      </c>
      <c r="BC940" s="189" t="str">
        <f t="shared" ca="1" si="233"/>
        <v>IT</v>
      </c>
      <c r="BD940" s="189">
        <f t="shared" si="234"/>
        <v>6500</v>
      </c>
      <c r="BE940" s="189" t="str">
        <f t="shared" ca="1" si="235"/>
        <v>IT issue</v>
      </c>
      <c r="BF940" s="190" t="e">
        <f t="shared" ca="1" si="236"/>
        <v>#N/A</v>
      </c>
      <c r="BG940" s="189">
        <f t="shared" si="237"/>
        <v>100000</v>
      </c>
      <c r="BH940" s="191" t="e">
        <f t="shared" ca="1" si="238"/>
        <v>#N/A</v>
      </c>
      <c r="BI940" s="189">
        <f t="shared" si="239"/>
        <v>0</v>
      </c>
    </row>
    <row r="941" spans="1:61" hidden="1">
      <c r="A941" s="4"/>
      <c r="B941" t="s">
        <v>249</v>
      </c>
      <c r="C941" t="s">
        <v>232</v>
      </c>
      <c r="D941" t="s">
        <v>46</v>
      </c>
      <c r="E941">
        <v>7043</v>
      </c>
      <c r="F941" s="248"/>
      <c r="G941" s="249"/>
      <c r="H941">
        <v>7043</v>
      </c>
      <c r="I941" t="str">
        <f t="shared" si="232"/>
        <v>NA</v>
      </c>
      <c r="J941" t="str">
        <f t="shared" si="225"/>
        <v>NA</v>
      </c>
      <c r="K941" s="248"/>
      <c r="L941">
        <v>-4642</v>
      </c>
      <c r="M941">
        <v>-4642</v>
      </c>
      <c r="N941">
        <v>-4642</v>
      </c>
      <c r="O941" t="s">
        <v>40</v>
      </c>
      <c r="P941" t="s">
        <v>40</v>
      </c>
      <c r="Q941" s="278">
        <f t="shared" si="226"/>
        <v>0</v>
      </c>
      <c r="R941">
        <f t="shared" si="227"/>
        <v>0</v>
      </c>
      <c r="S941" s="135" t="str">
        <f t="shared" si="228"/>
        <v>NA</v>
      </c>
      <c r="T941" s="135" t="str">
        <f t="shared" si="229"/>
        <v>NA</v>
      </c>
      <c r="U941" t="str">
        <f t="shared" si="231"/>
        <v>NA</v>
      </c>
      <c r="V941">
        <f t="shared" si="224"/>
        <v>0</v>
      </c>
      <c r="W941" s="66">
        <f t="shared" si="230"/>
        <v>0</v>
      </c>
      <c r="X941" t="s">
        <v>31</v>
      </c>
      <c r="Y941" t="s">
        <v>31</v>
      </c>
      <c r="Z941" t="s">
        <v>31</v>
      </c>
      <c r="AA941" t="s">
        <v>31</v>
      </c>
      <c r="AB941" t="s">
        <v>31</v>
      </c>
      <c r="AC941" t="s">
        <v>31</v>
      </c>
      <c r="AD941" t="s">
        <v>31</v>
      </c>
      <c r="AE941" t="s">
        <v>31</v>
      </c>
      <c r="AF941" t="s">
        <v>31</v>
      </c>
      <c r="AG941" t="s">
        <v>31</v>
      </c>
      <c r="AH941" t="s">
        <v>31</v>
      </c>
      <c r="AI941" t="s">
        <v>31</v>
      </c>
      <c r="AJ941" t="s">
        <v>31</v>
      </c>
      <c r="AK941" t="s">
        <v>31</v>
      </c>
      <c r="AL941" t="s">
        <v>31</v>
      </c>
      <c r="AM941" t="s">
        <v>31</v>
      </c>
      <c r="AN941" t="s">
        <v>31</v>
      </c>
      <c r="AO941" t="s">
        <v>31</v>
      </c>
      <c r="AP941" t="s">
        <v>31</v>
      </c>
      <c r="AQ941" t="s">
        <v>31</v>
      </c>
      <c r="AR941" t="s">
        <v>31</v>
      </c>
      <c r="AS941" t="s">
        <v>31</v>
      </c>
      <c r="AT941" t="s">
        <v>31</v>
      </c>
      <c r="AU941" t="s">
        <v>31</v>
      </c>
      <c r="AV941" t="s">
        <v>31</v>
      </c>
      <c r="AW941" t="s">
        <v>31</v>
      </c>
      <c r="AX941" t="s">
        <v>31</v>
      </c>
      <c r="AY941" t="s">
        <v>31</v>
      </c>
      <c r="AZ941" t="s">
        <v>31</v>
      </c>
      <c r="BA941" t="s">
        <v>31</v>
      </c>
      <c r="BB941" t="s">
        <v>31</v>
      </c>
      <c r="BC941" s="189" t="e">
        <f t="shared" ca="1" si="233"/>
        <v>#N/A</v>
      </c>
      <c r="BD941" s="189">
        <f t="shared" si="234"/>
        <v>100000</v>
      </c>
      <c r="BE941" s="189" t="e">
        <f t="shared" ca="1" si="235"/>
        <v>#N/A</v>
      </c>
      <c r="BF941" s="190" t="e">
        <f t="shared" ca="1" si="236"/>
        <v>#N/A</v>
      </c>
      <c r="BG941" s="189">
        <f t="shared" si="237"/>
        <v>100000</v>
      </c>
      <c r="BH941" s="191" t="e">
        <f t="shared" ca="1" si="238"/>
        <v>#N/A</v>
      </c>
      <c r="BI941" s="189">
        <f t="shared" si="239"/>
        <v>0</v>
      </c>
    </row>
    <row r="942" spans="1:61" ht="15.95" hidden="1" thickBot="1">
      <c r="A942" s="4"/>
      <c r="B942" t="s">
        <v>249</v>
      </c>
      <c r="C942" t="s">
        <v>232</v>
      </c>
      <c r="D942" t="s">
        <v>47</v>
      </c>
      <c r="E942">
        <v>7043</v>
      </c>
      <c r="F942" s="250"/>
      <c r="G942" s="251"/>
      <c r="H942">
        <v>7043</v>
      </c>
      <c r="I942" t="str">
        <f t="shared" si="232"/>
        <v>NA</v>
      </c>
      <c r="J942" t="str">
        <f t="shared" si="225"/>
        <v>NA</v>
      </c>
      <c r="K942" s="250"/>
      <c r="L942">
        <v>-4642</v>
      </c>
      <c r="M942">
        <v>-4642</v>
      </c>
      <c r="N942">
        <v>-4642</v>
      </c>
      <c r="O942" t="s">
        <v>40</v>
      </c>
      <c r="P942" t="s">
        <v>40</v>
      </c>
      <c r="Q942" s="278">
        <f t="shared" si="226"/>
        <v>0</v>
      </c>
      <c r="R942">
        <f t="shared" si="227"/>
        <v>0</v>
      </c>
      <c r="S942" s="135" t="str">
        <f t="shared" si="228"/>
        <v>NA</v>
      </c>
      <c r="T942" s="135" t="str">
        <f t="shared" si="229"/>
        <v>NA</v>
      </c>
      <c r="U942" t="str">
        <f t="shared" si="231"/>
        <v>NA</v>
      </c>
      <c r="V942">
        <f t="shared" si="224"/>
        <v>0</v>
      </c>
      <c r="W942" s="66">
        <f t="shared" si="230"/>
        <v>0</v>
      </c>
      <c r="X942" t="s">
        <v>31</v>
      </c>
      <c r="Y942" t="s">
        <v>31</v>
      </c>
      <c r="Z942" t="s">
        <v>31</v>
      </c>
      <c r="AA942" t="s">
        <v>31</v>
      </c>
      <c r="AB942" t="s">
        <v>31</v>
      </c>
      <c r="AC942" t="s">
        <v>31</v>
      </c>
      <c r="AD942" t="s">
        <v>31</v>
      </c>
      <c r="AE942" t="s">
        <v>31</v>
      </c>
      <c r="AF942" t="s">
        <v>31</v>
      </c>
      <c r="AG942" t="s">
        <v>31</v>
      </c>
      <c r="AH942" t="s">
        <v>31</v>
      </c>
      <c r="AI942" t="s">
        <v>31</v>
      </c>
      <c r="AJ942" t="s">
        <v>31</v>
      </c>
      <c r="AK942" t="s">
        <v>31</v>
      </c>
      <c r="AL942" t="s">
        <v>31</v>
      </c>
      <c r="AM942" t="s">
        <v>31</v>
      </c>
      <c r="AN942" t="s">
        <v>31</v>
      </c>
      <c r="AO942" t="s">
        <v>31</v>
      </c>
      <c r="AP942" t="s">
        <v>31</v>
      </c>
      <c r="AQ942" t="s">
        <v>31</v>
      </c>
      <c r="AR942" t="s">
        <v>31</v>
      </c>
      <c r="AS942" t="s">
        <v>31</v>
      </c>
      <c r="AT942" t="s">
        <v>31</v>
      </c>
      <c r="AU942" t="s">
        <v>31</v>
      </c>
      <c r="AV942" t="s">
        <v>31</v>
      </c>
      <c r="AW942" t="s">
        <v>31</v>
      </c>
      <c r="AX942" t="s">
        <v>31</v>
      </c>
      <c r="AY942" t="s">
        <v>31</v>
      </c>
      <c r="AZ942" t="s">
        <v>31</v>
      </c>
      <c r="BA942" t="s">
        <v>31</v>
      </c>
      <c r="BB942" t="s">
        <v>31</v>
      </c>
      <c r="BC942" s="189" t="e">
        <f t="shared" ca="1" si="233"/>
        <v>#N/A</v>
      </c>
      <c r="BD942" s="189">
        <f t="shared" si="234"/>
        <v>100000</v>
      </c>
      <c r="BE942" s="189" t="e">
        <f t="shared" ca="1" si="235"/>
        <v>#N/A</v>
      </c>
      <c r="BF942" s="190" t="e">
        <f t="shared" ca="1" si="236"/>
        <v>#N/A</v>
      </c>
      <c r="BG942" s="189">
        <f t="shared" si="237"/>
        <v>100000</v>
      </c>
      <c r="BH942" s="191" t="e">
        <f t="shared" ca="1" si="238"/>
        <v>#N/A</v>
      </c>
      <c r="BI942" s="189">
        <f t="shared" si="239"/>
        <v>0</v>
      </c>
    </row>
    <row r="943" spans="1:61" hidden="1">
      <c r="A943" s="4"/>
      <c r="B943" t="s">
        <v>249</v>
      </c>
      <c r="C943" t="s">
        <v>232</v>
      </c>
      <c r="D943" t="s">
        <v>48</v>
      </c>
      <c r="E943">
        <v>6443</v>
      </c>
      <c r="F943" s="246"/>
      <c r="G943" s="247"/>
      <c r="H943">
        <v>6443</v>
      </c>
      <c r="I943" t="str">
        <f t="shared" si="232"/>
        <v>NA</v>
      </c>
      <c r="J943" t="str">
        <f t="shared" si="225"/>
        <v>NA</v>
      </c>
      <c r="K943" s="246"/>
      <c r="L943">
        <v>-4055</v>
      </c>
      <c r="M943">
        <v>-4055</v>
      </c>
      <c r="N943">
        <v>-4055</v>
      </c>
      <c r="O943" t="s">
        <v>40</v>
      </c>
      <c r="P943" t="s">
        <v>40</v>
      </c>
      <c r="Q943" s="278">
        <f t="shared" si="226"/>
        <v>0</v>
      </c>
      <c r="R943">
        <f t="shared" si="227"/>
        <v>0</v>
      </c>
      <c r="S943" s="135" t="str">
        <f t="shared" si="228"/>
        <v>NA</v>
      </c>
      <c r="T943" s="135" t="str">
        <f t="shared" si="229"/>
        <v>NA</v>
      </c>
      <c r="U943" t="str">
        <f t="shared" si="231"/>
        <v>NA</v>
      </c>
      <c r="V943">
        <f t="shared" si="224"/>
        <v>0</v>
      </c>
      <c r="W943" s="66">
        <f t="shared" si="230"/>
        <v>0</v>
      </c>
      <c r="X943" t="s">
        <v>31</v>
      </c>
      <c r="Y943" t="s">
        <v>31</v>
      </c>
      <c r="Z943" t="s">
        <v>31</v>
      </c>
      <c r="AA943" t="s">
        <v>31</v>
      </c>
      <c r="AB943" t="s">
        <v>31</v>
      </c>
      <c r="AC943" t="s">
        <v>31</v>
      </c>
      <c r="AD943" t="s">
        <v>31</v>
      </c>
      <c r="AE943" t="s">
        <v>31</v>
      </c>
      <c r="AF943" t="s">
        <v>31</v>
      </c>
      <c r="AG943" t="s">
        <v>31</v>
      </c>
      <c r="AH943" t="s">
        <v>31</v>
      </c>
      <c r="AI943" t="s">
        <v>31</v>
      </c>
      <c r="AJ943" t="s">
        <v>31</v>
      </c>
      <c r="AK943" t="s">
        <v>31</v>
      </c>
      <c r="AL943" t="s">
        <v>31</v>
      </c>
      <c r="AM943" t="s">
        <v>31</v>
      </c>
      <c r="AN943" t="s">
        <v>31</v>
      </c>
      <c r="AO943" t="s">
        <v>31</v>
      </c>
      <c r="AP943" t="s">
        <v>31</v>
      </c>
      <c r="AQ943" t="s">
        <v>31</v>
      </c>
      <c r="AR943" t="s">
        <v>31</v>
      </c>
      <c r="AS943" t="s">
        <v>31</v>
      </c>
      <c r="AT943" t="s">
        <v>31</v>
      </c>
      <c r="AU943" t="s">
        <v>31</v>
      </c>
      <c r="AV943" t="s">
        <v>31</v>
      </c>
      <c r="AW943" t="s">
        <v>31</v>
      </c>
      <c r="AX943" t="s">
        <v>31</v>
      </c>
      <c r="AY943" t="s">
        <v>31</v>
      </c>
      <c r="AZ943" t="s">
        <v>31</v>
      </c>
      <c r="BA943" t="s">
        <v>31</v>
      </c>
      <c r="BB943" t="s">
        <v>31</v>
      </c>
      <c r="BC943" s="189" t="e">
        <f t="shared" ca="1" si="233"/>
        <v>#N/A</v>
      </c>
      <c r="BD943" s="189">
        <f t="shared" si="234"/>
        <v>100000</v>
      </c>
      <c r="BE943" s="189" t="e">
        <f t="shared" ca="1" si="235"/>
        <v>#N/A</v>
      </c>
      <c r="BF943" s="190" t="e">
        <f t="shared" ca="1" si="236"/>
        <v>#N/A</v>
      </c>
      <c r="BG943" s="189">
        <f t="shared" si="237"/>
        <v>100000</v>
      </c>
      <c r="BH943" s="191" t="e">
        <f t="shared" ca="1" si="238"/>
        <v>#N/A</v>
      </c>
      <c r="BI943" s="189">
        <f t="shared" si="239"/>
        <v>0</v>
      </c>
    </row>
    <row r="944" spans="1:61" hidden="1">
      <c r="A944" s="4"/>
      <c r="B944" t="s">
        <v>250</v>
      </c>
      <c r="C944" t="s">
        <v>232</v>
      </c>
      <c r="D944" t="s">
        <v>151</v>
      </c>
      <c r="E944">
        <v>7495</v>
      </c>
      <c r="F944" s="248"/>
      <c r="G944" s="249"/>
      <c r="H944">
        <v>6990</v>
      </c>
      <c r="I944" t="str">
        <f t="shared" si="232"/>
        <v>NA</v>
      </c>
      <c r="J944" t="str">
        <f t="shared" si="225"/>
        <v>NA</v>
      </c>
      <c r="K944" s="248"/>
      <c r="L944">
        <v>-4508</v>
      </c>
      <c r="M944">
        <v>-4508</v>
      </c>
      <c r="N944">
        <v>-4003</v>
      </c>
      <c r="O944" t="s">
        <v>40</v>
      </c>
      <c r="P944" t="s">
        <v>41</v>
      </c>
      <c r="Q944" s="278">
        <f t="shared" si="226"/>
        <v>0</v>
      </c>
      <c r="R944">
        <f t="shared" si="227"/>
        <v>505</v>
      </c>
      <c r="S944" s="135" t="str">
        <f t="shared" si="228"/>
        <v>NA</v>
      </c>
      <c r="T944" s="135" t="str">
        <f t="shared" si="229"/>
        <v>NA</v>
      </c>
      <c r="U944" t="str">
        <f t="shared" si="231"/>
        <v>NA</v>
      </c>
      <c r="V944">
        <f t="shared" ref="V944:V1007" si="240">IF(N944&lt;0,0,IF(M944=L944,N944,N944-(L944-M944)))</f>
        <v>0</v>
      </c>
      <c r="W944" s="66">
        <f t="shared" si="230"/>
        <v>1</v>
      </c>
      <c r="X944">
        <v>505</v>
      </c>
      <c r="Y944" t="s">
        <v>31</v>
      </c>
      <c r="Z944" t="s">
        <v>31</v>
      </c>
      <c r="AA944" t="s">
        <v>152</v>
      </c>
      <c r="AB944" t="s">
        <v>31</v>
      </c>
      <c r="AC944" t="s">
        <v>31</v>
      </c>
      <c r="AD944" t="s">
        <v>31</v>
      </c>
      <c r="AE944" t="s">
        <v>31</v>
      </c>
      <c r="AF944" t="s">
        <v>31</v>
      </c>
      <c r="AG944" t="s">
        <v>31</v>
      </c>
      <c r="AH944" t="s">
        <v>31</v>
      </c>
      <c r="AI944" t="s">
        <v>31</v>
      </c>
      <c r="AJ944" t="s">
        <v>31</v>
      </c>
      <c r="AK944" t="s">
        <v>31</v>
      </c>
      <c r="AL944" t="s">
        <v>31</v>
      </c>
      <c r="AM944" t="s">
        <v>31</v>
      </c>
      <c r="AN944" t="s">
        <v>31</v>
      </c>
      <c r="AO944" t="s">
        <v>31</v>
      </c>
      <c r="AP944" t="s">
        <v>31</v>
      </c>
      <c r="AQ944" t="s">
        <v>31</v>
      </c>
      <c r="AR944" t="s">
        <v>31</v>
      </c>
      <c r="AS944" t="s">
        <v>31</v>
      </c>
      <c r="AT944" t="s">
        <v>31</v>
      </c>
      <c r="AU944" t="s">
        <v>31</v>
      </c>
      <c r="AV944" t="s">
        <v>31</v>
      </c>
      <c r="AW944" t="s">
        <v>31</v>
      </c>
      <c r="AX944">
        <v>6800</v>
      </c>
      <c r="AY944" t="s">
        <v>251</v>
      </c>
      <c r="AZ944" t="s">
        <v>31</v>
      </c>
      <c r="BA944" t="s">
        <v>31</v>
      </c>
      <c r="BB944" t="s">
        <v>31</v>
      </c>
      <c r="BC944" s="189" t="str">
        <f t="shared" ca="1" si="233"/>
        <v>IT</v>
      </c>
      <c r="BD944" s="189">
        <f t="shared" si="234"/>
        <v>6800</v>
      </c>
      <c r="BE944" s="189" t="str">
        <f t="shared" ca="1" si="235"/>
        <v>ABV-COC on ABV-RON 2 105%</v>
      </c>
      <c r="BF944" s="190" t="e">
        <f t="shared" ca="1" si="236"/>
        <v>#N/A</v>
      </c>
      <c r="BG944" s="189">
        <f t="shared" si="237"/>
        <v>100000</v>
      </c>
      <c r="BH944" s="191" t="e">
        <f t="shared" ca="1" si="238"/>
        <v>#N/A</v>
      </c>
      <c r="BI944" s="189">
        <f t="shared" si="239"/>
        <v>1</v>
      </c>
    </row>
    <row r="945" spans="1:61" hidden="1">
      <c r="A945" s="4"/>
      <c r="B945" t="s">
        <v>250</v>
      </c>
      <c r="C945" t="s">
        <v>232</v>
      </c>
      <c r="D945" t="s">
        <v>155</v>
      </c>
      <c r="E945">
        <v>7495</v>
      </c>
      <c r="F945" s="248"/>
      <c r="G945" s="249"/>
      <c r="H945">
        <v>6990</v>
      </c>
      <c r="I945" t="str">
        <f t="shared" si="232"/>
        <v>NA</v>
      </c>
      <c r="J945" t="str">
        <f t="shared" ref="J945:J1008" si="241">IF(ISNUMBER(H945),"NA",0)</f>
        <v>NA</v>
      </c>
      <c r="K945" s="248"/>
      <c r="L945">
        <v>-4508</v>
      </c>
      <c r="M945">
        <v>-4508</v>
      </c>
      <c r="N945">
        <v>-4003</v>
      </c>
      <c r="O945" t="s">
        <v>40</v>
      </c>
      <c r="P945" t="s">
        <v>41</v>
      </c>
      <c r="Q945" s="278">
        <f t="shared" ref="Q945:Q1008" si="242">IFERROR(L945-M945,0)</f>
        <v>0</v>
      </c>
      <c r="R945">
        <f t="shared" ref="R945:R1008" si="243">IF(AND(ISNUMBER(E945),ISNUMBER(H945),ISBLANK(F945)),E945-H945,"NA")</f>
        <v>505</v>
      </c>
      <c r="S945" s="135" t="str">
        <f t="shared" ref="S945:S1008" si="244">IF(AND(ISNUMBER(F945),ISNUMBER(I945),ISBLANK(E945)),F945-I945,"NA")</f>
        <v>NA</v>
      </c>
      <c r="T945" s="135" t="str">
        <f t="shared" ref="T945:T1008" si="245">IF(AND(ISNUMBER(G945),ISNUMBER(J945),ISBLANK(E945)),G945-J945,"NA")</f>
        <v>NA</v>
      </c>
      <c r="U945" t="str">
        <f t="shared" si="231"/>
        <v>NA</v>
      </c>
      <c r="V945">
        <f t="shared" si="240"/>
        <v>0</v>
      </c>
      <c r="W945" s="66">
        <f t="shared" si="230"/>
        <v>1</v>
      </c>
      <c r="X945">
        <v>505</v>
      </c>
      <c r="Y945" t="s">
        <v>31</v>
      </c>
      <c r="Z945" t="s">
        <v>31</v>
      </c>
      <c r="AA945" t="s">
        <v>152</v>
      </c>
      <c r="AB945" t="s">
        <v>31</v>
      </c>
      <c r="AC945" t="s">
        <v>31</v>
      </c>
      <c r="AD945" t="s">
        <v>31</v>
      </c>
      <c r="AE945" t="s">
        <v>31</v>
      </c>
      <c r="AF945" t="s">
        <v>31</v>
      </c>
      <c r="AG945" t="s">
        <v>31</v>
      </c>
      <c r="AH945" t="s">
        <v>31</v>
      </c>
      <c r="AI945" t="s">
        <v>31</v>
      </c>
      <c r="AJ945" t="s">
        <v>31</v>
      </c>
      <c r="AK945" t="s">
        <v>31</v>
      </c>
      <c r="AL945" t="s">
        <v>31</v>
      </c>
      <c r="AM945" t="s">
        <v>31</v>
      </c>
      <c r="AN945" t="s">
        <v>31</v>
      </c>
      <c r="AO945" t="s">
        <v>31</v>
      </c>
      <c r="AP945" t="s">
        <v>31</v>
      </c>
      <c r="AQ945" t="s">
        <v>31</v>
      </c>
      <c r="AR945" t="s">
        <v>31</v>
      </c>
      <c r="AS945" t="s">
        <v>31</v>
      </c>
      <c r="AT945" t="s">
        <v>31</v>
      </c>
      <c r="AU945" t="s">
        <v>31</v>
      </c>
      <c r="AV945" t="s">
        <v>31</v>
      </c>
      <c r="AW945" t="s">
        <v>31</v>
      </c>
      <c r="AX945">
        <v>6800</v>
      </c>
      <c r="AY945" t="s">
        <v>251</v>
      </c>
      <c r="AZ945" t="s">
        <v>31</v>
      </c>
      <c r="BA945" t="s">
        <v>31</v>
      </c>
      <c r="BB945" t="s">
        <v>31</v>
      </c>
      <c r="BC945" s="189" t="str">
        <f t="shared" ca="1" si="233"/>
        <v>IT</v>
      </c>
      <c r="BD945" s="189">
        <f t="shared" si="234"/>
        <v>6800</v>
      </c>
      <c r="BE945" s="189" t="str">
        <f t="shared" ca="1" si="235"/>
        <v>ABV-COC on ABV-RON 2 105%</v>
      </c>
      <c r="BF945" s="190" t="e">
        <f t="shared" ca="1" si="236"/>
        <v>#N/A</v>
      </c>
      <c r="BG945" s="189">
        <f t="shared" si="237"/>
        <v>100000</v>
      </c>
      <c r="BH945" s="191" t="e">
        <f t="shared" ca="1" si="238"/>
        <v>#N/A</v>
      </c>
      <c r="BI945" s="189">
        <f t="shared" si="239"/>
        <v>1</v>
      </c>
    </row>
    <row r="946" spans="1:61" hidden="1">
      <c r="A946" s="4"/>
      <c r="B946" t="s">
        <v>250</v>
      </c>
      <c r="C946" t="s">
        <v>232</v>
      </c>
      <c r="D946" t="s">
        <v>156</v>
      </c>
      <c r="E946">
        <v>7495</v>
      </c>
      <c r="F946" s="248"/>
      <c r="G946" s="249"/>
      <c r="H946">
        <v>6990</v>
      </c>
      <c r="I946" t="str">
        <f t="shared" si="232"/>
        <v>NA</v>
      </c>
      <c r="J946" t="str">
        <f t="shared" si="241"/>
        <v>NA</v>
      </c>
      <c r="K946" s="248"/>
      <c r="L946">
        <v>-4508</v>
      </c>
      <c r="M946">
        <v>-4508</v>
      </c>
      <c r="N946">
        <v>-4003</v>
      </c>
      <c r="O946" t="s">
        <v>40</v>
      </c>
      <c r="P946" t="s">
        <v>41</v>
      </c>
      <c r="Q946" s="278">
        <f t="shared" si="242"/>
        <v>0</v>
      </c>
      <c r="R946">
        <f t="shared" si="243"/>
        <v>505</v>
      </c>
      <c r="S946" s="135" t="str">
        <f t="shared" si="244"/>
        <v>NA</v>
      </c>
      <c r="T946" s="135" t="str">
        <f t="shared" si="245"/>
        <v>NA</v>
      </c>
      <c r="U946" t="str">
        <f t="shared" si="231"/>
        <v>NA</v>
      </c>
      <c r="V946">
        <f t="shared" si="240"/>
        <v>0</v>
      </c>
      <c r="W946" s="66">
        <f t="shared" si="230"/>
        <v>1</v>
      </c>
      <c r="X946">
        <v>505</v>
      </c>
      <c r="Y946" t="s">
        <v>31</v>
      </c>
      <c r="Z946" t="s">
        <v>31</v>
      </c>
      <c r="AA946" t="s">
        <v>152</v>
      </c>
      <c r="AB946" t="s">
        <v>31</v>
      </c>
      <c r="AC946" t="s">
        <v>31</v>
      </c>
      <c r="AD946" t="s">
        <v>31</v>
      </c>
      <c r="AE946" t="s">
        <v>31</v>
      </c>
      <c r="AF946" t="s">
        <v>31</v>
      </c>
      <c r="AG946" t="s">
        <v>31</v>
      </c>
      <c r="AH946" t="s">
        <v>31</v>
      </c>
      <c r="AI946" t="s">
        <v>31</v>
      </c>
      <c r="AJ946" t="s">
        <v>31</v>
      </c>
      <c r="AK946" t="s">
        <v>31</v>
      </c>
      <c r="AL946" t="s">
        <v>31</v>
      </c>
      <c r="AM946" t="s">
        <v>31</v>
      </c>
      <c r="AN946" t="s">
        <v>31</v>
      </c>
      <c r="AO946" t="s">
        <v>31</v>
      </c>
      <c r="AP946" t="s">
        <v>31</v>
      </c>
      <c r="AQ946" t="s">
        <v>31</v>
      </c>
      <c r="AR946" t="s">
        <v>31</v>
      </c>
      <c r="AS946" t="s">
        <v>31</v>
      </c>
      <c r="AT946" t="s">
        <v>31</v>
      </c>
      <c r="AU946" t="s">
        <v>31</v>
      </c>
      <c r="AV946" t="s">
        <v>31</v>
      </c>
      <c r="AW946" t="s">
        <v>31</v>
      </c>
      <c r="AX946">
        <v>6800</v>
      </c>
      <c r="AY946" t="s">
        <v>251</v>
      </c>
      <c r="AZ946" t="s">
        <v>31</v>
      </c>
      <c r="BA946" t="s">
        <v>31</v>
      </c>
      <c r="BB946" t="s">
        <v>31</v>
      </c>
      <c r="BC946" s="189" t="str">
        <f t="shared" ca="1" si="233"/>
        <v>IT</v>
      </c>
      <c r="BD946" s="189">
        <f t="shared" si="234"/>
        <v>6800</v>
      </c>
      <c r="BE946" s="189" t="str">
        <f t="shared" ca="1" si="235"/>
        <v>ABV-COC on ABV-RON 2 105%</v>
      </c>
      <c r="BF946" s="190" t="e">
        <f t="shared" ca="1" si="236"/>
        <v>#N/A</v>
      </c>
      <c r="BG946" s="189">
        <f t="shared" si="237"/>
        <v>100000</v>
      </c>
      <c r="BH946" s="191" t="e">
        <f t="shared" ca="1" si="238"/>
        <v>#N/A</v>
      </c>
      <c r="BI946" s="189">
        <f t="shared" si="239"/>
        <v>1</v>
      </c>
    </row>
    <row r="947" spans="1:61" hidden="1">
      <c r="A947" s="4"/>
      <c r="B947" t="s">
        <v>250</v>
      </c>
      <c r="C947" t="s">
        <v>232</v>
      </c>
      <c r="D947" t="s">
        <v>157</v>
      </c>
      <c r="E947">
        <v>8085</v>
      </c>
      <c r="F947" s="248"/>
      <c r="G947" s="249"/>
      <c r="H947">
        <v>8030</v>
      </c>
      <c r="I947" t="str">
        <f t="shared" si="232"/>
        <v>NA</v>
      </c>
      <c r="J947" t="str">
        <f t="shared" si="241"/>
        <v>NA</v>
      </c>
      <c r="K947" s="248"/>
      <c r="L947">
        <v>-4839</v>
      </c>
      <c r="M947">
        <v>-4839</v>
      </c>
      <c r="N947">
        <v>-4792</v>
      </c>
      <c r="O947" t="s">
        <v>40</v>
      </c>
      <c r="P947" t="s">
        <v>40</v>
      </c>
      <c r="Q947" s="278">
        <f t="shared" si="242"/>
        <v>0</v>
      </c>
      <c r="R947">
        <f t="shared" si="243"/>
        <v>55</v>
      </c>
      <c r="S947" s="135" t="str">
        <f t="shared" si="244"/>
        <v>NA</v>
      </c>
      <c r="T947" s="135" t="str">
        <f t="shared" si="245"/>
        <v>NA</v>
      </c>
      <c r="U947" t="str">
        <f t="shared" si="231"/>
        <v>NA</v>
      </c>
      <c r="V947">
        <f t="shared" si="240"/>
        <v>0</v>
      </c>
      <c r="W947" s="66">
        <f t="shared" si="230"/>
        <v>1</v>
      </c>
      <c r="X947">
        <v>505</v>
      </c>
      <c r="Y947" t="s">
        <v>31</v>
      </c>
      <c r="Z947" t="s">
        <v>31</v>
      </c>
      <c r="AA947" t="s">
        <v>152</v>
      </c>
      <c r="AB947" t="s">
        <v>31</v>
      </c>
      <c r="AC947" t="s">
        <v>31</v>
      </c>
      <c r="AD947" t="s">
        <v>31</v>
      </c>
      <c r="AE947" t="s">
        <v>31</v>
      </c>
      <c r="AF947" t="s">
        <v>31</v>
      </c>
      <c r="AG947" t="s">
        <v>31</v>
      </c>
      <c r="AH947" t="s">
        <v>31</v>
      </c>
      <c r="AI947" t="s">
        <v>31</v>
      </c>
      <c r="AJ947" t="s">
        <v>31</v>
      </c>
      <c r="AK947" t="s">
        <v>31</v>
      </c>
      <c r="AL947" t="s">
        <v>31</v>
      </c>
      <c r="AM947" t="s">
        <v>31</v>
      </c>
      <c r="AN947" t="s">
        <v>31</v>
      </c>
      <c r="AO947" t="s">
        <v>31</v>
      </c>
      <c r="AP947" t="s">
        <v>31</v>
      </c>
      <c r="AQ947" t="s">
        <v>31</v>
      </c>
      <c r="AR947" t="s">
        <v>31</v>
      </c>
      <c r="AS947" t="s">
        <v>31</v>
      </c>
      <c r="AT947" t="s">
        <v>31</v>
      </c>
      <c r="AU947" t="s">
        <v>31</v>
      </c>
      <c r="AV947" t="s">
        <v>31</v>
      </c>
      <c r="AW947" t="s">
        <v>31</v>
      </c>
      <c r="AX947" t="s">
        <v>31</v>
      </c>
      <c r="AY947" t="s">
        <v>31</v>
      </c>
      <c r="AZ947" t="s">
        <v>31</v>
      </c>
      <c r="BA947" t="s">
        <v>31</v>
      </c>
      <c r="BB947" t="s">
        <v>31</v>
      </c>
      <c r="BC947" s="189" t="e">
        <f t="shared" ca="1" si="233"/>
        <v>#N/A</v>
      </c>
      <c r="BD947" s="189">
        <f t="shared" si="234"/>
        <v>100000</v>
      </c>
      <c r="BE947" s="189" t="e">
        <f t="shared" ca="1" si="235"/>
        <v>#N/A</v>
      </c>
      <c r="BF947" s="190" t="e">
        <f t="shared" ca="1" si="236"/>
        <v>#N/A</v>
      </c>
      <c r="BG947" s="189">
        <f t="shared" si="237"/>
        <v>100000</v>
      </c>
      <c r="BH947" s="191" t="e">
        <f t="shared" ca="1" si="238"/>
        <v>#N/A</v>
      </c>
      <c r="BI947" s="189">
        <f t="shared" si="239"/>
        <v>1</v>
      </c>
    </row>
    <row r="948" spans="1:61" hidden="1">
      <c r="A948" s="4"/>
      <c r="B948" t="s">
        <v>250</v>
      </c>
      <c r="C948" t="s">
        <v>232</v>
      </c>
      <c r="D948" t="s">
        <v>158</v>
      </c>
      <c r="E948">
        <v>8085</v>
      </c>
      <c r="F948" s="248"/>
      <c r="G948" s="249"/>
      <c r="H948">
        <v>8030</v>
      </c>
      <c r="I948" t="str">
        <f t="shared" si="232"/>
        <v>NA</v>
      </c>
      <c r="J948" t="str">
        <f t="shared" si="241"/>
        <v>NA</v>
      </c>
      <c r="K948" s="248"/>
      <c r="L948">
        <v>-4839</v>
      </c>
      <c r="M948">
        <v>-4839</v>
      </c>
      <c r="N948">
        <v>-4792</v>
      </c>
      <c r="O948" t="s">
        <v>40</v>
      </c>
      <c r="P948" t="s">
        <v>40</v>
      </c>
      <c r="Q948" s="278">
        <f t="shared" si="242"/>
        <v>0</v>
      </c>
      <c r="R948">
        <f t="shared" si="243"/>
        <v>55</v>
      </c>
      <c r="S948" s="135" t="str">
        <f t="shared" si="244"/>
        <v>NA</v>
      </c>
      <c r="T948" s="135" t="str">
        <f t="shared" si="245"/>
        <v>NA</v>
      </c>
      <c r="U948" t="str">
        <f t="shared" si="231"/>
        <v>NA</v>
      </c>
      <c r="V948">
        <f t="shared" si="240"/>
        <v>0</v>
      </c>
      <c r="W948" s="66">
        <f t="shared" si="230"/>
        <v>1</v>
      </c>
      <c r="X948">
        <v>505</v>
      </c>
      <c r="Y948" t="s">
        <v>31</v>
      </c>
      <c r="Z948" t="s">
        <v>31</v>
      </c>
      <c r="AA948" t="s">
        <v>152</v>
      </c>
      <c r="AB948" t="s">
        <v>31</v>
      </c>
      <c r="AC948" t="s">
        <v>31</v>
      </c>
      <c r="AD948" t="s">
        <v>31</v>
      </c>
      <c r="AE948" t="s">
        <v>31</v>
      </c>
      <c r="AF948" t="s">
        <v>31</v>
      </c>
      <c r="AG948" t="s">
        <v>31</v>
      </c>
      <c r="AH948" t="s">
        <v>31</v>
      </c>
      <c r="AI948" t="s">
        <v>31</v>
      </c>
      <c r="AJ948" t="s">
        <v>31</v>
      </c>
      <c r="AK948" t="s">
        <v>31</v>
      </c>
      <c r="AL948" t="s">
        <v>31</v>
      </c>
      <c r="AM948" t="s">
        <v>31</v>
      </c>
      <c r="AN948" t="s">
        <v>31</v>
      </c>
      <c r="AO948" t="s">
        <v>31</v>
      </c>
      <c r="AP948" t="s">
        <v>31</v>
      </c>
      <c r="AQ948" t="s">
        <v>31</v>
      </c>
      <c r="AR948" t="s">
        <v>31</v>
      </c>
      <c r="AS948" t="s">
        <v>31</v>
      </c>
      <c r="AT948" t="s">
        <v>31</v>
      </c>
      <c r="AU948" t="s">
        <v>31</v>
      </c>
      <c r="AV948" t="s">
        <v>31</v>
      </c>
      <c r="AW948" t="s">
        <v>31</v>
      </c>
      <c r="AX948" t="s">
        <v>31</v>
      </c>
      <c r="AY948" t="s">
        <v>31</v>
      </c>
      <c r="AZ948" t="s">
        <v>31</v>
      </c>
      <c r="BA948" t="s">
        <v>31</v>
      </c>
      <c r="BB948" t="s">
        <v>31</v>
      </c>
      <c r="BC948" s="189" t="e">
        <f t="shared" ca="1" si="233"/>
        <v>#N/A</v>
      </c>
      <c r="BD948" s="189">
        <f t="shared" si="234"/>
        <v>100000</v>
      </c>
      <c r="BE948" s="189" t="e">
        <f t="shared" ca="1" si="235"/>
        <v>#N/A</v>
      </c>
      <c r="BF948" s="190" t="e">
        <f t="shared" ca="1" si="236"/>
        <v>#N/A</v>
      </c>
      <c r="BG948" s="189">
        <f t="shared" si="237"/>
        <v>100000</v>
      </c>
      <c r="BH948" s="191" t="e">
        <f t="shared" ca="1" si="238"/>
        <v>#N/A</v>
      </c>
      <c r="BI948" s="189">
        <f t="shared" si="239"/>
        <v>1</v>
      </c>
    </row>
    <row r="949" spans="1:61" hidden="1">
      <c r="A949" s="4"/>
      <c r="B949" t="s">
        <v>250</v>
      </c>
      <c r="C949" t="s">
        <v>232</v>
      </c>
      <c r="D949" t="s">
        <v>159</v>
      </c>
      <c r="E949">
        <v>8085</v>
      </c>
      <c r="F949" s="248"/>
      <c r="G949" s="249"/>
      <c r="H949">
        <v>8030</v>
      </c>
      <c r="I949" t="str">
        <f t="shared" si="232"/>
        <v>NA</v>
      </c>
      <c r="J949" t="str">
        <f t="shared" si="241"/>
        <v>NA</v>
      </c>
      <c r="K949" s="248"/>
      <c r="L949">
        <v>-4839</v>
      </c>
      <c r="M949">
        <v>-4839</v>
      </c>
      <c r="N949">
        <v>-4792</v>
      </c>
      <c r="O949" t="s">
        <v>40</v>
      </c>
      <c r="P949" t="s">
        <v>40</v>
      </c>
      <c r="Q949" s="278">
        <f t="shared" si="242"/>
        <v>0</v>
      </c>
      <c r="R949">
        <f t="shared" si="243"/>
        <v>55</v>
      </c>
      <c r="S949" s="135" t="str">
        <f t="shared" si="244"/>
        <v>NA</v>
      </c>
      <c r="T949" s="135" t="str">
        <f t="shared" si="245"/>
        <v>NA</v>
      </c>
      <c r="U949" t="str">
        <f t="shared" si="231"/>
        <v>NA</v>
      </c>
      <c r="V949">
        <f t="shared" si="240"/>
        <v>0</v>
      </c>
      <c r="W949" s="66">
        <f t="shared" si="230"/>
        <v>1</v>
      </c>
      <c r="X949">
        <v>505</v>
      </c>
      <c r="Y949" t="s">
        <v>31</v>
      </c>
      <c r="Z949" t="s">
        <v>31</v>
      </c>
      <c r="AA949" t="s">
        <v>152</v>
      </c>
      <c r="AB949" t="s">
        <v>31</v>
      </c>
      <c r="AC949" t="s">
        <v>31</v>
      </c>
      <c r="AD949" t="s">
        <v>31</v>
      </c>
      <c r="AE949" t="s">
        <v>31</v>
      </c>
      <c r="AF949" t="s">
        <v>31</v>
      </c>
      <c r="AG949" t="s">
        <v>31</v>
      </c>
      <c r="AH949" t="s">
        <v>31</v>
      </c>
      <c r="AI949" t="s">
        <v>31</v>
      </c>
      <c r="AJ949" t="s">
        <v>31</v>
      </c>
      <c r="AK949" t="s">
        <v>31</v>
      </c>
      <c r="AL949" t="s">
        <v>31</v>
      </c>
      <c r="AM949" t="s">
        <v>31</v>
      </c>
      <c r="AN949" t="s">
        <v>31</v>
      </c>
      <c r="AO949" t="s">
        <v>31</v>
      </c>
      <c r="AP949" t="s">
        <v>31</v>
      </c>
      <c r="AQ949" t="s">
        <v>31</v>
      </c>
      <c r="AR949" t="s">
        <v>31</v>
      </c>
      <c r="AS949" t="s">
        <v>31</v>
      </c>
      <c r="AT949" t="s">
        <v>31</v>
      </c>
      <c r="AU949" t="s">
        <v>31</v>
      </c>
      <c r="AV949" t="s">
        <v>31</v>
      </c>
      <c r="AW949" t="s">
        <v>31</v>
      </c>
      <c r="AX949" t="s">
        <v>31</v>
      </c>
      <c r="AY949" t="s">
        <v>31</v>
      </c>
      <c r="AZ949" t="s">
        <v>31</v>
      </c>
      <c r="BA949" t="s">
        <v>31</v>
      </c>
      <c r="BB949" t="s">
        <v>31</v>
      </c>
      <c r="BC949" s="189" t="e">
        <f t="shared" ca="1" si="233"/>
        <v>#N/A</v>
      </c>
      <c r="BD949" s="189">
        <f t="shared" si="234"/>
        <v>100000</v>
      </c>
      <c r="BE949" s="189" t="e">
        <f t="shared" ca="1" si="235"/>
        <v>#N/A</v>
      </c>
      <c r="BF949" s="190" t="e">
        <f t="shared" ca="1" si="236"/>
        <v>#N/A</v>
      </c>
      <c r="BG949" s="189">
        <f t="shared" si="237"/>
        <v>100000</v>
      </c>
      <c r="BH949" s="191" t="e">
        <f t="shared" ca="1" si="238"/>
        <v>#N/A</v>
      </c>
      <c r="BI949" s="189">
        <f t="shared" si="239"/>
        <v>1</v>
      </c>
    </row>
    <row r="950" spans="1:61" hidden="1">
      <c r="A950" s="4"/>
      <c r="B950" t="s">
        <v>250</v>
      </c>
      <c r="C950" t="s">
        <v>232</v>
      </c>
      <c r="D950" t="s">
        <v>160</v>
      </c>
      <c r="E950">
        <v>8085</v>
      </c>
      <c r="F950" s="248"/>
      <c r="G950" s="249"/>
      <c r="H950">
        <v>8030</v>
      </c>
      <c r="I950" t="str">
        <f t="shared" si="232"/>
        <v>NA</v>
      </c>
      <c r="J950" t="str">
        <f t="shared" si="241"/>
        <v>NA</v>
      </c>
      <c r="K950" s="248"/>
      <c r="L950">
        <v>-4839</v>
      </c>
      <c r="M950">
        <v>-4839</v>
      </c>
      <c r="N950">
        <v>-4792</v>
      </c>
      <c r="O950" t="s">
        <v>40</v>
      </c>
      <c r="P950" t="s">
        <v>40</v>
      </c>
      <c r="Q950" s="278">
        <f t="shared" si="242"/>
        <v>0</v>
      </c>
      <c r="R950">
        <f t="shared" si="243"/>
        <v>55</v>
      </c>
      <c r="S950" s="135" t="str">
        <f t="shared" si="244"/>
        <v>NA</v>
      </c>
      <c r="T950" s="135" t="str">
        <f t="shared" si="245"/>
        <v>NA</v>
      </c>
      <c r="U950" t="str">
        <f t="shared" si="231"/>
        <v>NA</v>
      </c>
      <c r="V950">
        <f t="shared" si="240"/>
        <v>0</v>
      </c>
      <c r="W950" s="66">
        <f t="shared" si="230"/>
        <v>1</v>
      </c>
      <c r="X950">
        <v>505</v>
      </c>
      <c r="Y950" t="s">
        <v>31</v>
      </c>
      <c r="Z950" t="s">
        <v>31</v>
      </c>
      <c r="AA950" t="s">
        <v>152</v>
      </c>
      <c r="AB950" t="s">
        <v>31</v>
      </c>
      <c r="AC950" t="s">
        <v>31</v>
      </c>
      <c r="AD950" t="s">
        <v>31</v>
      </c>
      <c r="AE950" t="s">
        <v>31</v>
      </c>
      <c r="AF950" t="s">
        <v>31</v>
      </c>
      <c r="AG950" t="s">
        <v>31</v>
      </c>
      <c r="AH950" t="s">
        <v>31</v>
      </c>
      <c r="AI950" t="s">
        <v>31</v>
      </c>
      <c r="AJ950" t="s">
        <v>31</v>
      </c>
      <c r="AK950" t="s">
        <v>31</v>
      </c>
      <c r="AL950" t="s">
        <v>31</v>
      </c>
      <c r="AM950" t="s">
        <v>31</v>
      </c>
      <c r="AN950" t="s">
        <v>31</v>
      </c>
      <c r="AO950" t="s">
        <v>31</v>
      </c>
      <c r="AP950" t="s">
        <v>31</v>
      </c>
      <c r="AQ950" t="s">
        <v>31</v>
      </c>
      <c r="AR950" t="s">
        <v>31</v>
      </c>
      <c r="AS950" t="s">
        <v>31</v>
      </c>
      <c r="AT950" t="s">
        <v>31</v>
      </c>
      <c r="AU950" t="s">
        <v>31</v>
      </c>
      <c r="AV950" t="s">
        <v>31</v>
      </c>
      <c r="AW950" t="s">
        <v>31</v>
      </c>
      <c r="AX950" t="s">
        <v>31</v>
      </c>
      <c r="AY950" t="s">
        <v>31</v>
      </c>
      <c r="AZ950" t="s">
        <v>31</v>
      </c>
      <c r="BA950" t="s">
        <v>31</v>
      </c>
      <c r="BB950" t="s">
        <v>31</v>
      </c>
      <c r="BC950" s="189" t="e">
        <f t="shared" ca="1" si="233"/>
        <v>#N/A</v>
      </c>
      <c r="BD950" s="189">
        <f t="shared" si="234"/>
        <v>100000</v>
      </c>
      <c r="BE950" s="189" t="e">
        <f t="shared" ca="1" si="235"/>
        <v>#N/A</v>
      </c>
      <c r="BF950" s="190" t="e">
        <f t="shared" ca="1" si="236"/>
        <v>#N/A</v>
      </c>
      <c r="BG950" s="189">
        <f t="shared" si="237"/>
        <v>100000</v>
      </c>
      <c r="BH950" s="191" t="e">
        <f t="shared" ca="1" si="238"/>
        <v>#N/A</v>
      </c>
      <c r="BI950" s="189">
        <f t="shared" si="239"/>
        <v>1</v>
      </c>
    </row>
    <row r="951" spans="1:61" hidden="1">
      <c r="A951" s="4"/>
      <c r="B951" t="s">
        <v>250</v>
      </c>
      <c r="C951" t="s">
        <v>232</v>
      </c>
      <c r="D951" t="s">
        <v>161</v>
      </c>
      <c r="E951">
        <v>7793</v>
      </c>
      <c r="F951" s="248"/>
      <c r="G951" s="249"/>
      <c r="H951">
        <v>7793</v>
      </c>
      <c r="I951" t="str">
        <f t="shared" si="232"/>
        <v>NA</v>
      </c>
      <c r="J951" t="str">
        <f t="shared" si="241"/>
        <v>NA</v>
      </c>
      <c r="K951" s="248"/>
      <c r="L951">
        <v>-4590</v>
      </c>
      <c r="M951">
        <v>-4590</v>
      </c>
      <c r="N951">
        <v>-4590</v>
      </c>
      <c r="O951" t="s">
        <v>40</v>
      </c>
      <c r="P951" t="s">
        <v>40</v>
      </c>
      <c r="Q951" s="278">
        <f t="shared" si="242"/>
        <v>0</v>
      </c>
      <c r="R951">
        <f t="shared" si="243"/>
        <v>0</v>
      </c>
      <c r="S951" s="135" t="str">
        <f t="shared" si="244"/>
        <v>NA</v>
      </c>
      <c r="T951" s="135" t="str">
        <f t="shared" si="245"/>
        <v>NA</v>
      </c>
      <c r="U951" t="str">
        <f t="shared" si="231"/>
        <v>NA</v>
      </c>
      <c r="V951">
        <f t="shared" si="240"/>
        <v>0</v>
      </c>
      <c r="W951" s="66">
        <f t="shared" si="230"/>
        <v>1</v>
      </c>
      <c r="X951">
        <v>505</v>
      </c>
      <c r="Y951" t="s">
        <v>31</v>
      </c>
      <c r="Z951" t="s">
        <v>31</v>
      </c>
      <c r="AA951" t="s">
        <v>31</v>
      </c>
      <c r="AB951" t="s">
        <v>31</v>
      </c>
      <c r="AC951" t="s">
        <v>31</v>
      </c>
      <c r="AD951" t="s">
        <v>31</v>
      </c>
      <c r="AE951" t="s">
        <v>31</v>
      </c>
      <c r="AF951" t="s">
        <v>31</v>
      </c>
      <c r="AG951" t="s">
        <v>31</v>
      </c>
      <c r="AH951" t="s">
        <v>31</v>
      </c>
      <c r="AI951" t="s">
        <v>31</v>
      </c>
      <c r="AJ951" t="s">
        <v>31</v>
      </c>
      <c r="AK951" t="s">
        <v>31</v>
      </c>
      <c r="AL951" t="s">
        <v>31</v>
      </c>
      <c r="AM951" t="s">
        <v>31</v>
      </c>
      <c r="AN951" t="s">
        <v>31</v>
      </c>
      <c r="AO951" t="s">
        <v>31</v>
      </c>
      <c r="AP951" t="s">
        <v>31</v>
      </c>
      <c r="AQ951" t="s">
        <v>31</v>
      </c>
      <c r="AR951" t="s">
        <v>31</v>
      </c>
      <c r="AS951" t="s">
        <v>31</v>
      </c>
      <c r="AT951" t="s">
        <v>31</v>
      </c>
      <c r="AU951" t="s">
        <v>31</v>
      </c>
      <c r="AV951" t="s">
        <v>31</v>
      </c>
      <c r="AW951" t="s">
        <v>31</v>
      </c>
      <c r="AX951" t="s">
        <v>31</v>
      </c>
      <c r="AY951" t="s">
        <v>31</v>
      </c>
      <c r="AZ951" t="s">
        <v>31</v>
      </c>
      <c r="BA951" t="s">
        <v>31</v>
      </c>
      <c r="BB951" t="s">
        <v>31</v>
      </c>
      <c r="BC951" s="189" t="e">
        <f t="shared" ca="1" si="233"/>
        <v>#N/A</v>
      </c>
      <c r="BD951" s="189">
        <f t="shared" si="234"/>
        <v>100000</v>
      </c>
      <c r="BE951" s="189" t="e">
        <f t="shared" ca="1" si="235"/>
        <v>#N/A</v>
      </c>
      <c r="BF951" s="190" t="e">
        <f t="shared" ca="1" si="236"/>
        <v>#N/A</v>
      </c>
      <c r="BG951" s="189">
        <f t="shared" si="237"/>
        <v>100000</v>
      </c>
      <c r="BH951" s="191" t="e">
        <f t="shared" ca="1" si="238"/>
        <v>#N/A</v>
      </c>
      <c r="BI951" s="189">
        <f t="shared" si="239"/>
        <v>1</v>
      </c>
    </row>
    <row r="952" spans="1:61" hidden="1">
      <c r="A952" s="4"/>
      <c r="B952" t="s">
        <v>250</v>
      </c>
      <c r="C952" t="s">
        <v>232</v>
      </c>
      <c r="D952" t="s">
        <v>162</v>
      </c>
      <c r="E952">
        <v>7793</v>
      </c>
      <c r="F952" s="248"/>
      <c r="G952" s="249"/>
      <c r="H952">
        <v>7793</v>
      </c>
      <c r="I952" t="str">
        <f t="shared" si="232"/>
        <v>NA</v>
      </c>
      <c r="J952" t="str">
        <f t="shared" si="241"/>
        <v>NA</v>
      </c>
      <c r="K952" s="248"/>
      <c r="L952">
        <v>-4590</v>
      </c>
      <c r="M952">
        <v>-4590</v>
      </c>
      <c r="N952">
        <v>-4590</v>
      </c>
      <c r="O952" t="s">
        <v>40</v>
      </c>
      <c r="P952" t="s">
        <v>40</v>
      </c>
      <c r="Q952" s="278">
        <f t="shared" si="242"/>
        <v>0</v>
      </c>
      <c r="R952">
        <f t="shared" si="243"/>
        <v>0</v>
      </c>
      <c r="S952" s="135" t="str">
        <f t="shared" si="244"/>
        <v>NA</v>
      </c>
      <c r="T952" s="135" t="str">
        <f t="shared" si="245"/>
        <v>NA</v>
      </c>
      <c r="U952" t="str">
        <f t="shared" si="231"/>
        <v>NA</v>
      </c>
      <c r="V952">
        <f t="shared" si="240"/>
        <v>0</v>
      </c>
      <c r="W952" s="66">
        <f t="shared" si="230"/>
        <v>1</v>
      </c>
      <c r="X952">
        <v>505</v>
      </c>
      <c r="Y952" t="s">
        <v>31</v>
      </c>
      <c r="Z952" t="s">
        <v>31</v>
      </c>
      <c r="AA952" t="s">
        <v>31</v>
      </c>
      <c r="AB952" t="s">
        <v>31</v>
      </c>
      <c r="AC952" t="s">
        <v>31</v>
      </c>
      <c r="AD952" t="s">
        <v>31</v>
      </c>
      <c r="AE952" t="s">
        <v>31</v>
      </c>
      <c r="AF952" t="s">
        <v>31</v>
      </c>
      <c r="AG952" t="s">
        <v>31</v>
      </c>
      <c r="AH952" t="s">
        <v>31</v>
      </c>
      <c r="AI952" t="s">
        <v>31</v>
      </c>
      <c r="AJ952" t="s">
        <v>31</v>
      </c>
      <c r="AK952" t="s">
        <v>31</v>
      </c>
      <c r="AL952" t="s">
        <v>31</v>
      </c>
      <c r="AM952" t="s">
        <v>31</v>
      </c>
      <c r="AN952" t="s">
        <v>31</v>
      </c>
      <c r="AO952" t="s">
        <v>31</v>
      </c>
      <c r="AP952" t="s">
        <v>31</v>
      </c>
      <c r="AQ952" t="s">
        <v>31</v>
      </c>
      <c r="AR952" t="s">
        <v>31</v>
      </c>
      <c r="AS952" t="s">
        <v>31</v>
      </c>
      <c r="AT952" t="s">
        <v>31</v>
      </c>
      <c r="AU952" t="s">
        <v>31</v>
      </c>
      <c r="AV952" t="s">
        <v>31</v>
      </c>
      <c r="AW952" t="s">
        <v>31</v>
      </c>
      <c r="AX952" t="s">
        <v>31</v>
      </c>
      <c r="AY952" t="s">
        <v>31</v>
      </c>
      <c r="AZ952" t="s">
        <v>31</v>
      </c>
      <c r="BA952" t="s">
        <v>31</v>
      </c>
      <c r="BB952" t="s">
        <v>31</v>
      </c>
      <c r="BC952" s="189" t="e">
        <f t="shared" ca="1" si="233"/>
        <v>#N/A</v>
      </c>
      <c r="BD952" s="189">
        <f t="shared" si="234"/>
        <v>100000</v>
      </c>
      <c r="BE952" s="189" t="e">
        <f t="shared" ca="1" si="235"/>
        <v>#N/A</v>
      </c>
      <c r="BF952" s="190" t="e">
        <f t="shared" ca="1" si="236"/>
        <v>#N/A</v>
      </c>
      <c r="BG952" s="189">
        <f t="shared" si="237"/>
        <v>100000</v>
      </c>
      <c r="BH952" s="191" t="e">
        <f t="shared" ca="1" si="238"/>
        <v>#N/A</v>
      </c>
      <c r="BI952" s="189">
        <f t="shared" si="239"/>
        <v>1</v>
      </c>
    </row>
    <row r="953" spans="1:61" hidden="1">
      <c r="A953" s="4"/>
      <c r="B953" t="s">
        <v>250</v>
      </c>
      <c r="C953" t="s">
        <v>232</v>
      </c>
      <c r="D953" t="s">
        <v>163</v>
      </c>
      <c r="E953">
        <v>8013</v>
      </c>
      <c r="F953" s="248"/>
      <c r="G953" s="249"/>
      <c r="H953">
        <v>8008</v>
      </c>
      <c r="I953" t="str">
        <f t="shared" si="232"/>
        <v>NA</v>
      </c>
      <c r="J953" t="str">
        <f t="shared" si="241"/>
        <v>NA</v>
      </c>
      <c r="K953" s="248"/>
      <c r="L953">
        <v>-1505</v>
      </c>
      <c r="M953">
        <v>-1505</v>
      </c>
      <c r="N953">
        <v>-1500</v>
      </c>
      <c r="O953" t="s">
        <v>40</v>
      </c>
      <c r="P953" t="s">
        <v>40</v>
      </c>
      <c r="Q953" s="278">
        <f t="shared" si="242"/>
        <v>0</v>
      </c>
      <c r="R953">
        <f t="shared" si="243"/>
        <v>5</v>
      </c>
      <c r="S953" s="135" t="str">
        <f t="shared" si="244"/>
        <v>NA</v>
      </c>
      <c r="T953" s="135" t="str">
        <f t="shared" si="245"/>
        <v>NA</v>
      </c>
      <c r="U953" t="str">
        <f t="shared" si="231"/>
        <v>NA</v>
      </c>
      <c r="V953">
        <f t="shared" si="240"/>
        <v>0</v>
      </c>
      <c r="W953" s="66">
        <f t="shared" si="230"/>
        <v>1</v>
      </c>
      <c r="X953">
        <v>515</v>
      </c>
      <c r="Y953" t="s">
        <v>31</v>
      </c>
      <c r="Z953" t="s">
        <v>31</v>
      </c>
      <c r="AA953" t="s">
        <v>152</v>
      </c>
      <c r="AB953" t="s">
        <v>31</v>
      </c>
      <c r="AC953" t="s">
        <v>31</v>
      </c>
      <c r="AD953" t="s">
        <v>31</v>
      </c>
      <c r="AE953" t="s">
        <v>31</v>
      </c>
      <c r="AF953" t="s">
        <v>31</v>
      </c>
      <c r="AG953" t="s">
        <v>31</v>
      </c>
      <c r="AH953" t="s">
        <v>31</v>
      </c>
      <c r="AI953" t="s">
        <v>31</v>
      </c>
      <c r="AJ953" t="s">
        <v>31</v>
      </c>
      <c r="AK953" t="s">
        <v>31</v>
      </c>
      <c r="AL953" t="s">
        <v>31</v>
      </c>
      <c r="AM953" t="s">
        <v>31</v>
      </c>
      <c r="AN953" t="s">
        <v>31</v>
      </c>
      <c r="AO953" t="s">
        <v>31</v>
      </c>
      <c r="AP953" t="s">
        <v>31</v>
      </c>
      <c r="AQ953" t="s">
        <v>31</v>
      </c>
      <c r="AR953" t="s">
        <v>31</v>
      </c>
      <c r="AS953" t="s">
        <v>31</v>
      </c>
      <c r="AT953" t="s">
        <v>31</v>
      </c>
      <c r="AU953" t="s">
        <v>31</v>
      </c>
      <c r="AV953" t="s">
        <v>31</v>
      </c>
      <c r="AW953" t="s">
        <v>31</v>
      </c>
      <c r="AX953" t="s">
        <v>31</v>
      </c>
      <c r="AY953" t="s">
        <v>31</v>
      </c>
      <c r="AZ953" t="s">
        <v>31</v>
      </c>
      <c r="BA953" t="s">
        <v>31</v>
      </c>
      <c r="BB953" t="s">
        <v>31</v>
      </c>
      <c r="BC953" s="189" t="e">
        <f t="shared" ca="1" si="233"/>
        <v>#N/A</v>
      </c>
      <c r="BD953" s="189">
        <f t="shared" si="234"/>
        <v>100000</v>
      </c>
      <c r="BE953" s="189" t="e">
        <f t="shared" ca="1" si="235"/>
        <v>#N/A</v>
      </c>
      <c r="BF953" s="190" t="e">
        <f t="shared" ca="1" si="236"/>
        <v>#N/A</v>
      </c>
      <c r="BG953" s="189">
        <f t="shared" si="237"/>
        <v>100000</v>
      </c>
      <c r="BH953" s="191" t="e">
        <f t="shared" ca="1" si="238"/>
        <v>#N/A</v>
      </c>
      <c r="BI953" s="189">
        <f t="shared" si="239"/>
        <v>1</v>
      </c>
    </row>
    <row r="954" spans="1:61" ht="15.95" hidden="1" thickBot="1">
      <c r="A954" s="4"/>
      <c r="B954" t="s">
        <v>250</v>
      </c>
      <c r="C954" t="s">
        <v>232</v>
      </c>
      <c r="D954" t="s">
        <v>165</v>
      </c>
      <c r="E954">
        <v>8013</v>
      </c>
      <c r="F954" s="250"/>
      <c r="G954" s="251"/>
      <c r="H954">
        <v>8008</v>
      </c>
      <c r="I954" t="str">
        <f t="shared" si="232"/>
        <v>NA</v>
      </c>
      <c r="J954" t="str">
        <f t="shared" si="241"/>
        <v>NA</v>
      </c>
      <c r="K954" s="250"/>
      <c r="L954">
        <v>-1505</v>
      </c>
      <c r="M954">
        <v>-1505</v>
      </c>
      <c r="N954">
        <v>-1500</v>
      </c>
      <c r="O954" t="s">
        <v>40</v>
      </c>
      <c r="P954" t="s">
        <v>40</v>
      </c>
      <c r="Q954" s="278">
        <f t="shared" si="242"/>
        <v>0</v>
      </c>
      <c r="R954">
        <f t="shared" si="243"/>
        <v>5</v>
      </c>
      <c r="S954" s="135" t="str">
        <f t="shared" si="244"/>
        <v>NA</v>
      </c>
      <c r="T954" s="135" t="str">
        <f t="shared" si="245"/>
        <v>NA</v>
      </c>
      <c r="U954" t="str">
        <f t="shared" si="231"/>
        <v>NA</v>
      </c>
      <c r="V954">
        <f t="shared" si="240"/>
        <v>0</v>
      </c>
      <c r="W954" s="66">
        <f t="shared" si="230"/>
        <v>1</v>
      </c>
      <c r="X954">
        <v>515</v>
      </c>
      <c r="Y954" t="s">
        <v>31</v>
      </c>
      <c r="Z954" t="s">
        <v>31</v>
      </c>
      <c r="AA954" t="s">
        <v>152</v>
      </c>
      <c r="AB954" t="s">
        <v>31</v>
      </c>
      <c r="AC954" t="s">
        <v>31</v>
      </c>
      <c r="AD954" t="s">
        <v>31</v>
      </c>
      <c r="AE954" t="s">
        <v>31</v>
      </c>
      <c r="AF954" t="s">
        <v>31</v>
      </c>
      <c r="AG954" t="s">
        <v>31</v>
      </c>
      <c r="AH954" t="s">
        <v>31</v>
      </c>
      <c r="AI954" t="s">
        <v>31</v>
      </c>
      <c r="AJ954" t="s">
        <v>31</v>
      </c>
      <c r="AK954" t="s">
        <v>31</v>
      </c>
      <c r="AL954" t="s">
        <v>31</v>
      </c>
      <c r="AM954" t="s">
        <v>31</v>
      </c>
      <c r="AN954" t="s">
        <v>31</v>
      </c>
      <c r="AO954" t="s">
        <v>31</v>
      </c>
      <c r="AP954" t="s">
        <v>31</v>
      </c>
      <c r="AQ954" t="s">
        <v>31</v>
      </c>
      <c r="AR954" t="s">
        <v>31</v>
      </c>
      <c r="AS954" t="s">
        <v>31</v>
      </c>
      <c r="AT954" t="s">
        <v>31</v>
      </c>
      <c r="AU954" t="s">
        <v>31</v>
      </c>
      <c r="AV954" t="s">
        <v>31</v>
      </c>
      <c r="AW954" t="s">
        <v>31</v>
      </c>
      <c r="AX954" t="s">
        <v>31</v>
      </c>
      <c r="AY954" t="s">
        <v>31</v>
      </c>
      <c r="AZ954" t="s">
        <v>31</v>
      </c>
      <c r="BA954" t="s">
        <v>31</v>
      </c>
      <c r="BB954" t="s">
        <v>31</v>
      </c>
      <c r="BC954" s="189" t="e">
        <f t="shared" ca="1" si="233"/>
        <v>#N/A</v>
      </c>
      <c r="BD954" s="189">
        <f t="shared" si="234"/>
        <v>100000</v>
      </c>
      <c r="BE954" s="189" t="e">
        <f t="shared" ca="1" si="235"/>
        <v>#N/A</v>
      </c>
      <c r="BF954" s="190" t="e">
        <f t="shared" ca="1" si="236"/>
        <v>#N/A</v>
      </c>
      <c r="BG954" s="189">
        <f t="shared" si="237"/>
        <v>100000</v>
      </c>
      <c r="BH954" s="191" t="e">
        <f t="shared" ca="1" si="238"/>
        <v>#N/A</v>
      </c>
      <c r="BI954" s="189">
        <f t="shared" si="239"/>
        <v>1</v>
      </c>
    </row>
    <row r="955" spans="1:61" hidden="1">
      <c r="A955" s="4"/>
      <c r="B955" t="s">
        <v>250</v>
      </c>
      <c r="C955" t="s">
        <v>232</v>
      </c>
      <c r="D955" t="s">
        <v>166</v>
      </c>
      <c r="E955">
        <v>8013</v>
      </c>
      <c r="F955" s="246"/>
      <c r="G955" s="247"/>
      <c r="H955">
        <v>8008</v>
      </c>
      <c r="I955" t="str">
        <f t="shared" si="232"/>
        <v>NA</v>
      </c>
      <c r="J955" t="str">
        <f t="shared" si="241"/>
        <v>NA</v>
      </c>
      <c r="K955" s="246"/>
      <c r="L955">
        <v>-1505</v>
      </c>
      <c r="M955">
        <v>-1505</v>
      </c>
      <c r="N955">
        <v>-1500</v>
      </c>
      <c r="O955" t="s">
        <v>40</v>
      </c>
      <c r="P955" t="s">
        <v>40</v>
      </c>
      <c r="Q955" s="278">
        <f t="shared" si="242"/>
        <v>0</v>
      </c>
      <c r="R955">
        <f t="shared" si="243"/>
        <v>5</v>
      </c>
      <c r="S955" s="135" t="str">
        <f t="shared" si="244"/>
        <v>NA</v>
      </c>
      <c r="T955" s="135" t="str">
        <f t="shared" si="245"/>
        <v>NA</v>
      </c>
      <c r="U955" t="str">
        <f t="shared" si="231"/>
        <v>NA</v>
      </c>
      <c r="V955">
        <f t="shared" si="240"/>
        <v>0</v>
      </c>
      <c r="W955" s="66">
        <f t="shared" si="230"/>
        <v>1</v>
      </c>
      <c r="X955">
        <v>515</v>
      </c>
      <c r="Y955" t="s">
        <v>31</v>
      </c>
      <c r="Z955" t="s">
        <v>31</v>
      </c>
      <c r="AA955" t="s">
        <v>152</v>
      </c>
      <c r="AB955" t="s">
        <v>31</v>
      </c>
      <c r="AC955" t="s">
        <v>31</v>
      </c>
      <c r="AD955" t="s">
        <v>31</v>
      </c>
      <c r="AE955" t="s">
        <v>31</v>
      </c>
      <c r="AF955" t="s">
        <v>31</v>
      </c>
      <c r="AG955" t="s">
        <v>31</v>
      </c>
      <c r="AH955" t="s">
        <v>31</v>
      </c>
      <c r="AI955" t="s">
        <v>31</v>
      </c>
      <c r="AJ955" t="s">
        <v>31</v>
      </c>
      <c r="AK955" t="s">
        <v>31</v>
      </c>
      <c r="AL955" t="s">
        <v>31</v>
      </c>
      <c r="AM955" t="s">
        <v>31</v>
      </c>
      <c r="AN955" t="s">
        <v>31</v>
      </c>
      <c r="AO955" t="s">
        <v>31</v>
      </c>
      <c r="AP955" t="s">
        <v>31</v>
      </c>
      <c r="AQ955" t="s">
        <v>31</v>
      </c>
      <c r="AR955" t="s">
        <v>31</v>
      </c>
      <c r="AS955" t="s">
        <v>31</v>
      </c>
      <c r="AT955" t="s">
        <v>31</v>
      </c>
      <c r="AU955" t="s">
        <v>31</v>
      </c>
      <c r="AV955" t="s">
        <v>31</v>
      </c>
      <c r="AW955" t="s">
        <v>31</v>
      </c>
      <c r="AX955" t="s">
        <v>31</v>
      </c>
      <c r="AY955" t="s">
        <v>31</v>
      </c>
      <c r="AZ955" t="s">
        <v>31</v>
      </c>
      <c r="BA955" t="s">
        <v>31</v>
      </c>
      <c r="BB955" t="s">
        <v>31</v>
      </c>
      <c r="BC955" s="189" t="e">
        <f t="shared" ca="1" si="233"/>
        <v>#N/A</v>
      </c>
      <c r="BD955" s="189">
        <f t="shared" si="234"/>
        <v>100000</v>
      </c>
      <c r="BE955" s="189" t="e">
        <f t="shared" ca="1" si="235"/>
        <v>#N/A</v>
      </c>
      <c r="BF955" s="190" t="e">
        <f t="shared" ca="1" si="236"/>
        <v>#N/A</v>
      </c>
      <c r="BG955" s="189">
        <f t="shared" si="237"/>
        <v>100000</v>
      </c>
      <c r="BH955" s="191" t="e">
        <f t="shared" ca="1" si="238"/>
        <v>#N/A</v>
      </c>
      <c r="BI955" s="189">
        <f t="shared" si="239"/>
        <v>1</v>
      </c>
    </row>
    <row r="956" spans="1:61" hidden="1">
      <c r="A956" s="4"/>
      <c r="B956" t="s">
        <v>250</v>
      </c>
      <c r="C956" t="s">
        <v>232</v>
      </c>
      <c r="D956" t="s">
        <v>29</v>
      </c>
      <c r="E956">
        <v>7159</v>
      </c>
      <c r="F956" s="248"/>
      <c r="G956" s="249"/>
      <c r="H956">
        <v>7159</v>
      </c>
      <c r="I956" t="str">
        <f t="shared" si="232"/>
        <v>NA</v>
      </c>
      <c r="J956" t="str">
        <f t="shared" si="241"/>
        <v>NA</v>
      </c>
      <c r="K956" s="248"/>
      <c r="L956">
        <v>-1539</v>
      </c>
      <c r="M956">
        <v>-1539</v>
      </c>
      <c r="N956">
        <v>-1539</v>
      </c>
      <c r="O956" t="s">
        <v>40</v>
      </c>
      <c r="P956" t="s">
        <v>40</v>
      </c>
      <c r="Q956" s="278">
        <f t="shared" si="242"/>
        <v>0</v>
      </c>
      <c r="R956">
        <f t="shared" si="243"/>
        <v>0</v>
      </c>
      <c r="S956" s="135" t="str">
        <f t="shared" si="244"/>
        <v>NA</v>
      </c>
      <c r="T956" s="135" t="str">
        <f t="shared" si="245"/>
        <v>NA</v>
      </c>
      <c r="U956" t="str">
        <f t="shared" si="231"/>
        <v>NA</v>
      </c>
      <c r="V956">
        <f t="shared" si="240"/>
        <v>0</v>
      </c>
      <c r="W956" s="66">
        <f t="shared" si="230"/>
        <v>1</v>
      </c>
      <c r="X956">
        <v>461</v>
      </c>
      <c r="Y956" t="s">
        <v>31</v>
      </c>
      <c r="Z956" t="s">
        <v>31</v>
      </c>
      <c r="AA956" t="s">
        <v>31</v>
      </c>
      <c r="AB956" t="s">
        <v>31</v>
      </c>
      <c r="AC956" t="s">
        <v>31</v>
      </c>
      <c r="AD956" t="s">
        <v>31</v>
      </c>
      <c r="AE956" t="s">
        <v>31</v>
      </c>
      <c r="AF956" t="s">
        <v>31</v>
      </c>
      <c r="AG956" t="s">
        <v>31</v>
      </c>
      <c r="AH956" t="s">
        <v>31</v>
      </c>
      <c r="AI956" t="s">
        <v>31</v>
      </c>
      <c r="AJ956" t="s">
        <v>31</v>
      </c>
      <c r="AK956" t="s">
        <v>31</v>
      </c>
      <c r="AL956" t="s">
        <v>31</v>
      </c>
      <c r="AM956" t="s">
        <v>31</v>
      </c>
      <c r="AN956" t="s">
        <v>31</v>
      </c>
      <c r="AO956" t="s">
        <v>31</v>
      </c>
      <c r="AP956" t="s">
        <v>31</v>
      </c>
      <c r="AQ956" t="s">
        <v>31</v>
      </c>
      <c r="AR956" t="s">
        <v>31</v>
      </c>
      <c r="AS956" t="s">
        <v>31</v>
      </c>
      <c r="AT956" t="s">
        <v>31</v>
      </c>
      <c r="AU956" t="s">
        <v>31</v>
      </c>
      <c r="AV956" t="s">
        <v>31</v>
      </c>
      <c r="AW956" t="s">
        <v>31</v>
      </c>
      <c r="AX956" t="s">
        <v>31</v>
      </c>
      <c r="AY956" t="s">
        <v>31</v>
      </c>
      <c r="AZ956" t="s">
        <v>31</v>
      </c>
      <c r="BA956" t="s">
        <v>31</v>
      </c>
      <c r="BB956" t="s">
        <v>31</v>
      </c>
      <c r="BC956" s="189" t="e">
        <f t="shared" ca="1" si="233"/>
        <v>#N/A</v>
      </c>
      <c r="BD956" s="189">
        <f t="shared" si="234"/>
        <v>100000</v>
      </c>
      <c r="BE956" s="189" t="e">
        <f t="shared" ca="1" si="235"/>
        <v>#N/A</v>
      </c>
      <c r="BF956" s="190" t="e">
        <f t="shared" ca="1" si="236"/>
        <v>#N/A</v>
      </c>
      <c r="BG956" s="189">
        <f t="shared" si="237"/>
        <v>100000</v>
      </c>
      <c r="BH956" s="191" t="e">
        <f t="shared" ca="1" si="238"/>
        <v>#N/A</v>
      </c>
      <c r="BI956" s="189">
        <f t="shared" si="239"/>
        <v>1</v>
      </c>
    </row>
    <row r="957" spans="1:61" hidden="1">
      <c r="A957" s="4"/>
      <c r="B957" t="s">
        <v>250</v>
      </c>
      <c r="C957" t="s">
        <v>232</v>
      </c>
      <c r="D957" t="s">
        <v>32</v>
      </c>
      <c r="E957">
        <v>7159</v>
      </c>
      <c r="F957" s="248"/>
      <c r="G957" s="249"/>
      <c r="H957">
        <v>7159</v>
      </c>
      <c r="I957" t="str">
        <f t="shared" si="232"/>
        <v>NA</v>
      </c>
      <c r="J957" t="str">
        <f t="shared" si="241"/>
        <v>NA</v>
      </c>
      <c r="K957" s="248"/>
      <c r="L957">
        <v>-1539</v>
      </c>
      <c r="M957">
        <v>-1539</v>
      </c>
      <c r="N957">
        <v>-1539</v>
      </c>
      <c r="O957" t="s">
        <v>40</v>
      </c>
      <c r="P957" t="s">
        <v>40</v>
      </c>
      <c r="Q957" s="278">
        <f t="shared" si="242"/>
        <v>0</v>
      </c>
      <c r="R957">
        <f t="shared" si="243"/>
        <v>0</v>
      </c>
      <c r="S957" s="135" t="str">
        <f t="shared" si="244"/>
        <v>NA</v>
      </c>
      <c r="T957" s="135" t="str">
        <f t="shared" si="245"/>
        <v>NA</v>
      </c>
      <c r="U957" t="str">
        <f t="shared" si="231"/>
        <v>NA</v>
      </c>
      <c r="V957">
        <f t="shared" si="240"/>
        <v>0</v>
      </c>
      <c r="W957" s="66">
        <f t="shared" si="230"/>
        <v>1</v>
      </c>
      <c r="X957">
        <v>461</v>
      </c>
      <c r="Y957" t="s">
        <v>31</v>
      </c>
      <c r="Z957" t="s">
        <v>31</v>
      </c>
      <c r="AA957" t="s">
        <v>31</v>
      </c>
      <c r="AB957" t="s">
        <v>31</v>
      </c>
      <c r="AC957" t="s">
        <v>31</v>
      </c>
      <c r="AD957" t="s">
        <v>31</v>
      </c>
      <c r="AE957" t="s">
        <v>31</v>
      </c>
      <c r="AF957" t="s">
        <v>31</v>
      </c>
      <c r="AG957" t="s">
        <v>31</v>
      </c>
      <c r="AH957" t="s">
        <v>31</v>
      </c>
      <c r="AI957" t="s">
        <v>31</v>
      </c>
      <c r="AJ957" t="s">
        <v>31</v>
      </c>
      <c r="AK957" t="s">
        <v>31</v>
      </c>
      <c r="AL957" t="s">
        <v>31</v>
      </c>
      <c r="AM957" t="s">
        <v>31</v>
      </c>
      <c r="AN957" t="s">
        <v>31</v>
      </c>
      <c r="AO957" t="s">
        <v>31</v>
      </c>
      <c r="AP957" t="s">
        <v>31</v>
      </c>
      <c r="AQ957" t="s">
        <v>31</v>
      </c>
      <c r="AR957" t="s">
        <v>31</v>
      </c>
      <c r="AS957" t="s">
        <v>31</v>
      </c>
      <c r="AT957" t="s">
        <v>31</v>
      </c>
      <c r="AU957" t="s">
        <v>31</v>
      </c>
      <c r="AV957" t="s">
        <v>31</v>
      </c>
      <c r="AW957" t="s">
        <v>31</v>
      </c>
      <c r="AX957" t="s">
        <v>31</v>
      </c>
      <c r="AY957" t="s">
        <v>31</v>
      </c>
      <c r="AZ957" t="s">
        <v>31</v>
      </c>
      <c r="BA957" t="s">
        <v>31</v>
      </c>
      <c r="BB957" t="s">
        <v>31</v>
      </c>
      <c r="BC957" s="189" t="e">
        <f t="shared" ca="1" si="233"/>
        <v>#N/A</v>
      </c>
      <c r="BD957" s="189">
        <f t="shared" si="234"/>
        <v>100000</v>
      </c>
      <c r="BE957" s="189" t="e">
        <f t="shared" ca="1" si="235"/>
        <v>#N/A</v>
      </c>
      <c r="BF957" s="190" t="e">
        <f t="shared" ca="1" si="236"/>
        <v>#N/A</v>
      </c>
      <c r="BG957" s="189">
        <f t="shared" si="237"/>
        <v>100000</v>
      </c>
      <c r="BH957" s="191" t="e">
        <f t="shared" ca="1" si="238"/>
        <v>#N/A</v>
      </c>
      <c r="BI957" s="189">
        <f t="shared" si="239"/>
        <v>1</v>
      </c>
    </row>
    <row r="958" spans="1:61" hidden="1">
      <c r="A958" s="4"/>
      <c r="B958" t="s">
        <v>250</v>
      </c>
      <c r="C958" t="s">
        <v>232</v>
      </c>
      <c r="D958" t="s">
        <v>34</v>
      </c>
      <c r="E958">
        <v>7159</v>
      </c>
      <c r="F958" s="248"/>
      <c r="G958" s="249"/>
      <c r="H958">
        <v>7159</v>
      </c>
      <c r="I958" t="str">
        <f t="shared" si="232"/>
        <v>NA</v>
      </c>
      <c r="J958" t="str">
        <f t="shared" si="241"/>
        <v>NA</v>
      </c>
      <c r="K958" s="248"/>
      <c r="L958">
        <v>-1539</v>
      </c>
      <c r="M958">
        <v>-1539</v>
      </c>
      <c r="N958">
        <v>-1539</v>
      </c>
      <c r="O958" t="s">
        <v>40</v>
      </c>
      <c r="P958" t="s">
        <v>40</v>
      </c>
      <c r="Q958" s="278">
        <f t="shared" si="242"/>
        <v>0</v>
      </c>
      <c r="R958">
        <f t="shared" si="243"/>
        <v>0</v>
      </c>
      <c r="S958" s="135" t="str">
        <f t="shared" si="244"/>
        <v>NA</v>
      </c>
      <c r="T958" s="135" t="str">
        <f t="shared" si="245"/>
        <v>NA</v>
      </c>
      <c r="U958" t="str">
        <f t="shared" si="231"/>
        <v>NA</v>
      </c>
      <c r="V958">
        <f t="shared" si="240"/>
        <v>0</v>
      </c>
      <c r="W958" s="66">
        <f t="shared" si="230"/>
        <v>1</v>
      </c>
      <c r="X958">
        <v>461</v>
      </c>
      <c r="Y958" t="s">
        <v>31</v>
      </c>
      <c r="Z958" t="s">
        <v>31</v>
      </c>
      <c r="AA958" t="s">
        <v>31</v>
      </c>
      <c r="AB958" t="s">
        <v>31</v>
      </c>
      <c r="AC958" t="s">
        <v>31</v>
      </c>
      <c r="AD958" t="s">
        <v>31</v>
      </c>
      <c r="AE958" t="s">
        <v>31</v>
      </c>
      <c r="AF958" t="s">
        <v>31</v>
      </c>
      <c r="AG958" t="s">
        <v>31</v>
      </c>
      <c r="AH958" t="s">
        <v>31</v>
      </c>
      <c r="AI958" t="s">
        <v>31</v>
      </c>
      <c r="AJ958" t="s">
        <v>31</v>
      </c>
      <c r="AK958" t="s">
        <v>31</v>
      </c>
      <c r="AL958" t="s">
        <v>31</v>
      </c>
      <c r="AM958" t="s">
        <v>31</v>
      </c>
      <c r="AN958" t="s">
        <v>31</v>
      </c>
      <c r="AO958" t="s">
        <v>31</v>
      </c>
      <c r="AP958" t="s">
        <v>31</v>
      </c>
      <c r="AQ958" t="s">
        <v>31</v>
      </c>
      <c r="AR958" t="s">
        <v>31</v>
      </c>
      <c r="AS958" t="s">
        <v>31</v>
      </c>
      <c r="AT958" t="s">
        <v>31</v>
      </c>
      <c r="AU958" t="s">
        <v>31</v>
      </c>
      <c r="AV958" t="s">
        <v>31</v>
      </c>
      <c r="AW958" t="s">
        <v>31</v>
      </c>
      <c r="AX958" t="s">
        <v>31</v>
      </c>
      <c r="AY958" t="s">
        <v>31</v>
      </c>
      <c r="AZ958" t="s">
        <v>31</v>
      </c>
      <c r="BA958" t="s">
        <v>31</v>
      </c>
      <c r="BB958" t="s">
        <v>31</v>
      </c>
      <c r="BC958" s="189" t="e">
        <f t="shared" ca="1" si="233"/>
        <v>#N/A</v>
      </c>
      <c r="BD958" s="189">
        <f t="shared" si="234"/>
        <v>100000</v>
      </c>
      <c r="BE958" s="189" t="e">
        <f t="shared" ca="1" si="235"/>
        <v>#N/A</v>
      </c>
      <c r="BF958" s="190" t="e">
        <f t="shared" ca="1" si="236"/>
        <v>#N/A</v>
      </c>
      <c r="BG958" s="189">
        <f t="shared" si="237"/>
        <v>100000</v>
      </c>
      <c r="BH958" s="191" t="e">
        <f t="shared" ca="1" si="238"/>
        <v>#N/A</v>
      </c>
      <c r="BI958" s="189">
        <f t="shared" si="239"/>
        <v>1</v>
      </c>
    </row>
    <row r="959" spans="1:61" hidden="1">
      <c r="A959" s="4"/>
      <c r="B959" t="s">
        <v>250</v>
      </c>
      <c r="C959" t="s">
        <v>232</v>
      </c>
      <c r="D959" t="s">
        <v>35</v>
      </c>
      <c r="E959">
        <v>7505</v>
      </c>
      <c r="F959" s="248"/>
      <c r="G959" s="249"/>
      <c r="H959">
        <v>7505</v>
      </c>
      <c r="I959" t="str">
        <f t="shared" si="232"/>
        <v>NA</v>
      </c>
      <c r="J959" t="str">
        <f t="shared" si="241"/>
        <v>NA</v>
      </c>
      <c r="K959" s="248"/>
      <c r="L959">
        <v>-1908</v>
      </c>
      <c r="M959">
        <v>-1908</v>
      </c>
      <c r="N959">
        <v>-1908</v>
      </c>
      <c r="O959" t="s">
        <v>40</v>
      </c>
      <c r="P959" t="s">
        <v>40</v>
      </c>
      <c r="Q959" s="278">
        <f t="shared" si="242"/>
        <v>0</v>
      </c>
      <c r="R959">
        <f t="shared" si="243"/>
        <v>0</v>
      </c>
      <c r="S959" s="135" t="str">
        <f t="shared" si="244"/>
        <v>NA</v>
      </c>
      <c r="T959" s="135" t="str">
        <f t="shared" si="245"/>
        <v>NA</v>
      </c>
      <c r="U959" t="str">
        <f t="shared" si="231"/>
        <v>NA</v>
      </c>
      <c r="V959">
        <f t="shared" si="240"/>
        <v>0</v>
      </c>
      <c r="W959" s="66">
        <f t="shared" si="230"/>
        <v>1</v>
      </c>
      <c r="X959">
        <v>485</v>
      </c>
      <c r="Y959" t="s">
        <v>31</v>
      </c>
      <c r="Z959" t="s">
        <v>31</v>
      </c>
      <c r="AA959" t="s">
        <v>31</v>
      </c>
      <c r="AB959" t="s">
        <v>31</v>
      </c>
      <c r="AC959" t="s">
        <v>31</v>
      </c>
      <c r="AD959" t="s">
        <v>31</v>
      </c>
      <c r="AE959" t="s">
        <v>31</v>
      </c>
      <c r="AF959" t="s">
        <v>31</v>
      </c>
      <c r="AG959" t="s">
        <v>31</v>
      </c>
      <c r="AH959" t="s">
        <v>31</v>
      </c>
      <c r="AI959" t="s">
        <v>31</v>
      </c>
      <c r="AJ959" t="s">
        <v>31</v>
      </c>
      <c r="AK959" t="s">
        <v>31</v>
      </c>
      <c r="AL959" t="s">
        <v>31</v>
      </c>
      <c r="AM959" t="s">
        <v>31</v>
      </c>
      <c r="AN959" t="s">
        <v>31</v>
      </c>
      <c r="AO959" t="s">
        <v>31</v>
      </c>
      <c r="AP959" t="s">
        <v>31</v>
      </c>
      <c r="AQ959" t="s">
        <v>31</v>
      </c>
      <c r="AR959" t="s">
        <v>31</v>
      </c>
      <c r="AS959" t="s">
        <v>31</v>
      </c>
      <c r="AT959" t="s">
        <v>31</v>
      </c>
      <c r="AU959" t="s">
        <v>31</v>
      </c>
      <c r="AV959" t="s">
        <v>31</v>
      </c>
      <c r="AW959" t="s">
        <v>31</v>
      </c>
      <c r="AX959" t="s">
        <v>31</v>
      </c>
      <c r="AY959" t="s">
        <v>31</v>
      </c>
      <c r="AZ959" t="s">
        <v>31</v>
      </c>
      <c r="BA959" t="s">
        <v>31</v>
      </c>
      <c r="BB959" t="s">
        <v>31</v>
      </c>
      <c r="BC959" s="189" t="e">
        <f t="shared" ca="1" si="233"/>
        <v>#N/A</v>
      </c>
      <c r="BD959" s="189">
        <f t="shared" si="234"/>
        <v>100000</v>
      </c>
      <c r="BE959" s="189" t="e">
        <f t="shared" ca="1" si="235"/>
        <v>#N/A</v>
      </c>
      <c r="BF959" s="190" t="e">
        <f t="shared" ca="1" si="236"/>
        <v>#N/A</v>
      </c>
      <c r="BG959" s="189">
        <f t="shared" si="237"/>
        <v>100000</v>
      </c>
      <c r="BH959" s="191" t="e">
        <f t="shared" ca="1" si="238"/>
        <v>#N/A</v>
      </c>
      <c r="BI959" s="189">
        <f t="shared" si="239"/>
        <v>1</v>
      </c>
    </row>
    <row r="960" spans="1:61" hidden="1">
      <c r="A960" s="4"/>
      <c r="B960" t="s">
        <v>250</v>
      </c>
      <c r="C960" t="s">
        <v>232</v>
      </c>
      <c r="D960" t="s">
        <v>37</v>
      </c>
      <c r="E960">
        <v>7505</v>
      </c>
      <c r="F960" s="248"/>
      <c r="G960" s="249"/>
      <c r="H960">
        <v>7505</v>
      </c>
      <c r="I960" t="str">
        <f t="shared" si="232"/>
        <v>NA</v>
      </c>
      <c r="J960" t="str">
        <f t="shared" si="241"/>
        <v>NA</v>
      </c>
      <c r="K960" s="248"/>
      <c r="L960">
        <v>-1908</v>
      </c>
      <c r="M960">
        <v>-1908</v>
      </c>
      <c r="N960">
        <v>-1908</v>
      </c>
      <c r="O960" t="s">
        <v>40</v>
      </c>
      <c r="P960" t="s">
        <v>40</v>
      </c>
      <c r="Q960" s="278">
        <f t="shared" si="242"/>
        <v>0</v>
      </c>
      <c r="R960">
        <f t="shared" si="243"/>
        <v>0</v>
      </c>
      <c r="S960" s="135" t="str">
        <f t="shared" si="244"/>
        <v>NA</v>
      </c>
      <c r="T960" s="135" t="str">
        <f t="shared" si="245"/>
        <v>NA</v>
      </c>
      <c r="U960" t="str">
        <f t="shared" si="231"/>
        <v>NA</v>
      </c>
      <c r="V960">
        <f t="shared" si="240"/>
        <v>0</v>
      </c>
      <c r="W960" s="66">
        <f t="shared" si="230"/>
        <v>1</v>
      </c>
      <c r="X960">
        <v>485</v>
      </c>
      <c r="Y960" t="s">
        <v>31</v>
      </c>
      <c r="Z960" t="s">
        <v>31</v>
      </c>
      <c r="AA960" t="s">
        <v>31</v>
      </c>
      <c r="AB960" t="s">
        <v>31</v>
      </c>
      <c r="AC960" t="s">
        <v>31</v>
      </c>
      <c r="AD960" t="s">
        <v>31</v>
      </c>
      <c r="AE960" t="s">
        <v>31</v>
      </c>
      <c r="AF960" t="s">
        <v>31</v>
      </c>
      <c r="AG960" t="s">
        <v>31</v>
      </c>
      <c r="AH960" t="s">
        <v>31</v>
      </c>
      <c r="AI960" t="s">
        <v>31</v>
      </c>
      <c r="AJ960" t="s">
        <v>31</v>
      </c>
      <c r="AK960" t="s">
        <v>31</v>
      </c>
      <c r="AL960" t="s">
        <v>31</v>
      </c>
      <c r="AM960" t="s">
        <v>31</v>
      </c>
      <c r="AN960" t="s">
        <v>31</v>
      </c>
      <c r="AO960" t="s">
        <v>31</v>
      </c>
      <c r="AP960" t="s">
        <v>31</v>
      </c>
      <c r="AQ960" t="s">
        <v>31</v>
      </c>
      <c r="AR960" t="s">
        <v>31</v>
      </c>
      <c r="AS960" t="s">
        <v>31</v>
      </c>
      <c r="AT960" t="s">
        <v>31</v>
      </c>
      <c r="AU960" t="s">
        <v>31</v>
      </c>
      <c r="AV960" t="s">
        <v>31</v>
      </c>
      <c r="AW960" t="s">
        <v>31</v>
      </c>
      <c r="AX960" t="s">
        <v>31</v>
      </c>
      <c r="AY960" t="s">
        <v>31</v>
      </c>
      <c r="AZ960" t="s">
        <v>31</v>
      </c>
      <c r="BA960" t="s">
        <v>31</v>
      </c>
      <c r="BB960" t="s">
        <v>31</v>
      </c>
      <c r="BC960" s="189" t="e">
        <f t="shared" ca="1" si="233"/>
        <v>#N/A</v>
      </c>
      <c r="BD960" s="189">
        <f t="shared" si="234"/>
        <v>100000</v>
      </c>
      <c r="BE960" s="189" t="e">
        <f t="shared" ca="1" si="235"/>
        <v>#N/A</v>
      </c>
      <c r="BF960" s="190" t="e">
        <f t="shared" ca="1" si="236"/>
        <v>#N/A</v>
      </c>
      <c r="BG960" s="189">
        <f t="shared" si="237"/>
        <v>100000</v>
      </c>
      <c r="BH960" s="191" t="e">
        <f t="shared" ca="1" si="238"/>
        <v>#N/A</v>
      </c>
      <c r="BI960" s="189">
        <f t="shared" si="239"/>
        <v>1</v>
      </c>
    </row>
    <row r="961" spans="1:61" hidden="1">
      <c r="A961" s="4"/>
      <c r="B961" t="s">
        <v>250</v>
      </c>
      <c r="C961" t="s">
        <v>232</v>
      </c>
      <c r="D961" t="s">
        <v>38</v>
      </c>
      <c r="E961">
        <v>7505</v>
      </c>
      <c r="F961" s="248"/>
      <c r="G961" s="249"/>
      <c r="H961">
        <v>7505</v>
      </c>
      <c r="I961" t="str">
        <f t="shared" si="232"/>
        <v>NA</v>
      </c>
      <c r="J961" t="str">
        <f t="shared" si="241"/>
        <v>NA</v>
      </c>
      <c r="K961" s="248"/>
      <c r="L961">
        <v>-1908</v>
      </c>
      <c r="M961">
        <v>-1908</v>
      </c>
      <c r="N961">
        <v>-1908</v>
      </c>
      <c r="O961" t="s">
        <v>40</v>
      </c>
      <c r="P961" t="s">
        <v>40</v>
      </c>
      <c r="Q961" s="278">
        <f t="shared" si="242"/>
        <v>0</v>
      </c>
      <c r="R961">
        <f t="shared" si="243"/>
        <v>0</v>
      </c>
      <c r="S961" s="135" t="str">
        <f t="shared" si="244"/>
        <v>NA</v>
      </c>
      <c r="T961" s="135" t="str">
        <f t="shared" si="245"/>
        <v>NA</v>
      </c>
      <c r="U961" t="str">
        <f t="shared" si="231"/>
        <v>NA</v>
      </c>
      <c r="V961">
        <f t="shared" si="240"/>
        <v>0</v>
      </c>
      <c r="W961" s="66">
        <f t="shared" si="230"/>
        <v>1</v>
      </c>
      <c r="X961">
        <v>485</v>
      </c>
      <c r="Y961" t="s">
        <v>31</v>
      </c>
      <c r="Z961" t="s">
        <v>31</v>
      </c>
      <c r="AA961" t="s">
        <v>31</v>
      </c>
      <c r="AB961" t="s">
        <v>31</v>
      </c>
      <c r="AC961" t="s">
        <v>31</v>
      </c>
      <c r="AD961" t="s">
        <v>31</v>
      </c>
      <c r="AE961" t="s">
        <v>31</v>
      </c>
      <c r="AF961" t="s">
        <v>31</v>
      </c>
      <c r="AG961" t="s">
        <v>31</v>
      </c>
      <c r="AH961" t="s">
        <v>31</v>
      </c>
      <c r="AI961" t="s">
        <v>31</v>
      </c>
      <c r="AJ961" t="s">
        <v>31</v>
      </c>
      <c r="AK961" t="s">
        <v>31</v>
      </c>
      <c r="AL961" t="s">
        <v>31</v>
      </c>
      <c r="AM961" t="s">
        <v>31</v>
      </c>
      <c r="AN961" t="s">
        <v>31</v>
      </c>
      <c r="AO961" t="s">
        <v>31</v>
      </c>
      <c r="AP961" t="s">
        <v>31</v>
      </c>
      <c r="AQ961" t="s">
        <v>31</v>
      </c>
      <c r="AR961" t="s">
        <v>31</v>
      </c>
      <c r="AS961" t="s">
        <v>31</v>
      </c>
      <c r="AT961" t="s">
        <v>31</v>
      </c>
      <c r="AU961" t="s">
        <v>31</v>
      </c>
      <c r="AV961" t="s">
        <v>31</v>
      </c>
      <c r="AW961" t="s">
        <v>31</v>
      </c>
      <c r="AX961" t="s">
        <v>31</v>
      </c>
      <c r="AY961" t="s">
        <v>31</v>
      </c>
      <c r="AZ961" t="s">
        <v>31</v>
      </c>
      <c r="BA961" t="s">
        <v>31</v>
      </c>
      <c r="BB961" t="s">
        <v>31</v>
      </c>
      <c r="BC961" s="189" t="e">
        <f t="shared" ca="1" si="233"/>
        <v>#N/A</v>
      </c>
      <c r="BD961" s="189">
        <f t="shared" si="234"/>
        <v>100000</v>
      </c>
      <c r="BE961" s="189" t="e">
        <f t="shared" ca="1" si="235"/>
        <v>#N/A</v>
      </c>
      <c r="BF961" s="190" t="e">
        <f t="shared" ca="1" si="236"/>
        <v>#N/A</v>
      </c>
      <c r="BG961" s="189">
        <f t="shared" si="237"/>
        <v>100000</v>
      </c>
      <c r="BH961" s="191" t="e">
        <f t="shared" ca="1" si="238"/>
        <v>#N/A</v>
      </c>
      <c r="BI961" s="189">
        <f t="shared" si="239"/>
        <v>1</v>
      </c>
    </row>
    <row r="962" spans="1:61" hidden="1">
      <c r="A962" s="4"/>
      <c r="B962" t="s">
        <v>250</v>
      </c>
      <c r="C962" t="s">
        <v>232</v>
      </c>
      <c r="D962" t="s">
        <v>39</v>
      </c>
      <c r="E962">
        <v>8106</v>
      </c>
      <c r="F962" s="248"/>
      <c r="G962" s="249"/>
      <c r="H962">
        <v>8095</v>
      </c>
      <c r="I962" t="str">
        <f t="shared" si="232"/>
        <v>NA</v>
      </c>
      <c r="J962" t="str">
        <f t="shared" si="241"/>
        <v>NA</v>
      </c>
      <c r="K962" s="248"/>
      <c r="L962">
        <v>-2110</v>
      </c>
      <c r="M962">
        <v>-2110</v>
      </c>
      <c r="N962">
        <v>-2098</v>
      </c>
      <c r="O962" t="s">
        <v>40</v>
      </c>
      <c r="P962" t="s">
        <v>40</v>
      </c>
      <c r="Q962" s="278">
        <f t="shared" si="242"/>
        <v>0</v>
      </c>
      <c r="R962">
        <f t="shared" si="243"/>
        <v>11</v>
      </c>
      <c r="S962" s="135" t="str">
        <f t="shared" si="244"/>
        <v>NA</v>
      </c>
      <c r="T962" s="135" t="str">
        <f t="shared" si="245"/>
        <v>NA</v>
      </c>
      <c r="U962" t="str">
        <f t="shared" si="231"/>
        <v>NA</v>
      </c>
      <c r="V962">
        <f t="shared" si="240"/>
        <v>0</v>
      </c>
      <c r="W962" s="66">
        <f t="shared" si="230"/>
        <v>1</v>
      </c>
      <c r="X962">
        <v>515</v>
      </c>
      <c r="Y962" t="s">
        <v>31</v>
      </c>
      <c r="Z962" t="s">
        <v>31</v>
      </c>
      <c r="AA962" t="s">
        <v>152</v>
      </c>
      <c r="AB962" t="s">
        <v>31</v>
      </c>
      <c r="AC962" t="s">
        <v>31</v>
      </c>
      <c r="AD962" t="s">
        <v>31</v>
      </c>
      <c r="AE962" t="s">
        <v>31</v>
      </c>
      <c r="AF962" t="s">
        <v>31</v>
      </c>
      <c r="AG962" t="s">
        <v>31</v>
      </c>
      <c r="AH962" t="s">
        <v>31</v>
      </c>
      <c r="AI962" t="s">
        <v>31</v>
      </c>
      <c r="AJ962" t="s">
        <v>31</v>
      </c>
      <c r="AK962" t="s">
        <v>31</v>
      </c>
      <c r="AL962" t="s">
        <v>31</v>
      </c>
      <c r="AM962" t="s">
        <v>31</v>
      </c>
      <c r="AN962" t="s">
        <v>31</v>
      </c>
      <c r="AO962" t="s">
        <v>31</v>
      </c>
      <c r="AP962" t="s">
        <v>31</v>
      </c>
      <c r="AQ962" t="s">
        <v>31</v>
      </c>
      <c r="AR962" t="s">
        <v>31</v>
      </c>
      <c r="AS962" t="s">
        <v>31</v>
      </c>
      <c r="AT962" t="s">
        <v>31</v>
      </c>
      <c r="AU962" t="s">
        <v>31</v>
      </c>
      <c r="AV962" t="s">
        <v>31</v>
      </c>
      <c r="AW962" t="s">
        <v>31</v>
      </c>
      <c r="AX962" t="s">
        <v>31</v>
      </c>
      <c r="AY962" t="s">
        <v>31</v>
      </c>
      <c r="AZ962" t="s">
        <v>31</v>
      </c>
      <c r="BA962" t="s">
        <v>31</v>
      </c>
      <c r="BB962" t="s">
        <v>31</v>
      </c>
      <c r="BC962" s="189" t="e">
        <f t="shared" ca="1" si="233"/>
        <v>#N/A</v>
      </c>
      <c r="BD962" s="189">
        <f t="shared" si="234"/>
        <v>100000</v>
      </c>
      <c r="BE962" s="189" t="e">
        <f t="shared" ca="1" si="235"/>
        <v>#N/A</v>
      </c>
      <c r="BF962" s="190" t="e">
        <f t="shared" ca="1" si="236"/>
        <v>#N/A</v>
      </c>
      <c r="BG962" s="189">
        <f t="shared" si="237"/>
        <v>100000</v>
      </c>
      <c r="BH962" s="191" t="e">
        <f t="shared" ca="1" si="238"/>
        <v>#N/A</v>
      </c>
      <c r="BI962" s="189">
        <f t="shared" si="239"/>
        <v>1</v>
      </c>
    </row>
    <row r="963" spans="1:61" hidden="1">
      <c r="A963" s="4"/>
      <c r="B963" t="s">
        <v>250</v>
      </c>
      <c r="C963" t="s">
        <v>232</v>
      </c>
      <c r="D963" t="s">
        <v>43</v>
      </c>
      <c r="E963">
        <v>8106</v>
      </c>
      <c r="F963" s="248"/>
      <c r="G963" s="249"/>
      <c r="H963">
        <v>8095</v>
      </c>
      <c r="I963" t="str">
        <f t="shared" si="232"/>
        <v>NA</v>
      </c>
      <c r="J963" t="str">
        <f t="shared" si="241"/>
        <v>NA</v>
      </c>
      <c r="K963" s="248"/>
      <c r="L963">
        <v>-2110</v>
      </c>
      <c r="M963">
        <v>-2110</v>
      </c>
      <c r="N963">
        <v>-2098</v>
      </c>
      <c r="O963" t="s">
        <v>40</v>
      </c>
      <c r="P963" t="s">
        <v>40</v>
      </c>
      <c r="Q963" s="278">
        <f t="shared" si="242"/>
        <v>0</v>
      </c>
      <c r="R963">
        <f t="shared" si="243"/>
        <v>11</v>
      </c>
      <c r="S963" s="135" t="str">
        <f t="shared" si="244"/>
        <v>NA</v>
      </c>
      <c r="T963" s="135" t="str">
        <f t="shared" si="245"/>
        <v>NA</v>
      </c>
      <c r="U963" t="str">
        <f t="shared" si="231"/>
        <v>NA</v>
      </c>
      <c r="V963">
        <f t="shared" si="240"/>
        <v>0</v>
      </c>
      <c r="W963" s="66">
        <f t="shared" ref="W963:W1026" si="246">MIN(IF(SUM(X963,Y963,Z963,AB963,AC963,AE963,AF963,AH963,AI963,AK963,AL963,AN963,AO963,AQ963,AR963,AT963,AU963,AW963,AX963,AZ963,BA963)=0,0,1)+IF(P963="Smoothing ramp",1,0)+IF(ISNUMBER(X963),1,0)+IF(ISNUMBER(Y963),1,0)+IF(ISNUMBER(Z963),1,0)+IF(ISNUMBER(AB963),1,0)+IF(ISNUMBER(AC963),1,0)+IF(ISNUMBER(AE963),1,0)+IF(ISNUMBER(AF963),1,0)+IF(ISNUMBER(AH963),1,0)+IF(ISNUMBER(AI963),1,0)+IF(ISNUMBER(AK963),1,0)+IF(ISNUMBER(AL963),1,0)+IF(ISNUMBER(AN963),1,0)+IF(ISNUMBER(AO963),1,0)+IF(ISNUMBER(AQ963),1,0)+IF(ISNUMBER(AR963),1,0)+IF(ISNUMBER(AT963),1,0)+IF(ISNUMBER(AU963),1,0)+IF(ISNUMBER(AW963),1,0)+IF(ISNUMBER(AX963),1,0)+IF(ISNUMBER(AZ963),1,0)+IF(ISNUMBER(BA963),1,0),1)</f>
        <v>1</v>
      </c>
      <c r="X963">
        <v>515</v>
      </c>
      <c r="Y963" t="s">
        <v>31</v>
      </c>
      <c r="Z963" t="s">
        <v>31</v>
      </c>
      <c r="AA963" t="s">
        <v>152</v>
      </c>
      <c r="AB963" t="s">
        <v>31</v>
      </c>
      <c r="AC963" t="s">
        <v>31</v>
      </c>
      <c r="AD963" t="s">
        <v>31</v>
      </c>
      <c r="AE963" t="s">
        <v>31</v>
      </c>
      <c r="AF963" t="s">
        <v>31</v>
      </c>
      <c r="AG963" t="s">
        <v>31</v>
      </c>
      <c r="AH963" t="s">
        <v>31</v>
      </c>
      <c r="AI963" t="s">
        <v>31</v>
      </c>
      <c r="AJ963" t="s">
        <v>31</v>
      </c>
      <c r="AK963" t="s">
        <v>31</v>
      </c>
      <c r="AL963" t="s">
        <v>31</v>
      </c>
      <c r="AM963" t="s">
        <v>31</v>
      </c>
      <c r="AN963" t="s">
        <v>31</v>
      </c>
      <c r="AO963" t="s">
        <v>31</v>
      </c>
      <c r="AP963" t="s">
        <v>31</v>
      </c>
      <c r="AQ963" t="s">
        <v>31</v>
      </c>
      <c r="AR963" t="s">
        <v>31</v>
      </c>
      <c r="AS963" t="s">
        <v>31</v>
      </c>
      <c r="AT963" t="s">
        <v>31</v>
      </c>
      <c r="AU963" t="s">
        <v>31</v>
      </c>
      <c r="AV963" t="s">
        <v>31</v>
      </c>
      <c r="AW963" t="s">
        <v>31</v>
      </c>
      <c r="AX963" t="s">
        <v>31</v>
      </c>
      <c r="AY963" t="s">
        <v>31</v>
      </c>
      <c r="AZ963" t="s">
        <v>31</v>
      </c>
      <c r="BA963" t="s">
        <v>31</v>
      </c>
      <c r="BB963" t="s">
        <v>31</v>
      </c>
      <c r="BC963" s="189" t="e">
        <f t="shared" ca="1" si="233"/>
        <v>#N/A</v>
      </c>
      <c r="BD963" s="189">
        <f t="shared" si="234"/>
        <v>100000</v>
      </c>
      <c r="BE963" s="189" t="e">
        <f t="shared" ca="1" si="235"/>
        <v>#N/A</v>
      </c>
      <c r="BF963" s="190" t="e">
        <f t="shared" ca="1" si="236"/>
        <v>#N/A</v>
      </c>
      <c r="BG963" s="189">
        <f t="shared" si="237"/>
        <v>100000</v>
      </c>
      <c r="BH963" s="191" t="e">
        <f t="shared" ca="1" si="238"/>
        <v>#N/A</v>
      </c>
      <c r="BI963" s="189">
        <f t="shared" si="239"/>
        <v>1</v>
      </c>
    </row>
    <row r="964" spans="1:61" hidden="1">
      <c r="A964" s="4"/>
      <c r="B964" t="s">
        <v>250</v>
      </c>
      <c r="C964" t="s">
        <v>232</v>
      </c>
      <c r="D964" t="s">
        <v>45</v>
      </c>
      <c r="E964">
        <v>8106</v>
      </c>
      <c r="F964" s="248"/>
      <c r="G964" s="249"/>
      <c r="H964">
        <v>8095</v>
      </c>
      <c r="I964" t="str">
        <f t="shared" si="232"/>
        <v>NA</v>
      </c>
      <c r="J964" t="str">
        <f t="shared" si="241"/>
        <v>NA</v>
      </c>
      <c r="K964" s="248"/>
      <c r="L964">
        <v>-2110</v>
      </c>
      <c r="M964">
        <v>-2110</v>
      </c>
      <c r="N964">
        <v>-2098</v>
      </c>
      <c r="O964" t="s">
        <v>40</v>
      </c>
      <c r="P964" t="s">
        <v>40</v>
      </c>
      <c r="Q964" s="278">
        <f t="shared" si="242"/>
        <v>0</v>
      </c>
      <c r="R964">
        <f t="shared" si="243"/>
        <v>11</v>
      </c>
      <c r="S964" s="135" t="str">
        <f t="shared" si="244"/>
        <v>NA</v>
      </c>
      <c r="T964" s="135" t="str">
        <f t="shared" si="245"/>
        <v>NA</v>
      </c>
      <c r="U964" t="str">
        <f t="shared" si="231"/>
        <v>NA</v>
      </c>
      <c r="V964">
        <f t="shared" si="240"/>
        <v>0</v>
      </c>
      <c r="W964" s="66">
        <f t="shared" si="246"/>
        <v>1</v>
      </c>
      <c r="X964">
        <v>515</v>
      </c>
      <c r="Y964" t="s">
        <v>31</v>
      </c>
      <c r="Z964" t="s">
        <v>31</v>
      </c>
      <c r="AA964" t="s">
        <v>152</v>
      </c>
      <c r="AB964" t="s">
        <v>31</v>
      </c>
      <c r="AC964" t="s">
        <v>31</v>
      </c>
      <c r="AD964" t="s">
        <v>31</v>
      </c>
      <c r="AE964" t="s">
        <v>31</v>
      </c>
      <c r="AF964" t="s">
        <v>31</v>
      </c>
      <c r="AG964" t="s">
        <v>31</v>
      </c>
      <c r="AH964" t="s">
        <v>31</v>
      </c>
      <c r="AI964" t="s">
        <v>31</v>
      </c>
      <c r="AJ964" t="s">
        <v>31</v>
      </c>
      <c r="AK964" t="s">
        <v>31</v>
      </c>
      <c r="AL964" t="s">
        <v>31</v>
      </c>
      <c r="AM964" t="s">
        <v>31</v>
      </c>
      <c r="AN964" t="s">
        <v>31</v>
      </c>
      <c r="AO964" t="s">
        <v>31</v>
      </c>
      <c r="AP964" t="s">
        <v>31</v>
      </c>
      <c r="AQ964" t="s">
        <v>31</v>
      </c>
      <c r="AR964" t="s">
        <v>31</v>
      </c>
      <c r="AS964" t="s">
        <v>31</v>
      </c>
      <c r="AT964" t="s">
        <v>31</v>
      </c>
      <c r="AU964" t="s">
        <v>31</v>
      </c>
      <c r="AV964" t="s">
        <v>31</v>
      </c>
      <c r="AW964" t="s">
        <v>31</v>
      </c>
      <c r="AX964" t="s">
        <v>31</v>
      </c>
      <c r="AY964" t="s">
        <v>31</v>
      </c>
      <c r="AZ964" t="s">
        <v>31</v>
      </c>
      <c r="BA964" t="s">
        <v>31</v>
      </c>
      <c r="BB964" t="s">
        <v>31</v>
      </c>
      <c r="BC964" s="189" t="e">
        <f t="shared" ca="1" si="233"/>
        <v>#N/A</v>
      </c>
      <c r="BD964" s="189">
        <f t="shared" si="234"/>
        <v>100000</v>
      </c>
      <c r="BE964" s="189" t="e">
        <f t="shared" ca="1" si="235"/>
        <v>#N/A</v>
      </c>
      <c r="BF964" s="190" t="e">
        <f t="shared" ca="1" si="236"/>
        <v>#N/A</v>
      </c>
      <c r="BG964" s="189">
        <f t="shared" si="237"/>
        <v>100000</v>
      </c>
      <c r="BH964" s="191" t="e">
        <f t="shared" ca="1" si="238"/>
        <v>#N/A</v>
      </c>
      <c r="BI964" s="189">
        <f t="shared" si="239"/>
        <v>1</v>
      </c>
    </row>
    <row r="965" spans="1:61" hidden="1">
      <c r="A965" s="4"/>
      <c r="B965" t="s">
        <v>250</v>
      </c>
      <c r="C965" t="s">
        <v>232</v>
      </c>
      <c r="D965" t="s">
        <v>46</v>
      </c>
      <c r="E965">
        <v>7848</v>
      </c>
      <c r="F965" s="248"/>
      <c r="G965" s="249"/>
      <c r="H965">
        <v>7190</v>
      </c>
      <c r="I965" t="str">
        <f t="shared" si="232"/>
        <v>NA</v>
      </c>
      <c r="J965" t="str">
        <f t="shared" si="241"/>
        <v>NA</v>
      </c>
      <c r="K965" s="248"/>
      <c r="L965">
        <v>-4899</v>
      </c>
      <c r="M965">
        <v>-4899</v>
      </c>
      <c r="N965">
        <v>-4241</v>
      </c>
      <c r="O965" t="s">
        <v>40</v>
      </c>
      <c r="P965" t="s">
        <v>41</v>
      </c>
      <c r="Q965" s="278">
        <f t="shared" si="242"/>
        <v>0</v>
      </c>
      <c r="R965">
        <f t="shared" si="243"/>
        <v>658</v>
      </c>
      <c r="S965" s="135" t="str">
        <f t="shared" si="244"/>
        <v>NA</v>
      </c>
      <c r="T965" s="135" t="str">
        <f t="shared" si="245"/>
        <v>NA</v>
      </c>
      <c r="U965" t="str">
        <f t="shared" si="231"/>
        <v>NA</v>
      </c>
      <c r="V965">
        <f t="shared" si="240"/>
        <v>0</v>
      </c>
      <c r="W965" s="66">
        <f t="shared" si="246"/>
        <v>1</v>
      </c>
      <c r="X965">
        <v>509</v>
      </c>
      <c r="Y965" t="s">
        <v>31</v>
      </c>
      <c r="Z965" t="s">
        <v>31</v>
      </c>
      <c r="AA965" t="s">
        <v>31</v>
      </c>
      <c r="AB965" t="s">
        <v>31</v>
      </c>
      <c r="AC965" t="s">
        <v>31</v>
      </c>
      <c r="AD965" t="s">
        <v>31</v>
      </c>
      <c r="AE965" t="s">
        <v>31</v>
      </c>
      <c r="AF965" t="s">
        <v>31</v>
      </c>
      <c r="AG965" t="s">
        <v>31</v>
      </c>
      <c r="AH965" t="s">
        <v>31</v>
      </c>
      <c r="AI965" t="s">
        <v>31</v>
      </c>
      <c r="AJ965" t="s">
        <v>31</v>
      </c>
      <c r="AK965" t="s">
        <v>31</v>
      </c>
      <c r="AL965" t="s">
        <v>31</v>
      </c>
      <c r="AM965" t="s">
        <v>31</v>
      </c>
      <c r="AN965" t="s">
        <v>31</v>
      </c>
      <c r="AO965" t="s">
        <v>31</v>
      </c>
      <c r="AP965" t="s">
        <v>31</v>
      </c>
      <c r="AQ965" t="s">
        <v>31</v>
      </c>
      <c r="AR965" t="s">
        <v>31</v>
      </c>
      <c r="AS965" t="s">
        <v>31</v>
      </c>
      <c r="AT965" t="s">
        <v>31</v>
      </c>
      <c r="AU965" t="s">
        <v>31</v>
      </c>
      <c r="AV965" t="s">
        <v>31</v>
      </c>
      <c r="AW965" t="s">
        <v>31</v>
      </c>
      <c r="AX965">
        <v>7000</v>
      </c>
      <c r="AY965" t="s">
        <v>252</v>
      </c>
      <c r="AZ965" t="s">
        <v>31</v>
      </c>
      <c r="BA965" t="s">
        <v>31</v>
      </c>
      <c r="BB965" t="s">
        <v>31</v>
      </c>
      <c r="BC965" s="189" t="str">
        <f t="shared" ca="1" si="233"/>
        <v>IT</v>
      </c>
      <c r="BD965" s="189">
        <f t="shared" si="234"/>
        <v>7000</v>
      </c>
      <c r="BE965" s="189" t="str">
        <f t="shared" ca="1" si="235"/>
        <v>ABV-COC on ABV-RON 2 108%</v>
      </c>
      <c r="BF965" s="190" t="e">
        <f t="shared" ca="1" si="236"/>
        <v>#N/A</v>
      </c>
      <c r="BG965" s="189">
        <f t="shared" si="237"/>
        <v>100000</v>
      </c>
      <c r="BH965" s="191" t="e">
        <f t="shared" ca="1" si="238"/>
        <v>#N/A</v>
      </c>
      <c r="BI965" s="189">
        <f t="shared" si="239"/>
        <v>1</v>
      </c>
    </row>
    <row r="966" spans="1:61" ht="15.95" hidden="1" thickBot="1">
      <c r="A966" s="4"/>
      <c r="B966" t="s">
        <v>250</v>
      </c>
      <c r="C966" t="s">
        <v>232</v>
      </c>
      <c r="D966" t="s">
        <v>47</v>
      </c>
      <c r="E966">
        <v>7848</v>
      </c>
      <c r="F966" s="250"/>
      <c r="G966" s="251"/>
      <c r="H966">
        <v>7190</v>
      </c>
      <c r="I966" t="str">
        <f t="shared" si="232"/>
        <v>NA</v>
      </c>
      <c r="J966" t="str">
        <f t="shared" si="241"/>
        <v>NA</v>
      </c>
      <c r="K966" s="250"/>
      <c r="L966">
        <v>-4899</v>
      </c>
      <c r="M966">
        <v>-4899</v>
      </c>
      <c r="N966">
        <v>-4241</v>
      </c>
      <c r="O966" t="s">
        <v>40</v>
      </c>
      <c r="P966" t="s">
        <v>41</v>
      </c>
      <c r="Q966" s="278">
        <f t="shared" si="242"/>
        <v>0</v>
      </c>
      <c r="R966">
        <f t="shared" si="243"/>
        <v>658</v>
      </c>
      <c r="S966" s="135" t="str">
        <f t="shared" si="244"/>
        <v>NA</v>
      </c>
      <c r="T966" s="135" t="str">
        <f t="shared" si="245"/>
        <v>NA</v>
      </c>
      <c r="U966" t="str">
        <f t="shared" si="231"/>
        <v>NA</v>
      </c>
      <c r="V966">
        <f t="shared" si="240"/>
        <v>0</v>
      </c>
      <c r="W966" s="66">
        <f t="shared" si="246"/>
        <v>1</v>
      </c>
      <c r="X966">
        <v>509</v>
      </c>
      <c r="Y966" t="s">
        <v>31</v>
      </c>
      <c r="Z966" t="s">
        <v>31</v>
      </c>
      <c r="AA966" t="s">
        <v>31</v>
      </c>
      <c r="AB966" t="s">
        <v>31</v>
      </c>
      <c r="AC966" t="s">
        <v>31</v>
      </c>
      <c r="AD966" t="s">
        <v>31</v>
      </c>
      <c r="AE966" t="s">
        <v>31</v>
      </c>
      <c r="AF966" t="s">
        <v>31</v>
      </c>
      <c r="AG966" t="s">
        <v>31</v>
      </c>
      <c r="AH966" t="s">
        <v>31</v>
      </c>
      <c r="AI966" t="s">
        <v>31</v>
      </c>
      <c r="AJ966" t="s">
        <v>31</v>
      </c>
      <c r="AK966" t="s">
        <v>31</v>
      </c>
      <c r="AL966" t="s">
        <v>31</v>
      </c>
      <c r="AM966" t="s">
        <v>31</v>
      </c>
      <c r="AN966" t="s">
        <v>31</v>
      </c>
      <c r="AO966" t="s">
        <v>31</v>
      </c>
      <c r="AP966" t="s">
        <v>31</v>
      </c>
      <c r="AQ966" t="s">
        <v>31</v>
      </c>
      <c r="AR966" t="s">
        <v>31</v>
      </c>
      <c r="AS966" t="s">
        <v>31</v>
      </c>
      <c r="AT966" t="s">
        <v>31</v>
      </c>
      <c r="AU966" t="s">
        <v>31</v>
      </c>
      <c r="AV966" t="s">
        <v>31</v>
      </c>
      <c r="AW966" t="s">
        <v>31</v>
      </c>
      <c r="AX966">
        <v>7000</v>
      </c>
      <c r="AY966" t="s">
        <v>252</v>
      </c>
      <c r="AZ966" t="s">
        <v>31</v>
      </c>
      <c r="BA966" t="s">
        <v>31</v>
      </c>
      <c r="BB966" t="s">
        <v>31</v>
      </c>
      <c r="BC966" s="189" t="str">
        <f t="shared" ca="1" si="233"/>
        <v>IT</v>
      </c>
      <c r="BD966" s="189">
        <f t="shared" si="234"/>
        <v>7000</v>
      </c>
      <c r="BE966" s="189" t="str">
        <f t="shared" ca="1" si="235"/>
        <v>ABV-COC on ABV-RON 2 108%</v>
      </c>
      <c r="BF966" s="190" t="e">
        <f t="shared" ca="1" si="236"/>
        <v>#N/A</v>
      </c>
      <c r="BG966" s="189">
        <f t="shared" si="237"/>
        <v>100000</v>
      </c>
      <c r="BH966" s="191" t="e">
        <f t="shared" ca="1" si="238"/>
        <v>#N/A</v>
      </c>
      <c r="BI966" s="189">
        <f t="shared" si="239"/>
        <v>1</v>
      </c>
    </row>
    <row r="967" spans="1:61" hidden="1">
      <c r="A967" s="4"/>
      <c r="B967" t="s">
        <v>250</v>
      </c>
      <c r="C967" t="s">
        <v>232</v>
      </c>
      <c r="D967" t="s">
        <v>48</v>
      </c>
      <c r="E967">
        <v>7248</v>
      </c>
      <c r="F967" s="246"/>
      <c r="G967" s="247"/>
      <c r="H967">
        <v>7190</v>
      </c>
      <c r="I967" t="str">
        <f t="shared" si="232"/>
        <v>NA</v>
      </c>
      <c r="J967" t="str">
        <f t="shared" si="241"/>
        <v>NA</v>
      </c>
      <c r="K967" s="246"/>
      <c r="L967">
        <v>-4311</v>
      </c>
      <c r="M967">
        <v>-4311</v>
      </c>
      <c r="N967">
        <v>-4253</v>
      </c>
      <c r="O967" t="s">
        <v>40</v>
      </c>
      <c r="P967" t="s">
        <v>41</v>
      </c>
      <c r="Q967" s="278">
        <f t="shared" si="242"/>
        <v>0</v>
      </c>
      <c r="R967">
        <f t="shared" si="243"/>
        <v>58</v>
      </c>
      <c r="S967" s="135" t="str">
        <f t="shared" si="244"/>
        <v>NA</v>
      </c>
      <c r="T967" s="135" t="str">
        <f t="shared" si="245"/>
        <v>NA</v>
      </c>
      <c r="U967" t="str">
        <f t="shared" si="231"/>
        <v>NA</v>
      </c>
      <c r="V967">
        <f t="shared" si="240"/>
        <v>0</v>
      </c>
      <c r="W967" s="66">
        <f t="shared" si="246"/>
        <v>1</v>
      </c>
      <c r="X967">
        <v>498</v>
      </c>
      <c r="Y967" t="s">
        <v>31</v>
      </c>
      <c r="Z967" t="s">
        <v>31</v>
      </c>
      <c r="AA967" t="s">
        <v>31</v>
      </c>
      <c r="AB967" t="s">
        <v>31</v>
      </c>
      <c r="AC967" t="s">
        <v>31</v>
      </c>
      <c r="AD967" t="s">
        <v>31</v>
      </c>
      <c r="AE967" t="s">
        <v>31</v>
      </c>
      <c r="AF967" t="s">
        <v>31</v>
      </c>
      <c r="AG967" t="s">
        <v>31</v>
      </c>
      <c r="AH967" t="s">
        <v>31</v>
      </c>
      <c r="AI967" t="s">
        <v>31</v>
      </c>
      <c r="AJ967" t="s">
        <v>31</v>
      </c>
      <c r="AK967" t="s">
        <v>31</v>
      </c>
      <c r="AL967" t="s">
        <v>31</v>
      </c>
      <c r="AM967" t="s">
        <v>31</v>
      </c>
      <c r="AN967" t="s">
        <v>31</v>
      </c>
      <c r="AO967" t="s">
        <v>31</v>
      </c>
      <c r="AP967" t="s">
        <v>31</v>
      </c>
      <c r="AQ967" t="s">
        <v>31</v>
      </c>
      <c r="AR967" t="s">
        <v>31</v>
      </c>
      <c r="AS967" t="s">
        <v>31</v>
      </c>
      <c r="AT967" t="s">
        <v>31</v>
      </c>
      <c r="AU967" t="s">
        <v>31</v>
      </c>
      <c r="AV967" t="s">
        <v>31</v>
      </c>
      <c r="AW967" t="s">
        <v>31</v>
      </c>
      <c r="AX967">
        <v>7000</v>
      </c>
      <c r="AY967" t="s">
        <v>252</v>
      </c>
      <c r="AZ967" t="s">
        <v>31</v>
      </c>
      <c r="BA967" t="s">
        <v>31</v>
      </c>
      <c r="BB967" t="s">
        <v>31</v>
      </c>
      <c r="BC967" s="189" t="str">
        <f t="shared" ca="1" si="233"/>
        <v>IT</v>
      </c>
      <c r="BD967" s="189">
        <f t="shared" si="234"/>
        <v>7000</v>
      </c>
      <c r="BE967" s="189" t="str">
        <f t="shared" ca="1" si="235"/>
        <v>ABV-COC on ABV-RON 2 108%</v>
      </c>
      <c r="BF967" s="190" t="e">
        <f t="shared" ca="1" si="236"/>
        <v>#N/A</v>
      </c>
      <c r="BG967" s="189">
        <f t="shared" si="237"/>
        <v>100000</v>
      </c>
      <c r="BH967" s="191" t="e">
        <f t="shared" ca="1" si="238"/>
        <v>#N/A</v>
      </c>
      <c r="BI967" s="189">
        <f t="shared" si="239"/>
        <v>1</v>
      </c>
    </row>
    <row r="968" spans="1:61" hidden="1">
      <c r="A968" s="4"/>
      <c r="B968" t="s">
        <v>253</v>
      </c>
      <c r="C968" t="s">
        <v>232</v>
      </c>
      <c r="D968" t="s">
        <v>151</v>
      </c>
      <c r="E968">
        <v>7233</v>
      </c>
      <c r="F968" s="248"/>
      <c r="G968" s="249"/>
      <c r="H968">
        <v>7233</v>
      </c>
      <c r="I968" t="str">
        <f t="shared" si="232"/>
        <v>NA</v>
      </c>
      <c r="J968" t="str">
        <f t="shared" si="241"/>
        <v>NA</v>
      </c>
      <c r="K968" s="248"/>
      <c r="L968">
        <v>-5357</v>
      </c>
      <c r="M968">
        <v>-5357</v>
      </c>
      <c r="N968">
        <v>-5357</v>
      </c>
      <c r="O968" t="s">
        <v>40</v>
      </c>
      <c r="P968" t="s">
        <v>40</v>
      </c>
      <c r="Q968" s="278">
        <f t="shared" si="242"/>
        <v>0</v>
      </c>
      <c r="R968">
        <f t="shared" si="243"/>
        <v>0</v>
      </c>
      <c r="S968" s="135" t="str">
        <f t="shared" si="244"/>
        <v>NA</v>
      </c>
      <c r="T968" s="135" t="str">
        <f t="shared" si="245"/>
        <v>NA</v>
      </c>
      <c r="U968" t="str">
        <f t="shared" ref="U968:U1031" si="247">IF(AND(ISNUMBER(S968),ISNUMBER(T968),ISBLANK(E968)),S968+T968,"NA")</f>
        <v>NA</v>
      </c>
      <c r="V968">
        <f t="shared" si="240"/>
        <v>0</v>
      </c>
      <c r="W968" s="66">
        <f t="shared" si="246"/>
        <v>1</v>
      </c>
      <c r="X968">
        <v>497</v>
      </c>
      <c r="Y968" t="s">
        <v>31</v>
      </c>
      <c r="Z968" t="s">
        <v>31</v>
      </c>
      <c r="AA968" t="s">
        <v>31</v>
      </c>
      <c r="AB968" t="s">
        <v>31</v>
      </c>
      <c r="AC968" t="s">
        <v>31</v>
      </c>
      <c r="AD968" t="s">
        <v>31</v>
      </c>
      <c r="AE968" t="s">
        <v>31</v>
      </c>
      <c r="AF968" t="s">
        <v>31</v>
      </c>
      <c r="AG968" t="s">
        <v>31</v>
      </c>
      <c r="AH968" t="s">
        <v>31</v>
      </c>
      <c r="AI968" t="s">
        <v>31</v>
      </c>
      <c r="AJ968" t="s">
        <v>31</v>
      </c>
      <c r="AK968" t="s">
        <v>31</v>
      </c>
      <c r="AL968" t="s">
        <v>31</v>
      </c>
      <c r="AM968" t="s">
        <v>31</v>
      </c>
      <c r="AN968" t="s">
        <v>31</v>
      </c>
      <c r="AO968" t="s">
        <v>31</v>
      </c>
      <c r="AP968" t="s">
        <v>31</v>
      </c>
      <c r="AQ968" t="s">
        <v>31</v>
      </c>
      <c r="AR968" t="s">
        <v>31</v>
      </c>
      <c r="AS968" t="s">
        <v>31</v>
      </c>
      <c r="AT968" t="s">
        <v>31</v>
      </c>
      <c r="AU968" t="s">
        <v>31</v>
      </c>
      <c r="AV968" t="s">
        <v>31</v>
      </c>
      <c r="AW968" t="s">
        <v>31</v>
      </c>
      <c r="AX968" t="s">
        <v>31</v>
      </c>
      <c r="AY968" t="s">
        <v>31</v>
      </c>
      <c r="AZ968" t="s">
        <v>31</v>
      </c>
      <c r="BA968" t="s">
        <v>31</v>
      </c>
      <c r="BB968" t="s">
        <v>31</v>
      </c>
      <c r="BC968" s="189" t="e">
        <f t="shared" ca="1" si="233"/>
        <v>#N/A</v>
      </c>
      <c r="BD968" s="189">
        <f t="shared" si="234"/>
        <v>100000</v>
      </c>
      <c r="BE968" s="189" t="e">
        <f t="shared" ca="1" si="235"/>
        <v>#N/A</v>
      </c>
      <c r="BF968" s="190" t="e">
        <f t="shared" ca="1" si="236"/>
        <v>#N/A</v>
      </c>
      <c r="BG968" s="189">
        <f t="shared" si="237"/>
        <v>100000</v>
      </c>
      <c r="BH968" s="191" t="e">
        <f t="shared" ca="1" si="238"/>
        <v>#N/A</v>
      </c>
      <c r="BI968" s="189">
        <f t="shared" si="239"/>
        <v>1</v>
      </c>
    </row>
    <row r="969" spans="1:61" hidden="1">
      <c r="A969" s="4"/>
      <c r="B969" t="s">
        <v>253</v>
      </c>
      <c r="C969" t="s">
        <v>232</v>
      </c>
      <c r="D969" t="s">
        <v>155</v>
      </c>
      <c r="E969">
        <v>7233</v>
      </c>
      <c r="F969" s="248"/>
      <c r="G969" s="249"/>
      <c r="H969">
        <v>7233</v>
      </c>
      <c r="I969" t="str">
        <f t="shared" ref="I969:I1032" si="248">IF(ISNUMBER(H969),"NA",0)</f>
        <v>NA</v>
      </c>
      <c r="J969" t="str">
        <f t="shared" si="241"/>
        <v>NA</v>
      </c>
      <c r="K969" s="248"/>
      <c r="L969">
        <v>-5357</v>
      </c>
      <c r="M969">
        <v>-5357</v>
      </c>
      <c r="N969">
        <v>-5357</v>
      </c>
      <c r="O969" t="s">
        <v>40</v>
      </c>
      <c r="P969" t="s">
        <v>40</v>
      </c>
      <c r="Q969" s="278">
        <f t="shared" si="242"/>
        <v>0</v>
      </c>
      <c r="R969">
        <f t="shared" si="243"/>
        <v>0</v>
      </c>
      <c r="S969" s="135" t="str">
        <f t="shared" si="244"/>
        <v>NA</v>
      </c>
      <c r="T969" s="135" t="str">
        <f t="shared" si="245"/>
        <v>NA</v>
      </c>
      <c r="U969" t="str">
        <f t="shared" si="247"/>
        <v>NA</v>
      </c>
      <c r="V969">
        <f t="shared" si="240"/>
        <v>0</v>
      </c>
      <c r="W969" s="66">
        <f t="shared" si="246"/>
        <v>1</v>
      </c>
      <c r="X969">
        <v>497</v>
      </c>
      <c r="Y969" t="s">
        <v>31</v>
      </c>
      <c r="Z969" t="s">
        <v>31</v>
      </c>
      <c r="AA969" t="s">
        <v>31</v>
      </c>
      <c r="AB969" t="s">
        <v>31</v>
      </c>
      <c r="AC969" t="s">
        <v>31</v>
      </c>
      <c r="AD969" t="s">
        <v>31</v>
      </c>
      <c r="AE969" t="s">
        <v>31</v>
      </c>
      <c r="AF969" t="s">
        <v>31</v>
      </c>
      <c r="AG969" t="s">
        <v>31</v>
      </c>
      <c r="AH969" t="s">
        <v>31</v>
      </c>
      <c r="AI969" t="s">
        <v>31</v>
      </c>
      <c r="AJ969" t="s">
        <v>31</v>
      </c>
      <c r="AK969" t="s">
        <v>31</v>
      </c>
      <c r="AL969" t="s">
        <v>31</v>
      </c>
      <c r="AM969" t="s">
        <v>31</v>
      </c>
      <c r="AN969" t="s">
        <v>31</v>
      </c>
      <c r="AO969" t="s">
        <v>31</v>
      </c>
      <c r="AP969" t="s">
        <v>31</v>
      </c>
      <c r="AQ969" t="s">
        <v>31</v>
      </c>
      <c r="AR969" t="s">
        <v>31</v>
      </c>
      <c r="AS969" t="s">
        <v>31</v>
      </c>
      <c r="AT969" t="s">
        <v>31</v>
      </c>
      <c r="AU969" t="s">
        <v>31</v>
      </c>
      <c r="AV969" t="s">
        <v>31</v>
      </c>
      <c r="AW969" t="s">
        <v>31</v>
      </c>
      <c r="AX969" t="s">
        <v>31</v>
      </c>
      <c r="AY969" t="s">
        <v>31</v>
      </c>
      <c r="AZ969" t="s">
        <v>31</v>
      </c>
      <c r="BA969" t="s">
        <v>31</v>
      </c>
      <c r="BB969" t="s">
        <v>31</v>
      </c>
      <c r="BC969" s="189" t="e">
        <f t="shared" ref="BC969:BC1032" ca="1" si="249">OFFSET($W$6,0,MATCH(BD969,$X969:$BB969,0))</f>
        <v>#N/A</v>
      </c>
      <c r="BD969" s="189">
        <f t="shared" ref="BD969:BD1032" si="250">MIN(IF(ISNUMBER(Z969),Z969,100000),IF(ISNUMBER(AC969),AC969,100000),IF(ISNUMBER(AF969),AF969,100000),IF(ISNUMBER(AI969),AI969,100000),IF(ISNUMBER(AL969),AL969,100000),IF(ISNUMBER(AO969),AF969,AO969),IF(ISNUMBER(AR969),AR969,100000),IF(ISNUMBER(AU969),AF969,100000),IF(ISNUMBER(AX969),AX969,100000),IF(ISNUMBER(BA969),BA969,100000))</f>
        <v>100000</v>
      </c>
      <c r="BE969" s="189" t="e">
        <f t="shared" ref="BE969:BE1032" ca="1" si="251">OFFSET($W969,0,MATCH(BD969,X969:BB969,0)+1)</f>
        <v>#N/A</v>
      </c>
      <c r="BF969" s="190" t="e">
        <f t="shared" ref="BF969:BF1032" ca="1" si="252">OFFSET($W$6,0,MATCH(BG969,$X969:$BB969,0))</f>
        <v>#N/A</v>
      </c>
      <c r="BG969" s="189">
        <f t="shared" ref="BG969:BG1032" si="253">MIN(IF(ISNUMBER(Y969),Y969,100000),IF(ISNUMBER(AB969),AB969,100000),IF(ISNUMBER(AE969),AE969,100000),IF(ISNUMBER(AH969),AH969,100000),IF(ISNUMBER(AK969),AK969,100000),IF(ISNUMBER(AN969),AN969,100000),IF(ISNUMBER(AQ969),AQ969,100000),IF(ISNUMBER(AT969),AT969,100000),IF(ISNUMBER(AW969),AW969,100000),IF(ISNUMBER(AZ969),AZ969,100000))</f>
        <v>100000</v>
      </c>
      <c r="BH969" s="191" t="e">
        <f t="shared" ref="BH969:BH1032" ca="1" si="254">OFFSET(W969,0,MATCH(BG969,X969:BB969,0)+2)</f>
        <v>#N/A</v>
      </c>
      <c r="BI969" s="189">
        <f t="shared" ref="BI969:BI1032" si="255">IF(ISNUMBER(X969),1,0)+IF(ISNUMBER(Y969),1,0)+IF(ISNUMBER(AB969),1,0)+IF(ISNUMBER(AE969),1,0)+IF(ISNUMBER(AH969),1,0)+IF(ISNUMBER(AK969),1,0)+IF(ISNUMBER(AN969),1,0)+IF(ISNUMBER(AQ969),1,0)+IF(ISNUMBER(AT969),1,0)+IF(ISNUMBER(AW969),1,0)+IF(ISNUMBER(AZ969),1,0)+IF(ISNUMBER(U1406),1,0)</f>
        <v>1</v>
      </c>
    </row>
    <row r="970" spans="1:61" hidden="1">
      <c r="A970" s="4"/>
      <c r="B970" t="s">
        <v>253</v>
      </c>
      <c r="C970" t="s">
        <v>232</v>
      </c>
      <c r="D970" t="s">
        <v>156</v>
      </c>
      <c r="E970">
        <v>7233</v>
      </c>
      <c r="F970" s="248"/>
      <c r="G970" s="249"/>
      <c r="H970">
        <v>7233</v>
      </c>
      <c r="I970" t="str">
        <f t="shared" si="248"/>
        <v>NA</v>
      </c>
      <c r="J970" t="str">
        <f t="shared" si="241"/>
        <v>NA</v>
      </c>
      <c r="K970" s="248"/>
      <c r="L970">
        <v>-5357</v>
      </c>
      <c r="M970">
        <v>-5357</v>
      </c>
      <c r="N970">
        <v>-5357</v>
      </c>
      <c r="O970" t="s">
        <v>40</v>
      </c>
      <c r="P970" t="s">
        <v>40</v>
      </c>
      <c r="Q970" s="278">
        <f t="shared" si="242"/>
        <v>0</v>
      </c>
      <c r="R970">
        <f t="shared" si="243"/>
        <v>0</v>
      </c>
      <c r="S970" s="135" t="str">
        <f t="shared" si="244"/>
        <v>NA</v>
      </c>
      <c r="T970" s="135" t="str">
        <f t="shared" si="245"/>
        <v>NA</v>
      </c>
      <c r="U970" t="str">
        <f t="shared" si="247"/>
        <v>NA</v>
      </c>
      <c r="V970">
        <f t="shared" si="240"/>
        <v>0</v>
      </c>
      <c r="W970" s="66">
        <f t="shared" si="246"/>
        <v>1</v>
      </c>
      <c r="X970">
        <v>497</v>
      </c>
      <c r="Y970" t="s">
        <v>31</v>
      </c>
      <c r="Z970" t="s">
        <v>31</v>
      </c>
      <c r="AA970" t="s">
        <v>31</v>
      </c>
      <c r="AB970" t="s">
        <v>31</v>
      </c>
      <c r="AC970" t="s">
        <v>31</v>
      </c>
      <c r="AD970" t="s">
        <v>31</v>
      </c>
      <c r="AE970" t="s">
        <v>31</v>
      </c>
      <c r="AF970" t="s">
        <v>31</v>
      </c>
      <c r="AG970" t="s">
        <v>31</v>
      </c>
      <c r="AH970" t="s">
        <v>31</v>
      </c>
      <c r="AI970" t="s">
        <v>31</v>
      </c>
      <c r="AJ970" t="s">
        <v>31</v>
      </c>
      <c r="AK970" t="s">
        <v>31</v>
      </c>
      <c r="AL970" t="s">
        <v>31</v>
      </c>
      <c r="AM970" t="s">
        <v>31</v>
      </c>
      <c r="AN970" t="s">
        <v>31</v>
      </c>
      <c r="AO970" t="s">
        <v>31</v>
      </c>
      <c r="AP970" t="s">
        <v>31</v>
      </c>
      <c r="AQ970" t="s">
        <v>31</v>
      </c>
      <c r="AR970" t="s">
        <v>31</v>
      </c>
      <c r="AS970" t="s">
        <v>31</v>
      </c>
      <c r="AT970" t="s">
        <v>31</v>
      </c>
      <c r="AU970" t="s">
        <v>31</v>
      </c>
      <c r="AV970" t="s">
        <v>31</v>
      </c>
      <c r="AW970" t="s">
        <v>31</v>
      </c>
      <c r="AX970" t="s">
        <v>31</v>
      </c>
      <c r="AY970" t="s">
        <v>31</v>
      </c>
      <c r="AZ970" t="s">
        <v>31</v>
      </c>
      <c r="BA970" t="s">
        <v>31</v>
      </c>
      <c r="BB970" t="s">
        <v>31</v>
      </c>
      <c r="BC970" s="189" t="e">
        <f t="shared" ca="1" si="249"/>
        <v>#N/A</v>
      </c>
      <c r="BD970" s="189">
        <f t="shared" si="250"/>
        <v>100000</v>
      </c>
      <c r="BE970" s="189" t="e">
        <f t="shared" ca="1" si="251"/>
        <v>#N/A</v>
      </c>
      <c r="BF970" s="190" t="e">
        <f t="shared" ca="1" si="252"/>
        <v>#N/A</v>
      </c>
      <c r="BG970" s="189">
        <f t="shared" si="253"/>
        <v>100000</v>
      </c>
      <c r="BH970" s="191" t="e">
        <f t="shared" ca="1" si="254"/>
        <v>#N/A</v>
      </c>
      <c r="BI970" s="189">
        <f t="shared" si="255"/>
        <v>1</v>
      </c>
    </row>
    <row r="971" spans="1:61" hidden="1">
      <c r="A971" s="4"/>
      <c r="B971" t="s">
        <v>253</v>
      </c>
      <c r="C971" t="s">
        <v>232</v>
      </c>
      <c r="D971" t="s">
        <v>157</v>
      </c>
      <c r="E971">
        <v>7195</v>
      </c>
      <c r="F971" s="248"/>
      <c r="G971" s="249"/>
      <c r="H971">
        <v>7195</v>
      </c>
      <c r="I971" t="str">
        <f t="shared" si="248"/>
        <v>NA</v>
      </c>
      <c r="J971" t="str">
        <f t="shared" si="241"/>
        <v>NA</v>
      </c>
      <c r="K971" s="248"/>
      <c r="L971">
        <v>-5498</v>
      </c>
      <c r="M971">
        <v>-5498</v>
      </c>
      <c r="N971">
        <v>-5498</v>
      </c>
      <c r="O971" t="s">
        <v>40</v>
      </c>
      <c r="P971" t="s">
        <v>40</v>
      </c>
      <c r="Q971" s="278">
        <f t="shared" si="242"/>
        <v>0</v>
      </c>
      <c r="R971">
        <f t="shared" si="243"/>
        <v>0</v>
      </c>
      <c r="S971" s="135" t="str">
        <f t="shared" si="244"/>
        <v>NA</v>
      </c>
      <c r="T971" s="135" t="str">
        <f t="shared" si="245"/>
        <v>NA</v>
      </c>
      <c r="U971" t="str">
        <f t="shared" si="247"/>
        <v>NA</v>
      </c>
      <c r="V971">
        <f t="shared" si="240"/>
        <v>0</v>
      </c>
      <c r="W971" s="66">
        <f t="shared" si="246"/>
        <v>1</v>
      </c>
      <c r="X971">
        <v>494</v>
      </c>
      <c r="Y971" t="s">
        <v>31</v>
      </c>
      <c r="Z971" t="s">
        <v>31</v>
      </c>
      <c r="AA971" t="s">
        <v>31</v>
      </c>
      <c r="AB971" t="s">
        <v>31</v>
      </c>
      <c r="AC971" t="s">
        <v>31</v>
      </c>
      <c r="AD971" t="s">
        <v>31</v>
      </c>
      <c r="AE971" t="s">
        <v>31</v>
      </c>
      <c r="AF971" t="s">
        <v>31</v>
      </c>
      <c r="AG971" t="s">
        <v>31</v>
      </c>
      <c r="AH971" t="s">
        <v>31</v>
      </c>
      <c r="AI971" t="s">
        <v>31</v>
      </c>
      <c r="AJ971" t="s">
        <v>31</v>
      </c>
      <c r="AK971" t="s">
        <v>31</v>
      </c>
      <c r="AL971" t="s">
        <v>31</v>
      </c>
      <c r="AM971" t="s">
        <v>31</v>
      </c>
      <c r="AN971" t="s">
        <v>31</v>
      </c>
      <c r="AO971" t="s">
        <v>31</v>
      </c>
      <c r="AP971" t="s">
        <v>31</v>
      </c>
      <c r="AQ971" t="s">
        <v>31</v>
      </c>
      <c r="AR971" t="s">
        <v>31</v>
      </c>
      <c r="AS971" t="s">
        <v>31</v>
      </c>
      <c r="AT971" t="s">
        <v>31</v>
      </c>
      <c r="AU971" t="s">
        <v>31</v>
      </c>
      <c r="AV971" t="s">
        <v>31</v>
      </c>
      <c r="AW971" t="s">
        <v>31</v>
      </c>
      <c r="AX971" t="s">
        <v>31</v>
      </c>
      <c r="AY971" t="s">
        <v>31</v>
      </c>
      <c r="AZ971" t="s">
        <v>31</v>
      </c>
      <c r="BA971" t="s">
        <v>31</v>
      </c>
      <c r="BB971" t="s">
        <v>31</v>
      </c>
      <c r="BC971" s="189" t="e">
        <f t="shared" ca="1" si="249"/>
        <v>#N/A</v>
      </c>
      <c r="BD971" s="189">
        <f t="shared" si="250"/>
        <v>100000</v>
      </c>
      <c r="BE971" s="189" t="e">
        <f t="shared" ca="1" si="251"/>
        <v>#N/A</v>
      </c>
      <c r="BF971" s="190" t="e">
        <f t="shared" ca="1" si="252"/>
        <v>#N/A</v>
      </c>
      <c r="BG971" s="189">
        <f t="shared" si="253"/>
        <v>100000</v>
      </c>
      <c r="BH971" s="191" t="e">
        <f t="shared" ca="1" si="254"/>
        <v>#N/A</v>
      </c>
      <c r="BI971" s="189">
        <f t="shared" si="255"/>
        <v>1</v>
      </c>
    </row>
    <row r="972" spans="1:61" hidden="1">
      <c r="A972" s="4"/>
      <c r="B972" t="s">
        <v>253</v>
      </c>
      <c r="C972" t="s">
        <v>232</v>
      </c>
      <c r="D972" t="s">
        <v>158</v>
      </c>
      <c r="E972">
        <v>7195</v>
      </c>
      <c r="F972" s="248"/>
      <c r="G972" s="249"/>
      <c r="H972">
        <v>7195</v>
      </c>
      <c r="I972" t="str">
        <f t="shared" si="248"/>
        <v>NA</v>
      </c>
      <c r="J972" t="str">
        <f t="shared" si="241"/>
        <v>NA</v>
      </c>
      <c r="K972" s="248"/>
      <c r="L972">
        <v>-5498</v>
      </c>
      <c r="M972">
        <v>-5498</v>
      </c>
      <c r="N972">
        <v>-5498</v>
      </c>
      <c r="O972" t="s">
        <v>40</v>
      </c>
      <c r="P972" t="s">
        <v>40</v>
      </c>
      <c r="Q972" s="278">
        <f t="shared" si="242"/>
        <v>0</v>
      </c>
      <c r="R972">
        <f t="shared" si="243"/>
        <v>0</v>
      </c>
      <c r="S972" s="135" t="str">
        <f t="shared" si="244"/>
        <v>NA</v>
      </c>
      <c r="T972" s="135" t="str">
        <f t="shared" si="245"/>
        <v>NA</v>
      </c>
      <c r="U972" t="str">
        <f t="shared" si="247"/>
        <v>NA</v>
      </c>
      <c r="V972">
        <f t="shared" si="240"/>
        <v>0</v>
      </c>
      <c r="W972" s="66">
        <f t="shared" si="246"/>
        <v>1</v>
      </c>
      <c r="X972">
        <v>494</v>
      </c>
      <c r="Y972" t="s">
        <v>31</v>
      </c>
      <c r="Z972" t="s">
        <v>31</v>
      </c>
      <c r="AA972" t="s">
        <v>31</v>
      </c>
      <c r="AB972" t="s">
        <v>31</v>
      </c>
      <c r="AC972" t="s">
        <v>31</v>
      </c>
      <c r="AD972" t="s">
        <v>31</v>
      </c>
      <c r="AE972" t="s">
        <v>31</v>
      </c>
      <c r="AF972" t="s">
        <v>31</v>
      </c>
      <c r="AG972" t="s">
        <v>31</v>
      </c>
      <c r="AH972" t="s">
        <v>31</v>
      </c>
      <c r="AI972" t="s">
        <v>31</v>
      </c>
      <c r="AJ972" t="s">
        <v>31</v>
      </c>
      <c r="AK972" t="s">
        <v>31</v>
      </c>
      <c r="AL972" t="s">
        <v>31</v>
      </c>
      <c r="AM972" t="s">
        <v>31</v>
      </c>
      <c r="AN972" t="s">
        <v>31</v>
      </c>
      <c r="AO972" t="s">
        <v>31</v>
      </c>
      <c r="AP972" t="s">
        <v>31</v>
      </c>
      <c r="AQ972" t="s">
        <v>31</v>
      </c>
      <c r="AR972" t="s">
        <v>31</v>
      </c>
      <c r="AS972" t="s">
        <v>31</v>
      </c>
      <c r="AT972" t="s">
        <v>31</v>
      </c>
      <c r="AU972" t="s">
        <v>31</v>
      </c>
      <c r="AV972" t="s">
        <v>31</v>
      </c>
      <c r="AW972" t="s">
        <v>31</v>
      </c>
      <c r="AX972" t="s">
        <v>31</v>
      </c>
      <c r="AY972" t="s">
        <v>31</v>
      </c>
      <c r="AZ972" t="s">
        <v>31</v>
      </c>
      <c r="BA972" t="s">
        <v>31</v>
      </c>
      <c r="BB972" t="s">
        <v>31</v>
      </c>
      <c r="BC972" s="189" t="e">
        <f t="shared" ca="1" si="249"/>
        <v>#N/A</v>
      </c>
      <c r="BD972" s="189">
        <f t="shared" si="250"/>
        <v>100000</v>
      </c>
      <c r="BE972" s="189" t="e">
        <f t="shared" ca="1" si="251"/>
        <v>#N/A</v>
      </c>
      <c r="BF972" s="190" t="e">
        <f t="shared" ca="1" si="252"/>
        <v>#N/A</v>
      </c>
      <c r="BG972" s="189">
        <f t="shared" si="253"/>
        <v>100000</v>
      </c>
      <c r="BH972" s="191" t="e">
        <f t="shared" ca="1" si="254"/>
        <v>#N/A</v>
      </c>
      <c r="BI972" s="189">
        <f t="shared" si="255"/>
        <v>1</v>
      </c>
    </row>
    <row r="973" spans="1:61" hidden="1">
      <c r="A973" s="4"/>
      <c r="B973" t="s">
        <v>253</v>
      </c>
      <c r="C973" t="s">
        <v>232</v>
      </c>
      <c r="D973" t="s">
        <v>159</v>
      </c>
      <c r="E973">
        <v>7195</v>
      </c>
      <c r="F973" s="248"/>
      <c r="G973" s="249"/>
      <c r="H973">
        <v>7195</v>
      </c>
      <c r="I973" t="str">
        <f t="shared" si="248"/>
        <v>NA</v>
      </c>
      <c r="J973" t="str">
        <f t="shared" si="241"/>
        <v>NA</v>
      </c>
      <c r="K973" s="248"/>
      <c r="L973">
        <v>-5498</v>
      </c>
      <c r="M973">
        <v>-5498</v>
      </c>
      <c r="N973">
        <v>-5498</v>
      </c>
      <c r="O973" t="s">
        <v>40</v>
      </c>
      <c r="P973" t="s">
        <v>40</v>
      </c>
      <c r="Q973" s="278">
        <f t="shared" si="242"/>
        <v>0</v>
      </c>
      <c r="R973">
        <f t="shared" si="243"/>
        <v>0</v>
      </c>
      <c r="S973" s="135" t="str">
        <f t="shared" si="244"/>
        <v>NA</v>
      </c>
      <c r="T973" s="135" t="str">
        <f t="shared" si="245"/>
        <v>NA</v>
      </c>
      <c r="U973" t="str">
        <f t="shared" si="247"/>
        <v>NA</v>
      </c>
      <c r="V973">
        <f t="shared" si="240"/>
        <v>0</v>
      </c>
      <c r="W973" s="66">
        <f t="shared" si="246"/>
        <v>1</v>
      </c>
      <c r="X973">
        <v>494</v>
      </c>
      <c r="Y973" t="s">
        <v>31</v>
      </c>
      <c r="Z973" t="s">
        <v>31</v>
      </c>
      <c r="AA973" t="s">
        <v>31</v>
      </c>
      <c r="AB973" t="s">
        <v>31</v>
      </c>
      <c r="AC973" t="s">
        <v>31</v>
      </c>
      <c r="AD973" t="s">
        <v>31</v>
      </c>
      <c r="AE973" t="s">
        <v>31</v>
      </c>
      <c r="AF973" t="s">
        <v>31</v>
      </c>
      <c r="AG973" t="s">
        <v>31</v>
      </c>
      <c r="AH973" t="s">
        <v>31</v>
      </c>
      <c r="AI973" t="s">
        <v>31</v>
      </c>
      <c r="AJ973" t="s">
        <v>31</v>
      </c>
      <c r="AK973" t="s">
        <v>31</v>
      </c>
      <c r="AL973" t="s">
        <v>31</v>
      </c>
      <c r="AM973" t="s">
        <v>31</v>
      </c>
      <c r="AN973" t="s">
        <v>31</v>
      </c>
      <c r="AO973" t="s">
        <v>31</v>
      </c>
      <c r="AP973" t="s">
        <v>31</v>
      </c>
      <c r="AQ973" t="s">
        <v>31</v>
      </c>
      <c r="AR973" t="s">
        <v>31</v>
      </c>
      <c r="AS973" t="s">
        <v>31</v>
      </c>
      <c r="AT973" t="s">
        <v>31</v>
      </c>
      <c r="AU973" t="s">
        <v>31</v>
      </c>
      <c r="AV973" t="s">
        <v>31</v>
      </c>
      <c r="AW973" t="s">
        <v>31</v>
      </c>
      <c r="AX973" t="s">
        <v>31</v>
      </c>
      <c r="AY973" t="s">
        <v>31</v>
      </c>
      <c r="AZ973" t="s">
        <v>31</v>
      </c>
      <c r="BA973" t="s">
        <v>31</v>
      </c>
      <c r="BB973" t="s">
        <v>31</v>
      </c>
      <c r="BC973" s="189" t="e">
        <f t="shared" ca="1" si="249"/>
        <v>#N/A</v>
      </c>
      <c r="BD973" s="189">
        <f t="shared" si="250"/>
        <v>100000</v>
      </c>
      <c r="BE973" s="189" t="e">
        <f t="shared" ca="1" si="251"/>
        <v>#N/A</v>
      </c>
      <c r="BF973" s="190" t="e">
        <f t="shared" ca="1" si="252"/>
        <v>#N/A</v>
      </c>
      <c r="BG973" s="189">
        <f t="shared" si="253"/>
        <v>100000</v>
      </c>
      <c r="BH973" s="191" t="e">
        <f t="shared" ca="1" si="254"/>
        <v>#N/A</v>
      </c>
      <c r="BI973" s="189">
        <f t="shared" si="255"/>
        <v>1</v>
      </c>
    </row>
    <row r="974" spans="1:61" hidden="1">
      <c r="A974" s="4"/>
      <c r="B974" t="s">
        <v>253</v>
      </c>
      <c r="C974" t="s">
        <v>232</v>
      </c>
      <c r="D974" t="s">
        <v>160</v>
      </c>
      <c r="E974">
        <v>7195</v>
      </c>
      <c r="F974" s="248"/>
      <c r="G974" s="249"/>
      <c r="H974">
        <v>7195</v>
      </c>
      <c r="I974" t="str">
        <f t="shared" si="248"/>
        <v>NA</v>
      </c>
      <c r="J974" t="str">
        <f t="shared" si="241"/>
        <v>NA</v>
      </c>
      <c r="K974" s="248"/>
      <c r="L974">
        <v>-5498</v>
      </c>
      <c r="M974">
        <v>-5498</v>
      </c>
      <c r="N974">
        <v>-5498</v>
      </c>
      <c r="O974" t="s">
        <v>40</v>
      </c>
      <c r="P974" t="s">
        <v>40</v>
      </c>
      <c r="Q974" s="278">
        <f t="shared" si="242"/>
        <v>0</v>
      </c>
      <c r="R974">
        <f t="shared" si="243"/>
        <v>0</v>
      </c>
      <c r="S974" s="135" t="str">
        <f t="shared" si="244"/>
        <v>NA</v>
      </c>
      <c r="T974" s="135" t="str">
        <f t="shared" si="245"/>
        <v>NA</v>
      </c>
      <c r="U974" t="str">
        <f t="shared" si="247"/>
        <v>NA</v>
      </c>
      <c r="V974">
        <f t="shared" si="240"/>
        <v>0</v>
      </c>
      <c r="W974" s="66">
        <f t="shared" si="246"/>
        <v>1</v>
      </c>
      <c r="X974">
        <v>494</v>
      </c>
      <c r="Y974" t="s">
        <v>31</v>
      </c>
      <c r="Z974" t="s">
        <v>31</v>
      </c>
      <c r="AA974" t="s">
        <v>31</v>
      </c>
      <c r="AB974" t="s">
        <v>31</v>
      </c>
      <c r="AC974" t="s">
        <v>31</v>
      </c>
      <c r="AD974" t="s">
        <v>31</v>
      </c>
      <c r="AE974" t="s">
        <v>31</v>
      </c>
      <c r="AF974" t="s">
        <v>31</v>
      </c>
      <c r="AG974" t="s">
        <v>31</v>
      </c>
      <c r="AH974" t="s">
        <v>31</v>
      </c>
      <c r="AI974" t="s">
        <v>31</v>
      </c>
      <c r="AJ974" t="s">
        <v>31</v>
      </c>
      <c r="AK974" t="s">
        <v>31</v>
      </c>
      <c r="AL974" t="s">
        <v>31</v>
      </c>
      <c r="AM974" t="s">
        <v>31</v>
      </c>
      <c r="AN974" t="s">
        <v>31</v>
      </c>
      <c r="AO974" t="s">
        <v>31</v>
      </c>
      <c r="AP974" t="s">
        <v>31</v>
      </c>
      <c r="AQ974" t="s">
        <v>31</v>
      </c>
      <c r="AR974" t="s">
        <v>31</v>
      </c>
      <c r="AS974" t="s">
        <v>31</v>
      </c>
      <c r="AT974" t="s">
        <v>31</v>
      </c>
      <c r="AU974" t="s">
        <v>31</v>
      </c>
      <c r="AV974" t="s">
        <v>31</v>
      </c>
      <c r="AW974" t="s">
        <v>31</v>
      </c>
      <c r="AX974" t="s">
        <v>31</v>
      </c>
      <c r="AY974" t="s">
        <v>31</v>
      </c>
      <c r="AZ974" t="s">
        <v>31</v>
      </c>
      <c r="BA974" t="s">
        <v>31</v>
      </c>
      <c r="BB974" t="s">
        <v>31</v>
      </c>
      <c r="BC974" s="189" t="e">
        <f t="shared" ca="1" si="249"/>
        <v>#N/A</v>
      </c>
      <c r="BD974" s="189">
        <f t="shared" si="250"/>
        <v>100000</v>
      </c>
      <c r="BE974" s="189" t="e">
        <f t="shared" ca="1" si="251"/>
        <v>#N/A</v>
      </c>
      <c r="BF974" s="190" t="e">
        <f t="shared" ca="1" si="252"/>
        <v>#N/A</v>
      </c>
      <c r="BG974" s="189">
        <f t="shared" si="253"/>
        <v>100000</v>
      </c>
      <c r="BH974" s="191" t="e">
        <f t="shared" ca="1" si="254"/>
        <v>#N/A</v>
      </c>
      <c r="BI974" s="189">
        <f t="shared" si="255"/>
        <v>1</v>
      </c>
    </row>
    <row r="975" spans="1:61" hidden="1">
      <c r="A975" s="4"/>
      <c r="B975" t="s">
        <v>253</v>
      </c>
      <c r="C975" t="s">
        <v>232</v>
      </c>
      <c r="D975" t="s">
        <v>161</v>
      </c>
      <c r="E975">
        <v>5748</v>
      </c>
      <c r="F975" s="248"/>
      <c r="G975" s="249"/>
      <c r="H975">
        <v>5748</v>
      </c>
      <c r="I975" t="str">
        <f t="shared" si="248"/>
        <v>NA</v>
      </c>
      <c r="J975" t="str">
        <f t="shared" si="241"/>
        <v>NA</v>
      </c>
      <c r="K975" s="248"/>
      <c r="L975">
        <v>-4379</v>
      </c>
      <c r="M975">
        <v>-4379</v>
      </c>
      <c r="N975">
        <v>-4379</v>
      </c>
      <c r="O975" t="s">
        <v>40</v>
      </c>
      <c r="P975" t="s">
        <v>40</v>
      </c>
      <c r="Q975" s="278">
        <f t="shared" si="242"/>
        <v>0</v>
      </c>
      <c r="R975">
        <f t="shared" si="243"/>
        <v>0</v>
      </c>
      <c r="S975" s="135" t="str">
        <f t="shared" si="244"/>
        <v>NA</v>
      </c>
      <c r="T975" s="135" t="str">
        <f t="shared" si="245"/>
        <v>NA</v>
      </c>
      <c r="U975" t="str">
        <f t="shared" si="247"/>
        <v>NA</v>
      </c>
      <c r="V975">
        <f t="shared" si="240"/>
        <v>0</v>
      </c>
      <c r="W975" s="66">
        <f t="shared" si="246"/>
        <v>1</v>
      </c>
      <c r="X975">
        <v>387</v>
      </c>
      <c r="Y975" t="s">
        <v>31</v>
      </c>
      <c r="Z975" t="s">
        <v>31</v>
      </c>
      <c r="AA975" t="s">
        <v>31</v>
      </c>
      <c r="AB975" t="s">
        <v>31</v>
      </c>
      <c r="AC975" t="s">
        <v>31</v>
      </c>
      <c r="AD975" t="s">
        <v>31</v>
      </c>
      <c r="AE975" t="s">
        <v>31</v>
      </c>
      <c r="AF975" t="s">
        <v>31</v>
      </c>
      <c r="AG975" t="s">
        <v>31</v>
      </c>
      <c r="AH975" t="s">
        <v>31</v>
      </c>
      <c r="AI975" t="s">
        <v>31</v>
      </c>
      <c r="AJ975" t="s">
        <v>31</v>
      </c>
      <c r="AK975" t="s">
        <v>31</v>
      </c>
      <c r="AL975" t="s">
        <v>31</v>
      </c>
      <c r="AM975" t="s">
        <v>31</v>
      </c>
      <c r="AN975" t="s">
        <v>31</v>
      </c>
      <c r="AO975" t="s">
        <v>31</v>
      </c>
      <c r="AP975" t="s">
        <v>31</v>
      </c>
      <c r="AQ975" t="s">
        <v>31</v>
      </c>
      <c r="AR975" t="s">
        <v>31</v>
      </c>
      <c r="AS975" t="s">
        <v>31</v>
      </c>
      <c r="AT975" t="s">
        <v>31</v>
      </c>
      <c r="AU975" t="s">
        <v>31</v>
      </c>
      <c r="AV975" t="s">
        <v>31</v>
      </c>
      <c r="AW975" t="s">
        <v>31</v>
      </c>
      <c r="AX975" t="s">
        <v>31</v>
      </c>
      <c r="AY975" t="s">
        <v>31</v>
      </c>
      <c r="AZ975" t="s">
        <v>31</v>
      </c>
      <c r="BA975" t="s">
        <v>31</v>
      </c>
      <c r="BB975" t="s">
        <v>31</v>
      </c>
      <c r="BC975" s="189" t="e">
        <f t="shared" ca="1" si="249"/>
        <v>#N/A</v>
      </c>
      <c r="BD975" s="189">
        <f t="shared" si="250"/>
        <v>100000</v>
      </c>
      <c r="BE975" s="189" t="e">
        <f t="shared" ca="1" si="251"/>
        <v>#N/A</v>
      </c>
      <c r="BF975" s="190" t="e">
        <f t="shared" ca="1" si="252"/>
        <v>#N/A</v>
      </c>
      <c r="BG975" s="189">
        <f t="shared" si="253"/>
        <v>100000</v>
      </c>
      <c r="BH975" s="191" t="e">
        <f t="shared" ca="1" si="254"/>
        <v>#N/A</v>
      </c>
      <c r="BI975" s="189">
        <f t="shared" si="255"/>
        <v>1</v>
      </c>
    </row>
    <row r="976" spans="1:61" hidden="1">
      <c r="A976" s="4"/>
      <c r="B976" t="s">
        <v>253</v>
      </c>
      <c r="C976" t="s">
        <v>232</v>
      </c>
      <c r="D976" t="s">
        <v>162</v>
      </c>
      <c r="E976">
        <v>5748</v>
      </c>
      <c r="F976" s="248"/>
      <c r="G976" s="249"/>
      <c r="H976">
        <v>5748</v>
      </c>
      <c r="I976" t="str">
        <f t="shared" si="248"/>
        <v>NA</v>
      </c>
      <c r="J976" t="str">
        <f t="shared" si="241"/>
        <v>NA</v>
      </c>
      <c r="K976" s="248"/>
      <c r="L976">
        <v>-4379</v>
      </c>
      <c r="M976">
        <v>-4379</v>
      </c>
      <c r="N976">
        <v>-4379</v>
      </c>
      <c r="O976" t="s">
        <v>40</v>
      </c>
      <c r="P976" t="s">
        <v>40</v>
      </c>
      <c r="Q976" s="278">
        <f t="shared" si="242"/>
        <v>0</v>
      </c>
      <c r="R976">
        <f t="shared" si="243"/>
        <v>0</v>
      </c>
      <c r="S976" s="135" t="str">
        <f t="shared" si="244"/>
        <v>NA</v>
      </c>
      <c r="T976" s="135" t="str">
        <f t="shared" si="245"/>
        <v>NA</v>
      </c>
      <c r="U976" t="str">
        <f t="shared" si="247"/>
        <v>NA</v>
      </c>
      <c r="V976">
        <f t="shared" si="240"/>
        <v>0</v>
      </c>
      <c r="W976" s="66">
        <f t="shared" si="246"/>
        <v>1</v>
      </c>
      <c r="X976">
        <v>387</v>
      </c>
      <c r="Y976" t="s">
        <v>31</v>
      </c>
      <c r="Z976" t="s">
        <v>31</v>
      </c>
      <c r="AA976" t="s">
        <v>31</v>
      </c>
      <c r="AB976" t="s">
        <v>31</v>
      </c>
      <c r="AC976" t="s">
        <v>31</v>
      </c>
      <c r="AD976" t="s">
        <v>31</v>
      </c>
      <c r="AE976" t="s">
        <v>31</v>
      </c>
      <c r="AF976" t="s">
        <v>31</v>
      </c>
      <c r="AG976" t="s">
        <v>31</v>
      </c>
      <c r="AH976" t="s">
        <v>31</v>
      </c>
      <c r="AI976" t="s">
        <v>31</v>
      </c>
      <c r="AJ976" t="s">
        <v>31</v>
      </c>
      <c r="AK976" t="s">
        <v>31</v>
      </c>
      <c r="AL976" t="s">
        <v>31</v>
      </c>
      <c r="AM976" t="s">
        <v>31</v>
      </c>
      <c r="AN976" t="s">
        <v>31</v>
      </c>
      <c r="AO976" t="s">
        <v>31</v>
      </c>
      <c r="AP976" t="s">
        <v>31</v>
      </c>
      <c r="AQ976" t="s">
        <v>31</v>
      </c>
      <c r="AR976" t="s">
        <v>31</v>
      </c>
      <c r="AS976" t="s">
        <v>31</v>
      </c>
      <c r="AT976" t="s">
        <v>31</v>
      </c>
      <c r="AU976" t="s">
        <v>31</v>
      </c>
      <c r="AV976" t="s">
        <v>31</v>
      </c>
      <c r="AW976" t="s">
        <v>31</v>
      </c>
      <c r="AX976" t="s">
        <v>31</v>
      </c>
      <c r="AY976" t="s">
        <v>31</v>
      </c>
      <c r="AZ976" t="s">
        <v>31</v>
      </c>
      <c r="BA976" t="s">
        <v>31</v>
      </c>
      <c r="BB976" t="s">
        <v>31</v>
      </c>
      <c r="BC976" s="189" t="e">
        <f t="shared" ca="1" si="249"/>
        <v>#N/A</v>
      </c>
      <c r="BD976" s="189">
        <f t="shared" si="250"/>
        <v>100000</v>
      </c>
      <c r="BE976" s="189" t="e">
        <f t="shared" ca="1" si="251"/>
        <v>#N/A</v>
      </c>
      <c r="BF976" s="190" t="e">
        <f t="shared" ca="1" si="252"/>
        <v>#N/A</v>
      </c>
      <c r="BG976" s="189">
        <f t="shared" si="253"/>
        <v>100000</v>
      </c>
      <c r="BH976" s="191" t="e">
        <f t="shared" ca="1" si="254"/>
        <v>#N/A</v>
      </c>
      <c r="BI976" s="189">
        <f t="shared" si="255"/>
        <v>1</v>
      </c>
    </row>
    <row r="977" spans="1:61" hidden="1">
      <c r="A977" s="4"/>
      <c r="B977" t="s">
        <v>253</v>
      </c>
      <c r="C977" t="s">
        <v>232</v>
      </c>
      <c r="D977" t="s">
        <v>163</v>
      </c>
      <c r="E977">
        <v>7834</v>
      </c>
      <c r="F977" s="248"/>
      <c r="G977" s="249"/>
      <c r="H977">
        <v>7234</v>
      </c>
      <c r="I977" t="str">
        <f t="shared" si="248"/>
        <v>NA</v>
      </c>
      <c r="J977" t="str">
        <f t="shared" si="241"/>
        <v>NA</v>
      </c>
      <c r="K977" s="248"/>
      <c r="L977">
        <v>-3540</v>
      </c>
      <c r="M977">
        <v>-3540</v>
      </c>
      <c r="N977">
        <v>-2940</v>
      </c>
      <c r="O977" t="s">
        <v>40</v>
      </c>
      <c r="P977" t="s">
        <v>41</v>
      </c>
      <c r="Q977" s="278">
        <f t="shared" si="242"/>
        <v>0</v>
      </c>
      <c r="R977">
        <f t="shared" si="243"/>
        <v>600</v>
      </c>
      <c r="S977" s="135" t="str">
        <f t="shared" si="244"/>
        <v>NA</v>
      </c>
      <c r="T977" s="135" t="str">
        <f t="shared" si="245"/>
        <v>NA</v>
      </c>
      <c r="U977" t="str">
        <f t="shared" si="247"/>
        <v>NA</v>
      </c>
      <c r="V977">
        <f t="shared" si="240"/>
        <v>0</v>
      </c>
      <c r="W977" s="66">
        <f t="shared" si="246"/>
        <v>1</v>
      </c>
      <c r="X977">
        <v>505</v>
      </c>
      <c r="Y977" t="s">
        <v>31</v>
      </c>
      <c r="Z977" t="s">
        <v>31</v>
      </c>
      <c r="AA977" t="s">
        <v>152</v>
      </c>
      <c r="AB977" t="s">
        <v>31</v>
      </c>
      <c r="AC977" t="s">
        <v>31</v>
      </c>
      <c r="AD977" t="s">
        <v>31</v>
      </c>
      <c r="AE977" t="s">
        <v>31</v>
      </c>
      <c r="AF977" t="s">
        <v>31</v>
      </c>
      <c r="AG977" t="s">
        <v>31</v>
      </c>
      <c r="AH977" t="s">
        <v>31</v>
      </c>
      <c r="AI977" t="s">
        <v>31</v>
      </c>
      <c r="AJ977" t="s">
        <v>31</v>
      </c>
      <c r="AK977" t="s">
        <v>31</v>
      </c>
      <c r="AL977" t="s">
        <v>31</v>
      </c>
      <c r="AM977" t="s">
        <v>31</v>
      </c>
      <c r="AN977" t="s">
        <v>31</v>
      </c>
      <c r="AO977" t="s">
        <v>31</v>
      </c>
      <c r="AP977" t="s">
        <v>31</v>
      </c>
      <c r="AQ977" t="s">
        <v>31</v>
      </c>
      <c r="AR977" t="s">
        <v>31</v>
      </c>
      <c r="AS977" t="s">
        <v>31</v>
      </c>
      <c r="AT977" t="s">
        <v>31</v>
      </c>
      <c r="AU977" t="s">
        <v>31</v>
      </c>
      <c r="AV977" t="s">
        <v>31</v>
      </c>
      <c r="AW977" t="s">
        <v>31</v>
      </c>
      <c r="AX977">
        <v>7044</v>
      </c>
      <c r="AY977" t="s">
        <v>254</v>
      </c>
      <c r="AZ977" t="s">
        <v>31</v>
      </c>
      <c r="BA977" t="s">
        <v>31</v>
      </c>
      <c r="BB977" t="s">
        <v>31</v>
      </c>
      <c r="BC977" s="189" t="str">
        <f t="shared" ca="1" si="249"/>
        <v>IT</v>
      </c>
      <c r="BD977" s="189">
        <f t="shared" si="250"/>
        <v>7044</v>
      </c>
      <c r="BE977" s="189" t="str">
        <f t="shared" ca="1" si="251"/>
        <v>VLR-VNS on RON-ABV2 109%</v>
      </c>
      <c r="BF977" s="190" t="e">
        <f t="shared" ca="1" si="252"/>
        <v>#N/A</v>
      </c>
      <c r="BG977" s="189">
        <f t="shared" si="253"/>
        <v>100000</v>
      </c>
      <c r="BH977" s="191" t="e">
        <f t="shared" ca="1" si="254"/>
        <v>#N/A</v>
      </c>
      <c r="BI977" s="189">
        <f t="shared" si="255"/>
        <v>1</v>
      </c>
    </row>
    <row r="978" spans="1:61" ht="15.95" hidden="1" thickBot="1">
      <c r="A978" s="4"/>
      <c r="B978" t="s">
        <v>253</v>
      </c>
      <c r="C978" t="s">
        <v>232</v>
      </c>
      <c r="D978" t="s">
        <v>165</v>
      </c>
      <c r="E978">
        <v>7834</v>
      </c>
      <c r="F978" s="250"/>
      <c r="G978" s="251"/>
      <c r="H978">
        <v>7234</v>
      </c>
      <c r="I978" t="str">
        <f t="shared" si="248"/>
        <v>NA</v>
      </c>
      <c r="J978" t="str">
        <f t="shared" si="241"/>
        <v>NA</v>
      </c>
      <c r="K978" s="250"/>
      <c r="L978">
        <v>-3540</v>
      </c>
      <c r="M978">
        <v>-3540</v>
      </c>
      <c r="N978">
        <v>-2940</v>
      </c>
      <c r="O978" t="s">
        <v>40</v>
      </c>
      <c r="P978" t="s">
        <v>41</v>
      </c>
      <c r="Q978" s="278">
        <f t="shared" si="242"/>
        <v>0</v>
      </c>
      <c r="R978">
        <f t="shared" si="243"/>
        <v>600</v>
      </c>
      <c r="S978" s="135" t="str">
        <f t="shared" si="244"/>
        <v>NA</v>
      </c>
      <c r="T978" s="135" t="str">
        <f t="shared" si="245"/>
        <v>NA</v>
      </c>
      <c r="U978" t="str">
        <f t="shared" si="247"/>
        <v>NA</v>
      </c>
      <c r="V978">
        <f t="shared" si="240"/>
        <v>0</v>
      </c>
      <c r="W978" s="66">
        <f t="shared" si="246"/>
        <v>1</v>
      </c>
      <c r="X978">
        <v>505</v>
      </c>
      <c r="Y978" t="s">
        <v>31</v>
      </c>
      <c r="Z978" t="s">
        <v>31</v>
      </c>
      <c r="AA978" t="s">
        <v>152</v>
      </c>
      <c r="AB978" t="s">
        <v>31</v>
      </c>
      <c r="AC978" t="s">
        <v>31</v>
      </c>
      <c r="AD978" t="s">
        <v>31</v>
      </c>
      <c r="AE978" t="s">
        <v>31</v>
      </c>
      <c r="AF978" t="s">
        <v>31</v>
      </c>
      <c r="AG978" t="s">
        <v>31</v>
      </c>
      <c r="AH978" t="s">
        <v>31</v>
      </c>
      <c r="AI978" t="s">
        <v>31</v>
      </c>
      <c r="AJ978" t="s">
        <v>31</v>
      </c>
      <c r="AK978" t="s">
        <v>31</v>
      </c>
      <c r="AL978" t="s">
        <v>31</v>
      </c>
      <c r="AM978" t="s">
        <v>31</v>
      </c>
      <c r="AN978" t="s">
        <v>31</v>
      </c>
      <c r="AO978" t="s">
        <v>31</v>
      </c>
      <c r="AP978" t="s">
        <v>31</v>
      </c>
      <c r="AQ978" t="s">
        <v>31</v>
      </c>
      <c r="AR978" t="s">
        <v>31</v>
      </c>
      <c r="AS978" t="s">
        <v>31</v>
      </c>
      <c r="AT978" t="s">
        <v>31</v>
      </c>
      <c r="AU978" t="s">
        <v>31</v>
      </c>
      <c r="AV978" t="s">
        <v>31</v>
      </c>
      <c r="AW978" t="s">
        <v>31</v>
      </c>
      <c r="AX978">
        <v>7044</v>
      </c>
      <c r="AY978" t="s">
        <v>254</v>
      </c>
      <c r="AZ978" t="s">
        <v>31</v>
      </c>
      <c r="BA978" t="s">
        <v>31</v>
      </c>
      <c r="BB978" t="s">
        <v>31</v>
      </c>
      <c r="BC978" s="189" t="str">
        <f t="shared" ca="1" si="249"/>
        <v>IT</v>
      </c>
      <c r="BD978" s="189">
        <f t="shared" si="250"/>
        <v>7044</v>
      </c>
      <c r="BE978" s="189" t="str">
        <f t="shared" ca="1" si="251"/>
        <v>VLR-VNS on RON-ABV2 109%</v>
      </c>
      <c r="BF978" s="190" t="e">
        <f t="shared" ca="1" si="252"/>
        <v>#N/A</v>
      </c>
      <c r="BG978" s="189">
        <f t="shared" si="253"/>
        <v>100000</v>
      </c>
      <c r="BH978" s="191" t="e">
        <f t="shared" ca="1" si="254"/>
        <v>#N/A</v>
      </c>
      <c r="BI978" s="189">
        <f t="shared" si="255"/>
        <v>1</v>
      </c>
    </row>
    <row r="979" spans="1:61" hidden="1">
      <c r="A979" s="4"/>
      <c r="B979" t="s">
        <v>253</v>
      </c>
      <c r="C979" t="s">
        <v>232</v>
      </c>
      <c r="D979" t="s">
        <v>166</v>
      </c>
      <c r="E979">
        <v>7834</v>
      </c>
      <c r="F979" s="246"/>
      <c r="G979" s="247"/>
      <c r="H979">
        <v>7234</v>
      </c>
      <c r="I979" t="str">
        <f t="shared" si="248"/>
        <v>NA</v>
      </c>
      <c r="J979" t="str">
        <f t="shared" si="241"/>
        <v>NA</v>
      </c>
      <c r="K979" s="246"/>
      <c r="L979">
        <v>-3540</v>
      </c>
      <c r="M979">
        <v>-3540</v>
      </c>
      <c r="N979">
        <v>-2940</v>
      </c>
      <c r="O979" t="s">
        <v>40</v>
      </c>
      <c r="P979" t="s">
        <v>41</v>
      </c>
      <c r="Q979" s="278">
        <f t="shared" si="242"/>
        <v>0</v>
      </c>
      <c r="R979">
        <f t="shared" si="243"/>
        <v>600</v>
      </c>
      <c r="S979" s="135" t="str">
        <f t="shared" si="244"/>
        <v>NA</v>
      </c>
      <c r="T979" s="135" t="str">
        <f t="shared" si="245"/>
        <v>NA</v>
      </c>
      <c r="U979" t="str">
        <f t="shared" si="247"/>
        <v>NA</v>
      </c>
      <c r="V979">
        <f t="shared" si="240"/>
        <v>0</v>
      </c>
      <c r="W979" s="66">
        <f t="shared" si="246"/>
        <v>1</v>
      </c>
      <c r="X979">
        <v>505</v>
      </c>
      <c r="Y979" t="s">
        <v>31</v>
      </c>
      <c r="Z979" t="s">
        <v>31</v>
      </c>
      <c r="AA979" t="s">
        <v>152</v>
      </c>
      <c r="AB979" t="s">
        <v>31</v>
      </c>
      <c r="AC979" t="s">
        <v>31</v>
      </c>
      <c r="AD979" t="s">
        <v>31</v>
      </c>
      <c r="AE979" t="s">
        <v>31</v>
      </c>
      <c r="AF979" t="s">
        <v>31</v>
      </c>
      <c r="AG979" t="s">
        <v>31</v>
      </c>
      <c r="AH979" t="s">
        <v>31</v>
      </c>
      <c r="AI979" t="s">
        <v>31</v>
      </c>
      <c r="AJ979" t="s">
        <v>31</v>
      </c>
      <c r="AK979" t="s">
        <v>31</v>
      </c>
      <c r="AL979" t="s">
        <v>31</v>
      </c>
      <c r="AM979" t="s">
        <v>31</v>
      </c>
      <c r="AN979" t="s">
        <v>31</v>
      </c>
      <c r="AO979" t="s">
        <v>31</v>
      </c>
      <c r="AP979" t="s">
        <v>31</v>
      </c>
      <c r="AQ979" t="s">
        <v>31</v>
      </c>
      <c r="AR979" t="s">
        <v>31</v>
      </c>
      <c r="AS979" t="s">
        <v>31</v>
      </c>
      <c r="AT979" t="s">
        <v>31</v>
      </c>
      <c r="AU979" t="s">
        <v>31</v>
      </c>
      <c r="AV979" t="s">
        <v>31</v>
      </c>
      <c r="AW979" t="s">
        <v>31</v>
      </c>
      <c r="AX979">
        <v>7044</v>
      </c>
      <c r="AY979" t="s">
        <v>254</v>
      </c>
      <c r="AZ979" t="s">
        <v>31</v>
      </c>
      <c r="BA979" t="s">
        <v>31</v>
      </c>
      <c r="BB979" t="s">
        <v>31</v>
      </c>
      <c r="BC979" s="189" t="str">
        <f t="shared" ca="1" si="249"/>
        <v>IT</v>
      </c>
      <c r="BD979" s="189">
        <f t="shared" si="250"/>
        <v>7044</v>
      </c>
      <c r="BE979" s="189" t="str">
        <f t="shared" ca="1" si="251"/>
        <v>VLR-VNS on RON-ABV2 109%</v>
      </c>
      <c r="BF979" s="190" t="e">
        <f t="shared" ca="1" si="252"/>
        <v>#N/A</v>
      </c>
      <c r="BG979" s="189">
        <f t="shared" si="253"/>
        <v>100000</v>
      </c>
      <c r="BH979" s="191" t="e">
        <f t="shared" ca="1" si="254"/>
        <v>#N/A</v>
      </c>
      <c r="BI979" s="189">
        <f t="shared" si="255"/>
        <v>1</v>
      </c>
    </row>
    <row r="980" spans="1:61" hidden="1">
      <c r="A980" s="4"/>
      <c r="B980" t="s">
        <v>253</v>
      </c>
      <c r="C980" t="s">
        <v>232</v>
      </c>
      <c r="D980" t="s">
        <v>29</v>
      </c>
      <c r="E980">
        <v>6951</v>
      </c>
      <c r="F980" s="248"/>
      <c r="G980" s="249"/>
      <c r="H980">
        <v>6398</v>
      </c>
      <c r="I980" t="str">
        <f t="shared" si="248"/>
        <v>NA</v>
      </c>
      <c r="J980" t="str">
        <f t="shared" si="241"/>
        <v>NA</v>
      </c>
      <c r="K980" s="248"/>
      <c r="L980">
        <v>-2562</v>
      </c>
      <c r="M980">
        <v>-2562</v>
      </c>
      <c r="N980">
        <v>-2009</v>
      </c>
      <c r="O980" t="s">
        <v>40</v>
      </c>
      <c r="P980" t="s">
        <v>41</v>
      </c>
      <c r="Q980" s="278">
        <f t="shared" si="242"/>
        <v>0</v>
      </c>
      <c r="R980">
        <f t="shared" si="243"/>
        <v>553</v>
      </c>
      <c r="S980" s="135" t="str">
        <f t="shared" si="244"/>
        <v>NA</v>
      </c>
      <c r="T980" s="135" t="str">
        <f t="shared" si="245"/>
        <v>NA</v>
      </c>
      <c r="U980" t="str">
        <f t="shared" si="247"/>
        <v>NA</v>
      </c>
      <c r="V980">
        <f t="shared" si="240"/>
        <v>0</v>
      </c>
      <c r="W980" s="66">
        <f t="shared" si="246"/>
        <v>1</v>
      </c>
      <c r="X980">
        <v>476</v>
      </c>
      <c r="Y980" t="s">
        <v>31</v>
      </c>
      <c r="Z980" t="s">
        <v>31</v>
      </c>
      <c r="AA980" t="s">
        <v>31</v>
      </c>
      <c r="AB980" t="s">
        <v>31</v>
      </c>
      <c r="AC980" t="s">
        <v>31</v>
      </c>
      <c r="AD980" t="s">
        <v>31</v>
      </c>
      <c r="AE980" t="s">
        <v>31</v>
      </c>
      <c r="AF980">
        <v>6208</v>
      </c>
      <c r="AG980" t="s">
        <v>74</v>
      </c>
      <c r="AH980" t="s">
        <v>31</v>
      </c>
      <c r="AI980" t="s">
        <v>31</v>
      </c>
      <c r="AJ980" t="s">
        <v>31</v>
      </c>
      <c r="AK980" t="s">
        <v>31</v>
      </c>
      <c r="AL980" t="s">
        <v>31</v>
      </c>
      <c r="AM980" t="s">
        <v>31</v>
      </c>
      <c r="AN980" t="s">
        <v>31</v>
      </c>
      <c r="AO980" t="s">
        <v>31</v>
      </c>
      <c r="AP980" t="s">
        <v>31</v>
      </c>
      <c r="AQ980" t="s">
        <v>31</v>
      </c>
      <c r="AR980" t="s">
        <v>31</v>
      </c>
      <c r="AS980" t="s">
        <v>31</v>
      </c>
      <c r="AT980" t="s">
        <v>31</v>
      </c>
      <c r="AU980" t="s">
        <v>31</v>
      </c>
      <c r="AV980" t="s">
        <v>31</v>
      </c>
      <c r="AW980" t="s">
        <v>31</v>
      </c>
      <c r="AX980" t="s">
        <v>31</v>
      </c>
      <c r="AY980" t="s">
        <v>31</v>
      </c>
      <c r="AZ980" t="s">
        <v>31</v>
      </c>
      <c r="BA980" t="s">
        <v>31</v>
      </c>
      <c r="BB980" t="s">
        <v>31</v>
      </c>
      <c r="BC980" s="189" t="str">
        <f t="shared" ca="1" si="249"/>
        <v>CH</v>
      </c>
      <c r="BD980" s="189">
        <f t="shared" si="250"/>
        <v>6208</v>
      </c>
      <c r="BE980" s="189" t="str">
        <f t="shared" ca="1" si="251"/>
        <v>Expected overloading on the following CNEC: CNE: 380kV Fiorano - Robbia , C: 380KV SILS-SOAZZA</v>
      </c>
      <c r="BF980" s="190" t="e">
        <f t="shared" ca="1" si="252"/>
        <v>#N/A</v>
      </c>
      <c r="BG980" s="189">
        <f t="shared" si="253"/>
        <v>100000</v>
      </c>
      <c r="BH980" s="191" t="e">
        <f t="shared" ca="1" si="254"/>
        <v>#N/A</v>
      </c>
      <c r="BI980" s="189">
        <f t="shared" si="255"/>
        <v>1</v>
      </c>
    </row>
    <row r="981" spans="1:61" hidden="1">
      <c r="A981" s="4"/>
      <c r="B981" t="s">
        <v>253</v>
      </c>
      <c r="C981" t="s">
        <v>232</v>
      </c>
      <c r="D981" t="s">
        <v>32</v>
      </c>
      <c r="E981">
        <v>6951</v>
      </c>
      <c r="F981" s="248"/>
      <c r="G981" s="249"/>
      <c r="H981">
        <v>6398</v>
      </c>
      <c r="I981" t="str">
        <f t="shared" si="248"/>
        <v>NA</v>
      </c>
      <c r="J981" t="str">
        <f t="shared" si="241"/>
        <v>NA</v>
      </c>
      <c r="K981" s="248"/>
      <c r="L981">
        <v>-2562</v>
      </c>
      <c r="M981">
        <v>-2562</v>
      </c>
      <c r="N981">
        <v>-2009</v>
      </c>
      <c r="O981" t="s">
        <v>40</v>
      </c>
      <c r="P981" t="s">
        <v>41</v>
      </c>
      <c r="Q981" s="278">
        <f t="shared" si="242"/>
        <v>0</v>
      </c>
      <c r="R981">
        <f t="shared" si="243"/>
        <v>553</v>
      </c>
      <c r="S981" s="135" t="str">
        <f t="shared" si="244"/>
        <v>NA</v>
      </c>
      <c r="T981" s="135" t="str">
        <f t="shared" si="245"/>
        <v>NA</v>
      </c>
      <c r="U981" t="str">
        <f t="shared" si="247"/>
        <v>NA</v>
      </c>
      <c r="V981">
        <f t="shared" si="240"/>
        <v>0</v>
      </c>
      <c r="W981" s="66">
        <f t="shared" si="246"/>
        <v>1</v>
      </c>
      <c r="X981">
        <v>476</v>
      </c>
      <c r="Y981" t="s">
        <v>31</v>
      </c>
      <c r="Z981" t="s">
        <v>31</v>
      </c>
      <c r="AA981" t="s">
        <v>31</v>
      </c>
      <c r="AB981" t="s">
        <v>31</v>
      </c>
      <c r="AC981" t="s">
        <v>31</v>
      </c>
      <c r="AD981" t="s">
        <v>31</v>
      </c>
      <c r="AE981" t="s">
        <v>31</v>
      </c>
      <c r="AF981">
        <v>6208</v>
      </c>
      <c r="AG981" t="s">
        <v>74</v>
      </c>
      <c r="AH981" t="s">
        <v>31</v>
      </c>
      <c r="AI981" t="s">
        <v>31</v>
      </c>
      <c r="AJ981" t="s">
        <v>31</v>
      </c>
      <c r="AK981" t="s">
        <v>31</v>
      </c>
      <c r="AL981" t="s">
        <v>31</v>
      </c>
      <c r="AM981" t="s">
        <v>31</v>
      </c>
      <c r="AN981" t="s">
        <v>31</v>
      </c>
      <c r="AO981" t="s">
        <v>31</v>
      </c>
      <c r="AP981" t="s">
        <v>31</v>
      </c>
      <c r="AQ981" t="s">
        <v>31</v>
      </c>
      <c r="AR981" t="s">
        <v>31</v>
      </c>
      <c r="AS981" t="s">
        <v>31</v>
      </c>
      <c r="AT981" t="s">
        <v>31</v>
      </c>
      <c r="AU981" t="s">
        <v>31</v>
      </c>
      <c r="AV981" t="s">
        <v>31</v>
      </c>
      <c r="AW981" t="s">
        <v>31</v>
      </c>
      <c r="AX981" t="s">
        <v>31</v>
      </c>
      <c r="AY981" t="s">
        <v>31</v>
      </c>
      <c r="AZ981" t="s">
        <v>31</v>
      </c>
      <c r="BA981" t="s">
        <v>31</v>
      </c>
      <c r="BB981" t="s">
        <v>31</v>
      </c>
      <c r="BC981" s="189" t="str">
        <f t="shared" ca="1" si="249"/>
        <v>CH</v>
      </c>
      <c r="BD981" s="189">
        <f t="shared" si="250"/>
        <v>6208</v>
      </c>
      <c r="BE981" s="189" t="str">
        <f t="shared" ca="1" si="251"/>
        <v>Expected overloading on the following CNEC: CNE: 380kV Fiorano - Robbia , C: 380KV SILS-SOAZZA</v>
      </c>
      <c r="BF981" s="190" t="e">
        <f t="shared" ca="1" si="252"/>
        <v>#N/A</v>
      </c>
      <c r="BG981" s="189">
        <f t="shared" si="253"/>
        <v>100000</v>
      </c>
      <c r="BH981" s="191" t="e">
        <f t="shared" ca="1" si="254"/>
        <v>#N/A</v>
      </c>
      <c r="BI981" s="189">
        <f t="shared" si="255"/>
        <v>1</v>
      </c>
    </row>
    <row r="982" spans="1:61" hidden="1">
      <c r="A982" s="4"/>
      <c r="B982" t="s">
        <v>253</v>
      </c>
      <c r="C982" t="s">
        <v>232</v>
      </c>
      <c r="D982" t="s">
        <v>34</v>
      </c>
      <c r="E982">
        <v>6951</v>
      </c>
      <c r="F982" s="248"/>
      <c r="G982" s="249"/>
      <c r="H982">
        <v>6398</v>
      </c>
      <c r="I982" t="str">
        <f t="shared" si="248"/>
        <v>NA</v>
      </c>
      <c r="J982" t="str">
        <f t="shared" si="241"/>
        <v>NA</v>
      </c>
      <c r="K982" s="248"/>
      <c r="L982">
        <v>-2562</v>
      </c>
      <c r="M982">
        <v>-2562</v>
      </c>
      <c r="N982">
        <v>-2009</v>
      </c>
      <c r="O982" t="s">
        <v>40</v>
      </c>
      <c r="P982" t="s">
        <v>41</v>
      </c>
      <c r="Q982" s="278">
        <f t="shared" si="242"/>
        <v>0</v>
      </c>
      <c r="R982">
        <f t="shared" si="243"/>
        <v>553</v>
      </c>
      <c r="S982" s="135" t="str">
        <f t="shared" si="244"/>
        <v>NA</v>
      </c>
      <c r="T982" s="135" t="str">
        <f t="shared" si="245"/>
        <v>NA</v>
      </c>
      <c r="U982" t="str">
        <f t="shared" si="247"/>
        <v>NA</v>
      </c>
      <c r="V982">
        <f t="shared" si="240"/>
        <v>0</v>
      </c>
      <c r="W982" s="66">
        <f t="shared" si="246"/>
        <v>1</v>
      </c>
      <c r="X982">
        <v>476</v>
      </c>
      <c r="Y982" t="s">
        <v>31</v>
      </c>
      <c r="Z982" t="s">
        <v>31</v>
      </c>
      <c r="AA982" t="s">
        <v>31</v>
      </c>
      <c r="AB982" t="s">
        <v>31</v>
      </c>
      <c r="AC982" t="s">
        <v>31</v>
      </c>
      <c r="AD982" t="s">
        <v>31</v>
      </c>
      <c r="AE982" t="s">
        <v>31</v>
      </c>
      <c r="AF982">
        <v>6208</v>
      </c>
      <c r="AG982" t="s">
        <v>74</v>
      </c>
      <c r="AH982" t="s">
        <v>31</v>
      </c>
      <c r="AI982" t="s">
        <v>31</v>
      </c>
      <c r="AJ982" t="s">
        <v>31</v>
      </c>
      <c r="AK982" t="s">
        <v>31</v>
      </c>
      <c r="AL982" t="s">
        <v>31</v>
      </c>
      <c r="AM982" t="s">
        <v>31</v>
      </c>
      <c r="AN982" t="s">
        <v>31</v>
      </c>
      <c r="AO982" t="s">
        <v>31</v>
      </c>
      <c r="AP982" t="s">
        <v>31</v>
      </c>
      <c r="AQ982" t="s">
        <v>31</v>
      </c>
      <c r="AR982" t="s">
        <v>31</v>
      </c>
      <c r="AS982" t="s">
        <v>31</v>
      </c>
      <c r="AT982" t="s">
        <v>31</v>
      </c>
      <c r="AU982" t="s">
        <v>31</v>
      </c>
      <c r="AV982" t="s">
        <v>31</v>
      </c>
      <c r="AW982" t="s">
        <v>31</v>
      </c>
      <c r="AX982" t="s">
        <v>31</v>
      </c>
      <c r="AY982" t="s">
        <v>31</v>
      </c>
      <c r="AZ982" t="s">
        <v>31</v>
      </c>
      <c r="BA982" t="s">
        <v>31</v>
      </c>
      <c r="BB982" t="s">
        <v>31</v>
      </c>
      <c r="BC982" s="189" t="str">
        <f t="shared" ca="1" si="249"/>
        <v>CH</v>
      </c>
      <c r="BD982" s="189">
        <f t="shared" si="250"/>
        <v>6208</v>
      </c>
      <c r="BE982" s="189" t="str">
        <f t="shared" ca="1" si="251"/>
        <v>Expected overloading on the following CNEC: CNE: 380kV Fiorano - Robbia , C: 380KV SILS-SOAZZA</v>
      </c>
      <c r="BF982" s="190" t="e">
        <f t="shared" ca="1" si="252"/>
        <v>#N/A</v>
      </c>
      <c r="BG982" s="189">
        <f t="shared" si="253"/>
        <v>100000</v>
      </c>
      <c r="BH982" s="191" t="e">
        <f t="shared" ca="1" si="254"/>
        <v>#N/A</v>
      </c>
      <c r="BI982" s="189">
        <f t="shared" si="255"/>
        <v>1</v>
      </c>
    </row>
    <row r="983" spans="1:61" hidden="1">
      <c r="A983" s="4"/>
      <c r="B983" t="s">
        <v>253</v>
      </c>
      <c r="C983" t="s">
        <v>232</v>
      </c>
      <c r="D983" t="s">
        <v>35</v>
      </c>
      <c r="E983">
        <v>8365</v>
      </c>
      <c r="F983" s="248"/>
      <c r="G983" s="249"/>
      <c r="H983">
        <v>7548</v>
      </c>
      <c r="I983" t="str">
        <f t="shared" si="248"/>
        <v>NA</v>
      </c>
      <c r="J983" t="str">
        <f t="shared" si="241"/>
        <v>NA</v>
      </c>
      <c r="K983" s="248"/>
      <c r="L983">
        <v>-2198</v>
      </c>
      <c r="M983">
        <v>-2198</v>
      </c>
      <c r="N983">
        <v>-1379</v>
      </c>
      <c r="O983" t="s">
        <v>40</v>
      </c>
      <c r="P983" t="s">
        <v>41</v>
      </c>
      <c r="Q983" s="278">
        <f t="shared" si="242"/>
        <v>0</v>
      </c>
      <c r="R983">
        <f t="shared" si="243"/>
        <v>817</v>
      </c>
      <c r="S983" s="135" t="str">
        <f t="shared" si="244"/>
        <v>NA</v>
      </c>
      <c r="T983" s="135" t="str">
        <f t="shared" si="245"/>
        <v>NA</v>
      </c>
      <c r="U983" t="str">
        <f t="shared" si="247"/>
        <v>NA</v>
      </c>
      <c r="V983">
        <f t="shared" si="240"/>
        <v>0</v>
      </c>
      <c r="W983" s="66">
        <f t="shared" si="246"/>
        <v>1</v>
      </c>
      <c r="X983">
        <v>505</v>
      </c>
      <c r="Y983" t="s">
        <v>31</v>
      </c>
      <c r="Z983" t="s">
        <v>31</v>
      </c>
      <c r="AA983" t="s">
        <v>152</v>
      </c>
      <c r="AB983" t="s">
        <v>31</v>
      </c>
      <c r="AC983" t="s">
        <v>31</v>
      </c>
      <c r="AD983" t="s">
        <v>31</v>
      </c>
      <c r="AE983" t="s">
        <v>31</v>
      </c>
      <c r="AF983">
        <v>7837</v>
      </c>
      <c r="AG983" t="s">
        <v>73</v>
      </c>
      <c r="AH983" t="s">
        <v>31</v>
      </c>
      <c r="AI983" t="s">
        <v>31</v>
      </c>
      <c r="AJ983" t="s">
        <v>31</v>
      </c>
      <c r="AK983" t="s">
        <v>31</v>
      </c>
      <c r="AL983" t="s">
        <v>31</v>
      </c>
      <c r="AM983" t="s">
        <v>31</v>
      </c>
      <c r="AN983" t="s">
        <v>31</v>
      </c>
      <c r="AO983" t="s">
        <v>31</v>
      </c>
      <c r="AP983" t="s">
        <v>31</v>
      </c>
      <c r="AQ983" t="s">
        <v>31</v>
      </c>
      <c r="AR983" t="s">
        <v>31</v>
      </c>
      <c r="AS983" t="s">
        <v>31</v>
      </c>
      <c r="AT983" t="s">
        <v>31</v>
      </c>
      <c r="AU983" t="s">
        <v>31</v>
      </c>
      <c r="AV983" t="s">
        <v>31</v>
      </c>
      <c r="AW983" t="s">
        <v>31</v>
      </c>
      <c r="AX983">
        <v>7375</v>
      </c>
      <c r="AY983" t="s">
        <v>255</v>
      </c>
      <c r="AZ983" t="s">
        <v>31</v>
      </c>
      <c r="BA983" t="s">
        <v>31</v>
      </c>
      <c r="BB983" t="s">
        <v>31</v>
      </c>
      <c r="BC983" s="189" t="str">
        <f t="shared" ca="1" si="249"/>
        <v>IT</v>
      </c>
      <c r="BD983" s="189">
        <f t="shared" si="250"/>
        <v>7375</v>
      </c>
      <c r="BE983" s="189" t="str">
        <f t="shared" ca="1" si="251"/>
        <v>VNS-VLR on RON-ABV2 104%</v>
      </c>
      <c r="BF983" s="190" t="e">
        <f t="shared" ca="1" si="252"/>
        <v>#N/A</v>
      </c>
      <c r="BG983" s="189">
        <f t="shared" si="253"/>
        <v>100000</v>
      </c>
      <c r="BH983" s="191" t="e">
        <f t="shared" ca="1" si="254"/>
        <v>#N/A</v>
      </c>
      <c r="BI983" s="189">
        <f t="shared" si="255"/>
        <v>1</v>
      </c>
    </row>
    <row r="984" spans="1:61" hidden="1">
      <c r="A984" s="4"/>
      <c r="B984" t="s">
        <v>253</v>
      </c>
      <c r="C984" t="s">
        <v>232</v>
      </c>
      <c r="D984" t="s">
        <v>37</v>
      </c>
      <c r="E984">
        <v>8365</v>
      </c>
      <c r="F984" s="248"/>
      <c r="G984" s="249"/>
      <c r="H984">
        <v>7548</v>
      </c>
      <c r="I984" t="str">
        <f t="shared" si="248"/>
        <v>NA</v>
      </c>
      <c r="J984" t="str">
        <f t="shared" si="241"/>
        <v>NA</v>
      </c>
      <c r="K984" s="248"/>
      <c r="L984">
        <v>-2198</v>
      </c>
      <c r="M984">
        <v>-2198</v>
      </c>
      <c r="N984">
        <v>-1379</v>
      </c>
      <c r="O984" t="s">
        <v>40</v>
      </c>
      <c r="P984" t="s">
        <v>41</v>
      </c>
      <c r="Q984" s="278">
        <f t="shared" si="242"/>
        <v>0</v>
      </c>
      <c r="R984">
        <f t="shared" si="243"/>
        <v>817</v>
      </c>
      <c r="S984" s="135" t="str">
        <f t="shared" si="244"/>
        <v>NA</v>
      </c>
      <c r="T984" s="135" t="str">
        <f t="shared" si="245"/>
        <v>NA</v>
      </c>
      <c r="U984" t="str">
        <f t="shared" si="247"/>
        <v>NA</v>
      </c>
      <c r="V984">
        <f t="shared" si="240"/>
        <v>0</v>
      </c>
      <c r="W984" s="66">
        <f t="shared" si="246"/>
        <v>1</v>
      </c>
      <c r="X984">
        <v>505</v>
      </c>
      <c r="Y984" t="s">
        <v>31</v>
      </c>
      <c r="Z984" t="s">
        <v>31</v>
      </c>
      <c r="AA984" t="s">
        <v>152</v>
      </c>
      <c r="AB984" t="s">
        <v>31</v>
      </c>
      <c r="AC984" t="s">
        <v>31</v>
      </c>
      <c r="AD984" t="s">
        <v>31</v>
      </c>
      <c r="AE984" t="s">
        <v>31</v>
      </c>
      <c r="AF984">
        <v>7837</v>
      </c>
      <c r="AG984" t="s">
        <v>73</v>
      </c>
      <c r="AH984" t="s">
        <v>31</v>
      </c>
      <c r="AI984" t="s">
        <v>31</v>
      </c>
      <c r="AJ984" t="s">
        <v>31</v>
      </c>
      <c r="AK984" t="s">
        <v>31</v>
      </c>
      <c r="AL984" t="s">
        <v>31</v>
      </c>
      <c r="AM984" t="s">
        <v>31</v>
      </c>
      <c r="AN984" t="s">
        <v>31</v>
      </c>
      <c r="AO984" t="s">
        <v>31</v>
      </c>
      <c r="AP984" t="s">
        <v>31</v>
      </c>
      <c r="AQ984" t="s">
        <v>31</v>
      </c>
      <c r="AR984" t="s">
        <v>31</v>
      </c>
      <c r="AS984" t="s">
        <v>31</v>
      </c>
      <c r="AT984" t="s">
        <v>31</v>
      </c>
      <c r="AU984" t="s">
        <v>31</v>
      </c>
      <c r="AV984" t="s">
        <v>31</v>
      </c>
      <c r="AW984" t="s">
        <v>31</v>
      </c>
      <c r="AX984">
        <v>7375</v>
      </c>
      <c r="AY984" t="s">
        <v>255</v>
      </c>
      <c r="AZ984" t="s">
        <v>31</v>
      </c>
      <c r="BA984" t="s">
        <v>31</v>
      </c>
      <c r="BB984" t="s">
        <v>31</v>
      </c>
      <c r="BC984" s="189" t="str">
        <f t="shared" ca="1" si="249"/>
        <v>IT</v>
      </c>
      <c r="BD984" s="189">
        <f t="shared" si="250"/>
        <v>7375</v>
      </c>
      <c r="BE984" s="189" t="str">
        <f t="shared" ca="1" si="251"/>
        <v>VNS-VLR on RON-ABV2 104%</v>
      </c>
      <c r="BF984" s="190" t="e">
        <f t="shared" ca="1" si="252"/>
        <v>#N/A</v>
      </c>
      <c r="BG984" s="189">
        <f t="shared" si="253"/>
        <v>100000</v>
      </c>
      <c r="BH984" s="191" t="e">
        <f t="shared" ca="1" si="254"/>
        <v>#N/A</v>
      </c>
      <c r="BI984" s="189">
        <f t="shared" si="255"/>
        <v>1</v>
      </c>
    </row>
    <row r="985" spans="1:61" hidden="1">
      <c r="A985" s="4"/>
      <c r="B985" t="s">
        <v>253</v>
      </c>
      <c r="C985" t="s">
        <v>232</v>
      </c>
      <c r="D985" t="s">
        <v>38</v>
      </c>
      <c r="E985">
        <v>8365</v>
      </c>
      <c r="F985" s="248"/>
      <c r="G985" s="249"/>
      <c r="H985">
        <v>7548</v>
      </c>
      <c r="I985" t="str">
        <f t="shared" si="248"/>
        <v>NA</v>
      </c>
      <c r="J985" t="str">
        <f t="shared" si="241"/>
        <v>NA</v>
      </c>
      <c r="K985" s="248"/>
      <c r="L985">
        <v>-2198</v>
      </c>
      <c r="M985">
        <v>-2198</v>
      </c>
      <c r="N985">
        <v>-1379</v>
      </c>
      <c r="O985" t="s">
        <v>40</v>
      </c>
      <c r="P985" t="s">
        <v>41</v>
      </c>
      <c r="Q985" s="278">
        <f t="shared" si="242"/>
        <v>0</v>
      </c>
      <c r="R985">
        <f t="shared" si="243"/>
        <v>817</v>
      </c>
      <c r="S985" s="135" t="str">
        <f t="shared" si="244"/>
        <v>NA</v>
      </c>
      <c r="T985" s="135" t="str">
        <f t="shared" si="245"/>
        <v>NA</v>
      </c>
      <c r="U985" t="str">
        <f t="shared" si="247"/>
        <v>NA</v>
      </c>
      <c r="V985">
        <f t="shared" si="240"/>
        <v>0</v>
      </c>
      <c r="W985" s="66">
        <f t="shared" si="246"/>
        <v>1</v>
      </c>
      <c r="X985">
        <v>505</v>
      </c>
      <c r="Y985" t="s">
        <v>31</v>
      </c>
      <c r="Z985" t="s">
        <v>31</v>
      </c>
      <c r="AA985" t="s">
        <v>152</v>
      </c>
      <c r="AB985" t="s">
        <v>31</v>
      </c>
      <c r="AC985" t="s">
        <v>31</v>
      </c>
      <c r="AD985" t="s">
        <v>31</v>
      </c>
      <c r="AE985" t="s">
        <v>31</v>
      </c>
      <c r="AF985">
        <v>7837</v>
      </c>
      <c r="AG985" t="s">
        <v>73</v>
      </c>
      <c r="AH985" t="s">
        <v>31</v>
      </c>
      <c r="AI985" t="s">
        <v>31</v>
      </c>
      <c r="AJ985" t="s">
        <v>31</v>
      </c>
      <c r="AK985" t="s">
        <v>31</v>
      </c>
      <c r="AL985" t="s">
        <v>31</v>
      </c>
      <c r="AM985" t="s">
        <v>31</v>
      </c>
      <c r="AN985" t="s">
        <v>31</v>
      </c>
      <c r="AO985" t="s">
        <v>31</v>
      </c>
      <c r="AP985" t="s">
        <v>31</v>
      </c>
      <c r="AQ985" t="s">
        <v>31</v>
      </c>
      <c r="AR985" t="s">
        <v>31</v>
      </c>
      <c r="AS985" t="s">
        <v>31</v>
      </c>
      <c r="AT985" t="s">
        <v>31</v>
      </c>
      <c r="AU985" t="s">
        <v>31</v>
      </c>
      <c r="AV985" t="s">
        <v>31</v>
      </c>
      <c r="AW985" t="s">
        <v>31</v>
      </c>
      <c r="AX985">
        <v>7375</v>
      </c>
      <c r="AY985" t="s">
        <v>255</v>
      </c>
      <c r="AZ985" t="s">
        <v>31</v>
      </c>
      <c r="BA985" t="s">
        <v>31</v>
      </c>
      <c r="BB985" t="s">
        <v>31</v>
      </c>
      <c r="BC985" s="189" t="str">
        <f t="shared" ca="1" si="249"/>
        <v>IT</v>
      </c>
      <c r="BD985" s="189">
        <f t="shared" si="250"/>
        <v>7375</v>
      </c>
      <c r="BE985" s="189" t="str">
        <f t="shared" ca="1" si="251"/>
        <v>VNS-VLR on RON-ABV2 104%</v>
      </c>
      <c r="BF985" s="190" t="e">
        <f t="shared" ca="1" si="252"/>
        <v>#N/A</v>
      </c>
      <c r="BG985" s="189">
        <f t="shared" si="253"/>
        <v>100000</v>
      </c>
      <c r="BH985" s="191" t="e">
        <f t="shared" ca="1" si="254"/>
        <v>#N/A</v>
      </c>
      <c r="BI985" s="189">
        <f t="shared" si="255"/>
        <v>1</v>
      </c>
    </row>
    <row r="986" spans="1:61" hidden="1">
      <c r="A986" s="4"/>
      <c r="B986" t="s">
        <v>253</v>
      </c>
      <c r="C986" t="s">
        <v>232</v>
      </c>
      <c r="D986" t="s">
        <v>39</v>
      </c>
      <c r="E986">
        <v>7577</v>
      </c>
      <c r="F986" s="248"/>
      <c r="G986" s="249"/>
      <c r="H986">
        <v>7560</v>
      </c>
      <c r="I986" t="str">
        <f t="shared" si="248"/>
        <v>NA</v>
      </c>
      <c r="J986" t="str">
        <f t="shared" si="241"/>
        <v>NA</v>
      </c>
      <c r="K986" s="248"/>
      <c r="L986">
        <v>-1624</v>
      </c>
      <c r="M986">
        <v>-1624</v>
      </c>
      <c r="N986">
        <v>-1606</v>
      </c>
      <c r="O986" t="s">
        <v>40</v>
      </c>
      <c r="P986" t="s">
        <v>40</v>
      </c>
      <c r="Q986" s="278">
        <f t="shared" si="242"/>
        <v>0</v>
      </c>
      <c r="R986">
        <f t="shared" si="243"/>
        <v>17</v>
      </c>
      <c r="S986" s="135" t="str">
        <f t="shared" si="244"/>
        <v>NA</v>
      </c>
      <c r="T986" s="135" t="str">
        <f t="shared" si="245"/>
        <v>NA</v>
      </c>
      <c r="U986" t="str">
        <f t="shared" si="247"/>
        <v>NA</v>
      </c>
      <c r="V986">
        <f t="shared" si="240"/>
        <v>0</v>
      </c>
      <c r="W986" s="66">
        <f t="shared" si="246"/>
        <v>1</v>
      </c>
      <c r="X986">
        <v>505</v>
      </c>
      <c r="Y986" t="s">
        <v>31</v>
      </c>
      <c r="Z986" t="s">
        <v>31</v>
      </c>
      <c r="AA986" t="s">
        <v>152</v>
      </c>
      <c r="AB986" t="s">
        <v>31</v>
      </c>
      <c r="AC986" t="s">
        <v>31</v>
      </c>
      <c r="AD986" t="s">
        <v>31</v>
      </c>
      <c r="AE986" t="s">
        <v>31</v>
      </c>
      <c r="AF986" t="s">
        <v>31</v>
      </c>
      <c r="AG986" t="s">
        <v>31</v>
      </c>
      <c r="AH986" t="s">
        <v>31</v>
      </c>
      <c r="AI986" t="s">
        <v>31</v>
      </c>
      <c r="AJ986" t="s">
        <v>31</v>
      </c>
      <c r="AK986" t="s">
        <v>31</v>
      </c>
      <c r="AL986" t="s">
        <v>31</v>
      </c>
      <c r="AM986" t="s">
        <v>31</v>
      </c>
      <c r="AN986" t="s">
        <v>31</v>
      </c>
      <c r="AO986" t="s">
        <v>31</v>
      </c>
      <c r="AP986" t="s">
        <v>31</v>
      </c>
      <c r="AQ986" t="s">
        <v>31</v>
      </c>
      <c r="AR986" t="s">
        <v>31</v>
      </c>
      <c r="AS986" t="s">
        <v>31</v>
      </c>
      <c r="AT986" t="s">
        <v>31</v>
      </c>
      <c r="AU986" t="s">
        <v>31</v>
      </c>
      <c r="AV986" t="s">
        <v>31</v>
      </c>
      <c r="AW986" t="s">
        <v>31</v>
      </c>
      <c r="AX986" t="s">
        <v>31</v>
      </c>
      <c r="AY986" t="s">
        <v>31</v>
      </c>
      <c r="AZ986" t="s">
        <v>31</v>
      </c>
      <c r="BA986" t="s">
        <v>31</v>
      </c>
      <c r="BB986" t="s">
        <v>31</v>
      </c>
      <c r="BC986" s="189" t="e">
        <f t="shared" ca="1" si="249"/>
        <v>#N/A</v>
      </c>
      <c r="BD986" s="189">
        <f t="shared" si="250"/>
        <v>100000</v>
      </c>
      <c r="BE986" s="189" t="e">
        <f t="shared" ca="1" si="251"/>
        <v>#N/A</v>
      </c>
      <c r="BF986" s="190" t="e">
        <f t="shared" ca="1" si="252"/>
        <v>#N/A</v>
      </c>
      <c r="BG986" s="189">
        <f t="shared" si="253"/>
        <v>100000</v>
      </c>
      <c r="BH986" s="191" t="e">
        <f t="shared" ca="1" si="254"/>
        <v>#N/A</v>
      </c>
      <c r="BI986" s="189">
        <f t="shared" si="255"/>
        <v>1</v>
      </c>
    </row>
    <row r="987" spans="1:61" hidden="1">
      <c r="A987" s="4"/>
      <c r="B987" t="s">
        <v>253</v>
      </c>
      <c r="C987" t="s">
        <v>232</v>
      </c>
      <c r="D987" t="s">
        <v>43</v>
      </c>
      <c r="E987">
        <v>7577</v>
      </c>
      <c r="F987" s="248"/>
      <c r="G987" s="249"/>
      <c r="H987">
        <v>7560</v>
      </c>
      <c r="I987" t="str">
        <f t="shared" si="248"/>
        <v>NA</v>
      </c>
      <c r="J987" t="str">
        <f t="shared" si="241"/>
        <v>NA</v>
      </c>
      <c r="K987" s="248"/>
      <c r="L987">
        <v>-1624</v>
      </c>
      <c r="M987">
        <v>-1624</v>
      </c>
      <c r="N987">
        <v>-1606</v>
      </c>
      <c r="O987" t="s">
        <v>40</v>
      </c>
      <c r="P987" t="s">
        <v>40</v>
      </c>
      <c r="Q987" s="278">
        <f t="shared" si="242"/>
        <v>0</v>
      </c>
      <c r="R987">
        <f t="shared" si="243"/>
        <v>17</v>
      </c>
      <c r="S987" s="135" t="str">
        <f t="shared" si="244"/>
        <v>NA</v>
      </c>
      <c r="T987" s="135" t="str">
        <f t="shared" si="245"/>
        <v>NA</v>
      </c>
      <c r="U987" t="str">
        <f t="shared" si="247"/>
        <v>NA</v>
      </c>
      <c r="V987">
        <f t="shared" si="240"/>
        <v>0</v>
      </c>
      <c r="W987" s="66">
        <f t="shared" si="246"/>
        <v>1</v>
      </c>
      <c r="X987">
        <v>505</v>
      </c>
      <c r="Y987" t="s">
        <v>31</v>
      </c>
      <c r="Z987" t="s">
        <v>31</v>
      </c>
      <c r="AA987" t="s">
        <v>152</v>
      </c>
      <c r="AB987" t="s">
        <v>31</v>
      </c>
      <c r="AC987" t="s">
        <v>31</v>
      </c>
      <c r="AD987" t="s">
        <v>31</v>
      </c>
      <c r="AE987" t="s">
        <v>31</v>
      </c>
      <c r="AF987" t="s">
        <v>31</v>
      </c>
      <c r="AG987" t="s">
        <v>31</v>
      </c>
      <c r="AH987" t="s">
        <v>31</v>
      </c>
      <c r="AI987" t="s">
        <v>31</v>
      </c>
      <c r="AJ987" t="s">
        <v>31</v>
      </c>
      <c r="AK987" t="s">
        <v>31</v>
      </c>
      <c r="AL987" t="s">
        <v>31</v>
      </c>
      <c r="AM987" t="s">
        <v>31</v>
      </c>
      <c r="AN987" t="s">
        <v>31</v>
      </c>
      <c r="AO987" t="s">
        <v>31</v>
      </c>
      <c r="AP987" t="s">
        <v>31</v>
      </c>
      <c r="AQ987" t="s">
        <v>31</v>
      </c>
      <c r="AR987" t="s">
        <v>31</v>
      </c>
      <c r="AS987" t="s">
        <v>31</v>
      </c>
      <c r="AT987" t="s">
        <v>31</v>
      </c>
      <c r="AU987" t="s">
        <v>31</v>
      </c>
      <c r="AV987" t="s">
        <v>31</v>
      </c>
      <c r="AW987" t="s">
        <v>31</v>
      </c>
      <c r="AX987" t="s">
        <v>31</v>
      </c>
      <c r="AY987" t="s">
        <v>31</v>
      </c>
      <c r="AZ987" t="s">
        <v>31</v>
      </c>
      <c r="BA987" t="s">
        <v>31</v>
      </c>
      <c r="BB987" t="s">
        <v>31</v>
      </c>
      <c r="BC987" s="189" t="e">
        <f t="shared" ca="1" si="249"/>
        <v>#N/A</v>
      </c>
      <c r="BD987" s="189">
        <f t="shared" si="250"/>
        <v>100000</v>
      </c>
      <c r="BE987" s="189" t="e">
        <f t="shared" ca="1" si="251"/>
        <v>#N/A</v>
      </c>
      <c r="BF987" s="190" t="e">
        <f t="shared" ca="1" si="252"/>
        <v>#N/A</v>
      </c>
      <c r="BG987" s="189">
        <f t="shared" si="253"/>
        <v>100000</v>
      </c>
      <c r="BH987" s="191" t="e">
        <f t="shared" ca="1" si="254"/>
        <v>#N/A</v>
      </c>
      <c r="BI987" s="189">
        <f t="shared" si="255"/>
        <v>1</v>
      </c>
    </row>
    <row r="988" spans="1:61" hidden="1">
      <c r="A988" s="4"/>
      <c r="B988" t="s">
        <v>253</v>
      </c>
      <c r="C988" t="s">
        <v>232</v>
      </c>
      <c r="D988" t="s">
        <v>45</v>
      </c>
      <c r="E988">
        <v>7577</v>
      </c>
      <c r="F988" s="248"/>
      <c r="G988" s="249"/>
      <c r="H988">
        <v>7560</v>
      </c>
      <c r="I988" t="str">
        <f t="shared" si="248"/>
        <v>NA</v>
      </c>
      <c r="J988" t="str">
        <f t="shared" si="241"/>
        <v>NA</v>
      </c>
      <c r="K988" s="248"/>
      <c r="L988">
        <v>-1624</v>
      </c>
      <c r="M988">
        <v>-1624</v>
      </c>
      <c r="N988">
        <v>-1606</v>
      </c>
      <c r="O988" t="s">
        <v>40</v>
      </c>
      <c r="P988" t="s">
        <v>40</v>
      </c>
      <c r="Q988" s="278">
        <f t="shared" si="242"/>
        <v>0</v>
      </c>
      <c r="R988">
        <f t="shared" si="243"/>
        <v>17</v>
      </c>
      <c r="S988" s="135" t="str">
        <f t="shared" si="244"/>
        <v>NA</v>
      </c>
      <c r="T988" s="135" t="str">
        <f t="shared" si="245"/>
        <v>NA</v>
      </c>
      <c r="U988" t="str">
        <f t="shared" si="247"/>
        <v>NA</v>
      </c>
      <c r="V988">
        <f t="shared" si="240"/>
        <v>0</v>
      </c>
      <c r="W988" s="66">
        <f t="shared" si="246"/>
        <v>1</v>
      </c>
      <c r="X988">
        <v>505</v>
      </c>
      <c r="Y988" t="s">
        <v>31</v>
      </c>
      <c r="Z988" t="s">
        <v>31</v>
      </c>
      <c r="AA988" t="s">
        <v>152</v>
      </c>
      <c r="AB988" t="s">
        <v>31</v>
      </c>
      <c r="AC988" t="s">
        <v>31</v>
      </c>
      <c r="AD988" t="s">
        <v>31</v>
      </c>
      <c r="AE988" t="s">
        <v>31</v>
      </c>
      <c r="AF988" t="s">
        <v>31</v>
      </c>
      <c r="AG988" t="s">
        <v>31</v>
      </c>
      <c r="AH988" t="s">
        <v>31</v>
      </c>
      <c r="AI988" t="s">
        <v>31</v>
      </c>
      <c r="AJ988" t="s">
        <v>31</v>
      </c>
      <c r="AK988" t="s">
        <v>31</v>
      </c>
      <c r="AL988" t="s">
        <v>31</v>
      </c>
      <c r="AM988" t="s">
        <v>31</v>
      </c>
      <c r="AN988" t="s">
        <v>31</v>
      </c>
      <c r="AO988" t="s">
        <v>31</v>
      </c>
      <c r="AP988" t="s">
        <v>31</v>
      </c>
      <c r="AQ988" t="s">
        <v>31</v>
      </c>
      <c r="AR988" t="s">
        <v>31</v>
      </c>
      <c r="AS988" t="s">
        <v>31</v>
      </c>
      <c r="AT988" t="s">
        <v>31</v>
      </c>
      <c r="AU988" t="s">
        <v>31</v>
      </c>
      <c r="AV988" t="s">
        <v>31</v>
      </c>
      <c r="AW988" t="s">
        <v>31</v>
      </c>
      <c r="AX988" t="s">
        <v>31</v>
      </c>
      <c r="AY988" t="s">
        <v>31</v>
      </c>
      <c r="AZ988" t="s">
        <v>31</v>
      </c>
      <c r="BA988" t="s">
        <v>31</v>
      </c>
      <c r="BB988" t="s">
        <v>31</v>
      </c>
      <c r="BC988" s="189" t="e">
        <f t="shared" ca="1" si="249"/>
        <v>#N/A</v>
      </c>
      <c r="BD988" s="189">
        <f t="shared" si="250"/>
        <v>100000</v>
      </c>
      <c r="BE988" s="189" t="e">
        <f t="shared" ca="1" si="251"/>
        <v>#N/A</v>
      </c>
      <c r="BF988" s="190" t="e">
        <f t="shared" ca="1" si="252"/>
        <v>#N/A</v>
      </c>
      <c r="BG988" s="189">
        <f t="shared" si="253"/>
        <v>100000</v>
      </c>
      <c r="BH988" s="191" t="e">
        <f t="shared" ca="1" si="254"/>
        <v>#N/A</v>
      </c>
      <c r="BI988" s="189">
        <f t="shared" si="255"/>
        <v>1</v>
      </c>
    </row>
    <row r="989" spans="1:61" hidden="1">
      <c r="A989" s="4"/>
      <c r="B989" t="s">
        <v>253</v>
      </c>
      <c r="C989" t="s">
        <v>232</v>
      </c>
      <c r="D989" t="s">
        <v>46</v>
      </c>
      <c r="E989">
        <v>7501</v>
      </c>
      <c r="F989" s="248"/>
      <c r="G989" s="249"/>
      <c r="H989">
        <v>7489</v>
      </c>
      <c r="I989" t="str">
        <f t="shared" si="248"/>
        <v>NA</v>
      </c>
      <c r="J989" t="str">
        <f t="shared" si="241"/>
        <v>NA</v>
      </c>
      <c r="K989" s="248"/>
      <c r="L989">
        <v>-4356</v>
      </c>
      <c r="M989">
        <v>-4356</v>
      </c>
      <c r="N989">
        <v>-4346</v>
      </c>
      <c r="O989" t="s">
        <v>40</v>
      </c>
      <c r="P989" t="s">
        <v>40</v>
      </c>
      <c r="Q989" s="278">
        <f t="shared" si="242"/>
        <v>0</v>
      </c>
      <c r="R989">
        <f t="shared" si="243"/>
        <v>12</v>
      </c>
      <c r="S989" s="135" t="str">
        <f t="shared" si="244"/>
        <v>NA</v>
      </c>
      <c r="T989" s="135" t="str">
        <f t="shared" si="245"/>
        <v>NA</v>
      </c>
      <c r="U989" t="str">
        <f t="shared" si="247"/>
        <v>NA</v>
      </c>
      <c r="V989">
        <f t="shared" si="240"/>
        <v>0</v>
      </c>
      <c r="W989" s="66">
        <f t="shared" si="246"/>
        <v>1</v>
      </c>
      <c r="X989">
        <v>505</v>
      </c>
      <c r="Y989" t="s">
        <v>31</v>
      </c>
      <c r="Z989" t="s">
        <v>31</v>
      </c>
      <c r="AA989" t="s">
        <v>152</v>
      </c>
      <c r="AB989" t="s">
        <v>31</v>
      </c>
      <c r="AC989" t="s">
        <v>31</v>
      </c>
      <c r="AD989" t="s">
        <v>31</v>
      </c>
      <c r="AE989" t="s">
        <v>31</v>
      </c>
      <c r="AF989" t="s">
        <v>31</v>
      </c>
      <c r="AG989" t="s">
        <v>31</v>
      </c>
      <c r="AH989" t="s">
        <v>31</v>
      </c>
      <c r="AI989" t="s">
        <v>31</v>
      </c>
      <c r="AJ989" t="s">
        <v>31</v>
      </c>
      <c r="AK989" t="s">
        <v>31</v>
      </c>
      <c r="AL989" t="s">
        <v>31</v>
      </c>
      <c r="AM989" t="s">
        <v>31</v>
      </c>
      <c r="AN989" t="s">
        <v>31</v>
      </c>
      <c r="AO989" t="s">
        <v>31</v>
      </c>
      <c r="AP989" t="s">
        <v>31</v>
      </c>
      <c r="AQ989" t="s">
        <v>31</v>
      </c>
      <c r="AR989" t="s">
        <v>31</v>
      </c>
      <c r="AS989" t="s">
        <v>31</v>
      </c>
      <c r="AT989" t="s">
        <v>31</v>
      </c>
      <c r="AU989" t="s">
        <v>31</v>
      </c>
      <c r="AV989" t="s">
        <v>31</v>
      </c>
      <c r="AW989" t="s">
        <v>31</v>
      </c>
      <c r="AX989" t="s">
        <v>31</v>
      </c>
      <c r="AY989" t="s">
        <v>31</v>
      </c>
      <c r="AZ989" t="s">
        <v>31</v>
      </c>
      <c r="BA989" t="s">
        <v>31</v>
      </c>
      <c r="BB989" t="s">
        <v>31</v>
      </c>
      <c r="BC989" s="189" t="e">
        <f t="shared" ca="1" si="249"/>
        <v>#N/A</v>
      </c>
      <c r="BD989" s="189">
        <f t="shared" si="250"/>
        <v>100000</v>
      </c>
      <c r="BE989" s="189" t="e">
        <f t="shared" ca="1" si="251"/>
        <v>#N/A</v>
      </c>
      <c r="BF989" s="190" t="e">
        <f t="shared" ca="1" si="252"/>
        <v>#N/A</v>
      </c>
      <c r="BG989" s="189">
        <f t="shared" si="253"/>
        <v>100000</v>
      </c>
      <c r="BH989" s="191" t="e">
        <f t="shared" ca="1" si="254"/>
        <v>#N/A</v>
      </c>
      <c r="BI989" s="189">
        <f t="shared" si="255"/>
        <v>1</v>
      </c>
    </row>
    <row r="990" spans="1:61" ht="15.95" hidden="1" thickBot="1">
      <c r="A990" s="4"/>
      <c r="B990" t="s">
        <v>253</v>
      </c>
      <c r="C990" t="s">
        <v>232</v>
      </c>
      <c r="D990" t="s">
        <v>47</v>
      </c>
      <c r="E990">
        <v>7501</v>
      </c>
      <c r="F990" s="250"/>
      <c r="G990" s="251"/>
      <c r="H990">
        <v>7489</v>
      </c>
      <c r="I990" t="str">
        <f t="shared" si="248"/>
        <v>NA</v>
      </c>
      <c r="J990" t="str">
        <f t="shared" si="241"/>
        <v>NA</v>
      </c>
      <c r="K990" s="250"/>
      <c r="L990">
        <v>-4356</v>
      </c>
      <c r="M990">
        <v>-4356</v>
      </c>
      <c r="N990">
        <v>-4346</v>
      </c>
      <c r="O990" t="s">
        <v>40</v>
      </c>
      <c r="P990" t="s">
        <v>40</v>
      </c>
      <c r="Q990" s="278">
        <f t="shared" si="242"/>
        <v>0</v>
      </c>
      <c r="R990">
        <f t="shared" si="243"/>
        <v>12</v>
      </c>
      <c r="S990" s="135" t="str">
        <f t="shared" si="244"/>
        <v>NA</v>
      </c>
      <c r="T990" s="135" t="str">
        <f t="shared" si="245"/>
        <v>NA</v>
      </c>
      <c r="U990" t="str">
        <f t="shared" si="247"/>
        <v>NA</v>
      </c>
      <c r="V990">
        <f t="shared" si="240"/>
        <v>0</v>
      </c>
      <c r="W990" s="66">
        <f t="shared" si="246"/>
        <v>1</v>
      </c>
      <c r="X990">
        <v>505</v>
      </c>
      <c r="Y990" t="s">
        <v>31</v>
      </c>
      <c r="Z990" t="s">
        <v>31</v>
      </c>
      <c r="AA990" t="s">
        <v>152</v>
      </c>
      <c r="AB990" t="s">
        <v>31</v>
      </c>
      <c r="AC990" t="s">
        <v>31</v>
      </c>
      <c r="AD990" t="s">
        <v>31</v>
      </c>
      <c r="AE990" t="s">
        <v>31</v>
      </c>
      <c r="AF990" t="s">
        <v>31</v>
      </c>
      <c r="AG990" t="s">
        <v>31</v>
      </c>
      <c r="AH990" t="s">
        <v>31</v>
      </c>
      <c r="AI990" t="s">
        <v>31</v>
      </c>
      <c r="AJ990" t="s">
        <v>31</v>
      </c>
      <c r="AK990" t="s">
        <v>31</v>
      </c>
      <c r="AL990" t="s">
        <v>31</v>
      </c>
      <c r="AM990" t="s">
        <v>31</v>
      </c>
      <c r="AN990" t="s">
        <v>31</v>
      </c>
      <c r="AO990" t="s">
        <v>31</v>
      </c>
      <c r="AP990" t="s">
        <v>31</v>
      </c>
      <c r="AQ990" t="s">
        <v>31</v>
      </c>
      <c r="AR990" t="s">
        <v>31</v>
      </c>
      <c r="AS990" t="s">
        <v>31</v>
      </c>
      <c r="AT990" t="s">
        <v>31</v>
      </c>
      <c r="AU990" t="s">
        <v>31</v>
      </c>
      <c r="AV990" t="s">
        <v>31</v>
      </c>
      <c r="AW990" t="s">
        <v>31</v>
      </c>
      <c r="AX990" t="s">
        <v>31</v>
      </c>
      <c r="AY990" t="s">
        <v>31</v>
      </c>
      <c r="AZ990" t="s">
        <v>31</v>
      </c>
      <c r="BA990" t="s">
        <v>31</v>
      </c>
      <c r="BB990" t="s">
        <v>31</v>
      </c>
      <c r="BC990" s="189" t="e">
        <f t="shared" ca="1" si="249"/>
        <v>#N/A</v>
      </c>
      <c r="BD990" s="189">
        <f t="shared" si="250"/>
        <v>100000</v>
      </c>
      <c r="BE990" s="189" t="e">
        <f t="shared" ca="1" si="251"/>
        <v>#N/A</v>
      </c>
      <c r="BF990" s="190" t="e">
        <f t="shared" ca="1" si="252"/>
        <v>#N/A</v>
      </c>
      <c r="BG990" s="189">
        <f t="shared" si="253"/>
        <v>100000</v>
      </c>
      <c r="BH990" s="191" t="e">
        <f t="shared" ca="1" si="254"/>
        <v>#N/A</v>
      </c>
      <c r="BI990" s="189">
        <f t="shared" si="255"/>
        <v>1</v>
      </c>
    </row>
    <row r="991" spans="1:61" hidden="1">
      <c r="A991" s="4"/>
      <c r="B991" t="s">
        <v>253</v>
      </c>
      <c r="C991" t="s">
        <v>232</v>
      </c>
      <c r="D991" t="s">
        <v>48</v>
      </c>
      <c r="E991">
        <v>7501</v>
      </c>
      <c r="F991" s="246"/>
      <c r="G991" s="247"/>
      <c r="H991">
        <v>7489</v>
      </c>
      <c r="I991" t="str">
        <f t="shared" si="248"/>
        <v>NA</v>
      </c>
      <c r="J991" t="str">
        <f t="shared" si="241"/>
        <v>NA</v>
      </c>
      <c r="K991" s="246"/>
      <c r="L991">
        <v>-4356</v>
      </c>
      <c r="M991">
        <v>-4356</v>
      </c>
      <c r="N991">
        <v>-4346</v>
      </c>
      <c r="O991" t="s">
        <v>40</v>
      </c>
      <c r="P991" t="s">
        <v>40</v>
      </c>
      <c r="Q991" s="278">
        <f t="shared" si="242"/>
        <v>0</v>
      </c>
      <c r="R991">
        <f t="shared" si="243"/>
        <v>12</v>
      </c>
      <c r="S991" s="135" t="str">
        <f t="shared" si="244"/>
        <v>NA</v>
      </c>
      <c r="T991" s="135" t="str">
        <f t="shared" si="245"/>
        <v>NA</v>
      </c>
      <c r="U991" t="str">
        <f t="shared" si="247"/>
        <v>NA</v>
      </c>
      <c r="V991">
        <f t="shared" si="240"/>
        <v>0</v>
      </c>
      <c r="W991" s="66">
        <f t="shared" si="246"/>
        <v>1</v>
      </c>
      <c r="X991">
        <v>505</v>
      </c>
      <c r="Y991" t="s">
        <v>31</v>
      </c>
      <c r="Z991" t="s">
        <v>31</v>
      </c>
      <c r="AA991" t="s">
        <v>152</v>
      </c>
      <c r="AB991" t="s">
        <v>31</v>
      </c>
      <c r="AC991" t="s">
        <v>31</v>
      </c>
      <c r="AD991" t="s">
        <v>31</v>
      </c>
      <c r="AE991" t="s">
        <v>31</v>
      </c>
      <c r="AF991" t="s">
        <v>31</v>
      </c>
      <c r="AG991" t="s">
        <v>31</v>
      </c>
      <c r="AH991" t="s">
        <v>31</v>
      </c>
      <c r="AI991" t="s">
        <v>31</v>
      </c>
      <c r="AJ991" t="s">
        <v>31</v>
      </c>
      <c r="AK991" t="s">
        <v>31</v>
      </c>
      <c r="AL991" t="s">
        <v>31</v>
      </c>
      <c r="AM991" t="s">
        <v>31</v>
      </c>
      <c r="AN991" t="s">
        <v>31</v>
      </c>
      <c r="AO991" t="s">
        <v>31</v>
      </c>
      <c r="AP991" t="s">
        <v>31</v>
      </c>
      <c r="AQ991" t="s">
        <v>31</v>
      </c>
      <c r="AR991" t="s">
        <v>31</v>
      </c>
      <c r="AS991" t="s">
        <v>31</v>
      </c>
      <c r="AT991" t="s">
        <v>31</v>
      </c>
      <c r="AU991" t="s">
        <v>31</v>
      </c>
      <c r="AV991" t="s">
        <v>31</v>
      </c>
      <c r="AW991" t="s">
        <v>31</v>
      </c>
      <c r="AX991" t="s">
        <v>31</v>
      </c>
      <c r="AY991" t="s">
        <v>31</v>
      </c>
      <c r="AZ991" t="s">
        <v>31</v>
      </c>
      <c r="BA991" t="s">
        <v>31</v>
      </c>
      <c r="BB991" t="s">
        <v>31</v>
      </c>
      <c r="BC991" s="189" t="e">
        <f t="shared" ca="1" si="249"/>
        <v>#N/A</v>
      </c>
      <c r="BD991" s="189">
        <f t="shared" si="250"/>
        <v>100000</v>
      </c>
      <c r="BE991" s="189" t="e">
        <f t="shared" ca="1" si="251"/>
        <v>#N/A</v>
      </c>
      <c r="BF991" s="190" t="e">
        <f t="shared" ca="1" si="252"/>
        <v>#N/A</v>
      </c>
      <c r="BG991" s="189">
        <f t="shared" si="253"/>
        <v>100000</v>
      </c>
      <c r="BH991" s="191" t="e">
        <f t="shared" ca="1" si="254"/>
        <v>#N/A</v>
      </c>
      <c r="BI991" s="189">
        <f t="shared" si="255"/>
        <v>1</v>
      </c>
    </row>
    <row r="992" spans="1:61" hidden="1">
      <c r="A992" s="4"/>
      <c r="B992" t="s">
        <v>256</v>
      </c>
      <c r="C992" t="s">
        <v>232</v>
      </c>
      <c r="D992" t="s">
        <v>151</v>
      </c>
      <c r="E992">
        <v>7617</v>
      </c>
      <c r="F992" s="248"/>
      <c r="G992" s="249"/>
      <c r="H992">
        <v>7217</v>
      </c>
      <c r="I992" t="str">
        <f t="shared" si="248"/>
        <v>NA</v>
      </c>
      <c r="J992" t="str">
        <f t="shared" si="241"/>
        <v>NA</v>
      </c>
      <c r="K992" s="248"/>
      <c r="L992">
        <v>-5143</v>
      </c>
      <c r="M992">
        <v>-5143</v>
      </c>
      <c r="N992">
        <v>-4743</v>
      </c>
      <c r="O992" t="s">
        <v>40</v>
      </c>
      <c r="P992" t="s">
        <v>41</v>
      </c>
      <c r="Q992" s="278">
        <f t="shared" si="242"/>
        <v>0</v>
      </c>
      <c r="R992">
        <f t="shared" si="243"/>
        <v>400</v>
      </c>
      <c r="S992" s="135" t="str">
        <f t="shared" si="244"/>
        <v>NA</v>
      </c>
      <c r="T992" s="135" t="str">
        <f t="shared" si="245"/>
        <v>NA</v>
      </c>
      <c r="U992" t="str">
        <f t="shared" si="247"/>
        <v>NA</v>
      </c>
      <c r="V992">
        <f t="shared" si="240"/>
        <v>0</v>
      </c>
      <c r="W992" s="66">
        <f t="shared" si="246"/>
        <v>1</v>
      </c>
      <c r="X992">
        <v>505</v>
      </c>
      <c r="Y992" t="s">
        <v>31</v>
      </c>
      <c r="Z992" t="s">
        <v>31</v>
      </c>
      <c r="AA992" t="s">
        <v>152</v>
      </c>
      <c r="AB992" t="s">
        <v>31</v>
      </c>
      <c r="AC992" t="s">
        <v>31</v>
      </c>
      <c r="AD992" t="s">
        <v>31</v>
      </c>
      <c r="AE992" t="s">
        <v>31</v>
      </c>
      <c r="AF992">
        <v>7040</v>
      </c>
      <c r="AG992" t="s">
        <v>73</v>
      </c>
      <c r="AH992" t="s">
        <v>31</v>
      </c>
      <c r="AI992" t="s">
        <v>31</v>
      </c>
      <c r="AJ992" t="s">
        <v>31</v>
      </c>
      <c r="AK992" t="s">
        <v>31</v>
      </c>
      <c r="AL992" t="s">
        <v>31</v>
      </c>
      <c r="AM992" t="s">
        <v>31</v>
      </c>
      <c r="AN992" t="s">
        <v>31</v>
      </c>
      <c r="AO992" t="s">
        <v>31</v>
      </c>
      <c r="AP992" t="s">
        <v>31</v>
      </c>
      <c r="AQ992" t="s">
        <v>31</v>
      </c>
      <c r="AR992" t="s">
        <v>31</v>
      </c>
      <c r="AS992" t="s">
        <v>31</v>
      </c>
      <c r="AT992" t="s">
        <v>31</v>
      </c>
      <c r="AU992" t="s">
        <v>31</v>
      </c>
      <c r="AV992" t="s">
        <v>31</v>
      </c>
      <c r="AW992" t="s">
        <v>31</v>
      </c>
      <c r="AX992">
        <v>7027</v>
      </c>
      <c r="AY992" t="s">
        <v>257</v>
      </c>
      <c r="AZ992" t="s">
        <v>31</v>
      </c>
      <c r="BA992" t="s">
        <v>31</v>
      </c>
      <c r="BB992" t="s">
        <v>31</v>
      </c>
      <c r="BC992" s="189" t="str">
        <f t="shared" ca="1" si="249"/>
        <v>IT</v>
      </c>
      <c r="BD992" s="189">
        <f t="shared" si="250"/>
        <v>7027</v>
      </c>
      <c r="BE992" s="189" t="str">
        <f t="shared" ca="1" si="251"/>
        <v>VNS-PIO on RON-ABV2 112%</v>
      </c>
      <c r="BF992" s="190" t="e">
        <f t="shared" ca="1" si="252"/>
        <v>#N/A</v>
      </c>
      <c r="BG992" s="189">
        <f t="shared" si="253"/>
        <v>100000</v>
      </c>
      <c r="BH992" s="191" t="e">
        <f t="shared" ca="1" si="254"/>
        <v>#N/A</v>
      </c>
      <c r="BI992" s="189">
        <f t="shared" si="255"/>
        <v>1</v>
      </c>
    </row>
    <row r="993" spans="1:61" hidden="1">
      <c r="A993" s="4"/>
      <c r="B993" t="s">
        <v>256</v>
      </c>
      <c r="C993" t="s">
        <v>232</v>
      </c>
      <c r="D993" t="s">
        <v>155</v>
      </c>
      <c r="E993">
        <v>7617</v>
      </c>
      <c r="F993" s="248"/>
      <c r="G993" s="249"/>
      <c r="H993">
        <v>7217</v>
      </c>
      <c r="I993" t="str">
        <f t="shared" si="248"/>
        <v>NA</v>
      </c>
      <c r="J993" t="str">
        <f t="shared" si="241"/>
        <v>NA</v>
      </c>
      <c r="K993" s="248"/>
      <c r="L993">
        <v>-5143</v>
      </c>
      <c r="M993">
        <v>-5143</v>
      </c>
      <c r="N993">
        <v>-4743</v>
      </c>
      <c r="O993" t="s">
        <v>40</v>
      </c>
      <c r="P993" t="s">
        <v>41</v>
      </c>
      <c r="Q993" s="278">
        <f t="shared" si="242"/>
        <v>0</v>
      </c>
      <c r="R993">
        <f t="shared" si="243"/>
        <v>400</v>
      </c>
      <c r="S993" s="135" t="str">
        <f t="shared" si="244"/>
        <v>NA</v>
      </c>
      <c r="T993" s="135" t="str">
        <f t="shared" si="245"/>
        <v>NA</v>
      </c>
      <c r="U993" t="str">
        <f t="shared" si="247"/>
        <v>NA</v>
      </c>
      <c r="V993">
        <f t="shared" si="240"/>
        <v>0</v>
      </c>
      <c r="W993" s="66">
        <f t="shared" si="246"/>
        <v>1</v>
      </c>
      <c r="X993">
        <v>505</v>
      </c>
      <c r="Y993" t="s">
        <v>31</v>
      </c>
      <c r="Z993" t="s">
        <v>31</v>
      </c>
      <c r="AA993" t="s">
        <v>152</v>
      </c>
      <c r="AB993" t="s">
        <v>31</v>
      </c>
      <c r="AC993" t="s">
        <v>31</v>
      </c>
      <c r="AD993" t="s">
        <v>31</v>
      </c>
      <c r="AE993" t="s">
        <v>31</v>
      </c>
      <c r="AF993">
        <v>7040</v>
      </c>
      <c r="AG993" t="s">
        <v>73</v>
      </c>
      <c r="AH993" t="s">
        <v>31</v>
      </c>
      <c r="AI993" t="s">
        <v>31</v>
      </c>
      <c r="AJ993" t="s">
        <v>31</v>
      </c>
      <c r="AK993" t="s">
        <v>31</v>
      </c>
      <c r="AL993" t="s">
        <v>31</v>
      </c>
      <c r="AM993" t="s">
        <v>31</v>
      </c>
      <c r="AN993" t="s">
        <v>31</v>
      </c>
      <c r="AO993" t="s">
        <v>31</v>
      </c>
      <c r="AP993" t="s">
        <v>31</v>
      </c>
      <c r="AQ993" t="s">
        <v>31</v>
      </c>
      <c r="AR993" t="s">
        <v>31</v>
      </c>
      <c r="AS993" t="s">
        <v>31</v>
      </c>
      <c r="AT993" t="s">
        <v>31</v>
      </c>
      <c r="AU993" t="s">
        <v>31</v>
      </c>
      <c r="AV993" t="s">
        <v>31</v>
      </c>
      <c r="AW993" t="s">
        <v>31</v>
      </c>
      <c r="AX993">
        <v>7027</v>
      </c>
      <c r="AY993" t="s">
        <v>257</v>
      </c>
      <c r="AZ993" t="s">
        <v>31</v>
      </c>
      <c r="BA993" t="s">
        <v>31</v>
      </c>
      <c r="BB993" t="s">
        <v>31</v>
      </c>
      <c r="BC993" s="189" t="str">
        <f t="shared" ca="1" si="249"/>
        <v>IT</v>
      </c>
      <c r="BD993" s="189">
        <f t="shared" si="250"/>
        <v>7027</v>
      </c>
      <c r="BE993" s="189" t="str">
        <f t="shared" ca="1" si="251"/>
        <v>VNS-PIO on RON-ABV2 112%</v>
      </c>
      <c r="BF993" s="190" t="e">
        <f t="shared" ca="1" si="252"/>
        <v>#N/A</v>
      </c>
      <c r="BG993" s="189">
        <f t="shared" si="253"/>
        <v>100000</v>
      </c>
      <c r="BH993" s="191" t="e">
        <f t="shared" ca="1" si="254"/>
        <v>#N/A</v>
      </c>
      <c r="BI993" s="189">
        <f t="shared" si="255"/>
        <v>1</v>
      </c>
    </row>
    <row r="994" spans="1:61" hidden="1">
      <c r="A994" s="4"/>
      <c r="B994" t="s">
        <v>256</v>
      </c>
      <c r="C994" t="s">
        <v>232</v>
      </c>
      <c r="D994" t="s">
        <v>156</v>
      </c>
      <c r="E994">
        <v>7617</v>
      </c>
      <c r="F994" s="248"/>
      <c r="G994" s="249"/>
      <c r="H994">
        <v>7217</v>
      </c>
      <c r="I994" t="str">
        <f t="shared" si="248"/>
        <v>NA</v>
      </c>
      <c r="J994" t="str">
        <f t="shared" si="241"/>
        <v>NA</v>
      </c>
      <c r="K994" s="248"/>
      <c r="L994">
        <v>-5143</v>
      </c>
      <c r="M994">
        <v>-5143</v>
      </c>
      <c r="N994">
        <v>-4743</v>
      </c>
      <c r="O994" t="s">
        <v>40</v>
      </c>
      <c r="P994" t="s">
        <v>41</v>
      </c>
      <c r="Q994" s="278">
        <f t="shared" si="242"/>
        <v>0</v>
      </c>
      <c r="R994">
        <f t="shared" si="243"/>
        <v>400</v>
      </c>
      <c r="S994" s="135" t="str">
        <f t="shared" si="244"/>
        <v>NA</v>
      </c>
      <c r="T994" s="135" t="str">
        <f t="shared" si="245"/>
        <v>NA</v>
      </c>
      <c r="U994" t="str">
        <f t="shared" si="247"/>
        <v>NA</v>
      </c>
      <c r="V994">
        <f t="shared" si="240"/>
        <v>0</v>
      </c>
      <c r="W994" s="66">
        <f t="shared" si="246"/>
        <v>1</v>
      </c>
      <c r="X994">
        <v>505</v>
      </c>
      <c r="Y994" t="s">
        <v>31</v>
      </c>
      <c r="Z994" t="s">
        <v>31</v>
      </c>
      <c r="AA994" t="s">
        <v>152</v>
      </c>
      <c r="AB994" t="s">
        <v>31</v>
      </c>
      <c r="AC994" t="s">
        <v>31</v>
      </c>
      <c r="AD994" t="s">
        <v>31</v>
      </c>
      <c r="AE994" t="s">
        <v>31</v>
      </c>
      <c r="AF994">
        <v>7040</v>
      </c>
      <c r="AG994" t="s">
        <v>73</v>
      </c>
      <c r="AH994" t="s">
        <v>31</v>
      </c>
      <c r="AI994" t="s">
        <v>31</v>
      </c>
      <c r="AJ994" t="s">
        <v>31</v>
      </c>
      <c r="AK994" t="s">
        <v>31</v>
      </c>
      <c r="AL994" t="s">
        <v>31</v>
      </c>
      <c r="AM994" t="s">
        <v>31</v>
      </c>
      <c r="AN994" t="s">
        <v>31</v>
      </c>
      <c r="AO994" t="s">
        <v>31</v>
      </c>
      <c r="AP994" t="s">
        <v>31</v>
      </c>
      <c r="AQ994" t="s">
        <v>31</v>
      </c>
      <c r="AR994" t="s">
        <v>31</v>
      </c>
      <c r="AS994" t="s">
        <v>31</v>
      </c>
      <c r="AT994" t="s">
        <v>31</v>
      </c>
      <c r="AU994" t="s">
        <v>31</v>
      </c>
      <c r="AV994" t="s">
        <v>31</v>
      </c>
      <c r="AW994" t="s">
        <v>31</v>
      </c>
      <c r="AX994">
        <v>7027</v>
      </c>
      <c r="AY994" t="s">
        <v>257</v>
      </c>
      <c r="AZ994" t="s">
        <v>31</v>
      </c>
      <c r="BA994" t="s">
        <v>31</v>
      </c>
      <c r="BB994" t="s">
        <v>31</v>
      </c>
      <c r="BC994" s="189" t="str">
        <f t="shared" ca="1" si="249"/>
        <v>IT</v>
      </c>
      <c r="BD994" s="189">
        <f t="shared" si="250"/>
        <v>7027</v>
      </c>
      <c r="BE994" s="189" t="str">
        <f t="shared" ca="1" si="251"/>
        <v>VNS-PIO on RON-ABV2 112%</v>
      </c>
      <c r="BF994" s="190" t="e">
        <f t="shared" ca="1" si="252"/>
        <v>#N/A</v>
      </c>
      <c r="BG994" s="189">
        <f t="shared" si="253"/>
        <v>100000</v>
      </c>
      <c r="BH994" s="191" t="e">
        <f t="shared" ca="1" si="254"/>
        <v>#N/A</v>
      </c>
      <c r="BI994" s="189">
        <f t="shared" si="255"/>
        <v>1</v>
      </c>
    </row>
    <row r="995" spans="1:61" hidden="1">
      <c r="A995" s="4"/>
      <c r="B995" t="s">
        <v>256</v>
      </c>
      <c r="C995" t="s">
        <v>232</v>
      </c>
      <c r="D995" t="s">
        <v>157</v>
      </c>
      <c r="E995">
        <v>8254</v>
      </c>
      <c r="F995" s="248"/>
      <c r="G995" s="249"/>
      <c r="H995">
        <v>7446</v>
      </c>
      <c r="I995" t="str">
        <f t="shared" si="248"/>
        <v>NA</v>
      </c>
      <c r="J995" t="str">
        <f t="shared" si="241"/>
        <v>NA</v>
      </c>
      <c r="K995" s="248"/>
      <c r="L995">
        <v>-5078</v>
      </c>
      <c r="M995">
        <v>-5078</v>
      </c>
      <c r="N995">
        <v>-4271</v>
      </c>
      <c r="O995" t="s">
        <v>40</v>
      </c>
      <c r="P995" t="s">
        <v>41</v>
      </c>
      <c r="Q995" s="278">
        <f t="shared" si="242"/>
        <v>0</v>
      </c>
      <c r="R995">
        <f t="shared" si="243"/>
        <v>808</v>
      </c>
      <c r="S995" s="135" t="str">
        <f t="shared" si="244"/>
        <v>NA</v>
      </c>
      <c r="T995" s="135" t="str">
        <f t="shared" si="245"/>
        <v>NA</v>
      </c>
      <c r="U995" t="str">
        <f t="shared" si="247"/>
        <v>NA</v>
      </c>
      <c r="V995">
        <f t="shared" si="240"/>
        <v>0</v>
      </c>
      <c r="W995" s="66">
        <f t="shared" si="246"/>
        <v>1</v>
      </c>
      <c r="X995">
        <v>505</v>
      </c>
      <c r="Y995" t="s">
        <v>31</v>
      </c>
      <c r="Z995" t="s">
        <v>31</v>
      </c>
      <c r="AA995" t="s">
        <v>152</v>
      </c>
      <c r="AB995" t="s">
        <v>31</v>
      </c>
      <c r="AC995" t="s">
        <v>31</v>
      </c>
      <c r="AD995" t="s">
        <v>31</v>
      </c>
      <c r="AE995" t="s">
        <v>31</v>
      </c>
      <c r="AF995" t="s">
        <v>31</v>
      </c>
      <c r="AG995" t="s">
        <v>31</v>
      </c>
      <c r="AH995" t="s">
        <v>31</v>
      </c>
      <c r="AI995" t="s">
        <v>31</v>
      </c>
      <c r="AJ995" t="s">
        <v>31</v>
      </c>
      <c r="AK995" t="s">
        <v>31</v>
      </c>
      <c r="AL995" t="s">
        <v>31</v>
      </c>
      <c r="AM995" t="s">
        <v>31</v>
      </c>
      <c r="AN995" t="s">
        <v>31</v>
      </c>
      <c r="AO995" t="s">
        <v>31</v>
      </c>
      <c r="AP995" t="s">
        <v>31</v>
      </c>
      <c r="AQ995" t="s">
        <v>31</v>
      </c>
      <c r="AR995" t="s">
        <v>31</v>
      </c>
      <c r="AS995" t="s">
        <v>31</v>
      </c>
      <c r="AT995" t="s">
        <v>31</v>
      </c>
      <c r="AU995" t="s">
        <v>31</v>
      </c>
      <c r="AV995" t="s">
        <v>31</v>
      </c>
      <c r="AW995" t="s">
        <v>31</v>
      </c>
      <c r="AX995">
        <v>7264</v>
      </c>
      <c r="AY995" t="s">
        <v>257</v>
      </c>
      <c r="AZ995" t="s">
        <v>31</v>
      </c>
      <c r="BA995" t="s">
        <v>31</v>
      </c>
      <c r="BB995" t="s">
        <v>31</v>
      </c>
      <c r="BC995" s="189" t="str">
        <f t="shared" ca="1" si="249"/>
        <v>IT</v>
      </c>
      <c r="BD995" s="189">
        <f t="shared" si="250"/>
        <v>7264</v>
      </c>
      <c r="BE995" s="189" t="str">
        <f t="shared" ca="1" si="251"/>
        <v>VNS-PIO on RON-ABV2 112%</v>
      </c>
      <c r="BF995" s="190" t="e">
        <f t="shared" ca="1" si="252"/>
        <v>#N/A</v>
      </c>
      <c r="BG995" s="189">
        <f t="shared" si="253"/>
        <v>100000</v>
      </c>
      <c r="BH995" s="191" t="e">
        <f t="shared" ca="1" si="254"/>
        <v>#N/A</v>
      </c>
      <c r="BI995" s="189">
        <f t="shared" si="255"/>
        <v>1</v>
      </c>
    </row>
    <row r="996" spans="1:61" hidden="1">
      <c r="A996" s="4"/>
      <c r="B996" t="s">
        <v>256</v>
      </c>
      <c r="C996" t="s">
        <v>232</v>
      </c>
      <c r="D996" t="s">
        <v>158</v>
      </c>
      <c r="E996">
        <v>8254</v>
      </c>
      <c r="F996" s="248"/>
      <c r="G996" s="249"/>
      <c r="H996">
        <v>7446</v>
      </c>
      <c r="I996" t="str">
        <f t="shared" si="248"/>
        <v>NA</v>
      </c>
      <c r="J996" t="str">
        <f t="shared" si="241"/>
        <v>NA</v>
      </c>
      <c r="K996" s="248"/>
      <c r="L996">
        <v>-5078</v>
      </c>
      <c r="M996">
        <v>-5078</v>
      </c>
      <c r="N996">
        <v>-4271</v>
      </c>
      <c r="O996" t="s">
        <v>40</v>
      </c>
      <c r="P996" t="s">
        <v>41</v>
      </c>
      <c r="Q996" s="278">
        <f t="shared" si="242"/>
        <v>0</v>
      </c>
      <c r="R996">
        <f t="shared" si="243"/>
        <v>808</v>
      </c>
      <c r="S996" s="135" t="str">
        <f t="shared" si="244"/>
        <v>NA</v>
      </c>
      <c r="T996" s="135" t="str">
        <f t="shared" si="245"/>
        <v>NA</v>
      </c>
      <c r="U996" t="str">
        <f t="shared" si="247"/>
        <v>NA</v>
      </c>
      <c r="V996">
        <f t="shared" si="240"/>
        <v>0</v>
      </c>
      <c r="W996" s="66">
        <f t="shared" si="246"/>
        <v>1</v>
      </c>
      <c r="X996">
        <v>505</v>
      </c>
      <c r="Y996" t="s">
        <v>31</v>
      </c>
      <c r="Z996" t="s">
        <v>31</v>
      </c>
      <c r="AA996" t="s">
        <v>152</v>
      </c>
      <c r="AB996" t="s">
        <v>31</v>
      </c>
      <c r="AC996" t="s">
        <v>31</v>
      </c>
      <c r="AD996" t="s">
        <v>31</v>
      </c>
      <c r="AE996" t="s">
        <v>31</v>
      </c>
      <c r="AF996" t="s">
        <v>31</v>
      </c>
      <c r="AG996" t="s">
        <v>31</v>
      </c>
      <c r="AH996" t="s">
        <v>31</v>
      </c>
      <c r="AI996" t="s">
        <v>31</v>
      </c>
      <c r="AJ996" t="s">
        <v>31</v>
      </c>
      <c r="AK996" t="s">
        <v>31</v>
      </c>
      <c r="AL996" t="s">
        <v>31</v>
      </c>
      <c r="AM996" t="s">
        <v>31</v>
      </c>
      <c r="AN996" t="s">
        <v>31</v>
      </c>
      <c r="AO996" t="s">
        <v>31</v>
      </c>
      <c r="AP996" t="s">
        <v>31</v>
      </c>
      <c r="AQ996" t="s">
        <v>31</v>
      </c>
      <c r="AR996" t="s">
        <v>31</v>
      </c>
      <c r="AS996" t="s">
        <v>31</v>
      </c>
      <c r="AT996" t="s">
        <v>31</v>
      </c>
      <c r="AU996" t="s">
        <v>31</v>
      </c>
      <c r="AV996" t="s">
        <v>31</v>
      </c>
      <c r="AW996" t="s">
        <v>31</v>
      </c>
      <c r="AX996">
        <v>7264</v>
      </c>
      <c r="AY996" t="s">
        <v>257</v>
      </c>
      <c r="AZ996" t="s">
        <v>31</v>
      </c>
      <c r="BA996" t="s">
        <v>31</v>
      </c>
      <c r="BB996" t="s">
        <v>31</v>
      </c>
      <c r="BC996" s="189" t="str">
        <f t="shared" ca="1" si="249"/>
        <v>IT</v>
      </c>
      <c r="BD996" s="189">
        <f t="shared" si="250"/>
        <v>7264</v>
      </c>
      <c r="BE996" s="189" t="str">
        <f t="shared" ca="1" si="251"/>
        <v>VNS-PIO on RON-ABV2 112%</v>
      </c>
      <c r="BF996" s="190" t="e">
        <f t="shared" ca="1" si="252"/>
        <v>#N/A</v>
      </c>
      <c r="BG996" s="189">
        <f t="shared" si="253"/>
        <v>100000</v>
      </c>
      <c r="BH996" s="191" t="e">
        <f t="shared" ca="1" si="254"/>
        <v>#N/A</v>
      </c>
      <c r="BI996" s="189">
        <f t="shared" si="255"/>
        <v>1</v>
      </c>
    </row>
    <row r="997" spans="1:61" hidden="1">
      <c r="A997" s="4"/>
      <c r="B997" t="s">
        <v>256</v>
      </c>
      <c r="C997" t="s">
        <v>232</v>
      </c>
      <c r="D997" t="s">
        <v>159</v>
      </c>
      <c r="E997">
        <v>8254</v>
      </c>
      <c r="F997" s="248"/>
      <c r="G997" s="249"/>
      <c r="H997">
        <v>7446</v>
      </c>
      <c r="I997" t="str">
        <f t="shared" si="248"/>
        <v>NA</v>
      </c>
      <c r="J997" t="str">
        <f t="shared" si="241"/>
        <v>NA</v>
      </c>
      <c r="K997" s="248"/>
      <c r="L997">
        <v>-5078</v>
      </c>
      <c r="M997">
        <v>-5078</v>
      </c>
      <c r="N997">
        <v>-4271</v>
      </c>
      <c r="O997" t="s">
        <v>40</v>
      </c>
      <c r="P997" t="s">
        <v>41</v>
      </c>
      <c r="Q997" s="278">
        <f t="shared" si="242"/>
        <v>0</v>
      </c>
      <c r="R997">
        <f t="shared" si="243"/>
        <v>808</v>
      </c>
      <c r="S997" s="135" t="str">
        <f t="shared" si="244"/>
        <v>NA</v>
      </c>
      <c r="T997" s="135" t="str">
        <f t="shared" si="245"/>
        <v>NA</v>
      </c>
      <c r="U997" t="str">
        <f t="shared" si="247"/>
        <v>NA</v>
      </c>
      <c r="V997">
        <f t="shared" si="240"/>
        <v>0</v>
      </c>
      <c r="W997" s="66">
        <f t="shared" si="246"/>
        <v>1</v>
      </c>
      <c r="X997">
        <v>505</v>
      </c>
      <c r="Y997" t="s">
        <v>31</v>
      </c>
      <c r="Z997" t="s">
        <v>31</v>
      </c>
      <c r="AA997" t="s">
        <v>152</v>
      </c>
      <c r="AB997" t="s">
        <v>31</v>
      </c>
      <c r="AC997" t="s">
        <v>31</v>
      </c>
      <c r="AD997" t="s">
        <v>31</v>
      </c>
      <c r="AE997" t="s">
        <v>31</v>
      </c>
      <c r="AF997" t="s">
        <v>31</v>
      </c>
      <c r="AG997" t="s">
        <v>31</v>
      </c>
      <c r="AH997" t="s">
        <v>31</v>
      </c>
      <c r="AI997" t="s">
        <v>31</v>
      </c>
      <c r="AJ997" t="s">
        <v>31</v>
      </c>
      <c r="AK997" t="s">
        <v>31</v>
      </c>
      <c r="AL997" t="s">
        <v>31</v>
      </c>
      <c r="AM997" t="s">
        <v>31</v>
      </c>
      <c r="AN997" t="s">
        <v>31</v>
      </c>
      <c r="AO997" t="s">
        <v>31</v>
      </c>
      <c r="AP997" t="s">
        <v>31</v>
      </c>
      <c r="AQ997" t="s">
        <v>31</v>
      </c>
      <c r="AR997" t="s">
        <v>31</v>
      </c>
      <c r="AS997" t="s">
        <v>31</v>
      </c>
      <c r="AT997" t="s">
        <v>31</v>
      </c>
      <c r="AU997" t="s">
        <v>31</v>
      </c>
      <c r="AV997" t="s">
        <v>31</v>
      </c>
      <c r="AW997" t="s">
        <v>31</v>
      </c>
      <c r="AX997">
        <v>7264</v>
      </c>
      <c r="AY997" t="s">
        <v>257</v>
      </c>
      <c r="AZ997" t="s">
        <v>31</v>
      </c>
      <c r="BA997" t="s">
        <v>31</v>
      </c>
      <c r="BB997" t="s">
        <v>31</v>
      </c>
      <c r="BC997" s="189" t="str">
        <f t="shared" ca="1" si="249"/>
        <v>IT</v>
      </c>
      <c r="BD997" s="189">
        <f t="shared" si="250"/>
        <v>7264</v>
      </c>
      <c r="BE997" s="189" t="str">
        <f t="shared" ca="1" si="251"/>
        <v>VNS-PIO on RON-ABV2 112%</v>
      </c>
      <c r="BF997" s="190" t="e">
        <f t="shared" ca="1" si="252"/>
        <v>#N/A</v>
      </c>
      <c r="BG997" s="189">
        <f t="shared" si="253"/>
        <v>100000</v>
      </c>
      <c r="BH997" s="191" t="e">
        <f t="shared" ca="1" si="254"/>
        <v>#N/A</v>
      </c>
      <c r="BI997" s="189">
        <f t="shared" si="255"/>
        <v>1</v>
      </c>
    </row>
    <row r="998" spans="1:61" hidden="1">
      <c r="A998" s="4"/>
      <c r="B998" t="s">
        <v>256</v>
      </c>
      <c r="C998" t="s">
        <v>232</v>
      </c>
      <c r="D998" t="s">
        <v>160</v>
      </c>
      <c r="E998">
        <v>8254</v>
      </c>
      <c r="F998" s="248"/>
      <c r="G998" s="249"/>
      <c r="H998">
        <v>7446</v>
      </c>
      <c r="I998" t="str">
        <f t="shared" si="248"/>
        <v>NA</v>
      </c>
      <c r="J998" t="str">
        <f t="shared" si="241"/>
        <v>NA</v>
      </c>
      <c r="K998" s="248"/>
      <c r="L998">
        <v>-5078</v>
      </c>
      <c r="M998">
        <v>-5078</v>
      </c>
      <c r="N998">
        <v>-4271</v>
      </c>
      <c r="O998" t="s">
        <v>40</v>
      </c>
      <c r="P998" t="s">
        <v>41</v>
      </c>
      <c r="Q998" s="278">
        <f t="shared" si="242"/>
        <v>0</v>
      </c>
      <c r="R998">
        <f t="shared" si="243"/>
        <v>808</v>
      </c>
      <c r="S998" s="135" t="str">
        <f t="shared" si="244"/>
        <v>NA</v>
      </c>
      <c r="T998" s="135" t="str">
        <f t="shared" si="245"/>
        <v>NA</v>
      </c>
      <c r="U998" t="str">
        <f t="shared" si="247"/>
        <v>NA</v>
      </c>
      <c r="V998">
        <f t="shared" si="240"/>
        <v>0</v>
      </c>
      <c r="W998" s="66">
        <f t="shared" si="246"/>
        <v>1</v>
      </c>
      <c r="X998">
        <v>505</v>
      </c>
      <c r="Y998" t="s">
        <v>31</v>
      </c>
      <c r="Z998" t="s">
        <v>31</v>
      </c>
      <c r="AA998" t="s">
        <v>152</v>
      </c>
      <c r="AB998" t="s">
        <v>31</v>
      </c>
      <c r="AC998" t="s">
        <v>31</v>
      </c>
      <c r="AD998" t="s">
        <v>31</v>
      </c>
      <c r="AE998" t="s">
        <v>31</v>
      </c>
      <c r="AF998" t="s">
        <v>31</v>
      </c>
      <c r="AG998" t="s">
        <v>31</v>
      </c>
      <c r="AH998" t="s">
        <v>31</v>
      </c>
      <c r="AI998" t="s">
        <v>31</v>
      </c>
      <c r="AJ998" t="s">
        <v>31</v>
      </c>
      <c r="AK998" t="s">
        <v>31</v>
      </c>
      <c r="AL998" t="s">
        <v>31</v>
      </c>
      <c r="AM998" t="s">
        <v>31</v>
      </c>
      <c r="AN998" t="s">
        <v>31</v>
      </c>
      <c r="AO998" t="s">
        <v>31</v>
      </c>
      <c r="AP998" t="s">
        <v>31</v>
      </c>
      <c r="AQ998" t="s">
        <v>31</v>
      </c>
      <c r="AR998" t="s">
        <v>31</v>
      </c>
      <c r="AS998" t="s">
        <v>31</v>
      </c>
      <c r="AT998" t="s">
        <v>31</v>
      </c>
      <c r="AU998" t="s">
        <v>31</v>
      </c>
      <c r="AV998" t="s">
        <v>31</v>
      </c>
      <c r="AW998" t="s">
        <v>31</v>
      </c>
      <c r="AX998">
        <v>7264</v>
      </c>
      <c r="AY998" t="s">
        <v>257</v>
      </c>
      <c r="AZ998" t="s">
        <v>31</v>
      </c>
      <c r="BA998" t="s">
        <v>31</v>
      </c>
      <c r="BB998" t="s">
        <v>31</v>
      </c>
      <c r="BC998" s="189" t="str">
        <f t="shared" ca="1" si="249"/>
        <v>IT</v>
      </c>
      <c r="BD998" s="189">
        <f t="shared" si="250"/>
        <v>7264</v>
      </c>
      <c r="BE998" s="189" t="str">
        <f t="shared" ca="1" si="251"/>
        <v>VNS-PIO on RON-ABV2 112%</v>
      </c>
      <c r="BF998" s="190" t="e">
        <f t="shared" ca="1" si="252"/>
        <v>#N/A</v>
      </c>
      <c r="BG998" s="189">
        <f t="shared" si="253"/>
        <v>100000</v>
      </c>
      <c r="BH998" s="191" t="e">
        <f t="shared" ca="1" si="254"/>
        <v>#N/A</v>
      </c>
      <c r="BI998" s="189">
        <f t="shared" si="255"/>
        <v>1</v>
      </c>
    </row>
    <row r="999" spans="1:61" hidden="1">
      <c r="A999" s="4"/>
      <c r="B999" t="s">
        <v>256</v>
      </c>
      <c r="C999" t="s">
        <v>232</v>
      </c>
      <c r="D999" t="s">
        <v>161</v>
      </c>
      <c r="E999">
        <v>8102</v>
      </c>
      <c r="F999" s="248"/>
      <c r="G999" s="249"/>
      <c r="H999">
        <v>7335</v>
      </c>
      <c r="I999" t="str">
        <f t="shared" si="248"/>
        <v>NA</v>
      </c>
      <c r="J999" t="str">
        <f t="shared" si="241"/>
        <v>NA</v>
      </c>
      <c r="K999" s="248"/>
      <c r="L999">
        <v>-1195</v>
      </c>
      <c r="M999">
        <v>-1195</v>
      </c>
      <c r="N999">
        <v>-428</v>
      </c>
      <c r="O999" t="s">
        <v>40</v>
      </c>
      <c r="P999" t="s">
        <v>41</v>
      </c>
      <c r="Q999" s="278">
        <f t="shared" si="242"/>
        <v>0</v>
      </c>
      <c r="R999">
        <f t="shared" si="243"/>
        <v>767</v>
      </c>
      <c r="S999" s="135" t="str">
        <f t="shared" si="244"/>
        <v>NA</v>
      </c>
      <c r="T999" s="135" t="str">
        <f t="shared" si="245"/>
        <v>NA</v>
      </c>
      <c r="U999" t="str">
        <f t="shared" si="247"/>
        <v>NA</v>
      </c>
      <c r="V999">
        <f t="shared" si="240"/>
        <v>0</v>
      </c>
      <c r="W999" s="66">
        <f t="shared" si="246"/>
        <v>1</v>
      </c>
      <c r="X999">
        <v>515</v>
      </c>
      <c r="Y999" t="s">
        <v>31</v>
      </c>
      <c r="Z999" t="s">
        <v>31</v>
      </c>
      <c r="AA999" t="s">
        <v>152</v>
      </c>
      <c r="AB999" t="s">
        <v>31</v>
      </c>
      <c r="AC999" t="s">
        <v>31</v>
      </c>
      <c r="AD999" t="s">
        <v>31</v>
      </c>
      <c r="AE999" t="s">
        <v>31</v>
      </c>
      <c r="AF999">
        <v>7145</v>
      </c>
      <c r="AG999" t="s">
        <v>73</v>
      </c>
      <c r="AH999" t="s">
        <v>31</v>
      </c>
      <c r="AI999" t="s">
        <v>31</v>
      </c>
      <c r="AJ999" t="s">
        <v>31</v>
      </c>
      <c r="AK999" t="s">
        <v>31</v>
      </c>
      <c r="AL999" t="s">
        <v>31</v>
      </c>
      <c r="AM999" t="s">
        <v>31</v>
      </c>
      <c r="AN999" t="s">
        <v>31</v>
      </c>
      <c r="AO999" t="s">
        <v>31</v>
      </c>
      <c r="AP999" t="s">
        <v>31</v>
      </c>
      <c r="AQ999" t="s">
        <v>31</v>
      </c>
      <c r="AR999" t="s">
        <v>31</v>
      </c>
      <c r="AS999" t="s">
        <v>31</v>
      </c>
      <c r="AT999" t="s">
        <v>31</v>
      </c>
      <c r="AU999" t="s">
        <v>31</v>
      </c>
      <c r="AV999" t="s">
        <v>31</v>
      </c>
      <c r="AW999" t="s">
        <v>31</v>
      </c>
      <c r="AX999">
        <v>7412</v>
      </c>
      <c r="AY999" t="s">
        <v>258</v>
      </c>
      <c r="AZ999" t="s">
        <v>31</v>
      </c>
      <c r="BA999" t="s">
        <v>31</v>
      </c>
      <c r="BB999" t="s">
        <v>31</v>
      </c>
      <c r="BC999" s="189" t="str">
        <f t="shared" ca="1" si="249"/>
        <v>CH</v>
      </c>
      <c r="BD999" s="189">
        <f t="shared" si="250"/>
        <v>7145</v>
      </c>
      <c r="BE999" s="189" t="str">
        <f t="shared" ca="1" si="251"/>
        <v>Expected overloading on the following CNEC: CNE: 380kV Fiorano - Robbia , C: N-2 Divaca-Redipuglia + Divaca-Padriciano</v>
      </c>
      <c r="BF999" s="190" t="e">
        <f t="shared" ca="1" si="252"/>
        <v>#N/A</v>
      </c>
      <c r="BG999" s="189">
        <f t="shared" si="253"/>
        <v>100000</v>
      </c>
      <c r="BH999" s="191" t="e">
        <f t="shared" ca="1" si="254"/>
        <v>#N/A</v>
      </c>
      <c r="BI999" s="189">
        <f t="shared" si="255"/>
        <v>1</v>
      </c>
    </row>
    <row r="1000" spans="1:61" hidden="1">
      <c r="A1000" s="4"/>
      <c r="B1000" t="s">
        <v>256</v>
      </c>
      <c r="C1000" t="s">
        <v>232</v>
      </c>
      <c r="D1000" t="s">
        <v>162</v>
      </c>
      <c r="E1000">
        <v>8102</v>
      </c>
      <c r="F1000" s="248"/>
      <c r="G1000" s="249"/>
      <c r="H1000">
        <v>7335</v>
      </c>
      <c r="I1000" t="str">
        <f t="shared" si="248"/>
        <v>NA</v>
      </c>
      <c r="J1000" t="str">
        <f t="shared" si="241"/>
        <v>NA</v>
      </c>
      <c r="K1000" s="248"/>
      <c r="L1000">
        <v>-1195</v>
      </c>
      <c r="M1000">
        <v>-1195</v>
      </c>
      <c r="N1000">
        <v>-428</v>
      </c>
      <c r="O1000" t="s">
        <v>40</v>
      </c>
      <c r="P1000" t="s">
        <v>41</v>
      </c>
      <c r="Q1000" s="278">
        <f t="shared" si="242"/>
        <v>0</v>
      </c>
      <c r="R1000">
        <f t="shared" si="243"/>
        <v>767</v>
      </c>
      <c r="S1000" s="135" t="str">
        <f t="shared" si="244"/>
        <v>NA</v>
      </c>
      <c r="T1000" s="135" t="str">
        <f t="shared" si="245"/>
        <v>NA</v>
      </c>
      <c r="U1000" t="str">
        <f t="shared" si="247"/>
        <v>NA</v>
      </c>
      <c r="V1000">
        <f t="shared" si="240"/>
        <v>0</v>
      </c>
      <c r="W1000" s="66">
        <f t="shared" si="246"/>
        <v>1</v>
      </c>
      <c r="X1000">
        <v>515</v>
      </c>
      <c r="Y1000" t="s">
        <v>31</v>
      </c>
      <c r="Z1000" t="s">
        <v>31</v>
      </c>
      <c r="AA1000" t="s">
        <v>152</v>
      </c>
      <c r="AB1000" t="s">
        <v>31</v>
      </c>
      <c r="AC1000" t="s">
        <v>31</v>
      </c>
      <c r="AD1000" t="s">
        <v>31</v>
      </c>
      <c r="AE1000" t="s">
        <v>31</v>
      </c>
      <c r="AF1000">
        <v>7145</v>
      </c>
      <c r="AG1000" t="s">
        <v>73</v>
      </c>
      <c r="AH1000" t="s">
        <v>31</v>
      </c>
      <c r="AI1000" t="s">
        <v>31</v>
      </c>
      <c r="AJ1000" t="s">
        <v>31</v>
      </c>
      <c r="AK1000" t="s">
        <v>31</v>
      </c>
      <c r="AL1000" t="s">
        <v>31</v>
      </c>
      <c r="AM1000" t="s">
        <v>31</v>
      </c>
      <c r="AN1000" t="s">
        <v>31</v>
      </c>
      <c r="AO1000" t="s">
        <v>31</v>
      </c>
      <c r="AP1000" t="s">
        <v>31</v>
      </c>
      <c r="AQ1000" t="s">
        <v>31</v>
      </c>
      <c r="AR1000" t="s">
        <v>31</v>
      </c>
      <c r="AS1000" t="s">
        <v>31</v>
      </c>
      <c r="AT1000" t="s">
        <v>31</v>
      </c>
      <c r="AU1000" t="s">
        <v>31</v>
      </c>
      <c r="AV1000" t="s">
        <v>31</v>
      </c>
      <c r="AW1000" t="s">
        <v>31</v>
      </c>
      <c r="AX1000">
        <v>7412</v>
      </c>
      <c r="AY1000" t="s">
        <v>258</v>
      </c>
      <c r="AZ1000" t="s">
        <v>31</v>
      </c>
      <c r="BA1000" t="s">
        <v>31</v>
      </c>
      <c r="BB1000" t="s">
        <v>31</v>
      </c>
      <c r="BC1000" s="189" t="str">
        <f t="shared" ca="1" si="249"/>
        <v>CH</v>
      </c>
      <c r="BD1000" s="189">
        <f t="shared" si="250"/>
        <v>7145</v>
      </c>
      <c r="BE1000" s="189" t="str">
        <f t="shared" ca="1" si="251"/>
        <v>Expected overloading on the following CNEC: CNE: 380kV Fiorano - Robbia , C: N-2 Divaca-Redipuglia + Divaca-Padriciano</v>
      </c>
      <c r="BF1000" s="190" t="e">
        <f t="shared" ca="1" si="252"/>
        <v>#N/A</v>
      </c>
      <c r="BG1000" s="189">
        <f t="shared" si="253"/>
        <v>100000</v>
      </c>
      <c r="BH1000" s="191" t="e">
        <f t="shared" ca="1" si="254"/>
        <v>#N/A</v>
      </c>
      <c r="BI1000" s="189">
        <f t="shared" si="255"/>
        <v>1</v>
      </c>
    </row>
    <row r="1001" spans="1:61" hidden="1">
      <c r="A1001" s="4"/>
      <c r="B1001" t="s">
        <v>256</v>
      </c>
      <c r="C1001" t="s">
        <v>232</v>
      </c>
      <c r="D1001" t="s">
        <v>163</v>
      </c>
      <c r="E1001">
        <v>8115</v>
      </c>
      <c r="F1001" s="248"/>
      <c r="G1001" s="249"/>
      <c r="H1001">
        <v>7112</v>
      </c>
      <c r="I1001" t="str">
        <f t="shared" si="248"/>
        <v>NA</v>
      </c>
      <c r="J1001" t="str">
        <f t="shared" si="241"/>
        <v>NA</v>
      </c>
      <c r="K1001" s="248"/>
      <c r="L1001">
        <v>-1607</v>
      </c>
      <c r="M1001">
        <v>-1607</v>
      </c>
      <c r="N1001">
        <v>-604</v>
      </c>
      <c r="O1001" t="s">
        <v>40</v>
      </c>
      <c r="P1001" t="s">
        <v>41</v>
      </c>
      <c r="Q1001" s="278">
        <f t="shared" si="242"/>
        <v>0</v>
      </c>
      <c r="R1001">
        <f t="shared" si="243"/>
        <v>1003</v>
      </c>
      <c r="S1001" s="135" t="str">
        <f t="shared" si="244"/>
        <v>NA</v>
      </c>
      <c r="T1001" s="135" t="str">
        <f t="shared" si="245"/>
        <v>NA</v>
      </c>
      <c r="U1001" t="str">
        <f t="shared" si="247"/>
        <v>NA</v>
      </c>
      <c r="V1001">
        <f t="shared" si="240"/>
        <v>0</v>
      </c>
      <c r="W1001" s="66">
        <f t="shared" si="246"/>
        <v>1</v>
      </c>
      <c r="X1001">
        <v>515</v>
      </c>
      <c r="Y1001" t="s">
        <v>31</v>
      </c>
      <c r="Z1001" t="s">
        <v>31</v>
      </c>
      <c r="AA1001" t="s">
        <v>152</v>
      </c>
      <c r="AB1001" t="s">
        <v>31</v>
      </c>
      <c r="AC1001" t="s">
        <v>31</v>
      </c>
      <c r="AD1001" t="s">
        <v>31</v>
      </c>
      <c r="AE1001" t="s">
        <v>31</v>
      </c>
      <c r="AF1001">
        <v>6922</v>
      </c>
      <c r="AG1001" t="s">
        <v>64</v>
      </c>
      <c r="AH1001" t="s">
        <v>31</v>
      </c>
      <c r="AI1001" t="s">
        <v>31</v>
      </c>
      <c r="AJ1001" t="s">
        <v>31</v>
      </c>
      <c r="AK1001" t="s">
        <v>31</v>
      </c>
      <c r="AL1001" t="s">
        <v>31</v>
      </c>
      <c r="AM1001" t="s">
        <v>31</v>
      </c>
      <c r="AN1001" t="s">
        <v>31</v>
      </c>
      <c r="AO1001" t="s">
        <v>31</v>
      </c>
      <c r="AP1001" t="s">
        <v>31</v>
      </c>
      <c r="AQ1001" t="s">
        <v>31</v>
      </c>
      <c r="AR1001" t="s">
        <v>31</v>
      </c>
      <c r="AS1001" t="s">
        <v>31</v>
      </c>
      <c r="AT1001" t="s">
        <v>31</v>
      </c>
      <c r="AU1001" t="s">
        <v>31</v>
      </c>
      <c r="AV1001" t="s">
        <v>31</v>
      </c>
      <c r="AW1001" t="s">
        <v>31</v>
      </c>
      <c r="AX1001">
        <v>7425</v>
      </c>
      <c r="AY1001" t="s">
        <v>258</v>
      </c>
      <c r="AZ1001" t="s">
        <v>31</v>
      </c>
      <c r="BA1001" t="s">
        <v>31</v>
      </c>
      <c r="BB1001" t="s">
        <v>31</v>
      </c>
      <c r="BC1001" s="189" t="str">
        <f t="shared" ca="1" si="249"/>
        <v>CH</v>
      </c>
      <c r="BD1001" s="189">
        <f t="shared" si="250"/>
        <v>6922</v>
      </c>
      <c r="BE1001" s="189" t="str">
        <f t="shared" ca="1" si="251"/>
        <v>Expected overloading on the following CNEC: CNE: 380kV Lavorgo - Musignano , C: N-1 SOAZZA-BULCIAGO</v>
      </c>
      <c r="BF1001" s="190" t="e">
        <f t="shared" ca="1" si="252"/>
        <v>#N/A</v>
      </c>
      <c r="BG1001" s="189">
        <f t="shared" si="253"/>
        <v>100000</v>
      </c>
      <c r="BH1001" s="191" t="e">
        <f t="shared" ca="1" si="254"/>
        <v>#N/A</v>
      </c>
      <c r="BI1001" s="189">
        <f t="shared" si="255"/>
        <v>1</v>
      </c>
    </row>
    <row r="1002" spans="1:61" ht="15.95" hidden="1" thickBot="1">
      <c r="A1002" s="4"/>
      <c r="B1002" t="s">
        <v>256</v>
      </c>
      <c r="C1002" t="s">
        <v>232</v>
      </c>
      <c r="D1002" t="s">
        <v>165</v>
      </c>
      <c r="E1002">
        <v>8115</v>
      </c>
      <c r="F1002" s="250"/>
      <c r="G1002" s="251"/>
      <c r="H1002">
        <v>7112</v>
      </c>
      <c r="I1002" t="str">
        <f t="shared" si="248"/>
        <v>NA</v>
      </c>
      <c r="J1002" t="str">
        <f t="shared" si="241"/>
        <v>NA</v>
      </c>
      <c r="K1002" s="250"/>
      <c r="L1002">
        <v>-1607</v>
      </c>
      <c r="M1002">
        <v>-1607</v>
      </c>
      <c r="N1002">
        <v>-604</v>
      </c>
      <c r="O1002" t="s">
        <v>40</v>
      </c>
      <c r="P1002" t="s">
        <v>41</v>
      </c>
      <c r="Q1002" s="278">
        <f t="shared" si="242"/>
        <v>0</v>
      </c>
      <c r="R1002">
        <f t="shared" si="243"/>
        <v>1003</v>
      </c>
      <c r="S1002" s="135" t="str">
        <f t="shared" si="244"/>
        <v>NA</v>
      </c>
      <c r="T1002" s="135" t="str">
        <f t="shared" si="245"/>
        <v>NA</v>
      </c>
      <c r="U1002" t="str">
        <f t="shared" si="247"/>
        <v>NA</v>
      </c>
      <c r="V1002">
        <f t="shared" si="240"/>
        <v>0</v>
      </c>
      <c r="W1002" s="66">
        <f t="shared" si="246"/>
        <v>1</v>
      </c>
      <c r="X1002">
        <v>515</v>
      </c>
      <c r="Y1002" t="s">
        <v>31</v>
      </c>
      <c r="Z1002" t="s">
        <v>31</v>
      </c>
      <c r="AA1002" t="s">
        <v>152</v>
      </c>
      <c r="AB1002" t="s">
        <v>31</v>
      </c>
      <c r="AC1002" t="s">
        <v>31</v>
      </c>
      <c r="AD1002" t="s">
        <v>31</v>
      </c>
      <c r="AE1002" t="s">
        <v>31</v>
      </c>
      <c r="AF1002">
        <v>6922</v>
      </c>
      <c r="AG1002" t="s">
        <v>64</v>
      </c>
      <c r="AH1002" t="s">
        <v>31</v>
      </c>
      <c r="AI1002" t="s">
        <v>31</v>
      </c>
      <c r="AJ1002" t="s">
        <v>31</v>
      </c>
      <c r="AK1002" t="s">
        <v>31</v>
      </c>
      <c r="AL1002" t="s">
        <v>31</v>
      </c>
      <c r="AM1002" t="s">
        <v>31</v>
      </c>
      <c r="AN1002" t="s">
        <v>31</v>
      </c>
      <c r="AO1002" t="s">
        <v>31</v>
      </c>
      <c r="AP1002" t="s">
        <v>31</v>
      </c>
      <c r="AQ1002" t="s">
        <v>31</v>
      </c>
      <c r="AR1002" t="s">
        <v>31</v>
      </c>
      <c r="AS1002" t="s">
        <v>31</v>
      </c>
      <c r="AT1002" t="s">
        <v>31</v>
      </c>
      <c r="AU1002" t="s">
        <v>31</v>
      </c>
      <c r="AV1002" t="s">
        <v>31</v>
      </c>
      <c r="AW1002" t="s">
        <v>31</v>
      </c>
      <c r="AX1002">
        <v>7425</v>
      </c>
      <c r="AY1002" t="s">
        <v>258</v>
      </c>
      <c r="AZ1002" t="s">
        <v>31</v>
      </c>
      <c r="BA1002" t="s">
        <v>31</v>
      </c>
      <c r="BB1002" t="s">
        <v>31</v>
      </c>
      <c r="BC1002" s="189" t="str">
        <f t="shared" ca="1" si="249"/>
        <v>CH</v>
      </c>
      <c r="BD1002" s="189">
        <f t="shared" si="250"/>
        <v>6922</v>
      </c>
      <c r="BE1002" s="189" t="str">
        <f t="shared" ca="1" si="251"/>
        <v>Expected overloading on the following CNEC: CNE: 380kV Lavorgo - Musignano , C: N-1 SOAZZA-BULCIAGO</v>
      </c>
      <c r="BF1002" s="190" t="e">
        <f t="shared" ca="1" si="252"/>
        <v>#N/A</v>
      </c>
      <c r="BG1002" s="189">
        <f t="shared" si="253"/>
        <v>100000</v>
      </c>
      <c r="BH1002" s="191" t="e">
        <f t="shared" ca="1" si="254"/>
        <v>#N/A</v>
      </c>
      <c r="BI1002" s="189">
        <f t="shared" si="255"/>
        <v>1</v>
      </c>
    </row>
    <row r="1003" spans="1:61" hidden="1">
      <c r="A1003" s="4"/>
      <c r="B1003" t="s">
        <v>256</v>
      </c>
      <c r="C1003" t="s">
        <v>232</v>
      </c>
      <c r="D1003" t="s">
        <v>166</v>
      </c>
      <c r="E1003">
        <v>8115</v>
      </c>
      <c r="F1003" s="246"/>
      <c r="G1003" s="247"/>
      <c r="H1003">
        <v>7112</v>
      </c>
      <c r="I1003" t="str">
        <f t="shared" si="248"/>
        <v>NA</v>
      </c>
      <c r="J1003" t="str">
        <f t="shared" si="241"/>
        <v>NA</v>
      </c>
      <c r="K1003" s="246"/>
      <c r="L1003">
        <v>-1607</v>
      </c>
      <c r="M1003">
        <v>-1607</v>
      </c>
      <c r="N1003">
        <v>-604</v>
      </c>
      <c r="O1003" t="s">
        <v>40</v>
      </c>
      <c r="P1003" t="s">
        <v>41</v>
      </c>
      <c r="Q1003" s="278">
        <f t="shared" si="242"/>
        <v>0</v>
      </c>
      <c r="R1003">
        <f t="shared" si="243"/>
        <v>1003</v>
      </c>
      <c r="S1003" s="135" t="str">
        <f t="shared" si="244"/>
        <v>NA</v>
      </c>
      <c r="T1003" s="135" t="str">
        <f t="shared" si="245"/>
        <v>NA</v>
      </c>
      <c r="U1003" t="str">
        <f t="shared" si="247"/>
        <v>NA</v>
      </c>
      <c r="V1003">
        <f t="shared" si="240"/>
        <v>0</v>
      </c>
      <c r="W1003" s="66">
        <f t="shared" si="246"/>
        <v>1</v>
      </c>
      <c r="X1003">
        <v>515</v>
      </c>
      <c r="Y1003" t="s">
        <v>31</v>
      </c>
      <c r="Z1003" t="s">
        <v>31</v>
      </c>
      <c r="AA1003" t="s">
        <v>152</v>
      </c>
      <c r="AB1003" t="s">
        <v>31</v>
      </c>
      <c r="AC1003" t="s">
        <v>31</v>
      </c>
      <c r="AD1003" t="s">
        <v>31</v>
      </c>
      <c r="AE1003" t="s">
        <v>31</v>
      </c>
      <c r="AF1003">
        <v>6922</v>
      </c>
      <c r="AG1003" t="s">
        <v>64</v>
      </c>
      <c r="AH1003" t="s">
        <v>31</v>
      </c>
      <c r="AI1003" t="s">
        <v>31</v>
      </c>
      <c r="AJ1003" t="s">
        <v>31</v>
      </c>
      <c r="AK1003" t="s">
        <v>31</v>
      </c>
      <c r="AL1003" t="s">
        <v>31</v>
      </c>
      <c r="AM1003" t="s">
        <v>31</v>
      </c>
      <c r="AN1003" t="s">
        <v>31</v>
      </c>
      <c r="AO1003" t="s">
        <v>31</v>
      </c>
      <c r="AP1003" t="s">
        <v>31</v>
      </c>
      <c r="AQ1003" t="s">
        <v>31</v>
      </c>
      <c r="AR1003" t="s">
        <v>31</v>
      </c>
      <c r="AS1003" t="s">
        <v>31</v>
      </c>
      <c r="AT1003" t="s">
        <v>31</v>
      </c>
      <c r="AU1003" t="s">
        <v>31</v>
      </c>
      <c r="AV1003" t="s">
        <v>31</v>
      </c>
      <c r="AW1003" t="s">
        <v>31</v>
      </c>
      <c r="AX1003">
        <v>7425</v>
      </c>
      <c r="AY1003" t="s">
        <v>258</v>
      </c>
      <c r="AZ1003" t="s">
        <v>31</v>
      </c>
      <c r="BA1003" t="s">
        <v>31</v>
      </c>
      <c r="BB1003" t="s">
        <v>31</v>
      </c>
      <c r="BC1003" s="189" t="str">
        <f t="shared" ca="1" si="249"/>
        <v>CH</v>
      </c>
      <c r="BD1003" s="189">
        <f t="shared" si="250"/>
        <v>6922</v>
      </c>
      <c r="BE1003" s="189" t="str">
        <f t="shared" ca="1" si="251"/>
        <v>Expected overloading on the following CNEC: CNE: 380kV Lavorgo - Musignano , C: N-1 SOAZZA-BULCIAGO</v>
      </c>
      <c r="BF1003" s="190" t="e">
        <f t="shared" ca="1" si="252"/>
        <v>#N/A</v>
      </c>
      <c r="BG1003" s="189">
        <f t="shared" si="253"/>
        <v>100000</v>
      </c>
      <c r="BH1003" s="191" t="e">
        <f t="shared" ca="1" si="254"/>
        <v>#N/A</v>
      </c>
      <c r="BI1003" s="189">
        <f t="shared" si="255"/>
        <v>1</v>
      </c>
    </row>
    <row r="1004" spans="1:61" hidden="1">
      <c r="A1004" s="4"/>
      <c r="B1004" t="s">
        <v>256</v>
      </c>
      <c r="C1004" t="s">
        <v>232</v>
      </c>
      <c r="D1004" t="s">
        <v>29</v>
      </c>
      <c r="E1004">
        <v>7975</v>
      </c>
      <c r="F1004" s="248"/>
      <c r="G1004" s="249"/>
      <c r="H1004">
        <v>7527</v>
      </c>
      <c r="I1004" t="str">
        <f t="shared" si="248"/>
        <v>NA</v>
      </c>
      <c r="J1004" t="str">
        <f t="shared" si="241"/>
        <v>NA</v>
      </c>
      <c r="K1004" s="248"/>
      <c r="L1004">
        <v>-1562</v>
      </c>
      <c r="M1004">
        <v>-1562</v>
      </c>
      <c r="N1004">
        <v>-1114</v>
      </c>
      <c r="O1004" t="s">
        <v>40</v>
      </c>
      <c r="P1004" t="s">
        <v>41</v>
      </c>
      <c r="Q1004" s="278">
        <f t="shared" si="242"/>
        <v>0</v>
      </c>
      <c r="R1004">
        <f t="shared" si="243"/>
        <v>448</v>
      </c>
      <c r="S1004" s="135" t="str">
        <f t="shared" si="244"/>
        <v>NA</v>
      </c>
      <c r="T1004" s="135" t="str">
        <f t="shared" si="245"/>
        <v>NA</v>
      </c>
      <c r="U1004" t="str">
        <f t="shared" si="247"/>
        <v>NA</v>
      </c>
      <c r="V1004">
        <f t="shared" si="240"/>
        <v>0</v>
      </c>
      <c r="W1004" s="66">
        <f t="shared" si="246"/>
        <v>1</v>
      </c>
      <c r="X1004">
        <v>515</v>
      </c>
      <c r="Y1004" t="s">
        <v>31</v>
      </c>
      <c r="Z1004" t="s">
        <v>31</v>
      </c>
      <c r="AA1004" t="s">
        <v>152</v>
      </c>
      <c r="AB1004" t="s">
        <v>31</v>
      </c>
      <c r="AC1004" t="s">
        <v>31</v>
      </c>
      <c r="AD1004" t="s">
        <v>31</v>
      </c>
      <c r="AE1004" t="s">
        <v>31</v>
      </c>
      <c r="AF1004">
        <v>7337</v>
      </c>
      <c r="AG1004" t="s">
        <v>259</v>
      </c>
      <c r="AH1004" t="s">
        <v>31</v>
      </c>
      <c r="AI1004" t="s">
        <v>31</v>
      </c>
      <c r="AJ1004" t="s">
        <v>31</v>
      </c>
      <c r="AK1004" t="s">
        <v>31</v>
      </c>
      <c r="AL1004" t="s">
        <v>31</v>
      </c>
      <c r="AM1004" t="s">
        <v>31</v>
      </c>
      <c r="AN1004" t="s">
        <v>31</v>
      </c>
      <c r="AO1004" t="s">
        <v>31</v>
      </c>
      <c r="AP1004" t="s">
        <v>31</v>
      </c>
      <c r="AQ1004" t="s">
        <v>31</v>
      </c>
      <c r="AR1004" t="s">
        <v>31</v>
      </c>
      <c r="AS1004" t="s">
        <v>31</v>
      </c>
      <c r="AT1004" t="s">
        <v>31</v>
      </c>
      <c r="AU1004" t="s">
        <v>31</v>
      </c>
      <c r="AV1004" t="s">
        <v>31</v>
      </c>
      <c r="AW1004" t="s">
        <v>31</v>
      </c>
      <c r="AX1004">
        <v>7585</v>
      </c>
      <c r="AY1004" t="s">
        <v>260</v>
      </c>
      <c r="AZ1004" t="s">
        <v>31</v>
      </c>
      <c r="BA1004" t="s">
        <v>31</v>
      </c>
      <c r="BB1004" t="s">
        <v>31</v>
      </c>
      <c r="BC1004" s="189" t="str">
        <f t="shared" ca="1" si="249"/>
        <v>CH</v>
      </c>
      <c r="BD1004" s="189">
        <f t="shared" si="250"/>
        <v>7337</v>
      </c>
      <c r="BE1004" s="189" t="str">
        <f t="shared" ca="1" si="251"/>
        <v>Expected overloading on the following CNEC: CNE: 380kV Fiorano - Robbia , C: N-1 SOAZZA-BULCIAGO</v>
      </c>
      <c r="BF1004" s="190" t="e">
        <f t="shared" ca="1" si="252"/>
        <v>#N/A</v>
      </c>
      <c r="BG1004" s="189">
        <f t="shared" si="253"/>
        <v>100000</v>
      </c>
      <c r="BH1004" s="191" t="e">
        <f t="shared" ca="1" si="254"/>
        <v>#N/A</v>
      </c>
      <c r="BI1004" s="189">
        <f t="shared" si="255"/>
        <v>1</v>
      </c>
    </row>
    <row r="1005" spans="1:61" hidden="1">
      <c r="A1005" s="4"/>
      <c r="B1005" t="s">
        <v>256</v>
      </c>
      <c r="C1005" t="s">
        <v>232</v>
      </c>
      <c r="D1005" t="s">
        <v>32</v>
      </c>
      <c r="E1005">
        <v>7975</v>
      </c>
      <c r="F1005" s="248"/>
      <c r="G1005" s="249"/>
      <c r="H1005">
        <v>7527</v>
      </c>
      <c r="I1005" t="str">
        <f t="shared" si="248"/>
        <v>NA</v>
      </c>
      <c r="J1005" t="str">
        <f t="shared" si="241"/>
        <v>NA</v>
      </c>
      <c r="K1005" s="248"/>
      <c r="L1005">
        <v>-1562</v>
      </c>
      <c r="M1005">
        <v>-1562</v>
      </c>
      <c r="N1005">
        <v>-1114</v>
      </c>
      <c r="O1005" t="s">
        <v>40</v>
      </c>
      <c r="P1005" t="s">
        <v>41</v>
      </c>
      <c r="Q1005" s="278">
        <f t="shared" si="242"/>
        <v>0</v>
      </c>
      <c r="R1005">
        <f t="shared" si="243"/>
        <v>448</v>
      </c>
      <c r="S1005" s="135" t="str">
        <f t="shared" si="244"/>
        <v>NA</v>
      </c>
      <c r="T1005" s="135" t="str">
        <f t="shared" si="245"/>
        <v>NA</v>
      </c>
      <c r="U1005" t="str">
        <f t="shared" si="247"/>
        <v>NA</v>
      </c>
      <c r="V1005">
        <f t="shared" si="240"/>
        <v>0</v>
      </c>
      <c r="W1005" s="66">
        <f t="shared" si="246"/>
        <v>1</v>
      </c>
      <c r="X1005">
        <v>515</v>
      </c>
      <c r="Y1005" t="s">
        <v>31</v>
      </c>
      <c r="Z1005" t="s">
        <v>31</v>
      </c>
      <c r="AA1005" t="s">
        <v>152</v>
      </c>
      <c r="AB1005" t="s">
        <v>31</v>
      </c>
      <c r="AC1005" t="s">
        <v>31</v>
      </c>
      <c r="AD1005" t="s">
        <v>31</v>
      </c>
      <c r="AE1005" t="s">
        <v>31</v>
      </c>
      <c r="AF1005">
        <v>7337</v>
      </c>
      <c r="AG1005" t="s">
        <v>259</v>
      </c>
      <c r="AH1005" t="s">
        <v>31</v>
      </c>
      <c r="AI1005" t="s">
        <v>31</v>
      </c>
      <c r="AJ1005" t="s">
        <v>31</v>
      </c>
      <c r="AK1005" t="s">
        <v>31</v>
      </c>
      <c r="AL1005" t="s">
        <v>31</v>
      </c>
      <c r="AM1005" t="s">
        <v>31</v>
      </c>
      <c r="AN1005" t="s">
        <v>31</v>
      </c>
      <c r="AO1005" t="s">
        <v>31</v>
      </c>
      <c r="AP1005" t="s">
        <v>31</v>
      </c>
      <c r="AQ1005" t="s">
        <v>31</v>
      </c>
      <c r="AR1005" t="s">
        <v>31</v>
      </c>
      <c r="AS1005" t="s">
        <v>31</v>
      </c>
      <c r="AT1005" t="s">
        <v>31</v>
      </c>
      <c r="AU1005" t="s">
        <v>31</v>
      </c>
      <c r="AV1005" t="s">
        <v>31</v>
      </c>
      <c r="AW1005" t="s">
        <v>31</v>
      </c>
      <c r="AX1005">
        <v>7585</v>
      </c>
      <c r="AY1005" t="s">
        <v>260</v>
      </c>
      <c r="AZ1005" t="s">
        <v>31</v>
      </c>
      <c r="BA1005" t="s">
        <v>31</v>
      </c>
      <c r="BB1005" t="s">
        <v>31</v>
      </c>
      <c r="BC1005" s="189" t="str">
        <f t="shared" ca="1" si="249"/>
        <v>CH</v>
      </c>
      <c r="BD1005" s="189">
        <f t="shared" si="250"/>
        <v>7337</v>
      </c>
      <c r="BE1005" s="189" t="str">
        <f t="shared" ca="1" si="251"/>
        <v>Expected overloading on the following CNEC: CNE: 380kV Fiorano - Robbia , C: N-1 SOAZZA-BULCIAGO</v>
      </c>
      <c r="BF1005" s="190" t="e">
        <f t="shared" ca="1" si="252"/>
        <v>#N/A</v>
      </c>
      <c r="BG1005" s="189">
        <f t="shared" si="253"/>
        <v>100000</v>
      </c>
      <c r="BH1005" s="191" t="e">
        <f t="shared" ca="1" si="254"/>
        <v>#N/A</v>
      </c>
      <c r="BI1005" s="189">
        <f t="shared" si="255"/>
        <v>1</v>
      </c>
    </row>
    <row r="1006" spans="1:61" hidden="1">
      <c r="A1006" s="4"/>
      <c r="B1006" t="s">
        <v>256</v>
      </c>
      <c r="C1006" t="s">
        <v>232</v>
      </c>
      <c r="D1006" t="s">
        <v>34</v>
      </c>
      <c r="E1006">
        <v>7975</v>
      </c>
      <c r="F1006" s="248"/>
      <c r="G1006" s="249"/>
      <c r="H1006">
        <v>7527</v>
      </c>
      <c r="I1006" t="str">
        <f t="shared" si="248"/>
        <v>NA</v>
      </c>
      <c r="J1006" t="str">
        <f t="shared" si="241"/>
        <v>NA</v>
      </c>
      <c r="K1006" s="248"/>
      <c r="L1006">
        <v>-1562</v>
      </c>
      <c r="M1006">
        <v>-1562</v>
      </c>
      <c r="N1006">
        <v>-1114</v>
      </c>
      <c r="O1006" t="s">
        <v>40</v>
      </c>
      <c r="P1006" t="s">
        <v>41</v>
      </c>
      <c r="Q1006" s="278">
        <f t="shared" si="242"/>
        <v>0</v>
      </c>
      <c r="R1006">
        <f t="shared" si="243"/>
        <v>448</v>
      </c>
      <c r="S1006" s="135" t="str">
        <f t="shared" si="244"/>
        <v>NA</v>
      </c>
      <c r="T1006" s="135" t="str">
        <f t="shared" si="245"/>
        <v>NA</v>
      </c>
      <c r="U1006" t="str">
        <f t="shared" si="247"/>
        <v>NA</v>
      </c>
      <c r="V1006">
        <f t="shared" si="240"/>
        <v>0</v>
      </c>
      <c r="W1006" s="66">
        <f t="shared" si="246"/>
        <v>1</v>
      </c>
      <c r="X1006">
        <v>515</v>
      </c>
      <c r="Y1006" t="s">
        <v>31</v>
      </c>
      <c r="Z1006" t="s">
        <v>31</v>
      </c>
      <c r="AA1006" t="s">
        <v>152</v>
      </c>
      <c r="AB1006" t="s">
        <v>31</v>
      </c>
      <c r="AC1006" t="s">
        <v>31</v>
      </c>
      <c r="AD1006" t="s">
        <v>31</v>
      </c>
      <c r="AE1006" t="s">
        <v>31</v>
      </c>
      <c r="AF1006">
        <v>7337</v>
      </c>
      <c r="AG1006" t="s">
        <v>259</v>
      </c>
      <c r="AH1006" t="s">
        <v>31</v>
      </c>
      <c r="AI1006" t="s">
        <v>31</v>
      </c>
      <c r="AJ1006" t="s">
        <v>31</v>
      </c>
      <c r="AK1006" t="s">
        <v>31</v>
      </c>
      <c r="AL1006" t="s">
        <v>31</v>
      </c>
      <c r="AM1006" t="s">
        <v>31</v>
      </c>
      <c r="AN1006" t="s">
        <v>31</v>
      </c>
      <c r="AO1006" t="s">
        <v>31</v>
      </c>
      <c r="AP1006" t="s">
        <v>31</v>
      </c>
      <c r="AQ1006" t="s">
        <v>31</v>
      </c>
      <c r="AR1006" t="s">
        <v>31</v>
      </c>
      <c r="AS1006" t="s">
        <v>31</v>
      </c>
      <c r="AT1006" t="s">
        <v>31</v>
      </c>
      <c r="AU1006" t="s">
        <v>31</v>
      </c>
      <c r="AV1006" t="s">
        <v>31</v>
      </c>
      <c r="AW1006" t="s">
        <v>31</v>
      </c>
      <c r="AX1006">
        <v>7585</v>
      </c>
      <c r="AY1006" t="s">
        <v>260</v>
      </c>
      <c r="AZ1006" t="s">
        <v>31</v>
      </c>
      <c r="BA1006" t="s">
        <v>31</v>
      </c>
      <c r="BB1006" t="s">
        <v>31</v>
      </c>
      <c r="BC1006" s="189" t="str">
        <f t="shared" ca="1" si="249"/>
        <v>CH</v>
      </c>
      <c r="BD1006" s="189">
        <f t="shared" si="250"/>
        <v>7337</v>
      </c>
      <c r="BE1006" s="189" t="str">
        <f t="shared" ca="1" si="251"/>
        <v>Expected overloading on the following CNEC: CNE: 380kV Fiorano - Robbia , C: N-1 SOAZZA-BULCIAGO</v>
      </c>
      <c r="BF1006" s="190" t="e">
        <f t="shared" ca="1" si="252"/>
        <v>#N/A</v>
      </c>
      <c r="BG1006" s="189">
        <f t="shared" si="253"/>
        <v>100000</v>
      </c>
      <c r="BH1006" s="191" t="e">
        <f t="shared" ca="1" si="254"/>
        <v>#N/A</v>
      </c>
      <c r="BI1006" s="189">
        <f t="shared" si="255"/>
        <v>1</v>
      </c>
    </row>
    <row r="1007" spans="1:61" hidden="1">
      <c r="A1007" s="4"/>
      <c r="B1007" t="s">
        <v>256</v>
      </c>
      <c r="C1007" t="s">
        <v>232</v>
      </c>
      <c r="D1007" t="s">
        <v>35</v>
      </c>
      <c r="E1007">
        <v>7285</v>
      </c>
      <c r="F1007" s="248"/>
      <c r="G1007" s="249"/>
      <c r="H1007">
        <v>6999</v>
      </c>
      <c r="I1007" t="str">
        <f t="shared" si="248"/>
        <v>NA</v>
      </c>
      <c r="J1007" t="str">
        <f t="shared" si="241"/>
        <v>NA</v>
      </c>
      <c r="K1007" s="248"/>
      <c r="L1007">
        <v>-411</v>
      </c>
      <c r="M1007">
        <v>-411</v>
      </c>
      <c r="N1007">
        <v>-125</v>
      </c>
      <c r="O1007" t="s">
        <v>40</v>
      </c>
      <c r="P1007" t="s">
        <v>41</v>
      </c>
      <c r="Q1007" s="278">
        <f t="shared" si="242"/>
        <v>0</v>
      </c>
      <c r="R1007">
        <f t="shared" si="243"/>
        <v>286</v>
      </c>
      <c r="S1007" s="135" t="str">
        <f t="shared" si="244"/>
        <v>NA</v>
      </c>
      <c r="T1007" s="135" t="str">
        <f t="shared" si="245"/>
        <v>NA</v>
      </c>
      <c r="U1007" t="str">
        <f t="shared" si="247"/>
        <v>NA</v>
      </c>
      <c r="V1007">
        <f t="shared" si="240"/>
        <v>0</v>
      </c>
      <c r="W1007" s="66">
        <f t="shared" si="246"/>
        <v>1</v>
      </c>
      <c r="X1007">
        <v>470</v>
      </c>
      <c r="Y1007" t="s">
        <v>31</v>
      </c>
      <c r="Z1007" t="s">
        <v>31</v>
      </c>
      <c r="AA1007" t="s">
        <v>31</v>
      </c>
      <c r="AB1007" t="s">
        <v>31</v>
      </c>
      <c r="AC1007" t="s">
        <v>31</v>
      </c>
      <c r="AD1007" t="s">
        <v>31</v>
      </c>
      <c r="AE1007" t="s">
        <v>31</v>
      </c>
      <c r="AF1007">
        <v>6809</v>
      </c>
      <c r="AG1007" t="s">
        <v>73</v>
      </c>
      <c r="AH1007" t="s">
        <v>31</v>
      </c>
      <c r="AI1007" t="s">
        <v>31</v>
      </c>
      <c r="AJ1007" t="s">
        <v>31</v>
      </c>
      <c r="AK1007" t="s">
        <v>31</v>
      </c>
      <c r="AL1007" t="s">
        <v>31</v>
      </c>
      <c r="AM1007" t="s">
        <v>31</v>
      </c>
      <c r="AN1007" t="s">
        <v>31</v>
      </c>
      <c r="AO1007" t="s">
        <v>31</v>
      </c>
      <c r="AP1007" t="s">
        <v>31</v>
      </c>
      <c r="AQ1007" t="s">
        <v>31</v>
      </c>
      <c r="AR1007" t="s">
        <v>31</v>
      </c>
      <c r="AS1007" t="s">
        <v>31</v>
      </c>
      <c r="AT1007" t="s">
        <v>31</v>
      </c>
      <c r="AU1007" t="s">
        <v>31</v>
      </c>
      <c r="AV1007" t="s">
        <v>31</v>
      </c>
      <c r="AW1007" t="s">
        <v>31</v>
      </c>
      <c r="AX1007" t="s">
        <v>31</v>
      </c>
      <c r="AY1007" t="s">
        <v>31</v>
      </c>
      <c r="AZ1007" t="s">
        <v>31</v>
      </c>
      <c r="BA1007" t="s">
        <v>31</v>
      </c>
      <c r="BB1007" t="s">
        <v>31</v>
      </c>
      <c r="BC1007" s="189" t="str">
        <f t="shared" ca="1" si="249"/>
        <v>CH</v>
      </c>
      <c r="BD1007" s="189">
        <f t="shared" si="250"/>
        <v>6809</v>
      </c>
      <c r="BE1007" s="189" t="str">
        <f t="shared" ca="1" si="251"/>
        <v>Expected overloading on the following CNEC: CNE: 380kV Fiorano - Robbia , C: N-2 Divaca-Redipuglia + Divaca-Padriciano</v>
      </c>
      <c r="BF1007" s="190" t="e">
        <f t="shared" ca="1" si="252"/>
        <v>#N/A</v>
      </c>
      <c r="BG1007" s="189">
        <f t="shared" si="253"/>
        <v>100000</v>
      </c>
      <c r="BH1007" s="191" t="e">
        <f t="shared" ca="1" si="254"/>
        <v>#N/A</v>
      </c>
      <c r="BI1007" s="189">
        <f t="shared" si="255"/>
        <v>1</v>
      </c>
    </row>
    <row r="1008" spans="1:61" hidden="1">
      <c r="A1008" s="4"/>
      <c r="B1008" t="s">
        <v>256</v>
      </c>
      <c r="C1008" t="s">
        <v>232</v>
      </c>
      <c r="D1008" t="s">
        <v>37</v>
      </c>
      <c r="E1008">
        <v>7285</v>
      </c>
      <c r="F1008" s="248"/>
      <c r="G1008" s="249"/>
      <c r="H1008">
        <v>6999</v>
      </c>
      <c r="I1008" t="str">
        <f t="shared" si="248"/>
        <v>NA</v>
      </c>
      <c r="J1008" t="str">
        <f t="shared" si="241"/>
        <v>NA</v>
      </c>
      <c r="K1008" s="248"/>
      <c r="L1008">
        <v>-411</v>
      </c>
      <c r="M1008">
        <v>-411</v>
      </c>
      <c r="N1008">
        <v>-125</v>
      </c>
      <c r="O1008" t="s">
        <v>40</v>
      </c>
      <c r="P1008" t="s">
        <v>41</v>
      </c>
      <c r="Q1008" s="278">
        <f t="shared" si="242"/>
        <v>0</v>
      </c>
      <c r="R1008">
        <f t="shared" si="243"/>
        <v>286</v>
      </c>
      <c r="S1008" s="135" t="str">
        <f t="shared" si="244"/>
        <v>NA</v>
      </c>
      <c r="T1008" s="135" t="str">
        <f t="shared" si="245"/>
        <v>NA</v>
      </c>
      <c r="U1008" t="str">
        <f t="shared" si="247"/>
        <v>NA</v>
      </c>
      <c r="V1008">
        <f t="shared" ref="V1008:V1071" si="256">IF(N1008&lt;0,0,IF(M1008=L1008,N1008,N1008-(L1008-M1008)))</f>
        <v>0</v>
      </c>
      <c r="W1008" s="66">
        <f t="shared" si="246"/>
        <v>1</v>
      </c>
      <c r="X1008">
        <v>470</v>
      </c>
      <c r="Y1008" t="s">
        <v>31</v>
      </c>
      <c r="Z1008" t="s">
        <v>31</v>
      </c>
      <c r="AA1008" t="s">
        <v>31</v>
      </c>
      <c r="AB1008" t="s">
        <v>31</v>
      </c>
      <c r="AC1008" t="s">
        <v>31</v>
      </c>
      <c r="AD1008" t="s">
        <v>31</v>
      </c>
      <c r="AE1008" t="s">
        <v>31</v>
      </c>
      <c r="AF1008">
        <v>6809</v>
      </c>
      <c r="AG1008" t="s">
        <v>73</v>
      </c>
      <c r="AH1008" t="s">
        <v>31</v>
      </c>
      <c r="AI1008" t="s">
        <v>31</v>
      </c>
      <c r="AJ1008" t="s">
        <v>31</v>
      </c>
      <c r="AK1008" t="s">
        <v>31</v>
      </c>
      <c r="AL1008" t="s">
        <v>31</v>
      </c>
      <c r="AM1008" t="s">
        <v>31</v>
      </c>
      <c r="AN1008" t="s">
        <v>31</v>
      </c>
      <c r="AO1008" t="s">
        <v>31</v>
      </c>
      <c r="AP1008" t="s">
        <v>31</v>
      </c>
      <c r="AQ1008" t="s">
        <v>31</v>
      </c>
      <c r="AR1008" t="s">
        <v>31</v>
      </c>
      <c r="AS1008" t="s">
        <v>31</v>
      </c>
      <c r="AT1008" t="s">
        <v>31</v>
      </c>
      <c r="AU1008" t="s">
        <v>31</v>
      </c>
      <c r="AV1008" t="s">
        <v>31</v>
      </c>
      <c r="AW1008" t="s">
        <v>31</v>
      </c>
      <c r="AX1008" t="s">
        <v>31</v>
      </c>
      <c r="AY1008" t="s">
        <v>31</v>
      </c>
      <c r="AZ1008" t="s">
        <v>31</v>
      </c>
      <c r="BA1008" t="s">
        <v>31</v>
      </c>
      <c r="BB1008" t="s">
        <v>31</v>
      </c>
      <c r="BC1008" s="189" t="str">
        <f t="shared" ca="1" si="249"/>
        <v>CH</v>
      </c>
      <c r="BD1008" s="189">
        <f t="shared" si="250"/>
        <v>6809</v>
      </c>
      <c r="BE1008" s="189" t="str">
        <f t="shared" ca="1" si="251"/>
        <v>Expected overloading on the following CNEC: CNE: 380kV Fiorano - Robbia , C: N-2 Divaca-Redipuglia + Divaca-Padriciano</v>
      </c>
      <c r="BF1008" s="190" t="e">
        <f t="shared" ca="1" si="252"/>
        <v>#N/A</v>
      </c>
      <c r="BG1008" s="189">
        <f t="shared" si="253"/>
        <v>100000</v>
      </c>
      <c r="BH1008" s="191" t="e">
        <f t="shared" ca="1" si="254"/>
        <v>#N/A</v>
      </c>
      <c r="BI1008" s="189">
        <f t="shared" si="255"/>
        <v>1</v>
      </c>
    </row>
    <row r="1009" spans="1:61" hidden="1">
      <c r="A1009" s="4"/>
      <c r="B1009" t="s">
        <v>256</v>
      </c>
      <c r="C1009" t="s">
        <v>232</v>
      </c>
      <c r="D1009" t="s">
        <v>38</v>
      </c>
      <c r="E1009">
        <v>7285</v>
      </c>
      <c r="F1009" s="248"/>
      <c r="G1009" s="249"/>
      <c r="H1009">
        <v>6999</v>
      </c>
      <c r="I1009" t="str">
        <f t="shared" si="248"/>
        <v>NA</v>
      </c>
      <c r="J1009" t="str">
        <f t="shared" ref="J1009:J1072" si="257">IF(ISNUMBER(H1009),"NA",0)</f>
        <v>NA</v>
      </c>
      <c r="K1009" s="248"/>
      <c r="L1009">
        <v>-411</v>
      </c>
      <c r="M1009">
        <v>-411</v>
      </c>
      <c r="N1009">
        <v>-125</v>
      </c>
      <c r="O1009" t="s">
        <v>40</v>
      </c>
      <c r="P1009" t="s">
        <v>41</v>
      </c>
      <c r="Q1009" s="278">
        <f t="shared" ref="Q1009:Q1072" si="258">IFERROR(L1009-M1009,0)</f>
        <v>0</v>
      </c>
      <c r="R1009">
        <f t="shared" ref="R1009:R1072" si="259">IF(AND(ISNUMBER(E1009),ISNUMBER(H1009),ISBLANK(F1009)),E1009-H1009,"NA")</f>
        <v>286</v>
      </c>
      <c r="S1009" s="135" t="str">
        <f t="shared" ref="S1009:S1072" si="260">IF(AND(ISNUMBER(F1009),ISNUMBER(I1009),ISBLANK(E1009)),F1009-I1009,"NA")</f>
        <v>NA</v>
      </c>
      <c r="T1009" s="135" t="str">
        <f t="shared" ref="T1009:T1072" si="261">IF(AND(ISNUMBER(G1009),ISNUMBER(J1009),ISBLANK(E1009)),G1009-J1009,"NA")</f>
        <v>NA</v>
      </c>
      <c r="U1009" t="str">
        <f t="shared" si="247"/>
        <v>NA</v>
      </c>
      <c r="V1009">
        <f t="shared" si="256"/>
        <v>0</v>
      </c>
      <c r="W1009" s="66">
        <f t="shared" si="246"/>
        <v>1</v>
      </c>
      <c r="X1009">
        <v>470</v>
      </c>
      <c r="Y1009" t="s">
        <v>31</v>
      </c>
      <c r="Z1009" t="s">
        <v>31</v>
      </c>
      <c r="AA1009" t="s">
        <v>31</v>
      </c>
      <c r="AB1009" t="s">
        <v>31</v>
      </c>
      <c r="AC1009" t="s">
        <v>31</v>
      </c>
      <c r="AD1009" t="s">
        <v>31</v>
      </c>
      <c r="AE1009" t="s">
        <v>31</v>
      </c>
      <c r="AF1009">
        <v>6809</v>
      </c>
      <c r="AG1009" t="s">
        <v>73</v>
      </c>
      <c r="AH1009" t="s">
        <v>31</v>
      </c>
      <c r="AI1009" t="s">
        <v>31</v>
      </c>
      <c r="AJ1009" t="s">
        <v>31</v>
      </c>
      <c r="AK1009" t="s">
        <v>31</v>
      </c>
      <c r="AL1009" t="s">
        <v>31</v>
      </c>
      <c r="AM1009" t="s">
        <v>31</v>
      </c>
      <c r="AN1009" t="s">
        <v>31</v>
      </c>
      <c r="AO1009" t="s">
        <v>31</v>
      </c>
      <c r="AP1009" t="s">
        <v>31</v>
      </c>
      <c r="AQ1009" t="s">
        <v>31</v>
      </c>
      <c r="AR1009" t="s">
        <v>31</v>
      </c>
      <c r="AS1009" t="s">
        <v>31</v>
      </c>
      <c r="AT1009" t="s">
        <v>31</v>
      </c>
      <c r="AU1009" t="s">
        <v>31</v>
      </c>
      <c r="AV1009" t="s">
        <v>31</v>
      </c>
      <c r="AW1009" t="s">
        <v>31</v>
      </c>
      <c r="AX1009" t="s">
        <v>31</v>
      </c>
      <c r="AY1009" t="s">
        <v>31</v>
      </c>
      <c r="AZ1009" t="s">
        <v>31</v>
      </c>
      <c r="BA1009" t="s">
        <v>31</v>
      </c>
      <c r="BB1009" t="s">
        <v>31</v>
      </c>
      <c r="BC1009" s="189" t="str">
        <f t="shared" ca="1" si="249"/>
        <v>CH</v>
      </c>
      <c r="BD1009" s="189">
        <f t="shared" si="250"/>
        <v>6809</v>
      </c>
      <c r="BE1009" s="189" t="str">
        <f t="shared" ca="1" si="251"/>
        <v>Expected overloading on the following CNEC: CNE: 380kV Fiorano - Robbia , C: N-2 Divaca-Redipuglia + Divaca-Padriciano</v>
      </c>
      <c r="BF1009" s="190" t="e">
        <f t="shared" ca="1" si="252"/>
        <v>#N/A</v>
      </c>
      <c r="BG1009" s="189">
        <f t="shared" si="253"/>
        <v>100000</v>
      </c>
      <c r="BH1009" s="191" t="e">
        <f t="shared" ca="1" si="254"/>
        <v>#N/A</v>
      </c>
      <c r="BI1009" s="189">
        <f t="shared" si="255"/>
        <v>1</v>
      </c>
    </row>
    <row r="1010" spans="1:61" hidden="1">
      <c r="A1010" s="4"/>
      <c r="B1010" t="s">
        <v>256</v>
      </c>
      <c r="C1010" t="s">
        <v>232</v>
      </c>
      <c r="D1010" t="s">
        <v>39</v>
      </c>
      <c r="E1010">
        <v>8019</v>
      </c>
      <c r="F1010" s="248"/>
      <c r="G1010" s="249"/>
      <c r="H1010">
        <v>7432</v>
      </c>
      <c r="I1010" t="str">
        <f t="shared" si="248"/>
        <v>NA</v>
      </c>
      <c r="J1010" t="str">
        <f t="shared" si="257"/>
        <v>NA</v>
      </c>
      <c r="K1010" s="248"/>
      <c r="L1010">
        <v>-1961</v>
      </c>
      <c r="M1010">
        <v>-1961</v>
      </c>
      <c r="N1010">
        <v>-1374</v>
      </c>
      <c r="O1010" t="s">
        <v>40</v>
      </c>
      <c r="P1010" t="s">
        <v>41</v>
      </c>
      <c r="Q1010" s="278">
        <f t="shared" si="258"/>
        <v>0</v>
      </c>
      <c r="R1010">
        <f t="shared" si="259"/>
        <v>587</v>
      </c>
      <c r="S1010" s="135" t="str">
        <f t="shared" si="260"/>
        <v>NA</v>
      </c>
      <c r="T1010" s="135" t="str">
        <f t="shared" si="261"/>
        <v>NA</v>
      </c>
      <c r="U1010" t="str">
        <f t="shared" si="247"/>
        <v>NA</v>
      </c>
      <c r="V1010">
        <f t="shared" si="256"/>
        <v>0</v>
      </c>
      <c r="W1010" s="66">
        <f t="shared" si="246"/>
        <v>1</v>
      </c>
      <c r="X1010">
        <v>515</v>
      </c>
      <c r="Y1010" t="s">
        <v>31</v>
      </c>
      <c r="Z1010" t="s">
        <v>31</v>
      </c>
      <c r="AA1010" t="s">
        <v>152</v>
      </c>
      <c r="AB1010" t="s">
        <v>31</v>
      </c>
      <c r="AC1010" t="s">
        <v>31</v>
      </c>
      <c r="AD1010" t="s">
        <v>31</v>
      </c>
      <c r="AE1010" t="s">
        <v>31</v>
      </c>
      <c r="AF1010">
        <v>7242</v>
      </c>
      <c r="AG1010" t="s">
        <v>73</v>
      </c>
      <c r="AH1010" t="s">
        <v>31</v>
      </c>
      <c r="AI1010" t="s">
        <v>31</v>
      </c>
      <c r="AJ1010" t="s">
        <v>31</v>
      </c>
      <c r="AK1010" t="s">
        <v>31</v>
      </c>
      <c r="AL1010" t="s">
        <v>31</v>
      </c>
      <c r="AM1010" t="s">
        <v>31</v>
      </c>
      <c r="AN1010" t="s">
        <v>31</v>
      </c>
      <c r="AO1010" t="s">
        <v>31</v>
      </c>
      <c r="AP1010" t="s">
        <v>31</v>
      </c>
      <c r="AQ1010" t="s">
        <v>31</v>
      </c>
      <c r="AR1010" t="s">
        <v>31</v>
      </c>
      <c r="AS1010" t="s">
        <v>31</v>
      </c>
      <c r="AT1010" t="s">
        <v>31</v>
      </c>
      <c r="AU1010" t="s">
        <v>31</v>
      </c>
      <c r="AV1010" t="s">
        <v>31</v>
      </c>
      <c r="AW1010" t="s">
        <v>31</v>
      </c>
      <c r="AX1010" t="s">
        <v>31</v>
      </c>
      <c r="AY1010" t="s">
        <v>31</v>
      </c>
      <c r="AZ1010" t="s">
        <v>31</v>
      </c>
      <c r="BA1010" t="s">
        <v>31</v>
      </c>
      <c r="BB1010" t="s">
        <v>31</v>
      </c>
      <c r="BC1010" s="189" t="str">
        <f t="shared" ca="1" si="249"/>
        <v>CH</v>
      </c>
      <c r="BD1010" s="189">
        <f t="shared" si="250"/>
        <v>7242</v>
      </c>
      <c r="BE1010" s="189" t="str">
        <f t="shared" ca="1" si="251"/>
        <v>Expected overloading on the following CNEC: CNE: 380kV Fiorano - Robbia , C: N-2 Divaca-Redipuglia + Divaca-Padriciano</v>
      </c>
      <c r="BF1010" s="190" t="e">
        <f t="shared" ca="1" si="252"/>
        <v>#N/A</v>
      </c>
      <c r="BG1010" s="189">
        <f t="shared" si="253"/>
        <v>100000</v>
      </c>
      <c r="BH1010" s="191" t="e">
        <f t="shared" ca="1" si="254"/>
        <v>#N/A</v>
      </c>
      <c r="BI1010" s="189">
        <f t="shared" si="255"/>
        <v>1</v>
      </c>
    </row>
    <row r="1011" spans="1:61" hidden="1">
      <c r="A1011" s="4"/>
      <c r="B1011" t="s">
        <v>256</v>
      </c>
      <c r="C1011" t="s">
        <v>232</v>
      </c>
      <c r="D1011" t="s">
        <v>43</v>
      </c>
      <c r="E1011">
        <v>8019</v>
      </c>
      <c r="F1011" s="248"/>
      <c r="G1011" s="249"/>
      <c r="H1011">
        <v>7432</v>
      </c>
      <c r="I1011" t="str">
        <f t="shared" si="248"/>
        <v>NA</v>
      </c>
      <c r="J1011" t="str">
        <f t="shared" si="257"/>
        <v>NA</v>
      </c>
      <c r="K1011" s="248"/>
      <c r="L1011">
        <v>-1961</v>
      </c>
      <c r="M1011">
        <v>-1961</v>
      </c>
      <c r="N1011">
        <v>-1374</v>
      </c>
      <c r="O1011" t="s">
        <v>40</v>
      </c>
      <c r="P1011" t="s">
        <v>41</v>
      </c>
      <c r="Q1011" s="278">
        <f t="shared" si="258"/>
        <v>0</v>
      </c>
      <c r="R1011">
        <f t="shared" si="259"/>
        <v>587</v>
      </c>
      <c r="S1011" s="135" t="str">
        <f t="shared" si="260"/>
        <v>NA</v>
      </c>
      <c r="T1011" s="135" t="str">
        <f t="shared" si="261"/>
        <v>NA</v>
      </c>
      <c r="U1011" t="str">
        <f t="shared" si="247"/>
        <v>NA</v>
      </c>
      <c r="V1011">
        <f t="shared" si="256"/>
        <v>0</v>
      </c>
      <c r="W1011" s="66">
        <f t="shared" si="246"/>
        <v>1</v>
      </c>
      <c r="X1011">
        <v>515</v>
      </c>
      <c r="Y1011" t="s">
        <v>31</v>
      </c>
      <c r="Z1011" t="s">
        <v>31</v>
      </c>
      <c r="AA1011" t="s">
        <v>152</v>
      </c>
      <c r="AB1011" t="s">
        <v>31</v>
      </c>
      <c r="AC1011" t="s">
        <v>31</v>
      </c>
      <c r="AD1011" t="s">
        <v>31</v>
      </c>
      <c r="AE1011" t="s">
        <v>31</v>
      </c>
      <c r="AF1011">
        <v>7242</v>
      </c>
      <c r="AG1011" t="s">
        <v>73</v>
      </c>
      <c r="AH1011" t="s">
        <v>31</v>
      </c>
      <c r="AI1011" t="s">
        <v>31</v>
      </c>
      <c r="AJ1011" t="s">
        <v>31</v>
      </c>
      <c r="AK1011" t="s">
        <v>31</v>
      </c>
      <c r="AL1011" t="s">
        <v>31</v>
      </c>
      <c r="AM1011" t="s">
        <v>31</v>
      </c>
      <c r="AN1011" t="s">
        <v>31</v>
      </c>
      <c r="AO1011" t="s">
        <v>31</v>
      </c>
      <c r="AP1011" t="s">
        <v>31</v>
      </c>
      <c r="AQ1011" t="s">
        <v>31</v>
      </c>
      <c r="AR1011" t="s">
        <v>31</v>
      </c>
      <c r="AS1011" t="s">
        <v>31</v>
      </c>
      <c r="AT1011" t="s">
        <v>31</v>
      </c>
      <c r="AU1011" t="s">
        <v>31</v>
      </c>
      <c r="AV1011" t="s">
        <v>31</v>
      </c>
      <c r="AW1011" t="s">
        <v>31</v>
      </c>
      <c r="AX1011" t="s">
        <v>31</v>
      </c>
      <c r="AY1011" t="s">
        <v>31</v>
      </c>
      <c r="AZ1011" t="s">
        <v>31</v>
      </c>
      <c r="BA1011" t="s">
        <v>31</v>
      </c>
      <c r="BB1011" t="s">
        <v>31</v>
      </c>
      <c r="BC1011" s="189" t="str">
        <f t="shared" ca="1" si="249"/>
        <v>CH</v>
      </c>
      <c r="BD1011" s="189">
        <f t="shared" si="250"/>
        <v>7242</v>
      </c>
      <c r="BE1011" s="189" t="str">
        <f t="shared" ca="1" si="251"/>
        <v>Expected overloading on the following CNEC: CNE: 380kV Fiorano - Robbia , C: N-2 Divaca-Redipuglia + Divaca-Padriciano</v>
      </c>
      <c r="BF1011" s="190" t="e">
        <f t="shared" ca="1" si="252"/>
        <v>#N/A</v>
      </c>
      <c r="BG1011" s="189">
        <f t="shared" si="253"/>
        <v>100000</v>
      </c>
      <c r="BH1011" s="191" t="e">
        <f t="shared" ca="1" si="254"/>
        <v>#N/A</v>
      </c>
      <c r="BI1011" s="189">
        <f t="shared" si="255"/>
        <v>1</v>
      </c>
    </row>
    <row r="1012" spans="1:61" hidden="1">
      <c r="A1012" s="4"/>
      <c r="B1012" t="s">
        <v>256</v>
      </c>
      <c r="C1012" t="s">
        <v>232</v>
      </c>
      <c r="D1012" t="s">
        <v>45</v>
      </c>
      <c r="E1012">
        <v>8019</v>
      </c>
      <c r="F1012" s="248"/>
      <c r="G1012" s="249"/>
      <c r="H1012">
        <v>7432</v>
      </c>
      <c r="I1012" t="str">
        <f t="shared" si="248"/>
        <v>NA</v>
      </c>
      <c r="J1012" t="str">
        <f t="shared" si="257"/>
        <v>NA</v>
      </c>
      <c r="K1012" s="248"/>
      <c r="L1012">
        <v>-1961</v>
      </c>
      <c r="M1012">
        <v>-1961</v>
      </c>
      <c r="N1012">
        <v>-1374</v>
      </c>
      <c r="O1012" t="s">
        <v>40</v>
      </c>
      <c r="P1012" t="s">
        <v>41</v>
      </c>
      <c r="Q1012" s="278">
        <f t="shared" si="258"/>
        <v>0</v>
      </c>
      <c r="R1012">
        <f t="shared" si="259"/>
        <v>587</v>
      </c>
      <c r="S1012" s="135" t="str">
        <f t="shared" si="260"/>
        <v>NA</v>
      </c>
      <c r="T1012" s="135" t="str">
        <f t="shared" si="261"/>
        <v>NA</v>
      </c>
      <c r="U1012" t="str">
        <f t="shared" si="247"/>
        <v>NA</v>
      </c>
      <c r="V1012">
        <f t="shared" si="256"/>
        <v>0</v>
      </c>
      <c r="W1012" s="66">
        <f t="shared" si="246"/>
        <v>1</v>
      </c>
      <c r="X1012">
        <v>515</v>
      </c>
      <c r="Y1012" t="s">
        <v>31</v>
      </c>
      <c r="Z1012" t="s">
        <v>31</v>
      </c>
      <c r="AA1012" t="s">
        <v>152</v>
      </c>
      <c r="AB1012" t="s">
        <v>31</v>
      </c>
      <c r="AC1012" t="s">
        <v>31</v>
      </c>
      <c r="AD1012" t="s">
        <v>31</v>
      </c>
      <c r="AE1012" t="s">
        <v>31</v>
      </c>
      <c r="AF1012">
        <v>7242</v>
      </c>
      <c r="AG1012" t="s">
        <v>73</v>
      </c>
      <c r="AH1012" t="s">
        <v>31</v>
      </c>
      <c r="AI1012" t="s">
        <v>31</v>
      </c>
      <c r="AJ1012" t="s">
        <v>31</v>
      </c>
      <c r="AK1012" t="s">
        <v>31</v>
      </c>
      <c r="AL1012" t="s">
        <v>31</v>
      </c>
      <c r="AM1012" t="s">
        <v>31</v>
      </c>
      <c r="AN1012" t="s">
        <v>31</v>
      </c>
      <c r="AO1012" t="s">
        <v>31</v>
      </c>
      <c r="AP1012" t="s">
        <v>31</v>
      </c>
      <c r="AQ1012" t="s">
        <v>31</v>
      </c>
      <c r="AR1012" t="s">
        <v>31</v>
      </c>
      <c r="AS1012" t="s">
        <v>31</v>
      </c>
      <c r="AT1012" t="s">
        <v>31</v>
      </c>
      <c r="AU1012" t="s">
        <v>31</v>
      </c>
      <c r="AV1012" t="s">
        <v>31</v>
      </c>
      <c r="AW1012" t="s">
        <v>31</v>
      </c>
      <c r="AX1012" t="s">
        <v>31</v>
      </c>
      <c r="AY1012" t="s">
        <v>31</v>
      </c>
      <c r="AZ1012" t="s">
        <v>31</v>
      </c>
      <c r="BA1012" t="s">
        <v>31</v>
      </c>
      <c r="BB1012" t="s">
        <v>31</v>
      </c>
      <c r="BC1012" s="189" t="str">
        <f t="shared" ca="1" si="249"/>
        <v>CH</v>
      </c>
      <c r="BD1012" s="189">
        <f t="shared" si="250"/>
        <v>7242</v>
      </c>
      <c r="BE1012" s="189" t="str">
        <f t="shared" ca="1" si="251"/>
        <v>Expected overloading on the following CNEC: CNE: 380kV Fiorano - Robbia , C: N-2 Divaca-Redipuglia + Divaca-Padriciano</v>
      </c>
      <c r="BF1012" s="190" t="e">
        <f t="shared" ca="1" si="252"/>
        <v>#N/A</v>
      </c>
      <c r="BG1012" s="189">
        <f t="shared" si="253"/>
        <v>100000</v>
      </c>
      <c r="BH1012" s="191" t="e">
        <f t="shared" ca="1" si="254"/>
        <v>#N/A</v>
      </c>
      <c r="BI1012" s="189">
        <f t="shared" si="255"/>
        <v>1</v>
      </c>
    </row>
    <row r="1013" spans="1:61" hidden="1">
      <c r="A1013" s="4"/>
      <c r="B1013" t="s">
        <v>256</v>
      </c>
      <c r="C1013" t="s">
        <v>232</v>
      </c>
      <c r="D1013" t="s">
        <v>46</v>
      </c>
      <c r="E1013">
        <v>7895</v>
      </c>
      <c r="F1013" s="248"/>
      <c r="G1013" s="249"/>
      <c r="H1013">
        <v>7195</v>
      </c>
      <c r="I1013" t="str">
        <f t="shared" si="248"/>
        <v>NA</v>
      </c>
      <c r="J1013" t="str">
        <f t="shared" si="257"/>
        <v>NA</v>
      </c>
      <c r="K1013" s="248"/>
      <c r="L1013">
        <v>-4805</v>
      </c>
      <c r="M1013">
        <v>-4805</v>
      </c>
      <c r="N1013">
        <v>-4105</v>
      </c>
      <c r="O1013" t="s">
        <v>40</v>
      </c>
      <c r="P1013" t="s">
        <v>41</v>
      </c>
      <c r="Q1013" s="278">
        <f t="shared" si="258"/>
        <v>0</v>
      </c>
      <c r="R1013">
        <f t="shared" si="259"/>
        <v>700</v>
      </c>
      <c r="S1013" s="135" t="str">
        <f t="shared" si="260"/>
        <v>NA</v>
      </c>
      <c r="T1013" s="135" t="str">
        <f t="shared" si="261"/>
        <v>NA</v>
      </c>
      <c r="U1013" t="str">
        <f t="shared" si="247"/>
        <v>NA</v>
      </c>
      <c r="V1013">
        <f t="shared" si="256"/>
        <v>0</v>
      </c>
      <c r="W1013" s="66">
        <f t="shared" si="246"/>
        <v>1</v>
      </c>
      <c r="X1013">
        <v>512</v>
      </c>
      <c r="Y1013" t="s">
        <v>31</v>
      </c>
      <c r="Z1013" t="s">
        <v>31</v>
      </c>
      <c r="AA1013" t="s">
        <v>31</v>
      </c>
      <c r="AB1013" t="s">
        <v>31</v>
      </c>
      <c r="AC1013" t="s">
        <v>31</v>
      </c>
      <c r="AD1013" t="s">
        <v>31</v>
      </c>
      <c r="AE1013" t="s">
        <v>31</v>
      </c>
      <c r="AF1013">
        <v>7356</v>
      </c>
      <c r="AG1013" t="s">
        <v>73</v>
      </c>
      <c r="AH1013" t="s">
        <v>31</v>
      </c>
      <c r="AI1013" t="s">
        <v>31</v>
      </c>
      <c r="AJ1013" t="s">
        <v>31</v>
      </c>
      <c r="AK1013" t="s">
        <v>31</v>
      </c>
      <c r="AL1013" t="s">
        <v>31</v>
      </c>
      <c r="AM1013" t="s">
        <v>31</v>
      </c>
      <c r="AN1013" t="s">
        <v>31</v>
      </c>
      <c r="AO1013" t="s">
        <v>31</v>
      </c>
      <c r="AP1013" t="s">
        <v>31</v>
      </c>
      <c r="AQ1013" t="s">
        <v>31</v>
      </c>
      <c r="AR1013" t="s">
        <v>31</v>
      </c>
      <c r="AS1013" t="s">
        <v>31</v>
      </c>
      <c r="AT1013" t="s">
        <v>31</v>
      </c>
      <c r="AU1013" t="s">
        <v>31</v>
      </c>
      <c r="AV1013" t="s">
        <v>31</v>
      </c>
      <c r="AW1013" t="s">
        <v>31</v>
      </c>
      <c r="AX1013">
        <v>7005</v>
      </c>
      <c r="AY1013" t="s">
        <v>261</v>
      </c>
      <c r="AZ1013" t="s">
        <v>31</v>
      </c>
      <c r="BA1013" t="s">
        <v>31</v>
      </c>
      <c r="BB1013" t="s">
        <v>31</v>
      </c>
      <c r="BC1013" s="189" t="str">
        <f t="shared" ca="1" si="249"/>
        <v>IT</v>
      </c>
      <c r="BD1013" s="189">
        <f t="shared" si="250"/>
        <v>7005</v>
      </c>
      <c r="BE1013" s="189" t="str">
        <f t="shared" ca="1" si="251"/>
        <v>VNS-VLR on RON-ABV2 115%</v>
      </c>
      <c r="BF1013" s="190" t="e">
        <f t="shared" ca="1" si="252"/>
        <v>#N/A</v>
      </c>
      <c r="BG1013" s="189">
        <f t="shared" si="253"/>
        <v>100000</v>
      </c>
      <c r="BH1013" s="191" t="e">
        <f t="shared" ca="1" si="254"/>
        <v>#N/A</v>
      </c>
      <c r="BI1013" s="189">
        <f t="shared" si="255"/>
        <v>1</v>
      </c>
    </row>
    <row r="1014" spans="1:61" ht="15.95" hidden="1" thickBot="1">
      <c r="A1014" s="4"/>
      <c r="B1014" t="s">
        <v>256</v>
      </c>
      <c r="C1014" t="s">
        <v>232</v>
      </c>
      <c r="D1014" t="s">
        <v>47</v>
      </c>
      <c r="E1014">
        <v>7895</v>
      </c>
      <c r="F1014" s="250"/>
      <c r="G1014" s="251"/>
      <c r="H1014">
        <v>7195</v>
      </c>
      <c r="I1014" t="str">
        <f t="shared" si="248"/>
        <v>NA</v>
      </c>
      <c r="J1014" t="str">
        <f t="shared" si="257"/>
        <v>NA</v>
      </c>
      <c r="K1014" s="250"/>
      <c r="L1014">
        <v>-4805</v>
      </c>
      <c r="M1014">
        <v>-4805</v>
      </c>
      <c r="N1014">
        <v>-4105</v>
      </c>
      <c r="O1014" t="s">
        <v>40</v>
      </c>
      <c r="P1014" t="s">
        <v>41</v>
      </c>
      <c r="Q1014" s="278">
        <f t="shared" si="258"/>
        <v>0</v>
      </c>
      <c r="R1014">
        <f t="shared" si="259"/>
        <v>700</v>
      </c>
      <c r="S1014" s="135" t="str">
        <f t="shared" si="260"/>
        <v>NA</v>
      </c>
      <c r="T1014" s="135" t="str">
        <f t="shared" si="261"/>
        <v>NA</v>
      </c>
      <c r="U1014" t="str">
        <f t="shared" si="247"/>
        <v>NA</v>
      </c>
      <c r="V1014">
        <f t="shared" si="256"/>
        <v>0</v>
      </c>
      <c r="W1014" s="66">
        <f t="shared" si="246"/>
        <v>1</v>
      </c>
      <c r="X1014">
        <v>512</v>
      </c>
      <c r="Y1014" t="s">
        <v>31</v>
      </c>
      <c r="Z1014" t="s">
        <v>31</v>
      </c>
      <c r="AA1014" t="s">
        <v>31</v>
      </c>
      <c r="AB1014" t="s">
        <v>31</v>
      </c>
      <c r="AC1014" t="s">
        <v>31</v>
      </c>
      <c r="AD1014" t="s">
        <v>31</v>
      </c>
      <c r="AE1014" t="s">
        <v>31</v>
      </c>
      <c r="AF1014">
        <v>7356</v>
      </c>
      <c r="AG1014" t="s">
        <v>73</v>
      </c>
      <c r="AH1014" t="s">
        <v>31</v>
      </c>
      <c r="AI1014" t="s">
        <v>31</v>
      </c>
      <c r="AJ1014" t="s">
        <v>31</v>
      </c>
      <c r="AK1014" t="s">
        <v>31</v>
      </c>
      <c r="AL1014" t="s">
        <v>31</v>
      </c>
      <c r="AM1014" t="s">
        <v>31</v>
      </c>
      <c r="AN1014" t="s">
        <v>31</v>
      </c>
      <c r="AO1014" t="s">
        <v>31</v>
      </c>
      <c r="AP1014" t="s">
        <v>31</v>
      </c>
      <c r="AQ1014" t="s">
        <v>31</v>
      </c>
      <c r="AR1014" t="s">
        <v>31</v>
      </c>
      <c r="AS1014" t="s">
        <v>31</v>
      </c>
      <c r="AT1014" t="s">
        <v>31</v>
      </c>
      <c r="AU1014" t="s">
        <v>31</v>
      </c>
      <c r="AV1014" t="s">
        <v>31</v>
      </c>
      <c r="AW1014" t="s">
        <v>31</v>
      </c>
      <c r="AX1014">
        <v>7005</v>
      </c>
      <c r="AY1014" t="s">
        <v>261</v>
      </c>
      <c r="AZ1014" t="s">
        <v>31</v>
      </c>
      <c r="BA1014" t="s">
        <v>31</v>
      </c>
      <c r="BB1014" t="s">
        <v>31</v>
      </c>
      <c r="BC1014" s="189" t="str">
        <f t="shared" ca="1" si="249"/>
        <v>IT</v>
      </c>
      <c r="BD1014" s="189">
        <f t="shared" si="250"/>
        <v>7005</v>
      </c>
      <c r="BE1014" s="189" t="str">
        <f t="shared" ca="1" si="251"/>
        <v>VNS-VLR on RON-ABV2 115%</v>
      </c>
      <c r="BF1014" s="190" t="e">
        <f t="shared" ca="1" si="252"/>
        <v>#N/A</v>
      </c>
      <c r="BG1014" s="189">
        <f t="shared" si="253"/>
        <v>100000</v>
      </c>
      <c r="BH1014" s="191" t="e">
        <f t="shared" ca="1" si="254"/>
        <v>#N/A</v>
      </c>
      <c r="BI1014" s="189">
        <f t="shared" si="255"/>
        <v>1</v>
      </c>
    </row>
    <row r="1015" spans="1:61" hidden="1">
      <c r="A1015" s="4"/>
      <c r="B1015" t="s">
        <v>256</v>
      </c>
      <c r="C1015" t="s">
        <v>232</v>
      </c>
      <c r="D1015" t="s">
        <v>48</v>
      </c>
      <c r="E1015">
        <v>7295</v>
      </c>
      <c r="F1015" s="246"/>
      <c r="G1015" s="247"/>
      <c r="H1015">
        <v>6946</v>
      </c>
      <c r="I1015" t="str">
        <f t="shared" si="248"/>
        <v>NA</v>
      </c>
      <c r="J1015" t="str">
        <f t="shared" si="257"/>
        <v>NA</v>
      </c>
      <c r="K1015" s="246"/>
      <c r="L1015">
        <v>-4218</v>
      </c>
      <c r="M1015">
        <v>-4218</v>
      </c>
      <c r="N1015">
        <v>-3869</v>
      </c>
      <c r="O1015" t="s">
        <v>40</v>
      </c>
      <c r="P1015" t="s">
        <v>41</v>
      </c>
      <c r="Q1015" s="278">
        <f t="shared" si="258"/>
        <v>0</v>
      </c>
      <c r="R1015">
        <f t="shared" si="259"/>
        <v>349</v>
      </c>
      <c r="S1015" s="135" t="str">
        <f t="shared" si="260"/>
        <v>NA</v>
      </c>
      <c r="T1015" s="135" t="str">
        <f t="shared" si="261"/>
        <v>NA</v>
      </c>
      <c r="U1015" t="str">
        <f t="shared" si="247"/>
        <v>NA</v>
      </c>
      <c r="V1015">
        <f t="shared" si="256"/>
        <v>0</v>
      </c>
      <c r="W1015" s="66">
        <f t="shared" si="246"/>
        <v>1</v>
      </c>
      <c r="X1015">
        <v>502</v>
      </c>
      <c r="Y1015" t="s">
        <v>31</v>
      </c>
      <c r="Z1015" t="s">
        <v>31</v>
      </c>
      <c r="AA1015" t="s">
        <v>31</v>
      </c>
      <c r="AB1015" t="s">
        <v>31</v>
      </c>
      <c r="AC1015" t="s">
        <v>31</v>
      </c>
      <c r="AD1015" t="s">
        <v>31</v>
      </c>
      <c r="AE1015" t="s">
        <v>31</v>
      </c>
      <c r="AF1015">
        <v>6756</v>
      </c>
      <c r="AG1015" t="s">
        <v>73</v>
      </c>
      <c r="AH1015" t="s">
        <v>31</v>
      </c>
      <c r="AI1015" t="s">
        <v>31</v>
      </c>
      <c r="AJ1015" t="s">
        <v>31</v>
      </c>
      <c r="AK1015" t="s">
        <v>31</v>
      </c>
      <c r="AL1015" t="s">
        <v>31</v>
      </c>
      <c r="AM1015" t="s">
        <v>31</v>
      </c>
      <c r="AN1015" t="s">
        <v>31</v>
      </c>
      <c r="AO1015" t="s">
        <v>31</v>
      </c>
      <c r="AP1015" t="s">
        <v>31</v>
      </c>
      <c r="AQ1015" t="s">
        <v>31</v>
      </c>
      <c r="AR1015" t="s">
        <v>31</v>
      </c>
      <c r="AS1015" t="s">
        <v>31</v>
      </c>
      <c r="AT1015" t="s">
        <v>31</v>
      </c>
      <c r="AU1015" t="s">
        <v>31</v>
      </c>
      <c r="AV1015" t="s">
        <v>31</v>
      </c>
      <c r="AW1015" t="s">
        <v>31</v>
      </c>
      <c r="AX1015" t="s">
        <v>31</v>
      </c>
      <c r="AY1015" t="s">
        <v>31</v>
      </c>
      <c r="AZ1015" t="s">
        <v>31</v>
      </c>
      <c r="BA1015" t="s">
        <v>31</v>
      </c>
      <c r="BB1015" t="s">
        <v>31</v>
      </c>
      <c r="BC1015" s="189" t="str">
        <f t="shared" ca="1" si="249"/>
        <v>CH</v>
      </c>
      <c r="BD1015" s="189">
        <f t="shared" si="250"/>
        <v>6756</v>
      </c>
      <c r="BE1015" s="189" t="str">
        <f t="shared" ca="1" si="251"/>
        <v>Expected overloading on the following CNEC: CNE: 380kV Fiorano - Robbia , C: N-2 Divaca-Redipuglia + Divaca-Padriciano</v>
      </c>
      <c r="BF1015" s="190" t="e">
        <f t="shared" ca="1" si="252"/>
        <v>#N/A</v>
      </c>
      <c r="BG1015" s="189">
        <f t="shared" si="253"/>
        <v>100000</v>
      </c>
      <c r="BH1015" s="191" t="e">
        <f t="shared" ca="1" si="254"/>
        <v>#N/A</v>
      </c>
      <c r="BI1015" s="189">
        <f t="shared" si="255"/>
        <v>1</v>
      </c>
    </row>
    <row r="1016" spans="1:61" hidden="1">
      <c r="A1016" s="4"/>
      <c r="B1016" t="s">
        <v>262</v>
      </c>
      <c r="C1016" t="s">
        <v>232</v>
      </c>
      <c r="D1016" t="s">
        <v>151</v>
      </c>
      <c r="E1016">
        <v>6786</v>
      </c>
      <c r="F1016" s="248"/>
      <c r="G1016" s="249"/>
      <c r="H1016">
        <v>6167</v>
      </c>
      <c r="I1016" t="str">
        <f t="shared" si="248"/>
        <v>NA</v>
      </c>
      <c r="J1016" t="str">
        <f t="shared" si="257"/>
        <v>NA</v>
      </c>
      <c r="K1016" s="248"/>
      <c r="L1016">
        <v>-5138</v>
      </c>
      <c r="M1016">
        <v>-5138</v>
      </c>
      <c r="N1016">
        <v>-4519</v>
      </c>
      <c r="O1016" t="s">
        <v>40</v>
      </c>
      <c r="P1016" t="s">
        <v>41</v>
      </c>
      <c r="Q1016" s="278">
        <f t="shared" si="258"/>
        <v>0</v>
      </c>
      <c r="R1016">
        <f t="shared" si="259"/>
        <v>619</v>
      </c>
      <c r="S1016" s="135" t="str">
        <f t="shared" si="260"/>
        <v>NA</v>
      </c>
      <c r="T1016" s="135" t="str">
        <f t="shared" si="261"/>
        <v>NA</v>
      </c>
      <c r="U1016" t="str">
        <f t="shared" si="247"/>
        <v>NA</v>
      </c>
      <c r="V1016">
        <f t="shared" si="256"/>
        <v>0</v>
      </c>
      <c r="W1016" s="66">
        <f t="shared" si="246"/>
        <v>1</v>
      </c>
      <c r="X1016" t="s">
        <v>31</v>
      </c>
      <c r="Y1016" t="s">
        <v>31</v>
      </c>
      <c r="Z1016" t="s">
        <v>31</v>
      </c>
      <c r="AA1016" t="s">
        <v>31</v>
      </c>
      <c r="AB1016" t="s">
        <v>31</v>
      </c>
      <c r="AC1016" t="s">
        <v>31</v>
      </c>
      <c r="AD1016" t="s">
        <v>31</v>
      </c>
      <c r="AE1016" t="s">
        <v>31</v>
      </c>
      <c r="AF1016" t="s">
        <v>31</v>
      </c>
      <c r="AG1016" t="s">
        <v>31</v>
      </c>
      <c r="AH1016" t="s">
        <v>31</v>
      </c>
      <c r="AI1016" t="s">
        <v>31</v>
      </c>
      <c r="AJ1016" t="s">
        <v>31</v>
      </c>
      <c r="AK1016" t="s">
        <v>31</v>
      </c>
      <c r="AL1016" t="s">
        <v>31</v>
      </c>
      <c r="AM1016" t="s">
        <v>31</v>
      </c>
      <c r="AN1016" t="s">
        <v>31</v>
      </c>
      <c r="AO1016" t="s">
        <v>31</v>
      </c>
      <c r="AP1016" t="s">
        <v>31</v>
      </c>
      <c r="AQ1016" t="s">
        <v>31</v>
      </c>
      <c r="AR1016" t="s">
        <v>31</v>
      </c>
      <c r="AS1016" t="s">
        <v>31</v>
      </c>
      <c r="AT1016" t="s">
        <v>31</v>
      </c>
      <c r="AU1016" t="s">
        <v>31</v>
      </c>
      <c r="AV1016" t="s">
        <v>31</v>
      </c>
      <c r="AW1016" t="s">
        <v>31</v>
      </c>
      <c r="AX1016">
        <v>5977</v>
      </c>
      <c r="AY1016" t="s">
        <v>263</v>
      </c>
      <c r="AZ1016" t="s">
        <v>31</v>
      </c>
      <c r="BA1016" t="s">
        <v>31</v>
      </c>
      <c r="BB1016" t="s">
        <v>31</v>
      </c>
      <c r="BC1016" s="189" t="str">
        <f t="shared" ca="1" si="249"/>
        <v>IT</v>
      </c>
      <c r="BD1016" s="189">
        <f t="shared" si="250"/>
        <v>5977</v>
      </c>
      <c r="BE1016" s="189" t="str">
        <f t="shared" ca="1" si="251"/>
        <v>N-1 VNS-VLR over ABV-RON2 109%</v>
      </c>
      <c r="BF1016" s="190" t="e">
        <f t="shared" ca="1" si="252"/>
        <v>#N/A</v>
      </c>
      <c r="BG1016" s="189">
        <f t="shared" si="253"/>
        <v>100000</v>
      </c>
      <c r="BH1016" s="191" t="e">
        <f t="shared" ca="1" si="254"/>
        <v>#N/A</v>
      </c>
      <c r="BI1016" s="189">
        <f t="shared" si="255"/>
        <v>0</v>
      </c>
    </row>
    <row r="1017" spans="1:61" hidden="1">
      <c r="A1017" s="4"/>
      <c r="B1017" t="s">
        <v>262</v>
      </c>
      <c r="C1017" t="s">
        <v>232</v>
      </c>
      <c r="D1017" t="s">
        <v>155</v>
      </c>
      <c r="E1017">
        <v>6786</v>
      </c>
      <c r="F1017" s="248"/>
      <c r="G1017" s="249"/>
      <c r="H1017">
        <v>6167</v>
      </c>
      <c r="I1017" t="str">
        <f t="shared" si="248"/>
        <v>NA</v>
      </c>
      <c r="J1017" t="str">
        <f t="shared" si="257"/>
        <v>NA</v>
      </c>
      <c r="K1017" s="248"/>
      <c r="L1017">
        <v>-5138</v>
      </c>
      <c r="M1017">
        <v>-5138</v>
      </c>
      <c r="N1017">
        <v>-4519</v>
      </c>
      <c r="O1017" t="s">
        <v>40</v>
      </c>
      <c r="P1017" t="s">
        <v>41</v>
      </c>
      <c r="Q1017" s="278">
        <f t="shared" si="258"/>
        <v>0</v>
      </c>
      <c r="R1017">
        <f t="shared" si="259"/>
        <v>619</v>
      </c>
      <c r="S1017" s="135" t="str">
        <f t="shared" si="260"/>
        <v>NA</v>
      </c>
      <c r="T1017" s="135" t="str">
        <f t="shared" si="261"/>
        <v>NA</v>
      </c>
      <c r="U1017" t="str">
        <f t="shared" si="247"/>
        <v>NA</v>
      </c>
      <c r="V1017">
        <f t="shared" si="256"/>
        <v>0</v>
      </c>
      <c r="W1017" s="66">
        <f t="shared" si="246"/>
        <v>1</v>
      </c>
      <c r="X1017" t="s">
        <v>31</v>
      </c>
      <c r="Y1017" t="s">
        <v>31</v>
      </c>
      <c r="Z1017" t="s">
        <v>31</v>
      </c>
      <c r="AA1017" t="s">
        <v>31</v>
      </c>
      <c r="AB1017" t="s">
        <v>31</v>
      </c>
      <c r="AC1017" t="s">
        <v>31</v>
      </c>
      <c r="AD1017" t="s">
        <v>31</v>
      </c>
      <c r="AE1017" t="s">
        <v>31</v>
      </c>
      <c r="AF1017" t="s">
        <v>31</v>
      </c>
      <c r="AG1017" t="s">
        <v>31</v>
      </c>
      <c r="AH1017" t="s">
        <v>31</v>
      </c>
      <c r="AI1017" t="s">
        <v>31</v>
      </c>
      <c r="AJ1017" t="s">
        <v>31</v>
      </c>
      <c r="AK1017" t="s">
        <v>31</v>
      </c>
      <c r="AL1017" t="s">
        <v>31</v>
      </c>
      <c r="AM1017" t="s">
        <v>31</v>
      </c>
      <c r="AN1017" t="s">
        <v>31</v>
      </c>
      <c r="AO1017" t="s">
        <v>31</v>
      </c>
      <c r="AP1017" t="s">
        <v>31</v>
      </c>
      <c r="AQ1017" t="s">
        <v>31</v>
      </c>
      <c r="AR1017" t="s">
        <v>31</v>
      </c>
      <c r="AS1017" t="s">
        <v>31</v>
      </c>
      <c r="AT1017" t="s">
        <v>31</v>
      </c>
      <c r="AU1017" t="s">
        <v>31</v>
      </c>
      <c r="AV1017" t="s">
        <v>31</v>
      </c>
      <c r="AW1017" t="s">
        <v>31</v>
      </c>
      <c r="AX1017">
        <v>5977</v>
      </c>
      <c r="AY1017" t="s">
        <v>263</v>
      </c>
      <c r="AZ1017" t="s">
        <v>31</v>
      </c>
      <c r="BA1017" t="s">
        <v>31</v>
      </c>
      <c r="BB1017" t="s">
        <v>31</v>
      </c>
      <c r="BC1017" s="189" t="str">
        <f t="shared" ca="1" si="249"/>
        <v>IT</v>
      </c>
      <c r="BD1017" s="189">
        <f t="shared" si="250"/>
        <v>5977</v>
      </c>
      <c r="BE1017" s="189" t="str">
        <f t="shared" ca="1" si="251"/>
        <v>N-1 VNS-VLR over ABV-RON2 109%</v>
      </c>
      <c r="BF1017" s="190" t="e">
        <f t="shared" ca="1" si="252"/>
        <v>#N/A</v>
      </c>
      <c r="BG1017" s="189">
        <f t="shared" si="253"/>
        <v>100000</v>
      </c>
      <c r="BH1017" s="191" t="e">
        <f t="shared" ca="1" si="254"/>
        <v>#N/A</v>
      </c>
      <c r="BI1017" s="189">
        <f t="shared" si="255"/>
        <v>0</v>
      </c>
    </row>
    <row r="1018" spans="1:61" hidden="1">
      <c r="A1018" s="4"/>
      <c r="B1018" t="s">
        <v>262</v>
      </c>
      <c r="C1018" t="s">
        <v>232</v>
      </c>
      <c r="D1018" t="s">
        <v>156</v>
      </c>
      <c r="E1018">
        <v>6786</v>
      </c>
      <c r="F1018" s="248"/>
      <c r="G1018" s="249"/>
      <c r="H1018">
        <v>6167</v>
      </c>
      <c r="I1018" t="str">
        <f t="shared" si="248"/>
        <v>NA</v>
      </c>
      <c r="J1018" t="str">
        <f t="shared" si="257"/>
        <v>NA</v>
      </c>
      <c r="K1018" s="248"/>
      <c r="L1018">
        <v>-5138</v>
      </c>
      <c r="M1018">
        <v>-5138</v>
      </c>
      <c r="N1018">
        <v>-4519</v>
      </c>
      <c r="O1018" t="s">
        <v>40</v>
      </c>
      <c r="P1018" t="s">
        <v>41</v>
      </c>
      <c r="Q1018" s="278">
        <f t="shared" si="258"/>
        <v>0</v>
      </c>
      <c r="R1018">
        <f t="shared" si="259"/>
        <v>619</v>
      </c>
      <c r="S1018" s="135" t="str">
        <f t="shared" si="260"/>
        <v>NA</v>
      </c>
      <c r="T1018" s="135" t="str">
        <f t="shared" si="261"/>
        <v>NA</v>
      </c>
      <c r="U1018" t="str">
        <f t="shared" si="247"/>
        <v>NA</v>
      </c>
      <c r="V1018">
        <f t="shared" si="256"/>
        <v>0</v>
      </c>
      <c r="W1018" s="66">
        <f t="shared" si="246"/>
        <v>1</v>
      </c>
      <c r="X1018" t="s">
        <v>31</v>
      </c>
      <c r="Y1018" t="s">
        <v>31</v>
      </c>
      <c r="Z1018" t="s">
        <v>31</v>
      </c>
      <c r="AA1018" t="s">
        <v>31</v>
      </c>
      <c r="AB1018" t="s">
        <v>31</v>
      </c>
      <c r="AC1018" t="s">
        <v>31</v>
      </c>
      <c r="AD1018" t="s">
        <v>31</v>
      </c>
      <c r="AE1018" t="s">
        <v>31</v>
      </c>
      <c r="AF1018" t="s">
        <v>31</v>
      </c>
      <c r="AG1018" t="s">
        <v>31</v>
      </c>
      <c r="AH1018" t="s">
        <v>31</v>
      </c>
      <c r="AI1018" t="s">
        <v>31</v>
      </c>
      <c r="AJ1018" t="s">
        <v>31</v>
      </c>
      <c r="AK1018" t="s">
        <v>31</v>
      </c>
      <c r="AL1018" t="s">
        <v>31</v>
      </c>
      <c r="AM1018" t="s">
        <v>31</v>
      </c>
      <c r="AN1018" t="s">
        <v>31</v>
      </c>
      <c r="AO1018" t="s">
        <v>31</v>
      </c>
      <c r="AP1018" t="s">
        <v>31</v>
      </c>
      <c r="AQ1018" t="s">
        <v>31</v>
      </c>
      <c r="AR1018" t="s">
        <v>31</v>
      </c>
      <c r="AS1018" t="s">
        <v>31</v>
      </c>
      <c r="AT1018" t="s">
        <v>31</v>
      </c>
      <c r="AU1018" t="s">
        <v>31</v>
      </c>
      <c r="AV1018" t="s">
        <v>31</v>
      </c>
      <c r="AW1018" t="s">
        <v>31</v>
      </c>
      <c r="AX1018">
        <v>5977</v>
      </c>
      <c r="AY1018" t="s">
        <v>263</v>
      </c>
      <c r="AZ1018" t="s">
        <v>31</v>
      </c>
      <c r="BA1018" t="s">
        <v>31</v>
      </c>
      <c r="BB1018" t="s">
        <v>31</v>
      </c>
      <c r="BC1018" s="189" t="str">
        <f t="shared" ca="1" si="249"/>
        <v>IT</v>
      </c>
      <c r="BD1018" s="189">
        <f t="shared" si="250"/>
        <v>5977</v>
      </c>
      <c r="BE1018" s="189" t="str">
        <f t="shared" ca="1" si="251"/>
        <v>N-1 VNS-VLR over ABV-RON2 109%</v>
      </c>
      <c r="BF1018" s="190" t="e">
        <f t="shared" ca="1" si="252"/>
        <v>#N/A</v>
      </c>
      <c r="BG1018" s="189">
        <f t="shared" si="253"/>
        <v>100000</v>
      </c>
      <c r="BH1018" s="191" t="e">
        <f t="shared" ca="1" si="254"/>
        <v>#N/A</v>
      </c>
      <c r="BI1018" s="189">
        <f t="shared" si="255"/>
        <v>0</v>
      </c>
    </row>
    <row r="1019" spans="1:61" hidden="1">
      <c r="A1019" s="4"/>
      <c r="B1019" t="s">
        <v>262</v>
      </c>
      <c r="C1019" t="s">
        <v>232</v>
      </c>
      <c r="D1019" t="s">
        <v>157</v>
      </c>
      <c r="E1019">
        <v>7167</v>
      </c>
      <c r="F1019" s="248"/>
      <c r="G1019" s="249"/>
      <c r="H1019">
        <v>6167</v>
      </c>
      <c r="I1019" t="str">
        <f t="shared" si="248"/>
        <v>NA</v>
      </c>
      <c r="J1019" t="str">
        <f t="shared" si="257"/>
        <v>NA</v>
      </c>
      <c r="K1019" s="248"/>
      <c r="L1019">
        <v>-5907</v>
      </c>
      <c r="M1019">
        <v>-5907</v>
      </c>
      <c r="N1019">
        <v>-4907</v>
      </c>
      <c r="O1019" t="s">
        <v>40</v>
      </c>
      <c r="P1019" t="s">
        <v>41</v>
      </c>
      <c r="Q1019" s="278">
        <f t="shared" si="258"/>
        <v>0</v>
      </c>
      <c r="R1019">
        <f t="shared" si="259"/>
        <v>1000</v>
      </c>
      <c r="S1019" s="135" t="str">
        <f t="shared" si="260"/>
        <v>NA</v>
      </c>
      <c r="T1019" s="135" t="str">
        <f t="shared" si="261"/>
        <v>NA</v>
      </c>
      <c r="U1019" t="str">
        <f t="shared" si="247"/>
        <v>NA</v>
      </c>
      <c r="V1019">
        <f t="shared" si="256"/>
        <v>0</v>
      </c>
      <c r="W1019" s="66">
        <f t="shared" si="246"/>
        <v>1</v>
      </c>
      <c r="X1019" t="s">
        <v>31</v>
      </c>
      <c r="Y1019" t="s">
        <v>31</v>
      </c>
      <c r="Z1019" t="s">
        <v>31</v>
      </c>
      <c r="AA1019" t="s">
        <v>31</v>
      </c>
      <c r="AB1019" t="s">
        <v>31</v>
      </c>
      <c r="AC1019" t="s">
        <v>31</v>
      </c>
      <c r="AD1019" t="s">
        <v>31</v>
      </c>
      <c r="AE1019" t="s">
        <v>31</v>
      </c>
      <c r="AF1019" t="s">
        <v>31</v>
      </c>
      <c r="AG1019" t="s">
        <v>31</v>
      </c>
      <c r="AH1019" t="s">
        <v>31</v>
      </c>
      <c r="AI1019" t="s">
        <v>31</v>
      </c>
      <c r="AJ1019" t="s">
        <v>31</v>
      </c>
      <c r="AK1019" t="s">
        <v>31</v>
      </c>
      <c r="AL1019" t="s">
        <v>31</v>
      </c>
      <c r="AM1019" t="s">
        <v>31</v>
      </c>
      <c r="AN1019" t="s">
        <v>31</v>
      </c>
      <c r="AO1019" t="s">
        <v>31</v>
      </c>
      <c r="AP1019" t="s">
        <v>31</v>
      </c>
      <c r="AQ1019" t="s">
        <v>31</v>
      </c>
      <c r="AR1019" t="s">
        <v>31</v>
      </c>
      <c r="AS1019" t="s">
        <v>31</v>
      </c>
      <c r="AT1019" t="s">
        <v>31</v>
      </c>
      <c r="AU1019" t="s">
        <v>31</v>
      </c>
      <c r="AV1019" t="s">
        <v>31</v>
      </c>
      <c r="AW1019" t="s">
        <v>31</v>
      </c>
      <c r="AX1019">
        <v>5977</v>
      </c>
      <c r="AY1019" t="s">
        <v>263</v>
      </c>
      <c r="AZ1019" t="s">
        <v>31</v>
      </c>
      <c r="BA1019" t="s">
        <v>31</v>
      </c>
      <c r="BB1019" t="s">
        <v>31</v>
      </c>
      <c r="BC1019" s="189" t="str">
        <f t="shared" ca="1" si="249"/>
        <v>IT</v>
      </c>
      <c r="BD1019" s="189">
        <f t="shared" si="250"/>
        <v>5977</v>
      </c>
      <c r="BE1019" s="189" t="str">
        <f t="shared" ca="1" si="251"/>
        <v>N-1 VNS-VLR over ABV-RON2 109%</v>
      </c>
      <c r="BF1019" s="190" t="e">
        <f t="shared" ca="1" si="252"/>
        <v>#N/A</v>
      </c>
      <c r="BG1019" s="189">
        <f t="shared" si="253"/>
        <v>100000</v>
      </c>
      <c r="BH1019" s="191" t="e">
        <f t="shared" ca="1" si="254"/>
        <v>#N/A</v>
      </c>
      <c r="BI1019" s="189">
        <f t="shared" si="255"/>
        <v>0</v>
      </c>
    </row>
    <row r="1020" spans="1:61" hidden="1">
      <c r="A1020" s="4"/>
      <c r="B1020" t="s">
        <v>262</v>
      </c>
      <c r="C1020" t="s">
        <v>232</v>
      </c>
      <c r="D1020" t="s">
        <v>158</v>
      </c>
      <c r="E1020">
        <v>7167</v>
      </c>
      <c r="F1020" s="248"/>
      <c r="G1020" s="249"/>
      <c r="H1020">
        <v>6167</v>
      </c>
      <c r="I1020" t="str">
        <f t="shared" si="248"/>
        <v>NA</v>
      </c>
      <c r="J1020" t="str">
        <f t="shared" si="257"/>
        <v>NA</v>
      </c>
      <c r="K1020" s="248"/>
      <c r="L1020">
        <v>-5907</v>
      </c>
      <c r="M1020">
        <v>-5907</v>
      </c>
      <c r="N1020">
        <v>-4907</v>
      </c>
      <c r="O1020" t="s">
        <v>40</v>
      </c>
      <c r="P1020" t="s">
        <v>41</v>
      </c>
      <c r="Q1020" s="278">
        <f t="shared" si="258"/>
        <v>0</v>
      </c>
      <c r="R1020">
        <f t="shared" si="259"/>
        <v>1000</v>
      </c>
      <c r="S1020" s="135" t="str">
        <f t="shared" si="260"/>
        <v>NA</v>
      </c>
      <c r="T1020" s="135" t="str">
        <f t="shared" si="261"/>
        <v>NA</v>
      </c>
      <c r="U1020" t="str">
        <f t="shared" si="247"/>
        <v>NA</v>
      </c>
      <c r="V1020">
        <f t="shared" si="256"/>
        <v>0</v>
      </c>
      <c r="W1020" s="66">
        <f t="shared" si="246"/>
        <v>1</v>
      </c>
      <c r="X1020" t="s">
        <v>31</v>
      </c>
      <c r="Y1020" t="s">
        <v>31</v>
      </c>
      <c r="Z1020" t="s">
        <v>31</v>
      </c>
      <c r="AA1020" t="s">
        <v>31</v>
      </c>
      <c r="AB1020" t="s">
        <v>31</v>
      </c>
      <c r="AC1020" t="s">
        <v>31</v>
      </c>
      <c r="AD1020" t="s">
        <v>31</v>
      </c>
      <c r="AE1020" t="s">
        <v>31</v>
      </c>
      <c r="AF1020" t="s">
        <v>31</v>
      </c>
      <c r="AG1020" t="s">
        <v>31</v>
      </c>
      <c r="AH1020" t="s">
        <v>31</v>
      </c>
      <c r="AI1020" t="s">
        <v>31</v>
      </c>
      <c r="AJ1020" t="s">
        <v>31</v>
      </c>
      <c r="AK1020" t="s">
        <v>31</v>
      </c>
      <c r="AL1020" t="s">
        <v>31</v>
      </c>
      <c r="AM1020" t="s">
        <v>31</v>
      </c>
      <c r="AN1020" t="s">
        <v>31</v>
      </c>
      <c r="AO1020" t="s">
        <v>31</v>
      </c>
      <c r="AP1020" t="s">
        <v>31</v>
      </c>
      <c r="AQ1020" t="s">
        <v>31</v>
      </c>
      <c r="AR1020" t="s">
        <v>31</v>
      </c>
      <c r="AS1020" t="s">
        <v>31</v>
      </c>
      <c r="AT1020" t="s">
        <v>31</v>
      </c>
      <c r="AU1020" t="s">
        <v>31</v>
      </c>
      <c r="AV1020" t="s">
        <v>31</v>
      </c>
      <c r="AW1020" t="s">
        <v>31</v>
      </c>
      <c r="AX1020">
        <v>5977</v>
      </c>
      <c r="AY1020" t="s">
        <v>263</v>
      </c>
      <c r="AZ1020" t="s">
        <v>31</v>
      </c>
      <c r="BA1020" t="s">
        <v>31</v>
      </c>
      <c r="BB1020" t="s">
        <v>31</v>
      </c>
      <c r="BC1020" s="189" t="str">
        <f t="shared" ca="1" si="249"/>
        <v>IT</v>
      </c>
      <c r="BD1020" s="189">
        <f t="shared" si="250"/>
        <v>5977</v>
      </c>
      <c r="BE1020" s="189" t="str">
        <f t="shared" ca="1" si="251"/>
        <v>N-1 VNS-VLR over ABV-RON2 109%</v>
      </c>
      <c r="BF1020" s="190" t="e">
        <f t="shared" ca="1" si="252"/>
        <v>#N/A</v>
      </c>
      <c r="BG1020" s="189">
        <f t="shared" si="253"/>
        <v>100000</v>
      </c>
      <c r="BH1020" s="191" t="e">
        <f t="shared" ca="1" si="254"/>
        <v>#N/A</v>
      </c>
      <c r="BI1020" s="189">
        <f t="shared" si="255"/>
        <v>0</v>
      </c>
    </row>
    <row r="1021" spans="1:61" hidden="1">
      <c r="A1021" s="4"/>
      <c r="B1021" t="s">
        <v>262</v>
      </c>
      <c r="C1021" t="s">
        <v>232</v>
      </c>
      <c r="D1021" t="s">
        <v>159</v>
      </c>
      <c r="E1021">
        <v>7167</v>
      </c>
      <c r="F1021" s="248"/>
      <c r="G1021" s="249"/>
      <c r="H1021">
        <v>6167</v>
      </c>
      <c r="I1021" t="str">
        <f t="shared" si="248"/>
        <v>NA</v>
      </c>
      <c r="J1021" t="str">
        <f t="shared" si="257"/>
        <v>NA</v>
      </c>
      <c r="K1021" s="248"/>
      <c r="L1021">
        <v>-5907</v>
      </c>
      <c r="M1021">
        <v>-5907</v>
      </c>
      <c r="N1021">
        <v>-4907</v>
      </c>
      <c r="O1021" t="s">
        <v>40</v>
      </c>
      <c r="P1021" t="s">
        <v>41</v>
      </c>
      <c r="Q1021" s="278">
        <f t="shared" si="258"/>
        <v>0</v>
      </c>
      <c r="R1021">
        <f t="shared" si="259"/>
        <v>1000</v>
      </c>
      <c r="S1021" s="135" t="str">
        <f t="shared" si="260"/>
        <v>NA</v>
      </c>
      <c r="T1021" s="135" t="str">
        <f t="shared" si="261"/>
        <v>NA</v>
      </c>
      <c r="U1021" t="str">
        <f t="shared" si="247"/>
        <v>NA</v>
      </c>
      <c r="V1021">
        <f t="shared" si="256"/>
        <v>0</v>
      </c>
      <c r="W1021" s="66">
        <f t="shared" si="246"/>
        <v>1</v>
      </c>
      <c r="X1021" t="s">
        <v>31</v>
      </c>
      <c r="Y1021" t="s">
        <v>31</v>
      </c>
      <c r="Z1021" t="s">
        <v>31</v>
      </c>
      <c r="AA1021" t="s">
        <v>31</v>
      </c>
      <c r="AB1021" t="s">
        <v>31</v>
      </c>
      <c r="AC1021" t="s">
        <v>31</v>
      </c>
      <c r="AD1021" t="s">
        <v>31</v>
      </c>
      <c r="AE1021" t="s">
        <v>31</v>
      </c>
      <c r="AF1021" t="s">
        <v>31</v>
      </c>
      <c r="AG1021" t="s">
        <v>31</v>
      </c>
      <c r="AH1021" t="s">
        <v>31</v>
      </c>
      <c r="AI1021" t="s">
        <v>31</v>
      </c>
      <c r="AJ1021" t="s">
        <v>31</v>
      </c>
      <c r="AK1021" t="s">
        <v>31</v>
      </c>
      <c r="AL1021" t="s">
        <v>31</v>
      </c>
      <c r="AM1021" t="s">
        <v>31</v>
      </c>
      <c r="AN1021" t="s">
        <v>31</v>
      </c>
      <c r="AO1021" t="s">
        <v>31</v>
      </c>
      <c r="AP1021" t="s">
        <v>31</v>
      </c>
      <c r="AQ1021" t="s">
        <v>31</v>
      </c>
      <c r="AR1021" t="s">
        <v>31</v>
      </c>
      <c r="AS1021" t="s">
        <v>31</v>
      </c>
      <c r="AT1021" t="s">
        <v>31</v>
      </c>
      <c r="AU1021" t="s">
        <v>31</v>
      </c>
      <c r="AV1021" t="s">
        <v>31</v>
      </c>
      <c r="AW1021" t="s">
        <v>31</v>
      </c>
      <c r="AX1021">
        <v>5977</v>
      </c>
      <c r="AY1021" t="s">
        <v>263</v>
      </c>
      <c r="AZ1021" t="s">
        <v>31</v>
      </c>
      <c r="BA1021" t="s">
        <v>31</v>
      </c>
      <c r="BB1021" t="s">
        <v>31</v>
      </c>
      <c r="BC1021" s="189" t="str">
        <f t="shared" ca="1" si="249"/>
        <v>IT</v>
      </c>
      <c r="BD1021" s="189">
        <f t="shared" si="250"/>
        <v>5977</v>
      </c>
      <c r="BE1021" s="189" t="str">
        <f t="shared" ca="1" si="251"/>
        <v>N-1 VNS-VLR over ABV-RON2 109%</v>
      </c>
      <c r="BF1021" s="190" t="e">
        <f t="shared" ca="1" si="252"/>
        <v>#N/A</v>
      </c>
      <c r="BG1021" s="189">
        <f t="shared" si="253"/>
        <v>100000</v>
      </c>
      <c r="BH1021" s="191" t="e">
        <f t="shared" ca="1" si="254"/>
        <v>#N/A</v>
      </c>
      <c r="BI1021" s="189">
        <f t="shared" si="255"/>
        <v>0</v>
      </c>
    </row>
    <row r="1022" spans="1:61" hidden="1">
      <c r="A1022" s="4"/>
      <c r="B1022" t="s">
        <v>262</v>
      </c>
      <c r="C1022" t="s">
        <v>232</v>
      </c>
      <c r="D1022" t="s">
        <v>160</v>
      </c>
      <c r="E1022">
        <v>7167</v>
      </c>
      <c r="F1022" s="248"/>
      <c r="G1022" s="249"/>
      <c r="H1022">
        <v>6167</v>
      </c>
      <c r="I1022" t="str">
        <f t="shared" si="248"/>
        <v>NA</v>
      </c>
      <c r="J1022" t="str">
        <f t="shared" si="257"/>
        <v>NA</v>
      </c>
      <c r="K1022" s="248"/>
      <c r="L1022">
        <v>-5907</v>
      </c>
      <c r="M1022">
        <v>-5907</v>
      </c>
      <c r="N1022">
        <v>-4907</v>
      </c>
      <c r="O1022" t="s">
        <v>40</v>
      </c>
      <c r="P1022" t="s">
        <v>41</v>
      </c>
      <c r="Q1022" s="278">
        <f t="shared" si="258"/>
        <v>0</v>
      </c>
      <c r="R1022">
        <f t="shared" si="259"/>
        <v>1000</v>
      </c>
      <c r="S1022" s="135" t="str">
        <f t="shared" si="260"/>
        <v>NA</v>
      </c>
      <c r="T1022" s="135" t="str">
        <f t="shared" si="261"/>
        <v>NA</v>
      </c>
      <c r="U1022" t="str">
        <f t="shared" si="247"/>
        <v>NA</v>
      </c>
      <c r="V1022">
        <f t="shared" si="256"/>
        <v>0</v>
      </c>
      <c r="W1022" s="66">
        <f t="shared" si="246"/>
        <v>1</v>
      </c>
      <c r="X1022" t="s">
        <v>31</v>
      </c>
      <c r="Y1022" t="s">
        <v>31</v>
      </c>
      <c r="Z1022" t="s">
        <v>31</v>
      </c>
      <c r="AA1022" t="s">
        <v>31</v>
      </c>
      <c r="AB1022" t="s">
        <v>31</v>
      </c>
      <c r="AC1022" t="s">
        <v>31</v>
      </c>
      <c r="AD1022" t="s">
        <v>31</v>
      </c>
      <c r="AE1022" t="s">
        <v>31</v>
      </c>
      <c r="AF1022" t="s">
        <v>31</v>
      </c>
      <c r="AG1022" t="s">
        <v>31</v>
      </c>
      <c r="AH1022" t="s">
        <v>31</v>
      </c>
      <c r="AI1022" t="s">
        <v>31</v>
      </c>
      <c r="AJ1022" t="s">
        <v>31</v>
      </c>
      <c r="AK1022" t="s">
        <v>31</v>
      </c>
      <c r="AL1022" t="s">
        <v>31</v>
      </c>
      <c r="AM1022" t="s">
        <v>31</v>
      </c>
      <c r="AN1022" t="s">
        <v>31</v>
      </c>
      <c r="AO1022" t="s">
        <v>31</v>
      </c>
      <c r="AP1022" t="s">
        <v>31</v>
      </c>
      <c r="AQ1022" t="s">
        <v>31</v>
      </c>
      <c r="AR1022" t="s">
        <v>31</v>
      </c>
      <c r="AS1022" t="s">
        <v>31</v>
      </c>
      <c r="AT1022" t="s">
        <v>31</v>
      </c>
      <c r="AU1022" t="s">
        <v>31</v>
      </c>
      <c r="AV1022" t="s">
        <v>31</v>
      </c>
      <c r="AW1022" t="s">
        <v>31</v>
      </c>
      <c r="AX1022">
        <v>5977</v>
      </c>
      <c r="AY1022" t="s">
        <v>263</v>
      </c>
      <c r="AZ1022" t="s">
        <v>31</v>
      </c>
      <c r="BA1022" t="s">
        <v>31</v>
      </c>
      <c r="BB1022" t="s">
        <v>31</v>
      </c>
      <c r="BC1022" s="189" t="str">
        <f t="shared" ca="1" si="249"/>
        <v>IT</v>
      </c>
      <c r="BD1022" s="189">
        <f t="shared" si="250"/>
        <v>5977</v>
      </c>
      <c r="BE1022" s="189" t="str">
        <f t="shared" ca="1" si="251"/>
        <v>N-1 VNS-VLR over ABV-RON2 109%</v>
      </c>
      <c r="BF1022" s="190" t="e">
        <f t="shared" ca="1" si="252"/>
        <v>#N/A</v>
      </c>
      <c r="BG1022" s="189">
        <f t="shared" si="253"/>
        <v>100000</v>
      </c>
      <c r="BH1022" s="191" t="e">
        <f t="shared" ca="1" si="254"/>
        <v>#N/A</v>
      </c>
      <c r="BI1022" s="189">
        <f t="shared" si="255"/>
        <v>0</v>
      </c>
    </row>
    <row r="1023" spans="1:61" hidden="1">
      <c r="A1023" s="4"/>
      <c r="B1023" t="s">
        <v>262</v>
      </c>
      <c r="C1023" t="s">
        <v>232</v>
      </c>
      <c r="D1023" t="s">
        <v>161</v>
      </c>
      <c r="E1023">
        <v>5770</v>
      </c>
      <c r="F1023" s="248"/>
      <c r="G1023" s="249"/>
      <c r="H1023">
        <v>5770</v>
      </c>
      <c r="I1023" t="str">
        <f t="shared" si="248"/>
        <v>NA</v>
      </c>
      <c r="J1023" t="str">
        <f t="shared" si="257"/>
        <v>NA</v>
      </c>
      <c r="K1023" s="248"/>
      <c r="L1023">
        <v>-4103</v>
      </c>
      <c r="M1023">
        <v>-4103</v>
      </c>
      <c r="N1023">
        <v>-4103</v>
      </c>
      <c r="O1023" t="s">
        <v>164</v>
      </c>
      <c r="P1023" t="s">
        <v>164</v>
      </c>
      <c r="Q1023" s="278">
        <f t="shared" si="258"/>
        <v>0</v>
      </c>
      <c r="R1023">
        <f t="shared" si="259"/>
        <v>0</v>
      </c>
      <c r="S1023" s="135" t="str">
        <f t="shared" si="260"/>
        <v>NA</v>
      </c>
      <c r="T1023" s="135" t="str">
        <f t="shared" si="261"/>
        <v>NA</v>
      </c>
      <c r="U1023" t="str">
        <f t="shared" si="247"/>
        <v>NA</v>
      </c>
      <c r="V1023">
        <f t="shared" si="256"/>
        <v>0</v>
      </c>
      <c r="W1023" s="66">
        <f t="shared" si="246"/>
        <v>0</v>
      </c>
      <c r="X1023" t="s">
        <v>31</v>
      </c>
      <c r="Y1023" t="s">
        <v>31</v>
      </c>
      <c r="Z1023" t="s">
        <v>31</v>
      </c>
      <c r="AA1023" t="s">
        <v>31</v>
      </c>
      <c r="AB1023" t="s">
        <v>31</v>
      </c>
      <c r="AC1023" t="s">
        <v>31</v>
      </c>
      <c r="AD1023" t="s">
        <v>31</v>
      </c>
      <c r="AE1023" t="s">
        <v>31</v>
      </c>
      <c r="AF1023" t="s">
        <v>31</v>
      </c>
      <c r="AG1023" t="s">
        <v>31</v>
      </c>
      <c r="AH1023" t="s">
        <v>31</v>
      </c>
      <c r="AI1023" t="s">
        <v>31</v>
      </c>
      <c r="AJ1023" t="s">
        <v>31</v>
      </c>
      <c r="AK1023" t="s">
        <v>31</v>
      </c>
      <c r="AL1023" t="s">
        <v>31</v>
      </c>
      <c r="AM1023" t="s">
        <v>31</v>
      </c>
      <c r="AN1023" t="s">
        <v>31</v>
      </c>
      <c r="AO1023" t="s">
        <v>31</v>
      </c>
      <c r="AP1023" t="s">
        <v>31</v>
      </c>
      <c r="AQ1023" t="s">
        <v>31</v>
      </c>
      <c r="AR1023" t="s">
        <v>31</v>
      </c>
      <c r="AS1023" t="s">
        <v>31</v>
      </c>
      <c r="AT1023" t="s">
        <v>31</v>
      </c>
      <c r="AU1023" t="s">
        <v>31</v>
      </c>
      <c r="AV1023" t="s">
        <v>31</v>
      </c>
      <c r="AW1023" t="s">
        <v>31</v>
      </c>
      <c r="AX1023" t="s">
        <v>31</v>
      </c>
      <c r="AY1023" t="s">
        <v>31</v>
      </c>
      <c r="AZ1023" t="s">
        <v>31</v>
      </c>
      <c r="BA1023" t="s">
        <v>31</v>
      </c>
      <c r="BB1023" t="s">
        <v>31</v>
      </c>
      <c r="BC1023" s="189" t="e">
        <f t="shared" ca="1" si="249"/>
        <v>#N/A</v>
      </c>
      <c r="BD1023" s="189">
        <f t="shared" si="250"/>
        <v>100000</v>
      </c>
      <c r="BE1023" s="189" t="e">
        <f t="shared" ca="1" si="251"/>
        <v>#N/A</v>
      </c>
      <c r="BF1023" s="190" t="e">
        <f t="shared" ca="1" si="252"/>
        <v>#N/A</v>
      </c>
      <c r="BG1023" s="189">
        <f t="shared" si="253"/>
        <v>100000</v>
      </c>
      <c r="BH1023" s="191" t="e">
        <f t="shared" ca="1" si="254"/>
        <v>#N/A</v>
      </c>
      <c r="BI1023" s="189">
        <f t="shared" si="255"/>
        <v>0</v>
      </c>
    </row>
    <row r="1024" spans="1:61" hidden="1">
      <c r="A1024" s="4"/>
      <c r="B1024" t="s">
        <v>262</v>
      </c>
      <c r="C1024" t="s">
        <v>232</v>
      </c>
      <c r="D1024" t="s">
        <v>162</v>
      </c>
      <c r="E1024">
        <v>5770</v>
      </c>
      <c r="F1024" s="248"/>
      <c r="G1024" s="249"/>
      <c r="H1024">
        <v>5770</v>
      </c>
      <c r="I1024" t="str">
        <f t="shared" si="248"/>
        <v>NA</v>
      </c>
      <c r="J1024" t="str">
        <f t="shared" si="257"/>
        <v>NA</v>
      </c>
      <c r="K1024" s="248"/>
      <c r="L1024">
        <v>-4103</v>
      </c>
      <c r="M1024">
        <v>-4103</v>
      </c>
      <c r="N1024">
        <v>-4103</v>
      </c>
      <c r="O1024" t="s">
        <v>164</v>
      </c>
      <c r="P1024" t="s">
        <v>164</v>
      </c>
      <c r="Q1024" s="278">
        <f t="shared" si="258"/>
        <v>0</v>
      </c>
      <c r="R1024">
        <f t="shared" si="259"/>
        <v>0</v>
      </c>
      <c r="S1024" s="135" t="str">
        <f t="shared" si="260"/>
        <v>NA</v>
      </c>
      <c r="T1024" s="135" t="str">
        <f t="shared" si="261"/>
        <v>NA</v>
      </c>
      <c r="U1024" t="str">
        <f t="shared" si="247"/>
        <v>NA</v>
      </c>
      <c r="V1024">
        <f t="shared" si="256"/>
        <v>0</v>
      </c>
      <c r="W1024" s="66">
        <f t="shared" si="246"/>
        <v>0</v>
      </c>
      <c r="X1024" t="s">
        <v>31</v>
      </c>
      <c r="Y1024" t="s">
        <v>31</v>
      </c>
      <c r="Z1024" t="s">
        <v>31</v>
      </c>
      <c r="AA1024" t="s">
        <v>31</v>
      </c>
      <c r="AB1024" t="s">
        <v>31</v>
      </c>
      <c r="AC1024" t="s">
        <v>31</v>
      </c>
      <c r="AD1024" t="s">
        <v>31</v>
      </c>
      <c r="AE1024" t="s">
        <v>31</v>
      </c>
      <c r="AF1024" t="s">
        <v>31</v>
      </c>
      <c r="AG1024" t="s">
        <v>31</v>
      </c>
      <c r="AH1024" t="s">
        <v>31</v>
      </c>
      <c r="AI1024" t="s">
        <v>31</v>
      </c>
      <c r="AJ1024" t="s">
        <v>31</v>
      </c>
      <c r="AK1024" t="s">
        <v>31</v>
      </c>
      <c r="AL1024" t="s">
        <v>31</v>
      </c>
      <c r="AM1024" t="s">
        <v>31</v>
      </c>
      <c r="AN1024" t="s">
        <v>31</v>
      </c>
      <c r="AO1024" t="s">
        <v>31</v>
      </c>
      <c r="AP1024" t="s">
        <v>31</v>
      </c>
      <c r="AQ1024" t="s">
        <v>31</v>
      </c>
      <c r="AR1024" t="s">
        <v>31</v>
      </c>
      <c r="AS1024" t="s">
        <v>31</v>
      </c>
      <c r="AT1024" t="s">
        <v>31</v>
      </c>
      <c r="AU1024" t="s">
        <v>31</v>
      </c>
      <c r="AV1024" t="s">
        <v>31</v>
      </c>
      <c r="AW1024" t="s">
        <v>31</v>
      </c>
      <c r="AX1024" t="s">
        <v>31</v>
      </c>
      <c r="AY1024" t="s">
        <v>31</v>
      </c>
      <c r="AZ1024" t="s">
        <v>31</v>
      </c>
      <c r="BA1024" t="s">
        <v>31</v>
      </c>
      <c r="BB1024" t="s">
        <v>31</v>
      </c>
      <c r="BC1024" s="189" t="e">
        <f t="shared" ca="1" si="249"/>
        <v>#N/A</v>
      </c>
      <c r="BD1024" s="189">
        <f t="shared" si="250"/>
        <v>100000</v>
      </c>
      <c r="BE1024" s="189" t="e">
        <f t="shared" ca="1" si="251"/>
        <v>#N/A</v>
      </c>
      <c r="BF1024" s="190" t="e">
        <f t="shared" ca="1" si="252"/>
        <v>#N/A</v>
      </c>
      <c r="BG1024" s="189">
        <f t="shared" si="253"/>
        <v>100000</v>
      </c>
      <c r="BH1024" s="191" t="e">
        <f t="shared" ca="1" si="254"/>
        <v>#N/A</v>
      </c>
      <c r="BI1024" s="189">
        <f t="shared" si="255"/>
        <v>0</v>
      </c>
    </row>
    <row r="1025" spans="1:61" hidden="1">
      <c r="A1025" s="4"/>
      <c r="B1025" t="s">
        <v>262</v>
      </c>
      <c r="C1025" t="s">
        <v>232</v>
      </c>
      <c r="D1025" t="s">
        <v>163</v>
      </c>
      <c r="E1025">
        <v>7519</v>
      </c>
      <c r="F1025" s="248"/>
      <c r="G1025" s="249"/>
      <c r="H1025">
        <v>6819</v>
      </c>
      <c r="I1025" t="str">
        <f t="shared" si="248"/>
        <v>NA</v>
      </c>
      <c r="J1025" t="str">
        <f t="shared" si="257"/>
        <v>NA</v>
      </c>
      <c r="K1025" s="248"/>
      <c r="L1025">
        <v>-1335</v>
      </c>
      <c r="M1025">
        <v>-1335</v>
      </c>
      <c r="N1025">
        <v>-635</v>
      </c>
      <c r="O1025" t="s">
        <v>40</v>
      </c>
      <c r="P1025" t="s">
        <v>41</v>
      </c>
      <c r="Q1025" s="278">
        <f t="shared" si="258"/>
        <v>0</v>
      </c>
      <c r="R1025">
        <f t="shared" si="259"/>
        <v>700</v>
      </c>
      <c r="S1025" s="135" t="str">
        <f t="shared" si="260"/>
        <v>NA</v>
      </c>
      <c r="T1025" s="135" t="str">
        <f t="shared" si="261"/>
        <v>NA</v>
      </c>
      <c r="U1025" t="str">
        <f t="shared" si="247"/>
        <v>NA</v>
      </c>
      <c r="V1025">
        <f t="shared" si="256"/>
        <v>0</v>
      </c>
      <c r="W1025" s="66">
        <f t="shared" si="246"/>
        <v>1</v>
      </c>
      <c r="X1025" t="s">
        <v>31</v>
      </c>
      <c r="Y1025" t="s">
        <v>31</v>
      </c>
      <c r="Z1025" t="s">
        <v>31</v>
      </c>
      <c r="AA1025" t="s">
        <v>31</v>
      </c>
      <c r="AB1025" t="s">
        <v>31</v>
      </c>
      <c r="AC1025" t="s">
        <v>31</v>
      </c>
      <c r="AD1025" t="s">
        <v>31</v>
      </c>
      <c r="AE1025" t="s">
        <v>31</v>
      </c>
      <c r="AF1025" t="s">
        <v>31</v>
      </c>
      <c r="AG1025" t="s">
        <v>31</v>
      </c>
      <c r="AH1025" t="s">
        <v>31</v>
      </c>
      <c r="AI1025" t="s">
        <v>31</v>
      </c>
      <c r="AJ1025" t="s">
        <v>31</v>
      </c>
      <c r="AK1025" t="s">
        <v>31</v>
      </c>
      <c r="AL1025" t="s">
        <v>31</v>
      </c>
      <c r="AM1025" t="s">
        <v>31</v>
      </c>
      <c r="AN1025" t="s">
        <v>31</v>
      </c>
      <c r="AO1025" t="s">
        <v>31</v>
      </c>
      <c r="AP1025" t="s">
        <v>31</v>
      </c>
      <c r="AQ1025" t="s">
        <v>31</v>
      </c>
      <c r="AR1025" t="s">
        <v>31</v>
      </c>
      <c r="AS1025" t="s">
        <v>31</v>
      </c>
      <c r="AT1025" t="s">
        <v>31</v>
      </c>
      <c r="AU1025" t="s">
        <v>31</v>
      </c>
      <c r="AV1025" t="s">
        <v>31</v>
      </c>
      <c r="AW1025" t="s">
        <v>31</v>
      </c>
      <c r="AX1025">
        <v>6629</v>
      </c>
      <c r="AY1025" t="s">
        <v>248</v>
      </c>
      <c r="AZ1025" t="s">
        <v>31</v>
      </c>
      <c r="BA1025" t="s">
        <v>31</v>
      </c>
      <c r="BB1025" t="s">
        <v>31</v>
      </c>
      <c r="BC1025" s="189" t="str">
        <f t="shared" ca="1" si="249"/>
        <v>IT</v>
      </c>
      <c r="BD1025" s="189">
        <f t="shared" si="250"/>
        <v>6629</v>
      </c>
      <c r="BE1025" s="189" t="str">
        <f t="shared" ca="1" si="251"/>
        <v>N-1 VNS-VLR over ABV-RON2 107%</v>
      </c>
      <c r="BF1025" s="190" t="e">
        <f t="shared" ca="1" si="252"/>
        <v>#N/A</v>
      </c>
      <c r="BG1025" s="189">
        <f t="shared" si="253"/>
        <v>100000</v>
      </c>
      <c r="BH1025" s="191" t="e">
        <f t="shared" ca="1" si="254"/>
        <v>#N/A</v>
      </c>
      <c r="BI1025" s="189">
        <f t="shared" si="255"/>
        <v>0</v>
      </c>
    </row>
    <row r="1026" spans="1:61" ht="15.95" hidden="1" thickBot="1">
      <c r="A1026" s="4"/>
      <c r="B1026" t="s">
        <v>262</v>
      </c>
      <c r="C1026" t="s">
        <v>232</v>
      </c>
      <c r="D1026" t="s">
        <v>165</v>
      </c>
      <c r="E1026">
        <v>7519</v>
      </c>
      <c r="F1026" s="250"/>
      <c r="G1026" s="251"/>
      <c r="H1026">
        <v>6819</v>
      </c>
      <c r="I1026" t="str">
        <f t="shared" si="248"/>
        <v>NA</v>
      </c>
      <c r="J1026" t="str">
        <f t="shared" si="257"/>
        <v>NA</v>
      </c>
      <c r="K1026" s="250"/>
      <c r="L1026">
        <v>-1335</v>
      </c>
      <c r="M1026">
        <v>-1335</v>
      </c>
      <c r="N1026">
        <v>-635</v>
      </c>
      <c r="O1026" t="s">
        <v>40</v>
      </c>
      <c r="P1026" t="s">
        <v>41</v>
      </c>
      <c r="Q1026" s="278">
        <f t="shared" si="258"/>
        <v>0</v>
      </c>
      <c r="R1026">
        <f t="shared" si="259"/>
        <v>700</v>
      </c>
      <c r="S1026" s="135" t="str">
        <f t="shared" si="260"/>
        <v>NA</v>
      </c>
      <c r="T1026" s="135" t="str">
        <f t="shared" si="261"/>
        <v>NA</v>
      </c>
      <c r="U1026" t="str">
        <f t="shared" si="247"/>
        <v>NA</v>
      </c>
      <c r="V1026">
        <f t="shared" si="256"/>
        <v>0</v>
      </c>
      <c r="W1026" s="66">
        <f t="shared" si="246"/>
        <v>1</v>
      </c>
      <c r="X1026" t="s">
        <v>31</v>
      </c>
      <c r="Y1026" t="s">
        <v>31</v>
      </c>
      <c r="Z1026" t="s">
        <v>31</v>
      </c>
      <c r="AA1026" t="s">
        <v>31</v>
      </c>
      <c r="AB1026" t="s">
        <v>31</v>
      </c>
      <c r="AC1026" t="s">
        <v>31</v>
      </c>
      <c r="AD1026" t="s">
        <v>31</v>
      </c>
      <c r="AE1026" t="s">
        <v>31</v>
      </c>
      <c r="AF1026" t="s">
        <v>31</v>
      </c>
      <c r="AG1026" t="s">
        <v>31</v>
      </c>
      <c r="AH1026" t="s">
        <v>31</v>
      </c>
      <c r="AI1026" t="s">
        <v>31</v>
      </c>
      <c r="AJ1026" t="s">
        <v>31</v>
      </c>
      <c r="AK1026" t="s">
        <v>31</v>
      </c>
      <c r="AL1026" t="s">
        <v>31</v>
      </c>
      <c r="AM1026" t="s">
        <v>31</v>
      </c>
      <c r="AN1026" t="s">
        <v>31</v>
      </c>
      <c r="AO1026" t="s">
        <v>31</v>
      </c>
      <c r="AP1026" t="s">
        <v>31</v>
      </c>
      <c r="AQ1026" t="s">
        <v>31</v>
      </c>
      <c r="AR1026" t="s">
        <v>31</v>
      </c>
      <c r="AS1026" t="s">
        <v>31</v>
      </c>
      <c r="AT1026" t="s">
        <v>31</v>
      </c>
      <c r="AU1026" t="s">
        <v>31</v>
      </c>
      <c r="AV1026" t="s">
        <v>31</v>
      </c>
      <c r="AW1026" t="s">
        <v>31</v>
      </c>
      <c r="AX1026">
        <v>6629</v>
      </c>
      <c r="AY1026" t="s">
        <v>248</v>
      </c>
      <c r="AZ1026" t="s">
        <v>31</v>
      </c>
      <c r="BA1026" t="s">
        <v>31</v>
      </c>
      <c r="BB1026" t="s">
        <v>31</v>
      </c>
      <c r="BC1026" s="189" t="str">
        <f t="shared" ca="1" si="249"/>
        <v>IT</v>
      </c>
      <c r="BD1026" s="189">
        <f t="shared" si="250"/>
        <v>6629</v>
      </c>
      <c r="BE1026" s="189" t="str">
        <f t="shared" ca="1" si="251"/>
        <v>N-1 VNS-VLR over ABV-RON2 107%</v>
      </c>
      <c r="BF1026" s="190" t="e">
        <f t="shared" ca="1" si="252"/>
        <v>#N/A</v>
      </c>
      <c r="BG1026" s="189">
        <f t="shared" si="253"/>
        <v>100000</v>
      </c>
      <c r="BH1026" s="191" t="e">
        <f t="shared" ca="1" si="254"/>
        <v>#N/A</v>
      </c>
      <c r="BI1026" s="189">
        <f t="shared" si="255"/>
        <v>0</v>
      </c>
    </row>
    <row r="1027" spans="1:61" hidden="1">
      <c r="A1027" s="4"/>
      <c r="B1027" t="s">
        <v>262</v>
      </c>
      <c r="C1027" t="s">
        <v>232</v>
      </c>
      <c r="D1027" t="s">
        <v>166</v>
      </c>
      <c r="E1027">
        <v>7519</v>
      </c>
      <c r="F1027" s="246"/>
      <c r="G1027" s="247"/>
      <c r="H1027">
        <v>6819</v>
      </c>
      <c r="I1027" t="str">
        <f t="shared" si="248"/>
        <v>NA</v>
      </c>
      <c r="J1027" t="str">
        <f t="shared" si="257"/>
        <v>NA</v>
      </c>
      <c r="K1027" s="246"/>
      <c r="L1027">
        <v>-1335</v>
      </c>
      <c r="M1027">
        <v>-1335</v>
      </c>
      <c r="N1027">
        <v>-635</v>
      </c>
      <c r="O1027" t="s">
        <v>40</v>
      </c>
      <c r="P1027" t="s">
        <v>41</v>
      </c>
      <c r="Q1027" s="278">
        <f t="shared" si="258"/>
        <v>0</v>
      </c>
      <c r="R1027">
        <f t="shared" si="259"/>
        <v>700</v>
      </c>
      <c r="S1027" s="135" t="str">
        <f t="shared" si="260"/>
        <v>NA</v>
      </c>
      <c r="T1027" s="135" t="str">
        <f t="shared" si="261"/>
        <v>NA</v>
      </c>
      <c r="U1027" t="str">
        <f t="shared" si="247"/>
        <v>NA</v>
      </c>
      <c r="V1027">
        <f t="shared" si="256"/>
        <v>0</v>
      </c>
      <c r="W1027" s="66">
        <f t="shared" ref="W1027:W1090" si="262">MIN(IF(SUM(X1027,Y1027,Z1027,AB1027,AC1027,AE1027,AF1027,AH1027,AI1027,AK1027,AL1027,AN1027,AO1027,AQ1027,AR1027,AT1027,AU1027,AW1027,AX1027,AZ1027,BA1027)=0,0,1)+IF(P1027="Smoothing ramp",1,0)+IF(ISNUMBER(X1027),1,0)+IF(ISNUMBER(Y1027),1,0)+IF(ISNUMBER(Z1027),1,0)+IF(ISNUMBER(AB1027),1,0)+IF(ISNUMBER(AC1027),1,0)+IF(ISNUMBER(AE1027),1,0)+IF(ISNUMBER(AF1027),1,0)+IF(ISNUMBER(AH1027),1,0)+IF(ISNUMBER(AI1027),1,0)+IF(ISNUMBER(AK1027),1,0)+IF(ISNUMBER(AL1027),1,0)+IF(ISNUMBER(AN1027),1,0)+IF(ISNUMBER(AO1027),1,0)+IF(ISNUMBER(AQ1027),1,0)+IF(ISNUMBER(AR1027),1,0)+IF(ISNUMBER(AT1027),1,0)+IF(ISNUMBER(AU1027),1,0)+IF(ISNUMBER(AW1027),1,0)+IF(ISNUMBER(AX1027),1,0)+IF(ISNUMBER(AZ1027),1,0)+IF(ISNUMBER(BA1027),1,0),1)</f>
        <v>1</v>
      </c>
      <c r="X1027" t="s">
        <v>31</v>
      </c>
      <c r="Y1027" t="s">
        <v>31</v>
      </c>
      <c r="Z1027" t="s">
        <v>31</v>
      </c>
      <c r="AA1027" t="s">
        <v>31</v>
      </c>
      <c r="AB1027" t="s">
        <v>31</v>
      </c>
      <c r="AC1027" t="s">
        <v>31</v>
      </c>
      <c r="AD1027" t="s">
        <v>31</v>
      </c>
      <c r="AE1027" t="s">
        <v>31</v>
      </c>
      <c r="AF1027" t="s">
        <v>31</v>
      </c>
      <c r="AG1027" t="s">
        <v>31</v>
      </c>
      <c r="AH1027" t="s">
        <v>31</v>
      </c>
      <c r="AI1027" t="s">
        <v>31</v>
      </c>
      <c r="AJ1027" t="s">
        <v>31</v>
      </c>
      <c r="AK1027" t="s">
        <v>31</v>
      </c>
      <c r="AL1027" t="s">
        <v>31</v>
      </c>
      <c r="AM1027" t="s">
        <v>31</v>
      </c>
      <c r="AN1027" t="s">
        <v>31</v>
      </c>
      <c r="AO1027" t="s">
        <v>31</v>
      </c>
      <c r="AP1027" t="s">
        <v>31</v>
      </c>
      <c r="AQ1027" t="s">
        <v>31</v>
      </c>
      <c r="AR1027" t="s">
        <v>31</v>
      </c>
      <c r="AS1027" t="s">
        <v>31</v>
      </c>
      <c r="AT1027" t="s">
        <v>31</v>
      </c>
      <c r="AU1027" t="s">
        <v>31</v>
      </c>
      <c r="AV1027" t="s">
        <v>31</v>
      </c>
      <c r="AW1027" t="s">
        <v>31</v>
      </c>
      <c r="AX1027">
        <v>6629</v>
      </c>
      <c r="AY1027" t="s">
        <v>248</v>
      </c>
      <c r="AZ1027" t="s">
        <v>31</v>
      </c>
      <c r="BA1027" t="s">
        <v>31</v>
      </c>
      <c r="BB1027" t="s">
        <v>31</v>
      </c>
      <c r="BC1027" s="189" t="str">
        <f t="shared" ca="1" si="249"/>
        <v>IT</v>
      </c>
      <c r="BD1027" s="189">
        <f t="shared" si="250"/>
        <v>6629</v>
      </c>
      <c r="BE1027" s="189" t="str">
        <f t="shared" ca="1" si="251"/>
        <v>N-1 VNS-VLR over ABV-RON2 107%</v>
      </c>
      <c r="BF1027" s="190" t="e">
        <f t="shared" ca="1" si="252"/>
        <v>#N/A</v>
      </c>
      <c r="BG1027" s="189">
        <f t="shared" si="253"/>
        <v>100000</v>
      </c>
      <c r="BH1027" s="191" t="e">
        <f t="shared" ca="1" si="254"/>
        <v>#N/A</v>
      </c>
      <c r="BI1027" s="189">
        <f t="shared" si="255"/>
        <v>0</v>
      </c>
    </row>
    <row r="1028" spans="1:61" hidden="1">
      <c r="A1028" s="4"/>
      <c r="B1028" t="s">
        <v>262</v>
      </c>
      <c r="C1028" t="s">
        <v>232</v>
      </c>
      <c r="D1028" t="s">
        <v>29</v>
      </c>
      <c r="E1028">
        <v>6494</v>
      </c>
      <c r="F1028" s="248"/>
      <c r="G1028" s="249"/>
      <c r="H1028">
        <v>6494</v>
      </c>
      <c r="I1028" t="str">
        <f t="shared" si="248"/>
        <v>NA</v>
      </c>
      <c r="J1028" t="str">
        <f t="shared" si="257"/>
        <v>NA</v>
      </c>
      <c r="K1028" s="248"/>
      <c r="L1028">
        <v>-1038</v>
      </c>
      <c r="M1028">
        <v>-1038</v>
      </c>
      <c r="N1028">
        <v>-1038</v>
      </c>
      <c r="O1028" t="s">
        <v>40</v>
      </c>
      <c r="P1028" t="s">
        <v>40</v>
      </c>
      <c r="Q1028" s="278">
        <f t="shared" si="258"/>
        <v>0</v>
      </c>
      <c r="R1028">
        <f t="shared" si="259"/>
        <v>0</v>
      </c>
      <c r="S1028" s="135" t="str">
        <f t="shared" si="260"/>
        <v>NA</v>
      </c>
      <c r="T1028" s="135" t="str">
        <f t="shared" si="261"/>
        <v>NA</v>
      </c>
      <c r="U1028" t="str">
        <f t="shared" si="247"/>
        <v>NA</v>
      </c>
      <c r="V1028">
        <f t="shared" si="256"/>
        <v>0</v>
      </c>
      <c r="W1028" s="66">
        <f t="shared" si="262"/>
        <v>0</v>
      </c>
      <c r="X1028" t="s">
        <v>31</v>
      </c>
      <c r="Y1028" t="s">
        <v>31</v>
      </c>
      <c r="Z1028" t="s">
        <v>31</v>
      </c>
      <c r="AA1028" t="s">
        <v>31</v>
      </c>
      <c r="AB1028" t="s">
        <v>31</v>
      </c>
      <c r="AC1028" t="s">
        <v>31</v>
      </c>
      <c r="AD1028" t="s">
        <v>31</v>
      </c>
      <c r="AE1028" t="s">
        <v>31</v>
      </c>
      <c r="AF1028" t="s">
        <v>31</v>
      </c>
      <c r="AG1028" t="s">
        <v>31</v>
      </c>
      <c r="AH1028" t="s">
        <v>31</v>
      </c>
      <c r="AI1028" t="s">
        <v>31</v>
      </c>
      <c r="AJ1028" t="s">
        <v>31</v>
      </c>
      <c r="AK1028" t="s">
        <v>31</v>
      </c>
      <c r="AL1028" t="s">
        <v>31</v>
      </c>
      <c r="AM1028" t="s">
        <v>31</v>
      </c>
      <c r="AN1028" t="s">
        <v>31</v>
      </c>
      <c r="AO1028" t="s">
        <v>31</v>
      </c>
      <c r="AP1028" t="s">
        <v>31</v>
      </c>
      <c r="AQ1028" t="s">
        <v>31</v>
      </c>
      <c r="AR1028" t="s">
        <v>31</v>
      </c>
      <c r="AS1028" t="s">
        <v>31</v>
      </c>
      <c r="AT1028" t="s">
        <v>31</v>
      </c>
      <c r="AU1028" t="s">
        <v>31</v>
      </c>
      <c r="AV1028" t="s">
        <v>31</v>
      </c>
      <c r="AW1028" t="s">
        <v>31</v>
      </c>
      <c r="AX1028" t="s">
        <v>31</v>
      </c>
      <c r="AY1028" t="s">
        <v>31</v>
      </c>
      <c r="AZ1028" t="s">
        <v>31</v>
      </c>
      <c r="BA1028" t="s">
        <v>31</v>
      </c>
      <c r="BB1028" t="s">
        <v>31</v>
      </c>
      <c r="BC1028" s="189" t="e">
        <f t="shared" ca="1" si="249"/>
        <v>#N/A</v>
      </c>
      <c r="BD1028" s="189">
        <f t="shared" si="250"/>
        <v>100000</v>
      </c>
      <c r="BE1028" s="189" t="e">
        <f t="shared" ca="1" si="251"/>
        <v>#N/A</v>
      </c>
      <c r="BF1028" s="190" t="e">
        <f t="shared" ca="1" si="252"/>
        <v>#N/A</v>
      </c>
      <c r="BG1028" s="189">
        <f t="shared" si="253"/>
        <v>100000</v>
      </c>
      <c r="BH1028" s="191" t="e">
        <f t="shared" ca="1" si="254"/>
        <v>#N/A</v>
      </c>
      <c r="BI1028" s="189">
        <f t="shared" si="255"/>
        <v>0</v>
      </c>
    </row>
    <row r="1029" spans="1:61" hidden="1">
      <c r="A1029" s="4"/>
      <c r="B1029" t="s">
        <v>262</v>
      </c>
      <c r="C1029" t="s">
        <v>232</v>
      </c>
      <c r="D1029" t="s">
        <v>32</v>
      </c>
      <c r="E1029">
        <v>6494</v>
      </c>
      <c r="F1029" s="248"/>
      <c r="G1029" s="249"/>
      <c r="H1029">
        <v>6494</v>
      </c>
      <c r="I1029" t="str">
        <f t="shared" si="248"/>
        <v>NA</v>
      </c>
      <c r="J1029" t="str">
        <f t="shared" si="257"/>
        <v>NA</v>
      </c>
      <c r="K1029" s="248"/>
      <c r="L1029">
        <v>-1038</v>
      </c>
      <c r="M1029">
        <v>-1038</v>
      </c>
      <c r="N1029">
        <v>-1038</v>
      </c>
      <c r="O1029" t="s">
        <v>40</v>
      </c>
      <c r="P1029" t="s">
        <v>40</v>
      </c>
      <c r="Q1029" s="278">
        <f t="shared" si="258"/>
        <v>0</v>
      </c>
      <c r="R1029">
        <f t="shared" si="259"/>
        <v>0</v>
      </c>
      <c r="S1029" s="135" t="str">
        <f t="shared" si="260"/>
        <v>NA</v>
      </c>
      <c r="T1029" s="135" t="str">
        <f t="shared" si="261"/>
        <v>NA</v>
      </c>
      <c r="U1029" t="str">
        <f t="shared" si="247"/>
        <v>NA</v>
      </c>
      <c r="V1029">
        <f t="shared" si="256"/>
        <v>0</v>
      </c>
      <c r="W1029" s="66">
        <f t="shared" si="262"/>
        <v>0</v>
      </c>
      <c r="X1029" t="s">
        <v>31</v>
      </c>
      <c r="Y1029" t="s">
        <v>31</v>
      </c>
      <c r="Z1029" t="s">
        <v>31</v>
      </c>
      <c r="AA1029" t="s">
        <v>31</v>
      </c>
      <c r="AB1029" t="s">
        <v>31</v>
      </c>
      <c r="AC1029" t="s">
        <v>31</v>
      </c>
      <c r="AD1029" t="s">
        <v>31</v>
      </c>
      <c r="AE1029" t="s">
        <v>31</v>
      </c>
      <c r="AF1029" t="s">
        <v>31</v>
      </c>
      <c r="AG1029" t="s">
        <v>31</v>
      </c>
      <c r="AH1029" t="s">
        <v>31</v>
      </c>
      <c r="AI1029" t="s">
        <v>31</v>
      </c>
      <c r="AJ1029" t="s">
        <v>31</v>
      </c>
      <c r="AK1029" t="s">
        <v>31</v>
      </c>
      <c r="AL1029" t="s">
        <v>31</v>
      </c>
      <c r="AM1029" t="s">
        <v>31</v>
      </c>
      <c r="AN1029" t="s">
        <v>31</v>
      </c>
      <c r="AO1029" t="s">
        <v>31</v>
      </c>
      <c r="AP1029" t="s">
        <v>31</v>
      </c>
      <c r="AQ1029" t="s">
        <v>31</v>
      </c>
      <c r="AR1029" t="s">
        <v>31</v>
      </c>
      <c r="AS1029" t="s">
        <v>31</v>
      </c>
      <c r="AT1029" t="s">
        <v>31</v>
      </c>
      <c r="AU1029" t="s">
        <v>31</v>
      </c>
      <c r="AV1029" t="s">
        <v>31</v>
      </c>
      <c r="AW1029" t="s">
        <v>31</v>
      </c>
      <c r="AX1029" t="s">
        <v>31</v>
      </c>
      <c r="AY1029" t="s">
        <v>31</v>
      </c>
      <c r="AZ1029" t="s">
        <v>31</v>
      </c>
      <c r="BA1029" t="s">
        <v>31</v>
      </c>
      <c r="BB1029" t="s">
        <v>31</v>
      </c>
      <c r="BC1029" s="189" t="e">
        <f t="shared" ca="1" si="249"/>
        <v>#N/A</v>
      </c>
      <c r="BD1029" s="189">
        <f t="shared" si="250"/>
        <v>100000</v>
      </c>
      <c r="BE1029" s="189" t="e">
        <f t="shared" ca="1" si="251"/>
        <v>#N/A</v>
      </c>
      <c r="BF1029" s="190" t="e">
        <f t="shared" ca="1" si="252"/>
        <v>#N/A</v>
      </c>
      <c r="BG1029" s="189">
        <f t="shared" si="253"/>
        <v>100000</v>
      </c>
      <c r="BH1029" s="191" t="e">
        <f t="shared" ca="1" si="254"/>
        <v>#N/A</v>
      </c>
      <c r="BI1029" s="189">
        <f t="shared" si="255"/>
        <v>0</v>
      </c>
    </row>
    <row r="1030" spans="1:61" hidden="1">
      <c r="A1030" s="4"/>
      <c r="B1030" t="s">
        <v>262</v>
      </c>
      <c r="C1030" t="s">
        <v>232</v>
      </c>
      <c r="D1030" t="s">
        <v>34</v>
      </c>
      <c r="E1030">
        <v>6494</v>
      </c>
      <c r="F1030" s="248"/>
      <c r="G1030" s="249"/>
      <c r="H1030">
        <v>6494</v>
      </c>
      <c r="I1030" t="str">
        <f t="shared" si="248"/>
        <v>NA</v>
      </c>
      <c r="J1030" t="str">
        <f t="shared" si="257"/>
        <v>NA</v>
      </c>
      <c r="K1030" s="248"/>
      <c r="L1030">
        <v>-1038</v>
      </c>
      <c r="M1030">
        <v>-1038</v>
      </c>
      <c r="N1030">
        <v>-1038</v>
      </c>
      <c r="O1030" t="s">
        <v>40</v>
      </c>
      <c r="P1030" t="s">
        <v>40</v>
      </c>
      <c r="Q1030" s="278">
        <f t="shared" si="258"/>
        <v>0</v>
      </c>
      <c r="R1030">
        <f t="shared" si="259"/>
        <v>0</v>
      </c>
      <c r="S1030" s="135" t="str">
        <f t="shared" si="260"/>
        <v>NA</v>
      </c>
      <c r="T1030" s="135" t="str">
        <f t="shared" si="261"/>
        <v>NA</v>
      </c>
      <c r="U1030" t="str">
        <f t="shared" si="247"/>
        <v>NA</v>
      </c>
      <c r="V1030">
        <f t="shared" si="256"/>
        <v>0</v>
      </c>
      <c r="W1030" s="66">
        <f t="shared" si="262"/>
        <v>0</v>
      </c>
      <c r="X1030" t="s">
        <v>31</v>
      </c>
      <c r="Y1030" t="s">
        <v>31</v>
      </c>
      <c r="Z1030" t="s">
        <v>31</v>
      </c>
      <c r="AA1030" t="s">
        <v>31</v>
      </c>
      <c r="AB1030" t="s">
        <v>31</v>
      </c>
      <c r="AC1030" t="s">
        <v>31</v>
      </c>
      <c r="AD1030" t="s">
        <v>31</v>
      </c>
      <c r="AE1030" t="s">
        <v>31</v>
      </c>
      <c r="AF1030" t="s">
        <v>31</v>
      </c>
      <c r="AG1030" t="s">
        <v>31</v>
      </c>
      <c r="AH1030" t="s">
        <v>31</v>
      </c>
      <c r="AI1030" t="s">
        <v>31</v>
      </c>
      <c r="AJ1030" t="s">
        <v>31</v>
      </c>
      <c r="AK1030" t="s">
        <v>31</v>
      </c>
      <c r="AL1030" t="s">
        <v>31</v>
      </c>
      <c r="AM1030" t="s">
        <v>31</v>
      </c>
      <c r="AN1030" t="s">
        <v>31</v>
      </c>
      <c r="AO1030" t="s">
        <v>31</v>
      </c>
      <c r="AP1030" t="s">
        <v>31</v>
      </c>
      <c r="AQ1030" t="s">
        <v>31</v>
      </c>
      <c r="AR1030" t="s">
        <v>31</v>
      </c>
      <c r="AS1030" t="s">
        <v>31</v>
      </c>
      <c r="AT1030" t="s">
        <v>31</v>
      </c>
      <c r="AU1030" t="s">
        <v>31</v>
      </c>
      <c r="AV1030" t="s">
        <v>31</v>
      </c>
      <c r="AW1030" t="s">
        <v>31</v>
      </c>
      <c r="AX1030" t="s">
        <v>31</v>
      </c>
      <c r="AY1030" t="s">
        <v>31</v>
      </c>
      <c r="AZ1030" t="s">
        <v>31</v>
      </c>
      <c r="BA1030" t="s">
        <v>31</v>
      </c>
      <c r="BB1030" t="s">
        <v>31</v>
      </c>
      <c r="BC1030" s="189" t="e">
        <f t="shared" ca="1" si="249"/>
        <v>#N/A</v>
      </c>
      <c r="BD1030" s="189">
        <f t="shared" si="250"/>
        <v>100000</v>
      </c>
      <c r="BE1030" s="189" t="e">
        <f t="shared" ca="1" si="251"/>
        <v>#N/A</v>
      </c>
      <c r="BF1030" s="190" t="e">
        <f t="shared" ca="1" si="252"/>
        <v>#N/A</v>
      </c>
      <c r="BG1030" s="189">
        <f t="shared" si="253"/>
        <v>100000</v>
      </c>
      <c r="BH1030" s="191" t="e">
        <f t="shared" ca="1" si="254"/>
        <v>#N/A</v>
      </c>
      <c r="BI1030" s="189">
        <f t="shared" si="255"/>
        <v>0</v>
      </c>
    </row>
    <row r="1031" spans="1:61" hidden="1">
      <c r="A1031" s="4"/>
      <c r="B1031" t="s">
        <v>262</v>
      </c>
      <c r="C1031" t="s">
        <v>232</v>
      </c>
      <c r="D1031" t="s">
        <v>35</v>
      </c>
      <c r="E1031">
        <v>6999</v>
      </c>
      <c r="F1031" s="248"/>
      <c r="G1031" s="249"/>
      <c r="H1031">
        <v>6819</v>
      </c>
      <c r="I1031" t="str">
        <f t="shared" si="248"/>
        <v>NA</v>
      </c>
      <c r="J1031" t="str">
        <f t="shared" si="257"/>
        <v>NA</v>
      </c>
      <c r="K1031" s="248"/>
      <c r="L1031">
        <v>-6922</v>
      </c>
      <c r="M1031">
        <v>-6922</v>
      </c>
      <c r="N1031">
        <v>-6742</v>
      </c>
      <c r="O1031" t="s">
        <v>40</v>
      </c>
      <c r="P1031" t="s">
        <v>41</v>
      </c>
      <c r="Q1031" s="278">
        <f t="shared" si="258"/>
        <v>0</v>
      </c>
      <c r="R1031">
        <f t="shared" si="259"/>
        <v>180</v>
      </c>
      <c r="S1031" s="135" t="str">
        <f t="shared" si="260"/>
        <v>NA</v>
      </c>
      <c r="T1031" s="135" t="str">
        <f t="shared" si="261"/>
        <v>NA</v>
      </c>
      <c r="U1031" t="str">
        <f t="shared" si="247"/>
        <v>NA</v>
      </c>
      <c r="V1031">
        <f t="shared" si="256"/>
        <v>0</v>
      </c>
      <c r="W1031" s="66">
        <f t="shared" si="262"/>
        <v>1</v>
      </c>
      <c r="X1031" t="s">
        <v>31</v>
      </c>
      <c r="Y1031" t="s">
        <v>31</v>
      </c>
      <c r="Z1031" t="s">
        <v>31</v>
      </c>
      <c r="AA1031" t="s">
        <v>31</v>
      </c>
      <c r="AB1031" t="s">
        <v>31</v>
      </c>
      <c r="AC1031" t="s">
        <v>31</v>
      </c>
      <c r="AD1031" t="s">
        <v>31</v>
      </c>
      <c r="AE1031" t="s">
        <v>31</v>
      </c>
      <c r="AF1031" t="s">
        <v>31</v>
      </c>
      <c r="AG1031" t="s">
        <v>31</v>
      </c>
      <c r="AH1031" t="s">
        <v>31</v>
      </c>
      <c r="AI1031" t="s">
        <v>31</v>
      </c>
      <c r="AJ1031" t="s">
        <v>31</v>
      </c>
      <c r="AK1031" t="s">
        <v>31</v>
      </c>
      <c r="AL1031" t="s">
        <v>31</v>
      </c>
      <c r="AM1031" t="s">
        <v>31</v>
      </c>
      <c r="AN1031" t="s">
        <v>31</v>
      </c>
      <c r="AO1031" t="s">
        <v>31</v>
      </c>
      <c r="AP1031" t="s">
        <v>31</v>
      </c>
      <c r="AQ1031" t="s">
        <v>31</v>
      </c>
      <c r="AR1031" t="s">
        <v>31</v>
      </c>
      <c r="AS1031" t="s">
        <v>31</v>
      </c>
      <c r="AT1031" t="s">
        <v>31</v>
      </c>
      <c r="AU1031" t="s">
        <v>31</v>
      </c>
      <c r="AV1031" t="s">
        <v>31</v>
      </c>
      <c r="AW1031" t="s">
        <v>31</v>
      </c>
      <c r="AX1031">
        <v>6629</v>
      </c>
      <c r="AY1031" t="s">
        <v>248</v>
      </c>
      <c r="AZ1031" t="s">
        <v>31</v>
      </c>
      <c r="BA1031" t="s">
        <v>31</v>
      </c>
      <c r="BB1031" t="s">
        <v>31</v>
      </c>
      <c r="BC1031" s="189" t="str">
        <f t="shared" ca="1" si="249"/>
        <v>IT</v>
      </c>
      <c r="BD1031" s="189">
        <f t="shared" si="250"/>
        <v>6629</v>
      </c>
      <c r="BE1031" s="189" t="str">
        <f t="shared" ca="1" si="251"/>
        <v>N-1 VNS-VLR over ABV-RON2 107%</v>
      </c>
      <c r="BF1031" s="190" t="e">
        <f t="shared" ca="1" si="252"/>
        <v>#N/A</v>
      </c>
      <c r="BG1031" s="189">
        <f t="shared" si="253"/>
        <v>100000</v>
      </c>
      <c r="BH1031" s="191" t="e">
        <f t="shared" ca="1" si="254"/>
        <v>#N/A</v>
      </c>
      <c r="BI1031" s="189">
        <f t="shared" si="255"/>
        <v>0</v>
      </c>
    </row>
    <row r="1032" spans="1:61" hidden="1">
      <c r="A1032" s="4"/>
      <c r="B1032" t="s">
        <v>262</v>
      </c>
      <c r="C1032" t="s">
        <v>232</v>
      </c>
      <c r="D1032" t="s">
        <v>37</v>
      </c>
      <c r="E1032">
        <v>6999</v>
      </c>
      <c r="F1032" s="248"/>
      <c r="G1032" s="249"/>
      <c r="H1032">
        <v>6819</v>
      </c>
      <c r="I1032" t="str">
        <f t="shared" si="248"/>
        <v>NA</v>
      </c>
      <c r="J1032" t="str">
        <f t="shared" si="257"/>
        <v>NA</v>
      </c>
      <c r="K1032" s="248"/>
      <c r="L1032">
        <v>-6922</v>
      </c>
      <c r="M1032">
        <v>-6922</v>
      </c>
      <c r="N1032">
        <v>-6742</v>
      </c>
      <c r="O1032" t="s">
        <v>40</v>
      </c>
      <c r="P1032" t="s">
        <v>41</v>
      </c>
      <c r="Q1032" s="278">
        <f t="shared" si="258"/>
        <v>0</v>
      </c>
      <c r="R1032">
        <f t="shared" si="259"/>
        <v>180</v>
      </c>
      <c r="S1032" s="135" t="str">
        <f t="shared" si="260"/>
        <v>NA</v>
      </c>
      <c r="T1032" s="135" t="str">
        <f t="shared" si="261"/>
        <v>NA</v>
      </c>
      <c r="U1032" t="str">
        <f t="shared" ref="U1032:U1095" si="263">IF(AND(ISNUMBER(S1032),ISNUMBER(T1032),ISBLANK(E1032)),S1032+T1032,"NA")</f>
        <v>NA</v>
      </c>
      <c r="V1032">
        <f t="shared" si="256"/>
        <v>0</v>
      </c>
      <c r="W1032" s="66">
        <f t="shared" si="262"/>
        <v>1</v>
      </c>
      <c r="X1032" t="s">
        <v>31</v>
      </c>
      <c r="Y1032" t="s">
        <v>31</v>
      </c>
      <c r="Z1032" t="s">
        <v>31</v>
      </c>
      <c r="AA1032" t="s">
        <v>31</v>
      </c>
      <c r="AB1032" t="s">
        <v>31</v>
      </c>
      <c r="AC1032" t="s">
        <v>31</v>
      </c>
      <c r="AD1032" t="s">
        <v>31</v>
      </c>
      <c r="AE1032" t="s">
        <v>31</v>
      </c>
      <c r="AF1032" t="s">
        <v>31</v>
      </c>
      <c r="AG1032" t="s">
        <v>31</v>
      </c>
      <c r="AH1032" t="s">
        <v>31</v>
      </c>
      <c r="AI1032" t="s">
        <v>31</v>
      </c>
      <c r="AJ1032" t="s">
        <v>31</v>
      </c>
      <c r="AK1032" t="s">
        <v>31</v>
      </c>
      <c r="AL1032" t="s">
        <v>31</v>
      </c>
      <c r="AM1032" t="s">
        <v>31</v>
      </c>
      <c r="AN1032" t="s">
        <v>31</v>
      </c>
      <c r="AO1032" t="s">
        <v>31</v>
      </c>
      <c r="AP1032" t="s">
        <v>31</v>
      </c>
      <c r="AQ1032" t="s">
        <v>31</v>
      </c>
      <c r="AR1032" t="s">
        <v>31</v>
      </c>
      <c r="AS1032" t="s">
        <v>31</v>
      </c>
      <c r="AT1032" t="s">
        <v>31</v>
      </c>
      <c r="AU1032" t="s">
        <v>31</v>
      </c>
      <c r="AV1032" t="s">
        <v>31</v>
      </c>
      <c r="AW1032" t="s">
        <v>31</v>
      </c>
      <c r="AX1032">
        <v>6629</v>
      </c>
      <c r="AY1032" t="s">
        <v>248</v>
      </c>
      <c r="AZ1032" t="s">
        <v>31</v>
      </c>
      <c r="BA1032" t="s">
        <v>31</v>
      </c>
      <c r="BB1032" t="s">
        <v>31</v>
      </c>
      <c r="BC1032" s="189" t="str">
        <f t="shared" ca="1" si="249"/>
        <v>IT</v>
      </c>
      <c r="BD1032" s="189">
        <f t="shared" si="250"/>
        <v>6629</v>
      </c>
      <c r="BE1032" s="189" t="str">
        <f t="shared" ca="1" si="251"/>
        <v>N-1 VNS-VLR over ABV-RON2 107%</v>
      </c>
      <c r="BF1032" s="190" t="e">
        <f t="shared" ca="1" si="252"/>
        <v>#N/A</v>
      </c>
      <c r="BG1032" s="189">
        <f t="shared" si="253"/>
        <v>100000</v>
      </c>
      <c r="BH1032" s="191" t="e">
        <f t="shared" ca="1" si="254"/>
        <v>#N/A</v>
      </c>
      <c r="BI1032" s="189">
        <f t="shared" si="255"/>
        <v>0</v>
      </c>
    </row>
    <row r="1033" spans="1:61" hidden="1">
      <c r="A1033" s="4"/>
      <c r="B1033" t="s">
        <v>262</v>
      </c>
      <c r="C1033" t="s">
        <v>232</v>
      </c>
      <c r="D1033" t="s">
        <v>38</v>
      </c>
      <c r="E1033">
        <v>6999</v>
      </c>
      <c r="F1033" s="248"/>
      <c r="G1033" s="249"/>
      <c r="H1033">
        <v>6819</v>
      </c>
      <c r="I1033" t="str">
        <f t="shared" ref="I1033:I1096" si="264">IF(ISNUMBER(H1033),"NA",0)</f>
        <v>NA</v>
      </c>
      <c r="J1033" t="str">
        <f t="shared" si="257"/>
        <v>NA</v>
      </c>
      <c r="K1033" s="248"/>
      <c r="L1033">
        <v>-6922</v>
      </c>
      <c r="M1033">
        <v>-6922</v>
      </c>
      <c r="N1033">
        <v>-6742</v>
      </c>
      <c r="O1033" t="s">
        <v>40</v>
      </c>
      <c r="P1033" t="s">
        <v>41</v>
      </c>
      <c r="Q1033" s="278">
        <f t="shared" si="258"/>
        <v>0</v>
      </c>
      <c r="R1033">
        <f t="shared" si="259"/>
        <v>180</v>
      </c>
      <c r="S1033" s="135" t="str">
        <f t="shared" si="260"/>
        <v>NA</v>
      </c>
      <c r="T1033" s="135" t="str">
        <f t="shared" si="261"/>
        <v>NA</v>
      </c>
      <c r="U1033" t="str">
        <f t="shared" si="263"/>
        <v>NA</v>
      </c>
      <c r="V1033">
        <f t="shared" si="256"/>
        <v>0</v>
      </c>
      <c r="W1033" s="66">
        <f t="shared" si="262"/>
        <v>1</v>
      </c>
      <c r="X1033" t="s">
        <v>31</v>
      </c>
      <c r="Y1033" t="s">
        <v>31</v>
      </c>
      <c r="Z1033" t="s">
        <v>31</v>
      </c>
      <c r="AA1033" t="s">
        <v>31</v>
      </c>
      <c r="AB1033" t="s">
        <v>31</v>
      </c>
      <c r="AC1033" t="s">
        <v>31</v>
      </c>
      <c r="AD1033" t="s">
        <v>31</v>
      </c>
      <c r="AE1033" t="s">
        <v>31</v>
      </c>
      <c r="AF1033" t="s">
        <v>31</v>
      </c>
      <c r="AG1033" t="s">
        <v>31</v>
      </c>
      <c r="AH1033" t="s">
        <v>31</v>
      </c>
      <c r="AI1033" t="s">
        <v>31</v>
      </c>
      <c r="AJ1033" t="s">
        <v>31</v>
      </c>
      <c r="AK1033" t="s">
        <v>31</v>
      </c>
      <c r="AL1033" t="s">
        <v>31</v>
      </c>
      <c r="AM1033" t="s">
        <v>31</v>
      </c>
      <c r="AN1033" t="s">
        <v>31</v>
      </c>
      <c r="AO1033" t="s">
        <v>31</v>
      </c>
      <c r="AP1033" t="s">
        <v>31</v>
      </c>
      <c r="AQ1033" t="s">
        <v>31</v>
      </c>
      <c r="AR1033" t="s">
        <v>31</v>
      </c>
      <c r="AS1033" t="s">
        <v>31</v>
      </c>
      <c r="AT1033" t="s">
        <v>31</v>
      </c>
      <c r="AU1033" t="s">
        <v>31</v>
      </c>
      <c r="AV1033" t="s">
        <v>31</v>
      </c>
      <c r="AW1033" t="s">
        <v>31</v>
      </c>
      <c r="AX1033">
        <v>6629</v>
      </c>
      <c r="AY1033" t="s">
        <v>248</v>
      </c>
      <c r="AZ1033" t="s">
        <v>31</v>
      </c>
      <c r="BA1033" t="s">
        <v>31</v>
      </c>
      <c r="BB1033" t="s">
        <v>31</v>
      </c>
      <c r="BC1033" s="189" t="str">
        <f t="shared" ref="BC1033:BC1096" ca="1" si="265">OFFSET($W$6,0,MATCH(BD1033,$X1033:$BB1033,0))</f>
        <v>IT</v>
      </c>
      <c r="BD1033" s="189">
        <f t="shared" ref="BD1033:BD1096" si="266">MIN(IF(ISNUMBER(Z1033),Z1033,100000),IF(ISNUMBER(AC1033),AC1033,100000),IF(ISNUMBER(AF1033),AF1033,100000),IF(ISNUMBER(AI1033),AI1033,100000),IF(ISNUMBER(AL1033),AL1033,100000),IF(ISNUMBER(AO1033),AF1033,AO1033),IF(ISNUMBER(AR1033),AR1033,100000),IF(ISNUMBER(AU1033),AF1033,100000),IF(ISNUMBER(AX1033),AX1033,100000),IF(ISNUMBER(BA1033),BA1033,100000))</f>
        <v>6629</v>
      </c>
      <c r="BE1033" s="189" t="str">
        <f t="shared" ref="BE1033:BE1096" ca="1" si="267">OFFSET($W1033,0,MATCH(BD1033,X1033:BB1033,0)+1)</f>
        <v>N-1 VNS-VLR over ABV-RON2 107%</v>
      </c>
      <c r="BF1033" s="190" t="e">
        <f t="shared" ref="BF1033:BF1096" ca="1" si="268">OFFSET($W$6,0,MATCH(BG1033,$X1033:$BB1033,0))</f>
        <v>#N/A</v>
      </c>
      <c r="BG1033" s="189">
        <f t="shared" ref="BG1033:BG1096" si="269">MIN(IF(ISNUMBER(Y1033),Y1033,100000),IF(ISNUMBER(AB1033),AB1033,100000),IF(ISNUMBER(AE1033),AE1033,100000),IF(ISNUMBER(AH1033),AH1033,100000),IF(ISNUMBER(AK1033),AK1033,100000),IF(ISNUMBER(AN1033),AN1033,100000),IF(ISNUMBER(AQ1033),AQ1033,100000),IF(ISNUMBER(AT1033),AT1033,100000),IF(ISNUMBER(AW1033),AW1033,100000),IF(ISNUMBER(AZ1033),AZ1033,100000))</f>
        <v>100000</v>
      </c>
      <c r="BH1033" s="191" t="e">
        <f t="shared" ref="BH1033:BH1096" ca="1" si="270">OFFSET(W1033,0,MATCH(BG1033,X1033:BB1033,0)+2)</f>
        <v>#N/A</v>
      </c>
      <c r="BI1033" s="189">
        <f t="shared" ref="BI1033:BI1096" si="271">IF(ISNUMBER(X1033),1,0)+IF(ISNUMBER(Y1033),1,0)+IF(ISNUMBER(AB1033),1,0)+IF(ISNUMBER(AE1033),1,0)+IF(ISNUMBER(AH1033),1,0)+IF(ISNUMBER(AK1033),1,0)+IF(ISNUMBER(AN1033),1,0)+IF(ISNUMBER(AQ1033),1,0)+IF(ISNUMBER(AT1033),1,0)+IF(ISNUMBER(AW1033),1,0)+IF(ISNUMBER(AZ1033),1,0)+IF(ISNUMBER(U1470),1,0)</f>
        <v>0</v>
      </c>
    </row>
    <row r="1034" spans="1:61" hidden="1">
      <c r="A1034" s="4"/>
      <c r="B1034" t="s">
        <v>262</v>
      </c>
      <c r="C1034" t="s">
        <v>232</v>
      </c>
      <c r="D1034" t="s">
        <v>39</v>
      </c>
      <c r="E1034">
        <v>6697</v>
      </c>
      <c r="F1034" s="248"/>
      <c r="G1034" s="249"/>
      <c r="H1034">
        <v>6697</v>
      </c>
      <c r="I1034" t="str">
        <f t="shared" si="264"/>
        <v>NA</v>
      </c>
      <c r="J1034" t="str">
        <f t="shared" si="257"/>
        <v>NA</v>
      </c>
      <c r="K1034" s="248"/>
      <c r="L1034">
        <v>-5052</v>
      </c>
      <c r="M1034">
        <v>-5052</v>
      </c>
      <c r="N1034">
        <v>-5052</v>
      </c>
      <c r="O1034" t="s">
        <v>40</v>
      </c>
      <c r="P1034" t="s">
        <v>40</v>
      </c>
      <c r="Q1034" s="278">
        <f t="shared" si="258"/>
        <v>0</v>
      </c>
      <c r="R1034">
        <f t="shared" si="259"/>
        <v>0</v>
      </c>
      <c r="S1034" s="135" t="str">
        <f t="shared" si="260"/>
        <v>NA</v>
      </c>
      <c r="T1034" s="135" t="str">
        <f t="shared" si="261"/>
        <v>NA</v>
      </c>
      <c r="U1034" t="str">
        <f t="shared" si="263"/>
        <v>NA</v>
      </c>
      <c r="V1034">
        <f t="shared" si="256"/>
        <v>0</v>
      </c>
      <c r="W1034" s="66">
        <f t="shared" si="262"/>
        <v>0</v>
      </c>
      <c r="X1034" t="s">
        <v>31</v>
      </c>
      <c r="Y1034" t="s">
        <v>31</v>
      </c>
      <c r="Z1034" t="s">
        <v>31</v>
      </c>
      <c r="AA1034" t="s">
        <v>31</v>
      </c>
      <c r="AB1034" t="s">
        <v>31</v>
      </c>
      <c r="AC1034" t="s">
        <v>31</v>
      </c>
      <c r="AD1034" t="s">
        <v>31</v>
      </c>
      <c r="AE1034" t="s">
        <v>31</v>
      </c>
      <c r="AF1034" t="s">
        <v>31</v>
      </c>
      <c r="AG1034" t="s">
        <v>31</v>
      </c>
      <c r="AH1034" t="s">
        <v>31</v>
      </c>
      <c r="AI1034" t="s">
        <v>31</v>
      </c>
      <c r="AJ1034" t="s">
        <v>31</v>
      </c>
      <c r="AK1034" t="s">
        <v>31</v>
      </c>
      <c r="AL1034" t="s">
        <v>31</v>
      </c>
      <c r="AM1034" t="s">
        <v>31</v>
      </c>
      <c r="AN1034" t="s">
        <v>31</v>
      </c>
      <c r="AO1034" t="s">
        <v>31</v>
      </c>
      <c r="AP1034" t="s">
        <v>31</v>
      </c>
      <c r="AQ1034" t="s">
        <v>31</v>
      </c>
      <c r="AR1034" t="s">
        <v>31</v>
      </c>
      <c r="AS1034" t="s">
        <v>31</v>
      </c>
      <c r="AT1034" t="s">
        <v>31</v>
      </c>
      <c r="AU1034" t="s">
        <v>31</v>
      </c>
      <c r="AV1034" t="s">
        <v>31</v>
      </c>
      <c r="AW1034" t="s">
        <v>31</v>
      </c>
      <c r="AX1034" t="s">
        <v>31</v>
      </c>
      <c r="AY1034" t="s">
        <v>31</v>
      </c>
      <c r="AZ1034" t="s">
        <v>31</v>
      </c>
      <c r="BA1034" t="s">
        <v>31</v>
      </c>
      <c r="BB1034" t="s">
        <v>31</v>
      </c>
      <c r="BC1034" s="189" t="e">
        <f t="shared" ca="1" si="265"/>
        <v>#N/A</v>
      </c>
      <c r="BD1034" s="189">
        <f t="shared" si="266"/>
        <v>100000</v>
      </c>
      <c r="BE1034" s="189" t="e">
        <f t="shared" ca="1" si="267"/>
        <v>#N/A</v>
      </c>
      <c r="BF1034" s="190" t="e">
        <f t="shared" ca="1" si="268"/>
        <v>#N/A</v>
      </c>
      <c r="BG1034" s="189">
        <f t="shared" si="269"/>
        <v>100000</v>
      </c>
      <c r="BH1034" s="191" t="e">
        <f t="shared" ca="1" si="270"/>
        <v>#N/A</v>
      </c>
      <c r="BI1034" s="189">
        <f t="shared" si="271"/>
        <v>0</v>
      </c>
    </row>
    <row r="1035" spans="1:61" hidden="1">
      <c r="A1035" s="4"/>
      <c r="B1035" t="s">
        <v>262</v>
      </c>
      <c r="C1035" t="s">
        <v>232</v>
      </c>
      <c r="D1035" t="s">
        <v>43</v>
      </c>
      <c r="E1035">
        <v>6697</v>
      </c>
      <c r="F1035" s="248"/>
      <c r="G1035" s="249"/>
      <c r="H1035">
        <v>6697</v>
      </c>
      <c r="I1035" t="str">
        <f t="shared" si="264"/>
        <v>NA</v>
      </c>
      <c r="J1035" t="str">
        <f t="shared" si="257"/>
        <v>NA</v>
      </c>
      <c r="K1035" s="248"/>
      <c r="L1035">
        <v>-5052</v>
      </c>
      <c r="M1035">
        <v>-5052</v>
      </c>
      <c r="N1035">
        <v>-5052</v>
      </c>
      <c r="O1035" t="s">
        <v>40</v>
      </c>
      <c r="P1035" t="s">
        <v>40</v>
      </c>
      <c r="Q1035" s="278">
        <f t="shared" si="258"/>
        <v>0</v>
      </c>
      <c r="R1035">
        <f t="shared" si="259"/>
        <v>0</v>
      </c>
      <c r="S1035" s="135" t="str">
        <f t="shared" si="260"/>
        <v>NA</v>
      </c>
      <c r="T1035" s="135" t="str">
        <f t="shared" si="261"/>
        <v>NA</v>
      </c>
      <c r="U1035" t="str">
        <f t="shared" si="263"/>
        <v>NA</v>
      </c>
      <c r="V1035">
        <f t="shared" si="256"/>
        <v>0</v>
      </c>
      <c r="W1035" s="66">
        <f t="shared" si="262"/>
        <v>0</v>
      </c>
      <c r="X1035" t="s">
        <v>31</v>
      </c>
      <c r="Y1035" t="s">
        <v>31</v>
      </c>
      <c r="Z1035" t="s">
        <v>31</v>
      </c>
      <c r="AA1035" t="s">
        <v>31</v>
      </c>
      <c r="AB1035" t="s">
        <v>31</v>
      </c>
      <c r="AC1035" t="s">
        <v>31</v>
      </c>
      <c r="AD1035" t="s">
        <v>31</v>
      </c>
      <c r="AE1035" t="s">
        <v>31</v>
      </c>
      <c r="AF1035" t="s">
        <v>31</v>
      </c>
      <c r="AG1035" t="s">
        <v>31</v>
      </c>
      <c r="AH1035" t="s">
        <v>31</v>
      </c>
      <c r="AI1035" t="s">
        <v>31</v>
      </c>
      <c r="AJ1035" t="s">
        <v>31</v>
      </c>
      <c r="AK1035" t="s">
        <v>31</v>
      </c>
      <c r="AL1035" t="s">
        <v>31</v>
      </c>
      <c r="AM1035" t="s">
        <v>31</v>
      </c>
      <c r="AN1035" t="s">
        <v>31</v>
      </c>
      <c r="AO1035" t="s">
        <v>31</v>
      </c>
      <c r="AP1035" t="s">
        <v>31</v>
      </c>
      <c r="AQ1035" t="s">
        <v>31</v>
      </c>
      <c r="AR1035" t="s">
        <v>31</v>
      </c>
      <c r="AS1035" t="s">
        <v>31</v>
      </c>
      <c r="AT1035" t="s">
        <v>31</v>
      </c>
      <c r="AU1035" t="s">
        <v>31</v>
      </c>
      <c r="AV1035" t="s">
        <v>31</v>
      </c>
      <c r="AW1035" t="s">
        <v>31</v>
      </c>
      <c r="AX1035" t="s">
        <v>31</v>
      </c>
      <c r="AY1035" t="s">
        <v>31</v>
      </c>
      <c r="AZ1035" t="s">
        <v>31</v>
      </c>
      <c r="BA1035" t="s">
        <v>31</v>
      </c>
      <c r="BB1035" t="s">
        <v>31</v>
      </c>
      <c r="BC1035" s="189" t="e">
        <f t="shared" ca="1" si="265"/>
        <v>#N/A</v>
      </c>
      <c r="BD1035" s="189">
        <f t="shared" si="266"/>
        <v>100000</v>
      </c>
      <c r="BE1035" s="189" t="e">
        <f t="shared" ca="1" si="267"/>
        <v>#N/A</v>
      </c>
      <c r="BF1035" s="190" t="e">
        <f t="shared" ca="1" si="268"/>
        <v>#N/A</v>
      </c>
      <c r="BG1035" s="189">
        <f t="shared" si="269"/>
        <v>100000</v>
      </c>
      <c r="BH1035" s="191" t="e">
        <f t="shared" ca="1" si="270"/>
        <v>#N/A</v>
      </c>
      <c r="BI1035" s="189">
        <f t="shared" si="271"/>
        <v>0</v>
      </c>
    </row>
    <row r="1036" spans="1:61" hidden="1">
      <c r="A1036" s="4"/>
      <c r="B1036" t="s">
        <v>262</v>
      </c>
      <c r="C1036" t="s">
        <v>232</v>
      </c>
      <c r="D1036" t="s">
        <v>45</v>
      </c>
      <c r="E1036">
        <v>6697</v>
      </c>
      <c r="F1036" s="248"/>
      <c r="G1036" s="249"/>
      <c r="H1036">
        <v>6697</v>
      </c>
      <c r="I1036" t="str">
        <f t="shared" si="264"/>
        <v>NA</v>
      </c>
      <c r="J1036" t="str">
        <f t="shared" si="257"/>
        <v>NA</v>
      </c>
      <c r="K1036" s="248"/>
      <c r="L1036">
        <v>-5052</v>
      </c>
      <c r="M1036">
        <v>-5052</v>
      </c>
      <c r="N1036">
        <v>-5052</v>
      </c>
      <c r="O1036" t="s">
        <v>40</v>
      </c>
      <c r="P1036" t="s">
        <v>40</v>
      </c>
      <c r="Q1036" s="278">
        <f t="shared" si="258"/>
        <v>0</v>
      </c>
      <c r="R1036">
        <f t="shared" si="259"/>
        <v>0</v>
      </c>
      <c r="S1036" s="135" t="str">
        <f t="shared" si="260"/>
        <v>NA</v>
      </c>
      <c r="T1036" s="135" t="str">
        <f t="shared" si="261"/>
        <v>NA</v>
      </c>
      <c r="U1036" t="str">
        <f t="shared" si="263"/>
        <v>NA</v>
      </c>
      <c r="V1036">
        <f t="shared" si="256"/>
        <v>0</v>
      </c>
      <c r="W1036" s="66">
        <f t="shared" si="262"/>
        <v>0</v>
      </c>
      <c r="X1036" t="s">
        <v>31</v>
      </c>
      <c r="Y1036" t="s">
        <v>31</v>
      </c>
      <c r="Z1036" t="s">
        <v>31</v>
      </c>
      <c r="AA1036" t="s">
        <v>31</v>
      </c>
      <c r="AB1036" t="s">
        <v>31</v>
      </c>
      <c r="AC1036" t="s">
        <v>31</v>
      </c>
      <c r="AD1036" t="s">
        <v>31</v>
      </c>
      <c r="AE1036" t="s">
        <v>31</v>
      </c>
      <c r="AF1036" t="s">
        <v>31</v>
      </c>
      <c r="AG1036" t="s">
        <v>31</v>
      </c>
      <c r="AH1036" t="s">
        <v>31</v>
      </c>
      <c r="AI1036" t="s">
        <v>31</v>
      </c>
      <c r="AJ1036" t="s">
        <v>31</v>
      </c>
      <c r="AK1036" t="s">
        <v>31</v>
      </c>
      <c r="AL1036" t="s">
        <v>31</v>
      </c>
      <c r="AM1036" t="s">
        <v>31</v>
      </c>
      <c r="AN1036" t="s">
        <v>31</v>
      </c>
      <c r="AO1036" t="s">
        <v>31</v>
      </c>
      <c r="AP1036" t="s">
        <v>31</v>
      </c>
      <c r="AQ1036" t="s">
        <v>31</v>
      </c>
      <c r="AR1036" t="s">
        <v>31</v>
      </c>
      <c r="AS1036" t="s">
        <v>31</v>
      </c>
      <c r="AT1036" t="s">
        <v>31</v>
      </c>
      <c r="AU1036" t="s">
        <v>31</v>
      </c>
      <c r="AV1036" t="s">
        <v>31</v>
      </c>
      <c r="AW1036" t="s">
        <v>31</v>
      </c>
      <c r="AX1036" t="s">
        <v>31</v>
      </c>
      <c r="AY1036" t="s">
        <v>31</v>
      </c>
      <c r="AZ1036" t="s">
        <v>31</v>
      </c>
      <c r="BA1036" t="s">
        <v>31</v>
      </c>
      <c r="BB1036" t="s">
        <v>31</v>
      </c>
      <c r="BC1036" s="189" t="e">
        <f t="shared" ca="1" si="265"/>
        <v>#N/A</v>
      </c>
      <c r="BD1036" s="189">
        <f t="shared" si="266"/>
        <v>100000</v>
      </c>
      <c r="BE1036" s="189" t="e">
        <f t="shared" ca="1" si="267"/>
        <v>#N/A</v>
      </c>
      <c r="BF1036" s="190" t="e">
        <f t="shared" ca="1" si="268"/>
        <v>#N/A</v>
      </c>
      <c r="BG1036" s="189">
        <f t="shared" si="269"/>
        <v>100000</v>
      </c>
      <c r="BH1036" s="191" t="e">
        <f t="shared" ca="1" si="270"/>
        <v>#N/A</v>
      </c>
      <c r="BI1036" s="189">
        <f t="shared" si="271"/>
        <v>0</v>
      </c>
    </row>
    <row r="1037" spans="1:61" hidden="1">
      <c r="A1037" s="4"/>
      <c r="B1037" t="s">
        <v>262</v>
      </c>
      <c r="C1037" t="s">
        <v>232</v>
      </c>
      <c r="D1037" t="s">
        <v>46</v>
      </c>
      <c r="E1037">
        <v>5900</v>
      </c>
      <c r="F1037" s="248"/>
      <c r="G1037" s="249"/>
      <c r="H1037">
        <v>5900</v>
      </c>
      <c r="I1037" t="str">
        <f t="shared" si="264"/>
        <v>NA</v>
      </c>
      <c r="J1037" t="str">
        <f t="shared" si="257"/>
        <v>NA</v>
      </c>
      <c r="K1037" s="248"/>
      <c r="L1037">
        <v>-5688</v>
      </c>
      <c r="M1037">
        <v>-5688</v>
      </c>
      <c r="N1037">
        <v>-5688</v>
      </c>
      <c r="O1037" t="s">
        <v>40</v>
      </c>
      <c r="P1037" t="s">
        <v>40</v>
      </c>
      <c r="Q1037" s="278">
        <f t="shared" si="258"/>
        <v>0</v>
      </c>
      <c r="R1037">
        <f t="shared" si="259"/>
        <v>0</v>
      </c>
      <c r="S1037" s="135" t="str">
        <f t="shared" si="260"/>
        <v>NA</v>
      </c>
      <c r="T1037" s="135" t="str">
        <f t="shared" si="261"/>
        <v>NA</v>
      </c>
      <c r="U1037" t="str">
        <f t="shared" si="263"/>
        <v>NA</v>
      </c>
      <c r="V1037">
        <f t="shared" si="256"/>
        <v>0</v>
      </c>
      <c r="W1037" s="66">
        <f t="shared" si="262"/>
        <v>0</v>
      </c>
      <c r="X1037" t="s">
        <v>31</v>
      </c>
      <c r="Y1037" t="s">
        <v>31</v>
      </c>
      <c r="Z1037" t="s">
        <v>31</v>
      </c>
      <c r="AA1037" t="s">
        <v>31</v>
      </c>
      <c r="AB1037" t="s">
        <v>31</v>
      </c>
      <c r="AC1037" t="s">
        <v>31</v>
      </c>
      <c r="AD1037" t="s">
        <v>31</v>
      </c>
      <c r="AE1037" t="s">
        <v>31</v>
      </c>
      <c r="AF1037" t="s">
        <v>31</v>
      </c>
      <c r="AG1037" t="s">
        <v>31</v>
      </c>
      <c r="AH1037" t="s">
        <v>31</v>
      </c>
      <c r="AI1037" t="s">
        <v>31</v>
      </c>
      <c r="AJ1037" t="s">
        <v>31</v>
      </c>
      <c r="AK1037" t="s">
        <v>31</v>
      </c>
      <c r="AL1037" t="s">
        <v>31</v>
      </c>
      <c r="AM1037" t="s">
        <v>31</v>
      </c>
      <c r="AN1037" t="s">
        <v>31</v>
      </c>
      <c r="AO1037" t="s">
        <v>31</v>
      </c>
      <c r="AP1037" t="s">
        <v>31</v>
      </c>
      <c r="AQ1037" t="s">
        <v>31</v>
      </c>
      <c r="AR1037" t="s">
        <v>31</v>
      </c>
      <c r="AS1037" t="s">
        <v>31</v>
      </c>
      <c r="AT1037" t="s">
        <v>31</v>
      </c>
      <c r="AU1037" t="s">
        <v>31</v>
      </c>
      <c r="AV1037" t="s">
        <v>31</v>
      </c>
      <c r="AW1037" t="s">
        <v>31</v>
      </c>
      <c r="AX1037" t="s">
        <v>31</v>
      </c>
      <c r="AY1037" t="s">
        <v>31</v>
      </c>
      <c r="AZ1037" t="s">
        <v>31</v>
      </c>
      <c r="BA1037" t="s">
        <v>31</v>
      </c>
      <c r="BB1037" t="s">
        <v>31</v>
      </c>
      <c r="BC1037" s="189" t="e">
        <f t="shared" ca="1" si="265"/>
        <v>#N/A</v>
      </c>
      <c r="BD1037" s="189">
        <f t="shared" si="266"/>
        <v>100000</v>
      </c>
      <c r="BE1037" s="189" t="e">
        <f t="shared" ca="1" si="267"/>
        <v>#N/A</v>
      </c>
      <c r="BF1037" s="190" t="e">
        <f t="shared" ca="1" si="268"/>
        <v>#N/A</v>
      </c>
      <c r="BG1037" s="189">
        <f t="shared" si="269"/>
        <v>100000</v>
      </c>
      <c r="BH1037" s="191" t="e">
        <f t="shared" ca="1" si="270"/>
        <v>#N/A</v>
      </c>
      <c r="BI1037" s="189">
        <f t="shared" si="271"/>
        <v>0</v>
      </c>
    </row>
    <row r="1038" spans="1:61" ht="15.95" hidden="1" thickBot="1">
      <c r="A1038" s="4"/>
      <c r="B1038" t="s">
        <v>262</v>
      </c>
      <c r="C1038" t="s">
        <v>232</v>
      </c>
      <c r="D1038" t="s">
        <v>47</v>
      </c>
      <c r="E1038">
        <v>5900</v>
      </c>
      <c r="F1038" s="250"/>
      <c r="G1038" s="251"/>
      <c r="H1038">
        <v>5900</v>
      </c>
      <c r="I1038" t="str">
        <f t="shared" si="264"/>
        <v>NA</v>
      </c>
      <c r="J1038" t="str">
        <f t="shared" si="257"/>
        <v>NA</v>
      </c>
      <c r="K1038" s="250"/>
      <c r="L1038">
        <v>-5688</v>
      </c>
      <c r="M1038">
        <v>-5688</v>
      </c>
      <c r="N1038">
        <v>-5688</v>
      </c>
      <c r="O1038" t="s">
        <v>40</v>
      </c>
      <c r="P1038" t="s">
        <v>40</v>
      </c>
      <c r="Q1038" s="278">
        <f t="shared" si="258"/>
        <v>0</v>
      </c>
      <c r="R1038">
        <f t="shared" si="259"/>
        <v>0</v>
      </c>
      <c r="S1038" s="135" t="str">
        <f t="shared" si="260"/>
        <v>NA</v>
      </c>
      <c r="T1038" s="135" t="str">
        <f t="shared" si="261"/>
        <v>NA</v>
      </c>
      <c r="U1038" t="str">
        <f t="shared" si="263"/>
        <v>NA</v>
      </c>
      <c r="V1038">
        <f t="shared" si="256"/>
        <v>0</v>
      </c>
      <c r="W1038" s="66">
        <f t="shared" si="262"/>
        <v>0</v>
      </c>
      <c r="X1038" t="s">
        <v>31</v>
      </c>
      <c r="Y1038" t="s">
        <v>31</v>
      </c>
      <c r="Z1038" t="s">
        <v>31</v>
      </c>
      <c r="AA1038" t="s">
        <v>31</v>
      </c>
      <c r="AB1038" t="s">
        <v>31</v>
      </c>
      <c r="AC1038" t="s">
        <v>31</v>
      </c>
      <c r="AD1038" t="s">
        <v>31</v>
      </c>
      <c r="AE1038" t="s">
        <v>31</v>
      </c>
      <c r="AF1038" t="s">
        <v>31</v>
      </c>
      <c r="AG1038" t="s">
        <v>31</v>
      </c>
      <c r="AH1038" t="s">
        <v>31</v>
      </c>
      <c r="AI1038" t="s">
        <v>31</v>
      </c>
      <c r="AJ1038" t="s">
        <v>31</v>
      </c>
      <c r="AK1038" t="s">
        <v>31</v>
      </c>
      <c r="AL1038" t="s">
        <v>31</v>
      </c>
      <c r="AM1038" t="s">
        <v>31</v>
      </c>
      <c r="AN1038" t="s">
        <v>31</v>
      </c>
      <c r="AO1038" t="s">
        <v>31</v>
      </c>
      <c r="AP1038" t="s">
        <v>31</v>
      </c>
      <c r="AQ1038" t="s">
        <v>31</v>
      </c>
      <c r="AR1038" t="s">
        <v>31</v>
      </c>
      <c r="AS1038" t="s">
        <v>31</v>
      </c>
      <c r="AT1038" t="s">
        <v>31</v>
      </c>
      <c r="AU1038" t="s">
        <v>31</v>
      </c>
      <c r="AV1038" t="s">
        <v>31</v>
      </c>
      <c r="AW1038" t="s">
        <v>31</v>
      </c>
      <c r="AX1038" t="s">
        <v>31</v>
      </c>
      <c r="AY1038" t="s">
        <v>31</v>
      </c>
      <c r="AZ1038" t="s">
        <v>31</v>
      </c>
      <c r="BA1038" t="s">
        <v>31</v>
      </c>
      <c r="BB1038" t="s">
        <v>31</v>
      </c>
      <c r="BC1038" s="189" t="e">
        <f t="shared" ca="1" si="265"/>
        <v>#N/A</v>
      </c>
      <c r="BD1038" s="189">
        <f t="shared" si="266"/>
        <v>100000</v>
      </c>
      <c r="BE1038" s="189" t="e">
        <f t="shared" ca="1" si="267"/>
        <v>#N/A</v>
      </c>
      <c r="BF1038" s="190" t="e">
        <f t="shared" ca="1" si="268"/>
        <v>#N/A</v>
      </c>
      <c r="BG1038" s="189">
        <f t="shared" si="269"/>
        <v>100000</v>
      </c>
      <c r="BH1038" s="191" t="e">
        <f t="shared" ca="1" si="270"/>
        <v>#N/A</v>
      </c>
      <c r="BI1038" s="189">
        <f t="shared" si="271"/>
        <v>0</v>
      </c>
    </row>
    <row r="1039" spans="1:61" s="267" customFormat="1" hidden="1">
      <c r="A1039" s="266"/>
      <c r="B1039" t="s">
        <v>262</v>
      </c>
      <c r="C1039" t="s">
        <v>232</v>
      </c>
      <c r="D1039" t="s">
        <v>48</v>
      </c>
      <c r="E1039">
        <v>5300</v>
      </c>
      <c r="F1039" s="268"/>
      <c r="G1039" s="269"/>
      <c r="H1039">
        <v>5300</v>
      </c>
      <c r="I1039" t="str">
        <f t="shared" si="264"/>
        <v>NA</v>
      </c>
      <c r="J1039" t="str">
        <f t="shared" si="257"/>
        <v>NA</v>
      </c>
      <c r="K1039" s="246"/>
      <c r="L1039">
        <v>-5086</v>
      </c>
      <c r="M1039">
        <v>-5086</v>
      </c>
      <c r="N1039">
        <v>-5086</v>
      </c>
      <c r="O1039" t="s">
        <v>40</v>
      </c>
      <c r="P1039" t="s">
        <v>40</v>
      </c>
      <c r="Q1039" s="278">
        <f t="shared" si="258"/>
        <v>0</v>
      </c>
      <c r="R1039">
        <f t="shared" si="259"/>
        <v>0</v>
      </c>
      <c r="S1039" s="135" t="str">
        <f t="shared" si="260"/>
        <v>NA</v>
      </c>
      <c r="T1039" s="135" t="str">
        <f t="shared" si="261"/>
        <v>NA</v>
      </c>
      <c r="U1039" t="str">
        <f t="shared" si="263"/>
        <v>NA</v>
      </c>
      <c r="V1039">
        <f t="shared" si="256"/>
        <v>0</v>
      </c>
      <c r="W1039" s="66">
        <f t="shared" si="262"/>
        <v>0</v>
      </c>
      <c r="X1039" t="s">
        <v>31</v>
      </c>
      <c r="Y1039" t="s">
        <v>31</v>
      </c>
      <c r="Z1039" t="s">
        <v>31</v>
      </c>
      <c r="AA1039" t="s">
        <v>31</v>
      </c>
      <c r="AB1039" t="s">
        <v>31</v>
      </c>
      <c r="AC1039" t="s">
        <v>31</v>
      </c>
      <c r="AD1039" t="s">
        <v>31</v>
      </c>
      <c r="AE1039" t="s">
        <v>31</v>
      </c>
      <c r="AF1039" t="s">
        <v>31</v>
      </c>
      <c r="AG1039" t="s">
        <v>31</v>
      </c>
      <c r="AH1039" t="s">
        <v>31</v>
      </c>
      <c r="AI1039" t="s">
        <v>31</v>
      </c>
      <c r="AJ1039" t="s">
        <v>31</v>
      </c>
      <c r="AK1039" t="s">
        <v>31</v>
      </c>
      <c r="AL1039" t="s">
        <v>31</v>
      </c>
      <c r="AM1039" t="s">
        <v>31</v>
      </c>
      <c r="AN1039" t="s">
        <v>31</v>
      </c>
      <c r="AO1039" t="s">
        <v>31</v>
      </c>
      <c r="AP1039" t="s">
        <v>31</v>
      </c>
      <c r="AQ1039" t="s">
        <v>31</v>
      </c>
      <c r="AR1039" t="s">
        <v>31</v>
      </c>
      <c r="AS1039" t="s">
        <v>31</v>
      </c>
      <c r="AT1039" t="s">
        <v>31</v>
      </c>
      <c r="AU1039" t="s">
        <v>31</v>
      </c>
      <c r="AV1039" t="s">
        <v>31</v>
      </c>
      <c r="AW1039" t="s">
        <v>31</v>
      </c>
      <c r="AX1039" t="s">
        <v>31</v>
      </c>
      <c r="AY1039" t="s">
        <v>31</v>
      </c>
      <c r="AZ1039" t="s">
        <v>31</v>
      </c>
      <c r="BA1039" t="s">
        <v>31</v>
      </c>
      <c r="BB1039" t="s">
        <v>31</v>
      </c>
      <c r="BC1039" s="189" t="e">
        <f t="shared" ca="1" si="265"/>
        <v>#N/A</v>
      </c>
      <c r="BD1039" s="189">
        <f t="shared" si="266"/>
        <v>100000</v>
      </c>
      <c r="BE1039" s="189" t="e">
        <f t="shared" ca="1" si="267"/>
        <v>#N/A</v>
      </c>
      <c r="BF1039" s="190" t="e">
        <f t="shared" ca="1" si="268"/>
        <v>#N/A</v>
      </c>
      <c r="BG1039" s="189">
        <f t="shared" si="269"/>
        <v>100000</v>
      </c>
      <c r="BH1039" s="191" t="e">
        <f t="shared" ca="1" si="270"/>
        <v>#N/A</v>
      </c>
      <c r="BI1039" s="189">
        <f t="shared" si="271"/>
        <v>0</v>
      </c>
    </row>
    <row r="1040" spans="1:61" hidden="1">
      <c r="A1040" s="4"/>
      <c r="B1040" t="s">
        <v>264</v>
      </c>
      <c r="C1040" t="s">
        <v>232</v>
      </c>
      <c r="D1040" t="s">
        <v>151</v>
      </c>
      <c r="E1040">
        <v>5888</v>
      </c>
      <c r="F1040" s="248"/>
      <c r="G1040" s="249"/>
      <c r="H1040">
        <v>4888</v>
      </c>
      <c r="I1040" t="str">
        <f t="shared" si="264"/>
        <v>NA</v>
      </c>
      <c r="J1040" t="str">
        <f t="shared" si="257"/>
        <v>NA</v>
      </c>
      <c r="K1040" s="248"/>
      <c r="L1040">
        <v>-5677</v>
      </c>
      <c r="M1040">
        <v>-5677</v>
      </c>
      <c r="N1040">
        <v>-4677</v>
      </c>
      <c r="O1040" t="s">
        <v>40</v>
      </c>
      <c r="P1040" t="s">
        <v>41</v>
      </c>
      <c r="Q1040" s="278">
        <f t="shared" si="258"/>
        <v>0</v>
      </c>
      <c r="R1040">
        <f t="shared" si="259"/>
        <v>1000</v>
      </c>
      <c r="S1040" s="135" t="str">
        <f t="shared" si="260"/>
        <v>NA</v>
      </c>
      <c r="T1040" s="135" t="str">
        <f t="shared" si="261"/>
        <v>NA</v>
      </c>
      <c r="U1040" t="str">
        <f t="shared" si="263"/>
        <v>NA</v>
      </c>
      <c r="V1040">
        <f t="shared" si="256"/>
        <v>0</v>
      </c>
      <c r="W1040" s="66">
        <f t="shared" si="262"/>
        <v>1</v>
      </c>
      <c r="X1040" t="s">
        <v>31</v>
      </c>
      <c r="Y1040" t="s">
        <v>31</v>
      </c>
      <c r="Z1040" t="s">
        <v>31</v>
      </c>
      <c r="AA1040" t="s">
        <v>31</v>
      </c>
      <c r="AB1040" t="s">
        <v>31</v>
      </c>
      <c r="AC1040" t="s">
        <v>31</v>
      </c>
      <c r="AD1040" t="s">
        <v>31</v>
      </c>
      <c r="AE1040" t="s">
        <v>31</v>
      </c>
      <c r="AF1040" t="s">
        <v>31</v>
      </c>
      <c r="AG1040" t="s">
        <v>31</v>
      </c>
      <c r="AH1040" t="s">
        <v>31</v>
      </c>
      <c r="AI1040" t="s">
        <v>31</v>
      </c>
      <c r="AJ1040" t="s">
        <v>31</v>
      </c>
      <c r="AK1040" t="s">
        <v>31</v>
      </c>
      <c r="AL1040" t="s">
        <v>31</v>
      </c>
      <c r="AM1040" t="s">
        <v>31</v>
      </c>
      <c r="AN1040" t="s">
        <v>31</v>
      </c>
      <c r="AO1040" t="s">
        <v>31</v>
      </c>
      <c r="AP1040" t="s">
        <v>31</v>
      </c>
      <c r="AQ1040" t="s">
        <v>31</v>
      </c>
      <c r="AR1040" t="s">
        <v>31</v>
      </c>
      <c r="AS1040" t="s">
        <v>31</v>
      </c>
      <c r="AT1040" t="s">
        <v>31</v>
      </c>
      <c r="AU1040" t="s">
        <v>31</v>
      </c>
      <c r="AV1040" t="s">
        <v>31</v>
      </c>
      <c r="AW1040" t="s">
        <v>31</v>
      </c>
      <c r="AX1040">
        <v>4698</v>
      </c>
      <c r="AY1040" t="s">
        <v>265</v>
      </c>
      <c r="AZ1040" t="s">
        <v>31</v>
      </c>
      <c r="BA1040" t="s">
        <v>31</v>
      </c>
      <c r="BB1040" t="s">
        <v>31</v>
      </c>
      <c r="BC1040" s="189" t="str">
        <f t="shared" ca="1" si="265"/>
        <v>IT</v>
      </c>
      <c r="BD1040" s="189">
        <f t="shared" si="266"/>
        <v>4698</v>
      </c>
      <c r="BE1040" s="189" t="str">
        <f t="shared" ca="1" si="267"/>
        <v>N-1 VNS-VLR -&gt; ABV-RON2 110%</v>
      </c>
      <c r="BF1040" s="190" t="e">
        <f t="shared" ca="1" si="268"/>
        <v>#N/A</v>
      </c>
      <c r="BG1040" s="189">
        <f t="shared" si="269"/>
        <v>100000</v>
      </c>
      <c r="BH1040" s="191" t="e">
        <f t="shared" ca="1" si="270"/>
        <v>#N/A</v>
      </c>
      <c r="BI1040" s="189">
        <f t="shared" si="271"/>
        <v>0</v>
      </c>
    </row>
    <row r="1041" spans="1:61" hidden="1">
      <c r="A1041" s="4"/>
      <c r="B1041" t="s">
        <v>264</v>
      </c>
      <c r="C1041" t="s">
        <v>232</v>
      </c>
      <c r="D1041" t="s">
        <v>155</v>
      </c>
      <c r="E1041">
        <v>5888</v>
      </c>
      <c r="F1041" s="248"/>
      <c r="G1041" s="249"/>
      <c r="H1041">
        <v>4888</v>
      </c>
      <c r="I1041" t="str">
        <f t="shared" si="264"/>
        <v>NA</v>
      </c>
      <c r="J1041" t="str">
        <f t="shared" si="257"/>
        <v>NA</v>
      </c>
      <c r="K1041" s="248"/>
      <c r="L1041">
        <v>-5677</v>
      </c>
      <c r="M1041">
        <v>-5677</v>
      </c>
      <c r="N1041">
        <v>-4677</v>
      </c>
      <c r="O1041" t="s">
        <v>40</v>
      </c>
      <c r="P1041" t="s">
        <v>41</v>
      </c>
      <c r="Q1041" s="278">
        <f t="shared" si="258"/>
        <v>0</v>
      </c>
      <c r="R1041">
        <f t="shared" si="259"/>
        <v>1000</v>
      </c>
      <c r="S1041" s="135" t="str">
        <f t="shared" si="260"/>
        <v>NA</v>
      </c>
      <c r="T1041" s="135" t="str">
        <f t="shared" si="261"/>
        <v>NA</v>
      </c>
      <c r="U1041" t="str">
        <f t="shared" si="263"/>
        <v>NA</v>
      </c>
      <c r="V1041">
        <f t="shared" si="256"/>
        <v>0</v>
      </c>
      <c r="W1041" s="66">
        <f t="shared" si="262"/>
        <v>1</v>
      </c>
      <c r="X1041" t="s">
        <v>31</v>
      </c>
      <c r="Y1041" t="s">
        <v>31</v>
      </c>
      <c r="Z1041" t="s">
        <v>31</v>
      </c>
      <c r="AA1041" t="s">
        <v>31</v>
      </c>
      <c r="AB1041" t="s">
        <v>31</v>
      </c>
      <c r="AC1041" t="s">
        <v>31</v>
      </c>
      <c r="AD1041" t="s">
        <v>31</v>
      </c>
      <c r="AE1041" t="s">
        <v>31</v>
      </c>
      <c r="AF1041" t="s">
        <v>31</v>
      </c>
      <c r="AG1041" t="s">
        <v>31</v>
      </c>
      <c r="AH1041" t="s">
        <v>31</v>
      </c>
      <c r="AI1041" t="s">
        <v>31</v>
      </c>
      <c r="AJ1041" t="s">
        <v>31</v>
      </c>
      <c r="AK1041" t="s">
        <v>31</v>
      </c>
      <c r="AL1041" t="s">
        <v>31</v>
      </c>
      <c r="AM1041" t="s">
        <v>31</v>
      </c>
      <c r="AN1041" t="s">
        <v>31</v>
      </c>
      <c r="AO1041" t="s">
        <v>31</v>
      </c>
      <c r="AP1041" t="s">
        <v>31</v>
      </c>
      <c r="AQ1041" t="s">
        <v>31</v>
      </c>
      <c r="AR1041" t="s">
        <v>31</v>
      </c>
      <c r="AS1041" t="s">
        <v>31</v>
      </c>
      <c r="AT1041" t="s">
        <v>31</v>
      </c>
      <c r="AU1041" t="s">
        <v>31</v>
      </c>
      <c r="AV1041" t="s">
        <v>31</v>
      </c>
      <c r="AW1041" t="s">
        <v>31</v>
      </c>
      <c r="AX1041">
        <v>4698</v>
      </c>
      <c r="AY1041" t="s">
        <v>266</v>
      </c>
      <c r="AZ1041" t="s">
        <v>31</v>
      </c>
      <c r="BA1041" t="s">
        <v>31</v>
      </c>
      <c r="BB1041" t="s">
        <v>31</v>
      </c>
      <c r="BC1041" s="189" t="str">
        <f t="shared" ca="1" si="265"/>
        <v>IT</v>
      </c>
      <c r="BD1041" s="189">
        <f t="shared" si="266"/>
        <v>4698</v>
      </c>
      <c r="BE1041" s="189" t="str">
        <f t="shared" ca="1" si="267"/>
        <v>N-1 VNS-VLR -&amp;gt; ABV-RON2 110%</v>
      </c>
      <c r="BF1041" s="190" t="e">
        <f t="shared" ca="1" si="268"/>
        <v>#N/A</v>
      </c>
      <c r="BG1041" s="189">
        <f t="shared" si="269"/>
        <v>100000</v>
      </c>
      <c r="BH1041" s="191" t="e">
        <f t="shared" ca="1" si="270"/>
        <v>#N/A</v>
      </c>
      <c r="BI1041" s="189">
        <f t="shared" si="271"/>
        <v>0</v>
      </c>
    </row>
    <row r="1042" spans="1:61" hidden="1">
      <c r="A1042" s="4"/>
      <c r="B1042" t="s">
        <v>264</v>
      </c>
      <c r="C1042" t="s">
        <v>232</v>
      </c>
      <c r="D1042" t="s">
        <v>156</v>
      </c>
      <c r="E1042">
        <v>5888</v>
      </c>
      <c r="F1042" s="248"/>
      <c r="G1042" s="249"/>
      <c r="H1042">
        <v>4888</v>
      </c>
      <c r="I1042" t="str">
        <f t="shared" si="264"/>
        <v>NA</v>
      </c>
      <c r="J1042" t="str">
        <f t="shared" si="257"/>
        <v>NA</v>
      </c>
      <c r="K1042" s="248"/>
      <c r="L1042">
        <v>-5677</v>
      </c>
      <c r="M1042">
        <v>-5677</v>
      </c>
      <c r="N1042">
        <v>-4677</v>
      </c>
      <c r="O1042" t="s">
        <v>40</v>
      </c>
      <c r="P1042" t="s">
        <v>41</v>
      </c>
      <c r="Q1042" s="278">
        <f t="shared" si="258"/>
        <v>0</v>
      </c>
      <c r="R1042">
        <f t="shared" si="259"/>
        <v>1000</v>
      </c>
      <c r="S1042" s="135" t="str">
        <f t="shared" si="260"/>
        <v>NA</v>
      </c>
      <c r="T1042" s="135" t="str">
        <f t="shared" si="261"/>
        <v>NA</v>
      </c>
      <c r="U1042" t="str">
        <f t="shared" si="263"/>
        <v>NA</v>
      </c>
      <c r="V1042">
        <f t="shared" si="256"/>
        <v>0</v>
      </c>
      <c r="W1042" s="66">
        <f t="shared" si="262"/>
        <v>1</v>
      </c>
      <c r="X1042" t="s">
        <v>31</v>
      </c>
      <c r="Y1042" t="s">
        <v>31</v>
      </c>
      <c r="Z1042" t="s">
        <v>31</v>
      </c>
      <c r="AA1042" t="s">
        <v>31</v>
      </c>
      <c r="AB1042" t="s">
        <v>31</v>
      </c>
      <c r="AC1042" t="s">
        <v>31</v>
      </c>
      <c r="AD1042" t="s">
        <v>31</v>
      </c>
      <c r="AE1042" t="s">
        <v>31</v>
      </c>
      <c r="AF1042" t="s">
        <v>31</v>
      </c>
      <c r="AG1042" t="s">
        <v>31</v>
      </c>
      <c r="AH1042" t="s">
        <v>31</v>
      </c>
      <c r="AI1042" t="s">
        <v>31</v>
      </c>
      <c r="AJ1042" t="s">
        <v>31</v>
      </c>
      <c r="AK1042" t="s">
        <v>31</v>
      </c>
      <c r="AL1042" t="s">
        <v>31</v>
      </c>
      <c r="AM1042" t="s">
        <v>31</v>
      </c>
      <c r="AN1042" t="s">
        <v>31</v>
      </c>
      <c r="AO1042" t="s">
        <v>31</v>
      </c>
      <c r="AP1042" t="s">
        <v>31</v>
      </c>
      <c r="AQ1042" t="s">
        <v>31</v>
      </c>
      <c r="AR1042" t="s">
        <v>31</v>
      </c>
      <c r="AS1042" t="s">
        <v>31</v>
      </c>
      <c r="AT1042" t="s">
        <v>31</v>
      </c>
      <c r="AU1042" t="s">
        <v>31</v>
      </c>
      <c r="AV1042" t="s">
        <v>31</v>
      </c>
      <c r="AW1042" t="s">
        <v>31</v>
      </c>
      <c r="AX1042">
        <v>4698</v>
      </c>
      <c r="AY1042" t="s">
        <v>266</v>
      </c>
      <c r="AZ1042" t="s">
        <v>31</v>
      </c>
      <c r="BA1042" t="s">
        <v>31</v>
      </c>
      <c r="BB1042" t="s">
        <v>31</v>
      </c>
      <c r="BC1042" s="189" t="str">
        <f t="shared" ca="1" si="265"/>
        <v>IT</v>
      </c>
      <c r="BD1042" s="189">
        <f t="shared" si="266"/>
        <v>4698</v>
      </c>
      <c r="BE1042" s="189" t="str">
        <f t="shared" ca="1" si="267"/>
        <v>N-1 VNS-VLR -&amp;gt; ABV-RON2 110%</v>
      </c>
      <c r="BF1042" s="190" t="e">
        <f t="shared" ca="1" si="268"/>
        <v>#N/A</v>
      </c>
      <c r="BG1042" s="189">
        <f t="shared" si="269"/>
        <v>100000</v>
      </c>
      <c r="BH1042" s="191" t="e">
        <f t="shared" ca="1" si="270"/>
        <v>#N/A</v>
      </c>
      <c r="BI1042" s="189">
        <f t="shared" si="271"/>
        <v>0</v>
      </c>
    </row>
    <row r="1043" spans="1:61" hidden="1">
      <c r="A1043" s="4"/>
      <c r="B1043" t="s">
        <v>264</v>
      </c>
      <c r="C1043" t="s">
        <v>232</v>
      </c>
      <c r="D1043" t="s">
        <v>157</v>
      </c>
      <c r="E1043">
        <v>5850</v>
      </c>
      <c r="F1043" s="248"/>
      <c r="G1043" s="249"/>
      <c r="H1043">
        <v>4888</v>
      </c>
      <c r="I1043" t="str">
        <f t="shared" si="264"/>
        <v>NA</v>
      </c>
      <c r="J1043" t="str">
        <f t="shared" si="257"/>
        <v>NA</v>
      </c>
      <c r="K1043" s="248"/>
      <c r="L1043">
        <v>-5837</v>
      </c>
      <c r="M1043">
        <v>-5837</v>
      </c>
      <c r="N1043">
        <v>-4875</v>
      </c>
      <c r="O1043" t="s">
        <v>40</v>
      </c>
      <c r="P1043" t="s">
        <v>41</v>
      </c>
      <c r="Q1043" s="278">
        <f t="shared" si="258"/>
        <v>0</v>
      </c>
      <c r="R1043">
        <f t="shared" si="259"/>
        <v>962</v>
      </c>
      <c r="S1043" s="135" t="str">
        <f t="shared" si="260"/>
        <v>NA</v>
      </c>
      <c r="T1043" s="135" t="str">
        <f t="shared" si="261"/>
        <v>NA</v>
      </c>
      <c r="U1043" t="str">
        <f t="shared" si="263"/>
        <v>NA</v>
      </c>
      <c r="V1043">
        <f t="shared" si="256"/>
        <v>0</v>
      </c>
      <c r="W1043" s="66">
        <f t="shared" si="262"/>
        <v>1</v>
      </c>
      <c r="X1043" t="s">
        <v>31</v>
      </c>
      <c r="Y1043" t="s">
        <v>31</v>
      </c>
      <c r="Z1043" t="s">
        <v>31</v>
      </c>
      <c r="AA1043" t="s">
        <v>31</v>
      </c>
      <c r="AB1043" t="s">
        <v>31</v>
      </c>
      <c r="AC1043" t="s">
        <v>31</v>
      </c>
      <c r="AD1043" t="s">
        <v>31</v>
      </c>
      <c r="AE1043" t="s">
        <v>31</v>
      </c>
      <c r="AF1043" t="s">
        <v>31</v>
      </c>
      <c r="AG1043" t="s">
        <v>31</v>
      </c>
      <c r="AH1043" t="s">
        <v>31</v>
      </c>
      <c r="AI1043" t="s">
        <v>31</v>
      </c>
      <c r="AJ1043" t="s">
        <v>31</v>
      </c>
      <c r="AK1043" t="s">
        <v>31</v>
      </c>
      <c r="AL1043" t="s">
        <v>31</v>
      </c>
      <c r="AM1043" t="s">
        <v>31</v>
      </c>
      <c r="AN1043" t="s">
        <v>31</v>
      </c>
      <c r="AO1043" t="s">
        <v>31</v>
      </c>
      <c r="AP1043" t="s">
        <v>31</v>
      </c>
      <c r="AQ1043" t="s">
        <v>31</v>
      </c>
      <c r="AR1043" t="s">
        <v>31</v>
      </c>
      <c r="AS1043" t="s">
        <v>31</v>
      </c>
      <c r="AT1043" t="s">
        <v>31</v>
      </c>
      <c r="AU1043" t="s">
        <v>31</v>
      </c>
      <c r="AV1043" t="s">
        <v>31</v>
      </c>
      <c r="AW1043" t="s">
        <v>31</v>
      </c>
      <c r="AX1043">
        <v>4698</v>
      </c>
      <c r="AY1043" t="s">
        <v>266</v>
      </c>
      <c r="AZ1043" t="s">
        <v>31</v>
      </c>
      <c r="BA1043" t="s">
        <v>31</v>
      </c>
      <c r="BB1043" t="s">
        <v>31</v>
      </c>
      <c r="BC1043" s="189" t="str">
        <f t="shared" ca="1" si="265"/>
        <v>IT</v>
      </c>
      <c r="BD1043" s="189">
        <f t="shared" si="266"/>
        <v>4698</v>
      </c>
      <c r="BE1043" s="189" t="str">
        <f t="shared" ca="1" si="267"/>
        <v>N-1 VNS-VLR -&amp;gt; ABV-RON2 110%</v>
      </c>
      <c r="BF1043" s="190" t="e">
        <f t="shared" ca="1" si="268"/>
        <v>#N/A</v>
      </c>
      <c r="BG1043" s="189">
        <f t="shared" si="269"/>
        <v>100000</v>
      </c>
      <c r="BH1043" s="191" t="e">
        <f t="shared" ca="1" si="270"/>
        <v>#N/A</v>
      </c>
      <c r="BI1043" s="189">
        <f t="shared" si="271"/>
        <v>0</v>
      </c>
    </row>
    <row r="1044" spans="1:61" hidden="1">
      <c r="A1044" s="4"/>
      <c r="B1044" t="s">
        <v>264</v>
      </c>
      <c r="C1044" t="s">
        <v>232</v>
      </c>
      <c r="D1044" t="s">
        <v>158</v>
      </c>
      <c r="E1044">
        <v>5850</v>
      </c>
      <c r="F1044" s="248"/>
      <c r="G1044" s="249"/>
      <c r="H1044">
        <v>4888</v>
      </c>
      <c r="I1044" t="str">
        <f t="shared" si="264"/>
        <v>NA</v>
      </c>
      <c r="J1044" t="str">
        <f t="shared" si="257"/>
        <v>NA</v>
      </c>
      <c r="K1044" s="248"/>
      <c r="L1044">
        <v>-5837</v>
      </c>
      <c r="M1044">
        <v>-5837</v>
      </c>
      <c r="N1044">
        <v>-4875</v>
      </c>
      <c r="O1044" t="s">
        <v>40</v>
      </c>
      <c r="P1044" t="s">
        <v>41</v>
      </c>
      <c r="Q1044" s="278">
        <f t="shared" si="258"/>
        <v>0</v>
      </c>
      <c r="R1044">
        <f t="shared" si="259"/>
        <v>962</v>
      </c>
      <c r="S1044" s="135" t="str">
        <f t="shared" si="260"/>
        <v>NA</v>
      </c>
      <c r="T1044" s="135" t="str">
        <f t="shared" si="261"/>
        <v>NA</v>
      </c>
      <c r="U1044" t="str">
        <f t="shared" si="263"/>
        <v>NA</v>
      </c>
      <c r="V1044">
        <f t="shared" si="256"/>
        <v>0</v>
      </c>
      <c r="W1044" s="66">
        <f t="shared" si="262"/>
        <v>1</v>
      </c>
      <c r="X1044" t="s">
        <v>31</v>
      </c>
      <c r="Y1044" t="s">
        <v>31</v>
      </c>
      <c r="Z1044" t="s">
        <v>31</v>
      </c>
      <c r="AA1044" t="s">
        <v>31</v>
      </c>
      <c r="AB1044" t="s">
        <v>31</v>
      </c>
      <c r="AC1044" t="s">
        <v>31</v>
      </c>
      <c r="AD1044" t="s">
        <v>31</v>
      </c>
      <c r="AE1044" t="s">
        <v>31</v>
      </c>
      <c r="AF1044" t="s">
        <v>31</v>
      </c>
      <c r="AG1044" t="s">
        <v>31</v>
      </c>
      <c r="AH1044" t="s">
        <v>31</v>
      </c>
      <c r="AI1044" t="s">
        <v>31</v>
      </c>
      <c r="AJ1044" t="s">
        <v>31</v>
      </c>
      <c r="AK1044" t="s">
        <v>31</v>
      </c>
      <c r="AL1044" t="s">
        <v>31</v>
      </c>
      <c r="AM1044" t="s">
        <v>31</v>
      </c>
      <c r="AN1044" t="s">
        <v>31</v>
      </c>
      <c r="AO1044" t="s">
        <v>31</v>
      </c>
      <c r="AP1044" t="s">
        <v>31</v>
      </c>
      <c r="AQ1044" t="s">
        <v>31</v>
      </c>
      <c r="AR1044" t="s">
        <v>31</v>
      </c>
      <c r="AS1044" t="s">
        <v>31</v>
      </c>
      <c r="AT1044" t="s">
        <v>31</v>
      </c>
      <c r="AU1044" t="s">
        <v>31</v>
      </c>
      <c r="AV1044" t="s">
        <v>31</v>
      </c>
      <c r="AW1044" t="s">
        <v>31</v>
      </c>
      <c r="AX1044">
        <v>4698</v>
      </c>
      <c r="AY1044" t="s">
        <v>266</v>
      </c>
      <c r="AZ1044" t="s">
        <v>31</v>
      </c>
      <c r="BA1044" t="s">
        <v>31</v>
      </c>
      <c r="BB1044" t="s">
        <v>31</v>
      </c>
      <c r="BC1044" s="189" t="str">
        <f t="shared" ca="1" si="265"/>
        <v>IT</v>
      </c>
      <c r="BD1044" s="189">
        <f t="shared" si="266"/>
        <v>4698</v>
      </c>
      <c r="BE1044" s="189" t="str">
        <f t="shared" ca="1" si="267"/>
        <v>N-1 VNS-VLR -&amp;gt; ABV-RON2 110%</v>
      </c>
      <c r="BF1044" s="190" t="e">
        <f t="shared" ca="1" si="268"/>
        <v>#N/A</v>
      </c>
      <c r="BG1044" s="189">
        <f t="shared" si="269"/>
        <v>100000</v>
      </c>
      <c r="BH1044" s="191" t="e">
        <f t="shared" ca="1" si="270"/>
        <v>#N/A</v>
      </c>
      <c r="BI1044" s="189">
        <f t="shared" si="271"/>
        <v>0</v>
      </c>
    </row>
    <row r="1045" spans="1:61" hidden="1">
      <c r="A1045" s="4"/>
      <c r="B1045" t="s">
        <v>264</v>
      </c>
      <c r="C1045" t="s">
        <v>232</v>
      </c>
      <c r="D1045" t="s">
        <v>159</v>
      </c>
      <c r="E1045">
        <v>5850</v>
      </c>
      <c r="F1045" s="248"/>
      <c r="G1045" s="249"/>
      <c r="H1045">
        <v>4888</v>
      </c>
      <c r="I1045" t="str">
        <f t="shared" si="264"/>
        <v>NA</v>
      </c>
      <c r="J1045" t="str">
        <f t="shared" si="257"/>
        <v>NA</v>
      </c>
      <c r="K1045" s="248"/>
      <c r="L1045">
        <v>-5837</v>
      </c>
      <c r="M1045">
        <v>-5837</v>
      </c>
      <c r="N1045">
        <v>-4875</v>
      </c>
      <c r="O1045" t="s">
        <v>40</v>
      </c>
      <c r="P1045" t="s">
        <v>41</v>
      </c>
      <c r="Q1045" s="278">
        <f t="shared" si="258"/>
        <v>0</v>
      </c>
      <c r="R1045">
        <f t="shared" si="259"/>
        <v>962</v>
      </c>
      <c r="S1045" s="135" t="str">
        <f t="shared" si="260"/>
        <v>NA</v>
      </c>
      <c r="T1045" s="135" t="str">
        <f t="shared" si="261"/>
        <v>NA</v>
      </c>
      <c r="U1045" t="str">
        <f t="shared" si="263"/>
        <v>NA</v>
      </c>
      <c r="V1045">
        <f t="shared" si="256"/>
        <v>0</v>
      </c>
      <c r="W1045" s="66">
        <f t="shared" si="262"/>
        <v>1</v>
      </c>
      <c r="X1045" t="s">
        <v>31</v>
      </c>
      <c r="Y1045" t="s">
        <v>31</v>
      </c>
      <c r="Z1045" t="s">
        <v>31</v>
      </c>
      <c r="AA1045" t="s">
        <v>31</v>
      </c>
      <c r="AB1045" t="s">
        <v>31</v>
      </c>
      <c r="AC1045" t="s">
        <v>31</v>
      </c>
      <c r="AD1045" t="s">
        <v>31</v>
      </c>
      <c r="AE1045" t="s">
        <v>31</v>
      </c>
      <c r="AF1045" t="s">
        <v>31</v>
      </c>
      <c r="AG1045" t="s">
        <v>31</v>
      </c>
      <c r="AH1045" t="s">
        <v>31</v>
      </c>
      <c r="AI1045" t="s">
        <v>31</v>
      </c>
      <c r="AJ1045" t="s">
        <v>31</v>
      </c>
      <c r="AK1045" t="s">
        <v>31</v>
      </c>
      <c r="AL1045" t="s">
        <v>31</v>
      </c>
      <c r="AM1045" t="s">
        <v>31</v>
      </c>
      <c r="AN1045" t="s">
        <v>31</v>
      </c>
      <c r="AO1045" t="s">
        <v>31</v>
      </c>
      <c r="AP1045" t="s">
        <v>31</v>
      </c>
      <c r="AQ1045" t="s">
        <v>31</v>
      </c>
      <c r="AR1045" t="s">
        <v>31</v>
      </c>
      <c r="AS1045" t="s">
        <v>31</v>
      </c>
      <c r="AT1045" t="s">
        <v>31</v>
      </c>
      <c r="AU1045" t="s">
        <v>31</v>
      </c>
      <c r="AV1045" t="s">
        <v>31</v>
      </c>
      <c r="AW1045" t="s">
        <v>31</v>
      </c>
      <c r="AX1045">
        <v>4698</v>
      </c>
      <c r="AY1045" t="s">
        <v>266</v>
      </c>
      <c r="AZ1045" t="s">
        <v>31</v>
      </c>
      <c r="BA1045" t="s">
        <v>31</v>
      </c>
      <c r="BB1045" t="s">
        <v>31</v>
      </c>
      <c r="BC1045" s="189" t="str">
        <f t="shared" ca="1" si="265"/>
        <v>IT</v>
      </c>
      <c r="BD1045" s="189">
        <f t="shared" si="266"/>
        <v>4698</v>
      </c>
      <c r="BE1045" s="189" t="str">
        <f t="shared" ca="1" si="267"/>
        <v>N-1 VNS-VLR -&amp;gt; ABV-RON2 110%</v>
      </c>
      <c r="BF1045" s="190" t="e">
        <f t="shared" ca="1" si="268"/>
        <v>#N/A</v>
      </c>
      <c r="BG1045" s="189">
        <f t="shared" si="269"/>
        <v>100000</v>
      </c>
      <c r="BH1045" s="191" t="e">
        <f t="shared" ca="1" si="270"/>
        <v>#N/A</v>
      </c>
      <c r="BI1045" s="189">
        <f t="shared" si="271"/>
        <v>0</v>
      </c>
    </row>
    <row r="1046" spans="1:61" hidden="1">
      <c r="A1046" s="4"/>
      <c r="B1046" t="s">
        <v>264</v>
      </c>
      <c r="C1046" t="s">
        <v>232</v>
      </c>
      <c r="D1046" t="s">
        <v>160</v>
      </c>
      <c r="E1046">
        <v>5850</v>
      </c>
      <c r="F1046" s="248"/>
      <c r="G1046" s="249"/>
      <c r="H1046">
        <v>4888</v>
      </c>
      <c r="I1046" t="str">
        <f t="shared" si="264"/>
        <v>NA</v>
      </c>
      <c r="J1046" t="str">
        <f t="shared" si="257"/>
        <v>NA</v>
      </c>
      <c r="K1046" s="248"/>
      <c r="L1046">
        <v>-5837</v>
      </c>
      <c r="M1046">
        <v>-5837</v>
      </c>
      <c r="N1046">
        <v>-4875</v>
      </c>
      <c r="O1046" t="s">
        <v>40</v>
      </c>
      <c r="P1046" t="s">
        <v>41</v>
      </c>
      <c r="Q1046" s="278">
        <f t="shared" si="258"/>
        <v>0</v>
      </c>
      <c r="R1046">
        <f t="shared" si="259"/>
        <v>962</v>
      </c>
      <c r="S1046" s="135" t="str">
        <f t="shared" si="260"/>
        <v>NA</v>
      </c>
      <c r="T1046" s="135" t="str">
        <f t="shared" si="261"/>
        <v>NA</v>
      </c>
      <c r="U1046" t="str">
        <f t="shared" si="263"/>
        <v>NA</v>
      </c>
      <c r="V1046">
        <f t="shared" si="256"/>
        <v>0</v>
      </c>
      <c r="W1046" s="66">
        <f t="shared" si="262"/>
        <v>1</v>
      </c>
      <c r="X1046" t="s">
        <v>31</v>
      </c>
      <c r="Y1046" t="s">
        <v>31</v>
      </c>
      <c r="Z1046" t="s">
        <v>31</v>
      </c>
      <c r="AA1046" t="s">
        <v>31</v>
      </c>
      <c r="AB1046" t="s">
        <v>31</v>
      </c>
      <c r="AC1046" t="s">
        <v>31</v>
      </c>
      <c r="AD1046" t="s">
        <v>31</v>
      </c>
      <c r="AE1046" t="s">
        <v>31</v>
      </c>
      <c r="AF1046" t="s">
        <v>31</v>
      </c>
      <c r="AG1046" t="s">
        <v>31</v>
      </c>
      <c r="AH1046" t="s">
        <v>31</v>
      </c>
      <c r="AI1046" t="s">
        <v>31</v>
      </c>
      <c r="AJ1046" t="s">
        <v>31</v>
      </c>
      <c r="AK1046" t="s">
        <v>31</v>
      </c>
      <c r="AL1046" t="s">
        <v>31</v>
      </c>
      <c r="AM1046" t="s">
        <v>31</v>
      </c>
      <c r="AN1046" t="s">
        <v>31</v>
      </c>
      <c r="AO1046" t="s">
        <v>31</v>
      </c>
      <c r="AP1046" t="s">
        <v>31</v>
      </c>
      <c r="AQ1046" t="s">
        <v>31</v>
      </c>
      <c r="AR1046" t="s">
        <v>31</v>
      </c>
      <c r="AS1046" t="s">
        <v>31</v>
      </c>
      <c r="AT1046" t="s">
        <v>31</v>
      </c>
      <c r="AU1046" t="s">
        <v>31</v>
      </c>
      <c r="AV1046" t="s">
        <v>31</v>
      </c>
      <c r="AW1046" t="s">
        <v>31</v>
      </c>
      <c r="AX1046">
        <v>4698</v>
      </c>
      <c r="AY1046" t="s">
        <v>266</v>
      </c>
      <c r="AZ1046" t="s">
        <v>31</v>
      </c>
      <c r="BA1046" t="s">
        <v>31</v>
      </c>
      <c r="BB1046" t="s">
        <v>31</v>
      </c>
      <c r="BC1046" s="189" t="str">
        <f t="shared" ca="1" si="265"/>
        <v>IT</v>
      </c>
      <c r="BD1046" s="189">
        <f t="shared" si="266"/>
        <v>4698</v>
      </c>
      <c r="BE1046" s="189" t="str">
        <f t="shared" ca="1" si="267"/>
        <v>N-1 VNS-VLR -&amp;gt; ABV-RON2 110%</v>
      </c>
      <c r="BF1046" s="190" t="e">
        <f t="shared" ca="1" si="268"/>
        <v>#N/A</v>
      </c>
      <c r="BG1046" s="189">
        <f t="shared" si="269"/>
        <v>100000</v>
      </c>
      <c r="BH1046" s="191" t="e">
        <f t="shared" ca="1" si="270"/>
        <v>#N/A</v>
      </c>
      <c r="BI1046" s="189">
        <f t="shared" si="271"/>
        <v>0</v>
      </c>
    </row>
    <row r="1047" spans="1:61" hidden="1">
      <c r="A1047" s="4"/>
      <c r="B1047" t="s">
        <v>264</v>
      </c>
      <c r="C1047" t="s">
        <v>232</v>
      </c>
      <c r="D1047" t="s">
        <v>161</v>
      </c>
      <c r="E1047">
        <v>5770</v>
      </c>
      <c r="F1047" s="248"/>
      <c r="G1047" s="249"/>
      <c r="H1047">
        <v>5770</v>
      </c>
      <c r="I1047" t="str">
        <f t="shared" si="264"/>
        <v>NA</v>
      </c>
      <c r="J1047" t="str">
        <f t="shared" si="257"/>
        <v>NA</v>
      </c>
      <c r="K1047" s="248"/>
      <c r="L1047">
        <v>-6260</v>
      </c>
      <c r="M1047">
        <v>-6260</v>
      </c>
      <c r="N1047">
        <v>-6260</v>
      </c>
      <c r="O1047" t="s">
        <v>164</v>
      </c>
      <c r="P1047" t="s">
        <v>164</v>
      </c>
      <c r="Q1047" s="278">
        <f t="shared" si="258"/>
        <v>0</v>
      </c>
      <c r="R1047">
        <f t="shared" si="259"/>
        <v>0</v>
      </c>
      <c r="S1047" s="135" t="str">
        <f t="shared" si="260"/>
        <v>NA</v>
      </c>
      <c r="T1047" s="135" t="str">
        <f t="shared" si="261"/>
        <v>NA</v>
      </c>
      <c r="U1047" t="str">
        <f t="shared" si="263"/>
        <v>NA</v>
      </c>
      <c r="V1047">
        <f t="shared" si="256"/>
        <v>0</v>
      </c>
      <c r="W1047" s="66">
        <f t="shared" si="262"/>
        <v>0</v>
      </c>
      <c r="X1047" t="s">
        <v>31</v>
      </c>
      <c r="Y1047" t="s">
        <v>31</v>
      </c>
      <c r="Z1047" t="s">
        <v>31</v>
      </c>
      <c r="AA1047" t="s">
        <v>31</v>
      </c>
      <c r="AB1047" t="s">
        <v>31</v>
      </c>
      <c r="AC1047" t="s">
        <v>31</v>
      </c>
      <c r="AD1047" t="s">
        <v>31</v>
      </c>
      <c r="AE1047" t="s">
        <v>31</v>
      </c>
      <c r="AF1047" t="s">
        <v>31</v>
      </c>
      <c r="AG1047" t="s">
        <v>31</v>
      </c>
      <c r="AH1047" t="s">
        <v>31</v>
      </c>
      <c r="AI1047" t="s">
        <v>31</v>
      </c>
      <c r="AJ1047" t="s">
        <v>31</v>
      </c>
      <c r="AK1047" t="s">
        <v>31</v>
      </c>
      <c r="AL1047" t="s">
        <v>31</v>
      </c>
      <c r="AM1047" t="s">
        <v>31</v>
      </c>
      <c r="AN1047" t="s">
        <v>31</v>
      </c>
      <c r="AO1047" t="s">
        <v>31</v>
      </c>
      <c r="AP1047" t="s">
        <v>31</v>
      </c>
      <c r="AQ1047" t="s">
        <v>31</v>
      </c>
      <c r="AR1047" t="s">
        <v>31</v>
      </c>
      <c r="AS1047" t="s">
        <v>31</v>
      </c>
      <c r="AT1047" t="s">
        <v>31</v>
      </c>
      <c r="AU1047" t="s">
        <v>31</v>
      </c>
      <c r="AV1047" t="s">
        <v>31</v>
      </c>
      <c r="AW1047" t="s">
        <v>31</v>
      </c>
      <c r="AX1047" t="s">
        <v>31</v>
      </c>
      <c r="AY1047" t="s">
        <v>31</v>
      </c>
      <c r="AZ1047" t="s">
        <v>31</v>
      </c>
      <c r="BA1047" t="s">
        <v>31</v>
      </c>
      <c r="BB1047" t="s">
        <v>31</v>
      </c>
      <c r="BC1047" s="189" t="e">
        <f t="shared" ca="1" si="265"/>
        <v>#N/A</v>
      </c>
      <c r="BD1047" s="189">
        <f t="shared" si="266"/>
        <v>100000</v>
      </c>
      <c r="BE1047" s="189" t="e">
        <f t="shared" ca="1" si="267"/>
        <v>#N/A</v>
      </c>
      <c r="BF1047" s="190" t="e">
        <f t="shared" ca="1" si="268"/>
        <v>#N/A</v>
      </c>
      <c r="BG1047" s="189">
        <f t="shared" si="269"/>
        <v>100000</v>
      </c>
      <c r="BH1047" s="191" t="e">
        <f t="shared" ca="1" si="270"/>
        <v>#N/A</v>
      </c>
      <c r="BI1047" s="189">
        <f t="shared" si="271"/>
        <v>0</v>
      </c>
    </row>
    <row r="1048" spans="1:61" hidden="1">
      <c r="A1048" s="4"/>
      <c r="B1048" t="s">
        <v>264</v>
      </c>
      <c r="C1048" t="s">
        <v>232</v>
      </c>
      <c r="D1048" t="s">
        <v>162</v>
      </c>
      <c r="E1048">
        <v>5770</v>
      </c>
      <c r="F1048" s="248"/>
      <c r="G1048" s="249"/>
      <c r="H1048">
        <v>5770</v>
      </c>
      <c r="I1048" t="str">
        <f t="shared" si="264"/>
        <v>NA</v>
      </c>
      <c r="J1048" t="str">
        <f t="shared" si="257"/>
        <v>NA</v>
      </c>
      <c r="K1048" s="248"/>
      <c r="L1048">
        <v>-6260</v>
      </c>
      <c r="M1048">
        <v>-6260</v>
      </c>
      <c r="N1048">
        <v>-6260</v>
      </c>
      <c r="O1048" t="s">
        <v>164</v>
      </c>
      <c r="P1048" t="s">
        <v>164</v>
      </c>
      <c r="Q1048" s="278">
        <f t="shared" si="258"/>
        <v>0</v>
      </c>
      <c r="R1048">
        <f t="shared" si="259"/>
        <v>0</v>
      </c>
      <c r="S1048" s="135" t="str">
        <f t="shared" si="260"/>
        <v>NA</v>
      </c>
      <c r="T1048" s="135" t="str">
        <f t="shared" si="261"/>
        <v>NA</v>
      </c>
      <c r="U1048" t="str">
        <f t="shared" si="263"/>
        <v>NA</v>
      </c>
      <c r="V1048">
        <f t="shared" si="256"/>
        <v>0</v>
      </c>
      <c r="W1048" s="66">
        <f t="shared" si="262"/>
        <v>0</v>
      </c>
      <c r="X1048" t="s">
        <v>31</v>
      </c>
      <c r="Y1048" t="s">
        <v>31</v>
      </c>
      <c r="Z1048" t="s">
        <v>31</v>
      </c>
      <c r="AA1048" t="s">
        <v>31</v>
      </c>
      <c r="AB1048" t="s">
        <v>31</v>
      </c>
      <c r="AC1048" t="s">
        <v>31</v>
      </c>
      <c r="AD1048" t="s">
        <v>31</v>
      </c>
      <c r="AE1048" t="s">
        <v>31</v>
      </c>
      <c r="AF1048" t="s">
        <v>31</v>
      </c>
      <c r="AG1048" t="s">
        <v>31</v>
      </c>
      <c r="AH1048" t="s">
        <v>31</v>
      </c>
      <c r="AI1048" t="s">
        <v>31</v>
      </c>
      <c r="AJ1048" t="s">
        <v>31</v>
      </c>
      <c r="AK1048" t="s">
        <v>31</v>
      </c>
      <c r="AL1048" t="s">
        <v>31</v>
      </c>
      <c r="AM1048" t="s">
        <v>31</v>
      </c>
      <c r="AN1048" t="s">
        <v>31</v>
      </c>
      <c r="AO1048" t="s">
        <v>31</v>
      </c>
      <c r="AP1048" t="s">
        <v>31</v>
      </c>
      <c r="AQ1048" t="s">
        <v>31</v>
      </c>
      <c r="AR1048" t="s">
        <v>31</v>
      </c>
      <c r="AS1048" t="s">
        <v>31</v>
      </c>
      <c r="AT1048" t="s">
        <v>31</v>
      </c>
      <c r="AU1048" t="s">
        <v>31</v>
      </c>
      <c r="AV1048" t="s">
        <v>31</v>
      </c>
      <c r="AW1048" t="s">
        <v>31</v>
      </c>
      <c r="AX1048" t="s">
        <v>31</v>
      </c>
      <c r="AY1048" t="s">
        <v>31</v>
      </c>
      <c r="AZ1048" t="s">
        <v>31</v>
      </c>
      <c r="BA1048" t="s">
        <v>31</v>
      </c>
      <c r="BB1048" t="s">
        <v>31</v>
      </c>
      <c r="BC1048" s="189" t="e">
        <f t="shared" ca="1" si="265"/>
        <v>#N/A</v>
      </c>
      <c r="BD1048" s="189">
        <f t="shared" si="266"/>
        <v>100000</v>
      </c>
      <c r="BE1048" s="189" t="e">
        <f t="shared" ca="1" si="267"/>
        <v>#N/A</v>
      </c>
      <c r="BF1048" s="190" t="e">
        <f t="shared" ca="1" si="268"/>
        <v>#N/A</v>
      </c>
      <c r="BG1048" s="189">
        <f t="shared" si="269"/>
        <v>100000</v>
      </c>
      <c r="BH1048" s="191" t="e">
        <f t="shared" ca="1" si="270"/>
        <v>#N/A</v>
      </c>
      <c r="BI1048" s="189">
        <f t="shared" si="271"/>
        <v>0</v>
      </c>
    </row>
    <row r="1049" spans="1:61">
      <c r="A1049" s="4"/>
      <c r="B1049" t="s">
        <v>264</v>
      </c>
      <c r="C1049" t="s">
        <v>232</v>
      </c>
      <c r="D1049" t="s">
        <v>163</v>
      </c>
      <c r="E1049">
        <v>6771</v>
      </c>
      <c r="F1049" s="248"/>
      <c r="G1049" s="248"/>
      <c r="H1049">
        <v>6584</v>
      </c>
      <c r="I1049" t="str">
        <f t="shared" si="264"/>
        <v>NA</v>
      </c>
      <c r="J1049" t="str">
        <f t="shared" si="257"/>
        <v>NA</v>
      </c>
      <c r="K1049" s="248"/>
      <c r="L1049">
        <v>-1790</v>
      </c>
      <c r="M1049">
        <v>-1790</v>
      </c>
      <c r="N1049">
        <v>-1614</v>
      </c>
      <c r="O1049" t="s">
        <v>40</v>
      </c>
      <c r="P1049" t="s">
        <v>40</v>
      </c>
      <c r="Q1049" s="135">
        <f t="shared" si="258"/>
        <v>0</v>
      </c>
      <c r="R1049">
        <f t="shared" si="259"/>
        <v>187</v>
      </c>
      <c r="S1049" s="135" t="str">
        <f t="shared" si="260"/>
        <v>NA</v>
      </c>
      <c r="T1049" s="135" t="str">
        <f t="shared" si="261"/>
        <v>NA</v>
      </c>
      <c r="U1049" t="str">
        <f t="shared" si="263"/>
        <v>NA</v>
      </c>
      <c r="V1049">
        <f t="shared" si="256"/>
        <v>0</v>
      </c>
      <c r="W1049">
        <f t="shared" si="262"/>
        <v>1</v>
      </c>
      <c r="X1049" t="s">
        <v>31</v>
      </c>
      <c r="Y1049" t="s">
        <v>31</v>
      </c>
      <c r="Z1049" t="s">
        <v>31</v>
      </c>
      <c r="AA1049" t="s">
        <v>31</v>
      </c>
      <c r="AB1049" t="s">
        <v>31</v>
      </c>
      <c r="AC1049" t="s">
        <v>31</v>
      </c>
      <c r="AD1049" t="s">
        <v>31</v>
      </c>
      <c r="AE1049" t="s">
        <v>31</v>
      </c>
      <c r="AF1049" t="s">
        <v>31</v>
      </c>
      <c r="AG1049" t="s">
        <v>31</v>
      </c>
      <c r="AH1049" t="s">
        <v>31</v>
      </c>
      <c r="AI1049" t="s">
        <v>31</v>
      </c>
      <c r="AJ1049" t="s">
        <v>31</v>
      </c>
      <c r="AK1049">
        <v>2800</v>
      </c>
      <c r="AL1049" t="s">
        <v>31</v>
      </c>
      <c r="AM1049" t="s">
        <v>225</v>
      </c>
      <c r="AN1049" t="s">
        <v>31</v>
      </c>
      <c r="AO1049" t="s">
        <v>31</v>
      </c>
      <c r="AP1049" t="s">
        <v>31</v>
      </c>
      <c r="AQ1049" t="s">
        <v>31</v>
      </c>
      <c r="AR1049" t="s">
        <v>31</v>
      </c>
      <c r="AS1049" t="s">
        <v>31</v>
      </c>
      <c r="AT1049" t="s">
        <v>31</v>
      </c>
      <c r="AU1049" t="s">
        <v>31</v>
      </c>
      <c r="AV1049" t="s">
        <v>31</v>
      </c>
      <c r="AW1049" t="s">
        <v>31</v>
      </c>
      <c r="AX1049" t="s">
        <v>31</v>
      </c>
      <c r="AY1049" t="s">
        <v>31</v>
      </c>
      <c r="AZ1049" t="s">
        <v>31</v>
      </c>
      <c r="BA1049" t="s">
        <v>31</v>
      </c>
      <c r="BB1049" t="s">
        <v>31</v>
      </c>
      <c r="BC1049" s="189" t="e">
        <f t="shared" ca="1" si="265"/>
        <v>#N/A</v>
      </c>
      <c r="BD1049" s="189">
        <f t="shared" si="266"/>
        <v>100000</v>
      </c>
      <c r="BE1049" s="189" t="e">
        <f t="shared" ca="1" si="267"/>
        <v>#N/A</v>
      </c>
      <c r="BF1049" s="189" t="str">
        <f t="shared" ca="1" si="268"/>
        <v>FR</v>
      </c>
      <c r="BG1049" s="189">
        <f t="shared" si="269"/>
        <v>2800</v>
      </c>
      <c r="BH1049" s="189" t="str">
        <f t="shared" ca="1" si="270"/>
        <v>Bilateral- Tense situation on the whole FR-Eastern borders</v>
      </c>
      <c r="BI1049" s="189">
        <f t="shared" si="271"/>
        <v>1</v>
      </c>
    </row>
    <row r="1050" spans="1:61" ht="15.95" thickBot="1">
      <c r="A1050" s="4"/>
      <c r="B1050" t="s">
        <v>264</v>
      </c>
      <c r="C1050" t="s">
        <v>232</v>
      </c>
      <c r="D1050" t="s">
        <v>165</v>
      </c>
      <c r="E1050">
        <v>6771</v>
      </c>
      <c r="F1050" s="248"/>
      <c r="G1050" s="248"/>
      <c r="H1050">
        <v>6584</v>
      </c>
      <c r="I1050" t="str">
        <f t="shared" si="264"/>
        <v>NA</v>
      </c>
      <c r="J1050" t="str">
        <f t="shared" si="257"/>
        <v>NA</v>
      </c>
      <c r="K1050" s="250"/>
      <c r="L1050">
        <v>-1790</v>
      </c>
      <c r="M1050">
        <v>-1790</v>
      </c>
      <c r="N1050">
        <v>-1614</v>
      </c>
      <c r="O1050" t="s">
        <v>40</v>
      </c>
      <c r="P1050" t="s">
        <v>40</v>
      </c>
      <c r="Q1050" s="135">
        <f t="shared" si="258"/>
        <v>0</v>
      </c>
      <c r="R1050">
        <f t="shared" si="259"/>
        <v>187</v>
      </c>
      <c r="S1050" s="135" t="str">
        <f t="shared" si="260"/>
        <v>NA</v>
      </c>
      <c r="T1050" s="135" t="str">
        <f t="shared" si="261"/>
        <v>NA</v>
      </c>
      <c r="U1050" t="str">
        <f t="shared" si="263"/>
        <v>NA</v>
      </c>
      <c r="V1050">
        <f t="shared" si="256"/>
        <v>0</v>
      </c>
      <c r="W1050">
        <f t="shared" si="262"/>
        <v>1</v>
      </c>
      <c r="X1050" t="s">
        <v>31</v>
      </c>
      <c r="Y1050" t="s">
        <v>31</v>
      </c>
      <c r="Z1050" t="s">
        <v>31</v>
      </c>
      <c r="AA1050" t="s">
        <v>31</v>
      </c>
      <c r="AB1050" t="s">
        <v>31</v>
      </c>
      <c r="AC1050" t="s">
        <v>31</v>
      </c>
      <c r="AD1050" t="s">
        <v>31</v>
      </c>
      <c r="AE1050" t="s">
        <v>31</v>
      </c>
      <c r="AF1050" t="s">
        <v>31</v>
      </c>
      <c r="AG1050" t="s">
        <v>31</v>
      </c>
      <c r="AH1050" t="s">
        <v>31</v>
      </c>
      <c r="AI1050" t="s">
        <v>31</v>
      </c>
      <c r="AJ1050" t="s">
        <v>31</v>
      </c>
      <c r="AK1050">
        <v>2800</v>
      </c>
      <c r="AL1050" t="s">
        <v>31</v>
      </c>
      <c r="AM1050" t="s">
        <v>225</v>
      </c>
      <c r="AN1050" t="s">
        <v>31</v>
      </c>
      <c r="AO1050" t="s">
        <v>31</v>
      </c>
      <c r="AP1050" t="s">
        <v>31</v>
      </c>
      <c r="AQ1050" t="s">
        <v>31</v>
      </c>
      <c r="AR1050" t="s">
        <v>31</v>
      </c>
      <c r="AS1050" t="s">
        <v>31</v>
      </c>
      <c r="AT1050" t="s">
        <v>31</v>
      </c>
      <c r="AU1050" t="s">
        <v>31</v>
      </c>
      <c r="AV1050" t="s">
        <v>31</v>
      </c>
      <c r="AW1050" t="s">
        <v>31</v>
      </c>
      <c r="AX1050" t="s">
        <v>31</v>
      </c>
      <c r="AY1050" t="s">
        <v>31</v>
      </c>
      <c r="AZ1050" t="s">
        <v>31</v>
      </c>
      <c r="BA1050" t="s">
        <v>31</v>
      </c>
      <c r="BB1050" t="s">
        <v>31</v>
      </c>
      <c r="BC1050" s="189" t="e">
        <f t="shared" ca="1" si="265"/>
        <v>#N/A</v>
      </c>
      <c r="BD1050" s="189">
        <f t="shared" si="266"/>
        <v>100000</v>
      </c>
      <c r="BE1050" s="189" t="e">
        <f t="shared" ca="1" si="267"/>
        <v>#N/A</v>
      </c>
      <c r="BF1050" s="189" t="str">
        <f t="shared" ca="1" si="268"/>
        <v>FR</v>
      </c>
      <c r="BG1050" s="189">
        <f t="shared" si="269"/>
        <v>2800</v>
      </c>
      <c r="BH1050" s="189" t="str">
        <f t="shared" ca="1" si="270"/>
        <v>Bilateral- Tense situation on the whole FR-Eastern borders</v>
      </c>
      <c r="BI1050" s="189">
        <f t="shared" si="271"/>
        <v>1</v>
      </c>
    </row>
    <row r="1051" spans="1:61" s="382" customFormat="1">
      <c r="A1051" s="381"/>
      <c r="B1051" s="382" t="s">
        <v>264</v>
      </c>
      <c r="C1051" s="382" t="s">
        <v>232</v>
      </c>
      <c r="D1051" s="382" t="s">
        <v>166</v>
      </c>
      <c r="E1051" s="382">
        <v>6771</v>
      </c>
      <c r="F1051" s="383"/>
      <c r="G1051" s="383"/>
      <c r="H1051" s="382">
        <v>6584</v>
      </c>
      <c r="I1051" s="382" t="str">
        <f t="shared" si="264"/>
        <v>NA</v>
      </c>
      <c r="J1051" s="382" t="str">
        <f t="shared" si="257"/>
        <v>NA</v>
      </c>
      <c r="K1051" s="246"/>
      <c r="L1051" s="382">
        <v>-1790</v>
      </c>
      <c r="M1051" s="382">
        <v>-1790</v>
      </c>
      <c r="N1051" s="382">
        <v>-1614</v>
      </c>
      <c r="O1051" s="382" t="s">
        <v>40</v>
      </c>
      <c r="P1051" s="382" t="s">
        <v>40</v>
      </c>
      <c r="Q1051" s="384">
        <f t="shared" si="258"/>
        <v>0</v>
      </c>
      <c r="R1051" s="382">
        <f t="shared" si="259"/>
        <v>187</v>
      </c>
      <c r="S1051" s="384" t="str">
        <f t="shared" si="260"/>
        <v>NA</v>
      </c>
      <c r="T1051" s="384" t="str">
        <f t="shared" si="261"/>
        <v>NA</v>
      </c>
      <c r="U1051" s="382" t="str">
        <f t="shared" si="263"/>
        <v>NA</v>
      </c>
      <c r="V1051" s="382">
        <f t="shared" si="256"/>
        <v>0</v>
      </c>
      <c r="W1051" s="382">
        <f t="shared" si="262"/>
        <v>1</v>
      </c>
      <c r="X1051" s="382" t="s">
        <v>31</v>
      </c>
      <c r="Y1051" s="382" t="s">
        <v>31</v>
      </c>
      <c r="Z1051" s="382" t="s">
        <v>31</v>
      </c>
      <c r="AA1051" s="382" t="s">
        <v>31</v>
      </c>
      <c r="AB1051" s="382" t="s">
        <v>31</v>
      </c>
      <c r="AC1051" s="382" t="s">
        <v>31</v>
      </c>
      <c r="AD1051" s="382" t="s">
        <v>31</v>
      </c>
      <c r="AE1051" s="382" t="s">
        <v>31</v>
      </c>
      <c r="AF1051" s="382" t="s">
        <v>31</v>
      </c>
      <c r="AG1051" s="382" t="s">
        <v>31</v>
      </c>
      <c r="AH1051" s="382" t="s">
        <v>31</v>
      </c>
      <c r="AI1051" s="382" t="s">
        <v>31</v>
      </c>
      <c r="AJ1051" s="382" t="s">
        <v>31</v>
      </c>
      <c r="AK1051" s="382">
        <v>2800</v>
      </c>
      <c r="AL1051" s="382" t="s">
        <v>31</v>
      </c>
      <c r="AM1051" s="382" t="s">
        <v>225</v>
      </c>
      <c r="AN1051" s="382" t="s">
        <v>31</v>
      </c>
      <c r="AO1051" s="382" t="s">
        <v>31</v>
      </c>
      <c r="AP1051" s="382" t="s">
        <v>31</v>
      </c>
      <c r="AQ1051" s="382" t="s">
        <v>31</v>
      </c>
      <c r="AR1051" s="382" t="s">
        <v>31</v>
      </c>
      <c r="AS1051" s="382" t="s">
        <v>31</v>
      </c>
      <c r="AT1051" s="382" t="s">
        <v>31</v>
      </c>
      <c r="AU1051" s="382" t="s">
        <v>31</v>
      </c>
      <c r="AV1051" s="382" t="s">
        <v>31</v>
      </c>
      <c r="AW1051" s="382" t="s">
        <v>31</v>
      </c>
      <c r="AX1051" s="382" t="s">
        <v>31</v>
      </c>
      <c r="AY1051" s="382" t="s">
        <v>31</v>
      </c>
      <c r="AZ1051" s="382" t="s">
        <v>31</v>
      </c>
      <c r="BA1051" s="382" t="s">
        <v>31</v>
      </c>
      <c r="BB1051" s="382" t="s">
        <v>31</v>
      </c>
      <c r="BC1051" s="385" t="e">
        <f t="shared" ca="1" si="265"/>
        <v>#N/A</v>
      </c>
      <c r="BD1051" s="385">
        <f t="shared" si="266"/>
        <v>100000</v>
      </c>
      <c r="BE1051" s="385" t="e">
        <f t="shared" ca="1" si="267"/>
        <v>#N/A</v>
      </c>
      <c r="BF1051" s="385" t="str">
        <f t="shared" ca="1" si="268"/>
        <v>FR</v>
      </c>
      <c r="BG1051" s="385">
        <f t="shared" si="269"/>
        <v>2800</v>
      </c>
      <c r="BH1051" s="385" t="str">
        <f t="shared" ca="1" si="270"/>
        <v>Bilateral- Tense situation on the whole FR-Eastern borders</v>
      </c>
      <c r="BI1051" s="385">
        <f t="shared" si="271"/>
        <v>1</v>
      </c>
    </row>
    <row r="1052" spans="1:61" hidden="1">
      <c r="A1052" s="4"/>
      <c r="B1052" t="s">
        <v>264</v>
      </c>
      <c r="C1052" t="s">
        <v>232</v>
      </c>
      <c r="D1052" t="s">
        <v>29</v>
      </c>
      <c r="E1052">
        <v>5770</v>
      </c>
      <c r="F1052" s="248"/>
      <c r="G1052" s="249"/>
      <c r="H1052">
        <v>5770</v>
      </c>
      <c r="I1052" t="str">
        <f t="shared" si="264"/>
        <v>NA</v>
      </c>
      <c r="J1052" t="str">
        <f t="shared" si="257"/>
        <v>NA</v>
      </c>
      <c r="K1052" s="248"/>
      <c r="L1052">
        <v>-1923</v>
      </c>
      <c r="M1052">
        <v>-1923</v>
      </c>
      <c r="N1052">
        <v>-1923</v>
      </c>
      <c r="O1052" t="s">
        <v>164</v>
      </c>
      <c r="P1052" t="s">
        <v>164</v>
      </c>
      <c r="Q1052" s="310">
        <f t="shared" si="258"/>
        <v>0</v>
      </c>
      <c r="R1052">
        <f t="shared" si="259"/>
        <v>0</v>
      </c>
      <c r="S1052" s="135" t="str">
        <f t="shared" si="260"/>
        <v>NA</v>
      </c>
      <c r="T1052" s="135" t="str">
        <f t="shared" si="261"/>
        <v>NA</v>
      </c>
      <c r="U1052" t="str">
        <f t="shared" si="263"/>
        <v>NA</v>
      </c>
      <c r="V1052">
        <f t="shared" si="256"/>
        <v>0</v>
      </c>
      <c r="W1052" s="66">
        <f t="shared" si="262"/>
        <v>0</v>
      </c>
      <c r="X1052" t="s">
        <v>31</v>
      </c>
      <c r="Y1052" t="s">
        <v>31</v>
      </c>
      <c r="Z1052" t="s">
        <v>31</v>
      </c>
      <c r="AA1052" t="s">
        <v>31</v>
      </c>
      <c r="AB1052" t="s">
        <v>31</v>
      </c>
      <c r="AC1052" t="s">
        <v>31</v>
      </c>
      <c r="AD1052" t="s">
        <v>31</v>
      </c>
      <c r="AE1052" t="s">
        <v>31</v>
      </c>
      <c r="AF1052" t="s">
        <v>31</v>
      </c>
      <c r="AG1052" t="s">
        <v>31</v>
      </c>
      <c r="AH1052" t="s">
        <v>31</v>
      </c>
      <c r="AI1052" t="s">
        <v>31</v>
      </c>
      <c r="AJ1052" t="s">
        <v>31</v>
      </c>
      <c r="AK1052" t="s">
        <v>31</v>
      </c>
      <c r="AL1052" t="s">
        <v>31</v>
      </c>
      <c r="AM1052" t="s">
        <v>31</v>
      </c>
      <c r="AN1052" t="s">
        <v>31</v>
      </c>
      <c r="AO1052" t="s">
        <v>31</v>
      </c>
      <c r="AP1052" t="s">
        <v>31</v>
      </c>
      <c r="AQ1052" t="s">
        <v>31</v>
      </c>
      <c r="AR1052" t="s">
        <v>31</v>
      </c>
      <c r="AS1052" t="s">
        <v>31</v>
      </c>
      <c r="AT1052" t="s">
        <v>31</v>
      </c>
      <c r="AU1052" t="s">
        <v>31</v>
      </c>
      <c r="AV1052" t="s">
        <v>31</v>
      </c>
      <c r="AW1052" t="s">
        <v>31</v>
      </c>
      <c r="AX1052" t="s">
        <v>31</v>
      </c>
      <c r="AY1052" t="s">
        <v>31</v>
      </c>
      <c r="AZ1052" t="s">
        <v>31</v>
      </c>
      <c r="BA1052" t="s">
        <v>31</v>
      </c>
      <c r="BB1052" t="s">
        <v>31</v>
      </c>
      <c r="BC1052" s="189" t="e">
        <f t="shared" ca="1" si="265"/>
        <v>#N/A</v>
      </c>
      <c r="BD1052" s="189">
        <f t="shared" si="266"/>
        <v>100000</v>
      </c>
      <c r="BE1052" s="189" t="e">
        <f t="shared" ca="1" si="267"/>
        <v>#N/A</v>
      </c>
      <c r="BF1052" s="190" t="e">
        <f t="shared" ca="1" si="268"/>
        <v>#N/A</v>
      </c>
      <c r="BG1052" s="189">
        <f t="shared" si="269"/>
        <v>100000</v>
      </c>
      <c r="BH1052" s="191" t="e">
        <f t="shared" ca="1" si="270"/>
        <v>#N/A</v>
      </c>
      <c r="BI1052" s="189">
        <f t="shared" si="271"/>
        <v>0</v>
      </c>
    </row>
    <row r="1053" spans="1:61" hidden="1">
      <c r="A1053" s="4"/>
      <c r="B1053" t="s">
        <v>264</v>
      </c>
      <c r="C1053" t="s">
        <v>232</v>
      </c>
      <c r="D1053" t="s">
        <v>32</v>
      </c>
      <c r="E1053">
        <v>5770</v>
      </c>
      <c r="F1053" s="248"/>
      <c r="G1053" s="249"/>
      <c r="H1053">
        <v>5770</v>
      </c>
      <c r="I1053" t="str">
        <f t="shared" si="264"/>
        <v>NA</v>
      </c>
      <c r="J1053" t="str">
        <f t="shared" si="257"/>
        <v>NA</v>
      </c>
      <c r="K1053" s="248"/>
      <c r="L1053">
        <v>-1923</v>
      </c>
      <c r="M1053">
        <v>-1923</v>
      </c>
      <c r="N1053">
        <v>-1923</v>
      </c>
      <c r="O1053" t="s">
        <v>164</v>
      </c>
      <c r="P1053" t="s">
        <v>164</v>
      </c>
      <c r="Q1053" s="278">
        <f t="shared" si="258"/>
        <v>0</v>
      </c>
      <c r="R1053">
        <f t="shared" si="259"/>
        <v>0</v>
      </c>
      <c r="S1053" s="135" t="str">
        <f t="shared" si="260"/>
        <v>NA</v>
      </c>
      <c r="T1053" s="135" t="str">
        <f t="shared" si="261"/>
        <v>NA</v>
      </c>
      <c r="U1053" t="str">
        <f t="shared" si="263"/>
        <v>NA</v>
      </c>
      <c r="V1053">
        <f t="shared" si="256"/>
        <v>0</v>
      </c>
      <c r="W1053" s="66">
        <f t="shared" si="262"/>
        <v>0</v>
      </c>
      <c r="X1053" t="s">
        <v>31</v>
      </c>
      <c r="Y1053" t="s">
        <v>31</v>
      </c>
      <c r="Z1053" t="s">
        <v>31</v>
      </c>
      <c r="AA1053" t="s">
        <v>31</v>
      </c>
      <c r="AB1053" t="s">
        <v>31</v>
      </c>
      <c r="AC1053" t="s">
        <v>31</v>
      </c>
      <c r="AD1053" t="s">
        <v>31</v>
      </c>
      <c r="AE1053" t="s">
        <v>31</v>
      </c>
      <c r="AF1053" t="s">
        <v>31</v>
      </c>
      <c r="AG1053" t="s">
        <v>31</v>
      </c>
      <c r="AH1053" t="s">
        <v>31</v>
      </c>
      <c r="AI1053" t="s">
        <v>31</v>
      </c>
      <c r="AJ1053" t="s">
        <v>31</v>
      </c>
      <c r="AK1053" t="s">
        <v>31</v>
      </c>
      <c r="AL1053" t="s">
        <v>31</v>
      </c>
      <c r="AM1053" t="s">
        <v>31</v>
      </c>
      <c r="AN1053" t="s">
        <v>31</v>
      </c>
      <c r="AO1053" t="s">
        <v>31</v>
      </c>
      <c r="AP1053" t="s">
        <v>31</v>
      </c>
      <c r="AQ1053" t="s">
        <v>31</v>
      </c>
      <c r="AR1053" t="s">
        <v>31</v>
      </c>
      <c r="AS1053" t="s">
        <v>31</v>
      </c>
      <c r="AT1053" t="s">
        <v>31</v>
      </c>
      <c r="AU1053" t="s">
        <v>31</v>
      </c>
      <c r="AV1053" t="s">
        <v>31</v>
      </c>
      <c r="AW1053" t="s">
        <v>31</v>
      </c>
      <c r="AX1053" t="s">
        <v>31</v>
      </c>
      <c r="AY1053" t="s">
        <v>31</v>
      </c>
      <c r="AZ1053" t="s">
        <v>31</v>
      </c>
      <c r="BA1053" t="s">
        <v>31</v>
      </c>
      <c r="BB1053" t="s">
        <v>31</v>
      </c>
      <c r="BC1053" s="189" t="e">
        <f t="shared" ca="1" si="265"/>
        <v>#N/A</v>
      </c>
      <c r="BD1053" s="189">
        <f t="shared" si="266"/>
        <v>100000</v>
      </c>
      <c r="BE1053" s="189" t="e">
        <f t="shared" ca="1" si="267"/>
        <v>#N/A</v>
      </c>
      <c r="BF1053" s="190" t="e">
        <f t="shared" ca="1" si="268"/>
        <v>#N/A</v>
      </c>
      <c r="BG1053" s="189">
        <f t="shared" si="269"/>
        <v>100000</v>
      </c>
      <c r="BH1053" s="191" t="e">
        <f t="shared" ca="1" si="270"/>
        <v>#N/A</v>
      </c>
      <c r="BI1053" s="189">
        <f t="shared" si="271"/>
        <v>0</v>
      </c>
    </row>
    <row r="1054" spans="1:61" hidden="1">
      <c r="A1054" s="4"/>
      <c r="B1054" t="s">
        <v>264</v>
      </c>
      <c r="C1054" t="s">
        <v>232</v>
      </c>
      <c r="D1054" t="s">
        <v>34</v>
      </c>
      <c r="E1054">
        <v>5770</v>
      </c>
      <c r="F1054" s="248"/>
      <c r="G1054" s="249"/>
      <c r="H1054">
        <v>5770</v>
      </c>
      <c r="I1054" t="str">
        <f t="shared" si="264"/>
        <v>NA</v>
      </c>
      <c r="J1054" t="str">
        <f t="shared" si="257"/>
        <v>NA</v>
      </c>
      <c r="K1054" s="248"/>
      <c r="L1054">
        <v>-1923</v>
      </c>
      <c r="M1054">
        <v>-1923</v>
      </c>
      <c r="N1054">
        <v>-1923</v>
      </c>
      <c r="O1054" t="s">
        <v>164</v>
      </c>
      <c r="P1054" t="s">
        <v>164</v>
      </c>
      <c r="Q1054" s="278">
        <f t="shared" si="258"/>
        <v>0</v>
      </c>
      <c r="R1054">
        <f t="shared" si="259"/>
        <v>0</v>
      </c>
      <c r="S1054" s="135" t="str">
        <f t="shared" si="260"/>
        <v>NA</v>
      </c>
      <c r="T1054" s="135" t="str">
        <f t="shared" si="261"/>
        <v>NA</v>
      </c>
      <c r="U1054" t="str">
        <f t="shared" si="263"/>
        <v>NA</v>
      </c>
      <c r="V1054">
        <f t="shared" si="256"/>
        <v>0</v>
      </c>
      <c r="W1054" s="66">
        <f t="shared" si="262"/>
        <v>0</v>
      </c>
      <c r="X1054" t="s">
        <v>31</v>
      </c>
      <c r="Y1054" t="s">
        <v>31</v>
      </c>
      <c r="Z1054" t="s">
        <v>31</v>
      </c>
      <c r="AA1054" t="s">
        <v>31</v>
      </c>
      <c r="AB1054" t="s">
        <v>31</v>
      </c>
      <c r="AC1054" t="s">
        <v>31</v>
      </c>
      <c r="AD1054" t="s">
        <v>31</v>
      </c>
      <c r="AE1054" t="s">
        <v>31</v>
      </c>
      <c r="AF1054" t="s">
        <v>31</v>
      </c>
      <c r="AG1054" t="s">
        <v>31</v>
      </c>
      <c r="AH1054" t="s">
        <v>31</v>
      </c>
      <c r="AI1054" t="s">
        <v>31</v>
      </c>
      <c r="AJ1054" t="s">
        <v>31</v>
      </c>
      <c r="AK1054" t="s">
        <v>31</v>
      </c>
      <c r="AL1054" t="s">
        <v>31</v>
      </c>
      <c r="AM1054" t="s">
        <v>31</v>
      </c>
      <c r="AN1054" t="s">
        <v>31</v>
      </c>
      <c r="AO1054" t="s">
        <v>31</v>
      </c>
      <c r="AP1054" t="s">
        <v>31</v>
      </c>
      <c r="AQ1054" t="s">
        <v>31</v>
      </c>
      <c r="AR1054" t="s">
        <v>31</v>
      </c>
      <c r="AS1054" t="s">
        <v>31</v>
      </c>
      <c r="AT1054" t="s">
        <v>31</v>
      </c>
      <c r="AU1054" t="s">
        <v>31</v>
      </c>
      <c r="AV1054" t="s">
        <v>31</v>
      </c>
      <c r="AW1054" t="s">
        <v>31</v>
      </c>
      <c r="AX1054" t="s">
        <v>31</v>
      </c>
      <c r="AY1054" t="s">
        <v>31</v>
      </c>
      <c r="AZ1054" t="s">
        <v>31</v>
      </c>
      <c r="BA1054" t="s">
        <v>31</v>
      </c>
      <c r="BB1054" t="s">
        <v>31</v>
      </c>
      <c r="BC1054" s="189" t="e">
        <f t="shared" ca="1" si="265"/>
        <v>#N/A</v>
      </c>
      <c r="BD1054" s="189">
        <f t="shared" si="266"/>
        <v>100000</v>
      </c>
      <c r="BE1054" s="189" t="e">
        <f t="shared" ca="1" si="267"/>
        <v>#N/A</v>
      </c>
      <c r="BF1054" s="190" t="e">
        <f t="shared" ca="1" si="268"/>
        <v>#N/A</v>
      </c>
      <c r="BG1054" s="189">
        <f t="shared" si="269"/>
        <v>100000</v>
      </c>
      <c r="BH1054" s="191" t="e">
        <f t="shared" ca="1" si="270"/>
        <v>#N/A</v>
      </c>
      <c r="BI1054" s="189">
        <f t="shared" si="271"/>
        <v>0</v>
      </c>
    </row>
    <row r="1055" spans="1:61">
      <c r="A1055" s="4"/>
      <c r="B1055" t="s">
        <v>264</v>
      </c>
      <c r="C1055" t="s">
        <v>232</v>
      </c>
      <c r="D1055" t="s">
        <v>35</v>
      </c>
      <c r="E1055">
        <v>6946</v>
      </c>
      <c r="F1055" s="248"/>
      <c r="G1055" s="248"/>
      <c r="H1055">
        <v>6675</v>
      </c>
      <c r="I1055" t="str">
        <f t="shared" si="264"/>
        <v>NA</v>
      </c>
      <c r="J1055" t="str">
        <f t="shared" si="257"/>
        <v>NA</v>
      </c>
      <c r="K1055" s="248"/>
      <c r="L1055">
        <v>-1781</v>
      </c>
      <c r="M1055">
        <v>-1781</v>
      </c>
      <c r="N1055">
        <v>-1521</v>
      </c>
      <c r="O1055" t="s">
        <v>40</v>
      </c>
      <c r="P1055" t="s">
        <v>40</v>
      </c>
      <c r="Q1055" s="135">
        <f t="shared" si="258"/>
        <v>0</v>
      </c>
      <c r="R1055">
        <f t="shared" si="259"/>
        <v>271</v>
      </c>
      <c r="S1055" s="135" t="str">
        <f t="shared" si="260"/>
        <v>NA</v>
      </c>
      <c r="T1055" s="135" t="str">
        <f t="shared" si="261"/>
        <v>NA</v>
      </c>
      <c r="U1055" t="str">
        <f t="shared" si="263"/>
        <v>NA</v>
      </c>
      <c r="V1055">
        <f t="shared" si="256"/>
        <v>0</v>
      </c>
      <c r="W1055">
        <f t="shared" si="262"/>
        <v>1</v>
      </c>
      <c r="X1055" t="s">
        <v>31</v>
      </c>
      <c r="Y1055" t="s">
        <v>31</v>
      </c>
      <c r="Z1055" t="s">
        <v>31</v>
      </c>
      <c r="AA1055" t="s">
        <v>31</v>
      </c>
      <c r="AB1055" t="s">
        <v>31</v>
      </c>
      <c r="AC1055" t="s">
        <v>31</v>
      </c>
      <c r="AD1055" t="s">
        <v>31</v>
      </c>
      <c r="AE1055" t="s">
        <v>31</v>
      </c>
      <c r="AF1055" t="s">
        <v>31</v>
      </c>
      <c r="AG1055" t="s">
        <v>31</v>
      </c>
      <c r="AH1055" t="s">
        <v>31</v>
      </c>
      <c r="AI1055" t="s">
        <v>31</v>
      </c>
      <c r="AJ1055" t="s">
        <v>31</v>
      </c>
      <c r="AK1055">
        <v>2800</v>
      </c>
      <c r="AL1055" t="s">
        <v>31</v>
      </c>
      <c r="AM1055" t="s">
        <v>225</v>
      </c>
      <c r="AN1055" t="s">
        <v>31</v>
      </c>
      <c r="AO1055" t="s">
        <v>31</v>
      </c>
      <c r="AP1055" t="s">
        <v>31</v>
      </c>
      <c r="AQ1055" t="s">
        <v>31</v>
      </c>
      <c r="AR1055" t="s">
        <v>31</v>
      </c>
      <c r="AS1055" t="s">
        <v>31</v>
      </c>
      <c r="AT1055" t="s">
        <v>31</v>
      </c>
      <c r="AU1055" t="s">
        <v>31</v>
      </c>
      <c r="AV1055" t="s">
        <v>31</v>
      </c>
      <c r="AW1055" t="s">
        <v>31</v>
      </c>
      <c r="AX1055" t="s">
        <v>31</v>
      </c>
      <c r="AY1055" t="s">
        <v>31</v>
      </c>
      <c r="AZ1055" t="s">
        <v>31</v>
      </c>
      <c r="BA1055" t="s">
        <v>31</v>
      </c>
      <c r="BB1055" t="s">
        <v>31</v>
      </c>
      <c r="BC1055" s="189" t="e">
        <f t="shared" ca="1" si="265"/>
        <v>#N/A</v>
      </c>
      <c r="BD1055" s="189">
        <f t="shared" si="266"/>
        <v>100000</v>
      </c>
      <c r="BE1055" s="189" t="e">
        <f t="shared" ca="1" si="267"/>
        <v>#N/A</v>
      </c>
      <c r="BF1055" s="189" t="str">
        <f t="shared" ca="1" si="268"/>
        <v>FR</v>
      </c>
      <c r="BG1055" s="189">
        <f t="shared" si="269"/>
        <v>2800</v>
      </c>
      <c r="BH1055" s="189" t="str">
        <f t="shared" ca="1" si="270"/>
        <v>Bilateral- Tense situation on the whole FR-Eastern borders</v>
      </c>
      <c r="BI1055" s="189">
        <f t="shared" si="271"/>
        <v>1</v>
      </c>
    </row>
    <row r="1056" spans="1:61">
      <c r="A1056" s="4"/>
      <c r="B1056" t="s">
        <v>264</v>
      </c>
      <c r="C1056" t="s">
        <v>232</v>
      </c>
      <c r="D1056" t="s">
        <v>37</v>
      </c>
      <c r="E1056">
        <v>6946</v>
      </c>
      <c r="F1056" s="248"/>
      <c r="G1056" s="248"/>
      <c r="H1056">
        <v>6675</v>
      </c>
      <c r="I1056" t="str">
        <f t="shared" si="264"/>
        <v>NA</v>
      </c>
      <c r="J1056" t="str">
        <f t="shared" si="257"/>
        <v>NA</v>
      </c>
      <c r="K1056" s="248"/>
      <c r="L1056">
        <v>-1781</v>
      </c>
      <c r="M1056">
        <v>-1781</v>
      </c>
      <c r="N1056">
        <v>-1521</v>
      </c>
      <c r="O1056" t="s">
        <v>40</v>
      </c>
      <c r="P1056" t="s">
        <v>40</v>
      </c>
      <c r="Q1056" s="135">
        <f t="shared" si="258"/>
        <v>0</v>
      </c>
      <c r="R1056">
        <f t="shared" si="259"/>
        <v>271</v>
      </c>
      <c r="S1056" s="135" t="str">
        <f t="shared" si="260"/>
        <v>NA</v>
      </c>
      <c r="T1056" s="135" t="str">
        <f t="shared" si="261"/>
        <v>NA</v>
      </c>
      <c r="U1056" t="str">
        <f t="shared" si="263"/>
        <v>NA</v>
      </c>
      <c r="V1056">
        <f t="shared" si="256"/>
        <v>0</v>
      </c>
      <c r="W1056">
        <f t="shared" si="262"/>
        <v>1</v>
      </c>
      <c r="X1056" t="s">
        <v>31</v>
      </c>
      <c r="Y1056" t="s">
        <v>31</v>
      </c>
      <c r="Z1056" t="s">
        <v>31</v>
      </c>
      <c r="AA1056" t="s">
        <v>31</v>
      </c>
      <c r="AB1056" t="s">
        <v>31</v>
      </c>
      <c r="AC1056" t="s">
        <v>31</v>
      </c>
      <c r="AD1056" t="s">
        <v>31</v>
      </c>
      <c r="AE1056" t="s">
        <v>31</v>
      </c>
      <c r="AF1056" t="s">
        <v>31</v>
      </c>
      <c r="AG1056" t="s">
        <v>31</v>
      </c>
      <c r="AH1056" t="s">
        <v>31</v>
      </c>
      <c r="AI1056" t="s">
        <v>31</v>
      </c>
      <c r="AJ1056" t="s">
        <v>31</v>
      </c>
      <c r="AK1056">
        <v>2800</v>
      </c>
      <c r="AL1056" t="s">
        <v>31</v>
      </c>
      <c r="AM1056" t="s">
        <v>225</v>
      </c>
      <c r="AN1056" t="s">
        <v>31</v>
      </c>
      <c r="AO1056" t="s">
        <v>31</v>
      </c>
      <c r="AP1056" t="s">
        <v>31</v>
      </c>
      <c r="AQ1056" t="s">
        <v>31</v>
      </c>
      <c r="AR1056" t="s">
        <v>31</v>
      </c>
      <c r="AS1056" t="s">
        <v>31</v>
      </c>
      <c r="AT1056" t="s">
        <v>31</v>
      </c>
      <c r="AU1056" t="s">
        <v>31</v>
      </c>
      <c r="AV1056" t="s">
        <v>31</v>
      </c>
      <c r="AW1056" t="s">
        <v>31</v>
      </c>
      <c r="AX1056" t="s">
        <v>31</v>
      </c>
      <c r="AY1056" t="s">
        <v>31</v>
      </c>
      <c r="AZ1056" t="s">
        <v>31</v>
      </c>
      <c r="BA1056" t="s">
        <v>31</v>
      </c>
      <c r="BB1056" t="s">
        <v>31</v>
      </c>
      <c r="BC1056" s="189" t="e">
        <f t="shared" ca="1" si="265"/>
        <v>#N/A</v>
      </c>
      <c r="BD1056" s="189">
        <f t="shared" si="266"/>
        <v>100000</v>
      </c>
      <c r="BE1056" s="189" t="e">
        <f t="shared" ca="1" si="267"/>
        <v>#N/A</v>
      </c>
      <c r="BF1056" s="189" t="str">
        <f t="shared" ca="1" si="268"/>
        <v>FR</v>
      </c>
      <c r="BG1056" s="189">
        <f t="shared" si="269"/>
        <v>2800</v>
      </c>
      <c r="BH1056" s="189" t="str">
        <f t="shared" ca="1" si="270"/>
        <v>Bilateral- Tense situation on the whole FR-Eastern borders</v>
      </c>
      <c r="BI1056" s="189">
        <f t="shared" si="271"/>
        <v>1</v>
      </c>
    </row>
    <row r="1057" spans="1:61">
      <c r="A1057" s="4"/>
      <c r="B1057" t="s">
        <v>264</v>
      </c>
      <c r="C1057" t="s">
        <v>232</v>
      </c>
      <c r="D1057" t="s">
        <v>38</v>
      </c>
      <c r="E1057">
        <v>6946</v>
      </c>
      <c r="F1057" s="248"/>
      <c r="G1057" s="248"/>
      <c r="H1057">
        <v>6675</v>
      </c>
      <c r="I1057" t="str">
        <f t="shared" si="264"/>
        <v>NA</v>
      </c>
      <c r="J1057" t="str">
        <f t="shared" si="257"/>
        <v>NA</v>
      </c>
      <c r="K1057" s="248"/>
      <c r="L1057">
        <v>-1781</v>
      </c>
      <c r="M1057">
        <v>-1781</v>
      </c>
      <c r="N1057">
        <v>-1521</v>
      </c>
      <c r="O1057" t="s">
        <v>40</v>
      </c>
      <c r="P1057" t="s">
        <v>40</v>
      </c>
      <c r="Q1057" s="135">
        <f t="shared" si="258"/>
        <v>0</v>
      </c>
      <c r="R1057">
        <f t="shared" si="259"/>
        <v>271</v>
      </c>
      <c r="S1057" s="135" t="str">
        <f t="shared" si="260"/>
        <v>NA</v>
      </c>
      <c r="T1057" s="135" t="str">
        <f t="shared" si="261"/>
        <v>NA</v>
      </c>
      <c r="U1057" t="str">
        <f t="shared" si="263"/>
        <v>NA</v>
      </c>
      <c r="V1057">
        <f t="shared" si="256"/>
        <v>0</v>
      </c>
      <c r="W1057">
        <f t="shared" si="262"/>
        <v>1</v>
      </c>
      <c r="X1057" t="s">
        <v>31</v>
      </c>
      <c r="Y1057" t="s">
        <v>31</v>
      </c>
      <c r="Z1057" t="s">
        <v>31</v>
      </c>
      <c r="AA1057" t="s">
        <v>31</v>
      </c>
      <c r="AB1057" t="s">
        <v>31</v>
      </c>
      <c r="AC1057" t="s">
        <v>31</v>
      </c>
      <c r="AD1057" t="s">
        <v>31</v>
      </c>
      <c r="AE1057" t="s">
        <v>31</v>
      </c>
      <c r="AF1057" t="s">
        <v>31</v>
      </c>
      <c r="AG1057" t="s">
        <v>31</v>
      </c>
      <c r="AH1057" t="s">
        <v>31</v>
      </c>
      <c r="AI1057" t="s">
        <v>31</v>
      </c>
      <c r="AJ1057" t="s">
        <v>31</v>
      </c>
      <c r="AK1057">
        <v>2800</v>
      </c>
      <c r="AL1057" t="s">
        <v>31</v>
      </c>
      <c r="AM1057" t="s">
        <v>225</v>
      </c>
      <c r="AN1057" t="s">
        <v>31</v>
      </c>
      <c r="AO1057" t="s">
        <v>31</v>
      </c>
      <c r="AP1057" t="s">
        <v>31</v>
      </c>
      <c r="AQ1057" t="s">
        <v>31</v>
      </c>
      <c r="AR1057" t="s">
        <v>31</v>
      </c>
      <c r="AS1057" t="s">
        <v>31</v>
      </c>
      <c r="AT1057" t="s">
        <v>31</v>
      </c>
      <c r="AU1057" t="s">
        <v>31</v>
      </c>
      <c r="AV1057" t="s">
        <v>31</v>
      </c>
      <c r="AW1057" t="s">
        <v>31</v>
      </c>
      <c r="AX1057" t="s">
        <v>31</v>
      </c>
      <c r="AY1057" t="s">
        <v>31</v>
      </c>
      <c r="AZ1057" t="s">
        <v>31</v>
      </c>
      <c r="BA1057" t="s">
        <v>31</v>
      </c>
      <c r="BB1057" t="s">
        <v>31</v>
      </c>
      <c r="BC1057" s="189" t="e">
        <f t="shared" ca="1" si="265"/>
        <v>#N/A</v>
      </c>
      <c r="BD1057" s="189">
        <f t="shared" si="266"/>
        <v>100000</v>
      </c>
      <c r="BE1057" s="189" t="e">
        <f t="shared" ca="1" si="267"/>
        <v>#N/A</v>
      </c>
      <c r="BF1057" s="189" t="str">
        <f t="shared" ca="1" si="268"/>
        <v>FR</v>
      </c>
      <c r="BG1057" s="189">
        <f t="shared" si="269"/>
        <v>2800</v>
      </c>
      <c r="BH1057" s="189" t="str">
        <f t="shared" ca="1" si="270"/>
        <v>Bilateral- Tense situation on the whole FR-Eastern borders</v>
      </c>
      <c r="BI1057" s="189">
        <f t="shared" si="271"/>
        <v>1</v>
      </c>
    </row>
    <row r="1058" spans="1:61">
      <c r="A1058" s="4"/>
      <c r="B1058" t="s">
        <v>264</v>
      </c>
      <c r="C1058" t="s">
        <v>232</v>
      </c>
      <c r="D1058" t="s">
        <v>39</v>
      </c>
      <c r="E1058">
        <v>6633</v>
      </c>
      <c r="F1058" s="248"/>
      <c r="G1058" s="248"/>
      <c r="H1058">
        <v>6512</v>
      </c>
      <c r="I1058" t="str">
        <f t="shared" si="264"/>
        <v>NA</v>
      </c>
      <c r="J1058" t="str">
        <f t="shared" si="257"/>
        <v>NA</v>
      </c>
      <c r="K1058" s="248"/>
      <c r="L1058">
        <v>-5244</v>
      </c>
      <c r="M1058">
        <v>-5244</v>
      </c>
      <c r="N1058">
        <v>-5117</v>
      </c>
      <c r="O1058" t="s">
        <v>40</v>
      </c>
      <c r="P1058" t="s">
        <v>40</v>
      </c>
      <c r="Q1058" s="135">
        <f t="shared" si="258"/>
        <v>0</v>
      </c>
      <c r="R1058">
        <f t="shared" si="259"/>
        <v>121</v>
      </c>
      <c r="S1058" s="135" t="str">
        <f t="shared" si="260"/>
        <v>NA</v>
      </c>
      <c r="T1058" s="135" t="str">
        <f t="shared" si="261"/>
        <v>NA</v>
      </c>
      <c r="U1058" t="str">
        <f t="shared" si="263"/>
        <v>NA</v>
      </c>
      <c r="V1058">
        <f t="shared" si="256"/>
        <v>0</v>
      </c>
      <c r="W1058">
        <f t="shared" si="262"/>
        <v>1</v>
      </c>
      <c r="X1058" t="s">
        <v>31</v>
      </c>
      <c r="Y1058" t="s">
        <v>31</v>
      </c>
      <c r="Z1058" t="s">
        <v>31</v>
      </c>
      <c r="AA1058" t="s">
        <v>31</v>
      </c>
      <c r="AB1058" t="s">
        <v>31</v>
      </c>
      <c r="AC1058" t="s">
        <v>31</v>
      </c>
      <c r="AD1058" t="s">
        <v>31</v>
      </c>
      <c r="AE1058" t="s">
        <v>31</v>
      </c>
      <c r="AF1058" t="s">
        <v>31</v>
      </c>
      <c r="AG1058" t="s">
        <v>31</v>
      </c>
      <c r="AH1058" t="s">
        <v>31</v>
      </c>
      <c r="AI1058" t="s">
        <v>31</v>
      </c>
      <c r="AJ1058" t="s">
        <v>31</v>
      </c>
      <c r="AK1058">
        <v>2800</v>
      </c>
      <c r="AL1058" t="s">
        <v>31</v>
      </c>
      <c r="AM1058" t="s">
        <v>225</v>
      </c>
      <c r="AN1058" t="s">
        <v>31</v>
      </c>
      <c r="AO1058" t="s">
        <v>31</v>
      </c>
      <c r="AP1058" t="s">
        <v>31</v>
      </c>
      <c r="AQ1058" t="s">
        <v>31</v>
      </c>
      <c r="AR1058" t="s">
        <v>31</v>
      </c>
      <c r="AS1058" t="s">
        <v>31</v>
      </c>
      <c r="AT1058" t="s">
        <v>31</v>
      </c>
      <c r="AU1058" t="s">
        <v>31</v>
      </c>
      <c r="AV1058" t="s">
        <v>31</v>
      </c>
      <c r="AW1058" t="s">
        <v>31</v>
      </c>
      <c r="AX1058" t="s">
        <v>31</v>
      </c>
      <c r="AY1058" t="s">
        <v>31</v>
      </c>
      <c r="AZ1058" t="s">
        <v>31</v>
      </c>
      <c r="BA1058" t="s">
        <v>31</v>
      </c>
      <c r="BB1058" t="s">
        <v>31</v>
      </c>
      <c r="BC1058" s="189" t="e">
        <f t="shared" ca="1" si="265"/>
        <v>#N/A</v>
      </c>
      <c r="BD1058" s="189">
        <f t="shared" si="266"/>
        <v>100000</v>
      </c>
      <c r="BE1058" s="189" t="e">
        <f t="shared" ca="1" si="267"/>
        <v>#N/A</v>
      </c>
      <c r="BF1058" s="189" t="str">
        <f t="shared" ca="1" si="268"/>
        <v>FR</v>
      </c>
      <c r="BG1058" s="189">
        <f t="shared" si="269"/>
        <v>2800</v>
      </c>
      <c r="BH1058" s="189" t="str">
        <f t="shared" ca="1" si="270"/>
        <v>Bilateral- Tense situation on the whole FR-Eastern borders</v>
      </c>
      <c r="BI1058" s="189">
        <f t="shared" si="271"/>
        <v>1</v>
      </c>
    </row>
    <row r="1059" spans="1:61">
      <c r="A1059" s="4"/>
      <c r="B1059" t="s">
        <v>264</v>
      </c>
      <c r="C1059" t="s">
        <v>232</v>
      </c>
      <c r="D1059" t="s">
        <v>43</v>
      </c>
      <c r="E1059">
        <v>6633</v>
      </c>
      <c r="F1059" s="248"/>
      <c r="G1059" s="248"/>
      <c r="H1059">
        <v>6512</v>
      </c>
      <c r="I1059" t="str">
        <f t="shared" si="264"/>
        <v>NA</v>
      </c>
      <c r="J1059" t="str">
        <f t="shared" si="257"/>
        <v>NA</v>
      </c>
      <c r="K1059" s="248"/>
      <c r="L1059">
        <v>-5244</v>
      </c>
      <c r="M1059">
        <v>-5244</v>
      </c>
      <c r="N1059">
        <v>-5117</v>
      </c>
      <c r="O1059" t="s">
        <v>40</v>
      </c>
      <c r="P1059" t="s">
        <v>40</v>
      </c>
      <c r="Q1059" s="135">
        <f t="shared" si="258"/>
        <v>0</v>
      </c>
      <c r="R1059">
        <f t="shared" si="259"/>
        <v>121</v>
      </c>
      <c r="S1059" s="135" t="str">
        <f t="shared" si="260"/>
        <v>NA</v>
      </c>
      <c r="T1059" s="135" t="str">
        <f t="shared" si="261"/>
        <v>NA</v>
      </c>
      <c r="U1059" t="str">
        <f t="shared" si="263"/>
        <v>NA</v>
      </c>
      <c r="V1059">
        <f t="shared" si="256"/>
        <v>0</v>
      </c>
      <c r="W1059">
        <f t="shared" si="262"/>
        <v>1</v>
      </c>
      <c r="X1059" t="s">
        <v>31</v>
      </c>
      <c r="Y1059" t="s">
        <v>31</v>
      </c>
      <c r="Z1059" t="s">
        <v>31</v>
      </c>
      <c r="AA1059" t="s">
        <v>31</v>
      </c>
      <c r="AB1059" t="s">
        <v>31</v>
      </c>
      <c r="AC1059" t="s">
        <v>31</v>
      </c>
      <c r="AD1059" t="s">
        <v>31</v>
      </c>
      <c r="AE1059" t="s">
        <v>31</v>
      </c>
      <c r="AF1059" t="s">
        <v>31</v>
      </c>
      <c r="AG1059" t="s">
        <v>31</v>
      </c>
      <c r="AH1059" t="s">
        <v>31</v>
      </c>
      <c r="AI1059" t="s">
        <v>31</v>
      </c>
      <c r="AJ1059" t="s">
        <v>31</v>
      </c>
      <c r="AK1059">
        <v>2800</v>
      </c>
      <c r="AL1059" t="s">
        <v>31</v>
      </c>
      <c r="AM1059" t="s">
        <v>225</v>
      </c>
      <c r="AN1059" t="s">
        <v>31</v>
      </c>
      <c r="AO1059" t="s">
        <v>31</v>
      </c>
      <c r="AP1059" t="s">
        <v>31</v>
      </c>
      <c r="AQ1059" t="s">
        <v>31</v>
      </c>
      <c r="AR1059" t="s">
        <v>31</v>
      </c>
      <c r="AS1059" t="s">
        <v>31</v>
      </c>
      <c r="AT1059" t="s">
        <v>31</v>
      </c>
      <c r="AU1059" t="s">
        <v>31</v>
      </c>
      <c r="AV1059" t="s">
        <v>31</v>
      </c>
      <c r="AW1059" t="s">
        <v>31</v>
      </c>
      <c r="AX1059" t="s">
        <v>31</v>
      </c>
      <c r="AY1059" t="s">
        <v>31</v>
      </c>
      <c r="AZ1059" t="s">
        <v>31</v>
      </c>
      <c r="BA1059" t="s">
        <v>31</v>
      </c>
      <c r="BB1059" t="s">
        <v>31</v>
      </c>
      <c r="BC1059" s="189" t="e">
        <f t="shared" ca="1" si="265"/>
        <v>#N/A</v>
      </c>
      <c r="BD1059" s="189">
        <f t="shared" si="266"/>
        <v>100000</v>
      </c>
      <c r="BE1059" s="189" t="e">
        <f t="shared" ca="1" si="267"/>
        <v>#N/A</v>
      </c>
      <c r="BF1059" s="189" t="str">
        <f t="shared" ca="1" si="268"/>
        <v>FR</v>
      </c>
      <c r="BG1059" s="189">
        <f t="shared" si="269"/>
        <v>2800</v>
      </c>
      <c r="BH1059" s="189" t="str">
        <f t="shared" ca="1" si="270"/>
        <v>Bilateral- Tense situation on the whole FR-Eastern borders</v>
      </c>
      <c r="BI1059" s="189">
        <f t="shared" si="271"/>
        <v>1</v>
      </c>
    </row>
    <row r="1060" spans="1:61">
      <c r="A1060" s="4"/>
      <c r="B1060" t="s">
        <v>264</v>
      </c>
      <c r="C1060" t="s">
        <v>232</v>
      </c>
      <c r="D1060" t="s">
        <v>45</v>
      </c>
      <c r="E1060">
        <v>6633</v>
      </c>
      <c r="F1060" s="248"/>
      <c r="G1060" s="248"/>
      <c r="H1060">
        <v>6512</v>
      </c>
      <c r="I1060" t="str">
        <f t="shared" si="264"/>
        <v>NA</v>
      </c>
      <c r="J1060" t="str">
        <f t="shared" si="257"/>
        <v>NA</v>
      </c>
      <c r="K1060" s="248"/>
      <c r="L1060">
        <v>-5244</v>
      </c>
      <c r="M1060">
        <v>-5244</v>
      </c>
      <c r="N1060">
        <v>-5117</v>
      </c>
      <c r="O1060" t="s">
        <v>40</v>
      </c>
      <c r="P1060" t="s">
        <v>40</v>
      </c>
      <c r="Q1060" s="135">
        <f t="shared" si="258"/>
        <v>0</v>
      </c>
      <c r="R1060">
        <f t="shared" si="259"/>
        <v>121</v>
      </c>
      <c r="S1060" s="135" t="str">
        <f t="shared" si="260"/>
        <v>NA</v>
      </c>
      <c r="T1060" s="135" t="str">
        <f t="shared" si="261"/>
        <v>NA</v>
      </c>
      <c r="U1060" t="str">
        <f t="shared" si="263"/>
        <v>NA</v>
      </c>
      <c r="V1060">
        <f t="shared" si="256"/>
        <v>0</v>
      </c>
      <c r="W1060">
        <f t="shared" si="262"/>
        <v>1</v>
      </c>
      <c r="X1060" t="s">
        <v>31</v>
      </c>
      <c r="Y1060" t="s">
        <v>31</v>
      </c>
      <c r="Z1060" t="s">
        <v>31</v>
      </c>
      <c r="AA1060" t="s">
        <v>31</v>
      </c>
      <c r="AB1060" t="s">
        <v>31</v>
      </c>
      <c r="AC1060" t="s">
        <v>31</v>
      </c>
      <c r="AD1060" t="s">
        <v>31</v>
      </c>
      <c r="AE1060" t="s">
        <v>31</v>
      </c>
      <c r="AF1060" t="s">
        <v>31</v>
      </c>
      <c r="AG1060" t="s">
        <v>31</v>
      </c>
      <c r="AH1060" t="s">
        <v>31</v>
      </c>
      <c r="AI1060" t="s">
        <v>31</v>
      </c>
      <c r="AJ1060" t="s">
        <v>31</v>
      </c>
      <c r="AK1060">
        <v>2800</v>
      </c>
      <c r="AL1060" t="s">
        <v>31</v>
      </c>
      <c r="AM1060" t="s">
        <v>225</v>
      </c>
      <c r="AN1060" t="s">
        <v>31</v>
      </c>
      <c r="AO1060" t="s">
        <v>31</v>
      </c>
      <c r="AP1060" t="s">
        <v>31</v>
      </c>
      <c r="AQ1060" t="s">
        <v>31</v>
      </c>
      <c r="AR1060" t="s">
        <v>31</v>
      </c>
      <c r="AS1060" t="s">
        <v>31</v>
      </c>
      <c r="AT1060" t="s">
        <v>31</v>
      </c>
      <c r="AU1060" t="s">
        <v>31</v>
      </c>
      <c r="AV1060" t="s">
        <v>31</v>
      </c>
      <c r="AW1060" t="s">
        <v>31</v>
      </c>
      <c r="AX1060" t="s">
        <v>31</v>
      </c>
      <c r="AY1060" t="s">
        <v>31</v>
      </c>
      <c r="AZ1060" t="s">
        <v>31</v>
      </c>
      <c r="BA1060" t="s">
        <v>31</v>
      </c>
      <c r="BB1060" t="s">
        <v>31</v>
      </c>
      <c r="BC1060" s="189" t="e">
        <f t="shared" ca="1" si="265"/>
        <v>#N/A</v>
      </c>
      <c r="BD1060" s="189">
        <f t="shared" si="266"/>
        <v>100000</v>
      </c>
      <c r="BE1060" s="189" t="e">
        <f t="shared" ca="1" si="267"/>
        <v>#N/A</v>
      </c>
      <c r="BF1060" s="189" t="str">
        <f t="shared" ca="1" si="268"/>
        <v>FR</v>
      </c>
      <c r="BG1060" s="189">
        <f t="shared" si="269"/>
        <v>2800</v>
      </c>
      <c r="BH1060" s="189" t="str">
        <f t="shared" ca="1" si="270"/>
        <v>Bilateral- Tense situation on the whole FR-Eastern borders</v>
      </c>
      <c r="BI1060" s="189">
        <f t="shared" si="271"/>
        <v>1</v>
      </c>
    </row>
    <row r="1061" spans="1:61" hidden="1">
      <c r="A1061" s="4"/>
      <c r="B1061" t="s">
        <v>264</v>
      </c>
      <c r="C1061" t="s">
        <v>232</v>
      </c>
      <c r="D1061" t="s">
        <v>46</v>
      </c>
      <c r="E1061">
        <v>5770</v>
      </c>
      <c r="F1061" s="248"/>
      <c r="G1061" s="249"/>
      <c r="H1061">
        <v>5770</v>
      </c>
      <c r="I1061" t="str">
        <f t="shared" si="264"/>
        <v>NA</v>
      </c>
      <c r="J1061" t="str">
        <f t="shared" si="257"/>
        <v>NA</v>
      </c>
      <c r="K1061" s="248"/>
      <c r="L1061">
        <v>-5585</v>
      </c>
      <c r="M1061">
        <v>-5585</v>
      </c>
      <c r="N1061">
        <v>-5585</v>
      </c>
      <c r="O1061" t="s">
        <v>164</v>
      </c>
      <c r="P1061" t="s">
        <v>164</v>
      </c>
      <c r="Q1061" s="310">
        <f t="shared" si="258"/>
        <v>0</v>
      </c>
      <c r="R1061">
        <f t="shared" si="259"/>
        <v>0</v>
      </c>
      <c r="S1061" s="135" t="str">
        <f t="shared" si="260"/>
        <v>NA</v>
      </c>
      <c r="T1061" s="135" t="str">
        <f t="shared" si="261"/>
        <v>NA</v>
      </c>
      <c r="U1061" t="str">
        <f t="shared" si="263"/>
        <v>NA</v>
      </c>
      <c r="V1061">
        <f t="shared" si="256"/>
        <v>0</v>
      </c>
      <c r="W1061" s="66">
        <f t="shared" si="262"/>
        <v>0</v>
      </c>
      <c r="X1061" t="s">
        <v>31</v>
      </c>
      <c r="Y1061" t="s">
        <v>31</v>
      </c>
      <c r="Z1061" t="s">
        <v>31</v>
      </c>
      <c r="AA1061" t="s">
        <v>31</v>
      </c>
      <c r="AB1061" t="s">
        <v>31</v>
      </c>
      <c r="AC1061" t="s">
        <v>31</v>
      </c>
      <c r="AD1061" t="s">
        <v>31</v>
      </c>
      <c r="AE1061" t="s">
        <v>31</v>
      </c>
      <c r="AF1061" t="s">
        <v>31</v>
      </c>
      <c r="AG1061" t="s">
        <v>31</v>
      </c>
      <c r="AH1061" t="s">
        <v>31</v>
      </c>
      <c r="AI1061" t="s">
        <v>31</v>
      </c>
      <c r="AJ1061" t="s">
        <v>31</v>
      </c>
      <c r="AK1061" t="s">
        <v>31</v>
      </c>
      <c r="AL1061" t="s">
        <v>31</v>
      </c>
      <c r="AM1061" t="s">
        <v>31</v>
      </c>
      <c r="AN1061" t="s">
        <v>31</v>
      </c>
      <c r="AO1061" t="s">
        <v>31</v>
      </c>
      <c r="AP1061" t="s">
        <v>31</v>
      </c>
      <c r="AQ1061" t="s">
        <v>31</v>
      </c>
      <c r="AR1061" t="s">
        <v>31</v>
      </c>
      <c r="AS1061" t="s">
        <v>31</v>
      </c>
      <c r="AT1061" t="s">
        <v>31</v>
      </c>
      <c r="AU1061" t="s">
        <v>31</v>
      </c>
      <c r="AV1061" t="s">
        <v>31</v>
      </c>
      <c r="AW1061" t="s">
        <v>31</v>
      </c>
      <c r="AX1061" t="s">
        <v>31</v>
      </c>
      <c r="AY1061" t="s">
        <v>31</v>
      </c>
      <c r="AZ1061" t="s">
        <v>31</v>
      </c>
      <c r="BA1061" t="s">
        <v>31</v>
      </c>
      <c r="BB1061" t="s">
        <v>31</v>
      </c>
      <c r="BC1061" s="189" t="e">
        <f t="shared" ca="1" si="265"/>
        <v>#N/A</v>
      </c>
      <c r="BD1061" s="189">
        <f t="shared" si="266"/>
        <v>100000</v>
      </c>
      <c r="BE1061" s="189" t="e">
        <f t="shared" ca="1" si="267"/>
        <v>#N/A</v>
      </c>
      <c r="BF1061" s="190" t="e">
        <f t="shared" ca="1" si="268"/>
        <v>#N/A</v>
      </c>
      <c r="BG1061" s="189">
        <f t="shared" si="269"/>
        <v>100000</v>
      </c>
      <c r="BH1061" s="191" t="e">
        <f t="shared" ca="1" si="270"/>
        <v>#N/A</v>
      </c>
      <c r="BI1061" s="189">
        <f t="shared" si="271"/>
        <v>0</v>
      </c>
    </row>
    <row r="1062" spans="1:61" hidden="1">
      <c r="A1062" s="4"/>
      <c r="B1062" t="s">
        <v>264</v>
      </c>
      <c r="C1062" t="s">
        <v>232</v>
      </c>
      <c r="D1062" t="s">
        <v>47</v>
      </c>
      <c r="E1062">
        <v>5770</v>
      </c>
      <c r="F1062" s="248"/>
      <c r="G1062" s="249"/>
      <c r="H1062">
        <v>5770</v>
      </c>
      <c r="I1062" t="str">
        <f t="shared" si="264"/>
        <v>NA</v>
      </c>
      <c r="J1062" t="str">
        <f t="shared" si="257"/>
        <v>NA</v>
      </c>
      <c r="K1062" s="248"/>
      <c r="L1062">
        <v>-5585</v>
      </c>
      <c r="M1062">
        <v>-5585</v>
      </c>
      <c r="N1062">
        <v>-5585</v>
      </c>
      <c r="O1062" t="s">
        <v>164</v>
      </c>
      <c r="P1062" t="s">
        <v>164</v>
      </c>
      <c r="Q1062" s="278">
        <f t="shared" si="258"/>
        <v>0</v>
      </c>
      <c r="R1062">
        <f t="shared" si="259"/>
        <v>0</v>
      </c>
      <c r="S1062" s="135" t="str">
        <f t="shared" si="260"/>
        <v>NA</v>
      </c>
      <c r="T1062" s="135" t="str">
        <f t="shared" si="261"/>
        <v>NA</v>
      </c>
      <c r="U1062" t="str">
        <f t="shared" si="263"/>
        <v>NA</v>
      </c>
      <c r="V1062">
        <f t="shared" si="256"/>
        <v>0</v>
      </c>
      <c r="W1062" s="66">
        <f t="shared" si="262"/>
        <v>0</v>
      </c>
      <c r="X1062" t="s">
        <v>31</v>
      </c>
      <c r="Y1062" t="s">
        <v>31</v>
      </c>
      <c r="Z1062" t="s">
        <v>31</v>
      </c>
      <c r="AA1062" t="s">
        <v>31</v>
      </c>
      <c r="AB1062" t="s">
        <v>31</v>
      </c>
      <c r="AC1062" t="s">
        <v>31</v>
      </c>
      <c r="AD1062" t="s">
        <v>31</v>
      </c>
      <c r="AE1062" t="s">
        <v>31</v>
      </c>
      <c r="AF1062" t="s">
        <v>31</v>
      </c>
      <c r="AG1062" t="s">
        <v>31</v>
      </c>
      <c r="AH1062" t="s">
        <v>31</v>
      </c>
      <c r="AI1062" t="s">
        <v>31</v>
      </c>
      <c r="AJ1062" t="s">
        <v>31</v>
      </c>
      <c r="AK1062" t="s">
        <v>31</v>
      </c>
      <c r="AL1062" t="s">
        <v>31</v>
      </c>
      <c r="AM1062" t="s">
        <v>31</v>
      </c>
      <c r="AN1062" t="s">
        <v>31</v>
      </c>
      <c r="AO1062" t="s">
        <v>31</v>
      </c>
      <c r="AP1062" t="s">
        <v>31</v>
      </c>
      <c r="AQ1062" t="s">
        <v>31</v>
      </c>
      <c r="AR1062" t="s">
        <v>31</v>
      </c>
      <c r="AS1062" t="s">
        <v>31</v>
      </c>
      <c r="AT1062" t="s">
        <v>31</v>
      </c>
      <c r="AU1062" t="s">
        <v>31</v>
      </c>
      <c r="AV1062" t="s">
        <v>31</v>
      </c>
      <c r="AW1062" t="s">
        <v>31</v>
      </c>
      <c r="AX1062" t="s">
        <v>31</v>
      </c>
      <c r="AY1062" t="s">
        <v>31</v>
      </c>
      <c r="AZ1062" t="s">
        <v>31</v>
      </c>
      <c r="BA1062" t="s">
        <v>31</v>
      </c>
      <c r="BB1062" t="s">
        <v>31</v>
      </c>
      <c r="BC1062" s="189" t="e">
        <f t="shared" ca="1" si="265"/>
        <v>#N/A</v>
      </c>
      <c r="BD1062" s="189">
        <f t="shared" si="266"/>
        <v>100000</v>
      </c>
      <c r="BE1062" s="189" t="e">
        <f t="shared" ca="1" si="267"/>
        <v>#N/A</v>
      </c>
      <c r="BF1062" s="190" t="e">
        <f t="shared" ca="1" si="268"/>
        <v>#N/A</v>
      </c>
      <c r="BG1062" s="189">
        <f t="shared" si="269"/>
        <v>100000</v>
      </c>
      <c r="BH1062" s="191" t="e">
        <f t="shared" ca="1" si="270"/>
        <v>#N/A</v>
      </c>
      <c r="BI1062" s="189">
        <f t="shared" si="271"/>
        <v>0</v>
      </c>
    </row>
    <row r="1063" spans="1:61" hidden="1">
      <c r="A1063" s="4"/>
      <c r="B1063" t="s">
        <v>264</v>
      </c>
      <c r="C1063" t="s">
        <v>232</v>
      </c>
      <c r="D1063" t="s">
        <v>48</v>
      </c>
      <c r="E1063">
        <v>5170</v>
      </c>
      <c r="F1063" s="246"/>
      <c r="G1063" s="247"/>
      <c r="H1063">
        <v>5170</v>
      </c>
      <c r="I1063" t="str">
        <f t="shared" si="264"/>
        <v>NA</v>
      </c>
      <c r="J1063" t="str">
        <f t="shared" si="257"/>
        <v>NA</v>
      </c>
      <c r="K1063" s="246"/>
      <c r="L1063">
        <v>-4983</v>
      </c>
      <c r="M1063">
        <v>-4983</v>
      </c>
      <c r="N1063">
        <v>-4983</v>
      </c>
      <c r="O1063" t="s">
        <v>164</v>
      </c>
      <c r="P1063" t="s">
        <v>164</v>
      </c>
      <c r="Q1063" s="278">
        <f t="shared" si="258"/>
        <v>0</v>
      </c>
      <c r="R1063">
        <f t="shared" si="259"/>
        <v>0</v>
      </c>
      <c r="S1063" s="135" t="str">
        <f t="shared" si="260"/>
        <v>NA</v>
      </c>
      <c r="T1063" s="135" t="str">
        <f t="shared" si="261"/>
        <v>NA</v>
      </c>
      <c r="U1063" t="str">
        <f t="shared" si="263"/>
        <v>NA</v>
      </c>
      <c r="V1063">
        <f t="shared" si="256"/>
        <v>0</v>
      </c>
      <c r="W1063" s="66">
        <f t="shared" si="262"/>
        <v>0</v>
      </c>
      <c r="X1063" t="s">
        <v>31</v>
      </c>
      <c r="Y1063" t="s">
        <v>31</v>
      </c>
      <c r="Z1063" t="s">
        <v>31</v>
      </c>
      <c r="AA1063" t="s">
        <v>31</v>
      </c>
      <c r="AB1063" t="s">
        <v>31</v>
      </c>
      <c r="AC1063" t="s">
        <v>31</v>
      </c>
      <c r="AD1063" t="s">
        <v>31</v>
      </c>
      <c r="AE1063" t="s">
        <v>31</v>
      </c>
      <c r="AF1063" t="s">
        <v>31</v>
      </c>
      <c r="AG1063" t="s">
        <v>31</v>
      </c>
      <c r="AH1063" t="s">
        <v>31</v>
      </c>
      <c r="AI1063" t="s">
        <v>31</v>
      </c>
      <c r="AJ1063" t="s">
        <v>31</v>
      </c>
      <c r="AK1063" t="s">
        <v>31</v>
      </c>
      <c r="AL1063" t="s">
        <v>31</v>
      </c>
      <c r="AM1063" t="s">
        <v>31</v>
      </c>
      <c r="AN1063" t="s">
        <v>31</v>
      </c>
      <c r="AO1063" t="s">
        <v>31</v>
      </c>
      <c r="AP1063" t="s">
        <v>31</v>
      </c>
      <c r="AQ1063" t="s">
        <v>31</v>
      </c>
      <c r="AR1063" t="s">
        <v>31</v>
      </c>
      <c r="AS1063" t="s">
        <v>31</v>
      </c>
      <c r="AT1063" t="s">
        <v>31</v>
      </c>
      <c r="AU1063" t="s">
        <v>31</v>
      </c>
      <c r="AV1063" t="s">
        <v>31</v>
      </c>
      <c r="AW1063" t="s">
        <v>31</v>
      </c>
      <c r="AX1063" t="s">
        <v>31</v>
      </c>
      <c r="AY1063" t="s">
        <v>31</v>
      </c>
      <c r="AZ1063" t="s">
        <v>31</v>
      </c>
      <c r="BA1063" t="s">
        <v>31</v>
      </c>
      <c r="BB1063" t="s">
        <v>31</v>
      </c>
      <c r="BC1063" s="189" t="e">
        <f t="shared" ca="1" si="265"/>
        <v>#N/A</v>
      </c>
      <c r="BD1063" s="189">
        <f t="shared" si="266"/>
        <v>100000</v>
      </c>
      <c r="BE1063" s="189" t="e">
        <f t="shared" ca="1" si="267"/>
        <v>#N/A</v>
      </c>
      <c r="BF1063" s="190" t="e">
        <f t="shared" ca="1" si="268"/>
        <v>#N/A</v>
      </c>
      <c r="BG1063" s="189">
        <f t="shared" si="269"/>
        <v>100000</v>
      </c>
      <c r="BH1063" s="191" t="e">
        <f t="shared" ca="1" si="270"/>
        <v>#N/A</v>
      </c>
      <c r="BI1063" s="189">
        <f t="shared" si="271"/>
        <v>0</v>
      </c>
    </row>
    <row r="1064" spans="1:61" hidden="1">
      <c r="A1064" s="4"/>
      <c r="B1064" t="s">
        <v>267</v>
      </c>
      <c r="C1064" t="s">
        <v>232</v>
      </c>
      <c r="D1064" t="s">
        <v>151</v>
      </c>
      <c r="E1064">
        <v>5270</v>
      </c>
      <c r="F1064" s="248"/>
      <c r="G1064" s="249"/>
      <c r="H1064">
        <v>5270</v>
      </c>
      <c r="I1064" t="str">
        <f t="shared" si="264"/>
        <v>NA</v>
      </c>
      <c r="J1064" t="str">
        <f t="shared" si="257"/>
        <v>NA</v>
      </c>
      <c r="K1064" s="248"/>
      <c r="L1064">
        <v>-4655</v>
      </c>
      <c r="M1064">
        <v>-4655</v>
      </c>
      <c r="N1064">
        <v>-4655</v>
      </c>
      <c r="O1064" t="s">
        <v>164</v>
      </c>
      <c r="P1064" t="s">
        <v>164</v>
      </c>
      <c r="Q1064" s="278">
        <f t="shared" si="258"/>
        <v>0</v>
      </c>
      <c r="R1064">
        <f t="shared" si="259"/>
        <v>0</v>
      </c>
      <c r="S1064" s="135" t="str">
        <f t="shared" si="260"/>
        <v>NA</v>
      </c>
      <c r="T1064" s="135" t="str">
        <f t="shared" si="261"/>
        <v>NA</v>
      </c>
      <c r="U1064" t="str">
        <f t="shared" si="263"/>
        <v>NA</v>
      </c>
      <c r="V1064">
        <f t="shared" si="256"/>
        <v>0</v>
      </c>
      <c r="W1064" s="66">
        <f t="shared" si="262"/>
        <v>0</v>
      </c>
      <c r="X1064" t="s">
        <v>31</v>
      </c>
      <c r="Y1064" t="s">
        <v>31</v>
      </c>
      <c r="Z1064" t="s">
        <v>31</v>
      </c>
      <c r="AA1064" t="s">
        <v>31</v>
      </c>
      <c r="AB1064" t="s">
        <v>31</v>
      </c>
      <c r="AC1064" t="s">
        <v>31</v>
      </c>
      <c r="AD1064" t="s">
        <v>31</v>
      </c>
      <c r="AE1064" t="s">
        <v>31</v>
      </c>
      <c r="AF1064" t="s">
        <v>31</v>
      </c>
      <c r="AG1064" t="s">
        <v>31</v>
      </c>
      <c r="AH1064" t="s">
        <v>31</v>
      </c>
      <c r="AI1064" t="s">
        <v>31</v>
      </c>
      <c r="AJ1064" t="s">
        <v>31</v>
      </c>
      <c r="AK1064" t="s">
        <v>31</v>
      </c>
      <c r="AL1064" t="s">
        <v>31</v>
      </c>
      <c r="AM1064" t="s">
        <v>31</v>
      </c>
      <c r="AN1064" t="s">
        <v>31</v>
      </c>
      <c r="AO1064" t="s">
        <v>31</v>
      </c>
      <c r="AP1064" t="s">
        <v>31</v>
      </c>
      <c r="AQ1064" t="s">
        <v>31</v>
      </c>
      <c r="AR1064" t="s">
        <v>31</v>
      </c>
      <c r="AS1064" t="s">
        <v>31</v>
      </c>
      <c r="AT1064" t="s">
        <v>31</v>
      </c>
      <c r="AU1064" t="s">
        <v>31</v>
      </c>
      <c r="AV1064" t="s">
        <v>31</v>
      </c>
      <c r="AW1064" t="s">
        <v>31</v>
      </c>
      <c r="AX1064" t="s">
        <v>31</v>
      </c>
      <c r="AY1064" t="s">
        <v>31</v>
      </c>
      <c r="AZ1064" t="s">
        <v>31</v>
      </c>
      <c r="BA1064" t="s">
        <v>31</v>
      </c>
      <c r="BB1064" t="s">
        <v>31</v>
      </c>
      <c r="BC1064" s="189" t="e">
        <f t="shared" ca="1" si="265"/>
        <v>#N/A</v>
      </c>
      <c r="BD1064" s="189">
        <f t="shared" si="266"/>
        <v>100000</v>
      </c>
      <c r="BE1064" s="189" t="e">
        <f t="shared" ca="1" si="267"/>
        <v>#N/A</v>
      </c>
      <c r="BF1064" s="190" t="e">
        <f t="shared" ca="1" si="268"/>
        <v>#N/A</v>
      </c>
      <c r="BG1064" s="189">
        <f t="shared" si="269"/>
        <v>100000</v>
      </c>
      <c r="BH1064" s="191" t="e">
        <f t="shared" ca="1" si="270"/>
        <v>#N/A</v>
      </c>
      <c r="BI1064" s="189">
        <f t="shared" si="271"/>
        <v>0</v>
      </c>
    </row>
    <row r="1065" spans="1:61" hidden="1">
      <c r="A1065" s="4"/>
      <c r="B1065" t="s">
        <v>267</v>
      </c>
      <c r="C1065" t="s">
        <v>232</v>
      </c>
      <c r="D1065" t="s">
        <v>155</v>
      </c>
      <c r="E1065">
        <v>5270</v>
      </c>
      <c r="F1065" s="248"/>
      <c r="G1065" s="249"/>
      <c r="H1065">
        <v>5270</v>
      </c>
      <c r="I1065" t="str">
        <f t="shared" si="264"/>
        <v>NA</v>
      </c>
      <c r="J1065" t="str">
        <f t="shared" si="257"/>
        <v>NA</v>
      </c>
      <c r="K1065" s="248"/>
      <c r="L1065">
        <v>-4655</v>
      </c>
      <c r="M1065">
        <v>-4655</v>
      </c>
      <c r="N1065">
        <v>-4655</v>
      </c>
      <c r="O1065" t="s">
        <v>164</v>
      </c>
      <c r="P1065" t="s">
        <v>164</v>
      </c>
      <c r="Q1065" s="278">
        <f t="shared" si="258"/>
        <v>0</v>
      </c>
      <c r="R1065">
        <f t="shared" si="259"/>
        <v>0</v>
      </c>
      <c r="S1065" s="135" t="str">
        <f t="shared" si="260"/>
        <v>NA</v>
      </c>
      <c r="T1065" s="135" t="str">
        <f t="shared" si="261"/>
        <v>NA</v>
      </c>
      <c r="U1065" t="str">
        <f t="shared" si="263"/>
        <v>NA</v>
      </c>
      <c r="V1065">
        <f t="shared" si="256"/>
        <v>0</v>
      </c>
      <c r="W1065" s="66">
        <f t="shared" si="262"/>
        <v>0</v>
      </c>
      <c r="X1065" t="s">
        <v>31</v>
      </c>
      <c r="Y1065" t="s">
        <v>31</v>
      </c>
      <c r="Z1065" t="s">
        <v>31</v>
      </c>
      <c r="AA1065" t="s">
        <v>31</v>
      </c>
      <c r="AB1065" t="s">
        <v>31</v>
      </c>
      <c r="AC1065" t="s">
        <v>31</v>
      </c>
      <c r="AD1065" t="s">
        <v>31</v>
      </c>
      <c r="AE1065" t="s">
        <v>31</v>
      </c>
      <c r="AF1065" t="s">
        <v>31</v>
      </c>
      <c r="AG1065" t="s">
        <v>31</v>
      </c>
      <c r="AH1065" t="s">
        <v>31</v>
      </c>
      <c r="AI1065" t="s">
        <v>31</v>
      </c>
      <c r="AJ1065" t="s">
        <v>31</v>
      </c>
      <c r="AK1065" t="s">
        <v>31</v>
      </c>
      <c r="AL1065" t="s">
        <v>31</v>
      </c>
      <c r="AM1065" t="s">
        <v>31</v>
      </c>
      <c r="AN1065" t="s">
        <v>31</v>
      </c>
      <c r="AO1065" t="s">
        <v>31</v>
      </c>
      <c r="AP1065" t="s">
        <v>31</v>
      </c>
      <c r="AQ1065" t="s">
        <v>31</v>
      </c>
      <c r="AR1065" t="s">
        <v>31</v>
      </c>
      <c r="AS1065" t="s">
        <v>31</v>
      </c>
      <c r="AT1065" t="s">
        <v>31</v>
      </c>
      <c r="AU1065" t="s">
        <v>31</v>
      </c>
      <c r="AV1065" t="s">
        <v>31</v>
      </c>
      <c r="AW1065" t="s">
        <v>31</v>
      </c>
      <c r="AX1065" t="s">
        <v>31</v>
      </c>
      <c r="AY1065" t="s">
        <v>31</v>
      </c>
      <c r="AZ1065" t="s">
        <v>31</v>
      </c>
      <c r="BA1065" t="s">
        <v>31</v>
      </c>
      <c r="BB1065" t="s">
        <v>31</v>
      </c>
      <c r="BC1065" s="189" t="e">
        <f t="shared" ca="1" si="265"/>
        <v>#N/A</v>
      </c>
      <c r="BD1065" s="189">
        <f t="shared" si="266"/>
        <v>100000</v>
      </c>
      <c r="BE1065" s="189" t="e">
        <f t="shared" ca="1" si="267"/>
        <v>#N/A</v>
      </c>
      <c r="BF1065" s="190" t="e">
        <f t="shared" ca="1" si="268"/>
        <v>#N/A</v>
      </c>
      <c r="BG1065" s="189">
        <f t="shared" si="269"/>
        <v>100000</v>
      </c>
      <c r="BH1065" s="191" t="e">
        <f t="shared" ca="1" si="270"/>
        <v>#N/A</v>
      </c>
      <c r="BI1065" s="189">
        <f t="shared" si="271"/>
        <v>0</v>
      </c>
    </row>
    <row r="1066" spans="1:61" hidden="1">
      <c r="A1066" s="4"/>
      <c r="B1066" t="s">
        <v>267</v>
      </c>
      <c r="C1066" t="s">
        <v>232</v>
      </c>
      <c r="D1066" t="s">
        <v>156</v>
      </c>
      <c r="E1066">
        <v>5270</v>
      </c>
      <c r="F1066" s="248"/>
      <c r="G1066" s="249"/>
      <c r="H1066">
        <v>5270</v>
      </c>
      <c r="I1066" t="str">
        <f t="shared" si="264"/>
        <v>NA</v>
      </c>
      <c r="J1066" t="str">
        <f t="shared" si="257"/>
        <v>NA</v>
      </c>
      <c r="K1066" s="248"/>
      <c r="L1066">
        <v>-4655</v>
      </c>
      <c r="M1066">
        <v>-4655</v>
      </c>
      <c r="N1066">
        <v>-4655</v>
      </c>
      <c r="O1066" t="s">
        <v>164</v>
      </c>
      <c r="P1066" t="s">
        <v>164</v>
      </c>
      <c r="Q1066" s="278">
        <f t="shared" si="258"/>
        <v>0</v>
      </c>
      <c r="R1066">
        <f t="shared" si="259"/>
        <v>0</v>
      </c>
      <c r="S1066" s="135" t="str">
        <f t="shared" si="260"/>
        <v>NA</v>
      </c>
      <c r="T1066" s="135" t="str">
        <f t="shared" si="261"/>
        <v>NA</v>
      </c>
      <c r="U1066" t="str">
        <f t="shared" si="263"/>
        <v>NA</v>
      </c>
      <c r="V1066">
        <f t="shared" si="256"/>
        <v>0</v>
      </c>
      <c r="W1066" s="66">
        <f t="shared" si="262"/>
        <v>0</v>
      </c>
      <c r="X1066" t="s">
        <v>31</v>
      </c>
      <c r="Y1066" t="s">
        <v>31</v>
      </c>
      <c r="Z1066" t="s">
        <v>31</v>
      </c>
      <c r="AA1066" t="s">
        <v>31</v>
      </c>
      <c r="AB1066" t="s">
        <v>31</v>
      </c>
      <c r="AC1066" t="s">
        <v>31</v>
      </c>
      <c r="AD1066" t="s">
        <v>31</v>
      </c>
      <c r="AE1066" t="s">
        <v>31</v>
      </c>
      <c r="AF1066" t="s">
        <v>31</v>
      </c>
      <c r="AG1066" t="s">
        <v>31</v>
      </c>
      <c r="AH1066" t="s">
        <v>31</v>
      </c>
      <c r="AI1066" t="s">
        <v>31</v>
      </c>
      <c r="AJ1066" t="s">
        <v>31</v>
      </c>
      <c r="AK1066" t="s">
        <v>31</v>
      </c>
      <c r="AL1066" t="s">
        <v>31</v>
      </c>
      <c r="AM1066" t="s">
        <v>31</v>
      </c>
      <c r="AN1066" t="s">
        <v>31</v>
      </c>
      <c r="AO1066" t="s">
        <v>31</v>
      </c>
      <c r="AP1066" t="s">
        <v>31</v>
      </c>
      <c r="AQ1066" t="s">
        <v>31</v>
      </c>
      <c r="AR1066" t="s">
        <v>31</v>
      </c>
      <c r="AS1066" t="s">
        <v>31</v>
      </c>
      <c r="AT1066" t="s">
        <v>31</v>
      </c>
      <c r="AU1066" t="s">
        <v>31</v>
      </c>
      <c r="AV1066" t="s">
        <v>31</v>
      </c>
      <c r="AW1066" t="s">
        <v>31</v>
      </c>
      <c r="AX1066" t="s">
        <v>31</v>
      </c>
      <c r="AY1066" t="s">
        <v>31</v>
      </c>
      <c r="AZ1066" t="s">
        <v>31</v>
      </c>
      <c r="BA1066" t="s">
        <v>31</v>
      </c>
      <c r="BB1066" t="s">
        <v>31</v>
      </c>
      <c r="BC1066" s="189" t="e">
        <f t="shared" ca="1" si="265"/>
        <v>#N/A</v>
      </c>
      <c r="BD1066" s="189">
        <f t="shared" si="266"/>
        <v>100000</v>
      </c>
      <c r="BE1066" s="189" t="e">
        <f t="shared" ca="1" si="267"/>
        <v>#N/A</v>
      </c>
      <c r="BF1066" s="190" t="e">
        <f t="shared" ca="1" si="268"/>
        <v>#N/A</v>
      </c>
      <c r="BG1066" s="189">
        <f t="shared" si="269"/>
        <v>100000</v>
      </c>
      <c r="BH1066" s="191" t="e">
        <f t="shared" ca="1" si="270"/>
        <v>#N/A</v>
      </c>
      <c r="BI1066" s="189">
        <f t="shared" si="271"/>
        <v>0</v>
      </c>
    </row>
    <row r="1067" spans="1:61" hidden="1">
      <c r="A1067" s="4"/>
      <c r="B1067" t="s">
        <v>267</v>
      </c>
      <c r="C1067" t="s">
        <v>232</v>
      </c>
      <c r="D1067" t="s">
        <v>157</v>
      </c>
      <c r="E1067">
        <v>6504</v>
      </c>
      <c r="F1067" s="248"/>
      <c r="G1067" s="249"/>
      <c r="H1067">
        <v>6504</v>
      </c>
      <c r="I1067" t="str">
        <f t="shared" si="264"/>
        <v>NA</v>
      </c>
      <c r="J1067" t="str">
        <f t="shared" si="257"/>
        <v>NA</v>
      </c>
      <c r="K1067" s="248"/>
      <c r="L1067">
        <v>-4882</v>
      </c>
      <c r="M1067">
        <v>-4882</v>
      </c>
      <c r="N1067">
        <v>-4882</v>
      </c>
      <c r="O1067" t="s">
        <v>40</v>
      </c>
      <c r="P1067" t="s">
        <v>40</v>
      </c>
      <c r="Q1067" s="278">
        <f t="shared" si="258"/>
        <v>0</v>
      </c>
      <c r="R1067">
        <f t="shared" si="259"/>
        <v>0</v>
      </c>
      <c r="S1067" s="135" t="str">
        <f t="shared" si="260"/>
        <v>NA</v>
      </c>
      <c r="T1067" s="135" t="str">
        <f t="shared" si="261"/>
        <v>NA</v>
      </c>
      <c r="U1067" t="str">
        <f t="shared" si="263"/>
        <v>NA</v>
      </c>
      <c r="V1067">
        <f t="shared" si="256"/>
        <v>0</v>
      </c>
      <c r="W1067" s="66">
        <f t="shared" si="262"/>
        <v>0</v>
      </c>
      <c r="X1067" t="s">
        <v>31</v>
      </c>
      <c r="Y1067" t="s">
        <v>31</v>
      </c>
      <c r="Z1067" t="s">
        <v>31</v>
      </c>
      <c r="AA1067" t="s">
        <v>31</v>
      </c>
      <c r="AB1067" t="s">
        <v>31</v>
      </c>
      <c r="AC1067" t="s">
        <v>31</v>
      </c>
      <c r="AD1067" t="s">
        <v>31</v>
      </c>
      <c r="AE1067" t="s">
        <v>31</v>
      </c>
      <c r="AF1067" t="s">
        <v>31</v>
      </c>
      <c r="AG1067" t="s">
        <v>31</v>
      </c>
      <c r="AH1067" t="s">
        <v>31</v>
      </c>
      <c r="AI1067" t="s">
        <v>31</v>
      </c>
      <c r="AJ1067" t="s">
        <v>31</v>
      </c>
      <c r="AK1067" t="s">
        <v>31</v>
      </c>
      <c r="AL1067" t="s">
        <v>31</v>
      </c>
      <c r="AM1067" t="s">
        <v>31</v>
      </c>
      <c r="AN1067" t="s">
        <v>31</v>
      </c>
      <c r="AO1067" t="s">
        <v>31</v>
      </c>
      <c r="AP1067" t="s">
        <v>31</v>
      </c>
      <c r="AQ1067" t="s">
        <v>31</v>
      </c>
      <c r="AR1067" t="s">
        <v>31</v>
      </c>
      <c r="AS1067" t="s">
        <v>31</v>
      </c>
      <c r="AT1067" t="s">
        <v>31</v>
      </c>
      <c r="AU1067" t="s">
        <v>31</v>
      </c>
      <c r="AV1067" t="s">
        <v>31</v>
      </c>
      <c r="AW1067" t="s">
        <v>31</v>
      </c>
      <c r="AX1067" t="s">
        <v>31</v>
      </c>
      <c r="AY1067" t="s">
        <v>31</v>
      </c>
      <c r="AZ1067" t="s">
        <v>31</v>
      </c>
      <c r="BA1067" t="s">
        <v>31</v>
      </c>
      <c r="BB1067" t="s">
        <v>31</v>
      </c>
      <c r="BC1067" s="189" t="e">
        <f t="shared" ca="1" si="265"/>
        <v>#N/A</v>
      </c>
      <c r="BD1067" s="189">
        <f t="shared" si="266"/>
        <v>100000</v>
      </c>
      <c r="BE1067" s="189" t="e">
        <f t="shared" ca="1" si="267"/>
        <v>#N/A</v>
      </c>
      <c r="BF1067" s="190" t="e">
        <f t="shared" ca="1" si="268"/>
        <v>#N/A</v>
      </c>
      <c r="BG1067" s="189">
        <f t="shared" si="269"/>
        <v>100000</v>
      </c>
      <c r="BH1067" s="191" t="e">
        <f t="shared" ca="1" si="270"/>
        <v>#N/A</v>
      </c>
      <c r="BI1067" s="189">
        <f t="shared" si="271"/>
        <v>0</v>
      </c>
    </row>
    <row r="1068" spans="1:61" hidden="1">
      <c r="A1068" s="4"/>
      <c r="B1068" t="s">
        <v>267</v>
      </c>
      <c r="C1068" t="s">
        <v>232</v>
      </c>
      <c r="D1068" t="s">
        <v>158</v>
      </c>
      <c r="E1068">
        <v>6504</v>
      </c>
      <c r="F1068" s="248"/>
      <c r="G1068" s="249"/>
      <c r="H1068">
        <v>6504</v>
      </c>
      <c r="I1068" t="str">
        <f t="shared" si="264"/>
        <v>NA</v>
      </c>
      <c r="J1068" t="str">
        <f t="shared" si="257"/>
        <v>NA</v>
      </c>
      <c r="K1068" s="248"/>
      <c r="L1068">
        <v>-4882</v>
      </c>
      <c r="M1068">
        <v>-4882</v>
      </c>
      <c r="N1068">
        <v>-4882</v>
      </c>
      <c r="O1068" t="s">
        <v>40</v>
      </c>
      <c r="P1068" t="s">
        <v>40</v>
      </c>
      <c r="Q1068" s="278">
        <f t="shared" si="258"/>
        <v>0</v>
      </c>
      <c r="R1068">
        <f t="shared" si="259"/>
        <v>0</v>
      </c>
      <c r="S1068" s="135" t="str">
        <f t="shared" si="260"/>
        <v>NA</v>
      </c>
      <c r="T1068" s="135" t="str">
        <f t="shared" si="261"/>
        <v>NA</v>
      </c>
      <c r="U1068" t="str">
        <f t="shared" si="263"/>
        <v>NA</v>
      </c>
      <c r="V1068">
        <f t="shared" si="256"/>
        <v>0</v>
      </c>
      <c r="W1068" s="66">
        <f t="shared" si="262"/>
        <v>0</v>
      </c>
      <c r="X1068" t="s">
        <v>31</v>
      </c>
      <c r="Y1068" t="s">
        <v>31</v>
      </c>
      <c r="Z1068" t="s">
        <v>31</v>
      </c>
      <c r="AA1068" t="s">
        <v>31</v>
      </c>
      <c r="AB1068" t="s">
        <v>31</v>
      </c>
      <c r="AC1068" t="s">
        <v>31</v>
      </c>
      <c r="AD1068" t="s">
        <v>31</v>
      </c>
      <c r="AE1068" t="s">
        <v>31</v>
      </c>
      <c r="AF1068" t="s">
        <v>31</v>
      </c>
      <c r="AG1068" t="s">
        <v>31</v>
      </c>
      <c r="AH1068" t="s">
        <v>31</v>
      </c>
      <c r="AI1068" t="s">
        <v>31</v>
      </c>
      <c r="AJ1068" t="s">
        <v>31</v>
      </c>
      <c r="AK1068" t="s">
        <v>31</v>
      </c>
      <c r="AL1068" t="s">
        <v>31</v>
      </c>
      <c r="AM1068" t="s">
        <v>31</v>
      </c>
      <c r="AN1068" t="s">
        <v>31</v>
      </c>
      <c r="AO1068" t="s">
        <v>31</v>
      </c>
      <c r="AP1068" t="s">
        <v>31</v>
      </c>
      <c r="AQ1068" t="s">
        <v>31</v>
      </c>
      <c r="AR1068" t="s">
        <v>31</v>
      </c>
      <c r="AS1068" t="s">
        <v>31</v>
      </c>
      <c r="AT1068" t="s">
        <v>31</v>
      </c>
      <c r="AU1068" t="s">
        <v>31</v>
      </c>
      <c r="AV1068" t="s">
        <v>31</v>
      </c>
      <c r="AW1068" t="s">
        <v>31</v>
      </c>
      <c r="AX1068" t="s">
        <v>31</v>
      </c>
      <c r="AY1068" t="s">
        <v>31</v>
      </c>
      <c r="AZ1068" t="s">
        <v>31</v>
      </c>
      <c r="BA1068" t="s">
        <v>31</v>
      </c>
      <c r="BB1068" t="s">
        <v>31</v>
      </c>
      <c r="BC1068" s="189" t="e">
        <f t="shared" ca="1" si="265"/>
        <v>#N/A</v>
      </c>
      <c r="BD1068" s="189">
        <f t="shared" si="266"/>
        <v>100000</v>
      </c>
      <c r="BE1068" s="189" t="e">
        <f t="shared" ca="1" si="267"/>
        <v>#N/A</v>
      </c>
      <c r="BF1068" s="190" t="e">
        <f t="shared" ca="1" si="268"/>
        <v>#N/A</v>
      </c>
      <c r="BG1068" s="189">
        <f t="shared" si="269"/>
        <v>100000</v>
      </c>
      <c r="BH1068" s="191" t="e">
        <f t="shared" ca="1" si="270"/>
        <v>#N/A</v>
      </c>
      <c r="BI1068" s="189">
        <f t="shared" si="271"/>
        <v>0</v>
      </c>
    </row>
    <row r="1069" spans="1:61" hidden="1">
      <c r="A1069" s="4"/>
      <c r="B1069" t="s">
        <v>267</v>
      </c>
      <c r="C1069" t="s">
        <v>232</v>
      </c>
      <c r="D1069" t="s">
        <v>159</v>
      </c>
      <c r="E1069">
        <v>6504</v>
      </c>
      <c r="F1069" s="248"/>
      <c r="G1069" s="249"/>
      <c r="H1069">
        <v>6504</v>
      </c>
      <c r="I1069" t="str">
        <f t="shared" si="264"/>
        <v>NA</v>
      </c>
      <c r="J1069" t="str">
        <f t="shared" si="257"/>
        <v>NA</v>
      </c>
      <c r="K1069" s="248"/>
      <c r="L1069">
        <v>-4882</v>
      </c>
      <c r="M1069">
        <v>-4882</v>
      </c>
      <c r="N1069">
        <v>-4882</v>
      </c>
      <c r="O1069" t="s">
        <v>40</v>
      </c>
      <c r="P1069" t="s">
        <v>40</v>
      </c>
      <c r="Q1069" s="278">
        <f t="shared" si="258"/>
        <v>0</v>
      </c>
      <c r="R1069">
        <f t="shared" si="259"/>
        <v>0</v>
      </c>
      <c r="S1069" s="135" t="str">
        <f t="shared" si="260"/>
        <v>NA</v>
      </c>
      <c r="T1069" s="135" t="str">
        <f t="shared" si="261"/>
        <v>NA</v>
      </c>
      <c r="U1069" t="str">
        <f t="shared" si="263"/>
        <v>NA</v>
      </c>
      <c r="V1069">
        <f t="shared" si="256"/>
        <v>0</v>
      </c>
      <c r="W1069" s="66">
        <f t="shared" si="262"/>
        <v>0</v>
      </c>
      <c r="X1069" t="s">
        <v>31</v>
      </c>
      <c r="Y1069" t="s">
        <v>31</v>
      </c>
      <c r="Z1069" t="s">
        <v>31</v>
      </c>
      <c r="AA1069" t="s">
        <v>31</v>
      </c>
      <c r="AB1069" t="s">
        <v>31</v>
      </c>
      <c r="AC1069" t="s">
        <v>31</v>
      </c>
      <c r="AD1069" t="s">
        <v>31</v>
      </c>
      <c r="AE1069" t="s">
        <v>31</v>
      </c>
      <c r="AF1069" t="s">
        <v>31</v>
      </c>
      <c r="AG1069" t="s">
        <v>31</v>
      </c>
      <c r="AH1069" t="s">
        <v>31</v>
      </c>
      <c r="AI1069" t="s">
        <v>31</v>
      </c>
      <c r="AJ1069" t="s">
        <v>31</v>
      </c>
      <c r="AK1069" t="s">
        <v>31</v>
      </c>
      <c r="AL1069" t="s">
        <v>31</v>
      </c>
      <c r="AM1069" t="s">
        <v>31</v>
      </c>
      <c r="AN1069" t="s">
        <v>31</v>
      </c>
      <c r="AO1069" t="s">
        <v>31</v>
      </c>
      <c r="AP1069" t="s">
        <v>31</v>
      </c>
      <c r="AQ1069" t="s">
        <v>31</v>
      </c>
      <c r="AR1069" t="s">
        <v>31</v>
      </c>
      <c r="AS1069" t="s">
        <v>31</v>
      </c>
      <c r="AT1069" t="s">
        <v>31</v>
      </c>
      <c r="AU1069" t="s">
        <v>31</v>
      </c>
      <c r="AV1069" t="s">
        <v>31</v>
      </c>
      <c r="AW1069" t="s">
        <v>31</v>
      </c>
      <c r="AX1069" t="s">
        <v>31</v>
      </c>
      <c r="AY1069" t="s">
        <v>31</v>
      </c>
      <c r="AZ1069" t="s">
        <v>31</v>
      </c>
      <c r="BA1069" t="s">
        <v>31</v>
      </c>
      <c r="BB1069" t="s">
        <v>31</v>
      </c>
      <c r="BC1069" s="189" t="e">
        <f t="shared" ca="1" si="265"/>
        <v>#N/A</v>
      </c>
      <c r="BD1069" s="189">
        <f t="shared" si="266"/>
        <v>100000</v>
      </c>
      <c r="BE1069" s="189" t="e">
        <f t="shared" ca="1" si="267"/>
        <v>#N/A</v>
      </c>
      <c r="BF1069" s="190" t="e">
        <f t="shared" ca="1" si="268"/>
        <v>#N/A</v>
      </c>
      <c r="BG1069" s="189">
        <f t="shared" si="269"/>
        <v>100000</v>
      </c>
      <c r="BH1069" s="191" t="e">
        <f t="shared" ca="1" si="270"/>
        <v>#N/A</v>
      </c>
      <c r="BI1069" s="189">
        <f t="shared" si="271"/>
        <v>0</v>
      </c>
    </row>
    <row r="1070" spans="1:61" hidden="1">
      <c r="A1070" s="4"/>
      <c r="B1070" t="s">
        <v>267</v>
      </c>
      <c r="C1070" t="s">
        <v>232</v>
      </c>
      <c r="D1070" t="s">
        <v>160</v>
      </c>
      <c r="E1070">
        <v>6504</v>
      </c>
      <c r="F1070" s="248"/>
      <c r="G1070" s="249"/>
      <c r="H1070">
        <v>6504</v>
      </c>
      <c r="I1070" t="str">
        <f t="shared" si="264"/>
        <v>NA</v>
      </c>
      <c r="J1070" t="str">
        <f t="shared" si="257"/>
        <v>NA</v>
      </c>
      <c r="K1070" s="248"/>
      <c r="L1070">
        <v>-4882</v>
      </c>
      <c r="M1070">
        <v>-4882</v>
      </c>
      <c r="N1070">
        <v>-4882</v>
      </c>
      <c r="O1070" t="s">
        <v>40</v>
      </c>
      <c r="P1070" t="s">
        <v>40</v>
      </c>
      <c r="Q1070" s="278">
        <f t="shared" si="258"/>
        <v>0</v>
      </c>
      <c r="R1070">
        <f t="shared" si="259"/>
        <v>0</v>
      </c>
      <c r="S1070" s="135" t="str">
        <f t="shared" si="260"/>
        <v>NA</v>
      </c>
      <c r="T1070" s="135" t="str">
        <f t="shared" si="261"/>
        <v>NA</v>
      </c>
      <c r="U1070" t="str">
        <f t="shared" si="263"/>
        <v>NA</v>
      </c>
      <c r="V1070">
        <f t="shared" si="256"/>
        <v>0</v>
      </c>
      <c r="W1070" s="66">
        <f t="shared" si="262"/>
        <v>0</v>
      </c>
      <c r="X1070" t="s">
        <v>31</v>
      </c>
      <c r="Y1070" t="s">
        <v>31</v>
      </c>
      <c r="Z1070" t="s">
        <v>31</v>
      </c>
      <c r="AA1070" t="s">
        <v>31</v>
      </c>
      <c r="AB1070" t="s">
        <v>31</v>
      </c>
      <c r="AC1070" t="s">
        <v>31</v>
      </c>
      <c r="AD1070" t="s">
        <v>31</v>
      </c>
      <c r="AE1070" t="s">
        <v>31</v>
      </c>
      <c r="AF1070" t="s">
        <v>31</v>
      </c>
      <c r="AG1070" t="s">
        <v>31</v>
      </c>
      <c r="AH1070" t="s">
        <v>31</v>
      </c>
      <c r="AI1070" t="s">
        <v>31</v>
      </c>
      <c r="AJ1070" t="s">
        <v>31</v>
      </c>
      <c r="AK1070" t="s">
        <v>31</v>
      </c>
      <c r="AL1070" t="s">
        <v>31</v>
      </c>
      <c r="AM1070" t="s">
        <v>31</v>
      </c>
      <c r="AN1070" t="s">
        <v>31</v>
      </c>
      <c r="AO1070" t="s">
        <v>31</v>
      </c>
      <c r="AP1070" t="s">
        <v>31</v>
      </c>
      <c r="AQ1070" t="s">
        <v>31</v>
      </c>
      <c r="AR1070" t="s">
        <v>31</v>
      </c>
      <c r="AS1070" t="s">
        <v>31</v>
      </c>
      <c r="AT1070" t="s">
        <v>31</v>
      </c>
      <c r="AU1070" t="s">
        <v>31</v>
      </c>
      <c r="AV1070" t="s">
        <v>31</v>
      </c>
      <c r="AW1070" t="s">
        <v>31</v>
      </c>
      <c r="AX1070" t="s">
        <v>31</v>
      </c>
      <c r="AY1070" t="s">
        <v>31</v>
      </c>
      <c r="AZ1070" t="s">
        <v>31</v>
      </c>
      <c r="BA1070" t="s">
        <v>31</v>
      </c>
      <c r="BB1070" t="s">
        <v>31</v>
      </c>
      <c r="BC1070" s="189" t="e">
        <f t="shared" ca="1" si="265"/>
        <v>#N/A</v>
      </c>
      <c r="BD1070" s="189">
        <f t="shared" si="266"/>
        <v>100000</v>
      </c>
      <c r="BE1070" s="189" t="e">
        <f t="shared" ca="1" si="267"/>
        <v>#N/A</v>
      </c>
      <c r="BF1070" s="190" t="e">
        <f t="shared" ca="1" si="268"/>
        <v>#N/A</v>
      </c>
      <c r="BG1070" s="189">
        <f t="shared" si="269"/>
        <v>100000</v>
      </c>
      <c r="BH1070" s="191" t="e">
        <f t="shared" ca="1" si="270"/>
        <v>#N/A</v>
      </c>
      <c r="BI1070" s="189">
        <f t="shared" si="271"/>
        <v>0</v>
      </c>
    </row>
    <row r="1071" spans="1:61" hidden="1">
      <c r="A1071" s="4"/>
      <c r="B1071" t="s">
        <v>267</v>
      </c>
      <c r="C1071" t="s">
        <v>232</v>
      </c>
      <c r="D1071" t="s">
        <v>161</v>
      </c>
      <c r="E1071">
        <v>5770</v>
      </c>
      <c r="F1071" s="248"/>
      <c r="G1071" s="249"/>
      <c r="H1071">
        <v>5770</v>
      </c>
      <c r="I1071" t="str">
        <f t="shared" si="264"/>
        <v>NA</v>
      </c>
      <c r="J1071" t="str">
        <f t="shared" si="257"/>
        <v>NA</v>
      </c>
      <c r="K1071" s="248"/>
      <c r="L1071">
        <v>-3661</v>
      </c>
      <c r="M1071">
        <v>-3661</v>
      </c>
      <c r="N1071">
        <v>-3661</v>
      </c>
      <c r="O1071" t="s">
        <v>164</v>
      </c>
      <c r="P1071" t="s">
        <v>164</v>
      </c>
      <c r="Q1071" s="278">
        <f t="shared" si="258"/>
        <v>0</v>
      </c>
      <c r="R1071">
        <f t="shared" si="259"/>
        <v>0</v>
      </c>
      <c r="S1071" s="135" t="str">
        <f t="shared" si="260"/>
        <v>NA</v>
      </c>
      <c r="T1071" s="135" t="str">
        <f t="shared" si="261"/>
        <v>NA</v>
      </c>
      <c r="U1071" t="str">
        <f t="shared" si="263"/>
        <v>NA</v>
      </c>
      <c r="V1071">
        <f t="shared" si="256"/>
        <v>0</v>
      </c>
      <c r="W1071" s="66">
        <f t="shared" si="262"/>
        <v>0</v>
      </c>
      <c r="X1071" t="s">
        <v>31</v>
      </c>
      <c r="Y1071" t="s">
        <v>31</v>
      </c>
      <c r="Z1071" t="s">
        <v>31</v>
      </c>
      <c r="AA1071" t="s">
        <v>31</v>
      </c>
      <c r="AB1071" t="s">
        <v>31</v>
      </c>
      <c r="AC1071" t="s">
        <v>31</v>
      </c>
      <c r="AD1071" t="s">
        <v>31</v>
      </c>
      <c r="AE1071" t="s">
        <v>31</v>
      </c>
      <c r="AF1071" t="s">
        <v>31</v>
      </c>
      <c r="AG1071" t="s">
        <v>31</v>
      </c>
      <c r="AH1071" t="s">
        <v>31</v>
      </c>
      <c r="AI1071" t="s">
        <v>31</v>
      </c>
      <c r="AJ1071" t="s">
        <v>31</v>
      </c>
      <c r="AK1071" t="s">
        <v>31</v>
      </c>
      <c r="AL1071" t="s">
        <v>31</v>
      </c>
      <c r="AM1071" t="s">
        <v>31</v>
      </c>
      <c r="AN1071" t="s">
        <v>31</v>
      </c>
      <c r="AO1071" t="s">
        <v>31</v>
      </c>
      <c r="AP1071" t="s">
        <v>31</v>
      </c>
      <c r="AQ1071" t="s">
        <v>31</v>
      </c>
      <c r="AR1071" t="s">
        <v>31</v>
      </c>
      <c r="AS1071" t="s">
        <v>31</v>
      </c>
      <c r="AT1071" t="s">
        <v>31</v>
      </c>
      <c r="AU1071" t="s">
        <v>31</v>
      </c>
      <c r="AV1071" t="s">
        <v>31</v>
      </c>
      <c r="AW1071" t="s">
        <v>31</v>
      </c>
      <c r="AX1071" t="s">
        <v>31</v>
      </c>
      <c r="AY1071" t="s">
        <v>31</v>
      </c>
      <c r="AZ1071" t="s">
        <v>31</v>
      </c>
      <c r="BA1071" t="s">
        <v>31</v>
      </c>
      <c r="BB1071" t="s">
        <v>31</v>
      </c>
      <c r="BC1071" s="189" t="e">
        <f t="shared" ca="1" si="265"/>
        <v>#N/A</v>
      </c>
      <c r="BD1071" s="189">
        <f t="shared" si="266"/>
        <v>100000</v>
      </c>
      <c r="BE1071" s="189" t="e">
        <f t="shared" ca="1" si="267"/>
        <v>#N/A</v>
      </c>
      <c r="BF1071" s="190" t="e">
        <f t="shared" ca="1" si="268"/>
        <v>#N/A</v>
      </c>
      <c r="BG1071" s="189">
        <f t="shared" si="269"/>
        <v>100000</v>
      </c>
      <c r="BH1071" s="191" t="e">
        <f t="shared" ca="1" si="270"/>
        <v>#N/A</v>
      </c>
      <c r="BI1071" s="189">
        <f t="shared" si="271"/>
        <v>0</v>
      </c>
    </row>
    <row r="1072" spans="1:61" hidden="1">
      <c r="A1072" s="4"/>
      <c r="B1072" t="s">
        <v>267</v>
      </c>
      <c r="C1072" t="s">
        <v>232</v>
      </c>
      <c r="D1072" t="s">
        <v>162</v>
      </c>
      <c r="E1072">
        <v>5770</v>
      </c>
      <c r="F1072" s="248"/>
      <c r="G1072" s="249"/>
      <c r="H1072">
        <v>5770</v>
      </c>
      <c r="I1072" t="str">
        <f t="shared" si="264"/>
        <v>NA</v>
      </c>
      <c r="J1072" t="str">
        <f t="shared" si="257"/>
        <v>NA</v>
      </c>
      <c r="K1072" s="248"/>
      <c r="L1072">
        <v>-3661</v>
      </c>
      <c r="M1072">
        <v>-3661</v>
      </c>
      <c r="N1072">
        <v>-3661</v>
      </c>
      <c r="O1072" t="s">
        <v>164</v>
      </c>
      <c r="P1072" t="s">
        <v>164</v>
      </c>
      <c r="Q1072" s="278">
        <f t="shared" si="258"/>
        <v>0</v>
      </c>
      <c r="R1072">
        <f t="shared" si="259"/>
        <v>0</v>
      </c>
      <c r="S1072" s="135" t="str">
        <f t="shared" si="260"/>
        <v>NA</v>
      </c>
      <c r="T1072" s="135" t="str">
        <f t="shared" si="261"/>
        <v>NA</v>
      </c>
      <c r="U1072" t="str">
        <f t="shared" si="263"/>
        <v>NA</v>
      </c>
      <c r="V1072">
        <f t="shared" ref="V1072:V1135" si="272">IF(N1072&lt;0,0,IF(M1072=L1072,N1072,N1072-(L1072-M1072)))</f>
        <v>0</v>
      </c>
      <c r="W1072" s="66">
        <f t="shared" si="262"/>
        <v>0</v>
      </c>
      <c r="X1072" t="s">
        <v>31</v>
      </c>
      <c r="Y1072" t="s">
        <v>31</v>
      </c>
      <c r="Z1072" t="s">
        <v>31</v>
      </c>
      <c r="AA1072" t="s">
        <v>31</v>
      </c>
      <c r="AB1072" t="s">
        <v>31</v>
      </c>
      <c r="AC1072" t="s">
        <v>31</v>
      </c>
      <c r="AD1072" t="s">
        <v>31</v>
      </c>
      <c r="AE1072" t="s">
        <v>31</v>
      </c>
      <c r="AF1072" t="s">
        <v>31</v>
      </c>
      <c r="AG1072" t="s">
        <v>31</v>
      </c>
      <c r="AH1072" t="s">
        <v>31</v>
      </c>
      <c r="AI1072" t="s">
        <v>31</v>
      </c>
      <c r="AJ1072" t="s">
        <v>31</v>
      </c>
      <c r="AK1072" t="s">
        <v>31</v>
      </c>
      <c r="AL1072" t="s">
        <v>31</v>
      </c>
      <c r="AM1072" t="s">
        <v>31</v>
      </c>
      <c r="AN1072" t="s">
        <v>31</v>
      </c>
      <c r="AO1072" t="s">
        <v>31</v>
      </c>
      <c r="AP1072" t="s">
        <v>31</v>
      </c>
      <c r="AQ1072" t="s">
        <v>31</v>
      </c>
      <c r="AR1072" t="s">
        <v>31</v>
      </c>
      <c r="AS1072" t="s">
        <v>31</v>
      </c>
      <c r="AT1072" t="s">
        <v>31</v>
      </c>
      <c r="AU1072" t="s">
        <v>31</v>
      </c>
      <c r="AV1072" t="s">
        <v>31</v>
      </c>
      <c r="AW1072" t="s">
        <v>31</v>
      </c>
      <c r="AX1072" t="s">
        <v>31</v>
      </c>
      <c r="AY1072" t="s">
        <v>31</v>
      </c>
      <c r="AZ1072" t="s">
        <v>31</v>
      </c>
      <c r="BA1072" t="s">
        <v>31</v>
      </c>
      <c r="BB1072" t="s">
        <v>31</v>
      </c>
      <c r="BC1072" s="189" t="e">
        <f t="shared" ca="1" si="265"/>
        <v>#N/A</v>
      </c>
      <c r="BD1072" s="189">
        <f t="shared" si="266"/>
        <v>100000</v>
      </c>
      <c r="BE1072" s="189" t="e">
        <f t="shared" ca="1" si="267"/>
        <v>#N/A</v>
      </c>
      <c r="BF1072" s="190" t="e">
        <f t="shared" ca="1" si="268"/>
        <v>#N/A</v>
      </c>
      <c r="BG1072" s="189">
        <f t="shared" si="269"/>
        <v>100000</v>
      </c>
      <c r="BH1072" s="191" t="e">
        <f t="shared" ca="1" si="270"/>
        <v>#N/A</v>
      </c>
      <c r="BI1072" s="189">
        <f t="shared" si="271"/>
        <v>0</v>
      </c>
    </row>
    <row r="1073" spans="1:61" hidden="1">
      <c r="A1073" s="4"/>
      <c r="B1073" t="s">
        <v>267</v>
      </c>
      <c r="C1073" t="s">
        <v>232</v>
      </c>
      <c r="D1073" t="s">
        <v>163</v>
      </c>
      <c r="E1073">
        <v>6614</v>
      </c>
      <c r="F1073" s="248"/>
      <c r="G1073" s="249"/>
      <c r="H1073">
        <v>6614</v>
      </c>
      <c r="I1073" t="str">
        <f t="shared" si="264"/>
        <v>NA</v>
      </c>
      <c r="J1073" t="str">
        <f t="shared" ref="J1073:J1136" si="273">IF(ISNUMBER(H1073),"NA",0)</f>
        <v>NA</v>
      </c>
      <c r="K1073" s="248"/>
      <c r="L1073">
        <v>-4596</v>
      </c>
      <c r="M1073">
        <v>-4596</v>
      </c>
      <c r="N1073">
        <v>-4596</v>
      </c>
      <c r="O1073" t="s">
        <v>40</v>
      </c>
      <c r="P1073" t="s">
        <v>40</v>
      </c>
      <c r="Q1073" s="278">
        <f t="shared" ref="Q1073:Q1136" si="274">IFERROR(L1073-M1073,0)</f>
        <v>0</v>
      </c>
      <c r="R1073">
        <f t="shared" ref="R1073:R1136" si="275">IF(AND(ISNUMBER(E1073),ISNUMBER(H1073),ISBLANK(F1073)),E1073-H1073,"NA")</f>
        <v>0</v>
      </c>
      <c r="S1073" s="135" t="str">
        <f t="shared" ref="S1073:S1136" si="276">IF(AND(ISNUMBER(F1073),ISNUMBER(I1073),ISBLANK(E1073)),F1073-I1073,"NA")</f>
        <v>NA</v>
      </c>
      <c r="T1073" s="135" t="str">
        <f t="shared" ref="T1073:T1136" si="277">IF(AND(ISNUMBER(G1073),ISNUMBER(J1073),ISBLANK(E1073)),G1073-J1073,"NA")</f>
        <v>NA</v>
      </c>
      <c r="U1073" t="str">
        <f t="shared" si="263"/>
        <v>NA</v>
      </c>
      <c r="V1073">
        <f t="shared" si="272"/>
        <v>0</v>
      </c>
      <c r="W1073" s="66">
        <f t="shared" si="262"/>
        <v>0</v>
      </c>
      <c r="X1073" t="s">
        <v>31</v>
      </c>
      <c r="Y1073" t="s">
        <v>31</v>
      </c>
      <c r="Z1073" t="s">
        <v>31</v>
      </c>
      <c r="AA1073" t="s">
        <v>31</v>
      </c>
      <c r="AB1073" t="s">
        <v>31</v>
      </c>
      <c r="AC1073" t="s">
        <v>31</v>
      </c>
      <c r="AD1073" t="s">
        <v>31</v>
      </c>
      <c r="AE1073" t="s">
        <v>31</v>
      </c>
      <c r="AF1073" t="s">
        <v>31</v>
      </c>
      <c r="AG1073" t="s">
        <v>31</v>
      </c>
      <c r="AH1073" t="s">
        <v>31</v>
      </c>
      <c r="AI1073" t="s">
        <v>31</v>
      </c>
      <c r="AJ1073" t="s">
        <v>31</v>
      </c>
      <c r="AK1073" t="s">
        <v>31</v>
      </c>
      <c r="AL1073" t="s">
        <v>31</v>
      </c>
      <c r="AM1073" t="s">
        <v>31</v>
      </c>
      <c r="AN1073" t="s">
        <v>31</v>
      </c>
      <c r="AO1073" t="s">
        <v>31</v>
      </c>
      <c r="AP1073" t="s">
        <v>31</v>
      </c>
      <c r="AQ1073" t="s">
        <v>31</v>
      </c>
      <c r="AR1073" t="s">
        <v>31</v>
      </c>
      <c r="AS1073" t="s">
        <v>31</v>
      </c>
      <c r="AT1073" t="s">
        <v>31</v>
      </c>
      <c r="AU1073" t="s">
        <v>31</v>
      </c>
      <c r="AV1073" t="s">
        <v>31</v>
      </c>
      <c r="AW1073" t="s">
        <v>31</v>
      </c>
      <c r="AX1073" t="s">
        <v>31</v>
      </c>
      <c r="AY1073" t="s">
        <v>31</v>
      </c>
      <c r="AZ1073" t="s">
        <v>31</v>
      </c>
      <c r="BA1073" t="s">
        <v>31</v>
      </c>
      <c r="BB1073" t="s">
        <v>31</v>
      </c>
      <c r="BC1073" s="189" t="e">
        <f t="shared" ca="1" si="265"/>
        <v>#N/A</v>
      </c>
      <c r="BD1073" s="189">
        <f t="shared" si="266"/>
        <v>100000</v>
      </c>
      <c r="BE1073" s="189" t="e">
        <f t="shared" ca="1" si="267"/>
        <v>#N/A</v>
      </c>
      <c r="BF1073" s="190" t="e">
        <f t="shared" ca="1" si="268"/>
        <v>#N/A</v>
      </c>
      <c r="BG1073" s="189">
        <f t="shared" si="269"/>
        <v>100000</v>
      </c>
      <c r="BH1073" s="191" t="e">
        <f t="shared" ca="1" si="270"/>
        <v>#N/A</v>
      </c>
      <c r="BI1073" s="189">
        <f t="shared" si="271"/>
        <v>0</v>
      </c>
    </row>
    <row r="1074" spans="1:61" ht="15.95" hidden="1" thickBot="1">
      <c r="A1074" s="4"/>
      <c r="B1074" t="s">
        <v>267</v>
      </c>
      <c r="C1074" t="s">
        <v>232</v>
      </c>
      <c r="D1074" t="s">
        <v>165</v>
      </c>
      <c r="E1074">
        <v>6614</v>
      </c>
      <c r="F1074" s="250"/>
      <c r="G1074" s="251"/>
      <c r="H1074">
        <v>6614</v>
      </c>
      <c r="I1074" t="str">
        <f t="shared" si="264"/>
        <v>NA</v>
      </c>
      <c r="J1074" t="str">
        <f t="shared" si="273"/>
        <v>NA</v>
      </c>
      <c r="K1074" s="250"/>
      <c r="L1074">
        <v>-4596</v>
      </c>
      <c r="M1074">
        <v>-4596</v>
      </c>
      <c r="N1074">
        <v>-4596</v>
      </c>
      <c r="O1074" t="s">
        <v>40</v>
      </c>
      <c r="P1074" t="s">
        <v>40</v>
      </c>
      <c r="Q1074" s="278">
        <f t="shared" si="274"/>
        <v>0</v>
      </c>
      <c r="R1074">
        <f t="shared" si="275"/>
        <v>0</v>
      </c>
      <c r="S1074" s="135" t="str">
        <f t="shared" si="276"/>
        <v>NA</v>
      </c>
      <c r="T1074" s="135" t="str">
        <f t="shared" si="277"/>
        <v>NA</v>
      </c>
      <c r="U1074" t="str">
        <f t="shared" si="263"/>
        <v>NA</v>
      </c>
      <c r="V1074">
        <f t="shared" si="272"/>
        <v>0</v>
      </c>
      <c r="W1074" s="66">
        <f t="shared" si="262"/>
        <v>0</v>
      </c>
      <c r="X1074" t="s">
        <v>31</v>
      </c>
      <c r="Y1074" t="s">
        <v>31</v>
      </c>
      <c r="Z1074" t="s">
        <v>31</v>
      </c>
      <c r="AA1074" t="s">
        <v>31</v>
      </c>
      <c r="AB1074" t="s">
        <v>31</v>
      </c>
      <c r="AC1074" t="s">
        <v>31</v>
      </c>
      <c r="AD1074" t="s">
        <v>31</v>
      </c>
      <c r="AE1074" t="s">
        <v>31</v>
      </c>
      <c r="AF1074" t="s">
        <v>31</v>
      </c>
      <c r="AG1074" t="s">
        <v>31</v>
      </c>
      <c r="AH1074" t="s">
        <v>31</v>
      </c>
      <c r="AI1074" t="s">
        <v>31</v>
      </c>
      <c r="AJ1074" t="s">
        <v>31</v>
      </c>
      <c r="AK1074" t="s">
        <v>31</v>
      </c>
      <c r="AL1074" t="s">
        <v>31</v>
      </c>
      <c r="AM1074" t="s">
        <v>31</v>
      </c>
      <c r="AN1074" t="s">
        <v>31</v>
      </c>
      <c r="AO1074" t="s">
        <v>31</v>
      </c>
      <c r="AP1074" t="s">
        <v>31</v>
      </c>
      <c r="AQ1074" t="s">
        <v>31</v>
      </c>
      <c r="AR1074" t="s">
        <v>31</v>
      </c>
      <c r="AS1074" t="s">
        <v>31</v>
      </c>
      <c r="AT1074" t="s">
        <v>31</v>
      </c>
      <c r="AU1074" t="s">
        <v>31</v>
      </c>
      <c r="AV1074" t="s">
        <v>31</v>
      </c>
      <c r="AW1074" t="s">
        <v>31</v>
      </c>
      <c r="AX1074" t="s">
        <v>31</v>
      </c>
      <c r="AY1074" t="s">
        <v>31</v>
      </c>
      <c r="AZ1074" t="s">
        <v>31</v>
      </c>
      <c r="BA1074" t="s">
        <v>31</v>
      </c>
      <c r="BB1074" t="s">
        <v>31</v>
      </c>
      <c r="BC1074" s="189" t="e">
        <f t="shared" ca="1" si="265"/>
        <v>#N/A</v>
      </c>
      <c r="BD1074" s="189">
        <f t="shared" si="266"/>
        <v>100000</v>
      </c>
      <c r="BE1074" s="189" t="e">
        <f t="shared" ca="1" si="267"/>
        <v>#N/A</v>
      </c>
      <c r="BF1074" s="190" t="e">
        <f t="shared" ca="1" si="268"/>
        <v>#N/A</v>
      </c>
      <c r="BG1074" s="189">
        <f t="shared" si="269"/>
        <v>100000</v>
      </c>
      <c r="BH1074" s="191" t="e">
        <f t="shared" ca="1" si="270"/>
        <v>#N/A</v>
      </c>
      <c r="BI1074" s="189">
        <f t="shared" si="271"/>
        <v>0</v>
      </c>
    </row>
    <row r="1075" spans="1:61" hidden="1">
      <c r="A1075" s="4"/>
      <c r="B1075" t="s">
        <v>267</v>
      </c>
      <c r="C1075" t="s">
        <v>232</v>
      </c>
      <c r="D1075" t="s">
        <v>166</v>
      </c>
      <c r="E1075">
        <v>6614</v>
      </c>
      <c r="F1075" s="246"/>
      <c r="G1075" s="247"/>
      <c r="H1075">
        <v>6614</v>
      </c>
      <c r="I1075" t="str">
        <f t="shared" si="264"/>
        <v>NA</v>
      </c>
      <c r="J1075" t="str">
        <f t="shared" si="273"/>
        <v>NA</v>
      </c>
      <c r="K1075" s="246"/>
      <c r="L1075">
        <v>-4596</v>
      </c>
      <c r="M1075">
        <v>-4596</v>
      </c>
      <c r="N1075">
        <v>-4596</v>
      </c>
      <c r="O1075" t="s">
        <v>40</v>
      </c>
      <c r="P1075" t="s">
        <v>40</v>
      </c>
      <c r="Q1075" s="278">
        <f t="shared" si="274"/>
        <v>0</v>
      </c>
      <c r="R1075">
        <f t="shared" si="275"/>
        <v>0</v>
      </c>
      <c r="S1075" s="135" t="str">
        <f t="shared" si="276"/>
        <v>NA</v>
      </c>
      <c r="T1075" s="135" t="str">
        <f t="shared" si="277"/>
        <v>NA</v>
      </c>
      <c r="U1075" t="str">
        <f t="shared" si="263"/>
        <v>NA</v>
      </c>
      <c r="V1075">
        <f t="shared" si="272"/>
        <v>0</v>
      </c>
      <c r="W1075" s="66">
        <f t="shared" si="262"/>
        <v>0</v>
      </c>
      <c r="X1075" t="s">
        <v>31</v>
      </c>
      <c r="Y1075" t="s">
        <v>31</v>
      </c>
      <c r="Z1075" t="s">
        <v>31</v>
      </c>
      <c r="AA1075" t="s">
        <v>31</v>
      </c>
      <c r="AB1075" t="s">
        <v>31</v>
      </c>
      <c r="AC1075" t="s">
        <v>31</v>
      </c>
      <c r="AD1075" t="s">
        <v>31</v>
      </c>
      <c r="AE1075" t="s">
        <v>31</v>
      </c>
      <c r="AF1075" t="s">
        <v>31</v>
      </c>
      <c r="AG1075" t="s">
        <v>31</v>
      </c>
      <c r="AH1075" t="s">
        <v>31</v>
      </c>
      <c r="AI1075" t="s">
        <v>31</v>
      </c>
      <c r="AJ1075" t="s">
        <v>31</v>
      </c>
      <c r="AK1075" t="s">
        <v>31</v>
      </c>
      <c r="AL1075" t="s">
        <v>31</v>
      </c>
      <c r="AM1075" t="s">
        <v>31</v>
      </c>
      <c r="AN1075" t="s">
        <v>31</v>
      </c>
      <c r="AO1075" t="s">
        <v>31</v>
      </c>
      <c r="AP1075" t="s">
        <v>31</v>
      </c>
      <c r="AQ1075" t="s">
        <v>31</v>
      </c>
      <c r="AR1075" t="s">
        <v>31</v>
      </c>
      <c r="AS1075" t="s">
        <v>31</v>
      </c>
      <c r="AT1075" t="s">
        <v>31</v>
      </c>
      <c r="AU1075" t="s">
        <v>31</v>
      </c>
      <c r="AV1075" t="s">
        <v>31</v>
      </c>
      <c r="AW1075" t="s">
        <v>31</v>
      </c>
      <c r="AX1075" t="s">
        <v>31</v>
      </c>
      <c r="AY1075" t="s">
        <v>31</v>
      </c>
      <c r="AZ1075" t="s">
        <v>31</v>
      </c>
      <c r="BA1075" t="s">
        <v>31</v>
      </c>
      <c r="BB1075" t="s">
        <v>31</v>
      </c>
      <c r="BC1075" s="189" t="e">
        <f t="shared" ca="1" si="265"/>
        <v>#N/A</v>
      </c>
      <c r="BD1075" s="189">
        <f t="shared" si="266"/>
        <v>100000</v>
      </c>
      <c r="BE1075" s="189" t="e">
        <f t="shared" ca="1" si="267"/>
        <v>#N/A</v>
      </c>
      <c r="BF1075" s="190" t="e">
        <f t="shared" ca="1" si="268"/>
        <v>#N/A</v>
      </c>
      <c r="BG1075" s="189">
        <f t="shared" si="269"/>
        <v>100000</v>
      </c>
      <c r="BH1075" s="191" t="e">
        <f t="shared" ca="1" si="270"/>
        <v>#N/A</v>
      </c>
      <c r="BI1075" s="189">
        <f t="shared" si="271"/>
        <v>0</v>
      </c>
    </row>
    <row r="1076" spans="1:61" hidden="1">
      <c r="A1076" s="4"/>
      <c r="B1076" t="s">
        <v>267</v>
      </c>
      <c r="C1076" t="s">
        <v>232</v>
      </c>
      <c r="D1076" t="s">
        <v>29</v>
      </c>
      <c r="E1076">
        <v>6863</v>
      </c>
      <c r="F1076" s="248"/>
      <c r="G1076" s="249"/>
      <c r="H1076">
        <v>6690</v>
      </c>
      <c r="I1076" t="str">
        <f t="shared" si="264"/>
        <v>NA</v>
      </c>
      <c r="J1076" t="str">
        <f t="shared" si="273"/>
        <v>NA</v>
      </c>
      <c r="K1076" s="248"/>
      <c r="L1076">
        <v>-1103</v>
      </c>
      <c r="M1076">
        <v>-1103</v>
      </c>
      <c r="N1076">
        <v>-930</v>
      </c>
      <c r="O1076" t="s">
        <v>40</v>
      </c>
      <c r="P1076" t="s">
        <v>41</v>
      </c>
      <c r="Q1076" s="278">
        <f t="shared" si="274"/>
        <v>0</v>
      </c>
      <c r="R1076">
        <f t="shared" si="275"/>
        <v>173</v>
      </c>
      <c r="S1076" s="135" t="str">
        <f t="shared" si="276"/>
        <v>NA</v>
      </c>
      <c r="T1076" s="135" t="str">
        <f t="shared" si="277"/>
        <v>NA</v>
      </c>
      <c r="U1076" t="str">
        <f t="shared" si="263"/>
        <v>NA</v>
      </c>
      <c r="V1076">
        <f t="shared" si="272"/>
        <v>0</v>
      </c>
      <c r="W1076" s="66">
        <f t="shared" si="262"/>
        <v>1</v>
      </c>
      <c r="X1076" t="s">
        <v>31</v>
      </c>
      <c r="Y1076" t="s">
        <v>31</v>
      </c>
      <c r="Z1076" t="s">
        <v>31</v>
      </c>
      <c r="AA1076" t="s">
        <v>31</v>
      </c>
      <c r="AB1076" t="s">
        <v>31</v>
      </c>
      <c r="AC1076" t="s">
        <v>31</v>
      </c>
      <c r="AD1076" t="s">
        <v>31</v>
      </c>
      <c r="AE1076" t="s">
        <v>31</v>
      </c>
      <c r="AF1076" t="s">
        <v>31</v>
      </c>
      <c r="AG1076" t="s">
        <v>31</v>
      </c>
      <c r="AH1076" t="s">
        <v>31</v>
      </c>
      <c r="AI1076" t="s">
        <v>31</v>
      </c>
      <c r="AJ1076" t="s">
        <v>31</v>
      </c>
      <c r="AK1076" t="s">
        <v>31</v>
      </c>
      <c r="AL1076" t="s">
        <v>31</v>
      </c>
      <c r="AM1076" t="s">
        <v>31</v>
      </c>
      <c r="AN1076" t="s">
        <v>31</v>
      </c>
      <c r="AO1076" t="s">
        <v>31</v>
      </c>
      <c r="AP1076" t="s">
        <v>31</v>
      </c>
      <c r="AQ1076" t="s">
        <v>31</v>
      </c>
      <c r="AR1076" t="s">
        <v>31</v>
      </c>
      <c r="AS1076" t="s">
        <v>31</v>
      </c>
      <c r="AT1076" t="s">
        <v>31</v>
      </c>
      <c r="AU1076" t="s">
        <v>31</v>
      </c>
      <c r="AV1076" t="s">
        <v>31</v>
      </c>
      <c r="AW1076" t="s">
        <v>31</v>
      </c>
      <c r="AX1076">
        <v>6500</v>
      </c>
      <c r="AY1076" t="s">
        <v>268</v>
      </c>
      <c r="AZ1076" t="s">
        <v>31</v>
      </c>
      <c r="BA1076" t="s">
        <v>31</v>
      </c>
      <c r="BB1076" t="s">
        <v>31</v>
      </c>
      <c r="BC1076" s="189" t="str">
        <f t="shared" ca="1" si="265"/>
        <v>IT</v>
      </c>
      <c r="BD1076" s="189">
        <f t="shared" si="266"/>
        <v>6500</v>
      </c>
      <c r="BE1076" s="189" t="str">
        <f t="shared" ca="1" si="267"/>
        <v>VNS-VLR on ABV-RON2 103%</v>
      </c>
      <c r="BF1076" s="190" t="e">
        <f t="shared" ca="1" si="268"/>
        <v>#N/A</v>
      </c>
      <c r="BG1076" s="189">
        <f t="shared" si="269"/>
        <v>100000</v>
      </c>
      <c r="BH1076" s="191" t="e">
        <f t="shared" ca="1" si="270"/>
        <v>#N/A</v>
      </c>
      <c r="BI1076" s="189">
        <f t="shared" si="271"/>
        <v>0</v>
      </c>
    </row>
    <row r="1077" spans="1:61" hidden="1">
      <c r="A1077" s="4"/>
      <c r="B1077" t="s">
        <v>267</v>
      </c>
      <c r="C1077" t="s">
        <v>232</v>
      </c>
      <c r="D1077" t="s">
        <v>32</v>
      </c>
      <c r="E1077">
        <v>6863</v>
      </c>
      <c r="F1077" s="248"/>
      <c r="G1077" s="249"/>
      <c r="H1077">
        <v>6690</v>
      </c>
      <c r="I1077" t="str">
        <f t="shared" si="264"/>
        <v>NA</v>
      </c>
      <c r="J1077" t="str">
        <f t="shared" si="273"/>
        <v>NA</v>
      </c>
      <c r="K1077" s="248"/>
      <c r="L1077">
        <v>-1103</v>
      </c>
      <c r="M1077">
        <v>-1103</v>
      </c>
      <c r="N1077">
        <v>-930</v>
      </c>
      <c r="O1077" t="s">
        <v>40</v>
      </c>
      <c r="P1077" t="s">
        <v>41</v>
      </c>
      <c r="Q1077" s="278">
        <f t="shared" si="274"/>
        <v>0</v>
      </c>
      <c r="R1077">
        <f t="shared" si="275"/>
        <v>173</v>
      </c>
      <c r="S1077" s="135" t="str">
        <f t="shared" si="276"/>
        <v>NA</v>
      </c>
      <c r="T1077" s="135" t="str">
        <f t="shared" si="277"/>
        <v>NA</v>
      </c>
      <c r="U1077" t="str">
        <f t="shared" si="263"/>
        <v>NA</v>
      </c>
      <c r="V1077">
        <f t="shared" si="272"/>
        <v>0</v>
      </c>
      <c r="W1077" s="66">
        <f t="shared" si="262"/>
        <v>1</v>
      </c>
      <c r="X1077" t="s">
        <v>31</v>
      </c>
      <c r="Y1077" t="s">
        <v>31</v>
      </c>
      <c r="Z1077" t="s">
        <v>31</v>
      </c>
      <c r="AA1077" t="s">
        <v>31</v>
      </c>
      <c r="AB1077" t="s">
        <v>31</v>
      </c>
      <c r="AC1077" t="s">
        <v>31</v>
      </c>
      <c r="AD1077" t="s">
        <v>31</v>
      </c>
      <c r="AE1077" t="s">
        <v>31</v>
      </c>
      <c r="AF1077" t="s">
        <v>31</v>
      </c>
      <c r="AG1077" t="s">
        <v>31</v>
      </c>
      <c r="AH1077" t="s">
        <v>31</v>
      </c>
      <c r="AI1077" t="s">
        <v>31</v>
      </c>
      <c r="AJ1077" t="s">
        <v>31</v>
      </c>
      <c r="AK1077" t="s">
        <v>31</v>
      </c>
      <c r="AL1077" t="s">
        <v>31</v>
      </c>
      <c r="AM1077" t="s">
        <v>31</v>
      </c>
      <c r="AN1077" t="s">
        <v>31</v>
      </c>
      <c r="AO1077" t="s">
        <v>31</v>
      </c>
      <c r="AP1077" t="s">
        <v>31</v>
      </c>
      <c r="AQ1077" t="s">
        <v>31</v>
      </c>
      <c r="AR1077" t="s">
        <v>31</v>
      </c>
      <c r="AS1077" t="s">
        <v>31</v>
      </c>
      <c r="AT1077" t="s">
        <v>31</v>
      </c>
      <c r="AU1077" t="s">
        <v>31</v>
      </c>
      <c r="AV1077" t="s">
        <v>31</v>
      </c>
      <c r="AW1077" t="s">
        <v>31</v>
      </c>
      <c r="AX1077">
        <v>6500</v>
      </c>
      <c r="AY1077" t="s">
        <v>268</v>
      </c>
      <c r="AZ1077" t="s">
        <v>31</v>
      </c>
      <c r="BA1077" t="s">
        <v>31</v>
      </c>
      <c r="BB1077" t="s">
        <v>31</v>
      </c>
      <c r="BC1077" s="189" t="str">
        <f t="shared" ca="1" si="265"/>
        <v>IT</v>
      </c>
      <c r="BD1077" s="189">
        <f t="shared" si="266"/>
        <v>6500</v>
      </c>
      <c r="BE1077" s="189" t="str">
        <f t="shared" ca="1" si="267"/>
        <v>VNS-VLR on ABV-RON2 103%</v>
      </c>
      <c r="BF1077" s="190" t="e">
        <f t="shared" ca="1" si="268"/>
        <v>#N/A</v>
      </c>
      <c r="BG1077" s="189">
        <f t="shared" si="269"/>
        <v>100000</v>
      </c>
      <c r="BH1077" s="191" t="e">
        <f t="shared" ca="1" si="270"/>
        <v>#N/A</v>
      </c>
      <c r="BI1077" s="189">
        <f t="shared" si="271"/>
        <v>0</v>
      </c>
    </row>
    <row r="1078" spans="1:61" hidden="1">
      <c r="A1078" s="4"/>
      <c r="B1078" t="s">
        <v>267</v>
      </c>
      <c r="C1078" t="s">
        <v>232</v>
      </c>
      <c r="D1078" t="s">
        <v>34</v>
      </c>
      <c r="E1078">
        <v>6863</v>
      </c>
      <c r="F1078" s="248"/>
      <c r="G1078" s="249"/>
      <c r="H1078">
        <v>6690</v>
      </c>
      <c r="I1078" t="str">
        <f t="shared" si="264"/>
        <v>NA</v>
      </c>
      <c r="J1078" t="str">
        <f t="shared" si="273"/>
        <v>NA</v>
      </c>
      <c r="K1078" s="248"/>
      <c r="L1078">
        <v>-1103</v>
      </c>
      <c r="M1078">
        <v>-1103</v>
      </c>
      <c r="N1078">
        <v>-930</v>
      </c>
      <c r="O1078" t="s">
        <v>40</v>
      </c>
      <c r="P1078" t="s">
        <v>41</v>
      </c>
      <c r="Q1078" s="278">
        <f t="shared" si="274"/>
        <v>0</v>
      </c>
      <c r="R1078">
        <f t="shared" si="275"/>
        <v>173</v>
      </c>
      <c r="S1078" s="135" t="str">
        <f t="shared" si="276"/>
        <v>NA</v>
      </c>
      <c r="T1078" s="135" t="str">
        <f t="shared" si="277"/>
        <v>NA</v>
      </c>
      <c r="U1078" t="str">
        <f t="shared" si="263"/>
        <v>NA</v>
      </c>
      <c r="V1078">
        <f t="shared" si="272"/>
        <v>0</v>
      </c>
      <c r="W1078" s="66">
        <f t="shared" si="262"/>
        <v>1</v>
      </c>
      <c r="X1078" t="s">
        <v>31</v>
      </c>
      <c r="Y1078" t="s">
        <v>31</v>
      </c>
      <c r="Z1078" t="s">
        <v>31</v>
      </c>
      <c r="AA1078" t="s">
        <v>31</v>
      </c>
      <c r="AB1078" t="s">
        <v>31</v>
      </c>
      <c r="AC1078" t="s">
        <v>31</v>
      </c>
      <c r="AD1078" t="s">
        <v>31</v>
      </c>
      <c r="AE1078" t="s">
        <v>31</v>
      </c>
      <c r="AF1078" t="s">
        <v>31</v>
      </c>
      <c r="AG1078" t="s">
        <v>31</v>
      </c>
      <c r="AH1078" t="s">
        <v>31</v>
      </c>
      <c r="AI1078" t="s">
        <v>31</v>
      </c>
      <c r="AJ1078" t="s">
        <v>31</v>
      </c>
      <c r="AK1078" t="s">
        <v>31</v>
      </c>
      <c r="AL1078" t="s">
        <v>31</v>
      </c>
      <c r="AM1078" t="s">
        <v>31</v>
      </c>
      <c r="AN1078" t="s">
        <v>31</v>
      </c>
      <c r="AO1078" t="s">
        <v>31</v>
      </c>
      <c r="AP1078" t="s">
        <v>31</v>
      </c>
      <c r="AQ1078" t="s">
        <v>31</v>
      </c>
      <c r="AR1078" t="s">
        <v>31</v>
      </c>
      <c r="AS1078" t="s">
        <v>31</v>
      </c>
      <c r="AT1078" t="s">
        <v>31</v>
      </c>
      <c r="AU1078" t="s">
        <v>31</v>
      </c>
      <c r="AV1078" t="s">
        <v>31</v>
      </c>
      <c r="AW1078" t="s">
        <v>31</v>
      </c>
      <c r="AX1078">
        <v>6500</v>
      </c>
      <c r="AY1078" t="s">
        <v>268</v>
      </c>
      <c r="AZ1078" t="s">
        <v>31</v>
      </c>
      <c r="BA1078" t="s">
        <v>31</v>
      </c>
      <c r="BB1078" t="s">
        <v>31</v>
      </c>
      <c r="BC1078" s="189" t="str">
        <f t="shared" ca="1" si="265"/>
        <v>IT</v>
      </c>
      <c r="BD1078" s="189">
        <f t="shared" si="266"/>
        <v>6500</v>
      </c>
      <c r="BE1078" s="189" t="str">
        <f t="shared" ca="1" si="267"/>
        <v>VNS-VLR on ABV-RON2 103%</v>
      </c>
      <c r="BF1078" s="190" t="e">
        <f t="shared" ca="1" si="268"/>
        <v>#N/A</v>
      </c>
      <c r="BG1078" s="189">
        <f t="shared" si="269"/>
        <v>100000</v>
      </c>
      <c r="BH1078" s="191" t="e">
        <f t="shared" ca="1" si="270"/>
        <v>#N/A</v>
      </c>
      <c r="BI1078" s="189">
        <f t="shared" si="271"/>
        <v>0</v>
      </c>
    </row>
    <row r="1079" spans="1:61" hidden="1">
      <c r="A1079" s="4"/>
      <c r="B1079" t="s">
        <v>267</v>
      </c>
      <c r="C1079" t="s">
        <v>232</v>
      </c>
      <c r="D1079" t="s">
        <v>35</v>
      </c>
      <c r="E1079">
        <v>6942</v>
      </c>
      <c r="F1079" s="248"/>
      <c r="G1079" s="249"/>
      <c r="H1079">
        <v>6690</v>
      </c>
      <c r="I1079" t="str">
        <f t="shared" si="264"/>
        <v>NA</v>
      </c>
      <c r="J1079" t="str">
        <f t="shared" si="273"/>
        <v>NA</v>
      </c>
      <c r="K1079" s="248"/>
      <c r="L1079">
        <v>-623</v>
      </c>
      <c r="M1079">
        <v>-623</v>
      </c>
      <c r="N1079">
        <v>-371</v>
      </c>
      <c r="O1079" t="s">
        <v>40</v>
      </c>
      <c r="P1079" t="s">
        <v>41</v>
      </c>
      <c r="Q1079" s="278">
        <f t="shared" si="274"/>
        <v>0</v>
      </c>
      <c r="R1079">
        <f t="shared" si="275"/>
        <v>252</v>
      </c>
      <c r="S1079" s="135" t="str">
        <f t="shared" si="276"/>
        <v>NA</v>
      </c>
      <c r="T1079" s="135" t="str">
        <f t="shared" si="277"/>
        <v>NA</v>
      </c>
      <c r="U1079" t="str">
        <f t="shared" si="263"/>
        <v>NA</v>
      </c>
      <c r="V1079">
        <f t="shared" si="272"/>
        <v>0</v>
      </c>
      <c r="W1079" s="66">
        <f t="shared" si="262"/>
        <v>1</v>
      </c>
      <c r="X1079" t="s">
        <v>31</v>
      </c>
      <c r="Y1079" t="s">
        <v>31</v>
      </c>
      <c r="Z1079" t="s">
        <v>31</v>
      </c>
      <c r="AA1079" t="s">
        <v>31</v>
      </c>
      <c r="AB1079" t="s">
        <v>31</v>
      </c>
      <c r="AC1079" t="s">
        <v>31</v>
      </c>
      <c r="AD1079" t="s">
        <v>31</v>
      </c>
      <c r="AE1079" t="s">
        <v>31</v>
      </c>
      <c r="AF1079" t="s">
        <v>31</v>
      </c>
      <c r="AG1079" t="s">
        <v>31</v>
      </c>
      <c r="AH1079" t="s">
        <v>31</v>
      </c>
      <c r="AI1079" t="s">
        <v>31</v>
      </c>
      <c r="AJ1079" t="s">
        <v>31</v>
      </c>
      <c r="AK1079" t="s">
        <v>31</v>
      </c>
      <c r="AL1079" t="s">
        <v>31</v>
      </c>
      <c r="AM1079" t="s">
        <v>31</v>
      </c>
      <c r="AN1079" t="s">
        <v>31</v>
      </c>
      <c r="AO1079" t="s">
        <v>31</v>
      </c>
      <c r="AP1079" t="s">
        <v>31</v>
      </c>
      <c r="AQ1079" t="s">
        <v>31</v>
      </c>
      <c r="AR1079" t="s">
        <v>31</v>
      </c>
      <c r="AS1079" t="s">
        <v>31</v>
      </c>
      <c r="AT1079" t="s">
        <v>31</v>
      </c>
      <c r="AU1079" t="s">
        <v>31</v>
      </c>
      <c r="AV1079" t="s">
        <v>31</v>
      </c>
      <c r="AW1079" t="s">
        <v>31</v>
      </c>
      <c r="AX1079">
        <v>6500</v>
      </c>
      <c r="AY1079" t="s">
        <v>268</v>
      </c>
      <c r="AZ1079" t="s">
        <v>31</v>
      </c>
      <c r="BA1079" t="s">
        <v>31</v>
      </c>
      <c r="BB1079" t="s">
        <v>31</v>
      </c>
      <c r="BC1079" s="189" t="str">
        <f t="shared" ca="1" si="265"/>
        <v>IT</v>
      </c>
      <c r="BD1079" s="189">
        <f t="shared" si="266"/>
        <v>6500</v>
      </c>
      <c r="BE1079" s="189" t="str">
        <f t="shared" ca="1" si="267"/>
        <v>VNS-VLR on ABV-RON2 103%</v>
      </c>
      <c r="BF1079" s="190" t="e">
        <f t="shared" ca="1" si="268"/>
        <v>#N/A</v>
      </c>
      <c r="BG1079" s="189">
        <f t="shared" si="269"/>
        <v>100000</v>
      </c>
      <c r="BH1079" s="191" t="e">
        <f t="shared" ca="1" si="270"/>
        <v>#N/A</v>
      </c>
      <c r="BI1079" s="189">
        <f t="shared" si="271"/>
        <v>0</v>
      </c>
    </row>
    <row r="1080" spans="1:61" hidden="1">
      <c r="A1080" s="4"/>
      <c r="B1080" t="s">
        <v>267</v>
      </c>
      <c r="C1080" t="s">
        <v>232</v>
      </c>
      <c r="D1080" t="s">
        <v>37</v>
      </c>
      <c r="E1080">
        <v>6942</v>
      </c>
      <c r="F1080" s="248"/>
      <c r="G1080" s="249"/>
      <c r="H1080">
        <v>6690</v>
      </c>
      <c r="I1080" t="str">
        <f t="shared" si="264"/>
        <v>NA</v>
      </c>
      <c r="J1080" t="str">
        <f t="shared" si="273"/>
        <v>NA</v>
      </c>
      <c r="K1080" s="248"/>
      <c r="L1080">
        <v>-623</v>
      </c>
      <c r="M1080">
        <v>-623</v>
      </c>
      <c r="N1080">
        <v>-371</v>
      </c>
      <c r="O1080" t="s">
        <v>40</v>
      </c>
      <c r="P1080" t="s">
        <v>41</v>
      </c>
      <c r="Q1080" s="278">
        <f t="shared" si="274"/>
        <v>0</v>
      </c>
      <c r="R1080">
        <f t="shared" si="275"/>
        <v>252</v>
      </c>
      <c r="S1080" s="135" t="str">
        <f t="shared" si="276"/>
        <v>NA</v>
      </c>
      <c r="T1080" s="135" t="str">
        <f t="shared" si="277"/>
        <v>NA</v>
      </c>
      <c r="U1080" t="str">
        <f t="shared" si="263"/>
        <v>NA</v>
      </c>
      <c r="V1080">
        <f t="shared" si="272"/>
        <v>0</v>
      </c>
      <c r="W1080" s="66">
        <f t="shared" si="262"/>
        <v>1</v>
      </c>
      <c r="X1080" t="s">
        <v>31</v>
      </c>
      <c r="Y1080" t="s">
        <v>31</v>
      </c>
      <c r="Z1080" t="s">
        <v>31</v>
      </c>
      <c r="AA1080" t="s">
        <v>31</v>
      </c>
      <c r="AB1080" t="s">
        <v>31</v>
      </c>
      <c r="AC1080" t="s">
        <v>31</v>
      </c>
      <c r="AD1080" t="s">
        <v>31</v>
      </c>
      <c r="AE1080" t="s">
        <v>31</v>
      </c>
      <c r="AF1080" t="s">
        <v>31</v>
      </c>
      <c r="AG1080" t="s">
        <v>31</v>
      </c>
      <c r="AH1080" t="s">
        <v>31</v>
      </c>
      <c r="AI1080" t="s">
        <v>31</v>
      </c>
      <c r="AJ1080" t="s">
        <v>31</v>
      </c>
      <c r="AK1080" t="s">
        <v>31</v>
      </c>
      <c r="AL1080" t="s">
        <v>31</v>
      </c>
      <c r="AM1080" t="s">
        <v>31</v>
      </c>
      <c r="AN1080" t="s">
        <v>31</v>
      </c>
      <c r="AO1080" t="s">
        <v>31</v>
      </c>
      <c r="AP1080" t="s">
        <v>31</v>
      </c>
      <c r="AQ1080" t="s">
        <v>31</v>
      </c>
      <c r="AR1080" t="s">
        <v>31</v>
      </c>
      <c r="AS1080" t="s">
        <v>31</v>
      </c>
      <c r="AT1080" t="s">
        <v>31</v>
      </c>
      <c r="AU1080" t="s">
        <v>31</v>
      </c>
      <c r="AV1080" t="s">
        <v>31</v>
      </c>
      <c r="AW1080" t="s">
        <v>31</v>
      </c>
      <c r="AX1080">
        <v>6500</v>
      </c>
      <c r="AY1080" t="s">
        <v>268</v>
      </c>
      <c r="AZ1080" t="s">
        <v>31</v>
      </c>
      <c r="BA1080" t="s">
        <v>31</v>
      </c>
      <c r="BB1080" t="s">
        <v>31</v>
      </c>
      <c r="BC1080" s="189" t="str">
        <f t="shared" ca="1" si="265"/>
        <v>IT</v>
      </c>
      <c r="BD1080" s="189">
        <f t="shared" si="266"/>
        <v>6500</v>
      </c>
      <c r="BE1080" s="189" t="str">
        <f t="shared" ca="1" si="267"/>
        <v>VNS-VLR on ABV-RON2 103%</v>
      </c>
      <c r="BF1080" s="190" t="e">
        <f t="shared" ca="1" si="268"/>
        <v>#N/A</v>
      </c>
      <c r="BG1080" s="189">
        <f t="shared" si="269"/>
        <v>100000</v>
      </c>
      <c r="BH1080" s="191" t="e">
        <f t="shared" ca="1" si="270"/>
        <v>#N/A</v>
      </c>
      <c r="BI1080" s="189">
        <f t="shared" si="271"/>
        <v>0</v>
      </c>
    </row>
    <row r="1081" spans="1:61" hidden="1">
      <c r="A1081" s="4"/>
      <c r="B1081" t="s">
        <v>267</v>
      </c>
      <c r="C1081" t="s">
        <v>232</v>
      </c>
      <c r="D1081" t="s">
        <v>38</v>
      </c>
      <c r="E1081">
        <v>6942</v>
      </c>
      <c r="F1081" s="248"/>
      <c r="G1081" s="249"/>
      <c r="H1081">
        <v>6690</v>
      </c>
      <c r="I1081" t="str">
        <f t="shared" si="264"/>
        <v>NA</v>
      </c>
      <c r="J1081" t="str">
        <f t="shared" si="273"/>
        <v>NA</v>
      </c>
      <c r="K1081" s="248"/>
      <c r="L1081">
        <v>-623</v>
      </c>
      <c r="M1081">
        <v>-623</v>
      </c>
      <c r="N1081">
        <v>-371</v>
      </c>
      <c r="O1081" t="s">
        <v>40</v>
      </c>
      <c r="P1081" t="s">
        <v>41</v>
      </c>
      <c r="Q1081" s="278">
        <f t="shared" si="274"/>
        <v>0</v>
      </c>
      <c r="R1081">
        <f t="shared" si="275"/>
        <v>252</v>
      </c>
      <c r="S1081" s="135" t="str">
        <f t="shared" si="276"/>
        <v>NA</v>
      </c>
      <c r="T1081" s="135" t="str">
        <f t="shared" si="277"/>
        <v>NA</v>
      </c>
      <c r="U1081" t="str">
        <f t="shared" si="263"/>
        <v>NA</v>
      </c>
      <c r="V1081">
        <f t="shared" si="272"/>
        <v>0</v>
      </c>
      <c r="W1081" s="66">
        <f t="shared" si="262"/>
        <v>1</v>
      </c>
      <c r="X1081" t="s">
        <v>31</v>
      </c>
      <c r="Y1081" t="s">
        <v>31</v>
      </c>
      <c r="Z1081" t="s">
        <v>31</v>
      </c>
      <c r="AA1081" t="s">
        <v>31</v>
      </c>
      <c r="AB1081" t="s">
        <v>31</v>
      </c>
      <c r="AC1081" t="s">
        <v>31</v>
      </c>
      <c r="AD1081" t="s">
        <v>31</v>
      </c>
      <c r="AE1081" t="s">
        <v>31</v>
      </c>
      <c r="AF1081" t="s">
        <v>31</v>
      </c>
      <c r="AG1081" t="s">
        <v>31</v>
      </c>
      <c r="AH1081" t="s">
        <v>31</v>
      </c>
      <c r="AI1081" t="s">
        <v>31</v>
      </c>
      <c r="AJ1081" t="s">
        <v>31</v>
      </c>
      <c r="AK1081" t="s">
        <v>31</v>
      </c>
      <c r="AL1081" t="s">
        <v>31</v>
      </c>
      <c r="AM1081" t="s">
        <v>31</v>
      </c>
      <c r="AN1081" t="s">
        <v>31</v>
      </c>
      <c r="AO1081" t="s">
        <v>31</v>
      </c>
      <c r="AP1081" t="s">
        <v>31</v>
      </c>
      <c r="AQ1081" t="s">
        <v>31</v>
      </c>
      <c r="AR1081" t="s">
        <v>31</v>
      </c>
      <c r="AS1081" t="s">
        <v>31</v>
      </c>
      <c r="AT1081" t="s">
        <v>31</v>
      </c>
      <c r="AU1081" t="s">
        <v>31</v>
      </c>
      <c r="AV1081" t="s">
        <v>31</v>
      </c>
      <c r="AW1081" t="s">
        <v>31</v>
      </c>
      <c r="AX1081">
        <v>6500</v>
      </c>
      <c r="AY1081" t="s">
        <v>268</v>
      </c>
      <c r="AZ1081" t="s">
        <v>31</v>
      </c>
      <c r="BA1081" t="s">
        <v>31</v>
      </c>
      <c r="BB1081" t="s">
        <v>31</v>
      </c>
      <c r="BC1081" s="189" t="str">
        <f t="shared" ca="1" si="265"/>
        <v>IT</v>
      </c>
      <c r="BD1081" s="189">
        <f t="shared" si="266"/>
        <v>6500</v>
      </c>
      <c r="BE1081" s="189" t="str">
        <f t="shared" ca="1" si="267"/>
        <v>VNS-VLR on ABV-RON2 103%</v>
      </c>
      <c r="BF1081" s="190" t="e">
        <f t="shared" ca="1" si="268"/>
        <v>#N/A</v>
      </c>
      <c r="BG1081" s="189">
        <f t="shared" si="269"/>
        <v>100000</v>
      </c>
      <c r="BH1081" s="191" t="e">
        <f t="shared" ca="1" si="270"/>
        <v>#N/A</v>
      </c>
      <c r="BI1081" s="189">
        <f t="shared" si="271"/>
        <v>0</v>
      </c>
    </row>
    <row r="1082" spans="1:61" hidden="1">
      <c r="A1082" s="4"/>
      <c r="B1082" t="s">
        <v>267</v>
      </c>
      <c r="C1082" t="s">
        <v>232</v>
      </c>
      <c r="D1082" t="s">
        <v>39</v>
      </c>
      <c r="E1082">
        <v>5770</v>
      </c>
      <c r="F1082" s="248"/>
      <c r="G1082" s="249"/>
      <c r="H1082">
        <v>5770</v>
      </c>
      <c r="I1082" t="str">
        <f t="shared" si="264"/>
        <v>NA</v>
      </c>
      <c r="J1082" t="str">
        <f t="shared" si="273"/>
        <v>NA</v>
      </c>
      <c r="K1082" s="248"/>
      <c r="L1082">
        <v>-3633</v>
      </c>
      <c r="M1082">
        <v>-3633</v>
      </c>
      <c r="N1082">
        <v>-3633</v>
      </c>
      <c r="O1082" t="s">
        <v>164</v>
      </c>
      <c r="P1082" t="s">
        <v>164</v>
      </c>
      <c r="Q1082" s="278">
        <f t="shared" si="274"/>
        <v>0</v>
      </c>
      <c r="R1082">
        <f t="shared" si="275"/>
        <v>0</v>
      </c>
      <c r="S1082" s="135" t="str">
        <f t="shared" si="276"/>
        <v>NA</v>
      </c>
      <c r="T1082" s="135" t="str">
        <f t="shared" si="277"/>
        <v>NA</v>
      </c>
      <c r="U1082" t="str">
        <f t="shared" si="263"/>
        <v>NA</v>
      </c>
      <c r="V1082">
        <f t="shared" si="272"/>
        <v>0</v>
      </c>
      <c r="W1082" s="66">
        <f t="shared" si="262"/>
        <v>0</v>
      </c>
      <c r="X1082" t="s">
        <v>31</v>
      </c>
      <c r="Y1082" t="s">
        <v>31</v>
      </c>
      <c r="Z1082" t="s">
        <v>31</v>
      </c>
      <c r="AA1082" t="s">
        <v>31</v>
      </c>
      <c r="AB1082" t="s">
        <v>31</v>
      </c>
      <c r="AC1082" t="s">
        <v>31</v>
      </c>
      <c r="AD1082" t="s">
        <v>31</v>
      </c>
      <c r="AE1082" t="s">
        <v>31</v>
      </c>
      <c r="AF1082" t="s">
        <v>31</v>
      </c>
      <c r="AG1082" t="s">
        <v>31</v>
      </c>
      <c r="AH1082" t="s">
        <v>31</v>
      </c>
      <c r="AI1082" t="s">
        <v>31</v>
      </c>
      <c r="AJ1082" t="s">
        <v>31</v>
      </c>
      <c r="AK1082" t="s">
        <v>31</v>
      </c>
      <c r="AL1082" t="s">
        <v>31</v>
      </c>
      <c r="AM1082" t="s">
        <v>31</v>
      </c>
      <c r="AN1082" t="s">
        <v>31</v>
      </c>
      <c r="AO1082" t="s">
        <v>31</v>
      </c>
      <c r="AP1082" t="s">
        <v>31</v>
      </c>
      <c r="AQ1082" t="s">
        <v>31</v>
      </c>
      <c r="AR1082" t="s">
        <v>31</v>
      </c>
      <c r="AS1082" t="s">
        <v>31</v>
      </c>
      <c r="AT1082" t="s">
        <v>31</v>
      </c>
      <c r="AU1082" t="s">
        <v>31</v>
      </c>
      <c r="AV1082" t="s">
        <v>31</v>
      </c>
      <c r="AW1082" t="s">
        <v>31</v>
      </c>
      <c r="AX1082" t="s">
        <v>31</v>
      </c>
      <c r="AY1082" t="s">
        <v>31</v>
      </c>
      <c r="AZ1082" t="s">
        <v>31</v>
      </c>
      <c r="BA1082" t="s">
        <v>31</v>
      </c>
      <c r="BB1082" t="s">
        <v>31</v>
      </c>
      <c r="BC1082" s="189" t="e">
        <f t="shared" ca="1" si="265"/>
        <v>#N/A</v>
      </c>
      <c r="BD1082" s="189">
        <f t="shared" si="266"/>
        <v>100000</v>
      </c>
      <c r="BE1082" s="189" t="e">
        <f t="shared" ca="1" si="267"/>
        <v>#N/A</v>
      </c>
      <c r="BF1082" s="190" t="e">
        <f t="shared" ca="1" si="268"/>
        <v>#N/A</v>
      </c>
      <c r="BG1082" s="189">
        <f t="shared" si="269"/>
        <v>100000</v>
      </c>
      <c r="BH1082" s="191" t="e">
        <f t="shared" ca="1" si="270"/>
        <v>#N/A</v>
      </c>
      <c r="BI1082" s="189">
        <f t="shared" si="271"/>
        <v>0</v>
      </c>
    </row>
    <row r="1083" spans="1:61" hidden="1">
      <c r="A1083" s="4"/>
      <c r="B1083" t="s">
        <v>267</v>
      </c>
      <c r="C1083" t="s">
        <v>232</v>
      </c>
      <c r="D1083" t="s">
        <v>43</v>
      </c>
      <c r="E1083">
        <v>5770</v>
      </c>
      <c r="F1083" s="248"/>
      <c r="G1083" s="249"/>
      <c r="H1083">
        <v>5770</v>
      </c>
      <c r="I1083" t="str">
        <f t="shared" si="264"/>
        <v>NA</v>
      </c>
      <c r="J1083" t="str">
        <f t="shared" si="273"/>
        <v>NA</v>
      </c>
      <c r="K1083" s="248"/>
      <c r="L1083">
        <v>-3633</v>
      </c>
      <c r="M1083">
        <v>-3633</v>
      </c>
      <c r="N1083">
        <v>-3633</v>
      </c>
      <c r="O1083" t="s">
        <v>164</v>
      </c>
      <c r="P1083" t="s">
        <v>164</v>
      </c>
      <c r="Q1083" s="278">
        <f t="shared" si="274"/>
        <v>0</v>
      </c>
      <c r="R1083">
        <f t="shared" si="275"/>
        <v>0</v>
      </c>
      <c r="S1083" s="135" t="str">
        <f t="shared" si="276"/>
        <v>NA</v>
      </c>
      <c r="T1083" s="135" t="str">
        <f t="shared" si="277"/>
        <v>NA</v>
      </c>
      <c r="U1083" t="str">
        <f t="shared" si="263"/>
        <v>NA</v>
      </c>
      <c r="V1083">
        <f t="shared" si="272"/>
        <v>0</v>
      </c>
      <c r="W1083" s="66">
        <f t="shared" si="262"/>
        <v>0</v>
      </c>
      <c r="X1083" t="s">
        <v>31</v>
      </c>
      <c r="Y1083" t="s">
        <v>31</v>
      </c>
      <c r="Z1083" t="s">
        <v>31</v>
      </c>
      <c r="AA1083" t="s">
        <v>31</v>
      </c>
      <c r="AB1083" t="s">
        <v>31</v>
      </c>
      <c r="AC1083" t="s">
        <v>31</v>
      </c>
      <c r="AD1083" t="s">
        <v>31</v>
      </c>
      <c r="AE1083" t="s">
        <v>31</v>
      </c>
      <c r="AF1083" t="s">
        <v>31</v>
      </c>
      <c r="AG1083" t="s">
        <v>31</v>
      </c>
      <c r="AH1083" t="s">
        <v>31</v>
      </c>
      <c r="AI1083" t="s">
        <v>31</v>
      </c>
      <c r="AJ1083" t="s">
        <v>31</v>
      </c>
      <c r="AK1083" t="s">
        <v>31</v>
      </c>
      <c r="AL1083" t="s">
        <v>31</v>
      </c>
      <c r="AM1083" t="s">
        <v>31</v>
      </c>
      <c r="AN1083" t="s">
        <v>31</v>
      </c>
      <c r="AO1083" t="s">
        <v>31</v>
      </c>
      <c r="AP1083" t="s">
        <v>31</v>
      </c>
      <c r="AQ1083" t="s">
        <v>31</v>
      </c>
      <c r="AR1083" t="s">
        <v>31</v>
      </c>
      <c r="AS1083" t="s">
        <v>31</v>
      </c>
      <c r="AT1083" t="s">
        <v>31</v>
      </c>
      <c r="AU1083" t="s">
        <v>31</v>
      </c>
      <c r="AV1083" t="s">
        <v>31</v>
      </c>
      <c r="AW1083" t="s">
        <v>31</v>
      </c>
      <c r="AX1083" t="s">
        <v>31</v>
      </c>
      <c r="AY1083" t="s">
        <v>31</v>
      </c>
      <c r="AZ1083" t="s">
        <v>31</v>
      </c>
      <c r="BA1083" t="s">
        <v>31</v>
      </c>
      <c r="BB1083" t="s">
        <v>31</v>
      </c>
      <c r="BC1083" s="189" t="e">
        <f t="shared" ca="1" si="265"/>
        <v>#N/A</v>
      </c>
      <c r="BD1083" s="189">
        <f t="shared" si="266"/>
        <v>100000</v>
      </c>
      <c r="BE1083" s="189" t="e">
        <f t="shared" ca="1" si="267"/>
        <v>#N/A</v>
      </c>
      <c r="BF1083" s="190" t="e">
        <f t="shared" ca="1" si="268"/>
        <v>#N/A</v>
      </c>
      <c r="BG1083" s="189">
        <f t="shared" si="269"/>
        <v>100000</v>
      </c>
      <c r="BH1083" s="191" t="e">
        <f t="shared" ca="1" si="270"/>
        <v>#N/A</v>
      </c>
      <c r="BI1083" s="189">
        <f t="shared" si="271"/>
        <v>0</v>
      </c>
    </row>
    <row r="1084" spans="1:61" hidden="1">
      <c r="A1084" s="4"/>
      <c r="B1084" t="s">
        <v>267</v>
      </c>
      <c r="C1084" t="s">
        <v>232</v>
      </c>
      <c r="D1084" t="s">
        <v>45</v>
      </c>
      <c r="E1084">
        <v>5770</v>
      </c>
      <c r="F1084" s="248"/>
      <c r="G1084" s="249"/>
      <c r="H1084">
        <v>5770</v>
      </c>
      <c r="I1084" t="str">
        <f t="shared" si="264"/>
        <v>NA</v>
      </c>
      <c r="J1084" t="str">
        <f t="shared" si="273"/>
        <v>NA</v>
      </c>
      <c r="K1084" s="248"/>
      <c r="L1084">
        <v>-3633</v>
      </c>
      <c r="M1084">
        <v>-3633</v>
      </c>
      <c r="N1084">
        <v>-3633</v>
      </c>
      <c r="O1084" t="s">
        <v>164</v>
      </c>
      <c r="P1084" t="s">
        <v>164</v>
      </c>
      <c r="Q1084" s="278">
        <f t="shared" si="274"/>
        <v>0</v>
      </c>
      <c r="R1084">
        <f t="shared" si="275"/>
        <v>0</v>
      </c>
      <c r="S1084" s="135" t="str">
        <f t="shared" si="276"/>
        <v>NA</v>
      </c>
      <c r="T1084" s="135" t="str">
        <f t="shared" si="277"/>
        <v>NA</v>
      </c>
      <c r="U1084" t="str">
        <f t="shared" si="263"/>
        <v>NA</v>
      </c>
      <c r="V1084">
        <f t="shared" si="272"/>
        <v>0</v>
      </c>
      <c r="W1084" s="66">
        <f t="shared" si="262"/>
        <v>0</v>
      </c>
      <c r="X1084" t="s">
        <v>31</v>
      </c>
      <c r="Y1084" t="s">
        <v>31</v>
      </c>
      <c r="Z1084" t="s">
        <v>31</v>
      </c>
      <c r="AA1084" t="s">
        <v>31</v>
      </c>
      <c r="AB1084" t="s">
        <v>31</v>
      </c>
      <c r="AC1084" t="s">
        <v>31</v>
      </c>
      <c r="AD1084" t="s">
        <v>31</v>
      </c>
      <c r="AE1084" t="s">
        <v>31</v>
      </c>
      <c r="AF1084" t="s">
        <v>31</v>
      </c>
      <c r="AG1084" t="s">
        <v>31</v>
      </c>
      <c r="AH1084" t="s">
        <v>31</v>
      </c>
      <c r="AI1084" t="s">
        <v>31</v>
      </c>
      <c r="AJ1084" t="s">
        <v>31</v>
      </c>
      <c r="AK1084" t="s">
        <v>31</v>
      </c>
      <c r="AL1084" t="s">
        <v>31</v>
      </c>
      <c r="AM1084" t="s">
        <v>31</v>
      </c>
      <c r="AN1084" t="s">
        <v>31</v>
      </c>
      <c r="AO1084" t="s">
        <v>31</v>
      </c>
      <c r="AP1084" t="s">
        <v>31</v>
      </c>
      <c r="AQ1084" t="s">
        <v>31</v>
      </c>
      <c r="AR1084" t="s">
        <v>31</v>
      </c>
      <c r="AS1084" t="s">
        <v>31</v>
      </c>
      <c r="AT1084" t="s">
        <v>31</v>
      </c>
      <c r="AU1084" t="s">
        <v>31</v>
      </c>
      <c r="AV1084" t="s">
        <v>31</v>
      </c>
      <c r="AW1084" t="s">
        <v>31</v>
      </c>
      <c r="AX1084" t="s">
        <v>31</v>
      </c>
      <c r="AY1084" t="s">
        <v>31</v>
      </c>
      <c r="AZ1084" t="s">
        <v>31</v>
      </c>
      <c r="BA1084" t="s">
        <v>31</v>
      </c>
      <c r="BB1084" t="s">
        <v>31</v>
      </c>
      <c r="BC1084" s="189" t="e">
        <f t="shared" ca="1" si="265"/>
        <v>#N/A</v>
      </c>
      <c r="BD1084" s="189">
        <f t="shared" si="266"/>
        <v>100000</v>
      </c>
      <c r="BE1084" s="189" t="e">
        <f t="shared" ca="1" si="267"/>
        <v>#N/A</v>
      </c>
      <c r="BF1084" s="190" t="e">
        <f t="shared" ca="1" si="268"/>
        <v>#N/A</v>
      </c>
      <c r="BG1084" s="189">
        <f t="shared" si="269"/>
        <v>100000</v>
      </c>
      <c r="BH1084" s="191" t="e">
        <f t="shared" ca="1" si="270"/>
        <v>#N/A</v>
      </c>
      <c r="BI1084" s="189">
        <f t="shared" si="271"/>
        <v>0</v>
      </c>
    </row>
    <row r="1085" spans="1:61" hidden="1">
      <c r="A1085" s="4"/>
      <c r="B1085" t="s">
        <v>267</v>
      </c>
      <c r="C1085" t="s">
        <v>232</v>
      </c>
      <c r="D1085" t="s">
        <v>46</v>
      </c>
      <c r="E1085">
        <v>5770</v>
      </c>
      <c r="F1085" s="248"/>
      <c r="G1085" s="249"/>
      <c r="H1085">
        <v>5770</v>
      </c>
      <c r="I1085" t="str">
        <f t="shared" si="264"/>
        <v>NA</v>
      </c>
      <c r="J1085" t="str">
        <f t="shared" si="273"/>
        <v>NA</v>
      </c>
      <c r="K1085" s="248"/>
      <c r="L1085">
        <v>-5019</v>
      </c>
      <c r="M1085">
        <v>-5019</v>
      </c>
      <c r="N1085">
        <v>-5019</v>
      </c>
      <c r="O1085" t="s">
        <v>164</v>
      </c>
      <c r="P1085" t="s">
        <v>164</v>
      </c>
      <c r="Q1085" s="278">
        <f t="shared" si="274"/>
        <v>0</v>
      </c>
      <c r="R1085">
        <f t="shared" si="275"/>
        <v>0</v>
      </c>
      <c r="S1085" s="135" t="str">
        <f t="shared" si="276"/>
        <v>NA</v>
      </c>
      <c r="T1085" s="135" t="str">
        <f t="shared" si="277"/>
        <v>NA</v>
      </c>
      <c r="U1085" t="str">
        <f t="shared" si="263"/>
        <v>NA</v>
      </c>
      <c r="V1085">
        <f t="shared" si="272"/>
        <v>0</v>
      </c>
      <c r="W1085" s="66">
        <f t="shared" si="262"/>
        <v>0</v>
      </c>
      <c r="X1085" t="s">
        <v>31</v>
      </c>
      <c r="Y1085" t="s">
        <v>31</v>
      </c>
      <c r="Z1085" t="s">
        <v>31</v>
      </c>
      <c r="AA1085" t="s">
        <v>31</v>
      </c>
      <c r="AB1085" t="s">
        <v>31</v>
      </c>
      <c r="AC1085" t="s">
        <v>31</v>
      </c>
      <c r="AD1085" t="s">
        <v>31</v>
      </c>
      <c r="AE1085" t="s">
        <v>31</v>
      </c>
      <c r="AF1085" t="s">
        <v>31</v>
      </c>
      <c r="AG1085" t="s">
        <v>31</v>
      </c>
      <c r="AH1085" t="s">
        <v>31</v>
      </c>
      <c r="AI1085" t="s">
        <v>31</v>
      </c>
      <c r="AJ1085" t="s">
        <v>31</v>
      </c>
      <c r="AK1085" t="s">
        <v>31</v>
      </c>
      <c r="AL1085" t="s">
        <v>31</v>
      </c>
      <c r="AM1085" t="s">
        <v>31</v>
      </c>
      <c r="AN1085" t="s">
        <v>31</v>
      </c>
      <c r="AO1085" t="s">
        <v>31</v>
      </c>
      <c r="AP1085" t="s">
        <v>31</v>
      </c>
      <c r="AQ1085" t="s">
        <v>31</v>
      </c>
      <c r="AR1085" t="s">
        <v>31</v>
      </c>
      <c r="AS1085" t="s">
        <v>31</v>
      </c>
      <c r="AT1085" t="s">
        <v>31</v>
      </c>
      <c r="AU1085" t="s">
        <v>31</v>
      </c>
      <c r="AV1085" t="s">
        <v>31</v>
      </c>
      <c r="AW1085" t="s">
        <v>31</v>
      </c>
      <c r="AX1085" t="s">
        <v>31</v>
      </c>
      <c r="AY1085" t="s">
        <v>31</v>
      </c>
      <c r="AZ1085" t="s">
        <v>31</v>
      </c>
      <c r="BA1085" t="s">
        <v>31</v>
      </c>
      <c r="BB1085" t="s">
        <v>31</v>
      </c>
      <c r="BC1085" s="189" t="e">
        <f t="shared" ca="1" si="265"/>
        <v>#N/A</v>
      </c>
      <c r="BD1085" s="189">
        <f t="shared" si="266"/>
        <v>100000</v>
      </c>
      <c r="BE1085" s="189" t="e">
        <f t="shared" ca="1" si="267"/>
        <v>#N/A</v>
      </c>
      <c r="BF1085" s="190" t="e">
        <f t="shared" ca="1" si="268"/>
        <v>#N/A</v>
      </c>
      <c r="BG1085" s="189">
        <f t="shared" si="269"/>
        <v>100000</v>
      </c>
      <c r="BH1085" s="191" t="e">
        <f t="shared" ca="1" si="270"/>
        <v>#N/A</v>
      </c>
      <c r="BI1085" s="189">
        <f t="shared" si="271"/>
        <v>0</v>
      </c>
    </row>
    <row r="1086" spans="1:61" ht="15.95" hidden="1" thickBot="1">
      <c r="A1086" s="4"/>
      <c r="B1086" t="s">
        <v>267</v>
      </c>
      <c r="C1086" t="s">
        <v>232</v>
      </c>
      <c r="D1086" t="s">
        <v>47</v>
      </c>
      <c r="E1086">
        <v>5770</v>
      </c>
      <c r="F1086" s="250"/>
      <c r="G1086" s="251"/>
      <c r="H1086">
        <v>5770</v>
      </c>
      <c r="I1086" t="str">
        <f t="shared" si="264"/>
        <v>NA</v>
      </c>
      <c r="J1086" t="str">
        <f t="shared" si="273"/>
        <v>NA</v>
      </c>
      <c r="K1086" s="250"/>
      <c r="L1086">
        <v>-5019</v>
      </c>
      <c r="M1086">
        <v>-5019</v>
      </c>
      <c r="N1086">
        <v>-5019</v>
      </c>
      <c r="O1086" t="s">
        <v>164</v>
      </c>
      <c r="P1086" t="s">
        <v>164</v>
      </c>
      <c r="Q1086" s="278">
        <f t="shared" si="274"/>
        <v>0</v>
      </c>
      <c r="R1086">
        <f t="shared" si="275"/>
        <v>0</v>
      </c>
      <c r="S1086" s="135" t="str">
        <f t="shared" si="276"/>
        <v>NA</v>
      </c>
      <c r="T1086" s="135" t="str">
        <f t="shared" si="277"/>
        <v>NA</v>
      </c>
      <c r="U1086" t="str">
        <f t="shared" si="263"/>
        <v>NA</v>
      </c>
      <c r="V1086">
        <f t="shared" si="272"/>
        <v>0</v>
      </c>
      <c r="W1086" s="66">
        <f t="shared" si="262"/>
        <v>0</v>
      </c>
      <c r="X1086" t="s">
        <v>31</v>
      </c>
      <c r="Y1086" t="s">
        <v>31</v>
      </c>
      <c r="Z1086" t="s">
        <v>31</v>
      </c>
      <c r="AA1086" t="s">
        <v>31</v>
      </c>
      <c r="AB1086" t="s">
        <v>31</v>
      </c>
      <c r="AC1086" t="s">
        <v>31</v>
      </c>
      <c r="AD1086" t="s">
        <v>31</v>
      </c>
      <c r="AE1086" t="s">
        <v>31</v>
      </c>
      <c r="AF1086" t="s">
        <v>31</v>
      </c>
      <c r="AG1086" t="s">
        <v>31</v>
      </c>
      <c r="AH1086" t="s">
        <v>31</v>
      </c>
      <c r="AI1086" t="s">
        <v>31</v>
      </c>
      <c r="AJ1086" t="s">
        <v>31</v>
      </c>
      <c r="AK1086" t="s">
        <v>31</v>
      </c>
      <c r="AL1086" t="s">
        <v>31</v>
      </c>
      <c r="AM1086" t="s">
        <v>31</v>
      </c>
      <c r="AN1086" t="s">
        <v>31</v>
      </c>
      <c r="AO1086" t="s">
        <v>31</v>
      </c>
      <c r="AP1086" t="s">
        <v>31</v>
      </c>
      <c r="AQ1086" t="s">
        <v>31</v>
      </c>
      <c r="AR1086" t="s">
        <v>31</v>
      </c>
      <c r="AS1086" t="s">
        <v>31</v>
      </c>
      <c r="AT1086" t="s">
        <v>31</v>
      </c>
      <c r="AU1086" t="s">
        <v>31</v>
      </c>
      <c r="AV1086" t="s">
        <v>31</v>
      </c>
      <c r="AW1086" t="s">
        <v>31</v>
      </c>
      <c r="AX1086" t="s">
        <v>31</v>
      </c>
      <c r="AY1086" t="s">
        <v>31</v>
      </c>
      <c r="AZ1086" t="s">
        <v>31</v>
      </c>
      <c r="BA1086" t="s">
        <v>31</v>
      </c>
      <c r="BB1086" t="s">
        <v>31</v>
      </c>
      <c r="BC1086" s="189" t="e">
        <f t="shared" ca="1" si="265"/>
        <v>#N/A</v>
      </c>
      <c r="BD1086" s="189">
        <f t="shared" si="266"/>
        <v>100000</v>
      </c>
      <c r="BE1086" s="189" t="e">
        <f t="shared" ca="1" si="267"/>
        <v>#N/A</v>
      </c>
      <c r="BF1086" s="190" t="e">
        <f t="shared" ca="1" si="268"/>
        <v>#N/A</v>
      </c>
      <c r="BG1086" s="189">
        <f t="shared" si="269"/>
        <v>100000</v>
      </c>
      <c r="BH1086" s="191" t="e">
        <f t="shared" ca="1" si="270"/>
        <v>#N/A</v>
      </c>
      <c r="BI1086" s="189">
        <f t="shared" si="271"/>
        <v>0</v>
      </c>
    </row>
    <row r="1087" spans="1:61" s="267" customFormat="1" hidden="1">
      <c r="B1087" t="s">
        <v>267</v>
      </c>
      <c r="C1087" t="s">
        <v>232</v>
      </c>
      <c r="D1087" t="s">
        <v>48</v>
      </c>
      <c r="E1087">
        <v>5170</v>
      </c>
      <c r="F1087" s="268"/>
      <c r="G1087" s="269"/>
      <c r="H1087">
        <v>5170</v>
      </c>
      <c r="I1087" t="str">
        <f t="shared" si="264"/>
        <v>NA</v>
      </c>
      <c r="J1087" t="str">
        <f t="shared" si="273"/>
        <v>NA</v>
      </c>
      <c r="K1087" s="246"/>
      <c r="L1087">
        <v>-4420</v>
      </c>
      <c r="M1087">
        <v>-4420</v>
      </c>
      <c r="N1087">
        <v>-4420</v>
      </c>
      <c r="O1087" t="s">
        <v>164</v>
      </c>
      <c r="P1087" t="s">
        <v>164</v>
      </c>
      <c r="Q1087" s="278">
        <f t="shared" si="274"/>
        <v>0</v>
      </c>
      <c r="R1087">
        <f t="shared" si="275"/>
        <v>0</v>
      </c>
      <c r="S1087" s="135" t="str">
        <f t="shared" si="276"/>
        <v>NA</v>
      </c>
      <c r="T1087" s="135" t="str">
        <f t="shared" si="277"/>
        <v>NA</v>
      </c>
      <c r="U1087" t="str">
        <f t="shared" si="263"/>
        <v>NA</v>
      </c>
      <c r="V1087">
        <f t="shared" si="272"/>
        <v>0</v>
      </c>
      <c r="W1087" s="66">
        <f t="shared" si="262"/>
        <v>0</v>
      </c>
      <c r="X1087" t="s">
        <v>31</v>
      </c>
      <c r="Y1087" t="s">
        <v>31</v>
      </c>
      <c r="Z1087" t="s">
        <v>31</v>
      </c>
      <c r="AA1087" t="s">
        <v>31</v>
      </c>
      <c r="AB1087" t="s">
        <v>31</v>
      </c>
      <c r="AC1087" t="s">
        <v>31</v>
      </c>
      <c r="AD1087" t="s">
        <v>31</v>
      </c>
      <c r="AE1087" t="s">
        <v>31</v>
      </c>
      <c r="AF1087" t="s">
        <v>31</v>
      </c>
      <c r="AG1087" t="s">
        <v>31</v>
      </c>
      <c r="AH1087" t="s">
        <v>31</v>
      </c>
      <c r="AI1087" t="s">
        <v>31</v>
      </c>
      <c r="AJ1087" t="s">
        <v>31</v>
      </c>
      <c r="AK1087" t="s">
        <v>31</v>
      </c>
      <c r="AL1087" t="s">
        <v>31</v>
      </c>
      <c r="AM1087" t="s">
        <v>31</v>
      </c>
      <c r="AN1087" t="s">
        <v>31</v>
      </c>
      <c r="AO1087" t="s">
        <v>31</v>
      </c>
      <c r="AP1087" t="s">
        <v>31</v>
      </c>
      <c r="AQ1087" t="s">
        <v>31</v>
      </c>
      <c r="AR1087" t="s">
        <v>31</v>
      </c>
      <c r="AS1087" t="s">
        <v>31</v>
      </c>
      <c r="AT1087" t="s">
        <v>31</v>
      </c>
      <c r="AU1087" t="s">
        <v>31</v>
      </c>
      <c r="AV1087" t="s">
        <v>31</v>
      </c>
      <c r="AW1087" t="s">
        <v>31</v>
      </c>
      <c r="AX1087" t="s">
        <v>31</v>
      </c>
      <c r="AY1087" t="s">
        <v>31</v>
      </c>
      <c r="AZ1087" t="s">
        <v>31</v>
      </c>
      <c r="BA1087" t="s">
        <v>31</v>
      </c>
      <c r="BB1087" t="s">
        <v>31</v>
      </c>
      <c r="BC1087" s="189" t="e">
        <f t="shared" ca="1" si="265"/>
        <v>#N/A</v>
      </c>
      <c r="BD1087" s="189">
        <f t="shared" si="266"/>
        <v>100000</v>
      </c>
      <c r="BE1087" s="189" t="e">
        <f t="shared" ca="1" si="267"/>
        <v>#N/A</v>
      </c>
      <c r="BF1087" s="190" t="e">
        <f t="shared" ca="1" si="268"/>
        <v>#N/A</v>
      </c>
      <c r="BG1087" s="189">
        <f t="shared" si="269"/>
        <v>100000</v>
      </c>
      <c r="BH1087" s="191" t="e">
        <f t="shared" ca="1" si="270"/>
        <v>#N/A</v>
      </c>
      <c r="BI1087" s="189">
        <f t="shared" si="271"/>
        <v>0</v>
      </c>
    </row>
    <row r="1088" spans="1:61" hidden="1">
      <c r="B1088" t="s">
        <v>269</v>
      </c>
      <c r="C1088" t="s">
        <v>232</v>
      </c>
      <c r="D1088" t="s">
        <v>151</v>
      </c>
      <c r="E1088">
        <v>5270</v>
      </c>
      <c r="F1088" s="248"/>
      <c r="G1088" s="249"/>
      <c r="H1088">
        <v>5270</v>
      </c>
      <c r="I1088" t="str">
        <f t="shared" si="264"/>
        <v>NA</v>
      </c>
      <c r="J1088" t="str">
        <f t="shared" si="273"/>
        <v>NA</v>
      </c>
      <c r="K1088" s="248"/>
      <c r="L1088">
        <v>-3519</v>
      </c>
      <c r="M1088">
        <v>-3519</v>
      </c>
      <c r="N1088">
        <v>-3519</v>
      </c>
      <c r="O1088" t="s">
        <v>164</v>
      </c>
      <c r="P1088" t="s">
        <v>164</v>
      </c>
      <c r="Q1088" s="278">
        <f t="shared" si="274"/>
        <v>0</v>
      </c>
      <c r="R1088">
        <f t="shared" si="275"/>
        <v>0</v>
      </c>
      <c r="S1088" s="135" t="str">
        <f t="shared" si="276"/>
        <v>NA</v>
      </c>
      <c r="T1088" s="135" t="str">
        <f t="shared" si="277"/>
        <v>NA</v>
      </c>
      <c r="U1088" t="str">
        <f t="shared" si="263"/>
        <v>NA</v>
      </c>
      <c r="V1088">
        <f t="shared" si="272"/>
        <v>0</v>
      </c>
      <c r="W1088" s="66">
        <f t="shared" si="262"/>
        <v>1</v>
      </c>
      <c r="X1088" t="s">
        <v>31</v>
      </c>
      <c r="Y1088" t="s">
        <v>31</v>
      </c>
      <c r="Z1088" t="s">
        <v>31</v>
      </c>
      <c r="AA1088" t="s">
        <v>31</v>
      </c>
      <c r="AB1088" t="s">
        <v>31</v>
      </c>
      <c r="AC1088" t="s">
        <v>31</v>
      </c>
      <c r="AD1088" t="s">
        <v>31</v>
      </c>
      <c r="AE1088" t="s">
        <v>31</v>
      </c>
      <c r="AF1088" t="s">
        <v>31</v>
      </c>
      <c r="AG1088" t="s">
        <v>31</v>
      </c>
      <c r="AH1088" t="s">
        <v>31</v>
      </c>
      <c r="AI1088" t="s">
        <v>31</v>
      </c>
      <c r="AJ1088" t="s">
        <v>31</v>
      </c>
      <c r="AK1088" t="s">
        <v>31</v>
      </c>
      <c r="AL1088">
        <v>7339</v>
      </c>
      <c r="AM1088" t="s">
        <v>270</v>
      </c>
      <c r="AN1088" t="s">
        <v>31</v>
      </c>
      <c r="AO1088" t="s">
        <v>31</v>
      </c>
      <c r="AP1088" t="s">
        <v>31</v>
      </c>
      <c r="AQ1088" t="s">
        <v>31</v>
      </c>
      <c r="AR1088" t="s">
        <v>31</v>
      </c>
      <c r="AS1088" t="s">
        <v>31</v>
      </c>
      <c r="AT1088" t="s">
        <v>31</v>
      </c>
      <c r="AU1088" t="s">
        <v>31</v>
      </c>
      <c r="AV1088" t="s">
        <v>31</v>
      </c>
      <c r="AW1088" t="s">
        <v>31</v>
      </c>
      <c r="AX1088" t="s">
        <v>31</v>
      </c>
      <c r="AY1088" t="s">
        <v>31</v>
      </c>
      <c r="AZ1088" t="s">
        <v>31</v>
      </c>
      <c r="BA1088" t="s">
        <v>31</v>
      </c>
      <c r="BB1088" t="s">
        <v>31</v>
      </c>
      <c r="BC1088" s="189" t="str">
        <f t="shared" ca="1" si="265"/>
        <v>FR</v>
      </c>
      <c r="BD1088" s="189">
        <f t="shared" si="266"/>
        <v>7339</v>
      </c>
      <c r="BE1088" s="189" t="str">
        <f t="shared" ca="1" si="267"/>
        <v>Process failed: missing input</v>
      </c>
      <c r="BF1088" s="190" t="e">
        <f t="shared" ca="1" si="268"/>
        <v>#N/A</v>
      </c>
      <c r="BG1088" s="189">
        <f t="shared" si="269"/>
        <v>100000</v>
      </c>
      <c r="BH1088" s="191" t="e">
        <f t="shared" ca="1" si="270"/>
        <v>#N/A</v>
      </c>
      <c r="BI1088" s="189">
        <f t="shared" si="271"/>
        <v>0</v>
      </c>
    </row>
    <row r="1089" spans="2:61" hidden="1">
      <c r="B1089" t="s">
        <v>269</v>
      </c>
      <c r="C1089" t="s">
        <v>232</v>
      </c>
      <c r="D1089" t="s">
        <v>155</v>
      </c>
      <c r="E1089">
        <v>5270</v>
      </c>
      <c r="F1089" s="248"/>
      <c r="G1089" s="249"/>
      <c r="H1089">
        <v>5270</v>
      </c>
      <c r="I1089" t="str">
        <f t="shared" si="264"/>
        <v>NA</v>
      </c>
      <c r="J1089" t="str">
        <f t="shared" si="273"/>
        <v>NA</v>
      </c>
      <c r="K1089" s="248"/>
      <c r="L1089">
        <v>-3519</v>
      </c>
      <c r="M1089">
        <v>-3519</v>
      </c>
      <c r="N1089">
        <v>-3519</v>
      </c>
      <c r="O1089" t="s">
        <v>164</v>
      </c>
      <c r="P1089" t="s">
        <v>164</v>
      </c>
      <c r="Q1089" s="278">
        <f t="shared" si="274"/>
        <v>0</v>
      </c>
      <c r="R1089">
        <f t="shared" si="275"/>
        <v>0</v>
      </c>
      <c r="S1089" s="135" t="str">
        <f t="shared" si="276"/>
        <v>NA</v>
      </c>
      <c r="T1089" s="135" t="str">
        <f t="shared" si="277"/>
        <v>NA</v>
      </c>
      <c r="U1089" t="str">
        <f t="shared" si="263"/>
        <v>NA</v>
      </c>
      <c r="V1089">
        <f t="shared" si="272"/>
        <v>0</v>
      </c>
      <c r="W1089" s="66">
        <f t="shared" si="262"/>
        <v>1</v>
      </c>
      <c r="X1089" t="s">
        <v>31</v>
      </c>
      <c r="Y1089" t="s">
        <v>31</v>
      </c>
      <c r="Z1089" t="s">
        <v>31</v>
      </c>
      <c r="AA1089" t="s">
        <v>31</v>
      </c>
      <c r="AB1089" t="s">
        <v>31</v>
      </c>
      <c r="AC1089" t="s">
        <v>31</v>
      </c>
      <c r="AD1089" t="s">
        <v>31</v>
      </c>
      <c r="AE1089" t="s">
        <v>31</v>
      </c>
      <c r="AF1089" t="s">
        <v>31</v>
      </c>
      <c r="AG1089" t="s">
        <v>31</v>
      </c>
      <c r="AH1089" t="s">
        <v>31</v>
      </c>
      <c r="AI1089" t="s">
        <v>31</v>
      </c>
      <c r="AJ1089" t="s">
        <v>31</v>
      </c>
      <c r="AK1089" t="s">
        <v>31</v>
      </c>
      <c r="AL1089">
        <v>7339</v>
      </c>
      <c r="AM1089" t="s">
        <v>270</v>
      </c>
      <c r="AN1089" t="s">
        <v>31</v>
      </c>
      <c r="AO1089" t="s">
        <v>31</v>
      </c>
      <c r="AP1089" t="s">
        <v>31</v>
      </c>
      <c r="AQ1089" t="s">
        <v>31</v>
      </c>
      <c r="AR1089" t="s">
        <v>31</v>
      </c>
      <c r="AS1089" t="s">
        <v>31</v>
      </c>
      <c r="AT1089" t="s">
        <v>31</v>
      </c>
      <c r="AU1089" t="s">
        <v>31</v>
      </c>
      <c r="AV1089" t="s">
        <v>31</v>
      </c>
      <c r="AW1089" t="s">
        <v>31</v>
      </c>
      <c r="AX1089" t="s">
        <v>31</v>
      </c>
      <c r="AY1089" t="s">
        <v>31</v>
      </c>
      <c r="AZ1089" t="s">
        <v>31</v>
      </c>
      <c r="BA1089" t="s">
        <v>31</v>
      </c>
      <c r="BB1089" t="s">
        <v>31</v>
      </c>
      <c r="BC1089" s="189" t="str">
        <f t="shared" ca="1" si="265"/>
        <v>FR</v>
      </c>
      <c r="BD1089" s="189">
        <f t="shared" si="266"/>
        <v>7339</v>
      </c>
      <c r="BE1089" s="189" t="str">
        <f t="shared" ca="1" si="267"/>
        <v>Process failed: missing input</v>
      </c>
      <c r="BF1089" s="190" t="e">
        <f t="shared" ca="1" si="268"/>
        <v>#N/A</v>
      </c>
      <c r="BG1089" s="189">
        <f t="shared" si="269"/>
        <v>100000</v>
      </c>
      <c r="BH1089" s="191" t="e">
        <f t="shared" ca="1" si="270"/>
        <v>#N/A</v>
      </c>
      <c r="BI1089" s="189">
        <f t="shared" si="271"/>
        <v>0</v>
      </c>
    </row>
    <row r="1090" spans="2:61" hidden="1">
      <c r="B1090" t="s">
        <v>269</v>
      </c>
      <c r="C1090" t="s">
        <v>232</v>
      </c>
      <c r="D1090" t="s">
        <v>156</v>
      </c>
      <c r="E1090">
        <v>5270</v>
      </c>
      <c r="F1090" s="248"/>
      <c r="G1090" s="249"/>
      <c r="H1090">
        <v>5270</v>
      </c>
      <c r="I1090" t="str">
        <f t="shared" si="264"/>
        <v>NA</v>
      </c>
      <c r="J1090" t="str">
        <f t="shared" si="273"/>
        <v>NA</v>
      </c>
      <c r="K1090" s="248"/>
      <c r="L1090">
        <v>-3519</v>
      </c>
      <c r="M1090">
        <v>-3519</v>
      </c>
      <c r="N1090">
        <v>-3519</v>
      </c>
      <c r="O1090" t="s">
        <v>164</v>
      </c>
      <c r="P1090" t="s">
        <v>164</v>
      </c>
      <c r="Q1090" s="278">
        <f t="shared" si="274"/>
        <v>0</v>
      </c>
      <c r="R1090">
        <f t="shared" si="275"/>
        <v>0</v>
      </c>
      <c r="S1090" s="135" t="str">
        <f t="shared" si="276"/>
        <v>NA</v>
      </c>
      <c r="T1090" s="135" t="str">
        <f t="shared" si="277"/>
        <v>NA</v>
      </c>
      <c r="U1090" t="str">
        <f t="shared" si="263"/>
        <v>NA</v>
      </c>
      <c r="V1090">
        <f t="shared" si="272"/>
        <v>0</v>
      </c>
      <c r="W1090" s="66">
        <f t="shared" si="262"/>
        <v>1</v>
      </c>
      <c r="X1090" t="s">
        <v>31</v>
      </c>
      <c r="Y1090" t="s">
        <v>31</v>
      </c>
      <c r="Z1090" t="s">
        <v>31</v>
      </c>
      <c r="AA1090" t="s">
        <v>31</v>
      </c>
      <c r="AB1090" t="s">
        <v>31</v>
      </c>
      <c r="AC1090" t="s">
        <v>31</v>
      </c>
      <c r="AD1090" t="s">
        <v>31</v>
      </c>
      <c r="AE1090" t="s">
        <v>31</v>
      </c>
      <c r="AF1090" t="s">
        <v>31</v>
      </c>
      <c r="AG1090" t="s">
        <v>31</v>
      </c>
      <c r="AH1090" t="s">
        <v>31</v>
      </c>
      <c r="AI1090" t="s">
        <v>31</v>
      </c>
      <c r="AJ1090" t="s">
        <v>31</v>
      </c>
      <c r="AK1090" t="s">
        <v>31</v>
      </c>
      <c r="AL1090">
        <v>7339</v>
      </c>
      <c r="AM1090" t="s">
        <v>270</v>
      </c>
      <c r="AN1090" t="s">
        <v>31</v>
      </c>
      <c r="AO1090" t="s">
        <v>31</v>
      </c>
      <c r="AP1090" t="s">
        <v>31</v>
      </c>
      <c r="AQ1090" t="s">
        <v>31</v>
      </c>
      <c r="AR1090" t="s">
        <v>31</v>
      </c>
      <c r="AS1090" t="s">
        <v>31</v>
      </c>
      <c r="AT1090" t="s">
        <v>31</v>
      </c>
      <c r="AU1090" t="s">
        <v>31</v>
      </c>
      <c r="AV1090" t="s">
        <v>31</v>
      </c>
      <c r="AW1090" t="s">
        <v>31</v>
      </c>
      <c r="AX1090" t="s">
        <v>31</v>
      </c>
      <c r="AY1090" t="s">
        <v>31</v>
      </c>
      <c r="AZ1090" t="s">
        <v>31</v>
      </c>
      <c r="BA1090" t="s">
        <v>31</v>
      </c>
      <c r="BB1090" t="s">
        <v>31</v>
      </c>
      <c r="BC1090" s="189" t="str">
        <f t="shared" ca="1" si="265"/>
        <v>FR</v>
      </c>
      <c r="BD1090" s="189">
        <f t="shared" si="266"/>
        <v>7339</v>
      </c>
      <c r="BE1090" s="189" t="str">
        <f t="shared" ca="1" si="267"/>
        <v>Process failed: missing input</v>
      </c>
      <c r="BF1090" s="190" t="e">
        <f t="shared" ca="1" si="268"/>
        <v>#N/A</v>
      </c>
      <c r="BG1090" s="189">
        <f t="shared" si="269"/>
        <v>100000</v>
      </c>
      <c r="BH1090" s="191" t="e">
        <f t="shared" ca="1" si="270"/>
        <v>#N/A</v>
      </c>
      <c r="BI1090" s="189">
        <f t="shared" si="271"/>
        <v>0</v>
      </c>
    </row>
    <row r="1091" spans="2:61" hidden="1">
      <c r="B1091" t="s">
        <v>269</v>
      </c>
      <c r="C1091" t="s">
        <v>232</v>
      </c>
      <c r="D1091" t="s">
        <v>157</v>
      </c>
      <c r="E1091">
        <v>5270</v>
      </c>
      <c r="F1091" s="248"/>
      <c r="G1091" s="249"/>
      <c r="H1091">
        <v>5270</v>
      </c>
      <c r="I1091" t="str">
        <f t="shared" si="264"/>
        <v>NA</v>
      </c>
      <c r="J1091" t="str">
        <f t="shared" si="273"/>
        <v>NA</v>
      </c>
      <c r="K1091" s="248"/>
      <c r="L1091">
        <v>-4505</v>
      </c>
      <c r="M1091">
        <v>-4505</v>
      </c>
      <c r="N1091">
        <v>-4505</v>
      </c>
      <c r="O1091" t="s">
        <v>164</v>
      </c>
      <c r="P1091" t="s">
        <v>164</v>
      </c>
      <c r="Q1091" s="278">
        <f t="shared" si="274"/>
        <v>0</v>
      </c>
      <c r="R1091">
        <f t="shared" si="275"/>
        <v>0</v>
      </c>
      <c r="S1091" s="135" t="str">
        <f t="shared" si="276"/>
        <v>NA</v>
      </c>
      <c r="T1091" s="135" t="str">
        <f t="shared" si="277"/>
        <v>NA</v>
      </c>
      <c r="U1091" t="str">
        <f t="shared" si="263"/>
        <v>NA</v>
      </c>
      <c r="V1091">
        <f t="shared" si="272"/>
        <v>0</v>
      </c>
      <c r="W1091" s="66">
        <f t="shared" ref="W1091:W1154" si="278">MIN(IF(SUM(X1091,Y1091,Z1091,AB1091,AC1091,AE1091,AF1091,AH1091,AI1091,AK1091,AL1091,AN1091,AO1091,AQ1091,AR1091,AT1091,AU1091,AW1091,AX1091,AZ1091,BA1091)=0,0,1)+IF(P1091="Smoothing ramp",1,0)+IF(ISNUMBER(X1091),1,0)+IF(ISNUMBER(Y1091),1,0)+IF(ISNUMBER(Z1091),1,0)+IF(ISNUMBER(AB1091),1,0)+IF(ISNUMBER(AC1091),1,0)+IF(ISNUMBER(AE1091),1,0)+IF(ISNUMBER(AF1091),1,0)+IF(ISNUMBER(AH1091),1,0)+IF(ISNUMBER(AI1091),1,0)+IF(ISNUMBER(AK1091),1,0)+IF(ISNUMBER(AL1091),1,0)+IF(ISNUMBER(AN1091),1,0)+IF(ISNUMBER(AO1091),1,0)+IF(ISNUMBER(AQ1091),1,0)+IF(ISNUMBER(AR1091),1,0)+IF(ISNUMBER(AT1091),1,0)+IF(ISNUMBER(AU1091),1,0)+IF(ISNUMBER(AW1091),1,0)+IF(ISNUMBER(AX1091),1,0)+IF(ISNUMBER(AZ1091),1,0)+IF(ISNUMBER(BA1091),1,0),1)</f>
        <v>1</v>
      </c>
      <c r="X1091" t="s">
        <v>31</v>
      </c>
      <c r="Y1091" t="s">
        <v>31</v>
      </c>
      <c r="Z1091" t="s">
        <v>31</v>
      </c>
      <c r="AA1091" t="s">
        <v>31</v>
      </c>
      <c r="AB1091" t="s">
        <v>31</v>
      </c>
      <c r="AC1091" t="s">
        <v>31</v>
      </c>
      <c r="AD1091" t="s">
        <v>31</v>
      </c>
      <c r="AE1091" t="s">
        <v>31</v>
      </c>
      <c r="AF1091" t="s">
        <v>31</v>
      </c>
      <c r="AG1091" t="s">
        <v>31</v>
      </c>
      <c r="AH1091" t="s">
        <v>31</v>
      </c>
      <c r="AI1091" t="s">
        <v>31</v>
      </c>
      <c r="AJ1091" t="s">
        <v>31</v>
      </c>
      <c r="AK1091" t="s">
        <v>31</v>
      </c>
      <c r="AL1091">
        <v>7339</v>
      </c>
      <c r="AM1091" t="s">
        <v>270</v>
      </c>
      <c r="AN1091" t="s">
        <v>31</v>
      </c>
      <c r="AO1091" t="s">
        <v>31</v>
      </c>
      <c r="AP1091" t="s">
        <v>31</v>
      </c>
      <c r="AQ1091" t="s">
        <v>31</v>
      </c>
      <c r="AR1091" t="s">
        <v>31</v>
      </c>
      <c r="AS1091" t="s">
        <v>31</v>
      </c>
      <c r="AT1091" t="s">
        <v>31</v>
      </c>
      <c r="AU1091" t="s">
        <v>31</v>
      </c>
      <c r="AV1091" t="s">
        <v>31</v>
      </c>
      <c r="AW1091" t="s">
        <v>31</v>
      </c>
      <c r="AX1091" t="s">
        <v>31</v>
      </c>
      <c r="AY1091" t="s">
        <v>31</v>
      </c>
      <c r="AZ1091" t="s">
        <v>31</v>
      </c>
      <c r="BA1091" t="s">
        <v>31</v>
      </c>
      <c r="BB1091" t="s">
        <v>31</v>
      </c>
      <c r="BC1091" s="189" t="str">
        <f t="shared" ca="1" si="265"/>
        <v>FR</v>
      </c>
      <c r="BD1091" s="189">
        <f t="shared" si="266"/>
        <v>7339</v>
      </c>
      <c r="BE1091" s="189" t="str">
        <f t="shared" ca="1" si="267"/>
        <v>Process failed: missing input</v>
      </c>
      <c r="BF1091" s="190" t="e">
        <f t="shared" ca="1" si="268"/>
        <v>#N/A</v>
      </c>
      <c r="BG1091" s="189">
        <f t="shared" si="269"/>
        <v>100000</v>
      </c>
      <c r="BH1091" s="191" t="e">
        <f t="shared" ca="1" si="270"/>
        <v>#N/A</v>
      </c>
      <c r="BI1091" s="189">
        <f t="shared" si="271"/>
        <v>0</v>
      </c>
    </row>
    <row r="1092" spans="2:61" hidden="1">
      <c r="B1092" t="s">
        <v>269</v>
      </c>
      <c r="C1092" t="s">
        <v>232</v>
      </c>
      <c r="D1092" t="s">
        <v>158</v>
      </c>
      <c r="E1092">
        <v>5270</v>
      </c>
      <c r="F1092" s="248"/>
      <c r="G1092" s="249"/>
      <c r="H1092">
        <v>5270</v>
      </c>
      <c r="I1092" t="str">
        <f t="shared" si="264"/>
        <v>NA</v>
      </c>
      <c r="J1092" t="str">
        <f t="shared" si="273"/>
        <v>NA</v>
      </c>
      <c r="K1092" s="248"/>
      <c r="L1092">
        <v>-4505</v>
      </c>
      <c r="M1092">
        <v>-4505</v>
      </c>
      <c r="N1092">
        <v>-4505</v>
      </c>
      <c r="O1092" t="s">
        <v>164</v>
      </c>
      <c r="P1092" t="s">
        <v>164</v>
      </c>
      <c r="Q1092" s="278">
        <f t="shared" si="274"/>
        <v>0</v>
      </c>
      <c r="R1092">
        <f t="shared" si="275"/>
        <v>0</v>
      </c>
      <c r="S1092" s="135" t="str">
        <f t="shared" si="276"/>
        <v>NA</v>
      </c>
      <c r="T1092" s="135" t="str">
        <f t="shared" si="277"/>
        <v>NA</v>
      </c>
      <c r="U1092" t="str">
        <f t="shared" si="263"/>
        <v>NA</v>
      </c>
      <c r="V1092">
        <f t="shared" si="272"/>
        <v>0</v>
      </c>
      <c r="W1092" s="66">
        <f t="shared" si="278"/>
        <v>1</v>
      </c>
      <c r="X1092" t="s">
        <v>31</v>
      </c>
      <c r="Y1092" t="s">
        <v>31</v>
      </c>
      <c r="Z1092" t="s">
        <v>31</v>
      </c>
      <c r="AA1092" t="s">
        <v>31</v>
      </c>
      <c r="AB1092" t="s">
        <v>31</v>
      </c>
      <c r="AC1092" t="s">
        <v>31</v>
      </c>
      <c r="AD1092" t="s">
        <v>31</v>
      </c>
      <c r="AE1092" t="s">
        <v>31</v>
      </c>
      <c r="AF1092" t="s">
        <v>31</v>
      </c>
      <c r="AG1092" t="s">
        <v>31</v>
      </c>
      <c r="AH1092" t="s">
        <v>31</v>
      </c>
      <c r="AI1092" t="s">
        <v>31</v>
      </c>
      <c r="AJ1092" t="s">
        <v>31</v>
      </c>
      <c r="AK1092" t="s">
        <v>31</v>
      </c>
      <c r="AL1092">
        <v>7339</v>
      </c>
      <c r="AM1092" t="s">
        <v>270</v>
      </c>
      <c r="AN1092" t="s">
        <v>31</v>
      </c>
      <c r="AO1092" t="s">
        <v>31</v>
      </c>
      <c r="AP1092" t="s">
        <v>31</v>
      </c>
      <c r="AQ1092" t="s">
        <v>31</v>
      </c>
      <c r="AR1092" t="s">
        <v>31</v>
      </c>
      <c r="AS1092" t="s">
        <v>31</v>
      </c>
      <c r="AT1092" t="s">
        <v>31</v>
      </c>
      <c r="AU1092" t="s">
        <v>31</v>
      </c>
      <c r="AV1092" t="s">
        <v>31</v>
      </c>
      <c r="AW1092" t="s">
        <v>31</v>
      </c>
      <c r="AX1092" t="s">
        <v>31</v>
      </c>
      <c r="AY1092" t="s">
        <v>31</v>
      </c>
      <c r="AZ1092" t="s">
        <v>31</v>
      </c>
      <c r="BA1092" t="s">
        <v>31</v>
      </c>
      <c r="BB1092" t="s">
        <v>31</v>
      </c>
      <c r="BC1092" s="189" t="str">
        <f t="shared" ca="1" si="265"/>
        <v>FR</v>
      </c>
      <c r="BD1092" s="189">
        <f t="shared" si="266"/>
        <v>7339</v>
      </c>
      <c r="BE1092" s="189" t="str">
        <f t="shared" ca="1" si="267"/>
        <v>Process failed: missing input</v>
      </c>
      <c r="BF1092" s="190" t="e">
        <f t="shared" ca="1" si="268"/>
        <v>#N/A</v>
      </c>
      <c r="BG1092" s="189">
        <f t="shared" si="269"/>
        <v>100000</v>
      </c>
      <c r="BH1092" s="191" t="e">
        <f t="shared" ca="1" si="270"/>
        <v>#N/A</v>
      </c>
      <c r="BI1092" s="189">
        <f t="shared" si="271"/>
        <v>0</v>
      </c>
    </row>
    <row r="1093" spans="2:61" hidden="1">
      <c r="B1093" t="s">
        <v>269</v>
      </c>
      <c r="C1093" t="s">
        <v>232</v>
      </c>
      <c r="D1093" t="s">
        <v>159</v>
      </c>
      <c r="E1093">
        <v>5270</v>
      </c>
      <c r="F1093" s="248"/>
      <c r="G1093" s="249"/>
      <c r="H1093">
        <v>5270</v>
      </c>
      <c r="I1093" t="str">
        <f t="shared" si="264"/>
        <v>NA</v>
      </c>
      <c r="J1093" t="str">
        <f t="shared" si="273"/>
        <v>NA</v>
      </c>
      <c r="K1093" s="248"/>
      <c r="L1093">
        <v>-4505</v>
      </c>
      <c r="M1093">
        <v>-4505</v>
      </c>
      <c r="N1093">
        <v>-4505</v>
      </c>
      <c r="O1093" t="s">
        <v>164</v>
      </c>
      <c r="P1093" t="s">
        <v>164</v>
      </c>
      <c r="Q1093" s="278">
        <f t="shared" si="274"/>
        <v>0</v>
      </c>
      <c r="R1093">
        <f t="shared" si="275"/>
        <v>0</v>
      </c>
      <c r="S1093" s="135" t="str">
        <f t="shared" si="276"/>
        <v>NA</v>
      </c>
      <c r="T1093" s="135" t="str">
        <f t="shared" si="277"/>
        <v>NA</v>
      </c>
      <c r="U1093" t="str">
        <f t="shared" si="263"/>
        <v>NA</v>
      </c>
      <c r="V1093">
        <f t="shared" si="272"/>
        <v>0</v>
      </c>
      <c r="W1093" s="66">
        <f t="shared" si="278"/>
        <v>1</v>
      </c>
      <c r="X1093" t="s">
        <v>31</v>
      </c>
      <c r="Y1093" t="s">
        <v>31</v>
      </c>
      <c r="Z1093" t="s">
        <v>31</v>
      </c>
      <c r="AA1093" t="s">
        <v>31</v>
      </c>
      <c r="AB1093" t="s">
        <v>31</v>
      </c>
      <c r="AC1093" t="s">
        <v>31</v>
      </c>
      <c r="AD1093" t="s">
        <v>31</v>
      </c>
      <c r="AE1093" t="s">
        <v>31</v>
      </c>
      <c r="AF1093" t="s">
        <v>31</v>
      </c>
      <c r="AG1093" t="s">
        <v>31</v>
      </c>
      <c r="AH1093" t="s">
        <v>31</v>
      </c>
      <c r="AI1093" t="s">
        <v>31</v>
      </c>
      <c r="AJ1093" t="s">
        <v>31</v>
      </c>
      <c r="AK1093" t="s">
        <v>31</v>
      </c>
      <c r="AL1093">
        <v>7339</v>
      </c>
      <c r="AM1093" t="s">
        <v>270</v>
      </c>
      <c r="AN1093" t="s">
        <v>31</v>
      </c>
      <c r="AO1093" t="s">
        <v>31</v>
      </c>
      <c r="AP1093" t="s">
        <v>31</v>
      </c>
      <c r="AQ1093" t="s">
        <v>31</v>
      </c>
      <c r="AR1093" t="s">
        <v>31</v>
      </c>
      <c r="AS1093" t="s">
        <v>31</v>
      </c>
      <c r="AT1093" t="s">
        <v>31</v>
      </c>
      <c r="AU1093" t="s">
        <v>31</v>
      </c>
      <c r="AV1093" t="s">
        <v>31</v>
      </c>
      <c r="AW1093" t="s">
        <v>31</v>
      </c>
      <c r="AX1093" t="s">
        <v>31</v>
      </c>
      <c r="AY1093" t="s">
        <v>31</v>
      </c>
      <c r="AZ1093" t="s">
        <v>31</v>
      </c>
      <c r="BA1093" t="s">
        <v>31</v>
      </c>
      <c r="BB1093" t="s">
        <v>31</v>
      </c>
      <c r="BC1093" s="189" t="str">
        <f t="shared" ca="1" si="265"/>
        <v>FR</v>
      </c>
      <c r="BD1093" s="189">
        <f t="shared" si="266"/>
        <v>7339</v>
      </c>
      <c r="BE1093" s="189" t="str">
        <f t="shared" ca="1" si="267"/>
        <v>Process failed: missing input</v>
      </c>
      <c r="BF1093" s="190" t="e">
        <f t="shared" ca="1" si="268"/>
        <v>#N/A</v>
      </c>
      <c r="BG1093" s="189">
        <f t="shared" si="269"/>
        <v>100000</v>
      </c>
      <c r="BH1093" s="191" t="e">
        <f t="shared" ca="1" si="270"/>
        <v>#N/A</v>
      </c>
      <c r="BI1093" s="189">
        <f t="shared" si="271"/>
        <v>0</v>
      </c>
    </row>
    <row r="1094" spans="2:61" hidden="1">
      <c r="B1094" t="s">
        <v>269</v>
      </c>
      <c r="C1094" t="s">
        <v>232</v>
      </c>
      <c r="D1094" t="s">
        <v>160</v>
      </c>
      <c r="E1094">
        <v>5270</v>
      </c>
      <c r="F1094" s="248"/>
      <c r="G1094" s="249"/>
      <c r="H1094">
        <v>5270</v>
      </c>
      <c r="I1094" t="str">
        <f t="shared" si="264"/>
        <v>NA</v>
      </c>
      <c r="J1094" t="str">
        <f t="shared" si="273"/>
        <v>NA</v>
      </c>
      <c r="K1094" s="248"/>
      <c r="L1094">
        <v>-4505</v>
      </c>
      <c r="M1094">
        <v>-4505</v>
      </c>
      <c r="N1094">
        <v>-4505</v>
      </c>
      <c r="O1094" t="s">
        <v>164</v>
      </c>
      <c r="P1094" t="s">
        <v>164</v>
      </c>
      <c r="Q1094" s="278">
        <f t="shared" si="274"/>
        <v>0</v>
      </c>
      <c r="R1094">
        <f t="shared" si="275"/>
        <v>0</v>
      </c>
      <c r="S1094" s="135" t="str">
        <f t="shared" si="276"/>
        <v>NA</v>
      </c>
      <c r="T1094" s="135" t="str">
        <f t="shared" si="277"/>
        <v>NA</v>
      </c>
      <c r="U1094" t="str">
        <f t="shared" si="263"/>
        <v>NA</v>
      </c>
      <c r="V1094">
        <f t="shared" si="272"/>
        <v>0</v>
      </c>
      <c r="W1094" s="66">
        <f t="shared" si="278"/>
        <v>1</v>
      </c>
      <c r="X1094" t="s">
        <v>31</v>
      </c>
      <c r="Y1094" t="s">
        <v>31</v>
      </c>
      <c r="Z1094" t="s">
        <v>31</v>
      </c>
      <c r="AA1094" t="s">
        <v>31</v>
      </c>
      <c r="AB1094" t="s">
        <v>31</v>
      </c>
      <c r="AC1094" t="s">
        <v>31</v>
      </c>
      <c r="AD1094" t="s">
        <v>31</v>
      </c>
      <c r="AE1094" t="s">
        <v>31</v>
      </c>
      <c r="AF1094" t="s">
        <v>31</v>
      </c>
      <c r="AG1094" t="s">
        <v>31</v>
      </c>
      <c r="AH1094" t="s">
        <v>31</v>
      </c>
      <c r="AI1094" t="s">
        <v>31</v>
      </c>
      <c r="AJ1094" t="s">
        <v>31</v>
      </c>
      <c r="AK1094" t="s">
        <v>31</v>
      </c>
      <c r="AL1094">
        <v>7339</v>
      </c>
      <c r="AM1094" t="s">
        <v>270</v>
      </c>
      <c r="AN1094" t="s">
        <v>31</v>
      </c>
      <c r="AO1094" t="s">
        <v>31</v>
      </c>
      <c r="AP1094" t="s">
        <v>31</v>
      </c>
      <c r="AQ1094" t="s">
        <v>31</v>
      </c>
      <c r="AR1094" t="s">
        <v>31</v>
      </c>
      <c r="AS1094" t="s">
        <v>31</v>
      </c>
      <c r="AT1094" t="s">
        <v>31</v>
      </c>
      <c r="AU1094" t="s">
        <v>31</v>
      </c>
      <c r="AV1094" t="s">
        <v>31</v>
      </c>
      <c r="AW1094" t="s">
        <v>31</v>
      </c>
      <c r="AX1094" t="s">
        <v>31</v>
      </c>
      <c r="AY1094" t="s">
        <v>31</v>
      </c>
      <c r="AZ1094" t="s">
        <v>31</v>
      </c>
      <c r="BA1094" t="s">
        <v>31</v>
      </c>
      <c r="BB1094" t="s">
        <v>31</v>
      </c>
      <c r="BC1094" s="189" t="str">
        <f t="shared" ca="1" si="265"/>
        <v>FR</v>
      </c>
      <c r="BD1094" s="189">
        <f t="shared" si="266"/>
        <v>7339</v>
      </c>
      <c r="BE1094" s="189" t="str">
        <f t="shared" ca="1" si="267"/>
        <v>Process failed: missing input</v>
      </c>
      <c r="BF1094" s="190" t="e">
        <f t="shared" ca="1" si="268"/>
        <v>#N/A</v>
      </c>
      <c r="BG1094" s="189">
        <f t="shared" si="269"/>
        <v>100000</v>
      </c>
      <c r="BH1094" s="191" t="e">
        <f t="shared" ca="1" si="270"/>
        <v>#N/A</v>
      </c>
      <c r="BI1094" s="189">
        <f t="shared" si="271"/>
        <v>0</v>
      </c>
    </row>
    <row r="1095" spans="2:61" hidden="1">
      <c r="B1095" t="s">
        <v>269</v>
      </c>
      <c r="C1095" t="s">
        <v>232</v>
      </c>
      <c r="D1095" t="s">
        <v>161</v>
      </c>
      <c r="E1095">
        <v>5770</v>
      </c>
      <c r="F1095" s="248"/>
      <c r="G1095" s="249"/>
      <c r="H1095">
        <v>5770</v>
      </c>
      <c r="I1095" t="str">
        <f t="shared" si="264"/>
        <v>NA</v>
      </c>
      <c r="J1095" t="str">
        <f t="shared" si="273"/>
        <v>NA</v>
      </c>
      <c r="K1095" s="248"/>
      <c r="L1095">
        <v>-4485</v>
      </c>
      <c r="M1095">
        <v>-4485</v>
      </c>
      <c r="N1095">
        <v>-4485</v>
      </c>
      <c r="O1095" t="s">
        <v>164</v>
      </c>
      <c r="P1095" t="s">
        <v>164</v>
      </c>
      <c r="Q1095" s="278">
        <f t="shared" si="274"/>
        <v>0</v>
      </c>
      <c r="R1095">
        <f t="shared" si="275"/>
        <v>0</v>
      </c>
      <c r="S1095" s="135" t="str">
        <f t="shared" si="276"/>
        <v>NA</v>
      </c>
      <c r="T1095" s="135" t="str">
        <f t="shared" si="277"/>
        <v>NA</v>
      </c>
      <c r="U1095" t="str">
        <f t="shared" si="263"/>
        <v>NA</v>
      </c>
      <c r="V1095">
        <f t="shared" si="272"/>
        <v>0</v>
      </c>
      <c r="W1095" s="66">
        <f t="shared" si="278"/>
        <v>1</v>
      </c>
      <c r="X1095" t="s">
        <v>31</v>
      </c>
      <c r="Y1095" t="s">
        <v>31</v>
      </c>
      <c r="Z1095" t="s">
        <v>31</v>
      </c>
      <c r="AA1095" t="s">
        <v>31</v>
      </c>
      <c r="AB1095" t="s">
        <v>31</v>
      </c>
      <c r="AC1095" t="s">
        <v>31</v>
      </c>
      <c r="AD1095" t="s">
        <v>31</v>
      </c>
      <c r="AE1095" t="s">
        <v>31</v>
      </c>
      <c r="AF1095" t="s">
        <v>31</v>
      </c>
      <c r="AG1095" t="s">
        <v>31</v>
      </c>
      <c r="AH1095" t="s">
        <v>31</v>
      </c>
      <c r="AI1095" t="s">
        <v>31</v>
      </c>
      <c r="AJ1095" t="s">
        <v>31</v>
      </c>
      <c r="AK1095" t="s">
        <v>31</v>
      </c>
      <c r="AL1095">
        <v>7940</v>
      </c>
      <c r="AM1095" t="s">
        <v>270</v>
      </c>
      <c r="AN1095" t="s">
        <v>31</v>
      </c>
      <c r="AO1095" t="s">
        <v>31</v>
      </c>
      <c r="AP1095" t="s">
        <v>31</v>
      </c>
      <c r="AQ1095" t="s">
        <v>31</v>
      </c>
      <c r="AR1095" t="s">
        <v>31</v>
      </c>
      <c r="AS1095" t="s">
        <v>31</v>
      </c>
      <c r="AT1095" t="s">
        <v>31</v>
      </c>
      <c r="AU1095" t="s">
        <v>31</v>
      </c>
      <c r="AV1095" t="s">
        <v>31</v>
      </c>
      <c r="AW1095" t="s">
        <v>31</v>
      </c>
      <c r="AX1095" t="s">
        <v>31</v>
      </c>
      <c r="AY1095" t="s">
        <v>31</v>
      </c>
      <c r="AZ1095" t="s">
        <v>31</v>
      </c>
      <c r="BA1095" t="s">
        <v>31</v>
      </c>
      <c r="BB1095" t="s">
        <v>31</v>
      </c>
      <c r="BC1095" s="189" t="str">
        <f t="shared" ca="1" si="265"/>
        <v>FR</v>
      </c>
      <c r="BD1095" s="189">
        <f t="shared" si="266"/>
        <v>7940</v>
      </c>
      <c r="BE1095" s="189" t="str">
        <f t="shared" ca="1" si="267"/>
        <v>Process failed: missing input</v>
      </c>
      <c r="BF1095" s="190" t="e">
        <f t="shared" ca="1" si="268"/>
        <v>#N/A</v>
      </c>
      <c r="BG1095" s="189">
        <f t="shared" si="269"/>
        <v>100000</v>
      </c>
      <c r="BH1095" s="191" t="e">
        <f t="shared" ca="1" si="270"/>
        <v>#N/A</v>
      </c>
      <c r="BI1095" s="189">
        <f t="shared" si="271"/>
        <v>0</v>
      </c>
    </row>
    <row r="1096" spans="2:61" hidden="1">
      <c r="B1096" t="s">
        <v>269</v>
      </c>
      <c r="C1096" t="s">
        <v>232</v>
      </c>
      <c r="D1096" t="s">
        <v>162</v>
      </c>
      <c r="E1096">
        <v>5770</v>
      </c>
      <c r="F1096" s="248"/>
      <c r="G1096" s="249"/>
      <c r="H1096">
        <v>5770</v>
      </c>
      <c r="I1096" t="str">
        <f t="shared" si="264"/>
        <v>NA</v>
      </c>
      <c r="J1096" t="str">
        <f t="shared" si="273"/>
        <v>NA</v>
      </c>
      <c r="K1096" s="248"/>
      <c r="L1096">
        <v>-4485</v>
      </c>
      <c r="M1096">
        <v>-4485</v>
      </c>
      <c r="N1096">
        <v>-4485</v>
      </c>
      <c r="O1096" t="s">
        <v>164</v>
      </c>
      <c r="P1096" t="s">
        <v>164</v>
      </c>
      <c r="Q1096" s="278">
        <f t="shared" si="274"/>
        <v>0</v>
      </c>
      <c r="R1096">
        <f t="shared" si="275"/>
        <v>0</v>
      </c>
      <c r="S1096" s="135" t="str">
        <f t="shared" si="276"/>
        <v>NA</v>
      </c>
      <c r="T1096" s="135" t="str">
        <f t="shared" si="277"/>
        <v>NA</v>
      </c>
      <c r="U1096" t="str">
        <f t="shared" ref="U1096:U1159" si="279">IF(AND(ISNUMBER(S1096),ISNUMBER(T1096),ISBLANK(E1096)),S1096+T1096,"NA")</f>
        <v>NA</v>
      </c>
      <c r="V1096">
        <f t="shared" si="272"/>
        <v>0</v>
      </c>
      <c r="W1096" s="66">
        <f t="shared" si="278"/>
        <v>1</v>
      </c>
      <c r="X1096" t="s">
        <v>31</v>
      </c>
      <c r="Y1096" t="s">
        <v>31</v>
      </c>
      <c r="Z1096" t="s">
        <v>31</v>
      </c>
      <c r="AA1096" t="s">
        <v>31</v>
      </c>
      <c r="AB1096" t="s">
        <v>31</v>
      </c>
      <c r="AC1096" t="s">
        <v>31</v>
      </c>
      <c r="AD1096" t="s">
        <v>31</v>
      </c>
      <c r="AE1096" t="s">
        <v>31</v>
      </c>
      <c r="AF1096" t="s">
        <v>31</v>
      </c>
      <c r="AG1096" t="s">
        <v>31</v>
      </c>
      <c r="AH1096" t="s">
        <v>31</v>
      </c>
      <c r="AI1096" t="s">
        <v>31</v>
      </c>
      <c r="AJ1096" t="s">
        <v>31</v>
      </c>
      <c r="AK1096" t="s">
        <v>31</v>
      </c>
      <c r="AL1096">
        <v>7940</v>
      </c>
      <c r="AM1096" t="s">
        <v>270</v>
      </c>
      <c r="AN1096" t="s">
        <v>31</v>
      </c>
      <c r="AO1096" t="s">
        <v>31</v>
      </c>
      <c r="AP1096" t="s">
        <v>31</v>
      </c>
      <c r="AQ1096" t="s">
        <v>31</v>
      </c>
      <c r="AR1096" t="s">
        <v>31</v>
      </c>
      <c r="AS1096" t="s">
        <v>31</v>
      </c>
      <c r="AT1096" t="s">
        <v>31</v>
      </c>
      <c r="AU1096" t="s">
        <v>31</v>
      </c>
      <c r="AV1096" t="s">
        <v>31</v>
      </c>
      <c r="AW1096" t="s">
        <v>31</v>
      </c>
      <c r="AX1096" t="s">
        <v>31</v>
      </c>
      <c r="AY1096" t="s">
        <v>31</v>
      </c>
      <c r="AZ1096" t="s">
        <v>31</v>
      </c>
      <c r="BA1096" t="s">
        <v>31</v>
      </c>
      <c r="BB1096" t="s">
        <v>31</v>
      </c>
      <c r="BC1096" s="189" t="str">
        <f t="shared" ca="1" si="265"/>
        <v>FR</v>
      </c>
      <c r="BD1096" s="189">
        <f t="shared" si="266"/>
        <v>7940</v>
      </c>
      <c r="BE1096" s="189" t="str">
        <f t="shared" ca="1" si="267"/>
        <v>Process failed: missing input</v>
      </c>
      <c r="BF1096" s="190" t="e">
        <f t="shared" ca="1" si="268"/>
        <v>#N/A</v>
      </c>
      <c r="BG1096" s="189">
        <f t="shared" si="269"/>
        <v>100000</v>
      </c>
      <c r="BH1096" s="191" t="e">
        <f t="shared" ca="1" si="270"/>
        <v>#N/A</v>
      </c>
      <c r="BI1096" s="189">
        <f t="shared" si="271"/>
        <v>0</v>
      </c>
    </row>
    <row r="1097" spans="2:61" hidden="1">
      <c r="B1097" t="s">
        <v>269</v>
      </c>
      <c r="C1097" t="s">
        <v>232</v>
      </c>
      <c r="D1097" t="s">
        <v>163</v>
      </c>
      <c r="E1097">
        <v>5770</v>
      </c>
      <c r="F1097" s="248"/>
      <c r="G1097" s="249"/>
      <c r="H1097">
        <v>5770</v>
      </c>
      <c r="I1097" t="str">
        <f t="shared" ref="I1097:I1160" si="280">IF(ISNUMBER(H1097),"NA",0)</f>
        <v>NA</v>
      </c>
      <c r="J1097" t="str">
        <f t="shared" si="273"/>
        <v>NA</v>
      </c>
      <c r="K1097" s="248"/>
      <c r="L1097">
        <v>-3884</v>
      </c>
      <c r="M1097">
        <v>-3884</v>
      </c>
      <c r="N1097">
        <v>-3884</v>
      </c>
      <c r="O1097" t="s">
        <v>164</v>
      </c>
      <c r="P1097" t="s">
        <v>164</v>
      </c>
      <c r="Q1097" s="278">
        <f t="shared" si="274"/>
        <v>0</v>
      </c>
      <c r="R1097">
        <f t="shared" si="275"/>
        <v>0</v>
      </c>
      <c r="S1097" s="135" t="str">
        <f t="shared" si="276"/>
        <v>NA</v>
      </c>
      <c r="T1097" s="135" t="str">
        <f t="shared" si="277"/>
        <v>NA</v>
      </c>
      <c r="U1097" t="str">
        <f t="shared" si="279"/>
        <v>NA</v>
      </c>
      <c r="V1097">
        <f t="shared" si="272"/>
        <v>0</v>
      </c>
      <c r="W1097" s="66">
        <f t="shared" si="278"/>
        <v>1</v>
      </c>
      <c r="X1097" t="s">
        <v>31</v>
      </c>
      <c r="Y1097" t="s">
        <v>31</v>
      </c>
      <c r="Z1097" t="s">
        <v>31</v>
      </c>
      <c r="AA1097" t="s">
        <v>31</v>
      </c>
      <c r="AB1097" t="s">
        <v>31</v>
      </c>
      <c r="AC1097" t="s">
        <v>31</v>
      </c>
      <c r="AD1097" t="s">
        <v>31</v>
      </c>
      <c r="AE1097" t="s">
        <v>31</v>
      </c>
      <c r="AF1097" t="s">
        <v>31</v>
      </c>
      <c r="AG1097" t="s">
        <v>31</v>
      </c>
      <c r="AH1097" t="s">
        <v>31</v>
      </c>
      <c r="AI1097" t="s">
        <v>31</v>
      </c>
      <c r="AJ1097" t="s">
        <v>31</v>
      </c>
      <c r="AK1097" t="s">
        <v>31</v>
      </c>
      <c r="AL1097">
        <v>7940</v>
      </c>
      <c r="AM1097" t="s">
        <v>270</v>
      </c>
      <c r="AN1097" t="s">
        <v>31</v>
      </c>
      <c r="AO1097" t="s">
        <v>31</v>
      </c>
      <c r="AP1097" t="s">
        <v>31</v>
      </c>
      <c r="AQ1097" t="s">
        <v>31</v>
      </c>
      <c r="AR1097" t="s">
        <v>31</v>
      </c>
      <c r="AS1097" t="s">
        <v>31</v>
      </c>
      <c r="AT1097" t="s">
        <v>31</v>
      </c>
      <c r="AU1097" t="s">
        <v>31</v>
      </c>
      <c r="AV1097" t="s">
        <v>31</v>
      </c>
      <c r="AW1097" t="s">
        <v>31</v>
      </c>
      <c r="AX1097" t="s">
        <v>31</v>
      </c>
      <c r="AY1097" t="s">
        <v>31</v>
      </c>
      <c r="AZ1097" t="s">
        <v>31</v>
      </c>
      <c r="BA1097" t="s">
        <v>31</v>
      </c>
      <c r="BB1097" t="s">
        <v>31</v>
      </c>
      <c r="BC1097" s="189" t="str">
        <f t="shared" ref="BC1097:BC1160" ca="1" si="281">OFFSET($W$6,0,MATCH(BD1097,$X1097:$BB1097,0))</f>
        <v>FR</v>
      </c>
      <c r="BD1097" s="189">
        <f t="shared" ref="BD1097:BD1160" si="282">MIN(IF(ISNUMBER(Z1097),Z1097,100000),IF(ISNUMBER(AC1097),AC1097,100000),IF(ISNUMBER(AF1097),AF1097,100000),IF(ISNUMBER(AI1097),AI1097,100000),IF(ISNUMBER(AL1097),AL1097,100000),IF(ISNUMBER(AO1097),AF1097,AO1097),IF(ISNUMBER(AR1097),AR1097,100000),IF(ISNUMBER(AU1097),AF1097,100000),IF(ISNUMBER(AX1097),AX1097,100000),IF(ISNUMBER(BA1097),BA1097,100000))</f>
        <v>7940</v>
      </c>
      <c r="BE1097" s="189" t="str">
        <f t="shared" ref="BE1097:BE1160" ca="1" si="283">OFFSET($W1097,0,MATCH(BD1097,X1097:BB1097,0)+1)</f>
        <v>Process failed: missing input</v>
      </c>
      <c r="BF1097" s="190" t="e">
        <f t="shared" ref="BF1097:BF1160" ca="1" si="284">OFFSET($W$6,0,MATCH(BG1097,$X1097:$BB1097,0))</f>
        <v>#N/A</v>
      </c>
      <c r="BG1097" s="189">
        <f t="shared" ref="BG1097:BG1160" si="285">MIN(IF(ISNUMBER(Y1097),Y1097,100000),IF(ISNUMBER(AB1097),AB1097,100000),IF(ISNUMBER(AE1097),AE1097,100000),IF(ISNUMBER(AH1097),AH1097,100000),IF(ISNUMBER(AK1097),AK1097,100000),IF(ISNUMBER(AN1097),AN1097,100000),IF(ISNUMBER(AQ1097),AQ1097,100000),IF(ISNUMBER(AT1097),AT1097,100000),IF(ISNUMBER(AW1097),AW1097,100000),IF(ISNUMBER(AZ1097),AZ1097,100000))</f>
        <v>100000</v>
      </c>
      <c r="BH1097" s="191" t="e">
        <f t="shared" ref="BH1097:BH1160" ca="1" si="286">OFFSET(W1097,0,MATCH(BG1097,X1097:BB1097,0)+2)</f>
        <v>#N/A</v>
      </c>
      <c r="BI1097" s="189">
        <f t="shared" ref="BI1097:BI1160" si="287">IF(ISNUMBER(X1097),1,0)+IF(ISNUMBER(Y1097),1,0)+IF(ISNUMBER(AB1097),1,0)+IF(ISNUMBER(AE1097),1,0)+IF(ISNUMBER(AH1097),1,0)+IF(ISNUMBER(AK1097),1,0)+IF(ISNUMBER(AN1097),1,0)+IF(ISNUMBER(AQ1097),1,0)+IF(ISNUMBER(AT1097),1,0)+IF(ISNUMBER(AW1097),1,0)+IF(ISNUMBER(AZ1097),1,0)+IF(ISNUMBER(U1534),1,0)</f>
        <v>0</v>
      </c>
    </row>
    <row r="1098" spans="2:61" ht="15.95" hidden="1" thickBot="1">
      <c r="B1098" t="s">
        <v>269</v>
      </c>
      <c r="C1098" t="s">
        <v>232</v>
      </c>
      <c r="D1098" t="s">
        <v>165</v>
      </c>
      <c r="E1098">
        <v>5770</v>
      </c>
      <c r="F1098" s="250"/>
      <c r="G1098" s="251"/>
      <c r="H1098">
        <v>5770</v>
      </c>
      <c r="I1098" t="str">
        <f t="shared" si="280"/>
        <v>NA</v>
      </c>
      <c r="J1098" t="str">
        <f t="shared" si="273"/>
        <v>NA</v>
      </c>
      <c r="K1098" s="250"/>
      <c r="L1098">
        <v>-3884</v>
      </c>
      <c r="M1098">
        <v>-3884</v>
      </c>
      <c r="N1098">
        <v>-3884</v>
      </c>
      <c r="O1098" t="s">
        <v>164</v>
      </c>
      <c r="P1098" t="s">
        <v>164</v>
      </c>
      <c r="Q1098" s="278">
        <f t="shared" si="274"/>
        <v>0</v>
      </c>
      <c r="R1098">
        <f t="shared" si="275"/>
        <v>0</v>
      </c>
      <c r="S1098" s="135" t="str">
        <f t="shared" si="276"/>
        <v>NA</v>
      </c>
      <c r="T1098" s="135" t="str">
        <f t="shared" si="277"/>
        <v>NA</v>
      </c>
      <c r="U1098" t="str">
        <f t="shared" si="279"/>
        <v>NA</v>
      </c>
      <c r="V1098">
        <f t="shared" si="272"/>
        <v>0</v>
      </c>
      <c r="W1098" s="66">
        <f t="shared" si="278"/>
        <v>1</v>
      </c>
      <c r="X1098" t="s">
        <v>31</v>
      </c>
      <c r="Y1098" t="s">
        <v>31</v>
      </c>
      <c r="Z1098" t="s">
        <v>31</v>
      </c>
      <c r="AA1098" t="s">
        <v>31</v>
      </c>
      <c r="AB1098" t="s">
        <v>31</v>
      </c>
      <c r="AC1098" t="s">
        <v>31</v>
      </c>
      <c r="AD1098" t="s">
        <v>31</v>
      </c>
      <c r="AE1098" t="s">
        <v>31</v>
      </c>
      <c r="AF1098" t="s">
        <v>31</v>
      </c>
      <c r="AG1098" t="s">
        <v>31</v>
      </c>
      <c r="AH1098" t="s">
        <v>31</v>
      </c>
      <c r="AI1098" t="s">
        <v>31</v>
      </c>
      <c r="AJ1098" t="s">
        <v>31</v>
      </c>
      <c r="AK1098" t="s">
        <v>31</v>
      </c>
      <c r="AL1098">
        <v>7940</v>
      </c>
      <c r="AM1098" t="s">
        <v>270</v>
      </c>
      <c r="AN1098" t="s">
        <v>31</v>
      </c>
      <c r="AO1098" t="s">
        <v>31</v>
      </c>
      <c r="AP1098" t="s">
        <v>31</v>
      </c>
      <c r="AQ1098" t="s">
        <v>31</v>
      </c>
      <c r="AR1098" t="s">
        <v>31</v>
      </c>
      <c r="AS1098" t="s">
        <v>31</v>
      </c>
      <c r="AT1098" t="s">
        <v>31</v>
      </c>
      <c r="AU1098" t="s">
        <v>31</v>
      </c>
      <c r="AV1098" t="s">
        <v>31</v>
      </c>
      <c r="AW1098" t="s">
        <v>31</v>
      </c>
      <c r="AX1098" t="s">
        <v>31</v>
      </c>
      <c r="AY1098" t="s">
        <v>31</v>
      </c>
      <c r="AZ1098" t="s">
        <v>31</v>
      </c>
      <c r="BA1098" t="s">
        <v>31</v>
      </c>
      <c r="BB1098" t="s">
        <v>31</v>
      </c>
      <c r="BC1098" s="189" t="str">
        <f t="shared" ca="1" si="281"/>
        <v>FR</v>
      </c>
      <c r="BD1098" s="189">
        <f t="shared" si="282"/>
        <v>7940</v>
      </c>
      <c r="BE1098" s="189" t="str">
        <f t="shared" ca="1" si="283"/>
        <v>Process failed: missing input</v>
      </c>
      <c r="BF1098" s="190" t="e">
        <f t="shared" ca="1" si="284"/>
        <v>#N/A</v>
      </c>
      <c r="BG1098" s="189">
        <f t="shared" si="285"/>
        <v>100000</v>
      </c>
      <c r="BH1098" s="191" t="e">
        <f t="shared" ca="1" si="286"/>
        <v>#N/A</v>
      </c>
      <c r="BI1098" s="189">
        <f t="shared" si="287"/>
        <v>0</v>
      </c>
    </row>
    <row r="1099" spans="2:61" hidden="1">
      <c r="B1099" t="s">
        <v>269</v>
      </c>
      <c r="C1099" t="s">
        <v>232</v>
      </c>
      <c r="D1099" t="s">
        <v>166</v>
      </c>
      <c r="E1099">
        <v>5770</v>
      </c>
      <c r="G1099" s="17"/>
      <c r="H1099">
        <v>5770</v>
      </c>
      <c r="I1099" t="str">
        <f t="shared" si="280"/>
        <v>NA</v>
      </c>
      <c r="J1099" t="str">
        <f t="shared" si="273"/>
        <v>NA</v>
      </c>
      <c r="L1099">
        <v>-3884</v>
      </c>
      <c r="M1099">
        <v>-3884</v>
      </c>
      <c r="N1099">
        <v>-3884</v>
      </c>
      <c r="O1099" t="s">
        <v>164</v>
      </c>
      <c r="P1099" t="s">
        <v>164</v>
      </c>
      <c r="Q1099" s="278">
        <f t="shared" si="274"/>
        <v>0</v>
      </c>
      <c r="R1099">
        <f t="shared" si="275"/>
        <v>0</v>
      </c>
      <c r="S1099" s="135" t="str">
        <f t="shared" si="276"/>
        <v>NA</v>
      </c>
      <c r="T1099" s="135" t="str">
        <f t="shared" si="277"/>
        <v>NA</v>
      </c>
      <c r="U1099" t="str">
        <f t="shared" si="279"/>
        <v>NA</v>
      </c>
      <c r="V1099">
        <f t="shared" si="272"/>
        <v>0</v>
      </c>
      <c r="W1099" s="66">
        <f t="shared" si="278"/>
        <v>1</v>
      </c>
      <c r="X1099" t="s">
        <v>31</v>
      </c>
      <c r="Y1099" t="s">
        <v>31</v>
      </c>
      <c r="Z1099" t="s">
        <v>31</v>
      </c>
      <c r="AA1099" t="s">
        <v>31</v>
      </c>
      <c r="AB1099" t="s">
        <v>31</v>
      </c>
      <c r="AC1099" t="s">
        <v>31</v>
      </c>
      <c r="AD1099" t="s">
        <v>31</v>
      </c>
      <c r="AE1099" t="s">
        <v>31</v>
      </c>
      <c r="AF1099" t="s">
        <v>31</v>
      </c>
      <c r="AG1099" t="s">
        <v>31</v>
      </c>
      <c r="AH1099" t="s">
        <v>31</v>
      </c>
      <c r="AI1099" t="s">
        <v>31</v>
      </c>
      <c r="AJ1099" t="s">
        <v>31</v>
      </c>
      <c r="AK1099" t="s">
        <v>31</v>
      </c>
      <c r="AL1099">
        <v>7940</v>
      </c>
      <c r="AM1099" t="s">
        <v>270</v>
      </c>
      <c r="AN1099" t="s">
        <v>31</v>
      </c>
      <c r="AO1099" t="s">
        <v>31</v>
      </c>
      <c r="AP1099" t="s">
        <v>31</v>
      </c>
      <c r="AQ1099" t="s">
        <v>31</v>
      </c>
      <c r="AR1099" t="s">
        <v>31</v>
      </c>
      <c r="AS1099" t="s">
        <v>31</v>
      </c>
      <c r="AT1099" t="s">
        <v>31</v>
      </c>
      <c r="AU1099" t="s">
        <v>31</v>
      </c>
      <c r="AV1099" t="s">
        <v>31</v>
      </c>
      <c r="AW1099" t="s">
        <v>31</v>
      </c>
      <c r="AX1099" t="s">
        <v>31</v>
      </c>
      <c r="AY1099" t="s">
        <v>31</v>
      </c>
      <c r="AZ1099" t="s">
        <v>31</v>
      </c>
      <c r="BA1099" t="s">
        <v>31</v>
      </c>
      <c r="BB1099" t="s">
        <v>31</v>
      </c>
      <c r="BC1099" s="189" t="str">
        <f t="shared" ca="1" si="281"/>
        <v>FR</v>
      </c>
      <c r="BD1099" s="189">
        <f t="shared" si="282"/>
        <v>7940</v>
      </c>
      <c r="BE1099" s="189" t="str">
        <f t="shared" ca="1" si="283"/>
        <v>Process failed: missing input</v>
      </c>
      <c r="BF1099" s="190" t="e">
        <f t="shared" ca="1" si="284"/>
        <v>#N/A</v>
      </c>
      <c r="BG1099" s="189">
        <f t="shared" si="285"/>
        <v>100000</v>
      </c>
      <c r="BH1099" s="191" t="e">
        <f t="shared" ca="1" si="286"/>
        <v>#N/A</v>
      </c>
      <c r="BI1099" s="189">
        <f t="shared" si="287"/>
        <v>0</v>
      </c>
    </row>
    <row r="1100" spans="2:61" hidden="1">
      <c r="B1100" t="s">
        <v>269</v>
      </c>
      <c r="C1100" t="s">
        <v>232</v>
      </c>
      <c r="D1100" t="s">
        <v>29</v>
      </c>
      <c r="E1100">
        <v>6350</v>
      </c>
      <c r="G1100" s="17"/>
      <c r="H1100">
        <v>6350</v>
      </c>
      <c r="I1100" t="str">
        <f t="shared" si="280"/>
        <v>NA</v>
      </c>
      <c r="J1100" t="str">
        <f t="shared" si="273"/>
        <v>NA</v>
      </c>
      <c r="L1100">
        <v>-3435</v>
      </c>
      <c r="M1100">
        <v>-3435</v>
      </c>
      <c r="N1100">
        <v>-3435</v>
      </c>
      <c r="O1100" t="s">
        <v>40</v>
      </c>
      <c r="P1100" t="s">
        <v>40</v>
      </c>
      <c r="Q1100" s="278">
        <f t="shared" si="274"/>
        <v>0</v>
      </c>
      <c r="R1100">
        <f t="shared" si="275"/>
        <v>0</v>
      </c>
      <c r="S1100" s="135" t="str">
        <f t="shared" si="276"/>
        <v>NA</v>
      </c>
      <c r="T1100" s="135" t="str">
        <f t="shared" si="277"/>
        <v>NA</v>
      </c>
      <c r="U1100" t="str">
        <f t="shared" si="279"/>
        <v>NA</v>
      </c>
      <c r="V1100">
        <f t="shared" si="272"/>
        <v>0</v>
      </c>
      <c r="W1100" s="66">
        <f t="shared" si="278"/>
        <v>1</v>
      </c>
      <c r="X1100" t="s">
        <v>31</v>
      </c>
      <c r="Y1100" t="s">
        <v>31</v>
      </c>
      <c r="Z1100" t="s">
        <v>31</v>
      </c>
      <c r="AA1100" t="s">
        <v>31</v>
      </c>
      <c r="AB1100" t="s">
        <v>31</v>
      </c>
      <c r="AC1100" t="s">
        <v>31</v>
      </c>
      <c r="AD1100" t="s">
        <v>31</v>
      </c>
      <c r="AE1100" t="s">
        <v>31</v>
      </c>
      <c r="AF1100" t="s">
        <v>31</v>
      </c>
      <c r="AG1100" t="s">
        <v>31</v>
      </c>
      <c r="AH1100" t="s">
        <v>31</v>
      </c>
      <c r="AI1100" t="s">
        <v>31</v>
      </c>
      <c r="AJ1100" t="s">
        <v>31</v>
      </c>
      <c r="AK1100" t="s">
        <v>31</v>
      </c>
      <c r="AL1100">
        <v>7940</v>
      </c>
      <c r="AM1100" t="s">
        <v>270</v>
      </c>
      <c r="AN1100" t="s">
        <v>31</v>
      </c>
      <c r="AO1100" t="s">
        <v>31</v>
      </c>
      <c r="AP1100" t="s">
        <v>31</v>
      </c>
      <c r="AQ1100" t="s">
        <v>31</v>
      </c>
      <c r="AR1100" t="s">
        <v>31</v>
      </c>
      <c r="AS1100" t="s">
        <v>31</v>
      </c>
      <c r="AT1100" t="s">
        <v>31</v>
      </c>
      <c r="AU1100" t="s">
        <v>31</v>
      </c>
      <c r="AV1100" t="s">
        <v>31</v>
      </c>
      <c r="AW1100" t="s">
        <v>31</v>
      </c>
      <c r="AX1100" t="s">
        <v>31</v>
      </c>
      <c r="AY1100" t="s">
        <v>31</v>
      </c>
      <c r="AZ1100" t="s">
        <v>31</v>
      </c>
      <c r="BA1100" t="s">
        <v>31</v>
      </c>
      <c r="BB1100" t="s">
        <v>31</v>
      </c>
      <c r="BC1100" s="189" t="str">
        <f t="shared" ca="1" si="281"/>
        <v>FR</v>
      </c>
      <c r="BD1100" s="189">
        <f t="shared" si="282"/>
        <v>7940</v>
      </c>
      <c r="BE1100" s="189" t="str">
        <f t="shared" ca="1" si="283"/>
        <v>Process failed: missing input</v>
      </c>
      <c r="BF1100" s="190" t="e">
        <f t="shared" ca="1" si="284"/>
        <v>#N/A</v>
      </c>
      <c r="BG1100" s="189">
        <f t="shared" si="285"/>
        <v>100000</v>
      </c>
      <c r="BH1100" s="191" t="e">
        <f t="shared" ca="1" si="286"/>
        <v>#N/A</v>
      </c>
      <c r="BI1100" s="189">
        <f t="shared" si="287"/>
        <v>0</v>
      </c>
    </row>
    <row r="1101" spans="2:61" hidden="1">
      <c r="B1101" t="s">
        <v>269</v>
      </c>
      <c r="C1101" t="s">
        <v>232</v>
      </c>
      <c r="D1101" t="s">
        <v>32</v>
      </c>
      <c r="E1101">
        <v>6350</v>
      </c>
      <c r="G1101" s="17"/>
      <c r="H1101">
        <v>6350</v>
      </c>
      <c r="I1101" t="str">
        <f t="shared" si="280"/>
        <v>NA</v>
      </c>
      <c r="J1101" t="str">
        <f t="shared" si="273"/>
        <v>NA</v>
      </c>
      <c r="L1101">
        <v>-3435</v>
      </c>
      <c r="M1101">
        <v>-3435</v>
      </c>
      <c r="N1101">
        <v>-3435</v>
      </c>
      <c r="O1101" t="s">
        <v>40</v>
      </c>
      <c r="P1101" t="s">
        <v>40</v>
      </c>
      <c r="Q1101" s="278">
        <f t="shared" si="274"/>
        <v>0</v>
      </c>
      <c r="R1101">
        <f t="shared" si="275"/>
        <v>0</v>
      </c>
      <c r="S1101" s="135" t="str">
        <f t="shared" si="276"/>
        <v>NA</v>
      </c>
      <c r="T1101" s="135" t="str">
        <f t="shared" si="277"/>
        <v>NA</v>
      </c>
      <c r="U1101" t="str">
        <f t="shared" si="279"/>
        <v>NA</v>
      </c>
      <c r="V1101">
        <f t="shared" si="272"/>
        <v>0</v>
      </c>
      <c r="W1101" s="66">
        <f t="shared" si="278"/>
        <v>1</v>
      </c>
      <c r="X1101" t="s">
        <v>31</v>
      </c>
      <c r="Y1101" t="s">
        <v>31</v>
      </c>
      <c r="Z1101" t="s">
        <v>31</v>
      </c>
      <c r="AA1101" t="s">
        <v>31</v>
      </c>
      <c r="AB1101" t="s">
        <v>31</v>
      </c>
      <c r="AC1101" t="s">
        <v>31</v>
      </c>
      <c r="AD1101" t="s">
        <v>31</v>
      </c>
      <c r="AE1101" t="s">
        <v>31</v>
      </c>
      <c r="AF1101" t="s">
        <v>31</v>
      </c>
      <c r="AG1101" t="s">
        <v>31</v>
      </c>
      <c r="AH1101" t="s">
        <v>31</v>
      </c>
      <c r="AI1101" t="s">
        <v>31</v>
      </c>
      <c r="AJ1101" t="s">
        <v>31</v>
      </c>
      <c r="AK1101" t="s">
        <v>31</v>
      </c>
      <c r="AL1101">
        <v>7940</v>
      </c>
      <c r="AM1101" t="s">
        <v>270</v>
      </c>
      <c r="AN1101" t="s">
        <v>31</v>
      </c>
      <c r="AO1101" t="s">
        <v>31</v>
      </c>
      <c r="AP1101" t="s">
        <v>31</v>
      </c>
      <c r="AQ1101" t="s">
        <v>31</v>
      </c>
      <c r="AR1101" t="s">
        <v>31</v>
      </c>
      <c r="AS1101" t="s">
        <v>31</v>
      </c>
      <c r="AT1101" t="s">
        <v>31</v>
      </c>
      <c r="AU1101" t="s">
        <v>31</v>
      </c>
      <c r="AV1101" t="s">
        <v>31</v>
      </c>
      <c r="AW1101" t="s">
        <v>31</v>
      </c>
      <c r="AX1101" t="s">
        <v>31</v>
      </c>
      <c r="AY1101" t="s">
        <v>31</v>
      </c>
      <c r="AZ1101" t="s">
        <v>31</v>
      </c>
      <c r="BA1101" t="s">
        <v>31</v>
      </c>
      <c r="BB1101" t="s">
        <v>31</v>
      </c>
      <c r="BC1101" s="189" t="str">
        <f t="shared" ca="1" si="281"/>
        <v>FR</v>
      </c>
      <c r="BD1101" s="189">
        <f t="shared" si="282"/>
        <v>7940</v>
      </c>
      <c r="BE1101" s="189" t="str">
        <f t="shared" ca="1" si="283"/>
        <v>Process failed: missing input</v>
      </c>
      <c r="BF1101" s="190" t="e">
        <f t="shared" ca="1" si="284"/>
        <v>#N/A</v>
      </c>
      <c r="BG1101" s="189">
        <f t="shared" si="285"/>
        <v>100000</v>
      </c>
      <c r="BH1101" s="191" t="e">
        <f t="shared" ca="1" si="286"/>
        <v>#N/A</v>
      </c>
      <c r="BI1101" s="189">
        <f t="shared" si="287"/>
        <v>0</v>
      </c>
    </row>
    <row r="1102" spans="2:61" hidden="1">
      <c r="B1102" t="s">
        <v>269</v>
      </c>
      <c r="C1102" t="s">
        <v>232</v>
      </c>
      <c r="D1102" t="s">
        <v>34</v>
      </c>
      <c r="E1102">
        <v>6350</v>
      </c>
      <c r="G1102" s="17"/>
      <c r="H1102">
        <v>6350</v>
      </c>
      <c r="I1102" t="str">
        <f t="shared" si="280"/>
        <v>NA</v>
      </c>
      <c r="J1102" t="str">
        <f t="shared" si="273"/>
        <v>NA</v>
      </c>
      <c r="L1102">
        <v>-3435</v>
      </c>
      <c r="M1102">
        <v>-3435</v>
      </c>
      <c r="N1102">
        <v>-3435</v>
      </c>
      <c r="O1102" t="s">
        <v>40</v>
      </c>
      <c r="P1102" t="s">
        <v>40</v>
      </c>
      <c r="Q1102" s="278">
        <f t="shared" si="274"/>
        <v>0</v>
      </c>
      <c r="R1102">
        <f t="shared" si="275"/>
        <v>0</v>
      </c>
      <c r="S1102" s="135" t="str">
        <f t="shared" si="276"/>
        <v>NA</v>
      </c>
      <c r="T1102" s="135" t="str">
        <f t="shared" si="277"/>
        <v>NA</v>
      </c>
      <c r="U1102" t="str">
        <f t="shared" si="279"/>
        <v>NA</v>
      </c>
      <c r="V1102">
        <f t="shared" si="272"/>
        <v>0</v>
      </c>
      <c r="W1102" s="66">
        <f t="shared" si="278"/>
        <v>1</v>
      </c>
      <c r="X1102" t="s">
        <v>31</v>
      </c>
      <c r="Y1102" t="s">
        <v>31</v>
      </c>
      <c r="Z1102" t="s">
        <v>31</v>
      </c>
      <c r="AA1102" t="s">
        <v>31</v>
      </c>
      <c r="AB1102" t="s">
        <v>31</v>
      </c>
      <c r="AC1102" t="s">
        <v>31</v>
      </c>
      <c r="AD1102" t="s">
        <v>31</v>
      </c>
      <c r="AE1102" t="s">
        <v>31</v>
      </c>
      <c r="AF1102" t="s">
        <v>31</v>
      </c>
      <c r="AG1102" t="s">
        <v>31</v>
      </c>
      <c r="AH1102" t="s">
        <v>31</v>
      </c>
      <c r="AI1102" t="s">
        <v>31</v>
      </c>
      <c r="AJ1102" t="s">
        <v>31</v>
      </c>
      <c r="AK1102" t="s">
        <v>31</v>
      </c>
      <c r="AL1102">
        <v>7940</v>
      </c>
      <c r="AM1102" t="s">
        <v>270</v>
      </c>
      <c r="AN1102" t="s">
        <v>31</v>
      </c>
      <c r="AO1102" t="s">
        <v>31</v>
      </c>
      <c r="AP1102" t="s">
        <v>31</v>
      </c>
      <c r="AQ1102" t="s">
        <v>31</v>
      </c>
      <c r="AR1102" t="s">
        <v>31</v>
      </c>
      <c r="AS1102" t="s">
        <v>31</v>
      </c>
      <c r="AT1102" t="s">
        <v>31</v>
      </c>
      <c r="AU1102" t="s">
        <v>31</v>
      </c>
      <c r="AV1102" t="s">
        <v>31</v>
      </c>
      <c r="AW1102" t="s">
        <v>31</v>
      </c>
      <c r="AX1102" t="s">
        <v>31</v>
      </c>
      <c r="AY1102" t="s">
        <v>31</v>
      </c>
      <c r="AZ1102" t="s">
        <v>31</v>
      </c>
      <c r="BA1102" t="s">
        <v>31</v>
      </c>
      <c r="BB1102" t="s">
        <v>31</v>
      </c>
      <c r="BC1102" s="189" t="str">
        <f t="shared" ca="1" si="281"/>
        <v>FR</v>
      </c>
      <c r="BD1102" s="189">
        <f t="shared" si="282"/>
        <v>7940</v>
      </c>
      <c r="BE1102" s="189" t="str">
        <f t="shared" ca="1" si="283"/>
        <v>Process failed: missing input</v>
      </c>
      <c r="BF1102" s="190" t="e">
        <f t="shared" ca="1" si="284"/>
        <v>#N/A</v>
      </c>
      <c r="BG1102" s="189">
        <f t="shared" si="285"/>
        <v>100000</v>
      </c>
      <c r="BH1102" s="191" t="e">
        <f t="shared" ca="1" si="286"/>
        <v>#N/A</v>
      </c>
      <c r="BI1102" s="189">
        <f t="shared" si="287"/>
        <v>0</v>
      </c>
    </row>
    <row r="1103" spans="2:61" hidden="1">
      <c r="B1103" t="s">
        <v>269</v>
      </c>
      <c r="C1103" t="s">
        <v>232</v>
      </c>
      <c r="D1103" t="s">
        <v>35</v>
      </c>
      <c r="E1103">
        <v>7940</v>
      </c>
      <c r="G1103" s="17"/>
      <c r="H1103">
        <v>7190</v>
      </c>
      <c r="I1103" t="str">
        <f t="shared" si="280"/>
        <v>NA</v>
      </c>
      <c r="J1103" t="str">
        <f t="shared" si="273"/>
        <v>NA</v>
      </c>
      <c r="O1103" t="s">
        <v>49</v>
      </c>
      <c r="P1103" t="s">
        <v>41</v>
      </c>
      <c r="Q1103" s="278">
        <f t="shared" si="274"/>
        <v>0</v>
      </c>
      <c r="R1103">
        <f t="shared" si="275"/>
        <v>750</v>
      </c>
      <c r="S1103" s="135" t="str">
        <f t="shared" si="276"/>
        <v>NA</v>
      </c>
      <c r="T1103" s="135" t="str">
        <f t="shared" si="277"/>
        <v>NA</v>
      </c>
      <c r="U1103" t="str">
        <f t="shared" si="279"/>
        <v>NA</v>
      </c>
      <c r="V1103">
        <f t="shared" si="272"/>
        <v>0</v>
      </c>
      <c r="W1103" s="66">
        <f t="shared" si="278"/>
        <v>1</v>
      </c>
      <c r="X1103" t="s">
        <v>31</v>
      </c>
      <c r="Y1103" t="s">
        <v>31</v>
      </c>
      <c r="Z1103" t="s">
        <v>31</v>
      </c>
      <c r="AA1103" t="s">
        <v>31</v>
      </c>
      <c r="AB1103" t="s">
        <v>31</v>
      </c>
      <c r="AC1103" t="s">
        <v>31</v>
      </c>
      <c r="AD1103" t="s">
        <v>31</v>
      </c>
      <c r="AE1103" t="s">
        <v>31</v>
      </c>
      <c r="AF1103" t="s">
        <v>31</v>
      </c>
      <c r="AG1103" t="s">
        <v>31</v>
      </c>
      <c r="AH1103" t="s">
        <v>31</v>
      </c>
      <c r="AI1103" t="s">
        <v>31</v>
      </c>
      <c r="AJ1103" t="s">
        <v>31</v>
      </c>
      <c r="AK1103" t="s">
        <v>31</v>
      </c>
      <c r="AL1103">
        <v>7940</v>
      </c>
      <c r="AM1103" t="s">
        <v>270</v>
      </c>
      <c r="AN1103" t="s">
        <v>31</v>
      </c>
      <c r="AO1103" t="s">
        <v>31</v>
      </c>
      <c r="AP1103" t="s">
        <v>31</v>
      </c>
      <c r="AQ1103" t="s">
        <v>31</v>
      </c>
      <c r="AR1103" t="s">
        <v>31</v>
      </c>
      <c r="AS1103" t="s">
        <v>31</v>
      </c>
      <c r="AT1103" t="s">
        <v>31</v>
      </c>
      <c r="AU1103" t="s">
        <v>31</v>
      </c>
      <c r="AV1103" t="s">
        <v>31</v>
      </c>
      <c r="AW1103" t="s">
        <v>31</v>
      </c>
      <c r="AX1103">
        <v>7000</v>
      </c>
      <c r="AY1103" t="s">
        <v>174</v>
      </c>
      <c r="AZ1103" t="s">
        <v>31</v>
      </c>
      <c r="BA1103" t="s">
        <v>31</v>
      </c>
      <c r="BB1103" t="s">
        <v>31</v>
      </c>
      <c r="BC1103" s="189" t="str">
        <f t="shared" ca="1" si="281"/>
        <v>IT</v>
      </c>
      <c r="BD1103" s="189">
        <f t="shared" si="282"/>
        <v>7000</v>
      </c>
      <c r="BE1103" s="189" t="str">
        <f t="shared" ca="1" si="283"/>
        <v>N-1 VNS-VLR, N-2 ABV-GRA on 220kV FR-CH Grid</v>
      </c>
      <c r="BF1103" s="190" t="e">
        <f t="shared" ca="1" si="284"/>
        <v>#N/A</v>
      </c>
      <c r="BG1103" s="189">
        <f t="shared" si="285"/>
        <v>100000</v>
      </c>
      <c r="BH1103" s="191" t="e">
        <f t="shared" ca="1" si="286"/>
        <v>#N/A</v>
      </c>
      <c r="BI1103" s="189">
        <f t="shared" si="287"/>
        <v>0</v>
      </c>
    </row>
    <row r="1104" spans="2:61" hidden="1">
      <c r="B1104" t="s">
        <v>269</v>
      </c>
      <c r="C1104" t="s">
        <v>232</v>
      </c>
      <c r="D1104" t="s">
        <v>37</v>
      </c>
      <c r="E1104">
        <v>7940</v>
      </c>
      <c r="G1104" s="17"/>
      <c r="H1104">
        <v>7190</v>
      </c>
      <c r="I1104" t="str">
        <f t="shared" si="280"/>
        <v>NA</v>
      </c>
      <c r="J1104" t="str">
        <f t="shared" si="273"/>
        <v>NA</v>
      </c>
      <c r="O1104" t="s">
        <v>49</v>
      </c>
      <c r="P1104" t="s">
        <v>41</v>
      </c>
      <c r="Q1104" s="278">
        <f t="shared" si="274"/>
        <v>0</v>
      </c>
      <c r="R1104">
        <f t="shared" si="275"/>
        <v>750</v>
      </c>
      <c r="S1104" s="135" t="str">
        <f t="shared" si="276"/>
        <v>NA</v>
      </c>
      <c r="T1104" s="135" t="str">
        <f t="shared" si="277"/>
        <v>NA</v>
      </c>
      <c r="U1104" t="str">
        <f t="shared" si="279"/>
        <v>NA</v>
      </c>
      <c r="V1104">
        <f t="shared" si="272"/>
        <v>0</v>
      </c>
      <c r="W1104" s="66">
        <f t="shared" si="278"/>
        <v>1</v>
      </c>
      <c r="X1104" t="s">
        <v>31</v>
      </c>
      <c r="Y1104" t="s">
        <v>31</v>
      </c>
      <c r="Z1104" t="s">
        <v>31</v>
      </c>
      <c r="AA1104" t="s">
        <v>31</v>
      </c>
      <c r="AB1104" t="s">
        <v>31</v>
      </c>
      <c r="AC1104" t="s">
        <v>31</v>
      </c>
      <c r="AD1104" t="s">
        <v>31</v>
      </c>
      <c r="AE1104" t="s">
        <v>31</v>
      </c>
      <c r="AF1104" t="s">
        <v>31</v>
      </c>
      <c r="AG1104" t="s">
        <v>31</v>
      </c>
      <c r="AH1104" t="s">
        <v>31</v>
      </c>
      <c r="AI1104" t="s">
        <v>31</v>
      </c>
      <c r="AJ1104" t="s">
        <v>31</v>
      </c>
      <c r="AK1104" t="s">
        <v>31</v>
      </c>
      <c r="AL1104">
        <v>7940</v>
      </c>
      <c r="AM1104" t="s">
        <v>270</v>
      </c>
      <c r="AN1104" t="s">
        <v>31</v>
      </c>
      <c r="AO1104" t="s">
        <v>31</v>
      </c>
      <c r="AP1104" t="s">
        <v>31</v>
      </c>
      <c r="AQ1104" t="s">
        <v>31</v>
      </c>
      <c r="AR1104" t="s">
        <v>31</v>
      </c>
      <c r="AS1104" t="s">
        <v>31</v>
      </c>
      <c r="AT1104" t="s">
        <v>31</v>
      </c>
      <c r="AU1104" t="s">
        <v>31</v>
      </c>
      <c r="AV1104" t="s">
        <v>31</v>
      </c>
      <c r="AW1104" t="s">
        <v>31</v>
      </c>
      <c r="AX1104">
        <v>7000</v>
      </c>
      <c r="AY1104" t="s">
        <v>174</v>
      </c>
      <c r="AZ1104" t="s">
        <v>31</v>
      </c>
      <c r="BA1104" t="s">
        <v>31</v>
      </c>
      <c r="BB1104" t="s">
        <v>31</v>
      </c>
      <c r="BC1104" s="189" t="str">
        <f t="shared" ca="1" si="281"/>
        <v>IT</v>
      </c>
      <c r="BD1104" s="189">
        <f t="shared" si="282"/>
        <v>7000</v>
      </c>
      <c r="BE1104" s="189" t="str">
        <f t="shared" ca="1" si="283"/>
        <v>N-1 VNS-VLR, N-2 ABV-GRA on 220kV FR-CH Grid</v>
      </c>
      <c r="BF1104" s="190" t="e">
        <f t="shared" ca="1" si="284"/>
        <v>#N/A</v>
      </c>
      <c r="BG1104" s="189">
        <f t="shared" si="285"/>
        <v>100000</v>
      </c>
      <c r="BH1104" s="191" t="e">
        <f t="shared" ca="1" si="286"/>
        <v>#N/A</v>
      </c>
      <c r="BI1104" s="189">
        <f t="shared" si="287"/>
        <v>0</v>
      </c>
    </row>
    <row r="1105" spans="2:61" hidden="1">
      <c r="B1105" t="s">
        <v>269</v>
      </c>
      <c r="C1105" t="s">
        <v>232</v>
      </c>
      <c r="D1105" t="s">
        <v>38</v>
      </c>
      <c r="E1105">
        <v>7940</v>
      </c>
      <c r="G1105" s="17"/>
      <c r="H1105">
        <v>7190</v>
      </c>
      <c r="I1105" t="str">
        <f t="shared" si="280"/>
        <v>NA</v>
      </c>
      <c r="J1105" t="str">
        <f t="shared" si="273"/>
        <v>NA</v>
      </c>
      <c r="O1105" t="s">
        <v>49</v>
      </c>
      <c r="P1105" t="s">
        <v>41</v>
      </c>
      <c r="Q1105" s="278">
        <f t="shared" si="274"/>
        <v>0</v>
      </c>
      <c r="R1105">
        <f t="shared" si="275"/>
        <v>750</v>
      </c>
      <c r="S1105" s="135" t="str">
        <f t="shared" si="276"/>
        <v>NA</v>
      </c>
      <c r="T1105" s="135" t="str">
        <f t="shared" si="277"/>
        <v>NA</v>
      </c>
      <c r="U1105" t="str">
        <f t="shared" si="279"/>
        <v>NA</v>
      </c>
      <c r="V1105">
        <f t="shared" si="272"/>
        <v>0</v>
      </c>
      <c r="W1105" s="66">
        <f t="shared" si="278"/>
        <v>1</v>
      </c>
      <c r="X1105" t="s">
        <v>31</v>
      </c>
      <c r="Y1105" t="s">
        <v>31</v>
      </c>
      <c r="Z1105" t="s">
        <v>31</v>
      </c>
      <c r="AA1105" t="s">
        <v>31</v>
      </c>
      <c r="AB1105" t="s">
        <v>31</v>
      </c>
      <c r="AC1105" t="s">
        <v>31</v>
      </c>
      <c r="AD1105" t="s">
        <v>31</v>
      </c>
      <c r="AE1105" t="s">
        <v>31</v>
      </c>
      <c r="AF1105" t="s">
        <v>31</v>
      </c>
      <c r="AG1105" t="s">
        <v>31</v>
      </c>
      <c r="AH1105" t="s">
        <v>31</v>
      </c>
      <c r="AI1105" t="s">
        <v>31</v>
      </c>
      <c r="AJ1105" t="s">
        <v>31</v>
      </c>
      <c r="AK1105" t="s">
        <v>31</v>
      </c>
      <c r="AL1105">
        <v>7940</v>
      </c>
      <c r="AM1105" t="s">
        <v>270</v>
      </c>
      <c r="AN1105" t="s">
        <v>31</v>
      </c>
      <c r="AO1105" t="s">
        <v>31</v>
      </c>
      <c r="AP1105" t="s">
        <v>31</v>
      </c>
      <c r="AQ1105" t="s">
        <v>31</v>
      </c>
      <c r="AR1105" t="s">
        <v>31</v>
      </c>
      <c r="AS1105" t="s">
        <v>31</v>
      </c>
      <c r="AT1105" t="s">
        <v>31</v>
      </c>
      <c r="AU1105" t="s">
        <v>31</v>
      </c>
      <c r="AV1105" t="s">
        <v>31</v>
      </c>
      <c r="AW1105" t="s">
        <v>31</v>
      </c>
      <c r="AX1105">
        <v>7000</v>
      </c>
      <c r="AY1105" t="s">
        <v>174</v>
      </c>
      <c r="AZ1105" t="s">
        <v>31</v>
      </c>
      <c r="BA1105" t="s">
        <v>31</v>
      </c>
      <c r="BB1105" t="s">
        <v>31</v>
      </c>
      <c r="BC1105" s="189" t="str">
        <f t="shared" ca="1" si="281"/>
        <v>IT</v>
      </c>
      <c r="BD1105" s="189">
        <f t="shared" si="282"/>
        <v>7000</v>
      </c>
      <c r="BE1105" s="189" t="str">
        <f t="shared" ca="1" si="283"/>
        <v>N-1 VNS-VLR, N-2 ABV-GRA on 220kV FR-CH Grid</v>
      </c>
      <c r="BF1105" s="190" t="e">
        <f t="shared" ca="1" si="284"/>
        <v>#N/A</v>
      </c>
      <c r="BG1105" s="189">
        <f t="shared" si="285"/>
        <v>100000</v>
      </c>
      <c r="BH1105" s="191" t="e">
        <f t="shared" ca="1" si="286"/>
        <v>#N/A</v>
      </c>
      <c r="BI1105" s="189">
        <f t="shared" si="287"/>
        <v>0</v>
      </c>
    </row>
    <row r="1106" spans="2:61" hidden="1">
      <c r="B1106" t="s">
        <v>269</v>
      </c>
      <c r="C1106" t="s">
        <v>232</v>
      </c>
      <c r="D1106" t="s">
        <v>39</v>
      </c>
      <c r="E1106">
        <v>5770</v>
      </c>
      <c r="G1106" s="17"/>
      <c r="H1106">
        <v>5770</v>
      </c>
      <c r="I1106" t="str">
        <f t="shared" si="280"/>
        <v>NA</v>
      </c>
      <c r="J1106" t="str">
        <f t="shared" si="273"/>
        <v>NA</v>
      </c>
      <c r="L1106">
        <v>-4929</v>
      </c>
      <c r="M1106">
        <v>-4929</v>
      </c>
      <c r="N1106">
        <v>-4929</v>
      </c>
      <c r="O1106" t="s">
        <v>164</v>
      </c>
      <c r="P1106" t="s">
        <v>164</v>
      </c>
      <c r="Q1106" s="278">
        <f t="shared" si="274"/>
        <v>0</v>
      </c>
      <c r="R1106">
        <f t="shared" si="275"/>
        <v>0</v>
      </c>
      <c r="S1106" s="135" t="str">
        <f t="shared" si="276"/>
        <v>NA</v>
      </c>
      <c r="T1106" s="135" t="str">
        <f t="shared" si="277"/>
        <v>NA</v>
      </c>
      <c r="U1106" t="str">
        <f t="shared" si="279"/>
        <v>NA</v>
      </c>
      <c r="V1106">
        <f t="shared" si="272"/>
        <v>0</v>
      </c>
      <c r="W1106" s="66">
        <f t="shared" si="278"/>
        <v>1</v>
      </c>
      <c r="X1106" t="s">
        <v>31</v>
      </c>
      <c r="Y1106" t="s">
        <v>31</v>
      </c>
      <c r="Z1106" t="s">
        <v>31</v>
      </c>
      <c r="AA1106" t="s">
        <v>31</v>
      </c>
      <c r="AB1106" t="s">
        <v>31</v>
      </c>
      <c r="AC1106" t="s">
        <v>31</v>
      </c>
      <c r="AD1106" t="s">
        <v>31</v>
      </c>
      <c r="AE1106" t="s">
        <v>31</v>
      </c>
      <c r="AF1106" t="s">
        <v>31</v>
      </c>
      <c r="AG1106" t="s">
        <v>31</v>
      </c>
      <c r="AH1106" t="s">
        <v>31</v>
      </c>
      <c r="AI1106" t="s">
        <v>31</v>
      </c>
      <c r="AJ1106" t="s">
        <v>31</v>
      </c>
      <c r="AK1106" t="s">
        <v>31</v>
      </c>
      <c r="AL1106">
        <v>7940</v>
      </c>
      <c r="AM1106" t="s">
        <v>270</v>
      </c>
      <c r="AN1106" t="s">
        <v>31</v>
      </c>
      <c r="AO1106" t="s">
        <v>31</v>
      </c>
      <c r="AP1106" t="s">
        <v>31</v>
      </c>
      <c r="AQ1106" t="s">
        <v>31</v>
      </c>
      <c r="AR1106" t="s">
        <v>31</v>
      </c>
      <c r="AS1106" t="s">
        <v>31</v>
      </c>
      <c r="AT1106" t="s">
        <v>31</v>
      </c>
      <c r="AU1106" t="s">
        <v>31</v>
      </c>
      <c r="AV1106" t="s">
        <v>31</v>
      </c>
      <c r="AW1106" t="s">
        <v>31</v>
      </c>
      <c r="AX1106" t="s">
        <v>31</v>
      </c>
      <c r="AY1106" t="s">
        <v>31</v>
      </c>
      <c r="AZ1106" t="s">
        <v>31</v>
      </c>
      <c r="BA1106" t="s">
        <v>31</v>
      </c>
      <c r="BB1106" t="s">
        <v>31</v>
      </c>
      <c r="BC1106" s="189" t="str">
        <f t="shared" ca="1" si="281"/>
        <v>FR</v>
      </c>
      <c r="BD1106" s="189">
        <f t="shared" si="282"/>
        <v>7940</v>
      </c>
      <c r="BE1106" s="189" t="str">
        <f t="shared" ca="1" si="283"/>
        <v>Process failed: missing input</v>
      </c>
      <c r="BF1106" s="190" t="e">
        <f t="shared" ca="1" si="284"/>
        <v>#N/A</v>
      </c>
      <c r="BG1106" s="189">
        <f t="shared" si="285"/>
        <v>100000</v>
      </c>
      <c r="BH1106" s="191" t="e">
        <f t="shared" ca="1" si="286"/>
        <v>#N/A</v>
      </c>
      <c r="BI1106" s="189">
        <f t="shared" si="287"/>
        <v>0</v>
      </c>
    </row>
    <row r="1107" spans="2:61" hidden="1">
      <c r="B1107" t="s">
        <v>269</v>
      </c>
      <c r="C1107" t="s">
        <v>232</v>
      </c>
      <c r="D1107" t="s">
        <v>43</v>
      </c>
      <c r="E1107">
        <v>5770</v>
      </c>
      <c r="G1107" s="17"/>
      <c r="H1107">
        <v>5770</v>
      </c>
      <c r="I1107" t="str">
        <f t="shared" si="280"/>
        <v>NA</v>
      </c>
      <c r="J1107" t="str">
        <f t="shared" si="273"/>
        <v>NA</v>
      </c>
      <c r="L1107">
        <v>-4929</v>
      </c>
      <c r="M1107">
        <v>-4929</v>
      </c>
      <c r="N1107">
        <v>-4929</v>
      </c>
      <c r="O1107" t="s">
        <v>164</v>
      </c>
      <c r="P1107" t="s">
        <v>164</v>
      </c>
      <c r="Q1107" s="278">
        <f t="shared" si="274"/>
        <v>0</v>
      </c>
      <c r="R1107">
        <f t="shared" si="275"/>
        <v>0</v>
      </c>
      <c r="S1107" s="135" t="str">
        <f t="shared" si="276"/>
        <v>NA</v>
      </c>
      <c r="T1107" s="135" t="str">
        <f t="shared" si="277"/>
        <v>NA</v>
      </c>
      <c r="U1107" t="str">
        <f t="shared" si="279"/>
        <v>NA</v>
      </c>
      <c r="V1107">
        <f t="shared" si="272"/>
        <v>0</v>
      </c>
      <c r="W1107" s="66">
        <f t="shared" si="278"/>
        <v>1</v>
      </c>
      <c r="X1107" t="s">
        <v>31</v>
      </c>
      <c r="Y1107" t="s">
        <v>31</v>
      </c>
      <c r="Z1107" t="s">
        <v>31</v>
      </c>
      <c r="AA1107" t="s">
        <v>31</v>
      </c>
      <c r="AB1107" t="s">
        <v>31</v>
      </c>
      <c r="AC1107" t="s">
        <v>31</v>
      </c>
      <c r="AD1107" t="s">
        <v>31</v>
      </c>
      <c r="AE1107" t="s">
        <v>31</v>
      </c>
      <c r="AF1107" t="s">
        <v>31</v>
      </c>
      <c r="AG1107" t="s">
        <v>31</v>
      </c>
      <c r="AH1107" t="s">
        <v>31</v>
      </c>
      <c r="AI1107" t="s">
        <v>31</v>
      </c>
      <c r="AJ1107" t="s">
        <v>31</v>
      </c>
      <c r="AK1107" t="s">
        <v>31</v>
      </c>
      <c r="AL1107">
        <v>7940</v>
      </c>
      <c r="AM1107" t="s">
        <v>270</v>
      </c>
      <c r="AN1107" t="s">
        <v>31</v>
      </c>
      <c r="AO1107" t="s">
        <v>31</v>
      </c>
      <c r="AP1107" t="s">
        <v>31</v>
      </c>
      <c r="AQ1107" t="s">
        <v>31</v>
      </c>
      <c r="AR1107" t="s">
        <v>31</v>
      </c>
      <c r="AS1107" t="s">
        <v>31</v>
      </c>
      <c r="AT1107" t="s">
        <v>31</v>
      </c>
      <c r="AU1107" t="s">
        <v>31</v>
      </c>
      <c r="AV1107" t="s">
        <v>31</v>
      </c>
      <c r="AW1107" t="s">
        <v>31</v>
      </c>
      <c r="AX1107" t="s">
        <v>31</v>
      </c>
      <c r="AY1107" t="s">
        <v>31</v>
      </c>
      <c r="AZ1107" t="s">
        <v>31</v>
      </c>
      <c r="BA1107" t="s">
        <v>31</v>
      </c>
      <c r="BB1107" t="s">
        <v>31</v>
      </c>
      <c r="BC1107" s="189" t="str">
        <f t="shared" ca="1" si="281"/>
        <v>FR</v>
      </c>
      <c r="BD1107" s="189">
        <f t="shared" si="282"/>
        <v>7940</v>
      </c>
      <c r="BE1107" s="189" t="str">
        <f t="shared" ca="1" si="283"/>
        <v>Process failed: missing input</v>
      </c>
      <c r="BF1107" s="190" t="e">
        <f t="shared" ca="1" si="284"/>
        <v>#N/A</v>
      </c>
      <c r="BG1107" s="189">
        <f t="shared" si="285"/>
        <v>100000</v>
      </c>
      <c r="BH1107" s="191" t="e">
        <f t="shared" ca="1" si="286"/>
        <v>#N/A</v>
      </c>
      <c r="BI1107" s="189">
        <f t="shared" si="287"/>
        <v>0</v>
      </c>
    </row>
    <row r="1108" spans="2:61" hidden="1">
      <c r="B1108" t="s">
        <v>269</v>
      </c>
      <c r="C1108" t="s">
        <v>232</v>
      </c>
      <c r="D1108" t="s">
        <v>45</v>
      </c>
      <c r="E1108">
        <v>5770</v>
      </c>
      <c r="G1108" s="17"/>
      <c r="H1108">
        <v>5770</v>
      </c>
      <c r="I1108" t="str">
        <f t="shared" si="280"/>
        <v>NA</v>
      </c>
      <c r="J1108" t="str">
        <f t="shared" si="273"/>
        <v>NA</v>
      </c>
      <c r="L1108">
        <v>-4929</v>
      </c>
      <c r="M1108">
        <v>-4929</v>
      </c>
      <c r="N1108">
        <v>-4929</v>
      </c>
      <c r="O1108" t="s">
        <v>164</v>
      </c>
      <c r="P1108" t="s">
        <v>164</v>
      </c>
      <c r="Q1108" s="278">
        <f t="shared" si="274"/>
        <v>0</v>
      </c>
      <c r="R1108">
        <f t="shared" si="275"/>
        <v>0</v>
      </c>
      <c r="S1108" s="135" t="str">
        <f t="shared" si="276"/>
        <v>NA</v>
      </c>
      <c r="T1108" s="135" t="str">
        <f t="shared" si="277"/>
        <v>NA</v>
      </c>
      <c r="U1108" t="str">
        <f t="shared" si="279"/>
        <v>NA</v>
      </c>
      <c r="V1108">
        <f t="shared" si="272"/>
        <v>0</v>
      </c>
      <c r="W1108" s="66">
        <f t="shared" si="278"/>
        <v>1</v>
      </c>
      <c r="X1108" t="s">
        <v>31</v>
      </c>
      <c r="Y1108" t="s">
        <v>31</v>
      </c>
      <c r="Z1108" t="s">
        <v>31</v>
      </c>
      <c r="AA1108" t="s">
        <v>31</v>
      </c>
      <c r="AB1108" t="s">
        <v>31</v>
      </c>
      <c r="AC1108" t="s">
        <v>31</v>
      </c>
      <c r="AD1108" t="s">
        <v>31</v>
      </c>
      <c r="AE1108" t="s">
        <v>31</v>
      </c>
      <c r="AF1108" t="s">
        <v>31</v>
      </c>
      <c r="AG1108" t="s">
        <v>31</v>
      </c>
      <c r="AH1108" t="s">
        <v>31</v>
      </c>
      <c r="AI1108" t="s">
        <v>31</v>
      </c>
      <c r="AJ1108" t="s">
        <v>31</v>
      </c>
      <c r="AK1108" t="s">
        <v>31</v>
      </c>
      <c r="AL1108">
        <v>7940</v>
      </c>
      <c r="AM1108" t="s">
        <v>270</v>
      </c>
      <c r="AN1108" t="s">
        <v>31</v>
      </c>
      <c r="AO1108" t="s">
        <v>31</v>
      </c>
      <c r="AP1108" t="s">
        <v>31</v>
      </c>
      <c r="AQ1108" t="s">
        <v>31</v>
      </c>
      <c r="AR1108" t="s">
        <v>31</v>
      </c>
      <c r="AS1108" t="s">
        <v>31</v>
      </c>
      <c r="AT1108" t="s">
        <v>31</v>
      </c>
      <c r="AU1108" t="s">
        <v>31</v>
      </c>
      <c r="AV1108" t="s">
        <v>31</v>
      </c>
      <c r="AW1108" t="s">
        <v>31</v>
      </c>
      <c r="AX1108" t="s">
        <v>31</v>
      </c>
      <c r="AY1108" t="s">
        <v>31</v>
      </c>
      <c r="AZ1108" t="s">
        <v>31</v>
      </c>
      <c r="BA1108" t="s">
        <v>31</v>
      </c>
      <c r="BB1108" t="s">
        <v>31</v>
      </c>
      <c r="BC1108" s="189" t="str">
        <f t="shared" ca="1" si="281"/>
        <v>FR</v>
      </c>
      <c r="BD1108" s="189">
        <f t="shared" si="282"/>
        <v>7940</v>
      </c>
      <c r="BE1108" s="189" t="str">
        <f t="shared" ca="1" si="283"/>
        <v>Process failed: missing input</v>
      </c>
      <c r="BF1108" s="190" t="e">
        <f t="shared" ca="1" si="284"/>
        <v>#N/A</v>
      </c>
      <c r="BG1108" s="189">
        <f t="shared" si="285"/>
        <v>100000</v>
      </c>
      <c r="BH1108" s="191" t="e">
        <f t="shared" ca="1" si="286"/>
        <v>#N/A</v>
      </c>
      <c r="BI1108" s="189">
        <f t="shared" si="287"/>
        <v>0</v>
      </c>
    </row>
    <row r="1109" spans="2:61" hidden="1">
      <c r="B1109" t="s">
        <v>269</v>
      </c>
      <c r="C1109" t="s">
        <v>232</v>
      </c>
      <c r="D1109" t="s">
        <v>46</v>
      </c>
      <c r="E1109">
        <v>5770</v>
      </c>
      <c r="G1109" s="17"/>
      <c r="H1109">
        <v>5770</v>
      </c>
      <c r="I1109" t="str">
        <f t="shared" si="280"/>
        <v>NA</v>
      </c>
      <c r="J1109" t="str">
        <f t="shared" si="273"/>
        <v>NA</v>
      </c>
      <c r="L1109">
        <v>-4663</v>
      </c>
      <c r="M1109">
        <v>-4663</v>
      </c>
      <c r="N1109">
        <v>-4663</v>
      </c>
      <c r="O1109" t="s">
        <v>164</v>
      </c>
      <c r="P1109" t="s">
        <v>164</v>
      </c>
      <c r="Q1109" s="278">
        <f t="shared" si="274"/>
        <v>0</v>
      </c>
      <c r="R1109">
        <f t="shared" si="275"/>
        <v>0</v>
      </c>
      <c r="S1109" s="135" t="str">
        <f t="shared" si="276"/>
        <v>NA</v>
      </c>
      <c r="T1109" s="135" t="str">
        <f t="shared" si="277"/>
        <v>NA</v>
      </c>
      <c r="U1109" t="str">
        <f t="shared" si="279"/>
        <v>NA</v>
      </c>
      <c r="V1109">
        <f t="shared" si="272"/>
        <v>0</v>
      </c>
      <c r="W1109" s="66">
        <f t="shared" si="278"/>
        <v>1</v>
      </c>
      <c r="X1109" t="s">
        <v>31</v>
      </c>
      <c r="Y1109" t="s">
        <v>31</v>
      </c>
      <c r="Z1109" t="s">
        <v>31</v>
      </c>
      <c r="AA1109" t="s">
        <v>31</v>
      </c>
      <c r="AB1109" t="s">
        <v>31</v>
      </c>
      <c r="AC1109" t="s">
        <v>31</v>
      </c>
      <c r="AD1109" t="s">
        <v>31</v>
      </c>
      <c r="AE1109" t="s">
        <v>31</v>
      </c>
      <c r="AF1109" t="s">
        <v>31</v>
      </c>
      <c r="AG1109" t="s">
        <v>31</v>
      </c>
      <c r="AH1109" t="s">
        <v>31</v>
      </c>
      <c r="AI1109" t="s">
        <v>31</v>
      </c>
      <c r="AJ1109" t="s">
        <v>31</v>
      </c>
      <c r="AK1109" t="s">
        <v>31</v>
      </c>
      <c r="AL1109">
        <v>7940</v>
      </c>
      <c r="AM1109" t="s">
        <v>270</v>
      </c>
      <c r="AN1109" t="s">
        <v>31</v>
      </c>
      <c r="AO1109" t="s">
        <v>31</v>
      </c>
      <c r="AP1109" t="s">
        <v>31</v>
      </c>
      <c r="AQ1109" t="s">
        <v>31</v>
      </c>
      <c r="AR1109" t="s">
        <v>31</v>
      </c>
      <c r="AS1109" t="s">
        <v>31</v>
      </c>
      <c r="AT1109" t="s">
        <v>31</v>
      </c>
      <c r="AU1109" t="s">
        <v>31</v>
      </c>
      <c r="AV1109" t="s">
        <v>31</v>
      </c>
      <c r="AW1109" t="s">
        <v>31</v>
      </c>
      <c r="AX1109" t="s">
        <v>31</v>
      </c>
      <c r="AY1109" t="s">
        <v>31</v>
      </c>
      <c r="AZ1109" t="s">
        <v>31</v>
      </c>
      <c r="BA1109" t="s">
        <v>31</v>
      </c>
      <c r="BB1109" t="s">
        <v>31</v>
      </c>
      <c r="BC1109" s="189" t="str">
        <f t="shared" ca="1" si="281"/>
        <v>FR</v>
      </c>
      <c r="BD1109" s="189">
        <f t="shared" si="282"/>
        <v>7940</v>
      </c>
      <c r="BE1109" s="189" t="str">
        <f t="shared" ca="1" si="283"/>
        <v>Process failed: missing input</v>
      </c>
      <c r="BF1109" s="190" t="e">
        <f t="shared" ca="1" si="284"/>
        <v>#N/A</v>
      </c>
      <c r="BG1109" s="189">
        <f t="shared" si="285"/>
        <v>100000</v>
      </c>
      <c r="BH1109" s="191" t="e">
        <f t="shared" ca="1" si="286"/>
        <v>#N/A</v>
      </c>
      <c r="BI1109" s="189">
        <f t="shared" si="287"/>
        <v>0</v>
      </c>
    </row>
    <row r="1110" spans="2:61" hidden="1">
      <c r="B1110" t="s">
        <v>269</v>
      </c>
      <c r="C1110" t="s">
        <v>232</v>
      </c>
      <c r="D1110" t="s">
        <v>47</v>
      </c>
      <c r="E1110">
        <v>5770</v>
      </c>
      <c r="G1110" s="17"/>
      <c r="H1110">
        <v>5770</v>
      </c>
      <c r="I1110" t="str">
        <f t="shared" si="280"/>
        <v>NA</v>
      </c>
      <c r="J1110" t="str">
        <f t="shared" si="273"/>
        <v>NA</v>
      </c>
      <c r="L1110">
        <v>-4663</v>
      </c>
      <c r="M1110">
        <v>-4663</v>
      </c>
      <c r="N1110">
        <v>-4663</v>
      </c>
      <c r="O1110" t="s">
        <v>164</v>
      </c>
      <c r="P1110" t="s">
        <v>164</v>
      </c>
      <c r="Q1110" s="278">
        <f t="shared" si="274"/>
        <v>0</v>
      </c>
      <c r="R1110">
        <f t="shared" si="275"/>
        <v>0</v>
      </c>
      <c r="S1110" s="135" t="str">
        <f t="shared" si="276"/>
        <v>NA</v>
      </c>
      <c r="T1110" s="135" t="str">
        <f t="shared" si="277"/>
        <v>NA</v>
      </c>
      <c r="U1110" t="str">
        <f t="shared" si="279"/>
        <v>NA</v>
      </c>
      <c r="V1110">
        <f t="shared" si="272"/>
        <v>0</v>
      </c>
      <c r="W1110" s="66">
        <f t="shared" si="278"/>
        <v>1</v>
      </c>
      <c r="X1110" t="s">
        <v>31</v>
      </c>
      <c r="Y1110" t="s">
        <v>31</v>
      </c>
      <c r="Z1110" t="s">
        <v>31</v>
      </c>
      <c r="AA1110" t="s">
        <v>31</v>
      </c>
      <c r="AB1110" t="s">
        <v>31</v>
      </c>
      <c r="AC1110" t="s">
        <v>31</v>
      </c>
      <c r="AD1110" t="s">
        <v>31</v>
      </c>
      <c r="AE1110" t="s">
        <v>31</v>
      </c>
      <c r="AF1110" t="s">
        <v>31</v>
      </c>
      <c r="AG1110" t="s">
        <v>31</v>
      </c>
      <c r="AH1110" t="s">
        <v>31</v>
      </c>
      <c r="AI1110" t="s">
        <v>31</v>
      </c>
      <c r="AJ1110" t="s">
        <v>31</v>
      </c>
      <c r="AK1110" t="s">
        <v>31</v>
      </c>
      <c r="AL1110">
        <v>7940</v>
      </c>
      <c r="AM1110" t="s">
        <v>270</v>
      </c>
      <c r="AN1110" t="s">
        <v>31</v>
      </c>
      <c r="AO1110" t="s">
        <v>31</v>
      </c>
      <c r="AP1110" t="s">
        <v>31</v>
      </c>
      <c r="AQ1110" t="s">
        <v>31</v>
      </c>
      <c r="AR1110" t="s">
        <v>31</v>
      </c>
      <c r="AS1110" t="s">
        <v>31</v>
      </c>
      <c r="AT1110" t="s">
        <v>31</v>
      </c>
      <c r="AU1110" t="s">
        <v>31</v>
      </c>
      <c r="AV1110" t="s">
        <v>31</v>
      </c>
      <c r="AW1110" t="s">
        <v>31</v>
      </c>
      <c r="AX1110" t="s">
        <v>31</v>
      </c>
      <c r="AY1110" t="s">
        <v>31</v>
      </c>
      <c r="AZ1110" t="s">
        <v>31</v>
      </c>
      <c r="BA1110" t="s">
        <v>31</v>
      </c>
      <c r="BB1110" t="s">
        <v>31</v>
      </c>
      <c r="BC1110" s="189" t="str">
        <f t="shared" ca="1" si="281"/>
        <v>FR</v>
      </c>
      <c r="BD1110" s="189">
        <f t="shared" si="282"/>
        <v>7940</v>
      </c>
      <c r="BE1110" s="189" t="str">
        <f t="shared" ca="1" si="283"/>
        <v>Process failed: missing input</v>
      </c>
      <c r="BF1110" s="190" t="e">
        <f t="shared" ca="1" si="284"/>
        <v>#N/A</v>
      </c>
      <c r="BG1110" s="189">
        <f t="shared" si="285"/>
        <v>100000</v>
      </c>
      <c r="BH1110" s="191" t="e">
        <f t="shared" ca="1" si="286"/>
        <v>#N/A</v>
      </c>
      <c r="BI1110" s="189">
        <f t="shared" si="287"/>
        <v>0</v>
      </c>
    </row>
    <row r="1111" spans="2:61" hidden="1">
      <c r="B1111" t="s">
        <v>269</v>
      </c>
      <c r="C1111" t="s">
        <v>232</v>
      </c>
      <c r="D1111" t="s">
        <v>48</v>
      </c>
      <c r="E1111">
        <v>5170</v>
      </c>
      <c r="G1111" s="17"/>
      <c r="H1111">
        <v>5170</v>
      </c>
      <c r="I1111" t="str">
        <f t="shared" si="280"/>
        <v>NA</v>
      </c>
      <c r="J1111" t="str">
        <f t="shared" si="273"/>
        <v>NA</v>
      </c>
      <c r="L1111">
        <v>-4065</v>
      </c>
      <c r="M1111">
        <v>-4065</v>
      </c>
      <c r="N1111">
        <v>-4065</v>
      </c>
      <c r="O1111" t="s">
        <v>164</v>
      </c>
      <c r="P1111" t="s">
        <v>164</v>
      </c>
      <c r="Q1111" s="278">
        <f t="shared" si="274"/>
        <v>0</v>
      </c>
      <c r="R1111">
        <f t="shared" si="275"/>
        <v>0</v>
      </c>
      <c r="S1111" s="135" t="str">
        <f t="shared" si="276"/>
        <v>NA</v>
      </c>
      <c r="T1111" s="135" t="str">
        <f t="shared" si="277"/>
        <v>NA</v>
      </c>
      <c r="U1111" t="str">
        <f t="shared" si="279"/>
        <v>NA</v>
      </c>
      <c r="V1111">
        <f t="shared" si="272"/>
        <v>0</v>
      </c>
      <c r="W1111" s="66">
        <f t="shared" si="278"/>
        <v>1</v>
      </c>
      <c r="X1111" t="s">
        <v>31</v>
      </c>
      <c r="Y1111" t="s">
        <v>31</v>
      </c>
      <c r="Z1111" t="s">
        <v>31</v>
      </c>
      <c r="AA1111" t="s">
        <v>31</v>
      </c>
      <c r="AB1111" t="s">
        <v>31</v>
      </c>
      <c r="AC1111" t="s">
        <v>31</v>
      </c>
      <c r="AD1111" t="s">
        <v>31</v>
      </c>
      <c r="AE1111" t="s">
        <v>31</v>
      </c>
      <c r="AF1111" t="s">
        <v>31</v>
      </c>
      <c r="AG1111" t="s">
        <v>31</v>
      </c>
      <c r="AH1111" t="s">
        <v>31</v>
      </c>
      <c r="AI1111" t="s">
        <v>31</v>
      </c>
      <c r="AJ1111" t="s">
        <v>31</v>
      </c>
      <c r="AK1111" t="s">
        <v>31</v>
      </c>
      <c r="AL1111">
        <v>7339</v>
      </c>
      <c r="AM1111" t="s">
        <v>270</v>
      </c>
      <c r="AN1111" t="s">
        <v>31</v>
      </c>
      <c r="AO1111" t="s">
        <v>31</v>
      </c>
      <c r="AP1111" t="s">
        <v>31</v>
      </c>
      <c r="AQ1111" t="s">
        <v>31</v>
      </c>
      <c r="AR1111" t="s">
        <v>31</v>
      </c>
      <c r="AS1111" t="s">
        <v>31</v>
      </c>
      <c r="AT1111" t="s">
        <v>31</v>
      </c>
      <c r="AU1111" t="s">
        <v>31</v>
      </c>
      <c r="AV1111" t="s">
        <v>31</v>
      </c>
      <c r="AW1111" t="s">
        <v>31</v>
      </c>
      <c r="AX1111" t="s">
        <v>31</v>
      </c>
      <c r="AY1111" t="s">
        <v>31</v>
      </c>
      <c r="AZ1111" t="s">
        <v>31</v>
      </c>
      <c r="BA1111" t="s">
        <v>31</v>
      </c>
      <c r="BB1111" t="s">
        <v>31</v>
      </c>
      <c r="BC1111" s="189" t="str">
        <f t="shared" ca="1" si="281"/>
        <v>FR</v>
      </c>
      <c r="BD1111" s="189">
        <f t="shared" si="282"/>
        <v>7339</v>
      </c>
      <c r="BE1111" s="189" t="str">
        <f t="shared" ca="1" si="283"/>
        <v>Process failed: missing input</v>
      </c>
      <c r="BF1111" s="190" t="e">
        <f t="shared" ca="1" si="284"/>
        <v>#N/A</v>
      </c>
      <c r="BG1111" s="189">
        <f t="shared" si="285"/>
        <v>100000</v>
      </c>
      <c r="BH1111" s="191" t="e">
        <f t="shared" ca="1" si="286"/>
        <v>#N/A</v>
      </c>
      <c r="BI1111" s="189">
        <f t="shared" si="287"/>
        <v>0</v>
      </c>
    </row>
    <row r="1112" spans="2:61" hidden="1">
      <c r="B1112" t="s">
        <v>271</v>
      </c>
      <c r="C1112" t="s">
        <v>232</v>
      </c>
      <c r="D1112" t="s">
        <v>151</v>
      </c>
      <c r="E1112">
        <v>5270</v>
      </c>
      <c r="G1112" s="17"/>
      <c r="H1112">
        <v>5270</v>
      </c>
      <c r="I1112" t="str">
        <f t="shared" si="280"/>
        <v>NA</v>
      </c>
      <c r="J1112" t="str">
        <f t="shared" si="273"/>
        <v>NA</v>
      </c>
      <c r="L1112">
        <v>-1392</v>
      </c>
      <c r="M1112">
        <v>-1392</v>
      </c>
      <c r="N1112">
        <v>-1392</v>
      </c>
      <c r="O1112" t="s">
        <v>164</v>
      </c>
      <c r="P1112" t="s">
        <v>164</v>
      </c>
      <c r="Q1112" s="278">
        <f t="shared" si="274"/>
        <v>0</v>
      </c>
      <c r="R1112">
        <f t="shared" si="275"/>
        <v>0</v>
      </c>
      <c r="S1112" s="135" t="str">
        <f t="shared" si="276"/>
        <v>NA</v>
      </c>
      <c r="T1112" s="135" t="str">
        <f t="shared" si="277"/>
        <v>NA</v>
      </c>
      <c r="U1112" t="str">
        <f t="shared" si="279"/>
        <v>NA</v>
      </c>
      <c r="V1112">
        <f t="shared" si="272"/>
        <v>0</v>
      </c>
      <c r="W1112" s="66">
        <f t="shared" si="278"/>
        <v>1</v>
      </c>
      <c r="X1112">
        <v>352</v>
      </c>
      <c r="Y1112" t="s">
        <v>31</v>
      </c>
      <c r="Z1112" t="s">
        <v>31</v>
      </c>
      <c r="AA1112" t="s">
        <v>31</v>
      </c>
      <c r="AB1112" t="s">
        <v>31</v>
      </c>
      <c r="AC1112" t="s">
        <v>31</v>
      </c>
      <c r="AD1112" t="s">
        <v>31</v>
      </c>
      <c r="AE1112" t="s">
        <v>31</v>
      </c>
      <c r="AF1112" t="s">
        <v>31</v>
      </c>
      <c r="AG1112" t="s">
        <v>31</v>
      </c>
      <c r="AH1112" t="s">
        <v>31</v>
      </c>
      <c r="AI1112" t="s">
        <v>31</v>
      </c>
      <c r="AJ1112" t="s">
        <v>31</v>
      </c>
      <c r="AK1112" t="s">
        <v>31</v>
      </c>
      <c r="AL1112" t="s">
        <v>31</v>
      </c>
      <c r="AM1112" t="s">
        <v>31</v>
      </c>
      <c r="AN1112" t="s">
        <v>31</v>
      </c>
      <c r="AO1112" t="s">
        <v>31</v>
      </c>
      <c r="AP1112" t="s">
        <v>31</v>
      </c>
      <c r="AQ1112" t="s">
        <v>31</v>
      </c>
      <c r="AR1112" t="s">
        <v>31</v>
      </c>
      <c r="AS1112" t="s">
        <v>31</v>
      </c>
      <c r="AT1112" t="s">
        <v>31</v>
      </c>
      <c r="AU1112" t="s">
        <v>31</v>
      </c>
      <c r="AV1112" t="s">
        <v>31</v>
      </c>
      <c r="AW1112" t="s">
        <v>31</v>
      </c>
      <c r="AX1112" t="s">
        <v>31</v>
      </c>
      <c r="AY1112" t="s">
        <v>31</v>
      </c>
      <c r="AZ1112" t="s">
        <v>31</v>
      </c>
      <c r="BA1112" t="s">
        <v>31</v>
      </c>
      <c r="BB1112" t="s">
        <v>31</v>
      </c>
      <c r="BC1112" s="189" t="e">
        <f t="shared" ca="1" si="281"/>
        <v>#N/A</v>
      </c>
      <c r="BD1112" s="189">
        <f t="shared" si="282"/>
        <v>100000</v>
      </c>
      <c r="BE1112" s="189" t="e">
        <f t="shared" ca="1" si="283"/>
        <v>#N/A</v>
      </c>
      <c r="BF1112" s="190" t="e">
        <f t="shared" ca="1" si="284"/>
        <v>#N/A</v>
      </c>
      <c r="BG1112" s="189">
        <f t="shared" si="285"/>
        <v>100000</v>
      </c>
      <c r="BH1112" s="191" t="e">
        <f t="shared" ca="1" si="286"/>
        <v>#N/A</v>
      </c>
      <c r="BI1112" s="189">
        <f t="shared" si="287"/>
        <v>1</v>
      </c>
    </row>
    <row r="1113" spans="2:61" hidden="1">
      <c r="B1113" t="s">
        <v>271</v>
      </c>
      <c r="C1113" t="s">
        <v>232</v>
      </c>
      <c r="D1113" t="s">
        <v>155</v>
      </c>
      <c r="E1113">
        <v>5270</v>
      </c>
      <c r="G1113" s="17"/>
      <c r="H1113">
        <v>5270</v>
      </c>
      <c r="I1113" t="str">
        <f t="shared" si="280"/>
        <v>NA</v>
      </c>
      <c r="J1113" t="str">
        <f t="shared" si="273"/>
        <v>NA</v>
      </c>
      <c r="L1113">
        <v>-1392</v>
      </c>
      <c r="M1113">
        <v>-1392</v>
      </c>
      <c r="N1113">
        <v>-1392</v>
      </c>
      <c r="O1113" t="s">
        <v>164</v>
      </c>
      <c r="P1113" t="s">
        <v>164</v>
      </c>
      <c r="Q1113" s="278">
        <f t="shared" si="274"/>
        <v>0</v>
      </c>
      <c r="R1113">
        <f t="shared" si="275"/>
        <v>0</v>
      </c>
      <c r="S1113" s="135" t="str">
        <f t="shared" si="276"/>
        <v>NA</v>
      </c>
      <c r="T1113" s="135" t="str">
        <f t="shared" si="277"/>
        <v>NA</v>
      </c>
      <c r="U1113" t="str">
        <f t="shared" si="279"/>
        <v>NA</v>
      </c>
      <c r="V1113">
        <f t="shared" si="272"/>
        <v>0</v>
      </c>
      <c r="W1113" s="66">
        <f t="shared" si="278"/>
        <v>1</v>
      </c>
      <c r="X1113">
        <v>352</v>
      </c>
      <c r="Y1113" t="s">
        <v>31</v>
      </c>
      <c r="Z1113" t="s">
        <v>31</v>
      </c>
      <c r="AA1113" t="s">
        <v>31</v>
      </c>
      <c r="AB1113" t="s">
        <v>31</v>
      </c>
      <c r="AC1113" t="s">
        <v>31</v>
      </c>
      <c r="AD1113" t="s">
        <v>31</v>
      </c>
      <c r="AE1113" t="s">
        <v>31</v>
      </c>
      <c r="AF1113" t="s">
        <v>31</v>
      </c>
      <c r="AG1113" t="s">
        <v>31</v>
      </c>
      <c r="AH1113" t="s">
        <v>31</v>
      </c>
      <c r="AI1113" t="s">
        <v>31</v>
      </c>
      <c r="AJ1113" t="s">
        <v>31</v>
      </c>
      <c r="AK1113" t="s">
        <v>31</v>
      </c>
      <c r="AL1113" t="s">
        <v>31</v>
      </c>
      <c r="AM1113" t="s">
        <v>31</v>
      </c>
      <c r="AN1113" t="s">
        <v>31</v>
      </c>
      <c r="AO1113" t="s">
        <v>31</v>
      </c>
      <c r="AP1113" t="s">
        <v>31</v>
      </c>
      <c r="AQ1113" t="s">
        <v>31</v>
      </c>
      <c r="AR1113" t="s">
        <v>31</v>
      </c>
      <c r="AS1113" t="s">
        <v>31</v>
      </c>
      <c r="AT1113" t="s">
        <v>31</v>
      </c>
      <c r="AU1113" t="s">
        <v>31</v>
      </c>
      <c r="AV1113" t="s">
        <v>31</v>
      </c>
      <c r="AW1113" t="s">
        <v>31</v>
      </c>
      <c r="AX1113" t="s">
        <v>31</v>
      </c>
      <c r="AY1113" t="s">
        <v>31</v>
      </c>
      <c r="AZ1113" t="s">
        <v>31</v>
      </c>
      <c r="BA1113" t="s">
        <v>31</v>
      </c>
      <c r="BB1113" t="s">
        <v>31</v>
      </c>
      <c r="BC1113" s="189" t="e">
        <f t="shared" ca="1" si="281"/>
        <v>#N/A</v>
      </c>
      <c r="BD1113" s="189">
        <f t="shared" si="282"/>
        <v>100000</v>
      </c>
      <c r="BE1113" s="189" t="e">
        <f t="shared" ca="1" si="283"/>
        <v>#N/A</v>
      </c>
      <c r="BF1113" s="190" t="e">
        <f t="shared" ca="1" si="284"/>
        <v>#N/A</v>
      </c>
      <c r="BG1113" s="189">
        <f t="shared" si="285"/>
        <v>100000</v>
      </c>
      <c r="BH1113" s="191" t="e">
        <f t="shared" ca="1" si="286"/>
        <v>#N/A</v>
      </c>
      <c r="BI1113" s="189">
        <f t="shared" si="287"/>
        <v>1</v>
      </c>
    </row>
    <row r="1114" spans="2:61" hidden="1">
      <c r="B1114" t="s">
        <v>271</v>
      </c>
      <c r="C1114" t="s">
        <v>232</v>
      </c>
      <c r="D1114" t="s">
        <v>156</v>
      </c>
      <c r="E1114">
        <v>5270</v>
      </c>
      <c r="G1114" s="17"/>
      <c r="H1114">
        <v>5270</v>
      </c>
      <c r="I1114" t="str">
        <f t="shared" si="280"/>
        <v>NA</v>
      </c>
      <c r="J1114" t="str">
        <f t="shared" si="273"/>
        <v>NA</v>
      </c>
      <c r="L1114">
        <v>-1392</v>
      </c>
      <c r="M1114">
        <v>-1392</v>
      </c>
      <c r="N1114">
        <v>-1392</v>
      </c>
      <c r="O1114" t="s">
        <v>164</v>
      </c>
      <c r="P1114" t="s">
        <v>164</v>
      </c>
      <c r="Q1114" s="278">
        <f t="shared" si="274"/>
        <v>0</v>
      </c>
      <c r="R1114">
        <f t="shared" si="275"/>
        <v>0</v>
      </c>
      <c r="S1114" s="135" t="str">
        <f t="shared" si="276"/>
        <v>NA</v>
      </c>
      <c r="T1114" s="135" t="str">
        <f t="shared" si="277"/>
        <v>NA</v>
      </c>
      <c r="U1114" t="str">
        <f t="shared" si="279"/>
        <v>NA</v>
      </c>
      <c r="V1114">
        <f t="shared" si="272"/>
        <v>0</v>
      </c>
      <c r="W1114" s="66">
        <f t="shared" si="278"/>
        <v>1</v>
      </c>
      <c r="X1114">
        <v>352</v>
      </c>
      <c r="Y1114" t="s">
        <v>31</v>
      </c>
      <c r="Z1114" t="s">
        <v>31</v>
      </c>
      <c r="AA1114" t="s">
        <v>31</v>
      </c>
      <c r="AB1114" t="s">
        <v>31</v>
      </c>
      <c r="AC1114" t="s">
        <v>31</v>
      </c>
      <c r="AD1114" t="s">
        <v>31</v>
      </c>
      <c r="AE1114" t="s">
        <v>31</v>
      </c>
      <c r="AF1114" t="s">
        <v>31</v>
      </c>
      <c r="AG1114" t="s">
        <v>31</v>
      </c>
      <c r="AH1114" t="s">
        <v>31</v>
      </c>
      <c r="AI1114" t="s">
        <v>31</v>
      </c>
      <c r="AJ1114" t="s">
        <v>31</v>
      </c>
      <c r="AK1114" t="s">
        <v>31</v>
      </c>
      <c r="AL1114" t="s">
        <v>31</v>
      </c>
      <c r="AM1114" t="s">
        <v>31</v>
      </c>
      <c r="AN1114" t="s">
        <v>31</v>
      </c>
      <c r="AO1114" t="s">
        <v>31</v>
      </c>
      <c r="AP1114" t="s">
        <v>31</v>
      </c>
      <c r="AQ1114" t="s">
        <v>31</v>
      </c>
      <c r="AR1114" t="s">
        <v>31</v>
      </c>
      <c r="AS1114" t="s">
        <v>31</v>
      </c>
      <c r="AT1114" t="s">
        <v>31</v>
      </c>
      <c r="AU1114" t="s">
        <v>31</v>
      </c>
      <c r="AV1114" t="s">
        <v>31</v>
      </c>
      <c r="AW1114" t="s">
        <v>31</v>
      </c>
      <c r="AX1114" t="s">
        <v>31</v>
      </c>
      <c r="AY1114" t="s">
        <v>31</v>
      </c>
      <c r="AZ1114" t="s">
        <v>31</v>
      </c>
      <c r="BA1114" t="s">
        <v>31</v>
      </c>
      <c r="BB1114" t="s">
        <v>31</v>
      </c>
      <c r="BC1114" s="189" t="e">
        <f t="shared" ca="1" si="281"/>
        <v>#N/A</v>
      </c>
      <c r="BD1114" s="189">
        <f t="shared" si="282"/>
        <v>100000</v>
      </c>
      <c r="BE1114" s="189" t="e">
        <f t="shared" ca="1" si="283"/>
        <v>#N/A</v>
      </c>
      <c r="BF1114" s="190" t="e">
        <f t="shared" ca="1" si="284"/>
        <v>#N/A</v>
      </c>
      <c r="BG1114" s="189">
        <f t="shared" si="285"/>
        <v>100000</v>
      </c>
      <c r="BH1114" s="191" t="e">
        <f t="shared" ca="1" si="286"/>
        <v>#N/A</v>
      </c>
      <c r="BI1114" s="189">
        <f t="shared" si="287"/>
        <v>1</v>
      </c>
    </row>
    <row r="1115" spans="2:61" hidden="1">
      <c r="B1115" t="s">
        <v>271</v>
      </c>
      <c r="C1115" t="s">
        <v>232</v>
      </c>
      <c r="D1115" t="s">
        <v>157</v>
      </c>
      <c r="E1115">
        <v>5666</v>
      </c>
      <c r="G1115" s="17"/>
      <c r="H1115">
        <v>5666</v>
      </c>
      <c r="I1115" t="str">
        <f t="shared" si="280"/>
        <v>NA</v>
      </c>
      <c r="J1115" t="str">
        <f t="shared" si="273"/>
        <v>NA</v>
      </c>
      <c r="L1115">
        <v>409</v>
      </c>
      <c r="M1115">
        <v>396</v>
      </c>
      <c r="N1115">
        <v>13</v>
      </c>
      <c r="O1115" t="s">
        <v>58</v>
      </c>
      <c r="P1115" t="s">
        <v>58</v>
      </c>
      <c r="Q1115" s="278">
        <f t="shared" si="274"/>
        <v>13</v>
      </c>
      <c r="R1115">
        <f t="shared" si="275"/>
        <v>0</v>
      </c>
      <c r="S1115" s="135" t="str">
        <f t="shared" si="276"/>
        <v>NA</v>
      </c>
      <c r="T1115" s="135" t="str">
        <f t="shared" si="277"/>
        <v>NA</v>
      </c>
      <c r="U1115" t="str">
        <f t="shared" si="279"/>
        <v>NA</v>
      </c>
      <c r="V1115">
        <f t="shared" si="272"/>
        <v>0</v>
      </c>
      <c r="W1115" s="66">
        <f t="shared" si="278"/>
        <v>1</v>
      </c>
      <c r="X1115">
        <v>381</v>
      </c>
      <c r="Y1115" t="s">
        <v>31</v>
      </c>
      <c r="Z1115" t="s">
        <v>31</v>
      </c>
      <c r="AA1115" t="s">
        <v>31</v>
      </c>
      <c r="AB1115" t="s">
        <v>31</v>
      </c>
      <c r="AC1115" t="s">
        <v>31</v>
      </c>
      <c r="AD1115" t="s">
        <v>31</v>
      </c>
      <c r="AE1115" t="s">
        <v>31</v>
      </c>
      <c r="AF1115" t="s">
        <v>31</v>
      </c>
      <c r="AG1115" t="s">
        <v>31</v>
      </c>
      <c r="AH1115" t="s">
        <v>31</v>
      </c>
      <c r="AI1115" t="s">
        <v>31</v>
      </c>
      <c r="AJ1115" t="s">
        <v>31</v>
      </c>
      <c r="AK1115" t="s">
        <v>31</v>
      </c>
      <c r="AL1115" t="s">
        <v>31</v>
      </c>
      <c r="AM1115" t="s">
        <v>31</v>
      </c>
      <c r="AN1115" t="s">
        <v>31</v>
      </c>
      <c r="AO1115" t="s">
        <v>31</v>
      </c>
      <c r="AP1115" t="s">
        <v>31</v>
      </c>
      <c r="AQ1115" t="s">
        <v>31</v>
      </c>
      <c r="AR1115" t="s">
        <v>31</v>
      </c>
      <c r="AS1115" t="s">
        <v>31</v>
      </c>
      <c r="AT1115" t="s">
        <v>31</v>
      </c>
      <c r="AU1115" t="s">
        <v>31</v>
      </c>
      <c r="AV1115" t="s">
        <v>31</v>
      </c>
      <c r="AW1115" t="s">
        <v>31</v>
      </c>
      <c r="AX1115">
        <v>5080</v>
      </c>
      <c r="AY1115" t="s">
        <v>272</v>
      </c>
      <c r="AZ1115" t="s">
        <v>31</v>
      </c>
      <c r="BA1115" t="s">
        <v>31</v>
      </c>
      <c r="BB1115" t="s">
        <v>31</v>
      </c>
      <c r="BC1115" s="189" t="str">
        <f t="shared" ca="1" si="281"/>
        <v>IT</v>
      </c>
      <c r="BD1115" s="189">
        <f t="shared" si="282"/>
        <v>5080</v>
      </c>
      <c r="BE1115" s="189" t="str">
        <f t="shared" ca="1" si="283"/>
        <v>N-1 380 kV RDP-DIV on IT-SL 220 kV GRID</v>
      </c>
      <c r="BF1115" s="190" t="e">
        <f t="shared" ca="1" si="284"/>
        <v>#N/A</v>
      </c>
      <c r="BG1115" s="189">
        <f t="shared" si="285"/>
        <v>100000</v>
      </c>
      <c r="BH1115" s="191" t="e">
        <f t="shared" ca="1" si="286"/>
        <v>#N/A</v>
      </c>
      <c r="BI1115" s="189">
        <f t="shared" si="287"/>
        <v>1</v>
      </c>
    </row>
    <row r="1116" spans="2:61" hidden="1">
      <c r="B1116" t="s">
        <v>271</v>
      </c>
      <c r="C1116" t="s">
        <v>232</v>
      </c>
      <c r="D1116" t="s">
        <v>158</v>
      </c>
      <c r="E1116">
        <v>5666</v>
      </c>
      <c r="G1116" s="17"/>
      <c r="H1116">
        <v>5626</v>
      </c>
      <c r="I1116" t="str">
        <f t="shared" si="280"/>
        <v>NA</v>
      </c>
      <c r="J1116" t="str">
        <f t="shared" si="273"/>
        <v>NA</v>
      </c>
      <c r="L1116">
        <v>409</v>
      </c>
      <c r="M1116">
        <v>396</v>
      </c>
      <c r="N1116">
        <v>74</v>
      </c>
      <c r="O1116" t="s">
        <v>58</v>
      </c>
      <c r="P1116" t="s">
        <v>58</v>
      </c>
      <c r="Q1116" s="278">
        <f t="shared" si="274"/>
        <v>13</v>
      </c>
      <c r="R1116">
        <f t="shared" si="275"/>
        <v>40</v>
      </c>
      <c r="S1116" s="135" t="str">
        <f t="shared" si="276"/>
        <v>NA</v>
      </c>
      <c r="T1116" s="135" t="str">
        <f t="shared" si="277"/>
        <v>NA</v>
      </c>
      <c r="U1116" t="str">
        <f t="shared" si="279"/>
        <v>NA</v>
      </c>
      <c r="V1116">
        <f t="shared" si="272"/>
        <v>61</v>
      </c>
      <c r="W1116" s="66">
        <f t="shared" si="278"/>
        <v>1</v>
      </c>
      <c r="X1116">
        <v>341</v>
      </c>
      <c r="Y1116" t="s">
        <v>31</v>
      </c>
      <c r="Z1116" t="s">
        <v>31</v>
      </c>
      <c r="AA1116" t="s">
        <v>273</v>
      </c>
      <c r="AB1116" t="s">
        <v>31</v>
      </c>
      <c r="AC1116" t="s">
        <v>31</v>
      </c>
      <c r="AD1116" t="s">
        <v>31</v>
      </c>
      <c r="AE1116" t="s">
        <v>31</v>
      </c>
      <c r="AF1116" t="s">
        <v>31</v>
      </c>
      <c r="AG1116" t="s">
        <v>31</v>
      </c>
      <c r="AH1116" t="s">
        <v>31</v>
      </c>
      <c r="AI1116" t="s">
        <v>31</v>
      </c>
      <c r="AJ1116" t="s">
        <v>31</v>
      </c>
      <c r="AK1116" t="s">
        <v>31</v>
      </c>
      <c r="AL1116" t="s">
        <v>31</v>
      </c>
      <c r="AM1116" t="s">
        <v>31</v>
      </c>
      <c r="AN1116" t="s">
        <v>31</v>
      </c>
      <c r="AO1116" t="s">
        <v>31</v>
      </c>
      <c r="AP1116" t="s">
        <v>31</v>
      </c>
      <c r="AQ1116" t="s">
        <v>31</v>
      </c>
      <c r="AR1116" t="s">
        <v>31</v>
      </c>
      <c r="AS1116" t="s">
        <v>31</v>
      </c>
      <c r="AT1116" t="s">
        <v>31</v>
      </c>
      <c r="AU1116" t="s">
        <v>31</v>
      </c>
      <c r="AV1116" t="s">
        <v>31</v>
      </c>
      <c r="AW1116" t="s">
        <v>31</v>
      </c>
      <c r="AX1116">
        <v>5080</v>
      </c>
      <c r="AY1116" t="s">
        <v>272</v>
      </c>
      <c r="AZ1116" t="s">
        <v>31</v>
      </c>
      <c r="BA1116" t="s">
        <v>31</v>
      </c>
      <c r="BB1116" t="s">
        <v>31</v>
      </c>
      <c r="BC1116" s="189" t="str">
        <f t="shared" ca="1" si="281"/>
        <v>IT</v>
      </c>
      <c r="BD1116" s="189">
        <f t="shared" si="282"/>
        <v>5080</v>
      </c>
      <c r="BE1116" s="189" t="str">
        <f t="shared" ca="1" si="283"/>
        <v>N-1 380 kV RDP-DIV on IT-SL 220 kV GRID</v>
      </c>
      <c r="BF1116" s="190" t="e">
        <f t="shared" ca="1" si="284"/>
        <v>#N/A</v>
      </c>
      <c r="BG1116" s="189">
        <f t="shared" si="285"/>
        <v>100000</v>
      </c>
      <c r="BH1116" s="191" t="e">
        <f t="shared" ca="1" si="286"/>
        <v>#N/A</v>
      </c>
      <c r="BI1116" s="189">
        <f t="shared" si="287"/>
        <v>1</v>
      </c>
    </row>
    <row r="1117" spans="2:61" hidden="1">
      <c r="B1117" t="s">
        <v>271</v>
      </c>
      <c r="C1117" t="s">
        <v>232</v>
      </c>
      <c r="D1117" t="s">
        <v>159</v>
      </c>
      <c r="E1117">
        <v>5666</v>
      </c>
      <c r="G1117" s="17"/>
      <c r="H1117">
        <v>5626</v>
      </c>
      <c r="I1117" t="str">
        <f t="shared" si="280"/>
        <v>NA</v>
      </c>
      <c r="J1117" t="str">
        <f t="shared" si="273"/>
        <v>NA</v>
      </c>
      <c r="L1117">
        <v>409</v>
      </c>
      <c r="M1117">
        <v>396</v>
      </c>
      <c r="N1117">
        <v>74</v>
      </c>
      <c r="O1117" t="s">
        <v>58</v>
      </c>
      <c r="P1117" t="s">
        <v>58</v>
      </c>
      <c r="Q1117" s="278">
        <f t="shared" si="274"/>
        <v>13</v>
      </c>
      <c r="R1117">
        <f t="shared" si="275"/>
        <v>40</v>
      </c>
      <c r="S1117" s="135" t="str">
        <f t="shared" si="276"/>
        <v>NA</v>
      </c>
      <c r="T1117" s="135" t="str">
        <f t="shared" si="277"/>
        <v>NA</v>
      </c>
      <c r="U1117" t="str">
        <f t="shared" si="279"/>
        <v>NA</v>
      </c>
      <c r="V1117">
        <f t="shared" si="272"/>
        <v>61</v>
      </c>
      <c r="W1117" s="66">
        <f t="shared" si="278"/>
        <v>1</v>
      </c>
      <c r="X1117">
        <v>341</v>
      </c>
      <c r="Y1117" t="s">
        <v>31</v>
      </c>
      <c r="Z1117" t="s">
        <v>31</v>
      </c>
      <c r="AA1117" t="s">
        <v>273</v>
      </c>
      <c r="AB1117" t="s">
        <v>31</v>
      </c>
      <c r="AC1117" t="s">
        <v>31</v>
      </c>
      <c r="AD1117" t="s">
        <v>31</v>
      </c>
      <c r="AE1117" t="s">
        <v>31</v>
      </c>
      <c r="AF1117" t="s">
        <v>31</v>
      </c>
      <c r="AG1117" t="s">
        <v>31</v>
      </c>
      <c r="AH1117" t="s">
        <v>31</v>
      </c>
      <c r="AI1117" t="s">
        <v>31</v>
      </c>
      <c r="AJ1117" t="s">
        <v>31</v>
      </c>
      <c r="AK1117" t="s">
        <v>31</v>
      </c>
      <c r="AL1117" t="s">
        <v>31</v>
      </c>
      <c r="AM1117" t="s">
        <v>31</v>
      </c>
      <c r="AN1117" t="s">
        <v>31</v>
      </c>
      <c r="AO1117" t="s">
        <v>31</v>
      </c>
      <c r="AP1117" t="s">
        <v>31</v>
      </c>
      <c r="AQ1117" t="s">
        <v>31</v>
      </c>
      <c r="AR1117" t="s">
        <v>31</v>
      </c>
      <c r="AS1117" t="s">
        <v>31</v>
      </c>
      <c r="AT1117" t="s">
        <v>31</v>
      </c>
      <c r="AU1117" t="s">
        <v>31</v>
      </c>
      <c r="AV1117" t="s">
        <v>31</v>
      </c>
      <c r="AW1117" t="s">
        <v>31</v>
      </c>
      <c r="AX1117">
        <v>5080</v>
      </c>
      <c r="AY1117" t="s">
        <v>272</v>
      </c>
      <c r="AZ1117" t="s">
        <v>31</v>
      </c>
      <c r="BA1117" t="s">
        <v>31</v>
      </c>
      <c r="BB1117" t="s">
        <v>31</v>
      </c>
      <c r="BC1117" s="189" t="str">
        <f t="shared" ca="1" si="281"/>
        <v>IT</v>
      </c>
      <c r="BD1117" s="189">
        <f t="shared" si="282"/>
        <v>5080</v>
      </c>
      <c r="BE1117" s="189" t="str">
        <f t="shared" ca="1" si="283"/>
        <v>N-1 380 kV RDP-DIV on IT-SL 220 kV GRID</v>
      </c>
      <c r="BF1117" s="190" t="e">
        <f t="shared" ca="1" si="284"/>
        <v>#N/A</v>
      </c>
      <c r="BG1117" s="189">
        <f t="shared" si="285"/>
        <v>100000</v>
      </c>
      <c r="BH1117" s="191" t="e">
        <f t="shared" ca="1" si="286"/>
        <v>#N/A</v>
      </c>
      <c r="BI1117" s="189">
        <f t="shared" si="287"/>
        <v>1</v>
      </c>
    </row>
    <row r="1118" spans="2:61" hidden="1">
      <c r="B1118" t="s">
        <v>271</v>
      </c>
      <c r="C1118" t="s">
        <v>232</v>
      </c>
      <c r="D1118" t="s">
        <v>160</v>
      </c>
      <c r="E1118">
        <v>5666</v>
      </c>
      <c r="G1118" s="17"/>
      <c r="H1118">
        <v>5626</v>
      </c>
      <c r="I1118" t="str">
        <f t="shared" si="280"/>
        <v>NA</v>
      </c>
      <c r="J1118" t="str">
        <f t="shared" si="273"/>
        <v>NA</v>
      </c>
      <c r="L1118">
        <v>409</v>
      </c>
      <c r="M1118">
        <v>396</v>
      </c>
      <c r="N1118">
        <v>74</v>
      </c>
      <c r="O1118" t="s">
        <v>58</v>
      </c>
      <c r="P1118" t="s">
        <v>58</v>
      </c>
      <c r="Q1118" s="278">
        <f t="shared" si="274"/>
        <v>13</v>
      </c>
      <c r="R1118">
        <f t="shared" si="275"/>
        <v>40</v>
      </c>
      <c r="S1118" s="135" t="str">
        <f t="shared" si="276"/>
        <v>NA</v>
      </c>
      <c r="T1118" s="135" t="str">
        <f t="shared" si="277"/>
        <v>NA</v>
      </c>
      <c r="U1118" t="str">
        <f t="shared" si="279"/>
        <v>NA</v>
      </c>
      <c r="V1118">
        <f t="shared" si="272"/>
        <v>61</v>
      </c>
      <c r="W1118" s="66">
        <f t="shared" si="278"/>
        <v>1</v>
      </c>
      <c r="X1118">
        <v>341</v>
      </c>
      <c r="Y1118" t="s">
        <v>31</v>
      </c>
      <c r="Z1118" t="s">
        <v>31</v>
      </c>
      <c r="AA1118" t="s">
        <v>273</v>
      </c>
      <c r="AB1118" t="s">
        <v>31</v>
      </c>
      <c r="AC1118" t="s">
        <v>31</v>
      </c>
      <c r="AD1118" t="s">
        <v>31</v>
      </c>
      <c r="AE1118" t="s">
        <v>31</v>
      </c>
      <c r="AF1118" t="s">
        <v>31</v>
      </c>
      <c r="AG1118" t="s">
        <v>31</v>
      </c>
      <c r="AH1118" t="s">
        <v>31</v>
      </c>
      <c r="AI1118" t="s">
        <v>31</v>
      </c>
      <c r="AJ1118" t="s">
        <v>31</v>
      </c>
      <c r="AK1118" t="s">
        <v>31</v>
      </c>
      <c r="AL1118" t="s">
        <v>31</v>
      </c>
      <c r="AM1118" t="s">
        <v>31</v>
      </c>
      <c r="AN1118" t="s">
        <v>31</v>
      </c>
      <c r="AO1118" t="s">
        <v>31</v>
      </c>
      <c r="AP1118" t="s">
        <v>31</v>
      </c>
      <c r="AQ1118" t="s">
        <v>31</v>
      </c>
      <c r="AR1118" t="s">
        <v>31</v>
      </c>
      <c r="AS1118" t="s">
        <v>31</v>
      </c>
      <c r="AT1118" t="s">
        <v>31</v>
      </c>
      <c r="AU1118" t="s">
        <v>31</v>
      </c>
      <c r="AV1118" t="s">
        <v>31</v>
      </c>
      <c r="AW1118" t="s">
        <v>31</v>
      </c>
      <c r="AX1118">
        <v>5080</v>
      </c>
      <c r="AY1118" t="s">
        <v>272</v>
      </c>
      <c r="AZ1118" t="s">
        <v>31</v>
      </c>
      <c r="BA1118" t="s">
        <v>31</v>
      </c>
      <c r="BB1118" t="s">
        <v>31</v>
      </c>
      <c r="BC1118" s="189" t="str">
        <f t="shared" ca="1" si="281"/>
        <v>IT</v>
      </c>
      <c r="BD1118" s="189">
        <f t="shared" si="282"/>
        <v>5080</v>
      </c>
      <c r="BE1118" s="189" t="str">
        <f t="shared" ca="1" si="283"/>
        <v>N-1 380 kV RDP-DIV on IT-SL 220 kV GRID</v>
      </c>
      <c r="BF1118" s="190" t="e">
        <f t="shared" ca="1" si="284"/>
        <v>#N/A</v>
      </c>
      <c r="BG1118" s="189">
        <f t="shared" si="285"/>
        <v>100000</v>
      </c>
      <c r="BH1118" s="191" t="e">
        <f t="shared" ca="1" si="286"/>
        <v>#N/A</v>
      </c>
      <c r="BI1118" s="189">
        <f t="shared" si="287"/>
        <v>1</v>
      </c>
    </row>
    <row r="1119" spans="2:61" hidden="1">
      <c r="B1119" t="s">
        <v>271</v>
      </c>
      <c r="C1119" t="s">
        <v>232</v>
      </c>
      <c r="D1119" t="s">
        <v>161</v>
      </c>
      <c r="E1119">
        <v>5770</v>
      </c>
      <c r="G1119" s="17"/>
      <c r="H1119">
        <v>5770</v>
      </c>
      <c r="I1119" t="str">
        <f t="shared" si="280"/>
        <v>NA</v>
      </c>
      <c r="J1119" t="str">
        <f t="shared" si="273"/>
        <v>NA</v>
      </c>
      <c r="L1119">
        <v>-2437</v>
      </c>
      <c r="M1119">
        <v>-2437</v>
      </c>
      <c r="N1119">
        <v>-2437</v>
      </c>
      <c r="O1119" t="s">
        <v>164</v>
      </c>
      <c r="P1119" t="s">
        <v>164</v>
      </c>
      <c r="Q1119" s="278">
        <f t="shared" si="274"/>
        <v>0</v>
      </c>
      <c r="R1119">
        <f t="shared" si="275"/>
        <v>0</v>
      </c>
      <c r="S1119" s="135" t="str">
        <f t="shared" si="276"/>
        <v>NA</v>
      </c>
      <c r="T1119" s="135" t="str">
        <f t="shared" si="277"/>
        <v>NA</v>
      </c>
      <c r="U1119" t="str">
        <f t="shared" si="279"/>
        <v>NA</v>
      </c>
      <c r="V1119">
        <f t="shared" si="272"/>
        <v>0</v>
      </c>
      <c r="W1119" s="66">
        <f t="shared" si="278"/>
        <v>1</v>
      </c>
      <c r="X1119">
        <v>365</v>
      </c>
      <c r="Y1119" t="s">
        <v>31</v>
      </c>
      <c r="Z1119" t="s">
        <v>31</v>
      </c>
      <c r="AA1119" t="s">
        <v>31</v>
      </c>
      <c r="AB1119" t="s">
        <v>31</v>
      </c>
      <c r="AC1119" t="s">
        <v>31</v>
      </c>
      <c r="AD1119" t="s">
        <v>31</v>
      </c>
      <c r="AE1119" t="s">
        <v>31</v>
      </c>
      <c r="AF1119" t="s">
        <v>31</v>
      </c>
      <c r="AG1119" t="s">
        <v>31</v>
      </c>
      <c r="AH1119" t="s">
        <v>31</v>
      </c>
      <c r="AI1119" t="s">
        <v>31</v>
      </c>
      <c r="AJ1119" t="s">
        <v>31</v>
      </c>
      <c r="AK1119" t="s">
        <v>31</v>
      </c>
      <c r="AL1119" t="s">
        <v>31</v>
      </c>
      <c r="AM1119" t="s">
        <v>31</v>
      </c>
      <c r="AN1119" t="s">
        <v>31</v>
      </c>
      <c r="AO1119" t="s">
        <v>31</v>
      </c>
      <c r="AP1119" t="s">
        <v>31</v>
      </c>
      <c r="AQ1119" t="s">
        <v>31</v>
      </c>
      <c r="AR1119" t="s">
        <v>31</v>
      </c>
      <c r="AS1119" t="s">
        <v>31</v>
      </c>
      <c r="AT1119" t="s">
        <v>31</v>
      </c>
      <c r="AU1119" t="s">
        <v>31</v>
      </c>
      <c r="AV1119" t="s">
        <v>31</v>
      </c>
      <c r="AW1119" t="s">
        <v>31</v>
      </c>
      <c r="AX1119">
        <v>5080</v>
      </c>
      <c r="AY1119" t="s">
        <v>272</v>
      </c>
      <c r="AZ1119" t="s">
        <v>31</v>
      </c>
      <c r="BA1119" t="s">
        <v>31</v>
      </c>
      <c r="BB1119" t="s">
        <v>31</v>
      </c>
      <c r="BC1119" s="189" t="str">
        <f t="shared" ca="1" si="281"/>
        <v>IT</v>
      </c>
      <c r="BD1119" s="189">
        <f t="shared" si="282"/>
        <v>5080</v>
      </c>
      <c r="BE1119" s="189" t="str">
        <f t="shared" ca="1" si="283"/>
        <v>N-1 380 kV RDP-DIV on IT-SL 220 kV GRID</v>
      </c>
      <c r="BF1119" s="190" t="e">
        <f t="shared" ca="1" si="284"/>
        <v>#N/A</v>
      </c>
      <c r="BG1119" s="189">
        <f t="shared" si="285"/>
        <v>100000</v>
      </c>
      <c r="BH1119" s="191" t="e">
        <f t="shared" ca="1" si="286"/>
        <v>#N/A</v>
      </c>
      <c r="BI1119" s="189">
        <f t="shared" si="287"/>
        <v>1</v>
      </c>
    </row>
    <row r="1120" spans="2:61" hidden="1">
      <c r="B1120" t="s">
        <v>271</v>
      </c>
      <c r="C1120" t="s">
        <v>232</v>
      </c>
      <c r="D1120" t="s">
        <v>162</v>
      </c>
      <c r="E1120">
        <v>5770</v>
      </c>
      <c r="G1120" s="17"/>
      <c r="H1120">
        <v>5770</v>
      </c>
      <c r="I1120" t="str">
        <f t="shared" si="280"/>
        <v>NA</v>
      </c>
      <c r="J1120" t="str">
        <f t="shared" si="273"/>
        <v>NA</v>
      </c>
      <c r="L1120">
        <v>-2437</v>
      </c>
      <c r="M1120">
        <v>-2437</v>
      </c>
      <c r="N1120">
        <v>-2437</v>
      </c>
      <c r="O1120" t="s">
        <v>164</v>
      </c>
      <c r="P1120" t="s">
        <v>164</v>
      </c>
      <c r="Q1120" s="278">
        <f t="shared" si="274"/>
        <v>0</v>
      </c>
      <c r="R1120">
        <f t="shared" si="275"/>
        <v>0</v>
      </c>
      <c r="S1120" s="135" t="str">
        <f t="shared" si="276"/>
        <v>NA</v>
      </c>
      <c r="T1120" s="135" t="str">
        <f t="shared" si="277"/>
        <v>NA</v>
      </c>
      <c r="U1120" t="str">
        <f t="shared" si="279"/>
        <v>NA</v>
      </c>
      <c r="V1120">
        <f t="shared" si="272"/>
        <v>0</v>
      </c>
      <c r="W1120" s="66">
        <f t="shared" si="278"/>
        <v>1</v>
      </c>
      <c r="X1120">
        <v>365</v>
      </c>
      <c r="Y1120" t="s">
        <v>31</v>
      </c>
      <c r="Z1120" t="s">
        <v>31</v>
      </c>
      <c r="AA1120" t="s">
        <v>31</v>
      </c>
      <c r="AB1120" t="s">
        <v>31</v>
      </c>
      <c r="AC1120" t="s">
        <v>31</v>
      </c>
      <c r="AD1120" t="s">
        <v>31</v>
      </c>
      <c r="AE1120" t="s">
        <v>31</v>
      </c>
      <c r="AF1120" t="s">
        <v>31</v>
      </c>
      <c r="AG1120" t="s">
        <v>31</v>
      </c>
      <c r="AH1120" t="s">
        <v>31</v>
      </c>
      <c r="AI1120" t="s">
        <v>31</v>
      </c>
      <c r="AJ1120" t="s">
        <v>31</v>
      </c>
      <c r="AK1120" t="s">
        <v>31</v>
      </c>
      <c r="AL1120" t="s">
        <v>31</v>
      </c>
      <c r="AM1120" t="s">
        <v>31</v>
      </c>
      <c r="AN1120" t="s">
        <v>31</v>
      </c>
      <c r="AO1120" t="s">
        <v>31</v>
      </c>
      <c r="AP1120" t="s">
        <v>31</v>
      </c>
      <c r="AQ1120" t="s">
        <v>31</v>
      </c>
      <c r="AR1120" t="s">
        <v>31</v>
      </c>
      <c r="AS1120" t="s">
        <v>31</v>
      </c>
      <c r="AT1120" t="s">
        <v>31</v>
      </c>
      <c r="AU1120" t="s">
        <v>31</v>
      </c>
      <c r="AV1120" t="s">
        <v>31</v>
      </c>
      <c r="AW1120" t="s">
        <v>31</v>
      </c>
      <c r="AX1120">
        <v>5080</v>
      </c>
      <c r="AY1120" t="s">
        <v>272</v>
      </c>
      <c r="AZ1120" t="s">
        <v>31</v>
      </c>
      <c r="BA1120" t="s">
        <v>31</v>
      </c>
      <c r="BB1120" t="s">
        <v>31</v>
      </c>
      <c r="BC1120" s="189" t="str">
        <f t="shared" ca="1" si="281"/>
        <v>IT</v>
      </c>
      <c r="BD1120" s="189">
        <f t="shared" si="282"/>
        <v>5080</v>
      </c>
      <c r="BE1120" s="189" t="str">
        <f t="shared" ca="1" si="283"/>
        <v>N-1 380 kV RDP-DIV on IT-SL 220 kV GRID</v>
      </c>
      <c r="BF1120" s="190" t="e">
        <f t="shared" ca="1" si="284"/>
        <v>#N/A</v>
      </c>
      <c r="BG1120" s="189">
        <f t="shared" si="285"/>
        <v>100000</v>
      </c>
      <c r="BH1120" s="191" t="e">
        <f t="shared" ca="1" si="286"/>
        <v>#N/A</v>
      </c>
      <c r="BI1120" s="189">
        <f t="shared" si="287"/>
        <v>1</v>
      </c>
    </row>
    <row r="1121" spans="2:61" hidden="1">
      <c r="B1121" t="s">
        <v>271</v>
      </c>
      <c r="C1121" t="s">
        <v>232</v>
      </c>
      <c r="D1121" t="s">
        <v>163</v>
      </c>
      <c r="E1121">
        <v>5864</v>
      </c>
      <c r="G1121" s="17"/>
      <c r="H1121">
        <v>5864</v>
      </c>
      <c r="I1121" t="str">
        <f t="shared" si="280"/>
        <v>NA</v>
      </c>
      <c r="J1121" t="str">
        <f t="shared" si="273"/>
        <v>NA</v>
      </c>
      <c r="L1121">
        <v>-112</v>
      </c>
      <c r="M1121">
        <v>-112</v>
      </c>
      <c r="N1121">
        <v>-112</v>
      </c>
      <c r="O1121" t="s">
        <v>40</v>
      </c>
      <c r="P1121" t="s">
        <v>40</v>
      </c>
      <c r="Q1121" s="278">
        <f t="shared" si="274"/>
        <v>0</v>
      </c>
      <c r="R1121">
        <f t="shared" si="275"/>
        <v>0</v>
      </c>
      <c r="S1121" s="135" t="str">
        <f t="shared" si="276"/>
        <v>NA</v>
      </c>
      <c r="T1121" s="135" t="str">
        <f t="shared" si="277"/>
        <v>NA</v>
      </c>
      <c r="U1121" t="str">
        <f t="shared" si="279"/>
        <v>NA</v>
      </c>
      <c r="V1121">
        <f t="shared" si="272"/>
        <v>0</v>
      </c>
      <c r="W1121" s="66">
        <f t="shared" si="278"/>
        <v>1</v>
      </c>
      <c r="X1121">
        <v>371</v>
      </c>
      <c r="Y1121" t="s">
        <v>31</v>
      </c>
      <c r="Z1121" t="s">
        <v>31</v>
      </c>
      <c r="AA1121" t="s">
        <v>31</v>
      </c>
      <c r="AB1121" t="s">
        <v>31</v>
      </c>
      <c r="AC1121" t="s">
        <v>31</v>
      </c>
      <c r="AD1121" t="s">
        <v>31</v>
      </c>
      <c r="AE1121" t="s">
        <v>31</v>
      </c>
      <c r="AF1121" t="s">
        <v>31</v>
      </c>
      <c r="AG1121" t="s">
        <v>31</v>
      </c>
      <c r="AH1121" t="s">
        <v>31</v>
      </c>
      <c r="AI1121" t="s">
        <v>31</v>
      </c>
      <c r="AJ1121" t="s">
        <v>31</v>
      </c>
      <c r="AK1121" t="s">
        <v>31</v>
      </c>
      <c r="AL1121" t="s">
        <v>31</v>
      </c>
      <c r="AM1121" t="s">
        <v>31</v>
      </c>
      <c r="AN1121" t="s">
        <v>31</v>
      </c>
      <c r="AO1121" t="s">
        <v>31</v>
      </c>
      <c r="AP1121" t="s">
        <v>31</v>
      </c>
      <c r="AQ1121" t="s">
        <v>31</v>
      </c>
      <c r="AR1121" t="s">
        <v>31</v>
      </c>
      <c r="AS1121" t="s">
        <v>31</v>
      </c>
      <c r="AT1121" t="s">
        <v>31</v>
      </c>
      <c r="AU1121" t="s">
        <v>31</v>
      </c>
      <c r="AV1121" t="s">
        <v>31</v>
      </c>
      <c r="AW1121" t="s">
        <v>31</v>
      </c>
      <c r="AX1121" t="s">
        <v>31</v>
      </c>
      <c r="AY1121" t="s">
        <v>31</v>
      </c>
      <c r="AZ1121" t="s">
        <v>31</v>
      </c>
      <c r="BA1121" t="s">
        <v>31</v>
      </c>
      <c r="BB1121" t="s">
        <v>31</v>
      </c>
      <c r="BC1121" s="189" t="e">
        <f t="shared" ca="1" si="281"/>
        <v>#N/A</v>
      </c>
      <c r="BD1121" s="189">
        <f t="shared" si="282"/>
        <v>100000</v>
      </c>
      <c r="BE1121" s="189" t="e">
        <f t="shared" ca="1" si="283"/>
        <v>#N/A</v>
      </c>
      <c r="BF1121" s="190" t="e">
        <f t="shared" ca="1" si="284"/>
        <v>#N/A</v>
      </c>
      <c r="BG1121" s="189">
        <f t="shared" si="285"/>
        <v>100000</v>
      </c>
      <c r="BH1121" s="191" t="e">
        <f t="shared" ca="1" si="286"/>
        <v>#N/A</v>
      </c>
      <c r="BI1121" s="189">
        <f t="shared" si="287"/>
        <v>1</v>
      </c>
    </row>
    <row r="1122" spans="2:61" hidden="1">
      <c r="B1122" t="s">
        <v>271</v>
      </c>
      <c r="C1122" t="s">
        <v>232</v>
      </c>
      <c r="D1122" t="s">
        <v>165</v>
      </c>
      <c r="E1122">
        <v>5864</v>
      </c>
      <c r="G1122" s="17"/>
      <c r="H1122">
        <v>5864</v>
      </c>
      <c r="I1122" t="str">
        <f t="shared" si="280"/>
        <v>NA</v>
      </c>
      <c r="J1122" t="str">
        <f t="shared" si="273"/>
        <v>NA</v>
      </c>
      <c r="L1122">
        <v>-112</v>
      </c>
      <c r="M1122">
        <v>-112</v>
      </c>
      <c r="N1122">
        <v>-112</v>
      </c>
      <c r="O1122" t="s">
        <v>40</v>
      </c>
      <c r="P1122" t="s">
        <v>40</v>
      </c>
      <c r="Q1122" s="278">
        <f t="shared" si="274"/>
        <v>0</v>
      </c>
      <c r="R1122">
        <f t="shared" si="275"/>
        <v>0</v>
      </c>
      <c r="S1122" s="135" t="str">
        <f t="shared" si="276"/>
        <v>NA</v>
      </c>
      <c r="T1122" s="135" t="str">
        <f t="shared" si="277"/>
        <v>NA</v>
      </c>
      <c r="U1122" t="str">
        <f t="shared" si="279"/>
        <v>NA</v>
      </c>
      <c r="V1122">
        <f t="shared" si="272"/>
        <v>0</v>
      </c>
      <c r="W1122" s="66">
        <f t="shared" si="278"/>
        <v>1</v>
      </c>
      <c r="X1122">
        <v>371</v>
      </c>
      <c r="Y1122" t="s">
        <v>31</v>
      </c>
      <c r="Z1122" t="s">
        <v>31</v>
      </c>
      <c r="AA1122" t="s">
        <v>31</v>
      </c>
      <c r="AB1122" t="s">
        <v>31</v>
      </c>
      <c r="AC1122" t="s">
        <v>31</v>
      </c>
      <c r="AD1122" t="s">
        <v>31</v>
      </c>
      <c r="AE1122" t="s">
        <v>31</v>
      </c>
      <c r="AF1122" t="s">
        <v>31</v>
      </c>
      <c r="AG1122" t="s">
        <v>31</v>
      </c>
      <c r="AH1122" t="s">
        <v>31</v>
      </c>
      <c r="AI1122" t="s">
        <v>31</v>
      </c>
      <c r="AJ1122" t="s">
        <v>31</v>
      </c>
      <c r="AK1122" t="s">
        <v>31</v>
      </c>
      <c r="AL1122" t="s">
        <v>31</v>
      </c>
      <c r="AM1122" t="s">
        <v>31</v>
      </c>
      <c r="AN1122" t="s">
        <v>31</v>
      </c>
      <c r="AO1122" t="s">
        <v>31</v>
      </c>
      <c r="AP1122" t="s">
        <v>31</v>
      </c>
      <c r="AQ1122" t="s">
        <v>31</v>
      </c>
      <c r="AR1122" t="s">
        <v>31</v>
      </c>
      <c r="AS1122" t="s">
        <v>31</v>
      </c>
      <c r="AT1122" t="s">
        <v>31</v>
      </c>
      <c r="AU1122" t="s">
        <v>31</v>
      </c>
      <c r="AV1122" t="s">
        <v>31</v>
      </c>
      <c r="AW1122" t="s">
        <v>31</v>
      </c>
      <c r="AX1122" t="s">
        <v>31</v>
      </c>
      <c r="AY1122" t="s">
        <v>31</v>
      </c>
      <c r="AZ1122" t="s">
        <v>31</v>
      </c>
      <c r="BA1122" t="s">
        <v>31</v>
      </c>
      <c r="BB1122" t="s">
        <v>31</v>
      </c>
      <c r="BC1122" s="189" t="e">
        <f t="shared" ca="1" si="281"/>
        <v>#N/A</v>
      </c>
      <c r="BD1122" s="189">
        <f t="shared" si="282"/>
        <v>100000</v>
      </c>
      <c r="BE1122" s="189" t="e">
        <f t="shared" ca="1" si="283"/>
        <v>#N/A</v>
      </c>
      <c r="BF1122" s="190" t="e">
        <f t="shared" ca="1" si="284"/>
        <v>#N/A</v>
      </c>
      <c r="BG1122" s="189">
        <f t="shared" si="285"/>
        <v>100000</v>
      </c>
      <c r="BH1122" s="191" t="e">
        <f t="shared" ca="1" si="286"/>
        <v>#N/A</v>
      </c>
      <c r="BI1122" s="189">
        <f t="shared" si="287"/>
        <v>1</v>
      </c>
    </row>
    <row r="1123" spans="2:61" hidden="1">
      <c r="B1123" t="s">
        <v>271</v>
      </c>
      <c r="C1123" t="s">
        <v>232</v>
      </c>
      <c r="D1123" t="s">
        <v>166</v>
      </c>
      <c r="E1123">
        <v>5864</v>
      </c>
      <c r="G1123" s="17"/>
      <c r="H1123">
        <v>5864</v>
      </c>
      <c r="I1123" t="str">
        <f t="shared" si="280"/>
        <v>NA</v>
      </c>
      <c r="J1123" t="str">
        <f t="shared" si="273"/>
        <v>NA</v>
      </c>
      <c r="L1123">
        <v>-112</v>
      </c>
      <c r="M1123">
        <v>-112</v>
      </c>
      <c r="N1123">
        <v>-112</v>
      </c>
      <c r="O1123" t="s">
        <v>40</v>
      </c>
      <c r="P1123" t="s">
        <v>40</v>
      </c>
      <c r="Q1123" s="278">
        <f t="shared" si="274"/>
        <v>0</v>
      </c>
      <c r="R1123">
        <f t="shared" si="275"/>
        <v>0</v>
      </c>
      <c r="S1123" s="135" t="str">
        <f t="shared" si="276"/>
        <v>NA</v>
      </c>
      <c r="T1123" s="135" t="str">
        <f t="shared" si="277"/>
        <v>NA</v>
      </c>
      <c r="U1123" t="str">
        <f t="shared" si="279"/>
        <v>NA</v>
      </c>
      <c r="V1123">
        <f t="shared" si="272"/>
        <v>0</v>
      </c>
      <c r="W1123" s="66">
        <f t="shared" si="278"/>
        <v>1</v>
      </c>
      <c r="X1123">
        <v>371</v>
      </c>
      <c r="Y1123" t="s">
        <v>31</v>
      </c>
      <c r="Z1123" t="s">
        <v>31</v>
      </c>
      <c r="AA1123" t="s">
        <v>31</v>
      </c>
      <c r="AB1123" t="s">
        <v>31</v>
      </c>
      <c r="AC1123" t="s">
        <v>31</v>
      </c>
      <c r="AD1123" t="s">
        <v>31</v>
      </c>
      <c r="AE1123" t="s">
        <v>31</v>
      </c>
      <c r="AF1123" t="s">
        <v>31</v>
      </c>
      <c r="AG1123" t="s">
        <v>31</v>
      </c>
      <c r="AH1123" t="s">
        <v>31</v>
      </c>
      <c r="AI1123" t="s">
        <v>31</v>
      </c>
      <c r="AJ1123" t="s">
        <v>31</v>
      </c>
      <c r="AK1123" t="s">
        <v>31</v>
      </c>
      <c r="AL1123" t="s">
        <v>31</v>
      </c>
      <c r="AM1123" t="s">
        <v>31</v>
      </c>
      <c r="AN1123" t="s">
        <v>31</v>
      </c>
      <c r="AO1123" t="s">
        <v>31</v>
      </c>
      <c r="AP1123" t="s">
        <v>31</v>
      </c>
      <c r="AQ1123" t="s">
        <v>31</v>
      </c>
      <c r="AR1123" t="s">
        <v>31</v>
      </c>
      <c r="AS1123" t="s">
        <v>31</v>
      </c>
      <c r="AT1123" t="s">
        <v>31</v>
      </c>
      <c r="AU1123" t="s">
        <v>31</v>
      </c>
      <c r="AV1123" t="s">
        <v>31</v>
      </c>
      <c r="AW1123" t="s">
        <v>31</v>
      </c>
      <c r="AX1123" t="s">
        <v>31</v>
      </c>
      <c r="AY1123" t="s">
        <v>31</v>
      </c>
      <c r="AZ1123" t="s">
        <v>31</v>
      </c>
      <c r="BA1123" t="s">
        <v>31</v>
      </c>
      <c r="BB1123" t="s">
        <v>31</v>
      </c>
      <c r="BC1123" s="189" t="e">
        <f t="shared" ca="1" si="281"/>
        <v>#N/A</v>
      </c>
      <c r="BD1123" s="189">
        <f t="shared" si="282"/>
        <v>100000</v>
      </c>
      <c r="BE1123" s="189" t="e">
        <f t="shared" ca="1" si="283"/>
        <v>#N/A</v>
      </c>
      <c r="BF1123" s="190" t="e">
        <f t="shared" ca="1" si="284"/>
        <v>#N/A</v>
      </c>
      <c r="BG1123" s="189">
        <f t="shared" si="285"/>
        <v>100000</v>
      </c>
      <c r="BH1123" s="191" t="e">
        <f t="shared" ca="1" si="286"/>
        <v>#N/A</v>
      </c>
      <c r="BI1123" s="189">
        <f t="shared" si="287"/>
        <v>1</v>
      </c>
    </row>
    <row r="1124" spans="2:61" hidden="1">
      <c r="B1124" t="s">
        <v>271</v>
      </c>
      <c r="C1124" t="s">
        <v>232</v>
      </c>
      <c r="D1124" t="s">
        <v>29</v>
      </c>
      <c r="E1124">
        <v>5770</v>
      </c>
      <c r="G1124" s="17"/>
      <c r="H1124">
        <v>5770</v>
      </c>
      <c r="I1124" t="str">
        <f t="shared" si="280"/>
        <v>NA</v>
      </c>
      <c r="J1124" t="str">
        <f t="shared" si="273"/>
        <v>NA</v>
      </c>
      <c r="L1124">
        <v>-2599</v>
      </c>
      <c r="M1124">
        <v>-2599</v>
      </c>
      <c r="N1124">
        <v>-2599</v>
      </c>
      <c r="O1124" t="s">
        <v>164</v>
      </c>
      <c r="P1124" t="s">
        <v>164</v>
      </c>
      <c r="Q1124" s="278">
        <f t="shared" si="274"/>
        <v>0</v>
      </c>
      <c r="R1124">
        <f t="shared" si="275"/>
        <v>0</v>
      </c>
      <c r="S1124" s="135" t="str">
        <f t="shared" si="276"/>
        <v>NA</v>
      </c>
      <c r="T1124" s="135" t="str">
        <f t="shared" si="277"/>
        <v>NA</v>
      </c>
      <c r="U1124" t="str">
        <f t="shared" si="279"/>
        <v>NA</v>
      </c>
      <c r="V1124">
        <f t="shared" si="272"/>
        <v>0</v>
      </c>
      <c r="W1124" s="66">
        <f t="shared" si="278"/>
        <v>1</v>
      </c>
      <c r="X1124">
        <v>365</v>
      </c>
      <c r="Y1124" t="s">
        <v>31</v>
      </c>
      <c r="Z1124" t="s">
        <v>31</v>
      </c>
      <c r="AA1124" t="s">
        <v>31</v>
      </c>
      <c r="AB1124" t="s">
        <v>31</v>
      </c>
      <c r="AC1124" t="s">
        <v>31</v>
      </c>
      <c r="AD1124" t="s">
        <v>31</v>
      </c>
      <c r="AE1124" t="s">
        <v>31</v>
      </c>
      <c r="AF1124" t="s">
        <v>31</v>
      </c>
      <c r="AG1124" t="s">
        <v>31</v>
      </c>
      <c r="AH1124" t="s">
        <v>31</v>
      </c>
      <c r="AI1124" t="s">
        <v>31</v>
      </c>
      <c r="AJ1124" t="s">
        <v>31</v>
      </c>
      <c r="AK1124" t="s">
        <v>31</v>
      </c>
      <c r="AL1124" t="s">
        <v>31</v>
      </c>
      <c r="AM1124" t="s">
        <v>31</v>
      </c>
      <c r="AN1124" t="s">
        <v>31</v>
      </c>
      <c r="AO1124" t="s">
        <v>31</v>
      </c>
      <c r="AP1124" t="s">
        <v>31</v>
      </c>
      <c r="AQ1124" t="s">
        <v>31</v>
      </c>
      <c r="AR1124" t="s">
        <v>31</v>
      </c>
      <c r="AS1124" t="s">
        <v>31</v>
      </c>
      <c r="AT1124" t="s">
        <v>31</v>
      </c>
      <c r="AU1124" t="s">
        <v>31</v>
      </c>
      <c r="AV1124" t="s">
        <v>31</v>
      </c>
      <c r="AW1124" t="s">
        <v>31</v>
      </c>
      <c r="AX1124" t="s">
        <v>31</v>
      </c>
      <c r="AY1124" t="s">
        <v>31</v>
      </c>
      <c r="AZ1124" t="s">
        <v>31</v>
      </c>
      <c r="BA1124" t="s">
        <v>31</v>
      </c>
      <c r="BB1124" t="s">
        <v>31</v>
      </c>
      <c r="BC1124" s="189" t="e">
        <f t="shared" ca="1" si="281"/>
        <v>#N/A</v>
      </c>
      <c r="BD1124" s="189">
        <f t="shared" si="282"/>
        <v>100000</v>
      </c>
      <c r="BE1124" s="189" t="e">
        <f t="shared" ca="1" si="283"/>
        <v>#N/A</v>
      </c>
      <c r="BF1124" s="190" t="e">
        <f t="shared" ca="1" si="284"/>
        <v>#N/A</v>
      </c>
      <c r="BG1124" s="189">
        <f t="shared" si="285"/>
        <v>100000</v>
      </c>
      <c r="BH1124" s="191" t="e">
        <f t="shared" ca="1" si="286"/>
        <v>#N/A</v>
      </c>
      <c r="BI1124" s="189">
        <f t="shared" si="287"/>
        <v>1</v>
      </c>
    </row>
    <row r="1125" spans="2:61" hidden="1">
      <c r="B1125" t="s">
        <v>271</v>
      </c>
      <c r="C1125" t="s">
        <v>232</v>
      </c>
      <c r="D1125" t="s">
        <v>32</v>
      </c>
      <c r="E1125">
        <v>5770</v>
      </c>
      <c r="G1125" s="17"/>
      <c r="H1125">
        <v>5770</v>
      </c>
      <c r="I1125" t="str">
        <f t="shared" si="280"/>
        <v>NA</v>
      </c>
      <c r="J1125" t="str">
        <f t="shared" si="273"/>
        <v>NA</v>
      </c>
      <c r="L1125">
        <v>-2599</v>
      </c>
      <c r="M1125">
        <v>-2599</v>
      </c>
      <c r="N1125">
        <v>-2599</v>
      </c>
      <c r="O1125" t="s">
        <v>164</v>
      </c>
      <c r="P1125" t="s">
        <v>164</v>
      </c>
      <c r="Q1125" s="278">
        <f t="shared" si="274"/>
        <v>0</v>
      </c>
      <c r="R1125">
        <f t="shared" si="275"/>
        <v>0</v>
      </c>
      <c r="S1125" s="135" t="str">
        <f t="shared" si="276"/>
        <v>NA</v>
      </c>
      <c r="T1125" s="135" t="str">
        <f t="shared" si="277"/>
        <v>NA</v>
      </c>
      <c r="U1125" t="str">
        <f t="shared" si="279"/>
        <v>NA</v>
      </c>
      <c r="V1125">
        <f t="shared" si="272"/>
        <v>0</v>
      </c>
      <c r="W1125" s="66">
        <f t="shared" si="278"/>
        <v>1</v>
      </c>
      <c r="X1125">
        <v>365</v>
      </c>
      <c r="Y1125" t="s">
        <v>31</v>
      </c>
      <c r="Z1125" t="s">
        <v>31</v>
      </c>
      <c r="AA1125" t="s">
        <v>31</v>
      </c>
      <c r="AB1125" t="s">
        <v>31</v>
      </c>
      <c r="AC1125" t="s">
        <v>31</v>
      </c>
      <c r="AD1125" t="s">
        <v>31</v>
      </c>
      <c r="AE1125" t="s">
        <v>31</v>
      </c>
      <c r="AF1125" t="s">
        <v>31</v>
      </c>
      <c r="AG1125" t="s">
        <v>31</v>
      </c>
      <c r="AH1125" t="s">
        <v>31</v>
      </c>
      <c r="AI1125" t="s">
        <v>31</v>
      </c>
      <c r="AJ1125" t="s">
        <v>31</v>
      </c>
      <c r="AK1125" t="s">
        <v>31</v>
      </c>
      <c r="AL1125" t="s">
        <v>31</v>
      </c>
      <c r="AM1125" t="s">
        <v>31</v>
      </c>
      <c r="AN1125" t="s">
        <v>31</v>
      </c>
      <c r="AO1125" t="s">
        <v>31</v>
      </c>
      <c r="AP1125" t="s">
        <v>31</v>
      </c>
      <c r="AQ1125" t="s">
        <v>31</v>
      </c>
      <c r="AR1125" t="s">
        <v>31</v>
      </c>
      <c r="AS1125" t="s">
        <v>31</v>
      </c>
      <c r="AT1125" t="s">
        <v>31</v>
      </c>
      <c r="AU1125" t="s">
        <v>31</v>
      </c>
      <c r="AV1125" t="s">
        <v>31</v>
      </c>
      <c r="AW1125" t="s">
        <v>31</v>
      </c>
      <c r="AX1125" t="s">
        <v>31</v>
      </c>
      <c r="AY1125" t="s">
        <v>31</v>
      </c>
      <c r="AZ1125" t="s">
        <v>31</v>
      </c>
      <c r="BA1125" t="s">
        <v>31</v>
      </c>
      <c r="BB1125" t="s">
        <v>31</v>
      </c>
      <c r="BC1125" s="189" t="e">
        <f t="shared" ca="1" si="281"/>
        <v>#N/A</v>
      </c>
      <c r="BD1125" s="189">
        <f t="shared" si="282"/>
        <v>100000</v>
      </c>
      <c r="BE1125" s="189" t="e">
        <f t="shared" ca="1" si="283"/>
        <v>#N/A</v>
      </c>
      <c r="BF1125" s="190" t="e">
        <f t="shared" ca="1" si="284"/>
        <v>#N/A</v>
      </c>
      <c r="BG1125" s="189">
        <f t="shared" si="285"/>
        <v>100000</v>
      </c>
      <c r="BH1125" s="191" t="e">
        <f t="shared" ca="1" si="286"/>
        <v>#N/A</v>
      </c>
      <c r="BI1125" s="189">
        <f t="shared" si="287"/>
        <v>1</v>
      </c>
    </row>
    <row r="1126" spans="2:61" hidden="1">
      <c r="B1126" t="s">
        <v>271</v>
      </c>
      <c r="C1126" t="s">
        <v>232</v>
      </c>
      <c r="D1126" t="s">
        <v>34</v>
      </c>
      <c r="E1126">
        <v>5770</v>
      </c>
      <c r="G1126" s="17"/>
      <c r="H1126">
        <v>5770</v>
      </c>
      <c r="I1126" t="str">
        <f t="shared" si="280"/>
        <v>NA</v>
      </c>
      <c r="J1126" t="str">
        <f t="shared" si="273"/>
        <v>NA</v>
      </c>
      <c r="L1126">
        <v>-2599</v>
      </c>
      <c r="M1126">
        <v>-2599</v>
      </c>
      <c r="N1126">
        <v>-2599</v>
      </c>
      <c r="O1126" t="s">
        <v>164</v>
      </c>
      <c r="P1126" t="s">
        <v>164</v>
      </c>
      <c r="Q1126" s="278">
        <f t="shared" si="274"/>
        <v>0</v>
      </c>
      <c r="R1126">
        <f t="shared" si="275"/>
        <v>0</v>
      </c>
      <c r="S1126" s="135" t="str">
        <f t="shared" si="276"/>
        <v>NA</v>
      </c>
      <c r="T1126" s="135" t="str">
        <f t="shared" si="277"/>
        <v>NA</v>
      </c>
      <c r="U1126" t="str">
        <f t="shared" si="279"/>
        <v>NA</v>
      </c>
      <c r="V1126">
        <f t="shared" si="272"/>
        <v>0</v>
      </c>
      <c r="W1126" s="66">
        <f t="shared" si="278"/>
        <v>1</v>
      </c>
      <c r="X1126">
        <v>365</v>
      </c>
      <c r="Y1126" t="s">
        <v>31</v>
      </c>
      <c r="Z1126" t="s">
        <v>31</v>
      </c>
      <c r="AA1126" t="s">
        <v>31</v>
      </c>
      <c r="AB1126" t="s">
        <v>31</v>
      </c>
      <c r="AC1126" t="s">
        <v>31</v>
      </c>
      <c r="AD1126" t="s">
        <v>31</v>
      </c>
      <c r="AE1126" t="s">
        <v>31</v>
      </c>
      <c r="AF1126" t="s">
        <v>31</v>
      </c>
      <c r="AG1126" t="s">
        <v>31</v>
      </c>
      <c r="AH1126" t="s">
        <v>31</v>
      </c>
      <c r="AI1126" t="s">
        <v>31</v>
      </c>
      <c r="AJ1126" t="s">
        <v>31</v>
      </c>
      <c r="AK1126" t="s">
        <v>31</v>
      </c>
      <c r="AL1126" t="s">
        <v>31</v>
      </c>
      <c r="AM1126" t="s">
        <v>31</v>
      </c>
      <c r="AN1126" t="s">
        <v>31</v>
      </c>
      <c r="AO1126" t="s">
        <v>31</v>
      </c>
      <c r="AP1126" t="s">
        <v>31</v>
      </c>
      <c r="AQ1126" t="s">
        <v>31</v>
      </c>
      <c r="AR1126" t="s">
        <v>31</v>
      </c>
      <c r="AS1126" t="s">
        <v>31</v>
      </c>
      <c r="AT1126" t="s">
        <v>31</v>
      </c>
      <c r="AU1126" t="s">
        <v>31</v>
      </c>
      <c r="AV1126" t="s">
        <v>31</v>
      </c>
      <c r="AW1126" t="s">
        <v>31</v>
      </c>
      <c r="AX1126" t="s">
        <v>31</v>
      </c>
      <c r="AY1126" t="s">
        <v>31</v>
      </c>
      <c r="AZ1126" t="s">
        <v>31</v>
      </c>
      <c r="BA1126" t="s">
        <v>31</v>
      </c>
      <c r="BB1126" t="s">
        <v>31</v>
      </c>
      <c r="BC1126" s="189" t="e">
        <f t="shared" ca="1" si="281"/>
        <v>#N/A</v>
      </c>
      <c r="BD1126" s="189">
        <f t="shared" si="282"/>
        <v>100000</v>
      </c>
      <c r="BE1126" s="189" t="e">
        <f t="shared" ca="1" si="283"/>
        <v>#N/A</v>
      </c>
      <c r="BF1126" s="190" t="e">
        <f t="shared" ca="1" si="284"/>
        <v>#N/A</v>
      </c>
      <c r="BG1126" s="189">
        <f t="shared" si="285"/>
        <v>100000</v>
      </c>
      <c r="BH1126" s="191" t="e">
        <f t="shared" ca="1" si="286"/>
        <v>#N/A</v>
      </c>
      <c r="BI1126" s="189">
        <f t="shared" si="287"/>
        <v>1</v>
      </c>
    </row>
    <row r="1127" spans="2:61" hidden="1">
      <c r="B1127" t="s">
        <v>271</v>
      </c>
      <c r="C1127" t="s">
        <v>232</v>
      </c>
      <c r="D1127" t="s">
        <v>35</v>
      </c>
      <c r="E1127">
        <v>5770</v>
      </c>
      <c r="G1127" s="17"/>
      <c r="H1127">
        <v>5253</v>
      </c>
      <c r="I1127" t="str">
        <f t="shared" si="280"/>
        <v>NA</v>
      </c>
      <c r="J1127" t="str">
        <f t="shared" si="273"/>
        <v>NA</v>
      </c>
      <c r="L1127">
        <v>-2111</v>
      </c>
      <c r="M1127">
        <v>-2111</v>
      </c>
      <c r="N1127">
        <v>-1594</v>
      </c>
      <c r="O1127" t="s">
        <v>164</v>
      </c>
      <c r="P1127" t="s">
        <v>41</v>
      </c>
      <c r="Q1127" s="278">
        <f t="shared" si="274"/>
        <v>0</v>
      </c>
      <c r="R1127">
        <f t="shared" si="275"/>
        <v>517</v>
      </c>
      <c r="S1127" s="135" t="str">
        <f t="shared" si="276"/>
        <v>NA</v>
      </c>
      <c r="T1127" s="135" t="str">
        <f t="shared" si="277"/>
        <v>NA</v>
      </c>
      <c r="U1127" t="str">
        <f t="shared" si="279"/>
        <v>NA</v>
      </c>
      <c r="V1127">
        <f t="shared" si="272"/>
        <v>0</v>
      </c>
      <c r="W1127" s="66">
        <f t="shared" si="278"/>
        <v>1</v>
      </c>
      <c r="X1127">
        <v>365</v>
      </c>
      <c r="Y1127" t="s">
        <v>31</v>
      </c>
      <c r="Z1127" t="s">
        <v>31</v>
      </c>
      <c r="AA1127" t="s">
        <v>31</v>
      </c>
      <c r="AB1127" t="s">
        <v>31</v>
      </c>
      <c r="AC1127" t="s">
        <v>31</v>
      </c>
      <c r="AD1127" t="s">
        <v>31</v>
      </c>
      <c r="AE1127" t="s">
        <v>31</v>
      </c>
      <c r="AF1127">
        <v>5063</v>
      </c>
      <c r="AG1127" t="s">
        <v>259</v>
      </c>
      <c r="AH1127" t="s">
        <v>31</v>
      </c>
      <c r="AI1127" t="s">
        <v>31</v>
      </c>
      <c r="AJ1127" t="s">
        <v>31</v>
      </c>
      <c r="AK1127" t="s">
        <v>31</v>
      </c>
      <c r="AL1127" t="s">
        <v>31</v>
      </c>
      <c r="AM1127" t="s">
        <v>31</v>
      </c>
      <c r="AN1127" t="s">
        <v>31</v>
      </c>
      <c r="AO1127" t="s">
        <v>31</v>
      </c>
      <c r="AP1127" t="s">
        <v>31</v>
      </c>
      <c r="AQ1127" t="s">
        <v>31</v>
      </c>
      <c r="AR1127" t="s">
        <v>31</v>
      </c>
      <c r="AS1127" t="s">
        <v>31</v>
      </c>
      <c r="AT1127" t="s">
        <v>31</v>
      </c>
      <c r="AU1127" t="s">
        <v>31</v>
      </c>
      <c r="AV1127" t="s">
        <v>31</v>
      </c>
      <c r="AW1127" t="s">
        <v>31</v>
      </c>
      <c r="AX1127" t="s">
        <v>31</v>
      </c>
      <c r="AY1127" t="s">
        <v>31</v>
      </c>
      <c r="AZ1127" t="s">
        <v>31</v>
      </c>
      <c r="BA1127" t="s">
        <v>31</v>
      </c>
      <c r="BB1127" t="s">
        <v>31</v>
      </c>
      <c r="BC1127" s="189" t="str">
        <f t="shared" ca="1" si="281"/>
        <v>CH</v>
      </c>
      <c r="BD1127" s="189">
        <f t="shared" si="282"/>
        <v>5063</v>
      </c>
      <c r="BE1127" s="189" t="str">
        <f t="shared" ca="1" si="283"/>
        <v>Expected overloading on the following CNEC: CNE: 380kV Fiorano - Robbia , C: N-1 SOAZZA-BULCIAGO</v>
      </c>
      <c r="BF1127" s="190" t="e">
        <f t="shared" ca="1" si="284"/>
        <v>#N/A</v>
      </c>
      <c r="BG1127" s="189">
        <f t="shared" si="285"/>
        <v>100000</v>
      </c>
      <c r="BH1127" s="191" t="e">
        <f t="shared" ca="1" si="286"/>
        <v>#N/A</v>
      </c>
      <c r="BI1127" s="189">
        <f t="shared" si="287"/>
        <v>1</v>
      </c>
    </row>
    <row r="1128" spans="2:61" hidden="1">
      <c r="B1128" t="s">
        <v>271</v>
      </c>
      <c r="C1128" t="s">
        <v>232</v>
      </c>
      <c r="D1128" t="s">
        <v>37</v>
      </c>
      <c r="E1128">
        <v>5770</v>
      </c>
      <c r="G1128" s="17"/>
      <c r="H1128">
        <v>5253</v>
      </c>
      <c r="I1128" t="str">
        <f t="shared" si="280"/>
        <v>NA</v>
      </c>
      <c r="J1128" t="str">
        <f t="shared" si="273"/>
        <v>NA</v>
      </c>
      <c r="L1128">
        <v>-2111</v>
      </c>
      <c r="M1128">
        <v>-2111</v>
      </c>
      <c r="N1128">
        <v>-1594</v>
      </c>
      <c r="O1128" t="s">
        <v>164</v>
      </c>
      <c r="P1128" t="s">
        <v>41</v>
      </c>
      <c r="Q1128" s="278">
        <f t="shared" si="274"/>
        <v>0</v>
      </c>
      <c r="R1128">
        <f t="shared" si="275"/>
        <v>517</v>
      </c>
      <c r="S1128" s="135" t="str">
        <f t="shared" si="276"/>
        <v>NA</v>
      </c>
      <c r="T1128" s="135" t="str">
        <f t="shared" si="277"/>
        <v>NA</v>
      </c>
      <c r="U1128" t="str">
        <f t="shared" si="279"/>
        <v>NA</v>
      </c>
      <c r="V1128">
        <f t="shared" si="272"/>
        <v>0</v>
      </c>
      <c r="W1128" s="66">
        <f t="shared" si="278"/>
        <v>1</v>
      </c>
      <c r="X1128">
        <v>365</v>
      </c>
      <c r="Y1128" t="s">
        <v>31</v>
      </c>
      <c r="Z1128" t="s">
        <v>31</v>
      </c>
      <c r="AA1128" t="s">
        <v>31</v>
      </c>
      <c r="AB1128" t="s">
        <v>31</v>
      </c>
      <c r="AC1128" t="s">
        <v>31</v>
      </c>
      <c r="AD1128" t="s">
        <v>31</v>
      </c>
      <c r="AE1128" t="s">
        <v>31</v>
      </c>
      <c r="AF1128">
        <v>5063</v>
      </c>
      <c r="AG1128" t="s">
        <v>259</v>
      </c>
      <c r="AH1128" t="s">
        <v>31</v>
      </c>
      <c r="AI1128" t="s">
        <v>31</v>
      </c>
      <c r="AJ1128" t="s">
        <v>31</v>
      </c>
      <c r="AK1128" t="s">
        <v>31</v>
      </c>
      <c r="AL1128" t="s">
        <v>31</v>
      </c>
      <c r="AM1128" t="s">
        <v>31</v>
      </c>
      <c r="AN1128" t="s">
        <v>31</v>
      </c>
      <c r="AO1128" t="s">
        <v>31</v>
      </c>
      <c r="AP1128" t="s">
        <v>31</v>
      </c>
      <c r="AQ1128" t="s">
        <v>31</v>
      </c>
      <c r="AR1128" t="s">
        <v>31</v>
      </c>
      <c r="AS1128" t="s">
        <v>31</v>
      </c>
      <c r="AT1128" t="s">
        <v>31</v>
      </c>
      <c r="AU1128" t="s">
        <v>31</v>
      </c>
      <c r="AV1128" t="s">
        <v>31</v>
      </c>
      <c r="AW1128" t="s">
        <v>31</v>
      </c>
      <c r="AX1128" t="s">
        <v>31</v>
      </c>
      <c r="AY1128" t="s">
        <v>31</v>
      </c>
      <c r="AZ1128" t="s">
        <v>31</v>
      </c>
      <c r="BA1128" t="s">
        <v>31</v>
      </c>
      <c r="BB1128" t="s">
        <v>31</v>
      </c>
      <c r="BC1128" s="189" t="str">
        <f t="shared" ca="1" si="281"/>
        <v>CH</v>
      </c>
      <c r="BD1128" s="189">
        <f t="shared" si="282"/>
        <v>5063</v>
      </c>
      <c r="BE1128" s="189" t="str">
        <f t="shared" ca="1" si="283"/>
        <v>Expected overloading on the following CNEC: CNE: 380kV Fiorano - Robbia , C: N-1 SOAZZA-BULCIAGO</v>
      </c>
      <c r="BF1128" s="190" t="e">
        <f t="shared" ca="1" si="284"/>
        <v>#N/A</v>
      </c>
      <c r="BG1128" s="189">
        <f t="shared" si="285"/>
        <v>100000</v>
      </c>
      <c r="BH1128" s="191" t="e">
        <f t="shared" ca="1" si="286"/>
        <v>#N/A</v>
      </c>
      <c r="BI1128" s="189">
        <f t="shared" si="287"/>
        <v>1</v>
      </c>
    </row>
    <row r="1129" spans="2:61" hidden="1">
      <c r="B1129" t="s">
        <v>271</v>
      </c>
      <c r="C1129" t="s">
        <v>232</v>
      </c>
      <c r="D1129" t="s">
        <v>38</v>
      </c>
      <c r="E1129">
        <v>5770</v>
      </c>
      <c r="G1129" s="17"/>
      <c r="H1129">
        <v>5253</v>
      </c>
      <c r="I1129" t="str">
        <f t="shared" si="280"/>
        <v>NA</v>
      </c>
      <c r="J1129" t="str">
        <f t="shared" si="273"/>
        <v>NA</v>
      </c>
      <c r="L1129">
        <v>-2111</v>
      </c>
      <c r="M1129">
        <v>-2111</v>
      </c>
      <c r="N1129">
        <v>-1594</v>
      </c>
      <c r="O1129" t="s">
        <v>164</v>
      </c>
      <c r="P1129" t="s">
        <v>41</v>
      </c>
      <c r="Q1129" s="278">
        <f t="shared" si="274"/>
        <v>0</v>
      </c>
      <c r="R1129">
        <f t="shared" si="275"/>
        <v>517</v>
      </c>
      <c r="S1129" s="135" t="str">
        <f t="shared" si="276"/>
        <v>NA</v>
      </c>
      <c r="T1129" s="135" t="str">
        <f t="shared" si="277"/>
        <v>NA</v>
      </c>
      <c r="U1129" t="str">
        <f t="shared" si="279"/>
        <v>NA</v>
      </c>
      <c r="V1129">
        <f t="shared" si="272"/>
        <v>0</v>
      </c>
      <c r="W1129" s="66">
        <f t="shared" si="278"/>
        <v>1</v>
      </c>
      <c r="X1129">
        <v>365</v>
      </c>
      <c r="Y1129" t="s">
        <v>31</v>
      </c>
      <c r="Z1129" t="s">
        <v>31</v>
      </c>
      <c r="AA1129" t="s">
        <v>31</v>
      </c>
      <c r="AB1129" t="s">
        <v>31</v>
      </c>
      <c r="AC1129" t="s">
        <v>31</v>
      </c>
      <c r="AD1129" t="s">
        <v>31</v>
      </c>
      <c r="AE1129" t="s">
        <v>31</v>
      </c>
      <c r="AF1129">
        <v>5063</v>
      </c>
      <c r="AG1129" t="s">
        <v>259</v>
      </c>
      <c r="AH1129" t="s">
        <v>31</v>
      </c>
      <c r="AI1129" t="s">
        <v>31</v>
      </c>
      <c r="AJ1129" t="s">
        <v>31</v>
      </c>
      <c r="AK1129" t="s">
        <v>31</v>
      </c>
      <c r="AL1129" t="s">
        <v>31</v>
      </c>
      <c r="AM1129" t="s">
        <v>31</v>
      </c>
      <c r="AN1129" t="s">
        <v>31</v>
      </c>
      <c r="AO1129" t="s">
        <v>31</v>
      </c>
      <c r="AP1129" t="s">
        <v>31</v>
      </c>
      <c r="AQ1129" t="s">
        <v>31</v>
      </c>
      <c r="AR1129" t="s">
        <v>31</v>
      </c>
      <c r="AS1129" t="s">
        <v>31</v>
      </c>
      <c r="AT1129" t="s">
        <v>31</v>
      </c>
      <c r="AU1129" t="s">
        <v>31</v>
      </c>
      <c r="AV1129" t="s">
        <v>31</v>
      </c>
      <c r="AW1129" t="s">
        <v>31</v>
      </c>
      <c r="AX1129" t="s">
        <v>31</v>
      </c>
      <c r="AY1129" t="s">
        <v>31</v>
      </c>
      <c r="AZ1129" t="s">
        <v>31</v>
      </c>
      <c r="BA1129" t="s">
        <v>31</v>
      </c>
      <c r="BB1129" t="s">
        <v>31</v>
      </c>
      <c r="BC1129" s="189" t="str">
        <f t="shared" ca="1" si="281"/>
        <v>CH</v>
      </c>
      <c r="BD1129" s="189">
        <f t="shared" si="282"/>
        <v>5063</v>
      </c>
      <c r="BE1129" s="189" t="str">
        <f t="shared" ca="1" si="283"/>
        <v>Expected overloading on the following CNEC: CNE: 380kV Fiorano - Robbia , C: N-1 SOAZZA-BULCIAGO</v>
      </c>
      <c r="BF1129" s="190" t="e">
        <f t="shared" ca="1" si="284"/>
        <v>#N/A</v>
      </c>
      <c r="BG1129" s="189">
        <f t="shared" si="285"/>
        <v>100000</v>
      </c>
      <c r="BH1129" s="191" t="e">
        <f t="shared" ca="1" si="286"/>
        <v>#N/A</v>
      </c>
      <c r="BI1129" s="189">
        <f t="shared" si="287"/>
        <v>1</v>
      </c>
    </row>
    <row r="1130" spans="2:61" hidden="1">
      <c r="B1130" t="s">
        <v>271</v>
      </c>
      <c r="C1130" t="s">
        <v>232</v>
      </c>
      <c r="D1130" t="s">
        <v>39</v>
      </c>
      <c r="E1130">
        <v>5770</v>
      </c>
      <c r="G1130" s="17"/>
      <c r="H1130">
        <v>5770</v>
      </c>
      <c r="I1130" t="str">
        <f t="shared" si="280"/>
        <v>NA</v>
      </c>
      <c r="J1130" t="str">
        <f t="shared" si="273"/>
        <v>NA</v>
      </c>
      <c r="L1130">
        <v>-2575</v>
      </c>
      <c r="M1130">
        <v>-2575</v>
      </c>
      <c r="N1130">
        <v>-2575</v>
      </c>
      <c r="O1130" t="s">
        <v>164</v>
      </c>
      <c r="P1130" t="s">
        <v>164</v>
      </c>
      <c r="Q1130" s="278">
        <f t="shared" si="274"/>
        <v>0</v>
      </c>
      <c r="R1130">
        <f t="shared" si="275"/>
        <v>0</v>
      </c>
      <c r="S1130" s="135" t="str">
        <f t="shared" si="276"/>
        <v>NA</v>
      </c>
      <c r="T1130" s="135" t="str">
        <f t="shared" si="277"/>
        <v>NA</v>
      </c>
      <c r="U1130" t="str">
        <f t="shared" si="279"/>
        <v>NA</v>
      </c>
      <c r="V1130">
        <f t="shared" si="272"/>
        <v>0</v>
      </c>
      <c r="W1130" s="66">
        <f t="shared" si="278"/>
        <v>1</v>
      </c>
      <c r="X1130">
        <v>365</v>
      </c>
      <c r="Y1130" t="s">
        <v>31</v>
      </c>
      <c r="Z1130" t="s">
        <v>31</v>
      </c>
      <c r="AA1130" t="s">
        <v>31</v>
      </c>
      <c r="AB1130" t="s">
        <v>31</v>
      </c>
      <c r="AC1130" t="s">
        <v>31</v>
      </c>
      <c r="AD1130" t="s">
        <v>31</v>
      </c>
      <c r="AE1130" t="s">
        <v>31</v>
      </c>
      <c r="AF1130" t="s">
        <v>31</v>
      </c>
      <c r="AG1130" t="s">
        <v>31</v>
      </c>
      <c r="AH1130" t="s">
        <v>31</v>
      </c>
      <c r="AI1130" t="s">
        <v>31</v>
      </c>
      <c r="AJ1130" t="s">
        <v>31</v>
      </c>
      <c r="AK1130" t="s">
        <v>31</v>
      </c>
      <c r="AL1130" t="s">
        <v>31</v>
      </c>
      <c r="AM1130" t="s">
        <v>31</v>
      </c>
      <c r="AN1130" t="s">
        <v>31</v>
      </c>
      <c r="AO1130" t="s">
        <v>31</v>
      </c>
      <c r="AP1130" t="s">
        <v>31</v>
      </c>
      <c r="AQ1130" t="s">
        <v>31</v>
      </c>
      <c r="AR1130" t="s">
        <v>31</v>
      </c>
      <c r="AS1130" t="s">
        <v>31</v>
      </c>
      <c r="AT1130" t="s">
        <v>31</v>
      </c>
      <c r="AU1130" t="s">
        <v>31</v>
      </c>
      <c r="AV1130" t="s">
        <v>31</v>
      </c>
      <c r="AW1130" t="s">
        <v>31</v>
      </c>
      <c r="AX1130" t="s">
        <v>31</v>
      </c>
      <c r="AY1130" t="s">
        <v>31</v>
      </c>
      <c r="AZ1130" t="s">
        <v>31</v>
      </c>
      <c r="BA1130" t="s">
        <v>31</v>
      </c>
      <c r="BB1130" t="s">
        <v>31</v>
      </c>
      <c r="BC1130" s="189" t="e">
        <f t="shared" ca="1" si="281"/>
        <v>#N/A</v>
      </c>
      <c r="BD1130" s="189">
        <f t="shared" si="282"/>
        <v>100000</v>
      </c>
      <c r="BE1130" s="189" t="e">
        <f t="shared" ca="1" si="283"/>
        <v>#N/A</v>
      </c>
      <c r="BF1130" s="190" t="e">
        <f t="shared" ca="1" si="284"/>
        <v>#N/A</v>
      </c>
      <c r="BG1130" s="189">
        <f t="shared" si="285"/>
        <v>100000</v>
      </c>
      <c r="BH1130" s="191" t="e">
        <f t="shared" ca="1" si="286"/>
        <v>#N/A</v>
      </c>
      <c r="BI1130" s="189">
        <f t="shared" si="287"/>
        <v>1</v>
      </c>
    </row>
    <row r="1131" spans="2:61" hidden="1">
      <c r="B1131" t="s">
        <v>271</v>
      </c>
      <c r="C1131" t="s">
        <v>232</v>
      </c>
      <c r="D1131" t="s">
        <v>43</v>
      </c>
      <c r="E1131">
        <v>5770</v>
      </c>
      <c r="G1131" s="17"/>
      <c r="H1131">
        <v>5770</v>
      </c>
      <c r="I1131" t="str">
        <f t="shared" si="280"/>
        <v>NA</v>
      </c>
      <c r="J1131" t="str">
        <f t="shared" si="273"/>
        <v>NA</v>
      </c>
      <c r="L1131">
        <v>-2575</v>
      </c>
      <c r="M1131">
        <v>-2575</v>
      </c>
      <c r="N1131">
        <v>-2575</v>
      </c>
      <c r="O1131" t="s">
        <v>164</v>
      </c>
      <c r="P1131" t="s">
        <v>164</v>
      </c>
      <c r="Q1131" s="278">
        <f t="shared" si="274"/>
        <v>0</v>
      </c>
      <c r="R1131">
        <f t="shared" si="275"/>
        <v>0</v>
      </c>
      <c r="S1131" s="135" t="str">
        <f t="shared" si="276"/>
        <v>NA</v>
      </c>
      <c r="T1131" s="135" t="str">
        <f t="shared" si="277"/>
        <v>NA</v>
      </c>
      <c r="U1131" t="str">
        <f t="shared" si="279"/>
        <v>NA</v>
      </c>
      <c r="V1131">
        <f t="shared" si="272"/>
        <v>0</v>
      </c>
      <c r="W1131" s="66">
        <f t="shared" si="278"/>
        <v>1</v>
      </c>
      <c r="X1131">
        <v>365</v>
      </c>
      <c r="Y1131" t="s">
        <v>31</v>
      </c>
      <c r="Z1131" t="s">
        <v>31</v>
      </c>
      <c r="AA1131" t="s">
        <v>31</v>
      </c>
      <c r="AB1131" t="s">
        <v>31</v>
      </c>
      <c r="AC1131" t="s">
        <v>31</v>
      </c>
      <c r="AD1131" t="s">
        <v>31</v>
      </c>
      <c r="AE1131" t="s">
        <v>31</v>
      </c>
      <c r="AF1131" t="s">
        <v>31</v>
      </c>
      <c r="AG1131" t="s">
        <v>31</v>
      </c>
      <c r="AH1131" t="s">
        <v>31</v>
      </c>
      <c r="AI1131" t="s">
        <v>31</v>
      </c>
      <c r="AJ1131" t="s">
        <v>31</v>
      </c>
      <c r="AK1131" t="s">
        <v>31</v>
      </c>
      <c r="AL1131" t="s">
        <v>31</v>
      </c>
      <c r="AM1131" t="s">
        <v>31</v>
      </c>
      <c r="AN1131" t="s">
        <v>31</v>
      </c>
      <c r="AO1131" t="s">
        <v>31</v>
      </c>
      <c r="AP1131" t="s">
        <v>31</v>
      </c>
      <c r="AQ1131" t="s">
        <v>31</v>
      </c>
      <c r="AR1131" t="s">
        <v>31</v>
      </c>
      <c r="AS1131" t="s">
        <v>31</v>
      </c>
      <c r="AT1131" t="s">
        <v>31</v>
      </c>
      <c r="AU1131" t="s">
        <v>31</v>
      </c>
      <c r="AV1131" t="s">
        <v>31</v>
      </c>
      <c r="AW1131" t="s">
        <v>31</v>
      </c>
      <c r="AX1131" t="s">
        <v>31</v>
      </c>
      <c r="AY1131" t="s">
        <v>31</v>
      </c>
      <c r="AZ1131" t="s">
        <v>31</v>
      </c>
      <c r="BA1131" t="s">
        <v>31</v>
      </c>
      <c r="BB1131" t="s">
        <v>31</v>
      </c>
      <c r="BC1131" s="189" t="e">
        <f t="shared" ca="1" si="281"/>
        <v>#N/A</v>
      </c>
      <c r="BD1131" s="189">
        <f t="shared" si="282"/>
        <v>100000</v>
      </c>
      <c r="BE1131" s="189" t="e">
        <f t="shared" ca="1" si="283"/>
        <v>#N/A</v>
      </c>
      <c r="BF1131" s="190" t="e">
        <f t="shared" ca="1" si="284"/>
        <v>#N/A</v>
      </c>
      <c r="BG1131" s="189">
        <f t="shared" si="285"/>
        <v>100000</v>
      </c>
      <c r="BH1131" s="191" t="e">
        <f t="shared" ca="1" si="286"/>
        <v>#N/A</v>
      </c>
      <c r="BI1131" s="189">
        <f t="shared" si="287"/>
        <v>1</v>
      </c>
    </row>
    <row r="1132" spans="2:61" hidden="1">
      <c r="B1132" t="s">
        <v>271</v>
      </c>
      <c r="C1132" t="s">
        <v>232</v>
      </c>
      <c r="D1132" t="s">
        <v>45</v>
      </c>
      <c r="E1132">
        <v>5770</v>
      </c>
      <c r="G1132" s="17"/>
      <c r="H1132">
        <v>5770</v>
      </c>
      <c r="I1132" t="str">
        <f t="shared" si="280"/>
        <v>NA</v>
      </c>
      <c r="J1132" t="str">
        <f t="shared" si="273"/>
        <v>NA</v>
      </c>
      <c r="L1132">
        <v>-2575</v>
      </c>
      <c r="M1132">
        <v>-2575</v>
      </c>
      <c r="N1132">
        <v>-2575</v>
      </c>
      <c r="O1132" t="s">
        <v>164</v>
      </c>
      <c r="P1132" t="s">
        <v>164</v>
      </c>
      <c r="Q1132" s="278">
        <f t="shared" si="274"/>
        <v>0</v>
      </c>
      <c r="R1132">
        <f t="shared" si="275"/>
        <v>0</v>
      </c>
      <c r="S1132" s="135" t="str">
        <f t="shared" si="276"/>
        <v>NA</v>
      </c>
      <c r="T1132" s="135" t="str">
        <f t="shared" si="277"/>
        <v>NA</v>
      </c>
      <c r="U1132" t="str">
        <f t="shared" si="279"/>
        <v>NA</v>
      </c>
      <c r="V1132">
        <f t="shared" si="272"/>
        <v>0</v>
      </c>
      <c r="W1132" s="66">
        <f t="shared" si="278"/>
        <v>1</v>
      </c>
      <c r="X1132">
        <v>365</v>
      </c>
      <c r="Y1132" t="s">
        <v>31</v>
      </c>
      <c r="Z1132" t="s">
        <v>31</v>
      </c>
      <c r="AA1132" t="s">
        <v>31</v>
      </c>
      <c r="AB1132" t="s">
        <v>31</v>
      </c>
      <c r="AC1132" t="s">
        <v>31</v>
      </c>
      <c r="AD1132" t="s">
        <v>31</v>
      </c>
      <c r="AE1132" t="s">
        <v>31</v>
      </c>
      <c r="AF1132" t="s">
        <v>31</v>
      </c>
      <c r="AG1132" t="s">
        <v>31</v>
      </c>
      <c r="AH1132" t="s">
        <v>31</v>
      </c>
      <c r="AI1132" t="s">
        <v>31</v>
      </c>
      <c r="AJ1132" t="s">
        <v>31</v>
      </c>
      <c r="AK1132" t="s">
        <v>31</v>
      </c>
      <c r="AL1132" t="s">
        <v>31</v>
      </c>
      <c r="AM1132" t="s">
        <v>31</v>
      </c>
      <c r="AN1132" t="s">
        <v>31</v>
      </c>
      <c r="AO1132" t="s">
        <v>31</v>
      </c>
      <c r="AP1132" t="s">
        <v>31</v>
      </c>
      <c r="AQ1132" t="s">
        <v>31</v>
      </c>
      <c r="AR1132" t="s">
        <v>31</v>
      </c>
      <c r="AS1132" t="s">
        <v>31</v>
      </c>
      <c r="AT1132" t="s">
        <v>31</v>
      </c>
      <c r="AU1132" t="s">
        <v>31</v>
      </c>
      <c r="AV1132" t="s">
        <v>31</v>
      </c>
      <c r="AW1132" t="s">
        <v>31</v>
      </c>
      <c r="AX1132">
        <v>5080</v>
      </c>
      <c r="AY1132" t="s">
        <v>272</v>
      </c>
      <c r="AZ1132" t="s">
        <v>31</v>
      </c>
      <c r="BA1132" t="s">
        <v>31</v>
      </c>
      <c r="BB1132" t="s">
        <v>31</v>
      </c>
      <c r="BC1132" s="189" t="str">
        <f t="shared" ca="1" si="281"/>
        <v>IT</v>
      </c>
      <c r="BD1132" s="189">
        <f t="shared" si="282"/>
        <v>5080</v>
      </c>
      <c r="BE1132" s="189" t="str">
        <f t="shared" ca="1" si="283"/>
        <v>N-1 380 kV RDP-DIV on IT-SL 220 kV GRID</v>
      </c>
      <c r="BF1132" s="190" t="e">
        <f t="shared" ca="1" si="284"/>
        <v>#N/A</v>
      </c>
      <c r="BG1132" s="189">
        <f t="shared" si="285"/>
        <v>100000</v>
      </c>
      <c r="BH1132" s="191" t="e">
        <f t="shared" ca="1" si="286"/>
        <v>#N/A</v>
      </c>
      <c r="BI1132" s="189">
        <f t="shared" si="287"/>
        <v>1</v>
      </c>
    </row>
    <row r="1133" spans="2:61" hidden="1">
      <c r="B1133" t="s">
        <v>271</v>
      </c>
      <c r="C1133" t="s">
        <v>232</v>
      </c>
      <c r="D1133" t="s">
        <v>46</v>
      </c>
      <c r="E1133">
        <v>5770</v>
      </c>
      <c r="G1133" s="17"/>
      <c r="H1133">
        <v>5770</v>
      </c>
      <c r="I1133" t="str">
        <f t="shared" si="280"/>
        <v>NA</v>
      </c>
      <c r="J1133" t="str">
        <f t="shared" si="273"/>
        <v>NA</v>
      </c>
      <c r="L1133">
        <v>-3931</v>
      </c>
      <c r="M1133">
        <v>-3931</v>
      </c>
      <c r="N1133">
        <v>-3931</v>
      </c>
      <c r="O1133" t="s">
        <v>164</v>
      </c>
      <c r="P1133" t="s">
        <v>164</v>
      </c>
      <c r="Q1133" s="278">
        <f t="shared" si="274"/>
        <v>0</v>
      </c>
      <c r="R1133">
        <f t="shared" si="275"/>
        <v>0</v>
      </c>
      <c r="S1133" s="135" t="str">
        <f t="shared" si="276"/>
        <v>NA</v>
      </c>
      <c r="T1133" s="135" t="str">
        <f t="shared" si="277"/>
        <v>NA</v>
      </c>
      <c r="U1133" t="str">
        <f t="shared" si="279"/>
        <v>NA</v>
      </c>
      <c r="V1133">
        <f t="shared" si="272"/>
        <v>0</v>
      </c>
      <c r="W1133" s="66">
        <f t="shared" si="278"/>
        <v>1</v>
      </c>
      <c r="X1133">
        <v>365</v>
      </c>
      <c r="Y1133" t="s">
        <v>31</v>
      </c>
      <c r="Z1133" t="s">
        <v>31</v>
      </c>
      <c r="AA1133" t="s">
        <v>31</v>
      </c>
      <c r="AB1133" t="s">
        <v>31</v>
      </c>
      <c r="AC1133" t="s">
        <v>31</v>
      </c>
      <c r="AD1133" t="s">
        <v>31</v>
      </c>
      <c r="AE1133" t="s">
        <v>31</v>
      </c>
      <c r="AF1133" t="s">
        <v>31</v>
      </c>
      <c r="AG1133" t="s">
        <v>31</v>
      </c>
      <c r="AH1133" t="s">
        <v>31</v>
      </c>
      <c r="AI1133" t="s">
        <v>31</v>
      </c>
      <c r="AJ1133" t="s">
        <v>31</v>
      </c>
      <c r="AK1133" t="s">
        <v>31</v>
      </c>
      <c r="AL1133" t="s">
        <v>31</v>
      </c>
      <c r="AM1133" t="s">
        <v>31</v>
      </c>
      <c r="AN1133" t="s">
        <v>31</v>
      </c>
      <c r="AO1133" t="s">
        <v>31</v>
      </c>
      <c r="AP1133" t="s">
        <v>31</v>
      </c>
      <c r="AQ1133" t="s">
        <v>31</v>
      </c>
      <c r="AR1133" t="s">
        <v>31</v>
      </c>
      <c r="AS1133" t="s">
        <v>31</v>
      </c>
      <c r="AT1133" t="s">
        <v>31</v>
      </c>
      <c r="AU1133" t="s">
        <v>31</v>
      </c>
      <c r="AV1133" t="s">
        <v>31</v>
      </c>
      <c r="AW1133" t="s">
        <v>31</v>
      </c>
      <c r="AX1133">
        <v>5080</v>
      </c>
      <c r="AY1133" t="s">
        <v>272</v>
      </c>
      <c r="AZ1133" t="s">
        <v>31</v>
      </c>
      <c r="BA1133" t="s">
        <v>31</v>
      </c>
      <c r="BB1133" t="s">
        <v>31</v>
      </c>
      <c r="BC1133" s="189" t="str">
        <f t="shared" ca="1" si="281"/>
        <v>IT</v>
      </c>
      <c r="BD1133" s="189">
        <f t="shared" si="282"/>
        <v>5080</v>
      </c>
      <c r="BE1133" s="189" t="str">
        <f t="shared" ca="1" si="283"/>
        <v>N-1 380 kV RDP-DIV on IT-SL 220 kV GRID</v>
      </c>
      <c r="BF1133" s="190" t="e">
        <f t="shared" ca="1" si="284"/>
        <v>#N/A</v>
      </c>
      <c r="BG1133" s="189">
        <f t="shared" si="285"/>
        <v>100000</v>
      </c>
      <c r="BH1133" s="191" t="e">
        <f t="shared" ca="1" si="286"/>
        <v>#N/A</v>
      </c>
      <c r="BI1133" s="189">
        <f t="shared" si="287"/>
        <v>1</v>
      </c>
    </row>
    <row r="1134" spans="2:61" hidden="1">
      <c r="B1134" t="s">
        <v>271</v>
      </c>
      <c r="C1134" t="s">
        <v>232</v>
      </c>
      <c r="D1134" t="s">
        <v>47</v>
      </c>
      <c r="E1134">
        <v>5770</v>
      </c>
      <c r="G1134" s="17"/>
      <c r="H1134">
        <v>5770</v>
      </c>
      <c r="I1134" t="str">
        <f t="shared" si="280"/>
        <v>NA</v>
      </c>
      <c r="J1134" t="str">
        <f t="shared" si="273"/>
        <v>NA</v>
      </c>
      <c r="L1134">
        <v>-3931</v>
      </c>
      <c r="M1134">
        <v>-3931</v>
      </c>
      <c r="N1134">
        <v>-3931</v>
      </c>
      <c r="O1134" t="s">
        <v>164</v>
      </c>
      <c r="P1134" t="s">
        <v>164</v>
      </c>
      <c r="Q1134" s="278">
        <f t="shared" si="274"/>
        <v>0</v>
      </c>
      <c r="R1134">
        <f t="shared" si="275"/>
        <v>0</v>
      </c>
      <c r="S1134" s="135" t="str">
        <f t="shared" si="276"/>
        <v>NA</v>
      </c>
      <c r="T1134" s="135" t="str">
        <f t="shared" si="277"/>
        <v>NA</v>
      </c>
      <c r="U1134" t="str">
        <f t="shared" si="279"/>
        <v>NA</v>
      </c>
      <c r="V1134">
        <f t="shared" si="272"/>
        <v>0</v>
      </c>
      <c r="W1134" s="66">
        <f t="shared" si="278"/>
        <v>1</v>
      </c>
      <c r="X1134">
        <v>365</v>
      </c>
      <c r="Y1134" t="s">
        <v>31</v>
      </c>
      <c r="Z1134" t="s">
        <v>31</v>
      </c>
      <c r="AA1134" t="s">
        <v>31</v>
      </c>
      <c r="AB1134" t="s">
        <v>31</v>
      </c>
      <c r="AC1134" t="s">
        <v>31</v>
      </c>
      <c r="AD1134" t="s">
        <v>31</v>
      </c>
      <c r="AE1134" t="s">
        <v>31</v>
      </c>
      <c r="AF1134" t="s">
        <v>31</v>
      </c>
      <c r="AG1134" t="s">
        <v>31</v>
      </c>
      <c r="AH1134" t="s">
        <v>31</v>
      </c>
      <c r="AI1134" t="s">
        <v>31</v>
      </c>
      <c r="AJ1134" t="s">
        <v>31</v>
      </c>
      <c r="AK1134" t="s">
        <v>31</v>
      </c>
      <c r="AL1134" t="s">
        <v>31</v>
      </c>
      <c r="AM1134" t="s">
        <v>31</v>
      </c>
      <c r="AN1134" t="s">
        <v>31</v>
      </c>
      <c r="AO1134" t="s">
        <v>31</v>
      </c>
      <c r="AP1134" t="s">
        <v>31</v>
      </c>
      <c r="AQ1134" t="s">
        <v>31</v>
      </c>
      <c r="AR1134" t="s">
        <v>31</v>
      </c>
      <c r="AS1134" t="s">
        <v>31</v>
      </c>
      <c r="AT1134" t="s">
        <v>31</v>
      </c>
      <c r="AU1134" t="s">
        <v>31</v>
      </c>
      <c r="AV1134" t="s">
        <v>31</v>
      </c>
      <c r="AW1134" t="s">
        <v>31</v>
      </c>
      <c r="AX1134">
        <v>5080</v>
      </c>
      <c r="AY1134" t="s">
        <v>272</v>
      </c>
      <c r="AZ1134" t="s">
        <v>31</v>
      </c>
      <c r="BA1134" t="s">
        <v>31</v>
      </c>
      <c r="BB1134" t="s">
        <v>31</v>
      </c>
      <c r="BC1134" s="189" t="str">
        <f t="shared" ca="1" si="281"/>
        <v>IT</v>
      </c>
      <c r="BD1134" s="189">
        <f t="shared" si="282"/>
        <v>5080</v>
      </c>
      <c r="BE1134" s="189" t="str">
        <f t="shared" ca="1" si="283"/>
        <v>N-1 380 kV RDP-DIV on IT-SL 220 kV GRID</v>
      </c>
      <c r="BF1134" s="190" t="e">
        <f t="shared" ca="1" si="284"/>
        <v>#N/A</v>
      </c>
      <c r="BG1134" s="189">
        <f t="shared" si="285"/>
        <v>100000</v>
      </c>
      <c r="BH1134" s="191" t="e">
        <f t="shared" ca="1" si="286"/>
        <v>#N/A</v>
      </c>
      <c r="BI1134" s="189">
        <f t="shared" si="287"/>
        <v>1</v>
      </c>
    </row>
    <row r="1135" spans="2:61" hidden="1">
      <c r="B1135" t="s">
        <v>271</v>
      </c>
      <c r="C1135" t="s">
        <v>232</v>
      </c>
      <c r="D1135" t="s">
        <v>48</v>
      </c>
      <c r="E1135">
        <v>5170</v>
      </c>
      <c r="G1135" s="17"/>
      <c r="H1135">
        <v>5170</v>
      </c>
      <c r="I1135" t="str">
        <f t="shared" si="280"/>
        <v>NA</v>
      </c>
      <c r="J1135" t="str">
        <f t="shared" si="273"/>
        <v>NA</v>
      </c>
      <c r="L1135">
        <v>-3337</v>
      </c>
      <c r="M1135">
        <v>-3337</v>
      </c>
      <c r="N1135">
        <v>-3337</v>
      </c>
      <c r="O1135" t="s">
        <v>164</v>
      </c>
      <c r="P1135" t="s">
        <v>164</v>
      </c>
      <c r="Q1135" s="278">
        <f t="shared" si="274"/>
        <v>0</v>
      </c>
      <c r="R1135">
        <f t="shared" si="275"/>
        <v>0</v>
      </c>
      <c r="S1135" s="135" t="str">
        <f t="shared" si="276"/>
        <v>NA</v>
      </c>
      <c r="T1135" s="135" t="str">
        <f t="shared" si="277"/>
        <v>NA</v>
      </c>
      <c r="U1135" t="str">
        <f t="shared" si="279"/>
        <v>NA</v>
      </c>
      <c r="V1135">
        <f t="shared" si="272"/>
        <v>0</v>
      </c>
      <c r="W1135" s="66">
        <f t="shared" si="278"/>
        <v>1</v>
      </c>
      <c r="X1135">
        <v>345</v>
      </c>
      <c r="Y1135" t="s">
        <v>31</v>
      </c>
      <c r="Z1135" t="s">
        <v>31</v>
      </c>
      <c r="AA1135" t="s">
        <v>31</v>
      </c>
      <c r="AB1135" t="s">
        <v>31</v>
      </c>
      <c r="AC1135" t="s">
        <v>31</v>
      </c>
      <c r="AD1135" t="s">
        <v>31</v>
      </c>
      <c r="AE1135" t="s">
        <v>31</v>
      </c>
      <c r="AF1135" t="s">
        <v>31</v>
      </c>
      <c r="AG1135" t="s">
        <v>31</v>
      </c>
      <c r="AH1135" t="s">
        <v>31</v>
      </c>
      <c r="AI1135" t="s">
        <v>31</v>
      </c>
      <c r="AJ1135" t="s">
        <v>31</v>
      </c>
      <c r="AK1135" t="s">
        <v>31</v>
      </c>
      <c r="AL1135" t="s">
        <v>31</v>
      </c>
      <c r="AM1135" t="s">
        <v>31</v>
      </c>
      <c r="AN1135" t="s">
        <v>31</v>
      </c>
      <c r="AO1135" t="s">
        <v>31</v>
      </c>
      <c r="AP1135" t="s">
        <v>31</v>
      </c>
      <c r="AQ1135" t="s">
        <v>31</v>
      </c>
      <c r="AR1135" t="s">
        <v>31</v>
      </c>
      <c r="AS1135" t="s">
        <v>31</v>
      </c>
      <c r="AT1135" t="s">
        <v>31</v>
      </c>
      <c r="AU1135" t="s">
        <v>31</v>
      </c>
      <c r="AV1135" t="s">
        <v>31</v>
      </c>
      <c r="AW1135" t="s">
        <v>31</v>
      </c>
      <c r="AX1135" t="s">
        <v>31</v>
      </c>
      <c r="AY1135" t="s">
        <v>31</v>
      </c>
      <c r="AZ1135" t="s">
        <v>31</v>
      </c>
      <c r="BA1135" t="s">
        <v>31</v>
      </c>
      <c r="BB1135" t="s">
        <v>31</v>
      </c>
      <c r="BC1135" s="189" t="e">
        <f t="shared" ca="1" si="281"/>
        <v>#N/A</v>
      </c>
      <c r="BD1135" s="189">
        <f t="shared" si="282"/>
        <v>100000</v>
      </c>
      <c r="BE1135" s="189" t="e">
        <f t="shared" ca="1" si="283"/>
        <v>#N/A</v>
      </c>
      <c r="BF1135" s="190" t="e">
        <f t="shared" ca="1" si="284"/>
        <v>#N/A</v>
      </c>
      <c r="BG1135" s="189">
        <f t="shared" si="285"/>
        <v>100000</v>
      </c>
      <c r="BH1135" s="191" t="e">
        <f t="shared" ca="1" si="286"/>
        <v>#N/A</v>
      </c>
      <c r="BI1135" s="189">
        <f t="shared" si="287"/>
        <v>1</v>
      </c>
    </row>
    <row r="1136" spans="2:61" hidden="1">
      <c r="B1136" t="s">
        <v>274</v>
      </c>
      <c r="C1136" t="s">
        <v>232</v>
      </c>
      <c r="D1136" t="s">
        <v>151</v>
      </c>
      <c r="E1136">
        <v>5270</v>
      </c>
      <c r="G1136" s="17"/>
      <c r="H1136">
        <v>5270</v>
      </c>
      <c r="I1136" t="str">
        <f t="shared" si="280"/>
        <v>NA</v>
      </c>
      <c r="J1136" t="str">
        <f t="shared" si="273"/>
        <v>NA</v>
      </c>
      <c r="L1136">
        <v>-3931</v>
      </c>
      <c r="M1136">
        <v>-3931</v>
      </c>
      <c r="N1136">
        <v>-3931</v>
      </c>
      <c r="O1136" t="s">
        <v>164</v>
      </c>
      <c r="P1136" t="s">
        <v>164</v>
      </c>
      <c r="Q1136" s="278">
        <f t="shared" si="274"/>
        <v>0</v>
      </c>
      <c r="R1136">
        <f t="shared" si="275"/>
        <v>0</v>
      </c>
      <c r="S1136" s="135" t="str">
        <f t="shared" si="276"/>
        <v>NA</v>
      </c>
      <c r="T1136" s="135" t="str">
        <f t="shared" si="277"/>
        <v>NA</v>
      </c>
      <c r="U1136" t="str">
        <f t="shared" si="279"/>
        <v>NA</v>
      </c>
      <c r="V1136">
        <f t="shared" ref="V1136:V1199" si="288">IF(N1136&lt;0,0,IF(M1136=L1136,N1136,N1136-(L1136-M1136)))</f>
        <v>0</v>
      </c>
      <c r="W1136" s="66">
        <f t="shared" si="278"/>
        <v>0</v>
      </c>
      <c r="X1136" t="s">
        <v>31</v>
      </c>
      <c r="Y1136" t="s">
        <v>31</v>
      </c>
      <c r="Z1136" t="s">
        <v>31</v>
      </c>
      <c r="AA1136" t="s">
        <v>31</v>
      </c>
      <c r="AB1136" t="s">
        <v>31</v>
      </c>
      <c r="AC1136" t="s">
        <v>31</v>
      </c>
      <c r="AD1136" t="s">
        <v>31</v>
      </c>
      <c r="AE1136" t="s">
        <v>31</v>
      </c>
      <c r="AF1136" t="s">
        <v>31</v>
      </c>
      <c r="AG1136" t="s">
        <v>31</v>
      </c>
      <c r="AH1136" t="s">
        <v>31</v>
      </c>
      <c r="AI1136" t="s">
        <v>31</v>
      </c>
      <c r="AJ1136" t="s">
        <v>31</v>
      </c>
      <c r="AK1136" t="s">
        <v>31</v>
      </c>
      <c r="AL1136" t="s">
        <v>31</v>
      </c>
      <c r="AM1136" t="s">
        <v>31</v>
      </c>
      <c r="AN1136" t="s">
        <v>31</v>
      </c>
      <c r="AO1136" t="s">
        <v>31</v>
      </c>
      <c r="AP1136" t="s">
        <v>31</v>
      </c>
      <c r="AQ1136" t="s">
        <v>31</v>
      </c>
      <c r="AR1136" t="s">
        <v>31</v>
      </c>
      <c r="AS1136" t="s">
        <v>31</v>
      </c>
      <c r="AT1136" t="s">
        <v>31</v>
      </c>
      <c r="AU1136" t="s">
        <v>31</v>
      </c>
      <c r="AV1136" t="s">
        <v>31</v>
      </c>
      <c r="AW1136" t="s">
        <v>31</v>
      </c>
      <c r="AX1136" t="s">
        <v>31</v>
      </c>
      <c r="AY1136" t="s">
        <v>31</v>
      </c>
      <c r="AZ1136" t="s">
        <v>31</v>
      </c>
      <c r="BA1136" t="s">
        <v>31</v>
      </c>
      <c r="BB1136" t="s">
        <v>31</v>
      </c>
      <c r="BC1136" s="189" t="e">
        <f t="shared" ca="1" si="281"/>
        <v>#N/A</v>
      </c>
      <c r="BD1136" s="189">
        <f t="shared" si="282"/>
        <v>100000</v>
      </c>
      <c r="BE1136" s="189" t="e">
        <f t="shared" ca="1" si="283"/>
        <v>#N/A</v>
      </c>
      <c r="BF1136" s="190" t="e">
        <f t="shared" ca="1" si="284"/>
        <v>#N/A</v>
      </c>
      <c r="BG1136" s="189">
        <f t="shared" si="285"/>
        <v>100000</v>
      </c>
      <c r="BH1136" s="191" t="e">
        <f t="shared" ca="1" si="286"/>
        <v>#N/A</v>
      </c>
      <c r="BI1136" s="189">
        <f t="shared" si="287"/>
        <v>0</v>
      </c>
    </row>
    <row r="1137" spans="2:61" hidden="1">
      <c r="B1137" t="s">
        <v>274</v>
      </c>
      <c r="C1137" t="s">
        <v>232</v>
      </c>
      <c r="D1137" t="s">
        <v>155</v>
      </c>
      <c r="E1137">
        <v>5270</v>
      </c>
      <c r="G1137" s="17"/>
      <c r="H1137">
        <v>5270</v>
      </c>
      <c r="I1137" t="str">
        <f t="shared" si="280"/>
        <v>NA</v>
      </c>
      <c r="J1137" t="str">
        <f t="shared" ref="J1137:J1200" si="289">IF(ISNUMBER(H1137),"NA",0)</f>
        <v>NA</v>
      </c>
      <c r="L1137">
        <v>-3931</v>
      </c>
      <c r="M1137">
        <v>-3931</v>
      </c>
      <c r="N1137">
        <v>-3931</v>
      </c>
      <c r="O1137" t="s">
        <v>164</v>
      </c>
      <c r="P1137" t="s">
        <v>164</v>
      </c>
      <c r="Q1137" s="278">
        <f t="shared" ref="Q1137:Q1200" si="290">IFERROR(L1137-M1137,0)</f>
        <v>0</v>
      </c>
      <c r="R1137">
        <f t="shared" ref="R1137:R1200" si="291">IF(AND(ISNUMBER(E1137),ISNUMBER(H1137),ISBLANK(F1137)),E1137-H1137,"NA")</f>
        <v>0</v>
      </c>
      <c r="S1137" s="135" t="str">
        <f t="shared" ref="S1137:S1200" si="292">IF(AND(ISNUMBER(F1137),ISNUMBER(I1137),ISBLANK(E1137)),F1137-I1137,"NA")</f>
        <v>NA</v>
      </c>
      <c r="T1137" s="135" t="str">
        <f t="shared" ref="T1137:T1200" si="293">IF(AND(ISNUMBER(G1137),ISNUMBER(J1137),ISBLANK(E1137)),G1137-J1137,"NA")</f>
        <v>NA</v>
      </c>
      <c r="U1137" t="str">
        <f t="shared" si="279"/>
        <v>NA</v>
      </c>
      <c r="V1137">
        <f t="shared" si="288"/>
        <v>0</v>
      </c>
      <c r="W1137" s="66">
        <f t="shared" si="278"/>
        <v>0</v>
      </c>
      <c r="X1137" t="s">
        <v>31</v>
      </c>
      <c r="Y1137" t="s">
        <v>31</v>
      </c>
      <c r="Z1137" t="s">
        <v>31</v>
      </c>
      <c r="AA1137" t="s">
        <v>31</v>
      </c>
      <c r="AB1137" t="s">
        <v>31</v>
      </c>
      <c r="AC1137" t="s">
        <v>31</v>
      </c>
      <c r="AD1137" t="s">
        <v>31</v>
      </c>
      <c r="AE1137" t="s">
        <v>31</v>
      </c>
      <c r="AF1137" t="s">
        <v>31</v>
      </c>
      <c r="AG1137" t="s">
        <v>31</v>
      </c>
      <c r="AH1137" t="s">
        <v>31</v>
      </c>
      <c r="AI1137" t="s">
        <v>31</v>
      </c>
      <c r="AJ1137" t="s">
        <v>31</v>
      </c>
      <c r="AK1137" t="s">
        <v>31</v>
      </c>
      <c r="AL1137" t="s">
        <v>31</v>
      </c>
      <c r="AM1137" t="s">
        <v>31</v>
      </c>
      <c r="AN1137" t="s">
        <v>31</v>
      </c>
      <c r="AO1137" t="s">
        <v>31</v>
      </c>
      <c r="AP1137" t="s">
        <v>31</v>
      </c>
      <c r="AQ1137" t="s">
        <v>31</v>
      </c>
      <c r="AR1137" t="s">
        <v>31</v>
      </c>
      <c r="AS1137" t="s">
        <v>31</v>
      </c>
      <c r="AT1137" t="s">
        <v>31</v>
      </c>
      <c r="AU1137" t="s">
        <v>31</v>
      </c>
      <c r="AV1137" t="s">
        <v>31</v>
      </c>
      <c r="AW1137" t="s">
        <v>31</v>
      </c>
      <c r="AX1137" t="s">
        <v>31</v>
      </c>
      <c r="AY1137" t="s">
        <v>31</v>
      </c>
      <c r="AZ1137" t="s">
        <v>31</v>
      </c>
      <c r="BA1137" t="s">
        <v>31</v>
      </c>
      <c r="BB1137" t="s">
        <v>31</v>
      </c>
      <c r="BC1137" s="189" t="e">
        <f t="shared" ca="1" si="281"/>
        <v>#N/A</v>
      </c>
      <c r="BD1137" s="189">
        <f t="shared" si="282"/>
        <v>100000</v>
      </c>
      <c r="BE1137" s="189" t="e">
        <f t="shared" ca="1" si="283"/>
        <v>#N/A</v>
      </c>
      <c r="BF1137" s="190" t="e">
        <f t="shared" ca="1" si="284"/>
        <v>#N/A</v>
      </c>
      <c r="BG1137" s="189">
        <f t="shared" si="285"/>
        <v>100000</v>
      </c>
      <c r="BH1137" s="191" t="e">
        <f t="shared" ca="1" si="286"/>
        <v>#N/A</v>
      </c>
      <c r="BI1137" s="189">
        <f t="shared" si="287"/>
        <v>0</v>
      </c>
    </row>
    <row r="1138" spans="2:61" hidden="1">
      <c r="B1138" t="s">
        <v>274</v>
      </c>
      <c r="C1138" t="s">
        <v>232</v>
      </c>
      <c r="D1138" t="s">
        <v>156</v>
      </c>
      <c r="E1138">
        <v>5270</v>
      </c>
      <c r="G1138" s="17"/>
      <c r="H1138">
        <v>5270</v>
      </c>
      <c r="I1138" t="str">
        <f t="shared" si="280"/>
        <v>NA</v>
      </c>
      <c r="J1138" t="str">
        <f t="shared" si="289"/>
        <v>NA</v>
      </c>
      <c r="L1138">
        <v>-3931</v>
      </c>
      <c r="M1138">
        <v>-3931</v>
      </c>
      <c r="N1138">
        <v>-3931</v>
      </c>
      <c r="O1138" t="s">
        <v>164</v>
      </c>
      <c r="P1138" t="s">
        <v>164</v>
      </c>
      <c r="Q1138" s="278">
        <f t="shared" si="290"/>
        <v>0</v>
      </c>
      <c r="R1138">
        <f t="shared" si="291"/>
        <v>0</v>
      </c>
      <c r="S1138" s="135" t="str">
        <f t="shared" si="292"/>
        <v>NA</v>
      </c>
      <c r="T1138" s="135" t="str">
        <f t="shared" si="293"/>
        <v>NA</v>
      </c>
      <c r="U1138" t="str">
        <f t="shared" si="279"/>
        <v>NA</v>
      </c>
      <c r="V1138">
        <f t="shared" si="288"/>
        <v>0</v>
      </c>
      <c r="W1138" s="66">
        <f t="shared" si="278"/>
        <v>0</v>
      </c>
      <c r="X1138" t="s">
        <v>31</v>
      </c>
      <c r="Y1138" t="s">
        <v>31</v>
      </c>
      <c r="Z1138" t="s">
        <v>31</v>
      </c>
      <c r="AA1138" t="s">
        <v>31</v>
      </c>
      <c r="AB1138" t="s">
        <v>31</v>
      </c>
      <c r="AC1138" t="s">
        <v>31</v>
      </c>
      <c r="AD1138" t="s">
        <v>31</v>
      </c>
      <c r="AE1138" t="s">
        <v>31</v>
      </c>
      <c r="AF1138" t="s">
        <v>31</v>
      </c>
      <c r="AG1138" t="s">
        <v>31</v>
      </c>
      <c r="AH1138" t="s">
        <v>31</v>
      </c>
      <c r="AI1138" t="s">
        <v>31</v>
      </c>
      <c r="AJ1138" t="s">
        <v>31</v>
      </c>
      <c r="AK1138" t="s">
        <v>31</v>
      </c>
      <c r="AL1138" t="s">
        <v>31</v>
      </c>
      <c r="AM1138" t="s">
        <v>31</v>
      </c>
      <c r="AN1138" t="s">
        <v>31</v>
      </c>
      <c r="AO1138" t="s">
        <v>31</v>
      </c>
      <c r="AP1138" t="s">
        <v>31</v>
      </c>
      <c r="AQ1138" t="s">
        <v>31</v>
      </c>
      <c r="AR1138" t="s">
        <v>31</v>
      </c>
      <c r="AS1138" t="s">
        <v>31</v>
      </c>
      <c r="AT1138" t="s">
        <v>31</v>
      </c>
      <c r="AU1138" t="s">
        <v>31</v>
      </c>
      <c r="AV1138" t="s">
        <v>31</v>
      </c>
      <c r="AW1138" t="s">
        <v>31</v>
      </c>
      <c r="AX1138" t="s">
        <v>31</v>
      </c>
      <c r="AY1138" t="s">
        <v>31</v>
      </c>
      <c r="AZ1138" t="s">
        <v>31</v>
      </c>
      <c r="BA1138" t="s">
        <v>31</v>
      </c>
      <c r="BB1138" t="s">
        <v>31</v>
      </c>
      <c r="BC1138" s="189" t="e">
        <f t="shared" ca="1" si="281"/>
        <v>#N/A</v>
      </c>
      <c r="BD1138" s="189">
        <f t="shared" si="282"/>
        <v>100000</v>
      </c>
      <c r="BE1138" s="189" t="e">
        <f t="shared" ca="1" si="283"/>
        <v>#N/A</v>
      </c>
      <c r="BF1138" s="190" t="e">
        <f t="shared" ca="1" si="284"/>
        <v>#N/A</v>
      </c>
      <c r="BG1138" s="189">
        <f t="shared" si="285"/>
        <v>100000</v>
      </c>
      <c r="BH1138" s="191" t="e">
        <f t="shared" ca="1" si="286"/>
        <v>#N/A</v>
      </c>
      <c r="BI1138" s="189">
        <f t="shared" si="287"/>
        <v>0</v>
      </c>
    </row>
    <row r="1139" spans="2:61" hidden="1">
      <c r="B1139" t="s">
        <v>274</v>
      </c>
      <c r="C1139" t="s">
        <v>232</v>
      </c>
      <c r="D1139" t="s">
        <v>157</v>
      </c>
      <c r="E1139">
        <v>7340</v>
      </c>
      <c r="G1139" s="17"/>
      <c r="H1139">
        <v>5240</v>
      </c>
      <c r="I1139" t="str">
        <f t="shared" si="280"/>
        <v>NA</v>
      </c>
      <c r="J1139" t="str">
        <f t="shared" si="289"/>
        <v>NA</v>
      </c>
      <c r="O1139" t="s">
        <v>49</v>
      </c>
      <c r="P1139" t="s">
        <v>41</v>
      </c>
      <c r="Q1139" s="278">
        <f t="shared" si="290"/>
        <v>0</v>
      </c>
      <c r="R1139">
        <f t="shared" si="291"/>
        <v>2100</v>
      </c>
      <c r="S1139" s="135" t="str">
        <f t="shared" si="292"/>
        <v>NA</v>
      </c>
      <c r="T1139" s="135" t="str">
        <f t="shared" si="293"/>
        <v>NA</v>
      </c>
      <c r="U1139" t="str">
        <f t="shared" si="279"/>
        <v>NA</v>
      </c>
      <c r="V1139">
        <f t="shared" si="288"/>
        <v>0</v>
      </c>
      <c r="W1139" s="66">
        <f t="shared" si="278"/>
        <v>1</v>
      </c>
      <c r="X1139" t="s">
        <v>31</v>
      </c>
      <c r="Y1139" t="s">
        <v>31</v>
      </c>
      <c r="Z1139" t="s">
        <v>31</v>
      </c>
      <c r="AA1139" t="s">
        <v>31</v>
      </c>
      <c r="AB1139" t="s">
        <v>31</v>
      </c>
      <c r="AC1139" t="s">
        <v>31</v>
      </c>
      <c r="AD1139" t="s">
        <v>31</v>
      </c>
      <c r="AE1139" t="s">
        <v>31</v>
      </c>
      <c r="AF1139" t="s">
        <v>31</v>
      </c>
      <c r="AG1139" t="s">
        <v>31</v>
      </c>
      <c r="AH1139" t="s">
        <v>31</v>
      </c>
      <c r="AI1139" t="s">
        <v>31</v>
      </c>
      <c r="AJ1139" t="s">
        <v>31</v>
      </c>
      <c r="AK1139" t="s">
        <v>31</v>
      </c>
      <c r="AL1139" t="s">
        <v>31</v>
      </c>
      <c r="AM1139" t="s">
        <v>31</v>
      </c>
      <c r="AN1139" t="s">
        <v>31</v>
      </c>
      <c r="AO1139" t="s">
        <v>31</v>
      </c>
      <c r="AP1139" t="s">
        <v>31</v>
      </c>
      <c r="AQ1139" t="s">
        <v>31</v>
      </c>
      <c r="AR1139" t="s">
        <v>31</v>
      </c>
      <c r="AS1139" t="s">
        <v>31</v>
      </c>
      <c r="AT1139" t="s">
        <v>31</v>
      </c>
      <c r="AU1139" t="s">
        <v>31</v>
      </c>
      <c r="AV1139" t="s">
        <v>31</v>
      </c>
      <c r="AW1139" t="s">
        <v>31</v>
      </c>
      <c r="AX1139">
        <v>5050</v>
      </c>
      <c r="AY1139" t="s">
        <v>275</v>
      </c>
      <c r="AZ1139" t="s">
        <v>31</v>
      </c>
      <c r="BA1139" t="s">
        <v>31</v>
      </c>
      <c r="BB1139" t="s">
        <v>31</v>
      </c>
      <c r="BC1139" s="189" t="str">
        <f t="shared" ca="1" si="281"/>
        <v>IT</v>
      </c>
      <c r="BD1139" s="189">
        <f t="shared" si="282"/>
        <v>5050</v>
      </c>
      <c r="BE1139" s="189" t="str">
        <f t="shared" ca="1" si="283"/>
        <v>N-1 ABV-RON2 -&gt; ABV -GRA 3 and viceversa, N-1 RON-ABV1 on RON-ABV 2 and viceversa,  N-2 ABV - RON on 220 kV CH-IT grid,</v>
      </c>
      <c r="BF1139" s="190" t="e">
        <f t="shared" ca="1" si="284"/>
        <v>#N/A</v>
      </c>
      <c r="BG1139" s="189">
        <f t="shared" si="285"/>
        <v>100000</v>
      </c>
      <c r="BH1139" s="191" t="e">
        <f t="shared" ca="1" si="286"/>
        <v>#N/A</v>
      </c>
      <c r="BI1139" s="189">
        <f t="shared" si="287"/>
        <v>0</v>
      </c>
    </row>
    <row r="1140" spans="2:61" hidden="1">
      <c r="B1140" t="s">
        <v>274</v>
      </c>
      <c r="C1140" t="s">
        <v>232</v>
      </c>
      <c r="D1140" t="s">
        <v>158</v>
      </c>
      <c r="E1140">
        <v>7340</v>
      </c>
      <c r="G1140" s="17"/>
      <c r="H1140">
        <v>5240</v>
      </c>
      <c r="I1140" t="str">
        <f t="shared" si="280"/>
        <v>NA</v>
      </c>
      <c r="J1140" t="str">
        <f t="shared" si="289"/>
        <v>NA</v>
      </c>
      <c r="O1140" t="s">
        <v>49</v>
      </c>
      <c r="P1140" t="s">
        <v>41</v>
      </c>
      <c r="Q1140" s="278">
        <f t="shared" si="290"/>
        <v>0</v>
      </c>
      <c r="R1140">
        <f t="shared" si="291"/>
        <v>2100</v>
      </c>
      <c r="S1140" s="135" t="str">
        <f t="shared" si="292"/>
        <v>NA</v>
      </c>
      <c r="T1140" s="135" t="str">
        <f t="shared" si="293"/>
        <v>NA</v>
      </c>
      <c r="U1140" t="str">
        <f t="shared" si="279"/>
        <v>NA</v>
      </c>
      <c r="V1140">
        <f t="shared" si="288"/>
        <v>0</v>
      </c>
      <c r="W1140" s="66">
        <f t="shared" si="278"/>
        <v>1</v>
      </c>
      <c r="X1140" t="s">
        <v>31</v>
      </c>
      <c r="Y1140" t="s">
        <v>31</v>
      </c>
      <c r="Z1140" t="s">
        <v>31</v>
      </c>
      <c r="AA1140" t="s">
        <v>31</v>
      </c>
      <c r="AB1140" t="s">
        <v>31</v>
      </c>
      <c r="AC1140" t="s">
        <v>31</v>
      </c>
      <c r="AD1140" t="s">
        <v>31</v>
      </c>
      <c r="AE1140" t="s">
        <v>31</v>
      </c>
      <c r="AF1140" t="s">
        <v>31</v>
      </c>
      <c r="AG1140" t="s">
        <v>31</v>
      </c>
      <c r="AH1140" t="s">
        <v>31</v>
      </c>
      <c r="AI1140" t="s">
        <v>31</v>
      </c>
      <c r="AJ1140" t="s">
        <v>31</v>
      </c>
      <c r="AK1140" t="s">
        <v>31</v>
      </c>
      <c r="AL1140" t="s">
        <v>31</v>
      </c>
      <c r="AM1140" t="s">
        <v>31</v>
      </c>
      <c r="AN1140" t="s">
        <v>31</v>
      </c>
      <c r="AO1140" t="s">
        <v>31</v>
      </c>
      <c r="AP1140" t="s">
        <v>31</v>
      </c>
      <c r="AQ1140" t="s">
        <v>31</v>
      </c>
      <c r="AR1140" t="s">
        <v>31</v>
      </c>
      <c r="AS1140" t="s">
        <v>31</v>
      </c>
      <c r="AT1140" t="s">
        <v>31</v>
      </c>
      <c r="AU1140" t="s">
        <v>31</v>
      </c>
      <c r="AV1140" t="s">
        <v>31</v>
      </c>
      <c r="AW1140" t="s">
        <v>31</v>
      </c>
      <c r="AX1140">
        <v>5050</v>
      </c>
      <c r="AY1140" t="s">
        <v>275</v>
      </c>
      <c r="AZ1140" t="s">
        <v>31</v>
      </c>
      <c r="BA1140" t="s">
        <v>31</v>
      </c>
      <c r="BB1140" t="s">
        <v>31</v>
      </c>
      <c r="BC1140" s="189" t="str">
        <f t="shared" ca="1" si="281"/>
        <v>IT</v>
      </c>
      <c r="BD1140" s="189">
        <f t="shared" si="282"/>
        <v>5050</v>
      </c>
      <c r="BE1140" s="189" t="str">
        <f t="shared" ca="1" si="283"/>
        <v>N-1 ABV-RON2 -&gt; ABV -GRA 3 and viceversa, N-1 RON-ABV1 on RON-ABV 2 and viceversa,  N-2 ABV - RON on 220 kV CH-IT grid,</v>
      </c>
      <c r="BF1140" s="190" t="e">
        <f t="shared" ca="1" si="284"/>
        <v>#N/A</v>
      </c>
      <c r="BG1140" s="189">
        <f t="shared" si="285"/>
        <v>100000</v>
      </c>
      <c r="BH1140" s="191" t="e">
        <f t="shared" ca="1" si="286"/>
        <v>#N/A</v>
      </c>
      <c r="BI1140" s="189">
        <f t="shared" si="287"/>
        <v>0</v>
      </c>
    </row>
    <row r="1141" spans="2:61" hidden="1">
      <c r="B1141" t="s">
        <v>274</v>
      </c>
      <c r="C1141" t="s">
        <v>232</v>
      </c>
      <c r="D1141" t="s">
        <v>159</v>
      </c>
      <c r="E1141">
        <v>7340</v>
      </c>
      <c r="G1141" s="17"/>
      <c r="H1141">
        <v>5240</v>
      </c>
      <c r="I1141" t="str">
        <f t="shared" si="280"/>
        <v>NA</v>
      </c>
      <c r="J1141" t="str">
        <f t="shared" si="289"/>
        <v>NA</v>
      </c>
      <c r="O1141" t="s">
        <v>49</v>
      </c>
      <c r="P1141" t="s">
        <v>41</v>
      </c>
      <c r="Q1141" s="278">
        <f t="shared" si="290"/>
        <v>0</v>
      </c>
      <c r="R1141">
        <f t="shared" si="291"/>
        <v>2100</v>
      </c>
      <c r="S1141" s="135" t="str">
        <f t="shared" si="292"/>
        <v>NA</v>
      </c>
      <c r="T1141" s="135" t="str">
        <f t="shared" si="293"/>
        <v>NA</v>
      </c>
      <c r="U1141" t="str">
        <f t="shared" si="279"/>
        <v>NA</v>
      </c>
      <c r="V1141">
        <f t="shared" si="288"/>
        <v>0</v>
      </c>
      <c r="W1141" s="66">
        <f t="shared" si="278"/>
        <v>1</v>
      </c>
      <c r="X1141" t="s">
        <v>31</v>
      </c>
      <c r="Y1141" t="s">
        <v>31</v>
      </c>
      <c r="Z1141" t="s">
        <v>31</v>
      </c>
      <c r="AA1141" t="s">
        <v>31</v>
      </c>
      <c r="AB1141" t="s">
        <v>31</v>
      </c>
      <c r="AC1141" t="s">
        <v>31</v>
      </c>
      <c r="AD1141" t="s">
        <v>31</v>
      </c>
      <c r="AE1141" t="s">
        <v>31</v>
      </c>
      <c r="AF1141" t="s">
        <v>31</v>
      </c>
      <c r="AG1141" t="s">
        <v>31</v>
      </c>
      <c r="AH1141" t="s">
        <v>31</v>
      </c>
      <c r="AI1141" t="s">
        <v>31</v>
      </c>
      <c r="AJ1141" t="s">
        <v>31</v>
      </c>
      <c r="AK1141" t="s">
        <v>31</v>
      </c>
      <c r="AL1141" t="s">
        <v>31</v>
      </c>
      <c r="AM1141" t="s">
        <v>31</v>
      </c>
      <c r="AN1141" t="s">
        <v>31</v>
      </c>
      <c r="AO1141" t="s">
        <v>31</v>
      </c>
      <c r="AP1141" t="s">
        <v>31</v>
      </c>
      <c r="AQ1141" t="s">
        <v>31</v>
      </c>
      <c r="AR1141" t="s">
        <v>31</v>
      </c>
      <c r="AS1141" t="s">
        <v>31</v>
      </c>
      <c r="AT1141" t="s">
        <v>31</v>
      </c>
      <c r="AU1141" t="s">
        <v>31</v>
      </c>
      <c r="AV1141" t="s">
        <v>31</v>
      </c>
      <c r="AW1141" t="s">
        <v>31</v>
      </c>
      <c r="AX1141">
        <v>5050</v>
      </c>
      <c r="AY1141" t="s">
        <v>275</v>
      </c>
      <c r="AZ1141" t="s">
        <v>31</v>
      </c>
      <c r="BA1141" t="s">
        <v>31</v>
      </c>
      <c r="BB1141" t="s">
        <v>31</v>
      </c>
      <c r="BC1141" s="189" t="str">
        <f t="shared" ca="1" si="281"/>
        <v>IT</v>
      </c>
      <c r="BD1141" s="189">
        <f t="shared" si="282"/>
        <v>5050</v>
      </c>
      <c r="BE1141" s="189" t="str">
        <f t="shared" ca="1" si="283"/>
        <v>N-1 ABV-RON2 -&gt; ABV -GRA 3 and viceversa, N-1 RON-ABV1 on RON-ABV 2 and viceversa,  N-2 ABV - RON on 220 kV CH-IT grid,</v>
      </c>
      <c r="BF1141" s="190" t="e">
        <f t="shared" ca="1" si="284"/>
        <v>#N/A</v>
      </c>
      <c r="BG1141" s="189">
        <f t="shared" si="285"/>
        <v>100000</v>
      </c>
      <c r="BH1141" s="191" t="e">
        <f t="shared" ca="1" si="286"/>
        <v>#N/A</v>
      </c>
      <c r="BI1141" s="189">
        <f t="shared" si="287"/>
        <v>0</v>
      </c>
    </row>
    <row r="1142" spans="2:61" hidden="1">
      <c r="B1142" t="s">
        <v>274</v>
      </c>
      <c r="C1142" t="s">
        <v>232</v>
      </c>
      <c r="D1142" t="s">
        <v>160</v>
      </c>
      <c r="E1142">
        <v>7340</v>
      </c>
      <c r="G1142" s="17"/>
      <c r="H1142">
        <v>5240</v>
      </c>
      <c r="I1142" t="str">
        <f t="shared" si="280"/>
        <v>NA</v>
      </c>
      <c r="J1142" t="str">
        <f t="shared" si="289"/>
        <v>NA</v>
      </c>
      <c r="O1142" t="s">
        <v>49</v>
      </c>
      <c r="P1142" t="s">
        <v>41</v>
      </c>
      <c r="Q1142" s="278">
        <f t="shared" si="290"/>
        <v>0</v>
      </c>
      <c r="R1142">
        <f t="shared" si="291"/>
        <v>2100</v>
      </c>
      <c r="S1142" s="135" t="str">
        <f t="shared" si="292"/>
        <v>NA</v>
      </c>
      <c r="T1142" s="135" t="str">
        <f t="shared" si="293"/>
        <v>NA</v>
      </c>
      <c r="U1142" t="str">
        <f t="shared" si="279"/>
        <v>NA</v>
      </c>
      <c r="V1142">
        <f t="shared" si="288"/>
        <v>0</v>
      </c>
      <c r="W1142" s="66">
        <f t="shared" si="278"/>
        <v>1</v>
      </c>
      <c r="X1142" t="s">
        <v>31</v>
      </c>
      <c r="Y1142" t="s">
        <v>31</v>
      </c>
      <c r="Z1142" t="s">
        <v>31</v>
      </c>
      <c r="AA1142" t="s">
        <v>31</v>
      </c>
      <c r="AB1142" t="s">
        <v>31</v>
      </c>
      <c r="AC1142" t="s">
        <v>31</v>
      </c>
      <c r="AD1142" t="s">
        <v>31</v>
      </c>
      <c r="AE1142" t="s">
        <v>31</v>
      </c>
      <c r="AF1142" t="s">
        <v>31</v>
      </c>
      <c r="AG1142" t="s">
        <v>31</v>
      </c>
      <c r="AH1142" t="s">
        <v>31</v>
      </c>
      <c r="AI1142" t="s">
        <v>31</v>
      </c>
      <c r="AJ1142" t="s">
        <v>31</v>
      </c>
      <c r="AK1142" t="s">
        <v>31</v>
      </c>
      <c r="AL1142" t="s">
        <v>31</v>
      </c>
      <c r="AM1142" t="s">
        <v>31</v>
      </c>
      <c r="AN1142" t="s">
        <v>31</v>
      </c>
      <c r="AO1142" t="s">
        <v>31</v>
      </c>
      <c r="AP1142" t="s">
        <v>31</v>
      </c>
      <c r="AQ1142" t="s">
        <v>31</v>
      </c>
      <c r="AR1142" t="s">
        <v>31</v>
      </c>
      <c r="AS1142" t="s">
        <v>31</v>
      </c>
      <c r="AT1142" t="s">
        <v>31</v>
      </c>
      <c r="AU1142" t="s">
        <v>31</v>
      </c>
      <c r="AV1142" t="s">
        <v>31</v>
      </c>
      <c r="AW1142" t="s">
        <v>31</v>
      </c>
      <c r="AX1142">
        <v>5050</v>
      </c>
      <c r="AY1142" t="s">
        <v>275</v>
      </c>
      <c r="AZ1142" t="s">
        <v>31</v>
      </c>
      <c r="BA1142" t="s">
        <v>31</v>
      </c>
      <c r="BB1142" t="s">
        <v>31</v>
      </c>
      <c r="BC1142" s="189" t="str">
        <f t="shared" ca="1" si="281"/>
        <v>IT</v>
      </c>
      <c r="BD1142" s="189">
        <f t="shared" si="282"/>
        <v>5050</v>
      </c>
      <c r="BE1142" s="189" t="str">
        <f t="shared" ca="1" si="283"/>
        <v>N-1 ABV-RON2 -&gt; ABV -GRA 3 and viceversa, N-1 RON-ABV1 on RON-ABV 2 and viceversa,  N-2 ABV - RON on 220 kV CH-IT grid,</v>
      </c>
      <c r="BF1142" s="190" t="e">
        <f t="shared" ca="1" si="284"/>
        <v>#N/A</v>
      </c>
      <c r="BG1142" s="189">
        <f t="shared" si="285"/>
        <v>100000</v>
      </c>
      <c r="BH1142" s="191" t="e">
        <f t="shared" ca="1" si="286"/>
        <v>#N/A</v>
      </c>
      <c r="BI1142" s="189">
        <f t="shared" si="287"/>
        <v>0</v>
      </c>
    </row>
    <row r="1143" spans="2:61" hidden="1">
      <c r="B1143" t="s">
        <v>274</v>
      </c>
      <c r="C1143" t="s">
        <v>232</v>
      </c>
      <c r="D1143" t="s">
        <v>161</v>
      </c>
      <c r="E1143">
        <v>5170</v>
      </c>
      <c r="G1143" s="17"/>
      <c r="H1143">
        <v>5170</v>
      </c>
      <c r="I1143" t="str">
        <f t="shared" si="280"/>
        <v>NA</v>
      </c>
      <c r="J1143" t="str">
        <f t="shared" si="289"/>
        <v>NA</v>
      </c>
      <c r="L1143">
        <v>-2083</v>
      </c>
      <c r="M1143">
        <v>-2083</v>
      </c>
      <c r="N1143">
        <v>-2083</v>
      </c>
      <c r="O1143" t="s">
        <v>164</v>
      </c>
      <c r="P1143" t="s">
        <v>164</v>
      </c>
      <c r="Q1143" s="278">
        <f t="shared" si="290"/>
        <v>0</v>
      </c>
      <c r="R1143">
        <f t="shared" si="291"/>
        <v>0</v>
      </c>
      <c r="S1143" s="135" t="str">
        <f t="shared" si="292"/>
        <v>NA</v>
      </c>
      <c r="T1143" s="135" t="str">
        <f t="shared" si="293"/>
        <v>NA</v>
      </c>
      <c r="U1143" t="str">
        <f t="shared" si="279"/>
        <v>NA</v>
      </c>
      <c r="V1143">
        <f t="shared" si="288"/>
        <v>0</v>
      </c>
      <c r="W1143" s="66">
        <f t="shared" si="278"/>
        <v>0</v>
      </c>
      <c r="X1143" t="s">
        <v>31</v>
      </c>
      <c r="Y1143" t="s">
        <v>31</v>
      </c>
      <c r="Z1143" t="s">
        <v>31</v>
      </c>
      <c r="AA1143" t="s">
        <v>31</v>
      </c>
      <c r="AB1143" t="s">
        <v>31</v>
      </c>
      <c r="AC1143" t="s">
        <v>31</v>
      </c>
      <c r="AD1143" t="s">
        <v>31</v>
      </c>
      <c r="AE1143" t="s">
        <v>31</v>
      </c>
      <c r="AF1143" t="s">
        <v>31</v>
      </c>
      <c r="AG1143" t="s">
        <v>31</v>
      </c>
      <c r="AH1143" t="s">
        <v>31</v>
      </c>
      <c r="AI1143" t="s">
        <v>31</v>
      </c>
      <c r="AJ1143" t="s">
        <v>31</v>
      </c>
      <c r="AK1143" t="s">
        <v>31</v>
      </c>
      <c r="AL1143" t="s">
        <v>31</v>
      </c>
      <c r="AM1143" t="s">
        <v>31</v>
      </c>
      <c r="AN1143" t="s">
        <v>31</v>
      </c>
      <c r="AO1143" t="s">
        <v>31</v>
      </c>
      <c r="AP1143" t="s">
        <v>31</v>
      </c>
      <c r="AQ1143" t="s">
        <v>31</v>
      </c>
      <c r="AR1143" t="s">
        <v>31</v>
      </c>
      <c r="AS1143" t="s">
        <v>31</v>
      </c>
      <c r="AT1143" t="s">
        <v>31</v>
      </c>
      <c r="AU1143" t="s">
        <v>31</v>
      </c>
      <c r="AV1143" t="s">
        <v>31</v>
      </c>
      <c r="AW1143" t="s">
        <v>31</v>
      </c>
      <c r="AX1143" t="s">
        <v>31</v>
      </c>
      <c r="AY1143" t="s">
        <v>31</v>
      </c>
      <c r="AZ1143" t="s">
        <v>31</v>
      </c>
      <c r="BA1143" t="s">
        <v>31</v>
      </c>
      <c r="BB1143" t="s">
        <v>31</v>
      </c>
      <c r="BC1143" s="189" t="e">
        <f t="shared" ca="1" si="281"/>
        <v>#N/A</v>
      </c>
      <c r="BD1143" s="189">
        <f t="shared" si="282"/>
        <v>100000</v>
      </c>
      <c r="BE1143" s="189" t="e">
        <f t="shared" ca="1" si="283"/>
        <v>#N/A</v>
      </c>
      <c r="BF1143" s="190" t="e">
        <f t="shared" ca="1" si="284"/>
        <v>#N/A</v>
      </c>
      <c r="BG1143" s="189">
        <f t="shared" si="285"/>
        <v>100000</v>
      </c>
      <c r="BH1143" s="191" t="e">
        <f t="shared" ca="1" si="286"/>
        <v>#N/A</v>
      </c>
      <c r="BI1143" s="189">
        <f t="shared" si="287"/>
        <v>0</v>
      </c>
    </row>
    <row r="1144" spans="2:61" hidden="1">
      <c r="B1144" t="s">
        <v>274</v>
      </c>
      <c r="C1144" t="s">
        <v>232</v>
      </c>
      <c r="D1144" t="s">
        <v>162</v>
      </c>
      <c r="E1144">
        <v>5170</v>
      </c>
      <c r="G1144" s="17"/>
      <c r="H1144">
        <v>5170</v>
      </c>
      <c r="I1144" t="str">
        <f t="shared" si="280"/>
        <v>NA</v>
      </c>
      <c r="J1144" t="str">
        <f t="shared" si="289"/>
        <v>NA</v>
      </c>
      <c r="L1144">
        <v>-2083</v>
      </c>
      <c r="M1144">
        <v>-2083</v>
      </c>
      <c r="N1144">
        <v>-2083</v>
      </c>
      <c r="O1144" t="s">
        <v>164</v>
      </c>
      <c r="P1144" t="s">
        <v>164</v>
      </c>
      <c r="Q1144" s="278">
        <f t="shared" si="290"/>
        <v>0</v>
      </c>
      <c r="R1144">
        <f t="shared" si="291"/>
        <v>0</v>
      </c>
      <c r="S1144" s="135" t="str">
        <f t="shared" si="292"/>
        <v>NA</v>
      </c>
      <c r="T1144" s="135" t="str">
        <f t="shared" si="293"/>
        <v>NA</v>
      </c>
      <c r="U1144" t="str">
        <f t="shared" si="279"/>
        <v>NA</v>
      </c>
      <c r="V1144">
        <f t="shared" si="288"/>
        <v>0</v>
      </c>
      <c r="W1144" s="66">
        <f t="shared" si="278"/>
        <v>0</v>
      </c>
      <c r="X1144" t="s">
        <v>31</v>
      </c>
      <c r="Y1144" t="s">
        <v>31</v>
      </c>
      <c r="Z1144" t="s">
        <v>31</v>
      </c>
      <c r="AA1144" t="s">
        <v>31</v>
      </c>
      <c r="AB1144" t="s">
        <v>31</v>
      </c>
      <c r="AC1144" t="s">
        <v>31</v>
      </c>
      <c r="AD1144" t="s">
        <v>31</v>
      </c>
      <c r="AE1144" t="s">
        <v>31</v>
      </c>
      <c r="AF1144" t="s">
        <v>31</v>
      </c>
      <c r="AG1144" t="s">
        <v>31</v>
      </c>
      <c r="AH1144" t="s">
        <v>31</v>
      </c>
      <c r="AI1144" t="s">
        <v>31</v>
      </c>
      <c r="AJ1144" t="s">
        <v>31</v>
      </c>
      <c r="AK1144" t="s">
        <v>31</v>
      </c>
      <c r="AL1144" t="s">
        <v>31</v>
      </c>
      <c r="AM1144" t="s">
        <v>31</v>
      </c>
      <c r="AN1144" t="s">
        <v>31</v>
      </c>
      <c r="AO1144" t="s">
        <v>31</v>
      </c>
      <c r="AP1144" t="s">
        <v>31</v>
      </c>
      <c r="AQ1144" t="s">
        <v>31</v>
      </c>
      <c r="AR1144" t="s">
        <v>31</v>
      </c>
      <c r="AS1144" t="s">
        <v>31</v>
      </c>
      <c r="AT1144" t="s">
        <v>31</v>
      </c>
      <c r="AU1144" t="s">
        <v>31</v>
      </c>
      <c r="AV1144" t="s">
        <v>31</v>
      </c>
      <c r="AW1144" t="s">
        <v>31</v>
      </c>
      <c r="AX1144" t="s">
        <v>31</v>
      </c>
      <c r="AY1144" t="s">
        <v>31</v>
      </c>
      <c r="AZ1144" t="s">
        <v>31</v>
      </c>
      <c r="BA1144" t="s">
        <v>31</v>
      </c>
      <c r="BB1144" t="s">
        <v>31</v>
      </c>
      <c r="BC1144" s="189" t="e">
        <f t="shared" ca="1" si="281"/>
        <v>#N/A</v>
      </c>
      <c r="BD1144" s="189">
        <f t="shared" si="282"/>
        <v>100000</v>
      </c>
      <c r="BE1144" s="189" t="e">
        <f t="shared" ca="1" si="283"/>
        <v>#N/A</v>
      </c>
      <c r="BF1144" s="190" t="e">
        <f t="shared" ca="1" si="284"/>
        <v>#N/A</v>
      </c>
      <c r="BG1144" s="189">
        <f t="shared" si="285"/>
        <v>100000</v>
      </c>
      <c r="BH1144" s="191" t="e">
        <f t="shared" ca="1" si="286"/>
        <v>#N/A</v>
      </c>
      <c r="BI1144" s="189">
        <f t="shared" si="287"/>
        <v>0</v>
      </c>
    </row>
    <row r="1145" spans="2:61" hidden="1">
      <c r="B1145" t="s">
        <v>274</v>
      </c>
      <c r="C1145" t="s">
        <v>232</v>
      </c>
      <c r="D1145" t="s">
        <v>163</v>
      </c>
      <c r="E1145">
        <v>5170</v>
      </c>
      <c r="G1145" s="17"/>
      <c r="H1145">
        <v>4917</v>
      </c>
      <c r="I1145" t="str">
        <f t="shared" si="280"/>
        <v>NA</v>
      </c>
      <c r="J1145" t="str">
        <f t="shared" si="289"/>
        <v>NA</v>
      </c>
      <c r="L1145">
        <v>-1711</v>
      </c>
      <c r="M1145">
        <v>-1711</v>
      </c>
      <c r="N1145">
        <v>-1458</v>
      </c>
      <c r="O1145" t="s">
        <v>164</v>
      </c>
      <c r="P1145" t="s">
        <v>41</v>
      </c>
      <c r="Q1145" s="278">
        <f t="shared" si="290"/>
        <v>0</v>
      </c>
      <c r="R1145">
        <f t="shared" si="291"/>
        <v>253</v>
      </c>
      <c r="S1145" s="135" t="str">
        <f t="shared" si="292"/>
        <v>NA</v>
      </c>
      <c r="T1145" s="135" t="str">
        <f t="shared" si="293"/>
        <v>NA</v>
      </c>
      <c r="U1145" t="str">
        <f t="shared" si="279"/>
        <v>NA</v>
      </c>
      <c r="V1145">
        <f t="shared" si="288"/>
        <v>0</v>
      </c>
      <c r="W1145" s="66">
        <f t="shared" si="278"/>
        <v>1</v>
      </c>
      <c r="X1145" t="s">
        <v>31</v>
      </c>
      <c r="Y1145" t="s">
        <v>31</v>
      </c>
      <c r="Z1145" t="s">
        <v>31</v>
      </c>
      <c r="AA1145" t="s">
        <v>31</v>
      </c>
      <c r="AB1145" t="s">
        <v>31</v>
      </c>
      <c r="AC1145" t="s">
        <v>31</v>
      </c>
      <c r="AD1145" t="s">
        <v>31</v>
      </c>
      <c r="AE1145" t="s">
        <v>31</v>
      </c>
      <c r="AF1145">
        <v>4727</v>
      </c>
      <c r="AG1145" t="s">
        <v>73</v>
      </c>
      <c r="AH1145" t="s">
        <v>31</v>
      </c>
      <c r="AI1145" t="s">
        <v>31</v>
      </c>
      <c r="AJ1145" t="s">
        <v>31</v>
      </c>
      <c r="AK1145" t="s">
        <v>31</v>
      </c>
      <c r="AL1145" t="s">
        <v>31</v>
      </c>
      <c r="AM1145" t="s">
        <v>31</v>
      </c>
      <c r="AN1145" t="s">
        <v>31</v>
      </c>
      <c r="AO1145" t="s">
        <v>31</v>
      </c>
      <c r="AP1145" t="s">
        <v>31</v>
      </c>
      <c r="AQ1145" t="s">
        <v>31</v>
      </c>
      <c r="AR1145" t="s">
        <v>31</v>
      </c>
      <c r="AS1145" t="s">
        <v>31</v>
      </c>
      <c r="AT1145" t="s">
        <v>31</v>
      </c>
      <c r="AU1145" t="s">
        <v>31</v>
      </c>
      <c r="AV1145" t="s">
        <v>31</v>
      </c>
      <c r="AW1145" t="s">
        <v>31</v>
      </c>
      <c r="AX1145" t="s">
        <v>31</v>
      </c>
      <c r="AY1145" t="s">
        <v>31</v>
      </c>
      <c r="AZ1145" t="s">
        <v>31</v>
      </c>
      <c r="BA1145" t="s">
        <v>31</v>
      </c>
      <c r="BB1145" t="s">
        <v>31</v>
      </c>
      <c r="BC1145" s="189" t="str">
        <f t="shared" ca="1" si="281"/>
        <v>CH</v>
      </c>
      <c r="BD1145" s="189">
        <f t="shared" si="282"/>
        <v>4727</v>
      </c>
      <c r="BE1145" s="189" t="str">
        <f t="shared" ca="1" si="283"/>
        <v>Expected overloading on the following CNEC: CNE: 380kV Fiorano - Robbia , C: N-2 Divaca-Redipuglia + Divaca-Padriciano</v>
      </c>
      <c r="BF1145" s="190" t="e">
        <f t="shared" ca="1" si="284"/>
        <v>#N/A</v>
      </c>
      <c r="BG1145" s="189">
        <f t="shared" si="285"/>
        <v>100000</v>
      </c>
      <c r="BH1145" s="191" t="e">
        <f t="shared" ca="1" si="286"/>
        <v>#N/A</v>
      </c>
      <c r="BI1145" s="189">
        <f t="shared" si="287"/>
        <v>0</v>
      </c>
    </row>
    <row r="1146" spans="2:61" hidden="1">
      <c r="B1146" t="s">
        <v>274</v>
      </c>
      <c r="C1146" t="s">
        <v>232</v>
      </c>
      <c r="D1146" t="s">
        <v>165</v>
      </c>
      <c r="E1146">
        <v>5170</v>
      </c>
      <c r="G1146" s="17"/>
      <c r="H1146">
        <v>4917</v>
      </c>
      <c r="I1146" t="str">
        <f t="shared" si="280"/>
        <v>NA</v>
      </c>
      <c r="J1146" t="str">
        <f t="shared" si="289"/>
        <v>NA</v>
      </c>
      <c r="L1146">
        <v>-1711</v>
      </c>
      <c r="M1146">
        <v>-1711</v>
      </c>
      <c r="N1146">
        <v>-1458</v>
      </c>
      <c r="O1146" t="s">
        <v>164</v>
      </c>
      <c r="P1146" t="s">
        <v>41</v>
      </c>
      <c r="Q1146" s="278">
        <f t="shared" si="290"/>
        <v>0</v>
      </c>
      <c r="R1146">
        <f t="shared" si="291"/>
        <v>253</v>
      </c>
      <c r="S1146" s="135" t="str">
        <f t="shared" si="292"/>
        <v>NA</v>
      </c>
      <c r="T1146" s="135" t="str">
        <f t="shared" si="293"/>
        <v>NA</v>
      </c>
      <c r="U1146" t="str">
        <f t="shared" si="279"/>
        <v>NA</v>
      </c>
      <c r="V1146">
        <f t="shared" si="288"/>
        <v>0</v>
      </c>
      <c r="W1146" s="66">
        <f t="shared" si="278"/>
        <v>1</v>
      </c>
      <c r="X1146" t="s">
        <v>31</v>
      </c>
      <c r="Y1146" t="s">
        <v>31</v>
      </c>
      <c r="Z1146" t="s">
        <v>31</v>
      </c>
      <c r="AA1146" t="s">
        <v>31</v>
      </c>
      <c r="AB1146" t="s">
        <v>31</v>
      </c>
      <c r="AC1146" t="s">
        <v>31</v>
      </c>
      <c r="AD1146" t="s">
        <v>31</v>
      </c>
      <c r="AE1146" t="s">
        <v>31</v>
      </c>
      <c r="AF1146">
        <v>4727</v>
      </c>
      <c r="AG1146" t="s">
        <v>73</v>
      </c>
      <c r="AH1146" t="s">
        <v>31</v>
      </c>
      <c r="AI1146" t="s">
        <v>31</v>
      </c>
      <c r="AJ1146" t="s">
        <v>31</v>
      </c>
      <c r="AK1146" t="s">
        <v>31</v>
      </c>
      <c r="AL1146" t="s">
        <v>31</v>
      </c>
      <c r="AM1146" t="s">
        <v>31</v>
      </c>
      <c r="AN1146" t="s">
        <v>31</v>
      </c>
      <c r="AO1146" t="s">
        <v>31</v>
      </c>
      <c r="AP1146" t="s">
        <v>31</v>
      </c>
      <c r="AQ1146" t="s">
        <v>31</v>
      </c>
      <c r="AR1146" t="s">
        <v>31</v>
      </c>
      <c r="AS1146" t="s">
        <v>31</v>
      </c>
      <c r="AT1146" t="s">
        <v>31</v>
      </c>
      <c r="AU1146" t="s">
        <v>31</v>
      </c>
      <c r="AV1146" t="s">
        <v>31</v>
      </c>
      <c r="AW1146" t="s">
        <v>31</v>
      </c>
      <c r="AX1146" t="s">
        <v>31</v>
      </c>
      <c r="AY1146" t="s">
        <v>31</v>
      </c>
      <c r="AZ1146" t="s">
        <v>31</v>
      </c>
      <c r="BA1146" t="s">
        <v>31</v>
      </c>
      <c r="BB1146" t="s">
        <v>31</v>
      </c>
      <c r="BC1146" s="189" t="str">
        <f t="shared" ca="1" si="281"/>
        <v>CH</v>
      </c>
      <c r="BD1146" s="189">
        <f t="shared" si="282"/>
        <v>4727</v>
      </c>
      <c r="BE1146" s="189" t="str">
        <f t="shared" ca="1" si="283"/>
        <v>Expected overloading on the following CNEC: CNE: 380kV Fiorano - Robbia , C: N-2 Divaca-Redipuglia + Divaca-Padriciano</v>
      </c>
      <c r="BF1146" s="190" t="e">
        <f t="shared" ca="1" si="284"/>
        <v>#N/A</v>
      </c>
      <c r="BG1146" s="189">
        <f t="shared" si="285"/>
        <v>100000</v>
      </c>
      <c r="BH1146" s="191" t="e">
        <f t="shared" ca="1" si="286"/>
        <v>#N/A</v>
      </c>
      <c r="BI1146" s="189">
        <f t="shared" si="287"/>
        <v>0</v>
      </c>
    </row>
    <row r="1147" spans="2:61" hidden="1">
      <c r="B1147" t="s">
        <v>274</v>
      </c>
      <c r="C1147" t="s">
        <v>232</v>
      </c>
      <c r="D1147" t="s">
        <v>166</v>
      </c>
      <c r="E1147">
        <v>5170</v>
      </c>
      <c r="G1147" s="17"/>
      <c r="H1147">
        <v>4917</v>
      </c>
      <c r="I1147" t="str">
        <f t="shared" si="280"/>
        <v>NA</v>
      </c>
      <c r="J1147" t="str">
        <f t="shared" si="289"/>
        <v>NA</v>
      </c>
      <c r="L1147">
        <v>-1711</v>
      </c>
      <c r="M1147">
        <v>-1711</v>
      </c>
      <c r="N1147">
        <v>-1458</v>
      </c>
      <c r="O1147" t="s">
        <v>164</v>
      </c>
      <c r="P1147" t="s">
        <v>41</v>
      </c>
      <c r="Q1147" s="278">
        <f t="shared" si="290"/>
        <v>0</v>
      </c>
      <c r="R1147">
        <f t="shared" si="291"/>
        <v>253</v>
      </c>
      <c r="S1147" s="135" t="str">
        <f t="shared" si="292"/>
        <v>NA</v>
      </c>
      <c r="T1147" s="135" t="str">
        <f t="shared" si="293"/>
        <v>NA</v>
      </c>
      <c r="U1147" t="str">
        <f t="shared" si="279"/>
        <v>NA</v>
      </c>
      <c r="V1147">
        <f t="shared" si="288"/>
        <v>0</v>
      </c>
      <c r="W1147" s="66">
        <f t="shared" si="278"/>
        <v>1</v>
      </c>
      <c r="X1147" t="s">
        <v>31</v>
      </c>
      <c r="Y1147" t="s">
        <v>31</v>
      </c>
      <c r="Z1147" t="s">
        <v>31</v>
      </c>
      <c r="AA1147" t="s">
        <v>31</v>
      </c>
      <c r="AB1147" t="s">
        <v>31</v>
      </c>
      <c r="AC1147" t="s">
        <v>31</v>
      </c>
      <c r="AD1147" t="s">
        <v>31</v>
      </c>
      <c r="AE1147" t="s">
        <v>31</v>
      </c>
      <c r="AF1147">
        <v>4727</v>
      </c>
      <c r="AG1147" t="s">
        <v>73</v>
      </c>
      <c r="AH1147" t="s">
        <v>31</v>
      </c>
      <c r="AI1147" t="s">
        <v>31</v>
      </c>
      <c r="AJ1147" t="s">
        <v>31</v>
      </c>
      <c r="AK1147" t="s">
        <v>31</v>
      </c>
      <c r="AL1147" t="s">
        <v>31</v>
      </c>
      <c r="AM1147" t="s">
        <v>31</v>
      </c>
      <c r="AN1147" t="s">
        <v>31</v>
      </c>
      <c r="AO1147" t="s">
        <v>31</v>
      </c>
      <c r="AP1147" t="s">
        <v>31</v>
      </c>
      <c r="AQ1147" t="s">
        <v>31</v>
      </c>
      <c r="AR1147" t="s">
        <v>31</v>
      </c>
      <c r="AS1147" t="s">
        <v>31</v>
      </c>
      <c r="AT1147" t="s">
        <v>31</v>
      </c>
      <c r="AU1147" t="s">
        <v>31</v>
      </c>
      <c r="AV1147" t="s">
        <v>31</v>
      </c>
      <c r="AW1147" t="s">
        <v>31</v>
      </c>
      <c r="AX1147" t="s">
        <v>31</v>
      </c>
      <c r="AY1147" t="s">
        <v>31</v>
      </c>
      <c r="AZ1147" t="s">
        <v>31</v>
      </c>
      <c r="BA1147" t="s">
        <v>31</v>
      </c>
      <c r="BB1147" t="s">
        <v>31</v>
      </c>
      <c r="BC1147" s="189" t="str">
        <f t="shared" ca="1" si="281"/>
        <v>CH</v>
      </c>
      <c r="BD1147" s="189">
        <f t="shared" si="282"/>
        <v>4727</v>
      </c>
      <c r="BE1147" s="189" t="str">
        <f t="shared" ca="1" si="283"/>
        <v>Expected overloading on the following CNEC: CNE: 380kV Fiorano - Robbia , C: N-2 Divaca-Redipuglia + Divaca-Padriciano</v>
      </c>
      <c r="BF1147" s="190" t="e">
        <f t="shared" ca="1" si="284"/>
        <v>#N/A</v>
      </c>
      <c r="BG1147" s="189">
        <f t="shared" si="285"/>
        <v>100000</v>
      </c>
      <c r="BH1147" s="191" t="e">
        <f t="shared" ca="1" si="286"/>
        <v>#N/A</v>
      </c>
      <c r="BI1147" s="189">
        <f t="shared" si="287"/>
        <v>0</v>
      </c>
    </row>
    <row r="1148" spans="2:61" hidden="1">
      <c r="B1148" t="s">
        <v>274</v>
      </c>
      <c r="C1148" t="s">
        <v>232</v>
      </c>
      <c r="D1148" t="s">
        <v>29</v>
      </c>
      <c r="E1148">
        <v>5170</v>
      </c>
      <c r="G1148" s="17"/>
      <c r="H1148">
        <v>5170</v>
      </c>
      <c r="I1148" t="str">
        <f t="shared" si="280"/>
        <v>NA</v>
      </c>
      <c r="J1148" t="str">
        <f t="shared" si="289"/>
        <v>NA</v>
      </c>
      <c r="L1148">
        <v>-1892</v>
      </c>
      <c r="M1148">
        <v>-1892</v>
      </c>
      <c r="N1148">
        <v>-1892</v>
      </c>
      <c r="O1148" t="s">
        <v>164</v>
      </c>
      <c r="P1148" t="s">
        <v>164</v>
      </c>
      <c r="Q1148" s="278">
        <f t="shared" si="290"/>
        <v>0</v>
      </c>
      <c r="R1148">
        <f t="shared" si="291"/>
        <v>0</v>
      </c>
      <c r="S1148" s="135" t="str">
        <f t="shared" si="292"/>
        <v>NA</v>
      </c>
      <c r="T1148" s="135" t="str">
        <f t="shared" si="293"/>
        <v>NA</v>
      </c>
      <c r="U1148" t="str">
        <f t="shared" si="279"/>
        <v>NA</v>
      </c>
      <c r="V1148">
        <f t="shared" si="288"/>
        <v>0</v>
      </c>
      <c r="W1148" s="66">
        <f t="shared" si="278"/>
        <v>0</v>
      </c>
      <c r="X1148" t="s">
        <v>31</v>
      </c>
      <c r="Y1148" t="s">
        <v>31</v>
      </c>
      <c r="Z1148" t="s">
        <v>31</v>
      </c>
      <c r="AA1148" t="s">
        <v>31</v>
      </c>
      <c r="AB1148" t="s">
        <v>31</v>
      </c>
      <c r="AC1148" t="s">
        <v>31</v>
      </c>
      <c r="AD1148" t="s">
        <v>31</v>
      </c>
      <c r="AE1148" t="s">
        <v>31</v>
      </c>
      <c r="AF1148" t="s">
        <v>31</v>
      </c>
      <c r="AG1148" t="s">
        <v>31</v>
      </c>
      <c r="AH1148" t="s">
        <v>31</v>
      </c>
      <c r="AI1148" t="s">
        <v>31</v>
      </c>
      <c r="AJ1148" t="s">
        <v>31</v>
      </c>
      <c r="AK1148" t="s">
        <v>31</v>
      </c>
      <c r="AL1148" t="s">
        <v>31</v>
      </c>
      <c r="AM1148" t="s">
        <v>31</v>
      </c>
      <c r="AN1148" t="s">
        <v>31</v>
      </c>
      <c r="AO1148" t="s">
        <v>31</v>
      </c>
      <c r="AP1148" t="s">
        <v>31</v>
      </c>
      <c r="AQ1148" t="s">
        <v>31</v>
      </c>
      <c r="AR1148" t="s">
        <v>31</v>
      </c>
      <c r="AS1148" t="s">
        <v>31</v>
      </c>
      <c r="AT1148" t="s">
        <v>31</v>
      </c>
      <c r="AU1148" t="s">
        <v>31</v>
      </c>
      <c r="AV1148" t="s">
        <v>31</v>
      </c>
      <c r="AW1148" t="s">
        <v>31</v>
      </c>
      <c r="AX1148" t="s">
        <v>31</v>
      </c>
      <c r="AY1148" t="s">
        <v>31</v>
      </c>
      <c r="AZ1148" t="s">
        <v>31</v>
      </c>
      <c r="BA1148" t="s">
        <v>31</v>
      </c>
      <c r="BB1148" t="s">
        <v>31</v>
      </c>
      <c r="BC1148" s="189" t="e">
        <f t="shared" ca="1" si="281"/>
        <v>#N/A</v>
      </c>
      <c r="BD1148" s="189">
        <f t="shared" si="282"/>
        <v>100000</v>
      </c>
      <c r="BE1148" s="189" t="e">
        <f t="shared" ca="1" si="283"/>
        <v>#N/A</v>
      </c>
      <c r="BF1148" s="190" t="e">
        <f t="shared" ca="1" si="284"/>
        <v>#N/A</v>
      </c>
      <c r="BG1148" s="189">
        <f t="shared" si="285"/>
        <v>100000</v>
      </c>
      <c r="BH1148" s="191" t="e">
        <f t="shared" ca="1" si="286"/>
        <v>#N/A</v>
      </c>
      <c r="BI1148" s="189">
        <f t="shared" si="287"/>
        <v>0</v>
      </c>
    </row>
    <row r="1149" spans="2:61" hidden="1">
      <c r="B1149" t="s">
        <v>274</v>
      </c>
      <c r="C1149" t="s">
        <v>232</v>
      </c>
      <c r="D1149" t="s">
        <v>32</v>
      </c>
      <c r="E1149">
        <v>5170</v>
      </c>
      <c r="G1149" s="17"/>
      <c r="H1149">
        <v>5170</v>
      </c>
      <c r="I1149" t="str">
        <f t="shared" si="280"/>
        <v>NA</v>
      </c>
      <c r="J1149" t="str">
        <f t="shared" si="289"/>
        <v>NA</v>
      </c>
      <c r="L1149">
        <v>-1892</v>
      </c>
      <c r="M1149">
        <v>-1892</v>
      </c>
      <c r="N1149">
        <v>-1892</v>
      </c>
      <c r="O1149" t="s">
        <v>164</v>
      </c>
      <c r="P1149" t="s">
        <v>164</v>
      </c>
      <c r="Q1149" s="278">
        <f t="shared" si="290"/>
        <v>0</v>
      </c>
      <c r="R1149">
        <f t="shared" si="291"/>
        <v>0</v>
      </c>
      <c r="S1149" s="135" t="str">
        <f t="shared" si="292"/>
        <v>NA</v>
      </c>
      <c r="T1149" s="135" t="str">
        <f t="shared" si="293"/>
        <v>NA</v>
      </c>
      <c r="U1149" t="str">
        <f t="shared" si="279"/>
        <v>NA</v>
      </c>
      <c r="V1149">
        <f t="shared" si="288"/>
        <v>0</v>
      </c>
      <c r="W1149" s="66">
        <f t="shared" si="278"/>
        <v>0</v>
      </c>
      <c r="X1149" t="s">
        <v>31</v>
      </c>
      <c r="Y1149" t="s">
        <v>31</v>
      </c>
      <c r="Z1149" t="s">
        <v>31</v>
      </c>
      <c r="AA1149" t="s">
        <v>31</v>
      </c>
      <c r="AB1149" t="s">
        <v>31</v>
      </c>
      <c r="AC1149" t="s">
        <v>31</v>
      </c>
      <c r="AD1149" t="s">
        <v>31</v>
      </c>
      <c r="AE1149" t="s">
        <v>31</v>
      </c>
      <c r="AF1149" t="s">
        <v>31</v>
      </c>
      <c r="AG1149" t="s">
        <v>31</v>
      </c>
      <c r="AH1149" t="s">
        <v>31</v>
      </c>
      <c r="AI1149" t="s">
        <v>31</v>
      </c>
      <c r="AJ1149" t="s">
        <v>31</v>
      </c>
      <c r="AK1149" t="s">
        <v>31</v>
      </c>
      <c r="AL1149" t="s">
        <v>31</v>
      </c>
      <c r="AM1149" t="s">
        <v>31</v>
      </c>
      <c r="AN1149" t="s">
        <v>31</v>
      </c>
      <c r="AO1149" t="s">
        <v>31</v>
      </c>
      <c r="AP1149" t="s">
        <v>31</v>
      </c>
      <c r="AQ1149" t="s">
        <v>31</v>
      </c>
      <c r="AR1149" t="s">
        <v>31</v>
      </c>
      <c r="AS1149" t="s">
        <v>31</v>
      </c>
      <c r="AT1149" t="s">
        <v>31</v>
      </c>
      <c r="AU1149" t="s">
        <v>31</v>
      </c>
      <c r="AV1149" t="s">
        <v>31</v>
      </c>
      <c r="AW1149" t="s">
        <v>31</v>
      </c>
      <c r="AX1149" t="s">
        <v>31</v>
      </c>
      <c r="AY1149" t="s">
        <v>31</v>
      </c>
      <c r="AZ1149" t="s">
        <v>31</v>
      </c>
      <c r="BA1149" t="s">
        <v>31</v>
      </c>
      <c r="BB1149" t="s">
        <v>31</v>
      </c>
      <c r="BC1149" s="189" t="e">
        <f t="shared" ca="1" si="281"/>
        <v>#N/A</v>
      </c>
      <c r="BD1149" s="189">
        <f t="shared" si="282"/>
        <v>100000</v>
      </c>
      <c r="BE1149" s="189" t="e">
        <f t="shared" ca="1" si="283"/>
        <v>#N/A</v>
      </c>
      <c r="BF1149" s="190" t="e">
        <f t="shared" ca="1" si="284"/>
        <v>#N/A</v>
      </c>
      <c r="BG1149" s="189">
        <f t="shared" si="285"/>
        <v>100000</v>
      </c>
      <c r="BH1149" s="191" t="e">
        <f t="shared" ca="1" si="286"/>
        <v>#N/A</v>
      </c>
      <c r="BI1149" s="189">
        <f t="shared" si="287"/>
        <v>0</v>
      </c>
    </row>
    <row r="1150" spans="2:61" hidden="1">
      <c r="B1150" t="s">
        <v>274</v>
      </c>
      <c r="C1150" t="s">
        <v>232</v>
      </c>
      <c r="D1150" t="s">
        <v>34</v>
      </c>
      <c r="E1150">
        <v>5170</v>
      </c>
      <c r="G1150" s="17"/>
      <c r="H1150">
        <v>5170</v>
      </c>
      <c r="I1150" t="str">
        <f t="shared" si="280"/>
        <v>NA</v>
      </c>
      <c r="J1150" t="str">
        <f t="shared" si="289"/>
        <v>NA</v>
      </c>
      <c r="L1150">
        <v>-1892</v>
      </c>
      <c r="M1150">
        <v>-1892</v>
      </c>
      <c r="N1150">
        <v>-1892</v>
      </c>
      <c r="O1150" t="s">
        <v>164</v>
      </c>
      <c r="P1150" t="s">
        <v>164</v>
      </c>
      <c r="Q1150" s="278">
        <f t="shared" si="290"/>
        <v>0</v>
      </c>
      <c r="R1150">
        <f t="shared" si="291"/>
        <v>0</v>
      </c>
      <c r="S1150" s="135" t="str">
        <f t="shared" si="292"/>
        <v>NA</v>
      </c>
      <c r="T1150" s="135" t="str">
        <f t="shared" si="293"/>
        <v>NA</v>
      </c>
      <c r="U1150" t="str">
        <f t="shared" si="279"/>
        <v>NA</v>
      </c>
      <c r="V1150">
        <f t="shared" si="288"/>
        <v>0</v>
      </c>
      <c r="W1150" s="66">
        <f t="shared" si="278"/>
        <v>0</v>
      </c>
      <c r="X1150" t="s">
        <v>31</v>
      </c>
      <c r="Y1150" t="s">
        <v>31</v>
      </c>
      <c r="Z1150" t="s">
        <v>31</v>
      </c>
      <c r="AA1150" t="s">
        <v>31</v>
      </c>
      <c r="AB1150" t="s">
        <v>31</v>
      </c>
      <c r="AC1150" t="s">
        <v>31</v>
      </c>
      <c r="AD1150" t="s">
        <v>31</v>
      </c>
      <c r="AE1150" t="s">
        <v>31</v>
      </c>
      <c r="AF1150" t="s">
        <v>31</v>
      </c>
      <c r="AG1150" t="s">
        <v>31</v>
      </c>
      <c r="AH1150" t="s">
        <v>31</v>
      </c>
      <c r="AI1150" t="s">
        <v>31</v>
      </c>
      <c r="AJ1150" t="s">
        <v>31</v>
      </c>
      <c r="AK1150" t="s">
        <v>31</v>
      </c>
      <c r="AL1150" t="s">
        <v>31</v>
      </c>
      <c r="AM1150" t="s">
        <v>31</v>
      </c>
      <c r="AN1150" t="s">
        <v>31</v>
      </c>
      <c r="AO1150" t="s">
        <v>31</v>
      </c>
      <c r="AP1150" t="s">
        <v>31</v>
      </c>
      <c r="AQ1150" t="s">
        <v>31</v>
      </c>
      <c r="AR1150" t="s">
        <v>31</v>
      </c>
      <c r="AS1150" t="s">
        <v>31</v>
      </c>
      <c r="AT1150" t="s">
        <v>31</v>
      </c>
      <c r="AU1150" t="s">
        <v>31</v>
      </c>
      <c r="AV1150" t="s">
        <v>31</v>
      </c>
      <c r="AW1150" t="s">
        <v>31</v>
      </c>
      <c r="AX1150" t="s">
        <v>31</v>
      </c>
      <c r="AY1150" t="s">
        <v>31</v>
      </c>
      <c r="AZ1150" t="s">
        <v>31</v>
      </c>
      <c r="BA1150" t="s">
        <v>31</v>
      </c>
      <c r="BB1150" t="s">
        <v>31</v>
      </c>
      <c r="BC1150" s="189" t="e">
        <f t="shared" ca="1" si="281"/>
        <v>#N/A</v>
      </c>
      <c r="BD1150" s="189">
        <f t="shared" si="282"/>
        <v>100000</v>
      </c>
      <c r="BE1150" s="189" t="e">
        <f t="shared" ca="1" si="283"/>
        <v>#N/A</v>
      </c>
      <c r="BF1150" s="190" t="e">
        <f t="shared" ca="1" si="284"/>
        <v>#N/A</v>
      </c>
      <c r="BG1150" s="189">
        <f t="shared" si="285"/>
        <v>100000</v>
      </c>
      <c r="BH1150" s="191" t="e">
        <f t="shared" ca="1" si="286"/>
        <v>#N/A</v>
      </c>
      <c r="BI1150" s="189">
        <f t="shared" si="287"/>
        <v>0</v>
      </c>
    </row>
    <row r="1151" spans="2:61" hidden="1">
      <c r="B1151" t="s">
        <v>274</v>
      </c>
      <c r="C1151" t="s">
        <v>232</v>
      </c>
      <c r="D1151" t="s">
        <v>35</v>
      </c>
      <c r="E1151">
        <v>6547</v>
      </c>
      <c r="G1151" s="17"/>
      <c r="H1151">
        <v>6547</v>
      </c>
      <c r="I1151" t="str">
        <f t="shared" si="280"/>
        <v>NA</v>
      </c>
      <c r="J1151" t="str">
        <f t="shared" si="289"/>
        <v>NA</v>
      </c>
      <c r="L1151">
        <v>-2262</v>
      </c>
      <c r="M1151">
        <v>-2262</v>
      </c>
      <c r="N1151">
        <v>-2262</v>
      </c>
      <c r="O1151" t="s">
        <v>40</v>
      </c>
      <c r="P1151" t="s">
        <v>40</v>
      </c>
      <c r="Q1151" s="278">
        <f t="shared" si="290"/>
        <v>0</v>
      </c>
      <c r="R1151">
        <f t="shared" si="291"/>
        <v>0</v>
      </c>
      <c r="S1151" s="135" t="str">
        <f t="shared" si="292"/>
        <v>NA</v>
      </c>
      <c r="T1151" s="135" t="str">
        <f t="shared" si="293"/>
        <v>NA</v>
      </c>
      <c r="U1151" t="str">
        <f t="shared" si="279"/>
        <v>NA</v>
      </c>
      <c r="V1151">
        <f t="shared" si="288"/>
        <v>0</v>
      </c>
      <c r="W1151" s="66">
        <f t="shared" si="278"/>
        <v>0</v>
      </c>
      <c r="X1151" t="s">
        <v>31</v>
      </c>
      <c r="Y1151" t="s">
        <v>31</v>
      </c>
      <c r="Z1151" t="s">
        <v>31</v>
      </c>
      <c r="AA1151" t="s">
        <v>31</v>
      </c>
      <c r="AB1151" t="s">
        <v>31</v>
      </c>
      <c r="AC1151" t="s">
        <v>31</v>
      </c>
      <c r="AD1151" t="s">
        <v>31</v>
      </c>
      <c r="AE1151" t="s">
        <v>31</v>
      </c>
      <c r="AF1151" t="s">
        <v>31</v>
      </c>
      <c r="AG1151" t="s">
        <v>31</v>
      </c>
      <c r="AH1151" t="s">
        <v>31</v>
      </c>
      <c r="AI1151" t="s">
        <v>31</v>
      </c>
      <c r="AJ1151" t="s">
        <v>31</v>
      </c>
      <c r="AK1151" t="s">
        <v>31</v>
      </c>
      <c r="AL1151" t="s">
        <v>31</v>
      </c>
      <c r="AM1151" t="s">
        <v>31</v>
      </c>
      <c r="AN1151" t="s">
        <v>31</v>
      </c>
      <c r="AO1151" t="s">
        <v>31</v>
      </c>
      <c r="AP1151" t="s">
        <v>31</v>
      </c>
      <c r="AQ1151" t="s">
        <v>31</v>
      </c>
      <c r="AR1151" t="s">
        <v>31</v>
      </c>
      <c r="AS1151" t="s">
        <v>31</v>
      </c>
      <c r="AT1151" t="s">
        <v>31</v>
      </c>
      <c r="AU1151" t="s">
        <v>31</v>
      </c>
      <c r="AV1151" t="s">
        <v>31</v>
      </c>
      <c r="AW1151" t="s">
        <v>31</v>
      </c>
      <c r="AX1151" t="s">
        <v>31</v>
      </c>
      <c r="AY1151" t="s">
        <v>31</v>
      </c>
      <c r="AZ1151" t="s">
        <v>31</v>
      </c>
      <c r="BA1151" t="s">
        <v>31</v>
      </c>
      <c r="BB1151" t="s">
        <v>31</v>
      </c>
      <c r="BC1151" s="189" t="e">
        <f t="shared" ca="1" si="281"/>
        <v>#N/A</v>
      </c>
      <c r="BD1151" s="189">
        <f t="shared" si="282"/>
        <v>100000</v>
      </c>
      <c r="BE1151" s="189" t="e">
        <f t="shared" ca="1" si="283"/>
        <v>#N/A</v>
      </c>
      <c r="BF1151" s="190" t="e">
        <f t="shared" ca="1" si="284"/>
        <v>#N/A</v>
      </c>
      <c r="BG1151" s="189">
        <f t="shared" si="285"/>
        <v>100000</v>
      </c>
      <c r="BH1151" s="191" t="e">
        <f t="shared" ca="1" si="286"/>
        <v>#N/A</v>
      </c>
      <c r="BI1151" s="189">
        <f t="shared" si="287"/>
        <v>0</v>
      </c>
    </row>
    <row r="1152" spans="2:61" hidden="1">
      <c r="B1152" t="s">
        <v>274</v>
      </c>
      <c r="C1152" t="s">
        <v>232</v>
      </c>
      <c r="D1152" t="s">
        <v>37</v>
      </c>
      <c r="E1152">
        <v>6547</v>
      </c>
      <c r="G1152" s="17"/>
      <c r="H1152">
        <v>6547</v>
      </c>
      <c r="I1152" t="str">
        <f t="shared" si="280"/>
        <v>NA</v>
      </c>
      <c r="J1152" t="str">
        <f t="shared" si="289"/>
        <v>NA</v>
      </c>
      <c r="L1152">
        <v>-2262</v>
      </c>
      <c r="M1152">
        <v>-2262</v>
      </c>
      <c r="N1152">
        <v>-2262</v>
      </c>
      <c r="O1152" t="s">
        <v>40</v>
      </c>
      <c r="P1152" t="s">
        <v>40</v>
      </c>
      <c r="Q1152" s="278">
        <f t="shared" si="290"/>
        <v>0</v>
      </c>
      <c r="R1152">
        <f t="shared" si="291"/>
        <v>0</v>
      </c>
      <c r="S1152" s="135" t="str">
        <f t="shared" si="292"/>
        <v>NA</v>
      </c>
      <c r="T1152" s="135" t="str">
        <f t="shared" si="293"/>
        <v>NA</v>
      </c>
      <c r="U1152" t="str">
        <f t="shared" si="279"/>
        <v>NA</v>
      </c>
      <c r="V1152">
        <f t="shared" si="288"/>
        <v>0</v>
      </c>
      <c r="W1152" s="66">
        <f t="shared" si="278"/>
        <v>0</v>
      </c>
      <c r="X1152" t="s">
        <v>31</v>
      </c>
      <c r="Y1152" t="s">
        <v>31</v>
      </c>
      <c r="Z1152" t="s">
        <v>31</v>
      </c>
      <c r="AA1152" t="s">
        <v>31</v>
      </c>
      <c r="AB1152" t="s">
        <v>31</v>
      </c>
      <c r="AC1152" t="s">
        <v>31</v>
      </c>
      <c r="AD1152" t="s">
        <v>31</v>
      </c>
      <c r="AE1152" t="s">
        <v>31</v>
      </c>
      <c r="AF1152" t="s">
        <v>31</v>
      </c>
      <c r="AG1152" t="s">
        <v>31</v>
      </c>
      <c r="AH1152" t="s">
        <v>31</v>
      </c>
      <c r="AI1152" t="s">
        <v>31</v>
      </c>
      <c r="AJ1152" t="s">
        <v>31</v>
      </c>
      <c r="AK1152" t="s">
        <v>31</v>
      </c>
      <c r="AL1152" t="s">
        <v>31</v>
      </c>
      <c r="AM1152" t="s">
        <v>31</v>
      </c>
      <c r="AN1152" t="s">
        <v>31</v>
      </c>
      <c r="AO1152" t="s">
        <v>31</v>
      </c>
      <c r="AP1152" t="s">
        <v>31</v>
      </c>
      <c r="AQ1152" t="s">
        <v>31</v>
      </c>
      <c r="AR1152" t="s">
        <v>31</v>
      </c>
      <c r="AS1152" t="s">
        <v>31</v>
      </c>
      <c r="AT1152" t="s">
        <v>31</v>
      </c>
      <c r="AU1152" t="s">
        <v>31</v>
      </c>
      <c r="AV1152" t="s">
        <v>31</v>
      </c>
      <c r="AW1152" t="s">
        <v>31</v>
      </c>
      <c r="AX1152" t="s">
        <v>31</v>
      </c>
      <c r="AY1152" t="s">
        <v>31</v>
      </c>
      <c r="AZ1152" t="s">
        <v>31</v>
      </c>
      <c r="BA1152" t="s">
        <v>31</v>
      </c>
      <c r="BB1152" t="s">
        <v>31</v>
      </c>
      <c r="BC1152" s="189" t="e">
        <f t="shared" ca="1" si="281"/>
        <v>#N/A</v>
      </c>
      <c r="BD1152" s="189">
        <f t="shared" si="282"/>
        <v>100000</v>
      </c>
      <c r="BE1152" s="189" t="e">
        <f t="shared" ca="1" si="283"/>
        <v>#N/A</v>
      </c>
      <c r="BF1152" s="190" t="e">
        <f t="shared" ca="1" si="284"/>
        <v>#N/A</v>
      </c>
      <c r="BG1152" s="189">
        <f t="shared" si="285"/>
        <v>100000</v>
      </c>
      <c r="BH1152" s="191" t="e">
        <f t="shared" ca="1" si="286"/>
        <v>#N/A</v>
      </c>
      <c r="BI1152" s="189">
        <f t="shared" si="287"/>
        <v>0</v>
      </c>
    </row>
    <row r="1153" spans="2:61" hidden="1">
      <c r="B1153" t="s">
        <v>274</v>
      </c>
      <c r="C1153" t="s">
        <v>232</v>
      </c>
      <c r="D1153" t="s">
        <v>38</v>
      </c>
      <c r="E1153">
        <v>7447</v>
      </c>
      <c r="G1153" s="17"/>
      <c r="H1153">
        <v>6447</v>
      </c>
      <c r="I1153" t="str">
        <f t="shared" si="280"/>
        <v>NA</v>
      </c>
      <c r="J1153" t="str">
        <f t="shared" si="289"/>
        <v>NA</v>
      </c>
      <c r="L1153">
        <v>-3214</v>
      </c>
      <c r="M1153">
        <v>-3214</v>
      </c>
      <c r="N1153">
        <v>-2214</v>
      </c>
      <c r="O1153" t="s">
        <v>40</v>
      </c>
      <c r="P1153" t="s">
        <v>41</v>
      </c>
      <c r="Q1153" s="278">
        <f t="shared" si="290"/>
        <v>0</v>
      </c>
      <c r="R1153">
        <f t="shared" si="291"/>
        <v>1000</v>
      </c>
      <c r="S1153" s="135" t="str">
        <f t="shared" si="292"/>
        <v>NA</v>
      </c>
      <c r="T1153" s="135" t="str">
        <f t="shared" si="293"/>
        <v>NA</v>
      </c>
      <c r="U1153" t="str">
        <f t="shared" si="279"/>
        <v>NA</v>
      </c>
      <c r="V1153">
        <f t="shared" si="288"/>
        <v>0</v>
      </c>
      <c r="W1153" s="66">
        <f t="shared" si="278"/>
        <v>1</v>
      </c>
      <c r="X1153" t="s">
        <v>31</v>
      </c>
      <c r="Y1153" t="s">
        <v>31</v>
      </c>
      <c r="Z1153" t="s">
        <v>31</v>
      </c>
      <c r="AA1153" t="s">
        <v>31</v>
      </c>
      <c r="AB1153" t="s">
        <v>31</v>
      </c>
      <c r="AC1153" t="s">
        <v>31</v>
      </c>
      <c r="AD1153" t="s">
        <v>31</v>
      </c>
      <c r="AE1153" t="s">
        <v>31</v>
      </c>
      <c r="AF1153" t="s">
        <v>31</v>
      </c>
      <c r="AG1153" t="s">
        <v>31</v>
      </c>
      <c r="AH1153" t="s">
        <v>31</v>
      </c>
      <c r="AI1153" t="s">
        <v>31</v>
      </c>
      <c r="AJ1153" t="s">
        <v>31</v>
      </c>
      <c r="AK1153" t="s">
        <v>31</v>
      </c>
      <c r="AL1153" t="s">
        <v>31</v>
      </c>
      <c r="AM1153" t="s">
        <v>31</v>
      </c>
      <c r="AN1153" t="s">
        <v>31</v>
      </c>
      <c r="AO1153" t="s">
        <v>31</v>
      </c>
      <c r="AP1153" t="s">
        <v>31</v>
      </c>
      <c r="AQ1153" t="s">
        <v>31</v>
      </c>
      <c r="AR1153" t="s">
        <v>31</v>
      </c>
      <c r="AS1153" t="s">
        <v>31</v>
      </c>
      <c r="AT1153" t="s">
        <v>31</v>
      </c>
      <c r="AU1153" t="s">
        <v>31</v>
      </c>
      <c r="AV1153" t="s">
        <v>31</v>
      </c>
      <c r="AW1153" t="s">
        <v>31</v>
      </c>
      <c r="AX1153">
        <v>6257</v>
      </c>
      <c r="AY1153" t="s">
        <v>275</v>
      </c>
      <c r="AZ1153" t="s">
        <v>31</v>
      </c>
      <c r="BA1153" t="s">
        <v>31</v>
      </c>
      <c r="BB1153" t="s">
        <v>31</v>
      </c>
      <c r="BC1153" s="189" t="str">
        <f t="shared" ca="1" si="281"/>
        <v>IT</v>
      </c>
      <c r="BD1153" s="189">
        <f t="shared" si="282"/>
        <v>6257</v>
      </c>
      <c r="BE1153" s="189" t="str">
        <f t="shared" ca="1" si="283"/>
        <v>N-1 ABV-RON2 -&gt; ABV -GRA 3 and viceversa, N-1 RON-ABV1 on RON-ABV 2 and viceversa,  N-2 ABV - RON on 220 kV CH-IT grid,</v>
      </c>
      <c r="BF1153" s="190" t="e">
        <f t="shared" ca="1" si="284"/>
        <v>#N/A</v>
      </c>
      <c r="BG1153" s="189">
        <f t="shared" si="285"/>
        <v>100000</v>
      </c>
      <c r="BH1153" s="191" t="e">
        <f t="shared" ca="1" si="286"/>
        <v>#N/A</v>
      </c>
      <c r="BI1153" s="189">
        <f t="shared" si="287"/>
        <v>0</v>
      </c>
    </row>
    <row r="1154" spans="2:61" hidden="1">
      <c r="B1154" t="s">
        <v>274</v>
      </c>
      <c r="C1154" t="s">
        <v>232</v>
      </c>
      <c r="D1154" t="s">
        <v>39</v>
      </c>
      <c r="E1154">
        <v>6438</v>
      </c>
      <c r="G1154" s="17"/>
      <c r="H1154">
        <v>6438</v>
      </c>
      <c r="I1154" t="str">
        <f t="shared" si="280"/>
        <v>NA</v>
      </c>
      <c r="J1154" t="str">
        <f t="shared" si="289"/>
        <v>NA</v>
      </c>
      <c r="L1154">
        <v>-4395</v>
      </c>
      <c r="M1154">
        <v>-4395</v>
      </c>
      <c r="N1154">
        <v>-4395</v>
      </c>
      <c r="O1154" t="s">
        <v>40</v>
      </c>
      <c r="P1154" t="s">
        <v>40</v>
      </c>
      <c r="Q1154" s="278">
        <f t="shared" si="290"/>
        <v>0</v>
      </c>
      <c r="R1154">
        <f t="shared" si="291"/>
        <v>0</v>
      </c>
      <c r="S1154" s="135" t="str">
        <f t="shared" si="292"/>
        <v>NA</v>
      </c>
      <c r="T1154" s="135" t="str">
        <f t="shared" si="293"/>
        <v>NA</v>
      </c>
      <c r="U1154" t="str">
        <f t="shared" si="279"/>
        <v>NA</v>
      </c>
      <c r="V1154">
        <f t="shared" si="288"/>
        <v>0</v>
      </c>
      <c r="W1154" s="66">
        <f t="shared" si="278"/>
        <v>0</v>
      </c>
      <c r="X1154" t="s">
        <v>31</v>
      </c>
      <c r="Y1154" t="s">
        <v>31</v>
      </c>
      <c r="Z1154" t="s">
        <v>31</v>
      </c>
      <c r="AA1154" t="s">
        <v>31</v>
      </c>
      <c r="AB1154" t="s">
        <v>31</v>
      </c>
      <c r="AC1154" t="s">
        <v>31</v>
      </c>
      <c r="AD1154" t="s">
        <v>31</v>
      </c>
      <c r="AE1154" t="s">
        <v>31</v>
      </c>
      <c r="AF1154" t="s">
        <v>31</v>
      </c>
      <c r="AG1154" t="s">
        <v>31</v>
      </c>
      <c r="AH1154" t="s">
        <v>31</v>
      </c>
      <c r="AI1154" t="s">
        <v>31</v>
      </c>
      <c r="AJ1154" t="s">
        <v>31</v>
      </c>
      <c r="AK1154" t="s">
        <v>31</v>
      </c>
      <c r="AL1154" t="s">
        <v>31</v>
      </c>
      <c r="AM1154" t="s">
        <v>31</v>
      </c>
      <c r="AN1154" t="s">
        <v>31</v>
      </c>
      <c r="AO1154" t="s">
        <v>31</v>
      </c>
      <c r="AP1154" t="s">
        <v>31</v>
      </c>
      <c r="AQ1154" t="s">
        <v>31</v>
      </c>
      <c r="AR1154" t="s">
        <v>31</v>
      </c>
      <c r="AS1154" t="s">
        <v>31</v>
      </c>
      <c r="AT1154" t="s">
        <v>31</v>
      </c>
      <c r="AU1154" t="s">
        <v>31</v>
      </c>
      <c r="AV1154" t="s">
        <v>31</v>
      </c>
      <c r="AW1154" t="s">
        <v>31</v>
      </c>
      <c r="AX1154" t="s">
        <v>31</v>
      </c>
      <c r="AY1154" t="s">
        <v>31</v>
      </c>
      <c r="AZ1154" t="s">
        <v>31</v>
      </c>
      <c r="BA1154" t="s">
        <v>31</v>
      </c>
      <c r="BB1154" t="s">
        <v>31</v>
      </c>
      <c r="BC1154" s="189" t="e">
        <f t="shared" ca="1" si="281"/>
        <v>#N/A</v>
      </c>
      <c r="BD1154" s="189">
        <f t="shared" si="282"/>
        <v>100000</v>
      </c>
      <c r="BE1154" s="189" t="e">
        <f t="shared" ca="1" si="283"/>
        <v>#N/A</v>
      </c>
      <c r="BF1154" s="190" t="e">
        <f t="shared" ca="1" si="284"/>
        <v>#N/A</v>
      </c>
      <c r="BG1154" s="189">
        <f t="shared" si="285"/>
        <v>100000</v>
      </c>
      <c r="BH1154" s="191" t="e">
        <f t="shared" ca="1" si="286"/>
        <v>#N/A</v>
      </c>
      <c r="BI1154" s="189">
        <f t="shared" si="287"/>
        <v>0</v>
      </c>
    </row>
    <row r="1155" spans="2:61" hidden="1">
      <c r="B1155" t="s">
        <v>274</v>
      </c>
      <c r="C1155" t="s">
        <v>232</v>
      </c>
      <c r="D1155" t="s">
        <v>43</v>
      </c>
      <c r="E1155">
        <v>6438</v>
      </c>
      <c r="G1155" s="17"/>
      <c r="H1155">
        <v>6438</v>
      </c>
      <c r="I1155" t="str">
        <f t="shared" si="280"/>
        <v>NA</v>
      </c>
      <c r="J1155" t="str">
        <f t="shared" si="289"/>
        <v>NA</v>
      </c>
      <c r="L1155">
        <v>-4395</v>
      </c>
      <c r="M1155">
        <v>-4395</v>
      </c>
      <c r="N1155">
        <v>-4395</v>
      </c>
      <c r="O1155" t="s">
        <v>40</v>
      </c>
      <c r="P1155" t="s">
        <v>40</v>
      </c>
      <c r="Q1155" s="278">
        <f t="shared" si="290"/>
        <v>0</v>
      </c>
      <c r="R1155">
        <f t="shared" si="291"/>
        <v>0</v>
      </c>
      <c r="S1155" s="135" t="str">
        <f t="shared" si="292"/>
        <v>NA</v>
      </c>
      <c r="T1155" s="135" t="str">
        <f t="shared" si="293"/>
        <v>NA</v>
      </c>
      <c r="U1155" t="str">
        <f t="shared" si="279"/>
        <v>NA</v>
      </c>
      <c r="V1155">
        <f t="shared" si="288"/>
        <v>0</v>
      </c>
      <c r="W1155" s="66">
        <f t="shared" ref="W1155:W1218" si="294">MIN(IF(SUM(X1155,Y1155,Z1155,AB1155,AC1155,AE1155,AF1155,AH1155,AI1155,AK1155,AL1155,AN1155,AO1155,AQ1155,AR1155,AT1155,AU1155,AW1155,AX1155,AZ1155,BA1155)=0,0,1)+IF(P1155="Smoothing ramp",1,0)+IF(ISNUMBER(X1155),1,0)+IF(ISNUMBER(Y1155),1,0)+IF(ISNUMBER(Z1155),1,0)+IF(ISNUMBER(AB1155),1,0)+IF(ISNUMBER(AC1155),1,0)+IF(ISNUMBER(AE1155),1,0)+IF(ISNUMBER(AF1155),1,0)+IF(ISNUMBER(AH1155),1,0)+IF(ISNUMBER(AI1155),1,0)+IF(ISNUMBER(AK1155),1,0)+IF(ISNUMBER(AL1155),1,0)+IF(ISNUMBER(AN1155),1,0)+IF(ISNUMBER(AO1155),1,0)+IF(ISNUMBER(AQ1155),1,0)+IF(ISNUMBER(AR1155),1,0)+IF(ISNUMBER(AT1155),1,0)+IF(ISNUMBER(AU1155),1,0)+IF(ISNUMBER(AW1155),1,0)+IF(ISNUMBER(AX1155),1,0)+IF(ISNUMBER(AZ1155),1,0)+IF(ISNUMBER(BA1155),1,0),1)</f>
        <v>0</v>
      </c>
      <c r="X1155" t="s">
        <v>31</v>
      </c>
      <c r="Y1155" t="s">
        <v>31</v>
      </c>
      <c r="Z1155" t="s">
        <v>31</v>
      </c>
      <c r="AA1155" t="s">
        <v>31</v>
      </c>
      <c r="AB1155" t="s">
        <v>31</v>
      </c>
      <c r="AC1155" t="s">
        <v>31</v>
      </c>
      <c r="AD1155" t="s">
        <v>31</v>
      </c>
      <c r="AE1155" t="s">
        <v>31</v>
      </c>
      <c r="AF1155" t="s">
        <v>31</v>
      </c>
      <c r="AG1155" t="s">
        <v>31</v>
      </c>
      <c r="AH1155" t="s">
        <v>31</v>
      </c>
      <c r="AI1155" t="s">
        <v>31</v>
      </c>
      <c r="AJ1155" t="s">
        <v>31</v>
      </c>
      <c r="AK1155" t="s">
        <v>31</v>
      </c>
      <c r="AL1155" t="s">
        <v>31</v>
      </c>
      <c r="AM1155" t="s">
        <v>31</v>
      </c>
      <c r="AN1155" t="s">
        <v>31</v>
      </c>
      <c r="AO1155" t="s">
        <v>31</v>
      </c>
      <c r="AP1155" t="s">
        <v>31</v>
      </c>
      <c r="AQ1155" t="s">
        <v>31</v>
      </c>
      <c r="AR1155" t="s">
        <v>31</v>
      </c>
      <c r="AS1155" t="s">
        <v>31</v>
      </c>
      <c r="AT1155" t="s">
        <v>31</v>
      </c>
      <c r="AU1155" t="s">
        <v>31</v>
      </c>
      <c r="AV1155" t="s">
        <v>31</v>
      </c>
      <c r="AW1155" t="s">
        <v>31</v>
      </c>
      <c r="AX1155" t="s">
        <v>31</v>
      </c>
      <c r="AY1155" t="s">
        <v>31</v>
      </c>
      <c r="AZ1155" t="s">
        <v>31</v>
      </c>
      <c r="BA1155" t="s">
        <v>31</v>
      </c>
      <c r="BB1155" t="s">
        <v>31</v>
      </c>
      <c r="BC1155" s="189" t="e">
        <f t="shared" ca="1" si="281"/>
        <v>#N/A</v>
      </c>
      <c r="BD1155" s="189">
        <f t="shared" si="282"/>
        <v>100000</v>
      </c>
      <c r="BE1155" s="189" t="e">
        <f t="shared" ca="1" si="283"/>
        <v>#N/A</v>
      </c>
      <c r="BF1155" s="190" t="e">
        <f t="shared" ca="1" si="284"/>
        <v>#N/A</v>
      </c>
      <c r="BG1155" s="189">
        <f t="shared" si="285"/>
        <v>100000</v>
      </c>
      <c r="BH1155" s="191" t="e">
        <f t="shared" ca="1" si="286"/>
        <v>#N/A</v>
      </c>
      <c r="BI1155" s="189">
        <f t="shared" si="287"/>
        <v>0</v>
      </c>
    </row>
    <row r="1156" spans="2:61" hidden="1">
      <c r="B1156" t="s">
        <v>274</v>
      </c>
      <c r="C1156" t="s">
        <v>232</v>
      </c>
      <c r="D1156" t="s">
        <v>45</v>
      </c>
      <c r="E1156">
        <v>6438</v>
      </c>
      <c r="G1156" s="17"/>
      <c r="H1156">
        <v>6438</v>
      </c>
      <c r="I1156" t="str">
        <f t="shared" si="280"/>
        <v>NA</v>
      </c>
      <c r="J1156" t="str">
        <f t="shared" si="289"/>
        <v>NA</v>
      </c>
      <c r="L1156">
        <v>-4395</v>
      </c>
      <c r="M1156">
        <v>-4395</v>
      </c>
      <c r="N1156">
        <v>-4395</v>
      </c>
      <c r="O1156" t="s">
        <v>40</v>
      </c>
      <c r="P1156" t="s">
        <v>40</v>
      </c>
      <c r="Q1156" s="278">
        <f t="shared" si="290"/>
        <v>0</v>
      </c>
      <c r="R1156">
        <f t="shared" si="291"/>
        <v>0</v>
      </c>
      <c r="S1156" s="135" t="str">
        <f t="shared" si="292"/>
        <v>NA</v>
      </c>
      <c r="T1156" s="135" t="str">
        <f t="shared" si="293"/>
        <v>NA</v>
      </c>
      <c r="U1156" t="str">
        <f t="shared" si="279"/>
        <v>NA</v>
      </c>
      <c r="V1156">
        <f t="shared" si="288"/>
        <v>0</v>
      </c>
      <c r="W1156" s="66">
        <f t="shared" si="294"/>
        <v>0</v>
      </c>
      <c r="X1156" t="s">
        <v>31</v>
      </c>
      <c r="Y1156" t="s">
        <v>31</v>
      </c>
      <c r="Z1156" t="s">
        <v>31</v>
      </c>
      <c r="AA1156" t="s">
        <v>31</v>
      </c>
      <c r="AB1156" t="s">
        <v>31</v>
      </c>
      <c r="AC1156" t="s">
        <v>31</v>
      </c>
      <c r="AD1156" t="s">
        <v>31</v>
      </c>
      <c r="AE1156" t="s">
        <v>31</v>
      </c>
      <c r="AF1156" t="s">
        <v>31</v>
      </c>
      <c r="AG1156" t="s">
        <v>31</v>
      </c>
      <c r="AH1156" t="s">
        <v>31</v>
      </c>
      <c r="AI1156" t="s">
        <v>31</v>
      </c>
      <c r="AJ1156" t="s">
        <v>31</v>
      </c>
      <c r="AK1156" t="s">
        <v>31</v>
      </c>
      <c r="AL1156" t="s">
        <v>31</v>
      </c>
      <c r="AM1156" t="s">
        <v>31</v>
      </c>
      <c r="AN1156" t="s">
        <v>31</v>
      </c>
      <c r="AO1156" t="s">
        <v>31</v>
      </c>
      <c r="AP1156" t="s">
        <v>31</v>
      </c>
      <c r="AQ1156" t="s">
        <v>31</v>
      </c>
      <c r="AR1156" t="s">
        <v>31</v>
      </c>
      <c r="AS1156" t="s">
        <v>31</v>
      </c>
      <c r="AT1156" t="s">
        <v>31</v>
      </c>
      <c r="AU1156" t="s">
        <v>31</v>
      </c>
      <c r="AV1156" t="s">
        <v>31</v>
      </c>
      <c r="AW1156" t="s">
        <v>31</v>
      </c>
      <c r="AX1156" t="s">
        <v>31</v>
      </c>
      <c r="AY1156" t="s">
        <v>31</v>
      </c>
      <c r="AZ1156" t="s">
        <v>31</v>
      </c>
      <c r="BA1156" t="s">
        <v>31</v>
      </c>
      <c r="BB1156" t="s">
        <v>31</v>
      </c>
      <c r="BC1156" s="189" t="e">
        <f t="shared" ca="1" si="281"/>
        <v>#N/A</v>
      </c>
      <c r="BD1156" s="189">
        <f t="shared" si="282"/>
        <v>100000</v>
      </c>
      <c r="BE1156" s="189" t="e">
        <f t="shared" ca="1" si="283"/>
        <v>#N/A</v>
      </c>
      <c r="BF1156" s="190" t="e">
        <f t="shared" ca="1" si="284"/>
        <v>#N/A</v>
      </c>
      <c r="BG1156" s="189">
        <f t="shared" si="285"/>
        <v>100000</v>
      </c>
      <c r="BH1156" s="191" t="e">
        <f t="shared" ca="1" si="286"/>
        <v>#N/A</v>
      </c>
      <c r="BI1156" s="189">
        <f t="shared" si="287"/>
        <v>0</v>
      </c>
    </row>
    <row r="1157" spans="2:61" hidden="1">
      <c r="B1157" t="s">
        <v>274</v>
      </c>
      <c r="C1157" t="s">
        <v>232</v>
      </c>
      <c r="D1157" t="s">
        <v>46</v>
      </c>
      <c r="E1157">
        <v>6070</v>
      </c>
      <c r="G1157" s="17"/>
      <c r="H1157">
        <v>5503</v>
      </c>
      <c r="I1157" t="str">
        <f t="shared" si="280"/>
        <v>NA</v>
      </c>
      <c r="J1157" t="str">
        <f t="shared" si="289"/>
        <v>NA</v>
      </c>
      <c r="L1157">
        <v>-5736</v>
      </c>
      <c r="M1157">
        <v>-5736</v>
      </c>
      <c r="N1157">
        <v>-5169</v>
      </c>
      <c r="O1157" t="s">
        <v>164</v>
      </c>
      <c r="P1157" t="s">
        <v>41</v>
      </c>
      <c r="Q1157" s="278">
        <f t="shared" si="290"/>
        <v>0</v>
      </c>
      <c r="R1157">
        <f t="shared" si="291"/>
        <v>567</v>
      </c>
      <c r="S1157" s="135" t="str">
        <f t="shared" si="292"/>
        <v>NA</v>
      </c>
      <c r="T1157" s="135" t="str">
        <f t="shared" si="293"/>
        <v>NA</v>
      </c>
      <c r="U1157" t="str">
        <f t="shared" si="279"/>
        <v>NA</v>
      </c>
      <c r="V1157">
        <f t="shared" si="288"/>
        <v>0</v>
      </c>
      <c r="W1157" s="66">
        <f t="shared" si="294"/>
        <v>1</v>
      </c>
      <c r="X1157" t="s">
        <v>31</v>
      </c>
      <c r="Y1157" t="s">
        <v>31</v>
      </c>
      <c r="Z1157" t="s">
        <v>31</v>
      </c>
      <c r="AA1157" t="s">
        <v>31</v>
      </c>
      <c r="AB1157" t="s">
        <v>31</v>
      </c>
      <c r="AC1157" t="s">
        <v>31</v>
      </c>
      <c r="AD1157" t="s">
        <v>31</v>
      </c>
      <c r="AE1157" t="s">
        <v>31</v>
      </c>
      <c r="AF1157">
        <v>5313</v>
      </c>
      <c r="AG1157" t="s">
        <v>276</v>
      </c>
      <c r="AH1157" t="s">
        <v>31</v>
      </c>
      <c r="AI1157" t="s">
        <v>31</v>
      </c>
      <c r="AJ1157" t="s">
        <v>31</v>
      </c>
      <c r="AK1157" t="s">
        <v>31</v>
      </c>
      <c r="AL1157" t="s">
        <v>31</v>
      </c>
      <c r="AM1157" t="s">
        <v>31</v>
      </c>
      <c r="AN1157" t="s">
        <v>31</v>
      </c>
      <c r="AO1157" t="s">
        <v>31</v>
      </c>
      <c r="AP1157" t="s">
        <v>31</v>
      </c>
      <c r="AQ1157" t="s">
        <v>31</v>
      </c>
      <c r="AR1157" t="s">
        <v>31</v>
      </c>
      <c r="AS1157" t="s">
        <v>31</v>
      </c>
      <c r="AT1157" t="s">
        <v>31</v>
      </c>
      <c r="AU1157" t="s">
        <v>31</v>
      </c>
      <c r="AV1157" t="s">
        <v>31</v>
      </c>
      <c r="AW1157" t="s">
        <v>31</v>
      </c>
      <c r="AX1157" t="s">
        <v>31</v>
      </c>
      <c r="AY1157" t="s">
        <v>31</v>
      </c>
      <c r="AZ1157" t="s">
        <v>31</v>
      </c>
      <c r="BA1157" t="s">
        <v>31</v>
      </c>
      <c r="BB1157" t="s">
        <v>31</v>
      </c>
      <c r="BC1157" s="189" t="str">
        <f t="shared" ca="1" si="281"/>
        <v>CH</v>
      </c>
      <c r="BD1157" s="189">
        <f t="shared" si="282"/>
        <v>5313</v>
      </c>
      <c r="BE1157" s="189" t="str">
        <f t="shared" ca="1" si="283"/>
        <v>Missing CNEC in CC: CNE: 380kV Fiorano - Robbia , C: N-1 VILLARODIN-VENAUS</v>
      </c>
      <c r="BF1157" s="190" t="e">
        <f t="shared" ca="1" si="284"/>
        <v>#N/A</v>
      </c>
      <c r="BG1157" s="189">
        <f t="shared" si="285"/>
        <v>100000</v>
      </c>
      <c r="BH1157" s="191" t="e">
        <f t="shared" ca="1" si="286"/>
        <v>#N/A</v>
      </c>
      <c r="BI1157" s="189">
        <f t="shared" si="287"/>
        <v>0</v>
      </c>
    </row>
    <row r="1158" spans="2:61" hidden="1">
      <c r="B1158" t="s">
        <v>274</v>
      </c>
      <c r="C1158" t="s">
        <v>232</v>
      </c>
      <c r="D1158" t="s">
        <v>47</v>
      </c>
      <c r="E1158">
        <v>6070</v>
      </c>
      <c r="G1158" s="17"/>
      <c r="H1158">
        <v>5503</v>
      </c>
      <c r="I1158" t="str">
        <f t="shared" si="280"/>
        <v>NA</v>
      </c>
      <c r="J1158" t="str">
        <f t="shared" si="289"/>
        <v>NA</v>
      </c>
      <c r="L1158">
        <v>-5736</v>
      </c>
      <c r="M1158">
        <v>-5736</v>
      </c>
      <c r="N1158">
        <v>-5169</v>
      </c>
      <c r="O1158" t="s">
        <v>164</v>
      </c>
      <c r="P1158" t="s">
        <v>41</v>
      </c>
      <c r="Q1158" s="278">
        <f t="shared" si="290"/>
        <v>0</v>
      </c>
      <c r="R1158">
        <f t="shared" si="291"/>
        <v>567</v>
      </c>
      <c r="S1158" s="135" t="str">
        <f t="shared" si="292"/>
        <v>NA</v>
      </c>
      <c r="T1158" s="135" t="str">
        <f t="shared" si="293"/>
        <v>NA</v>
      </c>
      <c r="U1158" t="str">
        <f t="shared" si="279"/>
        <v>NA</v>
      </c>
      <c r="V1158">
        <f t="shared" si="288"/>
        <v>0</v>
      </c>
      <c r="W1158" s="66">
        <f t="shared" si="294"/>
        <v>1</v>
      </c>
      <c r="X1158" t="s">
        <v>31</v>
      </c>
      <c r="Y1158" t="s">
        <v>31</v>
      </c>
      <c r="Z1158" t="s">
        <v>31</v>
      </c>
      <c r="AA1158" t="s">
        <v>31</v>
      </c>
      <c r="AB1158" t="s">
        <v>31</v>
      </c>
      <c r="AC1158" t="s">
        <v>31</v>
      </c>
      <c r="AD1158" t="s">
        <v>31</v>
      </c>
      <c r="AE1158" t="s">
        <v>31</v>
      </c>
      <c r="AF1158">
        <v>5313</v>
      </c>
      <c r="AG1158" t="s">
        <v>276</v>
      </c>
      <c r="AH1158" t="s">
        <v>31</v>
      </c>
      <c r="AI1158" t="s">
        <v>31</v>
      </c>
      <c r="AJ1158" t="s">
        <v>31</v>
      </c>
      <c r="AK1158" t="s">
        <v>31</v>
      </c>
      <c r="AL1158" t="s">
        <v>31</v>
      </c>
      <c r="AM1158" t="s">
        <v>31</v>
      </c>
      <c r="AN1158" t="s">
        <v>31</v>
      </c>
      <c r="AO1158" t="s">
        <v>31</v>
      </c>
      <c r="AP1158" t="s">
        <v>31</v>
      </c>
      <c r="AQ1158" t="s">
        <v>31</v>
      </c>
      <c r="AR1158" t="s">
        <v>31</v>
      </c>
      <c r="AS1158" t="s">
        <v>31</v>
      </c>
      <c r="AT1158" t="s">
        <v>31</v>
      </c>
      <c r="AU1158" t="s">
        <v>31</v>
      </c>
      <c r="AV1158" t="s">
        <v>31</v>
      </c>
      <c r="AW1158" t="s">
        <v>31</v>
      </c>
      <c r="AX1158" t="s">
        <v>31</v>
      </c>
      <c r="AY1158" t="s">
        <v>31</v>
      </c>
      <c r="AZ1158" t="s">
        <v>31</v>
      </c>
      <c r="BA1158" t="s">
        <v>31</v>
      </c>
      <c r="BB1158" t="s">
        <v>31</v>
      </c>
      <c r="BC1158" s="189" t="str">
        <f t="shared" ca="1" si="281"/>
        <v>CH</v>
      </c>
      <c r="BD1158" s="189">
        <f t="shared" si="282"/>
        <v>5313</v>
      </c>
      <c r="BE1158" s="189" t="str">
        <f t="shared" ca="1" si="283"/>
        <v>Missing CNEC in CC: CNE: 380kV Fiorano - Robbia , C: N-1 VILLARODIN-VENAUS</v>
      </c>
      <c r="BF1158" s="190" t="e">
        <f t="shared" ca="1" si="284"/>
        <v>#N/A</v>
      </c>
      <c r="BG1158" s="189">
        <f t="shared" si="285"/>
        <v>100000</v>
      </c>
      <c r="BH1158" s="191" t="e">
        <f t="shared" ca="1" si="286"/>
        <v>#N/A</v>
      </c>
      <c r="BI1158" s="189">
        <f t="shared" si="287"/>
        <v>0</v>
      </c>
    </row>
    <row r="1159" spans="2:61" hidden="1">
      <c r="B1159" t="s">
        <v>274</v>
      </c>
      <c r="C1159" t="s">
        <v>232</v>
      </c>
      <c r="D1159" t="s">
        <v>48</v>
      </c>
      <c r="E1159">
        <v>6070</v>
      </c>
      <c r="G1159" s="17"/>
      <c r="H1159">
        <v>5503</v>
      </c>
      <c r="I1159" t="str">
        <f t="shared" si="280"/>
        <v>NA</v>
      </c>
      <c r="J1159" t="str">
        <f t="shared" si="289"/>
        <v>NA</v>
      </c>
      <c r="L1159">
        <v>-5736</v>
      </c>
      <c r="M1159">
        <v>-5736</v>
      </c>
      <c r="N1159">
        <v>-5169</v>
      </c>
      <c r="O1159" t="s">
        <v>164</v>
      </c>
      <c r="P1159" t="s">
        <v>41</v>
      </c>
      <c r="Q1159" s="278">
        <f t="shared" si="290"/>
        <v>0</v>
      </c>
      <c r="R1159">
        <f t="shared" si="291"/>
        <v>567</v>
      </c>
      <c r="S1159" s="135" t="str">
        <f t="shared" si="292"/>
        <v>NA</v>
      </c>
      <c r="T1159" s="135" t="str">
        <f t="shared" si="293"/>
        <v>NA</v>
      </c>
      <c r="U1159" t="str">
        <f t="shared" si="279"/>
        <v>NA</v>
      </c>
      <c r="V1159">
        <f t="shared" si="288"/>
        <v>0</v>
      </c>
      <c r="W1159" s="66">
        <f t="shared" si="294"/>
        <v>1</v>
      </c>
      <c r="X1159" t="s">
        <v>31</v>
      </c>
      <c r="Y1159" t="s">
        <v>31</v>
      </c>
      <c r="Z1159" t="s">
        <v>31</v>
      </c>
      <c r="AA1159" t="s">
        <v>31</v>
      </c>
      <c r="AB1159" t="s">
        <v>31</v>
      </c>
      <c r="AC1159" t="s">
        <v>31</v>
      </c>
      <c r="AD1159" t="s">
        <v>31</v>
      </c>
      <c r="AE1159" t="s">
        <v>31</v>
      </c>
      <c r="AF1159">
        <v>5313</v>
      </c>
      <c r="AG1159" t="s">
        <v>276</v>
      </c>
      <c r="AH1159" t="s">
        <v>31</v>
      </c>
      <c r="AI1159" t="s">
        <v>31</v>
      </c>
      <c r="AJ1159" t="s">
        <v>31</v>
      </c>
      <c r="AK1159" t="s">
        <v>31</v>
      </c>
      <c r="AL1159" t="s">
        <v>31</v>
      </c>
      <c r="AM1159" t="s">
        <v>31</v>
      </c>
      <c r="AN1159" t="s">
        <v>31</v>
      </c>
      <c r="AO1159" t="s">
        <v>31</v>
      </c>
      <c r="AP1159" t="s">
        <v>31</v>
      </c>
      <c r="AQ1159" t="s">
        <v>31</v>
      </c>
      <c r="AR1159" t="s">
        <v>31</v>
      </c>
      <c r="AS1159" t="s">
        <v>31</v>
      </c>
      <c r="AT1159" t="s">
        <v>31</v>
      </c>
      <c r="AU1159" t="s">
        <v>31</v>
      </c>
      <c r="AV1159" t="s">
        <v>31</v>
      </c>
      <c r="AW1159" t="s">
        <v>31</v>
      </c>
      <c r="AX1159" t="s">
        <v>31</v>
      </c>
      <c r="AY1159" t="s">
        <v>31</v>
      </c>
      <c r="AZ1159" t="s">
        <v>31</v>
      </c>
      <c r="BA1159" t="s">
        <v>31</v>
      </c>
      <c r="BB1159" t="s">
        <v>31</v>
      </c>
      <c r="BC1159" s="189" t="str">
        <f t="shared" ca="1" si="281"/>
        <v>CH</v>
      </c>
      <c r="BD1159" s="189">
        <f t="shared" si="282"/>
        <v>5313</v>
      </c>
      <c r="BE1159" s="189" t="str">
        <f t="shared" ca="1" si="283"/>
        <v>Missing CNEC in CC: CNE: 380kV Fiorano - Robbia , C: N-1 VILLARODIN-VENAUS</v>
      </c>
      <c r="BF1159" s="190" t="e">
        <f t="shared" ca="1" si="284"/>
        <v>#N/A</v>
      </c>
      <c r="BG1159" s="189">
        <f t="shared" si="285"/>
        <v>100000</v>
      </c>
      <c r="BH1159" s="191" t="e">
        <f t="shared" ca="1" si="286"/>
        <v>#N/A</v>
      </c>
      <c r="BI1159" s="189">
        <f t="shared" si="287"/>
        <v>0</v>
      </c>
    </row>
    <row r="1160" spans="2:61" hidden="1">
      <c r="B1160" t="s">
        <v>277</v>
      </c>
      <c r="C1160" t="s">
        <v>232</v>
      </c>
      <c r="D1160" t="s">
        <v>151</v>
      </c>
      <c r="E1160">
        <v>8240</v>
      </c>
      <c r="G1160" s="17"/>
      <c r="H1160">
        <v>6170</v>
      </c>
      <c r="I1160" t="str">
        <f t="shared" si="280"/>
        <v>NA</v>
      </c>
      <c r="J1160" t="str">
        <f t="shared" si="289"/>
        <v>NA</v>
      </c>
      <c r="N1160">
        <v>-4559</v>
      </c>
      <c r="O1160" t="s">
        <v>49</v>
      </c>
      <c r="P1160" t="s">
        <v>164</v>
      </c>
      <c r="Q1160" s="278">
        <f t="shared" si="290"/>
        <v>0</v>
      </c>
      <c r="R1160">
        <f t="shared" si="291"/>
        <v>2070</v>
      </c>
      <c r="S1160" s="135" t="str">
        <f t="shared" si="292"/>
        <v>NA</v>
      </c>
      <c r="T1160" s="135" t="str">
        <f t="shared" si="293"/>
        <v>NA</v>
      </c>
      <c r="U1160" t="str">
        <f t="shared" ref="U1160:U1223" si="295">IF(AND(ISNUMBER(S1160),ISNUMBER(T1160),ISBLANK(E1160)),S1160+T1160,"NA")</f>
        <v>NA</v>
      </c>
      <c r="V1160">
        <f t="shared" si="288"/>
        <v>0</v>
      </c>
      <c r="W1160" s="66">
        <f t="shared" si="294"/>
        <v>0</v>
      </c>
      <c r="X1160" t="s">
        <v>31</v>
      </c>
      <c r="Y1160" t="s">
        <v>31</v>
      </c>
      <c r="Z1160" t="s">
        <v>31</v>
      </c>
      <c r="AA1160" t="s">
        <v>31</v>
      </c>
      <c r="AB1160" t="s">
        <v>31</v>
      </c>
      <c r="AC1160" t="s">
        <v>31</v>
      </c>
      <c r="AD1160" t="s">
        <v>31</v>
      </c>
      <c r="AE1160" t="s">
        <v>31</v>
      </c>
      <c r="AF1160" t="s">
        <v>31</v>
      </c>
      <c r="AG1160" t="s">
        <v>31</v>
      </c>
      <c r="AH1160" t="s">
        <v>31</v>
      </c>
      <c r="AI1160" t="s">
        <v>31</v>
      </c>
      <c r="AJ1160" t="s">
        <v>31</v>
      </c>
      <c r="AK1160" t="s">
        <v>31</v>
      </c>
      <c r="AL1160" t="s">
        <v>31</v>
      </c>
      <c r="AM1160" t="s">
        <v>31</v>
      </c>
      <c r="AN1160" t="s">
        <v>31</v>
      </c>
      <c r="AO1160" t="s">
        <v>31</v>
      </c>
      <c r="AP1160" t="s">
        <v>31</v>
      </c>
      <c r="AQ1160" t="s">
        <v>31</v>
      </c>
      <c r="AR1160" t="s">
        <v>31</v>
      </c>
      <c r="AS1160" t="s">
        <v>31</v>
      </c>
      <c r="AT1160" t="s">
        <v>31</v>
      </c>
      <c r="AU1160" t="s">
        <v>31</v>
      </c>
      <c r="AV1160" t="s">
        <v>31</v>
      </c>
      <c r="AW1160" t="s">
        <v>31</v>
      </c>
      <c r="AX1160" t="s">
        <v>31</v>
      </c>
      <c r="AY1160" t="s">
        <v>31</v>
      </c>
      <c r="AZ1160" t="s">
        <v>31</v>
      </c>
      <c r="BA1160" t="s">
        <v>31</v>
      </c>
      <c r="BB1160" t="s">
        <v>31</v>
      </c>
      <c r="BC1160" s="189" t="e">
        <f t="shared" ca="1" si="281"/>
        <v>#N/A</v>
      </c>
      <c r="BD1160" s="189">
        <f t="shared" si="282"/>
        <v>100000</v>
      </c>
      <c r="BE1160" s="189" t="e">
        <f t="shared" ca="1" si="283"/>
        <v>#N/A</v>
      </c>
      <c r="BF1160" s="190" t="e">
        <f t="shared" ca="1" si="284"/>
        <v>#N/A</v>
      </c>
      <c r="BG1160" s="189">
        <f t="shared" si="285"/>
        <v>100000</v>
      </c>
      <c r="BH1160" s="191" t="e">
        <f t="shared" ca="1" si="286"/>
        <v>#N/A</v>
      </c>
      <c r="BI1160" s="189">
        <f t="shared" si="287"/>
        <v>0</v>
      </c>
    </row>
    <row r="1161" spans="2:61" hidden="1">
      <c r="B1161" t="s">
        <v>277</v>
      </c>
      <c r="C1161" t="s">
        <v>232</v>
      </c>
      <c r="D1161" t="s">
        <v>155</v>
      </c>
      <c r="E1161">
        <v>8240</v>
      </c>
      <c r="G1161" s="17"/>
      <c r="H1161">
        <v>6170</v>
      </c>
      <c r="I1161" t="str">
        <f t="shared" ref="I1161:I1224" si="296">IF(ISNUMBER(H1161),"NA",0)</f>
        <v>NA</v>
      </c>
      <c r="J1161" t="str">
        <f t="shared" si="289"/>
        <v>NA</v>
      </c>
      <c r="N1161">
        <v>-4559</v>
      </c>
      <c r="O1161" t="s">
        <v>49</v>
      </c>
      <c r="P1161" t="s">
        <v>164</v>
      </c>
      <c r="Q1161" s="278">
        <f t="shared" si="290"/>
        <v>0</v>
      </c>
      <c r="R1161">
        <f t="shared" si="291"/>
        <v>2070</v>
      </c>
      <c r="S1161" s="135" t="str">
        <f t="shared" si="292"/>
        <v>NA</v>
      </c>
      <c r="T1161" s="135" t="str">
        <f t="shared" si="293"/>
        <v>NA</v>
      </c>
      <c r="U1161" t="str">
        <f t="shared" si="295"/>
        <v>NA</v>
      </c>
      <c r="V1161">
        <f t="shared" si="288"/>
        <v>0</v>
      </c>
      <c r="W1161" s="66">
        <f t="shared" si="294"/>
        <v>0</v>
      </c>
      <c r="X1161" t="s">
        <v>31</v>
      </c>
      <c r="Y1161" t="s">
        <v>31</v>
      </c>
      <c r="Z1161" t="s">
        <v>31</v>
      </c>
      <c r="AA1161" t="s">
        <v>31</v>
      </c>
      <c r="AB1161" t="s">
        <v>31</v>
      </c>
      <c r="AC1161" t="s">
        <v>31</v>
      </c>
      <c r="AD1161" t="s">
        <v>31</v>
      </c>
      <c r="AE1161" t="s">
        <v>31</v>
      </c>
      <c r="AF1161" t="s">
        <v>31</v>
      </c>
      <c r="AG1161" t="s">
        <v>31</v>
      </c>
      <c r="AH1161" t="s">
        <v>31</v>
      </c>
      <c r="AI1161" t="s">
        <v>31</v>
      </c>
      <c r="AJ1161" t="s">
        <v>31</v>
      </c>
      <c r="AK1161" t="s">
        <v>31</v>
      </c>
      <c r="AL1161" t="s">
        <v>31</v>
      </c>
      <c r="AM1161" t="s">
        <v>31</v>
      </c>
      <c r="AN1161" t="s">
        <v>31</v>
      </c>
      <c r="AO1161" t="s">
        <v>31</v>
      </c>
      <c r="AP1161" t="s">
        <v>31</v>
      </c>
      <c r="AQ1161" t="s">
        <v>31</v>
      </c>
      <c r="AR1161" t="s">
        <v>31</v>
      </c>
      <c r="AS1161" t="s">
        <v>31</v>
      </c>
      <c r="AT1161" t="s">
        <v>31</v>
      </c>
      <c r="AU1161" t="s">
        <v>31</v>
      </c>
      <c r="AV1161" t="s">
        <v>31</v>
      </c>
      <c r="AW1161" t="s">
        <v>31</v>
      </c>
      <c r="AX1161" t="s">
        <v>31</v>
      </c>
      <c r="AY1161" t="s">
        <v>31</v>
      </c>
      <c r="AZ1161" t="s">
        <v>31</v>
      </c>
      <c r="BA1161" t="s">
        <v>31</v>
      </c>
      <c r="BB1161" t="s">
        <v>31</v>
      </c>
      <c r="BC1161" s="189" t="e">
        <f t="shared" ref="BC1161:BC1224" ca="1" si="297">OFFSET($W$6,0,MATCH(BD1161,$X1161:$BB1161,0))</f>
        <v>#N/A</v>
      </c>
      <c r="BD1161" s="189">
        <f t="shared" ref="BD1161:BD1224" si="298">MIN(IF(ISNUMBER(Z1161),Z1161,100000),IF(ISNUMBER(AC1161),AC1161,100000),IF(ISNUMBER(AF1161),AF1161,100000),IF(ISNUMBER(AI1161),AI1161,100000),IF(ISNUMBER(AL1161),AL1161,100000),IF(ISNUMBER(AO1161),AF1161,AO1161),IF(ISNUMBER(AR1161),AR1161,100000),IF(ISNUMBER(AU1161),AF1161,100000),IF(ISNUMBER(AX1161),AX1161,100000),IF(ISNUMBER(BA1161),BA1161,100000))</f>
        <v>100000</v>
      </c>
      <c r="BE1161" s="189" t="e">
        <f t="shared" ref="BE1161:BE1224" ca="1" si="299">OFFSET($W1161,0,MATCH(BD1161,X1161:BB1161,0)+1)</f>
        <v>#N/A</v>
      </c>
      <c r="BF1161" s="190" t="e">
        <f t="shared" ref="BF1161:BF1224" ca="1" si="300">OFFSET($W$6,0,MATCH(BG1161,$X1161:$BB1161,0))</f>
        <v>#N/A</v>
      </c>
      <c r="BG1161" s="189">
        <f t="shared" ref="BG1161:BG1224" si="301">MIN(IF(ISNUMBER(Y1161),Y1161,100000),IF(ISNUMBER(AB1161),AB1161,100000),IF(ISNUMBER(AE1161),AE1161,100000),IF(ISNUMBER(AH1161),AH1161,100000),IF(ISNUMBER(AK1161),AK1161,100000),IF(ISNUMBER(AN1161),AN1161,100000),IF(ISNUMBER(AQ1161),AQ1161,100000),IF(ISNUMBER(AT1161),AT1161,100000),IF(ISNUMBER(AW1161),AW1161,100000),IF(ISNUMBER(AZ1161),AZ1161,100000))</f>
        <v>100000</v>
      </c>
      <c r="BH1161" s="191" t="e">
        <f t="shared" ref="BH1161:BH1224" ca="1" si="302">OFFSET(W1161,0,MATCH(BG1161,X1161:BB1161,0)+2)</f>
        <v>#N/A</v>
      </c>
      <c r="BI1161" s="189">
        <f t="shared" ref="BI1161:BI1224" si="303">IF(ISNUMBER(X1161),1,0)+IF(ISNUMBER(Y1161),1,0)+IF(ISNUMBER(AB1161),1,0)+IF(ISNUMBER(AE1161),1,0)+IF(ISNUMBER(AH1161),1,0)+IF(ISNUMBER(AK1161),1,0)+IF(ISNUMBER(AN1161),1,0)+IF(ISNUMBER(AQ1161),1,0)+IF(ISNUMBER(AT1161),1,0)+IF(ISNUMBER(AW1161),1,0)+IF(ISNUMBER(AZ1161),1,0)+IF(ISNUMBER(U1598),1,0)</f>
        <v>0</v>
      </c>
    </row>
    <row r="1162" spans="2:61" hidden="1">
      <c r="B1162" t="s">
        <v>277</v>
      </c>
      <c r="C1162" t="s">
        <v>232</v>
      </c>
      <c r="D1162" t="s">
        <v>156</v>
      </c>
      <c r="E1162">
        <v>8240</v>
      </c>
      <c r="G1162" s="17"/>
      <c r="H1162">
        <v>6170</v>
      </c>
      <c r="I1162" t="str">
        <f t="shared" si="296"/>
        <v>NA</v>
      </c>
      <c r="J1162" t="str">
        <f t="shared" si="289"/>
        <v>NA</v>
      </c>
      <c r="N1162">
        <v>-4559</v>
      </c>
      <c r="O1162" t="s">
        <v>49</v>
      </c>
      <c r="P1162" t="s">
        <v>164</v>
      </c>
      <c r="Q1162" s="278">
        <f t="shared" si="290"/>
        <v>0</v>
      </c>
      <c r="R1162">
        <f t="shared" si="291"/>
        <v>2070</v>
      </c>
      <c r="S1162" s="135" t="str">
        <f t="shared" si="292"/>
        <v>NA</v>
      </c>
      <c r="T1162" s="135" t="str">
        <f t="shared" si="293"/>
        <v>NA</v>
      </c>
      <c r="U1162" t="str">
        <f t="shared" si="295"/>
        <v>NA</v>
      </c>
      <c r="V1162">
        <f t="shared" si="288"/>
        <v>0</v>
      </c>
      <c r="W1162" s="66">
        <f t="shared" si="294"/>
        <v>0</v>
      </c>
      <c r="X1162" t="s">
        <v>31</v>
      </c>
      <c r="Y1162" t="s">
        <v>31</v>
      </c>
      <c r="Z1162" t="s">
        <v>31</v>
      </c>
      <c r="AA1162" t="s">
        <v>31</v>
      </c>
      <c r="AB1162" t="s">
        <v>31</v>
      </c>
      <c r="AC1162" t="s">
        <v>31</v>
      </c>
      <c r="AD1162" t="s">
        <v>31</v>
      </c>
      <c r="AE1162" t="s">
        <v>31</v>
      </c>
      <c r="AF1162" t="s">
        <v>31</v>
      </c>
      <c r="AG1162" t="s">
        <v>31</v>
      </c>
      <c r="AH1162" t="s">
        <v>31</v>
      </c>
      <c r="AI1162" t="s">
        <v>31</v>
      </c>
      <c r="AJ1162" t="s">
        <v>31</v>
      </c>
      <c r="AK1162" t="s">
        <v>31</v>
      </c>
      <c r="AL1162" t="s">
        <v>31</v>
      </c>
      <c r="AM1162" t="s">
        <v>31</v>
      </c>
      <c r="AN1162" t="s">
        <v>31</v>
      </c>
      <c r="AO1162" t="s">
        <v>31</v>
      </c>
      <c r="AP1162" t="s">
        <v>31</v>
      </c>
      <c r="AQ1162" t="s">
        <v>31</v>
      </c>
      <c r="AR1162" t="s">
        <v>31</v>
      </c>
      <c r="AS1162" t="s">
        <v>31</v>
      </c>
      <c r="AT1162" t="s">
        <v>31</v>
      </c>
      <c r="AU1162" t="s">
        <v>31</v>
      </c>
      <c r="AV1162" t="s">
        <v>31</v>
      </c>
      <c r="AW1162" t="s">
        <v>31</v>
      </c>
      <c r="AX1162" t="s">
        <v>31</v>
      </c>
      <c r="AY1162" t="s">
        <v>31</v>
      </c>
      <c r="AZ1162" t="s">
        <v>31</v>
      </c>
      <c r="BA1162" t="s">
        <v>31</v>
      </c>
      <c r="BB1162" t="s">
        <v>31</v>
      </c>
      <c r="BC1162" s="189" t="e">
        <f t="shared" ca="1" si="297"/>
        <v>#N/A</v>
      </c>
      <c r="BD1162" s="189">
        <f t="shared" si="298"/>
        <v>100000</v>
      </c>
      <c r="BE1162" s="189" t="e">
        <f t="shared" ca="1" si="299"/>
        <v>#N/A</v>
      </c>
      <c r="BF1162" s="190" t="e">
        <f t="shared" ca="1" si="300"/>
        <v>#N/A</v>
      </c>
      <c r="BG1162" s="189">
        <f t="shared" si="301"/>
        <v>100000</v>
      </c>
      <c r="BH1162" s="191" t="e">
        <f t="shared" ca="1" si="302"/>
        <v>#N/A</v>
      </c>
      <c r="BI1162" s="189">
        <f t="shared" si="303"/>
        <v>0</v>
      </c>
    </row>
    <row r="1163" spans="2:61" hidden="1">
      <c r="B1163" t="s">
        <v>277</v>
      </c>
      <c r="C1163" t="s">
        <v>232</v>
      </c>
      <c r="D1163" t="s">
        <v>157</v>
      </c>
      <c r="E1163">
        <v>8240</v>
      </c>
      <c r="G1163" s="17"/>
      <c r="H1163">
        <v>6170</v>
      </c>
      <c r="I1163" t="str">
        <f t="shared" si="296"/>
        <v>NA</v>
      </c>
      <c r="J1163" t="str">
        <f t="shared" si="289"/>
        <v>NA</v>
      </c>
      <c r="N1163">
        <v>-4276</v>
      </c>
      <c r="O1163" t="s">
        <v>49</v>
      </c>
      <c r="P1163" t="s">
        <v>164</v>
      </c>
      <c r="Q1163" s="278">
        <f t="shared" si="290"/>
        <v>0</v>
      </c>
      <c r="R1163">
        <f t="shared" si="291"/>
        <v>2070</v>
      </c>
      <c r="S1163" s="135" t="str">
        <f t="shared" si="292"/>
        <v>NA</v>
      </c>
      <c r="T1163" s="135" t="str">
        <f t="shared" si="293"/>
        <v>NA</v>
      </c>
      <c r="U1163" t="str">
        <f t="shared" si="295"/>
        <v>NA</v>
      </c>
      <c r="V1163">
        <f t="shared" si="288"/>
        <v>0</v>
      </c>
      <c r="W1163" s="66">
        <f t="shared" si="294"/>
        <v>0</v>
      </c>
      <c r="X1163" t="s">
        <v>31</v>
      </c>
      <c r="Y1163" t="s">
        <v>31</v>
      </c>
      <c r="Z1163" t="s">
        <v>31</v>
      </c>
      <c r="AA1163" t="s">
        <v>31</v>
      </c>
      <c r="AB1163" t="s">
        <v>31</v>
      </c>
      <c r="AC1163" t="s">
        <v>31</v>
      </c>
      <c r="AD1163" t="s">
        <v>31</v>
      </c>
      <c r="AE1163" t="s">
        <v>31</v>
      </c>
      <c r="AF1163" t="s">
        <v>31</v>
      </c>
      <c r="AG1163" t="s">
        <v>31</v>
      </c>
      <c r="AH1163" t="s">
        <v>31</v>
      </c>
      <c r="AI1163" t="s">
        <v>31</v>
      </c>
      <c r="AJ1163" t="s">
        <v>31</v>
      </c>
      <c r="AK1163" t="s">
        <v>31</v>
      </c>
      <c r="AL1163" t="s">
        <v>31</v>
      </c>
      <c r="AM1163" t="s">
        <v>31</v>
      </c>
      <c r="AN1163" t="s">
        <v>31</v>
      </c>
      <c r="AO1163" t="s">
        <v>31</v>
      </c>
      <c r="AP1163" t="s">
        <v>31</v>
      </c>
      <c r="AQ1163" t="s">
        <v>31</v>
      </c>
      <c r="AR1163" t="s">
        <v>31</v>
      </c>
      <c r="AS1163" t="s">
        <v>31</v>
      </c>
      <c r="AT1163" t="s">
        <v>31</v>
      </c>
      <c r="AU1163" t="s">
        <v>31</v>
      </c>
      <c r="AV1163" t="s">
        <v>31</v>
      </c>
      <c r="AW1163" t="s">
        <v>31</v>
      </c>
      <c r="AX1163" t="s">
        <v>31</v>
      </c>
      <c r="AY1163" t="s">
        <v>31</v>
      </c>
      <c r="AZ1163" t="s">
        <v>31</v>
      </c>
      <c r="BA1163" t="s">
        <v>31</v>
      </c>
      <c r="BB1163" t="s">
        <v>31</v>
      </c>
      <c r="BC1163" s="189" t="e">
        <f t="shared" ca="1" si="297"/>
        <v>#N/A</v>
      </c>
      <c r="BD1163" s="189">
        <f t="shared" si="298"/>
        <v>100000</v>
      </c>
      <c r="BE1163" s="189" t="e">
        <f t="shared" ca="1" si="299"/>
        <v>#N/A</v>
      </c>
      <c r="BF1163" s="190" t="e">
        <f t="shared" ca="1" si="300"/>
        <v>#N/A</v>
      </c>
      <c r="BG1163" s="189">
        <f t="shared" si="301"/>
        <v>100000</v>
      </c>
      <c r="BH1163" s="191" t="e">
        <f t="shared" ca="1" si="302"/>
        <v>#N/A</v>
      </c>
      <c r="BI1163" s="189">
        <f t="shared" si="303"/>
        <v>0</v>
      </c>
    </row>
    <row r="1164" spans="2:61" hidden="1">
      <c r="B1164" t="s">
        <v>277</v>
      </c>
      <c r="C1164" t="s">
        <v>232</v>
      </c>
      <c r="D1164" t="s">
        <v>158</v>
      </c>
      <c r="E1164">
        <v>8240</v>
      </c>
      <c r="G1164" s="17"/>
      <c r="H1164">
        <v>6170</v>
      </c>
      <c r="I1164" t="str">
        <f t="shared" si="296"/>
        <v>NA</v>
      </c>
      <c r="J1164" t="str">
        <f t="shared" si="289"/>
        <v>NA</v>
      </c>
      <c r="N1164">
        <v>-4276</v>
      </c>
      <c r="O1164" t="s">
        <v>49</v>
      </c>
      <c r="P1164" t="s">
        <v>164</v>
      </c>
      <c r="Q1164" s="278">
        <f t="shared" si="290"/>
        <v>0</v>
      </c>
      <c r="R1164">
        <f t="shared" si="291"/>
        <v>2070</v>
      </c>
      <c r="S1164" s="135" t="str">
        <f t="shared" si="292"/>
        <v>NA</v>
      </c>
      <c r="T1164" s="135" t="str">
        <f t="shared" si="293"/>
        <v>NA</v>
      </c>
      <c r="U1164" t="str">
        <f t="shared" si="295"/>
        <v>NA</v>
      </c>
      <c r="V1164">
        <f t="shared" si="288"/>
        <v>0</v>
      </c>
      <c r="W1164" s="66">
        <f t="shared" si="294"/>
        <v>0</v>
      </c>
      <c r="X1164" t="s">
        <v>31</v>
      </c>
      <c r="Y1164" t="s">
        <v>31</v>
      </c>
      <c r="Z1164" t="s">
        <v>31</v>
      </c>
      <c r="AA1164" t="s">
        <v>31</v>
      </c>
      <c r="AB1164" t="s">
        <v>31</v>
      </c>
      <c r="AC1164" t="s">
        <v>31</v>
      </c>
      <c r="AD1164" t="s">
        <v>31</v>
      </c>
      <c r="AE1164" t="s">
        <v>31</v>
      </c>
      <c r="AF1164" t="s">
        <v>31</v>
      </c>
      <c r="AG1164" t="s">
        <v>31</v>
      </c>
      <c r="AH1164" t="s">
        <v>31</v>
      </c>
      <c r="AI1164" t="s">
        <v>31</v>
      </c>
      <c r="AJ1164" t="s">
        <v>31</v>
      </c>
      <c r="AK1164" t="s">
        <v>31</v>
      </c>
      <c r="AL1164" t="s">
        <v>31</v>
      </c>
      <c r="AM1164" t="s">
        <v>31</v>
      </c>
      <c r="AN1164" t="s">
        <v>31</v>
      </c>
      <c r="AO1164" t="s">
        <v>31</v>
      </c>
      <c r="AP1164" t="s">
        <v>31</v>
      </c>
      <c r="AQ1164" t="s">
        <v>31</v>
      </c>
      <c r="AR1164" t="s">
        <v>31</v>
      </c>
      <c r="AS1164" t="s">
        <v>31</v>
      </c>
      <c r="AT1164" t="s">
        <v>31</v>
      </c>
      <c r="AU1164" t="s">
        <v>31</v>
      </c>
      <c r="AV1164" t="s">
        <v>31</v>
      </c>
      <c r="AW1164" t="s">
        <v>31</v>
      </c>
      <c r="AX1164" t="s">
        <v>31</v>
      </c>
      <c r="AY1164" t="s">
        <v>31</v>
      </c>
      <c r="AZ1164" t="s">
        <v>31</v>
      </c>
      <c r="BA1164" t="s">
        <v>31</v>
      </c>
      <c r="BB1164" t="s">
        <v>31</v>
      </c>
      <c r="BC1164" s="189" t="e">
        <f t="shared" ca="1" si="297"/>
        <v>#N/A</v>
      </c>
      <c r="BD1164" s="189">
        <f t="shared" si="298"/>
        <v>100000</v>
      </c>
      <c r="BE1164" s="189" t="e">
        <f t="shared" ca="1" si="299"/>
        <v>#N/A</v>
      </c>
      <c r="BF1164" s="190" t="e">
        <f t="shared" ca="1" si="300"/>
        <v>#N/A</v>
      </c>
      <c r="BG1164" s="189">
        <f t="shared" si="301"/>
        <v>100000</v>
      </c>
      <c r="BH1164" s="191" t="e">
        <f t="shared" ca="1" si="302"/>
        <v>#N/A</v>
      </c>
      <c r="BI1164" s="189">
        <f t="shared" si="303"/>
        <v>0</v>
      </c>
    </row>
    <row r="1165" spans="2:61" hidden="1">
      <c r="B1165" t="s">
        <v>277</v>
      </c>
      <c r="C1165" t="s">
        <v>232</v>
      </c>
      <c r="D1165" t="s">
        <v>159</v>
      </c>
      <c r="E1165">
        <v>8240</v>
      </c>
      <c r="G1165" s="17"/>
      <c r="H1165">
        <v>6170</v>
      </c>
      <c r="I1165" t="str">
        <f t="shared" si="296"/>
        <v>NA</v>
      </c>
      <c r="J1165" t="str">
        <f t="shared" si="289"/>
        <v>NA</v>
      </c>
      <c r="N1165">
        <v>-4276</v>
      </c>
      <c r="O1165" t="s">
        <v>49</v>
      </c>
      <c r="P1165" t="s">
        <v>164</v>
      </c>
      <c r="Q1165" s="278">
        <f t="shared" si="290"/>
        <v>0</v>
      </c>
      <c r="R1165">
        <f t="shared" si="291"/>
        <v>2070</v>
      </c>
      <c r="S1165" s="135" t="str">
        <f t="shared" si="292"/>
        <v>NA</v>
      </c>
      <c r="T1165" s="135" t="str">
        <f t="shared" si="293"/>
        <v>NA</v>
      </c>
      <c r="U1165" t="str">
        <f t="shared" si="295"/>
        <v>NA</v>
      </c>
      <c r="V1165">
        <f t="shared" si="288"/>
        <v>0</v>
      </c>
      <c r="W1165" s="66">
        <f t="shared" si="294"/>
        <v>0</v>
      </c>
      <c r="X1165" t="s">
        <v>31</v>
      </c>
      <c r="Y1165" t="s">
        <v>31</v>
      </c>
      <c r="Z1165" t="s">
        <v>31</v>
      </c>
      <c r="AA1165" t="s">
        <v>31</v>
      </c>
      <c r="AB1165" t="s">
        <v>31</v>
      </c>
      <c r="AC1165" t="s">
        <v>31</v>
      </c>
      <c r="AD1165" t="s">
        <v>31</v>
      </c>
      <c r="AE1165" t="s">
        <v>31</v>
      </c>
      <c r="AF1165" t="s">
        <v>31</v>
      </c>
      <c r="AG1165" t="s">
        <v>31</v>
      </c>
      <c r="AH1165" t="s">
        <v>31</v>
      </c>
      <c r="AI1165" t="s">
        <v>31</v>
      </c>
      <c r="AJ1165" t="s">
        <v>31</v>
      </c>
      <c r="AK1165" t="s">
        <v>31</v>
      </c>
      <c r="AL1165" t="s">
        <v>31</v>
      </c>
      <c r="AM1165" t="s">
        <v>31</v>
      </c>
      <c r="AN1165" t="s">
        <v>31</v>
      </c>
      <c r="AO1165" t="s">
        <v>31</v>
      </c>
      <c r="AP1165" t="s">
        <v>31</v>
      </c>
      <c r="AQ1165" t="s">
        <v>31</v>
      </c>
      <c r="AR1165" t="s">
        <v>31</v>
      </c>
      <c r="AS1165" t="s">
        <v>31</v>
      </c>
      <c r="AT1165" t="s">
        <v>31</v>
      </c>
      <c r="AU1165" t="s">
        <v>31</v>
      </c>
      <c r="AV1165" t="s">
        <v>31</v>
      </c>
      <c r="AW1165" t="s">
        <v>31</v>
      </c>
      <c r="AX1165" t="s">
        <v>31</v>
      </c>
      <c r="AY1165" t="s">
        <v>31</v>
      </c>
      <c r="AZ1165" t="s">
        <v>31</v>
      </c>
      <c r="BA1165" t="s">
        <v>31</v>
      </c>
      <c r="BB1165" t="s">
        <v>31</v>
      </c>
      <c r="BC1165" s="189" t="e">
        <f t="shared" ca="1" si="297"/>
        <v>#N/A</v>
      </c>
      <c r="BD1165" s="189">
        <f t="shared" si="298"/>
        <v>100000</v>
      </c>
      <c r="BE1165" s="189" t="e">
        <f t="shared" ca="1" si="299"/>
        <v>#N/A</v>
      </c>
      <c r="BF1165" s="190" t="e">
        <f t="shared" ca="1" si="300"/>
        <v>#N/A</v>
      </c>
      <c r="BG1165" s="189">
        <f t="shared" si="301"/>
        <v>100000</v>
      </c>
      <c r="BH1165" s="191" t="e">
        <f t="shared" ca="1" si="302"/>
        <v>#N/A</v>
      </c>
      <c r="BI1165" s="189">
        <f t="shared" si="303"/>
        <v>0</v>
      </c>
    </row>
    <row r="1166" spans="2:61" hidden="1">
      <c r="B1166" t="s">
        <v>277</v>
      </c>
      <c r="C1166" t="s">
        <v>232</v>
      </c>
      <c r="D1166" t="s">
        <v>160</v>
      </c>
      <c r="E1166">
        <v>8240</v>
      </c>
      <c r="G1166" s="17"/>
      <c r="H1166">
        <v>6170</v>
      </c>
      <c r="I1166" t="str">
        <f t="shared" si="296"/>
        <v>NA</v>
      </c>
      <c r="J1166" t="str">
        <f t="shared" si="289"/>
        <v>NA</v>
      </c>
      <c r="N1166">
        <v>-4276</v>
      </c>
      <c r="O1166" t="s">
        <v>49</v>
      </c>
      <c r="P1166" t="s">
        <v>164</v>
      </c>
      <c r="Q1166" s="278">
        <f t="shared" si="290"/>
        <v>0</v>
      </c>
      <c r="R1166">
        <f t="shared" si="291"/>
        <v>2070</v>
      </c>
      <c r="S1166" s="135" t="str">
        <f t="shared" si="292"/>
        <v>NA</v>
      </c>
      <c r="T1166" s="135" t="str">
        <f t="shared" si="293"/>
        <v>NA</v>
      </c>
      <c r="U1166" t="str">
        <f t="shared" si="295"/>
        <v>NA</v>
      </c>
      <c r="V1166">
        <f t="shared" si="288"/>
        <v>0</v>
      </c>
      <c r="W1166" s="66">
        <f t="shared" si="294"/>
        <v>0</v>
      </c>
      <c r="X1166" t="s">
        <v>31</v>
      </c>
      <c r="Y1166" t="s">
        <v>31</v>
      </c>
      <c r="Z1166" t="s">
        <v>31</v>
      </c>
      <c r="AA1166" t="s">
        <v>31</v>
      </c>
      <c r="AB1166" t="s">
        <v>31</v>
      </c>
      <c r="AC1166" t="s">
        <v>31</v>
      </c>
      <c r="AD1166" t="s">
        <v>31</v>
      </c>
      <c r="AE1166" t="s">
        <v>31</v>
      </c>
      <c r="AF1166" t="s">
        <v>31</v>
      </c>
      <c r="AG1166" t="s">
        <v>31</v>
      </c>
      <c r="AH1166" t="s">
        <v>31</v>
      </c>
      <c r="AI1166" t="s">
        <v>31</v>
      </c>
      <c r="AJ1166" t="s">
        <v>31</v>
      </c>
      <c r="AK1166" t="s">
        <v>31</v>
      </c>
      <c r="AL1166" t="s">
        <v>31</v>
      </c>
      <c r="AM1166" t="s">
        <v>31</v>
      </c>
      <c r="AN1166" t="s">
        <v>31</v>
      </c>
      <c r="AO1166" t="s">
        <v>31</v>
      </c>
      <c r="AP1166" t="s">
        <v>31</v>
      </c>
      <c r="AQ1166" t="s">
        <v>31</v>
      </c>
      <c r="AR1166" t="s">
        <v>31</v>
      </c>
      <c r="AS1166" t="s">
        <v>31</v>
      </c>
      <c r="AT1166" t="s">
        <v>31</v>
      </c>
      <c r="AU1166" t="s">
        <v>31</v>
      </c>
      <c r="AV1166" t="s">
        <v>31</v>
      </c>
      <c r="AW1166" t="s">
        <v>31</v>
      </c>
      <c r="AX1166" t="s">
        <v>31</v>
      </c>
      <c r="AY1166" t="s">
        <v>31</v>
      </c>
      <c r="AZ1166" t="s">
        <v>31</v>
      </c>
      <c r="BA1166" t="s">
        <v>31</v>
      </c>
      <c r="BB1166" t="s">
        <v>31</v>
      </c>
      <c r="BC1166" s="189" t="e">
        <f t="shared" ca="1" si="297"/>
        <v>#N/A</v>
      </c>
      <c r="BD1166" s="189">
        <f t="shared" si="298"/>
        <v>100000</v>
      </c>
      <c r="BE1166" s="189" t="e">
        <f t="shared" ca="1" si="299"/>
        <v>#N/A</v>
      </c>
      <c r="BF1166" s="190" t="e">
        <f t="shared" ca="1" si="300"/>
        <v>#N/A</v>
      </c>
      <c r="BG1166" s="189">
        <f t="shared" si="301"/>
        <v>100000</v>
      </c>
      <c r="BH1166" s="191" t="e">
        <f t="shared" ca="1" si="302"/>
        <v>#N/A</v>
      </c>
      <c r="BI1166" s="189">
        <f t="shared" si="303"/>
        <v>0</v>
      </c>
    </row>
    <row r="1167" spans="2:61" hidden="1">
      <c r="B1167" t="s">
        <v>277</v>
      </c>
      <c r="C1167" t="s">
        <v>232</v>
      </c>
      <c r="D1167" t="s">
        <v>161</v>
      </c>
      <c r="E1167">
        <v>8840</v>
      </c>
      <c r="G1167" s="17"/>
      <c r="H1167">
        <v>6670</v>
      </c>
      <c r="I1167" t="str">
        <f t="shared" si="296"/>
        <v>NA</v>
      </c>
      <c r="J1167" t="str">
        <f t="shared" si="289"/>
        <v>NA</v>
      </c>
      <c r="N1167">
        <v>-5655</v>
      </c>
      <c r="O1167" t="s">
        <v>49</v>
      </c>
      <c r="P1167" t="s">
        <v>164</v>
      </c>
      <c r="Q1167" s="278">
        <f t="shared" si="290"/>
        <v>0</v>
      </c>
      <c r="R1167">
        <f t="shared" si="291"/>
        <v>2170</v>
      </c>
      <c r="S1167" s="135" t="str">
        <f t="shared" si="292"/>
        <v>NA</v>
      </c>
      <c r="T1167" s="135" t="str">
        <f t="shared" si="293"/>
        <v>NA</v>
      </c>
      <c r="U1167" t="str">
        <f t="shared" si="295"/>
        <v>NA</v>
      </c>
      <c r="V1167">
        <f t="shared" si="288"/>
        <v>0</v>
      </c>
      <c r="W1167" s="66">
        <f t="shared" si="294"/>
        <v>0</v>
      </c>
      <c r="X1167" t="s">
        <v>31</v>
      </c>
      <c r="Y1167" t="s">
        <v>31</v>
      </c>
      <c r="Z1167" t="s">
        <v>31</v>
      </c>
      <c r="AA1167" t="s">
        <v>31</v>
      </c>
      <c r="AB1167" t="s">
        <v>31</v>
      </c>
      <c r="AC1167" t="s">
        <v>31</v>
      </c>
      <c r="AD1167" t="s">
        <v>31</v>
      </c>
      <c r="AE1167" t="s">
        <v>31</v>
      </c>
      <c r="AF1167" t="s">
        <v>31</v>
      </c>
      <c r="AG1167" t="s">
        <v>31</v>
      </c>
      <c r="AH1167" t="s">
        <v>31</v>
      </c>
      <c r="AI1167" t="s">
        <v>31</v>
      </c>
      <c r="AJ1167" t="s">
        <v>31</v>
      </c>
      <c r="AK1167" t="s">
        <v>31</v>
      </c>
      <c r="AL1167" t="s">
        <v>31</v>
      </c>
      <c r="AM1167" t="s">
        <v>31</v>
      </c>
      <c r="AN1167" t="s">
        <v>31</v>
      </c>
      <c r="AO1167" t="s">
        <v>31</v>
      </c>
      <c r="AP1167" t="s">
        <v>31</v>
      </c>
      <c r="AQ1167" t="s">
        <v>31</v>
      </c>
      <c r="AR1167" t="s">
        <v>31</v>
      </c>
      <c r="AS1167" t="s">
        <v>31</v>
      </c>
      <c r="AT1167" t="s">
        <v>31</v>
      </c>
      <c r="AU1167" t="s">
        <v>31</v>
      </c>
      <c r="AV1167" t="s">
        <v>31</v>
      </c>
      <c r="AW1167" t="s">
        <v>31</v>
      </c>
      <c r="AX1167" t="s">
        <v>31</v>
      </c>
      <c r="AY1167" t="s">
        <v>31</v>
      </c>
      <c r="AZ1167" t="s">
        <v>31</v>
      </c>
      <c r="BA1167" t="s">
        <v>31</v>
      </c>
      <c r="BB1167" t="s">
        <v>31</v>
      </c>
      <c r="BC1167" s="189" t="e">
        <f t="shared" ca="1" si="297"/>
        <v>#N/A</v>
      </c>
      <c r="BD1167" s="189">
        <f t="shared" si="298"/>
        <v>100000</v>
      </c>
      <c r="BE1167" s="189" t="e">
        <f t="shared" ca="1" si="299"/>
        <v>#N/A</v>
      </c>
      <c r="BF1167" s="190" t="e">
        <f t="shared" ca="1" si="300"/>
        <v>#N/A</v>
      </c>
      <c r="BG1167" s="189">
        <f t="shared" si="301"/>
        <v>100000</v>
      </c>
      <c r="BH1167" s="191" t="e">
        <f t="shared" ca="1" si="302"/>
        <v>#N/A</v>
      </c>
      <c r="BI1167" s="189">
        <f t="shared" si="303"/>
        <v>0</v>
      </c>
    </row>
    <row r="1168" spans="2:61" hidden="1">
      <c r="B1168" t="s">
        <v>277</v>
      </c>
      <c r="C1168" t="s">
        <v>232</v>
      </c>
      <c r="D1168" t="s">
        <v>162</v>
      </c>
      <c r="E1168">
        <v>8840</v>
      </c>
      <c r="G1168" s="17"/>
      <c r="H1168">
        <v>6670</v>
      </c>
      <c r="I1168" t="str">
        <f t="shared" si="296"/>
        <v>NA</v>
      </c>
      <c r="J1168" t="str">
        <f t="shared" si="289"/>
        <v>NA</v>
      </c>
      <c r="N1168">
        <v>-5655</v>
      </c>
      <c r="O1168" t="s">
        <v>49</v>
      </c>
      <c r="P1168" t="s">
        <v>164</v>
      </c>
      <c r="Q1168" s="278">
        <f t="shared" si="290"/>
        <v>0</v>
      </c>
      <c r="R1168">
        <f t="shared" si="291"/>
        <v>2170</v>
      </c>
      <c r="S1168" s="135" t="str">
        <f t="shared" si="292"/>
        <v>NA</v>
      </c>
      <c r="T1168" s="135" t="str">
        <f t="shared" si="293"/>
        <v>NA</v>
      </c>
      <c r="U1168" t="str">
        <f t="shared" si="295"/>
        <v>NA</v>
      </c>
      <c r="V1168">
        <f t="shared" si="288"/>
        <v>0</v>
      </c>
      <c r="W1168" s="66">
        <f t="shared" si="294"/>
        <v>0</v>
      </c>
      <c r="X1168" t="s">
        <v>31</v>
      </c>
      <c r="Y1168" t="s">
        <v>31</v>
      </c>
      <c r="Z1168" t="s">
        <v>31</v>
      </c>
      <c r="AA1168" t="s">
        <v>31</v>
      </c>
      <c r="AB1168" t="s">
        <v>31</v>
      </c>
      <c r="AC1168" t="s">
        <v>31</v>
      </c>
      <c r="AD1168" t="s">
        <v>31</v>
      </c>
      <c r="AE1168" t="s">
        <v>31</v>
      </c>
      <c r="AF1168" t="s">
        <v>31</v>
      </c>
      <c r="AG1168" t="s">
        <v>31</v>
      </c>
      <c r="AH1168" t="s">
        <v>31</v>
      </c>
      <c r="AI1168" t="s">
        <v>31</v>
      </c>
      <c r="AJ1168" t="s">
        <v>31</v>
      </c>
      <c r="AK1168" t="s">
        <v>31</v>
      </c>
      <c r="AL1168" t="s">
        <v>31</v>
      </c>
      <c r="AM1168" t="s">
        <v>31</v>
      </c>
      <c r="AN1168" t="s">
        <v>31</v>
      </c>
      <c r="AO1168" t="s">
        <v>31</v>
      </c>
      <c r="AP1168" t="s">
        <v>31</v>
      </c>
      <c r="AQ1168" t="s">
        <v>31</v>
      </c>
      <c r="AR1168" t="s">
        <v>31</v>
      </c>
      <c r="AS1168" t="s">
        <v>31</v>
      </c>
      <c r="AT1168" t="s">
        <v>31</v>
      </c>
      <c r="AU1168" t="s">
        <v>31</v>
      </c>
      <c r="AV1168" t="s">
        <v>31</v>
      </c>
      <c r="AW1168" t="s">
        <v>31</v>
      </c>
      <c r="AX1168" t="s">
        <v>31</v>
      </c>
      <c r="AY1168" t="s">
        <v>31</v>
      </c>
      <c r="AZ1168" t="s">
        <v>31</v>
      </c>
      <c r="BA1168" t="s">
        <v>31</v>
      </c>
      <c r="BB1168" t="s">
        <v>31</v>
      </c>
      <c r="BC1168" s="189" t="e">
        <f t="shared" ca="1" si="297"/>
        <v>#N/A</v>
      </c>
      <c r="BD1168" s="189">
        <f t="shared" si="298"/>
        <v>100000</v>
      </c>
      <c r="BE1168" s="189" t="e">
        <f t="shared" ca="1" si="299"/>
        <v>#N/A</v>
      </c>
      <c r="BF1168" s="190" t="e">
        <f t="shared" ca="1" si="300"/>
        <v>#N/A</v>
      </c>
      <c r="BG1168" s="189">
        <f t="shared" si="301"/>
        <v>100000</v>
      </c>
      <c r="BH1168" s="191" t="e">
        <f t="shared" ca="1" si="302"/>
        <v>#N/A</v>
      </c>
      <c r="BI1168" s="189">
        <f t="shared" si="303"/>
        <v>0</v>
      </c>
    </row>
    <row r="1169" spans="2:61" hidden="1">
      <c r="B1169" t="s">
        <v>277</v>
      </c>
      <c r="C1169" t="s">
        <v>232</v>
      </c>
      <c r="D1169" t="s">
        <v>163</v>
      </c>
      <c r="E1169">
        <v>8840</v>
      </c>
      <c r="G1169" s="17"/>
      <c r="H1169">
        <v>6670</v>
      </c>
      <c r="I1169" t="str">
        <f t="shared" si="296"/>
        <v>NA</v>
      </c>
      <c r="J1169" t="str">
        <f t="shared" si="289"/>
        <v>NA</v>
      </c>
      <c r="N1169">
        <v>-382</v>
      </c>
      <c r="O1169" t="s">
        <v>49</v>
      </c>
      <c r="P1169" t="s">
        <v>164</v>
      </c>
      <c r="Q1169" s="278">
        <f t="shared" si="290"/>
        <v>0</v>
      </c>
      <c r="R1169">
        <f t="shared" si="291"/>
        <v>2170</v>
      </c>
      <c r="S1169" s="135" t="str">
        <f t="shared" si="292"/>
        <v>NA</v>
      </c>
      <c r="T1169" s="135" t="str">
        <f t="shared" si="293"/>
        <v>NA</v>
      </c>
      <c r="U1169" t="str">
        <f t="shared" si="295"/>
        <v>NA</v>
      </c>
      <c r="V1169">
        <f t="shared" si="288"/>
        <v>0</v>
      </c>
      <c r="W1169" s="66">
        <f t="shared" si="294"/>
        <v>0</v>
      </c>
      <c r="X1169" t="s">
        <v>31</v>
      </c>
      <c r="Y1169" t="s">
        <v>31</v>
      </c>
      <c r="Z1169" t="s">
        <v>31</v>
      </c>
      <c r="AA1169" t="s">
        <v>31</v>
      </c>
      <c r="AB1169" t="s">
        <v>31</v>
      </c>
      <c r="AC1169" t="s">
        <v>31</v>
      </c>
      <c r="AD1169" t="s">
        <v>31</v>
      </c>
      <c r="AE1169" t="s">
        <v>31</v>
      </c>
      <c r="AF1169" t="s">
        <v>31</v>
      </c>
      <c r="AG1169" t="s">
        <v>31</v>
      </c>
      <c r="AH1169" t="s">
        <v>31</v>
      </c>
      <c r="AI1169" t="s">
        <v>31</v>
      </c>
      <c r="AJ1169" t="s">
        <v>31</v>
      </c>
      <c r="AK1169" t="s">
        <v>31</v>
      </c>
      <c r="AL1169" t="s">
        <v>31</v>
      </c>
      <c r="AM1169" t="s">
        <v>31</v>
      </c>
      <c r="AN1169" t="s">
        <v>31</v>
      </c>
      <c r="AO1169" t="s">
        <v>31</v>
      </c>
      <c r="AP1169" t="s">
        <v>31</v>
      </c>
      <c r="AQ1169" t="s">
        <v>31</v>
      </c>
      <c r="AR1169" t="s">
        <v>31</v>
      </c>
      <c r="AS1169" t="s">
        <v>31</v>
      </c>
      <c r="AT1169" t="s">
        <v>31</v>
      </c>
      <c r="AU1169" t="s">
        <v>31</v>
      </c>
      <c r="AV1169" t="s">
        <v>31</v>
      </c>
      <c r="AW1169" t="s">
        <v>31</v>
      </c>
      <c r="AX1169" t="s">
        <v>31</v>
      </c>
      <c r="AY1169" t="s">
        <v>31</v>
      </c>
      <c r="AZ1169" t="s">
        <v>31</v>
      </c>
      <c r="BA1169" t="s">
        <v>31</v>
      </c>
      <c r="BB1169" t="s">
        <v>31</v>
      </c>
      <c r="BC1169" s="189" t="e">
        <f t="shared" ca="1" si="297"/>
        <v>#N/A</v>
      </c>
      <c r="BD1169" s="189">
        <f t="shared" si="298"/>
        <v>100000</v>
      </c>
      <c r="BE1169" s="189" t="e">
        <f t="shared" ca="1" si="299"/>
        <v>#N/A</v>
      </c>
      <c r="BF1169" s="190" t="e">
        <f t="shared" ca="1" si="300"/>
        <v>#N/A</v>
      </c>
      <c r="BG1169" s="189">
        <f t="shared" si="301"/>
        <v>100000</v>
      </c>
      <c r="BH1169" s="191" t="e">
        <f t="shared" ca="1" si="302"/>
        <v>#N/A</v>
      </c>
      <c r="BI1169" s="189">
        <f t="shared" si="303"/>
        <v>0</v>
      </c>
    </row>
    <row r="1170" spans="2:61" hidden="1">
      <c r="B1170" t="s">
        <v>277</v>
      </c>
      <c r="C1170" t="s">
        <v>232</v>
      </c>
      <c r="D1170" t="s">
        <v>165</v>
      </c>
      <c r="E1170">
        <v>8840</v>
      </c>
      <c r="G1170" s="17"/>
      <c r="H1170">
        <v>6670</v>
      </c>
      <c r="I1170" t="str">
        <f t="shared" si="296"/>
        <v>NA</v>
      </c>
      <c r="J1170" t="str">
        <f t="shared" si="289"/>
        <v>NA</v>
      </c>
      <c r="N1170">
        <v>-382</v>
      </c>
      <c r="O1170" t="s">
        <v>49</v>
      </c>
      <c r="P1170" t="s">
        <v>164</v>
      </c>
      <c r="Q1170" s="278">
        <f t="shared" si="290"/>
        <v>0</v>
      </c>
      <c r="R1170">
        <f t="shared" si="291"/>
        <v>2170</v>
      </c>
      <c r="S1170" s="135" t="str">
        <f t="shared" si="292"/>
        <v>NA</v>
      </c>
      <c r="T1170" s="135" t="str">
        <f t="shared" si="293"/>
        <v>NA</v>
      </c>
      <c r="U1170" t="str">
        <f t="shared" si="295"/>
        <v>NA</v>
      </c>
      <c r="V1170">
        <f t="shared" si="288"/>
        <v>0</v>
      </c>
      <c r="W1170" s="66">
        <f t="shared" si="294"/>
        <v>0</v>
      </c>
      <c r="X1170" t="s">
        <v>31</v>
      </c>
      <c r="Y1170" t="s">
        <v>31</v>
      </c>
      <c r="Z1170" t="s">
        <v>31</v>
      </c>
      <c r="AA1170" t="s">
        <v>31</v>
      </c>
      <c r="AB1170" t="s">
        <v>31</v>
      </c>
      <c r="AC1170" t="s">
        <v>31</v>
      </c>
      <c r="AD1170" t="s">
        <v>31</v>
      </c>
      <c r="AE1170" t="s">
        <v>31</v>
      </c>
      <c r="AF1170" t="s">
        <v>31</v>
      </c>
      <c r="AG1170" t="s">
        <v>31</v>
      </c>
      <c r="AH1170" t="s">
        <v>31</v>
      </c>
      <c r="AI1170" t="s">
        <v>31</v>
      </c>
      <c r="AJ1170" t="s">
        <v>31</v>
      </c>
      <c r="AK1170" t="s">
        <v>31</v>
      </c>
      <c r="AL1170" t="s">
        <v>31</v>
      </c>
      <c r="AM1170" t="s">
        <v>31</v>
      </c>
      <c r="AN1170" t="s">
        <v>31</v>
      </c>
      <c r="AO1170" t="s">
        <v>31</v>
      </c>
      <c r="AP1170" t="s">
        <v>31</v>
      </c>
      <c r="AQ1170" t="s">
        <v>31</v>
      </c>
      <c r="AR1170" t="s">
        <v>31</v>
      </c>
      <c r="AS1170" t="s">
        <v>31</v>
      </c>
      <c r="AT1170" t="s">
        <v>31</v>
      </c>
      <c r="AU1170" t="s">
        <v>31</v>
      </c>
      <c r="AV1170" t="s">
        <v>31</v>
      </c>
      <c r="AW1170" t="s">
        <v>31</v>
      </c>
      <c r="AX1170" t="s">
        <v>31</v>
      </c>
      <c r="AY1170" t="s">
        <v>31</v>
      </c>
      <c r="AZ1170" t="s">
        <v>31</v>
      </c>
      <c r="BA1170" t="s">
        <v>31</v>
      </c>
      <c r="BB1170" t="s">
        <v>31</v>
      </c>
      <c r="BC1170" s="189" t="e">
        <f t="shared" ca="1" si="297"/>
        <v>#N/A</v>
      </c>
      <c r="BD1170" s="189">
        <f t="shared" si="298"/>
        <v>100000</v>
      </c>
      <c r="BE1170" s="189" t="e">
        <f t="shared" ca="1" si="299"/>
        <v>#N/A</v>
      </c>
      <c r="BF1170" s="190" t="e">
        <f t="shared" ca="1" si="300"/>
        <v>#N/A</v>
      </c>
      <c r="BG1170" s="189">
        <f t="shared" si="301"/>
        <v>100000</v>
      </c>
      <c r="BH1170" s="191" t="e">
        <f t="shared" ca="1" si="302"/>
        <v>#N/A</v>
      </c>
      <c r="BI1170" s="189">
        <f t="shared" si="303"/>
        <v>0</v>
      </c>
    </row>
    <row r="1171" spans="2:61" hidden="1">
      <c r="B1171" t="s">
        <v>277</v>
      </c>
      <c r="C1171" t="s">
        <v>232</v>
      </c>
      <c r="D1171" t="s">
        <v>166</v>
      </c>
      <c r="E1171">
        <v>8840</v>
      </c>
      <c r="G1171" s="17"/>
      <c r="H1171">
        <v>6670</v>
      </c>
      <c r="I1171" t="str">
        <f t="shared" si="296"/>
        <v>NA</v>
      </c>
      <c r="J1171" t="str">
        <f t="shared" si="289"/>
        <v>NA</v>
      </c>
      <c r="N1171">
        <v>-382</v>
      </c>
      <c r="O1171" t="s">
        <v>49</v>
      </c>
      <c r="P1171" t="s">
        <v>164</v>
      </c>
      <c r="Q1171" s="278">
        <f t="shared" si="290"/>
        <v>0</v>
      </c>
      <c r="R1171">
        <f t="shared" si="291"/>
        <v>2170</v>
      </c>
      <c r="S1171" s="135" t="str">
        <f t="shared" si="292"/>
        <v>NA</v>
      </c>
      <c r="T1171" s="135" t="str">
        <f t="shared" si="293"/>
        <v>NA</v>
      </c>
      <c r="U1171" t="str">
        <f t="shared" si="295"/>
        <v>NA</v>
      </c>
      <c r="V1171">
        <f t="shared" si="288"/>
        <v>0</v>
      </c>
      <c r="W1171" s="66">
        <f t="shared" si="294"/>
        <v>0</v>
      </c>
      <c r="X1171" t="s">
        <v>31</v>
      </c>
      <c r="Y1171" t="s">
        <v>31</v>
      </c>
      <c r="Z1171" t="s">
        <v>31</v>
      </c>
      <c r="AA1171" t="s">
        <v>31</v>
      </c>
      <c r="AB1171" t="s">
        <v>31</v>
      </c>
      <c r="AC1171" t="s">
        <v>31</v>
      </c>
      <c r="AD1171" t="s">
        <v>31</v>
      </c>
      <c r="AE1171" t="s">
        <v>31</v>
      </c>
      <c r="AF1171" t="s">
        <v>31</v>
      </c>
      <c r="AG1171" t="s">
        <v>31</v>
      </c>
      <c r="AH1171" t="s">
        <v>31</v>
      </c>
      <c r="AI1171" t="s">
        <v>31</v>
      </c>
      <c r="AJ1171" t="s">
        <v>31</v>
      </c>
      <c r="AK1171" t="s">
        <v>31</v>
      </c>
      <c r="AL1171" t="s">
        <v>31</v>
      </c>
      <c r="AM1171" t="s">
        <v>31</v>
      </c>
      <c r="AN1171" t="s">
        <v>31</v>
      </c>
      <c r="AO1171" t="s">
        <v>31</v>
      </c>
      <c r="AP1171" t="s">
        <v>31</v>
      </c>
      <c r="AQ1171" t="s">
        <v>31</v>
      </c>
      <c r="AR1171" t="s">
        <v>31</v>
      </c>
      <c r="AS1171" t="s">
        <v>31</v>
      </c>
      <c r="AT1171" t="s">
        <v>31</v>
      </c>
      <c r="AU1171" t="s">
        <v>31</v>
      </c>
      <c r="AV1171" t="s">
        <v>31</v>
      </c>
      <c r="AW1171" t="s">
        <v>31</v>
      </c>
      <c r="AX1171" t="s">
        <v>31</v>
      </c>
      <c r="AY1171" t="s">
        <v>31</v>
      </c>
      <c r="AZ1171" t="s">
        <v>31</v>
      </c>
      <c r="BA1171" t="s">
        <v>31</v>
      </c>
      <c r="BB1171" t="s">
        <v>31</v>
      </c>
      <c r="BC1171" s="189" t="e">
        <f t="shared" ca="1" si="297"/>
        <v>#N/A</v>
      </c>
      <c r="BD1171" s="189">
        <f t="shared" si="298"/>
        <v>100000</v>
      </c>
      <c r="BE1171" s="189" t="e">
        <f t="shared" ca="1" si="299"/>
        <v>#N/A</v>
      </c>
      <c r="BF1171" s="190" t="e">
        <f t="shared" ca="1" si="300"/>
        <v>#N/A</v>
      </c>
      <c r="BG1171" s="189">
        <f t="shared" si="301"/>
        <v>100000</v>
      </c>
      <c r="BH1171" s="191" t="e">
        <f t="shared" ca="1" si="302"/>
        <v>#N/A</v>
      </c>
      <c r="BI1171" s="189">
        <f t="shared" si="303"/>
        <v>0</v>
      </c>
    </row>
    <row r="1172" spans="2:61" hidden="1">
      <c r="B1172" t="s">
        <v>277</v>
      </c>
      <c r="C1172" t="s">
        <v>232</v>
      </c>
      <c r="D1172" t="s">
        <v>29</v>
      </c>
      <c r="E1172">
        <v>8840</v>
      </c>
      <c r="G1172" s="17"/>
      <c r="H1172">
        <v>6670</v>
      </c>
      <c r="I1172" t="str">
        <f t="shared" si="296"/>
        <v>NA</v>
      </c>
      <c r="J1172" t="str">
        <f t="shared" si="289"/>
        <v>NA</v>
      </c>
      <c r="N1172">
        <v>-2006</v>
      </c>
      <c r="O1172" t="s">
        <v>49</v>
      </c>
      <c r="P1172" t="s">
        <v>164</v>
      </c>
      <c r="Q1172" s="278">
        <f t="shared" si="290"/>
        <v>0</v>
      </c>
      <c r="R1172">
        <f t="shared" si="291"/>
        <v>2170</v>
      </c>
      <c r="S1172" s="135" t="str">
        <f t="shared" si="292"/>
        <v>NA</v>
      </c>
      <c r="T1172" s="135" t="str">
        <f t="shared" si="293"/>
        <v>NA</v>
      </c>
      <c r="U1172" t="str">
        <f t="shared" si="295"/>
        <v>NA</v>
      </c>
      <c r="V1172">
        <f t="shared" si="288"/>
        <v>0</v>
      </c>
      <c r="W1172" s="66">
        <f t="shared" si="294"/>
        <v>0</v>
      </c>
      <c r="X1172" t="s">
        <v>31</v>
      </c>
      <c r="Y1172" t="s">
        <v>31</v>
      </c>
      <c r="Z1172" t="s">
        <v>31</v>
      </c>
      <c r="AA1172" t="s">
        <v>31</v>
      </c>
      <c r="AB1172" t="s">
        <v>31</v>
      </c>
      <c r="AC1172" t="s">
        <v>31</v>
      </c>
      <c r="AD1172" t="s">
        <v>31</v>
      </c>
      <c r="AE1172" t="s">
        <v>31</v>
      </c>
      <c r="AF1172" t="s">
        <v>31</v>
      </c>
      <c r="AG1172" t="s">
        <v>31</v>
      </c>
      <c r="AH1172" t="s">
        <v>31</v>
      </c>
      <c r="AI1172" t="s">
        <v>31</v>
      </c>
      <c r="AJ1172" t="s">
        <v>31</v>
      </c>
      <c r="AK1172" t="s">
        <v>31</v>
      </c>
      <c r="AL1172" t="s">
        <v>31</v>
      </c>
      <c r="AM1172" t="s">
        <v>31</v>
      </c>
      <c r="AN1172" t="s">
        <v>31</v>
      </c>
      <c r="AO1172" t="s">
        <v>31</v>
      </c>
      <c r="AP1172" t="s">
        <v>31</v>
      </c>
      <c r="AQ1172" t="s">
        <v>31</v>
      </c>
      <c r="AR1172" t="s">
        <v>31</v>
      </c>
      <c r="AS1172" t="s">
        <v>31</v>
      </c>
      <c r="AT1172" t="s">
        <v>31</v>
      </c>
      <c r="AU1172" t="s">
        <v>31</v>
      </c>
      <c r="AV1172" t="s">
        <v>31</v>
      </c>
      <c r="AW1172" t="s">
        <v>31</v>
      </c>
      <c r="AX1172" t="s">
        <v>31</v>
      </c>
      <c r="AY1172" t="s">
        <v>31</v>
      </c>
      <c r="AZ1172" t="s">
        <v>31</v>
      </c>
      <c r="BA1172" t="s">
        <v>31</v>
      </c>
      <c r="BB1172" t="s">
        <v>31</v>
      </c>
      <c r="BC1172" s="189" t="e">
        <f t="shared" ca="1" si="297"/>
        <v>#N/A</v>
      </c>
      <c r="BD1172" s="189">
        <f t="shared" si="298"/>
        <v>100000</v>
      </c>
      <c r="BE1172" s="189" t="e">
        <f t="shared" ca="1" si="299"/>
        <v>#N/A</v>
      </c>
      <c r="BF1172" s="190" t="e">
        <f t="shared" ca="1" si="300"/>
        <v>#N/A</v>
      </c>
      <c r="BG1172" s="189">
        <f t="shared" si="301"/>
        <v>100000</v>
      </c>
      <c r="BH1172" s="191" t="e">
        <f t="shared" ca="1" si="302"/>
        <v>#N/A</v>
      </c>
      <c r="BI1172" s="189">
        <f t="shared" si="303"/>
        <v>0</v>
      </c>
    </row>
    <row r="1173" spans="2:61" hidden="1">
      <c r="B1173" t="s">
        <v>277</v>
      </c>
      <c r="C1173" t="s">
        <v>232</v>
      </c>
      <c r="D1173" t="s">
        <v>32</v>
      </c>
      <c r="E1173">
        <v>8840</v>
      </c>
      <c r="G1173" s="17"/>
      <c r="H1173">
        <v>6670</v>
      </c>
      <c r="I1173" t="str">
        <f t="shared" si="296"/>
        <v>NA</v>
      </c>
      <c r="J1173" t="str">
        <f t="shared" si="289"/>
        <v>NA</v>
      </c>
      <c r="N1173">
        <v>-2006</v>
      </c>
      <c r="O1173" t="s">
        <v>49</v>
      </c>
      <c r="P1173" t="s">
        <v>164</v>
      </c>
      <c r="Q1173" s="278">
        <f t="shared" si="290"/>
        <v>0</v>
      </c>
      <c r="R1173">
        <f t="shared" si="291"/>
        <v>2170</v>
      </c>
      <c r="S1173" s="135" t="str">
        <f t="shared" si="292"/>
        <v>NA</v>
      </c>
      <c r="T1173" s="135" t="str">
        <f t="shared" si="293"/>
        <v>NA</v>
      </c>
      <c r="U1173" t="str">
        <f t="shared" si="295"/>
        <v>NA</v>
      </c>
      <c r="V1173">
        <f t="shared" si="288"/>
        <v>0</v>
      </c>
      <c r="W1173" s="66">
        <f t="shared" si="294"/>
        <v>0</v>
      </c>
      <c r="X1173" t="s">
        <v>31</v>
      </c>
      <c r="Y1173" t="s">
        <v>31</v>
      </c>
      <c r="Z1173" t="s">
        <v>31</v>
      </c>
      <c r="AA1173" t="s">
        <v>31</v>
      </c>
      <c r="AB1173" t="s">
        <v>31</v>
      </c>
      <c r="AC1173" t="s">
        <v>31</v>
      </c>
      <c r="AD1173" t="s">
        <v>31</v>
      </c>
      <c r="AE1173" t="s">
        <v>31</v>
      </c>
      <c r="AF1173" t="s">
        <v>31</v>
      </c>
      <c r="AG1173" t="s">
        <v>31</v>
      </c>
      <c r="AH1173" t="s">
        <v>31</v>
      </c>
      <c r="AI1173" t="s">
        <v>31</v>
      </c>
      <c r="AJ1173" t="s">
        <v>31</v>
      </c>
      <c r="AK1173" t="s">
        <v>31</v>
      </c>
      <c r="AL1173" t="s">
        <v>31</v>
      </c>
      <c r="AM1173" t="s">
        <v>31</v>
      </c>
      <c r="AN1173" t="s">
        <v>31</v>
      </c>
      <c r="AO1173" t="s">
        <v>31</v>
      </c>
      <c r="AP1173" t="s">
        <v>31</v>
      </c>
      <c r="AQ1173" t="s">
        <v>31</v>
      </c>
      <c r="AR1173" t="s">
        <v>31</v>
      </c>
      <c r="AS1173" t="s">
        <v>31</v>
      </c>
      <c r="AT1173" t="s">
        <v>31</v>
      </c>
      <c r="AU1173" t="s">
        <v>31</v>
      </c>
      <c r="AV1173" t="s">
        <v>31</v>
      </c>
      <c r="AW1173" t="s">
        <v>31</v>
      </c>
      <c r="AX1173" t="s">
        <v>31</v>
      </c>
      <c r="AY1173" t="s">
        <v>31</v>
      </c>
      <c r="AZ1173" t="s">
        <v>31</v>
      </c>
      <c r="BA1173" t="s">
        <v>31</v>
      </c>
      <c r="BB1173" t="s">
        <v>31</v>
      </c>
      <c r="BC1173" s="189" t="e">
        <f t="shared" ca="1" si="297"/>
        <v>#N/A</v>
      </c>
      <c r="BD1173" s="189">
        <f t="shared" si="298"/>
        <v>100000</v>
      </c>
      <c r="BE1173" s="189" t="e">
        <f t="shared" ca="1" si="299"/>
        <v>#N/A</v>
      </c>
      <c r="BF1173" s="190" t="e">
        <f t="shared" ca="1" si="300"/>
        <v>#N/A</v>
      </c>
      <c r="BG1173" s="189">
        <f t="shared" si="301"/>
        <v>100000</v>
      </c>
      <c r="BH1173" s="191" t="e">
        <f t="shared" ca="1" si="302"/>
        <v>#N/A</v>
      </c>
      <c r="BI1173" s="189">
        <f t="shared" si="303"/>
        <v>0</v>
      </c>
    </row>
    <row r="1174" spans="2:61" hidden="1">
      <c r="B1174" t="s">
        <v>277</v>
      </c>
      <c r="C1174" t="s">
        <v>232</v>
      </c>
      <c r="D1174" t="s">
        <v>34</v>
      </c>
      <c r="E1174">
        <v>8840</v>
      </c>
      <c r="G1174" s="17"/>
      <c r="H1174">
        <v>6670</v>
      </c>
      <c r="I1174" t="str">
        <f t="shared" si="296"/>
        <v>NA</v>
      </c>
      <c r="J1174" t="str">
        <f t="shared" si="289"/>
        <v>NA</v>
      </c>
      <c r="N1174">
        <v>-2006</v>
      </c>
      <c r="O1174" t="s">
        <v>49</v>
      </c>
      <c r="P1174" t="s">
        <v>164</v>
      </c>
      <c r="Q1174" s="278">
        <f t="shared" si="290"/>
        <v>0</v>
      </c>
      <c r="R1174">
        <f t="shared" si="291"/>
        <v>2170</v>
      </c>
      <c r="S1174" s="135" t="str">
        <f t="shared" si="292"/>
        <v>NA</v>
      </c>
      <c r="T1174" s="135" t="str">
        <f t="shared" si="293"/>
        <v>NA</v>
      </c>
      <c r="U1174" t="str">
        <f t="shared" si="295"/>
        <v>NA</v>
      </c>
      <c r="V1174">
        <f t="shared" si="288"/>
        <v>0</v>
      </c>
      <c r="W1174" s="66">
        <f t="shared" si="294"/>
        <v>0</v>
      </c>
      <c r="X1174" t="s">
        <v>31</v>
      </c>
      <c r="Y1174" t="s">
        <v>31</v>
      </c>
      <c r="Z1174" t="s">
        <v>31</v>
      </c>
      <c r="AA1174" t="s">
        <v>31</v>
      </c>
      <c r="AB1174" t="s">
        <v>31</v>
      </c>
      <c r="AC1174" t="s">
        <v>31</v>
      </c>
      <c r="AD1174" t="s">
        <v>31</v>
      </c>
      <c r="AE1174" t="s">
        <v>31</v>
      </c>
      <c r="AF1174" t="s">
        <v>31</v>
      </c>
      <c r="AG1174" t="s">
        <v>31</v>
      </c>
      <c r="AH1174" t="s">
        <v>31</v>
      </c>
      <c r="AI1174" t="s">
        <v>31</v>
      </c>
      <c r="AJ1174" t="s">
        <v>31</v>
      </c>
      <c r="AK1174" t="s">
        <v>31</v>
      </c>
      <c r="AL1174" t="s">
        <v>31</v>
      </c>
      <c r="AM1174" t="s">
        <v>31</v>
      </c>
      <c r="AN1174" t="s">
        <v>31</v>
      </c>
      <c r="AO1174" t="s">
        <v>31</v>
      </c>
      <c r="AP1174" t="s">
        <v>31</v>
      </c>
      <c r="AQ1174" t="s">
        <v>31</v>
      </c>
      <c r="AR1174" t="s">
        <v>31</v>
      </c>
      <c r="AS1174" t="s">
        <v>31</v>
      </c>
      <c r="AT1174" t="s">
        <v>31</v>
      </c>
      <c r="AU1174" t="s">
        <v>31</v>
      </c>
      <c r="AV1174" t="s">
        <v>31</v>
      </c>
      <c r="AW1174" t="s">
        <v>31</v>
      </c>
      <c r="AX1174" t="s">
        <v>31</v>
      </c>
      <c r="AY1174" t="s">
        <v>31</v>
      </c>
      <c r="AZ1174" t="s">
        <v>31</v>
      </c>
      <c r="BA1174" t="s">
        <v>31</v>
      </c>
      <c r="BB1174" t="s">
        <v>31</v>
      </c>
      <c r="BC1174" s="189" t="e">
        <f t="shared" ca="1" si="297"/>
        <v>#N/A</v>
      </c>
      <c r="BD1174" s="189">
        <f t="shared" si="298"/>
        <v>100000</v>
      </c>
      <c r="BE1174" s="189" t="e">
        <f t="shared" ca="1" si="299"/>
        <v>#N/A</v>
      </c>
      <c r="BF1174" s="190" t="e">
        <f t="shared" ca="1" si="300"/>
        <v>#N/A</v>
      </c>
      <c r="BG1174" s="189">
        <f t="shared" si="301"/>
        <v>100000</v>
      </c>
      <c r="BH1174" s="191" t="e">
        <f t="shared" ca="1" si="302"/>
        <v>#N/A</v>
      </c>
      <c r="BI1174" s="189">
        <f t="shared" si="303"/>
        <v>0</v>
      </c>
    </row>
    <row r="1175" spans="2:61" hidden="1">
      <c r="B1175" t="s">
        <v>277</v>
      </c>
      <c r="C1175" t="s">
        <v>232</v>
      </c>
      <c r="D1175" t="s">
        <v>35</v>
      </c>
      <c r="E1175">
        <v>8840</v>
      </c>
      <c r="G1175" s="17"/>
      <c r="H1175">
        <v>7390</v>
      </c>
      <c r="I1175" t="str">
        <f t="shared" si="296"/>
        <v>NA</v>
      </c>
      <c r="J1175" t="str">
        <f t="shared" si="289"/>
        <v>NA</v>
      </c>
      <c r="N1175">
        <v>-508</v>
      </c>
      <c r="O1175" t="s">
        <v>49</v>
      </c>
      <c r="P1175" t="s">
        <v>41</v>
      </c>
      <c r="Q1175" s="278">
        <f t="shared" si="290"/>
        <v>0</v>
      </c>
      <c r="R1175">
        <f t="shared" si="291"/>
        <v>1450</v>
      </c>
      <c r="S1175" s="135" t="str">
        <f t="shared" si="292"/>
        <v>NA</v>
      </c>
      <c r="T1175" s="135" t="str">
        <f t="shared" si="293"/>
        <v>NA</v>
      </c>
      <c r="U1175" t="str">
        <f t="shared" si="295"/>
        <v>NA</v>
      </c>
      <c r="V1175">
        <f t="shared" si="288"/>
        <v>0</v>
      </c>
      <c r="W1175" s="66">
        <f t="shared" si="294"/>
        <v>1</v>
      </c>
      <c r="X1175" t="s">
        <v>31</v>
      </c>
      <c r="Y1175" t="s">
        <v>31</v>
      </c>
      <c r="Z1175" t="s">
        <v>31</v>
      </c>
      <c r="AA1175" t="s">
        <v>31</v>
      </c>
      <c r="AB1175" t="s">
        <v>31</v>
      </c>
      <c r="AC1175" t="s">
        <v>31</v>
      </c>
      <c r="AD1175" t="s">
        <v>31</v>
      </c>
      <c r="AE1175" t="s">
        <v>31</v>
      </c>
      <c r="AF1175" t="s">
        <v>31</v>
      </c>
      <c r="AG1175" t="s">
        <v>31</v>
      </c>
      <c r="AH1175" t="s">
        <v>31</v>
      </c>
      <c r="AI1175" t="s">
        <v>31</v>
      </c>
      <c r="AJ1175" t="s">
        <v>31</v>
      </c>
      <c r="AK1175" t="s">
        <v>31</v>
      </c>
      <c r="AL1175" t="s">
        <v>31</v>
      </c>
      <c r="AM1175" t="s">
        <v>31</v>
      </c>
      <c r="AN1175" t="s">
        <v>31</v>
      </c>
      <c r="AO1175" t="s">
        <v>31</v>
      </c>
      <c r="AP1175" t="s">
        <v>31</v>
      </c>
      <c r="AQ1175" t="s">
        <v>31</v>
      </c>
      <c r="AR1175" t="s">
        <v>31</v>
      </c>
      <c r="AS1175" t="s">
        <v>31</v>
      </c>
      <c r="AT1175" t="s">
        <v>31</v>
      </c>
      <c r="AU1175" t="s">
        <v>31</v>
      </c>
      <c r="AV1175" t="s">
        <v>31</v>
      </c>
      <c r="AW1175" t="s">
        <v>31</v>
      </c>
      <c r="AX1175">
        <v>7200</v>
      </c>
      <c r="AY1175" t="s">
        <v>278</v>
      </c>
      <c r="AZ1175" t="s">
        <v>31</v>
      </c>
      <c r="BA1175" t="s">
        <v>31</v>
      </c>
      <c r="BB1175" t="s">
        <v>31</v>
      </c>
      <c r="BC1175" s="189" t="str">
        <f t="shared" ca="1" si="297"/>
        <v>IT</v>
      </c>
      <c r="BD1175" s="189">
        <f t="shared" si="298"/>
        <v>7200</v>
      </c>
      <c r="BE1175" s="189" t="str">
        <f t="shared" ca="1" si="299"/>
        <v>N-2 SFI-ROB/GOR-ROB on SOA-BUL (106.5%)</v>
      </c>
      <c r="BF1175" s="190" t="e">
        <f t="shared" ca="1" si="300"/>
        <v>#N/A</v>
      </c>
      <c r="BG1175" s="189">
        <f t="shared" si="301"/>
        <v>100000</v>
      </c>
      <c r="BH1175" s="191" t="e">
        <f t="shared" ca="1" si="302"/>
        <v>#N/A</v>
      </c>
      <c r="BI1175" s="189">
        <f t="shared" si="303"/>
        <v>0</v>
      </c>
    </row>
    <row r="1176" spans="2:61" hidden="1">
      <c r="B1176" t="s">
        <v>277</v>
      </c>
      <c r="C1176" t="s">
        <v>232</v>
      </c>
      <c r="D1176" t="s">
        <v>37</v>
      </c>
      <c r="E1176">
        <v>8840</v>
      </c>
      <c r="G1176" s="17"/>
      <c r="H1176">
        <v>7390</v>
      </c>
      <c r="I1176" t="str">
        <f t="shared" si="296"/>
        <v>NA</v>
      </c>
      <c r="J1176" t="str">
        <f t="shared" si="289"/>
        <v>NA</v>
      </c>
      <c r="N1176">
        <v>-508</v>
      </c>
      <c r="O1176" t="s">
        <v>49</v>
      </c>
      <c r="P1176" t="s">
        <v>41</v>
      </c>
      <c r="Q1176" s="278">
        <f t="shared" si="290"/>
        <v>0</v>
      </c>
      <c r="R1176">
        <f t="shared" si="291"/>
        <v>1450</v>
      </c>
      <c r="S1176" s="135" t="str">
        <f t="shared" si="292"/>
        <v>NA</v>
      </c>
      <c r="T1176" s="135" t="str">
        <f t="shared" si="293"/>
        <v>NA</v>
      </c>
      <c r="U1176" t="str">
        <f t="shared" si="295"/>
        <v>NA</v>
      </c>
      <c r="V1176">
        <f t="shared" si="288"/>
        <v>0</v>
      </c>
      <c r="W1176" s="66">
        <f t="shared" si="294"/>
        <v>1</v>
      </c>
      <c r="X1176" t="s">
        <v>31</v>
      </c>
      <c r="Y1176" t="s">
        <v>31</v>
      </c>
      <c r="Z1176" t="s">
        <v>31</v>
      </c>
      <c r="AA1176" t="s">
        <v>31</v>
      </c>
      <c r="AB1176" t="s">
        <v>31</v>
      </c>
      <c r="AC1176" t="s">
        <v>31</v>
      </c>
      <c r="AD1176" t="s">
        <v>31</v>
      </c>
      <c r="AE1176" t="s">
        <v>31</v>
      </c>
      <c r="AF1176" t="s">
        <v>31</v>
      </c>
      <c r="AG1176" t="s">
        <v>31</v>
      </c>
      <c r="AH1176" t="s">
        <v>31</v>
      </c>
      <c r="AI1176" t="s">
        <v>31</v>
      </c>
      <c r="AJ1176" t="s">
        <v>31</v>
      </c>
      <c r="AK1176" t="s">
        <v>31</v>
      </c>
      <c r="AL1176" t="s">
        <v>31</v>
      </c>
      <c r="AM1176" t="s">
        <v>31</v>
      </c>
      <c r="AN1176" t="s">
        <v>31</v>
      </c>
      <c r="AO1176" t="s">
        <v>31</v>
      </c>
      <c r="AP1176" t="s">
        <v>31</v>
      </c>
      <c r="AQ1176" t="s">
        <v>31</v>
      </c>
      <c r="AR1176" t="s">
        <v>31</v>
      </c>
      <c r="AS1176" t="s">
        <v>31</v>
      </c>
      <c r="AT1176" t="s">
        <v>31</v>
      </c>
      <c r="AU1176" t="s">
        <v>31</v>
      </c>
      <c r="AV1176" t="s">
        <v>31</v>
      </c>
      <c r="AW1176" t="s">
        <v>31</v>
      </c>
      <c r="AX1176">
        <v>7200</v>
      </c>
      <c r="AY1176" t="s">
        <v>278</v>
      </c>
      <c r="AZ1176" t="s">
        <v>31</v>
      </c>
      <c r="BA1176" t="s">
        <v>31</v>
      </c>
      <c r="BB1176" t="s">
        <v>31</v>
      </c>
      <c r="BC1176" s="189" t="str">
        <f t="shared" ca="1" si="297"/>
        <v>IT</v>
      </c>
      <c r="BD1176" s="189">
        <f t="shared" si="298"/>
        <v>7200</v>
      </c>
      <c r="BE1176" s="189" t="str">
        <f t="shared" ca="1" si="299"/>
        <v>N-2 SFI-ROB/GOR-ROB on SOA-BUL (106.5%)</v>
      </c>
      <c r="BF1176" s="190" t="e">
        <f t="shared" ca="1" si="300"/>
        <v>#N/A</v>
      </c>
      <c r="BG1176" s="189">
        <f t="shared" si="301"/>
        <v>100000</v>
      </c>
      <c r="BH1176" s="191" t="e">
        <f t="shared" ca="1" si="302"/>
        <v>#N/A</v>
      </c>
      <c r="BI1176" s="189">
        <f t="shared" si="303"/>
        <v>0</v>
      </c>
    </row>
    <row r="1177" spans="2:61" hidden="1">
      <c r="B1177" t="s">
        <v>277</v>
      </c>
      <c r="C1177" t="s">
        <v>232</v>
      </c>
      <c r="D1177" t="s">
        <v>38</v>
      </c>
      <c r="E1177">
        <v>8840</v>
      </c>
      <c r="G1177" s="17"/>
      <c r="H1177">
        <v>7390</v>
      </c>
      <c r="I1177" t="str">
        <f t="shared" si="296"/>
        <v>NA</v>
      </c>
      <c r="J1177" t="str">
        <f t="shared" si="289"/>
        <v>NA</v>
      </c>
      <c r="N1177">
        <v>-508</v>
      </c>
      <c r="O1177" t="s">
        <v>49</v>
      </c>
      <c r="P1177" t="s">
        <v>41</v>
      </c>
      <c r="Q1177" s="278">
        <f t="shared" si="290"/>
        <v>0</v>
      </c>
      <c r="R1177">
        <f t="shared" si="291"/>
        <v>1450</v>
      </c>
      <c r="S1177" s="135" t="str">
        <f t="shared" si="292"/>
        <v>NA</v>
      </c>
      <c r="T1177" s="135" t="str">
        <f t="shared" si="293"/>
        <v>NA</v>
      </c>
      <c r="U1177" t="str">
        <f t="shared" si="295"/>
        <v>NA</v>
      </c>
      <c r="V1177">
        <f t="shared" si="288"/>
        <v>0</v>
      </c>
      <c r="W1177" s="66">
        <f t="shared" si="294"/>
        <v>1</v>
      </c>
      <c r="X1177" t="s">
        <v>31</v>
      </c>
      <c r="Y1177" t="s">
        <v>31</v>
      </c>
      <c r="Z1177" t="s">
        <v>31</v>
      </c>
      <c r="AA1177" t="s">
        <v>31</v>
      </c>
      <c r="AB1177" t="s">
        <v>31</v>
      </c>
      <c r="AC1177" t="s">
        <v>31</v>
      </c>
      <c r="AD1177" t="s">
        <v>31</v>
      </c>
      <c r="AE1177" t="s">
        <v>31</v>
      </c>
      <c r="AF1177" t="s">
        <v>31</v>
      </c>
      <c r="AG1177" t="s">
        <v>31</v>
      </c>
      <c r="AH1177" t="s">
        <v>31</v>
      </c>
      <c r="AI1177" t="s">
        <v>31</v>
      </c>
      <c r="AJ1177" t="s">
        <v>31</v>
      </c>
      <c r="AK1177" t="s">
        <v>31</v>
      </c>
      <c r="AL1177" t="s">
        <v>31</v>
      </c>
      <c r="AM1177" t="s">
        <v>31</v>
      </c>
      <c r="AN1177" t="s">
        <v>31</v>
      </c>
      <c r="AO1177" t="s">
        <v>31</v>
      </c>
      <c r="AP1177" t="s">
        <v>31</v>
      </c>
      <c r="AQ1177" t="s">
        <v>31</v>
      </c>
      <c r="AR1177" t="s">
        <v>31</v>
      </c>
      <c r="AS1177" t="s">
        <v>31</v>
      </c>
      <c r="AT1177" t="s">
        <v>31</v>
      </c>
      <c r="AU1177" t="s">
        <v>31</v>
      </c>
      <c r="AV1177" t="s">
        <v>31</v>
      </c>
      <c r="AW1177" t="s">
        <v>31</v>
      </c>
      <c r="AX1177">
        <v>7200</v>
      </c>
      <c r="AY1177" t="s">
        <v>278</v>
      </c>
      <c r="AZ1177" t="s">
        <v>31</v>
      </c>
      <c r="BA1177" t="s">
        <v>31</v>
      </c>
      <c r="BB1177" t="s">
        <v>31</v>
      </c>
      <c r="BC1177" s="189" t="str">
        <f t="shared" ca="1" si="297"/>
        <v>IT</v>
      </c>
      <c r="BD1177" s="189">
        <f t="shared" si="298"/>
        <v>7200</v>
      </c>
      <c r="BE1177" s="189" t="str">
        <f t="shared" ca="1" si="299"/>
        <v>N-2 SFI-ROB/GOR-ROB on SOA-BUL (106.5%)</v>
      </c>
      <c r="BF1177" s="190" t="e">
        <f t="shared" ca="1" si="300"/>
        <v>#N/A</v>
      </c>
      <c r="BG1177" s="189">
        <f t="shared" si="301"/>
        <v>100000</v>
      </c>
      <c r="BH1177" s="191" t="e">
        <f t="shared" ca="1" si="302"/>
        <v>#N/A</v>
      </c>
      <c r="BI1177" s="189">
        <f t="shared" si="303"/>
        <v>0</v>
      </c>
    </row>
    <row r="1178" spans="2:61" hidden="1">
      <c r="B1178" t="s">
        <v>277</v>
      </c>
      <c r="C1178" t="s">
        <v>232</v>
      </c>
      <c r="D1178" t="s">
        <v>39</v>
      </c>
      <c r="E1178">
        <v>8840</v>
      </c>
      <c r="G1178" s="17"/>
      <c r="H1178">
        <v>6670</v>
      </c>
      <c r="I1178" t="str">
        <f t="shared" si="296"/>
        <v>NA</v>
      </c>
      <c r="J1178" t="str">
        <f t="shared" si="289"/>
        <v>NA</v>
      </c>
      <c r="N1178">
        <v>-5266</v>
      </c>
      <c r="O1178" t="s">
        <v>49</v>
      </c>
      <c r="P1178" t="s">
        <v>164</v>
      </c>
      <c r="Q1178" s="278">
        <f t="shared" si="290"/>
        <v>0</v>
      </c>
      <c r="R1178">
        <f t="shared" si="291"/>
        <v>2170</v>
      </c>
      <c r="S1178" s="135" t="str">
        <f t="shared" si="292"/>
        <v>NA</v>
      </c>
      <c r="T1178" s="135" t="str">
        <f t="shared" si="293"/>
        <v>NA</v>
      </c>
      <c r="U1178" t="str">
        <f t="shared" si="295"/>
        <v>NA</v>
      </c>
      <c r="V1178">
        <f t="shared" si="288"/>
        <v>0</v>
      </c>
      <c r="W1178" s="66">
        <f t="shared" si="294"/>
        <v>0</v>
      </c>
      <c r="X1178" t="s">
        <v>31</v>
      </c>
      <c r="Y1178" t="s">
        <v>31</v>
      </c>
      <c r="Z1178" t="s">
        <v>31</v>
      </c>
      <c r="AA1178" t="s">
        <v>31</v>
      </c>
      <c r="AB1178" t="s">
        <v>31</v>
      </c>
      <c r="AC1178" t="s">
        <v>31</v>
      </c>
      <c r="AD1178" t="s">
        <v>31</v>
      </c>
      <c r="AE1178" t="s">
        <v>31</v>
      </c>
      <c r="AF1178" t="s">
        <v>31</v>
      </c>
      <c r="AG1178" t="s">
        <v>31</v>
      </c>
      <c r="AH1178" t="s">
        <v>31</v>
      </c>
      <c r="AI1178" t="s">
        <v>31</v>
      </c>
      <c r="AJ1178" t="s">
        <v>31</v>
      </c>
      <c r="AK1178" t="s">
        <v>31</v>
      </c>
      <c r="AL1178" t="s">
        <v>31</v>
      </c>
      <c r="AM1178" t="s">
        <v>31</v>
      </c>
      <c r="AN1178" t="s">
        <v>31</v>
      </c>
      <c r="AO1178" t="s">
        <v>31</v>
      </c>
      <c r="AP1178" t="s">
        <v>31</v>
      </c>
      <c r="AQ1178" t="s">
        <v>31</v>
      </c>
      <c r="AR1178" t="s">
        <v>31</v>
      </c>
      <c r="AS1178" t="s">
        <v>31</v>
      </c>
      <c r="AT1178" t="s">
        <v>31</v>
      </c>
      <c r="AU1178" t="s">
        <v>31</v>
      </c>
      <c r="AV1178" t="s">
        <v>31</v>
      </c>
      <c r="AW1178" t="s">
        <v>31</v>
      </c>
      <c r="AX1178" t="s">
        <v>31</v>
      </c>
      <c r="AY1178" t="s">
        <v>31</v>
      </c>
      <c r="AZ1178" t="s">
        <v>31</v>
      </c>
      <c r="BA1178" t="s">
        <v>31</v>
      </c>
      <c r="BB1178" t="s">
        <v>31</v>
      </c>
      <c r="BC1178" s="189" t="e">
        <f t="shared" ca="1" si="297"/>
        <v>#N/A</v>
      </c>
      <c r="BD1178" s="189">
        <f t="shared" si="298"/>
        <v>100000</v>
      </c>
      <c r="BE1178" s="189" t="e">
        <f t="shared" ca="1" si="299"/>
        <v>#N/A</v>
      </c>
      <c r="BF1178" s="190" t="e">
        <f t="shared" ca="1" si="300"/>
        <v>#N/A</v>
      </c>
      <c r="BG1178" s="189">
        <f t="shared" si="301"/>
        <v>100000</v>
      </c>
      <c r="BH1178" s="191" t="e">
        <f t="shared" ca="1" si="302"/>
        <v>#N/A</v>
      </c>
      <c r="BI1178" s="189">
        <f t="shared" si="303"/>
        <v>0</v>
      </c>
    </row>
    <row r="1179" spans="2:61" hidden="1">
      <c r="B1179" t="s">
        <v>277</v>
      </c>
      <c r="C1179" t="s">
        <v>232</v>
      </c>
      <c r="D1179" t="s">
        <v>43</v>
      </c>
      <c r="E1179">
        <v>8840</v>
      </c>
      <c r="G1179" s="17"/>
      <c r="H1179">
        <v>6670</v>
      </c>
      <c r="I1179" t="str">
        <f t="shared" si="296"/>
        <v>NA</v>
      </c>
      <c r="J1179" t="str">
        <f t="shared" si="289"/>
        <v>NA</v>
      </c>
      <c r="N1179">
        <v>-5266</v>
      </c>
      <c r="O1179" t="s">
        <v>49</v>
      </c>
      <c r="P1179" t="s">
        <v>164</v>
      </c>
      <c r="Q1179" s="278">
        <f t="shared" si="290"/>
        <v>0</v>
      </c>
      <c r="R1179">
        <f t="shared" si="291"/>
        <v>2170</v>
      </c>
      <c r="S1179" s="135" t="str">
        <f t="shared" si="292"/>
        <v>NA</v>
      </c>
      <c r="T1179" s="135" t="str">
        <f t="shared" si="293"/>
        <v>NA</v>
      </c>
      <c r="U1179" t="str">
        <f t="shared" si="295"/>
        <v>NA</v>
      </c>
      <c r="V1179">
        <f t="shared" si="288"/>
        <v>0</v>
      </c>
      <c r="W1179" s="66">
        <f t="shared" si="294"/>
        <v>0</v>
      </c>
      <c r="X1179" t="s">
        <v>31</v>
      </c>
      <c r="Y1179" t="s">
        <v>31</v>
      </c>
      <c r="Z1179" t="s">
        <v>31</v>
      </c>
      <c r="AA1179" t="s">
        <v>31</v>
      </c>
      <c r="AB1179" t="s">
        <v>31</v>
      </c>
      <c r="AC1179" t="s">
        <v>31</v>
      </c>
      <c r="AD1179" t="s">
        <v>31</v>
      </c>
      <c r="AE1179" t="s">
        <v>31</v>
      </c>
      <c r="AF1179" t="s">
        <v>31</v>
      </c>
      <c r="AG1179" t="s">
        <v>31</v>
      </c>
      <c r="AH1179" t="s">
        <v>31</v>
      </c>
      <c r="AI1179" t="s">
        <v>31</v>
      </c>
      <c r="AJ1179" t="s">
        <v>31</v>
      </c>
      <c r="AK1179" t="s">
        <v>31</v>
      </c>
      <c r="AL1179" t="s">
        <v>31</v>
      </c>
      <c r="AM1179" t="s">
        <v>31</v>
      </c>
      <c r="AN1179" t="s">
        <v>31</v>
      </c>
      <c r="AO1179" t="s">
        <v>31</v>
      </c>
      <c r="AP1179" t="s">
        <v>31</v>
      </c>
      <c r="AQ1179" t="s">
        <v>31</v>
      </c>
      <c r="AR1179" t="s">
        <v>31</v>
      </c>
      <c r="AS1179" t="s">
        <v>31</v>
      </c>
      <c r="AT1179" t="s">
        <v>31</v>
      </c>
      <c r="AU1179" t="s">
        <v>31</v>
      </c>
      <c r="AV1179" t="s">
        <v>31</v>
      </c>
      <c r="AW1179" t="s">
        <v>31</v>
      </c>
      <c r="AX1179" t="s">
        <v>31</v>
      </c>
      <c r="AY1179" t="s">
        <v>31</v>
      </c>
      <c r="AZ1179" t="s">
        <v>31</v>
      </c>
      <c r="BA1179" t="s">
        <v>31</v>
      </c>
      <c r="BB1179" t="s">
        <v>31</v>
      </c>
      <c r="BC1179" s="189" t="e">
        <f t="shared" ca="1" si="297"/>
        <v>#N/A</v>
      </c>
      <c r="BD1179" s="189">
        <f t="shared" si="298"/>
        <v>100000</v>
      </c>
      <c r="BE1179" s="189" t="e">
        <f t="shared" ca="1" si="299"/>
        <v>#N/A</v>
      </c>
      <c r="BF1179" s="190" t="e">
        <f t="shared" ca="1" si="300"/>
        <v>#N/A</v>
      </c>
      <c r="BG1179" s="189">
        <f t="shared" si="301"/>
        <v>100000</v>
      </c>
      <c r="BH1179" s="191" t="e">
        <f t="shared" ca="1" si="302"/>
        <v>#N/A</v>
      </c>
      <c r="BI1179" s="189">
        <f t="shared" si="303"/>
        <v>0</v>
      </c>
    </row>
    <row r="1180" spans="2:61" hidden="1">
      <c r="B1180" t="s">
        <v>277</v>
      </c>
      <c r="C1180" t="s">
        <v>232</v>
      </c>
      <c r="D1180" t="s">
        <v>45</v>
      </c>
      <c r="E1180">
        <v>8840</v>
      </c>
      <c r="G1180" s="17"/>
      <c r="H1180">
        <v>6670</v>
      </c>
      <c r="I1180" t="str">
        <f t="shared" si="296"/>
        <v>NA</v>
      </c>
      <c r="J1180" t="str">
        <f t="shared" si="289"/>
        <v>NA</v>
      </c>
      <c r="N1180">
        <v>-5266</v>
      </c>
      <c r="O1180" t="s">
        <v>49</v>
      </c>
      <c r="P1180" t="s">
        <v>164</v>
      </c>
      <c r="Q1180" s="278">
        <f t="shared" si="290"/>
        <v>0</v>
      </c>
      <c r="R1180">
        <f t="shared" si="291"/>
        <v>2170</v>
      </c>
      <c r="S1180" s="135" t="str">
        <f t="shared" si="292"/>
        <v>NA</v>
      </c>
      <c r="T1180" s="135" t="str">
        <f t="shared" si="293"/>
        <v>NA</v>
      </c>
      <c r="U1180" t="str">
        <f t="shared" si="295"/>
        <v>NA</v>
      </c>
      <c r="V1180">
        <f t="shared" si="288"/>
        <v>0</v>
      </c>
      <c r="W1180" s="66">
        <f t="shared" si="294"/>
        <v>0</v>
      </c>
      <c r="X1180" t="s">
        <v>31</v>
      </c>
      <c r="Y1180" t="s">
        <v>31</v>
      </c>
      <c r="Z1180" t="s">
        <v>31</v>
      </c>
      <c r="AA1180" t="s">
        <v>31</v>
      </c>
      <c r="AB1180" t="s">
        <v>31</v>
      </c>
      <c r="AC1180" t="s">
        <v>31</v>
      </c>
      <c r="AD1180" t="s">
        <v>31</v>
      </c>
      <c r="AE1180" t="s">
        <v>31</v>
      </c>
      <c r="AF1180" t="s">
        <v>31</v>
      </c>
      <c r="AG1180" t="s">
        <v>31</v>
      </c>
      <c r="AH1180" t="s">
        <v>31</v>
      </c>
      <c r="AI1180" t="s">
        <v>31</v>
      </c>
      <c r="AJ1180" t="s">
        <v>31</v>
      </c>
      <c r="AK1180" t="s">
        <v>31</v>
      </c>
      <c r="AL1180" t="s">
        <v>31</v>
      </c>
      <c r="AM1180" t="s">
        <v>31</v>
      </c>
      <c r="AN1180" t="s">
        <v>31</v>
      </c>
      <c r="AO1180" t="s">
        <v>31</v>
      </c>
      <c r="AP1180" t="s">
        <v>31</v>
      </c>
      <c r="AQ1180" t="s">
        <v>31</v>
      </c>
      <c r="AR1180" t="s">
        <v>31</v>
      </c>
      <c r="AS1180" t="s">
        <v>31</v>
      </c>
      <c r="AT1180" t="s">
        <v>31</v>
      </c>
      <c r="AU1180" t="s">
        <v>31</v>
      </c>
      <c r="AV1180" t="s">
        <v>31</v>
      </c>
      <c r="AW1180" t="s">
        <v>31</v>
      </c>
      <c r="AX1180" t="s">
        <v>31</v>
      </c>
      <c r="AY1180" t="s">
        <v>31</v>
      </c>
      <c r="AZ1180" t="s">
        <v>31</v>
      </c>
      <c r="BA1180" t="s">
        <v>31</v>
      </c>
      <c r="BB1180" t="s">
        <v>31</v>
      </c>
      <c r="BC1180" s="189" t="e">
        <f t="shared" ca="1" si="297"/>
        <v>#N/A</v>
      </c>
      <c r="BD1180" s="189">
        <f t="shared" si="298"/>
        <v>100000</v>
      </c>
      <c r="BE1180" s="189" t="e">
        <f t="shared" ca="1" si="299"/>
        <v>#N/A</v>
      </c>
      <c r="BF1180" s="190" t="e">
        <f t="shared" ca="1" si="300"/>
        <v>#N/A</v>
      </c>
      <c r="BG1180" s="189">
        <f t="shared" si="301"/>
        <v>100000</v>
      </c>
      <c r="BH1180" s="191" t="e">
        <f t="shared" ca="1" si="302"/>
        <v>#N/A</v>
      </c>
      <c r="BI1180" s="189">
        <f t="shared" si="303"/>
        <v>0</v>
      </c>
    </row>
    <row r="1181" spans="2:61" hidden="1">
      <c r="B1181" t="s">
        <v>277</v>
      </c>
      <c r="C1181" t="s">
        <v>232</v>
      </c>
      <c r="D1181" t="s">
        <v>46</v>
      </c>
      <c r="E1181">
        <v>8840</v>
      </c>
      <c r="G1181" s="17"/>
      <c r="H1181">
        <v>6670</v>
      </c>
      <c r="I1181" t="str">
        <f t="shared" si="296"/>
        <v>NA</v>
      </c>
      <c r="J1181" t="str">
        <f t="shared" si="289"/>
        <v>NA</v>
      </c>
      <c r="O1181" t="s">
        <v>49</v>
      </c>
      <c r="P1181" t="s">
        <v>41</v>
      </c>
      <c r="Q1181" s="278">
        <f t="shared" si="290"/>
        <v>0</v>
      </c>
      <c r="R1181">
        <f t="shared" si="291"/>
        <v>2170</v>
      </c>
      <c r="S1181" s="135" t="str">
        <f t="shared" si="292"/>
        <v>NA</v>
      </c>
      <c r="T1181" s="135" t="str">
        <f t="shared" si="293"/>
        <v>NA</v>
      </c>
      <c r="U1181" t="str">
        <f t="shared" si="295"/>
        <v>NA</v>
      </c>
      <c r="V1181">
        <f t="shared" si="288"/>
        <v>0</v>
      </c>
      <c r="W1181" s="66">
        <f t="shared" si="294"/>
        <v>1</v>
      </c>
      <c r="X1181" t="s">
        <v>31</v>
      </c>
      <c r="Y1181" t="s">
        <v>31</v>
      </c>
      <c r="Z1181" t="s">
        <v>31</v>
      </c>
      <c r="AA1181" t="s">
        <v>31</v>
      </c>
      <c r="AB1181" t="s">
        <v>31</v>
      </c>
      <c r="AC1181" t="s">
        <v>31</v>
      </c>
      <c r="AD1181" t="s">
        <v>31</v>
      </c>
      <c r="AE1181" t="s">
        <v>31</v>
      </c>
      <c r="AF1181" t="s">
        <v>31</v>
      </c>
      <c r="AG1181" t="s">
        <v>31</v>
      </c>
      <c r="AH1181" t="s">
        <v>31</v>
      </c>
      <c r="AI1181" t="s">
        <v>31</v>
      </c>
      <c r="AJ1181" t="s">
        <v>31</v>
      </c>
      <c r="AK1181" t="s">
        <v>31</v>
      </c>
      <c r="AL1181" t="s">
        <v>31</v>
      </c>
      <c r="AM1181" t="s">
        <v>31</v>
      </c>
      <c r="AN1181" t="s">
        <v>31</v>
      </c>
      <c r="AO1181" t="s">
        <v>31</v>
      </c>
      <c r="AP1181" t="s">
        <v>31</v>
      </c>
      <c r="AQ1181" t="s">
        <v>31</v>
      </c>
      <c r="AR1181" t="s">
        <v>31</v>
      </c>
      <c r="AS1181" t="s">
        <v>31</v>
      </c>
      <c r="AT1181" t="s">
        <v>31</v>
      </c>
      <c r="AU1181" t="s">
        <v>31</v>
      </c>
      <c r="AV1181" t="s">
        <v>31</v>
      </c>
      <c r="AW1181" t="s">
        <v>31</v>
      </c>
      <c r="AX1181">
        <v>6480</v>
      </c>
      <c r="AY1181" t="s">
        <v>279</v>
      </c>
      <c r="AZ1181" t="s">
        <v>31</v>
      </c>
      <c r="BA1181" t="s">
        <v>31</v>
      </c>
      <c r="BB1181" t="s">
        <v>31</v>
      </c>
      <c r="BC1181" s="189" t="str">
        <f t="shared" ca="1" si="297"/>
        <v>IT</v>
      </c>
      <c r="BD1181" s="189">
        <f t="shared" si="298"/>
        <v>6480</v>
      </c>
      <c r="BE1181" s="189" t="str">
        <f t="shared" ca="1" si="299"/>
        <v>Monthly values not safe for NIB: for 22:30 TSs was adopted same value as 19:30 timestamp</v>
      </c>
      <c r="BF1181" s="190" t="e">
        <f t="shared" ca="1" si="300"/>
        <v>#N/A</v>
      </c>
      <c r="BG1181" s="189">
        <f t="shared" si="301"/>
        <v>100000</v>
      </c>
      <c r="BH1181" s="191" t="e">
        <f t="shared" ca="1" si="302"/>
        <v>#N/A</v>
      </c>
      <c r="BI1181" s="189">
        <f t="shared" si="303"/>
        <v>0</v>
      </c>
    </row>
    <row r="1182" spans="2:61" hidden="1">
      <c r="B1182" t="s">
        <v>277</v>
      </c>
      <c r="C1182" t="s">
        <v>232</v>
      </c>
      <c r="D1182" t="s">
        <v>47</v>
      </c>
      <c r="E1182">
        <v>8840</v>
      </c>
      <c r="G1182" s="17"/>
      <c r="H1182">
        <v>6670</v>
      </c>
      <c r="I1182" t="str">
        <f t="shared" si="296"/>
        <v>NA</v>
      </c>
      <c r="J1182" t="str">
        <f t="shared" si="289"/>
        <v>NA</v>
      </c>
      <c r="O1182" t="s">
        <v>49</v>
      </c>
      <c r="P1182" t="s">
        <v>41</v>
      </c>
      <c r="Q1182" s="278">
        <f t="shared" si="290"/>
        <v>0</v>
      </c>
      <c r="R1182">
        <f t="shared" si="291"/>
        <v>2170</v>
      </c>
      <c r="S1182" s="135" t="str">
        <f t="shared" si="292"/>
        <v>NA</v>
      </c>
      <c r="T1182" s="135" t="str">
        <f t="shared" si="293"/>
        <v>NA</v>
      </c>
      <c r="U1182" t="str">
        <f t="shared" si="295"/>
        <v>NA</v>
      </c>
      <c r="V1182">
        <f t="shared" si="288"/>
        <v>0</v>
      </c>
      <c r="W1182" s="66">
        <f t="shared" si="294"/>
        <v>1</v>
      </c>
      <c r="X1182" t="s">
        <v>31</v>
      </c>
      <c r="Y1182" t="s">
        <v>31</v>
      </c>
      <c r="Z1182" t="s">
        <v>31</v>
      </c>
      <c r="AA1182" t="s">
        <v>31</v>
      </c>
      <c r="AB1182" t="s">
        <v>31</v>
      </c>
      <c r="AC1182" t="s">
        <v>31</v>
      </c>
      <c r="AD1182" t="s">
        <v>31</v>
      </c>
      <c r="AE1182" t="s">
        <v>31</v>
      </c>
      <c r="AF1182" t="s">
        <v>31</v>
      </c>
      <c r="AG1182" t="s">
        <v>31</v>
      </c>
      <c r="AH1182" t="s">
        <v>31</v>
      </c>
      <c r="AI1182" t="s">
        <v>31</v>
      </c>
      <c r="AJ1182" t="s">
        <v>31</v>
      </c>
      <c r="AK1182" t="s">
        <v>31</v>
      </c>
      <c r="AL1182" t="s">
        <v>31</v>
      </c>
      <c r="AM1182" t="s">
        <v>31</v>
      </c>
      <c r="AN1182" t="s">
        <v>31</v>
      </c>
      <c r="AO1182" t="s">
        <v>31</v>
      </c>
      <c r="AP1182" t="s">
        <v>31</v>
      </c>
      <c r="AQ1182" t="s">
        <v>31</v>
      </c>
      <c r="AR1182" t="s">
        <v>31</v>
      </c>
      <c r="AS1182" t="s">
        <v>31</v>
      </c>
      <c r="AT1182" t="s">
        <v>31</v>
      </c>
      <c r="AU1182" t="s">
        <v>31</v>
      </c>
      <c r="AV1182" t="s">
        <v>31</v>
      </c>
      <c r="AW1182" t="s">
        <v>31</v>
      </c>
      <c r="AX1182">
        <v>6480</v>
      </c>
      <c r="AY1182" t="s">
        <v>279</v>
      </c>
      <c r="AZ1182" t="s">
        <v>31</v>
      </c>
      <c r="BA1182" t="s">
        <v>31</v>
      </c>
      <c r="BB1182" t="s">
        <v>31</v>
      </c>
      <c r="BC1182" s="189" t="str">
        <f t="shared" ca="1" si="297"/>
        <v>IT</v>
      </c>
      <c r="BD1182" s="189">
        <f t="shared" si="298"/>
        <v>6480</v>
      </c>
      <c r="BE1182" s="189" t="str">
        <f t="shared" ca="1" si="299"/>
        <v>Monthly values not safe for NIB: for 22:30 TSs was adopted same value as 19:30 timestamp</v>
      </c>
      <c r="BF1182" s="190" t="e">
        <f t="shared" ca="1" si="300"/>
        <v>#N/A</v>
      </c>
      <c r="BG1182" s="189">
        <f t="shared" si="301"/>
        <v>100000</v>
      </c>
      <c r="BH1182" s="191" t="e">
        <f t="shared" ca="1" si="302"/>
        <v>#N/A</v>
      </c>
      <c r="BI1182" s="189">
        <f t="shared" si="303"/>
        <v>0</v>
      </c>
    </row>
    <row r="1183" spans="2:61" hidden="1">
      <c r="B1183" t="s">
        <v>277</v>
      </c>
      <c r="C1183" t="s">
        <v>232</v>
      </c>
      <c r="D1183" t="s">
        <v>48</v>
      </c>
      <c r="E1183">
        <v>8240</v>
      </c>
      <c r="G1183" s="17"/>
      <c r="H1183">
        <v>6670</v>
      </c>
      <c r="I1183" t="str">
        <f t="shared" si="296"/>
        <v>NA</v>
      </c>
      <c r="J1183" t="str">
        <f t="shared" si="289"/>
        <v>NA</v>
      </c>
      <c r="O1183" t="s">
        <v>49</v>
      </c>
      <c r="P1183" t="s">
        <v>41</v>
      </c>
      <c r="Q1183" s="278">
        <f t="shared" si="290"/>
        <v>0</v>
      </c>
      <c r="R1183">
        <f t="shared" si="291"/>
        <v>1570</v>
      </c>
      <c r="S1183" s="135" t="str">
        <f t="shared" si="292"/>
        <v>NA</v>
      </c>
      <c r="T1183" s="135" t="str">
        <f t="shared" si="293"/>
        <v>NA</v>
      </c>
      <c r="U1183" t="str">
        <f t="shared" si="295"/>
        <v>NA</v>
      </c>
      <c r="V1183">
        <f t="shared" si="288"/>
        <v>0</v>
      </c>
      <c r="W1183" s="66">
        <f t="shared" si="294"/>
        <v>1</v>
      </c>
      <c r="X1183" t="s">
        <v>31</v>
      </c>
      <c r="Y1183" t="s">
        <v>31</v>
      </c>
      <c r="Z1183" t="s">
        <v>31</v>
      </c>
      <c r="AA1183" t="s">
        <v>31</v>
      </c>
      <c r="AB1183" t="s">
        <v>31</v>
      </c>
      <c r="AC1183" t="s">
        <v>31</v>
      </c>
      <c r="AD1183" t="s">
        <v>31</v>
      </c>
      <c r="AE1183" t="s">
        <v>31</v>
      </c>
      <c r="AF1183" t="s">
        <v>31</v>
      </c>
      <c r="AG1183" t="s">
        <v>31</v>
      </c>
      <c r="AH1183" t="s">
        <v>31</v>
      </c>
      <c r="AI1183" t="s">
        <v>31</v>
      </c>
      <c r="AJ1183" t="s">
        <v>31</v>
      </c>
      <c r="AK1183" t="s">
        <v>31</v>
      </c>
      <c r="AL1183" t="s">
        <v>31</v>
      </c>
      <c r="AM1183" t="s">
        <v>31</v>
      </c>
      <c r="AN1183" t="s">
        <v>31</v>
      </c>
      <c r="AO1183" t="s">
        <v>31</v>
      </c>
      <c r="AP1183" t="s">
        <v>31</v>
      </c>
      <c r="AQ1183" t="s">
        <v>31</v>
      </c>
      <c r="AR1183" t="s">
        <v>31</v>
      </c>
      <c r="AS1183" t="s">
        <v>31</v>
      </c>
      <c r="AT1183" t="s">
        <v>31</v>
      </c>
      <c r="AU1183" t="s">
        <v>31</v>
      </c>
      <c r="AV1183" t="s">
        <v>31</v>
      </c>
      <c r="AW1183" t="s">
        <v>31</v>
      </c>
      <c r="AX1183">
        <v>6480</v>
      </c>
      <c r="AY1183" t="s">
        <v>279</v>
      </c>
      <c r="AZ1183" t="s">
        <v>31</v>
      </c>
      <c r="BA1183" t="s">
        <v>31</v>
      </c>
      <c r="BB1183" t="s">
        <v>31</v>
      </c>
      <c r="BC1183" s="189" t="str">
        <f t="shared" ca="1" si="297"/>
        <v>IT</v>
      </c>
      <c r="BD1183" s="189">
        <f t="shared" si="298"/>
        <v>6480</v>
      </c>
      <c r="BE1183" s="189" t="str">
        <f t="shared" ca="1" si="299"/>
        <v>Monthly values not safe for NIB: for 22:30 TSs was adopted same value as 19:30 timestamp</v>
      </c>
      <c r="BF1183" s="190" t="e">
        <f t="shared" ca="1" si="300"/>
        <v>#N/A</v>
      </c>
      <c r="BG1183" s="189">
        <f t="shared" si="301"/>
        <v>100000</v>
      </c>
      <c r="BH1183" s="191" t="e">
        <f t="shared" ca="1" si="302"/>
        <v>#N/A</v>
      </c>
      <c r="BI1183" s="189">
        <f t="shared" si="303"/>
        <v>0</v>
      </c>
    </row>
    <row r="1184" spans="2:61" hidden="1">
      <c r="B1184" t="s">
        <v>280</v>
      </c>
      <c r="C1184" t="s">
        <v>232</v>
      </c>
      <c r="D1184" t="s">
        <v>151</v>
      </c>
      <c r="E1184">
        <v>6170</v>
      </c>
      <c r="G1184" s="17"/>
      <c r="H1184">
        <v>6170</v>
      </c>
      <c r="I1184" t="str">
        <f t="shared" si="296"/>
        <v>NA</v>
      </c>
      <c r="J1184" t="str">
        <f t="shared" si="289"/>
        <v>NA</v>
      </c>
      <c r="L1184">
        <v>-4255</v>
      </c>
      <c r="M1184">
        <v>-4255</v>
      </c>
      <c r="N1184">
        <v>-4255</v>
      </c>
      <c r="O1184" t="s">
        <v>164</v>
      </c>
      <c r="P1184" t="s">
        <v>164</v>
      </c>
      <c r="Q1184" s="278">
        <f t="shared" si="290"/>
        <v>0</v>
      </c>
      <c r="R1184">
        <f t="shared" si="291"/>
        <v>0</v>
      </c>
      <c r="S1184" s="135" t="str">
        <f t="shared" si="292"/>
        <v>NA</v>
      </c>
      <c r="T1184" s="135" t="str">
        <f t="shared" si="293"/>
        <v>NA</v>
      </c>
      <c r="U1184" t="str">
        <f t="shared" si="295"/>
        <v>NA</v>
      </c>
      <c r="V1184">
        <f t="shared" si="288"/>
        <v>0</v>
      </c>
      <c r="W1184" s="66">
        <f t="shared" si="294"/>
        <v>0</v>
      </c>
      <c r="X1184" t="s">
        <v>31</v>
      </c>
      <c r="Y1184" t="s">
        <v>31</v>
      </c>
      <c r="Z1184" t="s">
        <v>31</v>
      </c>
      <c r="AA1184" t="s">
        <v>31</v>
      </c>
      <c r="AB1184" t="s">
        <v>31</v>
      </c>
      <c r="AC1184" t="s">
        <v>31</v>
      </c>
      <c r="AD1184" t="s">
        <v>31</v>
      </c>
      <c r="AE1184" t="s">
        <v>31</v>
      </c>
      <c r="AF1184" t="s">
        <v>31</v>
      </c>
      <c r="AG1184" t="s">
        <v>31</v>
      </c>
      <c r="AH1184" t="s">
        <v>31</v>
      </c>
      <c r="AI1184" t="s">
        <v>31</v>
      </c>
      <c r="AJ1184" t="s">
        <v>31</v>
      </c>
      <c r="AK1184" t="s">
        <v>31</v>
      </c>
      <c r="AL1184" t="s">
        <v>31</v>
      </c>
      <c r="AM1184" t="s">
        <v>31</v>
      </c>
      <c r="AN1184" t="s">
        <v>31</v>
      </c>
      <c r="AO1184" t="s">
        <v>31</v>
      </c>
      <c r="AP1184" t="s">
        <v>31</v>
      </c>
      <c r="AQ1184" t="s">
        <v>31</v>
      </c>
      <c r="AR1184" t="s">
        <v>31</v>
      </c>
      <c r="AS1184" t="s">
        <v>31</v>
      </c>
      <c r="AT1184" t="s">
        <v>31</v>
      </c>
      <c r="AU1184" t="s">
        <v>31</v>
      </c>
      <c r="AV1184" t="s">
        <v>31</v>
      </c>
      <c r="AW1184" t="s">
        <v>31</v>
      </c>
      <c r="AX1184" t="s">
        <v>31</v>
      </c>
      <c r="AY1184" t="s">
        <v>31</v>
      </c>
      <c r="AZ1184" t="s">
        <v>31</v>
      </c>
      <c r="BA1184" t="s">
        <v>31</v>
      </c>
      <c r="BB1184" t="s">
        <v>31</v>
      </c>
      <c r="BC1184" s="189" t="e">
        <f t="shared" ca="1" si="297"/>
        <v>#N/A</v>
      </c>
      <c r="BD1184" s="189">
        <f t="shared" si="298"/>
        <v>100000</v>
      </c>
      <c r="BE1184" s="189" t="e">
        <f t="shared" ca="1" si="299"/>
        <v>#N/A</v>
      </c>
      <c r="BF1184" s="190" t="e">
        <f t="shared" ca="1" si="300"/>
        <v>#N/A</v>
      </c>
      <c r="BG1184" s="189">
        <f t="shared" si="301"/>
        <v>100000</v>
      </c>
      <c r="BH1184" s="191" t="e">
        <f t="shared" ca="1" si="302"/>
        <v>#N/A</v>
      </c>
      <c r="BI1184" s="189">
        <f t="shared" si="303"/>
        <v>0</v>
      </c>
    </row>
    <row r="1185" spans="2:61" hidden="1">
      <c r="B1185" t="s">
        <v>280</v>
      </c>
      <c r="C1185" t="s">
        <v>232</v>
      </c>
      <c r="D1185" t="s">
        <v>155</v>
      </c>
      <c r="E1185">
        <v>6170</v>
      </c>
      <c r="G1185" s="17"/>
      <c r="H1185">
        <v>6170</v>
      </c>
      <c r="I1185" t="str">
        <f t="shared" si="296"/>
        <v>NA</v>
      </c>
      <c r="J1185" t="str">
        <f t="shared" si="289"/>
        <v>NA</v>
      </c>
      <c r="L1185">
        <v>-4255</v>
      </c>
      <c r="M1185">
        <v>-4255</v>
      </c>
      <c r="N1185">
        <v>-4255</v>
      </c>
      <c r="O1185" t="s">
        <v>164</v>
      </c>
      <c r="P1185" t="s">
        <v>164</v>
      </c>
      <c r="Q1185" s="278">
        <f t="shared" si="290"/>
        <v>0</v>
      </c>
      <c r="R1185">
        <f t="shared" si="291"/>
        <v>0</v>
      </c>
      <c r="S1185" s="135" t="str">
        <f t="shared" si="292"/>
        <v>NA</v>
      </c>
      <c r="T1185" s="135" t="str">
        <f t="shared" si="293"/>
        <v>NA</v>
      </c>
      <c r="U1185" t="str">
        <f t="shared" si="295"/>
        <v>NA</v>
      </c>
      <c r="V1185">
        <f t="shared" si="288"/>
        <v>0</v>
      </c>
      <c r="W1185" s="66">
        <f t="shared" si="294"/>
        <v>0</v>
      </c>
      <c r="X1185" t="s">
        <v>31</v>
      </c>
      <c r="Y1185" t="s">
        <v>31</v>
      </c>
      <c r="Z1185" t="s">
        <v>31</v>
      </c>
      <c r="AA1185" t="s">
        <v>31</v>
      </c>
      <c r="AB1185" t="s">
        <v>31</v>
      </c>
      <c r="AC1185" t="s">
        <v>31</v>
      </c>
      <c r="AD1185" t="s">
        <v>31</v>
      </c>
      <c r="AE1185" t="s">
        <v>31</v>
      </c>
      <c r="AF1185" t="s">
        <v>31</v>
      </c>
      <c r="AG1185" t="s">
        <v>31</v>
      </c>
      <c r="AH1185" t="s">
        <v>31</v>
      </c>
      <c r="AI1185" t="s">
        <v>31</v>
      </c>
      <c r="AJ1185" t="s">
        <v>31</v>
      </c>
      <c r="AK1185" t="s">
        <v>31</v>
      </c>
      <c r="AL1185" t="s">
        <v>31</v>
      </c>
      <c r="AM1185" t="s">
        <v>31</v>
      </c>
      <c r="AN1185" t="s">
        <v>31</v>
      </c>
      <c r="AO1185" t="s">
        <v>31</v>
      </c>
      <c r="AP1185" t="s">
        <v>31</v>
      </c>
      <c r="AQ1185" t="s">
        <v>31</v>
      </c>
      <c r="AR1185" t="s">
        <v>31</v>
      </c>
      <c r="AS1185" t="s">
        <v>31</v>
      </c>
      <c r="AT1185" t="s">
        <v>31</v>
      </c>
      <c r="AU1185" t="s">
        <v>31</v>
      </c>
      <c r="AV1185" t="s">
        <v>31</v>
      </c>
      <c r="AW1185" t="s">
        <v>31</v>
      </c>
      <c r="AX1185" t="s">
        <v>31</v>
      </c>
      <c r="AY1185" t="s">
        <v>31</v>
      </c>
      <c r="AZ1185" t="s">
        <v>31</v>
      </c>
      <c r="BA1185" t="s">
        <v>31</v>
      </c>
      <c r="BB1185" t="s">
        <v>31</v>
      </c>
      <c r="BC1185" s="189" t="e">
        <f t="shared" ca="1" si="297"/>
        <v>#N/A</v>
      </c>
      <c r="BD1185" s="189">
        <f t="shared" si="298"/>
        <v>100000</v>
      </c>
      <c r="BE1185" s="189" t="e">
        <f t="shared" ca="1" si="299"/>
        <v>#N/A</v>
      </c>
      <c r="BF1185" s="190" t="e">
        <f t="shared" ca="1" si="300"/>
        <v>#N/A</v>
      </c>
      <c r="BG1185" s="189">
        <f t="shared" si="301"/>
        <v>100000</v>
      </c>
      <c r="BH1185" s="191" t="e">
        <f t="shared" ca="1" si="302"/>
        <v>#N/A</v>
      </c>
      <c r="BI1185" s="189">
        <f t="shared" si="303"/>
        <v>0</v>
      </c>
    </row>
    <row r="1186" spans="2:61" hidden="1">
      <c r="B1186" t="s">
        <v>280</v>
      </c>
      <c r="C1186" t="s">
        <v>232</v>
      </c>
      <c r="D1186" t="s">
        <v>156</v>
      </c>
      <c r="E1186">
        <v>6170</v>
      </c>
      <c r="G1186" s="17"/>
      <c r="H1186">
        <v>6170</v>
      </c>
      <c r="I1186" t="str">
        <f t="shared" si="296"/>
        <v>NA</v>
      </c>
      <c r="J1186" t="str">
        <f t="shared" si="289"/>
        <v>NA</v>
      </c>
      <c r="L1186">
        <v>-4255</v>
      </c>
      <c r="M1186">
        <v>-4255</v>
      </c>
      <c r="N1186">
        <v>-4255</v>
      </c>
      <c r="O1186" t="s">
        <v>164</v>
      </c>
      <c r="P1186" t="s">
        <v>164</v>
      </c>
      <c r="Q1186" s="278">
        <f t="shared" si="290"/>
        <v>0</v>
      </c>
      <c r="R1186">
        <f t="shared" si="291"/>
        <v>0</v>
      </c>
      <c r="S1186" s="135" t="str">
        <f t="shared" si="292"/>
        <v>NA</v>
      </c>
      <c r="T1186" s="135" t="str">
        <f t="shared" si="293"/>
        <v>NA</v>
      </c>
      <c r="U1186" t="str">
        <f t="shared" si="295"/>
        <v>NA</v>
      </c>
      <c r="V1186">
        <f t="shared" si="288"/>
        <v>0</v>
      </c>
      <c r="W1186" s="66">
        <f t="shared" si="294"/>
        <v>0</v>
      </c>
      <c r="X1186" t="s">
        <v>31</v>
      </c>
      <c r="Y1186" t="s">
        <v>31</v>
      </c>
      <c r="Z1186" t="s">
        <v>31</v>
      </c>
      <c r="AA1186" t="s">
        <v>31</v>
      </c>
      <c r="AB1186" t="s">
        <v>31</v>
      </c>
      <c r="AC1186" t="s">
        <v>31</v>
      </c>
      <c r="AD1186" t="s">
        <v>31</v>
      </c>
      <c r="AE1186" t="s">
        <v>31</v>
      </c>
      <c r="AF1186" t="s">
        <v>31</v>
      </c>
      <c r="AG1186" t="s">
        <v>31</v>
      </c>
      <c r="AH1186" t="s">
        <v>31</v>
      </c>
      <c r="AI1186" t="s">
        <v>31</v>
      </c>
      <c r="AJ1186" t="s">
        <v>31</v>
      </c>
      <c r="AK1186" t="s">
        <v>31</v>
      </c>
      <c r="AL1186" t="s">
        <v>31</v>
      </c>
      <c r="AM1186" t="s">
        <v>31</v>
      </c>
      <c r="AN1186" t="s">
        <v>31</v>
      </c>
      <c r="AO1186" t="s">
        <v>31</v>
      </c>
      <c r="AP1186" t="s">
        <v>31</v>
      </c>
      <c r="AQ1186" t="s">
        <v>31</v>
      </c>
      <c r="AR1186" t="s">
        <v>31</v>
      </c>
      <c r="AS1186" t="s">
        <v>31</v>
      </c>
      <c r="AT1186" t="s">
        <v>31</v>
      </c>
      <c r="AU1186" t="s">
        <v>31</v>
      </c>
      <c r="AV1186" t="s">
        <v>31</v>
      </c>
      <c r="AW1186" t="s">
        <v>31</v>
      </c>
      <c r="AX1186" t="s">
        <v>31</v>
      </c>
      <c r="AY1186" t="s">
        <v>31</v>
      </c>
      <c r="AZ1186" t="s">
        <v>31</v>
      </c>
      <c r="BA1186" t="s">
        <v>31</v>
      </c>
      <c r="BB1186" t="s">
        <v>31</v>
      </c>
      <c r="BC1186" s="189" t="e">
        <f t="shared" ca="1" si="297"/>
        <v>#N/A</v>
      </c>
      <c r="BD1186" s="189">
        <f t="shared" si="298"/>
        <v>100000</v>
      </c>
      <c r="BE1186" s="189" t="e">
        <f t="shared" ca="1" si="299"/>
        <v>#N/A</v>
      </c>
      <c r="BF1186" s="190" t="e">
        <f t="shared" ca="1" si="300"/>
        <v>#N/A</v>
      </c>
      <c r="BG1186" s="189">
        <f t="shared" si="301"/>
        <v>100000</v>
      </c>
      <c r="BH1186" s="191" t="e">
        <f t="shared" ca="1" si="302"/>
        <v>#N/A</v>
      </c>
      <c r="BI1186" s="189">
        <f t="shared" si="303"/>
        <v>0</v>
      </c>
    </row>
    <row r="1187" spans="2:61" hidden="1">
      <c r="B1187" t="s">
        <v>280</v>
      </c>
      <c r="C1187" t="s">
        <v>232</v>
      </c>
      <c r="D1187" t="s">
        <v>157</v>
      </c>
      <c r="E1187">
        <v>6170</v>
      </c>
      <c r="G1187" s="17"/>
      <c r="H1187">
        <v>6170</v>
      </c>
      <c r="I1187" t="str">
        <f t="shared" si="296"/>
        <v>NA</v>
      </c>
      <c r="J1187" t="str">
        <f t="shared" si="289"/>
        <v>NA</v>
      </c>
      <c r="L1187">
        <v>-4190</v>
      </c>
      <c r="M1187">
        <v>-4190</v>
      </c>
      <c r="N1187">
        <v>-4190</v>
      </c>
      <c r="O1187" t="s">
        <v>164</v>
      </c>
      <c r="P1187" t="s">
        <v>164</v>
      </c>
      <c r="Q1187" s="278">
        <f t="shared" si="290"/>
        <v>0</v>
      </c>
      <c r="R1187">
        <f t="shared" si="291"/>
        <v>0</v>
      </c>
      <c r="S1187" s="135" t="str">
        <f t="shared" si="292"/>
        <v>NA</v>
      </c>
      <c r="T1187" s="135" t="str">
        <f t="shared" si="293"/>
        <v>NA</v>
      </c>
      <c r="U1187" t="str">
        <f t="shared" si="295"/>
        <v>NA</v>
      </c>
      <c r="V1187">
        <f t="shared" si="288"/>
        <v>0</v>
      </c>
      <c r="W1187" s="66">
        <f t="shared" si="294"/>
        <v>0</v>
      </c>
      <c r="X1187" t="s">
        <v>31</v>
      </c>
      <c r="Y1187" t="s">
        <v>31</v>
      </c>
      <c r="Z1187" t="s">
        <v>31</v>
      </c>
      <c r="AA1187" t="s">
        <v>31</v>
      </c>
      <c r="AB1187" t="s">
        <v>31</v>
      </c>
      <c r="AC1187" t="s">
        <v>31</v>
      </c>
      <c r="AD1187" t="s">
        <v>31</v>
      </c>
      <c r="AE1187" t="s">
        <v>31</v>
      </c>
      <c r="AF1187" t="s">
        <v>31</v>
      </c>
      <c r="AG1187" t="s">
        <v>31</v>
      </c>
      <c r="AH1187" t="s">
        <v>31</v>
      </c>
      <c r="AI1187" t="s">
        <v>31</v>
      </c>
      <c r="AJ1187" t="s">
        <v>31</v>
      </c>
      <c r="AK1187" t="s">
        <v>31</v>
      </c>
      <c r="AL1187" t="s">
        <v>31</v>
      </c>
      <c r="AM1187" t="s">
        <v>31</v>
      </c>
      <c r="AN1187" t="s">
        <v>31</v>
      </c>
      <c r="AO1187" t="s">
        <v>31</v>
      </c>
      <c r="AP1187" t="s">
        <v>31</v>
      </c>
      <c r="AQ1187" t="s">
        <v>31</v>
      </c>
      <c r="AR1187" t="s">
        <v>31</v>
      </c>
      <c r="AS1187" t="s">
        <v>31</v>
      </c>
      <c r="AT1187" t="s">
        <v>31</v>
      </c>
      <c r="AU1187" t="s">
        <v>31</v>
      </c>
      <c r="AV1187" t="s">
        <v>31</v>
      </c>
      <c r="AW1187" t="s">
        <v>31</v>
      </c>
      <c r="AX1187" t="s">
        <v>31</v>
      </c>
      <c r="AY1187" t="s">
        <v>31</v>
      </c>
      <c r="AZ1187" t="s">
        <v>31</v>
      </c>
      <c r="BA1187" t="s">
        <v>31</v>
      </c>
      <c r="BB1187" t="s">
        <v>31</v>
      </c>
      <c r="BC1187" s="189" t="e">
        <f t="shared" ca="1" si="297"/>
        <v>#N/A</v>
      </c>
      <c r="BD1187" s="189">
        <f t="shared" si="298"/>
        <v>100000</v>
      </c>
      <c r="BE1187" s="189" t="e">
        <f t="shared" ca="1" si="299"/>
        <v>#N/A</v>
      </c>
      <c r="BF1187" s="190" t="e">
        <f t="shared" ca="1" si="300"/>
        <v>#N/A</v>
      </c>
      <c r="BG1187" s="189">
        <f t="shared" si="301"/>
        <v>100000</v>
      </c>
      <c r="BH1187" s="191" t="e">
        <f t="shared" ca="1" si="302"/>
        <v>#N/A</v>
      </c>
      <c r="BI1187" s="189">
        <f t="shared" si="303"/>
        <v>0</v>
      </c>
    </row>
    <row r="1188" spans="2:61" hidden="1">
      <c r="B1188" t="s">
        <v>280</v>
      </c>
      <c r="C1188" t="s">
        <v>232</v>
      </c>
      <c r="D1188" t="s">
        <v>158</v>
      </c>
      <c r="E1188">
        <v>6170</v>
      </c>
      <c r="G1188" s="17"/>
      <c r="H1188">
        <v>6170</v>
      </c>
      <c r="I1188" t="str">
        <f t="shared" si="296"/>
        <v>NA</v>
      </c>
      <c r="J1188" t="str">
        <f t="shared" si="289"/>
        <v>NA</v>
      </c>
      <c r="L1188">
        <v>-4190</v>
      </c>
      <c r="M1188">
        <v>-4190</v>
      </c>
      <c r="N1188">
        <v>-4190</v>
      </c>
      <c r="O1188" t="s">
        <v>164</v>
      </c>
      <c r="P1188" t="s">
        <v>164</v>
      </c>
      <c r="Q1188" s="278">
        <f t="shared" si="290"/>
        <v>0</v>
      </c>
      <c r="R1188">
        <f t="shared" si="291"/>
        <v>0</v>
      </c>
      <c r="S1188" s="135" t="str">
        <f t="shared" si="292"/>
        <v>NA</v>
      </c>
      <c r="T1188" s="135" t="str">
        <f t="shared" si="293"/>
        <v>NA</v>
      </c>
      <c r="U1188" t="str">
        <f t="shared" si="295"/>
        <v>NA</v>
      </c>
      <c r="V1188">
        <f t="shared" si="288"/>
        <v>0</v>
      </c>
      <c r="W1188" s="66">
        <f t="shared" si="294"/>
        <v>0</v>
      </c>
      <c r="X1188" t="s">
        <v>31</v>
      </c>
      <c r="Y1188" t="s">
        <v>31</v>
      </c>
      <c r="Z1188" t="s">
        <v>31</v>
      </c>
      <c r="AA1188" t="s">
        <v>31</v>
      </c>
      <c r="AB1188" t="s">
        <v>31</v>
      </c>
      <c r="AC1188" t="s">
        <v>31</v>
      </c>
      <c r="AD1188" t="s">
        <v>31</v>
      </c>
      <c r="AE1188" t="s">
        <v>31</v>
      </c>
      <c r="AF1188" t="s">
        <v>31</v>
      </c>
      <c r="AG1188" t="s">
        <v>31</v>
      </c>
      <c r="AH1188" t="s">
        <v>31</v>
      </c>
      <c r="AI1188" t="s">
        <v>31</v>
      </c>
      <c r="AJ1188" t="s">
        <v>31</v>
      </c>
      <c r="AK1188" t="s">
        <v>31</v>
      </c>
      <c r="AL1188" t="s">
        <v>31</v>
      </c>
      <c r="AM1188" t="s">
        <v>31</v>
      </c>
      <c r="AN1188" t="s">
        <v>31</v>
      </c>
      <c r="AO1188" t="s">
        <v>31</v>
      </c>
      <c r="AP1188" t="s">
        <v>31</v>
      </c>
      <c r="AQ1188" t="s">
        <v>31</v>
      </c>
      <c r="AR1188" t="s">
        <v>31</v>
      </c>
      <c r="AS1188" t="s">
        <v>31</v>
      </c>
      <c r="AT1188" t="s">
        <v>31</v>
      </c>
      <c r="AU1188" t="s">
        <v>31</v>
      </c>
      <c r="AV1188" t="s">
        <v>31</v>
      </c>
      <c r="AW1188" t="s">
        <v>31</v>
      </c>
      <c r="AX1188" t="s">
        <v>31</v>
      </c>
      <c r="AY1188" t="s">
        <v>31</v>
      </c>
      <c r="AZ1188" t="s">
        <v>31</v>
      </c>
      <c r="BA1188" t="s">
        <v>31</v>
      </c>
      <c r="BB1188" t="s">
        <v>31</v>
      </c>
      <c r="BC1188" s="189" t="e">
        <f t="shared" ca="1" si="297"/>
        <v>#N/A</v>
      </c>
      <c r="BD1188" s="189">
        <f t="shared" si="298"/>
        <v>100000</v>
      </c>
      <c r="BE1188" s="189" t="e">
        <f t="shared" ca="1" si="299"/>
        <v>#N/A</v>
      </c>
      <c r="BF1188" s="190" t="e">
        <f t="shared" ca="1" si="300"/>
        <v>#N/A</v>
      </c>
      <c r="BG1188" s="189">
        <f t="shared" si="301"/>
        <v>100000</v>
      </c>
      <c r="BH1188" s="191" t="e">
        <f t="shared" ca="1" si="302"/>
        <v>#N/A</v>
      </c>
      <c r="BI1188" s="189">
        <f t="shared" si="303"/>
        <v>0</v>
      </c>
    </row>
    <row r="1189" spans="2:61" hidden="1">
      <c r="B1189" t="s">
        <v>280</v>
      </c>
      <c r="C1189" t="s">
        <v>232</v>
      </c>
      <c r="D1189" t="s">
        <v>159</v>
      </c>
      <c r="E1189">
        <v>6170</v>
      </c>
      <c r="G1189" s="17"/>
      <c r="H1189">
        <v>6170</v>
      </c>
      <c r="I1189" t="str">
        <f t="shared" si="296"/>
        <v>NA</v>
      </c>
      <c r="J1189" t="str">
        <f t="shared" si="289"/>
        <v>NA</v>
      </c>
      <c r="L1189">
        <v>-4190</v>
      </c>
      <c r="M1189">
        <v>-4190</v>
      </c>
      <c r="N1189">
        <v>-4190</v>
      </c>
      <c r="O1189" t="s">
        <v>164</v>
      </c>
      <c r="P1189" t="s">
        <v>164</v>
      </c>
      <c r="Q1189" s="278">
        <f t="shared" si="290"/>
        <v>0</v>
      </c>
      <c r="R1189">
        <f t="shared" si="291"/>
        <v>0</v>
      </c>
      <c r="S1189" s="135" t="str">
        <f t="shared" si="292"/>
        <v>NA</v>
      </c>
      <c r="T1189" s="135" t="str">
        <f t="shared" si="293"/>
        <v>NA</v>
      </c>
      <c r="U1189" t="str">
        <f t="shared" si="295"/>
        <v>NA</v>
      </c>
      <c r="V1189">
        <f t="shared" si="288"/>
        <v>0</v>
      </c>
      <c r="W1189" s="66">
        <f t="shared" si="294"/>
        <v>0</v>
      </c>
      <c r="X1189" t="s">
        <v>31</v>
      </c>
      <c r="Y1189" t="s">
        <v>31</v>
      </c>
      <c r="Z1189" t="s">
        <v>31</v>
      </c>
      <c r="AA1189" t="s">
        <v>31</v>
      </c>
      <c r="AB1189" t="s">
        <v>31</v>
      </c>
      <c r="AC1189" t="s">
        <v>31</v>
      </c>
      <c r="AD1189" t="s">
        <v>31</v>
      </c>
      <c r="AE1189" t="s">
        <v>31</v>
      </c>
      <c r="AF1189" t="s">
        <v>31</v>
      </c>
      <c r="AG1189" t="s">
        <v>31</v>
      </c>
      <c r="AH1189" t="s">
        <v>31</v>
      </c>
      <c r="AI1189" t="s">
        <v>31</v>
      </c>
      <c r="AJ1189" t="s">
        <v>31</v>
      </c>
      <c r="AK1189" t="s">
        <v>31</v>
      </c>
      <c r="AL1189" t="s">
        <v>31</v>
      </c>
      <c r="AM1189" t="s">
        <v>31</v>
      </c>
      <c r="AN1189" t="s">
        <v>31</v>
      </c>
      <c r="AO1189" t="s">
        <v>31</v>
      </c>
      <c r="AP1189" t="s">
        <v>31</v>
      </c>
      <c r="AQ1189" t="s">
        <v>31</v>
      </c>
      <c r="AR1189" t="s">
        <v>31</v>
      </c>
      <c r="AS1189" t="s">
        <v>31</v>
      </c>
      <c r="AT1189" t="s">
        <v>31</v>
      </c>
      <c r="AU1189" t="s">
        <v>31</v>
      </c>
      <c r="AV1189" t="s">
        <v>31</v>
      </c>
      <c r="AW1189" t="s">
        <v>31</v>
      </c>
      <c r="AX1189" t="s">
        <v>31</v>
      </c>
      <c r="AY1189" t="s">
        <v>31</v>
      </c>
      <c r="AZ1189" t="s">
        <v>31</v>
      </c>
      <c r="BA1189" t="s">
        <v>31</v>
      </c>
      <c r="BB1189" t="s">
        <v>31</v>
      </c>
      <c r="BC1189" s="189" t="e">
        <f t="shared" ca="1" si="297"/>
        <v>#N/A</v>
      </c>
      <c r="BD1189" s="189">
        <f t="shared" si="298"/>
        <v>100000</v>
      </c>
      <c r="BE1189" s="189" t="e">
        <f t="shared" ca="1" si="299"/>
        <v>#N/A</v>
      </c>
      <c r="BF1189" s="190" t="e">
        <f t="shared" ca="1" si="300"/>
        <v>#N/A</v>
      </c>
      <c r="BG1189" s="189">
        <f t="shared" si="301"/>
        <v>100000</v>
      </c>
      <c r="BH1189" s="191" t="e">
        <f t="shared" ca="1" si="302"/>
        <v>#N/A</v>
      </c>
      <c r="BI1189" s="189">
        <f t="shared" si="303"/>
        <v>0</v>
      </c>
    </row>
    <row r="1190" spans="2:61" hidden="1">
      <c r="B1190" t="s">
        <v>280</v>
      </c>
      <c r="C1190" t="s">
        <v>232</v>
      </c>
      <c r="D1190" t="s">
        <v>160</v>
      </c>
      <c r="E1190">
        <v>6170</v>
      </c>
      <c r="G1190" s="17"/>
      <c r="H1190">
        <v>6170</v>
      </c>
      <c r="I1190" t="str">
        <f t="shared" si="296"/>
        <v>NA</v>
      </c>
      <c r="J1190" t="str">
        <f t="shared" si="289"/>
        <v>NA</v>
      </c>
      <c r="L1190">
        <v>-4190</v>
      </c>
      <c r="M1190">
        <v>-4190</v>
      </c>
      <c r="N1190">
        <v>-4190</v>
      </c>
      <c r="O1190" t="s">
        <v>164</v>
      </c>
      <c r="P1190" t="s">
        <v>164</v>
      </c>
      <c r="Q1190" s="278">
        <f t="shared" si="290"/>
        <v>0</v>
      </c>
      <c r="R1190">
        <f t="shared" si="291"/>
        <v>0</v>
      </c>
      <c r="S1190" s="135" t="str">
        <f t="shared" si="292"/>
        <v>NA</v>
      </c>
      <c r="T1190" s="135" t="str">
        <f t="shared" si="293"/>
        <v>NA</v>
      </c>
      <c r="U1190" t="str">
        <f t="shared" si="295"/>
        <v>NA</v>
      </c>
      <c r="V1190">
        <f t="shared" si="288"/>
        <v>0</v>
      </c>
      <c r="W1190" s="66">
        <f t="shared" si="294"/>
        <v>0</v>
      </c>
      <c r="X1190" t="s">
        <v>31</v>
      </c>
      <c r="Y1190" t="s">
        <v>31</v>
      </c>
      <c r="Z1190" t="s">
        <v>31</v>
      </c>
      <c r="AA1190" t="s">
        <v>31</v>
      </c>
      <c r="AB1190" t="s">
        <v>31</v>
      </c>
      <c r="AC1190" t="s">
        <v>31</v>
      </c>
      <c r="AD1190" t="s">
        <v>31</v>
      </c>
      <c r="AE1190" t="s">
        <v>31</v>
      </c>
      <c r="AF1190" t="s">
        <v>31</v>
      </c>
      <c r="AG1190" t="s">
        <v>31</v>
      </c>
      <c r="AH1190" t="s">
        <v>31</v>
      </c>
      <c r="AI1190" t="s">
        <v>31</v>
      </c>
      <c r="AJ1190" t="s">
        <v>31</v>
      </c>
      <c r="AK1190" t="s">
        <v>31</v>
      </c>
      <c r="AL1190" t="s">
        <v>31</v>
      </c>
      <c r="AM1190" t="s">
        <v>31</v>
      </c>
      <c r="AN1190" t="s">
        <v>31</v>
      </c>
      <c r="AO1190" t="s">
        <v>31</v>
      </c>
      <c r="AP1190" t="s">
        <v>31</v>
      </c>
      <c r="AQ1190" t="s">
        <v>31</v>
      </c>
      <c r="AR1190" t="s">
        <v>31</v>
      </c>
      <c r="AS1190" t="s">
        <v>31</v>
      </c>
      <c r="AT1190" t="s">
        <v>31</v>
      </c>
      <c r="AU1190" t="s">
        <v>31</v>
      </c>
      <c r="AV1190" t="s">
        <v>31</v>
      </c>
      <c r="AW1190" t="s">
        <v>31</v>
      </c>
      <c r="AX1190" t="s">
        <v>31</v>
      </c>
      <c r="AY1190" t="s">
        <v>31</v>
      </c>
      <c r="AZ1190" t="s">
        <v>31</v>
      </c>
      <c r="BA1190" t="s">
        <v>31</v>
      </c>
      <c r="BB1190" t="s">
        <v>31</v>
      </c>
      <c r="BC1190" s="189" t="e">
        <f t="shared" ca="1" si="297"/>
        <v>#N/A</v>
      </c>
      <c r="BD1190" s="189">
        <f t="shared" si="298"/>
        <v>100000</v>
      </c>
      <c r="BE1190" s="189" t="e">
        <f t="shared" ca="1" si="299"/>
        <v>#N/A</v>
      </c>
      <c r="BF1190" s="190" t="e">
        <f t="shared" ca="1" si="300"/>
        <v>#N/A</v>
      </c>
      <c r="BG1190" s="189">
        <f t="shared" si="301"/>
        <v>100000</v>
      </c>
      <c r="BH1190" s="191" t="e">
        <f t="shared" ca="1" si="302"/>
        <v>#N/A</v>
      </c>
      <c r="BI1190" s="189">
        <f t="shared" si="303"/>
        <v>0</v>
      </c>
    </row>
    <row r="1191" spans="2:61" hidden="1">
      <c r="B1191" t="s">
        <v>280</v>
      </c>
      <c r="C1191" t="s">
        <v>232</v>
      </c>
      <c r="D1191" t="s">
        <v>161</v>
      </c>
      <c r="E1191">
        <v>6670</v>
      </c>
      <c r="G1191" s="17"/>
      <c r="H1191">
        <v>6670</v>
      </c>
      <c r="I1191" t="str">
        <f t="shared" si="296"/>
        <v>NA</v>
      </c>
      <c r="J1191" t="str">
        <f t="shared" si="289"/>
        <v>NA</v>
      </c>
      <c r="L1191">
        <v>-4325</v>
      </c>
      <c r="M1191">
        <v>-4325</v>
      </c>
      <c r="N1191">
        <v>-4325</v>
      </c>
      <c r="O1191" t="s">
        <v>164</v>
      </c>
      <c r="P1191" t="s">
        <v>164</v>
      </c>
      <c r="Q1191" s="278">
        <f t="shared" si="290"/>
        <v>0</v>
      </c>
      <c r="R1191">
        <f t="shared" si="291"/>
        <v>0</v>
      </c>
      <c r="S1191" s="135" t="str">
        <f t="shared" si="292"/>
        <v>NA</v>
      </c>
      <c r="T1191" s="135" t="str">
        <f t="shared" si="293"/>
        <v>NA</v>
      </c>
      <c r="U1191" t="str">
        <f t="shared" si="295"/>
        <v>NA</v>
      </c>
      <c r="V1191">
        <f t="shared" si="288"/>
        <v>0</v>
      </c>
      <c r="W1191" s="66">
        <f t="shared" si="294"/>
        <v>0</v>
      </c>
      <c r="X1191" t="s">
        <v>31</v>
      </c>
      <c r="Y1191" t="s">
        <v>31</v>
      </c>
      <c r="Z1191" t="s">
        <v>31</v>
      </c>
      <c r="AA1191" t="s">
        <v>31</v>
      </c>
      <c r="AB1191" t="s">
        <v>31</v>
      </c>
      <c r="AC1191" t="s">
        <v>31</v>
      </c>
      <c r="AD1191" t="s">
        <v>31</v>
      </c>
      <c r="AE1191" t="s">
        <v>31</v>
      </c>
      <c r="AF1191" t="s">
        <v>31</v>
      </c>
      <c r="AG1191" t="s">
        <v>31</v>
      </c>
      <c r="AH1191" t="s">
        <v>31</v>
      </c>
      <c r="AI1191" t="s">
        <v>31</v>
      </c>
      <c r="AJ1191" t="s">
        <v>31</v>
      </c>
      <c r="AK1191" t="s">
        <v>31</v>
      </c>
      <c r="AL1191" t="s">
        <v>31</v>
      </c>
      <c r="AM1191" t="s">
        <v>31</v>
      </c>
      <c r="AN1191" t="s">
        <v>31</v>
      </c>
      <c r="AO1191" t="s">
        <v>31</v>
      </c>
      <c r="AP1191" t="s">
        <v>31</v>
      </c>
      <c r="AQ1191" t="s">
        <v>31</v>
      </c>
      <c r="AR1191" t="s">
        <v>31</v>
      </c>
      <c r="AS1191" t="s">
        <v>31</v>
      </c>
      <c r="AT1191" t="s">
        <v>31</v>
      </c>
      <c r="AU1191" t="s">
        <v>31</v>
      </c>
      <c r="AV1191" t="s">
        <v>31</v>
      </c>
      <c r="AW1191" t="s">
        <v>31</v>
      </c>
      <c r="AX1191" t="s">
        <v>31</v>
      </c>
      <c r="AY1191" t="s">
        <v>31</v>
      </c>
      <c r="AZ1191" t="s">
        <v>31</v>
      </c>
      <c r="BA1191" t="s">
        <v>31</v>
      </c>
      <c r="BB1191" t="s">
        <v>31</v>
      </c>
      <c r="BC1191" s="189" t="e">
        <f t="shared" ca="1" si="297"/>
        <v>#N/A</v>
      </c>
      <c r="BD1191" s="189">
        <f t="shared" si="298"/>
        <v>100000</v>
      </c>
      <c r="BE1191" s="189" t="e">
        <f t="shared" ca="1" si="299"/>
        <v>#N/A</v>
      </c>
      <c r="BF1191" s="190" t="e">
        <f t="shared" ca="1" si="300"/>
        <v>#N/A</v>
      </c>
      <c r="BG1191" s="189">
        <f t="shared" si="301"/>
        <v>100000</v>
      </c>
      <c r="BH1191" s="191" t="e">
        <f t="shared" ca="1" si="302"/>
        <v>#N/A</v>
      </c>
      <c r="BI1191" s="189">
        <f t="shared" si="303"/>
        <v>0</v>
      </c>
    </row>
    <row r="1192" spans="2:61" hidden="1">
      <c r="B1192" t="s">
        <v>280</v>
      </c>
      <c r="C1192" t="s">
        <v>232</v>
      </c>
      <c r="D1192" t="s">
        <v>162</v>
      </c>
      <c r="E1192">
        <v>6670</v>
      </c>
      <c r="G1192" s="17"/>
      <c r="H1192">
        <v>6670</v>
      </c>
      <c r="I1192" t="str">
        <f t="shared" si="296"/>
        <v>NA</v>
      </c>
      <c r="J1192" t="str">
        <f t="shared" si="289"/>
        <v>NA</v>
      </c>
      <c r="L1192">
        <v>-4325</v>
      </c>
      <c r="M1192">
        <v>-4325</v>
      </c>
      <c r="N1192">
        <v>-4325</v>
      </c>
      <c r="O1192" t="s">
        <v>164</v>
      </c>
      <c r="P1192" t="s">
        <v>164</v>
      </c>
      <c r="Q1192" s="278">
        <f t="shared" si="290"/>
        <v>0</v>
      </c>
      <c r="R1192">
        <f t="shared" si="291"/>
        <v>0</v>
      </c>
      <c r="S1192" s="135" t="str">
        <f t="shared" si="292"/>
        <v>NA</v>
      </c>
      <c r="T1192" s="135" t="str">
        <f t="shared" si="293"/>
        <v>NA</v>
      </c>
      <c r="U1192" t="str">
        <f t="shared" si="295"/>
        <v>NA</v>
      </c>
      <c r="V1192">
        <f t="shared" si="288"/>
        <v>0</v>
      </c>
      <c r="W1192" s="66">
        <f t="shared" si="294"/>
        <v>0</v>
      </c>
      <c r="X1192" t="s">
        <v>31</v>
      </c>
      <c r="Y1192" t="s">
        <v>31</v>
      </c>
      <c r="Z1192" t="s">
        <v>31</v>
      </c>
      <c r="AA1192" t="s">
        <v>31</v>
      </c>
      <c r="AB1192" t="s">
        <v>31</v>
      </c>
      <c r="AC1192" t="s">
        <v>31</v>
      </c>
      <c r="AD1192" t="s">
        <v>31</v>
      </c>
      <c r="AE1192" t="s">
        <v>31</v>
      </c>
      <c r="AF1192" t="s">
        <v>31</v>
      </c>
      <c r="AG1192" t="s">
        <v>31</v>
      </c>
      <c r="AH1192" t="s">
        <v>31</v>
      </c>
      <c r="AI1192" t="s">
        <v>31</v>
      </c>
      <c r="AJ1192" t="s">
        <v>31</v>
      </c>
      <c r="AK1192" t="s">
        <v>31</v>
      </c>
      <c r="AL1192" t="s">
        <v>31</v>
      </c>
      <c r="AM1192" t="s">
        <v>31</v>
      </c>
      <c r="AN1192" t="s">
        <v>31</v>
      </c>
      <c r="AO1192" t="s">
        <v>31</v>
      </c>
      <c r="AP1192" t="s">
        <v>31</v>
      </c>
      <c r="AQ1192" t="s">
        <v>31</v>
      </c>
      <c r="AR1192" t="s">
        <v>31</v>
      </c>
      <c r="AS1192" t="s">
        <v>31</v>
      </c>
      <c r="AT1192" t="s">
        <v>31</v>
      </c>
      <c r="AU1192" t="s">
        <v>31</v>
      </c>
      <c r="AV1192" t="s">
        <v>31</v>
      </c>
      <c r="AW1192" t="s">
        <v>31</v>
      </c>
      <c r="AX1192" t="s">
        <v>31</v>
      </c>
      <c r="AY1192" t="s">
        <v>31</v>
      </c>
      <c r="AZ1192" t="s">
        <v>31</v>
      </c>
      <c r="BA1192" t="s">
        <v>31</v>
      </c>
      <c r="BB1192" t="s">
        <v>31</v>
      </c>
      <c r="BC1192" s="189" t="e">
        <f t="shared" ca="1" si="297"/>
        <v>#N/A</v>
      </c>
      <c r="BD1192" s="189">
        <f t="shared" si="298"/>
        <v>100000</v>
      </c>
      <c r="BE1192" s="189" t="e">
        <f t="shared" ca="1" si="299"/>
        <v>#N/A</v>
      </c>
      <c r="BF1192" s="190" t="e">
        <f t="shared" ca="1" si="300"/>
        <v>#N/A</v>
      </c>
      <c r="BG1192" s="189">
        <f t="shared" si="301"/>
        <v>100000</v>
      </c>
      <c r="BH1192" s="191" t="e">
        <f t="shared" ca="1" si="302"/>
        <v>#N/A</v>
      </c>
      <c r="BI1192" s="189">
        <f t="shared" si="303"/>
        <v>0</v>
      </c>
    </row>
    <row r="1193" spans="2:61" hidden="1">
      <c r="B1193" t="s">
        <v>280</v>
      </c>
      <c r="C1193" t="s">
        <v>232</v>
      </c>
      <c r="D1193" t="s">
        <v>163</v>
      </c>
      <c r="E1193">
        <v>6670</v>
      </c>
      <c r="G1193" s="17"/>
      <c r="H1193">
        <v>6670</v>
      </c>
      <c r="I1193" t="str">
        <f t="shared" si="296"/>
        <v>NA</v>
      </c>
      <c r="J1193" t="str">
        <f t="shared" si="289"/>
        <v>NA</v>
      </c>
      <c r="L1193">
        <v>-3538</v>
      </c>
      <c r="M1193">
        <v>-3538</v>
      </c>
      <c r="N1193">
        <v>-3538</v>
      </c>
      <c r="O1193" t="s">
        <v>164</v>
      </c>
      <c r="P1193" t="s">
        <v>164</v>
      </c>
      <c r="Q1193" s="278">
        <f t="shared" si="290"/>
        <v>0</v>
      </c>
      <c r="R1193">
        <f t="shared" si="291"/>
        <v>0</v>
      </c>
      <c r="S1193" s="135" t="str">
        <f t="shared" si="292"/>
        <v>NA</v>
      </c>
      <c r="T1193" s="135" t="str">
        <f t="shared" si="293"/>
        <v>NA</v>
      </c>
      <c r="U1193" t="str">
        <f t="shared" si="295"/>
        <v>NA</v>
      </c>
      <c r="V1193">
        <f t="shared" si="288"/>
        <v>0</v>
      </c>
      <c r="W1193" s="66">
        <f t="shared" si="294"/>
        <v>0</v>
      </c>
      <c r="X1193" t="s">
        <v>31</v>
      </c>
      <c r="Y1193" t="s">
        <v>31</v>
      </c>
      <c r="Z1193" t="s">
        <v>31</v>
      </c>
      <c r="AA1193" t="s">
        <v>31</v>
      </c>
      <c r="AB1193" t="s">
        <v>31</v>
      </c>
      <c r="AC1193" t="s">
        <v>31</v>
      </c>
      <c r="AD1193" t="s">
        <v>31</v>
      </c>
      <c r="AE1193" t="s">
        <v>31</v>
      </c>
      <c r="AF1193" t="s">
        <v>31</v>
      </c>
      <c r="AG1193" t="s">
        <v>31</v>
      </c>
      <c r="AH1193" t="s">
        <v>31</v>
      </c>
      <c r="AI1193" t="s">
        <v>31</v>
      </c>
      <c r="AJ1193" t="s">
        <v>31</v>
      </c>
      <c r="AK1193" t="s">
        <v>31</v>
      </c>
      <c r="AL1193" t="s">
        <v>31</v>
      </c>
      <c r="AM1193" t="s">
        <v>31</v>
      </c>
      <c r="AN1193" t="s">
        <v>31</v>
      </c>
      <c r="AO1193" t="s">
        <v>31</v>
      </c>
      <c r="AP1193" t="s">
        <v>31</v>
      </c>
      <c r="AQ1193" t="s">
        <v>31</v>
      </c>
      <c r="AR1193" t="s">
        <v>31</v>
      </c>
      <c r="AS1193" t="s">
        <v>31</v>
      </c>
      <c r="AT1193" t="s">
        <v>31</v>
      </c>
      <c r="AU1193" t="s">
        <v>31</v>
      </c>
      <c r="AV1193" t="s">
        <v>31</v>
      </c>
      <c r="AW1193" t="s">
        <v>31</v>
      </c>
      <c r="AX1193" t="s">
        <v>31</v>
      </c>
      <c r="AY1193" t="s">
        <v>31</v>
      </c>
      <c r="AZ1193" t="s">
        <v>31</v>
      </c>
      <c r="BA1193" t="s">
        <v>31</v>
      </c>
      <c r="BB1193" t="s">
        <v>31</v>
      </c>
      <c r="BC1193" s="189" t="e">
        <f t="shared" ca="1" si="297"/>
        <v>#N/A</v>
      </c>
      <c r="BD1193" s="189">
        <f t="shared" si="298"/>
        <v>100000</v>
      </c>
      <c r="BE1193" s="189" t="e">
        <f t="shared" ca="1" si="299"/>
        <v>#N/A</v>
      </c>
      <c r="BF1193" s="190" t="e">
        <f t="shared" ca="1" si="300"/>
        <v>#N/A</v>
      </c>
      <c r="BG1193" s="189">
        <f t="shared" si="301"/>
        <v>100000</v>
      </c>
      <c r="BH1193" s="191" t="e">
        <f t="shared" ca="1" si="302"/>
        <v>#N/A</v>
      </c>
      <c r="BI1193" s="189">
        <f t="shared" si="303"/>
        <v>0</v>
      </c>
    </row>
    <row r="1194" spans="2:61" hidden="1">
      <c r="B1194" t="s">
        <v>280</v>
      </c>
      <c r="C1194" t="s">
        <v>232</v>
      </c>
      <c r="D1194" t="s">
        <v>165</v>
      </c>
      <c r="E1194">
        <v>6670</v>
      </c>
      <c r="G1194" s="17"/>
      <c r="H1194">
        <v>6670</v>
      </c>
      <c r="I1194" t="str">
        <f t="shared" si="296"/>
        <v>NA</v>
      </c>
      <c r="J1194" t="str">
        <f t="shared" si="289"/>
        <v>NA</v>
      </c>
      <c r="L1194">
        <v>-3538</v>
      </c>
      <c r="M1194">
        <v>-3538</v>
      </c>
      <c r="N1194">
        <v>-3538</v>
      </c>
      <c r="O1194" t="s">
        <v>164</v>
      </c>
      <c r="P1194" t="s">
        <v>164</v>
      </c>
      <c r="Q1194" s="278">
        <f t="shared" si="290"/>
        <v>0</v>
      </c>
      <c r="R1194">
        <f t="shared" si="291"/>
        <v>0</v>
      </c>
      <c r="S1194" s="135" t="str">
        <f t="shared" si="292"/>
        <v>NA</v>
      </c>
      <c r="T1194" s="135" t="str">
        <f t="shared" si="293"/>
        <v>NA</v>
      </c>
      <c r="U1194" t="str">
        <f t="shared" si="295"/>
        <v>NA</v>
      </c>
      <c r="V1194">
        <f t="shared" si="288"/>
        <v>0</v>
      </c>
      <c r="W1194" s="66">
        <f t="shared" si="294"/>
        <v>0</v>
      </c>
      <c r="X1194" t="s">
        <v>31</v>
      </c>
      <c r="Y1194" t="s">
        <v>31</v>
      </c>
      <c r="Z1194" t="s">
        <v>31</v>
      </c>
      <c r="AA1194" t="s">
        <v>31</v>
      </c>
      <c r="AB1194" t="s">
        <v>31</v>
      </c>
      <c r="AC1194" t="s">
        <v>31</v>
      </c>
      <c r="AD1194" t="s">
        <v>31</v>
      </c>
      <c r="AE1194" t="s">
        <v>31</v>
      </c>
      <c r="AF1194" t="s">
        <v>31</v>
      </c>
      <c r="AG1194" t="s">
        <v>31</v>
      </c>
      <c r="AH1194" t="s">
        <v>31</v>
      </c>
      <c r="AI1194" t="s">
        <v>31</v>
      </c>
      <c r="AJ1194" t="s">
        <v>31</v>
      </c>
      <c r="AK1194" t="s">
        <v>31</v>
      </c>
      <c r="AL1194" t="s">
        <v>31</v>
      </c>
      <c r="AM1194" t="s">
        <v>31</v>
      </c>
      <c r="AN1194" t="s">
        <v>31</v>
      </c>
      <c r="AO1194" t="s">
        <v>31</v>
      </c>
      <c r="AP1194" t="s">
        <v>31</v>
      </c>
      <c r="AQ1194" t="s">
        <v>31</v>
      </c>
      <c r="AR1194" t="s">
        <v>31</v>
      </c>
      <c r="AS1194" t="s">
        <v>31</v>
      </c>
      <c r="AT1194" t="s">
        <v>31</v>
      </c>
      <c r="AU1194" t="s">
        <v>31</v>
      </c>
      <c r="AV1194" t="s">
        <v>31</v>
      </c>
      <c r="AW1194" t="s">
        <v>31</v>
      </c>
      <c r="AX1194" t="s">
        <v>31</v>
      </c>
      <c r="AY1194" t="s">
        <v>31</v>
      </c>
      <c r="AZ1194" t="s">
        <v>31</v>
      </c>
      <c r="BA1194" t="s">
        <v>31</v>
      </c>
      <c r="BB1194" t="s">
        <v>31</v>
      </c>
      <c r="BC1194" s="189" t="e">
        <f t="shared" ca="1" si="297"/>
        <v>#N/A</v>
      </c>
      <c r="BD1194" s="189">
        <f t="shared" si="298"/>
        <v>100000</v>
      </c>
      <c r="BE1194" s="189" t="e">
        <f t="shared" ca="1" si="299"/>
        <v>#N/A</v>
      </c>
      <c r="BF1194" s="190" t="e">
        <f t="shared" ca="1" si="300"/>
        <v>#N/A</v>
      </c>
      <c r="BG1194" s="189">
        <f t="shared" si="301"/>
        <v>100000</v>
      </c>
      <c r="BH1194" s="191" t="e">
        <f t="shared" ca="1" si="302"/>
        <v>#N/A</v>
      </c>
      <c r="BI1194" s="189">
        <f t="shared" si="303"/>
        <v>0</v>
      </c>
    </row>
    <row r="1195" spans="2:61" hidden="1">
      <c r="B1195" t="s">
        <v>280</v>
      </c>
      <c r="C1195" t="s">
        <v>232</v>
      </c>
      <c r="D1195" t="s">
        <v>166</v>
      </c>
      <c r="E1195">
        <v>6670</v>
      </c>
      <c r="G1195" s="17"/>
      <c r="H1195">
        <v>6670</v>
      </c>
      <c r="I1195" t="str">
        <f t="shared" si="296"/>
        <v>NA</v>
      </c>
      <c r="J1195" t="str">
        <f t="shared" si="289"/>
        <v>NA</v>
      </c>
      <c r="L1195">
        <v>-3538</v>
      </c>
      <c r="M1195">
        <v>-3538</v>
      </c>
      <c r="N1195">
        <v>-3538</v>
      </c>
      <c r="O1195" t="s">
        <v>164</v>
      </c>
      <c r="P1195" t="s">
        <v>164</v>
      </c>
      <c r="Q1195" s="278">
        <f t="shared" si="290"/>
        <v>0</v>
      </c>
      <c r="R1195">
        <f t="shared" si="291"/>
        <v>0</v>
      </c>
      <c r="S1195" s="135" t="str">
        <f t="shared" si="292"/>
        <v>NA</v>
      </c>
      <c r="T1195" s="135" t="str">
        <f t="shared" si="293"/>
        <v>NA</v>
      </c>
      <c r="U1195" t="str">
        <f t="shared" si="295"/>
        <v>NA</v>
      </c>
      <c r="V1195">
        <f t="shared" si="288"/>
        <v>0</v>
      </c>
      <c r="W1195" s="66">
        <f t="shared" si="294"/>
        <v>0</v>
      </c>
      <c r="X1195" t="s">
        <v>31</v>
      </c>
      <c r="Y1195" t="s">
        <v>31</v>
      </c>
      <c r="Z1195" t="s">
        <v>31</v>
      </c>
      <c r="AA1195" t="s">
        <v>31</v>
      </c>
      <c r="AB1195" t="s">
        <v>31</v>
      </c>
      <c r="AC1195" t="s">
        <v>31</v>
      </c>
      <c r="AD1195" t="s">
        <v>31</v>
      </c>
      <c r="AE1195" t="s">
        <v>31</v>
      </c>
      <c r="AF1195" t="s">
        <v>31</v>
      </c>
      <c r="AG1195" t="s">
        <v>31</v>
      </c>
      <c r="AH1195" t="s">
        <v>31</v>
      </c>
      <c r="AI1195" t="s">
        <v>31</v>
      </c>
      <c r="AJ1195" t="s">
        <v>31</v>
      </c>
      <c r="AK1195" t="s">
        <v>31</v>
      </c>
      <c r="AL1195" t="s">
        <v>31</v>
      </c>
      <c r="AM1195" t="s">
        <v>31</v>
      </c>
      <c r="AN1195" t="s">
        <v>31</v>
      </c>
      <c r="AO1195" t="s">
        <v>31</v>
      </c>
      <c r="AP1195" t="s">
        <v>31</v>
      </c>
      <c r="AQ1195" t="s">
        <v>31</v>
      </c>
      <c r="AR1195" t="s">
        <v>31</v>
      </c>
      <c r="AS1195" t="s">
        <v>31</v>
      </c>
      <c r="AT1195" t="s">
        <v>31</v>
      </c>
      <c r="AU1195" t="s">
        <v>31</v>
      </c>
      <c r="AV1195" t="s">
        <v>31</v>
      </c>
      <c r="AW1195" t="s">
        <v>31</v>
      </c>
      <c r="AX1195" t="s">
        <v>31</v>
      </c>
      <c r="AY1195" t="s">
        <v>31</v>
      </c>
      <c r="AZ1195" t="s">
        <v>31</v>
      </c>
      <c r="BA1195" t="s">
        <v>31</v>
      </c>
      <c r="BB1195" t="s">
        <v>31</v>
      </c>
      <c r="BC1195" s="189" t="e">
        <f t="shared" ca="1" si="297"/>
        <v>#N/A</v>
      </c>
      <c r="BD1195" s="189">
        <f t="shared" si="298"/>
        <v>100000</v>
      </c>
      <c r="BE1195" s="189" t="e">
        <f t="shared" ca="1" si="299"/>
        <v>#N/A</v>
      </c>
      <c r="BF1195" s="190" t="e">
        <f t="shared" ca="1" si="300"/>
        <v>#N/A</v>
      </c>
      <c r="BG1195" s="189">
        <f t="shared" si="301"/>
        <v>100000</v>
      </c>
      <c r="BH1195" s="191" t="e">
        <f t="shared" ca="1" si="302"/>
        <v>#N/A</v>
      </c>
      <c r="BI1195" s="189">
        <f t="shared" si="303"/>
        <v>0</v>
      </c>
    </row>
    <row r="1196" spans="2:61" hidden="1">
      <c r="B1196" t="s">
        <v>280</v>
      </c>
      <c r="C1196" t="s">
        <v>232</v>
      </c>
      <c r="D1196" t="s">
        <v>29</v>
      </c>
      <c r="E1196">
        <v>6670</v>
      </c>
      <c r="G1196" s="17"/>
      <c r="H1196">
        <v>6670</v>
      </c>
      <c r="I1196" t="str">
        <f t="shared" si="296"/>
        <v>NA</v>
      </c>
      <c r="J1196" t="str">
        <f t="shared" si="289"/>
        <v>NA</v>
      </c>
      <c r="L1196">
        <v>-4939</v>
      </c>
      <c r="M1196">
        <v>-4939</v>
      </c>
      <c r="N1196">
        <v>-4939</v>
      </c>
      <c r="O1196" t="s">
        <v>164</v>
      </c>
      <c r="P1196" t="s">
        <v>164</v>
      </c>
      <c r="Q1196" s="278">
        <f t="shared" si="290"/>
        <v>0</v>
      </c>
      <c r="R1196">
        <f t="shared" si="291"/>
        <v>0</v>
      </c>
      <c r="S1196" s="135" t="str">
        <f t="shared" si="292"/>
        <v>NA</v>
      </c>
      <c r="T1196" s="135" t="str">
        <f t="shared" si="293"/>
        <v>NA</v>
      </c>
      <c r="U1196" t="str">
        <f t="shared" si="295"/>
        <v>NA</v>
      </c>
      <c r="V1196">
        <f t="shared" si="288"/>
        <v>0</v>
      </c>
      <c r="W1196" s="66">
        <f t="shared" si="294"/>
        <v>0</v>
      </c>
      <c r="X1196" t="s">
        <v>31</v>
      </c>
      <c r="Y1196" t="s">
        <v>31</v>
      </c>
      <c r="Z1196" t="s">
        <v>31</v>
      </c>
      <c r="AA1196" t="s">
        <v>31</v>
      </c>
      <c r="AB1196" t="s">
        <v>31</v>
      </c>
      <c r="AC1196" t="s">
        <v>31</v>
      </c>
      <c r="AD1196" t="s">
        <v>31</v>
      </c>
      <c r="AE1196" t="s">
        <v>31</v>
      </c>
      <c r="AF1196" t="s">
        <v>31</v>
      </c>
      <c r="AG1196" t="s">
        <v>31</v>
      </c>
      <c r="AH1196" t="s">
        <v>31</v>
      </c>
      <c r="AI1196" t="s">
        <v>31</v>
      </c>
      <c r="AJ1196" t="s">
        <v>31</v>
      </c>
      <c r="AK1196" t="s">
        <v>31</v>
      </c>
      <c r="AL1196" t="s">
        <v>31</v>
      </c>
      <c r="AM1196" t="s">
        <v>31</v>
      </c>
      <c r="AN1196" t="s">
        <v>31</v>
      </c>
      <c r="AO1196" t="s">
        <v>31</v>
      </c>
      <c r="AP1196" t="s">
        <v>31</v>
      </c>
      <c r="AQ1196" t="s">
        <v>31</v>
      </c>
      <c r="AR1196" t="s">
        <v>31</v>
      </c>
      <c r="AS1196" t="s">
        <v>31</v>
      </c>
      <c r="AT1196" t="s">
        <v>31</v>
      </c>
      <c r="AU1196" t="s">
        <v>31</v>
      </c>
      <c r="AV1196" t="s">
        <v>31</v>
      </c>
      <c r="AW1196" t="s">
        <v>31</v>
      </c>
      <c r="AX1196" t="s">
        <v>31</v>
      </c>
      <c r="AY1196" t="s">
        <v>31</v>
      </c>
      <c r="AZ1196" t="s">
        <v>31</v>
      </c>
      <c r="BA1196" t="s">
        <v>31</v>
      </c>
      <c r="BB1196" t="s">
        <v>31</v>
      </c>
      <c r="BC1196" s="189" t="e">
        <f t="shared" ca="1" si="297"/>
        <v>#N/A</v>
      </c>
      <c r="BD1196" s="189">
        <f t="shared" si="298"/>
        <v>100000</v>
      </c>
      <c r="BE1196" s="189" t="e">
        <f t="shared" ca="1" si="299"/>
        <v>#N/A</v>
      </c>
      <c r="BF1196" s="190" t="e">
        <f t="shared" ca="1" si="300"/>
        <v>#N/A</v>
      </c>
      <c r="BG1196" s="189">
        <f t="shared" si="301"/>
        <v>100000</v>
      </c>
      <c r="BH1196" s="191" t="e">
        <f t="shared" ca="1" si="302"/>
        <v>#N/A</v>
      </c>
      <c r="BI1196" s="189">
        <f t="shared" si="303"/>
        <v>0</v>
      </c>
    </row>
    <row r="1197" spans="2:61" hidden="1">
      <c r="B1197" t="s">
        <v>280</v>
      </c>
      <c r="C1197" t="s">
        <v>232</v>
      </c>
      <c r="D1197" t="s">
        <v>32</v>
      </c>
      <c r="E1197">
        <v>6670</v>
      </c>
      <c r="G1197" s="17"/>
      <c r="H1197">
        <v>6670</v>
      </c>
      <c r="I1197" t="str">
        <f t="shared" si="296"/>
        <v>NA</v>
      </c>
      <c r="J1197" t="str">
        <f t="shared" si="289"/>
        <v>NA</v>
      </c>
      <c r="L1197">
        <v>-4939</v>
      </c>
      <c r="M1197">
        <v>-4939</v>
      </c>
      <c r="N1197">
        <v>-4939</v>
      </c>
      <c r="O1197" t="s">
        <v>164</v>
      </c>
      <c r="P1197" t="s">
        <v>164</v>
      </c>
      <c r="Q1197" s="278">
        <f t="shared" si="290"/>
        <v>0</v>
      </c>
      <c r="R1197">
        <f t="shared" si="291"/>
        <v>0</v>
      </c>
      <c r="S1197" s="135" t="str">
        <f t="shared" si="292"/>
        <v>NA</v>
      </c>
      <c r="T1197" s="135" t="str">
        <f t="shared" si="293"/>
        <v>NA</v>
      </c>
      <c r="U1197" t="str">
        <f t="shared" si="295"/>
        <v>NA</v>
      </c>
      <c r="V1197">
        <f t="shared" si="288"/>
        <v>0</v>
      </c>
      <c r="W1197" s="66">
        <f t="shared" si="294"/>
        <v>0</v>
      </c>
      <c r="X1197" t="s">
        <v>31</v>
      </c>
      <c r="Y1197" t="s">
        <v>31</v>
      </c>
      <c r="Z1197" t="s">
        <v>31</v>
      </c>
      <c r="AA1197" t="s">
        <v>31</v>
      </c>
      <c r="AB1197" t="s">
        <v>31</v>
      </c>
      <c r="AC1197" t="s">
        <v>31</v>
      </c>
      <c r="AD1197" t="s">
        <v>31</v>
      </c>
      <c r="AE1197" t="s">
        <v>31</v>
      </c>
      <c r="AF1197" t="s">
        <v>31</v>
      </c>
      <c r="AG1197" t="s">
        <v>31</v>
      </c>
      <c r="AH1197" t="s">
        <v>31</v>
      </c>
      <c r="AI1197" t="s">
        <v>31</v>
      </c>
      <c r="AJ1197" t="s">
        <v>31</v>
      </c>
      <c r="AK1197" t="s">
        <v>31</v>
      </c>
      <c r="AL1197" t="s">
        <v>31</v>
      </c>
      <c r="AM1197" t="s">
        <v>31</v>
      </c>
      <c r="AN1197" t="s">
        <v>31</v>
      </c>
      <c r="AO1197" t="s">
        <v>31</v>
      </c>
      <c r="AP1197" t="s">
        <v>31</v>
      </c>
      <c r="AQ1197" t="s">
        <v>31</v>
      </c>
      <c r="AR1197" t="s">
        <v>31</v>
      </c>
      <c r="AS1197" t="s">
        <v>31</v>
      </c>
      <c r="AT1197" t="s">
        <v>31</v>
      </c>
      <c r="AU1197" t="s">
        <v>31</v>
      </c>
      <c r="AV1197" t="s">
        <v>31</v>
      </c>
      <c r="AW1197" t="s">
        <v>31</v>
      </c>
      <c r="AX1197" t="s">
        <v>31</v>
      </c>
      <c r="AY1197" t="s">
        <v>31</v>
      </c>
      <c r="AZ1197" t="s">
        <v>31</v>
      </c>
      <c r="BA1197" t="s">
        <v>31</v>
      </c>
      <c r="BB1197" t="s">
        <v>31</v>
      </c>
      <c r="BC1197" s="189" t="e">
        <f t="shared" ca="1" si="297"/>
        <v>#N/A</v>
      </c>
      <c r="BD1197" s="189">
        <f t="shared" si="298"/>
        <v>100000</v>
      </c>
      <c r="BE1197" s="189" t="e">
        <f t="shared" ca="1" si="299"/>
        <v>#N/A</v>
      </c>
      <c r="BF1197" s="190" t="e">
        <f t="shared" ca="1" si="300"/>
        <v>#N/A</v>
      </c>
      <c r="BG1197" s="189">
        <f t="shared" si="301"/>
        <v>100000</v>
      </c>
      <c r="BH1197" s="191" t="e">
        <f t="shared" ca="1" si="302"/>
        <v>#N/A</v>
      </c>
      <c r="BI1197" s="189">
        <f t="shared" si="303"/>
        <v>0</v>
      </c>
    </row>
    <row r="1198" spans="2:61" hidden="1">
      <c r="B1198" t="s">
        <v>280</v>
      </c>
      <c r="C1198" t="s">
        <v>232</v>
      </c>
      <c r="D1198" t="s">
        <v>34</v>
      </c>
      <c r="E1198">
        <v>6670</v>
      </c>
      <c r="G1198" s="17"/>
      <c r="H1198">
        <v>6670</v>
      </c>
      <c r="I1198" t="str">
        <f t="shared" si="296"/>
        <v>NA</v>
      </c>
      <c r="J1198" t="str">
        <f t="shared" si="289"/>
        <v>NA</v>
      </c>
      <c r="L1198">
        <v>-4939</v>
      </c>
      <c r="M1198">
        <v>-4939</v>
      </c>
      <c r="N1198">
        <v>-4939</v>
      </c>
      <c r="O1198" t="s">
        <v>164</v>
      </c>
      <c r="P1198" t="s">
        <v>164</v>
      </c>
      <c r="Q1198" s="278">
        <f t="shared" si="290"/>
        <v>0</v>
      </c>
      <c r="R1198">
        <f t="shared" si="291"/>
        <v>0</v>
      </c>
      <c r="S1198" s="135" t="str">
        <f t="shared" si="292"/>
        <v>NA</v>
      </c>
      <c r="T1198" s="135" t="str">
        <f t="shared" si="293"/>
        <v>NA</v>
      </c>
      <c r="U1198" t="str">
        <f t="shared" si="295"/>
        <v>NA</v>
      </c>
      <c r="V1198">
        <f t="shared" si="288"/>
        <v>0</v>
      </c>
      <c r="W1198" s="66">
        <f t="shared" si="294"/>
        <v>0</v>
      </c>
      <c r="X1198" t="s">
        <v>31</v>
      </c>
      <c r="Y1198" t="s">
        <v>31</v>
      </c>
      <c r="Z1198" t="s">
        <v>31</v>
      </c>
      <c r="AA1198" t="s">
        <v>31</v>
      </c>
      <c r="AB1198" t="s">
        <v>31</v>
      </c>
      <c r="AC1198" t="s">
        <v>31</v>
      </c>
      <c r="AD1198" t="s">
        <v>31</v>
      </c>
      <c r="AE1198" t="s">
        <v>31</v>
      </c>
      <c r="AF1198" t="s">
        <v>31</v>
      </c>
      <c r="AG1198" t="s">
        <v>31</v>
      </c>
      <c r="AH1198" t="s">
        <v>31</v>
      </c>
      <c r="AI1198" t="s">
        <v>31</v>
      </c>
      <c r="AJ1198" t="s">
        <v>31</v>
      </c>
      <c r="AK1198" t="s">
        <v>31</v>
      </c>
      <c r="AL1198" t="s">
        <v>31</v>
      </c>
      <c r="AM1198" t="s">
        <v>31</v>
      </c>
      <c r="AN1198" t="s">
        <v>31</v>
      </c>
      <c r="AO1198" t="s">
        <v>31</v>
      </c>
      <c r="AP1198" t="s">
        <v>31</v>
      </c>
      <c r="AQ1198" t="s">
        <v>31</v>
      </c>
      <c r="AR1198" t="s">
        <v>31</v>
      </c>
      <c r="AS1198" t="s">
        <v>31</v>
      </c>
      <c r="AT1198" t="s">
        <v>31</v>
      </c>
      <c r="AU1198" t="s">
        <v>31</v>
      </c>
      <c r="AV1198" t="s">
        <v>31</v>
      </c>
      <c r="AW1198" t="s">
        <v>31</v>
      </c>
      <c r="AX1198" t="s">
        <v>31</v>
      </c>
      <c r="AY1198" t="s">
        <v>31</v>
      </c>
      <c r="AZ1198" t="s">
        <v>31</v>
      </c>
      <c r="BA1198" t="s">
        <v>31</v>
      </c>
      <c r="BB1198" t="s">
        <v>31</v>
      </c>
      <c r="BC1198" s="189" t="e">
        <f t="shared" ca="1" si="297"/>
        <v>#N/A</v>
      </c>
      <c r="BD1198" s="189">
        <f t="shared" si="298"/>
        <v>100000</v>
      </c>
      <c r="BE1198" s="189" t="e">
        <f t="shared" ca="1" si="299"/>
        <v>#N/A</v>
      </c>
      <c r="BF1198" s="190" t="e">
        <f t="shared" ca="1" si="300"/>
        <v>#N/A</v>
      </c>
      <c r="BG1198" s="189">
        <f t="shared" si="301"/>
        <v>100000</v>
      </c>
      <c r="BH1198" s="191" t="e">
        <f t="shared" ca="1" si="302"/>
        <v>#N/A</v>
      </c>
      <c r="BI1198" s="189">
        <f t="shared" si="303"/>
        <v>0</v>
      </c>
    </row>
    <row r="1199" spans="2:61" hidden="1">
      <c r="B1199" t="s">
        <v>280</v>
      </c>
      <c r="C1199" t="s">
        <v>232</v>
      </c>
      <c r="D1199" t="s">
        <v>35</v>
      </c>
      <c r="E1199">
        <v>6670</v>
      </c>
      <c r="G1199" s="17"/>
      <c r="H1199">
        <v>6670</v>
      </c>
      <c r="I1199" t="str">
        <f t="shared" si="296"/>
        <v>NA</v>
      </c>
      <c r="J1199" t="str">
        <f t="shared" si="289"/>
        <v>NA</v>
      </c>
      <c r="L1199">
        <v>-4979</v>
      </c>
      <c r="M1199">
        <v>-4979</v>
      </c>
      <c r="N1199">
        <v>-4979</v>
      </c>
      <c r="O1199" t="s">
        <v>164</v>
      </c>
      <c r="P1199" t="s">
        <v>164</v>
      </c>
      <c r="Q1199" s="278">
        <f t="shared" si="290"/>
        <v>0</v>
      </c>
      <c r="R1199">
        <f t="shared" si="291"/>
        <v>0</v>
      </c>
      <c r="S1199" s="135" t="str">
        <f t="shared" si="292"/>
        <v>NA</v>
      </c>
      <c r="T1199" s="135" t="str">
        <f t="shared" si="293"/>
        <v>NA</v>
      </c>
      <c r="U1199" t="str">
        <f t="shared" si="295"/>
        <v>NA</v>
      </c>
      <c r="V1199">
        <f t="shared" si="288"/>
        <v>0</v>
      </c>
      <c r="W1199" s="66">
        <f t="shared" si="294"/>
        <v>0</v>
      </c>
      <c r="X1199" t="s">
        <v>31</v>
      </c>
      <c r="Y1199" t="s">
        <v>31</v>
      </c>
      <c r="Z1199" t="s">
        <v>31</v>
      </c>
      <c r="AA1199" t="s">
        <v>31</v>
      </c>
      <c r="AB1199" t="s">
        <v>31</v>
      </c>
      <c r="AC1199" t="s">
        <v>31</v>
      </c>
      <c r="AD1199" t="s">
        <v>31</v>
      </c>
      <c r="AE1199" t="s">
        <v>31</v>
      </c>
      <c r="AF1199" t="s">
        <v>31</v>
      </c>
      <c r="AG1199" t="s">
        <v>31</v>
      </c>
      <c r="AH1199" t="s">
        <v>31</v>
      </c>
      <c r="AI1199" t="s">
        <v>31</v>
      </c>
      <c r="AJ1199" t="s">
        <v>31</v>
      </c>
      <c r="AK1199" t="s">
        <v>31</v>
      </c>
      <c r="AL1199" t="s">
        <v>31</v>
      </c>
      <c r="AM1199" t="s">
        <v>31</v>
      </c>
      <c r="AN1199" t="s">
        <v>31</v>
      </c>
      <c r="AO1199" t="s">
        <v>31</v>
      </c>
      <c r="AP1199" t="s">
        <v>31</v>
      </c>
      <c r="AQ1199" t="s">
        <v>31</v>
      </c>
      <c r="AR1199" t="s">
        <v>31</v>
      </c>
      <c r="AS1199" t="s">
        <v>31</v>
      </c>
      <c r="AT1199" t="s">
        <v>31</v>
      </c>
      <c r="AU1199" t="s">
        <v>31</v>
      </c>
      <c r="AV1199" t="s">
        <v>31</v>
      </c>
      <c r="AW1199" t="s">
        <v>31</v>
      </c>
      <c r="AX1199" t="s">
        <v>31</v>
      </c>
      <c r="AY1199" t="s">
        <v>31</v>
      </c>
      <c r="AZ1199" t="s">
        <v>31</v>
      </c>
      <c r="BA1199" t="s">
        <v>31</v>
      </c>
      <c r="BB1199" t="s">
        <v>31</v>
      </c>
      <c r="BC1199" s="189" t="e">
        <f t="shared" ca="1" si="297"/>
        <v>#N/A</v>
      </c>
      <c r="BD1199" s="189">
        <f t="shared" si="298"/>
        <v>100000</v>
      </c>
      <c r="BE1199" s="189" t="e">
        <f t="shared" ca="1" si="299"/>
        <v>#N/A</v>
      </c>
      <c r="BF1199" s="190" t="e">
        <f t="shared" ca="1" si="300"/>
        <v>#N/A</v>
      </c>
      <c r="BG1199" s="189">
        <f t="shared" si="301"/>
        <v>100000</v>
      </c>
      <c r="BH1199" s="191" t="e">
        <f t="shared" ca="1" si="302"/>
        <v>#N/A</v>
      </c>
      <c r="BI1199" s="189">
        <f t="shared" si="303"/>
        <v>0</v>
      </c>
    </row>
    <row r="1200" spans="2:61" hidden="1">
      <c r="B1200" t="s">
        <v>280</v>
      </c>
      <c r="C1200" t="s">
        <v>232</v>
      </c>
      <c r="D1200" t="s">
        <v>37</v>
      </c>
      <c r="E1200">
        <v>6670</v>
      </c>
      <c r="G1200" s="17"/>
      <c r="H1200">
        <v>6670</v>
      </c>
      <c r="I1200" t="str">
        <f t="shared" si="296"/>
        <v>NA</v>
      </c>
      <c r="J1200" t="str">
        <f t="shared" si="289"/>
        <v>NA</v>
      </c>
      <c r="L1200">
        <v>-4979</v>
      </c>
      <c r="M1200">
        <v>-4979</v>
      </c>
      <c r="N1200">
        <v>-4979</v>
      </c>
      <c r="O1200" t="s">
        <v>164</v>
      </c>
      <c r="P1200" t="s">
        <v>164</v>
      </c>
      <c r="Q1200" s="278">
        <f t="shared" si="290"/>
        <v>0</v>
      </c>
      <c r="R1200">
        <f t="shared" si="291"/>
        <v>0</v>
      </c>
      <c r="S1200" s="135" t="str">
        <f t="shared" si="292"/>
        <v>NA</v>
      </c>
      <c r="T1200" s="135" t="str">
        <f t="shared" si="293"/>
        <v>NA</v>
      </c>
      <c r="U1200" t="str">
        <f t="shared" si="295"/>
        <v>NA</v>
      </c>
      <c r="V1200">
        <f t="shared" ref="V1200:V1263" si="304">IF(N1200&lt;0,0,IF(M1200=L1200,N1200,N1200-(L1200-M1200)))</f>
        <v>0</v>
      </c>
      <c r="W1200" s="66">
        <f t="shared" si="294"/>
        <v>0</v>
      </c>
      <c r="X1200" t="s">
        <v>31</v>
      </c>
      <c r="Y1200" t="s">
        <v>31</v>
      </c>
      <c r="Z1200" t="s">
        <v>31</v>
      </c>
      <c r="AA1200" t="s">
        <v>31</v>
      </c>
      <c r="AB1200" t="s">
        <v>31</v>
      </c>
      <c r="AC1200" t="s">
        <v>31</v>
      </c>
      <c r="AD1200" t="s">
        <v>31</v>
      </c>
      <c r="AE1200" t="s">
        <v>31</v>
      </c>
      <c r="AF1200" t="s">
        <v>31</v>
      </c>
      <c r="AG1200" t="s">
        <v>31</v>
      </c>
      <c r="AH1200" t="s">
        <v>31</v>
      </c>
      <c r="AI1200" t="s">
        <v>31</v>
      </c>
      <c r="AJ1200" t="s">
        <v>31</v>
      </c>
      <c r="AK1200" t="s">
        <v>31</v>
      </c>
      <c r="AL1200" t="s">
        <v>31</v>
      </c>
      <c r="AM1200" t="s">
        <v>31</v>
      </c>
      <c r="AN1200" t="s">
        <v>31</v>
      </c>
      <c r="AO1200" t="s">
        <v>31</v>
      </c>
      <c r="AP1200" t="s">
        <v>31</v>
      </c>
      <c r="AQ1200" t="s">
        <v>31</v>
      </c>
      <c r="AR1200" t="s">
        <v>31</v>
      </c>
      <c r="AS1200" t="s">
        <v>31</v>
      </c>
      <c r="AT1200" t="s">
        <v>31</v>
      </c>
      <c r="AU1200" t="s">
        <v>31</v>
      </c>
      <c r="AV1200" t="s">
        <v>31</v>
      </c>
      <c r="AW1200" t="s">
        <v>31</v>
      </c>
      <c r="AX1200" t="s">
        <v>31</v>
      </c>
      <c r="AY1200" t="s">
        <v>31</v>
      </c>
      <c r="AZ1200" t="s">
        <v>31</v>
      </c>
      <c r="BA1200" t="s">
        <v>31</v>
      </c>
      <c r="BB1200" t="s">
        <v>31</v>
      </c>
      <c r="BC1200" s="189" t="e">
        <f t="shared" ca="1" si="297"/>
        <v>#N/A</v>
      </c>
      <c r="BD1200" s="189">
        <f t="shared" si="298"/>
        <v>100000</v>
      </c>
      <c r="BE1200" s="189" t="e">
        <f t="shared" ca="1" si="299"/>
        <v>#N/A</v>
      </c>
      <c r="BF1200" s="190" t="e">
        <f t="shared" ca="1" si="300"/>
        <v>#N/A</v>
      </c>
      <c r="BG1200" s="189">
        <f t="shared" si="301"/>
        <v>100000</v>
      </c>
      <c r="BH1200" s="191" t="e">
        <f t="shared" ca="1" si="302"/>
        <v>#N/A</v>
      </c>
      <c r="BI1200" s="189">
        <f t="shared" si="303"/>
        <v>0</v>
      </c>
    </row>
    <row r="1201" spans="2:61" hidden="1">
      <c r="B1201" t="s">
        <v>280</v>
      </c>
      <c r="C1201" t="s">
        <v>232</v>
      </c>
      <c r="D1201" t="s">
        <v>38</v>
      </c>
      <c r="E1201">
        <v>6670</v>
      </c>
      <c r="G1201" s="17"/>
      <c r="H1201">
        <v>6670</v>
      </c>
      <c r="I1201" t="str">
        <f t="shared" si="296"/>
        <v>NA</v>
      </c>
      <c r="J1201" t="str">
        <f t="shared" ref="J1201:J1264" si="305">IF(ISNUMBER(H1201),"NA",0)</f>
        <v>NA</v>
      </c>
      <c r="L1201">
        <v>-4979</v>
      </c>
      <c r="M1201">
        <v>-4979</v>
      </c>
      <c r="N1201">
        <v>-4979</v>
      </c>
      <c r="O1201" t="s">
        <v>164</v>
      </c>
      <c r="P1201" t="s">
        <v>164</v>
      </c>
      <c r="Q1201" s="278">
        <f t="shared" ref="Q1201:Q1264" si="306">IFERROR(L1201-M1201,0)</f>
        <v>0</v>
      </c>
      <c r="R1201">
        <f t="shared" ref="R1201:R1264" si="307">IF(AND(ISNUMBER(E1201),ISNUMBER(H1201),ISBLANK(F1201)),E1201-H1201,"NA")</f>
        <v>0</v>
      </c>
      <c r="S1201" s="135" t="str">
        <f t="shared" ref="S1201:S1264" si="308">IF(AND(ISNUMBER(F1201),ISNUMBER(I1201),ISBLANK(E1201)),F1201-I1201,"NA")</f>
        <v>NA</v>
      </c>
      <c r="T1201" s="135" t="str">
        <f t="shared" ref="T1201:T1264" si="309">IF(AND(ISNUMBER(G1201),ISNUMBER(J1201),ISBLANK(E1201)),G1201-J1201,"NA")</f>
        <v>NA</v>
      </c>
      <c r="U1201" t="str">
        <f t="shared" si="295"/>
        <v>NA</v>
      </c>
      <c r="V1201">
        <f t="shared" si="304"/>
        <v>0</v>
      </c>
      <c r="W1201" s="66">
        <f t="shared" si="294"/>
        <v>0</v>
      </c>
      <c r="X1201" t="s">
        <v>31</v>
      </c>
      <c r="Y1201" t="s">
        <v>31</v>
      </c>
      <c r="Z1201" t="s">
        <v>31</v>
      </c>
      <c r="AA1201" t="s">
        <v>31</v>
      </c>
      <c r="AB1201" t="s">
        <v>31</v>
      </c>
      <c r="AC1201" t="s">
        <v>31</v>
      </c>
      <c r="AD1201" t="s">
        <v>31</v>
      </c>
      <c r="AE1201" t="s">
        <v>31</v>
      </c>
      <c r="AF1201" t="s">
        <v>31</v>
      </c>
      <c r="AG1201" t="s">
        <v>31</v>
      </c>
      <c r="AH1201" t="s">
        <v>31</v>
      </c>
      <c r="AI1201" t="s">
        <v>31</v>
      </c>
      <c r="AJ1201" t="s">
        <v>31</v>
      </c>
      <c r="AK1201" t="s">
        <v>31</v>
      </c>
      <c r="AL1201" t="s">
        <v>31</v>
      </c>
      <c r="AM1201" t="s">
        <v>31</v>
      </c>
      <c r="AN1201" t="s">
        <v>31</v>
      </c>
      <c r="AO1201" t="s">
        <v>31</v>
      </c>
      <c r="AP1201" t="s">
        <v>31</v>
      </c>
      <c r="AQ1201" t="s">
        <v>31</v>
      </c>
      <c r="AR1201" t="s">
        <v>31</v>
      </c>
      <c r="AS1201" t="s">
        <v>31</v>
      </c>
      <c r="AT1201" t="s">
        <v>31</v>
      </c>
      <c r="AU1201" t="s">
        <v>31</v>
      </c>
      <c r="AV1201" t="s">
        <v>31</v>
      </c>
      <c r="AW1201" t="s">
        <v>31</v>
      </c>
      <c r="AX1201" t="s">
        <v>31</v>
      </c>
      <c r="AY1201" t="s">
        <v>31</v>
      </c>
      <c r="AZ1201" t="s">
        <v>31</v>
      </c>
      <c r="BA1201" t="s">
        <v>31</v>
      </c>
      <c r="BB1201" t="s">
        <v>31</v>
      </c>
      <c r="BC1201" s="189" t="e">
        <f t="shared" ca="1" si="297"/>
        <v>#N/A</v>
      </c>
      <c r="BD1201" s="189">
        <f t="shared" si="298"/>
        <v>100000</v>
      </c>
      <c r="BE1201" s="189" t="e">
        <f t="shared" ca="1" si="299"/>
        <v>#N/A</v>
      </c>
      <c r="BF1201" s="190" t="e">
        <f t="shared" ca="1" si="300"/>
        <v>#N/A</v>
      </c>
      <c r="BG1201" s="189">
        <f t="shared" si="301"/>
        <v>100000</v>
      </c>
      <c r="BH1201" s="191" t="e">
        <f t="shared" ca="1" si="302"/>
        <v>#N/A</v>
      </c>
      <c r="BI1201" s="189">
        <f t="shared" si="303"/>
        <v>0</v>
      </c>
    </row>
    <row r="1202" spans="2:61" hidden="1">
      <c r="B1202" t="s">
        <v>280</v>
      </c>
      <c r="C1202" t="s">
        <v>232</v>
      </c>
      <c r="D1202" t="s">
        <v>39</v>
      </c>
      <c r="E1202">
        <v>6670</v>
      </c>
      <c r="G1202" s="17"/>
      <c r="H1202">
        <v>6670</v>
      </c>
      <c r="I1202" t="str">
        <f t="shared" si="296"/>
        <v>NA</v>
      </c>
      <c r="J1202" t="str">
        <f t="shared" si="305"/>
        <v>NA</v>
      </c>
      <c r="L1202">
        <v>-5208</v>
      </c>
      <c r="M1202">
        <v>-5208</v>
      </c>
      <c r="N1202">
        <v>-5208</v>
      </c>
      <c r="O1202" t="s">
        <v>164</v>
      </c>
      <c r="P1202" t="s">
        <v>164</v>
      </c>
      <c r="Q1202" s="278">
        <f t="shared" si="306"/>
        <v>0</v>
      </c>
      <c r="R1202">
        <f t="shared" si="307"/>
        <v>0</v>
      </c>
      <c r="S1202" s="135" t="str">
        <f t="shared" si="308"/>
        <v>NA</v>
      </c>
      <c r="T1202" s="135" t="str">
        <f t="shared" si="309"/>
        <v>NA</v>
      </c>
      <c r="U1202" t="str">
        <f t="shared" si="295"/>
        <v>NA</v>
      </c>
      <c r="V1202">
        <f t="shared" si="304"/>
        <v>0</v>
      </c>
      <c r="W1202" s="66">
        <f t="shared" si="294"/>
        <v>0</v>
      </c>
      <c r="X1202" t="s">
        <v>31</v>
      </c>
      <c r="Y1202" t="s">
        <v>31</v>
      </c>
      <c r="Z1202" t="s">
        <v>31</v>
      </c>
      <c r="AA1202" t="s">
        <v>31</v>
      </c>
      <c r="AB1202" t="s">
        <v>31</v>
      </c>
      <c r="AC1202" t="s">
        <v>31</v>
      </c>
      <c r="AD1202" t="s">
        <v>31</v>
      </c>
      <c r="AE1202" t="s">
        <v>31</v>
      </c>
      <c r="AF1202" t="s">
        <v>31</v>
      </c>
      <c r="AG1202" t="s">
        <v>31</v>
      </c>
      <c r="AH1202" t="s">
        <v>31</v>
      </c>
      <c r="AI1202" t="s">
        <v>31</v>
      </c>
      <c r="AJ1202" t="s">
        <v>31</v>
      </c>
      <c r="AK1202" t="s">
        <v>31</v>
      </c>
      <c r="AL1202" t="s">
        <v>31</v>
      </c>
      <c r="AM1202" t="s">
        <v>31</v>
      </c>
      <c r="AN1202" t="s">
        <v>31</v>
      </c>
      <c r="AO1202" t="s">
        <v>31</v>
      </c>
      <c r="AP1202" t="s">
        <v>31</v>
      </c>
      <c r="AQ1202" t="s">
        <v>31</v>
      </c>
      <c r="AR1202" t="s">
        <v>31</v>
      </c>
      <c r="AS1202" t="s">
        <v>31</v>
      </c>
      <c r="AT1202" t="s">
        <v>31</v>
      </c>
      <c r="AU1202" t="s">
        <v>31</v>
      </c>
      <c r="AV1202" t="s">
        <v>31</v>
      </c>
      <c r="AW1202" t="s">
        <v>31</v>
      </c>
      <c r="AX1202" t="s">
        <v>31</v>
      </c>
      <c r="AY1202" t="s">
        <v>31</v>
      </c>
      <c r="AZ1202" t="s">
        <v>31</v>
      </c>
      <c r="BA1202" t="s">
        <v>31</v>
      </c>
      <c r="BB1202" t="s">
        <v>31</v>
      </c>
      <c r="BC1202" s="189" t="e">
        <f t="shared" ca="1" si="297"/>
        <v>#N/A</v>
      </c>
      <c r="BD1202" s="189">
        <f t="shared" si="298"/>
        <v>100000</v>
      </c>
      <c r="BE1202" s="189" t="e">
        <f t="shared" ca="1" si="299"/>
        <v>#N/A</v>
      </c>
      <c r="BF1202" s="190" t="e">
        <f t="shared" ca="1" si="300"/>
        <v>#N/A</v>
      </c>
      <c r="BG1202" s="189">
        <f t="shared" si="301"/>
        <v>100000</v>
      </c>
      <c r="BH1202" s="191" t="e">
        <f t="shared" ca="1" si="302"/>
        <v>#N/A</v>
      </c>
      <c r="BI1202" s="189">
        <f t="shared" si="303"/>
        <v>0</v>
      </c>
    </row>
    <row r="1203" spans="2:61" hidden="1">
      <c r="B1203" t="s">
        <v>280</v>
      </c>
      <c r="C1203" t="s">
        <v>232</v>
      </c>
      <c r="D1203" t="s">
        <v>43</v>
      </c>
      <c r="E1203">
        <v>6670</v>
      </c>
      <c r="G1203" s="17"/>
      <c r="H1203">
        <v>6670</v>
      </c>
      <c r="I1203" t="str">
        <f t="shared" si="296"/>
        <v>NA</v>
      </c>
      <c r="J1203" t="str">
        <f t="shared" si="305"/>
        <v>NA</v>
      </c>
      <c r="L1203">
        <v>-5208</v>
      </c>
      <c r="M1203">
        <v>-5208</v>
      </c>
      <c r="N1203">
        <v>-5208</v>
      </c>
      <c r="O1203" t="s">
        <v>164</v>
      </c>
      <c r="P1203" t="s">
        <v>164</v>
      </c>
      <c r="Q1203" s="278">
        <f t="shared" si="306"/>
        <v>0</v>
      </c>
      <c r="R1203">
        <f t="shared" si="307"/>
        <v>0</v>
      </c>
      <c r="S1203" s="135" t="str">
        <f t="shared" si="308"/>
        <v>NA</v>
      </c>
      <c r="T1203" s="135" t="str">
        <f t="shared" si="309"/>
        <v>NA</v>
      </c>
      <c r="U1203" t="str">
        <f t="shared" si="295"/>
        <v>NA</v>
      </c>
      <c r="V1203">
        <f t="shared" si="304"/>
        <v>0</v>
      </c>
      <c r="W1203" s="66">
        <f t="shared" si="294"/>
        <v>0</v>
      </c>
      <c r="X1203" t="s">
        <v>31</v>
      </c>
      <c r="Y1203" t="s">
        <v>31</v>
      </c>
      <c r="Z1203" t="s">
        <v>31</v>
      </c>
      <c r="AA1203" t="s">
        <v>31</v>
      </c>
      <c r="AB1203" t="s">
        <v>31</v>
      </c>
      <c r="AC1203" t="s">
        <v>31</v>
      </c>
      <c r="AD1203" t="s">
        <v>31</v>
      </c>
      <c r="AE1203" t="s">
        <v>31</v>
      </c>
      <c r="AF1203" t="s">
        <v>31</v>
      </c>
      <c r="AG1203" t="s">
        <v>31</v>
      </c>
      <c r="AH1203" t="s">
        <v>31</v>
      </c>
      <c r="AI1203" t="s">
        <v>31</v>
      </c>
      <c r="AJ1203" t="s">
        <v>31</v>
      </c>
      <c r="AK1203" t="s">
        <v>31</v>
      </c>
      <c r="AL1203" t="s">
        <v>31</v>
      </c>
      <c r="AM1203" t="s">
        <v>31</v>
      </c>
      <c r="AN1203" t="s">
        <v>31</v>
      </c>
      <c r="AO1203" t="s">
        <v>31</v>
      </c>
      <c r="AP1203" t="s">
        <v>31</v>
      </c>
      <c r="AQ1203" t="s">
        <v>31</v>
      </c>
      <c r="AR1203" t="s">
        <v>31</v>
      </c>
      <c r="AS1203" t="s">
        <v>31</v>
      </c>
      <c r="AT1203" t="s">
        <v>31</v>
      </c>
      <c r="AU1203" t="s">
        <v>31</v>
      </c>
      <c r="AV1203" t="s">
        <v>31</v>
      </c>
      <c r="AW1203" t="s">
        <v>31</v>
      </c>
      <c r="AX1203" t="s">
        <v>31</v>
      </c>
      <c r="AY1203" t="s">
        <v>31</v>
      </c>
      <c r="AZ1203" t="s">
        <v>31</v>
      </c>
      <c r="BA1203" t="s">
        <v>31</v>
      </c>
      <c r="BB1203" t="s">
        <v>31</v>
      </c>
      <c r="BC1203" s="189" t="e">
        <f t="shared" ca="1" si="297"/>
        <v>#N/A</v>
      </c>
      <c r="BD1203" s="189">
        <f t="shared" si="298"/>
        <v>100000</v>
      </c>
      <c r="BE1203" s="189" t="e">
        <f t="shared" ca="1" si="299"/>
        <v>#N/A</v>
      </c>
      <c r="BF1203" s="190" t="e">
        <f t="shared" ca="1" si="300"/>
        <v>#N/A</v>
      </c>
      <c r="BG1203" s="189">
        <f t="shared" si="301"/>
        <v>100000</v>
      </c>
      <c r="BH1203" s="191" t="e">
        <f t="shared" ca="1" si="302"/>
        <v>#N/A</v>
      </c>
      <c r="BI1203" s="189">
        <f t="shared" si="303"/>
        <v>0</v>
      </c>
    </row>
    <row r="1204" spans="2:61" hidden="1">
      <c r="B1204" t="s">
        <v>280</v>
      </c>
      <c r="C1204" t="s">
        <v>232</v>
      </c>
      <c r="D1204" t="s">
        <v>45</v>
      </c>
      <c r="E1204">
        <v>6670</v>
      </c>
      <c r="G1204" s="17"/>
      <c r="H1204">
        <v>6670</v>
      </c>
      <c r="I1204" t="str">
        <f t="shared" si="296"/>
        <v>NA</v>
      </c>
      <c r="J1204" t="str">
        <f t="shared" si="305"/>
        <v>NA</v>
      </c>
      <c r="L1204">
        <v>-5208</v>
      </c>
      <c r="M1204">
        <v>-5208</v>
      </c>
      <c r="N1204">
        <v>-5208</v>
      </c>
      <c r="O1204" t="s">
        <v>164</v>
      </c>
      <c r="P1204" t="s">
        <v>164</v>
      </c>
      <c r="Q1204" s="278">
        <f t="shared" si="306"/>
        <v>0</v>
      </c>
      <c r="R1204">
        <f t="shared" si="307"/>
        <v>0</v>
      </c>
      <c r="S1204" s="135" t="str">
        <f t="shared" si="308"/>
        <v>NA</v>
      </c>
      <c r="T1204" s="135" t="str">
        <f t="shared" si="309"/>
        <v>NA</v>
      </c>
      <c r="U1204" t="str">
        <f t="shared" si="295"/>
        <v>NA</v>
      </c>
      <c r="V1204">
        <f t="shared" si="304"/>
        <v>0</v>
      </c>
      <c r="W1204" s="66">
        <f t="shared" si="294"/>
        <v>0</v>
      </c>
      <c r="X1204" t="s">
        <v>31</v>
      </c>
      <c r="Y1204" t="s">
        <v>31</v>
      </c>
      <c r="Z1204" t="s">
        <v>31</v>
      </c>
      <c r="AA1204" t="s">
        <v>31</v>
      </c>
      <c r="AB1204" t="s">
        <v>31</v>
      </c>
      <c r="AC1204" t="s">
        <v>31</v>
      </c>
      <c r="AD1204" t="s">
        <v>31</v>
      </c>
      <c r="AE1204" t="s">
        <v>31</v>
      </c>
      <c r="AF1204" t="s">
        <v>31</v>
      </c>
      <c r="AG1204" t="s">
        <v>31</v>
      </c>
      <c r="AH1204" t="s">
        <v>31</v>
      </c>
      <c r="AI1204" t="s">
        <v>31</v>
      </c>
      <c r="AJ1204" t="s">
        <v>31</v>
      </c>
      <c r="AK1204" t="s">
        <v>31</v>
      </c>
      <c r="AL1204" t="s">
        <v>31</v>
      </c>
      <c r="AM1204" t="s">
        <v>31</v>
      </c>
      <c r="AN1204" t="s">
        <v>31</v>
      </c>
      <c r="AO1204" t="s">
        <v>31</v>
      </c>
      <c r="AP1204" t="s">
        <v>31</v>
      </c>
      <c r="AQ1204" t="s">
        <v>31</v>
      </c>
      <c r="AR1204" t="s">
        <v>31</v>
      </c>
      <c r="AS1204" t="s">
        <v>31</v>
      </c>
      <c r="AT1204" t="s">
        <v>31</v>
      </c>
      <c r="AU1204" t="s">
        <v>31</v>
      </c>
      <c r="AV1204" t="s">
        <v>31</v>
      </c>
      <c r="AW1204" t="s">
        <v>31</v>
      </c>
      <c r="AX1204" t="s">
        <v>31</v>
      </c>
      <c r="AY1204" t="s">
        <v>31</v>
      </c>
      <c r="AZ1204" t="s">
        <v>31</v>
      </c>
      <c r="BA1204" t="s">
        <v>31</v>
      </c>
      <c r="BB1204" t="s">
        <v>31</v>
      </c>
      <c r="BC1204" s="189" t="e">
        <f t="shared" ca="1" si="297"/>
        <v>#N/A</v>
      </c>
      <c r="BD1204" s="189">
        <f t="shared" si="298"/>
        <v>100000</v>
      </c>
      <c r="BE1204" s="189" t="e">
        <f t="shared" ca="1" si="299"/>
        <v>#N/A</v>
      </c>
      <c r="BF1204" s="190" t="e">
        <f t="shared" ca="1" si="300"/>
        <v>#N/A</v>
      </c>
      <c r="BG1204" s="189">
        <f t="shared" si="301"/>
        <v>100000</v>
      </c>
      <c r="BH1204" s="191" t="e">
        <f t="shared" ca="1" si="302"/>
        <v>#N/A</v>
      </c>
      <c r="BI1204" s="189">
        <f t="shared" si="303"/>
        <v>0</v>
      </c>
    </row>
    <row r="1205" spans="2:61" hidden="1">
      <c r="B1205" t="s">
        <v>280</v>
      </c>
      <c r="C1205" t="s">
        <v>232</v>
      </c>
      <c r="D1205" t="s">
        <v>46</v>
      </c>
      <c r="E1205">
        <v>6670</v>
      </c>
      <c r="G1205" s="17"/>
      <c r="H1205">
        <v>6670</v>
      </c>
      <c r="I1205" t="str">
        <f t="shared" si="296"/>
        <v>NA</v>
      </c>
      <c r="J1205" t="str">
        <f t="shared" si="305"/>
        <v>NA</v>
      </c>
      <c r="L1205">
        <v>-3921</v>
      </c>
      <c r="M1205">
        <v>-3921</v>
      </c>
      <c r="N1205">
        <v>-3921</v>
      </c>
      <c r="O1205" t="s">
        <v>164</v>
      </c>
      <c r="P1205" t="s">
        <v>164</v>
      </c>
      <c r="Q1205" s="278">
        <f t="shared" si="306"/>
        <v>0</v>
      </c>
      <c r="R1205">
        <f t="shared" si="307"/>
        <v>0</v>
      </c>
      <c r="S1205" s="135" t="str">
        <f t="shared" si="308"/>
        <v>NA</v>
      </c>
      <c r="T1205" s="135" t="str">
        <f t="shared" si="309"/>
        <v>NA</v>
      </c>
      <c r="U1205" t="str">
        <f t="shared" si="295"/>
        <v>NA</v>
      </c>
      <c r="V1205">
        <f t="shared" si="304"/>
        <v>0</v>
      </c>
      <c r="W1205" s="66">
        <f t="shared" si="294"/>
        <v>0</v>
      </c>
      <c r="X1205" t="s">
        <v>31</v>
      </c>
      <c r="Y1205" t="s">
        <v>31</v>
      </c>
      <c r="Z1205" t="s">
        <v>31</v>
      </c>
      <c r="AA1205" t="s">
        <v>31</v>
      </c>
      <c r="AB1205" t="s">
        <v>31</v>
      </c>
      <c r="AC1205" t="s">
        <v>31</v>
      </c>
      <c r="AD1205" t="s">
        <v>31</v>
      </c>
      <c r="AE1205" t="s">
        <v>31</v>
      </c>
      <c r="AF1205" t="s">
        <v>31</v>
      </c>
      <c r="AG1205" t="s">
        <v>31</v>
      </c>
      <c r="AH1205" t="s">
        <v>31</v>
      </c>
      <c r="AI1205" t="s">
        <v>31</v>
      </c>
      <c r="AJ1205" t="s">
        <v>31</v>
      </c>
      <c r="AK1205" t="s">
        <v>31</v>
      </c>
      <c r="AL1205" t="s">
        <v>31</v>
      </c>
      <c r="AM1205" t="s">
        <v>31</v>
      </c>
      <c r="AN1205" t="s">
        <v>31</v>
      </c>
      <c r="AO1205" t="s">
        <v>31</v>
      </c>
      <c r="AP1205" t="s">
        <v>31</v>
      </c>
      <c r="AQ1205" t="s">
        <v>31</v>
      </c>
      <c r="AR1205" t="s">
        <v>31</v>
      </c>
      <c r="AS1205" t="s">
        <v>31</v>
      </c>
      <c r="AT1205" t="s">
        <v>31</v>
      </c>
      <c r="AU1205" t="s">
        <v>31</v>
      </c>
      <c r="AV1205" t="s">
        <v>31</v>
      </c>
      <c r="AW1205" t="s">
        <v>31</v>
      </c>
      <c r="AX1205" t="s">
        <v>31</v>
      </c>
      <c r="AY1205" t="s">
        <v>31</v>
      </c>
      <c r="AZ1205" t="s">
        <v>31</v>
      </c>
      <c r="BA1205" t="s">
        <v>31</v>
      </c>
      <c r="BB1205" t="s">
        <v>31</v>
      </c>
      <c r="BC1205" s="189" t="e">
        <f t="shared" ca="1" si="297"/>
        <v>#N/A</v>
      </c>
      <c r="BD1205" s="189">
        <f t="shared" si="298"/>
        <v>100000</v>
      </c>
      <c r="BE1205" s="189" t="e">
        <f t="shared" ca="1" si="299"/>
        <v>#N/A</v>
      </c>
      <c r="BF1205" s="190" t="e">
        <f t="shared" ca="1" si="300"/>
        <v>#N/A</v>
      </c>
      <c r="BG1205" s="189">
        <f t="shared" si="301"/>
        <v>100000</v>
      </c>
      <c r="BH1205" s="191" t="e">
        <f t="shared" ca="1" si="302"/>
        <v>#N/A</v>
      </c>
      <c r="BI1205" s="189">
        <f t="shared" si="303"/>
        <v>0</v>
      </c>
    </row>
    <row r="1206" spans="2:61" hidden="1">
      <c r="B1206" t="s">
        <v>280</v>
      </c>
      <c r="C1206" t="s">
        <v>232</v>
      </c>
      <c r="D1206" t="s">
        <v>47</v>
      </c>
      <c r="E1206">
        <v>6670</v>
      </c>
      <c r="G1206" s="17"/>
      <c r="H1206">
        <v>6670</v>
      </c>
      <c r="I1206" t="str">
        <f t="shared" si="296"/>
        <v>NA</v>
      </c>
      <c r="J1206" t="str">
        <f t="shared" si="305"/>
        <v>NA</v>
      </c>
      <c r="L1206">
        <v>-3921</v>
      </c>
      <c r="M1206">
        <v>-3921</v>
      </c>
      <c r="N1206">
        <v>-3921</v>
      </c>
      <c r="O1206" t="s">
        <v>164</v>
      </c>
      <c r="P1206" t="s">
        <v>164</v>
      </c>
      <c r="Q1206" s="278">
        <f t="shared" si="306"/>
        <v>0</v>
      </c>
      <c r="R1206">
        <f t="shared" si="307"/>
        <v>0</v>
      </c>
      <c r="S1206" s="135" t="str">
        <f t="shared" si="308"/>
        <v>NA</v>
      </c>
      <c r="T1206" s="135" t="str">
        <f t="shared" si="309"/>
        <v>NA</v>
      </c>
      <c r="U1206" t="str">
        <f t="shared" si="295"/>
        <v>NA</v>
      </c>
      <c r="V1206">
        <f t="shared" si="304"/>
        <v>0</v>
      </c>
      <c r="W1206" s="66">
        <f t="shared" si="294"/>
        <v>0</v>
      </c>
      <c r="X1206" t="s">
        <v>31</v>
      </c>
      <c r="Y1206" t="s">
        <v>31</v>
      </c>
      <c r="Z1206" t="s">
        <v>31</v>
      </c>
      <c r="AA1206" t="s">
        <v>31</v>
      </c>
      <c r="AB1206" t="s">
        <v>31</v>
      </c>
      <c r="AC1206" t="s">
        <v>31</v>
      </c>
      <c r="AD1206" t="s">
        <v>31</v>
      </c>
      <c r="AE1206" t="s">
        <v>31</v>
      </c>
      <c r="AF1206" t="s">
        <v>31</v>
      </c>
      <c r="AG1206" t="s">
        <v>31</v>
      </c>
      <c r="AH1206" t="s">
        <v>31</v>
      </c>
      <c r="AI1206" t="s">
        <v>31</v>
      </c>
      <c r="AJ1206" t="s">
        <v>31</v>
      </c>
      <c r="AK1206" t="s">
        <v>31</v>
      </c>
      <c r="AL1206" t="s">
        <v>31</v>
      </c>
      <c r="AM1206" t="s">
        <v>31</v>
      </c>
      <c r="AN1206" t="s">
        <v>31</v>
      </c>
      <c r="AO1206" t="s">
        <v>31</v>
      </c>
      <c r="AP1206" t="s">
        <v>31</v>
      </c>
      <c r="AQ1206" t="s">
        <v>31</v>
      </c>
      <c r="AR1206" t="s">
        <v>31</v>
      </c>
      <c r="AS1206" t="s">
        <v>31</v>
      </c>
      <c r="AT1206" t="s">
        <v>31</v>
      </c>
      <c r="AU1206" t="s">
        <v>31</v>
      </c>
      <c r="AV1206" t="s">
        <v>31</v>
      </c>
      <c r="AW1206" t="s">
        <v>31</v>
      </c>
      <c r="AX1206" t="s">
        <v>31</v>
      </c>
      <c r="AY1206" t="s">
        <v>31</v>
      </c>
      <c r="AZ1206" t="s">
        <v>31</v>
      </c>
      <c r="BA1206" t="s">
        <v>31</v>
      </c>
      <c r="BB1206" t="s">
        <v>31</v>
      </c>
      <c r="BC1206" s="189" t="e">
        <f t="shared" ca="1" si="297"/>
        <v>#N/A</v>
      </c>
      <c r="BD1206" s="189">
        <f t="shared" si="298"/>
        <v>100000</v>
      </c>
      <c r="BE1206" s="189" t="e">
        <f t="shared" ca="1" si="299"/>
        <v>#N/A</v>
      </c>
      <c r="BF1206" s="190" t="e">
        <f t="shared" ca="1" si="300"/>
        <v>#N/A</v>
      </c>
      <c r="BG1206" s="189">
        <f t="shared" si="301"/>
        <v>100000</v>
      </c>
      <c r="BH1206" s="191" t="e">
        <f t="shared" ca="1" si="302"/>
        <v>#N/A</v>
      </c>
      <c r="BI1206" s="189">
        <f t="shared" si="303"/>
        <v>0</v>
      </c>
    </row>
    <row r="1207" spans="2:61" hidden="1">
      <c r="B1207" t="s">
        <v>280</v>
      </c>
      <c r="C1207" t="s">
        <v>232</v>
      </c>
      <c r="D1207" t="s">
        <v>48</v>
      </c>
      <c r="E1207">
        <v>6070</v>
      </c>
      <c r="G1207" s="17"/>
      <c r="H1207">
        <v>6070</v>
      </c>
      <c r="I1207" t="str">
        <f t="shared" si="296"/>
        <v>NA</v>
      </c>
      <c r="J1207" t="str">
        <f t="shared" si="305"/>
        <v>NA</v>
      </c>
      <c r="L1207">
        <v>-3325</v>
      </c>
      <c r="M1207">
        <v>-3325</v>
      </c>
      <c r="N1207">
        <v>-3325</v>
      </c>
      <c r="O1207" t="s">
        <v>164</v>
      </c>
      <c r="P1207" t="s">
        <v>164</v>
      </c>
      <c r="Q1207" s="278">
        <f t="shared" si="306"/>
        <v>0</v>
      </c>
      <c r="R1207">
        <f t="shared" si="307"/>
        <v>0</v>
      </c>
      <c r="S1207" s="135" t="str">
        <f t="shared" si="308"/>
        <v>NA</v>
      </c>
      <c r="T1207" s="135" t="str">
        <f t="shared" si="309"/>
        <v>NA</v>
      </c>
      <c r="U1207" t="str">
        <f t="shared" si="295"/>
        <v>NA</v>
      </c>
      <c r="V1207">
        <f t="shared" si="304"/>
        <v>0</v>
      </c>
      <c r="W1207" s="66">
        <f t="shared" si="294"/>
        <v>0</v>
      </c>
      <c r="X1207" t="s">
        <v>31</v>
      </c>
      <c r="Y1207" t="s">
        <v>31</v>
      </c>
      <c r="Z1207" t="s">
        <v>31</v>
      </c>
      <c r="AA1207" t="s">
        <v>31</v>
      </c>
      <c r="AB1207" t="s">
        <v>31</v>
      </c>
      <c r="AC1207" t="s">
        <v>31</v>
      </c>
      <c r="AD1207" t="s">
        <v>31</v>
      </c>
      <c r="AE1207" t="s">
        <v>31</v>
      </c>
      <c r="AF1207" t="s">
        <v>31</v>
      </c>
      <c r="AG1207" t="s">
        <v>31</v>
      </c>
      <c r="AH1207" t="s">
        <v>31</v>
      </c>
      <c r="AI1207" t="s">
        <v>31</v>
      </c>
      <c r="AJ1207" t="s">
        <v>31</v>
      </c>
      <c r="AK1207" t="s">
        <v>31</v>
      </c>
      <c r="AL1207" t="s">
        <v>31</v>
      </c>
      <c r="AM1207" t="s">
        <v>31</v>
      </c>
      <c r="AN1207" t="s">
        <v>31</v>
      </c>
      <c r="AO1207" t="s">
        <v>31</v>
      </c>
      <c r="AP1207" t="s">
        <v>31</v>
      </c>
      <c r="AQ1207" t="s">
        <v>31</v>
      </c>
      <c r="AR1207" t="s">
        <v>31</v>
      </c>
      <c r="AS1207" t="s">
        <v>31</v>
      </c>
      <c r="AT1207" t="s">
        <v>31</v>
      </c>
      <c r="AU1207" t="s">
        <v>31</v>
      </c>
      <c r="AV1207" t="s">
        <v>31</v>
      </c>
      <c r="AW1207" t="s">
        <v>31</v>
      </c>
      <c r="AX1207" t="s">
        <v>31</v>
      </c>
      <c r="AY1207" t="s">
        <v>31</v>
      </c>
      <c r="AZ1207" t="s">
        <v>31</v>
      </c>
      <c r="BA1207" t="s">
        <v>31</v>
      </c>
      <c r="BB1207" t="s">
        <v>31</v>
      </c>
      <c r="BC1207" s="189" t="e">
        <f t="shared" ca="1" si="297"/>
        <v>#N/A</v>
      </c>
      <c r="BD1207" s="189">
        <f t="shared" si="298"/>
        <v>100000</v>
      </c>
      <c r="BE1207" s="189" t="e">
        <f t="shared" ca="1" si="299"/>
        <v>#N/A</v>
      </c>
      <c r="BF1207" s="190" t="e">
        <f t="shared" ca="1" si="300"/>
        <v>#N/A</v>
      </c>
      <c r="BG1207" s="189">
        <f t="shared" si="301"/>
        <v>100000</v>
      </c>
      <c r="BH1207" s="191" t="e">
        <f t="shared" ca="1" si="302"/>
        <v>#N/A</v>
      </c>
      <c r="BI1207" s="189">
        <f t="shared" si="303"/>
        <v>0</v>
      </c>
    </row>
    <row r="1208" spans="2:61" hidden="1">
      <c r="B1208" t="s">
        <v>281</v>
      </c>
      <c r="C1208" t="s">
        <v>232</v>
      </c>
      <c r="D1208" t="s">
        <v>151</v>
      </c>
      <c r="E1208">
        <v>6170</v>
      </c>
      <c r="G1208" s="17"/>
      <c r="H1208">
        <v>6170</v>
      </c>
      <c r="I1208" t="str">
        <f t="shared" si="296"/>
        <v>NA</v>
      </c>
      <c r="J1208" t="str">
        <f t="shared" si="305"/>
        <v>NA</v>
      </c>
      <c r="L1208">
        <v>-5461</v>
      </c>
      <c r="M1208">
        <v>-5461</v>
      </c>
      <c r="N1208">
        <v>-5461</v>
      </c>
      <c r="O1208" t="s">
        <v>164</v>
      </c>
      <c r="P1208" t="s">
        <v>164</v>
      </c>
      <c r="Q1208" s="278">
        <f t="shared" si="306"/>
        <v>0</v>
      </c>
      <c r="R1208">
        <f t="shared" si="307"/>
        <v>0</v>
      </c>
      <c r="S1208" s="135" t="str">
        <f t="shared" si="308"/>
        <v>NA</v>
      </c>
      <c r="T1208" s="135" t="str">
        <f t="shared" si="309"/>
        <v>NA</v>
      </c>
      <c r="U1208" t="str">
        <f t="shared" si="295"/>
        <v>NA</v>
      </c>
      <c r="V1208">
        <f t="shared" si="304"/>
        <v>0</v>
      </c>
      <c r="W1208" s="66">
        <f t="shared" si="294"/>
        <v>0</v>
      </c>
      <c r="X1208" t="s">
        <v>31</v>
      </c>
      <c r="Y1208" t="s">
        <v>31</v>
      </c>
      <c r="Z1208" t="s">
        <v>31</v>
      </c>
      <c r="AA1208" t="s">
        <v>31</v>
      </c>
      <c r="AB1208" t="s">
        <v>31</v>
      </c>
      <c r="AC1208" t="s">
        <v>31</v>
      </c>
      <c r="AD1208" t="s">
        <v>31</v>
      </c>
      <c r="AE1208" t="s">
        <v>31</v>
      </c>
      <c r="AF1208" t="s">
        <v>31</v>
      </c>
      <c r="AG1208" t="s">
        <v>31</v>
      </c>
      <c r="AH1208" t="s">
        <v>31</v>
      </c>
      <c r="AI1208" t="s">
        <v>31</v>
      </c>
      <c r="AJ1208" t="s">
        <v>31</v>
      </c>
      <c r="AK1208" t="s">
        <v>31</v>
      </c>
      <c r="AL1208" t="s">
        <v>31</v>
      </c>
      <c r="AM1208" t="s">
        <v>31</v>
      </c>
      <c r="AN1208" t="s">
        <v>31</v>
      </c>
      <c r="AO1208" t="s">
        <v>31</v>
      </c>
      <c r="AP1208" t="s">
        <v>31</v>
      </c>
      <c r="AQ1208" t="s">
        <v>31</v>
      </c>
      <c r="AR1208" t="s">
        <v>31</v>
      </c>
      <c r="AS1208" t="s">
        <v>31</v>
      </c>
      <c r="AT1208" t="s">
        <v>31</v>
      </c>
      <c r="AU1208" t="s">
        <v>31</v>
      </c>
      <c r="AV1208" t="s">
        <v>31</v>
      </c>
      <c r="AW1208" t="s">
        <v>31</v>
      </c>
      <c r="AX1208" t="s">
        <v>31</v>
      </c>
      <c r="AY1208" t="s">
        <v>31</v>
      </c>
      <c r="AZ1208" t="s">
        <v>31</v>
      </c>
      <c r="BA1208" t="s">
        <v>31</v>
      </c>
      <c r="BB1208" t="s">
        <v>31</v>
      </c>
      <c r="BC1208" s="189" t="e">
        <f t="shared" ca="1" si="297"/>
        <v>#N/A</v>
      </c>
      <c r="BD1208" s="189">
        <f t="shared" si="298"/>
        <v>100000</v>
      </c>
      <c r="BE1208" s="189" t="e">
        <f t="shared" ca="1" si="299"/>
        <v>#N/A</v>
      </c>
      <c r="BF1208" s="190" t="e">
        <f t="shared" ca="1" si="300"/>
        <v>#N/A</v>
      </c>
      <c r="BG1208" s="189">
        <f t="shared" si="301"/>
        <v>100000</v>
      </c>
      <c r="BH1208" s="191" t="e">
        <f t="shared" ca="1" si="302"/>
        <v>#N/A</v>
      </c>
      <c r="BI1208" s="189">
        <f t="shared" si="303"/>
        <v>0</v>
      </c>
    </row>
    <row r="1209" spans="2:61" hidden="1">
      <c r="B1209" t="s">
        <v>281</v>
      </c>
      <c r="C1209" t="s">
        <v>232</v>
      </c>
      <c r="D1209" t="s">
        <v>155</v>
      </c>
      <c r="E1209">
        <v>6170</v>
      </c>
      <c r="G1209" s="17"/>
      <c r="H1209">
        <v>6170</v>
      </c>
      <c r="I1209" t="str">
        <f t="shared" si="296"/>
        <v>NA</v>
      </c>
      <c r="J1209" t="str">
        <f t="shared" si="305"/>
        <v>NA</v>
      </c>
      <c r="L1209">
        <v>-5461</v>
      </c>
      <c r="M1209">
        <v>-5461</v>
      </c>
      <c r="N1209">
        <v>-5461</v>
      </c>
      <c r="O1209" t="s">
        <v>164</v>
      </c>
      <c r="P1209" t="s">
        <v>164</v>
      </c>
      <c r="Q1209" s="278">
        <f t="shared" si="306"/>
        <v>0</v>
      </c>
      <c r="R1209">
        <f t="shared" si="307"/>
        <v>0</v>
      </c>
      <c r="S1209" s="135" t="str">
        <f t="shared" si="308"/>
        <v>NA</v>
      </c>
      <c r="T1209" s="135" t="str">
        <f t="shared" si="309"/>
        <v>NA</v>
      </c>
      <c r="U1209" t="str">
        <f t="shared" si="295"/>
        <v>NA</v>
      </c>
      <c r="V1209">
        <f t="shared" si="304"/>
        <v>0</v>
      </c>
      <c r="W1209" s="66">
        <f t="shared" si="294"/>
        <v>0</v>
      </c>
      <c r="X1209" t="s">
        <v>31</v>
      </c>
      <c r="Y1209" t="s">
        <v>31</v>
      </c>
      <c r="Z1209" t="s">
        <v>31</v>
      </c>
      <c r="AA1209" t="s">
        <v>31</v>
      </c>
      <c r="AB1209" t="s">
        <v>31</v>
      </c>
      <c r="AC1209" t="s">
        <v>31</v>
      </c>
      <c r="AD1209" t="s">
        <v>31</v>
      </c>
      <c r="AE1209" t="s">
        <v>31</v>
      </c>
      <c r="AF1209" t="s">
        <v>31</v>
      </c>
      <c r="AG1209" t="s">
        <v>31</v>
      </c>
      <c r="AH1209" t="s">
        <v>31</v>
      </c>
      <c r="AI1209" t="s">
        <v>31</v>
      </c>
      <c r="AJ1209" t="s">
        <v>31</v>
      </c>
      <c r="AK1209" t="s">
        <v>31</v>
      </c>
      <c r="AL1209" t="s">
        <v>31</v>
      </c>
      <c r="AM1209" t="s">
        <v>31</v>
      </c>
      <c r="AN1209" t="s">
        <v>31</v>
      </c>
      <c r="AO1209" t="s">
        <v>31</v>
      </c>
      <c r="AP1209" t="s">
        <v>31</v>
      </c>
      <c r="AQ1209" t="s">
        <v>31</v>
      </c>
      <c r="AR1209" t="s">
        <v>31</v>
      </c>
      <c r="AS1209" t="s">
        <v>31</v>
      </c>
      <c r="AT1209" t="s">
        <v>31</v>
      </c>
      <c r="AU1209" t="s">
        <v>31</v>
      </c>
      <c r="AV1209" t="s">
        <v>31</v>
      </c>
      <c r="AW1209" t="s">
        <v>31</v>
      </c>
      <c r="AX1209" t="s">
        <v>31</v>
      </c>
      <c r="AY1209" t="s">
        <v>31</v>
      </c>
      <c r="AZ1209" t="s">
        <v>31</v>
      </c>
      <c r="BA1209" t="s">
        <v>31</v>
      </c>
      <c r="BB1209" t="s">
        <v>31</v>
      </c>
      <c r="BC1209" s="189" t="e">
        <f t="shared" ca="1" si="297"/>
        <v>#N/A</v>
      </c>
      <c r="BD1209" s="189">
        <f t="shared" si="298"/>
        <v>100000</v>
      </c>
      <c r="BE1209" s="189" t="e">
        <f t="shared" ca="1" si="299"/>
        <v>#N/A</v>
      </c>
      <c r="BF1209" s="190" t="e">
        <f t="shared" ca="1" si="300"/>
        <v>#N/A</v>
      </c>
      <c r="BG1209" s="189">
        <f t="shared" si="301"/>
        <v>100000</v>
      </c>
      <c r="BH1209" s="191" t="e">
        <f t="shared" ca="1" si="302"/>
        <v>#N/A</v>
      </c>
      <c r="BI1209" s="189">
        <f t="shared" si="303"/>
        <v>0</v>
      </c>
    </row>
    <row r="1210" spans="2:61" hidden="1">
      <c r="B1210" t="s">
        <v>281</v>
      </c>
      <c r="C1210" t="s">
        <v>232</v>
      </c>
      <c r="D1210" t="s">
        <v>156</v>
      </c>
      <c r="E1210">
        <v>6170</v>
      </c>
      <c r="G1210" s="17"/>
      <c r="H1210">
        <v>6170</v>
      </c>
      <c r="I1210" t="str">
        <f t="shared" si="296"/>
        <v>NA</v>
      </c>
      <c r="J1210" t="str">
        <f t="shared" si="305"/>
        <v>NA</v>
      </c>
      <c r="L1210">
        <v>-5461</v>
      </c>
      <c r="M1210">
        <v>-5461</v>
      </c>
      <c r="N1210">
        <v>-5461</v>
      </c>
      <c r="O1210" t="s">
        <v>164</v>
      </c>
      <c r="P1210" t="s">
        <v>164</v>
      </c>
      <c r="Q1210" s="278">
        <f t="shared" si="306"/>
        <v>0</v>
      </c>
      <c r="R1210">
        <f t="shared" si="307"/>
        <v>0</v>
      </c>
      <c r="S1210" s="135" t="str">
        <f t="shared" si="308"/>
        <v>NA</v>
      </c>
      <c r="T1210" s="135" t="str">
        <f t="shared" si="309"/>
        <v>NA</v>
      </c>
      <c r="U1210" t="str">
        <f t="shared" si="295"/>
        <v>NA</v>
      </c>
      <c r="V1210">
        <f t="shared" si="304"/>
        <v>0</v>
      </c>
      <c r="W1210" s="66">
        <f t="shared" si="294"/>
        <v>0</v>
      </c>
      <c r="X1210" t="s">
        <v>31</v>
      </c>
      <c r="Y1210" t="s">
        <v>31</v>
      </c>
      <c r="Z1210" t="s">
        <v>31</v>
      </c>
      <c r="AA1210" t="s">
        <v>31</v>
      </c>
      <c r="AB1210" t="s">
        <v>31</v>
      </c>
      <c r="AC1210" t="s">
        <v>31</v>
      </c>
      <c r="AD1210" t="s">
        <v>31</v>
      </c>
      <c r="AE1210" t="s">
        <v>31</v>
      </c>
      <c r="AF1210" t="s">
        <v>31</v>
      </c>
      <c r="AG1210" t="s">
        <v>31</v>
      </c>
      <c r="AH1210" t="s">
        <v>31</v>
      </c>
      <c r="AI1210" t="s">
        <v>31</v>
      </c>
      <c r="AJ1210" t="s">
        <v>31</v>
      </c>
      <c r="AK1210" t="s">
        <v>31</v>
      </c>
      <c r="AL1210" t="s">
        <v>31</v>
      </c>
      <c r="AM1210" t="s">
        <v>31</v>
      </c>
      <c r="AN1210" t="s">
        <v>31</v>
      </c>
      <c r="AO1210" t="s">
        <v>31</v>
      </c>
      <c r="AP1210" t="s">
        <v>31</v>
      </c>
      <c r="AQ1210" t="s">
        <v>31</v>
      </c>
      <c r="AR1210" t="s">
        <v>31</v>
      </c>
      <c r="AS1210" t="s">
        <v>31</v>
      </c>
      <c r="AT1210" t="s">
        <v>31</v>
      </c>
      <c r="AU1210" t="s">
        <v>31</v>
      </c>
      <c r="AV1210" t="s">
        <v>31</v>
      </c>
      <c r="AW1210" t="s">
        <v>31</v>
      </c>
      <c r="AX1210" t="s">
        <v>31</v>
      </c>
      <c r="AY1210" t="s">
        <v>31</v>
      </c>
      <c r="AZ1210" t="s">
        <v>31</v>
      </c>
      <c r="BA1210" t="s">
        <v>31</v>
      </c>
      <c r="BB1210" t="s">
        <v>31</v>
      </c>
      <c r="BC1210" s="189" t="e">
        <f t="shared" ca="1" si="297"/>
        <v>#N/A</v>
      </c>
      <c r="BD1210" s="189">
        <f t="shared" si="298"/>
        <v>100000</v>
      </c>
      <c r="BE1210" s="189" t="e">
        <f t="shared" ca="1" si="299"/>
        <v>#N/A</v>
      </c>
      <c r="BF1210" s="190" t="e">
        <f t="shared" ca="1" si="300"/>
        <v>#N/A</v>
      </c>
      <c r="BG1210" s="189">
        <f t="shared" si="301"/>
        <v>100000</v>
      </c>
      <c r="BH1210" s="191" t="e">
        <f t="shared" ca="1" si="302"/>
        <v>#N/A</v>
      </c>
      <c r="BI1210" s="189">
        <f t="shared" si="303"/>
        <v>0</v>
      </c>
    </row>
    <row r="1211" spans="2:61" hidden="1">
      <c r="B1211" t="s">
        <v>281</v>
      </c>
      <c r="C1211" t="s">
        <v>232</v>
      </c>
      <c r="D1211" t="s">
        <v>157</v>
      </c>
      <c r="E1211">
        <v>6170</v>
      </c>
      <c r="G1211" s="17"/>
      <c r="H1211">
        <v>6170</v>
      </c>
      <c r="I1211" t="str">
        <f t="shared" si="296"/>
        <v>NA</v>
      </c>
      <c r="J1211" t="str">
        <f t="shared" si="305"/>
        <v>NA</v>
      </c>
      <c r="L1211">
        <v>-5076</v>
      </c>
      <c r="M1211">
        <v>-5076</v>
      </c>
      <c r="N1211">
        <v>-5076</v>
      </c>
      <c r="O1211" t="s">
        <v>164</v>
      </c>
      <c r="P1211" t="s">
        <v>164</v>
      </c>
      <c r="Q1211" s="278">
        <f t="shared" si="306"/>
        <v>0</v>
      </c>
      <c r="R1211">
        <f t="shared" si="307"/>
        <v>0</v>
      </c>
      <c r="S1211" s="135" t="str">
        <f t="shared" si="308"/>
        <v>NA</v>
      </c>
      <c r="T1211" s="135" t="str">
        <f t="shared" si="309"/>
        <v>NA</v>
      </c>
      <c r="U1211" t="str">
        <f t="shared" si="295"/>
        <v>NA</v>
      </c>
      <c r="V1211">
        <f t="shared" si="304"/>
        <v>0</v>
      </c>
      <c r="W1211" s="66">
        <f t="shared" si="294"/>
        <v>0</v>
      </c>
      <c r="X1211" t="s">
        <v>31</v>
      </c>
      <c r="Y1211" t="s">
        <v>31</v>
      </c>
      <c r="Z1211" t="s">
        <v>31</v>
      </c>
      <c r="AA1211" t="s">
        <v>31</v>
      </c>
      <c r="AB1211" t="s">
        <v>31</v>
      </c>
      <c r="AC1211" t="s">
        <v>31</v>
      </c>
      <c r="AD1211" t="s">
        <v>31</v>
      </c>
      <c r="AE1211" t="s">
        <v>31</v>
      </c>
      <c r="AF1211" t="s">
        <v>31</v>
      </c>
      <c r="AG1211" t="s">
        <v>31</v>
      </c>
      <c r="AH1211" t="s">
        <v>31</v>
      </c>
      <c r="AI1211" t="s">
        <v>31</v>
      </c>
      <c r="AJ1211" t="s">
        <v>31</v>
      </c>
      <c r="AK1211" t="s">
        <v>31</v>
      </c>
      <c r="AL1211" t="s">
        <v>31</v>
      </c>
      <c r="AM1211" t="s">
        <v>31</v>
      </c>
      <c r="AN1211" t="s">
        <v>31</v>
      </c>
      <c r="AO1211" t="s">
        <v>31</v>
      </c>
      <c r="AP1211" t="s">
        <v>31</v>
      </c>
      <c r="AQ1211" t="s">
        <v>31</v>
      </c>
      <c r="AR1211" t="s">
        <v>31</v>
      </c>
      <c r="AS1211" t="s">
        <v>31</v>
      </c>
      <c r="AT1211" t="s">
        <v>31</v>
      </c>
      <c r="AU1211" t="s">
        <v>31</v>
      </c>
      <c r="AV1211" t="s">
        <v>31</v>
      </c>
      <c r="AW1211" t="s">
        <v>31</v>
      </c>
      <c r="AX1211" t="s">
        <v>31</v>
      </c>
      <c r="AY1211" t="s">
        <v>31</v>
      </c>
      <c r="AZ1211" t="s">
        <v>31</v>
      </c>
      <c r="BA1211" t="s">
        <v>31</v>
      </c>
      <c r="BB1211" t="s">
        <v>31</v>
      </c>
      <c r="BC1211" s="189" t="e">
        <f t="shared" ca="1" si="297"/>
        <v>#N/A</v>
      </c>
      <c r="BD1211" s="189">
        <f t="shared" si="298"/>
        <v>100000</v>
      </c>
      <c r="BE1211" s="189" t="e">
        <f t="shared" ca="1" si="299"/>
        <v>#N/A</v>
      </c>
      <c r="BF1211" s="190" t="e">
        <f t="shared" ca="1" si="300"/>
        <v>#N/A</v>
      </c>
      <c r="BG1211" s="189">
        <f t="shared" si="301"/>
        <v>100000</v>
      </c>
      <c r="BH1211" s="191" t="e">
        <f t="shared" ca="1" si="302"/>
        <v>#N/A</v>
      </c>
      <c r="BI1211" s="189">
        <f t="shared" si="303"/>
        <v>0</v>
      </c>
    </row>
    <row r="1212" spans="2:61" hidden="1">
      <c r="B1212" t="s">
        <v>281</v>
      </c>
      <c r="C1212" t="s">
        <v>232</v>
      </c>
      <c r="D1212" t="s">
        <v>158</v>
      </c>
      <c r="E1212">
        <v>6170</v>
      </c>
      <c r="G1212" s="17"/>
      <c r="H1212">
        <v>6170</v>
      </c>
      <c r="I1212" t="str">
        <f t="shared" si="296"/>
        <v>NA</v>
      </c>
      <c r="J1212" t="str">
        <f t="shared" si="305"/>
        <v>NA</v>
      </c>
      <c r="L1212">
        <v>-5076</v>
      </c>
      <c r="M1212">
        <v>-5076</v>
      </c>
      <c r="N1212">
        <v>-5076</v>
      </c>
      <c r="O1212" t="s">
        <v>164</v>
      </c>
      <c r="P1212" t="s">
        <v>164</v>
      </c>
      <c r="Q1212" s="278">
        <f t="shared" si="306"/>
        <v>0</v>
      </c>
      <c r="R1212">
        <f t="shared" si="307"/>
        <v>0</v>
      </c>
      <c r="S1212" s="135" t="str">
        <f t="shared" si="308"/>
        <v>NA</v>
      </c>
      <c r="T1212" s="135" t="str">
        <f t="shared" si="309"/>
        <v>NA</v>
      </c>
      <c r="U1212" t="str">
        <f t="shared" si="295"/>
        <v>NA</v>
      </c>
      <c r="V1212">
        <f t="shared" si="304"/>
        <v>0</v>
      </c>
      <c r="W1212" s="66">
        <f t="shared" si="294"/>
        <v>0</v>
      </c>
      <c r="X1212" t="s">
        <v>31</v>
      </c>
      <c r="Y1212" t="s">
        <v>31</v>
      </c>
      <c r="Z1212" t="s">
        <v>31</v>
      </c>
      <c r="AA1212" t="s">
        <v>31</v>
      </c>
      <c r="AB1212" t="s">
        <v>31</v>
      </c>
      <c r="AC1212" t="s">
        <v>31</v>
      </c>
      <c r="AD1212" t="s">
        <v>31</v>
      </c>
      <c r="AE1212" t="s">
        <v>31</v>
      </c>
      <c r="AF1212" t="s">
        <v>31</v>
      </c>
      <c r="AG1212" t="s">
        <v>31</v>
      </c>
      <c r="AH1212" t="s">
        <v>31</v>
      </c>
      <c r="AI1212" t="s">
        <v>31</v>
      </c>
      <c r="AJ1212" t="s">
        <v>31</v>
      </c>
      <c r="AK1212" t="s">
        <v>31</v>
      </c>
      <c r="AL1212" t="s">
        <v>31</v>
      </c>
      <c r="AM1212" t="s">
        <v>31</v>
      </c>
      <c r="AN1212" t="s">
        <v>31</v>
      </c>
      <c r="AO1212" t="s">
        <v>31</v>
      </c>
      <c r="AP1212" t="s">
        <v>31</v>
      </c>
      <c r="AQ1212" t="s">
        <v>31</v>
      </c>
      <c r="AR1212" t="s">
        <v>31</v>
      </c>
      <c r="AS1212" t="s">
        <v>31</v>
      </c>
      <c r="AT1212" t="s">
        <v>31</v>
      </c>
      <c r="AU1212" t="s">
        <v>31</v>
      </c>
      <c r="AV1212" t="s">
        <v>31</v>
      </c>
      <c r="AW1212" t="s">
        <v>31</v>
      </c>
      <c r="AX1212" t="s">
        <v>31</v>
      </c>
      <c r="AY1212" t="s">
        <v>31</v>
      </c>
      <c r="AZ1212" t="s">
        <v>31</v>
      </c>
      <c r="BA1212" t="s">
        <v>31</v>
      </c>
      <c r="BB1212" t="s">
        <v>31</v>
      </c>
      <c r="BC1212" s="189" t="e">
        <f t="shared" ca="1" si="297"/>
        <v>#N/A</v>
      </c>
      <c r="BD1212" s="189">
        <f t="shared" si="298"/>
        <v>100000</v>
      </c>
      <c r="BE1212" s="189" t="e">
        <f t="shared" ca="1" si="299"/>
        <v>#N/A</v>
      </c>
      <c r="BF1212" s="190" t="e">
        <f t="shared" ca="1" si="300"/>
        <v>#N/A</v>
      </c>
      <c r="BG1212" s="189">
        <f t="shared" si="301"/>
        <v>100000</v>
      </c>
      <c r="BH1212" s="191" t="e">
        <f t="shared" ca="1" si="302"/>
        <v>#N/A</v>
      </c>
      <c r="BI1212" s="189">
        <f t="shared" si="303"/>
        <v>0</v>
      </c>
    </row>
    <row r="1213" spans="2:61" hidden="1">
      <c r="B1213" t="s">
        <v>281</v>
      </c>
      <c r="C1213" t="s">
        <v>232</v>
      </c>
      <c r="D1213" t="s">
        <v>159</v>
      </c>
      <c r="E1213">
        <v>6170</v>
      </c>
      <c r="G1213" s="17"/>
      <c r="H1213">
        <v>6170</v>
      </c>
      <c r="I1213" t="str">
        <f t="shared" si="296"/>
        <v>NA</v>
      </c>
      <c r="J1213" t="str">
        <f t="shared" si="305"/>
        <v>NA</v>
      </c>
      <c r="L1213">
        <v>-5076</v>
      </c>
      <c r="M1213">
        <v>-5076</v>
      </c>
      <c r="N1213">
        <v>-5076</v>
      </c>
      <c r="O1213" t="s">
        <v>164</v>
      </c>
      <c r="P1213" t="s">
        <v>164</v>
      </c>
      <c r="Q1213" s="278">
        <f t="shared" si="306"/>
        <v>0</v>
      </c>
      <c r="R1213">
        <f t="shared" si="307"/>
        <v>0</v>
      </c>
      <c r="S1213" s="135" t="str">
        <f t="shared" si="308"/>
        <v>NA</v>
      </c>
      <c r="T1213" s="135" t="str">
        <f t="shared" si="309"/>
        <v>NA</v>
      </c>
      <c r="U1213" t="str">
        <f t="shared" si="295"/>
        <v>NA</v>
      </c>
      <c r="V1213">
        <f t="shared" si="304"/>
        <v>0</v>
      </c>
      <c r="W1213" s="66">
        <f t="shared" si="294"/>
        <v>0</v>
      </c>
      <c r="X1213" t="s">
        <v>31</v>
      </c>
      <c r="Y1213" t="s">
        <v>31</v>
      </c>
      <c r="Z1213" t="s">
        <v>31</v>
      </c>
      <c r="AA1213" t="s">
        <v>31</v>
      </c>
      <c r="AB1213" t="s">
        <v>31</v>
      </c>
      <c r="AC1213" t="s">
        <v>31</v>
      </c>
      <c r="AD1213" t="s">
        <v>31</v>
      </c>
      <c r="AE1213" t="s">
        <v>31</v>
      </c>
      <c r="AF1213" t="s">
        <v>31</v>
      </c>
      <c r="AG1213" t="s">
        <v>31</v>
      </c>
      <c r="AH1213" t="s">
        <v>31</v>
      </c>
      <c r="AI1213" t="s">
        <v>31</v>
      </c>
      <c r="AJ1213" t="s">
        <v>31</v>
      </c>
      <c r="AK1213" t="s">
        <v>31</v>
      </c>
      <c r="AL1213" t="s">
        <v>31</v>
      </c>
      <c r="AM1213" t="s">
        <v>31</v>
      </c>
      <c r="AN1213" t="s">
        <v>31</v>
      </c>
      <c r="AO1213" t="s">
        <v>31</v>
      </c>
      <c r="AP1213" t="s">
        <v>31</v>
      </c>
      <c r="AQ1213" t="s">
        <v>31</v>
      </c>
      <c r="AR1213" t="s">
        <v>31</v>
      </c>
      <c r="AS1213" t="s">
        <v>31</v>
      </c>
      <c r="AT1213" t="s">
        <v>31</v>
      </c>
      <c r="AU1213" t="s">
        <v>31</v>
      </c>
      <c r="AV1213" t="s">
        <v>31</v>
      </c>
      <c r="AW1213" t="s">
        <v>31</v>
      </c>
      <c r="AX1213" t="s">
        <v>31</v>
      </c>
      <c r="AY1213" t="s">
        <v>31</v>
      </c>
      <c r="AZ1213" t="s">
        <v>31</v>
      </c>
      <c r="BA1213" t="s">
        <v>31</v>
      </c>
      <c r="BB1213" t="s">
        <v>31</v>
      </c>
      <c r="BC1213" s="189" t="e">
        <f t="shared" ca="1" si="297"/>
        <v>#N/A</v>
      </c>
      <c r="BD1213" s="189">
        <f t="shared" si="298"/>
        <v>100000</v>
      </c>
      <c r="BE1213" s="189" t="e">
        <f t="shared" ca="1" si="299"/>
        <v>#N/A</v>
      </c>
      <c r="BF1213" s="190" t="e">
        <f t="shared" ca="1" si="300"/>
        <v>#N/A</v>
      </c>
      <c r="BG1213" s="189">
        <f t="shared" si="301"/>
        <v>100000</v>
      </c>
      <c r="BH1213" s="191" t="e">
        <f t="shared" ca="1" si="302"/>
        <v>#N/A</v>
      </c>
      <c r="BI1213" s="189">
        <f t="shared" si="303"/>
        <v>0</v>
      </c>
    </row>
    <row r="1214" spans="2:61" hidden="1">
      <c r="B1214" t="s">
        <v>281</v>
      </c>
      <c r="C1214" t="s">
        <v>232</v>
      </c>
      <c r="D1214" t="s">
        <v>160</v>
      </c>
      <c r="E1214">
        <v>6170</v>
      </c>
      <c r="G1214" s="17"/>
      <c r="H1214">
        <v>6170</v>
      </c>
      <c r="I1214" t="str">
        <f t="shared" si="296"/>
        <v>NA</v>
      </c>
      <c r="J1214" t="str">
        <f t="shared" si="305"/>
        <v>NA</v>
      </c>
      <c r="L1214">
        <v>-5076</v>
      </c>
      <c r="M1214">
        <v>-5076</v>
      </c>
      <c r="N1214">
        <v>-5076</v>
      </c>
      <c r="O1214" t="s">
        <v>164</v>
      </c>
      <c r="P1214" t="s">
        <v>164</v>
      </c>
      <c r="Q1214" s="278">
        <f t="shared" si="306"/>
        <v>0</v>
      </c>
      <c r="R1214">
        <f t="shared" si="307"/>
        <v>0</v>
      </c>
      <c r="S1214" s="135" t="str">
        <f t="shared" si="308"/>
        <v>NA</v>
      </c>
      <c r="T1214" s="135" t="str">
        <f t="shared" si="309"/>
        <v>NA</v>
      </c>
      <c r="U1214" t="str">
        <f t="shared" si="295"/>
        <v>NA</v>
      </c>
      <c r="V1214">
        <f t="shared" si="304"/>
        <v>0</v>
      </c>
      <c r="W1214" s="66">
        <f t="shared" si="294"/>
        <v>0</v>
      </c>
      <c r="X1214" t="s">
        <v>31</v>
      </c>
      <c r="Y1214" t="s">
        <v>31</v>
      </c>
      <c r="Z1214" t="s">
        <v>31</v>
      </c>
      <c r="AA1214" t="s">
        <v>31</v>
      </c>
      <c r="AB1214" t="s">
        <v>31</v>
      </c>
      <c r="AC1214" t="s">
        <v>31</v>
      </c>
      <c r="AD1214" t="s">
        <v>31</v>
      </c>
      <c r="AE1214" t="s">
        <v>31</v>
      </c>
      <c r="AF1214" t="s">
        <v>31</v>
      </c>
      <c r="AG1214" t="s">
        <v>31</v>
      </c>
      <c r="AH1214" t="s">
        <v>31</v>
      </c>
      <c r="AI1214" t="s">
        <v>31</v>
      </c>
      <c r="AJ1214" t="s">
        <v>31</v>
      </c>
      <c r="AK1214" t="s">
        <v>31</v>
      </c>
      <c r="AL1214" t="s">
        <v>31</v>
      </c>
      <c r="AM1214" t="s">
        <v>31</v>
      </c>
      <c r="AN1214" t="s">
        <v>31</v>
      </c>
      <c r="AO1214" t="s">
        <v>31</v>
      </c>
      <c r="AP1214" t="s">
        <v>31</v>
      </c>
      <c r="AQ1214" t="s">
        <v>31</v>
      </c>
      <c r="AR1214" t="s">
        <v>31</v>
      </c>
      <c r="AS1214" t="s">
        <v>31</v>
      </c>
      <c r="AT1214" t="s">
        <v>31</v>
      </c>
      <c r="AU1214" t="s">
        <v>31</v>
      </c>
      <c r="AV1214" t="s">
        <v>31</v>
      </c>
      <c r="AW1214" t="s">
        <v>31</v>
      </c>
      <c r="AX1214" t="s">
        <v>31</v>
      </c>
      <c r="AY1214" t="s">
        <v>31</v>
      </c>
      <c r="AZ1214" t="s">
        <v>31</v>
      </c>
      <c r="BA1214" t="s">
        <v>31</v>
      </c>
      <c r="BB1214" t="s">
        <v>31</v>
      </c>
      <c r="BC1214" s="189" t="e">
        <f t="shared" ca="1" si="297"/>
        <v>#N/A</v>
      </c>
      <c r="BD1214" s="189">
        <f t="shared" si="298"/>
        <v>100000</v>
      </c>
      <c r="BE1214" s="189" t="e">
        <f t="shared" ca="1" si="299"/>
        <v>#N/A</v>
      </c>
      <c r="BF1214" s="190" t="e">
        <f t="shared" ca="1" si="300"/>
        <v>#N/A</v>
      </c>
      <c r="BG1214" s="189">
        <f t="shared" si="301"/>
        <v>100000</v>
      </c>
      <c r="BH1214" s="191" t="e">
        <f t="shared" ca="1" si="302"/>
        <v>#N/A</v>
      </c>
      <c r="BI1214" s="189">
        <f t="shared" si="303"/>
        <v>0</v>
      </c>
    </row>
    <row r="1215" spans="2:61" hidden="1">
      <c r="B1215" t="s">
        <v>281</v>
      </c>
      <c r="C1215" t="s">
        <v>232</v>
      </c>
      <c r="D1215" t="s">
        <v>161</v>
      </c>
      <c r="E1215">
        <v>5270</v>
      </c>
      <c r="G1215" s="17"/>
      <c r="H1215">
        <v>5270</v>
      </c>
      <c r="I1215" t="str">
        <f t="shared" si="296"/>
        <v>NA</v>
      </c>
      <c r="J1215" t="str">
        <f t="shared" si="305"/>
        <v>NA</v>
      </c>
      <c r="L1215">
        <v>-3409</v>
      </c>
      <c r="M1215">
        <v>-3409</v>
      </c>
      <c r="N1215">
        <v>-3409</v>
      </c>
      <c r="O1215" t="s">
        <v>164</v>
      </c>
      <c r="P1215" t="s">
        <v>164</v>
      </c>
      <c r="Q1215" s="278">
        <f t="shared" si="306"/>
        <v>0</v>
      </c>
      <c r="R1215">
        <f t="shared" si="307"/>
        <v>0</v>
      </c>
      <c r="S1215" s="135" t="str">
        <f t="shared" si="308"/>
        <v>NA</v>
      </c>
      <c r="T1215" s="135" t="str">
        <f t="shared" si="309"/>
        <v>NA</v>
      </c>
      <c r="U1215" t="str">
        <f t="shared" si="295"/>
        <v>NA</v>
      </c>
      <c r="V1215">
        <f t="shared" si="304"/>
        <v>0</v>
      </c>
      <c r="W1215" s="66">
        <f t="shared" si="294"/>
        <v>0</v>
      </c>
      <c r="X1215" t="s">
        <v>31</v>
      </c>
      <c r="Y1215" t="s">
        <v>31</v>
      </c>
      <c r="Z1215" t="s">
        <v>31</v>
      </c>
      <c r="AA1215" t="s">
        <v>31</v>
      </c>
      <c r="AB1215" t="s">
        <v>31</v>
      </c>
      <c r="AC1215" t="s">
        <v>31</v>
      </c>
      <c r="AD1215" t="s">
        <v>31</v>
      </c>
      <c r="AE1215" t="s">
        <v>31</v>
      </c>
      <c r="AF1215" t="s">
        <v>31</v>
      </c>
      <c r="AG1215" t="s">
        <v>31</v>
      </c>
      <c r="AH1215" t="s">
        <v>31</v>
      </c>
      <c r="AI1215" t="s">
        <v>31</v>
      </c>
      <c r="AJ1215" t="s">
        <v>31</v>
      </c>
      <c r="AK1215" t="s">
        <v>31</v>
      </c>
      <c r="AL1215" t="s">
        <v>31</v>
      </c>
      <c r="AM1215" t="s">
        <v>31</v>
      </c>
      <c r="AN1215" t="s">
        <v>31</v>
      </c>
      <c r="AO1215" t="s">
        <v>31</v>
      </c>
      <c r="AP1215" t="s">
        <v>31</v>
      </c>
      <c r="AQ1215" t="s">
        <v>31</v>
      </c>
      <c r="AR1215" t="s">
        <v>31</v>
      </c>
      <c r="AS1215" t="s">
        <v>31</v>
      </c>
      <c r="AT1215" t="s">
        <v>31</v>
      </c>
      <c r="AU1215" t="s">
        <v>31</v>
      </c>
      <c r="AV1215" t="s">
        <v>31</v>
      </c>
      <c r="AW1215" t="s">
        <v>31</v>
      </c>
      <c r="AX1215" t="s">
        <v>31</v>
      </c>
      <c r="AY1215" t="s">
        <v>31</v>
      </c>
      <c r="AZ1215" t="s">
        <v>31</v>
      </c>
      <c r="BA1215" t="s">
        <v>31</v>
      </c>
      <c r="BB1215" t="s">
        <v>31</v>
      </c>
      <c r="BC1215" s="189" t="e">
        <f t="shared" ca="1" si="297"/>
        <v>#N/A</v>
      </c>
      <c r="BD1215" s="189">
        <f t="shared" si="298"/>
        <v>100000</v>
      </c>
      <c r="BE1215" s="189" t="e">
        <f t="shared" ca="1" si="299"/>
        <v>#N/A</v>
      </c>
      <c r="BF1215" s="190" t="e">
        <f t="shared" ca="1" si="300"/>
        <v>#N/A</v>
      </c>
      <c r="BG1215" s="189">
        <f t="shared" si="301"/>
        <v>100000</v>
      </c>
      <c r="BH1215" s="191" t="e">
        <f t="shared" ca="1" si="302"/>
        <v>#N/A</v>
      </c>
      <c r="BI1215" s="189">
        <f t="shared" si="303"/>
        <v>0</v>
      </c>
    </row>
    <row r="1216" spans="2:61" hidden="1">
      <c r="B1216" t="s">
        <v>281</v>
      </c>
      <c r="C1216" t="s">
        <v>232</v>
      </c>
      <c r="D1216" t="s">
        <v>162</v>
      </c>
      <c r="E1216">
        <v>5270</v>
      </c>
      <c r="G1216" s="17"/>
      <c r="H1216">
        <v>5270</v>
      </c>
      <c r="I1216" t="str">
        <f t="shared" si="296"/>
        <v>NA</v>
      </c>
      <c r="J1216" t="str">
        <f t="shared" si="305"/>
        <v>NA</v>
      </c>
      <c r="L1216">
        <v>-3409</v>
      </c>
      <c r="M1216">
        <v>-3409</v>
      </c>
      <c r="N1216">
        <v>-3409</v>
      </c>
      <c r="O1216" t="s">
        <v>164</v>
      </c>
      <c r="P1216" t="s">
        <v>164</v>
      </c>
      <c r="Q1216" s="278">
        <f t="shared" si="306"/>
        <v>0</v>
      </c>
      <c r="R1216">
        <f t="shared" si="307"/>
        <v>0</v>
      </c>
      <c r="S1216" s="135" t="str">
        <f t="shared" si="308"/>
        <v>NA</v>
      </c>
      <c r="T1216" s="135" t="str">
        <f t="shared" si="309"/>
        <v>NA</v>
      </c>
      <c r="U1216" t="str">
        <f t="shared" si="295"/>
        <v>NA</v>
      </c>
      <c r="V1216">
        <f t="shared" si="304"/>
        <v>0</v>
      </c>
      <c r="W1216" s="66">
        <f t="shared" si="294"/>
        <v>0</v>
      </c>
      <c r="X1216" t="s">
        <v>31</v>
      </c>
      <c r="Y1216" t="s">
        <v>31</v>
      </c>
      <c r="Z1216" t="s">
        <v>31</v>
      </c>
      <c r="AA1216" t="s">
        <v>31</v>
      </c>
      <c r="AB1216" t="s">
        <v>31</v>
      </c>
      <c r="AC1216" t="s">
        <v>31</v>
      </c>
      <c r="AD1216" t="s">
        <v>31</v>
      </c>
      <c r="AE1216" t="s">
        <v>31</v>
      </c>
      <c r="AF1216" t="s">
        <v>31</v>
      </c>
      <c r="AG1216" t="s">
        <v>31</v>
      </c>
      <c r="AH1216" t="s">
        <v>31</v>
      </c>
      <c r="AI1216" t="s">
        <v>31</v>
      </c>
      <c r="AJ1216" t="s">
        <v>31</v>
      </c>
      <c r="AK1216" t="s">
        <v>31</v>
      </c>
      <c r="AL1216" t="s">
        <v>31</v>
      </c>
      <c r="AM1216" t="s">
        <v>31</v>
      </c>
      <c r="AN1216" t="s">
        <v>31</v>
      </c>
      <c r="AO1216" t="s">
        <v>31</v>
      </c>
      <c r="AP1216" t="s">
        <v>31</v>
      </c>
      <c r="AQ1216" t="s">
        <v>31</v>
      </c>
      <c r="AR1216" t="s">
        <v>31</v>
      </c>
      <c r="AS1216" t="s">
        <v>31</v>
      </c>
      <c r="AT1216" t="s">
        <v>31</v>
      </c>
      <c r="AU1216" t="s">
        <v>31</v>
      </c>
      <c r="AV1216" t="s">
        <v>31</v>
      </c>
      <c r="AW1216" t="s">
        <v>31</v>
      </c>
      <c r="AX1216" t="s">
        <v>31</v>
      </c>
      <c r="AY1216" t="s">
        <v>31</v>
      </c>
      <c r="AZ1216" t="s">
        <v>31</v>
      </c>
      <c r="BA1216" t="s">
        <v>31</v>
      </c>
      <c r="BB1216" t="s">
        <v>31</v>
      </c>
      <c r="BC1216" s="189" t="e">
        <f t="shared" ca="1" si="297"/>
        <v>#N/A</v>
      </c>
      <c r="BD1216" s="189">
        <f t="shared" si="298"/>
        <v>100000</v>
      </c>
      <c r="BE1216" s="189" t="e">
        <f t="shared" ca="1" si="299"/>
        <v>#N/A</v>
      </c>
      <c r="BF1216" s="190" t="e">
        <f t="shared" ca="1" si="300"/>
        <v>#N/A</v>
      </c>
      <c r="BG1216" s="189">
        <f t="shared" si="301"/>
        <v>100000</v>
      </c>
      <c r="BH1216" s="191" t="e">
        <f t="shared" ca="1" si="302"/>
        <v>#N/A</v>
      </c>
      <c r="BI1216" s="189">
        <f t="shared" si="303"/>
        <v>0</v>
      </c>
    </row>
    <row r="1217" spans="2:61" hidden="1">
      <c r="B1217" t="s">
        <v>281</v>
      </c>
      <c r="C1217" t="s">
        <v>232</v>
      </c>
      <c r="D1217" t="s">
        <v>163</v>
      </c>
      <c r="E1217">
        <v>5270</v>
      </c>
      <c r="G1217" s="17"/>
      <c r="H1217">
        <v>5270</v>
      </c>
      <c r="I1217" t="str">
        <f t="shared" si="296"/>
        <v>NA</v>
      </c>
      <c r="J1217" t="str">
        <f t="shared" si="305"/>
        <v>NA</v>
      </c>
      <c r="L1217">
        <v>-3616</v>
      </c>
      <c r="M1217">
        <v>-3616</v>
      </c>
      <c r="N1217">
        <v>-3616</v>
      </c>
      <c r="O1217" t="s">
        <v>164</v>
      </c>
      <c r="P1217" t="s">
        <v>164</v>
      </c>
      <c r="Q1217" s="278">
        <f t="shared" si="306"/>
        <v>0</v>
      </c>
      <c r="R1217">
        <f t="shared" si="307"/>
        <v>0</v>
      </c>
      <c r="S1217" s="135" t="str">
        <f t="shared" si="308"/>
        <v>NA</v>
      </c>
      <c r="T1217" s="135" t="str">
        <f t="shared" si="309"/>
        <v>NA</v>
      </c>
      <c r="U1217" t="str">
        <f t="shared" si="295"/>
        <v>NA</v>
      </c>
      <c r="V1217">
        <f t="shared" si="304"/>
        <v>0</v>
      </c>
      <c r="W1217" s="66">
        <f t="shared" si="294"/>
        <v>0</v>
      </c>
      <c r="X1217" t="s">
        <v>31</v>
      </c>
      <c r="Y1217" t="s">
        <v>31</v>
      </c>
      <c r="Z1217" t="s">
        <v>31</v>
      </c>
      <c r="AA1217" t="s">
        <v>31</v>
      </c>
      <c r="AB1217" t="s">
        <v>31</v>
      </c>
      <c r="AC1217" t="s">
        <v>31</v>
      </c>
      <c r="AD1217" t="s">
        <v>31</v>
      </c>
      <c r="AE1217" t="s">
        <v>31</v>
      </c>
      <c r="AF1217" t="s">
        <v>31</v>
      </c>
      <c r="AG1217" t="s">
        <v>31</v>
      </c>
      <c r="AH1217" t="s">
        <v>31</v>
      </c>
      <c r="AI1217" t="s">
        <v>31</v>
      </c>
      <c r="AJ1217" t="s">
        <v>31</v>
      </c>
      <c r="AK1217" t="s">
        <v>31</v>
      </c>
      <c r="AL1217" t="s">
        <v>31</v>
      </c>
      <c r="AM1217" t="s">
        <v>31</v>
      </c>
      <c r="AN1217" t="s">
        <v>31</v>
      </c>
      <c r="AO1217" t="s">
        <v>31</v>
      </c>
      <c r="AP1217" t="s">
        <v>31</v>
      </c>
      <c r="AQ1217" t="s">
        <v>31</v>
      </c>
      <c r="AR1217" t="s">
        <v>31</v>
      </c>
      <c r="AS1217" t="s">
        <v>31</v>
      </c>
      <c r="AT1217" t="s">
        <v>31</v>
      </c>
      <c r="AU1217" t="s">
        <v>31</v>
      </c>
      <c r="AV1217" t="s">
        <v>31</v>
      </c>
      <c r="AW1217" t="s">
        <v>31</v>
      </c>
      <c r="AX1217" t="s">
        <v>31</v>
      </c>
      <c r="AY1217" t="s">
        <v>31</v>
      </c>
      <c r="AZ1217" t="s">
        <v>31</v>
      </c>
      <c r="BA1217" t="s">
        <v>31</v>
      </c>
      <c r="BB1217" t="s">
        <v>31</v>
      </c>
      <c r="BC1217" s="189" t="e">
        <f t="shared" ca="1" si="297"/>
        <v>#N/A</v>
      </c>
      <c r="BD1217" s="189">
        <f t="shared" si="298"/>
        <v>100000</v>
      </c>
      <c r="BE1217" s="189" t="e">
        <f t="shared" ca="1" si="299"/>
        <v>#N/A</v>
      </c>
      <c r="BF1217" s="190" t="e">
        <f t="shared" ca="1" si="300"/>
        <v>#N/A</v>
      </c>
      <c r="BG1217" s="189">
        <f t="shared" si="301"/>
        <v>100000</v>
      </c>
      <c r="BH1217" s="191" t="e">
        <f t="shared" ca="1" si="302"/>
        <v>#N/A</v>
      </c>
      <c r="BI1217" s="189">
        <f t="shared" si="303"/>
        <v>0</v>
      </c>
    </row>
    <row r="1218" spans="2:61" hidden="1">
      <c r="B1218" t="s">
        <v>281</v>
      </c>
      <c r="C1218" t="s">
        <v>232</v>
      </c>
      <c r="D1218" t="s">
        <v>165</v>
      </c>
      <c r="E1218">
        <v>5270</v>
      </c>
      <c r="G1218" s="17"/>
      <c r="H1218">
        <v>5270</v>
      </c>
      <c r="I1218" t="str">
        <f t="shared" si="296"/>
        <v>NA</v>
      </c>
      <c r="J1218" t="str">
        <f t="shared" si="305"/>
        <v>NA</v>
      </c>
      <c r="L1218">
        <v>-3616</v>
      </c>
      <c r="M1218">
        <v>-3616</v>
      </c>
      <c r="N1218">
        <v>-3616</v>
      </c>
      <c r="O1218" t="s">
        <v>164</v>
      </c>
      <c r="P1218" t="s">
        <v>164</v>
      </c>
      <c r="Q1218" s="278">
        <f t="shared" si="306"/>
        <v>0</v>
      </c>
      <c r="R1218">
        <f t="shared" si="307"/>
        <v>0</v>
      </c>
      <c r="S1218" s="135" t="str">
        <f t="shared" si="308"/>
        <v>NA</v>
      </c>
      <c r="T1218" s="135" t="str">
        <f t="shared" si="309"/>
        <v>NA</v>
      </c>
      <c r="U1218" t="str">
        <f t="shared" si="295"/>
        <v>NA</v>
      </c>
      <c r="V1218">
        <f t="shared" si="304"/>
        <v>0</v>
      </c>
      <c r="W1218" s="66">
        <f t="shared" si="294"/>
        <v>0</v>
      </c>
      <c r="X1218" t="s">
        <v>31</v>
      </c>
      <c r="Y1218" t="s">
        <v>31</v>
      </c>
      <c r="Z1218" t="s">
        <v>31</v>
      </c>
      <c r="AA1218" t="s">
        <v>31</v>
      </c>
      <c r="AB1218" t="s">
        <v>31</v>
      </c>
      <c r="AC1218" t="s">
        <v>31</v>
      </c>
      <c r="AD1218" t="s">
        <v>31</v>
      </c>
      <c r="AE1218" t="s">
        <v>31</v>
      </c>
      <c r="AF1218" t="s">
        <v>31</v>
      </c>
      <c r="AG1218" t="s">
        <v>31</v>
      </c>
      <c r="AH1218" t="s">
        <v>31</v>
      </c>
      <c r="AI1218" t="s">
        <v>31</v>
      </c>
      <c r="AJ1218" t="s">
        <v>31</v>
      </c>
      <c r="AK1218" t="s">
        <v>31</v>
      </c>
      <c r="AL1218" t="s">
        <v>31</v>
      </c>
      <c r="AM1218" t="s">
        <v>31</v>
      </c>
      <c r="AN1218" t="s">
        <v>31</v>
      </c>
      <c r="AO1218" t="s">
        <v>31</v>
      </c>
      <c r="AP1218" t="s">
        <v>31</v>
      </c>
      <c r="AQ1218" t="s">
        <v>31</v>
      </c>
      <c r="AR1218" t="s">
        <v>31</v>
      </c>
      <c r="AS1218" t="s">
        <v>31</v>
      </c>
      <c r="AT1218" t="s">
        <v>31</v>
      </c>
      <c r="AU1218" t="s">
        <v>31</v>
      </c>
      <c r="AV1218" t="s">
        <v>31</v>
      </c>
      <c r="AW1218" t="s">
        <v>31</v>
      </c>
      <c r="AX1218" t="s">
        <v>31</v>
      </c>
      <c r="AY1218" t="s">
        <v>31</v>
      </c>
      <c r="AZ1218" t="s">
        <v>31</v>
      </c>
      <c r="BA1218" t="s">
        <v>31</v>
      </c>
      <c r="BB1218" t="s">
        <v>31</v>
      </c>
      <c r="BC1218" s="189" t="e">
        <f t="shared" ca="1" si="297"/>
        <v>#N/A</v>
      </c>
      <c r="BD1218" s="189">
        <f t="shared" si="298"/>
        <v>100000</v>
      </c>
      <c r="BE1218" s="189" t="e">
        <f t="shared" ca="1" si="299"/>
        <v>#N/A</v>
      </c>
      <c r="BF1218" s="190" t="e">
        <f t="shared" ca="1" si="300"/>
        <v>#N/A</v>
      </c>
      <c r="BG1218" s="189">
        <f t="shared" si="301"/>
        <v>100000</v>
      </c>
      <c r="BH1218" s="191" t="e">
        <f t="shared" ca="1" si="302"/>
        <v>#N/A</v>
      </c>
      <c r="BI1218" s="189">
        <f t="shared" si="303"/>
        <v>0</v>
      </c>
    </row>
    <row r="1219" spans="2:61" hidden="1">
      <c r="B1219" t="s">
        <v>281</v>
      </c>
      <c r="C1219" t="s">
        <v>232</v>
      </c>
      <c r="D1219" t="s">
        <v>166</v>
      </c>
      <c r="E1219">
        <v>5270</v>
      </c>
      <c r="G1219" s="17"/>
      <c r="H1219">
        <v>5270</v>
      </c>
      <c r="I1219" t="str">
        <f t="shared" si="296"/>
        <v>NA</v>
      </c>
      <c r="J1219" t="str">
        <f t="shared" si="305"/>
        <v>NA</v>
      </c>
      <c r="L1219">
        <v>-3616</v>
      </c>
      <c r="M1219">
        <v>-3616</v>
      </c>
      <c r="N1219">
        <v>-3616</v>
      </c>
      <c r="O1219" t="s">
        <v>164</v>
      </c>
      <c r="P1219" t="s">
        <v>164</v>
      </c>
      <c r="Q1219" s="278">
        <f t="shared" si="306"/>
        <v>0</v>
      </c>
      <c r="R1219">
        <f t="shared" si="307"/>
        <v>0</v>
      </c>
      <c r="S1219" s="135" t="str">
        <f t="shared" si="308"/>
        <v>NA</v>
      </c>
      <c r="T1219" s="135" t="str">
        <f t="shared" si="309"/>
        <v>NA</v>
      </c>
      <c r="U1219" t="str">
        <f t="shared" si="295"/>
        <v>NA</v>
      </c>
      <c r="V1219">
        <f t="shared" si="304"/>
        <v>0</v>
      </c>
      <c r="W1219" s="66">
        <f t="shared" ref="W1219:W1282" si="310">MIN(IF(SUM(X1219,Y1219,Z1219,AB1219,AC1219,AE1219,AF1219,AH1219,AI1219,AK1219,AL1219,AN1219,AO1219,AQ1219,AR1219,AT1219,AU1219,AW1219,AX1219,AZ1219,BA1219)=0,0,1)+IF(P1219="Smoothing ramp",1,0)+IF(ISNUMBER(X1219),1,0)+IF(ISNUMBER(Y1219),1,0)+IF(ISNUMBER(Z1219),1,0)+IF(ISNUMBER(AB1219),1,0)+IF(ISNUMBER(AC1219),1,0)+IF(ISNUMBER(AE1219),1,0)+IF(ISNUMBER(AF1219),1,0)+IF(ISNUMBER(AH1219),1,0)+IF(ISNUMBER(AI1219),1,0)+IF(ISNUMBER(AK1219),1,0)+IF(ISNUMBER(AL1219),1,0)+IF(ISNUMBER(AN1219),1,0)+IF(ISNUMBER(AO1219),1,0)+IF(ISNUMBER(AQ1219),1,0)+IF(ISNUMBER(AR1219),1,0)+IF(ISNUMBER(AT1219),1,0)+IF(ISNUMBER(AU1219),1,0)+IF(ISNUMBER(AW1219),1,0)+IF(ISNUMBER(AX1219),1,0)+IF(ISNUMBER(AZ1219),1,0)+IF(ISNUMBER(BA1219),1,0),1)</f>
        <v>0</v>
      </c>
      <c r="X1219" t="s">
        <v>31</v>
      </c>
      <c r="Y1219" t="s">
        <v>31</v>
      </c>
      <c r="Z1219" t="s">
        <v>31</v>
      </c>
      <c r="AA1219" t="s">
        <v>31</v>
      </c>
      <c r="AB1219" t="s">
        <v>31</v>
      </c>
      <c r="AC1219" t="s">
        <v>31</v>
      </c>
      <c r="AD1219" t="s">
        <v>31</v>
      </c>
      <c r="AE1219" t="s">
        <v>31</v>
      </c>
      <c r="AF1219" t="s">
        <v>31</v>
      </c>
      <c r="AG1219" t="s">
        <v>31</v>
      </c>
      <c r="AH1219" t="s">
        <v>31</v>
      </c>
      <c r="AI1219" t="s">
        <v>31</v>
      </c>
      <c r="AJ1219" t="s">
        <v>31</v>
      </c>
      <c r="AK1219" t="s">
        <v>31</v>
      </c>
      <c r="AL1219" t="s">
        <v>31</v>
      </c>
      <c r="AM1219" t="s">
        <v>31</v>
      </c>
      <c r="AN1219" t="s">
        <v>31</v>
      </c>
      <c r="AO1219" t="s">
        <v>31</v>
      </c>
      <c r="AP1219" t="s">
        <v>31</v>
      </c>
      <c r="AQ1219" t="s">
        <v>31</v>
      </c>
      <c r="AR1219" t="s">
        <v>31</v>
      </c>
      <c r="AS1219" t="s">
        <v>31</v>
      </c>
      <c r="AT1219" t="s">
        <v>31</v>
      </c>
      <c r="AU1219" t="s">
        <v>31</v>
      </c>
      <c r="AV1219" t="s">
        <v>31</v>
      </c>
      <c r="AW1219" t="s">
        <v>31</v>
      </c>
      <c r="AX1219" t="s">
        <v>31</v>
      </c>
      <c r="AY1219" t="s">
        <v>31</v>
      </c>
      <c r="AZ1219" t="s">
        <v>31</v>
      </c>
      <c r="BA1219" t="s">
        <v>31</v>
      </c>
      <c r="BB1219" t="s">
        <v>31</v>
      </c>
      <c r="BC1219" s="189" t="e">
        <f t="shared" ca="1" si="297"/>
        <v>#N/A</v>
      </c>
      <c r="BD1219" s="189">
        <f t="shared" si="298"/>
        <v>100000</v>
      </c>
      <c r="BE1219" s="189" t="e">
        <f t="shared" ca="1" si="299"/>
        <v>#N/A</v>
      </c>
      <c r="BF1219" s="190" t="e">
        <f t="shared" ca="1" si="300"/>
        <v>#N/A</v>
      </c>
      <c r="BG1219" s="189">
        <f t="shared" si="301"/>
        <v>100000</v>
      </c>
      <c r="BH1219" s="191" t="e">
        <f t="shared" ca="1" si="302"/>
        <v>#N/A</v>
      </c>
      <c r="BI1219" s="189">
        <f t="shared" si="303"/>
        <v>0</v>
      </c>
    </row>
    <row r="1220" spans="2:61" hidden="1">
      <c r="B1220" t="s">
        <v>281</v>
      </c>
      <c r="C1220" t="s">
        <v>232</v>
      </c>
      <c r="D1220" t="s">
        <v>29</v>
      </c>
      <c r="E1220">
        <v>5270</v>
      </c>
      <c r="G1220" s="17"/>
      <c r="H1220">
        <v>5270</v>
      </c>
      <c r="I1220" t="str">
        <f t="shared" si="296"/>
        <v>NA</v>
      </c>
      <c r="J1220" t="str">
        <f t="shared" si="305"/>
        <v>NA</v>
      </c>
      <c r="L1220">
        <v>-3812</v>
      </c>
      <c r="M1220">
        <v>-3812</v>
      </c>
      <c r="N1220">
        <v>-3812</v>
      </c>
      <c r="O1220" t="s">
        <v>164</v>
      </c>
      <c r="P1220" t="s">
        <v>164</v>
      </c>
      <c r="Q1220" s="278">
        <f t="shared" si="306"/>
        <v>0</v>
      </c>
      <c r="R1220">
        <f t="shared" si="307"/>
        <v>0</v>
      </c>
      <c r="S1220" s="135" t="str">
        <f t="shared" si="308"/>
        <v>NA</v>
      </c>
      <c r="T1220" s="135" t="str">
        <f t="shared" si="309"/>
        <v>NA</v>
      </c>
      <c r="U1220" t="str">
        <f t="shared" si="295"/>
        <v>NA</v>
      </c>
      <c r="V1220">
        <f t="shared" si="304"/>
        <v>0</v>
      </c>
      <c r="W1220" s="66">
        <f t="shared" si="310"/>
        <v>0</v>
      </c>
      <c r="X1220" t="s">
        <v>31</v>
      </c>
      <c r="Y1220" t="s">
        <v>31</v>
      </c>
      <c r="Z1220" t="s">
        <v>31</v>
      </c>
      <c r="AA1220" t="s">
        <v>31</v>
      </c>
      <c r="AB1220" t="s">
        <v>31</v>
      </c>
      <c r="AC1220" t="s">
        <v>31</v>
      </c>
      <c r="AD1220" t="s">
        <v>31</v>
      </c>
      <c r="AE1220" t="s">
        <v>31</v>
      </c>
      <c r="AF1220" t="s">
        <v>31</v>
      </c>
      <c r="AG1220" t="s">
        <v>31</v>
      </c>
      <c r="AH1220" t="s">
        <v>31</v>
      </c>
      <c r="AI1220" t="s">
        <v>31</v>
      </c>
      <c r="AJ1220" t="s">
        <v>31</v>
      </c>
      <c r="AK1220" t="s">
        <v>31</v>
      </c>
      <c r="AL1220" t="s">
        <v>31</v>
      </c>
      <c r="AM1220" t="s">
        <v>31</v>
      </c>
      <c r="AN1220" t="s">
        <v>31</v>
      </c>
      <c r="AO1220" t="s">
        <v>31</v>
      </c>
      <c r="AP1220" t="s">
        <v>31</v>
      </c>
      <c r="AQ1220" t="s">
        <v>31</v>
      </c>
      <c r="AR1220" t="s">
        <v>31</v>
      </c>
      <c r="AS1220" t="s">
        <v>31</v>
      </c>
      <c r="AT1220" t="s">
        <v>31</v>
      </c>
      <c r="AU1220" t="s">
        <v>31</v>
      </c>
      <c r="AV1220" t="s">
        <v>31</v>
      </c>
      <c r="AW1220" t="s">
        <v>31</v>
      </c>
      <c r="AX1220" t="s">
        <v>31</v>
      </c>
      <c r="AY1220" t="s">
        <v>31</v>
      </c>
      <c r="AZ1220" t="s">
        <v>31</v>
      </c>
      <c r="BA1220" t="s">
        <v>31</v>
      </c>
      <c r="BB1220" t="s">
        <v>31</v>
      </c>
      <c r="BC1220" s="189" t="e">
        <f t="shared" ca="1" si="297"/>
        <v>#N/A</v>
      </c>
      <c r="BD1220" s="189">
        <f t="shared" si="298"/>
        <v>100000</v>
      </c>
      <c r="BE1220" s="189" t="e">
        <f t="shared" ca="1" si="299"/>
        <v>#N/A</v>
      </c>
      <c r="BF1220" s="190" t="e">
        <f t="shared" ca="1" si="300"/>
        <v>#N/A</v>
      </c>
      <c r="BG1220" s="189">
        <f t="shared" si="301"/>
        <v>100000</v>
      </c>
      <c r="BH1220" s="191" t="e">
        <f t="shared" ca="1" si="302"/>
        <v>#N/A</v>
      </c>
      <c r="BI1220" s="189">
        <f t="shared" si="303"/>
        <v>0</v>
      </c>
    </row>
    <row r="1221" spans="2:61" hidden="1">
      <c r="B1221" t="s">
        <v>281</v>
      </c>
      <c r="C1221" t="s">
        <v>232</v>
      </c>
      <c r="D1221" t="s">
        <v>32</v>
      </c>
      <c r="E1221">
        <v>5270</v>
      </c>
      <c r="G1221" s="17"/>
      <c r="H1221">
        <v>5270</v>
      </c>
      <c r="I1221" t="str">
        <f t="shared" si="296"/>
        <v>NA</v>
      </c>
      <c r="J1221" t="str">
        <f t="shared" si="305"/>
        <v>NA</v>
      </c>
      <c r="L1221">
        <v>-3812</v>
      </c>
      <c r="M1221">
        <v>-3812</v>
      </c>
      <c r="N1221">
        <v>-3812</v>
      </c>
      <c r="O1221" t="s">
        <v>164</v>
      </c>
      <c r="P1221" t="s">
        <v>164</v>
      </c>
      <c r="Q1221" s="278">
        <f t="shared" si="306"/>
        <v>0</v>
      </c>
      <c r="R1221">
        <f t="shared" si="307"/>
        <v>0</v>
      </c>
      <c r="S1221" s="135" t="str">
        <f t="shared" si="308"/>
        <v>NA</v>
      </c>
      <c r="T1221" s="135" t="str">
        <f t="shared" si="309"/>
        <v>NA</v>
      </c>
      <c r="U1221" t="str">
        <f t="shared" si="295"/>
        <v>NA</v>
      </c>
      <c r="V1221">
        <f t="shared" si="304"/>
        <v>0</v>
      </c>
      <c r="W1221" s="66">
        <f t="shared" si="310"/>
        <v>0</v>
      </c>
      <c r="X1221" t="s">
        <v>31</v>
      </c>
      <c r="Y1221" t="s">
        <v>31</v>
      </c>
      <c r="Z1221" t="s">
        <v>31</v>
      </c>
      <c r="AA1221" t="s">
        <v>31</v>
      </c>
      <c r="AB1221" t="s">
        <v>31</v>
      </c>
      <c r="AC1221" t="s">
        <v>31</v>
      </c>
      <c r="AD1221" t="s">
        <v>31</v>
      </c>
      <c r="AE1221" t="s">
        <v>31</v>
      </c>
      <c r="AF1221" t="s">
        <v>31</v>
      </c>
      <c r="AG1221" t="s">
        <v>31</v>
      </c>
      <c r="AH1221" t="s">
        <v>31</v>
      </c>
      <c r="AI1221" t="s">
        <v>31</v>
      </c>
      <c r="AJ1221" t="s">
        <v>31</v>
      </c>
      <c r="AK1221" t="s">
        <v>31</v>
      </c>
      <c r="AL1221" t="s">
        <v>31</v>
      </c>
      <c r="AM1221" t="s">
        <v>31</v>
      </c>
      <c r="AN1221" t="s">
        <v>31</v>
      </c>
      <c r="AO1221" t="s">
        <v>31</v>
      </c>
      <c r="AP1221" t="s">
        <v>31</v>
      </c>
      <c r="AQ1221" t="s">
        <v>31</v>
      </c>
      <c r="AR1221" t="s">
        <v>31</v>
      </c>
      <c r="AS1221" t="s">
        <v>31</v>
      </c>
      <c r="AT1221" t="s">
        <v>31</v>
      </c>
      <c r="AU1221" t="s">
        <v>31</v>
      </c>
      <c r="AV1221" t="s">
        <v>31</v>
      </c>
      <c r="AW1221" t="s">
        <v>31</v>
      </c>
      <c r="AX1221" t="s">
        <v>31</v>
      </c>
      <c r="AY1221" t="s">
        <v>31</v>
      </c>
      <c r="AZ1221" t="s">
        <v>31</v>
      </c>
      <c r="BA1221" t="s">
        <v>31</v>
      </c>
      <c r="BB1221" t="s">
        <v>31</v>
      </c>
      <c r="BC1221" s="189" t="e">
        <f t="shared" ca="1" si="297"/>
        <v>#N/A</v>
      </c>
      <c r="BD1221" s="189">
        <f t="shared" si="298"/>
        <v>100000</v>
      </c>
      <c r="BE1221" s="189" t="e">
        <f t="shared" ca="1" si="299"/>
        <v>#N/A</v>
      </c>
      <c r="BF1221" s="190" t="e">
        <f t="shared" ca="1" si="300"/>
        <v>#N/A</v>
      </c>
      <c r="BG1221" s="189">
        <f t="shared" si="301"/>
        <v>100000</v>
      </c>
      <c r="BH1221" s="191" t="e">
        <f t="shared" ca="1" si="302"/>
        <v>#N/A</v>
      </c>
      <c r="BI1221" s="189">
        <f t="shared" si="303"/>
        <v>0</v>
      </c>
    </row>
    <row r="1222" spans="2:61" hidden="1">
      <c r="B1222" t="s">
        <v>281</v>
      </c>
      <c r="C1222" t="s">
        <v>232</v>
      </c>
      <c r="D1222" t="s">
        <v>34</v>
      </c>
      <c r="E1222">
        <v>5270</v>
      </c>
      <c r="G1222" s="17"/>
      <c r="H1222">
        <v>5270</v>
      </c>
      <c r="I1222" t="str">
        <f t="shared" si="296"/>
        <v>NA</v>
      </c>
      <c r="J1222" t="str">
        <f t="shared" si="305"/>
        <v>NA</v>
      </c>
      <c r="L1222">
        <v>-3812</v>
      </c>
      <c r="M1222">
        <v>-3812</v>
      </c>
      <c r="N1222">
        <v>-3812</v>
      </c>
      <c r="O1222" t="s">
        <v>164</v>
      </c>
      <c r="P1222" t="s">
        <v>164</v>
      </c>
      <c r="Q1222" s="278">
        <f t="shared" si="306"/>
        <v>0</v>
      </c>
      <c r="R1222">
        <f t="shared" si="307"/>
        <v>0</v>
      </c>
      <c r="S1222" s="135" t="str">
        <f t="shared" si="308"/>
        <v>NA</v>
      </c>
      <c r="T1222" s="135" t="str">
        <f t="shared" si="309"/>
        <v>NA</v>
      </c>
      <c r="U1222" t="str">
        <f t="shared" si="295"/>
        <v>NA</v>
      </c>
      <c r="V1222">
        <f t="shared" si="304"/>
        <v>0</v>
      </c>
      <c r="W1222" s="66">
        <f t="shared" si="310"/>
        <v>0</v>
      </c>
      <c r="X1222" t="s">
        <v>31</v>
      </c>
      <c r="Y1222" t="s">
        <v>31</v>
      </c>
      <c r="Z1222" t="s">
        <v>31</v>
      </c>
      <c r="AA1222" t="s">
        <v>31</v>
      </c>
      <c r="AB1222" t="s">
        <v>31</v>
      </c>
      <c r="AC1222" t="s">
        <v>31</v>
      </c>
      <c r="AD1222" t="s">
        <v>31</v>
      </c>
      <c r="AE1222" t="s">
        <v>31</v>
      </c>
      <c r="AF1222" t="s">
        <v>31</v>
      </c>
      <c r="AG1222" t="s">
        <v>31</v>
      </c>
      <c r="AH1222" t="s">
        <v>31</v>
      </c>
      <c r="AI1222" t="s">
        <v>31</v>
      </c>
      <c r="AJ1222" t="s">
        <v>31</v>
      </c>
      <c r="AK1222" t="s">
        <v>31</v>
      </c>
      <c r="AL1222" t="s">
        <v>31</v>
      </c>
      <c r="AM1222" t="s">
        <v>31</v>
      </c>
      <c r="AN1222" t="s">
        <v>31</v>
      </c>
      <c r="AO1222" t="s">
        <v>31</v>
      </c>
      <c r="AP1222" t="s">
        <v>31</v>
      </c>
      <c r="AQ1222" t="s">
        <v>31</v>
      </c>
      <c r="AR1222" t="s">
        <v>31</v>
      </c>
      <c r="AS1222" t="s">
        <v>31</v>
      </c>
      <c r="AT1222" t="s">
        <v>31</v>
      </c>
      <c r="AU1222" t="s">
        <v>31</v>
      </c>
      <c r="AV1222" t="s">
        <v>31</v>
      </c>
      <c r="AW1222" t="s">
        <v>31</v>
      </c>
      <c r="AX1222" t="s">
        <v>31</v>
      </c>
      <c r="AY1222" t="s">
        <v>31</v>
      </c>
      <c r="AZ1222" t="s">
        <v>31</v>
      </c>
      <c r="BA1222" t="s">
        <v>31</v>
      </c>
      <c r="BB1222" t="s">
        <v>31</v>
      </c>
      <c r="BC1222" s="189" t="e">
        <f t="shared" ca="1" si="297"/>
        <v>#N/A</v>
      </c>
      <c r="BD1222" s="189">
        <f t="shared" si="298"/>
        <v>100000</v>
      </c>
      <c r="BE1222" s="189" t="e">
        <f t="shared" ca="1" si="299"/>
        <v>#N/A</v>
      </c>
      <c r="BF1222" s="190" t="e">
        <f t="shared" ca="1" si="300"/>
        <v>#N/A</v>
      </c>
      <c r="BG1222" s="189">
        <f t="shared" si="301"/>
        <v>100000</v>
      </c>
      <c r="BH1222" s="191" t="e">
        <f t="shared" ca="1" si="302"/>
        <v>#N/A</v>
      </c>
      <c r="BI1222" s="189">
        <f t="shared" si="303"/>
        <v>0</v>
      </c>
    </row>
    <row r="1223" spans="2:61" hidden="1">
      <c r="B1223" t="s">
        <v>281</v>
      </c>
      <c r="C1223" t="s">
        <v>232</v>
      </c>
      <c r="D1223" t="s">
        <v>35</v>
      </c>
      <c r="E1223">
        <v>5430</v>
      </c>
      <c r="G1223" s="17"/>
      <c r="H1223">
        <v>5430</v>
      </c>
      <c r="I1223" t="str">
        <f t="shared" si="296"/>
        <v>NA</v>
      </c>
      <c r="J1223" t="str">
        <f t="shared" si="305"/>
        <v>NA</v>
      </c>
      <c r="L1223">
        <v>-3687</v>
      </c>
      <c r="M1223">
        <v>-3687</v>
      </c>
      <c r="N1223">
        <v>-3687</v>
      </c>
      <c r="O1223" t="s">
        <v>40</v>
      </c>
      <c r="P1223" t="s">
        <v>40</v>
      </c>
      <c r="Q1223" s="278">
        <f t="shared" si="306"/>
        <v>0</v>
      </c>
      <c r="R1223">
        <f t="shared" si="307"/>
        <v>0</v>
      </c>
      <c r="S1223" s="135" t="str">
        <f t="shared" si="308"/>
        <v>NA</v>
      </c>
      <c r="T1223" s="135" t="str">
        <f t="shared" si="309"/>
        <v>NA</v>
      </c>
      <c r="U1223" t="str">
        <f t="shared" si="295"/>
        <v>NA</v>
      </c>
      <c r="V1223">
        <f t="shared" si="304"/>
        <v>0</v>
      </c>
      <c r="W1223" s="66">
        <f t="shared" si="310"/>
        <v>0</v>
      </c>
      <c r="X1223" t="s">
        <v>31</v>
      </c>
      <c r="Y1223" t="s">
        <v>31</v>
      </c>
      <c r="Z1223" t="s">
        <v>31</v>
      </c>
      <c r="AA1223" t="s">
        <v>31</v>
      </c>
      <c r="AB1223" t="s">
        <v>31</v>
      </c>
      <c r="AC1223" t="s">
        <v>31</v>
      </c>
      <c r="AD1223" t="s">
        <v>31</v>
      </c>
      <c r="AE1223" t="s">
        <v>31</v>
      </c>
      <c r="AF1223" t="s">
        <v>31</v>
      </c>
      <c r="AG1223" t="s">
        <v>31</v>
      </c>
      <c r="AH1223" t="s">
        <v>31</v>
      </c>
      <c r="AI1223" t="s">
        <v>31</v>
      </c>
      <c r="AJ1223" t="s">
        <v>31</v>
      </c>
      <c r="AK1223" t="s">
        <v>31</v>
      </c>
      <c r="AL1223" t="s">
        <v>31</v>
      </c>
      <c r="AM1223" t="s">
        <v>31</v>
      </c>
      <c r="AN1223" t="s">
        <v>31</v>
      </c>
      <c r="AO1223" t="s">
        <v>31</v>
      </c>
      <c r="AP1223" t="s">
        <v>31</v>
      </c>
      <c r="AQ1223" t="s">
        <v>31</v>
      </c>
      <c r="AR1223" t="s">
        <v>31</v>
      </c>
      <c r="AS1223" t="s">
        <v>31</v>
      </c>
      <c r="AT1223" t="s">
        <v>31</v>
      </c>
      <c r="AU1223" t="s">
        <v>31</v>
      </c>
      <c r="AV1223" t="s">
        <v>31</v>
      </c>
      <c r="AW1223" t="s">
        <v>31</v>
      </c>
      <c r="AX1223" t="s">
        <v>31</v>
      </c>
      <c r="AY1223" t="s">
        <v>31</v>
      </c>
      <c r="AZ1223" t="s">
        <v>31</v>
      </c>
      <c r="BA1223" t="s">
        <v>31</v>
      </c>
      <c r="BB1223" t="s">
        <v>31</v>
      </c>
      <c r="BC1223" s="189" t="e">
        <f t="shared" ca="1" si="297"/>
        <v>#N/A</v>
      </c>
      <c r="BD1223" s="189">
        <f t="shared" si="298"/>
        <v>100000</v>
      </c>
      <c r="BE1223" s="189" t="e">
        <f t="shared" ca="1" si="299"/>
        <v>#N/A</v>
      </c>
      <c r="BF1223" s="190" t="e">
        <f t="shared" ca="1" si="300"/>
        <v>#N/A</v>
      </c>
      <c r="BG1223" s="189">
        <f t="shared" si="301"/>
        <v>100000</v>
      </c>
      <c r="BH1223" s="191" t="e">
        <f t="shared" ca="1" si="302"/>
        <v>#N/A</v>
      </c>
      <c r="BI1223" s="189">
        <f t="shared" si="303"/>
        <v>0</v>
      </c>
    </row>
    <row r="1224" spans="2:61" hidden="1">
      <c r="B1224" t="s">
        <v>281</v>
      </c>
      <c r="C1224" t="s">
        <v>232</v>
      </c>
      <c r="D1224" t="s">
        <v>37</v>
      </c>
      <c r="E1224">
        <v>5430</v>
      </c>
      <c r="G1224" s="17"/>
      <c r="H1224">
        <v>5430</v>
      </c>
      <c r="I1224" t="str">
        <f t="shared" si="296"/>
        <v>NA</v>
      </c>
      <c r="J1224" t="str">
        <f t="shared" si="305"/>
        <v>NA</v>
      </c>
      <c r="L1224">
        <v>-3687</v>
      </c>
      <c r="M1224">
        <v>-3687</v>
      </c>
      <c r="N1224">
        <v>-3687</v>
      </c>
      <c r="O1224" t="s">
        <v>40</v>
      </c>
      <c r="P1224" t="s">
        <v>40</v>
      </c>
      <c r="Q1224" s="278">
        <f t="shared" si="306"/>
        <v>0</v>
      </c>
      <c r="R1224">
        <f t="shared" si="307"/>
        <v>0</v>
      </c>
      <c r="S1224" s="135" t="str">
        <f t="shared" si="308"/>
        <v>NA</v>
      </c>
      <c r="T1224" s="135" t="str">
        <f t="shared" si="309"/>
        <v>NA</v>
      </c>
      <c r="U1224" t="str">
        <f t="shared" ref="U1224:U1287" si="311">IF(AND(ISNUMBER(S1224),ISNUMBER(T1224),ISBLANK(E1224)),S1224+T1224,"NA")</f>
        <v>NA</v>
      </c>
      <c r="V1224">
        <f t="shared" si="304"/>
        <v>0</v>
      </c>
      <c r="W1224" s="66">
        <f t="shared" si="310"/>
        <v>0</v>
      </c>
      <c r="X1224" t="s">
        <v>31</v>
      </c>
      <c r="Y1224" t="s">
        <v>31</v>
      </c>
      <c r="Z1224" t="s">
        <v>31</v>
      </c>
      <c r="AA1224" t="s">
        <v>31</v>
      </c>
      <c r="AB1224" t="s">
        <v>31</v>
      </c>
      <c r="AC1224" t="s">
        <v>31</v>
      </c>
      <c r="AD1224" t="s">
        <v>31</v>
      </c>
      <c r="AE1224" t="s">
        <v>31</v>
      </c>
      <c r="AF1224" t="s">
        <v>31</v>
      </c>
      <c r="AG1224" t="s">
        <v>31</v>
      </c>
      <c r="AH1224" t="s">
        <v>31</v>
      </c>
      <c r="AI1224" t="s">
        <v>31</v>
      </c>
      <c r="AJ1224" t="s">
        <v>31</v>
      </c>
      <c r="AK1224" t="s">
        <v>31</v>
      </c>
      <c r="AL1224" t="s">
        <v>31</v>
      </c>
      <c r="AM1224" t="s">
        <v>31</v>
      </c>
      <c r="AN1224" t="s">
        <v>31</v>
      </c>
      <c r="AO1224" t="s">
        <v>31</v>
      </c>
      <c r="AP1224" t="s">
        <v>31</v>
      </c>
      <c r="AQ1224" t="s">
        <v>31</v>
      </c>
      <c r="AR1224" t="s">
        <v>31</v>
      </c>
      <c r="AS1224" t="s">
        <v>31</v>
      </c>
      <c r="AT1224" t="s">
        <v>31</v>
      </c>
      <c r="AU1224" t="s">
        <v>31</v>
      </c>
      <c r="AV1224" t="s">
        <v>31</v>
      </c>
      <c r="AW1224" t="s">
        <v>31</v>
      </c>
      <c r="AX1224" t="s">
        <v>31</v>
      </c>
      <c r="AY1224" t="s">
        <v>31</v>
      </c>
      <c r="AZ1224" t="s">
        <v>31</v>
      </c>
      <c r="BA1224" t="s">
        <v>31</v>
      </c>
      <c r="BB1224" t="s">
        <v>31</v>
      </c>
      <c r="BC1224" s="189" t="e">
        <f t="shared" ca="1" si="297"/>
        <v>#N/A</v>
      </c>
      <c r="BD1224" s="189">
        <f t="shared" si="298"/>
        <v>100000</v>
      </c>
      <c r="BE1224" s="189" t="e">
        <f t="shared" ca="1" si="299"/>
        <v>#N/A</v>
      </c>
      <c r="BF1224" s="190" t="e">
        <f t="shared" ca="1" si="300"/>
        <v>#N/A</v>
      </c>
      <c r="BG1224" s="189">
        <f t="shared" si="301"/>
        <v>100000</v>
      </c>
      <c r="BH1224" s="191" t="e">
        <f t="shared" ca="1" si="302"/>
        <v>#N/A</v>
      </c>
      <c r="BI1224" s="189">
        <f t="shared" si="303"/>
        <v>0</v>
      </c>
    </row>
    <row r="1225" spans="2:61" hidden="1">
      <c r="B1225" t="s">
        <v>281</v>
      </c>
      <c r="C1225" t="s">
        <v>232</v>
      </c>
      <c r="D1225" t="s">
        <v>38</v>
      </c>
      <c r="E1225">
        <v>6830</v>
      </c>
      <c r="G1225" s="17"/>
      <c r="H1225">
        <v>5430</v>
      </c>
      <c r="I1225" t="str">
        <f t="shared" ref="I1225:I1288" si="312">IF(ISNUMBER(H1225),"NA",0)</f>
        <v>NA</v>
      </c>
      <c r="J1225" t="str">
        <f t="shared" si="305"/>
        <v>NA</v>
      </c>
      <c r="L1225">
        <v>-5036</v>
      </c>
      <c r="M1225">
        <v>-5036</v>
      </c>
      <c r="N1225">
        <v>-3636</v>
      </c>
      <c r="O1225" t="s">
        <v>40</v>
      </c>
      <c r="P1225" t="s">
        <v>41</v>
      </c>
      <c r="Q1225" s="278">
        <f t="shared" si="306"/>
        <v>0</v>
      </c>
      <c r="R1225">
        <f t="shared" si="307"/>
        <v>1400</v>
      </c>
      <c r="S1225" s="135" t="str">
        <f t="shared" si="308"/>
        <v>NA</v>
      </c>
      <c r="T1225" s="135" t="str">
        <f t="shared" si="309"/>
        <v>NA</v>
      </c>
      <c r="U1225" t="str">
        <f t="shared" si="311"/>
        <v>NA</v>
      </c>
      <c r="V1225">
        <f t="shared" si="304"/>
        <v>0</v>
      </c>
      <c r="W1225" s="66">
        <f t="shared" si="310"/>
        <v>1</v>
      </c>
      <c r="X1225" t="s">
        <v>31</v>
      </c>
      <c r="Y1225" t="s">
        <v>31</v>
      </c>
      <c r="Z1225" t="s">
        <v>31</v>
      </c>
      <c r="AA1225" t="s">
        <v>31</v>
      </c>
      <c r="AB1225" t="s">
        <v>31</v>
      </c>
      <c r="AC1225" t="s">
        <v>31</v>
      </c>
      <c r="AD1225" t="s">
        <v>31</v>
      </c>
      <c r="AE1225" t="s">
        <v>31</v>
      </c>
      <c r="AF1225" t="s">
        <v>31</v>
      </c>
      <c r="AG1225" t="s">
        <v>31</v>
      </c>
      <c r="AH1225" t="s">
        <v>31</v>
      </c>
      <c r="AI1225" t="s">
        <v>31</v>
      </c>
      <c r="AJ1225" t="s">
        <v>31</v>
      </c>
      <c r="AK1225" t="s">
        <v>31</v>
      </c>
      <c r="AL1225" t="s">
        <v>31</v>
      </c>
      <c r="AM1225" t="s">
        <v>31</v>
      </c>
      <c r="AN1225" t="s">
        <v>31</v>
      </c>
      <c r="AO1225" t="s">
        <v>31</v>
      </c>
      <c r="AP1225" t="s">
        <v>31</v>
      </c>
      <c r="AQ1225" t="s">
        <v>31</v>
      </c>
      <c r="AR1225" t="s">
        <v>31</v>
      </c>
      <c r="AS1225" t="s">
        <v>31</v>
      </c>
      <c r="AT1225" t="s">
        <v>31</v>
      </c>
      <c r="AU1225" t="s">
        <v>31</v>
      </c>
      <c r="AV1225" t="s">
        <v>31</v>
      </c>
      <c r="AW1225" t="s">
        <v>31</v>
      </c>
      <c r="AX1225">
        <v>5240</v>
      </c>
      <c r="AY1225" t="s">
        <v>185</v>
      </c>
      <c r="AZ1225" t="s">
        <v>31</v>
      </c>
      <c r="BA1225" t="s">
        <v>31</v>
      </c>
      <c r="BB1225" t="s">
        <v>31</v>
      </c>
      <c r="BC1225" s="189" t="str">
        <f t="shared" ref="BC1225:BC1288" ca="1" si="313">OFFSET($W$6,0,MATCH(BD1225,$X1225:$BB1225,0))</f>
        <v>IT</v>
      </c>
      <c r="BD1225" s="189">
        <f t="shared" ref="BD1225:BD1288" si="314">MIN(IF(ISNUMBER(Z1225),Z1225,100000),IF(ISNUMBER(AC1225),AC1225,100000),IF(ISNUMBER(AF1225),AF1225,100000),IF(ISNUMBER(AI1225),AI1225,100000),IF(ISNUMBER(AL1225),AL1225,100000),IF(ISNUMBER(AO1225),AF1225,AO1225),IF(ISNUMBER(AR1225),AR1225,100000),IF(ISNUMBER(AU1225),AF1225,100000),IF(ISNUMBER(AX1225),AX1225,100000),IF(ISNUMBER(BA1225),BA1225,100000))</f>
        <v>5240</v>
      </c>
      <c r="BE1225" s="189" t="str">
        <f t="shared" ref="BE1225:BE1288" ca="1" si="315">OFFSET($W1225,0,MATCH(BD1225,X1225:BB1225,0)+1)</f>
        <v>IT issue</v>
      </c>
      <c r="BF1225" s="190" t="e">
        <f t="shared" ref="BF1225:BF1288" ca="1" si="316">OFFSET($W$6,0,MATCH(BG1225,$X1225:$BB1225,0))</f>
        <v>#N/A</v>
      </c>
      <c r="BG1225" s="189">
        <f t="shared" ref="BG1225:BG1288" si="317">MIN(IF(ISNUMBER(Y1225),Y1225,100000),IF(ISNUMBER(AB1225),AB1225,100000),IF(ISNUMBER(AE1225),AE1225,100000),IF(ISNUMBER(AH1225),AH1225,100000),IF(ISNUMBER(AK1225),AK1225,100000),IF(ISNUMBER(AN1225),AN1225,100000),IF(ISNUMBER(AQ1225),AQ1225,100000),IF(ISNUMBER(AT1225),AT1225,100000),IF(ISNUMBER(AW1225),AW1225,100000),IF(ISNUMBER(AZ1225),AZ1225,100000))</f>
        <v>100000</v>
      </c>
      <c r="BH1225" s="191" t="e">
        <f t="shared" ref="BH1225:BH1288" ca="1" si="318">OFFSET(W1225,0,MATCH(BG1225,X1225:BB1225,0)+2)</f>
        <v>#N/A</v>
      </c>
      <c r="BI1225" s="189">
        <f t="shared" ref="BI1225:BI1288" si="319">IF(ISNUMBER(X1225),1,0)+IF(ISNUMBER(Y1225),1,0)+IF(ISNUMBER(AB1225),1,0)+IF(ISNUMBER(AE1225),1,0)+IF(ISNUMBER(AH1225),1,0)+IF(ISNUMBER(AK1225),1,0)+IF(ISNUMBER(AN1225),1,0)+IF(ISNUMBER(AQ1225),1,0)+IF(ISNUMBER(AT1225),1,0)+IF(ISNUMBER(AW1225),1,0)+IF(ISNUMBER(AZ1225),1,0)+IF(ISNUMBER(U1662),1,0)</f>
        <v>0</v>
      </c>
    </row>
    <row r="1226" spans="2:61" hidden="1">
      <c r="B1226" t="s">
        <v>281</v>
      </c>
      <c r="C1226" t="s">
        <v>232</v>
      </c>
      <c r="D1226" t="s">
        <v>39</v>
      </c>
      <c r="E1226">
        <v>6670</v>
      </c>
      <c r="G1226" s="17"/>
      <c r="H1226">
        <v>6670</v>
      </c>
      <c r="I1226" t="str">
        <f t="shared" si="312"/>
        <v>NA</v>
      </c>
      <c r="J1226" t="str">
        <f t="shared" si="305"/>
        <v>NA</v>
      </c>
      <c r="L1226">
        <v>-4235</v>
      </c>
      <c r="M1226">
        <v>-4235</v>
      </c>
      <c r="N1226">
        <v>-4235</v>
      </c>
      <c r="O1226" t="s">
        <v>164</v>
      </c>
      <c r="P1226" t="s">
        <v>164</v>
      </c>
      <c r="Q1226" s="278">
        <f t="shared" si="306"/>
        <v>0</v>
      </c>
      <c r="R1226">
        <f t="shared" si="307"/>
        <v>0</v>
      </c>
      <c r="S1226" s="135" t="str">
        <f t="shared" si="308"/>
        <v>NA</v>
      </c>
      <c r="T1226" s="135" t="str">
        <f t="shared" si="309"/>
        <v>NA</v>
      </c>
      <c r="U1226" t="str">
        <f t="shared" si="311"/>
        <v>NA</v>
      </c>
      <c r="V1226">
        <f t="shared" si="304"/>
        <v>0</v>
      </c>
      <c r="W1226" s="66">
        <f t="shared" si="310"/>
        <v>0</v>
      </c>
      <c r="X1226" t="s">
        <v>31</v>
      </c>
      <c r="Y1226" t="s">
        <v>31</v>
      </c>
      <c r="Z1226" t="s">
        <v>31</v>
      </c>
      <c r="AA1226" t="s">
        <v>31</v>
      </c>
      <c r="AB1226" t="s">
        <v>31</v>
      </c>
      <c r="AC1226" t="s">
        <v>31</v>
      </c>
      <c r="AD1226" t="s">
        <v>31</v>
      </c>
      <c r="AE1226" t="s">
        <v>31</v>
      </c>
      <c r="AF1226" t="s">
        <v>31</v>
      </c>
      <c r="AG1226" t="s">
        <v>31</v>
      </c>
      <c r="AH1226" t="s">
        <v>31</v>
      </c>
      <c r="AI1226" t="s">
        <v>31</v>
      </c>
      <c r="AJ1226" t="s">
        <v>31</v>
      </c>
      <c r="AK1226" t="s">
        <v>31</v>
      </c>
      <c r="AL1226" t="s">
        <v>31</v>
      </c>
      <c r="AM1226" t="s">
        <v>31</v>
      </c>
      <c r="AN1226" t="s">
        <v>31</v>
      </c>
      <c r="AO1226" t="s">
        <v>31</v>
      </c>
      <c r="AP1226" t="s">
        <v>31</v>
      </c>
      <c r="AQ1226" t="s">
        <v>31</v>
      </c>
      <c r="AR1226" t="s">
        <v>31</v>
      </c>
      <c r="AS1226" t="s">
        <v>31</v>
      </c>
      <c r="AT1226" t="s">
        <v>31</v>
      </c>
      <c r="AU1226" t="s">
        <v>31</v>
      </c>
      <c r="AV1226" t="s">
        <v>31</v>
      </c>
      <c r="AW1226" t="s">
        <v>31</v>
      </c>
      <c r="AX1226" t="s">
        <v>31</v>
      </c>
      <c r="AY1226" t="s">
        <v>31</v>
      </c>
      <c r="AZ1226" t="s">
        <v>31</v>
      </c>
      <c r="BA1226" t="s">
        <v>31</v>
      </c>
      <c r="BB1226" t="s">
        <v>31</v>
      </c>
      <c r="BC1226" s="189" t="e">
        <f t="shared" ca="1" si="313"/>
        <v>#N/A</v>
      </c>
      <c r="BD1226" s="189">
        <f t="shared" si="314"/>
        <v>100000</v>
      </c>
      <c r="BE1226" s="189" t="e">
        <f t="shared" ca="1" si="315"/>
        <v>#N/A</v>
      </c>
      <c r="BF1226" s="190" t="e">
        <f t="shared" ca="1" si="316"/>
        <v>#N/A</v>
      </c>
      <c r="BG1226" s="189">
        <f t="shared" si="317"/>
        <v>100000</v>
      </c>
      <c r="BH1226" s="191" t="e">
        <f t="shared" ca="1" si="318"/>
        <v>#N/A</v>
      </c>
      <c r="BI1226" s="189">
        <f t="shared" si="319"/>
        <v>0</v>
      </c>
    </row>
    <row r="1227" spans="2:61" hidden="1">
      <c r="B1227" t="s">
        <v>281</v>
      </c>
      <c r="C1227" t="s">
        <v>232</v>
      </c>
      <c r="D1227" t="s">
        <v>43</v>
      </c>
      <c r="E1227">
        <v>6670</v>
      </c>
      <c r="G1227" s="17"/>
      <c r="H1227">
        <v>6670</v>
      </c>
      <c r="I1227" t="str">
        <f t="shared" si="312"/>
        <v>NA</v>
      </c>
      <c r="J1227" t="str">
        <f t="shared" si="305"/>
        <v>NA</v>
      </c>
      <c r="L1227">
        <v>-4235</v>
      </c>
      <c r="M1227">
        <v>-4235</v>
      </c>
      <c r="N1227">
        <v>-4235</v>
      </c>
      <c r="O1227" t="s">
        <v>164</v>
      </c>
      <c r="P1227" t="s">
        <v>164</v>
      </c>
      <c r="Q1227" s="278">
        <f t="shared" si="306"/>
        <v>0</v>
      </c>
      <c r="R1227">
        <f t="shared" si="307"/>
        <v>0</v>
      </c>
      <c r="S1227" s="135" t="str">
        <f t="shared" si="308"/>
        <v>NA</v>
      </c>
      <c r="T1227" s="135" t="str">
        <f t="shared" si="309"/>
        <v>NA</v>
      </c>
      <c r="U1227" t="str">
        <f t="shared" si="311"/>
        <v>NA</v>
      </c>
      <c r="V1227">
        <f t="shared" si="304"/>
        <v>0</v>
      </c>
      <c r="W1227" s="66">
        <f t="shared" si="310"/>
        <v>0</v>
      </c>
      <c r="X1227" t="s">
        <v>31</v>
      </c>
      <c r="Y1227" t="s">
        <v>31</v>
      </c>
      <c r="Z1227" t="s">
        <v>31</v>
      </c>
      <c r="AA1227" t="s">
        <v>31</v>
      </c>
      <c r="AB1227" t="s">
        <v>31</v>
      </c>
      <c r="AC1227" t="s">
        <v>31</v>
      </c>
      <c r="AD1227" t="s">
        <v>31</v>
      </c>
      <c r="AE1227" t="s">
        <v>31</v>
      </c>
      <c r="AF1227" t="s">
        <v>31</v>
      </c>
      <c r="AG1227" t="s">
        <v>31</v>
      </c>
      <c r="AH1227" t="s">
        <v>31</v>
      </c>
      <c r="AI1227" t="s">
        <v>31</v>
      </c>
      <c r="AJ1227" t="s">
        <v>31</v>
      </c>
      <c r="AK1227" t="s">
        <v>31</v>
      </c>
      <c r="AL1227" t="s">
        <v>31</v>
      </c>
      <c r="AM1227" t="s">
        <v>31</v>
      </c>
      <c r="AN1227" t="s">
        <v>31</v>
      </c>
      <c r="AO1227" t="s">
        <v>31</v>
      </c>
      <c r="AP1227" t="s">
        <v>31</v>
      </c>
      <c r="AQ1227" t="s">
        <v>31</v>
      </c>
      <c r="AR1227" t="s">
        <v>31</v>
      </c>
      <c r="AS1227" t="s">
        <v>31</v>
      </c>
      <c r="AT1227" t="s">
        <v>31</v>
      </c>
      <c r="AU1227" t="s">
        <v>31</v>
      </c>
      <c r="AV1227" t="s">
        <v>31</v>
      </c>
      <c r="AW1227" t="s">
        <v>31</v>
      </c>
      <c r="AX1227" t="s">
        <v>31</v>
      </c>
      <c r="AY1227" t="s">
        <v>31</v>
      </c>
      <c r="AZ1227" t="s">
        <v>31</v>
      </c>
      <c r="BA1227" t="s">
        <v>31</v>
      </c>
      <c r="BB1227" t="s">
        <v>31</v>
      </c>
      <c r="BC1227" s="189" t="e">
        <f t="shared" ca="1" si="313"/>
        <v>#N/A</v>
      </c>
      <c r="BD1227" s="189">
        <f t="shared" si="314"/>
        <v>100000</v>
      </c>
      <c r="BE1227" s="189" t="e">
        <f t="shared" ca="1" si="315"/>
        <v>#N/A</v>
      </c>
      <c r="BF1227" s="190" t="e">
        <f t="shared" ca="1" si="316"/>
        <v>#N/A</v>
      </c>
      <c r="BG1227" s="189">
        <f t="shared" si="317"/>
        <v>100000</v>
      </c>
      <c r="BH1227" s="191" t="e">
        <f t="shared" ca="1" si="318"/>
        <v>#N/A</v>
      </c>
      <c r="BI1227" s="189">
        <f t="shared" si="319"/>
        <v>0</v>
      </c>
    </row>
    <row r="1228" spans="2:61" hidden="1">
      <c r="B1228" t="s">
        <v>281</v>
      </c>
      <c r="C1228" t="s">
        <v>232</v>
      </c>
      <c r="D1228" t="s">
        <v>45</v>
      </c>
      <c r="E1228">
        <v>6670</v>
      </c>
      <c r="G1228" s="17"/>
      <c r="H1228">
        <v>6670</v>
      </c>
      <c r="I1228" t="str">
        <f t="shared" si="312"/>
        <v>NA</v>
      </c>
      <c r="J1228" t="str">
        <f t="shared" si="305"/>
        <v>NA</v>
      </c>
      <c r="L1228">
        <v>-4235</v>
      </c>
      <c r="M1228">
        <v>-4235</v>
      </c>
      <c r="N1228">
        <v>-4235</v>
      </c>
      <c r="O1228" t="s">
        <v>164</v>
      </c>
      <c r="P1228" t="s">
        <v>164</v>
      </c>
      <c r="Q1228" s="278">
        <f t="shared" si="306"/>
        <v>0</v>
      </c>
      <c r="R1228">
        <f t="shared" si="307"/>
        <v>0</v>
      </c>
      <c r="S1228" s="135" t="str">
        <f t="shared" si="308"/>
        <v>NA</v>
      </c>
      <c r="T1228" s="135" t="str">
        <f t="shared" si="309"/>
        <v>NA</v>
      </c>
      <c r="U1228" t="str">
        <f t="shared" si="311"/>
        <v>NA</v>
      </c>
      <c r="V1228">
        <f t="shared" si="304"/>
        <v>0</v>
      </c>
      <c r="W1228" s="66">
        <f t="shared" si="310"/>
        <v>0</v>
      </c>
      <c r="X1228" t="s">
        <v>31</v>
      </c>
      <c r="Y1228" t="s">
        <v>31</v>
      </c>
      <c r="Z1228" t="s">
        <v>31</v>
      </c>
      <c r="AA1228" t="s">
        <v>31</v>
      </c>
      <c r="AB1228" t="s">
        <v>31</v>
      </c>
      <c r="AC1228" t="s">
        <v>31</v>
      </c>
      <c r="AD1228" t="s">
        <v>31</v>
      </c>
      <c r="AE1228" t="s">
        <v>31</v>
      </c>
      <c r="AF1228" t="s">
        <v>31</v>
      </c>
      <c r="AG1228" t="s">
        <v>31</v>
      </c>
      <c r="AH1228" t="s">
        <v>31</v>
      </c>
      <c r="AI1228" t="s">
        <v>31</v>
      </c>
      <c r="AJ1228" t="s">
        <v>31</v>
      </c>
      <c r="AK1228" t="s">
        <v>31</v>
      </c>
      <c r="AL1228" t="s">
        <v>31</v>
      </c>
      <c r="AM1228" t="s">
        <v>31</v>
      </c>
      <c r="AN1228" t="s">
        <v>31</v>
      </c>
      <c r="AO1228" t="s">
        <v>31</v>
      </c>
      <c r="AP1228" t="s">
        <v>31</v>
      </c>
      <c r="AQ1228" t="s">
        <v>31</v>
      </c>
      <c r="AR1228" t="s">
        <v>31</v>
      </c>
      <c r="AS1228" t="s">
        <v>31</v>
      </c>
      <c r="AT1228" t="s">
        <v>31</v>
      </c>
      <c r="AU1228" t="s">
        <v>31</v>
      </c>
      <c r="AV1228" t="s">
        <v>31</v>
      </c>
      <c r="AW1228" t="s">
        <v>31</v>
      </c>
      <c r="AX1228" t="s">
        <v>31</v>
      </c>
      <c r="AY1228" t="s">
        <v>31</v>
      </c>
      <c r="AZ1228" t="s">
        <v>31</v>
      </c>
      <c r="BA1228" t="s">
        <v>31</v>
      </c>
      <c r="BB1228" t="s">
        <v>31</v>
      </c>
      <c r="BC1228" s="189" t="e">
        <f t="shared" ca="1" si="313"/>
        <v>#N/A</v>
      </c>
      <c r="BD1228" s="189">
        <f t="shared" si="314"/>
        <v>100000</v>
      </c>
      <c r="BE1228" s="189" t="e">
        <f t="shared" ca="1" si="315"/>
        <v>#N/A</v>
      </c>
      <c r="BF1228" s="190" t="e">
        <f t="shared" ca="1" si="316"/>
        <v>#N/A</v>
      </c>
      <c r="BG1228" s="189">
        <f t="shared" si="317"/>
        <v>100000</v>
      </c>
      <c r="BH1228" s="191" t="e">
        <f t="shared" ca="1" si="318"/>
        <v>#N/A</v>
      </c>
      <c r="BI1228" s="189">
        <f t="shared" si="319"/>
        <v>0</v>
      </c>
    </row>
    <row r="1229" spans="2:61" hidden="1">
      <c r="B1229" t="s">
        <v>281</v>
      </c>
      <c r="C1229" t="s">
        <v>232</v>
      </c>
      <c r="D1229" t="s">
        <v>46</v>
      </c>
      <c r="E1229">
        <v>8840</v>
      </c>
      <c r="G1229" s="17"/>
      <c r="H1229">
        <v>6670</v>
      </c>
      <c r="I1229" t="str">
        <f t="shared" si="312"/>
        <v>NA</v>
      </c>
      <c r="J1229" t="str">
        <f t="shared" si="305"/>
        <v>NA</v>
      </c>
      <c r="O1229" t="s">
        <v>49</v>
      </c>
      <c r="P1229" t="s">
        <v>41</v>
      </c>
      <c r="Q1229" s="278">
        <f t="shared" si="306"/>
        <v>0</v>
      </c>
      <c r="R1229">
        <f t="shared" si="307"/>
        <v>2170</v>
      </c>
      <c r="S1229" s="135" t="str">
        <f t="shared" si="308"/>
        <v>NA</v>
      </c>
      <c r="T1229" s="135" t="str">
        <f t="shared" si="309"/>
        <v>NA</v>
      </c>
      <c r="U1229" t="str">
        <f t="shared" si="311"/>
        <v>NA</v>
      </c>
      <c r="V1229">
        <f t="shared" si="304"/>
        <v>0</v>
      </c>
      <c r="W1229" s="66">
        <f t="shared" si="310"/>
        <v>1</v>
      </c>
      <c r="X1229" t="s">
        <v>31</v>
      </c>
      <c r="Y1229" t="s">
        <v>31</v>
      </c>
      <c r="Z1229" t="s">
        <v>31</v>
      </c>
      <c r="AA1229" t="s">
        <v>31</v>
      </c>
      <c r="AB1229" t="s">
        <v>31</v>
      </c>
      <c r="AC1229" t="s">
        <v>31</v>
      </c>
      <c r="AD1229" t="s">
        <v>31</v>
      </c>
      <c r="AE1229" t="s">
        <v>31</v>
      </c>
      <c r="AF1229" t="s">
        <v>31</v>
      </c>
      <c r="AG1229" t="s">
        <v>31</v>
      </c>
      <c r="AH1229" t="s">
        <v>31</v>
      </c>
      <c r="AI1229" t="s">
        <v>31</v>
      </c>
      <c r="AJ1229" t="s">
        <v>31</v>
      </c>
      <c r="AK1229" t="s">
        <v>31</v>
      </c>
      <c r="AL1229" t="s">
        <v>31</v>
      </c>
      <c r="AM1229" t="s">
        <v>31</v>
      </c>
      <c r="AN1229" t="s">
        <v>31</v>
      </c>
      <c r="AO1229" t="s">
        <v>31</v>
      </c>
      <c r="AP1229" t="s">
        <v>31</v>
      </c>
      <c r="AQ1229" t="s">
        <v>31</v>
      </c>
      <c r="AR1229" t="s">
        <v>31</v>
      </c>
      <c r="AS1229" t="s">
        <v>31</v>
      </c>
      <c r="AT1229" t="s">
        <v>31</v>
      </c>
      <c r="AU1229" t="s">
        <v>31</v>
      </c>
      <c r="AV1229" t="s">
        <v>31</v>
      </c>
      <c r="AW1229" t="s">
        <v>31</v>
      </c>
      <c r="AX1229">
        <v>6480</v>
      </c>
      <c r="AY1229" t="s">
        <v>282</v>
      </c>
      <c r="AZ1229" t="s">
        <v>31</v>
      </c>
      <c r="BA1229" t="s">
        <v>31</v>
      </c>
      <c r="BB1229" t="s">
        <v>31</v>
      </c>
      <c r="BC1229" s="189" t="str">
        <f t="shared" ca="1" si="313"/>
        <v>IT</v>
      </c>
      <c r="BD1229" s="189">
        <f t="shared" si="314"/>
        <v>6480</v>
      </c>
      <c r="BE1229" s="189" t="str">
        <f t="shared" ca="1" si="315"/>
        <v>Correct value according to the implemented logic</v>
      </c>
      <c r="BF1229" s="190" t="e">
        <f t="shared" ca="1" si="316"/>
        <v>#N/A</v>
      </c>
      <c r="BG1229" s="189">
        <f t="shared" si="317"/>
        <v>100000</v>
      </c>
      <c r="BH1229" s="191" t="e">
        <f t="shared" ca="1" si="318"/>
        <v>#N/A</v>
      </c>
      <c r="BI1229" s="189">
        <f t="shared" si="319"/>
        <v>0</v>
      </c>
    </row>
    <row r="1230" spans="2:61" hidden="1">
      <c r="B1230" t="s">
        <v>281</v>
      </c>
      <c r="C1230" t="s">
        <v>232</v>
      </c>
      <c r="D1230" t="s">
        <v>47</v>
      </c>
      <c r="E1230">
        <v>8840</v>
      </c>
      <c r="G1230" s="17"/>
      <c r="H1230">
        <v>6670</v>
      </c>
      <c r="I1230" t="str">
        <f t="shared" si="312"/>
        <v>NA</v>
      </c>
      <c r="J1230" t="str">
        <f t="shared" si="305"/>
        <v>NA</v>
      </c>
      <c r="O1230" t="s">
        <v>49</v>
      </c>
      <c r="P1230" t="s">
        <v>41</v>
      </c>
      <c r="Q1230" s="278">
        <f t="shared" si="306"/>
        <v>0</v>
      </c>
      <c r="R1230">
        <f t="shared" si="307"/>
        <v>2170</v>
      </c>
      <c r="S1230" s="135" t="str">
        <f t="shared" si="308"/>
        <v>NA</v>
      </c>
      <c r="T1230" s="135" t="str">
        <f t="shared" si="309"/>
        <v>NA</v>
      </c>
      <c r="U1230" t="str">
        <f t="shared" si="311"/>
        <v>NA</v>
      </c>
      <c r="V1230">
        <f t="shared" si="304"/>
        <v>0</v>
      </c>
      <c r="W1230" s="66">
        <f t="shared" si="310"/>
        <v>1</v>
      </c>
      <c r="X1230" t="s">
        <v>31</v>
      </c>
      <c r="Y1230" t="s">
        <v>31</v>
      </c>
      <c r="Z1230" t="s">
        <v>31</v>
      </c>
      <c r="AA1230" t="s">
        <v>31</v>
      </c>
      <c r="AB1230" t="s">
        <v>31</v>
      </c>
      <c r="AC1230" t="s">
        <v>31</v>
      </c>
      <c r="AD1230" t="s">
        <v>31</v>
      </c>
      <c r="AE1230" t="s">
        <v>31</v>
      </c>
      <c r="AF1230" t="s">
        <v>31</v>
      </c>
      <c r="AG1230" t="s">
        <v>31</v>
      </c>
      <c r="AH1230" t="s">
        <v>31</v>
      </c>
      <c r="AI1230" t="s">
        <v>31</v>
      </c>
      <c r="AJ1230" t="s">
        <v>31</v>
      </c>
      <c r="AK1230" t="s">
        <v>31</v>
      </c>
      <c r="AL1230" t="s">
        <v>31</v>
      </c>
      <c r="AM1230" t="s">
        <v>31</v>
      </c>
      <c r="AN1230" t="s">
        <v>31</v>
      </c>
      <c r="AO1230" t="s">
        <v>31</v>
      </c>
      <c r="AP1230" t="s">
        <v>31</v>
      </c>
      <c r="AQ1230" t="s">
        <v>31</v>
      </c>
      <c r="AR1230" t="s">
        <v>31</v>
      </c>
      <c r="AS1230" t="s">
        <v>31</v>
      </c>
      <c r="AT1230" t="s">
        <v>31</v>
      </c>
      <c r="AU1230" t="s">
        <v>31</v>
      </c>
      <c r="AV1230" t="s">
        <v>31</v>
      </c>
      <c r="AW1230" t="s">
        <v>31</v>
      </c>
      <c r="AX1230">
        <v>6480</v>
      </c>
      <c r="AY1230" t="s">
        <v>282</v>
      </c>
      <c r="AZ1230" t="s">
        <v>31</v>
      </c>
      <c r="BA1230" t="s">
        <v>31</v>
      </c>
      <c r="BB1230" t="s">
        <v>31</v>
      </c>
      <c r="BC1230" s="189" t="str">
        <f t="shared" ca="1" si="313"/>
        <v>IT</v>
      </c>
      <c r="BD1230" s="189">
        <f t="shared" si="314"/>
        <v>6480</v>
      </c>
      <c r="BE1230" s="189" t="str">
        <f t="shared" ca="1" si="315"/>
        <v>Correct value according to the implemented logic</v>
      </c>
      <c r="BF1230" s="190" t="e">
        <f t="shared" ca="1" si="316"/>
        <v>#N/A</v>
      </c>
      <c r="BG1230" s="189">
        <f t="shared" si="317"/>
        <v>100000</v>
      </c>
      <c r="BH1230" s="191" t="e">
        <f t="shared" ca="1" si="318"/>
        <v>#N/A</v>
      </c>
      <c r="BI1230" s="189">
        <f t="shared" si="319"/>
        <v>0</v>
      </c>
    </row>
    <row r="1231" spans="2:61" hidden="1">
      <c r="B1231" t="s">
        <v>281</v>
      </c>
      <c r="C1231" t="s">
        <v>232</v>
      </c>
      <c r="D1231" t="s">
        <v>48</v>
      </c>
      <c r="E1231">
        <v>8240</v>
      </c>
      <c r="G1231" s="17"/>
      <c r="H1231">
        <v>6070</v>
      </c>
      <c r="I1231" t="str">
        <f t="shared" si="312"/>
        <v>NA</v>
      </c>
      <c r="J1231" t="str">
        <f t="shared" si="305"/>
        <v>NA</v>
      </c>
      <c r="O1231" t="s">
        <v>49</v>
      </c>
      <c r="P1231" t="s">
        <v>41</v>
      </c>
      <c r="Q1231" s="278">
        <f t="shared" si="306"/>
        <v>0</v>
      </c>
      <c r="R1231">
        <f t="shared" si="307"/>
        <v>2170</v>
      </c>
      <c r="S1231" s="135" t="str">
        <f t="shared" si="308"/>
        <v>NA</v>
      </c>
      <c r="T1231" s="135" t="str">
        <f t="shared" si="309"/>
        <v>NA</v>
      </c>
      <c r="U1231" t="str">
        <f t="shared" si="311"/>
        <v>NA</v>
      </c>
      <c r="V1231">
        <f t="shared" si="304"/>
        <v>0</v>
      </c>
      <c r="W1231" s="66">
        <f t="shared" si="310"/>
        <v>1</v>
      </c>
      <c r="X1231" t="s">
        <v>31</v>
      </c>
      <c r="Y1231" t="s">
        <v>31</v>
      </c>
      <c r="Z1231" t="s">
        <v>31</v>
      </c>
      <c r="AA1231" t="s">
        <v>31</v>
      </c>
      <c r="AB1231" t="s">
        <v>31</v>
      </c>
      <c r="AC1231" t="s">
        <v>31</v>
      </c>
      <c r="AD1231" t="s">
        <v>31</v>
      </c>
      <c r="AE1231" t="s">
        <v>31</v>
      </c>
      <c r="AF1231" t="s">
        <v>31</v>
      </c>
      <c r="AG1231" t="s">
        <v>31</v>
      </c>
      <c r="AH1231" t="s">
        <v>31</v>
      </c>
      <c r="AI1231" t="s">
        <v>31</v>
      </c>
      <c r="AJ1231" t="s">
        <v>31</v>
      </c>
      <c r="AK1231" t="s">
        <v>31</v>
      </c>
      <c r="AL1231" t="s">
        <v>31</v>
      </c>
      <c r="AM1231" t="s">
        <v>31</v>
      </c>
      <c r="AN1231" t="s">
        <v>31</v>
      </c>
      <c r="AO1231" t="s">
        <v>31</v>
      </c>
      <c r="AP1231" t="s">
        <v>31</v>
      </c>
      <c r="AQ1231" t="s">
        <v>31</v>
      </c>
      <c r="AR1231" t="s">
        <v>31</v>
      </c>
      <c r="AS1231" t="s">
        <v>31</v>
      </c>
      <c r="AT1231" t="s">
        <v>31</v>
      </c>
      <c r="AU1231" t="s">
        <v>31</v>
      </c>
      <c r="AV1231" t="s">
        <v>31</v>
      </c>
      <c r="AW1231" t="s">
        <v>31</v>
      </c>
      <c r="AX1231">
        <v>5880</v>
      </c>
      <c r="AY1231" t="s">
        <v>282</v>
      </c>
      <c r="AZ1231" t="s">
        <v>31</v>
      </c>
      <c r="BA1231" t="s">
        <v>31</v>
      </c>
      <c r="BB1231" t="s">
        <v>31</v>
      </c>
      <c r="BC1231" s="189" t="str">
        <f t="shared" ca="1" si="313"/>
        <v>IT</v>
      </c>
      <c r="BD1231" s="189">
        <f t="shared" si="314"/>
        <v>5880</v>
      </c>
      <c r="BE1231" s="189" t="str">
        <f t="shared" ca="1" si="315"/>
        <v>Correct value according to the implemented logic</v>
      </c>
      <c r="BF1231" s="190" t="e">
        <f t="shared" ca="1" si="316"/>
        <v>#N/A</v>
      </c>
      <c r="BG1231" s="189">
        <f t="shared" si="317"/>
        <v>100000</v>
      </c>
      <c r="BH1231" s="191" t="e">
        <f t="shared" ca="1" si="318"/>
        <v>#N/A</v>
      </c>
      <c r="BI1231" s="189">
        <f t="shared" si="319"/>
        <v>0</v>
      </c>
    </row>
    <row r="1232" spans="2:61" hidden="1">
      <c r="B1232" t="s">
        <v>283</v>
      </c>
      <c r="C1232" t="s">
        <v>232</v>
      </c>
      <c r="D1232" t="s">
        <v>151</v>
      </c>
      <c r="E1232">
        <v>6170</v>
      </c>
      <c r="G1232" s="17"/>
      <c r="H1232">
        <v>6170</v>
      </c>
      <c r="I1232" t="str">
        <f t="shared" si="312"/>
        <v>NA</v>
      </c>
      <c r="J1232" t="str">
        <f t="shared" si="305"/>
        <v>NA</v>
      </c>
      <c r="L1232">
        <v>-5224</v>
      </c>
      <c r="M1232">
        <v>-5224</v>
      </c>
      <c r="N1232">
        <v>-5224</v>
      </c>
      <c r="O1232" t="s">
        <v>164</v>
      </c>
      <c r="P1232" t="s">
        <v>164</v>
      </c>
      <c r="Q1232" s="278">
        <f t="shared" si="306"/>
        <v>0</v>
      </c>
      <c r="R1232">
        <f t="shared" si="307"/>
        <v>0</v>
      </c>
      <c r="S1232" s="135" t="str">
        <f t="shared" si="308"/>
        <v>NA</v>
      </c>
      <c r="T1232" s="135" t="str">
        <f t="shared" si="309"/>
        <v>NA</v>
      </c>
      <c r="U1232" t="str">
        <f t="shared" si="311"/>
        <v>NA</v>
      </c>
      <c r="V1232">
        <f t="shared" si="304"/>
        <v>0</v>
      </c>
      <c r="W1232" s="66">
        <f t="shared" si="310"/>
        <v>0</v>
      </c>
      <c r="X1232" t="s">
        <v>31</v>
      </c>
      <c r="Y1232" t="s">
        <v>31</v>
      </c>
      <c r="Z1232" t="s">
        <v>31</v>
      </c>
      <c r="AA1232" t="s">
        <v>31</v>
      </c>
      <c r="AB1232" t="s">
        <v>31</v>
      </c>
      <c r="AC1232" t="s">
        <v>31</v>
      </c>
      <c r="AD1232" t="s">
        <v>31</v>
      </c>
      <c r="AE1232" t="s">
        <v>31</v>
      </c>
      <c r="AF1232" t="s">
        <v>31</v>
      </c>
      <c r="AG1232" t="s">
        <v>31</v>
      </c>
      <c r="AH1232" t="s">
        <v>31</v>
      </c>
      <c r="AI1232" t="s">
        <v>31</v>
      </c>
      <c r="AJ1232" t="s">
        <v>31</v>
      </c>
      <c r="AK1232" t="s">
        <v>31</v>
      </c>
      <c r="AL1232" t="s">
        <v>31</v>
      </c>
      <c r="AM1232" t="s">
        <v>31</v>
      </c>
      <c r="AN1232" t="s">
        <v>31</v>
      </c>
      <c r="AO1232" t="s">
        <v>31</v>
      </c>
      <c r="AP1232" t="s">
        <v>31</v>
      </c>
      <c r="AQ1232" t="s">
        <v>31</v>
      </c>
      <c r="AR1232" t="s">
        <v>31</v>
      </c>
      <c r="AS1232" t="s">
        <v>31</v>
      </c>
      <c r="AT1232" t="s">
        <v>31</v>
      </c>
      <c r="AU1232" t="s">
        <v>31</v>
      </c>
      <c r="AV1232" t="s">
        <v>31</v>
      </c>
      <c r="AW1232" t="s">
        <v>31</v>
      </c>
      <c r="AX1232" t="s">
        <v>31</v>
      </c>
      <c r="AY1232" t="s">
        <v>31</v>
      </c>
      <c r="AZ1232" t="s">
        <v>31</v>
      </c>
      <c r="BA1232" t="s">
        <v>31</v>
      </c>
      <c r="BB1232" t="s">
        <v>31</v>
      </c>
      <c r="BC1232" s="189" t="e">
        <f t="shared" ca="1" si="313"/>
        <v>#N/A</v>
      </c>
      <c r="BD1232" s="189">
        <f t="shared" si="314"/>
        <v>100000</v>
      </c>
      <c r="BE1232" s="189" t="e">
        <f t="shared" ca="1" si="315"/>
        <v>#N/A</v>
      </c>
      <c r="BF1232" s="190" t="e">
        <f t="shared" ca="1" si="316"/>
        <v>#N/A</v>
      </c>
      <c r="BG1232" s="189">
        <f t="shared" si="317"/>
        <v>100000</v>
      </c>
      <c r="BH1232" s="191" t="e">
        <f t="shared" ca="1" si="318"/>
        <v>#N/A</v>
      </c>
      <c r="BI1232" s="189">
        <f t="shared" si="319"/>
        <v>0</v>
      </c>
    </row>
    <row r="1233" spans="2:61" hidden="1">
      <c r="B1233" t="s">
        <v>283</v>
      </c>
      <c r="C1233" t="s">
        <v>232</v>
      </c>
      <c r="D1233" t="s">
        <v>155</v>
      </c>
      <c r="E1233">
        <v>6170</v>
      </c>
      <c r="G1233" s="17"/>
      <c r="H1233">
        <v>6170</v>
      </c>
      <c r="I1233" t="str">
        <f t="shared" si="312"/>
        <v>NA</v>
      </c>
      <c r="J1233" t="str">
        <f t="shared" si="305"/>
        <v>NA</v>
      </c>
      <c r="L1233">
        <v>-5224</v>
      </c>
      <c r="M1233">
        <v>-5224</v>
      </c>
      <c r="N1233">
        <v>-5224</v>
      </c>
      <c r="O1233" t="s">
        <v>164</v>
      </c>
      <c r="P1233" t="s">
        <v>164</v>
      </c>
      <c r="Q1233" s="278">
        <f t="shared" si="306"/>
        <v>0</v>
      </c>
      <c r="R1233">
        <f t="shared" si="307"/>
        <v>0</v>
      </c>
      <c r="S1233" s="135" t="str">
        <f t="shared" si="308"/>
        <v>NA</v>
      </c>
      <c r="T1233" s="135" t="str">
        <f t="shared" si="309"/>
        <v>NA</v>
      </c>
      <c r="U1233" t="str">
        <f t="shared" si="311"/>
        <v>NA</v>
      </c>
      <c r="V1233">
        <f t="shared" si="304"/>
        <v>0</v>
      </c>
      <c r="W1233" s="66">
        <f t="shared" si="310"/>
        <v>0</v>
      </c>
      <c r="X1233" t="s">
        <v>31</v>
      </c>
      <c r="Y1233" t="s">
        <v>31</v>
      </c>
      <c r="Z1233" t="s">
        <v>31</v>
      </c>
      <c r="AA1233" t="s">
        <v>31</v>
      </c>
      <c r="AB1233" t="s">
        <v>31</v>
      </c>
      <c r="AC1233" t="s">
        <v>31</v>
      </c>
      <c r="AD1233" t="s">
        <v>31</v>
      </c>
      <c r="AE1233" t="s">
        <v>31</v>
      </c>
      <c r="AF1233" t="s">
        <v>31</v>
      </c>
      <c r="AG1233" t="s">
        <v>31</v>
      </c>
      <c r="AH1233" t="s">
        <v>31</v>
      </c>
      <c r="AI1233" t="s">
        <v>31</v>
      </c>
      <c r="AJ1233" t="s">
        <v>31</v>
      </c>
      <c r="AK1233" t="s">
        <v>31</v>
      </c>
      <c r="AL1233" t="s">
        <v>31</v>
      </c>
      <c r="AM1233" t="s">
        <v>31</v>
      </c>
      <c r="AN1233" t="s">
        <v>31</v>
      </c>
      <c r="AO1233" t="s">
        <v>31</v>
      </c>
      <c r="AP1233" t="s">
        <v>31</v>
      </c>
      <c r="AQ1233" t="s">
        <v>31</v>
      </c>
      <c r="AR1233" t="s">
        <v>31</v>
      </c>
      <c r="AS1233" t="s">
        <v>31</v>
      </c>
      <c r="AT1233" t="s">
        <v>31</v>
      </c>
      <c r="AU1233" t="s">
        <v>31</v>
      </c>
      <c r="AV1233" t="s">
        <v>31</v>
      </c>
      <c r="AW1233" t="s">
        <v>31</v>
      </c>
      <c r="AX1233" t="s">
        <v>31</v>
      </c>
      <c r="AY1233" t="s">
        <v>31</v>
      </c>
      <c r="AZ1233" t="s">
        <v>31</v>
      </c>
      <c r="BA1233" t="s">
        <v>31</v>
      </c>
      <c r="BB1233" t="s">
        <v>31</v>
      </c>
      <c r="BC1233" s="189" t="e">
        <f t="shared" ca="1" si="313"/>
        <v>#N/A</v>
      </c>
      <c r="BD1233" s="189">
        <f t="shared" si="314"/>
        <v>100000</v>
      </c>
      <c r="BE1233" s="189" t="e">
        <f t="shared" ca="1" si="315"/>
        <v>#N/A</v>
      </c>
      <c r="BF1233" s="190" t="e">
        <f t="shared" ca="1" si="316"/>
        <v>#N/A</v>
      </c>
      <c r="BG1233" s="189">
        <f t="shared" si="317"/>
        <v>100000</v>
      </c>
      <c r="BH1233" s="191" t="e">
        <f t="shared" ca="1" si="318"/>
        <v>#N/A</v>
      </c>
      <c r="BI1233" s="189">
        <f t="shared" si="319"/>
        <v>0</v>
      </c>
    </row>
    <row r="1234" spans="2:61" hidden="1">
      <c r="B1234" t="s">
        <v>283</v>
      </c>
      <c r="C1234" t="s">
        <v>232</v>
      </c>
      <c r="D1234" t="s">
        <v>156</v>
      </c>
      <c r="E1234">
        <v>6170</v>
      </c>
      <c r="G1234" s="17"/>
      <c r="H1234">
        <v>6170</v>
      </c>
      <c r="I1234" t="str">
        <f t="shared" si="312"/>
        <v>NA</v>
      </c>
      <c r="J1234" t="str">
        <f t="shared" si="305"/>
        <v>NA</v>
      </c>
      <c r="L1234">
        <v>-5224</v>
      </c>
      <c r="M1234">
        <v>-5224</v>
      </c>
      <c r="N1234">
        <v>-5224</v>
      </c>
      <c r="O1234" t="s">
        <v>164</v>
      </c>
      <c r="P1234" t="s">
        <v>164</v>
      </c>
      <c r="Q1234" s="278">
        <f t="shared" si="306"/>
        <v>0</v>
      </c>
      <c r="R1234">
        <f t="shared" si="307"/>
        <v>0</v>
      </c>
      <c r="S1234" s="135" t="str">
        <f t="shared" si="308"/>
        <v>NA</v>
      </c>
      <c r="T1234" s="135" t="str">
        <f t="shared" si="309"/>
        <v>NA</v>
      </c>
      <c r="U1234" t="str">
        <f t="shared" si="311"/>
        <v>NA</v>
      </c>
      <c r="V1234">
        <f t="shared" si="304"/>
        <v>0</v>
      </c>
      <c r="W1234" s="66">
        <f t="shared" si="310"/>
        <v>0</v>
      </c>
      <c r="X1234" t="s">
        <v>31</v>
      </c>
      <c r="Y1234" t="s">
        <v>31</v>
      </c>
      <c r="Z1234" t="s">
        <v>31</v>
      </c>
      <c r="AA1234" t="s">
        <v>31</v>
      </c>
      <c r="AB1234" t="s">
        <v>31</v>
      </c>
      <c r="AC1234" t="s">
        <v>31</v>
      </c>
      <c r="AD1234" t="s">
        <v>31</v>
      </c>
      <c r="AE1234" t="s">
        <v>31</v>
      </c>
      <c r="AF1234" t="s">
        <v>31</v>
      </c>
      <c r="AG1234" t="s">
        <v>31</v>
      </c>
      <c r="AH1234" t="s">
        <v>31</v>
      </c>
      <c r="AI1234" t="s">
        <v>31</v>
      </c>
      <c r="AJ1234" t="s">
        <v>31</v>
      </c>
      <c r="AK1234" t="s">
        <v>31</v>
      </c>
      <c r="AL1234" t="s">
        <v>31</v>
      </c>
      <c r="AM1234" t="s">
        <v>31</v>
      </c>
      <c r="AN1234" t="s">
        <v>31</v>
      </c>
      <c r="AO1234" t="s">
        <v>31</v>
      </c>
      <c r="AP1234" t="s">
        <v>31</v>
      </c>
      <c r="AQ1234" t="s">
        <v>31</v>
      </c>
      <c r="AR1234" t="s">
        <v>31</v>
      </c>
      <c r="AS1234" t="s">
        <v>31</v>
      </c>
      <c r="AT1234" t="s">
        <v>31</v>
      </c>
      <c r="AU1234" t="s">
        <v>31</v>
      </c>
      <c r="AV1234" t="s">
        <v>31</v>
      </c>
      <c r="AW1234" t="s">
        <v>31</v>
      </c>
      <c r="AX1234" t="s">
        <v>31</v>
      </c>
      <c r="AY1234" t="s">
        <v>31</v>
      </c>
      <c r="AZ1234" t="s">
        <v>31</v>
      </c>
      <c r="BA1234" t="s">
        <v>31</v>
      </c>
      <c r="BB1234" t="s">
        <v>31</v>
      </c>
      <c r="BC1234" s="189" t="e">
        <f t="shared" ca="1" si="313"/>
        <v>#N/A</v>
      </c>
      <c r="BD1234" s="189">
        <f t="shared" si="314"/>
        <v>100000</v>
      </c>
      <c r="BE1234" s="189" t="e">
        <f t="shared" ca="1" si="315"/>
        <v>#N/A</v>
      </c>
      <c r="BF1234" s="190" t="e">
        <f t="shared" ca="1" si="316"/>
        <v>#N/A</v>
      </c>
      <c r="BG1234" s="189">
        <f t="shared" si="317"/>
        <v>100000</v>
      </c>
      <c r="BH1234" s="191" t="e">
        <f t="shared" ca="1" si="318"/>
        <v>#N/A</v>
      </c>
      <c r="BI1234" s="189">
        <f t="shared" si="319"/>
        <v>0</v>
      </c>
    </row>
    <row r="1235" spans="2:61" hidden="1">
      <c r="B1235" t="s">
        <v>283</v>
      </c>
      <c r="C1235" t="s">
        <v>232</v>
      </c>
      <c r="D1235" t="s">
        <v>157</v>
      </c>
      <c r="E1235">
        <v>6170</v>
      </c>
      <c r="G1235" s="17"/>
      <c r="H1235">
        <v>6170</v>
      </c>
      <c r="I1235" t="str">
        <f t="shared" si="312"/>
        <v>NA</v>
      </c>
      <c r="J1235" t="str">
        <f t="shared" si="305"/>
        <v>NA</v>
      </c>
      <c r="L1235">
        <v>-5352</v>
      </c>
      <c r="M1235">
        <v>-5352</v>
      </c>
      <c r="N1235">
        <v>-5352</v>
      </c>
      <c r="O1235" t="s">
        <v>164</v>
      </c>
      <c r="P1235" t="s">
        <v>164</v>
      </c>
      <c r="Q1235" s="278">
        <f t="shared" si="306"/>
        <v>0</v>
      </c>
      <c r="R1235">
        <f t="shared" si="307"/>
        <v>0</v>
      </c>
      <c r="S1235" s="135" t="str">
        <f t="shared" si="308"/>
        <v>NA</v>
      </c>
      <c r="T1235" s="135" t="str">
        <f t="shared" si="309"/>
        <v>NA</v>
      </c>
      <c r="U1235" t="str">
        <f t="shared" si="311"/>
        <v>NA</v>
      </c>
      <c r="V1235">
        <f t="shared" si="304"/>
        <v>0</v>
      </c>
      <c r="W1235" s="66">
        <f t="shared" si="310"/>
        <v>0</v>
      </c>
      <c r="X1235" t="s">
        <v>31</v>
      </c>
      <c r="Y1235" t="s">
        <v>31</v>
      </c>
      <c r="Z1235" t="s">
        <v>31</v>
      </c>
      <c r="AA1235" t="s">
        <v>31</v>
      </c>
      <c r="AB1235" t="s">
        <v>31</v>
      </c>
      <c r="AC1235" t="s">
        <v>31</v>
      </c>
      <c r="AD1235" t="s">
        <v>31</v>
      </c>
      <c r="AE1235" t="s">
        <v>31</v>
      </c>
      <c r="AF1235" t="s">
        <v>31</v>
      </c>
      <c r="AG1235" t="s">
        <v>31</v>
      </c>
      <c r="AH1235" t="s">
        <v>31</v>
      </c>
      <c r="AI1235" t="s">
        <v>31</v>
      </c>
      <c r="AJ1235" t="s">
        <v>31</v>
      </c>
      <c r="AK1235" t="s">
        <v>31</v>
      </c>
      <c r="AL1235" t="s">
        <v>31</v>
      </c>
      <c r="AM1235" t="s">
        <v>31</v>
      </c>
      <c r="AN1235" t="s">
        <v>31</v>
      </c>
      <c r="AO1235" t="s">
        <v>31</v>
      </c>
      <c r="AP1235" t="s">
        <v>31</v>
      </c>
      <c r="AQ1235" t="s">
        <v>31</v>
      </c>
      <c r="AR1235" t="s">
        <v>31</v>
      </c>
      <c r="AS1235" t="s">
        <v>31</v>
      </c>
      <c r="AT1235" t="s">
        <v>31</v>
      </c>
      <c r="AU1235" t="s">
        <v>31</v>
      </c>
      <c r="AV1235" t="s">
        <v>31</v>
      </c>
      <c r="AW1235" t="s">
        <v>31</v>
      </c>
      <c r="AX1235" t="s">
        <v>31</v>
      </c>
      <c r="AY1235" t="s">
        <v>31</v>
      </c>
      <c r="AZ1235" t="s">
        <v>31</v>
      </c>
      <c r="BA1235" t="s">
        <v>31</v>
      </c>
      <c r="BB1235" t="s">
        <v>31</v>
      </c>
      <c r="BC1235" s="189" t="e">
        <f t="shared" ca="1" si="313"/>
        <v>#N/A</v>
      </c>
      <c r="BD1235" s="189">
        <f t="shared" si="314"/>
        <v>100000</v>
      </c>
      <c r="BE1235" s="189" t="e">
        <f t="shared" ca="1" si="315"/>
        <v>#N/A</v>
      </c>
      <c r="BF1235" s="190" t="e">
        <f t="shared" ca="1" si="316"/>
        <v>#N/A</v>
      </c>
      <c r="BG1235" s="189">
        <f t="shared" si="317"/>
        <v>100000</v>
      </c>
      <c r="BH1235" s="191" t="e">
        <f t="shared" ca="1" si="318"/>
        <v>#N/A</v>
      </c>
      <c r="BI1235" s="189">
        <f t="shared" si="319"/>
        <v>0</v>
      </c>
    </row>
    <row r="1236" spans="2:61" hidden="1">
      <c r="B1236" t="s">
        <v>283</v>
      </c>
      <c r="C1236" t="s">
        <v>232</v>
      </c>
      <c r="D1236" t="s">
        <v>158</v>
      </c>
      <c r="E1236">
        <v>6170</v>
      </c>
      <c r="G1236" s="17"/>
      <c r="H1236">
        <v>6170</v>
      </c>
      <c r="I1236" t="str">
        <f t="shared" si="312"/>
        <v>NA</v>
      </c>
      <c r="J1236" t="str">
        <f t="shared" si="305"/>
        <v>NA</v>
      </c>
      <c r="L1236">
        <v>-5352</v>
      </c>
      <c r="M1236">
        <v>-5352</v>
      </c>
      <c r="N1236">
        <v>-5352</v>
      </c>
      <c r="O1236" t="s">
        <v>164</v>
      </c>
      <c r="P1236" t="s">
        <v>164</v>
      </c>
      <c r="Q1236" s="278">
        <f t="shared" si="306"/>
        <v>0</v>
      </c>
      <c r="R1236">
        <f t="shared" si="307"/>
        <v>0</v>
      </c>
      <c r="S1236" s="135" t="str">
        <f t="shared" si="308"/>
        <v>NA</v>
      </c>
      <c r="T1236" s="135" t="str">
        <f t="shared" si="309"/>
        <v>NA</v>
      </c>
      <c r="U1236" t="str">
        <f t="shared" si="311"/>
        <v>NA</v>
      </c>
      <c r="V1236">
        <f t="shared" si="304"/>
        <v>0</v>
      </c>
      <c r="W1236" s="66">
        <f t="shared" si="310"/>
        <v>0</v>
      </c>
      <c r="X1236" t="s">
        <v>31</v>
      </c>
      <c r="Y1236" t="s">
        <v>31</v>
      </c>
      <c r="Z1236" t="s">
        <v>31</v>
      </c>
      <c r="AA1236" t="s">
        <v>31</v>
      </c>
      <c r="AB1236" t="s">
        <v>31</v>
      </c>
      <c r="AC1236" t="s">
        <v>31</v>
      </c>
      <c r="AD1236" t="s">
        <v>31</v>
      </c>
      <c r="AE1236" t="s">
        <v>31</v>
      </c>
      <c r="AF1236" t="s">
        <v>31</v>
      </c>
      <c r="AG1236" t="s">
        <v>31</v>
      </c>
      <c r="AH1236" t="s">
        <v>31</v>
      </c>
      <c r="AI1236" t="s">
        <v>31</v>
      </c>
      <c r="AJ1236" t="s">
        <v>31</v>
      </c>
      <c r="AK1236" t="s">
        <v>31</v>
      </c>
      <c r="AL1236" t="s">
        <v>31</v>
      </c>
      <c r="AM1236" t="s">
        <v>31</v>
      </c>
      <c r="AN1236" t="s">
        <v>31</v>
      </c>
      <c r="AO1236" t="s">
        <v>31</v>
      </c>
      <c r="AP1236" t="s">
        <v>31</v>
      </c>
      <c r="AQ1236" t="s">
        <v>31</v>
      </c>
      <c r="AR1236" t="s">
        <v>31</v>
      </c>
      <c r="AS1236" t="s">
        <v>31</v>
      </c>
      <c r="AT1236" t="s">
        <v>31</v>
      </c>
      <c r="AU1236" t="s">
        <v>31</v>
      </c>
      <c r="AV1236" t="s">
        <v>31</v>
      </c>
      <c r="AW1236" t="s">
        <v>31</v>
      </c>
      <c r="AX1236" t="s">
        <v>31</v>
      </c>
      <c r="AY1236" t="s">
        <v>31</v>
      </c>
      <c r="AZ1236" t="s">
        <v>31</v>
      </c>
      <c r="BA1236" t="s">
        <v>31</v>
      </c>
      <c r="BB1236" t="s">
        <v>31</v>
      </c>
      <c r="BC1236" s="189" t="e">
        <f t="shared" ca="1" si="313"/>
        <v>#N/A</v>
      </c>
      <c r="BD1236" s="189">
        <f t="shared" si="314"/>
        <v>100000</v>
      </c>
      <c r="BE1236" s="189" t="e">
        <f t="shared" ca="1" si="315"/>
        <v>#N/A</v>
      </c>
      <c r="BF1236" s="190" t="e">
        <f t="shared" ca="1" si="316"/>
        <v>#N/A</v>
      </c>
      <c r="BG1236" s="189">
        <f t="shared" si="317"/>
        <v>100000</v>
      </c>
      <c r="BH1236" s="191" t="e">
        <f t="shared" ca="1" si="318"/>
        <v>#N/A</v>
      </c>
      <c r="BI1236" s="189">
        <f t="shared" si="319"/>
        <v>0</v>
      </c>
    </row>
    <row r="1237" spans="2:61" hidden="1">
      <c r="B1237" t="s">
        <v>283</v>
      </c>
      <c r="C1237" t="s">
        <v>232</v>
      </c>
      <c r="D1237" t="s">
        <v>159</v>
      </c>
      <c r="E1237">
        <v>6170</v>
      </c>
      <c r="G1237" s="17"/>
      <c r="H1237">
        <v>6170</v>
      </c>
      <c r="I1237" t="str">
        <f t="shared" si="312"/>
        <v>NA</v>
      </c>
      <c r="J1237" t="str">
        <f t="shared" si="305"/>
        <v>NA</v>
      </c>
      <c r="L1237">
        <v>-5352</v>
      </c>
      <c r="M1237">
        <v>-5352</v>
      </c>
      <c r="N1237">
        <v>-5352</v>
      </c>
      <c r="O1237" t="s">
        <v>164</v>
      </c>
      <c r="P1237" t="s">
        <v>164</v>
      </c>
      <c r="Q1237" s="278">
        <f t="shared" si="306"/>
        <v>0</v>
      </c>
      <c r="R1237">
        <f t="shared" si="307"/>
        <v>0</v>
      </c>
      <c r="S1237" s="135" t="str">
        <f t="shared" si="308"/>
        <v>NA</v>
      </c>
      <c r="T1237" s="135" t="str">
        <f t="shared" si="309"/>
        <v>NA</v>
      </c>
      <c r="U1237" t="str">
        <f t="shared" si="311"/>
        <v>NA</v>
      </c>
      <c r="V1237">
        <f t="shared" si="304"/>
        <v>0</v>
      </c>
      <c r="W1237" s="66">
        <f t="shared" si="310"/>
        <v>0</v>
      </c>
      <c r="X1237" t="s">
        <v>31</v>
      </c>
      <c r="Y1237" t="s">
        <v>31</v>
      </c>
      <c r="Z1237" t="s">
        <v>31</v>
      </c>
      <c r="AA1237" t="s">
        <v>31</v>
      </c>
      <c r="AB1237" t="s">
        <v>31</v>
      </c>
      <c r="AC1237" t="s">
        <v>31</v>
      </c>
      <c r="AD1237" t="s">
        <v>31</v>
      </c>
      <c r="AE1237" t="s">
        <v>31</v>
      </c>
      <c r="AF1237" t="s">
        <v>31</v>
      </c>
      <c r="AG1237" t="s">
        <v>31</v>
      </c>
      <c r="AH1237" t="s">
        <v>31</v>
      </c>
      <c r="AI1237" t="s">
        <v>31</v>
      </c>
      <c r="AJ1237" t="s">
        <v>31</v>
      </c>
      <c r="AK1237" t="s">
        <v>31</v>
      </c>
      <c r="AL1237" t="s">
        <v>31</v>
      </c>
      <c r="AM1237" t="s">
        <v>31</v>
      </c>
      <c r="AN1237" t="s">
        <v>31</v>
      </c>
      <c r="AO1237" t="s">
        <v>31</v>
      </c>
      <c r="AP1237" t="s">
        <v>31</v>
      </c>
      <c r="AQ1237" t="s">
        <v>31</v>
      </c>
      <c r="AR1237" t="s">
        <v>31</v>
      </c>
      <c r="AS1237" t="s">
        <v>31</v>
      </c>
      <c r="AT1237" t="s">
        <v>31</v>
      </c>
      <c r="AU1237" t="s">
        <v>31</v>
      </c>
      <c r="AV1237" t="s">
        <v>31</v>
      </c>
      <c r="AW1237" t="s">
        <v>31</v>
      </c>
      <c r="AX1237" t="s">
        <v>31</v>
      </c>
      <c r="AY1237" t="s">
        <v>31</v>
      </c>
      <c r="AZ1237" t="s">
        <v>31</v>
      </c>
      <c r="BA1237" t="s">
        <v>31</v>
      </c>
      <c r="BB1237" t="s">
        <v>31</v>
      </c>
      <c r="BC1237" s="189" t="e">
        <f t="shared" ca="1" si="313"/>
        <v>#N/A</v>
      </c>
      <c r="BD1237" s="189">
        <f t="shared" si="314"/>
        <v>100000</v>
      </c>
      <c r="BE1237" s="189" t="e">
        <f t="shared" ca="1" si="315"/>
        <v>#N/A</v>
      </c>
      <c r="BF1237" s="190" t="e">
        <f t="shared" ca="1" si="316"/>
        <v>#N/A</v>
      </c>
      <c r="BG1237" s="189">
        <f t="shared" si="317"/>
        <v>100000</v>
      </c>
      <c r="BH1237" s="191" t="e">
        <f t="shared" ca="1" si="318"/>
        <v>#N/A</v>
      </c>
      <c r="BI1237" s="189">
        <f t="shared" si="319"/>
        <v>0</v>
      </c>
    </row>
    <row r="1238" spans="2:61" hidden="1">
      <c r="B1238" t="s">
        <v>283</v>
      </c>
      <c r="C1238" t="s">
        <v>232</v>
      </c>
      <c r="D1238" t="s">
        <v>160</v>
      </c>
      <c r="E1238">
        <v>6170</v>
      </c>
      <c r="G1238" s="17"/>
      <c r="H1238">
        <v>6170</v>
      </c>
      <c r="I1238" t="str">
        <f t="shared" si="312"/>
        <v>NA</v>
      </c>
      <c r="J1238" t="str">
        <f t="shared" si="305"/>
        <v>NA</v>
      </c>
      <c r="L1238">
        <v>-5352</v>
      </c>
      <c r="M1238">
        <v>-5352</v>
      </c>
      <c r="N1238">
        <v>-5352</v>
      </c>
      <c r="O1238" t="s">
        <v>164</v>
      </c>
      <c r="P1238" t="s">
        <v>164</v>
      </c>
      <c r="Q1238" s="278">
        <f t="shared" si="306"/>
        <v>0</v>
      </c>
      <c r="R1238">
        <f t="shared" si="307"/>
        <v>0</v>
      </c>
      <c r="S1238" s="135" t="str">
        <f t="shared" si="308"/>
        <v>NA</v>
      </c>
      <c r="T1238" s="135" t="str">
        <f t="shared" si="309"/>
        <v>NA</v>
      </c>
      <c r="U1238" t="str">
        <f t="shared" si="311"/>
        <v>NA</v>
      </c>
      <c r="V1238">
        <f t="shared" si="304"/>
        <v>0</v>
      </c>
      <c r="W1238" s="66">
        <f t="shared" si="310"/>
        <v>0</v>
      </c>
      <c r="X1238" t="s">
        <v>31</v>
      </c>
      <c r="Y1238" t="s">
        <v>31</v>
      </c>
      <c r="Z1238" t="s">
        <v>31</v>
      </c>
      <c r="AA1238" t="s">
        <v>31</v>
      </c>
      <c r="AB1238" t="s">
        <v>31</v>
      </c>
      <c r="AC1238" t="s">
        <v>31</v>
      </c>
      <c r="AD1238" t="s">
        <v>31</v>
      </c>
      <c r="AE1238" t="s">
        <v>31</v>
      </c>
      <c r="AF1238" t="s">
        <v>31</v>
      </c>
      <c r="AG1238" t="s">
        <v>31</v>
      </c>
      <c r="AH1238" t="s">
        <v>31</v>
      </c>
      <c r="AI1238" t="s">
        <v>31</v>
      </c>
      <c r="AJ1238" t="s">
        <v>31</v>
      </c>
      <c r="AK1238" t="s">
        <v>31</v>
      </c>
      <c r="AL1238" t="s">
        <v>31</v>
      </c>
      <c r="AM1238" t="s">
        <v>31</v>
      </c>
      <c r="AN1238" t="s">
        <v>31</v>
      </c>
      <c r="AO1238" t="s">
        <v>31</v>
      </c>
      <c r="AP1238" t="s">
        <v>31</v>
      </c>
      <c r="AQ1238" t="s">
        <v>31</v>
      </c>
      <c r="AR1238" t="s">
        <v>31</v>
      </c>
      <c r="AS1238" t="s">
        <v>31</v>
      </c>
      <c r="AT1238" t="s">
        <v>31</v>
      </c>
      <c r="AU1238" t="s">
        <v>31</v>
      </c>
      <c r="AV1238" t="s">
        <v>31</v>
      </c>
      <c r="AW1238" t="s">
        <v>31</v>
      </c>
      <c r="AX1238" t="s">
        <v>31</v>
      </c>
      <c r="AY1238" t="s">
        <v>31</v>
      </c>
      <c r="AZ1238" t="s">
        <v>31</v>
      </c>
      <c r="BA1238" t="s">
        <v>31</v>
      </c>
      <c r="BB1238" t="s">
        <v>31</v>
      </c>
      <c r="BC1238" s="189" t="e">
        <f t="shared" ca="1" si="313"/>
        <v>#N/A</v>
      </c>
      <c r="BD1238" s="189">
        <f t="shared" si="314"/>
        <v>100000</v>
      </c>
      <c r="BE1238" s="189" t="e">
        <f t="shared" ca="1" si="315"/>
        <v>#N/A</v>
      </c>
      <c r="BF1238" s="190" t="e">
        <f t="shared" ca="1" si="316"/>
        <v>#N/A</v>
      </c>
      <c r="BG1238" s="189">
        <f t="shared" si="317"/>
        <v>100000</v>
      </c>
      <c r="BH1238" s="191" t="e">
        <f t="shared" ca="1" si="318"/>
        <v>#N/A</v>
      </c>
      <c r="BI1238" s="189">
        <f t="shared" si="319"/>
        <v>0</v>
      </c>
    </row>
    <row r="1239" spans="2:61">
      <c r="B1239" t="s">
        <v>283</v>
      </c>
      <c r="C1239" t="s">
        <v>232</v>
      </c>
      <c r="D1239" t="s">
        <v>161</v>
      </c>
      <c r="E1239">
        <v>8840</v>
      </c>
      <c r="H1239">
        <v>6170</v>
      </c>
      <c r="I1239" t="str">
        <f t="shared" si="312"/>
        <v>NA</v>
      </c>
      <c r="J1239" t="str">
        <f t="shared" si="305"/>
        <v>NA</v>
      </c>
      <c r="O1239" t="s">
        <v>49</v>
      </c>
      <c r="P1239" t="s">
        <v>41</v>
      </c>
      <c r="Q1239" s="135">
        <f t="shared" si="306"/>
        <v>0</v>
      </c>
      <c r="R1239">
        <f t="shared" si="307"/>
        <v>2670</v>
      </c>
      <c r="S1239" s="135" t="str">
        <f t="shared" si="308"/>
        <v>NA</v>
      </c>
      <c r="T1239" s="135" t="str">
        <f t="shared" si="309"/>
        <v>NA</v>
      </c>
      <c r="U1239" t="str">
        <f t="shared" si="311"/>
        <v>NA</v>
      </c>
      <c r="V1239">
        <f t="shared" si="304"/>
        <v>0</v>
      </c>
      <c r="W1239">
        <f t="shared" si="310"/>
        <v>1</v>
      </c>
      <c r="X1239" t="s">
        <v>31</v>
      </c>
      <c r="Y1239" t="s">
        <v>31</v>
      </c>
      <c r="Z1239" t="s">
        <v>31</v>
      </c>
      <c r="AA1239" t="s">
        <v>31</v>
      </c>
      <c r="AB1239" t="s">
        <v>31</v>
      </c>
      <c r="AC1239" t="s">
        <v>31</v>
      </c>
      <c r="AD1239" t="s">
        <v>31</v>
      </c>
      <c r="AE1239" t="s">
        <v>31</v>
      </c>
      <c r="AF1239" t="s">
        <v>31</v>
      </c>
      <c r="AG1239" t="s">
        <v>31</v>
      </c>
      <c r="AH1239" t="s">
        <v>31</v>
      </c>
      <c r="AI1239" t="s">
        <v>31</v>
      </c>
      <c r="AJ1239" t="s">
        <v>31</v>
      </c>
      <c r="AK1239">
        <v>2541</v>
      </c>
      <c r="AL1239" t="s">
        <v>31</v>
      </c>
      <c r="AM1239" t="s">
        <v>284</v>
      </c>
      <c r="AN1239" t="s">
        <v>31</v>
      </c>
      <c r="AO1239" t="s">
        <v>31</v>
      </c>
      <c r="AP1239" t="s">
        <v>31</v>
      </c>
      <c r="AQ1239" t="s">
        <v>31</v>
      </c>
      <c r="AR1239" t="s">
        <v>31</v>
      </c>
      <c r="AS1239" t="s">
        <v>31</v>
      </c>
      <c r="AT1239" t="s">
        <v>31</v>
      </c>
      <c r="AU1239" t="s">
        <v>31</v>
      </c>
      <c r="AV1239" t="s">
        <v>31</v>
      </c>
      <c r="AW1239" t="s">
        <v>31</v>
      </c>
      <c r="AX1239">
        <v>5980</v>
      </c>
      <c r="AY1239" t="s">
        <v>285</v>
      </c>
      <c r="AZ1239" t="s">
        <v>31</v>
      </c>
      <c r="BA1239" t="s">
        <v>31</v>
      </c>
      <c r="BB1239" t="s">
        <v>31</v>
      </c>
      <c r="BC1239" s="189" t="str">
        <f t="shared" ca="1" si="313"/>
        <v>IT</v>
      </c>
      <c r="BD1239" s="189">
        <f t="shared" si="314"/>
        <v>5980</v>
      </c>
      <c r="BE1239" s="189" t="str">
        <f t="shared" ca="1" si="315"/>
        <v>Monthly values not safe for NIB: for 07:30 TSs was adopted same value as 03:30 timestamp</v>
      </c>
      <c r="BF1239" s="189" t="str">
        <f t="shared" ca="1" si="316"/>
        <v>FR</v>
      </c>
      <c r="BG1239" s="189">
        <f t="shared" si="317"/>
        <v>2541</v>
      </c>
      <c r="BH1239" s="189" t="str">
        <f t="shared" ca="1" si="318"/>
        <v>Bilateral- N-1 Albertville-Rondissone 2 / [FR-FR] PST LA PRAZ [DIR] [FR]</v>
      </c>
      <c r="BI1239" s="189">
        <f t="shared" si="319"/>
        <v>1</v>
      </c>
    </row>
    <row r="1240" spans="2:61">
      <c r="B1240" t="s">
        <v>283</v>
      </c>
      <c r="C1240" t="s">
        <v>232</v>
      </c>
      <c r="D1240" t="s">
        <v>162</v>
      </c>
      <c r="E1240">
        <v>8840</v>
      </c>
      <c r="H1240">
        <v>6170</v>
      </c>
      <c r="I1240" t="str">
        <f t="shared" si="312"/>
        <v>NA</v>
      </c>
      <c r="J1240" t="str">
        <f t="shared" si="305"/>
        <v>NA</v>
      </c>
      <c r="O1240" t="s">
        <v>49</v>
      </c>
      <c r="P1240" t="s">
        <v>41</v>
      </c>
      <c r="Q1240" s="135">
        <f t="shared" si="306"/>
        <v>0</v>
      </c>
      <c r="R1240">
        <f t="shared" si="307"/>
        <v>2670</v>
      </c>
      <c r="S1240" s="135" t="str">
        <f t="shared" si="308"/>
        <v>NA</v>
      </c>
      <c r="T1240" s="135" t="str">
        <f t="shared" si="309"/>
        <v>NA</v>
      </c>
      <c r="U1240" t="str">
        <f t="shared" si="311"/>
        <v>NA</v>
      </c>
      <c r="V1240">
        <f t="shared" si="304"/>
        <v>0</v>
      </c>
      <c r="W1240">
        <f t="shared" si="310"/>
        <v>1</v>
      </c>
      <c r="X1240" t="s">
        <v>31</v>
      </c>
      <c r="Y1240" t="s">
        <v>31</v>
      </c>
      <c r="Z1240" t="s">
        <v>31</v>
      </c>
      <c r="AA1240" t="s">
        <v>31</v>
      </c>
      <c r="AB1240" t="s">
        <v>31</v>
      </c>
      <c r="AC1240" t="s">
        <v>31</v>
      </c>
      <c r="AD1240" t="s">
        <v>31</v>
      </c>
      <c r="AE1240" t="s">
        <v>31</v>
      </c>
      <c r="AF1240" t="s">
        <v>31</v>
      </c>
      <c r="AG1240" t="s">
        <v>31</v>
      </c>
      <c r="AH1240" t="s">
        <v>31</v>
      </c>
      <c r="AI1240" t="s">
        <v>31</v>
      </c>
      <c r="AJ1240" t="s">
        <v>31</v>
      </c>
      <c r="AK1240">
        <v>2541</v>
      </c>
      <c r="AL1240" t="s">
        <v>31</v>
      </c>
      <c r="AM1240" t="s">
        <v>284</v>
      </c>
      <c r="AN1240" t="s">
        <v>31</v>
      </c>
      <c r="AO1240" t="s">
        <v>31</v>
      </c>
      <c r="AP1240" t="s">
        <v>31</v>
      </c>
      <c r="AQ1240" t="s">
        <v>31</v>
      </c>
      <c r="AR1240" t="s">
        <v>31</v>
      </c>
      <c r="AS1240" t="s">
        <v>31</v>
      </c>
      <c r="AT1240" t="s">
        <v>31</v>
      </c>
      <c r="AU1240" t="s">
        <v>31</v>
      </c>
      <c r="AV1240" t="s">
        <v>31</v>
      </c>
      <c r="AW1240" t="s">
        <v>31</v>
      </c>
      <c r="AX1240">
        <v>5980</v>
      </c>
      <c r="AY1240" t="s">
        <v>285</v>
      </c>
      <c r="AZ1240" t="s">
        <v>31</v>
      </c>
      <c r="BA1240" t="s">
        <v>31</v>
      </c>
      <c r="BB1240" t="s">
        <v>31</v>
      </c>
      <c r="BC1240" s="189" t="str">
        <f t="shared" ca="1" si="313"/>
        <v>IT</v>
      </c>
      <c r="BD1240" s="189">
        <f t="shared" si="314"/>
        <v>5980</v>
      </c>
      <c r="BE1240" s="189" t="str">
        <f t="shared" ca="1" si="315"/>
        <v>Monthly values not safe for NIB: for 07:30 TSs was adopted same value as 03:30 timestamp</v>
      </c>
      <c r="BF1240" s="189" t="str">
        <f t="shared" ca="1" si="316"/>
        <v>FR</v>
      </c>
      <c r="BG1240" s="189">
        <f t="shared" si="317"/>
        <v>2541</v>
      </c>
      <c r="BH1240" s="189" t="str">
        <f t="shared" ca="1" si="318"/>
        <v>Bilateral- N-1 Albertville-Rondissone 2 / [FR-FR] PST LA PRAZ [DIR] [FR]</v>
      </c>
      <c r="BI1240" s="189">
        <f t="shared" si="319"/>
        <v>1</v>
      </c>
    </row>
    <row r="1241" spans="2:61" hidden="1">
      <c r="B1241" t="s">
        <v>283</v>
      </c>
      <c r="C1241" t="s">
        <v>232</v>
      </c>
      <c r="D1241" t="s">
        <v>163</v>
      </c>
      <c r="E1241">
        <v>6670</v>
      </c>
      <c r="G1241" s="17"/>
      <c r="H1241">
        <v>6670</v>
      </c>
      <c r="I1241" t="str">
        <f t="shared" si="312"/>
        <v>NA</v>
      </c>
      <c r="J1241" t="str">
        <f t="shared" si="305"/>
        <v>NA</v>
      </c>
      <c r="L1241">
        <v>-4580</v>
      </c>
      <c r="M1241">
        <v>-4580</v>
      </c>
      <c r="N1241">
        <v>-4580</v>
      </c>
      <c r="O1241" t="s">
        <v>164</v>
      </c>
      <c r="P1241" t="s">
        <v>164</v>
      </c>
      <c r="Q1241" s="310">
        <f t="shared" si="306"/>
        <v>0</v>
      </c>
      <c r="R1241">
        <f t="shared" si="307"/>
        <v>0</v>
      </c>
      <c r="S1241" s="135" t="str">
        <f t="shared" si="308"/>
        <v>NA</v>
      </c>
      <c r="T1241" s="135" t="str">
        <f t="shared" si="309"/>
        <v>NA</v>
      </c>
      <c r="U1241" t="str">
        <f t="shared" si="311"/>
        <v>NA</v>
      </c>
      <c r="V1241">
        <f t="shared" si="304"/>
        <v>0</v>
      </c>
      <c r="W1241" s="66">
        <f t="shared" si="310"/>
        <v>0</v>
      </c>
      <c r="X1241" t="s">
        <v>31</v>
      </c>
      <c r="Y1241" t="s">
        <v>31</v>
      </c>
      <c r="Z1241" t="s">
        <v>31</v>
      </c>
      <c r="AA1241" t="s">
        <v>31</v>
      </c>
      <c r="AB1241" t="s">
        <v>31</v>
      </c>
      <c r="AC1241" t="s">
        <v>31</v>
      </c>
      <c r="AD1241" t="s">
        <v>31</v>
      </c>
      <c r="AE1241" t="s">
        <v>31</v>
      </c>
      <c r="AF1241" t="s">
        <v>31</v>
      </c>
      <c r="AG1241" t="s">
        <v>31</v>
      </c>
      <c r="AH1241" t="s">
        <v>31</v>
      </c>
      <c r="AI1241" t="s">
        <v>31</v>
      </c>
      <c r="AJ1241" t="s">
        <v>31</v>
      </c>
      <c r="AK1241" t="s">
        <v>31</v>
      </c>
      <c r="AL1241" t="s">
        <v>31</v>
      </c>
      <c r="AM1241" t="s">
        <v>31</v>
      </c>
      <c r="AN1241" t="s">
        <v>31</v>
      </c>
      <c r="AO1241" t="s">
        <v>31</v>
      </c>
      <c r="AP1241" t="s">
        <v>31</v>
      </c>
      <c r="AQ1241" t="s">
        <v>31</v>
      </c>
      <c r="AR1241" t="s">
        <v>31</v>
      </c>
      <c r="AS1241" t="s">
        <v>31</v>
      </c>
      <c r="AT1241" t="s">
        <v>31</v>
      </c>
      <c r="AU1241" t="s">
        <v>31</v>
      </c>
      <c r="AV1241" t="s">
        <v>31</v>
      </c>
      <c r="AW1241" t="s">
        <v>31</v>
      </c>
      <c r="AX1241" t="s">
        <v>31</v>
      </c>
      <c r="AY1241" t="s">
        <v>31</v>
      </c>
      <c r="AZ1241" t="s">
        <v>31</v>
      </c>
      <c r="BA1241" t="s">
        <v>31</v>
      </c>
      <c r="BB1241" t="s">
        <v>31</v>
      </c>
      <c r="BC1241" s="189" t="e">
        <f t="shared" ca="1" si="313"/>
        <v>#N/A</v>
      </c>
      <c r="BD1241" s="189">
        <f t="shared" si="314"/>
        <v>100000</v>
      </c>
      <c r="BE1241" s="189" t="e">
        <f t="shared" ca="1" si="315"/>
        <v>#N/A</v>
      </c>
      <c r="BF1241" s="190" t="e">
        <f t="shared" ca="1" si="316"/>
        <v>#N/A</v>
      </c>
      <c r="BG1241" s="189">
        <f t="shared" si="317"/>
        <v>100000</v>
      </c>
      <c r="BH1241" s="191" t="e">
        <f t="shared" ca="1" si="318"/>
        <v>#N/A</v>
      </c>
      <c r="BI1241" s="189">
        <f t="shared" si="319"/>
        <v>0</v>
      </c>
    </row>
    <row r="1242" spans="2:61" hidden="1">
      <c r="B1242" t="s">
        <v>283</v>
      </c>
      <c r="C1242" t="s">
        <v>232</v>
      </c>
      <c r="D1242" t="s">
        <v>165</v>
      </c>
      <c r="E1242">
        <v>6670</v>
      </c>
      <c r="G1242" s="17"/>
      <c r="H1242">
        <v>6670</v>
      </c>
      <c r="I1242" t="str">
        <f t="shared" si="312"/>
        <v>NA</v>
      </c>
      <c r="J1242" t="str">
        <f t="shared" si="305"/>
        <v>NA</v>
      </c>
      <c r="L1242">
        <v>-4580</v>
      </c>
      <c r="M1242">
        <v>-4580</v>
      </c>
      <c r="N1242">
        <v>-4580</v>
      </c>
      <c r="O1242" t="s">
        <v>164</v>
      </c>
      <c r="P1242" t="s">
        <v>164</v>
      </c>
      <c r="Q1242" s="278">
        <f t="shared" si="306"/>
        <v>0</v>
      </c>
      <c r="R1242">
        <f t="shared" si="307"/>
        <v>0</v>
      </c>
      <c r="S1242" s="135" t="str">
        <f t="shared" si="308"/>
        <v>NA</v>
      </c>
      <c r="T1242" s="135" t="str">
        <f t="shared" si="309"/>
        <v>NA</v>
      </c>
      <c r="U1242" t="str">
        <f t="shared" si="311"/>
        <v>NA</v>
      </c>
      <c r="V1242">
        <f t="shared" si="304"/>
        <v>0</v>
      </c>
      <c r="W1242" s="66">
        <f t="shared" si="310"/>
        <v>0</v>
      </c>
      <c r="X1242" t="s">
        <v>31</v>
      </c>
      <c r="Y1242" t="s">
        <v>31</v>
      </c>
      <c r="Z1242" t="s">
        <v>31</v>
      </c>
      <c r="AA1242" t="s">
        <v>31</v>
      </c>
      <c r="AB1242" t="s">
        <v>31</v>
      </c>
      <c r="AC1242" t="s">
        <v>31</v>
      </c>
      <c r="AD1242" t="s">
        <v>31</v>
      </c>
      <c r="AE1242" t="s">
        <v>31</v>
      </c>
      <c r="AF1242" t="s">
        <v>31</v>
      </c>
      <c r="AG1242" t="s">
        <v>31</v>
      </c>
      <c r="AH1242" t="s">
        <v>31</v>
      </c>
      <c r="AI1242" t="s">
        <v>31</v>
      </c>
      <c r="AJ1242" t="s">
        <v>31</v>
      </c>
      <c r="AK1242" t="s">
        <v>31</v>
      </c>
      <c r="AL1242" t="s">
        <v>31</v>
      </c>
      <c r="AM1242" t="s">
        <v>31</v>
      </c>
      <c r="AN1242" t="s">
        <v>31</v>
      </c>
      <c r="AO1242" t="s">
        <v>31</v>
      </c>
      <c r="AP1242" t="s">
        <v>31</v>
      </c>
      <c r="AQ1242" t="s">
        <v>31</v>
      </c>
      <c r="AR1242" t="s">
        <v>31</v>
      </c>
      <c r="AS1242" t="s">
        <v>31</v>
      </c>
      <c r="AT1242" t="s">
        <v>31</v>
      </c>
      <c r="AU1242" t="s">
        <v>31</v>
      </c>
      <c r="AV1242" t="s">
        <v>31</v>
      </c>
      <c r="AW1242" t="s">
        <v>31</v>
      </c>
      <c r="AX1242" t="s">
        <v>31</v>
      </c>
      <c r="AY1242" t="s">
        <v>31</v>
      </c>
      <c r="AZ1242" t="s">
        <v>31</v>
      </c>
      <c r="BA1242" t="s">
        <v>31</v>
      </c>
      <c r="BB1242" t="s">
        <v>31</v>
      </c>
      <c r="BC1242" s="189" t="e">
        <f t="shared" ca="1" si="313"/>
        <v>#N/A</v>
      </c>
      <c r="BD1242" s="189">
        <f t="shared" si="314"/>
        <v>100000</v>
      </c>
      <c r="BE1242" s="189" t="e">
        <f t="shared" ca="1" si="315"/>
        <v>#N/A</v>
      </c>
      <c r="BF1242" s="190" t="e">
        <f t="shared" ca="1" si="316"/>
        <v>#N/A</v>
      </c>
      <c r="BG1242" s="189">
        <f t="shared" si="317"/>
        <v>100000</v>
      </c>
      <c r="BH1242" s="191" t="e">
        <f t="shared" ca="1" si="318"/>
        <v>#N/A</v>
      </c>
      <c r="BI1242" s="189">
        <f t="shared" si="319"/>
        <v>0</v>
      </c>
    </row>
    <row r="1243" spans="2:61" hidden="1">
      <c r="B1243" t="s">
        <v>283</v>
      </c>
      <c r="C1243" t="s">
        <v>232</v>
      </c>
      <c r="D1243" t="s">
        <v>166</v>
      </c>
      <c r="E1243">
        <v>6670</v>
      </c>
      <c r="G1243" s="17"/>
      <c r="H1243">
        <v>6670</v>
      </c>
      <c r="I1243" t="str">
        <f t="shared" si="312"/>
        <v>NA</v>
      </c>
      <c r="J1243" t="str">
        <f t="shared" si="305"/>
        <v>NA</v>
      </c>
      <c r="L1243">
        <v>-4580</v>
      </c>
      <c r="M1243">
        <v>-4580</v>
      </c>
      <c r="N1243">
        <v>-4580</v>
      </c>
      <c r="O1243" t="s">
        <v>164</v>
      </c>
      <c r="P1243" t="s">
        <v>164</v>
      </c>
      <c r="Q1243" s="278">
        <f t="shared" si="306"/>
        <v>0</v>
      </c>
      <c r="R1243">
        <f t="shared" si="307"/>
        <v>0</v>
      </c>
      <c r="S1243" s="135" t="str">
        <f t="shared" si="308"/>
        <v>NA</v>
      </c>
      <c r="T1243" s="135" t="str">
        <f t="shared" si="309"/>
        <v>NA</v>
      </c>
      <c r="U1243" t="str">
        <f t="shared" si="311"/>
        <v>NA</v>
      </c>
      <c r="V1243">
        <f t="shared" si="304"/>
        <v>0</v>
      </c>
      <c r="W1243" s="66">
        <f t="shared" si="310"/>
        <v>0</v>
      </c>
      <c r="X1243" t="s">
        <v>31</v>
      </c>
      <c r="Y1243" t="s">
        <v>31</v>
      </c>
      <c r="Z1243" t="s">
        <v>31</v>
      </c>
      <c r="AA1243" t="s">
        <v>31</v>
      </c>
      <c r="AB1243" t="s">
        <v>31</v>
      </c>
      <c r="AC1243" t="s">
        <v>31</v>
      </c>
      <c r="AD1243" t="s">
        <v>31</v>
      </c>
      <c r="AE1243" t="s">
        <v>31</v>
      </c>
      <c r="AF1243" t="s">
        <v>31</v>
      </c>
      <c r="AG1243" t="s">
        <v>31</v>
      </c>
      <c r="AH1243" t="s">
        <v>31</v>
      </c>
      <c r="AI1243" t="s">
        <v>31</v>
      </c>
      <c r="AJ1243" t="s">
        <v>31</v>
      </c>
      <c r="AK1243" t="s">
        <v>31</v>
      </c>
      <c r="AL1243" t="s">
        <v>31</v>
      </c>
      <c r="AM1243" t="s">
        <v>31</v>
      </c>
      <c r="AN1243" t="s">
        <v>31</v>
      </c>
      <c r="AO1243" t="s">
        <v>31</v>
      </c>
      <c r="AP1243" t="s">
        <v>31</v>
      </c>
      <c r="AQ1243" t="s">
        <v>31</v>
      </c>
      <c r="AR1243" t="s">
        <v>31</v>
      </c>
      <c r="AS1243" t="s">
        <v>31</v>
      </c>
      <c r="AT1243" t="s">
        <v>31</v>
      </c>
      <c r="AU1243" t="s">
        <v>31</v>
      </c>
      <c r="AV1243" t="s">
        <v>31</v>
      </c>
      <c r="AW1243" t="s">
        <v>31</v>
      </c>
      <c r="AX1243" t="s">
        <v>31</v>
      </c>
      <c r="AY1243" t="s">
        <v>31</v>
      </c>
      <c r="AZ1243" t="s">
        <v>31</v>
      </c>
      <c r="BA1243" t="s">
        <v>31</v>
      </c>
      <c r="BB1243" t="s">
        <v>31</v>
      </c>
      <c r="BC1243" s="189" t="e">
        <f t="shared" ca="1" si="313"/>
        <v>#N/A</v>
      </c>
      <c r="BD1243" s="189">
        <f t="shared" si="314"/>
        <v>100000</v>
      </c>
      <c r="BE1243" s="189" t="e">
        <f t="shared" ca="1" si="315"/>
        <v>#N/A</v>
      </c>
      <c r="BF1243" s="190" t="e">
        <f t="shared" ca="1" si="316"/>
        <v>#N/A</v>
      </c>
      <c r="BG1243" s="189">
        <f t="shared" si="317"/>
        <v>100000</v>
      </c>
      <c r="BH1243" s="191" t="e">
        <f t="shared" ca="1" si="318"/>
        <v>#N/A</v>
      </c>
      <c r="BI1243" s="189">
        <f t="shared" si="319"/>
        <v>0</v>
      </c>
    </row>
    <row r="1244" spans="2:61" hidden="1">
      <c r="B1244" t="s">
        <v>283</v>
      </c>
      <c r="C1244" t="s">
        <v>232</v>
      </c>
      <c r="D1244" t="s">
        <v>29</v>
      </c>
      <c r="E1244">
        <v>6670</v>
      </c>
      <c r="G1244" s="17"/>
      <c r="H1244">
        <v>6670</v>
      </c>
      <c r="I1244" t="str">
        <f t="shared" si="312"/>
        <v>NA</v>
      </c>
      <c r="J1244" t="str">
        <f t="shared" si="305"/>
        <v>NA</v>
      </c>
      <c r="L1244">
        <v>-6328</v>
      </c>
      <c r="M1244">
        <v>-6328</v>
      </c>
      <c r="N1244">
        <v>-6328</v>
      </c>
      <c r="O1244" t="s">
        <v>164</v>
      </c>
      <c r="P1244" t="s">
        <v>164</v>
      </c>
      <c r="Q1244" s="278">
        <f t="shared" si="306"/>
        <v>0</v>
      </c>
      <c r="R1244">
        <f t="shared" si="307"/>
        <v>0</v>
      </c>
      <c r="S1244" s="135" t="str">
        <f t="shared" si="308"/>
        <v>NA</v>
      </c>
      <c r="T1244" s="135" t="str">
        <f t="shared" si="309"/>
        <v>NA</v>
      </c>
      <c r="U1244" t="str">
        <f t="shared" si="311"/>
        <v>NA</v>
      </c>
      <c r="V1244">
        <f t="shared" si="304"/>
        <v>0</v>
      </c>
      <c r="W1244" s="66">
        <f t="shared" si="310"/>
        <v>0</v>
      </c>
      <c r="X1244" t="s">
        <v>31</v>
      </c>
      <c r="Y1244" t="s">
        <v>31</v>
      </c>
      <c r="Z1244" t="s">
        <v>31</v>
      </c>
      <c r="AA1244" t="s">
        <v>31</v>
      </c>
      <c r="AB1244" t="s">
        <v>31</v>
      </c>
      <c r="AC1244" t="s">
        <v>31</v>
      </c>
      <c r="AD1244" t="s">
        <v>31</v>
      </c>
      <c r="AE1244" t="s">
        <v>31</v>
      </c>
      <c r="AF1244" t="s">
        <v>31</v>
      </c>
      <c r="AG1244" t="s">
        <v>31</v>
      </c>
      <c r="AH1244" t="s">
        <v>31</v>
      </c>
      <c r="AI1244" t="s">
        <v>31</v>
      </c>
      <c r="AJ1244" t="s">
        <v>31</v>
      </c>
      <c r="AK1244" t="s">
        <v>31</v>
      </c>
      <c r="AL1244" t="s">
        <v>31</v>
      </c>
      <c r="AM1244" t="s">
        <v>31</v>
      </c>
      <c r="AN1244" t="s">
        <v>31</v>
      </c>
      <c r="AO1244" t="s">
        <v>31</v>
      </c>
      <c r="AP1244" t="s">
        <v>31</v>
      </c>
      <c r="AQ1244" t="s">
        <v>31</v>
      </c>
      <c r="AR1244" t="s">
        <v>31</v>
      </c>
      <c r="AS1244" t="s">
        <v>31</v>
      </c>
      <c r="AT1244" t="s">
        <v>31</v>
      </c>
      <c r="AU1244" t="s">
        <v>31</v>
      </c>
      <c r="AV1244" t="s">
        <v>31</v>
      </c>
      <c r="AW1244" t="s">
        <v>31</v>
      </c>
      <c r="AX1244" t="s">
        <v>31</v>
      </c>
      <c r="AY1244" t="s">
        <v>31</v>
      </c>
      <c r="AZ1244" t="s">
        <v>31</v>
      </c>
      <c r="BA1244" t="s">
        <v>31</v>
      </c>
      <c r="BB1244" t="s">
        <v>31</v>
      </c>
      <c r="BC1244" s="189" t="e">
        <f t="shared" ca="1" si="313"/>
        <v>#N/A</v>
      </c>
      <c r="BD1244" s="189">
        <f t="shared" si="314"/>
        <v>100000</v>
      </c>
      <c r="BE1244" s="189" t="e">
        <f t="shared" ca="1" si="315"/>
        <v>#N/A</v>
      </c>
      <c r="BF1244" s="190" t="e">
        <f t="shared" ca="1" si="316"/>
        <v>#N/A</v>
      </c>
      <c r="BG1244" s="189">
        <f t="shared" si="317"/>
        <v>100000</v>
      </c>
      <c r="BH1244" s="191" t="e">
        <f t="shared" ca="1" si="318"/>
        <v>#N/A</v>
      </c>
      <c r="BI1244" s="189">
        <f t="shared" si="319"/>
        <v>0</v>
      </c>
    </row>
    <row r="1245" spans="2:61" hidden="1">
      <c r="B1245" t="s">
        <v>283</v>
      </c>
      <c r="C1245" t="s">
        <v>232</v>
      </c>
      <c r="D1245" t="s">
        <v>32</v>
      </c>
      <c r="E1245">
        <v>6670</v>
      </c>
      <c r="G1245" s="17"/>
      <c r="H1245">
        <v>6670</v>
      </c>
      <c r="I1245" t="str">
        <f t="shared" si="312"/>
        <v>NA</v>
      </c>
      <c r="J1245" t="str">
        <f t="shared" si="305"/>
        <v>NA</v>
      </c>
      <c r="L1245">
        <v>-6328</v>
      </c>
      <c r="M1245">
        <v>-6328</v>
      </c>
      <c r="N1245">
        <v>-6328</v>
      </c>
      <c r="O1245" t="s">
        <v>164</v>
      </c>
      <c r="P1245" t="s">
        <v>164</v>
      </c>
      <c r="Q1245" s="278">
        <f t="shared" si="306"/>
        <v>0</v>
      </c>
      <c r="R1245">
        <f t="shared" si="307"/>
        <v>0</v>
      </c>
      <c r="S1245" s="135" t="str">
        <f t="shared" si="308"/>
        <v>NA</v>
      </c>
      <c r="T1245" s="135" t="str">
        <f t="shared" si="309"/>
        <v>NA</v>
      </c>
      <c r="U1245" t="str">
        <f t="shared" si="311"/>
        <v>NA</v>
      </c>
      <c r="V1245">
        <f t="shared" si="304"/>
        <v>0</v>
      </c>
      <c r="W1245" s="66">
        <f t="shared" si="310"/>
        <v>0</v>
      </c>
      <c r="X1245" t="s">
        <v>31</v>
      </c>
      <c r="Y1245" t="s">
        <v>31</v>
      </c>
      <c r="Z1245" t="s">
        <v>31</v>
      </c>
      <c r="AA1245" t="s">
        <v>31</v>
      </c>
      <c r="AB1245" t="s">
        <v>31</v>
      </c>
      <c r="AC1245" t="s">
        <v>31</v>
      </c>
      <c r="AD1245" t="s">
        <v>31</v>
      </c>
      <c r="AE1245" t="s">
        <v>31</v>
      </c>
      <c r="AF1245" t="s">
        <v>31</v>
      </c>
      <c r="AG1245" t="s">
        <v>31</v>
      </c>
      <c r="AH1245" t="s">
        <v>31</v>
      </c>
      <c r="AI1245" t="s">
        <v>31</v>
      </c>
      <c r="AJ1245" t="s">
        <v>31</v>
      </c>
      <c r="AK1245" t="s">
        <v>31</v>
      </c>
      <c r="AL1245" t="s">
        <v>31</v>
      </c>
      <c r="AM1245" t="s">
        <v>31</v>
      </c>
      <c r="AN1245" t="s">
        <v>31</v>
      </c>
      <c r="AO1245" t="s">
        <v>31</v>
      </c>
      <c r="AP1245" t="s">
        <v>31</v>
      </c>
      <c r="AQ1245" t="s">
        <v>31</v>
      </c>
      <c r="AR1245" t="s">
        <v>31</v>
      </c>
      <c r="AS1245" t="s">
        <v>31</v>
      </c>
      <c r="AT1245" t="s">
        <v>31</v>
      </c>
      <c r="AU1245" t="s">
        <v>31</v>
      </c>
      <c r="AV1245" t="s">
        <v>31</v>
      </c>
      <c r="AW1245" t="s">
        <v>31</v>
      </c>
      <c r="AX1245" t="s">
        <v>31</v>
      </c>
      <c r="AY1245" t="s">
        <v>31</v>
      </c>
      <c r="AZ1245" t="s">
        <v>31</v>
      </c>
      <c r="BA1245" t="s">
        <v>31</v>
      </c>
      <c r="BB1245" t="s">
        <v>31</v>
      </c>
      <c r="BC1245" s="189" t="e">
        <f t="shared" ca="1" si="313"/>
        <v>#N/A</v>
      </c>
      <c r="BD1245" s="189">
        <f t="shared" si="314"/>
        <v>100000</v>
      </c>
      <c r="BE1245" s="189" t="e">
        <f t="shared" ca="1" si="315"/>
        <v>#N/A</v>
      </c>
      <c r="BF1245" s="190" t="e">
        <f t="shared" ca="1" si="316"/>
        <v>#N/A</v>
      </c>
      <c r="BG1245" s="189">
        <f t="shared" si="317"/>
        <v>100000</v>
      </c>
      <c r="BH1245" s="191" t="e">
        <f t="shared" ca="1" si="318"/>
        <v>#N/A</v>
      </c>
      <c r="BI1245" s="189">
        <f t="shared" si="319"/>
        <v>0</v>
      </c>
    </row>
    <row r="1246" spans="2:61" hidden="1">
      <c r="B1246" t="s">
        <v>283</v>
      </c>
      <c r="C1246" t="s">
        <v>232</v>
      </c>
      <c r="D1246" t="s">
        <v>34</v>
      </c>
      <c r="E1246">
        <v>6670</v>
      </c>
      <c r="G1246" s="17"/>
      <c r="H1246">
        <v>6670</v>
      </c>
      <c r="I1246" t="str">
        <f t="shared" si="312"/>
        <v>NA</v>
      </c>
      <c r="J1246" t="str">
        <f t="shared" si="305"/>
        <v>NA</v>
      </c>
      <c r="L1246">
        <v>-6328</v>
      </c>
      <c r="M1246">
        <v>-6328</v>
      </c>
      <c r="N1246">
        <v>-6328</v>
      </c>
      <c r="O1246" t="s">
        <v>164</v>
      </c>
      <c r="P1246" t="s">
        <v>164</v>
      </c>
      <c r="Q1246" s="278">
        <f t="shared" si="306"/>
        <v>0</v>
      </c>
      <c r="R1246">
        <f t="shared" si="307"/>
        <v>0</v>
      </c>
      <c r="S1246" s="135" t="str">
        <f t="shared" si="308"/>
        <v>NA</v>
      </c>
      <c r="T1246" s="135" t="str">
        <f t="shared" si="309"/>
        <v>NA</v>
      </c>
      <c r="U1246" t="str">
        <f t="shared" si="311"/>
        <v>NA</v>
      </c>
      <c r="V1246">
        <f t="shared" si="304"/>
        <v>0</v>
      </c>
      <c r="W1246" s="66">
        <f t="shared" si="310"/>
        <v>0</v>
      </c>
      <c r="X1246" t="s">
        <v>31</v>
      </c>
      <c r="Y1246" t="s">
        <v>31</v>
      </c>
      <c r="Z1246" t="s">
        <v>31</v>
      </c>
      <c r="AA1246" t="s">
        <v>31</v>
      </c>
      <c r="AB1246" t="s">
        <v>31</v>
      </c>
      <c r="AC1246" t="s">
        <v>31</v>
      </c>
      <c r="AD1246" t="s">
        <v>31</v>
      </c>
      <c r="AE1246" t="s">
        <v>31</v>
      </c>
      <c r="AF1246" t="s">
        <v>31</v>
      </c>
      <c r="AG1246" t="s">
        <v>31</v>
      </c>
      <c r="AH1246" t="s">
        <v>31</v>
      </c>
      <c r="AI1246" t="s">
        <v>31</v>
      </c>
      <c r="AJ1246" t="s">
        <v>31</v>
      </c>
      <c r="AK1246" t="s">
        <v>31</v>
      </c>
      <c r="AL1246" t="s">
        <v>31</v>
      </c>
      <c r="AM1246" t="s">
        <v>31</v>
      </c>
      <c r="AN1246" t="s">
        <v>31</v>
      </c>
      <c r="AO1246" t="s">
        <v>31</v>
      </c>
      <c r="AP1246" t="s">
        <v>31</v>
      </c>
      <c r="AQ1246" t="s">
        <v>31</v>
      </c>
      <c r="AR1246" t="s">
        <v>31</v>
      </c>
      <c r="AS1246" t="s">
        <v>31</v>
      </c>
      <c r="AT1246" t="s">
        <v>31</v>
      </c>
      <c r="AU1246" t="s">
        <v>31</v>
      </c>
      <c r="AV1246" t="s">
        <v>31</v>
      </c>
      <c r="AW1246" t="s">
        <v>31</v>
      </c>
      <c r="AX1246" t="s">
        <v>31</v>
      </c>
      <c r="AY1246" t="s">
        <v>31</v>
      </c>
      <c r="AZ1246" t="s">
        <v>31</v>
      </c>
      <c r="BA1246" t="s">
        <v>31</v>
      </c>
      <c r="BB1246" t="s">
        <v>31</v>
      </c>
      <c r="BC1246" s="189" t="e">
        <f t="shared" ca="1" si="313"/>
        <v>#N/A</v>
      </c>
      <c r="BD1246" s="189">
        <f t="shared" si="314"/>
        <v>100000</v>
      </c>
      <c r="BE1246" s="189" t="e">
        <f t="shared" ca="1" si="315"/>
        <v>#N/A</v>
      </c>
      <c r="BF1246" s="190" t="e">
        <f t="shared" ca="1" si="316"/>
        <v>#N/A</v>
      </c>
      <c r="BG1246" s="189">
        <f t="shared" si="317"/>
        <v>100000</v>
      </c>
      <c r="BH1246" s="191" t="e">
        <f t="shared" ca="1" si="318"/>
        <v>#N/A</v>
      </c>
      <c r="BI1246" s="189">
        <f t="shared" si="319"/>
        <v>0</v>
      </c>
    </row>
    <row r="1247" spans="2:61" hidden="1">
      <c r="B1247" t="s">
        <v>283</v>
      </c>
      <c r="C1247" t="s">
        <v>232</v>
      </c>
      <c r="D1247" t="s">
        <v>35</v>
      </c>
      <c r="E1247">
        <v>6670</v>
      </c>
      <c r="G1247" s="17"/>
      <c r="H1247">
        <v>6670</v>
      </c>
      <c r="I1247" t="str">
        <f t="shared" si="312"/>
        <v>NA</v>
      </c>
      <c r="J1247" t="str">
        <f t="shared" si="305"/>
        <v>NA</v>
      </c>
      <c r="L1247">
        <v>-5357</v>
      </c>
      <c r="M1247">
        <v>-5357</v>
      </c>
      <c r="N1247">
        <v>-5357</v>
      </c>
      <c r="O1247" t="s">
        <v>164</v>
      </c>
      <c r="P1247" t="s">
        <v>164</v>
      </c>
      <c r="Q1247" s="278">
        <f t="shared" si="306"/>
        <v>0</v>
      </c>
      <c r="R1247">
        <f t="shared" si="307"/>
        <v>0</v>
      </c>
      <c r="S1247" s="135" t="str">
        <f t="shared" si="308"/>
        <v>NA</v>
      </c>
      <c r="T1247" s="135" t="str">
        <f t="shared" si="309"/>
        <v>NA</v>
      </c>
      <c r="U1247" t="str">
        <f t="shared" si="311"/>
        <v>NA</v>
      </c>
      <c r="V1247">
        <f t="shared" si="304"/>
        <v>0</v>
      </c>
      <c r="W1247" s="66">
        <f t="shared" si="310"/>
        <v>0</v>
      </c>
      <c r="X1247" t="s">
        <v>31</v>
      </c>
      <c r="Y1247" t="s">
        <v>31</v>
      </c>
      <c r="Z1247" t="s">
        <v>31</v>
      </c>
      <c r="AA1247" t="s">
        <v>31</v>
      </c>
      <c r="AB1247" t="s">
        <v>31</v>
      </c>
      <c r="AC1247" t="s">
        <v>31</v>
      </c>
      <c r="AD1247" t="s">
        <v>31</v>
      </c>
      <c r="AE1247" t="s">
        <v>31</v>
      </c>
      <c r="AF1247" t="s">
        <v>31</v>
      </c>
      <c r="AG1247" t="s">
        <v>31</v>
      </c>
      <c r="AH1247" t="s">
        <v>31</v>
      </c>
      <c r="AI1247" t="s">
        <v>31</v>
      </c>
      <c r="AJ1247" t="s">
        <v>31</v>
      </c>
      <c r="AK1247" t="s">
        <v>31</v>
      </c>
      <c r="AL1247" t="s">
        <v>31</v>
      </c>
      <c r="AM1247" t="s">
        <v>31</v>
      </c>
      <c r="AN1247" t="s">
        <v>31</v>
      </c>
      <c r="AO1247" t="s">
        <v>31</v>
      </c>
      <c r="AP1247" t="s">
        <v>31</v>
      </c>
      <c r="AQ1247" t="s">
        <v>31</v>
      </c>
      <c r="AR1247" t="s">
        <v>31</v>
      </c>
      <c r="AS1247" t="s">
        <v>31</v>
      </c>
      <c r="AT1247" t="s">
        <v>31</v>
      </c>
      <c r="AU1247" t="s">
        <v>31</v>
      </c>
      <c r="AV1247" t="s">
        <v>31</v>
      </c>
      <c r="AW1247" t="s">
        <v>31</v>
      </c>
      <c r="AX1247" t="s">
        <v>31</v>
      </c>
      <c r="AY1247" t="s">
        <v>31</v>
      </c>
      <c r="AZ1247" t="s">
        <v>31</v>
      </c>
      <c r="BA1247" t="s">
        <v>31</v>
      </c>
      <c r="BB1247" t="s">
        <v>31</v>
      </c>
      <c r="BC1247" s="189" t="e">
        <f t="shared" ca="1" si="313"/>
        <v>#N/A</v>
      </c>
      <c r="BD1247" s="189">
        <f t="shared" si="314"/>
        <v>100000</v>
      </c>
      <c r="BE1247" s="189" t="e">
        <f t="shared" ca="1" si="315"/>
        <v>#N/A</v>
      </c>
      <c r="BF1247" s="190" t="e">
        <f t="shared" ca="1" si="316"/>
        <v>#N/A</v>
      </c>
      <c r="BG1247" s="189">
        <f t="shared" si="317"/>
        <v>100000</v>
      </c>
      <c r="BH1247" s="191" t="e">
        <f t="shared" ca="1" si="318"/>
        <v>#N/A</v>
      </c>
      <c r="BI1247" s="189">
        <f t="shared" si="319"/>
        <v>0</v>
      </c>
    </row>
    <row r="1248" spans="2:61" hidden="1">
      <c r="B1248" t="s">
        <v>283</v>
      </c>
      <c r="C1248" t="s">
        <v>232</v>
      </c>
      <c r="D1248" t="s">
        <v>37</v>
      </c>
      <c r="E1248">
        <v>6670</v>
      </c>
      <c r="G1248" s="17"/>
      <c r="H1248">
        <v>6670</v>
      </c>
      <c r="I1248" t="str">
        <f t="shared" si="312"/>
        <v>NA</v>
      </c>
      <c r="J1248" t="str">
        <f t="shared" si="305"/>
        <v>NA</v>
      </c>
      <c r="L1248">
        <v>-5357</v>
      </c>
      <c r="M1248">
        <v>-5357</v>
      </c>
      <c r="N1248">
        <v>-5357</v>
      </c>
      <c r="O1248" t="s">
        <v>164</v>
      </c>
      <c r="P1248" t="s">
        <v>164</v>
      </c>
      <c r="Q1248" s="278">
        <f t="shared" si="306"/>
        <v>0</v>
      </c>
      <c r="R1248">
        <f t="shared" si="307"/>
        <v>0</v>
      </c>
      <c r="S1248" s="135" t="str">
        <f t="shared" si="308"/>
        <v>NA</v>
      </c>
      <c r="T1248" s="135" t="str">
        <f t="shared" si="309"/>
        <v>NA</v>
      </c>
      <c r="U1248" t="str">
        <f t="shared" si="311"/>
        <v>NA</v>
      </c>
      <c r="V1248">
        <f t="shared" si="304"/>
        <v>0</v>
      </c>
      <c r="W1248" s="66">
        <f t="shared" si="310"/>
        <v>0</v>
      </c>
      <c r="X1248" t="s">
        <v>31</v>
      </c>
      <c r="Y1248" t="s">
        <v>31</v>
      </c>
      <c r="Z1248" t="s">
        <v>31</v>
      </c>
      <c r="AA1248" t="s">
        <v>31</v>
      </c>
      <c r="AB1248" t="s">
        <v>31</v>
      </c>
      <c r="AC1248" t="s">
        <v>31</v>
      </c>
      <c r="AD1248" t="s">
        <v>31</v>
      </c>
      <c r="AE1248" t="s">
        <v>31</v>
      </c>
      <c r="AF1248" t="s">
        <v>31</v>
      </c>
      <c r="AG1248" t="s">
        <v>31</v>
      </c>
      <c r="AH1248" t="s">
        <v>31</v>
      </c>
      <c r="AI1248" t="s">
        <v>31</v>
      </c>
      <c r="AJ1248" t="s">
        <v>31</v>
      </c>
      <c r="AK1248" t="s">
        <v>31</v>
      </c>
      <c r="AL1248" t="s">
        <v>31</v>
      </c>
      <c r="AM1248" t="s">
        <v>31</v>
      </c>
      <c r="AN1248" t="s">
        <v>31</v>
      </c>
      <c r="AO1248" t="s">
        <v>31</v>
      </c>
      <c r="AP1248" t="s">
        <v>31</v>
      </c>
      <c r="AQ1248" t="s">
        <v>31</v>
      </c>
      <c r="AR1248" t="s">
        <v>31</v>
      </c>
      <c r="AS1248" t="s">
        <v>31</v>
      </c>
      <c r="AT1248" t="s">
        <v>31</v>
      </c>
      <c r="AU1248" t="s">
        <v>31</v>
      </c>
      <c r="AV1248" t="s">
        <v>31</v>
      </c>
      <c r="AW1248" t="s">
        <v>31</v>
      </c>
      <c r="AX1248" t="s">
        <v>31</v>
      </c>
      <c r="AY1248" t="s">
        <v>31</v>
      </c>
      <c r="AZ1248" t="s">
        <v>31</v>
      </c>
      <c r="BA1248" t="s">
        <v>31</v>
      </c>
      <c r="BB1248" t="s">
        <v>31</v>
      </c>
      <c r="BC1248" s="189" t="e">
        <f t="shared" ca="1" si="313"/>
        <v>#N/A</v>
      </c>
      <c r="BD1248" s="189">
        <f t="shared" si="314"/>
        <v>100000</v>
      </c>
      <c r="BE1248" s="189" t="e">
        <f t="shared" ca="1" si="315"/>
        <v>#N/A</v>
      </c>
      <c r="BF1248" s="190" t="e">
        <f t="shared" ca="1" si="316"/>
        <v>#N/A</v>
      </c>
      <c r="BG1248" s="189">
        <f t="shared" si="317"/>
        <v>100000</v>
      </c>
      <c r="BH1248" s="191" t="e">
        <f t="shared" ca="1" si="318"/>
        <v>#N/A</v>
      </c>
      <c r="BI1248" s="189">
        <f t="shared" si="319"/>
        <v>0</v>
      </c>
    </row>
    <row r="1249" spans="2:61" hidden="1">
      <c r="B1249" t="s">
        <v>283</v>
      </c>
      <c r="C1249" t="s">
        <v>232</v>
      </c>
      <c r="D1249" t="s">
        <v>38</v>
      </c>
      <c r="E1249">
        <v>6670</v>
      </c>
      <c r="G1249" s="17"/>
      <c r="H1249">
        <v>6670</v>
      </c>
      <c r="I1249" t="str">
        <f t="shared" si="312"/>
        <v>NA</v>
      </c>
      <c r="J1249" t="str">
        <f t="shared" si="305"/>
        <v>NA</v>
      </c>
      <c r="L1249">
        <v>-5357</v>
      </c>
      <c r="M1249">
        <v>-5357</v>
      </c>
      <c r="N1249">
        <v>-5357</v>
      </c>
      <c r="O1249" t="s">
        <v>164</v>
      </c>
      <c r="P1249" t="s">
        <v>164</v>
      </c>
      <c r="Q1249" s="278">
        <f t="shared" si="306"/>
        <v>0</v>
      </c>
      <c r="R1249">
        <f t="shared" si="307"/>
        <v>0</v>
      </c>
      <c r="S1249" s="135" t="str">
        <f t="shared" si="308"/>
        <v>NA</v>
      </c>
      <c r="T1249" s="135" t="str">
        <f t="shared" si="309"/>
        <v>NA</v>
      </c>
      <c r="U1249" t="str">
        <f t="shared" si="311"/>
        <v>NA</v>
      </c>
      <c r="V1249">
        <f t="shared" si="304"/>
        <v>0</v>
      </c>
      <c r="W1249" s="66">
        <f t="shared" si="310"/>
        <v>0</v>
      </c>
      <c r="X1249" t="s">
        <v>31</v>
      </c>
      <c r="Y1249" t="s">
        <v>31</v>
      </c>
      <c r="Z1249" t="s">
        <v>31</v>
      </c>
      <c r="AA1249" t="s">
        <v>31</v>
      </c>
      <c r="AB1249" t="s">
        <v>31</v>
      </c>
      <c r="AC1249" t="s">
        <v>31</v>
      </c>
      <c r="AD1249" t="s">
        <v>31</v>
      </c>
      <c r="AE1249" t="s">
        <v>31</v>
      </c>
      <c r="AF1249" t="s">
        <v>31</v>
      </c>
      <c r="AG1249" t="s">
        <v>31</v>
      </c>
      <c r="AH1249" t="s">
        <v>31</v>
      </c>
      <c r="AI1249" t="s">
        <v>31</v>
      </c>
      <c r="AJ1249" t="s">
        <v>31</v>
      </c>
      <c r="AK1249" t="s">
        <v>31</v>
      </c>
      <c r="AL1249" t="s">
        <v>31</v>
      </c>
      <c r="AM1249" t="s">
        <v>31</v>
      </c>
      <c r="AN1249" t="s">
        <v>31</v>
      </c>
      <c r="AO1249" t="s">
        <v>31</v>
      </c>
      <c r="AP1249" t="s">
        <v>31</v>
      </c>
      <c r="AQ1249" t="s">
        <v>31</v>
      </c>
      <c r="AR1249" t="s">
        <v>31</v>
      </c>
      <c r="AS1249" t="s">
        <v>31</v>
      </c>
      <c r="AT1249" t="s">
        <v>31</v>
      </c>
      <c r="AU1249" t="s">
        <v>31</v>
      </c>
      <c r="AV1249" t="s">
        <v>31</v>
      </c>
      <c r="AW1249" t="s">
        <v>31</v>
      </c>
      <c r="AX1249" t="s">
        <v>31</v>
      </c>
      <c r="AY1249" t="s">
        <v>31</v>
      </c>
      <c r="AZ1249" t="s">
        <v>31</v>
      </c>
      <c r="BA1249" t="s">
        <v>31</v>
      </c>
      <c r="BB1249" t="s">
        <v>31</v>
      </c>
      <c r="BC1249" s="189" t="e">
        <f t="shared" ca="1" si="313"/>
        <v>#N/A</v>
      </c>
      <c r="BD1249" s="189">
        <f t="shared" si="314"/>
        <v>100000</v>
      </c>
      <c r="BE1249" s="189" t="e">
        <f t="shared" ca="1" si="315"/>
        <v>#N/A</v>
      </c>
      <c r="BF1249" s="190" t="e">
        <f t="shared" ca="1" si="316"/>
        <v>#N/A</v>
      </c>
      <c r="BG1249" s="189">
        <f t="shared" si="317"/>
        <v>100000</v>
      </c>
      <c r="BH1249" s="191" t="e">
        <f t="shared" ca="1" si="318"/>
        <v>#N/A</v>
      </c>
      <c r="BI1249" s="189">
        <f t="shared" si="319"/>
        <v>0</v>
      </c>
    </row>
    <row r="1250" spans="2:61" hidden="1">
      <c r="B1250" t="s">
        <v>283</v>
      </c>
      <c r="C1250" t="s">
        <v>232</v>
      </c>
      <c r="D1250" t="s">
        <v>39</v>
      </c>
      <c r="E1250">
        <v>6670</v>
      </c>
      <c r="G1250" s="17"/>
      <c r="H1250">
        <v>6670</v>
      </c>
      <c r="I1250" t="str">
        <f t="shared" si="312"/>
        <v>NA</v>
      </c>
      <c r="J1250" t="str">
        <f t="shared" si="305"/>
        <v>NA</v>
      </c>
      <c r="L1250">
        <v>-4149</v>
      </c>
      <c r="M1250">
        <v>-4149</v>
      </c>
      <c r="N1250">
        <v>-4149</v>
      </c>
      <c r="O1250" t="s">
        <v>164</v>
      </c>
      <c r="P1250" t="s">
        <v>164</v>
      </c>
      <c r="Q1250" s="278">
        <f t="shared" si="306"/>
        <v>0</v>
      </c>
      <c r="R1250">
        <f t="shared" si="307"/>
        <v>0</v>
      </c>
      <c r="S1250" s="135" t="str">
        <f t="shared" si="308"/>
        <v>NA</v>
      </c>
      <c r="T1250" s="135" t="str">
        <f t="shared" si="309"/>
        <v>NA</v>
      </c>
      <c r="U1250" t="str">
        <f t="shared" si="311"/>
        <v>NA</v>
      </c>
      <c r="V1250">
        <f t="shared" si="304"/>
        <v>0</v>
      </c>
      <c r="W1250" s="66">
        <f t="shared" si="310"/>
        <v>0</v>
      </c>
      <c r="X1250" t="s">
        <v>31</v>
      </c>
      <c r="Y1250" t="s">
        <v>31</v>
      </c>
      <c r="Z1250" t="s">
        <v>31</v>
      </c>
      <c r="AA1250" t="s">
        <v>31</v>
      </c>
      <c r="AB1250" t="s">
        <v>31</v>
      </c>
      <c r="AC1250" t="s">
        <v>31</v>
      </c>
      <c r="AD1250" t="s">
        <v>31</v>
      </c>
      <c r="AE1250" t="s">
        <v>31</v>
      </c>
      <c r="AF1250" t="s">
        <v>31</v>
      </c>
      <c r="AG1250" t="s">
        <v>31</v>
      </c>
      <c r="AH1250" t="s">
        <v>31</v>
      </c>
      <c r="AI1250" t="s">
        <v>31</v>
      </c>
      <c r="AJ1250" t="s">
        <v>31</v>
      </c>
      <c r="AK1250" t="s">
        <v>31</v>
      </c>
      <c r="AL1250" t="s">
        <v>31</v>
      </c>
      <c r="AM1250" t="s">
        <v>31</v>
      </c>
      <c r="AN1250" t="s">
        <v>31</v>
      </c>
      <c r="AO1250" t="s">
        <v>31</v>
      </c>
      <c r="AP1250" t="s">
        <v>31</v>
      </c>
      <c r="AQ1250" t="s">
        <v>31</v>
      </c>
      <c r="AR1250" t="s">
        <v>31</v>
      </c>
      <c r="AS1250" t="s">
        <v>31</v>
      </c>
      <c r="AT1250" t="s">
        <v>31</v>
      </c>
      <c r="AU1250" t="s">
        <v>31</v>
      </c>
      <c r="AV1250" t="s">
        <v>31</v>
      </c>
      <c r="AW1250" t="s">
        <v>31</v>
      </c>
      <c r="AX1250" t="s">
        <v>31</v>
      </c>
      <c r="AY1250" t="s">
        <v>31</v>
      </c>
      <c r="AZ1250" t="s">
        <v>31</v>
      </c>
      <c r="BA1250" t="s">
        <v>31</v>
      </c>
      <c r="BB1250" t="s">
        <v>31</v>
      </c>
      <c r="BC1250" s="189" t="e">
        <f t="shared" ca="1" si="313"/>
        <v>#N/A</v>
      </c>
      <c r="BD1250" s="189">
        <f t="shared" si="314"/>
        <v>100000</v>
      </c>
      <c r="BE1250" s="189" t="e">
        <f t="shared" ca="1" si="315"/>
        <v>#N/A</v>
      </c>
      <c r="BF1250" s="190" t="e">
        <f t="shared" ca="1" si="316"/>
        <v>#N/A</v>
      </c>
      <c r="BG1250" s="189">
        <f t="shared" si="317"/>
        <v>100000</v>
      </c>
      <c r="BH1250" s="191" t="e">
        <f t="shared" ca="1" si="318"/>
        <v>#N/A</v>
      </c>
      <c r="BI1250" s="189">
        <f t="shared" si="319"/>
        <v>0</v>
      </c>
    </row>
    <row r="1251" spans="2:61" hidden="1">
      <c r="B1251" t="s">
        <v>283</v>
      </c>
      <c r="C1251" t="s">
        <v>232</v>
      </c>
      <c r="D1251" t="s">
        <v>43</v>
      </c>
      <c r="E1251">
        <v>6670</v>
      </c>
      <c r="G1251" s="17"/>
      <c r="H1251">
        <v>6670</v>
      </c>
      <c r="I1251" t="str">
        <f t="shared" si="312"/>
        <v>NA</v>
      </c>
      <c r="J1251" t="str">
        <f t="shared" si="305"/>
        <v>NA</v>
      </c>
      <c r="L1251">
        <v>-4149</v>
      </c>
      <c r="M1251">
        <v>-4149</v>
      </c>
      <c r="N1251">
        <v>-4149</v>
      </c>
      <c r="O1251" t="s">
        <v>164</v>
      </c>
      <c r="P1251" t="s">
        <v>164</v>
      </c>
      <c r="Q1251" s="278">
        <f t="shared" si="306"/>
        <v>0</v>
      </c>
      <c r="R1251">
        <f t="shared" si="307"/>
        <v>0</v>
      </c>
      <c r="S1251" s="135" t="str">
        <f t="shared" si="308"/>
        <v>NA</v>
      </c>
      <c r="T1251" s="135" t="str">
        <f t="shared" si="309"/>
        <v>NA</v>
      </c>
      <c r="U1251" t="str">
        <f t="shared" si="311"/>
        <v>NA</v>
      </c>
      <c r="V1251">
        <f t="shared" si="304"/>
        <v>0</v>
      </c>
      <c r="W1251" s="66">
        <f t="shared" si="310"/>
        <v>0</v>
      </c>
      <c r="X1251" t="s">
        <v>31</v>
      </c>
      <c r="Y1251" t="s">
        <v>31</v>
      </c>
      <c r="Z1251" t="s">
        <v>31</v>
      </c>
      <c r="AA1251" t="s">
        <v>31</v>
      </c>
      <c r="AB1251" t="s">
        <v>31</v>
      </c>
      <c r="AC1251" t="s">
        <v>31</v>
      </c>
      <c r="AD1251" t="s">
        <v>31</v>
      </c>
      <c r="AE1251" t="s">
        <v>31</v>
      </c>
      <c r="AF1251" t="s">
        <v>31</v>
      </c>
      <c r="AG1251" t="s">
        <v>31</v>
      </c>
      <c r="AH1251" t="s">
        <v>31</v>
      </c>
      <c r="AI1251" t="s">
        <v>31</v>
      </c>
      <c r="AJ1251" t="s">
        <v>31</v>
      </c>
      <c r="AK1251" t="s">
        <v>31</v>
      </c>
      <c r="AL1251" t="s">
        <v>31</v>
      </c>
      <c r="AM1251" t="s">
        <v>31</v>
      </c>
      <c r="AN1251" t="s">
        <v>31</v>
      </c>
      <c r="AO1251" t="s">
        <v>31</v>
      </c>
      <c r="AP1251" t="s">
        <v>31</v>
      </c>
      <c r="AQ1251" t="s">
        <v>31</v>
      </c>
      <c r="AR1251" t="s">
        <v>31</v>
      </c>
      <c r="AS1251" t="s">
        <v>31</v>
      </c>
      <c r="AT1251" t="s">
        <v>31</v>
      </c>
      <c r="AU1251" t="s">
        <v>31</v>
      </c>
      <c r="AV1251" t="s">
        <v>31</v>
      </c>
      <c r="AW1251" t="s">
        <v>31</v>
      </c>
      <c r="AX1251" t="s">
        <v>31</v>
      </c>
      <c r="AY1251" t="s">
        <v>31</v>
      </c>
      <c r="AZ1251" t="s">
        <v>31</v>
      </c>
      <c r="BA1251" t="s">
        <v>31</v>
      </c>
      <c r="BB1251" t="s">
        <v>31</v>
      </c>
      <c r="BC1251" s="189" t="e">
        <f t="shared" ca="1" si="313"/>
        <v>#N/A</v>
      </c>
      <c r="BD1251" s="189">
        <f t="shared" si="314"/>
        <v>100000</v>
      </c>
      <c r="BE1251" s="189" t="e">
        <f t="shared" ca="1" si="315"/>
        <v>#N/A</v>
      </c>
      <c r="BF1251" s="190" t="e">
        <f t="shared" ca="1" si="316"/>
        <v>#N/A</v>
      </c>
      <c r="BG1251" s="189">
        <f t="shared" si="317"/>
        <v>100000</v>
      </c>
      <c r="BH1251" s="191" t="e">
        <f t="shared" ca="1" si="318"/>
        <v>#N/A</v>
      </c>
      <c r="BI1251" s="189">
        <f t="shared" si="319"/>
        <v>0</v>
      </c>
    </row>
    <row r="1252" spans="2:61" hidden="1">
      <c r="B1252" t="s">
        <v>283</v>
      </c>
      <c r="C1252" t="s">
        <v>232</v>
      </c>
      <c r="D1252" t="s">
        <v>45</v>
      </c>
      <c r="E1252">
        <v>6670</v>
      </c>
      <c r="G1252" s="17"/>
      <c r="H1252">
        <v>6670</v>
      </c>
      <c r="I1252" t="str">
        <f t="shared" si="312"/>
        <v>NA</v>
      </c>
      <c r="J1252" t="str">
        <f t="shared" si="305"/>
        <v>NA</v>
      </c>
      <c r="L1252">
        <v>-4149</v>
      </c>
      <c r="M1252">
        <v>-4149</v>
      </c>
      <c r="N1252">
        <v>-4149</v>
      </c>
      <c r="O1252" t="s">
        <v>164</v>
      </c>
      <c r="P1252" t="s">
        <v>164</v>
      </c>
      <c r="Q1252" s="278">
        <f t="shared" si="306"/>
        <v>0</v>
      </c>
      <c r="R1252">
        <f t="shared" si="307"/>
        <v>0</v>
      </c>
      <c r="S1252" s="135" t="str">
        <f t="shared" si="308"/>
        <v>NA</v>
      </c>
      <c r="T1252" s="135" t="str">
        <f t="shared" si="309"/>
        <v>NA</v>
      </c>
      <c r="U1252" t="str">
        <f t="shared" si="311"/>
        <v>NA</v>
      </c>
      <c r="V1252">
        <f t="shared" si="304"/>
        <v>0</v>
      </c>
      <c r="W1252" s="66">
        <f t="shared" si="310"/>
        <v>0</v>
      </c>
      <c r="X1252" t="s">
        <v>31</v>
      </c>
      <c r="Y1252" t="s">
        <v>31</v>
      </c>
      <c r="Z1252" t="s">
        <v>31</v>
      </c>
      <c r="AA1252" t="s">
        <v>31</v>
      </c>
      <c r="AB1252" t="s">
        <v>31</v>
      </c>
      <c r="AC1252" t="s">
        <v>31</v>
      </c>
      <c r="AD1252" t="s">
        <v>31</v>
      </c>
      <c r="AE1252" t="s">
        <v>31</v>
      </c>
      <c r="AF1252" t="s">
        <v>31</v>
      </c>
      <c r="AG1252" t="s">
        <v>31</v>
      </c>
      <c r="AH1252" t="s">
        <v>31</v>
      </c>
      <c r="AI1252" t="s">
        <v>31</v>
      </c>
      <c r="AJ1252" t="s">
        <v>31</v>
      </c>
      <c r="AK1252" t="s">
        <v>31</v>
      </c>
      <c r="AL1252" t="s">
        <v>31</v>
      </c>
      <c r="AM1252" t="s">
        <v>31</v>
      </c>
      <c r="AN1252" t="s">
        <v>31</v>
      </c>
      <c r="AO1252" t="s">
        <v>31</v>
      </c>
      <c r="AP1252" t="s">
        <v>31</v>
      </c>
      <c r="AQ1252" t="s">
        <v>31</v>
      </c>
      <c r="AR1252" t="s">
        <v>31</v>
      </c>
      <c r="AS1252" t="s">
        <v>31</v>
      </c>
      <c r="AT1252" t="s">
        <v>31</v>
      </c>
      <c r="AU1252" t="s">
        <v>31</v>
      </c>
      <c r="AV1252" t="s">
        <v>31</v>
      </c>
      <c r="AW1252" t="s">
        <v>31</v>
      </c>
      <c r="AX1252" t="s">
        <v>31</v>
      </c>
      <c r="AY1252" t="s">
        <v>31</v>
      </c>
      <c r="AZ1252" t="s">
        <v>31</v>
      </c>
      <c r="BA1252" t="s">
        <v>31</v>
      </c>
      <c r="BB1252" t="s">
        <v>31</v>
      </c>
      <c r="BC1252" s="189" t="e">
        <f t="shared" ca="1" si="313"/>
        <v>#N/A</v>
      </c>
      <c r="BD1252" s="189">
        <f t="shared" si="314"/>
        <v>100000</v>
      </c>
      <c r="BE1252" s="189" t="e">
        <f t="shared" ca="1" si="315"/>
        <v>#N/A</v>
      </c>
      <c r="BF1252" s="190" t="e">
        <f t="shared" ca="1" si="316"/>
        <v>#N/A</v>
      </c>
      <c r="BG1252" s="189">
        <f t="shared" si="317"/>
        <v>100000</v>
      </c>
      <c r="BH1252" s="191" t="e">
        <f t="shared" ca="1" si="318"/>
        <v>#N/A</v>
      </c>
      <c r="BI1252" s="189">
        <f t="shared" si="319"/>
        <v>0</v>
      </c>
    </row>
    <row r="1253" spans="2:61" hidden="1">
      <c r="B1253" t="s">
        <v>283</v>
      </c>
      <c r="C1253" t="s">
        <v>232</v>
      </c>
      <c r="D1253" t="s">
        <v>46</v>
      </c>
      <c r="E1253">
        <v>6670</v>
      </c>
      <c r="G1253" s="17"/>
      <c r="H1253">
        <v>6670</v>
      </c>
      <c r="I1253" t="str">
        <f t="shared" si="312"/>
        <v>NA</v>
      </c>
      <c r="J1253" t="str">
        <f t="shared" si="305"/>
        <v>NA</v>
      </c>
      <c r="L1253">
        <v>-4470</v>
      </c>
      <c r="M1253">
        <v>-4470</v>
      </c>
      <c r="N1253">
        <v>-4470</v>
      </c>
      <c r="O1253" t="s">
        <v>164</v>
      </c>
      <c r="P1253" t="s">
        <v>164</v>
      </c>
      <c r="Q1253" s="278">
        <f t="shared" si="306"/>
        <v>0</v>
      </c>
      <c r="R1253">
        <f t="shared" si="307"/>
        <v>0</v>
      </c>
      <c r="S1253" s="135" t="str">
        <f t="shared" si="308"/>
        <v>NA</v>
      </c>
      <c r="T1253" s="135" t="str">
        <f t="shared" si="309"/>
        <v>NA</v>
      </c>
      <c r="U1253" t="str">
        <f t="shared" si="311"/>
        <v>NA</v>
      </c>
      <c r="V1253">
        <f t="shared" si="304"/>
        <v>0</v>
      </c>
      <c r="W1253" s="66">
        <f t="shared" si="310"/>
        <v>0</v>
      </c>
      <c r="X1253" t="s">
        <v>31</v>
      </c>
      <c r="Y1253" t="s">
        <v>31</v>
      </c>
      <c r="Z1253" t="s">
        <v>31</v>
      </c>
      <c r="AA1253" t="s">
        <v>31</v>
      </c>
      <c r="AB1253" t="s">
        <v>31</v>
      </c>
      <c r="AC1253" t="s">
        <v>31</v>
      </c>
      <c r="AD1253" t="s">
        <v>31</v>
      </c>
      <c r="AE1253" t="s">
        <v>31</v>
      </c>
      <c r="AF1253" t="s">
        <v>31</v>
      </c>
      <c r="AG1253" t="s">
        <v>31</v>
      </c>
      <c r="AH1253" t="s">
        <v>31</v>
      </c>
      <c r="AI1253" t="s">
        <v>31</v>
      </c>
      <c r="AJ1253" t="s">
        <v>31</v>
      </c>
      <c r="AK1253" t="s">
        <v>31</v>
      </c>
      <c r="AL1253" t="s">
        <v>31</v>
      </c>
      <c r="AM1253" t="s">
        <v>31</v>
      </c>
      <c r="AN1253" t="s">
        <v>31</v>
      </c>
      <c r="AO1253" t="s">
        <v>31</v>
      </c>
      <c r="AP1253" t="s">
        <v>31</v>
      </c>
      <c r="AQ1253" t="s">
        <v>31</v>
      </c>
      <c r="AR1253" t="s">
        <v>31</v>
      </c>
      <c r="AS1253" t="s">
        <v>31</v>
      </c>
      <c r="AT1253" t="s">
        <v>31</v>
      </c>
      <c r="AU1253" t="s">
        <v>31</v>
      </c>
      <c r="AV1253" t="s">
        <v>31</v>
      </c>
      <c r="AW1253" t="s">
        <v>31</v>
      </c>
      <c r="AX1253" t="s">
        <v>31</v>
      </c>
      <c r="AY1253" t="s">
        <v>31</v>
      </c>
      <c r="AZ1253" t="s">
        <v>31</v>
      </c>
      <c r="BA1253" t="s">
        <v>31</v>
      </c>
      <c r="BB1253" t="s">
        <v>31</v>
      </c>
      <c r="BC1253" s="189" t="e">
        <f t="shared" ca="1" si="313"/>
        <v>#N/A</v>
      </c>
      <c r="BD1253" s="189">
        <f t="shared" si="314"/>
        <v>100000</v>
      </c>
      <c r="BE1253" s="189" t="e">
        <f t="shared" ca="1" si="315"/>
        <v>#N/A</v>
      </c>
      <c r="BF1253" s="190" t="e">
        <f t="shared" ca="1" si="316"/>
        <v>#N/A</v>
      </c>
      <c r="BG1253" s="189">
        <f t="shared" si="317"/>
        <v>100000</v>
      </c>
      <c r="BH1253" s="191" t="e">
        <f t="shared" ca="1" si="318"/>
        <v>#N/A</v>
      </c>
      <c r="BI1253" s="189">
        <f t="shared" si="319"/>
        <v>0</v>
      </c>
    </row>
    <row r="1254" spans="2:61" hidden="1">
      <c r="B1254" t="s">
        <v>283</v>
      </c>
      <c r="C1254" t="s">
        <v>232</v>
      </c>
      <c r="D1254" t="s">
        <v>47</v>
      </c>
      <c r="E1254">
        <v>6670</v>
      </c>
      <c r="G1254" s="17"/>
      <c r="H1254">
        <v>6670</v>
      </c>
      <c r="I1254" t="str">
        <f t="shared" si="312"/>
        <v>NA</v>
      </c>
      <c r="J1254" t="str">
        <f t="shared" si="305"/>
        <v>NA</v>
      </c>
      <c r="L1254">
        <v>-4470</v>
      </c>
      <c r="M1254">
        <v>-4470</v>
      </c>
      <c r="N1254">
        <v>-4470</v>
      </c>
      <c r="O1254" t="s">
        <v>164</v>
      </c>
      <c r="P1254" t="s">
        <v>164</v>
      </c>
      <c r="Q1254" s="278">
        <f t="shared" si="306"/>
        <v>0</v>
      </c>
      <c r="R1254">
        <f t="shared" si="307"/>
        <v>0</v>
      </c>
      <c r="S1254" s="135" t="str">
        <f t="shared" si="308"/>
        <v>NA</v>
      </c>
      <c r="T1254" s="135" t="str">
        <f t="shared" si="309"/>
        <v>NA</v>
      </c>
      <c r="U1254" t="str">
        <f t="shared" si="311"/>
        <v>NA</v>
      </c>
      <c r="V1254">
        <f t="shared" si="304"/>
        <v>0</v>
      </c>
      <c r="W1254" s="66">
        <f t="shared" si="310"/>
        <v>0</v>
      </c>
      <c r="X1254" t="s">
        <v>31</v>
      </c>
      <c r="Y1254" t="s">
        <v>31</v>
      </c>
      <c r="Z1254" t="s">
        <v>31</v>
      </c>
      <c r="AA1254" t="s">
        <v>31</v>
      </c>
      <c r="AB1254" t="s">
        <v>31</v>
      </c>
      <c r="AC1254" t="s">
        <v>31</v>
      </c>
      <c r="AD1254" t="s">
        <v>31</v>
      </c>
      <c r="AE1254" t="s">
        <v>31</v>
      </c>
      <c r="AF1254" t="s">
        <v>31</v>
      </c>
      <c r="AG1254" t="s">
        <v>31</v>
      </c>
      <c r="AH1254" t="s">
        <v>31</v>
      </c>
      <c r="AI1254" t="s">
        <v>31</v>
      </c>
      <c r="AJ1254" t="s">
        <v>31</v>
      </c>
      <c r="AK1254" t="s">
        <v>31</v>
      </c>
      <c r="AL1254" t="s">
        <v>31</v>
      </c>
      <c r="AM1254" t="s">
        <v>31</v>
      </c>
      <c r="AN1254" t="s">
        <v>31</v>
      </c>
      <c r="AO1254" t="s">
        <v>31</v>
      </c>
      <c r="AP1254" t="s">
        <v>31</v>
      </c>
      <c r="AQ1254" t="s">
        <v>31</v>
      </c>
      <c r="AR1254" t="s">
        <v>31</v>
      </c>
      <c r="AS1254" t="s">
        <v>31</v>
      </c>
      <c r="AT1254" t="s">
        <v>31</v>
      </c>
      <c r="AU1254" t="s">
        <v>31</v>
      </c>
      <c r="AV1254" t="s">
        <v>31</v>
      </c>
      <c r="AW1254" t="s">
        <v>31</v>
      </c>
      <c r="AX1254" t="s">
        <v>31</v>
      </c>
      <c r="AY1254" t="s">
        <v>31</v>
      </c>
      <c r="AZ1254" t="s">
        <v>31</v>
      </c>
      <c r="BA1254" t="s">
        <v>31</v>
      </c>
      <c r="BB1254" t="s">
        <v>31</v>
      </c>
      <c r="BC1254" s="189" t="e">
        <f t="shared" ca="1" si="313"/>
        <v>#N/A</v>
      </c>
      <c r="BD1254" s="189">
        <f t="shared" si="314"/>
        <v>100000</v>
      </c>
      <c r="BE1254" s="189" t="e">
        <f t="shared" ca="1" si="315"/>
        <v>#N/A</v>
      </c>
      <c r="BF1254" s="190" t="e">
        <f t="shared" ca="1" si="316"/>
        <v>#N/A</v>
      </c>
      <c r="BG1254" s="189">
        <f t="shared" si="317"/>
        <v>100000</v>
      </c>
      <c r="BH1254" s="191" t="e">
        <f t="shared" ca="1" si="318"/>
        <v>#N/A</v>
      </c>
      <c r="BI1254" s="189">
        <f t="shared" si="319"/>
        <v>0</v>
      </c>
    </row>
    <row r="1255" spans="2:61" hidden="1">
      <c r="B1255" t="s">
        <v>283</v>
      </c>
      <c r="C1255" t="s">
        <v>232</v>
      </c>
      <c r="D1255" t="s">
        <v>48</v>
      </c>
      <c r="E1255">
        <v>6070</v>
      </c>
      <c r="G1255" s="17"/>
      <c r="H1255">
        <v>6070</v>
      </c>
      <c r="I1255" t="str">
        <f t="shared" si="312"/>
        <v>NA</v>
      </c>
      <c r="J1255" t="str">
        <f t="shared" si="305"/>
        <v>NA</v>
      </c>
      <c r="L1255">
        <v>-3874</v>
      </c>
      <c r="M1255">
        <v>-3874</v>
      </c>
      <c r="N1255">
        <v>-3874</v>
      </c>
      <c r="O1255" t="s">
        <v>164</v>
      </c>
      <c r="P1255" t="s">
        <v>164</v>
      </c>
      <c r="Q1255" s="278">
        <f t="shared" si="306"/>
        <v>0</v>
      </c>
      <c r="R1255">
        <f t="shared" si="307"/>
        <v>0</v>
      </c>
      <c r="S1255" s="135" t="str">
        <f t="shared" si="308"/>
        <v>NA</v>
      </c>
      <c r="T1255" s="135" t="str">
        <f t="shared" si="309"/>
        <v>NA</v>
      </c>
      <c r="U1255" t="str">
        <f t="shared" si="311"/>
        <v>NA</v>
      </c>
      <c r="V1255">
        <f t="shared" si="304"/>
        <v>0</v>
      </c>
      <c r="W1255" s="66">
        <f t="shared" si="310"/>
        <v>0</v>
      </c>
      <c r="X1255" t="s">
        <v>31</v>
      </c>
      <c r="Y1255" t="s">
        <v>31</v>
      </c>
      <c r="Z1255" t="s">
        <v>31</v>
      </c>
      <c r="AA1255" t="s">
        <v>31</v>
      </c>
      <c r="AB1255" t="s">
        <v>31</v>
      </c>
      <c r="AC1255" t="s">
        <v>31</v>
      </c>
      <c r="AD1255" t="s">
        <v>31</v>
      </c>
      <c r="AE1255" t="s">
        <v>31</v>
      </c>
      <c r="AF1255" t="s">
        <v>31</v>
      </c>
      <c r="AG1255" t="s">
        <v>31</v>
      </c>
      <c r="AH1255" t="s">
        <v>31</v>
      </c>
      <c r="AI1255" t="s">
        <v>31</v>
      </c>
      <c r="AJ1255" t="s">
        <v>31</v>
      </c>
      <c r="AK1255" t="s">
        <v>31</v>
      </c>
      <c r="AL1255" t="s">
        <v>31</v>
      </c>
      <c r="AM1255" t="s">
        <v>31</v>
      </c>
      <c r="AN1255" t="s">
        <v>31</v>
      </c>
      <c r="AO1255" t="s">
        <v>31</v>
      </c>
      <c r="AP1255" t="s">
        <v>31</v>
      </c>
      <c r="AQ1255" t="s">
        <v>31</v>
      </c>
      <c r="AR1255" t="s">
        <v>31</v>
      </c>
      <c r="AS1255" t="s">
        <v>31</v>
      </c>
      <c r="AT1255" t="s">
        <v>31</v>
      </c>
      <c r="AU1255" t="s">
        <v>31</v>
      </c>
      <c r="AV1255" t="s">
        <v>31</v>
      </c>
      <c r="AW1255" t="s">
        <v>31</v>
      </c>
      <c r="AX1255" t="s">
        <v>31</v>
      </c>
      <c r="AY1255" t="s">
        <v>31</v>
      </c>
      <c r="AZ1255" t="s">
        <v>31</v>
      </c>
      <c r="BA1255" t="s">
        <v>31</v>
      </c>
      <c r="BB1255" t="s">
        <v>31</v>
      </c>
      <c r="BC1255" s="189" t="e">
        <f t="shared" ca="1" si="313"/>
        <v>#N/A</v>
      </c>
      <c r="BD1255" s="189">
        <f t="shared" si="314"/>
        <v>100000</v>
      </c>
      <c r="BE1255" s="189" t="e">
        <f t="shared" ca="1" si="315"/>
        <v>#N/A</v>
      </c>
      <c r="BF1255" s="190" t="e">
        <f t="shared" ca="1" si="316"/>
        <v>#N/A</v>
      </c>
      <c r="BG1255" s="189">
        <f t="shared" si="317"/>
        <v>100000</v>
      </c>
      <c r="BH1255" s="191" t="e">
        <f t="shared" ca="1" si="318"/>
        <v>#N/A</v>
      </c>
      <c r="BI1255" s="189">
        <f t="shared" si="319"/>
        <v>0</v>
      </c>
    </row>
    <row r="1256" spans="2:61" hidden="1">
      <c r="B1256" t="s">
        <v>286</v>
      </c>
      <c r="C1256" t="s">
        <v>232</v>
      </c>
      <c r="D1256" t="s">
        <v>151</v>
      </c>
      <c r="E1256">
        <v>6170</v>
      </c>
      <c r="G1256" s="17"/>
      <c r="H1256">
        <v>6170</v>
      </c>
      <c r="I1256" t="str">
        <f t="shared" si="312"/>
        <v>NA</v>
      </c>
      <c r="J1256" t="str">
        <f t="shared" si="305"/>
        <v>NA</v>
      </c>
      <c r="L1256">
        <v>-5308</v>
      </c>
      <c r="M1256">
        <v>-5308</v>
      </c>
      <c r="N1256">
        <v>-5308</v>
      </c>
      <c r="O1256" t="s">
        <v>164</v>
      </c>
      <c r="P1256" t="s">
        <v>164</v>
      </c>
      <c r="Q1256" s="278">
        <f t="shared" si="306"/>
        <v>0</v>
      </c>
      <c r="R1256">
        <f t="shared" si="307"/>
        <v>0</v>
      </c>
      <c r="S1256" s="135" t="str">
        <f t="shared" si="308"/>
        <v>NA</v>
      </c>
      <c r="T1256" s="135" t="str">
        <f t="shared" si="309"/>
        <v>NA</v>
      </c>
      <c r="U1256" t="str">
        <f t="shared" si="311"/>
        <v>NA</v>
      </c>
      <c r="V1256">
        <f t="shared" si="304"/>
        <v>0</v>
      </c>
      <c r="W1256" s="66">
        <f t="shared" si="310"/>
        <v>0</v>
      </c>
      <c r="X1256" t="s">
        <v>31</v>
      </c>
      <c r="Y1256" t="s">
        <v>31</v>
      </c>
      <c r="Z1256" t="s">
        <v>31</v>
      </c>
      <c r="AA1256" t="s">
        <v>31</v>
      </c>
      <c r="AB1256" t="s">
        <v>31</v>
      </c>
      <c r="AC1256" t="s">
        <v>31</v>
      </c>
      <c r="AD1256" t="s">
        <v>31</v>
      </c>
      <c r="AE1256" t="s">
        <v>31</v>
      </c>
      <c r="AF1256" t="s">
        <v>31</v>
      </c>
      <c r="AG1256" t="s">
        <v>31</v>
      </c>
      <c r="AH1256" t="s">
        <v>31</v>
      </c>
      <c r="AI1256" t="s">
        <v>31</v>
      </c>
      <c r="AJ1256" t="s">
        <v>31</v>
      </c>
      <c r="AK1256" t="s">
        <v>31</v>
      </c>
      <c r="AL1256" t="s">
        <v>31</v>
      </c>
      <c r="AM1256" t="s">
        <v>31</v>
      </c>
      <c r="AN1256" t="s">
        <v>31</v>
      </c>
      <c r="AO1256" t="s">
        <v>31</v>
      </c>
      <c r="AP1256" t="s">
        <v>31</v>
      </c>
      <c r="AQ1256" t="s">
        <v>31</v>
      </c>
      <c r="AR1256" t="s">
        <v>31</v>
      </c>
      <c r="AS1256" t="s">
        <v>31</v>
      </c>
      <c r="AT1256" t="s">
        <v>31</v>
      </c>
      <c r="AU1256" t="s">
        <v>31</v>
      </c>
      <c r="AV1256" t="s">
        <v>31</v>
      </c>
      <c r="AW1256" t="s">
        <v>31</v>
      </c>
      <c r="AX1256" t="s">
        <v>31</v>
      </c>
      <c r="AY1256" t="s">
        <v>31</v>
      </c>
      <c r="AZ1256" t="s">
        <v>31</v>
      </c>
      <c r="BA1256" t="s">
        <v>31</v>
      </c>
      <c r="BB1256" t="s">
        <v>31</v>
      </c>
      <c r="BC1256" s="189" t="e">
        <f t="shared" ca="1" si="313"/>
        <v>#N/A</v>
      </c>
      <c r="BD1256" s="189">
        <f t="shared" si="314"/>
        <v>100000</v>
      </c>
      <c r="BE1256" s="189" t="e">
        <f t="shared" ca="1" si="315"/>
        <v>#N/A</v>
      </c>
      <c r="BF1256" s="190" t="e">
        <f t="shared" ca="1" si="316"/>
        <v>#N/A</v>
      </c>
      <c r="BG1256" s="189">
        <f t="shared" si="317"/>
        <v>100000</v>
      </c>
      <c r="BH1256" s="191" t="e">
        <f t="shared" ca="1" si="318"/>
        <v>#N/A</v>
      </c>
      <c r="BI1256" s="189">
        <f t="shared" si="319"/>
        <v>0</v>
      </c>
    </row>
    <row r="1257" spans="2:61" hidden="1">
      <c r="B1257" t="s">
        <v>286</v>
      </c>
      <c r="C1257" t="s">
        <v>232</v>
      </c>
      <c r="D1257" t="s">
        <v>155</v>
      </c>
      <c r="E1257">
        <v>6170</v>
      </c>
      <c r="G1257" s="17"/>
      <c r="H1257">
        <v>6170</v>
      </c>
      <c r="I1257" t="str">
        <f t="shared" si="312"/>
        <v>NA</v>
      </c>
      <c r="J1257" t="str">
        <f t="shared" si="305"/>
        <v>NA</v>
      </c>
      <c r="L1257">
        <v>-5308</v>
      </c>
      <c r="M1257">
        <v>-5308</v>
      </c>
      <c r="N1257">
        <v>-5308</v>
      </c>
      <c r="O1257" t="s">
        <v>164</v>
      </c>
      <c r="P1257" t="s">
        <v>164</v>
      </c>
      <c r="Q1257" s="278">
        <f t="shared" si="306"/>
        <v>0</v>
      </c>
      <c r="R1257">
        <f t="shared" si="307"/>
        <v>0</v>
      </c>
      <c r="S1257" s="135" t="str">
        <f t="shared" si="308"/>
        <v>NA</v>
      </c>
      <c r="T1257" s="135" t="str">
        <f t="shared" si="309"/>
        <v>NA</v>
      </c>
      <c r="U1257" t="str">
        <f t="shared" si="311"/>
        <v>NA</v>
      </c>
      <c r="V1257">
        <f t="shared" si="304"/>
        <v>0</v>
      </c>
      <c r="W1257" s="66">
        <f t="shared" si="310"/>
        <v>0</v>
      </c>
      <c r="X1257" t="s">
        <v>31</v>
      </c>
      <c r="Y1257" t="s">
        <v>31</v>
      </c>
      <c r="Z1257" t="s">
        <v>31</v>
      </c>
      <c r="AA1257" t="s">
        <v>31</v>
      </c>
      <c r="AB1257" t="s">
        <v>31</v>
      </c>
      <c r="AC1257" t="s">
        <v>31</v>
      </c>
      <c r="AD1257" t="s">
        <v>31</v>
      </c>
      <c r="AE1257" t="s">
        <v>31</v>
      </c>
      <c r="AF1257" t="s">
        <v>31</v>
      </c>
      <c r="AG1257" t="s">
        <v>31</v>
      </c>
      <c r="AH1257" t="s">
        <v>31</v>
      </c>
      <c r="AI1257" t="s">
        <v>31</v>
      </c>
      <c r="AJ1257" t="s">
        <v>31</v>
      </c>
      <c r="AK1257" t="s">
        <v>31</v>
      </c>
      <c r="AL1257" t="s">
        <v>31</v>
      </c>
      <c r="AM1257" t="s">
        <v>31</v>
      </c>
      <c r="AN1257" t="s">
        <v>31</v>
      </c>
      <c r="AO1257" t="s">
        <v>31</v>
      </c>
      <c r="AP1257" t="s">
        <v>31</v>
      </c>
      <c r="AQ1257" t="s">
        <v>31</v>
      </c>
      <c r="AR1257" t="s">
        <v>31</v>
      </c>
      <c r="AS1257" t="s">
        <v>31</v>
      </c>
      <c r="AT1257" t="s">
        <v>31</v>
      </c>
      <c r="AU1257" t="s">
        <v>31</v>
      </c>
      <c r="AV1257" t="s">
        <v>31</v>
      </c>
      <c r="AW1257" t="s">
        <v>31</v>
      </c>
      <c r="AX1257" t="s">
        <v>31</v>
      </c>
      <c r="AY1257" t="s">
        <v>31</v>
      </c>
      <c r="AZ1257" t="s">
        <v>31</v>
      </c>
      <c r="BA1257" t="s">
        <v>31</v>
      </c>
      <c r="BB1257" t="s">
        <v>31</v>
      </c>
      <c r="BC1257" s="189" t="e">
        <f t="shared" ca="1" si="313"/>
        <v>#N/A</v>
      </c>
      <c r="BD1257" s="189">
        <f t="shared" si="314"/>
        <v>100000</v>
      </c>
      <c r="BE1257" s="189" t="e">
        <f t="shared" ca="1" si="315"/>
        <v>#N/A</v>
      </c>
      <c r="BF1257" s="190" t="e">
        <f t="shared" ca="1" si="316"/>
        <v>#N/A</v>
      </c>
      <c r="BG1257" s="189">
        <f t="shared" si="317"/>
        <v>100000</v>
      </c>
      <c r="BH1257" s="191" t="e">
        <f t="shared" ca="1" si="318"/>
        <v>#N/A</v>
      </c>
      <c r="BI1257" s="189">
        <f t="shared" si="319"/>
        <v>0</v>
      </c>
    </row>
    <row r="1258" spans="2:61" hidden="1">
      <c r="B1258" t="s">
        <v>286</v>
      </c>
      <c r="C1258" t="s">
        <v>232</v>
      </c>
      <c r="D1258" t="s">
        <v>156</v>
      </c>
      <c r="E1258">
        <v>6170</v>
      </c>
      <c r="G1258" s="17"/>
      <c r="H1258">
        <v>6170</v>
      </c>
      <c r="I1258" t="str">
        <f t="shared" si="312"/>
        <v>NA</v>
      </c>
      <c r="J1258" t="str">
        <f t="shared" si="305"/>
        <v>NA</v>
      </c>
      <c r="L1258">
        <v>-5308</v>
      </c>
      <c r="M1258">
        <v>-5308</v>
      </c>
      <c r="N1258">
        <v>-5308</v>
      </c>
      <c r="O1258" t="s">
        <v>164</v>
      </c>
      <c r="P1258" t="s">
        <v>164</v>
      </c>
      <c r="Q1258" s="278">
        <f t="shared" si="306"/>
        <v>0</v>
      </c>
      <c r="R1258">
        <f t="shared" si="307"/>
        <v>0</v>
      </c>
      <c r="S1258" s="135" t="str">
        <f t="shared" si="308"/>
        <v>NA</v>
      </c>
      <c r="T1258" s="135" t="str">
        <f t="shared" si="309"/>
        <v>NA</v>
      </c>
      <c r="U1258" t="str">
        <f t="shared" si="311"/>
        <v>NA</v>
      </c>
      <c r="V1258">
        <f t="shared" si="304"/>
        <v>0</v>
      </c>
      <c r="W1258" s="66">
        <f t="shared" si="310"/>
        <v>0</v>
      </c>
      <c r="X1258" t="s">
        <v>31</v>
      </c>
      <c r="Y1258" t="s">
        <v>31</v>
      </c>
      <c r="Z1258" t="s">
        <v>31</v>
      </c>
      <c r="AA1258" t="s">
        <v>31</v>
      </c>
      <c r="AB1258" t="s">
        <v>31</v>
      </c>
      <c r="AC1258" t="s">
        <v>31</v>
      </c>
      <c r="AD1258" t="s">
        <v>31</v>
      </c>
      <c r="AE1258" t="s">
        <v>31</v>
      </c>
      <c r="AF1258" t="s">
        <v>31</v>
      </c>
      <c r="AG1258" t="s">
        <v>31</v>
      </c>
      <c r="AH1258" t="s">
        <v>31</v>
      </c>
      <c r="AI1258" t="s">
        <v>31</v>
      </c>
      <c r="AJ1258" t="s">
        <v>31</v>
      </c>
      <c r="AK1258" t="s">
        <v>31</v>
      </c>
      <c r="AL1258" t="s">
        <v>31</v>
      </c>
      <c r="AM1258" t="s">
        <v>31</v>
      </c>
      <c r="AN1258" t="s">
        <v>31</v>
      </c>
      <c r="AO1258" t="s">
        <v>31</v>
      </c>
      <c r="AP1258" t="s">
        <v>31</v>
      </c>
      <c r="AQ1258" t="s">
        <v>31</v>
      </c>
      <c r="AR1258" t="s">
        <v>31</v>
      </c>
      <c r="AS1258" t="s">
        <v>31</v>
      </c>
      <c r="AT1258" t="s">
        <v>31</v>
      </c>
      <c r="AU1258" t="s">
        <v>31</v>
      </c>
      <c r="AV1258" t="s">
        <v>31</v>
      </c>
      <c r="AW1258" t="s">
        <v>31</v>
      </c>
      <c r="AX1258" t="s">
        <v>31</v>
      </c>
      <c r="AY1258" t="s">
        <v>31</v>
      </c>
      <c r="AZ1258" t="s">
        <v>31</v>
      </c>
      <c r="BA1258" t="s">
        <v>31</v>
      </c>
      <c r="BB1258" t="s">
        <v>31</v>
      </c>
      <c r="BC1258" s="189" t="e">
        <f t="shared" ca="1" si="313"/>
        <v>#N/A</v>
      </c>
      <c r="BD1258" s="189">
        <f t="shared" si="314"/>
        <v>100000</v>
      </c>
      <c r="BE1258" s="189" t="e">
        <f t="shared" ca="1" si="315"/>
        <v>#N/A</v>
      </c>
      <c r="BF1258" s="190" t="e">
        <f t="shared" ca="1" si="316"/>
        <v>#N/A</v>
      </c>
      <c r="BG1258" s="189">
        <f t="shared" si="317"/>
        <v>100000</v>
      </c>
      <c r="BH1258" s="191" t="e">
        <f t="shared" ca="1" si="318"/>
        <v>#N/A</v>
      </c>
      <c r="BI1258" s="189">
        <f t="shared" si="319"/>
        <v>0</v>
      </c>
    </row>
    <row r="1259" spans="2:61" hidden="1">
      <c r="B1259" t="s">
        <v>286</v>
      </c>
      <c r="C1259" t="s">
        <v>232</v>
      </c>
      <c r="D1259" t="s">
        <v>157</v>
      </c>
      <c r="E1259">
        <v>6170</v>
      </c>
      <c r="G1259" s="17"/>
      <c r="H1259">
        <v>6170</v>
      </c>
      <c r="I1259" t="str">
        <f t="shared" si="312"/>
        <v>NA</v>
      </c>
      <c r="J1259" t="str">
        <f t="shared" si="305"/>
        <v>NA</v>
      </c>
      <c r="L1259">
        <v>-4565</v>
      </c>
      <c r="M1259">
        <v>-4565</v>
      </c>
      <c r="N1259">
        <v>-4565</v>
      </c>
      <c r="O1259" t="s">
        <v>164</v>
      </c>
      <c r="P1259" t="s">
        <v>164</v>
      </c>
      <c r="Q1259" s="278">
        <f t="shared" si="306"/>
        <v>0</v>
      </c>
      <c r="R1259">
        <f t="shared" si="307"/>
        <v>0</v>
      </c>
      <c r="S1259" s="135" t="str">
        <f t="shared" si="308"/>
        <v>NA</v>
      </c>
      <c r="T1259" s="135" t="str">
        <f t="shared" si="309"/>
        <v>NA</v>
      </c>
      <c r="U1259" t="str">
        <f t="shared" si="311"/>
        <v>NA</v>
      </c>
      <c r="V1259">
        <f t="shared" si="304"/>
        <v>0</v>
      </c>
      <c r="W1259" s="66">
        <f t="shared" si="310"/>
        <v>0</v>
      </c>
      <c r="X1259" t="s">
        <v>31</v>
      </c>
      <c r="Y1259" t="s">
        <v>31</v>
      </c>
      <c r="Z1259" t="s">
        <v>31</v>
      </c>
      <c r="AA1259" t="s">
        <v>31</v>
      </c>
      <c r="AB1259" t="s">
        <v>31</v>
      </c>
      <c r="AC1259" t="s">
        <v>31</v>
      </c>
      <c r="AD1259" t="s">
        <v>31</v>
      </c>
      <c r="AE1259" t="s">
        <v>31</v>
      </c>
      <c r="AF1259" t="s">
        <v>31</v>
      </c>
      <c r="AG1259" t="s">
        <v>31</v>
      </c>
      <c r="AH1259" t="s">
        <v>31</v>
      </c>
      <c r="AI1259" t="s">
        <v>31</v>
      </c>
      <c r="AJ1259" t="s">
        <v>31</v>
      </c>
      <c r="AK1259" t="s">
        <v>31</v>
      </c>
      <c r="AL1259" t="s">
        <v>31</v>
      </c>
      <c r="AM1259" t="s">
        <v>31</v>
      </c>
      <c r="AN1259" t="s">
        <v>31</v>
      </c>
      <c r="AO1259" t="s">
        <v>31</v>
      </c>
      <c r="AP1259" t="s">
        <v>31</v>
      </c>
      <c r="AQ1259" t="s">
        <v>31</v>
      </c>
      <c r="AR1259" t="s">
        <v>31</v>
      </c>
      <c r="AS1259" t="s">
        <v>31</v>
      </c>
      <c r="AT1259" t="s">
        <v>31</v>
      </c>
      <c r="AU1259" t="s">
        <v>31</v>
      </c>
      <c r="AV1259" t="s">
        <v>31</v>
      </c>
      <c r="AW1259" t="s">
        <v>31</v>
      </c>
      <c r="AX1259" t="s">
        <v>31</v>
      </c>
      <c r="AY1259" t="s">
        <v>31</v>
      </c>
      <c r="AZ1259" t="s">
        <v>31</v>
      </c>
      <c r="BA1259" t="s">
        <v>31</v>
      </c>
      <c r="BB1259" t="s">
        <v>31</v>
      </c>
      <c r="BC1259" s="189" t="e">
        <f t="shared" ca="1" si="313"/>
        <v>#N/A</v>
      </c>
      <c r="BD1259" s="189">
        <f t="shared" si="314"/>
        <v>100000</v>
      </c>
      <c r="BE1259" s="189" t="e">
        <f t="shared" ca="1" si="315"/>
        <v>#N/A</v>
      </c>
      <c r="BF1259" s="190" t="e">
        <f t="shared" ca="1" si="316"/>
        <v>#N/A</v>
      </c>
      <c r="BG1259" s="189">
        <f t="shared" si="317"/>
        <v>100000</v>
      </c>
      <c r="BH1259" s="191" t="e">
        <f t="shared" ca="1" si="318"/>
        <v>#N/A</v>
      </c>
      <c r="BI1259" s="189">
        <f t="shared" si="319"/>
        <v>0</v>
      </c>
    </row>
    <row r="1260" spans="2:61" hidden="1">
      <c r="B1260" t="s">
        <v>286</v>
      </c>
      <c r="C1260" t="s">
        <v>232</v>
      </c>
      <c r="D1260" t="s">
        <v>158</v>
      </c>
      <c r="E1260">
        <v>6170</v>
      </c>
      <c r="G1260" s="17"/>
      <c r="H1260">
        <v>6170</v>
      </c>
      <c r="I1260" t="str">
        <f t="shared" si="312"/>
        <v>NA</v>
      </c>
      <c r="J1260" t="str">
        <f t="shared" si="305"/>
        <v>NA</v>
      </c>
      <c r="L1260">
        <v>-4565</v>
      </c>
      <c r="M1260">
        <v>-4565</v>
      </c>
      <c r="N1260">
        <v>-4565</v>
      </c>
      <c r="O1260" t="s">
        <v>164</v>
      </c>
      <c r="P1260" t="s">
        <v>164</v>
      </c>
      <c r="Q1260" s="278">
        <f t="shared" si="306"/>
        <v>0</v>
      </c>
      <c r="R1260">
        <f t="shared" si="307"/>
        <v>0</v>
      </c>
      <c r="S1260" s="135" t="str">
        <f t="shared" si="308"/>
        <v>NA</v>
      </c>
      <c r="T1260" s="135" t="str">
        <f t="shared" si="309"/>
        <v>NA</v>
      </c>
      <c r="U1260" t="str">
        <f t="shared" si="311"/>
        <v>NA</v>
      </c>
      <c r="V1260">
        <f t="shared" si="304"/>
        <v>0</v>
      </c>
      <c r="W1260" s="66">
        <f t="shared" si="310"/>
        <v>0</v>
      </c>
      <c r="X1260" t="s">
        <v>31</v>
      </c>
      <c r="Y1260" t="s">
        <v>31</v>
      </c>
      <c r="Z1260" t="s">
        <v>31</v>
      </c>
      <c r="AA1260" t="s">
        <v>31</v>
      </c>
      <c r="AB1260" t="s">
        <v>31</v>
      </c>
      <c r="AC1260" t="s">
        <v>31</v>
      </c>
      <c r="AD1260" t="s">
        <v>31</v>
      </c>
      <c r="AE1260" t="s">
        <v>31</v>
      </c>
      <c r="AF1260" t="s">
        <v>31</v>
      </c>
      <c r="AG1260" t="s">
        <v>31</v>
      </c>
      <c r="AH1260" t="s">
        <v>31</v>
      </c>
      <c r="AI1260" t="s">
        <v>31</v>
      </c>
      <c r="AJ1260" t="s">
        <v>31</v>
      </c>
      <c r="AK1260" t="s">
        <v>31</v>
      </c>
      <c r="AL1260" t="s">
        <v>31</v>
      </c>
      <c r="AM1260" t="s">
        <v>31</v>
      </c>
      <c r="AN1260" t="s">
        <v>31</v>
      </c>
      <c r="AO1260" t="s">
        <v>31</v>
      </c>
      <c r="AP1260" t="s">
        <v>31</v>
      </c>
      <c r="AQ1260" t="s">
        <v>31</v>
      </c>
      <c r="AR1260" t="s">
        <v>31</v>
      </c>
      <c r="AS1260" t="s">
        <v>31</v>
      </c>
      <c r="AT1260" t="s">
        <v>31</v>
      </c>
      <c r="AU1260" t="s">
        <v>31</v>
      </c>
      <c r="AV1260" t="s">
        <v>31</v>
      </c>
      <c r="AW1260" t="s">
        <v>31</v>
      </c>
      <c r="AX1260" t="s">
        <v>31</v>
      </c>
      <c r="AY1260" t="s">
        <v>31</v>
      </c>
      <c r="AZ1260" t="s">
        <v>31</v>
      </c>
      <c r="BA1260" t="s">
        <v>31</v>
      </c>
      <c r="BB1260" t="s">
        <v>31</v>
      </c>
      <c r="BC1260" s="189" t="e">
        <f t="shared" ca="1" si="313"/>
        <v>#N/A</v>
      </c>
      <c r="BD1260" s="189">
        <f t="shared" si="314"/>
        <v>100000</v>
      </c>
      <c r="BE1260" s="189" t="e">
        <f t="shared" ca="1" si="315"/>
        <v>#N/A</v>
      </c>
      <c r="BF1260" s="190" t="e">
        <f t="shared" ca="1" si="316"/>
        <v>#N/A</v>
      </c>
      <c r="BG1260" s="189">
        <f t="shared" si="317"/>
        <v>100000</v>
      </c>
      <c r="BH1260" s="191" t="e">
        <f t="shared" ca="1" si="318"/>
        <v>#N/A</v>
      </c>
      <c r="BI1260" s="189">
        <f t="shared" si="319"/>
        <v>0</v>
      </c>
    </row>
    <row r="1261" spans="2:61" hidden="1">
      <c r="B1261" t="s">
        <v>286</v>
      </c>
      <c r="C1261" t="s">
        <v>232</v>
      </c>
      <c r="D1261" t="s">
        <v>159</v>
      </c>
      <c r="E1261">
        <v>6170</v>
      </c>
      <c r="G1261" s="17"/>
      <c r="H1261">
        <v>6170</v>
      </c>
      <c r="I1261" t="str">
        <f t="shared" si="312"/>
        <v>NA</v>
      </c>
      <c r="J1261" t="str">
        <f t="shared" si="305"/>
        <v>NA</v>
      </c>
      <c r="L1261">
        <v>-4565</v>
      </c>
      <c r="M1261">
        <v>-4565</v>
      </c>
      <c r="N1261">
        <v>-4565</v>
      </c>
      <c r="O1261" t="s">
        <v>164</v>
      </c>
      <c r="P1261" t="s">
        <v>164</v>
      </c>
      <c r="Q1261" s="278">
        <f t="shared" si="306"/>
        <v>0</v>
      </c>
      <c r="R1261">
        <f t="shared" si="307"/>
        <v>0</v>
      </c>
      <c r="S1261" s="135" t="str">
        <f t="shared" si="308"/>
        <v>NA</v>
      </c>
      <c r="T1261" s="135" t="str">
        <f t="shared" si="309"/>
        <v>NA</v>
      </c>
      <c r="U1261" t="str">
        <f t="shared" si="311"/>
        <v>NA</v>
      </c>
      <c r="V1261">
        <f t="shared" si="304"/>
        <v>0</v>
      </c>
      <c r="W1261" s="66">
        <f t="shared" si="310"/>
        <v>0</v>
      </c>
      <c r="X1261" t="s">
        <v>31</v>
      </c>
      <c r="Y1261" t="s">
        <v>31</v>
      </c>
      <c r="Z1261" t="s">
        <v>31</v>
      </c>
      <c r="AA1261" t="s">
        <v>31</v>
      </c>
      <c r="AB1261" t="s">
        <v>31</v>
      </c>
      <c r="AC1261" t="s">
        <v>31</v>
      </c>
      <c r="AD1261" t="s">
        <v>31</v>
      </c>
      <c r="AE1261" t="s">
        <v>31</v>
      </c>
      <c r="AF1261" t="s">
        <v>31</v>
      </c>
      <c r="AG1261" t="s">
        <v>31</v>
      </c>
      <c r="AH1261" t="s">
        <v>31</v>
      </c>
      <c r="AI1261" t="s">
        <v>31</v>
      </c>
      <c r="AJ1261" t="s">
        <v>31</v>
      </c>
      <c r="AK1261" t="s">
        <v>31</v>
      </c>
      <c r="AL1261" t="s">
        <v>31</v>
      </c>
      <c r="AM1261" t="s">
        <v>31</v>
      </c>
      <c r="AN1261" t="s">
        <v>31</v>
      </c>
      <c r="AO1261" t="s">
        <v>31</v>
      </c>
      <c r="AP1261" t="s">
        <v>31</v>
      </c>
      <c r="AQ1261" t="s">
        <v>31</v>
      </c>
      <c r="AR1261" t="s">
        <v>31</v>
      </c>
      <c r="AS1261" t="s">
        <v>31</v>
      </c>
      <c r="AT1261" t="s">
        <v>31</v>
      </c>
      <c r="AU1261" t="s">
        <v>31</v>
      </c>
      <c r="AV1261" t="s">
        <v>31</v>
      </c>
      <c r="AW1261" t="s">
        <v>31</v>
      </c>
      <c r="AX1261" t="s">
        <v>31</v>
      </c>
      <c r="AY1261" t="s">
        <v>31</v>
      </c>
      <c r="AZ1261" t="s">
        <v>31</v>
      </c>
      <c r="BA1261" t="s">
        <v>31</v>
      </c>
      <c r="BB1261" t="s">
        <v>31</v>
      </c>
      <c r="BC1261" s="189" t="e">
        <f t="shared" ca="1" si="313"/>
        <v>#N/A</v>
      </c>
      <c r="BD1261" s="189">
        <f t="shared" si="314"/>
        <v>100000</v>
      </c>
      <c r="BE1261" s="189" t="e">
        <f t="shared" ca="1" si="315"/>
        <v>#N/A</v>
      </c>
      <c r="BF1261" s="190" t="e">
        <f t="shared" ca="1" si="316"/>
        <v>#N/A</v>
      </c>
      <c r="BG1261" s="189">
        <f t="shared" si="317"/>
        <v>100000</v>
      </c>
      <c r="BH1261" s="191" t="e">
        <f t="shared" ca="1" si="318"/>
        <v>#N/A</v>
      </c>
      <c r="BI1261" s="189">
        <f t="shared" si="319"/>
        <v>0</v>
      </c>
    </row>
    <row r="1262" spans="2:61" hidden="1">
      <c r="B1262" t="s">
        <v>286</v>
      </c>
      <c r="C1262" t="s">
        <v>232</v>
      </c>
      <c r="D1262" t="s">
        <v>160</v>
      </c>
      <c r="E1262">
        <v>6170</v>
      </c>
      <c r="G1262" s="17"/>
      <c r="H1262">
        <v>6170</v>
      </c>
      <c r="I1262" t="str">
        <f t="shared" si="312"/>
        <v>NA</v>
      </c>
      <c r="J1262" t="str">
        <f t="shared" si="305"/>
        <v>NA</v>
      </c>
      <c r="L1262">
        <v>-4565</v>
      </c>
      <c r="M1262">
        <v>-4565</v>
      </c>
      <c r="N1262">
        <v>-4565</v>
      </c>
      <c r="O1262" t="s">
        <v>164</v>
      </c>
      <c r="P1262" t="s">
        <v>164</v>
      </c>
      <c r="Q1262" s="278">
        <f t="shared" si="306"/>
        <v>0</v>
      </c>
      <c r="R1262">
        <f t="shared" si="307"/>
        <v>0</v>
      </c>
      <c r="S1262" s="135" t="str">
        <f t="shared" si="308"/>
        <v>NA</v>
      </c>
      <c r="T1262" s="135" t="str">
        <f t="shared" si="309"/>
        <v>NA</v>
      </c>
      <c r="U1262" t="str">
        <f t="shared" si="311"/>
        <v>NA</v>
      </c>
      <c r="V1262">
        <f t="shared" si="304"/>
        <v>0</v>
      </c>
      <c r="W1262" s="66">
        <f t="shared" si="310"/>
        <v>0</v>
      </c>
      <c r="X1262" t="s">
        <v>31</v>
      </c>
      <c r="Y1262" t="s">
        <v>31</v>
      </c>
      <c r="Z1262" t="s">
        <v>31</v>
      </c>
      <c r="AA1262" t="s">
        <v>31</v>
      </c>
      <c r="AB1262" t="s">
        <v>31</v>
      </c>
      <c r="AC1262" t="s">
        <v>31</v>
      </c>
      <c r="AD1262" t="s">
        <v>31</v>
      </c>
      <c r="AE1262" t="s">
        <v>31</v>
      </c>
      <c r="AF1262" t="s">
        <v>31</v>
      </c>
      <c r="AG1262" t="s">
        <v>31</v>
      </c>
      <c r="AH1262" t="s">
        <v>31</v>
      </c>
      <c r="AI1262" t="s">
        <v>31</v>
      </c>
      <c r="AJ1262" t="s">
        <v>31</v>
      </c>
      <c r="AK1262" t="s">
        <v>31</v>
      </c>
      <c r="AL1262" t="s">
        <v>31</v>
      </c>
      <c r="AM1262" t="s">
        <v>31</v>
      </c>
      <c r="AN1262" t="s">
        <v>31</v>
      </c>
      <c r="AO1262" t="s">
        <v>31</v>
      </c>
      <c r="AP1262" t="s">
        <v>31</v>
      </c>
      <c r="AQ1262" t="s">
        <v>31</v>
      </c>
      <c r="AR1262" t="s">
        <v>31</v>
      </c>
      <c r="AS1262" t="s">
        <v>31</v>
      </c>
      <c r="AT1262" t="s">
        <v>31</v>
      </c>
      <c r="AU1262" t="s">
        <v>31</v>
      </c>
      <c r="AV1262" t="s">
        <v>31</v>
      </c>
      <c r="AW1262" t="s">
        <v>31</v>
      </c>
      <c r="AX1262" t="s">
        <v>31</v>
      </c>
      <c r="AY1262" t="s">
        <v>31</v>
      </c>
      <c r="AZ1262" t="s">
        <v>31</v>
      </c>
      <c r="BA1262" t="s">
        <v>31</v>
      </c>
      <c r="BB1262" t="s">
        <v>31</v>
      </c>
      <c r="BC1262" s="189" t="e">
        <f t="shared" ca="1" si="313"/>
        <v>#N/A</v>
      </c>
      <c r="BD1262" s="189">
        <f t="shared" si="314"/>
        <v>100000</v>
      </c>
      <c r="BE1262" s="189" t="e">
        <f t="shared" ca="1" si="315"/>
        <v>#N/A</v>
      </c>
      <c r="BF1262" s="190" t="e">
        <f t="shared" ca="1" si="316"/>
        <v>#N/A</v>
      </c>
      <c r="BG1262" s="189">
        <f t="shared" si="317"/>
        <v>100000</v>
      </c>
      <c r="BH1262" s="191" t="e">
        <f t="shared" ca="1" si="318"/>
        <v>#N/A</v>
      </c>
      <c r="BI1262" s="189">
        <f t="shared" si="319"/>
        <v>0</v>
      </c>
    </row>
    <row r="1263" spans="2:61" hidden="1">
      <c r="B1263" t="s">
        <v>286</v>
      </c>
      <c r="C1263" t="s">
        <v>232</v>
      </c>
      <c r="D1263" t="s">
        <v>161</v>
      </c>
      <c r="E1263">
        <v>6136</v>
      </c>
      <c r="G1263" s="17"/>
      <c r="H1263">
        <v>6136</v>
      </c>
      <c r="I1263" t="str">
        <f t="shared" si="312"/>
        <v>NA</v>
      </c>
      <c r="J1263" t="str">
        <f t="shared" si="305"/>
        <v>NA</v>
      </c>
      <c r="L1263">
        <v>-3470</v>
      </c>
      <c r="M1263">
        <v>-3470</v>
      </c>
      <c r="N1263">
        <v>-3470</v>
      </c>
      <c r="O1263" t="s">
        <v>164</v>
      </c>
      <c r="P1263" t="s">
        <v>164</v>
      </c>
      <c r="Q1263" s="278">
        <f t="shared" si="306"/>
        <v>0</v>
      </c>
      <c r="R1263">
        <f t="shared" si="307"/>
        <v>0</v>
      </c>
      <c r="S1263" s="135" t="str">
        <f t="shared" si="308"/>
        <v>NA</v>
      </c>
      <c r="T1263" s="135" t="str">
        <f t="shared" si="309"/>
        <v>NA</v>
      </c>
      <c r="U1263" t="str">
        <f t="shared" si="311"/>
        <v>NA</v>
      </c>
      <c r="V1263">
        <f t="shared" si="304"/>
        <v>0</v>
      </c>
      <c r="W1263" s="66">
        <f t="shared" si="310"/>
        <v>0</v>
      </c>
      <c r="X1263" t="s">
        <v>31</v>
      </c>
      <c r="Y1263" t="s">
        <v>31</v>
      </c>
      <c r="Z1263" t="s">
        <v>31</v>
      </c>
      <c r="AA1263" t="s">
        <v>31</v>
      </c>
      <c r="AB1263" t="s">
        <v>31</v>
      </c>
      <c r="AC1263" t="s">
        <v>31</v>
      </c>
      <c r="AD1263" t="s">
        <v>31</v>
      </c>
      <c r="AE1263" t="s">
        <v>31</v>
      </c>
      <c r="AF1263" t="s">
        <v>31</v>
      </c>
      <c r="AG1263" t="s">
        <v>31</v>
      </c>
      <c r="AH1263" t="s">
        <v>31</v>
      </c>
      <c r="AI1263" t="s">
        <v>31</v>
      </c>
      <c r="AJ1263" t="s">
        <v>31</v>
      </c>
      <c r="AK1263" t="s">
        <v>31</v>
      </c>
      <c r="AL1263" t="s">
        <v>31</v>
      </c>
      <c r="AM1263" t="s">
        <v>31</v>
      </c>
      <c r="AN1263" t="s">
        <v>31</v>
      </c>
      <c r="AO1263" t="s">
        <v>31</v>
      </c>
      <c r="AP1263" t="s">
        <v>31</v>
      </c>
      <c r="AQ1263" t="s">
        <v>31</v>
      </c>
      <c r="AR1263" t="s">
        <v>31</v>
      </c>
      <c r="AS1263" t="s">
        <v>31</v>
      </c>
      <c r="AT1263" t="s">
        <v>31</v>
      </c>
      <c r="AU1263" t="s">
        <v>31</v>
      </c>
      <c r="AV1263" t="s">
        <v>31</v>
      </c>
      <c r="AW1263" t="s">
        <v>31</v>
      </c>
      <c r="AX1263" t="s">
        <v>31</v>
      </c>
      <c r="AY1263" t="s">
        <v>31</v>
      </c>
      <c r="AZ1263" t="s">
        <v>31</v>
      </c>
      <c r="BA1263" t="s">
        <v>31</v>
      </c>
      <c r="BB1263" t="s">
        <v>31</v>
      </c>
      <c r="BC1263" s="189" t="e">
        <f t="shared" ca="1" si="313"/>
        <v>#N/A</v>
      </c>
      <c r="BD1263" s="189">
        <f t="shared" si="314"/>
        <v>100000</v>
      </c>
      <c r="BE1263" s="189" t="e">
        <f t="shared" ca="1" si="315"/>
        <v>#N/A</v>
      </c>
      <c r="BF1263" s="190" t="e">
        <f t="shared" ca="1" si="316"/>
        <v>#N/A</v>
      </c>
      <c r="BG1263" s="189">
        <f t="shared" si="317"/>
        <v>100000</v>
      </c>
      <c r="BH1263" s="191" t="e">
        <f t="shared" ca="1" si="318"/>
        <v>#N/A</v>
      </c>
      <c r="BI1263" s="189">
        <f t="shared" si="319"/>
        <v>0</v>
      </c>
    </row>
    <row r="1264" spans="2:61" hidden="1">
      <c r="B1264" t="s">
        <v>286</v>
      </c>
      <c r="C1264" t="s">
        <v>232</v>
      </c>
      <c r="D1264" t="s">
        <v>162</v>
      </c>
      <c r="E1264">
        <v>6136</v>
      </c>
      <c r="G1264" s="17"/>
      <c r="H1264">
        <v>6136</v>
      </c>
      <c r="I1264" t="str">
        <f t="shared" si="312"/>
        <v>NA</v>
      </c>
      <c r="J1264" t="str">
        <f t="shared" si="305"/>
        <v>NA</v>
      </c>
      <c r="L1264">
        <v>-3470</v>
      </c>
      <c r="M1264">
        <v>-3470</v>
      </c>
      <c r="N1264">
        <v>-3470</v>
      </c>
      <c r="O1264" t="s">
        <v>164</v>
      </c>
      <c r="P1264" t="s">
        <v>164</v>
      </c>
      <c r="Q1264" s="278">
        <f t="shared" si="306"/>
        <v>0</v>
      </c>
      <c r="R1264">
        <f t="shared" si="307"/>
        <v>0</v>
      </c>
      <c r="S1264" s="135" t="str">
        <f t="shared" si="308"/>
        <v>NA</v>
      </c>
      <c r="T1264" s="135" t="str">
        <f t="shared" si="309"/>
        <v>NA</v>
      </c>
      <c r="U1264" t="str">
        <f t="shared" si="311"/>
        <v>NA</v>
      </c>
      <c r="V1264">
        <f t="shared" ref="V1264:V1327" si="320">IF(N1264&lt;0,0,IF(M1264=L1264,N1264,N1264-(L1264-M1264)))</f>
        <v>0</v>
      </c>
      <c r="W1264" s="66">
        <f t="shared" si="310"/>
        <v>0</v>
      </c>
      <c r="X1264" t="s">
        <v>31</v>
      </c>
      <c r="Y1264" t="s">
        <v>31</v>
      </c>
      <c r="Z1264" t="s">
        <v>31</v>
      </c>
      <c r="AA1264" t="s">
        <v>31</v>
      </c>
      <c r="AB1264" t="s">
        <v>31</v>
      </c>
      <c r="AC1264" t="s">
        <v>31</v>
      </c>
      <c r="AD1264" t="s">
        <v>31</v>
      </c>
      <c r="AE1264" t="s">
        <v>31</v>
      </c>
      <c r="AF1264" t="s">
        <v>31</v>
      </c>
      <c r="AG1264" t="s">
        <v>31</v>
      </c>
      <c r="AH1264" t="s">
        <v>31</v>
      </c>
      <c r="AI1264" t="s">
        <v>31</v>
      </c>
      <c r="AJ1264" t="s">
        <v>31</v>
      </c>
      <c r="AK1264" t="s">
        <v>31</v>
      </c>
      <c r="AL1264" t="s">
        <v>31</v>
      </c>
      <c r="AM1264" t="s">
        <v>31</v>
      </c>
      <c r="AN1264" t="s">
        <v>31</v>
      </c>
      <c r="AO1264" t="s">
        <v>31</v>
      </c>
      <c r="AP1264" t="s">
        <v>31</v>
      </c>
      <c r="AQ1264" t="s">
        <v>31</v>
      </c>
      <c r="AR1264" t="s">
        <v>31</v>
      </c>
      <c r="AS1264" t="s">
        <v>31</v>
      </c>
      <c r="AT1264" t="s">
        <v>31</v>
      </c>
      <c r="AU1264" t="s">
        <v>31</v>
      </c>
      <c r="AV1264" t="s">
        <v>31</v>
      </c>
      <c r="AW1264" t="s">
        <v>31</v>
      </c>
      <c r="AX1264" t="s">
        <v>31</v>
      </c>
      <c r="AY1264" t="s">
        <v>31</v>
      </c>
      <c r="AZ1264" t="s">
        <v>31</v>
      </c>
      <c r="BA1264" t="s">
        <v>31</v>
      </c>
      <c r="BB1264" t="s">
        <v>31</v>
      </c>
      <c r="BC1264" s="189" t="e">
        <f t="shared" ca="1" si="313"/>
        <v>#N/A</v>
      </c>
      <c r="BD1264" s="189">
        <f t="shared" si="314"/>
        <v>100000</v>
      </c>
      <c r="BE1264" s="189" t="e">
        <f t="shared" ca="1" si="315"/>
        <v>#N/A</v>
      </c>
      <c r="BF1264" s="190" t="e">
        <f t="shared" ca="1" si="316"/>
        <v>#N/A</v>
      </c>
      <c r="BG1264" s="189">
        <f t="shared" si="317"/>
        <v>100000</v>
      </c>
      <c r="BH1264" s="191" t="e">
        <f t="shared" ca="1" si="318"/>
        <v>#N/A</v>
      </c>
      <c r="BI1264" s="189">
        <f t="shared" si="319"/>
        <v>0</v>
      </c>
    </row>
    <row r="1265" spans="2:61" hidden="1">
      <c r="B1265" t="s">
        <v>286</v>
      </c>
      <c r="C1265" t="s">
        <v>232</v>
      </c>
      <c r="D1265" t="s">
        <v>163</v>
      </c>
      <c r="E1265">
        <v>6136</v>
      </c>
      <c r="G1265" s="17"/>
      <c r="H1265">
        <v>6136</v>
      </c>
      <c r="I1265" t="str">
        <f t="shared" si="312"/>
        <v>NA</v>
      </c>
      <c r="J1265" t="str">
        <f t="shared" ref="J1265:J1328" si="321">IF(ISNUMBER(H1265),"NA",0)</f>
        <v>NA</v>
      </c>
      <c r="L1265">
        <v>-4537</v>
      </c>
      <c r="M1265">
        <v>-4537</v>
      </c>
      <c r="N1265">
        <v>-4537</v>
      </c>
      <c r="O1265" t="s">
        <v>164</v>
      </c>
      <c r="P1265" t="s">
        <v>164</v>
      </c>
      <c r="Q1265" s="278">
        <f t="shared" ref="Q1265:Q1328" si="322">IFERROR(L1265-M1265,0)</f>
        <v>0</v>
      </c>
      <c r="R1265">
        <f t="shared" ref="R1265:R1328" si="323">IF(AND(ISNUMBER(E1265),ISNUMBER(H1265),ISBLANK(F1265)),E1265-H1265,"NA")</f>
        <v>0</v>
      </c>
      <c r="S1265" s="135" t="str">
        <f t="shared" ref="S1265:S1328" si="324">IF(AND(ISNUMBER(F1265),ISNUMBER(I1265),ISBLANK(E1265)),F1265-I1265,"NA")</f>
        <v>NA</v>
      </c>
      <c r="T1265" s="135" t="str">
        <f t="shared" ref="T1265:T1328" si="325">IF(AND(ISNUMBER(G1265),ISNUMBER(J1265),ISBLANK(E1265)),G1265-J1265,"NA")</f>
        <v>NA</v>
      </c>
      <c r="U1265" t="str">
        <f t="shared" si="311"/>
        <v>NA</v>
      </c>
      <c r="V1265">
        <f t="shared" si="320"/>
        <v>0</v>
      </c>
      <c r="W1265" s="66">
        <f t="shared" si="310"/>
        <v>0</v>
      </c>
      <c r="X1265" t="s">
        <v>31</v>
      </c>
      <c r="Y1265" t="s">
        <v>31</v>
      </c>
      <c r="Z1265" t="s">
        <v>31</v>
      </c>
      <c r="AA1265" t="s">
        <v>31</v>
      </c>
      <c r="AB1265" t="s">
        <v>31</v>
      </c>
      <c r="AC1265" t="s">
        <v>31</v>
      </c>
      <c r="AD1265" t="s">
        <v>31</v>
      </c>
      <c r="AE1265" t="s">
        <v>31</v>
      </c>
      <c r="AF1265" t="s">
        <v>31</v>
      </c>
      <c r="AG1265" t="s">
        <v>31</v>
      </c>
      <c r="AH1265" t="s">
        <v>31</v>
      </c>
      <c r="AI1265" t="s">
        <v>31</v>
      </c>
      <c r="AJ1265" t="s">
        <v>31</v>
      </c>
      <c r="AK1265" t="s">
        <v>31</v>
      </c>
      <c r="AL1265" t="s">
        <v>31</v>
      </c>
      <c r="AM1265" t="s">
        <v>31</v>
      </c>
      <c r="AN1265" t="s">
        <v>31</v>
      </c>
      <c r="AO1265" t="s">
        <v>31</v>
      </c>
      <c r="AP1265" t="s">
        <v>31</v>
      </c>
      <c r="AQ1265" t="s">
        <v>31</v>
      </c>
      <c r="AR1265" t="s">
        <v>31</v>
      </c>
      <c r="AS1265" t="s">
        <v>31</v>
      </c>
      <c r="AT1265" t="s">
        <v>31</v>
      </c>
      <c r="AU1265" t="s">
        <v>31</v>
      </c>
      <c r="AV1265" t="s">
        <v>31</v>
      </c>
      <c r="AW1265" t="s">
        <v>31</v>
      </c>
      <c r="AX1265" t="s">
        <v>31</v>
      </c>
      <c r="AY1265" t="s">
        <v>31</v>
      </c>
      <c r="AZ1265" t="s">
        <v>31</v>
      </c>
      <c r="BA1265" t="s">
        <v>31</v>
      </c>
      <c r="BB1265" t="s">
        <v>31</v>
      </c>
      <c r="BC1265" s="189" t="e">
        <f t="shared" ca="1" si="313"/>
        <v>#N/A</v>
      </c>
      <c r="BD1265" s="189">
        <f t="shared" si="314"/>
        <v>100000</v>
      </c>
      <c r="BE1265" s="189" t="e">
        <f t="shared" ca="1" si="315"/>
        <v>#N/A</v>
      </c>
      <c r="BF1265" s="190" t="e">
        <f t="shared" ca="1" si="316"/>
        <v>#N/A</v>
      </c>
      <c r="BG1265" s="189">
        <f t="shared" si="317"/>
        <v>100000</v>
      </c>
      <c r="BH1265" s="191" t="e">
        <f t="shared" ca="1" si="318"/>
        <v>#N/A</v>
      </c>
      <c r="BI1265" s="189">
        <f t="shared" si="319"/>
        <v>0</v>
      </c>
    </row>
    <row r="1266" spans="2:61" hidden="1">
      <c r="B1266" t="s">
        <v>286</v>
      </c>
      <c r="C1266" t="s">
        <v>232</v>
      </c>
      <c r="D1266" t="s">
        <v>165</v>
      </c>
      <c r="E1266">
        <v>6136</v>
      </c>
      <c r="G1266" s="17"/>
      <c r="H1266">
        <v>6136</v>
      </c>
      <c r="I1266" t="str">
        <f t="shared" si="312"/>
        <v>NA</v>
      </c>
      <c r="J1266" t="str">
        <f t="shared" si="321"/>
        <v>NA</v>
      </c>
      <c r="L1266">
        <v>-4537</v>
      </c>
      <c r="M1266">
        <v>-4537</v>
      </c>
      <c r="N1266">
        <v>-4537</v>
      </c>
      <c r="O1266" t="s">
        <v>164</v>
      </c>
      <c r="P1266" t="s">
        <v>164</v>
      </c>
      <c r="Q1266" s="278">
        <f t="shared" si="322"/>
        <v>0</v>
      </c>
      <c r="R1266">
        <f t="shared" si="323"/>
        <v>0</v>
      </c>
      <c r="S1266" s="135" t="str">
        <f t="shared" si="324"/>
        <v>NA</v>
      </c>
      <c r="T1266" s="135" t="str">
        <f t="shared" si="325"/>
        <v>NA</v>
      </c>
      <c r="U1266" t="str">
        <f t="shared" si="311"/>
        <v>NA</v>
      </c>
      <c r="V1266">
        <f t="shared" si="320"/>
        <v>0</v>
      </c>
      <c r="W1266" s="66">
        <f t="shared" si="310"/>
        <v>0</v>
      </c>
      <c r="X1266" t="s">
        <v>31</v>
      </c>
      <c r="Y1266" t="s">
        <v>31</v>
      </c>
      <c r="Z1266" t="s">
        <v>31</v>
      </c>
      <c r="AA1266" t="s">
        <v>31</v>
      </c>
      <c r="AB1266" t="s">
        <v>31</v>
      </c>
      <c r="AC1266" t="s">
        <v>31</v>
      </c>
      <c r="AD1266" t="s">
        <v>31</v>
      </c>
      <c r="AE1266" t="s">
        <v>31</v>
      </c>
      <c r="AF1266" t="s">
        <v>31</v>
      </c>
      <c r="AG1266" t="s">
        <v>31</v>
      </c>
      <c r="AH1266" t="s">
        <v>31</v>
      </c>
      <c r="AI1266" t="s">
        <v>31</v>
      </c>
      <c r="AJ1266" t="s">
        <v>31</v>
      </c>
      <c r="AK1266" t="s">
        <v>31</v>
      </c>
      <c r="AL1266" t="s">
        <v>31</v>
      </c>
      <c r="AM1266" t="s">
        <v>31</v>
      </c>
      <c r="AN1266" t="s">
        <v>31</v>
      </c>
      <c r="AO1266" t="s">
        <v>31</v>
      </c>
      <c r="AP1266" t="s">
        <v>31</v>
      </c>
      <c r="AQ1266" t="s">
        <v>31</v>
      </c>
      <c r="AR1266" t="s">
        <v>31</v>
      </c>
      <c r="AS1266" t="s">
        <v>31</v>
      </c>
      <c r="AT1266" t="s">
        <v>31</v>
      </c>
      <c r="AU1266" t="s">
        <v>31</v>
      </c>
      <c r="AV1266" t="s">
        <v>31</v>
      </c>
      <c r="AW1266" t="s">
        <v>31</v>
      </c>
      <c r="AX1266" t="s">
        <v>31</v>
      </c>
      <c r="AY1266" t="s">
        <v>31</v>
      </c>
      <c r="AZ1266" t="s">
        <v>31</v>
      </c>
      <c r="BA1266" t="s">
        <v>31</v>
      </c>
      <c r="BB1266" t="s">
        <v>31</v>
      </c>
      <c r="BC1266" s="189" t="e">
        <f t="shared" ca="1" si="313"/>
        <v>#N/A</v>
      </c>
      <c r="BD1266" s="189">
        <f t="shared" si="314"/>
        <v>100000</v>
      </c>
      <c r="BE1266" s="189" t="e">
        <f t="shared" ca="1" si="315"/>
        <v>#N/A</v>
      </c>
      <c r="BF1266" s="190" t="e">
        <f t="shared" ca="1" si="316"/>
        <v>#N/A</v>
      </c>
      <c r="BG1266" s="189">
        <f t="shared" si="317"/>
        <v>100000</v>
      </c>
      <c r="BH1266" s="191" t="e">
        <f t="shared" ca="1" si="318"/>
        <v>#N/A</v>
      </c>
      <c r="BI1266" s="189">
        <f t="shared" si="319"/>
        <v>0</v>
      </c>
    </row>
    <row r="1267" spans="2:61" hidden="1">
      <c r="B1267" t="s">
        <v>286</v>
      </c>
      <c r="C1267" t="s">
        <v>232</v>
      </c>
      <c r="D1267" t="s">
        <v>166</v>
      </c>
      <c r="E1267">
        <v>6136</v>
      </c>
      <c r="G1267" s="17"/>
      <c r="H1267">
        <v>6136</v>
      </c>
      <c r="I1267" t="str">
        <f t="shared" si="312"/>
        <v>NA</v>
      </c>
      <c r="J1267" t="str">
        <f t="shared" si="321"/>
        <v>NA</v>
      </c>
      <c r="L1267">
        <v>-4537</v>
      </c>
      <c r="M1267">
        <v>-4537</v>
      </c>
      <c r="N1267">
        <v>-4537</v>
      </c>
      <c r="O1267" t="s">
        <v>164</v>
      </c>
      <c r="P1267" t="s">
        <v>164</v>
      </c>
      <c r="Q1267" s="278">
        <f t="shared" si="322"/>
        <v>0</v>
      </c>
      <c r="R1267">
        <f t="shared" si="323"/>
        <v>0</v>
      </c>
      <c r="S1267" s="135" t="str">
        <f t="shared" si="324"/>
        <v>NA</v>
      </c>
      <c r="T1267" s="135" t="str">
        <f t="shared" si="325"/>
        <v>NA</v>
      </c>
      <c r="U1267" t="str">
        <f t="shared" si="311"/>
        <v>NA</v>
      </c>
      <c r="V1267">
        <f t="shared" si="320"/>
        <v>0</v>
      </c>
      <c r="W1267" s="66">
        <f t="shared" si="310"/>
        <v>0</v>
      </c>
      <c r="X1267" t="s">
        <v>31</v>
      </c>
      <c r="Y1267" t="s">
        <v>31</v>
      </c>
      <c r="Z1267" t="s">
        <v>31</v>
      </c>
      <c r="AA1267" t="s">
        <v>31</v>
      </c>
      <c r="AB1267" t="s">
        <v>31</v>
      </c>
      <c r="AC1267" t="s">
        <v>31</v>
      </c>
      <c r="AD1267" t="s">
        <v>31</v>
      </c>
      <c r="AE1267" t="s">
        <v>31</v>
      </c>
      <c r="AF1267" t="s">
        <v>31</v>
      </c>
      <c r="AG1267" t="s">
        <v>31</v>
      </c>
      <c r="AH1267" t="s">
        <v>31</v>
      </c>
      <c r="AI1267" t="s">
        <v>31</v>
      </c>
      <c r="AJ1267" t="s">
        <v>31</v>
      </c>
      <c r="AK1267" t="s">
        <v>31</v>
      </c>
      <c r="AL1267" t="s">
        <v>31</v>
      </c>
      <c r="AM1267" t="s">
        <v>31</v>
      </c>
      <c r="AN1267" t="s">
        <v>31</v>
      </c>
      <c r="AO1267" t="s">
        <v>31</v>
      </c>
      <c r="AP1267" t="s">
        <v>31</v>
      </c>
      <c r="AQ1267" t="s">
        <v>31</v>
      </c>
      <c r="AR1267" t="s">
        <v>31</v>
      </c>
      <c r="AS1267" t="s">
        <v>31</v>
      </c>
      <c r="AT1267" t="s">
        <v>31</v>
      </c>
      <c r="AU1267" t="s">
        <v>31</v>
      </c>
      <c r="AV1267" t="s">
        <v>31</v>
      </c>
      <c r="AW1267" t="s">
        <v>31</v>
      </c>
      <c r="AX1267" t="s">
        <v>31</v>
      </c>
      <c r="AY1267" t="s">
        <v>31</v>
      </c>
      <c r="AZ1267" t="s">
        <v>31</v>
      </c>
      <c r="BA1267" t="s">
        <v>31</v>
      </c>
      <c r="BB1267" t="s">
        <v>31</v>
      </c>
      <c r="BC1267" s="189" t="e">
        <f t="shared" ca="1" si="313"/>
        <v>#N/A</v>
      </c>
      <c r="BD1267" s="189">
        <f t="shared" si="314"/>
        <v>100000</v>
      </c>
      <c r="BE1267" s="189" t="e">
        <f t="shared" ca="1" si="315"/>
        <v>#N/A</v>
      </c>
      <c r="BF1267" s="190" t="e">
        <f t="shared" ca="1" si="316"/>
        <v>#N/A</v>
      </c>
      <c r="BG1267" s="189">
        <f t="shared" si="317"/>
        <v>100000</v>
      </c>
      <c r="BH1267" s="191" t="e">
        <f t="shared" ca="1" si="318"/>
        <v>#N/A</v>
      </c>
      <c r="BI1267" s="189">
        <f t="shared" si="319"/>
        <v>0</v>
      </c>
    </row>
    <row r="1268" spans="2:61" hidden="1">
      <c r="B1268" t="s">
        <v>286</v>
      </c>
      <c r="C1268" t="s">
        <v>232</v>
      </c>
      <c r="D1268" t="s">
        <v>29</v>
      </c>
      <c r="E1268">
        <v>6136</v>
      </c>
      <c r="G1268" s="17"/>
      <c r="H1268">
        <v>6136</v>
      </c>
      <c r="I1268" t="str">
        <f t="shared" si="312"/>
        <v>NA</v>
      </c>
      <c r="J1268" t="str">
        <f t="shared" si="321"/>
        <v>NA</v>
      </c>
      <c r="L1268">
        <v>-4410</v>
      </c>
      <c r="M1268">
        <v>-4410</v>
      </c>
      <c r="N1268">
        <v>-4410</v>
      </c>
      <c r="O1268" t="s">
        <v>164</v>
      </c>
      <c r="P1268" t="s">
        <v>164</v>
      </c>
      <c r="Q1268" s="278">
        <f t="shared" si="322"/>
        <v>0</v>
      </c>
      <c r="R1268">
        <f t="shared" si="323"/>
        <v>0</v>
      </c>
      <c r="S1268" s="135" t="str">
        <f t="shared" si="324"/>
        <v>NA</v>
      </c>
      <c r="T1268" s="135" t="str">
        <f t="shared" si="325"/>
        <v>NA</v>
      </c>
      <c r="U1268" t="str">
        <f t="shared" si="311"/>
        <v>NA</v>
      </c>
      <c r="V1268">
        <f t="shared" si="320"/>
        <v>0</v>
      </c>
      <c r="W1268" s="66">
        <f t="shared" si="310"/>
        <v>0</v>
      </c>
      <c r="X1268" t="s">
        <v>31</v>
      </c>
      <c r="Y1268" t="s">
        <v>31</v>
      </c>
      <c r="Z1268" t="s">
        <v>31</v>
      </c>
      <c r="AA1268" t="s">
        <v>31</v>
      </c>
      <c r="AB1268" t="s">
        <v>31</v>
      </c>
      <c r="AC1268" t="s">
        <v>31</v>
      </c>
      <c r="AD1268" t="s">
        <v>31</v>
      </c>
      <c r="AE1268" t="s">
        <v>31</v>
      </c>
      <c r="AF1268" t="s">
        <v>31</v>
      </c>
      <c r="AG1268" t="s">
        <v>31</v>
      </c>
      <c r="AH1268" t="s">
        <v>31</v>
      </c>
      <c r="AI1268" t="s">
        <v>31</v>
      </c>
      <c r="AJ1268" t="s">
        <v>31</v>
      </c>
      <c r="AK1268" t="s">
        <v>31</v>
      </c>
      <c r="AL1268" t="s">
        <v>31</v>
      </c>
      <c r="AM1268" t="s">
        <v>31</v>
      </c>
      <c r="AN1268" t="s">
        <v>31</v>
      </c>
      <c r="AO1268" t="s">
        <v>31</v>
      </c>
      <c r="AP1268" t="s">
        <v>31</v>
      </c>
      <c r="AQ1268" t="s">
        <v>31</v>
      </c>
      <c r="AR1268" t="s">
        <v>31</v>
      </c>
      <c r="AS1268" t="s">
        <v>31</v>
      </c>
      <c r="AT1268" t="s">
        <v>31</v>
      </c>
      <c r="AU1268" t="s">
        <v>31</v>
      </c>
      <c r="AV1268" t="s">
        <v>31</v>
      </c>
      <c r="AW1268" t="s">
        <v>31</v>
      </c>
      <c r="AX1268" t="s">
        <v>31</v>
      </c>
      <c r="AY1268" t="s">
        <v>31</v>
      </c>
      <c r="AZ1268" t="s">
        <v>31</v>
      </c>
      <c r="BA1268" t="s">
        <v>31</v>
      </c>
      <c r="BB1268" t="s">
        <v>31</v>
      </c>
      <c r="BC1268" s="189" t="e">
        <f t="shared" ca="1" si="313"/>
        <v>#N/A</v>
      </c>
      <c r="BD1268" s="189">
        <f t="shared" si="314"/>
        <v>100000</v>
      </c>
      <c r="BE1268" s="189" t="e">
        <f t="shared" ca="1" si="315"/>
        <v>#N/A</v>
      </c>
      <c r="BF1268" s="190" t="e">
        <f t="shared" ca="1" si="316"/>
        <v>#N/A</v>
      </c>
      <c r="BG1268" s="189">
        <f t="shared" si="317"/>
        <v>100000</v>
      </c>
      <c r="BH1268" s="191" t="e">
        <f t="shared" ca="1" si="318"/>
        <v>#N/A</v>
      </c>
      <c r="BI1268" s="189">
        <f t="shared" si="319"/>
        <v>0</v>
      </c>
    </row>
    <row r="1269" spans="2:61" hidden="1">
      <c r="B1269" t="s">
        <v>286</v>
      </c>
      <c r="C1269" t="s">
        <v>232</v>
      </c>
      <c r="D1269" t="s">
        <v>32</v>
      </c>
      <c r="E1269">
        <v>6136</v>
      </c>
      <c r="G1269" s="17"/>
      <c r="H1269">
        <v>6136</v>
      </c>
      <c r="I1269" t="str">
        <f t="shared" si="312"/>
        <v>NA</v>
      </c>
      <c r="J1269" t="str">
        <f t="shared" si="321"/>
        <v>NA</v>
      </c>
      <c r="L1269">
        <v>-4410</v>
      </c>
      <c r="M1269">
        <v>-4410</v>
      </c>
      <c r="N1269">
        <v>-4410</v>
      </c>
      <c r="O1269" t="s">
        <v>164</v>
      </c>
      <c r="P1269" t="s">
        <v>164</v>
      </c>
      <c r="Q1269" s="278">
        <f t="shared" si="322"/>
        <v>0</v>
      </c>
      <c r="R1269">
        <f t="shared" si="323"/>
        <v>0</v>
      </c>
      <c r="S1269" s="135" t="str">
        <f t="shared" si="324"/>
        <v>NA</v>
      </c>
      <c r="T1269" s="135" t="str">
        <f t="shared" si="325"/>
        <v>NA</v>
      </c>
      <c r="U1269" t="str">
        <f t="shared" si="311"/>
        <v>NA</v>
      </c>
      <c r="V1269">
        <f t="shared" si="320"/>
        <v>0</v>
      </c>
      <c r="W1269" s="66">
        <f t="shared" si="310"/>
        <v>0</v>
      </c>
      <c r="X1269" t="s">
        <v>31</v>
      </c>
      <c r="Y1269" t="s">
        <v>31</v>
      </c>
      <c r="Z1269" t="s">
        <v>31</v>
      </c>
      <c r="AA1269" t="s">
        <v>31</v>
      </c>
      <c r="AB1269" t="s">
        <v>31</v>
      </c>
      <c r="AC1269" t="s">
        <v>31</v>
      </c>
      <c r="AD1269" t="s">
        <v>31</v>
      </c>
      <c r="AE1269" t="s">
        <v>31</v>
      </c>
      <c r="AF1269" t="s">
        <v>31</v>
      </c>
      <c r="AG1269" t="s">
        <v>31</v>
      </c>
      <c r="AH1269" t="s">
        <v>31</v>
      </c>
      <c r="AI1269" t="s">
        <v>31</v>
      </c>
      <c r="AJ1269" t="s">
        <v>31</v>
      </c>
      <c r="AK1269" t="s">
        <v>31</v>
      </c>
      <c r="AL1269" t="s">
        <v>31</v>
      </c>
      <c r="AM1269" t="s">
        <v>31</v>
      </c>
      <c r="AN1269" t="s">
        <v>31</v>
      </c>
      <c r="AO1269" t="s">
        <v>31</v>
      </c>
      <c r="AP1269" t="s">
        <v>31</v>
      </c>
      <c r="AQ1269" t="s">
        <v>31</v>
      </c>
      <c r="AR1269" t="s">
        <v>31</v>
      </c>
      <c r="AS1269" t="s">
        <v>31</v>
      </c>
      <c r="AT1269" t="s">
        <v>31</v>
      </c>
      <c r="AU1269" t="s">
        <v>31</v>
      </c>
      <c r="AV1269" t="s">
        <v>31</v>
      </c>
      <c r="AW1269" t="s">
        <v>31</v>
      </c>
      <c r="AX1269" t="s">
        <v>31</v>
      </c>
      <c r="AY1269" t="s">
        <v>31</v>
      </c>
      <c r="AZ1269" t="s">
        <v>31</v>
      </c>
      <c r="BA1269" t="s">
        <v>31</v>
      </c>
      <c r="BB1269" t="s">
        <v>31</v>
      </c>
      <c r="BC1269" s="189" t="e">
        <f t="shared" ca="1" si="313"/>
        <v>#N/A</v>
      </c>
      <c r="BD1269" s="189">
        <f t="shared" si="314"/>
        <v>100000</v>
      </c>
      <c r="BE1269" s="189" t="e">
        <f t="shared" ca="1" si="315"/>
        <v>#N/A</v>
      </c>
      <c r="BF1269" s="190" t="e">
        <f t="shared" ca="1" si="316"/>
        <v>#N/A</v>
      </c>
      <c r="BG1269" s="189">
        <f t="shared" si="317"/>
        <v>100000</v>
      </c>
      <c r="BH1269" s="191" t="e">
        <f t="shared" ca="1" si="318"/>
        <v>#N/A</v>
      </c>
      <c r="BI1269" s="189">
        <f t="shared" si="319"/>
        <v>0</v>
      </c>
    </row>
    <row r="1270" spans="2:61" hidden="1">
      <c r="B1270" t="s">
        <v>286</v>
      </c>
      <c r="C1270" t="s">
        <v>232</v>
      </c>
      <c r="D1270" t="s">
        <v>34</v>
      </c>
      <c r="E1270">
        <v>6136</v>
      </c>
      <c r="G1270" s="17"/>
      <c r="H1270">
        <v>6136</v>
      </c>
      <c r="I1270" t="str">
        <f t="shared" si="312"/>
        <v>NA</v>
      </c>
      <c r="J1270" t="str">
        <f t="shared" si="321"/>
        <v>NA</v>
      </c>
      <c r="L1270">
        <v>-4410</v>
      </c>
      <c r="M1270">
        <v>-4410</v>
      </c>
      <c r="N1270">
        <v>-4410</v>
      </c>
      <c r="O1270" t="s">
        <v>164</v>
      </c>
      <c r="P1270" t="s">
        <v>164</v>
      </c>
      <c r="Q1270" s="278">
        <f t="shared" si="322"/>
        <v>0</v>
      </c>
      <c r="R1270">
        <f t="shared" si="323"/>
        <v>0</v>
      </c>
      <c r="S1270" s="135" t="str">
        <f t="shared" si="324"/>
        <v>NA</v>
      </c>
      <c r="T1270" s="135" t="str">
        <f t="shared" si="325"/>
        <v>NA</v>
      </c>
      <c r="U1270" t="str">
        <f t="shared" si="311"/>
        <v>NA</v>
      </c>
      <c r="V1270">
        <f t="shared" si="320"/>
        <v>0</v>
      </c>
      <c r="W1270" s="66">
        <f t="shared" si="310"/>
        <v>0</v>
      </c>
      <c r="X1270" t="s">
        <v>31</v>
      </c>
      <c r="Y1270" t="s">
        <v>31</v>
      </c>
      <c r="Z1270" t="s">
        <v>31</v>
      </c>
      <c r="AA1270" t="s">
        <v>31</v>
      </c>
      <c r="AB1270" t="s">
        <v>31</v>
      </c>
      <c r="AC1270" t="s">
        <v>31</v>
      </c>
      <c r="AD1270" t="s">
        <v>31</v>
      </c>
      <c r="AE1270" t="s">
        <v>31</v>
      </c>
      <c r="AF1270" t="s">
        <v>31</v>
      </c>
      <c r="AG1270" t="s">
        <v>31</v>
      </c>
      <c r="AH1270" t="s">
        <v>31</v>
      </c>
      <c r="AI1270" t="s">
        <v>31</v>
      </c>
      <c r="AJ1270" t="s">
        <v>31</v>
      </c>
      <c r="AK1270" t="s">
        <v>31</v>
      </c>
      <c r="AL1270" t="s">
        <v>31</v>
      </c>
      <c r="AM1270" t="s">
        <v>31</v>
      </c>
      <c r="AN1270" t="s">
        <v>31</v>
      </c>
      <c r="AO1270" t="s">
        <v>31</v>
      </c>
      <c r="AP1270" t="s">
        <v>31</v>
      </c>
      <c r="AQ1270" t="s">
        <v>31</v>
      </c>
      <c r="AR1270" t="s">
        <v>31</v>
      </c>
      <c r="AS1270" t="s">
        <v>31</v>
      </c>
      <c r="AT1270" t="s">
        <v>31</v>
      </c>
      <c r="AU1270" t="s">
        <v>31</v>
      </c>
      <c r="AV1270" t="s">
        <v>31</v>
      </c>
      <c r="AW1270" t="s">
        <v>31</v>
      </c>
      <c r="AX1270" t="s">
        <v>31</v>
      </c>
      <c r="AY1270" t="s">
        <v>31</v>
      </c>
      <c r="AZ1270" t="s">
        <v>31</v>
      </c>
      <c r="BA1270" t="s">
        <v>31</v>
      </c>
      <c r="BB1270" t="s">
        <v>31</v>
      </c>
      <c r="BC1270" s="189" t="e">
        <f t="shared" ca="1" si="313"/>
        <v>#N/A</v>
      </c>
      <c r="BD1270" s="189">
        <f t="shared" si="314"/>
        <v>100000</v>
      </c>
      <c r="BE1270" s="189" t="e">
        <f t="shared" ca="1" si="315"/>
        <v>#N/A</v>
      </c>
      <c r="BF1270" s="190" t="e">
        <f t="shared" ca="1" si="316"/>
        <v>#N/A</v>
      </c>
      <c r="BG1270" s="189">
        <f t="shared" si="317"/>
        <v>100000</v>
      </c>
      <c r="BH1270" s="191" t="e">
        <f t="shared" ca="1" si="318"/>
        <v>#N/A</v>
      </c>
      <c r="BI1270" s="189">
        <f t="shared" si="319"/>
        <v>0</v>
      </c>
    </row>
    <row r="1271" spans="2:61" hidden="1">
      <c r="B1271" t="s">
        <v>286</v>
      </c>
      <c r="C1271" t="s">
        <v>232</v>
      </c>
      <c r="D1271" t="s">
        <v>35</v>
      </c>
      <c r="E1271">
        <v>6136</v>
      </c>
      <c r="G1271" s="17"/>
      <c r="H1271">
        <v>6136</v>
      </c>
      <c r="I1271" t="str">
        <f t="shared" si="312"/>
        <v>NA</v>
      </c>
      <c r="J1271" t="str">
        <f t="shared" si="321"/>
        <v>NA</v>
      </c>
      <c r="L1271">
        <v>-3760</v>
      </c>
      <c r="M1271">
        <v>-3760</v>
      </c>
      <c r="N1271">
        <v>-3760</v>
      </c>
      <c r="O1271" t="s">
        <v>164</v>
      </c>
      <c r="P1271" t="s">
        <v>164</v>
      </c>
      <c r="Q1271" s="278">
        <f t="shared" si="322"/>
        <v>0</v>
      </c>
      <c r="R1271">
        <f t="shared" si="323"/>
        <v>0</v>
      </c>
      <c r="S1271" s="135" t="str">
        <f t="shared" si="324"/>
        <v>NA</v>
      </c>
      <c r="T1271" s="135" t="str">
        <f t="shared" si="325"/>
        <v>NA</v>
      </c>
      <c r="U1271" t="str">
        <f t="shared" si="311"/>
        <v>NA</v>
      </c>
      <c r="V1271">
        <f t="shared" si="320"/>
        <v>0</v>
      </c>
      <c r="W1271" s="66">
        <f t="shared" si="310"/>
        <v>0</v>
      </c>
      <c r="X1271" t="s">
        <v>31</v>
      </c>
      <c r="Y1271" t="s">
        <v>31</v>
      </c>
      <c r="Z1271" t="s">
        <v>31</v>
      </c>
      <c r="AA1271" t="s">
        <v>31</v>
      </c>
      <c r="AB1271" t="s">
        <v>31</v>
      </c>
      <c r="AC1271" t="s">
        <v>31</v>
      </c>
      <c r="AD1271" t="s">
        <v>31</v>
      </c>
      <c r="AE1271" t="s">
        <v>31</v>
      </c>
      <c r="AF1271" t="s">
        <v>31</v>
      </c>
      <c r="AG1271" t="s">
        <v>31</v>
      </c>
      <c r="AH1271" t="s">
        <v>31</v>
      </c>
      <c r="AI1271" t="s">
        <v>31</v>
      </c>
      <c r="AJ1271" t="s">
        <v>31</v>
      </c>
      <c r="AK1271" t="s">
        <v>31</v>
      </c>
      <c r="AL1271" t="s">
        <v>31</v>
      </c>
      <c r="AM1271" t="s">
        <v>31</v>
      </c>
      <c r="AN1271" t="s">
        <v>31</v>
      </c>
      <c r="AO1271" t="s">
        <v>31</v>
      </c>
      <c r="AP1271" t="s">
        <v>31</v>
      </c>
      <c r="AQ1271" t="s">
        <v>31</v>
      </c>
      <c r="AR1271" t="s">
        <v>31</v>
      </c>
      <c r="AS1271" t="s">
        <v>31</v>
      </c>
      <c r="AT1271" t="s">
        <v>31</v>
      </c>
      <c r="AU1271" t="s">
        <v>31</v>
      </c>
      <c r="AV1271" t="s">
        <v>31</v>
      </c>
      <c r="AW1271" t="s">
        <v>31</v>
      </c>
      <c r="AX1271" t="s">
        <v>31</v>
      </c>
      <c r="AY1271" t="s">
        <v>31</v>
      </c>
      <c r="AZ1271" t="s">
        <v>31</v>
      </c>
      <c r="BA1271" t="s">
        <v>31</v>
      </c>
      <c r="BB1271" t="s">
        <v>31</v>
      </c>
      <c r="BC1271" s="189" t="e">
        <f t="shared" ca="1" si="313"/>
        <v>#N/A</v>
      </c>
      <c r="BD1271" s="189">
        <f t="shared" si="314"/>
        <v>100000</v>
      </c>
      <c r="BE1271" s="189" t="e">
        <f t="shared" ca="1" si="315"/>
        <v>#N/A</v>
      </c>
      <c r="BF1271" s="190" t="e">
        <f t="shared" ca="1" si="316"/>
        <v>#N/A</v>
      </c>
      <c r="BG1271" s="189">
        <f t="shared" si="317"/>
        <v>100000</v>
      </c>
      <c r="BH1271" s="191" t="e">
        <f t="shared" ca="1" si="318"/>
        <v>#N/A</v>
      </c>
      <c r="BI1271" s="189">
        <f t="shared" si="319"/>
        <v>0</v>
      </c>
    </row>
    <row r="1272" spans="2:61" hidden="1">
      <c r="B1272" t="s">
        <v>286</v>
      </c>
      <c r="C1272" t="s">
        <v>232</v>
      </c>
      <c r="D1272" t="s">
        <v>37</v>
      </c>
      <c r="E1272">
        <v>6136</v>
      </c>
      <c r="G1272" s="17"/>
      <c r="H1272">
        <v>6136</v>
      </c>
      <c r="I1272" t="str">
        <f t="shared" si="312"/>
        <v>NA</v>
      </c>
      <c r="J1272" t="str">
        <f t="shared" si="321"/>
        <v>NA</v>
      </c>
      <c r="L1272">
        <v>-3760</v>
      </c>
      <c r="M1272">
        <v>-3760</v>
      </c>
      <c r="N1272">
        <v>-3760</v>
      </c>
      <c r="O1272" t="s">
        <v>164</v>
      </c>
      <c r="P1272" t="s">
        <v>164</v>
      </c>
      <c r="Q1272" s="278">
        <f t="shared" si="322"/>
        <v>0</v>
      </c>
      <c r="R1272">
        <f t="shared" si="323"/>
        <v>0</v>
      </c>
      <c r="S1272" s="135" t="str">
        <f t="shared" si="324"/>
        <v>NA</v>
      </c>
      <c r="T1272" s="135" t="str">
        <f t="shared" si="325"/>
        <v>NA</v>
      </c>
      <c r="U1272" t="str">
        <f t="shared" si="311"/>
        <v>NA</v>
      </c>
      <c r="V1272">
        <f t="shared" si="320"/>
        <v>0</v>
      </c>
      <c r="W1272" s="66">
        <f t="shared" si="310"/>
        <v>0</v>
      </c>
      <c r="X1272" t="s">
        <v>31</v>
      </c>
      <c r="Y1272" t="s">
        <v>31</v>
      </c>
      <c r="Z1272" t="s">
        <v>31</v>
      </c>
      <c r="AA1272" t="s">
        <v>31</v>
      </c>
      <c r="AB1272" t="s">
        <v>31</v>
      </c>
      <c r="AC1272" t="s">
        <v>31</v>
      </c>
      <c r="AD1272" t="s">
        <v>31</v>
      </c>
      <c r="AE1272" t="s">
        <v>31</v>
      </c>
      <c r="AF1272" t="s">
        <v>31</v>
      </c>
      <c r="AG1272" t="s">
        <v>31</v>
      </c>
      <c r="AH1272" t="s">
        <v>31</v>
      </c>
      <c r="AI1272" t="s">
        <v>31</v>
      </c>
      <c r="AJ1272" t="s">
        <v>31</v>
      </c>
      <c r="AK1272" t="s">
        <v>31</v>
      </c>
      <c r="AL1272" t="s">
        <v>31</v>
      </c>
      <c r="AM1272" t="s">
        <v>31</v>
      </c>
      <c r="AN1272" t="s">
        <v>31</v>
      </c>
      <c r="AO1272" t="s">
        <v>31</v>
      </c>
      <c r="AP1272" t="s">
        <v>31</v>
      </c>
      <c r="AQ1272" t="s">
        <v>31</v>
      </c>
      <c r="AR1272" t="s">
        <v>31</v>
      </c>
      <c r="AS1272" t="s">
        <v>31</v>
      </c>
      <c r="AT1272" t="s">
        <v>31</v>
      </c>
      <c r="AU1272" t="s">
        <v>31</v>
      </c>
      <c r="AV1272" t="s">
        <v>31</v>
      </c>
      <c r="AW1272" t="s">
        <v>31</v>
      </c>
      <c r="AX1272" t="s">
        <v>31</v>
      </c>
      <c r="AY1272" t="s">
        <v>31</v>
      </c>
      <c r="AZ1272" t="s">
        <v>31</v>
      </c>
      <c r="BA1272" t="s">
        <v>31</v>
      </c>
      <c r="BB1272" t="s">
        <v>31</v>
      </c>
      <c r="BC1272" s="189" t="e">
        <f t="shared" ca="1" si="313"/>
        <v>#N/A</v>
      </c>
      <c r="BD1272" s="189">
        <f t="shared" si="314"/>
        <v>100000</v>
      </c>
      <c r="BE1272" s="189" t="e">
        <f t="shared" ca="1" si="315"/>
        <v>#N/A</v>
      </c>
      <c r="BF1272" s="190" t="e">
        <f t="shared" ca="1" si="316"/>
        <v>#N/A</v>
      </c>
      <c r="BG1272" s="189">
        <f t="shared" si="317"/>
        <v>100000</v>
      </c>
      <c r="BH1272" s="191" t="e">
        <f t="shared" ca="1" si="318"/>
        <v>#N/A</v>
      </c>
      <c r="BI1272" s="189">
        <f t="shared" si="319"/>
        <v>0</v>
      </c>
    </row>
    <row r="1273" spans="2:61" hidden="1">
      <c r="B1273" t="s">
        <v>286</v>
      </c>
      <c r="C1273" t="s">
        <v>232</v>
      </c>
      <c r="D1273" t="s">
        <v>38</v>
      </c>
      <c r="E1273">
        <v>6136</v>
      </c>
      <c r="G1273" s="17"/>
      <c r="H1273">
        <v>6136</v>
      </c>
      <c r="I1273" t="str">
        <f t="shared" si="312"/>
        <v>NA</v>
      </c>
      <c r="J1273" t="str">
        <f t="shared" si="321"/>
        <v>NA</v>
      </c>
      <c r="L1273">
        <v>-3760</v>
      </c>
      <c r="M1273">
        <v>-3760</v>
      </c>
      <c r="N1273">
        <v>-3760</v>
      </c>
      <c r="O1273" t="s">
        <v>164</v>
      </c>
      <c r="P1273" t="s">
        <v>164</v>
      </c>
      <c r="Q1273" s="278">
        <f t="shared" si="322"/>
        <v>0</v>
      </c>
      <c r="R1273">
        <f t="shared" si="323"/>
        <v>0</v>
      </c>
      <c r="S1273" s="135" t="str">
        <f t="shared" si="324"/>
        <v>NA</v>
      </c>
      <c r="T1273" s="135" t="str">
        <f t="shared" si="325"/>
        <v>NA</v>
      </c>
      <c r="U1273" t="str">
        <f t="shared" si="311"/>
        <v>NA</v>
      </c>
      <c r="V1273">
        <f t="shared" si="320"/>
        <v>0</v>
      </c>
      <c r="W1273" s="66">
        <f t="shared" si="310"/>
        <v>0</v>
      </c>
      <c r="X1273" t="s">
        <v>31</v>
      </c>
      <c r="Y1273" t="s">
        <v>31</v>
      </c>
      <c r="Z1273" t="s">
        <v>31</v>
      </c>
      <c r="AA1273" t="s">
        <v>31</v>
      </c>
      <c r="AB1273" t="s">
        <v>31</v>
      </c>
      <c r="AC1273" t="s">
        <v>31</v>
      </c>
      <c r="AD1273" t="s">
        <v>31</v>
      </c>
      <c r="AE1273" t="s">
        <v>31</v>
      </c>
      <c r="AF1273" t="s">
        <v>31</v>
      </c>
      <c r="AG1273" t="s">
        <v>31</v>
      </c>
      <c r="AH1273" t="s">
        <v>31</v>
      </c>
      <c r="AI1273" t="s">
        <v>31</v>
      </c>
      <c r="AJ1273" t="s">
        <v>31</v>
      </c>
      <c r="AK1273" t="s">
        <v>31</v>
      </c>
      <c r="AL1273" t="s">
        <v>31</v>
      </c>
      <c r="AM1273" t="s">
        <v>31</v>
      </c>
      <c r="AN1273" t="s">
        <v>31</v>
      </c>
      <c r="AO1273" t="s">
        <v>31</v>
      </c>
      <c r="AP1273" t="s">
        <v>31</v>
      </c>
      <c r="AQ1273" t="s">
        <v>31</v>
      </c>
      <c r="AR1273" t="s">
        <v>31</v>
      </c>
      <c r="AS1273" t="s">
        <v>31</v>
      </c>
      <c r="AT1273" t="s">
        <v>31</v>
      </c>
      <c r="AU1273" t="s">
        <v>31</v>
      </c>
      <c r="AV1273" t="s">
        <v>31</v>
      </c>
      <c r="AW1273" t="s">
        <v>31</v>
      </c>
      <c r="AX1273" t="s">
        <v>31</v>
      </c>
      <c r="AY1273" t="s">
        <v>31</v>
      </c>
      <c r="AZ1273" t="s">
        <v>31</v>
      </c>
      <c r="BA1273" t="s">
        <v>31</v>
      </c>
      <c r="BB1273" t="s">
        <v>31</v>
      </c>
      <c r="BC1273" s="189" t="e">
        <f t="shared" ca="1" si="313"/>
        <v>#N/A</v>
      </c>
      <c r="BD1273" s="189">
        <f t="shared" si="314"/>
        <v>100000</v>
      </c>
      <c r="BE1273" s="189" t="e">
        <f t="shared" ca="1" si="315"/>
        <v>#N/A</v>
      </c>
      <c r="BF1273" s="190" t="e">
        <f t="shared" ca="1" si="316"/>
        <v>#N/A</v>
      </c>
      <c r="BG1273" s="189">
        <f t="shared" si="317"/>
        <v>100000</v>
      </c>
      <c r="BH1273" s="191" t="e">
        <f t="shared" ca="1" si="318"/>
        <v>#N/A</v>
      </c>
      <c r="BI1273" s="189">
        <f t="shared" si="319"/>
        <v>0</v>
      </c>
    </row>
    <row r="1274" spans="2:61" hidden="1">
      <c r="B1274" t="s">
        <v>286</v>
      </c>
      <c r="C1274" t="s">
        <v>232</v>
      </c>
      <c r="D1274" t="s">
        <v>39</v>
      </c>
      <c r="E1274">
        <v>6136</v>
      </c>
      <c r="G1274" s="17"/>
      <c r="H1274">
        <v>6136</v>
      </c>
      <c r="I1274" t="str">
        <f t="shared" si="312"/>
        <v>NA</v>
      </c>
      <c r="J1274" t="str">
        <f t="shared" si="321"/>
        <v>NA</v>
      </c>
      <c r="L1274">
        <v>-2939</v>
      </c>
      <c r="M1274">
        <v>-2939</v>
      </c>
      <c r="N1274">
        <v>-2939</v>
      </c>
      <c r="O1274" t="s">
        <v>164</v>
      </c>
      <c r="P1274" t="s">
        <v>164</v>
      </c>
      <c r="Q1274" s="278">
        <f t="shared" si="322"/>
        <v>0</v>
      </c>
      <c r="R1274">
        <f t="shared" si="323"/>
        <v>0</v>
      </c>
      <c r="S1274" s="135" t="str">
        <f t="shared" si="324"/>
        <v>NA</v>
      </c>
      <c r="T1274" s="135" t="str">
        <f t="shared" si="325"/>
        <v>NA</v>
      </c>
      <c r="U1274" t="str">
        <f t="shared" si="311"/>
        <v>NA</v>
      </c>
      <c r="V1274">
        <f t="shared" si="320"/>
        <v>0</v>
      </c>
      <c r="W1274" s="66">
        <f t="shared" si="310"/>
        <v>0</v>
      </c>
      <c r="X1274" t="s">
        <v>31</v>
      </c>
      <c r="Y1274" t="s">
        <v>31</v>
      </c>
      <c r="Z1274" t="s">
        <v>31</v>
      </c>
      <c r="AA1274" t="s">
        <v>31</v>
      </c>
      <c r="AB1274" t="s">
        <v>31</v>
      </c>
      <c r="AC1274" t="s">
        <v>31</v>
      </c>
      <c r="AD1274" t="s">
        <v>31</v>
      </c>
      <c r="AE1274" t="s">
        <v>31</v>
      </c>
      <c r="AF1274" t="s">
        <v>31</v>
      </c>
      <c r="AG1274" t="s">
        <v>31</v>
      </c>
      <c r="AH1274" t="s">
        <v>31</v>
      </c>
      <c r="AI1274" t="s">
        <v>31</v>
      </c>
      <c r="AJ1274" t="s">
        <v>31</v>
      </c>
      <c r="AK1274" t="s">
        <v>31</v>
      </c>
      <c r="AL1274" t="s">
        <v>31</v>
      </c>
      <c r="AM1274" t="s">
        <v>31</v>
      </c>
      <c r="AN1274" t="s">
        <v>31</v>
      </c>
      <c r="AO1274" t="s">
        <v>31</v>
      </c>
      <c r="AP1274" t="s">
        <v>31</v>
      </c>
      <c r="AQ1274" t="s">
        <v>31</v>
      </c>
      <c r="AR1274" t="s">
        <v>31</v>
      </c>
      <c r="AS1274" t="s">
        <v>31</v>
      </c>
      <c r="AT1274" t="s">
        <v>31</v>
      </c>
      <c r="AU1274" t="s">
        <v>31</v>
      </c>
      <c r="AV1274" t="s">
        <v>31</v>
      </c>
      <c r="AW1274" t="s">
        <v>31</v>
      </c>
      <c r="AX1274" t="s">
        <v>31</v>
      </c>
      <c r="AY1274" t="s">
        <v>31</v>
      </c>
      <c r="AZ1274" t="s">
        <v>31</v>
      </c>
      <c r="BA1274" t="s">
        <v>31</v>
      </c>
      <c r="BB1274" t="s">
        <v>31</v>
      </c>
      <c r="BC1274" s="189" t="e">
        <f t="shared" ca="1" si="313"/>
        <v>#N/A</v>
      </c>
      <c r="BD1274" s="189">
        <f t="shared" si="314"/>
        <v>100000</v>
      </c>
      <c r="BE1274" s="189" t="e">
        <f t="shared" ca="1" si="315"/>
        <v>#N/A</v>
      </c>
      <c r="BF1274" s="190" t="e">
        <f t="shared" ca="1" si="316"/>
        <v>#N/A</v>
      </c>
      <c r="BG1274" s="189">
        <f t="shared" si="317"/>
        <v>100000</v>
      </c>
      <c r="BH1274" s="191" t="e">
        <f t="shared" ca="1" si="318"/>
        <v>#N/A</v>
      </c>
      <c r="BI1274" s="189">
        <f t="shared" si="319"/>
        <v>0</v>
      </c>
    </row>
    <row r="1275" spans="2:61" hidden="1">
      <c r="B1275" t="s">
        <v>286</v>
      </c>
      <c r="C1275" t="s">
        <v>232</v>
      </c>
      <c r="D1275" t="s">
        <v>43</v>
      </c>
      <c r="E1275">
        <v>6136</v>
      </c>
      <c r="G1275" s="17"/>
      <c r="H1275">
        <v>6136</v>
      </c>
      <c r="I1275" t="str">
        <f t="shared" si="312"/>
        <v>NA</v>
      </c>
      <c r="J1275" t="str">
        <f t="shared" si="321"/>
        <v>NA</v>
      </c>
      <c r="L1275">
        <v>-2939</v>
      </c>
      <c r="M1275">
        <v>-2939</v>
      </c>
      <c r="N1275">
        <v>-2939</v>
      </c>
      <c r="O1275" t="s">
        <v>164</v>
      </c>
      <c r="P1275" t="s">
        <v>164</v>
      </c>
      <c r="Q1275" s="278">
        <f t="shared" si="322"/>
        <v>0</v>
      </c>
      <c r="R1275">
        <f t="shared" si="323"/>
        <v>0</v>
      </c>
      <c r="S1275" s="135" t="str">
        <f t="shared" si="324"/>
        <v>NA</v>
      </c>
      <c r="T1275" s="135" t="str">
        <f t="shared" si="325"/>
        <v>NA</v>
      </c>
      <c r="U1275" t="str">
        <f t="shared" si="311"/>
        <v>NA</v>
      </c>
      <c r="V1275">
        <f t="shared" si="320"/>
        <v>0</v>
      </c>
      <c r="W1275" s="66">
        <f t="shared" si="310"/>
        <v>0</v>
      </c>
      <c r="X1275" t="s">
        <v>31</v>
      </c>
      <c r="Y1275" t="s">
        <v>31</v>
      </c>
      <c r="Z1275" t="s">
        <v>31</v>
      </c>
      <c r="AA1275" t="s">
        <v>31</v>
      </c>
      <c r="AB1275" t="s">
        <v>31</v>
      </c>
      <c r="AC1275" t="s">
        <v>31</v>
      </c>
      <c r="AD1275" t="s">
        <v>31</v>
      </c>
      <c r="AE1275" t="s">
        <v>31</v>
      </c>
      <c r="AF1275" t="s">
        <v>31</v>
      </c>
      <c r="AG1275" t="s">
        <v>31</v>
      </c>
      <c r="AH1275" t="s">
        <v>31</v>
      </c>
      <c r="AI1275" t="s">
        <v>31</v>
      </c>
      <c r="AJ1275" t="s">
        <v>31</v>
      </c>
      <c r="AK1275" t="s">
        <v>31</v>
      </c>
      <c r="AL1275" t="s">
        <v>31</v>
      </c>
      <c r="AM1275" t="s">
        <v>31</v>
      </c>
      <c r="AN1275" t="s">
        <v>31</v>
      </c>
      <c r="AO1275" t="s">
        <v>31</v>
      </c>
      <c r="AP1275" t="s">
        <v>31</v>
      </c>
      <c r="AQ1275" t="s">
        <v>31</v>
      </c>
      <c r="AR1275" t="s">
        <v>31</v>
      </c>
      <c r="AS1275" t="s">
        <v>31</v>
      </c>
      <c r="AT1275" t="s">
        <v>31</v>
      </c>
      <c r="AU1275" t="s">
        <v>31</v>
      </c>
      <c r="AV1275" t="s">
        <v>31</v>
      </c>
      <c r="AW1275" t="s">
        <v>31</v>
      </c>
      <c r="AX1275" t="s">
        <v>31</v>
      </c>
      <c r="AY1275" t="s">
        <v>31</v>
      </c>
      <c r="AZ1275" t="s">
        <v>31</v>
      </c>
      <c r="BA1275" t="s">
        <v>31</v>
      </c>
      <c r="BB1275" t="s">
        <v>31</v>
      </c>
      <c r="BC1275" s="189" t="e">
        <f t="shared" ca="1" si="313"/>
        <v>#N/A</v>
      </c>
      <c r="BD1275" s="189">
        <f t="shared" si="314"/>
        <v>100000</v>
      </c>
      <c r="BE1275" s="189" t="e">
        <f t="shared" ca="1" si="315"/>
        <v>#N/A</v>
      </c>
      <c r="BF1275" s="190" t="e">
        <f t="shared" ca="1" si="316"/>
        <v>#N/A</v>
      </c>
      <c r="BG1275" s="189">
        <f t="shared" si="317"/>
        <v>100000</v>
      </c>
      <c r="BH1275" s="191" t="e">
        <f t="shared" ca="1" si="318"/>
        <v>#N/A</v>
      </c>
      <c r="BI1275" s="189">
        <f t="shared" si="319"/>
        <v>0</v>
      </c>
    </row>
    <row r="1276" spans="2:61" hidden="1">
      <c r="B1276" t="s">
        <v>286</v>
      </c>
      <c r="C1276" t="s">
        <v>232</v>
      </c>
      <c r="D1276" t="s">
        <v>45</v>
      </c>
      <c r="E1276">
        <v>6136</v>
      </c>
      <c r="G1276" s="17"/>
      <c r="H1276">
        <v>6136</v>
      </c>
      <c r="I1276" t="str">
        <f t="shared" si="312"/>
        <v>NA</v>
      </c>
      <c r="J1276" t="str">
        <f t="shared" si="321"/>
        <v>NA</v>
      </c>
      <c r="L1276">
        <v>-2939</v>
      </c>
      <c r="M1276">
        <v>-2939</v>
      </c>
      <c r="N1276">
        <v>-2939</v>
      </c>
      <c r="O1276" t="s">
        <v>164</v>
      </c>
      <c r="P1276" t="s">
        <v>164</v>
      </c>
      <c r="Q1276" s="278">
        <f t="shared" si="322"/>
        <v>0</v>
      </c>
      <c r="R1276">
        <f t="shared" si="323"/>
        <v>0</v>
      </c>
      <c r="S1276" s="135" t="str">
        <f t="shared" si="324"/>
        <v>NA</v>
      </c>
      <c r="T1276" s="135" t="str">
        <f t="shared" si="325"/>
        <v>NA</v>
      </c>
      <c r="U1276" t="str">
        <f t="shared" si="311"/>
        <v>NA</v>
      </c>
      <c r="V1276">
        <f t="shared" si="320"/>
        <v>0</v>
      </c>
      <c r="W1276" s="66">
        <f t="shared" si="310"/>
        <v>0</v>
      </c>
      <c r="X1276" t="s">
        <v>31</v>
      </c>
      <c r="Y1276" t="s">
        <v>31</v>
      </c>
      <c r="Z1276" t="s">
        <v>31</v>
      </c>
      <c r="AA1276" t="s">
        <v>31</v>
      </c>
      <c r="AB1276" t="s">
        <v>31</v>
      </c>
      <c r="AC1276" t="s">
        <v>31</v>
      </c>
      <c r="AD1276" t="s">
        <v>31</v>
      </c>
      <c r="AE1276" t="s">
        <v>31</v>
      </c>
      <c r="AF1276" t="s">
        <v>31</v>
      </c>
      <c r="AG1276" t="s">
        <v>31</v>
      </c>
      <c r="AH1276" t="s">
        <v>31</v>
      </c>
      <c r="AI1276" t="s">
        <v>31</v>
      </c>
      <c r="AJ1276" t="s">
        <v>31</v>
      </c>
      <c r="AK1276" t="s">
        <v>31</v>
      </c>
      <c r="AL1276" t="s">
        <v>31</v>
      </c>
      <c r="AM1276" t="s">
        <v>31</v>
      </c>
      <c r="AN1276" t="s">
        <v>31</v>
      </c>
      <c r="AO1276" t="s">
        <v>31</v>
      </c>
      <c r="AP1276" t="s">
        <v>31</v>
      </c>
      <c r="AQ1276" t="s">
        <v>31</v>
      </c>
      <c r="AR1276" t="s">
        <v>31</v>
      </c>
      <c r="AS1276" t="s">
        <v>31</v>
      </c>
      <c r="AT1276" t="s">
        <v>31</v>
      </c>
      <c r="AU1276" t="s">
        <v>31</v>
      </c>
      <c r="AV1276" t="s">
        <v>31</v>
      </c>
      <c r="AW1276" t="s">
        <v>31</v>
      </c>
      <c r="AX1276" t="s">
        <v>31</v>
      </c>
      <c r="AY1276" t="s">
        <v>31</v>
      </c>
      <c r="AZ1276" t="s">
        <v>31</v>
      </c>
      <c r="BA1276" t="s">
        <v>31</v>
      </c>
      <c r="BB1276" t="s">
        <v>31</v>
      </c>
      <c r="BC1276" s="189" t="e">
        <f t="shared" ca="1" si="313"/>
        <v>#N/A</v>
      </c>
      <c r="BD1276" s="189">
        <f t="shared" si="314"/>
        <v>100000</v>
      </c>
      <c r="BE1276" s="189" t="e">
        <f t="shared" ca="1" si="315"/>
        <v>#N/A</v>
      </c>
      <c r="BF1276" s="190" t="e">
        <f t="shared" ca="1" si="316"/>
        <v>#N/A</v>
      </c>
      <c r="BG1276" s="189">
        <f t="shared" si="317"/>
        <v>100000</v>
      </c>
      <c r="BH1276" s="191" t="e">
        <f t="shared" ca="1" si="318"/>
        <v>#N/A</v>
      </c>
      <c r="BI1276" s="189">
        <f t="shared" si="319"/>
        <v>0</v>
      </c>
    </row>
    <row r="1277" spans="2:61" hidden="1">
      <c r="B1277" t="s">
        <v>286</v>
      </c>
      <c r="C1277" t="s">
        <v>232</v>
      </c>
      <c r="D1277" t="s">
        <v>46</v>
      </c>
      <c r="E1277">
        <v>6136</v>
      </c>
      <c r="G1277" s="17"/>
      <c r="H1277">
        <v>6136</v>
      </c>
      <c r="I1277" t="str">
        <f t="shared" si="312"/>
        <v>NA</v>
      </c>
      <c r="J1277" t="str">
        <f t="shared" si="321"/>
        <v>NA</v>
      </c>
      <c r="L1277">
        <v>-2742</v>
      </c>
      <c r="M1277">
        <v>-2742</v>
      </c>
      <c r="N1277">
        <v>-2742</v>
      </c>
      <c r="O1277" t="s">
        <v>164</v>
      </c>
      <c r="P1277" t="s">
        <v>164</v>
      </c>
      <c r="Q1277" s="278">
        <f t="shared" si="322"/>
        <v>0</v>
      </c>
      <c r="R1277">
        <f t="shared" si="323"/>
        <v>0</v>
      </c>
      <c r="S1277" s="135" t="str">
        <f t="shared" si="324"/>
        <v>NA</v>
      </c>
      <c r="T1277" s="135" t="str">
        <f t="shared" si="325"/>
        <v>NA</v>
      </c>
      <c r="U1277" t="str">
        <f t="shared" si="311"/>
        <v>NA</v>
      </c>
      <c r="V1277">
        <f t="shared" si="320"/>
        <v>0</v>
      </c>
      <c r="W1277" s="66">
        <f t="shared" si="310"/>
        <v>0</v>
      </c>
      <c r="X1277" t="s">
        <v>31</v>
      </c>
      <c r="Y1277" t="s">
        <v>31</v>
      </c>
      <c r="Z1277" t="s">
        <v>31</v>
      </c>
      <c r="AA1277" t="s">
        <v>31</v>
      </c>
      <c r="AB1277" t="s">
        <v>31</v>
      </c>
      <c r="AC1277" t="s">
        <v>31</v>
      </c>
      <c r="AD1277" t="s">
        <v>31</v>
      </c>
      <c r="AE1277" t="s">
        <v>31</v>
      </c>
      <c r="AF1277" t="s">
        <v>31</v>
      </c>
      <c r="AG1277" t="s">
        <v>31</v>
      </c>
      <c r="AH1277" t="s">
        <v>31</v>
      </c>
      <c r="AI1277" t="s">
        <v>31</v>
      </c>
      <c r="AJ1277" t="s">
        <v>31</v>
      </c>
      <c r="AK1277" t="s">
        <v>31</v>
      </c>
      <c r="AL1277" t="s">
        <v>31</v>
      </c>
      <c r="AM1277" t="s">
        <v>31</v>
      </c>
      <c r="AN1277" t="s">
        <v>31</v>
      </c>
      <c r="AO1277" t="s">
        <v>31</v>
      </c>
      <c r="AP1277" t="s">
        <v>31</v>
      </c>
      <c r="AQ1277" t="s">
        <v>31</v>
      </c>
      <c r="AR1277" t="s">
        <v>31</v>
      </c>
      <c r="AS1277" t="s">
        <v>31</v>
      </c>
      <c r="AT1277" t="s">
        <v>31</v>
      </c>
      <c r="AU1277" t="s">
        <v>31</v>
      </c>
      <c r="AV1277" t="s">
        <v>31</v>
      </c>
      <c r="AW1277" t="s">
        <v>31</v>
      </c>
      <c r="AX1277" t="s">
        <v>31</v>
      </c>
      <c r="AY1277" t="s">
        <v>31</v>
      </c>
      <c r="AZ1277" t="s">
        <v>31</v>
      </c>
      <c r="BA1277" t="s">
        <v>31</v>
      </c>
      <c r="BB1277" t="s">
        <v>31</v>
      </c>
      <c r="BC1277" s="189" t="e">
        <f t="shared" ca="1" si="313"/>
        <v>#N/A</v>
      </c>
      <c r="BD1277" s="189">
        <f t="shared" si="314"/>
        <v>100000</v>
      </c>
      <c r="BE1277" s="189" t="e">
        <f t="shared" ca="1" si="315"/>
        <v>#N/A</v>
      </c>
      <c r="BF1277" s="190" t="e">
        <f t="shared" ca="1" si="316"/>
        <v>#N/A</v>
      </c>
      <c r="BG1277" s="189">
        <f t="shared" si="317"/>
        <v>100000</v>
      </c>
      <c r="BH1277" s="191" t="e">
        <f t="shared" ca="1" si="318"/>
        <v>#N/A</v>
      </c>
      <c r="BI1277" s="189">
        <f t="shared" si="319"/>
        <v>0</v>
      </c>
    </row>
    <row r="1278" spans="2:61" hidden="1">
      <c r="B1278" t="s">
        <v>286</v>
      </c>
      <c r="C1278" t="s">
        <v>232</v>
      </c>
      <c r="D1278" t="s">
        <v>47</v>
      </c>
      <c r="E1278">
        <v>6136</v>
      </c>
      <c r="G1278" s="17"/>
      <c r="H1278">
        <v>6136</v>
      </c>
      <c r="I1278" t="str">
        <f t="shared" si="312"/>
        <v>NA</v>
      </c>
      <c r="J1278" t="str">
        <f t="shared" si="321"/>
        <v>NA</v>
      </c>
      <c r="L1278">
        <v>-2742</v>
      </c>
      <c r="M1278">
        <v>-2742</v>
      </c>
      <c r="N1278">
        <v>-2742</v>
      </c>
      <c r="O1278" t="s">
        <v>164</v>
      </c>
      <c r="P1278" t="s">
        <v>164</v>
      </c>
      <c r="Q1278" s="278">
        <f t="shared" si="322"/>
        <v>0</v>
      </c>
      <c r="R1278">
        <f t="shared" si="323"/>
        <v>0</v>
      </c>
      <c r="S1278" s="135" t="str">
        <f t="shared" si="324"/>
        <v>NA</v>
      </c>
      <c r="T1278" s="135" t="str">
        <f t="shared" si="325"/>
        <v>NA</v>
      </c>
      <c r="U1278" t="str">
        <f t="shared" si="311"/>
        <v>NA</v>
      </c>
      <c r="V1278">
        <f t="shared" si="320"/>
        <v>0</v>
      </c>
      <c r="W1278" s="66">
        <f t="shared" si="310"/>
        <v>0</v>
      </c>
      <c r="X1278" t="s">
        <v>31</v>
      </c>
      <c r="Y1278" t="s">
        <v>31</v>
      </c>
      <c r="Z1278" t="s">
        <v>31</v>
      </c>
      <c r="AA1278" t="s">
        <v>31</v>
      </c>
      <c r="AB1278" t="s">
        <v>31</v>
      </c>
      <c r="AC1278" t="s">
        <v>31</v>
      </c>
      <c r="AD1278" t="s">
        <v>31</v>
      </c>
      <c r="AE1278" t="s">
        <v>31</v>
      </c>
      <c r="AF1278" t="s">
        <v>31</v>
      </c>
      <c r="AG1278" t="s">
        <v>31</v>
      </c>
      <c r="AH1278" t="s">
        <v>31</v>
      </c>
      <c r="AI1278" t="s">
        <v>31</v>
      </c>
      <c r="AJ1278" t="s">
        <v>31</v>
      </c>
      <c r="AK1278" t="s">
        <v>31</v>
      </c>
      <c r="AL1278" t="s">
        <v>31</v>
      </c>
      <c r="AM1278" t="s">
        <v>31</v>
      </c>
      <c r="AN1278" t="s">
        <v>31</v>
      </c>
      <c r="AO1278" t="s">
        <v>31</v>
      </c>
      <c r="AP1278" t="s">
        <v>31</v>
      </c>
      <c r="AQ1278" t="s">
        <v>31</v>
      </c>
      <c r="AR1278" t="s">
        <v>31</v>
      </c>
      <c r="AS1278" t="s">
        <v>31</v>
      </c>
      <c r="AT1278" t="s">
        <v>31</v>
      </c>
      <c r="AU1278" t="s">
        <v>31</v>
      </c>
      <c r="AV1278" t="s">
        <v>31</v>
      </c>
      <c r="AW1278" t="s">
        <v>31</v>
      </c>
      <c r="AX1278" t="s">
        <v>31</v>
      </c>
      <c r="AY1278" t="s">
        <v>31</v>
      </c>
      <c r="AZ1278" t="s">
        <v>31</v>
      </c>
      <c r="BA1278" t="s">
        <v>31</v>
      </c>
      <c r="BB1278" t="s">
        <v>31</v>
      </c>
      <c r="BC1278" s="189" t="e">
        <f t="shared" ca="1" si="313"/>
        <v>#N/A</v>
      </c>
      <c r="BD1278" s="189">
        <f t="shared" si="314"/>
        <v>100000</v>
      </c>
      <c r="BE1278" s="189" t="e">
        <f t="shared" ca="1" si="315"/>
        <v>#N/A</v>
      </c>
      <c r="BF1278" s="190" t="e">
        <f t="shared" ca="1" si="316"/>
        <v>#N/A</v>
      </c>
      <c r="BG1278" s="189">
        <f t="shared" si="317"/>
        <v>100000</v>
      </c>
      <c r="BH1278" s="191" t="e">
        <f t="shared" ca="1" si="318"/>
        <v>#N/A</v>
      </c>
      <c r="BI1278" s="189">
        <f t="shared" si="319"/>
        <v>0</v>
      </c>
    </row>
    <row r="1279" spans="2:61" hidden="1">
      <c r="B1279" t="s">
        <v>286</v>
      </c>
      <c r="C1279" t="s">
        <v>232</v>
      </c>
      <c r="D1279" t="s">
        <v>48</v>
      </c>
      <c r="E1279">
        <v>5576</v>
      </c>
      <c r="G1279" s="17"/>
      <c r="H1279">
        <v>5576</v>
      </c>
      <c r="I1279" t="str">
        <f t="shared" si="312"/>
        <v>NA</v>
      </c>
      <c r="J1279" t="str">
        <f t="shared" si="321"/>
        <v>NA</v>
      </c>
      <c r="L1279">
        <v>-2189</v>
      </c>
      <c r="M1279">
        <v>-2189</v>
      </c>
      <c r="N1279">
        <v>-2189</v>
      </c>
      <c r="O1279" t="s">
        <v>164</v>
      </c>
      <c r="P1279" t="s">
        <v>164</v>
      </c>
      <c r="Q1279" s="278">
        <f t="shared" si="322"/>
        <v>0</v>
      </c>
      <c r="R1279">
        <f t="shared" si="323"/>
        <v>0</v>
      </c>
      <c r="S1279" s="135" t="str">
        <f t="shared" si="324"/>
        <v>NA</v>
      </c>
      <c r="T1279" s="135" t="str">
        <f t="shared" si="325"/>
        <v>NA</v>
      </c>
      <c r="U1279" t="str">
        <f t="shared" si="311"/>
        <v>NA</v>
      </c>
      <c r="V1279">
        <f t="shared" si="320"/>
        <v>0</v>
      </c>
      <c r="W1279" s="66">
        <f t="shared" si="310"/>
        <v>0</v>
      </c>
      <c r="X1279" t="s">
        <v>31</v>
      </c>
      <c r="Y1279" t="s">
        <v>31</v>
      </c>
      <c r="Z1279" t="s">
        <v>31</v>
      </c>
      <c r="AA1279" t="s">
        <v>31</v>
      </c>
      <c r="AB1279" t="s">
        <v>31</v>
      </c>
      <c r="AC1279" t="s">
        <v>31</v>
      </c>
      <c r="AD1279" t="s">
        <v>31</v>
      </c>
      <c r="AE1279" t="s">
        <v>31</v>
      </c>
      <c r="AF1279" t="s">
        <v>31</v>
      </c>
      <c r="AG1279" t="s">
        <v>31</v>
      </c>
      <c r="AH1279" t="s">
        <v>31</v>
      </c>
      <c r="AI1279" t="s">
        <v>31</v>
      </c>
      <c r="AJ1279" t="s">
        <v>31</v>
      </c>
      <c r="AK1279" t="s">
        <v>31</v>
      </c>
      <c r="AL1279" t="s">
        <v>31</v>
      </c>
      <c r="AM1279" t="s">
        <v>31</v>
      </c>
      <c r="AN1279" t="s">
        <v>31</v>
      </c>
      <c r="AO1279" t="s">
        <v>31</v>
      </c>
      <c r="AP1279" t="s">
        <v>31</v>
      </c>
      <c r="AQ1279" t="s">
        <v>31</v>
      </c>
      <c r="AR1279" t="s">
        <v>31</v>
      </c>
      <c r="AS1279" t="s">
        <v>31</v>
      </c>
      <c r="AT1279" t="s">
        <v>31</v>
      </c>
      <c r="AU1279" t="s">
        <v>31</v>
      </c>
      <c r="AV1279" t="s">
        <v>31</v>
      </c>
      <c r="AW1279" t="s">
        <v>31</v>
      </c>
      <c r="AX1279" t="s">
        <v>31</v>
      </c>
      <c r="AY1279" t="s">
        <v>31</v>
      </c>
      <c r="AZ1279" t="s">
        <v>31</v>
      </c>
      <c r="BA1279" t="s">
        <v>31</v>
      </c>
      <c r="BB1279" t="s">
        <v>31</v>
      </c>
      <c r="BC1279" s="189" t="e">
        <f t="shared" ca="1" si="313"/>
        <v>#N/A</v>
      </c>
      <c r="BD1279" s="189">
        <f t="shared" si="314"/>
        <v>100000</v>
      </c>
      <c r="BE1279" s="189" t="e">
        <f t="shared" ca="1" si="315"/>
        <v>#N/A</v>
      </c>
      <c r="BF1279" s="190" t="e">
        <f t="shared" ca="1" si="316"/>
        <v>#N/A</v>
      </c>
      <c r="BG1279" s="189">
        <f t="shared" si="317"/>
        <v>100000</v>
      </c>
      <c r="BH1279" s="191" t="e">
        <f t="shared" ca="1" si="318"/>
        <v>#N/A</v>
      </c>
      <c r="BI1279" s="189">
        <f t="shared" si="319"/>
        <v>0</v>
      </c>
    </row>
    <row r="1280" spans="2:61" hidden="1">
      <c r="B1280" t="s">
        <v>287</v>
      </c>
      <c r="C1280" t="s">
        <v>232</v>
      </c>
      <c r="D1280" t="s">
        <v>151</v>
      </c>
      <c r="E1280">
        <v>5676</v>
      </c>
      <c r="G1280" s="17"/>
      <c r="H1280">
        <v>5676</v>
      </c>
      <c r="I1280" t="str">
        <f t="shared" si="312"/>
        <v>NA</v>
      </c>
      <c r="J1280" t="str">
        <f t="shared" si="321"/>
        <v>NA</v>
      </c>
      <c r="L1280">
        <v>-4739</v>
      </c>
      <c r="M1280">
        <v>-4739</v>
      </c>
      <c r="N1280">
        <v>-4739</v>
      </c>
      <c r="O1280" t="s">
        <v>164</v>
      </c>
      <c r="P1280" t="s">
        <v>164</v>
      </c>
      <c r="Q1280" s="278">
        <f t="shared" si="322"/>
        <v>0</v>
      </c>
      <c r="R1280">
        <f t="shared" si="323"/>
        <v>0</v>
      </c>
      <c r="S1280" s="135" t="str">
        <f t="shared" si="324"/>
        <v>NA</v>
      </c>
      <c r="T1280" s="135" t="str">
        <f t="shared" si="325"/>
        <v>NA</v>
      </c>
      <c r="U1280" t="str">
        <f t="shared" si="311"/>
        <v>NA</v>
      </c>
      <c r="V1280">
        <f t="shared" si="320"/>
        <v>0</v>
      </c>
      <c r="W1280" s="66">
        <f t="shared" si="310"/>
        <v>0</v>
      </c>
      <c r="X1280" t="s">
        <v>31</v>
      </c>
      <c r="Y1280" t="s">
        <v>31</v>
      </c>
      <c r="Z1280" t="s">
        <v>31</v>
      </c>
      <c r="AA1280" t="s">
        <v>31</v>
      </c>
      <c r="AB1280" t="s">
        <v>31</v>
      </c>
      <c r="AC1280" t="s">
        <v>31</v>
      </c>
      <c r="AD1280" t="s">
        <v>31</v>
      </c>
      <c r="AE1280" t="s">
        <v>31</v>
      </c>
      <c r="AF1280" t="s">
        <v>31</v>
      </c>
      <c r="AG1280" t="s">
        <v>31</v>
      </c>
      <c r="AH1280" t="s">
        <v>31</v>
      </c>
      <c r="AI1280" t="s">
        <v>31</v>
      </c>
      <c r="AJ1280" t="s">
        <v>31</v>
      </c>
      <c r="AK1280" t="s">
        <v>31</v>
      </c>
      <c r="AL1280" t="s">
        <v>31</v>
      </c>
      <c r="AM1280" t="s">
        <v>31</v>
      </c>
      <c r="AN1280" t="s">
        <v>31</v>
      </c>
      <c r="AO1280" t="s">
        <v>31</v>
      </c>
      <c r="AP1280" t="s">
        <v>31</v>
      </c>
      <c r="AQ1280" t="s">
        <v>31</v>
      </c>
      <c r="AR1280" t="s">
        <v>31</v>
      </c>
      <c r="AS1280" t="s">
        <v>31</v>
      </c>
      <c r="AT1280" t="s">
        <v>31</v>
      </c>
      <c r="AU1280" t="s">
        <v>31</v>
      </c>
      <c r="AV1280" t="s">
        <v>31</v>
      </c>
      <c r="AW1280" t="s">
        <v>31</v>
      </c>
      <c r="AX1280" t="s">
        <v>31</v>
      </c>
      <c r="AY1280" t="s">
        <v>31</v>
      </c>
      <c r="AZ1280" t="s">
        <v>31</v>
      </c>
      <c r="BA1280" t="s">
        <v>31</v>
      </c>
      <c r="BB1280" t="s">
        <v>31</v>
      </c>
      <c r="BC1280" s="189" t="e">
        <f t="shared" ca="1" si="313"/>
        <v>#N/A</v>
      </c>
      <c r="BD1280" s="189">
        <f t="shared" si="314"/>
        <v>100000</v>
      </c>
      <c r="BE1280" s="189" t="e">
        <f t="shared" ca="1" si="315"/>
        <v>#N/A</v>
      </c>
      <c r="BF1280" s="190" t="e">
        <f t="shared" ca="1" si="316"/>
        <v>#N/A</v>
      </c>
      <c r="BG1280" s="189">
        <f t="shared" si="317"/>
        <v>100000</v>
      </c>
      <c r="BH1280" s="191" t="e">
        <f t="shared" ca="1" si="318"/>
        <v>#N/A</v>
      </c>
      <c r="BI1280" s="189">
        <f t="shared" si="319"/>
        <v>0</v>
      </c>
    </row>
    <row r="1281" spans="2:61" hidden="1">
      <c r="B1281" t="s">
        <v>287</v>
      </c>
      <c r="C1281" t="s">
        <v>232</v>
      </c>
      <c r="D1281" t="s">
        <v>155</v>
      </c>
      <c r="E1281">
        <v>5676</v>
      </c>
      <c r="G1281" s="17"/>
      <c r="H1281">
        <v>5676</v>
      </c>
      <c r="I1281" t="str">
        <f t="shared" si="312"/>
        <v>NA</v>
      </c>
      <c r="J1281" t="str">
        <f t="shared" si="321"/>
        <v>NA</v>
      </c>
      <c r="L1281">
        <v>-4739</v>
      </c>
      <c r="M1281">
        <v>-4739</v>
      </c>
      <c r="N1281">
        <v>-4739</v>
      </c>
      <c r="O1281" t="s">
        <v>164</v>
      </c>
      <c r="P1281" t="s">
        <v>164</v>
      </c>
      <c r="Q1281" s="278">
        <f t="shared" si="322"/>
        <v>0</v>
      </c>
      <c r="R1281">
        <f t="shared" si="323"/>
        <v>0</v>
      </c>
      <c r="S1281" s="135" t="str">
        <f t="shared" si="324"/>
        <v>NA</v>
      </c>
      <c r="T1281" s="135" t="str">
        <f t="shared" si="325"/>
        <v>NA</v>
      </c>
      <c r="U1281" t="str">
        <f t="shared" si="311"/>
        <v>NA</v>
      </c>
      <c r="V1281">
        <f t="shared" si="320"/>
        <v>0</v>
      </c>
      <c r="W1281" s="66">
        <f t="shared" si="310"/>
        <v>0</v>
      </c>
      <c r="X1281" t="s">
        <v>31</v>
      </c>
      <c r="Y1281" t="s">
        <v>31</v>
      </c>
      <c r="Z1281" t="s">
        <v>31</v>
      </c>
      <c r="AA1281" t="s">
        <v>31</v>
      </c>
      <c r="AB1281" t="s">
        <v>31</v>
      </c>
      <c r="AC1281" t="s">
        <v>31</v>
      </c>
      <c r="AD1281" t="s">
        <v>31</v>
      </c>
      <c r="AE1281" t="s">
        <v>31</v>
      </c>
      <c r="AF1281" t="s">
        <v>31</v>
      </c>
      <c r="AG1281" t="s">
        <v>31</v>
      </c>
      <c r="AH1281" t="s">
        <v>31</v>
      </c>
      <c r="AI1281" t="s">
        <v>31</v>
      </c>
      <c r="AJ1281" t="s">
        <v>31</v>
      </c>
      <c r="AK1281" t="s">
        <v>31</v>
      </c>
      <c r="AL1281" t="s">
        <v>31</v>
      </c>
      <c r="AM1281" t="s">
        <v>31</v>
      </c>
      <c r="AN1281" t="s">
        <v>31</v>
      </c>
      <c r="AO1281" t="s">
        <v>31</v>
      </c>
      <c r="AP1281" t="s">
        <v>31</v>
      </c>
      <c r="AQ1281" t="s">
        <v>31</v>
      </c>
      <c r="AR1281" t="s">
        <v>31</v>
      </c>
      <c r="AS1281" t="s">
        <v>31</v>
      </c>
      <c r="AT1281" t="s">
        <v>31</v>
      </c>
      <c r="AU1281" t="s">
        <v>31</v>
      </c>
      <c r="AV1281" t="s">
        <v>31</v>
      </c>
      <c r="AW1281" t="s">
        <v>31</v>
      </c>
      <c r="AX1281" t="s">
        <v>31</v>
      </c>
      <c r="AY1281" t="s">
        <v>31</v>
      </c>
      <c r="AZ1281" t="s">
        <v>31</v>
      </c>
      <c r="BA1281" t="s">
        <v>31</v>
      </c>
      <c r="BB1281" t="s">
        <v>31</v>
      </c>
      <c r="BC1281" s="189" t="e">
        <f t="shared" ca="1" si="313"/>
        <v>#N/A</v>
      </c>
      <c r="BD1281" s="189">
        <f t="shared" si="314"/>
        <v>100000</v>
      </c>
      <c r="BE1281" s="189" t="e">
        <f t="shared" ca="1" si="315"/>
        <v>#N/A</v>
      </c>
      <c r="BF1281" s="190" t="e">
        <f t="shared" ca="1" si="316"/>
        <v>#N/A</v>
      </c>
      <c r="BG1281" s="189">
        <f t="shared" si="317"/>
        <v>100000</v>
      </c>
      <c r="BH1281" s="191" t="e">
        <f t="shared" ca="1" si="318"/>
        <v>#N/A</v>
      </c>
      <c r="BI1281" s="189">
        <f t="shared" si="319"/>
        <v>0</v>
      </c>
    </row>
    <row r="1282" spans="2:61" hidden="1">
      <c r="B1282" t="s">
        <v>287</v>
      </c>
      <c r="C1282" t="s">
        <v>232</v>
      </c>
      <c r="D1282" t="s">
        <v>156</v>
      </c>
      <c r="E1282">
        <v>5676</v>
      </c>
      <c r="G1282" s="17"/>
      <c r="H1282">
        <v>5676</v>
      </c>
      <c r="I1282" t="str">
        <f t="shared" si="312"/>
        <v>NA</v>
      </c>
      <c r="J1282" t="str">
        <f t="shared" si="321"/>
        <v>NA</v>
      </c>
      <c r="L1282">
        <v>-4739</v>
      </c>
      <c r="M1282">
        <v>-4739</v>
      </c>
      <c r="N1282">
        <v>-4739</v>
      </c>
      <c r="O1282" t="s">
        <v>164</v>
      </c>
      <c r="P1282" t="s">
        <v>164</v>
      </c>
      <c r="Q1282" s="278">
        <f t="shared" si="322"/>
        <v>0</v>
      </c>
      <c r="R1282">
        <f t="shared" si="323"/>
        <v>0</v>
      </c>
      <c r="S1282" s="135" t="str">
        <f t="shared" si="324"/>
        <v>NA</v>
      </c>
      <c r="T1282" s="135" t="str">
        <f t="shared" si="325"/>
        <v>NA</v>
      </c>
      <c r="U1282" t="str">
        <f t="shared" si="311"/>
        <v>NA</v>
      </c>
      <c r="V1282">
        <f t="shared" si="320"/>
        <v>0</v>
      </c>
      <c r="W1282" s="66">
        <f t="shared" si="310"/>
        <v>0</v>
      </c>
      <c r="X1282" t="s">
        <v>31</v>
      </c>
      <c r="Y1282" t="s">
        <v>31</v>
      </c>
      <c r="Z1282" t="s">
        <v>31</v>
      </c>
      <c r="AA1282" t="s">
        <v>31</v>
      </c>
      <c r="AB1282" t="s">
        <v>31</v>
      </c>
      <c r="AC1282" t="s">
        <v>31</v>
      </c>
      <c r="AD1282" t="s">
        <v>31</v>
      </c>
      <c r="AE1282" t="s">
        <v>31</v>
      </c>
      <c r="AF1282" t="s">
        <v>31</v>
      </c>
      <c r="AG1282" t="s">
        <v>31</v>
      </c>
      <c r="AH1282" t="s">
        <v>31</v>
      </c>
      <c r="AI1282" t="s">
        <v>31</v>
      </c>
      <c r="AJ1282" t="s">
        <v>31</v>
      </c>
      <c r="AK1282" t="s">
        <v>31</v>
      </c>
      <c r="AL1282" t="s">
        <v>31</v>
      </c>
      <c r="AM1282" t="s">
        <v>31</v>
      </c>
      <c r="AN1282" t="s">
        <v>31</v>
      </c>
      <c r="AO1282" t="s">
        <v>31</v>
      </c>
      <c r="AP1282" t="s">
        <v>31</v>
      </c>
      <c r="AQ1282" t="s">
        <v>31</v>
      </c>
      <c r="AR1282" t="s">
        <v>31</v>
      </c>
      <c r="AS1282" t="s">
        <v>31</v>
      </c>
      <c r="AT1282" t="s">
        <v>31</v>
      </c>
      <c r="AU1282" t="s">
        <v>31</v>
      </c>
      <c r="AV1282" t="s">
        <v>31</v>
      </c>
      <c r="AW1282" t="s">
        <v>31</v>
      </c>
      <c r="AX1282" t="s">
        <v>31</v>
      </c>
      <c r="AY1282" t="s">
        <v>31</v>
      </c>
      <c r="AZ1282" t="s">
        <v>31</v>
      </c>
      <c r="BA1282" t="s">
        <v>31</v>
      </c>
      <c r="BB1282" t="s">
        <v>31</v>
      </c>
      <c r="BC1282" s="189" t="e">
        <f t="shared" ca="1" si="313"/>
        <v>#N/A</v>
      </c>
      <c r="BD1282" s="189">
        <f t="shared" si="314"/>
        <v>100000</v>
      </c>
      <c r="BE1282" s="189" t="e">
        <f t="shared" ca="1" si="315"/>
        <v>#N/A</v>
      </c>
      <c r="BF1282" s="190" t="e">
        <f t="shared" ca="1" si="316"/>
        <v>#N/A</v>
      </c>
      <c r="BG1282" s="189">
        <f t="shared" si="317"/>
        <v>100000</v>
      </c>
      <c r="BH1282" s="191" t="e">
        <f t="shared" ca="1" si="318"/>
        <v>#N/A</v>
      </c>
      <c r="BI1282" s="189">
        <f t="shared" si="319"/>
        <v>0</v>
      </c>
    </row>
    <row r="1283" spans="2:61" hidden="1">
      <c r="B1283" t="s">
        <v>287</v>
      </c>
      <c r="C1283" t="s">
        <v>232</v>
      </c>
      <c r="D1283" t="s">
        <v>157</v>
      </c>
      <c r="E1283">
        <v>5676</v>
      </c>
      <c r="G1283" s="17"/>
      <c r="H1283">
        <v>5676</v>
      </c>
      <c r="I1283" t="str">
        <f t="shared" si="312"/>
        <v>NA</v>
      </c>
      <c r="J1283" t="str">
        <f t="shared" si="321"/>
        <v>NA</v>
      </c>
      <c r="L1283">
        <v>-4257</v>
      </c>
      <c r="M1283">
        <v>-4257</v>
      </c>
      <c r="N1283">
        <v>-4257</v>
      </c>
      <c r="O1283" t="s">
        <v>164</v>
      </c>
      <c r="P1283" t="s">
        <v>164</v>
      </c>
      <c r="Q1283" s="278">
        <f t="shared" si="322"/>
        <v>0</v>
      </c>
      <c r="R1283">
        <f t="shared" si="323"/>
        <v>0</v>
      </c>
      <c r="S1283" s="135" t="str">
        <f t="shared" si="324"/>
        <v>NA</v>
      </c>
      <c r="T1283" s="135" t="str">
        <f t="shared" si="325"/>
        <v>NA</v>
      </c>
      <c r="U1283" t="str">
        <f t="shared" si="311"/>
        <v>NA</v>
      </c>
      <c r="V1283">
        <f t="shared" si="320"/>
        <v>0</v>
      </c>
      <c r="W1283" s="66">
        <f t="shared" ref="W1283:W1346" si="326">MIN(IF(SUM(X1283,Y1283,Z1283,AB1283,AC1283,AE1283,AF1283,AH1283,AI1283,AK1283,AL1283,AN1283,AO1283,AQ1283,AR1283,AT1283,AU1283,AW1283,AX1283,AZ1283,BA1283)=0,0,1)+IF(P1283="Smoothing ramp",1,0)+IF(ISNUMBER(X1283),1,0)+IF(ISNUMBER(Y1283),1,0)+IF(ISNUMBER(Z1283),1,0)+IF(ISNUMBER(AB1283),1,0)+IF(ISNUMBER(AC1283),1,0)+IF(ISNUMBER(AE1283),1,0)+IF(ISNUMBER(AF1283),1,0)+IF(ISNUMBER(AH1283),1,0)+IF(ISNUMBER(AI1283),1,0)+IF(ISNUMBER(AK1283),1,0)+IF(ISNUMBER(AL1283),1,0)+IF(ISNUMBER(AN1283),1,0)+IF(ISNUMBER(AO1283),1,0)+IF(ISNUMBER(AQ1283),1,0)+IF(ISNUMBER(AR1283),1,0)+IF(ISNUMBER(AT1283),1,0)+IF(ISNUMBER(AU1283),1,0)+IF(ISNUMBER(AW1283),1,0)+IF(ISNUMBER(AX1283),1,0)+IF(ISNUMBER(AZ1283),1,0)+IF(ISNUMBER(BA1283),1,0),1)</f>
        <v>0</v>
      </c>
      <c r="X1283" t="s">
        <v>31</v>
      </c>
      <c r="Y1283" t="s">
        <v>31</v>
      </c>
      <c r="Z1283" t="s">
        <v>31</v>
      </c>
      <c r="AA1283" t="s">
        <v>31</v>
      </c>
      <c r="AB1283" t="s">
        <v>31</v>
      </c>
      <c r="AC1283" t="s">
        <v>31</v>
      </c>
      <c r="AD1283" t="s">
        <v>31</v>
      </c>
      <c r="AE1283" t="s">
        <v>31</v>
      </c>
      <c r="AF1283" t="s">
        <v>31</v>
      </c>
      <c r="AG1283" t="s">
        <v>31</v>
      </c>
      <c r="AH1283" t="s">
        <v>31</v>
      </c>
      <c r="AI1283" t="s">
        <v>31</v>
      </c>
      <c r="AJ1283" t="s">
        <v>31</v>
      </c>
      <c r="AK1283" t="s">
        <v>31</v>
      </c>
      <c r="AL1283" t="s">
        <v>31</v>
      </c>
      <c r="AM1283" t="s">
        <v>31</v>
      </c>
      <c r="AN1283" t="s">
        <v>31</v>
      </c>
      <c r="AO1283" t="s">
        <v>31</v>
      </c>
      <c r="AP1283" t="s">
        <v>31</v>
      </c>
      <c r="AQ1283" t="s">
        <v>31</v>
      </c>
      <c r="AR1283" t="s">
        <v>31</v>
      </c>
      <c r="AS1283" t="s">
        <v>31</v>
      </c>
      <c r="AT1283" t="s">
        <v>31</v>
      </c>
      <c r="AU1283" t="s">
        <v>31</v>
      </c>
      <c r="AV1283" t="s">
        <v>31</v>
      </c>
      <c r="AW1283" t="s">
        <v>31</v>
      </c>
      <c r="AX1283" t="s">
        <v>31</v>
      </c>
      <c r="AY1283" t="s">
        <v>31</v>
      </c>
      <c r="AZ1283" t="s">
        <v>31</v>
      </c>
      <c r="BA1283" t="s">
        <v>31</v>
      </c>
      <c r="BB1283" t="s">
        <v>31</v>
      </c>
      <c r="BC1283" s="189" t="e">
        <f t="shared" ca="1" si="313"/>
        <v>#N/A</v>
      </c>
      <c r="BD1283" s="189">
        <f t="shared" si="314"/>
        <v>100000</v>
      </c>
      <c r="BE1283" s="189" t="e">
        <f t="shared" ca="1" si="315"/>
        <v>#N/A</v>
      </c>
      <c r="BF1283" s="190" t="e">
        <f t="shared" ca="1" si="316"/>
        <v>#N/A</v>
      </c>
      <c r="BG1283" s="189">
        <f t="shared" si="317"/>
        <v>100000</v>
      </c>
      <c r="BH1283" s="191" t="e">
        <f t="shared" ca="1" si="318"/>
        <v>#N/A</v>
      </c>
      <c r="BI1283" s="189">
        <f t="shared" si="319"/>
        <v>0</v>
      </c>
    </row>
    <row r="1284" spans="2:61" hidden="1">
      <c r="B1284" t="s">
        <v>287</v>
      </c>
      <c r="C1284" t="s">
        <v>232</v>
      </c>
      <c r="D1284" t="s">
        <v>158</v>
      </c>
      <c r="E1284">
        <v>5676</v>
      </c>
      <c r="G1284" s="17"/>
      <c r="H1284">
        <v>5676</v>
      </c>
      <c r="I1284" t="str">
        <f t="shared" si="312"/>
        <v>NA</v>
      </c>
      <c r="J1284" t="str">
        <f t="shared" si="321"/>
        <v>NA</v>
      </c>
      <c r="L1284">
        <v>-4257</v>
      </c>
      <c r="M1284">
        <v>-4257</v>
      </c>
      <c r="N1284">
        <v>-4257</v>
      </c>
      <c r="O1284" t="s">
        <v>164</v>
      </c>
      <c r="P1284" t="s">
        <v>164</v>
      </c>
      <c r="Q1284" s="278">
        <f t="shared" si="322"/>
        <v>0</v>
      </c>
      <c r="R1284">
        <f t="shared" si="323"/>
        <v>0</v>
      </c>
      <c r="S1284" s="135" t="str">
        <f t="shared" si="324"/>
        <v>NA</v>
      </c>
      <c r="T1284" s="135" t="str">
        <f t="shared" si="325"/>
        <v>NA</v>
      </c>
      <c r="U1284" t="str">
        <f t="shared" si="311"/>
        <v>NA</v>
      </c>
      <c r="V1284">
        <f t="shared" si="320"/>
        <v>0</v>
      </c>
      <c r="W1284" s="66">
        <f t="shared" si="326"/>
        <v>0</v>
      </c>
      <c r="X1284" t="s">
        <v>31</v>
      </c>
      <c r="Y1284" t="s">
        <v>31</v>
      </c>
      <c r="Z1284" t="s">
        <v>31</v>
      </c>
      <c r="AA1284" t="s">
        <v>31</v>
      </c>
      <c r="AB1284" t="s">
        <v>31</v>
      </c>
      <c r="AC1284" t="s">
        <v>31</v>
      </c>
      <c r="AD1284" t="s">
        <v>31</v>
      </c>
      <c r="AE1284" t="s">
        <v>31</v>
      </c>
      <c r="AF1284" t="s">
        <v>31</v>
      </c>
      <c r="AG1284" t="s">
        <v>31</v>
      </c>
      <c r="AH1284" t="s">
        <v>31</v>
      </c>
      <c r="AI1284" t="s">
        <v>31</v>
      </c>
      <c r="AJ1284" t="s">
        <v>31</v>
      </c>
      <c r="AK1284" t="s">
        <v>31</v>
      </c>
      <c r="AL1284" t="s">
        <v>31</v>
      </c>
      <c r="AM1284" t="s">
        <v>31</v>
      </c>
      <c r="AN1284" t="s">
        <v>31</v>
      </c>
      <c r="AO1284" t="s">
        <v>31</v>
      </c>
      <c r="AP1284" t="s">
        <v>31</v>
      </c>
      <c r="AQ1284" t="s">
        <v>31</v>
      </c>
      <c r="AR1284" t="s">
        <v>31</v>
      </c>
      <c r="AS1284" t="s">
        <v>31</v>
      </c>
      <c r="AT1284" t="s">
        <v>31</v>
      </c>
      <c r="AU1284" t="s">
        <v>31</v>
      </c>
      <c r="AV1284" t="s">
        <v>31</v>
      </c>
      <c r="AW1284" t="s">
        <v>31</v>
      </c>
      <c r="AX1284" t="s">
        <v>31</v>
      </c>
      <c r="AY1284" t="s">
        <v>31</v>
      </c>
      <c r="AZ1284" t="s">
        <v>31</v>
      </c>
      <c r="BA1284" t="s">
        <v>31</v>
      </c>
      <c r="BB1284" t="s">
        <v>31</v>
      </c>
      <c r="BC1284" s="189" t="e">
        <f t="shared" ca="1" si="313"/>
        <v>#N/A</v>
      </c>
      <c r="BD1284" s="189">
        <f t="shared" si="314"/>
        <v>100000</v>
      </c>
      <c r="BE1284" s="189" t="e">
        <f t="shared" ca="1" si="315"/>
        <v>#N/A</v>
      </c>
      <c r="BF1284" s="190" t="e">
        <f t="shared" ca="1" si="316"/>
        <v>#N/A</v>
      </c>
      <c r="BG1284" s="189">
        <f t="shared" si="317"/>
        <v>100000</v>
      </c>
      <c r="BH1284" s="191" t="e">
        <f t="shared" ca="1" si="318"/>
        <v>#N/A</v>
      </c>
      <c r="BI1284" s="189">
        <f t="shared" si="319"/>
        <v>0</v>
      </c>
    </row>
    <row r="1285" spans="2:61" hidden="1">
      <c r="B1285" t="s">
        <v>287</v>
      </c>
      <c r="C1285" t="s">
        <v>232</v>
      </c>
      <c r="D1285" t="s">
        <v>159</v>
      </c>
      <c r="E1285">
        <v>5676</v>
      </c>
      <c r="G1285" s="17"/>
      <c r="H1285">
        <v>5676</v>
      </c>
      <c r="I1285" t="str">
        <f t="shared" si="312"/>
        <v>NA</v>
      </c>
      <c r="J1285" t="str">
        <f t="shared" si="321"/>
        <v>NA</v>
      </c>
      <c r="L1285">
        <v>-4257</v>
      </c>
      <c r="M1285">
        <v>-4257</v>
      </c>
      <c r="N1285">
        <v>-4257</v>
      </c>
      <c r="O1285" t="s">
        <v>164</v>
      </c>
      <c r="P1285" t="s">
        <v>164</v>
      </c>
      <c r="Q1285" s="278">
        <f t="shared" si="322"/>
        <v>0</v>
      </c>
      <c r="R1285">
        <f t="shared" si="323"/>
        <v>0</v>
      </c>
      <c r="S1285" s="135" t="str">
        <f t="shared" si="324"/>
        <v>NA</v>
      </c>
      <c r="T1285" s="135" t="str">
        <f t="shared" si="325"/>
        <v>NA</v>
      </c>
      <c r="U1285" t="str">
        <f t="shared" si="311"/>
        <v>NA</v>
      </c>
      <c r="V1285">
        <f t="shared" si="320"/>
        <v>0</v>
      </c>
      <c r="W1285" s="66">
        <f t="shared" si="326"/>
        <v>0</v>
      </c>
      <c r="X1285" t="s">
        <v>31</v>
      </c>
      <c r="Y1285" t="s">
        <v>31</v>
      </c>
      <c r="Z1285" t="s">
        <v>31</v>
      </c>
      <c r="AA1285" t="s">
        <v>31</v>
      </c>
      <c r="AB1285" t="s">
        <v>31</v>
      </c>
      <c r="AC1285" t="s">
        <v>31</v>
      </c>
      <c r="AD1285" t="s">
        <v>31</v>
      </c>
      <c r="AE1285" t="s">
        <v>31</v>
      </c>
      <c r="AF1285" t="s">
        <v>31</v>
      </c>
      <c r="AG1285" t="s">
        <v>31</v>
      </c>
      <c r="AH1285" t="s">
        <v>31</v>
      </c>
      <c r="AI1285" t="s">
        <v>31</v>
      </c>
      <c r="AJ1285" t="s">
        <v>31</v>
      </c>
      <c r="AK1285" t="s">
        <v>31</v>
      </c>
      <c r="AL1285" t="s">
        <v>31</v>
      </c>
      <c r="AM1285" t="s">
        <v>31</v>
      </c>
      <c r="AN1285" t="s">
        <v>31</v>
      </c>
      <c r="AO1285" t="s">
        <v>31</v>
      </c>
      <c r="AP1285" t="s">
        <v>31</v>
      </c>
      <c r="AQ1285" t="s">
        <v>31</v>
      </c>
      <c r="AR1285" t="s">
        <v>31</v>
      </c>
      <c r="AS1285" t="s">
        <v>31</v>
      </c>
      <c r="AT1285" t="s">
        <v>31</v>
      </c>
      <c r="AU1285" t="s">
        <v>31</v>
      </c>
      <c r="AV1285" t="s">
        <v>31</v>
      </c>
      <c r="AW1285" t="s">
        <v>31</v>
      </c>
      <c r="AX1285" t="s">
        <v>31</v>
      </c>
      <c r="AY1285" t="s">
        <v>31</v>
      </c>
      <c r="AZ1285" t="s">
        <v>31</v>
      </c>
      <c r="BA1285" t="s">
        <v>31</v>
      </c>
      <c r="BB1285" t="s">
        <v>31</v>
      </c>
      <c r="BC1285" s="189" t="e">
        <f t="shared" ca="1" si="313"/>
        <v>#N/A</v>
      </c>
      <c r="BD1285" s="189">
        <f t="shared" si="314"/>
        <v>100000</v>
      </c>
      <c r="BE1285" s="189" t="e">
        <f t="shared" ca="1" si="315"/>
        <v>#N/A</v>
      </c>
      <c r="BF1285" s="190" t="e">
        <f t="shared" ca="1" si="316"/>
        <v>#N/A</v>
      </c>
      <c r="BG1285" s="189">
        <f t="shared" si="317"/>
        <v>100000</v>
      </c>
      <c r="BH1285" s="191" t="e">
        <f t="shared" ca="1" si="318"/>
        <v>#N/A</v>
      </c>
      <c r="BI1285" s="189">
        <f t="shared" si="319"/>
        <v>0</v>
      </c>
    </row>
    <row r="1286" spans="2:61" hidden="1">
      <c r="B1286" t="s">
        <v>287</v>
      </c>
      <c r="C1286" t="s">
        <v>232</v>
      </c>
      <c r="D1286" t="s">
        <v>160</v>
      </c>
      <c r="E1286">
        <v>5676</v>
      </c>
      <c r="G1286" s="17"/>
      <c r="H1286">
        <v>5676</v>
      </c>
      <c r="I1286" t="str">
        <f t="shared" si="312"/>
        <v>NA</v>
      </c>
      <c r="J1286" t="str">
        <f t="shared" si="321"/>
        <v>NA</v>
      </c>
      <c r="L1286">
        <v>-4257</v>
      </c>
      <c r="M1286">
        <v>-4257</v>
      </c>
      <c r="N1286">
        <v>-4257</v>
      </c>
      <c r="O1286" t="s">
        <v>164</v>
      </c>
      <c r="P1286" t="s">
        <v>164</v>
      </c>
      <c r="Q1286" s="278">
        <f t="shared" si="322"/>
        <v>0</v>
      </c>
      <c r="R1286">
        <f t="shared" si="323"/>
        <v>0</v>
      </c>
      <c r="S1286" s="135" t="str">
        <f t="shared" si="324"/>
        <v>NA</v>
      </c>
      <c r="T1286" s="135" t="str">
        <f t="shared" si="325"/>
        <v>NA</v>
      </c>
      <c r="U1286" t="str">
        <f t="shared" si="311"/>
        <v>NA</v>
      </c>
      <c r="V1286">
        <f t="shared" si="320"/>
        <v>0</v>
      </c>
      <c r="W1286" s="66">
        <f t="shared" si="326"/>
        <v>0</v>
      </c>
      <c r="X1286" t="s">
        <v>31</v>
      </c>
      <c r="Y1286" t="s">
        <v>31</v>
      </c>
      <c r="Z1286" t="s">
        <v>31</v>
      </c>
      <c r="AA1286" t="s">
        <v>31</v>
      </c>
      <c r="AB1286" t="s">
        <v>31</v>
      </c>
      <c r="AC1286" t="s">
        <v>31</v>
      </c>
      <c r="AD1286" t="s">
        <v>31</v>
      </c>
      <c r="AE1286" t="s">
        <v>31</v>
      </c>
      <c r="AF1286" t="s">
        <v>31</v>
      </c>
      <c r="AG1286" t="s">
        <v>31</v>
      </c>
      <c r="AH1286" t="s">
        <v>31</v>
      </c>
      <c r="AI1286" t="s">
        <v>31</v>
      </c>
      <c r="AJ1286" t="s">
        <v>31</v>
      </c>
      <c r="AK1286" t="s">
        <v>31</v>
      </c>
      <c r="AL1286" t="s">
        <v>31</v>
      </c>
      <c r="AM1286" t="s">
        <v>31</v>
      </c>
      <c r="AN1286" t="s">
        <v>31</v>
      </c>
      <c r="AO1286" t="s">
        <v>31</v>
      </c>
      <c r="AP1286" t="s">
        <v>31</v>
      </c>
      <c r="AQ1286" t="s">
        <v>31</v>
      </c>
      <c r="AR1286" t="s">
        <v>31</v>
      </c>
      <c r="AS1286" t="s">
        <v>31</v>
      </c>
      <c r="AT1286" t="s">
        <v>31</v>
      </c>
      <c r="AU1286" t="s">
        <v>31</v>
      </c>
      <c r="AV1286" t="s">
        <v>31</v>
      </c>
      <c r="AW1286" t="s">
        <v>31</v>
      </c>
      <c r="AX1286" t="s">
        <v>31</v>
      </c>
      <c r="AY1286" t="s">
        <v>31</v>
      </c>
      <c r="AZ1286" t="s">
        <v>31</v>
      </c>
      <c r="BA1286" t="s">
        <v>31</v>
      </c>
      <c r="BB1286" t="s">
        <v>31</v>
      </c>
      <c r="BC1286" s="189" t="e">
        <f t="shared" ca="1" si="313"/>
        <v>#N/A</v>
      </c>
      <c r="BD1286" s="189">
        <f t="shared" si="314"/>
        <v>100000</v>
      </c>
      <c r="BE1286" s="189" t="e">
        <f t="shared" ca="1" si="315"/>
        <v>#N/A</v>
      </c>
      <c r="BF1286" s="190" t="e">
        <f t="shared" ca="1" si="316"/>
        <v>#N/A</v>
      </c>
      <c r="BG1286" s="189">
        <f t="shared" si="317"/>
        <v>100000</v>
      </c>
      <c r="BH1286" s="191" t="e">
        <f t="shared" ca="1" si="318"/>
        <v>#N/A</v>
      </c>
      <c r="BI1286" s="189">
        <f t="shared" si="319"/>
        <v>0</v>
      </c>
    </row>
    <row r="1287" spans="2:61" hidden="1">
      <c r="B1287" t="s">
        <v>287</v>
      </c>
      <c r="C1287" t="s">
        <v>232</v>
      </c>
      <c r="D1287" t="s">
        <v>161</v>
      </c>
      <c r="E1287">
        <v>6136</v>
      </c>
      <c r="G1287" s="17"/>
      <c r="H1287">
        <v>6136</v>
      </c>
      <c r="I1287" t="str">
        <f t="shared" si="312"/>
        <v>NA</v>
      </c>
      <c r="J1287" t="str">
        <f t="shared" si="321"/>
        <v>NA</v>
      </c>
      <c r="L1287">
        <v>-4619</v>
      </c>
      <c r="M1287">
        <v>-4619</v>
      </c>
      <c r="N1287">
        <v>-4619</v>
      </c>
      <c r="O1287" t="s">
        <v>164</v>
      </c>
      <c r="P1287" t="s">
        <v>164</v>
      </c>
      <c r="Q1287" s="278">
        <f t="shared" si="322"/>
        <v>0</v>
      </c>
      <c r="R1287">
        <f t="shared" si="323"/>
        <v>0</v>
      </c>
      <c r="S1287" s="135" t="str">
        <f t="shared" si="324"/>
        <v>NA</v>
      </c>
      <c r="T1287" s="135" t="str">
        <f t="shared" si="325"/>
        <v>NA</v>
      </c>
      <c r="U1287" t="str">
        <f t="shared" si="311"/>
        <v>NA</v>
      </c>
      <c r="V1287">
        <f t="shared" si="320"/>
        <v>0</v>
      </c>
      <c r="W1287" s="66">
        <f t="shared" si="326"/>
        <v>0</v>
      </c>
      <c r="X1287" t="s">
        <v>31</v>
      </c>
      <c r="Y1287" t="s">
        <v>31</v>
      </c>
      <c r="Z1287" t="s">
        <v>31</v>
      </c>
      <c r="AA1287" t="s">
        <v>31</v>
      </c>
      <c r="AB1287" t="s">
        <v>31</v>
      </c>
      <c r="AC1287" t="s">
        <v>31</v>
      </c>
      <c r="AD1287" t="s">
        <v>31</v>
      </c>
      <c r="AE1287" t="s">
        <v>31</v>
      </c>
      <c r="AF1287" t="s">
        <v>31</v>
      </c>
      <c r="AG1287" t="s">
        <v>31</v>
      </c>
      <c r="AH1287" t="s">
        <v>31</v>
      </c>
      <c r="AI1287" t="s">
        <v>31</v>
      </c>
      <c r="AJ1287" t="s">
        <v>31</v>
      </c>
      <c r="AK1287" t="s">
        <v>31</v>
      </c>
      <c r="AL1287" t="s">
        <v>31</v>
      </c>
      <c r="AM1287" t="s">
        <v>31</v>
      </c>
      <c r="AN1287" t="s">
        <v>31</v>
      </c>
      <c r="AO1287" t="s">
        <v>31</v>
      </c>
      <c r="AP1287" t="s">
        <v>31</v>
      </c>
      <c r="AQ1287" t="s">
        <v>31</v>
      </c>
      <c r="AR1287" t="s">
        <v>31</v>
      </c>
      <c r="AS1287" t="s">
        <v>31</v>
      </c>
      <c r="AT1287" t="s">
        <v>31</v>
      </c>
      <c r="AU1287" t="s">
        <v>31</v>
      </c>
      <c r="AV1287" t="s">
        <v>31</v>
      </c>
      <c r="AW1287" t="s">
        <v>31</v>
      </c>
      <c r="AX1287" t="s">
        <v>31</v>
      </c>
      <c r="AY1287" t="s">
        <v>31</v>
      </c>
      <c r="AZ1287" t="s">
        <v>31</v>
      </c>
      <c r="BA1287" t="s">
        <v>31</v>
      </c>
      <c r="BB1287" t="s">
        <v>31</v>
      </c>
      <c r="BC1287" s="189" t="e">
        <f t="shared" ca="1" si="313"/>
        <v>#N/A</v>
      </c>
      <c r="BD1287" s="189">
        <f t="shared" si="314"/>
        <v>100000</v>
      </c>
      <c r="BE1287" s="189" t="e">
        <f t="shared" ca="1" si="315"/>
        <v>#N/A</v>
      </c>
      <c r="BF1287" s="190" t="e">
        <f t="shared" ca="1" si="316"/>
        <v>#N/A</v>
      </c>
      <c r="BG1287" s="189">
        <f t="shared" si="317"/>
        <v>100000</v>
      </c>
      <c r="BH1287" s="191" t="e">
        <f t="shared" ca="1" si="318"/>
        <v>#N/A</v>
      </c>
      <c r="BI1287" s="189">
        <f t="shared" si="319"/>
        <v>0</v>
      </c>
    </row>
    <row r="1288" spans="2:61" hidden="1">
      <c r="B1288" t="s">
        <v>287</v>
      </c>
      <c r="C1288" t="s">
        <v>232</v>
      </c>
      <c r="D1288" t="s">
        <v>162</v>
      </c>
      <c r="E1288">
        <v>6136</v>
      </c>
      <c r="G1288" s="17"/>
      <c r="H1288">
        <v>6136</v>
      </c>
      <c r="I1288" t="str">
        <f t="shared" si="312"/>
        <v>NA</v>
      </c>
      <c r="J1288" t="str">
        <f t="shared" si="321"/>
        <v>NA</v>
      </c>
      <c r="L1288">
        <v>-4619</v>
      </c>
      <c r="M1288">
        <v>-4619</v>
      </c>
      <c r="N1288">
        <v>-4619</v>
      </c>
      <c r="O1288" t="s">
        <v>164</v>
      </c>
      <c r="P1288" t="s">
        <v>164</v>
      </c>
      <c r="Q1288" s="278">
        <f t="shared" si="322"/>
        <v>0</v>
      </c>
      <c r="R1288">
        <f t="shared" si="323"/>
        <v>0</v>
      </c>
      <c r="S1288" s="135" t="str">
        <f t="shared" si="324"/>
        <v>NA</v>
      </c>
      <c r="T1288" s="135" t="str">
        <f t="shared" si="325"/>
        <v>NA</v>
      </c>
      <c r="U1288" t="str">
        <f t="shared" ref="U1288:U1351" si="327">IF(AND(ISNUMBER(S1288),ISNUMBER(T1288),ISBLANK(E1288)),S1288+T1288,"NA")</f>
        <v>NA</v>
      </c>
      <c r="V1288">
        <f t="shared" si="320"/>
        <v>0</v>
      </c>
      <c r="W1288" s="66">
        <f t="shared" si="326"/>
        <v>0</v>
      </c>
      <c r="X1288" t="s">
        <v>31</v>
      </c>
      <c r="Y1288" t="s">
        <v>31</v>
      </c>
      <c r="Z1288" t="s">
        <v>31</v>
      </c>
      <c r="AA1288" t="s">
        <v>31</v>
      </c>
      <c r="AB1288" t="s">
        <v>31</v>
      </c>
      <c r="AC1288" t="s">
        <v>31</v>
      </c>
      <c r="AD1288" t="s">
        <v>31</v>
      </c>
      <c r="AE1288" t="s">
        <v>31</v>
      </c>
      <c r="AF1288" t="s">
        <v>31</v>
      </c>
      <c r="AG1288" t="s">
        <v>31</v>
      </c>
      <c r="AH1288" t="s">
        <v>31</v>
      </c>
      <c r="AI1288" t="s">
        <v>31</v>
      </c>
      <c r="AJ1288" t="s">
        <v>31</v>
      </c>
      <c r="AK1288" t="s">
        <v>31</v>
      </c>
      <c r="AL1288" t="s">
        <v>31</v>
      </c>
      <c r="AM1288" t="s">
        <v>31</v>
      </c>
      <c r="AN1288" t="s">
        <v>31</v>
      </c>
      <c r="AO1288" t="s">
        <v>31</v>
      </c>
      <c r="AP1288" t="s">
        <v>31</v>
      </c>
      <c r="AQ1288" t="s">
        <v>31</v>
      </c>
      <c r="AR1288" t="s">
        <v>31</v>
      </c>
      <c r="AS1288" t="s">
        <v>31</v>
      </c>
      <c r="AT1288" t="s">
        <v>31</v>
      </c>
      <c r="AU1288" t="s">
        <v>31</v>
      </c>
      <c r="AV1288" t="s">
        <v>31</v>
      </c>
      <c r="AW1288" t="s">
        <v>31</v>
      </c>
      <c r="AX1288" t="s">
        <v>31</v>
      </c>
      <c r="AY1288" t="s">
        <v>31</v>
      </c>
      <c r="AZ1288" t="s">
        <v>31</v>
      </c>
      <c r="BA1288" t="s">
        <v>31</v>
      </c>
      <c r="BB1288" t="s">
        <v>31</v>
      </c>
      <c r="BC1288" s="189" t="e">
        <f t="shared" ca="1" si="313"/>
        <v>#N/A</v>
      </c>
      <c r="BD1288" s="189">
        <f t="shared" si="314"/>
        <v>100000</v>
      </c>
      <c r="BE1288" s="189" t="e">
        <f t="shared" ca="1" si="315"/>
        <v>#N/A</v>
      </c>
      <c r="BF1288" s="190" t="e">
        <f t="shared" ca="1" si="316"/>
        <v>#N/A</v>
      </c>
      <c r="BG1288" s="189">
        <f t="shared" si="317"/>
        <v>100000</v>
      </c>
      <c r="BH1288" s="191" t="e">
        <f t="shared" ca="1" si="318"/>
        <v>#N/A</v>
      </c>
      <c r="BI1288" s="189">
        <f t="shared" si="319"/>
        <v>0</v>
      </c>
    </row>
    <row r="1289" spans="2:61" hidden="1">
      <c r="B1289" t="s">
        <v>287</v>
      </c>
      <c r="C1289" t="s">
        <v>232</v>
      </c>
      <c r="D1289" t="s">
        <v>163</v>
      </c>
      <c r="E1289">
        <v>6136</v>
      </c>
      <c r="G1289" s="17"/>
      <c r="H1289">
        <v>6136</v>
      </c>
      <c r="I1289" t="str">
        <f t="shared" ref="I1289:I1352" si="328">IF(ISNUMBER(H1289),"NA",0)</f>
        <v>NA</v>
      </c>
      <c r="J1289" t="str">
        <f t="shared" si="321"/>
        <v>NA</v>
      </c>
      <c r="L1289">
        <v>-2428</v>
      </c>
      <c r="M1289">
        <v>-2428</v>
      </c>
      <c r="N1289">
        <v>-2428</v>
      </c>
      <c r="O1289" t="s">
        <v>164</v>
      </c>
      <c r="P1289" t="s">
        <v>164</v>
      </c>
      <c r="Q1289" s="278">
        <f t="shared" si="322"/>
        <v>0</v>
      </c>
      <c r="R1289">
        <f t="shared" si="323"/>
        <v>0</v>
      </c>
      <c r="S1289" s="135" t="str">
        <f t="shared" si="324"/>
        <v>NA</v>
      </c>
      <c r="T1289" s="135" t="str">
        <f t="shared" si="325"/>
        <v>NA</v>
      </c>
      <c r="U1289" t="str">
        <f t="shared" si="327"/>
        <v>NA</v>
      </c>
      <c r="V1289">
        <f t="shared" si="320"/>
        <v>0</v>
      </c>
      <c r="W1289" s="66">
        <f t="shared" si="326"/>
        <v>0</v>
      </c>
      <c r="X1289" t="s">
        <v>31</v>
      </c>
      <c r="Y1289" t="s">
        <v>31</v>
      </c>
      <c r="Z1289" t="s">
        <v>31</v>
      </c>
      <c r="AA1289" t="s">
        <v>31</v>
      </c>
      <c r="AB1289" t="s">
        <v>31</v>
      </c>
      <c r="AC1289" t="s">
        <v>31</v>
      </c>
      <c r="AD1289" t="s">
        <v>31</v>
      </c>
      <c r="AE1289" t="s">
        <v>31</v>
      </c>
      <c r="AF1289" t="s">
        <v>31</v>
      </c>
      <c r="AG1289" t="s">
        <v>31</v>
      </c>
      <c r="AH1289" t="s">
        <v>31</v>
      </c>
      <c r="AI1289" t="s">
        <v>31</v>
      </c>
      <c r="AJ1289" t="s">
        <v>31</v>
      </c>
      <c r="AK1289" t="s">
        <v>31</v>
      </c>
      <c r="AL1289" t="s">
        <v>31</v>
      </c>
      <c r="AM1289" t="s">
        <v>31</v>
      </c>
      <c r="AN1289" t="s">
        <v>31</v>
      </c>
      <c r="AO1289" t="s">
        <v>31</v>
      </c>
      <c r="AP1289" t="s">
        <v>31</v>
      </c>
      <c r="AQ1289" t="s">
        <v>31</v>
      </c>
      <c r="AR1289" t="s">
        <v>31</v>
      </c>
      <c r="AS1289" t="s">
        <v>31</v>
      </c>
      <c r="AT1289" t="s">
        <v>31</v>
      </c>
      <c r="AU1289" t="s">
        <v>31</v>
      </c>
      <c r="AV1289" t="s">
        <v>31</v>
      </c>
      <c r="AW1289" t="s">
        <v>31</v>
      </c>
      <c r="AX1289" t="s">
        <v>31</v>
      </c>
      <c r="AY1289" t="s">
        <v>31</v>
      </c>
      <c r="AZ1289" t="s">
        <v>31</v>
      </c>
      <c r="BA1289" t="s">
        <v>31</v>
      </c>
      <c r="BB1289" t="s">
        <v>31</v>
      </c>
      <c r="BC1289" s="189" t="e">
        <f t="shared" ref="BC1289:BC1352" ca="1" si="329">OFFSET($W$6,0,MATCH(BD1289,$X1289:$BB1289,0))</f>
        <v>#N/A</v>
      </c>
      <c r="BD1289" s="189">
        <f t="shared" ref="BD1289:BD1352" si="330">MIN(IF(ISNUMBER(Z1289),Z1289,100000),IF(ISNUMBER(AC1289),AC1289,100000),IF(ISNUMBER(AF1289),AF1289,100000),IF(ISNUMBER(AI1289),AI1289,100000),IF(ISNUMBER(AL1289),AL1289,100000),IF(ISNUMBER(AO1289),AF1289,AO1289),IF(ISNUMBER(AR1289),AR1289,100000),IF(ISNUMBER(AU1289),AF1289,100000),IF(ISNUMBER(AX1289),AX1289,100000),IF(ISNUMBER(BA1289),BA1289,100000))</f>
        <v>100000</v>
      </c>
      <c r="BE1289" s="189" t="e">
        <f t="shared" ref="BE1289:BE1352" ca="1" si="331">OFFSET($W1289,0,MATCH(BD1289,X1289:BB1289,0)+1)</f>
        <v>#N/A</v>
      </c>
      <c r="BF1289" s="190" t="e">
        <f t="shared" ref="BF1289:BF1352" ca="1" si="332">OFFSET($W$6,0,MATCH(BG1289,$X1289:$BB1289,0))</f>
        <v>#N/A</v>
      </c>
      <c r="BG1289" s="189">
        <f t="shared" ref="BG1289:BG1352" si="333">MIN(IF(ISNUMBER(Y1289),Y1289,100000),IF(ISNUMBER(AB1289),AB1289,100000),IF(ISNUMBER(AE1289),AE1289,100000),IF(ISNUMBER(AH1289),AH1289,100000),IF(ISNUMBER(AK1289),AK1289,100000),IF(ISNUMBER(AN1289),AN1289,100000),IF(ISNUMBER(AQ1289),AQ1289,100000),IF(ISNUMBER(AT1289),AT1289,100000),IF(ISNUMBER(AW1289),AW1289,100000),IF(ISNUMBER(AZ1289),AZ1289,100000))</f>
        <v>100000</v>
      </c>
      <c r="BH1289" s="191" t="e">
        <f t="shared" ref="BH1289:BH1352" ca="1" si="334">OFFSET(W1289,0,MATCH(BG1289,X1289:BB1289,0)+2)</f>
        <v>#N/A</v>
      </c>
      <c r="BI1289" s="189">
        <f t="shared" ref="BI1289:BI1352" si="335">IF(ISNUMBER(X1289),1,0)+IF(ISNUMBER(Y1289),1,0)+IF(ISNUMBER(AB1289),1,0)+IF(ISNUMBER(AE1289),1,0)+IF(ISNUMBER(AH1289),1,0)+IF(ISNUMBER(AK1289),1,0)+IF(ISNUMBER(AN1289),1,0)+IF(ISNUMBER(AQ1289),1,0)+IF(ISNUMBER(AT1289),1,0)+IF(ISNUMBER(AW1289),1,0)+IF(ISNUMBER(AZ1289),1,0)+IF(ISNUMBER(U1726),1,0)</f>
        <v>0</v>
      </c>
    </row>
    <row r="1290" spans="2:61" hidden="1">
      <c r="B1290" t="s">
        <v>287</v>
      </c>
      <c r="C1290" t="s">
        <v>232</v>
      </c>
      <c r="D1290" t="s">
        <v>165</v>
      </c>
      <c r="E1290">
        <v>6136</v>
      </c>
      <c r="G1290" s="17"/>
      <c r="H1290">
        <v>6136</v>
      </c>
      <c r="I1290" t="str">
        <f t="shared" si="328"/>
        <v>NA</v>
      </c>
      <c r="J1290" t="str">
        <f t="shared" si="321"/>
        <v>NA</v>
      </c>
      <c r="L1290">
        <v>-2428</v>
      </c>
      <c r="M1290">
        <v>-2428</v>
      </c>
      <c r="N1290">
        <v>-2428</v>
      </c>
      <c r="O1290" t="s">
        <v>164</v>
      </c>
      <c r="P1290" t="s">
        <v>164</v>
      </c>
      <c r="Q1290" s="278">
        <f t="shared" si="322"/>
        <v>0</v>
      </c>
      <c r="R1290">
        <f t="shared" si="323"/>
        <v>0</v>
      </c>
      <c r="S1290" s="135" t="str">
        <f t="shared" si="324"/>
        <v>NA</v>
      </c>
      <c r="T1290" s="135" t="str">
        <f t="shared" si="325"/>
        <v>NA</v>
      </c>
      <c r="U1290" t="str">
        <f t="shared" si="327"/>
        <v>NA</v>
      </c>
      <c r="V1290">
        <f t="shared" si="320"/>
        <v>0</v>
      </c>
      <c r="W1290" s="66">
        <f t="shared" si="326"/>
        <v>0</v>
      </c>
      <c r="X1290" t="s">
        <v>31</v>
      </c>
      <c r="Y1290" t="s">
        <v>31</v>
      </c>
      <c r="Z1290" t="s">
        <v>31</v>
      </c>
      <c r="AA1290" t="s">
        <v>31</v>
      </c>
      <c r="AB1290" t="s">
        <v>31</v>
      </c>
      <c r="AC1290" t="s">
        <v>31</v>
      </c>
      <c r="AD1290" t="s">
        <v>31</v>
      </c>
      <c r="AE1290" t="s">
        <v>31</v>
      </c>
      <c r="AF1290" t="s">
        <v>31</v>
      </c>
      <c r="AG1290" t="s">
        <v>31</v>
      </c>
      <c r="AH1290" t="s">
        <v>31</v>
      </c>
      <c r="AI1290" t="s">
        <v>31</v>
      </c>
      <c r="AJ1290" t="s">
        <v>31</v>
      </c>
      <c r="AK1290" t="s">
        <v>31</v>
      </c>
      <c r="AL1290" t="s">
        <v>31</v>
      </c>
      <c r="AM1290" t="s">
        <v>31</v>
      </c>
      <c r="AN1290" t="s">
        <v>31</v>
      </c>
      <c r="AO1290" t="s">
        <v>31</v>
      </c>
      <c r="AP1290" t="s">
        <v>31</v>
      </c>
      <c r="AQ1290" t="s">
        <v>31</v>
      </c>
      <c r="AR1290" t="s">
        <v>31</v>
      </c>
      <c r="AS1290" t="s">
        <v>31</v>
      </c>
      <c r="AT1290" t="s">
        <v>31</v>
      </c>
      <c r="AU1290" t="s">
        <v>31</v>
      </c>
      <c r="AV1290" t="s">
        <v>31</v>
      </c>
      <c r="AW1290" t="s">
        <v>31</v>
      </c>
      <c r="AX1290" t="s">
        <v>31</v>
      </c>
      <c r="AY1290" t="s">
        <v>31</v>
      </c>
      <c r="AZ1290" t="s">
        <v>31</v>
      </c>
      <c r="BA1290" t="s">
        <v>31</v>
      </c>
      <c r="BB1290" t="s">
        <v>31</v>
      </c>
      <c r="BC1290" s="189" t="e">
        <f t="shared" ca="1" si="329"/>
        <v>#N/A</v>
      </c>
      <c r="BD1290" s="189">
        <f t="shared" si="330"/>
        <v>100000</v>
      </c>
      <c r="BE1290" s="189" t="e">
        <f t="shared" ca="1" si="331"/>
        <v>#N/A</v>
      </c>
      <c r="BF1290" s="190" t="e">
        <f t="shared" ca="1" si="332"/>
        <v>#N/A</v>
      </c>
      <c r="BG1290" s="189">
        <f t="shared" si="333"/>
        <v>100000</v>
      </c>
      <c r="BH1290" s="191" t="e">
        <f t="shared" ca="1" si="334"/>
        <v>#N/A</v>
      </c>
      <c r="BI1290" s="189">
        <f t="shared" si="335"/>
        <v>0</v>
      </c>
    </row>
    <row r="1291" spans="2:61" hidden="1">
      <c r="B1291" t="s">
        <v>287</v>
      </c>
      <c r="C1291" t="s">
        <v>232</v>
      </c>
      <c r="D1291" t="s">
        <v>166</v>
      </c>
      <c r="E1291">
        <v>6136</v>
      </c>
      <c r="G1291" s="17"/>
      <c r="H1291">
        <v>6136</v>
      </c>
      <c r="I1291" t="str">
        <f t="shared" si="328"/>
        <v>NA</v>
      </c>
      <c r="J1291" t="str">
        <f t="shared" si="321"/>
        <v>NA</v>
      </c>
      <c r="L1291">
        <v>-2428</v>
      </c>
      <c r="M1291">
        <v>-2428</v>
      </c>
      <c r="N1291">
        <v>-2428</v>
      </c>
      <c r="O1291" t="s">
        <v>164</v>
      </c>
      <c r="P1291" t="s">
        <v>164</v>
      </c>
      <c r="Q1291" s="278">
        <f t="shared" si="322"/>
        <v>0</v>
      </c>
      <c r="R1291">
        <f t="shared" si="323"/>
        <v>0</v>
      </c>
      <c r="S1291" s="135" t="str">
        <f t="shared" si="324"/>
        <v>NA</v>
      </c>
      <c r="T1291" s="135" t="str">
        <f t="shared" si="325"/>
        <v>NA</v>
      </c>
      <c r="U1291" t="str">
        <f t="shared" si="327"/>
        <v>NA</v>
      </c>
      <c r="V1291">
        <f t="shared" si="320"/>
        <v>0</v>
      </c>
      <c r="W1291" s="66">
        <f t="shared" si="326"/>
        <v>0</v>
      </c>
      <c r="X1291" t="s">
        <v>31</v>
      </c>
      <c r="Y1291" t="s">
        <v>31</v>
      </c>
      <c r="Z1291" t="s">
        <v>31</v>
      </c>
      <c r="AA1291" t="s">
        <v>31</v>
      </c>
      <c r="AB1291" t="s">
        <v>31</v>
      </c>
      <c r="AC1291" t="s">
        <v>31</v>
      </c>
      <c r="AD1291" t="s">
        <v>31</v>
      </c>
      <c r="AE1291" t="s">
        <v>31</v>
      </c>
      <c r="AF1291" t="s">
        <v>31</v>
      </c>
      <c r="AG1291" t="s">
        <v>31</v>
      </c>
      <c r="AH1291" t="s">
        <v>31</v>
      </c>
      <c r="AI1291" t="s">
        <v>31</v>
      </c>
      <c r="AJ1291" t="s">
        <v>31</v>
      </c>
      <c r="AK1291" t="s">
        <v>31</v>
      </c>
      <c r="AL1291" t="s">
        <v>31</v>
      </c>
      <c r="AM1291" t="s">
        <v>31</v>
      </c>
      <c r="AN1291" t="s">
        <v>31</v>
      </c>
      <c r="AO1291" t="s">
        <v>31</v>
      </c>
      <c r="AP1291" t="s">
        <v>31</v>
      </c>
      <c r="AQ1291" t="s">
        <v>31</v>
      </c>
      <c r="AR1291" t="s">
        <v>31</v>
      </c>
      <c r="AS1291" t="s">
        <v>31</v>
      </c>
      <c r="AT1291" t="s">
        <v>31</v>
      </c>
      <c r="AU1291" t="s">
        <v>31</v>
      </c>
      <c r="AV1291" t="s">
        <v>31</v>
      </c>
      <c r="AW1291" t="s">
        <v>31</v>
      </c>
      <c r="AX1291" t="s">
        <v>31</v>
      </c>
      <c r="AY1291" t="s">
        <v>31</v>
      </c>
      <c r="AZ1291" t="s">
        <v>31</v>
      </c>
      <c r="BA1291" t="s">
        <v>31</v>
      </c>
      <c r="BB1291" t="s">
        <v>31</v>
      </c>
      <c r="BC1291" s="189" t="e">
        <f t="shared" ca="1" si="329"/>
        <v>#N/A</v>
      </c>
      <c r="BD1291" s="189">
        <f t="shared" si="330"/>
        <v>100000</v>
      </c>
      <c r="BE1291" s="189" t="e">
        <f t="shared" ca="1" si="331"/>
        <v>#N/A</v>
      </c>
      <c r="BF1291" s="190" t="e">
        <f t="shared" ca="1" si="332"/>
        <v>#N/A</v>
      </c>
      <c r="BG1291" s="189">
        <f t="shared" si="333"/>
        <v>100000</v>
      </c>
      <c r="BH1291" s="191" t="e">
        <f t="shared" ca="1" si="334"/>
        <v>#N/A</v>
      </c>
      <c r="BI1291" s="189">
        <f t="shared" si="335"/>
        <v>0</v>
      </c>
    </row>
    <row r="1292" spans="2:61" hidden="1">
      <c r="B1292" t="s">
        <v>287</v>
      </c>
      <c r="C1292" t="s">
        <v>232</v>
      </c>
      <c r="D1292" t="s">
        <v>29</v>
      </c>
      <c r="E1292">
        <v>6136</v>
      </c>
      <c r="G1292" s="17"/>
      <c r="H1292">
        <v>6136</v>
      </c>
      <c r="I1292" t="str">
        <f t="shared" si="328"/>
        <v>NA</v>
      </c>
      <c r="J1292" t="str">
        <f t="shared" si="321"/>
        <v>NA</v>
      </c>
      <c r="L1292">
        <v>-5010</v>
      </c>
      <c r="M1292">
        <v>-5010</v>
      </c>
      <c r="N1292">
        <v>-5010</v>
      </c>
      <c r="O1292" t="s">
        <v>164</v>
      </c>
      <c r="P1292" t="s">
        <v>164</v>
      </c>
      <c r="Q1292" s="278">
        <f t="shared" si="322"/>
        <v>0</v>
      </c>
      <c r="R1292">
        <f t="shared" si="323"/>
        <v>0</v>
      </c>
      <c r="S1292" s="135" t="str">
        <f t="shared" si="324"/>
        <v>NA</v>
      </c>
      <c r="T1292" s="135" t="str">
        <f t="shared" si="325"/>
        <v>NA</v>
      </c>
      <c r="U1292" t="str">
        <f t="shared" si="327"/>
        <v>NA</v>
      </c>
      <c r="V1292">
        <f t="shared" si="320"/>
        <v>0</v>
      </c>
      <c r="W1292" s="66">
        <f t="shared" si="326"/>
        <v>0</v>
      </c>
      <c r="X1292" t="s">
        <v>31</v>
      </c>
      <c r="Y1292" t="s">
        <v>31</v>
      </c>
      <c r="Z1292" t="s">
        <v>31</v>
      </c>
      <c r="AA1292" t="s">
        <v>31</v>
      </c>
      <c r="AB1292" t="s">
        <v>31</v>
      </c>
      <c r="AC1292" t="s">
        <v>31</v>
      </c>
      <c r="AD1292" t="s">
        <v>31</v>
      </c>
      <c r="AE1292" t="s">
        <v>31</v>
      </c>
      <c r="AF1292" t="s">
        <v>31</v>
      </c>
      <c r="AG1292" t="s">
        <v>31</v>
      </c>
      <c r="AH1292" t="s">
        <v>31</v>
      </c>
      <c r="AI1292" t="s">
        <v>31</v>
      </c>
      <c r="AJ1292" t="s">
        <v>31</v>
      </c>
      <c r="AK1292" t="s">
        <v>31</v>
      </c>
      <c r="AL1292" t="s">
        <v>31</v>
      </c>
      <c r="AM1292" t="s">
        <v>31</v>
      </c>
      <c r="AN1292" t="s">
        <v>31</v>
      </c>
      <c r="AO1292" t="s">
        <v>31</v>
      </c>
      <c r="AP1292" t="s">
        <v>31</v>
      </c>
      <c r="AQ1292" t="s">
        <v>31</v>
      </c>
      <c r="AR1292" t="s">
        <v>31</v>
      </c>
      <c r="AS1292" t="s">
        <v>31</v>
      </c>
      <c r="AT1292" t="s">
        <v>31</v>
      </c>
      <c r="AU1292" t="s">
        <v>31</v>
      </c>
      <c r="AV1292" t="s">
        <v>31</v>
      </c>
      <c r="AW1292" t="s">
        <v>31</v>
      </c>
      <c r="AX1292" t="s">
        <v>31</v>
      </c>
      <c r="AY1292" t="s">
        <v>31</v>
      </c>
      <c r="AZ1292" t="s">
        <v>31</v>
      </c>
      <c r="BA1292" t="s">
        <v>31</v>
      </c>
      <c r="BB1292" t="s">
        <v>31</v>
      </c>
      <c r="BC1292" s="189" t="e">
        <f t="shared" ca="1" si="329"/>
        <v>#N/A</v>
      </c>
      <c r="BD1292" s="189">
        <f t="shared" si="330"/>
        <v>100000</v>
      </c>
      <c r="BE1292" s="189" t="e">
        <f t="shared" ca="1" si="331"/>
        <v>#N/A</v>
      </c>
      <c r="BF1292" s="190" t="e">
        <f t="shared" ca="1" si="332"/>
        <v>#N/A</v>
      </c>
      <c r="BG1292" s="189">
        <f t="shared" si="333"/>
        <v>100000</v>
      </c>
      <c r="BH1292" s="191" t="e">
        <f t="shared" ca="1" si="334"/>
        <v>#N/A</v>
      </c>
      <c r="BI1292" s="189">
        <f t="shared" si="335"/>
        <v>0</v>
      </c>
    </row>
    <row r="1293" spans="2:61" hidden="1">
      <c r="B1293" t="s">
        <v>287</v>
      </c>
      <c r="C1293" t="s">
        <v>232</v>
      </c>
      <c r="D1293" t="s">
        <v>32</v>
      </c>
      <c r="E1293">
        <v>6136</v>
      </c>
      <c r="G1293" s="17"/>
      <c r="H1293">
        <v>6136</v>
      </c>
      <c r="I1293" t="str">
        <f t="shared" si="328"/>
        <v>NA</v>
      </c>
      <c r="J1293" t="str">
        <f t="shared" si="321"/>
        <v>NA</v>
      </c>
      <c r="L1293">
        <v>-5010</v>
      </c>
      <c r="M1293">
        <v>-5010</v>
      </c>
      <c r="N1293">
        <v>-5010</v>
      </c>
      <c r="O1293" t="s">
        <v>164</v>
      </c>
      <c r="P1293" t="s">
        <v>164</v>
      </c>
      <c r="Q1293" s="278">
        <f t="shared" si="322"/>
        <v>0</v>
      </c>
      <c r="R1293">
        <f t="shared" si="323"/>
        <v>0</v>
      </c>
      <c r="S1293" s="135" t="str">
        <f t="shared" si="324"/>
        <v>NA</v>
      </c>
      <c r="T1293" s="135" t="str">
        <f t="shared" si="325"/>
        <v>NA</v>
      </c>
      <c r="U1293" t="str">
        <f t="shared" si="327"/>
        <v>NA</v>
      </c>
      <c r="V1293">
        <f t="shared" si="320"/>
        <v>0</v>
      </c>
      <c r="W1293" s="66">
        <f t="shared" si="326"/>
        <v>0</v>
      </c>
      <c r="X1293" t="s">
        <v>31</v>
      </c>
      <c r="Y1293" t="s">
        <v>31</v>
      </c>
      <c r="Z1293" t="s">
        <v>31</v>
      </c>
      <c r="AA1293" t="s">
        <v>31</v>
      </c>
      <c r="AB1293" t="s">
        <v>31</v>
      </c>
      <c r="AC1293" t="s">
        <v>31</v>
      </c>
      <c r="AD1293" t="s">
        <v>31</v>
      </c>
      <c r="AE1293" t="s">
        <v>31</v>
      </c>
      <c r="AF1293" t="s">
        <v>31</v>
      </c>
      <c r="AG1293" t="s">
        <v>31</v>
      </c>
      <c r="AH1293" t="s">
        <v>31</v>
      </c>
      <c r="AI1293" t="s">
        <v>31</v>
      </c>
      <c r="AJ1293" t="s">
        <v>31</v>
      </c>
      <c r="AK1293" t="s">
        <v>31</v>
      </c>
      <c r="AL1293" t="s">
        <v>31</v>
      </c>
      <c r="AM1293" t="s">
        <v>31</v>
      </c>
      <c r="AN1293" t="s">
        <v>31</v>
      </c>
      <c r="AO1293" t="s">
        <v>31</v>
      </c>
      <c r="AP1293" t="s">
        <v>31</v>
      </c>
      <c r="AQ1293" t="s">
        <v>31</v>
      </c>
      <c r="AR1293" t="s">
        <v>31</v>
      </c>
      <c r="AS1293" t="s">
        <v>31</v>
      </c>
      <c r="AT1293" t="s">
        <v>31</v>
      </c>
      <c r="AU1293" t="s">
        <v>31</v>
      </c>
      <c r="AV1293" t="s">
        <v>31</v>
      </c>
      <c r="AW1293" t="s">
        <v>31</v>
      </c>
      <c r="AX1293" t="s">
        <v>31</v>
      </c>
      <c r="AY1293" t="s">
        <v>31</v>
      </c>
      <c r="AZ1293" t="s">
        <v>31</v>
      </c>
      <c r="BA1293" t="s">
        <v>31</v>
      </c>
      <c r="BB1293" t="s">
        <v>31</v>
      </c>
      <c r="BC1293" s="189" t="e">
        <f t="shared" ca="1" si="329"/>
        <v>#N/A</v>
      </c>
      <c r="BD1293" s="189">
        <f t="shared" si="330"/>
        <v>100000</v>
      </c>
      <c r="BE1293" s="189" t="e">
        <f t="shared" ca="1" si="331"/>
        <v>#N/A</v>
      </c>
      <c r="BF1293" s="190" t="e">
        <f t="shared" ca="1" si="332"/>
        <v>#N/A</v>
      </c>
      <c r="BG1293" s="189">
        <f t="shared" si="333"/>
        <v>100000</v>
      </c>
      <c r="BH1293" s="191" t="e">
        <f t="shared" ca="1" si="334"/>
        <v>#N/A</v>
      </c>
      <c r="BI1293" s="189">
        <f t="shared" si="335"/>
        <v>0</v>
      </c>
    </row>
    <row r="1294" spans="2:61" hidden="1">
      <c r="B1294" t="s">
        <v>287</v>
      </c>
      <c r="C1294" t="s">
        <v>232</v>
      </c>
      <c r="D1294" t="s">
        <v>34</v>
      </c>
      <c r="E1294">
        <v>6136</v>
      </c>
      <c r="G1294" s="17"/>
      <c r="H1294">
        <v>6136</v>
      </c>
      <c r="I1294" t="str">
        <f t="shared" si="328"/>
        <v>NA</v>
      </c>
      <c r="J1294" t="str">
        <f t="shared" si="321"/>
        <v>NA</v>
      </c>
      <c r="L1294">
        <v>-5010</v>
      </c>
      <c r="M1294">
        <v>-5010</v>
      </c>
      <c r="N1294">
        <v>-5010</v>
      </c>
      <c r="O1294" t="s">
        <v>164</v>
      </c>
      <c r="P1294" t="s">
        <v>164</v>
      </c>
      <c r="Q1294" s="278">
        <f t="shared" si="322"/>
        <v>0</v>
      </c>
      <c r="R1294">
        <f t="shared" si="323"/>
        <v>0</v>
      </c>
      <c r="S1294" s="135" t="str">
        <f t="shared" si="324"/>
        <v>NA</v>
      </c>
      <c r="T1294" s="135" t="str">
        <f t="shared" si="325"/>
        <v>NA</v>
      </c>
      <c r="U1294" t="str">
        <f t="shared" si="327"/>
        <v>NA</v>
      </c>
      <c r="V1294">
        <f t="shared" si="320"/>
        <v>0</v>
      </c>
      <c r="W1294" s="66">
        <f t="shared" si="326"/>
        <v>0</v>
      </c>
      <c r="X1294" t="s">
        <v>31</v>
      </c>
      <c r="Y1294" t="s">
        <v>31</v>
      </c>
      <c r="Z1294" t="s">
        <v>31</v>
      </c>
      <c r="AA1294" t="s">
        <v>31</v>
      </c>
      <c r="AB1294" t="s">
        <v>31</v>
      </c>
      <c r="AC1294" t="s">
        <v>31</v>
      </c>
      <c r="AD1294" t="s">
        <v>31</v>
      </c>
      <c r="AE1294" t="s">
        <v>31</v>
      </c>
      <c r="AF1294" t="s">
        <v>31</v>
      </c>
      <c r="AG1294" t="s">
        <v>31</v>
      </c>
      <c r="AH1294" t="s">
        <v>31</v>
      </c>
      <c r="AI1294" t="s">
        <v>31</v>
      </c>
      <c r="AJ1294" t="s">
        <v>31</v>
      </c>
      <c r="AK1294" t="s">
        <v>31</v>
      </c>
      <c r="AL1294" t="s">
        <v>31</v>
      </c>
      <c r="AM1294" t="s">
        <v>31</v>
      </c>
      <c r="AN1294" t="s">
        <v>31</v>
      </c>
      <c r="AO1294" t="s">
        <v>31</v>
      </c>
      <c r="AP1294" t="s">
        <v>31</v>
      </c>
      <c r="AQ1294" t="s">
        <v>31</v>
      </c>
      <c r="AR1294" t="s">
        <v>31</v>
      </c>
      <c r="AS1294" t="s">
        <v>31</v>
      </c>
      <c r="AT1294" t="s">
        <v>31</v>
      </c>
      <c r="AU1294" t="s">
        <v>31</v>
      </c>
      <c r="AV1294" t="s">
        <v>31</v>
      </c>
      <c r="AW1294" t="s">
        <v>31</v>
      </c>
      <c r="AX1294" t="s">
        <v>31</v>
      </c>
      <c r="AY1294" t="s">
        <v>31</v>
      </c>
      <c r="AZ1294" t="s">
        <v>31</v>
      </c>
      <c r="BA1294" t="s">
        <v>31</v>
      </c>
      <c r="BB1294" t="s">
        <v>31</v>
      </c>
      <c r="BC1294" s="189" t="e">
        <f t="shared" ca="1" si="329"/>
        <v>#N/A</v>
      </c>
      <c r="BD1294" s="189">
        <f t="shared" si="330"/>
        <v>100000</v>
      </c>
      <c r="BE1294" s="189" t="e">
        <f t="shared" ca="1" si="331"/>
        <v>#N/A</v>
      </c>
      <c r="BF1294" s="190" t="e">
        <f t="shared" ca="1" si="332"/>
        <v>#N/A</v>
      </c>
      <c r="BG1294" s="189">
        <f t="shared" si="333"/>
        <v>100000</v>
      </c>
      <c r="BH1294" s="191" t="e">
        <f t="shared" ca="1" si="334"/>
        <v>#N/A</v>
      </c>
      <c r="BI1294" s="189">
        <f t="shared" si="335"/>
        <v>0</v>
      </c>
    </row>
    <row r="1295" spans="2:61" hidden="1">
      <c r="B1295" t="s">
        <v>287</v>
      </c>
      <c r="C1295" t="s">
        <v>232</v>
      </c>
      <c r="D1295" t="s">
        <v>35</v>
      </c>
      <c r="E1295">
        <v>6136</v>
      </c>
      <c r="G1295" s="17"/>
      <c r="H1295">
        <v>6136</v>
      </c>
      <c r="I1295" t="str">
        <f t="shared" si="328"/>
        <v>NA</v>
      </c>
      <c r="J1295" t="str">
        <f t="shared" si="321"/>
        <v>NA</v>
      </c>
      <c r="L1295">
        <v>-3511</v>
      </c>
      <c r="M1295">
        <v>-3511</v>
      </c>
      <c r="N1295">
        <v>-3511</v>
      </c>
      <c r="O1295" t="s">
        <v>164</v>
      </c>
      <c r="P1295" t="s">
        <v>164</v>
      </c>
      <c r="Q1295" s="278">
        <f t="shared" si="322"/>
        <v>0</v>
      </c>
      <c r="R1295">
        <f t="shared" si="323"/>
        <v>0</v>
      </c>
      <c r="S1295" s="135" t="str">
        <f t="shared" si="324"/>
        <v>NA</v>
      </c>
      <c r="T1295" s="135" t="str">
        <f t="shared" si="325"/>
        <v>NA</v>
      </c>
      <c r="U1295" t="str">
        <f t="shared" si="327"/>
        <v>NA</v>
      </c>
      <c r="V1295">
        <f t="shared" si="320"/>
        <v>0</v>
      </c>
      <c r="W1295" s="66">
        <f t="shared" si="326"/>
        <v>0</v>
      </c>
      <c r="X1295" t="s">
        <v>31</v>
      </c>
      <c r="Y1295" t="s">
        <v>31</v>
      </c>
      <c r="Z1295" t="s">
        <v>31</v>
      </c>
      <c r="AA1295" t="s">
        <v>31</v>
      </c>
      <c r="AB1295" t="s">
        <v>31</v>
      </c>
      <c r="AC1295" t="s">
        <v>31</v>
      </c>
      <c r="AD1295" t="s">
        <v>31</v>
      </c>
      <c r="AE1295" t="s">
        <v>31</v>
      </c>
      <c r="AF1295" t="s">
        <v>31</v>
      </c>
      <c r="AG1295" t="s">
        <v>31</v>
      </c>
      <c r="AH1295" t="s">
        <v>31</v>
      </c>
      <c r="AI1295" t="s">
        <v>31</v>
      </c>
      <c r="AJ1295" t="s">
        <v>31</v>
      </c>
      <c r="AK1295" t="s">
        <v>31</v>
      </c>
      <c r="AL1295" t="s">
        <v>31</v>
      </c>
      <c r="AM1295" t="s">
        <v>31</v>
      </c>
      <c r="AN1295" t="s">
        <v>31</v>
      </c>
      <c r="AO1295" t="s">
        <v>31</v>
      </c>
      <c r="AP1295" t="s">
        <v>31</v>
      </c>
      <c r="AQ1295" t="s">
        <v>31</v>
      </c>
      <c r="AR1295" t="s">
        <v>31</v>
      </c>
      <c r="AS1295" t="s">
        <v>31</v>
      </c>
      <c r="AT1295" t="s">
        <v>31</v>
      </c>
      <c r="AU1295" t="s">
        <v>31</v>
      </c>
      <c r="AV1295" t="s">
        <v>31</v>
      </c>
      <c r="AW1295" t="s">
        <v>31</v>
      </c>
      <c r="AX1295" t="s">
        <v>31</v>
      </c>
      <c r="AY1295" t="s">
        <v>31</v>
      </c>
      <c r="AZ1295" t="s">
        <v>31</v>
      </c>
      <c r="BA1295" t="s">
        <v>31</v>
      </c>
      <c r="BB1295" t="s">
        <v>31</v>
      </c>
      <c r="BC1295" s="189" t="e">
        <f t="shared" ca="1" si="329"/>
        <v>#N/A</v>
      </c>
      <c r="BD1295" s="189">
        <f t="shared" si="330"/>
        <v>100000</v>
      </c>
      <c r="BE1295" s="189" t="e">
        <f t="shared" ca="1" si="331"/>
        <v>#N/A</v>
      </c>
      <c r="BF1295" s="190" t="e">
        <f t="shared" ca="1" si="332"/>
        <v>#N/A</v>
      </c>
      <c r="BG1295" s="189">
        <f t="shared" si="333"/>
        <v>100000</v>
      </c>
      <c r="BH1295" s="191" t="e">
        <f t="shared" ca="1" si="334"/>
        <v>#N/A</v>
      </c>
      <c r="BI1295" s="189">
        <f t="shared" si="335"/>
        <v>0</v>
      </c>
    </row>
    <row r="1296" spans="2:61" hidden="1">
      <c r="B1296" t="s">
        <v>287</v>
      </c>
      <c r="C1296" t="s">
        <v>232</v>
      </c>
      <c r="D1296" t="s">
        <v>37</v>
      </c>
      <c r="E1296">
        <v>6136</v>
      </c>
      <c r="G1296" s="17"/>
      <c r="H1296">
        <v>6136</v>
      </c>
      <c r="I1296" t="str">
        <f t="shared" si="328"/>
        <v>NA</v>
      </c>
      <c r="J1296" t="str">
        <f t="shared" si="321"/>
        <v>NA</v>
      </c>
      <c r="L1296">
        <v>-3511</v>
      </c>
      <c r="M1296">
        <v>-3511</v>
      </c>
      <c r="N1296">
        <v>-3511</v>
      </c>
      <c r="O1296" t="s">
        <v>164</v>
      </c>
      <c r="P1296" t="s">
        <v>164</v>
      </c>
      <c r="Q1296" s="278">
        <f t="shared" si="322"/>
        <v>0</v>
      </c>
      <c r="R1296">
        <f t="shared" si="323"/>
        <v>0</v>
      </c>
      <c r="S1296" s="135" t="str">
        <f t="shared" si="324"/>
        <v>NA</v>
      </c>
      <c r="T1296" s="135" t="str">
        <f t="shared" si="325"/>
        <v>NA</v>
      </c>
      <c r="U1296" t="str">
        <f t="shared" si="327"/>
        <v>NA</v>
      </c>
      <c r="V1296">
        <f t="shared" si="320"/>
        <v>0</v>
      </c>
      <c r="W1296" s="66">
        <f t="shared" si="326"/>
        <v>0</v>
      </c>
      <c r="X1296" t="s">
        <v>31</v>
      </c>
      <c r="Y1296" t="s">
        <v>31</v>
      </c>
      <c r="Z1296" t="s">
        <v>31</v>
      </c>
      <c r="AA1296" t="s">
        <v>31</v>
      </c>
      <c r="AB1296" t="s">
        <v>31</v>
      </c>
      <c r="AC1296" t="s">
        <v>31</v>
      </c>
      <c r="AD1296" t="s">
        <v>31</v>
      </c>
      <c r="AE1296" t="s">
        <v>31</v>
      </c>
      <c r="AF1296" t="s">
        <v>31</v>
      </c>
      <c r="AG1296" t="s">
        <v>31</v>
      </c>
      <c r="AH1296" t="s">
        <v>31</v>
      </c>
      <c r="AI1296" t="s">
        <v>31</v>
      </c>
      <c r="AJ1296" t="s">
        <v>31</v>
      </c>
      <c r="AK1296" t="s">
        <v>31</v>
      </c>
      <c r="AL1296" t="s">
        <v>31</v>
      </c>
      <c r="AM1296" t="s">
        <v>31</v>
      </c>
      <c r="AN1296" t="s">
        <v>31</v>
      </c>
      <c r="AO1296" t="s">
        <v>31</v>
      </c>
      <c r="AP1296" t="s">
        <v>31</v>
      </c>
      <c r="AQ1296" t="s">
        <v>31</v>
      </c>
      <c r="AR1296" t="s">
        <v>31</v>
      </c>
      <c r="AS1296" t="s">
        <v>31</v>
      </c>
      <c r="AT1296" t="s">
        <v>31</v>
      </c>
      <c r="AU1296" t="s">
        <v>31</v>
      </c>
      <c r="AV1296" t="s">
        <v>31</v>
      </c>
      <c r="AW1296" t="s">
        <v>31</v>
      </c>
      <c r="AX1296" t="s">
        <v>31</v>
      </c>
      <c r="AY1296" t="s">
        <v>31</v>
      </c>
      <c r="AZ1296" t="s">
        <v>31</v>
      </c>
      <c r="BA1296" t="s">
        <v>31</v>
      </c>
      <c r="BB1296" t="s">
        <v>31</v>
      </c>
      <c r="BC1296" s="189" t="e">
        <f t="shared" ca="1" si="329"/>
        <v>#N/A</v>
      </c>
      <c r="BD1296" s="189">
        <f t="shared" si="330"/>
        <v>100000</v>
      </c>
      <c r="BE1296" s="189" t="e">
        <f t="shared" ca="1" si="331"/>
        <v>#N/A</v>
      </c>
      <c r="BF1296" s="190" t="e">
        <f t="shared" ca="1" si="332"/>
        <v>#N/A</v>
      </c>
      <c r="BG1296" s="189">
        <f t="shared" si="333"/>
        <v>100000</v>
      </c>
      <c r="BH1296" s="191" t="e">
        <f t="shared" ca="1" si="334"/>
        <v>#N/A</v>
      </c>
      <c r="BI1296" s="189">
        <f t="shared" si="335"/>
        <v>0</v>
      </c>
    </row>
    <row r="1297" spans="2:61" hidden="1">
      <c r="B1297" t="s">
        <v>287</v>
      </c>
      <c r="C1297" t="s">
        <v>232</v>
      </c>
      <c r="D1297" t="s">
        <v>38</v>
      </c>
      <c r="E1297">
        <v>6136</v>
      </c>
      <c r="G1297" s="17"/>
      <c r="H1297">
        <v>6136</v>
      </c>
      <c r="I1297" t="str">
        <f t="shared" si="328"/>
        <v>NA</v>
      </c>
      <c r="J1297" t="str">
        <f t="shared" si="321"/>
        <v>NA</v>
      </c>
      <c r="L1297">
        <v>-3511</v>
      </c>
      <c r="M1297">
        <v>-3511</v>
      </c>
      <c r="N1297">
        <v>-3511</v>
      </c>
      <c r="O1297" t="s">
        <v>164</v>
      </c>
      <c r="P1297" t="s">
        <v>164</v>
      </c>
      <c r="Q1297" s="278">
        <f t="shared" si="322"/>
        <v>0</v>
      </c>
      <c r="R1297">
        <f t="shared" si="323"/>
        <v>0</v>
      </c>
      <c r="S1297" s="135" t="str">
        <f t="shared" si="324"/>
        <v>NA</v>
      </c>
      <c r="T1297" s="135" t="str">
        <f t="shared" si="325"/>
        <v>NA</v>
      </c>
      <c r="U1297" t="str">
        <f t="shared" si="327"/>
        <v>NA</v>
      </c>
      <c r="V1297">
        <f t="shared" si="320"/>
        <v>0</v>
      </c>
      <c r="W1297" s="66">
        <f t="shared" si="326"/>
        <v>0</v>
      </c>
      <c r="X1297" t="s">
        <v>31</v>
      </c>
      <c r="Y1297" t="s">
        <v>31</v>
      </c>
      <c r="Z1297" t="s">
        <v>31</v>
      </c>
      <c r="AA1297" t="s">
        <v>31</v>
      </c>
      <c r="AB1297" t="s">
        <v>31</v>
      </c>
      <c r="AC1297" t="s">
        <v>31</v>
      </c>
      <c r="AD1297" t="s">
        <v>31</v>
      </c>
      <c r="AE1297" t="s">
        <v>31</v>
      </c>
      <c r="AF1297" t="s">
        <v>31</v>
      </c>
      <c r="AG1297" t="s">
        <v>31</v>
      </c>
      <c r="AH1297" t="s">
        <v>31</v>
      </c>
      <c r="AI1297" t="s">
        <v>31</v>
      </c>
      <c r="AJ1297" t="s">
        <v>31</v>
      </c>
      <c r="AK1297" t="s">
        <v>31</v>
      </c>
      <c r="AL1297" t="s">
        <v>31</v>
      </c>
      <c r="AM1297" t="s">
        <v>31</v>
      </c>
      <c r="AN1297" t="s">
        <v>31</v>
      </c>
      <c r="AO1297" t="s">
        <v>31</v>
      </c>
      <c r="AP1297" t="s">
        <v>31</v>
      </c>
      <c r="AQ1297" t="s">
        <v>31</v>
      </c>
      <c r="AR1297" t="s">
        <v>31</v>
      </c>
      <c r="AS1297" t="s">
        <v>31</v>
      </c>
      <c r="AT1297" t="s">
        <v>31</v>
      </c>
      <c r="AU1297" t="s">
        <v>31</v>
      </c>
      <c r="AV1297" t="s">
        <v>31</v>
      </c>
      <c r="AW1297" t="s">
        <v>31</v>
      </c>
      <c r="AX1297" t="s">
        <v>31</v>
      </c>
      <c r="AY1297" t="s">
        <v>31</v>
      </c>
      <c r="AZ1297" t="s">
        <v>31</v>
      </c>
      <c r="BA1297" t="s">
        <v>31</v>
      </c>
      <c r="BB1297" t="s">
        <v>31</v>
      </c>
      <c r="BC1297" s="189" t="e">
        <f t="shared" ca="1" si="329"/>
        <v>#N/A</v>
      </c>
      <c r="BD1297" s="189">
        <f t="shared" si="330"/>
        <v>100000</v>
      </c>
      <c r="BE1297" s="189" t="e">
        <f t="shared" ca="1" si="331"/>
        <v>#N/A</v>
      </c>
      <c r="BF1297" s="190" t="e">
        <f t="shared" ca="1" si="332"/>
        <v>#N/A</v>
      </c>
      <c r="BG1297" s="189">
        <f t="shared" si="333"/>
        <v>100000</v>
      </c>
      <c r="BH1297" s="191" t="e">
        <f t="shared" ca="1" si="334"/>
        <v>#N/A</v>
      </c>
      <c r="BI1297" s="189">
        <f t="shared" si="335"/>
        <v>0</v>
      </c>
    </row>
    <row r="1298" spans="2:61" hidden="1">
      <c r="B1298" t="s">
        <v>287</v>
      </c>
      <c r="C1298" t="s">
        <v>232</v>
      </c>
      <c r="D1298" t="s">
        <v>39</v>
      </c>
      <c r="E1298">
        <v>6136</v>
      </c>
      <c r="G1298" s="17"/>
      <c r="H1298">
        <v>6136</v>
      </c>
      <c r="I1298" t="str">
        <f t="shared" si="328"/>
        <v>NA</v>
      </c>
      <c r="J1298" t="str">
        <f t="shared" si="321"/>
        <v>NA</v>
      </c>
      <c r="L1298">
        <v>-3555</v>
      </c>
      <c r="M1298">
        <v>-3555</v>
      </c>
      <c r="N1298">
        <v>-3555</v>
      </c>
      <c r="O1298" t="s">
        <v>164</v>
      </c>
      <c r="P1298" t="s">
        <v>164</v>
      </c>
      <c r="Q1298" s="278">
        <f t="shared" si="322"/>
        <v>0</v>
      </c>
      <c r="R1298">
        <f t="shared" si="323"/>
        <v>0</v>
      </c>
      <c r="S1298" s="135" t="str">
        <f t="shared" si="324"/>
        <v>NA</v>
      </c>
      <c r="T1298" s="135" t="str">
        <f t="shared" si="325"/>
        <v>NA</v>
      </c>
      <c r="U1298" t="str">
        <f t="shared" si="327"/>
        <v>NA</v>
      </c>
      <c r="V1298">
        <f t="shared" si="320"/>
        <v>0</v>
      </c>
      <c r="W1298" s="66">
        <f t="shared" si="326"/>
        <v>0</v>
      </c>
      <c r="X1298" t="s">
        <v>31</v>
      </c>
      <c r="Y1298" t="s">
        <v>31</v>
      </c>
      <c r="Z1298" t="s">
        <v>31</v>
      </c>
      <c r="AA1298" t="s">
        <v>31</v>
      </c>
      <c r="AB1298" t="s">
        <v>31</v>
      </c>
      <c r="AC1298" t="s">
        <v>31</v>
      </c>
      <c r="AD1298" t="s">
        <v>31</v>
      </c>
      <c r="AE1298" t="s">
        <v>31</v>
      </c>
      <c r="AF1298" t="s">
        <v>31</v>
      </c>
      <c r="AG1298" t="s">
        <v>31</v>
      </c>
      <c r="AH1298" t="s">
        <v>31</v>
      </c>
      <c r="AI1298" t="s">
        <v>31</v>
      </c>
      <c r="AJ1298" t="s">
        <v>31</v>
      </c>
      <c r="AK1298" t="s">
        <v>31</v>
      </c>
      <c r="AL1298" t="s">
        <v>31</v>
      </c>
      <c r="AM1298" t="s">
        <v>31</v>
      </c>
      <c r="AN1298" t="s">
        <v>31</v>
      </c>
      <c r="AO1298" t="s">
        <v>31</v>
      </c>
      <c r="AP1298" t="s">
        <v>31</v>
      </c>
      <c r="AQ1298" t="s">
        <v>31</v>
      </c>
      <c r="AR1298" t="s">
        <v>31</v>
      </c>
      <c r="AS1298" t="s">
        <v>31</v>
      </c>
      <c r="AT1298" t="s">
        <v>31</v>
      </c>
      <c r="AU1298" t="s">
        <v>31</v>
      </c>
      <c r="AV1298" t="s">
        <v>31</v>
      </c>
      <c r="AW1298" t="s">
        <v>31</v>
      </c>
      <c r="AX1298" t="s">
        <v>31</v>
      </c>
      <c r="AY1298" t="s">
        <v>31</v>
      </c>
      <c r="AZ1298" t="s">
        <v>31</v>
      </c>
      <c r="BA1298" t="s">
        <v>31</v>
      </c>
      <c r="BB1298" t="s">
        <v>31</v>
      </c>
      <c r="BC1298" s="189" t="e">
        <f t="shared" ca="1" si="329"/>
        <v>#N/A</v>
      </c>
      <c r="BD1298" s="189">
        <f t="shared" si="330"/>
        <v>100000</v>
      </c>
      <c r="BE1298" s="189" t="e">
        <f t="shared" ca="1" si="331"/>
        <v>#N/A</v>
      </c>
      <c r="BF1298" s="190" t="e">
        <f t="shared" ca="1" si="332"/>
        <v>#N/A</v>
      </c>
      <c r="BG1298" s="189">
        <f t="shared" si="333"/>
        <v>100000</v>
      </c>
      <c r="BH1298" s="191" t="e">
        <f t="shared" ca="1" si="334"/>
        <v>#N/A</v>
      </c>
      <c r="BI1298" s="189">
        <f t="shared" si="335"/>
        <v>0</v>
      </c>
    </row>
    <row r="1299" spans="2:61" hidden="1">
      <c r="B1299" t="s">
        <v>287</v>
      </c>
      <c r="C1299" t="s">
        <v>232</v>
      </c>
      <c r="D1299" t="s">
        <v>43</v>
      </c>
      <c r="E1299">
        <v>6136</v>
      </c>
      <c r="G1299" s="17"/>
      <c r="H1299">
        <v>6136</v>
      </c>
      <c r="I1299" t="str">
        <f t="shared" si="328"/>
        <v>NA</v>
      </c>
      <c r="J1299" t="str">
        <f t="shared" si="321"/>
        <v>NA</v>
      </c>
      <c r="L1299">
        <v>-3555</v>
      </c>
      <c r="M1299">
        <v>-3555</v>
      </c>
      <c r="N1299">
        <v>-3555</v>
      </c>
      <c r="O1299" t="s">
        <v>164</v>
      </c>
      <c r="P1299" t="s">
        <v>164</v>
      </c>
      <c r="Q1299" s="278">
        <f t="shared" si="322"/>
        <v>0</v>
      </c>
      <c r="R1299">
        <f t="shared" si="323"/>
        <v>0</v>
      </c>
      <c r="S1299" s="135" t="str">
        <f t="shared" si="324"/>
        <v>NA</v>
      </c>
      <c r="T1299" s="135" t="str">
        <f t="shared" si="325"/>
        <v>NA</v>
      </c>
      <c r="U1299" t="str">
        <f t="shared" si="327"/>
        <v>NA</v>
      </c>
      <c r="V1299">
        <f t="shared" si="320"/>
        <v>0</v>
      </c>
      <c r="W1299" s="66">
        <f t="shared" si="326"/>
        <v>0</v>
      </c>
      <c r="X1299" t="s">
        <v>31</v>
      </c>
      <c r="Y1299" t="s">
        <v>31</v>
      </c>
      <c r="Z1299" t="s">
        <v>31</v>
      </c>
      <c r="AA1299" t="s">
        <v>31</v>
      </c>
      <c r="AB1299" t="s">
        <v>31</v>
      </c>
      <c r="AC1299" t="s">
        <v>31</v>
      </c>
      <c r="AD1299" t="s">
        <v>31</v>
      </c>
      <c r="AE1299" t="s">
        <v>31</v>
      </c>
      <c r="AF1299" t="s">
        <v>31</v>
      </c>
      <c r="AG1299" t="s">
        <v>31</v>
      </c>
      <c r="AH1299" t="s">
        <v>31</v>
      </c>
      <c r="AI1299" t="s">
        <v>31</v>
      </c>
      <c r="AJ1299" t="s">
        <v>31</v>
      </c>
      <c r="AK1299" t="s">
        <v>31</v>
      </c>
      <c r="AL1299" t="s">
        <v>31</v>
      </c>
      <c r="AM1299" t="s">
        <v>31</v>
      </c>
      <c r="AN1299" t="s">
        <v>31</v>
      </c>
      <c r="AO1299" t="s">
        <v>31</v>
      </c>
      <c r="AP1299" t="s">
        <v>31</v>
      </c>
      <c r="AQ1299" t="s">
        <v>31</v>
      </c>
      <c r="AR1299" t="s">
        <v>31</v>
      </c>
      <c r="AS1299" t="s">
        <v>31</v>
      </c>
      <c r="AT1299" t="s">
        <v>31</v>
      </c>
      <c r="AU1299" t="s">
        <v>31</v>
      </c>
      <c r="AV1299" t="s">
        <v>31</v>
      </c>
      <c r="AW1299" t="s">
        <v>31</v>
      </c>
      <c r="AX1299" t="s">
        <v>31</v>
      </c>
      <c r="AY1299" t="s">
        <v>31</v>
      </c>
      <c r="AZ1299" t="s">
        <v>31</v>
      </c>
      <c r="BA1299" t="s">
        <v>31</v>
      </c>
      <c r="BB1299" t="s">
        <v>31</v>
      </c>
      <c r="BC1299" s="189" t="e">
        <f t="shared" ca="1" si="329"/>
        <v>#N/A</v>
      </c>
      <c r="BD1299" s="189">
        <f t="shared" si="330"/>
        <v>100000</v>
      </c>
      <c r="BE1299" s="189" t="e">
        <f t="shared" ca="1" si="331"/>
        <v>#N/A</v>
      </c>
      <c r="BF1299" s="190" t="e">
        <f t="shared" ca="1" si="332"/>
        <v>#N/A</v>
      </c>
      <c r="BG1299" s="189">
        <f t="shared" si="333"/>
        <v>100000</v>
      </c>
      <c r="BH1299" s="191" t="e">
        <f t="shared" ca="1" si="334"/>
        <v>#N/A</v>
      </c>
      <c r="BI1299" s="189">
        <f t="shared" si="335"/>
        <v>0</v>
      </c>
    </row>
    <row r="1300" spans="2:61" hidden="1">
      <c r="B1300" t="s">
        <v>287</v>
      </c>
      <c r="C1300" t="s">
        <v>232</v>
      </c>
      <c r="D1300" t="s">
        <v>45</v>
      </c>
      <c r="E1300">
        <v>5136</v>
      </c>
      <c r="G1300" s="17"/>
      <c r="H1300">
        <v>5136</v>
      </c>
      <c r="I1300" t="str">
        <f t="shared" si="328"/>
        <v>NA</v>
      </c>
      <c r="J1300" t="str">
        <f t="shared" si="321"/>
        <v>NA</v>
      </c>
      <c r="L1300">
        <v>-2634</v>
      </c>
      <c r="M1300">
        <v>-2634</v>
      </c>
      <c r="N1300">
        <v>-2634</v>
      </c>
      <c r="O1300" t="s">
        <v>164</v>
      </c>
      <c r="P1300" t="s">
        <v>164</v>
      </c>
      <c r="Q1300" s="278">
        <f t="shared" si="322"/>
        <v>0</v>
      </c>
      <c r="R1300">
        <f t="shared" si="323"/>
        <v>0</v>
      </c>
      <c r="S1300" s="135" t="str">
        <f t="shared" si="324"/>
        <v>NA</v>
      </c>
      <c r="T1300" s="135" t="str">
        <f t="shared" si="325"/>
        <v>NA</v>
      </c>
      <c r="U1300" t="str">
        <f t="shared" si="327"/>
        <v>NA</v>
      </c>
      <c r="V1300">
        <f t="shared" si="320"/>
        <v>0</v>
      </c>
      <c r="W1300" s="66">
        <f t="shared" si="326"/>
        <v>0</v>
      </c>
      <c r="X1300" t="s">
        <v>31</v>
      </c>
      <c r="Y1300" t="s">
        <v>31</v>
      </c>
      <c r="Z1300" t="s">
        <v>31</v>
      </c>
      <c r="AA1300" t="s">
        <v>31</v>
      </c>
      <c r="AB1300" t="s">
        <v>31</v>
      </c>
      <c r="AC1300" t="s">
        <v>31</v>
      </c>
      <c r="AD1300" t="s">
        <v>31</v>
      </c>
      <c r="AE1300" t="s">
        <v>31</v>
      </c>
      <c r="AF1300" t="s">
        <v>31</v>
      </c>
      <c r="AG1300" t="s">
        <v>31</v>
      </c>
      <c r="AH1300" t="s">
        <v>31</v>
      </c>
      <c r="AI1300" t="s">
        <v>31</v>
      </c>
      <c r="AJ1300" t="s">
        <v>31</v>
      </c>
      <c r="AK1300" t="s">
        <v>31</v>
      </c>
      <c r="AL1300" t="s">
        <v>31</v>
      </c>
      <c r="AM1300" t="s">
        <v>31</v>
      </c>
      <c r="AN1300" t="s">
        <v>31</v>
      </c>
      <c r="AO1300" t="s">
        <v>31</v>
      </c>
      <c r="AP1300" t="s">
        <v>31</v>
      </c>
      <c r="AQ1300" t="s">
        <v>31</v>
      </c>
      <c r="AR1300" t="s">
        <v>31</v>
      </c>
      <c r="AS1300" t="s">
        <v>31</v>
      </c>
      <c r="AT1300" t="s">
        <v>31</v>
      </c>
      <c r="AU1300" t="s">
        <v>31</v>
      </c>
      <c r="AV1300" t="s">
        <v>31</v>
      </c>
      <c r="AW1300" t="s">
        <v>31</v>
      </c>
      <c r="AX1300" t="s">
        <v>31</v>
      </c>
      <c r="AY1300" t="s">
        <v>31</v>
      </c>
      <c r="AZ1300" t="s">
        <v>31</v>
      </c>
      <c r="BA1300" t="s">
        <v>31</v>
      </c>
      <c r="BB1300" t="s">
        <v>31</v>
      </c>
      <c r="BC1300" s="189" t="e">
        <f t="shared" ca="1" si="329"/>
        <v>#N/A</v>
      </c>
      <c r="BD1300" s="189">
        <f t="shared" si="330"/>
        <v>100000</v>
      </c>
      <c r="BE1300" s="189" t="e">
        <f t="shared" ca="1" si="331"/>
        <v>#N/A</v>
      </c>
      <c r="BF1300" s="190" t="e">
        <f t="shared" ca="1" si="332"/>
        <v>#N/A</v>
      </c>
      <c r="BG1300" s="189">
        <f t="shared" si="333"/>
        <v>100000</v>
      </c>
      <c r="BH1300" s="191" t="e">
        <f t="shared" ca="1" si="334"/>
        <v>#N/A</v>
      </c>
      <c r="BI1300" s="189">
        <f t="shared" si="335"/>
        <v>0</v>
      </c>
    </row>
    <row r="1301" spans="2:61" hidden="1">
      <c r="B1301" t="s">
        <v>287</v>
      </c>
      <c r="C1301" t="s">
        <v>232</v>
      </c>
      <c r="D1301" t="s">
        <v>46</v>
      </c>
      <c r="E1301">
        <v>5136</v>
      </c>
      <c r="G1301" s="17"/>
      <c r="H1301">
        <v>5136</v>
      </c>
      <c r="I1301" t="str">
        <f t="shared" si="328"/>
        <v>NA</v>
      </c>
      <c r="J1301" t="str">
        <f t="shared" si="321"/>
        <v>NA</v>
      </c>
      <c r="L1301">
        <v>-3114</v>
      </c>
      <c r="M1301">
        <v>-3114</v>
      </c>
      <c r="N1301">
        <v>-3114</v>
      </c>
      <c r="O1301" t="s">
        <v>164</v>
      </c>
      <c r="P1301" t="s">
        <v>164</v>
      </c>
      <c r="Q1301" s="278">
        <f t="shared" si="322"/>
        <v>0</v>
      </c>
      <c r="R1301">
        <f t="shared" si="323"/>
        <v>0</v>
      </c>
      <c r="S1301" s="135" t="str">
        <f t="shared" si="324"/>
        <v>NA</v>
      </c>
      <c r="T1301" s="135" t="str">
        <f t="shared" si="325"/>
        <v>NA</v>
      </c>
      <c r="U1301" t="str">
        <f t="shared" si="327"/>
        <v>NA</v>
      </c>
      <c r="V1301">
        <f t="shared" si="320"/>
        <v>0</v>
      </c>
      <c r="W1301" s="66">
        <f t="shared" si="326"/>
        <v>0</v>
      </c>
      <c r="X1301" t="s">
        <v>31</v>
      </c>
      <c r="Y1301" t="s">
        <v>31</v>
      </c>
      <c r="Z1301" t="s">
        <v>31</v>
      </c>
      <c r="AA1301" t="s">
        <v>31</v>
      </c>
      <c r="AB1301" t="s">
        <v>31</v>
      </c>
      <c r="AC1301" t="s">
        <v>31</v>
      </c>
      <c r="AD1301" t="s">
        <v>31</v>
      </c>
      <c r="AE1301" t="s">
        <v>31</v>
      </c>
      <c r="AF1301" t="s">
        <v>31</v>
      </c>
      <c r="AG1301" t="s">
        <v>31</v>
      </c>
      <c r="AH1301" t="s">
        <v>31</v>
      </c>
      <c r="AI1301" t="s">
        <v>31</v>
      </c>
      <c r="AJ1301" t="s">
        <v>31</v>
      </c>
      <c r="AK1301" t="s">
        <v>31</v>
      </c>
      <c r="AL1301" t="s">
        <v>31</v>
      </c>
      <c r="AM1301" t="s">
        <v>31</v>
      </c>
      <c r="AN1301" t="s">
        <v>31</v>
      </c>
      <c r="AO1301" t="s">
        <v>31</v>
      </c>
      <c r="AP1301" t="s">
        <v>31</v>
      </c>
      <c r="AQ1301" t="s">
        <v>31</v>
      </c>
      <c r="AR1301" t="s">
        <v>31</v>
      </c>
      <c r="AS1301" t="s">
        <v>31</v>
      </c>
      <c r="AT1301" t="s">
        <v>31</v>
      </c>
      <c r="AU1301" t="s">
        <v>31</v>
      </c>
      <c r="AV1301" t="s">
        <v>31</v>
      </c>
      <c r="AW1301" t="s">
        <v>31</v>
      </c>
      <c r="AX1301" t="s">
        <v>31</v>
      </c>
      <c r="AY1301" t="s">
        <v>31</v>
      </c>
      <c r="AZ1301" t="s">
        <v>31</v>
      </c>
      <c r="BA1301" t="s">
        <v>31</v>
      </c>
      <c r="BB1301" t="s">
        <v>31</v>
      </c>
      <c r="BC1301" s="189" t="e">
        <f t="shared" ca="1" si="329"/>
        <v>#N/A</v>
      </c>
      <c r="BD1301" s="189">
        <f t="shared" si="330"/>
        <v>100000</v>
      </c>
      <c r="BE1301" s="189" t="e">
        <f t="shared" ca="1" si="331"/>
        <v>#N/A</v>
      </c>
      <c r="BF1301" s="190" t="e">
        <f t="shared" ca="1" si="332"/>
        <v>#N/A</v>
      </c>
      <c r="BG1301" s="189">
        <f t="shared" si="333"/>
        <v>100000</v>
      </c>
      <c r="BH1301" s="191" t="e">
        <f t="shared" ca="1" si="334"/>
        <v>#N/A</v>
      </c>
      <c r="BI1301" s="189">
        <f t="shared" si="335"/>
        <v>0</v>
      </c>
    </row>
    <row r="1302" spans="2:61" hidden="1">
      <c r="B1302" t="s">
        <v>287</v>
      </c>
      <c r="C1302" t="s">
        <v>232</v>
      </c>
      <c r="D1302" t="s">
        <v>47</v>
      </c>
      <c r="E1302">
        <v>5136</v>
      </c>
      <c r="G1302" s="17"/>
      <c r="H1302">
        <v>5136</v>
      </c>
      <c r="I1302" t="str">
        <f t="shared" si="328"/>
        <v>NA</v>
      </c>
      <c r="J1302" t="str">
        <f t="shared" si="321"/>
        <v>NA</v>
      </c>
      <c r="L1302">
        <v>-3114</v>
      </c>
      <c r="M1302">
        <v>-3114</v>
      </c>
      <c r="N1302">
        <v>-3114</v>
      </c>
      <c r="O1302" t="s">
        <v>164</v>
      </c>
      <c r="P1302" t="s">
        <v>164</v>
      </c>
      <c r="Q1302" s="278">
        <f t="shared" si="322"/>
        <v>0</v>
      </c>
      <c r="R1302">
        <f t="shared" si="323"/>
        <v>0</v>
      </c>
      <c r="S1302" s="135" t="str">
        <f t="shared" si="324"/>
        <v>NA</v>
      </c>
      <c r="T1302" s="135" t="str">
        <f t="shared" si="325"/>
        <v>NA</v>
      </c>
      <c r="U1302" t="str">
        <f t="shared" si="327"/>
        <v>NA</v>
      </c>
      <c r="V1302">
        <f t="shared" si="320"/>
        <v>0</v>
      </c>
      <c r="W1302" s="66">
        <f t="shared" si="326"/>
        <v>0</v>
      </c>
      <c r="X1302" t="s">
        <v>31</v>
      </c>
      <c r="Y1302" t="s">
        <v>31</v>
      </c>
      <c r="Z1302" t="s">
        <v>31</v>
      </c>
      <c r="AA1302" t="s">
        <v>31</v>
      </c>
      <c r="AB1302" t="s">
        <v>31</v>
      </c>
      <c r="AC1302" t="s">
        <v>31</v>
      </c>
      <c r="AD1302" t="s">
        <v>31</v>
      </c>
      <c r="AE1302" t="s">
        <v>31</v>
      </c>
      <c r="AF1302" t="s">
        <v>31</v>
      </c>
      <c r="AG1302" t="s">
        <v>31</v>
      </c>
      <c r="AH1302" t="s">
        <v>31</v>
      </c>
      <c r="AI1302" t="s">
        <v>31</v>
      </c>
      <c r="AJ1302" t="s">
        <v>31</v>
      </c>
      <c r="AK1302" t="s">
        <v>31</v>
      </c>
      <c r="AL1302" t="s">
        <v>31</v>
      </c>
      <c r="AM1302" t="s">
        <v>31</v>
      </c>
      <c r="AN1302" t="s">
        <v>31</v>
      </c>
      <c r="AO1302" t="s">
        <v>31</v>
      </c>
      <c r="AP1302" t="s">
        <v>31</v>
      </c>
      <c r="AQ1302" t="s">
        <v>31</v>
      </c>
      <c r="AR1302" t="s">
        <v>31</v>
      </c>
      <c r="AS1302" t="s">
        <v>31</v>
      </c>
      <c r="AT1302" t="s">
        <v>31</v>
      </c>
      <c r="AU1302" t="s">
        <v>31</v>
      </c>
      <c r="AV1302" t="s">
        <v>31</v>
      </c>
      <c r="AW1302" t="s">
        <v>31</v>
      </c>
      <c r="AX1302" t="s">
        <v>31</v>
      </c>
      <c r="AY1302" t="s">
        <v>31</v>
      </c>
      <c r="AZ1302" t="s">
        <v>31</v>
      </c>
      <c r="BA1302" t="s">
        <v>31</v>
      </c>
      <c r="BB1302" t="s">
        <v>31</v>
      </c>
      <c r="BC1302" s="189" t="e">
        <f t="shared" ca="1" si="329"/>
        <v>#N/A</v>
      </c>
      <c r="BD1302" s="189">
        <f t="shared" si="330"/>
        <v>100000</v>
      </c>
      <c r="BE1302" s="189" t="e">
        <f t="shared" ca="1" si="331"/>
        <v>#N/A</v>
      </c>
      <c r="BF1302" s="190" t="e">
        <f t="shared" ca="1" si="332"/>
        <v>#N/A</v>
      </c>
      <c r="BG1302" s="189">
        <f t="shared" si="333"/>
        <v>100000</v>
      </c>
      <c r="BH1302" s="191" t="e">
        <f t="shared" ca="1" si="334"/>
        <v>#N/A</v>
      </c>
      <c r="BI1302" s="189">
        <f t="shared" si="335"/>
        <v>0</v>
      </c>
    </row>
    <row r="1303" spans="2:61" hidden="1">
      <c r="B1303" t="s">
        <v>287</v>
      </c>
      <c r="C1303" t="s">
        <v>232</v>
      </c>
      <c r="D1303" t="s">
        <v>48</v>
      </c>
      <c r="E1303">
        <v>4776</v>
      </c>
      <c r="G1303" s="17"/>
      <c r="H1303">
        <v>4776</v>
      </c>
      <c r="I1303" t="str">
        <f t="shared" si="328"/>
        <v>NA</v>
      </c>
      <c r="J1303" t="str">
        <f t="shared" si="321"/>
        <v>NA</v>
      </c>
      <c r="L1303">
        <v>-2748</v>
      </c>
      <c r="M1303">
        <v>-2748</v>
      </c>
      <c r="N1303">
        <v>-2748</v>
      </c>
      <c r="O1303" t="s">
        <v>164</v>
      </c>
      <c r="P1303" t="s">
        <v>164</v>
      </c>
      <c r="Q1303" s="278">
        <f t="shared" si="322"/>
        <v>0</v>
      </c>
      <c r="R1303">
        <f t="shared" si="323"/>
        <v>0</v>
      </c>
      <c r="S1303" s="135" t="str">
        <f t="shared" si="324"/>
        <v>NA</v>
      </c>
      <c r="T1303" s="135" t="str">
        <f t="shared" si="325"/>
        <v>NA</v>
      </c>
      <c r="U1303" t="str">
        <f t="shared" si="327"/>
        <v>NA</v>
      </c>
      <c r="V1303">
        <f t="shared" si="320"/>
        <v>0</v>
      </c>
      <c r="W1303" s="66">
        <f t="shared" si="326"/>
        <v>0</v>
      </c>
      <c r="X1303" t="s">
        <v>31</v>
      </c>
      <c r="Y1303" t="s">
        <v>31</v>
      </c>
      <c r="Z1303" t="s">
        <v>31</v>
      </c>
      <c r="AA1303" t="s">
        <v>31</v>
      </c>
      <c r="AB1303" t="s">
        <v>31</v>
      </c>
      <c r="AC1303" t="s">
        <v>31</v>
      </c>
      <c r="AD1303" t="s">
        <v>31</v>
      </c>
      <c r="AE1303" t="s">
        <v>31</v>
      </c>
      <c r="AF1303" t="s">
        <v>31</v>
      </c>
      <c r="AG1303" t="s">
        <v>31</v>
      </c>
      <c r="AH1303" t="s">
        <v>31</v>
      </c>
      <c r="AI1303" t="s">
        <v>31</v>
      </c>
      <c r="AJ1303" t="s">
        <v>31</v>
      </c>
      <c r="AK1303" t="s">
        <v>31</v>
      </c>
      <c r="AL1303" t="s">
        <v>31</v>
      </c>
      <c r="AM1303" t="s">
        <v>31</v>
      </c>
      <c r="AN1303" t="s">
        <v>31</v>
      </c>
      <c r="AO1303" t="s">
        <v>31</v>
      </c>
      <c r="AP1303" t="s">
        <v>31</v>
      </c>
      <c r="AQ1303" t="s">
        <v>31</v>
      </c>
      <c r="AR1303" t="s">
        <v>31</v>
      </c>
      <c r="AS1303" t="s">
        <v>31</v>
      </c>
      <c r="AT1303" t="s">
        <v>31</v>
      </c>
      <c r="AU1303" t="s">
        <v>31</v>
      </c>
      <c r="AV1303" t="s">
        <v>31</v>
      </c>
      <c r="AW1303" t="s">
        <v>31</v>
      </c>
      <c r="AX1303" t="s">
        <v>31</v>
      </c>
      <c r="AY1303" t="s">
        <v>31</v>
      </c>
      <c r="AZ1303" t="s">
        <v>31</v>
      </c>
      <c r="BA1303" t="s">
        <v>31</v>
      </c>
      <c r="BB1303" t="s">
        <v>31</v>
      </c>
      <c r="BC1303" s="189" t="e">
        <f t="shared" ca="1" si="329"/>
        <v>#N/A</v>
      </c>
      <c r="BD1303" s="189">
        <f t="shared" si="330"/>
        <v>100000</v>
      </c>
      <c r="BE1303" s="189" t="e">
        <f t="shared" ca="1" si="331"/>
        <v>#N/A</v>
      </c>
      <c r="BF1303" s="190" t="e">
        <f t="shared" ca="1" si="332"/>
        <v>#N/A</v>
      </c>
      <c r="BG1303" s="189">
        <f t="shared" si="333"/>
        <v>100000</v>
      </c>
      <c r="BH1303" s="191" t="e">
        <f t="shared" ca="1" si="334"/>
        <v>#N/A</v>
      </c>
      <c r="BI1303" s="189">
        <f t="shared" si="335"/>
        <v>0</v>
      </c>
    </row>
    <row r="1304" spans="2:61" hidden="1">
      <c r="B1304" t="s">
        <v>288</v>
      </c>
      <c r="C1304" t="s">
        <v>232</v>
      </c>
      <c r="D1304" t="s">
        <v>151</v>
      </c>
      <c r="E1304">
        <v>4876</v>
      </c>
      <c r="G1304" s="17"/>
      <c r="H1304">
        <v>4876</v>
      </c>
      <c r="I1304" t="str">
        <f t="shared" si="328"/>
        <v>NA</v>
      </c>
      <c r="J1304" t="str">
        <f t="shared" si="321"/>
        <v>NA</v>
      </c>
      <c r="L1304">
        <v>-3244</v>
      </c>
      <c r="M1304">
        <v>-3244</v>
      </c>
      <c r="N1304">
        <v>-3244</v>
      </c>
      <c r="O1304" t="s">
        <v>164</v>
      </c>
      <c r="P1304" t="s">
        <v>164</v>
      </c>
      <c r="Q1304" s="278">
        <f t="shared" si="322"/>
        <v>0</v>
      </c>
      <c r="R1304">
        <f t="shared" si="323"/>
        <v>0</v>
      </c>
      <c r="S1304" s="135" t="str">
        <f t="shared" si="324"/>
        <v>NA</v>
      </c>
      <c r="T1304" s="135" t="str">
        <f t="shared" si="325"/>
        <v>NA</v>
      </c>
      <c r="U1304" t="str">
        <f t="shared" si="327"/>
        <v>NA</v>
      </c>
      <c r="V1304">
        <f t="shared" si="320"/>
        <v>0</v>
      </c>
      <c r="W1304" s="66">
        <f t="shared" si="326"/>
        <v>0</v>
      </c>
      <c r="X1304" t="s">
        <v>31</v>
      </c>
      <c r="Y1304" t="s">
        <v>31</v>
      </c>
      <c r="Z1304" t="s">
        <v>31</v>
      </c>
      <c r="AA1304" t="s">
        <v>31</v>
      </c>
      <c r="AB1304" t="s">
        <v>31</v>
      </c>
      <c r="AC1304" t="s">
        <v>31</v>
      </c>
      <c r="AD1304" t="s">
        <v>31</v>
      </c>
      <c r="AE1304" t="s">
        <v>31</v>
      </c>
      <c r="AF1304" t="s">
        <v>31</v>
      </c>
      <c r="AG1304" t="s">
        <v>31</v>
      </c>
      <c r="AH1304" t="s">
        <v>31</v>
      </c>
      <c r="AI1304" t="s">
        <v>31</v>
      </c>
      <c r="AJ1304" t="s">
        <v>31</v>
      </c>
      <c r="AK1304" t="s">
        <v>31</v>
      </c>
      <c r="AL1304" t="s">
        <v>31</v>
      </c>
      <c r="AM1304" t="s">
        <v>31</v>
      </c>
      <c r="AN1304" t="s">
        <v>31</v>
      </c>
      <c r="AO1304" t="s">
        <v>31</v>
      </c>
      <c r="AP1304" t="s">
        <v>31</v>
      </c>
      <c r="AQ1304" t="s">
        <v>31</v>
      </c>
      <c r="AR1304" t="s">
        <v>31</v>
      </c>
      <c r="AS1304" t="s">
        <v>31</v>
      </c>
      <c r="AT1304" t="s">
        <v>31</v>
      </c>
      <c r="AU1304" t="s">
        <v>31</v>
      </c>
      <c r="AV1304" t="s">
        <v>31</v>
      </c>
      <c r="AW1304" t="s">
        <v>31</v>
      </c>
      <c r="AX1304" t="s">
        <v>31</v>
      </c>
      <c r="AY1304" t="s">
        <v>31</v>
      </c>
      <c r="AZ1304" t="s">
        <v>31</v>
      </c>
      <c r="BA1304" t="s">
        <v>31</v>
      </c>
      <c r="BB1304" t="s">
        <v>31</v>
      </c>
      <c r="BC1304" s="189" t="e">
        <f t="shared" ca="1" si="329"/>
        <v>#N/A</v>
      </c>
      <c r="BD1304" s="189">
        <f t="shared" si="330"/>
        <v>100000</v>
      </c>
      <c r="BE1304" s="189" t="e">
        <f t="shared" ca="1" si="331"/>
        <v>#N/A</v>
      </c>
      <c r="BF1304" s="190" t="e">
        <f t="shared" ca="1" si="332"/>
        <v>#N/A</v>
      </c>
      <c r="BG1304" s="189">
        <f t="shared" si="333"/>
        <v>100000</v>
      </c>
      <c r="BH1304" s="191" t="e">
        <f t="shared" ca="1" si="334"/>
        <v>#N/A</v>
      </c>
      <c r="BI1304" s="189">
        <f t="shared" si="335"/>
        <v>0</v>
      </c>
    </row>
    <row r="1305" spans="2:61" hidden="1">
      <c r="B1305" t="s">
        <v>288</v>
      </c>
      <c r="C1305" t="s">
        <v>232</v>
      </c>
      <c r="D1305" t="s">
        <v>155</v>
      </c>
      <c r="E1305">
        <v>4876</v>
      </c>
      <c r="G1305" s="17"/>
      <c r="H1305">
        <v>4876</v>
      </c>
      <c r="I1305" t="str">
        <f t="shared" si="328"/>
        <v>NA</v>
      </c>
      <c r="J1305" t="str">
        <f t="shared" si="321"/>
        <v>NA</v>
      </c>
      <c r="L1305">
        <v>-3244</v>
      </c>
      <c r="M1305">
        <v>-3244</v>
      </c>
      <c r="N1305">
        <v>-3244</v>
      </c>
      <c r="O1305" t="s">
        <v>164</v>
      </c>
      <c r="P1305" t="s">
        <v>164</v>
      </c>
      <c r="Q1305" s="278">
        <f t="shared" si="322"/>
        <v>0</v>
      </c>
      <c r="R1305">
        <f t="shared" si="323"/>
        <v>0</v>
      </c>
      <c r="S1305" s="135" t="str">
        <f t="shared" si="324"/>
        <v>NA</v>
      </c>
      <c r="T1305" s="135" t="str">
        <f t="shared" si="325"/>
        <v>NA</v>
      </c>
      <c r="U1305" t="str">
        <f t="shared" si="327"/>
        <v>NA</v>
      </c>
      <c r="V1305">
        <f t="shared" si="320"/>
        <v>0</v>
      </c>
      <c r="W1305" s="66">
        <f t="shared" si="326"/>
        <v>0</v>
      </c>
      <c r="X1305" t="s">
        <v>31</v>
      </c>
      <c r="Y1305" t="s">
        <v>31</v>
      </c>
      <c r="Z1305" t="s">
        <v>31</v>
      </c>
      <c r="AA1305" t="s">
        <v>31</v>
      </c>
      <c r="AB1305" t="s">
        <v>31</v>
      </c>
      <c r="AC1305" t="s">
        <v>31</v>
      </c>
      <c r="AD1305" t="s">
        <v>31</v>
      </c>
      <c r="AE1305" t="s">
        <v>31</v>
      </c>
      <c r="AF1305" t="s">
        <v>31</v>
      </c>
      <c r="AG1305" t="s">
        <v>31</v>
      </c>
      <c r="AH1305" t="s">
        <v>31</v>
      </c>
      <c r="AI1305" t="s">
        <v>31</v>
      </c>
      <c r="AJ1305" t="s">
        <v>31</v>
      </c>
      <c r="AK1305" t="s">
        <v>31</v>
      </c>
      <c r="AL1305" t="s">
        <v>31</v>
      </c>
      <c r="AM1305" t="s">
        <v>31</v>
      </c>
      <c r="AN1305" t="s">
        <v>31</v>
      </c>
      <c r="AO1305" t="s">
        <v>31</v>
      </c>
      <c r="AP1305" t="s">
        <v>31</v>
      </c>
      <c r="AQ1305" t="s">
        <v>31</v>
      </c>
      <c r="AR1305" t="s">
        <v>31</v>
      </c>
      <c r="AS1305" t="s">
        <v>31</v>
      </c>
      <c r="AT1305" t="s">
        <v>31</v>
      </c>
      <c r="AU1305" t="s">
        <v>31</v>
      </c>
      <c r="AV1305" t="s">
        <v>31</v>
      </c>
      <c r="AW1305" t="s">
        <v>31</v>
      </c>
      <c r="AX1305" t="s">
        <v>31</v>
      </c>
      <c r="AY1305" t="s">
        <v>31</v>
      </c>
      <c r="AZ1305" t="s">
        <v>31</v>
      </c>
      <c r="BA1305" t="s">
        <v>31</v>
      </c>
      <c r="BB1305" t="s">
        <v>31</v>
      </c>
      <c r="BC1305" s="189" t="e">
        <f t="shared" ca="1" si="329"/>
        <v>#N/A</v>
      </c>
      <c r="BD1305" s="189">
        <f t="shared" si="330"/>
        <v>100000</v>
      </c>
      <c r="BE1305" s="189" t="e">
        <f t="shared" ca="1" si="331"/>
        <v>#N/A</v>
      </c>
      <c r="BF1305" s="190" t="e">
        <f t="shared" ca="1" si="332"/>
        <v>#N/A</v>
      </c>
      <c r="BG1305" s="189">
        <f t="shared" si="333"/>
        <v>100000</v>
      </c>
      <c r="BH1305" s="191" t="e">
        <f t="shared" ca="1" si="334"/>
        <v>#N/A</v>
      </c>
      <c r="BI1305" s="189">
        <f t="shared" si="335"/>
        <v>0</v>
      </c>
    </row>
    <row r="1306" spans="2:61" hidden="1">
      <c r="B1306" t="s">
        <v>288</v>
      </c>
      <c r="C1306" t="s">
        <v>232</v>
      </c>
      <c r="D1306" t="s">
        <v>156</v>
      </c>
      <c r="E1306">
        <v>4876</v>
      </c>
      <c r="G1306" s="17"/>
      <c r="H1306">
        <v>4876</v>
      </c>
      <c r="I1306" t="str">
        <f t="shared" si="328"/>
        <v>NA</v>
      </c>
      <c r="J1306" t="str">
        <f t="shared" si="321"/>
        <v>NA</v>
      </c>
      <c r="L1306">
        <v>-3244</v>
      </c>
      <c r="M1306">
        <v>-3244</v>
      </c>
      <c r="N1306">
        <v>-3244</v>
      </c>
      <c r="O1306" t="s">
        <v>164</v>
      </c>
      <c r="P1306" t="s">
        <v>164</v>
      </c>
      <c r="Q1306" s="278">
        <f t="shared" si="322"/>
        <v>0</v>
      </c>
      <c r="R1306">
        <f t="shared" si="323"/>
        <v>0</v>
      </c>
      <c r="S1306" s="135" t="str">
        <f t="shared" si="324"/>
        <v>NA</v>
      </c>
      <c r="T1306" s="135" t="str">
        <f t="shared" si="325"/>
        <v>NA</v>
      </c>
      <c r="U1306" t="str">
        <f t="shared" si="327"/>
        <v>NA</v>
      </c>
      <c r="V1306">
        <f t="shared" si="320"/>
        <v>0</v>
      </c>
      <c r="W1306" s="66">
        <f t="shared" si="326"/>
        <v>0</v>
      </c>
      <c r="X1306" t="s">
        <v>31</v>
      </c>
      <c r="Y1306" t="s">
        <v>31</v>
      </c>
      <c r="Z1306" t="s">
        <v>31</v>
      </c>
      <c r="AA1306" t="s">
        <v>31</v>
      </c>
      <c r="AB1306" t="s">
        <v>31</v>
      </c>
      <c r="AC1306" t="s">
        <v>31</v>
      </c>
      <c r="AD1306" t="s">
        <v>31</v>
      </c>
      <c r="AE1306" t="s">
        <v>31</v>
      </c>
      <c r="AF1306" t="s">
        <v>31</v>
      </c>
      <c r="AG1306" t="s">
        <v>31</v>
      </c>
      <c r="AH1306" t="s">
        <v>31</v>
      </c>
      <c r="AI1306" t="s">
        <v>31</v>
      </c>
      <c r="AJ1306" t="s">
        <v>31</v>
      </c>
      <c r="AK1306" t="s">
        <v>31</v>
      </c>
      <c r="AL1306" t="s">
        <v>31</v>
      </c>
      <c r="AM1306" t="s">
        <v>31</v>
      </c>
      <c r="AN1306" t="s">
        <v>31</v>
      </c>
      <c r="AO1306" t="s">
        <v>31</v>
      </c>
      <c r="AP1306" t="s">
        <v>31</v>
      </c>
      <c r="AQ1306" t="s">
        <v>31</v>
      </c>
      <c r="AR1306" t="s">
        <v>31</v>
      </c>
      <c r="AS1306" t="s">
        <v>31</v>
      </c>
      <c r="AT1306" t="s">
        <v>31</v>
      </c>
      <c r="AU1306" t="s">
        <v>31</v>
      </c>
      <c r="AV1306" t="s">
        <v>31</v>
      </c>
      <c r="AW1306" t="s">
        <v>31</v>
      </c>
      <c r="AX1306" t="s">
        <v>31</v>
      </c>
      <c r="AY1306" t="s">
        <v>31</v>
      </c>
      <c r="AZ1306" t="s">
        <v>31</v>
      </c>
      <c r="BA1306" t="s">
        <v>31</v>
      </c>
      <c r="BB1306" t="s">
        <v>31</v>
      </c>
      <c r="BC1306" s="189" t="e">
        <f t="shared" ca="1" si="329"/>
        <v>#N/A</v>
      </c>
      <c r="BD1306" s="189">
        <f t="shared" si="330"/>
        <v>100000</v>
      </c>
      <c r="BE1306" s="189" t="e">
        <f t="shared" ca="1" si="331"/>
        <v>#N/A</v>
      </c>
      <c r="BF1306" s="190" t="e">
        <f t="shared" ca="1" si="332"/>
        <v>#N/A</v>
      </c>
      <c r="BG1306" s="189">
        <f t="shared" si="333"/>
        <v>100000</v>
      </c>
      <c r="BH1306" s="191" t="e">
        <f t="shared" ca="1" si="334"/>
        <v>#N/A</v>
      </c>
      <c r="BI1306" s="189">
        <f t="shared" si="335"/>
        <v>0</v>
      </c>
    </row>
    <row r="1307" spans="2:61" hidden="1">
      <c r="B1307" t="s">
        <v>288</v>
      </c>
      <c r="C1307" t="s">
        <v>232</v>
      </c>
      <c r="D1307" t="s">
        <v>157</v>
      </c>
      <c r="E1307">
        <v>4876</v>
      </c>
      <c r="G1307" s="17"/>
      <c r="H1307">
        <v>4876</v>
      </c>
      <c r="I1307" t="str">
        <f t="shared" si="328"/>
        <v>NA</v>
      </c>
      <c r="J1307" t="str">
        <f t="shared" si="321"/>
        <v>NA</v>
      </c>
      <c r="L1307">
        <v>-3196</v>
      </c>
      <c r="M1307">
        <v>-3196</v>
      </c>
      <c r="N1307">
        <v>-3196</v>
      </c>
      <c r="O1307" t="s">
        <v>164</v>
      </c>
      <c r="P1307" t="s">
        <v>164</v>
      </c>
      <c r="Q1307" s="278">
        <f t="shared" si="322"/>
        <v>0</v>
      </c>
      <c r="R1307">
        <f t="shared" si="323"/>
        <v>0</v>
      </c>
      <c r="S1307" s="135" t="str">
        <f t="shared" si="324"/>
        <v>NA</v>
      </c>
      <c r="T1307" s="135" t="str">
        <f t="shared" si="325"/>
        <v>NA</v>
      </c>
      <c r="U1307" t="str">
        <f t="shared" si="327"/>
        <v>NA</v>
      </c>
      <c r="V1307">
        <f t="shared" si="320"/>
        <v>0</v>
      </c>
      <c r="W1307" s="66">
        <f t="shared" si="326"/>
        <v>0</v>
      </c>
      <c r="X1307" t="s">
        <v>31</v>
      </c>
      <c r="Y1307" t="s">
        <v>31</v>
      </c>
      <c r="Z1307" t="s">
        <v>31</v>
      </c>
      <c r="AA1307" t="s">
        <v>31</v>
      </c>
      <c r="AB1307" t="s">
        <v>31</v>
      </c>
      <c r="AC1307" t="s">
        <v>31</v>
      </c>
      <c r="AD1307" t="s">
        <v>31</v>
      </c>
      <c r="AE1307" t="s">
        <v>31</v>
      </c>
      <c r="AF1307" t="s">
        <v>31</v>
      </c>
      <c r="AG1307" t="s">
        <v>31</v>
      </c>
      <c r="AH1307" t="s">
        <v>31</v>
      </c>
      <c r="AI1307" t="s">
        <v>31</v>
      </c>
      <c r="AJ1307" t="s">
        <v>31</v>
      </c>
      <c r="AK1307" t="s">
        <v>31</v>
      </c>
      <c r="AL1307" t="s">
        <v>31</v>
      </c>
      <c r="AM1307" t="s">
        <v>31</v>
      </c>
      <c r="AN1307" t="s">
        <v>31</v>
      </c>
      <c r="AO1307" t="s">
        <v>31</v>
      </c>
      <c r="AP1307" t="s">
        <v>31</v>
      </c>
      <c r="AQ1307" t="s">
        <v>31</v>
      </c>
      <c r="AR1307" t="s">
        <v>31</v>
      </c>
      <c r="AS1307" t="s">
        <v>31</v>
      </c>
      <c r="AT1307" t="s">
        <v>31</v>
      </c>
      <c r="AU1307" t="s">
        <v>31</v>
      </c>
      <c r="AV1307" t="s">
        <v>31</v>
      </c>
      <c r="AW1307" t="s">
        <v>31</v>
      </c>
      <c r="AX1307" t="s">
        <v>31</v>
      </c>
      <c r="AY1307" t="s">
        <v>31</v>
      </c>
      <c r="AZ1307" t="s">
        <v>31</v>
      </c>
      <c r="BA1307" t="s">
        <v>31</v>
      </c>
      <c r="BB1307" t="s">
        <v>31</v>
      </c>
      <c r="BC1307" s="189" t="e">
        <f t="shared" ca="1" si="329"/>
        <v>#N/A</v>
      </c>
      <c r="BD1307" s="189">
        <f t="shared" si="330"/>
        <v>100000</v>
      </c>
      <c r="BE1307" s="189" t="e">
        <f t="shared" ca="1" si="331"/>
        <v>#N/A</v>
      </c>
      <c r="BF1307" s="190" t="e">
        <f t="shared" ca="1" si="332"/>
        <v>#N/A</v>
      </c>
      <c r="BG1307" s="189">
        <f t="shared" si="333"/>
        <v>100000</v>
      </c>
      <c r="BH1307" s="191" t="e">
        <f t="shared" ca="1" si="334"/>
        <v>#N/A</v>
      </c>
      <c r="BI1307" s="189">
        <f t="shared" si="335"/>
        <v>0</v>
      </c>
    </row>
    <row r="1308" spans="2:61" hidden="1">
      <c r="B1308" t="s">
        <v>288</v>
      </c>
      <c r="C1308" t="s">
        <v>232</v>
      </c>
      <c r="D1308" t="s">
        <v>158</v>
      </c>
      <c r="E1308">
        <v>5676</v>
      </c>
      <c r="G1308" s="17"/>
      <c r="H1308">
        <v>5676</v>
      </c>
      <c r="I1308" t="str">
        <f t="shared" si="328"/>
        <v>NA</v>
      </c>
      <c r="J1308" t="str">
        <f t="shared" si="321"/>
        <v>NA</v>
      </c>
      <c r="L1308">
        <v>-3955</v>
      </c>
      <c r="M1308">
        <v>-3955</v>
      </c>
      <c r="N1308">
        <v>-3955</v>
      </c>
      <c r="O1308" t="s">
        <v>164</v>
      </c>
      <c r="P1308" t="s">
        <v>164</v>
      </c>
      <c r="Q1308" s="278">
        <f t="shared" si="322"/>
        <v>0</v>
      </c>
      <c r="R1308">
        <f t="shared" si="323"/>
        <v>0</v>
      </c>
      <c r="S1308" s="135" t="str">
        <f t="shared" si="324"/>
        <v>NA</v>
      </c>
      <c r="T1308" s="135" t="str">
        <f t="shared" si="325"/>
        <v>NA</v>
      </c>
      <c r="U1308" t="str">
        <f t="shared" si="327"/>
        <v>NA</v>
      </c>
      <c r="V1308">
        <f t="shared" si="320"/>
        <v>0</v>
      </c>
      <c r="W1308" s="66">
        <f t="shared" si="326"/>
        <v>0</v>
      </c>
      <c r="X1308" t="s">
        <v>31</v>
      </c>
      <c r="Y1308" t="s">
        <v>31</v>
      </c>
      <c r="Z1308" t="s">
        <v>31</v>
      </c>
      <c r="AA1308" t="s">
        <v>31</v>
      </c>
      <c r="AB1308" t="s">
        <v>31</v>
      </c>
      <c r="AC1308" t="s">
        <v>31</v>
      </c>
      <c r="AD1308" t="s">
        <v>31</v>
      </c>
      <c r="AE1308" t="s">
        <v>31</v>
      </c>
      <c r="AF1308" t="s">
        <v>31</v>
      </c>
      <c r="AG1308" t="s">
        <v>31</v>
      </c>
      <c r="AH1308" t="s">
        <v>31</v>
      </c>
      <c r="AI1308" t="s">
        <v>31</v>
      </c>
      <c r="AJ1308" t="s">
        <v>31</v>
      </c>
      <c r="AK1308" t="s">
        <v>31</v>
      </c>
      <c r="AL1308" t="s">
        <v>31</v>
      </c>
      <c r="AM1308" t="s">
        <v>31</v>
      </c>
      <c r="AN1308" t="s">
        <v>31</v>
      </c>
      <c r="AO1308" t="s">
        <v>31</v>
      </c>
      <c r="AP1308" t="s">
        <v>31</v>
      </c>
      <c r="AQ1308" t="s">
        <v>31</v>
      </c>
      <c r="AR1308" t="s">
        <v>31</v>
      </c>
      <c r="AS1308" t="s">
        <v>31</v>
      </c>
      <c r="AT1308" t="s">
        <v>31</v>
      </c>
      <c r="AU1308" t="s">
        <v>31</v>
      </c>
      <c r="AV1308" t="s">
        <v>31</v>
      </c>
      <c r="AW1308" t="s">
        <v>31</v>
      </c>
      <c r="AX1308" t="s">
        <v>31</v>
      </c>
      <c r="AY1308" t="s">
        <v>31</v>
      </c>
      <c r="AZ1308" t="s">
        <v>31</v>
      </c>
      <c r="BA1308" t="s">
        <v>31</v>
      </c>
      <c r="BB1308" t="s">
        <v>31</v>
      </c>
      <c r="BC1308" s="189" t="e">
        <f t="shared" ca="1" si="329"/>
        <v>#N/A</v>
      </c>
      <c r="BD1308" s="189">
        <f t="shared" si="330"/>
        <v>100000</v>
      </c>
      <c r="BE1308" s="189" t="e">
        <f t="shared" ca="1" si="331"/>
        <v>#N/A</v>
      </c>
      <c r="BF1308" s="190" t="e">
        <f t="shared" ca="1" si="332"/>
        <v>#N/A</v>
      </c>
      <c r="BG1308" s="189">
        <f t="shared" si="333"/>
        <v>100000</v>
      </c>
      <c r="BH1308" s="191" t="e">
        <f t="shared" ca="1" si="334"/>
        <v>#N/A</v>
      </c>
      <c r="BI1308" s="189">
        <f t="shared" si="335"/>
        <v>0</v>
      </c>
    </row>
    <row r="1309" spans="2:61" hidden="1">
      <c r="B1309" t="s">
        <v>288</v>
      </c>
      <c r="C1309" t="s">
        <v>232</v>
      </c>
      <c r="D1309" t="s">
        <v>159</v>
      </c>
      <c r="E1309">
        <v>5676</v>
      </c>
      <c r="G1309" s="17"/>
      <c r="H1309">
        <v>5676</v>
      </c>
      <c r="I1309" t="str">
        <f t="shared" si="328"/>
        <v>NA</v>
      </c>
      <c r="J1309" t="str">
        <f t="shared" si="321"/>
        <v>NA</v>
      </c>
      <c r="L1309">
        <v>-3955</v>
      </c>
      <c r="M1309">
        <v>-3955</v>
      </c>
      <c r="N1309">
        <v>-3955</v>
      </c>
      <c r="O1309" t="s">
        <v>164</v>
      </c>
      <c r="P1309" t="s">
        <v>164</v>
      </c>
      <c r="Q1309" s="278">
        <f t="shared" si="322"/>
        <v>0</v>
      </c>
      <c r="R1309">
        <f t="shared" si="323"/>
        <v>0</v>
      </c>
      <c r="S1309" s="135" t="str">
        <f t="shared" si="324"/>
        <v>NA</v>
      </c>
      <c r="T1309" s="135" t="str">
        <f t="shared" si="325"/>
        <v>NA</v>
      </c>
      <c r="U1309" t="str">
        <f t="shared" si="327"/>
        <v>NA</v>
      </c>
      <c r="V1309">
        <f t="shared" si="320"/>
        <v>0</v>
      </c>
      <c r="W1309" s="66">
        <f t="shared" si="326"/>
        <v>0</v>
      </c>
      <c r="X1309" t="s">
        <v>31</v>
      </c>
      <c r="Y1309" t="s">
        <v>31</v>
      </c>
      <c r="Z1309" t="s">
        <v>31</v>
      </c>
      <c r="AA1309" t="s">
        <v>31</v>
      </c>
      <c r="AB1309" t="s">
        <v>31</v>
      </c>
      <c r="AC1309" t="s">
        <v>31</v>
      </c>
      <c r="AD1309" t="s">
        <v>31</v>
      </c>
      <c r="AE1309" t="s">
        <v>31</v>
      </c>
      <c r="AF1309" t="s">
        <v>31</v>
      </c>
      <c r="AG1309" t="s">
        <v>31</v>
      </c>
      <c r="AH1309" t="s">
        <v>31</v>
      </c>
      <c r="AI1309" t="s">
        <v>31</v>
      </c>
      <c r="AJ1309" t="s">
        <v>31</v>
      </c>
      <c r="AK1309" t="s">
        <v>31</v>
      </c>
      <c r="AL1309" t="s">
        <v>31</v>
      </c>
      <c r="AM1309" t="s">
        <v>31</v>
      </c>
      <c r="AN1309" t="s">
        <v>31</v>
      </c>
      <c r="AO1309" t="s">
        <v>31</v>
      </c>
      <c r="AP1309" t="s">
        <v>31</v>
      </c>
      <c r="AQ1309" t="s">
        <v>31</v>
      </c>
      <c r="AR1309" t="s">
        <v>31</v>
      </c>
      <c r="AS1309" t="s">
        <v>31</v>
      </c>
      <c r="AT1309" t="s">
        <v>31</v>
      </c>
      <c r="AU1309" t="s">
        <v>31</v>
      </c>
      <c r="AV1309" t="s">
        <v>31</v>
      </c>
      <c r="AW1309" t="s">
        <v>31</v>
      </c>
      <c r="AX1309" t="s">
        <v>31</v>
      </c>
      <c r="AY1309" t="s">
        <v>31</v>
      </c>
      <c r="AZ1309" t="s">
        <v>31</v>
      </c>
      <c r="BA1309" t="s">
        <v>31</v>
      </c>
      <c r="BB1309" t="s">
        <v>31</v>
      </c>
      <c r="BC1309" s="189" t="e">
        <f t="shared" ca="1" si="329"/>
        <v>#N/A</v>
      </c>
      <c r="BD1309" s="189">
        <f t="shared" si="330"/>
        <v>100000</v>
      </c>
      <c r="BE1309" s="189" t="e">
        <f t="shared" ca="1" si="331"/>
        <v>#N/A</v>
      </c>
      <c r="BF1309" s="190" t="e">
        <f t="shared" ca="1" si="332"/>
        <v>#N/A</v>
      </c>
      <c r="BG1309" s="189">
        <f t="shared" si="333"/>
        <v>100000</v>
      </c>
      <c r="BH1309" s="191" t="e">
        <f t="shared" ca="1" si="334"/>
        <v>#N/A</v>
      </c>
      <c r="BI1309" s="189">
        <f t="shared" si="335"/>
        <v>0</v>
      </c>
    </row>
    <row r="1310" spans="2:61" hidden="1">
      <c r="B1310" t="s">
        <v>288</v>
      </c>
      <c r="C1310" t="s">
        <v>232</v>
      </c>
      <c r="D1310" t="s">
        <v>160</v>
      </c>
      <c r="E1310">
        <v>5676</v>
      </c>
      <c r="G1310" s="17"/>
      <c r="H1310">
        <v>5676</v>
      </c>
      <c r="I1310" t="str">
        <f t="shared" si="328"/>
        <v>NA</v>
      </c>
      <c r="J1310" t="str">
        <f t="shared" si="321"/>
        <v>NA</v>
      </c>
      <c r="L1310">
        <v>-3955</v>
      </c>
      <c r="M1310">
        <v>-3955</v>
      </c>
      <c r="N1310">
        <v>-3955</v>
      </c>
      <c r="O1310" t="s">
        <v>164</v>
      </c>
      <c r="P1310" t="s">
        <v>164</v>
      </c>
      <c r="Q1310" s="278">
        <f t="shared" si="322"/>
        <v>0</v>
      </c>
      <c r="R1310">
        <f t="shared" si="323"/>
        <v>0</v>
      </c>
      <c r="S1310" s="135" t="str">
        <f t="shared" si="324"/>
        <v>NA</v>
      </c>
      <c r="T1310" s="135" t="str">
        <f t="shared" si="325"/>
        <v>NA</v>
      </c>
      <c r="U1310" t="str">
        <f t="shared" si="327"/>
        <v>NA</v>
      </c>
      <c r="V1310">
        <f t="shared" si="320"/>
        <v>0</v>
      </c>
      <c r="W1310" s="66">
        <f t="shared" si="326"/>
        <v>0</v>
      </c>
      <c r="X1310" t="s">
        <v>31</v>
      </c>
      <c r="Y1310" t="s">
        <v>31</v>
      </c>
      <c r="Z1310" t="s">
        <v>31</v>
      </c>
      <c r="AA1310" t="s">
        <v>31</v>
      </c>
      <c r="AB1310" t="s">
        <v>31</v>
      </c>
      <c r="AC1310" t="s">
        <v>31</v>
      </c>
      <c r="AD1310" t="s">
        <v>31</v>
      </c>
      <c r="AE1310" t="s">
        <v>31</v>
      </c>
      <c r="AF1310" t="s">
        <v>31</v>
      </c>
      <c r="AG1310" t="s">
        <v>31</v>
      </c>
      <c r="AH1310" t="s">
        <v>31</v>
      </c>
      <c r="AI1310" t="s">
        <v>31</v>
      </c>
      <c r="AJ1310" t="s">
        <v>31</v>
      </c>
      <c r="AK1310" t="s">
        <v>31</v>
      </c>
      <c r="AL1310" t="s">
        <v>31</v>
      </c>
      <c r="AM1310" t="s">
        <v>31</v>
      </c>
      <c r="AN1310" t="s">
        <v>31</v>
      </c>
      <c r="AO1310" t="s">
        <v>31</v>
      </c>
      <c r="AP1310" t="s">
        <v>31</v>
      </c>
      <c r="AQ1310" t="s">
        <v>31</v>
      </c>
      <c r="AR1310" t="s">
        <v>31</v>
      </c>
      <c r="AS1310" t="s">
        <v>31</v>
      </c>
      <c r="AT1310" t="s">
        <v>31</v>
      </c>
      <c r="AU1310" t="s">
        <v>31</v>
      </c>
      <c r="AV1310" t="s">
        <v>31</v>
      </c>
      <c r="AW1310" t="s">
        <v>31</v>
      </c>
      <c r="AX1310" t="s">
        <v>31</v>
      </c>
      <c r="AY1310" t="s">
        <v>31</v>
      </c>
      <c r="AZ1310" t="s">
        <v>31</v>
      </c>
      <c r="BA1310" t="s">
        <v>31</v>
      </c>
      <c r="BB1310" t="s">
        <v>31</v>
      </c>
      <c r="BC1310" s="189" t="e">
        <f t="shared" ca="1" si="329"/>
        <v>#N/A</v>
      </c>
      <c r="BD1310" s="189">
        <f t="shared" si="330"/>
        <v>100000</v>
      </c>
      <c r="BE1310" s="189" t="e">
        <f t="shared" ca="1" si="331"/>
        <v>#N/A</v>
      </c>
      <c r="BF1310" s="190" t="e">
        <f t="shared" ca="1" si="332"/>
        <v>#N/A</v>
      </c>
      <c r="BG1310" s="189">
        <f t="shared" si="333"/>
        <v>100000</v>
      </c>
      <c r="BH1310" s="191" t="e">
        <f t="shared" ca="1" si="334"/>
        <v>#N/A</v>
      </c>
      <c r="BI1310" s="189">
        <f t="shared" si="335"/>
        <v>0</v>
      </c>
    </row>
    <row r="1311" spans="2:61" hidden="1">
      <c r="B1311" t="s">
        <v>288</v>
      </c>
      <c r="C1311" t="s">
        <v>232</v>
      </c>
      <c r="D1311" t="s">
        <v>161</v>
      </c>
      <c r="E1311">
        <v>5576</v>
      </c>
      <c r="G1311" s="17"/>
      <c r="H1311">
        <v>5576</v>
      </c>
      <c r="I1311" t="str">
        <f t="shared" si="328"/>
        <v>NA</v>
      </c>
      <c r="J1311" t="str">
        <f t="shared" si="321"/>
        <v>NA</v>
      </c>
      <c r="L1311">
        <v>-4596</v>
      </c>
      <c r="M1311">
        <v>-4596</v>
      </c>
      <c r="N1311">
        <v>-4596</v>
      </c>
      <c r="O1311" t="s">
        <v>164</v>
      </c>
      <c r="P1311" t="s">
        <v>164</v>
      </c>
      <c r="Q1311" s="278">
        <f t="shared" si="322"/>
        <v>0</v>
      </c>
      <c r="R1311">
        <f t="shared" si="323"/>
        <v>0</v>
      </c>
      <c r="S1311" s="135" t="str">
        <f t="shared" si="324"/>
        <v>NA</v>
      </c>
      <c r="T1311" s="135" t="str">
        <f t="shared" si="325"/>
        <v>NA</v>
      </c>
      <c r="U1311" t="str">
        <f t="shared" si="327"/>
        <v>NA</v>
      </c>
      <c r="V1311">
        <f t="shared" si="320"/>
        <v>0</v>
      </c>
      <c r="W1311" s="66">
        <f t="shared" si="326"/>
        <v>0</v>
      </c>
      <c r="X1311" t="s">
        <v>31</v>
      </c>
      <c r="Y1311" t="s">
        <v>31</v>
      </c>
      <c r="Z1311" t="s">
        <v>31</v>
      </c>
      <c r="AA1311" t="s">
        <v>31</v>
      </c>
      <c r="AB1311" t="s">
        <v>31</v>
      </c>
      <c r="AC1311" t="s">
        <v>31</v>
      </c>
      <c r="AD1311" t="s">
        <v>31</v>
      </c>
      <c r="AE1311" t="s">
        <v>31</v>
      </c>
      <c r="AF1311" t="s">
        <v>31</v>
      </c>
      <c r="AG1311" t="s">
        <v>31</v>
      </c>
      <c r="AH1311" t="s">
        <v>31</v>
      </c>
      <c r="AI1311" t="s">
        <v>31</v>
      </c>
      <c r="AJ1311" t="s">
        <v>31</v>
      </c>
      <c r="AK1311" t="s">
        <v>31</v>
      </c>
      <c r="AL1311" t="s">
        <v>31</v>
      </c>
      <c r="AM1311" t="s">
        <v>31</v>
      </c>
      <c r="AN1311" t="s">
        <v>31</v>
      </c>
      <c r="AO1311" t="s">
        <v>31</v>
      </c>
      <c r="AP1311" t="s">
        <v>31</v>
      </c>
      <c r="AQ1311" t="s">
        <v>31</v>
      </c>
      <c r="AR1311" t="s">
        <v>31</v>
      </c>
      <c r="AS1311" t="s">
        <v>31</v>
      </c>
      <c r="AT1311" t="s">
        <v>31</v>
      </c>
      <c r="AU1311" t="s">
        <v>31</v>
      </c>
      <c r="AV1311" t="s">
        <v>31</v>
      </c>
      <c r="AW1311" t="s">
        <v>31</v>
      </c>
      <c r="AX1311" t="s">
        <v>31</v>
      </c>
      <c r="AY1311" t="s">
        <v>31</v>
      </c>
      <c r="AZ1311" t="s">
        <v>31</v>
      </c>
      <c r="BA1311" t="s">
        <v>31</v>
      </c>
      <c r="BB1311" t="s">
        <v>31</v>
      </c>
      <c r="BC1311" s="189" t="e">
        <f t="shared" ca="1" si="329"/>
        <v>#N/A</v>
      </c>
      <c r="BD1311" s="189">
        <f t="shared" si="330"/>
        <v>100000</v>
      </c>
      <c r="BE1311" s="189" t="e">
        <f t="shared" ca="1" si="331"/>
        <v>#N/A</v>
      </c>
      <c r="BF1311" s="190" t="e">
        <f t="shared" ca="1" si="332"/>
        <v>#N/A</v>
      </c>
      <c r="BG1311" s="189">
        <f t="shared" si="333"/>
        <v>100000</v>
      </c>
      <c r="BH1311" s="191" t="e">
        <f t="shared" ca="1" si="334"/>
        <v>#N/A</v>
      </c>
      <c r="BI1311" s="189">
        <f t="shared" si="335"/>
        <v>0</v>
      </c>
    </row>
    <row r="1312" spans="2:61" hidden="1">
      <c r="B1312" t="s">
        <v>288</v>
      </c>
      <c r="C1312" t="s">
        <v>232</v>
      </c>
      <c r="D1312" t="s">
        <v>162</v>
      </c>
      <c r="E1312">
        <v>5576</v>
      </c>
      <c r="G1312" s="17"/>
      <c r="H1312">
        <v>5576</v>
      </c>
      <c r="I1312" t="str">
        <f t="shared" si="328"/>
        <v>NA</v>
      </c>
      <c r="J1312" t="str">
        <f t="shared" si="321"/>
        <v>NA</v>
      </c>
      <c r="L1312">
        <v>-4596</v>
      </c>
      <c r="M1312">
        <v>-4596</v>
      </c>
      <c r="N1312">
        <v>-4596</v>
      </c>
      <c r="O1312" t="s">
        <v>164</v>
      </c>
      <c r="P1312" t="s">
        <v>164</v>
      </c>
      <c r="Q1312" s="278">
        <f t="shared" si="322"/>
        <v>0</v>
      </c>
      <c r="R1312">
        <f t="shared" si="323"/>
        <v>0</v>
      </c>
      <c r="S1312" s="135" t="str">
        <f t="shared" si="324"/>
        <v>NA</v>
      </c>
      <c r="T1312" s="135" t="str">
        <f t="shared" si="325"/>
        <v>NA</v>
      </c>
      <c r="U1312" t="str">
        <f t="shared" si="327"/>
        <v>NA</v>
      </c>
      <c r="V1312">
        <f t="shared" si="320"/>
        <v>0</v>
      </c>
      <c r="W1312" s="66">
        <f t="shared" si="326"/>
        <v>0</v>
      </c>
      <c r="X1312" t="s">
        <v>31</v>
      </c>
      <c r="Y1312" t="s">
        <v>31</v>
      </c>
      <c r="Z1312" t="s">
        <v>31</v>
      </c>
      <c r="AA1312" t="s">
        <v>31</v>
      </c>
      <c r="AB1312" t="s">
        <v>31</v>
      </c>
      <c r="AC1312" t="s">
        <v>31</v>
      </c>
      <c r="AD1312" t="s">
        <v>31</v>
      </c>
      <c r="AE1312" t="s">
        <v>31</v>
      </c>
      <c r="AF1312" t="s">
        <v>31</v>
      </c>
      <c r="AG1312" t="s">
        <v>31</v>
      </c>
      <c r="AH1312" t="s">
        <v>31</v>
      </c>
      <c r="AI1312" t="s">
        <v>31</v>
      </c>
      <c r="AJ1312" t="s">
        <v>31</v>
      </c>
      <c r="AK1312" t="s">
        <v>31</v>
      </c>
      <c r="AL1312" t="s">
        <v>31</v>
      </c>
      <c r="AM1312" t="s">
        <v>31</v>
      </c>
      <c r="AN1312" t="s">
        <v>31</v>
      </c>
      <c r="AO1312" t="s">
        <v>31</v>
      </c>
      <c r="AP1312" t="s">
        <v>31</v>
      </c>
      <c r="AQ1312" t="s">
        <v>31</v>
      </c>
      <c r="AR1312" t="s">
        <v>31</v>
      </c>
      <c r="AS1312" t="s">
        <v>31</v>
      </c>
      <c r="AT1312" t="s">
        <v>31</v>
      </c>
      <c r="AU1312" t="s">
        <v>31</v>
      </c>
      <c r="AV1312" t="s">
        <v>31</v>
      </c>
      <c r="AW1312" t="s">
        <v>31</v>
      </c>
      <c r="AX1312" t="s">
        <v>31</v>
      </c>
      <c r="AY1312" t="s">
        <v>31</v>
      </c>
      <c r="AZ1312" t="s">
        <v>31</v>
      </c>
      <c r="BA1312" t="s">
        <v>31</v>
      </c>
      <c r="BB1312" t="s">
        <v>31</v>
      </c>
      <c r="BC1312" s="189" t="e">
        <f t="shared" ca="1" si="329"/>
        <v>#N/A</v>
      </c>
      <c r="BD1312" s="189">
        <f t="shared" si="330"/>
        <v>100000</v>
      </c>
      <c r="BE1312" s="189" t="e">
        <f t="shared" ca="1" si="331"/>
        <v>#N/A</v>
      </c>
      <c r="BF1312" s="190" t="e">
        <f t="shared" ca="1" si="332"/>
        <v>#N/A</v>
      </c>
      <c r="BG1312" s="189">
        <f t="shared" si="333"/>
        <v>100000</v>
      </c>
      <c r="BH1312" s="191" t="e">
        <f t="shared" ca="1" si="334"/>
        <v>#N/A</v>
      </c>
      <c r="BI1312" s="189">
        <f t="shared" si="335"/>
        <v>0</v>
      </c>
    </row>
    <row r="1313" spans="2:61" hidden="1">
      <c r="B1313" t="s">
        <v>288</v>
      </c>
      <c r="C1313" t="s">
        <v>232</v>
      </c>
      <c r="D1313" t="s">
        <v>163</v>
      </c>
      <c r="E1313">
        <v>5576</v>
      </c>
      <c r="G1313" s="17"/>
      <c r="H1313">
        <v>5576</v>
      </c>
      <c r="I1313" t="str">
        <f t="shared" si="328"/>
        <v>NA</v>
      </c>
      <c r="J1313" t="str">
        <f t="shared" si="321"/>
        <v>NA</v>
      </c>
      <c r="L1313">
        <v>-1558</v>
      </c>
      <c r="M1313">
        <v>-1558</v>
      </c>
      <c r="N1313">
        <v>-1558</v>
      </c>
      <c r="O1313" t="s">
        <v>164</v>
      </c>
      <c r="P1313" t="s">
        <v>164</v>
      </c>
      <c r="Q1313" s="278">
        <f t="shared" si="322"/>
        <v>0</v>
      </c>
      <c r="R1313">
        <f t="shared" si="323"/>
        <v>0</v>
      </c>
      <c r="S1313" s="135" t="str">
        <f t="shared" si="324"/>
        <v>NA</v>
      </c>
      <c r="T1313" s="135" t="str">
        <f t="shared" si="325"/>
        <v>NA</v>
      </c>
      <c r="U1313" t="str">
        <f t="shared" si="327"/>
        <v>NA</v>
      </c>
      <c r="V1313">
        <f t="shared" si="320"/>
        <v>0</v>
      </c>
      <c r="W1313" s="66">
        <f t="shared" si="326"/>
        <v>0</v>
      </c>
      <c r="X1313" t="s">
        <v>31</v>
      </c>
      <c r="Y1313" t="s">
        <v>31</v>
      </c>
      <c r="Z1313" t="s">
        <v>31</v>
      </c>
      <c r="AA1313" t="s">
        <v>31</v>
      </c>
      <c r="AB1313" t="s">
        <v>31</v>
      </c>
      <c r="AC1313" t="s">
        <v>31</v>
      </c>
      <c r="AD1313" t="s">
        <v>31</v>
      </c>
      <c r="AE1313" t="s">
        <v>31</v>
      </c>
      <c r="AF1313" t="s">
        <v>31</v>
      </c>
      <c r="AG1313" t="s">
        <v>31</v>
      </c>
      <c r="AH1313" t="s">
        <v>31</v>
      </c>
      <c r="AI1313" t="s">
        <v>31</v>
      </c>
      <c r="AJ1313" t="s">
        <v>31</v>
      </c>
      <c r="AK1313" t="s">
        <v>31</v>
      </c>
      <c r="AL1313" t="s">
        <v>31</v>
      </c>
      <c r="AM1313" t="s">
        <v>31</v>
      </c>
      <c r="AN1313" t="s">
        <v>31</v>
      </c>
      <c r="AO1313" t="s">
        <v>31</v>
      </c>
      <c r="AP1313" t="s">
        <v>31</v>
      </c>
      <c r="AQ1313" t="s">
        <v>31</v>
      </c>
      <c r="AR1313" t="s">
        <v>31</v>
      </c>
      <c r="AS1313" t="s">
        <v>31</v>
      </c>
      <c r="AT1313" t="s">
        <v>31</v>
      </c>
      <c r="AU1313" t="s">
        <v>31</v>
      </c>
      <c r="AV1313" t="s">
        <v>31</v>
      </c>
      <c r="AW1313" t="s">
        <v>31</v>
      </c>
      <c r="AX1313" t="s">
        <v>31</v>
      </c>
      <c r="AY1313" t="s">
        <v>31</v>
      </c>
      <c r="AZ1313" t="s">
        <v>31</v>
      </c>
      <c r="BA1313" t="s">
        <v>31</v>
      </c>
      <c r="BB1313" t="s">
        <v>31</v>
      </c>
      <c r="BC1313" s="189" t="e">
        <f t="shared" ca="1" si="329"/>
        <v>#N/A</v>
      </c>
      <c r="BD1313" s="189">
        <f t="shared" si="330"/>
        <v>100000</v>
      </c>
      <c r="BE1313" s="189" t="e">
        <f t="shared" ca="1" si="331"/>
        <v>#N/A</v>
      </c>
      <c r="BF1313" s="190" t="e">
        <f t="shared" ca="1" si="332"/>
        <v>#N/A</v>
      </c>
      <c r="BG1313" s="189">
        <f t="shared" si="333"/>
        <v>100000</v>
      </c>
      <c r="BH1313" s="191" t="e">
        <f t="shared" ca="1" si="334"/>
        <v>#N/A</v>
      </c>
      <c r="BI1313" s="189">
        <f t="shared" si="335"/>
        <v>0</v>
      </c>
    </row>
    <row r="1314" spans="2:61" hidden="1">
      <c r="B1314" t="s">
        <v>288</v>
      </c>
      <c r="C1314" t="s">
        <v>232</v>
      </c>
      <c r="D1314" t="s">
        <v>165</v>
      </c>
      <c r="E1314">
        <v>5576</v>
      </c>
      <c r="G1314" s="17"/>
      <c r="H1314">
        <v>5576</v>
      </c>
      <c r="I1314" t="str">
        <f t="shared" si="328"/>
        <v>NA</v>
      </c>
      <c r="J1314" t="str">
        <f t="shared" si="321"/>
        <v>NA</v>
      </c>
      <c r="L1314">
        <v>-1558</v>
      </c>
      <c r="M1314">
        <v>-1558</v>
      </c>
      <c r="N1314">
        <v>-1558</v>
      </c>
      <c r="O1314" t="s">
        <v>164</v>
      </c>
      <c r="P1314" t="s">
        <v>164</v>
      </c>
      <c r="Q1314" s="278">
        <f t="shared" si="322"/>
        <v>0</v>
      </c>
      <c r="R1314">
        <f t="shared" si="323"/>
        <v>0</v>
      </c>
      <c r="S1314" s="135" t="str">
        <f t="shared" si="324"/>
        <v>NA</v>
      </c>
      <c r="T1314" s="135" t="str">
        <f t="shared" si="325"/>
        <v>NA</v>
      </c>
      <c r="U1314" t="str">
        <f t="shared" si="327"/>
        <v>NA</v>
      </c>
      <c r="V1314">
        <f t="shared" si="320"/>
        <v>0</v>
      </c>
      <c r="W1314" s="66">
        <f t="shared" si="326"/>
        <v>0</v>
      </c>
      <c r="X1314" t="s">
        <v>31</v>
      </c>
      <c r="Y1314" t="s">
        <v>31</v>
      </c>
      <c r="Z1314" t="s">
        <v>31</v>
      </c>
      <c r="AA1314" t="s">
        <v>31</v>
      </c>
      <c r="AB1314" t="s">
        <v>31</v>
      </c>
      <c r="AC1314" t="s">
        <v>31</v>
      </c>
      <c r="AD1314" t="s">
        <v>31</v>
      </c>
      <c r="AE1314" t="s">
        <v>31</v>
      </c>
      <c r="AF1314" t="s">
        <v>31</v>
      </c>
      <c r="AG1314" t="s">
        <v>31</v>
      </c>
      <c r="AH1314" t="s">
        <v>31</v>
      </c>
      <c r="AI1314" t="s">
        <v>31</v>
      </c>
      <c r="AJ1314" t="s">
        <v>31</v>
      </c>
      <c r="AK1314" t="s">
        <v>31</v>
      </c>
      <c r="AL1314" t="s">
        <v>31</v>
      </c>
      <c r="AM1314" t="s">
        <v>31</v>
      </c>
      <c r="AN1314" t="s">
        <v>31</v>
      </c>
      <c r="AO1314" t="s">
        <v>31</v>
      </c>
      <c r="AP1314" t="s">
        <v>31</v>
      </c>
      <c r="AQ1314" t="s">
        <v>31</v>
      </c>
      <c r="AR1314" t="s">
        <v>31</v>
      </c>
      <c r="AS1314" t="s">
        <v>31</v>
      </c>
      <c r="AT1314" t="s">
        <v>31</v>
      </c>
      <c r="AU1314" t="s">
        <v>31</v>
      </c>
      <c r="AV1314" t="s">
        <v>31</v>
      </c>
      <c r="AW1314" t="s">
        <v>31</v>
      </c>
      <c r="AX1314" t="s">
        <v>31</v>
      </c>
      <c r="AY1314" t="s">
        <v>31</v>
      </c>
      <c r="AZ1314" t="s">
        <v>31</v>
      </c>
      <c r="BA1314" t="s">
        <v>31</v>
      </c>
      <c r="BB1314" t="s">
        <v>31</v>
      </c>
      <c r="BC1314" s="189" t="e">
        <f t="shared" ca="1" si="329"/>
        <v>#N/A</v>
      </c>
      <c r="BD1314" s="189">
        <f t="shared" si="330"/>
        <v>100000</v>
      </c>
      <c r="BE1314" s="189" t="e">
        <f t="shared" ca="1" si="331"/>
        <v>#N/A</v>
      </c>
      <c r="BF1314" s="190" t="e">
        <f t="shared" ca="1" si="332"/>
        <v>#N/A</v>
      </c>
      <c r="BG1314" s="189">
        <f t="shared" si="333"/>
        <v>100000</v>
      </c>
      <c r="BH1314" s="191" t="e">
        <f t="shared" ca="1" si="334"/>
        <v>#N/A</v>
      </c>
      <c r="BI1314" s="189">
        <f t="shared" si="335"/>
        <v>0</v>
      </c>
    </row>
    <row r="1315" spans="2:61" hidden="1">
      <c r="B1315" t="s">
        <v>288</v>
      </c>
      <c r="C1315" t="s">
        <v>232</v>
      </c>
      <c r="D1315" t="s">
        <v>166</v>
      </c>
      <c r="E1315">
        <v>5576</v>
      </c>
      <c r="G1315" s="17"/>
      <c r="H1315">
        <v>5576</v>
      </c>
      <c r="I1315" t="str">
        <f t="shared" si="328"/>
        <v>NA</v>
      </c>
      <c r="J1315" t="str">
        <f t="shared" si="321"/>
        <v>NA</v>
      </c>
      <c r="L1315">
        <v>-1558</v>
      </c>
      <c r="M1315">
        <v>-1558</v>
      </c>
      <c r="N1315">
        <v>-1558</v>
      </c>
      <c r="O1315" t="s">
        <v>164</v>
      </c>
      <c r="P1315" t="s">
        <v>164</v>
      </c>
      <c r="Q1315" s="278">
        <f t="shared" si="322"/>
        <v>0</v>
      </c>
      <c r="R1315">
        <f t="shared" si="323"/>
        <v>0</v>
      </c>
      <c r="S1315" s="135" t="str">
        <f t="shared" si="324"/>
        <v>NA</v>
      </c>
      <c r="T1315" s="135" t="str">
        <f t="shared" si="325"/>
        <v>NA</v>
      </c>
      <c r="U1315" t="str">
        <f t="shared" si="327"/>
        <v>NA</v>
      </c>
      <c r="V1315">
        <f t="shared" si="320"/>
        <v>0</v>
      </c>
      <c r="W1315" s="66">
        <f t="shared" si="326"/>
        <v>0</v>
      </c>
      <c r="X1315" t="s">
        <v>31</v>
      </c>
      <c r="Y1315" t="s">
        <v>31</v>
      </c>
      <c r="Z1315" t="s">
        <v>31</v>
      </c>
      <c r="AA1315" t="s">
        <v>31</v>
      </c>
      <c r="AB1315" t="s">
        <v>31</v>
      </c>
      <c r="AC1315" t="s">
        <v>31</v>
      </c>
      <c r="AD1315" t="s">
        <v>31</v>
      </c>
      <c r="AE1315" t="s">
        <v>31</v>
      </c>
      <c r="AF1315" t="s">
        <v>31</v>
      </c>
      <c r="AG1315" t="s">
        <v>31</v>
      </c>
      <c r="AH1315" t="s">
        <v>31</v>
      </c>
      <c r="AI1315" t="s">
        <v>31</v>
      </c>
      <c r="AJ1315" t="s">
        <v>31</v>
      </c>
      <c r="AK1315" t="s">
        <v>31</v>
      </c>
      <c r="AL1315" t="s">
        <v>31</v>
      </c>
      <c r="AM1315" t="s">
        <v>31</v>
      </c>
      <c r="AN1315" t="s">
        <v>31</v>
      </c>
      <c r="AO1315" t="s">
        <v>31</v>
      </c>
      <c r="AP1315" t="s">
        <v>31</v>
      </c>
      <c r="AQ1315" t="s">
        <v>31</v>
      </c>
      <c r="AR1315" t="s">
        <v>31</v>
      </c>
      <c r="AS1315" t="s">
        <v>31</v>
      </c>
      <c r="AT1315" t="s">
        <v>31</v>
      </c>
      <c r="AU1315" t="s">
        <v>31</v>
      </c>
      <c r="AV1315" t="s">
        <v>31</v>
      </c>
      <c r="AW1315" t="s">
        <v>31</v>
      </c>
      <c r="AX1315" t="s">
        <v>31</v>
      </c>
      <c r="AY1315" t="s">
        <v>31</v>
      </c>
      <c r="AZ1315" t="s">
        <v>31</v>
      </c>
      <c r="BA1315" t="s">
        <v>31</v>
      </c>
      <c r="BB1315" t="s">
        <v>31</v>
      </c>
      <c r="BC1315" s="189" t="e">
        <f t="shared" ca="1" si="329"/>
        <v>#N/A</v>
      </c>
      <c r="BD1315" s="189">
        <f t="shared" si="330"/>
        <v>100000</v>
      </c>
      <c r="BE1315" s="189" t="e">
        <f t="shared" ca="1" si="331"/>
        <v>#N/A</v>
      </c>
      <c r="BF1315" s="190" t="e">
        <f t="shared" ca="1" si="332"/>
        <v>#N/A</v>
      </c>
      <c r="BG1315" s="189">
        <f t="shared" si="333"/>
        <v>100000</v>
      </c>
      <c r="BH1315" s="191" t="e">
        <f t="shared" ca="1" si="334"/>
        <v>#N/A</v>
      </c>
      <c r="BI1315" s="189">
        <f t="shared" si="335"/>
        <v>0</v>
      </c>
    </row>
    <row r="1316" spans="2:61" hidden="1">
      <c r="B1316" t="s">
        <v>288</v>
      </c>
      <c r="C1316" t="s">
        <v>232</v>
      </c>
      <c r="D1316" t="s">
        <v>29</v>
      </c>
      <c r="E1316">
        <v>5576</v>
      </c>
      <c r="G1316" s="17"/>
      <c r="H1316">
        <v>5576</v>
      </c>
      <c r="I1316" t="str">
        <f t="shared" si="328"/>
        <v>NA</v>
      </c>
      <c r="J1316" t="str">
        <f t="shared" si="321"/>
        <v>NA</v>
      </c>
      <c r="L1316">
        <v>-4039</v>
      </c>
      <c r="M1316">
        <v>-4039</v>
      </c>
      <c r="N1316">
        <v>-4039</v>
      </c>
      <c r="O1316" t="s">
        <v>164</v>
      </c>
      <c r="P1316" t="s">
        <v>164</v>
      </c>
      <c r="Q1316" s="278">
        <f t="shared" si="322"/>
        <v>0</v>
      </c>
      <c r="R1316">
        <f t="shared" si="323"/>
        <v>0</v>
      </c>
      <c r="S1316" s="135" t="str">
        <f t="shared" si="324"/>
        <v>NA</v>
      </c>
      <c r="T1316" s="135" t="str">
        <f t="shared" si="325"/>
        <v>NA</v>
      </c>
      <c r="U1316" t="str">
        <f t="shared" si="327"/>
        <v>NA</v>
      </c>
      <c r="V1316">
        <f t="shared" si="320"/>
        <v>0</v>
      </c>
      <c r="W1316" s="66">
        <f t="shared" si="326"/>
        <v>0</v>
      </c>
      <c r="X1316" t="s">
        <v>31</v>
      </c>
      <c r="Y1316" t="s">
        <v>31</v>
      </c>
      <c r="Z1316" t="s">
        <v>31</v>
      </c>
      <c r="AA1316" t="s">
        <v>31</v>
      </c>
      <c r="AB1316" t="s">
        <v>31</v>
      </c>
      <c r="AC1316" t="s">
        <v>31</v>
      </c>
      <c r="AD1316" t="s">
        <v>31</v>
      </c>
      <c r="AE1316" t="s">
        <v>31</v>
      </c>
      <c r="AF1316" t="s">
        <v>31</v>
      </c>
      <c r="AG1316" t="s">
        <v>31</v>
      </c>
      <c r="AH1316" t="s">
        <v>31</v>
      </c>
      <c r="AI1316" t="s">
        <v>31</v>
      </c>
      <c r="AJ1316" t="s">
        <v>31</v>
      </c>
      <c r="AK1316" t="s">
        <v>31</v>
      </c>
      <c r="AL1316" t="s">
        <v>31</v>
      </c>
      <c r="AM1316" t="s">
        <v>31</v>
      </c>
      <c r="AN1316" t="s">
        <v>31</v>
      </c>
      <c r="AO1316" t="s">
        <v>31</v>
      </c>
      <c r="AP1316" t="s">
        <v>31</v>
      </c>
      <c r="AQ1316" t="s">
        <v>31</v>
      </c>
      <c r="AR1316" t="s">
        <v>31</v>
      </c>
      <c r="AS1316" t="s">
        <v>31</v>
      </c>
      <c r="AT1316" t="s">
        <v>31</v>
      </c>
      <c r="AU1316" t="s">
        <v>31</v>
      </c>
      <c r="AV1316" t="s">
        <v>31</v>
      </c>
      <c r="AW1316" t="s">
        <v>31</v>
      </c>
      <c r="AX1316" t="s">
        <v>31</v>
      </c>
      <c r="AY1316" t="s">
        <v>31</v>
      </c>
      <c r="AZ1316" t="s">
        <v>31</v>
      </c>
      <c r="BA1316" t="s">
        <v>31</v>
      </c>
      <c r="BB1316" t="s">
        <v>31</v>
      </c>
      <c r="BC1316" s="189" t="e">
        <f t="shared" ca="1" si="329"/>
        <v>#N/A</v>
      </c>
      <c r="BD1316" s="189">
        <f t="shared" si="330"/>
        <v>100000</v>
      </c>
      <c r="BE1316" s="189" t="e">
        <f t="shared" ca="1" si="331"/>
        <v>#N/A</v>
      </c>
      <c r="BF1316" s="190" t="e">
        <f t="shared" ca="1" si="332"/>
        <v>#N/A</v>
      </c>
      <c r="BG1316" s="189">
        <f t="shared" si="333"/>
        <v>100000</v>
      </c>
      <c r="BH1316" s="191" t="e">
        <f t="shared" ca="1" si="334"/>
        <v>#N/A</v>
      </c>
      <c r="BI1316" s="189">
        <f t="shared" si="335"/>
        <v>0</v>
      </c>
    </row>
    <row r="1317" spans="2:61" hidden="1">
      <c r="B1317" t="s">
        <v>288</v>
      </c>
      <c r="C1317" t="s">
        <v>232</v>
      </c>
      <c r="D1317" t="s">
        <v>32</v>
      </c>
      <c r="E1317">
        <v>5576</v>
      </c>
      <c r="G1317" s="17"/>
      <c r="H1317">
        <v>5576</v>
      </c>
      <c r="I1317" t="str">
        <f t="shared" si="328"/>
        <v>NA</v>
      </c>
      <c r="J1317" t="str">
        <f t="shared" si="321"/>
        <v>NA</v>
      </c>
      <c r="L1317">
        <v>-4039</v>
      </c>
      <c r="M1317">
        <v>-4039</v>
      </c>
      <c r="N1317">
        <v>-4039</v>
      </c>
      <c r="O1317" t="s">
        <v>164</v>
      </c>
      <c r="P1317" t="s">
        <v>164</v>
      </c>
      <c r="Q1317" s="278">
        <f t="shared" si="322"/>
        <v>0</v>
      </c>
      <c r="R1317">
        <f t="shared" si="323"/>
        <v>0</v>
      </c>
      <c r="S1317" s="135" t="str">
        <f t="shared" si="324"/>
        <v>NA</v>
      </c>
      <c r="T1317" s="135" t="str">
        <f t="shared" si="325"/>
        <v>NA</v>
      </c>
      <c r="U1317" t="str">
        <f t="shared" si="327"/>
        <v>NA</v>
      </c>
      <c r="V1317">
        <f t="shared" si="320"/>
        <v>0</v>
      </c>
      <c r="W1317" s="66">
        <f t="shared" si="326"/>
        <v>0</v>
      </c>
      <c r="X1317" t="s">
        <v>31</v>
      </c>
      <c r="Y1317" t="s">
        <v>31</v>
      </c>
      <c r="Z1317" t="s">
        <v>31</v>
      </c>
      <c r="AA1317" t="s">
        <v>31</v>
      </c>
      <c r="AB1317" t="s">
        <v>31</v>
      </c>
      <c r="AC1317" t="s">
        <v>31</v>
      </c>
      <c r="AD1317" t="s">
        <v>31</v>
      </c>
      <c r="AE1317" t="s">
        <v>31</v>
      </c>
      <c r="AF1317" t="s">
        <v>31</v>
      </c>
      <c r="AG1317" t="s">
        <v>31</v>
      </c>
      <c r="AH1317" t="s">
        <v>31</v>
      </c>
      <c r="AI1317" t="s">
        <v>31</v>
      </c>
      <c r="AJ1317" t="s">
        <v>31</v>
      </c>
      <c r="AK1317" t="s">
        <v>31</v>
      </c>
      <c r="AL1317" t="s">
        <v>31</v>
      </c>
      <c r="AM1317" t="s">
        <v>31</v>
      </c>
      <c r="AN1317" t="s">
        <v>31</v>
      </c>
      <c r="AO1317" t="s">
        <v>31</v>
      </c>
      <c r="AP1317" t="s">
        <v>31</v>
      </c>
      <c r="AQ1317" t="s">
        <v>31</v>
      </c>
      <c r="AR1317" t="s">
        <v>31</v>
      </c>
      <c r="AS1317" t="s">
        <v>31</v>
      </c>
      <c r="AT1317" t="s">
        <v>31</v>
      </c>
      <c r="AU1317" t="s">
        <v>31</v>
      </c>
      <c r="AV1317" t="s">
        <v>31</v>
      </c>
      <c r="AW1317" t="s">
        <v>31</v>
      </c>
      <c r="AX1317" t="s">
        <v>31</v>
      </c>
      <c r="AY1317" t="s">
        <v>31</v>
      </c>
      <c r="AZ1317" t="s">
        <v>31</v>
      </c>
      <c r="BA1317" t="s">
        <v>31</v>
      </c>
      <c r="BB1317" t="s">
        <v>31</v>
      </c>
      <c r="BC1317" s="189" t="e">
        <f t="shared" ca="1" si="329"/>
        <v>#N/A</v>
      </c>
      <c r="BD1317" s="189">
        <f t="shared" si="330"/>
        <v>100000</v>
      </c>
      <c r="BE1317" s="189" t="e">
        <f t="shared" ca="1" si="331"/>
        <v>#N/A</v>
      </c>
      <c r="BF1317" s="190" t="e">
        <f t="shared" ca="1" si="332"/>
        <v>#N/A</v>
      </c>
      <c r="BG1317" s="189">
        <f t="shared" si="333"/>
        <v>100000</v>
      </c>
      <c r="BH1317" s="191" t="e">
        <f t="shared" ca="1" si="334"/>
        <v>#N/A</v>
      </c>
      <c r="BI1317" s="189">
        <f t="shared" si="335"/>
        <v>1</v>
      </c>
    </row>
    <row r="1318" spans="2:61" hidden="1">
      <c r="B1318" t="s">
        <v>288</v>
      </c>
      <c r="C1318" t="s">
        <v>232</v>
      </c>
      <c r="D1318" t="s">
        <v>34</v>
      </c>
      <c r="E1318">
        <v>5576</v>
      </c>
      <c r="G1318" s="17"/>
      <c r="H1318">
        <v>5576</v>
      </c>
      <c r="I1318" t="str">
        <f t="shared" si="328"/>
        <v>NA</v>
      </c>
      <c r="J1318" t="str">
        <f t="shared" si="321"/>
        <v>NA</v>
      </c>
      <c r="L1318">
        <v>-4039</v>
      </c>
      <c r="M1318">
        <v>-4039</v>
      </c>
      <c r="N1318">
        <v>-4039</v>
      </c>
      <c r="O1318" t="s">
        <v>164</v>
      </c>
      <c r="P1318" t="s">
        <v>164</v>
      </c>
      <c r="Q1318" s="278">
        <f t="shared" si="322"/>
        <v>0</v>
      </c>
      <c r="R1318">
        <f t="shared" si="323"/>
        <v>0</v>
      </c>
      <c r="S1318" s="135" t="str">
        <f t="shared" si="324"/>
        <v>NA</v>
      </c>
      <c r="T1318" s="135" t="str">
        <f t="shared" si="325"/>
        <v>NA</v>
      </c>
      <c r="U1318" t="str">
        <f t="shared" si="327"/>
        <v>NA</v>
      </c>
      <c r="V1318">
        <f t="shared" si="320"/>
        <v>0</v>
      </c>
      <c r="W1318" s="66">
        <f t="shared" si="326"/>
        <v>0</v>
      </c>
      <c r="X1318" t="s">
        <v>31</v>
      </c>
      <c r="Y1318" t="s">
        <v>31</v>
      </c>
      <c r="Z1318" t="s">
        <v>31</v>
      </c>
      <c r="AA1318" t="s">
        <v>31</v>
      </c>
      <c r="AB1318" t="s">
        <v>31</v>
      </c>
      <c r="AC1318" t="s">
        <v>31</v>
      </c>
      <c r="AD1318" t="s">
        <v>31</v>
      </c>
      <c r="AE1318" t="s">
        <v>31</v>
      </c>
      <c r="AF1318" t="s">
        <v>31</v>
      </c>
      <c r="AG1318" t="s">
        <v>31</v>
      </c>
      <c r="AH1318" t="s">
        <v>31</v>
      </c>
      <c r="AI1318" t="s">
        <v>31</v>
      </c>
      <c r="AJ1318" t="s">
        <v>31</v>
      </c>
      <c r="AK1318" t="s">
        <v>31</v>
      </c>
      <c r="AL1318" t="s">
        <v>31</v>
      </c>
      <c r="AM1318" t="s">
        <v>31</v>
      </c>
      <c r="AN1318" t="s">
        <v>31</v>
      </c>
      <c r="AO1318" t="s">
        <v>31</v>
      </c>
      <c r="AP1318" t="s">
        <v>31</v>
      </c>
      <c r="AQ1318" t="s">
        <v>31</v>
      </c>
      <c r="AR1318" t="s">
        <v>31</v>
      </c>
      <c r="AS1318" t="s">
        <v>31</v>
      </c>
      <c r="AT1318" t="s">
        <v>31</v>
      </c>
      <c r="AU1318" t="s">
        <v>31</v>
      </c>
      <c r="AV1318" t="s">
        <v>31</v>
      </c>
      <c r="AW1318" t="s">
        <v>31</v>
      </c>
      <c r="AX1318" t="s">
        <v>31</v>
      </c>
      <c r="AY1318" t="s">
        <v>31</v>
      </c>
      <c r="AZ1318" t="s">
        <v>31</v>
      </c>
      <c r="BA1318" t="s">
        <v>31</v>
      </c>
      <c r="BB1318" t="s">
        <v>31</v>
      </c>
      <c r="BC1318" s="189" t="e">
        <f t="shared" ca="1" si="329"/>
        <v>#N/A</v>
      </c>
      <c r="BD1318" s="189">
        <f t="shared" si="330"/>
        <v>100000</v>
      </c>
      <c r="BE1318" s="189" t="e">
        <f t="shared" ca="1" si="331"/>
        <v>#N/A</v>
      </c>
      <c r="BF1318" s="190" t="e">
        <f t="shared" ca="1" si="332"/>
        <v>#N/A</v>
      </c>
      <c r="BG1318" s="189">
        <f t="shared" si="333"/>
        <v>100000</v>
      </c>
      <c r="BH1318" s="191" t="e">
        <f t="shared" ca="1" si="334"/>
        <v>#N/A</v>
      </c>
      <c r="BI1318" s="189">
        <f t="shared" si="335"/>
        <v>1</v>
      </c>
    </row>
    <row r="1319" spans="2:61" hidden="1">
      <c r="B1319" t="s">
        <v>288</v>
      </c>
      <c r="C1319" t="s">
        <v>232</v>
      </c>
      <c r="D1319" t="s">
        <v>35</v>
      </c>
      <c r="E1319">
        <v>6274</v>
      </c>
      <c r="G1319" s="17"/>
      <c r="H1319">
        <v>6274</v>
      </c>
      <c r="I1319" t="str">
        <f t="shared" si="328"/>
        <v>NA</v>
      </c>
      <c r="J1319" t="str">
        <f t="shared" si="321"/>
        <v>NA</v>
      </c>
      <c r="L1319">
        <v>-1732</v>
      </c>
      <c r="M1319">
        <v>-1732</v>
      </c>
      <c r="N1319">
        <v>-1732</v>
      </c>
      <c r="O1319" t="s">
        <v>40</v>
      </c>
      <c r="P1319" t="s">
        <v>40</v>
      </c>
      <c r="Q1319" s="278">
        <f t="shared" si="322"/>
        <v>0</v>
      </c>
      <c r="R1319">
        <f t="shared" si="323"/>
        <v>0</v>
      </c>
      <c r="S1319" s="135" t="str">
        <f t="shared" si="324"/>
        <v>NA</v>
      </c>
      <c r="T1319" s="135" t="str">
        <f t="shared" si="325"/>
        <v>NA</v>
      </c>
      <c r="U1319" t="str">
        <f t="shared" si="327"/>
        <v>NA</v>
      </c>
      <c r="V1319">
        <f t="shared" si="320"/>
        <v>0</v>
      </c>
      <c r="W1319" s="66">
        <f t="shared" si="326"/>
        <v>0</v>
      </c>
      <c r="X1319" t="s">
        <v>31</v>
      </c>
      <c r="Y1319" t="s">
        <v>31</v>
      </c>
      <c r="Z1319" t="s">
        <v>31</v>
      </c>
      <c r="AA1319" t="s">
        <v>31</v>
      </c>
      <c r="AB1319" t="s">
        <v>31</v>
      </c>
      <c r="AC1319" t="s">
        <v>31</v>
      </c>
      <c r="AD1319" t="s">
        <v>31</v>
      </c>
      <c r="AE1319" t="s">
        <v>31</v>
      </c>
      <c r="AF1319" t="s">
        <v>31</v>
      </c>
      <c r="AG1319" t="s">
        <v>31</v>
      </c>
      <c r="AH1319" t="s">
        <v>31</v>
      </c>
      <c r="AI1319" t="s">
        <v>31</v>
      </c>
      <c r="AJ1319" t="s">
        <v>31</v>
      </c>
      <c r="AK1319" t="s">
        <v>31</v>
      </c>
      <c r="AL1319" t="s">
        <v>31</v>
      </c>
      <c r="AM1319" t="s">
        <v>31</v>
      </c>
      <c r="AN1319" t="s">
        <v>31</v>
      </c>
      <c r="AO1319" t="s">
        <v>31</v>
      </c>
      <c r="AP1319" t="s">
        <v>31</v>
      </c>
      <c r="AQ1319" t="s">
        <v>31</v>
      </c>
      <c r="AR1319" t="s">
        <v>31</v>
      </c>
      <c r="AS1319" t="s">
        <v>31</v>
      </c>
      <c r="AT1319" t="s">
        <v>31</v>
      </c>
      <c r="AU1319" t="s">
        <v>31</v>
      </c>
      <c r="AV1319" t="s">
        <v>31</v>
      </c>
      <c r="AW1319" t="s">
        <v>31</v>
      </c>
      <c r="AX1319" t="s">
        <v>31</v>
      </c>
      <c r="AY1319" t="s">
        <v>31</v>
      </c>
      <c r="AZ1319" t="s">
        <v>31</v>
      </c>
      <c r="BA1319" t="s">
        <v>31</v>
      </c>
      <c r="BB1319" t="s">
        <v>31</v>
      </c>
      <c r="BC1319" s="189" t="e">
        <f t="shared" ca="1" si="329"/>
        <v>#N/A</v>
      </c>
      <c r="BD1319" s="189">
        <f t="shared" si="330"/>
        <v>100000</v>
      </c>
      <c r="BE1319" s="189" t="e">
        <f t="shared" ca="1" si="331"/>
        <v>#N/A</v>
      </c>
      <c r="BF1319" s="190" t="e">
        <f t="shared" ca="1" si="332"/>
        <v>#N/A</v>
      </c>
      <c r="BG1319" s="189">
        <f t="shared" si="333"/>
        <v>100000</v>
      </c>
      <c r="BH1319" s="191" t="e">
        <f t="shared" ca="1" si="334"/>
        <v>#N/A</v>
      </c>
      <c r="BI1319" s="189">
        <f t="shared" si="335"/>
        <v>1</v>
      </c>
    </row>
    <row r="1320" spans="2:61" hidden="1">
      <c r="B1320" t="s">
        <v>288</v>
      </c>
      <c r="C1320" t="s">
        <v>232</v>
      </c>
      <c r="D1320" t="s">
        <v>37</v>
      </c>
      <c r="E1320">
        <v>6274</v>
      </c>
      <c r="G1320" s="17"/>
      <c r="H1320">
        <v>6274</v>
      </c>
      <c r="I1320" t="str">
        <f t="shared" si="328"/>
        <v>NA</v>
      </c>
      <c r="J1320" t="str">
        <f t="shared" si="321"/>
        <v>NA</v>
      </c>
      <c r="L1320">
        <v>-1732</v>
      </c>
      <c r="M1320">
        <v>-1732</v>
      </c>
      <c r="N1320">
        <v>-1732</v>
      </c>
      <c r="O1320" t="s">
        <v>40</v>
      </c>
      <c r="P1320" t="s">
        <v>40</v>
      </c>
      <c r="Q1320" s="278">
        <f t="shared" si="322"/>
        <v>0</v>
      </c>
      <c r="R1320">
        <f t="shared" si="323"/>
        <v>0</v>
      </c>
      <c r="S1320" s="135" t="str">
        <f t="shared" si="324"/>
        <v>NA</v>
      </c>
      <c r="T1320" s="135" t="str">
        <f t="shared" si="325"/>
        <v>NA</v>
      </c>
      <c r="U1320" t="str">
        <f t="shared" si="327"/>
        <v>NA</v>
      </c>
      <c r="V1320">
        <f t="shared" si="320"/>
        <v>0</v>
      </c>
      <c r="W1320" s="66">
        <f t="shared" si="326"/>
        <v>0</v>
      </c>
      <c r="X1320" t="s">
        <v>31</v>
      </c>
      <c r="Y1320" t="s">
        <v>31</v>
      </c>
      <c r="Z1320" t="s">
        <v>31</v>
      </c>
      <c r="AA1320" t="s">
        <v>31</v>
      </c>
      <c r="AB1320" t="s">
        <v>31</v>
      </c>
      <c r="AC1320" t="s">
        <v>31</v>
      </c>
      <c r="AD1320" t="s">
        <v>31</v>
      </c>
      <c r="AE1320" t="s">
        <v>31</v>
      </c>
      <c r="AF1320" t="s">
        <v>31</v>
      </c>
      <c r="AG1320" t="s">
        <v>31</v>
      </c>
      <c r="AH1320" t="s">
        <v>31</v>
      </c>
      <c r="AI1320" t="s">
        <v>31</v>
      </c>
      <c r="AJ1320" t="s">
        <v>31</v>
      </c>
      <c r="AK1320" t="s">
        <v>31</v>
      </c>
      <c r="AL1320" t="s">
        <v>31</v>
      </c>
      <c r="AM1320" t="s">
        <v>31</v>
      </c>
      <c r="AN1320" t="s">
        <v>31</v>
      </c>
      <c r="AO1320" t="s">
        <v>31</v>
      </c>
      <c r="AP1320" t="s">
        <v>31</v>
      </c>
      <c r="AQ1320" t="s">
        <v>31</v>
      </c>
      <c r="AR1320" t="s">
        <v>31</v>
      </c>
      <c r="AS1320" t="s">
        <v>31</v>
      </c>
      <c r="AT1320" t="s">
        <v>31</v>
      </c>
      <c r="AU1320" t="s">
        <v>31</v>
      </c>
      <c r="AV1320" t="s">
        <v>31</v>
      </c>
      <c r="AW1320" t="s">
        <v>31</v>
      </c>
      <c r="AX1320" t="s">
        <v>31</v>
      </c>
      <c r="AY1320" t="s">
        <v>31</v>
      </c>
      <c r="AZ1320" t="s">
        <v>31</v>
      </c>
      <c r="BA1320" t="s">
        <v>31</v>
      </c>
      <c r="BB1320" t="s">
        <v>31</v>
      </c>
      <c r="BC1320" s="189" t="e">
        <f t="shared" ca="1" si="329"/>
        <v>#N/A</v>
      </c>
      <c r="BD1320" s="189">
        <f t="shared" si="330"/>
        <v>100000</v>
      </c>
      <c r="BE1320" s="189" t="e">
        <f t="shared" ca="1" si="331"/>
        <v>#N/A</v>
      </c>
      <c r="BF1320" s="190" t="e">
        <f t="shared" ca="1" si="332"/>
        <v>#N/A</v>
      </c>
      <c r="BG1320" s="189">
        <f t="shared" si="333"/>
        <v>100000</v>
      </c>
      <c r="BH1320" s="191" t="e">
        <f t="shared" ca="1" si="334"/>
        <v>#N/A</v>
      </c>
      <c r="BI1320" s="189">
        <f t="shared" si="335"/>
        <v>1</v>
      </c>
    </row>
    <row r="1321" spans="2:61" hidden="1">
      <c r="B1321" t="s">
        <v>288</v>
      </c>
      <c r="C1321" t="s">
        <v>232</v>
      </c>
      <c r="D1321" t="s">
        <v>38</v>
      </c>
      <c r="E1321">
        <v>6768</v>
      </c>
      <c r="G1321" s="17"/>
      <c r="H1321">
        <v>6274</v>
      </c>
      <c r="I1321" t="str">
        <f t="shared" si="328"/>
        <v>NA</v>
      </c>
      <c r="J1321" t="str">
        <f t="shared" si="321"/>
        <v>NA</v>
      </c>
      <c r="L1321">
        <v>-2234</v>
      </c>
      <c r="M1321">
        <v>-2234</v>
      </c>
      <c r="N1321">
        <v>-1740</v>
      </c>
      <c r="O1321" t="s">
        <v>40</v>
      </c>
      <c r="P1321" t="s">
        <v>41</v>
      </c>
      <c r="Q1321" s="278">
        <f t="shared" si="322"/>
        <v>0</v>
      </c>
      <c r="R1321">
        <f t="shared" si="323"/>
        <v>494</v>
      </c>
      <c r="S1321" s="135" t="str">
        <f t="shared" si="324"/>
        <v>NA</v>
      </c>
      <c r="T1321" s="135" t="str">
        <f t="shared" si="325"/>
        <v>NA</v>
      </c>
      <c r="U1321" t="str">
        <f t="shared" si="327"/>
        <v>NA</v>
      </c>
      <c r="V1321">
        <f t="shared" si="320"/>
        <v>0</v>
      </c>
      <c r="W1321" s="66">
        <f t="shared" si="326"/>
        <v>1</v>
      </c>
      <c r="X1321" t="s">
        <v>31</v>
      </c>
      <c r="Y1321" t="s">
        <v>31</v>
      </c>
      <c r="Z1321" t="s">
        <v>31</v>
      </c>
      <c r="AA1321" t="s">
        <v>31</v>
      </c>
      <c r="AB1321" t="s">
        <v>31</v>
      </c>
      <c r="AC1321" t="s">
        <v>31</v>
      </c>
      <c r="AD1321" t="s">
        <v>31</v>
      </c>
      <c r="AE1321" t="s">
        <v>31</v>
      </c>
      <c r="AF1321" t="s">
        <v>31</v>
      </c>
      <c r="AG1321" t="s">
        <v>31</v>
      </c>
      <c r="AH1321" t="s">
        <v>31</v>
      </c>
      <c r="AI1321" t="s">
        <v>31</v>
      </c>
      <c r="AJ1321" t="s">
        <v>31</v>
      </c>
      <c r="AK1321" t="s">
        <v>31</v>
      </c>
      <c r="AL1321" t="s">
        <v>31</v>
      </c>
      <c r="AM1321" t="s">
        <v>31</v>
      </c>
      <c r="AN1321" t="s">
        <v>31</v>
      </c>
      <c r="AO1321" t="s">
        <v>31</v>
      </c>
      <c r="AP1321" t="s">
        <v>31</v>
      </c>
      <c r="AQ1321" t="s">
        <v>31</v>
      </c>
      <c r="AR1321" t="s">
        <v>31</v>
      </c>
      <c r="AS1321" t="s">
        <v>31</v>
      </c>
      <c r="AT1321" t="s">
        <v>31</v>
      </c>
      <c r="AU1321" t="s">
        <v>31</v>
      </c>
      <c r="AV1321" t="s">
        <v>31</v>
      </c>
      <c r="AW1321" t="s">
        <v>31</v>
      </c>
      <c r="AX1321">
        <v>6084</v>
      </c>
      <c r="AY1321" t="s">
        <v>289</v>
      </c>
      <c r="AZ1321" t="s">
        <v>31</v>
      </c>
      <c r="BA1321" t="s">
        <v>31</v>
      </c>
      <c r="BB1321" t="s">
        <v>31</v>
      </c>
      <c r="BC1321" s="189" t="str">
        <f t="shared" ca="1" si="329"/>
        <v>IT</v>
      </c>
      <c r="BD1321" s="189">
        <f t="shared" si="330"/>
        <v>6084</v>
      </c>
      <c r="BE1321" s="189" t="str">
        <f t="shared" ca="1" si="331"/>
        <v>Highest value calculated with the topology for this day</v>
      </c>
      <c r="BF1321" s="190" t="e">
        <f t="shared" ca="1" si="332"/>
        <v>#N/A</v>
      </c>
      <c r="BG1321" s="189">
        <f t="shared" si="333"/>
        <v>100000</v>
      </c>
      <c r="BH1321" s="191" t="e">
        <f t="shared" ca="1" si="334"/>
        <v>#N/A</v>
      </c>
      <c r="BI1321" s="189">
        <f t="shared" si="335"/>
        <v>1</v>
      </c>
    </row>
    <row r="1322" spans="2:61" hidden="1">
      <c r="B1322" t="s">
        <v>288</v>
      </c>
      <c r="C1322" t="s">
        <v>232</v>
      </c>
      <c r="D1322" t="s">
        <v>39</v>
      </c>
      <c r="E1322">
        <v>8240</v>
      </c>
      <c r="G1322" s="17"/>
      <c r="H1322">
        <v>6274</v>
      </c>
      <c r="I1322" t="str">
        <f t="shared" si="328"/>
        <v>NA</v>
      </c>
      <c r="J1322" t="str">
        <f t="shared" si="321"/>
        <v>NA</v>
      </c>
      <c r="O1322" t="s">
        <v>49</v>
      </c>
      <c r="P1322" t="s">
        <v>41</v>
      </c>
      <c r="Q1322" s="278">
        <f t="shared" si="322"/>
        <v>0</v>
      </c>
      <c r="R1322">
        <f t="shared" si="323"/>
        <v>1966</v>
      </c>
      <c r="S1322" s="135" t="str">
        <f t="shared" si="324"/>
        <v>NA</v>
      </c>
      <c r="T1322" s="135" t="str">
        <f t="shared" si="325"/>
        <v>NA</v>
      </c>
      <c r="U1322" t="str">
        <f t="shared" si="327"/>
        <v>NA</v>
      </c>
      <c r="V1322">
        <f t="shared" si="320"/>
        <v>0</v>
      </c>
      <c r="W1322" s="66">
        <f t="shared" si="326"/>
        <v>1</v>
      </c>
      <c r="X1322" t="s">
        <v>31</v>
      </c>
      <c r="Y1322" t="s">
        <v>31</v>
      </c>
      <c r="Z1322" t="s">
        <v>31</v>
      </c>
      <c r="AA1322" t="s">
        <v>31</v>
      </c>
      <c r="AB1322" t="s">
        <v>31</v>
      </c>
      <c r="AC1322" t="s">
        <v>31</v>
      </c>
      <c r="AD1322" t="s">
        <v>31</v>
      </c>
      <c r="AE1322" t="s">
        <v>31</v>
      </c>
      <c r="AF1322" t="s">
        <v>31</v>
      </c>
      <c r="AG1322" t="s">
        <v>31</v>
      </c>
      <c r="AH1322" t="s">
        <v>31</v>
      </c>
      <c r="AI1322" t="s">
        <v>31</v>
      </c>
      <c r="AJ1322" t="s">
        <v>31</v>
      </c>
      <c r="AK1322" t="s">
        <v>31</v>
      </c>
      <c r="AL1322" t="s">
        <v>31</v>
      </c>
      <c r="AM1322" t="s">
        <v>31</v>
      </c>
      <c r="AN1322" t="s">
        <v>31</v>
      </c>
      <c r="AO1322" t="s">
        <v>31</v>
      </c>
      <c r="AP1322" t="s">
        <v>31</v>
      </c>
      <c r="AQ1322" t="s">
        <v>31</v>
      </c>
      <c r="AR1322" t="s">
        <v>31</v>
      </c>
      <c r="AS1322" t="s">
        <v>31</v>
      </c>
      <c r="AT1322" t="s">
        <v>31</v>
      </c>
      <c r="AU1322" t="s">
        <v>31</v>
      </c>
      <c r="AV1322" t="s">
        <v>31</v>
      </c>
      <c r="AW1322" t="s">
        <v>31</v>
      </c>
      <c r="AX1322">
        <v>6084</v>
      </c>
      <c r="AY1322" t="s">
        <v>289</v>
      </c>
      <c r="AZ1322" t="s">
        <v>31</v>
      </c>
      <c r="BA1322" t="s">
        <v>31</v>
      </c>
      <c r="BB1322" t="s">
        <v>31</v>
      </c>
      <c r="BC1322" s="189" t="str">
        <f t="shared" ca="1" si="329"/>
        <v>IT</v>
      </c>
      <c r="BD1322" s="189">
        <f t="shared" si="330"/>
        <v>6084</v>
      </c>
      <c r="BE1322" s="189" t="str">
        <f t="shared" ca="1" si="331"/>
        <v>Highest value calculated with the topology for this day</v>
      </c>
      <c r="BF1322" s="190" t="e">
        <f t="shared" ca="1" si="332"/>
        <v>#N/A</v>
      </c>
      <c r="BG1322" s="189">
        <f t="shared" si="333"/>
        <v>100000</v>
      </c>
      <c r="BH1322" s="191" t="e">
        <f t="shared" ca="1" si="334"/>
        <v>#N/A</v>
      </c>
      <c r="BI1322" s="189">
        <f t="shared" si="335"/>
        <v>1</v>
      </c>
    </row>
    <row r="1323" spans="2:61" hidden="1">
      <c r="B1323" t="s">
        <v>288</v>
      </c>
      <c r="C1323" t="s">
        <v>232</v>
      </c>
      <c r="D1323" t="s">
        <v>43</v>
      </c>
      <c r="E1323">
        <v>8240</v>
      </c>
      <c r="G1323" s="17"/>
      <c r="H1323">
        <v>6274</v>
      </c>
      <c r="I1323" t="str">
        <f t="shared" si="328"/>
        <v>NA</v>
      </c>
      <c r="J1323" t="str">
        <f t="shared" si="321"/>
        <v>NA</v>
      </c>
      <c r="O1323" t="s">
        <v>49</v>
      </c>
      <c r="P1323" t="s">
        <v>41</v>
      </c>
      <c r="Q1323" s="278">
        <f t="shared" si="322"/>
        <v>0</v>
      </c>
      <c r="R1323">
        <f t="shared" si="323"/>
        <v>1966</v>
      </c>
      <c r="S1323" s="135" t="str">
        <f t="shared" si="324"/>
        <v>NA</v>
      </c>
      <c r="T1323" s="135" t="str">
        <f t="shared" si="325"/>
        <v>NA</v>
      </c>
      <c r="U1323" t="str">
        <f t="shared" si="327"/>
        <v>NA</v>
      </c>
      <c r="V1323">
        <f t="shared" si="320"/>
        <v>0</v>
      </c>
      <c r="W1323" s="66">
        <f t="shared" si="326"/>
        <v>1</v>
      </c>
      <c r="X1323" t="s">
        <v>31</v>
      </c>
      <c r="Y1323" t="s">
        <v>31</v>
      </c>
      <c r="Z1323" t="s">
        <v>31</v>
      </c>
      <c r="AA1323" t="s">
        <v>31</v>
      </c>
      <c r="AB1323" t="s">
        <v>31</v>
      </c>
      <c r="AC1323" t="s">
        <v>31</v>
      </c>
      <c r="AD1323" t="s">
        <v>31</v>
      </c>
      <c r="AE1323" t="s">
        <v>31</v>
      </c>
      <c r="AF1323" t="s">
        <v>31</v>
      </c>
      <c r="AG1323" t="s">
        <v>31</v>
      </c>
      <c r="AH1323" t="s">
        <v>31</v>
      </c>
      <c r="AI1323" t="s">
        <v>31</v>
      </c>
      <c r="AJ1323" t="s">
        <v>31</v>
      </c>
      <c r="AK1323" t="s">
        <v>31</v>
      </c>
      <c r="AL1323" t="s">
        <v>31</v>
      </c>
      <c r="AM1323" t="s">
        <v>31</v>
      </c>
      <c r="AN1323" t="s">
        <v>31</v>
      </c>
      <c r="AO1323" t="s">
        <v>31</v>
      </c>
      <c r="AP1323" t="s">
        <v>31</v>
      </c>
      <c r="AQ1323" t="s">
        <v>31</v>
      </c>
      <c r="AR1323" t="s">
        <v>31</v>
      </c>
      <c r="AS1323" t="s">
        <v>31</v>
      </c>
      <c r="AT1323" t="s">
        <v>31</v>
      </c>
      <c r="AU1323" t="s">
        <v>31</v>
      </c>
      <c r="AV1323" t="s">
        <v>31</v>
      </c>
      <c r="AW1323" t="s">
        <v>31</v>
      </c>
      <c r="AX1323">
        <v>6084</v>
      </c>
      <c r="AY1323" t="s">
        <v>289</v>
      </c>
      <c r="AZ1323" t="s">
        <v>31</v>
      </c>
      <c r="BA1323" t="s">
        <v>31</v>
      </c>
      <c r="BB1323" t="s">
        <v>31</v>
      </c>
      <c r="BC1323" s="189" t="str">
        <f t="shared" ca="1" si="329"/>
        <v>IT</v>
      </c>
      <c r="BD1323" s="189">
        <f t="shared" si="330"/>
        <v>6084</v>
      </c>
      <c r="BE1323" s="189" t="str">
        <f t="shared" ca="1" si="331"/>
        <v>Highest value calculated with the topology for this day</v>
      </c>
      <c r="BF1323" s="190" t="e">
        <f t="shared" ca="1" si="332"/>
        <v>#N/A</v>
      </c>
      <c r="BG1323" s="189">
        <f t="shared" si="333"/>
        <v>100000</v>
      </c>
      <c r="BH1323" s="191" t="e">
        <f t="shared" ca="1" si="334"/>
        <v>#N/A</v>
      </c>
      <c r="BI1323" s="189">
        <f t="shared" si="335"/>
        <v>0</v>
      </c>
    </row>
    <row r="1324" spans="2:61" hidden="1">
      <c r="B1324" t="s">
        <v>288</v>
      </c>
      <c r="C1324" t="s">
        <v>232</v>
      </c>
      <c r="D1324" t="s">
        <v>45</v>
      </c>
      <c r="E1324">
        <v>8240</v>
      </c>
      <c r="G1324" s="17"/>
      <c r="H1324">
        <v>6274</v>
      </c>
      <c r="I1324" t="str">
        <f t="shared" si="328"/>
        <v>NA</v>
      </c>
      <c r="J1324" t="str">
        <f t="shared" si="321"/>
        <v>NA</v>
      </c>
      <c r="O1324" t="s">
        <v>49</v>
      </c>
      <c r="P1324" t="s">
        <v>41</v>
      </c>
      <c r="Q1324" s="278">
        <f t="shared" si="322"/>
        <v>0</v>
      </c>
      <c r="R1324">
        <f t="shared" si="323"/>
        <v>1966</v>
      </c>
      <c r="S1324" s="135" t="str">
        <f t="shared" si="324"/>
        <v>NA</v>
      </c>
      <c r="T1324" s="135" t="str">
        <f t="shared" si="325"/>
        <v>NA</v>
      </c>
      <c r="U1324" t="str">
        <f t="shared" si="327"/>
        <v>NA</v>
      </c>
      <c r="V1324">
        <f t="shared" si="320"/>
        <v>0</v>
      </c>
      <c r="W1324" s="66">
        <f t="shared" si="326"/>
        <v>1</v>
      </c>
      <c r="X1324" t="s">
        <v>31</v>
      </c>
      <c r="Y1324" t="s">
        <v>31</v>
      </c>
      <c r="Z1324" t="s">
        <v>31</v>
      </c>
      <c r="AA1324" t="s">
        <v>31</v>
      </c>
      <c r="AB1324" t="s">
        <v>31</v>
      </c>
      <c r="AC1324" t="s">
        <v>31</v>
      </c>
      <c r="AD1324" t="s">
        <v>31</v>
      </c>
      <c r="AE1324" t="s">
        <v>31</v>
      </c>
      <c r="AF1324" t="s">
        <v>31</v>
      </c>
      <c r="AG1324" t="s">
        <v>31</v>
      </c>
      <c r="AH1324" t="s">
        <v>31</v>
      </c>
      <c r="AI1324" t="s">
        <v>31</v>
      </c>
      <c r="AJ1324" t="s">
        <v>31</v>
      </c>
      <c r="AK1324" t="s">
        <v>31</v>
      </c>
      <c r="AL1324" t="s">
        <v>31</v>
      </c>
      <c r="AM1324" t="s">
        <v>31</v>
      </c>
      <c r="AN1324" t="s">
        <v>31</v>
      </c>
      <c r="AO1324" t="s">
        <v>31</v>
      </c>
      <c r="AP1324" t="s">
        <v>31</v>
      </c>
      <c r="AQ1324" t="s">
        <v>31</v>
      </c>
      <c r="AR1324" t="s">
        <v>31</v>
      </c>
      <c r="AS1324" t="s">
        <v>31</v>
      </c>
      <c r="AT1324" t="s">
        <v>31</v>
      </c>
      <c r="AU1324" t="s">
        <v>31</v>
      </c>
      <c r="AV1324" t="s">
        <v>31</v>
      </c>
      <c r="AW1324" t="s">
        <v>31</v>
      </c>
      <c r="AX1324">
        <v>6084</v>
      </c>
      <c r="AY1324" t="s">
        <v>289</v>
      </c>
      <c r="AZ1324" t="s">
        <v>31</v>
      </c>
      <c r="BA1324" t="s">
        <v>31</v>
      </c>
      <c r="BB1324" t="s">
        <v>31</v>
      </c>
      <c r="BC1324" s="189" t="str">
        <f t="shared" ca="1" si="329"/>
        <v>IT</v>
      </c>
      <c r="BD1324" s="189">
        <f t="shared" si="330"/>
        <v>6084</v>
      </c>
      <c r="BE1324" s="189" t="str">
        <f t="shared" ca="1" si="331"/>
        <v>Highest value calculated with the topology for this day</v>
      </c>
      <c r="BF1324" s="190" t="e">
        <f t="shared" ca="1" si="332"/>
        <v>#N/A</v>
      </c>
      <c r="BG1324" s="189">
        <f t="shared" si="333"/>
        <v>100000</v>
      </c>
      <c r="BH1324" s="191" t="e">
        <f t="shared" ca="1" si="334"/>
        <v>#N/A</v>
      </c>
      <c r="BI1324" s="189">
        <f t="shared" si="335"/>
        <v>0</v>
      </c>
    </row>
    <row r="1325" spans="2:61" hidden="1">
      <c r="B1325" t="s">
        <v>288</v>
      </c>
      <c r="C1325" t="s">
        <v>232</v>
      </c>
      <c r="D1325" t="s">
        <v>46</v>
      </c>
      <c r="E1325">
        <v>8240</v>
      </c>
      <c r="G1325" s="17"/>
      <c r="H1325">
        <v>6274</v>
      </c>
      <c r="I1325" t="str">
        <f t="shared" si="328"/>
        <v>NA</v>
      </c>
      <c r="J1325" t="str">
        <f t="shared" si="321"/>
        <v>NA</v>
      </c>
      <c r="O1325" t="s">
        <v>49</v>
      </c>
      <c r="P1325" t="s">
        <v>41</v>
      </c>
      <c r="Q1325" s="278">
        <f t="shared" si="322"/>
        <v>0</v>
      </c>
      <c r="R1325">
        <f t="shared" si="323"/>
        <v>1966</v>
      </c>
      <c r="S1325" s="135" t="str">
        <f t="shared" si="324"/>
        <v>NA</v>
      </c>
      <c r="T1325" s="135" t="str">
        <f t="shared" si="325"/>
        <v>NA</v>
      </c>
      <c r="U1325" t="str">
        <f t="shared" si="327"/>
        <v>NA</v>
      </c>
      <c r="V1325">
        <f t="shared" si="320"/>
        <v>0</v>
      </c>
      <c r="W1325" s="66">
        <f t="shared" si="326"/>
        <v>1</v>
      </c>
      <c r="X1325" t="s">
        <v>31</v>
      </c>
      <c r="Y1325" t="s">
        <v>31</v>
      </c>
      <c r="Z1325" t="s">
        <v>31</v>
      </c>
      <c r="AA1325" t="s">
        <v>31</v>
      </c>
      <c r="AB1325" t="s">
        <v>31</v>
      </c>
      <c r="AC1325" t="s">
        <v>31</v>
      </c>
      <c r="AD1325" t="s">
        <v>31</v>
      </c>
      <c r="AE1325" t="s">
        <v>31</v>
      </c>
      <c r="AF1325" t="s">
        <v>31</v>
      </c>
      <c r="AG1325" t="s">
        <v>31</v>
      </c>
      <c r="AH1325" t="s">
        <v>31</v>
      </c>
      <c r="AI1325" t="s">
        <v>31</v>
      </c>
      <c r="AJ1325" t="s">
        <v>31</v>
      </c>
      <c r="AK1325" t="s">
        <v>31</v>
      </c>
      <c r="AL1325" t="s">
        <v>31</v>
      </c>
      <c r="AM1325" t="s">
        <v>31</v>
      </c>
      <c r="AN1325" t="s">
        <v>31</v>
      </c>
      <c r="AO1325" t="s">
        <v>31</v>
      </c>
      <c r="AP1325" t="s">
        <v>31</v>
      </c>
      <c r="AQ1325" t="s">
        <v>31</v>
      </c>
      <c r="AR1325" t="s">
        <v>31</v>
      </c>
      <c r="AS1325" t="s">
        <v>31</v>
      </c>
      <c r="AT1325" t="s">
        <v>31</v>
      </c>
      <c r="AU1325" t="s">
        <v>31</v>
      </c>
      <c r="AV1325" t="s">
        <v>31</v>
      </c>
      <c r="AW1325" t="s">
        <v>31</v>
      </c>
      <c r="AX1325">
        <v>6084</v>
      </c>
      <c r="AY1325" t="s">
        <v>289</v>
      </c>
      <c r="AZ1325" t="s">
        <v>31</v>
      </c>
      <c r="BA1325" t="s">
        <v>31</v>
      </c>
      <c r="BB1325" t="s">
        <v>31</v>
      </c>
      <c r="BC1325" s="189" t="str">
        <f t="shared" ca="1" si="329"/>
        <v>IT</v>
      </c>
      <c r="BD1325" s="189">
        <f t="shared" si="330"/>
        <v>6084</v>
      </c>
      <c r="BE1325" s="189" t="str">
        <f t="shared" ca="1" si="331"/>
        <v>Highest value calculated with the topology for this day</v>
      </c>
      <c r="BF1325" s="190" t="e">
        <f t="shared" ca="1" si="332"/>
        <v>#N/A</v>
      </c>
      <c r="BG1325" s="189">
        <f t="shared" si="333"/>
        <v>100000</v>
      </c>
      <c r="BH1325" s="191" t="e">
        <f t="shared" ca="1" si="334"/>
        <v>#N/A</v>
      </c>
      <c r="BI1325" s="189">
        <f t="shared" si="335"/>
        <v>0</v>
      </c>
    </row>
    <row r="1326" spans="2:61" hidden="1">
      <c r="B1326" t="s">
        <v>288</v>
      </c>
      <c r="C1326" t="s">
        <v>232</v>
      </c>
      <c r="D1326" t="s">
        <v>47</v>
      </c>
      <c r="E1326">
        <v>8240</v>
      </c>
      <c r="G1326" s="17"/>
      <c r="H1326">
        <v>6274</v>
      </c>
      <c r="I1326" t="str">
        <f t="shared" si="328"/>
        <v>NA</v>
      </c>
      <c r="J1326" t="str">
        <f t="shared" si="321"/>
        <v>NA</v>
      </c>
      <c r="O1326" t="s">
        <v>49</v>
      </c>
      <c r="P1326" t="s">
        <v>41</v>
      </c>
      <c r="Q1326" s="278">
        <f t="shared" si="322"/>
        <v>0</v>
      </c>
      <c r="R1326">
        <f t="shared" si="323"/>
        <v>1966</v>
      </c>
      <c r="S1326" s="135" t="str">
        <f t="shared" si="324"/>
        <v>NA</v>
      </c>
      <c r="T1326" s="135" t="str">
        <f t="shared" si="325"/>
        <v>NA</v>
      </c>
      <c r="U1326" t="str">
        <f t="shared" si="327"/>
        <v>NA</v>
      </c>
      <c r="V1326">
        <f t="shared" si="320"/>
        <v>0</v>
      </c>
      <c r="W1326" s="66">
        <f t="shared" si="326"/>
        <v>1</v>
      </c>
      <c r="X1326" t="s">
        <v>31</v>
      </c>
      <c r="Y1326" t="s">
        <v>31</v>
      </c>
      <c r="Z1326" t="s">
        <v>31</v>
      </c>
      <c r="AA1326" t="s">
        <v>31</v>
      </c>
      <c r="AB1326" t="s">
        <v>31</v>
      </c>
      <c r="AC1326" t="s">
        <v>31</v>
      </c>
      <c r="AD1326" t="s">
        <v>31</v>
      </c>
      <c r="AE1326" t="s">
        <v>31</v>
      </c>
      <c r="AF1326" t="s">
        <v>31</v>
      </c>
      <c r="AG1326" t="s">
        <v>31</v>
      </c>
      <c r="AH1326" t="s">
        <v>31</v>
      </c>
      <c r="AI1326" t="s">
        <v>31</v>
      </c>
      <c r="AJ1326" t="s">
        <v>31</v>
      </c>
      <c r="AK1326" t="s">
        <v>31</v>
      </c>
      <c r="AL1326" t="s">
        <v>31</v>
      </c>
      <c r="AM1326" t="s">
        <v>31</v>
      </c>
      <c r="AN1326" t="s">
        <v>31</v>
      </c>
      <c r="AO1326" t="s">
        <v>31</v>
      </c>
      <c r="AP1326" t="s">
        <v>31</v>
      </c>
      <c r="AQ1326" t="s">
        <v>31</v>
      </c>
      <c r="AR1326" t="s">
        <v>31</v>
      </c>
      <c r="AS1326" t="s">
        <v>31</v>
      </c>
      <c r="AT1326" t="s">
        <v>31</v>
      </c>
      <c r="AU1326" t="s">
        <v>31</v>
      </c>
      <c r="AV1326" t="s">
        <v>31</v>
      </c>
      <c r="AW1326" t="s">
        <v>31</v>
      </c>
      <c r="AX1326">
        <v>6084</v>
      </c>
      <c r="AY1326" t="s">
        <v>289</v>
      </c>
      <c r="AZ1326" t="s">
        <v>31</v>
      </c>
      <c r="BA1326" t="s">
        <v>31</v>
      </c>
      <c r="BB1326" t="s">
        <v>31</v>
      </c>
      <c r="BC1326" s="189" t="str">
        <f t="shared" ca="1" si="329"/>
        <v>IT</v>
      </c>
      <c r="BD1326" s="189">
        <f t="shared" si="330"/>
        <v>6084</v>
      </c>
      <c r="BE1326" s="189" t="str">
        <f t="shared" ca="1" si="331"/>
        <v>Highest value calculated with the topology for this day</v>
      </c>
      <c r="BF1326" s="190" t="e">
        <f t="shared" ca="1" si="332"/>
        <v>#N/A</v>
      </c>
      <c r="BG1326" s="189">
        <f t="shared" si="333"/>
        <v>100000</v>
      </c>
      <c r="BH1326" s="191" t="e">
        <f t="shared" ca="1" si="334"/>
        <v>#N/A</v>
      </c>
      <c r="BI1326" s="189">
        <f t="shared" si="335"/>
        <v>0</v>
      </c>
    </row>
    <row r="1327" spans="2:61" hidden="1">
      <c r="B1327" t="s">
        <v>288</v>
      </c>
      <c r="C1327" t="s">
        <v>232</v>
      </c>
      <c r="D1327" t="s">
        <v>48</v>
      </c>
      <c r="E1327">
        <v>8240</v>
      </c>
      <c r="G1327" s="17"/>
      <c r="H1327">
        <v>6274</v>
      </c>
      <c r="I1327" t="str">
        <f t="shared" si="328"/>
        <v>NA</v>
      </c>
      <c r="J1327" t="str">
        <f t="shared" si="321"/>
        <v>NA</v>
      </c>
      <c r="O1327" t="s">
        <v>49</v>
      </c>
      <c r="P1327" t="s">
        <v>41</v>
      </c>
      <c r="Q1327" s="278">
        <f t="shared" si="322"/>
        <v>0</v>
      </c>
      <c r="R1327">
        <f t="shared" si="323"/>
        <v>1966</v>
      </c>
      <c r="S1327" s="135" t="str">
        <f t="shared" si="324"/>
        <v>NA</v>
      </c>
      <c r="T1327" s="135" t="str">
        <f t="shared" si="325"/>
        <v>NA</v>
      </c>
      <c r="U1327" t="str">
        <f t="shared" si="327"/>
        <v>NA</v>
      </c>
      <c r="V1327">
        <f t="shared" si="320"/>
        <v>0</v>
      </c>
      <c r="W1327" s="66">
        <f t="shared" si="326"/>
        <v>1</v>
      </c>
      <c r="X1327" t="s">
        <v>31</v>
      </c>
      <c r="Y1327" t="s">
        <v>31</v>
      </c>
      <c r="Z1327" t="s">
        <v>31</v>
      </c>
      <c r="AA1327" t="s">
        <v>31</v>
      </c>
      <c r="AB1327" t="s">
        <v>31</v>
      </c>
      <c r="AC1327" t="s">
        <v>31</v>
      </c>
      <c r="AD1327" t="s">
        <v>31</v>
      </c>
      <c r="AE1327" t="s">
        <v>31</v>
      </c>
      <c r="AF1327" t="s">
        <v>31</v>
      </c>
      <c r="AG1327" t="s">
        <v>31</v>
      </c>
      <c r="AH1327" t="s">
        <v>31</v>
      </c>
      <c r="AI1327" t="s">
        <v>31</v>
      </c>
      <c r="AJ1327" t="s">
        <v>31</v>
      </c>
      <c r="AK1327" t="s">
        <v>31</v>
      </c>
      <c r="AL1327" t="s">
        <v>31</v>
      </c>
      <c r="AM1327" t="s">
        <v>31</v>
      </c>
      <c r="AN1327" t="s">
        <v>31</v>
      </c>
      <c r="AO1327" t="s">
        <v>31</v>
      </c>
      <c r="AP1327" t="s">
        <v>31</v>
      </c>
      <c r="AQ1327" t="s">
        <v>31</v>
      </c>
      <c r="AR1327" t="s">
        <v>31</v>
      </c>
      <c r="AS1327" t="s">
        <v>31</v>
      </c>
      <c r="AT1327" t="s">
        <v>31</v>
      </c>
      <c r="AU1327" t="s">
        <v>31</v>
      </c>
      <c r="AV1327" t="s">
        <v>31</v>
      </c>
      <c r="AW1327" t="s">
        <v>31</v>
      </c>
      <c r="AX1327">
        <v>6084</v>
      </c>
      <c r="AY1327" t="s">
        <v>289</v>
      </c>
      <c r="AZ1327" t="s">
        <v>31</v>
      </c>
      <c r="BA1327" t="s">
        <v>31</v>
      </c>
      <c r="BB1327" t="s">
        <v>31</v>
      </c>
      <c r="BC1327" s="189" t="str">
        <f t="shared" ca="1" si="329"/>
        <v>IT</v>
      </c>
      <c r="BD1327" s="189">
        <f t="shared" si="330"/>
        <v>6084</v>
      </c>
      <c r="BE1327" s="189" t="str">
        <f t="shared" ca="1" si="331"/>
        <v>Highest value calculated with the topology for this day</v>
      </c>
      <c r="BF1327" s="190" t="e">
        <f t="shared" ca="1" si="332"/>
        <v>#N/A</v>
      </c>
      <c r="BG1327" s="189">
        <f t="shared" si="333"/>
        <v>100000</v>
      </c>
      <c r="BH1327" s="191" t="e">
        <f t="shared" ca="1" si="334"/>
        <v>#N/A</v>
      </c>
      <c r="BI1327" s="189">
        <f t="shared" si="335"/>
        <v>0</v>
      </c>
    </row>
    <row r="1328" spans="2:61" hidden="1">
      <c r="B1328" t="s">
        <v>290</v>
      </c>
      <c r="C1328" t="s">
        <v>232</v>
      </c>
      <c r="D1328" t="s">
        <v>151</v>
      </c>
      <c r="E1328">
        <v>8240</v>
      </c>
      <c r="G1328" s="17"/>
      <c r="H1328">
        <v>6170</v>
      </c>
      <c r="I1328" t="str">
        <f t="shared" si="328"/>
        <v>NA</v>
      </c>
      <c r="J1328" t="str">
        <f t="shared" si="321"/>
        <v>NA</v>
      </c>
      <c r="O1328" t="s">
        <v>49</v>
      </c>
      <c r="P1328" t="s">
        <v>41</v>
      </c>
      <c r="Q1328" s="278">
        <f t="shared" si="322"/>
        <v>0</v>
      </c>
      <c r="R1328">
        <f t="shared" si="323"/>
        <v>2070</v>
      </c>
      <c r="S1328" s="135" t="str">
        <f t="shared" si="324"/>
        <v>NA</v>
      </c>
      <c r="T1328" s="135" t="str">
        <f t="shared" si="325"/>
        <v>NA</v>
      </c>
      <c r="U1328" t="str">
        <f t="shared" si="327"/>
        <v>NA</v>
      </c>
      <c r="V1328">
        <f t="shared" ref="V1328:V1391" si="336">IF(N1328&lt;0,0,IF(M1328=L1328,N1328,N1328-(L1328-M1328)))</f>
        <v>0</v>
      </c>
      <c r="W1328" s="66">
        <f t="shared" si="326"/>
        <v>1</v>
      </c>
      <c r="X1328" t="s">
        <v>31</v>
      </c>
      <c r="Y1328" t="s">
        <v>31</v>
      </c>
      <c r="Z1328" t="s">
        <v>31</v>
      </c>
      <c r="AA1328" t="s">
        <v>31</v>
      </c>
      <c r="AB1328" t="s">
        <v>31</v>
      </c>
      <c r="AC1328" t="s">
        <v>31</v>
      </c>
      <c r="AD1328" t="s">
        <v>31</v>
      </c>
      <c r="AE1328" t="s">
        <v>31</v>
      </c>
      <c r="AF1328" t="s">
        <v>31</v>
      </c>
      <c r="AG1328" t="s">
        <v>31</v>
      </c>
      <c r="AH1328" t="s">
        <v>31</v>
      </c>
      <c r="AI1328" t="s">
        <v>31</v>
      </c>
      <c r="AJ1328" t="s">
        <v>31</v>
      </c>
      <c r="AK1328" t="s">
        <v>31</v>
      </c>
      <c r="AL1328" t="s">
        <v>31</v>
      </c>
      <c r="AM1328" t="s">
        <v>31</v>
      </c>
      <c r="AN1328" t="s">
        <v>31</v>
      </c>
      <c r="AO1328" t="s">
        <v>31</v>
      </c>
      <c r="AP1328" t="s">
        <v>31</v>
      </c>
      <c r="AQ1328" t="s">
        <v>31</v>
      </c>
      <c r="AR1328" t="s">
        <v>31</v>
      </c>
      <c r="AS1328" t="s">
        <v>31</v>
      </c>
      <c r="AT1328" t="s">
        <v>31</v>
      </c>
      <c r="AU1328" t="s">
        <v>31</v>
      </c>
      <c r="AV1328" t="s">
        <v>31</v>
      </c>
      <c r="AW1328" t="s">
        <v>31</v>
      </c>
      <c r="AX1328">
        <v>5980</v>
      </c>
      <c r="AY1328" t="s">
        <v>291</v>
      </c>
      <c r="AZ1328" t="s">
        <v>31</v>
      </c>
      <c r="BA1328" t="s">
        <v>31</v>
      </c>
      <c r="BB1328" t="s">
        <v>31</v>
      </c>
      <c r="BC1328" s="189" t="str">
        <f t="shared" ca="1" si="329"/>
        <v>IT</v>
      </c>
      <c r="BD1328" s="189">
        <f t="shared" si="330"/>
        <v>5980</v>
      </c>
      <c r="BE1328" s="189" t="str">
        <f t="shared" ca="1" si="331"/>
        <v>LTTC due to very low values calculated for all the other hours of the day</v>
      </c>
      <c r="BF1328" s="190" t="e">
        <f t="shared" ca="1" si="332"/>
        <v>#N/A</v>
      </c>
      <c r="BG1328" s="189">
        <f t="shared" si="333"/>
        <v>100000</v>
      </c>
      <c r="BH1328" s="191" t="e">
        <f t="shared" ca="1" si="334"/>
        <v>#N/A</v>
      </c>
      <c r="BI1328" s="189">
        <f t="shared" si="335"/>
        <v>0</v>
      </c>
    </row>
    <row r="1329" spans="2:61" hidden="1">
      <c r="B1329" t="s">
        <v>290</v>
      </c>
      <c r="C1329" t="s">
        <v>232</v>
      </c>
      <c r="D1329" t="s">
        <v>155</v>
      </c>
      <c r="E1329">
        <v>8240</v>
      </c>
      <c r="G1329" s="17"/>
      <c r="H1329">
        <v>6170</v>
      </c>
      <c r="I1329" t="str">
        <f t="shared" si="328"/>
        <v>NA</v>
      </c>
      <c r="J1329" t="str">
        <f t="shared" ref="J1329:J1392" si="337">IF(ISNUMBER(H1329),"NA",0)</f>
        <v>NA</v>
      </c>
      <c r="O1329" t="s">
        <v>49</v>
      </c>
      <c r="P1329" t="s">
        <v>41</v>
      </c>
      <c r="Q1329" s="278">
        <f t="shared" ref="Q1329:Q1392" si="338">IFERROR(L1329-M1329,0)</f>
        <v>0</v>
      </c>
      <c r="R1329">
        <f t="shared" ref="R1329:R1392" si="339">IF(AND(ISNUMBER(E1329),ISNUMBER(H1329),ISBLANK(F1329)),E1329-H1329,"NA")</f>
        <v>2070</v>
      </c>
      <c r="S1329" s="135" t="str">
        <f t="shared" ref="S1329:S1392" si="340">IF(AND(ISNUMBER(F1329),ISNUMBER(I1329),ISBLANK(E1329)),F1329-I1329,"NA")</f>
        <v>NA</v>
      </c>
      <c r="T1329" s="135" t="str">
        <f t="shared" ref="T1329:T1392" si="341">IF(AND(ISNUMBER(G1329),ISNUMBER(J1329),ISBLANK(E1329)),G1329-J1329,"NA")</f>
        <v>NA</v>
      </c>
      <c r="U1329" t="str">
        <f t="shared" si="327"/>
        <v>NA</v>
      </c>
      <c r="V1329">
        <f t="shared" si="336"/>
        <v>0</v>
      </c>
      <c r="W1329" s="66">
        <f t="shared" si="326"/>
        <v>1</v>
      </c>
      <c r="X1329" t="s">
        <v>31</v>
      </c>
      <c r="Y1329" t="s">
        <v>31</v>
      </c>
      <c r="Z1329" t="s">
        <v>31</v>
      </c>
      <c r="AA1329" t="s">
        <v>31</v>
      </c>
      <c r="AB1329" t="s">
        <v>31</v>
      </c>
      <c r="AC1329" t="s">
        <v>31</v>
      </c>
      <c r="AD1329" t="s">
        <v>31</v>
      </c>
      <c r="AE1329" t="s">
        <v>31</v>
      </c>
      <c r="AF1329" t="s">
        <v>31</v>
      </c>
      <c r="AG1329" t="s">
        <v>31</v>
      </c>
      <c r="AH1329" t="s">
        <v>31</v>
      </c>
      <c r="AI1329" t="s">
        <v>31</v>
      </c>
      <c r="AJ1329" t="s">
        <v>31</v>
      </c>
      <c r="AK1329" t="s">
        <v>31</v>
      </c>
      <c r="AL1329" t="s">
        <v>31</v>
      </c>
      <c r="AM1329" t="s">
        <v>31</v>
      </c>
      <c r="AN1329" t="s">
        <v>31</v>
      </c>
      <c r="AO1329" t="s">
        <v>31</v>
      </c>
      <c r="AP1329" t="s">
        <v>31</v>
      </c>
      <c r="AQ1329" t="s">
        <v>31</v>
      </c>
      <c r="AR1329" t="s">
        <v>31</v>
      </c>
      <c r="AS1329" t="s">
        <v>31</v>
      </c>
      <c r="AT1329" t="s">
        <v>31</v>
      </c>
      <c r="AU1329" t="s">
        <v>31</v>
      </c>
      <c r="AV1329" t="s">
        <v>31</v>
      </c>
      <c r="AW1329" t="s">
        <v>31</v>
      </c>
      <c r="AX1329">
        <v>5980</v>
      </c>
      <c r="AY1329" t="s">
        <v>291</v>
      </c>
      <c r="AZ1329" t="s">
        <v>31</v>
      </c>
      <c r="BA1329" t="s">
        <v>31</v>
      </c>
      <c r="BB1329" t="s">
        <v>31</v>
      </c>
      <c r="BC1329" s="189" t="str">
        <f t="shared" ca="1" si="329"/>
        <v>IT</v>
      </c>
      <c r="BD1329" s="189">
        <f t="shared" si="330"/>
        <v>5980</v>
      </c>
      <c r="BE1329" s="189" t="str">
        <f t="shared" ca="1" si="331"/>
        <v>LTTC due to very low values calculated for all the other hours of the day</v>
      </c>
      <c r="BF1329" s="190" t="e">
        <f t="shared" ca="1" si="332"/>
        <v>#N/A</v>
      </c>
      <c r="BG1329" s="189">
        <f t="shared" si="333"/>
        <v>100000</v>
      </c>
      <c r="BH1329" s="191" t="e">
        <f t="shared" ca="1" si="334"/>
        <v>#N/A</v>
      </c>
      <c r="BI1329" s="189">
        <f t="shared" si="335"/>
        <v>0</v>
      </c>
    </row>
    <row r="1330" spans="2:61" hidden="1">
      <c r="B1330" t="s">
        <v>290</v>
      </c>
      <c r="C1330" t="s">
        <v>232</v>
      </c>
      <c r="D1330" t="s">
        <v>156</v>
      </c>
      <c r="E1330">
        <v>8240</v>
      </c>
      <c r="G1330" s="17"/>
      <c r="H1330">
        <v>6170</v>
      </c>
      <c r="I1330" t="str">
        <f t="shared" si="328"/>
        <v>NA</v>
      </c>
      <c r="J1330" t="str">
        <f t="shared" si="337"/>
        <v>NA</v>
      </c>
      <c r="O1330" t="s">
        <v>49</v>
      </c>
      <c r="P1330" t="s">
        <v>41</v>
      </c>
      <c r="Q1330" s="278">
        <f t="shared" si="338"/>
        <v>0</v>
      </c>
      <c r="R1330">
        <f t="shared" si="339"/>
        <v>2070</v>
      </c>
      <c r="S1330" s="135" t="str">
        <f t="shared" si="340"/>
        <v>NA</v>
      </c>
      <c r="T1330" s="135" t="str">
        <f t="shared" si="341"/>
        <v>NA</v>
      </c>
      <c r="U1330" t="str">
        <f t="shared" si="327"/>
        <v>NA</v>
      </c>
      <c r="V1330">
        <f t="shared" si="336"/>
        <v>0</v>
      </c>
      <c r="W1330" s="66">
        <f t="shared" si="326"/>
        <v>1</v>
      </c>
      <c r="X1330" t="s">
        <v>31</v>
      </c>
      <c r="Y1330" t="s">
        <v>31</v>
      </c>
      <c r="Z1330" t="s">
        <v>31</v>
      </c>
      <c r="AA1330" t="s">
        <v>31</v>
      </c>
      <c r="AB1330" t="s">
        <v>31</v>
      </c>
      <c r="AC1330" t="s">
        <v>31</v>
      </c>
      <c r="AD1330" t="s">
        <v>31</v>
      </c>
      <c r="AE1330" t="s">
        <v>31</v>
      </c>
      <c r="AF1330" t="s">
        <v>31</v>
      </c>
      <c r="AG1330" t="s">
        <v>31</v>
      </c>
      <c r="AH1330" t="s">
        <v>31</v>
      </c>
      <c r="AI1330" t="s">
        <v>31</v>
      </c>
      <c r="AJ1330" t="s">
        <v>31</v>
      </c>
      <c r="AK1330" t="s">
        <v>31</v>
      </c>
      <c r="AL1330" t="s">
        <v>31</v>
      </c>
      <c r="AM1330" t="s">
        <v>31</v>
      </c>
      <c r="AN1330" t="s">
        <v>31</v>
      </c>
      <c r="AO1330" t="s">
        <v>31</v>
      </c>
      <c r="AP1330" t="s">
        <v>31</v>
      </c>
      <c r="AQ1330" t="s">
        <v>31</v>
      </c>
      <c r="AR1330" t="s">
        <v>31</v>
      </c>
      <c r="AS1330" t="s">
        <v>31</v>
      </c>
      <c r="AT1330" t="s">
        <v>31</v>
      </c>
      <c r="AU1330" t="s">
        <v>31</v>
      </c>
      <c r="AV1330" t="s">
        <v>31</v>
      </c>
      <c r="AW1330" t="s">
        <v>31</v>
      </c>
      <c r="AX1330">
        <v>5980</v>
      </c>
      <c r="AY1330" t="s">
        <v>291</v>
      </c>
      <c r="AZ1330" t="s">
        <v>31</v>
      </c>
      <c r="BA1330" t="s">
        <v>31</v>
      </c>
      <c r="BB1330" t="s">
        <v>31</v>
      </c>
      <c r="BC1330" s="189" t="str">
        <f t="shared" ca="1" si="329"/>
        <v>IT</v>
      </c>
      <c r="BD1330" s="189">
        <f t="shared" si="330"/>
        <v>5980</v>
      </c>
      <c r="BE1330" s="189" t="str">
        <f t="shared" ca="1" si="331"/>
        <v>LTTC due to very low values calculated for all the other hours of the day</v>
      </c>
      <c r="BF1330" s="190" t="e">
        <f t="shared" ca="1" si="332"/>
        <v>#N/A</v>
      </c>
      <c r="BG1330" s="189">
        <f t="shared" si="333"/>
        <v>100000</v>
      </c>
      <c r="BH1330" s="191" t="e">
        <f t="shared" ca="1" si="334"/>
        <v>#N/A</v>
      </c>
      <c r="BI1330" s="189">
        <f t="shared" si="335"/>
        <v>0</v>
      </c>
    </row>
    <row r="1331" spans="2:61" hidden="1">
      <c r="B1331" t="s">
        <v>290</v>
      </c>
      <c r="C1331" t="s">
        <v>232</v>
      </c>
      <c r="D1331" t="s">
        <v>157</v>
      </c>
      <c r="E1331">
        <v>6170</v>
      </c>
      <c r="G1331" s="17"/>
      <c r="H1331">
        <v>6170</v>
      </c>
      <c r="I1331" t="str">
        <f t="shared" si="328"/>
        <v>NA</v>
      </c>
      <c r="J1331" t="str">
        <f t="shared" si="337"/>
        <v>NA</v>
      </c>
      <c r="L1331">
        <v>-5394</v>
      </c>
      <c r="M1331">
        <v>-5394</v>
      </c>
      <c r="N1331">
        <v>-5394</v>
      </c>
      <c r="O1331" t="s">
        <v>164</v>
      </c>
      <c r="P1331" t="s">
        <v>164</v>
      </c>
      <c r="Q1331" s="278">
        <f t="shared" si="338"/>
        <v>0</v>
      </c>
      <c r="R1331">
        <f t="shared" si="339"/>
        <v>0</v>
      </c>
      <c r="S1331" s="135" t="str">
        <f t="shared" si="340"/>
        <v>NA</v>
      </c>
      <c r="T1331" s="135" t="str">
        <f t="shared" si="341"/>
        <v>NA</v>
      </c>
      <c r="U1331" t="str">
        <f t="shared" si="327"/>
        <v>NA</v>
      </c>
      <c r="V1331">
        <f t="shared" si="336"/>
        <v>0</v>
      </c>
      <c r="W1331" s="66">
        <f t="shared" si="326"/>
        <v>1</v>
      </c>
      <c r="X1331" t="s">
        <v>31</v>
      </c>
      <c r="Y1331" t="s">
        <v>31</v>
      </c>
      <c r="Z1331" t="s">
        <v>31</v>
      </c>
      <c r="AA1331" t="s">
        <v>31</v>
      </c>
      <c r="AB1331" t="s">
        <v>31</v>
      </c>
      <c r="AC1331" t="s">
        <v>31</v>
      </c>
      <c r="AD1331" t="s">
        <v>31</v>
      </c>
      <c r="AE1331" t="s">
        <v>31</v>
      </c>
      <c r="AF1331" t="s">
        <v>31</v>
      </c>
      <c r="AG1331" t="s">
        <v>31</v>
      </c>
      <c r="AH1331" t="s">
        <v>31</v>
      </c>
      <c r="AI1331" t="s">
        <v>31</v>
      </c>
      <c r="AJ1331" t="s">
        <v>31</v>
      </c>
      <c r="AK1331" t="s">
        <v>31</v>
      </c>
      <c r="AL1331" t="s">
        <v>31</v>
      </c>
      <c r="AM1331" t="s">
        <v>31</v>
      </c>
      <c r="AN1331" t="s">
        <v>31</v>
      </c>
      <c r="AO1331" t="s">
        <v>31</v>
      </c>
      <c r="AP1331" t="s">
        <v>31</v>
      </c>
      <c r="AQ1331" t="s">
        <v>31</v>
      </c>
      <c r="AR1331" t="s">
        <v>31</v>
      </c>
      <c r="AS1331" t="s">
        <v>31</v>
      </c>
      <c r="AT1331" t="s">
        <v>31</v>
      </c>
      <c r="AU1331" t="s">
        <v>31</v>
      </c>
      <c r="AV1331" t="s">
        <v>31</v>
      </c>
      <c r="AW1331" t="s">
        <v>31</v>
      </c>
      <c r="AX1331">
        <v>5980</v>
      </c>
      <c r="AY1331" t="s">
        <v>291</v>
      </c>
      <c r="AZ1331" t="s">
        <v>31</v>
      </c>
      <c r="BA1331" t="s">
        <v>31</v>
      </c>
      <c r="BB1331" t="s">
        <v>31</v>
      </c>
      <c r="BC1331" s="189" t="str">
        <f t="shared" ca="1" si="329"/>
        <v>IT</v>
      </c>
      <c r="BD1331" s="189">
        <f t="shared" si="330"/>
        <v>5980</v>
      </c>
      <c r="BE1331" s="189" t="str">
        <f t="shared" ca="1" si="331"/>
        <v>LTTC due to very low values calculated for all the other hours of the day</v>
      </c>
      <c r="BF1331" s="190" t="e">
        <f t="shared" ca="1" si="332"/>
        <v>#N/A</v>
      </c>
      <c r="BG1331" s="189">
        <f t="shared" si="333"/>
        <v>100000</v>
      </c>
      <c r="BH1331" s="191" t="e">
        <f t="shared" ca="1" si="334"/>
        <v>#N/A</v>
      </c>
      <c r="BI1331" s="189">
        <f t="shared" si="335"/>
        <v>0</v>
      </c>
    </row>
    <row r="1332" spans="2:61" hidden="1">
      <c r="B1332" t="s">
        <v>290</v>
      </c>
      <c r="C1332" t="s">
        <v>232</v>
      </c>
      <c r="D1332" t="s">
        <v>158</v>
      </c>
      <c r="E1332">
        <v>6170</v>
      </c>
      <c r="G1332" s="17"/>
      <c r="H1332">
        <v>6170</v>
      </c>
      <c r="I1332" t="str">
        <f t="shared" si="328"/>
        <v>NA</v>
      </c>
      <c r="J1332" t="str">
        <f t="shared" si="337"/>
        <v>NA</v>
      </c>
      <c r="L1332">
        <v>-5394</v>
      </c>
      <c r="M1332">
        <v>-5394</v>
      </c>
      <c r="N1332">
        <v>-5394</v>
      </c>
      <c r="O1332" t="s">
        <v>164</v>
      </c>
      <c r="P1332" t="s">
        <v>164</v>
      </c>
      <c r="Q1332" s="278">
        <f t="shared" si="338"/>
        <v>0</v>
      </c>
      <c r="R1332">
        <f t="shared" si="339"/>
        <v>0</v>
      </c>
      <c r="S1332" s="135" t="str">
        <f t="shared" si="340"/>
        <v>NA</v>
      </c>
      <c r="T1332" s="135" t="str">
        <f t="shared" si="341"/>
        <v>NA</v>
      </c>
      <c r="U1332" t="str">
        <f t="shared" si="327"/>
        <v>NA</v>
      </c>
      <c r="V1332">
        <f t="shared" si="336"/>
        <v>0</v>
      </c>
      <c r="W1332" s="66">
        <f t="shared" si="326"/>
        <v>0</v>
      </c>
      <c r="X1332" t="s">
        <v>31</v>
      </c>
      <c r="Y1332" t="s">
        <v>31</v>
      </c>
      <c r="Z1332" t="s">
        <v>31</v>
      </c>
      <c r="AA1332" t="s">
        <v>31</v>
      </c>
      <c r="AB1332" t="s">
        <v>31</v>
      </c>
      <c r="AC1332" t="s">
        <v>31</v>
      </c>
      <c r="AD1332" t="s">
        <v>31</v>
      </c>
      <c r="AE1332" t="s">
        <v>31</v>
      </c>
      <c r="AF1332" t="s">
        <v>31</v>
      </c>
      <c r="AG1332" t="s">
        <v>31</v>
      </c>
      <c r="AH1332" t="s">
        <v>31</v>
      </c>
      <c r="AI1332" t="s">
        <v>31</v>
      </c>
      <c r="AJ1332" t="s">
        <v>31</v>
      </c>
      <c r="AK1332" t="s">
        <v>31</v>
      </c>
      <c r="AL1332" t="s">
        <v>31</v>
      </c>
      <c r="AM1332" t="s">
        <v>31</v>
      </c>
      <c r="AN1332" t="s">
        <v>31</v>
      </c>
      <c r="AO1332" t="s">
        <v>31</v>
      </c>
      <c r="AP1332" t="s">
        <v>31</v>
      </c>
      <c r="AQ1332" t="s">
        <v>31</v>
      </c>
      <c r="AR1332" t="s">
        <v>31</v>
      </c>
      <c r="AS1332" t="s">
        <v>31</v>
      </c>
      <c r="AT1332" t="s">
        <v>31</v>
      </c>
      <c r="AU1332" t="s">
        <v>31</v>
      </c>
      <c r="AV1332" t="s">
        <v>31</v>
      </c>
      <c r="AW1332" t="s">
        <v>31</v>
      </c>
      <c r="AX1332" t="s">
        <v>31</v>
      </c>
      <c r="AY1332" t="s">
        <v>31</v>
      </c>
      <c r="AZ1332" t="s">
        <v>31</v>
      </c>
      <c r="BA1332" t="s">
        <v>31</v>
      </c>
      <c r="BB1332" t="s">
        <v>31</v>
      </c>
      <c r="BC1332" s="189" t="e">
        <f t="shared" ca="1" si="329"/>
        <v>#N/A</v>
      </c>
      <c r="BD1332" s="189">
        <f t="shared" si="330"/>
        <v>100000</v>
      </c>
      <c r="BE1332" s="189" t="e">
        <f t="shared" ca="1" si="331"/>
        <v>#N/A</v>
      </c>
      <c r="BF1332" s="190" t="e">
        <f t="shared" ca="1" si="332"/>
        <v>#N/A</v>
      </c>
      <c r="BG1332" s="189">
        <f t="shared" si="333"/>
        <v>100000</v>
      </c>
      <c r="BH1332" s="191" t="e">
        <f t="shared" ca="1" si="334"/>
        <v>#N/A</v>
      </c>
      <c r="BI1332" s="189">
        <f t="shared" si="335"/>
        <v>0</v>
      </c>
    </row>
    <row r="1333" spans="2:61" hidden="1">
      <c r="B1333" t="s">
        <v>290</v>
      </c>
      <c r="C1333" t="s">
        <v>232</v>
      </c>
      <c r="D1333" t="s">
        <v>159</v>
      </c>
      <c r="E1333">
        <v>6170</v>
      </c>
      <c r="G1333" s="17"/>
      <c r="H1333">
        <v>6170</v>
      </c>
      <c r="I1333" t="str">
        <f t="shared" si="328"/>
        <v>NA</v>
      </c>
      <c r="J1333" t="str">
        <f t="shared" si="337"/>
        <v>NA</v>
      </c>
      <c r="L1333">
        <v>-5394</v>
      </c>
      <c r="M1333">
        <v>-5394</v>
      </c>
      <c r="N1333">
        <v>-5394</v>
      </c>
      <c r="O1333" t="s">
        <v>164</v>
      </c>
      <c r="P1333" t="s">
        <v>164</v>
      </c>
      <c r="Q1333" s="278">
        <f t="shared" si="338"/>
        <v>0</v>
      </c>
      <c r="R1333">
        <f t="shared" si="339"/>
        <v>0</v>
      </c>
      <c r="S1333" s="135" t="str">
        <f t="shared" si="340"/>
        <v>NA</v>
      </c>
      <c r="T1333" s="135" t="str">
        <f t="shared" si="341"/>
        <v>NA</v>
      </c>
      <c r="U1333" t="str">
        <f t="shared" si="327"/>
        <v>NA</v>
      </c>
      <c r="V1333">
        <f t="shared" si="336"/>
        <v>0</v>
      </c>
      <c r="W1333" s="66">
        <f t="shared" si="326"/>
        <v>0</v>
      </c>
      <c r="X1333" t="s">
        <v>31</v>
      </c>
      <c r="Y1333" t="s">
        <v>31</v>
      </c>
      <c r="Z1333" t="s">
        <v>31</v>
      </c>
      <c r="AA1333" t="s">
        <v>31</v>
      </c>
      <c r="AB1333" t="s">
        <v>31</v>
      </c>
      <c r="AC1333" t="s">
        <v>31</v>
      </c>
      <c r="AD1333" t="s">
        <v>31</v>
      </c>
      <c r="AE1333" t="s">
        <v>31</v>
      </c>
      <c r="AF1333" t="s">
        <v>31</v>
      </c>
      <c r="AG1333" t="s">
        <v>31</v>
      </c>
      <c r="AH1333" t="s">
        <v>31</v>
      </c>
      <c r="AI1333" t="s">
        <v>31</v>
      </c>
      <c r="AJ1333" t="s">
        <v>31</v>
      </c>
      <c r="AK1333" t="s">
        <v>31</v>
      </c>
      <c r="AL1333" t="s">
        <v>31</v>
      </c>
      <c r="AM1333" t="s">
        <v>31</v>
      </c>
      <c r="AN1333" t="s">
        <v>31</v>
      </c>
      <c r="AO1333" t="s">
        <v>31</v>
      </c>
      <c r="AP1333" t="s">
        <v>31</v>
      </c>
      <c r="AQ1333" t="s">
        <v>31</v>
      </c>
      <c r="AR1333" t="s">
        <v>31</v>
      </c>
      <c r="AS1333" t="s">
        <v>31</v>
      </c>
      <c r="AT1333" t="s">
        <v>31</v>
      </c>
      <c r="AU1333" t="s">
        <v>31</v>
      </c>
      <c r="AV1333" t="s">
        <v>31</v>
      </c>
      <c r="AW1333" t="s">
        <v>31</v>
      </c>
      <c r="AX1333" t="s">
        <v>31</v>
      </c>
      <c r="AY1333" t="s">
        <v>31</v>
      </c>
      <c r="AZ1333" t="s">
        <v>31</v>
      </c>
      <c r="BA1333" t="s">
        <v>31</v>
      </c>
      <c r="BB1333" t="s">
        <v>31</v>
      </c>
      <c r="BC1333" s="189" t="e">
        <f t="shared" ca="1" si="329"/>
        <v>#N/A</v>
      </c>
      <c r="BD1333" s="189">
        <f t="shared" si="330"/>
        <v>100000</v>
      </c>
      <c r="BE1333" s="189" t="e">
        <f t="shared" ca="1" si="331"/>
        <v>#N/A</v>
      </c>
      <c r="BF1333" s="190" t="e">
        <f t="shared" ca="1" si="332"/>
        <v>#N/A</v>
      </c>
      <c r="BG1333" s="189">
        <f t="shared" si="333"/>
        <v>100000</v>
      </c>
      <c r="BH1333" s="191" t="e">
        <f t="shared" ca="1" si="334"/>
        <v>#N/A</v>
      </c>
      <c r="BI1333" s="189">
        <f t="shared" si="335"/>
        <v>0</v>
      </c>
    </row>
    <row r="1334" spans="2:61" hidden="1">
      <c r="B1334" t="s">
        <v>290</v>
      </c>
      <c r="C1334" t="s">
        <v>232</v>
      </c>
      <c r="D1334" t="s">
        <v>160</v>
      </c>
      <c r="E1334">
        <v>6170</v>
      </c>
      <c r="G1334" s="17"/>
      <c r="H1334">
        <v>6170</v>
      </c>
      <c r="I1334" t="str">
        <f t="shared" si="328"/>
        <v>NA</v>
      </c>
      <c r="J1334" t="str">
        <f t="shared" si="337"/>
        <v>NA</v>
      </c>
      <c r="L1334">
        <v>-5394</v>
      </c>
      <c r="M1334">
        <v>-5394</v>
      </c>
      <c r="N1334">
        <v>-5394</v>
      </c>
      <c r="O1334" t="s">
        <v>164</v>
      </c>
      <c r="P1334" t="s">
        <v>164</v>
      </c>
      <c r="Q1334" s="278">
        <f t="shared" si="338"/>
        <v>0</v>
      </c>
      <c r="R1334">
        <f t="shared" si="339"/>
        <v>0</v>
      </c>
      <c r="S1334" s="135" t="str">
        <f t="shared" si="340"/>
        <v>NA</v>
      </c>
      <c r="T1334" s="135" t="str">
        <f t="shared" si="341"/>
        <v>NA</v>
      </c>
      <c r="U1334" t="str">
        <f t="shared" si="327"/>
        <v>NA</v>
      </c>
      <c r="V1334">
        <f t="shared" si="336"/>
        <v>0</v>
      </c>
      <c r="W1334" s="66">
        <f t="shared" si="326"/>
        <v>0</v>
      </c>
      <c r="X1334" t="s">
        <v>31</v>
      </c>
      <c r="Y1334" t="s">
        <v>31</v>
      </c>
      <c r="Z1334" t="s">
        <v>31</v>
      </c>
      <c r="AA1334" t="s">
        <v>31</v>
      </c>
      <c r="AB1334" t="s">
        <v>31</v>
      </c>
      <c r="AC1334" t="s">
        <v>31</v>
      </c>
      <c r="AD1334" t="s">
        <v>31</v>
      </c>
      <c r="AE1334" t="s">
        <v>31</v>
      </c>
      <c r="AF1334" t="s">
        <v>31</v>
      </c>
      <c r="AG1334" t="s">
        <v>31</v>
      </c>
      <c r="AH1334" t="s">
        <v>31</v>
      </c>
      <c r="AI1334" t="s">
        <v>31</v>
      </c>
      <c r="AJ1334" t="s">
        <v>31</v>
      </c>
      <c r="AK1334" t="s">
        <v>31</v>
      </c>
      <c r="AL1334" t="s">
        <v>31</v>
      </c>
      <c r="AM1334" t="s">
        <v>31</v>
      </c>
      <c r="AN1334" t="s">
        <v>31</v>
      </c>
      <c r="AO1334" t="s">
        <v>31</v>
      </c>
      <c r="AP1334" t="s">
        <v>31</v>
      </c>
      <c r="AQ1334" t="s">
        <v>31</v>
      </c>
      <c r="AR1334" t="s">
        <v>31</v>
      </c>
      <c r="AS1334" t="s">
        <v>31</v>
      </c>
      <c r="AT1334" t="s">
        <v>31</v>
      </c>
      <c r="AU1334" t="s">
        <v>31</v>
      </c>
      <c r="AV1334" t="s">
        <v>31</v>
      </c>
      <c r="AW1334" t="s">
        <v>31</v>
      </c>
      <c r="AX1334" t="s">
        <v>31</v>
      </c>
      <c r="AY1334" t="s">
        <v>31</v>
      </c>
      <c r="AZ1334" t="s">
        <v>31</v>
      </c>
      <c r="BA1334" t="s">
        <v>31</v>
      </c>
      <c r="BB1334" t="s">
        <v>31</v>
      </c>
      <c r="BC1334" s="189" t="e">
        <f t="shared" ca="1" si="329"/>
        <v>#N/A</v>
      </c>
      <c r="BD1334" s="189">
        <f t="shared" si="330"/>
        <v>100000</v>
      </c>
      <c r="BE1334" s="189" t="e">
        <f t="shared" ca="1" si="331"/>
        <v>#N/A</v>
      </c>
      <c r="BF1334" s="190" t="e">
        <f t="shared" ca="1" si="332"/>
        <v>#N/A</v>
      </c>
      <c r="BG1334" s="189">
        <f t="shared" si="333"/>
        <v>100000</v>
      </c>
      <c r="BH1334" s="191" t="e">
        <f t="shared" ca="1" si="334"/>
        <v>#N/A</v>
      </c>
      <c r="BI1334" s="189">
        <f t="shared" si="335"/>
        <v>0</v>
      </c>
    </row>
    <row r="1335" spans="2:61" hidden="1">
      <c r="B1335" t="s">
        <v>290</v>
      </c>
      <c r="C1335" t="s">
        <v>232</v>
      </c>
      <c r="D1335" t="s">
        <v>161</v>
      </c>
      <c r="E1335">
        <v>5870</v>
      </c>
      <c r="G1335" s="17"/>
      <c r="H1335">
        <v>5870</v>
      </c>
      <c r="I1335" t="str">
        <f t="shared" si="328"/>
        <v>NA</v>
      </c>
      <c r="J1335" t="str">
        <f t="shared" si="337"/>
        <v>NA</v>
      </c>
      <c r="L1335">
        <v>-3442</v>
      </c>
      <c r="M1335">
        <v>-3442</v>
      </c>
      <c r="N1335">
        <v>-3442</v>
      </c>
      <c r="O1335" t="s">
        <v>164</v>
      </c>
      <c r="P1335" t="s">
        <v>164</v>
      </c>
      <c r="Q1335" s="278">
        <f t="shared" si="338"/>
        <v>0</v>
      </c>
      <c r="R1335">
        <f t="shared" si="339"/>
        <v>0</v>
      </c>
      <c r="S1335" s="135" t="str">
        <f t="shared" si="340"/>
        <v>NA</v>
      </c>
      <c r="T1335" s="135" t="str">
        <f t="shared" si="341"/>
        <v>NA</v>
      </c>
      <c r="U1335" t="str">
        <f t="shared" si="327"/>
        <v>NA</v>
      </c>
      <c r="V1335">
        <f t="shared" si="336"/>
        <v>0</v>
      </c>
      <c r="W1335" s="66">
        <f t="shared" si="326"/>
        <v>0</v>
      </c>
      <c r="X1335" t="s">
        <v>31</v>
      </c>
      <c r="Y1335" t="s">
        <v>31</v>
      </c>
      <c r="Z1335" t="s">
        <v>31</v>
      </c>
      <c r="AA1335" t="s">
        <v>31</v>
      </c>
      <c r="AB1335" t="s">
        <v>31</v>
      </c>
      <c r="AC1335" t="s">
        <v>31</v>
      </c>
      <c r="AD1335" t="s">
        <v>31</v>
      </c>
      <c r="AE1335" t="s">
        <v>31</v>
      </c>
      <c r="AF1335" t="s">
        <v>31</v>
      </c>
      <c r="AG1335" t="s">
        <v>31</v>
      </c>
      <c r="AH1335" t="s">
        <v>31</v>
      </c>
      <c r="AI1335" t="s">
        <v>31</v>
      </c>
      <c r="AJ1335" t="s">
        <v>31</v>
      </c>
      <c r="AK1335" t="s">
        <v>31</v>
      </c>
      <c r="AL1335" t="s">
        <v>31</v>
      </c>
      <c r="AM1335" t="s">
        <v>31</v>
      </c>
      <c r="AN1335" t="s">
        <v>31</v>
      </c>
      <c r="AO1335" t="s">
        <v>31</v>
      </c>
      <c r="AP1335" t="s">
        <v>31</v>
      </c>
      <c r="AQ1335" t="s">
        <v>31</v>
      </c>
      <c r="AR1335" t="s">
        <v>31</v>
      </c>
      <c r="AS1335" t="s">
        <v>31</v>
      </c>
      <c r="AT1335" t="s">
        <v>31</v>
      </c>
      <c r="AU1335" t="s">
        <v>31</v>
      </c>
      <c r="AV1335" t="s">
        <v>31</v>
      </c>
      <c r="AW1335" t="s">
        <v>31</v>
      </c>
      <c r="AX1335" t="s">
        <v>31</v>
      </c>
      <c r="AY1335" t="s">
        <v>31</v>
      </c>
      <c r="AZ1335" t="s">
        <v>31</v>
      </c>
      <c r="BA1335" t="s">
        <v>31</v>
      </c>
      <c r="BB1335" t="s">
        <v>31</v>
      </c>
      <c r="BC1335" s="189" t="e">
        <f t="shared" ca="1" si="329"/>
        <v>#N/A</v>
      </c>
      <c r="BD1335" s="189">
        <f t="shared" si="330"/>
        <v>100000</v>
      </c>
      <c r="BE1335" s="189" t="e">
        <f t="shared" ca="1" si="331"/>
        <v>#N/A</v>
      </c>
      <c r="BF1335" s="190" t="e">
        <f t="shared" ca="1" si="332"/>
        <v>#N/A</v>
      </c>
      <c r="BG1335" s="189">
        <f t="shared" si="333"/>
        <v>100000</v>
      </c>
      <c r="BH1335" s="191" t="e">
        <f t="shared" ca="1" si="334"/>
        <v>#N/A</v>
      </c>
      <c r="BI1335" s="189">
        <f t="shared" si="335"/>
        <v>0</v>
      </c>
    </row>
    <row r="1336" spans="2:61" hidden="1">
      <c r="B1336" t="s">
        <v>290</v>
      </c>
      <c r="C1336" t="s">
        <v>232</v>
      </c>
      <c r="D1336" t="s">
        <v>162</v>
      </c>
      <c r="E1336">
        <v>5870</v>
      </c>
      <c r="G1336" s="17"/>
      <c r="H1336">
        <v>5870</v>
      </c>
      <c r="I1336" t="str">
        <f t="shared" si="328"/>
        <v>NA</v>
      </c>
      <c r="J1336" t="str">
        <f t="shared" si="337"/>
        <v>NA</v>
      </c>
      <c r="L1336">
        <v>-3442</v>
      </c>
      <c r="M1336">
        <v>-3442</v>
      </c>
      <c r="N1336">
        <v>-3442</v>
      </c>
      <c r="O1336" t="s">
        <v>164</v>
      </c>
      <c r="P1336" t="s">
        <v>164</v>
      </c>
      <c r="Q1336" s="278">
        <f t="shared" si="338"/>
        <v>0</v>
      </c>
      <c r="R1336">
        <f t="shared" si="339"/>
        <v>0</v>
      </c>
      <c r="S1336" s="135" t="str">
        <f t="shared" si="340"/>
        <v>NA</v>
      </c>
      <c r="T1336" s="135" t="str">
        <f t="shared" si="341"/>
        <v>NA</v>
      </c>
      <c r="U1336" t="str">
        <f t="shared" si="327"/>
        <v>NA</v>
      </c>
      <c r="V1336">
        <f t="shared" si="336"/>
        <v>0</v>
      </c>
      <c r="W1336" s="66">
        <f t="shared" si="326"/>
        <v>0</v>
      </c>
      <c r="X1336" t="s">
        <v>31</v>
      </c>
      <c r="Y1336" t="s">
        <v>31</v>
      </c>
      <c r="Z1336" t="s">
        <v>31</v>
      </c>
      <c r="AA1336" t="s">
        <v>31</v>
      </c>
      <c r="AB1336" t="s">
        <v>31</v>
      </c>
      <c r="AC1336" t="s">
        <v>31</v>
      </c>
      <c r="AD1336" t="s">
        <v>31</v>
      </c>
      <c r="AE1336" t="s">
        <v>31</v>
      </c>
      <c r="AF1336" t="s">
        <v>31</v>
      </c>
      <c r="AG1336" t="s">
        <v>31</v>
      </c>
      <c r="AH1336" t="s">
        <v>31</v>
      </c>
      <c r="AI1336" t="s">
        <v>31</v>
      </c>
      <c r="AJ1336" t="s">
        <v>31</v>
      </c>
      <c r="AK1336" t="s">
        <v>31</v>
      </c>
      <c r="AL1336" t="s">
        <v>31</v>
      </c>
      <c r="AM1336" t="s">
        <v>31</v>
      </c>
      <c r="AN1336" t="s">
        <v>31</v>
      </c>
      <c r="AO1336" t="s">
        <v>31</v>
      </c>
      <c r="AP1336" t="s">
        <v>31</v>
      </c>
      <c r="AQ1336" t="s">
        <v>31</v>
      </c>
      <c r="AR1336" t="s">
        <v>31</v>
      </c>
      <c r="AS1336" t="s">
        <v>31</v>
      </c>
      <c r="AT1336" t="s">
        <v>31</v>
      </c>
      <c r="AU1336" t="s">
        <v>31</v>
      </c>
      <c r="AV1336" t="s">
        <v>31</v>
      </c>
      <c r="AW1336" t="s">
        <v>31</v>
      </c>
      <c r="AX1336" t="s">
        <v>31</v>
      </c>
      <c r="AY1336" t="s">
        <v>31</v>
      </c>
      <c r="AZ1336" t="s">
        <v>31</v>
      </c>
      <c r="BA1336" t="s">
        <v>31</v>
      </c>
      <c r="BB1336" t="s">
        <v>31</v>
      </c>
      <c r="BC1336" s="189" t="e">
        <f t="shared" ca="1" si="329"/>
        <v>#N/A</v>
      </c>
      <c r="BD1336" s="189">
        <f t="shared" si="330"/>
        <v>100000</v>
      </c>
      <c r="BE1336" s="189" t="e">
        <f t="shared" ca="1" si="331"/>
        <v>#N/A</v>
      </c>
      <c r="BF1336" s="190" t="e">
        <f t="shared" ca="1" si="332"/>
        <v>#N/A</v>
      </c>
      <c r="BG1336" s="189">
        <f t="shared" si="333"/>
        <v>100000</v>
      </c>
      <c r="BH1336" s="191" t="e">
        <f t="shared" ca="1" si="334"/>
        <v>#N/A</v>
      </c>
      <c r="BI1336" s="189">
        <f t="shared" si="335"/>
        <v>0</v>
      </c>
    </row>
    <row r="1337" spans="2:61" hidden="1">
      <c r="B1337" t="s">
        <v>290</v>
      </c>
      <c r="C1337" t="s">
        <v>232</v>
      </c>
      <c r="D1337" t="s">
        <v>163</v>
      </c>
      <c r="E1337">
        <v>5870</v>
      </c>
      <c r="G1337" s="17"/>
      <c r="H1337">
        <v>5870</v>
      </c>
      <c r="I1337" t="str">
        <f t="shared" si="328"/>
        <v>NA</v>
      </c>
      <c r="J1337" t="str">
        <f t="shared" si="337"/>
        <v>NA</v>
      </c>
      <c r="L1337">
        <v>-3819</v>
      </c>
      <c r="M1337">
        <v>-3819</v>
      </c>
      <c r="N1337">
        <v>-3819</v>
      </c>
      <c r="O1337" t="s">
        <v>164</v>
      </c>
      <c r="P1337" t="s">
        <v>164</v>
      </c>
      <c r="Q1337" s="278">
        <f t="shared" si="338"/>
        <v>0</v>
      </c>
      <c r="R1337">
        <f t="shared" si="339"/>
        <v>0</v>
      </c>
      <c r="S1337" s="135" t="str">
        <f t="shared" si="340"/>
        <v>NA</v>
      </c>
      <c r="T1337" s="135" t="str">
        <f t="shared" si="341"/>
        <v>NA</v>
      </c>
      <c r="U1337" t="str">
        <f t="shared" si="327"/>
        <v>NA</v>
      </c>
      <c r="V1337">
        <f t="shared" si="336"/>
        <v>0</v>
      </c>
      <c r="W1337" s="66">
        <f t="shared" si="326"/>
        <v>0</v>
      </c>
      <c r="X1337" t="s">
        <v>31</v>
      </c>
      <c r="Y1337" t="s">
        <v>31</v>
      </c>
      <c r="Z1337" t="s">
        <v>31</v>
      </c>
      <c r="AA1337" t="s">
        <v>31</v>
      </c>
      <c r="AB1337" t="s">
        <v>31</v>
      </c>
      <c r="AC1337" t="s">
        <v>31</v>
      </c>
      <c r="AD1337" t="s">
        <v>31</v>
      </c>
      <c r="AE1337" t="s">
        <v>31</v>
      </c>
      <c r="AF1337" t="s">
        <v>31</v>
      </c>
      <c r="AG1337" t="s">
        <v>31</v>
      </c>
      <c r="AH1337" t="s">
        <v>31</v>
      </c>
      <c r="AI1337" t="s">
        <v>31</v>
      </c>
      <c r="AJ1337" t="s">
        <v>31</v>
      </c>
      <c r="AK1337" t="s">
        <v>31</v>
      </c>
      <c r="AL1337" t="s">
        <v>31</v>
      </c>
      <c r="AM1337" t="s">
        <v>31</v>
      </c>
      <c r="AN1337" t="s">
        <v>31</v>
      </c>
      <c r="AO1337" t="s">
        <v>31</v>
      </c>
      <c r="AP1337" t="s">
        <v>31</v>
      </c>
      <c r="AQ1337" t="s">
        <v>31</v>
      </c>
      <c r="AR1337" t="s">
        <v>31</v>
      </c>
      <c r="AS1337" t="s">
        <v>31</v>
      </c>
      <c r="AT1337" t="s">
        <v>31</v>
      </c>
      <c r="AU1337" t="s">
        <v>31</v>
      </c>
      <c r="AV1337" t="s">
        <v>31</v>
      </c>
      <c r="AW1337" t="s">
        <v>31</v>
      </c>
      <c r="AX1337" t="s">
        <v>31</v>
      </c>
      <c r="AY1337" t="s">
        <v>31</v>
      </c>
      <c r="AZ1337" t="s">
        <v>31</v>
      </c>
      <c r="BA1337" t="s">
        <v>31</v>
      </c>
      <c r="BB1337" t="s">
        <v>31</v>
      </c>
      <c r="BC1337" s="189" t="e">
        <f t="shared" ca="1" si="329"/>
        <v>#N/A</v>
      </c>
      <c r="BD1337" s="189">
        <f t="shared" si="330"/>
        <v>100000</v>
      </c>
      <c r="BE1337" s="189" t="e">
        <f t="shared" ca="1" si="331"/>
        <v>#N/A</v>
      </c>
      <c r="BF1337" s="190" t="e">
        <f t="shared" ca="1" si="332"/>
        <v>#N/A</v>
      </c>
      <c r="BG1337" s="189">
        <f t="shared" si="333"/>
        <v>100000</v>
      </c>
      <c r="BH1337" s="191" t="e">
        <f t="shared" ca="1" si="334"/>
        <v>#N/A</v>
      </c>
      <c r="BI1337" s="189">
        <f t="shared" si="335"/>
        <v>0</v>
      </c>
    </row>
    <row r="1338" spans="2:61" hidden="1">
      <c r="B1338" t="s">
        <v>290</v>
      </c>
      <c r="C1338" t="s">
        <v>232</v>
      </c>
      <c r="D1338" t="s">
        <v>165</v>
      </c>
      <c r="E1338">
        <v>5870</v>
      </c>
      <c r="G1338" s="17"/>
      <c r="H1338">
        <v>5870</v>
      </c>
      <c r="I1338" t="str">
        <f t="shared" si="328"/>
        <v>NA</v>
      </c>
      <c r="J1338" t="str">
        <f t="shared" si="337"/>
        <v>NA</v>
      </c>
      <c r="L1338">
        <v>-3819</v>
      </c>
      <c r="M1338">
        <v>-3819</v>
      </c>
      <c r="N1338">
        <v>-3819</v>
      </c>
      <c r="O1338" t="s">
        <v>164</v>
      </c>
      <c r="P1338" t="s">
        <v>164</v>
      </c>
      <c r="Q1338" s="278">
        <f t="shared" si="338"/>
        <v>0</v>
      </c>
      <c r="R1338">
        <f t="shared" si="339"/>
        <v>0</v>
      </c>
      <c r="S1338" s="135" t="str">
        <f t="shared" si="340"/>
        <v>NA</v>
      </c>
      <c r="T1338" s="135" t="str">
        <f t="shared" si="341"/>
        <v>NA</v>
      </c>
      <c r="U1338" t="str">
        <f t="shared" si="327"/>
        <v>NA</v>
      </c>
      <c r="V1338">
        <f t="shared" si="336"/>
        <v>0</v>
      </c>
      <c r="W1338" s="66">
        <f t="shared" si="326"/>
        <v>0</v>
      </c>
      <c r="X1338" t="s">
        <v>31</v>
      </c>
      <c r="Y1338" t="s">
        <v>31</v>
      </c>
      <c r="Z1338" t="s">
        <v>31</v>
      </c>
      <c r="AA1338" t="s">
        <v>31</v>
      </c>
      <c r="AB1338" t="s">
        <v>31</v>
      </c>
      <c r="AC1338" t="s">
        <v>31</v>
      </c>
      <c r="AD1338" t="s">
        <v>31</v>
      </c>
      <c r="AE1338" t="s">
        <v>31</v>
      </c>
      <c r="AF1338" t="s">
        <v>31</v>
      </c>
      <c r="AG1338" t="s">
        <v>31</v>
      </c>
      <c r="AH1338" t="s">
        <v>31</v>
      </c>
      <c r="AI1338" t="s">
        <v>31</v>
      </c>
      <c r="AJ1338" t="s">
        <v>31</v>
      </c>
      <c r="AK1338" t="s">
        <v>31</v>
      </c>
      <c r="AL1338" t="s">
        <v>31</v>
      </c>
      <c r="AM1338" t="s">
        <v>31</v>
      </c>
      <c r="AN1338" t="s">
        <v>31</v>
      </c>
      <c r="AO1338" t="s">
        <v>31</v>
      </c>
      <c r="AP1338" t="s">
        <v>31</v>
      </c>
      <c r="AQ1338" t="s">
        <v>31</v>
      </c>
      <c r="AR1338" t="s">
        <v>31</v>
      </c>
      <c r="AS1338" t="s">
        <v>31</v>
      </c>
      <c r="AT1338" t="s">
        <v>31</v>
      </c>
      <c r="AU1338" t="s">
        <v>31</v>
      </c>
      <c r="AV1338" t="s">
        <v>31</v>
      </c>
      <c r="AW1338" t="s">
        <v>31</v>
      </c>
      <c r="AX1338" t="s">
        <v>31</v>
      </c>
      <c r="AY1338" t="s">
        <v>31</v>
      </c>
      <c r="AZ1338" t="s">
        <v>31</v>
      </c>
      <c r="BA1338" t="s">
        <v>31</v>
      </c>
      <c r="BB1338" t="s">
        <v>31</v>
      </c>
      <c r="BC1338" s="189" t="e">
        <f t="shared" ca="1" si="329"/>
        <v>#N/A</v>
      </c>
      <c r="BD1338" s="189">
        <f t="shared" si="330"/>
        <v>100000</v>
      </c>
      <c r="BE1338" s="189" t="e">
        <f t="shared" ca="1" si="331"/>
        <v>#N/A</v>
      </c>
      <c r="BF1338" s="190" t="e">
        <f t="shared" ca="1" si="332"/>
        <v>#N/A</v>
      </c>
      <c r="BG1338" s="189">
        <f t="shared" si="333"/>
        <v>100000</v>
      </c>
      <c r="BH1338" s="191" t="e">
        <f t="shared" ca="1" si="334"/>
        <v>#N/A</v>
      </c>
      <c r="BI1338" s="189">
        <f t="shared" si="335"/>
        <v>0</v>
      </c>
    </row>
    <row r="1339" spans="2:61" hidden="1">
      <c r="B1339" t="s">
        <v>290</v>
      </c>
      <c r="C1339" t="s">
        <v>232</v>
      </c>
      <c r="D1339" t="s">
        <v>166</v>
      </c>
      <c r="E1339">
        <v>5870</v>
      </c>
      <c r="G1339" s="17"/>
      <c r="H1339">
        <v>5870</v>
      </c>
      <c r="I1339" t="str">
        <f t="shared" si="328"/>
        <v>NA</v>
      </c>
      <c r="J1339" t="str">
        <f t="shared" si="337"/>
        <v>NA</v>
      </c>
      <c r="L1339">
        <v>-3819</v>
      </c>
      <c r="M1339">
        <v>-3819</v>
      </c>
      <c r="N1339">
        <v>-3819</v>
      </c>
      <c r="O1339" t="s">
        <v>164</v>
      </c>
      <c r="P1339" t="s">
        <v>164</v>
      </c>
      <c r="Q1339" s="278">
        <f t="shared" si="338"/>
        <v>0</v>
      </c>
      <c r="R1339">
        <f t="shared" si="339"/>
        <v>0</v>
      </c>
      <c r="S1339" s="135" t="str">
        <f t="shared" si="340"/>
        <v>NA</v>
      </c>
      <c r="T1339" s="135" t="str">
        <f t="shared" si="341"/>
        <v>NA</v>
      </c>
      <c r="U1339" t="str">
        <f t="shared" si="327"/>
        <v>NA</v>
      </c>
      <c r="V1339">
        <f t="shared" si="336"/>
        <v>0</v>
      </c>
      <c r="W1339" s="66">
        <f t="shared" si="326"/>
        <v>0</v>
      </c>
      <c r="X1339" t="s">
        <v>31</v>
      </c>
      <c r="Y1339" t="s">
        <v>31</v>
      </c>
      <c r="Z1339" t="s">
        <v>31</v>
      </c>
      <c r="AA1339" t="s">
        <v>31</v>
      </c>
      <c r="AB1339" t="s">
        <v>31</v>
      </c>
      <c r="AC1339" t="s">
        <v>31</v>
      </c>
      <c r="AD1339" t="s">
        <v>31</v>
      </c>
      <c r="AE1339" t="s">
        <v>31</v>
      </c>
      <c r="AF1339" t="s">
        <v>31</v>
      </c>
      <c r="AG1339" t="s">
        <v>31</v>
      </c>
      <c r="AH1339" t="s">
        <v>31</v>
      </c>
      <c r="AI1339" t="s">
        <v>31</v>
      </c>
      <c r="AJ1339" t="s">
        <v>31</v>
      </c>
      <c r="AK1339" t="s">
        <v>31</v>
      </c>
      <c r="AL1339" t="s">
        <v>31</v>
      </c>
      <c r="AM1339" t="s">
        <v>31</v>
      </c>
      <c r="AN1339" t="s">
        <v>31</v>
      </c>
      <c r="AO1339" t="s">
        <v>31</v>
      </c>
      <c r="AP1339" t="s">
        <v>31</v>
      </c>
      <c r="AQ1339" t="s">
        <v>31</v>
      </c>
      <c r="AR1339" t="s">
        <v>31</v>
      </c>
      <c r="AS1339" t="s">
        <v>31</v>
      </c>
      <c r="AT1339" t="s">
        <v>31</v>
      </c>
      <c r="AU1339" t="s">
        <v>31</v>
      </c>
      <c r="AV1339" t="s">
        <v>31</v>
      </c>
      <c r="AW1339" t="s">
        <v>31</v>
      </c>
      <c r="AX1339" t="s">
        <v>31</v>
      </c>
      <c r="AY1339" t="s">
        <v>31</v>
      </c>
      <c r="AZ1339" t="s">
        <v>31</v>
      </c>
      <c r="BA1339" t="s">
        <v>31</v>
      </c>
      <c r="BB1339" t="s">
        <v>31</v>
      </c>
      <c r="BC1339" s="189" t="e">
        <f t="shared" ca="1" si="329"/>
        <v>#N/A</v>
      </c>
      <c r="BD1339" s="189">
        <f t="shared" si="330"/>
        <v>100000</v>
      </c>
      <c r="BE1339" s="189" t="e">
        <f t="shared" ca="1" si="331"/>
        <v>#N/A</v>
      </c>
      <c r="BF1339" s="190" t="e">
        <f t="shared" ca="1" si="332"/>
        <v>#N/A</v>
      </c>
      <c r="BG1339" s="189">
        <f t="shared" si="333"/>
        <v>100000</v>
      </c>
      <c r="BH1339" s="191" t="e">
        <f t="shared" ca="1" si="334"/>
        <v>#N/A</v>
      </c>
      <c r="BI1339" s="189">
        <f t="shared" si="335"/>
        <v>0</v>
      </c>
    </row>
    <row r="1340" spans="2:61" hidden="1">
      <c r="B1340" t="s">
        <v>290</v>
      </c>
      <c r="C1340" t="s">
        <v>232</v>
      </c>
      <c r="D1340" t="s">
        <v>29</v>
      </c>
      <c r="E1340">
        <v>5870</v>
      </c>
      <c r="G1340" s="17"/>
      <c r="H1340">
        <v>5870</v>
      </c>
      <c r="I1340" t="str">
        <f t="shared" si="328"/>
        <v>NA</v>
      </c>
      <c r="J1340" t="str">
        <f t="shared" si="337"/>
        <v>NA</v>
      </c>
      <c r="L1340">
        <v>-2383</v>
      </c>
      <c r="M1340">
        <v>-2383</v>
      </c>
      <c r="N1340">
        <v>-2383</v>
      </c>
      <c r="O1340" t="s">
        <v>164</v>
      </c>
      <c r="P1340" t="s">
        <v>164</v>
      </c>
      <c r="Q1340" s="278">
        <f t="shared" si="338"/>
        <v>0</v>
      </c>
      <c r="R1340">
        <f t="shared" si="339"/>
        <v>0</v>
      </c>
      <c r="S1340" s="135" t="str">
        <f t="shared" si="340"/>
        <v>NA</v>
      </c>
      <c r="T1340" s="135" t="str">
        <f t="shared" si="341"/>
        <v>NA</v>
      </c>
      <c r="U1340" t="str">
        <f t="shared" si="327"/>
        <v>NA</v>
      </c>
      <c r="V1340">
        <f t="shared" si="336"/>
        <v>0</v>
      </c>
      <c r="W1340" s="66">
        <f t="shared" si="326"/>
        <v>0</v>
      </c>
      <c r="X1340" t="s">
        <v>31</v>
      </c>
      <c r="Y1340" t="s">
        <v>31</v>
      </c>
      <c r="Z1340" t="s">
        <v>31</v>
      </c>
      <c r="AA1340" t="s">
        <v>31</v>
      </c>
      <c r="AB1340" t="s">
        <v>31</v>
      </c>
      <c r="AC1340" t="s">
        <v>31</v>
      </c>
      <c r="AD1340" t="s">
        <v>31</v>
      </c>
      <c r="AE1340" t="s">
        <v>31</v>
      </c>
      <c r="AF1340" t="s">
        <v>31</v>
      </c>
      <c r="AG1340" t="s">
        <v>31</v>
      </c>
      <c r="AH1340" t="s">
        <v>31</v>
      </c>
      <c r="AI1340" t="s">
        <v>31</v>
      </c>
      <c r="AJ1340" t="s">
        <v>31</v>
      </c>
      <c r="AK1340" t="s">
        <v>31</v>
      </c>
      <c r="AL1340" t="s">
        <v>31</v>
      </c>
      <c r="AM1340" t="s">
        <v>31</v>
      </c>
      <c r="AN1340" t="s">
        <v>31</v>
      </c>
      <c r="AO1340" t="s">
        <v>31</v>
      </c>
      <c r="AP1340" t="s">
        <v>31</v>
      </c>
      <c r="AQ1340" t="s">
        <v>31</v>
      </c>
      <c r="AR1340" t="s">
        <v>31</v>
      </c>
      <c r="AS1340" t="s">
        <v>31</v>
      </c>
      <c r="AT1340" t="s">
        <v>31</v>
      </c>
      <c r="AU1340" t="s">
        <v>31</v>
      </c>
      <c r="AV1340" t="s">
        <v>31</v>
      </c>
      <c r="AW1340" t="s">
        <v>31</v>
      </c>
      <c r="AX1340" t="s">
        <v>31</v>
      </c>
      <c r="AY1340" t="s">
        <v>31</v>
      </c>
      <c r="AZ1340" t="s">
        <v>31</v>
      </c>
      <c r="BA1340" t="s">
        <v>31</v>
      </c>
      <c r="BB1340" t="s">
        <v>31</v>
      </c>
      <c r="BC1340" s="189" t="e">
        <f t="shared" ca="1" si="329"/>
        <v>#N/A</v>
      </c>
      <c r="BD1340" s="189">
        <f t="shared" si="330"/>
        <v>100000</v>
      </c>
      <c r="BE1340" s="189" t="e">
        <f t="shared" ca="1" si="331"/>
        <v>#N/A</v>
      </c>
      <c r="BF1340" s="190" t="e">
        <f t="shared" ca="1" si="332"/>
        <v>#N/A</v>
      </c>
      <c r="BG1340" s="189">
        <f t="shared" si="333"/>
        <v>100000</v>
      </c>
      <c r="BH1340" s="191" t="e">
        <f t="shared" ca="1" si="334"/>
        <v>#N/A</v>
      </c>
      <c r="BI1340" s="189">
        <f t="shared" si="335"/>
        <v>0</v>
      </c>
    </row>
    <row r="1341" spans="2:61" hidden="1">
      <c r="B1341" t="s">
        <v>290</v>
      </c>
      <c r="C1341" t="s">
        <v>232</v>
      </c>
      <c r="D1341" t="s">
        <v>32</v>
      </c>
      <c r="E1341">
        <v>5870</v>
      </c>
      <c r="G1341" s="17"/>
      <c r="H1341">
        <v>5870</v>
      </c>
      <c r="I1341" t="str">
        <f t="shared" si="328"/>
        <v>NA</v>
      </c>
      <c r="J1341" t="str">
        <f t="shared" si="337"/>
        <v>NA</v>
      </c>
      <c r="L1341">
        <v>-2383</v>
      </c>
      <c r="M1341">
        <v>-2383</v>
      </c>
      <c r="N1341">
        <v>-2383</v>
      </c>
      <c r="O1341" t="s">
        <v>164</v>
      </c>
      <c r="P1341" t="s">
        <v>164</v>
      </c>
      <c r="Q1341" s="278">
        <f t="shared" si="338"/>
        <v>0</v>
      </c>
      <c r="R1341">
        <f t="shared" si="339"/>
        <v>0</v>
      </c>
      <c r="S1341" s="135" t="str">
        <f t="shared" si="340"/>
        <v>NA</v>
      </c>
      <c r="T1341" s="135" t="str">
        <f t="shared" si="341"/>
        <v>NA</v>
      </c>
      <c r="U1341" t="str">
        <f t="shared" si="327"/>
        <v>NA</v>
      </c>
      <c r="V1341">
        <f t="shared" si="336"/>
        <v>0</v>
      </c>
      <c r="W1341" s="66">
        <f t="shared" si="326"/>
        <v>0</v>
      </c>
      <c r="X1341" t="s">
        <v>31</v>
      </c>
      <c r="Y1341" t="s">
        <v>31</v>
      </c>
      <c r="Z1341" t="s">
        <v>31</v>
      </c>
      <c r="AA1341" t="s">
        <v>31</v>
      </c>
      <c r="AB1341" t="s">
        <v>31</v>
      </c>
      <c r="AC1341" t="s">
        <v>31</v>
      </c>
      <c r="AD1341" t="s">
        <v>31</v>
      </c>
      <c r="AE1341" t="s">
        <v>31</v>
      </c>
      <c r="AF1341" t="s">
        <v>31</v>
      </c>
      <c r="AG1341" t="s">
        <v>31</v>
      </c>
      <c r="AH1341" t="s">
        <v>31</v>
      </c>
      <c r="AI1341" t="s">
        <v>31</v>
      </c>
      <c r="AJ1341" t="s">
        <v>31</v>
      </c>
      <c r="AK1341" t="s">
        <v>31</v>
      </c>
      <c r="AL1341" t="s">
        <v>31</v>
      </c>
      <c r="AM1341" t="s">
        <v>31</v>
      </c>
      <c r="AN1341" t="s">
        <v>31</v>
      </c>
      <c r="AO1341" t="s">
        <v>31</v>
      </c>
      <c r="AP1341" t="s">
        <v>31</v>
      </c>
      <c r="AQ1341" t="s">
        <v>31</v>
      </c>
      <c r="AR1341" t="s">
        <v>31</v>
      </c>
      <c r="AS1341" t="s">
        <v>31</v>
      </c>
      <c r="AT1341" t="s">
        <v>31</v>
      </c>
      <c r="AU1341" t="s">
        <v>31</v>
      </c>
      <c r="AV1341" t="s">
        <v>31</v>
      </c>
      <c r="AW1341" t="s">
        <v>31</v>
      </c>
      <c r="AX1341" t="s">
        <v>31</v>
      </c>
      <c r="AY1341" t="s">
        <v>31</v>
      </c>
      <c r="AZ1341" t="s">
        <v>31</v>
      </c>
      <c r="BA1341" t="s">
        <v>31</v>
      </c>
      <c r="BB1341" t="s">
        <v>31</v>
      </c>
      <c r="BC1341" s="189" t="e">
        <f t="shared" ca="1" si="329"/>
        <v>#N/A</v>
      </c>
      <c r="BD1341" s="189">
        <f t="shared" si="330"/>
        <v>100000</v>
      </c>
      <c r="BE1341" s="189" t="e">
        <f t="shared" ca="1" si="331"/>
        <v>#N/A</v>
      </c>
      <c r="BF1341" s="190" t="e">
        <f t="shared" ca="1" si="332"/>
        <v>#N/A</v>
      </c>
      <c r="BG1341" s="189">
        <f t="shared" si="333"/>
        <v>100000</v>
      </c>
      <c r="BH1341" s="191" t="e">
        <f t="shared" ca="1" si="334"/>
        <v>#N/A</v>
      </c>
      <c r="BI1341" s="189">
        <f t="shared" si="335"/>
        <v>1</v>
      </c>
    </row>
    <row r="1342" spans="2:61" hidden="1">
      <c r="B1342" t="s">
        <v>290</v>
      </c>
      <c r="C1342" t="s">
        <v>232</v>
      </c>
      <c r="D1342" t="s">
        <v>34</v>
      </c>
      <c r="E1342">
        <v>5870</v>
      </c>
      <c r="G1342" s="17"/>
      <c r="H1342">
        <v>5870</v>
      </c>
      <c r="I1342" t="str">
        <f t="shared" si="328"/>
        <v>NA</v>
      </c>
      <c r="J1342" t="str">
        <f t="shared" si="337"/>
        <v>NA</v>
      </c>
      <c r="L1342">
        <v>-2383</v>
      </c>
      <c r="M1342">
        <v>-2383</v>
      </c>
      <c r="N1342">
        <v>-2383</v>
      </c>
      <c r="O1342" t="s">
        <v>164</v>
      </c>
      <c r="P1342" t="s">
        <v>164</v>
      </c>
      <c r="Q1342" s="278">
        <f t="shared" si="338"/>
        <v>0</v>
      </c>
      <c r="R1342">
        <f t="shared" si="339"/>
        <v>0</v>
      </c>
      <c r="S1342" s="135" t="str">
        <f t="shared" si="340"/>
        <v>NA</v>
      </c>
      <c r="T1342" s="135" t="str">
        <f t="shared" si="341"/>
        <v>NA</v>
      </c>
      <c r="U1342" t="str">
        <f t="shared" si="327"/>
        <v>NA</v>
      </c>
      <c r="V1342">
        <f t="shared" si="336"/>
        <v>0</v>
      </c>
      <c r="W1342" s="66">
        <f t="shared" si="326"/>
        <v>0</v>
      </c>
      <c r="X1342" t="s">
        <v>31</v>
      </c>
      <c r="Y1342" t="s">
        <v>31</v>
      </c>
      <c r="Z1342" t="s">
        <v>31</v>
      </c>
      <c r="AA1342" t="s">
        <v>31</v>
      </c>
      <c r="AB1342" t="s">
        <v>31</v>
      </c>
      <c r="AC1342" t="s">
        <v>31</v>
      </c>
      <c r="AD1342" t="s">
        <v>31</v>
      </c>
      <c r="AE1342" t="s">
        <v>31</v>
      </c>
      <c r="AF1342" t="s">
        <v>31</v>
      </c>
      <c r="AG1342" t="s">
        <v>31</v>
      </c>
      <c r="AH1342" t="s">
        <v>31</v>
      </c>
      <c r="AI1342" t="s">
        <v>31</v>
      </c>
      <c r="AJ1342" t="s">
        <v>31</v>
      </c>
      <c r="AK1342" t="s">
        <v>31</v>
      </c>
      <c r="AL1342" t="s">
        <v>31</v>
      </c>
      <c r="AM1342" t="s">
        <v>31</v>
      </c>
      <c r="AN1342" t="s">
        <v>31</v>
      </c>
      <c r="AO1342" t="s">
        <v>31</v>
      </c>
      <c r="AP1342" t="s">
        <v>31</v>
      </c>
      <c r="AQ1342" t="s">
        <v>31</v>
      </c>
      <c r="AR1342" t="s">
        <v>31</v>
      </c>
      <c r="AS1342" t="s">
        <v>31</v>
      </c>
      <c r="AT1342" t="s">
        <v>31</v>
      </c>
      <c r="AU1342" t="s">
        <v>31</v>
      </c>
      <c r="AV1342" t="s">
        <v>31</v>
      </c>
      <c r="AW1342" t="s">
        <v>31</v>
      </c>
      <c r="AX1342" t="s">
        <v>31</v>
      </c>
      <c r="AY1342" t="s">
        <v>31</v>
      </c>
      <c r="AZ1342" t="s">
        <v>31</v>
      </c>
      <c r="BA1342" t="s">
        <v>31</v>
      </c>
      <c r="BB1342" t="s">
        <v>31</v>
      </c>
      <c r="BC1342" s="189" t="e">
        <f t="shared" ca="1" si="329"/>
        <v>#N/A</v>
      </c>
      <c r="BD1342" s="189">
        <f t="shared" si="330"/>
        <v>100000</v>
      </c>
      <c r="BE1342" s="189" t="e">
        <f t="shared" ca="1" si="331"/>
        <v>#N/A</v>
      </c>
      <c r="BF1342" s="190" t="e">
        <f t="shared" ca="1" si="332"/>
        <v>#N/A</v>
      </c>
      <c r="BG1342" s="189">
        <f t="shared" si="333"/>
        <v>100000</v>
      </c>
      <c r="BH1342" s="191" t="e">
        <f t="shared" ca="1" si="334"/>
        <v>#N/A</v>
      </c>
      <c r="BI1342" s="189">
        <f t="shared" si="335"/>
        <v>1</v>
      </c>
    </row>
    <row r="1343" spans="2:61" hidden="1">
      <c r="B1343" t="s">
        <v>290</v>
      </c>
      <c r="C1343" t="s">
        <v>232</v>
      </c>
      <c r="D1343" t="s">
        <v>35</v>
      </c>
      <c r="E1343">
        <v>5870</v>
      </c>
      <c r="G1343" s="17"/>
      <c r="H1343">
        <v>5870</v>
      </c>
      <c r="I1343" t="str">
        <f t="shared" si="328"/>
        <v>NA</v>
      </c>
      <c r="J1343" t="str">
        <f t="shared" si="337"/>
        <v>NA</v>
      </c>
      <c r="L1343">
        <v>-4697</v>
      </c>
      <c r="M1343">
        <v>-4697</v>
      </c>
      <c r="N1343">
        <v>-4697</v>
      </c>
      <c r="O1343" t="s">
        <v>164</v>
      </c>
      <c r="P1343" t="s">
        <v>164</v>
      </c>
      <c r="Q1343" s="278">
        <f t="shared" si="338"/>
        <v>0</v>
      </c>
      <c r="R1343">
        <f t="shared" si="339"/>
        <v>0</v>
      </c>
      <c r="S1343" s="135" t="str">
        <f t="shared" si="340"/>
        <v>NA</v>
      </c>
      <c r="T1343" s="135" t="str">
        <f t="shared" si="341"/>
        <v>NA</v>
      </c>
      <c r="U1343" t="str">
        <f t="shared" si="327"/>
        <v>NA</v>
      </c>
      <c r="V1343">
        <f t="shared" si="336"/>
        <v>0</v>
      </c>
      <c r="W1343" s="66">
        <f t="shared" si="326"/>
        <v>0</v>
      </c>
      <c r="X1343" t="s">
        <v>31</v>
      </c>
      <c r="Y1343" t="s">
        <v>31</v>
      </c>
      <c r="Z1343" t="s">
        <v>31</v>
      </c>
      <c r="AA1343" t="s">
        <v>31</v>
      </c>
      <c r="AB1343" t="s">
        <v>31</v>
      </c>
      <c r="AC1343" t="s">
        <v>31</v>
      </c>
      <c r="AD1343" t="s">
        <v>31</v>
      </c>
      <c r="AE1343" t="s">
        <v>31</v>
      </c>
      <c r="AF1343" t="s">
        <v>31</v>
      </c>
      <c r="AG1343" t="s">
        <v>31</v>
      </c>
      <c r="AH1343" t="s">
        <v>31</v>
      </c>
      <c r="AI1343" t="s">
        <v>31</v>
      </c>
      <c r="AJ1343" t="s">
        <v>31</v>
      </c>
      <c r="AK1343" t="s">
        <v>31</v>
      </c>
      <c r="AL1343" t="s">
        <v>31</v>
      </c>
      <c r="AM1343" t="s">
        <v>31</v>
      </c>
      <c r="AN1343" t="s">
        <v>31</v>
      </c>
      <c r="AO1343" t="s">
        <v>31</v>
      </c>
      <c r="AP1343" t="s">
        <v>31</v>
      </c>
      <c r="AQ1343" t="s">
        <v>31</v>
      </c>
      <c r="AR1343" t="s">
        <v>31</v>
      </c>
      <c r="AS1343" t="s">
        <v>31</v>
      </c>
      <c r="AT1343" t="s">
        <v>31</v>
      </c>
      <c r="AU1343" t="s">
        <v>31</v>
      </c>
      <c r="AV1343" t="s">
        <v>31</v>
      </c>
      <c r="AW1343" t="s">
        <v>31</v>
      </c>
      <c r="AX1343" t="s">
        <v>31</v>
      </c>
      <c r="AY1343" t="s">
        <v>31</v>
      </c>
      <c r="AZ1343" t="s">
        <v>31</v>
      </c>
      <c r="BA1343" t="s">
        <v>31</v>
      </c>
      <c r="BB1343" t="s">
        <v>31</v>
      </c>
      <c r="BC1343" s="189" t="e">
        <f t="shared" ca="1" si="329"/>
        <v>#N/A</v>
      </c>
      <c r="BD1343" s="189">
        <f t="shared" si="330"/>
        <v>100000</v>
      </c>
      <c r="BE1343" s="189" t="e">
        <f t="shared" ca="1" si="331"/>
        <v>#N/A</v>
      </c>
      <c r="BF1343" s="190" t="e">
        <f t="shared" ca="1" si="332"/>
        <v>#N/A</v>
      </c>
      <c r="BG1343" s="189">
        <f t="shared" si="333"/>
        <v>100000</v>
      </c>
      <c r="BH1343" s="191" t="e">
        <f t="shared" ca="1" si="334"/>
        <v>#N/A</v>
      </c>
      <c r="BI1343" s="189">
        <f t="shared" si="335"/>
        <v>1</v>
      </c>
    </row>
    <row r="1344" spans="2:61" hidden="1">
      <c r="B1344" t="s">
        <v>290</v>
      </c>
      <c r="C1344" t="s">
        <v>232</v>
      </c>
      <c r="D1344" t="s">
        <v>37</v>
      </c>
      <c r="E1344">
        <v>5870</v>
      </c>
      <c r="G1344" s="17"/>
      <c r="H1344">
        <v>5870</v>
      </c>
      <c r="I1344" t="str">
        <f t="shared" si="328"/>
        <v>NA</v>
      </c>
      <c r="J1344" t="str">
        <f t="shared" si="337"/>
        <v>NA</v>
      </c>
      <c r="L1344">
        <v>-4697</v>
      </c>
      <c r="M1344">
        <v>-4697</v>
      </c>
      <c r="N1344">
        <v>-4697</v>
      </c>
      <c r="O1344" t="s">
        <v>164</v>
      </c>
      <c r="P1344" t="s">
        <v>164</v>
      </c>
      <c r="Q1344" s="278">
        <f t="shared" si="338"/>
        <v>0</v>
      </c>
      <c r="R1344">
        <f t="shared" si="339"/>
        <v>0</v>
      </c>
      <c r="S1344" s="135" t="str">
        <f t="shared" si="340"/>
        <v>NA</v>
      </c>
      <c r="T1344" s="135" t="str">
        <f t="shared" si="341"/>
        <v>NA</v>
      </c>
      <c r="U1344" t="str">
        <f t="shared" si="327"/>
        <v>NA</v>
      </c>
      <c r="V1344">
        <f t="shared" si="336"/>
        <v>0</v>
      </c>
      <c r="W1344" s="66">
        <f t="shared" si="326"/>
        <v>0</v>
      </c>
      <c r="X1344" t="s">
        <v>31</v>
      </c>
      <c r="Y1344" t="s">
        <v>31</v>
      </c>
      <c r="Z1344" t="s">
        <v>31</v>
      </c>
      <c r="AA1344" t="s">
        <v>31</v>
      </c>
      <c r="AB1344" t="s">
        <v>31</v>
      </c>
      <c r="AC1344" t="s">
        <v>31</v>
      </c>
      <c r="AD1344" t="s">
        <v>31</v>
      </c>
      <c r="AE1344" t="s">
        <v>31</v>
      </c>
      <c r="AF1344" t="s">
        <v>31</v>
      </c>
      <c r="AG1344" t="s">
        <v>31</v>
      </c>
      <c r="AH1344" t="s">
        <v>31</v>
      </c>
      <c r="AI1344" t="s">
        <v>31</v>
      </c>
      <c r="AJ1344" t="s">
        <v>31</v>
      </c>
      <c r="AK1344" t="s">
        <v>31</v>
      </c>
      <c r="AL1344" t="s">
        <v>31</v>
      </c>
      <c r="AM1344" t="s">
        <v>31</v>
      </c>
      <c r="AN1344" t="s">
        <v>31</v>
      </c>
      <c r="AO1344" t="s">
        <v>31</v>
      </c>
      <c r="AP1344" t="s">
        <v>31</v>
      </c>
      <c r="AQ1344" t="s">
        <v>31</v>
      </c>
      <c r="AR1344" t="s">
        <v>31</v>
      </c>
      <c r="AS1344" t="s">
        <v>31</v>
      </c>
      <c r="AT1344" t="s">
        <v>31</v>
      </c>
      <c r="AU1344" t="s">
        <v>31</v>
      </c>
      <c r="AV1344" t="s">
        <v>31</v>
      </c>
      <c r="AW1344" t="s">
        <v>31</v>
      </c>
      <c r="AX1344" t="s">
        <v>31</v>
      </c>
      <c r="AY1344" t="s">
        <v>31</v>
      </c>
      <c r="AZ1344" t="s">
        <v>31</v>
      </c>
      <c r="BA1344" t="s">
        <v>31</v>
      </c>
      <c r="BB1344" t="s">
        <v>31</v>
      </c>
      <c r="BC1344" s="189" t="e">
        <f t="shared" ca="1" si="329"/>
        <v>#N/A</v>
      </c>
      <c r="BD1344" s="189">
        <f t="shared" si="330"/>
        <v>100000</v>
      </c>
      <c r="BE1344" s="189" t="e">
        <f t="shared" ca="1" si="331"/>
        <v>#N/A</v>
      </c>
      <c r="BF1344" s="190" t="e">
        <f t="shared" ca="1" si="332"/>
        <v>#N/A</v>
      </c>
      <c r="BG1344" s="189">
        <f t="shared" si="333"/>
        <v>100000</v>
      </c>
      <c r="BH1344" s="191" t="e">
        <f t="shared" ca="1" si="334"/>
        <v>#N/A</v>
      </c>
      <c r="BI1344" s="189">
        <f t="shared" si="335"/>
        <v>1</v>
      </c>
    </row>
    <row r="1345" spans="2:61" hidden="1">
      <c r="B1345" t="s">
        <v>290</v>
      </c>
      <c r="C1345" t="s">
        <v>232</v>
      </c>
      <c r="D1345" t="s">
        <v>38</v>
      </c>
      <c r="E1345">
        <v>5870</v>
      </c>
      <c r="G1345" s="17"/>
      <c r="H1345">
        <v>5870</v>
      </c>
      <c r="I1345" t="str">
        <f t="shared" si="328"/>
        <v>NA</v>
      </c>
      <c r="J1345" t="str">
        <f t="shared" si="337"/>
        <v>NA</v>
      </c>
      <c r="L1345">
        <v>-4697</v>
      </c>
      <c r="M1345">
        <v>-4697</v>
      </c>
      <c r="N1345">
        <v>-4697</v>
      </c>
      <c r="O1345" t="s">
        <v>164</v>
      </c>
      <c r="P1345" t="s">
        <v>164</v>
      </c>
      <c r="Q1345" s="278">
        <f t="shared" si="338"/>
        <v>0</v>
      </c>
      <c r="R1345">
        <f t="shared" si="339"/>
        <v>0</v>
      </c>
      <c r="S1345" s="135" t="str">
        <f t="shared" si="340"/>
        <v>NA</v>
      </c>
      <c r="T1345" s="135" t="str">
        <f t="shared" si="341"/>
        <v>NA</v>
      </c>
      <c r="U1345" t="str">
        <f t="shared" si="327"/>
        <v>NA</v>
      </c>
      <c r="V1345">
        <f t="shared" si="336"/>
        <v>0</v>
      </c>
      <c r="W1345" s="66">
        <f t="shared" si="326"/>
        <v>0</v>
      </c>
      <c r="X1345" t="s">
        <v>31</v>
      </c>
      <c r="Y1345" t="s">
        <v>31</v>
      </c>
      <c r="Z1345" t="s">
        <v>31</v>
      </c>
      <c r="AA1345" t="s">
        <v>31</v>
      </c>
      <c r="AB1345" t="s">
        <v>31</v>
      </c>
      <c r="AC1345" t="s">
        <v>31</v>
      </c>
      <c r="AD1345" t="s">
        <v>31</v>
      </c>
      <c r="AE1345" t="s">
        <v>31</v>
      </c>
      <c r="AF1345" t="s">
        <v>31</v>
      </c>
      <c r="AG1345" t="s">
        <v>31</v>
      </c>
      <c r="AH1345" t="s">
        <v>31</v>
      </c>
      <c r="AI1345" t="s">
        <v>31</v>
      </c>
      <c r="AJ1345" t="s">
        <v>31</v>
      </c>
      <c r="AK1345" t="s">
        <v>31</v>
      </c>
      <c r="AL1345" t="s">
        <v>31</v>
      </c>
      <c r="AM1345" t="s">
        <v>31</v>
      </c>
      <c r="AN1345" t="s">
        <v>31</v>
      </c>
      <c r="AO1345" t="s">
        <v>31</v>
      </c>
      <c r="AP1345" t="s">
        <v>31</v>
      </c>
      <c r="AQ1345" t="s">
        <v>31</v>
      </c>
      <c r="AR1345" t="s">
        <v>31</v>
      </c>
      <c r="AS1345" t="s">
        <v>31</v>
      </c>
      <c r="AT1345" t="s">
        <v>31</v>
      </c>
      <c r="AU1345" t="s">
        <v>31</v>
      </c>
      <c r="AV1345" t="s">
        <v>31</v>
      </c>
      <c r="AW1345" t="s">
        <v>31</v>
      </c>
      <c r="AX1345" t="s">
        <v>31</v>
      </c>
      <c r="AY1345" t="s">
        <v>31</v>
      </c>
      <c r="AZ1345" t="s">
        <v>31</v>
      </c>
      <c r="BA1345" t="s">
        <v>31</v>
      </c>
      <c r="BB1345" t="s">
        <v>31</v>
      </c>
      <c r="BC1345" s="189" t="e">
        <f t="shared" ca="1" si="329"/>
        <v>#N/A</v>
      </c>
      <c r="BD1345" s="189">
        <f t="shared" si="330"/>
        <v>100000</v>
      </c>
      <c r="BE1345" s="189" t="e">
        <f t="shared" ca="1" si="331"/>
        <v>#N/A</v>
      </c>
      <c r="BF1345" s="190" t="e">
        <f t="shared" ca="1" si="332"/>
        <v>#N/A</v>
      </c>
      <c r="BG1345" s="189">
        <f t="shared" si="333"/>
        <v>100000</v>
      </c>
      <c r="BH1345" s="191" t="e">
        <f t="shared" ca="1" si="334"/>
        <v>#N/A</v>
      </c>
      <c r="BI1345" s="189">
        <f t="shared" si="335"/>
        <v>1</v>
      </c>
    </row>
    <row r="1346" spans="2:61" hidden="1">
      <c r="B1346" t="s">
        <v>290</v>
      </c>
      <c r="C1346" t="s">
        <v>232</v>
      </c>
      <c r="D1346" t="s">
        <v>39</v>
      </c>
      <c r="E1346">
        <v>5870</v>
      </c>
      <c r="G1346" s="17"/>
      <c r="H1346">
        <v>5870</v>
      </c>
      <c r="I1346" t="str">
        <f t="shared" si="328"/>
        <v>NA</v>
      </c>
      <c r="J1346" t="str">
        <f t="shared" si="337"/>
        <v>NA</v>
      </c>
      <c r="L1346">
        <v>-4255</v>
      </c>
      <c r="M1346">
        <v>-4255</v>
      </c>
      <c r="N1346">
        <v>-4255</v>
      </c>
      <c r="O1346" t="s">
        <v>164</v>
      </c>
      <c r="P1346" t="s">
        <v>164</v>
      </c>
      <c r="Q1346" s="278">
        <f t="shared" si="338"/>
        <v>0</v>
      </c>
      <c r="R1346">
        <f t="shared" si="339"/>
        <v>0</v>
      </c>
      <c r="S1346" s="135" t="str">
        <f t="shared" si="340"/>
        <v>NA</v>
      </c>
      <c r="T1346" s="135" t="str">
        <f t="shared" si="341"/>
        <v>NA</v>
      </c>
      <c r="U1346" t="str">
        <f t="shared" si="327"/>
        <v>NA</v>
      </c>
      <c r="V1346">
        <f t="shared" si="336"/>
        <v>0</v>
      </c>
      <c r="W1346" s="66">
        <f t="shared" si="326"/>
        <v>0</v>
      </c>
      <c r="X1346" t="s">
        <v>31</v>
      </c>
      <c r="Y1346" t="s">
        <v>31</v>
      </c>
      <c r="Z1346" t="s">
        <v>31</v>
      </c>
      <c r="AA1346" t="s">
        <v>31</v>
      </c>
      <c r="AB1346" t="s">
        <v>31</v>
      </c>
      <c r="AC1346" t="s">
        <v>31</v>
      </c>
      <c r="AD1346" t="s">
        <v>31</v>
      </c>
      <c r="AE1346" t="s">
        <v>31</v>
      </c>
      <c r="AF1346" t="s">
        <v>31</v>
      </c>
      <c r="AG1346" t="s">
        <v>31</v>
      </c>
      <c r="AH1346" t="s">
        <v>31</v>
      </c>
      <c r="AI1346" t="s">
        <v>31</v>
      </c>
      <c r="AJ1346" t="s">
        <v>31</v>
      </c>
      <c r="AK1346" t="s">
        <v>31</v>
      </c>
      <c r="AL1346" t="s">
        <v>31</v>
      </c>
      <c r="AM1346" t="s">
        <v>31</v>
      </c>
      <c r="AN1346" t="s">
        <v>31</v>
      </c>
      <c r="AO1346" t="s">
        <v>31</v>
      </c>
      <c r="AP1346" t="s">
        <v>31</v>
      </c>
      <c r="AQ1346" t="s">
        <v>31</v>
      </c>
      <c r="AR1346" t="s">
        <v>31</v>
      </c>
      <c r="AS1346" t="s">
        <v>31</v>
      </c>
      <c r="AT1346" t="s">
        <v>31</v>
      </c>
      <c r="AU1346" t="s">
        <v>31</v>
      </c>
      <c r="AV1346" t="s">
        <v>31</v>
      </c>
      <c r="AW1346" t="s">
        <v>31</v>
      </c>
      <c r="AX1346" t="s">
        <v>31</v>
      </c>
      <c r="AY1346" t="s">
        <v>31</v>
      </c>
      <c r="AZ1346" t="s">
        <v>31</v>
      </c>
      <c r="BA1346" t="s">
        <v>31</v>
      </c>
      <c r="BB1346" t="s">
        <v>31</v>
      </c>
      <c r="BC1346" s="189" t="e">
        <f t="shared" ca="1" si="329"/>
        <v>#N/A</v>
      </c>
      <c r="BD1346" s="189">
        <f t="shared" si="330"/>
        <v>100000</v>
      </c>
      <c r="BE1346" s="189" t="e">
        <f t="shared" ca="1" si="331"/>
        <v>#N/A</v>
      </c>
      <c r="BF1346" s="190" t="e">
        <f t="shared" ca="1" si="332"/>
        <v>#N/A</v>
      </c>
      <c r="BG1346" s="189">
        <f t="shared" si="333"/>
        <v>100000</v>
      </c>
      <c r="BH1346" s="191" t="e">
        <f t="shared" ca="1" si="334"/>
        <v>#N/A</v>
      </c>
      <c r="BI1346" s="189">
        <f t="shared" si="335"/>
        <v>1</v>
      </c>
    </row>
    <row r="1347" spans="2:61" hidden="1">
      <c r="B1347" t="s">
        <v>290</v>
      </c>
      <c r="C1347" t="s">
        <v>232</v>
      </c>
      <c r="D1347" t="s">
        <v>43</v>
      </c>
      <c r="E1347">
        <v>5870</v>
      </c>
      <c r="G1347" s="17"/>
      <c r="H1347">
        <v>5870</v>
      </c>
      <c r="I1347" t="str">
        <f t="shared" si="328"/>
        <v>NA</v>
      </c>
      <c r="J1347" t="str">
        <f t="shared" si="337"/>
        <v>NA</v>
      </c>
      <c r="L1347">
        <v>-4255</v>
      </c>
      <c r="M1347">
        <v>-4255</v>
      </c>
      <c r="N1347">
        <v>-4255</v>
      </c>
      <c r="O1347" t="s">
        <v>164</v>
      </c>
      <c r="P1347" t="s">
        <v>164</v>
      </c>
      <c r="Q1347" s="278">
        <f t="shared" si="338"/>
        <v>0</v>
      </c>
      <c r="R1347">
        <f t="shared" si="339"/>
        <v>0</v>
      </c>
      <c r="S1347" s="135" t="str">
        <f t="shared" si="340"/>
        <v>NA</v>
      </c>
      <c r="T1347" s="135" t="str">
        <f t="shared" si="341"/>
        <v>NA</v>
      </c>
      <c r="U1347" t="str">
        <f t="shared" si="327"/>
        <v>NA</v>
      </c>
      <c r="V1347">
        <f t="shared" si="336"/>
        <v>0</v>
      </c>
      <c r="W1347" s="66">
        <f t="shared" ref="W1347:W1410" si="342">MIN(IF(SUM(X1347,Y1347,Z1347,AB1347,AC1347,AE1347,AF1347,AH1347,AI1347,AK1347,AL1347,AN1347,AO1347,AQ1347,AR1347,AT1347,AU1347,AW1347,AX1347,AZ1347,BA1347)=0,0,1)+IF(P1347="Smoothing ramp",1,0)+IF(ISNUMBER(X1347),1,0)+IF(ISNUMBER(Y1347),1,0)+IF(ISNUMBER(Z1347),1,0)+IF(ISNUMBER(AB1347),1,0)+IF(ISNUMBER(AC1347),1,0)+IF(ISNUMBER(AE1347),1,0)+IF(ISNUMBER(AF1347),1,0)+IF(ISNUMBER(AH1347),1,0)+IF(ISNUMBER(AI1347),1,0)+IF(ISNUMBER(AK1347),1,0)+IF(ISNUMBER(AL1347),1,0)+IF(ISNUMBER(AN1347),1,0)+IF(ISNUMBER(AO1347),1,0)+IF(ISNUMBER(AQ1347),1,0)+IF(ISNUMBER(AR1347),1,0)+IF(ISNUMBER(AT1347),1,0)+IF(ISNUMBER(AU1347),1,0)+IF(ISNUMBER(AW1347),1,0)+IF(ISNUMBER(AX1347),1,0)+IF(ISNUMBER(AZ1347),1,0)+IF(ISNUMBER(BA1347),1,0),1)</f>
        <v>0</v>
      </c>
      <c r="X1347" t="s">
        <v>31</v>
      </c>
      <c r="Y1347" t="s">
        <v>31</v>
      </c>
      <c r="Z1347" t="s">
        <v>31</v>
      </c>
      <c r="AA1347" t="s">
        <v>31</v>
      </c>
      <c r="AB1347" t="s">
        <v>31</v>
      </c>
      <c r="AC1347" t="s">
        <v>31</v>
      </c>
      <c r="AD1347" t="s">
        <v>31</v>
      </c>
      <c r="AE1347" t="s">
        <v>31</v>
      </c>
      <c r="AF1347" t="s">
        <v>31</v>
      </c>
      <c r="AG1347" t="s">
        <v>31</v>
      </c>
      <c r="AH1347" t="s">
        <v>31</v>
      </c>
      <c r="AI1347" t="s">
        <v>31</v>
      </c>
      <c r="AJ1347" t="s">
        <v>31</v>
      </c>
      <c r="AK1347" t="s">
        <v>31</v>
      </c>
      <c r="AL1347" t="s">
        <v>31</v>
      </c>
      <c r="AM1347" t="s">
        <v>31</v>
      </c>
      <c r="AN1347" t="s">
        <v>31</v>
      </c>
      <c r="AO1347" t="s">
        <v>31</v>
      </c>
      <c r="AP1347" t="s">
        <v>31</v>
      </c>
      <c r="AQ1347" t="s">
        <v>31</v>
      </c>
      <c r="AR1347" t="s">
        <v>31</v>
      </c>
      <c r="AS1347" t="s">
        <v>31</v>
      </c>
      <c r="AT1347" t="s">
        <v>31</v>
      </c>
      <c r="AU1347" t="s">
        <v>31</v>
      </c>
      <c r="AV1347" t="s">
        <v>31</v>
      </c>
      <c r="AW1347" t="s">
        <v>31</v>
      </c>
      <c r="AX1347" t="s">
        <v>31</v>
      </c>
      <c r="AY1347" t="s">
        <v>31</v>
      </c>
      <c r="AZ1347" t="s">
        <v>31</v>
      </c>
      <c r="BA1347" t="s">
        <v>31</v>
      </c>
      <c r="BB1347" t="s">
        <v>31</v>
      </c>
      <c r="BC1347" s="189" t="e">
        <f t="shared" ca="1" si="329"/>
        <v>#N/A</v>
      </c>
      <c r="BD1347" s="189">
        <f t="shared" si="330"/>
        <v>100000</v>
      </c>
      <c r="BE1347" s="189" t="e">
        <f t="shared" ca="1" si="331"/>
        <v>#N/A</v>
      </c>
      <c r="BF1347" s="190" t="e">
        <f t="shared" ca="1" si="332"/>
        <v>#N/A</v>
      </c>
      <c r="BG1347" s="189">
        <f t="shared" si="333"/>
        <v>100000</v>
      </c>
      <c r="BH1347" s="191" t="e">
        <f t="shared" ca="1" si="334"/>
        <v>#N/A</v>
      </c>
      <c r="BI1347" s="189">
        <f t="shared" si="335"/>
        <v>0</v>
      </c>
    </row>
    <row r="1348" spans="2:61" hidden="1">
      <c r="B1348" t="s">
        <v>290</v>
      </c>
      <c r="C1348" t="s">
        <v>232</v>
      </c>
      <c r="D1348" t="s">
        <v>45</v>
      </c>
      <c r="E1348">
        <v>5870</v>
      </c>
      <c r="G1348" s="17"/>
      <c r="H1348">
        <v>5870</v>
      </c>
      <c r="I1348" t="str">
        <f t="shared" si="328"/>
        <v>NA</v>
      </c>
      <c r="J1348" t="str">
        <f t="shared" si="337"/>
        <v>NA</v>
      </c>
      <c r="L1348">
        <v>-4255</v>
      </c>
      <c r="M1348">
        <v>-4255</v>
      </c>
      <c r="N1348">
        <v>-4255</v>
      </c>
      <c r="O1348" t="s">
        <v>164</v>
      </c>
      <c r="P1348" t="s">
        <v>164</v>
      </c>
      <c r="Q1348" s="278">
        <f t="shared" si="338"/>
        <v>0</v>
      </c>
      <c r="R1348">
        <f t="shared" si="339"/>
        <v>0</v>
      </c>
      <c r="S1348" s="135" t="str">
        <f t="shared" si="340"/>
        <v>NA</v>
      </c>
      <c r="T1348" s="135" t="str">
        <f t="shared" si="341"/>
        <v>NA</v>
      </c>
      <c r="U1348" t="str">
        <f t="shared" si="327"/>
        <v>NA</v>
      </c>
      <c r="V1348">
        <f t="shared" si="336"/>
        <v>0</v>
      </c>
      <c r="W1348" s="66">
        <f t="shared" si="342"/>
        <v>0</v>
      </c>
      <c r="X1348" t="s">
        <v>31</v>
      </c>
      <c r="Y1348" t="s">
        <v>31</v>
      </c>
      <c r="Z1348" t="s">
        <v>31</v>
      </c>
      <c r="AA1348" t="s">
        <v>31</v>
      </c>
      <c r="AB1348" t="s">
        <v>31</v>
      </c>
      <c r="AC1348" t="s">
        <v>31</v>
      </c>
      <c r="AD1348" t="s">
        <v>31</v>
      </c>
      <c r="AE1348" t="s">
        <v>31</v>
      </c>
      <c r="AF1348" t="s">
        <v>31</v>
      </c>
      <c r="AG1348" t="s">
        <v>31</v>
      </c>
      <c r="AH1348" t="s">
        <v>31</v>
      </c>
      <c r="AI1348" t="s">
        <v>31</v>
      </c>
      <c r="AJ1348" t="s">
        <v>31</v>
      </c>
      <c r="AK1348" t="s">
        <v>31</v>
      </c>
      <c r="AL1348" t="s">
        <v>31</v>
      </c>
      <c r="AM1348" t="s">
        <v>31</v>
      </c>
      <c r="AN1348" t="s">
        <v>31</v>
      </c>
      <c r="AO1348" t="s">
        <v>31</v>
      </c>
      <c r="AP1348" t="s">
        <v>31</v>
      </c>
      <c r="AQ1348" t="s">
        <v>31</v>
      </c>
      <c r="AR1348" t="s">
        <v>31</v>
      </c>
      <c r="AS1348" t="s">
        <v>31</v>
      </c>
      <c r="AT1348" t="s">
        <v>31</v>
      </c>
      <c r="AU1348" t="s">
        <v>31</v>
      </c>
      <c r="AV1348" t="s">
        <v>31</v>
      </c>
      <c r="AW1348" t="s">
        <v>31</v>
      </c>
      <c r="AX1348" t="s">
        <v>31</v>
      </c>
      <c r="AY1348" t="s">
        <v>31</v>
      </c>
      <c r="AZ1348" t="s">
        <v>31</v>
      </c>
      <c r="BA1348" t="s">
        <v>31</v>
      </c>
      <c r="BB1348" t="s">
        <v>31</v>
      </c>
      <c r="BC1348" s="189" t="e">
        <f t="shared" ca="1" si="329"/>
        <v>#N/A</v>
      </c>
      <c r="BD1348" s="189">
        <f t="shared" si="330"/>
        <v>100000</v>
      </c>
      <c r="BE1348" s="189" t="e">
        <f t="shared" ca="1" si="331"/>
        <v>#N/A</v>
      </c>
      <c r="BF1348" s="190" t="e">
        <f t="shared" ca="1" si="332"/>
        <v>#N/A</v>
      </c>
      <c r="BG1348" s="189">
        <f t="shared" si="333"/>
        <v>100000</v>
      </c>
      <c r="BH1348" s="191" t="e">
        <f t="shared" ca="1" si="334"/>
        <v>#N/A</v>
      </c>
      <c r="BI1348" s="189">
        <f t="shared" si="335"/>
        <v>0</v>
      </c>
    </row>
    <row r="1349" spans="2:61" hidden="1">
      <c r="B1349" t="s">
        <v>290</v>
      </c>
      <c r="C1349" t="s">
        <v>232</v>
      </c>
      <c r="D1349" t="s">
        <v>46</v>
      </c>
      <c r="E1349">
        <v>5870</v>
      </c>
      <c r="G1349" s="17"/>
      <c r="H1349">
        <v>5870</v>
      </c>
      <c r="I1349" t="str">
        <f t="shared" si="328"/>
        <v>NA</v>
      </c>
      <c r="J1349" t="str">
        <f t="shared" si="337"/>
        <v>NA</v>
      </c>
      <c r="L1349">
        <v>-2678</v>
      </c>
      <c r="M1349">
        <v>-2678</v>
      </c>
      <c r="N1349">
        <v>-2678</v>
      </c>
      <c r="O1349" t="s">
        <v>164</v>
      </c>
      <c r="P1349" t="s">
        <v>164</v>
      </c>
      <c r="Q1349" s="278">
        <f t="shared" si="338"/>
        <v>0</v>
      </c>
      <c r="R1349">
        <f t="shared" si="339"/>
        <v>0</v>
      </c>
      <c r="S1349" s="135" t="str">
        <f t="shared" si="340"/>
        <v>NA</v>
      </c>
      <c r="T1349" s="135" t="str">
        <f t="shared" si="341"/>
        <v>NA</v>
      </c>
      <c r="U1349" t="str">
        <f t="shared" si="327"/>
        <v>NA</v>
      </c>
      <c r="V1349">
        <f t="shared" si="336"/>
        <v>0</v>
      </c>
      <c r="W1349" s="66">
        <f t="shared" si="342"/>
        <v>0</v>
      </c>
      <c r="X1349" t="s">
        <v>31</v>
      </c>
      <c r="Y1349" t="s">
        <v>31</v>
      </c>
      <c r="Z1349" t="s">
        <v>31</v>
      </c>
      <c r="AA1349" t="s">
        <v>31</v>
      </c>
      <c r="AB1349" t="s">
        <v>31</v>
      </c>
      <c r="AC1349" t="s">
        <v>31</v>
      </c>
      <c r="AD1349" t="s">
        <v>31</v>
      </c>
      <c r="AE1349" t="s">
        <v>31</v>
      </c>
      <c r="AF1349" t="s">
        <v>31</v>
      </c>
      <c r="AG1349" t="s">
        <v>31</v>
      </c>
      <c r="AH1349" t="s">
        <v>31</v>
      </c>
      <c r="AI1349" t="s">
        <v>31</v>
      </c>
      <c r="AJ1349" t="s">
        <v>31</v>
      </c>
      <c r="AK1349" t="s">
        <v>31</v>
      </c>
      <c r="AL1349" t="s">
        <v>31</v>
      </c>
      <c r="AM1349" t="s">
        <v>31</v>
      </c>
      <c r="AN1349" t="s">
        <v>31</v>
      </c>
      <c r="AO1349" t="s">
        <v>31</v>
      </c>
      <c r="AP1349" t="s">
        <v>31</v>
      </c>
      <c r="AQ1349" t="s">
        <v>31</v>
      </c>
      <c r="AR1349" t="s">
        <v>31</v>
      </c>
      <c r="AS1349" t="s">
        <v>31</v>
      </c>
      <c r="AT1349" t="s">
        <v>31</v>
      </c>
      <c r="AU1349" t="s">
        <v>31</v>
      </c>
      <c r="AV1349" t="s">
        <v>31</v>
      </c>
      <c r="AW1349" t="s">
        <v>31</v>
      </c>
      <c r="AX1349" t="s">
        <v>31</v>
      </c>
      <c r="AY1349" t="s">
        <v>31</v>
      </c>
      <c r="AZ1349" t="s">
        <v>31</v>
      </c>
      <c r="BA1349" t="s">
        <v>31</v>
      </c>
      <c r="BB1349" t="s">
        <v>31</v>
      </c>
      <c r="BC1349" s="189" t="e">
        <f t="shared" ca="1" si="329"/>
        <v>#N/A</v>
      </c>
      <c r="BD1349" s="189">
        <f t="shared" si="330"/>
        <v>100000</v>
      </c>
      <c r="BE1349" s="189" t="e">
        <f t="shared" ca="1" si="331"/>
        <v>#N/A</v>
      </c>
      <c r="BF1349" s="190" t="e">
        <f t="shared" ca="1" si="332"/>
        <v>#N/A</v>
      </c>
      <c r="BG1349" s="189">
        <f t="shared" si="333"/>
        <v>100000</v>
      </c>
      <c r="BH1349" s="191" t="e">
        <f t="shared" ca="1" si="334"/>
        <v>#N/A</v>
      </c>
      <c r="BI1349" s="189">
        <f t="shared" si="335"/>
        <v>0</v>
      </c>
    </row>
    <row r="1350" spans="2:61" hidden="1">
      <c r="B1350" t="s">
        <v>290</v>
      </c>
      <c r="C1350" t="s">
        <v>232</v>
      </c>
      <c r="D1350" t="s">
        <v>47</v>
      </c>
      <c r="E1350">
        <v>5870</v>
      </c>
      <c r="G1350" s="17"/>
      <c r="H1350">
        <v>5870</v>
      </c>
      <c r="I1350" t="str">
        <f t="shared" si="328"/>
        <v>NA</v>
      </c>
      <c r="J1350" t="str">
        <f t="shared" si="337"/>
        <v>NA</v>
      </c>
      <c r="L1350">
        <v>-2678</v>
      </c>
      <c r="M1350">
        <v>-2678</v>
      </c>
      <c r="N1350">
        <v>-2678</v>
      </c>
      <c r="O1350" t="s">
        <v>164</v>
      </c>
      <c r="P1350" t="s">
        <v>164</v>
      </c>
      <c r="Q1350" s="278">
        <f t="shared" si="338"/>
        <v>0</v>
      </c>
      <c r="R1350">
        <f t="shared" si="339"/>
        <v>0</v>
      </c>
      <c r="S1350" s="135" t="str">
        <f t="shared" si="340"/>
        <v>NA</v>
      </c>
      <c r="T1350" s="135" t="str">
        <f t="shared" si="341"/>
        <v>NA</v>
      </c>
      <c r="U1350" t="str">
        <f t="shared" si="327"/>
        <v>NA</v>
      </c>
      <c r="V1350">
        <f t="shared" si="336"/>
        <v>0</v>
      </c>
      <c r="W1350" s="66">
        <f t="shared" si="342"/>
        <v>0</v>
      </c>
      <c r="X1350" t="s">
        <v>31</v>
      </c>
      <c r="Y1350" t="s">
        <v>31</v>
      </c>
      <c r="Z1350" t="s">
        <v>31</v>
      </c>
      <c r="AA1350" t="s">
        <v>31</v>
      </c>
      <c r="AB1350" t="s">
        <v>31</v>
      </c>
      <c r="AC1350" t="s">
        <v>31</v>
      </c>
      <c r="AD1350" t="s">
        <v>31</v>
      </c>
      <c r="AE1350" t="s">
        <v>31</v>
      </c>
      <c r="AF1350" t="s">
        <v>31</v>
      </c>
      <c r="AG1350" t="s">
        <v>31</v>
      </c>
      <c r="AH1350" t="s">
        <v>31</v>
      </c>
      <c r="AI1350" t="s">
        <v>31</v>
      </c>
      <c r="AJ1350" t="s">
        <v>31</v>
      </c>
      <c r="AK1350" t="s">
        <v>31</v>
      </c>
      <c r="AL1350" t="s">
        <v>31</v>
      </c>
      <c r="AM1350" t="s">
        <v>31</v>
      </c>
      <c r="AN1350" t="s">
        <v>31</v>
      </c>
      <c r="AO1350" t="s">
        <v>31</v>
      </c>
      <c r="AP1350" t="s">
        <v>31</v>
      </c>
      <c r="AQ1350" t="s">
        <v>31</v>
      </c>
      <c r="AR1350" t="s">
        <v>31</v>
      </c>
      <c r="AS1350" t="s">
        <v>31</v>
      </c>
      <c r="AT1350" t="s">
        <v>31</v>
      </c>
      <c r="AU1350" t="s">
        <v>31</v>
      </c>
      <c r="AV1350" t="s">
        <v>31</v>
      </c>
      <c r="AW1350" t="s">
        <v>31</v>
      </c>
      <c r="AX1350" t="s">
        <v>31</v>
      </c>
      <c r="AY1350" t="s">
        <v>31</v>
      </c>
      <c r="AZ1350" t="s">
        <v>31</v>
      </c>
      <c r="BA1350" t="s">
        <v>31</v>
      </c>
      <c r="BB1350" t="s">
        <v>31</v>
      </c>
      <c r="BC1350" s="189" t="e">
        <f t="shared" ca="1" si="329"/>
        <v>#N/A</v>
      </c>
      <c r="BD1350" s="189">
        <f t="shared" si="330"/>
        <v>100000</v>
      </c>
      <c r="BE1350" s="189" t="e">
        <f t="shared" ca="1" si="331"/>
        <v>#N/A</v>
      </c>
      <c r="BF1350" s="190" t="e">
        <f t="shared" ca="1" si="332"/>
        <v>#N/A</v>
      </c>
      <c r="BG1350" s="189">
        <f t="shared" si="333"/>
        <v>100000</v>
      </c>
      <c r="BH1350" s="191" t="e">
        <f t="shared" ca="1" si="334"/>
        <v>#N/A</v>
      </c>
      <c r="BI1350" s="189">
        <f t="shared" si="335"/>
        <v>0</v>
      </c>
    </row>
    <row r="1351" spans="2:61" hidden="1">
      <c r="B1351" t="s">
        <v>290</v>
      </c>
      <c r="C1351" t="s">
        <v>232</v>
      </c>
      <c r="D1351" t="s">
        <v>48</v>
      </c>
      <c r="E1351">
        <v>5470</v>
      </c>
      <c r="G1351" s="17"/>
      <c r="H1351">
        <v>5470</v>
      </c>
      <c r="I1351" t="str">
        <f t="shared" si="328"/>
        <v>NA</v>
      </c>
      <c r="J1351" t="str">
        <f t="shared" si="337"/>
        <v>NA</v>
      </c>
      <c r="L1351">
        <v>-2269</v>
      </c>
      <c r="M1351">
        <v>-2269</v>
      </c>
      <c r="N1351">
        <v>-2269</v>
      </c>
      <c r="O1351" t="s">
        <v>164</v>
      </c>
      <c r="P1351" t="s">
        <v>164</v>
      </c>
      <c r="Q1351" s="278">
        <f t="shared" si="338"/>
        <v>0</v>
      </c>
      <c r="R1351">
        <f t="shared" si="339"/>
        <v>0</v>
      </c>
      <c r="S1351" s="135" t="str">
        <f t="shared" si="340"/>
        <v>NA</v>
      </c>
      <c r="T1351" s="135" t="str">
        <f t="shared" si="341"/>
        <v>NA</v>
      </c>
      <c r="U1351" t="str">
        <f t="shared" si="327"/>
        <v>NA</v>
      </c>
      <c r="V1351">
        <f t="shared" si="336"/>
        <v>0</v>
      </c>
      <c r="W1351" s="66">
        <f t="shared" si="342"/>
        <v>0</v>
      </c>
      <c r="X1351" t="s">
        <v>31</v>
      </c>
      <c r="Y1351" t="s">
        <v>31</v>
      </c>
      <c r="Z1351" t="s">
        <v>31</v>
      </c>
      <c r="AA1351" t="s">
        <v>31</v>
      </c>
      <c r="AB1351" t="s">
        <v>31</v>
      </c>
      <c r="AC1351" t="s">
        <v>31</v>
      </c>
      <c r="AD1351" t="s">
        <v>31</v>
      </c>
      <c r="AE1351" t="s">
        <v>31</v>
      </c>
      <c r="AF1351" t="s">
        <v>31</v>
      </c>
      <c r="AG1351" t="s">
        <v>31</v>
      </c>
      <c r="AH1351" t="s">
        <v>31</v>
      </c>
      <c r="AI1351" t="s">
        <v>31</v>
      </c>
      <c r="AJ1351" t="s">
        <v>31</v>
      </c>
      <c r="AK1351" t="s">
        <v>31</v>
      </c>
      <c r="AL1351" t="s">
        <v>31</v>
      </c>
      <c r="AM1351" t="s">
        <v>31</v>
      </c>
      <c r="AN1351" t="s">
        <v>31</v>
      </c>
      <c r="AO1351" t="s">
        <v>31</v>
      </c>
      <c r="AP1351" t="s">
        <v>31</v>
      </c>
      <c r="AQ1351" t="s">
        <v>31</v>
      </c>
      <c r="AR1351" t="s">
        <v>31</v>
      </c>
      <c r="AS1351" t="s">
        <v>31</v>
      </c>
      <c r="AT1351" t="s">
        <v>31</v>
      </c>
      <c r="AU1351" t="s">
        <v>31</v>
      </c>
      <c r="AV1351" t="s">
        <v>31</v>
      </c>
      <c r="AW1351" t="s">
        <v>31</v>
      </c>
      <c r="AX1351" t="s">
        <v>31</v>
      </c>
      <c r="AY1351" t="s">
        <v>31</v>
      </c>
      <c r="AZ1351" t="s">
        <v>31</v>
      </c>
      <c r="BA1351" t="s">
        <v>31</v>
      </c>
      <c r="BB1351" t="s">
        <v>31</v>
      </c>
      <c r="BC1351" s="189" t="e">
        <f t="shared" ca="1" si="329"/>
        <v>#N/A</v>
      </c>
      <c r="BD1351" s="189">
        <f t="shared" si="330"/>
        <v>100000</v>
      </c>
      <c r="BE1351" s="189" t="e">
        <f t="shared" ca="1" si="331"/>
        <v>#N/A</v>
      </c>
      <c r="BF1351" s="190" t="e">
        <f t="shared" ca="1" si="332"/>
        <v>#N/A</v>
      </c>
      <c r="BG1351" s="189">
        <f t="shared" si="333"/>
        <v>100000</v>
      </c>
      <c r="BH1351" s="191" t="e">
        <f t="shared" ca="1" si="334"/>
        <v>#N/A</v>
      </c>
      <c r="BI1351" s="189">
        <f t="shared" si="335"/>
        <v>0</v>
      </c>
    </row>
    <row r="1352" spans="2:61" hidden="1">
      <c r="B1352" t="s">
        <v>292</v>
      </c>
      <c r="C1352" t="s">
        <v>232</v>
      </c>
      <c r="D1352" t="s">
        <v>151</v>
      </c>
      <c r="E1352">
        <v>5570</v>
      </c>
      <c r="G1352" s="17"/>
      <c r="H1352">
        <v>5570</v>
      </c>
      <c r="I1352" t="str">
        <f t="shared" si="328"/>
        <v>NA</v>
      </c>
      <c r="J1352" t="str">
        <f t="shared" si="337"/>
        <v>NA</v>
      </c>
      <c r="L1352">
        <v>-3408</v>
      </c>
      <c r="M1352">
        <v>-3408</v>
      </c>
      <c r="N1352">
        <v>-3408</v>
      </c>
      <c r="O1352" t="s">
        <v>164</v>
      </c>
      <c r="P1352" t="s">
        <v>164</v>
      </c>
      <c r="Q1352" s="278">
        <f t="shared" si="338"/>
        <v>0</v>
      </c>
      <c r="R1352">
        <f t="shared" si="339"/>
        <v>0</v>
      </c>
      <c r="S1352" s="135" t="str">
        <f t="shared" si="340"/>
        <v>NA</v>
      </c>
      <c r="T1352" s="135" t="str">
        <f t="shared" si="341"/>
        <v>NA</v>
      </c>
      <c r="U1352" t="str">
        <f t="shared" ref="U1352:U1415" si="343">IF(AND(ISNUMBER(S1352),ISNUMBER(T1352),ISBLANK(E1352)),S1352+T1352,"NA")</f>
        <v>NA</v>
      </c>
      <c r="V1352">
        <f t="shared" si="336"/>
        <v>0</v>
      </c>
      <c r="W1352" s="66">
        <f t="shared" si="342"/>
        <v>0</v>
      </c>
      <c r="X1352" t="s">
        <v>31</v>
      </c>
      <c r="Y1352" t="s">
        <v>31</v>
      </c>
      <c r="Z1352" t="s">
        <v>31</v>
      </c>
      <c r="AA1352" t="s">
        <v>31</v>
      </c>
      <c r="AB1352" t="s">
        <v>31</v>
      </c>
      <c r="AC1352" t="s">
        <v>31</v>
      </c>
      <c r="AD1352" t="s">
        <v>31</v>
      </c>
      <c r="AE1352" t="s">
        <v>31</v>
      </c>
      <c r="AF1352" t="s">
        <v>31</v>
      </c>
      <c r="AG1352" t="s">
        <v>31</v>
      </c>
      <c r="AH1352" t="s">
        <v>31</v>
      </c>
      <c r="AI1352" t="s">
        <v>31</v>
      </c>
      <c r="AJ1352" t="s">
        <v>31</v>
      </c>
      <c r="AK1352" t="s">
        <v>31</v>
      </c>
      <c r="AL1352" t="s">
        <v>31</v>
      </c>
      <c r="AM1352" t="s">
        <v>31</v>
      </c>
      <c r="AN1352" t="s">
        <v>31</v>
      </c>
      <c r="AO1352" t="s">
        <v>31</v>
      </c>
      <c r="AP1352" t="s">
        <v>31</v>
      </c>
      <c r="AQ1352" t="s">
        <v>31</v>
      </c>
      <c r="AR1352" t="s">
        <v>31</v>
      </c>
      <c r="AS1352" t="s">
        <v>31</v>
      </c>
      <c r="AT1352" t="s">
        <v>31</v>
      </c>
      <c r="AU1352" t="s">
        <v>31</v>
      </c>
      <c r="AV1352" t="s">
        <v>31</v>
      </c>
      <c r="AW1352" t="s">
        <v>31</v>
      </c>
      <c r="AX1352" t="s">
        <v>31</v>
      </c>
      <c r="AY1352" t="s">
        <v>31</v>
      </c>
      <c r="AZ1352" t="s">
        <v>31</v>
      </c>
      <c r="BA1352" t="s">
        <v>31</v>
      </c>
      <c r="BB1352" t="s">
        <v>31</v>
      </c>
      <c r="BC1352" s="189" t="e">
        <f t="shared" ca="1" si="329"/>
        <v>#N/A</v>
      </c>
      <c r="BD1352" s="189">
        <f t="shared" si="330"/>
        <v>100000</v>
      </c>
      <c r="BE1352" s="189" t="e">
        <f t="shared" ca="1" si="331"/>
        <v>#N/A</v>
      </c>
      <c r="BF1352" s="190" t="e">
        <f t="shared" ca="1" si="332"/>
        <v>#N/A</v>
      </c>
      <c r="BG1352" s="189">
        <f t="shared" si="333"/>
        <v>100000</v>
      </c>
      <c r="BH1352" s="191" t="e">
        <f t="shared" ca="1" si="334"/>
        <v>#N/A</v>
      </c>
      <c r="BI1352" s="189">
        <f t="shared" si="335"/>
        <v>0</v>
      </c>
    </row>
    <row r="1353" spans="2:61" hidden="1">
      <c r="B1353" t="s">
        <v>292</v>
      </c>
      <c r="C1353" t="s">
        <v>232</v>
      </c>
      <c r="D1353" t="s">
        <v>155</v>
      </c>
      <c r="E1353">
        <v>5570</v>
      </c>
      <c r="G1353" s="17"/>
      <c r="H1353">
        <v>5570</v>
      </c>
      <c r="I1353" t="str">
        <f t="shared" ref="I1353:I1416" si="344">IF(ISNUMBER(H1353),"NA",0)</f>
        <v>NA</v>
      </c>
      <c r="J1353" t="str">
        <f t="shared" si="337"/>
        <v>NA</v>
      </c>
      <c r="L1353">
        <v>-3408</v>
      </c>
      <c r="M1353">
        <v>-3408</v>
      </c>
      <c r="N1353">
        <v>-3408</v>
      </c>
      <c r="O1353" t="s">
        <v>164</v>
      </c>
      <c r="P1353" t="s">
        <v>164</v>
      </c>
      <c r="Q1353" s="278">
        <f t="shared" si="338"/>
        <v>0</v>
      </c>
      <c r="R1353">
        <f t="shared" si="339"/>
        <v>0</v>
      </c>
      <c r="S1353" s="135" t="str">
        <f t="shared" si="340"/>
        <v>NA</v>
      </c>
      <c r="T1353" s="135" t="str">
        <f t="shared" si="341"/>
        <v>NA</v>
      </c>
      <c r="U1353" t="str">
        <f t="shared" si="343"/>
        <v>NA</v>
      </c>
      <c r="V1353">
        <f t="shared" si="336"/>
        <v>0</v>
      </c>
      <c r="W1353" s="66">
        <f t="shared" si="342"/>
        <v>0</v>
      </c>
      <c r="X1353" t="s">
        <v>31</v>
      </c>
      <c r="Y1353" t="s">
        <v>31</v>
      </c>
      <c r="Z1353" t="s">
        <v>31</v>
      </c>
      <c r="AA1353" t="s">
        <v>31</v>
      </c>
      <c r="AB1353" t="s">
        <v>31</v>
      </c>
      <c r="AC1353" t="s">
        <v>31</v>
      </c>
      <c r="AD1353" t="s">
        <v>31</v>
      </c>
      <c r="AE1353" t="s">
        <v>31</v>
      </c>
      <c r="AF1353" t="s">
        <v>31</v>
      </c>
      <c r="AG1353" t="s">
        <v>31</v>
      </c>
      <c r="AH1353" t="s">
        <v>31</v>
      </c>
      <c r="AI1353" t="s">
        <v>31</v>
      </c>
      <c r="AJ1353" t="s">
        <v>31</v>
      </c>
      <c r="AK1353" t="s">
        <v>31</v>
      </c>
      <c r="AL1353" t="s">
        <v>31</v>
      </c>
      <c r="AM1353" t="s">
        <v>31</v>
      </c>
      <c r="AN1353" t="s">
        <v>31</v>
      </c>
      <c r="AO1353" t="s">
        <v>31</v>
      </c>
      <c r="AP1353" t="s">
        <v>31</v>
      </c>
      <c r="AQ1353" t="s">
        <v>31</v>
      </c>
      <c r="AR1353" t="s">
        <v>31</v>
      </c>
      <c r="AS1353" t="s">
        <v>31</v>
      </c>
      <c r="AT1353" t="s">
        <v>31</v>
      </c>
      <c r="AU1353" t="s">
        <v>31</v>
      </c>
      <c r="AV1353" t="s">
        <v>31</v>
      </c>
      <c r="AW1353" t="s">
        <v>31</v>
      </c>
      <c r="AX1353" t="s">
        <v>31</v>
      </c>
      <c r="AY1353" t="s">
        <v>31</v>
      </c>
      <c r="AZ1353" t="s">
        <v>31</v>
      </c>
      <c r="BA1353" t="s">
        <v>31</v>
      </c>
      <c r="BB1353" t="s">
        <v>31</v>
      </c>
      <c r="BC1353" s="189" t="e">
        <f t="shared" ref="BC1353:BC1416" ca="1" si="345">OFFSET($W$6,0,MATCH(BD1353,$X1353:$BB1353,0))</f>
        <v>#N/A</v>
      </c>
      <c r="BD1353" s="189">
        <f t="shared" ref="BD1353:BD1416" si="346">MIN(IF(ISNUMBER(Z1353),Z1353,100000),IF(ISNUMBER(AC1353),AC1353,100000),IF(ISNUMBER(AF1353),AF1353,100000),IF(ISNUMBER(AI1353),AI1353,100000),IF(ISNUMBER(AL1353),AL1353,100000),IF(ISNUMBER(AO1353),AF1353,AO1353),IF(ISNUMBER(AR1353),AR1353,100000),IF(ISNUMBER(AU1353),AF1353,100000),IF(ISNUMBER(AX1353),AX1353,100000),IF(ISNUMBER(BA1353),BA1353,100000))</f>
        <v>100000</v>
      </c>
      <c r="BE1353" s="189" t="e">
        <f t="shared" ref="BE1353:BE1416" ca="1" si="347">OFFSET($W1353,0,MATCH(BD1353,X1353:BB1353,0)+1)</f>
        <v>#N/A</v>
      </c>
      <c r="BF1353" s="190" t="e">
        <f t="shared" ref="BF1353:BF1416" ca="1" si="348">OFFSET($W$6,0,MATCH(BG1353,$X1353:$BB1353,0))</f>
        <v>#N/A</v>
      </c>
      <c r="BG1353" s="189">
        <f t="shared" ref="BG1353:BG1416" si="349">MIN(IF(ISNUMBER(Y1353),Y1353,100000),IF(ISNUMBER(AB1353),AB1353,100000),IF(ISNUMBER(AE1353),AE1353,100000),IF(ISNUMBER(AH1353),AH1353,100000),IF(ISNUMBER(AK1353),AK1353,100000),IF(ISNUMBER(AN1353),AN1353,100000),IF(ISNUMBER(AQ1353),AQ1353,100000),IF(ISNUMBER(AT1353),AT1353,100000),IF(ISNUMBER(AW1353),AW1353,100000),IF(ISNUMBER(AZ1353),AZ1353,100000))</f>
        <v>100000</v>
      </c>
      <c r="BH1353" s="191" t="e">
        <f t="shared" ref="BH1353:BH1416" ca="1" si="350">OFFSET(W1353,0,MATCH(BG1353,X1353:BB1353,0)+2)</f>
        <v>#N/A</v>
      </c>
      <c r="BI1353" s="189">
        <f t="shared" ref="BI1353:BI1416" si="351">IF(ISNUMBER(X1353),1,0)+IF(ISNUMBER(Y1353),1,0)+IF(ISNUMBER(AB1353),1,0)+IF(ISNUMBER(AE1353),1,0)+IF(ISNUMBER(AH1353),1,0)+IF(ISNUMBER(AK1353),1,0)+IF(ISNUMBER(AN1353),1,0)+IF(ISNUMBER(AQ1353),1,0)+IF(ISNUMBER(AT1353),1,0)+IF(ISNUMBER(AW1353),1,0)+IF(ISNUMBER(AZ1353),1,0)+IF(ISNUMBER(U1790),1,0)</f>
        <v>0</v>
      </c>
    </row>
    <row r="1354" spans="2:61" hidden="1">
      <c r="B1354" t="s">
        <v>292</v>
      </c>
      <c r="C1354" t="s">
        <v>232</v>
      </c>
      <c r="D1354" t="s">
        <v>156</v>
      </c>
      <c r="E1354">
        <v>5570</v>
      </c>
      <c r="G1354" s="17"/>
      <c r="H1354">
        <v>5570</v>
      </c>
      <c r="I1354" t="str">
        <f t="shared" si="344"/>
        <v>NA</v>
      </c>
      <c r="J1354" t="str">
        <f t="shared" si="337"/>
        <v>NA</v>
      </c>
      <c r="L1354">
        <v>-3408</v>
      </c>
      <c r="M1354">
        <v>-3408</v>
      </c>
      <c r="N1354">
        <v>-3408</v>
      </c>
      <c r="O1354" t="s">
        <v>164</v>
      </c>
      <c r="P1354" t="s">
        <v>164</v>
      </c>
      <c r="Q1354" s="278">
        <f t="shared" si="338"/>
        <v>0</v>
      </c>
      <c r="R1354">
        <f t="shared" si="339"/>
        <v>0</v>
      </c>
      <c r="S1354" s="135" t="str">
        <f t="shared" si="340"/>
        <v>NA</v>
      </c>
      <c r="T1354" s="135" t="str">
        <f t="shared" si="341"/>
        <v>NA</v>
      </c>
      <c r="U1354" t="str">
        <f t="shared" si="343"/>
        <v>NA</v>
      </c>
      <c r="V1354">
        <f t="shared" si="336"/>
        <v>0</v>
      </c>
      <c r="W1354" s="66">
        <f t="shared" si="342"/>
        <v>0</v>
      </c>
      <c r="X1354" t="s">
        <v>31</v>
      </c>
      <c r="Y1354" t="s">
        <v>31</v>
      </c>
      <c r="Z1354" t="s">
        <v>31</v>
      </c>
      <c r="AA1354" t="s">
        <v>31</v>
      </c>
      <c r="AB1354" t="s">
        <v>31</v>
      </c>
      <c r="AC1354" t="s">
        <v>31</v>
      </c>
      <c r="AD1354" t="s">
        <v>31</v>
      </c>
      <c r="AE1354" t="s">
        <v>31</v>
      </c>
      <c r="AF1354" t="s">
        <v>31</v>
      </c>
      <c r="AG1354" t="s">
        <v>31</v>
      </c>
      <c r="AH1354" t="s">
        <v>31</v>
      </c>
      <c r="AI1354" t="s">
        <v>31</v>
      </c>
      <c r="AJ1354" t="s">
        <v>31</v>
      </c>
      <c r="AK1354" t="s">
        <v>31</v>
      </c>
      <c r="AL1354" t="s">
        <v>31</v>
      </c>
      <c r="AM1354" t="s">
        <v>31</v>
      </c>
      <c r="AN1354" t="s">
        <v>31</v>
      </c>
      <c r="AO1354" t="s">
        <v>31</v>
      </c>
      <c r="AP1354" t="s">
        <v>31</v>
      </c>
      <c r="AQ1354" t="s">
        <v>31</v>
      </c>
      <c r="AR1354" t="s">
        <v>31</v>
      </c>
      <c r="AS1354" t="s">
        <v>31</v>
      </c>
      <c r="AT1354" t="s">
        <v>31</v>
      </c>
      <c r="AU1354" t="s">
        <v>31</v>
      </c>
      <c r="AV1354" t="s">
        <v>31</v>
      </c>
      <c r="AW1354" t="s">
        <v>31</v>
      </c>
      <c r="AX1354" t="s">
        <v>31</v>
      </c>
      <c r="AY1354" t="s">
        <v>31</v>
      </c>
      <c r="AZ1354" t="s">
        <v>31</v>
      </c>
      <c r="BA1354" t="s">
        <v>31</v>
      </c>
      <c r="BB1354" t="s">
        <v>31</v>
      </c>
      <c r="BC1354" s="189" t="e">
        <f t="shared" ca="1" si="345"/>
        <v>#N/A</v>
      </c>
      <c r="BD1354" s="189">
        <f t="shared" si="346"/>
        <v>100000</v>
      </c>
      <c r="BE1354" s="189" t="e">
        <f t="shared" ca="1" si="347"/>
        <v>#N/A</v>
      </c>
      <c r="BF1354" s="190" t="e">
        <f t="shared" ca="1" si="348"/>
        <v>#N/A</v>
      </c>
      <c r="BG1354" s="189">
        <f t="shared" si="349"/>
        <v>100000</v>
      </c>
      <c r="BH1354" s="191" t="e">
        <f t="shared" ca="1" si="350"/>
        <v>#N/A</v>
      </c>
      <c r="BI1354" s="189">
        <f t="shared" si="351"/>
        <v>0</v>
      </c>
    </row>
    <row r="1355" spans="2:61" hidden="1">
      <c r="B1355" t="s">
        <v>292</v>
      </c>
      <c r="C1355" t="s">
        <v>232</v>
      </c>
      <c r="D1355" t="s">
        <v>157</v>
      </c>
      <c r="E1355">
        <v>5771</v>
      </c>
      <c r="G1355" s="17"/>
      <c r="H1355">
        <v>5771</v>
      </c>
      <c r="I1355" t="str">
        <f t="shared" si="344"/>
        <v>NA</v>
      </c>
      <c r="J1355" t="str">
        <f t="shared" si="337"/>
        <v>NA</v>
      </c>
      <c r="L1355">
        <v>-3639</v>
      </c>
      <c r="M1355">
        <v>-3639</v>
      </c>
      <c r="N1355">
        <v>-3639</v>
      </c>
      <c r="O1355" t="s">
        <v>40</v>
      </c>
      <c r="P1355" t="s">
        <v>40</v>
      </c>
      <c r="Q1355" s="278">
        <f t="shared" si="338"/>
        <v>0</v>
      </c>
      <c r="R1355">
        <f t="shared" si="339"/>
        <v>0</v>
      </c>
      <c r="S1355" s="135" t="str">
        <f t="shared" si="340"/>
        <v>NA</v>
      </c>
      <c r="T1355" s="135" t="str">
        <f t="shared" si="341"/>
        <v>NA</v>
      </c>
      <c r="U1355" t="str">
        <f t="shared" si="343"/>
        <v>NA</v>
      </c>
      <c r="V1355">
        <f t="shared" si="336"/>
        <v>0</v>
      </c>
      <c r="W1355" s="66">
        <f t="shared" si="342"/>
        <v>0</v>
      </c>
      <c r="X1355" t="s">
        <v>31</v>
      </c>
      <c r="Y1355" t="s">
        <v>31</v>
      </c>
      <c r="Z1355" t="s">
        <v>31</v>
      </c>
      <c r="AA1355" t="s">
        <v>31</v>
      </c>
      <c r="AB1355" t="s">
        <v>31</v>
      </c>
      <c r="AC1355" t="s">
        <v>31</v>
      </c>
      <c r="AD1355" t="s">
        <v>31</v>
      </c>
      <c r="AE1355" t="s">
        <v>31</v>
      </c>
      <c r="AF1355" t="s">
        <v>31</v>
      </c>
      <c r="AG1355" t="s">
        <v>31</v>
      </c>
      <c r="AH1355" t="s">
        <v>31</v>
      </c>
      <c r="AI1355" t="s">
        <v>31</v>
      </c>
      <c r="AJ1355" t="s">
        <v>31</v>
      </c>
      <c r="AK1355" t="s">
        <v>31</v>
      </c>
      <c r="AL1355" t="s">
        <v>31</v>
      </c>
      <c r="AM1355" t="s">
        <v>31</v>
      </c>
      <c r="AN1355" t="s">
        <v>31</v>
      </c>
      <c r="AO1355" t="s">
        <v>31</v>
      </c>
      <c r="AP1355" t="s">
        <v>31</v>
      </c>
      <c r="AQ1355" t="s">
        <v>31</v>
      </c>
      <c r="AR1355" t="s">
        <v>31</v>
      </c>
      <c r="AS1355" t="s">
        <v>31</v>
      </c>
      <c r="AT1355" t="s">
        <v>31</v>
      </c>
      <c r="AU1355" t="s">
        <v>31</v>
      </c>
      <c r="AV1355" t="s">
        <v>31</v>
      </c>
      <c r="AW1355" t="s">
        <v>31</v>
      </c>
      <c r="AX1355" t="s">
        <v>31</v>
      </c>
      <c r="AY1355" t="s">
        <v>31</v>
      </c>
      <c r="AZ1355" t="s">
        <v>31</v>
      </c>
      <c r="BA1355" t="s">
        <v>31</v>
      </c>
      <c r="BB1355" t="s">
        <v>31</v>
      </c>
      <c r="BC1355" s="189" t="e">
        <f t="shared" ca="1" si="345"/>
        <v>#N/A</v>
      </c>
      <c r="BD1355" s="189">
        <f t="shared" si="346"/>
        <v>100000</v>
      </c>
      <c r="BE1355" s="189" t="e">
        <f t="shared" ca="1" si="347"/>
        <v>#N/A</v>
      </c>
      <c r="BF1355" s="190" t="e">
        <f t="shared" ca="1" si="348"/>
        <v>#N/A</v>
      </c>
      <c r="BG1355" s="189">
        <f t="shared" si="349"/>
        <v>100000</v>
      </c>
      <c r="BH1355" s="191" t="e">
        <f t="shared" ca="1" si="350"/>
        <v>#N/A</v>
      </c>
      <c r="BI1355" s="189">
        <f t="shared" si="351"/>
        <v>0</v>
      </c>
    </row>
    <row r="1356" spans="2:61" hidden="1">
      <c r="B1356" t="s">
        <v>292</v>
      </c>
      <c r="C1356" t="s">
        <v>232</v>
      </c>
      <c r="D1356" t="s">
        <v>158</v>
      </c>
      <c r="E1356">
        <v>5771</v>
      </c>
      <c r="G1356" s="17"/>
      <c r="H1356">
        <v>5771</v>
      </c>
      <c r="I1356" t="str">
        <f t="shared" si="344"/>
        <v>NA</v>
      </c>
      <c r="J1356" t="str">
        <f t="shared" si="337"/>
        <v>NA</v>
      </c>
      <c r="L1356">
        <v>-3639</v>
      </c>
      <c r="M1356">
        <v>-3639</v>
      </c>
      <c r="N1356">
        <v>-3639</v>
      </c>
      <c r="O1356" t="s">
        <v>40</v>
      </c>
      <c r="P1356" t="s">
        <v>40</v>
      </c>
      <c r="Q1356" s="278">
        <f t="shared" si="338"/>
        <v>0</v>
      </c>
      <c r="R1356">
        <f t="shared" si="339"/>
        <v>0</v>
      </c>
      <c r="S1356" s="135" t="str">
        <f t="shared" si="340"/>
        <v>NA</v>
      </c>
      <c r="T1356" s="135" t="str">
        <f t="shared" si="341"/>
        <v>NA</v>
      </c>
      <c r="U1356" t="str">
        <f t="shared" si="343"/>
        <v>NA</v>
      </c>
      <c r="V1356">
        <f t="shared" si="336"/>
        <v>0</v>
      </c>
      <c r="W1356" s="66">
        <f t="shared" si="342"/>
        <v>0</v>
      </c>
      <c r="X1356" t="s">
        <v>31</v>
      </c>
      <c r="Y1356" t="s">
        <v>31</v>
      </c>
      <c r="Z1356" t="s">
        <v>31</v>
      </c>
      <c r="AA1356" t="s">
        <v>31</v>
      </c>
      <c r="AB1356" t="s">
        <v>31</v>
      </c>
      <c r="AC1356" t="s">
        <v>31</v>
      </c>
      <c r="AD1356" t="s">
        <v>31</v>
      </c>
      <c r="AE1356" t="s">
        <v>31</v>
      </c>
      <c r="AF1356" t="s">
        <v>31</v>
      </c>
      <c r="AG1356" t="s">
        <v>31</v>
      </c>
      <c r="AH1356" t="s">
        <v>31</v>
      </c>
      <c r="AI1356" t="s">
        <v>31</v>
      </c>
      <c r="AJ1356" t="s">
        <v>31</v>
      </c>
      <c r="AK1356" t="s">
        <v>31</v>
      </c>
      <c r="AL1356" t="s">
        <v>31</v>
      </c>
      <c r="AM1356" t="s">
        <v>31</v>
      </c>
      <c r="AN1356" t="s">
        <v>31</v>
      </c>
      <c r="AO1356" t="s">
        <v>31</v>
      </c>
      <c r="AP1356" t="s">
        <v>31</v>
      </c>
      <c r="AQ1356" t="s">
        <v>31</v>
      </c>
      <c r="AR1356" t="s">
        <v>31</v>
      </c>
      <c r="AS1356" t="s">
        <v>31</v>
      </c>
      <c r="AT1356" t="s">
        <v>31</v>
      </c>
      <c r="AU1356" t="s">
        <v>31</v>
      </c>
      <c r="AV1356" t="s">
        <v>31</v>
      </c>
      <c r="AW1356" t="s">
        <v>31</v>
      </c>
      <c r="AX1356" t="s">
        <v>31</v>
      </c>
      <c r="AY1356" t="s">
        <v>31</v>
      </c>
      <c r="AZ1356" t="s">
        <v>31</v>
      </c>
      <c r="BA1356" t="s">
        <v>31</v>
      </c>
      <c r="BB1356" t="s">
        <v>31</v>
      </c>
      <c r="BC1356" s="189" t="e">
        <f t="shared" ca="1" si="345"/>
        <v>#N/A</v>
      </c>
      <c r="BD1356" s="189">
        <f t="shared" si="346"/>
        <v>100000</v>
      </c>
      <c r="BE1356" s="189" t="e">
        <f t="shared" ca="1" si="347"/>
        <v>#N/A</v>
      </c>
      <c r="BF1356" s="190" t="e">
        <f t="shared" ca="1" si="348"/>
        <v>#N/A</v>
      </c>
      <c r="BG1356" s="189">
        <f t="shared" si="349"/>
        <v>100000</v>
      </c>
      <c r="BH1356" s="191" t="e">
        <f t="shared" ca="1" si="350"/>
        <v>#N/A</v>
      </c>
      <c r="BI1356" s="189">
        <f t="shared" si="351"/>
        <v>0</v>
      </c>
    </row>
    <row r="1357" spans="2:61" hidden="1">
      <c r="B1357" t="s">
        <v>292</v>
      </c>
      <c r="C1357" t="s">
        <v>232</v>
      </c>
      <c r="D1357" t="s">
        <v>159</v>
      </c>
      <c r="E1357">
        <v>5771</v>
      </c>
      <c r="G1357" s="17"/>
      <c r="H1357">
        <v>5771</v>
      </c>
      <c r="I1357" t="str">
        <f t="shared" si="344"/>
        <v>NA</v>
      </c>
      <c r="J1357" t="str">
        <f t="shared" si="337"/>
        <v>NA</v>
      </c>
      <c r="L1357">
        <v>-3639</v>
      </c>
      <c r="M1357">
        <v>-3639</v>
      </c>
      <c r="N1357">
        <v>-3639</v>
      </c>
      <c r="O1357" t="s">
        <v>40</v>
      </c>
      <c r="P1357" t="s">
        <v>40</v>
      </c>
      <c r="Q1357" s="278">
        <f t="shared" si="338"/>
        <v>0</v>
      </c>
      <c r="R1357">
        <f t="shared" si="339"/>
        <v>0</v>
      </c>
      <c r="S1357" s="135" t="str">
        <f t="shared" si="340"/>
        <v>NA</v>
      </c>
      <c r="T1357" s="135" t="str">
        <f t="shared" si="341"/>
        <v>NA</v>
      </c>
      <c r="U1357" t="str">
        <f t="shared" si="343"/>
        <v>NA</v>
      </c>
      <c r="V1357">
        <f t="shared" si="336"/>
        <v>0</v>
      </c>
      <c r="W1357" s="66">
        <f t="shared" si="342"/>
        <v>0</v>
      </c>
      <c r="X1357" t="s">
        <v>31</v>
      </c>
      <c r="Y1357" t="s">
        <v>31</v>
      </c>
      <c r="Z1357" t="s">
        <v>31</v>
      </c>
      <c r="AA1357" t="s">
        <v>31</v>
      </c>
      <c r="AB1357" t="s">
        <v>31</v>
      </c>
      <c r="AC1357" t="s">
        <v>31</v>
      </c>
      <c r="AD1357" t="s">
        <v>31</v>
      </c>
      <c r="AE1357" t="s">
        <v>31</v>
      </c>
      <c r="AF1357" t="s">
        <v>31</v>
      </c>
      <c r="AG1357" t="s">
        <v>31</v>
      </c>
      <c r="AH1357" t="s">
        <v>31</v>
      </c>
      <c r="AI1357" t="s">
        <v>31</v>
      </c>
      <c r="AJ1357" t="s">
        <v>31</v>
      </c>
      <c r="AK1357" t="s">
        <v>31</v>
      </c>
      <c r="AL1357" t="s">
        <v>31</v>
      </c>
      <c r="AM1357" t="s">
        <v>31</v>
      </c>
      <c r="AN1357" t="s">
        <v>31</v>
      </c>
      <c r="AO1357" t="s">
        <v>31</v>
      </c>
      <c r="AP1357" t="s">
        <v>31</v>
      </c>
      <c r="AQ1357" t="s">
        <v>31</v>
      </c>
      <c r="AR1357" t="s">
        <v>31</v>
      </c>
      <c r="AS1357" t="s">
        <v>31</v>
      </c>
      <c r="AT1357" t="s">
        <v>31</v>
      </c>
      <c r="AU1357" t="s">
        <v>31</v>
      </c>
      <c r="AV1357" t="s">
        <v>31</v>
      </c>
      <c r="AW1357" t="s">
        <v>31</v>
      </c>
      <c r="AX1357" t="s">
        <v>31</v>
      </c>
      <c r="AY1357" t="s">
        <v>31</v>
      </c>
      <c r="AZ1357" t="s">
        <v>31</v>
      </c>
      <c r="BA1357" t="s">
        <v>31</v>
      </c>
      <c r="BB1357" t="s">
        <v>31</v>
      </c>
      <c r="BC1357" s="189" t="e">
        <f t="shared" ca="1" si="345"/>
        <v>#N/A</v>
      </c>
      <c r="BD1357" s="189">
        <f t="shared" si="346"/>
        <v>100000</v>
      </c>
      <c r="BE1357" s="189" t="e">
        <f t="shared" ca="1" si="347"/>
        <v>#N/A</v>
      </c>
      <c r="BF1357" s="190" t="e">
        <f t="shared" ca="1" si="348"/>
        <v>#N/A</v>
      </c>
      <c r="BG1357" s="189">
        <f t="shared" si="349"/>
        <v>100000</v>
      </c>
      <c r="BH1357" s="191" t="e">
        <f t="shared" ca="1" si="350"/>
        <v>#N/A</v>
      </c>
      <c r="BI1357" s="189">
        <f t="shared" si="351"/>
        <v>0</v>
      </c>
    </row>
    <row r="1358" spans="2:61" hidden="1">
      <c r="B1358" t="s">
        <v>292</v>
      </c>
      <c r="C1358" t="s">
        <v>232</v>
      </c>
      <c r="D1358" t="s">
        <v>160</v>
      </c>
      <c r="E1358">
        <v>5771</v>
      </c>
      <c r="G1358" s="17"/>
      <c r="H1358">
        <v>5771</v>
      </c>
      <c r="I1358" t="str">
        <f t="shared" si="344"/>
        <v>NA</v>
      </c>
      <c r="J1358" t="str">
        <f t="shared" si="337"/>
        <v>NA</v>
      </c>
      <c r="L1358">
        <v>-3639</v>
      </c>
      <c r="M1358">
        <v>-3639</v>
      </c>
      <c r="N1358">
        <v>-3639</v>
      </c>
      <c r="O1358" t="s">
        <v>40</v>
      </c>
      <c r="P1358" t="s">
        <v>40</v>
      </c>
      <c r="Q1358" s="278">
        <f t="shared" si="338"/>
        <v>0</v>
      </c>
      <c r="R1358">
        <f t="shared" si="339"/>
        <v>0</v>
      </c>
      <c r="S1358" s="135" t="str">
        <f t="shared" si="340"/>
        <v>NA</v>
      </c>
      <c r="T1358" s="135" t="str">
        <f t="shared" si="341"/>
        <v>NA</v>
      </c>
      <c r="U1358" t="str">
        <f t="shared" si="343"/>
        <v>NA</v>
      </c>
      <c r="V1358">
        <f t="shared" si="336"/>
        <v>0</v>
      </c>
      <c r="W1358" s="66">
        <f t="shared" si="342"/>
        <v>0</v>
      </c>
      <c r="X1358" t="s">
        <v>31</v>
      </c>
      <c r="Y1358" t="s">
        <v>31</v>
      </c>
      <c r="Z1358" t="s">
        <v>31</v>
      </c>
      <c r="AA1358" t="s">
        <v>31</v>
      </c>
      <c r="AB1358" t="s">
        <v>31</v>
      </c>
      <c r="AC1358" t="s">
        <v>31</v>
      </c>
      <c r="AD1358" t="s">
        <v>31</v>
      </c>
      <c r="AE1358" t="s">
        <v>31</v>
      </c>
      <c r="AF1358" t="s">
        <v>31</v>
      </c>
      <c r="AG1358" t="s">
        <v>31</v>
      </c>
      <c r="AH1358" t="s">
        <v>31</v>
      </c>
      <c r="AI1358" t="s">
        <v>31</v>
      </c>
      <c r="AJ1358" t="s">
        <v>31</v>
      </c>
      <c r="AK1358" t="s">
        <v>31</v>
      </c>
      <c r="AL1358" t="s">
        <v>31</v>
      </c>
      <c r="AM1358" t="s">
        <v>31</v>
      </c>
      <c r="AN1358" t="s">
        <v>31</v>
      </c>
      <c r="AO1358" t="s">
        <v>31</v>
      </c>
      <c r="AP1358" t="s">
        <v>31</v>
      </c>
      <c r="AQ1358" t="s">
        <v>31</v>
      </c>
      <c r="AR1358" t="s">
        <v>31</v>
      </c>
      <c r="AS1358" t="s">
        <v>31</v>
      </c>
      <c r="AT1358" t="s">
        <v>31</v>
      </c>
      <c r="AU1358" t="s">
        <v>31</v>
      </c>
      <c r="AV1358" t="s">
        <v>31</v>
      </c>
      <c r="AW1358" t="s">
        <v>31</v>
      </c>
      <c r="AX1358" t="s">
        <v>31</v>
      </c>
      <c r="AY1358" t="s">
        <v>31</v>
      </c>
      <c r="AZ1358" t="s">
        <v>31</v>
      </c>
      <c r="BA1358" t="s">
        <v>31</v>
      </c>
      <c r="BB1358" t="s">
        <v>31</v>
      </c>
      <c r="BC1358" s="189" t="e">
        <f t="shared" ca="1" si="345"/>
        <v>#N/A</v>
      </c>
      <c r="BD1358" s="189">
        <f t="shared" si="346"/>
        <v>100000</v>
      </c>
      <c r="BE1358" s="189" t="e">
        <f t="shared" ca="1" si="347"/>
        <v>#N/A</v>
      </c>
      <c r="BF1358" s="190" t="e">
        <f t="shared" ca="1" si="348"/>
        <v>#N/A</v>
      </c>
      <c r="BG1358" s="189">
        <f t="shared" si="349"/>
        <v>100000</v>
      </c>
      <c r="BH1358" s="191" t="e">
        <f t="shared" ca="1" si="350"/>
        <v>#N/A</v>
      </c>
      <c r="BI1358" s="189">
        <f t="shared" si="351"/>
        <v>0</v>
      </c>
    </row>
    <row r="1359" spans="2:61" hidden="1">
      <c r="B1359" t="s">
        <v>292</v>
      </c>
      <c r="C1359" t="s">
        <v>232</v>
      </c>
      <c r="D1359" t="s">
        <v>161</v>
      </c>
      <c r="E1359">
        <v>5870</v>
      </c>
      <c r="G1359" s="17"/>
      <c r="H1359">
        <v>5870</v>
      </c>
      <c r="I1359" t="str">
        <f t="shared" si="344"/>
        <v>NA</v>
      </c>
      <c r="J1359" t="str">
        <f t="shared" si="337"/>
        <v>NA</v>
      </c>
      <c r="L1359">
        <v>-2686</v>
      </c>
      <c r="M1359">
        <v>-2686</v>
      </c>
      <c r="N1359">
        <v>-2686</v>
      </c>
      <c r="O1359" t="s">
        <v>164</v>
      </c>
      <c r="P1359" t="s">
        <v>164</v>
      </c>
      <c r="Q1359" s="278">
        <f t="shared" si="338"/>
        <v>0</v>
      </c>
      <c r="R1359">
        <f t="shared" si="339"/>
        <v>0</v>
      </c>
      <c r="S1359" s="135" t="str">
        <f t="shared" si="340"/>
        <v>NA</v>
      </c>
      <c r="T1359" s="135" t="str">
        <f t="shared" si="341"/>
        <v>NA</v>
      </c>
      <c r="U1359" t="str">
        <f t="shared" si="343"/>
        <v>NA</v>
      </c>
      <c r="V1359">
        <f t="shared" si="336"/>
        <v>0</v>
      </c>
      <c r="W1359" s="66">
        <f t="shared" si="342"/>
        <v>0</v>
      </c>
      <c r="X1359" t="s">
        <v>31</v>
      </c>
      <c r="Y1359" t="s">
        <v>31</v>
      </c>
      <c r="Z1359" t="s">
        <v>31</v>
      </c>
      <c r="AA1359" t="s">
        <v>31</v>
      </c>
      <c r="AB1359" t="s">
        <v>31</v>
      </c>
      <c r="AC1359" t="s">
        <v>31</v>
      </c>
      <c r="AD1359" t="s">
        <v>31</v>
      </c>
      <c r="AE1359" t="s">
        <v>31</v>
      </c>
      <c r="AF1359" t="s">
        <v>31</v>
      </c>
      <c r="AG1359" t="s">
        <v>31</v>
      </c>
      <c r="AH1359" t="s">
        <v>31</v>
      </c>
      <c r="AI1359" t="s">
        <v>31</v>
      </c>
      <c r="AJ1359" t="s">
        <v>31</v>
      </c>
      <c r="AK1359" t="s">
        <v>31</v>
      </c>
      <c r="AL1359" t="s">
        <v>31</v>
      </c>
      <c r="AM1359" t="s">
        <v>31</v>
      </c>
      <c r="AN1359" t="s">
        <v>31</v>
      </c>
      <c r="AO1359" t="s">
        <v>31</v>
      </c>
      <c r="AP1359" t="s">
        <v>31</v>
      </c>
      <c r="AQ1359" t="s">
        <v>31</v>
      </c>
      <c r="AR1359" t="s">
        <v>31</v>
      </c>
      <c r="AS1359" t="s">
        <v>31</v>
      </c>
      <c r="AT1359" t="s">
        <v>31</v>
      </c>
      <c r="AU1359" t="s">
        <v>31</v>
      </c>
      <c r="AV1359" t="s">
        <v>31</v>
      </c>
      <c r="AW1359" t="s">
        <v>31</v>
      </c>
      <c r="AX1359" t="s">
        <v>31</v>
      </c>
      <c r="AY1359" t="s">
        <v>31</v>
      </c>
      <c r="AZ1359" t="s">
        <v>31</v>
      </c>
      <c r="BA1359" t="s">
        <v>31</v>
      </c>
      <c r="BB1359" t="s">
        <v>31</v>
      </c>
      <c r="BC1359" s="189" t="e">
        <f t="shared" ca="1" si="345"/>
        <v>#N/A</v>
      </c>
      <c r="BD1359" s="189">
        <f t="shared" si="346"/>
        <v>100000</v>
      </c>
      <c r="BE1359" s="189" t="e">
        <f t="shared" ca="1" si="347"/>
        <v>#N/A</v>
      </c>
      <c r="BF1359" s="190" t="e">
        <f t="shared" ca="1" si="348"/>
        <v>#N/A</v>
      </c>
      <c r="BG1359" s="189">
        <f t="shared" si="349"/>
        <v>100000</v>
      </c>
      <c r="BH1359" s="191" t="e">
        <f t="shared" ca="1" si="350"/>
        <v>#N/A</v>
      </c>
      <c r="BI1359" s="189">
        <f t="shared" si="351"/>
        <v>0</v>
      </c>
    </row>
    <row r="1360" spans="2:61" hidden="1">
      <c r="B1360" t="s">
        <v>292</v>
      </c>
      <c r="C1360" t="s">
        <v>232</v>
      </c>
      <c r="D1360" t="s">
        <v>162</v>
      </c>
      <c r="E1360">
        <v>5870</v>
      </c>
      <c r="G1360" s="17"/>
      <c r="H1360">
        <v>5870</v>
      </c>
      <c r="I1360" t="str">
        <f t="shared" si="344"/>
        <v>NA</v>
      </c>
      <c r="J1360" t="str">
        <f t="shared" si="337"/>
        <v>NA</v>
      </c>
      <c r="L1360">
        <v>-2686</v>
      </c>
      <c r="M1360">
        <v>-2686</v>
      </c>
      <c r="N1360">
        <v>-2686</v>
      </c>
      <c r="O1360" t="s">
        <v>164</v>
      </c>
      <c r="P1360" t="s">
        <v>164</v>
      </c>
      <c r="Q1360" s="278">
        <f t="shared" si="338"/>
        <v>0</v>
      </c>
      <c r="R1360">
        <f t="shared" si="339"/>
        <v>0</v>
      </c>
      <c r="S1360" s="135" t="str">
        <f t="shared" si="340"/>
        <v>NA</v>
      </c>
      <c r="T1360" s="135" t="str">
        <f t="shared" si="341"/>
        <v>NA</v>
      </c>
      <c r="U1360" t="str">
        <f t="shared" si="343"/>
        <v>NA</v>
      </c>
      <c r="V1360">
        <f t="shared" si="336"/>
        <v>0</v>
      </c>
      <c r="W1360" s="66">
        <f t="shared" si="342"/>
        <v>0</v>
      </c>
      <c r="X1360" t="s">
        <v>31</v>
      </c>
      <c r="Y1360" t="s">
        <v>31</v>
      </c>
      <c r="Z1360" t="s">
        <v>31</v>
      </c>
      <c r="AA1360" t="s">
        <v>31</v>
      </c>
      <c r="AB1360" t="s">
        <v>31</v>
      </c>
      <c r="AC1360" t="s">
        <v>31</v>
      </c>
      <c r="AD1360" t="s">
        <v>31</v>
      </c>
      <c r="AE1360" t="s">
        <v>31</v>
      </c>
      <c r="AF1360" t="s">
        <v>31</v>
      </c>
      <c r="AG1360" t="s">
        <v>31</v>
      </c>
      <c r="AH1360" t="s">
        <v>31</v>
      </c>
      <c r="AI1360" t="s">
        <v>31</v>
      </c>
      <c r="AJ1360" t="s">
        <v>31</v>
      </c>
      <c r="AK1360" t="s">
        <v>31</v>
      </c>
      <c r="AL1360" t="s">
        <v>31</v>
      </c>
      <c r="AM1360" t="s">
        <v>31</v>
      </c>
      <c r="AN1360" t="s">
        <v>31</v>
      </c>
      <c r="AO1360" t="s">
        <v>31</v>
      </c>
      <c r="AP1360" t="s">
        <v>31</v>
      </c>
      <c r="AQ1360" t="s">
        <v>31</v>
      </c>
      <c r="AR1360" t="s">
        <v>31</v>
      </c>
      <c r="AS1360" t="s">
        <v>31</v>
      </c>
      <c r="AT1360" t="s">
        <v>31</v>
      </c>
      <c r="AU1360" t="s">
        <v>31</v>
      </c>
      <c r="AV1360" t="s">
        <v>31</v>
      </c>
      <c r="AW1360" t="s">
        <v>31</v>
      </c>
      <c r="AX1360" t="s">
        <v>31</v>
      </c>
      <c r="AY1360" t="s">
        <v>31</v>
      </c>
      <c r="AZ1360" t="s">
        <v>31</v>
      </c>
      <c r="BA1360" t="s">
        <v>31</v>
      </c>
      <c r="BB1360" t="s">
        <v>31</v>
      </c>
      <c r="BC1360" s="189" t="e">
        <f t="shared" ca="1" si="345"/>
        <v>#N/A</v>
      </c>
      <c r="BD1360" s="189">
        <f t="shared" si="346"/>
        <v>100000</v>
      </c>
      <c r="BE1360" s="189" t="e">
        <f t="shared" ca="1" si="347"/>
        <v>#N/A</v>
      </c>
      <c r="BF1360" s="190" t="e">
        <f t="shared" ca="1" si="348"/>
        <v>#N/A</v>
      </c>
      <c r="BG1360" s="189">
        <f t="shared" si="349"/>
        <v>100000</v>
      </c>
      <c r="BH1360" s="191" t="e">
        <f t="shared" ca="1" si="350"/>
        <v>#N/A</v>
      </c>
      <c r="BI1360" s="189">
        <f t="shared" si="351"/>
        <v>0</v>
      </c>
    </row>
    <row r="1361" spans="2:61" hidden="1">
      <c r="B1361" t="s">
        <v>292</v>
      </c>
      <c r="C1361" t="s">
        <v>232</v>
      </c>
      <c r="D1361" t="s">
        <v>163</v>
      </c>
      <c r="E1361">
        <v>8040</v>
      </c>
      <c r="G1361" s="17"/>
      <c r="H1361">
        <v>5870</v>
      </c>
      <c r="I1361" t="str">
        <f t="shared" si="344"/>
        <v>NA</v>
      </c>
      <c r="J1361" t="str">
        <f t="shared" si="337"/>
        <v>NA</v>
      </c>
      <c r="O1361" t="s">
        <v>49</v>
      </c>
      <c r="P1361" t="s">
        <v>41</v>
      </c>
      <c r="Q1361" s="278">
        <f t="shared" si="338"/>
        <v>0</v>
      </c>
      <c r="R1361">
        <f t="shared" si="339"/>
        <v>2170</v>
      </c>
      <c r="S1361" s="135" t="str">
        <f t="shared" si="340"/>
        <v>NA</v>
      </c>
      <c r="T1361" s="135" t="str">
        <f t="shared" si="341"/>
        <v>NA</v>
      </c>
      <c r="U1361" t="str">
        <f t="shared" si="343"/>
        <v>NA</v>
      </c>
      <c r="V1361">
        <f t="shared" si="336"/>
        <v>0</v>
      </c>
      <c r="W1361" s="66">
        <f t="shared" si="342"/>
        <v>1</v>
      </c>
      <c r="X1361" t="s">
        <v>31</v>
      </c>
      <c r="Y1361" t="s">
        <v>31</v>
      </c>
      <c r="Z1361" t="s">
        <v>31</v>
      </c>
      <c r="AA1361" t="s">
        <v>31</v>
      </c>
      <c r="AB1361" t="s">
        <v>31</v>
      </c>
      <c r="AC1361" t="s">
        <v>31</v>
      </c>
      <c r="AD1361" t="s">
        <v>31</v>
      </c>
      <c r="AE1361" t="s">
        <v>31</v>
      </c>
      <c r="AF1361" t="s">
        <v>31</v>
      </c>
      <c r="AG1361" t="s">
        <v>31</v>
      </c>
      <c r="AH1361" t="s">
        <v>31</v>
      </c>
      <c r="AI1361" t="s">
        <v>31</v>
      </c>
      <c r="AJ1361" t="s">
        <v>31</v>
      </c>
      <c r="AK1361" t="s">
        <v>31</v>
      </c>
      <c r="AL1361" t="s">
        <v>31</v>
      </c>
      <c r="AM1361" t="s">
        <v>31</v>
      </c>
      <c r="AN1361" t="s">
        <v>31</v>
      </c>
      <c r="AO1361" t="s">
        <v>31</v>
      </c>
      <c r="AP1361" t="s">
        <v>31</v>
      </c>
      <c r="AQ1361" t="s">
        <v>31</v>
      </c>
      <c r="AR1361" t="s">
        <v>31</v>
      </c>
      <c r="AS1361" t="s">
        <v>31</v>
      </c>
      <c r="AT1361" t="s">
        <v>31</v>
      </c>
      <c r="AU1361" t="s">
        <v>31</v>
      </c>
      <c r="AV1361" t="s">
        <v>31</v>
      </c>
      <c r="AW1361" t="s">
        <v>31</v>
      </c>
      <c r="AX1361">
        <v>5680</v>
      </c>
      <c r="AY1361" t="s">
        <v>293</v>
      </c>
      <c r="AZ1361" t="s">
        <v>31</v>
      </c>
      <c r="BA1361" t="s">
        <v>31</v>
      </c>
      <c r="BB1361" t="s">
        <v>31</v>
      </c>
      <c r="BC1361" s="189" t="str">
        <f t="shared" ca="1" si="345"/>
        <v>IT</v>
      </c>
      <c r="BD1361" s="189">
        <f t="shared" si="346"/>
        <v>5680</v>
      </c>
      <c r="BE1361" s="189" t="str">
        <f t="shared" ca="1" si="347"/>
        <v>LTTC Monthly values not safe for NIB: for 10:30 TSs was adopted same value as 07:30 timestamp</v>
      </c>
      <c r="BF1361" s="190" t="e">
        <f t="shared" ca="1" si="348"/>
        <v>#N/A</v>
      </c>
      <c r="BG1361" s="189">
        <f t="shared" si="349"/>
        <v>100000</v>
      </c>
      <c r="BH1361" s="191" t="e">
        <f t="shared" ca="1" si="350"/>
        <v>#N/A</v>
      </c>
      <c r="BI1361" s="189">
        <f t="shared" si="351"/>
        <v>0</v>
      </c>
    </row>
    <row r="1362" spans="2:61" hidden="1">
      <c r="B1362" t="s">
        <v>292</v>
      </c>
      <c r="C1362" t="s">
        <v>232</v>
      </c>
      <c r="D1362" t="s">
        <v>165</v>
      </c>
      <c r="E1362">
        <v>8040</v>
      </c>
      <c r="G1362" s="17"/>
      <c r="H1362">
        <v>5870</v>
      </c>
      <c r="I1362" t="str">
        <f t="shared" si="344"/>
        <v>NA</v>
      </c>
      <c r="J1362" t="str">
        <f t="shared" si="337"/>
        <v>NA</v>
      </c>
      <c r="O1362" t="s">
        <v>49</v>
      </c>
      <c r="P1362" t="s">
        <v>41</v>
      </c>
      <c r="Q1362" s="278">
        <f t="shared" si="338"/>
        <v>0</v>
      </c>
      <c r="R1362">
        <f t="shared" si="339"/>
        <v>2170</v>
      </c>
      <c r="S1362" s="135" t="str">
        <f t="shared" si="340"/>
        <v>NA</v>
      </c>
      <c r="T1362" s="135" t="str">
        <f t="shared" si="341"/>
        <v>NA</v>
      </c>
      <c r="U1362" t="str">
        <f t="shared" si="343"/>
        <v>NA</v>
      </c>
      <c r="V1362">
        <f t="shared" si="336"/>
        <v>0</v>
      </c>
      <c r="W1362" s="66">
        <f t="shared" si="342"/>
        <v>1</v>
      </c>
      <c r="X1362" t="s">
        <v>31</v>
      </c>
      <c r="Y1362" t="s">
        <v>31</v>
      </c>
      <c r="Z1362" t="s">
        <v>31</v>
      </c>
      <c r="AA1362" t="s">
        <v>31</v>
      </c>
      <c r="AB1362" t="s">
        <v>31</v>
      </c>
      <c r="AC1362" t="s">
        <v>31</v>
      </c>
      <c r="AD1362" t="s">
        <v>31</v>
      </c>
      <c r="AE1362" t="s">
        <v>31</v>
      </c>
      <c r="AF1362" t="s">
        <v>31</v>
      </c>
      <c r="AG1362" t="s">
        <v>31</v>
      </c>
      <c r="AH1362" t="s">
        <v>31</v>
      </c>
      <c r="AI1362" t="s">
        <v>31</v>
      </c>
      <c r="AJ1362" t="s">
        <v>31</v>
      </c>
      <c r="AK1362" t="s">
        <v>31</v>
      </c>
      <c r="AL1362" t="s">
        <v>31</v>
      </c>
      <c r="AM1362" t="s">
        <v>31</v>
      </c>
      <c r="AN1362" t="s">
        <v>31</v>
      </c>
      <c r="AO1362" t="s">
        <v>31</v>
      </c>
      <c r="AP1362" t="s">
        <v>31</v>
      </c>
      <c r="AQ1362" t="s">
        <v>31</v>
      </c>
      <c r="AR1362" t="s">
        <v>31</v>
      </c>
      <c r="AS1362" t="s">
        <v>31</v>
      </c>
      <c r="AT1362" t="s">
        <v>31</v>
      </c>
      <c r="AU1362" t="s">
        <v>31</v>
      </c>
      <c r="AV1362" t="s">
        <v>31</v>
      </c>
      <c r="AW1362" t="s">
        <v>31</v>
      </c>
      <c r="AX1362">
        <v>5680</v>
      </c>
      <c r="AY1362" t="s">
        <v>293</v>
      </c>
      <c r="AZ1362" t="s">
        <v>31</v>
      </c>
      <c r="BA1362" t="s">
        <v>31</v>
      </c>
      <c r="BB1362" t="s">
        <v>31</v>
      </c>
      <c r="BC1362" s="189" t="str">
        <f t="shared" ca="1" si="345"/>
        <v>IT</v>
      </c>
      <c r="BD1362" s="189">
        <f t="shared" si="346"/>
        <v>5680</v>
      </c>
      <c r="BE1362" s="189" t="str">
        <f t="shared" ca="1" si="347"/>
        <v>LTTC Monthly values not safe for NIB: for 10:30 TSs was adopted same value as 07:30 timestamp</v>
      </c>
      <c r="BF1362" s="190" t="e">
        <f t="shared" ca="1" si="348"/>
        <v>#N/A</v>
      </c>
      <c r="BG1362" s="189">
        <f t="shared" si="349"/>
        <v>100000</v>
      </c>
      <c r="BH1362" s="191" t="e">
        <f t="shared" ca="1" si="350"/>
        <v>#N/A</v>
      </c>
      <c r="BI1362" s="189">
        <f t="shared" si="351"/>
        <v>0</v>
      </c>
    </row>
    <row r="1363" spans="2:61" hidden="1">
      <c r="B1363" t="s">
        <v>292</v>
      </c>
      <c r="C1363" t="s">
        <v>232</v>
      </c>
      <c r="D1363" t="s">
        <v>166</v>
      </c>
      <c r="E1363">
        <v>8040</v>
      </c>
      <c r="G1363" s="17"/>
      <c r="H1363">
        <v>5870</v>
      </c>
      <c r="I1363" t="str">
        <f t="shared" si="344"/>
        <v>NA</v>
      </c>
      <c r="J1363" t="str">
        <f t="shared" si="337"/>
        <v>NA</v>
      </c>
      <c r="O1363" t="s">
        <v>49</v>
      </c>
      <c r="P1363" t="s">
        <v>41</v>
      </c>
      <c r="Q1363" s="278">
        <f t="shared" si="338"/>
        <v>0</v>
      </c>
      <c r="R1363">
        <f t="shared" si="339"/>
        <v>2170</v>
      </c>
      <c r="S1363" s="135" t="str">
        <f t="shared" si="340"/>
        <v>NA</v>
      </c>
      <c r="T1363" s="135" t="str">
        <f t="shared" si="341"/>
        <v>NA</v>
      </c>
      <c r="U1363" t="str">
        <f t="shared" si="343"/>
        <v>NA</v>
      </c>
      <c r="V1363">
        <f t="shared" si="336"/>
        <v>0</v>
      </c>
      <c r="W1363" s="66">
        <f t="shared" si="342"/>
        <v>1</v>
      </c>
      <c r="X1363" t="s">
        <v>31</v>
      </c>
      <c r="Y1363" t="s">
        <v>31</v>
      </c>
      <c r="Z1363" t="s">
        <v>31</v>
      </c>
      <c r="AA1363" t="s">
        <v>31</v>
      </c>
      <c r="AB1363" t="s">
        <v>31</v>
      </c>
      <c r="AC1363" t="s">
        <v>31</v>
      </c>
      <c r="AD1363" t="s">
        <v>31</v>
      </c>
      <c r="AE1363" t="s">
        <v>31</v>
      </c>
      <c r="AF1363" t="s">
        <v>31</v>
      </c>
      <c r="AG1363" t="s">
        <v>31</v>
      </c>
      <c r="AH1363" t="s">
        <v>31</v>
      </c>
      <c r="AI1363" t="s">
        <v>31</v>
      </c>
      <c r="AJ1363" t="s">
        <v>31</v>
      </c>
      <c r="AK1363" t="s">
        <v>31</v>
      </c>
      <c r="AL1363" t="s">
        <v>31</v>
      </c>
      <c r="AM1363" t="s">
        <v>31</v>
      </c>
      <c r="AN1363" t="s">
        <v>31</v>
      </c>
      <c r="AO1363" t="s">
        <v>31</v>
      </c>
      <c r="AP1363" t="s">
        <v>31</v>
      </c>
      <c r="AQ1363" t="s">
        <v>31</v>
      </c>
      <c r="AR1363" t="s">
        <v>31</v>
      </c>
      <c r="AS1363" t="s">
        <v>31</v>
      </c>
      <c r="AT1363" t="s">
        <v>31</v>
      </c>
      <c r="AU1363" t="s">
        <v>31</v>
      </c>
      <c r="AV1363" t="s">
        <v>31</v>
      </c>
      <c r="AW1363" t="s">
        <v>31</v>
      </c>
      <c r="AX1363">
        <v>5680</v>
      </c>
      <c r="AY1363" t="s">
        <v>293</v>
      </c>
      <c r="AZ1363" t="s">
        <v>31</v>
      </c>
      <c r="BA1363" t="s">
        <v>31</v>
      </c>
      <c r="BB1363" t="s">
        <v>31</v>
      </c>
      <c r="BC1363" s="189" t="str">
        <f t="shared" ca="1" si="345"/>
        <v>IT</v>
      </c>
      <c r="BD1363" s="189">
        <f t="shared" si="346"/>
        <v>5680</v>
      </c>
      <c r="BE1363" s="189" t="str">
        <f t="shared" ca="1" si="347"/>
        <v>LTTC Monthly values not safe for NIB: for 10:30 TSs was adopted same value as 07:30 timestamp</v>
      </c>
      <c r="BF1363" s="190" t="e">
        <f t="shared" ca="1" si="348"/>
        <v>#N/A</v>
      </c>
      <c r="BG1363" s="189">
        <f t="shared" si="349"/>
        <v>100000</v>
      </c>
      <c r="BH1363" s="191" t="e">
        <f t="shared" ca="1" si="350"/>
        <v>#N/A</v>
      </c>
      <c r="BI1363" s="189">
        <f t="shared" si="351"/>
        <v>0</v>
      </c>
    </row>
    <row r="1364" spans="2:61" hidden="1">
      <c r="B1364" t="s">
        <v>292</v>
      </c>
      <c r="C1364" t="s">
        <v>232</v>
      </c>
      <c r="D1364" t="s">
        <v>29</v>
      </c>
      <c r="E1364">
        <v>8040</v>
      </c>
      <c r="G1364" s="17"/>
      <c r="H1364">
        <v>5870</v>
      </c>
      <c r="I1364" t="str">
        <f t="shared" si="344"/>
        <v>NA</v>
      </c>
      <c r="J1364" t="str">
        <f t="shared" si="337"/>
        <v>NA</v>
      </c>
      <c r="O1364" t="s">
        <v>49</v>
      </c>
      <c r="P1364" t="s">
        <v>41</v>
      </c>
      <c r="Q1364" s="278">
        <f t="shared" si="338"/>
        <v>0</v>
      </c>
      <c r="R1364">
        <f t="shared" si="339"/>
        <v>2170</v>
      </c>
      <c r="S1364" s="135" t="str">
        <f t="shared" si="340"/>
        <v>NA</v>
      </c>
      <c r="T1364" s="135" t="str">
        <f t="shared" si="341"/>
        <v>NA</v>
      </c>
      <c r="U1364" t="str">
        <f t="shared" si="343"/>
        <v>NA</v>
      </c>
      <c r="V1364">
        <f t="shared" si="336"/>
        <v>0</v>
      </c>
      <c r="W1364" s="66">
        <f t="shared" si="342"/>
        <v>1</v>
      </c>
      <c r="X1364" t="s">
        <v>31</v>
      </c>
      <c r="Y1364" t="s">
        <v>31</v>
      </c>
      <c r="Z1364" t="s">
        <v>31</v>
      </c>
      <c r="AA1364" t="s">
        <v>31</v>
      </c>
      <c r="AB1364" t="s">
        <v>31</v>
      </c>
      <c r="AC1364" t="s">
        <v>31</v>
      </c>
      <c r="AD1364" t="s">
        <v>31</v>
      </c>
      <c r="AE1364" t="s">
        <v>31</v>
      </c>
      <c r="AF1364" t="s">
        <v>31</v>
      </c>
      <c r="AG1364" t="s">
        <v>31</v>
      </c>
      <c r="AH1364" t="s">
        <v>31</v>
      </c>
      <c r="AI1364" t="s">
        <v>31</v>
      </c>
      <c r="AJ1364" t="s">
        <v>31</v>
      </c>
      <c r="AK1364" t="s">
        <v>31</v>
      </c>
      <c r="AL1364" t="s">
        <v>31</v>
      </c>
      <c r="AM1364" t="s">
        <v>31</v>
      </c>
      <c r="AN1364" t="s">
        <v>31</v>
      </c>
      <c r="AO1364" t="s">
        <v>31</v>
      </c>
      <c r="AP1364" t="s">
        <v>31</v>
      </c>
      <c r="AQ1364" t="s">
        <v>31</v>
      </c>
      <c r="AR1364" t="s">
        <v>31</v>
      </c>
      <c r="AS1364" t="s">
        <v>31</v>
      </c>
      <c r="AT1364" t="s">
        <v>31</v>
      </c>
      <c r="AU1364" t="s">
        <v>31</v>
      </c>
      <c r="AV1364" t="s">
        <v>31</v>
      </c>
      <c r="AW1364" t="s">
        <v>31</v>
      </c>
      <c r="AX1364">
        <v>5680</v>
      </c>
      <c r="AY1364" t="s">
        <v>294</v>
      </c>
      <c r="AZ1364" t="s">
        <v>31</v>
      </c>
      <c r="BA1364" t="s">
        <v>31</v>
      </c>
      <c r="BB1364" t="s">
        <v>31</v>
      </c>
      <c r="BC1364" s="189" t="str">
        <f t="shared" ca="1" si="345"/>
        <v>IT</v>
      </c>
      <c r="BD1364" s="189">
        <f t="shared" si="346"/>
        <v>5680</v>
      </c>
      <c r="BE1364" s="189" t="str">
        <f t="shared" ca="1" si="347"/>
        <v>LTTC Monthly values not safe for NIB: for 13:30 TSs was adopted same value as 07:30 timestamp</v>
      </c>
      <c r="BF1364" s="190" t="e">
        <f t="shared" ca="1" si="348"/>
        <v>#N/A</v>
      </c>
      <c r="BG1364" s="189">
        <f t="shared" si="349"/>
        <v>100000</v>
      </c>
      <c r="BH1364" s="191" t="e">
        <f t="shared" ca="1" si="350"/>
        <v>#N/A</v>
      </c>
      <c r="BI1364" s="189">
        <f t="shared" si="351"/>
        <v>0</v>
      </c>
    </row>
    <row r="1365" spans="2:61" hidden="1">
      <c r="B1365" t="s">
        <v>292</v>
      </c>
      <c r="C1365" t="s">
        <v>232</v>
      </c>
      <c r="D1365" t="s">
        <v>32</v>
      </c>
      <c r="E1365">
        <v>8040</v>
      </c>
      <c r="G1365" s="17"/>
      <c r="H1365">
        <v>5870</v>
      </c>
      <c r="I1365" t="str">
        <f t="shared" si="344"/>
        <v>NA</v>
      </c>
      <c r="J1365" t="str">
        <f t="shared" si="337"/>
        <v>NA</v>
      </c>
      <c r="O1365" t="s">
        <v>49</v>
      </c>
      <c r="P1365" t="s">
        <v>41</v>
      </c>
      <c r="Q1365" s="278">
        <f t="shared" si="338"/>
        <v>0</v>
      </c>
      <c r="R1365">
        <f t="shared" si="339"/>
        <v>2170</v>
      </c>
      <c r="S1365" s="135" t="str">
        <f t="shared" si="340"/>
        <v>NA</v>
      </c>
      <c r="T1365" s="135" t="str">
        <f t="shared" si="341"/>
        <v>NA</v>
      </c>
      <c r="U1365" t="str">
        <f t="shared" si="343"/>
        <v>NA</v>
      </c>
      <c r="V1365">
        <f t="shared" si="336"/>
        <v>0</v>
      </c>
      <c r="W1365" s="66">
        <f t="shared" si="342"/>
        <v>1</v>
      </c>
      <c r="X1365" t="s">
        <v>31</v>
      </c>
      <c r="Y1365" t="s">
        <v>31</v>
      </c>
      <c r="Z1365" t="s">
        <v>31</v>
      </c>
      <c r="AA1365" t="s">
        <v>31</v>
      </c>
      <c r="AB1365" t="s">
        <v>31</v>
      </c>
      <c r="AC1365" t="s">
        <v>31</v>
      </c>
      <c r="AD1365" t="s">
        <v>31</v>
      </c>
      <c r="AE1365" t="s">
        <v>31</v>
      </c>
      <c r="AF1365" t="s">
        <v>31</v>
      </c>
      <c r="AG1365" t="s">
        <v>31</v>
      </c>
      <c r="AH1365" t="s">
        <v>31</v>
      </c>
      <c r="AI1365" t="s">
        <v>31</v>
      </c>
      <c r="AJ1365" t="s">
        <v>31</v>
      </c>
      <c r="AK1365" t="s">
        <v>31</v>
      </c>
      <c r="AL1365" t="s">
        <v>31</v>
      </c>
      <c r="AM1365" t="s">
        <v>31</v>
      </c>
      <c r="AN1365" t="s">
        <v>31</v>
      </c>
      <c r="AO1365" t="s">
        <v>31</v>
      </c>
      <c r="AP1365" t="s">
        <v>31</v>
      </c>
      <c r="AQ1365" t="s">
        <v>31</v>
      </c>
      <c r="AR1365" t="s">
        <v>31</v>
      </c>
      <c r="AS1365" t="s">
        <v>31</v>
      </c>
      <c r="AT1365" t="s">
        <v>31</v>
      </c>
      <c r="AU1365" t="s">
        <v>31</v>
      </c>
      <c r="AV1365" t="s">
        <v>31</v>
      </c>
      <c r="AW1365" t="s">
        <v>31</v>
      </c>
      <c r="AX1365">
        <v>5680</v>
      </c>
      <c r="AY1365" t="s">
        <v>294</v>
      </c>
      <c r="AZ1365" t="s">
        <v>31</v>
      </c>
      <c r="BA1365" t="s">
        <v>31</v>
      </c>
      <c r="BB1365" t="s">
        <v>31</v>
      </c>
      <c r="BC1365" s="189" t="str">
        <f t="shared" ca="1" si="345"/>
        <v>IT</v>
      </c>
      <c r="BD1365" s="189">
        <f t="shared" si="346"/>
        <v>5680</v>
      </c>
      <c r="BE1365" s="189" t="str">
        <f t="shared" ca="1" si="347"/>
        <v>LTTC Monthly values not safe for NIB: for 13:30 TSs was adopted same value as 07:30 timestamp</v>
      </c>
      <c r="BF1365" s="190" t="e">
        <f t="shared" ca="1" si="348"/>
        <v>#N/A</v>
      </c>
      <c r="BG1365" s="189">
        <f t="shared" si="349"/>
        <v>100000</v>
      </c>
      <c r="BH1365" s="191" t="e">
        <f t="shared" ca="1" si="350"/>
        <v>#N/A</v>
      </c>
      <c r="BI1365" s="189">
        <f t="shared" si="351"/>
        <v>0</v>
      </c>
    </row>
    <row r="1366" spans="2:61" hidden="1">
      <c r="B1366" t="s">
        <v>292</v>
      </c>
      <c r="C1366" t="s">
        <v>232</v>
      </c>
      <c r="D1366" t="s">
        <v>34</v>
      </c>
      <c r="E1366">
        <v>8040</v>
      </c>
      <c r="G1366" s="17"/>
      <c r="H1366">
        <v>5870</v>
      </c>
      <c r="I1366" t="str">
        <f t="shared" si="344"/>
        <v>NA</v>
      </c>
      <c r="J1366" t="str">
        <f t="shared" si="337"/>
        <v>NA</v>
      </c>
      <c r="O1366" t="s">
        <v>49</v>
      </c>
      <c r="P1366" t="s">
        <v>41</v>
      </c>
      <c r="Q1366" s="278">
        <f t="shared" si="338"/>
        <v>0</v>
      </c>
      <c r="R1366">
        <f t="shared" si="339"/>
        <v>2170</v>
      </c>
      <c r="S1366" s="135" t="str">
        <f t="shared" si="340"/>
        <v>NA</v>
      </c>
      <c r="T1366" s="135" t="str">
        <f t="shared" si="341"/>
        <v>NA</v>
      </c>
      <c r="U1366" t="str">
        <f t="shared" si="343"/>
        <v>NA</v>
      </c>
      <c r="V1366">
        <f t="shared" si="336"/>
        <v>0</v>
      </c>
      <c r="W1366" s="66">
        <f t="shared" si="342"/>
        <v>1</v>
      </c>
      <c r="X1366" t="s">
        <v>31</v>
      </c>
      <c r="Y1366" t="s">
        <v>31</v>
      </c>
      <c r="Z1366" t="s">
        <v>31</v>
      </c>
      <c r="AA1366" t="s">
        <v>31</v>
      </c>
      <c r="AB1366" t="s">
        <v>31</v>
      </c>
      <c r="AC1366" t="s">
        <v>31</v>
      </c>
      <c r="AD1366" t="s">
        <v>31</v>
      </c>
      <c r="AE1366" t="s">
        <v>31</v>
      </c>
      <c r="AF1366" t="s">
        <v>31</v>
      </c>
      <c r="AG1366" t="s">
        <v>31</v>
      </c>
      <c r="AH1366" t="s">
        <v>31</v>
      </c>
      <c r="AI1366" t="s">
        <v>31</v>
      </c>
      <c r="AJ1366" t="s">
        <v>31</v>
      </c>
      <c r="AK1366" t="s">
        <v>31</v>
      </c>
      <c r="AL1366" t="s">
        <v>31</v>
      </c>
      <c r="AM1366" t="s">
        <v>31</v>
      </c>
      <c r="AN1366" t="s">
        <v>31</v>
      </c>
      <c r="AO1366" t="s">
        <v>31</v>
      </c>
      <c r="AP1366" t="s">
        <v>31</v>
      </c>
      <c r="AQ1366" t="s">
        <v>31</v>
      </c>
      <c r="AR1366" t="s">
        <v>31</v>
      </c>
      <c r="AS1366" t="s">
        <v>31</v>
      </c>
      <c r="AT1366" t="s">
        <v>31</v>
      </c>
      <c r="AU1366" t="s">
        <v>31</v>
      </c>
      <c r="AV1366" t="s">
        <v>31</v>
      </c>
      <c r="AW1366" t="s">
        <v>31</v>
      </c>
      <c r="AX1366">
        <v>5680</v>
      </c>
      <c r="AY1366" t="s">
        <v>294</v>
      </c>
      <c r="AZ1366" t="s">
        <v>31</v>
      </c>
      <c r="BA1366" t="s">
        <v>31</v>
      </c>
      <c r="BB1366" t="s">
        <v>31</v>
      </c>
      <c r="BC1366" s="189" t="str">
        <f t="shared" ca="1" si="345"/>
        <v>IT</v>
      </c>
      <c r="BD1366" s="189">
        <f t="shared" si="346"/>
        <v>5680</v>
      </c>
      <c r="BE1366" s="189" t="str">
        <f t="shared" ca="1" si="347"/>
        <v>LTTC Monthly values not safe for NIB: for 13:30 TSs was adopted same value as 07:30 timestamp</v>
      </c>
      <c r="BF1366" s="190" t="e">
        <f t="shared" ca="1" si="348"/>
        <v>#N/A</v>
      </c>
      <c r="BG1366" s="189">
        <f t="shared" si="349"/>
        <v>100000</v>
      </c>
      <c r="BH1366" s="191" t="e">
        <f t="shared" ca="1" si="350"/>
        <v>#N/A</v>
      </c>
      <c r="BI1366" s="189">
        <f t="shared" si="351"/>
        <v>0</v>
      </c>
    </row>
    <row r="1367" spans="2:61" hidden="1">
      <c r="B1367" t="s">
        <v>292</v>
      </c>
      <c r="C1367" t="s">
        <v>232</v>
      </c>
      <c r="D1367" t="s">
        <v>35</v>
      </c>
      <c r="E1367">
        <v>5870</v>
      </c>
      <c r="G1367" s="17"/>
      <c r="H1367">
        <v>5870</v>
      </c>
      <c r="I1367" t="str">
        <f t="shared" si="344"/>
        <v>NA</v>
      </c>
      <c r="J1367" t="str">
        <f t="shared" si="337"/>
        <v>NA</v>
      </c>
      <c r="L1367">
        <v>-4179</v>
      </c>
      <c r="M1367">
        <v>-4179</v>
      </c>
      <c r="N1367">
        <v>-4179</v>
      </c>
      <c r="O1367" t="s">
        <v>164</v>
      </c>
      <c r="P1367" t="s">
        <v>164</v>
      </c>
      <c r="Q1367" s="278">
        <f t="shared" si="338"/>
        <v>0</v>
      </c>
      <c r="R1367">
        <f t="shared" si="339"/>
        <v>0</v>
      </c>
      <c r="S1367" s="135" t="str">
        <f t="shared" si="340"/>
        <v>NA</v>
      </c>
      <c r="T1367" s="135" t="str">
        <f t="shared" si="341"/>
        <v>NA</v>
      </c>
      <c r="U1367" t="str">
        <f t="shared" si="343"/>
        <v>NA</v>
      </c>
      <c r="V1367">
        <f t="shared" si="336"/>
        <v>0</v>
      </c>
      <c r="W1367" s="66">
        <f t="shared" si="342"/>
        <v>0</v>
      </c>
      <c r="X1367" t="s">
        <v>31</v>
      </c>
      <c r="Y1367" t="s">
        <v>31</v>
      </c>
      <c r="Z1367" t="s">
        <v>31</v>
      </c>
      <c r="AA1367" t="s">
        <v>31</v>
      </c>
      <c r="AB1367" t="s">
        <v>31</v>
      </c>
      <c r="AC1367" t="s">
        <v>31</v>
      </c>
      <c r="AD1367" t="s">
        <v>31</v>
      </c>
      <c r="AE1367" t="s">
        <v>31</v>
      </c>
      <c r="AF1367" t="s">
        <v>31</v>
      </c>
      <c r="AG1367" t="s">
        <v>31</v>
      </c>
      <c r="AH1367" t="s">
        <v>31</v>
      </c>
      <c r="AI1367" t="s">
        <v>31</v>
      </c>
      <c r="AJ1367" t="s">
        <v>31</v>
      </c>
      <c r="AK1367" t="s">
        <v>31</v>
      </c>
      <c r="AL1367" t="s">
        <v>31</v>
      </c>
      <c r="AM1367" t="s">
        <v>31</v>
      </c>
      <c r="AN1367" t="s">
        <v>31</v>
      </c>
      <c r="AO1367" t="s">
        <v>31</v>
      </c>
      <c r="AP1367" t="s">
        <v>31</v>
      </c>
      <c r="AQ1367" t="s">
        <v>31</v>
      </c>
      <c r="AR1367" t="s">
        <v>31</v>
      </c>
      <c r="AS1367" t="s">
        <v>31</v>
      </c>
      <c r="AT1367" t="s">
        <v>31</v>
      </c>
      <c r="AU1367" t="s">
        <v>31</v>
      </c>
      <c r="AV1367" t="s">
        <v>31</v>
      </c>
      <c r="AW1367" t="s">
        <v>31</v>
      </c>
      <c r="AX1367" t="s">
        <v>31</v>
      </c>
      <c r="AY1367" t="s">
        <v>31</v>
      </c>
      <c r="AZ1367" t="s">
        <v>31</v>
      </c>
      <c r="BA1367" t="s">
        <v>31</v>
      </c>
      <c r="BB1367" t="s">
        <v>31</v>
      </c>
      <c r="BC1367" s="189" t="e">
        <f t="shared" ca="1" si="345"/>
        <v>#N/A</v>
      </c>
      <c r="BD1367" s="189">
        <f t="shared" si="346"/>
        <v>100000</v>
      </c>
      <c r="BE1367" s="189" t="e">
        <f t="shared" ca="1" si="347"/>
        <v>#N/A</v>
      </c>
      <c r="BF1367" s="190" t="e">
        <f t="shared" ca="1" si="348"/>
        <v>#N/A</v>
      </c>
      <c r="BG1367" s="189">
        <f t="shared" si="349"/>
        <v>100000</v>
      </c>
      <c r="BH1367" s="191" t="e">
        <f t="shared" ca="1" si="350"/>
        <v>#N/A</v>
      </c>
      <c r="BI1367" s="189">
        <f t="shared" si="351"/>
        <v>0</v>
      </c>
    </row>
    <row r="1368" spans="2:61" hidden="1">
      <c r="B1368" t="s">
        <v>292</v>
      </c>
      <c r="C1368" t="s">
        <v>232</v>
      </c>
      <c r="D1368" t="s">
        <v>37</v>
      </c>
      <c r="E1368">
        <v>5870</v>
      </c>
      <c r="G1368" s="17"/>
      <c r="H1368">
        <v>5870</v>
      </c>
      <c r="I1368" t="str">
        <f t="shared" si="344"/>
        <v>NA</v>
      </c>
      <c r="J1368" t="str">
        <f t="shared" si="337"/>
        <v>NA</v>
      </c>
      <c r="L1368">
        <v>-4179</v>
      </c>
      <c r="M1368">
        <v>-4179</v>
      </c>
      <c r="N1368">
        <v>-4179</v>
      </c>
      <c r="O1368" t="s">
        <v>164</v>
      </c>
      <c r="P1368" t="s">
        <v>164</v>
      </c>
      <c r="Q1368" s="278">
        <f t="shared" si="338"/>
        <v>0</v>
      </c>
      <c r="R1368">
        <f t="shared" si="339"/>
        <v>0</v>
      </c>
      <c r="S1368" s="135" t="str">
        <f t="shared" si="340"/>
        <v>NA</v>
      </c>
      <c r="T1368" s="135" t="str">
        <f t="shared" si="341"/>
        <v>NA</v>
      </c>
      <c r="U1368" t="str">
        <f t="shared" si="343"/>
        <v>NA</v>
      </c>
      <c r="V1368">
        <f t="shared" si="336"/>
        <v>0</v>
      </c>
      <c r="W1368" s="66">
        <f t="shared" si="342"/>
        <v>0</v>
      </c>
      <c r="X1368" t="s">
        <v>31</v>
      </c>
      <c r="Y1368" t="s">
        <v>31</v>
      </c>
      <c r="Z1368" t="s">
        <v>31</v>
      </c>
      <c r="AA1368" t="s">
        <v>31</v>
      </c>
      <c r="AB1368" t="s">
        <v>31</v>
      </c>
      <c r="AC1368" t="s">
        <v>31</v>
      </c>
      <c r="AD1368" t="s">
        <v>31</v>
      </c>
      <c r="AE1368" t="s">
        <v>31</v>
      </c>
      <c r="AF1368" t="s">
        <v>31</v>
      </c>
      <c r="AG1368" t="s">
        <v>31</v>
      </c>
      <c r="AH1368" t="s">
        <v>31</v>
      </c>
      <c r="AI1368" t="s">
        <v>31</v>
      </c>
      <c r="AJ1368" t="s">
        <v>31</v>
      </c>
      <c r="AK1368" t="s">
        <v>31</v>
      </c>
      <c r="AL1368" t="s">
        <v>31</v>
      </c>
      <c r="AM1368" t="s">
        <v>31</v>
      </c>
      <c r="AN1368" t="s">
        <v>31</v>
      </c>
      <c r="AO1368" t="s">
        <v>31</v>
      </c>
      <c r="AP1368" t="s">
        <v>31</v>
      </c>
      <c r="AQ1368" t="s">
        <v>31</v>
      </c>
      <c r="AR1368" t="s">
        <v>31</v>
      </c>
      <c r="AS1368" t="s">
        <v>31</v>
      </c>
      <c r="AT1368" t="s">
        <v>31</v>
      </c>
      <c r="AU1368" t="s">
        <v>31</v>
      </c>
      <c r="AV1368" t="s">
        <v>31</v>
      </c>
      <c r="AW1368" t="s">
        <v>31</v>
      </c>
      <c r="AX1368" t="s">
        <v>31</v>
      </c>
      <c r="AY1368" t="s">
        <v>31</v>
      </c>
      <c r="AZ1368" t="s">
        <v>31</v>
      </c>
      <c r="BA1368" t="s">
        <v>31</v>
      </c>
      <c r="BB1368" t="s">
        <v>31</v>
      </c>
      <c r="BC1368" s="189" t="e">
        <f t="shared" ca="1" si="345"/>
        <v>#N/A</v>
      </c>
      <c r="BD1368" s="189">
        <f t="shared" si="346"/>
        <v>100000</v>
      </c>
      <c r="BE1368" s="189" t="e">
        <f t="shared" ca="1" si="347"/>
        <v>#N/A</v>
      </c>
      <c r="BF1368" s="190" t="e">
        <f t="shared" ca="1" si="348"/>
        <v>#N/A</v>
      </c>
      <c r="BG1368" s="189">
        <f t="shared" si="349"/>
        <v>100000</v>
      </c>
      <c r="BH1368" s="191" t="e">
        <f t="shared" ca="1" si="350"/>
        <v>#N/A</v>
      </c>
      <c r="BI1368" s="189">
        <f t="shared" si="351"/>
        <v>1</v>
      </c>
    </row>
    <row r="1369" spans="2:61" hidden="1">
      <c r="B1369" t="s">
        <v>292</v>
      </c>
      <c r="C1369" t="s">
        <v>232</v>
      </c>
      <c r="D1369" t="s">
        <v>38</v>
      </c>
      <c r="E1369">
        <v>5870</v>
      </c>
      <c r="G1369" s="17"/>
      <c r="H1369">
        <v>5870</v>
      </c>
      <c r="I1369" t="str">
        <f t="shared" si="344"/>
        <v>NA</v>
      </c>
      <c r="J1369" t="str">
        <f t="shared" si="337"/>
        <v>NA</v>
      </c>
      <c r="L1369">
        <v>-4179</v>
      </c>
      <c r="M1369">
        <v>-4179</v>
      </c>
      <c r="N1369">
        <v>-4179</v>
      </c>
      <c r="O1369" t="s">
        <v>164</v>
      </c>
      <c r="P1369" t="s">
        <v>164</v>
      </c>
      <c r="Q1369" s="278">
        <f t="shared" si="338"/>
        <v>0</v>
      </c>
      <c r="R1369">
        <f t="shared" si="339"/>
        <v>0</v>
      </c>
      <c r="S1369" s="135" t="str">
        <f t="shared" si="340"/>
        <v>NA</v>
      </c>
      <c r="T1369" s="135" t="str">
        <f t="shared" si="341"/>
        <v>NA</v>
      </c>
      <c r="U1369" t="str">
        <f t="shared" si="343"/>
        <v>NA</v>
      </c>
      <c r="V1369">
        <f t="shared" si="336"/>
        <v>0</v>
      </c>
      <c r="W1369" s="66">
        <f t="shared" si="342"/>
        <v>0</v>
      </c>
      <c r="X1369" t="s">
        <v>31</v>
      </c>
      <c r="Y1369" t="s">
        <v>31</v>
      </c>
      <c r="Z1369" t="s">
        <v>31</v>
      </c>
      <c r="AA1369" t="s">
        <v>31</v>
      </c>
      <c r="AB1369" t="s">
        <v>31</v>
      </c>
      <c r="AC1369" t="s">
        <v>31</v>
      </c>
      <c r="AD1369" t="s">
        <v>31</v>
      </c>
      <c r="AE1369" t="s">
        <v>31</v>
      </c>
      <c r="AF1369" t="s">
        <v>31</v>
      </c>
      <c r="AG1369" t="s">
        <v>31</v>
      </c>
      <c r="AH1369" t="s">
        <v>31</v>
      </c>
      <c r="AI1369" t="s">
        <v>31</v>
      </c>
      <c r="AJ1369" t="s">
        <v>31</v>
      </c>
      <c r="AK1369" t="s">
        <v>31</v>
      </c>
      <c r="AL1369" t="s">
        <v>31</v>
      </c>
      <c r="AM1369" t="s">
        <v>31</v>
      </c>
      <c r="AN1369" t="s">
        <v>31</v>
      </c>
      <c r="AO1369" t="s">
        <v>31</v>
      </c>
      <c r="AP1369" t="s">
        <v>31</v>
      </c>
      <c r="AQ1369" t="s">
        <v>31</v>
      </c>
      <c r="AR1369" t="s">
        <v>31</v>
      </c>
      <c r="AS1369" t="s">
        <v>31</v>
      </c>
      <c r="AT1369" t="s">
        <v>31</v>
      </c>
      <c r="AU1369" t="s">
        <v>31</v>
      </c>
      <c r="AV1369" t="s">
        <v>31</v>
      </c>
      <c r="AW1369" t="s">
        <v>31</v>
      </c>
      <c r="AX1369" t="s">
        <v>31</v>
      </c>
      <c r="AY1369" t="s">
        <v>31</v>
      </c>
      <c r="AZ1369" t="s">
        <v>31</v>
      </c>
      <c r="BA1369" t="s">
        <v>31</v>
      </c>
      <c r="BB1369" t="s">
        <v>31</v>
      </c>
      <c r="BC1369" s="189" t="e">
        <f t="shared" ca="1" si="345"/>
        <v>#N/A</v>
      </c>
      <c r="BD1369" s="189">
        <f t="shared" si="346"/>
        <v>100000</v>
      </c>
      <c r="BE1369" s="189" t="e">
        <f t="shared" ca="1" si="347"/>
        <v>#N/A</v>
      </c>
      <c r="BF1369" s="190" t="e">
        <f t="shared" ca="1" si="348"/>
        <v>#N/A</v>
      </c>
      <c r="BG1369" s="189">
        <f t="shared" si="349"/>
        <v>100000</v>
      </c>
      <c r="BH1369" s="191" t="e">
        <f t="shared" ca="1" si="350"/>
        <v>#N/A</v>
      </c>
      <c r="BI1369" s="189">
        <f t="shared" si="351"/>
        <v>1</v>
      </c>
    </row>
    <row r="1370" spans="2:61" hidden="1">
      <c r="B1370" t="s">
        <v>292</v>
      </c>
      <c r="C1370" t="s">
        <v>232</v>
      </c>
      <c r="D1370" t="s">
        <v>39</v>
      </c>
      <c r="E1370">
        <v>5870</v>
      </c>
      <c r="G1370" s="17"/>
      <c r="H1370">
        <v>5870</v>
      </c>
      <c r="I1370" t="str">
        <f t="shared" si="344"/>
        <v>NA</v>
      </c>
      <c r="J1370" t="str">
        <f t="shared" si="337"/>
        <v>NA</v>
      </c>
      <c r="L1370">
        <v>-3286</v>
      </c>
      <c r="M1370">
        <v>-3286</v>
      </c>
      <c r="N1370">
        <v>-3286</v>
      </c>
      <c r="O1370" t="s">
        <v>164</v>
      </c>
      <c r="P1370" t="s">
        <v>164</v>
      </c>
      <c r="Q1370" s="278">
        <f t="shared" si="338"/>
        <v>0</v>
      </c>
      <c r="R1370">
        <f t="shared" si="339"/>
        <v>0</v>
      </c>
      <c r="S1370" s="135" t="str">
        <f t="shared" si="340"/>
        <v>NA</v>
      </c>
      <c r="T1370" s="135" t="str">
        <f t="shared" si="341"/>
        <v>NA</v>
      </c>
      <c r="U1370" t="str">
        <f t="shared" si="343"/>
        <v>NA</v>
      </c>
      <c r="V1370">
        <f t="shared" si="336"/>
        <v>0</v>
      </c>
      <c r="W1370" s="66">
        <f t="shared" si="342"/>
        <v>0</v>
      </c>
      <c r="X1370" t="s">
        <v>31</v>
      </c>
      <c r="Y1370" t="s">
        <v>31</v>
      </c>
      <c r="Z1370" t="s">
        <v>31</v>
      </c>
      <c r="AA1370" t="s">
        <v>31</v>
      </c>
      <c r="AB1370" t="s">
        <v>31</v>
      </c>
      <c r="AC1370" t="s">
        <v>31</v>
      </c>
      <c r="AD1370" t="s">
        <v>31</v>
      </c>
      <c r="AE1370" t="s">
        <v>31</v>
      </c>
      <c r="AF1370" t="s">
        <v>31</v>
      </c>
      <c r="AG1370" t="s">
        <v>31</v>
      </c>
      <c r="AH1370" t="s">
        <v>31</v>
      </c>
      <c r="AI1370" t="s">
        <v>31</v>
      </c>
      <c r="AJ1370" t="s">
        <v>31</v>
      </c>
      <c r="AK1370" t="s">
        <v>31</v>
      </c>
      <c r="AL1370" t="s">
        <v>31</v>
      </c>
      <c r="AM1370" t="s">
        <v>31</v>
      </c>
      <c r="AN1370" t="s">
        <v>31</v>
      </c>
      <c r="AO1370" t="s">
        <v>31</v>
      </c>
      <c r="AP1370" t="s">
        <v>31</v>
      </c>
      <c r="AQ1370" t="s">
        <v>31</v>
      </c>
      <c r="AR1370" t="s">
        <v>31</v>
      </c>
      <c r="AS1370" t="s">
        <v>31</v>
      </c>
      <c r="AT1370" t="s">
        <v>31</v>
      </c>
      <c r="AU1370" t="s">
        <v>31</v>
      </c>
      <c r="AV1370" t="s">
        <v>31</v>
      </c>
      <c r="AW1370" t="s">
        <v>31</v>
      </c>
      <c r="AX1370" t="s">
        <v>31</v>
      </c>
      <c r="AY1370" t="s">
        <v>31</v>
      </c>
      <c r="AZ1370" t="s">
        <v>31</v>
      </c>
      <c r="BA1370" t="s">
        <v>31</v>
      </c>
      <c r="BB1370" t="s">
        <v>31</v>
      </c>
      <c r="BC1370" s="189" t="e">
        <f t="shared" ca="1" si="345"/>
        <v>#N/A</v>
      </c>
      <c r="BD1370" s="189">
        <f t="shared" si="346"/>
        <v>100000</v>
      </c>
      <c r="BE1370" s="189" t="e">
        <f t="shared" ca="1" si="347"/>
        <v>#N/A</v>
      </c>
      <c r="BF1370" s="190" t="e">
        <f t="shared" ca="1" si="348"/>
        <v>#N/A</v>
      </c>
      <c r="BG1370" s="189">
        <f t="shared" si="349"/>
        <v>100000</v>
      </c>
      <c r="BH1370" s="191" t="e">
        <f t="shared" ca="1" si="350"/>
        <v>#N/A</v>
      </c>
      <c r="BI1370" s="189">
        <f t="shared" si="351"/>
        <v>1</v>
      </c>
    </row>
    <row r="1371" spans="2:61" hidden="1">
      <c r="B1371" t="s">
        <v>292</v>
      </c>
      <c r="C1371" t="s">
        <v>232</v>
      </c>
      <c r="D1371" t="s">
        <v>43</v>
      </c>
      <c r="E1371">
        <v>5870</v>
      </c>
      <c r="G1371" s="17"/>
      <c r="H1371">
        <v>5870</v>
      </c>
      <c r="I1371" t="str">
        <f t="shared" si="344"/>
        <v>NA</v>
      </c>
      <c r="J1371" t="str">
        <f t="shared" si="337"/>
        <v>NA</v>
      </c>
      <c r="L1371">
        <v>-3286</v>
      </c>
      <c r="M1371">
        <v>-3286</v>
      </c>
      <c r="N1371">
        <v>-3286</v>
      </c>
      <c r="O1371" t="s">
        <v>164</v>
      </c>
      <c r="P1371" t="s">
        <v>164</v>
      </c>
      <c r="Q1371" s="278">
        <f t="shared" si="338"/>
        <v>0</v>
      </c>
      <c r="R1371">
        <f t="shared" si="339"/>
        <v>0</v>
      </c>
      <c r="S1371" s="135" t="str">
        <f t="shared" si="340"/>
        <v>NA</v>
      </c>
      <c r="T1371" s="135" t="str">
        <f t="shared" si="341"/>
        <v>NA</v>
      </c>
      <c r="U1371" t="str">
        <f t="shared" si="343"/>
        <v>NA</v>
      </c>
      <c r="V1371">
        <f t="shared" si="336"/>
        <v>0</v>
      </c>
      <c r="W1371" s="66">
        <f t="shared" si="342"/>
        <v>0</v>
      </c>
      <c r="X1371" t="s">
        <v>31</v>
      </c>
      <c r="Y1371" t="s">
        <v>31</v>
      </c>
      <c r="Z1371" t="s">
        <v>31</v>
      </c>
      <c r="AA1371" t="s">
        <v>31</v>
      </c>
      <c r="AB1371" t="s">
        <v>31</v>
      </c>
      <c r="AC1371" t="s">
        <v>31</v>
      </c>
      <c r="AD1371" t="s">
        <v>31</v>
      </c>
      <c r="AE1371" t="s">
        <v>31</v>
      </c>
      <c r="AF1371" t="s">
        <v>31</v>
      </c>
      <c r="AG1371" t="s">
        <v>31</v>
      </c>
      <c r="AH1371" t="s">
        <v>31</v>
      </c>
      <c r="AI1371" t="s">
        <v>31</v>
      </c>
      <c r="AJ1371" t="s">
        <v>31</v>
      </c>
      <c r="AK1371" t="s">
        <v>31</v>
      </c>
      <c r="AL1371" t="s">
        <v>31</v>
      </c>
      <c r="AM1371" t="s">
        <v>31</v>
      </c>
      <c r="AN1371" t="s">
        <v>31</v>
      </c>
      <c r="AO1371" t="s">
        <v>31</v>
      </c>
      <c r="AP1371" t="s">
        <v>31</v>
      </c>
      <c r="AQ1371" t="s">
        <v>31</v>
      </c>
      <c r="AR1371" t="s">
        <v>31</v>
      </c>
      <c r="AS1371" t="s">
        <v>31</v>
      </c>
      <c r="AT1371" t="s">
        <v>31</v>
      </c>
      <c r="AU1371" t="s">
        <v>31</v>
      </c>
      <c r="AV1371" t="s">
        <v>31</v>
      </c>
      <c r="AW1371" t="s">
        <v>31</v>
      </c>
      <c r="AX1371" t="s">
        <v>31</v>
      </c>
      <c r="AY1371" t="s">
        <v>31</v>
      </c>
      <c r="AZ1371" t="s">
        <v>31</v>
      </c>
      <c r="BA1371" t="s">
        <v>31</v>
      </c>
      <c r="BB1371" t="s">
        <v>31</v>
      </c>
      <c r="BC1371" s="189" t="e">
        <f t="shared" ca="1" si="345"/>
        <v>#N/A</v>
      </c>
      <c r="BD1371" s="189">
        <f t="shared" si="346"/>
        <v>100000</v>
      </c>
      <c r="BE1371" s="189" t="e">
        <f t="shared" ca="1" si="347"/>
        <v>#N/A</v>
      </c>
      <c r="BF1371" s="190" t="e">
        <f t="shared" ca="1" si="348"/>
        <v>#N/A</v>
      </c>
      <c r="BG1371" s="189">
        <f t="shared" si="349"/>
        <v>100000</v>
      </c>
      <c r="BH1371" s="191" t="e">
        <f t="shared" ca="1" si="350"/>
        <v>#N/A</v>
      </c>
      <c r="BI1371" s="189">
        <f t="shared" si="351"/>
        <v>0</v>
      </c>
    </row>
    <row r="1372" spans="2:61" hidden="1">
      <c r="B1372" t="s">
        <v>292</v>
      </c>
      <c r="C1372" t="s">
        <v>232</v>
      </c>
      <c r="D1372" t="s">
        <v>45</v>
      </c>
      <c r="E1372">
        <v>5870</v>
      </c>
      <c r="G1372" s="17"/>
      <c r="H1372">
        <v>5870</v>
      </c>
      <c r="I1372" t="str">
        <f t="shared" si="344"/>
        <v>NA</v>
      </c>
      <c r="J1372" t="str">
        <f t="shared" si="337"/>
        <v>NA</v>
      </c>
      <c r="L1372">
        <v>-3286</v>
      </c>
      <c r="M1372">
        <v>-3286</v>
      </c>
      <c r="N1372">
        <v>-3286</v>
      </c>
      <c r="O1372" t="s">
        <v>164</v>
      </c>
      <c r="P1372" t="s">
        <v>164</v>
      </c>
      <c r="Q1372" s="278">
        <f t="shared" si="338"/>
        <v>0</v>
      </c>
      <c r="R1372">
        <f t="shared" si="339"/>
        <v>0</v>
      </c>
      <c r="S1372" s="135" t="str">
        <f t="shared" si="340"/>
        <v>NA</v>
      </c>
      <c r="T1372" s="135" t="str">
        <f t="shared" si="341"/>
        <v>NA</v>
      </c>
      <c r="U1372" t="str">
        <f t="shared" si="343"/>
        <v>NA</v>
      </c>
      <c r="V1372">
        <f t="shared" si="336"/>
        <v>0</v>
      </c>
      <c r="W1372" s="66">
        <f t="shared" si="342"/>
        <v>0</v>
      </c>
      <c r="X1372" t="s">
        <v>31</v>
      </c>
      <c r="Y1372" t="s">
        <v>31</v>
      </c>
      <c r="Z1372" t="s">
        <v>31</v>
      </c>
      <c r="AA1372" t="s">
        <v>31</v>
      </c>
      <c r="AB1372" t="s">
        <v>31</v>
      </c>
      <c r="AC1372" t="s">
        <v>31</v>
      </c>
      <c r="AD1372" t="s">
        <v>31</v>
      </c>
      <c r="AE1372" t="s">
        <v>31</v>
      </c>
      <c r="AF1372" t="s">
        <v>31</v>
      </c>
      <c r="AG1372" t="s">
        <v>31</v>
      </c>
      <c r="AH1372" t="s">
        <v>31</v>
      </c>
      <c r="AI1372" t="s">
        <v>31</v>
      </c>
      <c r="AJ1372" t="s">
        <v>31</v>
      </c>
      <c r="AK1372" t="s">
        <v>31</v>
      </c>
      <c r="AL1372" t="s">
        <v>31</v>
      </c>
      <c r="AM1372" t="s">
        <v>31</v>
      </c>
      <c r="AN1372" t="s">
        <v>31</v>
      </c>
      <c r="AO1372" t="s">
        <v>31</v>
      </c>
      <c r="AP1372" t="s">
        <v>31</v>
      </c>
      <c r="AQ1372" t="s">
        <v>31</v>
      </c>
      <c r="AR1372" t="s">
        <v>31</v>
      </c>
      <c r="AS1372" t="s">
        <v>31</v>
      </c>
      <c r="AT1372" t="s">
        <v>31</v>
      </c>
      <c r="AU1372" t="s">
        <v>31</v>
      </c>
      <c r="AV1372" t="s">
        <v>31</v>
      </c>
      <c r="AW1372" t="s">
        <v>31</v>
      </c>
      <c r="AX1372" t="s">
        <v>31</v>
      </c>
      <c r="AY1372" t="s">
        <v>31</v>
      </c>
      <c r="AZ1372" t="s">
        <v>31</v>
      </c>
      <c r="BA1372" t="s">
        <v>31</v>
      </c>
      <c r="BB1372" t="s">
        <v>31</v>
      </c>
      <c r="BC1372" s="189" t="e">
        <f t="shared" ca="1" si="345"/>
        <v>#N/A</v>
      </c>
      <c r="BD1372" s="189">
        <f t="shared" si="346"/>
        <v>100000</v>
      </c>
      <c r="BE1372" s="189" t="e">
        <f t="shared" ca="1" si="347"/>
        <v>#N/A</v>
      </c>
      <c r="BF1372" s="190" t="e">
        <f t="shared" ca="1" si="348"/>
        <v>#N/A</v>
      </c>
      <c r="BG1372" s="189">
        <f t="shared" si="349"/>
        <v>100000</v>
      </c>
      <c r="BH1372" s="191" t="e">
        <f t="shared" ca="1" si="350"/>
        <v>#N/A</v>
      </c>
      <c r="BI1372" s="189">
        <f t="shared" si="351"/>
        <v>0</v>
      </c>
    </row>
    <row r="1373" spans="2:61" hidden="1">
      <c r="B1373" t="s">
        <v>292</v>
      </c>
      <c r="C1373" t="s">
        <v>232</v>
      </c>
      <c r="D1373" t="s">
        <v>46</v>
      </c>
      <c r="E1373">
        <v>8040</v>
      </c>
      <c r="G1373" s="17"/>
      <c r="H1373">
        <v>5870</v>
      </c>
      <c r="I1373" t="str">
        <f t="shared" si="344"/>
        <v>NA</v>
      </c>
      <c r="J1373" t="str">
        <f t="shared" si="337"/>
        <v>NA</v>
      </c>
      <c r="O1373" t="s">
        <v>49</v>
      </c>
      <c r="P1373" t="s">
        <v>41</v>
      </c>
      <c r="Q1373" s="278">
        <f t="shared" si="338"/>
        <v>0</v>
      </c>
      <c r="R1373">
        <f t="shared" si="339"/>
        <v>2170</v>
      </c>
      <c r="S1373" s="135" t="str">
        <f t="shared" si="340"/>
        <v>NA</v>
      </c>
      <c r="T1373" s="135" t="str">
        <f t="shared" si="341"/>
        <v>NA</v>
      </c>
      <c r="U1373" t="str">
        <f t="shared" si="343"/>
        <v>NA</v>
      </c>
      <c r="V1373">
        <f t="shared" si="336"/>
        <v>0</v>
      </c>
      <c r="W1373" s="66">
        <f t="shared" si="342"/>
        <v>1</v>
      </c>
      <c r="X1373" t="s">
        <v>31</v>
      </c>
      <c r="Y1373" t="s">
        <v>31</v>
      </c>
      <c r="Z1373" t="s">
        <v>31</v>
      </c>
      <c r="AA1373" t="s">
        <v>31</v>
      </c>
      <c r="AB1373" t="s">
        <v>31</v>
      </c>
      <c r="AC1373" t="s">
        <v>31</v>
      </c>
      <c r="AD1373" t="s">
        <v>31</v>
      </c>
      <c r="AE1373" t="s">
        <v>31</v>
      </c>
      <c r="AF1373" t="s">
        <v>31</v>
      </c>
      <c r="AG1373" t="s">
        <v>31</v>
      </c>
      <c r="AH1373" t="s">
        <v>31</v>
      </c>
      <c r="AI1373" t="s">
        <v>31</v>
      </c>
      <c r="AJ1373" t="s">
        <v>31</v>
      </c>
      <c r="AK1373" t="s">
        <v>31</v>
      </c>
      <c r="AL1373" t="s">
        <v>31</v>
      </c>
      <c r="AM1373" t="s">
        <v>31</v>
      </c>
      <c r="AN1373" t="s">
        <v>31</v>
      </c>
      <c r="AO1373" t="s">
        <v>31</v>
      </c>
      <c r="AP1373" t="s">
        <v>31</v>
      </c>
      <c r="AQ1373" t="s">
        <v>31</v>
      </c>
      <c r="AR1373" t="s">
        <v>31</v>
      </c>
      <c r="AS1373" t="s">
        <v>31</v>
      </c>
      <c r="AT1373" t="s">
        <v>31</v>
      </c>
      <c r="AU1373" t="s">
        <v>31</v>
      </c>
      <c r="AV1373" t="s">
        <v>31</v>
      </c>
      <c r="AW1373" t="s">
        <v>31</v>
      </c>
      <c r="AX1373">
        <v>5680</v>
      </c>
      <c r="AY1373" t="s">
        <v>295</v>
      </c>
      <c r="AZ1373" t="s">
        <v>31</v>
      </c>
      <c r="BA1373" t="s">
        <v>31</v>
      </c>
      <c r="BB1373" t="s">
        <v>31</v>
      </c>
      <c r="BC1373" s="189" t="str">
        <f t="shared" ca="1" si="345"/>
        <v>IT</v>
      </c>
      <c r="BD1373" s="189">
        <f t="shared" si="346"/>
        <v>5680</v>
      </c>
      <c r="BE1373" s="189" t="str">
        <f t="shared" ca="1" si="347"/>
        <v>LTTC Monthly values not safe for NIB: for 22:30 TSs was adopted same value as 07:30 timestamp</v>
      </c>
      <c r="BF1373" s="190" t="e">
        <f t="shared" ca="1" si="348"/>
        <v>#N/A</v>
      </c>
      <c r="BG1373" s="189">
        <f t="shared" si="349"/>
        <v>100000</v>
      </c>
      <c r="BH1373" s="191" t="e">
        <f t="shared" ca="1" si="350"/>
        <v>#N/A</v>
      </c>
      <c r="BI1373" s="189">
        <f t="shared" si="351"/>
        <v>0</v>
      </c>
    </row>
    <row r="1374" spans="2:61" hidden="1">
      <c r="B1374" t="s">
        <v>292</v>
      </c>
      <c r="C1374" t="s">
        <v>232</v>
      </c>
      <c r="D1374" t="s">
        <v>47</v>
      </c>
      <c r="E1374">
        <v>8040</v>
      </c>
      <c r="G1374" s="17"/>
      <c r="H1374">
        <v>5870</v>
      </c>
      <c r="I1374" t="str">
        <f t="shared" si="344"/>
        <v>NA</v>
      </c>
      <c r="J1374" t="str">
        <f t="shared" si="337"/>
        <v>NA</v>
      </c>
      <c r="O1374" t="s">
        <v>49</v>
      </c>
      <c r="P1374" t="s">
        <v>41</v>
      </c>
      <c r="Q1374" s="278">
        <f t="shared" si="338"/>
        <v>0</v>
      </c>
      <c r="R1374">
        <f t="shared" si="339"/>
        <v>2170</v>
      </c>
      <c r="S1374" s="135" t="str">
        <f t="shared" si="340"/>
        <v>NA</v>
      </c>
      <c r="T1374" s="135" t="str">
        <f t="shared" si="341"/>
        <v>NA</v>
      </c>
      <c r="U1374" t="str">
        <f t="shared" si="343"/>
        <v>NA</v>
      </c>
      <c r="V1374">
        <f t="shared" si="336"/>
        <v>0</v>
      </c>
      <c r="W1374" s="66">
        <f t="shared" si="342"/>
        <v>1</v>
      </c>
      <c r="X1374" t="s">
        <v>31</v>
      </c>
      <c r="Y1374" t="s">
        <v>31</v>
      </c>
      <c r="Z1374" t="s">
        <v>31</v>
      </c>
      <c r="AA1374" t="s">
        <v>31</v>
      </c>
      <c r="AB1374" t="s">
        <v>31</v>
      </c>
      <c r="AC1374" t="s">
        <v>31</v>
      </c>
      <c r="AD1374" t="s">
        <v>31</v>
      </c>
      <c r="AE1374" t="s">
        <v>31</v>
      </c>
      <c r="AF1374" t="s">
        <v>31</v>
      </c>
      <c r="AG1374" t="s">
        <v>31</v>
      </c>
      <c r="AH1374" t="s">
        <v>31</v>
      </c>
      <c r="AI1374" t="s">
        <v>31</v>
      </c>
      <c r="AJ1374" t="s">
        <v>31</v>
      </c>
      <c r="AK1374" t="s">
        <v>31</v>
      </c>
      <c r="AL1374" t="s">
        <v>31</v>
      </c>
      <c r="AM1374" t="s">
        <v>31</v>
      </c>
      <c r="AN1374" t="s">
        <v>31</v>
      </c>
      <c r="AO1374" t="s">
        <v>31</v>
      </c>
      <c r="AP1374" t="s">
        <v>31</v>
      </c>
      <c r="AQ1374" t="s">
        <v>31</v>
      </c>
      <c r="AR1374" t="s">
        <v>31</v>
      </c>
      <c r="AS1374" t="s">
        <v>31</v>
      </c>
      <c r="AT1374" t="s">
        <v>31</v>
      </c>
      <c r="AU1374" t="s">
        <v>31</v>
      </c>
      <c r="AV1374" t="s">
        <v>31</v>
      </c>
      <c r="AW1374" t="s">
        <v>31</v>
      </c>
      <c r="AX1374">
        <v>5680</v>
      </c>
      <c r="AY1374" t="s">
        <v>295</v>
      </c>
      <c r="AZ1374" t="s">
        <v>31</v>
      </c>
      <c r="BA1374" t="s">
        <v>31</v>
      </c>
      <c r="BB1374" t="s">
        <v>31</v>
      </c>
      <c r="BC1374" s="189" t="str">
        <f t="shared" ca="1" si="345"/>
        <v>IT</v>
      </c>
      <c r="BD1374" s="189">
        <f t="shared" si="346"/>
        <v>5680</v>
      </c>
      <c r="BE1374" s="189" t="str">
        <f t="shared" ca="1" si="347"/>
        <v>LTTC Monthly values not safe for NIB: for 22:30 TSs was adopted same value as 07:30 timestamp</v>
      </c>
      <c r="BF1374" s="190" t="e">
        <f t="shared" ca="1" si="348"/>
        <v>#N/A</v>
      </c>
      <c r="BG1374" s="189">
        <f t="shared" si="349"/>
        <v>100000</v>
      </c>
      <c r="BH1374" s="191" t="e">
        <f t="shared" ca="1" si="350"/>
        <v>#N/A</v>
      </c>
      <c r="BI1374" s="189">
        <f t="shared" si="351"/>
        <v>0</v>
      </c>
    </row>
    <row r="1375" spans="2:61" hidden="1">
      <c r="B1375" t="s">
        <v>292</v>
      </c>
      <c r="C1375" t="s">
        <v>232</v>
      </c>
      <c r="D1375" t="s">
        <v>48</v>
      </c>
      <c r="E1375">
        <v>7640</v>
      </c>
      <c r="G1375" s="17"/>
      <c r="H1375">
        <v>5570</v>
      </c>
      <c r="I1375" t="str">
        <f t="shared" si="344"/>
        <v>NA</v>
      </c>
      <c r="J1375" t="str">
        <f t="shared" si="337"/>
        <v>NA</v>
      </c>
      <c r="O1375" t="s">
        <v>49</v>
      </c>
      <c r="P1375" t="s">
        <v>41</v>
      </c>
      <c r="Q1375" s="278">
        <f t="shared" si="338"/>
        <v>0</v>
      </c>
      <c r="R1375">
        <f t="shared" si="339"/>
        <v>2070</v>
      </c>
      <c r="S1375" s="135" t="str">
        <f t="shared" si="340"/>
        <v>NA</v>
      </c>
      <c r="T1375" s="135" t="str">
        <f t="shared" si="341"/>
        <v>NA</v>
      </c>
      <c r="U1375" t="str">
        <f t="shared" si="343"/>
        <v>NA</v>
      </c>
      <c r="V1375">
        <f t="shared" si="336"/>
        <v>0</v>
      </c>
      <c r="W1375" s="66">
        <f t="shared" si="342"/>
        <v>1</v>
      </c>
      <c r="X1375" t="s">
        <v>31</v>
      </c>
      <c r="Y1375" t="s">
        <v>31</v>
      </c>
      <c r="Z1375" t="s">
        <v>31</v>
      </c>
      <c r="AA1375" t="s">
        <v>31</v>
      </c>
      <c r="AB1375" t="s">
        <v>31</v>
      </c>
      <c r="AC1375" t="s">
        <v>31</v>
      </c>
      <c r="AD1375" t="s">
        <v>31</v>
      </c>
      <c r="AE1375" t="s">
        <v>31</v>
      </c>
      <c r="AF1375" t="s">
        <v>31</v>
      </c>
      <c r="AG1375" t="s">
        <v>31</v>
      </c>
      <c r="AH1375" t="s">
        <v>31</v>
      </c>
      <c r="AI1375" t="s">
        <v>31</v>
      </c>
      <c r="AJ1375" t="s">
        <v>31</v>
      </c>
      <c r="AK1375" t="s">
        <v>31</v>
      </c>
      <c r="AL1375" t="s">
        <v>31</v>
      </c>
      <c r="AM1375" t="s">
        <v>31</v>
      </c>
      <c r="AN1375" t="s">
        <v>31</v>
      </c>
      <c r="AO1375" t="s">
        <v>31</v>
      </c>
      <c r="AP1375" t="s">
        <v>31</v>
      </c>
      <c r="AQ1375" t="s">
        <v>31</v>
      </c>
      <c r="AR1375" t="s">
        <v>31</v>
      </c>
      <c r="AS1375" t="s">
        <v>31</v>
      </c>
      <c r="AT1375" t="s">
        <v>31</v>
      </c>
      <c r="AU1375" t="s">
        <v>31</v>
      </c>
      <c r="AV1375" t="s">
        <v>31</v>
      </c>
      <c r="AW1375" t="s">
        <v>31</v>
      </c>
      <c r="AX1375">
        <v>5380</v>
      </c>
      <c r="AY1375" t="s">
        <v>296</v>
      </c>
      <c r="AZ1375" t="s">
        <v>31</v>
      </c>
      <c r="BA1375" t="s">
        <v>31</v>
      </c>
      <c r="BB1375" t="s">
        <v>31</v>
      </c>
      <c r="BC1375" s="189" t="str">
        <f t="shared" ca="1" si="345"/>
        <v>IT</v>
      </c>
      <c r="BD1375" s="189">
        <f t="shared" si="346"/>
        <v>5380</v>
      </c>
      <c r="BE1375" s="189" t="str">
        <f t="shared" ca="1" si="347"/>
        <v>LTTC Monthly values not safe for NIB: for 23:30 TS was adopted same value as 00:30 timestamp.</v>
      </c>
      <c r="BF1375" s="190" t="e">
        <f t="shared" ca="1" si="348"/>
        <v>#N/A</v>
      </c>
      <c r="BG1375" s="189">
        <f t="shared" si="349"/>
        <v>100000</v>
      </c>
      <c r="BH1375" s="191" t="e">
        <f t="shared" ca="1" si="350"/>
        <v>#N/A</v>
      </c>
      <c r="BI1375" s="189">
        <f t="shared" si="351"/>
        <v>0</v>
      </c>
    </row>
    <row r="1376" spans="2:61" hidden="1">
      <c r="B1376" t="s">
        <v>297</v>
      </c>
      <c r="C1376" t="s">
        <v>232</v>
      </c>
      <c r="D1376" t="s">
        <v>151</v>
      </c>
      <c r="E1376">
        <v>5570</v>
      </c>
      <c r="G1376" s="17"/>
      <c r="H1376">
        <v>5570</v>
      </c>
      <c r="I1376" t="str">
        <f t="shared" si="344"/>
        <v>NA</v>
      </c>
      <c r="J1376" t="str">
        <f t="shared" si="337"/>
        <v>NA</v>
      </c>
      <c r="L1376">
        <v>-5369</v>
      </c>
      <c r="M1376">
        <v>-5369</v>
      </c>
      <c r="N1376">
        <v>-5369</v>
      </c>
      <c r="O1376" t="s">
        <v>164</v>
      </c>
      <c r="P1376" t="s">
        <v>164</v>
      </c>
      <c r="Q1376" s="278">
        <f t="shared" si="338"/>
        <v>0</v>
      </c>
      <c r="R1376">
        <f t="shared" si="339"/>
        <v>0</v>
      </c>
      <c r="S1376" s="135" t="str">
        <f t="shared" si="340"/>
        <v>NA</v>
      </c>
      <c r="T1376" s="135" t="str">
        <f t="shared" si="341"/>
        <v>NA</v>
      </c>
      <c r="U1376" t="str">
        <f t="shared" si="343"/>
        <v>NA</v>
      </c>
      <c r="V1376">
        <f t="shared" si="336"/>
        <v>0</v>
      </c>
      <c r="W1376" s="66">
        <f t="shared" si="342"/>
        <v>0</v>
      </c>
      <c r="X1376" t="s">
        <v>31</v>
      </c>
      <c r="Y1376" t="s">
        <v>31</v>
      </c>
      <c r="Z1376" t="s">
        <v>31</v>
      </c>
      <c r="AA1376" t="s">
        <v>31</v>
      </c>
      <c r="AB1376" t="s">
        <v>31</v>
      </c>
      <c r="AC1376" t="s">
        <v>31</v>
      </c>
      <c r="AD1376" t="s">
        <v>31</v>
      </c>
      <c r="AE1376" t="s">
        <v>31</v>
      </c>
      <c r="AF1376" t="s">
        <v>31</v>
      </c>
      <c r="AG1376" t="s">
        <v>31</v>
      </c>
      <c r="AH1376" t="s">
        <v>31</v>
      </c>
      <c r="AI1376" t="s">
        <v>31</v>
      </c>
      <c r="AJ1376" t="s">
        <v>31</v>
      </c>
      <c r="AK1376" t="s">
        <v>31</v>
      </c>
      <c r="AL1376" t="s">
        <v>31</v>
      </c>
      <c r="AM1376" t="s">
        <v>31</v>
      </c>
      <c r="AN1376" t="s">
        <v>31</v>
      </c>
      <c r="AO1376" t="s">
        <v>31</v>
      </c>
      <c r="AP1376" t="s">
        <v>31</v>
      </c>
      <c r="AQ1376" t="s">
        <v>31</v>
      </c>
      <c r="AR1376" t="s">
        <v>31</v>
      </c>
      <c r="AS1376" t="s">
        <v>31</v>
      </c>
      <c r="AT1376" t="s">
        <v>31</v>
      </c>
      <c r="AU1376" t="s">
        <v>31</v>
      </c>
      <c r="AV1376" t="s">
        <v>31</v>
      </c>
      <c r="AW1376" t="s">
        <v>31</v>
      </c>
      <c r="AX1376" t="s">
        <v>31</v>
      </c>
      <c r="AY1376" t="s">
        <v>31</v>
      </c>
      <c r="AZ1376" t="s">
        <v>31</v>
      </c>
      <c r="BA1376" t="s">
        <v>31</v>
      </c>
      <c r="BB1376" t="s">
        <v>31</v>
      </c>
      <c r="BC1376" s="189" t="e">
        <f t="shared" ca="1" si="345"/>
        <v>#N/A</v>
      </c>
      <c r="BD1376" s="189">
        <f t="shared" si="346"/>
        <v>100000</v>
      </c>
      <c r="BE1376" s="189" t="e">
        <f t="shared" ca="1" si="347"/>
        <v>#N/A</v>
      </c>
      <c r="BF1376" s="190" t="e">
        <f t="shared" ca="1" si="348"/>
        <v>#N/A</v>
      </c>
      <c r="BG1376" s="189">
        <f t="shared" si="349"/>
        <v>100000</v>
      </c>
      <c r="BH1376" s="191" t="e">
        <f t="shared" ca="1" si="350"/>
        <v>#N/A</v>
      </c>
      <c r="BI1376" s="189">
        <f t="shared" si="351"/>
        <v>0</v>
      </c>
    </row>
    <row r="1377" spans="2:61" hidden="1">
      <c r="B1377" t="s">
        <v>297</v>
      </c>
      <c r="C1377" t="s">
        <v>232</v>
      </c>
      <c r="D1377" t="s">
        <v>155</v>
      </c>
      <c r="E1377">
        <v>5570</v>
      </c>
      <c r="G1377" s="17"/>
      <c r="H1377">
        <v>5570</v>
      </c>
      <c r="I1377" t="str">
        <f t="shared" si="344"/>
        <v>NA</v>
      </c>
      <c r="J1377" t="str">
        <f t="shared" si="337"/>
        <v>NA</v>
      </c>
      <c r="L1377">
        <v>-5369</v>
      </c>
      <c r="M1377">
        <v>-5369</v>
      </c>
      <c r="N1377">
        <v>-5369</v>
      </c>
      <c r="O1377" t="s">
        <v>164</v>
      </c>
      <c r="P1377" t="s">
        <v>164</v>
      </c>
      <c r="Q1377" s="278">
        <f t="shared" si="338"/>
        <v>0</v>
      </c>
      <c r="R1377">
        <f t="shared" si="339"/>
        <v>0</v>
      </c>
      <c r="S1377" s="135" t="str">
        <f t="shared" si="340"/>
        <v>NA</v>
      </c>
      <c r="T1377" s="135" t="str">
        <f t="shared" si="341"/>
        <v>NA</v>
      </c>
      <c r="U1377" t="str">
        <f t="shared" si="343"/>
        <v>NA</v>
      </c>
      <c r="V1377">
        <f t="shared" si="336"/>
        <v>0</v>
      </c>
      <c r="W1377" s="66">
        <f t="shared" si="342"/>
        <v>0</v>
      </c>
      <c r="X1377" t="s">
        <v>31</v>
      </c>
      <c r="Y1377" t="s">
        <v>31</v>
      </c>
      <c r="Z1377" t="s">
        <v>31</v>
      </c>
      <c r="AA1377" t="s">
        <v>31</v>
      </c>
      <c r="AB1377" t="s">
        <v>31</v>
      </c>
      <c r="AC1377" t="s">
        <v>31</v>
      </c>
      <c r="AD1377" t="s">
        <v>31</v>
      </c>
      <c r="AE1377" t="s">
        <v>31</v>
      </c>
      <c r="AF1377" t="s">
        <v>31</v>
      </c>
      <c r="AG1377" t="s">
        <v>31</v>
      </c>
      <c r="AH1377" t="s">
        <v>31</v>
      </c>
      <c r="AI1377" t="s">
        <v>31</v>
      </c>
      <c r="AJ1377" t="s">
        <v>31</v>
      </c>
      <c r="AK1377" t="s">
        <v>31</v>
      </c>
      <c r="AL1377" t="s">
        <v>31</v>
      </c>
      <c r="AM1377" t="s">
        <v>31</v>
      </c>
      <c r="AN1377" t="s">
        <v>31</v>
      </c>
      <c r="AO1377" t="s">
        <v>31</v>
      </c>
      <c r="AP1377" t="s">
        <v>31</v>
      </c>
      <c r="AQ1377" t="s">
        <v>31</v>
      </c>
      <c r="AR1377" t="s">
        <v>31</v>
      </c>
      <c r="AS1377" t="s">
        <v>31</v>
      </c>
      <c r="AT1377" t="s">
        <v>31</v>
      </c>
      <c r="AU1377" t="s">
        <v>31</v>
      </c>
      <c r="AV1377" t="s">
        <v>31</v>
      </c>
      <c r="AW1377" t="s">
        <v>31</v>
      </c>
      <c r="AX1377" t="s">
        <v>31</v>
      </c>
      <c r="AY1377" t="s">
        <v>31</v>
      </c>
      <c r="AZ1377" t="s">
        <v>31</v>
      </c>
      <c r="BA1377" t="s">
        <v>31</v>
      </c>
      <c r="BB1377" t="s">
        <v>31</v>
      </c>
      <c r="BC1377" s="189" t="e">
        <f t="shared" ca="1" si="345"/>
        <v>#N/A</v>
      </c>
      <c r="BD1377" s="189">
        <f t="shared" si="346"/>
        <v>100000</v>
      </c>
      <c r="BE1377" s="189" t="e">
        <f t="shared" ca="1" si="347"/>
        <v>#N/A</v>
      </c>
      <c r="BF1377" s="190" t="e">
        <f t="shared" ca="1" si="348"/>
        <v>#N/A</v>
      </c>
      <c r="BG1377" s="189">
        <f t="shared" si="349"/>
        <v>100000</v>
      </c>
      <c r="BH1377" s="191" t="e">
        <f t="shared" ca="1" si="350"/>
        <v>#N/A</v>
      </c>
      <c r="BI1377" s="189">
        <f t="shared" si="351"/>
        <v>0</v>
      </c>
    </row>
    <row r="1378" spans="2:61" hidden="1">
      <c r="B1378" t="s">
        <v>297</v>
      </c>
      <c r="C1378" t="s">
        <v>232</v>
      </c>
      <c r="D1378" t="s">
        <v>156</v>
      </c>
      <c r="E1378">
        <v>5570</v>
      </c>
      <c r="G1378" s="17"/>
      <c r="H1378">
        <v>5570</v>
      </c>
      <c r="I1378" t="str">
        <f t="shared" si="344"/>
        <v>NA</v>
      </c>
      <c r="J1378" t="str">
        <f t="shared" si="337"/>
        <v>NA</v>
      </c>
      <c r="L1378">
        <v>-5369</v>
      </c>
      <c r="M1378">
        <v>-5369</v>
      </c>
      <c r="N1378">
        <v>-5369</v>
      </c>
      <c r="O1378" t="s">
        <v>164</v>
      </c>
      <c r="P1378" t="s">
        <v>164</v>
      </c>
      <c r="Q1378" s="278">
        <f t="shared" si="338"/>
        <v>0</v>
      </c>
      <c r="R1378">
        <f t="shared" si="339"/>
        <v>0</v>
      </c>
      <c r="S1378" s="135" t="str">
        <f t="shared" si="340"/>
        <v>NA</v>
      </c>
      <c r="T1378" s="135" t="str">
        <f t="shared" si="341"/>
        <v>NA</v>
      </c>
      <c r="U1378" t="str">
        <f t="shared" si="343"/>
        <v>NA</v>
      </c>
      <c r="V1378">
        <f t="shared" si="336"/>
        <v>0</v>
      </c>
      <c r="W1378" s="66">
        <f t="shared" si="342"/>
        <v>0</v>
      </c>
      <c r="X1378" t="s">
        <v>31</v>
      </c>
      <c r="Y1378" t="s">
        <v>31</v>
      </c>
      <c r="Z1378" t="s">
        <v>31</v>
      </c>
      <c r="AA1378" t="s">
        <v>31</v>
      </c>
      <c r="AB1378" t="s">
        <v>31</v>
      </c>
      <c r="AC1378" t="s">
        <v>31</v>
      </c>
      <c r="AD1378" t="s">
        <v>31</v>
      </c>
      <c r="AE1378" t="s">
        <v>31</v>
      </c>
      <c r="AF1378" t="s">
        <v>31</v>
      </c>
      <c r="AG1378" t="s">
        <v>31</v>
      </c>
      <c r="AH1378" t="s">
        <v>31</v>
      </c>
      <c r="AI1378" t="s">
        <v>31</v>
      </c>
      <c r="AJ1378" t="s">
        <v>31</v>
      </c>
      <c r="AK1378" t="s">
        <v>31</v>
      </c>
      <c r="AL1378" t="s">
        <v>31</v>
      </c>
      <c r="AM1378" t="s">
        <v>31</v>
      </c>
      <c r="AN1378" t="s">
        <v>31</v>
      </c>
      <c r="AO1378" t="s">
        <v>31</v>
      </c>
      <c r="AP1378" t="s">
        <v>31</v>
      </c>
      <c r="AQ1378" t="s">
        <v>31</v>
      </c>
      <c r="AR1378" t="s">
        <v>31</v>
      </c>
      <c r="AS1378" t="s">
        <v>31</v>
      </c>
      <c r="AT1378" t="s">
        <v>31</v>
      </c>
      <c r="AU1378" t="s">
        <v>31</v>
      </c>
      <c r="AV1378" t="s">
        <v>31</v>
      </c>
      <c r="AW1378" t="s">
        <v>31</v>
      </c>
      <c r="AX1378" t="s">
        <v>31</v>
      </c>
      <c r="AY1378" t="s">
        <v>31</v>
      </c>
      <c r="AZ1378" t="s">
        <v>31</v>
      </c>
      <c r="BA1378" t="s">
        <v>31</v>
      </c>
      <c r="BB1378" t="s">
        <v>31</v>
      </c>
      <c r="BC1378" s="189" t="e">
        <f t="shared" ca="1" si="345"/>
        <v>#N/A</v>
      </c>
      <c r="BD1378" s="189">
        <f t="shared" si="346"/>
        <v>100000</v>
      </c>
      <c r="BE1378" s="189" t="e">
        <f t="shared" ca="1" si="347"/>
        <v>#N/A</v>
      </c>
      <c r="BF1378" s="190" t="e">
        <f t="shared" ca="1" si="348"/>
        <v>#N/A</v>
      </c>
      <c r="BG1378" s="189">
        <f t="shared" si="349"/>
        <v>100000</v>
      </c>
      <c r="BH1378" s="191" t="e">
        <f t="shared" ca="1" si="350"/>
        <v>#N/A</v>
      </c>
      <c r="BI1378" s="189">
        <f t="shared" si="351"/>
        <v>0</v>
      </c>
    </row>
    <row r="1379" spans="2:61" hidden="1">
      <c r="B1379" t="s">
        <v>297</v>
      </c>
      <c r="C1379" t="s">
        <v>232</v>
      </c>
      <c r="D1379" t="s">
        <v>157</v>
      </c>
      <c r="E1379">
        <v>5570</v>
      </c>
      <c r="G1379" s="17"/>
      <c r="H1379">
        <v>5570</v>
      </c>
      <c r="I1379" t="str">
        <f t="shared" si="344"/>
        <v>NA</v>
      </c>
      <c r="J1379" t="str">
        <f t="shared" si="337"/>
        <v>NA</v>
      </c>
      <c r="L1379">
        <v>-5443</v>
      </c>
      <c r="M1379">
        <v>-5443</v>
      </c>
      <c r="N1379">
        <v>-5443</v>
      </c>
      <c r="O1379" t="s">
        <v>164</v>
      </c>
      <c r="P1379" t="s">
        <v>164</v>
      </c>
      <c r="Q1379" s="278">
        <f t="shared" si="338"/>
        <v>0</v>
      </c>
      <c r="R1379">
        <f t="shared" si="339"/>
        <v>0</v>
      </c>
      <c r="S1379" s="135" t="str">
        <f t="shared" si="340"/>
        <v>NA</v>
      </c>
      <c r="T1379" s="135" t="str">
        <f t="shared" si="341"/>
        <v>NA</v>
      </c>
      <c r="U1379" t="str">
        <f t="shared" si="343"/>
        <v>NA</v>
      </c>
      <c r="V1379">
        <f t="shared" si="336"/>
        <v>0</v>
      </c>
      <c r="W1379" s="66">
        <f t="shared" si="342"/>
        <v>0</v>
      </c>
      <c r="X1379" t="s">
        <v>31</v>
      </c>
      <c r="Y1379" t="s">
        <v>31</v>
      </c>
      <c r="Z1379" t="s">
        <v>31</v>
      </c>
      <c r="AA1379" t="s">
        <v>31</v>
      </c>
      <c r="AB1379" t="s">
        <v>31</v>
      </c>
      <c r="AC1379" t="s">
        <v>31</v>
      </c>
      <c r="AD1379" t="s">
        <v>31</v>
      </c>
      <c r="AE1379" t="s">
        <v>31</v>
      </c>
      <c r="AF1379" t="s">
        <v>31</v>
      </c>
      <c r="AG1379" t="s">
        <v>31</v>
      </c>
      <c r="AH1379" t="s">
        <v>31</v>
      </c>
      <c r="AI1379" t="s">
        <v>31</v>
      </c>
      <c r="AJ1379" t="s">
        <v>31</v>
      </c>
      <c r="AK1379" t="s">
        <v>31</v>
      </c>
      <c r="AL1379" t="s">
        <v>31</v>
      </c>
      <c r="AM1379" t="s">
        <v>31</v>
      </c>
      <c r="AN1379" t="s">
        <v>31</v>
      </c>
      <c r="AO1379" t="s">
        <v>31</v>
      </c>
      <c r="AP1379" t="s">
        <v>31</v>
      </c>
      <c r="AQ1379" t="s">
        <v>31</v>
      </c>
      <c r="AR1379" t="s">
        <v>31</v>
      </c>
      <c r="AS1379" t="s">
        <v>31</v>
      </c>
      <c r="AT1379" t="s">
        <v>31</v>
      </c>
      <c r="AU1379" t="s">
        <v>31</v>
      </c>
      <c r="AV1379" t="s">
        <v>31</v>
      </c>
      <c r="AW1379" t="s">
        <v>31</v>
      </c>
      <c r="AX1379" t="s">
        <v>31</v>
      </c>
      <c r="AY1379" t="s">
        <v>31</v>
      </c>
      <c r="AZ1379" t="s">
        <v>31</v>
      </c>
      <c r="BA1379" t="s">
        <v>31</v>
      </c>
      <c r="BB1379" t="s">
        <v>31</v>
      </c>
      <c r="BC1379" s="189" t="e">
        <f t="shared" ca="1" si="345"/>
        <v>#N/A</v>
      </c>
      <c r="BD1379" s="189">
        <f t="shared" si="346"/>
        <v>100000</v>
      </c>
      <c r="BE1379" s="189" t="e">
        <f t="shared" ca="1" si="347"/>
        <v>#N/A</v>
      </c>
      <c r="BF1379" s="190" t="e">
        <f t="shared" ca="1" si="348"/>
        <v>#N/A</v>
      </c>
      <c r="BG1379" s="189">
        <f t="shared" si="349"/>
        <v>100000</v>
      </c>
      <c r="BH1379" s="191" t="e">
        <f t="shared" ca="1" si="350"/>
        <v>#N/A</v>
      </c>
      <c r="BI1379" s="189">
        <f t="shared" si="351"/>
        <v>0</v>
      </c>
    </row>
    <row r="1380" spans="2:61" hidden="1">
      <c r="B1380" t="s">
        <v>297</v>
      </c>
      <c r="C1380" t="s">
        <v>232</v>
      </c>
      <c r="D1380" t="s">
        <v>158</v>
      </c>
      <c r="E1380">
        <v>5570</v>
      </c>
      <c r="G1380" s="17"/>
      <c r="H1380">
        <v>5570</v>
      </c>
      <c r="I1380" t="str">
        <f t="shared" si="344"/>
        <v>NA</v>
      </c>
      <c r="J1380" t="str">
        <f t="shared" si="337"/>
        <v>NA</v>
      </c>
      <c r="L1380">
        <v>-5443</v>
      </c>
      <c r="M1380">
        <v>-5443</v>
      </c>
      <c r="N1380">
        <v>-5443</v>
      </c>
      <c r="O1380" t="s">
        <v>164</v>
      </c>
      <c r="P1380" t="s">
        <v>164</v>
      </c>
      <c r="Q1380" s="278">
        <f t="shared" si="338"/>
        <v>0</v>
      </c>
      <c r="R1380">
        <f t="shared" si="339"/>
        <v>0</v>
      </c>
      <c r="S1380" s="135" t="str">
        <f t="shared" si="340"/>
        <v>NA</v>
      </c>
      <c r="T1380" s="135" t="str">
        <f t="shared" si="341"/>
        <v>NA</v>
      </c>
      <c r="U1380" t="str">
        <f t="shared" si="343"/>
        <v>NA</v>
      </c>
      <c r="V1380">
        <f t="shared" si="336"/>
        <v>0</v>
      </c>
      <c r="W1380" s="66">
        <f t="shared" si="342"/>
        <v>0</v>
      </c>
      <c r="X1380" t="s">
        <v>31</v>
      </c>
      <c r="Y1380" t="s">
        <v>31</v>
      </c>
      <c r="Z1380" t="s">
        <v>31</v>
      </c>
      <c r="AA1380" t="s">
        <v>31</v>
      </c>
      <c r="AB1380" t="s">
        <v>31</v>
      </c>
      <c r="AC1380" t="s">
        <v>31</v>
      </c>
      <c r="AD1380" t="s">
        <v>31</v>
      </c>
      <c r="AE1380" t="s">
        <v>31</v>
      </c>
      <c r="AF1380" t="s">
        <v>31</v>
      </c>
      <c r="AG1380" t="s">
        <v>31</v>
      </c>
      <c r="AH1380" t="s">
        <v>31</v>
      </c>
      <c r="AI1380" t="s">
        <v>31</v>
      </c>
      <c r="AJ1380" t="s">
        <v>31</v>
      </c>
      <c r="AK1380" t="s">
        <v>31</v>
      </c>
      <c r="AL1380" t="s">
        <v>31</v>
      </c>
      <c r="AM1380" t="s">
        <v>31</v>
      </c>
      <c r="AN1380" t="s">
        <v>31</v>
      </c>
      <c r="AO1380" t="s">
        <v>31</v>
      </c>
      <c r="AP1380" t="s">
        <v>31</v>
      </c>
      <c r="AQ1380" t="s">
        <v>31</v>
      </c>
      <c r="AR1380" t="s">
        <v>31</v>
      </c>
      <c r="AS1380" t="s">
        <v>31</v>
      </c>
      <c r="AT1380" t="s">
        <v>31</v>
      </c>
      <c r="AU1380" t="s">
        <v>31</v>
      </c>
      <c r="AV1380" t="s">
        <v>31</v>
      </c>
      <c r="AW1380" t="s">
        <v>31</v>
      </c>
      <c r="AX1380" t="s">
        <v>31</v>
      </c>
      <c r="AY1380" t="s">
        <v>31</v>
      </c>
      <c r="AZ1380" t="s">
        <v>31</v>
      </c>
      <c r="BA1380" t="s">
        <v>31</v>
      </c>
      <c r="BB1380" t="s">
        <v>31</v>
      </c>
      <c r="BC1380" s="189" t="e">
        <f t="shared" ca="1" si="345"/>
        <v>#N/A</v>
      </c>
      <c r="BD1380" s="189">
        <f t="shared" si="346"/>
        <v>100000</v>
      </c>
      <c r="BE1380" s="189" t="e">
        <f t="shared" ca="1" si="347"/>
        <v>#N/A</v>
      </c>
      <c r="BF1380" s="190" t="e">
        <f t="shared" ca="1" si="348"/>
        <v>#N/A</v>
      </c>
      <c r="BG1380" s="189">
        <f t="shared" si="349"/>
        <v>100000</v>
      </c>
      <c r="BH1380" s="191" t="e">
        <f t="shared" ca="1" si="350"/>
        <v>#N/A</v>
      </c>
      <c r="BI1380" s="189">
        <f t="shared" si="351"/>
        <v>0</v>
      </c>
    </row>
    <row r="1381" spans="2:61" hidden="1">
      <c r="B1381" t="s">
        <v>297</v>
      </c>
      <c r="C1381" t="s">
        <v>232</v>
      </c>
      <c r="D1381" t="s">
        <v>159</v>
      </c>
      <c r="E1381">
        <v>5570</v>
      </c>
      <c r="G1381" s="17"/>
      <c r="H1381">
        <v>5570</v>
      </c>
      <c r="I1381" t="str">
        <f t="shared" si="344"/>
        <v>NA</v>
      </c>
      <c r="J1381" t="str">
        <f t="shared" si="337"/>
        <v>NA</v>
      </c>
      <c r="L1381">
        <v>-5443</v>
      </c>
      <c r="M1381">
        <v>-5443</v>
      </c>
      <c r="N1381">
        <v>-5443</v>
      </c>
      <c r="O1381" t="s">
        <v>164</v>
      </c>
      <c r="P1381" t="s">
        <v>164</v>
      </c>
      <c r="Q1381" s="278">
        <f t="shared" si="338"/>
        <v>0</v>
      </c>
      <c r="R1381">
        <f t="shared" si="339"/>
        <v>0</v>
      </c>
      <c r="S1381" s="135" t="str">
        <f t="shared" si="340"/>
        <v>NA</v>
      </c>
      <c r="T1381" s="135" t="str">
        <f t="shared" si="341"/>
        <v>NA</v>
      </c>
      <c r="U1381" t="str">
        <f t="shared" si="343"/>
        <v>NA</v>
      </c>
      <c r="V1381">
        <f t="shared" si="336"/>
        <v>0</v>
      </c>
      <c r="W1381" s="66">
        <f t="shared" si="342"/>
        <v>0</v>
      </c>
      <c r="X1381" t="s">
        <v>31</v>
      </c>
      <c r="Y1381" t="s">
        <v>31</v>
      </c>
      <c r="Z1381" t="s">
        <v>31</v>
      </c>
      <c r="AA1381" t="s">
        <v>31</v>
      </c>
      <c r="AB1381" t="s">
        <v>31</v>
      </c>
      <c r="AC1381" t="s">
        <v>31</v>
      </c>
      <c r="AD1381" t="s">
        <v>31</v>
      </c>
      <c r="AE1381" t="s">
        <v>31</v>
      </c>
      <c r="AF1381" t="s">
        <v>31</v>
      </c>
      <c r="AG1381" t="s">
        <v>31</v>
      </c>
      <c r="AH1381" t="s">
        <v>31</v>
      </c>
      <c r="AI1381" t="s">
        <v>31</v>
      </c>
      <c r="AJ1381" t="s">
        <v>31</v>
      </c>
      <c r="AK1381" t="s">
        <v>31</v>
      </c>
      <c r="AL1381" t="s">
        <v>31</v>
      </c>
      <c r="AM1381" t="s">
        <v>31</v>
      </c>
      <c r="AN1381" t="s">
        <v>31</v>
      </c>
      <c r="AO1381" t="s">
        <v>31</v>
      </c>
      <c r="AP1381" t="s">
        <v>31</v>
      </c>
      <c r="AQ1381" t="s">
        <v>31</v>
      </c>
      <c r="AR1381" t="s">
        <v>31</v>
      </c>
      <c r="AS1381" t="s">
        <v>31</v>
      </c>
      <c r="AT1381" t="s">
        <v>31</v>
      </c>
      <c r="AU1381" t="s">
        <v>31</v>
      </c>
      <c r="AV1381" t="s">
        <v>31</v>
      </c>
      <c r="AW1381" t="s">
        <v>31</v>
      </c>
      <c r="AX1381" t="s">
        <v>31</v>
      </c>
      <c r="AY1381" t="s">
        <v>31</v>
      </c>
      <c r="AZ1381" t="s">
        <v>31</v>
      </c>
      <c r="BA1381" t="s">
        <v>31</v>
      </c>
      <c r="BB1381" t="s">
        <v>31</v>
      </c>
      <c r="BC1381" s="189" t="e">
        <f t="shared" ca="1" si="345"/>
        <v>#N/A</v>
      </c>
      <c r="BD1381" s="189">
        <f t="shared" si="346"/>
        <v>100000</v>
      </c>
      <c r="BE1381" s="189" t="e">
        <f t="shared" ca="1" si="347"/>
        <v>#N/A</v>
      </c>
      <c r="BF1381" s="190" t="e">
        <f t="shared" ca="1" si="348"/>
        <v>#N/A</v>
      </c>
      <c r="BG1381" s="189">
        <f t="shared" si="349"/>
        <v>100000</v>
      </c>
      <c r="BH1381" s="191" t="e">
        <f t="shared" ca="1" si="350"/>
        <v>#N/A</v>
      </c>
      <c r="BI1381" s="189">
        <f t="shared" si="351"/>
        <v>0</v>
      </c>
    </row>
    <row r="1382" spans="2:61" hidden="1">
      <c r="B1382" t="s">
        <v>297</v>
      </c>
      <c r="C1382" t="s">
        <v>232</v>
      </c>
      <c r="D1382" t="s">
        <v>160</v>
      </c>
      <c r="E1382">
        <v>5570</v>
      </c>
      <c r="G1382" s="17"/>
      <c r="H1382">
        <v>5570</v>
      </c>
      <c r="I1382" t="str">
        <f t="shared" si="344"/>
        <v>NA</v>
      </c>
      <c r="J1382" t="str">
        <f t="shared" si="337"/>
        <v>NA</v>
      </c>
      <c r="L1382">
        <v>-5443</v>
      </c>
      <c r="M1382">
        <v>-5443</v>
      </c>
      <c r="N1382">
        <v>-5443</v>
      </c>
      <c r="O1382" t="s">
        <v>164</v>
      </c>
      <c r="P1382" t="s">
        <v>164</v>
      </c>
      <c r="Q1382" s="278">
        <f t="shared" si="338"/>
        <v>0</v>
      </c>
      <c r="R1382">
        <f t="shared" si="339"/>
        <v>0</v>
      </c>
      <c r="S1382" s="135" t="str">
        <f t="shared" si="340"/>
        <v>NA</v>
      </c>
      <c r="T1382" s="135" t="str">
        <f t="shared" si="341"/>
        <v>NA</v>
      </c>
      <c r="U1382" t="str">
        <f t="shared" si="343"/>
        <v>NA</v>
      </c>
      <c r="V1382">
        <f t="shared" si="336"/>
        <v>0</v>
      </c>
      <c r="W1382" s="66">
        <f t="shared" si="342"/>
        <v>0</v>
      </c>
      <c r="X1382" t="s">
        <v>31</v>
      </c>
      <c r="Y1382" t="s">
        <v>31</v>
      </c>
      <c r="Z1382" t="s">
        <v>31</v>
      </c>
      <c r="AA1382" t="s">
        <v>31</v>
      </c>
      <c r="AB1382" t="s">
        <v>31</v>
      </c>
      <c r="AC1382" t="s">
        <v>31</v>
      </c>
      <c r="AD1382" t="s">
        <v>31</v>
      </c>
      <c r="AE1382" t="s">
        <v>31</v>
      </c>
      <c r="AF1382" t="s">
        <v>31</v>
      </c>
      <c r="AG1382" t="s">
        <v>31</v>
      </c>
      <c r="AH1382" t="s">
        <v>31</v>
      </c>
      <c r="AI1382" t="s">
        <v>31</v>
      </c>
      <c r="AJ1382" t="s">
        <v>31</v>
      </c>
      <c r="AK1382" t="s">
        <v>31</v>
      </c>
      <c r="AL1382" t="s">
        <v>31</v>
      </c>
      <c r="AM1382" t="s">
        <v>31</v>
      </c>
      <c r="AN1382" t="s">
        <v>31</v>
      </c>
      <c r="AO1382" t="s">
        <v>31</v>
      </c>
      <c r="AP1382" t="s">
        <v>31</v>
      </c>
      <c r="AQ1382" t="s">
        <v>31</v>
      </c>
      <c r="AR1382" t="s">
        <v>31</v>
      </c>
      <c r="AS1382" t="s">
        <v>31</v>
      </c>
      <c r="AT1382" t="s">
        <v>31</v>
      </c>
      <c r="AU1382" t="s">
        <v>31</v>
      </c>
      <c r="AV1382" t="s">
        <v>31</v>
      </c>
      <c r="AW1382" t="s">
        <v>31</v>
      </c>
      <c r="AX1382" t="s">
        <v>31</v>
      </c>
      <c r="AY1382" t="s">
        <v>31</v>
      </c>
      <c r="AZ1382" t="s">
        <v>31</v>
      </c>
      <c r="BA1382" t="s">
        <v>31</v>
      </c>
      <c r="BB1382" t="s">
        <v>31</v>
      </c>
      <c r="BC1382" s="189" t="e">
        <f t="shared" ca="1" si="345"/>
        <v>#N/A</v>
      </c>
      <c r="BD1382" s="189">
        <f t="shared" si="346"/>
        <v>100000</v>
      </c>
      <c r="BE1382" s="189" t="e">
        <f t="shared" ca="1" si="347"/>
        <v>#N/A</v>
      </c>
      <c r="BF1382" s="190" t="e">
        <f t="shared" ca="1" si="348"/>
        <v>#N/A</v>
      </c>
      <c r="BG1382" s="189">
        <f t="shared" si="349"/>
        <v>100000</v>
      </c>
      <c r="BH1382" s="191" t="e">
        <f t="shared" ca="1" si="350"/>
        <v>#N/A</v>
      </c>
      <c r="BI1382" s="189">
        <f t="shared" si="351"/>
        <v>0</v>
      </c>
    </row>
    <row r="1383" spans="2:61" hidden="1">
      <c r="B1383" t="s">
        <v>297</v>
      </c>
      <c r="C1383" t="s">
        <v>232</v>
      </c>
      <c r="D1383" t="s">
        <v>161</v>
      </c>
      <c r="E1383">
        <v>5870</v>
      </c>
      <c r="G1383" s="17"/>
      <c r="H1383">
        <v>5870</v>
      </c>
      <c r="I1383" t="str">
        <f t="shared" si="344"/>
        <v>NA</v>
      </c>
      <c r="J1383" t="str">
        <f t="shared" si="337"/>
        <v>NA</v>
      </c>
      <c r="L1383">
        <v>-3656</v>
      </c>
      <c r="M1383">
        <v>-3656</v>
      </c>
      <c r="N1383">
        <v>-3656</v>
      </c>
      <c r="O1383" t="s">
        <v>164</v>
      </c>
      <c r="P1383" t="s">
        <v>164</v>
      </c>
      <c r="Q1383" s="278">
        <f t="shared" si="338"/>
        <v>0</v>
      </c>
      <c r="R1383">
        <f t="shared" si="339"/>
        <v>0</v>
      </c>
      <c r="S1383" s="135" t="str">
        <f t="shared" si="340"/>
        <v>NA</v>
      </c>
      <c r="T1383" s="135" t="str">
        <f t="shared" si="341"/>
        <v>NA</v>
      </c>
      <c r="U1383" t="str">
        <f t="shared" si="343"/>
        <v>NA</v>
      </c>
      <c r="V1383">
        <f t="shared" si="336"/>
        <v>0</v>
      </c>
      <c r="W1383" s="66">
        <f t="shared" si="342"/>
        <v>0</v>
      </c>
      <c r="X1383" t="s">
        <v>31</v>
      </c>
      <c r="Y1383" t="s">
        <v>31</v>
      </c>
      <c r="Z1383" t="s">
        <v>31</v>
      </c>
      <c r="AA1383" t="s">
        <v>31</v>
      </c>
      <c r="AB1383" t="s">
        <v>31</v>
      </c>
      <c r="AC1383" t="s">
        <v>31</v>
      </c>
      <c r="AD1383" t="s">
        <v>31</v>
      </c>
      <c r="AE1383" t="s">
        <v>31</v>
      </c>
      <c r="AF1383" t="s">
        <v>31</v>
      </c>
      <c r="AG1383" t="s">
        <v>31</v>
      </c>
      <c r="AH1383" t="s">
        <v>31</v>
      </c>
      <c r="AI1383" t="s">
        <v>31</v>
      </c>
      <c r="AJ1383" t="s">
        <v>31</v>
      </c>
      <c r="AK1383" t="s">
        <v>31</v>
      </c>
      <c r="AL1383" t="s">
        <v>31</v>
      </c>
      <c r="AM1383" t="s">
        <v>31</v>
      </c>
      <c r="AN1383" t="s">
        <v>31</v>
      </c>
      <c r="AO1383" t="s">
        <v>31</v>
      </c>
      <c r="AP1383" t="s">
        <v>31</v>
      </c>
      <c r="AQ1383" t="s">
        <v>31</v>
      </c>
      <c r="AR1383" t="s">
        <v>31</v>
      </c>
      <c r="AS1383" t="s">
        <v>31</v>
      </c>
      <c r="AT1383" t="s">
        <v>31</v>
      </c>
      <c r="AU1383" t="s">
        <v>31</v>
      </c>
      <c r="AV1383" t="s">
        <v>31</v>
      </c>
      <c r="AW1383" t="s">
        <v>31</v>
      </c>
      <c r="AX1383" t="s">
        <v>31</v>
      </c>
      <c r="AY1383" t="s">
        <v>31</v>
      </c>
      <c r="AZ1383" t="s">
        <v>31</v>
      </c>
      <c r="BA1383" t="s">
        <v>31</v>
      </c>
      <c r="BB1383" t="s">
        <v>31</v>
      </c>
      <c r="BC1383" s="189" t="e">
        <f t="shared" ca="1" si="345"/>
        <v>#N/A</v>
      </c>
      <c r="BD1383" s="189">
        <f t="shared" si="346"/>
        <v>100000</v>
      </c>
      <c r="BE1383" s="189" t="e">
        <f t="shared" ca="1" si="347"/>
        <v>#N/A</v>
      </c>
      <c r="BF1383" s="190" t="e">
        <f t="shared" ca="1" si="348"/>
        <v>#N/A</v>
      </c>
      <c r="BG1383" s="189">
        <f t="shared" si="349"/>
        <v>100000</v>
      </c>
      <c r="BH1383" s="191" t="e">
        <f t="shared" ca="1" si="350"/>
        <v>#N/A</v>
      </c>
      <c r="BI1383" s="189">
        <f t="shared" si="351"/>
        <v>0</v>
      </c>
    </row>
    <row r="1384" spans="2:61" hidden="1">
      <c r="B1384" t="s">
        <v>297</v>
      </c>
      <c r="C1384" t="s">
        <v>232</v>
      </c>
      <c r="D1384" t="s">
        <v>162</v>
      </c>
      <c r="E1384">
        <v>5870</v>
      </c>
      <c r="G1384" s="17"/>
      <c r="H1384">
        <v>5870</v>
      </c>
      <c r="I1384" t="str">
        <f t="shared" si="344"/>
        <v>NA</v>
      </c>
      <c r="J1384" t="str">
        <f t="shared" si="337"/>
        <v>NA</v>
      </c>
      <c r="L1384">
        <v>-3656</v>
      </c>
      <c r="M1384">
        <v>-3656</v>
      </c>
      <c r="N1384">
        <v>-3656</v>
      </c>
      <c r="O1384" t="s">
        <v>164</v>
      </c>
      <c r="P1384" t="s">
        <v>164</v>
      </c>
      <c r="Q1384" s="278">
        <f t="shared" si="338"/>
        <v>0</v>
      </c>
      <c r="R1384">
        <f t="shared" si="339"/>
        <v>0</v>
      </c>
      <c r="S1384" s="135" t="str">
        <f t="shared" si="340"/>
        <v>NA</v>
      </c>
      <c r="T1384" s="135" t="str">
        <f t="shared" si="341"/>
        <v>NA</v>
      </c>
      <c r="U1384" t="str">
        <f t="shared" si="343"/>
        <v>NA</v>
      </c>
      <c r="V1384">
        <f t="shared" si="336"/>
        <v>0</v>
      </c>
      <c r="W1384" s="66">
        <f t="shared" si="342"/>
        <v>0</v>
      </c>
      <c r="X1384" t="s">
        <v>31</v>
      </c>
      <c r="Y1384" t="s">
        <v>31</v>
      </c>
      <c r="Z1384" t="s">
        <v>31</v>
      </c>
      <c r="AA1384" t="s">
        <v>31</v>
      </c>
      <c r="AB1384" t="s">
        <v>31</v>
      </c>
      <c r="AC1384" t="s">
        <v>31</v>
      </c>
      <c r="AD1384" t="s">
        <v>31</v>
      </c>
      <c r="AE1384" t="s">
        <v>31</v>
      </c>
      <c r="AF1384" t="s">
        <v>31</v>
      </c>
      <c r="AG1384" t="s">
        <v>31</v>
      </c>
      <c r="AH1384" t="s">
        <v>31</v>
      </c>
      <c r="AI1384" t="s">
        <v>31</v>
      </c>
      <c r="AJ1384" t="s">
        <v>31</v>
      </c>
      <c r="AK1384" t="s">
        <v>31</v>
      </c>
      <c r="AL1384" t="s">
        <v>31</v>
      </c>
      <c r="AM1384" t="s">
        <v>31</v>
      </c>
      <c r="AN1384" t="s">
        <v>31</v>
      </c>
      <c r="AO1384" t="s">
        <v>31</v>
      </c>
      <c r="AP1384" t="s">
        <v>31</v>
      </c>
      <c r="AQ1384" t="s">
        <v>31</v>
      </c>
      <c r="AR1384" t="s">
        <v>31</v>
      </c>
      <c r="AS1384" t="s">
        <v>31</v>
      </c>
      <c r="AT1384" t="s">
        <v>31</v>
      </c>
      <c r="AU1384" t="s">
        <v>31</v>
      </c>
      <c r="AV1384" t="s">
        <v>31</v>
      </c>
      <c r="AW1384" t="s">
        <v>31</v>
      </c>
      <c r="AX1384" t="s">
        <v>31</v>
      </c>
      <c r="AY1384" t="s">
        <v>31</v>
      </c>
      <c r="AZ1384" t="s">
        <v>31</v>
      </c>
      <c r="BA1384" t="s">
        <v>31</v>
      </c>
      <c r="BB1384" t="s">
        <v>31</v>
      </c>
      <c r="BC1384" s="189" t="e">
        <f t="shared" ca="1" si="345"/>
        <v>#N/A</v>
      </c>
      <c r="BD1384" s="189">
        <f t="shared" si="346"/>
        <v>100000</v>
      </c>
      <c r="BE1384" s="189" t="e">
        <f t="shared" ca="1" si="347"/>
        <v>#N/A</v>
      </c>
      <c r="BF1384" s="190" t="e">
        <f t="shared" ca="1" si="348"/>
        <v>#N/A</v>
      </c>
      <c r="BG1384" s="189">
        <f t="shared" si="349"/>
        <v>100000</v>
      </c>
      <c r="BH1384" s="191" t="e">
        <f t="shared" ca="1" si="350"/>
        <v>#N/A</v>
      </c>
      <c r="BI1384" s="189">
        <f t="shared" si="351"/>
        <v>0</v>
      </c>
    </row>
    <row r="1385" spans="2:61" hidden="1">
      <c r="B1385" t="s">
        <v>297</v>
      </c>
      <c r="C1385" t="s">
        <v>232</v>
      </c>
      <c r="D1385" t="s">
        <v>163</v>
      </c>
      <c r="E1385">
        <v>5870</v>
      </c>
      <c r="G1385" s="17"/>
      <c r="H1385">
        <v>5870</v>
      </c>
      <c r="I1385" t="str">
        <f t="shared" si="344"/>
        <v>NA</v>
      </c>
      <c r="J1385" t="str">
        <f t="shared" si="337"/>
        <v>NA</v>
      </c>
      <c r="L1385">
        <v>-4049</v>
      </c>
      <c r="M1385">
        <v>-4049</v>
      </c>
      <c r="N1385">
        <v>-4049</v>
      </c>
      <c r="O1385" t="s">
        <v>164</v>
      </c>
      <c r="P1385" t="s">
        <v>164</v>
      </c>
      <c r="Q1385" s="278">
        <f t="shared" si="338"/>
        <v>0</v>
      </c>
      <c r="R1385">
        <f t="shared" si="339"/>
        <v>0</v>
      </c>
      <c r="S1385" s="135" t="str">
        <f t="shared" si="340"/>
        <v>NA</v>
      </c>
      <c r="T1385" s="135" t="str">
        <f t="shared" si="341"/>
        <v>NA</v>
      </c>
      <c r="U1385" t="str">
        <f t="shared" si="343"/>
        <v>NA</v>
      </c>
      <c r="V1385">
        <f t="shared" si="336"/>
        <v>0</v>
      </c>
      <c r="W1385" s="66">
        <f t="shared" si="342"/>
        <v>0</v>
      </c>
      <c r="X1385" t="s">
        <v>31</v>
      </c>
      <c r="Y1385" t="s">
        <v>31</v>
      </c>
      <c r="Z1385" t="s">
        <v>31</v>
      </c>
      <c r="AA1385" t="s">
        <v>31</v>
      </c>
      <c r="AB1385" t="s">
        <v>31</v>
      </c>
      <c r="AC1385" t="s">
        <v>31</v>
      </c>
      <c r="AD1385" t="s">
        <v>31</v>
      </c>
      <c r="AE1385" t="s">
        <v>31</v>
      </c>
      <c r="AF1385" t="s">
        <v>31</v>
      </c>
      <c r="AG1385" t="s">
        <v>31</v>
      </c>
      <c r="AH1385" t="s">
        <v>31</v>
      </c>
      <c r="AI1385" t="s">
        <v>31</v>
      </c>
      <c r="AJ1385" t="s">
        <v>31</v>
      </c>
      <c r="AK1385" t="s">
        <v>31</v>
      </c>
      <c r="AL1385" t="s">
        <v>31</v>
      </c>
      <c r="AM1385" t="s">
        <v>31</v>
      </c>
      <c r="AN1385" t="s">
        <v>31</v>
      </c>
      <c r="AO1385" t="s">
        <v>31</v>
      </c>
      <c r="AP1385" t="s">
        <v>31</v>
      </c>
      <c r="AQ1385" t="s">
        <v>31</v>
      </c>
      <c r="AR1385" t="s">
        <v>31</v>
      </c>
      <c r="AS1385" t="s">
        <v>31</v>
      </c>
      <c r="AT1385" t="s">
        <v>31</v>
      </c>
      <c r="AU1385" t="s">
        <v>31</v>
      </c>
      <c r="AV1385" t="s">
        <v>31</v>
      </c>
      <c r="AW1385" t="s">
        <v>31</v>
      </c>
      <c r="AX1385" t="s">
        <v>31</v>
      </c>
      <c r="AY1385" t="s">
        <v>31</v>
      </c>
      <c r="AZ1385" t="s">
        <v>31</v>
      </c>
      <c r="BA1385" t="s">
        <v>31</v>
      </c>
      <c r="BB1385" t="s">
        <v>31</v>
      </c>
      <c r="BC1385" s="189" t="e">
        <f t="shared" ca="1" si="345"/>
        <v>#N/A</v>
      </c>
      <c r="BD1385" s="189">
        <f t="shared" si="346"/>
        <v>100000</v>
      </c>
      <c r="BE1385" s="189" t="e">
        <f t="shared" ca="1" si="347"/>
        <v>#N/A</v>
      </c>
      <c r="BF1385" s="190" t="e">
        <f t="shared" ca="1" si="348"/>
        <v>#N/A</v>
      </c>
      <c r="BG1385" s="189">
        <f t="shared" si="349"/>
        <v>100000</v>
      </c>
      <c r="BH1385" s="191" t="e">
        <f t="shared" ca="1" si="350"/>
        <v>#N/A</v>
      </c>
      <c r="BI1385" s="189">
        <f t="shared" si="351"/>
        <v>0</v>
      </c>
    </row>
    <row r="1386" spans="2:61" hidden="1">
      <c r="B1386" t="s">
        <v>297</v>
      </c>
      <c r="C1386" t="s">
        <v>232</v>
      </c>
      <c r="D1386" t="s">
        <v>165</v>
      </c>
      <c r="E1386">
        <v>5870</v>
      </c>
      <c r="G1386" s="17"/>
      <c r="H1386">
        <v>5870</v>
      </c>
      <c r="I1386" t="str">
        <f t="shared" si="344"/>
        <v>NA</v>
      </c>
      <c r="J1386" t="str">
        <f t="shared" si="337"/>
        <v>NA</v>
      </c>
      <c r="L1386">
        <v>-4049</v>
      </c>
      <c r="M1386">
        <v>-4049</v>
      </c>
      <c r="N1386">
        <v>-4049</v>
      </c>
      <c r="O1386" t="s">
        <v>164</v>
      </c>
      <c r="P1386" t="s">
        <v>164</v>
      </c>
      <c r="Q1386" s="278">
        <f t="shared" si="338"/>
        <v>0</v>
      </c>
      <c r="R1386">
        <f t="shared" si="339"/>
        <v>0</v>
      </c>
      <c r="S1386" s="135" t="str">
        <f t="shared" si="340"/>
        <v>NA</v>
      </c>
      <c r="T1386" s="135" t="str">
        <f t="shared" si="341"/>
        <v>NA</v>
      </c>
      <c r="U1386" t="str">
        <f t="shared" si="343"/>
        <v>NA</v>
      </c>
      <c r="V1386">
        <f t="shared" si="336"/>
        <v>0</v>
      </c>
      <c r="W1386" s="66">
        <f t="shared" si="342"/>
        <v>0</v>
      </c>
      <c r="X1386" t="s">
        <v>31</v>
      </c>
      <c r="Y1386" t="s">
        <v>31</v>
      </c>
      <c r="Z1386" t="s">
        <v>31</v>
      </c>
      <c r="AA1386" t="s">
        <v>31</v>
      </c>
      <c r="AB1386" t="s">
        <v>31</v>
      </c>
      <c r="AC1386" t="s">
        <v>31</v>
      </c>
      <c r="AD1386" t="s">
        <v>31</v>
      </c>
      <c r="AE1386" t="s">
        <v>31</v>
      </c>
      <c r="AF1386" t="s">
        <v>31</v>
      </c>
      <c r="AG1386" t="s">
        <v>31</v>
      </c>
      <c r="AH1386" t="s">
        <v>31</v>
      </c>
      <c r="AI1386" t="s">
        <v>31</v>
      </c>
      <c r="AJ1386" t="s">
        <v>31</v>
      </c>
      <c r="AK1386" t="s">
        <v>31</v>
      </c>
      <c r="AL1386" t="s">
        <v>31</v>
      </c>
      <c r="AM1386" t="s">
        <v>31</v>
      </c>
      <c r="AN1386" t="s">
        <v>31</v>
      </c>
      <c r="AO1386" t="s">
        <v>31</v>
      </c>
      <c r="AP1386" t="s">
        <v>31</v>
      </c>
      <c r="AQ1386" t="s">
        <v>31</v>
      </c>
      <c r="AR1386" t="s">
        <v>31</v>
      </c>
      <c r="AS1386" t="s">
        <v>31</v>
      </c>
      <c r="AT1386" t="s">
        <v>31</v>
      </c>
      <c r="AU1386" t="s">
        <v>31</v>
      </c>
      <c r="AV1386" t="s">
        <v>31</v>
      </c>
      <c r="AW1386" t="s">
        <v>31</v>
      </c>
      <c r="AX1386" t="s">
        <v>31</v>
      </c>
      <c r="AY1386" t="s">
        <v>31</v>
      </c>
      <c r="AZ1386" t="s">
        <v>31</v>
      </c>
      <c r="BA1386" t="s">
        <v>31</v>
      </c>
      <c r="BB1386" t="s">
        <v>31</v>
      </c>
      <c r="BC1386" s="189" t="e">
        <f t="shared" ca="1" si="345"/>
        <v>#N/A</v>
      </c>
      <c r="BD1386" s="189">
        <f t="shared" si="346"/>
        <v>100000</v>
      </c>
      <c r="BE1386" s="189" t="e">
        <f t="shared" ca="1" si="347"/>
        <v>#N/A</v>
      </c>
      <c r="BF1386" s="190" t="e">
        <f t="shared" ca="1" si="348"/>
        <v>#N/A</v>
      </c>
      <c r="BG1386" s="189">
        <f t="shared" si="349"/>
        <v>100000</v>
      </c>
      <c r="BH1386" s="191" t="e">
        <f t="shared" ca="1" si="350"/>
        <v>#N/A</v>
      </c>
      <c r="BI1386" s="189">
        <f t="shared" si="351"/>
        <v>0</v>
      </c>
    </row>
    <row r="1387" spans="2:61" hidden="1">
      <c r="B1387" t="s">
        <v>297</v>
      </c>
      <c r="C1387" t="s">
        <v>232</v>
      </c>
      <c r="D1387" t="s">
        <v>166</v>
      </c>
      <c r="E1387">
        <v>5870</v>
      </c>
      <c r="G1387" s="17"/>
      <c r="H1387">
        <v>5870</v>
      </c>
      <c r="I1387" t="str">
        <f t="shared" si="344"/>
        <v>NA</v>
      </c>
      <c r="J1387" t="str">
        <f t="shared" si="337"/>
        <v>NA</v>
      </c>
      <c r="L1387">
        <v>-4049</v>
      </c>
      <c r="M1387">
        <v>-4049</v>
      </c>
      <c r="N1387">
        <v>-4049</v>
      </c>
      <c r="O1387" t="s">
        <v>164</v>
      </c>
      <c r="P1387" t="s">
        <v>164</v>
      </c>
      <c r="Q1387" s="278">
        <f t="shared" si="338"/>
        <v>0</v>
      </c>
      <c r="R1387">
        <f t="shared" si="339"/>
        <v>0</v>
      </c>
      <c r="S1387" s="135" t="str">
        <f t="shared" si="340"/>
        <v>NA</v>
      </c>
      <c r="T1387" s="135" t="str">
        <f t="shared" si="341"/>
        <v>NA</v>
      </c>
      <c r="U1387" t="str">
        <f t="shared" si="343"/>
        <v>NA</v>
      </c>
      <c r="V1387">
        <f t="shared" si="336"/>
        <v>0</v>
      </c>
      <c r="W1387" s="66">
        <f t="shared" si="342"/>
        <v>0</v>
      </c>
      <c r="X1387" t="s">
        <v>31</v>
      </c>
      <c r="Y1387" t="s">
        <v>31</v>
      </c>
      <c r="Z1387" t="s">
        <v>31</v>
      </c>
      <c r="AA1387" t="s">
        <v>31</v>
      </c>
      <c r="AB1387" t="s">
        <v>31</v>
      </c>
      <c r="AC1387" t="s">
        <v>31</v>
      </c>
      <c r="AD1387" t="s">
        <v>31</v>
      </c>
      <c r="AE1387" t="s">
        <v>31</v>
      </c>
      <c r="AF1387" t="s">
        <v>31</v>
      </c>
      <c r="AG1387" t="s">
        <v>31</v>
      </c>
      <c r="AH1387" t="s">
        <v>31</v>
      </c>
      <c r="AI1387" t="s">
        <v>31</v>
      </c>
      <c r="AJ1387" t="s">
        <v>31</v>
      </c>
      <c r="AK1387" t="s">
        <v>31</v>
      </c>
      <c r="AL1387" t="s">
        <v>31</v>
      </c>
      <c r="AM1387" t="s">
        <v>31</v>
      </c>
      <c r="AN1387" t="s">
        <v>31</v>
      </c>
      <c r="AO1387" t="s">
        <v>31</v>
      </c>
      <c r="AP1387" t="s">
        <v>31</v>
      </c>
      <c r="AQ1387" t="s">
        <v>31</v>
      </c>
      <c r="AR1387" t="s">
        <v>31</v>
      </c>
      <c r="AS1387" t="s">
        <v>31</v>
      </c>
      <c r="AT1387" t="s">
        <v>31</v>
      </c>
      <c r="AU1387" t="s">
        <v>31</v>
      </c>
      <c r="AV1387" t="s">
        <v>31</v>
      </c>
      <c r="AW1387" t="s">
        <v>31</v>
      </c>
      <c r="AX1387" t="s">
        <v>31</v>
      </c>
      <c r="AY1387" t="s">
        <v>31</v>
      </c>
      <c r="AZ1387" t="s">
        <v>31</v>
      </c>
      <c r="BA1387" t="s">
        <v>31</v>
      </c>
      <c r="BB1387" t="s">
        <v>31</v>
      </c>
      <c r="BC1387" s="189" t="e">
        <f t="shared" ca="1" si="345"/>
        <v>#N/A</v>
      </c>
      <c r="BD1387" s="189">
        <f t="shared" si="346"/>
        <v>100000</v>
      </c>
      <c r="BE1387" s="189" t="e">
        <f t="shared" ca="1" si="347"/>
        <v>#N/A</v>
      </c>
      <c r="BF1387" s="190" t="e">
        <f t="shared" ca="1" si="348"/>
        <v>#N/A</v>
      </c>
      <c r="BG1387" s="189">
        <f t="shared" si="349"/>
        <v>100000</v>
      </c>
      <c r="BH1387" s="191" t="e">
        <f t="shared" ca="1" si="350"/>
        <v>#N/A</v>
      </c>
      <c r="BI1387" s="189">
        <f t="shared" si="351"/>
        <v>0</v>
      </c>
    </row>
    <row r="1388" spans="2:61" hidden="1">
      <c r="B1388" t="s">
        <v>297</v>
      </c>
      <c r="C1388" t="s">
        <v>232</v>
      </c>
      <c r="D1388" t="s">
        <v>29</v>
      </c>
      <c r="E1388">
        <v>5870</v>
      </c>
      <c r="G1388" s="17"/>
      <c r="H1388">
        <v>5870</v>
      </c>
      <c r="I1388" t="str">
        <f t="shared" si="344"/>
        <v>NA</v>
      </c>
      <c r="J1388" t="str">
        <f t="shared" si="337"/>
        <v>NA</v>
      </c>
      <c r="L1388">
        <v>-4635</v>
      </c>
      <c r="M1388">
        <v>-4635</v>
      </c>
      <c r="N1388">
        <v>-4635</v>
      </c>
      <c r="O1388" t="s">
        <v>164</v>
      </c>
      <c r="P1388" t="s">
        <v>164</v>
      </c>
      <c r="Q1388" s="278">
        <f t="shared" si="338"/>
        <v>0</v>
      </c>
      <c r="R1388">
        <f t="shared" si="339"/>
        <v>0</v>
      </c>
      <c r="S1388" s="135" t="str">
        <f t="shared" si="340"/>
        <v>NA</v>
      </c>
      <c r="T1388" s="135" t="str">
        <f t="shared" si="341"/>
        <v>NA</v>
      </c>
      <c r="U1388" t="str">
        <f t="shared" si="343"/>
        <v>NA</v>
      </c>
      <c r="V1388">
        <f t="shared" si="336"/>
        <v>0</v>
      </c>
      <c r="W1388" s="66">
        <f t="shared" si="342"/>
        <v>0</v>
      </c>
      <c r="X1388" t="s">
        <v>31</v>
      </c>
      <c r="Y1388" t="s">
        <v>31</v>
      </c>
      <c r="Z1388" t="s">
        <v>31</v>
      </c>
      <c r="AA1388" t="s">
        <v>31</v>
      </c>
      <c r="AB1388" t="s">
        <v>31</v>
      </c>
      <c r="AC1388" t="s">
        <v>31</v>
      </c>
      <c r="AD1388" t="s">
        <v>31</v>
      </c>
      <c r="AE1388" t="s">
        <v>31</v>
      </c>
      <c r="AF1388" t="s">
        <v>31</v>
      </c>
      <c r="AG1388" t="s">
        <v>31</v>
      </c>
      <c r="AH1388" t="s">
        <v>31</v>
      </c>
      <c r="AI1388" t="s">
        <v>31</v>
      </c>
      <c r="AJ1388" t="s">
        <v>31</v>
      </c>
      <c r="AK1388" t="s">
        <v>31</v>
      </c>
      <c r="AL1388" t="s">
        <v>31</v>
      </c>
      <c r="AM1388" t="s">
        <v>31</v>
      </c>
      <c r="AN1388" t="s">
        <v>31</v>
      </c>
      <c r="AO1388" t="s">
        <v>31</v>
      </c>
      <c r="AP1388" t="s">
        <v>31</v>
      </c>
      <c r="AQ1388" t="s">
        <v>31</v>
      </c>
      <c r="AR1388" t="s">
        <v>31</v>
      </c>
      <c r="AS1388" t="s">
        <v>31</v>
      </c>
      <c r="AT1388" t="s">
        <v>31</v>
      </c>
      <c r="AU1388" t="s">
        <v>31</v>
      </c>
      <c r="AV1388" t="s">
        <v>31</v>
      </c>
      <c r="AW1388" t="s">
        <v>31</v>
      </c>
      <c r="AX1388" t="s">
        <v>31</v>
      </c>
      <c r="AY1388" t="s">
        <v>31</v>
      </c>
      <c r="AZ1388" t="s">
        <v>31</v>
      </c>
      <c r="BA1388" t="s">
        <v>31</v>
      </c>
      <c r="BB1388" t="s">
        <v>31</v>
      </c>
      <c r="BC1388" s="189" t="e">
        <f t="shared" ca="1" si="345"/>
        <v>#N/A</v>
      </c>
      <c r="BD1388" s="189">
        <f t="shared" si="346"/>
        <v>100000</v>
      </c>
      <c r="BE1388" s="189" t="e">
        <f t="shared" ca="1" si="347"/>
        <v>#N/A</v>
      </c>
      <c r="BF1388" s="190" t="e">
        <f t="shared" ca="1" si="348"/>
        <v>#N/A</v>
      </c>
      <c r="BG1388" s="189">
        <f t="shared" si="349"/>
        <v>100000</v>
      </c>
      <c r="BH1388" s="191" t="e">
        <f t="shared" ca="1" si="350"/>
        <v>#N/A</v>
      </c>
      <c r="BI1388" s="189">
        <f t="shared" si="351"/>
        <v>0</v>
      </c>
    </row>
    <row r="1389" spans="2:61" hidden="1">
      <c r="B1389" t="s">
        <v>297</v>
      </c>
      <c r="C1389" t="s">
        <v>232</v>
      </c>
      <c r="D1389" t="s">
        <v>32</v>
      </c>
      <c r="E1389">
        <v>5870</v>
      </c>
      <c r="G1389" s="17"/>
      <c r="H1389">
        <v>5870</v>
      </c>
      <c r="I1389" t="str">
        <f t="shared" si="344"/>
        <v>NA</v>
      </c>
      <c r="J1389" t="str">
        <f t="shared" si="337"/>
        <v>NA</v>
      </c>
      <c r="L1389">
        <v>-4635</v>
      </c>
      <c r="M1389">
        <v>-4635</v>
      </c>
      <c r="N1389">
        <v>-4635</v>
      </c>
      <c r="O1389" t="s">
        <v>164</v>
      </c>
      <c r="P1389" t="s">
        <v>164</v>
      </c>
      <c r="Q1389" s="278">
        <f t="shared" si="338"/>
        <v>0</v>
      </c>
      <c r="R1389">
        <f t="shared" si="339"/>
        <v>0</v>
      </c>
      <c r="S1389" s="135" t="str">
        <f t="shared" si="340"/>
        <v>NA</v>
      </c>
      <c r="T1389" s="135" t="str">
        <f t="shared" si="341"/>
        <v>NA</v>
      </c>
      <c r="U1389" t="str">
        <f t="shared" si="343"/>
        <v>NA</v>
      </c>
      <c r="V1389">
        <f t="shared" si="336"/>
        <v>0</v>
      </c>
      <c r="W1389" s="66">
        <f t="shared" si="342"/>
        <v>0</v>
      </c>
      <c r="X1389" t="s">
        <v>31</v>
      </c>
      <c r="Y1389" t="s">
        <v>31</v>
      </c>
      <c r="Z1389" t="s">
        <v>31</v>
      </c>
      <c r="AA1389" t="s">
        <v>31</v>
      </c>
      <c r="AB1389" t="s">
        <v>31</v>
      </c>
      <c r="AC1389" t="s">
        <v>31</v>
      </c>
      <c r="AD1389" t="s">
        <v>31</v>
      </c>
      <c r="AE1389" t="s">
        <v>31</v>
      </c>
      <c r="AF1389" t="s">
        <v>31</v>
      </c>
      <c r="AG1389" t="s">
        <v>31</v>
      </c>
      <c r="AH1389" t="s">
        <v>31</v>
      </c>
      <c r="AI1389" t="s">
        <v>31</v>
      </c>
      <c r="AJ1389" t="s">
        <v>31</v>
      </c>
      <c r="AK1389" t="s">
        <v>31</v>
      </c>
      <c r="AL1389" t="s">
        <v>31</v>
      </c>
      <c r="AM1389" t="s">
        <v>31</v>
      </c>
      <c r="AN1389" t="s">
        <v>31</v>
      </c>
      <c r="AO1389" t="s">
        <v>31</v>
      </c>
      <c r="AP1389" t="s">
        <v>31</v>
      </c>
      <c r="AQ1389" t="s">
        <v>31</v>
      </c>
      <c r="AR1389" t="s">
        <v>31</v>
      </c>
      <c r="AS1389" t="s">
        <v>31</v>
      </c>
      <c r="AT1389" t="s">
        <v>31</v>
      </c>
      <c r="AU1389" t="s">
        <v>31</v>
      </c>
      <c r="AV1389" t="s">
        <v>31</v>
      </c>
      <c r="AW1389" t="s">
        <v>31</v>
      </c>
      <c r="AX1389" t="s">
        <v>31</v>
      </c>
      <c r="AY1389" t="s">
        <v>31</v>
      </c>
      <c r="AZ1389" t="s">
        <v>31</v>
      </c>
      <c r="BA1389" t="s">
        <v>31</v>
      </c>
      <c r="BB1389" t="s">
        <v>31</v>
      </c>
      <c r="BC1389" s="189" t="e">
        <f t="shared" ca="1" si="345"/>
        <v>#N/A</v>
      </c>
      <c r="BD1389" s="189">
        <f t="shared" si="346"/>
        <v>100000</v>
      </c>
      <c r="BE1389" s="189" t="e">
        <f t="shared" ca="1" si="347"/>
        <v>#N/A</v>
      </c>
      <c r="BF1389" s="190" t="e">
        <f t="shared" ca="1" si="348"/>
        <v>#N/A</v>
      </c>
      <c r="BG1389" s="189">
        <f t="shared" si="349"/>
        <v>100000</v>
      </c>
      <c r="BH1389" s="191" t="e">
        <f t="shared" ca="1" si="350"/>
        <v>#N/A</v>
      </c>
      <c r="BI1389" s="189">
        <f t="shared" si="351"/>
        <v>0</v>
      </c>
    </row>
    <row r="1390" spans="2:61" hidden="1">
      <c r="B1390" t="s">
        <v>297</v>
      </c>
      <c r="C1390" t="s">
        <v>232</v>
      </c>
      <c r="D1390" t="s">
        <v>34</v>
      </c>
      <c r="E1390">
        <v>5870</v>
      </c>
      <c r="G1390" s="17"/>
      <c r="H1390">
        <v>5870</v>
      </c>
      <c r="I1390" t="str">
        <f t="shared" si="344"/>
        <v>NA</v>
      </c>
      <c r="J1390" t="str">
        <f t="shared" si="337"/>
        <v>NA</v>
      </c>
      <c r="L1390">
        <v>-4635</v>
      </c>
      <c r="M1390">
        <v>-4635</v>
      </c>
      <c r="N1390">
        <v>-4635</v>
      </c>
      <c r="O1390" t="s">
        <v>164</v>
      </c>
      <c r="P1390" t="s">
        <v>164</v>
      </c>
      <c r="Q1390" s="278">
        <f t="shared" si="338"/>
        <v>0</v>
      </c>
      <c r="R1390">
        <f t="shared" si="339"/>
        <v>0</v>
      </c>
      <c r="S1390" s="135" t="str">
        <f t="shared" si="340"/>
        <v>NA</v>
      </c>
      <c r="T1390" s="135" t="str">
        <f t="shared" si="341"/>
        <v>NA</v>
      </c>
      <c r="U1390" t="str">
        <f t="shared" si="343"/>
        <v>NA</v>
      </c>
      <c r="V1390">
        <f t="shared" si="336"/>
        <v>0</v>
      </c>
      <c r="W1390" s="66">
        <f t="shared" si="342"/>
        <v>0</v>
      </c>
      <c r="X1390" t="s">
        <v>31</v>
      </c>
      <c r="Y1390" t="s">
        <v>31</v>
      </c>
      <c r="Z1390" t="s">
        <v>31</v>
      </c>
      <c r="AA1390" t="s">
        <v>31</v>
      </c>
      <c r="AB1390" t="s">
        <v>31</v>
      </c>
      <c r="AC1390" t="s">
        <v>31</v>
      </c>
      <c r="AD1390" t="s">
        <v>31</v>
      </c>
      <c r="AE1390" t="s">
        <v>31</v>
      </c>
      <c r="AF1390" t="s">
        <v>31</v>
      </c>
      <c r="AG1390" t="s">
        <v>31</v>
      </c>
      <c r="AH1390" t="s">
        <v>31</v>
      </c>
      <c r="AI1390" t="s">
        <v>31</v>
      </c>
      <c r="AJ1390" t="s">
        <v>31</v>
      </c>
      <c r="AK1390" t="s">
        <v>31</v>
      </c>
      <c r="AL1390" t="s">
        <v>31</v>
      </c>
      <c r="AM1390" t="s">
        <v>31</v>
      </c>
      <c r="AN1390" t="s">
        <v>31</v>
      </c>
      <c r="AO1390" t="s">
        <v>31</v>
      </c>
      <c r="AP1390" t="s">
        <v>31</v>
      </c>
      <c r="AQ1390" t="s">
        <v>31</v>
      </c>
      <c r="AR1390" t="s">
        <v>31</v>
      </c>
      <c r="AS1390" t="s">
        <v>31</v>
      </c>
      <c r="AT1390" t="s">
        <v>31</v>
      </c>
      <c r="AU1390" t="s">
        <v>31</v>
      </c>
      <c r="AV1390" t="s">
        <v>31</v>
      </c>
      <c r="AW1390" t="s">
        <v>31</v>
      </c>
      <c r="AX1390" t="s">
        <v>31</v>
      </c>
      <c r="AY1390" t="s">
        <v>31</v>
      </c>
      <c r="AZ1390" t="s">
        <v>31</v>
      </c>
      <c r="BA1390" t="s">
        <v>31</v>
      </c>
      <c r="BB1390" t="s">
        <v>31</v>
      </c>
      <c r="BC1390" s="189" t="e">
        <f t="shared" ca="1" si="345"/>
        <v>#N/A</v>
      </c>
      <c r="BD1390" s="189">
        <f t="shared" si="346"/>
        <v>100000</v>
      </c>
      <c r="BE1390" s="189" t="e">
        <f t="shared" ca="1" si="347"/>
        <v>#N/A</v>
      </c>
      <c r="BF1390" s="190" t="e">
        <f t="shared" ca="1" si="348"/>
        <v>#N/A</v>
      </c>
      <c r="BG1390" s="189">
        <f t="shared" si="349"/>
        <v>100000</v>
      </c>
      <c r="BH1390" s="191" t="e">
        <f t="shared" ca="1" si="350"/>
        <v>#N/A</v>
      </c>
      <c r="BI1390" s="189">
        <f t="shared" si="351"/>
        <v>0</v>
      </c>
    </row>
    <row r="1391" spans="2:61" hidden="1">
      <c r="B1391" t="s">
        <v>297</v>
      </c>
      <c r="C1391" t="s">
        <v>232</v>
      </c>
      <c r="D1391" t="s">
        <v>35</v>
      </c>
      <c r="E1391">
        <v>5870</v>
      </c>
      <c r="G1391" s="17"/>
      <c r="H1391">
        <v>5870</v>
      </c>
      <c r="I1391" t="str">
        <f t="shared" si="344"/>
        <v>NA</v>
      </c>
      <c r="J1391" t="str">
        <f t="shared" si="337"/>
        <v>NA</v>
      </c>
      <c r="L1391">
        <v>-4427</v>
      </c>
      <c r="M1391">
        <v>-4427</v>
      </c>
      <c r="N1391">
        <v>-4427</v>
      </c>
      <c r="O1391" t="s">
        <v>164</v>
      </c>
      <c r="P1391" t="s">
        <v>164</v>
      </c>
      <c r="Q1391" s="278">
        <f t="shared" si="338"/>
        <v>0</v>
      </c>
      <c r="R1391">
        <f t="shared" si="339"/>
        <v>0</v>
      </c>
      <c r="S1391" s="135" t="str">
        <f t="shared" si="340"/>
        <v>NA</v>
      </c>
      <c r="T1391" s="135" t="str">
        <f t="shared" si="341"/>
        <v>NA</v>
      </c>
      <c r="U1391" t="str">
        <f t="shared" si="343"/>
        <v>NA</v>
      </c>
      <c r="V1391">
        <f t="shared" si="336"/>
        <v>0</v>
      </c>
      <c r="W1391" s="66">
        <f t="shared" si="342"/>
        <v>0</v>
      </c>
      <c r="X1391" t="s">
        <v>31</v>
      </c>
      <c r="Y1391" t="s">
        <v>31</v>
      </c>
      <c r="Z1391" t="s">
        <v>31</v>
      </c>
      <c r="AA1391" t="s">
        <v>31</v>
      </c>
      <c r="AB1391" t="s">
        <v>31</v>
      </c>
      <c r="AC1391" t="s">
        <v>31</v>
      </c>
      <c r="AD1391" t="s">
        <v>31</v>
      </c>
      <c r="AE1391" t="s">
        <v>31</v>
      </c>
      <c r="AF1391" t="s">
        <v>31</v>
      </c>
      <c r="AG1391" t="s">
        <v>31</v>
      </c>
      <c r="AH1391" t="s">
        <v>31</v>
      </c>
      <c r="AI1391" t="s">
        <v>31</v>
      </c>
      <c r="AJ1391" t="s">
        <v>31</v>
      </c>
      <c r="AK1391" t="s">
        <v>31</v>
      </c>
      <c r="AL1391" t="s">
        <v>31</v>
      </c>
      <c r="AM1391" t="s">
        <v>31</v>
      </c>
      <c r="AN1391" t="s">
        <v>31</v>
      </c>
      <c r="AO1391" t="s">
        <v>31</v>
      </c>
      <c r="AP1391" t="s">
        <v>31</v>
      </c>
      <c r="AQ1391" t="s">
        <v>31</v>
      </c>
      <c r="AR1391" t="s">
        <v>31</v>
      </c>
      <c r="AS1391" t="s">
        <v>31</v>
      </c>
      <c r="AT1391" t="s">
        <v>31</v>
      </c>
      <c r="AU1391" t="s">
        <v>31</v>
      </c>
      <c r="AV1391" t="s">
        <v>31</v>
      </c>
      <c r="AW1391" t="s">
        <v>31</v>
      </c>
      <c r="AX1391" t="s">
        <v>31</v>
      </c>
      <c r="AY1391" t="s">
        <v>31</v>
      </c>
      <c r="AZ1391" t="s">
        <v>31</v>
      </c>
      <c r="BA1391" t="s">
        <v>31</v>
      </c>
      <c r="BB1391" t="s">
        <v>31</v>
      </c>
      <c r="BC1391" s="189" t="e">
        <f t="shared" ca="1" si="345"/>
        <v>#N/A</v>
      </c>
      <c r="BD1391" s="189">
        <f t="shared" si="346"/>
        <v>100000</v>
      </c>
      <c r="BE1391" s="189" t="e">
        <f t="shared" ca="1" si="347"/>
        <v>#N/A</v>
      </c>
      <c r="BF1391" s="190" t="e">
        <f t="shared" ca="1" si="348"/>
        <v>#N/A</v>
      </c>
      <c r="BG1391" s="189">
        <f t="shared" si="349"/>
        <v>100000</v>
      </c>
      <c r="BH1391" s="191" t="e">
        <f t="shared" ca="1" si="350"/>
        <v>#N/A</v>
      </c>
      <c r="BI1391" s="189">
        <f t="shared" si="351"/>
        <v>0</v>
      </c>
    </row>
    <row r="1392" spans="2:61" hidden="1">
      <c r="B1392" t="s">
        <v>297</v>
      </c>
      <c r="C1392" t="s">
        <v>232</v>
      </c>
      <c r="D1392" t="s">
        <v>37</v>
      </c>
      <c r="E1392">
        <v>5870</v>
      </c>
      <c r="G1392" s="17"/>
      <c r="H1392">
        <v>5870</v>
      </c>
      <c r="I1392" t="str">
        <f t="shared" si="344"/>
        <v>NA</v>
      </c>
      <c r="J1392" t="str">
        <f t="shared" si="337"/>
        <v>NA</v>
      </c>
      <c r="L1392">
        <v>-4427</v>
      </c>
      <c r="M1392">
        <v>-4427</v>
      </c>
      <c r="N1392">
        <v>-4427</v>
      </c>
      <c r="O1392" t="s">
        <v>164</v>
      </c>
      <c r="P1392" t="s">
        <v>164</v>
      </c>
      <c r="Q1392" s="278">
        <f t="shared" si="338"/>
        <v>0</v>
      </c>
      <c r="R1392">
        <f t="shared" si="339"/>
        <v>0</v>
      </c>
      <c r="S1392" s="135" t="str">
        <f t="shared" si="340"/>
        <v>NA</v>
      </c>
      <c r="T1392" s="135" t="str">
        <f t="shared" si="341"/>
        <v>NA</v>
      </c>
      <c r="U1392" t="str">
        <f t="shared" si="343"/>
        <v>NA</v>
      </c>
      <c r="V1392">
        <f t="shared" ref="V1392:V1447" si="352">IF(N1392&lt;0,0,IF(M1392=L1392,N1392,N1392-(L1392-M1392)))</f>
        <v>0</v>
      </c>
      <c r="W1392" s="66">
        <f t="shared" si="342"/>
        <v>0</v>
      </c>
      <c r="X1392" t="s">
        <v>31</v>
      </c>
      <c r="Y1392" t="s">
        <v>31</v>
      </c>
      <c r="Z1392" t="s">
        <v>31</v>
      </c>
      <c r="AA1392" t="s">
        <v>31</v>
      </c>
      <c r="AB1392" t="s">
        <v>31</v>
      </c>
      <c r="AC1392" t="s">
        <v>31</v>
      </c>
      <c r="AD1392" t="s">
        <v>31</v>
      </c>
      <c r="AE1392" t="s">
        <v>31</v>
      </c>
      <c r="AF1392" t="s">
        <v>31</v>
      </c>
      <c r="AG1392" t="s">
        <v>31</v>
      </c>
      <c r="AH1392" t="s">
        <v>31</v>
      </c>
      <c r="AI1392" t="s">
        <v>31</v>
      </c>
      <c r="AJ1392" t="s">
        <v>31</v>
      </c>
      <c r="AK1392" t="s">
        <v>31</v>
      </c>
      <c r="AL1392" t="s">
        <v>31</v>
      </c>
      <c r="AM1392" t="s">
        <v>31</v>
      </c>
      <c r="AN1392" t="s">
        <v>31</v>
      </c>
      <c r="AO1392" t="s">
        <v>31</v>
      </c>
      <c r="AP1392" t="s">
        <v>31</v>
      </c>
      <c r="AQ1392" t="s">
        <v>31</v>
      </c>
      <c r="AR1392" t="s">
        <v>31</v>
      </c>
      <c r="AS1392" t="s">
        <v>31</v>
      </c>
      <c r="AT1392" t="s">
        <v>31</v>
      </c>
      <c r="AU1392" t="s">
        <v>31</v>
      </c>
      <c r="AV1392" t="s">
        <v>31</v>
      </c>
      <c r="AW1392" t="s">
        <v>31</v>
      </c>
      <c r="AX1392" t="s">
        <v>31</v>
      </c>
      <c r="AY1392" t="s">
        <v>31</v>
      </c>
      <c r="AZ1392" t="s">
        <v>31</v>
      </c>
      <c r="BA1392" t="s">
        <v>31</v>
      </c>
      <c r="BB1392" t="s">
        <v>31</v>
      </c>
      <c r="BC1392" s="189" t="e">
        <f t="shared" ca="1" si="345"/>
        <v>#N/A</v>
      </c>
      <c r="BD1392" s="189">
        <f t="shared" si="346"/>
        <v>100000</v>
      </c>
      <c r="BE1392" s="189" t="e">
        <f t="shared" ca="1" si="347"/>
        <v>#N/A</v>
      </c>
      <c r="BF1392" s="190" t="e">
        <f t="shared" ca="1" si="348"/>
        <v>#N/A</v>
      </c>
      <c r="BG1392" s="189">
        <f t="shared" si="349"/>
        <v>100000</v>
      </c>
      <c r="BH1392" s="191" t="e">
        <f t="shared" ca="1" si="350"/>
        <v>#N/A</v>
      </c>
      <c r="BI1392" s="189">
        <f t="shared" si="351"/>
        <v>0</v>
      </c>
    </row>
    <row r="1393" spans="2:61" hidden="1">
      <c r="B1393" t="s">
        <v>297</v>
      </c>
      <c r="C1393" t="s">
        <v>232</v>
      </c>
      <c r="D1393" t="s">
        <v>38</v>
      </c>
      <c r="E1393">
        <v>5870</v>
      </c>
      <c r="G1393" s="17"/>
      <c r="H1393">
        <v>5870</v>
      </c>
      <c r="I1393" t="str">
        <f t="shared" si="344"/>
        <v>NA</v>
      </c>
      <c r="J1393" t="str">
        <f t="shared" ref="J1393:J1447" si="353">IF(ISNUMBER(H1393),"NA",0)</f>
        <v>NA</v>
      </c>
      <c r="L1393">
        <v>-4427</v>
      </c>
      <c r="M1393">
        <v>-4427</v>
      </c>
      <c r="N1393">
        <v>-4427</v>
      </c>
      <c r="O1393" t="s">
        <v>164</v>
      </c>
      <c r="P1393" t="s">
        <v>164</v>
      </c>
      <c r="Q1393" s="278">
        <f t="shared" ref="Q1393:Q1447" si="354">IFERROR(L1393-M1393,0)</f>
        <v>0</v>
      </c>
      <c r="R1393">
        <f t="shared" ref="R1393:R1447" si="355">IF(AND(ISNUMBER(E1393),ISNUMBER(H1393),ISBLANK(F1393)),E1393-H1393,"NA")</f>
        <v>0</v>
      </c>
      <c r="S1393" s="135" t="str">
        <f t="shared" ref="S1393:S1447" si="356">IF(AND(ISNUMBER(F1393),ISNUMBER(I1393),ISBLANK(E1393)),F1393-I1393,"NA")</f>
        <v>NA</v>
      </c>
      <c r="T1393" s="135" t="str">
        <f t="shared" ref="T1393:T1447" si="357">IF(AND(ISNUMBER(G1393),ISNUMBER(J1393),ISBLANK(E1393)),G1393-J1393,"NA")</f>
        <v>NA</v>
      </c>
      <c r="U1393" t="str">
        <f t="shared" si="343"/>
        <v>NA</v>
      </c>
      <c r="V1393">
        <f t="shared" si="352"/>
        <v>0</v>
      </c>
      <c r="W1393" s="66">
        <f t="shared" si="342"/>
        <v>0</v>
      </c>
      <c r="X1393" t="s">
        <v>31</v>
      </c>
      <c r="Y1393" t="s">
        <v>31</v>
      </c>
      <c r="Z1393" t="s">
        <v>31</v>
      </c>
      <c r="AA1393" t="s">
        <v>31</v>
      </c>
      <c r="AB1393" t="s">
        <v>31</v>
      </c>
      <c r="AC1393" t="s">
        <v>31</v>
      </c>
      <c r="AD1393" t="s">
        <v>31</v>
      </c>
      <c r="AE1393" t="s">
        <v>31</v>
      </c>
      <c r="AF1393" t="s">
        <v>31</v>
      </c>
      <c r="AG1393" t="s">
        <v>31</v>
      </c>
      <c r="AH1393" t="s">
        <v>31</v>
      </c>
      <c r="AI1393" t="s">
        <v>31</v>
      </c>
      <c r="AJ1393" t="s">
        <v>31</v>
      </c>
      <c r="AK1393" t="s">
        <v>31</v>
      </c>
      <c r="AL1393" t="s">
        <v>31</v>
      </c>
      <c r="AM1393" t="s">
        <v>31</v>
      </c>
      <c r="AN1393" t="s">
        <v>31</v>
      </c>
      <c r="AO1393" t="s">
        <v>31</v>
      </c>
      <c r="AP1393" t="s">
        <v>31</v>
      </c>
      <c r="AQ1393" t="s">
        <v>31</v>
      </c>
      <c r="AR1393" t="s">
        <v>31</v>
      </c>
      <c r="AS1393" t="s">
        <v>31</v>
      </c>
      <c r="AT1393" t="s">
        <v>31</v>
      </c>
      <c r="AU1393" t="s">
        <v>31</v>
      </c>
      <c r="AV1393" t="s">
        <v>31</v>
      </c>
      <c r="AW1393" t="s">
        <v>31</v>
      </c>
      <c r="AX1393" t="s">
        <v>31</v>
      </c>
      <c r="AY1393" t="s">
        <v>31</v>
      </c>
      <c r="AZ1393" t="s">
        <v>31</v>
      </c>
      <c r="BA1393" t="s">
        <v>31</v>
      </c>
      <c r="BB1393" t="s">
        <v>31</v>
      </c>
      <c r="BC1393" s="189" t="e">
        <f t="shared" ca="1" si="345"/>
        <v>#N/A</v>
      </c>
      <c r="BD1393" s="189">
        <f t="shared" si="346"/>
        <v>100000</v>
      </c>
      <c r="BE1393" s="189" t="e">
        <f t="shared" ca="1" si="347"/>
        <v>#N/A</v>
      </c>
      <c r="BF1393" s="190" t="e">
        <f t="shared" ca="1" si="348"/>
        <v>#N/A</v>
      </c>
      <c r="BG1393" s="189">
        <f t="shared" si="349"/>
        <v>100000</v>
      </c>
      <c r="BH1393" s="191" t="e">
        <f t="shared" ca="1" si="350"/>
        <v>#N/A</v>
      </c>
      <c r="BI1393" s="189">
        <f t="shared" si="351"/>
        <v>0</v>
      </c>
    </row>
    <row r="1394" spans="2:61" hidden="1">
      <c r="B1394" t="s">
        <v>297</v>
      </c>
      <c r="C1394" t="s">
        <v>232</v>
      </c>
      <c r="D1394" t="s">
        <v>39</v>
      </c>
      <c r="E1394">
        <v>5870</v>
      </c>
      <c r="G1394" s="17"/>
      <c r="H1394">
        <v>5870</v>
      </c>
      <c r="I1394" t="str">
        <f t="shared" si="344"/>
        <v>NA</v>
      </c>
      <c r="J1394" t="str">
        <f t="shared" si="353"/>
        <v>NA</v>
      </c>
      <c r="L1394">
        <v>-4547</v>
      </c>
      <c r="M1394">
        <v>-4547</v>
      </c>
      <c r="N1394">
        <v>-4547</v>
      </c>
      <c r="O1394" t="s">
        <v>164</v>
      </c>
      <c r="P1394" t="s">
        <v>164</v>
      </c>
      <c r="Q1394" s="278">
        <f t="shared" si="354"/>
        <v>0</v>
      </c>
      <c r="R1394">
        <f t="shared" si="355"/>
        <v>0</v>
      </c>
      <c r="S1394" s="135" t="str">
        <f t="shared" si="356"/>
        <v>NA</v>
      </c>
      <c r="T1394" s="135" t="str">
        <f t="shared" si="357"/>
        <v>NA</v>
      </c>
      <c r="U1394" t="str">
        <f t="shared" si="343"/>
        <v>NA</v>
      </c>
      <c r="V1394">
        <f t="shared" si="352"/>
        <v>0</v>
      </c>
      <c r="W1394" s="66">
        <f t="shared" si="342"/>
        <v>0</v>
      </c>
      <c r="X1394" t="s">
        <v>31</v>
      </c>
      <c r="Y1394" t="s">
        <v>31</v>
      </c>
      <c r="Z1394" t="s">
        <v>31</v>
      </c>
      <c r="AA1394" t="s">
        <v>31</v>
      </c>
      <c r="AB1394" t="s">
        <v>31</v>
      </c>
      <c r="AC1394" t="s">
        <v>31</v>
      </c>
      <c r="AD1394" t="s">
        <v>31</v>
      </c>
      <c r="AE1394" t="s">
        <v>31</v>
      </c>
      <c r="AF1394" t="s">
        <v>31</v>
      </c>
      <c r="AG1394" t="s">
        <v>31</v>
      </c>
      <c r="AH1394" t="s">
        <v>31</v>
      </c>
      <c r="AI1394" t="s">
        <v>31</v>
      </c>
      <c r="AJ1394" t="s">
        <v>31</v>
      </c>
      <c r="AK1394" t="s">
        <v>31</v>
      </c>
      <c r="AL1394" t="s">
        <v>31</v>
      </c>
      <c r="AM1394" t="s">
        <v>31</v>
      </c>
      <c r="AN1394" t="s">
        <v>31</v>
      </c>
      <c r="AO1394" t="s">
        <v>31</v>
      </c>
      <c r="AP1394" t="s">
        <v>31</v>
      </c>
      <c r="AQ1394" t="s">
        <v>31</v>
      </c>
      <c r="AR1394" t="s">
        <v>31</v>
      </c>
      <c r="AS1394" t="s">
        <v>31</v>
      </c>
      <c r="AT1394" t="s">
        <v>31</v>
      </c>
      <c r="AU1394" t="s">
        <v>31</v>
      </c>
      <c r="AV1394" t="s">
        <v>31</v>
      </c>
      <c r="AW1394" t="s">
        <v>31</v>
      </c>
      <c r="AX1394" t="s">
        <v>31</v>
      </c>
      <c r="AY1394" t="s">
        <v>31</v>
      </c>
      <c r="AZ1394" t="s">
        <v>31</v>
      </c>
      <c r="BA1394" t="s">
        <v>31</v>
      </c>
      <c r="BB1394" t="s">
        <v>31</v>
      </c>
      <c r="BC1394" s="189" t="e">
        <f t="shared" ca="1" si="345"/>
        <v>#N/A</v>
      </c>
      <c r="BD1394" s="189">
        <f t="shared" si="346"/>
        <v>100000</v>
      </c>
      <c r="BE1394" s="189" t="e">
        <f t="shared" ca="1" si="347"/>
        <v>#N/A</v>
      </c>
      <c r="BF1394" s="190" t="e">
        <f t="shared" ca="1" si="348"/>
        <v>#N/A</v>
      </c>
      <c r="BG1394" s="189">
        <f t="shared" si="349"/>
        <v>100000</v>
      </c>
      <c r="BH1394" s="191" t="e">
        <f t="shared" ca="1" si="350"/>
        <v>#N/A</v>
      </c>
      <c r="BI1394" s="189">
        <f t="shared" si="351"/>
        <v>0</v>
      </c>
    </row>
    <row r="1395" spans="2:61" hidden="1">
      <c r="B1395" t="s">
        <v>297</v>
      </c>
      <c r="C1395" t="s">
        <v>232</v>
      </c>
      <c r="D1395" t="s">
        <v>43</v>
      </c>
      <c r="E1395">
        <v>5870</v>
      </c>
      <c r="G1395" s="17"/>
      <c r="H1395">
        <v>5870</v>
      </c>
      <c r="I1395" t="str">
        <f t="shared" si="344"/>
        <v>NA</v>
      </c>
      <c r="J1395" t="str">
        <f t="shared" si="353"/>
        <v>NA</v>
      </c>
      <c r="L1395">
        <v>-4547</v>
      </c>
      <c r="M1395">
        <v>-4547</v>
      </c>
      <c r="N1395">
        <v>-4547</v>
      </c>
      <c r="O1395" t="s">
        <v>164</v>
      </c>
      <c r="P1395" t="s">
        <v>164</v>
      </c>
      <c r="Q1395" s="278">
        <f t="shared" si="354"/>
        <v>0</v>
      </c>
      <c r="R1395">
        <f t="shared" si="355"/>
        <v>0</v>
      </c>
      <c r="S1395" s="135" t="str">
        <f t="shared" si="356"/>
        <v>NA</v>
      </c>
      <c r="T1395" s="135" t="str">
        <f t="shared" si="357"/>
        <v>NA</v>
      </c>
      <c r="U1395" t="str">
        <f t="shared" si="343"/>
        <v>NA</v>
      </c>
      <c r="V1395">
        <f t="shared" si="352"/>
        <v>0</v>
      </c>
      <c r="W1395" s="66">
        <f t="shared" si="342"/>
        <v>0</v>
      </c>
      <c r="X1395" t="s">
        <v>31</v>
      </c>
      <c r="Y1395" t="s">
        <v>31</v>
      </c>
      <c r="Z1395" t="s">
        <v>31</v>
      </c>
      <c r="AA1395" t="s">
        <v>31</v>
      </c>
      <c r="AB1395" t="s">
        <v>31</v>
      </c>
      <c r="AC1395" t="s">
        <v>31</v>
      </c>
      <c r="AD1395" t="s">
        <v>31</v>
      </c>
      <c r="AE1395" t="s">
        <v>31</v>
      </c>
      <c r="AF1395" t="s">
        <v>31</v>
      </c>
      <c r="AG1395" t="s">
        <v>31</v>
      </c>
      <c r="AH1395" t="s">
        <v>31</v>
      </c>
      <c r="AI1395" t="s">
        <v>31</v>
      </c>
      <c r="AJ1395" t="s">
        <v>31</v>
      </c>
      <c r="AK1395" t="s">
        <v>31</v>
      </c>
      <c r="AL1395" t="s">
        <v>31</v>
      </c>
      <c r="AM1395" t="s">
        <v>31</v>
      </c>
      <c r="AN1395" t="s">
        <v>31</v>
      </c>
      <c r="AO1395" t="s">
        <v>31</v>
      </c>
      <c r="AP1395" t="s">
        <v>31</v>
      </c>
      <c r="AQ1395" t="s">
        <v>31</v>
      </c>
      <c r="AR1395" t="s">
        <v>31</v>
      </c>
      <c r="AS1395" t="s">
        <v>31</v>
      </c>
      <c r="AT1395" t="s">
        <v>31</v>
      </c>
      <c r="AU1395" t="s">
        <v>31</v>
      </c>
      <c r="AV1395" t="s">
        <v>31</v>
      </c>
      <c r="AW1395" t="s">
        <v>31</v>
      </c>
      <c r="AX1395" t="s">
        <v>31</v>
      </c>
      <c r="AY1395" t="s">
        <v>31</v>
      </c>
      <c r="AZ1395" t="s">
        <v>31</v>
      </c>
      <c r="BA1395" t="s">
        <v>31</v>
      </c>
      <c r="BB1395" t="s">
        <v>31</v>
      </c>
      <c r="BC1395" s="189" t="e">
        <f t="shared" ca="1" si="345"/>
        <v>#N/A</v>
      </c>
      <c r="BD1395" s="189">
        <f t="shared" si="346"/>
        <v>100000</v>
      </c>
      <c r="BE1395" s="189" t="e">
        <f t="shared" ca="1" si="347"/>
        <v>#N/A</v>
      </c>
      <c r="BF1395" s="190" t="e">
        <f t="shared" ca="1" si="348"/>
        <v>#N/A</v>
      </c>
      <c r="BG1395" s="189">
        <f t="shared" si="349"/>
        <v>100000</v>
      </c>
      <c r="BH1395" s="191" t="e">
        <f t="shared" ca="1" si="350"/>
        <v>#N/A</v>
      </c>
      <c r="BI1395" s="189">
        <f t="shared" si="351"/>
        <v>0</v>
      </c>
    </row>
    <row r="1396" spans="2:61" hidden="1">
      <c r="B1396" t="s">
        <v>297</v>
      </c>
      <c r="C1396" t="s">
        <v>232</v>
      </c>
      <c r="D1396" t="s">
        <v>45</v>
      </c>
      <c r="E1396">
        <v>5870</v>
      </c>
      <c r="G1396" s="17"/>
      <c r="H1396">
        <v>5870</v>
      </c>
      <c r="I1396" t="str">
        <f t="shared" si="344"/>
        <v>NA</v>
      </c>
      <c r="J1396" t="str">
        <f t="shared" si="353"/>
        <v>NA</v>
      </c>
      <c r="L1396">
        <v>-4547</v>
      </c>
      <c r="M1396">
        <v>-4547</v>
      </c>
      <c r="N1396">
        <v>-4547</v>
      </c>
      <c r="O1396" t="s">
        <v>164</v>
      </c>
      <c r="P1396" t="s">
        <v>164</v>
      </c>
      <c r="Q1396" s="278">
        <f t="shared" si="354"/>
        <v>0</v>
      </c>
      <c r="R1396">
        <f t="shared" si="355"/>
        <v>0</v>
      </c>
      <c r="S1396" s="135" t="str">
        <f t="shared" si="356"/>
        <v>NA</v>
      </c>
      <c r="T1396" s="135" t="str">
        <f t="shared" si="357"/>
        <v>NA</v>
      </c>
      <c r="U1396" t="str">
        <f t="shared" si="343"/>
        <v>NA</v>
      </c>
      <c r="V1396">
        <f t="shared" si="352"/>
        <v>0</v>
      </c>
      <c r="W1396" s="66">
        <f t="shared" si="342"/>
        <v>0</v>
      </c>
      <c r="X1396" t="s">
        <v>31</v>
      </c>
      <c r="Y1396" t="s">
        <v>31</v>
      </c>
      <c r="Z1396" t="s">
        <v>31</v>
      </c>
      <c r="AA1396" t="s">
        <v>31</v>
      </c>
      <c r="AB1396" t="s">
        <v>31</v>
      </c>
      <c r="AC1396" t="s">
        <v>31</v>
      </c>
      <c r="AD1396" t="s">
        <v>31</v>
      </c>
      <c r="AE1396" t="s">
        <v>31</v>
      </c>
      <c r="AF1396" t="s">
        <v>31</v>
      </c>
      <c r="AG1396" t="s">
        <v>31</v>
      </c>
      <c r="AH1396" t="s">
        <v>31</v>
      </c>
      <c r="AI1396" t="s">
        <v>31</v>
      </c>
      <c r="AJ1396" t="s">
        <v>31</v>
      </c>
      <c r="AK1396" t="s">
        <v>31</v>
      </c>
      <c r="AL1396" t="s">
        <v>31</v>
      </c>
      <c r="AM1396" t="s">
        <v>31</v>
      </c>
      <c r="AN1396" t="s">
        <v>31</v>
      </c>
      <c r="AO1396" t="s">
        <v>31</v>
      </c>
      <c r="AP1396" t="s">
        <v>31</v>
      </c>
      <c r="AQ1396" t="s">
        <v>31</v>
      </c>
      <c r="AR1396" t="s">
        <v>31</v>
      </c>
      <c r="AS1396" t="s">
        <v>31</v>
      </c>
      <c r="AT1396" t="s">
        <v>31</v>
      </c>
      <c r="AU1396" t="s">
        <v>31</v>
      </c>
      <c r="AV1396" t="s">
        <v>31</v>
      </c>
      <c r="AW1396" t="s">
        <v>31</v>
      </c>
      <c r="AX1396" t="s">
        <v>31</v>
      </c>
      <c r="AY1396" t="s">
        <v>31</v>
      </c>
      <c r="AZ1396" t="s">
        <v>31</v>
      </c>
      <c r="BA1396" t="s">
        <v>31</v>
      </c>
      <c r="BB1396" t="s">
        <v>31</v>
      </c>
      <c r="BC1396" s="189" t="e">
        <f t="shared" ca="1" si="345"/>
        <v>#N/A</v>
      </c>
      <c r="BD1396" s="189">
        <f t="shared" si="346"/>
        <v>100000</v>
      </c>
      <c r="BE1396" s="189" t="e">
        <f t="shared" ca="1" si="347"/>
        <v>#N/A</v>
      </c>
      <c r="BF1396" s="190" t="e">
        <f t="shared" ca="1" si="348"/>
        <v>#N/A</v>
      </c>
      <c r="BG1396" s="189">
        <f t="shared" si="349"/>
        <v>100000</v>
      </c>
      <c r="BH1396" s="191" t="e">
        <f t="shared" ca="1" si="350"/>
        <v>#N/A</v>
      </c>
      <c r="BI1396" s="189">
        <f t="shared" si="351"/>
        <v>0</v>
      </c>
    </row>
    <row r="1397" spans="2:61" hidden="1">
      <c r="B1397" t="s">
        <v>297</v>
      </c>
      <c r="C1397" t="s">
        <v>232</v>
      </c>
      <c r="D1397" t="s">
        <v>46</v>
      </c>
      <c r="E1397">
        <v>5870</v>
      </c>
      <c r="G1397" s="17"/>
      <c r="H1397">
        <v>5870</v>
      </c>
      <c r="I1397" t="str">
        <f t="shared" si="344"/>
        <v>NA</v>
      </c>
      <c r="J1397" t="str">
        <f t="shared" si="353"/>
        <v>NA</v>
      </c>
      <c r="L1397">
        <v>-4603</v>
      </c>
      <c r="M1397">
        <v>-4603</v>
      </c>
      <c r="N1397">
        <v>-4603</v>
      </c>
      <c r="O1397" t="s">
        <v>164</v>
      </c>
      <c r="P1397" t="s">
        <v>164</v>
      </c>
      <c r="Q1397" s="278">
        <f t="shared" si="354"/>
        <v>0</v>
      </c>
      <c r="R1397">
        <f t="shared" si="355"/>
        <v>0</v>
      </c>
      <c r="S1397" s="135" t="str">
        <f t="shared" si="356"/>
        <v>NA</v>
      </c>
      <c r="T1397" s="135" t="str">
        <f t="shared" si="357"/>
        <v>NA</v>
      </c>
      <c r="U1397" t="str">
        <f t="shared" si="343"/>
        <v>NA</v>
      </c>
      <c r="V1397">
        <f t="shared" si="352"/>
        <v>0</v>
      </c>
      <c r="W1397" s="66">
        <f t="shared" si="342"/>
        <v>0</v>
      </c>
      <c r="X1397" t="s">
        <v>31</v>
      </c>
      <c r="Y1397" t="s">
        <v>31</v>
      </c>
      <c r="Z1397" t="s">
        <v>31</v>
      </c>
      <c r="AA1397" t="s">
        <v>31</v>
      </c>
      <c r="AB1397" t="s">
        <v>31</v>
      </c>
      <c r="AC1397" t="s">
        <v>31</v>
      </c>
      <c r="AD1397" t="s">
        <v>31</v>
      </c>
      <c r="AE1397" t="s">
        <v>31</v>
      </c>
      <c r="AF1397" t="s">
        <v>31</v>
      </c>
      <c r="AG1397" t="s">
        <v>31</v>
      </c>
      <c r="AH1397" t="s">
        <v>31</v>
      </c>
      <c r="AI1397" t="s">
        <v>31</v>
      </c>
      <c r="AJ1397" t="s">
        <v>31</v>
      </c>
      <c r="AK1397" t="s">
        <v>31</v>
      </c>
      <c r="AL1397" t="s">
        <v>31</v>
      </c>
      <c r="AM1397" t="s">
        <v>31</v>
      </c>
      <c r="AN1397" t="s">
        <v>31</v>
      </c>
      <c r="AO1397" t="s">
        <v>31</v>
      </c>
      <c r="AP1397" t="s">
        <v>31</v>
      </c>
      <c r="AQ1397" t="s">
        <v>31</v>
      </c>
      <c r="AR1397" t="s">
        <v>31</v>
      </c>
      <c r="AS1397" t="s">
        <v>31</v>
      </c>
      <c r="AT1397" t="s">
        <v>31</v>
      </c>
      <c r="AU1397" t="s">
        <v>31</v>
      </c>
      <c r="AV1397" t="s">
        <v>31</v>
      </c>
      <c r="AW1397" t="s">
        <v>31</v>
      </c>
      <c r="AX1397" t="s">
        <v>31</v>
      </c>
      <c r="AY1397" t="s">
        <v>31</v>
      </c>
      <c r="AZ1397" t="s">
        <v>31</v>
      </c>
      <c r="BA1397" t="s">
        <v>31</v>
      </c>
      <c r="BB1397" t="s">
        <v>31</v>
      </c>
      <c r="BC1397" s="189" t="e">
        <f t="shared" ca="1" si="345"/>
        <v>#N/A</v>
      </c>
      <c r="BD1397" s="189">
        <f t="shared" si="346"/>
        <v>100000</v>
      </c>
      <c r="BE1397" s="189" t="e">
        <f t="shared" ca="1" si="347"/>
        <v>#N/A</v>
      </c>
      <c r="BF1397" s="190" t="e">
        <f t="shared" ca="1" si="348"/>
        <v>#N/A</v>
      </c>
      <c r="BG1397" s="189">
        <f t="shared" si="349"/>
        <v>100000</v>
      </c>
      <c r="BH1397" s="191" t="e">
        <f t="shared" ca="1" si="350"/>
        <v>#N/A</v>
      </c>
      <c r="BI1397" s="189">
        <f t="shared" si="351"/>
        <v>0</v>
      </c>
    </row>
    <row r="1398" spans="2:61" hidden="1">
      <c r="B1398" t="s">
        <v>297</v>
      </c>
      <c r="C1398" t="s">
        <v>232</v>
      </c>
      <c r="D1398" t="s">
        <v>47</v>
      </c>
      <c r="E1398">
        <v>5870</v>
      </c>
      <c r="G1398" s="17"/>
      <c r="H1398">
        <v>5870</v>
      </c>
      <c r="I1398" t="str">
        <f t="shared" si="344"/>
        <v>NA</v>
      </c>
      <c r="J1398" t="str">
        <f t="shared" si="353"/>
        <v>NA</v>
      </c>
      <c r="L1398">
        <v>-4603</v>
      </c>
      <c r="M1398">
        <v>-4603</v>
      </c>
      <c r="N1398">
        <v>-4603</v>
      </c>
      <c r="O1398" t="s">
        <v>164</v>
      </c>
      <c r="P1398" t="s">
        <v>164</v>
      </c>
      <c r="Q1398" s="278">
        <f t="shared" si="354"/>
        <v>0</v>
      </c>
      <c r="R1398">
        <f t="shared" si="355"/>
        <v>0</v>
      </c>
      <c r="S1398" s="135" t="str">
        <f t="shared" si="356"/>
        <v>NA</v>
      </c>
      <c r="T1398" s="135" t="str">
        <f t="shared" si="357"/>
        <v>NA</v>
      </c>
      <c r="U1398" t="str">
        <f t="shared" si="343"/>
        <v>NA</v>
      </c>
      <c r="V1398">
        <f t="shared" si="352"/>
        <v>0</v>
      </c>
      <c r="W1398" s="66">
        <f t="shared" si="342"/>
        <v>0</v>
      </c>
      <c r="X1398" t="s">
        <v>31</v>
      </c>
      <c r="Y1398" t="s">
        <v>31</v>
      </c>
      <c r="Z1398" t="s">
        <v>31</v>
      </c>
      <c r="AA1398" t="s">
        <v>31</v>
      </c>
      <c r="AB1398" t="s">
        <v>31</v>
      </c>
      <c r="AC1398" t="s">
        <v>31</v>
      </c>
      <c r="AD1398" t="s">
        <v>31</v>
      </c>
      <c r="AE1398" t="s">
        <v>31</v>
      </c>
      <c r="AF1398" t="s">
        <v>31</v>
      </c>
      <c r="AG1398" t="s">
        <v>31</v>
      </c>
      <c r="AH1398" t="s">
        <v>31</v>
      </c>
      <c r="AI1398" t="s">
        <v>31</v>
      </c>
      <c r="AJ1398" t="s">
        <v>31</v>
      </c>
      <c r="AK1398" t="s">
        <v>31</v>
      </c>
      <c r="AL1398" t="s">
        <v>31</v>
      </c>
      <c r="AM1398" t="s">
        <v>31</v>
      </c>
      <c r="AN1398" t="s">
        <v>31</v>
      </c>
      <c r="AO1398" t="s">
        <v>31</v>
      </c>
      <c r="AP1398" t="s">
        <v>31</v>
      </c>
      <c r="AQ1398" t="s">
        <v>31</v>
      </c>
      <c r="AR1398" t="s">
        <v>31</v>
      </c>
      <c r="AS1398" t="s">
        <v>31</v>
      </c>
      <c r="AT1398" t="s">
        <v>31</v>
      </c>
      <c r="AU1398" t="s">
        <v>31</v>
      </c>
      <c r="AV1398" t="s">
        <v>31</v>
      </c>
      <c r="AW1398" t="s">
        <v>31</v>
      </c>
      <c r="AX1398" t="s">
        <v>31</v>
      </c>
      <c r="AY1398" t="s">
        <v>31</v>
      </c>
      <c r="AZ1398" t="s">
        <v>31</v>
      </c>
      <c r="BA1398" t="s">
        <v>31</v>
      </c>
      <c r="BB1398" t="s">
        <v>31</v>
      </c>
      <c r="BC1398" s="189" t="e">
        <f t="shared" ca="1" si="345"/>
        <v>#N/A</v>
      </c>
      <c r="BD1398" s="189">
        <f t="shared" si="346"/>
        <v>100000</v>
      </c>
      <c r="BE1398" s="189" t="e">
        <f t="shared" ca="1" si="347"/>
        <v>#N/A</v>
      </c>
      <c r="BF1398" s="190" t="e">
        <f t="shared" ca="1" si="348"/>
        <v>#N/A</v>
      </c>
      <c r="BG1398" s="189">
        <f t="shared" si="349"/>
        <v>100000</v>
      </c>
      <c r="BH1398" s="191" t="e">
        <f t="shared" ca="1" si="350"/>
        <v>#N/A</v>
      </c>
      <c r="BI1398" s="189">
        <f t="shared" si="351"/>
        <v>0</v>
      </c>
    </row>
    <row r="1399" spans="2:61" hidden="1">
      <c r="B1399" t="s">
        <v>297</v>
      </c>
      <c r="C1399" t="s">
        <v>232</v>
      </c>
      <c r="D1399" t="s">
        <v>48</v>
      </c>
      <c r="E1399">
        <v>5470</v>
      </c>
      <c r="G1399" s="17"/>
      <c r="H1399">
        <v>5470</v>
      </c>
      <c r="I1399" t="str">
        <f t="shared" si="344"/>
        <v>NA</v>
      </c>
      <c r="J1399" t="str">
        <f t="shared" si="353"/>
        <v>NA</v>
      </c>
      <c r="L1399">
        <v>-4200</v>
      </c>
      <c r="M1399">
        <v>-4200</v>
      </c>
      <c r="N1399">
        <v>-4200</v>
      </c>
      <c r="O1399" t="s">
        <v>164</v>
      </c>
      <c r="P1399" t="s">
        <v>164</v>
      </c>
      <c r="Q1399" s="278">
        <f t="shared" si="354"/>
        <v>0</v>
      </c>
      <c r="R1399">
        <f t="shared" si="355"/>
        <v>0</v>
      </c>
      <c r="S1399" s="135" t="str">
        <f t="shared" si="356"/>
        <v>NA</v>
      </c>
      <c r="T1399" s="135" t="str">
        <f t="shared" si="357"/>
        <v>NA</v>
      </c>
      <c r="U1399" t="str">
        <f t="shared" si="343"/>
        <v>NA</v>
      </c>
      <c r="V1399">
        <f t="shared" si="352"/>
        <v>0</v>
      </c>
      <c r="W1399" s="66">
        <f t="shared" si="342"/>
        <v>0</v>
      </c>
      <c r="X1399" t="s">
        <v>31</v>
      </c>
      <c r="Y1399" t="s">
        <v>31</v>
      </c>
      <c r="Z1399" t="s">
        <v>31</v>
      </c>
      <c r="AA1399" t="s">
        <v>31</v>
      </c>
      <c r="AB1399" t="s">
        <v>31</v>
      </c>
      <c r="AC1399" t="s">
        <v>31</v>
      </c>
      <c r="AD1399" t="s">
        <v>31</v>
      </c>
      <c r="AE1399" t="s">
        <v>31</v>
      </c>
      <c r="AF1399" t="s">
        <v>31</v>
      </c>
      <c r="AG1399" t="s">
        <v>31</v>
      </c>
      <c r="AH1399" t="s">
        <v>31</v>
      </c>
      <c r="AI1399" t="s">
        <v>31</v>
      </c>
      <c r="AJ1399" t="s">
        <v>31</v>
      </c>
      <c r="AK1399" t="s">
        <v>31</v>
      </c>
      <c r="AL1399" t="s">
        <v>31</v>
      </c>
      <c r="AM1399" t="s">
        <v>31</v>
      </c>
      <c r="AN1399" t="s">
        <v>31</v>
      </c>
      <c r="AO1399" t="s">
        <v>31</v>
      </c>
      <c r="AP1399" t="s">
        <v>31</v>
      </c>
      <c r="AQ1399" t="s">
        <v>31</v>
      </c>
      <c r="AR1399" t="s">
        <v>31</v>
      </c>
      <c r="AS1399" t="s">
        <v>31</v>
      </c>
      <c r="AT1399" t="s">
        <v>31</v>
      </c>
      <c r="AU1399" t="s">
        <v>31</v>
      </c>
      <c r="AV1399" t="s">
        <v>31</v>
      </c>
      <c r="AW1399" t="s">
        <v>31</v>
      </c>
      <c r="AX1399" t="s">
        <v>31</v>
      </c>
      <c r="AY1399" t="s">
        <v>31</v>
      </c>
      <c r="AZ1399" t="s">
        <v>31</v>
      </c>
      <c r="BA1399" t="s">
        <v>31</v>
      </c>
      <c r="BB1399" t="s">
        <v>31</v>
      </c>
      <c r="BC1399" s="189" t="e">
        <f t="shared" ca="1" si="345"/>
        <v>#N/A</v>
      </c>
      <c r="BD1399" s="189">
        <f t="shared" si="346"/>
        <v>100000</v>
      </c>
      <c r="BE1399" s="189" t="e">
        <f t="shared" ca="1" si="347"/>
        <v>#N/A</v>
      </c>
      <c r="BF1399" s="190" t="e">
        <f t="shared" ca="1" si="348"/>
        <v>#N/A</v>
      </c>
      <c r="BG1399" s="189">
        <f t="shared" si="349"/>
        <v>100000</v>
      </c>
      <c r="BH1399" s="191" t="e">
        <f t="shared" ca="1" si="350"/>
        <v>#N/A</v>
      </c>
      <c r="BI1399" s="189">
        <f t="shared" si="351"/>
        <v>0</v>
      </c>
    </row>
    <row r="1400" spans="2:61" hidden="1">
      <c r="B1400" t="s">
        <v>298</v>
      </c>
      <c r="C1400" t="s">
        <v>232</v>
      </c>
      <c r="D1400" t="s">
        <v>151</v>
      </c>
      <c r="E1400">
        <v>6811</v>
      </c>
      <c r="G1400" s="17"/>
      <c r="H1400">
        <v>5811</v>
      </c>
      <c r="I1400" t="str">
        <f t="shared" si="344"/>
        <v>NA</v>
      </c>
      <c r="J1400" t="str">
        <f t="shared" si="353"/>
        <v>NA</v>
      </c>
      <c r="L1400">
        <v>-666</v>
      </c>
      <c r="M1400">
        <v>-666</v>
      </c>
      <c r="N1400">
        <v>334</v>
      </c>
      <c r="O1400" t="s">
        <v>40</v>
      </c>
      <c r="P1400" t="s">
        <v>41</v>
      </c>
      <c r="Q1400" s="278">
        <f t="shared" si="354"/>
        <v>0</v>
      </c>
      <c r="R1400">
        <f t="shared" si="355"/>
        <v>1000</v>
      </c>
      <c r="S1400" s="135" t="str">
        <f t="shared" si="356"/>
        <v>NA</v>
      </c>
      <c r="T1400" s="135" t="str">
        <f t="shared" si="357"/>
        <v>NA</v>
      </c>
      <c r="U1400" t="str">
        <f t="shared" si="343"/>
        <v>NA</v>
      </c>
      <c r="V1400">
        <f t="shared" si="352"/>
        <v>334</v>
      </c>
      <c r="W1400" s="66">
        <f t="shared" si="342"/>
        <v>1</v>
      </c>
      <c r="X1400" t="s">
        <v>31</v>
      </c>
      <c r="Y1400" t="s">
        <v>31</v>
      </c>
      <c r="Z1400" t="s">
        <v>31</v>
      </c>
      <c r="AA1400" t="s">
        <v>31</v>
      </c>
      <c r="AB1400" t="s">
        <v>31</v>
      </c>
      <c r="AC1400" t="s">
        <v>31</v>
      </c>
      <c r="AD1400" t="s">
        <v>31</v>
      </c>
      <c r="AE1400" t="s">
        <v>31</v>
      </c>
      <c r="AF1400" t="s">
        <v>31</v>
      </c>
      <c r="AG1400" t="s">
        <v>31</v>
      </c>
      <c r="AH1400" t="s">
        <v>31</v>
      </c>
      <c r="AI1400" t="s">
        <v>31</v>
      </c>
      <c r="AJ1400" t="s">
        <v>31</v>
      </c>
      <c r="AK1400" t="s">
        <v>31</v>
      </c>
      <c r="AL1400" t="s">
        <v>31</v>
      </c>
      <c r="AM1400" t="s">
        <v>31</v>
      </c>
      <c r="AN1400" t="s">
        <v>31</v>
      </c>
      <c r="AO1400" t="s">
        <v>31</v>
      </c>
      <c r="AP1400" t="s">
        <v>31</v>
      </c>
      <c r="AQ1400" t="s">
        <v>31</v>
      </c>
      <c r="AR1400" t="s">
        <v>31</v>
      </c>
      <c r="AS1400" t="s">
        <v>31</v>
      </c>
      <c r="AT1400" t="s">
        <v>31</v>
      </c>
      <c r="AU1400" t="s">
        <v>31</v>
      </c>
      <c r="AV1400" t="s">
        <v>31</v>
      </c>
      <c r="AW1400" t="s">
        <v>31</v>
      </c>
      <c r="AX1400">
        <v>5621</v>
      </c>
      <c r="AY1400" t="s">
        <v>299</v>
      </c>
      <c r="AZ1400" t="s">
        <v>31</v>
      </c>
      <c r="BA1400" t="s">
        <v>31</v>
      </c>
      <c r="BB1400" t="s">
        <v>31</v>
      </c>
      <c r="BC1400" s="189" t="str">
        <f t="shared" ca="1" si="345"/>
        <v>IT</v>
      </c>
      <c r="BD1400" s="189">
        <f t="shared" si="346"/>
        <v>5621</v>
      </c>
      <c r="BE1400" s="189" t="str">
        <f t="shared" ca="1" si="347"/>
        <v>VNS-VLR on RON-ABV2 106%</v>
      </c>
      <c r="BF1400" s="190" t="e">
        <f t="shared" ca="1" si="348"/>
        <v>#N/A</v>
      </c>
      <c r="BG1400" s="189">
        <f t="shared" si="349"/>
        <v>100000</v>
      </c>
      <c r="BH1400" s="191" t="e">
        <f t="shared" ca="1" si="350"/>
        <v>#N/A</v>
      </c>
      <c r="BI1400" s="189">
        <f t="shared" si="351"/>
        <v>0</v>
      </c>
    </row>
    <row r="1401" spans="2:61" hidden="1">
      <c r="B1401" t="s">
        <v>298</v>
      </c>
      <c r="C1401" t="s">
        <v>232</v>
      </c>
      <c r="D1401" t="s">
        <v>155</v>
      </c>
      <c r="E1401">
        <v>6811</v>
      </c>
      <c r="G1401" s="17"/>
      <c r="H1401">
        <v>5811</v>
      </c>
      <c r="I1401" t="str">
        <f t="shared" si="344"/>
        <v>NA</v>
      </c>
      <c r="J1401" t="str">
        <f t="shared" si="353"/>
        <v>NA</v>
      </c>
      <c r="L1401">
        <v>-666</v>
      </c>
      <c r="M1401">
        <v>-666</v>
      </c>
      <c r="N1401">
        <v>334</v>
      </c>
      <c r="O1401" t="s">
        <v>40</v>
      </c>
      <c r="P1401" t="s">
        <v>41</v>
      </c>
      <c r="Q1401" s="278">
        <f t="shared" si="354"/>
        <v>0</v>
      </c>
      <c r="R1401">
        <f t="shared" si="355"/>
        <v>1000</v>
      </c>
      <c r="S1401" s="135" t="str">
        <f t="shared" si="356"/>
        <v>NA</v>
      </c>
      <c r="T1401" s="135" t="str">
        <f t="shared" si="357"/>
        <v>NA</v>
      </c>
      <c r="U1401" t="str">
        <f t="shared" si="343"/>
        <v>NA</v>
      </c>
      <c r="V1401">
        <f t="shared" si="352"/>
        <v>334</v>
      </c>
      <c r="W1401" s="66">
        <f t="shared" si="342"/>
        <v>1</v>
      </c>
      <c r="X1401" t="s">
        <v>31</v>
      </c>
      <c r="Y1401" t="s">
        <v>31</v>
      </c>
      <c r="Z1401" t="s">
        <v>31</v>
      </c>
      <c r="AA1401" t="s">
        <v>31</v>
      </c>
      <c r="AB1401" t="s">
        <v>31</v>
      </c>
      <c r="AC1401" t="s">
        <v>31</v>
      </c>
      <c r="AD1401" t="s">
        <v>31</v>
      </c>
      <c r="AE1401" t="s">
        <v>31</v>
      </c>
      <c r="AF1401" t="s">
        <v>31</v>
      </c>
      <c r="AG1401" t="s">
        <v>31</v>
      </c>
      <c r="AH1401" t="s">
        <v>31</v>
      </c>
      <c r="AI1401" t="s">
        <v>31</v>
      </c>
      <c r="AJ1401" t="s">
        <v>31</v>
      </c>
      <c r="AK1401" t="s">
        <v>31</v>
      </c>
      <c r="AL1401" t="s">
        <v>31</v>
      </c>
      <c r="AM1401" t="s">
        <v>31</v>
      </c>
      <c r="AN1401" t="s">
        <v>31</v>
      </c>
      <c r="AO1401" t="s">
        <v>31</v>
      </c>
      <c r="AP1401" t="s">
        <v>31</v>
      </c>
      <c r="AQ1401" t="s">
        <v>31</v>
      </c>
      <c r="AR1401" t="s">
        <v>31</v>
      </c>
      <c r="AS1401" t="s">
        <v>31</v>
      </c>
      <c r="AT1401" t="s">
        <v>31</v>
      </c>
      <c r="AU1401" t="s">
        <v>31</v>
      </c>
      <c r="AV1401" t="s">
        <v>31</v>
      </c>
      <c r="AW1401" t="s">
        <v>31</v>
      </c>
      <c r="AX1401">
        <v>5621</v>
      </c>
      <c r="AY1401" t="s">
        <v>299</v>
      </c>
      <c r="AZ1401" t="s">
        <v>31</v>
      </c>
      <c r="BA1401" t="s">
        <v>31</v>
      </c>
      <c r="BB1401" t="s">
        <v>31</v>
      </c>
      <c r="BC1401" s="189" t="str">
        <f t="shared" ca="1" si="345"/>
        <v>IT</v>
      </c>
      <c r="BD1401" s="189">
        <f t="shared" si="346"/>
        <v>5621</v>
      </c>
      <c r="BE1401" s="189" t="str">
        <f t="shared" ca="1" si="347"/>
        <v>VNS-VLR on RON-ABV2 106%</v>
      </c>
      <c r="BF1401" s="190" t="e">
        <f t="shared" ca="1" si="348"/>
        <v>#N/A</v>
      </c>
      <c r="BG1401" s="189">
        <f t="shared" si="349"/>
        <v>100000</v>
      </c>
      <c r="BH1401" s="191" t="e">
        <f t="shared" ca="1" si="350"/>
        <v>#N/A</v>
      </c>
      <c r="BI1401" s="189">
        <f t="shared" si="351"/>
        <v>0</v>
      </c>
    </row>
    <row r="1402" spans="2:61" hidden="1">
      <c r="B1402" t="s">
        <v>298</v>
      </c>
      <c r="C1402" t="s">
        <v>232</v>
      </c>
      <c r="D1402" t="s">
        <v>156</v>
      </c>
      <c r="E1402">
        <v>6811</v>
      </c>
      <c r="G1402" s="17"/>
      <c r="H1402">
        <v>5811</v>
      </c>
      <c r="I1402" t="str">
        <f t="shared" si="344"/>
        <v>NA</v>
      </c>
      <c r="J1402" t="str">
        <f t="shared" si="353"/>
        <v>NA</v>
      </c>
      <c r="L1402">
        <v>-666</v>
      </c>
      <c r="M1402">
        <v>-666</v>
      </c>
      <c r="N1402">
        <v>334</v>
      </c>
      <c r="O1402" t="s">
        <v>40</v>
      </c>
      <c r="P1402" t="s">
        <v>41</v>
      </c>
      <c r="Q1402" s="278">
        <f t="shared" si="354"/>
        <v>0</v>
      </c>
      <c r="R1402">
        <f t="shared" si="355"/>
        <v>1000</v>
      </c>
      <c r="S1402" s="135" t="str">
        <f t="shared" si="356"/>
        <v>NA</v>
      </c>
      <c r="T1402" s="135" t="str">
        <f t="shared" si="357"/>
        <v>NA</v>
      </c>
      <c r="U1402" t="str">
        <f t="shared" si="343"/>
        <v>NA</v>
      </c>
      <c r="V1402">
        <f t="shared" si="352"/>
        <v>334</v>
      </c>
      <c r="W1402" s="66">
        <f t="shared" si="342"/>
        <v>1</v>
      </c>
      <c r="X1402" t="s">
        <v>31</v>
      </c>
      <c r="Y1402" t="s">
        <v>31</v>
      </c>
      <c r="Z1402" t="s">
        <v>31</v>
      </c>
      <c r="AA1402" t="s">
        <v>31</v>
      </c>
      <c r="AB1402" t="s">
        <v>31</v>
      </c>
      <c r="AC1402" t="s">
        <v>31</v>
      </c>
      <c r="AD1402" t="s">
        <v>31</v>
      </c>
      <c r="AE1402" t="s">
        <v>31</v>
      </c>
      <c r="AF1402" t="s">
        <v>31</v>
      </c>
      <c r="AG1402" t="s">
        <v>31</v>
      </c>
      <c r="AH1402" t="s">
        <v>31</v>
      </c>
      <c r="AI1402" t="s">
        <v>31</v>
      </c>
      <c r="AJ1402" t="s">
        <v>31</v>
      </c>
      <c r="AK1402" t="s">
        <v>31</v>
      </c>
      <c r="AL1402" t="s">
        <v>31</v>
      </c>
      <c r="AM1402" t="s">
        <v>31</v>
      </c>
      <c r="AN1402" t="s">
        <v>31</v>
      </c>
      <c r="AO1402" t="s">
        <v>31</v>
      </c>
      <c r="AP1402" t="s">
        <v>31</v>
      </c>
      <c r="AQ1402" t="s">
        <v>31</v>
      </c>
      <c r="AR1402" t="s">
        <v>31</v>
      </c>
      <c r="AS1402" t="s">
        <v>31</v>
      </c>
      <c r="AT1402" t="s">
        <v>31</v>
      </c>
      <c r="AU1402" t="s">
        <v>31</v>
      </c>
      <c r="AV1402" t="s">
        <v>31</v>
      </c>
      <c r="AW1402" t="s">
        <v>31</v>
      </c>
      <c r="AX1402">
        <v>5621</v>
      </c>
      <c r="AY1402" t="s">
        <v>299</v>
      </c>
      <c r="AZ1402" t="s">
        <v>31</v>
      </c>
      <c r="BA1402" t="s">
        <v>31</v>
      </c>
      <c r="BB1402" t="s">
        <v>31</v>
      </c>
      <c r="BC1402" s="189" t="str">
        <f t="shared" ca="1" si="345"/>
        <v>IT</v>
      </c>
      <c r="BD1402" s="189">
        <f t="shared" si="346"/>
        <v>5621</v>
      </c>
      <c r="BE1402" s="189" t="str">
        <f t="shared" ca="1" si="347"/>
        <v>VNS-VLR on RON-ABV2 106%</v>
      </c>
      <c r="BF1402" s="190" t="e">
        <f t="shared" ca="1" si="348"/>
        <v>#N/A</v>
      </c>
      <c r="BG1402" s="189">
        <f t="shared" si="349"/>
        <v>100000</v>
      </c>
      <c r="BH1402" s="191" t="e">
        <f t="shared" ca="1" si="350"/>
        <v>#N/A</v>
      </c>
      <c r="BI1402" s="189">
        <f t="shared" si="351"/>
        <v>1</v>
      </c>
    </row>
    <row r="1403" spans="2:61" hidden="1">
      <c r="B1403" t="s">
        <v>298</v>
      </c>
      <c r="C1403" t="s">
        <v>232</v>
      </c>
      <c r="D1403" t="s">
        <v>157</v>
      </c>
      <c r="E1403">
        <v>7401</v>
      </c>
      <c r="G1403" s="17"/>
      <c r="H1403">
        <v>5801</v>
      </c>
      <c r="I1403" t="str">
        <f t="shared" si="344"/>
        <v>NA</v>
      </c>
      <c r="J1403" t="str">
        <f t="shared" si="353"/>
        <v>NA</v>
      </c>
      <c r="L1403">
        <v>-1889</v>
      </c>
      <c r="M1403">
        <v>-1889</v>
      </c>
      <c r="N1403">
        <v>-289</v>
      </c>
      <c r="O1403" t="s">
        <v>40</v>
      </c>
      <c r="P1403" t="s">
        <v>41</v>
      </c>
      <c r="Q1403" s="278">
        <f t="shared" si="354"/>
        <v>0</v>
      </c>
      <c r="R1403">
        <f t="shared" si="355"/>
        <v>1600</v>
      </c>
      <c r="S1403" s="135" t="str">
        <f t="shared" si="356"/>
        <v>NA</v>
      </c>
      <c r="T1403" s="135" t="str">
        <f t="shared" si="357"/>
        <v>NA</v>
      </c>
      <c r="U1403" t="str">
        <f t="shared" si="343"/>
        <v>NA</v>
      </c>
      <c r="V1403">
        <f t="shared" si="352"/>
        <v>0</v>
      </c>
      <c r="W1403" s="66">
        <f t="shared" si="342"/>
        <v>1</v>
      </c>
      <c r="X1403" t="s">
        <v>31</v>
      </c>
      <c r="Y1403" t="s">
        <v>31</v>
      </c>
      <c r="Z1403" t="s">
        <v>31</v>
      </c>
      <c r="AA1403" t="s">
        <v>31</v>
      </c>
      <c r="AB1403" t="s">
        <v>31</v>
      </c>
      <c r="AC1403" t="s">
        <v>31</v>
      </c>
      <c r="AD1403" t="s">
        <v>31</v>
      </c>
      <c r="AE1403" t="s">
        <v>31</v>
      </c>
      <c r="AF1403" t="s">
        <v>31</v>
      </c>
      <c r="AG1403" t="s">
        <v>31</v>
      </c>
      <c r="AH1403" t="s">
        <v>31</v>
      </c>
      <c r="AI1403" t="s">
        <v>31</v>
      </c>
      <c r="AJ1403" t="s">
        <v>31</v>
      </c>
      <c r="AK1403" t="s">
        <v>31</v>
      </c>
      <c r="AL1403" t="s">
        <v>31</v>
      </c>
      <c r="AM1403" t="s">
        <v>31</v>
      </c>
      <c r="AN1403" t="s">
        <v>31</v>
      </c>
      <c r="AO1403" t="s">
        <v>31</v>
      </c>
      <c r="AP1403" t="s">
        <v>31</v>
      </c>
      <c r="AQ1403" t="s">
        <v>31</v>
      </c>
      <c r="AR1403" t="s">
        <v>31</v>
      </c>
      <c r="AS1403" t="s">
        <v>31</v>
      </c>
      <c r="AT1403" t="s">
        <v>31</v>
      </c>
      <c r="AU1403" t="s">
        <v>31</v>
      </c>
      <c r="AV1403" t="s">
        <v>31</v>
      </c>
      <c r="AW1403" t="s">
        <v>31</v>
      </c>
      <c r="AX1403">
        <v>5611</v>
      </c>
      <c r="AY1403" t="s">
        <v>300</v>
      </c>
      <c r="AZ1403" t="s">
        <v>31</v>
      </c>
      <c r="BA1403" t="s">
        <v>31</v>
      </c>
      <c r="BB1403" t="s">
        <v>31</v>
      </c>
      <c r="BC1403" s="189" t="str">
        <f t="shared" ca="1" si="345"/>
        <v>IT</v>
      </c>
      <c r="BD1403" s="189">
        <f t="shared" si="346"/>
        <v>5611</v>
      </c>
      <c r="BE1403" s="189" t="str">
        <f t="shared" ca="1" si="347"/>
        <v>VNS-VLR on RON-ABV2 110%</v>
      </c>
      <c r="BF1403" s="190" t="e">
        <f t="shared" ca="1" si="348"/>
        <v>#N/A</v>
      </c>
      <c r="BG1403" s="189">
        <f t="shared" si="349"/>
        <v>100000</v>
      </c>
      <c r="BH1403" s="191" t="e">
        <f t="shared" ca="1" si="350"/>
        <v>#N/A</v>
      </c>
      <c r="BI1403" s="189">
        <f t="shared" si="351"/>
        <v>1</v>
      </c>
    </row>
    <row r="1404" spans="2:61" hidden="1">
      <c r="B1404" t="s">
        <v>298</v>
      </c>
      <c r="C1404" t="s">
        <v>232</v>
      </c>
      <c r="D1404" t="s">
        <v>158</v>
      </c>
      <c r="E1404">
        <v>7401</v>
      </c>
      <c r="G1404" s="17"/>
      <c r="H1404">
        <v>5801</v>
      </c>
      <c r="I1404" t="str">
        <f t="shared" si="344"/>
        <v>NA</v>
      </c>
      <c r="J1404" t="str">
        <f t="shared" si="353"/>
        <v>NA</v>
      </c>
      <c r="L1404">
        <v>-1889</v>
      </c>
      <c r="M1404">
        <v>-1889</v>
      </c>
      <c r="N1404">
        <v>-289</v>
      </c>
      <c r="O1404" t="s">
        <v>40</v>
      </c>
      <c r="P1404" t="s">
        <v>41</v>
      </c>
      <c r="Q1404" s="278">
        <f t="shared" si="354"/>
        <v>0</v>
      </c>
      <c r="R1404">
        <f t="shared" si="355"/>
        <v>1600</v>
      </c>
      <c r="S1404" s="135" t="str">
        <f t="shared" si="356"/>
        <v>NA</v>
      </c>
      <c r="T1404" s="135" t="str">
        <f t="shared" si="357"/>
        <v>NA</v>
      </c>
      <c r="U1404" t="str">
        <f t="shared" si="343"/>
        <v>NA</v>
      </c>
      <c r="V1404">
        <f t="shared" si="352"/>
        <v>0</v>
      </c>
      <c r="W1404" s="66">
        <f t="shared" si="342"/>
        <v>1</v>
      </c>
      <c r="X1404" t="s">
        <v>31</v>
      </c>
      <c r="Y1404" t="s">
        <v>31</v>
      </c>
      <c r="Z1404" t="s">
        <v>31</v>
      </c>
      <c r="AA1404" t="s">
        <v>31</v>
      </c>
      <c r="AB1404" t="s">
        <v>31</v>
      </c>
      <c r="AC1404" t="s">
        <v>31</v>
      </c>
      <c r="AD1404" t="s">
        <v>31</v>
      </c>
      <c r="AE1404" t="s">
        <v>31</v>
      </c>
      <c r="AF1404" t="s">
        <v>31</v>
      </c>
      <c r="AG1404" t="s">
        <v>31</v>
      </c>
      <c r="AH1404" t="s">
        <v>31</v>
      </c>
      <c r="AI1404" t="s">
        <v>31</v>
      </c>
      <c r="AJ1404" t="s">
        <v>31</v>
      </c>
      <c r="AK1404" t="s">
        <v>31</v>
      </c>
      <c r="AL1404" t="s">
        <v>31</v>
      </c>
      <c r="AM1404" t="s">
        <v>31</v>
      </c>
      <c r="AN1404" t="s">
        <v>31</v>
      </c>
      <c r="AO1404" t="s">
        <v>31</v>
      </c>
      <c r="AP1404" t="s">
        <v>31</v>
      </c>
      <c r="AQ1404" t="s">
        <v>31</v>
      </c>
      <c r="AR1404" t="s">
        <v>31</v>
      </c>
      <c r="AS1404" t="s">
        <v>31</v>
      </c>
      <c r="AT1404" t="s">
        <v>31</v>
      </c>
      <c r="AU1404" t="s">
        <v>31</v>
      </c>
      <c r="AV1404" t="s">
        <v>31</v>
      </c>
      <c r="AW1404" t="s">
        <v>31</v>
      </c>
      <c r="AX1404">
        <v>5611</v>
      </c>
      <c r="AY1404" t="s">
        <v>300</v>
      </c>
      <c r="AZ1404" t="s">
        <v>31</v>
      </c>
      <c r="BA1404" t="s">
        <v>31</v>
      </c>
      <c r="BB1404" t="s">
        <v>31</v>
      </c>
      <c r="BC1404" s="189" t="str">
        <f t="shared" ca="1" si="345"/>
        <v>IT</v>
      </c>
      <c r="BD1404" s="189">
        <f t="shared" si="346"/>
        <v>5611</v>
      </c>
      <c r="BE1404" s="189" t="str">
        <f t="shared" ca="1" si="347"/>
        <v>VNS-VLR on RON-ABV2 110%</v>
      </c>
      <c r="BF1404" s="190" t="e">
        <f t="shared" ca="1" si="348"/>
        <v>#N/A</v>
      </c>
      <c r="BG1404" s="189">
        <f t="shared" si="349"/>
        <v>100000</v>
      </c>
      <c r="BH1404" s="191" t="e">
        <f t="shared" ca="1" si="350"/>
        <v>#N/A</v>
      </c>
      <c r="BI1404" s="189">
        <f t="shared" si="351"/>
        <v>0</v>
      </c>
    </row>
    <row r="1405" spans="2:61" hidden="1">
      <c r="B1405" t="s">
        <v>298</v>
      </c>
      <c r="C1405" t="s">
        <v>232</v>
      </c>
      <c r="D1405" t="s">
        <v>159</v>
      </c>
      <c r="E1405">
        <v>7401</v>
      </c>
      <c r="G1405" s="17"/>
      <c r="H1405">
        <v>5801</v>
      </c>
      <c r="I1405" t="str">
        <f t="shared" si="344"/>
        <v>NA</v>
      </c>
      <c r="J1405" t="str">
        <f t="shared" si="353"/>
        <v>NA</v>
      </c>
      <c r="L1405">
        <v>-1889</v>
      </c>
      <c r="M1405">
        <v>-1889</v>
      </c>
      <c r="N1405">
        <v>-289</v>
      </c>
      <c r="O1405" t="s">
        <v>40</v>
      </c>
      <c r="P1405" t="s">
        <v>41</v>
      </c>
      <c r="Q1405" s="278">
        <f t="shared" si="354"/>
        <v>0</v>
      </c>
      <c r="R1405">
        <f t="shared" si="355"/>
        <v>1600</v>
      </c>
      <c r="S1405" s="135" t="str">
        <f t="shared" si="356"/>
        <v>NA</v>
      </c>
      <c r="T1405" s="135" t="str">
        <f t="shared" si="357"/>
        <v>NA</v>
      </c>
      <c r="U1405" t="str">
        <f t="shared" si="343"/>
        <v>NA</v>
      </c>
      <c r="V1405">
        <f t="shared" si="352"/>
        <v>0</v>
      </c>
      <c r="W1405" s="66">
        <f t="shared" si="342"/>
        <v>1</v>
      </c>
      <c r="X1405" t="s">
        <v>31</v>
      </c>
      <c r="Y1405" t="s">
        <v>31</v>
      </c>
      <c r="Z1405" t="s">
        <v>31</v>
      </c>
      <c r="AA1405" t="s">
        <v>31</v>
      </c>
      <c r="AB1405" t="s">
        <v>31</v>
      </c>
      <c r="AC1405" t="s">
        <v>31</v>
      </c>
      <c r="AD1405" t="s">
        <v>31</v>
      </c>
      <c r="AE1405" t="s">
        <v>31</v>
      </c>
      <c r="AF1405" t="s">
        <v>31</v>
      </c>
      <c r="AG1405" t="s">
        <v>31</v>
      </c>
      <c r="AH1405" t="s">
        <v>31</v>
      </c>
      <c r="AI1405" t="s">
        <v>31</v>
      </c>
      <c r="AJ1405" t="s">
        <v>31</v>
      </c>
      <c r="AK1405" t="s">
        <v>31</v>
      </c>
      <c r="AL1405" t="s">
        <v>31</v>
      </c>
      <c r="AM1405" t="s">
        <v>31</v>
      </c>
      <c r="AN1405" t="s">
        <v>31</v>
      </c>
      <c r="AO1405" t="s">
        <v>31</v>
      </c>
      <c r="AP1405" t="s">
        <v>31</v>
      </c>
      <c r="AQ1405" t="s">
        <v>31</v>
      </c>
      <c r="AR1405" t="s">
        <v>31</v>
      </c>
      <c r="AS1405" t="s">
        <v>31</v>
      </c>
      <c r="AT1405" t="s">
        <v>31</v>
      </c>
      <c r="AU1405" t="s">
        <v>31</v>
      </c>
      <c r="AV1405" t="s">
        <v>31</v>
      </c>
      <c r="AW1405" t="s">
        <v>31</v>
      </c>
      <c r="AX1405">
        <v>5611</v>
      </c>
      <c r="AY1405" t="s">
        <v>300</v>
      </c>
      <c r="AZ1405" t="s">
        <v>31</v>
      </c>
      <c r="BA1405" t="s">
        <v>31</v>
      </c>
      <c r="BB1405" t="s">
        <v>31</v>
      </c>
      <c r="BC1405" s="189" t="str">
        <f t="shared" ca="1" si="345"/>
        <v>IT</v>
      </c>
      <c r="BD1405" s="189">
        <f t="shared" si="346"/>
        <v>5611</v>
      </c>
      <c r="BE1405" s="189" t="str">
        <f t="shared" ca="1" si="347"/>
        <v>VNS-VLR on RON-ABV2 110%</v>
      </c>
      <c r="BF1405" s="190" t="e">
        <f t="shared" ca="1" si="348"/>
        <v>#N/A</v>
      </c>
      <c r="BG1405" s="189">
        <f t="shared" si="349"/>
        <v>100000</v>
      </c>
      <c r="BH1405" s="191" t="e">
        <f t="shared" ca="1" si="350"/>
        <v>#N/A</v>
      </c>
      <c r="BI1405" s="189">
        <f t="shared" si="351"/>
        <v>0</v>
      </c>
    </row>
    <row r="1406" spans="2:61" hidden="1">
      <c r="B1406" t="s">
        <v>298</v>
      </c>
      <c r="C1406" t="s">
        <v>232</v>
      </c>
      <c r="D1406" t="s">
        <v>160</v>
      </c>
      <c r="E1406">
        <v>7401</v>
      </c>
      <c r="G1406" s="17"/>
      <c r="H1406">
        <v>5801</v>
      </c>
      <c r="I1406" t="str">
        <f t="shared" si="344"/>
        <v>NA</v>
      </c>
      <c r="J1406" t="str">
        <f t="shared" si="353"/>
        <v>NA</v>
      </c>
      <c r="L1406">
        <v>-1889</v>
      </c>
      <c r="M1406">
        <v>-1889</v>
      </c>
      <c r="N1406">
        <v>-289</v>
      </c>
      <c r="O1406" t="s">
        <v>40</v>
      </c>
      <c r="P1406" t="s">
        <v>41</v>
      </c>
      <c r="Q1406" s="278">
        <f t="shared" si="354"/>
        <v>0</v>
      </c>
      <c r="R1406">
        <f t="shared" si="355"/>
        <v>1600</v>
      </c>
      <c r="S1406" s="135" t="str">
        <f t="shared" si="356"/>
        <v>NA</v>
      </c>
      <c r="T1406" s="135" t="str">
        <f t="shared" si="357"/>
        <v>NA</v>
      </c>
      <c r="U1406" t="str">
        <f t="shared" si="343"/>
        <v>NA</v>
      </c>
      <c r="V1406">
        <f t="shared" si="352"/>
        <v>0</v>
      </c>
      <c r="W1406" s="66">
        <f t="shared" si="342"/>
        <v>1</v>
      </c>
      <c r="X1406" t="s">
        <v>31</v>
      </c>
      <c r="Y1406" t="s">
        <v>31</v>
      </c>
      <c r="Z1406" t="s">
        <v>31</v>
      </c>
      <c r="AA1406" t="s">
        <v>31</v>
      </c>
      <c r="AB1406" t="s">
        <v>31</v>
      </c>
      <c r="AC1406" t="s">
        <v>31</v>
      </c>
      <c r="AD1406" t="s">
        <v>31</v>
      </c>
      <c r="AE1406" t="s">
        <v>31</v>
      </c>
      <c r="AF1406" t="s">
        <v>31</v>
      </c>
      <c r="AG1406" t="s">
        <v>31</v>
      </c>
      <c r="AH1406" t="s">
        <v>31</v>
      </c>
      <c r="AI1406" t="s">
        <v>31</v>
      </c>
      <c r="AJ1406" t="s">
        <v>31</v>
      </c>
      <c r="AK1406" t="s">
        <v>31</v>
      </c>
      <c r="AL1406" t="s">
        <v>31</v>
      </c>
      <c r="AM1406" t="s">
        <v>31</v>
      </c>
      <c r="AN1406" t="s">
        <v>31</v>
      </c>
      <c r="AO1406" t="s">
        <v>31</v>
      </c>
      <c r="AP1406" t="s">
        <v>31</v>
      </c>
      <c r="AQ1406" t="s">
        <v>31</v>
      </c>
      <c r="AR1406" t="s">
        <v>31</v>
      </c>
      <c r="AS1406" t="s">
        <v>31</v>
      </c>
      <c r="AT1406" t="s">
        <v>31</v>
      </c>
      <c r="AU1406" t="s">
        <v>31</v>
      </c>
      <c r="AV1406" t="s">
        <v>31</v>
      </c>
      <c r="AW1406" t="s">
        <v>31</v>
      </c>
      <c r="AX1406">
        <v>5611</v>
      </c>
      <c r="AY1406" t="s">
        <v>300</v>
      </c>
      <c r="AZ1406" t="s">
        <v>31</v>
      </c>
      <c r="BA1406" t="s">
        <v>31</v>
      </c>
      <c r="BB1406" t="s">
        <v>31</v>
      </c>
      <c r="BC1406" s="189" t="str">
        <f t="shared" ca="1" si="345"/>
        <v>IT</v>
      </c>
      <c r="BD1406" s="189">
        <f t="shared" si="346"/>
        <v>5611</v>
      </c>
      <c r="BE1406" s="189" t="str">
        <f t="shared" ca="1" si="347"/>
        <v>VNS-VLR on RON-ABV2 110%</v>
      </c>
      <c r="BF1406" s="190" t="e">
        <f t="shared" ca="1" si="348"/>
        <v>#N/A</v>
      </c>
      <c r="BG1406" s="189">
        <f t="shared" si="349"/>
        <v>100000</v>
      </c>
      <c r="BH1406" s="191" t="e">
        <f t="shared" ca="1" si="350"/>
        <v>#N/A</v>
      </c>
      <c r="BI1406" s="189">
        <f t="shared" si="351"/>
        <v>0</v>
      </c>
    </row>
    <row r="1407" spans="2:61" hidden="1">
      <c r="B1407" t="s">
        <v>298</v>
      </c>
      <c r="C1407" t="s">
        <v>232</v>
      </c>
      <c r="D1407" t="s">
        <v>161</v>
      </c>
      <c r="E1407">
        <v>5870</v>
      </c>
      <c r="G1407" s="17"/>
      <c r="H1407">
        <v>5870</v>
      </c>
      <c r="I1407" t="str">
        <f t="shared" si="344"/>
        <v>NA</v>
      </c>
      <c r="J1407" t="str">
        <f t="shared" si="353"/>
        <v>NA</v>
      </c>
      <c r="L1407">
        <v>-3166</v>
      </c>
      <c r="M1407">
        <v>-3166</v>
      </c>
      <c r="N1407">
        <v>-3166</v>
      </c>
      <c r="O1407" t="s">
        <v>164</v>
      </c>
      <c r="P1407" t="s">
        <v>164</v>
      </c>
      <c r="Q1407" s="278">
        <f t="shared" si="354"/>
        <v>0</v>
      </c>
      <c r="R1407">
        <f t="shared" si="355"/>
        <v>0</v>
      </c>
      <c r="S1407" s="135" t="str">
        <f t="shared" si="356"/>
        <v>NA</v>
      </c>
      <c r="T1407" s="135" t="str">
        <f t="shared" si="357"/>
        <v>NA</v>
      </c>
      <c r="U1407" t="str">
        <f t="shared" si="343"/>
        <v>NA</v>
      </c>
      <c r="V1407">
        <f t="shared" si="352"/>
        <v>0</v>
      </c>
      <c r="W1407" s="66">
        <f t="shared" si="342"/>
        <v>0</v>
      </c>
      <c r="X1407" t="s">
        <v>31</v>
      </c>
      <c r="Y1407" t="s">
        <v>31</v>
      </c>
      <c r="Z1407" t="s">
        <v>31</v>
      </c>
      <c r="AA1407" t="s">
        <v>31</v>
      </c>
      <c r="AB1407" t="s">
        <v>31</v>
      </c>
      <c r="AC1407" t="s">
        <v>31</v>
      </c>
      <c r="AD1407" t="s">
        <v>31</v>
      </c>
      <c r="AE1407" t="s">
        <v>31</v>
      </c>
      <c r="AF1407" t="s">
        <v>31</v>
      </c>
      <c r="AG1407" t="s">
        <v>31</v>
      </c>
      <c r="AH1407" t="s">
        <v>31</v>
      </c>
      <c r="AI1407" t="s">
        <v>31</v>
      </c>
      <c r="AJ1407" t="s">
        <v>31</v>
      </c>
      <c r="AK1407" t="s">
        <v>31</v>
      </c>
      <c r="AL1407" t="s">
        <v>31</v>
      </c>
      <c r="AM1407" t="s">
        <v>31</v>
      </c>
      <c r="AN1407" t="s">
        <v>31</v>
      </c>
      <c r="AO1407" t="s">
        <v>31</v>
      </c>
      <c r="AP1407" t="s">
        <v>31</v>
      </c>
      <c r="AQ1407" t="s">
        <v>31</v>
      </c>
      <c r="AR1407" t="s">
        <v>31</v>
      </c>
      <c r="AS1407" t="s">
        <v>31</v>
      </c>
      <c r="AT1407" t="s">
        <v>31</v>
      </c>
      <c r="AU1407" t="s">
        <v>31</v>
      </c>
      <c r="AV1407" t="s">
        <v>31</v>
      </c>
      <c r="AW1407" t="s">
        <v>31</v>
      </c>
      <c r="AX1407" t="s">
        <v>31</v>
      </c>
      <c r="AY1407" t="s">
        <v>31</v>
      </c>
      <c r="AZ1407" t="s">
        <v>31</v>
      </c>
      <c r="BA1407" t="s">
        <v>31</v>
      </c>
      <c r="BB1407" t="s">
        <v>31</v>
      </c>
      <c r="BC1407" s="189" t="e">
        <f t="shared" ca="1" si="345"/>
        <v>#N/A</v>
      </c>
      <c r="BD1407" s="189">
        <f t="shared" si="346"/>
        <v>100000</v>
      </c>
      <c r="BE1407" s="189" t="e">
        <f t="shared" ca="1" si="347"/>
        <v>#N/A</v>
      </c>
      <c r="BF1407" s="190" t="e">
        <f t="shared" ca="1" si="348"/>
        <v>#N/A</v>
      </c>
      <c r="BG1407" s="189">
        <f t="shared" si="349"/>
        <v>100000</v>
      </c>
      <c r="BH1407" s="191" t="e">
        <f t="shared" ca="1" si="350"/>
        <v>#N/A</v>
      </c>
      <c r="BI1407" s="189">
        <f t="shared" si="351"/>
        <v>1</v>
      </c>
    </row>
    <row r="1408" spans="2:61" hidden="1">
      <c r="B1408" t="s">
        <v>298</v>
      </c>
      <c r="C1408" t="s">
        <v>232</v>
      </c>
      <c r="D1408" t="s">
        <v>162</v>
      </c>
      <c r="E1408">
        <v>5870</v>
      </c>
      <c r="G1408" s="17"/>
      <c r="H1408">
        <v>5870</v>
      </c>
      <c r="I1408" t="str">
        <f t="shared" si="344"/>
        <v>NA</v>
      </c>
      <c r="J1408" t="str">
        <f t="shared" si="353"/>
        <v>NA</v>
      </c>
      <c r="L1408">
        <v>-3166</v>
      </c>
      <c r="M1408">
        <v>-3166</v>
      </c>
      <c r="N1408">
        <v>-3166</v>
      </c>
      <c r="O1408" t="s">
        <v>164</v>
      </c>
      <c r="P1408" t="s">
        <v>164</v>
      </c>
      <c r="Q1408" s="278">
        <f t="shared" si="354"/>
        <v>0</v>
      </c>
      <c r="R1408">
        <f t="shared" si="355"/>
        <v>0</v>
      </c>
      <c r="S1408" s="135" t="str">
        <f t="shared" si="356"/>
        <v>NA</v>
      </c>
      <c r="T1408" s="135" t="str">
        <f t="shared" si="357"/>
        <v>NA</v>
      </c>
      <c r="U1408" t="str">
        <f t="shared" si="343"/>
        <v>NA</v>
      </c>
      <c r="V1408">
        <f t="shared" si="352"/>
        <v>0</v>
      </c>
      <c r="W1408" s="66">
        <f t="shared" si="342"/>
        <v>0</v>
      </c>
      <c r="X1408" t="s">
        <v>31</v>
      </c>
      <c r="Y1408" t="s">
        <v>31</v>
      </c>
      <c r="Z1408" t="s">
        <v>31</v>
      </c>
      <c r="AA1408" t="s">
        <v>31</v>
      </c>
      <c r="AB1408" t="s">
        <v>31</v>
      </c>
      <c r="AC1408" t="s">
        <v>31</v>
      </c>
      <c r="AD1408" t="s">
        <v>31</v>
      </c>
      <c r="AE1408" t="s">
        <v>31</v>
      </c>
      <c r="AF1408" t="s">
        <v>31</v>
      </c>
      <c r="AG1408" t="s">
        <v>31</v>
      </c>
      <c r="AH1408" t="s">
        <v>31</v>
      </c>
      <c r="AI1408" t="s">
        <v>31</v>
      </c>
      <c r="AJ1408" t="s">
        <v>31</v>
      </c>
      <c r="AK1408" t="s">
        <v>31</v>
      </c>
      <c r="AL1408" t="s">
        <v>31</v>
      </c>
      <c r="AM1408" t="s">
        <v>31</v>
      </c>
      <c r="AN1408" t="s">
        <v>31</v>
      </c>
      <c r="AO1408" t="s">
        <v>31</v>
      </c>
      <c r="AP1408" t="s">
        <v>31</v>
      </c>
      <c r="AQ1408" t="s">
        <v>31</v>
      </c>
      <c r="AR1408" t="s">
        <v>31</v>
      </c>
      <c r="AS1408" t="s">
        <v>31</v>
      </c>
      <c r="AT1408" t="s">
        <v>31</v>
      </c>
      <c r="AU1408" t="s">
        <v>31</v>
      </c>
      <c r="AV1408" t="s">
        <v>31</v>
      </c>
      <c r="AW1408" t="s">
        <v>31</v>
      </c>
      <c r="AX1408" t="s">
        <v>31</v>
      </c>
      <c r="AY1408" t="s">
        <v>31</v>
      </c>
      <c r="AZ1408" t="s">
        <v>31</v>
      </c>
      <c r="BA1408" t="s">
        <v>31</v>
      </c>
      <c r="BB1408" t="s">
        <v>31</v>
      </c>
      <c r="BC1408" s="189" t="e">
        <f t="shared" ca="1" si="345"/>
        <v>#N/A</v>
      </c>
      <c r="BD1408" s="189">
        <f t="shared" si="346"/>
        <v>100000</v>
      </c>
      <c r="BE1408" s="189" t="e">
        <f t="shared" ca="1" si="347"/>
        <v>#N/A</v>
      </c>
      <c r="BF1408" s="190" t="e">
        <f t="shared" ca="1" si="348"/>
        <v>#N/A</v>
      </c>
      <c r="BG1408" s="189">
        <f t="shared" si="349"/>
        <v>100000</v>
      </c>
      <c r="BH1408" s="191" t="e">
        <f t="shared" ca="1" si="350"/>
        <v>#N/A</v>
      </c>
      <c r="BI1408" s="189">
        <f t="shared" si="351"/>
        <v>1</v>
      </c>
    </row>
    <row r="1409" spans="2:61" hidden="1">
      <c r="B1409" t="s">
        <v>298</v>
      </c>
      <c r="C1409" t="s">
        <v>232</v>
      </c>
      <c r="D1409" t="s">
        <v>163</v>
      </c>
      <c r="E1409">
        <v>6923</v>
      </c>
      <c r="G1409" s="17"/>
      <c r="H1409">
        <v>5823</v>
      </c>
      <c r="I1409" t="str">
        <f t="shared" si="344"/>
        <v>NA</v>
      </c>
      <c r="J1409" t="str">
        <f t="shared" si="353"/>
        <v>NA</v>
      </c>
      <c r="L1409">
        <v>-1654</v>
      </c>
      <c r="M1409">
        <v>-1654</v>
      </c>
      <c r="N1409">
        <v>-554</v>
      </c>
      <c r="O1409" t="s">
        <v>40</v>
      </c>
      <c r="P1409" t="s">
        <v>41</v>
      </c>
      <c r="Q1409" s="278">
        <f t="shared" si="354"/>
        <v>0</v>
      </c>
      <c r="R1409">
        <f t="shared" si="355"/>
        <v>1100</v>
      </c>
      <c r="S1409" s="135" t="str">
        <f t="shared" si="356"/>
        <v>NA</v>
      </c>
      <c r="T1409" s="135" t="str">
        <f t="shared" si="357"/>
        <v>NA</v>
      </c>
      <c r="U1409" t="str">
        <f t="shared" si="343"/>
        <v>NA</v>
      </c>
      <c r="V1409">
        <f t="shared" si="352"/>
        <v>0</v>
      </c>
      <c r="W1409" s="66">
        <f t="shared" si="342"/>
        <v>1</v>
      </c>
      <c r="X1409" t="s">
        <v>31</v>
      </c>
      <c r="Y1409" t="s">
        <v>31</v>
      </c>
      <c r="Z1409" t="s">
        <v>31</v>
      </c>
      <c r="AA1409" t="s">
        <v>31</v>
      </c>
      <c r="AB1409" t="s">
        <v>31</v>
      </c>
      <c r="AC1409" t="s">
        <v>31</v>
      </c>
      <c r="AD1409" t="s">
        <v>31</v>
      </c>
      <c r="AE1409" t="s">
        <v>31</v>
      </c>
      <c r="AF1409" t="s">
        <v>31</v>
      </c>
      <c r="AG1409" t="s">
        <v>31</v>
      </c>
      <c r="AH1409" t="s">
        <v>31</v>
      </c>
      <c r="AI1409" t="s">
        <v>31</v>
      </c>
      <c r="AJ1409" t="s">
        <v>31</v>
      </c>
      <c r="AK1409" t="s">
        <v>31</v>
      </c>
      <c r="AL1409" t="s">
        <v>31</v>
      </c>
      <c r="AM1409" t="s">
        <v>31</v>
      </c>
      <c r="AN1409" t="s">
        <v>31</v>
      </c>
      <c r="AO1409" t="s">
        <v>31</v>
      </c>
      <c r="AP1409" t="s">
        <v>31</v>
      </c>
      <c r="AQ1409" t="s">
        <v>31</v>
      </c>
      <c r="AR1409" t="s">
        <v>31</v>
      </c>
      <c r="AS1409" t="s">
        <v>31</v>
      </c>
      <c r="AT1409" t="s">
        <v>31</v>
      </c>
      <c r="AU1409" t="s">
        <v>31</v>
      </c>
      <c r="AV1409" t="s">
        <v>31</v>
      </c>
      <c r="AW1409" t="s">
        <v>31</v>
      </c>
      <c r="AX1409">
        <v>5633</v>
      </c>
      <c r="AY1409" t="s">
        <v>301</v>
      </c>
      <c r="AZ1409" t="s">
        <v>31</v>
      </c>
      <c r="BA1409" t="s">
        <v>31</v>
      </c>
      <c r="BB1409" t="s">
        <v>31</v>
      </c>
      <c r="BC1409" s="189" t="str">
        <f t="shared" ca="1" si="345"/>
        <v>IT</v>
      </c>
      <c r="BD1409" s="189">
        <f t="shared" si="346"/>
        <v>5633</v>
      </c>
      <c r="BE1409" s="189" t="str">
        <f t="shared" ca="1" si="347"/>
        <v>VNS-VLR on RON-ABV2 107%</v>
      </c>
      <c r="BF1409" s="190" t="e">
        <f t="shared" ca="1" si="348"/>
        <v>#N/A</v>
      </c>
      <c r="BG1409" s="189">
        <f t="shared" si="349"/>
        <v>100000</v>
      </c>
      <c r="BH1409" s="191" t="e">
        <f t="shared" ca="1" si="350"/>
        <v>#N/A</v>
      </c>
      <c r="BI1409" s="189">
        <f t="shared" si="351"/>
        <v>1</v>
      </c>
    </row>
    <row r="1410" spans="2:61" hidden="1">
      <c r="B1410" t="s">
        <v>298</v>
      </c>
      <c r="C1410" t="s">
        <v>232</v>
      </c>
      <c r="D1410" t="s">
        <v>165</v>
      </c>
      <c r="E1410">
        <v>6923</v>
      </c>
      <c r="G1410" s="17"/>
      <c r="H1410">
        <v>5823</v>
      </c>
      <c r="I1410" t="str">
        <f t="shared" si="344"/>
        <v>NA</v>
      </c>
      <c r="J1410" t="str">
        <f t="shared" si="353"/>
        <v>NA</v>
      </c>
      <c r="L1410">
        <v>-1654</v>
      </c>
      <c r="M1410">
        <v>-1654</v>
      </c>
      <c r="N1410">
        <v>-554</v>
      </c>
      <c r="O1410" t="s">
        <v>40</v>
      </c>
      <c r="P1410" t="s">
        <v>41</v>
      </c>
      <c r="Q1410" s="278">
        <f t="shared" si="354"/>
        <v>0</v>
      </c>
      <c r="R1410">
        <f t="shared" si="355"/>
        <v>1100</v>
      </c>
      <c r="S1410" s="135" t="str">
        <f t="shared" si="356"/>
        <v>NA</v>
      </c>
      <c r="T1410" s="135" t="str">
        <f t="shared" si="357"/>
        <v>NA</v>
      </c>
      <c r="U1410" t="str">
        <f t="shared" si="343"/>
        <v>NA</v>
      </c>
      <c r="V1410">
        <f t="shared" si="352"/>
        <v>0</v>
      </c>
      <c r="W1410" s="66">
        <f t="shared" si="342"/>
        <v>1</v>
      </c>
      <c r="X1410" t="s">
        <v>31</v>
      </c>
      <c r="Y1410" t="s">
        <v>31</v>
      </c>
      <c r="Z1410" t="s">
        <v>31</v>
      </c>
      <c r="AA1410" t="s">
        <v>31</v>
      </c>
      <c r="AB1410" t="s">
        <v>31</v>
      </c>
      <c r="AC1410" t="s">
        <v>31</v>
      </c>
      <c r="AD1410" t="s">
        <v>31</v>
      </c>
      <c r="AE1410" t="s">
        <v>31</v>
      </c>
      <c r="AF1410" t="s">
        <v>31</v>
      </c>
      <c r="AG1410" t="s">
        <v>31</v>
      </c>
      <c r="AH1410" t="s">
        <v>31</v>
      </c>
      <c r="AI1410" t="s">
        <v>31</v>
      </c>
      <c r="AJ1410" t="s">
        <v>31</v>
      </c>
      <c r="AK1410" t="s">
        <v>31</v>
      </c>
      <c r="AL1410" t="s">
        <v>31</v>
      </c>
      <c r="AM1410" t="s">
        <v>31</v>
      </c>
      <c r="AN1410" t="s">
        <v>31</v>
      </c>
      <c r="AO1410" t="s">
        <v>31</v>
      </c>
      <c r="AP1410" t="s">
        <v>31</v>
      </c>
      <c r="AQ1410" t="s">
        <v>31</v>
      </c>
      <c r="AR1410" t="s">
        <v>31</v>
      </c>
      <c r="AS1410" t="s">
        <v>31</v>
      </c>
      <c r="AT1410" t="s">
        <v>31</v>
      </c>
      <c r="AU1410" t="s">
        <v>31</v>
      </c>
      <c r="AV1410" t="s">
        <v>31</v>
      </c>
      <c r="AW1410" t="s">
        <v>31</v>
      </c>
      <c r="AX1410">
        <v>5633</v>
      </c>
      <c r="AY1410" t="s">
        <v>301</v>
      </c>
      <c r="AZ1410" t="s">
        <v>31</v>
      </c>
      <c r="BA1410" t="s">
        <v>31</v>
      </c>
      <c r="BB1410" t="s">
        <v>31</v>
      </c>
      <c r="BC1410" s="189" t="str">
        <f t="shared" ca="1" si="345"/>
        <v>IT</v>
      </c>
      <c r="BD1410" s="189">
        <f t="shared" si="346"/>
        <v>5633</v>
      </c>
      <c r="BE1410" s="189" t="str">
        <f t="shared" ca="1" si="347"/>
        <v>VNS-VLR on RON-ABV2 107%</v>
      </c>
      <c r="BF1410" s="190" t="e">
        <f t="shared" ca="1" si="348"/>
        <v>#N/A</v>
      </c>
      <c r="BG1410" s="189">
        <f t="shared" si="349"/>
        <v>100000</v>
      </c>
      <c r="BH1410" s="191" t="e">
        <f t="shared" ca="1" si="350"/>
        <v>#N/A</v>
      </c>
      <c r="BI1410" s="189">
        <f t="shared" si="351"/>
        <v>1</v>
      </c>
    </row>
    <row r="1411" spans="2:61" hidden="1">
      <c r="B1411" t="s">
        <v>298</v>
      </c>
      <c r="C1411" t="s">
        <v>232</v>
      </c>
      <c r="D1411" t="s">
        <v>166</v>
      </c>
      <c r="E1411">
        <v>6923</v>
      </c>
      <c r="G1411" s="17"/>
      <c r="H1411">
        <v>5823</v>
      </c>
      <c r="I1411" t="str">
        <f t="shared" si="344"/>
        <v>NA</v>
      </c>
      <c r="J1411" t="str">
        <f t="shared" si="353"/>
        <v>NA</v>
      </c>
      <c r="L1411">
        <v>-1654</v>
      </c>
      <c r="M1411">
        <v>-1654</v>
      </c>
      <c r="N1411">
        <v>-554</v>
      </c>
      <c r="O1411" t="s">
        <v>40</v>
      </c>
      <c r="P1411" t="s">
        <v>41</v>
      </c>
      <c r="Q1411" s="278">
        <f t="shared" si="354"/>
        <v>0</v>
      </c>
      <c r="R1411">
        <f t="shared" si="355"/>
        <v>1100</v>
      </c>
      <c r="S1411" s="135" t="str">
        <f t="shared" si="356"/>
        <v>NA</v>
      </c>
      <c r="T1411" s="135" t="str">
        <f t="shared" si="357"/>
        <v>NA</v>
      </c>
      <c r="U1411" t="str">
        <f t="shared" si="343"/>
        <v>NA</v>
      </c>
      <c r="V1411">
        <f t="shared" si="352"/>
        <v>0</v>
      </c>
      <c r="W1411" s="66">
        <f t="shared" ref="W1411:W1474" si="358">MIN(IF(SUM(X1411,Y1411,Z1411,AB1411,AC1411,AE1411,AF1411,AH1411,AI1411,AK1411,AL1411,AN1411,AO1411,AQ1411,AR1411,AT1411,AU1411,AW1411,AX1411,AZ1411,BA1411)=0,0,1)+IF(P1411="Smoothing ramp",1,0)+IF(ISNUMBER(X1411),1,0)+IF(ISNUMBER(Y1411),1,0)+IF(ISNUMBER(Z1411),1,0)+IF(ISNUMBER(AB1411),1,0)+IF(ISNUMBER(AC1411),1,0)+IF(ISNUMBER(AE1411),1,0)+IF(ISNUMBER(AF1411),1,0)+IF(ISNUMBER(AH1411),1,0)+IF(ISNUMBER(AI1411),1,0)+IF(ISNUMBER(AK1411),1,0)+IF(ISNUMBER(AL1411),1,0)+IF(ISNUMBER(AN1411),1,0)+IF(ISNUMBER(AO1411),1,0)+IF(ISNUMBER(AQ1411),1,0)+IF(ISNUMBER(AR1411),1,0)+IF(ISNUMBER(AT1411),1,0)+IF(ISNUMBER(AU1411),1,0)+IF(ISNUMBER(AW1411),1,0)+IF(ISNUMBER(AX1411),1,0)+IF(ISNUMBER(AZ1411),1,0)+IF(ISNUMBER(BA1411),1,0),1)</f>
        <v>1</v>
      </c>
      <c r="X1411" t="s">
        <v>31</v>
      </c>
      <c r="Y1411" t="s">
        <v>31</v>
      </c>
      <c r="Z1411" t="s">
        <v>31</v>
      </c>
      <c r="AA1411" t="s">
        <v>31</v>
      </c>
      <c r="AB1411" t="s">
        <v>31</v>
      </c>
      <c r="AC1411" t="s">
        <v>31</v>
      </c>
      <c r="AD1411" t="s">
        <v>31</v>
      </c>
      <c r="AE1411" t="s">
        <v>31</v>
      </c>
      <c r="AF1411" t="s">
        <v>31</v>
      </c>
      <c r="AG1411" t="s">
        <v>31</v>
      </c>
      <c r="AH1411" t="s">
        <v>31</v>
      </c>
      <c r="AI1411" t="s">
        <v>31</v>
      </c>
      <c r="AJ1411" t="s">
        <v>31</v>
      </c>
      <c r="AK1411" t="s">
        <v>31</v>
      </c>
      <c r="AL1411" t="s">
        <v>31</v>
      </c>
      <c r="AM1411" t="s">
        <v>31</v>
      </c>
      <c r="AN1411" t="s">
        <v>31</v>
      </c>
      <c r="AO1411" t="s">
        <v>31</v>
      </c>
      <c r="AP1411" t="s">
        <v>31</v>
      </c>
      <c r="AQ1411" t="s">
        <v>31</v>
      </c>
      <c r="AR1411" t="s">
        <v>31</v>
      </c>
      <c r="AS1411" t="s">
        <v>31</v>
      </c>
      <c r="AT1411" t="s">
        <v>31</v>
      </c>
      <c r="AU1411" t="s">
        <v>31</v>
      </c>
      <c r="AV1411" t="s">
        <v>31</v>
      </c>
      <c r="AW1411" t="s">
        <v>31</v>
      </c>
      <c r="AX1411">
        <v>5633</v>
      </c>
      <c r="AY1411" t="s">
        <v>301</v>
      </c>
      <c r="AZ1411" t="s">
        <v>31</v>
      </c>
      <c r="BA1411" t="s">
        <v>31</v>
      </c>
      <c r="BB1411" t="s">
        <v>31</v>
      </c>
      <c r="BC1411" s="189" t="str">
        <f t="shared" ca="1" si="345"/>
        <v>IT</v>
      </c>
      <c r="BD1411" s="189">
        <f t="shared" si="346"/>
        <v>5633</v>
      </c>
      <c r="BE1411" s="189" t="str">
        <f t="shared" ca="1" si="347"/>
        <v>VNS-VLR on RON-ABV2 107%</v>
      </c>
      <c r="BF1411" s="190" t="e">
        <f t="shared" ca="1" si="348"/>
        <v>#N/A</v>
      </c>
      <c r="BG1411" s="189">
        <f t="shared" si="349"/>
        <v>100000</v>
      </c>
      <c r="BH1411" s="191" t="e">
        <f t="shared" ca="1" si="350"/>
        <v>#N/A</v>
      </c>
      <c r="BI1411" s="189">
        <f t="shared" si="351"/>
        <v>1</v>
      </c>
    </row>
    <row r="1412" spans="2:61" hidden="1">
      <c r="B1412" t="s">
        <v>298</v>
      </c>
      <c r="C1412" t="s">
        <v>232</v>
      </c>
      <c r="D1412" t="s">
        <v>29</v>
      </c>
      <c r="E1412">
        <v>6478</v>
      </c>
      <c r="G1412" s="17"/>
      <c r="H1412">
        <v>5878</v>
      </c>
      <c r="I1412" t="str">
        <f t="shared" si="344"/>
        <v>NA</v>
      </c>
      <c r="J1412" t="str">
        <f t="shared" si="353"/>
        <v>NA</v>
      </c>
      <c r="L1412">
        <v>-1071</v>
      </c>
      <c r="M1412">
        <v>-1071</v>
      </c>
      <c r="N1412">
        <v>-471</v>
      </c>
      <c r="O1412" t="s">
        <v>40</v>
      </c>
      <c r="P1412" t="s">
        <v>41</v>
      </c>
      <c r="Q1412" s="278">
        <f t="shared" si="354"/>
        <v>0</v>
      </c>
      <c r="R1412">
        <f t="shared" si="355"/>
        <v>600</v>
      </c>
      <c r="S1412" s="135" t="str">
        <f t="shared" si="356"/>
        <v>NA</v>
      </c>
      <c r="T1412" s="135" t="str">
        <f t="shared" si="357"/>
        <v>NA</v>
      </c>
      <c r="U1412" t="str">
        <f t="shared" si="343"/>
        <v>NA</v>
      </c>
      <c r="V1412">
        <f t="shared" si="352"/>
        <v>0</v>
      </c>
      <c r="W1412" s="66">
        <f t="shared" si="358"/>
        <v>1</v>
      </c>
      <c r="X1412" t="s">
        <v>31</v>
      </c>
      <c r="Y1412" t="s">
        <v>31</v>
      </c>
      <c r="Z1412" t="s">
        <v>31</v>
      </c>
      <c r="AA1412" t="s">
        <v>31</v>
      </c>
      <c r="AB1412" t="s">
        <v>31</v>
      </c>
      <c r="AC1412" t="s">
        <v>31</v>
      </c>
      <c r="AD1412" t="s">
        <v>31</v>
      </c>
      <c r="AE1412" t="s">
        <v>31</v>
      </c>
      <c r="AF1412" t="s">
        <v>31</v>
      </c>
      <c r="AG1412" t="s">
        <v>31</v>
      </c>
      <c r="AH1412" t="s">
        <v>31</v>
      </c>
      <c r="AI1412" t="s">
        <v>31</v>
      </c>
      <c r="AJ1412" t="s">
        <v>31</v>
      </c>
      <c r="AK1412" t="s">
        <v>31</v>
      </c>
      <c r="AL1412" t="s">
        <v>31</v>
      </c>
      <c r="AM1412" t="s">
        <v>31</v>
      </c>
      <c r="AN1412" t="s">
        <v>31</v>
      </c>
      <c r="AO1412" t="s">
        <v>31</v>
      </c>
      <c r="AP1412" t="s">
        <v>31</v>
      </c>
      <c r="AQ1412" t="s">
        <v>31</v>
      </c>
      <c r="AR1412" t="s">
        <v>31</v>
      </c>
      <c r="AS1412" t="s">
        <v>31</v>
      </c>
      <c r="AT1412" t="s">
        <v>31</v>
      </c>
      <c r="AU1412" t="s">
        <v>31</v>
      </c>
      <c r="AV1412" t="s">
        <v>31</v>
      </c>
      <c r="AW1412" t="s">
        <v>31</v>
      </c>
      <c r="AX1412">
        <v>5688</v>
      </c>
      <c r="AY1412" t="s">
        <v>301</v>
      </c>
      <c r="AZ1412" t="s">
        <v>31</v>
      </c>
      <c r="BA1412" t="s">
        <v>31</v>
      </c>
      <c r="BB1412" t="s">
        <v>31</v>
      </c>
      <c r="BC1412" s="189" t="str">
        <f t="shared" ca="1" si="345"/>
        <v>IT</v>
      </c>
      <c r="BD1412" s="189">
        <f t="shared" si="346"/>
        <v>5688</v>
      </c>
      <c r="BE1412" s="189" t="str">
        <f t="shared" ca="1" si="347"/>
        <v>VNS-VLR on RON-ABV2 107%</v>
      </c>
      <c r="BF1412" s="190" t="e">
        <f t="shared" ca="1" si="348"/>
        <v>#N/A</v>
      </c>
      <c r="BG1412" s="189">
        <f t="shared" si="349"/>
        <v>100000</v>
      </c>
      <c r="BH1412" s="191" t="e">
        <f t="shared" ca="1" si="350"/>
        <v>#N/A</v>
      </c>
      <c r="BI1412" s="189">
        <f t="shared" si="351"/>
        <v>1</v>
      </c>
    </row>
    <row r="1413" spans="2:61" hidden="1">
      <c r="B1413" t="s">
        <v>298</v>
      </c>
      <c r="C1413" t="s">
        <v>232</v>
      </c>
      <c r="D1413" t="s">
        <v>32</v>
      </c>
      <c r="E1413">
        <v>6478</v>
      </c>
      <c r="G1413" s="17"/>
      <c r="H1413">
        <v>5878</v>
      </c>
      <c r="I1413" t="str">
        <f t="shared" si="344"/>
        <v>NA</v>
      </c>
      <c r="J1413" t="str">
        <f t="shared" si="353"/>
        <v>NA</v>
      </c>
      <c r="L1413">
        <v>-1071</v>
      </c>
      <c r="M1413">
        <v>-1071</v>
      </c>
      <c r="N1413">
        <v>-471</v>
      </c>
      <c r="O1413" t="s">
        <v>40</v>
      </c>
      <c r="P1413" t="s">
        <v>41</v>
      </c>
      <c r="Q1413" s="278">
        <f t="shared" si="354"/>
        <v>0</v>
      </c>
      <c r="R1413">
        <f t="shared" si="355"/>
        <v>600</v>
      </c>
      <c r="S1413" s="135" t="str">
        <f t="shared" si="356"/>
        <v>NA</v>
      </c>
      <c r="T1413" s="135" t="str">
        <f t="shared" si="357"/>
        <v>NA</v>
      </c>
      <c r="U1413" t="str">
        <f t="shared" si="343"/>
        <v>NA</v>
      </c>
      <c r="V1413">
        <f t="shared" si="352"/>
        <v>0</v>
      </c>
      <c r="W1413" s="66">
        <f t="shared" si="358"/>
        <v>1</v>
      </c>
      <c r="X1413" t="s">
        <v>31</v>
      </c>
      <c r="Y1413" t="s">
        <v>31</v>
      </c>
      <c r="Z1413" t="s">
        <v>31</v>
      </c>
      <c r="AA1413" t="s">
        <v>31</v>
      </c>
      <c r="AB1413" t="s">
        <v>31</v>
      </c>
      <c r="AC1413" t="s">
        <v>31</v>
      </c>
      <c r="AD1413" t="s">
        <v>31</v>
      </c>
      <c r="AE1413" t="s">
        <v>31</v>
      </c>
      <c r="AF1413" t="s">
        <v>31</v>
      </c>
      <c r="AG1413" t="s">
        <v>31</v>
      </c>
      <c r="AH1413" t="s">
        <v>31</v>
      </c>
      <c r="AI1413" t="s">
        <v>31</v>
      </c>
      <c r="AJ1413" t="s">
        <v>31</v>
      </c>
      <c r="AK1413" t="s">
        <v>31</v>
      </c>
      <c r="AL1413" t="s">
        <v>31</v>
      </c>
      <c r="AM1413" t="s">
        <v>31</v>
      </c>
      <c r="AN1413" t="s">
        <v>31</v>
      </c>
      <c r="AO1413" t="s">
        <v>31</v>
      </c>
      <c r="AP1413" t="s">
        <v>31</v>
      </c>
      <c r="AQ1413" t="s">
        <v>31</v>
      </c>
      <c r="AR1413" t="s">
        <v>31</v>
      </c>
      <c r="AS1413" t="s">
        <v>31</v>
      </c>
      <c r="AT1413" t="s">
        <v>31</v>
      </c>
      <c r="AU1413" t="s">
        <v>31</v>
      </c>
      <c r="AV1413" t="s">
        <v>31</v>
      </c>
      <c r="AW1413" t="s">
        <v>31</v>
      </c>
      <c r="AX1413">
        <v>5688</v>
      </c>
      <c r="AY1413" t="s">
        <v>301</v>
      </c>
      <c r="AZ1413" t="s">
        <v>31</v>
      </c>
      <c r="BA1413" t="s">
        <v>31</v>
      </c>
      <c r="BB1413" t="s">
        <v>31</v>
      </c>
      <c r="BC1413" s="189" t="str">
        <f t="shared" ca="1" si="345"/>
        <v>IT</v>
      </c>
      <c r="BD1413" s="189">
        <f t="shared" si="346"/>
        <v>5688</v>
      </c>
      <c r="BE1413" s="189" t="str">
        <f t="shared" ca="1" si="347"/>
        <v>VNS-VLR on RON-ABV2 107%</v>
      </c>
      <c r="BF1413" s="190" t="e">
        <f t="shared" ca="1" si="348"/>
        <v>#N/A</v>
      </c>
      <c r="BG1413" s="189">
        <f t="shared" si="349"/>
        <v>100000</v>
      </c>
      <c r="BH1413" s="191" t="e">
        <f t="shared" ca="1" si="350"/>
        <v>#N/A</v>
      </c>
      <c r="BI1413" s="189">
        <f t="shared" si="351"/>
        <v>1</v>
      </c>
    </row>
    <row r="1414" spans="2:61" hidden="1">
      <c r="B1414" t="s">
        <v>298</v>
      </c>
      <c r="C1414" t="s">
        <v>232</v>
      </c>
      <c r="D1414" t="s">
        <v>34</v>
      </c>
      <c r="E1414">
        <v>6478</v>
      </c>
      <c r="G1414" s="17"/>
      <c r="H1414">
        <v>5878</v>
      </c>
      <c r="I1414" t="str">
        <f t="shared" si="344"/>
        <v>NA</v>
      </c>
      <c r="J1414" t="str">
        <f t="shared" si="353"/>
        <v>NA</v>
      </c>
      <c r="L1414">
        <v>-1071</v>
      </c>
      <c r="M1414">
        <v>-1071</v>
      </c>
      <c r="N1414">
        <v>-471</v>
      </c>
      <c r="O1414" t="s">
        <v>40</v>
      </c>
      <c r="P1414" t="s">
        <v>41</v>
      </c>
      <c r="Q1414" s="278">
        <f t="shared" si="354"/>
        <v>0</v>
      </c>
      <c r="R1414">
        <f t="shared" si="355"/>
        <v>600</v>
      </c>
      <c r="S1414" s="135" t="str">
        <f t="shared" si="356"/>
        <v>NA</v>
      </c>
      <c r="T1414" s="135" t="str">
        <f t="shared" si="357"/>
        <v>NA</v>
      </c>
      <c r="U1414" t="str">
        <f t="shared" si="343"/>
        <v>NA</v>
      </c>
      <c r="V1414">
        <f t="shared" si="352"/>
        <v>0</v>
      </c>
      <c r="W1414" s="66">
        <f t="shared" si="358"/>
        <v>1</v>
      </c>
      <c r="X1414" t="s">
        <v>31</v>
      </c>
      <c r="Y1414" t="s">
        <v>31</v>
      </c>
      <c r="Z1414" t="s">
        <v>31</v>
      </c>
      <c r="AA1414" t="s">
        <v>31</v>
      </c>
      <c r="AB1414" t="s">
        <v>31</v>
      </c>
      <c r="AC1414" t="s">
        <v>31</v>
      </c>
      <c r="AD1414" t="s">
        <v>31</v>
      </c>
      <c r="AE1414" t="s">
        <v>31</v>
      </c>
      <c r="AF1414" t="s">
        <v>31</v>
      </c>
      <c r="AG1414" t="s">
        <v>31</v>
      </c>
      <c r="AH1414" t="s">
        <v>31</v>
      </c>
      <c r="AI1414" t="s">
        <v>31</v>
      </c>
      <c r="AJ1414" t="s">
        <v>31</v>
      </c>
      <c r="AK1414" t="s">
        <v>31</v>
      </c>
      <c r="AL1414" t="s">
        <v>31</v>
      </c>
      <c r="AM1414" t="s">
        <v>31</v>
      </c>
      <c r="AN1414" t="s">
        <v>31</v>
      </c>
      <c r="AO1414" t="s">
        <v>31</v>
      </c>
      <c r="AP1414" t="s">
        <v>31</v>
      </c>
      <c r="AQ1414" t="s">
        <v>31</v>
      </c>
      <c r="AR1414" t="s">
        <v>31</v>
      </c>
      <c r="AS1414" t="s">
        <v>31</v>
      </c>
      <c r="AT1414" t="s">
        <v>31</v>
      </c>
      <c r="AU1414" t="s">
        <v>31</v>
      </c>
      <c r="AV1414" t="s">
        <v>31</v>
      </c>
      <c r="AW1414" t="s">
        <v>31</v>
      </c>
      <c r="AX1414">
        <v>5688</v>
      </c>
      <c r="AY1414" t="s">
        <v>301</v>
      </c>
      <c r="AZ1414" t="s">
        <v>31</v>
      </c>
      <c r="BA1414" t="s">
        <v>31</v>
      </c>
      <c r="BB1414" t="s">
        <v>31</v>
      </c>
      <c r="BC1414" s="189" t="str">
        <f t="shared" ca="1" si="345"/>
        <v>IT</v>
      </c>
      <c r="BD1414" s="189">
        <f t="shared" si="346"/>
        <v>5688</v>
      </c>
      <c r="BE1414" s="189" t="str">
        <f t="shared" ca="1" si="347"/>
        <v>VNS-VLR on RON-ABV2 107%</v>
      </c>
      <c r="BF1414" s="190" t="e">
        <f t="shared" ca="1" si="348"/>
        <v>#N/A</v>
      </c>
      <c r="BG1414" s="189">
        <f t="shared" si="349"/>
        <v>100000</v>
      </c>
      <c r="BH1414" s="191" t="e">
        <f t="shared" ca="1" si="350"/>
        <v>#N/A</v>
      </c>
      <c r="BI1414" s="189">
        <f t="shared" si="351"/>
        <v>1</v>
      </c>
    </row>
    <row r="1415" spans="2:61" hidden="1">
      <c r="B1415" t="s">
        <v>298</v>
      </c>
      <c r="C1415" t="s">
        <v>232</v>
      </c>
      <c r="D1415" t="s">
        <v>35</v>
      </c>
      <c r="E1415">
        <v>8040</v>
      </c>
      <c r="G1415" s="17"/>
      <c r="H1415">
        <v>5840</v>
      </c>
      <c r="I1415" t="str">
        <f t="shared" si="344"/>
        <v>NA</v>
      </c>
      <c r="J1415" t="str">
        <f t="shared" si="353"/>
        <v>NA</v>
      </c>
      <c r="O1415" t="s">
        <v>49</v>
      </c>
      <c r="P1415" t="s">
        <v>41</v>
      </c>
      <c r="Q1415" s="278">
        <f t="shared" si="354"/>
        <v>0</v>
      </c>
      <c r="R1415">
        <f t="shared" si="355"/>
        <v>2200</v>
      </c>
      <c r="S1415" s="135" t="str">
        <f t="shared" si="356"/>
        <v>NA</v>
      </c>
      <c r="T1415" s="135" t="str">
        <f t="shared" si="357"/>
        <v>NA</v>
      </c>
      <c r="U1415" t="str">
        <f t="shared" si="343"/>
        <v>NA</v>
      </c>
      <c r="V1415">
        <f t="shared" si="352"/>
        <v>0</v>
      </c>
      <c r="W1415" s="66">
        <f t="shared" si="358"/>
        <v>1</v>
      </c>
      <c r="X1415" t="s">
        <v>31</v>
      </c>
      <c r="Y1415" t="s">
        <v>31</v>
      </c>
      <c r="Z1415" t="s">
        <v>31</v>
      </c>
      <c r="AA1415" t="s">
        <v>31</v>
      </c>
      <c r="AB1415" t="s">
        <v>31</v>
      </c>
      <c r="AC1415" t="s">
        <v>31</v>
      </c>
      <c r="AD1415" t="s">
        <v>31</v>
      </c>
      <c r="AE1415" t="s">
        <v>31</v>
      </c>
      <c r="AF1415" t="s">
        <v>31</v>
      </c>
      <c r="AG1415" t="s">
        <v>31</v>
      </c>
      <c r="AH1415" t="s">
        <v>31</v>
      </c>
      <c r="AI1415" t="s">
        <v>31</v>
      </c>
      <c r="AJ1415" t="s">
        <v>31</v>
      </c>
      <c r="AK1415" t="s">
        <v>31</v>
      </c>
      <c r="AL1415" t="s">
        <v>31</v>
      </c>
      <c r="AM1415" t="s">
        <v>31</v>
      </c>
      <c r="AN1415" t="s">
        <v>31</v>
      </c>
      <c r="AO1415" t="s">
        <v>31</v>
      </c>
      <c r="AP1415" t="s">
        <v>31</v>
      </c>
      <c r="AQ1415" t="s">
        <v>31</v>
      </c>
      <c r="AR1415" t="s">
        <v>31</v>
      </c>
      <c r="AS1415" t="s">
        <v>31</v>
      </c>
      <c r="AT1415" t="s">
        <v>31</v>
      </c>
      <c r="AU1415" t="s">
        <v>31</v>
      </c>
      <c r="AV1415" t="s">
        <v>31</v>
      </c>
      <c r="AW1415" t="s">
        <v>31</v>
      </c>
      <c r="AX1415">
        <v>5650</v>
      </c>
      <c r="AY1415" t="s">
        <v>302</v>
      </c>
      <c r="AZ1415" t="s">
        <v>31</v>
      </c>
      <c r="BA1415" t="s">
        <v>31</v>
      </c>
      <c r="BB1415" t="s">
        <v>31</v>
      </c>
      <c r="BC1415" s="189" t="str">
        <f t="shared" ca="1" si="345"/>
        <v>IT</v>
      </c>
      <c r="BD1415" s="189">
        <f t="shared" si="346"/>
        <v>5650</v>
      </c>
      <c r="BE1415" s="189" t="str">
        <f t="shared" ca="1" si="347"/>
        <v>VNS-VLR on RON-ABV2 116%</v>
      </c>
      <c r="BF1415" s="190" t="e">
        <f t="shared" ca="1" si="348"/>
        <v>#N/A</v>
      </c>
      <c r="BG1415" s="189">
        <f t="shared" si="349"/>
        <v>100000</v>
      </c>
      <c r="BH1415" s="191" t="e">
        <f t="shared" ca="1" si="350"/>
        <v>#N/A</v>
      </c>
      <c r="BI1415" s="189">
        <f t="shared" si="351"/>
        <v>1</v>
      </c>
    </row>
    <row r="1416" spans="2:61" hidden="1">
      <c r="B1416" t="s">
        <v>298</v>
      </c>
      <c r="C1416" t="s">
        <v>232</v>
      </c>
      <c r="D1416" t="s">
        <v>37</v>
      </c>
      <c r="E1416">
        <v>8040</v>
      </c>
      <c r="G1416" s="17"/>
      <c r="H1416">
        <v>5840</v>
      </c>
      <c r="I1416" t="str">
        <f t="shared" si="344"/>
        <v>NA</v>
      </c>
      <c r="J1416" t="str">
        <f t="shared" si="353"/>
        <v>NA</v>
      </c>
      <c r="O1416" t="s">
        <v>49</v>
      </c>
      <c r="P1416" t="s">
        <v>41</v>
      </c>
      <c r="Q1416" s="278">
        <f t="shared" si="354"/>
        <v>0</v>
      </c>
      <c r="R1416">
        <f t="shared" si="355"/>
        <v>2200</v>
      </c>
      <c r="S1416" s="135" t="str">
        <f t="shared" si="356"/>
        <v>NA</v>
      </c>
      <c r="T1416" s="135" t="str">
        <f t="shared" si="357"/>
        <v>NA</v>
      </c>
      <c r="U1416" t="str">
        <f t="shared" ref="U1416:U1479" si="359">IF(AND(ISNUMBER(S1416),ISNUMBER(T1416),ISBLANK(E1416)),S1416+T1416,"NA")</f>
        <v>NA</v>
      </c>
      <c r="V1416">
        <f t="shared" si="352"/>
        <v>0</v>
      </c>
      <c r="W1416" s="66">
        <f t="shared" si="358"/>
        <v>1</v>
      </c>
      <c r="X1416" t="s">
        <v>31</v>
      </c>
      <c r="Y1416" t="s">
        <v>31</v>
      </c>
      <c r="Z1416" t="s">
        <v>31</v>
      </c>
      <c r="AA1416" t="s">
        <v>31</v>
      </c>
      <c r="AB1416" t="s">
        <v>31</v>
      </c>
      <c r="AC1416" t="s">
        <v>31</v>
      </c>
      <c r="AD1416" t="s">
        <v>31</v>
      </c>
      <c r="AE1416" t="s">
        <v>31</v>
      </c>
      <c r="AF1416" t="s">
        <v>31</v>
      </c>
      <c r="AG1416" t="s">
        <v>31</v>
      </c>
      <c r="AH1416" t="s">
        <v>31</v>
      </c>
      <c r="AI1416" t="s">
        <v>31</v>
      </c>
      <c r="AJ1416" t="s">
        <v>31</v>
      </c>
      <c r="AK1416" t="s">
        <v>31</v>
      </c>
      <c r="AL1416" t="s">
        <v>31</v>
      </c>
      <c r="AM1416" t="s">
        <v>31</v>
      </c>
      <c r="AN1416" t="s">
        <v>31</v>
      </c>
      <c r="AO1416" t="s">
        <v>31</v>
      </c>
      <c r="AP1416" t="s">
        <v>31</v>
      </c>
      <c r="AQ1416" t="s">
        <v>31</v>
      </c>
      <c r="AR1416" t="s">
        <v>31</v>
      </c>
      <c r="AS1416" t="s">
        <v>31</v>
      </c>
      <c r="AT1416" t="s">
        <v>31</v>
      </c>
      <c r="AU1416" t="s">
        <v>31</v>
      </c>
      <c r="AV1416" t="s">
        <v>31</v>
      </c>
      <c r="AW1416" t="s">
        <v>31</v>
      </c>
      <c r="AX1416">
        <v>5650</v>
      </c>
      <c r="AY1416" t="s">
        <v>302</v>
      </c>
      <c r="AZ1416" t="s">
        <v>31</v>
      </c>
      <c r="BA1416" t="s">
        <v>31</v>
      </c>
      <c r="BB1416" t="s">
        <v>31</v>
      </c>
      <c r="BC1416" s="189" t="str">
        <f t="shared" ca="1" si="345"/>
        <v>IT</v>
      </c>
      <c r="BD1416" s="189">
        <f t="shared" si="346"/>
        <v>5650</v>
      </c>
      <c r="BE1416" s="189" t="str">
        <f t="shared" ca="1" si="347"/>
        <v>VNS-VLR on RON-ABV2 116%</v>
      </c>
      <c r="BF1416" s="190" t="e">
        <f t="shared" ca="1" si="348"/>
        <v>#N/A</v>
      </c>
      <c r="BG1416" s="189">
        <f t="shared" si="349"/>
        <v>100000</v>
      </c>
      <c r="BH1416" s="191" t="e">
        <f t="shared" ca="1" si="350"/>
        <v>#N/A</v>
      </c>
      <c r="BI1416" s="189">
        <f t="shared" si="351"/>
        <v>1</v>
      </c>
    </row>
    <row r="1417" spans="2:61" hidden="1">
      <c r="B1417" t="s">
        <v>298</v>
      </c>
      <c r="C1417" t="s">
        <v>232</v>
      </c>
      <c r="D1417" t="s">
        <v>38</v>
      </c>
      <c r="E1417">
        <v>8040</v>
      </c>
      <c r="G1417" s="17"/>
      <c r="H1417">
        <v>5840</v>
      </c>
      <c r="I1417" t="str">
        <f t="shared" ref="I1417:I1447" si="360">IF(ISNUMBER(H1417),"NA",0)</f>
        <v>NA</v>
      </c>
      <c r="J1417" t="str">
        <f t="shared" si="353"/>
        <v>NA</v>
      </c>
      <c r="O1417" t="s">
        <v>49</v>
      </c>
      <c r="P1417" t="s">
        <v>41</v>
      </c>
      <c r="Q1417" s="278">
        <f t="shared" si="354"/>
        <v>0</v>
      </c>
      <c r="R1417">
        <f t="shared" si="355"/>
        <v>2200</v>
      </c>
      <c r="S1417" s="135" t="str">
        <f t="shared" si="356"/>
        <v>NA</v>
      </c>
      <c r="T1417" s="135" t="str">
        <f t="shared" si="357"/>
        <v>NA</v>
      </c>
      <c r="U1417" t="str">
        <f t="shared" si="359"/>
        <v>NA</v>
      </c>
      <c r="V1417">
        <f t="shared" si="352"/>
        <v>0</v>
      </c>
      <c r="W1417" s="66">
        <f t="shared" si="358"/>
        <v>1</v>
      </c>
      <c r="X1417" t="s">
        <v>31</v>
      </c>
      <c r="Y1417" t="s">
        <v>31</v>
      </c>
      <c r="Z1417" t="s">
        <v>31</v>
      </c>
      <c r="AA1417" t="s">
        <v>31</v>
      </c>
      <c r="AB1417" t="s">
        <v>31</v>
      </c>
      <c r="AC1417" t="s">
        <v>31</v>
      </c>
      <c r="AD1417" t="s">
        <v>31</v>
      </c>
      <c r="AE1417" t="s">
        <v>31</v>
      </c>
      <c r="AF1417" t="s">
        <v>31</v>
      </c>
      <c r="AG1417" t="s">
        <v>31</v>
      </c>
      <c r="AH1417" t="s">
        <v>31</v>
      </c>
      <c r="AI1417" t="s">
        <v>31</v>
      </c>
      <c r="AJ1417" t="s">
        <v>31</v>
      </c>
      <c r="AK1417" t="s">
        <v>31</v>
      </c>
      <c r="AL1417" t="s">
        <v>31</v>
      </c>
      <c r="AM1417" t="s">
        <v>31</v>
      </c>
      <c r="AN1417" t="s">
        <v>31</v>
      </c>
      <c r="AO1417" t="s">
        <v>31</v>
      </c>
      <c r="AP1417" t="s">
        <v>31</v>
      </c>
      <c r="AQ1417" t="s">
        <v>31</v>
      </c>
      <c r="AR1417" t="s">
        <v>31</v>
      </c>
      <c r="AS1417" t="s">
        <v>31</v>
      </c>
      <c r="AT1417" t="s">
        <v>31</v>
      </c>
      <c r="AU1417" t="s">
        <v>31</v>
      </c>
      <c r="AV1417" t="s">
        <v>31</v>
      </c>
      <c r="AW1417" t="s">
        <v>31</v>
      </c>
      <c r="AX1417">
        <v>5650</v>
      </c>
      <c r="AY1417" t="s">
        <v>302</v>
      </c>
      <c r="AZ1417" t="s">
        <v>31</v>
      </c>
      <c r="BA1417" t="s">
        <v>31</v>
      </c>
      <c r="BB1417" t="s">
        <v>31</v>
      </c>
      <c r="BC1417" s="189" t="str">
        <f t="shared" ref="BC1417:BC1480" ca="1" si="361">OFFSET($W$6,0,MATCH(BD1417,$X1417:$BB1417,0))</f>
        <v>IT</v>
      </c>
      <c r="BD1417" s="189">
        <f t="shared" ref="BD1417:BD1480" si="362">MIN(IF(ISNUMBER(Z1417),Z1417,100000),IF(ISNUMBER(AC1417),AC1417,100000),IF(ISNUMBER(AF1417),AF1417,100000),IF(ISNUMBER(AI1417),AI1417,100000),IF(ISNUMBER(AL1417),AL1417,100000),IF(ISNUMBER(AO1417),AF1417,AO1417),IF(ISNUMBER(AR1417),AR1417,100000),IF(ISNUMBER(AU1417),AF1417,100000),IF(ISNUMBER(AX1417),AX1417,100000),IF(ISNUMBER(BA1417),BA1417,100000))</f>
        <v>5650</v>
      </c>
      <c r="BE1417" s="189" t="str">
        <f t="shared" ref="BE1417:BE1480" ca="1" si="363">OFFSET($W1417,0,MATCH(BD1417,X1417:BB1417,0)+1)</f>
        <v>VNS-VLR on RON-ABV2 116%</v>
      </c>
      <c r="BF1417" s="190" t="e">
        <f t="shared" ref="BF1417:BF1480" ca="1" si="364">OFFSET($W$6,0,MATCH(BG1417,$X1417:$BB1417,0))</f>
        <v>#N/A</v>
      </c>
      <c r="BG1417" s="189">
        <f t="shared" ref="BG1417:BG1480" si="365">MIN(IF(ISNUMBER(Y1417),Y1417,100000),IF(ISNUMBER(AB1417),AB1417,100000),IF(ISNUMBER(AE1417),AE1417,100000),IF(ISNUMBER(AH1417),AH1417,100000),IF(ISNUMBER(AK1417),AK1417,100000),IF(ISNUMBER(AN1417),AN1417,100000),IF(ISNUMBER(AQ1417),AQ1417,100000),IF(ISNUMBER(AT1417),AT1417,100000),IF(ISNUMBER(AW1417),AW1417,100000),IF(ISNUMBER(AZ1417),AZ1417,100000))</f>
        <v>100000</v>
      </c>
      <c r="BH1417" s="191" t="e">
        <f t="shared" ref="BH1417:BH1480" ca="1" si="366">OFFSET(W1417,0,MATCH(BG1417,X1417:BB1417,0)+2)</f>
        <v>#N/A</v>
      </c>
      <c r="BI1417" s="189">
        <f t="shared" ref="BI1417:BI1480" si="367">IF(ISNUMBER(X1417),1,0)+IF(ISNUMBER(Y1417),1,0)+IF(ISNUMBER(AB1417),1,0)+IF(ISNUMBER(AE1417),1,0)+IF(ISNUMBER(AH1417),1,0)+IF(ISNUMBER(AK1417),1,0)+IF(ISNUMBER(AN1417),1,0)+IF(ISNUMBER(AQ1417),1,0)+IF(ISNUMBER(AT1417),1,0)+IF(ISNUMBER(AW1417),1,0)+IF(ISNUMBER(AZ1417),1,0)+IF(ISNUMBER(U1854),1,0)</f>
        <v>1</v>
      </c>
    </row>
    <row r="1418" spans="2:61" hidden="1">
      <c r="B1418" t="s">
        <v>298</v>
      </c>
      <c r="C1418" t="s">
        <v>232</v>
      </c>
      <c r="D1418" t="s">
        <v>39</v>
      </c>
      <c r="E1418">
        <v>8040</v>
      </c>
      <c r="G1418" s="17"/>
      <c r="H1418">
        <v>5840</v>
      </c>
      <c r="I1418" t="str">
        <f t="shared" si="360"/>
        <v>NA</v>
      </c>
      <c r="J1418" t="str">
        <f t="shared" si="353"/>
        <v>NA</v>
      </c>
      <c r="O1418" t="s">
        <v>49</v>
      </c>
      <c r="P1418" t="s">
        <v>41</v>
      </c>
      <c r="Q1418" s="278">
        <f t="shared" si="354"/>
        <v>0</v>
      </c>
      <c r="R1418">
        <f t="shared" si="355"/>
        <v>2200</v>
      </c>
      <c r="S1418" s="135" t="str">
        <f t="shared" si="356"/>
        <v>NA</v>
      </c>
      <c r="T1418" s="135" t="str">
        <f t="shared" si="357"/>
        <v>NA</v>
      </c>
      <c r="U1418" t="str">
        <f t="shared" si="359"/>
        <v>NA</v>
      </c>
      <c r="V1418">
        <f t="shared" si="352"/>
        <v>0</v>
      </c>
      <c r="W1418" s="66">
        <f t="shared" si="358"/>
        <v>1</v>
      </c>
      <c r="X1418" t="s">
        <v>31</v>
      </c>
      <c r="Y1418" t="s">
        <v>31</v>
      </c>
      <c r="Z1418" t="s">
        <v>31</v>
      </c>
      <c r="AA1418" t="s">
        <v>31</v>
      </c>
      <c r="AB1418" t="s">
        <v>31</v>
      </c>
      <c r="AC1418" t="s">
        <v>31</v>
      </c>
      <c r="AD1418" t="s">
        <v>31</v>
      </c>
      <c r="AE1418" t="s">
        <v>31</v>
      </c>
      <c r="AF1418" t="s">
        <v>31</v>
      </c>
      <c r="AG1418" t="s">
        <v>31</v>
      </c>
      <c r="AH1418" t="s">
        <v>31</v>
      </c>
      <c r="AI1418" t="s">
        <v>31</v>
      </c>
      <c r="AJ1418" t="s">
        <v>31</v>
      </c>
      <c r="AK1418" t="s">
        <v>31</v>
      </c>
      <c r="AL1418" t="s">
        <v>31</v>
      </c>
      <c r="AM1418" t="s">
        <v>31</v>
      </c>
      <c r="AN1418" t="s">
        <v>31</v>
      </c>
      <c r="AO1418" t="s">
        <v>31</v>
      </c>
      <c r="AP1418" t="s">
        <v>31</v>
      </c>
      <c r="AQ1418" t="s">
        <v>31</v>
      </c>
      <c r="AR1418" t="s">
        <v>31</v>
      </c>
      <c r="AS1418" t="s">
        <v>31</v>
      </c>
      <c r="AT1418" t="s">
        <v>31</v>
      </c>
      <c r="AU1418" t="s">
        <v>31</v>
      </c>
      <c r="AV1418" t="s">
        <v>31</v>
      </c>
      <c r="AW1418" t="s">
        <v>31</v>
      </c>
      <c r="AX1418">
        <v>5650</v>
      </c>
      <c r="AY1418" t="s">
        <v>302</v>
      </c>
      <c r="AZ1418" t="s">
        <v>31</v>
      </c>
      <c r="BA1418" t="s">
        <v>31</v>
      </c>
      <c r="BB1418" t="s">
        <v>31</v>
      </c>
      <c r="BC1418" s="189" t="str">
        <f t="shared" ca="1" si="361"/>
        <v>IT</v>
      </c>
      <c r="BD1418" s="189">
        <f t="shared" si="362"/>
        <v>5650</v>
      </c>
      <c r="BE1418" s="189" t="str">
        <f t="shared" ca="1" si="363"/>
        <v>VNS-VLR on RON-ABV2 116%</v>
      </c>
      <c r="BF1418" s="190" t="e">
        <f t="shared" ca="1" si="364"/>
        <v>#N/A</v>
      </c>
      <c r="BG1418" s="189">
        <f t="shared" si="365"/>
        <v>100000</v>
      </c>
      <c r="BH1418" s="191" t="e">
        <f t="shared" ca="1" si="366"/>
        <v>#N/A</v>
      </c>
      <c r="BI1418" s="189">
        <f t="shared" si="367"/>
        <v>1</v>
      </c>
    </row>
    <row r="1419" spans="2:61" hidden="1">
      <c r="B1419" t="s">
        <v>298</v>
      </c>
      <c r="C1419" t="s">
        <v>232</v>
      </c>
      <c r="D1419" t="s">
        <v>43</v>
      </c>
      <c r="E1419">
        <v>8040</v>
      </c>
      <c r="G1419" s="17"/>
      <c r="H1419">
        <v>5840</v>
      </c>
      <c r="I1419" t="str">
        <f t="shared" si="360"/>
        <v>NA</v>
      </c>
      <c r="J1419" t="str">
        <f t="shared" si="353"/>
        <v>NA</v>
      </c>
      <c r="O1419" t="s">
        <v>49</v>
      </c>
      <c r="P1419" t="s">
        <v>41</v>
      </c>
      <c r="Q1419" s="278">
        <f t="shared" si="354"/>
        <v>0</v>
      </c>
      <c r="R1419">
        <f t="shared" si="355"/>
        <v>2200</v>
      </c>
      <c r="S1419" s="135" t="str">
        <f t="shared" si="356"/>
        <v>NA</v>
      </c>
      <c r="T1419" s="135" t="str">
        <f t="shared" si="357"/>
        <v>NA</v>
      </c>
      <c r="U1419" t="str">
        <f t="shared" si="359"/>
        <v>NA</v>
      </c>
      <c r="V1419">
        <f t="shared" si="352"/>
        <v>0</v>
      </c>
      <c r="W1419" s="66">
        <f t="shared" si="358"/>
        <v>1</v>
      </c>
      <c r="X1419" t="s">
        <v>31</v>
      </c>
      <c r="Y1419" t="s">
        <v>31</v>
      </c>
      <c r="Z1419" t="s">
        <v>31</v>
      </c>
      <c r="AA1419" t="s">
        <v>31</v>
      </c>
      <c r="AB1419" t="s">
        <v>31</v>
      </c>
      <c r="AC1419" t="s">
        <v>31</v>
      </c>
      <c r="AD1419" t="s">
        <v>31</v>
      </c>
      <c r="AE1419" t="s">
        <v>31</v>
      </c>
      <c r="AF1419" t="s">
        <v>31</v>
      </c>
      <c r="AG1419" t="s">
        <v>31</v>
      </c>
      <c r="AH1419" t="s">
        <v>31</v>
      </c>
      <c r="AI1419" t="s">
        <v>31</v>
      </c>
      <c r="AJ1419" t="s">
        <v>31</v>
      </c>
      <c r="AK1419" t="s">
        <v>31</v>
      </c>
      <c r="AL1419" t="s">
        <v>31</v>
      </c>
      <c r="AM1419" t="s">
        <v>31</v>
      </c>
      <c r="AN1419" t="s">
        <v>31</v>
      </c>
      <c r="AO1419" t="s">
        <v>31</v>
      </c>
      <c r="AP1419" t="s">
        <v>31</v>
      </c>
      <c r="AQ1419" t="s">
        <v>31</v>
      </c>
      <c r="AR1419" t="s">
        <v>31</v>
      </c>
      <c r="AS1419" t="s">
        <v>31</v>
      </c>
      <c r="AT1419" t="s">
        <v>31</v>
      </c>
      <c r="AU1419" t="s">
        <v>31</v>
      </c>
      <c r="AV1419" t="s">
        <v>31</v>
      </c>
      <c r="AW1419" t="s">
        <v>31</v>
      </c>
      <c r="AX1419">
        <v>5650</v>
      </c>
      <c r="AY1419" t="s">
        <v>302</v>
      </c>
      <c r="AZ1419" t="s">
        <v>31</v>
      </c>
      <c r="BA1419" t="s">
        <v>31</v>
      </c>
      <c r="BB1419" t="s">
        <v>31</v>
      </c>
      <c r="BC1419" s="189" t="str">
        <f t="shared" ca="1" si="361"/>
        <v>IT</v>
      </c>
      <c r="BD1419" s="189">
        <f t="shared" si="362"/>
        <v>5650</v>
      </c>
      <c r="BE1419" s="189" t="str">
        <f t="shared" ca="1" si="363"/>
        <v>VNS-VLR on RON-ABV2 116%</v>
      </c>
      <c r="BF1419" s="190" t="e">
        <f t="shared" ca="1" si="364"/>
        <v>#N/A</v>
      </c>
      <c r="BG1419" s="189">
        <f t="shared" si="365"/>
        <v>100000</v>
      </c>
      <c r="BH1419" s="191" t="e">
        <f t="shared" ca="1" si="366"/>
        <v>#N/A</v>
      </c>
      <c r="BI1419" s="189">
        <f t="shared" si="367"/>
        <v>0</v>
      </c>
    </row>
    <row r="1420" spans="2:61" hidden="1">
      <c r="B1420" t="s">
        <v>298</v>
      </c>
      <c r="C1420" t="s">
        <v>232</v>
      </c>
      <c r="D1420" t="s">
        <v>45</v>
      </c>
      <c r="E1420">
        <v>8040</v>
      </c>
      <c r="G1420" s="17"/>
      <c r="H1420">
        <v>5840</v>
      </c>
      <c r="I1420" t="str">
        <f t="shared" si="360"/>
        <v>NA</v>
      </c>
      <c r="J1420" t="str">
        <f t="shared" si="353"/>
        <v>NA</v>
      </c>
      <c r="O1420" t="s">
        <v>49</v>
      </c>
      <c r="P1420" t="s">
        <v>41</v>
      </c>
      <c r="Q1420" s="278">
        <f t="shared" si="354"/>
        <v>0</v>
      </c>
      <c r="R1420">
        <f t="shared" si="355"/>
        <v>2200</v>
      </c>
      <c r="S1420" s="135" t="str">
        <f t="shared" si="356"/>
        <v>NA</v>
      </c>
      <c r="T1420" s="135" t="str">
        <f t="shared" si="357"/>
        <v>NA</v>
      </c>
      <c r="U1420" t="str">
        <f t="shared" si="359"/>
        <v>NA</v>
      </c>
      <c r="V1420">
        <f t="shared" si="352"/>
        <v>0</v>
      </c>
      <c r="W1420" s="66">
        <f t="shared" si="358"/>
        <v>1</v>
      </c>
      <c r="X1420" t="s">
        <v>31</v>
      </c>
      <c r="Y1420" t="s">
        <v>31</v>
      </c>
      <c r="Z1420" t="s">
        <v>31</v>
      </c>
      <c r="AA1420" t="s">
        <v>31</v>
      </c>
      <c r="AB1420" t="s">
        <v>31</v>
      </c>
      <c r="AC1420" t="s">
        <v>31</v>
      </c>
      <c r="AD1420" t="s">
        <v>31</v>
      </c>
      <c r="AE1420" t="s">
        <v>31</v>
      </c>
      <c r="AF1420" t="s">
        <v>31</v>
      </c>
      <c r="AG1420" t="s">
        <v>31</v>
      </c>
      <c r="AH1420" t="s">
        <v>31</v>
      </c>
      <c r="AI1420" t="s">
        <v>31</v>
      </c>
      <c r="AJ1420" t="s">
        <v>31</v>
      </c>
      <c r="AK1420" t="s">
        <v>31</v>
      </c>
      <c r="AL1420" t="s">
        <v>31</v>
      </c>
      <c r="AM1420" t="s">
        <v>31</v>
      </c>
      <c r="AN1420" t="s">
        <v>31</v>
      </c>
      <c r="AO1420" t="s">
        <v>31</v>
      </c>
      <c r="AP1420" t="s">
        <v>31</v>
      </c>
      <c r="AQ1420" t="s">
        <v>31</v>
      </c>
      <c r="AR1420" t="s">
        <v>31</v>
      </c>
      <c r="AS1420" t="s">
        <v>31</v>
      </c>
      <c r="AT1420" t="s">
        <v>31</v>
      </c>
      <c r="AU1420" t="s">
        <v>31</v>
      </c>
      <c r="AV1420" t="s">
        <v>31</v>
      </c>
      <c r="AW1420" t="s">
        <v>31</v>
      </c>
      <c r="AX1420">
        <v>5650</v>
      </c>
      <c r="AY1420" t="s">
        <v>302</v>
      </c>
      <c r="AZ1420" t="s">
        <v>31</v>
      </c>
      <c r="BA1420" t="s">
        <v>31</v>
      </c>
      <c r="BB1420" t="s">
        <v>31</v>
      </c>
      <c r="BC1420" s="189" t="str">
        <f t="shared" ca="1" si="361"/>
        <v>IT</v>
      </c>
      <c r="BD1420" s="189">
        <f t="shared" si="362"/>
        <v>5650</v>
      </c>
      <c r="BE1420" s="189" t="str">
        <f t="shared" ca="1" si="363"/>
        <v>VNS-VLR on RON-ABV2 116%</v>
      </c>
      <c r="BF1420" s="190" t="e">
        <f t="shared" ca="1" si="364"/>
        <v>#N/A</v>
      </c>
      <c r="BG1420" s="189">
        <f t="shared" si="365"/>
        <v>100000</v>
      </c>
      <c r="BH1420" s="191" t="e">
        <f t="shared" ca="1" si="366"/>
        <v>#N/A</v>
      </c>
      <c r="BI1420" s="189">
        <f t="shared" si="367"/>
        <v>0</v>
      </c>
    </row>
    <row r="1421" spans="2:61" hidden="1">
      <c r="B1421" t="s">
        <v>298</v>
      </c>
      <c r="C1421" t="s">
        <v>232</v>
      </c>
      <c r="D1421" t="s">
        <v>46</v>
      </c>
      <c r="E1421">
        <v>5870</v>
      </c>
      <c r="G1421" s="17"/>
      <c r="H1421">
        <v>5870</v>
      </c>
      <c r="I1421" t="str">
        <f t="shared" si="360"/>
        <v>NA</v>
      </c>
      <c r="J1421" t="str">
        <f t="shared" si="353"/>
        <v>NA</v>
      </c>
      <c r="L1421">
        <v>-4022</v>
      </c>
      <c r="M1421">
        <v>-4022</v>
      </c>
      <c r="N1421">
        <v>-4022</v>
      </c>
      <c r="O1421" t="s">
        <v>164</v>
      </c>
      <c r="P1421" t="s">
        <v>164</v>
      </c>
      <c r="Q1421" s="278">
        <f t="shared" si="354"/>
        <v>0</v>
      </c>
      <c r="R1421">
        <f t="shared" si="355"/>
        <v>0</v>
      </c>
      <c r="S1421" s="135" t="str">
        <f t="shared" si="356"/>
        <v>NA</v>
      </c>
      <c r="T1421" s="135" t="str">
        <f t="shared" si="357"/>
        <v>NA</v>
      </c>
      <c r="U1421" t="str">
        <f t="shared" si="359"/>
        <v>NA</v>
      </c>
      <c r="V1421">
        <f t="shared" si="352"/>
        <v>0</v>
      </c>
      <c r="W1421" s="66">
        <f t="shared" si="358"/>
        <v>0</v>
      </c>
      <c r="X1421" t="s">
        <v>31</v>
      </c>
      <c r="Y1421" t="s">
        <v>31</v>
      </c>
      <c r="Z1421" t="s">
        <v>31</v>
      </c>
      <c r="AA1421" t="s">
        <v>31</v>
      </c>
      <c r="AB1421" t="s">
        <v>31</v>
      </c>
      <c r="AC1421" t="s">
        <v>31</v>
      </c>
      <c r="AD1421" t="s">
        <v>31</v>
      </c>
      <c r="AE1421" t="s">
        <v>31</v>
      </c>
      <c r="AF1421" t="s">
        <v>31</v>
      </c>
      <c r="AG1421" t="s">
        <v>31</v>
      </c>
      <c r="AH1421" t="s">
        <v>31</v>
      </c>
      <c r="AI1421" t="s">
        <v>31</v>
      </c>
      <c r="AJ1421" t="s">
        <v>31</v>
      </c>
      <c r="AK1421" t="s">
        <v>31</v>
      </c>
      <c r="AL1421" t="s">
        <v>31</v>
      </c>
      <c r="AM1421" t="s">
        <v>31</v>
      </c>
      <c r="AN1421" t="s">
        <v>31</v>
      </c>
      <c r="AO1421" t="s">
        <v>31</v>
      </c>
      <c r="AP1421" t="s">
        <v>31</v>
      </c>
      <c r="AQ1421" t="s">
        <v>31</v>
      </c>
      <c r="AR1421" t="s">
        <v>31</v>
      </c>
      <c r="AS1421" t="s">
        <v>31</v>
      </c>
      <c r="AT1421" t="s">
        <v>31</v>
      </c>
      <c r="AU1421" t="s">
        <v>31</v>
      </c>
      <c r="AV1421" t="s">
        <v>31</v>
      </c>
      <c r="AW1421" t="s">
        <v>31</v>
      </c>
      <c r="AX1421" t="s">
        <v>31</v>
      </c>
      <c r="AY1421" t="s">
        <v>31</v>
      </c>
      <c r="AZ1421" t="s">
        <v>31</v>
      </c>
      <c r="BA1421" t="s">
        <v>31</v>
      </c>
      <c r="BB1421" t="s">
        <v>31</v>
      </c>
      <c r="BC1421" s="189" t="e">
        <f t="shared" ca="1" si="361"/>
        <v>#N/A</v>
      </c>
      <c r="BD1421" s="189">
        <f t="shared" si="362"/>
        <v>100000</v>
      </c>
      <c r="BE1421" s="189" t="e">
        <f t="shared" ca="1" si="363"/>
        <v>#N/A</v>
      </c>
      <c r="BF1421" s="190" t="e">
        <f t="shared" ca="1" si="364"/>
        <v>#N/A</v>
      </c>
      <c r="BG1421" s="189">
        <f t="shared" si="365"/>
        <v>100000</v>
      </c>
      <c r="BH1421" s="191" t="e">
        <f t="shared" ca="1" si="366"/>
        <v>#N/A</v>
      </c>
      <c r="BI1421" s="189">
        <f t="shared" si="367"/>
        <v>0</v>
      </c>
    </row>
    <row r="1422" spans="2:61" hidden="1">
      <c r="B1422" t="s">
        <v>298</v>
      </c>
      <c r="C1422" t="s">
        <v>232</v>
      </c>
      <c r="D1422" t="s">
        <v>47</v>
      </c>
      <c r="E1422">
        <v>5870</v>
      </c>
      <c r="G1422" s="17"/>
      <c r="H1422">
        <v>5870</v>
      </c>
      <c r="I1422" t="str">
        <f t="shared" si="360"/>
        <v>NA</v>
      </c>
      <c r="J1422" t="str">
        <f t="shared" si="353"/>
        <v>NA</v>
      </c>
      <c r="L1422">
        <v>-4022</v>
      </c>
      <c r="M1422">
        <v>-4022</v>
      </c>
      <c r="N1422">
        <v>-4022</v>
      </c>
      <c r="O1422" t="s">
        <v>164</v>
      </c>
      <c r="P1422" t="s">
        <v>164</v>
      </c>
      <c r="Q1422" s="278">
        <f t="shared" si="354"/>
        <v>0</v>
      </c>
      <c r="R1422">
        <f t="shared" si="355"/>
        <v>0</v>
      </c>
      <c r="S1422" s="135" t="str">
        <f t="shared" si="356"/>
        <v>NA</v>
      </c>
      <c r="T1422" s="135" t="str">
        <f t="shared" si="357"/>
        <v>NA</v>
      </c>
      <c r="U1422" t="str">
        <f t="shared" si="359"/>
        <v>NA</v>
      </c>
      <c r="V1422">
        <f t="shared" si="352"/>
        <v>0</v>
      </c>
      <c r="W1422" s="66">
        <f t="shared" si="358"/>
        <v>0</v>
      </c>
      <c r="X1422" t="s">
        <v>31</v>
      </c>
      <c r="Y1422" t="s">
        <v>31</v>
      </c>
      <c r="Z1422" t="s">
        <v>31</v>
      </c>
      <c r="AA1422" t="s">
        <v>31</v>
      </c>
      <c r="AB1422" t="s">
        <v>31</v>
      </c>
      <c r="AC1422" t="s">
        <v>31</v>
      </c>
      <c r="AD1422" t="s">
        <v>31</v>
      </c>
      <c r="AE1422" t="s">
        <v>31</v>
      </c>
      <c r="AF1422" t="s">
        <v>31</v>
      </c>
      <c r="AG1422" t="s">
        <v>31</v>
      </c>
      <c r="AH1422" t="s">
        <v>31</v>
      </c>
      <c r="AI1422" t="s">
        <v>31</v>
      </c>
      <c r="AJ1422" t="s">
        <v>31</v>
      </c>
      <c r="AK1422" t="s">
        <v>31</v>
      </c>
      <c r="AL1422" t="s">
        <v>31</v>
      </c>
      <c r="AM1422" t="s">
        <v>31</v>
      </c>
      <c r="AN1422" t="s">
        <v>31</v>
      </c>
      <c r="AO1422" t="s">
        <v>31</v>
      </c>
      <c r="AP1422" t="s">
        <v>31</v>
      </c>
      <c r="AQ1422" t="s">
        <v>31</v>
      </c>
      <c r="AR1422" t="s">
        <v>31</v>
      </c>
      <c r="AS1422" t="s">
        <v>31</v>
      </c>
      <c r="AT1422" t="s">
        <v>31</v>
      </c>
      <c r="AU1422" t="s">
        <v>31</v>
      </c>
      <c r="AV1422" t="s">
        <v>31</v>
      </c>
      <c r="AW1422" t="s">
        <v>31</v>
      </c>
      <c r="AX1422" t="s">
        <v>31</v>
      </c>
      <c r="AY1422" t="s">
        <v>31</v>
      </c>
      <c r="AZ1422" t="s">
        <v>31</v>
      </c>
      <c r="BA1422" t="s">
        <v>31</v>
      </c>
      <c r="BB1422" t="s">
        <v>31</v>
      </c>
      <c r="BC1422" s="189" t="e">
        <f t="shared" ca="1" si="361"/>
        <v>#N/A</v>
      </c>
      <c r="BD1422" s="189">
        <f t="shared" si="362"/>
        <v>100000</v>
      </c>
      <c r="BE1422" s="189" t="e">
        <f t="shared" ca="1" si="363"/>
        <v>#N/A</v>
      </c>
      <c r="BF1422" s="190" t="e">
        <f t="shared" ca="1" si="364"/>
        <v>#N/A</v>
      </c>
      <c r="BG1422" s="189">
        <f t="shared" si="365"/>
        <v>100000</v>
      </c>
      <c r="BH1422" s="191" t="e">
        <f t="shared" ca="1" si="366"/>
        <v>#N/A</v>
      </c>
      <c r="BI1422" s="189">
        <f t="shared" si="367"/>
        <v>0</v>
      </c>
    </row>
    <row r="1423" spans="2:61" hidden="1">
      <c r="B1423" t="s">
        <v>298</v>
      </c>
      <c r="C1423" t="s">
        <v>232</v>
      </c>
      <c r="D1423" t="s">
        <v>48</v>
      </c>
      <c r="E1423">
        <v>5470</v>
      </c>
      <c r="G1423" s="17"/>
      <c r="H1423">
        <v>5470</v>
      </c>
      <c r="I1423" t="str">
        <f t="shared" si="360"/>
        <v>NA</v>
      </c>
      <c r="J1423" t="str">
        <f t="shared" si="353"/>
        <v>NA</v>
      </c>
      <c r="L1423">
        <v>-3617</v>
      </c>
      <c r="M1423">
        <v>-3617</v>
      </c>
      <c r="N1423">
        <v>-3617</v>
      </c>
      <c r="O1423" t="s">
        <v>164</v>
      </c>
      <c r="P1423" t="s">
        <v>164</v>
      </c>
      <c r="Q1423" s="278">
        <f t="shared" si="354"/>
        <v>0</v>
      </c>
      <c r="R1423">
        <f t="shared" si="355"/>
        <v>0</v>
      </c>
      <c r="S1423" s="135" t="str">
        <f t="shared" si="356"/>
        <v>NA</v>
      </c>
      <c r="T1423" s="135" t="str">
        <f t="shared" si="357"/>
        <v>NA</v>
      </c>
      <c r="U1423" t="str">
        <f t="shared" si="359"/>
        <v>NA</v>
      </c>
      <c r="V1423">
        <f t="shared" si="352"/>
        <v>0</v>
      </c>
      <c r="W1423" s="66">
        <f t="shared" si="358"/>
        <v>0</v>
      </c>
      <c r="X1423" t="s">
        <v>31</v>
      </c>
      <c r="Y1423" t="s">
        <v>31</v>
      </c>
      <c r="Z1423" t="s">
        <v>31</v>
      </c>
      <c r="AA1423" t="s">
        <v>31</v>
      </c>
      <c r="AB1423" t="s">
        <v>31</v>
      </c>
      <c r="AC1423" t="s">
        <v>31</v>
      </c>
      <c r="AD1423" t="s">
        <v>31</v>
      </c>
      <c r="AE1423" t="s">
        <v>31</v>
      </c>
      <c r="AF1423" t="s">
        <v>31</v>
      </c>
      <c r="AG1423" t="s">
        <v>31</v>
      </c>
      <c r="AH1423" t="s">
        <v>31</v>
      </c>
      <c r="AI1423" t="s">
        <v>31</v>
      </c>
      <c r="AJ1423" t="s">
        <v>31</v>
      </c>
      <c r="AK1423" t="s">
        <v>31</v>
      </c>
      <c r="AL1423" t="s">
        <v>31</v>
      </c>
      <c r="AM1423" t="s">
        <v>31</v>
      </c>
      <c r="AN1423" t="s">
        <v>31</v>
      </c>
      <c r="AO1423" t="s">
        <v>31</v>
      </c>
      <c r="AP1423" t="s">
        <v>31</v>
      </c>
      <c r="AQ1423" t="s">
        <v>31</v>
      </c>
      <c r="AR1423" t="s">
        <v>31</v>
      </c>
      <c r="AS1423" t="s">
        <v>31</v>
      </c>
      <c r="AT1423" t="s">
        <v>31</v>
      </c>
      <c r="AU1423" t="s">
        <v>31</v>
      </c>
      <c r="AV1423" t="s">
        <v>31</v>
      </c>
      <c r="AW1423" t="s">
        <v>31</v>
      </c>
      <c r="AX1423" t="s">
        <v>31</v>
      </c>
      <c r="AY1423" t="s">
        <v>31</v>
      </c>
      <c r="AZ1423" t="s">
        <v>31</v>
      </c>
      <c r="BA1423" t="s">
        <v>31</v>
      </c>
      <c r="BB1423" t="s">
        <v>31</v>
      </c>
      <c r="BC1423" s="189" t="e">
        <f t="shared" ca="1" si="361"/>
        <v>#N/A</v>
      </c>
      <c r="BD1423" s="189">
        <f t="shared" si="362"/>
        <v>100000</v>
      </c>
      <c r="BE1423" s="189" t="e">
        <f t="shared" ca="1" si="363"/>
        <v>#N/A</v>
      </c>
      <c r="BF1423" s="190" t="e">
        <f t="shared" ca="1" si="364"/>
        <v>#N/A</v>
      </c>
      <c r="BG1423" s="189">
        <f t="shared" si="365"/>
        <v>100000</v>
      </c>
      <c r="BH1423" s="191" t="e">
        <f t="shared" ca="1" si="366"/>
        <v>#N/A</v>
      </c>
      <c r="BI1423" s="189">
        <f t="shared" si="367"/>
        <v>0</v>
      </c>
    </row>
    <row r="1424" spans="2:61" hidden="1">
      <c r="B1424" t="s">
        <v>303</v>
      </c>
      <c r="C1424" t="s">
        <v>232</v>
      </c>
      <c r="D1424" t="s">
        <v>151</v>
      </c>
      <c r="E1424">
        <v>7640</v>
      </c>
      <c r="G1424" s="17"/>
      <c r="H1424">
        <v>5570</v>
      </c>
      <c r="I1424" t="str">
        <f t="shared" si="360"/>
        <v>NA</v>
      </c>
      <c r="J1424" t="str">
        <f t="shared" si="353"/>
        <v>NA</v>
      </c>
      <c r="O1424" t="s">
        <v>49</v>
      </c>
      <c r="P1424" t="s">
        <v>41</v>
      </c>
      <c r="Q1424" s="278">
        <f t="shared" si="354"/>
        <v>0</v>
      </c>
      <c r="R1424">
        <f t="shared" si="355"/>
        <v>2070</v>
      </c>
      <c r="S1424" s="135" t="str">
        <f t="shared" si="356"/>
        <v>NA</v>
      </c>
      <c r="T1424" s="135" t="str">
        <f t="shared" si="357"/>
        <v>NA</v>
      </c>
      <c r="U1424" t="str">
        <f t="shared" si="359"/>
        <v>NA</v>
      </c>
      <c r="V1424">
        <f t="shared" si="352"/>
        <v>0</v>
      </c>
      <c r="W1424" s="66">
        <f t="shared" si="358"/>
        <v>1</v>
      </c>
      <c r="X1424" t="s">
        <v>31</v>
      </c>
      <c r="Y1424" t="s">
        <v>31</v>
      </c>
      <c r="Z1424" t="s">
        <v>31</v>
      </c>
      <c r="AA1424" t="s">
        <v>31</v>
      </c>
      <c r="AB1424" t="s">
        <v>31</v>
      </c>
      <c r="AC1424" t="s">
        <v>31</v>
      </c>
      <c r="AD1424" t="s">
        <v>31</v>
      </c>
      <c r="AE1424" t="s">
        <v>31</v>
      </c>
      <c r="AF1424" t="s">
        <v>31</v>
      </c>
      <c r="AG1424" t="s">
        <v>31</v>
      </c>
      <c r="AH1424" t="s">
        <v>31</v>
      </c>
      <c r="AI1424" t="s">
        <v>31</v>
      </c>
      <c r="AJ1424" t="s">
        <v>31</v>
      </c>
      <c r="AK1424" t="s">
        <v>31</v>
      </c>
      <c r="AL1424" t="s">
        <v>31</v>
      </c>
      <c r="AM1424" t="s">
        <v>31</v>
      </c>
      <c r="AN1424" t="s">
        <v>31</v>
      </c>
      <c r="AO1424" t="s">
        <v>31</v>
      </c>
      <c r="AP1424" t="s">
        <v>31</v>
      </c>
      <c r="AQ1424" t="s">
        <v>31</v>
      </c>
      <c r="AR1424" t="s">
        <v>31</v>
      </c>
      <c r="AS1424" t="s">
        <v>31</v>
      </c>
      <c r="AT1424" t="s">
        <v>31</v>
      </c>
      <c r="AU1424" t="s">
        <v>31</v>
      </c>
      <c r="AV1424" t="s">
        <v>31</v>
      </c>
      <c r="AW1424" t="s">
        <v>31</v>
      </c>
      <c r="AX1424">
        <v>5380</v>
      </c>
      <c r="AY1424" t="s">
        <v>304</v>
      </c>
      <c r="AZ1424" t="s">
        <v>31</v>
      </c>
      <c r="BA1424" t="s">
        <v>31</v>
      </c>
      <c r="BB1424" t="s">
        <v>31</v>
      </c>
      <c r="BC1424" s="189" t="str">
        <f t="shared" ca="1" si="361"/>
        <v>IT</v>
      </c>
      <c r="BD1424" s="189">
        <f t="shared" si="362"/>
        <v>5380</v>
      </c>
      <c r="BE1424" s="189" t="str">
        <f t="shared" ca="1" si="363"/>
        <v>LTTC Monthly values not safe for NIB: for 00:30 TSs was adopted same value as 03:30 timestamp</v>
      </c>
      <c r="BF1424" s="190" t="e">
        <f t="shared" ca="1" si="364"/>
        <v>#N/A</v>
      </c>
      <c r="BG1424" s="189">
        <f t="shared" si="365"/>
        <v>100000</v>
      </c>
      <c r="BH1424" s="191" t="e">
        <f t="shared" ca="1" si="366"/>
        <v>#N/A</v>
      </c>
      <c r="BI1424" s="189">
        <f t="shared" si="367"/>
        <v>0</v>
      </c>
    </row>
    <row r="1425" spans="2:61" hidden="1">
      <c r="B1425" t="s">
        <v>303</v>
      </c>
      <c r="C1425" t="s">
        <v>232</v>
      </c>
      <c r="D1425" t="s">
        <v>155</v>
      </c>
      <c r="E1425">
        <v>7640</v>
      </c>
      <c r="G1425" s="17"/>
      <c r="H1425">
        <v>5570</v>
      </c>
      <c r="I1425" t="str">
        <f t="shared" si="360"/>
        <v>NA</v>
      </c>
      <c r="J1425" t="str">
        <f t="shared" si="353"/>
        <v>NA</v>
      </c>
      <c r="O1425" t="s">
        <v>49</v>
      </c>
      <c r="P1425" t="s">
        <v>41</v>
      </c>
      <c r="Q1425" s="278">
        <f t="shared" si="354"/>
        <v>0</v>
      </c>
      <c r="R1425">
        <f t="shared" si="355"/>
        <v>2070</v>
      </c>
      <c r="S1425" s="135" t="str">
        <f t="shared" si="356"/>
        <v>NA</v>
      </c>
      <c r="T1425" s="135" t="str">
        <f t="shared" si="357"/>
        <v>NA</v>
      </c>
      <c r="U1425" t="str">
        <f t="shared" si="359"/>
        <v>NA</v>
      </c>
      <c r="V1425">
        <f t="shared" si="352"/>
        <v>0</v>
      </c>
      <c r="W1425" s="66">
        <f t="shared" si="358"/>
        <v>1</v>
      </c>
      <c r="X1425" t="s">
        <v>31</v>
      </c>
      <c r="Y1425" t="s">
        <v>31</v>
      </c>
      <c r="Z1425" t="s">
        <v>31</v>
      </c>
      <c r="AA1425" t="s">
        <v>31</v>
      </c>
      <c r="AB1425" t="s">
        <v>31</v>
      </c>
      <c r="AC1425" t="s">
        <v>31</v>
      </c>
      <c r="AD1425" t="s">
        <v>31</v>
      </c>
      <c r="AE1425" t="s">
        <v>31</v>
      </c>
      <c r="AF1425" t="s">
        <v>31</v>
      </c>
      <c r="AG1425" t="s">
        <v>31</v>
      </c>
      <c r="AH1425" t="s">
        <v>31</v>
      </c>
      <c r="AI1425" t="s">
        <v>31</v>
      </c>
      <c r="AJ1425" t="s">
        <v>31</v>
      </c>
      <c r="AK1425" t="s">
        <v>31</v>
      </c>
      <c r="AL1425" t="s">
        <v>31</v>
      </c>
      <c r="AM1425" t="s">
        <v>31</v>
      </c>
      <c r="AN1425" t="s">
        <v>31</v>
      </c>
      <c r="AO1425" t="s">
        <v>31</v>
      </c>
      <c r="AP1425" t="s">
        <v>31</v>
      </c>
      <c r="AQ1425" t="s">
        <v>31</v>
      </c>
      <c r="AR1425" t="s">
        <v>31</v>
      </c>
      <c r="AS1425" t="s">
        <v>31</v>
      </c>
      <c r="AT1425" t="s">
        <v>31</v>
      </c>
      <c r="AU1425" t="s">
        <v>31</v>
      </c>
      <c r="AV1425" t="s">
        <v>31</v>
      </c>
      <c r="AW1425" t="s">
        <v>31</v>
      </c>
      <c r="AX1425">
        <v>5380</v>
      </c>
      <c r="AY1425" t="s">
        <v>304</v>
      </c>
      <c r="AZ1425" t="s">
        <v>31</v>
      </c>
      <c r="BA1425" t="s">
        <v>31</v>
      </c>
      <c r="BB1425" t="s">
        <v>31</v>
      </c>
      <c r="BC1425" s="189" t="str">
        <f t="shared" ca="1" si="361"/>
        <v>IT</v>
      </c>
      <c r="BD1425" s="189">
        <f t="shared" si="362"/>
        <v>5380</v>
      </c>
      <c r="BE1425" s="189" t="str">
        <f t="shared" ca="1" si="363"/>
        <v>LTTC Monthly values not safe for NIB: for 00:30 TSs was adopted same value as 03:30 timestamp</v>
      </c>
      <c r="BF1425" s="190" t="e">
        <f t="shared" ca="1" si="364"/>
        <v>#N/A</v>
      </c>
      <c r="BG1425" s="189">
        <f t="shared" si="365"/>
        <v>100000</v>
      </c>
      <c r="BH1425" s="191" t="e">
        <f t="shared" ca="1" si="366"/>
        <v>#N/A</v>
      </c>
      <c r="BI1425" s="189">
        <f t="shared" si="367"/>
        <v>0</v>
      </c>
    </row>
    <row r="1426" spans="2:61" hidden="1">
      <c r="B1426" t="s">
        <v>303</v>
      </c>
      <c r="C1426" t="s">
        <v>232</v>
      </c>
      <c r="D1426" t="s">
        <v>156</v>
      </c>
      <c r="E1426">
        <v>7640</v>
      </c>
      <c r="G1426" s="17"/>
      <c r="H1426">
        <v>5570</v>
      </c>
      <c r="I1426" t="str">
        <f t="shared" si="360"/>
        <v>NA</v>
      </c>
      <c r="J1426" t="str">
        <f t="shared" si="353"/>
        <v>NA</v>
      </c>
      <c r="O1426" t="s">
        <v>49</v>
      </c>
      <c r="P1426" t="s">
        <v>41</v>
      </c>
      <c r="Q1426" s="278">
        <f t="shared" si="354"/>
        <v>0</v>
      </c>
      <c r="R1426">
        <f t="shared" si="355"/>
        <v>2070</v>
      </c>
      <c r="S1426" s="135" t="str">
        <f t="shared" si="356"/>
        <v>NA</v>
      </c>
      <c r="T1426" s="135" t="str">
        <f t="shared" si="357"/>
        <v>NA</v>
      </c>
      <c r="U1426" t="str">
        <f t="shared" si="359"/>
        <v>NA</v>
      </c>
      <c r="V1426">
        <f t="shared" si="352"/>
        <v>0</v>
      </c>
      <c r="W1426" s="66">
        <f t="shared" si="358"/>
        <v>1</v>
      </c>
      <c r="X1426" t="s">
        <v>31</v>
      </c>
      <c r="Y1426" t="s">
        <v>31</v>
      </c>
      <c r="Z1426" t="s">
        <v>31</v>
      </c>
      <c r="AA1426" t="s">
        <v>31</v>
      </c>
      <c r="AB1426" t="s">
        <v>31</v>
      </c>
      <c r="AC1426" t="s">
        <v>31</v>
      </c>
      <c r="AD1426" t="s">
        <v>31</v>
      </c>
      <c r="AE1426" t="s">
        <v>31</v>
      </c>
      <c r="AF1426" t="s">
        <v>31</v>
      </c>
      <c r="AG1426" t="s">
        <v>31</v>
      </c>
      <c r="AH1426" t="s">
        <v>31</v>
      </c>
      <c r="AI1426" t="s">
        <v>31</v>
      </c>
      <c r="AJ1426" t="s">
        <v>31</v>
      </c>
      <c r="AK1426" t="s">
        <v>31</v>
      </c>
      <c r="AL1426" t="s">
        <v>31</v>
      </c>
      <c r="AM1426" t="s">
        <v>31</v>
      </c>
      <c r="AN1426" t="s">
        <v>31</v>
      </c>
      <c r="AO1426" t="s">
        <v>31</v>
      </c>
      <c r="AP1426" t="s">
        <v>31</v>
      </c>
      <c r="AQ1426" t="s">
        <v>31</v>
      </c>
      <c r="AR1426" t="s">
        <v>31</v>
      </c>
      <c r="AS1426" t="s">
        <v>31</v>
      </c>
      <c r="AT1426" t="s">
        <v>31</v>
      </c>
      <c r="AU1426" t="s">
        <v>31</v>
      </c>
      <c r="AV1426" t="s">
        <v>31</v>
      </c>
      <c r="AW1426" t="s">
        <v>31</v>
      </c>
      <c r="AX1426">
        <v>5380</v>
      </c>
      <c r="AY1426" t="s">
        <v>304</v>
      </c>
      <c r="AZ1426" t="s">
        <v>31</v>
      </c>
      <c r="BA1426" t="s">
        <v>31</v>
      </c>
      <c r="BB1426" t="s">
        <v>31</v>
      </c>
      <c r="BC1426" s="189" t="str">
        <f t="shared" ca="1" si="361"/>
        <v>IT</v>
      </c>
      <c r="BD1426" s="189">
        <f t="shared" si="362"/>
        <v>5380</v>
      </c>
      <c r="BE1426" s="189" t="str">
        <f t="shared" ca="1" si="363"/>
        <v>LTTC Monthly values not safe for NIB: for 00:30 TSs was adopted same value as 03:30 timestamp</v>
      </c>
      <c r="BF1426" s="190" t="e">
        <f t="shared" ca="1" si="364"/>
        <v>#N/A</v>
      </c>
      <c r="BG1426" s="189">
        <f t="shared" si="365"/>
        <v>100000</v>
      </c>
      <c r="BH1426" s="191" t="e">
        <f t="shared" ca="1" si="366"/>
        <v>#N/A</v>
      </c>
      <c r="BI1426" s="189">
        <f t="shared" si="367"/>
        <v>0</v>
      </c>
    </row>
    <row r="1427" spans="2:61" hidden="1">
      <c r="B1427" t="s">
        <v>303</v>
      </c>
      <c r="C1427" t="s">
        <v>232</v>
      </c>
      <c r="D1427" t="s">
        <v>157</v>
      </c>
      <c r="E1427">
        <v>5570</v>
      </c>
      <c r="G1427" s="17"/>
      <c r="H1427">
        <v>5570</v>
      </c>
      <c r="I1427" t="str">
        <f t="shared" si="360"/>
        <v>NA</v>
      </c>
      <c r="J1427" t="str">
        <f t="shared" si="353"/>
        <v>NA</v>
      </c>
      <c r="L1427">
        <v>-5810</v>
      </c>
      <c r="M1427">
        <v>-5810</v>
      </c>
      <c r="N1427">
        <v>-5810</v>
      </c>
      <c r="O1427" t="s">
        <v>164</v>
      </c>
      <c r="P1427" t="s">
        <v>164</v>
      </c>
      <c r="Q1427" s="278">
        <f t="shared" si="354"/>
        <v>0</v>
      </c>
      <c r="R1427">
        <f t="shared" si="355"/>
        <v>0</v>
      </c>
      <c r="S1427" s="135" t="str">
        <f t="shared" si="356"/>
        <v>NA</v>
      </c>
      <c r="T1427" s="135" t="str">
        <f t="shared" si="357"/>
        <v>NA</v>
      </c>
      <c r="U1427" t="str">
        <f t="shared" si="359"/>
        <v>NA</v>
      </c>
      <c r="V1427">
        <f t="shared" si="352"/>
        <v>0</v>
      </c>
      <c r="W1427" s="66">
        <f t="shared" si="358"/>
        <v>0</v>
      </c>
      <c r="X1427" t="s">
        <v>31</v>
      </c>
      <c r="Y1427" t="s">
        <v>31</v>
      </c>
      <c r="Z1427" t="s">
        <v>31</v>
      </c>
      <c r="AA1427" t="s">
        <v>31</v>
      </c>
      <c r="AB1427" t="s">
        <v>31</v>
      </c>
      <c r="AC1427" t="s">
        <v>31</v>
      </c>
      <c r="AD1427" t="s">
        <v>31</v>
      </c>
      <c r="AE1427" t="s">
        <v>31</v>
      </c>
      <c r="AF1427" t="s">
        <v>31</v>
      </c>
      <c r="AG1427" t="s">
        <v>31</v>
      </c>
      <c r="AH1427" t="s">
        <v>31</v>
      </c>
      <c r="AI1427" t="s">
        <v>31</v>
      </c>
      <c r="AJ1427" t="s">
        <v>31</v>
      </c>
      <c r="AK1427" t="s">
        <v>31</v>
      </c>
      <c r="AL1427" t="s">
        <v>31</v>
      </c>
      <c r="AM1427" t="s">
        <v>31</v>
      </c>
      <c r="AN1427" t="s">
        <v>31</v>
      </c>
      <c r="AO1427" t="s">
        <v>31</v>
      </c>
      <c r="AP1427" t="s">
        <v>31</v>
      </c>
      <c r="AQ1427" t="s">
        <v>31</v>
      </c>
      <c r="AR1427" t="s">
        <v>31</v>
      </c>
      <c r="AS1427" t="s">
        <v>31</v>
      </c>
      <c r="AT1427" t="s">
        <v>31</v>
      </c>
      <c r="AU1427" t="s">
        <v>31</v>
      </c>
      <c r="AV1427" t="s">
        <v>31</v>
      </c>
      <c r="AW1427" t="s">
        <v>31</v>
      </c>
      <c r="AX1427" t="s">
        <v>31</v>
      </c>
      <c r="AY1427" t="s">
        <v>31</v>
      </c>
      <c r="AZ1427" t="s">
        <v>31</v>
      </c>
      <c r="BA1427" t="s">
        <v>31</v>
      </c>
      <c r="BB1427" t="s">
        <v>31</v>
      </c>
      <c r="BC1427" s="189" t="e">
        <f t="shared" ca="1" si="361"/>
        <v>#N/A</v>
      </c>
      <c r="BD1427" s="189">
        <f t="shared" si="362"/>
        <v>100000</v>
      </c>
      <c r="BE1427" s="189" t="e">
        <f t="shared" ca="1" si="363"/>
        <v>#N/A</v>
      </c>
      <c r="BF1427" s="190" t="e">
        <f t="shared" ca="1" si="364"/>
        <v>#N/A</v>
      </c>
      <c r="BG1427" s="189">
        <f t="shared" si="365"/>
        <v>100000</v>
      </c>
      <c r="BH1427" s="191" t="e">
        <f t="shared" ca="1" si="366"/>
        <v>#N/A</v>
      </c>
      <c r="BI1427" s="189">
        <f t="shared" si="367"/>
        <v>0</v>
      </c>
    </row>
    <row r="1428" spans="2:61" hidden="1">
      <c r="B1428" t="s">
        <v>303</v>
      </c>
      <c r="C1428" t="s">
        <v>232</v>
      </c>
      <c r="D1428" t="s">
        <v>158</v>
      </c>
      <c r="E1428">
        <v>5570</v>
      </c>
      <c r="G1428" s="17"/>
      <c r="H1428">
        <v>5570</v>
      </c>
      <c r="I1428" t="str">
        <f t="shared" si="360"/>
        <v>NA</v>
      </c>
      <c r="J1428" t="str">
        <f t="shared" si="353"/>
        <v>NA</v>
      </c>
      <c r="L1428">
        <v>-5810</v>
      </c>
      <c r="M1428">
        <v>-5810</v>
      </c>
      <c r="N1428">
        <v>-5810</v>
      </c>
      <c r="O1428" t="s">
        <v>164</v>
      </c>
      <c r="P1428" t="s">
        <v>164</v>
      </c>
      <c r="Q1428" s="278">
        <f t="shared" si="354"/>
        <v>0</v>
      </c>
      <c r="R1428">
        <f t="shared" si="355"/>
        <v>0</v>
      </c>
      <c r="S1428" s="135" t="str">
        <f t="shared" si="356"/>
        <v>NA</v>
      </c>
      <c r="T1428" s="135" t="str">
        <f t="shared" si="357"/>
        <v>NA</v>
      </c>
      <c r="U1428" t="str">
        <f t="shared" si="359"/>
        <v>NA</v>
      </c>
      <c r="V1428">
        <f t="shared" si="352"/>
        <v>0</v>
      </c>
      <c r="W1428" s="66">
        <f t="shared" si="358"/>
        <v>0</v>
      </c>
      <c r="X1428" t="s">
        <v>31</v>
      </c>
      <c r="Y1428" t="s">
        <v>31</v>
      </c>
      <c r="Z1428" t="s">
        <v>31</v>
      </c>
      <c r="AA1428" t="s">
        <v>31</v>
      </c>
      <c r="AB1428" t="s">
        <v>31</v>
      </c>
      <c r="AC1428" t="s">
        <v>31</v>
      </c>
      <c r="AD1428" t="s">
        <v>31</v>
      </c>
      <c r="AE1428" t="s">
        <v>31</v>
      </c>
      <c r="AF1428" t="s">
        <v>31</v>
      </c>
      <c r="AG1428" t="s">
        <v>31</v>
      </c>
      <c r="AH1428" t="s">
        <v>31</v>
      </c>
      <c r="AI1428" t="s">
        <v>31</v>
      </c>
      <c r="AJ1428" t="s">
        <v>31</v>
      </c>
      <c r="AK1428" t="s">
        <v>31</v>
      </c>
      <c r="AL1428" t="s">
        <v>31</v>
      </c>
      <c r="AM1428" t="s">
        <v>31</v>
      </c>
      <c r="AN1428" t="s">
        <v>31</v>
      </c>
      <c r="AO1428" t="s">
        <v>31</v>
      </c>
      <c r="AP1428" t="s">
        <v>31</v>
      </c>
      <c r="AQ1428" t="s">
        <v>31</v>
      </c>
      <c r="AR1428" t="s">
        <v>31</v>
      </c>
      <c r="AS1428" t="s">
        <v>31</v>
      </c>
      <c r="AT1428" t="s">
        <v>31</v>
      </c>
      <c r="AU1428" t="s">
        <v>31</v>
      </c>
      <c r="AV1428" t="s">
        <v>31</v>
      </c>
      <c r="AW1428" t="s">
        <v>31</v>
      </c>
      <c r="AX1428" t="s">
        <v>31</v>
      </c>
      <c r="AY1428" t="s">
        <v>31</v>
      </c>
      <c r="AZ1428" t="s">
        <v>31</v>
      </c>
      <c r="BA1428" t="s">
        <v>31</v>
      </c>
      <c r="BB1428" t="s">
        <v>31</v>
      </c>
      <c r="BC1428" s="189" t="e">
        <f t="shared" ca="1" si="361"/>
        <v>#N/A</v>
      </c>
      <c r="BD1428" s="189">
        <f t="shared" si="362"/>
        <v>100000</v>
      </c>
      <c r="BE1428" s="189" t="e">
        <f t="shared" ca="1" si="363"/>
        <v>#N/A</v>
      </c>
      <c r="BF1428" s="190" t="e">
        <f t="shared" ca="1" si="364"/>
        <v>#N/A</v>
      </c>
      <c r="BG1428" s="189">
        <f t="shared" si="365"/>
        <v>100000</v>
      </c>
      <c r="BH1428" s="191" t="e">
        <f t="shared" ca="1" si="366"/>
        <v>#N/A</v>
      </c>
      <c r="BI1428" s="189">
        <f t="shared" si="367"/>
        <v>0</v>
      </c>
    </row>
    <row r="1429" spans="2:61" hidden="1">
      <c r="B1429" t="s">
        <v>303</v>
      </c>
      <c r="C1429" t="s">
        <v>232</v>
      </c>
      <c r="D1429" t="s">
        <v>159</v>
      </c>
      <c r="E1429">
        <v>5570</v>
      </c>
      <c r="G1429" s="17"/>
      <c r="H1429">
        <v>5570</v>
      </c>
      <c r="I1429" t="str">
        <f t="shared" si="360"/>
        <v>NA</v>
      </c>
      <c r="J1429" t="str">
        <f t="shared" si="353"/>
        <v>NA</v>
      </c>
      <c r="L1429">
        <v>-5810</v>
      </c>
      <c r="M1429">
        <v>-5810</v>
      </c>
      <c r="N1429">
        <v>-5810</v>
      </c>
      <c r="O1429" t="s">
        <v>164</v>
      </c>
      <c r="P1429" t="s">
        <v>164</v>
      </c>
      <c r="Q1429" s="278">
        <f t="shared" si="354"/>
        <v>0</v>
      </c>
      <c r="R1429">
        <f t="shared" si="355"/>
        <v>0</v>
      </c>
      <c r="S1429" s="135" t="str">
        <f t="shared" si="356"/>
        <v>NA</v>
      </c>
      <c r="T1429" s="135" t="str">
        <f t="shared" si="357"/>
        <v>NA</v>
      </c>
      <c r="U1429" t="str">
        <f t="shared" si="359"/>
        <v>NA</v>
      </c>
      <c r="V1429">
        <f t="shared" si="352"/>
        <v>0</v>
      </c>
      <c r="W1429" s="66">
        <f t="shared" si="358"/>
        <v>0</v>
      </c>
      <c r="X1429" t="s">
        <v>31</v>
      </c>
      <c r="Y1429" t="s">
        <v>31</v>
      </c>
      <c r="Z1429" t="s">
        <v>31</v>
      </c>
      <c r="AA1429" t="s">
        <v>31</v>
      </c>
      <c r="AB1429" t="s">
        <v>31</v>
      </c>
      <c r="AC1429" t="s">
        <v>31</v>
      </c>
      <c r="AD1429" t="s">
        <v>31</v>
      </c>
      <c r="AE1429" t="s">
        <v>31</v>
      </c>
      <c r="AF1429" t="s">
        <v>31</v>
      </c>
      <c r="AG1429" t="s">
        <v>31</v>
      </c>
      <c r="AH1429" t="s">
        <v>31</v>
      </c>
      <c r="AI1429" t="s">
        <v>31</v>
      </c>
      <c r="AJ1429" t="s">
        <v>31</v>
      </c>
      <c r="AK1429" t="s">
        <v>31</v>
      </c>
      <c r="AL1429" t="s">
        <v>31</v>
      </c>
      <c r="AM1429" t="s">
        <v>31</v>
      </c>
      <c r="AN1429" t="s">
        <v>31</v>
      </c>
      <c r="AO1429" t="s">
        <v>31</v>
      </c>
      <c r="AP1429" t="s">
        <v>31</v>
      </c>
      <c r="AQ1429" t="s">
        <v>31</v>
      </c>
      <c r="AR1429" t="s">
        <v>31</v>
      </c>
      <c r="AS1429" t="s">
        <v>31</v>
      </c>
      <c r="AT1429" t="s">
        <v>31</v>
      </c>
      <c r="AU1429" t="s">
        <v>31</v>
      </c>
      <c r="AV1429" t="s">
        <v>31</v>
      </c>
      <c r="AW1429" t="s">
        <v>31</v>
      </c>
      <c r="AX1429" t="s">
        <v>31</v>
      </c>
      <c r="AY1429" t="s">
        <v>31</v>
      </c>
      <c r="AZ1429" t="s">
        <v>31</v>
      </c>
      <c r="BA1429" t="s">
        <v>31</v>
      </c>
      <c r="BB1429" t="s">
        <v>31</v>
      </c>
      <c r="BC1429" s="189" t="e">
        <f t="shared" ca="1" si="361"/>
        <v>#N/A</v>
      </c>
      <c r="BD1429" s="189">
        <f t="shared" si="362"/>
        <v>100000</v>
      </c>
      <c r="BE1429" s="189" t="e">
        <f t="shared" ca="1" si="363"/>
        <v>#N/A</v>
      </c>
      <c r="BF1429" s="190" t="e">
        <f t="shared" ca="1" si="364"/>
        <v>#N/A</v>
      </c>
      <c r="BG1429" s="189">
        <f t="shared" si="365"/>
        <v>100000</v>
      </c>
      <c r="BH1429" s="191" t="e">
        <f t="shared" ca="1" si="366"/>
        <v>#N/A</v>
      </c>
      <c r="BI1429" s="189">
        <f t="shared" si="367"/>
        <v>0</v>
      </c>
    </row>
    <row r="1430" spans="2:61" hidden="1">
      <c r="B1430" t="s">
        <v>303</v>
      </c>
      <c r="C1430" t="s">
        <v>232</v>
      </c>
      <c r="D1430" t="s">
        <v>160</v>
      </c>
      <c r="E1430">
        <v>5570</v>
      </c>
      <c r="G1430" s="17"/>
      <c r="H1430">
        <v>5570</v>
      </c>
      <c r="I1430" t="str">
        <f t="shared" si="360"/>
        <v>NA</v>
      </c>
      <c r="J1430" t="str">
        <f t="shared" si="353"/>
        <v>NA</v>
      </c>
      <c r="L1430">
        <v>-5810</v>
      </c>
      <c r="M1430">
        <v>-5810</v>
      </c>
      <c r="N1430">
        <v>-5810</v>
      </c>
      <c r="O1430" t="s">
        <v>164</v>
      </c>
      <c r="P1430" t="s">
        <v>164</v>
      </c>
      <c r="Q1430" s="278">
        <f t="shared" si="354"/>
        <v>0</v>
      </c>
      <c r="R1430">
        <f t="shared" si="355"/>
        <v>0</v>
      </c>
      <c r="S1430" s="135" t="str">
        <f t="shared" si="356"/>
        <v>NA</v>
      </c>
      <c r="T1430" s="135" t="str">
        <f t="shared" si="357"/>
        <v>NA</v>
      </c>
      <c r="U1430" t="str">
        <f t="shared" si="359"/>
        <v>NA</v>
      </c>
      <c r="V1430">
        <f t="shared" si="352"/>
        <v>0</v>
      </c>
      <c r="W1430" s="66">
        <f t="shared" si="358"/>
        <v>0</v>
      </c>
      <c r="X1430" t="s">
        <v>31</v>
      </c>
      <c r="Y1430" t="s">
        <v>31</v>
      </c>
      <c r="Z1430" t="s">
        <v>31</v>
      </c>
      <c r="AA1430" t="s">
        <v>31</v>
      </c>
      <c r="AB1430" t="s">
        <v>31</v>
      </c>
      <c r="AC1430" t="s">
        <v>31</v>
      </c>
      <c r="AD1430" t="s">
        <v>31</v>
      </c>
      <c r="AE1430" t="s">
        <v>31</v>
      </c>
      <c r="AF1430" t="s">
        <v>31</v>
      </c>
      <c r="AG1430" t="s">
        <v>31</v>
      </c>
      <c r="AH1430" t="s">
        <v>31</v>
      </c>
      <c r="AI1430" t="s">
        <v>31</v>
      </c>
      <c r="AJ1430" t="s">
        <v>31</v>
      </c>
      <c r="AK1430" t="s">
        <v>31</v>
      </c>
      <c r="AL1430" t="s">
        <v>31</v>
      </c>
      <c r="AM1430" t="s">
        <v>31</v>
      </c>
      <c r="AN1430" t="s">
        <v>31</v>
      </c>
      <c r="AO1430" t="s">
        <v>31</v>
      </c>
      <c r="AP1430" t="s">
        <v>31</v>
      </c>
      <c r="AQ1430" t="s">
        <v>31</v>
      </c>
      <c r="AR1430" t="s">
        <v>31</v>
      </c>
      <c r="AS1430" t="s">
        <v>31</v>
      </c>
      <c r="AT1430" t="s">
        <v>31</v>
      </c>
      <c r="AU1430" t="s">
        <v>31</v>
      </c>
      <c r="AV1430" t="s">
        <v>31</v>
      </c>
      <c r="AW1430" t="s">
        <v>31</v>
      </c>
      <c r="AX1430" t="s">
        <v>31</v>
      </c>
      <c r="AY1430" t="s">
        <v>31</v>
      </c>
      <c r="AZ1430" t="s">
        <v>31</v>
      </c>
      <c r="BA1430" t="s">
        <v>31</v>
      </c>
      <c r="BB1430" t="s">
        <v>31</v>
      </c>
      <c r="BC1430" s="189" t="e">
        <f t="shared" ca="1" si="361"/>
        <v>#N/A</v>
      </c>
      <c r="BD1430" s="189">
        <f t="shared" si="362"/>
        <v>100000</v>
      </c>
      <c r="BE1430" s="189" t="e">
        <f t="shared" ca="1" si="363"/>
        <v>#N/A</v>
      </c>
      <c r="BF1430" s="190" t="e">
        <f t="shared" ca="1" si="364"/>
        <v>#N/A</v>
      </c>
      <c r="BG1430" s="189">
        <f t="shared" si="365"/>
        <v>100000</v>
      </c>
      <c r="BH1430" s="191" t="e">
        <f t="shared" ca="1" si="366"/>
        <v>#N/A</v>
      </c>
      <c r="BI1430" s="189">
        <f t="shared" si="367"/>
        <v>0</v>
      </c>
    </row>
    <row r="1431" spans="2:61" hidden="1">
      <c r="B1431" t="s">
        <v>303</v>
      </c>
      <c r="C1431" t="s">
        <v>232</v>
      </c>
      <c r="D1431" t="s">
        <v>161</v>
      </c>
      <c r="E1431">
        <v>5870</v>
      </c>
      <c r="G1431" s="17"/>
      <c r="H1431">
        <v>5870</v>
      </c>
      <c r="I1431" t="str">
        <f t="shared" si="360"/>
        <v>NA</v>
      </c>
      <c r="J1431" t="str">
        <f t="shared" si="353"/>
        <v>NA</v>
      </c>
      <c r="L1431">
        <v>-6478</v>
      </c>
      <c r="M1431">
        <v>-6478</v>
      </c>
      <c r="N1431">
        <v>-6478</v>
      </c>
      <c r="O1431" t="s">
        <v>164</v>
      </c>
      <c r="P1431" t="s">
        <v>164</v>
      </c>
      <c r="Q1431" s="278">
        <f t="shared" si="354"/>
        <v>0</v>
      </c>
      <c r="R1431">
        <f t="shared" si="355"/>
        <v>0</v>
      </c>
      <c r="S1431" s="135" t="str">
        <f t="shared" si="356"/>
        <v>NA</v>
      </c>
      <c r="T1431" s="135" t="str">
        <f t="shared" si="357"/>
        <v>NA</v>
      </c>
      <c r="U1431" t="str">
        <f t="shared" si="359"/>
        <v>NA</v>
      </c>
      <c r="V1431">
        <f t="shared" si="352"/>
        <v>0</v>
      </c>
      <c r="W1431" s="66">
        <f t="shared" si="358"/>
        <v>0</v>
      </c>
      <c r="X1431" t="s">
        <v>31</v>
      </c>
      <c r="Y1431" t="s">
        <v>31</v>
      </c>
      <c r="Z1431" t="s">
        <v>31</v>
      </c>
      <c r="AA1431" t="s">
        <v>31</v>
      </c>
      <c r="AB1431" t="s">
        <v>31</v>
      </c>
      <c r="AC1431" t="s">
        <v>31</v>
      </c>
      <c r="AD1431" t="s">
        <v>31</v>
      </c>
      <c r="AE1431" t="s">
        <v>31</v>
      </c>
      <c r="AF1431" t="s">
        <v>31</v>
      </c>
      <c r="AG1431" t="s">
        <v>31</v>
      </c>
      <c r="AH1431" t="s">
        <v>31</v>
      </c>
      <c r="AI1431" t="s">
        <v>31</v>
      </c>
      <c r="AJ1431" t="s">
        <v>31</v>
      </c>
      <c r="AK1431" t="s">
        <v>31</v>
      </c>
      <c r="AL1431" t="s">
        <v>31</v>
      </c>
      <c r="AM1431" t="s">
        <v>31</v>
      </c>
      <c r="AN1431" t="s">
        <v>31</v>
      </c>
      <c r="AO1431" t="s">
        <v>31</v>
      </c>
      <c r="AP1431" t="s">
        <v>31</v>
      </c>
      <c r="AQ1431" t="s">
        <v>31</v>
      </c>
      <c r="AR1431" t="s">
        <v>31</v>
      </c>
      <c r="AS1431" t="s">
        <v>31</v>
      </c>
      <c r="AT1431" t="s">
        <v>31</v>
      </c>
      <c r="AU1431" t="s">
        <v>31</v>
      </c>
      <c r="AV1431" t="s">
        <v>31</v>
      </c>
      <c r="AW1431" t="s">
        <v>31</v>
      </c>
      <c r="AX1431" t="s">
        <v>31</v>
      </c>
      <c r="AY1431" t="s">
        <v>31</v>
      </c>
      <c r="AZ1431" t="s">
        <v>31</v>
      </c>
      <c r="BA1431" t="s">
        <v>31</v>
      </c>
      <c r="BB1431" t="s">
        <v>31</v>
      </c>
      <c r="BC1431" s="189" t="e">
        <f t="shared" ca="1" si="361"/>
        <v>#N/A</v>
      </c>
      <c r="BD1431" s="189">
        <f t="shared" si="362"/>
        <v>100000</v>
      </c>
      <c r="BE1431" s="189" t="e">
        <f t="shared" ca="1" si="363"/>
        <v>#N/A</v>
      </c>
      <c r="BF1431" s="190" t="e">
        <f t="shared" ca="1" si="364"/>
        <v>#N/A</v>
      </c>
      <c r="BG1431" s="189">
        <f t="shared" si="365"/>
        <v>100000</v>
      </c>
      <c r="BH1431" s="191" t="e">
        <f t="shared" ca="1" si="366"/>
        <v>#N/A</v>
      </c>
      <c r="BI1431" s="189">
        <f t="shared" si="367"/>
        <v>0</v>
      </c>
    </row>
    <row r="1432" spans="2:61" hidden="1">
      <c r="B1432" t="s">
        <v>303</v>
      </c>
      <c r="C1432" t="s">
        <v>232</v>
      </c>
      <c r="D1432" t="s">
        <v>162</v>
      </c>
      <c r="E1432">
        <v>5870</v>
      </c>
      <c r="G1432" s="17"/>
      <c r="H1432">
        <v>5870</v>
      </c>
      <c r="I1432" t="str">
        <f t="shared" si="360"/>
        <v>NA</v>
      </c>
      <c r="J1432" t="str">
        <f t="shared" si="353"/>
        <v>NA</v>
      </c>
      <c r="L1432">
        <v>-6478</v>
      </c>
      <c r="M1432">
        <v>-6478</v>
      </c>
      <c r="N1432">
        <v>-6478</v>
      </c>
      <c r="O1432" t="s">
        <v>164</v>
      </c>
      <c r="P1432" t="s">
        <v>164</v>
      </c>
      <c r="Q1432" s="278">
        <f t="shared" si="354"/>
        <v>0</v>
      </c>
      <c r="R1432">
        <f t="shared" si="355"/>
        <v>0</v>
      </c>
      <c r="S1432" s="135" t="str">
        <f t="shared" si="356"/>
        <v>NA</v>
      </c>
      <c r="T1432" s="135" t="str">
        <f t="shared" si="357"/>
        <v>NA</v>
      </c>
      <c r="U1432" t="str">
        <f t="shared" si="359"/>
        <v>NA</v>
      </c>
      <c r="V1432">
        <f t="shared" si="352"/>
        <v>0</v>
      </c>
      <c r="W1432" s="66">
        <f t="shared" si="358"/>
        <v>0</v>
      </c>
      <c r="X1432" t="s">
        <v>31</v>
      </c>
      <c r="Y1432" t="s">
        <v>31</v>
      </c>
      <c r="Z1432" t="s">
        <v>31</v>
      </c>
      <c r="AA1432" t="s">
        <v>31</v>
      </c>
      <c r="AB1432" t="s">
        <v>31</v>
      </c>
      <c r="AC1432" t="s">
        <v>31</v>
      </c>
      <c r="AD1432" t="s">
        <v>31</v>
      </c>
      <c r="AE1432" t="s">
        <v>31</v>
      </c>
      <c r="AF1432" t="s">
        <v>31</v>
      </c>
      <c r="AG1432" t="s">
        <v>31</v>
      </c>
      <c r="AH1432" t="s">
        <v>31</v>
      </c>
      <c r="AI1432" t="s">
        <v>31</v>
      </c>
      <c r="AJ1432" t="s">
        <v>31</v>
      </c>
      <c r="AK1432" t="s">
        <v>31</v>
      </c>
      <c r="AL1432" t="s">
        <v>31</v>
      </c>
      <c r="AM1432" t="s">
        <v>31</v>
      </c>
      <c r="AN1432" t="s">
        <v>31</v>
      </c>
      <c r="AO1432" t="s">
        <v>31</v>
      </c>
      <c r="AP1432" t="s">
        <v>31</v>
      </c>
      <c r="AQ1432" t="s">
        <v>31</v>
      </c>
      <c r="AR1432" t="s">
        <v>31</v>
      </c>
      <c r="AS1432" t="s">
        <v>31</v>
      </c>
      <c r="AT1432" t="s">
        <v>31</v>
      </c>
      <c r="AU1432" t="s">
        <v>31</v>
      </c>
      <c r="AV1432" t="s">
        <v>31</v>
      </c>
      <c r="AW1432" t="s">
        <v>31</v>
      </c>
      <c r="AX1432" t="s">
        <v>31</v>
      </c>
      <c r="AY1432" t="s">
        <v>31</v>
      </c>
      <c r="AZ1432" t="s">
        <v>31</v>
      </c>
      <c r="BA1432" t="s">
        <v>31</v>
      </c>
      <c r="BB1432" t="s">
        <v>31</v>
      </c>
      <c r="BC1432" s="189" t="e">
        <f t="shared" ca="1" si="361"/>
        <v>#N/A</v>
      </c>
      <c r="BD1432" s="189">
        <f t="shared" si="362"/>
        <v>100000</v>
      </c>
      <c r="BE1432" s="189" t="e">
        <f t="shared" ca="1" si="363"/>
        <v>#N/A</v>
      </c>
      <c r="BF1432" s="190" t="e">
        <f t="shared" ca="1" si="364"/>
        <v>#N/A</v>
      </c>
      <c r="BG1432" s="189">
        <f t="shared" si="365"/>
        <v>100000</v>
      </c>
      <c r="BH1432" s="191" t="e">
        <f t="shared" ca="1" si="366"/>
        <v>#N/A</v>
      </c>
      <c r="BI1432" s="189">
        <f t="shared" si="367"/>
        <v>0</v>
      </c>
    </row>
    <row r="1433" spans="2:61" hidden="1">
      <c r="B1433" t="s">
        <v>303</v>
      </c>
      <c r="C1433" t="s">
        <v>232</v>
      </c>
      <c r="D1433" t="s">
        <v>163</v>
      </c>
      <c r="E1433">
        <v>6540</v>
      </c>
      <c r="G1433" s="17"/>
      <c r="H1433">
        <v>6540</v>
      </c>
      <c r="I1433" t="str">
        <f t="shared" si="360"/>
        <v>NA</v>
      </c>
      <c r="J1433" t="str">
        <f t="shared" si="353"/>
        <v>NA</v>
      </c>
      <c r="L1433">
        <v>-5075</v>
      </c>
      <c r="M1433">
        <v>-5075</v>
      </c>
      <c r="N1433">
        <v>-5075</v>
      </c>
      <c r="O1433" t="s">
        <v>40</v>
      </c>
      <c r="P1433" t="s">
        <v>40</v>
      </c>
      <c r="Q1433" s="278">
        <f t="shared" si="354"/>
        <v>0</v>
      </c>
      <c r="R1433">
        <f t="shared" si="355"/>
        <v>0</v>
      </c>
      <c r="S1433" s="135" t="str">
        <f t="shared" si="356"/>
        <v>NA</v>
      </c>
      <c r="T1433" s="135" t="str">
        <f t="shared" si="357"/>
        <v>NA</v>
      </c>
      <c r="U1433" t="str">
        <f t="shared" si="359"/>
        <v>NA</v>
      </c>
      <c r="V1433">
        <f t="shared" si="352"/>
        <v>0</v>
      </c>
      <c r="W1433" s="66">
        <f t="shared" si="358"/>
        <v>0</v>
      </c>
      <c r="X1433" t="s">
        <v>31</v>
      </c>
      <c r="Y1433" t="s">
        <v>31</v>
      </c>
      <c r="Z1433" t="s">
        <v>31</v>
      </c>
      <c r="AA1433" t="s">
        <v>31</v>
      </c>
      <c r="AB1433" t="s">
        <v>31</v>
      </c>
      <c r="AC1433" t="s">
        <v>31</v>
      </c>
      <c r="AD1433" t="s">
        <v>31</v>
      </c>
      <c r="AE1433" t="s">
        <v>31</v>
      </c>
      <c r="AF1433" t="s">
        <v>31</v>
      </c>
      <c r="AG1433" t="s">
        <v>31</v>
      </c>
      <c r="AH1433" t="s">
        <v>31</v>
      </c>
      <c r="AI1433" t="s">
        <v>31</v>
      </c>
      <c r="AJ1433" t="s">
        <v>31</v>
      </c>
      <c r="AK1433" t="s">
        <v>31</v>
      </c>
      <c r="AL1433" t="s">
        <v>31</v>
      </c>
      <c r="AM1433" t="s">
        <v>31</v>
      </c>
      <c r="AN1433" t="s">
        <v>31</v>
      </c>
      <c r="AO1433" t="s">
        <v>31</v>
      </c>
      <c r="AP1433" t="s">
        <v>31</v>
      </c>
      <c r="AQ1433" t="s">
        <v>31</v>
      </c>
      <c r="AR1433" t="s">
        <v>31</v>
      </c>
      <c r="AS1433" t="s">
        <v>31</v>
      </c>
      <c r="AT1433" t="s">
        <v>31</v>
      </c>
      <c r="AU1433" t="s">
        <v>31</v>
      </c>
      <c r="AV1433" t="s">
        <v>31</v>
      </c>
      <c r="AW1433" t="s">
        <v>31</v>
      </c>
      <c r="AX1433" t="s">
        <v>31</v>
      </c>
      <c r="AY1433" t="s">
        <v>31</v>
      </c>
      <c r="AZ1433" t="s">
        <v>31</v>
      </c>
      <c r="BA1433" t="s">
        <v>31</v>
      </c>
      <c r="BB1433" t="s">
        <v>31</v>
      </c>
      <c r="BC1433" s="189" t="e">
        <f t="shared" ca="1" si="361"/>
        <v>#N/A</v>
      </c>
      <c r="BD1433" s="189">
        <f t="shared" si="362"/>
        <v>100000</v>
      </c>
      <c r="BE1433" s="189" t="e">
        <f t="shared" ca="1" si="363"/>
        <v>#N/A</v>
      </c>
      <c r="BF1433" s="190" t="e">
        <f t="shared" ca="1" si="364"/>
        <v>#N/A</v>
      </c>
      <c r="BG1433" s="189">
        <f t="shared" si="365"/>
        <v>100000</v>
      </c>
      <c r="BH1433" s="191" t="e">
        <f t="shared" ca="1" si="366"/>
        <v>#N/A</v>
      </c>
      <c r="BI1433" s="189">
        <f t="shared" si="367"/>
        <v>0</v>
      </c>
    </row>
    <row r="1434" spans="2:61" hidden="1">
      <c r="B1434" t="s">
        <v>303</v>
      </c>
      <c r="C1434" t="s">
        <v>232</v>
      </c>
      <c r="D1434" t="s">
        <v>165</v>
      </c>
      <c r="E1434">
        <v>6540</v>
      </c>
      <c r="G1434" s="17"/>
      <c r="H1434">
        <v>6540</v>
      </c>
      <c r="I1434" t="str">
        <f t="shared" si="360"/>
        <v>NA</v>
      </c>
      <c r="J1434" t="str">
        <f t="shared" si="353"/>
        <v>NA</v>
      </c>
      <c r="L1434">
        <v>-5075</v>
      </c>
      <c r="M1434">
        <v>-5075</v>
      </c>
      <c r="N1434">
        <v>-5075</v>
      </c>
      <c r="O1434" t="s">
        <v>40</v>
      </c>
      <c r="P1434" t="s">
        <v>40</v>
      </c>
      <c r="Q1434" s="278">
        <f t="shared" si="354"/>
        <v>0</v>
      </c>
      <c r="R1434">
        <f t="shared" si="355"/>
        <v>0</v>
      </c>
      <c r="S1434" s="135" t="str">
        <f t="shared" si="356"/>
        <v>NA</v>
      </c>
      <c r="T1434" s="135" t="str">
        <f t="shared" si="357"/>
        <v>NA</v>
      </c>
      <c r="U1434" t="str">
        <f t="shared" si="359"/>
        <v>NA</v>
      </c>
      <c r="V1434">
        <f t="shared" si="352"/>
        <v>0</v>
      </c>
      <c r="W1434" s="66">
        <f t="shared" si="358"/>
        <v>0</v>
      </c>
      <c r="X1434" t="s">
        <v>31</v>
      </c>
      <c r="Y1434" t="s">
        <v>31</v>
      </c>
      <c r="Z1434" t="s">
        <v>31</v>
      </c>
      <c r="AA1434" t="s">
        <v>31</v>
      </c>
      <c r="AB1434" t="s">
        <v>31</v>
      </c>
      <c r="AC1434" t="s">
        <v>31</v>
      </c>
      <c r="AD1434" t="s">
        <v>31</v>
      </c>
      <c r="AE1434" t="s">
        <v>31</v>
      </c>
      <c r="AF1434" t="s">
        <v>31</v>
      </c>
      <c r="AG1434" t="s">
        <v>31</v>
      </c>
      <c r="AH1434" t="s">
        <v>31</v>
      </c>
      <c r="AI1434" t="s">
        <v>31</v>
      </c>
      <c r="AJ1434" t="s">
        <v>31</v>
      </c>
      <c r="AK1434" t="s">
        <v>31</v>
      </c>
      <c r="AL1434" t="s">
        <v>31</v>
      </c>
      <c r="AM1434" t="s">
        <v>31</v>
      </c>
      <c r="AN1434" t="s">
        <v>31</v>
      </c>
      <c r="AO1434" t="s">
        <v>31</v>
      </c>
      <c r="AP1434" t="s">
        <v>31</v>
      </c>
      <c r="AQ1434" t="s">
        <v>31</v>
      </c>
      <c r="AR1434" t="s">
        <v>31</v>
      </c>
      <c r="AS1434" t="s">
        <v>31</v>
      </c>
      <c r="AT1434" t="s">
        <v>31</v>
      </c>
      <c r="AU1434" t="s">
        <v>31</v>
      </c>
      <c r="AV1434" t="s">
        <v>31</v>
      </c>
      <c r="AW1434" t="s">
        <v>31</v>
      </c>
      <c r="AX1434" t="s">
        <v>31</v>
      </c>
      <c r="AY1434" t="s">
        <v>31</v>
      </c>
      <c r="AZ1434" t="s">
        <v>31</v>
      </c>
      <c r="BA1434" t="s">
        <v>31</v>
      </c>
      <c r="BB1434" t="s">
        <v>31</v>
      </c>
      <c r="BC1434" s="189" t="e">
        <f t="shared" ca="1" si="361"/>
        <v>#N/A</v>
      </c>
      <c r="BD1434" s="189">
        <f t="shared" si="362"/>
        <v>100000</v>
      </c>
      <c r="BE1434" s="189" t="e">
        <f t="shared" ca="1" si="363"/>
        <v>#N/A</v>
      </c>
      <c r="BF1434" s="190" t="e">
        <f t="shared" ca="1" si="364"/>
        <v>#N/A</v>
      </c>
      <c r="BG1434" s="189">
        <f t="shared" si="365"/>
        <v>100000</v>
      </c>
      <c r="BH1434" s="191" t="e">
        <f t="shared" ca="1" si="366"/>
        <v>#N/A</v>
      </c>
      <c r="BI1434" s="189">
        <f t="shared" si="367"/>
        <v>0</v>
      </c>
    </row>
    <row r="1435" spans="2:61" hidden="1">
      <c r="B1435" t="s">
        <v>303</v>
      </c>
      <c r="C1435" t="s">
        <v>232</v>
      </c>
      <c r="D1435" t="s">
        <v>166</v>
      </c>
      <c r="E1435">
        <v>6540</v>
      </c>
      <c r="G1435" s="17"/>
      <c r="H1435">
        <v>6540</v>
      </c>
      <c r="I1435" t="str">
        <f t="shared" si="360"/>
        <v>NA</v>
      </c>
      <c r="J1435" t="str">
        <f t="shared" si="353"/>
        <v>NA</v>
      </c>
      <c r="L1435">
        <v>-5075</v>
      </c>
      <c r="M1435">
        <v>-5075</v>
      </c>
      <c r="N1435">
        <v>-5075</v>
      </c>
      <c r="O1435" t="s">
        <v>40</v>
      </c>
      <c r="P1435" t="s">
        <v>40</v>
      </c>
      <c r="Q1435" s="278">
        <f t="shared" si="354"/>
        <v>0</v>
      </c>
      <c r="R1435">
        <f t="shared" si="355"/>
        <v>0</v>
      </c>
      <c r="S1435" s="135" t="str">
        <f t="shared" si="356"/>
        <v>NA</v>
      </c>
      <c r="T1435" s="135" t="str">
        <f t="shared" si="357"/>
        <v>NA</v>
      </c>
      <c r="U1435" t="str">
        <f t="shared" si="359"/>
        <v>NA</v>
      </c>
      <c r="V1435">
        <f t="shared" si="352"/>
        <v>0</v>
      </c>
      <c r="W1435" s="66">
        <f t="shared" si="358"/>
        <v>0</v>
      </c>
      <c r="X1435" t="s">
        <v>31</v>
      </c>
      <c r="Y1435" t="s">
        <v>31</v>
      </c>
      <c r="Z1435" t="s">
        <v>31</v>
      </c>
      <c r="AA1435" t="s">
        <v>31</v>
      </c>
      <c r="AB1435" t="s">
        <v>31</v>
      </c>
      <c r="AC1435" t="s">
        <v>31</v>
      </c>
      <c r="AD1435" t="s">
        <v>31</v>
      </c>
      <c r="AE1435" t="s">
        <v>31</v>
      </c>
      <c r="AF1435" t="s">
        <v>31</v>
      </c>
      <c r="AG1435" t="s">
        <v>31</v>
      </c>
      <c r="AH1435" t="s">
        <v>31</v>
      </c>
      <c r="AI1435" t="s">
        <v>31</v>
      </c>
      <c r="AJ1435" t="s">
        <v>31</v>
      </c>
      <c r="AK1435" t="s">
        <v>31</v>
      </c>
      <c r="AL1435" t="s">
        <v>31</v>
      </c>
      <c r="AM1435" t="s">
        <v>31</v>
      </c>
      <c r="AN1435" t="s">
        <v>31</v>
      </c>
      <c r="AO1435" t="s">
        <v>31</v>
      </c>
      <c r="AP1435" t="s">
        <v>31</v>
      </c>
      <c r="AQ1435" t="s">
        <v>31</v>
      </c>
      <c r="AR1435" t="s">
        <v>31</v>
      </c>
      <c r="AS1435" t="s">
        <v>31</v>
      </c>
      <c r="AT1435" t="s">
        <v>31</v>
      </c>
      <c r="AU1435" t="s">
        <v>31</v>
      </c>
      <c r="AV1435" t="s">
        <v>31</v>
      </c>
      <c r="AW1435" t="s">
        <v>31</v>
      </c>
      <c r="AX1435" t="s">
        <v>31</v>
      </c>
      <c r="AY1435" t="s">
        <v>31</v>
      </c>
      <c r="AZ1435" t="s">
        <v>31</v>
      </c>
      <c r="BA1435" t="s">
        <v>31</v>
      </c>
      <c r="BB1435" t="s">
        <v>31</v>
      </c>
      <c r="BC1435" s="189" t="e">
        <f t="shared" ca="1" si="361"/>
        <v>#N/A</v>
      </c>
      <c r="BD1435" s="189">
        <f t="shared" si="362"/>
        <v>100000</v>
      </c>
      <c r="BE1435" s="189" t="e">
        <f t="shared" ca="1" si="363"/>
        <v>#N/A</v>
      </c>
      <c r="BF1435" s="190" t="e">
        <f t="shared" ca="1" si="364"/>
        <v>#N/A</v>
      </c>
      <c r="BG1435" s="189">
        <f t="shared" si="365"/>
        <v>100000</v>
      </c>
      <c r="BH1435" s="191" t="e">
        <f t="shared" ca="1" si="366"/>
        <v>#N/A</v>
      </c>
      <c r="BI1435" s="189">
        <f t="shared" si="367"/>
        <v>0</v>
      </c>
    </row>
    <row r="1436" spans="2:61" hidden="1">
      <c r="B1436" t="s">
        <v>303</v>
      </c>
      <c r="C1436" t="s">
        <v>232</v>
      </c>
      <c r="D1436" t="s">
        <v>29</v>
      </c>
      <c r="E1436">
        <v>6082</v>
      </c>
      <c r="G1436" s="17"/>
      <c r="H1436">
        <v>6082</v>
      </c>
      <c r="I1436" t="str">
        <f t="shared" si="360"/>
        <v>NA</v>
      </c>
      <c r="J1436" t="str">
        <f t="shared" si="353"/>
        <v>NA</v>
      </c>
      <c r="L1436">
        <v>-4792</v>
      </c>
      <c r="M1436">
        <v>-4792</v>
      </c>
      <c r="N1436">
        <v>-4792</v>
      </c>
      <c r="O1436" t="s">
        <v>40</v>
      </c>
      <c r="P1436" t="s">
        <v>40</v>
      </c>
      <c r="Q1436" s="278">
        <f t="shared" si="354"/>
        <v>0</v>
      </c>
      <c r="R1436">
        <f t="shared" si="355"/>
        <v>0</v>
      </c>
      <c r="S1436" s="135" t="str">
        <f t="shared" si="356"/>
        <v>NA</v>
      </c>
      <c r="T1436" s="135" t="str">
        <f t="shared" si="357"/>
        <v>NA</v>
      </c>
      <c r="U1436" t="str">
        <f t="shared" si="359"/>
        <v>NA</v>
      </c>
      <c r="V1436">
        <f t="shared" si="352"/>
        <v>0</v>
      </c>
      <c r="W1436" s="66">
        <f t="shared" si="358"/>
        <v>0</v>
      </c>
      <c r="X1436" t="s">
        <v>31</v>
      </c>
      <c r="Y1436" t="s">
        <v>31</v>
      </c>
      <c r="Z1436" t="s">
        <v>31</v>
      </c>
      <c r="AA1436" t="s">
        <v>31</v>
      </c>
      <c r="AB1436" t="s">
        <v>31</v>
      </c>
      <c r="AC1436" t="s">
        <v>31</v>
      </c>
      <c r="AD1436" t="s">
        <v>31</v>
      </c>
      <c r="AE1436" t="s">
        <v>31</v>
      </c>
      <c r="AF1436" t="s">
        <v>31</v>
      </c>
      <c r="AG1436" t="s">
        <v>31</v>
      </c>
      <c r="AH1436" t="s">
        <v>31</v>
      </c>
      <c r="AI1436" t="s">
        <v>31</v>
      </c>
      <c r="AJ1436" t="s">
        <v>31</v>
      </c>
      <c r="AK1436" t="s">
        <v>31</v>
      </c>
      <c r="AL1436" t="s">
        <v>31</v>
      </c>
      <c r="AM1436" t="s">
        <v>31</v>
      </c>
      <c r="AN1436" t="s">
        <v>31</v>
      </c>
      <c r="AO1436" t="s">
        <v>31</v>
      </c>
      <c r="AP1436" t="s">
        <v>31</v>
      </c>
      <c r="AQ1436" t="s">
        <v>31</v>
      </c>
      <c r="AR1436" t="s">
        <v>31</v>
      </c>
      <c r="AS1436" t="s">
        <v>31</v>
      </c>
      <c r="AT1436" t="s">
        <v>31</v>
      </c>
      <c r="AU1436" t="s">
        <v>31</v>
      </c>
      <c r="AV1436" t="s">
        <v>31</v>
      </c>
      <c r="AW1436" t="s">
        <v>31</v>
      </c>
      <c r="AX1436" t="s">
        <v>31</v>
      </c>
      <c r="AY1436" t="s">
        <v>31</v>
      </c>
      <c r="AZ1436" t="s">
        <v>31</v>
      </c>
      <c r="BA1436" t="s">
        <v>31</v>
      </c>
      <c r="BB1436" t="s">
        <v>31</v>
      </c>
      <c r="BC1436" s="189" t="e">
        <f t="shared" ca="1" si="361"/>
        <v>#N/A</v>
      </c>
      <c r="BD1436" s="189">
        <f t="shared" si="362"/>
        <v>100000</v>
      </c>
      <c r="BE1436" s="189" t="e">
        <f t="shared" ca="1" si="363"/>
        <v>#N/A</v>
      </c>
      <c r="BF1436" s="190" t="e">
        <f t="shared" ca="1" si="364"/>
        <v>#N/A</v>
      </c>
      <c r="BG1436" s="189">
        <f t="shared" si="365"/>
        <v>100000</v>
      </c>
      <c r="BH1436" s="191" t="e">
        <f t="shared" ca="1" si="366"/>
        <v>#N/A</v>
      </c>
      <c r="BI1436" s="189">
        <f t="shared" si="367"/>
        <v>0</v>
      </c>
    </row>
    <row r="1437" spans="2:61" hidden="1">
      <c r="B1437" t="s">
        <v>303</v>
      </c>
      <c r="C1437" t="s">
        <v>232</v>
      </c>
      <c r="D1437" t="s">
        <v>32</v>
      </c>
      <c r="E1437">
        <v>6082</v>
      </c>
      <c r="G1437" s="17"/>
      <c r="H1437">
        <v>6082</v>
      </c>
      <c r="I1437" t="str">
        <f t="shared" si="360"/>
        <v>NA</v>
      </c>
      <c r="J1437" t="str">
        <f t="shared" si="353"/>
        <v>NA</v>
      </c>
      <c r="L1437">
        <v>-4792</v>
      </c>
      <c r="M1437">
        <v>-4792</v>
      </c>
      <c r="N1437">
        <v>-4792</v>
      </c>
      <c r="O1437" t="s">
        <v>40</v>
      </c>
      <c r="P1437" t="s">
        <v>40</v>
      </c>
      <c r="Q1437" s="278">
        <f t="shared" si="354"/>
        <v>0</v>
      </c>
      <c r="R1437">
        <f t="shared" si="355"/>
        <v>0</v>
      </c>
      <c r="S1437" s="135" t="str">
        <f t="shared" si="356"/>
        <v>NA</v>
      </c>
      <c r="T1437" s="135" t="str">
        <f t="shared" si="357"/>
        <v>NA</v>
      </c>
      <c r="U1437" t="str">
        <f t="shared" si="359"/>
        <v>NA</v>
      </c>
      <c r="V1437">
        <f t="shared" si="352"/>
        <v>0</v>
      </c>
      <c r="W1437" s="66">
        <f t="shared" si="358"/>
        <v>0</v>
      </c>
      <c r="X1437" t="s">
        <v>31</v>
      </c>
      <c r="Y1437" t="s">
        <v>31</v>
      </c>
      <c r="Z1437" t="s">
        <v>31</v>
      </c>
      <c r="AA1437" t="s">
        <v>31</v>
      </c>
      <c r="AB1437" t="s">
        <v>31</v>
      </c>
      <c r="AC1437" t="s">
        <v>31</v>
      </c>
      <c r="AD1437" t="s">
        <v>31</v>
      </c>
      <c r="AE1437" t="s">
        <v>31</v>
      </c>
      <c r="AF1437" t="s">
        <v>31</v>
      </c>
      <c r="AG1437" t="s">
        <v>31</v>
      </c>
      <c r="AH1437" t="s">
        <v>31</v>
      </c>
      <c r="AI1437" t="s">
        <v>31</v>
      </c>
      <c r="AJ1437" t="s">
        <v>31</v>
      </c>
      <c r="AK1437" t="s">
        <v>31</v>
      </c>
      <c r="AL1437" t="s">
        <v>31</v>
      </c>
      <c r="AM1437" t="s">
        <v>31</v>
      </c>
      <c r="AN1437" t="s">
        <v>31</v>
      </c>
      <c r="AO1437" t="s">
        <v>31</v>
      </c>
      <c r="AP1437" t="s">
        <v>31</v>
      </c>
      <c r="AQ1437" t="s">
        <v>31</v>
      </c>
      <c r="AR1437" t="s">
        <v>31</v>
      </c>
      <c r="AS1437" t="s">
        <v>31</v>
      </c>
      <c r="AT1437" t="s">
        <v>31</v>
      </c>
      <c r="AU1437" t="s">
        <v>31</v>
      </c>
      <c r="AV1437" t="s">
        <v>31</v>
      </c>
      <c r="AW1437" t="s">
        <v>31</v>
      </c>
      <c r="AX1437" t="s">
        <v>31</v>
      </c>
      <c r="AY1437" t="s">
        <v>31</v>
      </c>
      <c r="AZ1437" t="s">
        <v>31</v>
      </c>
      <c r="BA1437" t="s">
        <v>31</v>
      </c>
      <c r="BB1437" t="s">
        <v>31</v>
      </c>
      <c r="BC1437" s="189" t="e">
        <f t="shared" ca="1" si="361"/>
        <v>#N/A</v>
      </c>
      <c r="BD1437" s="189">
        <f t="shared" si="362"/>
        <v>100000</v>
      </c>
      <c r="BE1437" s="189" t="e">
        <f t="shared" ca="1" si="363"/>
        <v>#N/A</v>
      </c>
      <c r="BF1437" s="190" t="e">
        <f t="shared" ca="1" si="364"/>
        <v>#N/A</v>
      </c>
      <c r="BG1437" s="189">
        <f t="shared" si="365"/>
        <v>100000</v>
      </c>
      <c r="BH1437" s="191" t="e">
        <f t="shared" ca="1" si="366"/>
        <v>#N/A</v>
      </c>
      <c r="BI1437" s="189">
        <f t="shared" si="367"/>
        <v>0</v>
      </c>
    </row>
    <row r="1438" spans="2:61" hidden="1">
      <c r="B1438" t="s">
        <v>303</v>
      </c>
      <c r="C1438" t="s">
        <v>232</v>
      </c>
      <c r="D1438" t="s">
        <v>34</v>
      </c>
      <c r="E1438">
        <v>6082</v>
      </c>
      <c r="G1438" s="17"/>
      <c r="H1438">
        <v>6082</v>
      </c>
      <c r="I1438" t="str">
        <f t="shared" si="360"/>
        <v>NA</v>
      </c>
      <c r="J1438" t="str">
        <f t="shared" si="353"/>
        <v>NA</v>
      </c>
      <c r="L1438">
        <v>-4792</v>
      </c>
      <c r="M1438">
        <v>-4792</v>
      </c>
      <c r="N1438">
        <v>-4792</v>
      </c>
      <c r="O1438" t="s">
        <v>40</v>
      </c>
      <c r="P1438" t="s">
        <v>40</v>
      </c>
      <c r="Q1438" s="278">
        <f t="shared" si="354"/>
        <v>0</v>
      </c>
      <c r="R1438">
        <f t="shared" si="355"/>
        <v>0</v>
      </c>
      <c r="S1438" s="135" t="str">
        <f t="shared" si="356"/>
        <v>NA</v>
      </c>
      <c r="T1438" s="135" t="str">
        <f t="shared" si="357"/>
        <v>NA</v>
      </c>
      <c r="U1438" t="str">
        <f t="shared" si="359"/>
        <v>NA</v>
      </c>
      <c r="V1438">
        <f t="shared" si="352"/>
        <v>0</v>
      </c>
      <c r="W1438" s="66">
        <f t="shared" si="358"/>
        <v>0</v>
      </c>
      <c r="X1438" t="s">
        <v>31</v>
      </c>
      <c r="Y1438" t="s">
        <v>31</v>
      </c>
      <c r="Z1438" t="s">
        <v>31</v>
      </c>
      <c r="AA1438" t="s">
        <v>31</v>
      </c>
      <c r="AB1438" t="s">
        <v>31</v>
      </c>
      <c r="AC1438" t="s">
        <v>31</v>
      </c>
      <c r="AD1438" t="s">
        <v>31</v>
      </c>
      <c r="AE1438" t="s">
        <v>31</v>
      </c>
      <c r="AF1438" t="s">
        <v>31</v>
      </c>
      <c r="AG1438" t="s">
        <v>31</v>
      </c>
      <c r="AH1438" t="s">
        <v>31</v>
      </c>
      <c r="AI1438" t="s">
        <v>31</v>
      </c>
      <c r="AJ1438" t="s">
        <v>31</v>
      </c>
      <c r="AK1438" t="s">
        <v>31</v>
      </c>
      <c r="AL1438" t="s">
        <v>31</v>
      </c>
      <c r="AM1438" t="s">
        <v>31</v>
      </c>
      <c r="AN1438" t="s">
        <v>31</v>
      </c>
      <c r="AO1438" t="s">
        <v>31</v>
      </c>
      <c r="AP1438" t="s">
        <v>31</v>
      </c>
      <c r="AQ1438" t="s">
        <v>31</v>
      </c>
      <c r="AR1438" t="s">
        <v>31</v>
      </c>
      <c r="AS1438" t="s">
        <v>31</v>
      </c>
      <c r="AT1438" t="s">
        <v>31</v>
      </c>
      <c r="AU1438" t="s">
        <v>31</v>
      </c>
      <c r="AV1438" t="s">
        <v>31</v>
      </c>
      <c r="AW1438" t="s">
        <v>31</v>
      </c>
      <c r="AX1438" t="s">
        <v>31</v>
      </c>
      <c r="AY1438" t="s">
        <v>31</v>
      </c>
      <c r="AZ1438" t="s">
        <v>31</v>
      </c>
      <c r="BA1438" t="s">
        <v>31</v>
      </c>
      <c r="BB1438" t="s">
        <v>31</v>
      </c>
      <c r="BC1438" s="189" t="e">
        <f t="shared" ca="1" si="361"/>
        <v>#N/A</v>
      </c>
      <c r="BD1438" s="189">
        <f t="shared" si="362"/>
        <v>100000</v>
      </c>
      <c r="BE1438" s="189" t="e">
        <f t="shared" ca="1" si="363"/>
        <v>#N/A</v>
      </c>
      <c r="BF1438" s="190" t="e">
        <f t="shared" ca="1" si="364"/>
        <v>#N/A</v>
      </c>
      <c r="BG1438" s="189">
        <f t="shared" si="365"/>
        <v>100000</v>
      </c>
      <c r="BH1438" s="191" t="e">
        <f t="shared" ca="1" si="366"/>
        <v>#N/A</v>
      </c>
      <c r="BI1438" s="189">
        <f t="shared" si="367"/>
        <v>0</v>
      </c>
    </row>
    <row r="1439" spans="2:61" hidden="1">
      <c r="B1439" t="s">
        <v>303</v>
      </c>
      <c r="C1439" t="s">
        <v>232</v>
      </c>
      <c r="D1439" t="s">
        <v>35</v>
      </c>
      <c r="E1439">
        <v>5979</v>
      </c>
      <c r="G1439" s="17"/>
      <c r="H1439">
        <v>5979</v>
      </c>
      <c r="I1439" t="str">
        <f t="shared" si="360"/>
        <v>NA</v>
      </c>
      <c r="J1439" t="str">
        <f t="shared" si="353"/>
        <v>NA</v>
      </c>
      <c r="L1439">
        <v>-4339</v>
      </c>
      <c r="M1439">
        <v>-4339</v>
      </c>
      <c r="N1439">
        <v>-4339</v>
      </c>
      <c r="O1439" t="s">
        <v>40</v>
      </c>
      <c r="P1439" t="s">
        <v>40</v>
      </c>
      <c r="Q1439" s="278">
        <f t="shared" si="354"/>
        <v>0</v>
      </c>
      <c r="R1439">
        <f t="shared" si="355"/>
        <v>0</v>
      </c>
      <c r="S1439" s="135" t="str">
        <f t="shared" si="356"/>
        <v>NA</v>
      </c>
      <c r="T1439" s="135" t="str">
        <f t="shared" si="357"/>
        <v>NA</v>
      </c>
      <c r="U1439" t="str">
        <f t="shared" si="359"/>
        <v>NA</v>
      </c>
      <c r="V1439">
        <f t="shared" si="352"/>
        <v>0</v>
      </c>
      <c r="W1439" s="66">
        <f t="shared" si="358"/>
        <v>0</v>
      </c>
      <c r="X1439" t="s">
        <v>31</v>
      </c>
      <c r="Y1439" t="s">
        <v>31</v>
      </c>
      <c r="Z1439" t="s">
        <v>31</v>
      </c>
      <c r="AA1439" t="s">
        <v>31</v>
      </c>
      <c r="AB1439" t="s">
        <v>31</v>
      </c>
      <c r="AC1439" t="s">
        <v>31</v>
      </c>
      <c r="AD1439" t="s">
        <v>31</v>
      </c>
      <c r="AE1439" t="s">
        <v>31</v>
      </c>
      <c r="AF1439" t="s">
        <v>31</v>
      </c>
      <c r="AG1439" t="s">
        <v>31</v>
      </c>
      <c r="AH1439" t="s">
        <v>31</v>
      </c>
      <c r="AI1439" t="s">
        <v>31</v>
      </c>
      <c r="AJ1439" t="s">
        <v>31</v>
      </c>
      <c r="AK1439" t="s">
        <v>31</v>
      </c>
      <c r="AL1439" t="s">
        <v>31</v>
      </c>
      <c r="AM1439" t="s">
        <v>31</v>
      </c>
      <c r="AN1439" t="s">
        <v>31</v>
      </c>
      <c r="AO1439" t="s">
        <v>31</v>
      </c>
      <c r="AP1439" t="s">
        <v>31</v>
      </c>
      <c r="AQ1439" t="s">
        <v>31</v>
      </c>
      <c r="AR1439" t="s">
        <v>31</v>
      </c>
      <c r="AS1439" t="s">
        <v>31</v>
      </c>
      <c r="AT1439" t="s">
        <v>31</v>
      </c>
      <c r="AU1439" t="s">
        <v>31</v>
      </c>
      <c r="AV1439" t="s">
        <v>31</v>
      </c>
      <c r="AW1439" t="s">
        <v>31</v>
      </c>
      <c r="AX1439" t="s">
        <v>31</v>
      </c>
      <c r="AY1439" t="s">
        <v>31</v>
      </c>
      <c r="AZ1439" t="s">
        <v>31</v>
      </c>
      <c r="BA1439" t="s">
        <v>31</v>
      </c>
      <c r="BB1439" t="s">
        <v>31</v>
      </c>
      <c r="BC1439" s="189" t="e">
        <f t="shared" ca="1" si="361"/>
        <v>#N/A</v>
      </c>
      <c r="BD1439" s="189">
        <f t="shared" si="362"/>
        <v>100000</v>
      </c>
      <c r="BE1439" s="189" t="e">
        <f t="shared" ca="1" si="363"/>
        <v>#N/A</v>
      </c>
      <c r="BF1439" s="190" t="e">
        <f t="shared" ca="1" si="364"/>
        <v>#N/A</v>
      </c>
      <c r="BG1439" s="189">
        <f t="shared" si="365"/>
        <v>100000</v>
      </c>
      <c r="BH1439" s="191" t="e">
        <f t="shared" ca="1" si="366"/>
        <v>#N/A</v>
      </c>
      <c r="BI1439" s="189">
        <f t="shared" si="367"/>
        <v>0</v>
      </c>
    </row>
    <row r="1440" spans="2:61" hidden="1">
      <c r="B1440" t="s">
        <v>303</v>
      </c>
      <c r="C1440" t="s">
        <v>232</v>
      </c>
      <c r="D1440" t="s">
        <v>37</v>
      </c>
      <c r="E1440">
        <v>5979</v>
      </c>
      <c r="G1440" s="17"/>
      <c r="H1440">
        <v>5979</v>
      </c>
      <c r="I1440" t="str">
        <f t="shared" si="360"/>
        <v>NA</v>
      </c>
      <c r="J1440" t="str">
        <f t="shared" si="353"/>
        <v>NA</v>
      </c>
      <c r="L1440">
        <v>-4339</v>
      </c>
      <c r="M1440">
        <v>-4339</v>
      </c>
      <c r="N1440">
        <v>-4339</v>
      </c>
      <c r="O1440" t="s">
        <v>40</v>
      </c>
      <c r="P1440" t="s">
        <v>40</v>
      </c>
      <c r="Q1440" s="278">
        <f t="shared" si="354"/>
        <v>0</v>
      </c>
      <c r="R1440">
        <f t="shared" si="355"/>
        <v>0</v>
      </c>
      <c r="S1440" s="135" t="str">
        <f t="shared" si="356"/>
        <v>NA</v>
      </c>
      <c r="T1440" s="135" t="str">
        <f t="shared" si="357"/>
        <v>NA</v>
      </c>
      <c r="U1440" t="str">
        <f t="shared" si="359"/>
        <v>NA</v>
      </c>
      <c r="V1440">
        <f t="shared" si="352"/>
        <v>0</v>
      </c>
      <c r="W1440" s="66">
        <f t="shared" si="358"/>
        <v>0</v>
      </c>
      <c r="X1440" t="s">
        <v>31</v>
      </c>
      <c r="Y1440" t="s">
        <v>31</v>
      </c>
      <c r="Z1440" t="s">
        <v>31</v>
      </c>
      <c r="AA1440" t="s">
        <v>31</v>
      </c>
      <c r="AB1440" t="s">
        <v>31</v>
      </c>
      <c r="AC1440" t="s">
        <v>31</v>
      </c>
      <c r="AD1440" t="s">
        <v>31</v>
      </c>
      <c r="AE1440" t="s">
        <v>31</v>
      </c>
      <c r="AF1440" t="s">
        <v>31</v>
      </c>
      <c r="AG1440" t="s">
        <v>31</v>
      </c>
      <c r="AH1440" t="s">
        <v>31</v>
      </c>
      <c r="AI1440" t="s">
        <v>31</v>
      </c>
      <c r="AJ1440" t="s">
        <v>31</v>
      </c>
      <c r="AK1440" t="s">
        <v>31</v>
      </c>
      <c r="AL1440" t="s">
        <v>31</v>
      </c>
      <c r="AM1440" t="s">
        <v>31</v>
      </c>
      <c r="AN1440" t="s">
        <v>31</v>
      </c>
      <c r="AO1440" t="s">
        <v>31</v>
      </c>
      <c r="AP1440" t="s">
        <v>31</v>
      </c>
      <c r="AQ1440" t="s">
        <v>31</v>
      </c>
      <c r="AR1440" t="s">
        <v>31</v>
      </c>
      <c r="AS1440" t="s">
        <v>31</v>
      </c>
      <c r="AT1440" t="s">
        <v>31</v>
      </c>
      <c r="AU1440" t="s">
        <v>31</v>
      </c>
      <c r="AV1440" t="s">
        <v>31</v>
      </c>
      <c r="AW1440" t="s">
        <v>31</v>
      </c>
      <c r="AX1440" t="s">
        <v>31</v>
      </c>
      <c r="AY1440" t="s">
        <v>31</v>
      </c>
      <c r="AZ1440" t="s">
        <v>31</v>
      </c>
      <c r="BA1440" t="s">
        <v>31</v>
      </c>
      <c r="BB1440" t="s">
        <v>31</v>
      </c>
      <c r="BC1440" s="189" t="e">
        <f t="shared" ca="1" si="361"/>
        <v>#N/A</v>
      </c>
      <c r="BD1440" s="189">
        <f t="shared" si="362"/>
        <v>100000</v>
      </c>
      <c r="BE1440" s="189" t="e">
        <f t="shared" ca="1" si="363"/>
        <v>#N/A</v>
      </c>
      <c r="BF1440" s="190" t="e">
        <f t="shared" ca="1" si="364"/>
        <v>#N/A</v>
      </c>
      <c r="BG1440" s="189">
        <f t="shared" si="365"/>
        <v>100000</v>
      </c>
      <c r="BH1440" s="191" t="e">
        <f t="shared" ca="1" si="366"/>
        <v>#N/A</v>
      </c>
      <c r="BI1440" s="189">
        <f t="shared" si="367"/>
        <v>0</v>
      </c>
    </row>
    <row r="1441" spans="2:61" hidden="1">
      <c r="B1441" t="s">
        <v>303</v>
      </c>
      <c r="C1441" t="s">
        <v>232</v>
      </c>
      <c r="D1441" t="s">
        <v>38</v>
      </c>
      <c r="E1441">
        <v>5979</v>
      </c>
      <c r="G1441" s="17"/>
      <c r="H1441">
        <v>5979</v>
      </c>
      <c r="I1441" t="str">
        <f t="shared" si="360"/>
        <v>NA</v>
      </c>
      <c r="J1441" t="str">
        <f t="shared" si="353"/>
        <v>NA</v>
      </c>
      <c r="L1441">
        <v>-4339</v>
      </c>
      <c r="M1441">
        <v>-4339</v>
      </c>
      <c r="N1441">
        <v>-4339</v>
      </c>
      <c r="O1441" t="s">
        <v>40</v>
      </c>
      <c r="P1441" t="s">
        <v>40</v>
      </c>
      <c r="Q1441" s="278">
        <f t="shared" si="354"/>
        <v>0</v>
      </c>
      <c r="R1441">
        <f t="shared" si="355"/>
        <v>0</v>
      </c>
      <c r="S1441" s="135" t="str">
        <f t="shared" si="356"/>
        <v>NA</v>
      </c>
      <c r="T1441" s="135" t="str">
        <f t="shared" si="357"/>
        <v>NA</v>
      </c>
      <c r="U1441" t="str">
        <f t="shared" si="359"/>
        <v>NA</v>
      </c>
      <c r="V1441">
        <f t="shared" si="352"/>
        <v>0</v>
      </c>
      <c r="W1441" s="66">
        <f t="shared" si="358"/>
        <v>0</v>
      </c>
      <c r="X1441" t="s">
        <v>31</v>
      </c>
      <c r="Y1441" t="s">
        <v>31</v>
      </c>
      <c r="Z1441" t="s">
        <v>31</v>
      </c>
      <c r="AA1441" t="s">
        <v>31</v>
      </c>
      <c r="AB1441" t="s">
        <v>31</v>
      </c>
      <c r="AC1441" t="s">
        <v>31</v>
      </c>
      <c r="AD1441" t="s">
        <v>31</v>
      </c>
      <c r="AE1441" t="s">
        <v>31</v>
      </c>
      <c r="AF1441" t="s">
        <v>31</v>
      </c>
      <c r="AG1441" t="s">
        <v>31</v>
      </c>
      <c r="AH1441" t="s">
        <v>31</v>
      </c>
      <c r="AI1441" t="s">
        <v>31</v>
      </c>
      <c r="AJ1441" t="s">
        <v>31</v>
      </c>
      <c r="AK1441" t="s">
        <v>31</v>
      </c>
      <c r="AL1441" t="s">
        <v>31</v>
      </c>
      <c r="AM1441" t="s">
        <v>31</v>
      </c>
      <c r="AN1441" t="s">
        <v>31</v>
      </c>
      <c r="AO1441" t="s">
        <v>31</v>
      </c>
      <c r="AP1441" t="s">
        <v>31</v>
      </c>
      <c r="AQ1441" t="s">
        <v>31</v>
      </c>
      <c r="AR1441" t="s">
        <v>31</v>
      </c>
      <c r="AS1441" t="s">
        <v>31</v>
      </c>
      <c r="AT1441" t="s">
        <v>31</v>
      </c>
      <c r="AU1441" t="s">
        <v>31</v>
      </c>
      <c r="AV1441" t="s">
        <v>31</v>
      </c>
      <c r="AW1441" t="s">
        <v>31</v>
      </c>
      <c r="AX1441" t="s">
        <v>31</v>
      </c>
      <c r="AY1441" t="s">
        <v>31</v>
      </c>
      <c r="AZ1441" t="s">
        <v>31</v>
      </c>
      <c r="BA1441" t="s">
        <v>31</v>
      </c>
      <c r="BB1441" t="s">
        <v>31</v>
      </c>
      <c r="BC1441" s="189" t="e">
        <f t="shared" ca="1" si="361"/>
        <v>#N/A</v>
      </c>
      <c r="BD1441" s="189">
        <f t="shared" si="362"/>
        <v>100000</v>
      </c>
      <c r="BE1441" s="189" t="e">
        <f t="shared" ca="1" si="363"/>
        <v>#N/A</v>
      </c>
      <c r="BF1441" s="190" t="e">
        <f t="shared" ca="1" si="364"/>
        <v>#N/A</v>
      </c>
      <c r="BG1441" s="189">
        <f t="shared" si="365"/>
        <v>100000</v>
      </c>
      <c r="BH1441" s="191" t="e">
        <f t="shared" ca="1" si="366"/>
        <v>#N/A</v>
      </c>
      <c r="BI1441" s="189">
        <f t="shared" si="367"/>
        <v>0</v>
      </c>
    </row>
    <row r="1442" spans="2:61" hidden="1">
      <c r="B1442" t="s">
        <v>303</v>
      </c>
      <c r="C1442" t="s">
        <v>232</v>
      </c>
      <c r="D1442" t="s">
        <v>39</v>
      </c>
      <c r="E1442">
        <v>5870</v>
      </c>
      <c r="G1442" s="17"/>
      <c r="H1442">
        <v>5870</v>
      </c>
      <c r="I1442" t="str">
        <f t="shared" si="360"/>
        <v>NA</v>
      </c>
      <c r="J1442" t="str">
        <f t="shared" si="353"/>
        <v>NA</v>
      </c>
      <c r="L1442">
        <v>-4653</v>
      </c>
      <c r="M1442">
        <v>-4653</v>
      </c>
      <c r="N1442">
        <v>-4653</v>
      </c>
      <c r="O1442" t="s">
        <v>164</v>
      </c>
      <c r="P1442" t="s">
        <v>164</v>
      </c>
      <c r="Q1442" s="278">
        <f t="shared" si="354"/>
        <v>0</v>
      </c>
      <c r="R1442">
        <f t="shared" si="355"/>
        <v>0</v>
      </c>
      <c r="S1442" s="135" t="str">
        <f t="shared" si="356"/>
        <v>NA</v>
      </c>
      <c r="T1442" s="135" t="str">
        <f t="shared" si="357"/>
        <v>NA</v>
      </c>
      <c r="U1442" t="str">
        <f t="shared" si="359"/>
        <v>NA</v>
      </c>
      <c r="V1442">
        <f t="shared" si="352"/>
        <v>0</v>
      </c>
      <c r="W1442" s="66">
        <f t="shared" si="358"/>
        <v>0</v>
      </c>
      <c r="X1442" t="s">
        <v>31</v>
      </c>
      <c r="Y1442" t="s">
        <v>31</v>
      </c>
      <c r="Z1442" t="s">
        <v>31</v>
      </c>
      <c r="AA1442" t="s">
        <v>31</v>
      </c>
      <c r="AB1442" t="s">
        <v>31</v>
      </c>
      <c r="AC1442" t="s">
        <v>31</v>
      </c>
      <c r="AD1442" t="s">
        <v>31</v>
      </c>
      <c r="AE1442" t="s">
        <v>31</v>
      </c>
      <c r="AF1442" t="s">
        <v>31</v>
      </c>
      <c r="AG1442" t="s">
        <v>31</v>
      </c>
      <c r="AH1442" t="s">
        <v>31</v>
      </c>
      <c r="AI1442" t="s">
        <v>31</v>
      </c>
      <c r="AJ1442" t="s">
        <v>31</v>
      </c>
      <c r="AK1442" t="s">
        <v>31</v>
      </c>
      <c r="AL1442" t="s">
        <v>31</v>
      </c>
      <c r="AM1442" t="s">
        <v>31</v>
      </c>
      <c r="AN1442" t="s">
        <v>31</v>
      </c>
      <c r="AO1442" t="s">
        <v>31</v>
      </c>
      <c r="AP1442" t="s">
        <v>31</v>
      </c>
      <c r="AQ1442" t="s">
        <v>31</v>
      </c>
      <c r="AR1442" t="s">
        <v>31</v>
      </c>
      <c r="AS1442" t="s">
        <v>31</v>
      </c>
      <c r="AT1442" t="s">
        <v>31</v>
      </c>
      <c r="AU1442" t="s">
        <v>31</v>
      </c>
      <c r="AV1442" t="s">
        <v>31</v>
      </c>
      <c r="AW1442" t="s">
        <v>31</v>
      </c>
      <c r="AX1442" t="s">
        <v>31</v>
      </c>
      <c r="AY1442" t="s">
        <v>31</v>
      </c>
      <c r="AZ1442" t="s">
        <v>31</v>
      </c>
      <c r="BA1442" t="s">
        <v>31</v>
      </c>
      <c r="BB1442" t="s">
        <v>31</v>
      </c>
      <c r="BC1442" s="189" t="e">
        <f t="shared" ca="1" si="361"/>
        <v>#N/A</v>
      </c>
      <c r="BD1442" s="189">
        <f t="shared" si="362"/>
        <v>100000</v>
      </c>
      <c r="BE1442" s="189" t="e">
        <f t="shared" ca="1" si="363"/>
        <v>#N/A</v>
      </c>
      <c r="BF1442" s="190" t="e">
        <f t="shared" ca="1" si="364"/>
        <v>#N/A</v>
      </c>
      <c r="BG1442" s="189">
        <f t="shared" si="365"/>
        <v>100000</v>
      </c>
      <c r="BH1442" s="191" t="e">
        <f t="shared" ca="1" si="366"/>
        <v>#N/A</v>
      </c>
      <c r="BI1442" s="189">
        <f t="shared" si="367"/>
        <v>0</v>
      </c>
    </row>
    <row r="1443" spans="2:61" hidden="1">
      <c r="B1443" t="s">
        <v>303</v>
      </c>
      <c r="C1443" t="s">
        <v>232</v>
      </c>
      <c r="D1443" t="s">
        <v>43</v>
      </c>
      <c r="E1443">
        <v>5870</v>
      </c>
      <c r="G1443" s="17"/>
      <c r="H1443">
        <v>5870</v>
      </c>
      <c r="I1443" t="str">
        <f t="shared" si="360"/>
        <v>NA</v>
      </c>
      <c r="J1443" t="str">
        <f t="shared" si="353"/>
        <v>NA</v>
      </c>
      <c r="L1443">
        <v>-4653</v>
      </c>
      <c r="M1443">
        <v>-4653</v>
      </c>
      <c r="N1443">
        <v>-4653</v>
      </c>
      <c r="O1443" t="s">
        <v>164</v>
      </c>
      <c r="P1443" t="s">
        <v>164</v>
      </c>
      <c r="Q1443" s="278">
        <f t="shared" si="354"/>
        <v>0</v>
      </c>
      <c r="R1443">
        <f t="shared" si="355"/>
        <v>0</v>
      </c>
      <c r="S1443" s="135" t="str">
        <f t="shared" si="356"/>
        <v>NA</v>
      </c>
      <c r="T1443" s="135" t="str">
        <f t="shared" si="357"/>
        <v>NA</v>
      </c>
      <c r="U1443" t="str">
        <f t="shared" si="359"/>
        <v>NA</v>
      </c>
      <c r="V1443">
        <f t="shared" si="352"/>
        <v>0</v>
      </c>
      <c r="W1443" s="66">
        <f t="shared" si="358"/>
        <v>0</v>
      </c>
      <c r="X1443" t="s">
        <v>31</v>
      </c>
      <c r="Y1443" t="s">
        <v>31</v>
      </c>
      <c r="Z1443" t="s">
        <v>31</v>
      </c>
      <c r="AA1443" t="s">
        <v>31</v>
      </c>
      <c r="AB1443" t="s">
        <v>31</v>
      </c>
      <c r="AC1443" t="s">
        <v>31</v>
      </c>
      <c r="AD1443" t="s">
        <v>31</v>
      </c>
      <c r="AE1443" t="s">
        <v>31</v>
      </c>
      <c r="AF1443" t="s">
        <v>31</v>
      </c>
      <c r="AG1443" t="s">
        <v>31</v>
      </c>
      <c r="AH1443" t="s">
        <v>31</v>
      </c>
      <c r="AI1443" t="s">
        <v>31</v>
      </c>
      <c r="AJ1443" t="s">
        <v>31</v>
      </c>
      <c r="AK1443" t="s">
        <v>31</v>
      </c>
      <c r="AL1443" t="s">
        <v>31</v>
      </c>
      <c r="AM1443" t="s">
        <v>31</v>
      </c>
      <c r="AN1443" t="s">
        <v>31</v>
      </c>
      <c r="AO1443" t="s">
        <v>31</v>
      </c>
      <c r="AP1443" t="s">
        <v>31</v>
      </c>
      <c r="AQ1443" t="s">
        <v>31</v>
      </c>
      <c r="AR1443" t="s">
        <v>31</v>
      </c>
      <c r="AS1443" t="s">
        <v>31</v>
      </c>
      <c r="AT1443" t="s">
        <v>31</v>
      </c>
      <c r="AU1443" t="s">
        <v>31</v>
      </c>
      <c r="AV1443" t="s">
        <v>31</v>
      </c>
      <c r="AW1443" t="s">
        <v>31</v>
      </c>
      <c r="AX1443" t="s">
        <v>31</v>
      </c>
      <c r="AY1443" t="s">
        <v>31</v>
      </c>
      <c r="AZ1443" t="s">
        <v>31</v>
      </c>
      <c r="BA1443" t="s">
        <v>31</v>
      </c>
      <c r="BB1443" t="s">
        <v>31</v>
      </c>
      <c r="BC1443" s="189" t="e">
        <f t="shared" ca="1" si="361"/>
        <v>#N/A</v>
      </c>
      <c r="BD1443" s="189">
        <f t="shared" si="362"/>
        <v>100000</v>
      </c>
      <c r="BE1443" s="189" t="e">
        <f t="shared" ca="1" si="363"/>
        <v>#N/A</v>
      </c>
      <c r="BF1443" s="190" t="e">
        <f t="shared" ca="1" si="364"/>
        <v>#N/A</v>
      </c>
      <c r="BG1443" s="189">
        <f t="shared" si="365"/>
        <v>100000</v>
      </c>
      <c r="BH1443" s="191" t="e">
        <f t="shared" ca="1" si="366"/>
        <v>#N/A</v>
      </c>
      <c r="BI1443" s="189">
        <f t="shared" si="367"/>
        <v>1</v>
      </c>
    </row>
    <row r="1444" spans="2:61" hidden="1">
      <c r="B1444" t="s">
        <v>303</v>
      </c>
      <c r="C1444" t="s">
        <v>232</v>
      </c>
      <c r="D1444" t="s">
        <v>45</v>
      </c>
      <c r="E1444">
        <v>5870</v>
      </c>
      <c r="G1444" s="17"/>
      <c r="H1444">
        <v>5870</v>
      </c>
      <c r="I1444" t="str">
        <f t="shared" si="360"/>
        <v>NA</v>
      </c>
      <c r="J1444" t="str">
        <f t="shared" si="353"/>
        <v>NA</v>
      </c>
      <c r="L1444">
        <v>-4653</v>
      </c>
      <c r="M1444">
        <v>-4653</v>
      </c>
      <c r="N1444">
        <v>-4653</v>
      </c>
      <c r="O1444" t="s">
        <v>164</v>
      </c>
      <c r="P1444" t="s">
        <v>164</v>
      </c>
      <c r="Q1444" s="278">
        <f t="shared" si="354"/>
        <v>0</v>
      </c>
      <c r="R1444">
        <f t="shared" si="355"/>
        <v>0</v>
      </c>
      <c r="S1444" s="135" t="str">
        <f t="shared" si="356"/>
        <v>NA</v>
      </c>
      <c r="T1444" s="135" t="str">
        <f t="shared" si="357"/>
        <v>NA</v>
      </c>
      <c r="U1444" t="str">
        <f t="shared" si="359"/>
        <v>NA</v>
      </c>
      <c r="V1444">
        <f t="shared" si="352"/>
        <v>0</v>
      </c>
      <c r="W1444" s="66">
        <f t="shared" si="358"/>
        <v>0</v>
      </c>
      <c r="X1444" t="s">
        <v>31</v>
      </c>
      <c r="Y1444" t="s">
        <v>31</v>
      </c>
      <c r="Z1444" t="s">
        <v>31</v>
      </c>
      <c r="AA1444" t="s">
        <v>31</v>
      </c>
      <c r="AB1444" t="s">
        <v>31</v>
      </c>
      <c r="AC1444" t="s">
        <v>31</v>
      </c>
      <c r="AD1444" t="s">
        <v>31</v>
      </c>
      <c r="AE1444" t="s">
        <v>31</v>
      </c>
      <c r="AF1444" t="s">
        <v>31</v>
      </c>
      <c r="AG1444" t="s">
        <v>31</v>
      </c>
      <c r="AH1444" t="s">
        <v>31</v>
      </c>
      <c r="AI1444" t="s">
        <v>31</v>
      </c>
      <c r="AJ1444" t="s">
        <v>31</v>
      </c>
      <c r="AK1444" t="s">
        <v>31</v>
      </c>
      <c r="AL1444" t="s">
        <v>31</v>
      </c>
      <c r="AM1444" t="s">
        <v>31</v>
      </c>
      <c r="AN1444" t="s">
        <v>31</v>
      </c>
      <c r="AO1444" t="s">
        <v>31</v>
      </c>
      <c r="AP1444" t="s">
        <v>31</v>
      </c>
      <c r="AQ1444" t="s">
        <v>31</v>
      </c>
      <c r="AR1444" t="s">
        <v>31</v>
      </c>
      <c r="AS1444" t="s">
        <v>31</v>
      </c>
      <c r="AT1444" t="s">
        <v>31</v>
      </c>
      <c r="AU1444" t="s">
        <v>31</v>
      </c>
      <c r="AV1444" t="s">
        <v>31</v>
      </c>
      <c r="AW1444" t="s">
        <v>31</v>
      </c>
      <c r="AX1444" t="s">
        <v>31</v>
      </c>
      <c r="AY1444" t="s">
        <v>31</v>
      </c>
      <c r="AZ1444" t="s">
        <v>31</v>
      </c>
      <c r="BA1444" t="s">
        <v>31</v>
      </c>
      <c r="BB1444" t="s">
        <v>31</v>
      </c>
      <c r="BC1444" s="189" t="e">
        <f t="shared" ca="1" si="361"/>
        <v>#N/A</v>
      </c>
      <c r="BD1444" s="189">
        <f t="shared" si="362"/>
        <v>100000</v>
      </c>
      <c r="BE1444" s="189" t="e">
        <f t="shared" ca="1" si="363"/>
        <v>#N/A</v>
      </c>
      <c r="BF1444" s="190" t="e">
        <f t="shared" ca="1" si="364"/>
        <v>#N/A</v>
      </c>
      <c r="BG1444" s="189">
        <f t="shared" si="365"/>
        <v>100000</v>
      </c>
      <c r="BH1444" s="191" t="e">
        <f t="shared" ca="1" si="366"/>
        <v>#N/A</v>
      </c>
      <c r="BI1444" s="189">
        <f t="shared" si="367"/>
        <v>1</v>
      </c>
    </row>
    <row r="1445" spans="2:61" hidden="1">
      <c r="B1445" t="s">
        <v>303</v>
      </c>
      <c r="C1445" t="s">
        <v>232</v>
      </c>
      <c r="D1445" t="s">
        <v>46</v>
      </c>
      <c r="E1445">
        <v>8040</v>
      </c>
      <c r="G1445" s="17"/>
      <c r="H1445">
        <v>5870</v>
      </c>
      <c r="I1445" t="str">
        <f t="shared" si="360"/>
        <v>NA</v>
      </c>
      <c r="J1445" t="str">
        <f t="shared" si="353"/>
        <v>NA</v>
      </c>
      <c r="O1445" t="s">
        <v>49</v>
      </c>
      <c r="P1445" t="s">
        <v>41</v>
      </c>
      <c r="Q1445" s="278">
        <f t="shared" si="354"/>
        <v>0</v>
      </c>
      <c r="R1445">
        <f t="shared" si="355"/>
        <v>2170</v>
      </c>
      <c r="S1445" s="135" t="str">
        <f t="shared" si="356"/>
        <v>NA</v>
      </c>
      <c r="T1445" s="135" t="str">
        <f t="shared" si="357"/>
        <v>NA</v>
      </c>
      <c r="U1445" t="str">
        <f t="shared" si="359"/>
        <v>NA</v>
      </c>
      <c r="V1445">
        <f t="shared" si="352"/>
        <v>0</v>
      </c>
      <c r="W1445" s="66">
        <f t="shared" si="358"/>
        <v>1</v>
      </c>
      <c r="X1445" t="s">
        <v>31</v>
      </c>
      <c r="Y1445" t="s">
        <v>31</v>
      </c>
      <c r="Z1445" t="s">
        <v>31</v>
      </c>
      <c r="AA1445" t="s">
        <v>31</v>
      </c>
      <c r="AB1445" t="s">
        <v>31</v>
      </c>
      <c r="AC1445" t="s">
        <v>31</v>
      </c>
      <c r="AD1445" t="s">
        <v>31</v>
      </c>
      <c r="AE1445" t="s">
        <v>31</v>
      </c>
      <c r="AF1445" t="s">
        <v>31</v>
      </c>
      <c r="AG1445" t="s">
        <v>31</v>
      </c>
      <c r="AH1445" t="s">
        <v>31</v>
      </c>
      <c r="AI1445" t="s">
        <v>31</v>
      </c>
      <c r="AJ1445" t="s">
        <v>31</v>
      </c>
      <c r="AK1445" t="s">
        <v>31</v>
      </c>
      <c r="AL1445" t="s">
        <v>31</v>
      </c>
      <c r="AM1445" t="s">
        <v>31</v>
      </c>
      <c r="AN1445" t="s">
        <v>31</v>
      </c>
      <c r="AO1445" t="s">
        <v>31</v>
      </c>
      <c r="AP1445" t="s">
        <v>31</v>
      </c>
      <c r="AQ1445" t="s">
        <v>31</v>
      </c>
      <c r="AR1445" t="s">
        <v>31</v>
      </c>
      <c r="AS1445" t="s">
        <v>31</v>
      </c>
      <c r="AT1445" t="s">
        <v>31</v>
      </c>
      <c r="AU1445" t="s">
        <v>31</v>
      </c>
      <c r="AV1445" t="s">
        <v>31</v>
      </c>
      <c r="AW1445" t="s">
        <v>31</v>
      </c>
      <c r="AX1445">
        <v>5680</v>
      </c>
      <c r="AY1445" t="s">
        <v>305</v>
      </c>
      <c r="AZ1445" t="s">
        <v>31</v>
      </c>
      <c r="BA1445" t="s">
        <v>31</v>
      </c>
      <c r="BB1445" t="s">
        <v>31</v>
      </c>
      <c r="BC1445" s="189" t="str">
        <f t="shared" ca="1" si="361"/>
        <v>IT</v>
      </c>
      <c r="BD1445" s="189">
        <f t="shared" si="362"/>
        <v>5680</v>
      </c>
      <c r="BE1445" s="189" t="str">
        <f t="shared" ca="1" si="363"/>
        <v>LTTC Monthly values not safe for NIB: for 21:30 TSs was adopted same value as 19:30 timestamp</v>
      </c>
      <c r="BF1445" s="190" t="e">
        <f t="shared" ca="1" si="364"/>
        <v>#N/A</v>
      </c>
      <c r="BG1445" s="189">
        <f t="shared" si="365"/>
        <v>100000</v>
      </c>
      <c r="BH1445" s="191" t="e">
        <f t="shared" ca="1" si="366"/>
        <v>#N/A</v>
      </c>
      <c r="BI1445" s="189">
        <f t="shared" si="367"/>
        <v>1</v>
      </c>
    </row>
    <row r="1446" spans="2:61" hidden="1">
      <c r="B1446" t="s">
        <v>303</v>
      </c>
      <c r="C1446" t="s">
        <v>232</v>
      </c>
      <c r="D1446" t="s">
        <v>47</v>
      </c>
      <c r="E1446">
        <v>8040</v>
      </c>
      <c r="G1446" s="17"/>
      <c r="H1446">
        <v>5870</v>
      </c>
      <c r="I1446" t="str">
        <f t="shared" si="360"/>
        <v>NA</v>
      </c>
      <c r="J1446" t="str">
        <f t="shared" si="353"/>
        <v>NA</v>
      </c>
      <c r="O1446" t="s">
        <v>49</v>
      </c>
      <c r="P1446" t="s">
        <v>41</v>
      </c>
      <c r="Q1446" s="278">
        <f t="shared" si="354"/>
        <v>0</v>
      </c>
      <c r="R1446">
        <f t="shared" si="355"/>
        <v>2170</v>
      </c>
      <c r="S1446" s="135" t="str">
        <f t="shared" si="356"/>
        <v>NA</v>
      </c>
      <c r="T1446" s="135" t="str">
        <f t="shared" si="357"/>
        <v>NA</v>
      </c>
      <c r="U1446" t="str">
        <f t="shared" si="359"/>
        <v>NA</v>
      </c>
      <c r="V1446">
        <f t="shared" si="352"/>
        <v>0</v>
      </c>
      <c r="W1446" s="66">
        <f t="shared" si="358"/>
        <v>1</v>
      </c>
      <c r="X1446" t="s">
        <v>31</v>
      </c>
      <c r="Y1446" t="s">
        <v>31</v>
      </c>
      <c r="Z1446" t="s">
        <v>31</v>
      </c>
      <c r="AA1446" t="s">
        <v>31</v>
      </c>
      <c r="AB1446" t="s">
        <v>31</v>
      </c>
      <c r="AC1446" t="s">
        <v>31</v>
      </c>
      <c r="AD1446" t="s">
        <v>31</v>
      </c>
      <c r="AE1446" t="s">
        <v>31</v>
      </c>
      <c r="AF1446" t="s">
        <v>31</v>
      </c>
      <c r="AG1446" t="s">
        <v>31</v>
      </c>
      <c r="AH1446" t="s">
        <v>31</v>
      </c>
      <c r="AI1446" t="s">
        <v>31</v>
      </c>
      <c r="AJ1446" t="s">
        <v>31</v>
      </c>
      <c r="AK1446" t="s">
        <v>31</v>
      </c>
      <c r="AL1446" t="s">
        <v>31</v>
      </c>
      <c r="AM1446" t="s">
        <v>31</v>
      </c>
      <c r="AN1446" t="s">
        <v>31</v>
      </c>
      <c r="AO1446" t="s">
        <v>31</v>
      </c>
      <c r="AP1446" t="s">
        <v>31</v>
      </c>
      <c r="AQ1446" t="s">
        <v>31</v>
      </c>
      <c r="AR1446" t="s">
        <v>31</v>
      </c>
      <c r="AS1446" t="s">
        <v>31</v>
      </c>
      <c r="AT1446" t="s">
        <v>31</v>
      </c>
      <c r="AU1446" t="s">
        <v>31</v>
      </c>
      <c r="AV1446" t="s">
        <v>31</v>
      </c>
      <c r="AW1446" t="s">
        <v>31</v>
      </c>
      <c r="AX1446">
        <v>5680</v>
      </c>
      <c r="AY1446" t="s">
        <v>306</v>
      </c>
      <c r="AZ1446" t="s">
        <v>31</v>
      </c>
      <c r="BA1446" t="s">
        <v>31</v>
      </c>
      <c r="BB1446" t="s">
        <v>31</v>
      </c>
      <c r="BC1446" s="189" t="str">
        <f t="shared" ca="1" si="361"/>
        <v>IT</v>
      </c>
      <c r="BD1446" s="189">
        <f t="shared" si="362"/>
        <v>5680</v>
      </c>
      <c r="BE1446" s="189" t="str">
        <f t="shared" ca="1" si="363"/>
        <v>LTTC Monthly values not safe for NIB: for 22:30 TSs was adopted same value as 19:30 timestamp</v>
      </c>
      <c r="BF1446" s="190" t="e">
        <f t="shared" ca="1" si="364"/>
        <v>#N/A</v>
      </c>
      <c r="BG1446" s="189">
        <f t="shared" si="365"/>
        <v>100000</v>
      </c>
      <c r="BH1446" s="191" t="e">
        <f t="shared" ca="1" si="366"/>
        <v>#N/A</v>
      </c>
      <c r="BI1446" s="189">
        <f t="shared" si="367"/>
        <v>1</v>
      </c>
    </row>
    <row r="1447" spans="2:61" hidden="1">
      <c r="B1447" t="s">
        <v>303</v>
      </c>
      <c r="C1447" t="s">
        <v>232</v>
      </c>
      <c r="D1447" t="s">
        <v>48</v>
      </c>
      <c r="E1447">
        <v>7640</v>
      </c>
      <c r="G1447" s="17"/>
      <c r="H1447">
        <v>5570</v>
      </c>
      <c r="I1447" t="str">
        <f t="shared" si="360"/>
        <v>NA</v>
      </c>
      <c r="J1447" t="str">
        <f t="shared" si="353"/>
        <v>NA</v>
      </c>
      <c r="O1447" t="s">
        <v>49</v>
      </c>
      <c r="P1447" t="s">
        <v>41</v>
      </c>
      <c r="Q1447" s="278">
        <f t="shared" si="354"/>
        <v>0</v>
      </c>
      <c r="R1447">
        <f t="shared" si="355"/>
        <v>2070</v>
      </c>
      <c r="S1447" s="135" t="str">
        <f t="shared" si="356"/>
        <v>NA</v>
      </c>
      <c r="T1447" s="135" t="str">
        <f t="shared" si="357"/>
        <v>NA</v>
      </c>
      <c r="U1447" t="str">
        <f t="shared" si="359"/>
        <v>NA</v>
      </c>
      <c r="V1447">
        <f t="shared" si="352"/>
        <v>0</v>
      </c>
      <c r="W1447" s="66">
        <f t="shared" si="358"/>
        <v>1</v>
      </c>
      <c r="X1447" t="s">
        <v>31</v>
      </c>
      <c r="Y1447" t="s">
        <v>31</v>
      </c>
      <c r="Z1447" t="s">
        <v>31</v>
      </c>
      <c r="AA1447" t="s">
        <v>31</v>
      </c>
      <c r="AB1447" t="s">
        <v>31</v>
      </c>
      <c r="AC1447" t="s">
        <v>31</v>
      </c>
      <c r="AD1447" t="s">
        <v>31</v>
      </c>
      <c r="AE1447" t="s">
        <v>31</v>
      </c>
      <c r="AF1447" t="s">
        <v>31</v>
      </c>
      <c r="AG1447" t="s">
        <v>31</v>
      </c>
      <c r="AH1447" t="s">
        <v>31</v>
      </c>
      <c r="AI1447" t="s">
        <v>31</v>
      </c>
      <c r="AJ1447" t="s">
        <v>31</v>
      </c>
      <c r="AK1447" t="s">
        <v>31</v>
      </c>
      <c r="AL1447" t="s">
        <v>31</v>
      </c>
      <c r="AM1447" t="s">
        <v>31</v>
      </c>
      <c r="AN1447" t="s">
        <v>31</v>
      </c>
      <c r="AO1447" t="s">
        <v>31</v>
      </c>
      <c r="AP1447" t="s">
        <v>31</v>
      </c>
      <c r="AQ1447" t="s">
        <v>31</v>
      </c>
      <c r="AR1447" t="s">
        <v>31</v>
      </c>
      <c r="AS1447" t="s">
        <v>31</v>
      </c>
      <c r="AT1447" t="s">
        <v>31</v>
      </c>
      <c r="AU1447" t="s">
        <v>31</v>
      </c>
      <c r="AV1447" t="s">
        <v>31</v>
      </c>
      <c r="AW1447" t="s">
        <v>31</v>
      </c>
      <c r="AX1447">
        <v>5380</v>
      </c>
      <c r="AY1447" t="s">
        <v>304</v>
      </c>
      <c r="AZ1447" t="s">
        <v>31</v>
      </c>
      <c r="BA1447" t="s">
        <v>31</v>
      </c>
      <c r="BB1447" t="s">
        <v>31</v>
      </c>
      <c r="BC1447" s="189" t="str">
        <f t="shared" ca="1" si="361"/>
        <v>IT</v>
      </c>
      <c r="BD1447" s="189">
        <f t="shared" si="362"/>
        <v>5380</v>
      </c>
      <c r="BE1447" s="189" t="str">
        <f t="shared" ca="1" si="363"/>
        <v>LTTC Monthly values not safe for NIB: for 00:30 TSs was adopted same value as 03:30 timestamp</v>
      </c>
      <c r="BF1447" s="190" t="e">
        <f t="shared" ca="1" si="364"/>
        <v>#N/A</v>
      </c>
      <c r="BG1447" s="189">
        <f t="shared" si="365"/>
        <v>100000</v>
      </c>
      <c r="BH1447" s="191" t="e">
        <f t="shared" ca="1" si="366"/>
        <v>#N/A</v>
      </c>
      <c r="BI1447" s="189">
        <f t="shared" si="367"/>
        <v>1</v>
      </c>
    </row>
    <row r="1448" spans="2:61" hidden="1">
      <c r="B1448" t="s">
        <v>307</v>
      </c>
      <c r="C1448" t="s">
        <v>308</v>
      </c>
      <c r="D1448" t="s">
        <v>151</v>
      </c>
      <c r="E1448">
        <v>5992</v>
      </c>
      <c r="G1448" s="17"/>
      <c r="H1448">
        <v>5992</v>
      </c>
      <c r="I1448" t="str">
        <f t="shared" ref="I1448:I1464" si="368">IF(ISNUMBER(H1448),"NA",0)</f>
        <v>NA</v>
      </c>
      <c r="J1448" t="str">
        <f t="shared" ref="J1448:J1504" si="369">IF(ISNUMBER(H1448),"NA",0)</f>
        <v>NA</v>
      </c>
      <c r="L1448">
        <v>-1554</v>
      </c>
      <c r="M1448">
        <v>-1554</v>
      </c>
      <c r="N1448">
        <v>-1554</v>
      </c>
      <c r="O1448" t="s">
        <v>40</v>
      </c>
      <c r="P1448" t="s">
        <v>40</v>
      </c>
      <c r="Q1448" s="278">
        <f t="shared" ref="Q1448:Q1504" si="370">IFERROR(L1448-M1448,0)</f>
        <v>0</v>
      </c>
      <c r="R1448">
        <f t="shared" ref="R1448:R1504" si="371">IF(AND(ISNUMBER(E1448),ISNUMBER(H1448),ISBLANK(F1448)),E1448-H1448,"NA")</f>
        <v>0</v>
      </c>
      <c r="S1448" s="135" t="str">
        <f t="shared" ref="S1448:S1504" si="372">IF(AND(ISNUMBER(F1448),ISNUMBER(I1448),ISBLANK(E1448)),F1448-I1448,"NA")</f>
        <v>NA</v>
      </c>
      <c r="T1448" s="135" t="str">
        <f t="shared" ref="T1448:T1504" si="373">IF(AND(ISNUMBER(G1448),ISNUMBER(J1448),ISBLANK(E1448)),G1448-J1448,"NA")</f>
        <v>NA</v>
      </c>
      <c r="U1448" t="str">
        <f t="shared" si="359"/>
        <v>NA</v>
      </c>
      <c r="V1448">
        <f t="shared" ref="V1448:V1503" si="374">IF(N1448&lt;0,0,IF(M1448=L1448,N1448,N1448-(L1448-M1448)))</f>
        <v>0</v>
      </c>
      <c r="W1448" s="66">
        <f t="shared" si="358"/>
        <v>1</v>
      </c>
      <c r="X1448">
        <v>467</v>
      </c>
      <c r="Y1448" t="s">
        <v>31</v>
      </c>
      <c r="Z1448" t="s">
        <v>31</v>
      </c>
      <c r="AA1448" t="s">
        <v>31</v>
      </c>
      <c r="AB1448" t="s">
        <v>31</v>
      </c>
      <c r="AC1448" t="s">
        <v>31</v>
      </c>
      <c r="AD1448" t="s">
        <v>31</v>
      </c>
      <c r="AE1448" t="s">
        <v>31</v>
      </c>
      <c r="AF1448" t="s">
        <v>31</v>
      </c>
      <c r="AG1448" t="s">
        <v>31</v>
      </c>
      <c r="AH1448" t="s">
        <v>31</v>
      </c>
      <c r="AI1448" t="s">
        <v>31</v>
      </c>
      <c r="AJ1448" t="s">
        <v>31</v>
      </c>
      <c r="AK1448" t="s">
        <v>31</v>
      </c>
      <c r="AL1448" t="s">
        <v>31</v>
      </c>
      <c r="AM1448" t="s">
        <v>31</v>
      </c>
      <c r="AN1448" t="s">
        <v>31</v>
      </c>
      <c r="AO1448" t="s">
        <v>31</v>
      </c>
      <c r="AP1448" t="s">
        <v>31</v>
      </c>
      <c r="AQ1448" t="s">
        <v>31</v>
      </c>
      <c r="AR1448" t="s">
        <v>31</v>
      </c>
      <c r="AS1448" t="s">
        <v>31</v>
      </c>
      <c r="AT1448" t="s">
        <v>31</v>
      </c>
      <c r="AU1448" t="s">
        <v>31</v>
      </c>
      <c r="AV1448" t="s">
        <v>31</v>
      </c>
      <c r="AW1448" t="s">
        <v>31</v>
      </c>
      <c r="AX1448" t="s">
        <v>31</v>
      </c>
      <c r="AY1448" t="s">
        <v>31</v>
      </c>
      <c r="AZ1448" t="s">
        <v>31</v>
      </c>
      <c r="BA1448" t="s">
        <v>31</v>
      </c>
      <c r="BB1448" t="s">
        <v>31</v>
      </c>
      <c r="BC1448" s="189" t="e">
        <f t="shared" ca="1" si="361"/>
        <v>#N/A</v>
      </c>
      <c r="BD1448" s="189">
        <f t="shared" si="362"/>
        <v>100000</v>
      </c>
      <c r="BE1448" s="189" t="e">
        <f t="shared" ca="1" si="363"/>
        <v>#N/A</v>
      </c>
      <c r="BF1448" s="190" t="e">
        <f t="shared" ca="1" si="364"/>
        <v>#N/A</v>
      </c>
      <c r="BG1448" s="189">
        <f t="shared" si="365"/>
        <v>100000</v>
      </c>
      <c r="BH1448" s="191" t="e">
        <f t="shared" ca="1" si="366"/>
        <v>#N/A</v>
      </c>
      <c r="BI1448" s="189">
        <f t="shared" si="367"/>
        <v>2</v>
      </c>
    </row>
    <row r="1449" spans="2:61" hidden="1">
      <c r="B1449" t="s">
        <v>307</v>
      </c>
      <c r="C1449" t="s">
        <v>308</v>
      </c>
      <c r="D1449" t="s">
        <v>155</v>
      </c>
      <c r="E1449">
        <v>5992</v>
      </c>
      <c r="G1449" s="17"/>
      <c r="H1449">
        <v>5992</v>
      </c>
      <c r="I1449" t="str">
        <f t="shared" si="368"/>
        <v>NA</v>
      </c>
      <c r="J1449" t="str">
        <f t="shared" si="369"/>
        <v>NA</v>
      </c>
      <c r="L1449">
        <v>-1554</v>
      </c>
      <c r="M1449">
        <v>-1554</v>
      </c>
      <c r="N1449">
        <v>-1554</v>
      </c>
      <c r="O1449" t="s">
        <v>40</v>
      </c>
      <c r="P1449" t="s">
        <v>40</v>
      </c>
      <c r="Q1449" s="278">
        <f t="shared" si="370"/>
        <v>0</v>
      </c>
      <c r="R1449">
        <f t="shared" si="371"/>
        <v>0</v>
      </c>
      <c r="S1449" s="135" t="str">
        <f t="shared" si="372"/>
        <v>NA</v>
      </c>
      <c r="T1449" s="135" t="str">
        <f t="shared" si="373"/>
        <v>NA</v>
      </c>
      <c r="U1449" t="str">
        <f t="shared" si="359"/>
        <v>NA</v>
      </c>
      <c r="V1449">
        <f t="shared" si="374"/>
        <v>0</v>
      </c>
      <c r="W1449" s="66">
        <f t="shared" si="358"/>
        <v>1</v>
      </c>
      <c r="X1449">
        <v>467</v>
      </c>
      <c r="Y1449" t="s">
        <v>31</v>
      </c>
      <c r="Z1449" t="s">
        <v>31</v>
      </c>
      <c r="AA1449" t="s">
        <v>31</v>
      </c>
      <c r="AB1449" t="s">
        <v>31</v>
      </c>
      <c r="AC1449" t="s">
        <v>31</v>
      </c>
      <c r="AD1449" t="s">
        <v>31</v>
      </c>
      <c r="AE1449" t="s">
        <v>31</v>
      </c>
      <c r="AF1449" t="s">
        <v>31</v>
      </c>
      <c r="AG1449" t="s">
        <v>31</v>
      </c>
      <c r="AH1449" t="s">
        <v>31</v>
      </c>
      <c r="AI1449" t="s">
        <v>31</v>
      </c>
      <c r="AJ1449" t="s">
        <v>31</v>
      </c>
      <c r="AK1449" t="s">
        <v>31</v>
      </c>
      <c r="AL1449" t="s">
        <v>31</v>
      </c>
      <c r="AM1449" t="s">
        <v>31</v>
      </c>
      <c r="AN1449" t="s">
        <v>31</v>
      </c>
      <c r="AO1449" t="s">
        <v>31</v>
      </c>
      <c r="AP1449" t="s">
        <v>31</v>
      </c>
      <c r="AQ1449" t="s">
        <v>31</v>
      </c>
      <c r="AR1449" t="s">
        <v>31</v>
      </c>
      <c r="AS1449" t="s">
        <v>31</v>
      </c>
      <c r="AT1449" t="s">
        <v>31</v>
      </c>
      <c r="AU1449" t="s">
        <v>31</v>
      </c>
      <c r="AV1449" t="s">
        <v>31</v>
      </c>
      <c r="AW1449" t="s">
        <v>31</v>
      </c>
      <c r="AX1449" t="s">
        <v>31</v>
      </c>
      <c r="AY1449" t="s">
        <v>31</v>
      </c>
      <c r="AZ1449" t="s">
        <v>31</v>
      </c>
      <c r="BA1449" t="s">
        <v>31</v>
      </c>
      <c r="BB1449" t="s">
        <v>31</v>
      </c>
      <c r="BC1449" s="189" t="e">
        <f t="shared" ca="1" si="361"/>
        <v>#N/A</v>
      </c>
      <c r="BD1449" s="189">
        <f t="shared" si="362"/>
        <v>100000</v>
      </c>
      <c r="BE1449" s="189" t="e">
        <f t="shared" ca="1" si="363"/>
        <v>#N/A</v>
      </c>
      <c r="BF1449" s="190" t="e">
        <f t="shared" ca="1" si="364"/>
        <v>#N/A</v>
      </c>
      <c r="BG1449" s="189">
        <f t="shared" si="365"/>
        <v>100000</v>
      </c>
      <c r="BH1449" s="191" t="e">
        <f t="shared" ca="1" si="366"/>
        <v>#N/A</v>
      </c>
      <c r="BI1449" s="189">
        <f t="shared" si="367"/>
        <v>2</v>
      </c>
    </row>
    <row r="1450" spans="2:61" hidden="1">
      <c r="B1450" t="s">
        <v>307</v>
      </c>
      <c r="C1450" t="s">
        <v>308</v>
      </c>
      <c r="D1450" t="s">
        <v>156</v>
      </c>
      <c r="E1450">
        <v>5992</v>
      </c>
      <c r="G1450" s="17"/>
      <c r="H1450">
        <v>5992</v>
      </c>
      <c r="I1450" t="str">
        <f t="shared" si="368"/>
        <v>NA</v>
      </c>
      <c r="J1450" t="str">
        <f t="shared" si="369"/>
        <v>NA</v>
      </c>
      <c r="L1450">
        <v>-1554</v>
      </c>
      <c r="M1450">
        <v>-1554</v>
      </c>
      <c r="N1450">
        <v>-1554</v>
      </c>
      <c r="O1450" t="s">
        <v>40</v>
      </c>
      <c r="P1450" t="s">
        <v>40</v>
      </c>
      <c r="Q1450" s="278">
        <f t="shared" si="370"/>
        <v>0</v>
      </c>
      <c r="R1450">
        <f t="shared" si="371"/>
        <v>0</v>
      </c>
      <c r="S1450" s="135" t="str">
        <f t="shared" si="372"/>
        <v>NA</v>
      </c>
      <c r="T1450" s="135" t="str">
        <f t="shared" si="373"/>
        <v>NA</v>
      </c>
      <c r="U1450" t="str">
        <f t="shared" si="359"/>
        <v>NA</v>
      </c>
      <c r="V1450">
        <f t="shared" si="374"/>
        <v>0</v>
      </c>
      <c r="W1450" s="66">
        <f t="shared" si="358"/>
        <v>1</v>
      </c>
      <c r="X1450">
        <v>467</v>
      </c>
      <c r="Y1450" t="s">
        <v>31</v>
      </c>
      <c r="Z1450" t="s">
        <v>31</v>
      </c>
      <c r="AA1450" t="s">
        <v>31</v>
      </c>
      <c r="AB1450" t="s">
        <v>31</v>
      </c>
      <c r="AC1450" t="s">
        <v>31</v>
      </c>
      <c r="AD1450" t="s">
        <v>31</v>
      </c>
      <c r="AE1450" t="s">
        <v>31</v>
      </c>
      <c r="AF1450" t="s">
        <v>31</v>
      </c>
      <c r="AG1450" t="s">
        <v>31</v>
      </c>
      <c r="AH1450" t="s">
        <v>31</v>
      </c>
      <c r="AI1450" t="s">
        <v>31</v>
      </c>
      <c r="AJ1450" t="s">
        <v>31</v>
      </c>
      <c r="AK1450" t="s">
        <v>31</v>
      </c>
      <c r="AL1450" t="s">
        <v>31</v>
      </c>
      <c r="AM1450" t="s">
        <v>31</v>
      </c>
      <c r="AN1450" t="s">
        <v>31</v>
      </c>
      <c r="AO1450" t="s">
        <v>31</v>
      </c>
      <c r="AP1450" t="s">
        <v>31</v>
      </c>
      <c r="AQ1450" t="s">
        <v>31</v>
      </c>
      <c r="AR1450" t="s">
        <v>31</v>
      </c>
      <c r="AS1450" t="s">
        <v>31</v>
      </c>
      <c r="AT1450" t="s">
        <v>31</v>
      </c>
      <c r="AU1450" t="s">
        <v>31</v>
      </c>
      <c r="AV1450" t="s">
        <v>31</v>
      </c>
      <c r="AW1450" t="s">
        <v>31</v>
      </c>
      <c r="AX1450" t="s">
        <v>31</v>
      </c>
      <c r="AY1450" t="s">
        <v>31</v>
      </c>
      <c r="AZ1450" t="s">
        <v>31</v>
      </c>
      <c r="BA1450" t="s">
        <v>31</v>
      </c>
      <c r="BB1450" t="s">
        <v>31</v>
      </c>
      <c r="BC1450" s="189" t="e">
        <f t="shared" ca="1" si="361"/>
        <v>#N/A</v>
      </c>
      <c r="BD1450" s="189">
        <f t="shared" si="362"/>
        <v>100000</v>
      </c>
      <c r="BE1450" s="189" t="e">
        <f t="shared" ca="1" si="363"/>
        <v>#N/A</v>
      </c>
      <c r="BF1450" s="190" t="e">
        <f t="shared" ca="1" si="364"/>
        <v>#N/A</v>
      </c>
      <c r="BG1450" s="189">
        <f t="shared" si="365"/>
        <v>100000</v>
      </c>
      <c r="BH1450" s="191" t="e">
        <f t="shared" ca="1" si="366"/>
        <v>#N/A</v>
      </c>
      <c r="BI1450" s="189">
        <f t="shared" si="367"/>
        <v>2</v>
      </c>
    </row>
    <row r="1451" spans="2:61" hidden="1">
      <c r="B1451" t="s">
        <v>307</v>
      </c>
      <c r="C1451" t="s">
        <v>308</v>
      </c>
      <c r="D1451" t="s">
        <v>157</v>
      </c>
      <c r="E1451">
        <v>6302</v>
      </c>
      <c r="G1451" s="17"/>
      <c r="H1451">
        <v>5990</v>
      </c>
      <c r="I1451" t="str">
        <f t="shared" si="368"/>
        <v>NA</v>
      </c>
      <c r="J1451" t="str">
        <f t="shared" si="369"/>
        <v>NA</v>
      </c>
      <c r="L1451">
        <v>-2728</v>
      </c>
      <c r="M1451">
        <v>-2728</v>
      </c>
      <c r="N1451">
        <v>-2416</v>
      </c>
      <c r="O1451" t="s">
        <v>40</v>
      </c>
      <c r="P1451" t="s">
        <v>41</v>
      </c>
      <c r="Q1451" s="278">
        <f t="shared" si="370"/>
        <v>0</v>
      </c>
      <c r="R1451">
        <f t="shared" si="371"/>
        <v>312</v>
      </c>
      <c r="S1451" s="135" t="str">
        <f t="shared" si="372"/>
        <v>NA</v>
      </c>
      <c r="T1451" s="135" t="str">
        <f t="shared" si="373"/>
        <v>NA</v>
      </c>
      <c r="U1451" t="str">
        <f t="shared" si="359"/>
        <v>NA</v>
      </c>
      <c r="V1451">
        <f t="shared" si="374"/>
        <v>0</v>
      </c>
      <c r="W1451" s="66">
        <f t="shared" si="358"/>
        <v>1</v>
      </c>
      <c r="X1451">
        <v>493</v>
      </c>
      <c r="Y1451" t="s">
        <v>31</v>
      </c>
      <c r="Z1451" t="s">
        <v>31</v>
      </c>
      <c r="AA1451" t="s">
        <v>31</v>
      </c>
      <c r="AB1451" t="s">
        <v>31</v>
      </c>
      <c r="AC1451" t="s">
        <v>31</v>
      </c>
      <c r="AD1451" t="s">
        <v>31</v>
      </c>
      <c r="AE1451" t="s">
        <v>31</v>
      </c>
      <c r="AF1451" t="s">
        <v>31</v>
      </c>
      <c r="AG1451" t="s">
        <v>31</v>
      </c>
      <c r="AH1451" t="s">
        <v>31</v>
      </c>
      <c r="AI1451" t="s">
        <v>31</v>
      </c>
      <c r="AJ1451" t="s">
        <v>31</v>
      </c>
      <c r="AK1451" t="s">
        <v>31</v>
      </c>
      <c r="AL1451" t="s">
        <v>31</v>
      </c>
      <c r="AM1451" t="s">
        <v>31</v>
      </c>
      <c r="AN1451" t="s">
        <v>31</v>
      </c>
      <c r="AO1451" t="s">
        <v>31</v>
      </c>
      <c r="AP1451" t="s">
        <v>31</v>
      </c>
      <c r="AQ1451" t="s">
        <v>31</v>
      </c>
      <c r="AR1451" t="s">
        <v>31</v>
      </c>
      <c r="AS1451" t="s">
        <v>31</v>
      </c>
      <c r="AT1451" t="s">
        <v>31</v>
      </c>
      <c r="AU1451" t="s">
        <v>31</v>
      </c>
      <c r="AV1451" t="s">
        <v>31</v>
      </c>
      <c r="AW1451" t="s">
        <v>31</v>
      </c>
      <c r="AX1451">
        <v>5800</v>
      </c>
      <c r="AY1451" t="s">
        <v>309</v>
      </c>
      <c r="AZ1451" t="s">
        <v>31</v>
      </c>
      <c r="BA1451" t="s">
        <v>31</v>
      </c>
      <c r="BB1451" t="s">
        <v>31</v>
      </c>
      <c r="BC1451" s="189" t="str">
        <f t="shared" ca="1" si="361"/>
        <v>IT</v>
      </c>
      <c r="BD1451" s="189">
        <f t="shared" si="362"/>
        <v>5800</v>
      </c>
      <c r="BE1451" s="189" t="str">
        <f t="shared" ca="1" si="363"/>
        <v>tripping VNS-PIO, violation RON-ABV2</v>
      </c>
      <c r="BF1451" s="190" t="e">
        <f t="shared" ca="1" si="364"/>
        <v>#N/A</v>
      </c>
      <c r="BG1451" s="189">
        <f t="shared" si="365"/>
        <v>100000</v>
      </c>
      <c r="BH1451" s="191" t="e">
        <f t="shared" ca="1" si="366"/>
        <v>#N/A</v>
      </c>
      <c r="BI1451" s="189">
        <f t="shared" si="367"/>
        <v>2</v>
      </c>
    </row>
    <row r="1452" spans="2:61" hidden="1">
      <c r="B1452" t="s">
        <v>307</v>
      </c>
      <c r="C1452" t="s">
        <v>308</v>
      </c>
      <c r="D1452" t="s">
        <v>158</v>
      </c>
      <c r="E1452">
        <v>6302</v>
      </c>
      <c r="G1452" s="17"/>
      <c r="H1452">
        <v>5990</v>
      </c>
      <c r="I1452" t="str">
        <f t="shared" si="368"/>
        <v>NA</v>
      </c>
      <c r="J1452" t="str">
        <f t="shared" si="369"/>
        <v>NA</v>
      </c>
      <c r="L1452">
        <v>-2728</v>
      </c>
      <c r="M1452">
        <v>-2728</v>
      </c>
      <c r="N1452">
        <v>-2416</v>
      </c>
      <c r="O1452" t="s">
        <v>40</v>
      </c>
      <c r="P1452" t="s">
        <v>41</v>
      </c>
      <c r="Q1452" s="278">
        <f t="shared" si="370"/>
        <v>0</v>
      </c>
      <c r="R1452">
        <f t="shared" si="371"/>
        <v>312</v>
      </c>
      <c r="S1452" s="135" t="str">
        <f t="shared" si="372"/>
        <v>NA</v>
      </c>
      <c r="T1452" s="135" t="str">
        <f t="shared" si="373"/>
        <v>NA</v>
      </c>
      <c r="U1452" t="str">
        <f t="shared" si="359"/>
        <v>NA</v>
      </c>
      <c r="V1452">
        <f t="shared" si="374"/>
        <v>0</v>
      </c>
      <c r="W1452" s="66">
        <f t="shared" si="358"/>
        <v>1</v>
      </c>
      <c r="X1452">
        <v>493</v>
      </c>
      <c r="Y1452" t="s">
        <v>31</v>
      </c>
      <c r="Z1452" t="s">
        <v>31</v>
      </c>
      <c r="AA1452" t="s">
        <v>31</v>
      </c>
      <c r="AB1452" t="s">
        <v>31</v>
      </c>
      <c r="AC1452" t="s">
        <v>31</v>
      </c>
      <c r="AD1452" t="s">
        <v>31</v>
      </c>
      <c r="AE1452" t="s">
        <v>31</v>
      </c>
      <c r="AF1452" t="s">
        <v>31</v>
      </c>
      <c r="AG1452" t="s">
        <v>31</v>
      </c>
      <c r="AH1452" t="s">
        <v>31</v>
      </c>
      <c r="AI1452" t="s">
        <v>31</v>
      </c>
      <c r="AJ1452" t="s">
        <v>31</v>
      </c>
      <c r="AK1452" t="s">
        <v>31</v>
      </c>
      <c r="AL1452" t="s">
        <v>31</v>
      </c>
      <c r="AM1452" t="s">
        <v>31</v>
      </c>
      <c r="AN1452" t="s">
        <v>31</v>
      </c>
      <c r="AO1452" t="s">
        <v>31</v>
      </c>
      <c r="AP1452" t="s">
        <v>31</v>
      </c>
      <c r="AQ1452" t="s">
        <v>31</v>
      </c>
      <c r="AR1452" t="s">
        <v>31</v>
      </c>
      <c r="AS1452" t="s">
        <v>31</v>
      </c>
      <c r="AT1452" t="s">
        <v>31</v>
      </c>
      <c r="AU1452" t="s">
        <v>31</v>
      </c>
      <c r="AV1452" t="s">
        <v>31</v>
      </c>
      <c r="AW1452" t="s">
        <v>31</v>
      </c>
      <c r="AX1452">
        <v>5800</v>
      </c>
      <c r="AY1452" t="s">
        <v>309</v>
      </c>
      <c r="AZ1452" t="s">
        <v>31</v>
      </c>
      <c r="BA1452" t="s">
        <v>31</v>
      </c>
      <c r="BB1452" t="s">
        <v>31</v>
      </c>
      <c r="BC1452" s="189" t="str">
        <f t="shared" ca="1" si="361"/>
        <v>IT</v>
      </c>
      <c r="BD1452" s="189">
        <f t="shared" si="362"/>
        <v>5800</v>
      </c>
      <c r="BE1452" s="189" t="str">
        <f t="shared" ca="1" si="363"/>
        <v>tripping VNS-PIO, violation RON-ABV2</v>
      </c>
      <c r="BF1452" s="190" t="e">
        <f t="shared" ca="1" si="364"/>
        <v>#N/A</v>
      </c>
      <c r="BG1452" s="189">
        <f t="shared" si="365"/>
        <v>100000</v>
      </c>
      <c r="BH1452" s="191" t="e">
        <f t="shared" ca="1" si="366"/>
        <v>#N/A</v>
      </c>
      <c r="BI1452" s="189">
        <f t="shared" si="367"/>
        <v>1</v>
      </c>
    </row>
    <row r="1453" spans="2:61" hidden="1">
      <c r="B1453" t="s">
        <v>307</v>
      </c>
      <c r="C1453" t="s">
        <v>308</v>
      </c>
      <c r="D1453" t="s">
        <v>159</v>
      </c>
      <c r="E1453">
        <v>6302</v>
      </c>
      <c r="G1453" s="17"/>
      <c r="H1453">
        <v>5990</v>
      </c>
      <c r="I1453" t="str">
        <f t="shared" si="368"/>
        <v>NA</v>
      </c>
      <c r="J1453" t="str">
        <f t="shared" si="369"/>
        <v>NA</v>
      </c>
      <c r="L1453">
        <v>-2728</v>
      </c>
      <c r="M1453">
        <v>-2728</v>
      </c>
      <c r="N1453">
        <v>-2416</v>
      </c>
      <c r="O1453" t="s">
        <v>40</v>
      </c>
      <c r="P1453" t="s">
        <v>41</v>
      </c>
      <c r="Q1453" s="278">
        <f t="shared" si="370"/>
        <v>0</v>
      </c>
      <c r="R1453">
        <f t="shared" si="371"/>
        <v>312</v>
      </c>
      <c r="S1453" s="135" t="str">
        <f t="shared" si="372"/>
        <v>NA</v>
      </c>
      <c r="T1453" s="135" t="str">
        <f t="shared" si="373"/>
        <v>NA</v>
      </c>
      <c r="U1453" t="str">
        <f t="shared" si="359"/>
        <v>NA</v>
      </c>
      <c r="V1453">
        <f t="shared" si="374"/>
        <v>0</v>
      </c>
      <c r="W1453" s="66">
        <f t="shared" si="358"/>
        <v>1</v>
      </c>
      <c r="X1453">
        <v>493</v>
      </c>
      <c r="Y1453" t="s">
        <v>31</v>
      </c>
      <c r="Z1453" t="s">
        <v>31</v>
      </c>
      <c r="AA1453" t="s">
        <v>31</v>
      </c>
      <c r="AB1453" t="s">
        <v>31</v>
      </c>
      <c r="AC1453" t="s">
        <v>31</v>
      </c>
      <c r="AD1453" t="s">
        <v>31</v>
      </c>
      <c r="AE1453" t="s">
        <v>31</v>
      </c>
      <c r="AF1453" t="s">
        <v>31</v>
      </c>
      <c r="AG1453" t="s">
        <v>31</v>
      </c>
      <c r="AH1453" t="s">
        <v>31</v>
      </c>
      <c r="AI1453" t="s">
        <v>31</v>
      </c>
      <c r="AJ1453" t="s">
        <v>31</v>
      </c>
      <c r="AK1453" t="s">
        <v>31</v>
      </c>
      <c r="AL1453" t="s">
        <v>31</v>
      </c>
      <c r="AM1453" t="s">
        <v>31</v>
      </c>
      <c r="AN1453" t="s">
        <v>31</v>
      </c>
      <c r="AO1453" t="s">
        <v>31</v>
      </c>
      <c r="AP1453" t="s">
        <v>31</v>
      </c>
      <c r="AQ1453" t="s">
        <v>31</v>
      </c>
      <c r="AR1453" t="s">
        <v>31</v>
      </c>
      <c r="AS1453" t="s">
        <v>31</v>
      </c>
      <c r="AT1453" t="s">
        <v>31</v>
      </c>
      <c r="AU1453" t="s">
        <v>31</v>
      </c>
      <c r="AV1453" t="s">
        <v>31</v>
      </c>
      <c r="AW1453" t="s">
        <v>31</v>
      </c>
      <c r="AX1453">
        <v>5800</v>
      </c>
      <c r="AY1453" t="s">
        <v>309</v>
      </c>
      <c r="AZ1453" t="s">
        <v>31</v>
      </c>
      <c r="BA1453" t="s">
        <v>31</v>
      </c>
      <c r="BB1453" t="s">
        <v>31</v>
      </c>
      <c r="BC1453" s="189" t="str">
        <f t="shared" ca="1" si="361"/>
        <v>IT</v>
      </c>
      <c r="BD1453" s="189">
        <f t="shared" si="362"/>
        <v>5800</v>
      </c>
      <c r="BE1453" s="189" t="str">
        <f t="shared" ca="1" si="363"/>
        <v>tripping VNS-PIO, violation RON-ABV2</v>
      </c>
      <c r="BF1453" s="190" t="e">
        <f t="shared" ca="1" si="364"/>
        <v>#N/A</v>
      </c>
      <c r="BG1453" s="189">
        <f t="shared" si="365"/>
        <v>100000</v>
      </c>
      <c r="BH1453" s="191" t="e">
        <f t="shared" ca="1" si="366"/>
        <v>#N/A</v>
      </c>
      <c r="BI1453" s="189">
        <f t="shared" si="367"/>
        <v>1</v>
      </c>
    </row>
    <row r="1454" spans="2:61" hidden="1">
      <c r="B1454" t="s">
        <v>307</v>
      </c>
      <c r="C1454" t="s">
        <v>308</v>
      </c>
      <c r="D1454" t="s">
        <v>160</v>
      </c>
      <c r="E1454">
        <v>6102</v>
      </c>
      <c r="G1454" s="17"/>
      <c r="H1454">
        <v>5990</v>
      </c>
      <c r="I1454" t="str">
        <f t="shared" si="368"/>
        <v>NA</v>
      </c>
      <c r="J1454" t="str">
        <f t="shared" si="369"/>
        <v>NA</v>
      </c>
      <c r="L1454">
        <v>-2563</v>
      </c>
      <c r="M1454">
        <v>-2563</v>
      </c>
      <c r="N1454">
        <v>-2451</v>
      </c>
      <c r="O1454" t="s">
        <v>40</v>
      </c>
      <c r="P1454" t="s">
        <v>41</v>
      </c>
      <c r="Q1454" s="278">
        <f t="shared" si="370"/>
        <v>0</v>
      </c>
      <c r="R1454">
        <f t="shared" si="371"/>
        <v>112</v>
      </c>
      <c r="S1454" s="135" t="str">
        <f t="shared" si="372"/>
        <v>NA</v>
      </c>
      <c r="T1454" s="135" t="str">
        <f t="shared" si="373"/>
        <v>NA</v>
      </c>
      <c r="U1454" t="str">
        <f t="shared" si="359"/>
        <v>NA</v>
      </c>
      <c r="V1454">
        <f t="shared" si="374"/>
        <v>0</v>
      </c>
      <c r="W1454" s="66">
        <f t="shared" si="358"/>
        <v>1</v>
      </c>
      <c r="X1454">
        <v>493</v>
      </c>
      <c r="Y1454" t="s">
        <v>31</v>
      </c>
      <c r="Z1454" t="s">
        <v>31</v>
      </c>
      <c r="AA1454" t="s">
        <v>31</v>
      </c>
      <c r="AB1454" t="s">
        <v>31</v>
      </c>
      <c r="AC1454" t="s">
        <v>31</v>
      </c>
      <c r="AD1454" t="s">
        <v>31</v>
      </c>
      <c r="AE1454" t="s">
        <v>31</v>
      </c>
      <c r="AF1454" t="s">
        <v>31</v>
      </c>
      <c r="AG1454" t="s">
        <v>31</v>
      </c>
      <c r="AH1454" t="s">
        <v>31</v>
      </c>
      <c r="AI1454" t="s">
        <v>31</v>
      </c>
      <c r="AJ1454" t="s">
        <v>31</v>
      </c>
      <c r="AK1454" t="s">
        <v>31</v>
      </c>
      <c r="AL1454" t="s">
        <v>31</v>
      </c>
      <c r="AM1454" t="s">
        <v>31</v>
      </c>
      <c r="AN1454" t="s">
        <v>31</v>
      </c>
      <c r="AO1454" t="s">
        <v>31</v>
      </c>
      <c r="AP1454" t="s">
        <v>31</v>
      </c>
      <c r="AQ1454" t="s">
        <v>31</v>
      </c>
      <c r="AR1454" t="s">
        <v>31</v>
      </c>
      <c r="AS1454" t="s">
        <v>31</v>
      </c>
      <c r="AT1454" t="s">
        <v>31</v>
      </c>
      <c r="AU1454" t="s">
        <v>31</v>
      </c>
      <c r="AV1454" t="s">
        <v>31</v>
      </c>
      <c r="AW1454" t="s">
        <v>31</v>
      </c>
      <c r="AX1454">
        <v>5800</v>
      </c>
      <c r="AY1454" t="s">
        <v>309</v>
      </c>
      <c r="AZ1454" t="s">
        <v>31</v>
      </c>
      <c r="BA1454" t="s">
        <v>31</v>
      </c>
      <c r="BB1454" t="s">
        <v>31</v>
      </c>
      <c r="BC1454" s="189" t="str">
        <f t="shared" ca="1" si="361"/>
        <v>IT</v>
      </c>
      <c r="BD1454" s="189">
        <f t="shared" si="362"/>
        <v>5800</v>
      </c>
      <c r="BE1454" s="189" t="str">
        <f t="shared" ca="1" si="363"/>
        <v>tripping VNS-PIO, violation RON-ABV2</v>
      </c>
      <c r="BF1454" s="190" t="e">
        <f t="shared" ca="1" si="364"/>
        <v>#N/A</v>
      </c>
      <c r="BG1454" s="189">
        <f t="shared" si="365"/>
        <v>100000</v>
      </c>
      <c r="BH1454" s="191" t="e">
        <f t="shared" ca="1" si="366"/>
        <v>#N/A</v>
      </c>
      <c r="BI1454" s="189">
        <f t="shared" si="367"/>
        <v>1</v>
      </c>
    </row>
    <row r="1455" spans="2:61" hidden="1">
      <c r="B1455" t="s">
        <v>307</v>
      </c>
      <c r="C1455" t="s">
        <v>308</v>
      </c>
      <c r="D1455" t="s">
        <v>161</v>
      </c>
      <c r="E1455">
        <v>5443</v>
      </c>
      <c r="G1455" s="17"/>
      <c r="H1455">
        <v>5323</v>
      </c>
      <c r="I1455" t="str">
        <f t="shared" si="368"/>
        <v>NA</v>
      </c>
      <c r="J1455" t="str">
        <f t="shared" si="369"/>
        <v>NA</v>
      </c>
      <c r="L1455">
        <v>474</v>
      </c>
      <c r="M1455">
        <v>381</v>
      </c>
      <c r="N1455">
        <v>213</v>
      </c>
      <c r="O1455" t="s">
        <v>58</v>
      </c>
      <c r="P1455" t="s">
        <v>41</v>
      </c>
      <c r="Q1455" s="278">
        <f t="shared" si="370"/>
        <v>93</v>
      </c>
      <c r="R1455">
        <f t="shared" si="371"/>
        <v>120</v>
      </c>
      <c r="S1455" s="135" t="str">
        <f t="shared" si="372"/>
        <v>NA</v>
      </c>
      <c r="T1455" s="135" t="str">
        <f t="shared" si="373"/>
        <v>NA</v>
      </c>
      <c r="U1455" t="str">
        <f t="shared" si="359"/>
        <v>NA</v>
      </c>
      <c r="V1455">
        <f t="shared" si="374"/>
        <v>120</v>
      </c>
      <c r="W1455" s="66">
        <f t="shared" si="358"/>
        <v>1</v>
      </c>
      <c r="X1455">
        <v>415</v>
      </c>
      <c r="Y1455" t="s">
        <v>31</v>
      </c>
      <c r="Z1455" t="s">
        <v>31</v>
      </c>
      <c r="AA1455" t="s">
        <v>31</v>
      </c>
      <c r="AB1455" t="s">
        <v>31</v>
      </c>
      <c r="AC1455" t="s">
        <v>31</v>
      </c>
      <c r="AD1455" t="s">
        <v>31</v>
      </c>
      <c r="AE1455" t="s">
        <v>31</v>
      </c>
      <c r="AF1455" t="s">
        <v>31</v>
      </c>
      <c r="AG1455" t="s">
        <v>31</v>
      </c>
      <c r="AH1455" t="s">
        <v>31</v>
      </c>
      <c r="AI1455" t="s">
        <v>31</v>
      </c>
      <c r="AJ1455" t="s">
        <v>31</v>
      </c>
      <c r="AK1455" t="s">
        <v>31</v>
      </c>
      <c r="AL1455">
        <v>5133</v>
      </c>
      <c r="AM1455" t="s">
        <v>59</v>
      </c>
      <c r="AN1455" t="s">
        <v>31</v>
      </c>
      <c r="AO1455" t="s">
        <v>31</v>
      </c>
      <c r="AP1455" t="s">
        <v>31</v>
      </c>
      <c r="AQ1455" t="s">
        <v>31</v>
      </c>
      <c r="AR1455" t="s">
        <v>31</v>
      </c>
      <c r="AS1455" t="s">
        <v>31</v>
      </c>
      <c r="AT1455" t="s">
        <v>31</v>
      </c>
      <c r="AU1455" t="s">
        <v>31</v>
      </c>
      <c r="AV1455" t="s">
        <v>31</v>
      </c>
      <c r="AW1455" t="s">
        <v>31</v>
      </c>
      <c r="AX1455" t="s">
        <v>31</v>
      </c>
      <c r="AY1455" t="s">
        <v>31</v>
      </c>
      <c r="AZ1455" t="s">
        <v>31</v>
      </c>
      <c r="BA1455" t="s">
        <v>31</v>
      </c>
      <c r="BB1455" t="s">
        <v>31</v>
      </c>
      <c r="BC1455" s="189" t="str">
        <f t="shared" ca="1" si="361"/>
        <v>FR</v>
      </c>
      <c r="BD1455" s="189">
        <f t="shared" si="362"/>
        <v>5133</v>
      </c>
      <c r="BE1455" s="189" t="str">
        <f t="shared" ca="1" si="363"/>
        <v>Process fail during TSO validation phase</v>
      </c>
      <c r="BF1455" s="190" t="e">
        <f t="shared" ca="1" si="364"/>
        <v>#N/A</v>
      </c>
      <c r="BG1455" s="189">
        <f t="shared" si="365"/>
        <v>100000</v>
      </c>
      <c r="BH1455" s="191" t="e">
        <f t="shared" ca="1" si="366"/>
        <v>#N/A</v>
      </c>
      <c r="BI1455" s="189">
        <f t="shared" si="367"/>
        <v>1</v>
      </c>
    </row>
    <row r="1456" spans="2:61" hidden="1">
      <c r="B1456" t="s">
        <v>307</v>
      </c>
      <c r="C1456" t="s">
        <v>308</v>
      </c>
      <c r="D1456" t="s">
        <v>162</v>
      </c>
      <c r="E1456">
        <v>5443</v>
      </c>
      <c r="G1456" s="17"/>
      <c r="H1456">
        <v>5323</v>
      </c>
      <c r="I1456" t="str">
        <f t="shared" si="368"/>
        <v>NA</v>
      </c>
      <c r="J1456" t="str">
        <f t="shared" si="369"/>
        <v>NA</v>
      </c>
      <c r="L1456">
        <v>474</v>
      </c>
      <c r="M1456">
        <v>381</v>
      </c>
      <c r="N1456">
        <v>213</v>
      </c>
      <c r="O1456" t="s">
        <v>58</v>
      </c>
      <c r="P1456" t="s">
        <v>41</v>
      </c>
      <c r="Q1456" s="278">
        <f t="shared" si="370"/>
        <v>93</v>
      </c>
      <c r="R1456">
        <f t="shared" si="371"/>
        <v>120</v>
      </c>
      <c r="S1456" s="135" t="str">
        <f t="shared" si="372"/>
        <v>NA</v>
      </c>
      <c r="T1456" s="135" t="str">
        <f t="shared" si="373"/>
        <v>NA</v>
      </c>
      <c r="U1456" t="str">
        <f t="shared" si="359"/>
        <v>NA</v>
      </c>
      <c r="V1456">
        <f t="shared" si="374"/>
        <v>120</v>
      </c>
      <c r="W1456" s="66">
        <f t="shared" si="358"/>
        <v>1</v>
      </c>
      <c r="X1456">
        <v>415</v>
      </c>
      <c r="Y1456" t="s">
        <v>31</v>
      </c>
      <c r="Z1456" t="s">
        <v>31</v>
      </c>
      <c r="AA1456" t="s">
        <v>31</v>
      </c>
      <c r="AB1456" t="s">
        <v>31</v>
      </c>
      <c r="AC1456" t="s">
        <v>31</v>
      </c>
      <c r="AD1456" t="s">
        <v>31</v>
      </c>
      <c r="AE1456" t="s">
        <v>31</v>
      </c>
      <c r="AF1456" t="s">
        <v>31</v>
      </c>
      <c r="AG1456" t="s">
        <v>31</v>
      </c>
      <c r="AH1456" t="s">
        <v>31</v>
      </c>
      <c r="AI1456" t="s">
        <v>31</v>
      </c>
      <c r="AJ1456" t="s">
        <v>31</v>
      </c>
      <c r="AK1456" t="s">
        <v>31</v>
      </c>
      <c r="AL1456">
        <v>5133</v>
      </c>
      <c r="AM1456" t="s">
        <v>59</v>
      </c>
      <c r="AN1456" t="s">
        <v>31</v>
      </c>
      <c r="AO1456" t="s">
        <v>31</v>
      </c>
      <c r="AP1456" t="s">
        <v>31</v>
      </c>
      <c r="AQ1456" t="s">
        <v>31</v>
      </c>
      <c r="AR1456" t="s">
        <v>31</v>
      </c>
      <c r="AS1456" t="s">
        <v>31</v>
      </c>
      <c r="AT1456" t="s">
        <v>31</v>
      </c>
      <c r="AU1456" t="s">
        <v>31</v>
      </c>
      <c r="AV1456" t="s">
        <v>31</v>
      </c>
      <c r="AW1456" t="s">
        <v>31</v>
      </c>
      <c r="AX1456" t="s">
        <v>31</v>
      </c>
      <c r="AY1456" t="s">
        <v>31</v>
      </c>
      <c r="AZ1456" t="s">
        <v>31</v>
      </c>
      <c r="BA1456" t="s">
        <v>31</v>
      </c>
      <c r="BB1456" t="s">
        <v>31</v>
      </c>
      <c r="BC1456" s="189" t="str">
        <f t="shared" ca="1" si="361"/>
        <v>FR</v>
      </c>
      <c r="BD1456" s="189">
        <f t="shared" si="362"/>
        <v>5133</v>
      </c>
      <c r="BE1456" s="189" t="str">
        <f t="shared" ca="1" si="363"/>
        <v>Process fail during TSO validation phase</v>
      </c>
      <c r="BF1456" s="190" t="e">
        <f t="shared" ca="1" si="364"/>
        <v>#N/A</v>
      </c>
      <c r="BG1456" s="189">
        <f t="shared" si="365"/>
        <v>100000</v>
      </c>
      <c r="BH1456" s="191" t="e">
        <f t="shared" ca="1" si="366"/>
        <v>#N/A</v>
      </c>
      <c r="BI1456" s="189">
        <f t="shared" si="367"/>
        <v>1</v>
      </c>
    </row>
    <row r="1457" spans="2:61" hidden="1">
      <c r="B1457" t="s">
        <v>307</v>
      </c>
      <c r="C1457" t="s">
        <v>308</v>
      </c>
      <c r="D1457" t="s">
        <v>163</v>
      </c>
      <c r="E1457">
        <v>5297</v>
      </c>
      <c r="G1457" s="17"/>
      <c r="H1457">
        <v>5297</v>
      </c>
      <c r="I1457" t="str">
        <f t="shared" si="368"/>
        <v>NA</v>
      </c>
      <c r="J1457" t="str">
        <f t="shared" si="369"/>
        <v>NA</v>
      </c>
      <c r="L1457">
        <v>-2132</v>
      </c>
      <c r="M1457">
        <v>-2132</v>
      </c>
      <c r="N1457">
        <v>-2132</v>
      </c>
      <c r="O1457" t="s">
        <v>40</v>
      </c>
      <c r="P1457" t="s">
        <v>40</v>
      </c>
      <c r="Q1457" s="278">
        <f t="shared" si="370"/>
        <v>0</v>
      </c>
      <c r="R1457">
        <f t="shared" si="371"/>
        <v>0</v>
      </c>
      <c r="S1457" s="135" t="str">
        <f t="shared" si="372"/>
        <v>NA</v>
      </c>
      <c r="T1457" s="135" t="str">
        <f t="shared" si="373"/>
        <v>NA</v>
      </c>
      <c r="U1457" t="str">
        <f t="shared" si="359"/>
        <v>NA</v>
      </c>
      <c r="V1457">
        <f t="shared" si="374"/>
        <v>0</v>
      </c>
      <c r="W1457" s="66">
        <f t="shared" si="358"/>
        <v>1</v>
      </c>
      <c r="X1457">
        <v>402</v>
      </c>
      <c r="Y1457" t="s">
        <v>31</v>
      </c>
      <c r="Z1457" t="s">
        <v>31</v>
      </c>
      <c r="AA1457" t="s">
        <v>31</v>
      </c>
      <c r="AB1457" t="s">
        <v>31</v>
      </c>
      <c r="AC1457" t="s">
        <v>31</v>
      </c>
      <c r="AD1457" t="s">
        <v>31</v>
      </c>
      <c r="AE1457" t="s">
        <v>31</v>
      </c>
      <c r="AF1457" t="s">
        <v>31</v>
      </c>
      <c r="AG1457" t="s">
        <v>31</v>
      </c>
      <c r="AH1457" t="s">
        <v>31</v>
      </c>
      <c r="AI1457" t="s">
        <v>31</v>
      </c>
      <c r="AJ1457" t="s">
        <v>31</v>
      </c>
      <c r="AK1457" t="s">
        <v>31</v>
      </c>
      <c r="AL1457" t="s">
        <v>31</v>
      </c>
      <c r="AM1457" t="s">
        <v>31</v>
      </c>
      <c r="AN1457" t="s">
        <v>31</v>
      </c>
      <c r="AO1457" t="s">
        <v>31</v>
      </c>
      <c r="AP1457" t="s">
        <v>31</v>
      </c>
      <c r="AQ1457" t="s">
        <v>31</v>
      </c>
      <c r="AR1457" t="s">
        <v>31</v>
      </c>
      <c r="AS1457" t="s">
        <v>31</v>
      </c>
      <c r="AT1457" t="s">
        <v>31</v>
      </c>
      <c r="AU1457" t="s">
        <v>31</v>
      </c>
      <c r="AV1457" t="s">
        <v>31</v>
      </c>
      <c r="AW1457" t="s">
        <v>31</v>
      </c>
      <c r="AX1457" t="s">
        <v>31</v>
      </c>
      <c r="AY1457" t="s">
        <v>31</v>
      </c>
      <c r="AZ1457" t="s">
        <v>31</v>
      </c>
      <c r="BA1457" t="s">
        <v>31</v>
      </c>
      <c r="BB1457" t="s">
        <v>31</v>
      </c>
      <c r="BC1457" s="189" t="e">
        <f t="shared" ca="1" si="361"/>
        <v>#N/A</v>
      </c>
      <c r="BD1457" s="189">
        <f t="shared" si="362"/>
        <v>100000</v>
      </c>
      <c r="BE1457" s="189" t="e">
        <f t="shared" ca="1" si="363"/>
        <v>#N/A</v>
      </c>
      <c r="BF1457" s="190" t="e">
        <f t="shared" ca="1" si="364"/>
        <v>#N/A</v>
      </c>
      <c r="BG1457" s="189">
        <f t="shared" si="365"/>
        <v>100000</v>
      </c>
      <c r="BH1457" s="191" t="e">
        <f t="shared" ca="1" si="366"/>
        <v>#N/A</v>
      </c>
      <c r="BI1457" s="189">
        <f t="shared" si="367"/>
        <v>1</v>
      </c>
    </row>
    <row r="1458" spans="2:61" hidden="1">
      <c r="B1458" t="s">
        <v>307</v>
      </c>
      <c r="C1458" t="s">
        <v>308</v>
      </c>
      <c r="D1458" t="s">
        <v>165</v>
      </c>
      <c r="E1458">
        <v>5297</v>
      </c>
      <c r="G1458" s="17"/>
      <c r="H1458">
        <v>5297</v>
      </c>
      <c r="I1458" t="str">
        <f t="shared" si="368"/>
        <v>NA</v>
      </c>
      <c r="J1458" t="str">
        <f t="shared" si="369"/>
        <v>NA</v>
      </c>
      <c r="L1458">
        <v>-2132</v>
      </c>
      <c r="M1458">
        <v>-2132</v>
      </c>
      <c r="N1458">
        <v>-2132</v>
      </c>
      <c r="O1458" t="s">
        <v>40</v>
      </c>
      <c r="P1458" t="s">
        <v>40</v>
      </c>
      <c r="Q1458" s="278">
        <f t="shared" si="370"/>
        <v>0</v>
      </c>
      <c r="R1458">
        <f t="shared" si="371"/>
        <v>0</v>
      </c>
      <c r="S1458" s="135" t="str">
        <f t="shared" si="372"/>
        <v>NA</v>
      </c>
      <c r="T1458" s="135" t="str">
        <f t="shared" si="373"/>
        <v>NA</v>
      </c>
      <c r="U1458" t="str">
        <f t="shared" si="359"/>
        <v>NA</v>
      </c>
      <c r="V1458">
        <f t="shared" si="374"/>
        <v>0</v>
      </c>
      <c r="W1458" s="66">
        <f t="shared" si="358"/>
        <v>1</v>
      </c>
      <c r="X1458">
        <v>402</v>
      </c>
      <c r="Y1458" t="s">
        <v>31</v>
      </c>
      <c r="Z1458" t="s">
        <v>31</v>
      </c>
      <c r="AA1458" t="s">
        <v>31</v>
      </c>
      <c r="AB1458" t="s">
        <v>31</v>
      </c>
      <c r="AC1458" t="s">
        <v>31</v>
      </c>
      <c r="AD1458" t="s">
        <v>31</v>
      </c>
      <c r="AE1458" t="s">
        <v>31</v>
      </c>
      <c r="AF1458" t="s">
        <v>31</v>
      </c>
      <c r="AG1458" t="s">
        <v>31</v>
      </c>
      <c r="AH1458" t="s">
        <v>31</v>
      </c>
      <c r="AI1458" t="s">
        <v>31</v>
      </c>
      <c r="AJ1458" t="s">
        <v>31</v>
      </c>
      <c r="AK1458" t="s">
        <v>31</v>
      </c>
      <c r="AL1458" t="s">
        <v>31</v>
      </c>
      <c r="AM1458" t="s">
        <v>31</v>
      </c>
      <c r="AN1458" t="s">
        <v>31</v>
      </c>
      <c r="AO1458" t="s">
        <v>31</v>
      </c>
      <c r="AP1458" t="s">
        <v>31</v>
      </c>
      <c r="AQ1458" t="s">
        <v>31</v>
      </c>
      <c r="AR1458" t="s">
        <v>31</v>
      </c>
      <c r="AS1458" t="s">
        <v>31</v>
      </c>
      <c r="AT1458" t="s">
        <v>31</v>
      </c>
      <c r="AU1458" t="s">
        <v>31</v>
      </c>
      <c r="AV1458" t="s">
        <v>31</v>
      </c>
      <c r="AW1458" t="s">
        <v>31</v>
      </c>
      <c r="AX1458" t="s">
        <v>31</v>
      </c>
      <c r="AY1458" t="s">
        <v>31</v>
      </c>
      <c r="AZ1458" t="s">
        <v>31</v>
      </c>
      <c r="BA1458" t="s">
        <v>31</v>
      </c>
      <c r="BB1458" t="s">
        <v>31</v>
      </c>
      <c r="BC1458" s="189" t="e">
        <f t="shared" ca="1" si="361"/>
        <v>#N/A</v>
      </c>
      <c r="BD1458" s="189">
        <f t="shared" si="362"/>
        <v>100000</v>
      </c>
      <c r="BE1458" s="189" t="e">
        <f t="shared" ca="1" si="363"/>
        <v>#N/A</v>
      </c>
      <c r="BF1458" s="190" t="e">
        <f t="shared" ca="1" si="364"/>
        <v>#N/A</v>
      </c>
      <c r="BG1458" s="189">
        <f t="shared" si="365"/>
        <v>100000</v>
      </c>
      <c r="BH1458" s="191" t="e">
        <f t="shared" ca="1" si="366"/>
        <v>#N/A</v>
      </c>
      <c r="BI1458" s="189">
        <f t="shared" si="367"/>
        <v>2</v>
      </c>
    </row>
    <row r="1459" spans="2:61" hidden="1">
      <c r="B1459" t="s">
        <v>307</v>
      </c>
      <c r="C1459" t="s">
        <v>308</v>
      </c>
      <c r="D1459" t="s">
        <v>166</v>
      </c>
      <c r="E1459">
        <v>5297</v>
      </c>
      <c r="G1459" s="17"/>
      <c r="H1459">
        <v>5297</v>
      </c>
      <c r="I1459" t="str">
        <f t="shared" si="368"/>
        <v>NA</v>
      </c>
      <c r="J1459" t="str">
        <f t="shared" si="369"/>
        <v>NA</v>
      </c>
      <c r="L1459">
        <v>-2132</v>
      </c>
      <c r="M1459">
        <v>-2132</v>
      </c>
      <c r="N1459">
        <v>-2132</v>
      </c>
      <c r="O1459" t="s">
        <v>40</v>
      </c>
      <c r="P1459" t="s">
        <v>40</v>
      </c>
      <c r="Q1459" s="278">
        <f t="shared" si="370"/>
        <v>0</v>
      </c>
      <c r="R1459">
        <f t="shared" si="371"/>
        <v>0</v>
      </c>
      <c r="S1459" s="135" t="str">
        <f t="shared" si="372"/>
        <v>NA</v>
      </c>
      <c r="T1459" s="135" t="str">
        <f t="shared" si="373"/>
        <v>NA</v>
      </c>
      <c r="U1459" t="str">
        <f t="shared" si="359"/>
        <v>NA</v>
      </c>
      <c r="V1459">
        <f t="shared" si="374"/>
        <v>0</v>
      </c>
      <c r="W1459" s="66">
        <f t="shared" si="358"/>
        <v>1</v>
      </c>
      <c r="X1459">
        <v>402</v>
      </c>
      <c r="Y1459" t="s">
        <v>31</v>
      </c>
      <c r="Z1459" t="s">
        <v>31</v>
      </c>
      <c r="AA1459" t="s">
        <v>31</v>
      </c>
      <c r="AB1459" t="s">
        <v>31</v>
      </c>
      <c r="AC1459" t="s">
        <v>31</v>
      </c>
      <c r="AD1459" t="s">
        <v>31</v>
      </c>
      <c r="AE1459" t="s">
        <v>31</v>
      </c>
      <c r="AF1459" t="s">
        <v>31</v>
      </c>
      <c r="AG1459" t="s">
        <v>31</v>
      </c>
      <c r="AH1459" t="s">
        <v>31</v>
      </c>
      <c r="AI1459" t="s">
        <v>31</v>
      </c>
      <c r="AJ1459" t="s">
        <v>31</v>
      </c>
      <c r="AK1459" t="s">
        <v>31</v>
      </c>
      <c r="AL1459" t="s">
        <v>31</v>
      </c>
      <c r="AM1459" t="s">
        <v>31</v>
      </c>
      <c r="AN1459" t="s">
        <v>31</v>
      </c>
      <c r="AO1459" t="s">
        <v>31</v>
      </c>
      <c r="AP1459" t="s">
        <v>31</v>
      </c>
      <c r="AQ1459" t="s">
        <v>31</v>
      </c>
      <c r="AR1459" t="s">
        <v>31</v>
      </c>
      <c r="AS1459" t="s">
        <v>31</v>
      </c>
      <c r="AT1459" t="s">
        <v>31</v>
      </c>
      <c r="AU1459" t="s">
        <v>31</v>
      </c>
      <c r="AV1459" t="s">
        <v>31</v>
      </c>
      <c r="AW1459" t="s">
        <v>31</v>
      </c>
      <c r="AX1459" t="s">
        <v>31</v>
      </c>
      <c r="AY1459" t="s">
        <v>31</v>
      </c>
      <c r="AZ1459" t="s">
        <v>31</v>
      </c>
      <c r="BA1459" t="s">
        <v>31</v>
      </c>
      <c r="BB1459" t="s">
        <v>31</v>
      </c>
      <c r="BC1459" s="189" t="e">
        <f t="shared" ca="1" si="361"/>
        <v>#N/A</v>
      </c>
      <c r="BD1459" s="189">
        <f t="shared" si="362"/>
        <v>100000</v>
      </c>
      <c r="BE1459" s="189" t="e">
        <f t="shared" ca="1" si="363"/>
        <v>#N/A</v>
      </c>
      <c r="BF1459" s="190" t="e">
        <f t="shared" ca="1" si="364"/>
        <v>#N/A</v>
      </c>
      <c r="BG1459" s="189">
        <f t="shared" si="365"/>
        <v>100000</v>
      </c>
      <c r="BH1459" s="191" t="e">
        <f t="shared" ca="1" si="366"/>
        <v>#N/A</v>
      </c>
      <c r="BI1459" s="189">
        <f t="shared" si="367"/>
        <v>2</v>
      </c>
    </row>
    <row r="1460" spans="2:61" hidden="1">
      <c r="B1460" t="s">
        <v>307</v>
      </c>
      <c r="C1460" t="s">
        <v>308</v>
      </c>
      <c r="D1460" t="s">
        <v>29</v>
      </c>
      <c r="E1460">
        <v>5892</v>
      </c>
      <c r="G1460" s="17"/>
      <c r="H1460">
        <v>5892</v>
      </c>
      <c r="I1460" t="str">
        <f t="shared" si="368"/>
        <v>NA</v>
      </c>
      <c r="J1460" t="str">
        <f t="shared" si="369"/>
        <v>NA</v>
      </c>
      <c r="L1460">
        <v>-3595</v>
      </c>
      <c r="M1460">
        <v>-3595</v>
      </c>
      <c r="N1460">
        <v>-3595</v>
      </c>
      <c r="O1460" t="s">
        <v>40</v>
      </c>
      <c r="P1460" t="s">
        <v>40</v>
      </c>
      <c r="Q1460" s="278">
        <f t="shared" si="370"/>
        <v>0</v>
      </c>
      <c r="R1460">
        <f t="shared" si="371"/>
        <v>0</v>
      </c>
      <c r="S1460" s="135" t="str">
        <f t="shared" si="372"/>
        <v>NA</v>
      </c>
      <c r="T1460" s="135" t="str">
        <f t="shared" si="373"/>
        <v>NA</v>
      </c>
      <c r="U1460" t="str">
        <f t="shared" si="359"/>
        <v>NA</v>
      </c>
      <c r="V1460">
        <f t="shared" si="374"/>
        <v>0</v>
      </c>
      <c r="W1460" s="66">
        <f t="shared" si="358"/>
        <v>1</v>
      </c>
      <c r="X1460">
        <v>452</v>
      </c>
      <c r="Y1460" t="s">
        <v>31</v>
      </c>
      <c r="Z1460" t="s">
        <v>31</v>
      </c>
      <c r="AA1460" t="s">
        <v>31</v>
      </c>
      <c r="AB1460" t="s">
        <v>31</v>
      </c>
      <c r="AC1460" t="s">
        <v>31</v>
      </c>
      <c r="AD1460" t="s">
        <v>31</v>
      </c>
      <c r="AE1460" t="s">
        <v>31</v>
      </c>
      <c r="AF1460" t="s">
        <v>31</v>
      </c>
      <c r="AG1460" t="s">
        <v>31</v>
      </c>
      <c r="AH1460" t="s">
        <v>31</v>
      </c>
      <c r="AI1460" t="s">
        <v>31</v>
      </c>
      <c r="AJ1460" t="s">
        <v>31</v>
      </c>
      <c r="AK1460" t="s">
        <v>31</v>
      </c>
      <c r="AL1460" t="s">
        <v>31</v>
      </c>
      <c r="AM1460" t="s">
        <v>31</v>
      </c>
      <c r="AN1460" t="s">
        <v>31</v>
      </c>
      <c r="AO1460" t="s">
        <v>31</v>
      </c>
      <c r="AP1460" t="s">
        <v>31</v>
      </c>
      <c r="AQ1460" t="s">
        <v>31</v>
      </c>
      <c r="AR1460" t="s">
        <v>31</v>
      </c>
      <c r="AS1460" t="s">
        <v>31</v>
      </c>
      <c r="AT1460" t="s">
        <v>31</v>
      </c>
      <c r="AU1460" t="s">
        <v>31</v>
      </c>
      <c r="AV1460" t="s">
        <v>31</v>
      </c>
      <c r="AW1460" t="s">
        <v>31</v>
      </c>
      <c r="AX1460" t="s">
        <v>31</v>
      </c>
      <c r="AY1460" t="s">
        <v>31</v>
      </c>
      <c r="AZ1460" t="s">
        <v>31</v>
      </c>
      <c r="BA1460" t="s">
        <v>31</v>
      </c>
      <c r="BB1460" t="s">
        <v>31</v>
      </c>
      <c r="BC1460" s="189" t="e">
        <f t="shared" ca="1" si="361"/>
        <v>#N/A</v>
      </c>
      <c r="BD1460" s="189">
        <f t="shared" si="362"/>
        <v>100000</v>
      </c>
      <c r="BE1460" s="189" t="e">
        <f t="shared" ca="1" si="363"/>
        <v>#N/A</v>
      </c>
      <c r="BF1460" s="190" t="e">
        <f t="shared" ca="1" si="364"/>
        <v>#N/A</v>
      </c>
      <c r="BG1460" s="189">
        <f t="shared" si="365"/>
        <v>100000</v>
      </c>
      <c r="BH1460" s="191" t="e">
        <f t="shared" ca="1" si="366"/>
        <v>#N/A</v>
      </c>
      <c r="BI1460" s="189">
        <f t="shared" si="367"/>
        <v>2</v>
      </c>
    </row>
    <row r="1461" spans="2:61" hidden="1">
      <c r="B1461" t="s">
        <v>307</v>
      </c>
      <c r="C1461" t="s">
        <v>308</v>
      </c>
      <c r="D1461" t="s">
        <v>32</v>
      </c>
      <c r="E1461">
        <v>5892</v>
      </c>
      <c r="G1461" s="17"/>
      <c r="H1461">
        <v>5892</v>
      </c>
      <c r="I1461" t="str">
        <f t="shared" si="368"/>
        <v>NA</v>
      </c>
      <c r="J1461" t="str">
        <f t="shared" si="369"/>
        <v>NA</v>
      </c>
      <c r="L1461">
        <v>-3595</v>
      </c>
      <c r="M1461">
        <v>-3595</v>
      </c>
      <c r="N1461">
        <v>-3595</v>
      </c>
      <c r="O1461" t="s">
        <v>40</v>
      </c>
      <c r="P1461" t="s">
        <v>40</v>
      </c>
      <c r="Q1461" s="278">
        <f t="shared" si="370"/>
        <v>0</v>
      </c>
      <c r="R1461">
        <f t="shared" si="371"/>
        <v>0</v>
      </c>
      <c r="S1461" s="135" t="str">
        <f t="shared" si="372"/>
        <v>NA</v>
      </c>
      <c r="T1461" s="135" t="str">
        <f t="shared" si="373"/>
        <v>NA</v>
      </c>
      <c r="U1461" t="str">
        <f t="shared" si="359"/>
        <v>NA</v>
      </c>
      <c r="V1461">
        <f t="shared" si="374"/>
        <v>0</v>
      </c>
      <c r="W1461" s="66">
        <f t="shared" si="358"/>
        <v>1</v>
      </c>
      <c r="X1461">
        <v>452</v>
      </c>
      <c r="Y1461" t="s">
        <v>31</v>
      </c>
      <c r="Z1461" t="s">
        <v>31</v>
      </c>
      <c r="AA1461" t="s">
        <v>31</v>
      </c>
      <c r="AB1461" t="s">
        <v>31</v>
      </c>
      <c r="AC1461" t="s">
        <v>31</v>
      </c>
      <c r="AD1461" t="s">
        <v>31</v>
      </c>
      <c r="AE1461" t="s">
        <v>31</v>
      </c>
      <c r="AF1461" t="s">
        <v>31</v>
      </c>
      <c r="AG1461" t="s">
        <v>31</v>
      </c>
      <c r="AH1461" t="s">
        <v>31</v>
      </c>
      <c r="AI1461" t="s">
        <v>31</v>
      </c>
      <c r="AJ1461" t="s">
        <v>31</v>
      </c>
      <c r="AK1461" t="s">
        <v>31</v>
      </c>
      <c r="AL1461" t="s">
        <v>31</v>
      </c>
      <c r="AM1461" t="s">
        <v>31</v>
      </c>
      <c r="AN1461" t="s">
        <v>31</v>
      </c>
      <c r="AO1461" t="s">
        <v>31</v>
      </c>
      <c r="AP1461" t="s">
        <v>31</v>
      </c>
      <c r="AQ1461" t="s">
        <v>31</v>
      </c>
      <c r="AR1461" t="s">
        <v>31</v>
      </c>
      <c r="AS1461" t="s">
        <v>31</v>
      </c>
      <c r="AT1461" t="s">
        <v>31</v>
      </c>
      <c r="AU1461" t="s">
        <v>31</v>
      </c>
      <c r="AV1461" t="s">
        <v>31</v>
      </c>
      <c r="AW1461" t="s">
        <v>31</v>
      </c>
      <c r="AX1461" t="s">
        <v>31</v>
      </c>
      <c r="AY1461" t="s">
        <v>31</v>
      </c>
      <c r="AZ1461" t="s">
        <v>31</v>
      </c>
      <c r="BA1461" t="s">
        <v>31</v>
      </c>
      <c r="BB1461" t="s">
        <v>31</v>
      </c>
      <c r="BC1461" s="189" t="e">
        <f t="shared" ca="1" si="361"/>
        <v>#N/A</v>
      </c>
      <c r="BD1461" s="189">
        <f t="shared" si="362"/>
        <v>100000</v>
      </c>
      <c r="BE1461" s="189" t="e">
        <f t="shared" ca="1" si="363"/>
        <v>#N/A</v>
      </c>
      <c r="BF1461" s="190" t="e">
        <f t="shared" ca="1" si="364"/>
        <v>#N/A</v>
      </c>
      <c r="BG1461" s="189">
        <f t="shared" si="365"/>
        <v>100000</v>
      </c>
      <c r="BH1461" s="191" t="e">
        <f t="shared" ca="1" si="366"/>
        <v>#N/A</v>
      </c>
      <c r="BI1461" s="189">
        <f t="shared" si="367"/>
        <v>2</v>
      </c>
    </row>
    <row r="1462" spans="2:61" hidden="1">
      <c r="B1462" t="s">
        <v>307</v>
      </c>
      <c r="C1462" t="s">
        <v>308</v>
      </c>
      <c r="D1462" t="s">
        <v>34</v>
      </c>
      <c r="E1462">
        <v>5892</v>
      </c>
      <c r="G1462" s="17"/>
      <c r="H1462">
        <v>5892</v>
      </c>
      <c r="I1462" t="str">
        <f t="shared" si="368"/>
        <v>NA</v>
      </c>
      <c r="J1462" t="str">
        <f t="shared" si="369"/>
        <v>NA</v>
      </c>
      <c r="L1462">
        <v>-3595</v>
      </c>
      <c r="M1462">
        <v>-3595</v>
      </c>
      <c r="N1462">
        <v>-3595</v>
      </c>
      <c r="O1462" t="s">
        <v>40</v>
      </c>
      <c r="P1462" t="s">
        <v>40</v>
      </c>
      <c r="Q1462" s="278">
        <f t="shared" si="370"/>
        <v>0</v>
      </c>
      <c r="R1462">
        <f t="shared" si="371"/>
        <v>0</v>
      </c>
      <c r="S1462" s="135" t="str">
        <f t="shared" si="372"/>
        <v>NA</v>
      </c>
      <c r="T1462" s="135" t="str">
        <f t="shared" si="373"/>
        <v>NA</v>
      </c>
      <c r="U1462" t="str">
        <f t="shared" si="359"/>
        <v>NA</v>
      </c>
      <c r="V1462">
        <f t="shared" si="374"/>
        <v>0</v>
      </c>
      <c r="W1462" s="66">
        <f t="shared" si="358"/>
        <v>1</v>
      </c>
      <c r="X1462">
        <v>452</v>
      </c>
      <c r="Y1462" t="s">
        <v>31</v>
      </c>
      <c r="Z1462" t="s">
        <v>31</v>
      </c>
      <c r="AA1462" t="s">
        <v>31</v>
      </c>
      <c r="AB1462" t="s">
        <v>31</v>
      </c>
      <c r="AC1462" t="s">
        <v>31</v>
      </c>
      <c r="AD1462" t="s">
        <v>31</v>
      </c>
      <c r="AE1462" t="s">
        <v>31</v>
      </c>
      <c r="AF1462" t="s">
        <v>31</v>
      </c>
      <c r="AG1462" t="s">
        <v>31</v>
      </c>
      <c r="AH1462" t="s">
        <v>31</v>
      </c>
      <c r="AI1462" t="s">
        <v>31</v>
      </c>
      <c r="AJ1462" t="s">
        <v>31</v>
      </c>
      <c r="AK1462" t="s">
        <v>31</v>
      </c>
      <c r="AL1462" t="s">
        <v>31</v>
      </c>
      <c r="AM1462" t="s">
        <v>31</v>
      </c>
      <c r="AN1462" t="s">
        <v>31</v>
      </c>
      <c r="AO1462" t="s">
        <v>31</v>
      </c>
      <c r="AP1462" t="s">
        <v>31</v>
      </c>
      <c r="AQ1462" t="s">
        <v>31</v>
      </c>
      <c r="AR1462" t="s">
        <v>31</v>
      </c>
      <c r="AS1462" t="s">
        <v>31</v>
      </c>
      <c r="AT1462" t="s">
        <v>31</v>
      </c>
      <c r="AU1462" t="s">
        <v>31</v>
      </c>
      <c r="AV1462" t="s">
        <v>31</v>
      </c>
      <c r="AW1462" t="s">
        <v>31</v>
      </c>
      <c r="AX1462" t="s">
        <v>31</v>
      </c>
      <c r="AY1462" t="s">
        <v>31</v>
      </c>
      <c r="AZ1462" t="s">
        <v>31</v>
      </c>
      <c r="BA1462" t="s">
        <v>31</v>
      </c>
      <c r="BB1462" t="s">
        <v>31</v>
      </c>
      <c r="BC1462" s="189" t="e">
        <f t="shared" ca="1" si="361"/>
        <v>#N/A</v>
      </c>
      <c r="BD1462" s="189">
        <f t="shared" si="362"/>
        <v>100000</v>
      </c>
      <c r="BE1462" s="189" t="e">
        <f t="shared" ca="1" si="363"/>
        <v>#N/A</v>
      </c>
      <c r="BF1462" s="190" t="e">
        <f t="shared" ca="1" si="364"/>
        <v>#N/A</v>
      </c>
      <c r="BG1462" s="189">
        <f t="shared" si="365"/>
        <v>100000</v>
      </c>
      <c r="BH1462" s="191" t="e">
        <f t="shared" ca="1" si="366"/>
        <v>#N/A</v>
      </c>
      <c r="BI1462" s="189">
        <f t="shared" si="367"/>
        <v>2</v>
      </c>
    </row>
    <row r="1463" spans="2:61">
      <c r="B1463" t="s">
        <v>307</v>
      </c>
      <c r="C1463" t="s">
        <v>308</v>
      </c>
      <c r="D1463" t="s">
        <v>35</v>
      </c>
      <c r="E1463">
        <v>6729</v>
      </c>
      <c r="H1463">
        <v>5956</v>
      </c>
      <c r="I1463" t="str">
        <f t="shared" si="368"/>
        <v>NA</v>
      </c>
      <c r="J1463" t="str">
        <f t="shared" si="369"/>
        <v>NA</v>
      </c>
      <c r="L1463">
        <v>-3668</v>
      </c>
      <c r="M1463">
        <v>-3668</v>
      </c>
      <c r="N1463">
        <v>-2856</v>
      </c>
      <c r="O1463" t="s">
        <v>40</v>
      </c>
      <c r="P1463" t="s">
        <v>41</v>
      </c>
      <c r="Q1463" s="135">
        <f t="shared" si="370"/>
        <v>0</v>
      </c>
      <c r="R1463">
        <f t="shared" si="371"/>
        <v>773</v>
      </c>
      <c r="S1463" s="135" t="str">
        <f t="shared" si="372"/>
        <v>NA</v>
      </c>
      <c r="T1463" s="135" t="str">
        <f t="shared" si="373"/>
        <v>NA</v>
      </c>
      <c r="U1463" t="str">
        <f t="shared" si="359"/>
        <v>NA</v>
      </c>
      <c r="V1463">
        <f t="shared" si="374"/>
        <v>0</v>
      </c>
      <c r="W1463">
        <f t="shared" si="358"/>
        <v>1</v>
      </c>
      <c r="X1463">
        <v>515</v>
      </c>
      <c r="Y1463" t="s">
        <v>31</v>
      </c>
      <c r="Z1463" t="s">
        <v>31</v>
      </c>
      <c r="AA1463" t="s">
        <v>152</v>
      </c>
      <c r="AB1463" t="s">
        <v>31</v>
      </c>
      <c r="AC1463" t="s">
        <v>31</v>
      </c>
      <c r="AD1463" t="s">
        <v>31</v>
      </c>
      <c r="AE1463" t="s">
        <v>31</v>
      </c>
      <c r="AF1463" t="s">
        <v>31</v>
      </c>
      <c r="AG1463" t="s">
        <v>31</v>
      </c>
      <c r="AH1463" t="s">
        <v>31</v>
      </c>
      <c r="AI1463" t="s">
        <v>31</v>
      </c>
      <c r="AJ1463" t="s">
        <v>31</v>
      </c>
      <c r="AK1463">
        <v>2000</v>
      </c>
      <c r="AL1463" t="s">
        <v>31</v>
      </c>
      <c r="AM1463" t="s">
        <v>310</v>
      </c>
      <c r="AN1463" t="s">
        <v>31</v>
      </c>
      <c r="AO1463" t="s">
        <v>31</v>
      </c>
      <c r="AP1463" t="s">
        <v>31</v>
      </c>
      <c r="AQ1463" t="s">
        <v>31</v>
      </c>
      <c r="AR1463" t="s">
        <v>31</v>
      </c>
      <c r="AS1463" t="s">
        <v>31</v>
      </c>
      <c r="AT1463" t="s">
        <v>31</v>
      </c>
      <c r="AU1463" t="s">
        <v>31</v>
      </c>
      <c r="AV1463" t="s">
        <v>31</v>
      </c>
      <c r="AW1463" t="s">
        <v>31</v>
      </c>
      <c r="AX1463">
        <v>5900</v>
      </c>
      <c r="AY1463" t="s">
        <v>309</v>
      </c>
      <c r="AZ1463" t="s">
        <v>31</v>
      </c>
      <c r="BA1463" t="s">
        <v>31</v>
      </c>
      <c r="BB1463" t="s">
        <v>31</v>
      </c>
      <c r="BC1463" s="189" t="str">
        <f t="shared" ca="1" si="361"/>
        <v>IT</v>
      </c>
      <c r="BD1463" s="189">
        <f t="shared" si="362"/>
        <v>5900</v>
      </c>
      <c r="BE1463" s="189" t="str">
        <f t="shared" ca="1" si="363"/>
        <v>tripping VNS-PIO, violation RON-ABV2</v>
      </c>
      <c r="BF1463" s="189" t="str">
        <f t="shared" ca="1" si="364"/>
        <v>FR</v>
      </c>
      <c r="BG1463" s="189">
        <f t="shared" si="365"/>
        <v>2000</v>
      </c>
      <c r="BH1463" s="189" t="str">
        <f t="shared" ca="1" si="366"/>
        <v>Bilateral- N-1 Villarodin-Venaus</v>
      </c>
      <c r="BI1463" s="189">
        <f t="shared" si="367"/>
        <v>3</v>
      </c>
    </row>
    <row r="1464" spans="2:61">
      <c r="B1464" t="s">
        <v>307</v>
      </c>
      <c r="C1464" t="s">
        <v>308</v>
      </c>
      <c r="D1464" t="s">
        <v>37</v>
      </c>
      <c r="E1464">
        <v>6729</v>
      </c>
      <c r="H1464">
        <v>5956</v>
      </c>
      <c r="I1464" t="str">
        <f t="shared" si="368"/>
        <v>NA</v>
      </c>
      <c r="J1464" t="str">
        <f t="shared" si="369"/>
        <v>NA</v>
      </c>
      <c r="L1464">
        <v>-3668</v>
      </c>
      <c r="M1464">
        <v>-3668</v>
      </c>
      <c r="N1464">
        <v>-2856</v>
      </c>
      <c r="O1464" t="s">
        <v>40</v>
      </c>
      <c r="P1464" t="s">
        <v>41</v>
      </c>
      <c r="Q1464" s="135">
        <f t="shared" si="370"/>
        <v>0</v>
      </c>
      <c r="R1464">
        <f t="shared" si="371"/>
        <v>773</v>
      </c>
      <c r="S1464" s="135" t="str">
        <f t="shared" si="372"/>
        <v>NA</v>
      </c>
      <c r="T1464" s="135" t="str">
        <f t="shared" si="373"/>
        <v>NA</v>
      </c>
      <c r="U1464" t="str">
        <f t="shared" si="359"/>
        <v>NA</v>
      </c>
      <c r="V1464">
        <f t="shared" si="374"/>
        <v>0</v>
      </c>
      <c r="W1464">
        <f t="shared" si="358"/>
        <v>1</v>
      </c>
      <c r="X1464">
        <v>515</v>
      </c>
      <c r="Y1464" t="s">
        <v>31</v>
      </c>
      <c r="Z1464" t="s">
        <v>31</v>
      </c>
      <c r="AA1464" t="s">
        <v>152</v>
      </c>
      <c r="AB1464" t="s">
        <v>31</v>
      </c>
      <c r="AC1464" t="s">
        <v>31</v>
      </c>
      <c r="AD1464" t="s">
        <v>31</v>
      </c>
      <c r="AE1464" t="s">
        <v>31</v>
      </c>
      <c r="AF1464" t="s">
        <v>31</v>
      </c>
      <c r="AG1464" t="s">
        <v>31</v>
      </c>
      <c r="AH1464" t="s">
        <v>31</v>
      </c>
      <c r="AI1464" t="s">
        <v>31</v>
      </c>
      <c r="AJ1464" t="s">
        <v>31</v>
      </c>
      <c r="AK1464">
        <v>2000</v>
      </c>
      <c r="AL1464" t="s">
        <v>31</v>
      </c>
      <c r="AM1464" t="s">
        <v>310</v>
      </c>
      <c r="AN1464" t="s">
        <v>31</v>
      </c>
      <c r="AO1464" t="s">
        <v>31</v>
      </c>
      <c r="AP1464" t="s">
        <v>31</v>
      </c>
      <c r="AQ1464" t="s">
        <v>31</v>
      </c>
      <c r="AR1464" t="s">
        <v>31</v>
      </c>
      <c r="AS1464" t="s">
        <v>31</v>
      </c>
      <c r="AT1464" t="s">
        <v>31</v>
      </c>
      <c r="AU1464" t="s">
        <v>31</v>
      </c>
      <c r="AV1464" t="s">
        <v>31</v>
      </c>
      <c r="AW1464" t="s">
        <v>31</v>
      </c>
      <c r="AX1464">
        <v>5900</v>
      </c>
      <c r="AY1464" t="s">
        <v>309</v>
      </c>
      <c r="AZ1464" t="s">
        <v>31</v>
      </c>
      <c r="BA1464" t="s">
        <v>31</v>
      </c>
      <c r="BB1464" t="s">
        <v>31</v>
      </c>
      <c r="BC1464" s="189" t="str">
        <f t="shared" ca="1" si="361"/>
        <v>IT</v>
      </c>
      <c r="BD1464" s="189">
        <f t="shared" si="362"/>
        <v>5900</v>
      </c>
      <c r="BE1464" s="189" t="str">
        <f t="shared" ca="1" si="363"/>
        <v>tripping VNS-PIO, violation RON-ABV2</v>
      </c>
      <c r="BF1464" s="189" t="str">
        <f t="shared" ca="1" si="364"/>
        <v>FR</v>
      </c>
      <c r="BG1464" s="189">
        <f t="shared" si="365"/>
        <v>2000</v>
      </c>
      <c r="BH1464" s="189" t="str">
        <f t="shared" ca="1" si="366"/>
        <v>Bilateral- N-1 Villarodin-Venaus</v>
      </c>
      <c r="BI1464" s="189">
        <f t="shared" si="367"/>
        <v>3</v>
      </c>
    </row>
    <row r="1465" spans="2:61">
      <c r="B1465" t="s">
        <v>307</v>
      </c>
      <c r="C1465" t="s">
        <v>308</v>
      </c>
      <c r="D1465" t="s">
        <v>38</v>
      </c>
      <c r="E1465">
        <v>7329</v>
      </c>
      <c r="H1465">
        <v>6090</v>
      </c>
      <c r="I1465" t="str">
        <f t="shared" ref="I1465:I1528" si="375">IF(ISNUMBER(H1465),"NA",0)</f>
        <v>NA</v>
      </c>
      <c r="J1465" t="str">
        <f t="shared" si="369"/>
        <v>NA</v>
      </c>
      <c r="L1465">
        <v>-4399</v>
      </c>
      <c r="M1465">
        <v>-4399</v>
      </c>
      <c r="N1465">
        <v>-3160</v>
      </c>
      <c r="O1465" t="s">
        <v>40</v>
      </c>
      <c r="P1465" t="s">
        <v>41</v>
      </c>
      <c r="Q1465" s="135">
        <f t="shared" si="370"/>
        <v>0</v>
      </c>
      <c r="R1465">
        <f t="shared" si="371"/>
        <v>1239</v>
      </c>
      <c r="S1465" s="135" t="str">
        <f t="shared" si="372"/>
        <v>NA</v>
      </c>
      <c r="T1465" s="135" t="str">
        <f t="shared" si="373"/>
        <v>NA</v>
      </c>
      <c r="U1465" t="str">
        <f t="shared" si="359"/>
        <v>NA</v>
      </c>
      <c r="V1465">
        <f t="shared" si="374"/>
        <v>0</v>
      </c>
      <c r="W1465">
        <f t="shared" si="358"/>
        <v>1</v>
      </c>
      <c r="X1465">
        <v>515</v>
      </c>
      <c r="Y1465" t="s">
        <v>31</v>
      </c>
      <c r="Z1465" t="s">
        <v>31</v>
      </c>
      <c r="AA1465" t="s">
        <v>152</v>
      </c>
      <c r="AB1465" t="s">
        <v>31</v>
      </c>
      <c r="AC1465" t="s">
        <v>31</v>
      </c>
      <c r="AD1465" t="s">
        <v>31</v>
      </c>
      <c r="AE1465" t="s">
        <v>31</v>
      </c>
      <c r="AF1465" t="s">
        <v>31</v>
      </c>
      <c r="AG1465" t="s">
        <v>31</v>
      </c>
      <c r="AH1465" t="s">
        <v>31</v>
      </c>
      <c r="AI1465" t="s">
        <v>31</v>
      </c>
      <c r="AJ1465" t="s">
        <v>31</v>
      </c>
      <c r="AK1465">
        <v>2500</v>
      </c>
      <c r="AL1465" t="s">
        <v>31</v>
      </c>
      <c r="AM1465" t="s">
        <v>310</v>
      </c>
      <c r="AN1465" t="s">
        <v>31</v>
      </c>
      <c r="AO1465" t="s">
        <v>31</v>
      </c>
      <c r="AP1465" t="s">
        <v>31</v>
      </c>
      <c r="AQ1465" t="s">
        <v>31</v>
      </c>
      <c r="AR1465" t="s">
        <v>31</v>
      </c>
      <c r="AS1465" t="s">
        <v>31</v>
      </c>
      <c r="AT1465" t="s">
        <v>31</v>
      </c>
      <c r="AU1465" t="s">
        <v>31</v>
      </c>
      <c r="AV1465" t="s">
        <v>31</v>
      </c>
      <c r="AW1465" t="s">
        <v>31</v>
      </c>
      <c r="AX1465">
        <v>5900</v>
      </c>
      <c r="AY1465" t="s">
        <v>309</v>
      </c>
      <c r="AZ1465" t="s">
        <v>31</v>
      </c>
      <c r="BA1465" t="s">
        <v>31</v>
      </c>
      <c r="BB1465" t="s">
        <v>31</v>
      </c>
      <c r="BC1465" s="189" t="str">
        <f t="shared" ca="1" si="361"/>
        <v>IT</v>
      </c>
      <c r="BD1465" s="189">
        <f t="shared" si="362"/>
        <v>5900</v>
      </c>
      <c r="BE1465" s="189" t="str">
        <f t="shared" ca="1" si="363"/>
        <v>tripping VNS-PIO, violation RON-ABV2</v>
      </c>
      <c r="BF1465" s="189" t="str">
        <f t="shared" ca="1" si="364"/>
        <v>FR</v>
      </c>
      <c r="BG1465" s="189">
        <f t="shared" si="365"/>
        <v>2500</v>
      </c>
      <c r="BH1465" s="189" t="str">
        <f t="shared" ca="1" si="366"/>
        <v>Bilateral- N-1 Villarodin-Venaus</v>
      </c>
      <c r="BI1465" s="189">
        <f t="shared" si="367"/>
        <v>3</v>
      </c>
    </row>
    <row r="1466" spans="2:61" hidden="1">
      <c r="B1466" t="s">
        <v>307</v>
      </c>
      <c r="C1466" t="s">
        <v>308</v>
      </c>
      <c r="D1466" t="s">
        <v>39</v>
      </c>
      <c r="E1466">
        <v>5070</v>
      </c>
      <c r="G1466" s="17"/>
      <c r="H1466">
        <v>5070</v>
      </c>
      <c r="I1466" t="str">
        <f t="shared" si="375"/>
        <v>NA</v>
      </c>
      <c r="J1466" t="str">
        <f t="shared" si="369"/>
        <v>NA</v>
      </c>
      <c r="L1466">
        <v>-1756</v>
      </c>
      <c r="M1466">
        <v>-1756</v>
      </c>
      <c r="N1466">
        <v>-1756</v>
      </c>
      <c r="O1466" t="s">
        <v>164</v>
      </c>
      <c r="P1466" t="s">
        <v>164</v>
      </c>
      <c r="Q1466" s="310">
        <f t="shared" si="370"/>
        <v>0</v>
      </c>
      <c r="R1466">
        <f t="shared" si="371"/>
        <v>0</v>
      </c>
      <c r="S1466" s="135" t="str">
        <f t="shared" si="372"/>
        <v>NA</v>
      </c>
      <c r="T1466" s="135" t="str">
        <f t="shared" si="373"/>
        <v>NA</v>
      </c>
      <c r="U1466" t="str">
        <f t="shared" si="359"/>
        <v>NA</v>
      </c>
      <c r="V1466">
        <f t="shared" si="374"/>
        <v>0</v>
      </c>
      <c r="W1466" s="66">
        <f t="shared" si="358"/>
        <v>1</v>
      </c>
      <c r="X1466">
        <v>349</v>
      </c>
      <c r="Y1466" t="s">
        <v>31</v>
      </c>
      <c r="Z1466" t="s">
        <v>31</v>
      </c>
      <c r="AA1466" t="s">
        <v>31</v>
      </c>
      <c r="AB1466" t="s">
        <v>31</v>
      </c>
      <c r="AC1466" t="s">
        <v>31</v>
      </c>
      <c r="AD1466" t="s">
        <v>31</v>
      </c>
      <c r="AE1466" t="s">
        <v>31</v>
      </c>
      <c r="AF1466" t="s">
        <v>31</v>
      </c>
      <c r="AG1466" t="s">
        <v>31</v>
      </c>
      <c r="AH1466" t="s">
        <v>31</v>
      </c>
      <c r="AI1466" t="s">
        <v>31</v>
      </c>
      <c r="AJ1466" t="s">
        <v>31</v>
      </c>
      <c r="AK1466" t="s">
        <v>31</v>
      </c>
      <c r="AL1466" t="s">
        <v>31</v>
      </c>
      <c r="AM1466" t="s">
        <v>31</v>
      </c>
      <c r="AN1466" t="s">
        <v>31</v>
      </c>
      <c r="AO1466" t="s">
        <v>31</v>
      </c>
      <c r="AP1466" t="s">
        <v>31</v>
      </c>
      <c r="AQ1466" t="s">
        <v>31</v>
      </c>
      <c r="AR1466" t="s">
        <v>31</v>
      </c>
      <c r="AS1466" t="s">
        <v>31</v>
      </c>
      <c r="AT1466" t="s">
        <v>31</v>
      </c>
      <c r="AU1466" t="s">
        <v>31</v>
      </c>
      <c r="AV1466" t="s">
        <v>31</v>
      </c>
      <c r="AW1466" t="s">
        <v>31</v>
      </c>
      <c r="AX1466" t="s">
        <v>31</v>
      </c>
      <c r="AY1466" t="s">
        <v>31</v>
      </c>
      <c r="AZ1466" t="s">
        <v>31</v>
      </c>
      <c r="BA1466" t="s">
        <v>31</v>
      </c>
      <c r="BB1466" t="s">
        <v>31</v>
      </c>
      <c r="BC1466" s="189" t="e">
        <f t="shared" ca="1" si="361"/>
        <v>#N/A</v>
      </c>
      <c r="BD1466" s="189">
        <f t="shared" si="362"/>
        <v>100000</v>
      </c>
      <c r="BE1466" s="189" t="e">
        <f t="shared" ca="1" si="363"/>
        <v>#N/A</v>
      </c>
      <c r="BF1466" s="190" t="e">
        <f t="shared" ca="1" si="364"/>
        <v>#N/A</v>
      </c>
      <c r="BG1466" s="189">
        <f t="shared" si="365"/>
        <v>100000</v>
      </c>
      <c r="BH1466" s="191" t="e">
        <f t="shared" ca="1" si="366"/>
        <v>#N/A</v>
      </c>
      <c r="BI1466" s="189">
        <f t="shared" si="367"/>
        <v>2</v>
      </c>
    </row>
    <row r="1467" spans="2:61" hidden="1">
      <c r="B1467" t="s">
        <v>307</v>
      </c>
      <c r="C1467" t="s">
        <v>308</v>
      </c>
      <c r="D1467" t="s">
        <v>43</v>
      </c>
      <c r="E1467">
        <v>5070</v>
      </c>
      <c r="G1467" s="17"/>
      <c r="H1467">
        <v>5070</v>
      </c>
      <c r="I1467" t="str">
        <f t="shared" si="375"/>
        <v>NA</v>
      </c>
      <c r="J1467" t="str">
        <f t="shared" si="369"/>
        <v>NA</v>
      </c>
      <c r="L1467">
        <v>-1756</v>
      </c>
      <c r="M1467">
        <v>-1756</v>
      </c>
      <c r="N1467">
        <v>-1756</v>
      </c>
      <c r="O1467" t="s">
        <v>164</v>
      </c>
      <c r="P1467" t="s">
        <v>164</v>
      </c>
      <c r="Q1467" s="278">
        <f t="shared" si="370"/>
        <v>0</v>
      </c>
      <c r="R1467">
        <f t="shared" si="371"/>
        <v>0</v>
      </c>
      <c r="S1467" s="135" t="str">
        <f t="shared" si="372"/>
        <v>NA</v>
      </c>
      <c r="T1467" s="135" t="str">
        <f t="shared" si="373"/>
        <v>NA</v>
      </c>
      <c r="U1467" t="str">
        <f t="shared" si="359"/>
        <v>NA</v>
      </c>
      <c r="V1467">
        <f t="shared" si="374"/>
        <v>0</v>
      </c>
      <c r="W1467" s="66">
        <f t="shared" si="358"/>
        <v>1</v>
      </c>
      <c r="X1467">
        <v>349</v>
      </c>
      <c r="Y1467" t="s">
        <v>31</v>
      </c>
      <c r="Z1467" t="s">
        <v>31</v>
      </c>
      <c r="AA1467" t="s">
        <v>31</v>
      </c>
      <c r="AB1467" t="s">
        <v>31</v>
      </c>
      <c r="AC1467" t="s">
        <v>31</v>
      </c>
      <c r="AD1467" t="s">
        <v>31</v>
      </c>
      <c r="AE1467" t="s">
        <v>31</v>
      </c>
      <c r="AF1467" t="s">
        <v>31</v>
      </c>
      <c r="AG1467" t="s">
        <v>31</v>
      </c>
      <c r="AH1467" t="s">
        <v>31</v>
      </c>
      <c r="AI1467" t="s">
        <v>31</v>
      </c>
      <c r="AJ1467" t="s">
        <v>31</v>
      </c>
      <c r="AK1467" t="s">
        <v>31</v>
      </c>
      <c r="AL1467" t="s">
        <v>31</v>
      </c>
      <c r="AM1467" t="s">
        <v>31</v>
      </c>
      <c r="AN1467" t="s">
        <v>31</v>
      </c>
      <c r="AO1467" t="s">
        <v>31</v>
      </c>
      <c r="AP1467" t="s">
        <v>31</v>
      </c>
      <c r="AQ1467" t="s">
        <v>31</v>
      </c>
      <c r="AR1467" t="s">
        <v>31</v>
      </c>
      <c r="AS1467" t="s">
        <v>31</v>
      </c>
      <c r="AT1467" t="s">
        <v>31</v>
      </c>
      <c r="AU1467" t="s">
        <v>31</v>
      </c>
      <c r="AV1467" t="s">
        <v>31</v>
      </c>
      <c r="AW1467" t="s">
        <v>31</v>
      </c>
      <c r="AX1467" t="s">
        <v>31</v>
      </c>
      <c r="AY1467" t="s">
        <v>31</v>
      </c>
      <c r="AZ1467" t="s">
        <v>31</v>
      </c>
      <c r="BA1467" t="s">
        <v>31</v>
      </c>
      <c r="BB1467" t="s">
        <v>31</v>
      </c>
      <c r="BC1467" s="189" t="e">
        <f t="shared" ca="1" si="361"/>
        <v>#N/A</v>
      </c>
      <c r="BD1467" s="189">
        <f t="shared" si="362"/>
        <v>100000</v>
      </c>
      <c r="BE1467" s="189" t="e">
        <f t="shared" ca="1" si="363"/>
        <v>#N/A</v>
      </c>
      <c r="BF1467" s="190" t="e">
        <f t="shared" ca="1" si="364"/>
        <v>#N/A</v>
      </c>
      <c r="BG1467" s="189">
        <f t="shared" si="365"/>
        <v>100000</v>
      </c>
      <c r="BH1467" s="191" t="e">
        <f t="shared" ca="1" si="366"/>
        <v>#N/A</v>
      </c>
      <c r="BI1467" s="189">
        <f t="shared" si="367"/>
        <v>1</v>
      </c>
    </row>
    <row r="1468" spans="2:61" hidden="1">
      <c r="B1468" t="s">
        <v>307</v>
      </c>
      <c r="C1468" t="s">
        <v>308</v>
      </c>
      <c r="D1468" t="s">
        <v>45</v>
      </c>
      <c r="E1468">
        <v>5270</v>
      </c>
      <c r="G1468" s="17"/>
      <c r="H1468">
        <v>5270</v>
      </c>
      <c r="I1468" t="str">
        <f t="shared" si="375"/>
        <v>NA</v>
      </c>
      <c r="J1468" t="str">
        <f t="shared" si="369"/>
        <v>NA</v>
      </c>
      <c r="L1468">
        <v>-1928</v>
      </c>
      <c r="M1468">
        <v>-1928</v>
      </c>
      <c r="N1468">
        <v>-1928</v>
      </c>
      <c r="O1468" t="s">
        <v>164</v>
      </c>
      <c r="P1468" t="s">
        <v>164</v>
      </c>
      <c r="Q1468" s="278">
        <f t="shared" si="370"/>
        <v>0</v>
      </c>
      <c r="R1468">
        <f t="shared" si="371"/>
        <v>0</v>
      </c>
      <c r="S1468" s="135" t="str">
        <f t="shared" si="372"/>
        <v>NA</v>
      </c>
      <c r="T1468" s="135" t="str">
        <f t="shared" si="373"/>
        <v>NA</v>
      </c>
      <c r="U1468" t="str">
        <f t="shared" si="359"/>
        <v>NA</v>
      </c>
      <c r="V1468">
        <f t="shared" si="374"/>
        <v>0</v>
      </c>
      <c r="W1468" s="66">
        <f t="shared" si="358"/>
        <v>1</v>
      </c>
      <c r="X1468">
        <v>354</v>
      </c>
      <c r="Y1468" t="s">
        <v>31</v>
      </c>
      <c r="Z1468" t="s">
        <v>31</v>
      </c>
      <c r="AA1468" t="s">
        <v>31</v>
      </c>
      <c r="AB1468" t="s">
        <v>31</v>
      </c>
      <c r="AC1468" t="s">
        <v>31</v>
      </c>
      <c r="AD1468" t="s">
        <v>31</v>
      </c>
      <c r="AE1468" t="s">
        <v>31</v>
      </c>
      <c r="AF1468" t="s">
        <v>31</v>
      </c>
      <c r="AG1468" t="s">
        <v>31</v>
      </c>
      <c r="AH1468" t="s">
        <v>31</v>
      </c>
      <c r="AI1468" t="s">
        <v>31</v>
      </c>
      <c r="AJ1468" t="s">
        <v>31</v>
      </c>
      <c r="AK1468" t="s">
        <v>31</v>
      </c>
      <c r="AL1468" t="s">
        <v>31</v>
      </c>
      <c r="AM1468" t="s">
        <v>31</v>
      </c>
      <c r="AN1468" t="s">
        <v>31</v>
      </c>
      <c r="AO1468" t="s">
        <v>31</v>
      </c>
      <c r="AP1468" t="s">
        <v>31</v>
      </c>
      <c r="AQ1468" t="s">
        <v>31</v>
      </c>
      <c r="AR1468" t="s">
        <v>31</v>
      </c>
      <c r="AS1468" t="s">
        <v>31</v>
      </c>
      <c r="AT1468" t="s">
        <v>31</v>
      </c>
      <c r="AU1468" t="s">
        <v>31</v>
      </c>
      <c r="AV1468" t="s">
        <v>31</v>
      </c>
      <c r="AW1468" t="s">
        <v>31</v>
      </c>
      <c r="AX1468" t="s">
        <v>31</v>
      </c>
      <c r="AY1468" t="s">
        <v>31</v>
      </c>
      <c r="AZ1468" t="s">
        <v>31</v>
      </c>
      <c r="BA1468" t="s">
        <v>31</v>
      </c>
      <c r="BB1468" t="s">
        <v>31</v>
      </c>
      <c r="BC1468" s="189" t="e">
        <f t="shared" ca="1" si="361"/>
        <v>#N/A</v>
      </c>
      <c r="BD1468" s="189">
        <f t="shared" si="362"/>
        <v>100000</v>
      </c>
      <c r="BE1468" s="189" t="e">
        <f t="shared" ca="1" si="363"/>
        <v>#N/A</v>
      </c>
      <c r="BF1468" s="190" t="e">
        <f t="shared" ca="1" si="364"/>
        <v>#N/A</v>
      </c>
      <c r="BG1468" s="189">
        <f t="shared" si="365"/>
        <v>100000</v>
      </c>
      <c r="BH1468" s="191" t="e">
        <f t="shared" ca="1" si="366"/>
        <v>#N/A</v>
      </c>
      <c r="BI1468" s="189">
        <f t="shared" si="367"/>
        <v>1</v>
      </c>
    </row>
    <row r="1469" spans="2:61">
      <c r="B1469" t="s">
        <v>307</v>
      </c>
      <c r="C1469" t="s">
        <v>308</v>
      </c>
      <c r="D1469" t="s">
        <v>46</v>
      </c>
      <c r="E1469">
        <v>6983</v>
      </c>
      <c r="H1469">
        <v>6090</v>
      </c>
      <c r="I1469" t="str">
        <f t="shared" si="375"/>
        <v>NA</v>
      </c>
      <c r="J1469" t="str">
        <f t="shared" si="369"/>
        <v>NA</v>
      </c>
      <c r="L1469">
        <v>-2413</v>
      </c>
      <c r="M1469">
        <v>-2413</v>
      </c>
      <c r="N1469">
        <v>-1520</v>
      </c>
      <c r="O1469" t="s">
        <v>40</v>
      </c>
      <c r="P1469" t="s">
        <v>41</v>
      </c>
      <c r="Q1469" s="135">
        <f t="shared" si="370"/>
        <v>0</v>
      </c>
      <c r="R1469">
        <f t="shared" si="371"/>
        <v>893</v>
      </c>
      <c r="S1469" s="135" t="str">
        <f t="shared" si="372"/>
        <v>NA</v>
      </c>
      <c r="T1469" s="135" t="str">
        <f t="shared" si="373"/>
        <v>NA</v>
      </c>
      <c r="U1469" t="str">
        <f t="shared" si="359"/>
        <v>NA</v>
      </c>
      <c r="V1469">
        <f t="shared" si="374"/>
        <v>0</v>
      </c>
      <c r="W1469">
        <f t="shared" si="358"/>
        <v>1</v>
      </c>
      <c r="X1469">
        <v>481</v>
      </c>
      <c r="Y1469" t="s">
        <v>31</v>
      </c>
      <c r="Z1469" t="s">
        <v>31</v>
      </c>
      <c r="AA1469" t="s">
        <v>31</v>
      </c>
      <c r="AB1469" t="s">
        <v>31</v>
      </c>
      <c r="AC1469" t="s">
        <v>31</v>
      </c>
      <c r="AD1469" t="s">
        <v>31</v>
      </c>
      <c r="AE1469" t="s">
        <v>31</v>
      </c>
      <c r="AF1469" t="s">
        <v>31</v>
      </c>
      <c r="AG1469" t="s">
        <v>31</v>
      </c>
      <c r="AH1469" t="s">
        <v>31</v>
      </c>
      <c r="AI1469" t="s">
        <v>31</v>
      </c>
      <c r="AJ1469" t="s">
        <v>31</v>
      </c>
      <c r="AK1469">
        <v>2500</v>
      </c>
      <c r="AL1469" t="s">
        <v>31</v>
      </c>
      <c r="AM1469" t="s">
        <v>310</v>
      </c>
      <c r="AN1469" t="s">
        <v>31</v>
      </c>
      <c r="AO1469" t="s">
        <v>31</v>
      </c>
      <c r="AP1469" t="s">
        <v>31</v>
      </c>
      <c r="AQ1469" t="s">
        <v>31</v>
      </c>
      <c r="AR1469" t="s">
        <v>31</v>
      </c>
      <c r="AS1469" t="s">
        <v>31</v>
      </c>
      <c r="AT1469" t="s">
        <v>31</v>
      </c>
      <c r="AU1469" t="s">
        <v>31</v>
      </c>
      <c r="AV1469" t="s">
        <v>31</v>
      </c>
      <c r="AW1469" t="s">
        <v>31</v>
      </c>
      <c r="AX1469">
        <v>5900</v>
      </c>
      <c r="AY1469" t="s">
        <v>311</v>
      </c>
      <c r="AZ1469" t="s">
        <v>31</v>
      </c>
      <c r="BA1469" t="s">
        <v>31</v>
      </c>
      <c r="BB1469" t="s">
        <v>31</v>
      </c>
      <c r="BC1469" s="189" t="str">
        <f t="shared" ca="1" si="361"/>
        <v>IT</v>
      </c>
      <c r="BD1469" s="189">
        <f t="shared" si="362"/>
        <v>5900</v>
      </c>
      <c r="BE1469" s="189" t="str">
        <f t="shared" ca="1" si="363"/>
        <v>tripping VNS-PIO, violation RON-ABV</v>
      </c>
      <c r="BF1469" s="189" t="str">
        <f t="shared" ca="1" si="364"/>
        <v>FR</v>
      </c>
      <c r="BG1469" s="189">
        <f t="shared" si="365"/>
        <v>2500</v>
      </c>
      <c r="BH1469" s="189" t="str">
        <f t="shared" ca="1" si="366"/>
        <v>Bilateral- N-1 Villarodin-Venaus</v>
      </c>
      <c r="BI1469" s="189">
        <f t="shared" si="367"/>
        <v>2</v>
      </c>
    </row>
    <row r="1470" spans="2:61">
      <c r="B1470" t="s">
        <v>307</v>
      </c>
      <c r="C1470" t="s">
        <v>308</v>
      </c>
      <c r="D1470" t="s">
        <v>47</v>
      </c>
      <c r="E1470">
        <v>6983</v>
      </c>
      <c r="H1470">
        <v>6090</v>
      </c>
      <c r="I1470" t="str">
        <f t="shared" si="375"/>
        <v>NA</v>
      </c>
      <c r="J1470" t="str">
        <f t="shared" si="369"/>
        <v>NA</v>
      </c>
      <c r="L1470">
        <v>-2413</v>
      </c>
      <c r="M1470">
        <v>-2413</v>
      </c>
      <c r="N1470">
        <v>-1520</v>
      </c>
      <c r="O1470" t="s">
        <v>40</v>
      </c>
      <c r="P1470" t="s">
        <v>41</v>
      </c>
      <c r="Q1470" s="135">
        <f t="shared" si="370"/>
        <v>0</v>
      </c>
      <c r="R1470">
        <f t="shared" si="371"/>
        <v>893</v>
      </c>
      <c r="S1470" s="135" t="str">
        <f t="shared" si="372"/>
        <v>NA</v>
      </c>
      <c r="T1470" s="135" t="str">
        <f t="shared" si="373"/>
        <v>NA</v>
      </c>
      <c r="U1470" t="str">
        <f t="shared" si="359"/>
        <v>NA</v>
      </c>
      <c r="V1470">
        <f t="shared" si="374"/>
        <v>0</v>
      </c>
      <c r="W1470">
        <f t="shared" si="358"/>
        <v>1</v>
      </c>
      <c r="X1470">
        <v>481</v>
      </c>
      <c r="Y1470" t="s">
        <v>31</v>
      </c>
      <c r="Z1470" t="s">
        <v>31</v>
      </c>
      <c r="AA1470" t="s">
        <v>31</v>
      </c>
      <c r="AB1470" t="s">
        <v>31</v>
      </c>
      <c r="AC1470" t="s">
        <v>31</v>
      </c>
      <c r="AD1470" t="s">
        <v>31</v>
      </c>
      <c r="AE1470" t="s">
        <v>31</v>
      </c>
      <c r="AF1470" t="s">
        <v>31</v>
      </c>
      <c r="AG1470" t="s">
        <v>31</v>
      </c>
      <c r="AH1470" t="s">
        <v>31</v>
      </c>
      <c r="AI1470" t="s">
        <v>31</v>
      </c>
      <c r="AJ1470" t="s">
        <v>31</v>
      </c>
      <c r="AK1470">
        <v>2500</v>
      </c>
      <c r="AL1470" t="s">
        <v>31</v>
      </c>
      <c r="AM1470" t="s">
        <v>310</v>
      </c>
      <c r="AN1470" t="s">
        <v>31</v>
      </c>
      <c r="AO1470" t="s">
        <v>31</v>
      </c>
      <c r="AP1470" t="s">
        <v>31</v>
      </c>
      <c r="AQ1470" t="s">
        <v>31</v>
      </c>
      <c r="AR1470" t="s">
        <v>31</v>
      </c>
      <c r="AS1470" t="s">
        <v>31</v>
      </c>
      <c r="AT1470" t="s">
        <v>31</v>
      </c>
      <c r="AU1470" t="s">
        <v>31</v>
      </c>
      <c r="AV1470" t="s">
        <v>31</v>
      </c>
      <c r="AW1470" t="s">
        <v>31</v>
      </c>
      <c r="AX1470">
        <v>5900</v>
      </c>
      <c r="AY1470" t="s">
        <v>311</v>
      </c>
      <c r="AZ1470" t="s">
        <v>31</v>
      </c>
      <c r="BA1470" t="s">
        <v>31</v>
      </c>
      <c r="BB1470" t="s">
        <v>31</v>
      </c>
      <c r="BC1470" s="189" t="str">
        <f t="shared" ca="1" si="361"/>
        <v>IT</v>
      </c>
      <c r="BD1470" s="189">
        <f t="shared" si="362"/>
        <v>5900</v>
      </c>
      <c r="BE1470" s="189" t="str">
        <f t="shared" ca="1" si="363"/>
        <v>tripping VNS-PIO, violation RON-ABV</v>
      </c>
      <c r="BF1470" s="189" t="str">
        <f t="shared" ca="1" si="364"/>
        <v>FR</v>
      </c>
      <c r="BG1470" s="189">
        <f t="shared" si="365"/>
        <v>2500</v>
      </c>
      <c r="BH1470" s="189" t="str">
        <f t="shared" ca="1" si="366"/>
        <v>Bilateral- N-1 Villarodin-Venaus</v>
      </c>
      <c r="BI1470" s="189">
        <f t="shared" si="367"/>
        <v>2</v>
      </c>
    </row>
    <row r="1471" spans="2:61" hidden="1">
      <c r="B1471" t="s">
        <v>307</v>
      </c>
      <c r="C1471" t="s">
        <v>308</v>
      </c>
      <c r="D1471" t="s">
        <v>48</v>
      </c>
      <c r="E1471">
        <v>6583</v>
      </c>
      <c r="G1471" s="17"/>
      <c r="H1471">
        <v>6090</v>
      </c>
      <c r="I1471" t="str">
        <f t="shared" si="375"/>
        <v>NA</v>
      </c>
      <c r="J1471" t="str">
        <f t="shared" si="369"/>
        <v>NA</v>
      </c>
      <c r="L1471">
        <v>-1983</v>
      </c>
      <c r="M1471">
        <v>-1983</v>
      </c>
      <c r="N1471">
        <v>-1490</v>
      </c>
      <c r="O1471" t="s">
        <v>40</v>
      </c>
      <c r="P1471" t="s">
        <v>41</v>
      </c>
      <c r="Q1471" s="310">
        <f t="shared" si="370"/>
        <v>0</v>
      </c>
      <c r="R1471">
        <f t="shared" si="371"/>
        <v>493</v>
      </c>
      <c r="S1471" s="135" t="str">
        <f t="shared" si="372"/>
        <v>NA</v>
      </c>
      <c r="T1471" s="135" t="str">
        <f t="shared" si="373"/>
        <v>NA</v>
      </c>
      <c r="U1471" t="str">
        <f t="shared" si="359"/>
        <v>NA</v>
      </c>
      <c r="V1471">
        <f t="shared" si="374"/>
        <v>0</v>
      </c>
      <c r="W1471" s="66">
        <f t="shared" si="358"/>
        <v>1</v>
      </c>
      <c r="X1471">
        <v>470</v>
      </c>
      <c r="Y1471" t="s">
        <v>31</v>
      </c>
      <c r="Z1471" t="s">
        <v>31</v>
      </c>
      <c r="AA1471" t="s">
        <v>31</v>
      </c>
      <c r="AB1471" t="s">
        <v>31</v>
      </c>
      <c r="AC1471" t="s">
        <v>31</v>
      </c>
      <c r="AD1471" t="s">
        <v>31</v>
      </c>
      <c r="AE1471" t="s">
        <v>31</v>
      </c>
      <c r="AF1471" t="s">
        <v>31</v>
      </c>
      <c r="AG1471" t="s">
        <v>31</v>
      </c>
      <c r="AH1471" t="s">
        <v>31</v>
      </c>
      <c r="AI1471" t="s">
        <v>31</v>
      </c>
      <c r="AJ1471" t="s">
        <v>31</v>
      </c>
      <c r="AK1471" t="s">
        <v>31</v>
      </c>
      <c r="AL1471" t="s">
        <v>31</v>
      </c>
      <c r="AM1471" t="s">
        <v>31</v>
      </c>
      <c r="AN1471" t="s">
        <v>31</v>
      </c>
      <c r="AO1471" t="s">
        <v>31</v>
      </c>
      <c r="AP1471" t="s">
        <v>31</v>
      </c>
      <c r="AQ1471" t="s">
        <v>31</v>
      </c>
      <c r="AR1471" t="s">
        <v>31</v>
      </c>
      <c r="AS1471" t="s">
        <v>31</v>
      </c>
      <c r="AT1471" t="s">
        <v>31</v>
      </c>
      <c r="AU1471" t="s">
        <v>31</v>
      </c>
      <c r="AV1471" t="s">
        <v>31</v>
      </c>
      <c r="AW1471" t="s">
        <v>31</v>
      </c>
      <c r="AX1471">
        <v>5900</v>
      </c>
      <c r="AY1471" t="s">
        <v>311</v>
      </c>
      <c r="AZ1471" t="s">
        <v>31</v>
      </c>
      <c r="BA1471" t="s">
        <v>31</v>
      </c>
      <c r="BB1471" t="s">
        <v>31</v>
      </c>
      <c r="BC1471" s="189" t="str">
        <f t="shared" ca="1" si="361"/>
        <v>IT</v>
      </c>
      <c r="BD1471" s="189">
        <f t="shared" si="362"/>
        <v>5900</v>
      </c>
      <c r="BE1471" s="189" t="str">
        <f t="shared" ca="1" si="363"/>
        <v>tripping VNS-PIO, violation RON-ABV</v>
      </c>
      <c r="BF1471" s="190" t="e">
        <f t="shared" ca="1" si="364"/>
        <v>#N/A</v>
      </c>
      <c r="BG1471" s="189">
        <f t="shared" si="365"/>
        <v>100000</v>
      </c>
      <c r="BH1471" s="191" t="e">
        <f t="shared" ca="1" si="366"/>
        <v>#N/A</v>
      </c>
      <c r="BI1471" s="189">
        <f t="shared" si="367"/>
        <v>1</v>
      </c>
    </row>
    <row r="1472" spans="2:61" hidden="1">
      <c r="B1472" t="s">
        <v>312</v>
      </c>
      <c r="C1472" t="s">
        <v>308</v>
      </c>
      <c r="D1472" t="s">
        <v>151</v>
      </c>
      <c r="E1472">
        <v>6405</v>
      </c>
      <c r="G1472" s="17"/>
      <c r="H1472">
        <v>5990</v>
      </c>
      <c r="I1472" t="str">
        <f t="shared" si="375"/>
        <v>NA</v>
      </c>
      <c r="J1472" t="str">
        <f t="shared" si="369"/>
        <v>NA</v>
      </c>
      <c r="L1472">
        <v>-4010</v>
      </c>
      <c r="M1472">
        <v>-4010</v>
      </c>
      <c r="N1472">
        <v>-3595</v>
      </c>
      <c r="O1472" t="s">
        <v>40</v>
      </c>
      <c r="P1472" t="s">
        <v>41</v>
      </c>
      <c r="Q1472" s="278">
        <f t="shared" si="370"/>
        <v>0</v>
      </c>
      <c r="R1472">
        <f t="shared" si="371"/>
        <v>415</v>
      </c>
      <c r="S1472" s="135" t="str">
        <f t="shared" si="372"/>
        <v>NA</v>
      </c>
      <c r="T1472" s="135" t="str">
        <f t="shared" si="373"/>
        <v>NA</v>
      </c>
      <c r="U1472" t="str">
        <f t="shared" si="359"/>
        <v>NA</v>
      </c>
      <c r="V1472">
        <f t="shared" si="374"/>
        <v>0</v>
      </c>
      <c r="W1472" s="66">
        <f t="shared" si="358"/>
        <v>1</v>
      </c>
      <c r="X1472">
        <v>456</v>
      </c>
      <c r="Y1472" t="s">
        <v>31</v>
      </c>
      <c r="Z1472" t="s">
        <v>31</v>
      </c>
      <c r="AA1472" t="s">
        <v>31</v>
      </c>
      <c r="AB1472" t="s">
        <v>31</v>
      </c>
      <c r="AC1472" t="s">
        <v>31</v>
      </c>
      <c r="AD1472" t="s">
        <v>31</v>
      </c>
      <c r="AE1472" t="s">
        <v>31</v>
      </c>
      <c r="AF1472" t="s">
        <v>31</v>
      </c>
      <c r="AG1472" t="s">
        <v>31</v>
      </c>
      <c r="AH1472" t="s">
        <v>31</v>
      </c>
      <c r="AI1472" t="s">
        <v>31</v>
      </c>
      <c r="AJ1472" t="s">
        <v>31</v>
      </c>
      <c r="AK1472" t="s">
        <v>31</v>
      </c>
      <c r="AL1472" t="s">
        <v>31</v>
      </c>
      <c r="AM1472" t="s">
        <v>31</v>
      </c>
      <c r="AN1472" t="s">
        <v>31</v>
      </c>
      <c r="AO1472" t="s">
        <v>31</v>
      </c>
      <c r="AP1472" t="s">
        <v>31</v>
      </c>
      <c r="AQ1472" t="s">
        <v>31</v>
      </c>
      <c r="AR1472" t="s">
        <v>31</v>
      </c>
      <c r="AS1472" t="s">
        <v>31</v>
      </c>
      <c r="AT1472" t="s">
        <v>31</v>
      </c>
      <c r="AU1472" t="s">
        <v>31</v>
      </c>
      <c r="AV1472" t="s">
        <v>31</v>
      </c>
      <c r="AW1472" t="s">
        <v>31</v>
      </c>
      <c r="AX1472">
        <v>5800</v>
      </c>
      <c r="AY1472" t="s">
        <v>313</v>
      </c>
      <c r="AZ1472" t="s">
        <v>31</v>
      </c>
      <c r="BA1472" t="s">
        <v>31</v>
      </c>
      <c r="BB1472" t="s">
        <v>31</v>
      </c>
      <c r="BC1472" s="189" t="str">
        <f t="shared" ca="1" si="361"/>
        <v>IT</v>
      </c>
      <c r="BD1472" s="189">
        <f t="shared" si="362"/>
        <v>5800</v>
      </c>
      <c r="BE1472" s="189" t="str">
        <f t="shared" ca="1" si="363"/>
        <v>tripping PIO-VNS, violation RON-ABV 2</v>
      </c>
      <c r="BF1472" s="190" t="e">
        <f t="shared" ca="1" si="364"/>
        <v>#N/A</v>
      </c>
      <c r="BG1472" s="189">
        <f t="shared" si="365"/>
        <v>100000</v>
      </c>
      <c r="BH1472" s="191" t="e">
        <f t="shared" ca="1" si="366"/>
        <v>#N/A</v>
      </c>
      <c r="BI1472" s="189">
        <f t="shared" si="367"/>
        <v>1</v>
      </c>
    </row>
    <row r="1473" spans="2:61" hidden="1">
      <c r="B1473" t="s">
        <v>312</v>
      </c>
      <c r="C1473" t="s">
        <v>308</v>
      </c>
      <c r="D1473" t="s">
        <v>155</v>
      </c>
      <c r="E1473">
        <v>6405</v>
      </c>
      <c r="G1473" s="17"/>
      <c r="H1473">
        <v>5990</v>
      </c>
      <c r="I1473" t="str">
        <f t="shared" si="375"/>
        <v>NA</v>
      </c>
      <c r="J1473" t="str">
        <f t="shared" si="369"/>
        <v>NA</v>
      </c>
      <c r="L1473">
        <v>-4010</v>
      </c>
      <c r="M1473">
        <v>-4010</v>
      </c>
      <c r="N1473">
        <v>-3595</v>
      </c>
      <c r="O1473" t="s">
        <v>40</v>
      </c>
      <c r="P1473" t="s">
        <v>41</v>
      </c>
      <c r="Q1473" s="278">
        <f t="shared" si="370"/>
        <v>0</v>
      </c>
      <c r="R1473">
        <f t="shared" si="371"/>
        <v>415</v>
      </c>
      <c r="S1473" s="135" t="str">
        <f t="shared" si="372"/>
        <v>NA</v>
      </c>
      <c r="T1473" s="135" t="str">
        <f t="shared" si="373"/>
        <v>NA</v>
      </c>
      <c r="U1473" t="str">
        <f t="shared" si="359"/>
        <v>NA</v>
      </c>
      <c r="V1473">
        <f t="shared" si="374"/>
        <v>0</v>
      </c>
      <c r="W1473" s="66">
        <f t="shared" si="358"/>
        <v>1</v>
      </c>
      <c r="X1473">
        <v>456</v>
      </c>
      <c r="Y1473" t="s">
        <v>31</v>
      </c>
      <c r="Z1473" t="s">
        <v>31</v>
      </c>
      <c r="AA1473" t="s">
        <v>31</v>
      </c>
      <c r="AB1473" t="s">
        <v>31</v>
      </c>
      <c r="AC1473" t="s">
        <v>31</v>
      </c>
      <c r="AD1473" t="s">
        <v>31</v>
      </c>
      <c r="AE1473" t="s">
        <v>31</v>
      </c>
      <c r="AF1473" t="s">
        <v>31</v>
      </c>
      <c r="AG1473" t="s">
        <v>31</v>
      </c>
      <c r="AH1473" t="s">
        <v>31</v>
      </c>
      <c r="AI1473" t="s">
        <v>31</v>
      </c>
      <c r="AJ1473" t="s">
        <v>31</v>
      </c>
      <c r="AK1473" t="s">
        <v>31</v>
      </c>
      <c r="AL1473" t="s">
        <v>31</v>
      </c>
      <c r="AM1473" t="s">
        <v>31</v>
      </c>
      <c r="AN1473" t="s">
        <v>31</v>
      </c>
      <c r="AO1473" t="s">
        <v>31</v>
      </c>
      <c r="AP1473" t="s">
        <v>31</v>
      </c>
      <c r="AQ1473" t="s">
        <v>31</v>
      </c>
      <c r="AR1473" t="s">
        <v>31</v>
      </c>
      <c r="AS1473" t="s">
        <v>31</v>
      </c>
      <c r="AT1473" t="s">
        <v>31</v>
      </c>
      <c r="AU1473" t="s">
        <v>31</v>
      </c>
      <c r="AV1473" t="s">
        <v>31</v>
      </c>
      <c r="AW1473" t="s">
        <v>31</v>
      </c>
      <c r="AX1473">
        <v>5800</v>
      </c>
      <c r="AY1473" t="s">
        <v>313</v>
      </c>
      <c r="AZ1473" t="s">
        <v>31</v>
      </c>
      <c r="BA1473" t="s">
        <v>31</v>
      </c>
      <c r="BB1473" t="s">
        <v>31</v>
      </c>
      <c r="BC1473" s="189" t="str">
        <f t="shared" ca="1" si="361"/>
        <v>IT</v>
      </c>
      <c r="BD1473" s="189">
        <f t="shared" si="362"/>
        <v>5800</v>
      </c>
      <c r="BE1473" s="189" t="str">
        <f t="shared" ca="1" si="363"/>
        <v>tripping PIO-VNS, violation RON-ABV 2</v>
      </c>
      <c r="BF1473" s="190" t="e">
        <f t="shared" ca="1" si="364"/>
        <v>#N/A</v>
      </c>
      <c r="BG1473" s="189">
        <f t="shared" si="365"/>
        <v>100000</v>
      </c>
      <c r="BH1473" s="191" t="e">
        <f t="shared" ca="1" si="366"/>
        <v>#N/A</v>
      </c>
      <c r="BI1473" s="189">
        <f t="shared" si="367"/>
        <v>1</v>
      </c>
    </row>
    <row r="1474" spans="2:61" hidden="1">
      <c r="B1474" t="s">
        <v>312</v>
      </c>
      <c r="C1474" t="s">
        <v>308</v>
      </c>
      <c r="D1474" t="s">
        <v>156</v>
      </c>
      <c r="E1474">
        <v>6405</v>
      </c>
      <c r="G1474" s="17"/>
      <c r="H1474">
        <v>5990</v>
      </c>
      <c r="I1474" t="str">
        <f t="shared" si="375"/>
        <v>NA</v>
      </c>
      <c r="J1474" t="str">
        <f t="shared" si="369"/>
        <v>NA</v>
      </c>
      <c r="L1474">
        <v>-4010</v>
      </c>
      <c r="M1474">
        <v>-4010</v>
      </c>
      <c r="N1474">
        <v>-3595</v>
      </c>
      <c r="O1474" t="s">
        <v>40</v>
      </c>
      <c r="P1474" t="s">
        <v>41</v>
      </c>
      <c r="Q1474" s="278">
        <f t="shared" si="370"/>
        <v>0</v>
      </c>
      <c r="R1474">
        <f t="shared" si="371"/>
        <v>415</v>
      </c>
      <c r="S1474" s="135" t="str">
        <f t="shared" si="372"/>
        <v>NA</v>
      </c>
      <c r="T1474" s="135" t="str">
        <f t="shared" si="373"/>
        <v>NA</v>
      </c>
      <c r="U1474" t="str">
        <f t="shared" si="359"/>
        <v>NA</v>
      </c>
      <c r="V1474">
        <f t="shared" si="374"/>
        <v>0</v>
      </c>
      <c r="W1474" s="66">
        <f t="shared" si="358"/>
        <v>1</v>
      </c>
      <c r="X1474">
        <v>456</v>
      </c>
      <c r="Y1474" t="s">
        <v>31</v>
      </c>
      <c r="Z1474" t="s">
        <v>31</v>
      </c>
      <c r="AA1474" t="s">
        <v>31</v>
      </c>
      <c r="AB1474" t="s">
        <v>31</v>
      </c>
      <c r="AC1474" t="s">
        <v>31</v>
      </c>
      <c r="AD1474" t="s">
        <v>31</v>
      </c>
      <c r="AE1474" t="s">
        <v>31</v>
      </c>
      <c r="AF1474" t="s">
        <v>31</v>
      </c>
      <c r="AG1474" t="s">
        <v>31</v>
      </c>
      <c r="AH1474" t="s">
        <v>31</v>
      </c>
      <c r="AI1474" t="s">
        <v>31</v>
      </c>
      <c r="AJ1474" t="s">
        <v>31</v>
      </c>
      <c r="AK1474" t="s">
        <v>31</v>
      </c>
      <c r="AL1474" t="s">
        <v>31</v>
      </c>
      <c r="AM1474" t="s">
        <v>31</v>
      </c>
      <c r="AN1474" t="s">
        <v>31</v>
      </c>
      <c r="AO1474" t="s">
        <v>31</v>
      </c>
      <c r="AP1474" t="s">
        <v>31</v>
      </c>
      <c r="AQ1474" t="s">
        <v>31</v>
      </c>
      <c r="AR1474" t="s">
        <v>31</v>
      </c>
      <c r="AS1474" t="s">
        <v>31</v>
      </c>
      <c r="AT1474" t="s">
        <v>31</v>
      </c>
      <c r="AU1474" t="s">
        <v>31</v>
      </c>
      <c r="AV1474" t="s">
        <v>31</v>
      </c>
      <c r="AW1474" t="s">
        <v>31</v>
      </c>
      <c r="AX1474">
        <v>5800</v>
      </c>
      <c r="AY1474" t="s">
        <v>313</v>
      </c>
      <c r="AZ1474" t="s">
        <v>31</v>
      </c>
      <c r="BA1474" t="s">
        <v>31</v>
      </c>
      <c r="BB1474" t="s">
        <v>31</v>
      </c>
      <c r="BC1474" s="189" t="str">
        <f t="shared" ca="1" si="361"/>
        <v>IT</v>
      </c>
      <c r="BD1474" s="189">
        <f t="shared" si="362"/>
        <v>5800</v>
      </c>
      <c r="BE1474" s="189" t="str">
        <f t="shared" ca="1" si="363"/>
        <v>tripping PIO-VNS, violation RON-ABV 2</v>
      </c>
      <c r="BF1474" s="190" t="e">
        <f t="shared" ca="1" si="364"/>
        <v>#N/A</v>
      </c>
      <c r="BG1474" s="189">
        <f t="shared" si="365"/>
        <v>100000</v>
      </c>
      <c r="BH1474" s="191" t="e">
        <f t="shared" ca="1" si="366"/>
        <v>#N/A</v>
      </c>
      <c r="BI1474" s="189">
        <f t="shared" si="367"/>
        <v>1</v>
      </c>
    </row>
    <row r="1475" spans="2:61" hidden="1">
      <c r="B1475" t="s">
        <v>312</v>
      </c>
      <c r="C1475" t="s">
        <v>308</v>
      </c>
      <c r="D1475" t="s">
        <v>157</v>
      </c>
      <c r="E1475">
        <v>6097</v>
      </c>
      <c r="G1475" s="17"/>
      <c r="H1475">
        <v>5990</v>
      </c>
      <c r="I1475" t="str">
        <f t="shared" si="375"/>
        <v>NA</v>
      </c>
      <c r="J1475" t="str">
        <f t="shared" si="369"/>
        <v>NA</v>
      </c>
      <c r="L1475">
        <v>-4298</v>
      </c>
      <c r="M1475">
        <v>-4298</v>
      </c>
      <c r="N1475">
        <v>-4191</v>
      </c>
      <c r="O1475" t="s">
        <v>40</v>
      </c>
      <c r="P1475" t="s">
        <v>41</v>
      </c>
      <c r="Q1475" s="278">
        <f t="shared" si="370"/>
        <v>0</v>
      </c>
      <c r="R1475">
        <f t="shared" si="371"/>
        <v>107</v>
      </c>
      <c r="S1475" s="135" t="str">
        <f t="shared" si="372"/>
        <v>NA</v>
      </c>
      <c r="T1475" s="135" t="str">
        <f t="shared" si="373"/>
        <v>NA</v>
      </c>
      <c r="U1475" t="str">
        <f t="shared" si="359"/>
        <v>NA</v>
      </c>
      <c r="V1475">
        <f t="shared" si="374"/>
        <v>0</v>
      </c>
      <c r="W1475" s="66">
        <f t="shared" ref="W1475:W1538" si="376">MIN(IF(SUM(X1475,Y1475,Z1475,AB1475,AC1475,AE1475,AF1475,AH1475,AI1475,AK1475,AL1475,AN1475,AO1475,AQ1475,AR1475,AT1475,AU1475,AW1475,AX1475,AZ1475,BA1475)=0,0,1)+IF(P1475="Smoothing ramp",1,0)+IF(ISNUMBER(X1475),1,0)+IF(ISNUMBER(Y1475),1,0)+IF(ISNUMBER(Z1475),1,0)+IF(ISNUMBER(AB1475),1,0)+IF(ISNUMBER(AC1475),1,0)+IF(ISNUMBER(AE1475),1,0)+IF(ISNUMBER(AF1475),1,0)+IF(ISNUMBER(AH1475),1,0)+IF(ISNUMBER(AI1475),1,0)+IF(ISNUMBER(AK1475),1,0)+IF(ISNUMBER(AL1475),1,0)+IF(ISNUMBER(AN1475),1,0)+IF(ISNUMBER(AO1475),1,0)+IF(ISNUMBER(AQ1475),1,0)+IF(ISNUMBER(AR1475),1,0)+IF(ISNUMBER(AT1475),1,0)+IF(ISNUMBER(AU1475),1,0)+IF(ISNUMBER(AW1475),1,0)+IF(ISNUMBER(AX1475),1,0)+IF(ISNUMBER(AZ1475),1,0)+IF(ISNUMBER(BA1475),1,0),1)</f>
        <v>1</v>
      </c>
      <c r="X1475">
        <v>432</v>
      </c>
      <c r="Y1475" t="s">
        <v>31</v>
      </c>
      <c r="Z1475" t="s">
        <v>31</v>
      </c>
      <c r="AA1475" t="s">
        <v>31</v>
      </c>
      <c r="AB1475" t="s">
        <v>31</v>
      </c>
      <c r="AC1475" t="s">
        <v>31</v>
      </c>
      <c r="AD1475" t="s">
        <v>31</v>
      </c>
      <c r="AE1475" t="s">
        <v>31</v>
      </c>
      <c r="AF1475" t="s">
        <v>31</v>
      </c>
      <c r="AG1475" t="s">
        <v>31</v>
      </c>
      <c r="AH1475" t="s">
        <v>31</v>
      </c>
      <c r="AI1475" t="s">
        <v>31</v>
      </c>
      <c r="AJ1475" t="s">
        <v>31</v>
      </c>
      <c r="AK1475" t="s">
        <v>31</v>
      </c>
      <c r="AL1475" t="s">
        <v>31</v>
      </c>
      <c r="AM1475" t="s">
        <v>31</v>
      </c>
      <c r="AN1475" t="s">
        <v>31</v>
      </c>
      <c r="AO1475" t="s">
        <v>31</v>
      </c>
      <c r="AP1475" t="s">
        <v>31</v>
      </c>
      <c r="AQ1475" t="s">
        <v>31</v>
      </c>
      <c r="AR1475" t="s">
        <v>31</v>
      </c>
      <c r="AS1475" t="s">
        <v>31</v>
      </c>
      <c r="AT1475" t="s">
        <v>31</v>
      </c>
      <c r="AU1475" t="s">
        <v>31</v>
      </c>
      <c r="AV1475" t="s">
        <v>31</v>
      </c>
      <c r="AW1475" t="s">
        <v>31</v>
      </c>
      <c r="AX1475">
        <v>5800</v>
      </c>
      <c r="AY1475" t="s">
        <v>313</v>
      </c>
      <c r="AZ1475" t="s">
        <v>31</v>
      </c>
      <c r="BA1475" t="s">
        <v>31</v>
      </c>
      <c r="BB1475" t="s">
        <v>31</v>
      </c>
      <c r="BC1475" s="189" t="str">
        <f t="shared" ca="1" si="361"/>
        <v>IT</v>
      </c>
      <c r="BD1475" s="189">
        <f t="shared" si="362"/>
        <v>5800</v>
      </c>
      <c r="BE1475" s="189" t="str">
        <f t="shared" ca="1" si="363"/>
        <v>tripping PIO-VNS, violation RON-ABV 2</v>
      </c>
      <c r="BF1475" s="190" t="e">
        <f t="shared" ca="1" si="364"/>
        <v>#N/A</v>
      </c>
      <c r="BG1475" s="189">
        <f t="shared" si="365"/>
        <v>100000</v>
      </c>
      <c r="BH1475" s="191" t="e">
        <f t="shared" ca="1" si="366"/>
        <v>#N/A</v>
      </c>
      <c r="BI1475" s="189">
        <f t="shared" si="367"/>
        <v>1</v>
      </c>
    </row>
    <row r="1476" spans="2:61" hidden="1">
      <c r="B1476" t="s">
        <v>312</v>
      </c>
      <c r="C1476" t="s">
        <v>308</v>
      </c>
      <c r="D1476" t="s">
        <v>158</v>
      </c>
      <c r="E1476">
        <v>6097</v>
      </c>
      <c r="G1476" s="17"/>
      <c r="H1476">
        <v>5990</v>
      </c>
      <c r="I1476" t="str">
        <f t="shared" si="375"/>
        <v>NA</v>
      </c>
      <c r="J1476" t="str">
        <f t="shared" si="369"/>
        <v>NA</v>
      </c>
      <c r="L1476">
        <v>-4298</v>
      </c>
      <c r="M1476">
        <v>-4298</v>
      </c>
      <c r="N1476">
        <v>-4191</v>
      </c>
      <c r="O1476" t="s">
        <v>40</v>
      </c>
      <c r="P1476" t="s">
        <v>41</v>
      </c>
      <c r="Q1476" s="278">
        <f t="shared" si="370"/>
        <v>0</v>
      </c>
      <c r="R1476">
        <f t="shared" si="371"/>
        <v>107</v>
      </c>
      <c r="S1476" s="135" t="str">
        <f t="shared" si="372"/>
        <v>NA</v>
      </c>
      <c r="T1476" s="135" t="str">
        <f t="shared" si="373"/>
        <v>NA</v>
      </c>
      <c r="U1476" t="str">
        <f t="shared" si="359"/>
        <v>NA</v>
      </c>
      <c r="V1476">
        <f t="shared" si="374"/>
        <v>0</v>
      </c>
      <c r="W1476" s="66">
        <f t="shared" si="376"/>
        <v>1</v>
      </c>
      <c r="X1476">
        <v>432</v>
      </c>
      <c r="Y1476" t="s">
        <v>31</v>
      </c>
      <c r="Z1476" t="s">
        <v>31</v>
      </c>
      <c r="AA1476" t="s">
        <v>31</v>
      </c>
      <c r="AB1476" t="s">
        <v>31</v>
      </c>
      <c r="AC1476" t="s">
        <v>31</v>
      </c>
      <c r="AD1476" t="s">
        <v>31</v>
      </c>
      <c r="AE1476" t="s">
        <v>31</v>
      </c>
      <c r="AF1476" t="s">
        <v>31</v>
      </c>
      <c r="AG1476" t="s">
        <v>31</v>
      </c>
      <c r="AH1476" t="s">
        <v>31</v>
      </c>
      <c r="AI1476" t="s">
        <v>31</v>
      </c>
      <c r="AJ1476" t="s">
        <v>31</v>
      </c>
      <c r="AK1476" t="s">
        <v>31</v>
      </c>
      <c r="AL1476" t="s">
        <v>31</v>
      </c>
      <c r="AM1476" t="s">
        <v>31</v>
      </c>
      <c r="AN1476" t="s">
        <v>31</v>
      </c>
      <c r="AO1476" t="s">
        <v>31</v>
      </c>
      <c r="AP1476" t="s">
        <v>31</v>
      </c>
      <c r="AQ1476" t="s">
        <v>31</v>
      </c>
      <c r="AR1476" t="s">
        <v>31</v>
      </c>
      <c r="AS1476" t="s">
        <v>31</v>
      </c>
      <c r="AT1476" t="s">
        <v>31</v>
      </c>
      <c r="AU1476" t="s">
        <v>31</v>
      </c>
      <c r="AV1476" t="s">
        <v>31</v>
      </c>
      <c r="AW1476" t="s">
        <v>31</v>
      </c>
      <c r="AX1476">
        <v>5800</v>
      </c>
      <c r="AY1476" t="s">
        <v>313</v>
      </c>
      <c r="AZ1476" t="s">
        <v>31</v>
      </c>
      <c r="BA1476" t="s">
        <v>31</v>
      </c>
      <c r="BB1476" t="s">
        <v>31</v>
      </c>
      <c r="BC1476" s="189" t="str">
        <f t="shared" ca="1" si="361"/>
        <v>IT</v>
      </c>
      <c r="BD1476" s="189">
        <f t="shared" si="362"/>
        <v>5800</v>
      </c>
      <c r="BE1476" s="189" t="str">
        <f t="shared" ca="1" si="363"/>
        <v>tripping PIO-VNS, violation RON-ABV 2</v>
      </c>
      <c r="BF1476" s="190" t="e">
        <f t="shared" ca="1" si="364"/>
        <v>#N/A</v>
      </c>
      <c r="BG1476" s="189">
        <f t="shared" si="365"/>
        <v>100000</v>
      </c>
      <c r="BH1476" s="191" t="e">
        <f t="shared" ca="1" si="366"/>
        <v>#N/A</v>
      </c>
      <c r="BI1476" s="189">
        <f t="shared" si="367"/>
        <v>1</v>
      </c>
    </row>
    <row r="1477" spans="2:61" hidden="1">
      <c r="B1477" t="s">
        <v>312</v>
      </c>
      <c r="C1477" t="s">
        <v>308</v>
      </c>
      <c r="D1477" t="s">
        <v>159</v>
      </c>
      <c r="E1477">
        <v>6097</v>
      </c>
      <c r="G1477" s="17"/>
      <c r="H1477">
        <v>5990</v>
      </c>
      <c r="I1477" t="str">
        <f t="shared" si="375"/>
        <v>NA</v>
      </c>
      <c r="J1477" t="str">
        <f t="shared" si="369"/>
        <v>NA</v>
      </c>
      <c r="L1477">
        <v>-4298</v>
      </c>
      <c r="M1477">
        <v>-4298</v>
      </c>
      <c r="N1477">
        <v>-4191</v>
      </c>
      <c r="O1477" t="s">
        <v>40</v>
      </c>
      <c r="P1477" t="s">
        <v>41</v>
      </c>
      <c r="Q1477" s="278">
        <f t="shared" si="370"/>
        <v>0</v>
      </c>
      <c r="R1477">
        <f t="shared" si="371"/>
        <v>107</v>
      </c>
      <c r="S1477" s="135" t="str">
        <f t="shared" si="372"/>
        <v>NA</v>
      </c>
      <c r="T1477" s="135" t="str">
        <f t="shared" si="373"/>
        <v>NA</v>
      </c>
      <c r="U1477" t="str">
        <f t="shared" si="359"/>
        <v>NA</v>
      </c>
      <c r="V1477">
        <f t="shared" si="374"/>
        <v>0</v>
      </c>
      <c r="W1477" s="66">
        <f t="shared" si="376"/>
        <v>1</v>
      </c>
      <c r="X1477">
        <v>432</v>
      </c>
      <c r="Y1477" t="s">
        <v>31</v>
      </c>
      <c r="Z1477" t="s">
        <v>31</v>
      </c>
      <c r="AA1477" t="s">
        <v>31</v>
      </c>
      <c r="AB1477" t="s">
        <v>31</v>
      </c>
      <c r="AC1477" t="s">
        <v>31</v>
      </c>
      <c r="AD1477" t="s">
        <v>31</v>
      </c>
      <c r="AE1477" t="s">
        <v>31</v>
      </c>
      <c r="AF1477" t="s">
        <v>31</v>
      </c>
      <c r="AG1477" t="s">
        <v>31</v>
      </c>
      <c r="AH1477" t="s">
        <v>31</v>
      </c>
      <c r="AI1477" t="s">
        <v>31</v>
      </c>
      <c r="AJ1477" t="s">
        <v>31</v>
      </c>
      <c r="AK1477" t="s">
        <v>31</v>
      </c>
      <c r="AL1477" t="s">
        <v>31</v>
      </c>
      <c r="AM1477" t="s">
        <v>31</v>
      </c>
      <c r="AN1477" t="s">
        <v>31</v>
      </c>
      <c r="AO1477" t="s">
        <v>31</v>
      </c>
      <c r="AP1477" t="s">
        <v>31</v>
      </c>
      <c r="AQ1477" t="s">
        <v>31</v>
      </c>
      <c r="AR1477" t="s">
        <v>31</v>
      </c>
      <c r="AS1477" t="s">
        <v>31</v>
      </c>
      <c r="AT1477" t="s">
        <v>31</v>
      </c>
      <c r="AU1477" t="s">
        <v>31</v>
      </c>
      <c r="AV1477" t="s">
        <v>31</v>
      </c>
      <c r="AW1477" t="s">
        <v>31</v>
      </c>
      <c r="AX1477">
        <v>5800</v>
      </c>
      <c r="AY1477" t="s">
        <v>313</v>
      </c>
      <c r="AZ1477" t="s">
        <v>31</v>
      </c>
      <c r="BA1477" t="s">
        <v>31</v>
      </c>
      <c r="BB1477" t="s">
        <v>31</v>
      </c>
      <c r="BC1477" s="189" t="str">
        <f t="shared" ca="1" si="361"/>
        <v>IT</v>
      </c>
      <c r="BD1477" s="189">
        <f t="shared" si="362"/>
        <v>5800</v>
      </c>
      <c r="BE1477" s="189" t="str">
        <f t="shared" ca="1" si="363"/>
        <v>tripping PIO-VNS, violation RON-ABV 2</v>
      </c>
      <c r="BF1477" s="190" t="e">
        <f t="shared" ca="1" si="364"/>
        <v>#N/A</v>
      </c>
      <c r="BG1477" s="189">
        <f t="shared" si="365"/>
        <v>100000</v>
      </c>
      <c r="BH1477" s="191" t="e">
        <f t="shared" ca="1" si="366"/>
        <v>#N/A</v>
      </c>
      <c r="BI1477" s="189">
        <f t="shared" si="367"/>
        <v>1</v>
      </c>
    </row>
    <row r="1478" spans="2:61" hidden="1">
      <c r="B1478" t="s">
        <v>312</v>
      </c>
      <c r="C1478" t="s">
        <v>308</v>
      </c>
      <c r="D1478" t="s">
        <v>160</v>
      </c>
      <c r="E1478">
        <v>6097</v>
      </c>
      <c r="G1478" s="17"/>
      <c r="H1478">
        <v>5990</v>
      </c>
      <c r="I1478" t="str">
        <f t="shared" si="375"/>
        <v>NA</v>
      </c>
      <c r="J1478" t="str">
        <f t="shared" si="369"/>
        <v>NA</v>
      </c>
      <c r="L1478">
        <v>-4298</v>
      </c>
      <c r="M1478">
        <v>-4298</v>
      </c>
      <c r="N1478">
        <v>-4191</v>
      </c>
      <c r="O1478" t="s">
        <v>40</v>
      </c>
      <c r="P1478" t="s">
        <v>41</v>
      </c>
      <c r="Q1478" s="278">
        <f t="shared" si="370"/>
        <v>0</v>
      </c>
      <c r="R1478">
        <f t="shared" si="371"/>
        <v>107</v>
      </c>
      <c r="S1478" s="135" t="str">
        <f t="shared" si="372"/>
        <v>NA</v>
      </c>
      <c r="T1478" s="135" t="str">
        <f t="shared" si="373"/>
        <v>NA</v>
      </c>
      <c r="U1478" t="str">
        <f t="shared" si="359"/>
        <v>NA</v>
      </c>
      <c r="V1478">
        <f t="shared" si="374"/>
        <v>0</v>
      </c>
      <c r="W1478" s="66">
        <f t="shared" si="376"/>
        <v>1</v>
      </c>
      <c r="X1478">
        <v>432</v>
      </c>
      <c r="Y1478" t="s">
        <v>31</v>
      </c>
      <c r="Z1478" t="s">
        <v>31</v>
      </c>
      <c r="AA1478" t="s">
        <v>31</v>
      </c>
      <c r="AB1478" t="s">
        <v>31</v>
      </c>
      <c r="AC1478" t="s">
        <v>31</v>
      </c>
      <c r="AD1478" t="s">
        <v>31</v>
      </c>
      <c r="AE1478" t="s">
        <v>31</v>
      </c>
      <c r="AF1478" t="s">
        <v>31</v>
      </c>
      <c r="AG1478" t="s">
        <v>31</v>
      </c>
      <c r="AH1478" t="s">
        <v>31</v>
      </c>
      <c r="AI1478" t="s">
        <v>31</v>
      </c>
      <c r="AJ1478" t="s">
        <v>31</v>
      </c>
      <c r="AK1478" t="s">
        <v>31</v>
      </c>
      <c r="AL1478" t="s">
        <v>31</v>
      </c>
      <c r="AM1478" t="s">
        <v>31</v>
      </c>
      <c r="AN1478" t="s">
        <v>31</v>
      </c>
      <c r="AO1478" t="s">
        <v>31</v>
      </c>
      <c r="AP1478" t="s">
        <v>31</v>
      </c>
      <c r="AQ1478" t="s">
        <v>31</v>
      </c>
      <c r="AR1478" t="s">
        <v>31</v>
      </c>
      <c r="AS1478" t="s">
        <v>31</v>
      </c>
      <c r="AT1478" t="s">
        <v>31</v>
      </c>
      <c r="AU1478" t="s">
        <v>31</v>
      </c>
      <c r="AV1478" t="s">
        <v>31</v>
      </c>
      <c r="AW1478" t="s">
        <v>31</v>
      </c>
      <c r="AX1478">
        <v>5800</v>
      </c>
      <c r="AY1478" t="s">
        <v>313</v>
      </c>
      <c r="AZ1478" t="s">
        <v>31</v>
      </c>
      <c r="BA1478" t="s">
        <v>31</v>
      </c>
      <c r="BB1478" t="s">
        <v>31</v>
      </c>
      <c r="BC1478" s="189" t="str">
        <f t="shared" ca="1" si="361"/>
        <v>IT</v>
      </c>
      <c r="BD1478" s="189">
        <f t="shared" si="362"/>
        <v>5800</v>
      </c>
      <c r="BE1478" s="189" t="str">
        <f t="shared" ca="1" si="363"/>
        <v>tripping PIO-VNS, violation RON-ABV 2</v>
      </c>
      <c r="BF1478" s="190" t="e">
        <f t="shared" ca="1" si="364"/>
        <v>#N/A</v>
      </c>
      <c r="BG1478" s="189">
        <f t="shared" si="365"/>
        <v>100000</v>
      </c>
      <c r="BH1478" s="191" t="e">
        <f t="shared" ca="1" si="366"/>
        <v>#N/A</v>
      </c>
      <c r="BI1478" s="189">
        <f t="shared" si="367"/>
        <v>1</v>
      </c>
    </row>
    <row r="1479" spans="2:61" hidden="1">
      <c r="B1479" t="s">
        <v>312</v>
      </c>
      <c r="C1479" t="s">
        <v>308</v>
      </c>
      <c r="D1479" t="s">
        <v>161</v>
      </c>
      <c r="E1479">
        <v>5270</v>
      </c>
      <c r="G1479" s="17"/>
      <c r="H1479">
        <v>5270</v>
      </c>
      <c r="I1479" t="str">
        <f t="shared" si="375"/>
        <v>NA</v>
      </c>
      <c r="J1479" t="str">
        <f t="shared" si="369"/>
        <v>NA</v>
      </c>
      <c r="L1479">
        <v>-3677</v>
      </c>
      <c r="M1479">
        <v>-3677</v>
      </c>
      <c r="N1479">
        <v>-3677</v>
      </c>
      <c r="O1479" t="s">
        <v>164</v>
      </c>
      <c r="P1479" t="s">
        <v>164</v>
      </c>
      <c r="Q1479" s="278">
        <f t="shared" si="370"/>
        <v>0</v>
      </c>
      <c r="R1479">
        <f t="shared" si="371"/>
        <v>0</v>
      </c>
      <c r="S1479" s="135" t="str">
        <f t="shared" si="372"/>
        <v>NA</v>
      </c>
      <c r="T1479" s="135" t="str">
        <f t="shared" si="373"/>
        <v>NA</v>
      </c>
      <c r="U1479" t="str">
        <f t="shared" si="359"/>
        <v>NA</v>
      </c>
      <c r="V1479">
        <f t="shared" si="374"/>
        <v>0</v>
      </c>
      <c r="W1479" s="66">
        <f t="shared" si="376"/>
        <v>1</v>
      </c>
      <c r="X1479">
        <v>354</v>
      </c>
      <c r="Y1479" t="s">
        <v>31</v>
      </c>
      <c r="Z1479" t="s">
        <v>31</v>
      </c>
      <c r="AA1479" t="s">
        <v>31</v>
      </c>
      <c r="AB1479" t="s">
        <v>31</v>
      </c>
      <c r="AC1479" t="s">
        <v>31</v>
      </c>
      <c r="AD1479" t="s">
        <v>31</v>
      </c>
      <c r="AE1479" t="s">
        <v>31</v>
      </c>
      <c r="AF1479" t="s">
        <v>31</v>
      </c>
      <c r="AG1479" t="s">
        <v>31</v>
      </c>
      <c r="AH1479" t="s">
        <v>31</v>
      </c>
      <c r="AI1479" t="s">
        <v>31</v>
      </c>
      <c r="AJ1479" t="s">
        <v>31</v>
      </c>
      <c r="AK1479" t="s">
        <v>31</v>
      </c>
      <c r="AL1479" t="s">
        <v>31</v>
      </c>
      <c r="AM1479" t="s">
        <v>31</v>
      </c>
      <c r="AN1479" t="s">
        <v>31</v>
      </c>
      <c r="AO1479" t="s">
        <v>31</v>
      </c>
      <c r="AP1479" t="s">
        <v>31</v>
      </c>
      <c r="AQ1479" t="s">
        <v>31</v>
      </c>
      <c r="AR1479" t="s">
        <v>31</v>
      </c>
      <c r="AS1479" t="s">
        <v>31</v>
      </c>
      <c r="AT1479" t="s">
        <v>31</v>
      </c>
      <c r="AU1479" t="s">
        <v>31</v>
      </c>
      <c r="AV1479" t="s">
        <v>31</v>
      </c>
      <c r="AW1479" t="s">
        <v>31</v>
      </c>
      <c r="AX1479" t="s">
        <v>31</v>
      </c>
      <c r="AY1479" t="s">
        <v>31</v>
      </c>
      <c r="AZ1479" t="s">
        <v>31</v>
      </c>
      <c r="BA1479" t="s">
        <v>31</v>
      </c>
      <c r="BB1479" t="s">
        <v>31</v>
      </c>
      <c r="BC1479" s="189" t="e">
        <f t="shared" ca="1" si="361"/>
        <v>#N/A</v>
      </c>
      <c r="BD1479" s="189">
        <f t="shared" si="362"/>
        <v>100000</v>
      </c>
      <c r="BE1479" s="189" t="e">
        <f t="shared" ca="1" si="363"/>
        <v>#N/A</v>
      </c>
      <c r="BF1479" s="190" t="e">
        <f t="shared" ca="1" si="364"/>
        <v>#N/A</v>
      </c>
      <c r="BG1479" s="189">
        <f t="shared" si="365"/>
        <v>100000</v>
      </c>
      <c r="BH1479" s="191" t="e">
        <f t="shared" ca="1" si="366"/>
        <v>#N/A</v>
      </c>
      <c r="BI1479" s="189">
        <f t="shared" si="367"/>
        <v>1</v>
      </c>
    </row>
    <row r="1480" spans="2:61" hidden="1">
      <c r="B1480" t="s">
        <v>312</v>
      </c>
      <c r="C1480" t="s">
        <v>308</v>
      </c>
      <c r="D1480" t="s">
        <v>162</v>
      </c>
      <c r="E1480">
        <v>5270</v>
      </c>
      <c r="G1480" s="17"/>
      <c r="H1480">
        <v>5270</v>
      </c>
      <c r="I1480" t="str">
        <f t="shared" si="375"/>
        <v>NA</v>
      </c>
      <c r="J1480" t="str">
        <f t="shared" si="369"/>
        <v>NA</v>
      </c>
      <c r="L1480">
        <v>-3677</v>
      </c>
      <c r="M1480">
        <v>-3677</v>
      </c>
      <c r="N1480">
        <v>-3677</v>
      </c>
      <c r="O1480" t="s">
        <v>164</v>
      </c>
      <c r="P1480" t="s">
        <v>164</v>
      </c>
      <c r="Q1480" s="278">
        <f t="shared" si="370"/>
        <v>0</v>
      </c>
      <c r="R1480">
        <f t="shared" si="371"/>
        <v>0</v>
      </c>
      <c r="S1480" s="135" t="str">
        <f t="shared" si="372"/>
        <v>NA</v>
      </c>
      <c r="T1480" s="135" t="str">
        <f t="shared" si="373"/>
        <v>NA</v>
      </c>
      <c r="U1480" t="str">
        <f t="shared" ref="U1480:U1543" si="377">IF(AND(ISNUMBER(S1480),ISNUMBER(T1480),ISBLANK(E1480)),S1480+T1480,"NA")</f>
        <v>NA</v>
      </c>
      <c r="V1480">
        <f t="shared" si="374"/>
        <v>0</v>
      </c>
      <c r="W1480" s="66">
        <f t="shared" si="376"/>
        <v>1</v>
      </c>
      <c r="X1480">
        <v>354</v>
      </c>
      <c r="Y1480" t="s">
        <v>31</v>
      </c>
      <c r="Z1480" t="s">
        <v>31</v>
      </c>
      <c r="AA1480" t="s">
        <v>31</v>
      </c>
      <c r="AB1480" t="s">
        <v>31</v>
      </c>
      <c r="AC1480" t="s">
        <v>31</v>
      </c>
      <c r="AD1480" t="s">
        <v>31</v>
      </c>
      <c r="AE1480" t="s">
        <v>31</v>
      </c>
      <c r="AF1480" t="s">
        <v>31</v>
      </c>
      <c r="AG1480" t="s">
        <v>31</v>
      </c>
      <c r="AH1480" t="s">
        <v>31</v>
      </c>
      <c r="AI1480" t="s">
        <v>31</v>
      </c>
      <c r="AJ1480" t="s">
        <v>31</v>
      </c>
      <c r="AK1480" t="s">
        <v>31</v>
      </c>
      <c r="AL1480" t="s">
        <v>31</v>
      </c>
      <c r="AM1480" t="s">
        <v>31</v>
      </c>
      <c r="AN1480" t="s">
        <v>31</v>
      </c>
      <c r="AO1480" t="s">
        <v>31</v>
      </c>
      <c r="AP1480" t="s">
        <v>31</v>
      </c>
      <c r="AQ1480" t="s">
        <v>31</v>
      </c>
      <c r="AR1480" t="s">
        <v>31</v>
      </c>
      <c r="AS1480" t="s">
        <v>31</v>
      </c>
      <c r="AT1480" t="s">
        <v>31</v>
      </c>
      <c r="AU1480" t="s">
        <v>31</v>
      </c>
      <c r="AV1480" t="s">
        <v>31</v>
      </c>
      <c r="AW1480" t="s">
        <v>31</v>
      </c>
      <c r="AX1480" t="s">
        <v>31</v>
      </c>
      <c r="AY1480" t="s">
        <v>31</v>
      </c>
      <c r="AZ1480" t="s">
        <v>31</v>
      </c>
      <c r="BA1480" t="s">
        <v>31</v>
      </c>
      <c r="BB1480" t="s">
        <v>31</v>
      </c>
      <c r="BC1480" s="189" t="e">
        <f t="shared" ca="1" si="361"/>
        <v>#N/A</v>
      </c>
      <c r="BD1480" s="189">
        <f t="shared" si="362"/>
        <v>100000</v>
      </c>
      <c r="BE1480" s="189" t="e">
        <f t="shared" ca="1" si="363"/>
        <v>#N/A</v>
      </c>
      <c r="BF1480" s="190" t="e">
        <f t="shared" ca="1" si="364"/>
        <v>#N/A</v>
      </c>
      <c r="BG1480" s="189">
        <f t="shared" si="365"/>
        <v>100000</v>
      </c>
      <c r="BH1480" s="191" t="e">
        <f t="shared" ca="1" si="366"/>
        <v>#N/A</v>
      </c>
      <c r="BI1480" s="189">
        <f t="shared" si="367"/>
        <v>1</v>
      </c>
    </row>
    <row r="1481" spans="2:61" hidden="1">
      <c r="B1481" t="s">
        <v>312</v>
      </c>
      <c r="C1481" t="s">
        <v>308</v>
      </c>
      <c r="D1481" t="s">
        <v>163</v>
      </c>
      <c r="E1481">
        <v>5270</v>
      </c>
      <c r="G1481" s="17"/>
      <c r="H1481">
        <v>5270</v>
      </c>
      <c r="I1481" t="str">
        <f t="shared" si="375"/>
        <v>NA</v>
      </c>
      <c r="J1481" t="str">
        <f t="shared" si="369"/>
        <v>NA</v>
      </c>
      <c r="L1481">
        <v>-2568</v>
      </c>
      <c r="M1481">
        <v>-2568</v>
      </c>
      <c r="N1481">
        <v>-2568</v>
      </c>
      <c r="O1481" t="s">
        <v>164</v>
      </c>
      <c r="P1481" t="s">
        <v>164</v>
      </c>
      <c r="Q1481" s="278">
        <f t="shared" si="370"/>
        <v>0</v>
      </c>
      <c r="R1481">
        <f t="shared" si="371"/>
        <v>0</v>
      </c>
      <c r="S1481" s="135" t="str">
        <f t="shared" si="372"/>
        <v>NA</v>
      </c>
      <c r="T1481" s="135" t="str">
        <f t="shared" si="373"/>
        <v>NA</v>
      </c>
      <c r="U1481" t="str">
        <f t="shared" si="377"/>
        <v>NA</v>
      </c>
      <c r="V1481">
        <f t="shared" si="374"/>
        <v>0</v>
      </c>
      <c r="W1481" s="66">
        <f t="shared" si="376"/>
        <v>1</v>
      </c>
      <c r="X1481">
        <v>354</v>
      </c>
      <c r="Y1481" t="s">
        <v>31</v>
      </c>
      <c r="Z1481" t="s">
        <v>31</v>
      </c>
      <c r="AA1481" t="s">
        <v>31</v>
      </c>
      <c r="AB1481" t="s">
        <v>31</v>
      </c>
      <c r="AC1481" t="s">
        <v>31</v>
      </c>
      <c r="AD1481" t="s">
        <v>31</v>
      </c>
      <c r="AE1481" t="s">
        <v>31</v>
      </c>
      <c r="AF1481" t="s">
        <v>31</v>
      </c>
      <c r="AG1481" t="s">
        <v>31</v>
      </c>
      <c r="AH1481" t="s">
        <v>31</v>
      </c>
      <c r="AI1481" t="s">
        <v>31</v>
      </c>
      <c r="AJ1481" t="s">
        <v>31</v>
      </c>
      <c r="AK1481" t="s">
        <v>31</v>
      </c>
      <c r="AL1481" t="s">
        <v>31</v>
      </c>
      <c r="AM1481" t="s">
        <v>31</v>
      </c>
      <c r="AN1481" t="s">
        <v>31</v>
      </c>
      <c r="AO1481" t="s">
        <v>31</v>
      </c>
      <c r="AP1481" t="s">
        <v>31</v>
      </c>
      <c r="AQ1481" t="s">
        <v>31</v>
      </c>
      <c r="AR1481" t="s">
        <v>31</v>
      </c>
      <c r="AS1481" t="s">
        <v>31</v>
      </c>
      <c r="AT1481" t="s">
        <v>31</v>
      </c>
      <c r="AU1481" t="s">
        <v>31</v>
      </c>
      <c r="AV1481" t="s">
        <v>31</v>
      </c>
      <c r="AW1481" t="s">
        <v>31</v>
      </c>
      <c r="AX1481" t="s">
        <v>31</v>
      </c>
      <c r="AY1481" t="s">
        <v>31</v>
      </c>
      <c r="AZ1481" t="s">
        <v>31</v>
      </c>
      <c r="BA1481" t="s">
        <v>31</v>
      </c>
      <c r="BB1481" t="s">
        <v>31</v>
      </c>
      <c r="BC1481" s="189" t="e">
        <f t="shared" ref="BC1481:BC1544" ca="1" si="378">OFFSET($W$6,0,MATCH(BD1481,$X1481:$BB1481,0))</f>
        <v>#N/A</v>
      </c>
      <c r="BD1481" s="189">
        <f t="shared" ref="BD1481:BD1544" si="379">MIN(IF(ISNUMBER(Z1481),Z1481,100000),IF(ISNUMBER(AC1481),AC1481,100000),IF(ISNUMBER(AF1481),AF1481,100000),IF(ISNUMBER(AI1481),AI1481,100000),IF(ISNUMBER(AL1481),AL1481,100000),IF(ISNUMBER(AO1481),AF1481,AO1481),IF(ISNUMBER(AR1481),AR1481,100000),IF(ISNUMBER(AU1481),AF1481,100000),IF(ISNUMBER(AX1481),AX1481,100000),IF(ISNUMBER(BA1481),BA1481,100000))</f>
        <v>100000</v>
      </c>
      <c r="BE1481" s="189" t="e">
        <f t="shared" ref="BE1481:BE1544" ca="1" si="380">OFFSET($W1481,0,MATCH(BD1481,X1481:BB1481,0)+1)</f>
        <v>#N/A</v>
      </c>
      <c r="BF1481" s="190" t="e">
        <f t="shared" ref="BF1481:BF1544" ca="1" si="381">OFFSET($W$6,0,MATCH(BG1481,$X1481:$BB1481,0))</f>
        <v>#N/A</v>
      </c>
      <c r="BG1481" s="189">
        <f t="shared" ref="BG1481:BG1544" si="382">MIN(IF(ISNUMBER(Y1481),Y1481,100000),IF(ISNUMBER(AB1481),AB1481,100000),IF(ISNUMBER(AE1481),AE1481,100000),IF(ISNUMBER(AH1481),AH1481,100000),IF(ISNUMBER(AK1481),AK1481,100000),IF(ISNUMBER(AN1481),AN1481,100000),IF(ISNUMBER(AQ1481),AQ1481,100000),IF(ISNUMBER(AT1481),AT1481,100000),IF(ISNUMBER(AW1481),AW1481,100000),IF(ISNUMBER(AZ1481),AZ1481,100000))</f>
        <v>100000</v>
      </c>
      <c r="BH1481" s="191" t="e">
        <f t="shared" ref="BH1481:BH1544" ca="1" si="383">OFFSET(W1481,0,MATCH(BG1481,X1481:BB1481,0)+2)</f>
        <v>#N/A</v>
      </c>
      <c r="BI1481" s="189">
        <f t="shared" ref="BI1481:BI1544" si="384">IF(ISNUMBER(X1481),1,0)+IF(ISNUMBER(Y1481),1,0)+IF(ISNUMBER(AB1481),1,0)+IF(ISNUMBER(AE1481),1,0)+IF(ISNUMBER(AH1481),1,0)+IF(ISNUMBER(AK1481),1,0)+IF(ISNUMBER(AN1481),1,0)+IF(ISNUMBER(AQ1481),1,0)+IF(ISNUMBER(AT1481),1,0)+IF(ISNUMBER(AW1481),1,0)+IF(ISNUMBER(AZ1481),1,0)+IF(ISNUMBER(U1918),1,0)</f>
        <v>1</v>
      </c>
    </row>
    <row r="1482" spans="2:61" hidden="1">
      <c r="B1482" t="s">
        <v>312</v>
      </c>
      <c r="C1482" t="s">
        <v>308</v>
      </c>
      <c r="D1482" t="s">
        <v>165</v>
      </c>
      <c r="E1482">
        <v>5270</v>
      </c>
      <c r="G1482" s="17"/>
      <c r="H1482">
        <v>5270</v>
      </c>
      <c r="I1482" t="str">
        <f t="shared" si="375"/>
        <v>NA</v>
      </c>
      <c r="J1482" t="str">
        <f t="shared" si="369"/>
        <v>NA</v>
      </c>
      <c r="L1482">
        <v>-2568</v>
      </c>
      <c r="M1482">
        <v>-2568</v>
      </c>
      <c r="N1482">
        <v>-2568</v>
      </c>
      <c r="O1482" t="s">
        <v>164</v>
      </c>
      <c r="P1482" t="s">
        <v>164</v>
      </c>
      <c r="Q1482" s="278">
        <f t="shared" si="370"/>
        <v>0</v>
      </c>
      <c r="R1482">
        <f t="shared" si="371"/>
        <v>0</v>
      </c>
      <c r="S1482" s="135" t="str">
        <f t="shared" si="372"/>
        <v>NA</v>
      </c>
      <c r="T1482" s="135" t="str">
        <f t="shared" si="373"/>
        <v>NA</v>
      </c>
      <c r="U1482" t="str">
        <f t="shared" si="377"/>
        <v>NA</v>
      </c>
      <c r="V1482">
        <f t="shared" si="374"/>
        <v>0</v>
      </c>
      <c r="W1482" s="66">
        <f t="shared" si="376"/>
        <v>1</v>
      </c>
      <c r="X1482">
        <v>354</v>
      </c>
      <c r="Y1482" t="s">
        <v>31</v>
      </c>
      <c r="Z1482" t="s">
        <v>31</v>
      </c>
      <c r="AA1482" t="s">
        <v>31</v>
      </c>
      <c r="AB1482" t="s">
        <v>31</v>
      </c>
      <c r="AC1482" t="s">
        <v>31</v>
      </c>
      <c r="AD1482" t="s">
        <v>31</v>
      </c>
      <c r="AE1482" t="s">
        <v>31</v>
      </c>
      <c r="AF1482" t="s">
        <v>31</v>
      </c>
      <c r="AG1482" t="s">
        <v>31</v>
      </c>
      <c r="AH1482" t="s">
        <v>31</v>
      </c>
      <c r="AI1482" t="s">
        <v>31</v>
      </c>
      <c r="AJ1482" t="s">
        <v>31</v>
      </c>
      <c r="AK1482" t="s">
        <v>31</v>
      </c>
      <c r="AL1482" t="s">
        <v>31</v>
      </c>
      <c r="AM1482" t="s">
        <v>31</v>
      </c>
      <c r="AN1482" t="s">
        <v>31</v>
      </c>
      <c r="AO1482" t="s">
        <v>31</v>
      </c>
      <c r="AP1482" t="s">
        <v>31</v>
      </c>
      <c r="AQ1482" t="s">
        <v>31</v>
      </c>
      <c r="AR1482" t="s">
        <v>31</v>
      </c>
      <c r="AS1482" t="s">
        <v>31</v>
      </c>
      <c r="AT1482" t="s">
        <v>31</v>
      </c>
      <c r="AU1482" t="s">
        <v>31</v>
      </c>
      <c r="AV1482" t="s">
        <v>31</v>
      </c>
      <c r="AW1482" t="s">
        <v>31</v>
      </c>
      <c r="AX1482" t="s">
        <v>31</v>
      </c>
      <c r="AY1482" t="s">
        <v>31</v>
      </c>
      <c r="AZ1482" t="s">
        <v>31</v>
      </c>
      <c r="BA1482" t="s">
        <v>31</v>
      </c>
      <c r="BB1482" t="s">
        <v>31</v>
      </c>
      <c r="BC1482" s="189" t="e">
        <f t="shared" ca="1" si="378"/>
        <v>#N/A</v>
      </c>
      <c r="BD1482" s="189">
        <f t="shared" si="379"/>
        <v>100000</v>
      </c>
      <c r="BE1482" s="189" t="e">
        <f t="shared" ca="1" si="380"/>
        <v>#N/A</v>
      </c>
      <c r="BF1482" s="190" t="e">
        <f t="shared" ca="1" si="381"/>
        <v>#N/A</v>
      </c>
      <c r="BG1482" s="189">
        <f t="shared" si="382"/>
        <v>100000</v>
      </c>
      <c r="BH1482" s="191" t="e">
        <f t="shared" ca="1" si="383"/>
        <v>#N/A</v>
      </c>
      <c r="BI1482" s="189">
        <f t="shared" si="384"/>
        <v>1</v>
      </c>
    </row>
    <row r="1483" spans="2:61" hidden="1">
      <c r="B1483" t="s">
        <v>312</v>
      </c>
      <c r="C1483" t="s">
        <v>308</v>
      </c>
      <c r="D1483" t="s">
        <v>166</v>
      </c>
      <c r="E1483">
        <v>5270</v>
      </c>
      <c r="G1483" s="17"/>
      <c r="H1483">
        <v>5270</v>
      </c>
      <c r="I1483" t="str">
        <f t="shared" si="375"/>
        <v>NA</v>
      </c>
      <c r="J1483" t="str">
        <f t="shared" si="369"/>
        <v>NA</v>
      </c>
      <c r="L1483">
        <v>-2568</v>
      </c>
      <c r="M1483">
        <v>-2568</v>
      </c>
      <c r="N1483">
        <v>-2568</v>
      </c>
      <c r="O1483" t="s">
        <v>164</v>
      </c>
      <c r="P1483" t="s">
        <v>164</v>
      </c>
      <c r="Q1483" s="278">
        <f t="shared" si="370"/>
        <v>0</v>
      </c>
      <c r="R1483">
        <f t="shared" si="371"/>
        <v>0</v>
      </c>
      <c r="S1483" s="135" t="str">
        <f t="shared" si="372"/>
        <v>NA</v>
      </c>
      <c r="T1483" s="135" t="str">
        <f t="shared" si="373"/>
        <v>NA</v>
      </c>
      <c r="U1483" t="str">
        <f t="shared" si="377"/>
        <v>NA</v>
      </c>
      <c r="V1483">
        <f t="shared" si="374"/>
        <v>0</v>
      </c>
      <c r="W1483" s="66">
        <f t="shared" si="376"/>
        <v>1</v>
      </c>
      <c r="X1483">
        <v>354</v>
      </c>
      <c r="Y1483" t="s">
        <v>31</v>
      </c>
      <c r="Z1483" t="s">
        <v>31</v>
      </c>
      <c r="AA1483" t="s">
        <v>31</v>
      </c>
      <c r="AB1483" t="s">
        <v>31</v>
      </c>
      <c r="AC1483" t="s">
        <v>31</v>
      </c>
      <c r="AD1483" t="s">
        <v>31</v>
      </c>
      <c r="AE1483" t="s">
        <v>31</v>
      </c>
      <c r="AF1483" t="s">
        <v>31</v>
      </c>
      <c r="AG1483" t="s">
        <v>31</v>
      </c>
      <c r="AH1483" t="s">
        <v>31</v>
      </c>
      <c r="AI1483" t="s">
        <v>31</v>
      </c>
      <c r="AJ1483" t="s">
        <v>31</v>
      </c>
      <c r="AK1483" t="s">
        <v>31</v>
      </c>
      <c r="AL1483" t="s">
        <v>31</v>
      </c>
      <c r="AM1483" t="s">
        <v>31</v>
      </c>
      <c r="AN1483" t="s">
        <v>31</v>
      </c>
      <c r="AO1483" t="s">
        <v>31</v>
      </c>
      <c r="AP1483" t="s">
        <v>31</v>
      </c>
      <c r="AQ1483" t="s">
        <v>31</v>
      </c>
      <c r="AR1483" t="s">
        <v>31</v>
      </c>
      <c r="AS1483" t="s">
        <v>31</v>
      </c>
      <c r="AT1483" t="s">
        <v>31</v>
      </c>
      <c r="AU1483" t="s">
        <v>31</v>
      </c>
      <c r="AV1483" t="s">
        <v>31</v>
      </c>
      <c r="AW1483" t="s">
        <v>31</v>
      </c>
      <c r="AX1483" t="s">
        <v>31</v>
      </c>
      <c r="AY1483" t="s">
        <v>31</v>
      </c>
      <c r="AZ1483" t="s">
        <v>31</v>
      </c>
      <c r="BA1483" t="s">
        <v>31</v>
      </c>
      <c r="BB1483" t="s">
        <v>31</v>
      </c>
      <c r="BC1483" s="189" t="e">
        <f t="shared" ca="1" si="378"/>
        <v>#N/A</v>
      </c>
      <c r="BD1483" s="189">
        <f t="shared" si="379"/>
        <v>100000</v>
      </c>
      <c r="BE1483" s="189" t="e">
        <f t="shared" ca="1" si="380"/>
        <v>#N/A</v>
      </c>
      <c r="BF1483" s="190" t="e">
        <f t="shared" ca="1" si="381"/>
        <v>#N/A</v>
      </c>
      <c r="BG1483" s="189">
        <f t="shared" si="382"/>
        <v>100000</v>
      </c>
      <c r="BH1483" s="191" t="e">
        <f t="shared" ca="1" si="383"/>
        <v>#N/A</v>
      </c>
      <c r="BI1483" s="189">
        <f t="shared" si="384"/>
        <v>1</v>
      </c>
    </row>
    <row r="1484" spans="2:61" hidden="1">
      <c r="B1484" t="s">
        <v>312</v>
      </c>
      <c r="C1484" t="s">
        <v>308</v>
      </c>
      <c r="D1484" t="s">
        <v>29</v>
      </c>
      <c r="E1484">
        <v>6099</v>
      </c>
      <c r="G1484" s="17"/>
      <c r="H1484">
        <v>6099</v>
      </c>
      <c r="I1484" t="str">
        <f t="shared" si="375"/>
        <v>NA</v>
      </c>
      <c r="J1484" t="str">
        <f t="shared" si="369"/>
        <v>NA</v>
      </c>
      <c r="L1484">
        <v>-3584</v>
      </c>
      <c r="M1484">
        <v>-3584</v>
      </c>
      <c r="N1484">
        <v>-3584</v>
      </c>
      <c r="O1484" t="s">
        <v>40</v>
      </c>
      <c r="P1484" t="s">
        <v>40</v>
      </c>
      <c r="Q1484" s="278">
        <f t="shared" si="370"/>
        <v>0</v>
      </c>
      <c r="R1484">
        <f t="shared" si="371"/>
        <v>0</v>
      </c>
      <c r="S1484" s="135" t="str">
        <f t="shared" si="372"/>
        <v>NA</v>
      </c>
      <c r="T1484" s="135" t="str">
        <f t="shared" si="373"/>
        <v>NA</v>
      </c>
      <c r="U1484" t="str">
        <f t="shared" si="377"/>
        <v>NA</v>
      </c>
      <c r="V1484">
        <f t="shared" si="374"/>
        <v>0</v>
      </c>
      <c r="W1484" s="66">
        <f t="shared" si="376"/>
        <v>1</v>
      </c>
      <c r="X1484">
        <v>415</v>
      </c>
      <c r="Y1484" t="s">
        <v>31</v>
      </c>
      <c r="Z1484" t="s">
        <v>31</v>
      </c>
      <c r="AA1484" t="s">
        <v>31</v>
      </c>
      <c r="AB1484" t="s">
        <v>31</v>
      </c>
      <c r="AC1484" t="s">
        <v>31</v>
      </c>
      <c r="AD1484" t="s">
        <v>31</v>
      </c>
      <c r="AE1484" t="s">
        <v>31</v>
      </c>
      <c r="AF1484" t="s">
        <v>31</v>
      </c>
      <c r="AG1484" t="s">
        <v>31</v>
      </c>
      <c r="AH1484" t="s">
        <v>31</v>
      </c>
      <c r="AI1484" t="s">
        <v>31</v>
      </c>
      <c r="AJ1484" t="s">
        <v>31</v>
      </c>
      <c r="AK1484" t="s">
        <v>31</v>
      </c>
      <c r="AL1484" t="s">
        <v>31</v>
      </c>
      <c r="AM1484" t="s">
        <v>31</v>
      </c>
      <c r="AN1484" t="s">
        <v>31</v>
      </c>
      <c r="AO1484" t="s">
        <v>31</v>
      </c>
      <c r="AP1484" t="s">
        <v>31</v>
      </c>
      <c r="AQ1484" t="s">
        <v>31</v>
      </c>
      <c r="AR1484" t="s">
        <v>31</v>
      </c>
      <c r="AS1484" t="s">
        <v>31</v>
      </c>
      <c r="AT1484" t="s">
        <v>31</v>
      </c>
      <c r="AU1484" t="s">
        <v>31</v>
      </c>
      <c r="AV1484" t="s">
        <v>31</v>
      </c>
      <c r="AW1484" t="s">
        <v>31</v>
      </c>
      <c r="AX1484" t="s">
        <v>31</v>
      </c>
      <c r="AY1484" t="s">
        <v>31</v>
      </c>
      <c r="AZ1484" t="s">
        <v>31</v>
      </c>
      <c r="BA1484" t="s">
        <v>31</v>
      </c>
      <c r="BB1484" t="s">
        <v>31</v>
      </c>
      <c r="BC1484" s="189" t="e">
        <f t="shared" ca="1" si="378"/>
        <v>#N/A</v>
      </c>
      <c r="BD1484" s="189">
        <f t="shared" si="379"/>
        <v>100000</v>
      </c>
      <c r="BE1484" s="189" t="e">
        <f t="shared" ca="1" si="380"/>
        <v>#N/A</v>
      </c>
      <c r="BF1484" s="190" t="e">
        <f t="shared" ca="1" si="381"/>
        <v>#N/A</v>
      </c>
      <c r="BG1484" s="189">
        <f t="shared" si="382"/>
        <v>100000</v>
      </c>
      <c r="BH1484" s="191" t="e">
        <f t="shared" ca="1" si="383"/>
        <v>#N/A</v>
      </c>
      <c r="BI1484" s="189">
        <f t="shared" si="384"/>
        <v>1</v>
      </c>
    </row>
    <row r="1485" spans="2:61" hidden="1">
      <c r="B1485" t="s">
        <v>312</v>
      </c>
      <c r="C1485" t="s">
        <v>308</v>
      </c>
      <c r="D1485" t="s">
        <v>32</v>
      </c>
      <c r="E1485">
        <v>6099</v>
      </c>
      <c r="G1485" s="17"/>
      <c r="H1485">
        <v>6099</v>
      </c>
      <c r="I1485" t="str">
        <f t="shared" si="375"/>
        <v>NA</v>
      </c>
      <c r="J1485" t="str">
        <f t="shared" si="369"/>
        <v>NA</v>
      </c>
      <c r="L1485">
        <v>-3584</v>
      </c>
      <c r="M1485">
        <v>-3584</v>
      </c>
      <c r="N1485">
        <v>-3584</v>
      </c>
      <c r="O1485" t="s">
        <v>40</v>
      </c>
      <c r="P1485" t="s">
        <v>40</v>
      </c>
      <c r="Q1485" s="278">
        <f t="shared" si="370"/>
        <v>0</v>
      </c>
      <c r="R1485">
        <f t="shared" si="371"/>
        <v>0</v>
      </c>
      <c r="S1485" s="135" t="str">
        <f t="shared" si="372"/>
        <v>NA</v>
      </c>
      <c r="T1485" s="135" t="str">
        <f t="shared" si="373"/>
        <v>NA</v>
      </c>
      <c r="U1485" t="str">
        <f t="shared" si="377"/>
        <v>NA</v>
      </c>
      <c r="V1485">
        <f t="shared" si="374"/>
        <v>0</v>
      </c>
      <c r="W1485" s="66">
        <f t="shared" si="376"/>
        <v>1</v>
      </c>
      <c r="X1485">
        <v>415</v>
      </c>
      <c r="Y1485" t="s">
        <v>31</v>
      </c>
      <c r="Z1485" t="s">
        <v>31</v>
      </c>
      <c r="AA1485" t="s">
        <v>31</v>
      </c>
      <c r="AB1485" t="s">
        <v>31</v>
      </c>
      <c r="AC1485" t="s">
        <v>31</v>
      </c>
      <c r="AD1485" t="s">
        <v>31</v>
      </c>
      <c r="AE1485" t="s">
        <v>31</v>
      </c>
      <c r="AF1485" t="s">
        <v>31</v>
      </c>
      <c r="AG1485" t="s">
        <v>31</v>
      </c>
      <c r="AH1485" t="s">
        <v>31</v>
      </c>
      <c r="AI1485" t="s">
        <v>31</v>
      </c>
      <c r="AJ1485" t="s">
        <v>31</v>
      </c>
      <c r="AK1485" t="s">
        <v>31</v>
      </c>
      <c r="AL1485" t="s">
        <v>31</v>
      </c>
      <c r="AM1485" t="s">
        <v>31</v>
      </c>
      <c r="AN1485" t="s">
        <v>31</v>
      </c>
      <c r="AO1485" t="s">
        <v>31</v>
      </c>
      <c r="AP1485" t="s">
        <v>31</v>
      </c>
      <c r="AQ1485" t="s">
        <v>31</v>
      </c>
      <c r="AR1485" t="s">
        <v>31</v>
      </c>
      <c r="AS1485" t="s">
        <v>31</v>
      </c>
      <c r="AT1485" t="s">
        <v>31</v>
      </c>
      <c r="AU1485" t="s">
        <v>31</v>
      </c>
      <c r="AV1485" t="s">
        <v>31</v>
      </c>
      <c r="AW1485" t="s">
        <v>31</v>
      </c>
      <c r="AX1485" t="s">
        <v>31</v>
      </c>
      <c r="AY1485" t="s">
        <v>31</v>
      </c>
      <c r="AZ1485" t="s">
        <v>31</v>
      </c>
      <c r="BA1485" t="s">
        <v>31</v>
      </c>
      <c r="BB1485" t="s">
        <v>31</v>
      </c>
      <c r="BC1485" s="189" t="e">
        <f t="shared" ca="1" si="378"/>
        <v>#N/A</v>
      </c>
      <c r="BD1485" s="189">
        <f t="shared" si="379"/>
        <v>100000</v>
      </c>
      <c r="BE1485" s="189" t="e">
        <f t="shared" ca="1" si="380"/>
        <v>#N/A</v>
      </c>
      <c r="BF1485" s="190" t="e">
        <f t="shared" ca="1" si="381"/>
        <v>#N/A</v>
      </c>
      <c r="BG1485" s="189">
        <f t="shared" si="382"/>
        <v>100000</v>
      </c>
      <c r="BH1485" s="191" t="e">
        <f t="shared" ca="1" si="383"/>
        <v>#N/A</v>
      </c>
      <c r="BI1485" s="189">
        <f t="shared" si="384"/>
        <v>2</v>
      </c>
    </row>
    <row r="1486" spans="2:61" hidden="1">
      <c r="B1486" t="s">
        <v>312</v>
      </c>
      <c r="C1486" t="s">
        <v>308</v>
      </c>
      <c r="D1486" t="s">
        <v>34</v>
      </c>
      <c r="E1486">
        <v>6099</v>
      </c>
      <c r="G1486" s="17"/>
      <c r="H1486">
        <v>6099</v>
      </c>
      <c r="I1486" t="str">
        <f t="shared" si="375"/>
        <v>NA</v>
      </c>
      <c r="J1486" t="str">
        <f t="shared" si="369"/>
        <v>NA</v>
      </c>
      <c r="L1486">
        <v>-3584</v>
      </c>
      <c r="M1486">
        <v>-3584</v>
      </c>
      <c r="N1486">
        <v>-3584</v>
      </c>
      <c r="O1486" t="s">
        <v>40</v>
      </c>
      <c r="P1486" t="s">
        <v>40</v>
      </c>
      <c r="Q1486" s="278">
        <f t="shared" si="370"/>
        <v>0</v>
      </c>
      <c r="R1486">
        <f t="shared" si="371"/>
        <v>0</v>
      </c>
      <c r="S1486" s="135" t="str">
        <f t="shared" si="372"/>
        <v>NA</v>
      </c>
      <c r="T1486" s="135" t="str">
        <f t="shared" si="373"/>
        <v>NA</v>
      </c>
      <c r="U1486" t="str">
        <f t="shared" si="377"/>
        <v>NA</v>
      </c>
      <c r="V1486">
        <f t="shared" si="374"/>
        <v>0</v>
      </c>
      <c r="W1486" s="66">
        <f t="shared" si="376"/>
        <v>1</v>
      </c>
      <c r="X1486">
        <v>415</v>
      </c>
      <c r="Y1486" t="s">
        <v>31</v>
      </c>
      <c r="Z1486" t="s">
        <v>31</v>
      </c>
      <c r="AA1486" t="s">
        <v>31</v>
      </c>
      <c r="AB1486" t="s">
        <v>31</v>
      </c>
      <c r="AC1486" t="s">
        <v>31</v>
      </c>
      <c r="AD1486" t="s">
        <v>31</v>
      </c>
      <c r="AE1486" t="s">
        <v>31</v>
      </c>
      <c r="AF1486" t="s">
        <v>31</v>
      </c>
      <c r="AG1486" t="s">
        <v>31</v>
      </c>
      <c r="AH1486" t="s">
        <v>31</v>
      </c>
      <c r="AI1486" t="s">
        <v>31</v>
      </c>
      <c r="AJ1486" t="s">
        <v>31</v>
      </c>
      <c r="AK1486" t="s">
        <v>31</v>
      </c>
      <c r="AL1486" t="s">
        <v>31</v>
      </c>
      <c r="AM1486" t="s">
        <v>31</v>
      </c>
      <c r="AN1486" t="s">
        <v>31</v>
      </c>
      <c r="AO1486" t="s">
        <v>31</v>
      </c>
      <c r="AP1486" t="s">
        <v>31</v>
      </c>
      <c r="AQ1486" t="s">
        <v>31</v>
      </c>
      <c r="AR1486" t="s">
        <v>31</v>
      </c>
      <c r="AS1486" t="s">
        <v>31</v>
      </c>
      <c r="AT1486" t="s">
        <v>31</v>
      </c>
      <c r="AU1486" t="s">
        <v>31</v>
      </c>
      <c r="AV1486" t="s">
        <v>31</v>
      </c>
      <c r="AW1486" t="s">
        <v>31</v>
      </c>
      <c r="AX1486" t="s">
        <v>31</v>
      </c>
      <c r="AY1486" t="s">
        <v>31</v>
      </c>
      <c r="AZ1486" t="s">
        <v>31</v>
      </c>
      <c r="BA1486" t="s">
        <v>31</v>
      </c>
      <c r="BB1486" t="s">
        <v>31</v>
      </c>
      <c r="BC1486" s="189" t="e">
        <f t="shared" ca="1" si="378"/>
        <v>#N/A</v>
      </c>
      <c r="BD1486" s="189">
        <f t="shared" si="379"/>
        <v>100000</v>
      </c>
      <c r="BE1486" s="189" t="e">
        <f t="shared" ca="1" si="380"/>
        <v>#N/A</v>
      </c>
      <c r="BF1486" s="190" t="e">
        <f t="shared" ca="1" si="381"/>
        <v>#N/A</v>
      </c>
      <c r="BG1486" s="189">
        <f t="shared" si="382"/>
        <v>100000</v>
      </c>
      <c r="BH1486" s="191" t="e">
        <f t="shared" ca="1" si="383"/>
        <v>#N/A</v>
      </c>
      <c r="BI1486" s="189">
        <f t="shared" si="384"/>
        <v>2</v>
      </c>
    </row>
    <row r="1487" spans="2:61">
      <c r="B1487" t="s">
        <v>312</v>
      </c>
      <c r="C1487" t="s">
        <v>308</v>
      </c>
      <c r="D1487" t="s">
        <v>35</v>
      </c>
      <c r="E1487">
        <v>7901</v>
      </c>
      <c r="H1487">
        <v>6852</v>
      </c>
      <c r="I1487" t="str">
        <f t="shared" si="375"/>
        <v>NA</v>
      </c>
      <c r="J1487" t="str">
        <f t="shared" si="369"/>
        <v>NA</v>
      </c>
      <c r="L1487">
        <v>-5011</v>
      </c>
      <c r="M1487">
        <v>-5011</v>
      </c>
      <c r="N1487">
        <v>-3902</v>
      </c>
      <c r="O1487" t="s">
        <v>40</v>
      </c>
      <c r="P1487" t="s">
        <v>41</v>
      </c>
      <c r="Q1487" s="135">
        <f t="shared" si="370"/>
        <v>0</v>
      </c>
      <c r="R1487">
        <f t="shared" si="371"/>
        <v>1049</v>
      </c>
      <c r="S1487" s="135" t="str">
        <f t="shared" si="372"/>
        <v>NA</v>
      </c>
      <c r="T1487" s="135" t="str">
        <f t="shared" si="373"/>
        <v>NA</v>
      </c>
      <c r="U1487" t="str">
        <f t="shared" si="377"/>
        <v>NA</v>
      </c>
      <c r="V1487">
        <f t="shared" si="374"/>
        <v>0</v>
      </c>
      <c r="W1487">
        <f t="shared" si="376"/>
        <v>1</v>
      </c>
      <c r="X1487">
        <v>515</v>
      </c>
      <c r="Y1487" t="s">
        <v>31</v>
      </c>
      <c r="Z1487" t="s">
        <v>31</v>
      </c>
      <c r="AA1487" t="s">
        <v>152</v>
      </c>
      <c r="AB1487" t="s">
        <v>31</v>
      </c>
      <c r="AC1487" t="s">
        <v>31</v>
      </c>
      <c r="AD1487" t="s">
        <v>31</v>
      </c>
      <c r="AE1487" t="s">
        <v>31</v>
      </c>
      <c r="AF1487">
        <v>7562</v>
      </c>
      <c r="AG1487" t="s">
        <v>314</v>
      </c>
      <c r="AH1487" t="s">
        <v>31</v>
      </c>
      <c r="AI1487" t="s">
        <v>31</v>
      </c>
      <c r="AJ1487" t="s">
        <v>31</v>
      </c>
      <c r="AK1487">
        <v>2500</v>
      </c>
      <c r="AL1487" t="s">
        <v>31</v>
      </c>
      <c r="AM1487" t="s">
        <v>315</v>
      </c>
      <c r="AN1487" t="s">
        <v>31</v>
      </c>
      <c r="AO1487" t="s">
        <v>31</v>
      </c>
      <c r="AP1487" t="s">
        <v>31</v>
      </c>
      <c r="AQ1487" t="s">
        <v>31</v>
      </c>
      <c r="AR1487" t="s">
        <v>31</v>
      </c>
      <c r="AS1487" t="s">
        <v>31</v>
      </c>
      <c r="AT1487" t="s">
        <v>31</v>
      </c>
      <c r="AU1487" t="s">
        <v>31</v>
      </c>
      <c r="AV1487" t="s">
        <v>31</v>
      </c>
      <c r="AW1487" t="s">
        <v>31</v>
      </c>
      <c r="AX1487">
        <v>7000</v>
      </c>
      <c r="AY1487" t="s">
        <v>309</v>
      </c>
      <c r="AZ1487" t="s">
        <v>31</v>
      </c>
      <c r="BA1487" t="s">
        <v>31</v>
      </c>
      <c r="BB1487" t="s">
        <v>31</v>
      </c>
      <c r="BC1487" s="189" t="str">
        <f t="shared" ca="1" si="378"/>
        <v>IT</v>
      </c>
      <c r="BD1487" s="189">
        <f t="shared" si="379"/>
        <v>7000</v>
      </c>
      <c r="BE1487" s="189" t="str">
        <f t="shared" ca="1" si="380"/>
        <v>tripping VNS-PIO, violation RON-ABV2</v>
      </c>
      <c r="BF1487" s="189" t="str">
        <f t="shared" ca="1" si="381"/>
        <v>FR</v>
      </c>
      <c r="BG1487" s="189">
        <f t="shared" si="382"/>
        <v>2500</v>
      </c>
      <c r="BH1487" s="189" t="str">
        <f t="shared" ca="1" si="383"/>
        <v>Bilateral- N-1 VENAUS-VILLARODIN/ALBERTVILLE-RONDISSONNE</v>
      </c>
      <c r="BI1487" s="189">
        <f t="shared" si="384"/>
        <v>3</v>
      </c>
    </row>
    <row r="1488" spans="2:61">
      <c r="B1488" t="s">
        <v>312</v>
      </c>
      <c r="C1488" t="s">
        <v>308</v>
      </c>
      <c r="D1488" t="s">
        <v>37</v>
      </c>
      <c r="E1488">
        <v>7901</v>
      </c>
      <c r="H1488">
        <v>6852</v>
      </c>
      <c r="I1488" t="str">
        <f t="shared" si="375"/>
        <v>NA</v>
      </c>
      <c r="J1488" t="str">
        <f t="shared" si="369"/>
        <v>NA</v>
      </c>
      <c r="L1488">
        <v>-5011</v>
      </c>
      <c r="M1488">
        <v>-5011</v>
      </c>
      <c r="N1488">
        <v>-3902</v>
      </c>
      <c r="O1488" t="s">
        <v>40</v>
      </c>
      <c r="P1488" t="s">
        <v>41</v>
      </c>
      <c r="Q1488" s="135">
        <f t="shared" si="370"/>
        <v>0</v>
      </c>
      <c r="R1488">
        <f t="shared" si="371"/>
        <v>1049</v>
      </c>
      <c r="S1488" s="135" t="str">
        <f t="shared" si="372"/>
        <v>NA</v>
      </c>
      <c r="T1488" s="135" t="str">
        <f t="shared" si="373"/>
        <v>NA</v>
      </c>
      <c r="U1488" t="str">
        <f t="shared" si="377"/>
        <v>NA</v>
      </c>
      <c r="V1488">
        <f t="shared" si="374"/>
        <v>0</v>
      </c>
      <c r="W1488">
        <f t="shared" si="376"/>
        <v>1</v>
      </c>
      <c r="X1488">
        <v>515</v>
      </c>
      <c r="Y1488" t="s">
        <v>31</v>
      </c>
      <c r="Z1488" t="s">
        <v>31</v>
      </c>
      <c r="AA1488" t="s">
        <v>152</v>
      </c>
      <c r="AB1488" t="s">
        <v>31</v>
      </c>
      <c r="AC1488" t="s">
        <v>31</v>
      </c>
      <c r="AD1488" t="s">
        <v>31</v>
      </c>
      <c r="AE1488" t="s">
        <v>31</v>
      </c>
      <c r="AF1488">
        <v>7562</v>
      </c>
      <c r="AG1488" t="s">
        <v>314</v>
      </c>
      <c r="AH1488" t="s">
        <v>31</v>
      </c>
      <c r="AI1488" t="s">
        <v>31</v>
      </c>
      <c r="AJ1488" t="s">
        <v>31</v>
      </c>
      <c r="AK1488">
        <v>2500</v>
      </c>
      <c r="AL1488" t="s">
        <v>31</v>
      </c>
      <c r="AM1488" t="s">
        <v>315</v>
      </c>
      <c r="AN1488" t="s">
        <v>31</v>
      </c>
      <c r="AO1488" t="s">
        <v>31</v>
      </c>
      <c r="AP1488" t="s">
        <v>31</v>
      </c>
      <c r="AQ1488" t="s">
        <v>31</v>
      </c>
      <c r="AR1488" t="s">
        <v>31</v>
      </c>
      <c r="AS1488" t="s">
        <v>31</v>
      </c>
      <c r="AT1488" t="s">
        <v>31</v>
      </c>
      <c r="AU1488" t="s">
        <v>31</v>
      </c>
      <c r="AV1488" t="s">
        <v>31</v>
      </c>
      <c r="AW1488" t="s">
        <v>31</v>
      </c>
      <c r="AX1488">
        <v>7000</v>
      </c>
      <c r="AY1488" t="s">
        <v>309</v>
      </c>
      <c r="AZ1488" t="s">
        <v>31</v>
      </c>
      <c r="BA1488" t="s">
        <v>31</v>
      </c>
      <c r="BB1488" t="s">
        <v>31</v>
      </c>
      <c r="BC1488" s="189" t="str">
        <f t="shared" ca="1" si="378"/>
        <v>IT</v>
      </c>
      <c r="BD1488" s="189">
        <f t="shared" si="379"/>
        <v>7000</v>
      </c>
      <c r="BE1488" s="189" t="str">
        <f t="shared" ca="1" si="380"/>
        <v>tripping VNS-PIO, violation RON-ABV2</v>
      </c>
      <c r="BF1488" s="189" t="str">
        <f t="shared" ca="1" si="381"/>
        <v>FR</v>
      </c>
      <c r="BG1488" s="189">
        <f t="shared" si="382"/>
        <v>2500</v>
      </c>
      <c r="BH1488" s="189" t="str">
        <f t="shared" ca="1" si="383"/>
        <v>Bilateral- N-1 VENAUS-VILLARODIN/ALBERTVILLE-RONDISSONNE</v>
      </c>
      <c r="BI1488" s="189">
        <f t="shared" si="384"/>
        <v>3</v>
      </c>
    </row>
    <row r="1489" spans="2:61">
      <c r="B1489" t="s">
        <v>312</v>
      </c>
      <c r="C1489" t="s">
        <v>308</v>
      </c>
      <c r="D1489" t="s">
        <v>38</v>
      </c>
      <c r="E1489">
        <v>7901</v>
      </c>
      <c r="H1489">
        <v>6852</v>
      </c>
      <c r="I1489" t="str">
        <f t="shared" si="375"/>
        <v>NA</v>
      </c>
      <c r="J1489" t="str">
        <f t="shared" si="369"/>
        <v>NA</v>
      </c>
      <c r="L1489">
        <v>-5011</v>
      </c>
      <c r="M1489">
        <v>-5011</v>
      </c>
      <c r="N1489">
        <v>-3902</v>
      </c>
      <c r="O1489" t="s">
        <v>40</v>
      </c>
      <c r="P1489" t="s">
        <v>41</v>
      </c>
      <c r="Q1489" s="135">
        <f t="shared" si="370"/>
        <v>0</v>
      </c>
      <c r="R1489">
        <f t="shared" si="371"/>
        <v>1049</v>
      </c>
      <c r="S1489" s="135" t="str">
        <f t="shared" si="372"/>
        <v>NA</v>
      </c>
      <c r="T1489" s="135" t="str">
        <f t="shared" si="373"/>
        <v>NA</v>
      </c>
      <c r="U1489" t="str">
        <f t="shared" si="377"/>
        <v>NA</v>
      </c>
      <c r="V1489">
        <f t="shared" si="374"/>
        <v>0</v>
      </c>
      <c r="W1489">
        <f t="shared" si="376"/>
        <v>1</v>
      </c>
      <c r="X1489">
        <v>515</v>
      </c>
      <c r="Y1489" t="s">
        <v>31</v>
      </c>
      <c r="Z1489" t="s">
        <v>31</v>
      </c>
      <c r="AA1489" t="s">
        <v>152</v>
      </c>
      <c r="AB1489" t="s">
        <v>31</v>
      </c>
      <c r="AC1489" t="s">
        <v>31</v>
      </c>
      <c r="AD1489" t="s">
        <v>31</v>
      </c>
      <c r="AE1489" t="s">
        <v>31</v>
      </c>
      <c r="AF1489">
        <v>7562</v>
      </c>
      <c r="AG1489" t="s">
        <v>314</v>
      </c>
      <c r="AH1489" t="s">
        <v>31</v>
      </c>
      <c r="AI1489" t="s">
        <v>31</v>
      </c>
      <c r="AJ1489" t="s">
        <v>31</v>
      </c>
      <c r="AK1489">
        <v>2500</v>
      </c>
      <c r="AL1489" t="s">
        <v>31</v>
      </c>
      <c r="AM1489" t="s">
        <v>315</v>
      </c>
      <c r="AN1489" t="s">
        <v>31</v>
      </c>
      <c r="AO1489" t="s">
        <v>31</v>
      </c>
      <c r="AP1489" t="s">
        <v>31</v>
      </c>
      <c r="AQ1489" t="s">
        <v>31</v>
      </c>
      <c r="AR1489" t="s">
        <v>31</v>
      </c>
      <c r="AS1489" t="s">
        <v>31</v>
      </c>
      <c r="AT1489" t="s">
        <v>31</v>
      </c>
      <c r="AU1489" t="s">
        <v>31</v>
      </c>
      <c r="AV1489" t="s">
        <v>31</v>
      </c>
      <c r="AW1489" t="s">
        <v>31</v>
      </c>
      <c r="AX1489">
        <v>7000</v>
      </c>
      <c r="AY1489" t="s">
        <v>309</v>
      </c>
      <c r="AZ1489" t="s">
        <v>31</v>
      </c>
      <c r="BA1489" t="s">
        <v>31</v>
      </c>
      <c r="BB1489" t="s">
        <v>31</v>
      </c>
      <c r="BC1489" s="189" t="str">
        <f t="shared" ca="1" si="378"/>
        <v>IT</v>
      </c>
      <c r="BD1489" s="189">
        <f t="shared" si="379"/>
        <v>7000</v>
      </c>
      <c r="BE1489" s="189" t="str">
        <f t="shared" ca="1" si="380"/>
        <v>tripping VNS-PIO, violation RON-ABV2</v>
      </c>
      <c r="BF1489" s="189" t="str">
        <f t="shared" ca="1" si="381"/>
        <v>FR</v>
      </c>
      <c r="BG1489" s="189">
        <f t="shared" si="382"/>
        <v>2500</v>
      </c>
      <c r="BH1489" s="189" t="str">
        <f t="shared" ca="1" si="383"/>
        <v>Bilateral- N-1 VENAUS-VILLARODIN/ALBERTVILLE-RONDISSONNE</v>
      </c>
      <c r="BI1489" s="189">
        <f t="shared" si="384"/>
        <v>3</v>
      </c>
    </row>
    <row r="1490" spans="2:61" hidden="1">
      <c r="B1490" t="s">
        <v>312</v>
      </c>
      <c r="C1490" t="s">
        <v>308</v>
      </c>
      <c r="D1490" t="s">
        <v>39</v>
      </c>
      <c r="E1490">
        <v>6448</v>
      </c>
      <c r="G1490" s="17"/>
      <c r="H1490">
        <v>5990</v>
      </c>
      <c r="I1490" t="str">
        <f t="shared" si="375"/>
        <v>NA</v>
      </c>
      <c r="J1490" t="str">
        <f t="shared" si="369"/>
        <v>NA</v>
      </c>
      <c r="L1490">
        <v>-3946</v>
      </c>
      <c r="M1490">
        <v>-3946</v>
      </c>
      <c r="N1490">
        <v>-3488</v>
      </c>
      <c r="O1490" t="s">
        <v>40</v>
      </c>
      <c r="P1490" t="s">
        <v>41</v>
      </c>
      <c r="Q1490" s="310">
        <f t="shared" si="370"/>
        <v>0</v>
      </c>
      <c r="R1490">
        <f t="shared" si="371"/>
        <v>458</v>
      </c>
      <c r="S1490" s="135" t="str">
        <f t="shared" si="372"/>
        <v>NA</v>
      </c>
      <c r="T1490" s="135" t="str">
        <f t="shared" si="373"/>
        <v>NA</v>
      </c>
      <c r="U1490" t="str">
        <f t="shared" si="377"/>
        <v>NA</v>
      </c>
      <c r="V1490">
        <f t="shared" si="374"/>
        <v>0</v>
      </c>
      <c r="W1490" s="66">
        <f t="shared" si="376"/>
        <v>1</v>
      </c>
      <c r="X1490">
        <v>441</v>
      </c>
      <c r="Y1490" t="s">
        <v>31</v>
      </c>
      <c r="Z1490" t="s">
        <v>31</v>
      </c>
      <c r="AA1490" t="s">
        <v>31</v>
      </c>
      <c r="AB1490" t="s">
        <v>31</v>
      </c>
      <c r="AC1490" t="s">
        <v>31</v>
      </c>
      <c r="AD1490" t="s">
        <v>31</v>
      </c>
      <c r="AE1490" t="s">
        <v>31</v>
      </c>
      <c r="AF1490" t="s">
        <v>31</v>
      </c>
      <c r="AG1490" t="s">
        <v>31</v>
      </c>
      <c r="AH1490" t="s">
        <v>31</v>
      </c>
      <c r="AI1490" t="s">
        <v>31</v>
      </c>
      <c r="AJ1490" t="s">
        <v>31</v>
      </c>
      <c r="AK1490" t="s">
        <v>31</v>
      </c>
      <c r="AL1490" t="s">
        <v>31</v>
      </c>
      <c r="AM1490" t="s">
        <v>31</v>
      </c>
      <c r="AN1490" t="s">
        <v>31</v>
      </c>
      <c r="AO1490" t="s">
        <v>31</v>
      </c>
      <c r="AP1490" t="s">
        <v>31</v>
      </c>
      <c r="AQ1490" t="s">
        <v>31</v>
      </c>
      <c r="AR1490" t="s">
        <v>31</v>
      </c>
      <c r="AS1490" t="s">
        <v>31</v>
      </c>
      <c r="AT1490" t="s">
        <v>31</v>
      </c>
      <c r="AU1490" t="s">
        <v>31</v>
      </c>
      <c r="AV1490" t="s">
        <v>31</v>
      </c>
      <c r="AW1490" t="s">
        <v>31</v>
      </c>
      <c r="AX1490">
        <v>5800</v>
      </c>
      <c r="AY1490" t="s">
        <v>309</v>
      </c>
      <c r="AZ1490" t="s">
        <v>31</v>
      </c>
      <c r="BA1490" t="s">
        <v>31</v>
      </c>
      <c r="BB1490" t="s">
        <v>31</v>
      </c>
      <c r="BC1490" s="189" t="str">
        <f t="shared" ca="1" si="378"/>
        <v>IT</v>
      </c>
      <c r="BD1490" s="189">
        <f t="shared" si="379"/>
        <v>5800</v>
      </c>
      <c r="BE1490" s="189" t="str">
        <f t="shared" ca="1" si="380"/>
        <v>tripping VNS-PIO, violation RON-ABV2</v>
      </c>
      <c r="BF1490" s="190" t="e">
        <f t="shared" ca="1" si="381"/>
        <v>#N/A</v>
      </c>
      <c r="BG1490" s="189">
        <f t="shared" si="382"/>
        <v>100000</v>
      </c>
      <c r="BH1490" s="191" t="e">
        <f t="shared" ca="1" si="383"/>
        <v>#N/A</v>
      </c>
      <c r="BI1490" s="189">
        <f t="shared" si="384"/>
        <v>2</v>
      </c>
    </row>
    <row r="1491" spans="2:61" hidden="1">
      <c r="B1491" t="s">
        <v>312</v>
      </c>
      <c r="C1491" t="s">
        <v>308</v>
      </c>
      <c r="D1491" t="s">
        <v>43</v>
      </c>
      <c r="E1491">
        <v>6448</v>
      </c>
      <c r="G1491" s="17"/>
      <c r="H1491">
        <v>5990</v>
      </c>
      <c r="I1491" t="str">
        <f t="shared" si="375"/>
        <v>NA</v>
      </c>
      <c r="J1491" t="str">
        <f t="shared" si="369"/>
        <v>NA</v>
      </c>
      <c r="L1491">
        <v>-3946</v>
      </c>
      <c r="M1491">
        <v>-3946</v>
      </c>
      <c r="N1491">
        <v>-3488</v>
      </c>
      <c r="O1491" t="s">
        <v>40</v>
      </c>
      <c r="P1491" t="s">
        <v>41</v>
      </c>
      <c r="Q1491" s="278">
        <f t="shared" si="370"/>
        <v>0</v>
      </c>
      <c r="R1491">
        <f t="shared" si="371"/>
        <v>458</v>
      </c>
      <c r="S1491" s="135" t="str">
        <f t="shared" si="372"/>
        <v>NA</v>
      </c>
      <c r="T1491" s="135" t="str">
        <f t="shared" si="373"/>
        <v>NA</v>
      </c>
      <c r="U1491" t="str">
        <f t="shared" si="377"/>
        <v>NA</v>
      </c>
      <c r="V1491">
        <f t="shared" si="374"/>
        <v>0</v>
      </c>
      <c r="W1491" s="66">
        <f t="shared" si="376"/>
        <v>1</v>
      </c>
      <c r="X1491">
        <v>441</v>
      </c>
      <c r="Y1491" t="s">
        <v>31</v>
      </c>
      <c r="Z1491" t="s">
        <v>31</v>
      </c>
      <c r="AA1491" t="s">
        <v>31</v>
      </c>
      <c r="AB1491" t="s">
        <v>31</v>
      </c>
      <c r="AC1491" t="s">
        <v>31</v>
      </c>
      <c r="AD1491" t="s">
        <v>31</v>
      </c>
      <c r="AE1491" t="s">
        <v>31</v>
      </c>
      <c r="AF1491" t="s">
        <v>31</v>
      </c>
      <c r="AG1491" t="s">
        <v>31</v>
      </c>
      <c r="AH1491" t="s">
        <v>31</v>
      </c>
      <c r="AI1491" t="s">
        <v>31</v>
      </c>
      <c r="AJ1491" t="s">
        <v>31</v>
      </c>
      <c r="AK1491" t="s">
        <v>31</v>
      </c>
      <c r="AL1491" t="s">
        <v>31</v>
      </c>
      <c r="AM1491" t="s">
        <v>31</v>
      </c>
      <c r="AN1491" t="s">
        <v>31</v>
      </c>
      <c r="AO1491" t="s">
        <v>31</v>
      </c>
      <c r="AP1491" t="s">
        <v>31</v>
      </c>
      <c r="AQ1491" t="s">
        <v>31</v>
      </c>
      <c r="AR1491" t="s">
        <v>31</v>
      </c>
      <c r="AS1491" t="s">
        <v>31</v>
      </c>
      <c r="AT1491" t="s">
        <v>31</v>
      </c>
      <c r="AU1491" t="s">
        <v>31</v>
      </c>
      <c r="AV1491" t="s">
        <v>31</v>
      </c>
      <c r="AW1491" t="s">
        <v>31</v>
      </c>
      <c r="AX1491">
        <v>5800</v>
      </c>
      <c r="AY1491" t="s">
        <v>309</v>
      </c>
      <c r="AZ1491" t="s">
        <v>31</v>
      </c>
      <c r="BA1491" t="s">
        <v>31</v>
      </c>
      <c r="BB1491" t="s">
        <v>31</v>
      </c>
      <c r="BC1491" s="189" t="str">
        <f t="shared" ca="1" si="378"/>
        <v>IT</v>
      </c>
      <c r="BD1491" s="189">
        <f t="shared" si="379"/>
        <v>5800</v>
      </c>
      <c r="BE1491" s="189" t="str">
        <f t="shared" ca="1" si="380"/>
        <v>tripping VNS-PIO, violation RON-ABV2</v>
      </c>
      <c r="BF1491" s="190" t="e">
        <f t="shared" ca="1" si="381"/>
        <v>#N/A</v>
      </c>
      <c r="BG1491" s="189">
        <f t="shared" si="382"/>
        <v>100000</v>
      </c>
      <c r="BH1491" s="191" t="e">
        <f t="shared" ca="1" si="383"/>
        <v>#N/A</v>
      </c>
      <c r="BI1491" s="189">
        <f t="shared" si="384"/>
        <v>1</v>
      </c>
    </row>
    <row r="1492" spans="2:61" hidden="1">
      <c r="B1492" t="s">
        <v>312</v>
      </c>
      <c r="C1492" t="s">
        <v>308</v>
      </c>
      <c r="D1492" t="s">
        <v>45</v>
      </c>
      <c r="E1492">
        <v>6448</v>
      </c>
      <c r="G1492" s="17"/>
      <c r="H1492">
        <v>5990</v>
      </c>
      <c r="I1492" t="str">
        <f t="shared" si="375"/>
        <v>NA</v>
      </c>
      <c r="J1492" t="str">
        <f t="shared" si="369"/>
        <v>NA</v>
      </c>
      <c r="L1492">
        <v>-3946</v>
      </c>
      <c r="M1492">
        <v>-3946</v>
      </c>
      <c r="N1492">
        <v>-3488</v>
      </c>
      <c r="O1492" t="s">
        <v>40</v>
      </c>
      <c r="P1492" t="s">
        <v>41</v>
      </c>
      <c r="Q1492" s="278">
        <f t="shared" si="370"/>
        <v>0</v>
      </c>
      <c r="R1492">
        <f t="shared" si="371"/>
        <v>458</v>
      </c>
      <c r="S1492" s="135" t="str">
        <f t="shared" si="372"/>
        <v>NA</v>
      </c>
      <c r="T1492" s="135" t="str">
        <f t="shared" si="373"/>
        <v>NA</v>
      </c>
      <c r="U1492" t="str">
        <f t="shared" si="377"/>
        <v>NA</v>
      </c>
      <c r="V1492">
        <f t="shared" si="374"/>
        <v>0</v>
      </c>
      <c r="W1492" s="66">
        <f t="shared" si="376"/>
        <v>1</v>
      </c>
      <c r="X1492">
        <v>441</v>
      </c>
      <c r="Y1492" t="s">
        <v>31</v>
      </c>
      <c r="Z1492" t="s">
        <v>31</v>
      </c>
      <c r="AA1492" t="s">
        <v>31</v>
      </c>
      <c r="AB1492" t="s">
        <v>31</v>
      </c>
      <c r="AC1492" t="s">
        <v>31</v>
      </c>
      <c r="AD1492" t="s">
        <v>31</v>
      </c>
      <c r="AE1492" t="s">
        <v>31</v>
      </c>
      <c r="AF1492" t="s">
        <v>31</v>
      </c>
      <c r="AG1492" t="s">
        <v>31</v>
      </c>
      <c r="AH1492" t="s">
        <v>31</v>
      </c>
      <c r="AI1492" t="s">
        <v>31</v>
      </c>
      <c r="AJ1492" t="s">
        <v>31</v>
      </c>
      <c r="AK1492" t="s">
        <v>31</v>
      </c>
      <c r="AL1492" t="s">
        <v>31</v>
      </c>
      <c r="AM1492" t="s">
        <v>31</v>
      </c>
      <c r="AN1492" t="s">
        <v>31</v>
      </c>
      <c r="AO1492" t="s">
        <v>31</v>
      </c>
      <c r="AP1492" t="s">
        <v>31</v>
      </c>
      <c r="AQ1492" t="s">
        <v>31</v>
      </c>
      <c r="AR1492" t="s">
        <v>31</v>
      </c>
      <c r="AS1492" t="s">
        <v>31</v>
      </c>
      <c r="AT1492" t="s">
        <v>31</v>
      </c>
      <c r="AU1492" t="s">
        <v>31</v>
      </c>
      <c r="AV1492" t="s">
        <v>31</v>
      </c>
      <c r="AW1492" t="s">
        <v>31</v>
      </c>
      <c r="AX1492">
        <v>5800</v>
      </c>
      <c r="AY1492" t="s">
        <v>309</v>
      </c>
      <c r="AZ1492" t="s">
        <v>31</v>
      </c>
      <c r="BA1492" t="s">
        <v>31</v>
      </c>
      <c r="BB1492" t="s">
        <v>31</v>
      </c>
      <c r="BC1492" s="189" t="str">
        <f t="shared" ca="1" si="378"/>
        <v>IT</v>
      </c>
      <c r="BD1492" s="189">
        <f t="shared" si="379"/>
        <v>5800</v>
      </c>
      <c r="BE1492" s="189" t="str">
        <f t="shared" ca="1" si="380"/>
        <v>tripping VNS-PIO, violation RON-ABV2</v>
      </c>
      <c r="BF1492" s="190" t="e">
        <f t="shared" ca="1" si="381"/>
        <v>#N/A</v>
      </c>
      <c r="BG1492" s="189">
        <f t="shared" si="382"/>
        <v>100000</v>
      </c>
      <c r="BH1492" s="191" t="e">
        <f t="shared" ca="1" si="383"/>
        <v>#N/A</v>
      </c>
      <c r="BI1492" s="189">
        <f t="shared" si="384"/>
        <v>1</v>
      </c>
    </row>
    <row r="1493" spans="2:61" hidden="1">
      <c r="B1493" t="s">
        <v>312</v>
      </c>
      <c r="C1493" t="s">
        <v>308</v>
      </c>
      <c r="D1493" t="s">
        <v>46</v>
      </c>
      <c r="E1493">
        <v>5270</v>
      </c>
      <c r="G1493" s="17"/>
      <c r="H1493">
        <v>5270</v>
      </c>
      <c r="I1493" t="str">
        <f t="shared" si="375"/>
        <v>NA</v>
      </c>
      <c r="J1493" t="str">
        <f t="shared" si="369"/>
        <v>NA</v>
      </c>
      <c r="L1493">
        <v>-3851</v>
      </c>
      <c r="M1493">
        <v>-3851</v>
      </c>
      <c r="N1493">
        <v>-3851</v>
      </c>
      <c r="O1493" t="s">
        <v>164</v>
      </c>
      <c r="P1493" t="s">
        <v>164</v>
      </c>
      <c r="Q1493" s="278">
        <f t="shared" si="370"/>
        <v>0</v>
      </c>
      <c r="R1493">
        <f t="shared" si="371"/>
        <v>0</v>
      </c>
      <c r="S1493" s="135" t="str">
        <f t="shared" si="372"/>
        <v>NA</v>
      </c>
      <c r="T1493" s="135" t="str">
        <f t="shared" si="373"/>
        <v>NA</v>
      </c>
      <c r="U1493" t="str">
        <f t="shared" si="377"/>
        <v>NA</v>
      </c>
      <c r="V1493">
        <f t="shared" si="374"/>
        <v>0</v>
      </c>
      <c r="W1493" s="66">
        <f t="shared" si="376"/>
        <v>1</v>
      </c>
      <c r="X1493">
        <v>354</v>
      </c>
      <c r="Y1493" t="s">
        <v>31</v>
      </c>
      <c r="Z1493" t="s">
        <v>31</v>
      </c>
      <c r="AA1493" t="s">
        <v>31</v>
      </c>
      <c r="AB1493" t="s">
        <v>31</v>
      </c>
      <c r="AC1493" t="s">
        <v>31</v>
      </c>
      <c r="AD1493" t="s">
        <v>31</v>
      </c>
      <c r="AE1493" t="s">
        <v>31</v>
      </c>
      <c r="AF1493" t="s">
        <v>31</v>
      </c>
      <c r="AG1493" t="s">
        <v>31</v>
      </c>
      <c r="AH1493" t="s">
        <v>31</v>
      </c>
      <c r="AI1493" t="s">
        <v>31</v>
      </c>
      <c r="AJ1493" t="s">
        <v>31</v>
      </c>
      <c r="AK1493" t="s">
        <v>31</v>
      </c>
      <c r="AL1493" t="s">
        <v>31</v>
      </c>
      <c r="AM1493" t="s">
        <v>31</v>
      </c>
      <c r="AN1493" t="s">
        <v>31</v>
      </c>
      <c r="AO1493" t="s">
        <v>31</v>
      </c>
      <c r="AP1493" t="s">
        <v>31</v>
      </c>
      <c r="AQ1493" t="s">
        <v>31</v>
      </c>
      <c r="AR1493" t="s">
        <v>31</v>
      </c>
      <c r="AS1493" t="s">
        <v>31</v>
      </c>
      <c r="AT1493" t="s">
        <v>31</v>
      </c>
      <c r="AU1493" t="s">
        <v>31</v>
      </c>
      <c r="AV1493" t="s">
        <v>31</v>
      </c>
      <c r="AW1493" t="s">
        <v>31</v>
      </c>
      <c r="AX1493" t="s">
        <v>31</v>
      </c>
      <c r="AY1493" t="s">
        <v>31</v>
      </c>
      <c r="AZ1493" t="s">
        <v>31</v>
      </c>
      <c r="BA1493" t="s">
        <v>31</v>
      </c>
      <c r="BB1493" t="s">
        <v>31</v>
      </c>
      <c r="BC1493" s="189" t="e">
        <f t="shared" ca="1" si="378"/>
        <v>#N/A</v>
      </c>
      <c r="BD1493" s="189">
        <f t="shared" si="379"/>
        <v>100000</v>
      </c>
      <c r="BE1493" s="189" t="e">
        <f t="shared" ca="1" si="380"/>
        <v>#N/A</v>
      </c>
      <c r="BF1493" s="190" t="e">
        <f t="shared" ca="1" si="381"/>
        <v>#N/A</v>
      </c>
      <c r="BG1493" s="189">
        <f t="shared" si="382"/>
        <v>100000</v>
      </c>
      <c r="BH1493" s="191" t="e">
        <f t="shared" ca="1" si="383"/>
        <v>#N/A</v>
      </c>
      <c r="BI1493" s="189">
        <f t="shared" si="384"/>
        <v>1</v>
      </c>
    </row>
    <row r="1494" spans="2:61" hidden="1">
      <c r="B1494" t="s">
        <v>312</v>
      </c>
      <c r="C1494" t="s">
        <v>308</v>
      </c>
      <c r="D1494" t="s">
        <v>47</v>
      </c>
      <c r="E1494">
        <v>5270</v>
      </c>
      <c r="G1494" s="17"/>
      <c r="H1494">
        <v>5270</v>
      </c>
      <c r="I1494" t="str">
        <f t="shared" si="375"/>
        <v>NA</v>
      </c>
      <c r="J1494" t="str">
        <f t="shared" si="369"/>
        <v>NA</v>
      </c>
      <c r="L1494">
        <v>-3851</v>
      </c>
      <c r="M1494">
        <v>-3851</v>
      </c>
      <c r="N1494">
        <v>-3851</v>
      </c>
      <c r="O1494" t="s">
        <v>164</v>
      </c>
      <c r="P1494" t="s">
        <v>164</v>
      </c>
      <c r="Q1494" s="278">
        <f t="shared" si="370"/>
        <v>0</v>
      </c>
      <c r="R1494">
        <f t="shared" si="371"/>
        <v>0</v>
      </c>
      <c r="S1494" s="135" t="str">
        <f t="shared" si="372"/>
        <v>NA</v>
      </c>
      <c r="T1494" s="135" t="str">
        <f t="shared" si="373"/>
        <v>NA</v>
      </c>
      <c r="U1494" t="str">
        <f t="shared" si="377"/>
        <v>NA</v>
      </c>
      <c r="V1494">
        <f t="shared" si="374"/>
        <v>0</v>
      </c>
      <c r="W1494" s="66">
        <f t="shared" si="376"/>
        <v>1</v>
      </c>
      <c r="X1494">
        <v>354</v>
      </c>
      <c r="Y1494" t="s">
        <v>31</v>
      </c>
      <c r="Z1494" t="s">
        <v>31</v>
      </c>
      <c r="AA1494" t="s">
        <v>31</v>
      </c>
      <c r="AB1494" t="s">
        <v>31</v>
      </c>
      <c r="AC1494" t="s">
        <v>31</v>
      </c>
      <c r="AD1494" t="s">
        <v>31</v>
      </c>
      <c r="AE1494" t="s">
        <v>31</v>
      </c>
      <c r="AF1494" t="s">
        <v>31</v>
      </c>
      <c r="AG1494" t="s">
        <v>31</v>
      </c>
      <c r="AH1494" t="s">
        <v>31</v>
      </c>
      <c r="AI1494" t="s">
        <v>31</v>
      </c>
      <c r="AJ1494" t="s">
        <v>31</v>
      </c>
      <c r="AK1494" t="s">
        <v>31</v>
      </c>
      <c r="AL1494" t="s">
        <v>31</v>
      </c>
      <c r="AM1494" t="s">
        <v>31</v>
      </c>
      <c r="AN1494" t="s">
        <v>31</v>
      </c>
      <c r="AO1494" t="s">
        <v>31</v>
      </c>
      <c r="AP1494" t="s">
        <v>31</v>
      </c>
      <c r="AQ1494" t="s">
        <v>31</v>
      </c>
      <c r="AR1494" t="s">
        <v>31</v>
      </c>
      <c r="AS1494" t="s">
        <v>31</v>
      </c>
      <c r="AT1494" t="s">
        <v>31</v>
      </c>
      <c r="AU1494" t="s">
        <v>31</v>
      </c>
      <c r="AV1494" t="s">
        <v>31</v>
      </c>
      <c r="AW1494" t="s">
        <v>31</v>
      </c>
      <c r="AX1494" t="s">
        <v>31</v>
      </c>
      <c r="AY1494" t="s">
        <v>31</v>
      </c>
      <c r="AZ1494" t="s">
        <v>31</v>
      </c>
      <c r="BA1494" t="s">
        <v>31</v>
      </c>
      <c r="BB1494" t="s">
        <v>31</v>
      </c>
      <c r="BC1494" s="189" t="e">
        <f t="shared" ca="1" si="378"/>
        <v>#N/A</v>
      </c>
      <c r="BD1494" s="189">
        <f t="shared" si="379"/>
        <v>100000</v>
      </c>
      <c r="BE1494" s="189" t="e">
        <f t="shared" ca="1" si="380"/>
        <v>#N/A</v>
      </c>
      <c r="BF1494" s="190" t="e">
        <f t="shared" ca="1" si="381"/>
        <v>#N/A</v>
      </c>
      <c r="BG1494" s="189">
        <f t="shared" si="382"/>
        <v>100000</v>
      </c>
      <c r="BH1494" s="191" t="e">
        <f t="shared" ca="1" si="383"/>
        <v>#N/A</v>
      </c>
      <c r="BI1494" s="189">
        <f t="shared" si="384"/>
        <v>1</v>
      </c>
    </row>
    <row r="1495" spans="2:61" hidden="1">
      <c r="B1495" t="s">
        <v>312</v>
      </c>
      <c r="C1495" t="s">
        <v>308</v>
      </c>
      <c r="D1495" t="s">
        <v>48</v>
      </c>
      <c r="E1495">
        <v>4870</v>
      </c>
      <c r="G1495" s="17"/>
      <c r="H1495">
        <v>4870</v>
      </c>
      <c r="I1495" t="str">
        <f t="shared" si="375"/>
        <v>NA</v>
      </c>
      <c r="J1495" t="str">
        <f t="shared" si="369"/>
        <v>NA</v>
      </c>
      <c r="L1495">
        <v>-3444</v>
      </c>
      <c r="M1495">
        <v>-3444</v>
      </c>
      <c r="N1495">
        <v>-3444</v>
      </c>
      <c r="O1495" t="s">
        <v>164</v>
      </c>
      <c r="P1495" t="s">
        <v>164</v>
      </c>
      <c r="Q1495" s="278">
        <f t="shared" si="370"/>
        <v>0</v>
      </c>
      <c r="R1495">
        <f t="shared" si="371"/>
        <v>0</v>
      </c>
      <c r="S1495" s="135" t="str">
        <f t="shared" si="372"/>
        <v>NA</v>
      </c>
      <c r="T1495" s="135" t="str">
        <f t="shared" si="373"/>
        <v>NA</v>
      </c>
      <c r="U1495" t="str">
        <f t="shared" si="377"/>
        <v>NA</v>
      </c>
      <c r="V1495">
        <f t="shared" si="374"/>
        <v>0</v>
      </c>
      <c r="W1495" s="66">
        <f t="shared" si="376"/>
        <v>1</v>
      </c>
      <c r="X1495">
        <v>337</v>
      </c>
      <c r="Y1495" t="s">
        <v>31</v>
      </c>
      <c r="Z1495" t="s">
        <v>31</v>
      </c>
      <c r="AA1495" t="s">
        <v>31</v>
      </c>
      <c r="AB1495" t="s">
        <v>31</v>
      </c>
      <c r="AC1495" t="s">
        <v>31</v>
      </c>
      <c r="AD1495" t="s">
        <v>31</v>
      </c>
      <c r="AE1495" t="s">
        <v>31</v>
      </c>
      <c r="AF1495" t="s">
        <v>31</v>
      </c>
      <c r="AG1495" t="s">
        <v>31</v>
      </c>
      <c r="AH1495" t="s">
        <v>31</v>
      </c>
      <c r="AI1495" t="s">
        <v>31</v>
      </c>
      <c r="AJ1495" t="s">
        <v>31</v>
      </c>
      <c r="AK1495" t="s">
        <v>31</v>
      </c>
      <c r="AL1495" t="s">
        <v>31</v>
      </c>
      <c r="AM1495" t="s">
        <v>31</v>
      </c>
      <c r="AN1495" t="s">
        <v>31</v>
      </c>
      <c r="AO1495" t="s">
        <v>31</v>
      </c>
      <c r="AP1495" t="s">
        <v>31</v>
      </c>
      <c r="AQ1495" t="s">
        <v>31</v>
      </c>
      <c r="AR1495" t="s">
        <v>31</v>
      </c>
      <c r="AS1495" t="s">
        <v>31</v>
      </c>
      <c r="AT1495" t="s">
        <v>31</v>
      </c>
      <c r="AU1495" t="s">
        <v>31</v>
      </c>
      <c r="AV1495" t="s">
        <v>31</v>
      </c>
      <c r="AW1495" t="s">
        <v>31</v>
      </c>
      <c r="AX1495" t="s">
        <v>31</v>
      </c>
      <c r="AY1495" t="s">
        <v>31</v>
      </c>
      <c r="AZ1495" t="s">
        <v>31</v>
      </c>
      <c r="BA1495" t="s">
        <v>31</v>
      </c>
      <c r="BB1495" t="s">
        <v>31</v>
      </c>
      <c r="BC1495" s="189" t="e">
        <f t="shared" ca="1" si="378"/>
        <v>#N/A</v>
      </c>
      <c r="BD1495" s="189">
        <f t="shared" si="379"/>
        <v>100000</v>
      </c>
      <c r="BE1495" s="189" t="e">
        <f t="shared" ca="1" si="380"/>
        <v>#N/A</v>
      </c>
      <c r="BF1495" s="190" t="e">
        <f t="shared" ca="1" si="381"/>
        <v>#N/A</v>
      </c>
      <c r="BG1495" s="189">
        <f t="shared" si="382"/>
        <v>100000</v>
      </c>
      <c r="BH1495" s="191" t="e">
        <f t="shared" ca="1" si="383"/>
        <v>#N/A</v>
      </c>
      <c r="BI1495" s="189">
        <f t="shared" si="384"/>
        <v>1</v>
      </c>
    </row>
    <row r="1496" spans="2:61" hidden="1">
      <c r="B1496" t="s">
        <v>316</v>
      </c>
      <c r="C1496" t="s">
        <v>308</v>
      </c>
      <c r="D1496" t="s">
        <v>151</v>
      </c>
      <c r="E1496">
        <v>4970</v>
      </c>
      <c r="G1496" s="17"/>
      <c r="H1496">
        <v>4970</v>
      </c>
      <c r="I1496" t="str">
        <f t="shared" si="375"/>
        <v>NA</v>
      </c>
      <c r="J1496" t="str">
        <f t="shared" si="369"/>
        <v>NA</v>
      </c>
      <c r="L1496">
        <v>-5041</v>
      </c>
      <c r="M1496">
        <v>-5041</v>
      </c>
      <c r="N1496">
        <v>-5041</v>
      </c>
      <c r="O1496" t="s">
        <v>164</v>
      </c>
      <c r="P1496" t="s">
        <v>164</v>
      </c>
      <c r="Q1496" s="278">
        <f t="shared" si="370"/>
        <v>0</v>
      </c>
      <c r="R1496">
        <f t="shared" si="371"/>
        <v>0</v>
      </c>
      <c r="S1496" s="135" t="str">
        <f t="shared" si="372"/>
        <v>NA</v>
      </c>
      <c r="T1496" s="135" t="str">
        <f t="shared" si="373"/>
        <v>NA</v>
      </c>
      <c r="U1496" t="str">
        <f t="shared" si="377"/>
        <v>NA</v>
      </c>
      <c r="V1496">
        <f t="shared" si="374"/>
        <v>0</v>
      </c>
      <c r="W1496" s="66">
        <f t="shared" si="376"/>
        <v>0</v>
      </c>
      <c r="X1496" t="s">
        <v>31</v>
      </c>
      <c r="Y1496" t="s">
        <v>31</v>
      </c>
      <c r="Z1496" t="s">
        <v>31</v>
      </c>
      <c r="AA1496" t="s">
        <v>31</v>
      </c>
      <c r="AB1496" t="s">
        <v>31</v>
      </c>
      <c r="AC1496" t="s">
        <v>31</v>
      </c>
      <c r="AD1496" t="s">
        <v>31</v>
      </c>
      <c r="AE1496" t="s">
        <v>31</v>
      </c>
      <c r="AF1496" t="s">
        <v>31</v>
      </c>
      <c r="AG1496" t="s">
        <v>31</v>
      </c>
      <c r="AH1496" t="s">
        <v>31</v>
      </c>
      <c r="AI1496" t="s">
        <v>31</v>
      </c>
      <c r="AJ1496" t="s">
        <v>31</v>
      </c>
      <c r="AK1496" t="s">
        <v>31</v>
      </c>
      <c r="AL1496" t="s">
        <v>31</v>
      </c>
      <c r="AM1496" t="s">
        <v>31</v>
      </c>
      <c r="AN1496" t="s">
        <v>31</v>
      </c>
      <c r="AO1496" t="s">
        <v>31</v>
      </c>
      <c r="AP1496" t="s">
        <v>31</v>
      </c>
      <c r="AQ1496" t="s">
        <v>31</v>
      </c>
      <c r="AR1496" t="s">
        <v>31</v>
      </c>
      <c r="AS1496" t="s">
        <v>31</v>
      </c>
      <c r="AT1496" t="s">
        <v>31</v>
      </c>
      <c r="AU1496" t="s">
        <v>31</v>
      </c>
      <c r="AV1496" t="s">
        <v>31</v>
      </c>
      <c r="AW1496" t="s">
        <v>31</v>
      </c>
      <c r="AX1496" t="s">
        <v>31</v>
      </c>
      <c r="AY1496" t="s">
        <v>31</v>
      </c>
      <c r="AZ1496" t="s">
        <v>31</v>
      </c>
      <c r="BA1496" t="s">
        <v>31</v>
      </c>
      <c r="BB1496" t="s">
        <v>31</v>
      </c>
      <c r="BC1496" s="189" t="e">
        <f t="shared" ca="1" si="378"/>
        <v>#N/A</v>
      </c>
      <c r="BD1496" s="189">
        <f t="shared" si="379"/>
        <v>100000</v>
      </c>
      <c r="BE1496" s="189" t="e">
        <f t="shared" ca="1" si="380"/>
        <v>#N/A</v>
      </c>
      <c r="BF1496" s="190" t="e">
        <f t="shared" ca="1" si="381"/>
        <v>#N/A</v>
      </c>
      <c r="BG1496" s="189">
        <f t="shared" si="382"/>
        <v>100000</v>
      </c>
      <c r="BH1496" s="191" t="e">
        <f t="shared" ca="1" si="383"/>
        <v>#N/A</v>
      </c>
      <c r="BI1496" s="189">
        <f t="shared" si="384"/>
        <v>0</v>
      </c>
    </row>
    <row r="1497" spans="2:61" hidden="1">
      <c r="B1497" t="s">
        <v>316</v>
      </c>
      <c r="C1497" t="s">
        <v>308</v>
      </c>
      <c r="D1497" t="s">
        <v>155</v>
      </c>
      <c r="E1497">
        <v>4970</v>
      </c>
      <c r="G1497" s="17"/>
      <c r="H1497">
        <v>4970</v>
      </c>
      <c r="I1497" t="str">
        <f t="shared" si="375"/>
        <v>NA</v>
      </c>
      <c r="J1497" t="str">
        <f t="shared" si="369"/>
        <v>NA</v>
      </c>
      <c r="L1497">
        <v>-5041</v>
      </c>
      <c r="M1497">
        <v>-5041</v>
      </c>
      <c r="N1497">
        <v>-5041</v>
      </c>
      <c r="O1497" t="s">
        <v>164</v>
      </c>
      <c r="P1497" t="s">
        <v>164</v>
      </c>
      <c r="Q1497" s="278">
        <f t="shared" si="370"/>
        <v>0</v>
      </c>
      <c r="R1497">
        <f t="shared" si="371"/>
        <v>0</v>
      </c>
      <c r="S1497" s="135" t="str">
        <f t="shared" si="372"/>
        <v>NA</v>
      </c>
      <c r="T1497" s="135" t="str">
        <f t="shared" si="373"/>
        <v>NA</v>
      </c>
      <c r="U1497" t="str">
        <f t="shared" si="377"/>
        <v>NA</v>
      </c>
      <c r="V1497">
        <f t="shared" si="374"/>
        <v>0</v>
      </c>
      <c r="W1497" s="66">
        <f t="shared" si="376"/>
        <v>0</v>
      </c>
      <c r="X1497" t="s">
        <v>31</v>
      </c>
      <c r="Y1497" t="s">
        <v>31</v>
      </c>
      <c r="Z1497" t="s">
        <v>31</v>
      </c>
      <c r="AA1497" t="s">
        <v>31</v>
      </c>
      <c r="AB1497" t="s">
        <v>31</v>
      </c>
      <c r="AC1497" t="s">
        <v>31</v>
      </c>
      <c r="AD1497" t="s">
        <v>31</v>
      </c>
      <c r="AE1497" t="s">
        <v>31</v>
      </c>
      <c r="AF1497" t="s">
        <v>31</v>
      </c>
      <c r="AG1497" t="s">
        <v>31</v>
      </c>
      <c r="AH1497" t="s">
        <v>31</v>
      </c>
      <c r="AI1497" t="s">
        <v>31</v>
      </c>
      <c r="AJ1497" t="s">
        <v>31</v>
      </c>
      <c r="AK1497" t="s">
        <v>31</v>
      </c>
      <c r="AL1497" t="s">
        <v>31</v>
      </c>
      <c r="AM1497" t="s">
        <v>31</v>
      </c>
      <c r="AN1497" t="s">
        <v>31</v>
      </c>
      <c r="AO1497" t="s">
        <v>31</v>
      </c>
      <c r="AP1497" t="s">
        <v>31</v>
      </c>
      <c r="AQ1497" t="s">
        <v>31</v>
      </c>
      <c r="AR1497" t="s">
        <v>31</v>
      </c>
      <c r="AS1497" t="s">
        <v>31</v>
      </c>
      <c r="AT1497" t="s">
        <v>31</v>
      </c>
      <c r="AU1497" t="s">
        <v>31</v>
      </c>
      <c r="AV1497" t="s">
        <v>31</v>
      </c>
      <c r="AW1497" t="s">
        <v>31</v>
      </c>
      <c r="AX1497" t="s">
        <v>31</v>
      </c>
      <c r="AY1497" t="s">
        <v>31</v>
      </c>
      <c r="AZ1497" t="s">
        <v>31</v>
      </c>
      <c r="BA1497" t="s">
        <v>31</v>
      </c>
      <c r="BB1497" t="s">
        <v>31</v>
      </c>
      <c r="BC1497" s="189" t="e">
        <f t="shared" ca="1" si="378"/>
        <v>#N/A</v>
      </c>
      <c r="BD1497" s="189">
        <f t="shared" si="379"/>
        <v>100000</v>
      </c>
      <c r="BE1497" s="189" t="e">
        <f t="shared" ca="1" si="380"/>
        <v>#N/A</v>
      </c>
      <c r="BF1497" s="190" t="e">
        <f t="shared" ca="1" si="381"/>
        <v>#N/A</v>
      </c>
      <c r="BG1497" s="189">
        <f t="shared" si="382"/>
        <v>100000</v>
      </c>
      <c r="BH1497" s="191" t="e">
        <f t="shared" ca="1" si="383"/>
        <v>#N/A</v>
      </c>
      <c r="BI1497" s="189">
        <f t="shared" si="384"/>
        <v>0</v>
      </c>
    </row>
    <row r="1498" spans="2:61" hidden="1">
      <c r="B1498" t="s">
        <v>316</v>
      </c>
      <c r="C1498" t="s">
        <v>308</v>
      </c>
      <c r="D1498" t="s">
        <v>156</v>
      </c>
      <c r="E1498">
        <v>4970</v>
      </c>
      <c r="G1498" s="17"/>
      <c r="H1498">
        <v>4970</v>
      </c>
      <c r="I1498" t="str">
        <f t="shared" si="375"/>
        <v>NA</v>
      </c>
      <c r="J1498" t="str">
        <f t="shared" si="369"/>
        <v>NA</v>
      </c>
      <c r="L1498">
        <v>-5041</v>
      </c>
      <c r="M1498">
        <v>-5041</v>
      </c>
      <c r="N1498">
        <v>-5041</v>
      </c>
      <c r="O1498" t="s">
        <v>164</v>
      </c>
      <c r="P1498" t="s">
        <v>164</v>
      </c>
      <c r="Q1498" s="278">
        <f t="shared" si="370"/>
        <v>0</v>
      </c>
      <c r="R1498">
        <f t="shared" si="371"/>
        <v>0</v>
      </c>
      <c r="S1498" s="135" t="str">
        <f t="shared" si="372"/>
        <v>NA</v>
      </c>
      <c r="T1498" s="135" t="str">
        <f t="shared" si="373"/>
        <v>NA</v>
      </c>
      <c r="U1498" t="str">
        <f t="shared" si="377"/>
        <v>NA</v>
      </c>
      <c r="V1498">
        <f t="shared" si="374"/>
        <v>0</v>
      </c>
      <c r="W1498" s="66">
        <f t="shared" si="376"/>
        <v>0</v>
      </c>
      <c r="X1498" t="s">
        <v>31</v>
      </c>
      <c r="Y1498" t="s">
        <v>31</v>
      </c>
      <c r="Z1498" t="s">
        <v>31</v>
      </c>
      <c r="AA1498" t="s">
        <v>31</v>
      </c>
      <c r="AB1498" t="s">
        <v>31</v>
      </c>
      <c r="AC1498" t="s">
        <v>31</v>
      </c>
      <c r="AD1498" t="s">
        <v>31</v>
      </c>
      <c r="AE1498" t="s">
        <v>31</v>
      </c>
      <c r="AF1498" t="s">
        <v>31</v>
      </c>
      <c r="AG1498" t="s">
        <v>31</v>
      </c>
      <c r="AH1498" t="s">
        <v>31</v>
      </c>
      <c r="AI1498" t="s">
        <v>31</v>
      </c>
      <c r="AJ1498" t="s">
        <v>31</v>
      </c>
      <c r="AK1498" t="s">
        <v>31</v>
      </c>
      <c r="AL1498" t="s">
        <v>31</v>
      </c>
      <c r="AM1498" t="s">
        <v>31</v>
      </c>
      <c r="AN1498" t="s">
        <v>31</v>
      </c>
      <c r="AO1498" t="s">
        <v>31</v>
      </c>
      <c r="AP1498" t="s">
        <v>31</v>
      </c>
      <c r="AQ1498" t="s">
        <v>31</v>
      </c>
      <c r="AR1498" t="s">
        <v>31</v>
      </c>
      <c r="AS1498" t="s">
        <v>31</v>
      </c>
      <c r="AT1498" t="s">
        <v>31</v>
      </c>
      <c r="AU1498" t="s">
        <v>31</v>
      </c>
      <c r="AV1498" t="s">
        <v>31</v>
      </c>
      <c r="AW1498" t="s">
        <v>31</v>
      </c>
      <c r="AX1498" t="s">
        <v>31</v>
      </c>
      <c r="AY1498" t="s">
        <v>31</v>
      </c>
      <c r="AZ1498" t="s">
        <v>31</v>
      </c>
      <c r="BA1498" t="s">
        <v>31</v>
      </c>
      <c r="BB1498" t="s">
        <v>31</v>
      </c>
      <c r="BC1498" s="189" t="e">
        <f t="shared" ca="1" si="378"/>
        <v>#N/A</v>
      </c>
      <c r="BD1498" s="189">
        <f t="shared" si="379"/>
        <v>100000</v>
      </c>
      <c r="BE1498" s="189" t="e">
        <f t="shared" ca="1" si="380"/>
        <v>#N/A</v>
      </c>
      <c r="BF1498" s="190" t="e">
        <f t="shared" ca="1" si="381"/>
        <v>#N/A</v>
      </c>
      <c r="BG1498" s="189">
        <f t="shared" si="382"/>
        <v>100000</v>
      </c>
      <c r="BH1498" s="191" t="e">
        <f t="shared" ca="1" si="383"/>
        <v>#N/A</v>
      </c>
      <c r="BI1498" s="189">
        <f t="shared" si="384"/>
        <v>0</v>
      </c>
    </row>
    <row r="1499" spans="2:61" hidden="1">
      <c r="B1499" t="s">
        <v>316</v>
      </c>
      <c r="C1499" t="s">
        <v>308</v>
      </c>
      <c r="D1499" t="s">
        <v>157</v>
      </c>
      <c r="E1499">
        <v>4970</v>
      </c>
      <c r="G1499" s="17"/>
      <c r="H1499">
        <v>4970</v>
      </c>
      <c r="I1499" t="str">
        <f t="shared" si="375"/>
        <v>NA</v>
      </c>
      <c r="J1499" t="str">
        <f t="shared" si="369"/>
        <v>NA</v>
      </c>
      <c r="L1499">
        <v>-4766</v>
      </c>
      <c r="M1499">
        <v>-4766</v>
      </c>
      <c r="N1499">
        <v>-4766</v>
      </c>
      <c r="O1499" t="s">
        <v>164</v>
      </c>
      <c r="P1499" t="s">
        <v>164</v>
      </c>
      <c r="Q1499" s="278">
        <f t="shared" si="370"/>
        <v>0</v>
      </c>
      <c r="R1499">
        <f t="shared" si="371"/>
        <v>0</v>
      </c>
      <c r="S1499" s="135" t="str">
        <f t="shared" si="372"/>
        <v>NA</v>
      </c>
      <c r="T1499" s="135" t="str">
        <f t="shared" si="373"/>
        <v>NA</v>
      </c>
      <c r="U1499" t="str">
        <f t="shared" si="377"/>
        <v>NA</v>
      </c>
      <c r="V1499">
        <f t="shared" si="374"/>
        <v>0</v>
      </c>
      <c r="W1499" s="66">
        <f t="shared" si="376"/>
        <v>0</v>
      </c>
      <c r="X1499" t="s">
        <v>31</v>
      </c>
      <c r="Y1499" t="s">
        <v>31</v>
      </c>
      <c r="Z1499" t="s">
        <v>31</v>
      </c>
      <c r="AA1499" t="s">
        <v>31</v>
      </c>
      <c r="AB1499" t="s">
        <v>31</v>
      </c>
      <c r="AC1499" t="s">
        <v>31</v>
      </c>
      <c r="AD1499" t="s">
        <v>31</v>
      </c>
      <c r="AE1499" t="s">
        <v>31</v>
      </c>
      <c r="AF1499" t="s">
        <v>31</v>
      </c>
      <c r="AG1499" t="s">
        <v>31</v>
      </c>
      <c r="AH1499" t="s">
        <v>31</v>
      </c>
      <c r="AI1499" t="s">
        <v>31</v>
      </c>
      <c r="AJ1499" t="s">
        <v>31</v>
      </c>
      <c r="AK1499" t="s">
        <v>31</v>
      </c>
      <c r="AL1499" t="s">
        <v>31</v>
      </c>
      <c r="AM1499" t="s">
        <v>31</v>
      </c>
      <c r="AN1499" t="s">
        <v>31</v>
      </c>
      <c r="AO1499" t="s">
        <v>31</v>
      </c>
      <c r="AP1499" t="s">
        <v>31</v>
      </c>
      <c r="AQ1499" t="s">
        <v>31</v>
      </c>
      <c r="AR1499" t="s">
        <v>31</v>
      </c>
      <c r="AS1499" t="s">
        <v>31</v>
      </c>
      <c r="AT1499" t="s">
        <v>31</v>
      </c>
      <c r="AU1499" t="s">
        <v>31</v>
      </c>
      <c r="AV1499" t="s">
        <v>31</v>
      </c>
      <c r="AW1499" t="s">
        <v>31</v>
      </c>
      <c r="AX1499" t="s">
        <v>31</v>
      </c>
      <c r="AY1499" t="s">
        <v>31</v>
      </c>
      <c r="AZ1499" t="s">
        <v>31</v>
      </c>
      <c r="BA1499" t="s">
        <v>31</v>
      </c>
      <c r="BB1499" t="s">
        <v>31</v>
      </c>
      <c r="BC1499" s="189" t="e">
        <f t="shared" ca="1" si="378"/>
        <v>#N/A</v>
      </c>
      <c r="BD1499" s="189">
        <f t="shared" si="379"/>
        <v>100000</v>
      </c>
      <c r="BE1499" s="189" t="e">
        <f t="shared" ca="1" si="380"/>
        <v>#N/A</v>
      </c>
      <c r="BF1499" s="190" t="e">
        <f t="shared" ca="1" si="381"/>
        <v>#N/A</v>
      </c>
      <c r="BG1499" s="189">
        <f t="shared" si="382"/>
        <v>100000</v>
      </c>
      <c r="BH1499" s="191" t="e">
        <f t="shared" ca="1" si="383"/>
        <v>#N/A</v>
      </c>
      <c r="BI1499" s="189">
        <f t="shared" si="384"/>
        <v>0</v>
      </c>
    </row>
    <row r="1500" spans="2:61" hidden="1">
      <c r="B1500" t="s">
        <v>316</v>
      </c>
      <c r="C1500" t="s">
        <v>308</v>
      </c>
      <c r="D1500" t="s">
        <v>158</v>
      </c>
      <c r="E1500">
        <v>4970</v>
      </c>
      <c r="G1500" s="17"/>
      <c r="H1500">
        <v>4970</v>
      </c>
      <c r="I1500" t="str">
        <f t="shared" si="375"/>
        <v>NA</v>
      </c>
      <c r="J1500" t="str">
        <f t="shared" si="369"/>
        <v>NA</v>
      </c>
      <c r="L1500">
        <v>-4766</v>
      </c>
      <c r="M1500">
        <v>-4766</v>
      </c>
      <c r="N1500">
        <v>-4766</v>
      </c>
      <c r="O1500" t="s">
        <v>164</v>
      </c>
      <c r="P1500" t="s">
        <v>164</v>
      </c>
      <c r="Q1500" s="278">
        <f t="shared" si="370"/>
        <v>0</v>
      </c>
      <c r="R1500">
        <f t="shared" si="371"/>
        <v>0</v>
      </c>
      <c r="S1500" s="135" t="str">
        <f t="shared" si="372"/>
        <v>NA</v>
      </c>
      <c r="T1500" s="135" t="str">
        <f t="shared" si="373"/>
        <v>NA</v>
      </c>
      <c r="U1500" t="str">
        <f t="shared" si="377"/>
        <v>NA</v>
      </c>
      <c r="V1500">
        <f t="shared" si="374"/>
        <v>0</v>
      </c>
      <c r="W1500" s="66">
        <f t="shared" si="376"/>
        <v>0</v>
      </c>
      <c r="X1500" t="s">
        <v>31</v>
      </c>
      <c r="Y1500" t="s">
        <v>31</v>
      </c>
      <c r="Z1500" t="s">
        <v>31</v>
      </c>
      <c r="AA1500" t="s">
        <v>31</v>
      </c>
      <c r="AB1500" t="s">
        <v>31</v>
      </c>
      <c r="AC1500" t="s">
        <v>31</v>
      </c>
      <c r="AD1500" t="s">
        <v>31</v>
      </c>
      <c r="AE1500" t="s">
        <v>31</v>
      </c>
      <c r="AF1500" t="s">
        <v>31</v>
      </c>
      <c r="AG1500" t="s">
        <v>31</v>
      </c>
      <c r="AH1500" t="s">
        <v>31</v>
      </c>
      <c r="AI1500" t="s">
        <v>31</v>
      </c>
      <c r="AJ1500" t="s">
        <v>31</v>
      </c>
      <c r="AK1500" t="s">
        <v>31</v>
      </c>
      <c r="AL1500" t="s">
        <v>31</v>
      </c>
      <c r="AM1500" t="s">
        <v>31</v>
      </c>
      <c r="AN1500" t="s">
        <v>31</v>
      </c>
      <c r="AO1500" t="s">
        <v>31</v>
      </c>
      <c r="AP1500" t="s">
        <v>31</v>
      </c>
      <c r="AQ1500" t="s">
        <v>31</v>
      </c>
      <c r="AR1500" t="s">
        <v>31</v>
      </c>
      <c r="AS1500" t="s">
        <v>31</v>
      </c>
      <c r="AT1500" t="s">
        <v>31</v>
      </c>
      <c r="AU1500" t="s">
        <v>31</v>
      </c>
      <c r="AV1500" t="s">
        <v>31</v>
      </c>
      <c r="AW1500" t="s">
        <v>31</v>
      </c>
      <c r="AX1500" t="s">
        <v>31</v>
      </c>
      <c r="AY1500" t="s">
        <v>31</v>
      </c>
      <c r="AZ1500" t="s">
        <v>31</v>
      </c>
      <c r="BA1500" t="s">
        <v>31</v>
      </c>
      <c r="BB1500" t="s">
        <v>31</v>
      </c>
      <c r="BC1500" s="189" t="e">
        <f t="shared" ca="1" si="378"/>
        <v>#N/A</v>
      </c>
      <c r="BD1500" s="189">
        <f t="shared" si="379"/>
        <v>100000</v>
      </c>
      <c r="BE1500" s="189" t="e">
        <f t="shared" ca="1" si="380"/>
        <v>#N/A</v>
      </c>
      <c r="BF1500" s="190" t="e">
        <f t="shared" ca="1" si="381"/>
        <v>#N/A</v>
      </c>
      <c r="BG1500" s="189">
        <f t="shared" si="382"/>
        <v>100000</v>
      </c>
      <c r="BH1500" s="191" t="e">
        <f t="shared" ca="1" si="383"/>
        <v>#N/A</v>
      </c>
      <c r="BI1500" s="189">
        <f t="shared" si="384"/>
        <v>0</v>
      </c>
    </row>
    <row r="1501" spans="2:61" hidden="1">
      <c r="B1501" t="s">
        <v>316</v>
      </c>
      <c r="C1501" t="s">
        <v>308</v>
      </c>
      <c r="D1501" t="s">
        <v>159</v>
      </c>
      <c r="E1501">
        <v>4970</v>
      </c>
      <c r="G1501" s="17"/>
      <c r="H1501">
        <v>4970</v>
      </c>
      <c r="I1501" t="str">
        <f t="shared" si="375"/>
        <v>NA</v>
      </c>
      <c r="J1501" t="str">
        <f t="shared" si="369"/>
        <v>NA</v>
      </c>
      <c r="L1501">
        <v>-4766</v>
      </c>
      <c r="M1501">
        <v>-4766</v>
      </c>
      <c r="N1501">
        <v>-4766</v>
      </c>
      <c r="O1501" t="s">
        <v>164</v>
      </c>
      <c r="P1501" t="s">
        <v>164</v>
      </c>
      <c r="Q1501" s="278">
        <f t="shared" si="370"/>
        <v>0</v>
      </c>
      <c r="R1501">
        <f t="shared" si="371"/>
        <v>0</v>
      </c>
      <c r="S1501" s="135" t="str">
        <f t="shared" si="372"/>
        <v>NA</v>
      </c>
      <c r="T1501" s="135" t="str">
        <f t="shared" si="373"/>
        <v>NA</v>
      </c>
      <c r="U1501" t="str">
        <f t="shared" si="377"/>
        <v>NA</v>
      </c>
      <c r="V1501">
        <f t="shared" si="374"/>
        <v>0</v>
      </c>
      <c r="W1501" s="66">
        <f t="shared" si="376"/>
        <v>0</v>
      </c>
      <c r="X1501" t="s">
        <v>31</v>
      </c>
      <c r="Y1501" t="s">
        <v>31</v>
      </c>
      <c r="Z1501" t="s">
        <v>31</v>
      </c>
      <c r="AA1501" t="s">
        <v>31</v>
      </c>
      <c r="AB1501" t="s">
        <v>31</v>
      </c>
      <c r="AC1501" t="s">
        <v>31</v>
      </c>
      <c r="AD1501" t="s">
        <v>31</v>
      </c>
      <c r="AE1501" t="s">
        <v>31</v>
      </c>
      <c r="AF1501" t="s">
        <v>31</v>
      </c>
      <c r="AG1501" t="s">
        <v>31</v>
      </c>
      <c r="AH1501" t="s">
        <v>31</v>
      </c>
      <c r="AI1501" t="s">
        <v>31</v>
      </c>
      <c r="AJ1501" t="s">
        <v>31</v>
      </c>
      <c r="AK1501" t="s">
        <v>31</v>
      </c>
      <c r="AL1501" t="s">
        <v>31</v>
      </c>
      <c r="AM1501" t="s">
        <v>31</v>
      </c>
      <c r="AN1501" t="s">
        <v>31</v>
      </c>
      <c r="AO1501" t="s">
        <v>31</v>
      </c>
      <c r="AP1501" t="s">
        <v>31</v>
      </c>
      <c r="AQ1501" t="s">
        <v>31</v>
      </c>
      <c r="AR1501" t="s">
        <v>31</v>
      </c>
      <c r="AS1501" t="s">
        <v>31</v>
      </c>
      <c r="AT1501" t="s">
        <v>31</v>
      </c>
      <c r="AU1501" t="s">
        <v>31</v>
      </c>
      <c r="AV1501" t="s">
        <v>31</v>
      </c>
      <c r="AW1501" t="s">
        <v>31</v>
      </c>
      <c r="AX1501" t="s">
        <v>31</v>
      </c>
      <c r="AY1501" t="s">
        <v>31</v>
      </c>
      <c r="AZ1501" t="s">
        <v>31</v>
      </c>
      <c r="BA1501" t="s">
        <v>31</v>
      </c>
      <c r="BB1501" t="s">
        <v>31</v>
      </c>
      <c r="BC1501" s="189" t="e">
        <f t="shared" ca="1" si="378"/>
        <v>#N/A</v>
      </c>
      <c r="BD1501" s="189">
        <f t="shared" si="379"/>
        <v>100000</v>
      </c>
      <c r="BE1501" s="189" t="e">
        <f t="shared" ca="1" si="380"/>
        <v>#N/A</v>
      </c>
      <c r="BF1501" s="190" t="e">
        <f t="shared" ca="1" si="381"/>
        <v>#N/A</v>
      </c>
      <c r="BG1501" s="189">
        <f t="shared" si="382"/>
        <v>100000</v>
      </c>
      <c r="BH1501" s="191" t="e">
        <f t="shared" ca="1" si="383"/>
        <v>#N/A</v>
      </c>
      <c r="BI1501" s="189">
        <f t="shared" si="384"/>
        <v>0</v>
      </c>
    </row>
    <row r="1502" spans="2:61" hidden="1">
      <c r="B1502" t="s">
        <v>316</v>
      </c>
      <c r="C1502" t="s">
        <v>308</v>
      </c>
      <c r="D1502" t="s">
        <v>160</v>
      </c>
      <c r="E1502">
        <v>4970</v>
      </c>
      <c r="G1502" s="17"/>
      <c r="H1502">
        <v>4970</v>
      </c>
      <c r="I1502" t="str">
        <f t="shared" si="375"/>
        <v>NA</v>
      </c>
      <c r="J1502" t="str">
        <f t="shared" si="369"/>
        <v>NA</v>
      </c>
      <c r="L1502">
        <v>-4766</v>
      </c>
      <c r="M1502">
        <v>-4766</v>
      </c>
      <c r="N1502">
        <v>-4766</v>
      </c>
      <c r="O1502" t="s">
        <v>164</v>
      </c>
      <c r="P1502" t="s">
        <v>164</v>
      </c>
      <c r="Q1502" s="278">
        <f t="shared" si="370"/>
        <v>0</v>
      </c>
      <c r="R1502">
        <f t="shared" si="371"/>
        <v>0</v>
      </c>
      <c r="S1502" s="135" t="str">
        <f t="shared" si="372"/>
        <v>NA</v>
      </c>
      <c r="T1502" s="135" t="str">
        <f t="shared" si="373"/>
        <v>NA</v>
      </c>
      <c r="U1502" t="str">
        <f t="shared" si="377"/>
        <v>NA</v>
      </c>
      <c r="V1502">
        <f t="shared" si="374"/>
        <v>0</v>
      </c>
      <c r="W1502" s="66">
        <f t="shared" si="376"/>
        <v>0</v>
      </c>
      <c r="X1502" t="s">
        <v>31</v>
      </c>
      <c r="Y1502" t="s">
        <v>31</v>
      </c>
      <c r="Z1502" t="s">
        <v>31</v>
      </c>
      <c r="AA1502" t="s">
        <v>31</v>
      </c>
      <c r="AB1502" t="s">
        <v>31</v>
      </c>
      <c r="AC1502" t="s">
        <v>31</v>
      </c>
      <c r="AD1502" t="s">
        <v>31</v>
      </c>
      <c r="AE1502" t="s">
        <v>31</v>
      </c>
      <c r="AF1502" t="s">
        <v>31</v>
      </c>
      <c r="AG1502" t="s">
        <v>31</v>
      </c>
      <c r="AH1502" t="s">
        <v>31</v>
      </c>
      <c r="AI1502" t="s">
        <v>31</v>
      </c>
      <c r="AJ1502" t="s">
        <v>31</v>
      </c>
      <c r="AK1502" t="s">
        <v>31</v>
      </c>
      <c r="AL1502" t="s">
        <v>31</v>
      </c>
      <c r="AM1502" t="s">
        <v>31</v>
      </c>
      <c r="AN1502" t="s">
        <v>31</v>
      </c>
      <c r="AO1502" t="s">
        <v>31</v>
      </c>
      <c r="AP1502" t="s">
        <v>31</v>
      </c>
      <c r="AQ1502" t="s">
        <v>31</v>
      </c>
      <c r="AR1502" t="s">
        <v>31</v>
      </c>
      <c r="AS1502" t="s">
        <v>31</v>
      </c>
      <c r="AT1502" t="s">
        <v>31</v>
      </c>
      <c r="AU1502" t="s">
        <v>31</v>
      </c>
      <c r="AV1502" t="s">
        <v>31</v>
      </c>
      <c r="AW1502" t="s">
        <v>31</v>
      </c>
      <c r="AX1502" t="s">
        <v>31</v>
      </c>
      <c r="AY1502" t="s">
        <v>31</v>
      </c>
      <c r="AZ1502" t="s">
        <v>31</v>
      </c>
      <c r="BA1502" t="s">
        <v>31</v>
      </c>
      <c r="BB1502" t="s">
        <v>31</v>
      </c>
      <c r="BC1502" s="189" t="e">
        <f t="shared" ca="1" si="378"/>
        <v>#N/A</v>
      </c>
      <c r="BD1502" s="189">
        <f t="shared" si="379"/>
        <v>100000</v>
      </c>
      <c r="BE1502" s="189" t="e">
        <f t="shared" ca="1" si="380"/>
        <v>#N/A</v>
      </c>
      <c r="BF1502" s="190" t="e">
        <f t="shared" ca="1" si="381"/>
        <v>#N/A</v>
      </c>
      <c r="BG1502" s="189">
        <f t="shared" si="382"/>
        <v>100000</v>
      </c>
      <c r="BH1502" s="191" t="e">
        <f t="shared" ca="1" si="383"/>
        <v>#N/A</v>
      </c>
      <c r="BI1502" s="189">
        <f t="shared" si="384"/>
        <v>0</v>
      </c>
    </row>
    <row r="1503" spans="2:61" hidden="1">
      <c r="B1503" t="s">
        <v>316</v>
      </c>
      <c r="C1503" t="s">
        <v>308</v>
      </c>
      <c r="D1503" t="s">
        <v>161</v>
      </c>
      <c r="E1503">
        <v>4870</v>
      </c>
      <c r="G1503" s="17"/>
      <c r="H1503">
        <v>4870</v>
      </c>
      <c r="I1503" t="str">
        <f t="shared" si="375"/>
        <v>NA</v>
      </c>
      <c r="J1503" t="str">
        <f t="shared" si="369"/>
        <v>NA</v>
      </c>
      <c r="L1503">
        <v>-4987</v>
      </c>
      <c r="M1503">
        <v>-4987</v>
      </c>
      <c r="N1503">
        <v>-4987</v>
      </c>
      <c r="O1503" t="s">
        <v>164</v>
      </c>
      <c r="P1503" t="s">
        <v>164</v>
      </c>
      <c r="Q1503" s="278">
        <f t="shared" si="370"/>
        <v>0</v>
      </c>
      <c r="R1503">
        <f t="shared" si="371"/>
        <v>0</v>
      </c>
      <c r="S1503" s="135" t="str">
        <f t="shared" si="372"/>
        <v>NA</v>
      </c>
      <c r="T1503" s="135" t="str">
        <f t="shared" si="373"/>
        <v>NA</v>
      </c>
      <c r="U1503" t="str">
        <f t="shared" si="377"/>
        <v>NA</v>
      </c>
      <c r="V1503">
        <f t="shared" si="374"/>
        <v>0</v>
      </c>
      <c r="W1503" s="66">
        <f t="shared" si="376"/>
        <v>0</v>
      </c>
      <c r="X1503" t="s">
        <v>31</v>
      </c>
      <c r="Y1503" t="s">
        <v>31</v>
      </c>
      <c r="Z1503" t="s">
        <v>31</v>
      </c>
      <c r="AA1503" t="s">
        <v>31</v>
      </c>
      <c r="AB1503" t="s">
        <v>31</v>
      </c>
      <c r="AC1503" t="s">
        <v>31</v>
      </c>
      <c r="AD1503" t="s">
        <v>31</v>
      </c>
      <c r="AE1503" t="s">
        <v>31</v>
      </c>
      <c r="AF1503" t="s">
        <v>31</v>
      </c>
      <c r="AG1503" t="s">
        <v>31</v>
      </c>
      <c r="AH1503" t="s">
        <v>31</v>
      </c>
      <c r="AI1503" t="s">
        <v>31</v>
      </c>
      <c r="AJ1503" t="s">
        <v>31</v>
      </c>
      <c r="AK1503" t="s">
        <v>31</v>
      </c>
      <c r="AL1503" t="s">
        <v>31</v>
      </c>
      <c r="AM1503" t="s">
        <v>31</v>
      </c>
      <c r="AN1503" t="s">
        <v>31</v>
      </c>
      <c r="AO1503" t="s">
        <v>31</v>
      </c>
      <c r="AP1503" t="s">
        <v>31</v>
      </c>
      <c r="AQ1503" t="s">
        <v>31</v>
      </c>
      <c r="AR1503" t="s">
        <v>31</v>
      </c>
      <c r="AS1503" t="s">
        <v>31</v>
      </c>
      <c r="AT1503" t="s">
        <v>31</v>
      </c>
      <c r="AU1503" t="s">
        <v>31</v>
      </c>
      <c r="AV1503" t="s">
        <v>31</v>
      </c>
      <c r="AW1503" t="s">
        <v>31</v>
      </c>
      <c r="AX1503" t="s">
        <v>31</v>
      </c>
      <c r="AY1503" t="s">
        <v>31</v>
      </c>
      <c r="AZ1503" t="s">
        <v>31</v>
      </c>
      <c r="BA1503" t="s">
        <v>31</v>
      </c>
      <c r="BB1503" t="s">
        <v>31</v>
      </c>
      <c r="BC1503" s="189" t="e">
        <f t="shared" ca="1" si="378"/>
        <v>#N/A</v>
      </c>
      <c r="BD1503" s="189">
        <f t="shared" si="379"/>
        <v>100000</v>
      </c>
      <c r="BE1503" s="189" t="e">
        <f t="shared" ca="1" si="380"/>
        <v>#N/A</v>
      </c>
      <c r="BF1503" s="190" t="e">
        <f t="shared" ca="1" si="381"/>
        <v>#N/A</v>
      </c>
      <c r="BG1503" s="189">
        <f t="shared" si="382"/>
        <v>100000</v>
      </c>
      <c r="BH1503" s="191" t="e">
        <f t="shared" ca="1" si="383"/>
        <v>#N/A</v>
      </c>
      <c r="BI1503" s="189">
        <f t="shared" si="384"/>
        <v>0</v>
      </c>
    </row>
    <row r="1504" spans="2:61" hidden="1">
      <c r="B1504" t="s">
        <v>316</v>
      </c>
      <c r="C1504" t="s">
        <v>308</v>
      </c>
      <c r="D1504" t="s">
        <v>162</v>
      </c>
      <c r="E1504">
        <v>4870</v>
      </c>
      <c r="G1504" s="17"/>
      <c r="H1504">
        <v>4870</v>
      </c>
      <c r="I1504" t="str">
        <f t="shared" si="375"/>
        <v>NA</v>
      </c>
      <c r="J1504" t="str">
        <f t="shared" si="369"/>
        <v>NA</v>
      </c>
      <c r="L1504">
        <v>-4987</v>
      </c>
      <c r="M1504">
        <v>-4987</v>
      </c>
      <c r="N1504">
        <v>-4987</v>
      </c>
      <c r="O1504" t="s">
        <v>164</v>
      </c>
      <c r="P1504" t="s">
        <v>164</v>
      </c>
      <c r="Q1504" s="278">
        <f t="shared" si="370"/>
        <v>0</v>
      </c>
      <c r="R1504">
        <f t="shared" si="371"/>
        <v>0</v>
      </c>
      <c r="S1504" s="135" t="str">
        <f t="shared" si="372"/>
        <v>NA</v>
      </c>
      <c r="T1504" s="135" t="str">
        <f t="shared" si="373"/>
        <v>NA</v>
      </c>
      <c r="U1504" t="str">
        <f t="shared" si="377"/>
        <v>NA</v>
      </c>
      <c r="V1504">
        <f t="shared" ref="V1504:V1567" si="385">IF(N1504&lt;0,0,IF(M1504=L1504,N1504,N1504-(L1504-M1504)))</f>
        <v>0</v>
      </c>
      <c r="W1504" s="66">
        <f t="shared" si="376"/>
        <v>0</v>
      </c>
      <c r="X1504" t="s">
        <v>31</v>
      </c>
      <c r="Y1504" t="s">
        <v>31</v>
      </c>
      <c r="Z1504" t="s">
        <v>31</v>
      </c>
      <c r="AA1504" t="s">
        <v>31</v>
      </c>
      <c r="AB1504" t="s">
        <v>31</v>
      </c>
      <c r="AC1504" t="s">
        <v>31</v>
      </c>
      <c r="AD1504" t="s">
        <v>31</v>
      </c>
      <c r="AE1504" t="s">
        <v>31</v>
      </c>
      <c r="AF1504" t="s">
        <v>31</v>
      </c>
      <c r="AG1504" t="s">
        <v>31</v>
      </c>
      <c r="AH1504" t="s">
        <v>31</v>
      </c>
      <c r="AI1504" t="s">
        <v>31</v>
      </c>
      <c r="AJ1504" t="s">
        <v>31</v>
      </c>
      <c r="AK1504" t="s">
        <v>31</v>
      </c>
      <c r="AL1504" t="s">
        <v>31</v>
      </c>
      <c r="AM1504" t="s">
        <v>31</v>
      </c>
      <c r="AN1504" t="s">
        <v>31</v>
      </c>
      <c r="AO1504" t="s">
        <v>31</v>
      </c>
      <c r="AP1504" t="s">
        <v>31</v>
      </c>
      <c r="AQ1504" t="s">
        <v>31</v>
      </c>
      <c r="AR1504" t="s">
        <v>31</v>
      </c>
      <c r="AS1504" t="s">
        <v>31</v>
      </c>
      <c r="AT1504" t="s">
        <v>31</v>
      </c>
      <c r="AU1504" t="s">
        <v>31</v>
      </c>
      <c r="AV1504" t="s">
        <v>31</v>
      </c>
      <c r="AW1504" t="s">
        <v>31</v>
      </c>
      <c r="AX1504" t="s">
        <v>31</v>
      </c>
      <c r="AY1504" t="s">
        <v>31</v>
      </c>
      <c r="AZ1504" t="s">
        <v>31</v>
      </c>
      <c r="BA1504" t="s">
        <v>31</v>
      </c>
      <c r="BB1504" t="s">
        <v>31</v>
      </c>
      <c r="BC1504" s="189" t="e">
        <f t="shared" ca="1" si="378"/>
        <v>#N/A</v>
      </c>
      <c r="BD1504" s="189">
        <f t="shared" si="379"/>
        <v>100000</v>
      </c>
      <c r="BE1504" s="189" t="e">
        <f t="shared" ca="1" si="380"/>
        <v>#N/A</v>
      </c>
      <c r="BF1504" s="190" t="e">
        <f t="shared" ca="1" si="381"/>
        <v>#N/A</v>
      </c>
      <c r="BG1504" s="189">
        <f t="shared" si="382"/>
        <v>100000</v>
      </c>
      <c r="BH1504" s="191" t="e">
        <f t="shared" ca="1" si="383"/>
        <v>#N/A</v>
      </c>
      <c r="BI1504" s="189">
        <f t="shared" si="384"/>
        <v>0</v>
      </c>
    </row>
    <row r="1505" spans="2:61" hidden="1">
      <c r="B1505" t="s">
        <v>316</v>
      </c>
      <c r="C1505" t="s">
        <v>308</v>
      </c>
      <c r="D1505" t="s">
        <v>163</v>
      </c>
      <c r="E1505">
        <v>5316</v>
      </c>
      <c r="G1505" s="17"/>
      <c r="H1505">
        <v>5316</v>
      </c>
      <c r="I1505" t="str">
        <f t="shared" si="375"/>
        <v>NA</v>
      </c>
      <c r="J1505" t="str">
        <f t="shared" ref="J1505:J1568" si="386">IF(ISNUMBER(H1505),"NA",0)</f>
        <v>NA</v>
      </c>
      <c r="L1505">
        <v>-76</v>
      </c>
      <c r="M1505">
        <v>-76</v>
      </c>
      <c r="N1505">
        <v>-76</v>
      </c>
      <c r="O1505" t="s">
        <v>40</v>
      </c>
      <c r="P1505" t="s">
        <v>40</v>
      </c>
      <c r="Q1505" s="278">
        <f t="shared" ref="Q1505:Q1568" si="387">IFERROR(L1505-M1505,0)</f>
        <v>0</v>
      </c>
      <c r="R1505">
        <f t="shared" ref="R1505:R1568" si="388">IF(AND(ISNUMBER(E1505),ISNUMBER(H1505),ISBLANK(F1505)),E1505-H1505,"NA")</f>
        <v>0</v>
      </c>
      <c r="S1505" s="135" t="str">
        <f t="shared" ref="S1505:S1568" si="389">IF(AND(ISNUMBER(F1505),ISNUMBER(I1505),ISBLANK(E1505)),F1505-I1505,"NA")</f>
        <v>NA</v>
      </c>
      <c r="T1505" s="135" t="str">
        <f t="shared" ref="T1505:T1568" si="390">IF(AND(ISNUMBER(G1505),ISNUMBER(J1505),ISBLANK(E1505)),G1505-J1505,"NA")</f>
        <v>NA</v>
      </c>
      <c r="U1505" t="str">
        <f t="shared" si="377"/>
        <v>NA</v>
      </c>
      <c r="V1505">
        <f t="shared" si="385"/>
        <v>0</v>
      </c>
      <c r="W1505" s="66">
        <f t="shared" si="376"/>
        <v>0</v>
      </c>
      <c r="X1505" t="s">
        <v>31</v>
      </c>
      <c r="Y1505" t="s">
        <v>31</v>
      </c>
      <c r="Z1505" t="s">
        <v>31</v>
      </c>
      <c r="AA1505" t="s">
        <v>31</v>
      </c>
      <c r="AB1505" t="s">
        <v>31</v>
      </c>
      <c r="AC1505" t="s">
        <v>31</v>
      </c>
      <c r="AD1505" t="s">
        <v>31</v>
      </c>
      <c r="AE1505" t="s">
        <v>31</v>
      </c>
      <c r="AF1505" t="s">
        <v>31</v>
      </c>
      <c r="AG1505" t="s">
        <v>31</v>
      </c>
      <c r="AH1505" t="s">
        <v>31</v>
      </c>
      <c r="AI1505" t="s">
        <v>31</v>
      </c>
      <c r="AJ1505" t="s">
        <v>31</v>
      </c>
      <c r="AK1505" t="s">
        <v>31</v>
      </c>
      <c r="AL1505" t="s">
        <v>31</v>
      </c>
      <c r="AM1505" t="s">
        <v>31</v>
      </c>
      <c r="AN1505" t="s">
        <v>31</v>
      </c>
      <c r="AO1505" t="s">
        <v>31</v>
      </c>
      <c r="AP1505" t="s">
        <v>31</v>
      </c>
      <c r="AQ1505" t="s">
        <v>31</v>
      </c>
      <c r="AR1505" t="s">
        <v>31</v>
      </c>
      <c r="AS1505" t="s">
        <v>31</v>
      </c>
      <c r="AT1505" t="s">
        <v>31</v>
      </c>
      <c r="AU1505" t="s">
        <v>31</v>
      </c>
      <c r="AV1505" t="s">
        <v>31</v>
      </c>
      <c r="AW1505" t="s">
        <v>31</v>
      </c>
      <c r="AX1505" t="s">
        <v>31</v>
      </c>
      <c r="AY1505" t="s">
        <v>31</v>
      </c>
      <c r="AZ1505" t="s">
        <v>31</v>
      </c>
      <c r="BA1505" t="s">
        <v>31</v>
      </c>
      <c r="BB1505" t="s">
        <v>31</v>
      </c>
      <c r="BC1505" s="189" t="e">
        <f t="shared" ca="1" si="378"/>
        <v>#N/A</v>
      </c>
      <c r="BD1505" s="189">
        <f t="shared" si="379"/>
        <v>100000</v>
      </c>
      <c r="BE1505" s="189" t="e">
        <f t="shared" ca="1" si="380"/>
        <v>#N/A</v>
      </c>
      <c r="BF1505" s="190" t="e">
        <f t="shared" ca="1" si="381"/>
        <v>#N/A</v>
      </c>
      <c r="BG1505" s="189">
        <f t="shared" si="382"/>
        <v>100000</v>
      </c>
      <c r="BH1505" s="191" t="e">
        <f t="shared" ca="1" si="383"/>
        <v>#N/A</v>
      </c>
      <c r="BI1505" s="189">
        <f t="shared" si="384"/>
        <v>0</v>
      </c>
    </row>
    <row r="1506" spans="2:61" hidden="1">
      <c r="B1506" t="s">
        <v>316</v>
      </c>
      <c r="C1506" t="s">
        <v>308</v>
      </c>
      <c r="D1506" t="s">
        <v>165</v>
      </c>
      <c r="E1506">
        <v>5316</v>
      </c>
      <c r="G1506" s="17"/>
      <c r="H1506">
        <v>5316</v>
      </c>
      <c r="I1506" t="str">
        <f t="shared" si="375"/>
        <v>NA</v>
      </c>
      <c r="J1506" t="str">
        <f t="shared" si="386"/>
        <v>NA</v>
      </c>
      <c r="L1506">
        <v>-76</v>
      </c>
      <c r="M1506">
        <v>-76</v>
      </c>
      <c r="N1506">
        <v>-76</v>
      </c>
      <c r="O1506" t="s">
        <v>40</v>
      </c>
      <c r="P1506" t="s">
        <v>40</v>
      </c>
      <c r="Q1506" s="278">
        <f t="shared" si="387"/>
        <v>0</v>
      </c>
      <c r="R1506">
        <f t="shared" si="388"/>
        <v>0</v>
      </c>
      <c r="S1506" s="135" t="str">
        <f t="shared" si="389"/>
        <v>NA</v>
      </c>
      <c r="T1506" s="135" t="str">
        <f t="shared" si="390"/>
        <v>NA</v>
      </c>
      <c r="U1506" t="str">
        <f t="shared" si="377"/>
        <v>NA</v>
      </c>
      <c r="V1506">
        <f t="shared" si="385"/>
        <v>0</v>
      </c>
      <c r="W1506" s="66">
        <f t="shared" si="376"/>
        <v>0</v>
      </c>
      <c r="X1506" t="s">
        <v>31</v>
      </c>
      <c r="Y1506" t="s">
        <v>31</v>
      </c>
      <c r="Z1506" t="s">
        <v>31</v>
      </c>
      <c r="AA1506" t="s">
        <v>31</v>
      </c>
      <c r="AB1506" t="s">
        <v>31</v>
      </c>
      <c r="AC1506" t="s">
        <v>31</v>
      </c>
      <c r="AD1506" t="s">
        <v>31</v>
      </c>
      <c r="AE1506" t="s">
        <v>31</v>
      </c>
      <c r="AF1506" t="s">
        <v>31</v>
      </c>
      <c r="AG1506" t="s">
        <v>31</v>
      </c>
      <c r="AH1506" t="s">
        <v>31</v>
      </c>
      <c r="AI1506" t="s">
        <v>31</v>
      </c>
      <c r="AJ1506" t="s">
        <v>31</v>
      </c>
      <c r="AK1506" t="s">
        <v>31</v>
      </c>
      <c r="AL1506" t="s">
        <v>31</v>
      </c>
      <c r="AM1506" t="s">
        <v>31</v>
      </c>
      <c r="AN1506" t="s">
        <v>31</v>
      </c>
      <c r="AO1506" t="s">
        <v>31</v>
      </c>
      <c r="AP1506" t="s">
        <v>31</v>
      </c>
      <c r="AQ1506" t="s">
        <v>31</v>
      </c>
      <c r="AR1506" t="s">
        <v>31</v>
      </c>
      <c r="AS1506" t="s">
        <v>31</v>
      </c>
      <c r="AT1506" t="s">
        <v>31</v>
      </c>
      <c r="AU1506" t="s">
        <v>31</v>
      </c>
      <c r="AV1506" t="s">
        <v>31</v>
      </c>
      <c r="AW1506" t="s">
        <v>31</v>
      </c>
      <c r="AX1506" t="s">
        <v>31</v>
      </c>
      <c r="AY1506" t="s">
        <v>31</v>
      </c>
      <c r="AZ1506" t="s">
        <v>31</v>
      </c>
      <c r="BA1506" t="s">
        <v>31</v>
      </c>
      <c r="BB1506" t="s">
        <v>31</v>
      </c>
      <c r="BC1506" s="189" t="e">
        <f t="shared" ca="1" si="378"/>
        <v>#N/A</v>
      </c>
      <c r="BD1506" s="189">
        <f t="shared" si="379"/>
        <v>100000</v>
      </c>
      <c r="BE1506" s="189" t="e">
        <f t="shared" ca="1" si="380"/>
        <v>#N/A</v>
      </c>
      <c r="BF1506" s="190" t="e">
        <f t="shared" ca="1" si="381"/>
        <v>#N/A</v>
      </c>
      <c r="BG1506" s="189">
        <f t="shared" si="382"/>
        <v>100000</v>
      </c>
      <c r="BH1506" s="191" t="e">
        <f t="shared" ca="1" si="383"/>
        <v>#N/A</v>
      </c>
      <c r="BI1506" s="189">
        <f t="shared" si="384"/>
        <v>0</v>
      </c>
    </row>
    <row r="1507" spans="2:61" hidden="1">
      <c r="B1507" t="s">
        <v>316</v>
      </c>
      <c r="C1507" t="s">
        <v>308</v>
      </c>
      <c r="D1507" t="s">
        <v>166</v>
      </c>
      <c r="E1507">
        <v>5316</v>
      </c>
      <c r="G1507" s="17"/>
      <c r="H1507">
        <v>5316</v>
      </c>
      <c r="I1507" t="str">
        <f t="shared" si="375"/>
        <v>NA</v>
      </c>
      <c r="J1507" t="str">
        <f t="shared" si="386"/>
        <v>NA</v>
      </c>
      <c r="L1507">
        <v>-76</v>
      </c>
      <c r="M1507">
        <v>-76</v>
      </c>
      <c r="N1507">
        <v>-76</v>
      </c>
      <c r="O1507" t="s">
        <v>40</v>
      </c>
      <c r="P1507" t="s">
        <v>40</v>
      </c>
      <c r="Q1507" s="278">
        <f t="shared" si="387"/>
        <v>0</v>
      </c>
      <c r="R1507">
        <f t="shared" si="388"/>
        <v>0</v>
      </c>
      <c r="S1507" s="135" t="str">
        <f t="shared" si="389"/>
        <v>NA</v>
      </c>
      <c r="T1507" s="135" t="str">
        <f t="shared" si="390"/>
        <v>NA</v>
      </c>
      <c r="U1507" t="str">
        <f t="shared" si="377"/>
        <v>NA</v>
      </c>
      <c r="V1507">
        <f t="shared" si="385"/>
        <v>0</v>
      </c>
      <c r="W1507" s="66">
        <f t="shared" si="376"/>
        <v>0</v>
      </c>
      <c r="X1507" t="s">
        <v>31</v>
      </c>
      <c r="Y1507" t="s">
        <v>31</v>
      </c>
      <c r="Z1507" t="s">
        <v>31</v>
      </c>
      <c r="AA1507" t="s">
        <v>31</v>
      </c>
      <c r="AB1507" t="s">
        <v>31</v>
      </c>
      <c r="AC1507" t="s">
        <v>31</v>
      </c>
      <c r="AD1507" t="s">
        <v>31</v>
      </c>
      <c r="AE1507" t="s">
        <v>31</v>
      </c>
      <c r="AF1507" t="s">
        <v>31</v>
      </c>
      <c r="AG1507" t="s">
        <v>31</v>
      </c>
      <c r="AH1507" t="s">
        <v>31</v>
      </c>
      <c r="AI1507" t="s">
        <v>31</v>
      </c>
      <c r="AJ1507" t="s">
        <v>31</v>
      </c>
      <c r="AK1507" t="s">
        <v>31</v>
      </c>
      <c r="AL1507" t="s">
        <v>31</v>
      </c>
      <c r="AM1507" t="s">
        <v>31</v>
      </c>
      <c r="AN1507" t="s">
        <v>31</v>
      </c>
      <c r="AO1507" t="s">
        <v>31</v>
      </c>
      <c r="AP1507" t="s">
        <v>31</v>
      </c>
      <c r="AQ1507" t="s">
        <v>31</v>
      </c>
      <c r="AR1507" t="s">
        <v>31</v>
      </c>
      <c r="AS1507" t="s">
        <v>31</v>
      </c>
      <c r="AT1507" t="s">
        <v>31</v>
      </c>
      <c r="AU1507" t="s">
        <v>31</v>
      </c>
      <c r="AV1507" t="s">
        <v>31</v>
      </c>
      <c r="AW1507" t="s">
        <v>31</v>
      </c>
      <c r="AX1507" t="s">
        <v>31</v>
      </c>
      <c r="AY1507" t="s">
        <v>31</v>
      </c>
      <c r="AZ1507" t="s">
        <v>31</v>
      </c>
      <c r="BA1507" t="s">
        <v>31</v>
      </c>
      <c r="BB1507" t="s">
        <v>31</v>
      </c>
      <c r="BC1507" s="189" t="e">
        <f t="shared" ca="1" si="378"/>
        <v>#N/A</v>
      </c>
      <c r="BD1507" s="189">
        <f t="shared" si="379"/>
        <v>100000</v>
      </c>
      <c r="BE1507" s="189" t="e">
        <f t="shared" ca="1" si="380"/>
        <v>#N/A</v>
      </c>
      <c r="BF1507" s="190" t="e">
        <f t="shared" ca="1" si="381"/>
        <v>#N/A</v>
      </c>
      <c r="BG1507" s="189">
        <f t="shared" si="382"/>
        <v>100000</v>
      </c>
      <c r="BH1507" s="191" t="e">
        <f t="shared" ca="1" si="383"/>
        <v>#N/A</v>
      </c>
      <c r="BI1507" s="189">
        <f t="shared" si="384"/>
        <v>0</v>
      </c>
    </row>
    <row r="1508" spans="2:61" hidden="1">
      <c r="B1508" t="s">
        <v>316</v>
      </c>
      <c r="C1508" t="s">
        <v>308</v>
      </c>
      <c r="D1508" t="s">
        <v>29</v>
      </c>
      <c r="E1508">
        <v>5487</v>
      </c>
      <c r="G1508" s="17"/>
      <c r="H1508">
        <v>5487</v>
      </c>
      <c r="I1508" t="str">
        <f t="shared" si="375"/>
        <v>NA</v>
      </c>
      <c r="J1508" t="str">
        <f t="shared" si="386"/>
        <v>NA</v>
      </c>
      <c r="L1508">
        <v>637</v>
      </c>
      <c r="M1508">
        <v>214</v>
      </c>
      <c r="N1508">
        <v>423</v>
      </c>
      <c r="O1508" t="s">
        <v>58</v>
      </c>
      <c r="P1508" t="s">
        <v>58</v>
      </c>
      <c r="Q1508" s="278">
        <f t="shared" si="387"/>
        <v>423</v>
      </c>
      <c r="R1508">
        <f t="shared" si="388"/>
        <v>0</v>
      </c>
      <c r="S1508" s="135" t="str">
        <f t="shared" si="389"/>
        <v>NA</v>
      </c>
      <c r="T1508" s="135" t="str">
        <f t="shared" si="390"/>
        <v>NA</v>
      </c>
      <c r="U1508" t="str">
        <f t="shared" si="377"/>
        <v>NA</v>
      </c>
      <c r="V1508">
        <f t="shared" si="385"/>
        <v>0</v>
      </c>
      <c r="W1508" s="66">
        <f t="shared" si="376"/>
        <v>0</v>
      </c>
      <c r="X1508" t="s">
        <v>31</v>
      </c>
      <c r="Y1508" t="s">
        <v>31</v>
      </c>
      <c r="Z1508" t="s">
        <v>31</v>
      </c>
      <c r="AA1508" t="s">
        <v>31</v>
      </c>
      <c r="AB1508" t="s">
        <v>31</v>
      </c>
      <c r="AC1508" t="s">
        <v>31</v>
      </c>
      <c r="AD1508" t="s">
        <v>31</v>
      </c>
      <c r="AE1508" t="s">
        <v>31</v>
      </c>
      <c r="AF1508" t="s">
        <v>31</v>
      </c>
      <c r="AG1508" t="s">
        <v>31</v>
      </c>
      <c r="AH1508" t="s">
        <v>31</v>
      </c>
      <c r="AI1508" t="s">
        <v>31</v>
      </c>
      <c r="AJ1508" t="s">
        <v>31</v>
      </c>
      <c r="AK1508" t="s">
        <v>31</v>
      </c>
      <c r="AL1508" t="s">
        <v>31</v>
      </c>
      <c r="AM1508" t="s">
        <v>31</v>
      </c>
      <c r="AN1508" t="s">
        <v>31</v>
      </c>
      <c r="AO1508" t="s">
        <v>31</v>
      </c>
      <c r="AP1508" t="s">
        <v>31</v>
      </c>
      <c r="AQ1508" t="s">
        <v>31</v>
      </c>
      <c r="AR1508" t="s">
        <v>31</v>
      </c>
      <c r="AS1508" t="s">
        <v>31</v>
      </c>
      <c r="AT1508" t="s">
        <v>31</v>
      </c>
      <c r="AU1508" t="s">
        <v>31</v>
      </c>
      <c r="AV1508" t="s">
        <v>31</v>
      </c>
      <c r="AW1508" t="s">
        <v>31</v>
      </c>
      <c r="AX1508" t="s">
        <v>31</v>
      </c>
      <c r="AY1508" t="s">
        <v>31</v>
      </c>
      <c r="AZ1508" t="s">
        <v>31</v>
      </c>
      <c r="BA1508" t="s">
        <v>31</v>
      </c>
      <c r="BB1508" t="s">
        <v>31</v>
      </c>
      <c r="BC1508" s="189" t="e">
        <f t="shared" ca="1" si="378"/>
        <v>#N/A</v>
      </c>
      <c r="BD1508" s="189">
        <f t="shared" si="379"/>
        <v>100000</v>
      </c>
      <c r="BE1508" s="189" t="e">
        <f t="shared" ca="1" si="380"/>
        <v>#N/A</v>
      </c>
      <c r="BF1508" s="190" t="e">
        <f t="shared" ca="1" si="381"/>
        <v>#N/A</v>
      </c>
      <c r="BG1508" s="189">
        <f t="shared" si="382"/>
        <v>100000</v>
      </c>
      <c r="BH1508" s="191" t="e">
        <f t="shared" ca="1" si="383"/>
        <v>#N/A</v>
      </c>
      <c r="BI1508" s="189">
        <f t="shared" si="384"/>
        <v>0</v>
      </c>
    </row>
    <row r="1509" spans="2:61" hidden="1">
      <c r="B1509" t="s">
        <v>316</v>
      </c>
      <c r="C1509" t="s">
        <v>308</v>
      </c>
      <c r="D1509" t="s">
        <v>32</v>
      </c>
      <c r="E1509">
        <v>5487</v>
      </c>
      <c r="G1509" s="17"/>
      <c r="H1509">
        <v>5487</v>
      </c>
      <c r="I1509" t="str">
        <f t="shared" si="375"/>
        <v>NA</v>
      </c>
      <c r="J1509" t="str">
        <f t="shared" si="386"/>
        <v>NA</v>
      </c>
      <c r="L1509">
        <v>637</v>
      </c>
      <c r="M1509">
        <v>214</v>
      </c>
      <c r="N1509">
        <v>423</v>
      </c>
      <c r="O1509" t="s">
        <v>58</v>
      </c>
      <c r="P1509" t="s">
        <v>58</v>
      </c>
      <c r="Q1509" s="278">
        <f t="shared" si="387"/>
        <v>423</v>
      </c>
      <c r="R1509">
        <f t="shared" si="388"/>
        <v>0</v>
      </c>
      <c r="S1509" s="135" t="str">
        <f t="shared" si="389"/>
        <v>NA</v>
      </c>
      <c r="T1509" s="135" t="str">
        <f t="shared" si="390"/>
        <v>NA</v>
      </c>
      <c r="U1509" t="str">
        <f t="shared" si="377"/>
        <v>NA</v>
      </c>
      <c r="V1509">
        <f t="shared" si="385"/>
        <v>0</v>
      </c>
      <c r="W1509" s="66">
        <f t="shared" si="376"/>
        <v>0</v>
      </c>
      <c r="X1509" t="s">
        <v>31</v>
      </c>
      <c r="Y1509" t="s">
        <v>31</v>
      </c>
      <c r="Z1509" t="s">
        <v>31</v>
      </c>
      <c r="AA1509" t="s">
        <v>31</v>
      </c>
      <c r="AB1509" t="s">
        <v>31</v>
      </c>
      <c r="AC1509" t="s">
        <v>31</v>
      </c>
      <c r="AD1509" t="s">
        <v>31</v>
      </c>
      <c r="AE1509" t="s">
        <v>31</v>
      </c>
      <c r="AF1509" t="s">
        <v>31</v>
      </c>
      <c r="AG1509" t="s">
        <v>31</v>
      </c>
      <c r="AH1509" t="s">
        <v>31</v>
      </c>
      <c r="AI1509" t="s">
        <v>31</v>
      </c>
      <c r="AJ1509" t="s">
        <v>31</v>
      </c>
      <c r="AK1509" t="s">
        <v>31</v>
      </c>
      <c r="AL1509" t="s">
        <v>31</v>
      </c>
      <c r="AM1509" t="s">
        <v>31</v>
      </c>
      <c r="AN1509" t="s">
        <v>31</v>
      </c>
      <c r="AO1509" t="s">
        <v>31</v>
      </c>
      <c r="AP1509" t="s">
        <v>31</v>
      </c>
      <c r="AQ1509" t="s">
        <v>31</v>
      </c>
      <c r="AR1509" t="s">
        <v>31</v>
      </c>
      <c r="AS1509" t="s">
        <v>31</v>
      </c>
      <c r="AT1509" t="s">
        <v>31</v>
      </c>
      <c r="AU1509" t="s">
        <v>31</v>
      </c>
      <c r="AV1509" t="s">
        <v>31</v>
      </c>
      <c r="AW1509" t="s">
        <v>31</v>
      </c>
      <c r="AX1509" t="s">
        <v>31</v>
      </c>
      <c r="AY1509" t="s">
        <v>31</v>
      </c>
      <c r="AZ1509" t="s">
        <v>31</v>
      </c>
      <c r="BA1509" t="s">
        <v>31</v>
      </c>
      <c r="BB1509" t="s">
        <v>31</v>
      </c>
      <c r="BC1509" s="189" t="e">
        <f t="shared" ca="1" si="378"/>
        <v>#N/A</v>
      </c>
      <c r="BD1509" s="189">
        <f t="shared" si="379"/>
        <v>100000</v>
      </c>
      <c r="BE1509" s="189" t="e">
        <f t="shared" ca="1" si="380"/>
        <v>#N/A</v>
      </c>
      <c r="BF1509" s="190" t="e">
        <f t="shared" ca="1" si="381"/>
        <v>#N/A</v>
      </c>
      <c r="BG1509" s="189">
        <f t="shared" si="382"/>
        <v>100000</v>
      </c>
      <c r="BH1509" s="191" t="e">
        <f t="shared" ca="1" si="383"/>
        <v>#N/A</v>
      </c>
      <c r="BI1509" s="189">
        <f t="shared" si="384"/>
        <v>1</v>
      </c>
    </row>
    <row r="1510" spans="2:61" hidden="1">
      <c r="B1510" t="s">
        <v>316</v>
      </c>
      <c r="C1510" t="s">
        <v>308</v>
      </c>
      <c r="D1510" t="s">
        <v>34</v>
      </c>
      <c r="E1510">
        <v>5487</v>
      </c>
      <c r="G1510" s="17"/>
      <c r="H1510">
        <v>5487</v>
      </c>
      <c r="I1510" t="str">
        <f t="shared" si="375"/>
        <v>NA</v>
      </c>
      <c r="J1510" t="str">
        <f t="shared" si="386"/>
        <v>NA</v>
      </c>
      <c r="L1510">
        <v>637</v>
      </c>
      <c r="M1510">
        <v>214</v>
      </c>
      <c r="N1510">
        <v>423</v>
      </c>
      <c r="O1510" t="s">
        <v>58</v>
      </c>
      <c r="P1510" t="s">
        <v>58</v>
      </c>
      <c r="Q1510" s="278">
        <f t="shared" si="387"/>
        <v>423</v>
      </c>
      <c r="R1510">
        <f t="shared" si="388"/>
        <v>0</v>
      </c>
      <c r="S1510" s="135" t="str">
        <f t="shared" si="389"/>
        <v>NA</v>
      </c>
      <c r="T1510" s="135" t="str">
        <f t="shared" si="390"/>
        <v>NA</v>
      </c>
      <c r="U1510" t="str">
        <f t="shared" si="377"/>
        <v>NA</v>
      </c>
      <c r="V1510">
        <f t="shared" si="385"/>
        <v>0</v>
      </c>
      <c r="W1510" s="66">
        <f t="shared" si="376"/>
        <v>0</v>
      </c>
      <c r="X1510" t="s">
        <v>31</v>
      </c>
      <c r="Y1510" t="s">
        <v>31</v>
      </c>
      <c r="Z1510" t="s">
        <v>31</v>
      </c>
      <c r="AA1510" t="s">
        <v>31</v>
      </c>
      <c r="AB1510" t="s">
        <v>31</v>
      </c>
      <c r="AC1510" t="s">
        <v>31</v>
      </c>
      <c r="AD1510" t="s">
        <v>31</v>
      </c>
      <c r="AE1510" t="s">
        <v>31</v>
      </c>
      <c r="AF1510" t="s">
        <v>31</v>
      </c>
      <c r="AG1510" t="s">
        <v>31</v>
      </c>
      <c r="AH1510" t="s">
        <v>31</v>
      </c>
      <c r="AI1510" t="s">
        <v>31</v>
      </c>
      <c r="AJ1510" t="s">
        <v>31</v>
      </c>
      <c r="AK1510" t="s">
        <v>31</v>
      </c>
      <c r="AL1510" t="s">
        <v>31</v>
      </c>
      <c r="AM1510" t="s">
        <v>31</v>
      </c>
      <c r="AN1510" t="s">
        <v>31</v>
      </c>
      <c r="AO1510" t="s">
        <v>31</v>
      </c>
      <c r="AP1510" t="s">
        <v>31</v>
      </c>
      <c r="AQ1510" t="s">
        <v>31</v>
      </c>
      <c r="AR1510" t="s">
        <v>31</v>
      </c>
      <c r="AS1510" t="s">
        <v>31</v>
      </c>
      <c r="AT1510" t="s">
        <v>31</v>
      </c>
      <c r="AU1510" t="s">
        <v>31</v>
      </c>
      <c r="AV1510" t="s">
        <v>31</v>
      </c>
      <c r="AW1510" t="s">
        <v>31</v>
      </c>
      <c r="AX1510" t="s">
        <v>31</v>
      </c>
      <c r="AY1510" t="s">
        <v>31</v>
      </c>
      <c r="AZ1510" t="s">
        <v>31</v>
      </c>
      <c r="BA1510" t="s">
        <v>31</v>
      </c>
      <c r="BB1510" t="s">
        <v>31</v>
      </c>
      <c r="BC1510" s="189" t="e">
        <f t="shared" ca="1" si="378"/>
        <v>#N/A</v>
      </c>
      <c r="BD1510" s="189">
        <f t="shared" si="379"/>
        <v>100000</v>
      </c>
      <c r="BE1510" s="189" t="e">
        <f t="shared" ca="1" si="380"/>
        <v>#N/A</v>
      </c>
      <c r="BF1510" s="190" t="e">
        <f t="shared" ca="1" si="381"/>
        <v>#N/A</v>
      </c>
      <c r="BG1510" s="189">
        <f t="shared" si="382"/>
        <v>100000</v>
      </c>
      <c r="BH1510" s="191" t="e">
        <f t="shared" ca="1" si="383"/>
        <v>#N/A</v>
      </c>
      <c r="BI1510" s="189">
        <f t="shared" si="384"/>
        <v>1</v>
      </c>
    </row>
    <row r="1511" spans="2:61" hidden="1">
      <c r="B1511" t="s">
        <v>316</v>
      </c>
      <c r="C1511" t="s">
        <v>308</v>
      </c>
      <c r="D1511" t="s">
        <v>35</v>
      </c>
      <c r="E1511">
        <v>6975</v>
      </c>
      <c r="G1511" s="17"/>
      <c r="H1511">
        <v>6975</v>
      </c>
      <c r="I1511" t="str">
        <f t="shared" si="375"/>
        <v>NA</v>
      </c>
      <c r="J1511" t="str">
        <f t="shared" si="386"/>
        <v>NA</v>
      </c>
      <c r="L1511">
        <v>-2551</v>
      </c>
      <c r="M1511">
        <v>-2551</v>
      </c>
      <c r="N1511">
        <v>-2551</v>
      </c>
      <c r="O1511" t="s">
        <v>40</v>
      </c>
      <c r="P1511" t="s">
        <v>40</v>
      </c>
      <c r="Q1511" s="278">
        <f t="shared" si="387"/>
        <v>0</v>
      </c>
      <c r="R1511">
        <f t="shared" si="388"/>
        <v>0</v>
      </c>
      <c r="S1511" s="135" t="str">
        <f t="shared" si="389"/>
        <v>NA</v>
      </c>
      <c r="T1511" s="135" t="str">
        <f t="shared" si="390"/>
        <v>NA</v>
      </c>
      <c r="U1511" t="str">
        <f t="shared" si="377"/>
        <v>NA</v>
      </c>
      <c r="V1511">
        <f t="shared" si="385"/>
        <v>0</v>
      </c>
      <c r="W1511" s="66">
        <f t="shared" si="376"/>
        <v>0</v>
      </c>
      <c r="X1511" t="s">
        <v>31</v>
      </c>
      <c r="Y1511" t="s">
        <v>31</v>
      </c>
      <c r="Z1511" t="s">
        <v>31</v>
      </c>
      <c r="AA1511" t="s">
        <v>31</v>
      </c>
      <c r="AB1511" t="s">
        <v>31</v>
      </c>
      <c r="AC1511" t="s">
        <v>31</v>
      </c>
      <c r="AD1511" t="s">
        <v>31</v>
      </c>
      <c r="AE1511" t="s">
        <v>31</v>
      </c>
      <c r="AF1511" t="s">
        <v>31</v>
      </c>
      <c r="AG1511" t="s">
        <v>31</v>
      </c>
      <c r="AH1511" t="s">
        <v>31</v>
      </c>
      <c r="AI1511" t="s">
        <v>31</v>
      </c>
      <c r="AJ1511" t="s">
        <v>31</v>
      </c>
      <c r="AK1511" t="s">
        <v>31</v>
      </c>
      <c r="AL1511" t="s">
        <v>31</v>
      </c>
      <c r="AM1511" t="s">
        <v>31</v>
      </c>
      <c r="AN1511" t="s">
        <v>31</v>
      </c>
      <c r="AO1511" t="s">
        <v>31</v>
      </c>
      <c r="AP1511" t="s">
        <v>31</v>
      </c>
      <c r="AQ1511" t="s">
        <v>31</v>
      </c>
      <c r="AR1511" t="s">
        <v>31</v>
      </c>
      <c r="AS1511" t="s">
        <v>31</v>
      </c>
      <c r="AT1511" t="s">
        <v>31</v>
      </c>
      <c r="AU1511" t="s">
        <v>31</v>
      </c>
      <c r="AV1511" t="s">
        <v>31</v>
      </c>
      <c r="AW1511" t="s">
        <v>31</v>
      </c>
      <c r="AX1511" t="s">
        <v>31</v>
      </c>
      <c r="AY1511" t="s">
        <v>31</v>
      </c>
      <c r="AZ1511" t="s">
        <v>31</v>
      </c>
      <c r="BA1511" t="s">
        <v>31</v>
      </c>
      <c r="BB1511" t="s">
        <v>31</v>
      </c>
      <c r="BC1511" s="189" t="e">
        <f t="shared" ca="1" si="378"/>
        <v>#N/A</v>
      </c>
      <c r="BD1511" s="189">
        <f t="shared" si="379"/>
        <v>100000</v>
      </c>
      <c r="BE1511" s="189" t="e">
        <f t="shared" ca="1" si="380"/>
        <v>#N/A</v>
      </c>
      <c r="BF1511" s="190" t="e">
        <f t="shared" ca="1" si="381"/>
        <v>#N/A</v>
      </c>
      <c r="BG1511" s="189">
        <f t="shared" si="382"/>
        <v>100000</v>
      </c>
      <c r="BH1511" s="191" t="e">
        <f t="shared" ca="1" si="383"/>
        <v>#N/A</v>
      </c>
      <c r="BI1511" s="189">
        <f t="shared" si="384"/>
        <v>1</v>
      </c>
    </row>
    <row r="1512" spans="2:61" hidden="1">
      <c r="B1512" t="s">
        <v>316</v>
      </c>
      <c r="C1512" t="s">
        <v>308</v>
      </c>
      <c r="D1512" t="s">
        <v>37</v>
      </c>
      <c r="E1512">
        <v>6975</v>
      </c>
      <c r="G1512" s="17"/>
      <c r="H1512">
        <v>6975</v>
      </c>
      <c r="I1512" t="str">
        <f t="shared" si="375"/>
        <v>NA</v>
      </c>
      <c r="J1512" t="str">
        <f t="shared" si="386"/>
        <v>NA</v>
      </c>
      <c r="L1512">
        <v>-2551</v>
      </c>
      <c r="M1512">
        <v>-2551</v>
      </c>
      <c r="N1512">
        <v>-2551</v>
      </c>
      <c r="O1512" t="s">
        <v>40</v>
      </c>
      <c r="P1512" t="s">
        <v>40</v>
      </c>
      <c r="Q1512" s="278">
        <f t="shared" si="387"/>
        <v>0</v>
      </c>
      <c r="R1512">
        <f t="shared" si="388"/>
        <v>0</v>
      </c>
      <c r="S1512" s="135" t="str">
        <f t="shared" si="389"/>
        <v>NA</v>
      </c>
      <c r="T1512" s="135" t="str">
        <f t="shared" si="390"/>
        <v>NA</v>
      </c>
      <c r="U1512" t="str">
        <f t="shared" si="377"/>
        <v>NA</v>
      </c>
      <c r="V1512">
        <f t="shared" si="385"/>
        <v>0</v>
      </c>
      <c r="W1512" s="66">
        <f t="shared" si="376"/>
        <v>0</v>
      </c>
      <c r="X1512" t="s">
        <v>31</v>
      </c>
      <c r="Y1512" t="s">
        <v>31</v>
      </c>
      <c r="Z1512" t="s">
        <v>31</v>
      </c>
      <c r="AA1512" t="s">
        <v>31</v>
      </c>
      <c r="AB1512" t="s">
        <v>31</v>
      </c>
      <c r="AC1512" t="s">
        <v>31</v>
      </c>
      <c r="AD1512" t="s">
        <v>31</v>
      </c>
      <c r="AE1512" t="s">
        <v>31</v>
      </c>
      <c r="AF1512" t="s">
        <v>31</v>
      </c>
      <c r="AG1512" t="s">
        <v>31</v>
      </c>
      <c r="AH1512" t="s">
        <v>31</v>
      </c>
      <c r="AI1512" t="s">
        <v>31</v>
      </c>
      <c r="AJ1512" t="s">
        <v>31</v>
      </c>
      <c r="AK1512" t="s">
        <v>31</v>
      </c>
      <c r="AL1512" t="s">
        <v>31</v>
      </c>
      <c r="AM1512" t="s">
        <v>31</v>
      </c>
      <c r="AN1512" t="s">
        <v>31</v>
      </c>
      <c r="AO1512" t="s">
        <v>31</v>
      </c>
      <c r="AP1512" t="s">
        <v>31</v>
      </c>
      <c r="AQ1512" t="s">
        <v>31</v>
      </c>
      <c r="AR1512" t="s">
        <v>31</v>
      </c>
      <c r="AS1512" t="s">
        <v>31</v>
      </c>
      <c r="AT1512" t="s">
        <v>31</v>
      </c>
      <c r="AU1512" t="s">
        <v>31</v>
      </c>
      <c r="AV1512" t="s">
        <v>31</v>
      </c>
      <c r="AW1512" t="s">
        <v>31</v>
      </c>
      <c r="AX1512" t="s">
        <v>31</v>
      </c>
      <c r="AY1512" t="s">
        <v>31</v>
      </c>
      <c r="AZ1512" t="s">
        <v>31</v>
      </c>
      <c r="BA1512" t="s">
        <v>31</v>
      </c>
      <c r="BB1512" t="s">
        <v>31</v>
      </c>
      <c r="BC1512" s="189" t="e">
        <f t="shared" ca="1" si="378"/>
        <v>#N/A</v>
      </c>
      <c r="BD1512" s="189">
        <f t="shared" si="379"/>
        <v>100000</v>
      </c>
      <c r="BE1512" s="189" t="e">
        <f t="shared" ca="1" si="380"/>
        <v>#N/A</v>
      </c>
      <c r="BF1512" s="190" t="e">
        <f t="shared" ca="1" si="381"/>
        <v>#N/A</v>
      </c>
      <c r="BG1512" s="189">
        <f t="shared" si="382"/>
        <v>100000</v>
      </c>
      <c r="BH1512" s="191" t="e">
        <f t="shared" ca="1" si="383"/>
        <v>#N/A</v>
      </c>
      <c r="BI1512" s="189">
        <f t="shared" si="384"/>
        <v>1</v>
      </c>
    </row>
    <row r="1513" spans="2:61" hidden="1">
      <c r="B1513" t="s">
        <v>316</v>
      </c>
      <c r="C1513" t="s">
        <v>308</v>
      </c>
      <c r="D1513" t="s">
        <v>38</v>
      </c>
      <c r="E1513">
        <v>6975</v>
      </c>
      <c r="G1513" s="17"/>
      <c r="H1513">
        <v>6789</v>
      </c>
      <c r="I1513" t="str">
        <f t="shared" si="375"/>
        <v>NA</v>
      </c>
      <c r="J1513" t="str">
        <f t="shared" si="386"/>
        <v>NA</v>
      </c>
      <c r="L1513">
        <v>-2551</v>
      </c>
      <c r="M1513">
        <v>-2551</v>
      </c>
      <c r="N1513">
        <v>-2365</v>
      </c>
      <c r="O1513" t="s">
        <v>40</v>
      </c>
      <c r="P1513" t="s">
        <v>110</v>
      </c>
      <c r="Q1513" s="278">
        <f t="shared" si="387"/>
        <v>0</v>
      </c>
      <c r="R1513">
        <f t="shared" si="388"/>
        <v>186</v>
      </c>
      <c r="S1513" s="135" t="str">
        <f t="shared" si="389"/>
        <v>NA</v>
      </c>
      <c r="T1513" s="135" t="str">
        <f t="shared" si="390"/>
        <v>NA</v>
      </c>
      <c r="U1513" t="str">
        <f t="shared" si="377"/>
        <v>NA</v>
      </c>
      <c r="V1513">
        <f t="shared" si="385"/>
        <v>0</v>
      </c>
      <c r="W1513" s="66">
        <f t="shared" si="376"/>
        <v>1</v>
      </c>
      <c r="X1513" t="s">
        <v>31</v>
      </c>
      <c r="Y1513" t="s">
        <v>31</v>
      </c>
      <c r="Z1513" t="s">
        <v>31</v>
      </c>
      <c r="AA1513" t="s">
        <v>31</v>
      </c>
      <c r="AB1513" t="s">
        <v>31</v>
      </c>
      <c r="AC1513" t="s">
        <v>31</v>
      </c>
      <c r="AD1513" t="s">
        <v>31</v>
      </c>
      <c r="AE1513" t="s">
        <v>31</v>
      </c>
      <c r="AF1513" t="s">
        <v>31</v>
      </c>
      <c r="AG1513" t="s">
        <v>31</v>
      </c>
      <c r="AH1513" t="s">
        <v>31</v>
      </c>
      <c r="AI1513" t="s">
        <v>31</v>
      </c>
      <c r="AJ1513" t="s">
        <v>31</v>
      </c>
      <c r="AK1513" t="s">
        <v>31</v>
      </c>
      <c r="AL1513" t="s">
        <v>31</v>
      </c>
      <c r="AM1513" t="s">
        <v>31</v>
      </c>
      <c r="AN1513" t="s">
        <v>31</v>
      </c>
      <c r="AO1513" t="s">
        <v>31</v>
      </c>
      <c r="AP1513" t="s">
        <v>31</v>
      </c>
      <c r="AQ1513" t="s">
        <v>31</v>
      </c>
      <c r="AR1513" t="s">
        <v>31</v>
      </c>
      <c r="AS1513" t="s">
        <v>31</v>
      </c>
      <c r="AT1513" t="s">
        <v>31</v>
      </c>
      <c r="AU1513" t="s">
        <v>31</v>
      </c>
      <c r="AV1513" t="s">
        <v>31</v>
      </c>
      <c r="AW1513" t="s">
        <v>31</v>
      </c>
      <c r="AX1513" t="s">
        <v>31</v>
      </c>
      <c r="AY1513" t="s">
        <v>31</v>
      </c>
      <c r="AZ1513" t="s">
        <v>31</v>
      </c>
      <c r="BA1513" t="s">
        <v>31</v>
      </c>
      <c r="BB1513" t="s">
        <v>31</v>
      </c>
      <c r="BC1513" s="189" t="e">
        <f t="shared" ca="1" si="378"/>
        <v>#N/A</v>
      </c>
      <c r="BD1513" s="189">
        <f t="shared" si="379"/>
        <v>100000</v>
      </c>
      <c r="BE1513" s="189" t="e">
        <f t="shared" ca="1" si="380"/>
        <v>#N/A</v>
      </c>
      <c r="BF1513" s="190" t="e">
        <f t="shared" ca="1" si="381"/>
        <v>#N/A</v>
      </c>
      <c r="BG1513" s="189">
        <f t="shared" si="382"/>
        <v>100000</v>
      </c>
      <c r="BH1513" s="191" t="e">
        <f t="shared" ca="1" si="383"/>
        <v>#N/A</v>
      </c>
      <c r="BI1513" s="189">
        <f t="shared" si="384"/>
        <v>1</v>
      </c>
    </row>
    <row r="1514" spans="2:61" hidden="1">
      <c r="B1514" t="s">
        <v>316</v>
      </c>
      <c r="C1514" t="s">
        <v>308</v>
      </c>
      <c r="D1514" t="s">
        <v>39</v>
      </c>
      <c r="E1514">
        <v>5289</v>
      </c>
      <c r="G1514" s="17"/>
      <c r="H1514">
        <v>5289</v>
      </c>
      <c r="I1514" t="str">
        <f t="shared" si="375"/>
        <v>NA</v>
      </c>
      <c r="J1514" t="str">
        <f t="shared" si="386"/>
        <v>NA</v>
      </c>
      <c r="L1514">
        <v>-3740</v>
      </c>
      <c r="M1514">
        <v>-3740</v>
      </c>
      <c r="N1514">
        <v>-3740</v>
      </c>
      <c r="O1514" t="s">
        <v>40</v>
      </c>
      <c r="P1514" t="s">
        <v>40</v>
      </c>
      <c r="Q1514" s="278">
        <f t="shared" si="387"/>
        <v>0</v>
      </c>
      <c r="R1514">
        <f t="shared" si="388"/>
        <v>0</v>
      </c>
      <c r="S1514" s="135" t="str">
        <f t="shared" si="389"/>
        <v>NA</v>
      </c>
      <c r="T1514" s="135" t="str">
        <f t="shared" si="390"/>
        <v>NA</v>
      </c>
      <c r="U1514" t="str">
        <f t="shared" si="377"/>
        <v>NA</v>
      </c>
      <c r="V1514">
        <f t="shared" si="385"/>
        <v>0</v>
      </c>
      <c r="W1514" s="66">
        <f t="shared" si="376"/>
        <v>0</v>
      </c>
      <c r="X1514" t="s">
        <v>31</v>
      </c>
      <c r="Y1514" t="s">
        <v>31</v>
      </c>
      <c r="Z1514" t="s">
        <v>31</v>
      </c>
      <c r="AA1514" t="s">
        <v>31</v>
      </c>
      <c r="AB1514" t="s">
        <v>31</v>
      </c>
      <c r="AC1514" t="s">
        <v>31</v>
      </c>
      <c r="AD1514" t="s">
        <v>31</v>
      </c>
      <c r="AE1514" t="s">
        <v>31</v>
      </c>
      <c r="AF1514" t="s">
        <v>31</v>
      </c>
      <c r="AG1514" t="s">
        <v>31</v>
      </c>
      <c r="AH1514" t="s">
        <v>31</v>
      </c>
      <c r="AI1514" t="s">
        <v>31</v>
      </c>
      <c r="AJ1514" t="s">
        <v>31</v>
      </c>
      <c r="AK1514" t="s">
        <v>31</v>
      </c>
      <c r="AL1514" t="s">
        <v>31</v>
      </c>
      <c r="AM1514" t="s">
        <v>31</v>
      </c>
      <c r="AN1514" t="s">
        <v>31</v>
      </c>
      <c r="AO1514" t="s">
        <v>31</v>
      </c>
      <c r="AP1514" t="s">
        <v>31</v>
      </c>
      <c r="AQ1514" t="s">
        <v>31</v>
      </c>
      <c r="AR1514" t="s">
        <v>31</v>
      </c>
      <c r="AS1514" t="s">
        <v>31</v>
      </c>
      <c r="AT1514" t="s">
        <v>31</v>
      </c>
      <c r="AU1514" t="s">
        <v>31</v>
      </c>
      <c r="AV1514" t="s">
        <v>31</v>
      </c>
      <c r="AW1514" t="s">
        <v>31</v>
      </c>
      <c r="AX1514" t="s">
        <v>31</v>
      </c>
      <c r="AY1514" t="s">
        <v>31</v>
      </c>
      <c r="AZ1514" t="s">
        <v>31</v>
      </c>
      <c r="BA1514" t="s">
        <v>31</v>
      </c>
      <c r="BB1514" t="s">
        <v>31</v>
      </c>
      <c r="BC1514" s="189" t="e">
        <f t="shared" ca="1" si="378"/>
        <v>#N/A</v>
      </c>
      <c r="BD1514" s="189">
        <f t="shared" si="379"/>
        <v>100000</v>
      </c>
      <c r="BE1514" s="189" t="e">
        <f t="shared" ca="1" si="380"/>
        <v>#N/A</v>
      </c>
      <c r="BF1514" s="190" t="e">
        <f t="shared" ca="1" si="381"/>
        <v>#N/A</v>
      </c>
      <c r="BG1514" s="189">
        <f t="shared" si="382"/>
        <v>100000</v>
      </c>
      <c r="BH1514" s="191" t="e">
        <f t="shared" ca="1" si="383"/>
        <v>#N/A</v>
      </c>
      <c r="BI1514" s="189">
        <f t="shared" si="384"/>
        <v>1</v>
      </c>
    </row>
    <row r="1515" spans="2:61" hidden="1">
      <c r="B1515" t="s">
        <v>316</v>
      </c>
      <c r="C1515" t="s">
        <v>308</v>
      </c>
      <c r="D1515" t="s">
        <v>43</v>
      </c>
      <c r="E1515">
        <v>5289</v>
      </c>
      <c r="G1515" s="17"/>
      <c r="H1515">
        <v>5289</v>
      </c>
      <c r="I1515" t="str">
        <f t="shared" si="375"/>
        <v>NA</v>
      </c>
      <c r="J1515" t="str">
        <f t="shared" si="386"/>
        <v>NA</v>
      </c>
      <c r="L1515">
        <v>-3740</v>
      </c>
      <c r="M1515">
        <v>-3740</v>
      </c>
      <c r="N1515">
        <v>-3740</v>
      </c>
      <c r="O1515" t="s">
        <v>40</v>
      </c>
      <c r="P1515" t="s">
        <v>40</v>
      </c>
      <c r="Q1515" s="278">
        <f t="shared" si="387"/>
        <v>0</v>
      </c>
      <c r="R1515">
        <f t="shared" si="388"/>
        <v>0</v>
      </c>
      <c r="S1515" s="135" t="str">
        <f t="shared" si="389"/>
        <v>NA</v>
      </c>
      <c r="T1515" s="135" t="str">
        <f t="shared" si="390"/>
        <v>NA</v>
      </c>
      <c r="U1515" t="str">
        <f t="shared" si="377"/>
        <v>NA</v>
      </c>
      <c r="V1515">
        <f t="shared" si="385"/>
        <v>0</v>
      </c>
      <c r="W1515" s="66">
        <f t="shared" si="376"/>
        <v>0</v>
      </c>
      <c r="X1515" t="s">
        <v>31</v>
      </c>
      <c r="Y1515" t="s">
        <v>31</v>
      </c>
      <c r="Z1515" t="s">
        <v>31</v>
      </c>
      <c r="AA1515" t="s">
        <v>31</v>
      </c>
      <c r="AB1515" t="s">
        <v>31</v>
      </c>
      <c r="AC1515" t="s">
        <v>31</v>
      </c>
      <c r="AD1515" t="s">
        <v>31</v>
      </c>
      <c r="AE1515" t="s">
        <v>31</v>
      </c>
      <c r="AF1515" t="s">
        <v>31</v>
      </c>
      <c r="AG1515" t="s">
        <v>31</v>
      </c>
      <c r="AH1515" t="s">
        <v>31</v>
      </c>
      <c r="AI1515" t="s">
        <v>31</v>
      </c>
      <c r="AJ1515" t="s">
        <v>31</v>
      </c>
      <c r="AK1515" t="s">
        <v>31</v>
      </c>
      <c r="AL1515" t="s">
        <v>31</v>
      </c>
      <c r="AM1515" t="s">
        <v>31</v>
      </c>
      <c r="AN1515" t="s">
        <v>31</v>
      </c>
      <c r="AO1515" t="s">
        <v>31</v>
      </c>
      <c r="AP1515" t="s">
        <v>31</v>
      </c>
      <c r="AQ1515" t="s">
        <v>31</v>
      </c>
      <c r="AR1515" t="s">
        <v>31</v>
      </c>
      <c r="AS1515" t="s">
        <v>31</v>
      </c>
      <c r="AT1515" t="s">
        <v>31</v>
      </c>
      <c r="AU1515" t="s">
        <v>31</v>
      </c>
      <c r="AV1515" t="s">
        <v>31</v>
      </c>
      <c r="AW1515" t="s">
        <v>31</v>
      </c>
      <c r="AX1515" t="s">
        <v>31</v>
      </c>
      <c r="AY1515" t="s">
        <v>31</v>
      </c>
      <c r="AZ1515" t="s">
        <v>31</v>
      </c>
      <c r="BA1515" t="s">
        <v>31</v>
      </c>
      <c r="BB1515" t="s">
        <v>31</v>
      </c>
      <c r="BC1515" s="189" t="e">
        <f t="shared" ca="1" si="378"/>
        <v>#N/A</v>
      </c>
      <c r="BD1515" s="189">
        <f t="shared" si="379"/>
        <v>100000</v>
      </c>
      <c r="BE1515" s="189" t="e">
        <f t="shared" ca="1" si="380"/>
        <v>#N/A</v>
      </c>
      <c r="BF1515" s="190" t="e">
        <f t="shared" ca="1" si="381"/>
        <v>#N/A</v>
      </c>
      <c r="BG1515" s="189">
        <f t="shared" si="382"/>
        <v>100000</v>
      </c>
      <c r="BH1515" s="191" t="e">
        <f t="shared" ca="1" si="383"/>
        <v>#N/A</v>
      </c>
      <c r="BI1515" s="189">
        <f t="shared" si="384"/>
        <v>0</v>
      </c>
    </row>
    <row r="1516" spans="2:61" hidden="1">
      <c r="B1516" t="s">
        <v>316</v>
      </c>
      <c r="C1516" t="s">
        <v>308</v>
      </c>
      <c r="D1516" t="s">
        <v>45</v>
      </c>
      <c r="E1516">
        <v>5289</v>
      </c>
      <c r="G1516" s="17"/>
      <c r="H1516">
        <v>5289</v>
      </c>
      <c r="I1516" t="str">
        <f t="shared" si="375"/>
        <v>NA</v>
      </c>
      <c r="J1516" t="str">
        <f t="shared" si="386"/>
        <v>NA</v>
      </c>
      <c r="L1516">
        <v>-3740</v>
      </c>
      <c r="M1516">
        <v>-3740</v>
      </c>
      <c r="N1516">
        <v>-3740</v>
      </c>
      <c r="O1516" t="s">
        <v>40</v>
      </c>
      <c r="P1516" t="s">
        <v>40</v>
      </c>
      <c r="Q1516" s="278">
        <f t="shared" si="387"/>
        <v>0</v>
      </c>
      <c r="R1516">
        <f t="shared" si="388"/>
        <v>0</v>
      </c>
      <c r="S1516" s="135" t="str">
        <f t="shared" si="389"/>
        <v>NA</v>
      </c>
      <c r="T1516" s="135" t="str">
        <f t="shared" si="390"/>
        <v>NA</v>
      </c>
      <c r="U1516" t="str">
        <f t="shared" si="377"/>
        <v>NA</v>
      </c>
      <c r="V1516">
        <f t="shared" si="385"/>
        <v>0</v>
      </c>
      <c r="W1516" s="66">
        <f t="shared" si="376"/>
        <v>0</v>
      </c>
      <c r="X1516" t="s">
        <v>31</v>
      </c>
      <c r="Y1516" t="s">
        <v>31</v>
      </c>
      <c r="Z1516" t="s">
        <v>31</v>
      </c>
      <c r="AA1516" t="s">
        <v>31</v>
      </c>
      <c r="AB1516" t="s">
        <v>31</v>
      </c>
      <c r="AC1516" t="s">
        <v>31</v>
      </c>
      <c r="AD1516" t="s">
        <v>31</v>
      </c>
      <c r="AE1516" t="s">
        <v>31</v>
      </c>
      <c r="AF1516" t="s">
        <v>31</v>
      </c>
      <c r="AG1516" t="s">
        <v>31</v>
      </c>
      <c r="AH1516" t="s">
        <v>31</v>
      </c>
      <c r="AI1516" t="s">
        <v>31</v>
      </c>
      <c r="AJ1516" t="s">
        <v>31</v>
      </c>
      <c r="AK1516" t="s">
        <v>31</v>
      </c>
      <c r="AL1516" t="s">
        <v>31</v>
      </c>
      <c r="AM1516" t="s">
        <v>31</v>
      </c>
      <c r="AN1516" t="s">
        <v>31</v>
      </c>
      <c r="AO1516" t="s">
        <v>31</v>
      </c>
      <c r="AP1516" t="s">
        <v>31</v>
      </c>
      <c r="AQ1516" t="s">
        <v>31</v>
      </c>
      <c r="AR1516" t="s">
        <v>31</v>
      </c>
      <c r="AS1516" t="s">
        <v>31</v>
      </c>
      <c r="AT1516" t="s">
        <v>31</v>
      </c>
      <c r="AU1516" t="s">
        <v>31</v>
      </c>
      <c r="AV1516" t="s">
        <v>31</v>
      </c>
      <c r="AW1516" t="s">
        <v>31</v>
      </c>
      <c r="AX1516" t="s">
        <v>31</v>
      </c>
      <c r="AY1516" t="s">
        <v>31</v>
      </c>
      <c r="AZ1516" t="s">
        <v>31</v>
      </c>
      <c r="BA1516" t="s">
        <v>31</v>
      </c>
      <c r="BB1516" t="s">
        <v>31</v>
      </c>
      <c r="BC1516" s="189" t="e">
        <f t="shared" ca="1" si="378"/>
        <v>#N/A</v>
      </c>
      <c r="BD1516" s="189">
        <f t="shared" si="379"/>
        <v>100000</v>
      </c>
      <c r="BE1516" s="189" t="e">
        <f t="shared" ca="1" si="380"/>
        <v>#N/A</v>
      </c>
      <c r="BF1516" s="190" t="e">
        <f t="shared" ca="1" si="381"/>
        <v>#N/A</v>
      </c>
      <c r="BG1516" s="189">
        <f t="shared" si="382"/>
        <v>100000</v>
      </c>
      <c r="BH1516" s="191" t="e">
        <f t="shared" ca="1" si="383"/>
        <v>#N/A</v>
      </c>
      <c r="BI1516" s="189">
        <f t="shared" si="384"/>
        <v>0</v>
      </c>
    </row>
    <row r="1517" spans="2:61" hidden="1">
      <c r="B1517" t="s">
        <v>316</v>
      </c>
      <c r="C1517" t="s">
        <v>308</v>
      </c>
      <c r="D1517" t="s">
        <v>46</v>
      </c>
      <c r="E1517">
        <v>5121</v>
      </c>
      <c r="G1517" s="17"/>
      <c r="H1517">
        <v>5121</v>
      </c>
      <c r="I1517" t="str">
        <f t="shared" si="375"/>
        <v>NA</v>
      </c>
      <c r="J1517" t="str">
        <f t="shared" si="386"/>
        <v>NA</v>
      </c>
      <c r="L1517">
        <v>-3546</v>
      </c>
      <c r="M1517">
        <v>-3546</v>
      </c>
      <c r="N1517">
        <v>-3546</v>
      </c>
      <c r="O1517" t="s">
        <v>40</v>
      </c>
      <c r="P1517" t="s">
        <v>40</v>
      </c>
      <c r="Q1517" s="278">
        <f t="shared" si="387"/>
        <v>0</v>
      </c>
      <c r="R1517">
        <f t="shared" si="388"/>
        <v>0</v>
      </c>
      <c r="S1517" s="135" t="str">
        <f t="shared" si="389"/>
        <v>NA</v>
      </c>
      <c r="T1517" s="135" t="str">
        <f t="shared" si="390"/>
        <v>NA</v>
      </c>
      <c r="U1517" t="str">
        <f t="shared" si="377"/>
        <v>NA</v>
      </c>
      <c r="V1517">
        <f t="shared" si="385"/>
        <v>0</v>
      </c>
      <c r="W1517" s="66">
        <f t="shared" si="376"/>
        <v>0</v>
      </c>
      <c r="X1517" t="s">
        <v>31</v>
      </c>
      <c r="Y1517" t="s">
        <v>31</v>
      </c>
      <c r="Z1517" t="s">
        <v>31</v>
      </c>
      <c r="AA1517" t="s">
        <v>31</v>
      </c>
      <c r="AB1517" t="s">
        <v>31</v>
      </c>
      <c r="AC1517" t="s">
        <v>31</v>
      </c>
      <c r="AD1517" t="s">
        <v>31</v>
      </c>
      <c r="AE1517" t="s">
        <v>31</v>
      </c>
      <c r="AF1517" t="s">
        <v>31</v>
      </c>
      <c r="AG1517" t="s">
        <v>31</v>
      </c>
      <c r="AH1517" t="s">
        <v>31</v>
      </c>
      <c r="AI1517" t="s">
        <v>31</v>
      </c>
      <c r="AJ1517" t="s">
        <v>31</v>
      </c>
      <c r="AK1517" t="s">
        <v>31</v>
      </c>
      <c r="AL1517" t="s">
        <v>31</v>
      </c>
      <c r="AM1517" t="s">
        <v>31</v>
      </c>
      <c r="AN1517" t="s">
        <v>31</v>
      </c>
      <c r="AO1517" t="s">
        <v>31</v>
      </c>
      <c r="AP1517" t="s">
        <v>31</v>
      </c>
      <c r="AQ1517" t="s">
        <v>31</v>
      </c>
      <c r="AR1517" t="s">
        <v>31</v>
      </c>
      <c r="AS1517" t="s">
        <v>31</v>
      </c>
      <c r="AT1517" t="s">
        <v>31</v>
      </c>
      <c r="AU1517" t="s">
        <v>31</v>
      </c>
      <c r="AV1517" t="s">
        <v>31</v>
      </c>
      <c r="AW1517" t="s">
        <v>31</v>
      </c>
      <c r="AX1517" t="s">
        <v>31</v>
      </c>
      <c r="AY1517" t="s">
        <v>31</v>
      </c>
      <c r="AZ1517" t="s">
        <v>31</v>
      </c>
      <c r="BA1517" t="s">
        <v>31</v>
      </c>
      <c r="BB1517" t="s">
        <v>31</v>
      </c>
      <c r="BC1517" s="189" t="e">
        <f t="shared" ca="1" si="378"/>
        <v>#N/A</v>
      </c>
      <c r="BD1517" s="189">
        <f t="shared" si="379"/>
        <v>100000</v>
      </c>
      <c r="BE1517" s="189" t="e">
        <f t="shared" ca="1" si="380"/>
        <v>#N/A</v>
      </c>
      <c r="BF1517" s="190" t="e">
        <f t="shared" ca="1" si="381"/>
        <v>#N/A</v>
      </c>
      <c r="BG1517" s="189">
        <f t="shared" si="382"/>
        <v>100000</v>
      </c>
      <c r="BH1517" s="191" t="e">
        <f t="shared" ca="1" si="383"/>
        <v>#N/A</v>
      </c>
      <c r="BI1517" s="189">
        <f t="shared" si="384"/>
        <v>0</v>
      </c>
    </row>
    <row r="1518" spans="2:61" hidden="1">
      <c r="B1518" t="s">
        <v>316</v>
      </c>
      <c r="C1518" t="s">
        <v>308</v>
      </c>
      <c r="D1518" t="s">
        <v>47</v>
      </c>
      <c r="E1518">
        <v>5121</v>
      </c>
      <c r="G1518" s="17"/>
      <c r="H1518">
        <v>5121</v>
      </c>
      <c r="I1518" t="str">
        <f t="shared" si="375"/>
        <v>NA</v>
      </c>
      <c r="J1518" t="str">
        <f t="shared" si="386"/>
        <v>NA</v>
      </c>
      <c r="L1518">
        <v>-3546</v>
      </c>
      <c r="M1518">
        <v>-3546</v>
      </c>
      <c r="N1518">
        <v>-3546</v>
      </c>
      <c r="O1518" t="s">
        <v>40</v>
      </c>
      <c r="P1518" t="s">
        <v>40</v>
      </c>
      <c r="Q1518" s="278">
        <f t="shared" si="387"/>
        <v>0</v>
      </c>
      <c r="R1518">
        <f t="shared" si="388"/>
        <v>0</v>
      </c>
      <c r="S1518" s="135" t="str">
        <f t="shared" si="389"/>
        <v>NA</v>
      </c>
      <c r="T1518" s="135" t="str">
        <f t="shared" si="390"/>
        <v>NA</v>
      </c>
      <c r="U1518" t="str">
        <f t="shared" si="377"/>
        <v>NA</v>
      </c>
      <c r="V1518">
        <f t="shared" si="385"/>
        <v>0</v>
      </c>
      <c r="W1518" s="66">
        <f t="shared" si="376"/>
        <v>0</v>
      </c>
      <c r="X1518" t="s">
        <v>31</v>
      </c>
      <c r="Y1518" t="s">
        <v>31</v>
      </c>
      <c r="Z1518" t="s">
        <v>31</v>
      </c>
      <c r="AA1518" t="s">
        <v>31</v>
      </c>
      <c r="AB1518" t="s">
        <v>31</v>
      </c>
      <c r="AC1518" t="s">
        <v>31</v>
      </c>
      <c r="AD1518" t="s">
        <v>31</v>
      </c>
      <c r="AE1518" t="s">
        <v>31</v>
      </c>
      <c r="AF1518" t="s">
        <v>31</v>
      </c>
      <c r="AG1518" t="s">
        <v>31</v>
      </c>
      <c r="AH1518" t="s">
        <v>31</v>
      </c>
      <c r="AI1518" t="s">
        <v>31</v>
      </c>
      <c r="AJ1518" t="s">
        <v>31</v>
      </c>
      <c r="AK1518" t="s">
        <v>31</v>
      </c>
      <c r="AL1518" t="s">
        <v>31</v>
      </c>
      <c r="AM1518" t="s">
        <v>31</v>
      </c>
      <c r="AN1518" t="s">
        <v>31</v>
      </c>
      <c r="AO1518" t="s">
        <v>31</v>
      </c>
      <c r="AP1518" t="s">
        <v>31</v>
      </c>
      <c r="AQ1518" t="s">
        <v>31</v>
      </c>
      <c r="AR1518" t="s">
        <v>31</v>
      </c>
      <c r="AS1518" t="s">
        <v>31</v>
      </c>
      <c r="AT1518" t="s">
        <v>31</v>
      </c>
      <c r="AU1518" t="s">
        <v>31</v>
      </c>
      <c r="AV1518" t="s">
        <v>31</v>
      </c>
      <c r="AW1518" t="s">
        <v>31</v>
      </c>
      <c r="AX1518" t="s">
        <v>31</v>
      </c>
      <c r="AY1518" t="s">
        <v>31</v>
      </c>
      <c r="AZ1518" t="s">
        <v>31</v>
      </c>
      <c r="BA1518" t="s">
        <v>31</v>
      </c>
      <c r="BB1518" t="s">
        <v>31</v>
      </c>
      <c r="BC1518" s="189" t="e">
        <f t="shared" ca="1" si="378"/>
        <v>#N/A</v>
      </c>
      <c r="BD1518" s="189">
        <f t="shared" si="379"/>
        <v>100000</v>
      </c>
      <c r="BE1518" s="189" t="e">
        <f t="shared" ca="1" si="380"/>
        <v>#N/A</v>
      </c>
      <c r="BF1518" s="190" t="e">
        <f t="shared" ca="1" si="381"/>
        <v>#N/A</v>
      </c>
      <c r="BG1518" s="189">
        <f t="shared" si="382"/>
        <v>100000</v>
      </c>
      <c r="BH1518" s="191" t="e">
        <f t="shared" ca="1" si="383"/>
        <v>#N/A</v>
      </c>
      <c r="BI1518" s="189">
        <f t="shared" si="384"/>
        <v>0</v>
      </c>
    </row>
    <row r="1519" spans="2:61" hidden="1">
      <c r="B1519" t="s">
        <v>316</v>
      </c>
      <c r="C1519" t="s">
        <v>308</v>
      </c>
      <c r="D1519" t="s">
        <v>48</v>
      </c>
      <c r="E1519">
        <v>5121</v>
      </c>
      <c r="G1519" s="17"/>
      <c r="H1519">
        <v>5121</v>
      </c>
      <c r="I1519" t="str">
        <f t="shared" si="375"/>
        <v>NA</v>
      </c>
      <c r="J1519" t="str">
        <f t="shared" si="386"/>
        <v>NA</v>
      </c>
      <c r="L1519">
        <v>-3546</v>
      </c>
      <c r="M1519">
        <v>-3546</v>
      </c>
      <c r="N1519">
        <v>-3546</v>
      </c>
      <c r="O1519" t="s">
        <v>40</v>
      </c>
      <c r="P1519" t="s">
        <v>40</v>
      </c>
      <c r="Q1519" s="278">
        <f t="shared" si="387"/>
        <v>0</v>
      </c>
      <c r="R1519">
        <f t="shared" si="388"/>
        <v>0</v>
      </c>
      <c r="S1519" s="135" t="str">
        <f t="shared" si="389"/>
        <v>NA</v>
      </c>
      <c r="T1519" s="135" t="str">
        <f t="shared" si="390"/>
        <v>NA</v>
      </c>
      <c r="U1519" t="str">
        <f t="shared" si="377"/>
        <v>NA</v>
      </c>
      <c r="V1519">
        <f t="shared" si="385"/>
        <v>0</v>
      </c>
      <c r="W1519" s="66">
        <f t="shared" si="376"/>
        <v>0</v>
      </c>
      <c r="X1519" t="s">
        <v>31</v>
      </c>
      <c r="Y1519" t="s">
        <v>31</v>
      </c>
      <c r="Z1519" t="s">
        <v>31</v>
      </c>
      <c r="AA1519" t="s">
        <v>31</v>
      </c>
      <c r="AB1519" t="s">
        <v>31</v>
      </c>
      <c r="AC1519" t="s">
        <v>31</v>
      </c>
      <c r="AD1519" t="s">
        <v>31</v>
      </c>
      <c r="AE1519" t="s">
        <v>31</v>
      </c>
      <c r="AF1519" t="s">
        <v>31</v>
      </c>
      <c r="AG1519" t="s">
        <v>31</v>
      </c>
      <c r="AH1519" t="s">
        <v>31</v>
      </c>
      <c r="AI1519" t="s">
        <v>31</v>
      </c>
      <c r="AJ1519" t="s">
        <v>31</v>
      </c>
      <c r="AK1519" t="s">
        <v>31</v>
      </c>
      <c r="AL1519" t="s">
        <v>31</v>
      </c>
      <c r="AM1519" t="s">
        <v>31</v>
      </c>
      <c r="AN1519" t="s">
        <v>31</v>
      </c>
      <c r="AO1519" t="s">
        <v>31</v>
      </c>
      <c r="AP1519" t="s">
        <v>31</v>
      </c>
      <c r="AQ1519" t="s">
        <v>31</v>
      </c>
      <c r="AR1519" t="s">
        <v>31</v>
      </c>
      <c r="AS1519" t="s">
        <v>31</v>
      </c>
      <c r="AT1519" t="s">
        <v>31</v>
      </c>
      <c r="AU1519" t="s">
        <v>31</v>
      </c>
      <c r="AV1519" t="s">
        <v>31</v>
      </c>
      <c r="AW1519" t="s">
        <v>31</v>
      </c>
      <c r="AX1519" t="s">
        <v>31</v>
      </c>
      <c r="AY1519" t="s">
        <v>31</v>
      </c>
      <c r="AZ1519" t="s">
        <v>31</v>
      </c>
      <c r="BA1519" t="s">
        <v>31</v>
      </c>
      <c r="BB1519" t="s">
        <v>31</v>
      </c>
      <c r="BC1519" s="189" t="e">
        <f t="shared" ca="1" si="378"/>
        <v>#N/A</v>
      </c>
      <c r="BD1519" s="189">
        <f t="shared" si="379"/>
        <v>100000</v>
      </c>
      <c r="BE1519" s="189" t="e">
        <f t="shared" ca="1" si="380"/>
        <v>#N/A</v>
      </c>
      <c r="BF1519" s="190" t="e">
        <f t="shared" ca="1" si="381"/>
        <v>#N/A</v>
      </c>
      <c r="BG1519" s="189">
        <f t="shared" si="382"/>
        <v>100000</v>
      </c>
      <c r="BH1519" s="191" t="e">
        <f t="shared" ca="1" si="383"/>
        <v>#N/A</v>
      </c>
      <c r="BI1519" s="189">
        <f t="shared" si="384"/>
        <v>0</v>
      </c>
    </row>
    <row r="1520" spans="2:61">
      <c r="B1520" t="s">
        <v>317</v>
      </c>
      <c r="C1520" t="s">
        <v>308</v>
      </c>
      <c r="D1520" t="s">
        <v>151</v>
      </c>
      <c r="E1520">
        <v>7040</v>
      </c>
      <c r="H1520">
        <v>6823</v>
      </c>
      <c r="I1520" t="str">
        <f t="shared" si="375"/>
        <v>NA</v>
      </c>
      <c r="J1520" t="str">
        <f t="shared" si="386"/>
        <v>NA</v>
      </c>
      <c r="O1520" t="s">
        <v>49</v>
      </c>
      <c r="P1520" t="s">
        <v>49</v>
      </c>
      <c r="Q1520" s="135">
        <f t="shared" si="387"/>
        <v>0</v>
      </c>
      <c r="R1520">
        <f t="shared" si="388"/>
        <v>217</v>
      </c>
      <c r="S1520" s="135" t="str">
        <f t="shared" si="389"/>
        <v>NA</v>
      </c>
      <c r="T1520" s="135" t="str">
        <f t="shared" si="390"/>
        <v>NA</v>
      </c>
      <c r="U1520" t="str">
        <f t="shared" si="377"/>
        <v>NA</v>
      </c>
      <c r="V1520">
        <f t="shared" si="385"/>
        <v>0</v>
      </c>
      <c r="W1520">
        <f t="shared" si="376"/>
        <v>1</v>
      </c>
      <c r="X1520">
        <v>505</v>
      </c>
      <c r="Y1520" t="s">
        <v>31</v>
      </c>
      <c r="Z1520" t="s">
        <v>31</v>
      </c>
      <c r="AA1520" t="s">
        <v>31</v>
      </c>
      <c r="AB1520" t="s">
        <v>31</v>
      </c>
      <c r="AC1520" t="s">
        <v>31</v>
      </c>
      <c r="AD1520" t="s">
        <v>31</v>
      </c>
      <c r="AE1520" t="s">
        <v>31</v>
      </c>
      <c r="AF1520" t="s">
        <v>31</v>
      </c>
      <c r="AG1520" t="s">
        <v>31</v>
      </c>
      <c r="AH1520" t="s">
        <v>31</v>
      </c>
      <c r="AI1520" t="s">
        <v>31</v>
      </c>
      <c r="AJ1520" t="s">
        <v>31</v>
      </c>
      <c r="AK1520">
        <v>2500</v>
      </c>
      <c r="AL1520" t="s">
        <v>31</v>
      </c>
      <c r="AM1520" t="s">
        <v>315</v>
      </c>
      <c r="AN1520" t="s">
        <v>31</v>
      </c>
      <c r="AO1520" t="s">
        <v>31</v>
      </c>
      <c r="AP1520" t="s">
        <v>31</v>
      </c>
      <c r="AQ1520" t="s">
        <v>31</v>
      </c>
      <c r="AR1520" t="s">
        <v>31</v>
      </c>
      <c r="AS1520" t="s">
        <v>31</v>
      </c>
      <c r="AT1520" t="s">
        <v>31</v>
      </c>
      <c r="AU1520" t="s">
        <v>31</v>
      </c>
      <c r="AV1520" t="s">
        <v>31</v>
      </c>
      <c r="AW1520" t="s">
        <v>31</v>
      </c>
      <c r="AX1520" t="s">
        <v>31</v>
      </c>
      <c r="AY1520" t="s">
        <v>31</v>
      </c>
      <c r="AZ1520" t="s">
        <v>31</v>
      </c>
      <c r="BA1520" t="s">
        <v>31</v>
      </c>
      <c r="BB1520" t="s">
        <v>31</v>
      </c>
      <c r="BC1520" s="189" t="e">
        <f t="shared" ca="1" si="378"/>
        <v>#N/A</v>
      </c>
      <c r="BD1520" s="189">
        <f t="shared" si="379"/>
        <v>100000</v>
      </c>
      <c r="BE1520" s="189" t="e">
        <f t="shared" ca="1" si="380"/>
        <v>#N/A</v>
      </c>
      <c r="BF1520" s="189" t="str">
        <f t="shared" ca="1" si="381"/>
        <v>FR</v>
      </c>
      <c r="BG1520" s="189">
        <f t="shared" si="382"/>
        <v>2500</v>
      </c>
      <c r="BH1520" s="189" t="str">
        <f t="shared" ca="1" si="383"/>
        <v>Bilateral- N-1 VENAUS-VILLARODIN/ALBERTVILLE-RONDISSONNE</v>
      </c>
      <c r="BI1520" s="189">
        <f t="shared" si="384"/>
        <v>2</v>
      </c>
    </row>
    <row r="1521" spans="2:61">
      <c r="B1521" t="s">
        <v>317</v>
      </c>
      <c r="C1521" t="s">
        <v>308</v>
      </c>
      <c r="D1521" t="s">
        <v>155</v>
      </c>
      <c r="E1521">
        <v>7040</v>
      </c>
      <c r="H1521">
        <v>6823</v>
      </c>
      <c r="I1521" t="str">
        <f t="shared" si="375"/>
        <v>NA</v>
      </c>
      <c r="J1521" t="str">
        <f t="shared" si="386"/>
        <v>NA</v>
      </c>
      <c r="O1521" t="s">
        <v>49</v>
      </c>
      <c r="P1521" t="s">
        <v>49</v>
      </c>
      <c r="Q1521" s="135">
        <f t="shared" si="387"/>
        <v>0</v>
      </c>
      <c r="R1521">
        <f t="shared" si="388"/>
        <v>217</v>
      </c>
      <c r="S1521" s="135" t="str">
        <f t="shared" si="389"/>
        <v>NA</v>
      </c>
      <c r="T1521" s="135" t="str">
        <f t="shared" si="390"/>
        <v>NA</v>
      </c>
      <c r="U1521" t="str">
        <f t="shared" si="377"/>
        <v>NA</v>
      </c>
      <c r="V1521">
        <f t="shared" si="385"/>
        <v>0</v>
      </c>
      <c r="W1521">
        <f t="shared" si="376"/>
        <v>1</v>
      </c>
      <c r="X1521">
        <v>505</v>
      </c>
      <c r="Y1521" t="s">
        <v>31</v>
      </c>
      <c r="Z1521" t="s">
        <v>31</v>
      </c>
      <c r="AA1521" t="s">
        <v>31</v>
      </c>
      <c r="AB1521" t="s">
        <v>31</v>
      </c>
      <c r="AC1521" t="s">
        <v>31</v>
      </c>
      <c r="AD1521" t="s">
        <v>31</v>
      </c>
      <c r="AE1521" t="s">
        <v>31</v>
      </c>
      <c r="AF1521" t="s">
        <v>31</v>
      </c>
      <c r="AG1521" t="s">
        <v>31</v>
      </c>
      <c r="AH1521" t="s">
        <v>31</v>
      </c>
      <c r="AI1521" t="s">
        <v>31</v>
      </c>
      <c r="AJ1521" t="s">
        <v>31</v>
      </c>
      <c r="AK1521">
        <v>2500</v>
      </c>
      <c r="AL1521" t="s">
        <v>31</v>
      </c>
      <c r="AM1521" t="s">
        <v>315</v>
      </c>
      <c r="AN1521" t="s">
        <v>31</v>
      </c>
      <c r="AO1521" t="s">
        <v>31</v>
      </c>
      <c r="AP1521" t="s">
        <v>31</v>
      </c>
      <c r="AQ1521" t="s">
        <v>31</v>
      </c>
      <c r="AR1521" t="s">
        <v>31</v>
      </c>
      <c r="AS1521" t="s">
        <v>31</v>
      </c>
      <c r="AT1521" t="s">
        <v>31</v>
      </c>
      <c r="AU1521" t="s">
        <v>31</v>
      </c>
      <c r="AV1521" t="s">
        <v>31</v>
      </c>
      <c r="AW1521" t="s">
        <v>31</v>
      </c>
      <c r="AX1521" t="s">
        <v>31</v>
      </c>
      <c r="AY1521" t="s">
        <v>31</v>
      </c>
      <c r="AZ1521" t="s">
        <v>31</v>
      </c>
      <c r="BA1521" t="s">
        <v>31</v>
      </c>
      <c r="BB1521" t="s">
        <v>31</v>
      </c>
      <c r="BC1521" s="189" t="e">
        <f t="shared" ca="1" si="378"/>
        <v>#N/A</v>
      </c>
      <c r="BD1521" s="189">
        <f t="shared" si="379"/>
        <v>100000</v>
      </c>
      <c r="BE1521" s="189" t="e">
        <f t="shared" ca="1" si="380"/>
        <v>#N/A</v>
      </c>
      <c r="BF1521" s="189" t="str">
        <f t="shared" ca="1" si="381"/>
        <v>FR</v>
      </c>
      <c r="BG1521" s="189">
        <f t="shared" si="382"/>
        <v>2500</v>
      </c>
      <c r="BH1521" s="189" t="str">
        <f t="shared" ca="1" si="383"/>
        <v>Bilateral- N-1 VENAUS-VILLARODIN/ALBERTVILLE-RONDISSONNE</v>
      </c>
      <c r="BI1521" s="189">
        <f t="shared" si="384"/>
        <v>2</v>
      </c>
    </row>
    <row r="1522" spans="2:61">
      <c r="B1522" t="s">
        <v>317</v>
      </c>
      <c r="C1522" t="s">
        <v>308</v>
      </c>
      <c r="D1522" t="s">
        <v>156</v>
      </c>
      <c r="E1522">
        <v>7040</v>
      </c>
      <c r="H1522">
        <v>6823</v>
      </c>
      <c r="I1522" t="str">
        <f t="shared" si="375"/>
        <v>NA</v>
      </c>
      <c r="J1522" t="str">
        <f t="shared" si="386"/>
        <v>NA</v>
      </c>
      <c r="O1522" t="s">
        <v>49</v>
      </c>
      <c r="P1522" t="s">
        <v>49</v>
      </c>
      <c r="Q1522" s="135">
        <f t="shared" si="387"/>
        <v>0</v>
      </c>
      <c r="R1522">
        <f t="shared" si="388"/>
        <v>217</v>
      </c>
      <c r="S1522" s="135" t="str">
        <f t="shared" si="389"/>
        <v>NA</v>
      </c>
      <c r="T1522" s="135" t="str">
        <f t="shared" si="390"/>
        <v>NA</v>
      </c>
      <c r="U1522" t="str">
        <f t="shared" si="377"/>
        <v>NA</v>
      </c>
      <c r="V1522">
        <f t="shared" si="385"/>
        <v>0</v>
      </c>
      <c r="W1522">
        <f t="shared" si="376"/>
        <v>1</v>
      </c>
      <c r="X1522">
        <v>505</v>
      </c>
      <c r="Y1522" t="s">
        <v>31</v>
      </c>
      <c r="Z1522" t="s">
        <v>31</v>
      </c>
      <c r="AA1522" t="s">
        <v>31</v>
      </c>
      <c r="AB1522" t="s">
        <v>31</v>
      </c>
      <c r="AC1522" t="s">
        <v>31</v>
      </c>
      <c r="AD1522" t="s">
        <v>31</v>
      </c>
      <c r="AE1522" t="s">
        <v>31</v>
      </c>
      <c r="AF1522" t="s">
        <v>31</v>
      </c>
      <c r="AG1522" t="s">
        <v>31</v>
      </c>
      <c r="AH1522" t="s">
        <v>31</v>
      </c>
      <c r="AI1522" t="s">
        <v>31</v>
      </c>
      <c r="AJ1522" t="s">
        <v>31</v>
      </c>
      <c r="AK1522">
        <v>2500</v>
      </c>
      <c r="AL1522" t="s">
        <v>31</v>
      </c>
      <c r="AM1522" t="s">
        <v>315</v>
      </c>
      <c r="AN1522" t="s">
        <v>31</v>
      </c>
      <c r="AO1522" t="s">
        <v>31</v>
      </c>
      <c r="AP1522" t="s">
        <v>31</v>
      </c>
      <c r="AQ1522" t="s">
        <v>31</v>
      </c>
      <c r="AR1522" t="s">
        <v>31</v>
      </c>
      <c r="AS1522" t="s">
        <v>31</v>
      </c>
      <c r="AT1522" t="s">
        <v>31</v>
      </c>
      <c r="AU1522" t="s">
        <v>31</v>
      </c>
      <c r="AV1522" t="s">
        <v>31</v>
      </c>
      <c r="AW1522" t="s">
        <v>31</v>
      </c>
      <c r="AX1522" t="s">
        <v>31</v>
      </c>
      <c r="AY1522" t="s">
        <v>31</v>
      </c>
      <c r="AZ1522" t="s">
        <v>31</v>
      </c>
      <c r="BA1522" t="s">
        <v>31</v>
      </c>
      <c r="BB1522" t="s">
        <v>31</v>
      </c>
      <c r="BC1522" s="189" t="e">
        <f t="shared" ca="1" si="378"/>
        <v>#N/A</v>
      </c>
      <c r="BD1522" s="189">
        <f t="shared" si="379"/>
        <v>100000</v>
      </c>
      <c r="BE1522" s="189" t="e">
        <f t="shared" ca="1" si="380"/>
        <v>#N/A</v>
      </c>
      <c r="BF1522" s="189" t="str">
        <f t="shared" ca="1" si="381"/>
        <v>FR</v>
      </c>
      <c r="BG1522" s="189">
        <f t="shared" si="382"/>
        <v>2500</v>
      </c>
      <c r="BH1522" s="189" t="str">
        <f t="shared" ca="1" si="383"/>
        <v>Bilateral- N-1 VENAUS-VILLARODIN/ALBERTVILLE-RONDISSONNE</v>
      </c>
      <c r="BI1522" s="189">
        <f t="shared" si="384"/>
        <v>2</v>
      </c>
    </row>
    <row r="1523" spans="2:61">
      <c r="B1523" t="s">
        <v>317</v>
      </c>
      <c r="C1523" t="s">
        <v>308</v>
      </c>
      <c r="D1523" t="s">
        <v>157</v>
      </c>
      <c r="E1523">
        <v>7040</v>
      </c>
      <c r="H1523">
        <v>6823</v>
      </c>
      <c r="I1523" t="str">
        <f t="shared" si="375"/>
        <v>NA</v>
      </c>
      <c r="J1523" t="str">
        <f t="shared" si="386"/>
        <v>NA</v>
      </c>
      <c r="O1523" t="s">
        <v>49</v>
      </c>
      <c r="P1523" t="s">
        <v>49</v>
      </c>
      <c r="Q1523" s="135">
        <f t="shared" si="387"/>
        <v>0</v>
      </c>
      <c r="R1523">
        <f t="shared" si="388"/>
        <v>217</v>
      </c>
      <c r="S1523" s="135" t="str">
        <f t="shared" si="389"/>
        <v>NA</v>
      </c>
      <c r="T1523" s="135" t="str">
        <f t="shared" si="390"/>
        <v>NA</v>
      </c>
      <c r="U1523" t="str">
        <f t="shared" si="377"/>
        <v>NA</v>
      </c>
      <c r="V1523">
        <f t="shared" si="385"/>
        <v>0</v>
      </c>
      <c r="W1523">
        <f t="shared" si="376"/>
        <v>1</v>
      </c>
      <c r="X1523">
        <v>505</v>
      </c>
      <c r="Y1523" t="s">
        <v>31</v>
      </c>
      <c r="Z1523" t="s">
        <v>31</v>
      </c>
      <c r="AA1523" t="s">
        <v>31</v>
      </c>
      <c r="AB1523" t="s">
        <v>31</v>
      </c>
      <c r="AC1523" t="s">
        <v>31</v>
      </c>
      <c r="AD1523" t="s">
        <v>31</v>
      </c>
      <c r="AE1523" t="s">
        <v>31</v>
      </c>
      <c r="AF1523" t="s">
        <v>31</v>
      </c>
      <c r="AG1523" t="s">
        <v>31</v>
      </c>
      <c r="AH1523" t="s">
        <v>31</v>
      </c>
      <c r="AI1523" t="s">
        <v>31</v>
      </c>
      <c r="AJ1523" t="s">
        <v>31</v>
      </c>
      <c r="AK1523">
        <v>2500</v>
      </c>
      <c r="AL1523" t="s">
        <v>31</v>
      </c>
      <c r="AM1523" t="s">
        <v>315</v>
      </c>
      <c r="AN1523" t="s">
        <v>31</v>
      </c>
      <c r="AO1523" t="s">
        <v>31</v>
      </c>
      <c r="AP1523" t="s">
        <v>31</v>
      </c>
      <c r="AQ1523" t="s">
        <v>31</v>
      </c>
      <c r="AR1523" t="s">
        <v>31</v>
      </c>
      <c r="AS1523" t="s">
        <v>31</v>
      </c>
      <c r="AT1523" t="s">
        <v>31</v>
      </c>
      <c r="AU1523" t="s">
        <v>31</v>
      </c>
      <c r="AV1523" t="s">
        <v>31</v>
      </c>
      <c r="AW1523" t="s">
        <v>31</v>
      </c>
      <c r="AX1523" t="s">
        <v>31</v>
      </c>
      <c r="AY1523" t="s">
        <v>31</v>
      </c>
      <c r="AZ1523" t="s">
        <v>31</v>
      </c>
      <c r="BA1523" t="s">
        <v>31</v>
      </c>
      <c r="BB1523" t="s">
        <v>31</v>
      </c>
      <c r="BC1523" s="189" t="e">
        <f t="shared" ca="1" si="378"/>
        <v>#N/A</v>
      </c>
      <c r="BD1523" s="189">
        <f t="shared" si="379"/>
        <v>100000</v>
      </c>
      <c r="BE1523" s="189" t="e">
        <f t="shared" ca="1" si="380"/>
        <v>#N/A</v>
      </c>
      <c r="BF1523" s="189" t="str">
        <f t="shared" ca="1" si="381"/>
        <v>FR</v>
      </c>
      <c r="BG1523" s="189">
        <f t="shared" si="382"/>
        <v>2500</v>
      </c>
      <c r="BH1523" s="189" t="str">
        <f t="shared" ca="1" si="383"/>
        <v>Bilateral- N-1 VENAUS-VILLARODIN/ALBERTVILLE-RONDISSONNE</v>
      </c>
      <c r="BI1523" s="189">
        <f t="shared" si="384"/>
        <v>2</v>
      </c>
    </row>
    <row r="1524" spans="2:61">
      <c r="B1524" t="s">
        <v>317</v>
      </c>
      <c r="C1524" t="s">
        <v>308</v>
      </c>
      <c r="D1524" t="s">
        <v>158</v>
      </c>
      <c r="E1524">
        <v>7040</v>
      </c>
      <c r="H1524">
        <v>6823</v>
      </c>
      <c r="I1524" t="str">
        <f t="shared" si="375"/>
        <v>NA</v>
      </c>
      <c r="J1524" t="str">
        <f t="shared" si="386"/>
        <v>NA</v>
      </c>
      <c r="O1524" t="s">
        <v>49</v>
      </c>
      <c r="P1524" t="s">
        <v>49</v>
      </c>
      <c r="Q1524" s="135">
        <f t="shared" si="387"/>
        <v>0</v>
      </c>
      <c r="R1524">
        <f t="shared" si="388"/>
        <v>217</v>
      </c>
      <c r="S1524" s="135" t="str">
        <f t="shared" si="389"/>
        <v>NA</v>
      </c>
      <c r="T1524" s="135" t="str">
        <f t="shared" si="390"/>
        <v>NA</v>
      </c>
      <c r="U1524" t="str">
        <f t="shared" si="377"/>
        <v>NA</v>
      </c>
      <c r="V1524">
        <f t="shared" si="385"/>
        <v>0</v>
      </c>
      <c r="W1524">
        <f t="shared" si="376"/>
        <v>1</v>
      </c>
      <c r="X1524">
        <v>505</v>
      </c>
      <c r="Y1524" t="s">
        <v>31</v>
      </c>
      <c r="Z1524" t="s">
        <v>31</v>
      </c>
      <c r="AA1524" t="s">
        <v>31</v>
      </c>
      <c r="AB1524" t="s">
        <v>31</v>
      </c>
      <c r="AC1524" t="s">
        <v>31</v>
      </c>
      <c r="AD1524" t="s">
        <v>31</v>
      </c>
      <c r="AE1524" t="s">
        <v>31</v>
      </c>
      <c r="AF1524" t="s">
        <v>31</v>
      </c>
      <c r="AG1524" t="s">
        <v>31</v>
      </c>
      <c r="AH1524" t="s">
        <v>31</v>
      </c>
      <c r="AI1524" t="s">
        <v>31</v>
      </c>
      <c r="AJ1524" t="s">
        <v>31</v>
      </c>
      <c r="AK1524">
        <v>2500</v>
      </c>
      <c r="AL1524" t="s">
        <v>31</v>
      </c>
      <c r="AM1524" t="s">
        <v>315</v>
      </c>
      <c r="AN1524" t="s">
        <v>31</v>
      </c>
      <c r="AO1524" t="s">
        <v>31</v>
      </c>
      <c r="AP1524" t="s">
        <v>31</v>
      </c>
      <c r="AQ1524" t="s">
        <v>31</v>
      </c>
      <c r="AR1524" t="s">
        <v>31</v>
      </c>
      <c r="AS1524" t="s">
        <v>31</v>
      </c>
      <c r="AT1524" t="s">
        <v>31</v>
      </c>
      <c r="AU1524" t="s">
        <v>31</v>
      </c>
      <c r="AV1524" t="s">
        <v>31</v>
      </c>
      <c r="AW1524" t="s">
        <v>31</v>
      </c>
      <c r="AX1524" t="s">
        <v>31</v>
      </c>
      <c r="AY1524" t="s">
        <v>31</v>
      </c>
      <c r="AZ1524" t="s">
        <v>31</v>
      </c>
      <c r="BA1524" t="s">
        <v>31</v>
      </c>
      <c r="BB1524" t="s">
        <v>31</v>
      </c>
      <c r="BC1524" s="189" t="e">
        <f t="shared" ca="1" si="378"/>
        <v>#N/A</v>
      </c>
      <c r="BD1524" s="189">
        <f t="shared" si="379"/>
        <v>100000</v>
      </c>
      <c r="BE1524" s="189" t="e">
        <f t="shared" ca="1" si="380"/>
        <v>#N/A</v>
      </c>
      <c r="BF1524" s="189" t="str">
        <f t="shared" ca="1" si="381"/>
        <v>FR</v>
      </c>
      <c r="BG1524" s="189">
        <f t="shared" si="382"/>
        <v>2500</v>
      </c>
      <c r="BH1524" s="189" t="str">
        <f t="shared" ca="1" si="383"/>
        <v>Bilateral- N-1 VENAUS-VILLARODIN/ALBERTVILLE-RONDISSONNE</v>
      </c>
      <c r="BI1524" s="189">
        <f t="shared" si="384"/>
        <v>2</v>
      </c>
    </row>
    <row r="1525" spans="2:61">
      <c r="B1525" t="s">
        <v>317</v>
      </c>
      <c r="C1525" t="s">
        <v>308</v>
      </c>
      <c r="D1525" t="s">
        <v>159</v>
      </c>
      <c r="E1525">
        <v>7040</v>
      </c>
      <c r="H1525">
        <v>6823</v>
      </c>
      <c r="I1525" t="str">
        <f t="shared" si="375"/>
        <v>NA</v>
      </c>
      <c r="J1525" t="str">
        <f t="shared" si="386"/>
        <v>NA</v>
      </c>
      <c r="O1525" t="s">
        <v>49</v>
      </c>
      <c r="P1525" t="s">
        <v>49</v>
      </c>
      <c r="Q1525" s="135">
        <f t="shared" si="387"/>
        <v>0</v>
      </c>
      <c r="R1525">
        <f t="shared" si="388"/>
        <v>217</v>
      </c>
      <c r="S1525" s="135" t="str">
        <f t="shared" si="389"/>
        <v>NA</v>
      </c>
      <c r="T1525" s="135" t="str">
        <f t="shared" si="390"/>
        <v>NA</v>
      </c>
      <c r="U1525" t="str">
        <f t="shared" si="377"/>
        <v>NA</v>
      </c>
      <c r="V1525">
        <f t="shared" si="385"/>
        <v>0</v>
      </c>
      <c r="W1525">
        <f t="shared" si="376"/>
        <v>1</v>
      </c>
      <c r="X1525">
        <v>505</v>
      </c>
      <c r="Y1525" t="s">
        <v>31</v>
      </c>
      <c r="Z1525" t="s">
        <v>31</v>
      </c>
      <c r="AA1525" t="s">
        <v>31</v>
      </c>
      <c r="AB1525" t="s">
        <v>31</v>
      </c>
      <c r="AC1525" t="s">
        <v>31</v>
      </c>
      <c r="AD1525" t="s">
        <v>31</v>
      </c>
      <c r="AE1525" t="s">
        <v>31</v>
      </c>
      <c r="AF1525" t="s">
        <v>31</v>
      </c>
      <c r="AG1525" t="s">
        <v>31</v>
      </c>
      <c r="AH1525" t="s">
        <v>31</v>
      </c>
      <c r="AI1525" t="s">
        <v>31</v>
      </c>
      <c r="AJ1525" t="s">
        <v>31</v>
      </c>
      <c r="AK1525">
        <v>2500</v>
      </c>
      <c r="AL1525" t="s">
        <v>31</v>
      </c>
      <c r="AM1525" t="s">
        <v>315</v>
      </c>
      <c r="AN1525" t="s">
        <v>31</v>
      </c>
      <c r="AO1525" t="s">
        <v>31</v>
      </c>
      <c r="AP1525" t="s">
        <v>31</v>
      </c>
      <c r="AQ1525" t="s">
        <v>31</v>
      </c>
      <c r="AR1525" t="s">
        <v>31</v>
      </c>
      <c r="AS1525" t="s">
        <v>31</v>
      </c>
      <c r="AT1525" t="s">
        <v>31</v>
      </c>
      <c r="AU1525" t="s">
        <v>31</v>
      </c>
      <c r="AV1525" t="s">
        <v>31</v>
      </c>
      <c r="AW1525" t="s">
        <v>31</v>
      </c>
      <c r="AX1525" t="s">
        <v>31</v>
      </c>
      <c r="AY1525" t="s">
        <v>31</v>
      </c>
      <c r="AZ1525" t="s">
        <v>31</v>
      </c>
      <c r="BA1525" t="s">
        <v>31</v>
      </c>
      <c r="BB1525" t="s">
        <v>31</v>
      </c>
      <c r="BC1525" s="189" t="e">
        <f t="shared" ca="1" si="378"/>
        <v>#N/A</v>
      </c>
      <c r="BD1525" s="189">
        <f t="shared" si="379"/>
        <v>100000</v>
      </c>
      <c r="BE1525" s="189" t="e">
        <f t="shared" ca="1" si="380"/>
        <v>#N/A</v>
      </c>
      <c r="BF1525" s="189" t="str">
        <f t="shared" ca="1" si="381"/>
        <v>FR</v>
      </c>
      <c r="BG1525" s="189">
        <f t="shared" si="382"/>
        <v>2500</v>
      </c>
      <c r="BH1525" s="189" t="str">
        <f t="shared" ca="1" si="383"/>
        <v>Bilateral- N-1 VENAUS-VILLARODIN/ALBERTVILLE-RONDISSONNE</v>
      </c>
      <c r="BI1525" s="189">
        <f t="shared" si="384"/>
        <v>2</v>
      </c>
    </row>
    <row r="1526" spans="2:61">
      <c r="B1526" t="s">
        <v>317</v>
      </c>
      <c r="C1526" t="s">
        <v>308</v>
      </c>
      <c r="D1526" t="s">
        <v>160</v>
      </c>
      <c r="E1526">
        <v>7040</v>
      </c>
      <c r="H1526">
        <v>6823</v>
      </c>
      <c r="I1526" t="str">
        <f t="shared" si="375"/>
        <v>NA</v>
      </c>
      <c r="J1526" t="str">
        <f t="shared" si="386"/>
        <v>NA</v>
      </c>
      <c r="O1526" t="s">
        <v>49</v>
      </c>
      <c r="P1526" t="s">
        <v>49</v>
      </c>
      <c r="Q1526" s="135">
        <f t="shared" si="387"/>
        <v>0</v>
      </c>
      <c r="R1526">
        <f t="shared" si="388"/>
        <v>217</v>
      </c>
      <c r="S1526" s="135" t="str">
        <f t="shared" si="389"/>
        <v>NA</v>
      </c>
      <c r="T1526" s="135" t="str">
        <f t="shared" si="390"/>
        <v>NA</v>
      </c>
      <c r="U1526" t="str">
        <f t="shared" si="377"/>
        <v>NA</v>
      </c>
      <c r="V1526">
        <f t="shared" si="385"/>
        <v>0</v>
      </c>
      <c r="W1526">
        <f t="shared" si="376"/>
        <v>1</v>
      </c>
      <c r="X1526">
        <v>505</v>
      </c>
      <c r="Y1526" t="s">
        <v>31</v>
      </c>
      <c r="Z1526" t="s">
        <v>31</v>
      </c>
      <c r="AA1526" t="s">
        <v>31</v>
      </c>
      <c r="AB1526" t="s">
        <v>31</v>
      </c>
      <c r="AC1526" t="s">
        <v>31</v>
      </c>
      <c r="AD1526" t="s">
        <v>31</v>
      </c>
      <c r="AE1526" t="s">
        <v>31</v>
      </c>
      <c r="AF1526" t="s">
        <v>31</v>
      </c>
      <c r="AG1526" t="s">
        <v>31</v>
      </c>
      <c r="AH1526" t="s">
        <v>31</v>
      </c>
      <c r="AI1526" t="s">
        <v>31</v>
      </c>
      <c r="AJ1526" t="s">
        <v>31</v>
      </c>
      <c r="AK1526">
        <v>2500</v>
      </c>
      <c r="AL1526" t="s">
        <v>31</v>
      </c>
      <c r="AM1526" t="s">
        <v>315</v>
      </c>
      <c r="AN1526" t="s">
        <v>31</v>
      </c>
      <c r="AO1526" t="s">
        <v>31</v>
      </c>
      <c r="AP1526" t="s">
        <v>31</v>
      </c>
      <c r="AQ1526" t="s">
        <v>31</v>
      </c>
      <c r="AR1526" t="s">
        <v>31</v>
      </c>
      <c r="AS1526" t="s">
        <v>31</v>
      </c>
      <c r="AT1526" t="s">
        <v>31</v>
      </c>
      <c r="AU1526" t="s">
        <v>31</v>
      </c>
      <c r="AV1526" t="s">
        <v>31</v>
      </c>
      <c r="AW1526" t="s">
        <v>31</v>
      </c>
      <c r="AX1526" t="s">
        <v>31</v>
      </c>
      <c r="AY1526" t="s">
        <v>31</v>
      </c>
      <c r="AZ1526" t="s">
        <v>31</v>
      </c>
      <c r="BA1526" t="s">
        <v>31</v>
      </c>
      <c r="BB1526" t="s">
        <v>31</v>
      </c>
      <c r="BC1526" s="189" t="e">
        <f t="shared" ca="1" si="378"/>
        <v>#N/A</v>
      </c>
      <c r="BD1526" s="189">
        <f t="shared" si="379"/>
        <v>100000</v>
      </c>
      <c r="BE1526" s="189" t="e">
        <f t="shared" ca="1" si="380"/>
        <v>#N/A</v>
      </c>
      <c r="BF1526" s="189" t="str">
        <f t="shared" ca="1" si="381"/>
        <v>FR</v>
      </c>
      <c r="BG1526" s="189">
        <f t="shared" si="382"/>
        <v>2500</v>
      </c>
      <c r="BH1526" s="189" t="str">
        <f t="shared" ca="1" si="383"/>
        <v>Bilateral- N-1 VENAUS-VILLARODIN/ALBERTVILLE-RONDISSONNE</v>
      </c>
      <c r="BI1526" s="189">
        <f t="shared" si="384"/>
        <v>2</v>
      </c>
    </row>
    <row r="1527" spans="2:61">
      <c r="B1527" t="s">
        <v>317</v>
      </c>
      <c r="C1527" t="s">
        <v>308</v>
      </c>
      <c r="D1527" t="s">
        <v>161</v>
      </c>
      <c r="E1527">
        <v>7440</v>
      </c>
      <c r="H1527">
        <v>6651</v>
      </c>
      <c r="I1527" t="str">
        <f t="shared" si="375"/>
        <v>NA</v>
      </c>
      <c r="J1527" t="str">
        <f t="shared" si="386"/>
        <v>NA</v>
      </c>
      <c r="O1527" t="s">
        <v>49</v>
      </c>
      <c r="P1527" t="s">
        <v>41</v>
      </c>
      <c r="Q1527" s="135">
        <f t="shared" si="387"/>
        <v>0</v>
      </c>
      <c r="R1527">
        <f t="shared" si="388"/>
        <v>789</v>
      </c>
      <c r="S1527" s="135" t="str">
        <f t="shared" si="389"/>
        <v>NA</v>
      </c>
      <c r="T1527" s="135" t="str">
        <f t="shared" si="390"/>
        <v>NA</v>
      </c>
      <c r="U1527" t="str">
        <f t="shared" si="377"/>
        <v>NA</v>
      </c>
      <c r="V1527">
        <f t="shared" si="385"/>
        <v>0</v>
      </c>
      <c r="W1527">
        <f t="shared" si="376"/>
        <v>1</v>
      </c>
      <c r="X1527">
        <v>515</v>
      </c>
      <c r="Y1527" t="s">
        <v>31</v>
      </c>
      <c r="Z1527" t="s">
        <v>31</v>
      </c>
      <c r="AA1527" t="s">
        <v>31</v>
      </c>
      <c r="AB1527" t="s">
        <v>31</v>
      </c>
      <c r="AC1527" t="s">
        <v>31</v>
      </c>
      <c r="AD1527" t="s">
        <v>31</v>
      </c>
      <c r="AE1527" t="s">
        <v>31</v>
      </c>
      <c r="AF1527" t="s">
        <v>31</v>
      </c>
      <c r="AG1527" t="s">
        <v>31</v>
      </c>
      <c r="AH1527" t="s">
        <v>31</v>
      </c>
      <c r="AI1527" t="s">
        <v>31</v>
      </c>
      <c r="AJ1527" t="s">
        <v>31</v>
      </c>
      <c r="AK1527">
        <v>2500</v>
      </c>
      <c r="AL1527" t="s">
        <v>31</v>
      </c>
      <c r="AM1527" t="s">
        <v>315</v>
      </c>
      <c r="AN1527" t="s">
        <v>31</v>
      </c>
      <c r="AO1527" t="s">
        <v>31</v>
      </c>
      <c r="AP1527" t="s">
        <v>31</v>
      </c>
      <c r="AQ1527" t="s">
        <v>31</v>
      </c>
      <c r="AR1527" t="s">
        <v>31</v>
      </c>
      <c r="AS1527" t="s">
        <v>31</v>
      </c>
      <c r="AT1527" t="s">
        <v>31</v>
      </c>
      <c r="AU1527" t="s">
        <v>31</v>
      </c>
      <c r="AV1527" t="s">
        <v>31</v>
      </c>
      <c r="AW1527" t="s">
        <v>31</v>
      </c>
      <c r="AX1527">
        <v>6650</v>
      </c>
      <c r="AY1527" t="s">
        <v>185</v>
      </c>
      <c r="AZ1527" t="s">
        <v>31</v>
      </c>
      <c r="BA1527" t="s">
        <v>31</v>
      </c>
      <c r="BB1527" t="s">
        <v>31</v>
      </c>
      <c r="BC1527" s="189" t="str">
        <f t="shared" ca="1" si="378"/>
        <v>IT</v>
      </c>
      <c r="BD1527" s="189">
        <f t="shared" si="379"/>
        <v>6650</v>
      </c>
      <c r="BE1527" s="189" t="str">
        <f t="shared" ca="1" si="380"/>
        <v>IT issue</v>
      </c>
      <c r="BF1527" s="189" t="str">
        <f t="shared" ca="1" si="381"/>
        <v>FR</v>
      </c>
      <c r="BG1527" s="189">
        <f t="shared" si="382"/>
        <v>2500</v>
      </c>
      <c r="BH1527" s="189" t="str">
        <f t="shared" ca="1" si="383"/>
        <v>Bilateral- N-1 VENAUS-VILLARODIN/ALBERTVILLE-RONDISSONNE</v>
      </c>
      <c r="BI1527" s="189">
        <f t="shared" si="384"/>
        <v>2</v>
      </c>
    </row>
    <row r="1528" spans="2:61" hidden="1">
      <c r="B1528" t="s">
        <v>317</v>
      </c>
      <c r="C1528" t="s">
        <v>308</v>
      </c>
      <c r="D1528" t="s">
        <v>162</v>
      </c>
      <c r="E1528">
        <v>6840</v>
      </c>
      <c r="G1528" s="17"/>
      <c r="H1528">
        <v>6625</v>
      </c>
      <c r="I1528" t="str">
        <f t="shared" si="375"/>
        <v>NA</v>
      </c>
      <c r="J1528" t="str">
        <f t="shared" si="386"/>
        <v>NA</v>
      </c>
      <c r="O1528" t="s">
        <v>49</v>
      </c>
      <c r="P1528" t="s">
        <v>49</v>
      </c>
      <c r="Q1528" s="310">
        <f t="shared" si="387"/>
        <v>0</v>
      </c>
      <c r="R1528">
        <f t="shared" si="388"/>
        <v>215</v>
      </c>
      <c r="S1528" s="135" t="str">
        <f t="shared" si="389"/>
        <v>NA</v>
      </c>
      <c r="T1528" s="135" t="str">
        <f t="shared" si="390"/>
        <v>NA</v>
      </c>
      <c r="U1528" t="str">
        <f t="shared" si="377"/>
        <v>NA</v>
      </c>
      <c r="V1528">
        <f t="shared" si="385"/>
        <v>0</v>
      </c>
      <c r="W1528" s="66">
        <f t="shared" si="376"/>
        <v>1</v>
      </c>
      <c r="X1528">
        <v>300</v>
      </c>
      <c r="Y1528" t="s">
        <v>31</v>
      </c>
      <c r="Z1528" t="s">
        <v>31</v>
      </c>
      <c r="AA1528" t="s">
        <v>152</v>
      </c>
      <c r="AB1528" t="s">
        <v>31</v>
      </c>
      <c r="AC1528" t="s">
        <v>31</v>
      </c>
      <c r="AD1528" t="s">
        <v>31</v>
      </c>
      <c r="AE1528" t="s">
        <v>31</v>
      </c>
      <c r="AF1528" t="s">
        <v>31</v>
      </c>
      <c r="AG1528" t="s">
        <v>31</v>
      </c>
      <c r="AH1528" t="s">
        <v>31</v>
      </c>
      <c r="AI1528" t="s">
        <v>31</v>
      </c>
      <c r="AJ1528" t="s">
        <v>31</v>
      </c>
      <c r="AK1528" t="s">
        <v>31</v>
      </c>
      <c r="AL1528" t="s">
        <v>31</v>
      </c>
      <c r="AM1528" t="s">
        <v>31</v>
      </c>
      <c r="AN1528" t="s">
        <v>31</v>
      </c>
      <c r="AO1528" t="s">
        <v>31</v>
      </c>
      <c r="AP1528" t="s">
        <v>31</v>
      </c>
      <c r="AQ1528" t="s">
        <v>31</v>
      </c>
      <c r="AR1528" t="s">
        <v>31</v>
      </c>
      <c r="AS1528" t="s">
        <v>31</v>
      </c>
      <c r="AT1528" t="s">
        <v>31</v>
      </c>
      <c r="AU1528" t="s">
        <v>31</v>
      </c>
      <c r="AV1528" t="s">
        <v>31</v>
      </c>
      <c r="AW1528" t="s">
        <v>31</v>
      </c>
      <c r="AX1528" t="s">
        <v>31</v>
      </c>
      <c r="AY1528" t="s">
        <v>31</v>
      </c>
      <c r="AZ1528" t="s">
        <v>31</v>
      </c>
      <c r="BA1528" t="s">
        <v>31</v>
      </c>
      <c r="BB1528" t="s">
        <v>31</v>
      </c>
      <c r="BC1528" s="189" t="e">
        <f t="shared" ca="1" si="378"/>
        <v>#N/A</v>
      </c>
      <c r="BD1528" s="189">
        <f t="shared" si="379"/>
        <v>100000</v>
      </c>
      <c r="BE1528" s="189" t="e">
        <f t="shared" ca="1" si="380"/>
        <v>#N/A</v>
      </c>
      <c r="BF1528" s="190" t="e">
        <f t="shared" ca="1" si="381"/>
        <v>#N/A</v>
      </c>
      <c r="BG1528" s="189">
        <f t="shared" si="382"/>
        <v>100000</v>
      </c>
      <c r="BH1528" s="191" t="e">
        <f t="shared" ca="1" si="383"/>
        <v>#N/A</v>
      </c>
      <c r="BI1528" s="189">
        <f t="shared" si="384"/>
        <v>1</v>
      </c>
    </row>
    <row r="1529" spans="2:61" hidden="1">
      <c r="B1529" t="s">
        <v>317</v>
      </c>
      <c r="C1529" t="s">
        <v>308</v>
      </c>
      <c r="D1529" t="s">
        <v>163</v>
      </c>
      <c r="E1529">
        <v>6840</v>
      </c>
      <c r="G1529" s="17"/>
      <c r="H1529">
        <v>6625</v>
      </c>
      <c r="I1529" t="str">
        <f t="shared" ref="I1529:I1592" si="391">IF(ISNUMBER(H1529),"NA",0)</f>
        <v>NA</v>
      </c>
      <c r="J1529" t="str">
        <f t="shared" si="386"/>
        <v>NA</v>
      </c>
      <c r="O1529" t="s">
        <v>49</v>
      </c>
      <c r="P1529" t="s">
        <v>49</v>
      </c>
      <c r="Q1529" s="278">
        <f t="shared" si="387"/>
        <v>0</v>
      </c>
      <c r="R1529">
        <f t="shared" si="388"/>
        <v>215</v>
      </c>
      <c r="S1529" s="135" t="str">
        <f t="shared" si="389"/>
        <v>NA</v>
      </c>
      <c r="T1529" s="135" t="str">
        <f t="shared" si="390"/>
        <v>NA</v>
      </c>
      <c r="U1529" t="str">
        <f t="shared" si="377"/>
        <v>NA</v>
      </c>
      <c r="V1529">
        <f t="shared" si="385"/>
        <v>0</v>
      </c>
      <c r="W1529" s="66">
        <f t="shared" si="376"/>
        <v>1</v>
      </c>
      <c r="X1529">
        <v>300</v>
      </c>
      <c r="Y1529" t="s">
        <v>31</v>
      </c>
      <c r="Z1529" t="s">
        <v>31</v>
      </c>
      <c r="AA1529" t="s">
        <v>152</v>
      </c>
      <c r="AB1529" t="s">
        <v>31</v>
      </c>
      <c r="AC1529" t="s">
        <v>31</v>
      </c>
      <c r="AD1529" t="s">
        <v>31</v>
      </c>
      <c r="AE1529" t="s">
        <v>31</v>
      </c>
      <c r="AF1529" t="s">
        <v>31</v>
      </c>
      <c r="AG1529" t="s">
        <v>31</v>
      </c>
      <c r="AH1529" t="s">
        <v>31</v>
      </c>
      <c r="AI1529" t="s">
        <v>31</v>
      </c>
      <c r="AJ1529" t="s">
        <v>31</v>
      </c>
      <c r="AK1529" t="s">
        <v>31</v>
      </c>
      <c r="AL1529" t="s">
        <v>31</v>
      </c>
      <c r="AM1529" t="s">
        <v>31</v>
      </c>
      <c r="AN1529" t="s">
        <v>31</v>
      </c>
      <c r="AO1529" t="s">
        <v>31</v>
      </c>
      <c r="AP1529" t="s">
        <v>31</v>
      </c>
      <c r="AQ1529" t="s">
        <v>31</v>
      </c>
      <c r="AR1529" t="s">
        <v>31</v>
      </c>
      <c r="AS1529" t="s">
        <v>31</v>
      </c>
      <c r="AT1529" t="s">
        <v>31</v>
      </c>
      <c r="AU1529" t="s">
        <v>31</v>
      </c>
      <c r="AV1529" t="s">
        <v>31</v>
      </c>
      <c r="AW1529" t="s">
        <v>31</v>
      </c>
      <c r="AX1529" t="s">
        <v>31</v>
      </c>
      <c r="AY1529" t="s">
        <v>31</v>
      </c>
      <c r="AZ1529" t="s">
        <v>31</v>
      </c>
      <c r="BA1529" t="s">
        <v>31</v>
      </c>
      <c r="BB1529" t="s">
        <v>31</v>
      </c>
      <c r="BC1529" s="189" t="e">
        <f t="shared" ca="1" si="378"/>
        <v>#N/A</v>
      </c>
      <c r="BD1529" s="189">
        <f t="shared" si="379"/>
        <v>100000</v>
      </c>
      <c r="BE1529" s="189" t="e">
        <f t="shared" ca="1" si="380"/>
        <v>#N/A</v>
      </c>
      <c r="BF1529" s="190" t="e">
        <f t="shared" ca="1" si="381"/>
        <v>#N/A</v>
      </c>
      <c r="BG1529" s="189">
        <f t="shared" si="382"/>
        <v>100000</v>
      </c>
      <c r="BH1529" s="191" t="e">
        <f t="shared" ca="1" si="383"/>
        <v>#N/A</v>
      </c>
      <c r="BI1529" s="189">
        <f t="shared" si="384"/>
        <v>1</v>
      </c>
    </row>
    <row r="1530" spans="2:61" hidden="1">
      <c r="B1530" t="s">
        <v>317</v>
      </c>
      <c r="C1530" t="s">
        <v>308</v>
      </c>
      <c r="D1530" t="s">
        <v>165</v>
      </c>
      <c r="E1530">
        <v>6840</v>
      </c>
      <c r="G1530" s="17"/>
      <c r="H1530">
        <v>6625</v>
      </c>
      <c r="I1530" t="str">
        <f t="shared" si="391"/>
        <v>NA</v>
      </c>
      <c r="J1530" t="str">
        <f t="shared" si="386"/>
        <v>NA</v>
      </c>
      <c r="O1530" t="s">
        <v>49</v>
      </c>
      <c r="P1530" t="s">
        <v>49</v>
      </c>
      <c r="Q1530" s="278">
        <f t="shared" si="387"/>
        <v>0</v>
      </c>
      <c r="R1530">
        <f t="shared" si="388"/>
        <v>215</v>
      </c>
      <c r="S1530" s="135" t="str">
        <f t="shared" si="389"/>
        <v>NA</v>
      </c>
      <c r="T1530" s="135" t="str">
        <f t="shared" si="390"/>
        <v>NA</v>
      </c>
      <c r="U1530" t="str">
        <f t="shared" si="377"/>
        <v>NA</v>
      </c>
      <c r="V1530">
        <f t="shared" si="385"/>
        <v>0</v>
      </c>
      <c r="W1530" s="66">
        <f t="shared" si="376"/>
        <v>1</v>
      </c>
      <c r="X1530">
        <v>300</v>
      </c>
      <c r="Y1530" t="s">
        <v>31</v>
      </c>
      <c r="Z1530" t="s">
        <v>31</v>
      </c>
      <c r="AA1530" t="s">
        <v>152</v>
      </c>
      <c r="AB1530" t="s">
        <v>31</v>
      </c>
      <c r="AC1530" t="s">
        <v>31</v>
      </c>
      <c r="AD1530" t="s">
        <v>31</v>
      </c>
      <c r="AE1530" t="s">
        <v>31</v>
      </c>
      <c r="AF1530" t="s">
        <v>31</v>
      </c>
      <c r="AG1530" t="s">
        <v>31</v>
      </c>
      <c r="AH1530" t="s">
        <v>31</v>
      </c>
      <c r="AI1530" t="s">
        <v>31</v>
      </c>
      <c r="AJ1530" t="s">
        <v>31</v>
      </c>
      <c r="AK1530" t="s">
        <v>31</v>
      </c>
      <c r="AL1530" t="s">
        <v>31</v>
      </c>
      <c r="AM1530" t="s">
        <v>31</v>
      </c>
      <c r="AN1530" t="s">
        <v>31</v>
      </c>
      <c r="AO1530" t="s">
        <v>31</v>
      </c>
      <c r="AP1530" t="s">
        <v>31</v>
      </c>
      <c r="AQ1530" t="s">
        <v>31</v>
      </c>
      <c r="AR1530" t="s">
        <v>31</v>
      </c>
      <c r="AS1530" t="s">
        <v>31</v>
      </c>
      <c r="AT1530" t="s">
        <v>31</v>
      </c>
      <c r="AU1530" t="s">
        <v>31</v>
      </c>
      <c r="AV1530" t="s">
        <v>31</v>
      </c>
      <c r="AW1530" t="s">
        <v>31</v>
      </c>
      <c r="AX1530" t="s">
        <v>31</v>
      </c>
      <c r="AY1530" t="s">
        <v>31</v>
      </c>
      <c r="AZ1530" t="s">
        <v>31</v>
      </c>
      <c r="BA1530" t="s">
        <v>31</v>
      </c>
      <c r="BB1530" t="s">
        <v>31</v>
      </c>
      <c r="BC1530" s="189" t="e">
        <f t="shared" ca="1" si="378"/>
        <v>#N/A</v>
      </c>
      <c r="BD1530" s="189">
        <f t="shared" si="379"/>
        <v>100000</v>
      </c>
      <c r="BE1530" s="189" t="e">
        <f t="shared" ca="1" si="380"/>
        <v>#N/A</v>
      </c>
      <c r="BF1530" s="190" t="e">
        <f t="shared" ca="1" si="381"/>
        <v>#N/A</v>
      </c>
      <c r="BG1530" s="189">
        <f t="shared" si="382"/>
        <v>100000</v>
      </c>
      <c r="BH1530" s="191" t="e">
        <f t="shared" ca="1" si="383"/>
        <v>#N/A</v>
      </c>
      <c r="BI1530" s="189">
        <f t="shared" si="384"/>
        <v>1</v>
      </c>
    </row>
    <row r="1531" spans="2:61" hidden="1">
      <c r="B1531" t="s">
        <v>317</v>
      </c>
      <c r="C1531" t="s">
        <v>308</v>
      </c>
      <c r="D1531" t="s">
        <v>166</v>
      </c>
      <c r="E1531">
        <v>6840</v>
      </c>
      <c r="G1531" s="17"/>
      <c r="H1531">
        <v>6625</v>
      </c>
      <c r="I1531" t="str">
        <f t="shared" si="391"/>
        <v>NA</v>
      </c>
      <c r="J1531" t="str">
        <f t="shared" si="386"/>
        <v>NA</v>
      </c>
      <c r="O1531" t="s">
        <v>49</v>
      </c>
      <c r="P1531" t="s">
        <v>49</v>
      </c>
      <c r="Q1531" s="278">
        <f t="shared" si="387"/>
        <v>0</v>
      </c>
      <c r="R1531">
        <f t="shared" si="388"/>
        <v>215</v>
      </c>
      <c r="S1531" s="135" t="str">
        <f t="shared" si="389"/>
        <v>NA</v>
      </c>
      <c r="T1531" s="135" t="str">
        <f t="shared" si="390"/>
        <v>NA</v>
      </c>
      <c r="U1531" t="str">
        <f t="shared" si="377"/>
        <v>NA</v>
      </c>
      <c r="V1531">
        <f t="shared" si="385"/>
        <v>0</v>
      </c>
      <c r="W1531" s="66">
        <f t="shared" si="376"/>
        <v>1</v>
      </c>
      <c r="X1531">
        <v>300</v>
      </c>
      <c r="Y1531" t="s">
        <v>31</v>
      </c>
      <c r="Z1531" t="s">
        <v>31</v>
      </c>
      <c r="AA1531" t="s">
        <v>152</v>
      </c>
      <c r="AB1531" t="s">
        <v>31</v>
      </c>
      <c r="AC1531" t="s">
        <v>31</v>
      </c>
      <c r="AD1531" t="s">
        <v>31</v>
      </c>
      <c r="AE1531" t="s">
        <v>31</v>
      </c>
      <c r="AF1531" t="s">
        <v>31</v>
      </c>
      <c r="AG1531" t="s">
        <v>31</v>
      </c>
      <c r="AH1531" t="s">
        <v>31</v>
      </c>
      <c r="AI1531" t="s">
        <v>31</v>
      </c>
      <c r="AJ1531" t="s">
        <v>31</v>
      </c>
      <c r="AK1531" t="s">
        <v>31</v>
      </c>
      <c r="AL1531" t="s">
        <v>31</v>
      </c>
      <c r="AM1531" t="s">
        <v>31</v>
      </c>
      <c r="AN1531" t="s">
        <v>31</v>
      </c>
      <c r="AO1531" t="s">
        <v>31</v>
      </c>
      <c r="AP1531" t="s">
        <v>31</v>
      </c>
      <c r="AQ1531" t="s">
        <v>31</v>
      </c>
      <c r="AR1531" t="s">
        <v>31</v>
      </c>
      <c r="AS1531" t="s">
        <v>31</v>
      </c>
      <c r="AT1531" t="s">
        <v>31</v>
      </c>
      <c r="AU1531" t="s">
        <v>31</v>
      </c>
      <c r="AV1531" t="s">
        <v>31</v>
      </c>
      <c r="AW1531" t="s">
        <v>31</v>
      </c>
      <c r="AX1531" t="s">
        <v>31</v>
      </c>
      <c r="AY1531" t="s">
        <v>31</v>
      </c>
      <c r="AZ1531" t="s">
        <v>31</v>
      </c>
      <c r="BA1531" t="s">
        <v>31</v>
      </c>
      <c r="BB1531" t="s">
        <v>31</v>
      </c>
      <c r="BC1531" s="189" t="e">
        <f t="shared" ca="1" si="378"/>
        <v>#N/A</v>
      </c>
      <c r="BD1531" s="189">
        <f t="shared" si="379"/>
        <v>100000</v>
      </c>
      <c r="BE1531" s="189" t="e">
        <f t="shared" ca="1" si="380"/>
        <v>#N/A</v>
      </c>
      <c r="BF1531" s="190" t="e">
        <f t="shared" ca="1" si="381"/>
        <v>#N/A</v>
      </c>
      <c r="BG1531" s="189">
        <f t="shared" si="382"/>
        <v>100000</v>
      </c>
      <c r="BH1531" s="191" t="e">
        <f t="shared" ca="1" si="383"/>
        <v>#N/A</v>
      </c>
      <c r="BI1531" s="189">
        <f t="shared" si="384"/>
        <v>1</v>
      </c>
    </row>
    <row r="1532" spans="2:61" hidden="1">
      <c r="B1532" t="s">
        <v>317</v>
      </c>
      <c r="C1532" t="s">
        <v>308</v>
      </c>
      <c r="D1532" t="s">
        <v>29</v>
      </c>
      <c r="E1532">
        <v>6840</v>
      </c>
      <c r="G1532" s="17"/>
      <c r="H1532">
        <v>6625</v>
      </c>
      <c r="I1532" t="str">
        <f t="shared" si="391"/>
        <v>NA</v>
      </c>
      <c r="J1532" t="str">
        <f t="shared" si="386"/>
        <v>NA</v>
      </c>
      <c r="O1532" t="s">
        <v>49</v>
      </c>
      <c r="P1532" t="s">
        <v>49</v>
      </c>
      <c r="Q1532" s="278">
        <f t="shared" si="387"/>
        <v>0</v>
      </c>
      <c r="R1532">
        <f t="shared" si="388"/>
        <v>215</v>
      </c>
      <c r="S1532" s="135" t="str">
        <f t="shared" si="389"/>
        <v>NA</v>
      </c>
      <c r="T1532" s="135" t="str">
        <f t="shared" si="390"/>
        <v>NA</v>
      </c>
      <c r="U1532" t="str">
        <f t="shared" si="377"/>
        <v>NA</v>
      </c>
      <c r="V1532">
        <f t="shared" si="385"/>
        <v>0</v>
      </c>
      <c r="W1532" s="66">
        <f t="shared" si="376"/>
        <v>1</v>
      </c>
      <c r="X1532">
        <v>300</v>
      </c>
      <c r="Y1532" t="s">
        <v>31</v>
      </c>
      <c r="Z1532" t="s">
        <v>31</v>
      </c>
      <c r="AA1532" t="s">
        <v>152</v>
      </c>
      <c r="AB1532" t="s">
        <v>31</v>
      </c>
      <c r="AC1532" t="s">
        <v>31</v>
      </c>
      <c r="AD1532" t="s">
        <v>31</v>
      </c>
      <c r="AE1532" t="s">
        <v>31</v>
      </c>
      <c r="AF1532" t="s">
        <v>31</v>
      </c>
      <c r="AG1532" t="s">
        <v>31</v>
      </c>
      <c r="AH1532" t="s">
        <v>31</v>
      </c>
      <c r="AI1532" t="s">
        <v>31</v>
      </c>
      <c r="AJ1532" t="s">
        <v>31</v>
      </c>
      <c r="AK1532" t="s">
        <v>31</v>
      </c>
      <c r="AL1532" t="s">
        <v>31</v>
      </c>
      <c r="AM1532" t="s">
        <v>31</v>
      </c>
      <c r="AN1532" t="s">
        <v>31</v>
      </c>
      <c r="AO1532" t="s">
        <v>31</v>
      </c>
      <c r="AP1532" t="s">
        <v>31</v>
      </c>
      <c r="AQ1532" t="s">
        <v>31</v>
      </c>
      <c r="AR1532" t="s">
        <v>31</v>
      </c>
      <c r="AS1532" t="s">
        <v>31</v>
      </c>
      <c r="AT1532" t="s">
        <v>31</v>
      </c>
      <c r="AU1532" t="s">
        <v>31</v>
      </c>
      <c r="AV1532" t="s">
        <v>31</v>
      </c>
      <c r="AW1532" t="s">
        <v>31</v>
      </c>
      <c r="AX1532" t="s">
        <v>31</v>
      </c>
      <c r="AY1532" t="s">
        <v>31</v>
      </c>
      <c r="AZ1532" t="s">
        <v>31</v>
      </c>
      <c r="BA1532" t="s">
        <v>31</v>
      </c>
      <c r="BB1532" t="s">
        <v>31</v>
      </c>
      <c r="BC1532" s="189" t="e">
        <f t="shared" ca="1" si="378"/>
        <v>#N/A</v>
      </c>
      <c r="BD1532" s="189">
        <f t="shared" si="379"/>
        <v>100000</v>
      </c>
      <c r="BE1532" s="189" t="e">
        <f t="shared" ca="1" si="380"/>
        <v>#N/A</v>
      </c>
      <c r="BF1532" s="190" t="e">
        <f t="shared" ca="1" si="381"/>
        <v>#N/A</v>
      </c>
      <c r="BG1532" s="189">
        <f t="shared" si="382"/>
        <v>100000</v>
      </c>
      <c r="BH1532" s="191" t="e">
        <f t="shared" ca="1" si="383"/>
        <v>#N/A</v>
      </c>
      <c r="BI1532" s="189">
        <f t="shared" si="384"/>
        <v>1</v>
      </c>
    </row>
    <row r="1533" spans="2:61" hidden="1">
      <c r="B1533" t="s">
        <v>317</v>
      </c>
      <c r="C1533" t="s">
        <v>308</v>
      </c>
      <c r="D1533" t="s">
        <v>32</v>
      </c>
      <c r="E1533">
        <v>6840</v>
      </c>
      <c r="G1533" s="17"/>
      <c r="H1533">
        <v>6625</v>
      </c>
      <c r="I1533" t="str">
        <f t="shared" si="391"/>
        <v>NA</v>
      </c>
      <c r="J1533" t="str">
        <f t="shared" si="386"/>
        <v>NA</v>
      </c>
      <c r="O1533" t="s">
        <v>49</v>
      </c>
      <c r="P1533" t="s">
        <v>49</v>
      </c>
      <c r="Q1533" s="278">
        <f t="shared" si="387"/>
        <v>0</v>
      </c>
      <c r="R1533">
        <f t="shared" si="388"/>
        <v>215</v>
      </c>
      <c r="S1533" s="135" t="str">
        <f t="shared" si="389"/>
        <v>NA</v>
      </c>
      <c r="T1533" s="135" t="str">
        <f t="shared" si="390"/>
        <v>NA</v>
      </c>
      <c r="U1533" t="str">
        <f t="shared" si="377"/>
        <v>NA</v>
      </c>
      <c r="V1533">
        <f t="shared" si="385"/>
        <v>0</v>
      </c>
      <c r="W1533" s="66">
        <f t="shared" si="376"/>
        <v>1</v>
      </c>
      <c r="X1533">
        <v>300</v>
      </c>
      <c r="Y1533" t="s">
        <v>31</v>
      </c>
      <c r="Z1533" t="s">
        <v>31</v>
      </c>
      <c r="AA1533" t="s">
        <v>152</v>
      </c>
      <c r="AB1533" t="s">
        <v>31</v>
      </c>
      <c r="AC1533" t="s">
        <v>31</v>
      </c>
      <c r="AD1533" t="s">
        <v>31</v>
      </c>
      <c r="AE1533" t="s">
        <v>31</v>
      </c>
      <c r="AF1533" t="s">
        <v>31</v>
      </c>
      <c r="AG1533" t="s">
        <v>31</v>
      </c>
      <c r="AH1533" t="s">
        <v>31</v>
      </c>
      <c r="AI1533" t="s">
        <v>31</v>
      </c>
      <c r="AJ1533" t="s">
        <v>31</v>
      </c>
      <c r="AK1533" t="s">
        <v>31</v>
      </c>
      <c r="AL1533" t="s">
        <v>31</v>
      </c>
      <c r="AM1533" t="s">
        <v>31</v>
      </c>
      <c r="AN1533" t="s">
        <v>31</v>
      </c>
      <c r="AO1533" t="s">
        <v>31</v>
      </c>
      <c r="AP1533" t="s">
        <v>31</v>
      </c>
      <c r="AQ1533" t="s">
        <v>31</v>
      </c>
      <c r="AR1533" t="s">
        <v>31</v>
      </c>
      <c r="AS1533" t="s">
        <v>31</v>
      </c>
      <c r="AT1533" t="s">
        <v>31</v>
      </c>
      <c r="AU1533" t="s">
        <v>31</v>
      </c>
      <c r="AV1533" t="s">
        <v>31</v>
      </c>
      <c r="AW1533" t="s">
        <v>31</v>
      </c>
      <c r="AX1533" t="s">
        <v>31</v>
      </c>
      <c r="AY1533" t="s">
        <v>31</v>
      </c>
      <c r="AZ1533" t="s">
        <v>31</v>
      </c>
      <c r="BA1533" t="s">
        <v>31</v>
      </c>
      <c r="BB1533" t="s">
        <v>31</v>
      </c>
      <c r="BC1533" s="189" t="e">
        <f t="shared" ca="1" si="378"/>
        <v>#N/A</v>
      </c>
      <c r="BD1533" s="189">
        <f t="shared" si="379"/>
        <v>100000</v>
      </c>
      <c r="BE1533" s="189" t="e">
        <f t="shared" ca="1" si="380"/>
        <v>#N/A</v>
      </c>
      <c r="BF1533" s="190" t="e">
        <f t="shared" ca="1" si="381"/>
        <v>#N/A</v>
      </c>
      <c r="BG1533" s="189">
        <f t="shared" si="382"/>
        <v>100000</v>
      </c>
      <c r="BH1533" s="191" t="e">
        <f t="shared" ca="1" si="383"/>
        <v>#N/A</v>
      </c>
      <c r="BI1533" s="189">
        <f t="shared" si="384"/>
        <v>1</v>
      </c>
    </row>
    <row r="1534" spans="2:61" hidden="1">
      <c r="B1534" t="s">
        <v>317</v>
      </c>
      <c r="C1534" t="s">
        <v>308</v>
      </c>
      <c r="D1534" t="s">
        <v>34</v>
      </c>
      <c r="E1534">
        <v>6840</v>
      </c>
      <c r="G1534" s="17"/>
      <c r="H1534">
        <v>6625</v>
      </c>
      <c r="I1534" t="str">
        <f t="shared" si="391"/>
        <v>NA</v>
      </c>
      <c r="J1534" t="str">
        <f t="shared" si="386"/>
        <v>NA</v>
      </c>
      <c r="O1534" t="s">
        <v>49</v>
      </c>
      <c r="P1534" t="s">
        <v>49</v>
      </c>
      <c r="Q1534" s="278">
        <f t="shared" si="387"/>
        <v>0</v>
      </c>
      <c r="R1534">
        <f t="shared" si="388"/>
        <v>215</v>
      </c>
      <c r="S1534" s="135" t="str">
        <f t="shared" si="389"/>
        <v>NA</v>
      </c>
      <c r="T1534" s="135" t="str">
        <f t="shared" si="390"/>
        <v>NA</v>
      </c>
      <c r="U1534" t="str">
        <f t="shared" si="377"/>
        <v>NA</v>
      </c>
      <c r="V1534">
        <f t="shared" si="385"/>
        <v>0</v>
      </c>
      <c r="W1534" s="66">
        <f t="shared" si="376"/>
        <v>1</v>
      </c>
      <c r="X1534">
        <v>300</v>
      </c>
      <c r="Y1534" t="s">
        <v>31</v>
      </c>
      <c r="Z1534" t="s">
        <v>31</v>
      </c>
      <c r="AA1534" t="s">
        <v>152</v>
      </c>
      <c r="AB1534" t="s">
        <v>31</v>
      </c>
      <c r="AC1534" t="s">
        <v>31</v>
      </c>
      <c r="AD1534" t="s">
        <v>31</v>
      </c>
      <c r="AE1534" t="s">
        <v>31</v>
      </c>
      <c r="AF1534" t="s">
        <v>31</v>
      </c>
      <c r="AG1534" t="s">
        <v>31</v>
      </c>
      <c r="AH1534" t="s">
        <v>31</v>
      </c>
      <c r="AI1534" t="s">
        <v>31</v>
      </c>
      <c r="AJ1534" t="s">
        <v>31</v>
      </c>
      <c r="AK1534" t="s">
        <v>31</v>
      </c>
      <c r="AL1534" t="s">
        <v>31</v>
      </c>
      <c r="AM1534" t="s">
        <v>31</v>
      </c>
      <c r="AN1534" t="s">
        <v>31</v>
      </c>
      <c r="AO1534" t="s">
        <v>31</v>
      </c>
      <c r="AP1534" t="s">
        <v>31</v>
      </c>
      <c r="AQ1534" t="s">
        <v>31</v>
      </c>
      <c r="AR1534" t="s">
        <v>31</v>
      </c>
      <c r="AS1534" t="s">
        <v>31</v>
      </c>
      <c r="AT1534" t="s">
        <v>31</v>
      </c>
      <c r="AU1534" t="s">
        <v>31</v>
      </c>
      <c r="AV1534" t="s">
        <v>31</v>
      </c>
      <c r="AW1534" t="s">
        <v>31</v>
      </c>
      <c r="AX1534" t="s">
        <v>31</v>
      </c>
      <c r="AY1534" t="s">
        <v>31</v>
      </c>
      <c r="AZ1534" t="s">
        <v>31</v>
      </c>
      <c r="BA1534" t="s">
        <v>31</v>
      </c>
      <c r="BB1534" t="s">
        <v>31</v>
      </c>
      <c r="BC1534" s="189" t="e">
        <f t="shared" ca="1" si="378"/>
        <v>#N/A</v>
      </c>
      <c r="BD1534" s="189">
        <f t="shared" si="379"/>
        <v>100000</v>
      </c>
      <c r="BE1534" s="189" t="e">
        <f t="shared" ca="1" si="380"/>
        <v>#N/A</v>
      </c>
      <c r="BF1534" s="190" t="e">
        <f t="shared" ca="1" si="381"/>
        <v>#N/A</v>
      </c>
      <c r="BG1534" s="189">
        <f t="shared" si="382"/>
        <v>100000</v>
      </c>
      <c r="BH1534" s="191" t="e">
        <f t="shared" ca="1" si="383"/>
        <v>#N/A</v>
      </c>
      <c r="BI1534" s="189">
        <f t="shared" si="384"/>
        <v>1</v>
      </c>
    </row>
    <row r="1535" spans="2:61" hidden="1">
      <c r="B1535" t="s">
        <v>317</v>
      </c>
      <c r="C1535" t="s">
        <v>308</v>
      </c>
      <c r="D1535" t="s">
        <v>35</v>
      </c>
      <c r="E1535">
        <v>6840</v>
      </c>
      <c r="G1535" s="17"/>
      <c r="H1535">
        <v>6625</v>
      </c>
      <c r="I1535" t="str">
        <f t="shared" si="391"/>
        <v>NA</v>
      </c>
      <c r="J1535" t="str">
        <f t="shared" si="386"/>
        <v>NA</v>
      </c>
      <c r="O1535" t="s">
        <v>49</v>
      </c>
      <c r="P1535" t="s">
        <v>49</v>
      </c>
      <c r="Q1535" s="278">
        <f t="shared" si="387"/>
        <v>0</v>
      </c>
      <c r="R1535">
        <f t="shared" si="388"/>
        <v>215</v>
      </c>
      <c r="S1535" s="135" t="str">
        <f t="shared" si="389"/>
        <v>NA</v>
      </c>
      <c r="T1535" s="135" t="str">
        <f t="shared" si="390"/>
        <v>NA</v>
      </c>
      <c r="U1535" t="str">
        <f t="shared" si="377"/>
        <v>NA</v>
      </c>
      <c r="V1535">
        <f t="shared" si="385"/>
        <v>0</v>
      </c>
      <c r="W1535" s="66">
        <f t="shared" si="376"/>
        <v>1</v>
      </c>
      <c r="X1535">
        <v>300</v>
      </c>
      <c r="Y1535" t="s">
        <v>31</v>
      </c>
      <c r="Z1535" t="s">
        <v>31</v>
      </c>
      <c r="AA1535" t="s">
        <v>152</v>
      </c>
      <c r="AB1535" t="s">
        <v>31</v>
      </c>
      <c r="AC1535" t="s">
        <v>31</v>
      </c>
      <c r="AD1535" t="s">
        <v>31</v>
      </c>
      <c r="AE1535" t="s">
        <v>31</v>
      </c>
      <c r="AF1535" t="s">
        <v>31</v>
      </c>
      <c r="AG1535" t="s">
        <v>31</v>
      </c>
      <c r="AH1535" t="s">
        <v>31</v>
      </c>
      <c r="AI1535" t="s">
        <v>31</v>
      </c>
      <c r="AJ1535" t="s">
        <v>31</v>
      </c>
      <c r="AK1535" t="s">
        <v>31</v>
      </c>
      <c r="AL1535" t="s">
        <v>31</v>
      </c>
      <c r="AM1535" t="s">
        <v>31</v>
      </c>
      <c r="AN1535" t="s">
        <v>31</v>
      </c>
      <c r="AO1535" t="s">
        <v>31</v>
      </c>
      <c r="AP1535" t="s">
        <v>31</v>
      </c>
      <c r="AQ1535" t="s">
        <v>31</v>
      </c>
      <c r="AR1535" t="s">
        <v>31</v>
      </c>
      <c r="AS1535" t="s">
        <v>31</v>
      </c>
      <c r="AT1535" t="s">
        <v>31</v>
      </c>
      <c r="AU1535" t="s">
        <v>31</v>
      </c>
      <c r="AV1535" t="s">
        <v>31</v>
      </c>
      <c r="AW1535" t="s">
        <v>31</v>
      </c>
      <c r="AX1535" t="s">
        <v>31</v>
      </c>
      <c r="AY1535" t="s">
        <v>31</v>
      </c>
      <c r="AZ1535" t="s">
        <v>31</v>
      </c>
      <c r="BA1535" t="s">
        <v>31</v>
      </c>
      <c r="BB1535" t="s">
        <v>31</v>
      </c>
      <c r="BC1535" s="189" t="e">
        <f t="shared" ca="1" si="378"/>
        <v>#N/A</v>
      </c>
      <c r="BD1535" s="189">
        <f t="shared" si="379"/>
        <v>100000</v>
      </c>
      <c r="BE1535" s="189" t="e">
        <f t="shared" ca="1" si="380"/>
        <v>#N/A</v>
      </c>
      <c r="BF1535" s="190" t="e">
        <f t="shared" ca="1" si="381"/>
        <v>#N/A</v>
      </c>
      <c r="BG1535" s="189">
        <f t="shared" si="382"/>
        <v>100000</v>
      </c>
      <c r="BH1535" s="191" t="e">
        <f t="shared" ca="1" si="383"/>
        <v>#N/A</v>
      </c>
      <c r="BI1535" s="189">
        <f t="shared" si="384"/>
        <v>1</v>
      </c>
    </row>
    <row r="1536" spans="2:61" hidden="1">
      <c r="B1536" t="s">
        <v>317</v>
      </c>
      <c r="C1536" t="s">
        <v>308</v>
      </c>
      <c r="D1536" t="s">
        <v>37</v>
      </c>
      <c r="E1536">
        <v>6840</v>
      </c>
      <c r="G1536" s="17"/>
      <c r="H1536">
        <v>6625</v>
      </c>
      <c r="I1536" t="str">
        <f t="shared" si="391"/>
        <v>NA</v>
      </c>
      <c r="J1536" t="str">
        <f t="shared" si="386"/>
        <v>NA</v>
      </c>
      <c r="O1536" t="s">
        <v>49</v>
      </c>
      <c r="P1536" t="s">
        <v>49</v>
      </c>
      <c r="Q1536" s="278">
        <f t="shared" si="387"/>
        <v>0</v>
      </c>
      <c r="R1536">
        <f t="shared" si="388"/>
        <v>215</v>
      </c>
      <c r="S1536" s="135" t="str">
        <f t="shared" si="389"/>
        <v>NA</v>
      </c>
      <c r="T1536" s="135" t="str">
        <f t="shared" si="390"/>
        <v>NA</v>
      </c>
      <c r="U1536" t="str">
        <f t="shared" si="377"/>
        <v>NA</v>
      </c>
      <c r="V1536">
        <f t="shared" si="385"/>
        <v>0</v>
      </c>
      <c r="W1536" s="66">
        <f t="shared" si="376"/>
        <v>1</v>
      </c>
      <c r="X1536">
        <v>300</v>
      </c>
      <c r="Y1536" t="s">
        <v>31</v>
      </c>
      <c r="Z1536" t="s">
        <v>31</v>
      </c>
      <c r="AA1536" t="s">
        <v>152</v>
      </c>
      <c r="AB1536" t="s">
        <v>31</v>
      </c>
      <c r="AC1536" t="s">
        <v>31</v>
      </c>
      <c r="AD1536" t="s">
        <v>31</v>
      </c>
      <c r="AE1536" t="s">
        <v>31</v>
      </c>
      <c r="AF1536" t="s">
        <v>31</v>
      </c>
      <c r="AG1536" t="s">
        <v>31</v>
      </c>
      <c r="AH1536" t="s">
        <v>31</v>
      </c>
      <c r="AI1536" t="s">
        <v>31</v>
      </c>
      <c r="AJ1536" t="s">
        <v>31</v>
      </c>
      <c r="AK1536" t="s">
        <v>31</v>
      </c>
      <c r="AL1536" t="s">
        <v>31</v>
      </c>
      <c r="AM1536" t="s">
        <v>31</v>
      </c>
      <c r="AN1536" t="s">
        <v>31</v>
      </c>
      <c r="AO1536" t="s">
        <v>31</v>
      </c>
      <c r="AP1536" t="s">
        <v>31</v>
      </c>
      <c r="AQ1536" t="s">
        <v>31</v>
      </c>
      <c r="AR1536" t="s">
        <v>31</v>
      </c>
      <c r="AS1536" t="s">
        <v>31</v>
      </c>
      <c r="AT1536" t="s">
        <v>31</v>
      </c>
      <c r="AU1536" t="s">
        <v>31</v>
      </c>
      <c r="AV1536" t="s">
        <v>31</v>
      </c>
      <c r="AW1536" t="s">
        <v>31</v>
      </c>
      <c r="AX1536" t="s">
        <v>31</v>
      </c>
      <c r="AY1536" t="s">
        <v>31</v>
      </c>
      <c r="AZ1536" t="s">
        <v>31</v>
      </c>
      <c r="BA1536" t="s">
        <v>31</v>
      </c>
      <c r="BB1536" t="s">
        <v>31</v>
      </c>
      <c r="BC1536" s="189" t="e">
        <f t="shared" ca="1" si="378"/>
        <v>#N/A</v>
      </c>
      <c r="BD1536" s="189">
        <f t="shared" si="379"/>
        <v>100000</v>
      </c>
      <c r="BE1536" s="189" t="e">
        <f t="shared" ca="1" si="380"/>
        <v>#N/A</v>
      </c>
      <c r="BF1536" s="190" t="e">
        <f t="shared" ca="1" si="381"/>
        <v>#N/A</v>
      </c>
      <c r="BG1536" s="189">
        <f t="shared" si="382"/>
        <v>100000</v>
      </c>
      <c r="BH1536" s="191" t="e">
        <f t="shared" ca="1" si="383"/>
        <v>#N/A</v>
      </c>
      <c r="BI1536" s="189">
        <f t="shared" si="384"/>
        <v>1</v>
      </c>
    </row>
    <row r="1537" spans="2:61" hidden="1">
      <c r="B1537" t="s">
        <v>317</v>
      </c>
      <c r="C1537" t="s">
        <v>308</v>
      </c>
      <c r="D1537" t="s">
        <v>38</v>
      </c>
      <c r="E1537">
        <v>6840</v>
      </c>
      <c r="G1537" s="17"/>
      <c r="H1537">
        <v>6625</v>
      </c>
      <c r="I1537" t="str">
        <f t="shared" si="391"/>
        <v>NA</v>
      </c>
      <c r="J1537" t="str">
        <f t="shared" si="386"/>
        <v>NA</v>
      </c>
      <c r="O1537" t="s">
        <v>49</v>
      </c>
      <c r="P1537" t="s">
        <v>49</v>
      </c>
      <c r="Q1537" s="278">
        <f t="shared" si="387"/>
        <v>0</v>
      </c>
      <c r="R1537">
        <f t="shared" si="388"/>
        <v>215</v>
      </c>
      <c r="S1537" s="135" t="str">
        <f t="shared" si="389"/>
        <v>NA</v>
      </c>
      <c r="T1537" s="135" t="str">
        <f t="shared" si="390"/>
        <v>NA</v>
      </c>
      <c r="U1537" t="str">
        <f t="shared" si="377"/>
        <v>NA</v>
      </c>
      <c r="V1537">
        <f t="shared" si="385"/>
        <v>0</v>
      </c>
      <c r="W1537" s="66">
        <f t="shared" si="376"/>
        <v>1</v>
      </c>
      <c r="X1537">
        <v>300</v>
      </c>
      <c r="Y1537" t="s">
        <v>31</v>
      </c>
      <c r="Z1537" t="s">
        <v>31</v>
      </c>
      <c r="AA1537" t="s">
        <v>152</v>
      </c>
      <c r="AB1537" t="s">
        <v>31</v>
      </c>
      <c r="AC1537" t="s">
        <v>31</v>
      </c>
      <c r="AD1537" t="s">
        <v>31</v>
      </c>
      <c r="AE1537" t="s">
        <v>31</v>
      </c>
      <c r="AF1537" t="s">
        <v>31</v>
      </c>
      <c r="AG1537" t="s">
        <v>31</v>
      </c>
      <c r="AH1537" t="s">
        <v>31</v>
      </c>
      <c r="AI1537" t="s">
        <v>31</v>
      </c>
      <c r="AJ1537" t="s">
        <v>31</v>
      </c>
      <c r="AK1537" t="s">
        <v>31</v>
      </c>
      <c r="AL1537" t="s">
        <v>31</v>
      </c>
      <c r="AM1537" t="s">
        <v>31</v>
      </c>
      <c r="AN1537" t="s">
        <v>31</v>
      </c>
      <c r="AO1537" t="s">
        <v>31</v>
      </c>
      <c r="AP1537" t="s">
        <v>31</v>
      </c>
      <c r="AQ1537" t="s">
        <v>31</v>
      </c>
      <c r="AR1537" t="s">
        <v>31</v>
      </c>
      <c r="AS1537" t="s">
        <v>31</v>
      </c>
      <c r="AT1537" t="s">
        <v>31</v>
      </c>
      <c r="AU1537" t="s">
        <v>31</v>
      </c>
      <c r="AV1537" t="s">
        <v>31</v>
      </c>
      <c r="AW1537" t="s">
        <v>31</v>
      </c>
      <c r="AX1537" t="s">
        <v>31</v>
      </c>
      <c r="AY1537" t="s">
        <v>31</v>
      </c>
      <c r="AZ1537" t="s">
        <v>31</v>
      </c>
      <c r="BA1537" t="s">
        <v>31</v>
      </c>
      <c r="BB1537" t="s">
        <v>31</v>
      </c>
      <c r="BC1537" s="189" t="e">
        <f t="shared" ca="1" si="378"/>
        <v>#N/A</v>
      </c>
      <c r="BD1537" s="189">
        <f t="shared" si="379"/>
        <v>100000</v>
      </c>
      <c r="BE1537" s="189" t="e">
        <f t="shared" ca="1" si="380"/>
        <v>#N/A</v>
      </c>
      <c r="BF1537" s="190" t="e">
        <f t="shared" ca="1" si="381"/>
        <v>#N/A</v>
      </c>
      <c r="BG1537" s="189">
        <f t="shared" si="382"/>
        <v>100000</v>
      </c>
      <c r="BH1537" s="191" t="e">
        <f t="shared" ca="1" si="383"/>
        <v>#N/A</v>
      </c>
      <c r="BI1537" s="189">
        <f t="shared" si="384"/>
        <v>1</v>
      </c>
    </row>
    <row r="1538" spans="2:61" hidden="1">
      <c r="B1538" t="s">
        <v>317</v>
      </c>
      <c r="C1538" t="s">
        <v>308</v>
      </c>
      <c r="D1538" t="s">
        <v>39</v>
      </c>
      <c r="E1538">
        <v>6840</v>
      </c>
      <c r="G1538" s="17"/>
      <c r="H1538">
        <v>6625</v>
      </c>
      <c r="I1538" t="str">
        <f t="shared" si="391"/>
        <v>NA</v>
      </c>
      <c r="J1538" t="str">
        <f t="shared" si="386"/>
        <v>NA</v>
      </c>
      <c r="O1538" t="s">
        <v>49</v>
      </c>
      <c r="P1538" t="s">
        <v>49</v>
      </c>
      <c r="Q1538" s="278">
        <f t="shared" si="387"/>
        <v>0</v>
      </c>
      <c r="R1538">
        <f t="shared" si="388"/>
        <v>215</v>
      </c>
      <c r="S1538" s="135" t="str">
        <f t="shared" si="389"/>
        <v>NA</v>
      </c>
      <c r="T1538" s="135" t="str">
        <f t="shared" si="390"/>
        <v>NA</v>
      </c>
      <c r="U1538" t="str">
        <f t="shared" si="377"/>
        <v>NA</v>
      </c>
      <c r="V1538">
        <f t="shared" si="385"/>
        <v>0</v>
      </c>
      <c r="W1538" s="66">
        <f t="shared" si="376"/>
        <v>1</v>
      </c>
      <c r="X1538">
        <v>300</v>
      </c>
      <c r="Y1538" t="s">
        <v>31</v>
      </c>
      <c r="Z1538" t="s">
        <v>31</v>
      </c>
      <c r="AA1538" t="s">
        <v>152</v>
      </c>
      <c r="AB1538" t="s">
        <v>31</v>
      </c>
      <c r="AC1538" t="s">
        <v>31</v>
      </c>
      <c r="AD1538" t="s">
        <v>31</v>
      </c>
      <c r="AE1538" t="s">
        <v>31</v>
      </c>
      <c r="AF1538" t="s">
        <v>31</v>
      </c>
      <c r="AG1538" t="s">
        <v>31</v>
      </c>
      <c r="AH1538" t="s">
        <v>31</v>
      </c>
      <c r="AI1538" t="s">
        <v>31</v>
      </c>
      <c r="AJ1538" t="s">
        <v>31</v>
      </c>
      <c r="AK1538" t="s">
        <v>31</v>
      </c>
      <c r="AL1538" t="s">
        <v>31</v>
      </c>
      <c r="AM1538" t="s">
        <v>31</v>
      </c>
      <c r="AN1538" t="s">
        <v>31</v>
      </c>
      <c r="AO1538" t="s">
        <v>31</v>
      </c>
      <c r="AP1538" t="s">
        <v>31</v>
      </c>
      <c r="AQ1538" t="s">
        <v>31</v>
      </c>
      <c r="AR1538" t="s">
        <v>31</v>
      </c>
      <c r="AS1538" t="s">
        <v>31</v>
      </c>
      <c r="AT1538" t="s">
        <v>31</v>
      </c>
      <c r="AU1538" t="s">
        <v>31</v>
      </c>
      <c r="AV1538" t="s">
        <v>31</v>
      </c>
      <c r="AW1538" t="s">
        <v>31</v>
      </c>
      <c r="AX1538" t="s">
        <v>31</v>
      </c>
      <c r="AY1538" t="s">
        <v>31</v>
      </c>
      <c r="AZ1538" t="s">
        <v>31</v>
      </c>
      <c r="BA1538" t="s">
        <v>31</v>
      </c>
      <c r="BB1538" t="s">
        <v>31</v>
      </c>
      <c r="BC1538" s="189" t="e">
        <f t="shared" ca="1" si="378"/>
        <v>#N/A</v>
      </c>
      <c r="BD1538" s="189">
        <f t="shared" si="379"/>
        <v>100000</v>
      </c>
      <c r="BE1538" s="189" t="e">
        <f t="shared" ca="1" si="380"/>
        <v>#N/A</v>
      </c>
      <c r="BF1538" s="190" t="e">
        <f t="shared" ca="1" si="381"/>
        <v>#N/A</v>
      </c>
      <c r="BG1538" s="189">
        <f t="shared" si="382"/>
        <v>100000</v>
      </c>
      <c r="BH1538" s="191" t="e">
        <f t="shared" ca="1" si="383"/>
        <v>#N/A</v>
      </c>
      <c r="BI1538" s="189">
        <f t="shared" si="384"/>
        <v>1</v>
      </c>
    </row>
    <row r="1539" spans="2:61" hidden="1">
      <c r="B1539" t="s">
        <v>317</v>
      </c>
      <c r="C1539" t="s">
        <v>308</v>
      </c>
      <c r="D1539" t="s">
        <v>43</v>
      </c>
      <c r="E1539">
        <v>6840</v>
      </c>
      <c r="G1539" s="17"/>
      <c r="H1539">
        <v>6625</v>
      </c>
      <c r="I1539" t="str">
        <f t="shared" si="391"/>
        <v>NA</v>
      </c>
      <c r="J1539" t="str">
        <f t="shared" si="386"/>
        <v>NA</v>
      </c>
      <c r="O1539" t="s">
        <v>49</v>
      </c>
      <c r="P1539" t="s">
        <v>49</v>
      </c>
      <c r="Q1539" s="278">
        <f t="shared" si="387"/>
        <v>0</v>
      </c>
      <c r="R1539">
        <f t="shared" si="388"/>
        <v>215</v>
      </c>
      <c r="S1539" s="135" t="str">
        <f t="shared" si="389"/>
        <v>NA</v>
      </c>
      <c r="T1539" s="135" t="str">
        <f t="shared" si="390"/>
        <v>NA</v>
      </c>
      <c r="U1539" t="str">
        <f t="shared" si="377"/>
        <v>NA</v>
      </c>
      <c r="V1539">
        <f t="shared" si="385"/>
        <v>0</v>
      </c>
      <c r="W1539" s="66">
        <f t="shared" ref="W1539:W1602" si="392">MIN(IF(SUM(X1539,Y1539,Z1539,AB1539,AC1539,AE1539,AF1539,AH1539,AI1539,AK1539,AL1539,AN1539,AO1539,AQ1539,AR1539,AT1539,AU1539,AW1539,AX1539,AZ1539,BA1539)=0,0,1)+IF(P1539="Smoothing ramp",1,0)+IF(ISNUMBER(X1539),1,0)+IF(ISNUMBER(Y1539),1,0)+IF(ISNUMBER(Z1539),1,0)+IF(ISNUMBER(AB1539),1,0)+IF(ISNUMBER(AC1539),1,0)+IF(ISNUMBER(AE1539),1,0)+IF(ISNUMBER(AF1539),1,0)+IF(ISNUMBER(AH1539),1,0)+IF(ISNUMBER(AI1539),1,0)+IF(ISNUMBER(AK1539),1,0)+IF(ISNUMBER(AL1539),1,0)+IF(ISNUMBER(AN1539),1,0)+IF(ISNUMBER(AO1539),1,0)+IF(ISNUMBER(AQ1539),1,0)+IF(ISNUMBER(AR1539),1,0)+IF(ISNUMBER(AT1539),1,0)+IF(ISNUMBER(AU1539),1,0)+IF(ISNUMBER(AW1539),1,0)+IF(ISNUMBER(AX1539),1,0)+IF(ISNUMBER(AZ1539),1,0)+IF(ISNUMBER(BA1539),1,0),1)</f>
        <v>1</v>
      </c>
      <c r="X1539">
        <v>300</v>
      </c>
      <c r="Y1539" t="s">
        <v>31</v>
      </c>
      <c r="Z1539" t="s">
        <v>31</v>
      </c>
      <c r="AA1539" t="s">
        <v>152</v>
      </c>
      <c r="AB1539" t="s">
        <v>31</v>
      </c>
      <c r="AC1539" t="s">
        <v>31</v>
      </c>
      <c r="AD1539" t="s">
        <v>31</v>
      </c>
      <c r="AE1539" t="s">
        <v>31</v>
      </c>
      <c r="AF1539" t="s">
        <v>31</v>
      </c>
      <c r="AG1539" t="s">
        <v>31</v>
      </c>
      <c r="AH1539" t="s">
        <v>31</v>
      </c>
      <c r="AI1539" t="s">
        <v>31</v>
      </c>
      <c r="AJ1539" t="s">
        <v>31</v>
      </c>
      <c r="AK1539" t="s">
        <v>31</v>
      </c>
      <c r="AL1539" t="s">
        <v>31</v>
      </c>
      <c r="AM1539" t="s">
        <v>31</v>
      </c>
      <c r="AN1539" t="s">
        <v>31</v>
      </c>
      <c r="AO1539" t="s">
        <v>31</v>
      </c>
      <c r="AP1539" t="s">
        <v>31</v>
      </c>
      <c r="AQ1539" t="s">
        <v>31</v>
      </c>
      <c r="AR1539" t="s">
        <v>31</v>
      </c>
      <c r="AS1539" t="s">
        <v>31</v>
      </c>
      <c r="AT1539" t="s">
        <v>31</v>
      </c>
      <c r="AU1539" t="s">
        <v>31</v>
      </c>
      <c r="AV1539" t="s">
        <v>31</v>
      </c>
      <c r="AW1539" t="s">
        <v>31</v>
      </c>
      <c r="AX1539" t="s">
        <v>31</v>
      </c>
      <c r="AY1539" t="s">
        <v>31</v>
      </c>
      <c r="AZ1539" t="s">
        <v>31</v>
      </c>
      <c r="BA1539" t="s">
        <v>31</v>
      </c>
      <c r="BB1539" t="s">
        <v>31</v>
      </c>
      <c r="BC1539" s="189" t="e">
        <f t="shared" ca="1" si="378"/>
        <v>#N/A</v>
      </c>
      <c r="BD1539" s="189">
        <f t="shared" si="379"/>
        <v>100000</v>
      </c>
      <c r="BE1539" s="189" t="e">
        <f t="shared" ca="1" si="380"/>
        <v>#N/A</v>
      </c>
      <c r="BF1539" s="190" t="e">
        <f t="shared" ca="1" si="381"/>
        <v>#N/A</v>
      </c>
      <c r="BG1539" s="189">
        <f t="shared" si="382"/>
        <v>100000</v>
      </c>
      <c r="BH1539" s="191" t="e">
        <f t="shared" ca="1" si="383"/>
        <v>#N/A</v>
      </c>
      <c r="BI1539" s="189">
        <f t="shared" si="384"/>
        <v>1</v>
      </c>
    </row>
    <row r="1540" spans="2:61" hidden="1">
      <c r="B1540" t="s">
        <v>317</v>
      </c>
      <c r="C1540" t="s">
        <v>308</v>
      </c>
      <c r="D1540" t="s">
        <v>45</v>
      </c>
      <c r="E1540">
        <v>6840</v>
      </c>
      <c r="G1540" s="17"/>
      <c r="H1540">
        <v>6625</v>
      </c>
      <c r="I1540" t="str">
        <f t="shared" si="391"/>
        <v>NA</v>
      </c>
      <c r="J1540" t="str">
        <f t="shared" si="386"/>
        <v>NA</v>
      </c>
      <c r="O1540" t="s">
        <v>49</v>
      </c>
      <c r="P1540" t="s">
        <v>49</v>
      </c>
      <c r="Q1540" s="278">
        <f t="shared" si="387"/>
        <v>0</v>
      </c>
      <c r="R1540">
        <f t="shared" si="388"/>
        <v>215</v>
      </c>
      <c r="S1540" s="135" t="str">
        <f t="shared" si="389"/>
        <v>NA</v>
      </c>
      <c r="T1540" s="135" t="str">
        <f t="shared" si="390"/>
        <v>NA</v>
      </c>
      <c r="U1540" t="str">
        <f t="shared" si="377"/>
        <v>NA</v>
      </c>
      <c r="V1540">
        <f t="shared" si="385"/>
        <v>0</v>
      </c>
      <c r="W1540" s="66">
        <f t="shared" si="392"/>
        <v>1</v>
      </c>
      <c r="X1540">
        <v>300</v>
      </c>
      <c r="Y1540" t="s">
        <v>31</v>
      </c>
      <c r="Z1540" t="s">
        <v>31</v>
      </c>
      <c r="AA1540" t="s">
        <v>152</v>
      </c>
      <c r="AB1540" t="s">
        <v>31</v>
      </c>
      <c r="AC1540" t="s">
        <v>31</v>
      </c>
      <c r="AD1540" t="s">
        <v>31</v>
      </c>
      <c r="AE1540" t="s">
        <v>31</v>
      </c>
      <c r="AF1540" t="s">
        <v>31</v>
      </c>
      <c r="AG1540" t="s">
        <v>31</v>
      </c>
      <c r="AH1540" t="s">
        <v>31</v>
      </c>
      <c r="AI1540" t="s">
        <v>31</v>
      </c>
      <c r="AJ1540" t="s">
        <v>31</v>
      </c>
      <c r="AK1540" t="s">
        <v>31</v>
      </c>
      <c r="AL1540" t="s">
        <v>31</v>
      </c>
      <c r="AM1540" t="s">
        <v>31</v>
      </c>
      <c r="AN1540" t="s">
        <v>31</v>
      </c>
      <c r="AO1540" t="s">
        <v>31</v>
      </c>
      <c r="AP1540" t="s">
        <v>31</v>
      </c>
      <c r="AQ1540" t="s">
        <v>31</v>
      </c>
      <c r="AR1540" t="s">
        <v>31</v>
      </c>
      <c r="AS1540" t="s">
        <v>31</v>
      </c>
      <c r="AT1540" t="s">
        <v>31</v>
      </c>
      <c r="AU1540" t="s">
        <v>31</v>
      </c>
      <c r="AV1540" t="s">
        <v>31</v>
      </c>
      <c r="AW1540" t="s">
        <v>31</v>
      </c>
      <c r="AX1540" t="s">
        <v>31</v>
      </c>
      <c r="AY1540" t="s">
        <v>31</v>
      </c>
      <c r="AZ1540" t="s">
        <v>31</v>
      </c>
      <c r="BA1540" t="s">
        <v>31</v>
      </c>
      <c r="BB1540" t="s">
        <v>31</v>
      </c>
      <c r="BC1540" s="189" t="e">
        <f t="shared" ca="1" si="378"/>
        <v>#N/A</v>
      </c>
      <c r="BD1540" s="189">
        <f t="shared" si="379"/>
        <v>100000</v>
      </c>
      <c r="BE1540" s="189" t="e">
        <f t="shared" ca="1" si="380"/>
        <v>#N/A</v>
      </c>
      <c r="BF1540" s="190" t="e">
        <f t="shared" ca="1" si="381"/>
        <v>#N/A</v>
      </c>
      <c r="BG1540" s="189">
        <f t="shared" si="382"/>
        <v>100000</v>
      </c>
      <c r="BH1540" s="191" t="e">
        <f t="shared" ca="1" si="383"/>
        <v>#N/A</v>
      </c>
      <c r="BI1540" s="189">
        <f t="shared" si="384"/>
        <v>1</v>
      </c>
    </row>
    <row r="1541" spans="2:61" hidden="1">
      <c r="B1541" t="s">
        <v>317</v>
      </c>
      <c r="C1541" t="s">
        <v>308</v>
      </c>
      <c r="D1541" t="s">
        <v>46</v>
      </c>
      <c r="E1541">
        <v>6840</v>
      </c>
      <c r="G1541" s="17"/>
      <c r="H1541">
        <v>6625</v>
      </c>
      <c r="I1541" t="str">
        <f t="shared" si="391"/>
        <v>NA</v>
      </c>
      <c r="J1541" t="str">
        <f t="shared" si="386"/>
        <v>NA</v>
      </c>
      <c r="O1541" t="s">
        <v>49</v>
      </c>
      <c r="P1541" t="s">
        <v>49</v>
      </c>
      <c r="Q1541" s="278">
        <f t="shared" si="387"/>
        <v>0</v>
      </c>
      <c r="R1541">
        <f t="shared" si="388"/>
        <v>215</v>
      </c>
      <c r="S1541" s="135" t="str">
        <f t="shared" si="389"/>
        <v>NA</v>
      </c>
      <c r="T1541" s="135" t="str">
        <f t="shared" si="390"/>
        <v>NA</v>
      </c>
      <c r="U1541" t="str">
        <f t="shared" si="377"/>
        <v>NA</v>
      </c>
      <c r="V1541">
        <f t="shared" si="385"/>
        <v>0</v>
      </c>
      <c r="W1541" s="66">
        <f t="shared" si="392"/>
        <v>1</v>
      </c>
      <c r="X1541">
        <v>300</v>
      </c>
      <c r="Y1541" t="s">
        <v>31</v>
      </c>
      <c r="Z1541" t="s">
        <v>31</v>
      </c>
      <c r="AA1541" t="s">
        <v>152</v>
      </c>
      <c r="AB1541" t="s">
        <v>31</v>
      </c>
      <c r="AC1541" t="s">
        <v>31</v>
      </c>
      <c r="AD1541" t="s">
        <v>31</v>
      </c>
      <c r="AE1541" t="s">
        <v>31</v>
      </c>
      <c r="AF1541" t="s">
        <v>31</v>
      </c>
      <c r="AG1541" t="s">
        <v>31</v>
      </c>
      <c r="AH1541" t="s">
        <v>31</v>
      </c>
      <c r="AI1541" t="s">
        <v>31</v>
      </c>
      <c r="AJ1541" t="s">
        <v>31</v>
      </c>
      <c r="AK1541" t="s">
        <v>31</v>
      </c>
      <c r="AL1541" t="s">
        <v>31</v>
      </c>
      <c r="AM1541" t="s">
        <v>31</v>
      </c>
      <c r="AN1541" t="s">
        <v>31</v>
      </c>
      <c r="AO1541" t="s">
        <v>31</v>
      </c>
      <c r="AP1541" t="s">
        <v>31</v>
      </c>
      <c r="AQ1541" t="s">
        <v>31</v>
      </c>
      <c r="AR1541" t="s">
        <v>31</v>
      </c>
      <c r="AS1541" t="s">
        <v>31</v>
      </c>
      <c r="AT1541" t="s">
        <v>31</v>
      </c>
      <c r="AU1541" t="s">
        <v>31</v>
      </c>
      <c r="AV1541" t="s">
        <v>31</v>
      </c>
      <c r="AW1541" t="s">
        <v>31</v>
      </c>
      <c r="AX1541" t="s">
        <v>31</v>
      </c>
      <c r="AY1541" t="s">
        <v>31</v>
      </c>
      <c r="AZ1541" t="s">
        <v>31</v>
      </c>
      <c r="BA1541" t="s">
        <v>31</v>
      </c>
      <c r="BB1541" t="s">
        <v>31</v>
      </c>
      <c r="BC1541" s="189" t="e">
        <f t="shared" ca="1" si="378"/>
        <v>#N/A</v>
      </c>
      <c r="BD1541" s="189">
        <f t="shared" si="379"/>
        <v>100000</v>
      </c>
      <c r="BE1541" s="189" t="e">
        <f t="shared" ca="1" si="380"/>
        <v>#N/A</v>
      </c>
      <c r="BF1541" s="190" t="e">
        <f t="shared" ca="1" si="381"/>
        <v>#N/A</v>
      </c>
      <c r="BG1541" s="189">
        <f t="shared" si="382"/>
        <v>100000</v>
      </c>
      <c r="BH1541" s="191" t="e">
        <f t="shared" ca="1" si="383"/>
        <v>#N/A</v>
      </c>
      <c r="BI1541" s="189">
        <f t="shared" si="384"/>
        <v>1</v>
      </c>
    </row>
    <row r="1542" spans="2:61" hidden="1">
      <c r="B1542" t="s">
        <v>317</v>
      </c>
      <c r="C1542" t="s">
        <v>308</v>
      </c>
      <c r="D1542" t="s">
        <v>47</v>
      </c>
      <c r="E1542">
        <v>6840</v>
      </c>
      <c r="G1542" s="17"/>
      <c r="H1542">
        <v>6625</v>
      </c>
      <c r="I1542" t="str">
        <f t="shared" si="391"/>
        <v>NA</v>
      </c>
      <c r="J1542" t="str">
        <f t="shared" si="386"/>
        <v>NA</v>
      </c>
      <c r="O1542" t="s">
        <v>49</v>
      </c>
      <c r="P1542" t="s">
        <v>49</v>
      </c>
      <c r="Q1542" s="278">
        <f t="shared" si="387"/>
        <v>0</v>
      </c>
      <c r="R1542">
        <f t="shared" si="388"/>
        <v>215</v>
      </c>
      <c r="S1542" s="135" t="str">
        <f t="shared" si="389"/>
        <v>NA</v>
      </c>
      <c r="T1542" s="135" t="str">
        <f t="shared" si="390"/>
        <v>NA</v>
      </c>
      <c r="U1542" t="str">
        <f t="shared" si="377"/>
        <v>NA</v>
      </c>
      <c r="V1542">
        <f t="shared" si="385"/>
        <v>0</v>
      </c>
      <c r="W1542" s="66">
        <f t="shared" si="392"/>
        <v>1</v>
      </c>
      <c r="X1542">
        <v>300</v>
      </c>
      <c r="Y1542" t="s">
        <v>31</v>
      </c>
      <c r="Z1542" t="s">
        <v>31</v>
      </c>
      <c r="AA1542" t="s">
        <v>152</v>
      </c>
      <c r="AB1542" t="s">
        <v>31</v>
      </c>
      <c r="AC1542" t="s">
        <v>31</v>
      </c>
      <c r="AD1542" t="s">
        <v>31</v>
      </c>
      <c r="AE1542" t="s">
        <v>31</v>
      </c>
      <c r="AF1542" t="s">
        <v>31</v>
      </c>
      <c r="AG1542" t="s">
        <v>31</v>
      </c>
      <c r="AH1542" t="s">
        <v>31</v>
      </c>
      <c r="AI1542" t="s">
        <v>31</v>
      </c>
      <c r="AJ1542" t="s">
        <v>31</v>
      </c>
      <c r="AK1542" t="s">
        <v>31</v>
      </c>
      <c r="AL1542" t="s">
        <v>31</v>
      </c>
      <c r="AM1542" t="s">
        <v>31</v>
      </c>
      <c r="AN1542" t="s">
        <v>31</v>
      </c>
      <c r="AO1542" t="s">
        <v>31</v>
      </c>
      <c r="AP1542" t="s">
        <v>31</v>
      </c>
      <c r="AQ1542" t="s">
        <v>31</v>
      </c>
      <c r="AR1542" t="s">
        <v>31</v>
      </c>
      <c r="AS1542" t="s">
        <v>31</v>
      </c>
      <c r="AT1542" t="s">
        <v>31</v>
      </c>
      <c r="AU1542" t="s">
        <v>31</v>
      </c>
      <c r="AV1542" t="s">
        <v>31</v>
      </c>
      <c r="AW1542" t="s">
        <v>31</v>
      </c>
      <c r="AX1542" t="s">
        <v>31</v>
      </c>
      <c r="AY1542" t="s">
        <v>31</v>
      </c>
      <c r="AZ1542" t="s">
        <v>31</v>
      </c>
      <c r="BA1542" t="s">
        <v>31</v>
      </c>
      <c r="BB1542" t="s">
        <v>31</v>
      </c>
      <c r="BC1542" s="189" t="e">
        <f t="shared" ca="1" si="378"/>
        <v>#N/A</v>
      </c>
      <c r="BD1542" s="189">
        <f t="shared" si="379"/>
        <v>100000</v>
      </c>
      <c r="BE1542" s="189" t="e">
        <f t="shared" ca="1" si="380"/>
        <v>#N/A</v>
      </c>
      <c r="BF1542" s="190" t="e">
        <f t="shared" ca="1" si="381"/>
        <v>#N/A</v>
      </c>
      <c r="BG1542" s="189">
        <f t="shared" si="382"/>
        <v>100000</v>
      </c>
      <c r="BH1542" s="191" t="e">
        <f t="shared" ca="1" si="383"/>
        <v>#N/A</v>
      </c>
      <c r="BI1542" s="189">
        <f t="shared" si="384"/>
        <v>1</v>
      </c>
    </row>
    <row r="1543" spans="2:61" hidden="1">
      <c r="B1543" t="s">
        <v>317</v>
      </c>
      <c r="C1543" t="s">
        <v>308</v>
      </c>
      <c r="D1543" t="s">
        <v>48</v>
      </c>
      <c r="E1543">
        <v>6440</v>
      </c>
      <c r="G1543" s="17"/>
      <c r="H1543">
        <v>6235</v>
      </c>
      <c r="I1543" t="str">
        <f t="shared" si="391"/>
        <v>NA</v>
      </c>
      <c r="J1543" t="str">
        <f t="shared" si="386"/>
        <v>NA</v>
      </c>
      <c r="O1543" t="s">
        <v>49</v>
      </c>
      <c r="P1543" t="s">
        <v>49</v>
      </c>
      <c r="Q1543" s="278">
        <f t="shared" si="387"/>
        <v>0</v>
      </c>
      <c r="R1543">
        <f t="shared" si="388"/>
        <v>205</v>
      </c>
      <c r="S1543" s="135" t="str">
        <f t="shared" si="389"/>
        <v>NA</v>
      </c>
      <c r="T1543" s="135" t="str">
        <f t="shared" si="390"/>
        <v>NA</v>
      </c>
      <c r="U1543" t="str">
        <f t="shared" si="377"/>
        <v>NA</v>
      </c>
      <c r="V1543">
        <f t="shared" si="385"/>
        <v>0</v>
      </c>
      <c r="W1543" s="66">
        <f t="shared" si="392"/>
        <v>1</v>
      </c>
      <c r="X1543">
        <v>300</v>
      </c>
      <c r="Y1543" t="s">
        <v>31</v>
      </c>
      <c r="Z1543" t="s">
        <v>31</v>
      </c>
      <c r="AA1543" t="s">
        <v>152</v>
      </c>
      <c r="AB1543" t="s">
        <v>31</v>
      </c>
      <c r="AC1543" t="s">
        <v>31</v>
      </c>
      <c r="AD1543" t="s">
        <v>31</v>
      </c>
      <c r="AE1543" t="s">
        <v>31</v>
      </c>
      <c r="AF1543" t="s">
        <v>31</v>
      </c>
      <c r="AG1543" t="s">
        <v>31</v>
      </c>
      <c r="AH1543" t="s">
        <v>31</v>
      </c>
      <c r="AI1543" t="s">
        <v>31</v>
      </c>
      <c r="AJ1543" t="s">
        <v>31</v>
      </c>
      <c r="AK1543" t="s">
        <v>31</v>
      </c>
      <c r="AL1543" t="s">
        <v>31</v>
      </c>
      <c r="AM1543" t="s">
        <v>31</v>
      </c>
      <c r="AN1543" t="s">
        <v>31</v>
      </c>
      <c r="AO1543" t="s">
        <v>31</v>
      </c>
      <c r="AP1543" t="s">
        <v>31</v>
      </c>
      <c r="AQ1543" t="s">
        <v>31</v>
      </c>
      <c r="AR1543" t="s">
        <v>31</v>
      </c>
      <c r="AS1543" t="s">
        <v>31</v>
      </c>
      <c r="AT1543" t="s">
        <v>31</v>
      </c>
      <c r="AU1543" t="s">
        <v>31</v>
      </c>
      <c r="AV1543" t="s">
        <v>31</v>
      </c>
      <c r="AW1543" t="s">
        <v>31</v>
      </c>
      <c r="AX1543" t="s">
        <v>31</v>
      </c>
      <c r="AY1543" t="s">
        <v>31</v>
      </c>
      <c r="AZ1543" t="s">
        <v>31</v>
      </c>
      <c r="BA1543" t="s">
        <v>31</v>
      </c>
      <c r="BB1543" t="s">
        <v>31</v>
      </c>
      <c r="BC1543" s="189" t="e">
        <f t="shared" ca="1" si="378"/>
        <v>#N/A</v>
      </c>
      <c r="BD1543" s="189">
        <f t="shared" si="379"/>
        <v>100000</v>
      </c>
      <c r="BE1543" s="189" t="e">
        <f t="shared" ca="1" si="380"/>
        <v>#N/A</v>
      </c>
      <c r="BF1543" s="190" t="e">
        <f t="shared" ca="1" si="381"/>
        <v>#N/A</v>
      </c>
      <c r="BG1543" s="189">
        <f t="shared" si="382"/>
        <v>100000</v>
      </c>
      <c r="BH1543" s="191" t="e">
        <f t="shared" ca="1" si="383"/>
        <v>#N/A</v>
      </c>
      <c r="BI1543" s="189">
        <f t="shared" si="384"/>
        <v>1</v>
      </c>
    </row>
    <row r="1544" spans="2:61">
      <c r="B1544" t="s">
        <v>318</v>
      </c>
      <c r="C1544" t="s">
        <v>308</v>
      </c>
      <c r="D1544" t="s">
        <v>151</v>
      </c>
      <c r="E1544">
        <v>5950</v>
      </c>
      <c r="H1544">
        <v>5787</v>
      </c>
      <c r="I1544" t="str">
        <f t="shared" si="391"/>
        <v>NA</v>
      </c>
      <c r="J1544" t="str">
        <f t="shared" si="386"/>
        <v>NA</v>
      </c>
      <c r="L1544">
        <v>-3492</v>
      </c>
      <c r="M1544">
        <v>-3492</v>
      </c>
      <c r="N1544">
        <v>-3352</v>
      </c>
      <c r="O1544" t="s">
        <v>40</v>
      </c>
      <c r="P1544" t="s">
        <v>40</v>
      </c>
      <c r="Q1544" s="135">
        <f t="shared" si="387"/>
        <v>0</v>
      </c>
      <c r="R1544">
        <f t="shared" si="388"/>
        <v>163</v>
      </c>
      <c r="S1544" s="135" t="str">
        <f t="shared" si="389"/>
        <v>NA</v>
      </c>
      <c r="T1544" s="135" t="str">
        <f t="shared" si="390"/>
        <v>NA</v>
      </c>
      <c r="U1544" t="str">
        <f t="shared" ref="U1544:U1607" si="393">IF(AND(ISNUMBER(S1544),ISNUMBER(T1544),ISBLANK(E1544)),S1544+T1544,"NA")</f>
        <v>NA</v>
      </c>
      <c r="V1544">
        <f t="shared" si="385"/>
        <v>0</v>
      </c>
      <c r="W1544">
        <f t="shared" si="392"/>
        <v>1</v>
      </c>
      <c r="X1544">
        <v>300</v>
      </c>
      <c r="Y1544" t="s">
        <v>31</v>
      </c>
      <c r="Z1544" t="s">
        <v>31</v>
      </c>
      <c r="AA1544" t="s">
        <v>152</v>
      </c>
      <c r="AB1544" t="s">
        <v>31</v>
      </c>
      <c r="AC1544" t="s">
        <v>31</v>
      </c>
      <c r="AD1544" t="s">
        <v>31</v>
      </c>
      <c r="AE1544" t="s">
        <v>31</v>
      </c>
      <c r="AF1544" t="s">
        <v>31</v>
      </c>
      <c r="AG1544" t="s">
        <v>31</v>
      </c>
      <c r="AH1544" t="s">
        <v>31</v>
      </c>
      <c r="AI1544" t="s">
        <v>31</v>
      </c>
      <c r="AJ1544" t="s">
        <v>31</v>
      </c>
      <c r="AK1544">
        <v>1875</v>
      </c>
      <c r="AL1544" t="s">
        <v>31</v>
      </c>
      <c r="AM1544" t="s">
        <v>319</v>
      </c>
      <c r="AN1544" t="s">
        <v>31</v>
      </c>
      <c r="AO1544" t="s">
        <v>31</v>
      </c>
      <c r="AP1544" t="s">
        <v>31</v>
      </c>
      <c r="AQ1544" t="s">
        <v>31</v>
      </c>
      <c r="AR1544" t="s">
        <v>31</v>
      </c>
      <c r="AS1544" t="s">
        <v>31</v>
      </c>
      <c r="AT1544" t="s">
        <v>31</v>
      </c>
      <c r="AU1544" t="s">
        <v>31</v>
      </c>
      <c r="AV1544" t="s">
        <v>31</v>
      </c>
      <c r="AW1544" t="s">
        <v>31</v>
      </c>
      <c r="AX1544" t="s">
        <v>31</v>
      </c>
      <c r="AY1544" t="s">
        <v>31</v>
      </c>
      <c r="AZ1544" t="s">
        <v>31</v>
      </c>
      <c r="BA1544" t="s">
        <v>31</v>
      </c>
      <c r="BB1544" t="s">
        <v>31</v>
      </c>
      <c r="BC1544" s="189" t="e">
        <f t="shared" ca="1" si="378"/>
        <v>#N/A</v>
      </c>
      <c r="BD1544" s="189">
        <f t="shared" si="379"/>
        <v>100000</v>
      </c>
      <c r="BE1544" s="189" t="e">
        <f t="shared" ca="1" si="380"/>
        <v>#N/A</v>
      </c>
      <c r="BF1544" s="189" t="str">
        <f t="shared" ca="1" si="381"/>
        <v>FR</v>
      </c>
      <c r="BG1544" s="189">
        <f t="shared" si="382"/>
        <v>1875</v>
      </c>
      <c r="BH1544" s="189" t="str">
        <f t="shared" ca="1" si="383"/>
        <v>Bilateral- N-1 Villarodin-Praz / [FR-IT] Albertville-Rondissone 2 [OPP] [FR] + 1MW Redflag test ex-post</v>
      </c>
      <c r="BI1544" s="189">
        <f t="shared" si="384"/>
        <v>2</v>
      </c>
    </row>
    <row r="1545" spans="2:61" hidden="1">
      <c r="B1545" t="s">
        <v>318</v>
      </c>
      <c r="C1545" t="s">
        <v>308</v>
      </c>
      <c r="D1545" t="s">
        <v>155</v>
      </c>
      <c r="E1545">
        <v>5950</v>
      </c>
      <c r="G1545" s="17"/>
      <c r="H1545">
        <v>5787</v>
      </c>
      <c r="I1545" t="str">
        <f t="shared" si="391"/>
        <v>NA</v>
      </c>
      <c r="J1545" t="str">
        <f t="shared" si="386"/>
        <v>NA</v>
      </c>
      <c r="L1545">
        <v>-3492</v>
      </c>
      <c r="M1545">
        <v>-3492</v>
      </c>
      <c r="N1545">
        <v>-3352</v>
      </c>
      <c r="O1545" t="s">
        <v>40</v>
      </c>
      <c r="P1545" t="s">
        <v>40</v>
      </c>
      <c r="Q1545" s="310">
        <f t="shared" si="387"/>
        <v>0</v>
      </c>
      <c r="R1545">
        <f t="shared" si="388"/>
        <v>163</v>
      </c>
      <c r="S1545" s="135" t="str">
        <f t="shared" si="389"/>
        <v>NA</v>
      </c>
      <c r="T1545" s="135" t="str">
        <f t="shared" si="390"/>
        <v>NA</v>
      </c>
      <c r="U1545" t="str">
        <f t="shared" si="393"/>
        <v>NA</v>
      </c>
      <c r="V1545">
        <f t="shared" si="385"/>
        <v>0</v>
      </c>
      <c r="W1545" s="66">
        <f t="shared" si="392"/>
        <v>1</v>
      </c>
      <c r="X1545">
        <v>300</v>
      </c>
      <c r="Y1545" t="s">
        <v>31</v>
      </c>
      <c r="Z1545" t="s">
        <v>31</v>
      </c>
      <c r="AA1545" t="s">
        <v>152</v>
      </c>
      <c r="AB1545" t="s">
        <v>31</v>
      </c>
      <c r="AC1545" t="s">
        <v>31</v>
      </c>
      <c r="AD1545" t="s">
        <v>31</v>
      </c>
      <c r="AE1545" t="s">
        <v>31</v>
      </c>
      <c r="AF1545" t="s">
        <v>31</v>
      </c>
      <c r="AG1545" t="s">
        <v>31</v>
      </c>
      <c r="AH1545" t="s">
        <v>31</v>
      </c>
      <c r="AI1545" t="s">
        <v>31</v>
      </c>
      <c r="AJ1545" t="s">
        <v>31</v>
      </c>
      <c r="AK1545" t="s">
        <v>31</v>
      </c>
      <c r="AL1545" t="s">
        <v>31</v>
      </c>
      <c r="AM1545" t="s">
        <v>31</v>
      </c>
      <c r="AN1545" t="s">
        <v>31</v>
      </c>
      <c r="AO1545" t="s">
        <v>31</v>
      </c>
      <c r="AP1545" t="s">
        <v>31</v>
      </c>
      <c r="AQ1545" t="s">
        <v>31</v>
      </c>
      <c r="AR1545" t="s">
        <v>31</v>
      </c>
      <c r="AS1545" t="s">
        <v>31</v>
      </c>
      <c r="AT1545" t="s">
        <v>31</v>
      </c>
      <c r="AU1545" t="s">
        <v>31</v>
      </c>
      <c r="AV1545" t="s">
        <v>31</v>
      </c>
      <c r="AW1545" t="s">
        <v>31</v>
      </c>
      <c r="AX1545" t="s">
        <v>31</v>
      </c>
      <c r="AY1545" t="s">
        <v>31</v>
      </c>
      <c r="AZ1545" t="s">
        <v>31</v>
      </c>
      <c r="BA1545" t="s">
        <v>31</v>
      </c>
      <c r="BB1545" t="s">
        <v>31</v>
      </c>
      <c r="BC1545" s="189" t="e">
        <f t="shared" ref="BC1545:BC1608" ca="1" si="394">OFFSET($W$6,0,MATCH(BD1545,$X1545:$BB1545,0))</f>
        <v>#N/A</v>
      </c>
      <c r="BD1545" s="189">
        <f t="shared" ref="BD1545:BD1608" si="395">MIN(IF(ISNUMBER(Z1545),Z1545,100000),IF(ISNUMBER(AC1545),AC1545,100000),IF(ISNUMBER(AF1545),AF1545,100000),IF(ISNUMBER(AI1545),AI1545,100000),IF(ISNUMBER(AL1545),AL1545,100000),IF(ISNUMBER(AO1545),AF1545,AO1545),IF(ISNUMBER(AR1545),AR1545,100000),IF(ISNUMBER(AU1545),AF1545,100000),IF(ISNUMBER(AX1545),AX1545,100000),IF(ISNUMBER(BA1545),BA1545,100000))</f>
        <v>100000</v>
      </c>
      <c r="BE1545" s="189" t="e">
        <f t="shared" ref="BE1545:BE1608" ca="1" si="396">OFFSET($W1545,0,MATCH(BD1545,X1545:BB1545,0)+1)</f>
        <v>#N/A</v>
      </c>
      <c r="BF1545" s="190" t="e">
        <f t="shared" ref="BF1545:BF1608" ca="1" si="397">OFFSET($W$6,0,MATCH(BG1545,$X1545:$BB1545,0))</f>
        <v>#N/A</v>
      </c>
      <c r="BG1545" s="189">
        <f t="shared" ref="BG1545:BG1608" si="398">MIN(IF(ISNUMBER(Y1545),Y1545,100000),IF(ISNUMBER(AB1545),AB1545,100000),IF(ISNUMBER(AE1545),AE1545,100000),IF(ISNUMBER(AH1545),AH1545,100000),IF(ISNUMBER(AK1545),AK1545,100000),IF(ISNUMBER(AN1545),AN1545,100000),IF(ISNUMBER(AQ1545),AQ1545,100000),IF(ISNUMBER(AT1545),AT1545,100000),IF(ISNUMBER(AW1545),AW1545,100000),IF(ISNUMBER(AZ1545),AZ1545,100000))</f>
        <v>100000</v>
      </c>
      <c r="BH1545" s="191" t="e">
        <f t="shared" ref="BH1545:BH1608" ca="1" si="399">OFFSET(W1545,0,MATCH(BG1545,X1545:BB1545,0)+2)</f>
        <v>#N/A</v>
      </c>
      <c r="BI1545" s="189">
        <f t="shared" ref="BI1545:BI1608" si="400">IF(ISNUMBER(X1545),1,0)+IF(ISNUMBER(Y1545),1,0)+IF(ISNUMBER(AB1545),1,0)+IF(ISNUMBER(AE1545),1,0)+IF(ISNUMBER(AH1545),1,0)+IF(ISNUMBER(AK1545),1,0)+IF(ISNUMBER(AN1545),1,0)+IF(ISNUMBER(AQ1545),1,0)+IF(ISNUMBER(AT1545),1,0)+IF(ISNUMBER(AW1545),1,0)+IF(ISNUMBER(AZ1545),1,0)+IF(ISNUMBER(U1982),1,0)</f>
        <v>1</v>
      </c>
    </row>
    <row r="1546" spans="2:61" hidden="1">
      <c r="B1546" t="s">
        <v>318</v>
      </c>
      <c r="C1546" t="s">
        <v>308</v>
      </c>
      <c r="D1546" t="s">
        <v>156</v>
      </c>
      <c r="E1546">
        <v>5950</v>
      </c>
      <c r="G1546" s="17"/>
      <c r="H1546">
        <v>5787</v>
      </c>
      <c r="I1546" t="str">
        <f t="shared" si="391"/>
        <v>NA</v>
      </c>
      <c r="J1546" t="str">
        <f t="shared" si="386"/>
        <v>NA</v>
      </c>
      <c r="L1546">
        <v>-3492</v>
      </c>
      <c r="M1546">
        <v>-3492</v>
      </c>
      <c r="N1546">
        <v>-3352</v>
      </c>
      <c r="O1546" t="s">
        <v>40</v>
      </c>
      <c r="P1546" t="s">
        <v>40</v>
      </c>
      <c r="Q1546" s="278">
        <f t="shared" si="387"/>
        <v>0</v>
      </c>
      <c r="R1546">
        <f t="shared" si="388"/>
        <v>163</v>
      </c>
      <c r="S1546" s="135" t="str">
        <f t="shared" si="389"/>
        <v>NA</v>
      </c>
      <c r="T1546" s="135" t="str">
        <f t="shared" si="390"/>
        <v>NA</v>
      </c>
      <c r="U1546" t="str">
        <f t="shared" si="393"/>
        <v>NA</v>
      </c>
      <c r="V1546">
        <f t="shared" si="385"/>
        <v>0</v>
      </c>
      <c r="W1546" s="66">
        <f t="shared" si="392"/>
        <v>1</v>
      </c>
      <c r="X1546">
        <v>300</v>
      </c>
      <c r="Y1546" t="s">
        <v>31</v>
      </c>
      <c r="Z1546" t="s">
        <v>31</v>
      </c>
      <c r="AA1546" t="s">
        <v>152</v>
      </c>
      <c r="AB1546" t="s">
        <v>31</v>
      </c>
      <c r="AC1546" t="s">
        <v>31</v>
      </c>
      <c r="AD1546" t="s">
        <v>31</v>
      </c>
      <c r="AE1546" t="s">
        <v>31</v>
      </c>
      <c r="AF1546" t="s">
        <v>31</v>
      </c>
      <c r="AG1546" t="s">
        <v>31</v>
      </c>
      <c r="AH1546" t="s">
        <v>31</v>
      </c>
      <c r="AI1546" t="s">
        <v>31</v>
      </c>
      <c r="AJ1546" t="s">
        <v>31</v>
      </c>
      <c r="AK1546" t="s">
        <v>31</v>
      </c>
      <c r="AL1546" t="s">
        <v>31</v>
      </c>
      <c r="AM1546" t="s">
        <v>31</v>
      </c>
      <c r="AN1546" t="s">
        <v>31</v>
      </c>
      <c r="AO1546" t="s">
        <v>31</v>
      </c>
      <c r="AP1546" t="s">
        <v>31</v>
      </c>
      <c r="AQ1546" t="s">
        <v>31</v>
      </c>
      <c r="AR1546" t="s">
        <v>31</v>
      </c>
      <c r="AS1546" t="s">
        <v>31</v>
      </c>
      <c r="AT1546" t="s">
        <v>31</v>
      </c>
      <c r="AU1546" t="s">
        <v>31</v>
      </c>
      <c r="AV1546" t="s">
        <v>31</v>
      </c>
      <c r="AW1546" t="s">
        <v>31</v>
      </c>
      <c r="AX1546" t="s">
        <v>31</v>
      </c>
      <c r="AY1546" t="s">
        <v>31</v>
      </c>
      <c r="AZ1546" t="s">
        <v>31</v>
      </c>
      <c r="BA1546" t="s">
        <v>31</v>
      </c>
      <c r="BB1546" t="s">
        <v>31</v>
      </c>
      <c r="BC1546" s="189" t="e">
        <f t="shared" ca="1" si="394"/>
        <v>#N/A</v>
      </c>
      <c r="BD1546" s="189">
        <f t="shared" si="395"/>
        <v>100000</v>
      </c>
      <c r="BE1546" s="189" t="e">
        <f t="shared" ca="1" si="396"/>
        <v>#N/A</v>
      </c>
      <c r="BF1546" s="190" t="e">
        <f t="shared" ca="1" si="397"/>
        <v>#N/A</v>
      </c>
      <c r="BG1546" s="189">
        <f t="shared" si="398"/>
        <v>100000</v>
      </c>
      <c r="BH1546" s="191" t="e">
        <f t="shared" ca="1" si="399"/>
        <v>#N/A</v>
      </c>
      <c r="BI1546" s="189">
        <f t="shared" si="400"/>
        <v>1</v>
      </c>
    </row>
    <row r="1547" spans="2:61" hidden="1">
      <c r="B1547" t="s">
        <v>318</v>
      </c>
      <c r="C1547" t="s">
        <v>308</v>
      </c>
      <c r="D1547" t="s">
        <v>157</v>
      </c>
      <c r="E1547">
        <v>5356</v>
      </c>
      <c r="G1547" s="17"/>
      <c r="H1547">
        <v>5243</v>
      </c>
      <c r="I1547" t="str">
        <f t="shared" si="391"/>
        <v>NA</v>
      </c>
      <c r="J1547" t="str">
        <f t="shared" si="386"/>
        <v>NA</v>
      </c>
      <c r="L1547">
        <v>-2163</v>
      </c>
      <c r="M1547">
        <v>-2163</v>
      </c>
      <c r="N1547">
        <v>-2073</v>
      </c>
      <c r="O1547" t="s">
        <v>40</v>
      </c>
      <c r="P1547" t="s">
        <v>40</v>
      </c>
      <c r="Q1547" s="278">
        <f t="shared" si="387"/>
        <v>0</v>
      </c>
      <c r="R1547">
        <f t="shared" si="388"/>
        <v>113</v>
      </c>
      <c r="S1547" s="135" t="str">
        <f t="shared" si="389"/>
        <v>NA</v>
      </c>
      <c r="T1547" s="135" t="str">
        <f t="shared" si="390"/>
        <v>NA</v>
      </c>
      <c r="U1547" t="str">
        <f t="shared" si="393"/>
        <v>NA</v>
      </c>
      <c r="V1547">
        <f t="shared" si="385"/>
        <v>0</v>
      </c>
      <c r="W1547" s="66">
        <f t="shared" si="392"/>
        <v>1</v>
      </c>
      <c r="X1547">
        <v>300</v>
      </c>
      <c r="Y1547" t="s">
        <v>31</v>
      </c>
      <c r="Z1547" t="s">
        <v>31</v>
      </c>
      <c r="AA1547" t="s">
        <v>152</v>
      </c>
      <c r="AB1547" t="s">
        <v>31</v>
      </c>
      <c r="AC1547" t="s">
        <v>31</v>
      </c>
      <c r="AD1547" t="s">
        <v>31</v>
      </c>
      <c r="AE1547" t="s">
        <v>31</v>
      </c>
      <c r="AF1547" t="s">
        <v>31</v>
      </c>
      <c r="AG1547" t="s">
        <v>31</v>
      </c>
      <c r="AH1547" t="s">
        <v>31</v>
      </c>
      <c r="AI1547" t="s">
        <v>31</v>
      </c>
      <c r="AJ1547" t="s">
        <v>31</v>
      </c>
      <c r="AK1547" t="s">
        <v>31</v>
      </c>
      <c r="AL1547" t="s">
        <v>31</v>
      </c>
      <c r="AM1547" t="s">
        <v>31</v>
      </c>
      <c r="AN1547" t="s">
        <v>31</v>
      </c>
      <c r="AO1547" t="s">
        <v>31</v>
      </c>
      <c r="AP1547" t="s">
        <v>31</v>
      </c>
      <c r="AQ1547" t="s">
        <v>31</v>
      </c>
      <c r="AR1547" t="s">
        <v>31</v>
      </c>
      <c r="AS1547" t="s">
        <v>31</v>
      </c>
      <c r="AT1547" t="s">
        <v>31</v>
      </c>
      <c r="AU1547" t="s">
        <v>31</v>
      </c>
      <c r="AV1547" t="s">
        <v>31</v>
      </c>
      <c r="AW1547" t="s">
        <v>31</v>
      </c>
      <c r="AX1547" t="s">
        <v>31</v>
      </c>
      <c r="AY1547" t="s">
        <v>31</v>
      </c>
      <c r="AZ1547" t="s">
        <v>31</v>
      </c>
      <c r="BA1547" t="s">
        <v>31</v>
      </c>
      <c r="BB1547" t="s">
        <v>31</v>
      </c>
      <c r="BC1547" s="189" t="e">
        <f t="shared" ca="1" si="394"/>
        <v>#N/A</v>
      </c>
      <c r="BD1547" s="189">
        <f t="shared" si="395"/>
        <v>100000</v>
      </c>
      <c r="BE1547" s="189" t="e">
        <f t="shared" ca="1" si="396"/>
        <v>#N/A</v>
      </c>
      <c r="BF1547" s="190" t="e">
        <f t="shared" ca="1" si="397"/>
        <v>#N/A</v>
      </c>
      <c r="BG1547" s="189">
        <f t="shared" si="398"/>
        <v>100000</v>
      </c>
      <c r="BH1547" s="191" t="e">
        <f t="shared" ca="1" si="399"/>
        <v>#N/A</v>
      </c>
      <c r="BI1547" s="189">
        <f t="shared" si="400"/>
        <v>1</v>
      </c>
    </row>
    <row r="1548" spans="2:61" hidden="1">
      <c r="B1548" t="s">
        <v>318</v>
      </c>
      <c r="C1548" t="s">
        <v>308</v>
      </c>
      <c r="D1548" t="s">
        <v>158</v>
      </c>
      <c r="E1548">
        <v>5356</v>
      </c>
      <c r="G1548" s="17"/>
      <c r="H1548">
        <v>5243</v>
      </c>
      <c r="I1548" t="str">
        <f t="shared" si="391"/>
        <v>NA</v>
      </c>
      <c r="J1548" t="str">
        <f t="shared" si="386"/>
        <v>NA</v>
      </c>
      <c r="L1548">
        <v>-2163</v>
      </c>
      <c r="M1548">
        <v>-2163</v>
      </c>
      <c r="N1548">
        <v>-2073</v>
      </c>
      <c r="O1548" t="s">
        <v>40</v>
      </c>
      <c r="P1548" t="s">
        <v>40</v>
      </c>
      <c r="Q1548" s="278">
        <f t="shared" si="387"/>
        <v>0</v>
      </c>
      <c r="R1548">
        <f t="shared" si="388"/>
        <v>113</v>
      </c>
      <c r="S1548" s="135" t="str">
        <f t="shared" si="389"/>
        <v>NA</v>
      </c>
      <c r="T1548" s="135" t="str">
        <f t="shared" si="390"/>
        <v>NA</v>
      </c>
      <c r="U1548" t="str">
        <f t="shared" si="393"/>
        <v>NA</v>
      </c>
      <c r="V1548">
        <f t="shared" si="385"/>
        <v>0</v>
      </c>
      <c r="W1548" s="66">
        <f t="shared" si="392"/>
        <v>1</v>
      </c>
      <c r="X1548">
        <v>300</v>
      </c>
      <c r="Y1548" t="s">
        <v>31</v>
      </c>
      <c r="Z1548" t="s">
        <v>31</v>
      </c>
      <c r="AA1548" t="s">
        <v>152</v>
      </c>
      <c r="AB1548" t="s">
        <v>31</v>
      </c>
      <c r="AC1548" t="s">
        <v>31</v>
      </c>
      <c r="AD1548" t="s">
        <v>31</v>
      </c>
      <c r="AE1548" t="s">
        <v>31</v>
      </c>
      <c r="AF1548" t="s">
        <v>31</v>
      </c>
      <c r="AG1548" t="s">
        <v>31</v>
      </c>
      <c r="AH1548" t="s">
        <v>31</v>
      </c>
      <c r="AI1548" t="s">
        <v>31</v>
      </c>
      <c r="AJ1548" t="s">
        <v>31</v>
      </c>
      <c r="AK1548" t="s">
        <v>31</v>
      </c>
      <c r="AL1548" t="s">
        <v>31</v>
      </c>
      <c r="AM1548" t="s">
        <v>31</v>
      </c>
      <c r="AN1548" t="s">
        <v>31</v>
      </c>
      <c r="AO1548" t="s">
        <v>31</v>
      </c>
      <c r="AP1548" t="s">
        <v>31</v>
      </c>
      <c r="AQ1548" t="s">
        <v>31</v>
      </c>
      <c r="AR1548" t="s">
        <v>31</v>
      </c>
      <c r="AS1548" t="s">
        <v>31</v>
      </c>
      <c r="AT1548" t="s">
        <v>31</v>
      </c>
      <c r="AU1548" t="s">
        <v>31</v>
      </c>
      <c r="AV1548" t="s">
        <v>31</v>
      </c>
      <c r="AW1548" t="s">
        <v>31</v>
      </c>
      <c r="AX1548" t="s">
        <v>31</v>
      </c>
      <c r="AY1548" t="s">
        <v>31</v>
      </c>
      <c r="AZ1548" t="s">
        <v>31</v>
      </c>
      <c r="BA1548" t="s">
        <v>31</v>
      </c>
      <c r="BB1548" t="s">
        <v>31</v>
      </c>
      <c r="BC1548" s="189" t="e">
        <f t="shared" ca="1" si="394"/>
        <v>#N/A</v>
      </c>
      <c r="BD1548" s="189">
        <f t="shared" si="395"/>
        <v>100000</v>
      </c>
      <c r="BE1548" s="189" t="e">
        <f t="shared" ca="1" si="396"/>
        <v>#N/A</v>
      </c>
      <c r="BF1548" s="190" t="e">
        <f t="shared" ca="1" si="397"/>
        <v>#N/A</v>
      </c>
      <c r="BG1548" s="189">
        <f t="shared" si="398"/>
        <v>100000</v>
      </c>
      <c r="BH1548" s="191" t="e">
        <f t="shared" ca="1" si="399"/>
        <v>#N/A</v>
      </c>
      <c r="BI1548" s="189">
        <f t="shared" si="400"/>
        <v>1</v>
      </c>
    </row>
    <row r="1549" spans="2:61" hidden="1">
      <c r="B1549" t="s">
        <v>318</v>
      </c>
      <c r="C1549" t="s">
        <v>308</v>
      </c>
      <c r="D1549" t="s">
        <v>159</v>
      </c>
      <c r="E1549">
        <v>5356</v>
      </c>
      <c r="G1549" s="17"/>
      <c r="H1549">
        <v>5243</v>
      </c>
      <c r="I1549" t="str">
        <f t="shared" si="391"/>
        <v>NA</v>
      </c>
      <c r="J1549" t="str">
        <f t="shared" si="386"/>
        <v>NA</v>
      </c>
      <c r="L1549">
        <v>-2163</v>
      </c>
      <c r="M1549">
        <v>-2163</v>
      </c>
      <c r="N1549">
        <v>-2073</v>
      </c>
      <c r="O1549" t="s">
        <v>40</v>
      </c>
      <c r="P1549" t="s">
        <v>40</v>
      </c>
      <c r="Q1549" s="278">
        <f t="shared" si="387"/>
        <v>0</v>
      </c>
      <c r="R1549">
        <f t="shared" si="388"/>
        <v>113</v>
      </c>
      <c r="S1549" s="135" t="str">
        <f t="shared" si="389"/>
        <v>NA</v>
      </c>
      <c r="T1549" s="135" t="str">
        <f t="shared" si="390"/>
        <v>NA</v>
      </c>
      <c r="U1549" t="str">
        <f t="shared" si="393"/>
        <v>NA</v>
      </c>
      <c r="V1549">
        <f t="shared" si="385"/>
        <v>0</v>
      </c>
      <c r="W1549" s="66">
        <f t="shared" si="392"/>
        <v>1</v>
      </c>
      <c r="X1549">
        <v>300</v>
      </c>
      <c r="Y1549" t="s">
        <v>31</v>
      </c>
      <c r="Z1549" t="s">
        <v>31</v>
      </c>
      <c r="AA1549" t="s">
        <v>152</v>
      </c>
      <c r="AB1549" t="s">
        <v>31</v>
      </c>
      <c r="AC1549" t="s">
        <v>31</v>
      </c>
      <c r="AD1549" t="s">
        <v>31</v>
      </c>
      <c r="AE1549" t="s">
        <v>31</v>
      </c>
      <c r="AF1549" t="s">
        <v>31</v>
      </c>
      <c r="AG1549" t="s">
        <v>31</v>
      </c>
      <c r="AH1549" t="s">
        <v>31</v>
      </c>
      <c r="AI1549" t="s">
        <v>31</v>
      </c>
      <c r="AJ1549" t="s">
        <v>31</v>
      </c>
      <c r="AK1549" t="s">
        <v>31</v>
      </c>
      <c r="AL1549" t="s">
        <v>31</v>
      </c>
      <c r="AM1549" t="s">
        <v>31</v>
      </c>
      <c r="AN1549" t="s">
        <v>31</v>
      </c>
      <c r="AO1549" t="s">
        <v>31</v>
      </c>
      <c r="AP1549" t="s">
        <v>31</v>
      </c>
      <c r="AQ1549" t="s">
        <v>31</v>
      </c>
      <c r="AR1549" t="s">
        <v>31</v>
      </c>
      <c r="AS1549" t="s">
        <v>31</v>
      </c>
      <c r="AT1549" t="s">
        <v>31</v>
      </c>
      <c r="AU1549" t="s">
        <v>31</v>
      </c>
      <c r="AV1549" t="s">
        <v>31</v>
      </c>
      <c r="AW1549" t="s">
        <v>31</v>
      </c>
      <c r="AX1549" t="s">
        <v>31</v>
      </c>
      <c r="AY1549" t="s">
        <v>31</v>
      </c>
      <c r="AZ1549" t="s">
        <v>31</v>
      </c>
      <c r="BA1549" t="s">
        <v>31</v>
      </c>
      <c r="BB1549" t="s">
        <v>31</v>
      </c>
      <c r="BC1549" s="189" t="e">
        <f t="shared" ca="1" si="394"/>
        <v>#N/A</v>
      </c>
      <c r="BD1549" s="189">
        <f t="shared" si="395"/>
        <v>100000</v>
      </c>
      <c r="BE1549" s="189" t="e">
        <f t="shared" ca="1" si="396"/>
        <v>#N/A</v>
      </c>
      <c r="BF1549" s="190" t="e">
        <f t="shared" ca="1" si="397"/>
        <v>#N/A</v>
      </c>
      <c r="BG1549" s="189">
        <f t="shared" si="398"/>
        <v>100000</v>
      </c>
      <c r="BH1549" s="191" t="e">
        <f t="shared" ca="1" si="399"/>
        <v>#N/A</v>
      </c>
      <c r="BI1549" s="189">
        <f t="shared" si="400"/>
        <v>1</v>
      </c>
    </row>
    <row r="1550" spans="2:61" hidden="1">
      <c r="B1550" t="s">
        <v>318</v>
      </c>
      <c r="C1550" t="s">
        <v>308</v>
      </c>
      <c r="D1550" t="s">
        <v>160</v>
      </c>
      <c r="E1550">
        <v>5356</v>
      </c>
      <c r="G1550" s="17"/>
      <c r="H1550">
        <v>5243</v>
      </c>
      <c r="I1550" t="str">
        <f t="shared" si="391"/>
        <v>NA</v>
      </c>
      <c r="J1550" t="str">
        <f t="shared" si="386"/>
        <v>NA</v>
      </c>
      <c r="L1550">
        <v>-2163</v>
      </c>
      <c r="M1550">
        <v>-2163</v>
      </c>
      <c r="N1550">
        <v>-2073</v>
      </c>
      <c r="O1550" t="s">
        <v>40</v>
      </c>
      <c r="P1550" t="s">
        <v>40</v>
      </c>
      <c r="Q1550" s="278">
        <f t="shared" si="387"/>
        <v>0</v>
      </c>
      <c r="R1550">
        <f t="shared" si="388"/>
        <v>113</v>
      </c>
      <c r="S1550" s="135" t="str">
        <f t="shared" si="389"/>
        <v>NA</v>
      </c>
      <c r="T1550" s="135" t="str">
        <f t="shared" si="390"/>
        <v>NA</v>
      </c>
      <c r="U1550" t="str">
        <f t="shared" si="393"/>
        <v>NA</v>
      </c>
      <c r="V1550">
        <f t="shared" si="385"/>
        <v>0</v>
      </c>
      <c r="W1550" s="66">
        <f t="shared" si="392"/>
        <v>1</v>
      </c>
      <c r="X1550">
        <v>300</v>
      </c>
      <c r="Y1550" t="s">
        <v>31</v>
      </c>
      <c r="Z1550" t="s">
        <v>31</v>
      </c>
      <c r="AA1550" t="s">
        <v>152</v>
      </c>
      <c r="AB1550" t="s">
        <v>31</v>
      </c>
      <c r="AC1550" t="s">
        <v>31</v>
      </c>
      <c r="AD1550" t="s">
        <v>31</v>
      </c>
      <c r="AE1550" t="s">
        <v>31</v>
      </c>
      <c r="AF1550" t="s">
        <v>31</v>
      </c>
      <c r="AG1550" t="s">
        <v>31</v>
      </c>
      <c r="AH1550" t="s">
        <v>31</v>
      </c>
      <c r="AI1550" t="s">
        <v>31</v>
      </c>
      <c r="AJ1550" t="s">
        <v>31</v>
      </c>
      <c r="AK1550" t="s">
        <v>31</v>
      </c>
      <c r="AL1550" t="s">
        <v>31</v>
      </c>
      <c r="AM1550" t="s">
        <v>31</v>
      </c>
      <c r="AN1550" t="s">
        <v>31</v>
      </c>
      <c r="AO1550" t="s">
        <v>31</v>
      </c>
      <c r="AP1550" t="s">
        <v>31</v>
      </c>
      <c r="AQ1550" t="s">
        <v>31</v>
      </c>
      <c r="AR1550" t="s">
        <v>31</v>
      </c>
      <c r="AS1550" t="s">
        <v>31</v>
      </c>
      <c r="AT1550" t="s">
        <v>31</v>
      </c>
      <c r="AU1550" t="s">
        <v>31</v>
      </c>
      <c r="AV1550" t="s">
        <v>31</v>
      </c>
      <c r="AW1550" t="s">
        <v>31</v>
      </c>
      <c r="AX1550" t="s">
        <v>31</v>
      </c>
      <c r="AY1550" t="s">
        <v>31</v>
      </c>
      <c r="AZ1550" t="s">
        <v>31</v>
      </c>
      <c r="BA1550" t="s">
        <v>31</v>
      </c>
      <c r="BB1550" t="s">
        <v>31</v>
      </c>
      <c r="BC1550" s="189" t="e">
        <f t="shared" ca="1" si="394"/>
        <v>#N/A</v>
      </c>
      <c r="BD1550" s="189">
        <f t="shared" si="395"/>
        <v>100000</v>
      </c>
      <c r="BE1550" s="189" t="e">
        <f t="shared" ca="1" si="396"/>
        <v>#N/A</v>
      </c>
      <c r="BF1550" s="190" t="e">
        <f t="shared" ca="1" si="397"/>
        <v>#N/A</v>
      </c>
      <c r="BG1550" s="189">
        <f t="shared" si="398"/>
        <v>100000</v>
      </c>
      <c r="BH1550" s="191" t="e">
        <f t="shared" ca="1" si="399"/>
        <v>#N/A</v>
      </c>
      <c r="BI1550" s="189">
        <f t="shared" si="400"/>
        <v>1</v>
      </c>
    </row>
    <row r="1551" spans="2:61" hidden="1">
      <c r="B1551" t="s">
        <v>318</v>
      </c>
      <c r="C1551" t="s">
        <v>308</v>
      </c>
      <c r="D1551" t="s">
        <v>161</v>
      </c>
      <c r="E1551">
        <v>4670</v>
      </c>
      <c r="G1551" s="17"/>
      <c r="H1551">
        <v>4631</v>
      </c>
      <c r="I1551" t="str">
        <f t="shared" si="391"/>
        <v>NA</v>
      </c>
      <c r="J1551" t="str">
        <f t="shared" si="386"/>
        <v>NA</v>
      </c>
      <c r="L1551">
        <v>-1387</v>
      </c>
      <c r="M1551">
        <v>-1387</v>
      </c>
      <c r="N1551">
        <v>-1358</v>
      </c>
      <c r="O1551" t="s">
        <v>164</v>
      </c>
      <c r="P1551" t="s">
        <v>164</v>
      </c>
      <c r="Q1551" s="278">
        <f t="shared" si="387"/>
        <v>0</v>
      </c>
      <c r="R1551">
        <f t="shared" si="388"/>
        <v>39</v>
      </c>
      <c r="S1551" s="135" t="str">
        <f t="shared" si="389"/>
        <v>NA</v>
      </c>
      <c r="T1551" s="135" t="str">
        <f t="shared" si="390"/>
        <v>NA</v>
      </c>
      <c r="U1551" t="str">
        <f t="shared" si="393"/>
        <v>NA</v>
      </c>
      <c r="V1551">
        <f t="shared" si="385"/>
        <v>0</v>
      </c>
      <c r="W1551" s="66">
        <f t="shared" si="392"/>
        <v>1</v>
      </c>
      <c r="X1551">
        <v>300</v>
      </c>
      <c r="Y1551" t="s">
        <v>31</v>
      </c>
      <c r="Z1551" t="s">
        <v>31</v>
      </c>
      <c r="AA1551" t="s">
        <v>152</v>
      </c>
      <c r="AB1551" t="s">
        <v>31</v>
      </c>
      <c r="AC1551" t="s">
        <v>31</v>
      </c>
      <c r="AD1551" t="s">
        <v>31</v>
      </c>
      <c r="AE1551" t="s">
        <v>31</v>
      </c>
      <c r="AF1551" t="s">
        <v>31</v>
      </c>
      <c r="AG1551" t="s">
        <v>31</v>
      </c>
      <c r="AH1551" t="s">
        <v>31</v>
      </c>
      <c r="AI1551" t="s">
        <v>31</v>
      </c>
      <c r="AJ1551" t="s">
        <v>31</v>
      </c>
      <c r="AK1551" t="s">
        <v>31</v>
      </c>
      <c r="AL1551" t="s">
        <v>31</v>
      </c>
      <c r="AM1551" t="s">
        <v>31</v>
      </c>
      <c r="AN1551" t="s">
        <v>31</v>
      </c>
      <c r="AO1551" t="s">
        <v>31</v>
      </c>
      <c r="AP1551" t="s">
        <v>31</v>
      </c>
      <c r="AQ1551" t="s">
        <v>31</v>
      </c>
      <c r="AR1551" t="s">
        <v>31</v>
      </c>
      <c r="AS1551" t="s">
        <v>31</v>
      </c>
      <c r="AT1551" t="s">
        <v>31</v>
      </c>
      <c r="AU1551" t="s">
        <v>31</v>
      </c>
      <c r="AV1551" t="s">
        <v>31</v>
      </c>
      <c r="AW1551" t="s">
        <v>31</v>
      </c>
      <c r="AX1551" t="s">
        <v>31</v>
      </c>
      <c r="AY1551" t="s">
        <v>31</v>
      </c>
      <c r="AZ1551" t="s">
        <v>31</v>
      </c>
      <c r="BA1551" t="s">
        <v>31</v>
      </c>
      <c r="BB1551" t="s">
        <v>31</v>
      </c>
      <c r="BC1551" s="189" t="e">
        <f t="shared" ca="1" si="394"/>
        <v>#N/A</v>
      </c>
      <c r="BD1551" s="189">
        <f t="shared" si="395"/>
        <v>100000</v>
      </c>
      <c r="BE1551" s="189" t="e">
        <f t="shared" ca="1" si="396"/>
        <v>#N/A</v>
      </c>
      <c r="BF1551" s="190" t="e">
        <f t="shared" ca="1" si="397"/>
        <v>#N/A</v>
      </c>
      <c r="BG1551" s="189">
        <f t="shared" si="398"/>
        <v>100000</v>
      </c>
      <c r="BH1551" s="191" t="e">
        <f t="shared" ca="1" si="399"/>
        <v>#N/A</v>
      </c>
      <c r="BI1551" s="189">
        <f t="shared" si="400"/>
        <v>1</v>
      </c>
    </row>
    <row r="1552" spans="2:61" hidden="1">
      <c r="B1552" t="s">
        <v>318</v>
      </c>
      <c r="C1552" t="s">
        <v>308</v>
      </c>
      <c r="D1552" t="s">
        <v>162</v>
      </c>
      <c r="E1552">
        <v>4670</v>
      </c>
      <c r="G1552" s="17"/>
      <c r="H1552">
        <v>4631</v>
      </c>
      <c r="I1552" t="str">
        <f t="shared" si="391"/>
        <v>NA</v>
      </c>
      <c r="J1552" t="str">
        <f t="shared" si="386"/>
        <v>NA</v>
      </c>
      <c r="L1552">
        <v>-1387</v>
      </c>
      <c r="M1552">
        <v>-1387</v>
      </c>
      <c r="N1552">
        <v>-1358</v>
      </c>
      <c r="O1552" t="s">
        <v>164</v>
      </c>
      <c r="P1552" t="s">
        <v>164</v>
      </c>
      <c r="Q1552" s="278">
        <f t="shared" si="387"/>
        <v>0</v>
      </c>
      <c r="R1552">
        <f t="shared" si="388"/>
        <v>39</v>
      </c>
      <c r="S1552" s="135" t="str">
        <f t="shared" si="389"/>
        <v>NA</v>
      </c>
      <c r="T1552" s="135" t="str">
        <f t="shared" si="390"/>
        <v>NA</v>
      </c>
      <c r="U1552" t="str">
        <f t="shared" si="393"/>
        <v>NA</v>
      </c>
      <c r="V1552">
        <f t="shared" si="385"/>
        <v>0</v>
      </c>
      <c r="W1552" s="66">
        <f t="shared" si="392"/>
        <v>1</v>
      </c>
      <c r="X1552">
        <v>300</v>
      </c>
      <c r="Y1552" t="s">
        <v>31</v>
      </c>
      <c r="Z1552" t="s">
        <v>31</v>
      </c>
      <c r="AA1552" t="s">
        <v>152</v>
      </c>
      <c r="AB1552" t="s">
        <v>31</v>
      </c>
      <c r="AC1552" t="s">
        <v>31</v>
      </c>
      <c r="AD1552" t="s">
        <v>31</v>
      </c>
      <c r="AE1552" t="s">
        <v>31</v>
      </c>
      <c r="AF1552" t="s">
        <v>31</v>
      </c>
      <c r="AG1552" t="s">
        <v>31</v>
      </c>
      <c r="AH1552" t="s">
        <v>31</v>
      </c>
      <c r="AI1552" t="s">
        <v>31</v>
      </c>
      <c r="AJ1552" t="s">
        <v>31</v>
      </c>
      <c r="AK1552" t="s">
        <v>31</v>
      </c>
      <c r="AL1552" t="s">
        <v>31</v>
      </c>
      <c r="AM1552" t="s">
        <v>31</v>
      </c>
      <c r="AN1552" t="s">
        <v>31</v>
      </c>
      <c r="AO1552" t="s">
        <v>31</v>
      </c>
      <c r="AP1552" t="s">
        <v>31</v>
      </c>
      <c r="AQ1552" t="s">
        <v>31</v>
      </c>
      <c r="AR1552" t="s">
        <v>31</v>
      </c>
      <c r="AS1552" t="s">
        <v>31</v>
      </c>
      <c r="AT1552" t="s">
        <v>31</v>
      </c>
      <c r="AU1552" t="s">
        <v>31</v>
      </c>
      <c r="AV1552" t="s">
        <v>31</v>
      </c>
      <c r="AW1552" t="s">
        <v>31</v>
      </c>
      <c r="AX1552" t="s">
        <v>31</v>
      </c>
      <c r="AY1552" t="s">
        <v>31</v>
      </c>
      <c r="AZ1552" t="s">
        <v>31</v>
      </c>
      <c r="BA1552" t="s">
        <v>31</v>
      </c>
      <c r="BB1552" t="s">
        <v>31</v>
      </c>
      <c r="BC1552" s="189" t="e">
        <f t="shared" ca="1" si="394"/>
        <v>#N/A</v>
      </c>
      <c r="BD1552" s="189">
        <f t="shared" si="395"/>
        <v>100000</v>
      </c>
      <c r="BE1552" s="189" t="e">
        <f t="shared" ca="1" si="396"/>
        <v>#N/A</v>
      </c>
      <c r="BF1552" s="190" t="e">
        <f t="shared" ca="1" si="397"/>
        <v>#N/A</v>
      </c>
      <c r="BG1552" s="189">
        <f t="shared" si="398"/>
        <v>100000</v>
      </c>
      <c r="BH1552" s="191" t="e">
        <f t="shared" ca="1" si="399"/>
        <v>#N/A</v>
      </c>
      <c r="BI1552" s="189">
        <f t="shared" si="400"/>
        <v>1</v>
      </c>
    </row>
    <row r="1553" spans="2:61" hidden="1">
      <c r="B1553" t="s">
        <v>318</v>
      </c>
      <c r="C1553" t="s">
        <v>308</v>
      </c>
      <c r="D1553" t="s">
        <v>163</v>
      </c>
      <c r="E1553">
        <v>6154</v>
      </c>
      <c r="G1553" s="17"/>
      <c r="H1553">
        <v>5995</v>
      </c>
      <c r="I1553" t="str">
        <f t="shared" si="391"/>
        <v>NA</v>
      </c>
      <c r="J1553" t="str">
        <f t="shared" si="386"/>
        <v>NA</v>
      </c>
      <c r="L1553">
        <v>-2112</v>
      </c>
      <c r="M1553">
        <v>-2112</v>
      </c>
      <c r="N1553">
        <v>-1988</v>
      </c>
      <c r="O1553" t="s">
        <v>40</v>
      </c>
      <c r="P1553" t="s">
        <v>40</v>
      </c>
      <c r="Q1553" s="278">
        <f t="shared" si="387"/>
        <v>0</v>
      </c>
      <c r="R1553">
        <f t="shared" si="388"/>
        <v>159</v>
      </c>
      <c r="S1553" s="135" t="str">
        <f t="shared" si="389"/>
        <v>NA</v>
      </c>
      <c r="T1553" s="135" t="str">
        <f t="shared" si="390"/>
        <v>NA</v>
      </c>
      <c r="U1553" t="str">
        <f t="shared" si="393"/>
        <v>NA</v>
      </c>
      <c r="V1553">
        <f t="shared" si="385"/>
        <v>0</v>
      </c>
      <c r="W1553" s="66">
        <f t="shared" si="392"/>
        <v>1</v>
      </c>
      <c r="X1553">
        <v>300</v>
      </c>
      <c r="Y1553" t="s">
        <v>31</v>
      </c>
      <c r="Z1553" t="s">
        <v>31</v>
      </c>
      <c r="AA1553" t="s">
        <v>152</v>
      </c>
      <c r="AB1553" t="s">
        <v>31</v>
      </c>
      <c r="AC1553" t="s">
        <v>31</v>
      </c>
      <c r="AD1553" t="s">
        <v>31</v>
      </c>
      <c r="AE1553" t="s">
        <v>31</v>
      </c>
      <c r="AF1553" t="s">
        <v>31</v>
      </c>
      <c r="AG1553" t="s">
        <v>31</v>
      </c>
      <c r="AH1553" t="s">
        <v>31</v>
      </c>
      <c r="AI1553" t="s">
        <v>31</v>
      </c>
      <c r="AJ1553" t="s">
        <v>31</v>
      </c>
      <c r="AK1553" t="s">
        <v>31</v>
      </c>
      <c r="AL1553" t="s">
        <v>31</v>
      </c>
      <c r="AM1553" t="s">
        <v>31</v>
      </c>
      <c r="AN1553" t="s">
        <v>31</v>
      </c>
      <c r="AO1553" t="s">
        <v>31</v>
      </c>
      <c r="AP1553" t="s">
        <v>31</v>
      </c>
      <c r="AQ1553" t="s">
        <v>31</v>
      </c>
      <c r="AR1553" t="s">
        <v>31</v>
      </c>
      <c r="AS1553" t="s">
        <v>31</v>
      </c>
      <c r="AT1553" t="s">
        <v>31</v>
      </c>
      <c r="AU1553" t="s">
        <v>31</v>
      </c>
      <c r="AV1553" t="s">
        <v>31</v>
      </c>
      <c r="AW1553" t="s">
        <v>31</v>
      </c>
      <c r="AX1553" t="s">
        <v>31</v>
      </c>
      <c r="AY1553" t="s">
        <v>31</v>
      </c>
      <c r="AZ1553" t="s">
        <v>31</v>
      </c>
      <c r="BA1553" t="s">
        <v>31</v>
      </c>
      <c r="BB1553" t="s">
        <v>31</v>
      </c>
      <c r="BC1553" s="189" t="e">
        <f t="shared" ca="1" si="394"/>
        <v>#N/A</v>
      </c>
      <c r="BD1553" s="189">
        <f t="shared" si="395"/>
        <v>100000</v>
      </c>
      <c r="BE1553" s="189" t="e">
        <f t="shared" ca="1" si="396"/>
        <v>#N/A</v>
      </c>
      <c r="BF1553" s="190" t="e">
        <f t="shared" ca="1" si="397"/>
        <v>#N/A</v>
      </c>
      <c r="BG1553" s="189">
        <f t="shared" si="398"/>
        <v>100000</v>
      </c>
      <c r="BH1553" s="191" t="e">
        <f t="shared" ca="1" si="399"/>
        <v>#N/A</v>
      </c>
      <c r="BI1553" s="189">
        <f t="shared" si="400"/>
        <v>1</v>
      </c>
    </row>
    <row r="1554" spans="2:61" hidden="1">
      <c r="B1554" t="s">
        <v>318</v>
      </c>
      <c r="C1554" t="s">
        <v>308</v>
      </c>
      <c r="D1554" t="s">
        <v>165</v>
      </c>
      <c r="E1554">
        <v>6154</v>
      </c>
      <c r="G1554" s="17"/>
      <c r="H1554">
        <v>5995</v>
      </c>
      <c r="I1554" t="str">
        <f t="shared" si="391"/>
        <v>NA</v>
      </c>
      <c r="J1554" t="str">
        <f t="shared" si="386"/>
        <v>NA</v>
      </c>
      <c r="L1554">
        <v>-2112</v>
      </c>
      <c r="M1554">
        <v>-2112</v>
      </c>
      <c r="N1554">
        <v>-1988</v>
      </c>
      <c r="O1554" t="s">
        <v>40</v>
      </c>
      <c r="P1554" t="s">
        <v>40</v>
      </c>
      <c r="Q1554" s="278">
        <f t="shared" si="387"/>
        <v>0</v>
      </c>
      <c r="R1554">
        <f t="shared" si="388"/>
        <v>159</v>
      </c>
      <c r="S1554" s="135" t="str">
        <f t="shared" si="389"/>
        <v>NA</v>
      </c>
      <c r="T1554" s="135" t="str">
        <f t="shared" si="390"/>
        <v>NA</v>
      </c>
      <c r="U1554" t="str">
        <f t="shared" si="393"/>
        <v>NA</v>
      </c>
      <c r="V1554">
        <f t="shared" si="385"/>
        <v>0</v>
      </c>
      <c r="W1554" s="66">
        <f t="shared" si="392"/>
        <v>1</v>
      </c>
      <c r="X1554">
        <v>300</v>
      </c>
      <c r="Y1554" t="s">
        <v>31</v>
      </c>
      <c r="Z1554" t="s">
        <v>31</v>
      </c>
      <c r="AA1554" t="s">
        <v>152</v>
      </c>
      <c r="AB1554" t="s">
        <v>31</v>
      </c>
      <c r="AC1554" t="s">
        <v>31</v>
      </c>
      <c r="AD1554" t="s">
        <v>31</v>
      </c>
      <c r="AE1554" t="s">
        <v>31</v>
      </c>
      <c r="AF1554" t="s">
        <v>31</v>
      </c>
      <c r="AG1554" t="s">
        <v>31</v>
      </c>
      <c r="AH1554" t="s">
        <v>31</v>
      </c>
      <c r="AI1554" t="s">
        <v>31</v>
      </c>
      <c r="AJ1554" t="s">
        <v>31</v>
      </c>
      <c r="AK1554" t="s">
        <v>31</v>
      </c>
      <c r="AL1554" t="s">
        <v>31</v>
      </c>
      <c r="AM1554" t="s">
        <v>31</v>
      </c>
      <c r="AN1554" t="s">
        <v>31</v>
      </c>
      <c r="AO1554" t="s">
        <v>31</v>
      </c>
      <c r="AP1554" t="s">
        <v>31</v>
      </c>
      <c r="AQ1554" t="s">
        <v>31</v>
      </c>
      <c r="AR1554" t="s">
        <v>31</v>
      </c>
      <c r="AS1554" t="s">
        <v>31</v>
      </c>
      <c r="AT1554" t="s">
        <v>31</v>
      </c>
      <c r="AU1554" t="s">
        <v>31</v>
      </c>
      <c r="AV1554" t="s">
        <v>31</v>
      </c>
      <c r="AW1554" t="s">
        <v>31</v>
      </c>
      <c r="AX1554" t="s">
        <v>31</v>
      </c>
      <c r="AY1554" t="s">
        <v>31</v>
      </c>
      <c r="AZ1554" t="s">
        <v>31</v>
      </c>
      <c r="BA1554" t="s">
        <v>31</v>
      </c>
      <c r="BB1554" t="s">
        <v>31</v>
      </c>
      <c r="BC1554" s="189" t="e">
        <f t="shared" ca="1" si="394"/>
        <v>#N/A</v>
      </c>
      <c r="BD1554" s="189">
        <f t="shared" si="395"/>
        <v>100000</v>
      </c>
      <c r="BE1554" s="189" t="e">
        <f t="shared" ca="1" si="396"/>
        <v>#N/A</v>
      </c>
      <c r="BF1554" s="190" t="e">
        <f t="shared" ca="1" si="397"/>
        <v>#N/A</v>
      </c>
      <c r="BG1554" s="189">
        <f t="shared" si="398"/>
        <v>100000</v>
      </c>
      <c r="BH1554" s="191" t="e">
        <f t="shared" ca="1" si="399"/>
        <v>#N/A</v>
      </c>
      <c r="BI1554" s="189">
        <f t="shared" si="400"/>
        <v>1</v>
      </c>
    </row>
    <row r="1555" spans="2:61" hidden="1">
      <c r="B1555" t="s">
        <v>318</v>
      </c>
      <c r="C1555" t="s">
        <v>308</v>
      </c>
      <c r="D1555" t="s">
        <v>166</v>
      </c>
      <c r="E1555">
        <v>6154</v>
      </c>
      <c r="G1555" s="17"/>
      <c r="H1555">
        <v>5995</v>
      </c>
      <c r="I1555" t="str">
        <f t="shared" si="391"/>
        <v>NA</v>
      </c>
      <c r="J1555" t="str">
        <f t="shared" si="386"/>
        <v>NA</v>
      </c>
      <c r="L1555">
        <v>-2112</v>
      </c>
      <c r="M1555">
        <v>-2112</v>
      </c>
      <c r="N1555">
        <v>-1988</v>
      </c>
      <c r="O1555" t="s">
        <v>40</v>
      </c>
      <c r="P1555" t="s">
        <v>40</v>
      </c>
      <c r="Q1555" s="278">
        <f t="shared" si="387"/>
        <v>0</v>
      </c>
      <c r="R1555">
        <f t="shared" si="388"/>
        <v>159</v>
      </c>
      <c r="S1555" s="135" t="str">
        <f t="shared" si="389"/>
        <v>NA</v>
      </c>
      <c r="T1555" s="135" t="str">
        <f t="shared" si="390"/>
        <v>NA</v>
      </c>
      <c r="U1555" t="str">
        <f t="shared" si="393"/>
        <v>NA</v>
      </c>
      <c r="V1555">
        <f t="shared" si="385"/>
        <v>0</v>
      </c>
      <c r="W1555" s="66">
        <f t="shared" si="392"/>
        <v>1</v>
      </c>
      <c r="X1555">
        <v>300</v>
      </c>
      <c r="Y1555" t="s">
        <v>31</v>
      </c>
      <c r="Z1555" t="s">
        <v>31</v>
      </c>
      <c r="AA1555" t="s">
        <v>152</v>
      </c>
      <c r="AB1555" t="s">
        <v>31</v>
      </c>
      <c r="AC1555" t="s">
        <v>31</v>
      </c>
      <c r="AD1555" t="s">
        <v>31</v>
      </c>
      <c r="AE1555" t="s">
        <v>31</v>
      </c>
      <c r="AF1555" t="s">
        <v>31</v>
      </c>
      <c r="AG1555" t="s">
        <v>31</v>
      </c>
      <c r="AH1555" t="s">
        <v>31</v>
      </c>
      <c r="AI1555" t="s">
        <v>31</v>
      </c>
      <c r="AJ1555" t="s">
        <v>31</v>
      </c>
      <c r="AK1555" t="s">
        <v>31</v>
      </c>
      <c r="AL1555" t="s">
        <v>31</v>
      </c>
      <c r="AM1555" t="s">
        <v>31</v>
      </c>
      <c r="AN1555" t="s">
        <v>31</v>
      </c>
      <c r="AO1555" t="s">
        <v>31</v>
      </c>
      <c r="AP1555" t="s">
        <v>31</v>
      </c>
      <c r="AQ1555" t="s">
        <v>31</v>
      </c>
      <c r="AR1555" t="s">
        <v>31</v>
      </c>
      <c r="AS1555" t="s">
        <v>31</v>
      </c>
      <c r="AT1555" t="s">
        <v>31</v>
      </c>
      <c r="AU1555" t="s">
        <v>31</v>
      </c>
      <c r="AV1555" t="s">
        <v>31</v>
      </c>
      <c r="AW1555" t="s">
        <v>31</v>
      </c>
      <c r="AX1555" t="s">
        <v>31</v>
      </c>
      <c r="AY1555" t="s">
        <v>31</v>
      </c>
      <c r="AZ1555" t="s">
        <v>31</v>
      </c>
      <c r="BA1555" t="s">
        <v>31</v>
      </c>
      <c r="BB1555" t="s">
        <v>31</v>
      </c>
      <c r="BC1555" s="189" t="e">
        <f t="shared" ca="1" si="394"/>
        <v>#N/A</v>
      </c>
      <c r="BD1555" s="189">
        <f t="shared" si="395"/>
        <v>100000</v>
      </c>
      <c r="BE1555" s="189" t="e">
        <f t="shared" ca="1" si="396"/>
        <v>#N/A</v>
      </c>
      <c r="BF1555" s="190" t="e">
        <f t="shared" ca="1" si="397"/>
        <v>#N/A</v>
      </c>
      <c r="BG1555" s="189">
        <f t="shared" si="398"/>
        <v>100000</v>
      </c>
      <c r="BH1555" s="191" t="e">
        <f t="shared" ca="1" si="399"/>
        <v>#N/A</v>
      </c>
      <c r="BI1555" s="189">
        <f t="shared" si="400"/>
        <v>1</v>
      </c>
    </row>
    <row r="1556" spans="2:61" hidden="1">
      <c r="B1556" t="s">
        <v>318</v>
      </c>
      <c r="C1556" t="s">
        <v>308</v>
      </c>
      <c r="D1556" t="s">
        <v>29</v>
      </c>
      <c r="E1556">
        <v>6198</v>
      </c>
      <c r="G1556" s="17"/>
      <c r="H1556">
        <v>6035</v>
      </c>
      <c r="I1556" t="str">
        <f t="shared" si="391"/>
        <v>NA</v>
      </c>
      <c r="J1556" t="str">
        <f t="shared" si="386"/>
        <v>NA</v>
      </c>
      <c r="L1556">
        <v>-3485</v>
      </c>
      <c r="M1556">
        <v>-3485</v>
      </c>
      <c r="N1556">
        <v>-3347</v>
      </c>
      <c r="O1556" t="s">
        <v>40</v>
      </c>
      <c r="P1556" t="s">
        <v>40</v>
      </c>
      <c r="Q1556" s="278">
        <f t="shared" si="387"/>
        <v>0</v>
      </c>
      <c r="R1556">
        <f t="shared" si="388"/>
        <v>163</v>
      </c>
      <c r="S1556" s="135" t="str">
        <f t="shared" si="389"/>
        <v>NA</v>
      </c>
      <c r="T1556" s="135" t="str">
        <f t="shared" si="390"/>
        <v>NA</v>
      </c>
      <c r="U1556" t="str">
        <f t="shared" si="393"/>
        <v>NA</v>
      </c>
      <c r="V1556">
        <f t="shared" si="385"/>
        <v>0</v>
      </c>
      <c r="W1556" s="66">
        <f t="shared" si="392"/>
        <v>1</v>
      </c>
      <c r="X1556">
        <v>300</v>
      </c>
      <c r="Y1556" t="s">
        <v>31</v>
      </c>
      <c r="Z1556" t="s">
        <v>31</v>
      </c>
      <c r="AA1556" t="s">
        <v>152</v>
      </c>
      <c r="AB1556" t="s">
        <v>31</v>
      </c>
      <c r="AC1556" t="s">
        <v>31</v>
      </c>
      <c r="AD1556" t="s">
        <v>31</v>
      </c>
      <c r="AE1556" t="s">
        <v>31</v>
      </c>
      <c r="AF1556" t="s">
        <v>31</v>
      </c>
      <c r="AG1556" t="s">
        <v>31</v>
      </c>
      <c r="AH1556" t="s">
        <v>31</v>
      </c>
      <c r="AI1556" t="s">
        <v>31</v>
      </c>
      <c r="AJ1556" t="s">
        <v>31</v>
      </c>
      <c r="AK1556" t="s">
        <v>31</v>
      </c>
      <c r="AL1556" t="s">
        <v>31</v>
      </c>
      <c r="AM1556" t="s">
        <v>31</v>
      </c>
      <c r="AN1556" t="s">
        <v>31</v>
      </c>
      <c r="AO1556" t="s">
        <v>31</v>
      </c>
      <c r="AP1556" t="s">
        <v>31</v>
      </c>
      <c r="AQ1556" t="s">
        <v>31</v>
      </c>
      <c r="AR1556" t="s">
        <v>31</v>
      </c>
      <c r="AS1556" t="s">
        <v>31</v>
      </c>
      <c r="AT1556" t="s">
        <v>31</v>
      </c>
      <c r="AU1556" t="s">
        <v>31</v>
      </c>
      <c r="AV1556" t="s">
        <v>31</v>
      </c>
      <c r="AW1556" t="s">
        <v>31</v>
      </c>
      <c r="AX1556" t="s">
        <v>31</v>
      </c>
      <c r="AY1556" t="s">
        <v>31</v>
      </c>
      <c r="AZ1556" t="s">
        <v>31</v>
      </c>
      <c r="BA1556" t="s">
        <v>31</v>
      </c>
      <c r="BB1556" t="s">
        <v>31</v>
      </c>
      <c r="BC1556" s="189" t="e">
        <f t="shared" ca="1" si="394"/>
        <v>#N/A</v>
      </c>
      <c r="BD1556" s="189">
        <f t="shared" si="395"/>
        <v>100000</v>
      </c>
      <c r="BE1556" s="189" t="e">
        <f t="shared" ca="1" si="396"/>
        <v>#N/A</v>
      </c>
      <c r="BF1556" s="190" t="e">
        <f t="shared" ca="1" si="397"/>
        <v>#N/A</v>
      </c>
      <c r="BG1556" s="189">
        <f t="shared" si="398"/>
        <v>100000</v>
      </c>
      <c r="BH1556" s="191" t="e">
        <f t="shared" ca="1" si="399"/>
        <v>#N/A</v>
      </c>
      <c r="BI1556" s="189">
        <f t="shared" si="400"/>
        <v>1</v>
      </c>
    </row>
    <row r="1557" spans="2:61" hidden="1">
      <c r="B1557" t="s">
        <v>318</v>
      </c>
      <c r="C1557" t="s">
        <v>308</v>
      </c>
      <c r="D1557" t="s">
        <v>32</v>
      </c>
      <c r="E1557">
        <v>6198</v>
      </c>
      <c r="G1557" s="17"/>
      <c r="H1557">
        <v>6035</v>
      </c>
      <c r="I1557" t="str">
        <f t="shared" si="391"/>
        <v>NA</v>
      </c>
      <c r="J1557" t="str">
        <f t="shared" si="386"/>
        <v>NA</v>
      </c>
      <c r="L1557">
        <v>-3485</v>
      </c>
      <c r="M1557">
        <v>-3485</v>
      </c>
      <c r="N1557">
        <v>-3347</v>
      </c>
      <c r="O1557" t="s">
        <v>40</v>
      </c>
      <c r="P1557" t="s">
        <v>40</v>
      </c>
      <c r="Q1557" s="278">
        <f t="shared" si="387"/>
        <v>0</v>
      </c>
      <c r="R1557">
        <f t="shared" si="388"/>
        <v>163</v>
      </c>
      <c r="S1557" s="135" t="str">
        <f t="shared" si="389"/>
        <v>NA</v>
      </c>
      <c r="T1557" s="135" t="str">
        <f t="shared" si="390"/>
        <v>NA</v>
      </c>
      <c r="U1557" t="str">
        <f t="shared" si="393"/>
        <v>NA</v>
      </c>
      <c r="V1557">
        <f t="shared" si="385"/>
        <v>0</v>
      </c>
      <c r="W1557" s="66">
        <f t="shared" si="392"/>
        <v>1</v>
      </c>
      <c r="X1557">
        <v>300</v>
      </c>
      <c r="Y1557" t="s">
        <v>31</v>
      </c>
      <c r="Z1557" t="s">
        <v>31</v>
      </c>
      <c r="AA1557" t="s">
        <v>152</v>
      </c>
      <c r="AB1557" t="s">
        <v>31</v>
      </c>
      <c r="AC1557" t="s">
        <v>31</v>
      </c>
      <c r="AD1557" t="s">
        <v>31</v>
      </c>
      <c r="AE1557" t="s">
        <v>31</v>
      </c>
      <c r="AF1557" t="s">
        <v>31</v>
      </c>
      <c r="AG1557" t="s">
        <v>31</v>
      </c>
      <c r="AH1557" t="s">
        <v>31</v>
      </c>
      <c r="AI1557" t="s">
        <v>31</v>
      </c>
      <c r="AJ1557" t="s">
        <v>31</v>
      </c>
      <c r="AK1557" t="s">
        <v>31</v>
      </c>
      <c r="AL1557" t="s">
        <v>31</v>
      </c>
      <c r="AM1557" t="s">
        <v>31</v>
      </c>
      <c r="AN1557" t="s">
        <v>31</v>
      </c>
      <c r="AO1557" t="s">
        <v>31</v>
      </c>
      <c r="AP1557" t="s">
        <v>31</v>
      </c>
      <c r="AQ1557" t="s">
        <v>31</v>
      </c>
      <c r="AR1557" t="s">
        <v>31</v>
      </c>
      <c r="AS1557" t="s">
        <v>31</v>
      </c>
      <c r="AT1557" t="s">
        <v>31</v>
      </c>
      <c r="AU1557" t="s">
        <v>31</v>
      </c>
      <c r="AV1557" t="s">
        <v>31</v>
      </c>
      <c r="AW1557" t="s">
        <v>31</v>
      </c>
      <c r="AX1557" t="s">
        <v>31</v>
      </c>
      <c r="AY1557" t="s">
        <v>31</v>
      </c>
      <c r="AZ1557" t="s">
        <v>31</v>
      </c>
      <c r="BA1557" t="s">
        <v>31</v>
      </c>
      <c r="BB1557" t="s">
        <v>31</v>
      </c>
      <c r="BC1557" s="189" t="e">
        <f t="shared" ca="1" si="394"/>
        <v>#N/A</v>
      </c>
      <c r="BD1557" s="189">
        <f t="shared" si="395"/>
        <v>100000</v>
      </c>
      <c r="BE1557" s="189" t="e">
        <f t="shared" ca="1" si="396"/>
        <v>#N/A</v>
      </c>
      <c r="BF1557" s="190" t="e">
        <f t="shared" ca="1" si="397"/>
        <v>#N/A</v>
      </c>
      <c r="BG1557" s="189">
        <f t="shared" si="398"/>
        <v>100000</v>
      </c>
      <c r="BH1557" s="191" t="e">
        <f t="shared" ca="1" si="399"/>
        <v>#N/A</v>
      </c>
      <c r="BI1557" s="189">
        <f t="shared" si="400"/>
        <v>1</v>
      </c>
    </row>
    <row r="1558" spans="2:61" hidden="1">
      <c r="B1558" t="s">
        <v>318</v>
      </c>
      <c r="C1558" t="s">
        <v>308</v>
      </c>
      <c r="D1558" t="s">
        <v>34</v>
      </c>
      <c r="E1558">
        <v>6198</v>
      </c>
      <c r="G1558" s="17"/>
      <c r="H1558">
        <v>6035</v>
      </c>
      <c r="I1558" t="str">
        <f t="shared" si="391"/>
        <v>NA</v>
      </c>
      <c r="J1558" t="str">
        <f t="shared" si="386"/>
        <v>NA</v>
      </c>
      <c r="L1558">
        <v>-3485</v>
      </c>
      <c r="M1558">
        <v>-3485</v>
      </c>
      <c r="N1558">
        <v>-3347</v>
      </c>
      <c r="O1558" t="s">
        <v>40</v>
      </c>
      <c r="P1558" t="s">
        <v>40</v>
      </c>
      <c r="Q1558" s="278">
        <f t="shared" si="387"/>
        <v>0</v>
      </c>
      <c r="R1558">
        <f t="shared" si="388"/>
        <v>163</v>
      </c>
      <c r="S1558" s="135" t="str">
        <f t="shared" si="389"/>
        <v>NA</v>
      </c>
      <c r="T1558" s="135" t="str">
        <f t="shared" si="390"/>
        <v>NA</v>
      </c>
      <c r="U1558" t="str">
        <f t="shared" si="393"/>
        <v>NA</v>
      </c>
      <c r="V1558">
        <f t="shared" si="385"/>
        <v>0</v>
      </c>
      <c r="W1558" s="66">
        <f t="shared" si="392"/>
        <v>1</v>
      </c>
      <c r="X1558">
        <v>300</v>
      </c>
      <c r="Y1558" t="s">
        <v>31</v>
      </c>
      <c r="Z1558" t="s">
        <v>31</v>
      </c>
      <c r="AA1558" t="s">
        <v>152</v>
      </c>
      <c r="AB1558" t="s">
        <v>31</v>
      </c>
      <c r="AC1558" t="s">
        <v>31</v>
      </c>
      <c r="AD1558" t="s">
        <v>31</v>
      </c>
      <c r="AE1558" t="s">
        <v>31</v>
      </c>
      <c r="AF1558" t="s">
        <v>31</v>
      </c>
      <c r="AG1558" t="s">
        <v>31</v>
      </c>
      <c r="AH1558" t="s">
        <v>31</v>
      </c>
      <c r="AI1558" t="s">
        <v>31</v>
      </c>
      <c r="AJ1558" t="s">
        <v>31</v>
      </c>
      <c r="AK1558" t="s">
        <v>31</v>
      </c>
      <c r="AL1558" t="s">
        <v>31</v>
      </c>
      <c r="AM1558" t="s">
        <v>31</v>
      </c>
      <c r="AN1558" t="s">
        <v>31</v>
      </c>
      <c r="AO1558" t="s">
        <v>31</v>
      </c>
      <c r="AP1558" t="s">
        <v>31</v>
      </c>
      <c r="AQ1558" t="s">
        <v>31</v>
      </c>
      <c r="AR1558" t="s">
        <v>31</v>
      </c>
      <c r="AS1558" t="s">
        <v>31</v>
      </c>
      <c r="AT1558" t="s">
        <v>31</v>
      </c>
      <c r="AU1558" t="s">
        <v>31</v>
      </c>
      <c r="AV1558" t="s">
        <v>31</v>
      </c>
      <c r="AW1558" t="s">
        <v>31</v>
      </c>
      <c r="AX1558" t="s">
        <v>31</v>
      </c>
      <c r="AY1558" t="s">
        <v>31</v>
      </c>
      <c r="AZ1558" t="s">
        <v>31</v>
      </c>
      <c r="BA1558" t="s">
        <v>31</v>
      </c>
      <c r="BB1558" t="s">
        <v>31</v>
      </c>
      <c r="BC1558" s="189" t="e">
        <f t="shared" ca="1" si="394"/>
        <v>#N/A</v>
      </c>
      <c r="BD1558" s="189">
        <f t="shared" si="395"/>
        <v>100000</v>
      </c>
      <c r="BE1558" s="189" t="e">
        <f t="shared" ca="1" si="396"/>
        <v>#N/A</v>
      </c>
      <c r="BF1558" s="190" t="e">
        <f t="shared" ca="1" si="397"/>
        <v>#N/A</v>
      </c>
      <c r="BG1558" s="189">
        <f t="shared" si="398"/>
        <v>100000</v>
      </c>
      <c r="BH1558" s="191" t="e">
        <f t="shared" ca="1" si="399"/>
        <v>#N/A</v>
      </c>
      <c r="BI1558" s="189">
        <f t="shared" si="400"/>
        <v>1</v>
      </c>
    </row>
    <row r="1559" spans="2:61" hidden="1">
      <c r="B1559" t="s">
        <v>318</v>
      </c>
      <c r="C1559" t="s">
        <v>308</v>
      </c>
      <c r="D1559" t="s">
        <v>35</v>
      </c>
      <c r="E1559">
        <v>6214</v>
      </c>
      <c r="G1559" s="17"/>
      <c r="H1559">
        <v>6050</v>
      </c>
      <c r="I1559" t="str">
        <f t="shared" si="391"/>
        <v>NA</v>
      </c>
      <c r="J1559" t="str">
        <f t="shared" si="386"/>
        <v>NA</v>
      </c>
      <c r="L1559">
        <v>-3588</v>
      </c>
      <c r="M1559">
        <v>-3588</v>
      </c>
      <c r="N1559">
        <v>-3448</v>
      </c>
      <c r="O1559" t="s">
        <v>40</v>
      </c>
      <c r="P1559" t="s">
        <v>40</v>
      </c>
      <c r="Q1559" s="278">
        <f t="shared" si="387"/>
        <v>0</v>
      </c>
      <c r="R1559">
        <f t="shared" si="388"/>
        <v>164</v>
      </c>
      <c r="S1559" s="135" t="str">
        <f t="shared" si="389"/>
        <v>NA</v>
      </c>
      <c r="T1559" s="135" t="str">
        <f t="shared" si="390"/>
        <v>NA</v>
      </c>
      <c r="U1559" t="str">
        <f t="shared" si="393"/>
        <v>NA</v>
      </c>
      <c r="V1559">
        <f t="shared" si="385"/>
        <v>0</v>
      </c>
      <c r="W1559" s="66">
        <f t="shared" si="392"/>
        <v>1</v>
      </c>
      <c r="X1559">
        <v>300</v>
      </c>
      <c r="Y1559" t="s">
        <v>31</v>
      </c>
      <c r="Z1559" t="s">
        <v>31</v>
      </c>
      <c r="AA1559" t="s">
        <v>152</v>
      </c>
      <c r="AB1559" t="s">
        <v>31</v>
      </c>
      <c r="AC1559" t="s">
        <v>31</v>
      </c>
      <c r="AD1559" t="s">
        <v>31</v>
      </c>
      <c r="AE1559" t="s">
        <v>31</v>
      </c>
      <c r="AF1559" t="s">
        <v>31</v>
      </c>
      <c r="AG1559" t="s">
        <v>31</v>
      </c>
      <c r="AH1559" t="s">
        <v>31</v>
      </c>
      <c r="AI1559" t="s">
        <v>31</v>
      </c>
      <c r="AJ1559" t="s">
        <v>31</v>
      </c>
      <c r="AK1559" t="s">
        <v>31</v>
      </c>
      <c r="AL1559" t="s">
        <v>31</v>
      </c>
      <c r="AM1559" t="s">
        <v>31</v>
      </c>
      <c r="AN1559" t="s">
        <v>31</v>
      </c>
      <c r="AO1559" t="s">
        <v>31</v>
      </c>
      <c r="AP1559" t="s">
        <v>31</v>
      </c>
      <c r="AQ1559" t="s">
        <v>31</v>
      </c>
      <c r="AR1559" t="s">
        <v>31</v>
      </c>
      <c r="AS1559" t="s">
        <v>31</v>
      </c>
      <c r="AT1559" t="s">
        <v>31</v>
      </c>
      <c r="AU1559" t="s">
        <v>31</v>
      </c>
      <c r="AV1559" t="s">
        <v>31</v>
      </c>
      <c r="AW1559" t="s">
        <v>31</v>
      </c>
      <c r="AX1559" t="s">
        <v>31</v>
      </c>
      <c r="AY1559" t="s">
        <v>31</v>
      </c>
      <c r="AZ1559" t="s">
        <v>31</v>
      </c>
      <c r="BA1559" t="s">
        <v>31</v>
      </c>
      <c r="BB1559" t="s">
        <v>31</v>
      </c>
      <c r="BC1559" s="189" t="e">
        <f t="shared" ca="1" si="394"/>
        <v>#N/A</v>
      </c>
      <c r="BD1559" s="189">
        <f t="shared" si="395"/>
        <v>100000</v>
      </c>
      <c r="BE1559" s="189" t="e">
        <f t="shared" ca="1" si="396"/>
        <v>#N/A</v>
      </c>
      <c r="BF1559" s="190" t="e">
        <f t="shared" ca="1" si="397"/>
        <v>#N/A</v>
      </c>
      <c r="BG1559" s="189">
        <f t="shared" si="398"/>
        <v>100000</v>
      </c>
      <c r="BH1559" s="191" t="e">
        <f t="shared" ca="1" si="399"/>
        <v>#N/A</v>
      </c>
      <c r="BI1559" s="189">
        <f t="shared" si="400"/>
        <v>1</v>
      </c>
    </row>
    <row r="1560" spans="2:61" hidden="1">
      <c r="B1560" t="s">
        <v>318</v>
      </c>
      <c r="C1560" t="s">
        <v>308</v>
      </c>
      <c r="D1560" t="s">
        <v>37</v>
      </c>
      <c r="E1560">
        <v>6214</v>
      </c>
      <c r="G1560" s="17"/>
      <c r="H1560">
        <v>6050</v>
      </c>
      <c r="I1560" t="str">
        <f t="shared" si="391"/>
        <v>NA</v>
      </c>
      <c r="J1560" t="str">
        <f t="shared" si="386"/>
        <v>NA</v>
      </c>
      <c r="L1560">
        <v>-3588</v>
      </c>
      <c r="M1560">
        <v>-3588</v>
      </c>
      <c r="N1560">
        <v>-3448</v>
      </c>
      <c r="O1560" t="s">
        <v>40</v>
      </c>
      <c r="P1560" t="s">
        <v>40</v>
      </c>
      <c r="Q1560" s="278">
        <f t="shared" si="387"/>
        <v>0</v>
      </c>
      <c r="R1560">
        <f t="shared" si="388"/>
        <v>164</v>
      </c>
      <c r="S1560" s="135" t="str">
        <f t="shared" si="389"/>
        <v>NA</v>
      </c>
      <c r="T1560" s="135" t="str">
        <f t="shared" si="390"/>
        <v>NA</v>
      </c>
      <c r="U1560" t="str">
        <f t="shared" si="393"/>
        <v>NA</v>
      </c>
      <c r="V1560">
        <f t="shared" si="385"/>
        <v>0</v>
      </c>
      <c r="W1560" s="66">
        <f t="shared" si="392"/>
        <v>1</v>
      </c>
      <c r="X1560">
        <v>300</v>
      </c>
      <c r="Y1560" t="s">
        <v>31</v>
      </c>
      <c r="Z1560" t="s">
        <v>31</v>
      </c>
      <c r="AA1560" t="s">
        <v>152</v>
      </c>
      <c r="AB1560" t="s">
        <v>31</v>
      </c>
      <c r="AC1560" t="s">
        <v>31</v>
      </c>
      <c r="AD1560" t="s">
        <v>31</v>
      </c>
      <c r="AE1560" t="s">
        <v>31</v>
      </c>
      <c r="AF1560" t="s">
        <v>31</v>
      </c>
      <c r="AG1560" t="s">
        <v>31</v>
      </c>
      <c r="AH1560" t="s">
        <v>31</v>
      </c>
      <c r="AI1560" t="s">
        <v>31</v>
      </c>
      <c r="AJ1560" t="s">
        <v>31</v>
      </c>
      <c r="AK1560" t="s">
        <v>31</v>
      </c>
      <c r="AL1560" t="s">
        <v>31</v>
      </c>
      <c r="AM1560" t="s">
        <v>31</v>
      </c>
      <c r="AN1560" t="s">
        <v>31</v>
      </c>
      <c r="AO1560" t="s">
        <v>31</v>
      </c>
      <c r="AP1560" t="s">
        <v>31</v>
      </c>
      <c r="AQ1560" t="s">
        <v>31</v>
      </c>
      <c r="AR1560" t="s">
        <v>31</v>
      </c>
      <c r="AS1560" t="s">
        <v>31</v>
      </c>
      <c r="AT1560" t="s">
        <v>31</v>
      </c>
      <c r="AU1560" t="s">
        <v>31</v>
      </c>
      <c r="AV1560" t="s">
        <v>31</v>
      </c>
      <c r="AW1560" t="s">
        <v>31</v>
      </c>
      <c r="AX1560" t="s">
        <v>31</v>
      </c>
      <c r="AY1560" t="s">
        <v>31</v>
      </c>
      <c r="AZ1560" t="s">
        <v>31</v>
      </c>
      <c r="BA1560" t="s">
        <v>31</v>
      </c>
      <c r="BB1560" t="s">
        <v>31</v>
      </c>
      <c r="BC1560" s="189" t="e">
        <f t="shared" ca="1" si="394"/>
        <v>#N/A</v>
      </c>
      <c r="BD1560" s="189">
        <f t="shared" si="395"/>
        <v>100000</v>
      </c>
      <c r="BE1560" s="189" t="e">
        <f t="shared" ca="1" si="396"/>
        <v>#N/A</v>
      </c>
      <c r="BF1560" s="190" t="e">
        <f t="shared" ca="1" si="397"/>
        <v>#N/A</v>
      </c>
      <c r="BG1560" s="189">
        <f t="shared" si="398"/>
        <v>100000</v>
      </c>
      <c r="BH1560" s="191" t="e">
        <f t="shared" ca="1" si="399"/>
        <v>#N/A</v>
      </c>
      <c r="BI1560" s="189">
        <f t="shared" si="400"/>
        <v>1</v>
      </c>
    </row>
    <row r="1561" spans="2:61" hidden="1">
      <c r="B1561" t="s">
        <v>318</v>
      </c>
      <c r="C1561" t="s">
        <v>308</v>
      </c>
      <c r="D1561" t="s">
        <v>38</v>
      </c>
      <c r="E1561">
        <v>6214</v>
      </c>
      <c r="G1561" s="17"/>
      <c r="H1561">
        <v>6050</v>
      </c>
      <c r="I1561" t="str">
        <f t="shared" si="391"/>
        <v>NA</v>
      </c>
      <c r="J1561" t="str">
        <f t="shared" si="386"/>
        <v>NA</v>
      </c>
      <c r="L1561">
        <v>-3588</v>
      </c>
      <c r="M1561">
        <v>-3588</v>
      </c>
      <c r="N1561">
        <v>-3448</v>
      </c>
      <c r="O1561" t="s">
        <v>40</v>
      </c>
      <c r="P1561" t="s">
        <v>40</v>
      </c>
      <c r="Q1561" s="278">
        <f t="shared" si="387"/>
        <v>0</v>
      </c>
      <c r="R1561">
        <f t="shared" si="388"/>
        <v>164</v>
      </c>
      <c r="S1561" s="135" t="str">
        <f t="shared" si="389"/>
        <v>NA</v>
      </c>
      <c r="T1561" s="135" t="str">
        <f t="shared" si="390"/>
        <v>NA</v>
      </c>
      <c r="U1561" t="str">
        <f t="shared" si="393"/>
        <v>NA</v>
      </c>
      <c r="V1561">
        <f t="shared" si="385"/>
        <v>0</v>
      </c>
      <c r="W1561" s="66">
        <f t="shared" si="392"/>
        <v>1</v>
      </c>
      <c r="X1561">
        <v>300</v>
      </c>
      <c r="Y1561" t="s">
        <v>31</v>
      </c>
      <c r="Z1561" t="s">
        <v>31</v>
      </c>
      <c r="AA1561" t="s">
        <v>152</v>
      </c>
      <c r="AB1561" t="s">
        <v>31</v>
      </c>
      <c r="AC1561" t="s">
        <v>31</v>
      </c>
      <c r="AD1561" t="s">
        <v>31</v>
      </c>
      <c r="AE1561" t="s">
        <v>31</v>
      </c>
      <c r="AF1561" t="s">
        <v>31</v>
      </c>
      <c r="AG1561" t="s">
        <v>31</v>
      </c>
      <c r="AH1561" t="s">
        <v>31</v>
      </c>
      <c r="AI1561" t="s">
        <v>31</v>
      </c>
      <c r="AJ1561" t="s">
        <v>31</v>
      </c>
      <c r="AK1561" t="s">
        <v>31</v>
      </c>
      <c r="AL1561" t="s">
        <v>31</v>
      </c>
      <c r="AM1561" t="s">
        <v>31</v>
      </c>
      <c r="AN1561" t="s">
        <v>31</v>
      </c>
      <c r="AO1561" t="s">
        <v>31</v>
      </c>
      <c r="AP1561" t="s">
        <v>31</v>
      </c>
      <c r="AQ1561" t="s">
        <v>31</v>
      </c>
      <c r="AR1561" t="s">
        <v>31</v>
      </c>
      <c r="AS1561" t="s">
        <v>31</v>
      </c>
      <c r="AT1561" t="s">
        <v>31</v>
      </c>
      <c r="AU1561" t="s">
        <v>31</v>
      </c>
      <c r="AV1561" t="s">
        <v>31</v>
      </c>
      <c r="AW1561" t="s">
        <v>31</v>
      </c>
      <c r="AX1561" t="s">
        <v>31</v>
      </c>
      <c r="AY1561" t="s">
        <v>31</v>
      </c>
      <c r="AZ1561" t="s">
        <v>31</v>
      </c>
      <c r="BA1561" t="s">
        <v>31</v>
      </c>
      <c r="BB1561" t="s">
        <v>31</v>
      </c>
      <c r="BC1561" s="189" t="e">
        <f t="shared" ca="1" si="394"/>
        <v>#N/A</v>
      </c>
      <c r="BD1561" s="189">
        <f t="shared" si="395"/>
        <v>100000</v>
      </c>
      <c r="BE1561" s="189" t="e">
        <f t="shared" ca="1" si="396"/>
        <v>#N/A</v>
      </c>
      <c r="BF1561" s="190" t="e">
        <f t="shared" ca="1" si="397"/>
        <v>#N/A</v>
      </c>
      <c r="BG1561" s="189">
        <f t="shared" si="398"/>
        <v>100000</v>
      </c>
      <c r="BH1561" s="191" t="e">
        <f t="shared" ca="1" si="399"/>
        <v>#N/A</v>
      </c>
      <c r="BI1561" s="189">
        <f t="shared" si="400"/>
        <v>1</v>
      </c>
    </row>
    <row r="1562" spans="2:61" hidden="1">
      <c r="B1562" t="s">
        <v>318</v>
      </c>
      <c r="C1562" t="s">
        <v>308</v>
      </c>
      <c r="D1562" t="s">
        <v>39</v>
      </c>
      <c r="E1562">
        <v>4670</v>
      </c>
      <c r="G1562" s="17"/>
      <c r="H1562">
        <v>4631</v>
      </c>
      <c r="I1562" t="str">
        <f t="shared" si="391"/>
        <v>NA</v>
      </c>
      <c r="J1562" t="str">
        <f t="shared" si="386"/>
        <v>NA</v>
      </c>
      <c r="L1562">
        <v>-2162</v>
      </c>
      <c r="M1562">
        <v>-2162</v>
      </c>
      <c r="N1562">
        <v>-2130</v>
      </c>
      <c r="O1562" t="s">
        <v>164</v>
      </c>
      <c r="P1562" t="s">
        <v>164</v>
      </c>
      <c r="Q1562" s="278">
        <f t="shared" si="387"/>
        <v>0</v>
      </c>
      <c r="R1562">
        <f t="shared" si="388"/>
        <v>39</v>
      </c>
      <c r="S1562" s="135" t="str">
        <f t="shared" si="389"/>
        <v>NA</v>
      </c>
      <c r="T1562" s="135" t="str">
        <f t="shared" si="390"/>
        <v>NA</v>
      </c>
      <c r="U1562" t="str">
        <f t="shared" si="393"/>
        <v>NA</v>
      </c>
      <c r="V1562">
        <f t="shared" si="385"/>
        <v>0</v>
      </c>
      <c r="W1562" s="66">
        <f t="shared" si="392"/>
        <v>1</v>
      </c>
      <c r="X1562">
        <v>300</v>
      </c>
      <c r="Y1562" t="s">
        <v>31</v>
      </c>
      <c r="Z1562" t="s">
        <v>31</v>
      </c>
      <c r="AA1562" t="s">
        <v>152</v>
      </c>
      <c r="AB1562" t="s">
        <v>31</v>
      </c>
      <c r="AC1562" t="s">
        <v>31</v>
      </c>
      <c r="AD1562" t="s">
        <v>31</v>
      </c>
      <c r="AE1562" t="s">
        <v>31</v>
      </c>
      <c r="AF1562" t="s">
        <v>31</v>
      </c>
      <c r="AG1562" t="s">
        <v>31</v>
      </c>
      <c r="AH1562" t="s">
        <v>31</v>
      </c>
      <c r="AI1562" t="s">
        <v>31</v>
      </c>
      <c r="AJ1562" t="s">
        <v>31</v>
      </c>
      <c r="AK1562" t="s">
        <v>31</v>
      </c>
      <c r="AL1562" t="s">
        <v>31</v>
      </c>
      <c r="AM1562" t="s">
        <v>31</v>
      </c>
      <c r="AN1562" t="s">
        <v>31</v>
      </c>
      <c r="AO1562" t="s">
        <v>31</v>
      </c>
      <c r="AP1562" t="s">
        <v>31</v>
      </c>
      <c r="AQ1562" t="s">
        <v>31</v>
      </c>
      <c r="AR1562" t="s">
        <v>31</v>
      </c>
      <c r="AS1562" t="s">
        <v>31</v>
      </c>
      <c r="AT1562" t="s">
        <v>31</v>
      </c>
      <c r="AU1562" t="s">
        <v>31</v>
      </c>
      <c r="AV1562" t="s">
        <v>31</v>
      </c>
      <c r="AW1562" t="s">
        <v>31</v>
      </c>
      <c r="AX1562" t="s">
        <v>31</v>
      </c>
      <c r="AY1562" t="s">
        <v>31</v>
      </c>
      <c r="AZ1562" t="s">
        <v>31</v>
      </c>
      <c r="BA1562" t="s">
        <v>31</v>
      </c>
      <c r="BB1562" t="s">
        <v>31</v>
      </c>
      <c r="BC1562" s="189" t="e">
        <f t="shared" ca="1" si="394"/>
        <v>#N/A</v>
      </c>
      <c r="BD1562" s="189">
        <f t="shared" si="395"/>
        <v>100000</v>
      </c>
      <c r="BE1562" s="189" t="e">
        <f t="shared" ca="1" si="396"/>
        <v>#N/A</v>
      </c>
      <c r="BF1562" s="190" t="e">
        <f t="shared" ca="1" si="397"/>
        <v>#N/A</v>
      </c>
      <c r="BG1562" s="189">
        <f t="shared" si="398"/>
        <v>100000</v>
      </c>
      <c r="BH1562" s="191" t="e">
        <f t="shared" ca="1" si="399"/>
        <v>#N/A</v>
      </c>
      <c r="BI1562" s="189">
        <f t="shared" si="400"/>
        <v>1</v>
      </c>
    </row>
    <row r="1563" spans="2:61" hidden="1">
      <c r="B1563" t="s">
        <v>318</v>
      </c>
      <c r="C1563" t="s">
        <v>308</v>
      </c>
      <c r="D1563" t="s">
        <v>43</v>
      </c>
      <c r="E1563">
        <v>4670</v>
      </c>
      <c r="G1563" s="17"/>
      <c r="H1563">
        <v>4631</v>
      </c>
      <c r="I1563" t="str">
        <f t="shared" si="391"/>
        <v>NA</v>
      </c>
      <c r="J1563" t="str">
        <f t="shared" si="386"/>
        <v>NA</v>
      </c>
      <c r="L1563">
        <v>-2162</v>
      </c>
      <c r="M1563">
        <v>-2162</v>
      </c>
      <c r="N1563">
        <v>-2130</v>
      </c>
      <c r="O1563" t="s">
        <v>164</v>
      </c>
      <c r="P1563" t="s">
        <v>164</v>
      </c>
      <c r="Q1563" s="278">
        <f t="shared" si="387"/>
        <v>0</v>
      </c>
      <c r="R1563">
        <f t="shared" si="388"/>
        <v>39</v>
      </c>
      <c r="S1563" s="135" t="str">
        <f t="shared" si="389"/>
        <v>NA</v>
      </c>
      <c r="T1563" s="135" t="str">
        <f t="shared" si="390"/>
        <v>NA</v>
      </c>
      <c r="U1563" t="str">
        <f t="shared" si="393"/>
        <v>NA</v>
      </c>
      <c r="V1563">
        <f t="shared" si="385"/>
        <v>0</v>
      </c>
      <c r="W1563" s="66">
        <f t="shared" si="392"/>
        <v>1</v>
      </c>
      <c r="X1563">
        <v>300</v>
      </c>
      <c r="Y1563" t="s">
        <v>31</v>
      </c>
      <c r="Z1563" t="s">
        <v>31</v>
      </c>
      <c r="AA1563" t="s">
        <v>152</v>
      </c>
      <c r="AB1563" t="s">
        <v>31</v>
      </c>
      <c r="AC1563" t="s">
        <v>31</v>
      </c>
      <c r="AD1563" t="s">
        <v>31</v>
      </c>
      <c r="AE1563" t="s">
        <v>31</v>
      </c>
      <c r="AF1563" t="s">
        <v>31</v>
      </c>
      <c r="AG1563" t="s">
        <v>31</v>
      </c>
      <c r="AH1563" t="s">
        <v>31</v>
      </c>
      <c r="AI1563" t="s">
        <v>31</v>
      </c>
      <c r="AJ1563" t="s">
        <v>31</v>
      </c>
      <c r="AK1563" t="s">
        <v>31</v>
      </c>
      <c r="AL1563" t="s">
        <v>31</v>
      </c>
      <c r="AM1563" t="s">
        <v>31</v>
      </c>
      <c r="AN1563" t="s">
        <v>31</v>
      </c>
      <c r="AO1563" t="s">
        <v>31</v>
      </c>
      <c r="AP1563" t="s">
        <v>31</v>
      </c>
      <c r="AQ1563" t="s">
        <v>31</v>
      </c>
      <c r="AR1563" t="s">
        <v>31</v>
      </c>
      <c r="AS1563" t="s">
        <v>31</v>
      </c>
      <c r="AT1563" t="s">
        <v>31</v>
      </c>
      <c r="AU1563" t="s">
        <v>31</v>
      </c>
      <c r="AV1563" t="s">
        <v>31</v>
      </c>
      <c r="AW1563" t="s">
        <v>31</v>
      </c>
      <c r="AX1563" t="s">
        <v>31</v>
      </c>
      <c r="AY1563" t="s">
        <v>31</v>
      </c>
      <c r="AZ1563" t="s">
        <v>31</v>
      </c>
      <c r="BA1563" t="s">
        <v>31</v>
      </c>
      <c r="BB1563" t="s">
        <v>31</v>
      </c>
      <c r="BC1563" s="189" t="e">
        <f t="shared" ca="1" si="394"/>
        <v>#N/A</v>
      </c>
      <c r="BD1563" s="189">
        <f t="shared" si="395"/>
        <v>100000</v>
      </c>
      <c r="BE1563" s="189" t="e">
        <f t="shared" ca="1" si="396"/>
        <v>#N/A</v>
      </c>
      <c r="BF1563" s="190" t="e">
        <f t="shared" ca="1" si="397"/>
        <v>#N/A</v>
      </c>
      <c r="BG1563" s="189">
        <f t="shared" si="398"/>
        <v>100000</v>
      </c>
      <c r="BH1563" s="191" t="e">
        <f t="shared" ca="1" si="399"/>
        <v>#N/A</v>
      </c>
      <c r="BI1563" s="189">
        <f t="shared" si="400"/>
        <v>2</v>
      </c>
    </row>
    <row r="1564" spans="2:61" hidden="1">
      <c r="B1564" t="s">
        <v>318</v>
      </c>
      <c r="C1564" t="s">
        <v>308</v>
      </c>
      <c r="D1564" t="s">
        <v>45</v>
      </c>
      <c r="E1564">
        <v>4670</v>
      </c>
      <c r="G1564" s="17"/>
      <c r="H1564">
        <v>4631</v>
      </c>
      <c r="I1564" t="str">
        <f t="shared" si="391"/>
        <v>NA</v>
      </c>
      <c r="J1564" t="str">
        <f t="shared" si="386"/>
        <v>NA</v>
      </c>
      <c r="L1564">
        <v>-2162</v>
      </c>
      <c r="M1564">
        <v>-2162</v>
      </c>
      <c r="N1564">
        <v>-2130</v>
      </c>
      <c r="O1564" t="s">
        <v>164</v>
      </c>
      <c r="P1564" t="s">
        <v>164</v>
      </c>
      <c r="Q1564" s="278">
        <f t="shared" si="387"/>
        <v>0</v>
      </c>
      <c r="R1564">
        <f t="shared" si="388"/>
        <v>39</v>
      </c>
      <c r="S1564" s="135" t="str">
        <f t="shared" si="389"/>
        <v>NA</v>
      </c>
      <c r="T1564" s="135" t="str">
        <f t="shared" si="390"/>
        <v>NA</v>
      </c>
      <c r="U1564" t="str">
        <f t="shared" si="393"/>
        <v>NA</v>
      </c>
      <c r="V1564">
        <f t="shared" si="385"/>
        <v>0</v>
      </c>
      <c r="W1564" s="66">
        <f t="shared" si="392"/>
        <v>1</v>
      </c>
      <c r="X1564">
        <v>300</v>
      </c>
      <c r="Y1564" t="s">
        <v>31</v>
      </c>
      <c r="Z1564" t="s">
        <v>31</v>
      </c>
      <c r="AA1564" t="s">
        <v>152</v>
      </c>
      <c r="AB1564" t="s">
        <v>31</v>
      </c>
      <c r="AC1564" t="s">
        <v>31</v>
      </c>
      <c r="AD1564" t="s">
        <v>31</v>
      </c>
      <c r="AE1564" t="s">
        <v>31</v>
      </c>
      <c r="AF1564" t="s">
        <v>31</v>
      </c>
      <c r="AG1564" t="s">
        <v>31</v>
      </c>
      <c r="AH1564" t="s">
        <v>31</v>
      </c>
      <c r="AI1564" t="s">
        <v>31</v>
      </c>
      <c r="AJ1564" t="s">
        <v>31</v>
      </c>
      <c r="AK1564" t="s">
        <v>31</v>
      </c>
      <c r="AL1564" t="s">
        <v>31</v>
      </c>
      <c r="AM1564" t="s">
        <v>31</v>
      </c>
      <c r="AN1564" t="s">
        <v>31</v>
      </c>
      <c r="AO1564" t="s">
        <v>31</v>
      </c>
      <c r="AP1564" t="s">
        <v>31</v>
      </c>
      <c r="AQ1564" t="s">
        <v>31</v>
      </c>
      <c r="AR1564" t="s">
        <v>31</v>
      </c>
      <c r="AS1564" t="s">
        <v>31</v>
      </c>
      <c r="AT1564" t="s">
        <v>31</v>
      </c>
      <c r="AU1564" t="s">
        <v>31</v>
      </c>
      <c r="AV1564" t="s">
        <v>31</v>
      </c>
      <c r="AW1564" t="s">
        <v>31</v>
      </c>
      <c r="AX1564" t="s">
        <v>31</v>
      </c>
      <c r="AY1564" t="s">
        <v>31</v>
      </c>
      <c r="AZ1564" t="s">
        <v>31</v>
      </c>
      <c r="BA1564" t="s">
        <v>31</v>
      </c>
      <c r="BB1564" t="s">
        <v>31</v>
      </c>
      <c r="BC1564" s="189" t="e">
        <f t="shared" ca="1" si="394"/>
        <v>#N/A</v>
      </c>
      <c r="BD1564" s="189">
        <f t="shared" si="395"/>
        <v>100000</v>
      </c>
      <c r="BE1564" s="189" t="e">
        <f t="shared" ca="1" si="396"/>
        <v>#N/A</v>
      </c>
      <c r="BF1564" s="190" t="e">
        <f t="shared" ca="1" si="397"/>
        <v>#N/A</v>
      </c>
      <c r="BG1564" s="189">
        <f t="shared" si="398"/>
        <v>100000</v>
      </c>
      <c r="BH1564" s="191" t="e">
        <f t="shared" ca="1" si="399"/>
        <v>#N/A</v>
      </c>
      <c r="BI1564" s="189">
        <f t="shared" si="400"/>
        <v>2</v>
      </c>
    </row>
    <row r="1565" spans="2:61" hidden="1">
      <c r="B1565" t="s">
        <v>318</v>
      </c>
      <c r="C1565" t="s">
        <v>308</v>
      </c>
      <c r="D1565" t="s">
        <v>46</v>
      </c>
      <c r="E1565">
        <v>6840</v>
      </c>
      <c r="G1565" s="17"/>
      <c r="H1565">
        <v>4631</v>
      </c>
      <c r="I1565" t="str">
        <f t="shared" si="391"/>
        <v>NA</v>
      </c>
      <c r="J1565" t="str">
        <f t="shared" si="386"/>
        <v>NA</v>
      </c>
      <c r="O1565" t="s">
        <v>49</v>
      </c>
      <c r="P1565" t="s">
        <v>41</v>
      </c>
      <c r="Q1565" s="278">
        <f t="shared" si="387"/>
        <v>0</v>
      </c>
      <c r="R1565">
        <f t="shared" si="388"/>
        <v>2209</v>
      </c>
      <c r="S1565" s="135" t="str">
        <f t="shared" si="389"/>
        <v>NA</v>
      </c>
      <c r="T1565" s="135" t="str">
        <f t="shared" si="390"/>
        <v>NA</v>
      </c>
      <c r="U1565" t="str">
        <f t="shared" si="393"/>
        <v>NA</v>
      </c>
      <c r="V1565">
        <f t="shared" si="385"/>
        <v>0</v>
      </c>
      <c r="W1565" s="66">
        <f t="shared" si="392"/>
        <v>1</v>
      </c>
      <c r="X1565">
        <v>300</v>
      </c>
      <c r="Y1565" t="s">
        <v>31</v>
      </c>
      <c r="Z1565" t="s">
        <v>31</v>
      </c>
      <c r="AA1565" t="s">
        <v>152</v>
      </c>
      <c r="AB1565" t="s">
        <v>31</v>
      </c>
      <c r="AC1565" t="s">
        <v>31</v>
      </c>
      <c r="AD1565" t="s">
        <v>31</v>
      </c>
      <c r="AE1565" t="s">
        <v>31</v>
      </c>
      <c r="AF1565" t="s">
        <v>31</v>
      </c>
      <c r="AG1565" t="s">
        <v>31</v>
      </c>
      <c r="AH1565" t="s">
        <v>31</v>
      </c>
      <c r="AI1565" t="s">
        <v>31</v>
      </c>
      <c r="AJ1565" t="s">
        <v>31</v>
      </c>
      <c r="AK1565" t="s">
        <v>31</v>
      </c>
      <c r="AL1565" t="s">
        <v>31</v>
      </c>
      <c r="AM1565" t="s">
        <v>31</v>
      </c>
      <c r="AN1565" t="s">
        <v>31</v>
      </c>
      <c r="AO1565" t="s">
        <v>31</v>
      </c>
      <c r="AP1565" t="s">
        <v>31</v>
      </c>
      <c r="AQ1565" t="s">
        <v>31</v>
      </c>
      <c r="AR1565" t="s">
        <v>31</v>
      </c>
      <c r="AS1565" t="s">
        <v>31</v>
      </c>
      <c r="AT1565" t="s">
        <v>31</v>
      </c>
      <c r="AU1565" t="s">
        <v>31</v>
      </c>
      <c r="AV1565" t="s">
        <v>31</v>
      </c>
      <c r="AW1565" t="s">
        <v>31</v>
      </c>
      <c r="AX1565">
        <v>4480</v>
      </c>
      <c r="AY1565" t="s">
        <v>320</v>
      </c>
      <c r="AZ1565" t="s">
        <v>31</v>
      </c>
      <c r="BA1565" t="s">
        <v>31</v>
      </c>
      <c r="BB1565" t="s">
        <v>31</v>
      </c>
      <c r="BC1565" s="189" t="str">
        <f t="shared" ca="1" si="394"/>
        <v>IT</v>
      </c>
      <c r="BD1565" s="189">
        <f t="shared" si="395"/>
        <v>4480</v>
      </c>
      <c r="BE1565" s="189" t="str">
        <f t="shared" ca="1" si="396"/>
        <v>Monthly values not safe for NIB: for 21:30 was adopted same value as 19:30 timestamp</v>
      </c>
      <c r="BF1565" s="190" t="e">
        <f t="shared" ca="1" si="397"/>
        <v>#N/A</v>
      </c>
      <c r="BG1565" s="189">
        <f t="shared" si="398"/>
        <v>100000</v>
      </c>
      <c r="BH1565" s="191" t="e">
        <f t="shared" ca="1" si="399"/>
        <v>#N/A</v>
      </c>
      <c r="BI1565" s="189">
        <f t="shared" si="400"/>
        <v>2</v>
      </c>
    </row>
    <row r="1566" spans="2:61" hidden="1">
      <c r="B1566" t="s">
        <v>318</v>
      </c>
      <c r="C1566" t="s">
        <v>308</v>
      </c>
      <c r="D1566" t="s">
        <v>47</v>
      </c>
      <c r="E1566">
        <v>6840</v>
      </c>
      <c r="G1566" s="17"/>
      <c r="H1566">
        <v>4631</v>
      </c>
      <c r="I1566" t="str">
        <f t="shared" si="391"/>
        <v>NA</v>
      </c>
      <c r="J1566" t="str">
        <f t="shared" si="386"/>
        <v>NA</v>
      </c>
      <c r="O1566" t="s">
        <v>49</v>
      </c>
      <c r="P1566" t="s">
        <v>41</v>
      </c>
      <c r="Q1566" s="278">
        <f t="shared" si="387"/>
        <v>0</v>
      </c>
      <c r="R1566">
        <f t="shared" si="388"/>
        <v>2209</v>
      </c>
      <c r="S1566" s="135" t="str">
        <f t="shared" si="389"/>
        <v>NA</v>
      </c>
      <c r="T1566" s="135" t="str">
        <f t="shared" si="390"/>
        <v>NA</v>
      </c>
      <c r="U1566" t="str">
        <f t="shared" si="393"/>
        <v>NA</v>
      </c>
      <c r="V1566">
        <f t="shared" si="385"/>
        <v>0</v>
      </c>
      <c r="W1566" s="66">
        <f t="shared" si="392"/>
        <v>1</v>
      </c>
      <c r="X1566">
        <v>300</v>
      </c>
      <c r="Y1566" t="s">
        <v>31</v>
      </c>
      <c r="Z1566" t="s">
        <v>31</v>
      </c>
      <c r="AA1566" t="s">
        <v>152</v>
      </c>
      <c r="AB1566" t="s">
        <v>31</v>
      </c>
      <c r="AC1566" t="s">
        <v>31</v>
      </c>
      <c r="AD1566" t="s">
        <v>31</v>
      </c>
      <c r="AE1566" t="s">
        <v>31</v>
      </c>
      <c r="AF1566" t="s">
        <v>31</v>
      </c>
      <c r="AG1566" t="s">
        <v>31</v>
      </c>
      <c r="AH1566" t="s">
        <v>31</v>
      </c>
      <c r="AI1566" t="s">
        <v>31</v>
      </c>
      <c r="AJ1566" t="s">
        <v>31</v>
      </c>
      <c r="AK1566" t="s">
        <v>31</v>
      </c>
      <c r="AL1566" t="s">
        <v>31</v>
      </c>
      <c r="AM1566" t="s">
        <v>31</v>
      </c>
      <c r="AN1566" t="s">
        <v>31</v>
      </c>
      <c r="AO1566" t="s">
        <v>31</v>
      </c>
      <c r="AP1566" t="s">
        <v>31</v>
      </c>
      <c r="AQ1566" t="s">
        <v>31</v>
      </c>
      <c r="AR1566" t="s">
        <v>31</v>
      </c>
      <c r="AS1566" t="s">
        <v>31</v>
      </c>
      <c r="AT1566" t="s">
        <v>31</v>
      </c>
      <c r="AU1566" t="s">
        <v>31</v>
      </c>
      <c r="AV1566" t="s">
        <v>31</v>
      </c>
      <c r="AW1566" t="s">
        <v>31</v>
      </c>
      <c r="AX1566">
        <v>4480</v>
      </c>
      <c r="AY1566" t="s">
        <v>321</v>
      </c>
      <c r="AZ1566" t="s">
        <v>31</v>
      </c>
      <c r="BA1566" t="s">
        <v>31</v>
      </c>
      <c r="BB1566" t="s">
        <v>31</v>
      </c>
      <c r="BC1566" s="189" t="str">
        <f t="shared" ca="1" si="394"/>
        <v>IT</v>
      </c>
      <c r="BD1566" s="189">
        <f t="shared" si="395"/>
        <v>4480</v>
      </c>
      <c r="BE1566" s="189" t="str">
        <f t="shared" ca="1" si="396"/>
        <v>Monthly values not safe for NIB: for 22:30 was adopted same value as 19:30 timestamp</v>
      </c>
      <c r="BF1566" s="190" t="e">
        <f t="shared" ca="1" si="397"/>
        <v>#N/A</v>
      </c>
      <c r="BG1566" s="189">
        <f t="shared" si="398"/>
        <v>100000</v>
      </c>
      <c r="BH1566" s="191" t="e">
        <f t="shared" ca="1" si="399"/>
        <v>#N/A</v>
      </c>
      <c r="BI1566" s="189">
        <f t="shared" si="400"/>
        <v>1</v>
      </c>
    </row>
    <row r="1567" spans="2:61" hidden="1">
      <c r="B1567" t="s">
        <v>318</v>
      </c>
      <c r="C1567" t="s">
        <v>308</v>
      </c>
      <c r="D1567" t="s">
        <v>48</v>
      </c>
      <c r="E1567">
        <v>6440</v>
      </c>
      <c r="G1567" s="17"/>
      <c r="H1567">
        <v>4249</v>
      </c>
      <c r="I1567" t="str">
        <f t="shared" si="391"/>
        <v>NA</v>
      </c>
      <c r="J1567" t="str">
        <f t="shared" si="386"/>
        <v>NA</v>
      </c>
      <c r="O1567" t="s">
        <v>49</v>
      </c>
      <c r="P1567" t="s">
        <v>41</v>
      </c>
      <c r="Q1567" s="278">
        <f t="shared" si="387"/>
        <v>0</v>
      </c>
      <c r="R1567">
        <f t="shared" si="388"/>
        <v>2191</v>
      </c>
      <c r="S1567" s="135" t="str">
        <f t="shared" si="389"/>
        <v>NA</v>
      </c>
      <c r="T1567" s="135" t="str">
        <f t="shared" si="390"/>
        <v>NA</v>
      </c>
      <c r="U1567" t="str">
        <f t="shared" si="393"/>
        <v>NA</v>
      </c>
      <c r="V1567">
        <f t="shared" si="385"/>
        <v>0</v>
      </c>
      <c r="W1567" s="66">
        <f t="shared" si="392"/>
        <v>1</v>
      </c>
      <c r="X1567">
        <v>300</v>
      </c>
      <c r="Y1567" t="s">
        <v>31</v>
      </c>
      <c r="Z1567" t="s">
        <v>31</v>
      </c>
      <c r="AA1567" t="s">
        <v>152</v>
      </c>
      <c r="AB1567" t="s">
        <v>31</v>
      </c>
      <c r="AC1567" t="s">
        <v>31</v>
      </c>
      <c r="AD1567" t="s">
        <v>31</v>
      </c>
      <c r="AE1567" t="s">
        <v>31</v>
      </c>
      <c r="AF1567" t="s">
        <v>31</v>
      </c>
      <c r="AG1567" t="s">
        <v>31</v>
      </c>
      <c r="AH1567" t="s">
        <v>31</v>
      </c>
      <c r="AI1567" t="s">
        <v>31</v>
      </c>
      <c r="AJ1567" t="s">
        <v>31</v>
      </c>
      <c r="AK1567" t="s">
        <v>31</v>
      </c>
      <c r="AL1567" t="s">
        <v>31</v>
      </c>
      <c r="AM1567" t="s">
        <v>31</v>
      </c>
      <c r="AN1567" t="s">
        <v>31</v>
      </c>
      <c r="AO1567" t="s">
        <v>31</v>
      </c>
      <c r="AP1567" t="s">
        <v>31</v>
      </c>
      <c r="AQ1567" t="s">
        <v>31</v>
      </c>
      <c r="AR1567" t="s">
        <v>31</v>
      </c>
      <c r="AS1567" t="s">
        <v>31</v>
      </c>
      <c r="AT1567" t="s">
        <v>31</v>
      </c>
      <c r="AU1567" t="s">
        <v>31</v>
      </c>
      <c r="AV1567" t="s">
        <v>31</v>
      </c>
      <c r="AW1567" t="s">
        <v>31</v>
      </c>
      <c r="AX1567">
        <v>4080</v>
      </c>
      <c r="AY1567" t="s">
        <v>322</v>
      </c>
      <c r="AZ1567" t="s">
        <v>31</v>
      </c>
      <c r="BA1567" t="s">
        <v>31</v>
      </c>
      <c r="BB1567" t="s">
        <v>31</v>
      </c>
      <c r="BC1567" s="189" t="str">
        <f t="shared" ca="1" si="394"/>
        <v>IT</v>
      </c>
      <c r="BD1567" s="189">
        <f t="shared" si="395"/>
        <v>4080</v>
      </c>
      <c r="BE1567" s="189" t="str">
        <f t="shared" ca="1" si="396"/>
        <v>Monthly values not safe for NIB:for 23:30 algorithm was applied.</v>
      </c>
      <c r="BF1567" s="190" t="e">
        <f t="shared" ca="1" si="397"/>
        <v>#N/A</v>
      </c>
      <c r="BG1567" s="189">
        <f t="shared" si="398"/>
        <v>100000</v>
      </c>
      <c r="BH1567" s="191" t="e">
        <f t="shared" ca="1" si="399"/>
        <v>#N/A</v>
      </c>
      <c r="BI1567" s="189">
        <f t="shared" si="400"/>
        <v>1</v>
      </c>
    </row>
    <row r="1568" spans="2:61" hidden="1">
      <c r="B1568" t="s">
        <v>323</v>
      </c>
      <c r="C1568" t="s">
        <v>308</v>
      </c>
      <c r="D1568" t="s">
        <v>151</v>
      </c>
      <c r="E1568">
        <v>4926</v>
      </c>
      <c r="G1568" s="17"/>
      <c r="H1568">
        <v>4850</v>
      </c>
      <c r="I1568" t="str">
        <f t="shared" si="391"/>
        <v>NA</v>
      </c>
      <c r="J1568" t="str">
        <f t="shared" si="386"/>
        <v>NA</v>
      </c>
      <c r="L1568">
        <v>-2552</v>
      </c>
      <c r="M1568">
        <v>-2552</v>
      </c>
      <c r="N1568">
        <v>-2487</v>
      </c>
      <c r="O1568" t="s">
        <v>40</v>
      </c>
      <c r="P1568" t="s">
        <v>40</v>
      </c>
      <c r="Q1568" s="278">
        <f t="shared" si="387"/>
        <v>0</v>
      </c>
      <c r="R1568">
        <f t="shared" si="388"/>
        <v>76</v>
      </c>
      <c r="S1568" s="135" t="str">
        <f t="shared" si="389"/>
        <v>NA</v>
      </c>
      <c r="T1568" s="135" t="str">
        <f t="shared" si="390"/>
        <v>NA</v>
      </c>
      <c r="U1568" t="str">
        <f t="shared" si="393"/>
        <v>NA</v>
      </c>
      <c r="V1568">
        <f t="shared" ref="V1568:V1631" si="401">IF(N1568&lt;0,0,IF(M1568=L1568,N1568,N1568-(L1568-M1568)))</f>
        <v>0</v>
      </c>
      <c r="W1568" s="66">
        <f t="shared" si="392"/>
        <v>1</v>
      </c>
      <c r="X1568">
        <v>300</v>
      </c>
      <c r="Y1568" t="s">
        <v>31</v>
      </c>
      <c r="Z1568" t="s">
        <v>31</v>
      </c>
      <c r="AA1568" t="s">
        <v>152</v>
      </c>
      <c r="AB1568" t="s">
        <v>31</v>
      </c>
      <c r="AC1568" t="s">
        <v>31</v>
      </c>
      <c r="AD1568" t="s">
        <v>31</v>
      </c>
      <c r="AE1568" t="s">
        <v>31</v>
      </c>
      <c r="AF1568" t="s">
        <v>31</v>
      </c>
      <c r="AG1568" t="s">
        <v>31</v>
      </c>
      <c r="AH1568" t="s">
        <v>31</v>
      </c>
      <c r="AI1568" t="s">
        <v>31</v>
      </c>
      <c r="AJ1568" t="s">
        <v>31</v>
      </c>
      <c r="AK1568" t="s">
        <v>31</v>
      </c>
      <c r="AL1568" t="s">
        <v>31</v>
      </c>
      <c r="AM1568" t="s">
        <v>31</v>
      </c>
      <c r="AN1568" t="s">
        <v>31</v>
      </c>
      <c r="AO1568" t="s">
        <v>31</v>
      </c>
      <c r="AP1568" t="s">
        <v>31</v>
      </c>
      <c r="AQ1568" t="s">
        <v>31</v>
      </c>
      <c r="AR1568" t="s">
        <v>31</v>
      </c>
      <c r="AS1568" t="s">
        <v>31</v>
      </c>
      <c r="AT1568" t="s">
        <v>31</v>
      </c>
      <c r="AU1568" t="s">
        <v>31</v>
      </c>
      <c r="AV1568" t="s">
        <v>31</v>
      </c>
      <c r="AW1568" t="s">
        <v>31</v>
      </c>
      <c r="AX1568" t="s">
        <v>31</v>
      </c>
      <c r="AY1568" t="s">
        <v>31</v>
      </c>
      <c r="AZ1568" t="s">
        <v>31</v>
      </c>
      <c r="BA1568" t="s">
        <v>31</v>
      </c>
      <c r="BB1568" t="s">
        <v>31</v>
      </c>
      <c r="BC1568" s="189" t="e">
        <f t="shared" ca="1" si="394"/>
        <v>#N/A</v>
      </c>
      <c r="BD1568" s="189">
        <f t="shared" si="395"/>
        <v>100000</v>
      </c>
      <c r="BE1568" s="189" t="e">
        <f t="shared" ca="1" si="396"/>
        <v>#N/A</v>
      </c>
      <c r="BF1568" s="190" t="e">
        <f t="shared" ca="1" si="397"/>
        <v>#N/A</v>
      </c>
      <c r="BG1568" s="189">
        <f t="shared" si="398"/>
        <v>100000</v>
      </c>
      <c r="BH1568" s="191" t="e">
        <f t="shared" ca="1" si="399"/>
        <v>#N/A</v>
      </c>
      <c r="BI1568" s="189">
        <f t="shared" si="400"/>
        <v>1</v>
      </c>
    </row>
    <row r="1569" spans="2:61" hidden="1">
      <c r="B1569" t="s">
        <v>323</v>
      </c>
      <c r="C1569" t="s">
        <v>308</v>
      </c>
      <c r="D1569" t="s">
        <v>155</v>
      </c>
      <c r="E1569">
        <v>4926</v>
      </c>
      <c r="G1569" s="17"/>
      <c r="H1569">
        <v>4850</v>
      </c>
      <c r="I1569" t="str">
        <f t="shared" si="391"/>
        <v>NA</v>
      </c>
      <c r="J1569" t="str">
        <f t="shared" ref="J1569:J1632" si="402">IF(ISNUMBER(H1569),"NA",0)</f>
        <v>NA</v>
      </c>
      <c r="L1569">
        <v>-2552</v>
      </c>
      <c r="M1569">
        <v>-2552</v>
      </c>
      <c r="N1569">
        <v>-2487</v>
      </c>
      <c r="O1569" t="s">
        <v>40</v>
      </c>
      <c r="P1569" t="s">
        <v>40</v>
      </c>
      <c r="Q1569" s="278">
        <f t="shared" ref="Q1569:Q1632" si="403">IFERROR(L1569-M1569,0)</f>
        <v>0</v>
      </c>
      <c r="R1569">
        <f t="shared" ref="R1569:R1632" si="404">IF(AND(ISNUMBER(E1569),ISNUMBER(H1569),ISBLANK(F1569)),E1569-H1569,"NA")</f>
        <v>76</v>
      </c>
      <c r="S1569" s="135" t="str">
        <f t="shared" ref="S1569:S1632" si="405">IF(AND(ISNUMBER(F1569),ISNUMBER(I1569),ISBLANK(E1569)),F1569-I1569,"NA")</f>
        <v>NA</v>
      </c>
      <c r="T1569" s="135" t="str">
        <f t="shared" ref="T1569:T1632" si="406">IF(AND(ISNUMBER(G1569),ISNUMBER(J1569),ISBLANK(E1569)),G1569-J1569,"NA")</f>
        <v>NA</v>
      </c>
      <c r="U1569" t="str">
        <f t="shared" si="393"/>
        <v>NA</v>
      </c>
      <c r="V1569">
        <f t="shared" si="401"/>
        <v>0</v>
      </c>
      <c r="W1569" s="66">
        <f t="shared" si="392"/>
        <v>1</v>
      </c>
      <c r="X1569">
        <v>300</v>
      </c>
      <c r="Y1569" t="s">
        <v>31</v>
      </c>
      <c r="Z1569" t="s">
        <v>31</v>
      </c>
      <c r="AA1569" t="s">
        <v>152</v>
      </c>
      <c r="AB1569" t="s">
        <v>31</v>
      </c>
      <c r="AC1569" t="s">
        <v>31</v>
      </c>
      <c r="AD1569" t="s">
        <v>31</v>
      </c>
      <c r="AE1569" t="s">
        <v>31</v>
      </c>
      <c r="AF1569" t="s">
        <v>31</v>
      </c>
      <c r="AG1569" t="s">
        <v>31</v>
      </c>
      <c r="AH1569" t="s">
        <v>31</v>
      </c>
      <c r="AI1569" t="s">
        <v>31</v>
      </c>
      <c r="AJ1569" t="s">
        <v>31</v>
      </c>
      <c r="AK1569" t="s">
        <v>31</v>
      </c>
      <c r="AL1569" t="s">
        <v>31</v>
      </c>
      <c r="AM1569" t="s">
        <v>31</v>
      </c>
      <c r="AN1569" t="s">
        <v>31</v>
      </c>
      <c r="AO1569" t="s">
        <v>31</v>
      </c>
      <c r="AP1569" t="s">
        <v>31</v>
      </c>
      <c r="AQ1569" t="s">
        <v>31</v>
      </c>
      <c r="AR1569" t="s">
        <v>31</v>
      </c>
      <c r="AS1569" t="s">
        <v>31</v>
      </c>
      <c r="AT1569" t="s">
        <v>31</v>
      </c>
      <c r="AU1569" t="s">
        <v>31</v>
      </c>
      <c r="AV1569" t="s">
        <v>31</v>
      </c>
      <c r="AW1569" t="s">
        <v>31</v>
      </c>
      <c r="AX1569" t="s">
        <v>31</v>
      </c>
      <c r="AY1569" t="s">
        <v>31</v>
      </c>
      <c r="AZ1569" t="s">
        <v>31</v>
      </c>
      <c r="BA1569" t="s">
        <v>31</v>
      </c>
      <c r="BB1569" t="s">
        <v>31</v>
      </c>
      <c r="BC1569" s="189" t="e">
        <f t="shared" ca="1" si="394"/>
        <v>#N/A</v>
      </c>
      <c r="BD1569" s="189">
        <f t="shared" si="395"/>
        <v>100000</v>
      </c>
      <c r="BE1569" s="189" t="e">
        <f t="shared" ca="1" si="396"/>
        <v>#N/A</v>
      </c>
      <c r="BF1569" s="190" t="e">
        <f t="shared" ca="1" si="397"/>
        <v>#N/A</v>
      </c>
      <c r="BG1569" s="189">
        <f t="shared" si="398"/>
        <v>100000</v>
      </c>
      <c r="BH1569" s="191" t="e">
        <f t="shared" ca="1" si="399"/>
        <v>#N/A</v>
      </c>
      <c r="BI1569" s="189">
        <f t="shared" si="400"/>
        <v>1</v>
      </c>
    </row>
    <row r="1570" spans="2:61" hidden="1">
      <c r="B1570" t="s">
        <v>323</v>
      </c>
      <c r="C1570" t="s">
        <v>308</v>
      </c>
      <c r="D1570" t="s">
        <v>156</v>
      </c>
      <c r="E1570">
        <v>4926</v>
      </c>
      <c r="G1570" s="17"/>
      <c r="H1570">
        <v>4850</v>
      </c>
      <c r="I1570" t="str">
        <f t="shared" si="391"/>
        <v>NA</v>
      </c>
      <c r="J1570" t="str">
        <f t="shared" si="402"/>
        <v>NA</v>
      </c>
      <c r="L1570">
        <v>-2552</v>
      </c>
      <c r="M1570">
        <v>-2552</v>
      </c>
      <c r="N1570">
        <v>-2487</v>
      </c>
      <c r="O1570" t="s">
        <v>40</v>
      </c>
      <c r="P1570" t="s">
        <v>40</v>
      </c>
      <c r="Q1570" s="278">
        <f t="shared" si="403"/>
        <v>0</v>
      </c>
      <c r="R1570">
        <f t="shared" si="404"/>
        <v>76</v>
      </c>
      <c r="S1570" s="135" t="str">
        <f t="shared" si="405"/>
        <v>NA</v>
      </c>
      <c r="T1570" s="135" t="str">
        <f t="shared" si="406"/>
        <v>NA</v>
      </c>
      <c r="U1570" t="str">
        <f t="shared" si="393"/>
        <v>NA</v>
      </c>
      <c r="V1570">
        <f t="shared" si="401"/>
        <v>0</v>
      </c>
      <c r="W1570" s="66">
        <f t="shared" si="392"/>
        <v>1</v>
      </c>
      <c r="X1570">
        <v>300</v>
      </c>
      <c r="Y1570" t="s">
        <v>31</v>
      </c>
      <c r="Z1570" t="s">
        <v>31</v>
      </c>
      <c r="AA1570" t="s">
        <v>152</v>
      </c>
      <c r="AB1570" t="s">
        <v>31</v>
      </c>
      <c r="AC1570" t="s">
        <v>31</v>
      </c>
      <c r="AD1570" t="s">
        <v>31</v>
      </c>
      <c r="AE1570" t="s">
        <v>31</v>
      </c>
      <c r="AF1570" t="s">
        <v>31</v>
      </c>
      <c r="AG1570" t="s">
        <v>31</v>
      </c>
      <c r="AH1570" t="s">
        <v>31</v>
      </c>
      <c r="AI1570" t="s">
        <v>31</v>
      </c>
      <c r="AJ1570" t="s">
        <v>31</v>
      </c>
      <c r="AK1570" t="s">
        <v>31</v>
      </c>
      <c r="AL1570" t="s">
        <v>31</v>
      </c>
      <c r="AM1570" t="s">
        <v>31</v>
      </c>
      <c r="AN1570" t="s">
        <v>31</v>
      </c>
      <c r="AO1570" t="s">
        <v>31</v>
      </c>
      <c r="AP1570" t="s">
        <v>31</v>
      </c>
      <c r="AQ1570" t="s">
        <v>31</v>
      </c>
      <c r="AR1570" t="s">
        <v>31</v>
      </c>
      <c r="AS1570" t="s">
        <v>31</v>
      </c>
      <c r="AT1570" t="s">
        <v>31</v>
      </c>
      <c r="AU1570" t="s">
        <v>31</v>
      </c>
      <c r="AV1570" t="s">
        <v>31</v>
      </c>
      <c r="AW1570" t="s">
        <v>31</v>
      </c>
      <c r="AX1570" t="s">
        <v>31</v>
      </c>
      <c r="AY1570" t="s">
        <v>31</v>
      </c>
      <c r="AZ1570" t="s">
        <v>31</v>
      </c>
      <c r="BA1570" t="s">
        <v>31</v>
      </c>
      <c r="BB1570" t="s">
        <v>31</v>
      </c>
      <c r="BC1570" s="189" t="e">
        <f t="shared" ca="1" si="394"/>
        <v>#N/A</v>
      </c>
      <c r="BD1570" s="189">
        <f t="shared" si="395"/>
        <v>100000</v>
      </c>
      <c r="BE1570" s="189" t="e">
        <f t="shared" ca="1" si="396"/>
        <v>#N/A</v>
      </c>
      <c r="BF1570" s="190" t="e">
        <f t="shared" ca="1" si="397"/>
        <v>#N/A</v>
      </c>
      <c r="BG1570" s="189">
        <f t="shared" si="398"/>
        <v>100000</v>
      </c>
      <c r="BH1570" s="191" t="e">
        <f t="shared" ca="1" si="399"/>
        <v>#N/A</v>
      </c>
      <c r="BI1570" s="189">
        <f t="shared" si="400"/>
        <v>1</v>
      </c>
    </row>
    <row r="1571" spans="2:61" hidden="1">
      <c r="B1571" t="s">
        <v>323</v>
      </c>
      <c r="C1571" t="s">
        <v>308</v>
      </c>
      <c r="D1571" t="s">
        <v>157</v>
      </c>
      <c r="E1571">
        <v>5374</v>
      </c>
      <c r="G1571" s="17"/>
      <c r="H1571">
        <v>5260</v>
      </c>
      <c r="I1571" t="str">
        <f t="shared" si="391"/>
        <v>NA</v>
      </c>
      <c r="J1571" t="str">
        <f t="shared" si="402"/>
        <v>NA</v>
      </c>
      <c r="L1571">
        <v>-3306</v>
      </c>
      <c r="M1571">
        <v>-3306</v>
      </c>
      <c r="N1571">
        <v>-3205</v>
      </c>
      <c r="O1571" t="s">
        <v>40</v>
      </c>
      <c r="P1571" t="s">
        <v>40</v>
      </c>
      <c r="Q1571" s="278">
        <f t="shared" si="403"/>
        <v>0</v>
      </c>
      <c r="R1571">
        <f t="shared" si="404"/>
        <v>114</v>
      </c>
      <c r="S1571" s="135" t="str">
        <f t="shared" si="405"/>
        <v>NA</v>
      </c>
      <c r="T1571" s="135" t="str">
        <f t="shared" si="406"/>
        <v>NA</v>
      </c>
      <c r="U1571" t="str">
        <f t="shared" si="393"/>
        <v>NA</v>
      </c>
      <c r="V1571">
        <f t="shared" si="401"/>
        <v>0</v>
      </c>
      <c r="W1571" s="66">
        <f t="shared" si="392"/>
        <v>1</v>
      </c>
      <c r="X1571">
        <v>300</v>
      </c>
      <c r="Y1571" t="s">
        <v>31</v>
      </c>
      <c r="Z1571" t="s">
        <v>31</v>
      </c>
      <c r="AA1571" t="s">
        <v>152</v>
      </c>
      <c r="AB1571" t="s">
        <v>31</v>
      </c>
      <c r="AC1571" t="s">
        <v>31</v>
      </c>
      <c r="AD1571" t="s">
        <v>31</v>
      </c>
      <c r="AE1571" t="s">
        <v>31</v>
      </c>
      <c r="AF1571" t="s">
        <v>31</v>
      </c>
      <c r="AG1571" t="s">
        <v>31</v>
      </c>
      <c r="AH1571" t="s">
        <v>31</v>
      </c>
      <c r="AI1571" t="s">
        <v>31</v>
      </c>
      <c r="AJ1571" t="s">
        <v>31</v>
      </c>
      <c r="AK1571" t="s">
        <v>31</v>
      </c>
      <c r="AL1571" t="s">
        <v>31</v>
      </c>
      <c r="AM1571" t="s">
        <v>31</v>
      </c>
      <c r="AN1571" t="s">
        <v>31</v>
      </c>
      <c r="AO1571" t="s">
        <v>31</v>
      </c>
      <c r="AP1571" t="s">
        <v>31</v>
      </c>
      <c r="AQ1571" t="s">
        <v>31</v>
      </c>
      <c r="AR1571" t="s">
        <v>31</v>
      </c>
      <c r="AS1571" t="s">
        <v>31</v>
      </c>
      <c r="AT1571" t="s">
        <v>31</v>
      </c>
      <c r="AU1571" t="s">
        <v>31</v>
      </c>
      <c r="AV1571" t="s">
        <v>31</v>
      </c>
      <c r="AW1571" t="s">
        <v>31</v>
      </c>
      <c r="AX1571" t="s">
        <v>31</v>
      </c>
      <c r="AY1571" t="s">
        <v>31</v>
      </c>
      <c r="AZ1571" t="s">
        <v>31</v>
      </c>
      <c r="BA1571" t="s">
        <v>31</v>
      </c>
      <c r="BB1571" t="s">
        <v>31</v>
      </c>
      <c r="BC1571" s="189" t="e">
        <f t="shared" ca="1" si="394"/>
        <v>#N/A</v>
      </c>
      <c r="BD1571" s="189">
        <f t="shared" si="395"/>
        <v>100000</v>
      </c>
      <c r="BE1571" s="189" t="e">
        <f t="shared" ca="1" si="396"/>
        <v>#N/A</v>
      </c>
      <c r="BF1571" s="190" t="e">
        <f t="shared" ca="1" si="397"/>
        <v>#N/A</v>
      </c>
      <c r="BG1571" s="189">
        <f t="shared" si="398"/>
        <v>100000</v>
      </c>
      <c r="BH1571" s="191" t="e">
        <f t="shared" ca="1" si="399"/>
        <v>#N/A</v>
      </c>
      <c r="BI1571" s="189">
        <f t="shared" si="400"/>
        <v>1</v>
      </c>
    </row>
    <row r="1572" spans="2:61" hidden="1">
      <c r="B1572" t="s">
        <v>323</v>
      </c>
      <c r="C1572" t="s">
        <v>308</v>
      </c>
      <c r="D1572" t="s">
        <v>158</v>
      </c>
      <c r="E1572">
        <v>5374</v>
      </c>
      <c r="G1572" s="17"/>
      <c r="H1572">
        <v>5260</v>
      </c>
      <c r="I1572" t="str">
        <f t="shared" si="391"/>
        <v>NA</v>
      </c>
      <c r="J1572" t="str">
        <f t="shared" si="402"/>
        <v>NA</v>
      </c>
      <c r="L1572">
        <v>-3306</v>
      </c>
      <c r="M1572">
        <v>-3306</v>
      </c>
      <c r="N1572">
        <v>-3205</v>
      </c>
      <c r="O1572" t="s">
        <v>40</v>
      </c>
      <c r="P1572" t="s">
        <v>40</v>
      </c>
      <c r="Q1572" s="278">
        <f t="shared" si="403"/>
        <v>0</v>
      </c>
      <c r="R1572">
        <f t="shared" si="404"/>
        <v>114</v>
      </c>
      <c r="S1572" s="135" t="str">
        <f t="shared" si="405"/>
        <v>NA</v>
      </c>
      <c r="T1572" s="135" t="str">
        <f t="shared" si="406"/>
        <v>NA</v>
      </c>
      <c r="U1572" t="str">
        <f t="shared" si="393"/>
        <v>NA</v>
      </c>
      <c r="V1572">
        <f t="shared" si="401"/>
        <v>0</v>
      </c>
      <c r="W1572" s="66">
        <f t="shared" si="392"/>
        <v>1</v>
      </c>
      <c r="X1572">
        <v>300</v>
      </c>
      <c r="Y1572" t="s">
        <v>31</v>
      </c>
      <c r="Z1572" t="s">
        <v>31</v>
      </c>
      <c r="AA1572" t="s">
        <v>152</v>
      </c>
      <c r="AB1572" t="s">
        <v>31</v>
      </c>
      <c r="AC1572" t="s">
        <v>31</v>
      </c>
      <c r="AD1572" t="s">
        <v>31</v>
      </c>
      <c r="AE1572" t="s">
        <v>31</v>
      </c>
      <c r="AF1572" t="s">
        <v>31</v>
      </c>
      <c r="AG1572" t="s">
        <v>31</v>
      </c>
      <c r="AH1572" t="s">
        <v>31</v>
      </c>
      <c r="AI1572" t="s">
        <v>31</v>
      </c>
      <c r="AJ1572" t="s">
        <v>31</v>
      </c>
      <c r="AK1572" t="s">
        <v>31</v>
      </c>
      <c r="AL1572" t="s">
        <v>31</v>
      </c>
      <c r="AM1572" t="s">
        <v>31</v>
      </c>
      <c r="AN1572" t="s">
        <v>31</v>
      </c>
      <c r="AO1572" t="s">
        <v>31</v>
      </c>
      <c r="AP1572" t="s">
        <v>31</v>
      </c>
      <c r="AQ1572" t="s">
        <v>31</v>
      </c>
      <c r="AR1572" t="s">
        <v>31</v>
      </c>
      <c r="AS1572" t="s">
        <v>31</v>
      </c>
      <c r="AT1572" t="s">
        <v>31</v>
      </c>
      <c r="AU1572" t="s">
        <v>31</v>
      </c>
      <c r="AV1572" t="s">
        <v>31</v>
      </c>
      <c r="AW1572" t="s">
        <v>31</v>
      </c>
      <c r="AX1572" t="s">
        <v>31</v>
      </c>
      <c r="AY1572" t="s">
        <v>31</v>
      </c>
      <c r="AZ1572" t="s">
        <v>31</v>
      </c>
      <c r="BA1572" t="s">
        <v>31</v>
      </c>
      <c r="BB1572" t="s">
        <v>31</v>
      </c>
      <c r="BC1572" s="189" t="e">
        <f t="shared" ca="1" si="394"/>
        <v>#N/A</v>
      </c>
      <c r="BD1572" s="189">
        <f t="shared" si="395"/>
        <v>100000</v>
      </c>
      <c r="BE1572" s="189" t="e">
        <f t="shared" ca="1" si="396"/>
        <v>#N/A</v>
      </c>
      <c r="BF1572" s="190" t="e">
        <f t="shared" ca="1" si="397"/>
        <v>#N/A</v>
      </c>
      <c r="BG1572" s="189">
        <f t="shared" si="398"/>
        <v>100000</v>
      </c>
      <c r="BH1572" s="191" t="e">
        <f t="shared" ca="1" si="399"/>
        <v>#N/A</v>
      </c>
      <c r="BI1572" s="189">
        <f t="shared" si="400"/>
        <v>2</v>
      </c>
    </row>
    <row r="1573" spans="2:61" hidden="1">
      <c r="B1573" t="s">
        <v>323</v>
      </c>
      <c r="C1573" t="s">
        <v>308</v>
      </c>
      <c r="D1573" t="s">
        <v>159</v>
      </c>
      <c r="E1573">
        <v>5374</v>
      </c>
      <c r="G1573" s="17"/>
      <c r="H1573">
        <v>5260</v>
      </c>
      <c r="I1573" t="str">
        <f t="shared" si="391"/>
        <v>NA</v>
      </c>
      <c r="J1573" t="str">
        <f t="shared" si="402"/>
        <v>NA</v>
      </c>
      <c r="L1573">
        <v>-3306</v>
      </c>
      <c r="M1573">
        <v>-3306</v>
      </c>
      <c r="N1573">
        <v>-3205</v>
      </c>
      <c r="O1573" t="s">
        <v>40</v>
      </c>
      <c r="P1573" t="s">
        <v>40</v>
      </c>
      <c r="Q1573" s="278">
        <f t="shared" si="403"/>
        <v>0</v>
      </c>
      <c r="R1573">
        <f t="shared" si="404"/>
        <v>114</v>
      </c>
      <c r="S1573" s="135" t="str">
        <f t="shared" si="405"/>
        <v>NA</v>
      </c>
      <c r="T1573" s="135" t="str">
        <f t="shared" si="406"/>
        <v>NA</v>
      </c>
      <c r="U1573" t="str">
        <f t="shared" si="393"/>
        <v>NA</v>
      </c>
      <c r="V1573">
        <f t="shared" si="401"/>
        <v>0</v>
      </c>
      <c r="W1573" s="66">
        <f t="shared" si="392"/>
        <v>1</v>
      </c>
      <c r="X1573">
        <v>300</v>
      </c>
      <c r="Y1573" t="s">
        <v>31</v>
      </c>
      <c r="Z1573" t="s">
        <v>31</v>
      </c>
      <c r="AA1573" t="s">
        <v>152</v>
      </c>
      <c r="AB1573" t="s">
        <v>31</v>
      </c>
      <c r="AC1573" t="s">
        <v>31</v>
      </c>
      <c r="AD1573" t="s">
        <v>31</v>
      </c>
      <c r="AE1573" t="s">
        <v>31</v>
      </c>
      <c r="AF1573" t="s">
        <v>31</v>
      </c>
      <c r="AG1573" t="s">
        <v>31</v>
      </c>
      <c r="AH1573" t="s">
        <v>31</v>
      </c>
      <c r="AI1573" t="s">
        <v>31</v>
      </c>
      <c r="AJ1573" t="s">
        <v>31</v>
      </c>
      <c r="AK1573" t="s">
        <v>31</v>
      </c>
      <c r="AL1573" t="s">
        <v>31</v>
      </c>
      <c r="AM1573" t="s">
        <v>31</v>
      </c>
      <c r="AN1573" t="s">
        <v>31</v>
      </c>
      <c r="AO1573" t="s">
        <v>31</v>
      </c>
      <c r="AP1573" t="s">
        <v>31</v>
      </c>
      <c r="AQ1573" t="s">
        <v>31</v>
      </c>
      <c r="AR1573" t="s">
        <v>31</v>
      </c>
      <c r="AS1573" t="s">
        <v>31</v>
      </c>
      <c r="AT1573" t="s">
        <v>31</v>
      </c>
      <c r="AU1573" t="s">
        <v>31</v>
      </c>
      <c r="AV1573" t="s">
        <v>31</v>
      </c>
      <c r="AW1573" t="s">
        <v>31</v>
      </c>
      <c r="AX1573" t="s">
        <v>31</v>
      </c>
      <c r="AY1573" t="s">
        <v>31</v>
      </c>
      <c r="AZ1573" t="s">
        <v>31</v>
      </c>
      <c r="BA1573" t="s">
        <v>31</v>
      </c>
      <c r="BB1573" t="s">
        <v>31</v>
      </c>
      <c r="BC1573" s="189" t="e">
        <f t="shared" ca="1" si="394"/>
        <v>#N/A</v>
      </c>
      <c r="BD1573" s="189">
        <f t="shared" si="395"/>
        <v>100000</v>
      </c>
      <c r="BE1573" s="189" t="e">
        <f t="shared" ca="1" si="396"/>
        <v>#N/A</v>
      </c>
      <c r="BF1573" s="190" t="e">
        <f t="shared" ca="1" si="397"/>
        <v>#N/A</v>
      </c>
      <c r="BG1573" s="189">
        <f t="shared" si="398"/>
        <v>100000</v>
      </c>
      <c r="BH1573" s="191" t="e">
        <f t="shared" ca="1" si="399"/>
        <v>#N/A</v>
      </c>
      <c r="BI1573" s="189">
        <f t="shared" si="400"/>
        <v>2</v>
      </c>
    </row>
    <row r="1574" spans="2:61" hidden="1">
      <c r="B1574" t="s">
        <v>323</v>
      </c>
      <c r="C1574" t="s">
        <v>308</v>
      </c>
      <c r="D1574" t="s">
        <v>160</v>
      </c>
      <c r="E1574">
        <v>5374</v>
      </c>
      <c r="G1574" s="17"/>
      <c r="H1574">
        <v>5260</v>
      </c>
      <c r="I1574" t="str">
        <f t="shared" si="391"/>
        <v>NA</v>
      </c>
      <c r="J1574" t="str">
        <f t="shared" si="402"/>
        <v>NA</v>
      </c>
      <c r="L1574">
        <v>-3306</v>
      </c>
      <c r="M1574">
        <v>-3306</v>
      </c>
      <c r="N1574">
        <v>-3205</v>
      </c>
      <c r="O1574" t="s">
        <v>40</v>
      </c>
      <c r="P1574" t="s">
        <v>40</v>
      </c>
      <c r="Q1574" s="278">
        <f t="shared" si="403"/>
        <v>0</v>
      </c>
      <c r="R1574">
        <f t="shared" si="404"/>
        <v>114</v>
      </c>
      <c r="S1574" s="135" t="str">
        <f t="shared" si="405"/>
        <v>NA</v>
      </c>
      <c r="T1574" s="135" t="str">
        <f t="shared" si="406"/>
        <v>NA</v>
      </c>
      <c r="U1574" t="str">
        <f t="shared" si="393"/>
        <v>NA</v>
      </c>
      <c r="V1574">
        <f t="shared" si="401"/>
        <v>0</v>
      </c>
      <c r="W1574" s="66">
        <f t="shared" si="392"/>
        <v>1</v>
      </c>
      <c r="X1574">
        <v>300</v>
      </c>
      <c r="Y1574" t="s">
        <v>31</v>
      </c>
      <c r="Z1574" t="s">
        <v>31</v>
      </c>
      <c r="AA1574" t="s">
        <v>152</v>
      </c>
      <c r="AB1574" t="s">
        <v>31</v>
      </c>
      <c r="AC1574" t="s">
        <v>31</v>
      </c>
      <c r="AD1574" t="s">
        <v>31</v>
      </c>
      <c r="AE1574" t="s">
        <v>31</v>
      </c>
      <c r="AF1574" t="s">
        <v>31</v>
      </c>
      <c r="AG1574" t="s">
        <v>31</v>
      </c>
      <c r="AH1574" t="s">
        <v>31</v>
      </c>
      <c r="AI1574" t="s">
        <v>31</v>
      </c>
      <c r="AJ1574" t="s">
        <v>31</v>
      </c>
      <c r="AK1574" t="s">
        <v>31</v>
      </c>
      <c r="AL1574" t="s">
        <v>31</v>
      </c>
      <c r="AM1574" t="s">
        <v>31</v>
      </c>
      <c r="AN1574" t="s">
        <v>31</v>
      </c>
      <c r="AO1574" t="s">
        <v>31</v>
      </c>
      <c r="AP1574" t="s">
        <v>31</v>
      </c>
      <c r="AQ1574" t="s">
        <v>31</v>
      </c>
      <c r="AR1574" t="s">
        <v>31</v>
      </c>
      <c r="AS1574" t="s">
        <v>31</v>
      </c>
      <c r="AT1574" t="s">
        <v>31</v>
      </c>
      <c r="AU1574" t="s">
        <v>31</v>
      </c>
      <c r="AV1574" t="s">
        <v>31</v>
      </c>
      <c r="AW1574" t="s">
        <v>31</v>
      </c>
      <c r="AX1574" t="s">
        <v>31</v>
      </c>
      <c r="AY1574" t="s">
        <v>31</v>
      </c>
      <c r="AZ1574" t="s">
        <v>31</v>
      </c>
      <c r="BA1574" t="s">
        <v>31</v>
      </c>
      <c r="BB1574" t="s">
        <v>31</v>
      </c>
      <c r="BC1574" s="189" t="e">
        <f t="shared" ca="1" si="394"/>
        <v>#N/A</v>
      </c>
      <c r="BD1574" s="189">
        <f t="shared" si="395"/>
        <v>100000</v>
      </c>
      <c r="BE1574" s="189" t="e">
        <f t="shared" ca="1" si="396"/>
        <v>#N/A</v>
      </c>
      <c r="BF1574" s="190" t="e">
        <f t="shared" ca="1" si="397"/>
        <v>#N/A</v>
      </c>
      <c r="BG1574" s="189">
        <f t="shared" si="398"/>
        <v>100000</v>
      </c>
      <c r="BH1574" s="191" t="e">
        <f t="shared" ca="1" si="399"/>
        <v>#N/A</v>
      </c>
      <c r="BI1574" s="189">
        <f t="shared" si="400"/>
        <v>2</v>
      </c>
    </row>
    <row r="1575" spans="2:61" hidden="1">
      <c r="B1575" t="s">
        <v>323</v>
      </c>
      <c r="C1575" t="s">
        <v>308</v>
      </c>
      <c r="D1575" t="s">
        <v>161</v>
      </c>
      <c r="E1575">
        <v>5314</v>
      </c>
      <c r="G1575" s="17"/>
      <c r="H1575">
        <v>5257</v>
      </c>
      <c r="I1575" t="str">
        <f t="shared" si="391"/>
        <v>NA</v>
      </c>
      <c r="J1575" t="str">
        <f t="shared" si="402"/>
        <v>NA</v>
      </c>
      <c r="L1575">
        <v>-2342</v>
      </c>
      <c r="M1575">
        <v>-2342</v>
      </c>
      <c r="N1575">
        <v>-2298</v>
      </c>
      <c r="O1575" t="s">
        <v>40</v>
      </c>
      <c r="P1575" t="s">
        <v>40</v>
      </c>
      <c r="Q1575" s="278">
        <f t="shared" si="403"/>
        <v>0</v>
      </c>
      <c r="R1575">
        <f t="shared" si="404"/>
        <v>57</v>
      </c>
      <c r="S1575" s="135" t="str">
        <f t="shared" si="405"/>
        <v>NA</v>
      </c>
      <c r="T1575" s="135" t="str">
        <f t="shared" si="406"/>
        <v>NA</v>
      </c>
      <c r="U1575" t="str">
        <f t="shared" si="393"/>
        <v>NA</v>
      </c>
      <c r="V1575">
        <f t="shared" si="401"/>
        <v>0</v>
      </c>
      <c r="W1575" s="66">
        <f t="shared" si="392"/>
        <v>1</v>
      </c>
      <c r="X1575">
        <v>300</v>
      </c>
      <c r="Y1575" t="s">
        <v>31</v>
      </c>
      <c r="Z1575" t="s">
        <v>31</v>
      </c>
      <c r="AA1575" t="s">
        <v>152</v>
      </c>
      <c r="AB1575" t="s">
        <v>31</v>
      </c>
      <c r="AC1575" t="s">
        <v>31</v>
      </c>
      <c r="AD1575" t="s">
        <v>31</v>
      </c>
      <c r="AE1575" t="s">
        <v>31</v>
      </c>
      <c r="AF1575" t="s">
        <v>31</v>
      </c>
      <c r="AG1575" t="s">
        <v>31</v>
      </c>
      <c r="AH1575" t="s">
        <v>31</v>
      </c>
      <c r="AI1575" t="s">
        <v>31</v>
      </c>
      <c r="AJ1575" t="s">
        <v>31</v>
      </c>
      <c r="AK1575" t="s">
        <v>31</v>
      </c>
      <c r="AL1575" t="s">
        <v>31</v>
      </c>
      <c r="AM1575" t="s">
        <v>31</v>
      </c>
      <c r="AN1575" t="s">
        <v>31</v>
      </c>
      <c r="AO1575" t="s">
        <v>31</v>
      </c>
      <c r="AP1575" t="s">
        <v>31</v>
      </c>
      <c r="AQ1575" t="s">
        <v>31</v>
      </c>
      <c r="AR1575" t="s">
        <v>31</v>
      </c>
      <c r="AS1575" t="s">
        <v>31</v>
      </c>
      <c r="AT1575" t="s">
        <v>31</v>
      </c>
      <c r="AU1575" t="s">
        <v>31</v>
      </c>
      <c r="AV1575" t="s">
        <v>31</v>
      </c>
      <c r="AW1575" t="s">
        <v>31</v>
      </c>
      <c r="AX1575" t="s">
        <v>31</v>
      </c>
      <c r="AY1575" t="s">
        <v>31</v>
      </c>
      <c r="AZ1575" t="s">
        <v>31</v>
      </c>
      <c r="BA1575" t="s">
        <v>31</v>
      </c>
      <c r="BB1575" t="s">
        <v>31</v>
      </c>
      <c r="BC1575" s="189" t="e">
        <f t="shared" ca="1" si="394"/>
        <v>#N/A</v>
      </c>
      <c r="BD1575" s="189">
        <f t="shared" si="395"/>
        <v>100000</v>
      </c>
      <c r="BE1575" s="189" t="e">
        <f t="shared" ca="1" si="396"/>
        <v>#N/A</v>
      </c>
      <c r="BF1575" s="190" t="e">
        <f t="shared" ca="1" si="397"/>
        <v>#N/A</v>
      </c>
      <c r="BG1575" s="189">
        <f t="shared" si="398"/>
        <v>100000</v>
      </c>
      <c r="BH1575" s="191" t="e">
        <f t="shared" ca="1" si="399"/>
        <v>#N/A</v>
      </c>
      <c r="BI1575" s="189">
        <f t="shared" si="400"/>
        <v>1</v>
      </c>
    </row>
    <row r="1576" spans="2:61" hidden="1">
      <c r="B1576" t="s">
        <v>323</v>
      </c>
      <c r="C1576" t="s">
        <v>308</v>
      </c>
      <c r="D1576" t="s">
        <v>162</v>
      </c>
      <c r="E1576">
        <v>5314</v>
      </c>
      <c r="G1576" s="17"/>
      <c r="H1576">
        <v>5257</v>
      </c>
      <c r="I1576" t="str">
        <f t="shared" si="391"/>
        <v>NA</v>
      </c>
      <c r="J1576" t="str">
        <f t="shared" si="402"/>
        <v>NA</v>
      </c>
      <c r="L1576">
        <v>-2342</v>
      </c>
      <c r="M1576">
        <v>-2342</v>
      </c>
      <c r="N1576">
        <v>-2298</v>
      </c>
      <c r="O1576" t="s">
        <v>40</v>
      </c>
      <c r="P1576" t="s">
        <v>40</v>
      </c>
      <c r="Q1576" s="278">
        <f t="shared" si="403"/>
        <v>0</v>
      </c>
      <c r="R1576">
        <f t="shared" si="404"/>
        <v>57</v>
      </c>
      <c r="S1576" s="135" t="str">
        <f t="shared" si="405"/>
        <v>NA</v>
      </c>
      <c r="T1576" s="135" t="str">
        <f t="shared" si="406"/>
        <v>NA</v>
      </c>
      <c r="U1576" t="str">
        <f t="shared" si="393"/>
        <v>NA</v>
      </c>
      <c r="V1576">
        <f t="shared" si="401"/>
        <v>0</v>
      </c>
      <c r="W1576" s="66">
        <f t="shared" si="392"/>
        <v>1</v>
      </c>
      <c r="X1576">
        <v>300</v>
      </c>
      <c r="Y1576" t="s">
        <v>31</v>
      </c>
      <c r="Z1576" t="s">
        <v>31</v>
      </c>
      <c r="AA1576" t="s">
        <v>152</v>
      </c>
      <c r="AB1576" t="s">
        <v>31</v>
      </c>
      <c r="AC1576" t="s">
        <v>31</v>
      </c>
      <c r="AD1576" t="s">
        <v>31</v>
      </c>
      <c r="AE1576" t="s">
        <v>31</v>
      </c>
      <c r="AF1576" t="s">
        <v>31</v>
      </c>
      <c r="AG1576" t="s">
        <v>31</v>
      </c>
      <c r="AH1576" t="s">
        <v>31</v>
      </c>
      <c r="AI1576" t="s">
        <v>31</v>
      </c>
      <c r="AJ1576" t="s">
        <v>31</v>
      </c>
      <c r="AK1576" t="s">
        <v>31</v>
      </c>
      <c r="AL1576" t="s">
        <v>31</v>
      </c>
      <c r="AM1576" t="s">
        <v>31</v>
      </c>
      <c r="AN1576" t="s">
        <v>31</v>
      </c>
      <c r="AO1576" t="s">
        <v>31</v>
      </c>
      <c r="AP1576" t="s">
        <v>31</v>
      </c>
      <c r="AQ1576" t="s">
        <v>31</v>
      </c>
      <c r="AR1576" t="s">
        <v>31</v>
      </c>
      <c r="AS1576" t="s">
        <v>31</v>
      </c>
      <c r="AT1576" t="s">
        <v>31</v>
      </c>
      <c r="AU1576" t="s">
        <v>31</v>
      </c>
      <c r="AV1576" t="s">
        <v>31</v>
      </c>
      <c r="AW1576" t="s">
        <v>31</v>
      </c>
      <c r="AX1576" t="s">
        <v>31</v>
      </c>
      <c r="AY1576" t="s">
        <v>31</v>
      </c>
      <c r="AZ1576" t="s">
        <v>31</v>
      </c>
      <c r="BA1576" t="s">
        <v>31</v>
      </c>
      <c r="BB1576" t="s">
        <v>31</v>
      </c>
      <c r="BC1576" s="189" t="e">
        <f t="shared" ca="1" si="394"/>
        <v>#N/A</v>
      </c>
      <c r="BD1576" s="189">
        <f t="shared" si="395"/>
        <v>100000</v>
      </c>
      <c r="BE1576" s="189" t="e">
        <f t="shared" ca="1" si="396"/>
        <v>#N/A</v>
      </c>
      <c r="BF1576" s="190" t="e">
        <f t="shared" ca="1" si="397"/>
        <v>#N/A</v>
      </c>
      <c r="BG1576" s="189">
        <f t="shared" si="398"/>
        <v>100000</v>
      </c>
      <c r="BH1576" s="191" t="e">
        <f t="shared" ca="1" si="399"/>
        <v>#N/A</v>
      </c>
      <c r="BI1576" s="189">
        <f t="shared" si="400"/>
        <v>1</v>
      </c>
    </row>
    <row r="1577" spans="2:61" hidden="1">
      <c r="B1577" t="s">
        <v>323</v>
      </c>
      <c r="C1577" t="s">
        <v>308</v>
      </c>
      <c r="D1577" t="s">
        <v>163</v>
      </c>
      <c r="E1577">
        <v>5270</v>
      </c>
      <c r="G1577" s="17"/>
      <c r="H1577">
        <v>5216</v>
      </c>
      <c r="I1577" t="str">
        <f t="shared" si="391"/>
        <v>NA</v>
      </c>
      <c r="J1577" t="str">
        <f t="shared" si="402"/>
        <v>NA</v>
      </c>
      <c r="L1577">
        <v>-3309</v>
      </c>
      <c r="M1577">
        <v>-3309</v>
      </c>
      <c r="N1577">
        <v>-3262</v>
      </c>
      <c r="O1577" t="s">
        <v>164</v>
      </c>
      <c r="P1577" t="s">
        <v>164</v>
      </c>
      <c r="Q1577" s="278">
        <f t="shared" si="403"/>
        <v>0</v>
      </c>
      <c r="R1577">
        <f t="shared" si="404"/>
        <v>54</v>
      </c>
      <c r="S1577" s="135" t="str">
        <f t="shared" si="405"/>
        <v>NA</v>
      </c>
      <c r="T1577" s="135" t="str">
        <f t="shared" si="406"/>
        <v>NA</v>
      </c>
      <c r="U1577" t="str">
        <f t="shared" si="393"/>
        <v>NA</v>
      </c>
      <c r="V1577">
        <f t="shared" si="401"/>
        <v>0</v>
      </c>
      <c r="W1577" s="66">
        <f t="shared" si="392"/>
        <v>1</v>
      </c>
      <c r="X1577">
        <v>300</v>
      </c>
      <c r="Y1577" t="s">
        <v>31</v>
      </c>
      <c r="Z1577" t="s">
        <v>31</v>
      </c>
      <c r="AA1577" t="s">
        <v>152</v>
      </c>
      <c r="AB1577" t="s">
        <v>31</v>
      </c>
      <c r="AC1577" t="s">
        <v>31</v>
      </c>
      <c r="AD1577" t="s">
        <v>31</v>
      </c>
      <c r="AE1577" t="s">
        <v>31</v>
      </c>
      <c r="AF1577" t="s">
        <v>31</v>
      </c>
      <c r="AG1577" t="s">
        <v>31</v>
      </c>
      <c r="AH1577" t="s">
        <v>31</v>
      </c>
      <c r="AI1577" t="s">
        <v>31</v>
      </c>
      <c r="AJ1577" t="s">
        <v>31</v>
      </c>
      <c r="AK1577" t="s">
        <v>31</v>
      </c>
      <c r="AL1577" t="s">
        <v>31</v>
      </c>
      <c r="AM1577" t="s">
        <v>31</v>
      </c>
      <c r="AN1577" t="s">
        <v>31</v>
      </c>
      <c r="AO1577" t="s">
        <v>31</v>
      </c>
      <c r="AP1577" t="s">
        <v>31</v>
      </c>
      <c r="AQ1577" t="s">
        <v>31</v>
      </c>
      <c r="AR1577" t="s">
        <v>31</v>
      </c>
      <c r="AS1577" t="s">
        <v>31</v>
      </c>
      <c r="AT1577" t="s">
        <v>31</v>
      </c>
      <c r="AU1577" t="s">
        <v>31</v>
      </c>
      <c r="AV1577" t="s">
        <v>31</v>
      </c>
      <c r="AW1577" t="s">
        <v>31</v>
      </c>
      <c r="AX1577" t="s">
        <v>31</v>
      </c>
      <c r="AY1577" t="s">
        <v>31</v>
      </c>
      <c r="AZ1577" t="s">
        <v>31</v>
      </c>
      <c r="BA1577" t="s">
        <v>31</v>
      </c>
      <c r="BB1577" t="s">
        <v>31</v>
      </c>
      <c r="BC1577" s="189" t="e">
        <f t="shared" ca="1" si="394"/>
        <v>#N/A</v>
      </c>
      <c r="BD1577" s="189">
        <f t="shared" si="395"/>
        <v>100000</v>
      </c>
      <c r="BE1577" s="189" t="e">
        <f t="shared" ca="1" si="396"/>
        <v>#N/A</v>
      </c>
      <c r="BF1577" s="190" t="e">
        <f t="shared" ca="1" si="397"/>
        <v>#N/A</v>
      </c>
      <c r="BG1577" s="189">
        <f t="shared" si="398"/>
        <v>100000</v>
      </c>
      <c r="BH1577" s="191" t="e">
        <f t="shared" ca="1" si="399"/>
        <v>#N/A</v>
      </c>
      <c r="BI1577" s="189">
        <f t="shared" si="400"/>
        <v>1</v>
      </c>
    </row>
    <row r="1578" spans="2:61" hidden="1">
      <c r="B1578" t="s">
        <v>323</v>
      </c>
      <c r="C1578" t="s">
        <v>308</v>
      </c>
      <c r="D1578" t="s">
        <v>165</v>
      </c>
      <c r="E1578">
        <v>5270</v>
      </c>
      <c r="G1578" s="17"/>
      <c r="H1578">
        <v>5216</v>
      </c>
      <c r="I1578" t="str">
        <f t="shared" si="391"/>
        <v>NA</v>
      </c>
      <c r="J1578" t="str">
        <f t="shared" si="402"/>
        <v>NA</v>
      </c>
      <c r="L1578">
        <v>-3309</v>
      </c>
      <c r="M1578">
        <v>-3309</v>
      </c>
      <c r="N1578">
        <v>-3262</v>
      </c>
      <c r="O1578" t="s">
        <v>164</v>
      </c>
      <c r="P1578" t="s">
        <v>164</v>
      </c>
      <c r="Q1578" s="278">
        <f t="shared" si="403"/>
        <v>0</v>
      </c>
      <c r="R1578">
        <f t="shared" si="404"/>
        <v>54</v>
      </c>
      <c r="S1578" s="135" t="str">
        <f t="shared" si="405"/>
        <v>NA</v>
      </c>
      <c r="T1578" s="135" t="str">
        <f t="shared" si="406"/>
        <v>NA</v>
      </c>
      <c r="U1578" t="str">
        <f t="shared" si="393"/>
        <v>NA</v>
      </c>
      <c r="V1578">
        <f t="shared" si="401"/>
        <v>0</v>
      </c>
      <c r="W1578" s="66">
        <f t="shared" si="392"/>
        <v>1</v>
      </c>
      <c r="X1578">
        <v>300</v>
      </c>
      <c r="Y1578" t="s">
        <v>31</v>
      </c>
      <c r="Z1578" t="s">
        <v>31</v>
      </c>
      <c r="AA1578" t="s">
        <v>152</v>
      </c>
      <c r="AB1578" t="s">
        <v>31</v>
      </c>
      <c r="AC1578" t="s">
        <v>31</v>
      </c>
      <c r="AD1578" t="s">
        <v>31</v>
      </c>
      <c r="AE1578" t="s">
        <v>31</v>
      </c>
      <c r="AF1578" t="s">
        <v>31</v>
      </c>
      <c r="AG1578" t="s">
        <v>31</v>
      </c>
      <c r="AH1578" t="s">
        <v>31</v>
      </c>
      <c r="AI1578" t="s">
        <v>31</v>
      </c>
      <c r="AJ1578" t="s">
        <v>31</v>
      </c>
      <c r="AK1578" t="s">
        <v>31</v>
      </c>
      <c r="AL1578" t="s">
        <v>31</v>
      </c>
      <c r="AM1578" t="s">
        <v>31</v>
      </c>
      <c r="AN1578" t="s">
        <v>31</v>
      </c>
      <c r="AO1578" t="s">
        <v>31</v>
      </c>
      <c r="AP1578" t="s">
        <v>31</v>
      </c>
      <c r="AQ1578" t="s">
        <v>31</v>
      </c>
      <c r="AR1578" t="s">
        <v>31</v>
      </c>
      <c r="AS1578" t="s">
        <v>31</v>
      </c>
      <c r="AT1578" t="s">
        <v>31</v>
      </c>
      <c r="AU1578" t="s">
        <v>31</v>
      </c>
      <c r="AV1578" t="s">
        <v>31</v>
      </c>
      <c r="AW1578" t="s">
        <v>31</v>
      </c>
      <c r="AX1578" t="s">
        <v>31</v>
      </c>
      <c r="AY1578" t="s">
        <v>31</v>
      </c>
      <c r="AZ1578" t="s">
        <v>31</v>
      </c>
      <c r="BA1578" t="s">
        <v>31</v>
      </c>
      <c r="BB1578" t="s">
        <v>31</v>
      </c>
      <c r="BC1578" s="189" t="e">
        <f t="shared" ca="1" si="394"/>
        <v>#N/A</v>
      </c>
      <c r="BD1578" s="189">
        <f t="shared" si="395"/>
        <v>100000</v>
      </c>
      <c r="BE1578" s="189" t="e">
        <f t="shared" ca="1" si="396"/>
        <v>#N/A</v>
      </c>
      <c r="BF1578" s="190" t="e">
        <f t="shared" ca="1" si="397"/>
        <v>#N/A</v>
      </c>
      <c r="BG1578" s="189">
        <f t="shared" si="398"/>
        <v>100000</v>
      </c>
      <c r="BH1578" s="191" t="e">
        <f t="shared" ca="1" si="399"/>
        <v>#N/A</v>
      </c>
      <c r="BI1578" s="189">
        <f t="shared" si="400"/>
        <v>1</v>
      </c>
    </row>
    <row r="1579" spans="2:61" hidden="1">
      <c r="B1579" t="s">
        <v>323</v>
      </c>
      <c r="C1579" t="s">
        <v>308</v>
      </c>
      <c r="D1579" t="s">
        <v>166</v>
      </c>
      <c r="E1579">
        <v>5270</v>
      </c>
      <c r="G1579" s="17"/>
      <c r="H1579">
        <v>5216</v>
      </c>
      <c r="I1579" t="str">
        <f t="shared" si="391"/>
        <v>NA</v>
      </c>
      <c r="J1579" t="str">
        <f t="shared" si="402"/>
        <v>NA</v>
      </c>
      <c r="L1579">
        <v>-3309</v>
      </c>
      <c r="M1579">
        <v>-3309</v>
      </c>
      <c r="N1579">
        <v>-3262</v>
      </c>
      <c r="O1579" t="s">
        <v>164</v>
      </c>
      <c r="P1579" t="s">
        <v>164</v>
      </c>
      <c r="Q1579" s="278">
        <f t="shared" si="403"/>
        <v>0</v>
      </c>
      <c r="R1579">
        <f t="shared" si="404"/>
        <v>54</v>
      </c>
      <c r="S1579" s="135" t="str">
        <f t="shared" si="405"/>
        <v>NA</v>
      </c>
      <c r="T1579" s="135" t="str">
        <f t="shared" si="406"/>
        <v>NA</v>
      </c>
      <c r="U1579" t="str">
        <f t="shared" si="393"/>
        <v>NA</v>
      </c>
      <c r="V1579">
        <f t="shared" si="401"/>
        <v>0</v>
      </c>
      <c r="W1579" s="66">
        <f t="shared" si="392"/>
        <v>1</v>
      </c>
      <c r="X1579">
        <v>300</v>
      </c>
      <c r="Y1579" t="s">
        <v>31</v>
      </c>
      <c r="Z1579" t="s">
        <v>31</v>
      </c>
      <c r="AA1579" t="s">
        <v>152</v>
      </c>
      <c r="AB1579" t="s">
        <v>31</v>
      </c>
      <c r="AC1579" t="s">
        <v>31</v>
      </c>
      <c r="AD1579" t="s">
        <v>31</v>
      </c>
      <c r="AE1579" t="s">
        <v>31</v>
      </c>
      <c r="AF1579" t="s">
        <v>31</v>
      </c>
      <c r="AG1579" t="s">
        <v>31</v>
      </c>
      <c r="AH1579" t="s">
        <v>31</v>
      </c>
      <c r="AI1579" t="s">
        <v>31</v>
      </c>
      <c r="AJ1579" t="s">
        <v>31</v>
      </c>
      <c r="AK1579" t="s">
        <v>31</v>
      </c>
      <c r="AL1579" t="s">
        <v>31</v>
      </c>
      <c r="AM1579" t="s">
        <v>31</v>
      </c>
      <c r="AN1579" t="s">
        <v>31</v>
      </c>
      <c r="AO1579" t="s">
        <v>31</v>
      </c>
      <c r="AP1579" t="s">
        <v>31</v>
      </c>
      <c r="AQ1579" t="s">
        <v>31</v>
      </c>
      <c r="AR1579" t="s">
        <v>31</v>
      </c>
      <c r="AS1579" t="s">
        <v>31</v>
      </c>
      <c r="AT1579" t="s">
        <v>31</v>
      </c>
      <c r="AU1579" t="s">
        <v>31</v>
      </c>
      <c r="AV1579" t="s">
        <v>31</v>
      </c>
      <c r="AW1579" t="s">
        <v>31</v>
      </c>
      <c r="AX1579" t="s">
        <v>31</v>
      </c>
      <c r="AY1579" t="s">
        <v>31</v>
      </c>
      <c r="AZ1579" t="s">
        <v>31</v>
      </c>
      <c r="BA1579" t="s">
        <v>31</v>
      </c>
      <c r="BB1579" t="s">
        <v>31</v>
      </c>
      <c r="BC1579" s="189" t="e">
        <f t="shared" ca="1" si="394"/>
        <v>#N/A</v>
      </c>
      <c r="BD1579" s="189">
        <f t="shared" si="395"/>
        <v>100000</v>
      </c>
      <c r="BE1579" s="189" t="e">
        <f t="shared" ca="1" si="396"/>
        <v>#N/A</v>
      </c>
      <c r="BF1579" s="190" t="e">
        <f t="shared" ca="1" si="397"/>
        <v>#N/A</v>
      </c>
      <c r="BG1579" s="189">
        <f t="shared" si="398"/>
        <v>100000</v>
      </c>
      <c r="BH1579" s="191" t="e">
        <f t="shared" ca="1" si="399"/>
        <v>#N/A</v>
      </c>
      <c r="BI1579" s="189">
        <f t="shared" si="400"/>
        <v>1</v>
      </c>
    </row>
    <row r="1580" spans="2:61" hidden="1">
      <c r="B1580" t="s">
        <v>323</v>
      </c>
      <c r="C1580" t="s">
        <v>308</v>
      </c>
      <c r="D1580" t="s">
        <v>29</v>
      </c>
      <c r="E1580">
        <v>5794</v>
      </c>
      <c r="G1580" s="17"/>
      <c r="H1580">
        <v>5701</v>
      </c>
      <c r="I1580" t="str">
        <f t="shared" si="391"/>
        <v>NA</v>
      </c>
      <c r="J1580" t="str">
        <f t="shared" si="402"/>
        <v>NA</v>
      </c>
      <c r="L1580">
        <v>-3204</v>
      </c>
      <c r="M1580">
        <v>-3204</v>
      </c>
      <c r="N1580">
        <v>-3126</v>
      </c>
      <c r="O1580" t="s">
        <v>40</v>
      </c>
      <c r="P1580" t="s">
        <v>40</v>
      </c>
      <c r="Q1580" s="278">
        <f t="shared" si="403"/>
        <v>0</v>
      </c>
      <c r="R1580">
        <f t="shared" si="404"/>
        <v>93</v>
      </c>
      <c r="S1580" s="135" t="str">
        <f t="shared" si="405"/>
        <v>NA</v>
      </c>
      <c r="T1580" s="135" t="str">
        <f t="shared" si="406"/>
        <v>NA</v>
      </c>
      <c r="U1580" t="str">
        <f t="shared" si="393"/>
        <v>NA</v>
      </c>
      <c r="V1580">
        <f t="shared" si="401"/>
        <v>0</v>
      </c>
      <c r="W1580" s="66">
        <f t="shared" si="392"/>
        <v>1</v>
      </c>
      <c r="X1580">
        <v>300</v>
      </c>
      <c r="Y1580" t="s">
        <v>31</v>
      </c>
      <c r="Z1580" t="s">
        <v>31</v>
      </c>
      <c r="AA1580" t="s">
        <v>152</v>
      </c>
      <c r="AB1580" t="s">
        <v>31</v>
      </c>
      <c r="AC1580" t="s">
        <v>31</v>
      </c>
      <c r="AD1580" t="s">
        <v>31</v>
      </c>
      <c r="AE1580" t="s">
        <v>31</v>
      </c>
      <c r="AF1580" t="s">
        <v>31</v>
      </c>
      <c r="AG1580" t="s">
        <v>31</v>
      </c>
      <c r="AH1580" t="s">
        <v>31</v>
      </c>
      <c r="AI1580" t="s">
        <v>31</v>
      </c>
      <c r="AJ1580" t="s">
        <v>31</v>
      </c>
      <c r="AK1580" t="s">
        <v>31</v>
      </c>
      <c r="AL1580" t="s">
        <v>31</v>
      </c>
      <c r="AM1580" t="s">
        <v>31</v>
      </c>
      <c r="AN1580" t="s">
        <v>31</v>
      </c>
      <c r="AO1580" t="s">
        <v>31</v>
      </c>
      <c r="AP1580" t="s">
        <v>31</v>
      </c>
      <c r="AQ1580" t="s">
        <v>31</v>
      </c>
      <c r="AR1580" t="s">
        <v>31</v>
      </c>
      <c r="AS1580" t="s">
        <v>31</v>
      </c>
      <c r="AT1580" t="s">
        <v>31</v>
      </c>
      <c r="AU1580" t="s">
        <v>31</v>
      </c>
      <c r="AV1580" t="s">
        <v>31</v>
      </c>
      <c r="AW1580" t="s">
        <v>31</v>
      </c>
      <c r="AX1580" t="s">
        <v>31</v>
      </c>
      <c r="AY1580" t="s">
        <v>31</v>
      </c>
      <c r="AZ1580" t="s">
        <v>31</v>
      </c>
      <c r="BA1580" t="s">
        <v>31</v>
      </c>
      <c r="BB1580" t="s">
        <v>31</v>
      </c>
      <c r="BC1580" s="189" t="e">
        <f t="shared" ca="1" si="394"/>
        <v>#N/A</v>
      </c>
      <c r="BD1580" s="189">
        <f t="shared" si="395"/>
        <v>100000</v>
      </c>
      <c r="BE1580" s="189" t="e">
        <f t="shared" ca="1" si="396"/>
        <v>#N/A</v>
      </c>
      <c r="BF1580" s="190" t="e">
        <f t="shared" ca="1" si="397"/>
        <v>#N/A</v>
      </c>
      <c r="BG1580" s="189">
        <f t="shared" si="398"/>
        <v>100000</v>
      </c>
      <c r="BH1580" s="191" t="e">
        <f t="shared" ca="1" si="399"/>
        <v>#N/A</v>
      </c>
      <c r="BI1580" s="189">
        <f t="shared" si="400"/>
        <v>1</v>
      </c>
    </row>
    <row r="1581" spans="2:61" hidden="1">
      <c r="B1581" t="s">
        <v>323</v>
      </c>
      <c r="C1581" t="s">
        <v>308</v>
      </c>
      <c r="D1581" t="s">
        <v>32</v>
      </c>
      <c r="E1581">
        <v>5794</v>
      </c>
      <c r="G1581" s="17"/>
      <c r="H1581">
        <v>5701</v>
      </c>
      <c r="I1581" t="str">
        <f t="shared" si="391"/>
        <v>NA</v>
      </c>
      <c r="J1581" t="str">
        <f t="shared" si="402"/>
        <v>NA</v>
      </c>
      <c r="L1581">
        <v>-3204</v>
      </c>
      <c r="M1581">
        <v>-3204</v>
      </c>
      <c r="N1581">
        <v>-3126</v>
      </c>
      <c r="O1581" t="s">
        <v>40</v>
      </c>
      <c r="P1581" t="s">
        <v>40</v>
      </c>
      <c r="Q1581" s="278">
        <f t="shared" si="403"/>
        <v>0</v>
      </c>
      <c r="R1581">
        <f t="shared" si="404"/>
        <v>93</v>
      </c>
      <c r="S1581" s="135" t="str">
        <f t="shared" si="405"/>
        <v>NA</v>
      </c>
      <c r="T1581" s="135" t="str">
        <f t="shared" si="406"/>
        <v>NA</v>
      </c>
      <c r="U1581" t="str">
        <f t="shared" si="393"/>
        <v>NA</v>
      </c>
      <c r="V1581">
        <f t="shared" si="401"/>
        <v>0</v>
      </c>
      <c r="W1581" s="66">
        <f t="shared" si="392"/>
        <v>1</v>
      </c>
      <c r="X1581">
        <v>300</v>
      </c>
      <c r="Y1581" t="s">
        <v>31</v>
      </c>
      <c r="Z1581" t="s">
        <v>31</v>
      </c>
      <c r="AA1581" t="s">
        <v>152</v>
      </c>
      <c r="AB1581" t="s">
        <v>31</v>
      </c>
      <c r="AC1581" t="s">
        <v>31</v>
      </c>
      <c r="AD1581" t="s">
        <v>31</v>
      </c>
      <c r="AE1581" t="s">
        <v>31</v>
      </c>
      <c r="AF1581" t="s">
        <v>31</v>
      </c>
      <c r="AG1581" t="s">
        <v>31</v>
      </c>
      <c r="AH1581" t="s">
        <v>31</v>
      </c>
      <c r="AI1581" t="s">
        <v>31</v>
      </c>
      <c r="AJ1581" t="s">
        <v>31</v>
      </c>
      <c r="AK1581" t="s">
        <v>31</v>
      </c>
      <c r="AL1581" t="s">
        <v>31</v>
      </c>
      <c r="AM1581" t="s">
        <v>31</v>
      </c>
      <c r="AN1581" t="s">
        <v>31</v>
      </c>
      <c r="AO1581" t="s">
        <v>31</v>
      </c>
      <c r="AP1581" t="s">
        <v>31</v>
      </c>
      <c r="AQ1581" t="s">
        <v>31</v>
      </c>
      <c r="AR1581" t="s">
        <v>31</v>
      </c>
      <c r="AS1581" t="s">
        <v>31</v>
      </c>
      <c r="AT1581" t="s">
        <v>31</v>
      </c>
      <c r="AU1581" t="s">
        <v>31</v>
      </c>
      <c r="AV1581" t="s">
        <v>31</v>
      </c>
      <c r="AW1581" t="s">
        <v>31</v>
      </c>
      <c r="AX1581" t="s">
        <v>31</v>
      </c>
      <c r="AY1581" t="s">
        <v>31</v>
      </c>
      <c r="AZ1581" t="s">
        <v>31</v>
      </c>
      <c r="BA1581" t="s">
        <v>31</v>
      </c>
      <c r="BB1581" t="s">
        <v>31</v>
      </c>
      <c r="BC1581" s="189" t="e">
        <f t="shared" ca="1" si="394"/>
        <v>#N/A</v>
      </c>
      <c r="BD1581" s="189">
        <f t="shared" si="395"/>
        <v>100000</v>
      </c>
      <c r="BE1581" s="189" t="e">
        <f t="shared" ca="1" si="396"/>
        <v>#N/A</v>
      </c>
      <c r="BF1581" s="190" t="e">
        <f t="shared" ca="1" si="397"/>
        <v>#N/A</v>
      </c>
      <c r="BG1581" s="189">
        <f t="shared" si="398"/>
        <v>100000</v>
      </c>
      <c r="BH1581" s="191" t="e">
        <f t="shared" ca="1" si="399"/>
        <v>#N/A</v>
      </c>
      <c r="BI1581" s="189">
        <f t="shared" si="400"/>
        <v>2</v>
      </c>
    </row>
    <row r="1582" spans="2:61" hidden="1">
      <c r="B1582" t="s">
        <v>323</v>
      </c>
      <c r="C1582" t="s">
        <v>308</v>
      </c>
      <c r="D1582" t="s">
        <v>34</v>
      </c>
      <c r="E1582">
        <v>5794</v>
      </c>
      <c r="G1582" s="17"/>
      <c r="H1582">
        <v>5701</v>
      </c>
      <c r="I1582" t="str">
        <f t="shared" si="391"/>
        <v>NA</v>
      </c>
      <c r="J1582" t="str">
        <f t="shared" si="402"/>
        <v>NA</v>
      </c>
      <c r="L1582">
        <v>-3204</v>
      </c>
      <c r="M1582">
        <v>-3204</v>
      </c>
      <c r="N1582">
        <v>-3126</v>
      </c>
      <c r="O1582" t="s">
        <v>40</v>
      </c>
      <c r="P1582" t="s">
        <v>40</v>
      </c>
      <c r="Q1582" s="278">
        <f t="shared" si="403"/>
        <v>0</v>
      </c>
      <c r="R1582">
        <f t="shared" si="404"/>
        <v>93</v>
      </c>
      <c r="S1582" s="135" t="str">
        <f t="shared" si="405"/>
        <v>NA</v>
      </c>
      <c r="T1582" s="135" t="str">
        <f t="shared" si="406"/>
        <v>NA</v>
      </c>
      <c r="U1582" t="str">
        <f t="shared" si="393"/>
        <v>NA</v>
      </c>
      <c r="V1582">
        <f t="shared" si="401"/>
        <v>0</v>
      </c>
      <c r="W1582" s="66">
        <f t="shared" si="392"/>
        <v>1</v>
      </c>
      <c r="X1582">
        <v>300</v>
      </c>
      <c r="Y1582" t="s">
        <v>31</v>
      </c>
      <c r="Z1582" t="s">
        <v>31</v>
      </c>
      <c r="AA1582" t="s">
        <v>152</v>
      </c>
      <c r="AB1582" t="s">
        <v>31</v>
      </c>
      <c r="AC1582" t="s">
        <v>31</v>
      </c>
      <c r="AD1582" t="s">
        <v>31</v>
      </c>
      <c r="AE1582" t="s">
        <v>31</v>
      </c>
      <c r="AF1582" t="s">
        <v>31</v>
      </c>
      <c r="AG1582" t="s">
        <v>31</v>
      </c>
      <c r="AH1582" t="s">
        <v>31</v>
      </c>
      <c r="AI1582" t="s">
        <v>31</v>
      </c>
      <c r="AJ1582" t="s">
        <v>31</v>
      </c>
      <c r="AK1582" t="s">
        <v>31</v>
      </c>
      <c r="AL1582" t="s">
        <v>31</v>
      </c>
      <c r="AM1582" t="s">
        <v>31</v>
      </c>
      <c r="AN1582" t="s">
        <v>31</v>
      </c>
      <c r="AO1582" t="s">
        <v>31</v>
      </c>
      <c r="AP1582" t="s">
        <v>31</v>
      </c>
      <c r="AQ1582" t="s">
        <v>31</v>
      </c>
      <c r="AR1582" t="s">
        <v>31</v>
      </c>
      <c r="AS1582" t="s">
        <v>31</v>
      </c>
      <c r="AT1582" t="s">
        <v>31</v>
      </c>
      <c r="AU1582" t="s">
        <v>31</v>
      </c>
      <c r="AV1582" t="s">
        <v>31</v>
      </c>
      <c r="AW1582" t="s">
        <v>31</v>
      </c>
      <c r="AX1582" t="s">
        <v>31</v>
      </c>
      <c r="AY1582" t="s">
        <v>31</v>
      </c>
      <c r="AZ1582" t="s">
        <v>31</v>
      </c>
      <c r="BA1582" t="s">
        <v>31</v>
      </c>
      <c r="BB1582" t="s">
        <v>31</v>
      </c>
      <c r="BC1582" s="189" t="e">
        <f t="shared" ca="1" si="394"/>
        <v>#N/A</v>
      </c>
      <c r="BD1582" s="189">
        <f t="shared" si="395"/>
        <v>100000</v>
      </c>
      <c r="BE1582" s="189" t="e">
        <f t="shared" ca="1" si="396"/>
        <v>#N/A</v>
      </c>
      <c r="BF1582" s="190" t="e">
        <f t="shared" ca="1" si="397"/>
        <v>#N/A</v>
      </c>
      <c r="BG1582" s="189">
        <f t="shared" si="398"/>
        <v>100000</v>
      </c>
      <c r="BH1582" s="191" t="e">
        <f t="shared" ca="1" si="399"/>
        <v>#N/A</v>
      </c>
      <c r="BI1582" s="189">
        <f t="shared" si="400"/>
        <v>2</v>
      </c>
    </row>
    <row r="1583" spans="2:61" hidden="1">
      <c r="B1583" t="s">
        <v>323</v>
      </c>
      <c r="C1583" t="s">
        <v>308</v>
      </c>
      <c r="D1583" t="s">
        <v>35</v>
      </c>
      <c r="E1583">
        <v>5281</v>
      </c>
      <c r="G1583" s="17"/>
      <c r="H1583">
        <v>5226</v>
      </c>
      <c r="I1583" t="str">
        <f t="shared" si="391"/>
        <v>NA</v>
      </c>
      <c r="J1583" t="str">
        <f t="shared" si="402"/>
        <v>NA</v>
      </c>
      <c r="L1583">
        <v>-3443</v>
      </c>
      <c r="M1583">
        <v>-3443</v>
      </c>
      <c r="N1583">
        <v>-3395</v>
      </c>
      <c r="O1583" t="s">
        <v>40</v>
      </c>
      <c r="P1583" t="s">
        <v>40</v>
      </c>
      <c r="Q1583" s="278">
        <f t="shared" si="403"/>
        <v>0</v>
      </c>
      <c r="R1583">
        <f t="shared" si="404"/>
        <v>55</v>
      </c>
      <c r="S1583" s="135" t="str">
        <f t="shared" si="405"/>
        <v>NA</v>
      </c>
      <c r="T1583" s="135" t="str">
        <f t="shared" si="406"/>
        <v>NA</v>
      </c>
      <c r="U1583" t="str">
        <f t="shared" si="393"/>
        <v>NA</v>
      </c>
      <c r="V1583">
        <f t="shared" si="401"/>
        <v>0</v>
      </c>
      <c r="W1583" s="66">
        <f t="shared" si="392"/>
        <v>1</v>
      </c>
      <c r="X1583">
        <v>300</v>
      </c>
      <c r="Y1583" t="s">
        <v>31</v>
      </c>
      <c r="Z1583" t="s">
        <v>31</v>
      </c>
      <c r="AA1583" t="s">
        <v>152</v>
      </c>
      <c r="AB1583" t="s">
        <v>31</v>
      </c>
      <c r="AC1583" t="s">
        <v>31</v>
      </c>
      <c r="AD1583" t="s">
        <v>31</v>
      </c>
      <c r="AE1583" t="s">
        <v>31</v>
      </c>
      <c r="AF1583" t="s">
        <v>31</v>
      </c>
      <c r="AG1583" t="s">
        <v>31</v>
      </c>
      <c r="AH1583" t="s">
        <v>31</v>
      </c>
      <c r="AI1583" t="s">
        <v>31</v>
      </c>
      <c r="AJ1583" t="s">
        <v>31</v>
      </c>
      <c r="AK1583" t="s">
        <v>31</v>
      </c>
      <c r="AL1583" t="s">
        <v>31</v>
      </c>
      <c r="AM1583" t="s">
        <v>31</v>
      </c>
      <c r="AN1583" t="s">
        <v>31</v>
      </c>
      <c r="AO1583" t="s">
        <v>31</v>
      </c>
      <c r="AP1583" t="s">
        <v>31</v>
      </c>
      <c r="AQ1583" t="s">
        <v>31</v>
      </c>
      <c r="AR1583" t="s">
        <v>31</v>
      </c>
      <c r="AS1583" t="s">
        <v>31</v>
      </c>
      <c r="AT1583" t="s">
        <v>31</v>
      </c>
      <c r="AU1583" t="s">
        <v>31</v>
      </c>
      <c r="AV1583" t="s">
        <v>31</v>
      </c>
      <c r="AW1583" t="s">
        <v>31</v>
      </c>
      <c r="AX1583" t="s">
        <v>31</v>
      </c>
      <c r="AY1583" t="s">
        <v>31</v>
      </c>
      <c r="AZ1583" t="s">
        <v>31</v>
      </c>
      <c r="BA1583" t="s">
        <v>31</v>
      </c>
      <c r="BB1583" t="s">
        <v>31</v>
      </c>
      <c r="BC1583" s="189" t="e">
        <f t="shared" ca="1" si="394"/>
        <v>#N/A</v>
      </c>
      <c r="BD1583" s="189">
        <f t="shared" si="395"/>
        <v>100000</v>
      </c>
      <c r="BE1583" s="189" t="e">
        <f t="shared" ca="1" si="396"/>
        <v>#N/A</v>
      </c>
      <c r="BF1583" s="190" t="e">
        <f t="shared" ca="1" si="397"/>
        <v>#N/A</v>
      </c>
      <c r="BG1583" s="189">
        <f t="shared" si="398"/>
        <v>100000</v>
      </c>
      <c r="BH1583" s="191" t="e">
        <f t="shared" ca="1" si="399"/>
        <v>#N/A</v>
      </c>
      <c r="BI1583" s="189">
        <f t="shared" si="400"/>
        <v>2</v>
      </c>
    </row>
    <row r="1584" spans="2:61" hidden="1">
      <c r="B1584" t="s">
        <v>323</v>
      </c>
      <c r="C1584" t="s">
        <v>308</v>
      </c>
      <c r="D1584" t="s">
        <v>37</v>
      </c>
      <c r="E1584">
        <v>5281</v>
      </c>
      <c r="G1584" s="17"/>
      <c r="H1584">
        <v>5226</v>
      </c>
      <c r="I1584" t="str">
        <f t="shared" si="391"/>
        <v>NA</v>
      </c>
      <c r="J1584" t="str">
        <f t="shared" si="402"/>
        <v>NA</v>
      </c>
      <c r="L1584">
        <v>-3443</v>
      </c>
      <c r="M1584">
        <v>-3443</v>
      </c>
      <c r="N1584">
        <v>-3395</v>
      </c>
      <c r="O1584" t="s">
        <v>40</v>
      </c>
      <c r="P1584" t="s">
        <v>40</v>
      </c>
      <c r="Q1584" s="278">
        <f t="shared" si="403"/>
        <v>0</v>
      </c>
      <c r="R1584">
        <f t="shared" si="404"/>
        <v>55</v>
      </c>
      <c r="S1584" s="135" t="str">
        <f t="shared" si="405"/>
        <v>NA</v>
      </c>
      <c r="T1584" s="135" t="str">
        <f t="shared" si="406"/>
        <v>NA</v>
      </c>
      <c r="U1584" t="str">
        <f t="shared" si="393"/>
        <v>NA</v>
      </c>
      <c r="V1584">
        <f t="shared" si="401"/>
        <v>0</v>
      </c>
      <c r="W1584" s="66">
        <f t="shared" si="392"/>
        <v>1</v>
      </c>
      <c r="X1584">
        <v>300</v>
      </c>
      <c r="Y1584" t="s">
        <v>31</v>
      </c>
      <c r="Z1584" t="s">
        <v>31</v>
      </c>
      <c r="AA1584" t="s">
        <v>152</v>
      </c>
      <c r="AB1584" t="s">
        <v>31</v>
      </c>
      <c r="AC1584" t="s">
        <v>31</v>
      </c>
      <c r="AD1584" t="s">
        <v>31</v>
      </c>
      <c r="AE1584" t="s">
        <v>31</v>
      </c>
      <c r="AF1584" t="s">
        <v>31</v>
      </c>
      <c r="AG1584" t="s">
        <v>31</v>
      </c>
      <c r="AH1584" t="s">
        <v>31</v>
      </c>
      <c r="AI1584" t="s">
        <v>31</v>
      </c>
      <c r="AJ1584" t="s">
        <v>31</v>
      </c>
      <c r="AK1584" t="s">
        <v>31</v>
      </c>
      <c r="AL1584" t="s">
        <v>31</v>
      </c>
      <c r="AM1584" t="s">
        <v>31</v>
      </c>
      <c r="AN1584" t="s">
        <v>31</v>
      </c>
      <c r="AO1584" t="s">
        <v>31</v>
      </c>
      <c r="AP1584" t="s">
        <v>31</v>
      </c>
      <c r="AQ1584" t="s">
        <v>31</v>
      </c>
      <c r="AR1584" t="s">
        <v>31</v>
      </c>
      <c r="AS1584" t="s">
        <v>31</v>
      </c>
      <c r="AT1584" t="s">
        <v>31</v>
      </c>
      <c r="AU1584" t="s">
        <v>31</v>
      </c>
      <c r="AV1584" t="s">
        <v>31</v>
      </c>
      <c r="AW1584" t="s">
        <v>31</v>
      </c>
      <c r="AX1584" t="s">
        <v>31</v>
      </c>
      <c r="AY1584" t="s">
        <v>31</v>
      </c>
      <c r="AZ1584" t="s">
        <v>31</v>
      </c>
      <c r="BA1584" t="s">
        <v>31</v>
      </c>
      <c r="BB1584" t="s">
        <v>31</v>
      </c>
      <c r="BC1584" s="189" t="e">
        <f t="shared" ca="1" si="394"/>
        <v>#N/A</v>
      </c>
      <c r="BD1584" s="189">
        <f t="shared" si="395"/>
        <v>100000</v>
      </c>
      <c r="BE1584" s="189" t="e">
        <f t="shared" ca="1" si="396"/>
        <v>#N/A</v>
      </c>
      <c r="BF1584" s="190" t="e">
        <f t="shared" ca="1" si="397"/>
        <v>#N/A</v>
      </c>
      <c r="BG1584" s="189">
        <f t="shared" si="398"/>
        <v>100000</v>
      </c>
      <c r="BH1584" s="191" t="e">
        <f t="shared" ca="1" si="399"/>
        <v>#N/A</v>
      </c>
      <c r="BI1584" s="189">
        <f t="shared" si="400"/>
        <v>2</v>
      </c>
    </row>
    <row r="1585" spans="2:61" hidden="1">
      <c r="B1585" t="s">
        <v>323</v>
      </c>
      <c r="C1585" t="s">
        <v>308</v>
      </c>
      <c r="D1585" t="s">
        <v>38</v>
      </c>
      <c r="E1585">
        <v>5281</v>
      </c>
      <c r="G1585" s="17"/>
      <c r="H1585">
        <v>5226</v>
      </c>
      <c r="I1585" t="str">
        <f t="shared" si="391"/>
        <v>NA</v>
      </c>
      <c r="J1585" t="str">
        <f t="shared" si="402"/>
        <v>NA</v>
      </c>
      <c r="L1585">
        <v>-3443</v>
      </c>
      <c r="M1585">
        <v>-3443</v>
      </c>
      <c r="N1585">
        <v>-3395</v>
      </c>
      <c r="O1585" t="s">
        <v>40</v>
      </c>
      <c r="P1585" t="s">
        <v>40</v>
      </c>
      <c r="Q1585" s="278">
        <f t="shared" si="403"/>
        <v>0</v>
      </c>
      <c r="R1585">
        <f t="shared" si="404"/>
        <v>55</v>
      </c>
      <c r="S1585" s="135" t="str">
        <f t="shared" si="405"/>
        <v>NA</v>
      </c>
      <c r="T1585" s="135" t="str">
        <f t="shared" si="406"/>
        <v>NA</v>
      </c>
      <c r="U1585" t="str">
        <f t="shared" si="393"/>
        <v>NA</v>
      </c>
      <c r="V1585">
        <f t="shared" si="401"/>
        <v>0</v>
      </c>
      <c r="W1585" s="66">
        <f t="shared" si="392"/>
        <v>1</v>
      </c>
      <c r="X1585">
        <v>300</v>
      </c>
      <c r="Y1585" t="s">
        <v>31</v>
      </c>
      <c r="Z1585" t="s">
        <v>31</v>
      </c>
      <c r="AA1585" t="s">
        <v>152</v>
      </c>
      <c r="AB1585" t="s">
        <v>31</v>
      </c>
      <c r="AC1585" t="s">
        <v>31</v>
      </c>
      <c r="AD1585" t="s">
        <v>31</v>
      </c>
      <c r="AE1585" t="s">
        <v>31</v>
      </c>
      <c r="AF1585" t="s">
        <v>31</v>
      </c>
      <c r="AG1585" t="s">
        <v>31</v>
      </c>
      <c r="AH1585" t="s">
        <v>31</v>
      </c>
      <c r="AI1585" t="s">
        <v>31</v>
      </c>
      <c r="AJ1585" t="s">
        <v>31</v>
      </c>
      <c r="AK1585" t="s">
        <v>31</v>
      </c>
      <c r="AL1585" t="s">
        <v>31</v>
      </c>
      <c r="AM1585" t="s">
        <v>31</v>
      </c>
      <c r="AN1585" t="s">
        <v>31</v>
      </c>
      <c r="AO1585" t="s">
        <v>31</v>
      </c>
      <c r="AP1585" t="s">
        <v>31</v>
      </c>
      <c r="AQ1585" t="s">
        <v>31</v>
      </c>
      <c r="AR1585" t="s">
        <v>31</v>
      </c>
      <c r="AS1585" t="s">
        <v>31</v>
      </c>
      <c r="AT1585" t="s">
        <v>31</v>
      </c>
      <c r="AU1585" t="s">
        <v>31</v>
      </c>
      <c r="AV1585" t="s">
        <v>31</v>
      </c>
      <c r="AW1585" t="s">
        <v>31</v>
      </c>
      <c r="AX1585" t="s">
        <v>31</v>
      </c>
      <c r="AY1585" t="s">
        <v>31</v>
      </c>
      <c r="AZ1585" t="s">
        <v>31</v>
      </c>
      <c r="BA1585" t="s">
        <v>31</v>
      </c>
      <c r="BB1585" t="s">
        <v>31</v>
      </c>
      <c r="BC1585" s="189" t="e">
        <f t="shared" ca="1" si="394"/>
        <v>#N/A</v>
      </c>
      <c r="BD1585" s="189">
        <f t="shared" si="395"/>
        <v>100000</v>
      </c>
      <c r="BE1585" s="189" t="e">
        <f t="shared" ca="1" si="396"/>
        <v>#N/A</v>
      </c>
      <c r="BF1585" s="190" t="e">
        <f t="shared" ca="1" si="397"/>
        <v>#N/A</v>
      </c>
      <c r="BG1585" s="189">
        <f t="shared" si="398"/>
        <v>100000</v>
      </c>
      <c r="BH1585" s="191" t="e">
        <f t="shared" ca="1" si="399"/>
        <v>#N/A</v>
      </c>
      <c r="BI1585" s="189">
        <f t="shared" si="400"/>
        <v>2</v>
      </c>
    </row>
    <row r="1586" spans="2:61" hidden="1">
      <c r="B1586" t="s">
        <v>323</v>
      </c>
      <c r="C1586" t="s">
        <v>308</v>
      </c>
      <c r="D1586" t="s">
        <v>39</v>
      </c>
      <c r="E1586">
        <v>5270</v>
      </c>
      <c r="G1586" s="17"/>
      <c r="H1586">
        <v>5216</v>
      </c>
      <c r="I1586" t="str">
        <f t="shared" si="391"/>
        <v>NA</v>
      </c>
      <c r="J1586" t="str">
        <f t="shared" si="402"/>
        <v>NA</v>
      </c>
      <c r="L1586">
        <v>-3587</v>
      </c>
      <c r="M1586">
        <v>-3587</v>
      </c>
      <c r="N1586">
        <v>-3538</v>
      </c>
      <c r="O1586" t="s">
        <v>164</v>
      </c>
      <c r="P1586" t="s">
        <v>164</v>
      </c>
      <c r="Q1586" s="278">
        <f t="shared" si="403"/>
        <v>0</v>
      </c>
      <c r="R1586">
        <f t="shared" si="404"/>
        <v>54</v>
      </c>
      <c r="S1586" s="135" t="str">
        <f t="shared" si="405"/>
        <v>NA</v>
      </c>
      <c r="T1586" s="135" t="str">
        <f t="shared" si="406"/>
        <v>NA</v>
      </c>
      <c r="U1586" t="str">
        <f t="shared" si="393"/>
        <v>NA</v>
      </c>
      <c r="V1586">
        <f t="shared" si="401"/>
        <v>0</v>
      </c>
      <c r="W1586" s="66">
        <f t="shared" si="392"/>
        <v>1</v>
      </c>
      <c r="X1586">
        <v>300</v>
      </c>
      <c r="Y1586" t="s">
        <v>31</v>
      </c>
      <c r="Z1586" t="s">
        <v>31</v>
      </c>
      <c r="AA1586" t="s">
        <v>152</v>
      </c>
      <c r="AB1586" t="s">
        <v>31</v>
      </c>
      <c r="AC1586" t="s">
        <v>31</v>
      </c>
      <c r="AD1586" t="s">
        <v>31</v>
      </c>
      <c r="AE1586" t="s">
        <v>31</v>
      </c>
      <c r="AF1586" t="s">
        <v>31</v>
      </c>
      <c r="AG1586" t="s">
        <v>31</v>
      </c>
      <c r="AH1586" t="s">
        <v>31</v>
      </c>
      <c r="AI1586" t="s">
        <v>31</v>
      </c>
      <c r="AJ1586" t="s">
        <v>31</v>
      </c>
      <c r="AK1586" t="s">
        <v>31</v>
      </c>
      <c r="AL1586" t="s">
        <v>31</v>
      </c>
      <c r="AM1586" t="s">
        <v>31</v>
      </c>
      <c r="AN1586" t="s">
        <v>31</v>
      </c>
      <c r="AO1586" t="s">
        <v>31</v>
      </c>
      <c r="AP1586" t="s">
        <v>31</v>
      </c>
      <c r="AQ1586" t="s">
        <v>31</v>
      </c>
      <c r="AR1586" t="s">
        <v>31</v>
      </c>
      <c r="AS1586" t="s">
        <v>31</v>
      </c>
      <c r="AT1586" t="s">
        <v>31</v>
      </c>
      <c r="AU1586" t="s">
        <v>31</v>
      </c>
      <c r="AV1586" t="s">
        <v>31</v>
      </c>
      <c r="AW1586" t="s">
        <v>31</v>
      </c>
      <c r="AX1586" t="s">
        <v>31</v>
      </c>
      <c r="AY1586" t="s">
        <v>31</v>
      </c>
      <c r="AZ1586" t="s">
        <v>31</v>
      </c>
      <c r="BA1586" t="s">
        <v>31</v>
      </c>
      <c r="BB1586" t="s">
        <v>31</v>
      </c>
      <c r="BC1586" s="189" t="e">
        <f t="shared" ca="1" si="394"/>
        <v>#N/A</v>
      </c>
      <c r="BD1586" s="189">
        <f t="shared" si="395"/>
        <v>100000</v>
      </c>
      <c r="BE1586" s="189" t="e">
        <f t="shared" ca="1" si="396"/>
        <v>#N/A</v>
      </c>
      <c r="BF1586" s="190" t="e">
        <f t="shared" ca="1" si="397"/>
        <v>#N/A</v>
      </c>
      <c r="BG1586" s="189">
        <f t="shared" si="398"/>
        <v>100000</v>
      </c>
      <c r="BH1586" s="191" t="e">
        <f t="shared" ca="1" si="399"/>
        <v>#N/A</v>
      </c>
      <c r="BI1586" s="189">
        <f t="shared" si="400"/>
        <v>2</v>
      </c>
    </row>
    <row r="1587" spans="2:61" hidden="1">
      <c r="B1587" t="s">
        <v>323</v>
      </c>
      <c r="C1587" t="s">
        <v>308</v>
      </c>
      <c r="D1587" t="s">
        <v>43</v>
      </c>
      <c r="E1587">
        <v>5270</v>
      </c>
      <c r="G1587" s="17"/>
      <c r="H1587">
        <v>5216</v>
      </c>
      <c r="I1587" t="str">
        <f t="shared" si="391"/>
        <v>NA</v>
      </c>
      <c r="J1587" t="str">
        <f t="shared" si="402"/>
        <v>NA</v>
      </c>
      <c r="L1587">
        <v>-3587</v>
      </c>
      <c r="M1587">
        <v>-3587</v>
      </c>
      <c r="N1587">
        <v>-3538</v>
      </c>
      <c r="O1587" t="s">
        <v>164</v>
      </c>
      <c r="P1587" t="s">
        <v>164</v>
      </c>
      <c r="Q1587" s="278">
        <f t="shared" si="403"/>
        <v>0</v>
      </c>
      <c r="R1587">
        <f t="shared" si="404"/>
        <v>54</v>
      </c>
      <c r="S1587" s="135" t="str">
        <f t="shared" si="405"/>
        <v>NA</v>
      </c>
      <c r="T1587" s="135" t="str">
        <f t="shared" si="406"/>
        <v>NA</v>
      </c>
      <c r="U1587" t="str">
        <f t="shared" si="393"/>
        <v>NA</v>
      </c>
      <c r="V1587">
        <f t="shared" si="401"/>
        <v>0</v>
      </c>
      <c r="W1587" s="66">
        <f t="shared" si="392"/>
        <v>1</v>
      </c>
      <c r="X1587">
        <v>300</v>
      </c>
      <c r="Y1587" t="s">
        <v>31</v>
      </c>
      <c r="Z1587" t="s">
        <v>31</v>
      </c>
      <c r="AA1587" t="s">
        <v>152</v>
      </c>
      <c r="AB1587" t="s">
        <v>31</v>
      </c>
      <c r="AC1587" t="s">
        <v>31</v>
      </c>
      <c r="AD1587" t="s">
        <v>31</v>
      </c>
      <c r="AE1587" t="s">
        <v>31</v>
      </c>
      <c r="AF1587" t="s">
        <v>31</v>
      </c>
      <c r="AG1587" t="s">
        <v>31</v>
      </c>
      <c r="AH1587" t="s">
        <v>31</v>
      </c>
      <c r="AI1587" t="s">
        <v>31</v>
      </c>
      <c r="AJ1587" t="s">
        <v>31</v>
      </c>
      <c r="AK1587" t="s">
        <v>31</v>
      </c>
      <c r="AL1587" t="s">
        <v>31</v>
      </c>
      <c r="AM1587" t="s">
        <v>31</v>
      </c>
      <c r="AN1587" t="s">
        <v>31</v>
      </c>
      <c r="AO1587" t="s">
        <v>31</v>
      </c>
      <c r="AP1587" t="s">
        <v>31</v>
      </c>
      <c r="AQ1587" t="s">
        <v>31</v>
      </c>
      <c r="AR1587" t="s">
        <v>31</v>
      </c>
      <c r="AS1587" t="s">
        <v>31</v>
      </c>
      <c r="AT1587" t="s">
        <v>31</v>
      </c>
      <c r="AU1587" t="s">
        <v>31</v>
      </c>
      <c r="AV1587" t="s">
        <v>31</v>
      </c>
      <c r="AW1587" t="s">
        <v>31</v>
      </c>
      <c r="AX1587" t="s">
        <v>31</v>
      </c>
      <c r="AY1587" t="s">
        <v>31</v>
      </c>
      <c r="AZ1587" t="s">
        <v>31</v>
      </c>
      <c r="BA1587" t="s">
        <v>31</v>
      </c>
      <c r="BB1587" t="s">
        <v>31</v>
      </c>
      <c r="BC1587" s="189" t="e">
        <f t="shared" ca="1" si="394"/>
        <v>#N/A</v>
      </c>
      <c r="BD1587" s="189">
        <f t="shared" si="395"/>
        <v>100000</v>
      </c>
      <c r="BE1587" s="189" t="e">
        <f t="shared" ca="1" si="396"/>
        <v>#N/A</v>
      </c>
      <c r="BF1587" s="190" t="e">
        <f t="shared" ca="1" si="397"/>
        <v>#N/A</v>
      </c>
      <c r="BG1587" s="189">
        <f t="shared" si="398"/>
        <v>100000</v>
      </c>
      <c r="BH1587" s="191" t="e">
        <f t="shared" ca="1" si="399"/>
        <v>#N/A</v>
      </c>
      <c r="BI1587" s="189">
        <f t="shared" si="400"/>
        <v>1</v>
      </c>
    </row>
    <row r="1588" spans="2:61" hidden="1">
      <c r="B1588" t="s">
        <v>323</v>
      </c>
      <c r="C1588" t="s">
        <v>308</v>
      </c>
      <c r="D1588" t="s">
        <v>45</v>
      </c>
      <c r="E1588">
        <v>5270</v>
      </c>
      <c r="G1588" s="17"/>
      <c r="H1588">
        <v>5216</v>
      </c>
      <c r="I1588" t="str">
        <f t="shared" si="391"/>
        <v>NA</v>
      </c>
      <c r="J1588" t="str">
        <f t="shared" si="402"/>
        <v>NA</v>
      </c>
      <c r="L1588">
        <v>-3587</v>
      </c>
      <c r="M1588">
        <v>-3587</v>
      </c>
      <c r="N1588">
        <v>-3538</v>
      </c>
      <c r="O1588" t="s">
        <v>164</v>
      </c>
      <c r="P1588" t="s">
        <v>164</v>
      </c>
      <c r="Q1588" s="278">
        <f t="shared" si="403"/>
        <v>0</v>
      </c>
      <c r="R1588">
        <f t="shared" si="404"/>
        <v>54</v>
      </c>
      <c r="S1588" s="135" t="str">
        <f t="shared" si="405"/>
        <v>NA</v>
      </c>
      <c r="T1588" s="135" t="str">
        <f t="shared" si="406"/>
        <v>NA</v>
      </c>
      <c r="U1588" t="str">
        <f t="shared" si="393"/>
        <v>NA</v>
      </c>
      <c r="V1588">
        <f t="shared" si="401"/>
        <v>0</v>
      </c>
      <c r="W1588" s="66">
        <f t="shared" si="392"/>
        <v>1</v>
      </c>
      <c r="X1588">
        <v>300</v>
      </c>
      <c r="Y1588" t="s">
        <v>31</v>
      </c>
      <c r="Z1588" t="s">
        <v>31</v>
      </c>
      <c r="AA1588" t="s">
        <v>152</v>
      </c>
      <c r="AB1588" t="s">
        <v>31</v>
      </c>
      <c r="AC1588" t="s">
        <v>31</v>
      </c>
      <c r="AD1588" t="s">
        <v>31</v>
      </c>
      <c r="AE1588" t="s">
        <v>31</v>
      </c>
      <c r="AF1588" t="s">
        <v>31</v>
      </c>
      <c r="AG1588" t="s">
        <v>31</v>
      </c>
      <c r="AH1588" t="s">
        <v>31</v>
      </c>
      <c r="AI1588" t="s">
        <v>31</v>
      </c>
      <c r="AJ1588" t="s">
        <v>31</v>
      </c>
      <c r="AK1588" t="s">
        <v>31</v>
      </c>
      <c r="AL1588" t="s">
        <v>31</v>
      </c>
      <c r="AM1588" t="s">
        <v>31</v>
      </c>
      <c r="AN1588" t="s">
        <v>31</v>
      </c>
      <c r="AO1588" t="s">
        <v>31</v>
      </c>
      <c r="AP1588" t="s">
        <v>31</v>
      </c>
      <c r="AQ1588" t="s">
        <v>31</v>
      </c>
      <c r="AR1588" t="s">
        <v>31</v>
      </c>
      <c r="AS1588" t="s">
        <v>31</v>
      </c>
      <c r="AT1588" t="s">
        <v>31</v>
      </c>
      <c r="AU1588" t="s">
        <v>31</v>
      </c>
      <c r="AV1588" t="s">
        <v>31</v>
      </c>
      <c r="AW1588" t="s">
        <v>31</v>
      </c>
      <c r="AX1588" t="s">
        <v>31</v>
      </c>
      <c r="AY1588" t="s">
        <v>31</v>
      </c>
      <c r="AZ1588" t="s">
        <v>31</v>
      </c>
      <c r="BA1588" t="s">
        <v>31</v>
      </c>
      <c r="BB1588" t="s">
        <v>31</v>
      </c>
      <c r="BC1588" s="189" t="e">
        <f t="shared" ca="1" si="394"/>
        <v>#N/A</v>
      </c>
      <c r="BD1588" s="189">
        <f t="shared" si="395"/>
        <v>100000</v>
      </c>
      <c r="BE1588" s="189" t="e">
        <f t="shared" ca="1" si="396"/>
        <v>#N/A</v>
      </c>
      <c r="BF1588" s="190" t="e">
        <f t="shared" ca="1" si="397"/>
        <v>#N/A</v>
      </c>
      <c r="BG1588" s="189">
        <f t="shared" si="398"/>
        <v>100000</v>
      </c>
      <c r="BH1588" s="191" t="e">
        <f t="shared" ca="1" si="399"/>
        <v>#N/A</v>
      </c>
      <c r="BI1588" s="189">
        <f t="shared" si="400"/>
        <v>1</v>
      </c>
    </row>
    <row r="1589" spans="2:61" hidden="1">
      <c r="B1589" t="s">
        <v>323</v>
      </c>
      <c r="C1589" t="s">
        <v>308</v>
      </c>
      <c r="D1589" t="s">
        <v>46</v>
      </c>
      <c r="E1589">
        <v>5968</v>
      </c>
      <c r="G1589" s="17"/>
      <c r="H1589">
        <v>5862</v>
      </c>
      <c r="I1589" t="str">
        <f t="shared" si="391"/>
        <v>NA</v>
      </c>
      <c r="J1589" t="str">
        <f t="shared" si="402"/>
        <v>NA</v>
      </c>
      <c r="L1589">
        <v>-2018</v>
      </c>
      <c r="M1589">
        <v>-2018</v>
      </c>
      <c r="N1589">
        <v>-1940</v>
      </c>
      <c r="O1589" t="s">
        <v>40</v>
      </c>
      <c r="P1589" t="s">
        <v>40</v>
      </c>
      <c r="Q1589" s="278">
        <f t="shared" si="403"/>
        <v>0</v>
      </c>
      <c r="R1589">
        <f t="shared" si="404"/>
        <v>106</v>
      </c>
      <c r="S1589" s="135" t="str">
        <f t="shared" si="405"/>
        <v>NA</v>
      </c>
      <c r="T1589" s="135" t="str">
        <f t="shared" si="406"/>
        <v>NA</v>
      </c>
      <c r="U1589" t="str">
        <f t="shared" si="393"/>
        <v>NA</v>
      </c>
      <c r="V1589">
        <f t="shared" si="401"/>
        <v>0</v>
      </c>
      <c r="W1589" s="66">
        <f t="shared" si="392"/>
        <v>1</v>
      </c>
      <c r="X1589">
        <v>300</v>
      </c>
      <c r="Y1589" t="s">
        <v>31</v>
      </c>
      <c r="Z1589" t="s">
        <v>31</v>
      </c>
      <c r="AA1589" t="s">
        <v>152</v>
      </c>
      <c r="AB1589" t="s">
        <v>31</v>
      </c>
      <c r="AC1589" t="s">
        <v>31</v>
      </c>
      <c r="AD1589" t="s">
        <v>31</v>
      </c>
      <c r="AE1589" t="s">
        <v>31</v>
      </c>
      <c r="AF1589" t="s">
        <v>31</v>
      </c>
      <c r="AG1589" t="s">
        <v>31</v>
      </c>
      <c r="AH1589" t="s">
        <v>31</v>
      </c>
      <c r="AI1589" t="s">
        <v>31</v>
      </c>
      <c r="AJ1589" t="s">
        <v>31</v>
      </c>
      <c r="AK1589" t="s">
        <v>31</v>
      </c>
      <c r="AL1589" t="s">
        <v>31</v>
      </c>
      <c r="AM1589" t="s">
        <v>31</v>
      </c>
      <c r="AN1589" t="s">
        <v>31</v>
      </c>
      <c r="AO1589" t="s">
        <v>31</v>
      </c>
      <c r="AP1589" t="s">
        <v>31</v>
      </c>
      <c r="AQ1589" t="s">
        <v>31</v>
      </c>
      <c r="AR1589" t="s">
        <v>31</v>
      </c>
      <c r="AS1589" t="s">
        <v>31</v>
      </c>
      <c r="AT1589" t="s">
        <v>31</v>
      </c>
      <c r="AU1589" t="s">
        <v>31</v>
      </c>
      <c r="AV1589" t="s">
        <v>31</v>
      </c>
      <c r="AW1589" t="s">
        <v>31</v>
      </c>
      <c r="AX1589" t="s">
        <v>31</v>
      </c>
      <c r="AY1589" t="s">
        <v>31</v>
      </c>
      <c r="AZ1589" t="s">
        <v>31</v>
      </c>
      <c r="BA1589" t="s">
        <v>31</v>
      </c>
      <c r="BB1589" t="s">
        <v>31</v>
      </c>
      <c r="BC1589" s="189" t="e">
        <f t="shared" ca="1" si="394"/>
        <v>#N/A</v>
      </c>
      <c r="BD1589" s="189">
        <f t="shared" si="395"/>
        <v>100000</v>
      </c>
      <c r="BE1589" s="189" t="e">
        <f t="shared" ca="1" si="396"/>
        <v>#N/A</v>
      </c>
      <c r="BF1589" s="190" t="e">
        <f t="shared" ca="1" si="397"/>
        <v>#N/A</v>
      </c>
      <c r="BG1589" s="189">
        <f t="shared" si="398"/>
        <v>100000</v>
      </c>
      <c r="BH1589" s="191" t="e">
        <f t="shared" ca="1" si="399"/>
        <v>#N/A</v>
      </c>
      <c r="BI1589" s="189">
        <f t="shared" si="400"/>
        <v>1</v>
      </c>
    </row>
    <row r="1590" spans="2:61" hidden="1">
      <c r="B1590" t="s">
        <v>323</v>
      </c>
      <c r="C1590" t="s">
        <v>308</v>
      </c>
      <c r="D1590" t="s">
        <v>47</v>
      </c>
      <c r="E1590">
        <v>5968</v>
      </c>
      <c r="G1590" s="17"/>
      <c r="H1590">
        <v>5862</v>
      </c>
      <c r="I1590" t="str">
        <f t="shared" si="391"/>
        <v>NA</v>
      </c>
      <c r="J1590" t="str">
        <f t="shared" si="402"/>
        <v>NA</v>
      </c>
      <c r="L1590">
        <v>-2018</v>
      </c>
      <c r="M1590">
        <v>-2018</v>
      </c>
      <c r="N1590">
        <v>-1940</v>
      </c>
      <c r="O1590" t="s">
        <v>40</v>
      </c>
      <c r="P1590" t="s">
        <v>40</v>
      </c>
      <c r="Q1590" s="278">
        <f t="shared" si="403"/>
        <v>0</v>
      </c>
      <c r="R1590">
        <f t="shared" si="404"/>
        <v>106</v>
      </c>
      <c r="S1590" s="135" t="str">
        <f t="shared" si="405"/>
        <v>NA</v>
      </c>
      <c r="T1590" s="135" t="str">
        <f t="shared" si="406"/>
        <v>NA</v>
      </c>
      <c r="U1590" t="str">
        <f t="shared" si="393"/>
        <v>NA</v>
      </c>
      <c r="V1590">
        <f t="shared" si="401"/>
        <v>0</v>
      </c>
      <c r="W1590" s="66">
        <f t="shared" si="392"/>
        <v>1</v>
      </c>
      <c r="X1590">
        <v>300</v>
      </c>
      <c r="Y1590" t="s">
        <v>31</v>
      </c>
      <c r="Z1590" t="s">
        <v>31</v>
      </c>
      <c r="AA1590" t="s">
        <v>152</v>
      </c>
      <c r="AB1590" t="s">
        <v>31</v>
      </c>
      <c r="AC1590" t="s">
        <v>31</v>
      </c>
      <c r="AD1590" t="s">
        <v>31</v>
      </c>
      <c r="AE1590" t="s">
        <v>31</v>
      </c>
      <c r="AF1590" t="s">
        <v>31</v>
      </c>
      <c r="AG1590" t="s">
        <v>31</v>
      </c>
      <c r="AH1590" t="s">
        <v>31</v>
      </c>
      <c r="AI1590" t="s">
        <v>31</v>
      </c>
      <c r="AJ1590" t="s">
        <v>31</v>
      </c>
      <c r="AK1590" t="s">
        <v>31</v>
      </c>
      <c r="AL1590" t="s">
        <v>31</v>
      </c>
      <c r="AM1590" t="s">
        <v>31</v>
      </c>
      <c r="AN1590" t="s">
        <v>31</v>
      </c>
      <c r="AO1590" t="s">
        <v>31</v>
      </c>
      <c r="AP1590" t="s">
        <v>31</v>
      </c>
      <c r="AQ1590" t="s">
        <v>31</v>
      </c>
      <c r="AR1590" t="s">
        <v>31</v>
      </c>
      <c r="AS1590" t="s">
        <v>31</v>
      </c>
      <c r="AT1590" t="s">
        <v>31</v>
      </c>
      <c r="AU1590" t="s">
        <v>31</v>
      </c>
      <c r="AV1590" t="s">
        <v>31</v>
      </c>
      <c r="AW1590" t="s">
        <v>31</v>
      </c>
      <c r="AX1590" t="s">
        <v>31</v>
      </c>
      <c r="AY1590" t="s">
        <v>31</v>
      </c>
      <c r="AZ1590" t="s">
        <v>31</v>
      </c>
      <c r="BA1590" t="s">
        <v>31</v>
      </c>
      <c r="BB1590" t="s">
        <v>31</v>
      </c>
      <c r="BC1590" s="189" t="e">
        <f t="shared" ca="1" si="394"/>
        <v>#N/A</v>
      </c>
      <c r="BD1590" s="189">
        <f t="shared" si="395"/>
        <v>100000</v>
      </c>
      <c r="BE1590" s="189" t="e">
        <f t="shared" ca="1" si="396"/>
        <v>#N/A</v>
      </c>
      <c r="BF1590" s="190" t="e">
        <f t="shared" ca="1" si="397"/>
        <v>#N/A</v>
      </c>
      <c r="BG1590" s="189">
        <f t="shared" si="398"/>
        <v>100000</v>
      </c>
      <c r="BH1590" s="191" t="e">
        <f t="shared" ca="1" si="399"/>
        <v>#N/A</v>
      </c>
      <c r="BI1590" s="189">
        <f t="shared" si="400"/>
        <v>1</v>
      </c>
    </row>
    <row r="1591" spans="2:61" hidden="1">
      <c r="B1591" t="s">
        <v>323</v>
      </c>
      <c r="C1591" t="s">
        <v>308</v>
      </c>
      <c r="D1591" t="s">
        <v>48</v>
      </c>
      <c r="E1591">
        <v>5568</v>
      </c>
      <c r="G1591" s="17"/>
      <c r="H1591">
        <v>5477</v>
      </c>
      <c r="I1591" t="str">
        <f t="shared" si="391"/>
        <v>NA</v>
      </c>
      <c r="J1591" t="str">
        <f t="shared" si="402"/>
        <v>NA</v>
      </c>
      <c r="L1591">
        <v>-1595</v>
      </c>
      <c r="M1591">
        <v>-1595</v>
      </c>
      <c r="N1591">
        <v>-1530</v>
      </c>
      <c r="O1591" t="s">
        <v>40</v>
      </c>
      <c r="P1591" t="s">
        <v>40</v>
      </c>
      <c r="Q1591" s="278">
        <f t="shared" si="403"/>
        <v>0</v>
      </c>
      <c r="R1591">
        <f t="shared" si="404"/>
        <v>91</v>
      </c>
      <c r="S1591" s="135" t="str">
        <f t="shared" si="405"/>
        <v>NA</v>
      </c>
      <c r="T1591" s="135" t="str">
        <f t="shared" si="406"/>
        <v>NA</v>
      </c>
      <c r="U1591" t="str">
        <f t="shared" si="393"/>
        <v>NA</v>
      </c>
      <c r="V1591">
        <f t="shared" si="401"/>
        <v>0</v>
      </c>
      <c r="W1591" s="66">
        <f t="shared" si="392"/>
        <v>1</v>
      </c>
      <c r="X1591">
        <v>300</v>
      </c>
      <c r="Y1591" t="s">
        <v>31</v>
      </c>
      <c r="Z1591" t="s">
        <v>31</v>
      </c>
      <c r="AA1591" t="s">
        <v>152</v>
      </c>
      <c r="AB1591" t="s">
        <v>31</v>
      </c>
      <c r="AC1591" t="s">
        <v>31</v>
      </c>
      <c r="AD1591" t="s">
        <v>31</v>
      </c>
      <c r="AE1591" t="s">
        <v>31</v>
      </c>
      <c r="AF1591" t="s">
        <v>31</v>
      </c>
      <c r="AG1591" t="s">
        <v>31</v>
      </c>
      <c r="AH1591" t="s">
        <v>31</v>
      </c>
      <c r="AI1591" t="s">
        <v>31</v>
      </c>
      <c r="AJ1591" t="s">
        <v>31</v>
      </c>
      <c r="AK1591" t="s">
        <v>31</v>
      </c>
      <c r="AL1591" t="s">
        <v>31</v>
      </c>
      <c r="AM1591" t="s">
        <v>31</v>
      </c>
      <c r="AN1591" t="s">
        <v>31</v>
      </c>
      <c r="AO1591" t="s">
        <v>31</v>
      </c>
      <c r="AP1591" t="s">
        <v>31</v>
      </c>
      <c r="AQ1591" t="s">
        <v>31</v>
      </c>
      <c r="AR1591" t="s">
        <v>31</v>
      </c>
      <c r="AS1591" t="s">
        <v>31</v>
      </c>
      <c r="AT1591" t="s">
        <v>31</v>
      </c>
      <c r="AU1591" t="s">
        <v>31</v>
      </c>
      <c r="AV1591" t="s">
        <v>31</v>
      </c>
      <c r="AW1591" t="s">
        <v>31</v>
      </c>
      <c r="AX1591" t="s">
        <v>31</v>
      </c>
      <c r="AY1591" t="s">
        <v>31</v>
      </c>
      <c r="AZ1591" t="s">
        <v>31</v>
      </c>
      <c r="BA1591" t="s">
        <v>31</v>
      </c>
      <c r="BB1591" t="s">
        <v>31</v>
      </c>
      <c r="BC1591" s="189" t="e">
        <f t="shared" ca="1" si="394"/>
        <v>#N/A</v>
      </c>
      <c r="BD1591" s="189">
        <f t="shared" si="395"/>
        <v>100000</v>
      </c>
      <c r="BE1591" s="189" t="e">
        <f t="shared" ca="1" si="396"/>
        <v>#N/A</v>
      </c>
      <c r="BF1591" s="190" t="e">
        <f t="shared" ca="1" si="397"/>
        <v>#N/A</v>
      </c>
      <c r="BG1591" s="189">
        <f t="shared" si="398"/>
        <v>100000</v>
      </c>
      <c r="BH1591" s="191" t="e">
        <f t="shared" ca="1" si="399"/>
        <v>#N/A</v>
      </c>
      <c r="BI1591" s="189">
        <f t="shared" si="400"/>
        <v>1</v>
      </c>
    </row>
    <row r="1592" spans="2:61" hidden="1">
      <c r="B1592" t="s">
        <v>324</v>
      </c>
      <c r="C1592" t="s">
        <v>308</v>
      </c>
      <c r="D1592" t="s">
        <v>151</v>
      </c>
      <c r="E1592">
        <v>6160</v>
      </c>
      <c r="G1592" s="17"/>
      <c r="H1592">
        <v>6023</v>
      </c>
      <c r="I1592" t="str">
        <f t="shared" si="391"/>
        <v>NA</v>
      </c>
      <c r="J1592" t="str">
        <f t="shared" si="402"/>
        <v>NA</v>
      </c>
      <c r="L1592">
        <v>-4004</v>
      </c>
      <c r="M1592">
        <v>-4004</v>
      </c>
      <c r="N1592">
        <v>-3882</v>
      </c>
      <c r="O1592" t="s">
        <v>40</v>
      </c>
      <c r="P1592" t="s">
        <v>40</v>
      </c>
      <c r="Q1592" s="278">
        <f t="shared" si="403"/>
        <v>0</v>
      </c>
      <c r="R1592">
        <f t="shared" si="404"/>
        <v>137</v>
      </c>
      <c r="S1592" s="135" t="str">
        <f t="shared" si="405"/>
        <v>NA</v>
      </c>
      <c r="T1592" s="135" t="str">
        <f t="shared" si="406"/>
        <v>NA</v>
      </c>
      <c r="U1592" t="str">
        <f t="shared" si="393"/>
        <v>NA</v>
      </c>
      <c r="V1592">
        <f t="shared" si="401"/>
        <v>0</v>
      </c>
      <c r="W1592" s="66">
        <f t="shared" si="392"/>
        <v>1</v>
      </c>
      <c r="X1592">
        <v>300</v>
      </c>
      <c r="Y1592" t="s">
        <v>31</v>
      </c>
      <c r="Z1592" t="s">
        <v>31</v>
      </c>
      <c r="AA1592" t="s">
        <v>152</v>
      </c>
      <c r="AB1592" t="s">
        <v>31</v>
      </c>
      <c r="AC1592" t="s">
        <v>31</v>
      </c>
      <c r="AD1592" t="s">
        <v>31</v>
      </c>
      <c r="AE1592" t="s">
        <v>31</v>
      </c>
      <c r="AF1592" t="s">
        <v>31</v>
      </c>
      <c r="AG1592" t="s">
        <v>31</v>
      </c>
      <c r="AH1592" t="s">
        <v>31</v>
      </c>
      <c r="AI1592" t="s">
        <v>31</v>
      </c>
      <c r="AJ1592" t="s">
        <v>31</v>
      </c>
      <c r="AK1592" t="s">
        <v>31</v>
      </c>
      <c r="AL1592" t="s">
        <v>31</v>
      </c>
      <c r="AM1592" t="s">
        <v>31</v>
      </c>
      <c r="AN1592" t="s">
        <v>31</v>
      </c>
      <c r="AO1592" t="s">
        <v>31</v>
      </c>
      <c r="AP1592" t="s">
        <v>31</v>
      </c>
      <c r="AQ1592" t="s">
        <v>31</v>
      </c>
      <c r="AR1592" t="s">
        <v>31</v>
      </c>
      <c r="AS1592" t="s">
        <v>31</v>
      </c>
      <c r="AT1592" t="s">
        <v>31</v>
      </c>
      <c r="AU1592" t="s">
        <v>31</v>
      </c>
      <c r="AV1592" t="s">
        <v>31</v>
      </c>
      <c r="AW1592" t="s">
        <v>31</v>
      </c>
      <c r="AX1592" t="s">
        <v>31</v>
      </c>
      <c r="AY1592" t="s">
        <v>31</v>
      </c>
      <c r="AZ1592" t="s">
        <v>31</v>
      </c>
      <c r="BA1592" t="s">
        <v>31</v>
      </c>
      <c r="BB1592" t="s">
        <v>31</v>
      </c>
      <c r="BC1592" s="189" t="e">
        <f t="shared" ca="1" si="394"/>
        <v>#N/A</v>
      </c>
      <c r="BD1592" s="189">
        <f t="shared" si="395"/>
        <v>100000</v>
      </c>
      <c r="BE1592" s="189" t="e">
        <f t="shared" ca="1" si="396"/>
        <v>#N/A</v>
      </c>
      <c r="BF1592" s="190" t="e">
        <f t="shared" ca="1" si="397"/>
        <v>#N/A</v>
      </c>
      <c r="BG1592" s="189">
        <f t="shared" si="398"/>
        <v>100000</v>
      </c>
      <c r="BH1592" s="191" t="e">
        <f t="shared" ca="1" si="399"/>
        <v>#N/A</v>
      </c>
      <c r="BI1592" s="189">
        <f t="shared" si="400"/>
        <v>1</v>
      </c>
    </row>
    <row r="1593" spans="2:61" hidden="1">
      <c r="B1593" t="s">
        <v>324</v>
      </c>
      <c r="C1593" t="s">
        <v>308</v>
      </c>
      <c r="D1593" t="s">
        <v>155</v>
      </c>
      <c r="E1593">
        <v>6160</v>
      </c>
      <c r="G1593" s="17"/>
      <c r="H1593">
        <v>6023</v>
      </c>
      <c r="I1593" t="str">
        <f t="shared" ref="I1593:I1656" si="407">IF(ISNUMBER(H1593),"NA",0)</f>
        <v>NA</v>
      </c>
      <c r="J1593" t="str">
        <f t="shared" si="402"/>
        <v>NA</v>
      </c>
      <c r="L1593">
        <v>-4004</v>
      </c>
      <c r="M1593">
        <v>-4004</v>
      </c>
      <c r="N1593">
        <v>-3882</v>
      </c>
      <c r="O1593" t="s">
        <v>40</v>
      </c>
      <c r="P1593" t="s">
        <v>40</v>
      </c>
      <c r="Q1593" s="278">
        <f t="shared" si="403"/>
        <v>0</v>
      </c>
      <c r="R1593">
        <f t="shared" si="404"/>
        <v>137</v>
      </c>
      <c r="S1593" s="135" t="str">
        <f t="shared" si="405"/>
        <v>NA</v>
      </c>
      <c r="T1593" s="135" t="str">
        <f t="shared" si="406"/>
        <v>NA</v>
      </c>
      <c r="U1593" t="str">
        <f t="shared" si="393"/>
        <v>NA</v>
      </c>
      <c r="V1593">
        <f t="shared" si="401"/>
        <v>0</v>
      </c>
      <c r="W1593" s="66">
        <f t="shared" si="392"/>
        <v>1</v>
      </c>
      <c r="X1593">
        <v>300</v>
      </c>
      <c r="Y1593" t="s">
        <v>31</v>
      </c>
      <c r="Z1593" t="s">
        <v>31</v>
      </c>
      <c r="AA1593" t="s">
        <v>152</v>
      </c>
      <c r="AB1593" t="s">
        <v>31</v>
      </c>
      <c r="AC1593" t="s">
        <v>31</v>
      </c>
      <c r="AD1593" t="s">
        <v>31</v>
      </c>
      <c r="AE1593" t="s">
        <v>31</v>
      </c>
      <c r="AF1593" t="s">
        <v>31</v>
      </c>
      <c r="AG1593" t="s">
        <v>31</v>
      </c>
      <c r="AH1593" t="s">
        <v>31</v>
      </c>
      <c r="AI1593" t="s">
        <v>31</v>
      </c>
      <c r="AJ1593" t="s">
        <v>31</v>
      </c>
      <c r="AK1593" t="s">
        <v>31</v>
      </c>
      <c r="AL1593" t="s">
        <v>31</v>
      </c>
      <c r="AM1593" t="s">
        <v>31</v>
      </c>
      <c r="AN1593" t="s">
        <v>31</v>
      </c>
      <c r="AO1593" t="s">
        <v>31</v>
      </c>
      <c r="AP1593" t="s">
        <v>31</v>
      </c>
      <c r="AQ1593" t="s">
        <v>31</v>
      </c>
      <c r="AR1593" t="s">
        <v>31</v>
      </c>
      <c r="AS1593" t="s">
        <v>31</v>
      </c>
      <c r="AT1593" t="s">
        <v>31</v>
      </c>
      <c r="AU1593" t="s">
        <v>31</v>
      </c>
      <c r="AV1593" t="s">
        <v>31</v>
      </c>
      <c r="AW1593" t="s">
        <v>31</v>
      </c>
      <c r="AX1593" t="s">
        <v>31</v>
      </c>
      <c r="AY1593" t="s">
        <v>31</v>
      </c>
      <c r="AZ1593" t="s">
        <v>31</v>
      </c>
      <c r="BA1593" t="s">
        <v>31</v>
      </c>
      <c r="BB1593" t="s">
        <v>31</v>
      </c>
      <c r="BC1593" s="189" t="e">
        <f t="shared" ca="1" si="394"/>
        <v>#N/A</v>
      </c>
      <c r="BD1593" s="189">
        <f t="shared" si="395"/>
        <v>100000</v>
      </c>
      <c r="BE1593" s="189" t="e">
        <f t="shared" ca="1" si="396"/>
        <v>#N/A</v>
      </c>
      <c r="BF1593" s="190" t="e">
        <f t="shared" ca="1" si="397"/>
        <v>#N/A</v>
      </c>
      <c r="BG1593" s="189">
        <f t="shared" si="398"/>
        <v>100000</v>
      </c>
      <c r="BH1593" s="191" t="e">
        <f t="shared" ca="1" si="399"/>
        <v>#N/A</v>
      </c>
      <c r="BI1593" s="189">
        <f t="shared" si="400"/>
        <v>1</v>
      </c>
    </row>
    <row r="1594" spans="2:61" hidden="1">
      <c r="B1594" t="s">
        <v>324</v>
      </c>
      <c r="C1594" t="s">
        <v>308</v>
      </c>
      <c r="D1594" t="s">
        <v>156</v>
      </c>
      <c r="E1594">
        <v>6160</v>
      </c>
      <c r="G1594" s="17"/>
      <c r="H1594">
        <v>6023</v>
      </c>
      <c r="I1594" t="str">
        <f t="shared" si="407"/>
        <v>NA</v>
      </c>
      <c r="J1594" t="str">
        <f t="shared" si="402"/>
        <v>NA</v>
      </c>
      <c r="L1594">
        <v>-4004</v>
      </c>
      <c r="M1594">
        <v>-4004</v>
      </c>
      <c r="N1594">
        <v>-3882</v>
      </c>
      <c r="O1594" t="s">
        <v>40</v>
      </c>
      <c r="P1594" t="s">
        <v>40</v>
      </c>
      <c r="Q1594" s="278">
        <f t="shared" si="403"/>
        <v>0</v>
      </c>
      <c r="R1594">
        <f t="shared" si="404"/>
        <v>137</v>
      </c>
      <c r="S1594" s="135" t="str">
        <f t="shared" si="405"/>
        <v>NA</v>
      </c>
      <c r="T1594" s="135" t="str">
        <f t="shared" si="406"/>
        <v>NA</v>
      </c>
      <c r="U1594" t="str">
        <f t="shared" si="393"/>
        <v>NA</v>
      </c>
      <c r="V1594">
        <f t="shared" si="401"/>
        <v>0</v>
      </c>
      <c r="W1594" s="66">
        <f t="shared" si="392"/>
        <v>1</v>
      </c>
      <c r="X1594">
        <v>300</v>
      </c>
      <c r="Y1594" t="s">
        <v>31</v>
      </c>
      <c r="Z1594" t="s">
        <v>31</v>
      </c>
      <c r="AA1594" t="s">
        <v>152</v>
      </c>
      <c r="AB1594" t="s">
        <v>31</v>
      </c>
      <c r="AC1594" t="s">
        <v>31</v>
      </c>
      <c r="AD1594" t="s">
        <v>31</v>
      </c>
      <c r="AE1594" t="s">
        <v>31</v>
      </c>
      <c r="AF1594" t="s">
        <v>31</v>
      </c>
      <c r="AG1594" t="s">
        <v>31</v>
      </c>
      <c r="AH1594" t="s">
        <v>31</v>
      </c>
      <c r="AI1594" t="s">
        <v>31</v>
      </c>
      <c r="AJ1594" t="s">
        <v>31</v>
      </c>
      <c r="AK1594" t="s">
        <v>31</v>
      </c>
      <c r="AL1594" t="s">
        <v>31</v>
      </c>
      <c r="AM1594" t="s">
        <v>31</v>
      </c>
      <c r="AN1594" t="s">
        <v>31</v>
      </c>
      <c r="AO1594" t="s">
        <v>31</v>
      </c>
      <c r="AP1594" t="s">
        <v>31</v>
      </c>
      <c r="AQ1594" t="s">
        <v>31</v>
      </c>
      <c r="AR1594" t="s">
        <v>31</v>
      </c>
      <c r="AS1594" t="s">
        <v>31</v>
      </c>
      <c r="AT1594" t="s">
        <v>31</v>
      </c>
      <c r="AU1594" t="s">
        <v>31</v>
      </c>
      <c r="AV1594" t="s">
        <v>31</v>
      </c>
      <c r="AW1594" t="s">
        <v>31</v>
      </c>
      <c r="AX1594" t="s">
        <v>31</v>
      </c>
      <c r="AY1594" t="s">
        <v>31</v>
      </c>
      <c r="AZ1594" t="s">
        <v>31</v>
      </c>
      <c r="BA1594" t="s">
        <v>31</v>
      </c>
      <c r="BB1594" t="s">
        <v>31</v>
      </c>
      <c r="BC1594" s="189" t="e">
        <f t="shared" ca="1" si="394"/>
        <v>#N/A</v>
      </c>
      <c r="BD1594" s="189">
        <f t="shared" si="395"/>
        <v>100000</v>
      </c>
      <c r="BE1594" s="189" t="e">
        <f t="shared" ca="1" si="396"/>
        <v>#N/A</v>
      </c>
      <c r="BF1594" s="190" t="e">
        <f t="shared" ca="1" si="397"/>
        <v>#N/A</v>
      </c>
      <c r="BG1594" s="189">
        <f t="shared" si="398"/>
        <v>100000</v>
      </c>
      <c r="BH1594" s="191" t="e">
        <f t="shared" ca="1" si="399"/>
        <v>#N/A</v>
      </c>
      <c r="BI1594" s="189">
        <f t="shared" si="400"/>
        <v>1</v>
      </c>
    </row>
    <row r="1595" spans="2:61" hidden="1">
      <c r="B1595" t="s">
        <v>324</v>
      </c>
      <c r="C1595" t="s">
        <v>308</v>
      </c>
      <c r="D1595" t="s">
        <v>157</v>
      </c>
      <c r="E1595">
        <v>6513</v>
      </c>
      <c r="G1595" s="17"/>
      <c r="H1595">
        <v>6349</v>
      </c>
      <c r="I1595" t="str">
        <f t="shared" si="407"/>
        <v>NA</v>
      </c>
      <c r="J1595" t="str">
        <f t="shared" si="402"/>
        <v>NA</v>
      </c>
      <c r="L1595">
        <v>-2371</v>
      </c>
      <c r="M1595">
        <v>-2371</v>
      </c>
      <c r="N1595">
        <v>-2245</v>
      </c>
      <c r="O1595" t="s">
        <v>40</v>
      </c>
      <c r="P1595" t="s">
        <v>40</v>
      </c>
      <c r="Q1595" s="278">
        <f t="shared" si="403"/>
        <v>0</v>
      </c>
      <c r="R1595">
        <f t="shared" si="404"/>
        <v>164</v>
      </c>
      <c r="S1595" s="135" t="str">
        <f t="shared" si="405"/>
        <v>NA</v>
      </c>
      <c r="T1595" s="135" t="str">
        <f t="shared" si="406"/>
        <v>NA</v>
      </c>
      <c r="U1595" t="str">
        <f t="shared" si="393"/>
        <v>NA</v>
      </c>
      <c r="V1595">
        <f t="shared" si="401"/>
        <v>0</v>
      </c>
      <c r="W1595" s="66">
        <f t="shared" si="392"/>
        <v>1</v>
      </c>
      <c r="X1595">
        <v>300</v>
      </c>
      <c r="Y1595" t="s">
        <v>31</v>
      </c>
      <c r="Z1595" t="s">
        <v>31</v>
      </c>
      <c r="AA1595" t="s">
        <v>152</v>
      </c>
      <c r="AB1595" t="s">
        <v>31</v>
      </c>
      <c r="AC1595" t="s">
        <v>31</v>
      </c>
      <c r="AD1595" t="s">
        <v>31</v>
      </c>
      <c r="AE1595" t="s">
        <v>31</v>
      </c>
      <c r="AF1595" t="s">
        <v>31</v>
      </c>
      <c r="AG1595" t="s">
        <v>31</v>
      </c>
      <c r="AH1595" t="s">
        <v>31</v>
      </c>
      <c r="AI1595" t="s">
        <v>31</v>
      </c>
      <c r="AJ1595" t="s">
        <v>31</v>
      </c>
      <c r="AK1595" t="s">
        <v>31</v>
      </c>
      <c r="AL1595" t="s">
        <v>31</v>
      </c>
      <c r="AM1595" t="s">
        <v>31</v>
      </c>
      <c r="AN1595" t="s">
        <v>31</v>
      </c>
      <c r="AO1595" t="s">
        <v>31</v>
      </c>
      <c r="AP1595" t="s">
        <v>31</v>
      </c>
      <c r="AQ1595" t="s">
        <v>31</v>
      </c>
      <c r="AR1595" t="s">
        <v>31</v>
      </c>
      <c r="AS1595" t="s">
        <v>31</v>
      </c>
      <c r="AT1595" t="s">
        <v>31</v>
      </c>
      <c r="AU1595" t="s">
        <v>31</v>
      </c>
      <c r="AV1595" t="s">
        <v>31</v>
      </c>
      <c r="AW1595" t="s">
        <v>31</v>
      </c>
      <c r="AX1595" t="s">
        <v>31</v>
      </c>
      <c r="AY1595" t="s">
        <v>31</v>
      </c>
      <c r="AZ1595" t="s">
        <v>31</v>
      </c>
      <c r="BA1595" t="s">
        <v>31</v>
      </c>
      <c r="BB1595" t="s">
        <v>31</v>
      </c>
      <c r="BC1595" s="189" t="e">
        <f t="shared" ca="1" si="394"/>
        <v>#N/A</v>
      </c>
      <c r="BD1595" s="189">
        <f t="shared" si="395"/>
        <v>100000</v>
      </c>
      <c r="BE1595" s="189" t="e">
        <f t="shared" ca="1" si="396"/>
        <v>#N/A</v>
      </c>
      <c r="BF1595" s="190" t="e">
        <f t="shared" ca="1" si="397"/>
        <v>#N/A</v>
      </c>
      <c r="BG1595" s="189">
        <f t="shared" si="398"/>
        <v>100000</v>
      </c>
      <c r="BH1595" s="191" t="e">
        <f t="shared" ca="1" si="399"/>
        <v>#N/A</v>
      </c>
      <c r="BI1595" s="189">
        <f t="shared" si="400"/>
        <v>1</v>
      </c>
    </row>
    <row r="1596" spans="2:61" hidden="1">
      <c r="B1596" t="s">
        <v>324</v>
      </c>
      <c r="C1596" t="s">
        <v>308</v>
      </c>
      <c r="D1596" t="s">
        <v>158</v>
      </c>
      <c r="E1596">
        <v>6513</v>
      </c>
      <c r="G1596" s="17"/>
      <c r="H1596">
        <v>6349</v>
      </c>
      <c r="I1596" t="str">
        <f t="shared" si="407"/>
        <v>NA</v>
      </c>
      <c r="J1596" t="str">
        <f t="shared" si="402"/>
        <v>NA</v>
      </c>
      <c r="L1596">
        <v>-2371</v>
      </c>
      <c r="M1596">
        <v>-2371</v>
      </c>
      <c r="N1596">
        <v>-2245</v>
      </c>
      <c r="O1596" t="s">
        <v>40</v>
      </c>
      <c r="P1596" t="s">
        <v>40</v>
      </c>
      <c r="Q1596" s="278">
        <f t="shared" si="403"/>
        <v>0</v>
      </c>
      <c r="R1596">
        <f t="shared" si="404"/>
        <v>164</v>
      </c>
      <c r="S1596" s="135" t="str">
        <f t="shared" si="405"/>
        <v>NA</v>
      </c>
      <c r="T1596" s="135" t="str">
        <f t="shared" si="406"/>
        <v>NA</v>
      </c>
      <c r="U1596" t="str">
        <f t="shared" si="393"/>
        <v>NA</v>
      </c>
      <c r="V1596">
        <f t="shared" si="401"/>
        <v>0</v>
      </c>
      <c r="W1596" s="66">
        <f t="shared" si="392"/>
        <v>1</v>
      </c>
      <c r="X1596">
        <v>300</v>
      </c>
      <c r="Y1596" t="s">
        <v>31</v>
      </c>
      <c r="Z1596" t="s">
        <v>31</v>
      </c>
      <c r="AA1596" t="s">
        <v>152</v>
      </c>
      <c r="AB1596" t="s">
        <v>31</v>
      </c>
      <c r="AC1596" t="s">
        <v>31</v>
      </c>
      <c r="AD1596" t="s">
        <v>31</v>
      </c>
      <c r="AE1596" t="s">
        <v>31</v>
      </c>
      <c r="AF1596" t="s">
        <v>31</v>
      </c>
      <c r="AG1596" t="s">
        <v>31</v>
      </c>
      <c r="AH1596" t="s">
        <v>31</v>
      </c>
      <c r="AI1596" t="s">
        <v>31</v>
      </c>
      <c r="AJ1596" t="s">
        <v>31</v>
      </c>
      <c r="AK1596" t="s">
        <v>31</v>
      </c>
      <c r="AL1596" t="s">
        <v>31</v>
      </c>
      <c r="AM1596" t="s">
        <v>31</v>
      </c>
      <c r="AN1596" t="s">
        <v>31</v>
      </c>
      <c r="AO1596" t="s">
        <v>31</v>
      </c>
      <c r="AP1596" t="s">
        <v>31</v>
      </c>
      <c r="AQ1596" t="s">
        <v>31</v>
      </c>
      <c r="AR1596" t="s">
        <v>31</v>
      </c>
      <c r="AS1596" t="s">
        <v>31</v>
      </c>
      <c r="AT1596" t="s">
        <v>31</v>
      </c>
      <c r="AU1596" t="s">
        <v>31</v>
      </c>
      <c r="AV1596" t="s">
        <v>31</v>
      </c>
      <c r="AW1596" t="s">
        <v>31</v>
      </c>
      <c r="AX1596" t="s">
        <v>31</v>
      </c>
      <c r="AY1596" t="s">
        <v>31</v>
      </c>
      <c r="AZ1596" t="s">
        <v>31</v>
      </c>
      <c r="BA1596" t="s">
        <v>31</v>
      </c>
      <c r="BB1596" t="s">
        <v>31</v>
      </c>
      <c r="BC1596" s="189" t="e">
        <f t="shared" ca="1" si="394"/>
        <v>#N/A</v>
      </c>
      <c r="BD1596" s="189">
        <f t="shared" si="395"/>
        <v>100000</v>
      </c>
      <c r="BE1596" s="189" t="e">
        <f t="shared" ca="1" si="396"/>
        <v>#N/A</v>
      </c>
      <c r="BF1596" s="190" t="e">
        <f t="shared" ca="1" si="397"/>
        <v>#N/A</v>
      </c>
      <c r="BG1596" s="189">
        <f t="shared" si="398"/>
        <v>100000</v>
      </c>
      <c r="BH1596" s="191" t="e">
        <f t="shared" ca="1" si="399"/>
        <v>#N/A</v>
      </c>
      <c r="BI1596" s="189">
        <f t="shared" si="400"/>
        <v>1</v>
      </c>
    </row>
    <row r="1597" spans="2:61" hidden="1">
      <c r="B1597" t="s">
        <v>324</v>
      </c>
      <c r="C1597" t="s">
        <v>308</v>
      </c>
      <c r="D1597" t="s">
        <v>159</v>
      </c>
      <c r="E1597">
        <v>6513</v>
      </c>
      <c r="G1597" s="17"/>
      <c r="H1597">
        <v>6349</v>
      </c>
      <c r="I1597" t="str">
        <f t="shared" si="407"/>
        <v>NA</v>
      </c>
      <c r="J1597" t="str">
        <f t="shared" si="402"/>
        <v>NA</v>
      </c>
      <c r="L1597">
        <v>-2371</v>
      </c>
      <c r="M1597">
        <v>-2371</v>
      </c>
      <c r="N1597">
        <v>-2245</v>
      </c>
      <c r="O1597" t="s">
        <v>40</v>
      </c>
      <c r="P1597" t="s">
        <v>40</v>
      </c>
      <c r="Q1597" s="278">
        <f t="shared" si="403"/>
        <v>0</v>
      </c>
      <c r="R1597">
        <f t="shared" si="404"/>
        <v>164</v>
      </c>
      <c r="S1597" s="135" t="str">
        <f t="shared" si="405"/>
        <v>NA</v>
      </c>
      <c r="T1597" s="135" t="str">
        <f t="shared" si="406"/>
        <v>NA</v>
      </c>
      <c r="U1597" t="str">
        <f t="shared" si="393"/>
        <v>NA</v>
      </c>
      <c r="V1597">
        <f t="shared" si="401"/>
        <v>0</v>
      </c>
      <c r="W1597" s="66">
        <f t="shared" si="392"/>
        <v>1</v>
      </c>
      <c r="X1597">
        <v>300</v>
      </c>
      <c r="Y1597" t="s">
        <v>31</v>
      </c>
      <c r="Z1597" t="s">
        <v>31</v>
      </c>
      <c r="AA1597" t="s">
        <v>152</v>
      </c>
      <c r="AB1597" t="s">
        <v>31</v>
      </c>
      <c r="AC1597" t="s">
        <v>31</v>
      </c>
      <c r="AD1597" t="s">
        <v>31</v>
      </c>
      <c r="AE1597" t="s">
        <v>31</v>
      </c>
      <c r="AF1597" t="s">
        <v>31</v>
      </c>
      <c r="AG1597" t="s">
        <v>31</v>
      </c>
      <c r="AH1597" t="s">
        <v>31</v>
      </c>
      <c r="AI1597" t="s">
        <v>31</v>
      </c>
      <c r="AJ1597" t="s">
        <v>31</v>
      </c>
      <c r="AK1597" t="s">
        <v>31</v>
      </c>
      <c r="AL1597" t="s">
        <v>31</v>
      </c>
      <c r="AM1597" t="s">
        <v>31</v>
      </c>
      <c r="AN1597" t="s">
        <v>31</v>
      </c>
      <c r="AO1597" t="s">
        <v>31</v>
      </c>
      <c r="AP1597" t="s">
        <v>31</v>
      </c>
      <c r="AQ1597" t="s">
        <v>31</v>
      </c>
      <c r="AR1597" t="s">
        <v>31</v>
      </c>
      <c r="AS1597" t="s">
        <v>31</v>
      </c>
      <c r="AT1597" t="s">
        <v>31</v>
      </c>
      <c r="AU1597" t="s">
        <v>31</v>
      </c>
      <c r="AV1597" t="s">
        <v>31</v>
      </c>
      <c r="AW1597" t="s">
        <v>31</v>
      </c>
      <c r="AX1597" t="s">
        <v>31</v>
      </c>
      <c r="AY1597" t="s">
        <v>31</v>
      </c>
      <c r="AZ1597" t="s">
        <v>31</v>
      </c>
      <c r="BA1597" t="s">
        <v>31</v>
      </c>
      <c r="BB1597" t="s">
        <v>31</v>
      </c>
      <c r="BC1597" s="189" t="e">
        <f t="shared" ca="1" si="394"/>
        <v>#N/A</v>
      </c>
      <c r="BD1597" s="189">
        <f t="shared" si="395"/>
        <v>100000</v>
      </c>
      <c r="BE1597" s="189" t="e">
        <f t="shared" ca="1" si="396"/>
        <v>#N/A</v>
      </c>
      <c r="BF1597" s="190" t="e">
        <f t="shared" ca="1" si="397"/>
        <v>#N/A</v>
      </c>
      <c r="BG1597" s="189">
        <f t="shared" si="398"/>
        <v>100000</v>
      </c>
      <c r="BH1597" s="191" t="e">
        <f t="shared" ca="1" si="399"/>
        <v>#N/A</v>
      </c>
      <c r="BI1597" s="189">
        <f t="shared" si="400"/>
        <v>1</v>
      </c>
    </row>
    <row r="1598" spans="2:61" hidden="1">
      <c r="B1598" t="s">
        <v>324</v>
      </c>
      <c r="C1598" t="s">
        <v>308</v>
      </c>
      <c r="D1598" t="s">
        <v>160</v>
      </c>
      <c r="E1598">
        <v>6513</v>
      </c>
      <c r="G1598" s="17"/>
      <c r="H1598">
        <v>6349</v>
      </c>
      <c r="I1598" t="str">
        <f t="shared" si="407"/>
        <v>NA</v>
      </c>
      <c r="J1598" t="str">
        <f t="shared" si="402"/>
        <v>NA</v>
      </c>
      <c r="L1598">
        <v>-2371</v>
      </c>
      <c r="M1598">
        <v>-2371</v>
      </c>
      <c r="N1598">
        <v>-2245</v>
      </c>
      <c r="O1598" t="s">
        <v>40</v>
      </c>
      <c r="P1598" t="s">
        <v>40</v>
      </c>
      <c r="Q1598" s="278">
        <f t="shared" si="403"/>
        <v>0</v>
      </c>
      <c r="R1598">
        <f t="shared" si="404"/>
        <v>164</v>
      </c>
      <c r="S1598" s="135" t="str">
        <f t="shared" si="405"/>
        <v>NA</v>
      </c>
      <c r="T1598" s="135" t="str">
        <f t="shared" si="406"/>
        <v>NA</v>
      </c>
      <c r="U1598" t="str">
        <f t="shared" si="393"/>
        <v>NA</v>
      </c>
      <c r="V1598">
        <f t="shared" si="401"/>
        <v>0</v>
      </c>
      <c r="W1598" s="66">
        <f t="shared" si="392"/>
        <v>1</v>
      </c>
      <c r="X1598">
        <v>300</v>
      </c>
      <c r="Y1598" t="s">
        <v>31</v>
      </c>
      <c r="Z1598" t="s">
        <v>31</v>
      </c>
      <c r="AA1598" t="s">
        <v>152</v>
      </c>
      <c r="AB1598" t="s">
        <v>31</v>
      </c>
      <c r="AC1598" t="s">
        <v>31</v>
      </c>
      <c r="AD1598" t="s">
        <v>31</v>
      </c>
      <c r="AE1598" t="s">
        <v>31</v>
      </c>
      <c r="AF1598" t="s">
        <v>31</v>
      </c>
      <c r="AG1598" t="s">
        <v>31</v>
      </c>
      <c r="AH1598" t="s">
        <v>31</v>
      </c>
      <c r="AI1598" t="s">
        <v>31</v>
      </c>
      <c r="AJ1598" t="s">
        <v>31</v>
      </c>
      <c r="AK1598" t="s">
        <v>31</v>
      </c>
      <c r="AL1598" t="s">
        <v>31</v>
      </c>
      <c r="AM1598" t="s">
        <v>31</v>
      </c>
      <c r="AN1598" t="s">
        <v>31</v>
      </c>
      <c r="AO1598" t="s">
        <v>31</v>
      </c>
      <c r="AP1598" t="s">
        <v>31</v>
      </c>
      <c r="AQ1598" t="s">
        <v>31</v>
      </c>
      <c r="AR1598" t="s">
        <v>31</v>
      </c>
      <c r="AS1598" t="s">
        <v>31</v>
      </c>
      <c r="AT1598" t="s">
        <v>31</v>
      </c>
      <c r="AU1598" t="s">
        <v>31</v>
      </c>
      <c r="AV1598" t="s">
        <v>31</v>
      </c>
      <c r="AW1598" t="s">
        <v>31</v>
      </c>
      <c r="AX1598" t="s">
        <v>31</v>
      </c>
      <c r="AY1598" t="s">
        <v>31</v>
      </c>
      <c r="AZ1598" t="s">
        <v>31</v>
      </c>
      <c r="BA1598" t="s">
        <v>31</v>
      </c>
      <c r="BB1598" t="s">
        <v>31</v>
      </c>
      <c r="BC1598" s="189" t="e">
        <f t="shared" ca="1" si="394"/>
        <v>#N/A</v>
      </c>
      <c r="BD1598" s="189">
        <f t="shared" si="395"/>
        <v>100000</v>
      </c>
      <c r="BE1598" s="189" t="e">
        <f t="shared" ca="1" si="396"/>
        <v>#N/A</v>
      </c>
      <c r="BF1598" s="190" t="e">
        <f t="shared" ca="1" si="397"/>
        <v>#N/A</v>
      </c>
      <c r="BG1598" s="189">
        <f t="shared" si="398"/>
        <v>100000</v>
      </c>
      <c r="BH1598" s="191" t="e">
        <f t="shared" ca="1" si="399"/>
        <v>#N/A</v>
      </c>
      <c r="BI1598" s="189">
        <f t="shared" si="400"/>
        <v>1</v>
      </c>
    </row>
    <row r="1599" spans="2:61" hidden="1">
      <c r="B1599" t="s">
        <v>324</v>
      </c>
      <c r="C1599" t="s">
        <v>308</v>
      </c>
      <c r="D1599" t="s">
        <v>161</v>
      </c>
      <c r="E1599">
        <v>5270</v>
      </c>
      <c r="G1599" s="17"/>
      <c r="H1599">
        <v>5216</v>
      </c>
      <c r="I1599" t="str">
        <f t="shared" si="407"/>
        <v>NA</v>
      </c>
      <c r="J1599" t="str">
        <f t="shared" si="402"/>
        <v>NA</v>
      </c>
      <c r="L1599">
        <v>-912</v>
      </c>
      <c r="M1599">
        <v>-912</v>
      </c>
      <c r="N1599">
        <v>-875</v>
      </c>
      <c r="O1599" t="s">
        <v>164</v>
      </c>
      <c r="P1599" t="s">
        <v>164</v>
      </c>
      <c r="Q1599" s="278">
        <f t="shared" si="403"/>
        <v>0</v>
      </c>
      <c r="R1599">
        <f t="shared" si="404"/>
        <v>54</v>
      </c>
      <c r="S1599" s="135" t="str">
        <f t="shared" si="405"/>
        <v>NA</v>
      </c>
      <c r="T1599" s="135" t="str">
        <f t="shared" si="406"/>
        <v>NA</v>
      </c>
      <c r="U1599" t="str">
        <f t="shared" si="393"/>
        <v>NA</v>
      </c>
      <c r="V1599">
        <f t="shared" si="401"/>
        <v>0</v>
      </c>
      <c r="W1599" s="66">
        <f t="shared" si="392"/>
        <v>1</v>
      </c>
      <c r="X1599">
        <v>300</v>
      </c>
      <c r="Y1599" t="s">
        <v>31</v>
      </c>
      <c r="Z1599" t="s">
        <v>31</v>
      </c>
      <c r="AA1599" t="s">
        <v>152</v>
      </c>
      <c r="AB1599" t="s">
        <v>31</v>
      </c>
      <c r="AC1599" t="s">
        <v>31</v>
      </c>
      <c r="AD1599" t="s">
        <v>31</v>
      </c>
      <c r="AE1599" t="s">
        <v>31</v>
      </c>
      <c r="AF1599" t="s">
        <v>31</v>
      </c>
      <c r="AG1599" t="s">
        <v>31</v>
      </c>
      <c r="AH1599" t="s">
        <v>31</v>
      </c>
      <c r="AI1599" t="s">
        <v>31</v>
      </c>
      <c r="AJ1599" t="s">
        <v>31</v>
      </c>
      <c r="AK1599" t="s">
        <v>31</v>
      </c>
      <c r="AL1599" t="s">
        <v>31</v>
      </c>
      <c r="AM1599" t="s">
        <v>31</v>
      </c>
      <c r="AN1599" t="s">
        <v>31</v>
      </c>
      <c r="AO1599" t="s">
        <v>31</v>
      </c>
      <c r="AP1599" t="s">
        <v>31</v>
      </c>
      <c r="AQ1599" t="s">
        <v>31</v>
      </c>
      <c r="AR1599" t="s">
        <v>31</v>
      </c>
      <c r="AS1599" t="s">
        <v>31</v>
      </c>
      <c r="AT1599" t="s">
        <v>31</v>
      </c>
      <c r="AU1599" t="s">
        <v>31</v>
      </c>
      <c r="AV1599" t="s">
        <v>31</v>
      </c>
      <c r="AW1599" t="s">
        <v>31</v>
      </c>
      <c r="AX1599" t="s">
        <v>31</v>
      </c>
      <c r="AY1599" t="s">
        <v>31</v>
      </c>
      <c r="AZ1599" t="s">
        <v>31</v>
      </c>
      <c r="BA1599" t="s">
        <v>31</v>
      </c>
      <c r="BB1599" t="s">
        <v>31</v>
      </c>
      <c r="BC1599" s="189" t="e">
        <f t="shared" ca="1" si="394"/>
        <v>#N/A</v>
      </c>
      <c r="BD1599" s="189">
        <f t="shared" si="395"/>
        <v>100000</v>
      </c>
      <c r="BE1599" s="189" t="e">
        <f t="shared" ca="1" si="396"/>
        <v>#N/A</v>
      </c>
      <c r="BF1599" s="190" t="e">
        <f t="shared" ca="1" si="397"/>
        <v>#N/A</v>
      </c>
      <c r="BG1599" s="189">
        <f t="shared" si="398"/>
        <v>100000</v>
      </c>
      <c r="BH1599" s="191" t="e">
        <f t="shared" ca="1" si="399"/>
        <v>#N/A</v>
      </c>
      <c r="BI1599" s="189">
        <f t="shared" si="400"/>
        <v>1</v>
      </c>
    </row>
    <row r="1600" spans="2:61" hidden="1">
      <c r="B1600" t="s">
        <v>324</v>
      </c>
      <c r="C1600" t="s">
        <v>308</v>
      </c>
      <c r="D1600" t="s">
        <v>162</v>
      </c>
      <c r="E1600">
        <v>5270</v>
      </c>
      <c r="G1600" s="17"/>
      <c r="H1600">
        <v>5216</v>
      </c>
      <c r="I1600" t="str">
        <f t="shared" si="407"/>
        <v>NA</v>
      </c>
      <c r="J1600" t="str">
        <f t="shared" si="402"/>
        <v>NA</v>
      </c>
      <c r="L1600">
        <v>-912</v>
      </c>
      <c r="M1600">
        <v>-912</v>
      </c>
      <c r="N1600">
        <v>-875</v>
      </c>
      <c r="O1600" t="s">
        <v>164</v>
      </c>
      <c r="P1600" t="s">
        <v>164</v>
      </c>
      <c r="Q1600" s="278">
        <f t="shared" si="403"/>
        <v>0</v>
      </c>
      <c r="R1600">
        <f t="shared" si="404"/>
        <v>54</v>
      </c>
      <c r="S1600" s="135" t="str">
        <f t="shared" si="405"/>
        <v>NA</v>
      </c>
      <c r="T1600" s="135" t="str">
        <f t="shared" si="406"/>
        <v>NA</v>
      </c>
      <c r="U1600" t="str">
        <f t="shared" si="393"/>
        <v>NA</v>
      </c>
      <c r="V1600">
        <f t="shared" si="401"/>
        <v>0</v>
      </c>
      <c r="W1600" s="66">
        <f t="shared" si="392"/>
        <v>1</v>
      </c>
      <c r="X1600">
        <v>300</v>
      </c>
      <c r="Y1600" t="s">
        <v>31</v>
      </c>
      <c r="Z1600" t="s">
        <v>31</v>
      </c>
      <c r="AA1600" t="s">
        <v>152</v>
      </c>
      <c r="AB1600" t="s">
        <v>31</v>
      </c>
      <c r="AC1600" t="s">
        <v>31</v>
      </c>
      <c r="AD1600" t="s">
        <v>31</v>
      </c>
      <c r="AE1600" t="s">
        <v>31</v>
      </c>
      <c r="AF1600" t="s">
        <v>31</v>
      </c>
      <c r="AG1600" t="s">
        <v>31</v>
      </c>
      <c r="AH1600" t="s">
        <v>31</v>
      </c>
      <c r="AI1600" t="s">
        <v>31</v>
      </c>
      <c r="AJ1600" t="s">
        <v>31</v>
      </c>
      <c r="AK1600" t="s">
        <v>31</v>
      </c>
      <c r="AL1600" t="s">
        <v>31</v>
      </c>
      <c r="AM1600" t="s">
        <v>31</v>
      </c>
      <c r="AN1600" t="s">
        <v>31</v>
      </c>
      <c r="AO1600" t="s">
        <v>31</v>
      </c>
      <c r="AP1600" t="s">
        <v>31</v>
      </c>
      <c r="AQ1600" t="s">
        <v>31</v>
      </c>
      <c r="AR1600" t="s">
        <v>31</v>
      </c>
      <c r="AS1600" t="s">
        <v>31</v>
      </c>
      <c r="AT1600" t="s">
        <v>31</v>
      </c>
      <c r="AU1600" t="s">
        <v>31</v>
      </c>
      <c r="AV1600" t="s">
        <v>31</v>
      </c>
      <c r="AW1600" t="s">
        <v>31</v>
      </c>
      <c r="AX1600" t="s">
        <v>31</v>
      </c>
      <c r="AY1600" t="s">
        <v>31</v>
      </c>
      <c r="AZ1600" t="s">
        <v>31</v>
      </c>
      <c r="BA1600" t="s">
        <v>31</v>
      </c>
      <c r="BB1600" t="s">
        <v>31</v>
      </c>
      <c r="BC1600" s="189" t="e">
        <f t="shared" ca="1" si="394"/>
        <v>#N/A</v>
      </c>
      <c r="BD1600" s="189">
        <f t="shared" si="395"/>
        <v>100000</v>
      </c>
      <c r="BE1600" s="189" t="e">
        <f t="shared" ca="1" si="396"/>
        <v>#N/A</v>
      </c>
      <c r="BF1600" s="190" t="e">
        <f t="shared" ca="1" si="397"/>
        <v>#N/A</v>
      </c>
      <c r="BG1600" s="189">
        <f t="shared" si="398"/>
        <v>100000</v>
      </c>
      <c r="BH1600" s="191" t="e">
        <f t="shared" ca="1" si="399"/>
        <v>#N/A</v>
      </c>
      <c r="BI1600" s="189">
        <f t="shared" si="400"/>
        <v>1</v>
      </c>
    </row>
    <row r="1601" spans="2:61" hidden="1">
      <c r="B1601" t="s">
        <v>324</v>
      </c>
      <c r="C1601" t="s">
        <v>308</v>
      </c>
      <c r="D1601" t="s">
        <v>163</v>
      </c>
      <c r="E1601">
        <v>5892</v>
      </c>
      <c r="G1601" s="17"/>
      <c r="H1601">
        <v>5605</v>
      </c>
      <c r="I1601" t="str">
        <f t="shared" si="407"/>
        <v>NA</v>
      </c>
      <c r="J1601" t="str">
        <f t="shared" si="402"/>
        <v>NA</v>
      </c>
      <c r="L1601">
        <v>-3771</v>
      </c>
      <c r="M1601">
        <v>-3771</v>
      </c>
      <c r="N1601">
        <v>-3495</v>
      </c>
      <c r="O1601" t="s">
        <v>40</v>
      </c>
      <c r="P1601" t="s">
        <v>41</v>
      </c>
      <c r="Q1601" s="278">
        <f t="shared" si="403"/>
        <v>0</v>
      </c>
      <c r="R1601">
        <f t="shared" si="404"/>
        <v>287</v>
      </c>
      <c r="S1601" s="135" t="str">
        <f t="shared" si="405"/>
        <v>NA</v>
      </c>
      <c r="T1601" s="135" t="str">
        <f t="shared" si="406"/>
        <v>NA</v>
      </c>
      <c r="U1601" t="str">
        <f t="shared" si="393"/>
        <v>NA</v>
      </c>
      <c r="V1601">
        <f t="shared" si="401"/>
        <v>0</v>
      </c>
      <c r="W1601" s="66">
        <f t="shared" si="392"/>
        <v>1</v>
      </c>
      <c r="X1601">
        <v>300</v>
      </c>
      <c r="Y1601" t="s">
        <v>31</v>
      </c>
      <c r="Z1601" t="s">
        <v>31</v>
      </c>
      <c r="AA1601" t="s">
        <v>152</v>
      </c>
      <c r="AB1601" t="s">
        <v>31</v>
      </c>
      <c r="AC1601" t="s">
        <v>31</v>
      </c>
      <c r="AD1601" t="s">
        <v>31</v>
      </c>
      <c r="AE1601" t="s">
        <v>31</v>
      </c>
      <c r="AF1601" t="s">
        <v>31</v>
      </c>
      <c r="AG1601" t="s">
        <v>31</v>
      </c>
      <c r="AH1601" t="s">
        <v>31</v>
      </c>
      <c r="AI1601" t="s">
        <v>31</v>
      </c>
      <c r="AJ1601" t="s">
        <v>31</v>
      </c>
      <c r="AK1601" t="s">
        <v>31</v>
      </c>
      <c r="AL1601" t="s">
        <v>31</v>
      </c>
      <c r="AM1601" t="s">
        <v>31</v>
      </c>
      <c r="AN1601" t="s">
        <v>31</v>
      </c>
      <c r="AO1601" t="s">
        <v>31</v>
      </c>
      <c r="AP1601" t="s">
        <v>31</v>
      </c>
      <c r="AQ1601" t="s">
        <v>31</v>
      </c>
      <c r="AR1601" t="s">
        <v>31</v>
      </c>
      <c r="AS1601" t="s">
        <v>31</v>
      </c>
      <c r="AT1601" t="s">
        <v>31</v>
      </c>
      <c r="AU1601" t="s">
        <v>31</v>
      </c>
      <c r="AV1601" t="s">
        <v>31</v>
      </c>
      <c r="AW1601" t="s">
        <v>31</v>
      </c>
      <c r="AX1601">
        <v>5500</v>
      </c>
      <c r="AY1601" t="s">
        <v>325</v>
      </c>
      <c r="AZ1601" t="s">
        <v>31</v>
      </c>
      <c r="BA1601" t="s">
        <v>31</v>
      </c>
      <c r="BB1601" t="s">
        <v>31</v>
      </c>
      <c r="BC1601" s="189" t="str">
        <f t="shared" ca="1" si="394"/>
        <v>IT</v>
      </c>
      <c r="BD1601" s="189">
        <f t="shared" si="395"/>
        <v>5500</v>
      </c>
      <c r="BE1601" s="189" t="str">
        <f t="shared" ca="1" si="396"/>
        <v>Safe value</v>
      </c>
      <c r="BF1601" s="190" t="e">
        <f t="shared" ca="1" si="397"/>
        <v>#N/A</v>
      </c>
      <c r="BG1601" s="189">
        <f t="shared" si="398"/>
        <v>100000</v>
      </c>
      <c r="BH1601" s="191" t="e">
        <f t="shared" ca="1" si="399"/>
        <v>#N/A</v>
      </c>
      <c r="BI1601" s="189">
        <f t="shared" si="400"/>
        <v>1</v>
      </c>
    </row>
    <row r="1602" spans="2:61" hidden="1">
      <c r="B1602" t="s">
        <v>324</v>
      </c>
      <c r="C1602" t="s">
        <v>308</v>
      </c>
      <c r="D1602" t="s">
        <v>165</v>
      </c>
      <c r="E1602">
        <v>5892</v>
      </c>
      <c r="G1602" s="17"/>
      <c r="H1602">
        <v>5605</v>
      </c>
      <c r="I1602" t="str">
        <f t="shared" si="407"/>
        <v>NA</v>
      </c>
      <c r="J1602" t="str">
        <f t="shared" si="402"/>
        <v>NA</v>
      </c>
      <c r="L1602">
        <v>-3771</v>
      </c>
      <c r="M1602">
        <v>-3771</v>
      </c>
      <c r="N1602">
        <v>-3495</v>
      </c>
      <c r="O1602" t="s">
        <v>40</v>
      </c>
      <c r="P1602" t="s">
        <v>41</v>
      </c>
      <c r="Q1602" s="278">
        <f t="shared" si="403"/>
        <v>0</v>
      </c>
      <c r="R1602">
        <f t="shared" si="404"/>
        <v>287</v>
      </c>
      <c r="S1602" s="135" t="str">
        <f t="shared" si="405"/>
        <v>NA</v>
      </c>
      <c r="T1602" s="135" t="str">
        <f t="shared" si="406"/>
        <v>NA</v>
      </c>
      <c r="U1602" t="str">
        <f t="shared" si="393"/>
        <v>NA</v>
      </c>
      <c r="V1602">
        <f t="shared" si="401"/>
        <v>0</v>
      </c>
      <c r="W1602" s="66">
        <f t="shared" si="392"/>
        <v>1</v>
      </c>
      <c r="X1602">
        <v>300</v>
      </c>
      <c r="Y1602" t="s">
        <v>31</v>
      </c>
      <c r="Z1602" t="s">
        <v>31</v>
      </c>
      <c r="AA1602" t="s">
        <v>152</v>
      </c>
      <c r="AB1602" t="s">
        <v>31</v>
      </c>
      <c r="AC1602" t="s">
        <v>31</v>
      </c>
      <c r="AD1602" t="s">
        <v>31</v>
      </c>
      <c r="AE1602" t="s">
        <v>31</v>
      </c>
      <c r="AF1602" t="s">
        <v>31</v>
      </c>
      <c r="AG1602" t="s">
        <v>31</v>
      </c>
      <c r="AH1602" t="s">
        <v>31</v>
      </c>
      <c r="AI1602" t="s">
        <v>31</v>
      </c>
      <c r="AJ1602" t="s">
        <v>31</v>
      </c>
      <c r="AK1602" t="s">
        <v>31</v>
      </c>
      <c r="AL1602" t="s">
        <v>31</v>
      </c>
      <c r="AM1602" t="s">
        <v>31</v>
      </c>
      <c r="AN1602" t="s">
        <v>31</v>
      </c>
      <c r="AO1602" t="s">
        <v>31</v>
      </c>
      <c r="AP1602" t="s">
        <v>31</v>
      </c>
      <c r="AQ1602" t="s">
        <v>31</v>
      </c>
      <c r="AR1602" t="s">
        <v>31</v>
      </c>
      <c r="AS1602" t="s">
        <v>31</v>
      </c>
      <c r="AT1602" t="s">
        <v>31</v>
      </c>
      <c r="AU1602" t="s">
        <v>31</v>
      </c>
      <c r="AV1602" t="s">
        <v>31</v>
      </c>
      <c r="AW1602" t="s">
        <v>31</v>
      </c>
      <c r="AX1602">
        <v>5500</v>
      </c>
      <c r="AY1602" t="s">
        <v>325</v>
      </c>
      <c r="AZ1602" t="s">
        <v>31</v>
      </c>
      <c r="BA1602" t="s">
        <v>31</v>
      </c>
      <c r="BB1602" t="s">
        <v>31</v>
      </c>
      <c r="BC1602" s="189" t="str">
        <f t="shared" ca="1" si="394"/>
        <v>IT</v>
      </c>
      <c r="BD1602" s="189">
        <f t="shared" si="395"/>
        <v>5500</v>
      </c>
      <c r="BE1602" s="189" t="str">
        <f t="shared" ca="1" si="396"/>
        <v>Safe value</v>
      </c>
      <c r="BF1602" s="190" t="e">
        <f t="shared" ca="1" si="397"/>
        <v>#N/A</v>
      </c>
      <c r="BG1602" s="189">
        <f t="shared" si="398"/>
        <v>100000</v>
      </c>
      <c r="BH1602" s="191" t="e">
        <f t="shared" ca="1" si="399"/>
        <v>#N/A</v>
      </c>
      <c r="BI1602" s="189">
        <f t="shared" si="400"/>
        <v>1</v>
      </c>
    </row>
    <row r="1603" spans="2:61" hidden="1">
      <c r="B1603" t="s">
        <v>324</v>
      </c>
      <c r="C1603" t="s">
        <v>308</v>
      </c>
      <c r="D1603" t="s">
        <v>166</v>
      </c>
      <c r="E1603">
        <v>5892</v>
      </c>
      <c r="G1603" s="17"/>
      <c r="H1603">
        <v>5605</v>
      </c>
      <c r="I1603" t="str">
        <f t="shared" si="407"/>
        <v>NA</v>
      </c>
      <c r="J1603" t="str">
        <f t="shared" si="402"/>
        <v>NA</v>
      </c>
      <c r="L1603">
        <v>-3771</v>
      </c>
      <c r="M1603">
        <v>-3771</v>
      </c>
      <c r="N1603">
        <v>-3495</v>
      </c>
      <c r="O1603" t="s">
        <v>40</v>
      </c>
      <c r="P1603" t="s">
        <v>41</v>
      </c>
      <c r="Q1603" s="278">
        <f t="shared" si="403"/>
        <v>0</v>
      </c>
      <c r="R1603">
        <f t="shared" si="404"/>
        <v>287</v>
      </c>
      <c r="S1603" s="135" t="str">
        <f t="shared" si="405"/>
        <v>NA</v>
      </c>
      <c r="T1603" s="135" t="str">
        <f t="shared" si="406"/>
        <v>NA</v>
      </c>
      <c r="U1603" t="str">
        <f t="shared" si="393"/>
        <v>NA</v>
      </c>
      <c r="V1603">
        <f t="shared" si="401"/>
        <v>0</v>
      </c>
      <c r="W1603" s="66">
        <f t="shared" ref="W1603:W1666" si="408">MIN(IF(SUM(X1603,Y1603,Z1603,AB1603,AC1603,AE1603,AF1603,AH1603,AI1603,AK1603,AL1603,AN1603,AO1603,AQ1603,AR1603,AT1603,AU1603,AW1603,AX1603,AZ1603,BA1603)=0,0,1)+IF(P1603="Smoothing ramp",1,0)+IF(ISNUMBER(X1603),1,0)+IF(ISNUMBER(Y1603),1,0)+IF(ISNUMBER(Z1603),1,0)+IF(ISNUMBER(AB1603),1,0)+IF(ISNUMBER(AC1603),1,0)+IF(ISNUMBER(AE1603),1,0)+IF(ISNUMBER(AF1603),1,0)+IF(ISNUMBER(AH1603),1,0)+IF(ISNUMBER(AI1603),1,0)+IF(ISNUMBER(AK1603),1,0)+IF(ISNUMBER(AL1603),1,0)+IF(ISNUMBER(AN1603),1,0)+IF(ISNUMBER(AO1603),1,0)+IF(ISNUMBER(AQ1603),1,0)+IF(ISNUMBER(AR1603),1,0)+IF(ISNUMBER(AT1603),1,0)+IF(ISNUMBER(AU1603),1,0)+IF(ISNUMBER(AW1603),1,0)+IF(ISNUMBER(AX1603),1,0)+IF(ISNUMBER(AZ1603),1,0)+IF(ISNUMBER(BA1603),1,0),1)</f>
        <v>1</v>
      </c>
      <c r="X1603">
        <v>300</v>
      </c>
      <c r="Y1603" t="s">
        <v>31</v>
      </c>
      <c r="Z1603" t="s">
        <v>31</v>
      </c>
      <c r="AA1603" t="s">
        <v>152</v>
      </c>
      <c r="AB1603" t="s">
        <v>31</v>
      </c>
      <c r="AC1603" t="s">
        <v>31</v>
      </c>
      <c r="AD1603" t="s">
        <v>31</v>
      </c>
      <c r="AE1603" t="s">
        <v>31</v>
      </c>
      <c r="AF1603" t="s">
        <v>31</v>
      </c>
      <c r="AG1603" t="s">
        <v>31</v>
      </c>
      <c r="AH1603" t="s">
        <v>31</v>
      </c>
      <c r="AI1603" t="s">
        <v>31</v>
      </c>
      <c r="AJ1603" t="s">
        <v>31</v>
      </c>
      <c r="AK1603" t="s">
        <v>31</v>
      </c>
      <c r="AL1603" t="s">
        <v>31</v>
      </c>
      <c r="AM1603" t="s">
        <v>31</v>
      </c>
      <c r="AN1603" t="s">
        <v>31</v>
      </c>
      <c r="AO1603" t="s">
        <v>31</v>
      </c>
      <c r="AP1603" t="s">
        <v>31</v>
      </c>
      <c r="AQ1603" t="s">
        <v>31</v>
      </c>
      <c r="AR1603" t="s">
        <v>31</v>
      </c>
      <c r="AS1603" t="s">
        <v>31</v>
      </c>
      <c r="AT1603" t="s">
        <v>31</v>
      </c>
      <c r="AU1603" t="s">
        <v>31</v>
      </c>
      <c r="AV1603" t="s">
        <v>31</v>
      </c>
      <c r="AW1603" t="s">
        <v>31</v>
      </c>
      <c r="AX1603">
        <v>5500</v>
      </c>
      <c r="AY1603" t="s">
        <v>325</v>
      </c>
      <c r="AZ1603" t="s">
        <v>31</v>
      </c>
      <c r="BA1603" t="s">
        <v>31</v>
      </c>
      <c r="BB1603" t="s">
        <v>31</v>
      </c>
      <c r="BC1603" s="189" t="str">
        <f t="shared" ca="1" si="394"/>
        <v>IT</v>
      </c>
      <c r="BD1603" s="189">
        <f t="shared" si="395"/>
        <v>5500</v>
      </c>
      <c r="BE1603" s="189" t="str">
        <f t="shared" ca="1" si="396"/>
        <v>Safe value</v>
      </c>
      <c r="BF1603" s="190" t="e">
        <f t="shared" ca="1" si="397"/>
        <v>#N/A</v>
      </c>
      <c r="BG1603" s="189">
        <f t="shared" si="398"/>
        <v>100000</v>
      </c>
      <c r="BH1603" s="191" t="e">
        <f t="shared" ca="1" si="399"/>
        <v>#N/A</v>
      </c>
      <c r="BI1603" s="189">
        <f t="shared" si="400"/>
        <v>1</v>
      </c>
    </row>
    <row r="1604" spans="2:61" hidden="1">
      <c r="B1604" t="s">
        <v>324</v>
      </c>
      <c r="C1604" t="s">
        <v>308</v>
      </c>
      <c r="D1604" t="s">
        <v>29</v>
      </c>
      <c r="E1604">
        <v>5270</v>
      </c>
      <c r="G1604" s="17"/>
      <c r="H1604">
        <v>5216</v>
      </c>
      <c r="I1604" t="str">
        <f t="shared" si="407"/>
        <v>NA</v>
      </c>
      <c r="J1604" t="str">
        <f t="shared" si="402"/>
        <v>NA</v>
      </c>
      <c r="L1604">
        <v>-3217</v>
      </c>
      <c r="M1604">
        <v>-3217</v>
      </c>
      <c r="N1604">
        <v>-3170</v>
      </c>
      <c r="O1604" t="s">
        <v>164</v>
      </c>
      <c r="P1604" t="s">
        <v>164</v>
      </c>
      <c r="Q1604" s="278">
        <f t="shared" si="403"/>
        <v>0</v>
      </c>
      <c r="R1604">
        <f t="shared" si="404"/>
        <v>54</v>
      </c>
      <c r="S1604" s="135" t="str">
        <f t="shared" si="405"/>
        <v>NA</v>
      </c>
      <c r="T1604" s="135" t="str">
        <f t="shared" si="406"/>
        <v>NA</v>
      </c>
      <c r="U1604" t="str">
        <f t="shared" si="393"/>
        <v>NA</v>
      </c>
      <c r="V1604">
        <f t="shared" si="401"/>
        <v>0</v>
      </c>
      <c r="W1604" s="66">
        <f t="shared" si="408"/>
        <v>1</v>
      </c>
      <c r="X1604">
        <v>300</v>
      </c>
      <c r="Y1604" t="s">
        <v>31</v>
      </c>
      <c r="Z1604" t="s">
        <v>31</v>
      </c>
      <c r="AA1604" t="s">
        <v>152</v>
      </c>
      <c r="AB1604" t="s">
        <v>31</v>
      </c>
      <c r="AC1604" t="s">
        <v>31</v>
      </c>
      <c r="AD1604" t="s">
        <v>31</v>
      </c>
      <c r="AE1604" t="s">
        <v>31</v>
      </c>
      <c r="AF1604" t="s">
        <v>31</v>
      </c>
      <c r="AG1604" t="s">
        <v>31</v>
      </c>
      <c r="AH1604" t="s">
        <v>31</v>
      </c>
      <c r="AI1604" t="s">
        <v>31</v>
      </c>
      <c r="AJ1604" t="s">
        <v>31</v>
      </c>
      <c r="AK1604" t="s">
        <v>31</v>
      </c>
      <c r="AL1604" t="s">
        <v>31</v>
      </c>
      <c r="AM1604" t="s">
        <v>31</v>
      </c>
      <c r="AN1604" t="s">
        <v>31</v>
      </c>
      <c r="AO1604" t="s">
        <v>31</v>
      </c>
      <c r="AP1604" t="s">
        <v>31</v>
      </c>
      <c r="AQ1604" t="s">
        <v>31</v>
      </c>
      <c r="AR1604" t="s">
        <v>31</v>
      </c>
      <c r="AS1604" t="s">
        <v>31</v>
      </c>
      <c r="AT1604" t="s">
        <v>31</v>
      </c>
      <c r="AU1604" t="s">
        <v>31</v>
      </c>
      <c r="AV1604" t="s">
        <v>31</v>
      </c>
      <c r="AW1604" t="s">
        <v>31</v>
      </c>
      <c r="AX1604" t="s">
        <v>31</v>
      </c>
      <c r="AY1604" t="s">
        <v>31</v>
      </c>
      <c r="AZ1604" t="s">
        <v>31</v>
      </c>
      <c r="BA1604" t="s">
        <v>31</v>
      </c>
      <c r="BB1604" t="s">
        <v>31</v>
      </c>
      <c r="BC1604" s="189" t="e">
        <f t="shared" ca="1" si="394"/>
        <v>#N/A</v>
      </c>
      <c r="BD1604" s="189">
        <f t="shared" si="395"/>
        <v>100000</v>
      </c>
      <c r="BE1604" s="189" t="e">
        <f t="shared" ca="1" si="396"/>
        <v>#N/A</v>
      </c>
      <c r="BF1604" s="190" t="e">
        <f t="shared" ca="1" si="397"/>
        <v>#N/A</v>
      </c>
      <c r="BG1604" s="189">
        <f t="shared" si="398"/>
        <v>100000</v>
      </c>
      <c r="BH1604" s="191" t="e">
        <f t="shared" ca="1" si="399"/>
        <v>#N/A</v>
      </c>
      <c r="BI1604" s="189">
        <f t="shared" si="400"/>
        <v>1</v>
      </c>
    </row>
    <row r="1605" spans="2:61" hidden="1">
      <c r="B1605" t="s">
        <v>324</v>
      </c>
      <c r="C1605" t="s">
        <v>308</v>
      </c>
      <c r="D1605" t="s">
        <v>32</v>
      </c>
      <c r="E1605">
        <v>5270</v>
      </c>
      <c r="G1605" s="17"/>
      <c r="H1605">
        <v>5216</v>
      </c>
      <c r="I1605" t="str">
        <f t="shared" si="407"/>
        <v>NA</v>
      </c>
      <c r="J1605" t="str">
        <f t="shared" si="402"/>
        <v>NA</v>
      </c>
      <c r="L1605">
        <v>-3217</v>
      </c>
      <c r="M1605">
        <v>-3217</v>
      </c>
      <c r="N1605">
        <v>-3170</v>
      </c>
      <c r="O1605" t="s">
        <v>164</v>
      </c>
      <c r="P1605" t="s">
        <v>164</v>
      </c>
      <c r="Q1605" s="278">
        <f t="shared" si="403"/>
        <v>0</v>
      </c>
      <c r="R1605">
        <f t="shared" si="404"/>
        <v>54</v>
      </c>
      <c r="S1605" s="135" t="str">
        <f t="shared" si="405"/>
        <v>NA</v>
      </c>
      <c r="T1605" s="135" t="str">
        <f t="shared" si="406"/>
        <v>NA</v>
      </c>
      <c r="U1605" t="str">
        <f t="shared" si="393"/>
        <v>NA</v>
      </c>
      <c r="V1605">
        <f t="shared" si="401"/>
        <v>0</v>
      </c>
      <c r="W1605" s="66">
        <f t="shared" si="408"/>
        <v>1</v>
      </c>
      <c r="X1605">
        <v>300</v>
      </c>
      <c r="Y1605" t="s">
        <v>31</v>
      </c>
      <c r="Z1605" t="s">
        <v>31</v>
      </c>
      <c r="AA1605" t="s">
        <v>152</v>
      </c>
      <c r="AB1605" t="s">
        <v>31</v>
      </c>
      <c r="AC1605" t="s">
        <v>31</v>
      </c>
      <c r="AD1605" t="s">
        <v>31</v>
      </c>
      <c r="AE1605" t="s">
        <v>31</v>
      </c>
      <c r="AF1605" t="s">
        <v>31</v>
      </c>
      <c r="AG1605" t="s">
        <v>31</v>
      </c>
      <c r="AH1605" t="s">
        <v>31</v>
      </c>
      <c r="AI1605" t="s">
        <v>31</v>
      </c>
      <c r="AJ1605" t="s">
        <v>31</v>
      </c>
      <c r="AK1605" t="s">
        <v>31</v>
      </c>
      <c r="AL1605" t="s">
        <v>31</v>
      </c>
      <c r="AM1605" t="s">
        <v>31</v>
      </c>
      <c r="AN1605" t="s">
        <v>31</v>
      </c>
      <c r="AO1605" t="s">
        <v>31</v>
      </c>
      <c r="AP1605" t="s">
        <v>31</v>
      </c>
      <c r="AQ1605" t="s">
        <v>31</v>
      </c>
      <c r="AR1605" t="s">
        <v>31</v>
      </c>
      <c r="AS1605" t="s">
        <v>31</v>
      </c>
      <c r="AT1605" t="s">
        <v>31</v>
      </c>
      <c r="AU1605" t="s">
        <v>31</v>
      </c>
      <c r="AV1605" t="s">
        <v>31</v>
      </c>
      <c r="AW1605" t="s">
        <v>31</v>
      </c>
      <c r="AX1605" t="s">
        <v>31</v>
      </c>
      <c r="AY1605" t="s">
        <v>31</v>
      </c>
      <c r="AZ1605" t="s">
        <v>31</v>
      </c>
      <c r="BA1605" t="s">
        <v>31</v>
      </c>
      <c r="BB1605" t="s">
        <v>31</v>
      </c>
      <c r="BC1605" s="189" t="e">
        <f t="shared" ca="1" si="394"/>
        <v>#N/A</v>
      </c>
      <c r="BD1605" s="189">
        <f t="shared" si="395"/>
        <v>100000</v>
      </c>
      <c r="BE1605" s="189" t="e">
        <f t="shared" ca="1" si="396"/>
        <v>#N/A</v>
      </c>
      <c r="BF1605" s="190" t="e">
        <f t="shared" ca="1" si="397"/>
        <v>#N/A</v>
      </c>
      <c r="BG1605" s="189">
        <f t="shared" si="398"/>
        <v>100000</v>
      </c>
      <c r="BH1605" s="191" t="e">
        <f t="shared" ca="1" si="399"/>
        <v>#N/A</v>
      </c>
      <c r="BI1605" s="189">
        <f t="shared" si="400"/>
        <v>1</v>
      </c>
    </row>
    <row r="1606" spans="2:61" hidden="1">
      <c r="B1606" t="s">
        <v>324</v>
      </c>
      <c r="C1606" t="s">
        <v>308</v>
      </c>
      <c r="D1606" t="s">
        <v>34</v>
      </c>
      <c r="E1606">
        <v>5270</v>
      </c>
      <c r="G1606" s="17"/>
      <c r="H1606">
        <v>5216</v>
      </c>
      <c r="I1606" t="str">
        <f t="shared" si="407"/>
        <v>NA</v>
      </c>
      <c r="J1606" t="str">
        <f t="shared" si="402"/>
        <v>NA</v>
      </c>
      <c r="L1606">
        <v>-3217</v>
      </c>
      <c r="M1606">
        <v>-3217</v>
      </c>
      <c r="N1606">
        <v>-3170</v>
      </c>
      <c r="O1606" t="s">
        <v>164</v>
      </c>
      <c r="P1606" t="s">
        <v>164</v>
      </c>
      <c r="Q1606" s="278">
        <f t="shared" si="403"/>
        <v>0</v>
      </c>
      <c r="R1606">
        <f t="shared" si="404"/>
        <v>54</v>
      </c>
      <c r="S1606" s="135" t="str">
        <f t="shared" si="405"/>
        <v>NA</v>
      </c>
      <c r="T1606" s="135" t="str">
        <f t="shared" si="406"/>
        <v>NA</v>
      </c>
      <c r="U1606" t="str">
        <f t="shared" si="393"/>
        <v>NA</v>
      </c>
      <c r="V1606">
        <f t="shared" si="401"/>
        <v>0</v>
      </c>
      <c r="W1606" s="66">
        <f t="shared" si="408"/>
        <v>1</v>
      </c>
      <c r="X1606">
        <v>300</v>
      </c>
      <c r="Y1606" t="s">
        <v>31</v>
      </c>
      <c r="Z1606" t="s">
        <v>31</v>
      </c>
      <c r="AA1606" t="s">
        <v>152</v>
      </c>
      <c r="AB1606" t="s">
        <v>31</v>
      </c>
      <c r="AC1606" t="s">
        <v>31</v>
      </c>
      <c r="AD1606" t="s">
        <v>31</v>
      </c>
      <c r="AE1606" t="s">
        <v>31</v>
      </c>
      <c r="AF1606" t="s">
        <v>31</v>
      </c>
      <c r="AG1606" t="s">
        <v>31</v>
      </c>
      <c r="AH1606" t="s">
        <v>31</v>
      </c>
      <c r="AI1606" t="s">
        <v>31</v>
      </c>
      <c r="AJ1606" t="s">
        <v>31</v>
      </c>
      <c r="AK1606" t="s">
        <v>31</v>
      </c>
      <c r="AL1606" t="s">
        <v>31</v>
      </c>
      <c r="AM1606" t="s">
        <v>31</v>
      </c>
      <c r="AN1606" t="s">
        <v>31</v>
      </c>
      <c r="AO1606" t="s">
        <v>31</v>
      </c>
      <c r="AP1606" t="s">
        <v>31</v>
      </c>
      <c r="AQ1606" t="s">
        <v>31</v>
      </c>
      <c r="AR1606" t="s">
        <v>31</v>
      </c>
      <c r="AS1606" t="s">
        <v>31</v>
      </c>
      <c r="AT1606" t="s">
        <v>31</v>
      </c>
      <c r="AU1606" t="s">
        <v>31</v>
      </c>
      <c r="AV1606" t="s">
        <v>31</v>
      </c>
      <c r="AW1606" t="s">
        <v>31</v>
      </c>
      <c r="AX1606" t="s">
        <v>31</v>
      </c>
      <c r="AY1606" t="s">
        <v>31</v>
      </c>
      <c r="AZ1606" t="s">
        <v>31</v>
      </c>
      <c r="BA1606" t="s">
        <v>31</v>
      </c>
      <c r="BB1606" t="s">
        <v>31</v>
      </c>
      <c r="BC1606" s="189" t="e">
        <f t="shared" ca="1" si="394"/>
        <v>#N/A</v>
      </c>
      <c r="BD1606" s="189">
        <f t="shared" si="395"/>
        <v>100000</v>
      </c>
      <c r="BE1606" s="189" t="e">
        <f t="shared" ca="1" si="396"/>
        <v>#N/A</v>
      </c>
      <c r="BF1606" s="190" t="e">
        <f t="shared" ca="1" si="397"/>
        <v>#N/A</v>
      </c>
      <c r="BG1606" s="189">
        <f t="shared" si="398"/>
        <v>100000</v>
      </c>
      <c r="BH1606" s="191" t="e">
        <f t="shared" ca="1" si="399"/>
        <v>#N/A</v>
      </c>
      <c r="BI1606" s="189">
        <f t="shared" si="400"/>
        <v>1</v>
      </c>
    </row>
    <row r="1607" spans="2:61" hidden="1">
      <c r="B1607" t="s">
        <v>324</v>
      </c>
      <c r="C1607" t="s">
        <v>308</v>
      </c>
      <c r="D1607" t="s">
        <v>35</v>
      </c>
      <c r="E1607">
        <v>6396</v>
      </c>
      <c r="G1607" s="17"/>
      <c r="H1607">
        <v>5605</v>
      </c>
      <c r="I1607" t="str">
        <f t="shared" si="407"/>
        <v>NA</v>
      </c>
      <c r="J1607" t="str">
        <f t="shared" si="402"/>
        <v>NA</v>
      </c>
      <c r="L1607">
        <v>-3986</v>
      </c>
      <c r="M1607">
        <v>-3986</v>
      </c>
      <c r="N1607">
        <v>-3208</v>
      </c>
      <c r="O1607" t="s">
        <v>40</v>
      </c>
      <c r="P1607" t="s">
        <v>41</v>
      </c>
      <c r="Q1607" s="278">
        <f t="shared" si="403"/>
        <v>0</v>
      </c>
      <c r="R1607">
        <f t="shared" si="404"/>
        <v>791</v>
      </c>
      <c r="S1607" s="135" t="str">
        <f t="shared" si="405"/>
        <v>NA</v>
      </c>
      <c r="T1607" s="135" t="str">
        <f t="shared" si="406"/>
        <v>NA</v>
      </c>
      <c r="U1607" t="str">
        <f t="shared" si="393"/>
        <v>NA</v>
      </c>
      <c r="V1607">
        <f t="shared" si="401"/>
        <v>0</v>
      </c>
      <c r="W1607" s="66">
        <f t="shared" si="408"/>
        <v>1</v>
      </c>
      <c r="X1607">
        <v>300</v>
      </c>
      <c r="Y1607" t="s">
        <v>31</v>
      </c>
      <c r="Z1607" t="s">
        <v>31</v>
      </c>
      <c r="AA1607" t="s">
        <v>152</v>
      </c>
      <c r="AB1607" t="s">
        <v>31</v>
      </c>
      <c r="AC1607" t="s">
        <v>31</v>
      </c>
      <c r="AD1607" t="s">
        <v>31</v>
      </c>
      <c r="AE1607" t="s">
        <v>31</v>
      </c>
      <c r="AF1607" t="s">
        <v>31</v>
      </c>
      <c r="AG1607" t="s">
        <v>31</v>
      </c>
      <c r="AH1607" t="s">
        <v>31</v>
      </c>
      <c r="AI1607" t="s">
        <v>31</v>
      </c>
      <c r="AJ1607" t="s">
        <v>31</v>
      </c>
      <c r="AK1607" t="s">
        <v>31</v>
      </c>
      <c r="AL1607" t="s">
        <v>31</v>
      </c>
      <c r="AM1607" t="s">
        <v>31</v>
      </c>
      <c r="AN1607" t="s">
        <v>31</v>
      </c>
      <c r="AO1607" t="s">
        <v>31</v>
      </c>
      <c r="AP1607" t="s">
        <v>31</v>
      </c>
      <c r="AQ1607" t="s">
        <v>31</v>
      </c>
      <c r="AR1607" t="s">
        <v>31</v>
      </c>
      <c r="AS1607" t="s">
        <v>31</v>
      </c>
      <c r="AT1607" t="s">
        <v>31</v>
      </c>
      <c r="AU1607" t="s">
        <v>31</v>
      </c>
      <c r="AV1607" t="s">
        <v>31</v>
      </c>
      <c r="AW1607" t="s">
        <v>31</v>
      </c>
      <c r="AX1607">
        <v>5500</v>
      </c>
      <c r="AY1607" t="s">
        <v>326</v>
      </c>
      <c r="AZ1607" t="s">
        <v>31</v>
      </c>
      <c r="BA1607" t="s">
        <v>31</v>
      </c>
      <c r="BB1607" t="s">
        <v>31</v>
      </c>
      <c r="BC1607" s="189" t="str">
        <f t="shared" ca="1" si="394"/>
        <v>IT</v>
      </c>
      <c r="BD1607" s="189">
        <f t="shared" si="395"/>
        <v>5500</v>
      </c>
      <c r="BE1607" s="189" t="str">
        <f t="shared" ca="1" si="396"/>
        <v>tripping CRW-MLO, violation S.FIO-ROB</v>
      </c>
      <c r="BF1607" s="190" t="e">
        <f t="shared" ca="1" si="397"/>
        <v>#N/A</v>
      </c>
      <c r="BG1607" s="189">
        <f t="shared" si="398"/>
        <v>100000</v>
      </c>
      <c r="BH1607" s="191" t="e">
        <f t="shared" ca="1" si="399"/>
        <v>#N/A</v>
      </c>
      <c r="BI1607" s="189">
        <f t="shared" si="400"/>
        <v>1</v>
      </c>
    </row>
    <row r="1608" spans="2:61" hidden="1">
      <c r="B1608" t="s">
        <v>324</v>
      </c>
      <c r="C1608" t="s">
        <v>308</v>
      </c>
      <c r="D1608" t="s">
        <v>37</v>
      </c>
      <c r="E1608">
        <v>6396</v>
      </c>
      <c r="G1608" s="17"/>
      <c r="H1608">
        <v>5605</v>
      </c>
      <c r="I1608" t="str">
        <f t="shared" si="407"/>
        <v>NA</v>
      </c>
      <c r="J1608" t="str">
        <f t="shared" si="402"/>
        <v>NA</v>
      </c>
      <c r="L1608">
        <v>-3986</v>
      </c>
      <c r="M1608">
        <v>-3986</v>
      </c>
      <c r="N1608">
        <v>-3208</v>
      </c>
      <c r="O1608" t="s">
        <v>40</v>
      </c>
      <c r="P1608" t="s">
        <v>41</v>
      </c>
      <c r="Q1608" s="278">
        <f t="shared" si="403"/>
        <v>0</v>
      </c>
      <c r="R1608">
        <f t="shared" si="404"/>
        <v>791</v>
      </c>
      <c r="S1608" s="135" t="str">
        <f t="shared" si="405"/>
        <v>NA</v>
      </c>
      <c r="T1608" s="135" t="str">
        <f t="shared" si="406"/>
        <v>NA</v>
      </c>
      <c r="U1608" t="str">
        <f t="shared" ref="U1608:U1671" si="409">IF(AND(ISNUMBER(S1608),ISNUMBER(T1608),ISBLANK(E1608)),S1608+T1608,"NA")</f>
        <v>NA</v>
      </c>
      <c r="V1608">
        <f t="shared" si="401"/>
        <v>0</v>
      </c>
      <c r="W1608" s="66">
        <f t="shared" si="408"/>
        <v>1</v>
      </c>
      <c r="X1608">
        <v>300</v>
      </c>
      <c r="Y1608" t="s">
        <v>31</v>
      </c>
      <c r="Z1608" t="s">
        <v>31</v>
      </c>
      <c r="AA1608" t="s">
        <v>152</v>
      </c>
      <c r="AB1608" t="s">
        <v>31</v>
      </c>
      <c r="AC1608" t="s">
        <v>31</v>
      </c>
      <c r="AD1608" t="s">
        <v>31</v>
      </c>
      <c r="AE1608" t="s">
        <v>31</v>
      </c>
      <c r="AF1608" t="s">
        <v>31</v>
      </c>
      <c r="AG1608" t="s">
        <v>31</v>
      </c>
      <c r="AH1608" t="s">
        <v>31</v>
      </c>
      <c r="AI1608" t="s">
        <v>31</v>
      </c>
      <c r="AJ1608" t="s">
        <v>31</v>
      </c>
      <c r="AK1608" t="s">
        <v>31</v>
      </c>
      <c r="AL1608" t="s">
        <v>31</v>
      </c>
      <c r="AM1608" t="s">
        <v>31</v>
      </c>
      <c r="AN1608" t="s">
        <v>31</v>
      </c>
      <c r="AO1608" t="s">
        <v>31</v>
      </c>
      <c r="AP1608" t="s">
        <v>31</v>
      </c>
      <c r="AQ1608" t="s">
        <v>31</v>
      </c>
      <c r="AR1608" t="s">
        <v>31</v>
      </c>
      <c r="AS1608" t="s">
        <v>31</v>
      </c>
      <c r="AT1608" t="s">
        <v>31</v>
      </c>
      <c r="AU1608" t="s">
        <v>31</v>
      </c>
      <c r="AV1608" t="s">
        <v>31</v>
      </c>
      <c r="AW1608" t="s">
        <v>31</v>
      </c>
      <c r="AX1608">
        <v>5500</v>
      </c>
      <c r="AY1608" t="s">
        <v>326</v>
      </c>
      <c r="AZ1608" t="s">
        <v>31</v>
      </c>
      <c r="BA1608" t="s">
        <v>31</v>
      </c>
      <c r="BB1608" t="s">
        <v>31</v>
      </c>
      <c r="BC1608" s="189" t="str">
        <f t="shared" ca="1" si="394"/>
        <v>IT</v>
      </c>
      <c r="BD1608" s="189">
        <f t="shared" si="395"/>
        <v>5500</v>
      </c>
      <c r="BE1608" s="189" t="str">
        <f t="shared" ca="1" si="396"/>
        <v>tripping CRW-MLO, violation S.FIO-ROB</v>
      </c>
      <c r="BF1608" s="190" t="e">
        <f t="shared" ca="1" si="397"/>
        <v>#N/A</v>
      </c>
      <c r="BG1608" s="189">
        <f t="shared" si="398"/>
        <v>100000</v>
      </c>
      <c r="BH1608" s="191" t="e">
        <f t="shared" ca="1" si="399"/>
        <v>#N/A</v>
      </c>
      <c r="BI1608" s="189">
        <f t="shared" si="400"/>
        <v>1</v>
      </c>
    </row>
    <row r="1609" spans="2:61" hidden="1">
      <c r="B1609" t="s">
        <v>324</v>
      </c>
      <c r="C1609" t="s">
        <v>308</v>
      </c>
      <c r="D1609" t="s">
        <v>38</v>
      </c>
      <c r="E1609">
        <v>6396</v>
      </c>
      <c r="G1609" s="17"/>
      <c r="H1609">
        <v>5605</v>
      </c>
      <c r="I1609" t="str">
        <f t="shared" si="407"/>
        <v>NA</v>
      </c>
      <c r="J1609" t="str">
        <f t="shared" si="402"/>
        <v>NA</v>
      </c>
      <c r="L1609">
        <v>-3986</v>
      </c>
      <c r="M1609">
        <v>-3986</v>
      </c>
      <c r="N1609">
        <v>-3208</v>
      </c>
      <c r="O1609" t="s">
        <v>40</v>
      </c>
      <c r="P1609" t="s">
        <v>41</v>
      </c>
      <c r="Q1609" s="278">
        <f t="shared" si="403"/>
        <v>0</v>
      </c>
      <c r="R1609">
        <f t="shared" si="404"/>
        <v>791</v>
      </c>
      <c r="S1609" s="135" t="str">
        <f t="shared" si="405"/>
        <v>NA</v>
      </c>
      <c r="T1609" s="135" t="str">
        <f t="shared" si="406"/>
        <v>NA</v>
      </c>
      <c r="U1609" t="str">
        <f t="shared" si="409"/>
        <v>NA</v>
      </c>
      <c r="V1609">
        <f t="shared" si="401"/>
        <v>0</v>
      </c>
      <c r="W1609" s="66">
        <f t="shared" si="408"/>
        <v>1</v>
      </c>
      <c r="X1609">
        <v>300</v>
      </c>
      <c r="Y1609" t="s">
        <v>31</v>
      </c>
      <c r="Z1609" t="s">
        <v>31</v>
      </c>
      <c r="AA1609" t="s">
        <v>152</v>
      </c>
      <c r="AB1609" t="s">
        <v>31</v>
      </c>
      <c r="AC1609" t="s">
        <v>31</v>
      </c>
      <c r="AD1609" t="s">
        <v>31</v>
      </c>
      <c r="AE1609" t="s">
        <v>31</v>
      </c>
      <c r="AF1609" t="s">
        <v>31</v>
      </c>
      <c r="AG1609" t="s">
        <v>31</v>
      </c>
      <c r="AH1609" t="s">
        <v>31</v>
      </c>
      <c r="AI1609" t="s">
        <v>31</v>
      </c>
      <c r="AJ1609" t="s">
        <v>31</v>
      </c>
      <c r="AK1609" t="s">
        <v>31</v>
      </c>
      <c r="AL1609" t="s">
        <v>31</v>
      </c>
      <c r="AM1609" t="s">
        <v>31</v>
      </c>
      <c r="AN1609" t="s">
        <v>31</v>
      </c>
      <c r="AO1609" t="s">
        <v>31</v>
      </c>
      <c r="AP1609" t="s">
        <v>31</v>
      </c>
      <c r="AQ1609" t="s">
        <v>31</v>
      </c>
      <c r="AR1609" t="s">
        <v>31</v>
      </c>
      <c r="AS1609" t="s">
        <v>31</v>
      </c>
      <c r="AT1609" t="s">
        <v>31</v>
      </c>
      <c r="AU1609" t="s">
        <v>31</v>
      </c>
      <c r="AV1609" t="s">
        <v>31</v>
      </c>
      <c r="AW1609" t="s">
        <v>31</v>
      </c>
      <c r="AX1609">
        <v>5500</v>
      </c>
      <c r="AY1609" t="s">
        <v>326</v>
      </c>
      <c r="AZ1609" t="s">
        <v>31</v>
      </c>
      <c r="BA1609" t="s">
        <v>31</v>
      </c>
      <c r="BB1609" t="s">
        <v>31</v>
      </c>
      <c r="BC1609" s="189" t="str">
        <f t="shared" ref="BC1609:BC1672" ca="1" si="410">OFFSET($W$6,0,MATCH(BD1609,$X1609:$BB1609,0))</f>
        <v>IT</v>
      </c>
      <c r="BD1609" s="189">
        <f t="shared" ref="BD1609:BD1672" si="411">MIN(IF(ISNUMBER(Z1609),Z1609,100000),IF(ISNUMBER(AC1609),AC1609,100000),IF(ISNUMBER(AF1609),AF1609,100000),IF(ISNUMBER(AI1609),AI1609,100000),IF(ISNUMBER(AL1609),AL1609,100000),IF(ISNUMBER(AO1609),AF1609,AO1609),IF(ISNUMBER(AR1609),AR1609,100000),IF(ISNUMBER(AU1609),AF1609,100000),IF(ISNUMBER(AX1609),AX1609,100000),IF(ISNUMBER(BA1609),BA1609,100000))</f>
        <v>5500</v>
      </c>
      <c r="BE1609" s="189" t="str">
        <f t="shared" ref="BE1609:BE1672" ca="1" si="412">OFFSET($W1609,0,MATCH(BD1609,X1609:BB1609,0)+1)</f>
        <v>tripping CRW-MLO, violation S.FIO-ROB</v>
      </c>
      <c r="BF1609" s="190" t="e">
        <f t="shared" ref="BF1609:BF1672" ca="1" si="413">OFFSET($W$6,0,MATCH(BG1609,$X1609:$BB1609,0))</f>
        <v>#N/A</v>
      </c>
      <c r="BG1609" s="189">
        <f t="shared" ref="BG1609:BG1672" si="414">MIN(IF(ISNUMBER(Y1609),Y1609,100000),IF(ISNUMBER(AB1609),AB1609,100000),IF(ISNUMBER(AE1609),AE1609,100000),IF(ISNUMBER(AH1609),AH1609,100000),IF(ISNUMBER(AK1609),AK1609,100000),IF(ISNUMBER(AN1609),AN1609,100000),IF(ISNUMBER(AQ1609),AQ1609,100000),IF(ISNUMBER(AT1609),AT1609,100000),IF(ISNUMBER(AW1609),AW1609,100000),IF(ISNUMBER(AZ1609),AZ1609,100000))</f>
        <v>100000</v>
      </c>
      <c r="BH1609" s="191" t="e">
        <f t="shared" ref="BH1609:BH1672" ca="1" si="415">OFFSET(W1609,0,MATCH(BG1609,X1609:BB1609,0)+2)</f>
        <v>#N/A</v>
      </c>
      <c r="BI1609" s="189">
        <f t="shared" ref="BI1609:BI1672" si="416">IF(ISNUMBER(X1609),1,0)+IF(ISNUMBER(Y1609),1,0)+IF(ISNUMBER(AB1609),1,0)+IF(ISNUMBER(AE1609),1,0)+IF(ISNUMBER(AH1609),1,0)+IF(ISNUMBER(AK1609),1,0)+IF(ISNUMBER(AN1609),1,0)+IF(ISNUMBER(AQ1609),1,0)+IF(ISNUMBER(AT1609),1,0)+IF(ISNUMBER(AW1609),1,0)+IF(ISNUMBER(AZ1609),1,0)+IF(ISNUMBER(U2046),1,0)</f>
        <v>1</v>
      </c>
    </row>
    <row r="1610" spans="2:61" hidden="1">
      <c r="B1610" t="s">
        <v>324</v>
      </c>
      <c r="C1610" t="s">
        <v>308</v>
      </c>
      <c r="D1610" t="s">
        <v>39</v>
      </c>
      <c r="E1610">
        <v>6380</v>
      </c>
      <c r="G1610" s="17"/>
      <c r="H1610">
        <v>5605</v>
      </c>
      <c r="I1610" t="str">
        <f t="shared" si="407"/>
        <v>NA</v>
      </c>
      <c r="J1610" t="str">
        <f t="shared" si="402"/>
        <v>NA</v>
      </c>
      <c r="L1610">
        <v>-2871</v>
      </c>
      <c r="M1610">
        <v>-2871</v>
      </c>
      <c r="N1610">
        <v>-2116</v>
      </c>
      <c r="O1610" t="s">
        <v>40</v>
      </c>
      <c r="P1610" t="s">
        <v>41</v>
      </c>
      <c r="Q1610" s="278">
        <f t="shared" si="403"/>
        <v>0</v>
      </c>
      <c r="R1610">
        <f t="shared" si="404"/>
        <v>775</v>
      </c>
      <c r="S1610" s="135" t="str">
        <f t="shared" si="405"/>
        <v>NA</v>
      </c>
      <c r="T1610" s="135" t="str">
        <f t="shared" si="406"/>
        <v>NA</v>
      </c>
      <c r="U1610" t="str">
        <f t="shared" si="409"/>
        <v>NA</v>
      </c>
      <c r="V1610">
        <f t="shared" si="401"/>
        <v>0</v>
      </c>
      <c r="W1610" s="66">
        <f t="shared" si="408"/>
        <v>1</v>
      </c>
      <c r="X1610">
        <v>300</v>
      </c>
      <c r="Y1610" t="s">
        <v>31</v>
      </c>
      <c r="Z1610" t="s">
        <v>31</v>
      </c>
      <c r="AA1610" t="s">
        <v>152</v>
      </c>
      <c r="AB1610" t="s">
        <v>31</v>
      </c>
      <c r="AC1610" t="s">
        <v>31</v>
      </c>
      <c r="AD1610" t="s">
        <v>31</v>
      </c>
      <c r="AE1610" t="s">
        <v>31</v>
      </c>
      <c r="AF1610" t="s">
        <v>31</v>
      </c>
      <c r="AG1610" t="s">
        <v>31</v>
      </c>
      <c r="AH1610" t="s">
        <v>31</v>
      </c>
      <c r="AI1610" t="s">
        <v>31</v>
      </c>
      <c r="AJ1610" t="s">
        <v>31</v>
      </c>
      <c r="AK1610" t="s">
        <v>31</v>
      </c>
      <c r="AL1610" t="s">
        <v>31</v>
      </c>
      <c r="AM1610" t="s">
        <v>31</v>
      </c>
      <c r="AN1610" t="s">
        <v>31</v>
      </c>
      <c r="AO1610" t="s">
        <v>31</v>
      </c>
      <c r="AP1610" t="s">
        <v>31</v>
      </c>
      <c r="AQ1610" t="s">
        <v>31</v>
      </c>
      <c r="AR1610" t="s">
        <v>31</v>
      </c>
      <c r="AS1610" t="s">
        <v>31</v>
      </c>
      <c r="AT1610" t="s">
        <v>31</v>
      </c>
      <c r="AU1610" t="s">
        <v>31</v>
      </c>
      <c r="AV1610" t="s">
        <v>31</v>
      </c>
      <c r="AW1610" t="s">
        <v>31</v>
      </c>
      <c r="AX1610">
        <v>5500</v>
      </c>
      <c r="AY1610" t="s">
        <v>326</v>
      </c>
      <c r="AZ1610" t="s">
        <v>31</v>
      </c>
      <c r="BA1610" t="s">
        <v>31</v>
      </c>
      <c r="BB1610" t="s">
        <v>31</v>
      </c>
      <c r="BC1610" s="189" t="str">
        <f t="shared" ca="1" si="410"/>
        <v>IT</v>
      </c>
      <c r="BD1610" s="189">
        <f t="shared" si="411"/>
        <v>5500</v>
      </c>
      <c r="BE1610" s="189" t="str">
        <f t="shared" ca="1" si="412"/>
        <v>tripping CRW-MLO, violation S.FIO-ROB</v>
      </c>
      <c r="BF1610" s="190" t="e">
        <f t="shared" ca="1" si="413"/>
        <v>#N/A</v>
      </c>
      <c r="BG1610" s="189">
        <f t="shared" si="414"/>
        <v>100000</v>
      </c>
      <c r="BH1610" s="191" t="e">
        <f t="shared" ca="1" si="415"/>
        <v>#N/A</v>
      </c>
      <c r="BI1610" s="189">
        <f t="shared" si="416"/>
        <v>1</v>
      </c>
    </row>
    <row r="1611" spans="2:61" hidden="1">
      <c r="B1611" t="s">
        <v>324</v>
      </c>
      <c r="C1611" t="s">
        <v>308</v>
      </c>
      <c r="D1611" t="s">
        <v>43</v>
      </c>
      <c r="E1611">
        <v>6380</v>
      </c>
      <c r="G1611" s="17"/>
      <c r="H1611">
        <v>5605</v>
      </c>
      <c r="I1611" t="str">
        <f t="shared" si="407"/>
        <v>NA</v>
      </c>
      <c r="J1611" t="str">
        <f t="shared" si="402"/>
        <v>NA</v>
      </c>
      <c r="L1611">
        <v>-2871</v>
      </c>
      <c r="M1611">
        <v>-2871</v>
      </c>
      <c r="N1611">
        <v>-2116</v>
      </c>
      <c r="O1611" t="s">
        <v>40</v>
      </c>
      <c r="P1611" t="s">
        <v>41</v>
      </c>
      <c r="Q1611" s="278">
        <f t="shared" si="403"/>
        <v>0</v>
      </c>
      <c r="R1611">
        <f t="shared" si="404"/>
        <v>775</v>
      </c>
      <c r="S1611" s="135" t="str">
        <f t="shared" si="405"/>
        <v>NA</v>
      </c>
      <c r="T1611" s="135" t="str">
        <f t="shared" si="406"/>
        <v>NA</v>
      </c>
      <c r="U1611" t="str">
        <f t="shared" si="409"/>
        <v>NA</v>
      </c>
      <c r="V1611">
        <f t="shared" si="401"/>
        <v>0</v>
      </c>
      <c r="W1611" s="66">
        <f t="shared" si="408"/>
        <v>1</v>
      </c>
      <c r="X1611">
        <v>300</v>
      </c>
      <c r="Y1611" t="s">
        <v>31</v>
      </c>
      <c r="Z1611" t="s">
        <v>31</v>
      </c>
      <c r="AA1611" t="s">
        <v>152</v>
      </c>
      <c r="AB1611" t="s">
        <v>31</v>
      </c>
      <c r="AC1611" t="s">
        <v>31</v>
      </c>
      <c r="AD1611" t="s">
        <v>31</v>
      </c>
      <c r="AE1611" t="s">
        <v>31</v>
      </c>
      <c r="AF1611" t="s">
        <v>31</v>
      </c>
      <c r="AG1611" t="s">
        <v>31</v>
      </c>
      <c r="AH1611" t="s">
        <v>31</v>
      </c>
      <c r="AI1611" t="s">
        <v>31</v>
      </c>
      <c r="AJ1611" t="s">
        <v>31</v>
      </c>
      <c r="AK1611" t="s">
        <v>31</v>
      </c>
      <c r="AL1611" t="s">
        <v>31</v>
      </c>
      <c r="AM1611" t="s">
        <v>31</v>
      </c>
      <c r="AN1611" t="s">
        <v>31</v>
      </c>
      <c r="AO1611" t="s">
        <v>31</v>
      </c>
      <c r="AP1611" t="s">
        <v>31</v>
      </c>
      <c r="AQ1611" t="s">
        <v>31</v>
      </c>
      <c r="AR1611" t="s">
        <v>31</v>
      </c>
      <c r="AS1611" t="s">
        <v>31</v>
      </c>
      <c r="AT1611" t="s">
        <v>31</v>
      </c>
      <c r="AU1611" t="s">
        <v>31</v>
      </c>
      <c r="AV1611" t="s">
        <v>31</v>
      </c>
      <c r="AW1611" t="s">
        <v>31</v>
      </c>
      <c r="AX1611">
        <v>5500</v>
      </c>
      <c r="AY1611" t="s">
        <v>326</v>
      </c>
      <c r="AZ1611" t="s">
        <v>31</v>
      </c>
      <c r="BA1611" t="s">
        <v>31</v>
      </c>
      <c r="BB1611" t="s">
        <v>31</v>
      </c>
      <c r="BC1611" s="189" t="str">
        <f t="shared" ca="1" si="410"/>
        <v>IT</v>
      </c>
      <c r="BD1611" s="189">
        <f t="shared" si="411"/>
        <v>5500</v>
      </c>
      <c r="BE1611" s="189" t="str">
        <f t="shared" ca="1" si="412"/>
        <v>tripping CRW-MLO, violation S.FIO-ROB</v>
      </c>
      <c r="BF1611" s="190" t="e">
        <f t="shared" ca="1" si="413"/>
        <v>#N/A</v>
      </c>
      <c r="BG1611" s="189">
        <f t="shared" si="414"/>
        <v>100000</v>
      </c>
      <c r="BH1611" s="191" t="e">
        <f t="shared" ca="1" si="415"/>
        <v>#N/A</v>
      </c>
      <c r="BI1611" s="189">
        <f t="shared" si="416"/>
        <v>1</v>
      </c>
    </row>
    <row r="1612" spans="2:61" hidden="1">
      <c r="B1612" t="s">
        <v>324</v>
      </c>
      <c r="C1612" t="s">
        <v>308</v>
      </c>
      <c r="D1612" t="s">
        <v>45</v>
      </c>
      <c r="E1612">
        <v>6380</v>
      </c>
      <c r="G1612" s="17"/>
      <c r="H1612">
        <v>5605</v>
      </c>
      <c r="I1612" t="str">
        <f t="shared" si="407"/>
        <v>NA</v>
      </c>
      <c r="J1612" t="str">
        <f t="shared" si="402"/>
        <v>NA</v>
      </c>
      <c r="L1612">
        <v>-2871</v>
      </c>
      <c r="M1612">
        <v>-2871</v>
      </c>
      <c r="N1612">
        <v>-2116</v>
      </c>
      <c r="O1612" t="s">
        <v>40</v>
      </c>
      <c r="P1612" t="s">
        <v>41</v>
      </c>
      <c r="Q1612" s="278">
        <f t="shared" si="403"/>
        <v>0</v>
      </c>
      <c r="R1612">
        <f t="shared" si="404"/>
        <v>775</v>
      </c>
      <c r="S1612" s="135" t="str">
        <f t="shared" si="405"/>
        <v>NA</v>
      </c>
      <c r="T1612" s="135" t="str">
        <f t="shared" si="406"/>
        <v>NA</v>
      </c>
      <c r="U1612" t="str">
        <f t="shared" si="409"/>
        <v>NA</v>
      </c>
      <c r="V1612">
        <f t="shared" si="401"/>
        <v>0</v>
      </c>
      <c r="W1612" s="66">
        <f t="shared" si="408"/>
        <v>1</v>
      </c>
      <c r="X1612">
        <v>300</v>
      </c>
      <c r="Y1612" t="s">
        <v>31</v>
      </c>
      <c r="Z1612" t="s">
        <v>31</v>
      </c>
      <c r="AA1612" t="s">
        <v>152</v>
      </c>
      <c r="AB1612" t="s">
        <v>31</v>
      </c>
      <c r="AC1612" t="s">
        <v>31</v>
      </c>
      <c r="AD1612" t="s">
        <v>31</v>
      </c>
      <c r="AE1612" t="s">
        <v>31</v>
      </c>
      <c r="AF1612" t="s">
        <v>31</v>
      </c>
      <c r="AG1612" t="s">
        <v>31</v>
      </c>
      <c r="AH1612" t="s">
        <v>31</v>
      </c>
      <c r="AI1612" t="s">
        <v>31</v>
      </c>
      <c r="AJ1612" t="s">
        <v>31</v>
      </c>
      <c r="AK1612" t="s">
        <v>31</v>
      </c>
      <c r="AL1612" t="s">
        <v>31</v>
      </c>
      <c r="AM1612" t="s">
        <v>31</v>
      </c>
      <c r="AN1612" t="s">
        <v>31</v>
      </c>
      <c r="AO1612" t="s">
        <v>31</v>
      </c>
      <c r="AP1612" t="s">
        <v>31</v>
      </c>
      <c r="AQ1612" t="s">
        <v>31</v>
      </c>
      <c r="AR1612" t="s">
        <v>31</v>
      </c>
      <c r="AS1612" t="s">
        <v>31</v>
      </c>
      <c r="AT1612" t="s">
        <v>31</v>
      </c>
      <c r="AU1612" t="s">
        <v>31</v>
      </c>
      <c r="AV1612" t="s">
        <v>31</v>
      </c>
      <c r="AW1612" t="s">
        <v>31</v>
      </c>
      <c r="AX1612">
        <v>5500</v>
      </c>
      <c r="AY1612" t="s">
        <v>326</v>
      </c>
      <c r="AZ1612" t="s">
        <v>31</v>
      </c>
      <c r="BA1612" t="s">
        <v>31</v>
      </c>
      <c r="BB1612" t="s">
        <v>31</v>
      </c>
      <c r="BC1612" s="189" t="str">
        <f t="shared" ca="1" si="410"/>
        <v>IT</v>
      </c>
      <c r="BD1612" s="189">
        <f t="shared" si="411"/>
        <v>5500</v>
      </c>
      <c r="BE1612" s="189" t="str">
        <f t="shared" ca="1" si="412"/>
        <v>tripping CRW-MLO, violation S.FIO-ROB</v>
      </c>
      <c r="BF1612" s="190" t="e">
        <f t="shared" ca="1" si="413"/>
        <v>#N/A</v>
      </c>
      <c r="BG1612" s="189">
        <f t="shared" si="414"/>
        <v>100000</v>
      </c>
      <c r="BH1612" s="191" t="e">
        <f t="shared" ca="1" si="415"/>
        <v>#N/A</v>
      </c>
      <c r="BI1612" s="189">
        <f t="shared" si="416"/>
        <v>1</v>
      </c>
    </row>
    <row r="1613" spans="2:61" hidden="1">
      <c r="B1613" t="s">
        <v>324</v>
      </c>
      <c r="C1613" t="s">
        <v>308</v>
      </c>
      <c r="D1613" t="s">
        <v>46</v>
      </c>
      <c r="E1613">
        <v>7373</v>
      </c>
      <c r="G1613" s="17"/>
      <c r="H1613">
        <v>6531</v>
      </c>
      <c r="I1613" t="str">
        <f t="shared" si="407"/>
        <v>NA</v>
      </c>
      <c r="J1613" t="str">
        <f t="shared" si="402"/>
        <v>NA</v>
      </c>
      <c r="L1613">
        <v>-1649</v>
      </c>
      <c r="M1613">
        <v>-1649</v>
      </c>
      <c r="N1613">
        <v>-862</v>
      </c>
      <c r="O1613" t="s">
        <v>40</v>
      </c>
      <c r="P1613" t="s">
        <v>41</v>
      </c>
      <c r="Q1613" s="278">
        <f t="shared" si="403"/>
        <v>0</v>
      </c>
      <c r="R1613">
        <f t="shared" si="404"/>
        <v>842</v>
      </c>
      <c r="S1613" s="135" t="str">
        <f t="shared" si="405"/>
        <v>NA</v>
      </c>
      <c r="T1613" s="135" t="str">
        <f t="shared" si="406"/>
        <v>NA</v>
      </c>
      <c r="U1613" t="str">
        <f t="shared" si="409"/>
        <v>NA</v>
      </c>
      <c r="V1613">
        <f t="shared" si="401"/>
        <v>0</v>
      </c>
      <c r="W1613" s="66">
        <f t="shared" si="408"/>
        <v>1</v>
      </c>
      <c r="X1613">
        <v>300</v>
      </c>
      <c r="Y1613" t="s">
        <v>31</v>
      </c>
      <c r="Z1613" t="s">
        <v>31</v>
      </c>
      <c r="AA1613" t="s">
        <v>152</v>
      </c>
      <c r="AB1613" t="s">
        <v>31</v>
      </c>
      <c r="AC1613" t="s">
        <v>31</v>
      </c>
      <c r="AD1613" t="s">
        <v>31</v>
      </c>
      <c r="AE1613" t="s">
        <v>31</v>
      </c>
      <c r="AF1613" t="s">
        <v>31</v>
      </c>
      <c r="AG1613" t="s">
        <v>31</v>
      </c>
      <c r="AH1613" t="s">
        <v>31</v>
      </c>
      <c r="AI1613" t="s">
        <v>31</v>
      </c>
      <c r="AJ1613" t="s">
        <v>31</v>
      </c>
      <c r="AK1613" t="s">
        <v>31</v>
      </c>
      <c r="AL1613" t="s">
        <v>31</v>
      </c>
      <c r="AM1613" t="s">
        <v>31</v>
      </c>
      <c r="AN1613" t="s">
        <v>31</v>
      </c>
      <c r="AO1613" t="s">
        <v>31</v>
      </c>
      <c r="AP1613" t="s">
        <v>31</v>
      </c>
      <c r="AQ1613" t="s">
        <v>31</v>
      </c>
      <c r="AR1613" t="s">
        <v>31</v>
      </c>
      <c r="AS1613" t="s">
        <v>31</v>
      </c>
      <c r="AT1613" t="s">
        <v>31</v>
      </c>
      <c r="AU1613" t="s">
        <v>31</v>
      </c>
      <c r="AV1613" t="s">
        <v>31</v>
      </c>
      <c r="AW1613" t="s">
        <v>31</v>
      </c>
      <c r="AX1613">
        <v>6500</v>
      </c>
      <c r="AY1613" t="s">
        <v>327</v>
      </c>
      <c r="AZ1613" t="s">
        <v>31</v>
      </c>
      <c r="BA1613" t="s">
        <v>31</v>
      </c>
      <c r="BB1613" t="s">
        <v>31</v>
      </c>
      <c r="BC1613" s="189" t="str">
        <f t="shared" ca="1" si="410"/>
        <v>IT</v>
      </c>
      <c r="BD1613" s="189">
        <f t="shared" si="411"/>
        <v>6500</v>
      </c>
      <c r="BE1613" s="189" t="str">
        <f t="shared" ca="1" si="412"/>
        <v>tripping VNS-PIO, Violation RON-ABV2</v>
      </c>
      <c r="BF1613" s="190" t="e">
        <f t="shared" ca="1" si="413"/>
        <v>#N/A</v>
      </c>
      <c r="BG1613" s="189">
        <f t="shared" si="414"/>
        <v>100000</v>
      </c>
      <c r="BH1613" s="191" t="e">
        <f t="shared" ca="1" si="415"/>
        <v>#N/A</v>
      </c>
      <c r="BI1613" s="189">
        <f t="shared" si="416"/>
        <v>1</v>
      </c>
    </row>
    <row r="1614" spans="2:61" hidden="1">
      <c r="B1614" t="s">
        <v>324</v>
      </c>
      <c r="C1614" t="s">
        <v>308</v>
      </c>
      <c r="D1614" t="s">
        <v>47</v>
      </c>
      <c r="E1614">
        <v>7373</v>
      </c>
      <c r="G1614" s="17"/>
      <c r="H1614">
        <v>6531</v>
      </c>
      <c r="I1614" t="str">
        <f t="shared" si="407"/>
        <v>NA</v>
      </c>
      <c r="J1614" t="str">
        <f t="shared" si="402"/>
        <v>NA</v>
      </c>
      <c r="L1614">
        <v>-1649</v>
      </c>
      <c r="M1614">
        <v>-1649</v>
      </c>
      <c r="N1614">
        <v>-862</v>
      </c>
      <c r="O1614" t="s">
        <v>40</v>
      </c>
      <c r="P1614" t="s">
        <v>41</v>
      </c>
      <c r="Q1614" s="278">
        <f t="shared" si="403"/>
        <v>0</v>
      </c>
      <c r="R1614">
        <f t="shared" si="404"/>
        <v>842</v>
      </c>
      <c r="S1614" s="135" t="str">
        <f t="shared" si="405"/>
        <v>NA</v>
      </c>
      <c r="T1614" s="135" t="str">
        <f t="shared" si="406"/>
        <v>NA</v>
      </c>
      <c r="U1614" t="str">
        <f t="shared" si="409"/>
        <v>NA</v>
      </c>
      <c r="V1614">
        <f t="shared" si="401"/>
        <v>0</v>
      </c>
      <c r="W1614" s="66">
        <f t="shared" si="408"/>
        <v>1</v>
      </c>
      <c r="X1614">
        <v>300</v>
      </c>
      <c r="Y1614" t="s">
        <v>31</v>
      </c>
      <c r="Z1614" t="s">
        <v>31</v>
      </c>
      <c r="AA1614" t="s">
        <v>152</v>
      </c>
      <c r="AB1614" t="s">
        <v>31</v>
      </c>
      <c r="AC1614" t="s">
        <v>31</v>
      </c>
      <c r="AD1614" t="s">
        <v>31</v>
      </c>
      <c r="AE1614" t="s">
        <v>31</v>
      </c>
      <c r="AF1614" t="s">
        <v>31</v>
      </c>
      <c r="AG1614" t="s">
        <v>31</v>
      </c>
      <c r="AH1614" t="s">
        <v>31</v>
      </c>
      <c r="AI1614" t="s">
        <v>31</v>
      </c>
      <c r="AJ1614" t="s">
        <v>31</v>
      </c>
      <c r="AK1614" t="s">
        <v>31</v>
      </c>
      <c r="AL1614" t="s">
        <v>31</v>
      </c>
      <c r="AM1614" t="s">
        <v>31</v>
      </c>
      <c r="AN1614" t="s">
        <v>31</v>
      </c>
      <c r="AO1614" t="s">
        <v>31</v>
      </c>
      <c r="AP1614" t="s">
        <v>31</v>
      </c>
      <c r="AQ1614" t="s">
        <v>31</v>
      </c>
      <c r="AR1614" t="s">
        <v>31</v>
      </c>
      <c r="AS1614" t="s">
        <v>31</v>
      </c>
      <c r="AT1614" t="s">
        <v>31</v>
      </c>
      <c r="AU1614" t="s">
        <v>31</v>
      </c>
      <c r="AV1614" t="s">
        <v>31</v>
      </c>
      <c r="AW1614" t="s">
        <v>31</v>
      </c>
      <c r="AX1614">
        <v>6500</v>
      </c>
      <c r="AY1614" t="s">
        <v>327</v>
      </c>
      <c r="AZ1614" t="s">
        <v>31</v>
      </c>
      <c r="BA1614" t="s">
        <v>31</v>
      </c>
      <c r="BB1614" t="s">
        <v>31</v>
      </c>
      <c r="BC1614" s="189" t="str">
        <f t="shared" ca="1" si="410"/>
        <v>IT</v>
      </c>
      <c r="BD1614" s="189">
        <f t="shared" si="411"/>
        <v>6500</v>
      </c>
      <c r="BE1614" s="189" t="str">
        <f t="shared" ca="1" si="412"/>
        <v>tripping VNS-PIO, Violation RON-ABV2</v>
      </c>
      <c r="BF1614" s="190" t="e">
        <f t="shared" ca="1" si="413"/>
        <v>#N/A</v>
      </c>
      <c r="BG1614" s="189">
        <f t="shared" si="414"/>
        <v>100000</v>
      </c>
      <c r="BH1614" s="191" t="e">
        <f t="shared" ca="1" si="415"/>
        <v>#N/A</v>
      </c>
      <c r="BI1614" s="189">
        <f t="shared" si="416"/>
        <v>1</v>
      </c>
    </row>
    <row r="1615" spans="2:61" hidden="1">
      <c r="B1615" t="s">
        <v>324</v>
      </c>
      <c r="C1615" t="s">
        <v>308</v>
      </c>
      <c r="D1615" t="s">
        <v>48</v>
      </c>
      <c r="E1615">
        <v>6973</v>
      </c>
      <c r="G1615" s="17"/>
      <c r="H1615">
        <v>6512</v>
      </c>
      <c r="I1615" t="str">
        <f t="shared" si="407"/>
        <v>NA</v>
      </c>
      <c r="J1615" t="str">
        <f t="shared" si="402"/>
        <v>NA</v>
      </c>
      <c r="L1615">
        <v>-1214</v>
      </c>
      <c r="M1615">
        <v>-1214</v>
      </c>
      <c r="N1615">
        <v>-813</v>
      </c>
      <c r="O1615" t="s">
        <v>40</v>
      </c>
      <c r="P1615" t="s">
        <v>41</v>
      </c>
      <c r="Q1615" s="278">
        <f t="shared" si="403"/>
        <v>0</v>
      </c>
      <c r="R1615">
        <f t="shared" si="404"/>
        <v>461</v>
      </c>
      <c r="S1615" s="135" t="str">
        <f t="shared" si="405"/>
        <v>NA</v>
      </c>
      <c r="T1615" s="135" t="str">
        <f t="shared" si="406"/>
        <v>NA</v>
      </c>
      <c r="U1615" t="str">
        <f t="shared" si="409"/>
        <v>NA</v>
      </c>
      <c r="V1615">
        <f t="shared" si="401"/>
        <v>0</v>
      </c>
      <c r="W1615" s="66">
        <f t="shared" si="408"/>
        <v>1</v>
      </c>
      <c r="X1615">
        <v>300</v>
      </c>
      <c r="Y1615" t="s">
        <v>31</v>
      </c>
      <c r="Z1615" t="s">
        <v>31</v>
      </c>
      <c r="AA1615" t="s">
        <v>152</v>
      </c>
      <c r="AB1615" t="s">
        <v>31</v>
      </c>
      <c r="AC1615" t="s">
        <v>31</v>
      </c>
      <c r="AD1615" t="s">
        <v>31</v>
      </c>
      <c r="AE1615" t="s">
        <v>31</v>
      </c>
      <c r="AF1615" t="s">
        <v>31</v>
      </c>
      <c r="AG1615" t="s">
        <v>31</v>
      </c>
      <c r="AH1615" t="s">
        <v>31</v>
      </c>
      <c r="AI1615" t="s">
        <v>31</v>
      </c>
      <c r="AJ1615" t="s">
        <v>31</v>
      </c>
      <c r="AK1615" t="s">
        <v>31</v>
      </c>
      <c r="AL1615" t="s">
        <v>31</v>
      </c>
      <c r="AM1615" t="s">
        <v>31</v>
      </c>
      <c r="AN1615" t="s">
        <v>31</v>
      </c>
      <c r="AO1615" t="s">
        <v>31</v>
      </c>
      <c r="AP1615" t="s">
        <v>31</v>
      </c>
      <c r="AQ1615" t="s">
        <v>31</v>
      </c>
      <c r="AR1615" t="s">
        <v>31</v>
      </c>
      <c r="AS1615" t="s">
        <v>31</v>
      </c>
      <c r="AT1615" t="s">
        <v>31</v>
      </c>
      <c r="AU1615" t="s">
        <v>31</v>
      </c>
      <c r="AV1615" t="s">
        <v>31</v>
      </c>
      <c r="AW1615" t="s">
        <v>31</v>
      </c>
      <c r="AX1615">
        <v>6500</v>
      </c>
      <c r="AY1615" t="s">
        <v>327</v>
      </c>
      <c r="AZ1615" t="s">
        <v>31</v>
      </c>
      <c r="BA1615" t="s">
        <v>31</v>
      </c>
      <c r="BB1615" t="s">
        <v>31</v>
      </c>
      <c r="BC1615" s="189" t="str">
        <f t="shared" ca="1" si="410"/>
        <v>IT</v>
      </c>
      <c r="BD1615" s="189">
        <f t="shared" si="411"/>
        <v>6500</v>
      </c>
      <c r="BE1615" s="189" t="str">
        <f t="shared" ca="1" si="412"/>
        <v>tripping VNS-PIO, Violation RON-ABV2</v>
      </c>
      <c r="BF1615" s="190" t="e">
        <f t="shared" ca="1" si="413"/>
        <v>#N/A</v>
      </c>
      <c r="BG1615" s="189">
        <f t="shared" si="414"/>
        <v>100000</v>
      </c>
      <c r="BH1615" s="191" t="e">
        <f t="shared" ca="1" si="415"/>
        <v>#N/A</v>
      </c>
      <c r="BI1615" s="189">
        <f t="shared" si="416"/>
        <v>1</v>
      </c>
    </row>
    <row r="1616" spans="2:61" hidden="1">
      <c r="B1616" t="s">
        <v>328</v>
      </c>
      <c r="C1616" t="s">
        <v>308</v>
      </c>
      <c r="D1616" t="s">
        <v>151</v>
      </c>
      <c r="E1616">
        <v>4970</v>
      </c>
      <c r="G1616" s="17"/>
      <c r="H1616">
        <v>4970</v>
      </c>
      <c r="I1616" t="str">
        <f t="shared" si="407"/>
        <v>NA</v>
      </c>
      <c r="J1616" t="str">
        <f t="shared" si="402"/>
        <v>NA</v>
      </c>
      <c r="L1616">
        <v>-2042</v>
      </c>
      <c r="M1616">
        <v>-2042</v>
      </c>
      <c r="N1616">
        <v>-2042</v>
      </c>
      <c r="O1616" t="s">
        <v>164</v>
      </c>
      <c r="P1616" t="s">
        <v>164</v>
      </c>
      <c r="Q1616" s="278">
        <f t="shared" si="403"/>
        <v>0</v>
      </c>
      <c r="R1616">
        <f t="shared" si="404"/>
        <v>0</v>
      </c>
      <c r="S1616" s="135" t="str">
        <f t="shared" si="405"/>
        <v>NA</v>
      </c>
      <c r="T1616" s="135" t="str">
        <f t="shared" si="406"/>
        <v>NA</v>
      </c>
      <c r="U1616" t="str">
        <f t="shared" si="409"/>
        <v>NA</v>
      </c>
      <c r="V1616">
        <f t="shared" si="401"/>
        <v>0</v>
      </c>
      <c r="W1616" s="66">
        <f t="shared" si="408"/>
        <v>0</v>
      </c>
      <c r="X1616" t="s">
        <v>31</v>
      </c>
      <c r="Y1616" t="s">
        <v>31</v>
      </c>
      <c r="Z1616" t="s">
        <v>31</v>
      </c>
      <c r="AA1616" t="s">
        <v>31</v>
      </c>
      <c r="AB1616" t="s">
        <v>31</v>
      </c>
      <c r="AC1616" t="s">
        <v>31</v>
      </c>
      <c r="AD1616" t="s">
        <v>31</v>
      </c>
      <c r="AE1616" t="s">
        <v>31</v>
      </c>
      <c r="AF1616" t="s">
        <v>31</v>
      </c>
      <c r="AG1616" t="s">
        <v>31</v>
      </c>
      <c r="AH1616" t="s">
        <v>31</v>
      </c>
      <c r="AI1616" t="s">
        <v>31</v>
      </c>
      <c r="AJ1616" t="s">
        <v>31</v>
      </c>
      <c r="AK1616" t="s">
        <v>31</v>
      </c>
      <c r="AL1616" t="s">
        <v>31</v>
      </c>
      <c r="AM1616" t="s">
        <v>31</v>
      </c>
      <c r="AN1616" t="s">
        <v>31</v>
      </c>
      <c r="AO1616" t="s">
        <v>31</v>
      </c>
      <c r="AP1616" t="s">
        <v>31</v>
      </c>
      <c r="AQ1616" t="s">
        <v>31</v>
      </c>
      <c r="AR1616" t="s">
        <v>31</v>
      </c>
      <c r="AS1616" t="s">
        <v>31</v>
      </c>
      <c r="AT1616" t="s">
        <v>31</v>
      </c>
      <c r="AU1616" t="s">
        <v>31</v>
      </c>
      <c r="AV1616" t="s">
        <v>31</v>
      </c>
      <c r="AW1616" t="s">
        <v>31</v>
      </c>
      <c r="AX1616" t="s">
        <v>31</v>
      </c>
      <c r="AY1616" t="s">
        <v>31</v>
      </c>
      <c r="AZ1616" t="s">
        <v>31</v>
      </c>
      <c r="BA1616" t="s">
        <v>31</v>
      </c>
      <c r="BB1616" t="s">
        <v>31</v>
      </c>
      <c r="BC1616" s="189" t="e">
        <f t="shared" ca="1" si="410"/>
        <v>#N/A</v>
      </c>
      <c r="BD1616" s="189">
        <f t="shared" si="411"/>
        <v>100000</v>
      </c>
      <c r="BE1616" s="189" t="e">
        <f t="shared" ca="1" si="412"/>
        <v>#N/A</v>
      </c>
      <c r="BF1616" s="190" t="e">
        <f t="shared" ca="1" si="413"/>
        <v>#N/A</v>
      </c>
      <c r="BG1616" s="189">
        <f t="shared" si="414"/>
        <v>100000</v>
      </c>
      <c r="BH1616" s="191" t="e">
        <f t="shared" ca="1" si="415"/>
        <v>#N/A</v>
      </c>
      <c r="BI1616" s="189">
        <f t="shared" si="416"/>
        <v>0</v>
      </c>
    </row>
    <row r="1617" spans="2:61" hidden="1">
      <c r="B1617" t="s">
        <v>328</v>
      </c>
      <c r="C1617" t="s">
        <v>308</v>
      </c>
      <c r="D1617" t="s">
        <v>155</v>
      </c>
      <c r="E1617">
        <v>4970</v>
      </c>
      <c r="G1617" s="17"/>
      <c r="H1617">
        <v>4970</v>
      </c>
      <c r="I1617" t="str">
        <f t="shared" si="407"/>
        <v>NA</v>
      </c>
      <c r="J1617" t="str">
        <f t="shared" si="402"/>
        <v>NA</v>
      </c>
      <c r="L1617">
        <v>-2042</v>
      </c>
      <c r="M1617">
        <v>-2042</v>
      </c>
      <c r="N1617">
        <v>-2042</v>
      </c>
      <c r="O1617" t="s">
        <v>164</v>
      </c>
      <c r="P1617" t="s">
        <v>164</v>
      </c>
      <c r="Q1617" s="278">
        <f t="shared" si="403"/>
        <v>0</v>
      </c>
      <c r="R1617">
        <f t="shared" si="404"/>
        <v>0</v>
      </c>
      <c r="S1617" s="135" t="str">
        <f t="shared" si="405"/>
        <v>NA</v>
      </c>
      <c r="T1617" s="135" t="str">
        <f t="shared" si="406"/>
        <v>NA</v>
      </c>
      <c r="U1617" t="str">
        <f t="shared" si="409"/>
        <v>NA</v>
      </c>
      <c r="V1617">
        <f t="shared" si="401"/>
        <v>0</v>
      </c>
      <c r="W1617" s="66">
        <f t="shared" si="408"/>
        <v>0</v>
      </c>
      <c r="X1617" t="s">
        <v>31</v>
      </c>
      <c r="Y1617" t="s">
        <v>31</v>
      </c>
      <c r="Z1617" t="s">
        <v>31</v>
      </c>
      <c r="AA1617" t="s">
        <v>31</v>
      </c>
      <c r="AB1617" t="s">
        <v>31</v>
      </c>
      <c r="AC1617" t="s">
        <v>31</v>
      </c>
      <c r="AD1617" t="s">
        <v>31</v>
      </c>
      <c r="AE1617" t="s">
        <v>31</v>
      </c>
      <c r="AF1617" t="s">
        <v>31</v>
      </c>
      <c r="AG1617" t="s">
        <v>31</v>
      </c>
      <c r="AH1617" t="s">
        <v>31</v>
      </c>
      <c r="AI1617" t="s">
        <v>31</v>
      </c>
      <c r="AJ1617" t="s">
        <v>31</v>
      </c>
      <c r="AK1617" t="s">
        <v>31</v>
      </c>
      <c r="AL1617" t="s">
        <v>31</v>
      </c>
      <c r="AM1617" t="s">
        <v>31</v>
      </c>
      <c r="AN1617" t="s">
        <v>31</v>
      </c>
      <c r="AO1617" t="s">
        <v>31</v>
      </c>
      <c r="AP1617" t="s">
        <v>31</v>
      </c>
      <c r="AQ1617" t="s">
        <v>31</v>
      </c>
      <c r="AR1617" t="s">
        <v>31</v>
      </c>
      <c r="AS1617" t="s">
        <v>31</v>
      </c>
      <c r="AT1617" t="s">
        <v>31</v>
      </c>
      <c r="AU1617" t="s">
        <v>31</v>
      </c>
      <c r="AV1617" t="s">
        <v>31</v>
      </c>
      <c r="AW1617" t="s">
        <v>31</v>
      </c>
      <c r="AX1617" t="s">
        <v>31</v>
      </c>
      <c r="AY1617" t="s">
        <v>31</v>
      </c>
      <c r="AZ1617" t="s">
        <v>31</v>
      </c>
      <c r="BA1617" t="s">
        <v>31</v>
      </c>
      <c r="BB1617" t="s">
        <v>31</v>
      </c>
      <c r="BC1617" s="189" t="e">
        <f t="shared" ca="1" si="410"/>
        <v>#N/A</v>
      </c>
      <c r="BD1617" s="189">
        <f t="shared" si="411"/>
        <v>100000</v>
      </c>
      <c r="BE1617" s="189" t="e">
        <f t="shared" ca="1" si="412"/>
        <v>#N/A</v>
      </c>
      <c r="BF1617" s="190" t="e">
        <f t="shared" ca="1" si="413"/>
        <v>#N/A</v>
      </c>
      <c r="BG1617" s="189">
        <f t="shared" si="414"/>
        <v>100000</v>
      </c>
      <c r="BH1617" s="191" t="e">
        <f t="shared" ca="1" si="415"/>
        <v>#N/A</v>
      </c>
      <c r="BI1617" s="189">
        <f t="shared" si="416"/>
        <v>0</v>
      </c>
    </row>
    <row r="1618" spans="2:61" hidden="1">
      <c r="B1618" t="s">
        <v>328</v>
      </c>
      <c r="C1618" t="s">
        <v>308</v>
      </c>
      <c r="D1618" t="s">
        <v>156</v>
      </c>
      <c r="E1618">
        <v>4970</v>
      </c>
      <c r="G1618" s="17"/>
      <c r="H1618">
        <v>4970</v>
      </c>
      <c r="I1618" t="str">
        <f t="shared" si="407"/>
        <v>NA</v>
      </c>
      <c r="J1618" t="str">
        <f t="shared" si="402"/>
        <v>NA</v>
      </c>
      <c r="L1618">
        <v>-2042</v>
      </c>
      <c r="M1618">
        <v>-2042</v>
      </c>
      <c r="N1618">
        <v>-2042</v>
      </c>
      <c r="O1618" t="s">
        <v>164</v>
      </c>
      <c r="P1618" t="s">
        <v>164</v>
      </c>
      <c r="Q1618" s="278">
        <f t="shared" si="403"/>
        <v>0</v>
      </c>
      <c r="R1618">
        <f t="shared" si="404"/>
        <v>0</v>
      </c>
      <c r="S1618" s="135" t="str">
        <f t="shared" si="405"/>
        <v>NA</v>
      </c>
      <c r="T1618" s="135" t="str">
        <f t="shared" si="406"/>
        <v>NA</v>
      </c>
      <c r="U1618" t="str">
        <f t="shared" si="409"/>
        <v>NA</v>
      </c>
      <c r="V1618">
        <f t="shared" si="401"/>
        <v>0</v>
      </c>
      <c r="W1618" s="66">
        <f t="shared" si="408"/>
        <v>0</v>
      </c>
      <c r="X1618" t="s">
        <v>31</v>
      </c>
      <c r="Y1618" t="s">
        <v>31</v>
      </c>
      <c r="Z1618" t="s">
        <v>31</v>
      </c>
      <c r="AA1618" t="s">
        <v>31</v>
      </c>
      <c r="AB1618" t="s">
        <v>31</v>
      </c>
      <c r="AC1618" t="s">
        <v>31</v>
      </c>
      <c r="AD1618" t="s">
        <v>31</v>
      </c>
      <c r="AE1618" t="s">
        <v>31</v>
      </c>
      <c r="AF1618" t="s">
        <v>31</v>
      </c>
      <c r="AG1618" t="s">
        <v>31</v>
      </c>
      <c r="AH1618" t="s">
        <v>31</v>
      </c>
      <c r="AI1618" t="s">
        <v>31</v>
      </c>
      <c r="AJ1618" t="s">
        <v>31</v>
      </c>
      <c r="AK1618" t="s">
        <v>31</v>
      </c>
      <c r="AL1618" t="s">
        <v>31</v>
      </c>
      <c r="AM1618" t="s">
        <v>31</v>
      </c>
      <c r="AN1618" t="s">
        <v>31</v>
      </c>
      <c r="AO1618" t="s">
        <v>31</v>
      </c>
      <c r="AP1618" t="s">
        <v>31</v>
      </c>
      <c r="AQ1618" t="s">
        <v>31</v>
      </c>
      <c r="AR1618" t="s">
        <v>31</v>
      </c>
      <c r="AS1618" t="s">
        <v>31</v>
      </c>
      <c r="AT1618" t="s">
        <v>31</v>
      </c>
      <c r="AU1618" t="s">
        <v>31</v>
      </c>
      <c r="AV1618" t="s">
        <v>31</v>
      </c>
      <c r="AW1618" t="s">
        <v>31</v>
      </c>
      <c r="AX1618" t="s">
        <v>31</v>
      </c>
      <c r="AY1618" t="s">
        <v>31</v>
      </c>
      <c r="AZ1618" t="s">
        <v>31</v>
      </c>
      <c r="BA1618" t="s">
        <v>31</v>
      </c>
      <c r="BB1618" t="s">
        <v>31</v>
      </c>
      <c r="BC1618" s="189" t="e">
        <f t="shared" ca="1" si="410"/>
        <v>#N/A</v>
      </c>
      <c r="BD1618" s="189">
        <f t="shared" si="411"/>
        <v>100000</v>
      </c>
      <c r="BE1618" s="189" t="e">
        <f t="shared" ca="1" si="412"/>
        <v>#N/A</v>
      </c>
      <c r="BF1618" s="190" t="e">
        <f t="shared" ca="1" si="413"/>
        <v>#N/A</v>
      </c>
      <c r="BG1618" s="189">
        <f t="shared" si="414"/>
        <v>100000</v>
      </c>
      <c r="BH1618" s="191" t="e">
        <f t="shared" ca="1" si="415"/>
        <v>#N/A</v>
      </c>
      <c r="BI1618" s="189">
        <f t="shared" si="416"/>
        <v>0</v>
      </c>
    </row>
    <row r="1619" spans="2:61" hidden="1">
      <c r="B1619" t="s">
        <v>328</v>
      </c>
      <c r="C1619" t="s">
        <v>308</v>
      </c>
      <c r="D1619" t="s">
        <v>157</v>
      </c>
      <c r="E1619">
        <v>5258</v>
      </c>
      <c r="G1619" s="17"/>
      <c r="H1619">
        <v>5258</v>
      </c>
      <c r="I1619" t="str">
        <f t="shared" si="407"/>
        <v>NA</v>
      </c>
      <c r="J1619" t="str">
        <f t="shared" si="402"/>
        <v>NA</v>
      </c>
      <c r="L1619">
        <v>-2358</v>
      </c>
      <c r="M1619">
        <v>-2358</v>
      </c>
      <c r="N1619">
        <v>-2358</v>
      </c>
      <c r="O1619" t="s">
        <v>40</v>
      </c>
      <c r="P1619" t="s">
        <v>40</v>
      </c>
      <c r="Q1619" s="278">
        <f t="shared" si="403"/>
        <v>0</v>
      </c>
      <c r="R1619">
        <f t="shared" si="404"/>
        <v>0</v>
      </c>
      <c r="S1619" s="135" t="str">
        <f t="shared" si="405"/>
        <v>NA</v>
      </c>
      <c r="T1619" s="135" t="str">
        <f t="shared" si="406"/>
        <v>NA</v>
      </c>
      <c r="U1619" t="str">
        <f t="shared" si="409"/>
        <v>NA</v>
      </c>
      <c r="V1619">
        <f t="shared" si="401"/>
        <v>0</v>
      </c>
      <c r="W1619" s="66">
        <f t="shared" si="408"/>
        <v>0</v>
      </c>
      <c r="X1619" t="s">
        <v>31</v>
      </c>
      <c r="Y1619" t="s">
        <v>31</v>
      </c>
      <c r="Z1619" t="s">
        <v>31</v>
      </c>
      <c r="AA1619" t="s">
        <v>31</v>
      </c>
      <c r="AB1619" t="s">
        <v>31</v>
      </c>
      <c r="AC1619" t="s">
        <v>31</v>
      </c>
      <c r="AD1619" t="s">
        <v>31</v>
      </c>
      <c r="AE1619" t="s">
        <v>31</v>
      </c>
      <c r="AF1619" t="s">
        <v>31</v>
      </c>
      <c r="AG1619" t="s">
        <v>31</v>
      </c>
      <c r="AH1619" t="s">
        <v>31</v>
      </c>
      <c r="AI1619" t="s">
        <v>31</v>
      </c>
      <c r="AJ1619" t="s">
        <v>31</v>
      </c>
      <c r="AK1619" t="s">
        <v>31</v>
      </c>
      <c r="AL1619" t="s">
        <v>31</v>
      </c>
      <c r="AM1619" t="s">
        <v>31</v>
      </c>
      <c r="AN1619" t="s">
        <v>31</v>
      </c>
      <c r="AO1619" t="s">
        <v>31</v>
      </c>
      <c r="AP1619" t="s">
        <v>31</v>
      </c>
      <c r="AQ1619" t="s">
        <v>31</v>
      </c>
      <c r="AR1619" t="s">
        <v>31</v>
      </c>
      <c r="AS1619" t="s">
        <v>31</v>
      </c>
      <c r="AT1619" t="s">
        <v>31</v>
      </c>
      <c r="AU1619" t="s">
        <v>31</v>
      </c>
      <c r="AV1619" t="s">
        <v>31</v>
      </c>
      <c r="AW1619" t="s">
        <v>31</v>
      </c>
      <c r="AX1619" t="s">
        <v>31</v>
      </c>
      <c r="AY1619" t="s">
        <v>31</v>
      </c>
      <c r="AZ1619" t="s">
        <v>31</v>
      </c>
      <c r="BA1619" t="s">
        <v>31</v>
      </c>
      <c r="BB1619" t="s">
        <v>31</v>
      </c>
      <c r="BC1619" s="189" t="e">
        <f t="shared" ca="1" si="410"/>
        <v>#N/A</v>
      </c>
      <c r="BD1619" s="189">
        <f t="shared" si="411"/>
        <v>100000</v>
      </c>
      <c r="BE1619" s="189" t="e">
        <f t="shared" ca="1" si="412"/>
        <v>#N/A</v>
      </c>
      <c r="BF1619" s="190" t="e">
        <f t="shared" ca="1" si="413"/>
        <v>#N/A</v>
      </c>
      <c r="BG1619" s="189">
        <f t="shared" si="414"/>
        <v>100000</v>
      </c>
      <c r="BH1619" s="191" t="e">
        <f t="shared" ca="1" si="415"/>
        <v>#N/A</v>
      </c>
      <c r="BI1619" s="189">
        <f t="shared" si="416"/>
        <v>0</v>
      </c>
    </row>
    <row r="1620" spans="2:61" hidden="1">
      <c r="B1620" t="s">
        <v>328</v>
      </c>
      <c r="C1620" t="s">
        <v>308</v>
      </c>
      <c r="D1620" t="s">
        <v>158</v>
      </c>
      <c r="E1620">
        <v>5258</v>
      </c>
      <c r="G1620" s="17"/>
      <c r="H1620">
        <v>5258</v>
      </c>
      <c r="I1620" t="str">
        <f t="shared" si="407"/>
        <v>NA</v>
      </c>
      <c r="J1620" t="str">
        <f t="shared" si="402"/>
        <v>NA</v>
      </c>
      <c r="L1620">
        <v>-2358</v>
      </c>
      <c r="M1620">
        <v>-2358</v>
      </c>
      <c r="N1620">
        <v>-2358</v>
      </c>
      <c r="O1620" t="s">
        <v>40</v>
      </c>
      <c r="P1620" t="s">
        <v>40</v>
      </c>
      <c r="Q1620" s="278">
        <f t="shared" si="403"/>
        <v>0</v>
      </c>
      <c r="R1620">
        <f t="shared" si="404"/>
        <v>0</v>
      </c>
      <c r="S1620" s="135" t="str">
        <f t="shared" si="405"/>
        <v>NA</v>
      </c>
      <c r="T1620" s="135" t="str">
        <f t="shared" si="406"/>
        <v>NA</v>
      </c>
      <c r="U1620" t="str">
        <f t="shared" si="409"/>
        <v>NA</v>
      </c>
      <c r="V1620">
        <f t="shared" si="401"/>
        <v>0</v>
      </c>
      <c r="W1620" s="66">
        <f t="shared" si="408"/>
        <v>0</v>
      </c>
      <c r="X1620" t="s">
        <v>31</v>
      </c>
      <c r="Y1620" t="s">
        <v>31</v>
      </c>
      <c r="Z1620" t="s">
        <v>31</v>
      </c>
      <c r="AA1620" t="s">
        <v>31</v>
      </c>
      <c r="AB1620" t="s">
        <v>31</v>
      </c>
      <c r="AC1620" t="s">
        <v>31</v>
      </c>
      <c r="AD1620" t="s">
        <v>31</v>
      </c>
      <c r="AE1620" t="s">
        <v>31</v>
      </c>
      <c r="AF1620" t="s">
        <v>31</v>
      </c>
      <c r="AG1620" t="s">
        <v>31</v>
      </c>
      <c r="AH1620" t="s">
        <v>31</v>
      </c>
      <c r="AI1620" t="s">
        <v>31</v>
      </c>
      <c r="AJ1620" t="s">
        <v>31</v>
      </c>
      <c r="AK1620" t="s">
        <v>31</v>
      </c>
      <c r="AL1620" t="s">
        <v>31</v>
      </c>
      <c r="AM1620" t="s">
        <v>31</v>
      </c>
      <c r="AN1620" t="s">
        <v>31</v>
      </c>
      <c r="AO1620" t="s">
        <v>31</v>
      </c>
      <c r="AP1620" t="s">
        <v>31</v>
      </c>
      <c r="AQ1620" t="s">
        <v>31</v>
      </c>
      <c r="AR1620" t="s">
        <v>31</v>
      </c>
      <c r="AS1620" t="s">
        <v>31</v>
      </c>
      <c r="AT1620" t="s">
        <v>31</v>
      </c>
      <c r="AU1620" t="s">
        <v>31</v>
      </c>
      <c r="AV1620" t="s">
        <v>31</v>
      </c>
      <c r="AW1620" t="s">
        <v>31</v>
      </c>
      <c r="AX1620" t="s">
        <v>31</v>
      </c>
      <c r="AY1620" t="s">
        <v>31</v>
      </c>
      <c r="AZ1620" t="s">
        <v>31</v>
      </c>
      <c r="BA1620" t="s">
        <v>31</v>
      </c>
      <c r="BB1620" t="s">
        <v>31</v>
      </c>
      <c r="BC1620" s="189" t="e">
        <f t="shared" ca="1" si="410"/>
        <v>#N/A</v>
      </c>
      <c r="BD1620" s="189">
        <f t="shared" si="411"/>
        <v>100000</v>
      </c>
      <c r="BE1620" s="189" t="e">
        <f t="shared" ca="1" si="412"/>
        <v>#N/A</v>
      </c>
      <c r="BF1620" s="190" t="e">
        <f t="shared" ca="1" si="413"/>
        <v>#N/A</v>
      </c>
      <c r="BG1620" s="189">
        <f t="shared" si="414"/>
        <v>100000</v>
      </c>
      <c r="BH1620" s="191" t="e">
        <f t="shared" ca="1" si="415"/>
        <v>#N/A</v>
      </c>
      <c r="BI1620" s="189">
        <f t="shared" si="416"/>
        <v>0</v>
      </c>
    </row>
    <row r="1621" spans="2:61" hidden="1">
      <c r="B1621" t="s">
        <v>328</v>
      </c>
      <c r="C1621" t="s">
        <v>308</v>
      </c>
      <c r="D1621" t="s">
        <v>159</v>
      </c>
      <c r="E1621">
        <v>5258</v>
      </c>
      <c r="G1621" s="17"/>
      <c r="H1621">
        <v>5258</v>
      </c>
      <c r="I1621" t="str">
        <f t="shared" si="407"/>
        <v>NA</v>
      </c>
      <c r="J1621" t="str">
        <f t="shared" si="402"/>
        <v>NA</v>
      </c>
      <c r="L1621">
        <v>-2358</v>
      </c>
      <c r="M1621">
        <v>-2358</v>
      </c>
      <c r="N1621">
        <v>-2358</v>
      </c>
      <c r="O1621" t="s">
        <v>40</v>
      </c>
      <c r="P1621" t="s">
        <v>40</v>
      </c>
      <c r="Q1621" s="278">
        <f t="shared" si="403"/>
        <v>0</v>
      </c>
      <c r="R1621">
        <f t="shared" si="404"/>
        <v>0</v>
      </c>
      <c r="S1621" s="135" t="str">
        <f t="shared" si="405"/>
        <v>NA</v>
      </c>
      <c r="T1621" s="135" t="str">
        <f t="shared" si="406"/>
        <v>NA</v>
      </c>
      <c r="U1621" t="str">
        <f t="shared" si="409"/>
        <v>NA</v>
      </c>
      <c r="V1621">
        <f t="shared" si="401"/>
        <v>0</v>
      </c>
      <c r="W1621" s="66">
        <f t="shared" si="408"/>
        <v>0</v>
      </c>
      <c r="X1621" t="s">
        <v>31</v>
      </c>
      <c r="Y1621" t="s">
        <v>31</v>
      </c>
      <c r="Z1621" t="s">
        <v>31</v>
      </c>
      <c r="AA1621" t="s">
        <v>31</v>
      </c>
      <c r="AB1621" t="s">
        <v>31</v>
      </c>
      <c r="AC1621" t="s">
        <v>31</v>
      </c>
      <c r="AD1621" t="s">
        <v>31</v>
      </c>
      <c r="AE1621" t="s">
        <v>31</v>
      </c>
      <c r="AF1621" t="s">
        <v>31</v>
      </c>
      <c r="AG1621" t="s">
        <v>31</v>
      </c>
      <c r="AH1621" t="s">
        <v>31</v>
      </c>
      <c r="AI1621" t="s">
        <v>31</v>
      </c>
      <c r="AJ1621" t="s">
        <v>31</v>
      </c>
      <c r="AK1621" t="s">
        <v>31</v>
      </c>
      <c r="AL1621" t="s">
        <v>31</v>
      </c>
      <c r="AM1621" t="s">
        <v>31</v>
      </c>
      <c r="AN1621" t="s">
        <v>31</v>
      </c>
      <c r="AO1621" t="s">
        <v>31</v>
      </c>
      <c r="AP1621" t="s">
        <v>31</v>
      </c>
      <c r="AQ1621" t="s">
        <v>31</v>
      </c>
      <c r="AR1621" t="s">
        <v>31</v>
      </c>
      <c r="AS1621" t="s">
        <v>31</v>
      </c>
      <c r="AT1621" t="s">
        <v>31</v>
      </c>
      <c r="AU1621" t="s">
        <v>31</v>
      </c>
      <c r="AV1621" t="s">
        <v>31</v>
      </c>
      <c r="AW1621" t="s">
        <v>31</v>
      </c>
      <c r="AX1621" t="s">
        <v>31</v>
      </c>
      <c r="AY1621" t="s">
        <v>31</v>
      </c>
      <c r="AZ1621" t="s">
        <v>31</v>
      </c>
      <c r="BA1621" t="s">
        <v>31</v>
      </c>
      <c r="BB1621" t="s">
        <v>31</v>
      </c>
      <c r="BC1621" s="189" t="e">
        <f t="shared" ca="1" si="410"/>
        <v>#N/A</v>
      </c>
      <c r="BD1621" s="189">
        <f t="shared" si="411"/>
        <v>100000</v>
      </c>
      <c r="BE1621" s="189" t="e">
        <f t="shared" ca="1" si="412"/>
        <v>#N/A</v>
      </c>
      <c r="BF1621" s="190" t="e">
        <f t="shared" ca="1" si="413"/>
        <v>#N/A</v>
      </c>
      <c r="BG1621" s="189">
        <f t="shared" si="414"/>
        <v>100000</v>
      </c>
      <c r="BH1621" s="191" t="e">
        <f t="shared" ca="1" si="415"/>
        <v>#N/A</v>
      </c>
      <c r="BI1621" s="189">
        <f t="shared" si="416"/>
        <v>0</v>
      </c>
    </row>
    <row r="1622" spans="2:61" hidden="1">
      <c r="B1622" t="s">
        <v>328</v>
      </c>
      <c r="C1622" t="s">
        <v>308</v>
      </c>
      <c r="D1622" t="s">
        <v>160</v>
      </c>
      <c r="E1622">
        <v>5258</v>
      </c>
      <c r="G1622" s="17"/>
      <c r="H1622">
        <v>5258</v>
      </c>
      <c r="I1622" t="str">
        <f t="shared" si="407"/>
        <v>NA</v>
      </c>
      <c r="J1622" t="str">
        <f t="shared" si="402"/>
        <v>NA</v>
      </c>
      <c r="L1622">
        <v>-2358</v>
      </c>
      <c r="M1622">
        <v>-2358</v>
      </c>
      <c r="N1622">
        <v>-2358</v>
      </c>
      <c r="O1622" t="s">
        <v>40</v>
      </c>
      <c r="P1622" t="s">
        <v>40</v>
      </c>
      <c r="Q1622" s="278">
        <f t="shared" si="403"/>
        <v>0</v>
      </c>
      <c r="R1622">
        <f t="shared" si="404"/>
        <v>0</v>
      </c>
      <c r="S1622" s="135" t="str">
        <f t="shared" si="405"/>
        <v>NA</v>
      </c>
      <c r="T1622" s="135" t="str">
        <f t="shared" si="406"/>
        <v>NA</v>
      </c>
      <c r="U1622" t="str">
        <f t="shared" si="409"/>
        <v>NA</v>
      </c>
      <c r="V1622">
        <f t="shared" si="401"/>
        <v>0</v>
      </c>
      <c r="W1622" s="66">
        <f t="shared" si="408"/>
        <v>0</v>
      </c>
      <c r="X1622" t="s">
        <v>31</v>
      </c>
      <c r="Y1622" t="s">
        <v>31</v>
      </c>
      <c r="Z1622" t="s">
        <v>31</v>
      </c>
      <c r="AA1622" t="s">
        <v>31</v>
      </c>
      <c r="AB1622" t="s">
        <v>31</v>
      </c>
      <c r="AC1622" t="s">
        <v>31</v>
      </c>
      <c r="AD1622" t="s">
        <v>31</v>
      </c>
      <c r="AE1622" t="s">
        <v>31</v>
      </c>
      <c r="AF1622" t="s">
        <v>31</v>
      </c>
      <c r="AG1622" t="s">
        <v>31</v>
      </c>
      <c r="AH1622" t="s">
        <v>31</v>
      </c>
      <c r="AI1622" t="s">
        <v>31</v>
      </c>
      <c r="AJ1622" t="s">
        <v>31</v>
      </c>
      <c r="AK1622" t="s">
        <v>31</v>
      </c>
      <c r="AL1622" t="s">
        <v>31</v>
      </c>
      <c r="AM1622" t="s">
        <v>31</v>
      </c>
      <c r="AN1622" t="s">
        <v>31</v>
      </c>
      <c r="AO1622" t="s">
        <v>31</v>
      </c>
      <c r="AP1622" t="s">
        <v>31</v>
      </c>
      <c r="AQ1622" t="s">
        <v>31</v>
      </c>
      <c r="AR1622" t="s">
        <v>31</v>
      </c>
      <c r="AS1622" t="s">
        <v>31</v>
      </c>
      <c r="AT1622" t="s">
        <v>31</v>
      </c>
      <c r="AU1622" t="s">
        <v>31</v>
      </c>
      <c r="AV1622" t="s">
        <v>31</v>
      </c>
      <c r="AW1622" t="s">
        <v>31</v>
      </c>
      <c r="AX1622" t="s">
        <v>31</v>
      </c>
      <c r="AY1622" t="s">
        <v>31</v>
      </c>
      <c r="AZ1622" t="s">
        <v>31</v>
      </c>
      <c r="BA1622" t="s">
        <v>31</v>
      </c>
      <c r="BB1622" t="s">
        <v>31</v>
      </c>
      <c r="BC1622" s="189" t="e">
        <f t="shared" ca="1" si="410"/>
        <v>#N/A</v>
      </c>
      <c r="BD1622" s="189">
        <f t="shared" si="411"/>
        <v>100000</v>
      </c>
      <c r="BE1622" s="189" t="e">
        <f t="shared" ca="1" si="412"/>
        <v>#N/A</v>
      </c>
      <c r="BF1622" s="190" t="e">
        <f t="shared" ca="1" si="413"/>
        <v>#N/A</v>
      </c>
      <c r="BG1622" s="189">
        <f t="shared" si="414"/>
        <v>100000</v>
      </c>
      <c r="BH1622" s="191" t="e">
        <f t="shared" ca="1" si="415"/>
        <v>#N/A</v>
      </c>
      <c r="BI1622" s="189">
        <f t="shared" si="416"/>
        <v>0</v>
      </c>
    </row>
    <row r="1623" spans="2:61" hidden="1">
      <c r="B1623" t="s">
        <v>328</v>
      </c>
      <c r="C1623" t="s">
        <v>308</v>
      </c>
      <c r="D1623" t="s">
        <v>161</v>
      </c>
      <c r="E1623">
        <v>5270</v>
      </c>
      <c r="G1623" s="17"/>
      <c r="H1623">
        <v>5270</v>
      </c>
      <c r="I1623" t="str">
        <f t="shared" si="407"/>
        <v>NA</v>
      </c>
      <c r="J1623" t="str">
        <f t="shared" si="402"/>
        <v>NA</v>
      </c>
      <c r="L1623">
        <v>-2765</v>
      </c>
      <c r="M1623">
        <v>-2765</v>
      </c>
      <c r="N1623">
        <v>-2765</v>
      </c>
      <c r="O1623" t="s">
        <v>164</v>
      </c>
      <c r="P1623" t="s">
        <v>164</v>
      </c>
      <c r="Q1623" s="278">
        <f t="shared" si="403"/>
        <v>0</v>
      </c>
      <c r="R1623">
        <f t="shared" si="404"/>
        <v>0</v>
      </c>
      <c r="S1623" s="135" t="str">
        <f t="shared" si="405"/>
        <v>NA</v>
      </c>
      <c r="T1623" s="135" t="str">
        <f t="shared" si="406"/>
        <v>NA</v>
      </c>
      <c r="U1623" t="str">
        <f t="shared" si="409"/>
        <v>NA</v>
      </c>
      <c r="V1623">
        <f t="shared" si="401"/>
        <v>0</v>
      </c>
      <c r="W1623" s="66">
        <f t="shared" si="408"/>
        <v>0</v>
      </c>
      <c r="X1623" t="s">
        <v>31</v>
      </c>
      <c r="Y1623" t="s">
        <v>31</v>
      </c>
      <c r="Z1623" t="s">
        <v>31</v>
      </c>
      <c r="AA1623" t="s">
        <v>31</v>
      </c>
      <c r="AB1623" t="s">
        <v>31</v>
      </c>
      <c r="AC1623" t="s">
        <v>31</v>
      </c>
      <c r="AD1623" t="s">
        <v>31</v>
      </c>
      <c r="AE1623" t="s">
        <v>31</v>
      </c>
      <c r="AF1623" t="s">
        <v>31</v>
      </c>
      <c r="AG1623" t="s">
        <v>31</v>
      </c>
      <c r="AH1623" t="s">
        <v>31</v>
      </c>
      <c r="AI1623" t="s">
        <v>31</v>
      </c>
      <c r="AJ1623" t="s">
        <v>31</v>
      </c>
      <c r="AK1623" t="s">
        <v>31</v>
      </c>
      <c r="AL1623" t="s">
        <v>31</v>
      </c>
      <c r="AM1623" t="s">
        <v>31</v>
      </c>
      <c r="AN1623" t="s">
        <v>31</v>
      </c>
      <c r="AO1623" t="s">
        <v>31</v>
      </c>
      <c r="AP1623" t="s">
        <v>31</v>
      </c>
      <c r="AQ1623" t="s">
        <v>31</v>
      </c>
      <c r="AR1623" t="s">
        <v>31</v>
      </c>
      <c r="AS1623" t="s">
        <v>31</v>
      </c>
      <c r="AT1623" t="s">
        <v>31</v>
      </c>
      <c r="AU1623" t="s">
        <v>31</v>
      </c>
      <c r="AV1623" t="s">
        <v>31</v>
      </c>
      <c r="AW1623" t="s">
        <v>31</v>
      </c>
      <c r="AX1623" t="s">
        <v>31</v>
      </c>
      <c r="AY1623" t="s">
        <v>31</v>
      </c>
      <c r="AZ1623" t="s">
        <v>31</v>
      </c>
      <c r="BA1623" t="s">
        <v>31</v>
      </c>
      <c r="BB1623" t="s">
        <v>31</v>
      </c>
      <c r="BC1623" s="189" t="e">
        <f t="shared" ca="1" si="410"/>
        <v>#N/A</v>
      </c>
      <c r="BD1623" s="189">
        <f t="shared" si="411"/>
        <v>100000</v>
      </c>
      <c r="BE1623" s="189" t="e">
        <f t="shared" ca="1" si="412"/>
        <v>#N/A</v>
      </c>
      <c r="BF1623" s="190" t="e">
        <f t="shared" ca="1" si="413"/>
        <v>#N/A</v>
      </c>
      <c r="BG1623" s="189">
        <f t="shared" si="414"/>
        <v>100000</v>
      </c>
      <c r="BH1623" s="191" t="e">
        <f t="shared" ca="1" si="415"/>
        <v>#N/A</v>
      </c>
      <c r="BI1623" s="189">
        <f t="shared" si="416"/>
        <v>0</v>
      </c>
    </row>
    <row r="1624" spans="2:61" hidden="1">
      <c r="B1624" t="s">
        <v>328</v>
      </c>
      <c r="C1624" t="s">
        <v>308</v>
      </c>
      <c r="D1624" t="s">
        <v>162</v>
      </c>
      <c r="E1624">
        <v>5120</v>
      </c>
      <c r="G1624" s="17"/>
      <c r="H1624">
        <v>5120</v>
      </c>
      <c r="I1624" t="str">
        <f t="shared" si="407"/>
        <v>NA</v>
      </c>
      <c r="J1624" t="str">
        <f t="shared" si="402"/>
        <v>NA</v>
      </c>
      <c r="L1624">
        <v>-2631</v>
      </c>
      <c r="M1624">
        <v>-2631</v>
      </c>
      <c r="N1624">
        <v>-2631</v>
      </c>
      <c r="O1624" t="s">
        <v>164</v>
      </c>
      <c r="P1624" t="s">
        <v>164</v>
      </c>
      <c r="Q1624" s="278">
        <f t="shared" si="403"/>
        <v>0</v>
      </c>
      <c r="R1624">
        <f t="shared" si="404"/>
        <v>0</v>
      </c>
      <c r="S1624" s="135" t="str">
        <f t="shared" si="405"/>
        <v>NA</v>
      </c>
      <c r="T1624" s="135" t="str">
        <f t="shared" si="406"/>
        <v>NA</v>
      </c>
      <c r="U1624" t="str">
        <f t="shared" si="409"/>
        <v>NA</v>
      </c>
      <c r="V1624">
        <f t="shared" si="401"/>
        <v>0</v>
      </c>
      <c r="W1624" s="66">
        <f t="shared" si="408"/>
        <v>0</v>
      </c>
      <c r="X1624" t="s">
        <v>31</v>
      </c>
      <c r="Y1624" t="s">
        <v>31</v>
      </c>
      <c r="Z1624" t="s">
        <v>31</v>
      </c>
      <c r="AA1624" t="s">
        <v>31</v>
      </c>
      <c r="AB1624" t="s">
        <v>31</v>
      </c>
      <c r="AC1624" t="s">
        <v>31</v>
      </c>
      <c r="AD1624" t="s">
        <v>31</v>
      </c>
      <c r="AE1624" t="s">
        <v>31</v>
      </c>
      <c r="AF1624" t="s">
        <v>31</v>
      </c>
      <c r="AG1624" t="s">
        <v>31</v>
      </c>
      <c r="AH1624" t="s">
        <v>31</v>
      </c>
      <c r="AI1624" t="s">
        <v>31</v>
      </c>
      <c r="AJ1624" t="s">
        <v>31</v>
      </c>
      <c r="AK1624" t="s">
        <v>31</v>
      </c>
      <c r="AL1624" t="s">
        <v>31</v>
      </c>
      <c r="AM1624" t="s">
        <v>31</v>
      </c>
      <c r="AN1624" t="s">
        <v>31</v>
      </c>
      <c r="AO1624" t="s">
        <v>31</v>
      </c>
      <c r="AP1624" t="s">
        <v>31</v>
      </c>
      <c r="AQ1624" t="s">
        <v>31</v>
      </c>
      <c r="AR1624" t="s">
        <v>31</v>
      </c>
      <c r="AS1624" t="s">
        <v>31</v>
      </c>
      <c r="AT1624" t="s">
        <v>31</v>
      </c>
      <c r="AU1624" t="s">
        <v>31</v>
      </c>
      <c r="AV1624" t="s">
        <v>31</v>
      </c>
      <c r="AW1624" t="s">
        <v>31</v>
      </c>
      <c r="AX1624" t="s">
        <v>31</v>
      </c>
      <c r="AY1624" t="s">
        <v>31</v>
      </c>
      <c r="AZ1624" t="s">
        <v>31</v>
      </c>
      <c r="BA1624" t="s">
        <v>31</v>
      </c>
      <c r="BB1624" t="s">
        <v>31</v>
      </c>
      <c r="BC1624" s="189" t="e">
        <f t="shared" ca="1" si="410"/>
        <v>#N/A</v>
      </c>
      <c r="BD1624" s="189">
        <f t="shared" si="411"/>
        <v>100000</v>
      </c>
      <c r="BE1624" s="189" t="e">
        <f t="shared" ca="1" si="412"/>
        <v>#N/A</v>
      </c>
      <c r="BF1624" s="190" t="e">
        <f t="shared" ca="1" si="413"/>
        <v>#N/A</v>
      </c>
      <c r="BG1624" s="189">
        <f t="shared" si="414"/>
        <v>100000</v>
      </c>
      <c r="BH1624" s="191" t="e">
        <f t="shared" ca="1" si="415"/>
        <v>#N/A</v>
      </c>
      <c r="BI1624" s="189">
        <f t="shared" si="416"/>
        <v>0</v>
      </c>
    </row>
    <row r="1625" spans="2:61" hidden="1">
      <c r="B1625" t="s">
        <v>328</v>
      </c>
      <c r="C1625" t="s">
        <v>308</v>
      </c>
      <c r="D1625" t="s">
        <v>163</v>
      </c>
      <c r="E1625">
        <v>6226</v>
      </c>
      <c r="G1625" s="17"/>
      <c r="H1625">
        <v>6226</v>
      </c>
      <c r="I1625" t="str">
        <f t="shared" si="407"/>
        <v>NA</v>
      </c>
      <c r="J1625" t="str">
        <f t="shared" si="402"/>
        <v>NA</v>
      </c>
      <c r="L1625">
        <v>-3209</v>
      </c>
      <c r="M1625">
        <v>-3209</v>
      </c>
      <c r="N1625">
        <v>-3209</v>
      </c>
      <c r="O1625" t="s">
        <v>40</v>
      </c>
      <c r="P1625" t="s">
        <v>40</v>
      </c>
      <c r="Q1625" s="278">
        <f t="shared" si="403"/>
        <v>0</v>
      </c>
      <c r="R1625">
        <f t="shared" si="404"/>
        <v>0</v>
      </c>
      <c r="S1625" s="135" t="str">
        <f t="shared" si="405"/>
        <v>NA</v>
      </c>
      <c r="T1625" s="135" t="str">
        <f t="shared" si="406"/>
        <v>NA</v>
      </c>
      <c r="U1625" t="str">
        <f t="shared" si="409"/>
        <v>NA</v>
      </c>
      <c r="V1625">
        <f t="shared" si="401"/>
        <v>0</v>
      </c>
      <c r="W1625" s="66">
        <f t="shared" si="408"/>
        <v>0</v>
      </c>
      <c r="X1625" t="s">
        <v>31</v>
      </c>
      <c r="Y1625" t="s">
        <v>31</v>
      </c>
      <c r="Z1625" t="s">
        <v>31</v>
      </c>
      <c r="AA1625" t="s">
        <v>31</v>
      </c>
      <c r="AB1625" t="s">
        <v>31</v>
      </c>
      <c r="AC1625" t="s">
        <v>31</v>
      </c>
      <c r="AD1625" t="s">
        <v>31</v>
      </c>
      <c r="AE1625" t="s">
        <v>31</v>
      </c>
      <c r="AF1625" t="s">
        <v>31</v>
      </c>
      <c r="AG1625" t="s">
        <v>31</v>
      </c>
      <c r="AH1625" t="s">
        <v>31</v>
      </c>
      <c r="AI1625" t="s">
        <v>31</v>
      </c>
      <c r="AJ1625" t="s">
        <v>31</v>
      </c>
      <c r="AK1625" t="s">
        <v>31</v>
      </c>
      <c r="AL1625" t="s">
        <v>31</v>
      </c>
      <c r="AM1625" t="s">
        <v>31</v>
      </c>
      <c r="AN1625" t="s">
        <v>31</v>
      </c>
      <c r="AO1625" t="s">
        <v>31</v>
      </c>
      <c r="AP1625" t="s">
        <v>31</v>
      </c>
      <c r="AQ1625" t="s">
        <v>31</v>
      </c>
      <c r="AR1625" t="s">
        <v>31</v>
      </c>
      <c r="AS1625" t="s">
        <v>31</v>
      </c>
      <c r="AT1625" t="s">
        <v>31</v>
      </c>
      <c r="AU1625" t="s">
        <v>31</v>
      </c>
      <c r="AV1625" t="s">
        <v>31</v>
      </c>
      <c r="AW1625" t="s">
        <v>31</v>
      </c>
      <c r="AX1625" t="s">
        <v>31</v>
      </c>
      <c r="AY1625" t="s">
        <v>31</v>
      </c>
      <c r="AZ1625" t="s">
        <v>31</v>
      </c>
      <c r="BA1625" t="s">
        <v>31</v>
      </c>
      <c r="BB1625" t="s">
        <v>31</v>
      </c>
      <c r="BC1625" s="189" t="e">
        <f t="shared" ca="1" si="410"/>
        <v>#N/A</v>
      </c>
      <c r="BD1625" s="189">
        <f t="shared" si="411"/>
        <v>100000</v>
      </c>
      <c r="BE1625" s="189" t="e">
        <f t="shared" ca="1" si="412"/>
        <v>#N/A</v>
      </c>
      <c r="BF1625" s="190" t="e">
        <f t="shared" ca="1" si="413"/>
        <v>#N/A</v>
      </c>
      <c r="BG1625" s="189">
        <f t="shared" si="414"/>
        <v>100000</v>
      </c>
      <c r="BH1625" s="191" t="e">
        <f t="shared" ca="1" si="415"/>
        <v>#N/A</v>
      </c>
      <c r="BI1625" s="189">
        <f t="shared" si="416"/>
        <v>0</v>
      </c>
    </row>
    <row r="1626" spans="2:61" hidden="1">
      <c r="B1626" t="s">
        <v>328</v>
      </c>
      <c r="C1626" t="s">
        <v>308</v>
      </c>
      <c r="D1626" t="s">
        <v>165</v>
      </c>
      <c r="E1626">
        <v>6226</v>
      </c>
      <c r="G1626" s="17"/>
      <c r="H1626">
        <v>6226</v>
      </c>
      <c r="I1626" t="str">
        <f t="shared" si="407"/>
        <v>NA</v>
      </c>
      <c r="J1626" t="str">
        <f t="shared" si="402"/>
        <v>NA</v>
      </c>
      <c r="L1626">
        <v>-3209</v>
      </c>
      <c r="M1626">
        <v>-3209</v>
      </c>
      <c r="N1626">
        <v>-3209</v>
      </c>
      <c r="O1626" t="s">
        <v>40</v>
      </c>
      <c r="P1626" t="s">
        <v>40</v>
      </c>
      <c r="Q1626" s="278">
        <f t="shared" si="403"/>
        <v>0</v>
      </c>
      <c r="R1626">
        <f t="shared" si="404"/>
        <v>0</v>
      </c>
      <c r="S1626" s="135" t="str">
        <f t="shared" si="405"/>
        <v>NA</v>
      </c>
      <c r="T1626" s="135" t="str">
        <f t="shared" si="406"/>
        <v>NA</v>
      </c>
      <c r="U1626" t="str">
        <f t="shared" si="409"/>
        <v>NA</v>
      </c>
      <c r="V1626">
        <f t="shared" si="401"/>
        <v>0</v>
      </c>
      <c r="W1626" s="66">
        <f t="shared" si="408"/>
        <v>0</v>
      </c>
      <c r="X1626" t="s">
        <v>31</v>
      </c>
      <c r="Y1626" t="s">
        <v>31</v>
      </c>
      <c r="Z1626" t="s">
        <v>31</v>
      </c>
      <c r="AA1626" t="s">
        <v>31</v>
      </c>
      <c r="AB1626" t="s">
        <v>31</v>
      </c>
      <c r="AC1626" t="s">
        <v>31</v>
      </c>
      <c r="AD1626" t="s">
        <v>31</v>
      </c>
      <c r="AE1626" t="s">
        <v>31</v>
      </c>
      <c r="AF1626" t="s">
        <v>31</v>
      </c>
      <c r="AG1626" t="s">
        <v>31</v>
      </c>
      <c r="AH1626" t="s">
        <v>31</v>
      </c>
      <c r="AI1626" t="s">
        <v>31</v>
      </c>
      <c r="AJ1626" t="s">
        <v>31</v>
      </c>
      <c r="AK1626" t="s">
        <v>31</v>
      </c>
      <c r="AL1626" t="s">
        <v>31</v>
      </c>
      <c r="AM1626" t="s">
        <v>31</v>
      </c>
      <c r="AN1626" t="s">
        <v>31</v>
      </c>
      <c r="AO1626" t="s">
        <v>31</v>
      </c>
      <c r="AP1626" t="s">
        <v>31</v>
      </c>
      <c r="AQ1626" t="s">
        <v>31</v>
      </c>
      <c r="AR1626" t="s">
        <v>31</v>
      </c>
      <c r="AS1626" t="s">
        <v>31</v>
      </c>
      <c r="AT1626" t="s">
        <v>31</v>
      </c>
      <c r="AU1626" t="s">
        <v>31</v>
      </c>
      <c r="AV1626" t="s">
        <v>31</v>
      </c>
      <c r="AW1626" t="s">
        <v>31</v>
      </c>
      <c r="AX1626" t="s">
        <v>31</v>
      </c>
      <c r="AY1626" t="s">
        <v>31</v>
      </c>
      <c r="AZ1626" t="s">
        <v>31</v>
      </c>
      <c r="BA1626" t="s">
        <v>31</v>
      </c>
      <c r="BB1626" t="s">
        <v>31</v>
      </c>
      <c r="BC1626" s="189" t="e">
        <f t="shared" ca="1" si="410"/>
        <v>#N/A</v>
      </c>
      <c r="BD1626" s="189">
        <f t="shared" si="411"/>
        <v>100000</v>
      </c>
      <c r="BE1626" s="189" t="e">
        <f t="shared" ca="1" si="412"/>
        <v>#N/A</v>
      </c>
      <c r="BF1626" s="190" t="e">
        <f t="shared" ca="1" si="413"/>
        <v>#N/A</v>
      </c>
      <c r="BG1626" s="189">
        <f t="shared" si="414"/>
        <v>100000</v>
      </c>
      <c r="BH1626" s="191" t="e">
        <f t="shared" ca="1" si="415"/>
        <v>#N/A</v>
      </c>
      <c r="BI1626" s="189">
        <f t="shared" si="416"/>
        <v>0</v>
      </c>
    </row>
    <row r="1627" spans="2:61" hidden="1">
      <c r="B1627" t="s">
        <v>328</v>
      </c>
      <c r="C1627" t="s">
        <v>308</v>
      </c>
      <c r="D1627" t="s">
        <v>166</v>
      </c>
      <c r="E1627">
        <v>6226</v>
      </c>
      <c r="G1627" s="17"/>
      <c r="H1627">
        <v>6226</v>
      </c>
      <c r="I1627" t="str">
        <f t="shared" si="407"/>
        <v>NA</v>
      </c>
      <c r="J1627" t="str">
        <f t="shared" si="402"/>
        <v>NA</v>
      </c>
      <c r="L1627">
        <v>-3209</v>
      </c>
      <c r="M1627">
        <v>-3209</v>
      </c>
      <c r="N1627">
        <v>-3209</v>
      </c>
      <c r="O1627" t="s">
        <v>40</v>
      </c>
      <c r="P1627" t="s">
        <v>40</v>
      </c>
      <c r="Q1627" s="278">
        <f t="shared" si="403"/>
        <v>0</v>
      </c>
      <c r="R1627">
        <f t="shared" si="404"/>
        <v>0</v>
      </c>
      <c r="S1627" s="135" t="str">
        <f t="shared" si="405"/>
        <v>NA</v>
      </c>
      <c r="T1627" s="135" t="str">
        <f t="shared" si="406"/>
        <v>NA</v>
      </c>
      <c r="U1627" t="str">
        <f t="shared" si="409"/>
        <v>NA</v>
      </c>
      <c r="V1627">
        <f t="shared" si="401"/>
        <v>0</v>
      </c>
      <c r="W1627" s="66">
        <f t="shared" si="408"/>
        <v>0</v>
      </c>
      <c r="X1627" t="s">
        <v>31</v>
      </c>
      <c r="Y1627" t="s">
        <v>31</v>
      </c>
      <c r="Z1627" t="s">
        <v>31</v>
      </c>
      <c r="AA1627" t="s">
        <v>31</v>
      </c>
      <c r="AB1627" t="s">
        <v>31</v>
      </c>
      <c r="AC1627" t="s">
        <v>31</v>
      </c>
      <c r="AD1627" t="s">
        <v>31</v>
      </c>
      <c r="AE1627" t="s">
        <v>31</v>
      </c>
      <c r="AF1627" t="s">
        <v>31</v>
      </c>
      <c r="AG1627" t="s">
        <v>31</v>
      </c>
      <c r="AH1627" t="s">
        <v>31</v>
      </c>
      <c r="AI1627" t="s">
        <v>31</v>
      </c>
      <c r="AJ1627" t="s">
        <v>31</v>
      </c>
      <c r="AK1627" t="s">
        <v>31</v>
      </c>
      <c r="AL1627" t="s">
        <v>31</v>
      </c>
      <c r="AM1627" t="s">
        <v>31</v>
      </c>
      <c r="AN1627" t="s">
        <v>31</v>
      </c>
      <c r="AO1627" t="s">
        <v>31</v>
      </c>
      <c r="AP1627" t="s">
        <v>31</v>
      </c>
      <c r="AQ1627" t="s">
        <v>31</v>
      </c>
      <c r="AR1627" t="s">
        <v>31</v>
      </c>
      <c r="AS1627" t="s">
        <v>31</v>
      </c>
      <c r="AT1627" t="s">
        <v>31</v>
      </c>
      <c r="AU1627" t="s">
        <v>31</v>
      </c>
      <c r="AV1627" t="s">
        <v>31</v>
      </c>
      <c r="AW1627" t="s">
        <v>31</v>
      </c>
      <c r="AX1627" t="s">
        <v>31</v>
      </c>
      <c r="AY1627" t="s">
        <v>31</v>
      </c>
      <c r="AZ1627" t="s">
        <v>31</v>
      </c>
      <c r="BA1627" t="s">
        <v>31</v>
      </c>
      <c r="BB1627" t="s">
        <v>31</v>
      </c>
      <c r="BC1627" s="189" t="e">
        <f t="shared" ca="1" si="410"/>
        <v>#N/A</v>
      </c>
      <c r="BD1627" s="189">
        <f t="shared" si="411"/>
        <v>100000</v>
      </c>
      <c r="BE1627" s="189" t="e">
        <f t="shared" ca="1" si="412"/>
        <v>#N/A</v>
      </c>
      <c r="BF1627" s="190" t="e">
        <f t="shared" ca="1" si="413"/>
        <v>#N/A</v>
      </c>
      <c r="BG1627" s="189">
        <f t="shared" si="414"/>
        <v>100000</v>
      </c>
      <c r="BH1627" s="191" t="e">
        <f t="shared" ca="1" si="415"/>
        <v>#N/A</v>
      </c>
      <c r="BI1627" s="189">
        <f t="shared" si="416"/>
        <v>0</v>
      </c>
    </row>
    <row r="1628" spans="2:61" hidden="1">
      <c r="B1628" t="s">
        <v>328</v>
      </c>
      <c r="C1628" t="s">
        <v>308</v>
      </c>
      <c r="D1628" t="s">
        <v>29</v>
      </c>
      <c r="E1628">
        <v>6182</v>
      </c>
      <c r="G1628" s="17"/>
      <c r="H1628">
        <v>6182</v>
      </c>
      <c r="I1628" t="str">
        <f t="shared" si="407"/>
        <v>NA</v>
      </c>
      <c r="J1628" t="str">
        <f t="shared" si="402"/>
        <v>NA</v>
      </c>
      <c r="L1628">
        <v>-3792</v>
      </c>
      <c r="M1628">
        <v>-3792</v>
      </c>
      <c r="N1628">
        <v>-3792</v>
      </c>
      <c r="O1628" t="s">
        <v>40</v>
      </c>
      <c r="P1628" t="s">
        <v>40</v>
      </c>
      <c r="Q1628" s="278">
        <f t="shared" si="403"/>
        <v>0</v>
      </c>
      <c r="R1628">
        <f t="shared" si="404"/>
        <v>0</v>
      </c>
      <c r="S1628" s="135" t="str">
        <f t="shared" si="405"/>
        <v>NA</v>
      </c>
      <c r="T1628" s="135" t="str">
        <f t="shared" si="406"/>
        <v>NA</v>
      </c>
      <c r="U1628" t="str">
        <f t="shared" si="409"/>
        <v>NA</v>
      </c>
      <c r="V1628">
        <f t="shared" si="401"/>
        <v>0</v>
      </c>
      <c r="W1628" s="66">
        <f t="shared" si="408"/>
        <v>0</v>
      </c>
      <c r="X1628" t="s">
        <v>31</v>
      </c>
      <c r="Y1628" t="s">
        <v>31</v>
      </c>
      <c r="Z1628" t="s">
        <v>31</v>
      </c>
      <c r="AA1628" t="s">
        <v>31</v>
      </c>
      <c r="AB1628" t="s">
        <v>31</v>
      </c>
      <c r="AC1628" t="s">
        <v>31</v>
      </c>
      <c r="AD1628" t="s">
        <v>31</v>
      </c>
      <c r="AE1628" t="s">
        <v>31</v>
      </c>
      <c r="AF1628" t="s">
        <v>31</v>
      </c>
      <c r="AG1628" t="s">
        <v>31</v>
      </c>
      <c r="AH1628" t="s">
        <v>31</v>
      </c>
      <c r="AI1628" t="s">
        <v>31</v>
      </c>
      <c r="AJ1628" t="s">
        <v>31</v>
      </c>
      <c r="AK1628" t="s">
        <v>31</v>
      </c>
      <c r="AL1628" t="s">
        <v>31</v>
      </c>
      <c r="AM1628" t="s">
        <v>31</v>
      </c>
      <c r="AN1628" t="s">
        <v>31</v>
      </c>
      <c r="AO1628" t="s">
        <v>31</v>
      </c>
      <c r="AP1628" t="s">
        <v>31</v>
      </c>
      <c r="AQ1628" t="s">
        <v>31</v>
      </c>
      <c r="AR1628" t="s">
        <v>31</v>
      </c>
      <c r="AS1628" t="s">
        <v>31</v>
      </c>
      <c r="AT1628" t="s">
        <v>31</v>
      </c>
      <c r="AU1628" t="s">
        <v>31</v>
      </c>
      <c r="AV1628" t="s">
        <v>31</v>
      </c>
      <c r="AW1628" t="s">
        <v>31</v>
      </c>
      <c r="AX1628" t="s">
        <v>31</v>
      </c>
      <c r="AY1628" t="s">
        <v>31</v>
      </c>
      <c r="AZ1628" t="s">
        <v>31</v>
      </c>
      <c r="BA1628" t="s">
        <v>31</v>
      </c>
      <c r="BB1628" t="s">
        <v>31</v>
      </c>
      <c r="BC1628" s="189" t="e">
        <f t="shared" ca="1" si="410"/>
        <v>#N/A</v>
      </c>
      <c r="BD1628" s="189">
        <f t="shared" si="411"/>
        <v>100000</v>
      </c>
      <c r="BE1628" s="189" t="e">
        <f t="shared" ca="1" si="412"/>
        <v>#N/A</v>
      </c>
      <c r="BF1628" s="190" t="e">
        <f t="shared" ca="1" si="413"/>
        <v>#N/A</v>
      </c>
      <c r="BG1628" s="189">
        <f t="shared" si="414"/>
        <v>100000</v>
      </c>
      <c r="BH1628" s="191" t="e">
        <f t="shared" ca="1" si="415"/>
        <v>#N/A</v>
      </c>
      <c r="BI1628" s="189">
        <f t="shared" si="416"/>
        <v>0</v>
      </c>
    </row>
    <row r="1629" spans="2:61" hidden="1">
      <c r="B1629" t="s">
        <v>328</v>
      </c>
      <c r="C1629" t="s">
        <v>308</v>
      </c>
      <c r="D1629" t="s">
        <v>32</v>
      </c>
      <c r="E1629">
        <v>6182</v>
      </c>
      <c r="G1629" s="17"/>
      <c r="H1629">
        <v>6182</v>
      </c>
      <c r="I1629" t="str">
        <f t="shared" si="407"/>
        <v>NA</v>
      </c>
      <c r="J1629" t="str">
        <f t="shared" si="402"/>
        <v>NA</v>
      </c>
      <c r="L1629">
        <v>-3792</v>
      </c>
      <c r="M1629">
        <v>-3792</v>
      </c>
      <c r="N1629">
        <v>-3792</v>
      </c>
      <c r="O1629" t="s">
        <v>40</v>
      </c>
      <c r="P1629" t="s">
        <v>40</v>
      </c>
      <c r="Q1629" s="278">
        <f t="shared" si="403"/>
        <v>0</v>
      </c>
      <c r="R1629">
        <f t="shared" si="404"/>
        <v>0</v>
      </c>
      <c r="S1629" s="135" t="str">
        <f t="shared" si="405"/>
        <v>NA</v>
      </c>
      <c r="T1629" s="135" t="str">
        <f t="shared" si="406"/>
        <v>NA</v>
      </c>
      <c r="U1629" t="str">
        <f t="shared" si="409"/>
        <v>NA</v>
      </c>
      <c r="V1629">
        <f t="shared" si="401"/>
        <v>0</v>
      </c>
      <c r="W1629" s="66">
        <f t="shared" si="408"/>
        <v>0</v>
      </c>
      <c r="X1629" t="s">
        <v>31</v>
      </c>
      <c r="Y1629" t="s">
        <v>31</v>
      </c>
      <c r="Z1629" t="s">
        <v>31</v>
      </c>
      <c r="AA1629" t="s">
        <v>31</v>
      </c>
      <c r="AB1629" t="s">
        <v>31</v>
      </c>
      <c r="AC1629" t="s">
        <v>31</v>
      </c>
      <c r="AD1629" t="s">
        <v>31</v>
      </c>
      <c r="AE1629" t="s">
        <v>31</v>
      </c>
      <c r="AF1629" t="s">
        <v>31</v>
      </c>
      <c r="AG1629" t="s">
        <v>31</v>
      </c>
      <c r="AH1629" t="s">
        <v>31</v>
      </c>
      <c r="AI1629" t="s">
        <v>31</v>
      </c>
      <c r="AJ1629" t="s">
        <v>31</v>
      </c>
      <c r="AK1629" t="s">
        <v>31</v>
      </c>
      <c r="AL1629" t="s">
        <v>31</v>
      </c>
      <c r="AM1629" t="s">
        <v>31</v>
      </c>
      <c r="AN1629" t="s">
        <v>31</v>
      </c>
      <c r="AO1629" t="s">
        <v>31</v>
      </c>
      <c r="AP1629" t="s">
        <v>31</v>
      </c>
      <c r="AQ1629" t="s">
        <v>31</v>
      </c>
      <c r="AR1629" t="s">
        <v>31</v>
      </c>
      <c r="AS1629" t="s">
        <v>31</v>
      </c>
      <c r="AT1629" t="s">
        <v>31</v>
      </c>
      <c r="AU1629" t="s">
        <v>31</v>
      </c>
      <c r="AV1629" t="s">
        <v>31</v>
      </c>
      <c r="AW1629" t="s">
        <v>31</v>
      </c>
      <c r="AX1629" t="s">
        <v>31</v>
      </c>
      <c r="AY1629" t="s">
        <v>31</v>
      </c>
      <c r="AZ1629" t="s">
        <v>31</v>
      </c>
      <c r="BA1629" t="s">
        <v>31</v>
      </c>
      <c r="BB1629" t="s">
        <v>31</v>
      </c>
      <c r="BC1629" s="189" t="e">
        <f t="shared" ca="1" si="410"/>
        <v>#N/A</v>
      </c>
      <c r="BD1629" s="189">
        <f t="shared" si="411"/>
        <v>100000</v>
      </c>
      <c r="BE1629" s="189" t="e">
        <f t="shared" ca="1" si="412"/>
        <v>#N/A</v>
      </c>
      <c r="BF1629" s="190" t="e">
        <f t="shared" ca="1" si="413"/>
        <v>#N/A</v>
      </c>
      <c r="BG1629" s="189">
        <f t="shared" si="414"/>
        <v>100000</v>
      </c>
      <c r="BH1629" s="191" t="e">
        <f t="shared" ca="1" si="415"/>
        <v>#N/A</v>
      </c>
      <c r="BI1629" s="189">
        <f t="shared" si="416"/>
        <v>0</v>
      </c>
    </row>
    <row r="1630" spans="2:61" hidden="1">
      <c r="B1630" t="s">
        <v>328</v>
      </c>
      <c r="C1630" t="s">
        <v>308</v>
      </c>
      <c r="D1630" t="s">
        <v>34</v>
      </c>
      <c r="E1630">
        <v>6182</v>
      </c>
      <c r="G1630" s="17"/>
      <c r="H1630">
        <v>6182</v>
      </c>
      <c r="I1630" t="str">
        <f t="shared" si="407"/>
        <v>NA</v>
      </c>
      <c r="J1630" t="str">
        <f t="shared" si="402"/>
        <v>NA</v>
      </c>
      <c r="L1630">
        <v>-3792</v>
      </c>
      <c r="M1630">
        <v>-3792</v>
      </c>
      <c r="N1630">
        <v>-3792</v>
      </c>
      <c r="O1630" t="s">
        <v>40</v>
      </c>
      <c r="P1630" t="s">
        <v>40</v>
      </c>
      <c r="Q1630" s="278">
        <f t="shared" si="403"/>
        <v>0</v>
      </c>
      <c r="R1630">
        <f t="shared" si="404"/>
        <v>0</v>
      </c>
      <c r="S1630" s="135" t="str">
        <f t="shared" si="405"/>
        <v>NA</v>
      </c>
      <c r="T1630" s="135" t="str">
        <f t="shared" si="406"/>
        <v>NA</v>
      </c>
      <c r="U1630" t="str">
        <f t="shared" si="409"/>
        <v>NA</v>
      </c>
      <c r="V1630">
        <f t="shared" si="401"/>
        <v>0</v>
      </c>
      <c r="W1630" s="66">
        <f t="shared" si="408"/>
        <v>0</v>
      </c>
      <c r="X1630" t="s">
        <v>31</v>
      </c>
      <c r="Y1630" t="s">
        <v>31</v>
      </c>
      <c r="Z1630" t="s">
        <v>31</v>
      </c>
      <c r="AA1630" t="s">
        <v>31</v>
      </c>
      <c r="AB1630" t="s">
        <v>31</v>
      </c>
      <c r="AC1630" t="s">
        <v>31</v>
      </c>
      <c r="AD1630" t="s">
        <v>31</v>
      </c>
      <c r="AE1630" t="s">
        <v>31</v>
      </c>
      <c r="AF1630" t="s">
        <v>31</v>
      </c>
      <c r="AG1630" t="s">
        <v>31</v>
      </c>
      <c r="AH1630" t="s">
        <v>31</v>
      </c>
      <c r="AI1630" t="s">
        <v>31</v>
      </c>
      <c r="AJ1630" t="s">
        <v>31</v>
      </c>
      <c r="AK1630" t="s">
        <v>31</v>
      </c>
      <c r="AL1630" t="s">
        <v>31</v>
      </c>
      <c r="AM1630" t="s">
        <v>31</v>
      </c>
      <c r="AN1630" t="s">
        <v>31</v>
      </c>
      <c r="AO1630" t="s">
        <v>31</v>
      </c>
      <c r="AP1630" t="s">
        <v>31</v>
      </c>
      <c r="AQ1630" t="s">
        <v>31</v>
      </c>
      <c r="AR1630" t="s">
        <v>31</v>
      </c>
      <c r="AS1630" t="s">
        <v>31</v>
      </c>
      <c r="AT1630" t="s">
        <v>31</v>
      </c>
      <c r="AU1630" t="s">
        <v>31</v>
      </c>
      <c r="AV1630" t="s">
        <v>31</v>
      </c>
      <c r="AW1630" t="s">
        <v>31</v>
      </c>
      <c r="AX1630" t="s">
        <v>31</v>
      </c>
      <c r="AY1630" t="s">
        <v>31</v>
      </c>
      <c r="AZ1630" t="s">
        <v>31</v>
      </c>
      <c r="BA1630" t="s">
        <v>31</v>
      </c>
      <c r="BB1630" t="s">
        <v>31</v>
      </c>
      <c r="BC1630" s="189" t="e">
        <f t="shared" ca="1" si="410"/>
        <v>#N/A</v>
      </c>
      <c r="BD1630" s="189">
        <f t="shared" si="411"/>
        <v>100000</v>
      </c>
      <c r="BE1630" s="189" t="e">
        <f t="shared" ca="1" si="412"/>
        <v>#N/A</v>
      </c>
      <c r="BF1630" s="190" t="e">
        <f t="shared" ca="1" si="413"/>
        <v>#N/A</v>
      </c>
      <c r="BG1630" s="189">
        <f t="shared" si="414"/>
        <v>100000</v>
      </c>
      <c r="BH1630" s="191" t="e">
        <f t="shared" ca="1" si="415"/>
        <v>#N/A</v>
      </c>
      <c r="BI1630" s="189">
        <f t="shared" si="416"/>
        <v>0</v>
      </c>
    </row>
    <row r="1631" spans="2:61" hidden="1">
      <c r="B1631" t="s">
        <v>328</v>
      </c>
      <c r="C1631" t="s">
        <v>308</v>
      </c>
      <c r="D1631" t="s">
        <v>35</v>
      </c>
      <c r="E1631">
        <v>6053</v>
      </c>
      <c r="G1631" s="17"/>
      <c r="H1631">
        <v>6053</v>
      </c>
      <c r="I1631" t="str">
        <f t="shared" si="407"/>
        <v>NA</v>
      </c>
      <c r="J1631" t="str">
        <f t="shared" si="402"/>
        <v>NA</v>
      </c>
      <c r="L1631">
        <v>-2403</v>
      </c>
      <c r="M1631">
        <v>-2403</v>
      </c>
      <c r="N1631">
        <v>-2403</v>
      </c>
      <c r="O1631" t="s">
        <v>40</v>
      </c>
      <c r="P1631" t="s">
        <v>40</v>
      </c>
      <c r="Q1631" s="278">
        <f t="shared" si="403"/>
        <v>0</v>
      </c>
      <c r="R1631">
        <f t="shared" si="404"/>
        <v>0</v>
      </c>
      <c r="S1631" s="135" t="str">
        <f t="shared" si="405"/>
        <v>NA</v>
      </c>
      <c r="T1631" s="135" t="str">
        <f t="shared" si="406"/>
        <v>NA</v>
      </c>
      <c r="U1631" t="str">
        <f t="shared" si="409"/>
        <v>NA</v>
      </c>
      <c r="V1631">
        <f t="shared" si="401"/>
        <v>0</v>
      </c>
      <c r="W1631" s="66">
        <f t="shared" si="408"/>
        <v>0</v>
      </c>
      <c r="X1631" t="s">
        <v>31</v>
      </c>
      <c r="Y1631" t="s">
        <v>31</v>
      </c>
      <c r="Z1631" t="s">
        <v>31</v>
      </c>
      <c r="AA1631" t="s">
        <v>31</v>
      </c>
      <c r="AB1631" t="s">
        <v>31</v>
      </c>
      <c r="AC1631" t="s">
        <v>31</v>
      </c>
      <c r="AD1631" t="s">
        <v>31</v>
      </c>
      <c r="AE1631" t="s">
        <v>31</v>
      </c>
      <c r="AF1631" t="s">
        <v>31</v>
      </c>
      <c r="AG1631" t="s">
        <v>31</v>
      </c>
      <c r="AH1631" t="s">
        <v>31</v>
      </c>
      <c r="AI1631" t="s">
        <v>31</v>
      </c>
      <c r="AJ1631" t="s">
        <v>31</v>
      </c>
      <c r="AK1631" t="s">
        <v>31</v>
      </c>
      <c r="AL1631" t="s">
        <v>31</v>
      </c>
      <c r="AM1631" t="s">
        <v>31</v>
      </c>
      <c r="AN1631" t="s">
        <v>31</v>
      </c>
      <c r="AO1631" t="s">
        <v>31</v>
      </c>
      <c r="AP1631" t="s">
        <v>31</v>
      </c>
      <c r="AQ1631" t="s">
        <v>31</v>
      </c>
      <c r="AR1631" t="s">
        <v>31</v>
      </c>
      <c r="AS1631" t="s">
        <v>31</v>
      </c>
      <c r="AT1631" t="s">
        <v>31</v>
      </c>
      <c r="AU1631" t="s">
        <v>31</v>
      </c>
      <c r="AV1631" t="s">
        <v>31</v>
      </c>
      <c r="AW1631" t="s">
        <v>31</v>
      </c>
      <c r="AX1631" t="s">
        <v>31</v>
      </c>
      <c r="AY1631" t="s">
        <v>31</v>
      </c>
      <c r="AZ1631" t="s">
        <v>31</v>
      </c>
      <c r="BA1631" t="s">
        <v>31</v>
      </c>
      <c r="BB1631" t="s">
        <v>31</v>
      </c>
      <c r="BC1631" s="189" t="e">
        <f t="shared" ca="1" si="410"/>
        <v>#N/A</v>
      </c>
      <c r="BD1631" s="189">
        <f t="shared" si="411"/>
        <v>100000</v>
      </c>
      <c r="BE1631" s="189" t="e">
        <f t="shared" ca="1" si="412"/>
        <v>#N/A</v>
      </c>
      <c r="BF1631" s="190" t="e">
        <f t="shared" ca="1" si="413"/>
        <v>#N/A</v>
      </c>
      <c r="BG1631" s="189">
        <f t="shared" si="414"/>
        <v>100000</v>
      </c>
      <c r="BH1631" s="191" t="e">
        <f t="shared" ca="1" si="415"/>
        <v>#N/A</v>
      </c>
      <c r="BI1631" s="189">
        <f t="shared" si="416"/>
        <v>0</v>
      </c>
    </row>
    <row r="1632" spans="2:61" hidden="1">
      <c r="B1632" t="s">
        <v>328</v>
      </c>
      <c r="C1632" t="s">
        <v>308</v>
      </c>
      <c r="D1632" t="s">
        <v>37</v>
      </c>
      <c r="E1632">
        <v>6803</v>
      </c>
      <c r="G1632" s="17"/>
      <c r="H1632">
        <v>6390</v>
      </c>
      <c r="I1632" t="str">
        <f t="shared" si="407"/>
        <v>NA</v>
      </c>
      <c r="J1632" t="str">
        <f t="shared" si="402"/>
        <v>NA</v>
      </c>
      <c r="L1632">
        <v>-3258</v>
      </c>
      <c r="M1632">
        <v>-3258</v>
      </c>
      <c r="N1632">
        <v>-2845</v>
      </c>
      <c r="O1632" t="s">
        <v>40</v>
      </c>
      <c r="P1632" t="s">
        <v>41</v>
      </c>
      <c r="Q1632" s="278">
        <f t="shared" si="403"/>
        <v>0</v>
      </c>
      <c r="R1632">
        <f t="shared" si="404"/>
        <v>413</v>
      </c>
      <c r="S1632" s="135" t="str">
        <f t="shared" si="405"/>
        <v>NA</v>
      </c>
      <c r="T1632" s="135" t="str">
        <f t="shared" si="406"/>
        <v>NA</v>
      </c>
      <c r="U1632" t="str">
        <f t="shared" si="409"/>
        <v>NA</v>
      </c>
      <c r="V1632">
        <f t="shared" ref="V1632:V1695" si="417">IF(N1632&lt;0,0,IF(M1632=L1632,N1632,N1632-(L1632-M1632)))</f>
        <v>0</v>
      </c>
      <c r="W1632" s="66">
        <f t="shared" si="408"/>
        <v>1</v>
      </c>
      <c r="X1632" t="s">
        <v>31</v>
      </c>
      <c r="Y1632" t="s">
        <v>31</v>
      </c>
      <c r="Z1632" t="s">
        <v>31</v>
      </c>
      <c r="AA1632" t="s">
        <v>31</v>
      </c>
      <c r="AB1632" t="s">
        <v>31</v>
      </c>
      <c r="AC1632" t="s">
        <v>31</v>
      </c>
      <c r="AD1632" t="s">
        <v>31</v>
      </c>
      <c r="AE1632" t="s">
        <v>31</v>
      </c>
      <c r="AF1632" t="s">
        <v>31</v>
      </c>
      <c r="AG1632" t="s">
        <v>31</v>
      </c>
      <c r="AH1632" t="s">
        <v>31</v>
      </c>
      <c r="AI1632" t="s">
        <v>31</v>
      </c>
      <c r="AJ1632" t="s">
        <v>31</v>
      </c>
      <c r="AK1632" t="s">
        <v>31</v>
      </c>
      <c r="AL1632" t="s">
        <v>31</v>
      </c>
      <c r="AM1632" t="s">
        <v>31</v>
      </c>
      <c r="AN1632" t="s">
        <v>31</v>
      </c>
      <c r="AO1632" t="s">
        <v>31</v>
      </c>
      <c r="AP1632" t="s">
        <v>31</v>
      </c>
      <c r="AQ1632" t="s">
        <v>31</v>
      </c>
      <c r="AR1632" t="s">
        <v>31</v>
      </c>
      <c r="AS1632" t="s">
        <v>31</v>
      </c>
      <c r="AT1632" t="s">
        <v>31</v>
      </c>
      <c r="AU1632" t="s">
        <v>31</v>
      </c>
      <c r="AV1632" t="s">
        <v>31</v>
      </c>
      <c r="AW1632" t="s">
        <v>31</v>
      </c>
      <c r="AX1632">
        <v>6200</v>
      </c>
      <c r="AY1632" t="s">
        <v>329</v>
      </c>
      <c r="AZ1632" t="s">
        <v>31</v>
      </c>
      <c r="BA1632" t="s">
        <v>31</v>
      </c>
      <c r="BB1632" t="s">
        <v>31</v>
      </c>
      <c r="BC1632" s="189" t="str">
        <f t="shared" ca="1" si="410"/>
        <v>IT</v>
      </c>
      <c r="BD1632" s="189">
        <f t="shared" si="411"/>
        <v>6200</v>
      </c>
      <c r="BE1632" s="189" t="str">
        <f t="shared" ca="1" si="412"/>
        <v>N-1 VNS-PIO on ABV-RON2 (104.5%)</v>
      </c>
      <c r="BF1632" s="190" t="e">
        <f t="shared" ca="1" si="413"/>
        <v>#N/A</v>
      </c>
      <c r="BG1632" s="189">
        <f t="shared" si="414"/>
        <v>100000</v>
      </c>
      <c r="BH1632" s="191" t="e">
        <f t="shared" ca="1" si="415"/>
        <v>#N/A</v>
      </c>
      <c r="BI1632" s="189">
        <f t="shared" si="416"/>
        <v>0</v>
      </c>
    </row>
    <row r="1633" spans="2:61" hidden="1">
      <c r="B1633" t="s">
        <v>328</v>
      </c>
      <c r="C1633" t="s">
        <v>308</v>
      </c>
      <c r="D1633" t="s">
        <v>38</v>
      </c>
      <c r="E1633">
        <v>6803</v>
      </c>
      <c r="G1633" s="17"/>
      <c r="H1633">
        <v>6390</v>
      </c>
      <c r="I1633" t="str">
        <f t="shared" si="407"/>
        <v>NA</v>
      </c>
      <c r="J1633" t="str">
        <f t="shared" ref="J1633:J1696" si="418">IF(ISNUMBER(H1633),"NA",0)</f>
        <v>NA</v>
      </c>
      <c r="L1633">
        <v>-3258</v>
      </c>
      <c r="M1633">
        <v>-3258</v>
      </c>
      <c r="N1633">
        <v>-2845</v>
      </c>
      <c r="O1633" t="s">
        <v>40</v>
      </c>
      <c r="P1633" t="s">
        <v>41</v>
      </c>
      <c r="Q1633" s="278">
        <f t="shared" ref="Q1633:Q1696" si="419">IFERROR(L1633-M1633,0)</f>
        <v>0</v>
      </c>
      <c r="R1633">
        <f t="shared" ref="R1633:R1696" si="420">IF(AND(ISNUMBER(E1633),ISNUMBER(H1633),ISBLANK(F1633)),E1633-H1633,"NA")</f>
        <v>413</v>
      </c>
      <c r="S1633" s="135" t="str">
        <f t="shared" ref="S1633:S1696" si="421">IF(AND(ISNUMBER(F1633),ISNUMBER(I1633),ISBLANK(E1633)),F1633-I1633,"NA")</f>
        <v>NA</v>
      </c>
      <c r="T1633" s="135" t="str">
        <f t="shared" ref="T1633:T1696" si="422">IF(AND(ISNUMBER(G1633),ISNUMBER(J1633),ISBLANK(E1633)),G1633-J1633,"NA")</f>
        <v>NA</v>
      </c>
      <c r="U1633" t="str">
        <f t="shared" si="409"/>
        <v>NA</v>
      </c>
      <c r="V1633">
        <f t="shared" si="417"/>
        <v>0</v>
      </c>
      <c r="W1633" s="66">
        <f t="shared" si="408"/>
        <v>1</v>
      </c>
      <c r="X1633" t="s">
        <v>31</v>
      </c>
      <c r="Y1633" t="s">
        <v>31</v>
      </c>
      <c r="Z1633" t="s">
        <v>31</v>
      </c>
      <c r="AA1633" t="s">
        <v>31</v>
      </c>
      <c r="AB1633" t="s">
        <v>31</v>
      </c>
      <c r="AC1633" t="s">
        <v>31</v>
      </c>
      <c r="AD1633" t="s">
        <v>31</v>
      </c>
      <c r="AE1633" t="s">
        <v>31</v>
      </c>
      <c r="AF1633" t="s">
        <v>31</v>
      </c>
      <c r="AG1633" t="s">
        <v>31</v>
      </c>
      <c r="AH1633" t="s">
        <v>31</v>
      </c>
      <c r="AI1633" t="s">
        <v>31</v>
      </c>
      <c r="AJ1633" t="s">
        <v>31</v>
      </c>
      <c r="AK1633" t="s">
        <v>31</v>
      </c>
      <c r="AL1633" t="s">
        <v>31</v>
      </c>
      <c r="AM1633" t="s">
        <v>31</v>
      </c>
      <c r="AN1633" t="s">
        <v>31</v>
      </c>
      <c r="AO1633" t="s">
        <v>31</v>
      </c>
      <c r="AP1633" t="s">
        <v>31</v>
      </c>
      <c r="AQ1633" t="s">
        <v>31</v>
      </c>
      <c r="AR1633" t="s">
        <v>31</v>
      </c>
      <c r="AS1633" t="s">
        <v>31</v>
      </c>
      <c r="AT1633" t="s">
        <v>31</v>
      </c>
      <c r="AU1633" t="s">
        <v>31</v>
      </c>
      <c r="AV1633" t="s">
        <v>31</v>
      </c>
      <c r="AW1633" t="s">
        <v>31</v>
      </c>
      <c r="AX1633">
        <v>6200</v>
      </c>
      <c r="AY1633" t="s">
        <v>329</v>
      </c>
      <c r="AZ1633" t="s">
        <v>31</v>
      </c>
      <c r="BA1633" t="s">
        <v>31</v>
      </c>
      <c r="BB1633" t="s">
        <v>31</v>
      </c>
      <c r="BC1633" s="189" t="str">
        <f t="shared" ca="1" si="410"/>
        <v>IT</v>
      </c>
      <c r="BD1633" s="189">
        <f t="shared" si="411"/>
        <v>6200</v>
      </c>
      <c r="BE1633" s="189" t="str">
        <f t="shared" ca="1" si="412"/>
        <v>N-1 VNS-PIO on ABV-RON2 (104.5%)</v>
      </c>
      <c r="BF1633" s="190" t="e">
        <f t="shared" ca="1" si="413"/>
        <v>#N/A</v>
      </c>
      <c r="BG1633" s="189">
        <f t="shared" si="414"/>
        <v>100000</v>
      </c>
      <c r="BH1633" s="191" t="e">
        <f t="shared" ca="1" si="415"/>
        <v>#N/A</v>
      </c>
      <c r="BI1633" s="189">
        <f t="shared" si="416"/>
        <v>0</v>
      </c>
    </row>
    <row r="1634" spans="2:61" hidden="1">
      <c r="B1634" t="s">
        <v>328</v>
      </c>
      <c r="C1634" t="s">
        <v>308</v>
      </c>
      <c r="D1634" t="s">
        <v>39</v>
      </c>
      <c r="E1634">
        <v>6846</v>
      </c>
      <c r="G1634" s="17"/>
      <c r="H1634">
        <v>6390</v>
      </c>
      <c r="I1634" t="str">
        <f t="shared" si="407"/>
        <v>NA</v>
      </c>
      <c r="J1634" t="str">
        <f t="shared" si="418"/>
        <v>NA</v>
      </c>
      <c r="L1634">
        <v>-3655</v>
      </c>
      <c r="M1634">
        <v>-3655</v>
      </c>
      <c r="N1634">
        <v>-3199</v>
      </c>
      <c r="O1634" t="s">
        <v>40</v>
      </c>
      <c r="P1634" t="s">
        <v>41</v>
      </c>
      <c r="Q1634" s="278">
        <f t="shared" si="419"/>
        <v>0</v>
      </c>
      <c r="R1634">
        <f t="shared" si="420"/>
        <v>456</v>
      </c>
      <c r="S1634" s="135" t="str">
        <f t="shared" si="421"/>
        <v>NA</v>
      </c>
      <c r="T1634" s="135" t="str">
        <f t="shared" si="422"/>
        <v>NA</v>
      </c>
      <c r="U1634" t="str">
        <f t="shared" si="409"/>
        <v>NA</v>
      </c>
      <c r="V1634">
        <f t="shared" si="417"/>
        <v>0</v>
      </c>
      <c r="W1634" s="66">
        <f t="shared" si="408"/>
        <v>1</v>
      </c>
      <c r="X1634" t="s">
        <v>31</v>
      </c>
      <c r="Y1634" t="s">
        <v>31</v>
      </c>
      <c r="Z1634" t="s">
        <v>31</v>
      </c>
      <c r="AA1634" t="s">
        <v>31</v>
      </c>
      <c r="AB1634" t="s">
        <v>31</v>
      </c>
      <c r="AC1634" t="s">
        <v>31</v>
      </c>
      <c r="AD1634" t="s">
        <v>31</v>
      </c>
      <c r="AE1634" t="s">
        <v>31</v>
      </c>
      <c r="AF1634" t="s">
        <v>31</v>
      </c>
      <c r="AG1634" t="s">
        <v>31</v>
      </c>
      <c r="AH1634" t="s">
        <v>31</v>
      </c>
      <c r="AI1634" t="s">
        <v>31</v>
      </c>
      <c r="AJ1634" t="s">
        <v>31</v>
      </c>
      <c r="AK1634" t="s">
        <v>31</v>
      </c>
      <c r="AL1634" t="s">
        <v>31</v>
      </c>
      <c r="AM1634" t="s">
        <v>31</v>
      </c>
      <c r="AN1634" t="s">
        <v>31</v>
      </c>
      <c r="AO1634" t="s">
        <v>31</v>
      </c>
      <c r="AP1634" t="s">
        <v>31</v>
      </c>
      <c r="AQ1634" t="s">
        <v>31</v>
      </c>
      <c r="AR1634" t="s">
        <v>31</v>
      </c>
      <c r="AS1634" t="s">
        <v>31</v>
      </c>
      <c r="AT1634" t="s">
        <v>31</v>
      </c>
      <c r="AU1634" t="s">
        <v>31</v>
      </c>
      <c r="AV1634" t="s">
        <v>31</v>
      </c>
      <c r="AW1634" t="s">
        <v>31</v>
      </c>
      <c r="AX1634">
        <v>6200</v>
      </c>
      <c r="AY1634" t="s">
        <v>329</v>
      </c>
      <c r="AZ1634" t="s">
        <v>31</v>
      </c>
      <c r="BA1634" t="s">
        <v>31</v>
      </c>
      <c r="BB1634" t="s">
        <v>31</v>
      </c>
      <c r="BC1634" s="189" t="str">
        <f t="shared" ca="1" si="410"/>
        <v>IT</v>
      </c>
      <c r="BD1634" s="189">
        <f t="shared" si="411"/>
        <v>6200</v>
      </c>
      <c r="BE1634" s="189" t="str">
        <f t="shared" ca="1" si="412"/>
        <v>N-1 VNS-PIO on ABV-RON2 (104.5%)</v>
      </c>
      <c r="BF1634" s="190" t="e">
        <f t="shared" ca="1" si="413"/>
        <v>#N/A</v>
      </c>
      <c r="BG1634" s="189">
        <f t="shared" si="414"/>
        <v>100000</v>
      </c>
      <c r="BH1634" s="191" t="e">
        <f t="shared" ca="1" si="415"/>
        <v>#N/A</v>
      </c>
      <c r="BI1634" s="189">
        <f t="shared" si="416"/>
        <v>0</v>
      </c>
    </row>
    <row r="1635" spans="2:61" hidden="1">
      <c r="B1635" t="s">
        <v>328</v>
      </c>
      <c r="C1635" t="s">
        <v>308</v>
      </c>
      <c r="D1635" t="s">
        <v>43</v>
      </c>
      <c r="E1635">
        <v>6846</v>
      </c>
      <c r="G1635" s="17"/>
      <c r="H1635">
        <v>6390</v>
      </c>
      <c r="I1635" t="str">
        <f t="shared" si="407"/>
        <v>NA</v>
      </c>
      <c r="J1635" t="str">
        <f t="shared" si="418"/>
        <v>NA</v>
      </c>
      <c r="L1635">
        <v>-3655</v>
      </c>
      <c r="M1635">
        <v>-3655</v>
      </c>
      <c r="N1635">
        <v>-3199</v>
      </c>
      <c r="O1635" t="s">
        <v>40</v>
      </c>
      <c r="P1635" t="s">
        <v>41</v>
      </c>
      <c r="Q1635" s="278">
        <f t="shared" si="419"/>
        <v>0</v>
      </c>
      <c r="R1635">
        <f t="shared" si="420"/>
        <v>456</v>
      </c>
      <c r="S1635" s="135" t="str">
        <f t="shared" si="421"/>
        <v>NA</v>
      </c>
      <c r="T1635" s="135" t="str">
        <f t="shared" si="422"/>
        <v>NA</v>
      </c>
      <c r="U1635" t="str">
        <f t="shared" si="409"/>
        <v>NA</v>
      </c>
      <c r="V1635">
        <f t="shared" si="417"/>
        <v>0</v>
      </c>
      <c r="W1635" s="66">
        <f t="shared" si="408"/>
        <v>1</v>
      </c>
      <c r="X1635" t="s">
        <v>31</v>
      </c>
      <c r="Y1635" t="s">
        <v>31</v>
      </c>
      <c r="Z1635" t="s">
        <v>31</v>
      </c>
      <c r="AA1635" t="s">
        <v>31</v>
      </c>
      <c r="AB1635" t="s">
        <v>31</v>
      </c>
      <c r="AC1635" t="s">
        <v>31</v>
      </c>
      <c r="AD1635" t="s">
        <v>31</v>
      </c>
      <c r="AE1635" t="s">
        <v>31</v>
      </c>
      <c r="AF1635" t="s">
        <v>31</v>
      </c>
      <c r="AG1635" t="s">
        <v>31</v>
      </c>
      <c r="AH1635" t="s">
        <v>31</v>
      </c>
      <c r="AI1635" t="s">
        <v>31</v>
      </c>
      <c r="AJ1635" t="s">
        <v>31</v>
      </c>
      <c r="AK1635" t="s">
        <v>31</v>
      </c>
      <c r="AL1635" t="s">
        <v>31</v>
      </c>
      <c r="AM1635" t="s">
        <v>31</v>
      </c>
      <c r="AN1635" t="s">
        <v>31</v>
      </c>
      <c r="AO1635" t="s">
        <v>31</v>
      </c>
      <c r="AP1635" t="s">
        <v>31</v>
      </c>
      <c r="AQ1635" t="s">
        <v>31</v>
      </c>
      <c r="AR1635" t="s">
        <v>31</v>
      </c>
      <c r="AS1635" t="s">
        <v>31</v>
      </c>
      <c r="AT1635" t="s">
        <v>31</v>
      </c>
      <c r="AU1635" t="s">
        <v>31</v>
      </c>
      <c r="AV1635" t="s">
        <v>31</v>
      </c>
      <c r="AW1635" t="s">
        <v>31</v>
      </c>
      <c r="AX1635">
        <v>6200</v>
      </c>
      <c r="AY1635" t="s">
        <v>329</v>
      </c>
      <c r="AZ1635" t="s">
        <v>31</v>
      </c>
      <c r="BA1635" t="s">
        <v>31</v>
      </c>
      <c r="BB1635" t="s">
        <v>31</v>
      </c>
      <c r="BC1635" s="189" t="str">
        <f t="shared" ca="1" si="410"/>
        <v>IT</v>
      </c>
      <c r="BD1635" s="189">
        <f t="shared" si="411"/>
        <v>6200</v>
      </c>
      <c r="BE1635" s="189" t="str">
        <f t="shared" ca="1" si="412"/>
        <v>N-1 VNS-PIO on ABV-RON2 (104.5%)</v>
      </c>
      <c r="BF1635" s="190" t="e">
        <f t="shared" ca="1" si="413"/>
        <v>#N/A</v>
      </c>
      <c r="BG1635" s="189">
        <f t="shared" si="414"/>
        <v>100000</v>
      </c>
      <c r="BH1635" s="191" t="e">
        <f t="shared" ca="1" si="415"/>
        <v>#N/A</v>
      </c>
      <c r="BI1635" s="189">
        <f t="shared" si="416"/>
        <v>0</v>
      </c>
    </row>
    <row r="1636" spans="2:61" hidden="1">
      <c r="B1636" t="s">
        <v>328</v>
      </c>
      <c r="C1636" t="s">
        <v>308</v>
      </c>
      <c r="D1636" t="s">
        <v>45</v>
      </c>
      <c r="E1636">
        <v>6846</v>
      </c>
      <c r="G1636" s="17"/>
      <c r="H1636">
        <v>6390</v>
      </c>
      <c r="I1636" t="str">
        <f t="shared" si="407"/>
        <v>NA</v>
      </c>
      <c r="J1636" t="str">
        <f t="shared" si="418"/>
        <v>NA</v>
      </c>
      <c r="L1636">
        <v>-3655</v>
      </c>
      <c r="M1636">
        <v>-3655</v>
      </c>
      <c r="N1636">
        <v>-3199</v>
      </c>
      <c r="O1636" t="s">
        <v>40</v>
      </c>
      <c r="P1636" t="s">
        <v>41</v>
      </c>
      <c r="Q1636" s="278">
        <f t="shared" si="419"/>
        <v>0</v>
      </c>
      <c r="R1636">
        <f t="shared" si="420"/>
        <v>456</v>
      </c>
      <c r="S1636" s="135" t="str">
        <f t="shared" si="421"/>
        <v>NA</v>
      </c>
      <c r="T1636" s="135" t="str">
        <f t="shared" si="422"/>
        <v>NA</v>
      </c>
      <c r="U1636" t="str">
        <f t="shared" si="409"/>
        <v>NA</v>
      </c>
      <c r="V1636">
        <f t="shared" si="417"/>
        <v>0</v>
      </c>
      <c r="W1636" s="66">
        <f t="shared" si="408"/>
        <v>1</v>
      </c>
      <c r="X1636" t="s">
        <v>31</v>
      </c>
      <c r="Y1636" t="s">
        <v>31</v>
      </c>
      <c r="Z1636" t="s">
        <v>31</v>
      </c>
      <c r="AA1636" t="s">
        <v>31</v>
      </c>
      <c r="AB1636" t="s">
        <v>31</v>
      </c>
      <c r="AC1636" t="s">
        <v>31</v>
      </c>
      <c r="AD1636" t="s">
        <v>31</v>
      </c>
      <c r="AE1636" t="s">
        <v>31</v>
      </c>
      <c r="AF1636" t="s">
        <v>31</v>
      </c>
      <c r="AG1636" t="s">
        <v>31</v>
      </c>
      <c r="AH1636" t="s">
        <v>31</v>
      </c>
      <c r="AI1636" t="s">
        <v>31</v>
      </c>
      <c r="AJ1636" t="s">
        <v>31</v>
      </c>
      <c r="AK1636" t="s">
        <v>31</v>
      </c>
      <c r="AL1636" t="s">
        <v>31</v>
      </c>
      <c r="AM1636" t="s">
        <v>31</v>
      </c>
      <c r="AN1636" t="s">
        <v>31</v>
      </c>
      <c r="AO1636" t="s">
        <v>31</v>
      </c>
      <c r="AP1636" t="s">
        <v>31</v>
      </c>
      <c r="AQ1636" t="s">
        <v>31</v>
      </c>
      <c r="AR1636" t="s">
        <v>31</v>
      </c>
      <c r="AS1636" t="s">
        <v>31</v>
      </c>
      <c r="AT1636" t="s">
        <v>31</v>
      </c>
      <c r="AU1636" t="s">
        <v>31</v>
      </c>
      <c r="AV1636" t="s">
        <v>31</v>
      </c>
      <c r="AW1636" t="s">
        <v>31</v>
      </c>
      <c r="AX1636">
        <v>6200</v>
      </c>
      <c r="AY1636" t="s">
        <v>329</v>
      </c>
      <c r="AZ1636" t="s">
        <v>31</v>
      </c>
      <c r="BA1636" t="s">
        <v>31</v>
      </c>
      <c r="BB1636" t="s">
        <v>31</v>
      </c>
      <c r="BC1636" s="189" t="str">
        <f t="shared" ca="1" si="410"/>
        <v>IT</v>
      </c>
      <c r="BD1636" s="189">
        <f t="shared" si="411"/>
        <v>6200</v>
      </c>
      <c r="BE1636" s="189" t="str">
        <f t="shared" ca="1" si="412"/>
        <v>N-1 VNS-PIO on ABV-RON2 (104.5%)</v>
      </c>
      <c r="BF1636" s="190" t="e">
        <f t="shared" ca="1" si="413"/>
        <v>#N/A</v>
      </c>
      <c r="BG1636" s="189">
        <f t="shared" si="414"/>
        <v>100000</v>
      </c>
      <c r="BH1636" s="191" t="e">
        <f t="shared" ca="1" si="415"/>
        <v>#N/A</v>
      </c>
      <c r="BI1636" s="189">
        <f t="shared" si="416"/>
        <v>0</v>
      </c>
    </row>
    <row r="1637" spans="2:61" hidden="1">
      <c r="B1637" t="s">
        <v>328</v>
      </c>
      <c r="C1637" t="s">
        <v>308</v>
      </c>
      <c r="D1637" t="s">
        <v>46</v>
      </c>
      <c r="E1637">
        <v>7053</v>
      </c>
      <c r="G1637" s="17"/>
      <c r="H1637">
        <v>6390</v>
      </c>
      <c r="I1637" t="str">
        <f t="shared" si="407"/>
        <v>NA</v>
      </c>
      <c r="J1637" t="str">
        <f t="shared" si="418"/>
        <v>NA</v>
      </c>
      <c r="L1637">
        <v>-3251</v>
      </c>
      <c r="M1637">
        <v>-3251</v>
      </c>
      <c r="N1637">
        <v>-2588</v>
      </c>
      <c r="O1637" t="s">
        <v>40</v>
      </c>
      <c r="P1637" t="s">
        <v>41</v>
      </c>
      <c r="Q1637" s="278">
        <f t="shared" si="419"/>
        <v>0</v>
      </c>
      <c r="R1637">
        <f t="shared" si="420"/>
        <v>663</v>
      </c>
      <c r="S1637" s="135" t="str">
        <f t="shared" si="421"/>
        <v>NA</v>
      </c>
      <c r="T1637" s="135" t="str">
        <f t="shared" si="422"/>
        <v>NA</v>
      </c>
      <c r="U1637" t="str">
        <f t="shared" si="409"/>
        <v>NA</v>
      </c>
      <c r="V1637">
        <f t="shared" si="417"/>
        <v>0</v>
      </c>
      <c r="W1637" s="66">
        <f t="shared" si="408"/>
        <v>1</v>
      </c>
      <c r="X1637" t="s">
        <v>31</v>
      </c>
      <c r="Y1637" t="s">
        <v>31</v>
      </c>
      <c r="Z1637" t="s">
        <v>31</v>
      </c>
      <c r="AA1637" t="s">
        <v>31</v>
      </c>
      <c r="AB1637" t="s">
        <v>31</v>
      </c>
      <c r="AC1637" t="s">
        <v>31</v>
      </c>
      <c r="AD1637" t="s">
        <v>31</v>
      </c>
      <c r="AE1637" t="s">
        <v>31</v>
      </c>
      <c r="AF1637" t="s">
        <v>31</v>
      </c>
      <c r="AG1637" t="s">
        <v>31</v>
      </c>
      <c r="AH1637" t="s">
        <v>31</v>
      </c>
      <c r="AI1637" t="s">
        <v>31</v>
      </c>
      <c r="AJ1637" t="s">
        <v>31</v>
      </c>
      <c r="AK1637" t="s">
        <v>31</v>
      </c>
      <c r="AL1637" t="s">
        <v>31</v>
      </c>
      <c r="AM1637" t="s">
        <v>31</v>
      </c>
      <c r="AN1637" t="s">
        <v>31</v>
      </c>
      <c r="AO1637" t="s">
        <v>31</v>
      </c>
      <c r="AP1637" t="s">
        <v>31</v>
      </c>
      <c r="AQ1637" t="s">
        <v>31</v>
      </c>
      <c r="AR1637" t="s">
        <v>31</v>
      </c>
      <c r="AS1637" t="s">
        <v>31</v>
      </c>
      <c r="AT1637" t="s">
        <v>31</v>
      </c>
      <c r="AU1637" t="s">
        <v>31</v>
      </c>
      <c r="AV1637" t="s">
        <v>31</v>
      </c>
      <c r="AW1637" t="s">
        <v>31</v>
      </c>
      <c r="AX1637">
        <v>6200</v>
      </c>
      <c r="AY1637" t="s">
        <v>329</v>
      </c>
      <c r="AZ1637" t="s">
        <v>31</v>
      </c>
      <c r="BA1637" t="s">
        <v>31</v>
      </c>
      <c r="BB1637" t="s">
        <v>31</v>
      </c>
      <c r="BC1637" s="189" t="str">
        <f t="shared" ca="1" si="410"/>
        <v>IT</v>
      </c>
      <c r="BD1637" s="189">
        <f t="shared" si="411"/>
        <v>6200</v>
      </c>
      <c r="BE1637" s="189" t="str">
        <f t="shared" ca="1" si="412"/>
        <v>N-1 VNS-PIO on ABV-RON2 (104.5%)</v>
      </c>
      <c r="BF1637" s="190" t="e">
        <f t="shared" ca="1" si="413"/>
        <v>#N/A</v>
      </c>
      <c r="BG1637" s="189">
        <f t="shared" si="414"/>
        <v>100000</v>
      </c>
      <c r="BH1637" s="191" t="e">
        <f t="shared" ca="1" si="415"/>
        <v>#N/A</v>
      </c>
      <c r="BI1637" s="189">
        <f t="shared" si="416"/>
        <v>0</v>
      </c>
    </row>
    <row r="1638" spans="2:61" hidden="1">
      <c r="B1638" t="s">
        <v>328</v>
      </c>
      <c r="C1638" t="s">
        <v>308</v>
      </c>
      <c r="D1638" t="s">
        <v>47</v>
      </c>
      <c r="E1638">
        <v>7053</v>
      </c>
      <c r="G1638" s="17"/>
      <c r="H1638">
        <v>6390</v>
      </c>
      <c r="I1638" t="str">
        <f t="shared" si="407"/>
        <v>NA</v>
      </c>
      <c r="J1638" t="str">
        <f t="shared" si="418"/>
        <v>NA</v>
      </c>
      <c r="L1638">
        <v>-3251</v>
      </c>
      <c r="M1638">
        <v>-3251</v>
      </c>
      <c r="N1638">
        <v>-2588</v>
      </c>
      <c r="O1638" t="s">
        <v>40</v>
      </c>
      <c r="P1638" t="s">
        <v>41</v>
      </c>
      <c r="Q1638" s="278">
        <f t="shared" si="419"/>
        <v>0</v>
      </c>
      <c r="R1638">
        <f t="shared" si="420"/>
        <v>663</v>
      </c>
      <c r="S1638" s="135" t="str">
        <f t="shared" si="421"/>
        <v>NA</v>
      </c>
      <c r="T1638" s="135" t="str">
        <f t="shared" si="422"/>
        <v>NA</v>
      </c>
      <c r="U1638" t="str">
        <f t="shared" si="409"/>
        <v>NA</v>
      </c>
      <c r="V1638">
        <f t="shared" si="417"/>
        <v>0</v>
      </c>
      <c r="W1638" s="66">
        <f t="shared" si="408"/>
        <v>1</v>
      </c>
      <c r="X1638" t="s">
        <v>31</v>
      </c>
      <c r="Y1638" t="s">
        <v>31</v>
      </c>
      <c r="Z1638" t="s">
        <v>31</v>
      </c>
      <c r="AA1638" t="s">
        <v>31</v>
      </c>
      <c r="AB1638" t="s">
        <v>31</v>
      </c>
      <c r="AC1638" t="s">
        <v>31</v>
      </c>
      <c r="AD1638" t="s">
        <v>31</v>
      </c>
      <c r="AE1638" t="s">
        <v>31</v>
      </c>
      <c r="AF1638" t="s">
        <v>31</v>
      </c>
      <c r="AG1638" t="s">
        <v>31</v>
      </c>
      <c r="AH1638" t="s">
        <v>31</v>
      </c>
      <c r="AI1638" t="s">
        <v>31</v>
      </c>
      <c r="AJ1638" t="s">
        <v>31</v>
      </c>
      <c r="AK1638" t="s">
        <v>31</v>
      </c>
      <c r="AL1638" t="s">
        <v>31</v>
      </c>
      <c r="AM1638" t="s">
        <v>31</v>
      </c>
      <c r="AN1638" t="s">
        <v>31</v>
      </c>
      <c r="AO1638" t="s">
        <v>31</v>
      </c>
      <c r="AP1638" t="s">
        <v>31</v>
      </c>
      <c r="AQ1638" t="s">
        <v>31</v>
      </c>
      <c r="AR1638" t="s">
        <v>31</v>
      </c>
      <c r="AS1638" t="s">
        <v>31</v>
      </c>
      <c r="AT1638" t="s">
        <v>31</v>
      </c>
      <c r="AU1638" t="s">
        <v>31</v>
      </c>
      <c r="AV1638" t="s">
        <v>31</v>
      </c>
      <c r="AW1638" t="s">
        <v>31</v>
      </c>
      <c r="AX1638">
        <v>6200</v>
      </c>
      <c r="AY1638" t="s">
        <v>329</v>
      </c>
      <c r="AZ1638" t="s">
        <v>31</v>
      </c>
      <c r="BA1638" t="s">
        <v>31</v>
      </c>
      <c r="BB1638" t="s">
        <v>31</v>
      </c>
      <c r="BC1638" s="189" t="str">
        <f t="shared" ca="1" si="410"/>
        <v>IT</v>
      </c>
      <c r="BD1638" s="189">
        <f t="shared" si="411"/>
        <v>6200</v>
      </c>
      <c r="BE1638" s="189" t="str">
        <f t="shared" ca="1" si="412"/>
        <v>N-1 VNS-PIO on ABV-RON2 (104.5%)</v>
      </c>
      <c r="BF1638" s="190" t="e">
        <f t="shared" ca="1" si="413"/>
        <v>#N/A</v>
      </c>
      <c r="BG1638" s="189">
        <f t="shared" si="414"/>
        <v>100000</v>
      </c>
      <c r="BH1638" s="191" t="e">
        <f t="shared" ca="1" si="415"/>
        <v>#N/A</v>
      </c>
      <c r="BI1638" s="189">
        <f t="shared" si="416"/>
        <v>0</v>
      </c>
    </row>
    <row r="1639" spans="2:61" hidden="1">
      <c r="B1639" t="s">
        <v>328</v>
      </c>
      <c r="C1639" t="s">
        <v>308</v>
      </c>
      <c r="D1639" t="s">
        <v>48</v>
      </c>
      <c r="E1639">
        <v>6653</v>
      </c>
      <c r="G1639" s="17"/>
      <c r="H1639">
        <v>6390</v>
      </c>
      <c r="I1639" t="str">
        <f t="shared" si="407"/>
        <v>NA</v>
      </c>
      <c r="J1639" t="str">
        <f t="shared" si="418"/>
        <v>NA</v>
      </c>
      <c r="L1639">
        <v>-2838</v>
      </c>
      <c r="M1639">
        <v>-2838</v>
      </c>
      <c r="N1639">
        <v>-2575</v>
      </c>
      <c r="O1639" t="s">
        <v>40</v>
      </c>
      <c r="P1639" t="s">
        <v>41</v>
      </c>
      <c r="Q1639" s="278">
        <f t="shared" si="419"/>
        <v>0</v>
      </c>
      <c r="R1639">
        <f t="shared" si="420"/>
        <v>263</v>
      </c>
      <c r="S1639" s="135" t="str">
        <f t="shared" si="421"/>
        <v>NA</v>
      </c>
      <c r="T1639" s="135" t="str">
        <f t="shared" si="422"/>
        <v>NA</v>
      </c>
      <c r="U1639" t="str">
        <f t="shared" si="409"/>
        <v>NA</v>
      </c>
      <c r="V1639">
        <f t="shared" si="417"/>
        <v>0</v>
      </c>
      <c r="W1639" s="66">
        <f t="shared" si="408"/>
        <v>1</v>
      </c>
      <c r="X1639" t="s">
        <v>31</v>
      </c>
      <c r="Y1639" t="s">
        <v>31</v>
      </c>
      <c r="Z1639" t="s">
        <v>31</v>
      </c>
      <c r="AA1639" t="s">
        <v>31</v>
      </c>
      <c r="AB1639" t="s">
        <v>31</v>
      </c>
      <c r="AC1639" t="s">
        <v>31</v>
      </c>
      <c r="AD1639" t="s">
        <v>31</v>
      </c>
      <c r="AE1639" t="s">
        <v>31</v>
      </c>
      <c r="AF1639" t="s">
        <v>31</v>
      </c>
      <c r="AG1639" t="s">
        <v>31</v>
      </c>
      <c r="AH1639" t="s">
        <v>31</v>
      </c>
      <c r="AI1639" t="s">
        <v>31</v>
      </c>
      <c r="AJ1639" t="s">
        <v>31</v>
      </c>
      <c r="AK1639" t="s">
        <v>31</v>
      </c>
      <c r="AL1639" t="s">
        <v>31</v>
      </c>
      <c r="AM1639" t="s">
        <v>31</v>
      </c>
      <c r="AN1639" t="s">
        <v>31</v>
      </c>
      <c r="AO1639" t="s">
        <v>31</v>
      </c>
      <c r="AP1639" t="s">
        <v>31</v>
      </c>
      <c r="AQ1639" t="s">
        <v>31</v>
      </c>
      <c r="AR1639" t="s">
        <v>31</v>
      </c>
      <c r="AS1639" t="s">
        <v>31</v>
      </c>
      <c r="AT1639" t="s">
        <v>31</v>
      </c>
      <c r="AU1639" t="s">
        <v>31</v>
      </c>
      <c r="AV1639" t="s">
        <v>31</v>
      </c>
      <c r="AW1639" t="s">
        <v>31</v>
      </c>
      <c r="AX1639">
        <v>6200</v>
      </c>
      <c r="AY1639" t="s">
        <v>329</v>
      </c>
      <c r="AZ1639" t="s">
        <v>31</v>
      </c>
      <c r="BA1639" t="s">
        <v>31</v>
      </c>
      <c r="BB1639" t="s">
        <v>31</v>
      </c>
      <c r="BC1639" s="189" t="str">
        <f t="shared" ca="1" si="410"/>
        <v>IT</v>
      </c>
      <c r="BD1639" s="189">
        <f t="shared" si="411"/>
        <v>6200</v>
      </c>
      <c r="BE1639" s="189" t="str">
        <f t="shared" ca="1" si="412"/>
        <v>N-1 VNS-PIO on ABV-RON2 (104.5%)</v>
      </c>
      <c r="BF1639" s="190" t="e">
        <f t="shared" ca="1" si="413"/>
        <v>#N/A</v>
      </c>
      <c r="BG1639" s="189">
        <f t="shared" si="414"/>
        <v>100000</v>
      </c>
      <c r="BH1639" s="191" t="e">
        <f t="shared" ca="1" si="415"/>
        <v>#N/A</v>
      </c>
      <c r="BI1639" s="189">
        <f t="shared" si="416"/>
        <v>0</v>
      </c>
    </row>
    <row r="1640" spans="2:61" hidden="1">
      <c r="B1640" t="s">
        <v>330</v>
      </c>
      <c r="C1640" t="s">
        <v>308</v>
      </c>
      <c r="D1640" t="s">
        <v>151</v>
      </c>
      <c r="E1640">
        <v>7048</v>
      </c>
      <c r="G1640" s="17"/>
      <c r="H1640">
        <v>7048</v>
      </c>
      <c r="I1640" t="str">
        <f t="shared" si="407"/>
        <v>NA</v>
      </c>
      <c r="J1640" t="str">
        <f t="shared" si="418"/>
        <v>NA</v>
      </c>
      <c r="L1640">
        <v>-4342</v>
      </c>
      <c r="M1640">
        <v>-4342</v>
      </c>
      <c r="N1640">
        <v>-4342</v>
      </c>
      <c r="O1640" t="s">
        <v>40</v>
      </c>
      <c r="P1640" t="s">
        <v>40</v>
      </c>
      <c r="Q1640" s="278">
        <f t="shared" si="419"/>
        <v>0</v>
      </c>
      <c r="R1640">
        <f t="shared" si="420"/>
        <v>0</v>
      </c>
      <c r="S1640" s="135" t="str">
        <f t="shared" si="421"/>
        <v>NA</v>
      </c>
      <c r="T1640" s="135" t="str">
        <f t="shared" si="422"/>
        <v>NA</v>
      </c>
      <c r="U1640" t="str">
        <f t="shared" si="409"/>
        <v>NA</v>
      </c>
      <c r="V1640">
        <f t="shared" si="417"/>
        <v>0</v>
      </c>
      <c r="W1640" s="66">
        <f t="shared" si="408"/>
        <v>0</v>
      </c>
      <c r="X1640" t="s">
        <v>31</v>
      </c>
      <c r="Y1640" t="s">
        <v>31</v>
      </c>
      <c r="Z1640" t="s">
        <v>31</v>
      </c>
      <c r="AA1640" t="s">
        <v>31</v>
      </c>
      <c r="AB1640" t="s">
        <v>31</v>
      </c>
      <c r="AC1640" t="s">
        <v>31</v>
      </c>
      <c r="AD1640" t="s">
        <v>31</v>
      </c>
      <c r="AE1640" t="s">
        <v>31</v>
      </c>
      <c r="AF1640" t="s">
        <v>31</v>
      </c>
      <c r="AG1640" t="s">
        <v>31</v>
      </c>
      <c r="AH1640" t="s">
        <v>31</v>
      </c>
      <c r="AI1640" t="s">
        <v>31</v>
      </c>
      <c r="AJ1640" t="s">
        <v>31</v>
      </c>
      <c r="AK1640" t="s">
        <v>31</v>
      </c>
      <c r="AL1640" t="s">
        <v>31</v>
      </c>
      <c r="AM1640" t="s">
        <v>31</v>
      </c>
      <c r="AN1640" t="s">
        <v>31</v>
      </c>
      <c r="AO1640" t="s">
        <v>31</v>
      </c>
      <c r="AP1640" t="s">
        <v>31</v>
      </c>
      <c r="AQ1640" t="s">
        <v>31</v>
      </c>
      <c r="AR1640" t="s">
        <v>31</v>
      </c>
      <c r="AS1640" t="s">
        <v>31</v>
      </c>
      <c r="AT1640" t="s">
        <v>31</v>
      </c>
      <c r="AU1640" t="s">
        <v>31</v>
      </c>
      <c r="AV1640" t="s">
        <v>31</v>
      </c>
      <c r="AW1640" t="s">
        <v>31</v>
      </c>
      <c r="AX1640" t="s">
        <v>31</v>
      </c>
      <c r="AY1640" t="s">
        <v>31</v>
      </c>
      <c r="AZ1640" t="s">
        <v>31</v>
      </c>
      <c r="BA1640" t="s">
        <v>31</v>
      </c>
      <c r="BB1640" t="s">
        <v>31</v>
      </c>
      <c r="BC1640" s="189" t="e">
        <f t="shared" ca="1" si="410"/>
        <v>#N/A</v>
      </c>
      <c r="BD1640" s="189">
        <f t="shared" si="411"/>
        <v>100000</v>
      </c>
      <c r="BE1640" s="189" t="e">
        <f t="shared" ca="1" si="412"/>
        <v>#N/A</v>
      </c>
      <c r="BF1640" s="190" t="e">
        <f t="shared" ca="1" si="413"/>
        <v>#N/A</v>
      </c>
      <c r="BG1640" s="189">
        <f t="shared" si="414"/>
        <v>100000</v>
      </c>
      <c r="BH1640" s="191" t="e">
        <f t="shared" ca="1" si="415"/>
        <v>#N/A</v>
      </c>
      <c r="BI1640" s="189">
        <f t="shared" si="416"/>
        <v>0</v>
      </c>
    </row>
    <row r="1641" spans="2:61" hidden="1">
      <c r="B1641" t="s">
        <v>330</v>
      </c>
      <c r="C1641" t="s">
        <v>308</v>
      </c>
      <c r="D1641" t="s">
        <v>155</v>
      </c>
      <c r="E1641">
        <v>7048</v>
      </c>
      <c r="G1641" s="17"/>
      <c r="H1641">
        <v>7048</v>
      </c>
      <c r="I1641" t="str">
        <f t="shared" si="407"/>
        <v>NA</v>
      </c>
      <c r="J1641" t="str">
        <f t="shared" si="418"/>
        <v>NA</v>
      </c>
      <c r="L1641">
        <v>-4342</v>
      </c>
      <c r="M1641">
        <v>-4342</v>
      </c>
      <c r="N1641">
        <v>-4342</v>
      </c>
      <c r="O1641" t="s">
        <v>40</v>
      </c>
      <c r="P1641" t="s">
        <v>40</v>
      </c>
      <c r="Q1641" s="278">
        <f t="shared" si="419"/>
        <v>0</v>
      </c>
      <c r="R1641">
        <f t="shared" si="420"/>
        <v>0</v>
      </c>
      <c r="S1641" s="135" t="str">
        <f t="shared" si="421"/>
        <v>NA</v>
      </c>
      <c r="T1641" s="135" t="str">
        <f t="shared" si="422"/>
        <v>NA</v>
      </c>
      <c r="U1641" t="str">
        <f t="shared" si="409"/>
        <v>NA</v>
      </c>
      <c r="V1641">
        <f t="shared" si="417"/>
        <v>0</v>
      </c>
      <c r="W1641" s="66">
        <f t="shared" si="408"/>
        <v>0</v>
      </c>
      <c r="X1641" t="s">
        <v>31</v>
      </c>
      <c r="Y1641" t="s">
        <v>31</v>
      </c>
      <c r="Z1641" t="s">
        <v>31</v>
      </c>
      <c r="AA1641" t="s">
        <v>31</v>
      </c>
      <c r="AB1641" t="s">
        <v>31</v>
      </c>
      <c r="AC1641" t="s">
        <v>31</v>
      </c>
      <c r="AD1641" t="s">
        <v>31</v>
      </c>
      <c r="AE1641" t="s">
        <v>31</v>
      </c>
      <c r="AF1641" t="s">
        <v>31</v>
      </c>
      <c r="AG1641" t="s">
        <v>31</v>
      </c>
      <c r="AH1641" t="s">
        <v>31</v>
      </c>
      <c r="AI1641" t="s">
        <v>31</v>
      </c>
      <c r="AJ1641" t="s">
        <v>31</v>
      </c>
      <c r="AK1641" t="s">
        <v>31</v>
      </c>
      <c r="AL1641" t="s">
        <v>31</v>
      </c>
      <c r="AM1641" t="s">
        <v>31</v>
      </c>
      <c r="AN1641" t="s">
        <v>31</v>
      </c>
      <c r="AO1641" t="s">
        <v>31</v>
      </c>
      <c r="AP1641" t="s">
        <v>31</v>
      </c>
      <c r="AQ1641" t="s">
        <v>31</v>
      </c>
      <c r="AR1641" t="s">
        <v>31</v>
      </c>
      <c r="AS1641" t="s">
        <v>31</v>
      </c>
      <c r="AT1641" t="s">
        <v>31</v>
      </c>
      <c r="AU1641" t="s">
        <v>31</v>
      </c>
      <c r="AV1641" t="s">
        <v>31</v>
      </c>
      <c r="AW1641" t="s">
        <v>31</v>
      </c>
      <c r="AX1641" t="s">
        <v>31</v>
      </c>
      <c r="AY1641" t="s">
        <v>31</v>
      </c>
      <c r="AZ1641" t="s">
        <v>31</v>
      </c>
      <c r="BA1641" t="s">
        <v>31</v>
      </c>
      <c r="BB1641" t="s">
        <v>31</v>
      </c>
      <c r="BC1641" s="189" t="e">
        <f t="shared" ca="1" si="410"/>
        <v>#N/A</v>
      </c>
      <c r="BD1641" s="189">
        <f t="shared" si="411"/>
        <v>100000</v>
      </c>
      <c r="BE1641" s="189" t="e">
        <f t="shared" ca="1" si="412"/>
        <v>#N/A</v>
      </c>
      <c r="BF1641" s="190" t="e">
        <f t="shared" ca="1" si="413"/>
        <v>#N/A</v>
      </c>
      <c r="BG1641" s="189">
        <f t="shared" si="414"/>
        <v>100000</v>
      </c>
      <c r="BH1641" s="191" t="e">
        <f t="shared" ca="1" si="415"/>
        <v>#N/A</v>
      </c>
      <c r="BI1641" s="189">
        <f t="shared" si="416"/>
        <v>0</v>
      </c>
    </row>
    <row r="1642" spans="2:61" hidden="1">
      <c r="B1642" t="s">
        <v>330</v>
      </c>
      <c r="C1642" t="s">
        <v>308</v>
      </c>
      <c r="D1642" t="s">
        <v>156</v>
      </c>
      <c r="E1642">
        <v>7048</v>
      </c>
      <c r="G1642" s="17"/>
      <c r="H1642">
        <v>7048</v>
      </c>
      <c r="I1642" t="str">
        <f t="shared" si="407"/>
        <v>NA</v>
      </c>
      <c r="J1642" t="str">
        <f t="shared" si="418"/>
        <v>NA</v>
      </c>
      <c r="L1642">
        <v>-4342</v>
      </c>
      <c r="M1642">
        <v>-4342</v>
      </c>
      <c r="N1642">
        <v>-4342</v>
      </c>
      <c r="O1642" t="s">
        <v>40</v>
      </c>
      <c r="P1642" t="s">
        <v>40</v>
      </c>
      <c r="Q1642" s="278">
        <f t="shared" si="419"/>
        <v>0</v>
      </c>
      <c r="R1642">
        <f t="shared" si="420"/>
        <v>0</v>
      </c>
      <c r="S1642" s="135" t="str">
        <f t="shared" si="421"/>
        <v>NA</v>
      </c>
      <c r="T1642" s="135" t="str">
        <f t="shared" si="422"/>
        <v>NA</v>
      </c>
      <c r="U1642" t="str">
        <f t="shared" si="409"/>
        <v>NA</v>
      </c>
      <c r="V1642">
        <f t="shared" si="417"/>
        <v>0</v>
      </c>
      <c r="W1642" s="66">
        <f t="shared" si="408"/>
        <v>0</v>
      </c>
      <c r="X1642" t="s">
        <v>31</v>
      </c>
      <c r="Y1642" t="s">
        <v>31</v>
      </c>
      <c r="Z1642" t="s">
        <v>31</v>
      </c>
      <c r="AA1642" t="s">
        <v>31</v>
      </c>
      <c r="AB1642" t="s">
        <v>31</v>
      </c>
      <c r="AC1642" t="s">
        <v>31</v>
      </c>
      <c r="AD1642" t="s">
        <v>31</v>
      </c>
      <c r="AE1642" t="s">
        <v>31</v>
      </c>
      <c r="AF1642" t="s">
        <v>31</v>
      </c>
      <c r="AG1642" t="s">
        <v>31</v>
      </c>
      <c r="AH1642" t="s">
        <v>31</v>
      </c>
      <c r="AI1642" t="s">
        <v>31</v>
      </c>
      <c r="AJ1642" t="s">
        <v>31</v>
      </c>
      <c r="AK1642" t="s">
        <v>31</v>
      </c>
      <c r="AL1642" t="s">
        <v>31</v>
      </c>
      <c r="AM1642" t="s">
        <v>31</v>
      </c>
      <c r="AN1642" t="s">
        <v>31</v>
      </c>
      <c r="AO1642" t="s">
        <v>31</v>
      </c>
      <c r="AP1642" t="s">
        <v>31</v>
      </c>
      <c r="AQ1642" t="s">
        <v>31</v>
      </c>
      <c r="AR1642" t="s">
        <v>31</v>
      </c>
      <c r="AS1642" t="s">
        <v>31</v>
      </c>
      <c r="AT1642" t="s">
        <v>31</v>
      </c>
      <c r="AU1642" t="s">
        <v>31</v>
      </c>
      <c r="AV1642" t="s">
        <v>31</v>
      </c>
      <c r="AW1642" t="s">
        <v>31</v>
      </c>
      <c r="AX1642" t="s">
        <v>31</v>
      </c>
      <c r="AY1642" t="s">
        <v>31</v>
      </c>
      <c r="AZ1642" t="s">
        <v>31</v>
      </c>
      <c r="BA1642" t="s">
        <v>31</v>
      </c>
      <c r="BB1642" t="s">
        <v>31</v>
      </c>
      <c r="BC1642" s="189" t="e">
        <f t="shared" ca="1" si="410"/>
        <v>#N/A</v>
      </c>
      <c r="BD1642" s="189">
        <f t="shared" si="411"/>
        <v>100000</v>
      </c>
      <c r="BE1642" s="189" t="e">
        <f t="shared" ca="1" si="412"/>
        <v>#N/A</v>
      </c>
      <c r="BF1642" s="190" t="e">
        <f t="shared" ca="1" si="413"/>
        <v>#N/A</v>
      </c>
      <c r="BG1642" s="189">
        <f t="shared" si="414"/>
        <v>100000</v>
      </c>
      <c r="BH1642" s="191" t="e">
        <f t="shared" ca="1" si="415"/>
        <v>#N/A</v>
      </c>
      <c r="BI1642" s="189">
        <f t="shared" si="416"/>
        <v>0</v>
      </c>
    </row>
    <row r="1643" spans="2:61" hidden="1">
      <c r="B1643" t="s">
        <v>330</v>
      </c>
      <c r="C1643" t="s">
        <v>308</v>
      </c>
      <c r="D1643" t="s">
        <v>157</v>
      </c>
      <c r="E1643">
        <v>7100</v>
      </c>
      <c r="G1643" s="17"/>
      <c r="H1643">
        <v>7100</v>
      </c>
      <c r="I1643" t="str">
        <f t="shared" si="407"/>
        <v>NA</v>
      </c>
      <c r="J1643" t="str">
        <f t="shared" si="418"/>
        <v>NA</v>
      </c>
      <c r="L1643">
        <v>-1460</v>
      </c>
      <c r="M1643">
        <v>-1460</v>
      </c>
      <c r="N1643">
        <v>-1460</v>
      </c>
      <c r="O1643" t="s">
        <v>40</v>
      </c>
      <c r="P1643" t="s">
        <v>40</v>
      </c>
      <c r="Q1643" s="278">
        <f t="shared" si="419"/>
        <v>0</v>
      </c>
      <c r="R1643">
        <f t="shared" si="420"/>
        <v>0</v>
      </c>
      <c r="S1643" s="135" t="str">
        <f t="shared" si="421"/>
        <v>NA</v>
      </c>
      <c r="T1643" s="135" t="str">
        <f t="shared" si="422"/>
        <v>NA</v>
      </c>
      <c r="U1643" t="str">
        <f t="shared" si="409"/>
        <v>NA</v>
      </c>
      <c r="V1643">
        <f t="shared" si="417"/>
        <v>0</v>
      </c>
      <c r="W1643" s="66">
        <f t="shared" si="408"/>
        <v>0</v>
      </c>
      <c r="X1643" t="s">
        <v>31</v>
      </c>
      <c r="Y1643" t="s">
        <v>31</v>
      </c>
      <c r="Z1643" t="s">
        <v>31</v>
      </c>
      <c r="AA1643" t="s">
        <v>31</v>
      </c>
      <c r="AB1643" t="s">
        <v>31</v>
      </c>
      <c r="AC1643" t="s">
        <v>31</v>
      </c>
      <c r="AD1643" t="s">
        <v>31</v>
      </c>
      <c r="AE1643" t="s">
        <v>31</v>
      </c>
      <c r="AF1643" t="s">
        <v>31</v>
      </c>
      <c r="AG1643" t="s">
        <v>31</v>
      </c>
      <c r="AH1643" t="s">
        <v>31</v>
      </c>
      <c r="AI1643" t="s">
        <v>31</v>
      </c>
      <c r="AJ1643" t="s">
        <v>31</v>
      </c>
      <c r="AK1643" t="s">
        <v>31</v>
      </c>
      <c r="AL1643" t="s">
        <v>31</v>
      </c>
      <c r="AM1643" t="s">
        <v>31</v>
      </c>
      <c r="AN1643" t="s">
        <v>31</v>
      </c>
      <c r="AO1643" t="s">
        <v>31</v>
      </c>
      <c r="AP1643" t="s">
        <v>31</v>
      </c>
      <c r="AQ1643" t="s">
        <v>31</v>
      </c>
      <c r="AR1643" t="s">
        <v>31</v>
      </c>
      <c r="AS1643" t="s">
        <v>31</v>
      </c>
      <c r="AT1643" t="s">
        <v>31</v>
      </c>
      <c r="AU1643" t="s">
        <v>31</v>
      </c>
      <c r="AV1643" t="s">
        <v>31</v>
      </c>
      <c r="AW1643" t="s">
        <v>31</v>
      </c>
      <c r="AX1643" t="s">
        <v>31</v>
      </c>
      <c r="AY1643" t="s">
        <v>31</v>
      </c>
      <c r="AZ1643" t="s">
        <v>31</v>
      </c>
      <c r="BA1643" t="s">
        <v>31</v>
      </c>
      <c r="BB1643" t="s">
        <v>31</v>
      </c>
      <c r="BC1643" s="189" t="e">
        <f t="shared" ca="1" si="410"/>
        <v>#N/A</v>
      </c>
      <c r="BD1643" s="189">
        <f t="shared" si="411"/>
        <v>100000</v>
      </c>
      <c r="BE1643" s="189" t="e">
        <f t="shared" ca="1" si="412"/>
        <v>#N/A</v>
      </c>
      <c r="BF1643" s="190" t="e">
        <f t="shared" ca="1" si="413"/>
        <v>#N/A</v>
      </c>
      <c r="BG1643" s="189">
        <f t="shared" si="414"/>
        <v>100000</v>
      </c>
      <c r="BH1643" s="191" t="e">
        <f t="shared" ca="1" si="415"/>
        <v>#N/A</v>
      </c>
      <c r="BI1643" s="189">
        <f t="shared" si="416"/>
        <v>0</v>
      </c>
    </row>
    <row r="1644" spans="2:61" hidden="1">
      <c r="B1644" t="s">
        <v>330</v>
      </c>
      <c r="C1644" t="s">
        <v>308</v>
      </c>
      <c r="D1644" t="s">
        <v>158</v>
      </c>
      <c r="E1644">
        <v>7100</v>
      </c>
      <c r="G1644" s="17"/>
      <c r="H1644">
        <v>7100</v>
      </c>
      <c r="I1644" t="str">
        <f t="shared" si="407"/>
        <v>NA</v>
      </c>
      <c r="J1644" t="str">
        <f t="shared" si="418"/>
        <v>NA</v>
      </c>
      <c r="L1644">
        <v>-1460</v>
      </c>
      <c r="M1644">
        <v>-1460</v>
      </c>
      <c r="N1644">
        <v>-1460</v>
      </c>
      <c r="O1644" t="s">
        <v>40</v>
      </c>
      <c r="P1644" t="s">
        <v>40</v>
      </c>
      <c r="Q1644" s="278">
        <f t="shared" si="419"/>
        <v>0</v>
      </c>
      <c r="R1644">
        <f t="shared" si="420"/>
        <v>0</v>
      </c>
      <c r="S1644" s="135" t="str">
        <f t="shared" si="421"/>
        <v>NA</v>
      </c>
      <c r="T1644" s="135" t="str">
        <f t="shared" si="422"/>
        <v>NA</v>
      </c>
      <c r="U1644" t="str">
        <f t="shared" si="409"/>
        <v>NA</v>
      </c>
      <c r="V1644">
        <f t="shared" si="417"/>
        <v>0</v>
      </c>
      <c r="W1644" s="66">
        <f t="shared" si="408"/>
        <v>0</v>
      </c>
      <c r="X1644" t="s">
        <v>31</v>
      </c>
      <c r="Y1644" t="s">
        <v>31</v>
      </c>
      <c r="Z1644" t="s">
        <v>31</v>
      </c>
      <c r="AA1644" t="s">
        <v>31</v>
      </c>
      <c r="AB1644" t="s">
        <v>31</v>
      </c>
      <c r="AC1644" t="s">
        <v>31</v>
      </c>
      <c r="AD1644" t="s">
        <v>31</v>
      </c>
      <c r="AE1644" t="s">
        <v>31</v>
      </c>
      <c r="AF1644" t="s">
        <v>31</v>
      </c>
      <c r="AG1644" t="s">
        <v>31</v>
      </c>
      <c r="AH1644" t="s">
        <v>31</v>
      </c>
      <c r="AI1644" t="s">
        <v>31</v>
      </c>
      <c r="AJ1644" t="s">
        <v>31</v>
      </c>
      <c r="AK1644" t="s">
        <v>31</v>
      </c>
      <c r="AL1644" t="s">
        <v>31</v>
      </c>
      <c r="AM1644" t="s">
        <v>31</v>
      </c>
      <c r="AN1644" t="s">
        <v>31</v>
      </c>
      <c r="AO1644" t="s">
        <v>31</v>
      </c>
      <c r="AP1644" t="s">
        <v>31</v>
      </c>
      <c r="AQ1644" t="s">
        <v>31</v>
      </c>
      <c r="AR1644" t="s">
        <v>31</v>
      </c>
      <c r="AS1644" t="s">
        <v>31</v>
      </c>
      <c r="AT1644" t="s">
        <v>31</v>
      </c>
      <c r="AU1644" t="s">
        <v>31</v>
      </c>
      <c r="AV1644" t="s">
        <v>31</v>
      </c>
      <c r="AW1644" t="s">
        <v>31</v>
      </c>
      <c r="AX1644" t="s">
        <v>31</v>
      </c>
      <c r="AY1644" t="s">
        <v>31</v>
      </c>
      <c r="AZ1644" t="s">
        <v>31</v>
      </c>
      <c r="BA1644" t="s">
        <v>31</v>
      </c>
      <c r="BB1644" t="s">
        <v>31</v>
      </c>
      <c r="BC1644" s="189" t="e">
        <f t="shared" ca="1" si="410"/>
        <v>#N/A</v>
      </c>
      <c r="BD1644" s="189">
        <f t="shared" si="411"/>
        <v>100000</v>
      </c>
      <c r="BE1644" s="189" t="e">
        <f t="shared" ca="1" si="412"/>
        <v>#N/A</v>
      </c>
      <c r="BF1644" s="190" t="e">
        <f t="shared" ca="1" si="413"/>
        <v>#N/A</v>
      </c>
      <c r="BG1644" s="189">
        <f t="shared" si="414"/>
        <v>100000</v>
      </c>
      <c r="BH1644" s="191" t="e">
        <f t="shared" ca="1" si="415"/>
        <v>#N/A</v>
      </c>
      <c r="BI1644" s="189">
        <f t="shared" si="416"/>
        <v>0</v>
      </c>
    </row>
    <row r="1645" spans="2:61" hidden="1">
      <c r="B1645" t="s">
        <v>330</v>
      </c>
      <c r="C1645" t="s">
        <v>308</v>
      </c>
      <c r="D1645" t="s">
        <v>159</v>
      </c>
      <c r="E1645">
        <v>7100</v>
      </c>
      <c r="G1645" s="17"/>
      <c r="H1645">
        <v>7100</v>
      </c>
      <c r="I1645" t="str">
        <f t="shared" si="407"/>
        <v>NA</v>
      </c>
      <c r="J1645" t="str">
        <f t="shared" si="418"/>
        <v>NA</v>
      </c>
      <c r="L1645">
        <v>-1460</v>
      </c>
      <c r="M1645">
        <v>-1460</v>
      </c>
      <c r="N1645">
        <v>-1460</v>
      </c>
      <c r="O1645" t="s">
        <v>40</v>
      </c>
      <c r="P1645" t="s">
        <v>40</v>
      </c>
      <c r="Q1645" s="278">
        <f t="shared" si="419"/>
        <v>0</v>
      </c>
      <c r="R1645">
        <f t="shared" si="420"/>
        <v>0</v>
      </c>
      <c r="S1645" s="135" t="str">
        <f t="shared" si="421"/>
        <v>NA</v>
      </c>
      <c r="T1645" s="135" t="str">
        <f t="shared" si="422"/>
        <v>NA</v>
      </c>
      <c r="U1645" t="str">
        <f t="shared" si="409"/>
        <v>NA</v>
      </c>
      <c r="V1645">
        <f t="shared" si="417"/>
        <v>0</v>
      </c>
      <c r="W1645" s="66">
        <f t="shared" si="408"/>
        <v>0</v>
      </c>
      <c r="X1645" t="s">
        <v>31</v>
      </c>
      <c r="Y1645" t="s">
        <v>31</v>
      </c>
      <c r="Z1645" t="s">
        <v>31</v>
      </c>
      <c r="AA1645" t="s">
        <v>31</v>
      </c>
      <c r="AB1645" t="s">
        <v>31</v>
      </c>
      <c r="AC1645" t="s">
        <v>31</v>
      </c>
      <c r="AD1645" t="s">
        <v>31</v>
      </c>
      <c r="AE1645" t="s">
        <v>31</v>
      </c>
      <c r="AF1645" t="s">
        <v>31</v>
      </c>
      <c r="AG1645" t="s">
        <v>31</v>
      </c>
      <c r="AH1645" t="s">
        <v>31</v>
      </c>
      <c r="AI1645" t="s">
        <v>31</v>
      </c>
      <c r="AJ1645" t="s">
        <v>31</v>
      </c>
      <c r="AK1645" t="s">
        <v>31</v>
      </c>
      <c r="AL1645" t="s">
        <v>31</v>
      </c>
      <c r="AM1645" t="s">
        <v>31</v>
      </c>
      <c r="AN1645" t="s">
        <v>31</v>
      </c>
      <c r="AO1645" t="s">
        <v>31</v>
      </c>
      <c r="AP1645" t="s">
        <v>31</v>
      </c>
      <c r="AQ1645" t="s">
        <v>31</v>
      </c>
      <c r="AR1645" t="s">
        <v>31</v>
      </c>
      <c r="AS1645" t="s">
        <v>31</v>
      </c>
      <c r="AT1645" t="s">
        <v>31</v>
      </c>
      <c r="AU1645" t="s">
        <v>31</v>
      </c>
      <c r="AV1645" t="s">
        <v>31</v>
      </c>
      <c r="AW1645" t="s">
        <v>31</v>
      </c>
      <c r="AX1645" t="s">
        <v>31</v>
      </c>
      <c r="AY1645" t="s">
        <v>31</v>
      </c>
      <c r="AZ1645" t="s">
        <v>31</v>
      </c>
      <c r="BA1645" t="s">
        <v>31</v>
      </c>
      <c r="BB1645" t="s">
        <v>31</v>
      </c>
      <c r="BC1645" s="189" t="e">
        <f t="shared" ca="1" si="410"/>
        <v>#N/A</v>
      </c>
      <c r="BD1645" s="189">
        <f t="shared" si="411"/>
        <v>100000</v>
      </c>
      <c r="BE1645" s="189" t="e">
        <f t="shared" ca="1" si="412"/>
        <v>#N/A</v>
      </c>
      <c r="BF1645" s="190" t="e">
        <f t="shared" ca="1" si="413"/>
        <v>#N/A</v>
      </c>
      <c r="BG1645" s="189">
        <f t="shared" si="414"/>
        <v>100000</v>
      </c>
      <c r="BH1645" s="191" t="e">
        <f t="shared" ca="1" si="415"/>
        <v>#N/A</v>
      </c>
      <c r="BI1645" s="189">
        <f t="shared" si="416"/>
        <v>0</v>
      </c>
    </row>
    <row r="1646" spans="2:61" hidden="1">
      <c r="B1646" t="s">
        <v>330</v>
      </c>
      <c r="C1646" t="s">
        <v>308</v>
      </c>
      <c r="D1646" t="s">
        <v>160</v>
      </c>
      <c r="E1646">
        <v>7100</v>
      </c>
      <c r="G1646" s="17"/>
      <c r="H1646">
        <v>7100</v>
      </c>
      <c r="I1646" t="str">
        <f t="shared" si="407"/>
        <v>NA</v>
      </c>
      <c r="J1646" t="str">
        <f t="shared" si="418"/>
        <v>NA</v>
      </c>
      <c r="L1646">
        <v>-1460</v>
      </c>
      <c r="M1646">
        <v>-1460</v>
      </c>
      <c r="N1646">
        <v>-1460</v>
      </c>
      <c r="O1646" t="s">
        <v>40</v>
      </c>
      <c r="P1646" t="s">
        <v>40</v>
      </c>
      <c r="Q1646" s="278">
        <f t="shared" si="419"/>
        <v>0</v>
      </c>
      <c r="R1646">
        <f t="shared" si="420"/>
        <v>0</v>
      </c>
      <c r="S1646" s="135" t="str">
        <f t="shared" si="421"/>
        <v>NA</v>
      </c>
      <c r="T1646" s="135" t="str">
        <f t="shared" si="422"/>
        <v>NA</v>
      </c>
      <c r="U1646" t="str">
        <f t="shared" si="409"/>
        <v>NA</v>
      </c>
      <c r="V1646">
        <f t="shared" si="417"/>
        <v>0</v>
      </c>
      <c r="W1646" s="66">
        <f t="shared" si="408"/>
        <v>0</v>
      </c>
      <c r="X1646" t="s">
        <v>31</v>
      </c>
      <c r="Y1646" t="s">
        <v>31</v>
      </c>
      <c r="Z1646" t="s">
        <v>31</v>
      </c>
      <c r="AA1646" t="s">
        <v>31</v>
      </c>
      <c r="AB1646" t="s">
        <v>31</v>
      </c>
      <c r="AC1646" t="s">
        <v>31</v>
      </c>
      <c r="AD1646" t="s">
        <v>31</v>
      </c>
      <c r="AE1646" t="s">
        <v>31</v>
      </c>
      <c r="AF1646" t="s">
        <v>31</v>
      </c>
      <c r="AG1646" t="s">
        <v>31</v>
      </c>
      <c r="AH1646" t="s">
        <v>31</v>
      </c>
      <c r="AI1646" t="s">
        <v>31</v>
      </c>
      <c r="AJ1646" t="s">
        <v>31</v>
      </c>
      <c r="AK1646" t="s">
        <v>31</v>
      </c>
      <c r="AL1646" t="s">
        <v>31</v>
      </c>
      <c r="AM1646" t="s">
        <v>31</v>
      </c>
      <c r="AN1646" t="s">
        <v>31</v>
      </c>
      <c r="AO1646" t="s">
        <v>31</v>
      </c>
      <c r="AP1646" t="s">
        <v>31</v>
      </c>
      <c r="AQ1646" t="s">
        <v>31</v>
      </c>
      <c r="AR1646" t="s">
        <v>31</v>
      </c>
      <c r="AS1646" t="s">
        <v>31</v>
      </c>
      <c r="AT1646" t="s">
        <v>31</v>
      </c>
      <c r="AU1646" t="s">
        <v>31</v>
      </c>
      <c r="AV1646" t="s">
        <v>31</v>
      </c>
      <c r="AW1646" t="s">
        <v>31</v>
      </c>
      <c r="AX1646" t="s">
        <v>31</v>
      </c>
      <c r="AY1646" t="s">
        <v>31</v>
      </c>
      <c r="AZ1646" t="s">
        <v>31</v>
      </c>
      <c r="BA1646" t="s">
        <v>31</v>
      </c>
      <c r="BB1646" t="s">
        <v>31</v>
      </c>
      <c r="BC1646" s="189" t="e">
        <f t="shared" ca="1" si="410"/>
        <v>#N/A</v>
      </c>
      <c r="BD1646" s="189">
        <f t="shared" si="411"/>
        <v>100000</v>
      </c>
      <c r="BE1646" s="189" t="e">
        <f t="shared" ca="1" si="412"/>
        <v>#N/A</v>
      </c>
      <c r="BF1646" s="190" t="e">
        <f t="shared" ca="1" si="413"/>
        <v>#N/A</v>
      </c>
      <c r="BG1646" s="189">
        <f t="shared" si="414"/>
        <v>100000</v>
      </c>
      <c r="BH1646" s="191" t="e">
        <f t="shared" ca="1" si="415"/>
        <v>#N/A</v>
      </c>
      <c r="BI1646" s="189">
        <f t="shared" si="416"/>
        <v>0</v>
      </c>
    </row>
    <row r="1647" spans="2:61" hidden="1">
      <c r="B1647" t="s">
        <v>330</v>
      </c>
      <c r="C1647" t="s">
        <v>308</v>
      </c>
      <c r="D1647" t="s">
        <v>161</v>
      </c>
      <c r="E1647">
        <v>7303</v>
      </c>
      <c r="G1647" s="17"/>
      <c r="H1647">
        <v>7303</v>
      </c>
      <c r="I1647" t="str">
        <f t="shared" si="407"/>
        <v>NA</v>
      </c>
      <c r="J1647" t="str">
        <f t="shared" si="418"/>
        <v>NA</v>
      </c>
      <c r="L1647">
        <v>-4238</v>
      </c>
      <c r="M1647">
        <v>-4238</v>
      </c>
      <c r="N1647">
        <v>-4238</v>
      </c>
      <c r="O1647" t="s">
        <v>40</v>
      </c>
      <c r="P1647" t="s">
        <v>40</v>
      </c>
      <c r="Q1647" s="278">
        <f t="shared" si="419"/>
        <v>0</v>
      </c>
      <c r="R1647">
        <f t="shared" si="420"/>
        <v>0</v>
      </c>
      <c r="S1647" s="135" t="str">
        <f t="shared" si="421"/>
        <v>NA</v>
      </c>
      <c r="T1647" s="135" t="str">
        <f t="shared" si="422"/>
        <v>NA</v>
      </c>
      <c r="U1647" t="str">
        <f t="shared" si="409"/>
        <v>NA</v>
      </c>
      <c r="V1647">
        <f t="shared" si="417"/>
        <v>0</v>
      </c>
      <c r="W1647" s="66">
        <f t="shared" si="408"/>
        <v>0</v>
      </c>
      <c r="X1647" t="s">
        <v>31</v>
      </c>
      <c r="Y1647" t="s">
        <v>31</v>
      </c>
      <c r="Z1647" t="s">
        <v>31</v>
      </c>
      <c r="AA1647" t="s">
        <v>31</v>
      </c>
      <c r="AB1647" t="s">
        <v>31</v>
      </c>
      <c r="AC1647" t="s">
        <v>31</v>
      </c>
      <c r="AD1647" t="s">
        <v>31</v>
      </c>
      <c r="AE1647" t="s">
        <v>31</v>
      </c>
      <c r="AF1647" t="s">
        <v>31</v>
      </c>
      <c r="AG1647" t="s">
        <v>31</v>
      </c>
      <c r="AH1647" t="s">
        <v>31</v>
      </c>
      <c r="AI1647" t="s">
        <v>31</v>
      </c>
      <c r="AJ1647" t="s">
        <v>31</v>
      </c>
      <c r="AK1647" t="s">
        <v>31</v>
      </c>
      <c r="AL1647" t="s">
        <v>31</v>
      </c>
      <c r="AM1647" t="s">
        <v>31</v>
      </c>
      <c r="AN1647" t="s">
        <v>31</v>
      </c>
      <c r="AO1647" t="s">
        <v>31</v>
      </c>
      <c r="AP1647" t="s">
        <v>31</v>
      </c>
      <c r="AQ1647" t="s">
        <v>31</v>
      </c>
      <c r="AR1647" t="s">
        <v>31</v>
      </c>
      <c r="AS1647" t="s">
        <v>31</v>
      </c>
      <c r="AT1647" t="s">
        <v>31</v>
      </c>
      <c r="AU1647" t="s">
        <v>31</v>
      </c>
      <c r="AV1647" t="s">
        <v>31</v>
      </c>
      <c r="AW1647" t="s">
        <v>31</v>
      </c>
      <c r="AX1647" t="s">
        <v>31</v>
      </c>
      <c r="AY1647" t="s">
        <v>31</v>
      </c>
      <c r="AZ1647" t="s">
        <v>31</v>
      </c>
      <c r="BA1647" t="s">
        <v>31</v>
      </c>
      <c r="BB1647" t="s">
        <v>31</v>
      </c>
      <c r="BC1647" s="189" t="e">
        <f t="shared" ca="1" si="410"/>
        <v>#N/A</v>
      </c>
      <c r="BD1647" s="189">
        <f t="shared" si="411"/>
        <v>100000</v>
      </c>
      <c r="BE1647" s="189" t="e">
        <f t="shared" ca="1" si="412"/>
        <v>#N/A</v>
      </c>
      <c r="BF1647" s="190" t="e">
        <f t="shared" ca="1" si="413"/>
        <v>#N/A</v>
      </c>
      <c r="BG1647" s="189">
        <f t="shared" si="414"/>
        <v>100000</v>
      </c>
      <c r="BH1647" s="191" t="e">
        <f t="shared" ca="1" si="415"/>
        <v>#N/A</v>
      </c>
      <c r="BI1647" s="189">
        <f t="shared" si="416"/>
        <v>0</v>
      </c>
    </row>
    <row r="1648" spans="2:61" hidden="1">
      <c r="B1648" t="s">
        <v>330</v>
      </c>
      <c r="C1648" t="s">
        <v>308</v>
      </c>
      <c r="D1648" t="s">
        <v>162</v>
      </c>
      <c r="E1648">
        <v>7303</v>
      </c>
      <c r="G1648" s="17"/>
      <c r="H1648">
        <v>7303</v>
      </c>
      <c r="I1648" t="str">
        <f t="shared" si="407"/>
        <v>NA</v>
      </c>
      <c r="J1648" t="str">
        <f t="shared" si="418"/>
        <v>NA</v>
      </c>
      <c r="L1648">
        <v>-4238</v>
      </c>
      <c r="M1648">
        <v>-4238</v>
      </c>
      <c r="N1648">
        <v>-4238</v>
      </c>
      <c r="O1648" t="s">
        <v>40</v>
      </c>
      <c r="P1648" t="s">
        <v>40</v>
      </c>
      <c r="Q1648" s="278">
        <f t="shared" si="419"/>
        <v>0</v>
      </c>
      <c r="R1648">
        <f t="shared" si="420"/>
        <v>0</v>
      </c>
      <c r="S1648" s="135" t="str">
        <f t="shared" si="421"/>
        <v>NA</v>
      </c>
      <c r="T1648" s="135" t="str">
        <f t="shared" si="422"/>
        <v>NA</v>
      </c>
      <c r="U1648" t="str">
        <f t="shared" si="409"/>
        <v>NA</v>
      </c>
      <c r="V1648">
        <f t="shared" si="417"/>
        <v>0</v>
      </c>
      <c r="W1648" s="66">
        <f t="shared" si="408"/>
        <v>0</v>
      </c>
      <c r="X1648" t="s">
        <v>31</v>
      </c>
      <c r="Y1648" t="s">
        <v>31</v>
      </c>
      <c r="Z1648" t="s">
        <v>31</v>
      </c>
      <c r="AA1648" t="s">
        <v>31</v>
      </c>
      <c r="AB1648" t="s">
        <v>31</v>
      </c>
      <c r="AC1648" t="s">
        <v>31</v>
      </c>
      <c r="AD1648" t="s">
        <v>31</v>
      </c>
      <c r="AE1648" t="s">
        <v>31</v>
      </c>
      <c r="AF1648" t="s">
        <v>31</v>
      </c>
      <c r="AG1648" t="s">
        <v>31</v>
      </c>
      <c r="AH1648" t="s">
        <v>31</v>
      </c>
      <c r="AI1648" t="s">
        <v>31</v>
      </c>
      <c r="AJ1648" t="s">
        <v>31</v>
      </c>
      <c r="AK1648" t="s">
        <v>31</v>
      </c>
      <c r="AL1648" t="s">
        <v>31</v>
      </c>
      <c r="AM1648" t="s">
        <v>31</v>
      </c>
      <c r="AN1648" t="s">
        <v>31</v>
      </c>
      <c r="AO1648" t="s">
        <v>31</v>
      </c>
      <c r="AP1648" t="s">
        <v>31</v>
      </c>
      <c r="AQ1648" t="s">
        <v>31</v>
      </c>
      <c r="AR1648" t="s">
        <v>31</v>
      </c>
      <c r="AS1648" t="s">
        <v>31</v>
      </c>
      <c r="AT1648" t="s">
        <v>31</v>
      </c>
      <c r="AU1648" t="s">
        <v>31</v>
      </c>
      <c r="AV1648" t="s">
        <v>31</v>
      </c>
      <c r="AW1648" t="s">
        <v>31</v>
      </c>
      <c r="AX1648" t="s">
        <v>31</v>
      </c>
      <c r="AY1648" t="s">
        <v>31</v>
      </c>
      <c r="AZ1648" t="s">
        <v>31</v>
      </c>
      <c r="BA1648" t="s">
        <v>31</v>
      </c>
      <c r="BB1648" t="s">
        <v>31</v>
      </c>
      <c r="BC1648" s="189" t="e">
        <f t="shared" ca="1" si="410"/>
        <v>#N/A</v>
      </c>
      <c r="BD1648" s="189">
        <f t="shared" si="411"/>
        <v>100000</v>
      </c>
      <c r="BE1648" s="189" t="e">
        <f t="shared" ca="1" si="412"/>
        <v>#N/A</v>
      </c>
      <c r="BF1648" s="190" t="e">
        <f t="shared" ca="1" si="413"/>
        <v>#N/A</v>
      </c>
      <c r="BG1648" s="189">
        <f t="shared" si="414"/>
        <v>100000</v>
      </c>
      <c r="BH1648" s="191" t="e">
        <f t="shared" ca="1" si="415"/>
        <v>#N/A</v>
      </c>
      <c r="BI1648" s="189">
        <f t="shared" si="416"/>
        <v>0</v>
      </c>
    </row>
    <row r="1649" spans="2:61" hidden="1">
      <c r="B1649" t="s">
        <v>330</v>
      </c>
      <c r="C1649" t="s">
        <v>308</v>
      </c>
      <c r="D1649" t="s">
        <v>163</v>
      </c>
      <c r="E1649">
        <v>7453</v>
      </c>
      <c r="G1649" s="17"/>
      <c r="H1649">
        <v>7453</v>
      </c>
      <c r="I1649" t="str">
        <f t="shared" si="407"/>
        <v>NA</v>
      </c>
      <c r="J1649" t="str">
        <f t="shared" si="418"/>
        <v>NA</v>
      </c>
      <c r="L1649">
        <v>-2819</v>
      </c>
      <c r="M1649">
        <v>-2819</v>
      </c>
      <c r="N1649">
        <v>-2819</v>
      </c>
      <c r="O1649" t="s">
        <v>40</v>
      </c>
      <c r="P1649" t="s">
        <v>40</v>
      </c>
      <c r="Q1649" s="278">
        <f t="shared" si="419"/>
        <v>0</v>
      </c>
      <c r="R1649">
        <f t="shared" si="420"/>
        <v>0</v>
      </c>
      <c r="S1649" s="135" t="str">
        <f t="shared" si="421"/>
        <v>NA</v>
      </c>
      <c r="T1649" s="135" t="str">
        <f t="shared" si="422"/>
        <v>NA</v>
      </c>
      <c r="U1649" t="str">
        <f t="shared" si="409"/>
        <v>NA</v>
      </c>
      <c r="V1649">
        <f t="shared" si="417"/>
        <v>0</v>
      </c>
      <c r="W1649" s="66">
        <f t="shared" si="408"/>
        <v>0</v>
      </c>
      <c r="X1649" t="s">
        <v>31</v>
      </c>
      <c r="Y1649" t="s">
        <v>31</v>
      </c>
      <c r="Z1649" t="s">
        <v>31</v>
      </c>
      <c r="AA1649" t="s">
        <v>31</v>
      </c>
      <c r="AB1649" t="s">
        <v>31</v>
      </c>
      <c r="AC1649" t="s">
        <v>31</v>
      </c>
      <c r="AD1649" t="s">
        <v>31</v>
      </c>
      <c r="AE1649" t="s">
        <v>31</v>
      </c>
      <c r="AF1649" t="s">
        <v>31</v>
      </c>
      <c r="AG1649" t="s">
        <v>31</v>
      </c>
      <c r="AH1649" t="s">
        <v>31</v>
      </c>
      <c r="AI1649" t="s">
        <v>31</v>
      </c>
      <c r="AJ1649" t="s">
        <v>31</v>
      </c>
      <c r="AK1649" t="s">
        <v>31</v>
      </c>
      <c r="AL1649" t="s">
        <v>31</v>
      </c>
      <c r="AM1649" t="s">
        <v>31</v>
      </c>
      <c r="AN1649" t="s">
        <v>31</v>
      </c>
      <c r="AO1649" t="s">
        <v>31</v>
      </c>
      <c r="AP1649" t="s">
        <v>31</v>
      </c>
      <c r="AQ1649" t="s">
        <v>31</v>
      </c>
      <c r="AR1649" t="s">
        <v>31</v>
      </c>
      <c r="AS1649" t="s">
        <v>31</v>
      </c>
      <c r="AT1649" t="s">
        <v>31</v>
      </c>
      <c r="AU1649" t="s">
        <v>31</v>
      </c>
      <c r="AV1649" t="s">
        <v>31</v>
      </c>
      <c r="AW1649" t="s">
        <v>31</v>
      </c>
      <c r="AX1649" t="s">
        <v>31</v>
      </c>
      <c r="AY1649" t="s">
        <v>31</v>
      </c>
      <c r="AZ1649" t="s">
        <v>31</v>
      </c>
      <c r="BA1649" t="s">
        <v>31</v>
      </c>
      <c r="BB1649" t="s">
        <v>31</v>
      </c>
      <c r="BC1649" s="189" t="e">
        <f t="shared" ca="1" si="410"/>
        <v>#N/A</v>
      </c>
      <c r="BD1649" s="189">
        <f t="shared" si="411"/>
        <v>100000</v>
      </c>
      <c r="BE1649" s="189" t="e">
        <f t="shared" ca="1" si="412"/>
        <v>#N/A</v>
      </c>
      <c r="BF1649" s="190" t="e">
        <f t="shared" ca="1" si="413"/>
        <v>#N/A</v>
      </c>
      <c r="BG1649" s="189">
        <f t="shared" si="414"/>
        <v>100000</v>
      </c>
      <c r="BH1649" s="191" t="e">
        <f t="shared" ca="1" si="415"/>
        <v>#N/A</v>
      </c>
      <c r="BI1649" s="189">
        <f t="shared" si="416"/>
        <v>0</v>
      </c>
    </row>
    <row r="1650" spans="2:61" hidden="1">
      <c r="B1650" t="s">
        <v>330</v>
      </c>
      <c r="C1650" t="s">
        <v>308</v>
      </c>
      <c r="D1650" t="s">
        <v>165</v>
      </c>
      <c r="E1650">
        <v>7453</v>
      </c>
      <c r="G1650" s="17"/>
      <c r="H1650">
        <v>7453</v>
      </c>
      <c r="I1650" t="str">
        <f t="shared" si="407"/>
        <v>NA</v>
      </c>
      <c r="J1650" t="str">
        <f t="shared" si="418"/>
        <v>NA</v>
      </c>
      <c r="L1650">
        <v>-2819</v>
      </c>
      <c r="M1650">
        <v>-2819</v>
      </c>
      <c r="N1650">
        <v>-2819</v>
      </c>
      <c r="O1650" t="s">
        <v>40</v>
      </c>
      <c r="P1650" t="s">
        <v>40</v>
      </c>
      <c r="Q1650" s="278">
        <f t="shared" si="419"/>
        <v>0</v>
      </c>
      <c r="R1650">
        <f t="shared" si="420"/>
        <v>0</v>
      </c>
      <c r="S1650" s="135" t="str">
        <f t="shared" si="421"/>
        <v>NA</v>
      </c>
      <c r="T1650" s="135" t="str">
        <f t="shared" si="422"/>
        <v>NA</v>
      </c>
      <c r="U1650" t="str">
        <f t="shared" si="409"/>
        <v>NA</v>
      </c>
      <c r="V1650">
        <f t="shared" si="417"/>
        <v>0</v>
      </c>
      <c r="W1650" s="66">
        <f t="shared" si="408"/>
        <v>0</v>
      </c>
      <c r="X1650" t="s">
        <v>31</v>
      </c>
      <c r="Y1650" t="s">
        <v>31</v>
      </c>
      <c r="Z1650" t="s">
        <v>31</v>
      </c>
      <c r="AA1650" t="s">
        <v>31</v>
      </c>
      <c r="AB1650" t="s">
        <v>31</v>
      </c>
      <c r="AC1650" t="s">
        <v>31</v>
      </c>
      <c r="AD1650" t="s">
        <v>31</v>
      </c>
      <c r="AE1650" t="s">
        <v>31</v>
      </c>
      <c r="AF1650" t="s">
        <v>31</v>
      </c>
      <c r="AG1650" t="s">
        <v>31</v>
      </c>
      <c r="AH1650" t="s">
        <v>31</v>
      </c>
      <c r="AI1650" t="s">
        <v>31</v>
      </c>
      <c r="AJ1650" t="s">
        <v>31</v>
      </c>
      <c r="AK1650" t="s">
        <v>31</v>
      </c>
      <c r="AL1650" t="s">
        <v>31</v>
      </c>
      <c r="AM1650" t="s">
        <v>31</v>
      </c>
      <c r="AN1650" t="s">
        <v>31</v>
      </c>
      <c r="AO1650" t="s">
        <v>31</v>
      </c>
      <c r="AP1650" t="s">
        <v>31</v>
      </c>
      <c r="AQ1650" t="s">
        <v>31</v>
      </c>
      <c r="AR1650" t="s">
        <v>31</v>
      </c>
      <c r="AS1650" t="s">
        <v>31</v>
      </c>
      <c r="AT1650" t="s">
        <v>31</v>
      </c>
      <c r="AU1650" t="s">
        <v>31</v>
      </c>
      <c r="AV1650" t="s">
        <v>31</v>
      </c>
      <c r="AW1650" t="s">
        <v>31</v>
      </c>
      <c r="AX1650" t="s">
        <v>31</v>
      </c>
      <c r="AY1650" t="s">
        <v>31</v>
      </c>
      <c r="AZ1650" t="s">
        <v>31</v>
      </c>
      <c r="BA1650" t="s">
        <v>31</v>
      </c>
      <c r="BB1650" t="s">
        <v>31</v>
      </c>
      <c r="BC1650" s="189" t="e">
        <f t="shared" ca="1" si="410"/>
        <v>#N/A</v>
      </c>
      <c r="BD1650" s="189">
        <f t="shared" si="411"/>
        <v>100000</v>
      </c>
      <c r="BE1650" s="189" t="e">
        <f t="shared" ca="1" si="412"/>
        <v>#N/A</v>
      </c>
      <c r="BF1650" s="190" t="e">
        <f t="shared" ca="1" si="413"/>
        <v>#N/A</v>
      </c>
      <c r="BG1650" s="189">
        <f t="shared" si="414"/>
        <v>100000</v>
      </c>
      <c r="BH1650" s="191" t="e">
        <f t="shared" ca="1" si="415"/>
        <v>#N/A</v>
      </c>
      <c r="BI1650" s="189">
        <f t="shared" si="416"/>
        <v>0</v>
      </c>
    </row>
    <row r="1651" spans="2:61" hidden="1">
      <c r="B1651" t="s">
        <v>330</v>
      </c>
      <c r="C1651" t="s">
        <v>308</v>
      </c>
      <c r="D1651" t="s">
        <v>166</v>
      </c>
      <c r="E1651">
        <v>7453</v>
      </c>
      <c r="G1651" s="17"/>
      <c r="H1651">
        <v>7453</v>
      </c>
      <c r="I1651" t="str">
        <f t="shared" si="407"/>
        <v>NA</v>
      </c>
      <c r="J1651" t="str">
        <f t="shared" si="418"/>
        <v>NA</v>
      </c>
      <c r="L1651">
        <v>-2819</v>
      </c>
      <c r="M1651">
        <v>-2819</v>
      </c>
      <c r="N1651">
        <v>-2819</v>
      </c>
      <c r="O1651" t="s">
        <v>40</v>
      </c>
      <c r="P1651" t="s">
        <v>40</v>
      </c>
      <c r="Q1651" s="278">
        <f t="shared" si="419"/>
        <v>0</v>
      </c>
      <c r="R1651">
        <f t="shared" si="420"/>
        <v>0</v>
      </c>
      <c r="S1651" s="135" t="str">
        <f t="shared" si="421"/>
        <v>NA</v>
      </c>
      <c r="T1651" s="135" t="str">
        <f t="shared" si="422"/>
        <v>NA</v>
      </c>
      <c r="U1651" t="str">
        <f t="shared" si="409"/>
        <v>NA</v>
      </c>
      <c r="V1651">
        <f t="shared" si="417"/>
        <v>0</v>
      </c>
      <c r="W1651" s="66">
        <f t="shared" si="408"/>
        <v>0</v>
      </c>
      <c r="X1651" t="s">
        <v>31</v>
      </c>
      <c r="Y1651" t="s">
        <v>31</v>
      </c>
      <c r="Z1651" t="s">
        <v>31</v>
      </c>
      <c r="AA1651" t="s">
        <v>31</v>
      </c>
      <c r="AB1651" t="s">
        <v>31</v>
      </c>
      <c r="AC1651" t="s">
        <v>31</v>
      </c>
      <c r="AD1651" t="s">
        <v>31</v>
      </c>
      <c r="AE1651" t="s">
        <v>31</v>
      </c>
      <c r="AF1651" t="s">
        <v>31</v>
      </c>
      <c r="AG1651" t="s">
        <v>31</v>
      </c>
      <c r="AH1651" t="s">
        <v>31</v>
      </c>
      <c r="AI1651" t="s">
        <v>31</v>
      </c>
      <c r="AJ1651" t="s">
        <v>31</v>
      </c>
      <c r="AK1651" t="s">
        <v>31</v>
      </c>
      <c r="AL1651" t="s">
        <v>31</v>
      </c>
      <c r="AM1651" t="s">
        <v>31</v>
      </c>
      <c r="AN1651" t="s">
        <v>31</v>
      </c>
      <c r="AO1651" t="s">
        <v>31</v>
      </c>
      <c r="AP1651" t="s">
        <v>31</v>
      </c>
      <c r="AQ1651" t="s">
        <v>31</v>
      </c>
      <c r="AR1651" t="s">
        <v>31</v>
      </c>
      <c r="AS1651" t="s">
        <v>31</v>
      </c>
      <c r="AT1651" t="s">
        <v>31</v>
      </c>
      <c r="AU1651" t="s">
        <v>31</v>
      </c>
      <c r="AV1651" t="s">
        <v>31</v>
      </c>
      <c r="AW1651" t="s">
        <v>31</v>
      </c>
      <c r="AX1651" t="s">
        <v>31</v>
      </c>
      <c r="AY1651" t="s">
        <v>31</v>
      </c>
      <c r="AZ1651" t="s">
        <v>31</v>
      </c>
      <c r="BA1651" t="s">
        <v>31</v>
      </c>
      <c r="BB1651" t="s">
        <v>31</v>
      </c>
      <c r="BC1651" s="189" t="e">
        <f t="shared" ca="1" si="410"/>
        <v>#N/A</v>
      </c>
      <c r="BD1651" s="189">
        <f t="shared" si="411"/>
        <v>100000</v>
      </c>
      <c r="BE1651" s="189" t="e">
        <f t="shared" ca="1" si="412"/>
        <v>#N/A</v>
      </c>
      <c r="BF1651" s="190" t="e">
        <f t="shared" ca="1" si="413"/>
        <v>#N/A</v>
      </c>
      <c r="BG1651" s="189">
        <f t="shared" si="414"/>
        <v>100000</v>
      </c>
      <c r="BH1651" s="191" t="e">
        <f t="shared" ca="1" si="415"/>
        <v>#N/A</v>
      </c>
      <c r="BI1651" s="189">
        <f t="shared" si="416"/>
        <v>0</v>
      </c>
    </row>
    <row r="1652" spans="2:61" hidden="1">
      <c r="B1652" t="s">
        <v>330</v>
      </c>
      <c r="C1652" t="s">
        <v>308</v>
      </c>
      <c r="D1652" t="s">
        <v>29</v>
      </c>
      <c r="E1652">
        <v>6233</v>
      </c>
      <c r="G1652" s="17"/>
      <c r="H1652">
        <v>6027</v>
      </c>
      <c r="I1652" t="str">
        <f t="shared" si="407"/>
        <v>NA</v>
      </c>
      <c r="J1652" t="str">
        <f t="shared" si="418"/>
        <v>NA</v>
      </c>
      <c r="L1652">
        <v>-2302</v>
      </c>
      <c r="M1652">
        <v>-2302</v>
      </c>
      <c r="N1652">
        <v>-2096</v>
      </c>
      <c r="O1652" t="s">
        <v>40</v>
      </c>
      <c r="P1652" t="s">
        <v>41</v>
      </c>
      <c r="Q1652" s="278">
        <f t="shared" si="419"/>
        <v>0</v>
      </c>
      <c r="R1652">
        <f t="shared" si="420"/>
        <v>206</v>
      </c>
      <c r="S1652" s="135" t="str">
        <f t="shared" si="421"/>
        <v>NA</v>
      </c>
      <c r="T1652" s="135" t="str">
        <f t="shared" si="422"/>
        <v>NA</v>
      </c>
      <c r="U1652" t="str">
        <f t="shared" si="409"/>
        <v>NA</v>
      </c>
      <c r="V1652">
        <f t="shared" si="417"/>
        <v>0</v>
      </c>
      <c r="W1652" s="66">
        <f t="shared" si="408"/>
        <v>1</v>
      </c>
      <c r="X1652" t="s">
        <v>31</v>
      </c>
      <c r="Y1652" t="s">
        <v>31</v>
      </c>
      <c r="Z1652" t="s">
        <v>31</v>
      </c>
      <c r="AA1652" t="s">
        <v>31</v>
      </c>
      <c r="AB1652" t="s">
        <v>31</v>
      </c>
      <c r="AC1652" t="s">
        <v>31</v>
      </c>
      <c r="AD1652" t="s">
        <v>31</v>
      </c>
      <c r="AE1652" t="s">
        <v>31</v>
      </c>
      <c r="AF1652">
        <v>5837</v>
      </c>
      <c r="AG1652" t="s">
        <v>81</v>
      </c>
      <c r="AH1652" t="s">
        <v>31</v>
      </c>
      <c r="AI1652" t="s">
        <v>31</v>
      </c>
      <c r="AJ1652" t="s">
        <v>31</v>
      </c>
      <c r="AK1652" t="s">
        <v>31</v>
      </c>
      <c r="AL1652" t="s">
        <v>31</v>
      </c>
      <c r="AM1652" t="s">
        <v>31</v>
      </c>
      <c r="AN1652" t="s">
        <v>31</v>
      </c>
      <c r="AO1652" t="s">
        <v>31</v>
      </c>
      <c r="AP1652" t="s">
        <v>31</v>
      </c>
      <c r="AQ1652" t="s">
        <v>31</v>
      </c>
      <c r="AR1652" t="s">
        <v>31</v>
      </c>
      <c r="AS1652" t="s">
        <v>31</v>
      </c>
      <c r="AT1652" t="s">
        <v>31</v>
      </c>
      <c r="AU1652" t="s">
        <v>31</v>
      </c>
      <c r="AV1652" t="s">
        <v>31</v>
      </c>
      <c r="AW1652" t="s">
        <v>31</v>
      </c>
      <c r="AX1652" t="s">
        <v>31</v>
      </c>
      <c r="AY1652" t="s">
        <v>31</v>
      </c>
      <c r="AZ1652" t="s">
        <v>31</v>
      </c>
      <c r="BA1652" t="s">
        <v>31</v>
      </c>
      <c r="BB1652" t="s">
        <v>31</v>
      </c>
      <c r="BC1652" s="189" t="str">
        <f t="shared" ca="1" si="410"/>
        <v>CH</v>
      </c>
      <c r="BD1652" s="189">
        <f t="shared" si="411"/>
        <v>5837</v>
      </c>
      <c r="BE1652" s="189" t="str">
        <f t="shared" ca="1" si="412"/>
        <v>Expected overloading on the following CNEC: CNE: 380kV Bulciago - Soazza , C: N-2 Pradella-Robbia + Filisur-Robbia</v>
      </c>
      <c r="BF1652" s="190" t="e">
        <f t="shared" ca="1" si="413"/>
        <v>#N/A</v>
      </c>
      <c r="BG1652" s="189">
        <f t="shared" si="414"/>
        <v>100000</v>
      </c>
      <c r="BH1652" s="191" t="e">
        <f t="shared" ca="1" si="415"/>
        <v>#N/A</v>
      </c>
      <c r="BI1652" s="189">
        <f t="shared" si="416"/>
        <v>0</v>
      </c>
    </row>
    <row r="1653" spans="2:61" hidden="1">
      <c r="B1653" t="s">
        <v>330</v>
      </c>
      <c r="C1653" t="s">
        <v>308</v>
      </c>
      <c r="D1653" t="s">
        <v>32</v>
      </c>
      <c r="E1653">
        <v>6233</v>
      </c>
      <c r="G1653" s="17"/>
      <c r="H1653">
        <v>6027</v>
      </c>
      <c r="I1653" t="str">
        <f t="shared" si="407"/>
        <v>NA</v>
      </c>
      <c r="J1653" t="str">
        <f t="shared" si="418"/>
        <v>NA</v>
      </c>
      <c r="L1653">
        <v>-2302</v>
      </c>
      <c r="M1653">
        <v>-2302</v>
      </c>
      <c r="N1653">
        <v>-2096</v>
      </c>
      <c r="O1653" t="s">
        <v>40</v>
      </c>
      <c r="P1653" t="s">
        <v>41</v>
      </c>
      <c r="Q1653" s="278">
        <f t="shared" si="419"/>
        <v>0</v>
      </c>
      <c r="R1653">
        <f t="shared" si="420"/>
        <v>206</v>
      </c>
      <c r="S1653" s="135" t="str">
        <f t="shared" si="421"/>
        <v>NA</v>
      </c>
      <c r="T1653" s="135" t="str">
        <f t="shared" si="422"/>
        <v>NA</v>
      </c>
      <c r="U1653" t="str">
        <f t="shared" si="409"/>
        <v>NA</v>
      </c>
      <c r="V1653">
        <f t="shared" si="417"/>
        <v>0</v>
      </c>
      <c r="W1653" s="66">
        <f t="shared" si="408"/>
        <v>1</v>
      </c>
      <c r="X1653" t="s">
        <v>31</v>
      </c>
      <c r="Y1653" t="s">
        <v>31</v>
      </c>
      <c r="Z1653" t="s">
        <v>31</v>
      </c>
      <c r="AA1653" t="s">
        <v>31</v>
      </c>
      <c r="AB1653" t="s">
        <v>31</v>
      </c>
      <c r="AC1653" t="s">
        <v>31</v>
      </c>
      <c r="AD1653" t="s">
        <v>31</v>
      </c>
      <c r="AE1653" t="s">
        <v>31</v>
      </c>
      <c r="AF1653">
        <v>5837</v>
      </c>
      <c r="AG1653" t="s">
        <v>81</v>
      </c>
      <c r="AH1653" t="s">
        <v>31</v>
      </c>
      <c r="AI1653" t="s">
        <v>31</v>
      </c>
      <c r="AJ1653" t="s">
        <v>31</v>
      </c>
      <c r="AK1653" t="s">
        <v>31</v>
      </c>
      <c r="AL1653" t="s">
        <v>31</v>
      </c>
      <c r="AM1653" t="s">
        <v>31</v>
      </c>
      <c r="AN1653" t="s">
        <v>31</v>
      </c>
      <c r="AO1653" t="s">
        <v>31</v>
      </c>
      <c r="AP1653" t="s">
        <v>31</v>
      </c>
      <c r="AQ1653" t="s">
        <v>31</v>
      </c>
      <c r="AR1653" t="s">
        <v>31</v>
      </c>
      <c r="AS1653" t="s">
        <v>31</v>
      </c>
      <c r="AT1653" t="s">
        <v>31</v>
      </c>
      <c r="AU1653" t="s">
        <v>31</v>
      </c>
      <c r="AV1653" t="s">
        <v>31</v>
      </c>
      <c r="AW1653" t="s">
        <v>31</v>
      </c>
      <c r="AX1653" t="s">
        <v>31</v>
      </c>
      <c r="AY1653" t="s">
        <v>31</v>
      </c>
      <c r="AZ1653" t="s">
        <v>31</v>
      </c>
      <c r="BA1653" t="s">
        <v>31</v>
      </c>
      <c r="BB1653" t="s">
        <v>31</v>
      </c>
      <c r="BC1653" s="189" t="str">
        <f t="shared" ca="1" si="410"/>
        <v>CH</v>
      </c>
      <c r="BD1653" s="189">
        <f t="shared" si="411"/>
        <v>5837</v>
      </c>
      <c r="BE1653" s="189" t="str">
        <f t="shared" ca="1" si="412"/>
        <v>Expected overloading on the following CNEC: CNE: 380kV Bulciago - Soazza , C: N-2 Pradella-Robbia + Filisur-Robbia</v>
      </c>
      <c r="BF1653" s="190" t="e">
        <f t="shared" ca="1" si="413"/>
        <v>#N/A</v>
      </c>
      <c r="BG1653" s="189">
        <f t="shared" si="414"/>
        <v>100000</v>
      </c>
      <c r="BH1653" s="191" t="e">
        <f t="shared" ca="1" si="415"/>
        <v>#N/A</v>
      </c>
      <c r="BI1653" s="189">
        <f t="shared" si="416"/>
        <v>0</v>
      </c>
    </row>
    <row r="1654" spans="2:61" hidden="1">
      <c r="B1654" t="s">
        <v>330</v>
      </c>
      <c r="C1654" t="s">
        <v>308</v>
      </c>
      <c r="D1654" t="s">
        <v>34</v>
      </c>
      <c r="E1654">
        <v>6233</v>
      </c>
      <c r="G1654" s="17"/>
      <c r="H1654">
        <v>6027</v>
      </c>
      <c r="I1654" t="str">
        <f t="shared" si="407"/>
        <v>NA</v>
      </c>
      <c r="J1654" t="str">
        <f t="shared" si="418"/>
        <v>NA</v>
      </c>
      <c r="L1654">
        <v>-2302</v>
      </c>
      <c r="M1654">
        <v>-2302</v>
      </c>
      <c r="N1654">
        <v>-2096</v>
      </c>
      <c r="O1654" t="s">
        <v>40</v>
      </c>
      <c r="P1654" t="s">
        <v>41</v>
      </c>
      <c r="Q1654" s="278">
        <f t="shared" si="419"/>
        <v>0</v>
      </c>
      <c r="R1654">
        <f t="shared" si="420"/>
        <v>206</v>
      </c>
      <c r="S1654" s="135" t="str">
        <f t="shared" si="421"/>
        <v>NA</v>
      </c>
      <c r="T1654" s="135" t="str">
        <f t="shared" si="422"/>
        <v>NA</v>
      </c>
      <c r="U1654" t="str">
        <f t="shared" si="409"/>
        <v>NA</v>
      </c>
      <c r="V1654">
        <f t="shared" si="417"/>
        <v>0</v>
      </c>
      <c r="W1654" s="66">
        <f t="shared" si="408"/>
        <v>1</v>
      </c>
      <c r="X1654" t="s">
        <v>31</v>
      </c>
      <c r="Y1654" t="s">
        <v>31</v>
      </c>
      <c r="Z1654" t="s">
        <v>31</v>
      </c>
      <c r="AA1654" t="s">
        <v>31</v>
      </c>
      <c r="AB1654" t="s">
        <v>31</v>
      </c>
      <c r="AC1654" t="s">
        <v>31</v>
      </c>
      <c r="AD1654" t="s">
        <v>31</v>
      </c>
      <c r="AE1654" t="s">
        <v>31</v>
      </c>
      <c r="AF1654">
        <v>5837</v>
      </c>
      <c r="AG1654" t="s">
        <v>81</v>
      </c>
      <c r="AH1654" t="s">
        <v>31</v>
      </c>
      <c r="AI1654" t="s">
        <v>31</v>
      </c>
      <c r="AJ1654" t="s">
        <v>31</v>
      </c>
      <c r="AK1654" t="s">
        <v>31</v>
      </c>
      <c r="AL1654" t="s">
        <v>31</v>
      </c>
      <c r="AM1654" t="s">
        <v>31</v>
      </c>
      <c r="AN1654" t="s">
        <v>31</v>
      </c>
      <c r="AO1654" t="s">
        <v>31</v>
      </c>
      <c r="AP1654" t="s">
        <v>31</v>
      </c>
      <c r="AQ1654" t="s">
        <v>31</v>
      </c>
      <c r="AR1654" t="s">
        <v>31</v>
      </c>
      <c r="AS1654" t="s">
        <v>31</v>
      </c>
      <c r="AT1654" t="s">
        <v>31</v>
      </c>
      <c r="AU1654" t="s">
        <v>31</v>
      </c>
      <c r="AV1654" t="s">
        <v>31</v>
      </c>
      <c r="AW1654" t="s">
        <v>31</v>
      </c>
      <c r="AX1654" t="s">
        <v>31</v>
      </c>
      <c r="AY1654" t="s">
        <v>31</v>
      </c>
      <c r="AZ1654" t="s">
        <v>31</v>
      </c>
      <c r="BA1654" t="s">
        <v>31</v>
      </c>
      <c r="BB1654" t="s">
        <v>31</v>
      </c>
      <c r="BC1654" s="189" t="str">
        <f t="shared" ca="1" si="410"/>
        <v>CH</v>
      </c>
      <c r="BD1654" s="189">
        <f t="shared" si="411"/>
        <v>5837</v>
      </c>
      <c r="BE1654" s="189" t="str">
        <f t="shared" ca="1" si="412"/>
        <v>Expected overloading on the following CNEC: CNE: 380kV Bulciago - Soazza , C: N-2 Pradella-Robbia + Filisur-Robbia</v>
      </c>
      <c r="BF1654" s="190" t="e">
        <f t="shared" ca="1" si="413"/>
        <v>#N/A</v>
      </c>
      <c r="BG1654" s="189">
        <f t="shared" si="414"/>
        <v>100000</v>
      </c>
      <c r="BH1654" s="191" t="e">
        <f t="shared" ca="1" si="415"/>
        <v>#N/A</v>
      </c>
      <c r="BI1654" s="189">
        <f t="shared" si="416"/>
        <v>0</v>
      </c>
    </row>
    <row r="1655" spans="2:61" hidden="1">
      <c r="B1655" t="s">
        <v>330</v>
      </c>
      <c r="C1655" t="s">
        <v>308</v>
      </c>
      <c r="D1655" t="s">
        <v>35</v>
      </c>
      <c r="E1655">
        <v>6562</v>
      </c>
      <c r="G1655" s="17"/>
      <c r="H1655">
        <v>6562</v>
      </c>
      <c r="I1655" t="str">
        <f t="shared" si="407"/>
        <v>NA</v>
      </c>
      <c r="J1655" t="str">
        <f t="shared" si="418"/>
        <v>NA</v>
      </c>
      <c r="L1655">
        <v>-3830</v>
      </c>
      <c r="M1655">
        <v>-3830</v>
      </c>
      <c r="N1655">
        <v>-3830</v>
      </c>
      <c r="O1655" t="s">
        <v>40</v>
      </c>
      <c r="P1655" t="s">
        <v>40</v>
      </c>
      <c r="Q1655" s="278">
        <f t="shared" si="419"/>
        <v>0</v>
      </c>
      <c r="R1655">
        <f t="shared" si="420"/>
        <v>0</v>
      </c>
      <c r="S1655" s="135" t="str">
        <f t="shared" si="421"/>
        <v>NA</v>
      </c>
      <c r="T1655" s="135" t="str">
        <f t="shared" si="422"/>
        <v>NA</v>
      </c>
      <c r="U1655" t="str">
        <f t="shared" si="409"/>
        <v>NA</v>
      </c>
      <c r="V1655">
        <f t="shared" si="417"/>
        <v>0</v>
      </c>
      <c r="W1655" s="66">
        <f t="shared" si="408"/>
        <v>0</v>
      </c>
      <c r="X1655" t="s">
        <v>31</v>
      </c>
      <c r="Y1655" t="s">
        <v>31</v>
      </c>
      <c r="Z1655" t="s">
        <v>31</v>
      </c>
      <c r="AA1655" t="s">
        <v>31</v>
      </c>
      <c r="AB1655" t="s">
        <v>31</v>
      </c>
      <c r="AC1655" t="s">
        <v>31</v>
      </c>
      <c r="AD1655" t="s">
        <v>31</v>
      </c>
      <c r="AE1655" t="s">
        <v>31</v>
      </c>
      <c r="AF1655" t="s">
        <v>31</v>
      </c>
      <c r="AG1655" t="s">
        <v>31</v>
      </c>
      <c r="AH1655" t="s">
        <v>31</v>
      </c>
      <c r="AI1655" t="s">
        <v>31</v>
      </c>
      <c r="AJ1655" t="s">
        <v>31</v>
      </c>
      <c r="AK1655" t="s">
        <v>31</v>
      </c>
      <c r="AL1655" t="s">
        <v>31</v>
      </c>
      <c r="AM1655" t="s">
        <v>31</v>
      </c>
      <c r="AN1655" t="s">
        <v>31</v>
      </c>
      <c r="AO1655" t="s">
        <v>31</v>
      </c>
      <c r="AP1655" t="s">
        <v>31</v>
      </c>
      <c r="AQ1655" t="s">
        <v>31</v>
      </c>
      <c r="AR1655" t="s">
        <v>31</v>
      </c>
      <c r="AS1655" t="s">
        <v>31</v>
      </c>
      <c r="AT1655" t="s">
        <v>31</v>
      </c>
      <c r="AU1655" t="s">
        <v>31</v>
      </c>
      <c r="AV1655" t="s">
        <v>31</v>
      </c>
      <c r="AW1655" t="s">
        <v>31</v>
      </c>
      <c r="AX1655" t="s">
        <v>31</v>
      </c>
      <c r="AY1655" t="s">
        <v>31</v>
      </c>
      <c r="AZ1655" t="s">
        <v>31</v>
      </c>
      <c r="BA1655" t="s">
        <v>31</v>
      </c>
      <c r="BB1655" t="s">
        <v>31</v>
      </c>
      <c r="BC1655" s="189" t="e">
        <f t="shared" ca="1" si="410"/>
        <v>#N/A</v>
      </c>
      <c r="BD1655" s="189">
        <f t="shared" si="411"/>
        <v>100000</v>
      </c>
      <c r="BE1655" s="189" t="e">
        <f t="shared" ca="1" si="412"/>
        <v>#N/A</v>
      </c>
      <c r="BF1655" s="190" t="e">
        <f t="shared" ca="1" si="413"/>
        <v>#N/A</v>
      </c>
      <c r="BG1655" s="189">
        <f t="shared" si="414"/>
        <v>100000</v>
      </c>
      <c r="BH1655" s="191" t="e">
        <f t="shared" ca="1" si="415"/>
        <v>#N/A</v>
      </c>
      <c r="BI1655" s="189">
        <f t="shared" si="416"/>
        <v>0</v>
      </c>
    </row>
    <row r="1656" spans="2:61" hidden="1">
      <c r="B1656" t="s">
        <v>330</v>
      </c>
      <c r="C1656" t="s">
        <v>308</v>
      </c>
      <c r="D1656" t="s">
        <v>37</v>
      </c>
      <c r="E1656">
        <v>6562</v>
      </c>
      <c r="G1656" s="17"/>
      <c r="H1656">
        <v>6562</v>
      </c>
      <c r="I1656" t="str">
        <f t="shared" si="407"/>
        <v>NA</v>
      </c>
      <c r="J1656" t="str">
        <f t="shared" si="418"/>
        <v>NA</v>
      </c>
      <c r="L1656">
        <v>-3830</v>
      </c>
      <c r="M1656">
        <v>-3830</v>
      </c>
      <c r="N1656">
        <v>-3830</v>
      </c>
      <c r="O1656" t="s">
        <v>40</v>
      </c>
      <c r="P1656" t="s">
        <v>40</v>
      </c>
      <c r="Q1656" s="278">
        <f t="shared" si="419"/>
        <v>0</v>
      </c>
      <c r="R1656">
        <f t="shared" si="420"/>
        <v>0</v>
      </c>
      <c r="S1656" s="135" t="str">
        <f t="shared" si="421"/>
        <v>NA</v>
      </c>
      <c r="T1656" s="135" t="str">
        <f t="shared" si="422"/>
        <v>NA</v>
      </c>
      <c r="U1656" t="str">
        <f t="shared" si="409"/>
        <v>NA</v>
      </c>
      <c r="V1656">
        <f t="shared" si="417"/>
        <v>0</v>
      </c>
      <c r="W1656" s="66">
        <f t="shared" si="408"/>
        <v>0</v>
      </c>
      <c r="X1656" t="s">
        <v>31</v>
      </c>
      <c r="Y1656" t="s">
        <v>31</v>
      </c>
      <c r="Z1656" t="s">
        <v>31</v>
      </c>
      <c r="AA1656" t="s">
        <v>31</v>
      </c>
      <c r="AB1656" t="s">
        <v>31</v>
      </c>
      <c r="AC1656" t="s">
        <v>31</v>
      </c>
      <c r="AD1656" t="s">
        <v>31</v>
      </c>
      <c r="AE1656" t="s">
        <v>31</v>
      </c>
      <c r="AF1656" t="s">
        <v>31</v>
      </c>
      <c r="AG1656" t="s">
        <v>31</v>
      </c>
      <c r="AH1656" t="s">
        <v>31</v>
      </c>
      <c r="AI1656" t="s">
        <v>31</v>
      </c>
      <c r="AJ1656" t="s">
        <v>31</v>
      </c>
      <c r="AK1656" t="s">
        <v>31</v>
      </c>
      <c r="AL1656" t="s">
        <v>31</v>
      </c>
      <c r="AM1656" t="s">
        <v>31</v>
      </c>
      <c r="AN1656" t="s">
        <v>31</v>
      </c>
      <c r="AO1656" t="s">
        <v>31</v>
      </c>
      <c r="AP1656" t="s">
        <v>31</v>
      </c>
      <c r="AQ1656" t="s">
        <v>31</v>
      </c>
      <c r="AR1656" t="s">
        <v>31</v>
      </c>
      <c r="AS1656" t="s">
        <v>31</v>
      </c>
      <c r="AT1656" t="s">
        <v>31</v>
      </c>
      <c r="AU1656" t="s">
        <v>31</v>
      </c>
      <c r="AV1656" t="s">
        <v>31</v>
      </c>
      <c r="AW1656" t="s">
        <v>31</v>
      </c>
      <c r="AX1656" t="s">
        <v>31</v>
      </c>
      <c r="AY1656" t="s">
        <v>31</v>
      </c>
      <c r="AZ1656" t="s">
        <v>31</v>
      </c>
      <c r="BA1656" t="s">
        <v>31</v>
      </c>
      <c r="BB1656" t="s">
        <v>31</v>
      </c>
      <c r="BC1656" s="189" t="e">
        <f t="shared" ca="1" si="410"/>
        <v>#N/A</v>
      </c>
      <c r="BD1656" s="189">
        <f t="shared" si="411"/>
        <v>100000</v>
      </c>
      <c r="BE1656" s="189" t="e">
        <f t="shared" ca="1" si="412"/>
        <v>#N/A</v>
      </c>
      <c r="BF1656" s="190" t="e">
        <f t="shared" ca="1" si="413"/>
        <v>#N/A</v>
      </c>
      <c r="BG1656" s="189">
        <f t="shared" si="414"/>
        <v>100000</v>
      </c>
      <c r="BH1656" s="191" t="e">
        <f t="shared" ca="1" si="415"/>
        <v>#N/A</v>
      </c>
      <c r="BI1656" s="189">
        <f t="shared" si="416"/>
        <v>0</v>
      </c>
    </row>
    <row r="1657" spans="2:61" hidden="1">
      <c r="B1657" t="s">
        <v>330</v>
      </c>
      <c r="C1657" t="s">
        <v>308</v>
      </c>
      <c r="D1657" t="s">
        <v>38</v>
      </c>
      <c r="E1657">
        <v>6562</v>
      </c>
      <c r="G1657" s="17"/>
      <c r="H1657">
        <v>6562</v>
      </c>
      <c r="I1657" t="str">
        <f t="shared" ref="I1657:I1720" si="423">IF(ISNUMBER(H1657),"NA",0)</f>
        <v>NA</v>
      </c>
      <c r="J1657" t="str">
        <f t="shared" si="418"/>
        <v>NA</v>
      </c>
      <c r="L1657">
        <v>-3830</v>
      </c>
      <c r="M1657">
        <v>-3830</v>
      </c>
      <c r="N1657">
        <v>-3830</v>
      </c>
      <c r="O1657" t="s">
        <v>40</v>
      </c>
      <c r="P1657" t="s">
        <v>40</v>
      </c>
      <c r="Q1657" s="278">
        <f t="shared" si="419"/>
        <v>0</v>
      </c>
      <c r="R1657">
        <f t="shared" si="420"/>
        <v>0</v>
      </c>
      <c r="S1657" s="135" t="str">
        <f t="shared" si="421"/>
        <v>NA</v>
      </c>
      <c r="T1657" s="135" t="str">
        <f t="shared" si="422"/>
        <v>NA</v>
      </c>
      <c r="U1657" t="str">
        <f t="shared" si="409"/>
        <v>NA</v>
      </c>
      <c r="V1657">
        <f t="shared" si="417"/>
        <v>0</v>
      </c>
      <c r="W1657" s="66">
        <f t="shared" si="408"/>
        <v>0</v>
      </c>
      <c r="X1657" t="s">
        <v>31</v>
      </c>
      <c r="Y1657" t="s">
        <v>31</v>
      </c>
      <c r="Z1657" t="s">
        <v>31</v>
      </c>
      <c r="AA1657" t="s">
        <v>31</v>
      </c>
      <c r="AB1657" t="s">
        <v>31</v>
      </c>
      <c r="AC1657" t="s">
        <v>31</v>
      </c>
      <c r="AD1657" t="s">
        <v>31</v>
      </c>
      <c r="AE1657" t="s">
        <v>31</v>
      </c>
      <c r="AF1657" t="s">
        <v>31</v>
      </c>
      <c r="AG1657" t="s">
        <v>31</v>
      </c>
      <c r="AH1657" t="s">
        <v>31</v>
      </c>
      <c r="AI1657" t="s">
        <v>31</v>
      </c>
      <c r="AJ1657" t="s">
        <v>31</v>
      </c>
      <c r="AK1657" t="s">
        <v>31</v>
      </c>
      <c r="AL1657" t="s">
        <v>31</v>
      </c>
      <c r="AM1657" t="s">
        <v>31</v>
      </c>
      <c r="AN1657" t="s">
        <v>31</v>
      </c>
      <c r="AO1657" t="s">
        <v>31</v>
      </c>
      <c r="AP1657" t="s">
        <v>31</v>
      </c>
      <c r="AQ1657" t="s">
        <v>31</v>
      </c>
      <c r="AR1657" t="s">
        <v>31</v>
      </c>
      <c r="AS1657" t="s">
        <v>31</v>
      </c>
      <c r="AT1657" t="s">
        <v>31</v>
      </c>
      <c r="AU1657" t="s">
        <v>31</v>
      </c>
      <c r="AV1657" t="s">
        <v>31</v>
      </c>
      <c r="AW1657" t="s">
        <v>31</v>
      </c>
      <c r="AX1657" t="s">
        <v>31</v>
      </c>
      <c r="AY1657" t="s">
        <v>31</v>
      </c>
      <c r="AZ1657" t="s">
        <v>31</v>
      </c>
      <c r="BA1657" t="s">
        <v>31</v>
      </c>
      <c r="BB1657" t="s">
        <v>31</v>
      </c>
      <c r="BC1657" s="189" t="e">
        <f t="shared" ca="1" si="410"/>
        <v>#N/A</v>
      </c>
      <c r="BD1657" s="189">
        <f t="shared" si="411"/>
        <v>100000</v>
      </c>
      <c r="BE1657" s="189" t="e">
        <f t="shared" ca="1" si="412"/>
        <v>#N/A</v>
      </c>
      <c r="BF1657" s="190" t="e">
        <f t="shared" ca="1" si="413"/>
        <v>#N/A</v>
      </c>
      <c r="BG1657" s="189">
        <f t="shared" si="414"/>
        <v>100000</v>
      </c>
      <c r="BH1657" s="191" t="e">
        <f t="shared" ca="1" si="415"/>
        <v>#N/A</v>
      </c>
      <c r="BI1657" s="189">
        <f t="shared" si="416"/>
        <v>0</v>
      </c>
    </row>
    <row r="1658" spans="2:61" hidden="1">
      <c r="B1658" t="s">
        <v>330</v>
      </c>
      <c r="C1658" t="s">
        <v>308</v>
      </c>
      <c r="D1658" t="s">
        <v>39</v>
      </c>
      <c r="E1658">
        <v>8040</v>
      </c>
      <c r="G1658" s="17"/>
      <c r="H1658">
        <v>5870</v>
      </c>
      <c r="I1658" t="str">
        <f t="shared" si="423"/>
        <v>NA</v>
      </c>
      <c r="J1658" t="str">
        <f t="shared" si="418"/>
        <v>NA</v>
      </c>
      <c r="O1658" t="s">
        <v>49</v>
      </c>
      <c r="P1658" t="s">
        <v>41</v>
      </c>
      <c r="Q1658" s="278">
        <f t="shared" si="419"/>
        <v>0</v>
      </c>
      <c r="R1658">
        <f t="shared" si="420"/>
        <v>2170</v>
      </c>
      <c r="S1658" s="135" t="str">
        <f t="shared" si="421"/>
        <v>NA</v>
      </c>
      <c r="T1658" s="135" t="str">
        <f t="shared" si="422"/>
        <v>NA</v>
      </c>
      <c r="U1658" t="str">
        <f t="shared" si="409"/>
        <v>NA</v>
      </c>
      <c r="V1658">
        <f t="shared" si="417"/>
        <v>0</v>
      </c>
      <c r="W1658" s="66">
        <f t="shared" si="408"/>
        <v>1</v>
      </c>
      <c r="X1658" t="s">
        <v>31</v>
      </c>
      <c r="Y1658" t="s">
        <v>31</v>
      </c>
      <c r="Z1658" t="s">
        <v>31</v>
      </c>
      <c r="AA1658" t="s">
        <v>31</v>
      </c>
      <c r="AB1658" t="s">
        <v>31</v>
      </c>
      <c r="AC1658" t="s">
        <v>31</v>
      </c>
      <c r="AD1658" t="s">
        <v>31</v>
      </c>
      <c r="AE1658" t="s">
        <v>31</v>
      </c>
      <c r="AF1658" t="s">
        <v>31</v>
      </c>
      <c r="AG1658" t="s">
        <v>31</v>
      </c>
      <c r="AH1658" t="s">
        <v>31</v>
      </c>
      <c r="AI1658" t="s">
        <v>31</v>
      </c>
      <c r="AJ1658" t="s">
        <v>31</v>
      </c>
      <c r="AK1658" t="s">
        <v>31</v>
      </c>
      <c r="AL1658" t="s">
        <v>31</v>
      </c>
      <c r="AM1658" t="s">
        <v>31</v>
      </c>
      <c r="AN1658" t="s">
        <v>31</v>
      </c>
      <c r="AO1658" t="s">
        <v>31</v>
      </c>
      <c r="AP1658" t="s">
        <v>31</v>
      </c>
      <c r="AQ1658" t="s">
        <v>31</v>
      </c>
      <c r="AR1658" t="s">
        <v>31</v>
      </c>
      <c r="AS1658" t="s">
        <v>31</v>
      </c>
      <c r="AT1658" t="s">
        <v>31</v>
      </c>
      <c r="AU1658" t="s">
        <v>31</v>
      </c>
      <c r="AV1658" t="s">
        <v>31</v>
      </c>
      <c r="AW1658" t="s">
        <v>31</v>
      </c>
      <c r="AX1658">
        <v>5680</v>
      </c>
      <c r="AY1658" t="s">
        <v>331</v>
      </c>
      <c r="AZ1658" t="s">
        <v>31</v>
      </c>
      <c r="BA1658" t="s">
        <v>31</v>
      </c>
      <c r="BB1658" t="s">
        <v>31</v>
      </c>
      <c r="BC1658" s="189" t="str">
        <f t="shared" ca="1" si="410"/>
        <v>IT</v>
      </c>
      <c r="BD1658" s="189">
        <f t="shared" si="411"/>
        <v>5680</v>
      </c>
      <c r="BE1658" s="189" t="str">
        <f t="shared" ca="1" si="412"/>
        <v>Monthly values not safe for NIB: algorithm was applied.</v>
      </c>
      <c r="BF1658" s="190" t="e">
        <f t="shared" ca="1" si="413"/>
        <v>#N/A</v>
      </c>
      <c r="BG1658" s="189">
        <f t="shared" si="414"/>
        <v>100000</v>
      </c>
      <c r="BH1658" s="191" t="e">
        <f t="shared" ca="1" si="415"/>
        <v>#N/A</v>
      </c>
      <c r="BI1658" s="189">
        <f t="shared" si="416"/>
        <v>0</v>
      </c>
    </row>
    <row r="1659" spans="2:61" hidden="1">
      <c r="B1659" t="s">
        <v>330</v>
      </c>
      <c r="C1659" t="s">
        <v>308</v>
      </c>
      <c r="D1659" t="s">
        <v>43</v>
      </c>
      <c r="E1659">
        <v>8040</v>
      </c>
      <c r="G1659" s="17"/>
      <c r="H1659">
        <v>5870</v>
      </c>
      <c r="I1659" t="str">
        <f t="shared" si="423"/>
        <v>NA</v>
      </c>
      <c r="J1659" t="str">
        <f t="shared" si="418"/>
        <v>NA</v>
      </c>
      <c r="O1659" t="s">
        <v>49</v>
      </c>
      <c r="P1659" t="s">
        <v>41</v>
      </c>
      <c r="Q1659" s="278">
        <f t="shared" si="419"/>
        <v>0</v>
      </c>
      <c r="R1659">
        <f t="shared" si="420"/>
        <v>2170</v>
      </c>
      <c r="S1659" s="135" t="str">
        <f t="shared" si="421"/>
        <v>NA</v>
      </c>
      <c r="T1659" s="135" t="str">
        <f t="shared" si="422"/>
        <v>NA</v>
      </c>
      <c r="U1659" t="str">
        <f t="shared" si="409"/>
        <v>NA</v>
      </c>
      <c r="V1659">
        <f t="shared" si="417"/>
        <v>0</v>
      </c>
      <c r="W1659" s="66">
        <f t="shared" si="408"/>
        <v>1</v>
      </c>
      <c r="X1659" t="s">
        <v>31</v>
      </c>
      <c r="Y1659" t="s">
        <v>31</v>
      </c>
      <c r="Z1659" t="s">
        <v>31</v>
      </c>
      <c r="AA1659" t="s">
        <v>31</v>
      </c>
      <c r="AB1659" t="s">
        <v>31</v>
      </c>
      <c r="AC1659" t="s">
        <v>31</v>
      </c>
      <c r="AD1659" t="s">
        <v>31</v>
      </c>
      <c r="AE1659" t="s">
        <v>31</v>
      </c>
      <c r="AF1659" t="s">
        <v>31</v>
      </c>
      <c r="AG1659" t="s">
        <v>31</v>
      </c>
      <c r="AH1659" t="s">
        <v>31</v>
      </c>
      <c r="AI1659" t="s">
        <v>31</v>
      </c>
      <c r="AJ1659" t="s">
        <v>31</v>
      </c>
      <c r="AK1659" t="s">
        <v>31</v>
      </c>
      <c r="AL1659" t="s">
        <v>31</v>
      </c>
      <c r="AM1659" t="s">
        <v>31</v>
      </c>
      <c r="AN1659" t="s">
        <v>31</v>
      </c>
      <c r="AO1659" t="s">
        <v>31</v>
      </c>
      <c r="AP1659" t="s">
        <v>31</v>
      </c>
      <c r="AQ1659" t="s">
        <v>31</v>
      </c>
      <c r="AR1659" t="s">
        <v>31</v>
      </c>
      <c r="AS1659" t="s">
        <v>31</v>
      </c>
      <c r="AT1659" t="s">
        <v>31</v>
      </c>
      <c r="AU1659" t="s">
        <v>31</v>
      </c>
      <c r="AV1659" t="s">
        <v>31</v>
      </c>
      <c r="AW1659" t="s">
        <v>31</v>
      </c>
      <c r="AX1659">
        <v>5680</v>
      </c>
      <c r="AY1659" t="s">
        <v>331</v>
      </c>
      <c r="AZ1659" t="s">
        <v>31</v>
      </c>
      <c r="BA1659" t="s">
        <v>31</v>
      </c>
      <c r="BB1659" t="s">
        <v>31</v>
      </c>
      <c r="BC1659" s="189" t="str">
        <f t="shared" ca="1" si="410"/>
        <v>IT</v>
      </c>
      <c r="BD1659" s="189">
        <f t="shared" si="411"/>
        <v>5680</v>
      </c>
      <c r="BE1659" s="189" t="str">
        <f t="shared" ca="1" si="412"/>
        <v>Monthly values not safe for NIB: algorithm was applied.</v>
      </c>
      <c r="BF1659" s="190" t="e">
        <f t="shared" ca="1" si="413"/>
        <v>#N/A</v>
      </c>
      <c r="BG1659" s="189">
        <f t="shared" si="414"/>
        <v>100000</v>
      </c>
      <c r="BH1659" s="191" t="e">
        <f t="shared" ca="1" si="415"/>
        <v>#N/A</v>
      </c>
      <c r="BI1659" s="189">
        <f t="shared" si="416"/>
        <v>0</v>
      </c>
    </row>
    <row r="1660" spans="2:61" hidden="1">
      <c r="B1660" t="s">
        <v>330</v>
      </c>
      <c r="C1660" t="s">
        <v>308</v>
      </c>
      <c r="D1660" t="s">
        <v>45</v>
      </c>
      <c r="E1660">
        <v>8040</v>
      </c>
      <c r="G1660" s="17"/>
      <c r="H1660">
        <v>5870</v>
      </c>
      <c r="I1660" t="str">
        <f t="shared" si="423"/>
        <v>NA</v>
      </c>
      <c r="J1660" t="str">
        <f t="shared" si="418"/>
        <v>NA</v>
      </c>
      <c r="O1660" t="s">
        <v>49</v>
      </c>
      <c r="P1660" t="s">
        <v>41</v>
      </c>
      <c r="Q1660" s="278">
        <f t="shared" si="419"/>
        <v>0</v>
      </c>
      <c r="R1660">
        <f t="shared" si="420"/>
        <v>2170</v>
      </c>
      <c r="S1660" s="135" t="str">
        <f t="shared" si="421"/>
        <v>NA</v>
      </c>
      <c r="T1660" s="135" t="str">
        <f t="shared" si="422"/>
        <v>NA</v>
      </c>
      <c r="U1660" t="str">
        <f t="shared" si="409"/>
        <v>NA</v>
      </c>
      <c r="V1660">
        <f t="shared" si="417"/>
        <v>0</v>
      </c>
      <c r="W1660" s="66">
        <f t="shared" si="408"/>
        <v>1</v>
      </c>
      <c r="X1660" t="s">
        <v>31</v>
      </c>
      <c r="Y1660" t="s">
        <v>31</v>
      </c>
      <c r="Z1660" t="s">
        <v>31</v>
      </c>
      <c r="AA1660" t="s">
        <v>31</v>
      </c>
      <c r="AB1660" t="s">
        <v>31</v>
      </c>
      <c r="AC1660" t="s">
        <v>31</v>
      </c>
      <c r="AD1660" t="s">
        <v>31</v>
      </c>
      <c r="AE1660" t="s">
        <v>31</v>
      </c>
      <c r="AF1660" t="s">
        <v>31</v>
      </c>
      <c r="AG1660" t="s">
        <v>31</v>
      </c>
      <c r="AH1660" t="s">
        <v>31</v>
      </c>
      <c r="AI1660" t="s">
        <v>31</v>
      </c>
      <c r="AJ1660" t="s">
        <v>31</v>
      </c>
      <c r="AK1660" t="s">
        <v>31</v>
      </c>
      <c r="AL1660" t="s">
        <v>31</v>
      </c>
      <c r="AM1660" t="s">
        <v>31</v>
      </c>
      <c r="AN1660" t="s">
        <v>31</v>
      </c>
      <c r="AO1660" t="s">
        <v>31</v>
      </c>
      <c r="AP1660" t="s">
        <v>31</v>
      </c>
      <c r="AQ1660" t="s">
        <v>31</v>
      </c>
      <c r="AR1660" t="s">
        <v>31</v>
      </c>
      <c r="AS1660" t="s">
        <v>31</v>
      </c>
      <c r="AT1660" t="s">
        <v>31</v>
      </c>
      <c r="AU1660" t="s">
        <v>31</v>
      </c>
      <c r="AV1660" t="s">
        <v>31</v>
      </c>
      <c r="AW1660" t="s">
        <v>31</v>
      </c>
      <c r="AX1660">
        <v>5680</v>
      </c>
      <c r="AY1660" t="s">
        <v>331</v>
      </c>
      <c r="AZ1660" t="s">
        <v>31</v>
      </c>
      <c r="BA1660" t="s">
        <v>31</v>
      </c>
      <c r="BB1660" t="s">
        <v>31</v>
      </c>
      <c r="BC1660" s="189" t="str">
        <f t="shared" ca="1" si="410"/>
        <v>IT</v>
      </c>
      <c r="BD1660" s="189">
        <f t="shared" si="411"/>
        <v>5680</v>
      </c>
      <c r="BE1660" s="189" t="str">
        <f t="shared" ca="1" si="412"/>
        <v>Monthly values not safe for NIB: algorithm was applied.</v>
      </c>
      <c r="BF1660" s="190" t="e">
        <f t="shared" ca="1" si="413"/>
        <v>#N/A</v>
      </c>
      <c r="BG1660" s="189">
        <f t="shared" si="414"/>
        <v>100000</v>
      </c>
      <c r="BH1660" s="191" t="e">
        <f t="shared" ca="1" si="415"/>
        <v>#N/A</v>
      </c>
      <c r="BI1660" s="189">
        <f t="shared" si="416"/>
        <v>0</v>
      </c>
    </row>
    <row r="1661" spans="2:61" hidden="1">
      <c r="B1661" t="s">
        <v>330</v>
      </c>
      <c r="C1661" t="s">
        <v>308</v>
      </c>
      <c r="D1661" t="s">
        <v>46</v>
      </c>
      <c r="E1661">
        <v>8040</v>
      </c>
      <c r="G1661" s="17"/>
      <c r="H1661">
        <v>5870</v>
      </c>
      <c r="I1661" t="str">
        <f t="shared" si="423"/>
        <v>NA</v>
      </c>
      <c r="J1661" t="str">
        <f t="shared" si="418"/>
        <v>NA</v>
      </c>
      <c r="O1661" t="s">
        <v>49</v>
      </c>
      <c r="P1661" t="s">
        <v>41</v>
      </c>
      <c r="Q1661" s="278">
        <f t="shared" si="419"/>
        <v>0</v>
      </c>
      <c r="R1661">
        <f t="shared" si="420"/>
        <v>2170</v>
      </c>
      <c r="S1661" s="135" t="str">
        <f t="shared" si="421"/>
        <v>NA</v>
      </c>
      <c r="T1661" s="135" t="str">
        <f t="shared" si="422"/>
        <v>NA</v>
      </c>
      <c r="U1661" t="str">
        <f t="shared" si="409"/>
        <v>NA</v>
      </c>
      <c r="V1661">
        <f t="shared" si="417"/>
        <v>0</v>
      </c>
      <c r="W1661" s="66">
        <f t="shared" si="408"/>
        <v>1</v>
      </c>
      <c r="X1661" t="s">
        <v>31</v>
      </c>
      <c r="Y1661" t="s">
        <v>31</v>
      </c>
      <c r="Z1661" t="s">
        <v>31</v>
      </c>
      <c r="AA1661" t="s">
        <v>31</v>
      </c>
      <c r="AB1661" t="s">
        <v>31</v>
      </c>
      <c r="AC1661" t="s">
        <v>31</v>
      </c>
      <c r="AD1661" t="s">
        <v>31</v>
      </c>
      <c r="AE1661" t="s">
        <v>31</v>
      </c>
      <c r="AF1661" t="s">
        <v>31</v>
      </c>
      <c r="AG1661" t="s">
        <v>31</v>
      </c>
      <c r="AH1661" t="s">
        <v>31</v>
      </c>
      <c r="AI1661" t="s">
        <v>31</v>
      </c>
      <c r="AJ1661" t="s">
        <v>31</v>
      </c>
      <c r="AK1661" t="s">
        <v>31</v>
      </c>
      <c r="AL1661" t="s">
        <v>31</v>
      </c>
      <c r="AM1661" t="s">
        <v>31</v>
      </c>
      <c r="AN1661" t="s">
        <v>31</v>
      </c>
      <c r="AO1661" t="s">
        <v>31</v>
      </c>
      <c r="AP1661" t="s">
        <v>31</v>
      </c>
      <c r="AQ1661" t="s">
        <v>31</v>
      </c>
      <c r="AR1661" t="s">
        <v>31</v>
      </c>
      <c r="AS1661" t="s">
        <v>31</v>
      </c>
      <c r="AT1661" t="s">
        <v>31</v>
      </c>
      <c r="AU1661" t="s">
        <v>31</v>
      </c>
      <c r="AV1661" t="s">
        <v>31</v>
      </c>
      <c r="AW1661" t="s">
        <v>31</v>
      </c>
      <c r="AX1661">
        <v>5680</v>
      </c>
      <c r="AY1661" t="s">
        <v>331</v>
      </c>
      <c r="AZ1661" t="s">
        <v>31</v>
      </c>
      <c r="BA1661" t="s">
        <v>31</v>
      </c>
      <c r="BB1661" t="s">
        <v>31</v>
      </c>
      <c r="BC1661" s="189" t="str">
        <f t="shared" ca="1" si="410"/>
        <v>IT</v>
      </c>
      <c r="BD1661" s="189">
        <f t="shared" si="411"/>
        <v>5680</v>
      </c>
      <c r="BE1661" s="189" t="str">
        <f t="shared" ca="1" si="412"/>
        <v>Monthly values not safe for NIB: algorithm was applied.</v>
      </c>
      <c r="BF1661" s="190" t="e">
        <f t="shared" ca="1" si="413"/>
        <v>#N/A</v>
      </c>
      <c r="BG1661" s="189">
        <f t="shared" si="414"/>
        <v>100000</v>
      </c>
      <c r="BH1661" s="191" t="e">
        <f t="shared" ca="1" si="415"/>
        <v>#N/A</v>
      </c>
      <c r="BI1661" s="189">
        <f t="shared" si="416"/>
        <v>0</v>
      </c>
    </row>
    <row r="1662" spans="2:61" hidden="1">
      <c r="B1662" t="s">
        <v>330</v>
      </c>
      <c r="C1662" t="s">
        <v>308</v>
      </c>
      <c r="D1662" t="s">
        <v>47</v>
      </c>
      <c r="E1662">
        <v>8040</v>
      </c>
      <c r="G1662" s="17"/>
      <c r="H1662">
        <v>5870</v>
      </c>
      <c r="I1662" t="str">
        <f t="shared" si="423"/>
        <v>NA</v>
      </c>
      <c r="J1662" t="str">
        <f t="shared" si="418"/>
        <v>NA</v>
      </c>
      <c r="O1662" t="s">
        <v>49</v>
      </c>
      <c r="P1662" t="s">
        <v>41</v>
      </c>
      <c r="Q1662" s="278">
        <f t="shared" si="419"/>
        <v>0</v>
      </c>
      <c r="R1662">
        <f t="shared" si="420"/>
        <v>2170</v>
      </c>
      <c r="S1662" s="135" t="str">
        <f t="shared" si="421"/>
        <v>NA</v>
      </c>
      <c r="T1662" s="135" t="str">
        <f t="shared" si="422"/>
        <v>NA</v>
      </c>
      <c r="U1662" t="str">
        <f t="shared" si="409"/>
        <v>NA</v>
      </c>
      <c r="V1662">
        <f t="shared" si="417"/>
        <v>0</v>
      </c>
      <c r="W1662" s="66">
        <f t="shared" si="408"/>
        <v>1</v>
      </c>
      <c r="X1662" t="s">
        <v>31</v>
      </c>
      <c r="Y1662" t="s">
        <v>31</v>
      </c>
      <c r="Z1662" t="s">
        <v>31</v>
      </c>
      <c r="AA1662" t="s">
        <v>31</v>
      </c>
      <c r="AB1662" t="s">
        <v>31</v>
      </c>
      <c r="AC1662" t="s">
        <v>31</v>
      </c>
      <c r="AD1662" t="s">
        <v>31</v>
      </c>
      <c r="AE1662" t="s">
        <v>31</v>
      </c>
      <c r="AF1662" t="s">
        <v>31</v>
      </c>
      <c r="AG1662" t="s">
        <v>31</v>
      </c>
      <c r="AH1662" t="s">
        <v>31</v>
      </c>
      <c r="AI1662" t="s">
        <v>31</v>
      </c>
      <c r="AJ1662" t="s">
        <v>31</v>
      </c>
      <c r="AK1662" t="s">
        <v>31</v>
      </c>
      <c r="AL1662" t="s">
        <v>31</v>
      </c>
      <c r="AM1662" t="s">
        <v>31</v>
      </c>
      <c r="AN1662" t="s">
        <v>31</v>
      </c>
      <c r="AO1662" t="s">
        <v>31</v>
      </c>
      <c r="AP1662" t="s">
        <v>31</v>
      </c>
      <c r="AQ1662" t="s">
        <v>31</v>
      </c>
      <c r="AR1662" t="s">
        <v>31</v>
      </c>
      <c r="AS1662" t="s">
        <v>31</v>
      </c>
      <c r="AT1662" t="s">
        <v>31</v>
      </c>
      <c r="AU1662" t="s">
        <v>31</v>
      </c>
      <c r="AV1662" t="s">
        <v>31</v>
      </c>
      <c r="AW1662" t="s">
        <v>31</v>
      </c>
      <c r="AX1662">
        <v>5680</v>
      </c>
      <c r="AY1662" t="s">
        <v>331</v>
      </c>
      <c r="AZ1662" t="s">
        <v>31</v>
      </c>
      <c r="BA1662" t="s">
        <v>31</v>
      </c>
      <c r="BB1662" t="s">
        <v>31</v>
      </c>
      <c r="BC1662" s="189" t="str">
        <f t="shared" ca="1" si="410"/>
        <v>IT</v>
      </c>
      <c r="BD1662" s="189">
        <f t="shared" si="411"/>
        <v>5680</v>
      </c>
      <c r="BE1662" s="189" t="str">
        <f t="shared" ca="1" si="412"/>
        <v>Monthly values not safe for NIB: algorithm was applied.</v>
      </c>
      <c r="BF1662" s="190" t="e">
        <f t="shared" ca="1" si="413"/>
        <v>#N/A</v>
      </c>
      <c r="BG1662" s="189">
        <f t="shared" si="414"/>
        <v>100000</v>
      </c>
      <c r="BH1662" s="191" t="e">
        <f t="shared" ca="1" si="415"/>
        <v>#N/A</v>
      </c>
      <c r="BI1662" s="189">
        <f t="shared" si="416"/>
        <v>0</v>
      </c>
    </row>
    <row r="1663" spans="2:61" hidden="1">
      <c r="B1663" t="s">
        <v>330</v>
      </c>
      <c r="C1663" t="s">
        <v>308</v>
      </c>
      <c r="D1663" t="s">
        <v>48</v>
      </c>
      <c r="E1663">
        <v>7640</v>
      </c>
      <c r="G1663" s="17"/>
      <c r="H1663">
        <v>5870</v>
      </c>
      <c r="I1663" t="str">
        <f t="shared" si="423"/>
        <v>NA</v>
      </c>
      <c r="J1663" t="str">
        <f t="shared" si="418"/>
        <v>NA</v>
      </c>
      <c r="O1663" t="s">
        <v>49</v>
      </c>
      <c r="P1663" t="s">
        <v>41</v>
      </c>
      <c r="Q1663" s="278">
        <f t="shared" si="419"/>
        <v>0</v>
      </c>
      <c r="R1663">
        <f t="shared" si="420"/>
        <v>1770</v>
      </c>
      <c r="S1663" s="135" t="str">
        <f t="shared" si="421"/>
        <v>NA</v>
      </c>
      <c r="T1663" s="135" t="str">
        <f t="shared" si="422"/>
        <v>NA</v>
      </c>
      <c r="U1663" t="str">
        <f t="shared" si="409"/>
        <v>NA</v>
      </c>
      <c r="V1663">
        <f t="shared" si="417"/>
        <v>0</v>
      </c>
      <c r="W1663" s="66">
        <f t="shared" si="408"/>
        <v>1</v>
      </c>
      <c r="X1663" t="s">
        <v>31</v>
      </c>
      <c r="Y1663" t="s">
        <v>31</v>
      </c>
      <c r="Z1663" t="s">
        <v>31</v>
      </c>
      <c r="AA1663" t="s">
        <v>31</v>
      </c>
      <c r="AB1663" t="s">
        <v>31</v>
      </c>
      <c r="AC1663" t="s">
        <v>31</v>
      </c>
      <c r="AD1663" t="s">
        <v>31</v>
      </c>
      <c r="AE1663" t="s">
        <v>31</v>
      </c>
      <c r="AF1663" t="s">
        <v>31</v>
      </c>
      <c r="AG1663" t="s">
        <v>31</v>
      </c>
      <c r="AH1663" t="s">
        <v>31</v>
      </c>
      <c r="AI1663" t="s">
        <v>31</v>
      </c>
      <c r="AJ1663" t="s">
        <v>31</v>
      </c>
      <c r="AK1663" t="s">
        <v>31</v>
      </c>
      <c r="AL1663" t="s">
        <v>31</v>
      </c>
      <c r="AM1663" t="s">
        <v>31</v>
      </c>
      <c r="AN1663" t="s">
        <v>31</v>
      </c>
      <c r="AO1663" t="s">
        <v>31</v>
      </c>
      <c r="AP1663" t="s">
        <v>31</v>
      </c>
      <c r="AQ1663" t="s">
        <v>31</v>
      </c>
      <c r="AR1663" t="s">
        <v>31</v>
      </c>
      <c r="AS1663" t="s">
        <v>31</v>
      </c>
      <c r="AT1663" t="s">
        <v>31</v>
      </c>
      <c r="AU1663" t="s">
        <v>31</v>
      </c>
      <c r="AV1663" t="s">
        <v>31</v>
      </c>
      <c r="AW1663" t="s">
        <v>31</v>
      </c>
      <c r="AX1663">
        <v>5680</v>
      </c>
      <c r="AY1663" t="s">
        <v>331</v>
      </c>
      <c r="AZ1663" t="s">
        <v>31</v>
      </c>
      <c r="BA1663" t="s">
        <v>31</v>
      </c>
      <c r="BB1663" t="s">
        <v>31</v>
      </c>
      <c r="BC1663" s="189" t="str">
        <f t="shared" ca="1" si="410"/>
        <v>IT</v>
      </c>
      <c r="BD1663" s="189">
        <f t="shared" si="411"/>
        <v>5680</v>
      </c>
      <c r="BE1663" s="189" t="str">
        <f t="shared" ca="1" si="412"/>
        <v>Monthly values not safe for NIB: algorithm was applied.</v>
      </c>
      <c r="BF1663" s="190" t="e">
        <f t="shared" ca="1" si="413"/>
        <v>#N/A</v>
      </c>
      <c r="BG1663" s="189">
        <f t="shared" si="414"/>
        <v>100000</v>
      </c>
      <c r="BH1663" s="191" t="e">
        <f t="shared" ca="1" si="415"/>
        <v>#N/A</v>
      </c>
      <c r="BI1663" s="189">
        <f t="shared" si="416"/>
        <v>0</v>
      </c>
    </row>
    <row r="1664" spans="2:61">
      <c r="B1664" t="s">
        <v>332</v>
      </c>
      <c r="C1664" t="s">
        <v>308</v>
      </c>
      <c r="D1664" t="s">
        <v>151</v>
      </c>
      <c r="E1664">
        <v>7040</v>
      </c>
      <c r="H1664">
        <v>5829</v>
      </c>
      <c r="I1664" t="str">
        <f t="shared" si="423"/>
        <v>NA</v>
      </c>
      <c r="J1664" t="str">
        <f t="shared" si="418"/>
        <v>NA</v>
      </c>
      <c r="O1664" t="s">
        <v>49</v>
      </c>
      <c r="P1664" t="s">
        <v>41</v>
      </c>
      <c r="Q1664" s="135">
        <f t="shared" si="419"/>
        <v>0</v>
      </c>
      <c r="R1664">
        <f t="shared" si="420"/>
        <v>1211</v>
      </c>
      <c r="S1664" s="135" t="str">
        <f t="shared" si="421"/>
        <v>NA</v>
      </c>
      <c r="T1664" s="135" t="str">
        <f t="shared" si="422"/>
        <v>NA</v>
      </c>
      <c r="U1664" t="str">
        <f t="shared" si="409"/>
        <v>NA</v>
      </c>
      <c r="V1664">
        <f t="shared" si="417"/>
        <v>0</v>
      </c>
      <c r="W1664">
        <f t="shared" si="408"/>
        <v>1</v>
      </c>
      <c r="X1664" t="s">
        <v>31</v>
      </c>
      <c r="Y1664" t="s">
        <v>31</v>
      </c>
      <c r="Z1664" t="s">
        <v>31</v>
      </c>
      <c r="AA1664" t="s">
        <v>31</v>
      </c>
      <c r="AB1664" t="s">
        <v>31</v>
      </c>
      <c r="AC1664" t="s">
        <v>31</v>
      </c>
      <c r="AD1664" t="s">
        <v>31</v>
      </c>
      <c r="AE1664" t="s">
        <v>31</v>
      </c>
      <c r="AF1664">
        <v>5662</v>
      </c>
      <c r="AG1664" t="s">
        <v>333</v>
      </c>
      <c r="AH1664" t="s">
        <v>31</v>
      </c>
      <c r="AI1664" t="s">
        <v>31</v>
      </c>
      <c r="AJ1664" t="s">
        <v>31</v>
      </c>
      <c r="AK1664">
        <v>2200</v>
      </c>
      <c r="AL1664" t="s">
        <v>31</v>
      </c>
      <c r="AM1664" t="s">
        <v>334</v>
      </c>
      <c r="AN1664" t="s">
        <v>31</v>
      </c>
      <c r="AO1664" t="s">
        <v>31</v>
      </c>
      <c r="AP1664" t="s">
        <v>31</v>
      </c>
      <c r="AQ1664" t="s">
        <v>31</v>
      </c>
      <c r="AR1664" t="s">
        <v>31</v>
      </c>
      <c r="AS1664" t="s">
        <v>31</v>
      </c>
      <c r="AT1664" t="s">
        <v>31</v>
      </c>
      <c r="AU1664" t="s">
        <v>31</v>
      </c>
      <c r="AV1664" t="s">
        <v>31</v>
      </c>
      <c r="AW1664" t="s">
        <v>31</v>
      </c>
      <c r="AX1664">
        <v>5662</v>
      </c>
      <c r="AY1664" t="s">
        <v>335</v>
      </c>
      <c r="AZ1664" t="s">
        <v>31</v>
      </c>
      <c r="BA1664" t="s">
        <v>31</v>
      </c>
      <c r="BB1664" t="s">
        <v>31</v>
      </c>
      <c r="BC1664" s="189" t="str">
        <f t="shared" ca="1" si="410"/>
        <v>CH</v>
      </c>
      <c r="BD1664" s="189">
        <f t="shared" si="411"/>
        <v>5662</v>
      </c>
      <c r="BE1664" s="189" t="str">
        <f t="shared" ca="1" si="412"/>
        <v>Missing calculation and unknown status about HVDC Kabel Grand Ile - Piossasco 1</v>
      </c>
      <c r="BF1664" s="189" t="str">
        <f t="shared" ca="1" si="413"/>
        <v>FR</v>
      </c>
      <c r="BG1664" s="189">
        <f t="shared" si="414"/>
        <v>2200</v>
      </c>
      <c r="BH1664" s="189" t="str">
        <f t="shared" ca="1" si="415"/>
        <v>Bilateral- N-1 VENAUS VILLARODIN</v>
      </c>
      <c r="BI1664" s="189">
        <f t="shared" si="416"/>
        <v>1</v>
      </c>
    </row>
    <row r="1665" spans="2:61">
      <c r="B1665" t="s">
        <v>332</v>
      </c>
      <c r="C1665" t="s">
        <v>308</v>
      </c>
      <c r="D1665" t="s">
        <v>155</v>
      </c>
      <c r="E1665">
        <v>7040</v>
      </c>
      <c r="H1665">
        <v>5829</v>
      </c>
      <c r="I1665" t="str">
        <f t="shared" si="423"/>
        <v>NA</v>
      </c>
      <c r="J1665" t="str">
        <f t="shared" si="418"/>
        <v>NA</v>
      </c>
      <c r="O1665" t="s">
        <v>49</v>
      </c>
      <c r="P1665" t="s">
        <v>41</v>
      </c>
      <c r="Q1665" s="135">
        <f t="shared" si="419"/>
        <v>0</v>
      </c>
      <c r="R1665">
        <f t="shared" si="420"/>
        <v>1211</v>
      </c>
      <c r="S1665" s="135" t="str">
        <f t="shared" si="421"/>
        <v>NA</v>
      </c>
      <c r="T1665" s="135" t="str">
        <f t="shared" si="422"/>
        <v>NA</v>
      </c>
      <c r="U1665" t="str">
        <f t="shared" si="409"/>
        <v>NA</v>
      </c>
      <c r="V1665">
        <f t="shared" si="417"/>
        <v>0</v>
      </c>
      <c r="W1665">
        <f t="shared" si="408"/>
        <v>1</v>
      </c>
      <c r="X1665" t="s">
        <v>31</v>
      </c>
      <c r="Y1665" t="s">
        <v>31</v>
      </c>
      <c r="Z1665" t="s">
        <v>31</v>
      </c>
      <c r="AA1665" t="s">
        <v>31</v>
      </c>
      <c r="AB1665" t="s">
        <v>31</v>
      </c>
      <c r="AC1665" t="s">
        <v>31</v>
      </c>
      <c r="AD1665" t="s">
        <v>31</v>
      </c>
      <c r="AE1665" t="s">
        <v>31</v>
      </c>
      <c r="AF1665">
        <v>5662</v>
      </c>
      <c r="AG1665" t="s">
        <v>333</v>
      </c>
      <c r="AH1665" t="s">
        <v>31</v>
      </c>
      <c r="AI1665" t="s">
        <v>31</v>
      </c>
      <c r="AJ1665" t="s">
        <v>31</v>
      </c>
      <c r="AK1665">
        <v>2200</v>
      </c>
      <c r="AL1665" t="s">
        <v>31</v>
      </c>
      <c r="AM1665" t="s">
        <v>334</v>
      </c>
      <c r="AN1665" t="s">
        <v>31</v>
      </c>
      <c r="AO1665" t="s">
        <v>31</v>
      </c>
      <c r="AP1665" t="s">
        <v>31</v>
      </c>
      <c r="AQ1665" t="s">
        <v>31</v>
      </c>
      <c r="AR1665" t="s">
        <v>31</v>
      </c>
      <c r="AS1665" t="s">
        <v>31</v>
      </c>
      <c r="AT1665" t="s">
        <v>31</v>
      </c>
      <c r="AU1665" t="s">
        <v>31</v>
      </c>
      <c r="AV1665" t="s">
        <v>31</v>
      </c>
      <c r="AW1665" t="s">
        <v>31</v>
      </c>
      <c r="AX1665">
        <v>5662</v>
      </c>
      <c r="AY1665" t="s">
        <v>335</v>
      </c>
      <c r="AZ1665" t="s">
        <v>31</v>
      </c>
      <c r="BA1665" t="s">
        <v>31</v>
      </c>
      <c r="BB1665" t="s">
        <v>31</v>
      </c>
      <c r="BC1665" s="189" t="str">
        <f t="shared" ca="1" si="410"/>
        <v>CH</v>
      </c>
      <c r="BD1665" s="189">
        <f t="shared" si="411"/>
        <v>5662</v>
      </c>
      <c r="BE1665" s="189" t="str">
        <f t="shared" ca="1" si="412"/>
        <v>Missing calculation and unknown status about HVDC Kabel Grand Ile - Piossasco 1</v>
      </c>
      <c r="BF1665" s="189" t="str">
        <f t="shared" ca="1" si="413"/>
        <v>FR</v>
      </c>
      <c r="BG1665" s="189">
        <f t="shared" si="414"/>
        <v>2200</v>
      </c>
      <c r="BH1665" s="189" t="str">
        <f t="shared" ca="1" si="415"/>
        <v>Bilateral- N-1 VENAUS VILLARODIN</v>
      </c>
      <c r="BI1665" s="189">
        <f t="shared" si="416"/>
        <v>1</v>
      </c>
    </row>
    <row r="1666" spans="2:61">
      <c r="B1666" t="s">
        <v>332</v>
      </c>
      <c r="C1666" t="s">
        <v>308</v>
      </c>
      <c r="D1666" t="s">
        <v>156</v>
      </c>
      <c r="E1666">
        <v>7040</v>
      </c>
      <c r="H1666">
        <v>5829</v>
      </c>
      <c r="I1666" t="str">
        <f t="shared" si="423"/>
        <v>NA</v>
      </c>
      <c r="J1666" t="str">
        <f t="shared" si="418"/>
        <v>NA</v>
      </c>
      <c r="O1666" t="s">
        <v>49</v>
      </c>
      <c r="P1666" t="s">
        <v>41</v>
      </c>
      <c r="Q1666" s="135">
        <f t="shared" si="419"/>
        <v>0</v>
      </c>
      <c r="R1666">
        <f t="shared" si="420"/>
        <v>1211</v>
      </c>
      <c r="S1666" s="135" t="str">
        <f t="shared" si="421"/>
        <v>NA</v>
      </c>
      <c r="T1666" s="135" t="str">
        <f t="shared" si="422"/>
        <v>NA</v>
      </c>
      <c r="U1666" t="str">
        <f t="shared" si="409"/>
        <v>NA</v>
      </c>
      <c r="V1666">
        <f t="shared" si="417"/>
        <v>0</v>
      </c>
      <c r="W1666">
        <f t="shared" si="408"/>
        <v>1</v>
      </c>
      <c r="X1666" t="s">
        <v>31</v>
      </c>
      <c r="Y1666" t="s">
        <v>31</v>
      </c>
      <c r="Z1666" t="s">
        <v>31</v>
      </c>
      <c r="AA1666" t="s">
        <v>31</v>
      </c>
      <c r="AB1666" t="s">
        <v>31</v>
      </c>
      <c r="AC1666" t="s">
        <v>31</v>
      </c>
      <c r="AD1666" t="s">
        <v>31</v>
      </c>
      <c r="AE1666" t="s">
        <v>31</v>
      </c>
      <c r="AF1666">
        <v>5662</v>
      </c>
      <c r="AG1666" t="s">
        <v>333</v>
      </c>
      <c r="AH1666" t="s">
        <v>31</v>
      </c>
      <c r="AI1666" t="s">
        <v>31</v>
      </c>
      <c r="AJ1666" t="s">
        <v>31</v>
      </c>
      <c r="AK1666">
        <v>2200</v>
      </c>
      <c r="AL1666" t="s">
        <v>31</v>
      </c>
      <c r="AM1666" t="s">
        <v>334</v>
      </c>
      <c r="AN1666" t="s">
        <v>31</v>
      </c>
      <c r="AO1666" t="s">
        <v>31</v>
      </c>
      <c r="AP1666" t="s">
        <v>31</v>
      </c>
      <c r="AQ1666" t="s">
        <v>31</v>
      </c>
      <c r="AR1666" t="s">
        <v>31</v>
      </c>
      <c r="AS1666" t="s">
        <v>31</v>
      </c>
      <c r="AT1666" t="s">
        <v>31</v>
      </c>
      <c r="AU1666" t="s">
        <v>31</v>
      </c>
      <c r="AV1666" t="s">
        <v>31</v>
      </c>
      <c r="AW1666" t="s">
        <v>31</v>
      </c>
      <c r="AX1666">
        <v>5662</v>
      </c>
      <c r="AY1666" t="s">
        <v>335</v>
      </c>
      <c r="AZ1666" t="s">
        <v>31</v>
      </c>
      <c r="BA1666" t="s">
        <v>31</v>
      </c>
      <c r="BB1666" t="s">
        <v>31</v>
      </c>
      <c r="BC1666" s="189" t="str">
        <f t="shared" ca="1" si="410"/>
        <v>CH</v>
      </c>
      <c r="BD1666" s="189">
        <f t="shared" si="411"/>
        <v>5662</v>
      </c>
      <c r="BE1666" s="189" t="str">
        <f t="shared" ca="1" si="412"/>
        <v>Missing calculation and unknown status about HVDC Kabel Grand Ile - Piossasco 1</v>
      </c>
      <c r="BF1666" s="189" t="str">
        <f t="shared" ca="1" si="413"/>
        <v>FR</v>
      </c>
      <c r="BG1666" s="189">
        <f t="shared" si="414"/>
        <v>2200</v>
      </c>
      <c r="BH1666" s="189" t="str">
        <f t="shared" ca="1" si="415"/>
        <v>Bilateral- N-1 VENAUS VILLARODIN</v>
      </c>
      <c r="BI1666" s="189">
        <f t="shared" si="416"/>
        <v>1</v>
      </c>
    </row>
    <row r="1667" spans="2:61">
      <c r="B1667" t="s">
        <v>332</v>
      </c>
      <c r="C1667" t="s">
        <v>308</v>
      </c>
      <c r="D1667" t="s">
        <v>157</v>
      </c>
      <c r="E1667">
        <v>6682</v>
      </c>
      <c r="H1667">
        <v>5829</v>
      </c>
      <c r="I1667" t="str">
        <f t="shared" si="423"/>
        <v>NA</v>
      </c>
      <c r="J1667" t="str">
        <f t="shared" si="418"/>
        <v>NA</v>
      </c>
      <c r="L1667">
        <v>-3765</v>
      </c>
      <c r="M1667">
        <v>-3765</v>
      </c>
      <c r="N1667">
        <v>-2907</v>
      </c>
      <c r="O1667" t="s">
        <v>40</v>
      </c>
      <c r="P1667" t="s">
        <v>41</v>
      </c>
      <c r="Q1667" s="135">
        <f t="shared" si="419"/>
        <v>0</v>
      </c>
      <c r="R1667">
        <f t="shared" si="420"/>
        <v>853</v>
      </c>
      <c r="S1667" s="135" t="str">
        <f t="shared" si="421"/>
        <v>NA</v>
      </c>
      <c r="T1667" s="135" t="str">
        <f t="shared" si="422"/>
        <v>NA</v>
      </c>
      <c r="U1667" t="str">
        <f t="shared" si="409"/>
        <v>NA</v>
      </c>
      <c r="V1667">
        <f t="shared" si="417"/>
        <v>0</v>
      </c>
      <c r="W1667">
        <f t="shared" ref="W1667:W1730" si="424">MIN(IF(SUM(X1667,Y1667,Z1667,AB1667,AC1667,AE1667,AF1667,AH1667,AI1667,AK1667,AL1667,AN1667,AO1667,AQ1667,AR1667,AT1667,AU1667,AW1667,AX1667,AZ1667,BA1667)=0,0,1)+IF(P1667="Smoothing ramp",1,0)+IF(ISNUMBER(X1667),1,0)+IF(ISNUMBER(Y1667),1,0)+IF(ISNUMBER(Z1667),1,0)+IF(ISNUMBER(AB1667),1,0)+IF(ISNUMBER(AC1667),1,0)+IF(ISNUMBER(AE1667),1,0)+IF(ISNUMBER(AF1667),1,0)+IF(ISNUMBER(AH1667),1,0)+IF(ISNUMBER(AI1667),1,0)+IF(ISNUMBER(AK1667),1,0)+IF(ISNUMBER(AL1667),1,0)+IF(ISNUMBER(AN1667),1,0)+IF(ISNUMBER(AO1667),1,0)+IF(ISNUMBER(AQ1667),1,0)+IF(ISNUMBER(AR1667),1,0)+IF(ISNUMBER(AT1667),1,0)+IF(ISNUMBER(AU1667),1,0)+IF(ISNUMBER(AW1667),1,0)+IF(ISNUMBER(AX1667),1,0)+IF(ISNUMBER(AZ1667),1,0)+IF(ISNUMBER(BA1667),1,0),1)</f>
        <v>1</v>
      </c>
      <c r="X1667" t="s">
        <v>31</v>
      </c>
      <c r="Y1667" t="s">
        <v>31</v>
      </c>
      <c r="Z1667" t="s">
        <v>31</v>
      </c>
      <c r="AA1667" t="s">
        <v>31</v>
      </c>
      <c r="AB1667" t="s">
        <v>31</v>
      </c>
      <c r="AC1667" t="s">
        <v>31</v>
      </c>
      <c r="AD1667" t="s">
        <v>31</v>
      </c>
      <c r="AE1667" t="s">
        <v>31</v>
      </c>
      <c r="AF1667">
        <v>5662</v>
      </c>
      <c r="AG1667" t="s">
        <v>333</v>
      </c>
      <c r="AH1667" t="s">
        <v>31</v>
      </c>
      <c r="AI1667" t="s">
        <v>31</v>
      </c>
      <c r="AJ1667" t="s">
        <v>31</v>
      </c>
      <c r="AK1667">
        <v>2200</v>
      </c>
      <c r="AL1667" t="s">
        <v>31</v>
      </c>
      <c r="AM1667" t="s">
        <v>334</v>
      </c>
      <c r="AN1667" t="s">
        <v>31</v>
      </c>
      <c r="AO1667" t="s">
        <v>31</v>
      </c>
      <c r="AP1667" t="s">
        <v>31</v>
      </c>
      <c r="AQ1667" t="s">
        <v>31</v>
      </c>
      <c r="AR1667" t="s">
        <v>31</v>
      </c>
      <c r="AS1667" t="s">
        <v>31</v>
      </c>
      <c r="AT1667" t="s">
        <v>31</v>
      </c>
      <c r="AU1667" t="s">
        <v>31</v>
      </c>
      <c r="AV1667" t="s">
        <v>31</v>
      </c>
      <c r="AW1667" t="s">
        <v>31</v>
      </c>
      <c r="AX1667">
        <v>5662</v>
      </c>
      <c r="AY1667" t="s">
        <v>335</v>
      </c>
      <c r="AZ1667" t="s">
        <v>31</v>
      </c>
      <c r="BA1667" t="s">
        <v>31</v>
      </c>
      <c r="BB1667" t="s">
        <v>31</v>
      </c>
      <c r="BC1667" s="189" t="str">
        <f t="shared" ca="1" si="410"/>
        <v>CH</v>
      </c>
      <c r="BD1667" s="189">
        <f t="shared" si="411"/>
        <v>5662</v>
      </c>
      <c r="BE1667" s="189" t="str">
        <f t="shared" ca="1" si="412"/>
        <v>Missing calculation and unknown status about HVDC Kabel Grand Ile - Piossasco 1</v>
      </c>
      <c r="BF1667" s="189" t="str">
        <f t="shared" ca="1" si="413"/>
        <v>FR</v>
      </c>
      <c r="BG1667" s="189">
        <f t="shared" si="414"/>
        <v>2200</v>
      </c>
      <c r="BH1667" s="189" t="str">
        <f t="shared" ca="1" si="415"/>
        <v>Bilateral- N-1 VENAUS VILLARODIN</v>
      </c>
      <c r="BI1667" s="189">
        <f t="shared" si="416"/>
        <v>1</v>
      </c>
    </row>
    <row r="1668" spans="2:61">
      <c r="B1668" t="s">
        <v>332</v>
      </c>
      <c r="C1668" t="s">
        <v>308</v>
      </c>
      <c r="D1668" t="s">
        <v>158</v>
      </c>
      <c r="E1668">
        <v>6682</v>
      </c>
      <c r="H1668">
        <v>5829</v>
      </c>
      <c r="I1668" t="str">
        <f t="shared" si="423"/>
        <v>NA</v>
      </c>
      <c r="J1668" t="str">
        <f t="shared" si="418"/>
        <v>NA</v>
      </c>
      <c r="L1668">
        <v>-3765</v>
      </c>
      <c r="M1668">
        <v>-3765</v>
      </c>
      <c r="N1668">
        <v>-2907</v>
      </c>
      <c r="O1668" t="s">
        <v>40</v>
      </c>
      <c r="P1668" t="s">
        <v>41</v>
      </c>
      <c r="Q1668" s="135">
        <f t="shared" si="419"/>
        <v>0</v>
      </c>
      <c r="R1668">
        <f t="shared" si="420"/>
        <v>853</v>
      </c>
      <c r="S1668" s="135" t="str">
        <f t="shared" si="421"/>
        <v>NA</v>
      </c>
      <c r="T1668" s="135" t="str">
        <f t="shared" si="422"/>
        <v>NA</v>
      </c>
      <c r="U1668" t="str">
        <f t="shared" si="409"/>
        <v>NA</v>
      </c>
      <c r="V1668">
        <f t="shared" si="417"/>
        <v>0</v>
      </c>
      <c r="W1668">
        <f t="shared" si="424"/>
        <v>1</v>
      </c>
      <c r="X1668" t="s">
        <v>31</v>
      </c>
      <c r="Y1668" t="s">
        <v>31</v>
      </c>
      <c r="Z1668" t="s">
        <v>31</v>
      </c>
      <c r="AA1668" t="s">
        <v>31</v>
      </c>
      <c r="AB1668" t="s">
        <v>31</v>
      </c>
      <c r="AC1668" t="s">
        <v>31</v>
      </c>
      <c r="AD1668" t="s">
        <v>31</v>
      </c>
      <c r="AE1668" t="s">
        <v>31</v>
      </c>
      <c r="AF1668">
        <v>5662</v>
      </c>
      <c r="AG1668" t="s">
        <v>333</v>
      </c>
      <c r="AH1668" t="s">
        <v>31</v>
      </c>
      <c r="AI1668" t="s">
        <v>31</v>
      </c>
      <c r="AJ1668" t="s">
        <v>31</v>
      </c>
      <c r="AK1668">
        <v>2200</v>
      </c>
      <c r="AL1668" t="s">
        <v>31</v>
      </c>
      <c r="AM1668" t="s">
        <v>334</v>
      </c>
      <c r="AN1668" t="s">
        <v>31</v>
      </c>
      <c r="AO1668" t="s">
        <v>31</v>
      </c>
      <c r="AP1668" t="s">
        <v>31</v>
      </c>
      <c r="AQ1668" t="s">
        <v>31</v>
      </c>
      <c r="AR1668" t="s">
        <v>31</v>
      </c>
      <c r="AS1668" t="s">
        <v>31</v>
      </c>
      <c r="AT1668" t="s">
        <v>31</v>
      </c>
      <c r="AU1668" t="s">
        <v>31</v>
      </c>
      <c r="AV1668" t="s">
        <v>31</v>
      </c>
      <c r="AW1668" t="s">
        <v>31</v>
      </c>
      <c r="AX1668">
        <v>5662</v>
      </c>
      <c r="AY1668" t="s">
        <v>335</v>
      </c>
      <c r="AZ1668" t="s">
        <v>31</v>
      </c>
      <c r="BA1668" t="s">
        <v>31</v>
      </c>
      <c r="BB1668" t="s">
        <v>31</v>
      </c>
      <c r="BC1668" s="189" t="str">
        <f t="shared" ca="1" si="410"/>
        <v>CH</v>
      </c>
      <c r="BD1668" s="189">
        <f t="shared" si="411"/>
        <v>5662</v>
      </c>
      <c r="BE1668" s="189" t="str">
        <f t="shared" ca="1" si="412"/>
        <v>Missing calculation and unknown status about HVDC Kabel Grand Ile - Piossasco 1</v>
      </c>
      <c r="BF1668" s="189" t="str">
        <f t="shared" ca="1" si="413"/>
        <v>FR</v>
      </c>
      <c r="BG1668" s="189">
        <f t="shared" si="414"/>
        <v>2200</v>
      </c>
      <c r="BH1668" s="189" t="str">
        <f t="shared" ca="1" si="415"/>
        <v>Bilateral- N-1 VENAUS VILLARODIN</v>
      </c>
      <c r="BI1668" s="189">
        <f t="shared" si="416"/>
        <v>1</v>
      </c>
    </row>
    <row r="1669" spans="2:61">
      <c r="B1669" t="s">
        <v>332</v>
      </c>
      <c r="C1669" t="s">
        <v>308</v>
      </c>
      <c r="D1669" t="s">
        <v>159</v>
      </c>
      <c r="E1669">
        <v>6682</v>
      </c>
      <c r="H1669">
        <v>5829</v>
      </c>
      <c r="I1669" t="str">
        <f t="shared" si="423"/>
        <v>NA</v>
      </c>
      <c r="J1669" t="str">
        <f t="shared" si="418"/>
        <v>NA</v>
      </c>
      <c r="L1669">
        <v>-3765</v>
      </c>
      <c r="M1669">
        <v>-3765</v>
      </c>
      <c r="N1669">
        <v>-2907</v>
      </c>
      <c r="O1669" t="s">
        <v>40</v>
      </c>
      <c r="P1669" t="s">
        <v>41</v>
      </c>
      <c r="Q1669" s="135">
        <f t="shared" si="419"/>
        <v>0</v>
      </c>
      <c r="R1669">
        <f t="shared" si="420"/>
        <v>853</v>
      </c>
      <c r="S1669" s="135" t="str">
        <f t="shared" si="421"/>
        <v>NA</v>
      </c>
      <c r="T1669" s="135" t="str">
        <f t="shared" si="422"/>
        <v>NA</v>
      </c>
      <c r="U1669" t="str">
        <f t="shared" si="409"/>
        <v>NA</v>
      </c>
      <c r="V1669">
        <f t="shared" si="417"/>
        <v>0</v>
      </c>
      <c r="W1669">
        <f t="shared" si="424"/>
        <v>1</v>
      </c>
      <c r="X1669" t="s">
        <v>31</v>
      </c>
      <c r="Y1669" t="s">
        <v>31</v>
      </c>
      <c r="Z1669" t="s">
        <v>31</v>
      </c>
      <c r="AA1669" t="s">
        <v>31</v>
      </c>
      <c r="AB1669" t="s">
        <v>31</v>
      </c>
      <c r="AC1669" t="s">
        <v>31</v>
      </c>
      <c r="AD1669" t="s">
        <v>31</v>
      </c>
      <c r="AE1669" t="s">
        <v>31</v>
      </c>
      <c r="AF1669">
        <v>5662</v>
      </c>
      <c r="AG1669" t="s">
        <v>333</v>
      </c>
      <c r="AH1669" t="s">
        <v>31</v>
      </c>
      <c r="AI1669" t="s">
        <v>31</v>
      </c>
      <c r="AJ1669" t="s">
        <v>31</v>
      </c>
      <c r="AK1669">
        <v>2200</v>
      </c>
      <c r="AL1669" t="s">
        <v>31</v>
      </c>
      <c r="AM1669" t="s">
        <v>334</v>
      </c>
      <c r="AN1669" t="s">
        <v>31</v>
      </c>
      <c r="AO1669" t="s">
        <v>31</v>
      </c>
      <c r="AP1669" t="s">
        <v>31</v>
      </c>
      <c r="AQ1669" t="s">
        <v>31</v>
      </c>
      <c r="AR1669" t="s">
        <v>31</v>
      </c>
      <c r="AS1669" t="s">
        <v>31</v>
      </c>
      <c r="AT1669" t="s">
        <v>31</v>
      </c>
      <c r="AU1669" t="s">
        <v>31</v>
      </c>
      <c r="AV1669" t="s">
        <v>31</v>
      </c>
      <c r="AW1669" t="s">
        <v>31</v>
      </c>
      <c r="AX1669">
        <v>5662</v>
      </c>
      <c r="AY1669" t="s">
        <v>335</v>
      </c>
      <c r="AZ1669" t="s">
        <v>31</v>
      </c>
      <c r="BA1669" t="s">
        <v>31</v>
      </c>
      <c r="BB1669" t="s">
        <v>31</v>
      </c>
      <c r="BC1669" s="189" t="str">
        <f t="shared" ca="1" si="410"/>
        <v>CH</v>
      </c>
      <c r="BD1669" s="189">
        <f t="shared" si="411"/>
        <v>5662</v>
      </c>
      <c r="BE1669" s="189" t="str">
        <f t="shared" ca="1" si="412"/>
        <v>Missing calculation and unknown status about HVDC Kabel Grand Ile - Piossasco 1</v>
      </c>
      <c r="BF1669" s="189" t="str">
        <f t="shared" ca="1" si="413"/>
        <v>FR</v>
      </c>
      <c r="BG1669" s="189">
        <f t="shared" si="414"/>
        <v>2200</v>
      </c>
      <c r="BH1669" s="189" t="str">
        <f t="shared" ca="1" si="415"/>
        <v>Bilateral- N-1 VENAUS VILLARODIN</v>
      </c>
      <c r="BI1669" s="189">
        <f t="shared" si="416"/>
        <v>1</v>
      </c>
    </row>
    <row r="1670" spans="2:61">
      <c r="B1670" t="s">
        <v>332</v>
      </c>
      <c r="C1670" t="s">
        <v>308</v>
      </c>
      <c r="D1670" t="s">
        <v>160</v>
      </c>
      <c r="E1670">
        <v>6682</v>
      </c>
      <c r="H1670">
        <v>5829</v>
      </c>
      <c r="I1670" t="str">
        <f t="shared" si="423"/>
        <v>NA</v>
      </c>
      <c r="J1670" t="str">
        <f t="shared" si="418"/>
        <v>NA</v>
      </c>
      <c r="L1670">
        <v>-3765</v>
      </c>
      <c r="M1670">
        <v>-3765</v>
      </c>
      <c r="N1670">
        <v>-2907</v>
      </c>
      <c r="O1670" t="s">
        <v>40</v>
      </c>
      <c r="P1670" t="s">
        <v>41</v>
      </c>
      <c r="Q1670" s="135">
        <f t="shared" si="419"/>
        <v>0</v>
      </c>
      <c r="R1670">
        <f t="shared" si="420"/>
        <v>853</v>
      </c>
      <c r="S1670" s="135" t="str">
        <f t="shared" si="421"/>
        <v>NA</v>
      </c>
      <c r="T1670" s="135" t="str">
        <f t="shared" si="422"/>
        <v>NA</v>
      </c>
      <c r="U1670" t="str">
        <f t="shared" si="409"/>
        <v>NA</v>
      </c>
      <c r="V1670">
        <f t="shared" si="417"/>
        <v>0</v>
      </c>
      <c r="W1670">
        <f t="shared" si="424"/>
        <v>1</v>
      </c>
      <c r="X1670" t="s">
        <v>31</v>
      </c>
      <c r="Y1670" t="s">
        <v>31</v>
      </c>
      <c r="Z1670" t="s">
        <v>31</v>
      </c>
      <c r="AA1670" t="s">
        <v>31</v>
      </c>
      <c r="AB1670" t="s">
        <v>31</v>
      </c>
      <c r="AC1670" t="s">
        <v>31</v>
      </c>
      <c r="AD1670" t="s">
        <v>31</v>
      </c>
      <c r="AE1670" t="s">
        <v>31</v>
      </c>
      <c r="AF1670">
        <v>5662</v>
      </c>
      <c r="AG1670" t="s">
        <v>333</v>
      </c>
      <c r="AH1670" t="s">
        <v>31</v>
      </c>
      <c r="AI1670" t="s">
        <v>31</v>
      </c>
      <c r="AJ1670" t="s">
        <v>31</v>
      </c>
      <c r="AK1670">
        <v>2200</v>
      </c>
      <c r="AL1670" t="s">
        <v>31</v>
      </c>
      <c r="AM1670" t="s">
        <v>334</v>
      </c>
      <c r="AN1670" t="s">
        <v>31</v>
      </c>
      <c r="AO1670" t="s">
        <v>31</v>
      </c>
      <c r="AP1670" t="s">
        <v>31</v>
      </c>
      <c r="AQ1670" t="s">
        <v>31</v>
      </c>
      <c r="AR1670" t="s">
        <v>31</v>
      </c>
      <c r="AS1670" t="s">
        <v>31</v>
      </c>
      <c r="AT1670" t="s">
        <v>31</v>
      </c>
      <c r="AU1670" t="s">
        <v>31</v>
      </c>
      <c r="AV1670" t="s">
        <v>31</v>
      </c>
      <c r="AW1670" t="s">
        <v>31</v>
      </c>
      <c r="AX1670">
        <v>5662</v>
      </c>
      <c r="AY1670" t="s">
        <v>335</v>
      </c>
      <c r="AZ1670" t="s">
        <v>31</v>
      </c>
      <c r="BA1670" t="s">
        <v>31</v>
      </c>
      <c r="BB1670" t="s">
        <v>31</v>
      </c>
      <c r="BC1670" s="189" t="str">
        <f t="shared" ca="1" si="410"/>
        <v>CH</v>
      </c>
      <c r="BD1670" s="189">
        <f t="shared" si="411"/>
        <v>5662</v>
      </c>
      <c r="BE1670" s="189" t="str">
        <f t="shared" ca="1" si="412"/>
        <v>Missing calculation and unknown status about HVDC Kabel Grand Ile - Piossasco 1</v>
      </c>
      <c r="BF1670" s="189" t="str">
        <f t="shared" ca="1" si="413"/>
        <v>FR</v>
      </c>
      <c r="BG1670" s="189">
        <f t="shared" si="414"/>
        <v>2200</v>
      </c>
      <c r="BH1670" s="189" t="str">
        <f t="shared" ca="1" si="415"/>
        <v>Bilateral- N-1 VENAUS VILLARODIN</v>
      </c>
      <c r="BI1670" s="189">
        <f t="shared" si="416"/>
        <v>1</v>
      </c>
    </row>
    <row r="1671" spans="2:61">
      <c r="B1671" t="s">
        <v>332</v>
      </c>
      <c r="C1671" t="s">
        <v>308</v>
      </c>
      <c r="D1671" t="s">
        <v>161</v>
      </c>
      <c r="E1671">
        <v>6207</v>
      </c>
      <c r="H1671">
        <v>5829</v>
      </c>
      <c r="I1671" t="str">
        <f t="shared" si="423"/>
        <v>NA</v>
      </c>
      <c r="J1671" t="str">
        <f t="shared" si="418"/>
        <v>NA</v>
      </c>
      <c r="L1671">
        <v>-3370</v>
      </c>
      <c r="M1671">
        <v>-3370</v>
      </c>
      <c r="N1671">
        <v>-2987</v>
      </c>
      <c r="O1671" t="s">
        <v>40</v>
      </c>
      <c r="P1671" t="s">
        <v>41</v>
      </c>
      <c r="Q1671" s="135">
        <f t="shared" si="419"/>
        <v>0</v>
      </c>
      <c r="R1671">
        <f t="shared" si="420"/>
        <v>378</v>
      </c>
      <c r="S1671" s="135" t="str">
        <f t="shared" si="421"/>
        <v>NA</v>
      </c>
      <c r="T1671" s="135" t="str">
        <f t="shared" si="422"/>
        <v>NA</v>
      </c>
      <c r="U1671" t="str">
        <f t="shared" si="409"/>
        <v>NA</v>
      </c>
      <c r="V1671">
        <f t="shared" si="417"/>
        <v>0</v>
      </c>
      <c r="W1671">
        <f t="shared" si="424"/>
        <v>1</v>
      </c>
      <c r="X1671" t="s">
        <v>31</v>
      </c>
      <c r="Y1671" t="s">
        <v>31</v>
      </c>
      <c r="Z1671" t="s">
        <v>31</v>
      </c>
      <c r="AA1671" t="s">
        <v>31</v>
      </c>
      <c r="AB1671" t="s">
        <v>31</v>
      </c>
      <c r="AC1671" t="s">
        <v>31</v>
      </c>
      <c r="AD1671" t="s">
        <v>31</v>
      </c>
      <c r="AE1671" t="s">
        <v>31</v>
      </c>
      <c r="AF1671">
        <v>5662</v>
      </c>
      <c r="AG1671" t="s">
        <v>333</v>
      </c>
      <c r="AH1671" t="s">
        <v>31</v>
      </c>
      <c r="AI1671" t="s">
        <v>31</v>
      </c>
      <c r="AJ1671" t="s">
        <v>31</v>
      </c>
      <c r="AK1671">
        <v>2200</v>
      </c>
      <c r="AL1671" t="s">
        <v>31</v>
      </c>
      <c r="AM1671" t="s">
        <v>334</v>
      </c>
      <c r="AN1671" t="s">
        <v>31</v>
      </c>
      <c r="AO1671" t="s">
        <v>31</v>
      </c>
      <c r="AP1671" t="s">
        <v>31</v>
      </c>
      <c r="AQ1671" t="s">
        <v>31</v>
      </c>
      <c r="AR1671" t="s">
        <v>31</v>
      </c>
      <c r="AS1671" t="s">
        <v>31</v>
      </c>
      <c r="AT1671" t="s">
        <v>31</v>
      </c>
      <c r="AU1671" t="s">
        <v>31</v>
      </c>
      <c r="AV1671" t="s">
        <v>31</v>
      </c>
      <c r="AW1671" t="s">
        <v>31</v>
      </c>
      <c r="AX1671" t="s">
        <v>31</v>
      </c>
      <c r="AY1671" t="s">
        <v>31</v>
      </c>
      <c r="AZ1671" t="s">
        <v>31</v>
      </c>
      <c r="BA1671" t="s">
        <v>31</v>
      </c>
      <c r="BB1671" t="s">
        <v>31</v>
      </c>
      <c r="BC1671" s="189" t="str">
        <f t="shared" ca="1" si="410"/>
        <v>CH</v>
      </c>
      <c r="BD1671" s="189">
        <f t="shared" si="411"/>
        <v>5662</v>
      </c>
      <c r="BE1671" s="189" t="str">
        <f t="shared" ca="1" si="412"/>
        <v>Missing calculation and unknown status about HVDC Kabel Grand Ile - Piossasco 1</v>
      </c>
      <c r="BF1671" s="189" t="str">
        <f t="shared" ca="1" si="413"/>
        <v>FR</v>
      </c>
      <c r="BG1671" s="189">
        <f t="shared" si="414"/>
        <v>2200</v>
      </c>
      <c r="BH1671" s="189" t="str">
        <f t="shared" ca="1" si="415"/>
        <v>Bilateral- N-1 VENAUS VILLARODIN</v>
      </c>
      <c r="BI1671" s="189">
        <f t="shared" si="416"/>
        <v>1</v>
      </c>
    </row>
    <row r="1672" spans="2:61">
      <c r="B1672" t="s">
        <v>332</v>
      </c>
      <c r="C1672" t="s">
        <v>308</v>
      </c>
      <c r="D1672" t="s">
        <v>162</v>
      </c>
      <c r="E1672">
        <v>6207</v>
      </c>
      <c r="H1672">
        <v>5829</v>
      </c>
      <c r="I1672" t="str">
        <f t="shared" si="423"/>
        <v>NA</v>
      </c>
      <c r="J1672" t="str">
        <f t="shared" si="418"/>
        <v>NA</v>
      </c>
      <c r="L1672">
        <v>-3370</v>
      </c>
      <c r="M1672">
        <v>-3370</v>
      </c>
      <c r="N1672">
        <v>-2987</v>
      </c>
      <c r="O1672" t="s">
        <v>40</v>
      </c>
      <c r="P1672" t="s">
        <v>41</v>
      </c>
      <c r="Q1672" s="135">
        <f t="shared" si="419"/>
        <v>0</v>
      </c>
      <c r="R1672">
        <f t="shared" si="420"/>
        <v>378</v>
      </c>
      <c r="S1672" s="135" t="str">
        <f t="shared" si="421"/>
        <v>NA</v>
      </c>
      <c r="T1672" s="135" t="str">
        <f t="shared" si="422"/>
        <v>NA</v>
      </c>
      <c r="U1672" t="str">
        <f t="shared" ref="U1672:U1735" si="425">IF(AND(ISNUMBER(S1672),ISNUMBER(T1672),ISBLANK(E1672)),S1672+T1672,"NA")</f>
        <v>NA</v>
      </c>
      <c r="V1672">
        <f t="shared" si="417"/>
        <v>0</v>
      </c>
      <c r="W1672">
        <f t="shared" si="424"/>
        <v>1</v>
      </c>
      <c r="X1672" t="s">
        <v>31</v>
      </c>
      <c r="Y1672" t="s">
        <v>31</v>
      </c>
      <c r="Z1672" t="s">
        <v>31</v>
      </c>
      <c r="AA1672" t="s">
        <v>31</v>
      </c>
      <c r="AB1672" t="s">
        <v>31</v>
      </c>
      <c r="AC1672" t="s">
        <v>31</v>
      </c>
      <c r="AD1672" t="s">
        <v>31</v>
      </c>
      <c r="AE1672" t="s">
        <v>31</v>
      </c>
      <c r="AF1672">
        <v>5662</v>
      </c>
      <c r="AG1672" t="s">
        <v>333</v>
      </c>
      <c r="AH1672" t="s">
        <v>31</v>
      </c>
      <c r="AI1672" t="s">
        <v>31</v>
      </c>
      <c r="AJ1672" t="s">
        <v>31</v>
      </c>
      <c r="AK1672">
        <v>2200</v>
      </c>
      <c r="AL1672" t="s">
        <v>31</v>
      </c>
      <c r="AM1672" t="s">
        <v>334</v>
      </c>
      <c r="AN1672" t="s">
        <v>31</v>
      </c>
      <c r="AO1672" t="s">
        <v>31</v>
      </c>
      <c r="AP1672" t="s">
        <v>31</v>
      </c>
      <c r="AQ1672" t="s">
        <v>31</v>
      </c>
      <c r="AR1672" t="s">
        <v>31</v>
      </c>
      <c r="AS1672" t="s">
        <v>31</v>
      </c>
      <c r="AT1672" t="s">
        <v>31</v>
      </c>
      <c r="AU1672" t="s">
        <v>31</v>
      </c>
      <c r="AV1672" t="s">
        <v>31</v>
      </c>
      <c r="AW1672" t="s">
        <v>31</v>
      </c>
      <c r="AX1672" t="s">
        <v>31</v>
      </c>
      <c r="AY1672" t="s">
        <v>31</v>
      </c>
      <c r="AZ1672" t="s">
        <v>31</v>
      </c>
      <c r="BA1672" t="s">
        <v>31</v>
      </c>
      <c r="BB1672" t="s">
        <v>31</v>
      </c>
      <c r="BC1672" s="189" t="str">
        <f t="shared" ca="1" si="410"/>
        <v>CH</v>
      </c>
      <c r="BD1672" s="189">
        <f t="shared" si="411"/>
        <v>5662</v>
      </c>
      <c r="BE1672" s="189" t="str">
        <f t="shared" ca="1" si="412"/>
        <v>Missing calculation and unknown status about HVDC Kabel Grand Ile - Piossasco 1</v>
      </c>
      <c r="BF1672" s="189" t="str">
        <f t="shared" ca="1" si="413"/>
        <v>FR</v>
      </c>
      <c r="BG1672" s="189">
        <f t="shared" si="414"/>
        <v>2200</v>
      </c>
      <c r="BH1672" s="189" t="str">
        <f t="shared" ca="1" si="415"/>
        <v>Bilateral- N-1 VENAUS VILLARODIN</v>
      </c>
      <c r="BI1672" s="189">
        <f t="shared" si="416"/>
        <v>1</v>
      </c>
    </row>
    <row r="1673" spans="2:61">
      <c r="B1673" t="s">
        <v>332</v>
      </c>
      <c r="C1673" t="s">
        <v>308</v>
      </c>
      <c r="D1673" t="s">
        <v>163</v>
      </c>
      <c r="E1673">
        <v>7040</v>
      </c>
      <c r="H1673">
        <v>5829</v>
      </c>
      <c r="I1673" t="str">
        <f t="shared" si="423"/>
        <v>NA</v>
      </c>
      <c r="J1673" t="str">
        <f t="shared" si="418"/>
        <v>NA</v>
      </c>
      <c r="O1673" t="s">
        <v>49</v>
      </c>
      <c r="P1673" t="s">
        <v>41</v>
      </c>
      <c r="Q1673" s="135">
        <f t="shared" si="419"/>
        <v>0</v>
      </c>
      <c r="R1673">
        <f t="shared" si="420"/>
        <v>1211</v>
      </c>
      <c r="S1673" s="135" t="str">
        <f t="shared" si="421"/>
        <v>NA</v>
      </c>
      <c r="T1673" s="135" t="str">
        <f t="shared" si="422"/>
        <v>NA</v>
      </c>
      <c r="U1673" t="str">
        <f t="shared" si="425"/>
        <v>NA</v>
      </c>
      <c r="V1673">
        <f t="shared" si="417"/>
        <v>0</v>
      </c>
      <c r="W1673">
        <f t="shared" si="424"/>
        <v>1</v>
      </c>
      <c r="X1673" t="s">
        <v>31</v>
      </c>
      <c r="Y1673" t="s">
        <v>31</v>
      </c>
      <c r="Z1673" t="s">
        <v>31</v>
      </c>
      <c r="AA1673" t="s">
        <v>31</v>
      </c>
      <c r="AB1673" t="s">
        <v>31</v>
      </c>
      <c r="AC1673" t="s">
        <v>31</v>
      </c>
      <c r="AD1673" t="s">
        <v>31</v>
      </c>
      <c r="AE1673" t="s">
        <v>31</v>
      </c>
      <c r="AF1673">
        <v>5662</v>
      </c>
      <c r="AG1673" t="s">
        <v>333</v>
      </c>
      <c r="AH1673" t="s">
        <v>31</v>
      </c>
      <c r="AI1673" t="s">
        <v>31</v>
      </c>
      <c r="AJ1673" t="s">
        <v>31</v>
      </c>
      <c r="AK1673">
        <v>2200</v>
      </c>
      <c r="AL1673" t="s">
        <v>31</v>
      </c>
      <c r="AM1673" t="s">
        <v>334</v>
      </c>
      <c r="AN1673" t="s">
        <v>31</v>
      </c>
      <c r="AO1673" t="s">
        <v>31</v>
      </c>
      <c r="AP1673" t="s">
        <v>31</v>
      </c>
      <c r="AQ1673" t="s">
        <v>31</v>
      </c>
      <c r="AR1673" t="s">
        <v>31</v>
      </c>
      <c r="AS1673" t="s">
        <v>31</v>
      </c>
      <c r="AT1673" t="s">
        <v>31</v>
      </c>
      <c r="AU1673" t="s">
        <v>31</v>
      </c>
      <c r="AV1673" t="s">
        <v>31</v>
      </c>
      <c r="AW1673" t="s">
        <v>31</v>
      </c>
      <c r="AX1673">
        <v>6017</v>
      </c>
      <c r="AY1673" t="s">
        <v>336</v>
      </c>
      <c r="AZ1673" t="s">
        <v>31</v>
      </c>
      <c r="BA1673" t="s">
        <v>31</v>
      </c>
      <c r="BB1673" t="s">
        <v>31</v>
      </c>
      <c r="BC1673" s="189" t="str">
        <f t="shared" ref="BC1673:BC1736" ca="1" si="426">OFFSET($W$6,0,MATCH(BD1673,$X1673:$BB1673,0))</f>
        <v>CH</v>
      </c>
      <c r="BD1673" s="189">
        <f t="shared" ref="BD1673:BD1736" si="427">MIN(IF(ISNUMBER(Z1673),Z1673,100000),IF(ISNUMBER(AC1673),AC1673,100000),IF(ISNUMBER(AF1673),AF1673,100000),IF(ISNUMBER(AI1673),AI1673,100000),IF(ISNUMBER(AL1673),AL1673,100000),IF(ISNUMBER(AO1673),AF1673,AO1673),IF(ISNUMBER(AR1673),AR1673,100000),IF(ISNUMBER(AU1673),AF1673,100000),IF(ISNUMBER(AX1673),AX1673,100000),IF(ISNUMBER(BA1673),BA1673,100000))</f>
        <v>5662</v>
      </c>
      <c r="BE1673" s="189" t="str">
        <f t="shared" ref="BE1673:BE1736" ca="1" si="428">OFFSET($W1673,0,MATCH(BD1673,X1673:BB1673,0)+1)</f>
        <v>Missing calculation and unknown status about HVDC Kabel Grand Ile - Piossasco 1</v>
      </c>
      <c r="BF1673" s="189" t="str">
        <f t="shared" ref="BF1673:BF1736" ca="1" si="429">OFFSET($W$6,0,MATCH(BG1673,$X1673:$BB1673,0))</f>
        <v>FR</v>
      </c>
      <c r="BG1673" s="189">
        <f t="shared" ref="BG1673:BG1736" si="430">MIN(IF(ISNUMBER(Y1673),Y1673,100000),IF(ISNUMBER(AB1673),AB1673,100000),IF(ISNUMBER(AE1673),AE1673,100000),IF(ISNUMBER(AH1673),AH1673,100000),IF(ISNUMBER(AK1673),AK1673,100000),IF(ISNUMBER(AN1673),AN1673,100000),IF(ISNUMBER(AQ1673),AQ1673,100000),IF(ISNUMBER(AT1673),AT1673,100000),IF(ISNUMBER(AW1673),AW1673,100000),IF(ISNUMBER(AZ1673),AZ1673,100000))</f>
        <v>2200</v>
      </c>
      <c r="BH1673" s="189" t="str">
        <f t="shared" ref="BH1673:BH1736" ca="1" si="431">OFFSET(W1673,0,MATCH(BG1673,X1673:BB1673,0)+2)</f>
        <v>Bilateral- N-1 VENAUS VILLARODIN</v>
      </c>
      <c r="BI1673" s="189">
        <f t="shared" ref="BI1673:BI1736" si="432">IF(ISNUMBER(X1673),1,0)+IF(ISNUMBER(Y1673),1,0)+IF(ISNUMBER(AB1673),1,0)+IF(ISNUMBER(AE1673),1,0)+IF(ISNUMBER(AH1673),1,0)+IF(ISNUMBER(AK1673),1,0)+IF(ISNUMBER(AN1673),1,0)+IF(ISNUMBER(AQ1673),1,0)+IF(ISNUMBER(AT1673),1,0)+IF(ISNUMBER(AW1673),1,0)+IF(ISNUMBER(AZ1673),1,0)+IF(ISNUMBER(U2110),1,0)</f>
        <v>1</v>
      </c>
    </row>
    <row r="1674" spans="2:61">
      <c r="B1674" t="s">
        <v>332</v>
      </c>
      <c r="C1674" t="s">
        <v>308</v>
      </c>
      <c r="D1674" t="s">
        <v>165</v>
      </c>
      <c r="E1674">
        <v>7040</v>
      </c>
      <c r="H1674">
        <v>5829</v>
      </c>
      <c r="I1674" t="str">
        <f t="shared" si="423"/>
        <v>NA</v>
      </c>
      <c r="J1674" t="str">
        <f t="shared" si="418"/>
        <v>NA</v>
      </c>
      <c r="O1674" t="s">
        <v>49</v>
      </c>
      <c r="P1674" t="s">
        <v>41</v>
      </c>
      <c r="Q1674" s="135">
        <f t="shared" si="419"/>
        <v>0</v>
      </c>
      <c r="R1674">
        <f t="shared" si="420"/>
        <v>1211</v>
      </c>
      <c r="S1674" s="135" t="str">
        <f t="shared" si="421"/>
        <v>NA</v>
      </c>
      <c r="T1674" s="135" t="str">
        <f t="shared" si="422"/>
        <v>NA</v>
      </c>
      <c r="U1674" t="str">
        <f t="shared" si="425"/>
        <v>NA</v>
      </c>
      <c r="V1674">
        <f t="shared" si="417"/>
        <v>0</v>
      </c>
      <c r="W1674">
        <f t="shared" si="424"/>
        <v>1</v>
      </c>
      <c r="X1674" t="s">
        <v>31</v>
      </c>
      <c r="Y1674" t="s">
        <v>31</v>
      </c>
      <c r="Z1674" t="s">
        <v>31</v>
      </c>
      <c r="AA1674" t="s">
        <v>31</v>
      </c>
      <c r="AB1674" t="s">
        <v>31</v>
      </c>
      <c r="AC1674" t="s">
        <v>31</v>
      </c>
      <c r="AD1674" t="s">
        <v>31</v>
      </c>
      <c r="AE1674" t="s">
        <v>31</v>
      </c>
      <c r="AF1674">
        <v>5662</v>
      </c>
      <c r="AG1674" t="s">
        <v>333</v>
      </c>
      <c r="AH1674" t="s">
        <v>31</v>
      </c>
      <c r="AI1674" t="s">
        <v>31</v>
      </c>
      <c r="AJ1674" t="s">
        <v>31</v>
      </c>
      <c r="AK1674">
        <v>2200</v>
      </c>
      <c r="AL1674" t="s">
        <v>31</v>
      </c>
      <c r="AM1674" t="s">
        <v>334</v>
      </c>
      <c r="AN1674" t="s">
        <v>31</v>
      </c>
      <c r="AO1674" t="s">
        <v>31</v>
      </c>
      <c r="AP1674" t="s">
        <v>31</v>
      </c>
      <c r="AQ1674" t="s">
        <v>31</v>
      </c>
      <c r="AR1674" t="s">
        <v>31</v>
      </c>
      <c r="AS1674" t="s">
        <v>31</v>
      </c>
      <c r="AT1674" t="s">
        <v>31</v>
      </c>
      <c r="AU1674" t="s">
        <v>31</v>
      </c>
      <c r="AV1674" t="s">
        <v>31</v>
      </c>
      <c r="AW1674" t="s">
        <v>31</v>
      </c>
      <c r="AX1674">
        <v>6017</v>
      </c>
      <c r="AY1674" t="s">
        <v>336</v>
      </c>
      <c r="AZ1674" t="s">
        <v>31</v>
      </c>
      <c r="BA1674" t="s">
        <v>31</v>
      </c>
      <c r="BB1674" t="s">
        <v>31</v>
      </c>
      <c r="BC1674" s="189" t="str">
        <f t="shared" ca="1" si="426"/>
        <v>CH</v>
      </c>
      <c r="BD1674" s="189">
        <f t="shared" si="427"/>
        <v>5662</v>
      </c>
      <c r="BE1674" s="189" t="str">
        <f t="shared" ca="1" si="428"/>
        <v>Missing calculation and unknown status about HVDC Kabel Grand Ile - Piossasco 1</v>
      </c>
      <c r="BF1674" s="189" t="str">
        <f t="shared" ca="1" si="429"/>
        <v>FR</v>
      </c>
      <c r="BG1674" s="189">
        <f t="shared" si="430"/>
        <v>2200</v>
      </c>
      <c r="BH1674" s="189" t="str">
        <f t="shared" ca="1" si="431"/>
        <v>Bilateral- N-1 VENAUS VILLARODIN</v>
      </c>
      <c r="BI1674" s="189">
        <f t="shared" si="432"/>
        <v>1</v>
      </c>
    </row>
    <row r="1675" spans="2:61">
      <c r="B1675" t="s">
        <v>332</v>
      </c>
      <c r="C1675" t="s">
        <v>308</v>
      </c>
      <c r="D1675" t="s">
        <v>166</v>
      </c>
      <c r="E1675">
        <v>7040</v>
      </c>
      <c r="H1675">
        <v>5829</v>
      </c>
      <c r="I1675" t="str">
        <f t="shared" si="423"/>
        <v>NA</v>
      </c>
      <c r="J1675" t="str">
        <f t="shared" si="418"/>
        <v>NA</v>
      </c>
      <c r="O1675" t="s">
        <v>49</v>
      </c>
      <c r="P1675" t="s">
        <v>41</v>
      </c>
      <c r="Q1675" s="135">
        <f t="shared" si="419"/>
        <v>0</v>
      </c>
      <c r="R1675">
        <f t="shared" si="420"/>
        <v>1211</v>
      </c>
      <c r="S1675" s="135" t="str">
        <f t="shared" si="421"/>
        <v>NA</v>
      </c>
      <c r="T1675" s="135" t="str">
        <f t="shared" si="422"/>
        <v>NA</v>
      </c>
      <c r="U1675" t="str">
        <f t="shared" si="425"/>
        <v>NA</v>
      </c>
      <c r="V1675">
        <f t="shared" si="417"/>
        <v>0</v>
      </c>
      <c r="W1675">
        <f t="shared" si="424"/>
        <v>1</v>
      </c>
      <c r="X1675" t="s">
        <v>31</v>
      </c>
      <c r="Y1675" t="s">
        <v>31</v>
      </c>
      <c r="Z1675" t="s">
        <v>31</v>
      </c>
      <c r="AA1675" t="s">
        <v>31</v>
      </c>
      <c r="AB1675" t="s">
        <v>31</v>
      </c>
      <c r="AC1675" t="s">
        <v>31</v>
      </c>
      <c r="AD1675" t="s">
        <v>31</v>
      </c>
      <c r="AE1675" t="s">
        <v>31</v>
      </c>
      <c r="AF1675">
        <v>5662</v>
      </c>
      <c r="AG1675" t="s">
        <v>333</v>
      </c>
      <c r="AH1675" t="s">
        <v>31</v>
      </c>
      <c r="AI1675" t="s">
        <v>31</v>
      </c>
      <c r="AJ1675" t="s">
        <v>31</v>
      </c>
      <c r="AK1675">
        <v>2200</v>
      </c>
      <c r="AL1675" t="s">
        <v>31</v>
      </c>
      <c r="AM1675" t="s">
        <v>334</v>
      </c>
      <c r="AN1675" t="s">
        <v>31</v>
      </c>
      <c r="AO1675" t="s">
        <v>31</v>
      </c>
      <c r="AP1675" t="s">
        <v>31</v>
      </c>
      <c r="AQ1675" t="s">
        <v>31</v>
      </c>
      <c r="AR1675" t="s">
        <v>31</v>
      </c>
      <c r="AS1675" t="s">
        <v>31</v>
      </c>
      <c r="AT1675" t="s">
        <v>31</v>
      </c>
      <c r="AU1675" t="s">
        <v>31</v>
      </c>
      <c r="AV1675" t="s">
        <v>31</v>
      </c>
      <c r="AW1675" t="s">
        <v>31</v>
      </c>
      <c r="AX1675">
        <v>6017</v>
      </c>
      <c r="AY1675" t="s">
        <v>336</v>
      </c>
      <c r="AZ1675" t="s">
        <v>31</v>
      </c>
      <c r="BA1675" t="s">
        <v>31</v>
      </c>
      <c r="BB1675" t="s">
        <v>31</v>
      </c>
      <c r="BC1675" s="189" t="str">
        <f t="shared" ca="1" si="426"/>
        <v>CH</v>
      </c>
      <c r="BD1675" s="189">
        <f t="shared" si="427"/>
        <v>5662</v>
      </c>
      <c r="BE1675" s="189" t="str">
        <f t="shared" ca="1" si="428"/>
        <v>Missing calculation and unknown status about HVDC Kabel Grand Ile - Piossasco 1</v>
      </c>
      <c r="BF1675" s="189" t="str">
        <f t="shared" ca="1" si="429"/>
        <v>FR</v>
      </c>
      <c r="BG1675" s="189">
        <f t="shared" si="430"/>
        <v>2200</v>
      </c>
      <c r="BH1675" s="189" t="str">
        <f t="shared" ca="1" si="431"/>
        <v>Bilateral- N-1 VENAUS VILLARODIN</v>
      </c>
      <c r="BI1675" s="189">
        <f t="shared" si="432"/>
        <v>1</v>
      </c>
    </row>
    <row r="1676" spans="2:61">
      <c r="B1676" t="s">
        <v>332</v>
      </c>
      <c r="C1676" t="s">
        <v>308</v>
      </c>
      <c r="D1676" t="s">
        <v>29</v>
      </c>
      <c r="E1676">
        <v>7040</v>
      </c>
      <c r="H1676">
        <v>5829</v>
      </c>
      <c r="I1676" t="str">
        <f t="shared" si="423"/>
        <v>NA</v>
      </c>
      <c r="J1676" t="str">
        <f t="shared" si="418"/>
        <v>NA</v>
      </c>
      <c r="O1676" t="s">
        <v>49</v>
      </c>
      <c r="P1676" t="s">
        <v>41</v>
      </c>
      <c r="Q1676" s="135">
        <f t="shared" si="419"/>
        <v>0</v>
      </c>
      <c r="R1676">
        <f t="shared" si="420"/>
        <v>1211</v>
      </c>
      <c r="S1676" s="135" t="str">
        <f t="shared" si="421"/>
        <v>NA</v>
      </c>
      <c r="T1676" s="135" t="str">
        <f t="shared" si="422"/>
        <v>NA</v>
      </c>
      <c r="U1676" t="str">
        <f t="shared" si="425"/>
        <v>NA</v>
      </c>
      <c r="V1676">
        <f t="shared" si="417"/>
        <v>0</v>
      </c>
      <c r="W1676">
        <f t="shared" si="424"/>
        <v>1</v>
      </c>
      <c r="X1676" t="s">
        <v>31</v>
      </c>
      <c r="Y1676" t="s">
        <v>31</v>
      </c>
      <c r="Z1676" t="s">
        <v>31</v>
      </c>
      <c r="AA1676" t="s">
        <v>31</v>
      </c>
      <c r="AB1676" t="s">
        <v>31</v>
      </c>
      <c r="AC1676" t="s">
        <v>31</v>
      </c>
      <c r="AD1676" t="s">
        <v>31</v>
      </c>
      <c r="AE1676" t="s">
        <v>31</v>
      </c>
      <c r="AF1676">
        <v>5662</v>
      </c>
      <c r="AG1676" t="s">
        <v>333</v>
      </c>
      <c r="AH1676" t="s">
        <v>31</v>
      </c>
      <c r="AI1676" t="s">
        <v>31</v>
      </c>
      <c r="AJ1676" t="s">
        <v>31</v>
      </c>
      <c r="AK1676">
        <v>2200</v>
      </c>
      <c r="AL1676" t="s">
        <v>31</v>
      </c>
      <c r="AM1676" t="s">
        <v>334</v>
      </c>
      <c r="AN1676" t="s">
        <v>31</v>
      </c>
      <c r="AO1676" t="s">
        <v>31</v>
      </c>
      <c r="AP1676" t="s">
        <v>31</v>
      </c>
      <c r="AQ1676" t="s">
        <v>31</v>
      </c>
      <c r="AR1676" t="s">
        <v>31</v>
      </c>
      <c r="AS1676" t="s">
        <v>31</v>
      </c>
      <c r="AT1676" t="s">
        <v>31</v>
      </c>
      <c r="AU1676" t="s">
        <v>31</v>
      </c>
      <c r="AV1676" t="s">
        <v>31</v>
      </c>
      <c r="AW1676" t="s">
        <v>31</v>
      </c>
      <c r="AX1676">
        <v>6017</v>
      </c>
      <c r="AY1676" t="s">
        <v>336</v>
      </c>
      <c r="AZ1676" t="s">
        <v>31</v>
      </c>
      <c r="BA1676" t="s">
        <v>31</v>
      </c>
      <c r="BB1676" t="s">
        <v>31</v>
      </c>
      <c r="BC1676" s="189" t="str">
        <f t="shared" ca="1" si="426"/>
        <v>CH</v>
      </c>
      <c r="BD1676" s="189">
        <f t="shared" si="427"/>
        <v>5662</v>
      </c>
      <c r="BE1676" s="189" t="str">
        <f t="shared" ca="1" si="428"/>
        <v>Missing calculation and unknown status about HVDC Kabel Grand Ile - Piossasco 1</v>
      </c>
      <c r="BF1676" s="189" t="str">
        <f t="shared" ca="1" si="429"/>
        <v>FR</v>
      </c>
      <c r="BG1676" s="189">
        <f t="shared" si="430"/>
        <v>2200</v>
      </c>
      <c r="BH1676" s="189" t="str">
        <f t="shared" ca="1" si="431"/>
        <v>Bilateral- N-1 VENAUS VILLARODIN</v>
      </c>
      <c r="BI1676" s="189">
        <f t="shared" si="432"/>
        <v>1</v>
      </c>
    </row>
    <row r="1677" spans="2:61">
      <c r="B1677" t="s">
        <v>332</v>
      </c>
      <c r="C1677" t="s">
        <v>308</v>
      </c>
      <c r="D1677" t="s">
        <v>32</v>
      </c>
      <c r="E1677">
        <v>7040</v>
      </c>
      <c r="H1677">
        <v>5829</v>
      </c>
      <c r="I1677" t="str">
        <f t="shared" si="423"/>
        <v>NA</v>
      </c>
      <c r="J1677" t="str">
        <f t="shared" si="418"/>
        <v>NA</v>
      </c>
      <c r="O1677" t="s">
        <v>49</v>
      </c>
      <c r="P1677" t="s">
        <v>41</v>
      </c>
      <c r="Q1677" s="135">
        <f t="shared" si="419"/>
        <v>0</v>
      </c>
      <c r="R1677">
        <f t="shared" si="420"/>
        <v>1211</v>
      </c>
      <c r="S1677" s="135" t="str">
        <f t="shared" si="421"/>
        <v>NA</v>
      </c>
      <c r="T1677" s="135" t="str">
        <f t="shared" si="422"/>
        <v>NA</v>
      </c>
      <c r="U1677" t="str">
        <f t="shared" si="425"/>
        <v>NA</v>
      </c>
      <c r="V1677">
        <f t="shared" si="417"/>
        <v>0</v>
      </c>
      <c r="W1677">
        <f t="shared" si="424"/>
        <v>1</v>
      </c>
      <c r="X1677" t="s">
        <v>31</v>
      </c>
      <c r="Y1677" t="s">
        <v>31</v>
      </c>
      <c r="Z1677" t="s">
        <v>31</v>
      </c>
      <c r="AA1677" t="s">
        <v>31</v>
      </c>
      <c r="AB1677" t="s">
        <v>31</v>
      </c>
      <c r="AC1677" t="s">
        <v>31</v>
      </c>
      <c r="AD1677" t="s">
        <v>31</v>
      </c>
      <c r="AE1677" t="s">
        <v>31</v>
      </c>
      <c r="AF1677">
        <v>5662</v>
      </c>
      <c r="AG1677" t="s">
        <v>333</v>
      </c>
      <c r="AH1677" t="s">
        <v>31</v>
      </c>
      <c r="AI1677" t="s">
        <v>31</v>
      </c>
      <c r="AJ1677" t="s">
        <v>31</v>
      </c>
      <c r="AK1677">
        <v>2200</v>
      </c>
      <c r="AL1677" t="s">
        <v>31</v>
      </c>
      <c r="AM1677" t="s">
        <v>334</v>
      </c>
      <c r="AN1677" t="s">
        <v>31</v>
      </c>
      <c r="AO1677" t="s">
        <v>31</v>
      </c>
      <c r="AP1677" t="s">
        <v>31</v>
      </c>
      <c r="AQ1677" t="s">
        <v>31</v>
      </c>
      <c r="AR1677" t="s">
        <v>31</v>
      </c>
      <c r="AS1677" t="s">
        <v>31</v>
      </c>
      <c r="AT1677" t="s">
        <v>31</v>
      </c>
      <c r="AU1677" t="s">
        <v>31</v>
      </c>
      <c r="AV1677" t="s">
        <v>31</v>
      </c>
      <c r="AW1677" t="s">
        <v>31</v>
      </c>
      <c r="AX1677">
        <v>6017</v>
      </c>
      <c r="AY1677" t="s">
        <v>336</v>
      </c>
      <c r="AZ1677" t="s">
        <v>31</v>
      </c>
      <c r="BA1677" t="s">
        <v>31</v>
      </c>
      <c r="BB1677" t="s">
        <v>31</v>
      </c>
      <c r="BC1677" s="189" t="str">
        <f t="shared" ca="1" si="426"/>
        <v>CH</v>
      </c>
      <c r="BD1677" s="189">
        <f t="shared" si="427"/>
        <v>5662</v>
      </c>
      <c r="BE1677" s="189" t="str">
        <f t="shared" ca="1" si="428"/>
        <v>Missing calculation and unknown status about HVDC Kabel Grand Ile - Piossasco 1</v>
      </c>
      <c r="BF1677" s="189" t="str">
        <f t="shared" ca="1" si="429"/>
        <v>FR</v>
      </c>
      <c r="BG1677" s="189">
        <f t="shared" si="430"/>
        <v>2200</v>
      </c>
      <c r="BH1677" s="189" t="str">
        <f t="shared" ca="1" si="431"/>
        <v>Bilateral- N-1 VENAUS VILLARODIN</v>
      </c>
      <c r="BI1677" s="189">
        <f t="shared" si="432"/>
        <v>1</v>
      </c>
    </row>
    <row r="1678" spans="2:61">
      <c r="B1678" t="s">
        <v>332</v>
      </c>
      <c r="C1678" t="s">
        <v>308</v>
      </c>
      <c r="D1678" t="s">
        <v>34</v>
      </c>
      <c r="E1678">
        <v>7040</v>
      </c>
      <c r="H1678">
        <v>5829</v>
      </c>
      <c r="I1678" t="str">
        <f t="shared" si="423"/>
        <v>NA</v>
      </c>
      <c r="J1678" t="str">
        <f t="shared" si="418"/>
        <v>NA</v>
      </c>
      <c r="O1678" t="s">
        <v>49</v>
      </c>
      <c r="P1678" t="s">
        <v>41</v>
      </c>
      <c r="Q1678" s="135">
        <f t="shared" si="419"/>
        <v>0</v>
      </c>
      <c r="R1678">
        <f t="shared" si="420"/>
        <v>1211</v>
      </c>
      <c r="S1678" s="135" t="str">
        <f t="shared" si="421"/>
        <v>NA</v>
      </c>
      <c r="T1678" s="135" t="str">
        <f t="shared" si="422"/>
        <v>NA</v>
      </c>
      <c r="U1678" t="str">
        <f t="shared" si="425"/>
        <v>NA</v>
      </c>
      <c r="V1678">
        <f t="shared" si="417"/>
        <v>0</v>
      </c>
      <c r="W1678">
        <f t="shared" si="424"/>
        <v>1</v>
      </c>
      <c r="X1678" t="s">
        <v>31</v>
      </c>
      <c r="Y1678" t="s">
        <v>31</v>
      </c>
      <c r="Z1678" t="s">
        <v>31</v>
      </c>
      <c r="AA1678" t="s">
        <v>31</v>
      </c>
      <c r="AB1678" t="s">
        <v>31</v>
      </c>
      <c r="AC1678" t="s">
        <v>31</v>
      </c>
      <c r="AD1678" t="s">
        <v>31</v>
      </c>
      <c r="AE1678" t="s">
        <v>31</v>
      </c>
      <c r="AF1678">
        <v>5662</v>
      </c>
      <c r="AG1678" t="s">
        <v>333</v>
      </c>
      <c r="AH1678" t="s">
        <v>31</v>
      </c>
      <c r="AI1678" t="s">
        <v>31</v>
      </c>
      <c r="AJ1678" t="s">
        <v>31</v>
      </c>
      <c r="AK1678">
        <v>2200</v>
      </c>
      <c r="AL1678" t="s">
        <v>31</v>
      </c>
      <c r="AM1678" t="s">
        <v>334</v>
      </c>
      <c r="AN1678" t="s">
        <v>31</v>
      </c>
      <c r="AO1678" t="s">
        <v>31</v>
      </c>
      <c r="AP1678" t="s">
        <v>31</v>
      </c>
      <c r="AQ1678" t="s">
        <v>31</v>
      </c>
      <c r="AR1678" t="s">
        <v>31</v>
      </c>
      <c r="AS1678" t="s">
        <v>31</v>
      </c>
      <c r="AT1678" t="s">
        <v>31</v>
      </c>
      <c r="AU1678" t="s">
        <v>31</v>
      </c>
      <c r="AV1678" t="s">
        <v>31</v>
      </c>
      <c r="AW1678" t="s">
        <v>31</v>
      </c>
      <c r="AX1678">
        <v>6017</v>
      </c>
      <c r="AY1678" t="s">
        <v>336</v>
      </c>
      <c r="AZ1678" t="s">
        <v>31</v>
      </c>
      <c r="BA1678" t="s">
        <v>31</v>
      </c>
      <c r="BB1678" t="s">
        <v>31</v>
      </c>
      <c r="BC1678" s="189" t="str">
        <f t="shared" ca="1" si="426"/>
        <v>CH</v>
      </c>
      <c r="BD1678" s="189">
        <f t="shared" si="427"/>
        <v>5662</v>
      </c>
      <c r="BE1678" s="189" t="str">
        <f t="shared" ca="1" si="428"/>
        <v>Missing calculation and unknown status about HVDC Kabel Grand Ile - Piossasco 1</v>
      </c>
      <c r="BF1678" s="189" t="str">
        <f t="shared" ca="1" si="429"/>
        <v>FR</v>
      </c>
      <c r="BG1678" s="189">
        <f t="shared" si="430"/>
        <v>2200</v>
      </c>
      <c r="BH1678" s="189" t="str">
        <f t="shared" ca="1" si="431"/>
        <v>Bilateral- N-1 VENAUS VILLARODIN</v>
      </c>
      <c r="BI1678" s="189">
        <f t="shared" si="432"/>
        <v>1</v>
      </c>
    </row>
    <row r="1679" spans="2:61">
      <c r="B1679" t="s">
        <v>332</v>
      </c>
      <c r="C1679" t="s">
        <v>308</v>
      </c>
      <c r="D1679" t="s">
        <v>35</v>
      </c>
      <c r="E1679">
        <v>7040</v>
      </c>
      <c r="H1679">
        <v>5829</v>
      </c>
      <c r="I1679" t="str">
        <f t="shared" si="423"/>
        <v>NA</v>
      </c>
      <c r="J1679" t="str">
        <f t="shared" si="418"/>
        <v>NA</v>
      </c>
      <c r="O1679" t="s">
        <v>49</v>
      </c>
      <c r="P1679" t="s">
        <v>41</v>
      </c>
      <c r="Q1679" s="135">
        <f t="shared" si="419"/>
        <v>0</v>
      </c>
      <c r="R1679">
        <f t="shared" si="420"/>
        <v>1211</v>
      </c>
      <c r="S1679" s="135" t="str">
        <f t="shared" si="421"/>
        <v>NA</v>
      </c>
      <c r="T1679" s="135" t="str">
        <f t="shared" si="422"/>
        <v>NA</v>
      </c>
      <c r="U1679" t="str">
        <f t="shared" si="425"/>
        <v>NA</v>
      </c>
      <c r="V1679">
        <f t="shared" si="417"/>
        <v>0</v>
      </c>
      <c r="W1679">
        <f t="shared" si="424"/>
        <v>1</v>
      </c>
      <c r="X1679" t="s">
        <v>31</v>
      </c>
      <c r="Y1679" t="s">
        <v>31</v>
      </c>
      <c r="Z1679" t="s">
        <v>31</v>
      </c>
      <c r="AA1679" t="s">
        <v>31</v>
      </c>
      <c r="AB1679" t="s">
        <v>31</v>
      </c>
      <c r="AC1679" t="s">
        <v>31</v>
      </c>
      <c r="AD1679" t="s">
        <v>31</v>
      </c>
      <c r="AE1679" t="s">
        <v>31</v>
      </c>
      <c r="AF1679">
        <v>5662</v>
      </c>
      <c r="AG1679" t="s">
        <v>333</v>
      </c>
      <c r="AH1679" t="s">
        <v>31</v>
      </c>
      <c r="AI1679" t="s">
        <v>31</v>
      </c>
      <c r="AJ1679" t="s">
        <v>31</v>
      </c>
      <c r="AK1679">
        <v>2200</v>
      </c>
      <c r="AL1679" t="s">
        <v>31</v>
      </c>
      <c r="AM1679" t="s">
        <v>334</v>
      </c>
      <c r="AN1679" t="s">
        <v>31</v>
      </c>
      <c r="AO1679" t="s">
        <v>31</v>
      </c>
      <c r="AP1679" t="s">
        <v>31</v>
      </c>
      <c r="AQ1679" t="s">
        <v>31</v>
      </c>
      <c r="AR1679" t="s">
        <v>31</v>
      </c>
      <c r="AS1679" t="s">
        <v>31</v>
      </c>
      <c r="AT1679" t="s">
        <v>31</v>
      </c>
      <c r="AU1679" t="s">
        <v>31</v>
      </c>
      <c r="AV1679" t="s">
        <v>31</v>
      </c>
      <c r="AW1679" t="s">
        <v>31</v>
      </c>
      <c r="AX1679">
        <v>6017</v>
      </c>
      <c r="AY1679" t="s">
        <v>336</v>
      </c>
      <c r="AZ1679" t="s">
        <v>31</v>
      </c>
      <c r="BA1679" t="s">
        <v>31</v>
      </c>
      <c r="BB1679" t="s">
        <v>31</v>
      </c>
      <c r="BC1679" s="189" t="str">
        <f t="shared" ca="1" si="426"/>
        <v>CH</v>
      </c>
      <c r="BD1679" s="189">
        <f t="shared" si="427"/>
        <v>5662</v>
      </c>
      <c r="BE1679" s="189" t="str">
        <f t="shared" ca="1" si="428"/>
        <v>Missing calculation and unknown status about HVDC Kabel Grand Ile - Piossasco 1</v>
      </c>
      <c r="BF1679" s="189" t="str">
        <f t="shared" ca="1" si="429"/>
        <v>FR</v>
      </c>
      <c r="BG1679" s="189">
        <f t="shared" si="430"/>
        <v>2200</v>
      </c>
      <c r="BH1679" s="189" t="str">
        <f t="shared" ca="1" si="431"/>
        <v>Bilateral- N-1 VENAUS VILLARODIN</v>
      </c>
      <c r="BI1679" s="189">
        <f t="shared" si="432"/>
        <v>1</v>
      </c>
    </row>
    <row r="1680" spans="2:61">
      <c r="B1680" t="s">
        <v>332</v>
      </c>
      <c r="C1680" t="s">
        <v>308</v>
      </c>
      <c r="D1680" t="s">
        <v>37</v>
      </c>
      <c r="E1680">
        <v>7040</v>
      </c>
      <c r="H1680">
        <v>5829</v>
      </c>
      <c r="I1680" t="str">
        <f t="shared" si="423"/>
        <v>NA</v>
      </c>
      <c r="J1680" t="str">
        <f t="shared" si="418"/>
        <v>NA</v>
      </c>
      <c r="O1680" t="s">
        <v>49</v>
      </c>
      <c r="P1680" t="s">
        <v>41</v>
      </c>
      <c r="Q1680" s="135">
        <f t="shared" si="419"/>
        <v>0</v>
      </c>
      <c r="R1680">
        <f t="shared" si="420"/>
        <v>1211</v>
      </c>
      <c r="S1680" s="135" t="str">
        <f t="shared" si="421"/>
        <v>NA</v>
      </c>
      <c r="T1680" s="135" t="str">
        <f t="shared" si="422"/>
        <v>NA</v>
      </c>
      <c r="U1680" t="str">
        <f t="shared" si="425"/>
        <v>NA</v>
      </c>
      <c r="V1680">
        <f t="shared" si="417"/>
        <v>0</v>
      </c>
      <c r="W1680">
        <f t="shared" si="424"/>
        <v>1</v>
      </c>
      <c r="X1680" t="s">
        <v>31</v>
      </c>
      <c r="Y1680" t="s">
        <v>31</v>
      </c>
      <c r="Z1680" t="s">
        <v>31</v>
      </c>
      <c r="AA1680" t="s">
        <v>31</v>
      </c>
      <c r="AB1680" t="s">
        <v>31</v>
      </c>
      <c r="AC1680" t="s">
        <v>31</v>
      </c>
      <c r="AD1680" t="s">
        <v>31</v>
      </c>
      <c r="AE1680" t="s">
        <v>31</v>
      </c>
      <c r="AF1680">
        <v>5662</v>
      </c>
      <c r="AG1680" t="s">
        <v>333</v>
      </c>
      <c r="AH1680" t="s">
        <v>31</v>
      </c>
      <c r="AI1680" t="s">
        <v>31</v>
      </c>
      <c r="AJ1680" t="s">
        <v>31</v>
      </c>
      <c r="AK1680">
        <v>2200</v>
      </c>
      <c r="AL1680" t="s">
        <v>31</v>
      </c>
      <c r="AM1680" t="s">
        <v>334</v>
      </c>
      <c r="AN1680" t="s">
        <v>31</v>
      </c>
      <c r="AO1680" t="s">
        <v>31</v>
      </c>
      <c r="AP1680" t="s">
        <v>31</v>
      </c>
      <c r="AQ1680" t="s">
        <v>31</v>
      </c>
      <c r="AR1680" t="s">
        <v>31</v>
      </c>
      <c r="AS1680" t="s">
        <v>31</v>
      </c>
      <c r="AT1680" t="s">
        <v>31</v>
      </c>
      <c r="AU1680" t="s">
        <v>31</v>
      </c>
      <c r="AV1680" t="s">
        <v>31</v>
      </c>
      <c r="AW1680" t="s">
        <v>31</v>
      </c>
      <c r="AX1680">
        <v>6017</v>
      </c>
      <c r="AY1680" t="s">
        <v>336</v>
      </c>
      <c r="AZ1680" t="s">
        <v>31</v>
      </c>
      <c r="BA1680" t="s">
        <v>31</v>
      </c>
      <c r="BB1680" t="s">
        <v>31</v>
      </c>
      <c r="BC1680" s="189" t="str">
        <f t="shared" ca="1" si="426"/>
        <v>CH</v>
      </c>
      <c r="BD1680" s="189">
        <f t="shared" si="427"/>
        <v>5662</v>
      </c>
      <c r="BE1680" s="189" t="str">
        <f t="shared" ca="1" si="428"/>
        <v>Missing calculation and unknown status about HVDC Kabel Grand Ile - Piossasco 1</v>
      </c>
      <c r="BF1680" s="189" t="str">
        <f t="shared" ca="1" si="429"/>
        <v>FR</v>
      </c>
      <c r="BG1680" s="189">
        <f t="shared" si="430"/>
        <v>2200</v>
      </c>
      <c r="BH1680" s="189" t="str">
        <f t="shared" ca="1" si="431"/>
        <v>Bilateral- N-1 VENAUS VILLARODIN</v>
      </c>
      <c r="BI1680" s="189">
        <f t="shared" si="432"/>
        <v>1</v>
      </c>
    </row>
    <row r="1681" spans="2:61">
      <c r="B1681" t="s">
        <v>332</v>
      </c>
      <c r="C1681" t="s">
        <v>308</v>
      </c>
      <c r="D1681" t="s">
        <v>38</v>
      </c>
      <c r="E1681">
        <v>7040</v>
      </c>
      <c r="H1681">
        <v>5829</v>
      </c>
      <c r="I1681" t="str">
        <f t="shared" si="423"/>
        <v>NA</v>
      </c>
      <c r="J1681" t="str">
        <f t="shared" si="418"/>
        <v>NA</v>
      </c>
      <c r="O1681" t="s">
        <v>49</v>
      </c>
      <c r="P1681" t="s">
        <v>41</v>
      </c>
      <c r="Q1681" s="135">
        <f t="shared" si="419"/>
        <v>0</v>
      </c>
      <c r="R1681">
        <f t="shared" si="420"/>
        <v>1211</v>
      </c>
      <c r="S1681" s="135" t="str">
        <f t="shared" si="421"/>
        <v>NA</v>
      </c>
      <c r="T1681" s="135" t="str">
        <f t="shared" si="422"/>
        <v>NA</v>
      </c>
      <c r="U1681" t="str">
        <f t="shared" si="425"/>
        <v>NA</v>
      </c>
      <c r="V1681">
        <f t="shared" si="417"/>
        <v>0</v>
      </c>
      <c r="W1681">
        <f t="shared" si="424"/>
        <v>1</v>
      </c>
      <c r="X1681" t="s">
        <v>31</v>
      </c>
      <c r="Y1681" t="s">
        <v>31</v>
      </c>
      <c r="Z1681" t="s">
        <v>31</v>
      </c>
      <c r="AA1681" t="s">
        <v>31</v>
      </c>
      <c r="AB1681" t="s">
        <v>31</v>
      </c>
      <c r="AC1681" t="s">
        <v>31</v>
      </c>
      <c r="AD1681" t="s">
        <v>31</v>
      </c>
      <c r="AE1681" t="s">
        <v>31</v>
      </c>
      <c r="AF1681">
        <v>5662</v>
      </c>
      <c r="AG1681" t="s">
        <v>333</v>
      </c>
      <c r="AH1681" t="s">
        <v>31</v>
      </c>
      <c r="AI1681" t="s">
        <v>31</v>
      </c>
      <c r="AJ1681" t="s">
        <v>31</v>
      </c>
      <c r="AK1681">
        <v>2200</v>
      </c>
      <c r="AL1681" t="s">
        <v>31</v>
      </c>
      <c r="AM1681" t="s">
        <v>334</v>
      </c>
      <c r="AN1681" t="s">
        <v>31</v>
      </c>
      <c r="AO1681" t="s">
        <v>31</v>
      </c>
      <c r="AP1681" t="s">
        <v>31</v>
      </c>
      <c r="AQ1681" t="s">
        <v>31</v>
      </c>
      <c r="AR1681" t="s">
        <v>31</v>
      </c>
      <c r="AS1681" t="s">
        <v>31</v>
      </c>
      <c r="AT1681" t="s">
        <v>31</v>
      </c>
      <c r="AU1681" t="s">
        <v>31</v>
      </c>
      <c r="AV1681" t="s">
        <v>31</v>
      </c>
      <c r="AW1681" t="s">
        <v>31</v>
      </c>
      <c r="AX1681">
        <v>6017</v>
      </c>
      <c r="AY1681" t="s">
        <v>336</v>
      </c>
      <c r="AZ1681" t="s">
        <v>31</v>
      </c>
      <c r="BA1681" t="s">
        <v>31</v>
      </c>
      <c r="BB1681" t="s">
        <v>31</v>
      </c>
      <c r="BC1681" s="189" t="str">
        <f t="shared" ca="1" si="426"/>
        <v>CH</v>
      </c>
      <c r="BD1681" s="189">
        <f t="shared" si="427"/>
        <v>5662</v>
      </c>
      <c r="BE1681" s="189" t="str">
        <f t="shared" ca="1" si="428"/>
        <v>Missing calculation and unknown status about HVDC Kabel Grand Ile - Piossasco 1</v>
      </c>
      <c r="BF1681" s="189" t="str">
        <f t="shared" ca="1" si="429"/>
        <v>FR</v>
      </c>
      <c r="BG1681" s="189">
        <f t="shared" si="430"/>
        <v>2200</v>
      </c>
      <c r="BH1681" s="189" t="str">
        <f t="shared" ca="1" si="431"/>
        <v>Bilateral- N-1 VENAUS VILLARODIN</v>
      </c>
      <c r="BI1681" s="189">
        <f t="shared" si="432"/>
        <v>1</v>
      </c>
    </row>
    <row r="1682" spans="2:61" hidden="1">
      <c r="B1682" t="s">
        <v>332</v>
      </c>
      <c r="C1682" t="s">
        <v>308</v>
      </c>
      <c r="D1682" t="s">
        <v>39</v>
      </c>
      <c r="E1682">
        <v>5256</v>
      </c>
      <c r="G1682" s="17"/>
      <c r="H1682">
        <v>5256</v>
      </c>
      <c r="I1682" t="str">
        <f t="shared" si="423"/>
        <v>NA</v>
      </c>
      <c r="J1682" t="str">
        <f t="shared" si="418"/>
        <v>NA</v>
      </c>
      <c r="L1682">
        <v>-3176</v>
      </c>
      <c r="M1682">
        <v>-3176</v>
      </c>
      <c r="N1682">
        <v>-3176</v>
      </c>
      <c r="O1682" t="s">
        <v>40</v>
      </c>
      <c r="P1682" t="s">
        <v>40</v>
      </c>
      <c r="Q1682" s="310">
        <f t="shared" si="419"/>
        <v>0</v>
      </c>
      <c r="R1682">
        <f t="shared" si="420"/>
        <v>0</v>
      </c>
      <c r="S1682" s="135" t="str">
        <f t="shared" si="421"/>
        <v>NA</v>
      </c>
      <c r="T1682" s="135" t="str">
        <f t="shared" si="422"/>
        <v>NA</v>
      </c>
      <c r="U1682" t="str">
        <f t="shared" si="425"/>
        <v>NA</v>
      </c>
      <c r="V1682">
        <f t="shared" si="417"/>
        <v>0</v>
      </c>
      <c r="W1682" s="66">
        <f t="shared" si="424"/>
        <v>0</v>
      </c>
      <c r="X1682" t="s">
        <v>31</v>
      </c>
      <c r="Y1682" t="s">
        <v>31</v>
      </c>
      <c r="Z1682" t="s">
        <v>31</v>
      </c>
      <c r="AA1682" t="s">
        <v>31</v>
      </c>
      <c r="AB1682" t="s">
        <v>31</v>
      </c>
      <c r="AC1682" t="s">
        <v>31</v>
      </c>
      <c r="AD1682" t="s">
        <v>31</v>
      </c>
      <c r="AE1682" t="s">
        <v>31</v>
      </c>
      <c r="AF1682" t="s">
        <v>31</v>
      </c>
      <c r="AG1682" t="s">
        <v>31</v>
      </c>
      <c r="AH1682" t="s">
        <v>31</v>
      </c>
      <c r="AI1682" t="s">
        <v>31</v>
      </c>
      <c r="AJ1682" t="s">
        <v>31</v>
      </c>
      <c r="AK1682" t="s">
        <v>31</v>
      </c>
      <c r="AL1682" t="s">
        <v>31</v>
      </c>
      <c r="AM1682" t="s">
        <v>31</v>
      </c>
      <c r="AN1682" t="s">
        <v>31</v>
      </c>
      <c r="AO1682" t="s">
        <v>31</v>
      </c>
      <c r="AP1682" t="s">
        <v>31</v>
      </c>
      <c r="AQ1682" t="s">
        <v>31</v>
      </c>
      <c r="AR1682" t="s">
        <v>31</v>
      </c>
      <c r="AS1682" t="s">
        <v>31</v>
      </c>
      <c r="AT1682" t="s">
        <v>31</v>
      </c>
      <c r="AU1682" t="s">
        <v>31</v>
      </c>
      <c r="AV1682" t="s">
        <v>31</v>
      </c>
      <c r="AW1682" t="s">
        <v>31</v>
      </c>
      <c r="AX1682" t="s">
        <v>31</v>
      </c>
      <c r="AY1682" t="s">
        <v>31</v>
      </c>
      <c r="AZ1682" t="s">
        <v>31</v>
      </c>
      <c r="BA1682" t="s">
        <v>31</v>
      </c>
      <c r="BB1682" t="s">
        <v>31</v>
      </c>
      <c r="BC1682" s="189" t="e">
        <f t="shared" ca="1" si="426"/>
        <v>#N/A</v>
      </c>
      <c r="BD1682" s="189">
        <f t="shared" si="427"/>
        <v>100000</v>
      </c>
      <c r="BE1682" s="189" t="e">
        <f t="shared" ca="1" si="428"/>
        <v>#N/A</v>
      </c>
      <c r="BF1682" s="190" t="e">
        <f t="shared" ca="1" si="429"/>
        <v>#N/A</v>
      </c>
      <c r="BG1682" s="189">
        <f t="shared" si="430"/>
        <v>100000</v>
      </c>
      <c r="BH1682" s="191" t="e">
        <f t="shared" ca="1" si="431"/>
        <v>#N/A</v>
      </c>
      <c r="BI1682" s="189">
        <f t="shared" si="432"/>
        <v>0</v>
      </c>
    </row>
    <row r="1683" spans="2:61" hidden="1">
      <c r="B1683" t="s">
        <v>332</v>
      </c>
      <c r="C1683" t="s">
        <v>308</v>
      </c>
      <c r="D1683" t="s">
        <v>43</v>
      </c>
      <c r="E1683">
        <v>5256</v>
      </c>
      <c r="G1683" s="17"/>
      <c r="H1683">
        <v>5256</v>
      </c>
      <c r="I1683" t="str">
        <f t="shared" si="423"/>
        <v>NA</v>
      </c>
      <c r="J1683" t="str">
        <f t="shared" si="418"/>
        <v>NA</v>
      </c>
      <c r="L1683">
        <v>-3176</v>
      </c>
      <c r="M1683">
        <v>-3176</v>
      </c>
      <c r="N1683">
        <v>-3176</v>
      </c>
      <c r="O1683" t="s">
        <v>40</v>
      </c>
      <c r="P1683" t="s">
        <v>40</v>
      </c>
      <c r="Q1683" s="278">
        <f t="shared" si="419"/>
        <v>0</v>
      </c>
      <c r="R1683">
        <f t="shared" si="420"/>
        <v>0</v>
      </c>
      <c r="S1683" s="135" t="str">
        <f t="shared" si="421"/>
        <v>NA</v>
      </c>
      <c r="T1683" s="135" t="str">
        <f t="shared" si="422"/>
        <v>NA</v>
      </c>
      <c r="U1683" t="str">
        <f t="shared" si="425"/>
        <v>NA</v>
      </c>
      <c r="V1683">
        <f t="shared" si="417"/>
        <v>0</v>
      </c>
      <c r="W1683" s="66">
        <f t="shared" si="424"/>
        <v>0</v>
      </c>
      <c r="X1683" t="s">
        <v>31</v>
      </c>
      <c r="Y1683" t="s">
        <v>31</v>
      </c>
      <c r="Z1683" t="s">
        <v>31</v>
      </c>
      <c r="AA1683" t="s">
        <v>31</v>
      </c>
      <c r="AB1683" t="s">
        <v>31</v>
      </c>
      <c r="AC1683" t="s">
        <v>31</v>
      </c>
      <c r="AD1683" t="s">
        <v>31</v>
      </c>
      <c r="AE1683" t="s">
        <v>31</v>
      </c>
      <c r="AF1683" t="s">
        <v>31</v>
      </c>
      <c r="AG1683" t="s">
        <v>31</v>
      </c>
      <c r="AH1683" t="s">
        <v>31</v>
      </c>
      <c r="AI1683" t="s">
        <v>31</v>
      </c>
      <c r="AJ1683" t="s">
        <v>31</v>
      </c>
      <c r="AK1683" t="s">
        <v>31</v>
      </c>
      <c r="AL1683" t="s">
        <v>31</v>
      </c>
      <c r="AM1683" t="s">
        <v>31</v>
      </c>
      <c r="AN1683" t="s">
        <v>31</v>
      </c>
      <c r="AO1683" t="s">
        <v>31</v>
      </c>
      <c r="AP1683" t="s">
        <v>31</v>
      </c>
      <c r="AQ1683" t="s">
        <v>31</v>
      </c>
      <c r="AR1683" t="s">
        <v>31</v>
      </c>
      <c r="AS1683" t="s">
        <v>31</v>
      </c>
      <c r="AT1683" t="s">
        <v>31</v>
      </c>
      <c r="AU1683" t="s">
        <v>31</v>
      </c>
      <c r="AV1683" t="s">
        <v>31</v>
      </c>
      <c r="AW1683" t="s">
        <v>31</v>
      </c>
      <c r="AX1683" t="s">
        <v>31</v>
      </c>
      <c r="AY1683" t="s">
        <v>31</v>
      </c>
      <c r="AZ1683" t="s">
        <v>31</v>
      </c>
      <c r="BA1683" t="s">
        <v>31</v>
      </c>
      <c r="BB1683" t="s">
        <v>31</v>
      </c>
      <c r="BC1683" s="189" t="e">
        <f t="shared" ca="1" si="426"/>
        <v>#N/A</v>
      </c>
      <c r="BD1683" s="189">
        <f t="shared" si="427"/>
        <v>100000</v>
      </c>
      <c r="BE1683" s="189" t="e">
        <f t="shared" ca="1" si="428"/>
        <v>#N/A</v>
      </c>
      <c r="BF1683" s="190" t="e">
        <f t="shared" ca="1" si="429"/>
        <v>#N/A</v>
      </c>
      <c r="BG1683" s="189">
        <f t="shared" si="430"/>
        <v>100000</v>
      </c>
      <c r="BH1683" s="191" t="e">
        <f t="shared" ca="1" si="431"/>
        <v>#N/A</v>
      </c>
      <c r="BI1683" s="189">
        <f t="shared" si="432"/>
        <v>0</v>
      </c>
    </row>
    <row r="1684" spans="2:61" hidden="1">
      <c r="B1684" t="s">
        <v>332</v>
      </c>
      <c r="C1684" t="s">
        <v>308</v>
      </c>
      <c r="D1684" t="s">
        <v>45</v>
      </c>
      <c r="E1684">
        <v>5256</v>
      </c>
      <c r="G1684" s="17"/>
      <c r="H1684">
        <v>5256</v>
      </c>
      <c r="I1684" t="str">
        <f t="shared" si="423"/>
        <v>NA</v>
      </c>
      <c r="J1684" t="str">
        <f t="shared" si="418"/>
        <v>NA</v>
      </c>
      <c r="L1684">
        <v>-3176</v>
      </c>
      <c r="M1684">
        <v>-3176</v>
      </c>
      <c r="N1684">
        <v>-3176</v>
      </c>
      <c r="O1684" t="s">
        <v>40</v>
      </c>
      <c r="P1684" t="s">
        <v>40</v>
      </c>
      <c r="Q1684" s="278">
        <f t="shared" si="419"/>
        <v>0</v>
      </c>
      <c r="R1684">
        <f t="shared" si="420"/>
        <v>0</v>
      </c>
      <c r="S1684" s="135" t="str">
        <f t="shared" si="421"/>
        <v>NA</v>
      </c>
      <c r="T1684" s="135" t="str">
        <f t="shared" si="422"/>
        <v>NA</v>
      </c>
      <c r="U1684" t="str">
        <f t="shared" si="425"/>
        <v>NA</v>
      </c>
      <c r="V1684">
        <f t="shared" si="417"/>
        <v>0</v>
      </c>
      <c r="W1684" s="66">
        <f t="shared" si="424"/>
        <v>0</v>
      </c>
      <c r="X1684" t="s">
        <v>31</v>
      </c>
      <c r="Y1684" t="s">
        <v>31</v>
      </c>
      <c r="Z1684" t="s">
        <v>31</v>
      </c>
      <c r="AA1684" t="s">
        <v>31</v>
      </c>
      <c r="AB1684" t="s">
        <v>31</v>
      </c>
      <c r="AC1684" t="s">
        <v>31</v>
      </c>
      <c r="AD1684" t="s">
        <v>31</v>
      </c>
      <c r="AE1684" t="s">
        <v>31</v>
      </c>
      <c r="AF1684" t="s">
        <v>31</v>
      </c>
      <c r="AG1684" t="s">
        <v>31</v>
      </c>
      <c r="AH1684" t="s">
        <v>31</v>
      </c>
      <c r="AI1684" t="s">
        <v>31</v>
      </c>
      <c r="AJ1684" t="s">
        <v>31</v>
      </c>
      <c r="AK1684" t="s">
        <v>31</v>
      </c>
      <c r="AL1684" t="s">
        <v>31</v>
      </c>
      <c r="AM1684" t="s">
        <v>31</v>
      </c>
      <c r="AN1684" t="s">
        <v>31</v>
      </c>
      <c r="AO1684" t="s">
        <v>31</v>
      </c>
      <c r="AP1684" t="s">
        <v>31</v>
      </c>
      <c r="AQ1684" t="s">
        <v>31</v>
      </c>
      <c r="AR1684" t="s">
        <v>31</v>
      </c>
      <c r="AS1684" t="s">
        <v>31</v>
      </c>
      <c r="AT1684" t="s">
        <v>31</v>
      </c>
      <c r="AU1684" t="s">
        <v>31</v>
      </c>
      <c r="AV1684" t="s">
        <v>31</v>
      </c>
      <c r="AW1684" t="s">
        <v>31</v>
      </c>
      <c r="AX1684" t="s">
        <v>31</v>
      </c>
      <c r="AY1684" t="s">
        <v>31</v>
      </c>
      <c r="AZ1684" t="s">
        <v>31</v>
      </c>
      <c r="BA1684" t="s">
        <v>31</v>
      </c>
      <c r="BB1684" t="s">
        <v>31</v>
      </c>
      <c r="BC1684" s="189" t="e">
        <f t="shared" ca="1" si="426"/>
        <v>#N/A</v>
      </c>
      <c r="BD1684" s="189">
        <f t="shared" si="427"/>
        <v>100000</v>
      </c>
      <c r="BE1684" s="189" t="e">
        <f t="shared" ca="1" si="428"/>
        <v>#N/A</v>
      </c>
      <c r="BF1684" s="190" t="e">
        <f t="shared" ca="1" si="429"/>
        <v>#N/A</v>
      </c>
      <c r="BG1684" s="189">
        <f t="shared" si="430"/>
        <v>100000</v>
      </c>
      <c r="BH1684" s="191" t="e">
        <f t="shared" ca="1" si="431"/>
        <v>#N/A</v>
      </c>
      <c r="BI1684" s="189">
        <f t="shared" si="432"/>
        <v>0</v>
      </c>
    </row>
    <row r="1685" spans="2:61" hidden="1">
      <c r="B1685" t="s">
        <v>332</v>
      </c>
      <c r="C1685" t="s">
        <v>308</v>
      </c>
      <c r="D1685" t="s">
        <v>46</v>
      </c>
      <c r="E1685">
        <v>5852</v>
      </c>
      <c r="G1685" s="17"/>
      <c r="H1685">
        <v>5852</v>
      </c>
      <c r="I1685" t="str">
        <f t="shared" si="423"/>
        <v>NA</v>
      </c>
      <c r="J1685" t="str">
        <f t="shared" si="418"/>
        <v>NA</v>
      </c>
      <c r="L1685">
        <v>-2598</v>
      </c>
      <c r="M1685">
        <v>-2598</v>
      </c>
      <c r="N1685">
        <v>-2598</v>
      </c>
      <c r="O1685" t="s">
        <v>40</v>
      </c>
      <c r="P1685" t="s">
        <v>40</v>
      </c>
      <c r="Q1685" s="278">
        <f t="shared" si="419"/>
        <v>0</v>
      </c>
      <c r="R1685">
        <f t="shared" si="420"/>
        <v>0</v>
      </c>
      <c r="S1685" s="135" t="str">
        <f t="shared" si="421"/>
        <v>NA</v>
      </c>
      <c r="T1685" s="135" t="str">
        <f t="shared" si="422"/>
        <v>NA</v>
      </c>
      <c r="U1685" t="str">
        <f t="shared" si="425"/>
        <v>NA</v>
      </c>
      <c r="V1685">
        <f t="shared" si="417"/>
        <v>0</v>
      </c>
      <c r="W1685" s="66">
        <f t="shared" si="424"/>
        <v>0</v>
      </c>
      <c r="X1685" t="s">
        <v>31</v>
      </c>
      <c r="Y1685" t="s">
        <v>31</v>
      </c>
      <c r="Z1685" t="s">
        <v>31</v>
      </c>
      <c r="AA1685" t="s">
        <v>31</v>
      </c>
      <c r="AB1685" t="s">
        <v>31</v>
      </c>
      <c r="AC1685" t="s">
        <v>31</v>
      </c>
      <c r="AD1685" t="s">
        <v>31</v>
      </c>
      <c r="AE1685" t="s">
        <v>31</v>
      </c>
      <c r="AF1685" t="s">
        <v>31</v>
      </c>
      <c r="AG1685" t="s">
        <v>31</v>
      </c>
      <c r="AH1685" t="s">
        <v>31</v>
      </c>
      <c r="AI1685" t="s">
        <v>31</v>
      </c>
      <c r="AJ1685" t="s">
        <v>31</v>
      </c>
      <c r="AK1685" t="s">
        <v>31</v>
      </c>
      <c r="AL1685" t="s">
        <v>31</v>
      </c>
      <c r="AM1685" t="s">
        <v>31</v>
      </c>
      <c r="AN1685" t="s">
        <v>31</v>
      </c>
      <c r="AO1685" t="s">
        <v>31</v>
      </c>
      <c r="AP1685" t="s">
        <v>31</v>
      </c>
      <c r="AQ1685" t="s">
        <v>31</v>
      </c>
      <c r="AR1685" t="s">
        <v>31</v>
      </c>
      <c r="AS1685" t="s">
        <v>31</v>
      </c>
      <c r="AT1685" t="s">
        <v>31</v>
      </c>
      <c r="AU1685" t="s">
        <v>31</v>
      </c>
      <c r="AV1685" t="s">
        <v>31</v>
      </c>
      <c r="AW1685" t="s">
        <v>31</v>
      </c>
      <c r="AX1685" t="s">
        <v>31</v>
      </c>
      <c r="AY1685" t="s">
        <v>31</v>
      </c>
      <c r="AZ1685" t="s">
        <v>31</v>
      </c>
      <c r="BA1685" t="s">
        <v>31</v>
      </c>
      <c r="BB1685" t="s">
        <v>31</v>
      </c>
      <c r="BC1685" s="189" t="e">
        <f t="shared" ca="1" si="426"/>
        <v>#N/A</v>
      </c>
      <c r="BD1685" s="189">
        <f t="shared" si="427"/>
        <v>100000</v>
      </c>
      <c r="BE1685" s="189" t="e">
        <f t="shared" ca="1" si="428"/>
        <v>#N/A</v>
      </c>
      <c r="BF1685" s="190" t="e">
        <f t="shared" ca="1" si="429"/>
        <v>#N/A</v>
      </c>
      <c r="BG1685" s="189">
        <f t="shared" si="430"/>
        <v>100000</v>
      </c>
      <c r="BH1685" s="191" t="e">
        <f t="shared" ca="1" si="431"/>
        <v>#N/A</v>
      </c>
      <c r="BI1685" s="189">
        <f t="shared" si="432"/>
        <v>0</v>
      </c>
    </row>
    <row r="1686" spans="2:61" hidden="1">
      <c r="B1686" t="s">
        <v>332</v>
      </c>
      <c r="C1686" t="s">
        <v>308</v>
      </c>
      <c r="D1686" t="s">
        <v>47</v>
      </c>
      <c r="E1686">
        <v>5852</v>
      </c>
      <c r="G1686" s="17"/>
      <c r="H1686">
        <v>5852</v>
      </c>
      <c r="I1686" t="str">
        <f t="shared" si="423"/>
        <v>NA</v>
      </c>
      <c r="J1686" t="str">
        <f t="shared" si="418"/>
        <v>NA</v>
      </c>
      <c r="L1686">
        <v>-2598</v>
      </c>
      <c r="M1686">
        <v>-2598</v>
      </c>
      <c r="N1686">
        <v>-2598</v>
      </c>
      <c r="O1686" t="s">
        <v>40</v>
      </c>
      <c r="P1686" t="s">
        <v>40</v>
      </c>
      <c r="Q1686" s="278">
        <f t="shared" si="419"/>
        <v>0</v>
      </c>
      <c r="R1686">
        <f t="shared" si="420"/>
        <v>0</v>
      </c>
      <c r="S1686" s="135" t="str">
        <f t="shared" si="421"/>
        <v>NA</v>
      </c>
      <c r="T1686" s="135" t="str">
        <f t="shared" si="422"/>
        <v>NA</v>
      </c>
      <c r="U1686" t="str">
        <f t="shared" si="425"/>
        <v>NA</v>
      </c>
      <c r="V1686">
        <f t="shared" si="417"/>
        <v>0</v>
      </c>
      <c r="W1686" s="66">
        <f t="shared" si="424"/>
        <v>0</v>
      </c>
      <c r="X1686" t="s">
        <v>31</v>
      </c>
      <c r="Y1686" t="s">
        <v>31</v>
      </c>
      <c r="Z1686" t="s">
        <v>31</v>
      </c>
      <c r="AA1686" t="s">
        <v>31</v>
      </c>
      <c r="AB1686" t="s">
        <v>31</v>
      </c>
      <c r="AC1686" t="s">
        <v>31</v>
      </c>
      <c r="AD1686" t="s">
        <v>31</v>
      </c>
      <c r="AE1686" t="s">
        <v>31</v>
      </c>
      <c r="AF1686" t="s">
        <v>31</v>
      </c>
      <c r="AG1686" t="s">
        <v>31</v>
      </c>
      <c r="AH1686" t="s">
        <v>31</v>
      </c>
      <c r="AI1686" t="s">
        <v>31</v>
      </c>
      <c r="AJ1686" t="s">
        <v>31</v>
      </c>
      <c r="AK1686" t="s">
        <v>31</v>
      </c>
      <c r="AL1686" t="s">
        <v>31</v>
      </c>
      <c r="AM1686" t="s">
        <v>31</v>
      </c>
      <c r="AN1686" t="s">
        <v>31</v>
      </c>
      <c r="AO1686" t="s">
        <v>31</v>
      </c>
      <c r="AP1686" t="s">
        <v>31</v>
      </c>
      <c r="AQ1686" t="s">
        <v>31</v>
      </c>
      <c r="AR1686" t="s">
        <v>31</v>
      </c>
      <c r="AS1686" t="s">
        <v>31</v>
      </c>
      <c r="AT1686" t="s">
        <v>31</v>
      </c>
      <c r="AU1686" t="s">
        <v>31</v>
      </c>
      <c r="AV1686" t="s">
        <v>31</v>
      </c>
      <c r="AW1686" t="s">
        <v>31</v>
      </c>
      <c r="AX1686" t="s">
        <v>31</v>
      </c>
      <c r="AY1686" t="s">
        <v>31</v>
      </c>
      <c r="AZ1686" t="s">
        <v>31</v>
      </c>
      <c r="BA1686" t="s">
        <v>31</v>
      </c>
      <c r="BB1686" t="s">
        <v>31</v>
      </c>
      <c r="BC1686" s="189" t="e">
        <f t="shared" ca="1" si="426"/>
        <v>#N/A</v>
      </c>
      <c r="BD1686" s="189">
        <f t="shared" si="427"/>
        <v>100000</v>
      </c>
      <c r="BE1686" s="189" t="e">
        <f t="shared" ca="1" si="428"/>
        <v>#N/A</v>
      </c>
      <c r="BF1686" s="190" t="e">
        <f t="shared" ca="1" si="429"/>
        <v>#N/A</v>
      </c>
      <c r="BG1686" s="189">
        <f t="shared" si="430"/>
        <v>100000</v>
      </c>
      <c r="BH1686" s="191" t="e">
        <f t="shared" ca="1" si="431"/>
        <v>#N/A</v>
      </c>
      <c r="BI1686" s="189">
        <f t="shared" si="432"/>
        <v>0</v>
      </c>
    </row>
    <row r="1687" spans="2:61" hidden="1">
      <c r="B1687" t="s">
        <v>332</v>
      </c>
      <c r="C1687" t="s">
        <v>308</v>
      </c>
      <c r="D1687" t="s">
        <v>48</v>
      </c>
      <c r="E1687">
        <v>5852</v>
      </c>
      <c r="G1687" s="17"/>
      <c r="H1687">
        <v>5852</v>
      </c>
      <c r="I1687" t="str">
        <f t="shared" si="423"/>
        <v>NA</v>
      </c>
      <c r="J1687" t="str">
        <f t="shared" si="418"/>
        <v>NA</v>
      </c>
      <c r="L1687">
        <v>-2598</v>
      </c>
      <c r="M1687">
        <v>-2598</v>
      </c>
      <c r="N1687">
        <v>-2598</v>
      </c>
      <c r="O1687" t="s">
        <v>40</v>
      </c>
      <c r="P1687" t="s">
        <v>40</v>
      </c>
      <c r="Q1687" s="278">
        <f t="shared" si="419"/>
        <v>0</v>
      </c>
      <c r="R1687">
        <f t="shared" si="420"/>
        <v>0</v>
      </c>
      <c r="S1687" s="135" t="str">
        <f t="shared" si="421"/>
        <v>NA</v>
      </c>
      <c r="T1687" s="135" t="str">
        <f t="shared" si="422"/>
        <v>NA</v>
      </c>
      <c r="U1687" t="str">
        <f t="shared" si="425"/>
        <v>NA</v>
      </c>
      <c r="V1687">
        <f t="shared" si="417"/>
        <v>0</v>
      </c>
      <c r="W1687" s="66">
        <f t="shared" si="424"/>
        <v>0</v>
      </c>
      <c r="X1687" t="s">
        <v>31</v>
      </c>
      <c r="Y1687" t="s">
        <v>31</v>
      </c>
      <c r="Z1687" t="s">
        <v>31</v>
      </c>
      <c r="AA1687" t="s">
        <v>31</v>
      </c>
      <c r="AB1687" t="s">
        <v>31</v>
      </c>
      <c r="AC1687" t="s">
        <v>31</v>
      </c>
      <c r="AD1687" t="s">
        <v>31</v>
      </c>
      <c r="AE1687" t="s">
        <v>31</v>
      </c>
      <c r="AF1687" t="s">
        <v>31</v>
      </c>
      <c r="AG1687" t="s">
        <v>31</v>
      </c>
      <c r="AH1687" t="s">
        <v>31</v>
      </c>
      <c r="AI1687" t="s">
        <v>31</v>
      </c>
      <c r="AJ1687" t="s">
        <v>31</v>
      </c>
      <c r="AK1687" t="s">
        <v>31</v>
      </c>
      <c r="AL1687" t="s">
        <v>31</v>
      </c>
      <c r="AM1687" t="s">
        <v>31</v>
      </c>
      <c r="AN1687" t="s">
        <v>31</v>
      </c>
      <c r="AO1687" t="s">
        <v>31</v>
      </c>
      <c r="AP1687" t="s">
        <v>31</v>
      </c>
      <c r="AQ1687" t="s">
        <v>31</v>
      </c>
      <c r="AR1687" t="s">
        <v>31</v>
      </c>
      <c r="AS1687" t="s">
        <v>31</v>
      </c>
      <c r="AT1687" t="s">
        <v>31</v>
      </c>
      <c r="AU1687" t="s">
        <v>31</v>
      </c>
      <c r="AV1687" t="s">
        <v>31</v>
      </c>
      <c r="AW1687" t="s">
        <v>31</v>
      </c>
      <c r="AX1687" t="s">
        <v>31</v>
      </c>
      <c r="AY1687" t="s">
        <v>31</v>
      </c>
      <c r="AZ1687" t="s">
        <v>31</v>
      </c>
      <c r="BA1687" t="s">
        <v>31</v>
      </c>
      <c r="BB1687" t="s">
        <v>31</v>
      </c>
      <c r="BC1687" s="189" t="e">
        <f t="shared" ca="1" si="426"/>
        <v>#N/A</v>
      </c>
      <c r="BD1687" s="189">
        <f t="shared" si="427"/>
        <v>100000</v>
      </c>
      <c r="BE1687" s="189" t="e">
        <f t="shared" ca="1" si="428"/>
        <v>#N/A</v>
      </c>
      <c r="BF1687" s="190" t="e">
        <f t="shared" ca="1" si="429"/>
        <v>#N/A</v>
      </c>
      <c r="BG1687" s="189">
        <f t="shared" si="430"/>
        <v>100000</v>
      </c>
      <c r="BH1687" s="191" t="e">
        <f t="shared" ca="1" si="431"/>
        <v>#N/A</v>
      </c>
      <c r="BI1687" s="189">
        <f t="shared" si="432"/>
        <v>0</v>
      </c>
    </row>
    <row r="1688" spans="2:61" hidden="1">
      <c r="B1688" t="s">
        <v>337</v>
      </c>
      <c r="C1688" t="s">
        <v>308</v>
      </c>
      <c r="D1688" t="s">
        <v>151</v>
      </c>
      <c r="E1688">
        <v>5765</v>
      </c>
      <c r="G1688" s="17"/>
      <c r="H1688">
        <v>5765</v>
      </c>
      <c r="I1688" t="str">
        <f t="shared" si="423"/>
        <v>NA</v>
      </c>
      <c r="J1688" t="str">
        <f t="shared" si="418"/>
        <v>NA</v>
      </c>
      <c r="L1688">
        <v>-2537</v>
      </c>
      <c r="M1688">
        <v>-2537</v>
      </c>
      <c r="N1688">
        <v>-2537</v>
      </c>
      <c r="O1688" t="s">
        <v>40</v>
      </c>
      <c r="P1688" t="s">
        <v>40</v>
      </c>
      <c r="Q1688" s="278">
        <f t="shared" si="419"/>
        <v>0</v>
      </c>
      <c r="R1688">
        <f t="shared" si="420"/>
        <v>0</v>
      </c>
      <c r="S1688" s="135" t="str">
        <f t="shared" si="421"/>
        <v>NA</v>
      </c>
      <c r="T1688" s="135" t="str">
        <f t="shared" si="422"/>
        <v>NA</v>
      </c>
      <c r="U1688" t="str">
        <f t="shared" si="425"/>
        <v>NA</v>
      </c>
      <c r="V1688">
        <f t="shared" si="417"/>
        <v>0</v>
      </c>
      <c r="W1688" s="66">
        <f t="shared" si="424"/>
        <v>0</v>
      </c>
      <c r="X1688" t="s">
        <v>31</v>
      </c>
      <c r="Y1688" t="s">
        <v>31</v>
      </c>
      <c r="Z1688" t="s">
        <v>31</v>
      </c>
      <c r="AA1688" t="s">
        <v>31</v>
      </c>
      <c r="AB1688" t="s">
        <v>31</v>
      </c>
      <c r="AC1688" t="s">
        <v>31</v>
      </c>
      <c r="AD1688" t="s">
        <v>31</v>
      </c>
      <c r="AE1688" t="s">
        <v>31</v>
      </c>
      <c r="AF1688" t="s">
        <v>31</v>
      </c>
      <c r="AG1688" t="s">
        <v>31</v>
      </c>
      <c r="AH1688" t="s">
        <v>31</v>
      </c>
      <c r="AI1688" t="s">
        <v>31</v>
      </c>
      <c r="AJ1688" t="s">
        <v>31</v>
      </c>
      <c r="AK1688" t="s">
        <v>31</v>
      </c>
      <c r="AL1688" t="s">
        <v>31</v>
      </c>
      <c r="AM1688" t="s">
        <v>31</v>
      </c>
      <c r="AN1688" t="s">
        <v>31</v>
      </c>
      <c r="AO1688" t="s">
        <v>31</v>
      </c>
      <c r="AP1688" t="s">
        <v>31</v>
      </c>
      <c r="AQ1688" t="s">
        <v>31</v>
      </c>
      <c r="AR1688" t="s">
        <v>31</v>
      </c>
      <c r="AS1688" t="s">
        <v>31</v>
      </c>
      <c r="AT1688" t="s">
        <v>31</v>
      </c>
      <c r="AU1688" t="s">
        <v>31</v>
      </c>
      <c r="AV1688" t="s">
        <v>31</v>
      </c>
      <c r="AW1688" t="s">
        <v>31</v>
      </c>
      <c r="AX1688" t="s">
        <v>31</v>
      </c>
      <c r="AY1688" t="s">
        <v>31</v>
      </c>
      <c r="AZ1688" t="s">
        <v>31</v>
      </c>
      <c r="BA1688" t="s">
        <v>31</v>
      </c>
      <c r="BB1688" t="s">
        <v>31</v>
      </c>
      <c r="BC1688" s="189" t="e">
        <f t="shared" ca="1" si="426"/>
        <v>#N/A</v>
      </c>
      <c r="BD1688" s="189">
        <f t="shared" si="427"/>
        <v>100000</v>
      </c>
      <c r="BE1688" s="189" t="e">
        <f t="shared" ca="1" si="428"/>
        <v>#N/A</v>
      </c>
      <c r="BF1688" s="190" t="e">
        <f t="shared" ca="1" si="429"/>
        <v>#N/A</v>
      </c>
      <c r="BG1688" s="189">
        <f t="shared" si="430"/>
        <v>100000</v>
      </c>
      <c r="BH1688" s="191" t="e">
        <f t="shared" ca="1" si="431"/>
        <v>#N/A</v>
      </c>
      <c r="BI1688" s="189">
        <f t="shared" si="432"/>
        <v>0</v>
      </c>
    </row>
    <row r="1689" spans="2:61" hidden="1">
      <c r="B1689" t="s">
        <v>337</v>
      </c>
      <c r="C1689" t="s">
        <v>308</v>
      </c>
      <c r="D1689" t="s">
        <v>155</v>
      </c>
      <c r="E1689">
        <v>5765</v>
      </c>
      <c r="G1689" s="17"/>
      <c r="H1689">
        <v>5765</v>
      </c>
      <c r="I1689" t="str">
        <f t="shared" si="423"/>
        <v>NA</v>
      </c>
      <c r="J1689" t="str">
        <f t="shared" si="418"/>
        <v>NA</v>
      </c>
      <c r="L1689">
        <v>-2537</v>
      </c>
      <c r="M1689">
        <v>-2537</v>
      </c>
      <c r="N1689">
        <v>-2537</v>
      </c>
      <c r="O1689" t="s">
        <v>40</v>
      </c>
      <c r="P1689" t="s">
        <v>40</v>
      </c>
      <c r="Q1689" s="278">
        <f t="shared" si="419"/>
        <v>0</v>
      </c>
      <c r="R1689">
        <f t="shared" si="420"/>
        <v>0</v>
      </c>
      <c r="S1689" s="135" t="str">
        <f t="shared" si="421"/>
        <v>NA</v>
      </c>
      <c r="T1689" s="135" t="str">
        <f t="shared" si="422"/>
        <v>NA</v>
      </c>
      <c r="U1689" t="str">
        <f t="shared" si="425"/>
        <v>NA</v>
      </c>
      <c r="V1689">
        <f t="shared" si="417"/>
        <v>0</v>
      </c>
      <c r="W1689" s="66">
        <f t="shared" si="424"/>
        <v>0</v>
      </c>
      <c r="X1689" t="s">
        <v>31</v>
      </c>
      <c r="Y1689" t="s">
        <v>31</v>
      </c>
      <c r="Z1689" t="s">
        <v>31</v>
      </c>
      <c r="AA1689" t="s">
        <v>31</v>
      </c>
      <c r="AB1689" t="s">
        <v>31</v>
      </c>
      <c r="AC1689" t="s">
        <v>31</v>
      </c>
      <c r="AD1689" t="s">
        <v>31</v>
      </c>
      <c r="AE1689" t="s">
        <v>31</v>
      </c>
      <c r="AF1689" t="s">
        <v>31</v>
      </c>
      <c r="AG1689" t="s">
        <v>31</v>
      </c>
      <c r="AH1689" t="s">
        <v>31</v>
      </c>
      <c r="AI1689" t="s">
        <v>31</v>
      </c>
      <c r="AJ1689" t="s">
        <v>31</v>
      </c>
      <c r="AK1689" t="s">
        <v>31</v>
      </c>
      <c r="AL1689" t="s">
        <v>31</v>
      </c>
      <c r="AM1689" t="s">
        <v>31</v>
      </c>
      <c r="AN1689" t="s">
        <v>31</v>
      </c>
      <c r="AO1689" t="s">
        <v>31</v>
      </c>
      <c r="AP1689" t="s">
        <v>31</v>
      </c>
      <c r="AQ1689" t="s">
        <v>31</v>
      </c>
      <c r="AR1689" t="s">
        <v>31</v>
      </c>
      <c r="AS1689" t="s">
        <v>31</v>
      </c>
      <c r="AT1689" t="s">
        <v>31</v>
      </c>
      <c r="AU1689" t="s">
        <v>31</v>
      </c>
      <c r="AV1689" t="s">
        <v>31</v>
      </c>
      <c r="AW1689" t="s">
        <v>31</v>
      </c>
      <c r="AX1689" t="s">
        <v>31</v>
      </c>
      <c r="AY1689" t="s">
        <v>31</v>
      </c>
      <c r="AZ1689" t="s">
        <v>31</v>
      </c>
      <c r="BA1689" t="s">
        <v>31</v>
      </c>
      <c r="BB1689" t="s">
        <v>31</v>
      </c>
      <c r="BC1689" s="189" t="e">
        <f t="shared" ca="1" si="426"/>
        <v>#N/A</v>
      </c>
      <c r="BD1689" s="189">
        <f t="shared" si="427"/>
        <v>100000</v>
      </c>
      <c r="BE1689" s="189" t="e">
        <f t="shared" ca="1" si="428"/>
        <v>#N/A</v>
      </c>
      <c r="BF1689" s="190" t="e">
        <f t="shared" ca="1" si="429"/>
        <v>#N/A</v>
      </c>
      <c r="BG1689" s="189">
        <f t="shared" si="430"/>
        <v>100000</v>
      </c>
      <c r="BH1689" s="191" t="e">
        <f t="shared" ca="1" si="431"/>
        <v>#N/A</v>
      </c>
      <c r="BI1689" s="189">
        <f t="shared" si="432"/>
        <v>0</v>
      </c>
    </row>
    <row r="1690" spans="2:61" hidden="1">
      <c r="B1690" t="s">
        <v>337</v>
      </c>
      <c r="C1690" t="s">
        <v>308</v>
      </c>
      <c r="D1690" t="s">
        <v>156</v>
      </c>
      <c r="E1690">
        <v>5765</v>
      </c>
      <c r="G1690" s="17"/>
      <c r="H1690">
        <v>5765</v>
      </c>
      <c r="I1690" t="str">
        <f t="shared" si="423"/>
        <v>NA</v>
      </c>
      <c r="J1690" t="str">
        <f t="shared" si="418"/>
        <v>NA</v>
      </c>
      <c r="L1690">
        <v>-2537</v>
      </c>
      <c r="M1690">
        <v>-2537</v>
      </c>
      <c r="N1690">
        <v>-2537</v>
      </c>
      <c r="O1690" t="s">
        <v>40</v>
      </c>
      <c r="P1690" t="s">
        <v>40</v>
      </c>
      <c r="Q1690" s="278">
        <f t="shared" si="419"/>
        <v>0</v>
      </c>
      <c r="R1690">
        <f t="shared" si="420"/>
        <v>0</v>
      </c>
      <c r="S1690" s="135" t="str">
        <f t="shared" si="421"/>
        <v>NA</v>
      </c>
      <c r="T1690" s="135" t="str">
        <f t="shared" si="422"/>
        <v>NA</v>
      </c>
      <c r="U1690" t="str">
        <f t="shared" si="425"/>
        <v>NA</v>
      </c>
      <c r="V1690">
        <f t="shared" si="417"/>
        <v>0</v>
      </c>
      <c r="W1690" s="66">
        <f t="shared" si="424"/>
        <v>0</v>
      </c>
      <c r="X1690" t="s">
        <v>31</v>
      </c>
      <c r="Y1690" t="s">
        <v>31</v>
      </c>
      <c r="Z1690" t="s">
        <v>31</v>
      </c>
      <c r="AA1690" t="s">
        <v>31</v>
      </c>
      <c r="AB1690" t="s">
        <v>31</v>
      </c>
      <c r="AC1690" t="s">
        <v>31</v>
      </c>
      <c r="AD1690" t="s">
        <v>31</v>
      </c>
      <c r="AE1690" t="s">
        <v>31</v>
      </c>
      <c r="AF1690" t="s">
        <v>31</v>
      </c>
      <c r="AG1690" t="s">
        <v>31</v>
      </c>
      <c r="AH1690" t="s">
        <v>31</v>
      </c>
      <c r="AI1690" t="s">
        <v>31</v>
      </c>
      <c r="AJ1690" t="s">
        <v>31</v>
      </c>
      <c r="AK1690" t="s">
        <v>31</v>
      </c>
      <c r="AL1690" t="s">
        <v>31</v>
      </c>
      <c r="AM1690" t="s">
        <v>31</v>
      </c>
      <c r="AN1690" t="s">
        <v>31</v>
      </c>
      <c r="AO1690" t="s">
        <v>31</v>
      </c>
      <c r="AP1690" t="s">
        <v>31</v>
      </c>
      <c r="AQ1690" t="s">
        <v>31</v>
      </c>
      <c r="AR1690" t="s">
        <v>31</v>
      </c>
      <c r="AS1690" t="s">
        <v>31</v>
      </c>
      <c r="AT1690" t="s">
        <v>31</v>
      </c>
      <c r="AU1690" t="s">
        <v>31</v>
      </c>
      <c r="AV1690" t="s">
        <v>31</v>
      </c>
      <c r="AW1690" t="s">
        <v>31</v>
      </c>
      <c r="AX1690" t="s">
        <v>31</v>
      </c>
      <c r="AY1690" t="s">
        <v>31</v>
      </c>
      <c r="AZ1690" t="s">
        <v>31</v>
      </c>
      <c r="BA1690" t="s">
        <v>31</v>
      </c>
      <c r="BB1690" t="s">
        <v>31</v>
      </c>
      <c r="BC1690" s="189" t="e">
        <f t="shared" ca="1" si="426"/>
        <v>#N/A</v>
      </c>
      <c r="BD1690" s="189">
        <f t="shared" si="427"/>
        <v>100000</v>
      </c>
      <c r="BE1690" s="189" t="e">
        <f t="shared" ca="1" si="428"/>
        <v>#N/A</v>
      </c>
      <c r="BF1690" s="190" t="e">
        <f t="shared" ca="1" si="429"/>
        <v>#N/A</v>
      </c>
      <c r="BG1690" s="189">
        <f t="shared" si="430"/>
        <v>100000</v>
      </c>
      <c r="BH1690" s="191" t="e">
        <f t="shared" ca="1" si="431"/>
        <v>#N/A</v>
      </c>
      <c r="BI1690" s="189">
        <f t="shared" si="432"/>
        <v>0</v>
      </c>
    </row>
    <row r="1691" spans="2:61" hidden="1">
      <c r="B1691" t="s">
        <v>337</v>
      </c>
      <c r="C1691" t="s">
        <v>308</v>
      </c>
      <c r="D1691" t="s">
        <v>157</v>
      </c>
      <c r="E1691">
        <v>5388</v>
      </c>
      <c r="G1691" s="17"/>
      <c r="H1691">
        <v>5388</v>
      </c>
      <c r="I1691" t="str">
        <f t="shared" si="423"/>
        <v>NA</v>
      </c>
      <c r="J1691" t="str">
        <f t="shared" si="418"/>
        <v>NA</v>
      </c>
      <c r="L1691">
        <v>-3112</v>
      </c>
      <c r="M1691">
        <v>-3112</v>
      </c>
      <c r="N1691">
        <v>-3112</v>
      </c>
      <c r="O1691" t="s">
        <v>40</v>
      </c>
      <c r="P1691" t="s">
        <v>40</v>
      </c>
      <c r="Q1691" s="278">
        <f t="shared" si="419"/>
        <v>0</v>
      </c>
      <c r="R1691">
        <f t="shared" si="420"/>
        <v>0</v>
      </c>
      <c r="S1691" s="135" t="str">
        <f t="shared" si="421"/>
        <v>NA</v>
      </c>
      <c r="T1691" s="135" t="str">
        <f t="shared" si="422"/>
        <v>NA</v>
      </c>
      <c r="U1691" t="str">
        <f t="shared" si="425"/>
        <v>NA</v>
      </c>
      <c r="V1691">
        <f t="shared" si="417"/>
        <v>0</v>
      </c>
      <c r="W1691" s="66">
        <f t="shared" si="424"/>
        <v>0</v>
      </c>
      <c r="X1691" t="s">
        <v>31</v>
      </c>
      <c r="Y1691" t="s">
        <v>31</v>
      </c>
      <c r="Z1691" t="s">
        <v>31</v>
      </c>
      <c r="AA1691" t="s">
        <v>31</v>
      </c>
      <c r="AB1691" t="s">
        <v>31</v>
      </c>
      <c r="AC1691" t="s">
        <v>31</v>
      </c>
      <c r="AD1691" t="s">
        <v>31</v>
      </c>
      <c r="AE1691" t="s">
        <v>31</v>
      </c>
      <c r="AF1691" t="s">
        <v>31</v>
      </c>
      <c r="AG1691" t="s">
        <v>31</v>
      </c>
      <c r="AH1691" t="s">
        <v>31</v>
      </c>
      <c r="AI1691" t="s">
        <v>31</v>
      </c>
      <c r="AJ1691" t="s">
        <v>31</v>
      </c>
      <c r="AK1691" t="s">
        <v>31</v>
      </c>
      <c r="AL1691" t="s">
        <v>31</v>
      </c>
      <c r="AM1691" t="s">
        <v>31</v>
      </c>
      <c r="AN1691" t="s">
        <v>31</v>
      </c>
      <c r="AO1691" t="s">
        <v>31</v>
      </c>
      <c r="AP1691" t="s">
        <v>31</v>
      </c>
      <c r="AQ1691" t="s">
        <v>31</v>
      </c>
      <c r="AR1691" t="s">
        <v>31</v>
      </c>
      <c r="AS1691" t="s">
        <v>31</v>
      </c>
      <c r="AT1691" t="s">
        <v>31</v>
      </c>
      <c r="AU1691" t="s">
        <v>31</v>
      </c>
      <c r="AV1691" t="s">
        <v>31</v>
      </c>
      <c r="AW1691" t="s">
        <v>31</v>
      </c>
      <c r="AX1691" t="s">
        <v>31</v>
      </c>
      <c r="AY1691" t="s">
        <v>31</v>
      </c>
      <c r="AZ1691" t="s">
        <v>31</v>
      </c>
      <c r="BA1691" t="s">
        <v>31</v>
      </c>
      <c r="BB1691" t="s">
        <v>31</v>
      </c>
      <c r="BC1691" s="189" t="e">
        <f t="shared" ca="1" si="426"/>
        <v>#N/A</v>
      </c>
      <c r="BD1691" s="189">
        <f t="shared" si="427"/>
        <v>100000</v>
      </c>
      <c r="BE1691" s="189" t="e">
        <f t="shared" ca="1" si="428"/>
        <v>#N/A</v>
      </c>
      <c r="BF1691" s="190" t="e">
        <f t="shared" ca="1" si="429"/>
        <v>#N/A</v>
      </c>
      <c r="BG1691" s="189">
        <f t="shared" si="430"/>
        <v>100000</v>
      </c>
      <c r="BH1691" s="191" t="e">
        <f t="shared" ca="1" si="431"/>
        <v>#N/A</v>
      </c>
      <c r="BI1691" s="189">
        <f t="shared" si="432"/>
        <v>0</v>
      </c>
    </row>
    <row r="1692" spans="2:61" hidden="1">
      <c r="B1692" t="s">
        <v>337</v>
      </c>
      <c r="C1692" t="s">
        <v>308</v>
      </c>
      <c r="D1692" t="s">
        <v>158</v>
      </c>
      <c r="E1692">
        <v>5388</v>
      </c>
      <c r="G1692" s="17"/>
      <c r="H1692">
        <v>5388</v>
      </c>
      <c r="I1692" t="str">
        <f t="shared" si="423"/>
        <v>NA</v>
      </c>
      <c r="J1692" t="str">
        <f t="shared" si="418"/>
        <v>NA</v>
      </c>
      <c r="L1692">
        <v>-3112</v>
      </c>
      <c r="M1692">
        <v>-3112</v>
      </c>
      <c r="N1692">
        <v>-3112</v>
      </c>
      <c r="O1692" t="s">
        <v>40</v>
      </c>
      <c r="P1692" t="s">
        <v>40</v>
      </c>
      <c r="Q1692" s="278">
        <f t="shared" si="419"/>
        <v>0</v>
      </c>
      <c r="R1692">
        <f t="shared" si="420"/>
        <v>0</v>
      </c>
      <c r="S1692" s="135" t="str">
        <f t="shared" si="421"/>
        <v>NA</v>
      </c>
      <c r="T1692" s="135" t="str">
        <f t="shared" si="422"/>
        <v>NA</v>
      </c>
      <c r="U1692" t="str">
        <f t="shared" si="425"/>
        <v>NA</v>
      </c>
      <c r="V1692">
        <f t="shared" si="417"/>
        <v>0</v>
      </c>
      <c r="W1692" s="66">
        <f t="shared" si="424"/>
        <v>0</v>
      </c>
      <c r="X1692" t="s">
        <v>31</v>
      </c>
      <c r="Y1692" t="s">
        <v>31</v>
      </c>
      <c r="Z1692" t="s">
        <v>31</v>
      </c>
      <c r="AA1692" t="s">
        <v>31</v>
      </c>
      <c r="AB1692" t="s">
        <v>31</v>
      </c>
      <c r="AC1692" t="s">
        <v>31</v>
      </c>
      <c r="AD1692" t="s">
        <v>31</v>
      </c>
      <c r="AE1692" t="s">
        <v>31</v>
      </c>
      <c r="AF1692" t="s">
        <v>31</v>
      </c>
      <c r="AG1692" t="s">
        <v>31</v>
      </c>
      <c r="AH1692" t="s">
        <v>31</v>
      </c>
      <c r="AI1692" t="s">
        <v>31</v>
      </c>
      <c r="AJ1692" t="s">
        <v>31</v>
      </c>
      <c r="AK1692" t="s">
        <v>31</v>
      </c>
      <c r="AL1692" t="s">
        <v>31</v>
      </c>
      <c r="AM1692" t="s">
        <v>31</v>
      </c>
      <c r="AN1692" t="s">
        <v>31</v>
      </c>
      <c r="AO1692" t="s">
        <v>31</v>
      </c>
      <c r="AP1692" t="s">
        <v>31</v>
      </c>
      <c r="AQ1692" t="s">
        <v>31</v>
      </c>
      <c r="AR1692" t="s">
        <v>31</v>
      </c>
      <c r="AS1692" t="s">
        <v>31</v>
      </c>
      <c r="AT1692" t="s">
        <v>31</v>
      </c>
      <c r="AU1692" t="s">
        <v>31</v>
      </c>
      <c r="AV1692" t="s">
        <v>31</v>
      </c>
      <c r="AW1692" t="s">
        <v>31</v>
      </c>
      <c r="AX1692" t="s">
        <v>31</v>
      </c>
      <c r="AY1692" t="s">
        <v>31</v>
      </c>
      <c r="AZ1692" t="s">
        <v>31</v>
      </c>
      <c r="BA1692" t="s">
        <v>31</v>
      </c>
      <c r="BB1692" t="s">
        <v>31</v>
      </c>
      <c r="BC1692" s="189" t="e">
        <f t="shared" ca="1" si="426"/>
        <v>#N/A</v>
      </c>
      <c r="BD1692" s="189">
        <f t="shared" si="427"/>
        <v>100000</v>
      </c>
      <c r="BE1692" s="189" t="e">
        <f t="shared" ca="1" si="428"/>
        <v>#N/A</v>
      </c>
      <c r="BF1692" s="190" t="e">
        <f t="shared" ca="1" si="429"/>
        <v>#N/A</v>
      </c>
      <c r="BG1692" s="189">
        <f t="shared" si="430"/>
        <v>100000</v>
      </c>
      <c r="BH1692" s="191" t="e">
        <f t="shared" ca="1" si="431"/>
        <v>#N/A</v>
      </c>
      <c r="BI1692" s="189">
        <f t="shared" si="432"/>
        <v>0</v>
      </c>
    </row>
    <row r="1693" spans="2:61" hidden="1">
      <c r="B1693" t="s">
        <v>337</v>
      </c>
      <c r="C1693" t="s">
        <v>308</v>
      </c>
      <c r="D1693" t="s">
        <v>159</v>
      </c>
      <c r="E1693">
        <v>5388</v>
      </c>
      <c r="G1693" s="17"/>
      <c r="H1693">
        <v>5388</v>
      </c>
      <c r="I1693" t="str">
        <f t="shared" si="423"/>
        <v>NA</v>
      </c>
      <c r="J1693" t="str">
        <f t="shared" si="418"/>
        <v>NA</v>
      </c>
      <c r="L1693">
        <v>-3112</v>
      </c>
      <c r="M1693">
        <v>-3112</v>
      </c>
      <c r="N1693">
        <v>-3112</v>
      </c>
      <c r="O1693" t="s">
        <v>40</v>
      </c>
      <c r="P1693" t="s">
        <v>40</v>
      </c>
      <c r="Q1693" s="278">
        <f t="shared" si="419"/>
        <v>0</v>
      </c>
      <c r="R1693">
        <f t="shared" si="420"/>
        <v>0</v>
      </c>
      <c r="S1693" s="135" t="str">
        <f t="shared" si="421"/>
        <v>NA</v>
      </c>
      <c r="T1693" s="135" t="str">
        <f t="shared" si="422"/>
        <v>NA</v>
      </c>
      <c r="U1693" t="str">
        <f t="shared" si="425"/>
        <v>NA</v>
      </c>
      <c r="V1693">
        <f t="shared" si="417"/>
        <v>0</v>
      </c>
      <c r="W1693" s="66">
        <f t="shared" si="424"/>
        <v>0</v>
      </c>
      <c r="X1693" t="s">
        <v>31</v>
      </c>
      <c r="Y1693" t="s">
        <v>31</v>
      </c>
      <c r="Z1693" t="s">
        <v>31</v>
      </c>
      <c r="AA1693" t="s">
        <v>31</v>
      </c>
      <c r="AB1693" t="s">
        <v>31</v>
      </c>
      <c r="AC1693" t="s">
        <v>31</v>
      </c>
      <c r="AD1693" t="s">
        <v>31</v>
      </c>
      <c r="AE1693" t="s">
        <v>31</v>
      </c>
      <c r="AF1693" t="s">
        <v>31</v>
      </c>
      <c r="AG1693" t="s">
        <v>31</v>
      </c>
      <c r="AH1693" t="s">
        <v>31</v>
      </c>
      <c r="AI1693" t="s">
        <v>31</v>
      </c>
      <c r="AJ1693" t="s">
        <v>31</v>
      </c>
      <c r="AK1693" t="s">
        <v>31</v>
      </c>
      <c r="AL1693" t="s">
        <v>31</v>
      </c>
      <c r="AM1693" t="s">
        <v>31</v>
      </c>
      <c r="AN1693" t="s">
        <v>31</v>
      </c>
      <c r="AO1693" t="s">
        <v>31</v>
      </c>
      <c r="AP1693" t="s">
        <v>31</v>
      </c>
      <c r="AQ1693" t="s">
        <v>31</v>
      </c>
      <c r="AR1693" t="s">
        <v>31</v>
      </c>
      <c r="AS1693" t="s">
        <v>31</v>
      </c>
      <c r="AT1693" t="s">
        <v>31</v>
      </c>
      <c r="AU1693" t="s">
        <v>31</v>
      </c>
      <c r="AV1693" t="s">
        <v>31</v>
      </c>
      <c r="AW1693" t="s">
        <v>31</v>
      </c>
      <c r="AX1693" t="s">
        <v>31</v>
      </c>
      <c r="AY1693" t="s">
        <v>31</v>
      </c>
      <c r="AZ1693" t="s">
        <v>31</v>
      </c>
      <c r="BA1693" t="s">
        <v>31</v>
      </c>
      <c r="BB1693" t="s">
        <v>31</v>
      </c>
      <c r="BC1693" s="189" t="e">
        <f t="shared" ca="1" si="426"/>
        <v>#N/A</v>
      </c>
      <c r="BD1693" s="189">
        <f t="shared" si="427"/>
        <v>100000</v>
      </c>
      <c r="BE1693" s="189" t="e">
        <f t="shared" ca="1" si="428"/>
        <v>#N/A</v>
      </c>
      <c r="BF1693" s="190" t="e">
        <f t="shared" ca="1" si="429"/>
        <v>#N/A</v>
      </c>
      <c r="BG1693" s="189">
        <f t="shared" si="430"/>
        <v>100000</v>
      </c>
      <c r="BH1693" s="191" t="e">
        <f t="shared" ca="1" si="431"/>
        <v>#N/A</v>
      </c>
      <c r="BI1693" s="189">
        <f t="shared" si="432"/>
        <v>0</v>
      </c>
    </row>
    <row r="1694" spans="2:61" hidden="1">
      <c r="B1694" t="s">
        <v>337</v>
      </c>
      <c r="C1694" t="s">
        <v>308</v>
      </c>
      <c r="D1694" t="s">
        <v>160</v>
      </c>
      <c r="E1694">
        <v>5388</v>
      </c>
      <c r="G1694" s="17"/>
      <c r="H1694">
        <v>5388</v>
      </c>
      <c r="I1694" t="str">
        <f t="shared" si="423"/>
        <v>NA</v>
      </c>
      <c r="J1694" t="str">
        <f t="shared" si="418"/>
        <v>NA</v>
      </c>
      <c r="L1694">
        <v>-3112</v>
      </c>
      <c r="M1694">
        <v>-3112</v>
      </c>
      <c r="N1694">
        <v>-3112</v>
      </c>
      <c r="O1694" t="s">
        <v>40</v>
      </c>
      <c r="P1694" t="s">
        <v>40</v>
      </c>
      <c r="Q1694" s="278">
        <f t="shared" si="419"/>
        <v>0</v>
      </c>
      <c r="R1694">
        <f t="shared" si="420"/>
        <v>0</v>
      </c>
      <c r="S1694" s="135" t="str">
        <f t="shared" si="421"/>
        <v>NA</v>
      </c>
      <c r="T1694" s="135" t="str">
        <f t="shared" si="422"/>
        <v>NA</v>
      </c>
      <c r="U1694" t="str">
        <f t="shared" si="425"/>
        <v>NA</v>
      </c>
      <c r="V1694">
        <f t="shared" si="417"/>
        <v>0</v>
      </c>
      <c r="W1694" s="66">
        <f t="shared" si="424"/>
        <v>0</v>
      </c>
      <c r="X1694" t="s">
        <v>31</v>
      </c>
      <c r="Y1694" t="s">
        <v>31</v>
      </c>
      <c r="Z1694" t="s">
        <v>31</v>
      </c>
      <c r="AA1694" t="s">
        <v>31</v>
      </c>
      <c r="AB1694" t="s">
        <v>31</v>
      </c>
      <c r="AC1694" t="s">
        <v>31</v>
      </c>
      <c r="AD1694" t="s">
        <v>31</v>
      </c>
      <c r="AE1694" t="s">
        <v>31</v>
      </c>
      <c r="AF1694" t="s">
        <v>31</v>
      </c>
      <c r="AG1694" t="s">
        <v>31</v>
      </c>
      <c r="AH1694" t="s">
        <v>31</v>
      </c>
      <c r="AI1694" t="s">
        <v>31</v>
      </c>
      <c r="AJ1694" t="s">
        <v>31</v>
      </c>
      <c r="AK1694" t="s">
        <v>31</v>
      </c>
      <c r="AL1694" t="s">
        <v>31</v>
      </c>
      <c r="AM1694" t="s">
        <v>31</v>
      </c>
      <c r="AN1694" t="s">
        <v>31</v>
      </c>
      <c r="AO1694" t="s">
        <v>31</v>
      </c>
      <c r="AP1694" t="s">
        <v>31</v>
      </c>
      <c r="AQ1694" t="s">
        <v>31</v>
      </c>
      <c r="AR1694" t="s">
        <v>31</v>
      </c>
      <c r="AS1694" t="s">
        <v>31</v>
      </c>
      <c r="AT1694" t="s">
        <v>31</v>
      </c>
      <c r="AU1694" t="s">
        <v>31</v>
      </c>
      <c r="AV1694" t="s">
        <v>31</v>
      </c>
      <c r="AW1694" t="s">
        <v>31</v>
      </c>
      <c r="AX1694" t="s">
        <v>31</v>
      </c>
      <c r="AY1694" t="s">
        <v>31</v>
      </c>
      <c r="AZ1694" t="s">
        <v>31</v>
      </c>
      <c r="BA1694" t="s">
        <v>31</v>
      </c>
      <c r="BB1694" t="s">
        <v>31</v>
      </c>
      <c r="BC1694" s="189" t="e">
        <f t="shared" ca="1" si="426"/>
        <v>#N/A</v>
      </c>
      <c r="BD1694" s="189">
        <f t="shared" si="427"/>
        <v>100000</v>
      </c>
      <c r="BE1694" s="189" t="e">
        <f t="shared" ca="1" si="428"/>
        <v>#N/A</v>
      </c>
      <c r="BF1694" s="190" t="e">
        <f t="shared" ca="1" si="429"/>
        <v>#N/A</v>
      </c>
      <c r="BG1694" s="189">
        <f t="shared" si="430"/>
        <v>100000</v>
      </c>
      <c r="BH1694" s="191" t="e">
        <f t="shared" ca="1" si="431"/>
        <v>#N/A</v>
      </c>
      <c r="BI1694" s="189">
        <f t="shared" si="432"/>
        <v>0</v>
      </c>
    </row>
    <row r="1695" spans="2:61" hidden="1">
      <c r="B1695" t="s">
        <v>337</v>
      </c>
      <c r="C1695" t="s">
        <v>308</v>
      </c>
      <c r="D1695" t="s">
        <v>161</v>
      </c>
      <c r="E1695">
        <v>5270</v>
      </c>
      <c r="G1695" s="17"/>
      <c r="H1695">
        <v>5270</v>
      </c>
      <c r="I1695" t="str">
        <f t="shared" si="423"/>
        <v>NA</v>
      </c>
      <c r="J1695" t="str">
        <f t="shared" si="418"/>
        <v>NA</v>
      </c>
      <c r="L1695">
        <v>-3903</v>
      </c>
      <c r="M1695">
        <v>-3903</v>
      </c>
      <c r="N1695">
        <v>-3903</v>
      </c>
      <c r="O1695" t="s">
        <v>164</v>
      </c>
      <c r="P1695" t="s">
        <v>164</v>
      </c>
      <c r="Q1695" s="278">
        <f t="shared" si="419"/>
        <v>0</v>
      </c>
      <c r="R1695">
        <f t="shared" si="420"/>
        <v>0</v>
      </c>
      <c r="S1695" s="135" t="str">
        <f t="shared" si="421"/>
        <v>NA</v>
      </c>
      <c r="T1695" s="135" t="str">
        <f t="shared" si="422"/>
        <v>NA</v>
      </c>
      <c r="U1695" t="str">
        <f t="shared" si="425"/>
        <v>NA</v>
      </c>
      <c r="V1695">
        <f t="shared" si="417"/>
        <v>0</v>
      </c>
      <c r="W1695" s="66">
        <f t="shared" si="424"/>
        <v>0</v>
      </c>
      <c r="X1695" t="s">
        <v>31</v>
      </c>
      <c r="Y1695" t="s">
        <v>31</v>
      </c>
      <c r="Z1695" t="s">
        <v>31</v>
      </c>
      <c r="AA1695" t="s">
        <v>31</v>
      </c>
      <c r="AB1695" t="s">
        <v>31</v>
      </c>
      <c r="AC1695" t="s">
        <v>31</v>
      </c>
      <c r="AD1695" t="s">
        <v>31</v>
      </c>
      <c r="AE1695" t="s">
        <v>31</v>
      </c>
      <c r="AF1695" t="s">
        <v>31</v>
      </c>
      <c r="AG1695" t="s">
        <v>31</v>
      </c>
      <c r="AH1695" t="s">
        <v>31</v>
      </c>
      <c r="AI1695" t="s">
        <v>31</v>
      </c>
      <c r="AJ1695" t="s">
        <v>31</v>
      </c>
      <c r="AK1695" t="s">
        <v>31</v>
      </c>
      <c r="AL1695" t="s">
        <v>31</v>
      </c>
      <c r="AM1695" t="s">
        <v>31</v>
      </c>
      <c r="AN1695" t="s">
        <v>31</v>
      </c>
      <c r="AO1695" t="s">
        <v>31</v>
      </c>
      <c r="AP1695" t="s">
        <v>31</v>
      </c>
      <c r="AQ1695" t="s">
        <v>31</v>
      </c>
      <c r="AR1695" t="s">
        <v>31</v>
      </c>
      <c r="AS1695" t="s">
        <v>31</v>
      </c>
      <c r="AT1695" t="s">
        <v>31</v>
      </c>
      <c r="AU1695" t="s">
        <v>31</v>
      </c>
      <c r="AV1695" t="s">
        <v>31</v>
      </c>
      <c r="AW1695" t="s">
        <v>31</v>
      </c>
      <c r="AX1695" t="s">
        <v>31</v>
      </c>
      <c r="AY1695" t="s">
        <v>31</v>
      </c>
      <c r="AZ1695" t="s">
        <v>31</v>
      </c>
      <c r="BA1695" t="s">
        <v>31</v>
      </c>
      <c r="BB1695" t="s">
        <v>31</v>
      </c>
      <c r="BC1695" s="189" t="e">
        <f t="shared" ca="1" si="426"/>
        <v>#N/A</v>
      </c>
      <c r="BD1695" s="189">
        <f t="shared" si="427"/>
        <v>100000</v>
      </c>
      <c r="BE1695" s="189" t="e">
        <f t="shared" ca="1" si="428"/>
        <v>#N/A</v>
      </c>
      <c r="BF1695" s="190" t="e">
        <f t="shared" ca="1" si="429"/>
        <v>#N/A</v>
      </c>
      <c r="BG1695" s="189">
        <f t="shared" si="430"/>
        <v>100000</v>
      </c>
      <c r="BH1695" s="191" t="e">
        <f t="shared" ca="1" si="431"/>
        <v>#N/A</v>
      </c>
      <c r="BI1695" s="189">
        <f t="shared" si="432"/>
        <v>0</v>
      </c>
    </row>
    <row r="1696" spans="2:61" hidden="1">
      <c r="B1696" t="s">
        <v>337</v>
      </c>
      <c r="C1696" t="s">
        <v>308</v>
      </c>
      <c r="D1696" t="s">
        <v>162</v>
      </c>
      <c r="E1696">
        <v>5270</v>
      </c>
      <c r="G1696" s="17"/>
      <c r="H1696">
        <v>5270</v>
      </c>
      <c r="I1696" t="str">
        <f t="shared" si="423"/>
        <v>NA</v>
      </c>
      <c r="J1696" t="str">
        <f t="shared" si="418"/>
        <v>NA</v>
      </c>
      <c r="L1696">
        <v>-3903</v>
      </c>
      <c r="M1696">
        <v>-3903</v>
      </c>
      <c r="N1696">
        <v>-3903</v>
      </c>
      <c r="O1696" t="s">
        <v>164</v>
      </c>
      <c r="P1696" t="s">
        <v>164</v>
      </c>
      <c r="Q1696" s="278">
        <f t="shared" si="419"/>
        <v>0</v>
      </c>
      <c r="R1696">
        <f t="shared" si="420"/>
        <v>0</v>
      </c>
      <c r="S1696" s="135" t="str">
        <f t="shared" si="421"/>
        <v>NA</v>
      </c>
      <c r="T1696" s="135" t="str">
        <f t="shared" si="422"/>
        <v>NA</v>
      </c>
      <c r="U1696" t="str">
        <f t="shared" si="425"/>
        <v>NA</v>
      </c>
      <c r="V1696">
        <f t="shared" ref="V1696:V1759" si="433">IF(N1696&lt;0,0,IF(M1696=L1696,N1696,N1696-(L1696-M1696)))</f>
        <v>0</v>
      </c>
      <c r="W1696" s="66">
        <f t="shared" si="424"/>
        <v>0</v>
      </c>
      <c r="X1696" t="s">
        <v>31</v>
      </c>
      <c r="Y1696" t="s">
        <v>31</v>
      </c>
      <c r="Z1696" t="s">
        <v>31</v>
      </c>
      <c r="AA1696" t="s">
        <v>31</v>
      </c>
      <c r="AB1696" t="s">
        <v>31</v>
      </c>
      <c r="AC1696" t="s">
        <v>31</v>
      </c>
      <c r="AD1696" t="s">
        <v>31</v>
      </c>
      <c r="AE1696" t="s">
        <v>31</v>
      </c>
      <c r="AF1696" t="s">
        <v>31</v>
      </c>
      <c r="AG1696" t="s">
        <v>31</v>
      </c>
      <c r="AH1696" t="s">
        <v>31</v>
      </c>
      <c r="AI1696" t="s">
        <v>31</v>
      </c>
      <c r="AJ1696" t="s">
        <v>31</v>
      </c>
      <c r="AK1696" t="s">
        <v>31</v>
      </c>
      <c r="AL1696" t="s">
        <v>31</v>
      </c>
      <c r="AM1696" t="s">
        <v>31</v>
      </c>
      <c r="AN1696" t="s">
        <v>31</v>
      </c>
      <c r="AO1696" t="s">
        <v>31</v>
      </c>
      <c r="AP1696" t="s">
        <v>31</v>
      </c>
      <c r="AQ1696" t="s">
        <v>31</v>
      </c>
      <c r="AR1696" t="s">
        <v>31</v>
      </c>
      <c r="AS1696" t="s">
        <v>31</v>
      </c>
      <c r="AT1696" t="s">
        <v>31</v>
      </c>
      <c r="AU1696" t="s">
        <v>31</v>
      </c>
      <c r="AV1696" t="s">
        <v>31</v>
      </c>
      <c r="AW1696" t="s">
        <v>31</v>
      </c>
      <c r="AX1696" t="s">
        <v>31</v>
      </c>
      <c r="AY1696" t="s">
        <v>31</v>
      </c>
      <c r="AZ1696" t="s">
        <v>31</v>
      </c>
      <c r="BA1696" t="s">
        <v>31</v>
      </c>
      <c r="BB1696" t="s">
        <v>31</v>
      </c>
      <c r="BC1696" s="189" t="e">
        <f t="shared" ca="1" si="426"/>
        <v>#N/A</v>
      </c>
      <c r="BD1696" s="189">
        <f t="shared" si="427"/>
        <v>100000</v>
      </c>
      <c r="BE1696" s="189" t="e">
        <f t="shared" ca="1" si="428"/>
        <v>#N/A</v>
      </c>
      <c r="BF1696" s="190" t="e">
        <f t="shared" ca="1" si="429"/>
        <v>#N/A</v>
      </c>
      <c r="BG1696" s="189">
        <f t="shared" si="430"/>
        <v>100000</v>
      </c>
      <c r="BH1696" s="191" t="e">
        <f t="shared" ca="1" si="431"/>
        <v>#N/A</v>
      </c>
      <c r="BI1696" s="189">
        <f t="shared" si="432"/>
        <v>0</v>
      </c>
    </row>
    <row r="1697" spans="2:61" hidden="1">
      <c r="B1697" t="s">
        <v>337</v>
      </c>
      <c r="C1697" t="s">
        <v>308</v>
      </c>
      <c r="D1697" t="s">
        <v>163</v>
      </c>
      <c r="E1697">
        <v>5270</v>
      </c>
      <c r="G1697" s="17"/>
      <c r="H1697">
        <v>5270</v>
      </c>
      <c r="I1697" t="str">
        <f t="shared" si="423"/>
        <v>NA</v>
      </c>
      <c r="J1697" t="str">
        <f t="shared" ref="J1697:K1753" si="434">IF(ISNUMBER(H1697),"NA",0)</f>
        <v>NA</v>
      </c>
      <c r="L1697">
        <v>-3089</v>
      </c>
      <c r="M1697">
        <v>-3089</v>
      </c>
      <c r="N1697">
        <v>-3089</v>
      </c>
      <c r="O1697" t="s">
        <v>164</v>
      </c>
      <c r="P1697" t="s">
        <v>164</v>
      </c>
      <c r="Q1697" s="278">
        <f t="shared" ref="Q1697:Q1760" si="435">IFERROR(L1697-M1697,0)</f>
        <v>0</v>
      </c>
      <c r="R1697">
        <f t="shared" ref="R1697:R1760" si="436">IF(AND(ISNUMBER(E1697),ISNUMBER(H1697),ISBLANK(F1697)),E1697-H1697,"NA")</f>
        <v>0</v>
      </c>
      <c r="S1697" s="135" t="str">
        <f t="shared" ref="S1697:S1760" si="437">IF(AND(ISNUMBER(F1697),ISNUMBER(I1697),ISBLANK(E1697)),F1697-I1697,"NA")</f>
        <v>NA</v>
      </c>
      <c r="T1697" s="135" t="str">
        <f t="shared" ref="T1697:T1760" si="438">IF(AND(ISNUMBER(G1697),ISNUMBER(J1697),ISBLANK(E1697)),G1697-J1697,"NA")</f>
        <v>NA</v>
      </c>
      <c r="U1697" t="str">
        <f t="shared" si="425"/>
        <v>NA</v>
      </c>
      <c r="V1697">
        <f t="shared" si="433"/>
        <v>0</v>
      </c>
      <c r="W1697" s="66">
        <f t="shared" si="424"/>
        <v>0</v>
      </c>
      <c r="X1697" t="s">
        <v>31</v>
      </c>
      <c r="Y1697" t="s">
        <v>31</v>
      </c>
      <c r="Z1697" t="s">
        <v>31</v>
      </c>
      <c r="AA1697" t="s">
        <v>31</v>
      </c>
      <c r="AB1697" t="s">
        <v>31</v>
      </c>
      <c r="AC1697" t="s">
        <v>31</v>
      </c>
      <c r="AD1697" t="s">
        <v>31</v>
      </c>
      <c r="AE1697" t="s">
        <v>31</v>
      </c>
      <c r="AF1697" t="s">
        <v>31</v>
      </c>
      <c r="AG1697" t="s">
        <v>31</v>
      </c>
      <c r="AH1697" t="s">
        <v>31</v>
      </c>
      <c r="AI1697" t="s">
        <v>31</v>
      </c>
      <c r="AJ1697" t="s">
        <v>31</v>
      </c>
      <c r="AK1697" t="s">
        <v>31</v>
      </c>
      <c r="AL1697" t="s">
        <v>31</v>
      </c>
      <c r="AM1697" t="s">
        <v>31</v>
      </c>
      <c r="AN1697" t="s">
        <v>31</v>
      </c>
      <c r="AO1697" t="s">
        <v>31</v>
      </c>
      <c r="AP1697" t="s">
        <v>31</v>
      </c>
      <c r="AQ1697" t="s">
        <v>31</v>
      </c>
      <c r="AR1697" t="s">
        <v>31</v>
      </c>
      <c r="AS1697" t="s">
        <v>31</v>
      </c>
      <c r="AT1697" t="s">
        <v>31</v>
      </c>
      <c r="AU1697" t="s">
        <v>31</v>
      </c>
      <c r="AV1697" t="s">
        <v>31</v>
      </c>
      <c r="AW1697" t="s">
        <v>31</v>
      </c>
      <c r="AX1697" t="s">
        <v>31</v>
      </c>
      <c r="AY1697" t="s">
        <v>31</v>
      </c>
      <c r="AZ1697" t="s">
        <v>31</v>
      </c>
      <c r="BA1697" t="s">
        <v>31</v>
      </c>
      <c r="BB1697" t="s">
        <v>31</v>
      </c>
      <c r="BC1697" s="189" t="e">
        <f t="shared" ca="1" si="426"/>
        <v>#N/A</v>
      </c>
      <c r="BD1697" s="189">
        <f t="shared" si="427"/>
        <v>100000</v>
      </c>
      <c r="BE1697" s="189" t="e">
        <f t="shared" ca="1" si="428"/>
        <v>#N/A</v>
      </c>
      <c r="BF1697" s="190" t="e">
        <f t="shared" ca="1" si="429"/>
        <v>#N/A</v>
      </c>
      <c r="BG1697" s="189">
        <f t="shared" si="430"/>
        <v>100000</v>
      </c>
      <c r="BH1697" s="191" t="e">
        <f t="shared" ca="1" si="431"/>
        <v>#N/A</v>
      </c>
      <c r="BI1697" s="189">
        <f t="shared" si="432"/>
        <v>0</v>
      </c>
    </row>
    <row r="1698" spans="2:61" hidden="1">
      <c r="B1698" t="s">
        <v>337</v>
      </c>
      <c r="C1698" t="s">
        <v>308</v>
      </c>
      <c r="D1698" t="s">
        <v>165</v>
      </c>
      <c r="E1698">
        <v>5270</v>
      </c>
      <c r="G1698" s="17"/>
      <c r="H1698">
        <v>5270</v>
      </c>
      <c r="I1698" t="str">
        <f t="shared" si="423"/>
        <v>NA</v>
      </c>
      <c r="J1698" t="str">
        <f t="shared" si="434"/>
        <v>NA</v>
      </c>
      <c r="L1698">
        <v>-3089</v>
      </c>
      <c r="M1698">
        <v>-3089</v>
      </c>
      <c r="N1698">
        <v>-3089</v>
      </c>
      <c r="O1698" t="s">
        <v>164</v>
      </c>
      <c r="P1698" t="s">
        <v>164</v>
      </c>
      <c r="Q1698" s="278">
        <f t="shared" si="435"/>
        <v>0</v>
      </c>
      <c r="R1698">
        <f t="shared" si="436"/>
        <v>0</v>
      </c>
      <c r="S1698" s="135" t="str">
        <f t="shared" si="437"/>
        <v>NA</v>
      </c>
      <c r="T1698" s="135" t="str">
        <f t="shared" si="438"/>
        <v>NA</v>
      </c>
      <c r="U1698" t="str">
        <f t="shared" si="425"/>
        <v>NA</v>
      </c>
      <c r="V1698">
        <f t="shared" si="433"/>
        <v>0</v>
      </c>
      <c r="W1698" s="66">
        <f t="shared" si="424"/>
        <v>0</v>
      </c>
      <c r="X1698" t="s">
        <v>31</v>
      </c>
      <c r="Y1698" t="s">
        <v>31</v>
      </c>
      <c r="Z1698" t="s">
        <v>31</v>
      </c>
      <c r="AA1698" t="s">
        <v>31</v>
      </c>
      <c r="AB1698" t="s">
        <v>31</v>
      </c>
      <c r="AC1698" t="s">
        <v>31</v>
      </c>
      <c r="AD1698" t="s">
        <v>31</v>
      </c>
      <c r="AE1698" t="s">
        <v>31</v>
      </c>
      <c r="AF1698" t="s">
        <v>31</v>
      </c>
      <c r="AG1698" t="s">
        <v>31</v>
      </c>
      <c r="AH1698" t="s">
        <v>31</v>
      </c>
      <c r="AI1698" t="s">
        <v>31</v>
      </c>
      <c r="AJ1698" t="s">
        <v>31</v>
      </c>
      <c r="AK1698" t="s">
        <v>31</v>
      </c>
      <c r="AL1698" t="s">
        <v>31</v>
      </c>
      <c r="AM1698" t="s">
        <v>31</v>
      </c>
      <c r="AN1698" t="s">
        <v>31</v>
      </c>
      <c r="AO1698" t="s">
        <v>31</v>
      </c>
      <c r="AP1698" t="s">
        <v>31</v>
      </c>
      <c r="AQ1698" t="s">
        <v>31</v>
      </c>
      <c r="AR1698" t="s">
        <v>31</v>
      </c>
      <c r="AS1698" t="s">
        <v>31</v>
      </c>
      <c r="AT1698" t="s">
        <v>31</v>
      </c>
      <c r="AU1698" t="s">
        <v>31</v>
      </c>
      <c r="AV1698" t="s">
        <v>31</v>
      </c>
      <c r="AW1698" t="s">
        <v>31</v>
      </c>
      <c r="AX1698" t="s">
        <v>31</v>
      </c>
      <c r="AY1698" t="s">
        <v>31</v>
      </c>
      <c r="AZ1698" t="s">
        <v>31</v>
      </c>
      <c r="BA1698" t="s">
        <v>31</v>
      </c>
      <c r="BB1698" t="s">
        <v>31</v>
      </c>
      <c r="BC1698" s="189" t="e">
        <f t="shared" ca="1" si="426"/>
        <v>#N/A</v>
      </c>
      <c r="BD1698" s="189">
        <f t="shared" si="427"/>
        <v>100000</v>
      </c>
      <c r="BE1698" s="189" t="e">
        <f t="shared" ca="1" si="428"/>
        <v>#N/A</v>
      </c>
      <c r="BF1698" s="190" t="e">
        <f t="shared" ca="1" si="429"/>
        <v>#N/A</v>
      </c>
      <c r="BG1698" s="189">
        <f t="shared" si="430"/>
        <v>100000</v>
      </c>
      <c r="BH1698" s="191" t="e">
        <f t="shared" ca="1" si="431"/>
        <v>#N/A</v>
      </c>
      <c r="BI1698" s="189">
        <f t="shared" si="432"/>
        <v>0</v>
      </c>
    </row>
    <row r="1699" spans="2:61" hidden="1">
      <c r="B1699" t="s">
        <v>337</v>
      </c>
      <c r="C1699" t="s">
        <v>308</v>
      </c>
      <c r="D1699" t="s">
        <v>166</v>
      </c>
      <c r="E1699">
        <v>5270</v>
      </c>
      <c r="G1699" s="17"/>
      <c r="H1699">
        <v>5270</v>
      </c>
      <c r="I1699" t="str">
        <f t="shared" si="423"/>
        <v>NA</v>
      </c>
      <c r="J1699" t="str">
        <f t="shared" si="434"/>
        <v>NA</v>
      </c>
      <c r="L1699">
        <v>-3089</v>
      </c>
      <c r="M1699">
        <v>-3089</v>
      </c>
      <c r="N1699">
        <v>-3089</v>
      </c>
      <c r="O1699" t="s">
        <v>164</v>
      </c>
      <c r="P1699" t="s">
        <v>164</v>
      </c>
      <c r="Q1699" s="278">
        <f t="shared" si="435"/>
        <v>0</v>
      </c>
      <c r="R1699">
        <f t="shared" si="436"/>
        <v>0</v>
      </c>
      <c r="S1699" s="135" t="str">
        <f t="shared" si="437"/>
        <v>NA</v>
      </c>
      <c r="T1699" s="135" t="str">
        <f t="shared" si="438"/>
        <v>NA</v>
      </c>
      <c r="U1699" t="str">
        <f t="shared" si="425"/>
        <v>NA</v>
      </c>
      <c r="V1699">
        <f t="shared" si="433"/>
        <v>0</v>
      </c>
      <c r="W1699" s="66">
        <f t="shared" si="424"/>
        <v>0</v>
      </c>
      <c r="X1699" t="s">
        <v>31</v>
      </c>
      <c r="Y1699" t="s">
        <v>31</v>
      </c>
      <c r="Z1699" t="s">
        <v>31</v>
      </c>
      <c r="AA1699" t="s">
        <v>31</v>
      </c>
      <c r="AB1699" t="s">
        <v>31</v>
      </c>
      <c r="AC1699" t="s">
        <v>31</v>
      </c>
      <c r="AD1699" t="s">
        <v>31</v>
      </c>
      <c r="AE1699" t="s">
        <v>31</v>
      </c>
      <c r="AF1699" t="s">
        <v>31</v>
      </c>
      <c r="AG1699" t="s">
        <v>31</v>
      </c>
      <c r="AH1699" t="s">
        <v>31</v>
      </c>
      <c r="AI1699" t="s">
        <v>31</v>
      </c>
      <c r="AJ1699" t="s">
        <v>31</v>
      </c>
      <c r="AK1699" t="s">
        <v>31</v>
      </c>
      <c r="AL1699" t="s">
        <v>31</v>
      </c>
      <c r="AM1699" t="s">
        <v>31</v>
      </c>
      <c r="AN1699" t="s">
        <v>31</v>
      </c>
      <c r="AO1699" t="s">
        <v>31</v>
      </c>
      <c r="AP1699" t="s">
        <v>31</v>
      </c>
      <c r="AQ1699" t="s">
        <v>31</v>
      </c>
      <c r="AR1699" t="s">
        <v>31</v>
      </c>
      <c r="AS1699" t="s">
        <v>31</v>
      </c>
      <c r="AT1699" t="s">
        <v>31</v>
      </c>
      <c r="AU1699" t="s">
        <v>31</v>
      </c>
      <c r="AV1699" t="s">
        <v>31</v>
      </c>
      <c r="AW1699" t="s">
        <v>31</v>
      </c>
      <c r="AX1699" t="s">
        <v>31</v>
      </c>
      <c r="AY1699" t="s">
        <v>31</v>
      </c>
      <c r="AZ1699" t="s">
        <v>31</v>
      </c>
      <c r="BA1699" t="s">
        <v>31</v>
      </c>
      <c r="BB1699" t="s">
        <v>31</v>
      </c>
      <c r="BC1699" s="189" t="e">
        <f t="shared" ca="1" si="426"/>
        <v>#N/A</v>
      </c>
      <c r="BD1699" s="189">
        <f t="shared" si="427"/>
        <v>100000</v>
      </c>
      <c r="BE1699" s="189" t="e">
        <f t="shared" ca="1" si="428"/>
        <v>#N/A</v>
      </c>
      <c r="BF1699" s="190" t="e">
        <f t="shared" ca="1" si="429"/>
        <v>#N/A</v>
      </c>
      <c r="BG1699" s="189">
        <f t="shared" si="430"/>
        <v>100000</v>
      </c>
      <c r="BH1699" s="191" t="e">
        <f t="shared" ca="1" si="431"/>
        <v>#N/A</v>
      </c>
      <c r="BI1699" s="189">
        <f t="shared" si="432"/>
        <v>0</v>
      </c>
    </row>
    <row r="1700" spans="2:61" hidden="1">
      <c r="B1700" t="s">
        <v>337</v>
      </c>
      <c r="C1700" t="s">
        <v>308</v>
      </c>
      <c r="D1700" t="s">
        <v>29</v>
      </c>
      <c r="E1700">
        <v>5270</v>
      </c>
      <c r="G1700" s="17"/>
      <c r="H1700">
        <v>5270</v>
      </c>
      <c r="I1700" t="str">
        <f t="shared" si="423"/>
        <v>NA</v>
      </c>
      <c r="J1700" t="str">
        <f t="shared" si="434"/>
        <v>NA</v>
      </c>
      <c r="L1700">
        <v>-4868</v>
      </c>
      <c r="M1700">
        <v>-4868</v>
      </c>
      <c r="N1700">
        <v>-4868</v>
      </c>
      <c r="O1700" t="s">
        <v>164</v>
      </c>
      <c r="P1700" t="s">
        <v>164</v>
      </c>
      <c r="Q1700" s="278">
        <f t="shared" si="435"/>
        <v>0</v>
      </c>
      <c r="R1700">
        <f t="shared" si="436"/>
        <v>0</v>
      </c>
      <c r="S1700" s="135" t="str">
        <f t="shared" si="437"/>
        <v>NA</v>
      </c>
      <c r="T1700" s="135" t="str">
        <f t="shared" si="438"/>
        <v>NA</v>
      </c>
      <c r="U1700" t="str">
        <f t="shared" si="425"/>
        <v>NA</v>
      </c>
      <c r="V1700">
        <f t="shared" si="433"/>
        <v>0</v>
      </c>
      <c r="W1700" s="66">
        <f t="shared" si="424"/>
        <v>0</v>
      </c>
      <c r="X1700" t="s">
        <v>31</v>
      </c>
      <c r="Y1700" t="s">
        <v>31</v>
      </c>
      <c r="Z1700" t="s">
        <v>31</v>
      </c>
      <c r="AA1700" t="s">
        <v>31</v>
      </c>
      <c r="AB1700" t="s">
        <v>31</v>
      </c>
      <c r="AC1700" t="s">
        <v>31</v>
      </c>
      <c r="AD1700" t="s">
        <v>31</v>
      </c>
      <c r="AE1700" t="s">
        <v>31</v>
      </c>
      <c r="AF1700" t="s">
        <v>31</v>
      </c>
      <c r="AG1700" t="s">
        <v>31</v>
      </c>
      <c r="AH1700" t="s">
        <v>31</v>
      </c>
      <c r="AI1700" t="s">
        <v>31</v>
      </c>
      <c r="AJ1700" t="s">
        <v>31</v>
      </c>
      <c r="AK1700" t="s">
        <v>31</v>
      </c>
      <c r="AL1700" t="s">
        <v>31</v>
      </c>
      <c r="AM1700" t="s">
        <v>31</v>
      </c>
      <c r="AN1700" t="s">
        <v>31</v>
      </c>
      <c r="AO1700" t="s">
        <v>31</v>
      </c>
      <c r="AP1700" t="s">
        <v>31</v>
      </c>
      <c r="AQ1700" t="s">
        <v>31</v>
      </c>
      <c r="AR1700" t="s">
        <v>31</v>
      </c>
      <c r="AS1700" t="s">
        <v>31</v>
      </c>
      <c r="AT1700" t="s">
        <v>31</v>
      </c>
      <c r="AU1700" t="s">
        <v>31</v>
      </c>
      <c r="AV1700" t="s">
        <v>31</v>
      </c>
      <c r="AW1700" t="s">
        <v>31</v>
      </c>
      <c r="AX1700" t="s">
        <v>31</v>
      </c>
      <c r="AY1700" t="s">
        <v>31</v>
      </c>
      <c r="AZ1700" t="s">
        <v>31</v>
      </c>
      <c r="BA1700" t="s">
        <v>31</v>
      </c>
      <c r="BB1700" t="s">
        <v>31</v>
      </c>
      <c r="BC1700" s="189" t="e">
        <f t="shared" ca="1" si="426"/>
        <v>#N/A</v>
      </c>
      <c r="BD1700" s="189">
        <f t="shared" si="427"/>
        <v>100000</v>
      </c>
      <c r="BE1700" s="189" t="e">
        <f t="shared" ca="1" si="428"/>
        <v>#N/A</v>
      </c>
      <c r="BF1700" s="190" t="e">
        <f t="shared" ca="1" si="429"/>
        <v>#N/A</v>
      </c>
      <c r="BG1700" s="189">
        <f t="shared" si="430"/>
        <v>100000</v>
      </c>
      <c r="BH1700" s="191" t="e">
        <f t="shared" ca="1" si="431"/>
        <v>#N/A</v>
      </c>
      <c r="BI1700" s="189">
        <f t="shared" si="432"/>
        <v>0</v>
      </c>
    </row>
    <row r="1701" spans="2:61" hidden="1">
      <c r="B1701" t="s">
        <v>337</v>
      </c>
      <c r="C1701" t="s">
        <v>308</v>
      </c>
      <c r="D1701" t="s">
        <v>32</v>
      </c>
      <c r="E1701">
        <v>5270</v>
      </c>
      <c r="G1701" s="17"/>
      <c r="H1701">
        <v>5270</v>
      </c>
      <c r="I1701" t="str">
        <f t="shared" si="423"/>
        <v>NA</v>
      </c>
      <c r="J1701" t="str">
        <f t="shared" si="434"/>
        <v>NA</v>
      </c>
      <c r="L1701">
        <v>-4868</v>
      </c>
      <c r="M1701">
        <v>-4868</v>
      </c>
      <c r="N1701">
        <v>-4868</v>
      </c>
      <c r="O1701" t="s">
        <v>164</v>
      </c>
      <c r="P1701" t="s">
        <v>164</v>
      </c>
      <c r="Q1701" s="278">
        <f t="shared" si="435"/>
        <v>0</v>
      </c>
      <c r="R1701">
        <f t="shared" si="436"/>
        <v>0</v>
      </c>
      <c r="S1701" s="135" t="str">
        <f t="shared" si="437"/>
        <v>NA</v>
      </c>
      <c r="T1701" s="135" t="str">
        <f t="shared" si="438"/>
        <v>NA</v>
      </c>
      <c r="U1701" t="str">
        <f t="shared" si="425"/>
        <v>NA</v>
      </c>
      <c r="V1701">
        <f t="shared" si="433"/>
        <v>0</v>
      </c>
      <c r="W1701" s="66">
        <f t="shared" si="424"/>
        <v>0</v>
      </c>
      <c r="X1701" t="s">
        <v>31</v>
      </c>
      <c r="Y1701" t="s">
        <v>31</v>
      </c>
      <c r="Z1701" t="s">
        <v>31</v>
      </c>
      <c r="AA1701" t="s">
        <v>31</v>
      </c>
      <c r="AB1701" t="s">
        <v>31</v>
      </c>
      <c r="AC1701" t="s">
        <v>31</v>
      </c>
      <c r="AD1701" t="s">
        <v>31</v>
      </c>
      <c r="AE1701" t="s">
        <v>31</v>
      </c>
      <c r="AF1701" t="s">
        <v>31</v>
      </c>
      <c r="AG1701" t="s">
        <v>31</v>
      </c>
      <c r="AH1701" t="s">
        <v>31</v>
      </c>
      <c r="AI1701" t="s">
        <v>31</v>
      </c>
      <c r="AJ1701" t="s">
        <v>31</v>
      </c>
      <c r="AK1701" t="s">
        <v>31</v>
      </c>
      <c r="AL1701" t="s">
        <v>31</v>
      </c>
      <c r="AM1701" t="s">
        <v>31</v>
      </c>
      <c r="AN1701" t="s">
        <v>31</v>
      </c>
      <c r="AO1701" t="s">
        <v>31</v>
      </c>
      <c r="AP1701" t="s">
        <v>31</v>
      </c>
      <c r="AQ1701" t="s">
        <v>31</v>
      </c>
      <c r="AR1701" t="s">
        <v>31</v>
      </c>
      <c r="AS1701" t="s">
        <v>31</v>
      </c>
      <c r="AT1701" t="s">
        <v>31</v>
      </c>
      <c r="AU1701" t="s">
        <v>31</v>
      </c>
      <c r="AV1701" t="s">
        <v>31</v>
      </c>
      <c r="AW1701" t="s">
        <v>31</v>
      </c>
      <c r="AX1701" t="s">
        <v>31</v>
      </c>
      <c r="AY1701" t="s">
        <v>31</v>
      </c>
      <c r="AZ1701" t="s">
        <v>31</v>
      </c>
      <c r="BA1701" t="s">
        <v>31</v>
      </c>
      <c r="BB1701" t="s">
        <v>31</v>
      </c>
      <c r="BC1701" s="189" t="e">
        <f t="shared" ca="1" si="426"/>
        <v>#N/A</v>
      </c>
      <c r="BD1701" s="189">
        <f t="shared" si="427"/>
        <v>100000</v>
      </c>
      <c r="BE1701" s="189" t="e">
        <f t="shared" ca="1" si="428"/>
        <v>#N/A</v>
      </c>
      <c r="BF1701" s="190" t="e">
        <f t="shared" ca="1" si="429"/>
        <v>#N/A</v>
      </c>
      <c r="BG1701" s="189">
        <f t="shared" si="430"/>
        <v>100000</v>
      </c>
      <c r="BH1701" s="191" t="e">
        <f t="shared" ca="1" si="431"/>
        <v>#N/A</v>
      </c>
      <c r="BI1701" s="189">
        <f t="shared" si="432"/>
        <v>0</v>
      </c>
    </row>
    <row r="1702" spans="2:61" hidden="1">
      <c r="B1702" t="s">
        <v>337</v>
      </c>
      <c r="C1702" t="s">
        <v>308</v>
      </c>
      <c r="D1702" t="s">
        <v>34</v>
      </c>
      <c r="E1702">
        <v>5270</v>
      </c>
      <c r="G1702" s="17"/>
      <c r="H1702">
        <v>5270</v>
      </c>
      <c r="I1702" t="str">
        <f t="shared" si="423"/>
        <v>NA</v>
      </c>
      <c r="J1702" t="str">
        <f t="shared" si="434"/>
        <v>NA</v>
      </c>
      <c r="L1702">
        <v>-4868</v>
      </c>
      <c r="M1702">
        <v>-4868</v>
      </c>
      <c r="N1702">
        <v>-4868</v>
      </c>
      <c r="O1702" t="s">
        <v>164</v>
      </c>
      <c r="P1702" t="s">
        <v>164</v>
      </c>
      <c r="Q1702" s="278">
        <f t="shared" si="435"/>
        <v>0</v>
      </c>
      <c r="R1702">
        <f t="shared" si="436"/>
        <v>0</v>
      </c>
      <c r="S1702" s="135" t="str">
        <f t="shared" si="437"/>
        <v>NA</v>
      </c>
      <c r="T1702" s="135" t="str">
        <f t="shared" si="438"/>
        <v>NA</v>
      </c>
      <c r="U1702" t="str">
        <f t="shared" si="425"/>
        <v>NA</v>
      </c>
      <c r="V1702">
        <f t="shared" si="433"/>
        <v>0</v>
      </c>
      <c r="W1702" s="66">
        <f t="shared" si="424"/>
        <v>0</v>
      </c>
      <c r="X1702" t="s">
        <v>31</v>
      </c>
      <c r="Y1702" t="s">
        <v>31</v>
      </c>
      <c r="Z1702" t="s">
        <v>31</v>
      </c>
      <c r="AA1702" t="s">
        <v>31</v>
      </c>
      <c r="AB1702" t="s">
        <v>31</v>
      </c>
      <c r="AC1702" t="s">
        <v>31</v>
      </c>
      <c r="AD1702" t="s">
        <v>31</v>
      </c>
      <c r="AE1702" t="s">
        <v>31</v>
      </c>
      <c r="AF1702" t="s">
        <v>31</v>
      </c>
      <c r="AG1702" t="s">
        <v>31</v>
      </c>
      <c r="AH1702" t="s">
        <v>31</v>
      </c>
      <c r="AI1702" t="s">
        <v>31</v>
      </c>
      <c r="AJ1702" t="s">
        <v>31</v>
      </c>
      <c r="AK1702" t="s">
        <v>31</v>
      </c>
      <c r="AL1702" t="s">
        <v>31</v>
      </c>
      <c r="AM1702" t="s">
        <v>31</v>
      </c>
      <c r="AN1702" t="s">
        <v>31</v>
      </c>
      <c r="AO1702" t="s">
        <v>31</v>
      </c>
      <c r="AP1702" t="s">
        <v>31</v>
      </c>
      <c r="AQ1702" t="s">
        <v>31</v>
      </c>
      <c r="AR1702" t="s">
        <v>31</v>
      </c>
      <c r="AS1702" t="s">
        <v>31</v>
      </c>
      <c r="AT1702" t="s">
        <v>31</v>
      </c>
      <c r="AU1702" t="s">
        <v>31</v>
      </c>
      <c r="AV1702" t="s">
        <v>31</v>
      </c>
      <c r="AW1702" t="s">
        <v>31</v>
      </c>
      <c r="AX1702" t="s">
        <v>31</v>
      </c>
      <c r="AY1702" t="s">
        <v>31</v>
      </c>
      <c r="AZ1702" t="s">
        <v>31</v>
      </c>
      <c r="BA1702" t="s">
        <v>31</v>
      </c>
      <c r="BB1702" t="s">
        <v>31</v>
      </c>
      <c r="BC1702" s="189" t="e">
        <f t="shared" ca="1" si="426"/>
        <v>#N/A</v>
      </c>
      <c r="BD1702" s="189">
        <f t="shared" si="427"/>
        <v>100000</v>
      </c>
      <c r="BE1702" s="189" t="e">
        <f t="shared" ca="1" si="428"/>
        <v>#N/A</v>
      </c>
      <c r="BF1702" s="190" t="e">
        <f t="shared" ca="1" si="429"/>
        <v>#N/A</v>
      </c>
      <c r="BG1702" s="189">
        <f t="shared" si="430"/>
        <v>100000</v>
      </c>
      <c r="BH1702" s="191" t="e">
        <f t="shared" ca="1" si="431"/>
        <v>#N/A</v>
      </c>
      <c r="BI1702" s="189">
        <f t="shared" si="432"/>
        <v>0</v>
      </c>
    </row>
    <row r="1703" spans="2:61">
      <c r="B1703" t="s">
        <v>337</v>
      </c>
      <c r="C1703" t="s">
        <v>308</v>
      </c>
      <c r="D1703" t="s">
        <v>35</v>
      </c>
      <c r="E1703">
        <v>7440</v>
      </c>
      <c r="H1703">
        <v>5270</v>
      </c>
      <c r="I1703" t="str">
        <f t="shared" si="423"/>
        <v>NA</v>
      </c>
      <c r="J1703" t="str">
        <f t="shared" si="434"/>
        <v>NA</v>
      </c>
      <c r="O1703" t="s">
        <v>49</v>
      </c>
      <c r="P1703" t="s">
        <v>41</v>
      </c>
      <c r="Q1703" s="135">
        <f t="shared" si="435"/>
        <v>0</v>
      </c>
      <c r="R1703">
        <f t="shared" si="436"/>
        <v>2170</v>
      </c>
      <c r="S1703" s="135" t="str">
        <f t="shared" si="437"/>
        <v>NA</v>
      </c>
      <c r="T1703" s="135" t="str">
        <f t="shared" si="438"/>
        <v>NA</v>
      </c>
      <c r="U1703" t="str">
        <f t="shared" si="425"/>
        <v>NA</v>
      </c>
      <c r="V1703">
        <f t="shared" si="433"/>
        <v>0</v>
      </c>
      <c r="W1703">
        <f t="shared" si="424"/>
        <v>1</v>
      </c>
      <c r="X1703" t="s">
        <v>31</v>
      </c>
      <c r="Y1703" t="s">
        <v>31</v>
      </c>
      <c r="Z1703" t="s">
        <v>31</v>
      </c>
      <c r="AA1703" t="s">
        <v>31</v>
      </c>
      <c r="AB1703" t="s">
        <v>31</v>
      </c>
      <c r="AC1703" t="s">
        <v>31</v>
      </c>
      <c r="AD1703" t="s">
        <v>31</v>
      </c>
      <c r="AE1703" t="s">
        <v>31</v>
      </c>
      <c r="AF1703">
        <v>5080</v>
      </c>
      <c r="AG1703" t="s">
        <v>338</v>
      </c>
      <c r="AH1703" t="s">
        <v>31</v>
      </c>
      <c r="AI1703" t="s">
        <v>31</v>
      </c>
      <c r="AJ1703" t="s">
        <v>31</v>
      </c>
      <c r="AK1703">
        <v>2200</v>
      </c>
      <c r="AL1703" t="s">
        <v>31</v>
      </c>
      <c r="AM1703" t="s">
        <v>334</v>
      </c>
      <c r="AN1703" t="s">
        <v>31</v>
      </c>
      <c r="AO1703" t="s">
        <v>31</v>
      </c>
      <c r="AP1703" t="s">
        <v>31</v>
      </c>
      <c r="AQ1703" t="s">
        <v>31</v>
      </c>
      <c r="AR1703" t="s">
        <v>31</v>
      </c>
      <c r="AS1703" t="s">
        <v>31</v>
      </c>
      <c r="AT1703" t="s">
        <v>31</v>
      </c>
      <c r="AU1703" t="s">
        <v>31</v>
      </c>
      <c r="AV1703" t="s">
        <v>31</v>
      </c>
      <c r="AW1703" t="s">
        <v>31</v>
      </c>
      <c r="AX1703">
        <v>5080</v>
      </c>
      <c r="AY1703" t="s">
        <v>331</v>
      </c>
      <c r="AZ1703" t="s">
        <v>31</v>
      </c>
      <c r="BA1703" t="s">
        <v>31</v>
      </c>
      <c r="BB1703" t="s">
        <v>31</v>
      </c>
      <c r="BC1703" s="189" t="str">
        <f t="shared" ca="1" si="426"/>
        <v>CH</v>
      </c>
      <c r="BD1703" s="189">
        <f t="shared" si="427"/>
        <v>5080</v>
      </c>
      <c r="BE1703" s="189" t="str">
        <f t="shared" ca="1" si="428"/>
        <v>Based on the calculation with export corner</v>
      </c>
      <c r="BF1703" s="189" t="str">
        <f t="shared" ca="1" si="429"/>
        <v>FR</v>
      </c>
      <c r="BG1703" s="189">
        <f t="shared" si="430"/>
        <v>2200</v>
      </c>
      <c r="BH1703" s="189" t="str">
        <f t="shared" ca="1" si="431"/>
        <v>Bilateral- N-1 VENAUS VILLARODIN</v>
      </c>
      <c r="BI1703" s="189">
        <f t="shared" si="432"/>
        <v>1</v>
      </c>
    </row>
    <row r="1704" spans="2:61">
      <c r="B1704" t="s">
        <v>337</v>
      </c>
      <c r="C1704" t="s">
        <v>308</v>
      </c>
      <c r="D1704" t="s">
        <v>37</v>
      </c>
      <c r="E1704">
        <v>7440</v>
      </c>
      <c r="H1704">
        <v>5270</v>
      </c>
      <c r="I1704" t="str">
        <f t="shared" si="423"/>
        <v>NA</v>
      </c>
      <c r="J1704" t="str">
        <f t="shared" si="434"/>
        <v>NA</v>
      </c>
      <c r="O1704" t="s">
        <v>49</v>
      </c>
      <c r="P1704" t="s">
        <v>41</v>
      </c>
      <c r="Q1704" s="135">
        <f t="shared" si="435"/>
        <v>0</v>
      </c>
      <c r="R1704">
        <f t="shared" si="436"/>
        <v>2170</v>
      </c>
      <c r="S1704" s="135" t="str">
        <f t="shared" si="437"/>
        <v>NA</v>
      </c>
      <c r="T1704" s="135" t="str">
        <f t="shared" si="438"/>
        <v>NA</v>
      </c>
      <c r="U1704" t="str">
        <f t="shared" si="425"/>
        <v>NA</v>
      </c>
      <c r="V1704">
        <f t="shared" si="433"/>
        <v>0</v>
      </c>
      <c r="W1704">
        <f t="shared" si="424"/>
        <v>1</v>
      </c>
      <c r="X1704" t="s">
        <v>31</v>
      </c>
      <c r="Y1704" t="s">
        <v>31</v>
      </c>
      <c r="Z1704" t="s">
        <v>31</v>
      </c>
      <c r="AA1704" t="s">
        <v>31</v>
      </c>
      <c r="AB1704" t="s">
        <v>31</v>
      </c>
      <c r="AC1704" t="s">
        <v>31</v>
      </c>
      <c r="AD1704" t="s">
        <v>31</v>
      </c>
      <c r="AE1704" t="s">
        <v>31</v>
      </c>
      <c r="AF1704">
        <v>5080</v>
      </c>
      <c r="AG1704" t="s">
        <v>338</v>
      </c>
      <c r="AH1704" t="s">
        <v>31</v>
      </c>
      <c r="AI1704" t="s">
        <v>31</v>
      </c>
      <c r="AJ1704" t="s">
        <v>31</v>
      </c>
      <c r="AK1704">
        <v>2200</v>
      </c>
      <c r="AL1704" t="s">
        <v>31</v>
      </c>
      <c r="AM1704" t="s">
        <v>334</v>
      </c>
      <c r="AN1704" t="s">
        <v>31</v>
      </c>
      <c r="AO1704" t="s">
        <v>31</v>
      </c>
      <c r="AP1704" t="s">
        <v>31</v>
      </c>
      <c r="AQ1704" t="s">
        <v>31</v>
      </c>
      <c r="AR1704" t="s">
        <v>31</v>
      </c>
      <c r="AS1704" t="s">
        <v>31</v>
      </c>
      <c r="AT1704" t="s">
        <v>31</v>
      </c>
      <c r="AU1704" t="s">
        <v>31</v>
      </c>
      <c r="AV1704" t="s">
        <v>31</v>
      </c>
      <c r="AW1704" t="s">
        <v>31</v>
      </c>
      <c r="AX1704">
        <v>5080</v>
      </c>
      <c r="AY1704" t="s">
        <v>331</v>
      </c>
      <c r="AZ1704" t="s">
        <v>31</v>
      </c>
      <c r="BA1704" t="s">
        <v>31</v>
      </c>
      <c r="BB1704" t="s">
        <v>31</v>
      </c>
      <c r="BC1704" s="189" t="str">
        <f t="shared" ca="1" si="426"/>
        <v>CH</v>
      </c>
      <c r="BD1704" s="189">
        <f t="shared" si="427"/>
        <v>5080</v>
      </c>
      <c r="BE1704" s="189" t="str">
        <f t="shared" ca="1" si="428"/>
        <v>Based on the calculation with export corner</v>
      </c>
      <c r="BF1704" s="189" t="str">
        <f t="shared" ca="1" si="429"/>
        <v>FR</v>
      </c>
      <c r="BG1704" s="189">
        <f t="shared" si="430"/>
        <v>2200</v>
      </c>
      <c r="BH1704" s="189" t="str">
        <f t="shared" ca="1" si="431"/>
        <v>Bilateral- N-1 VENAUS VILLARODIN</v>
      </c>
      <c r="BI1704" s="189">
        <f t="shared" si="432"/>
        <v>1</v>
      </c>
    </row>
    <row r="1705" spans="2:61">
      <c r="B1705" t="s">
        <v>337</v>
      </c>
      <c r="C1705" t="s">
        <v>308</v>
      </c>
      <c r="D1705" t="s">
        <v>38</v>
      </c>
      <c r="E1705">
        <v>7440</v>
      </c>
      <c r="H1705">
        <v>5270</v>
      </c>
      <c r="I1705" t="str">
        <f t="shared" si="423"/>
        <v>NA</v>
      </c>
      <c r="J1705" t="str">
        <f t="shared" si="434"/>
        <v>NA</v>
      </c>
      <c r="O1705" t="s">
        <v>49</v>
      </c>
      <c r="P1705" t="s">
        <v>41</v>
      </c>
      <c r="Q1705" s="135">
        <f t="shared" si="435"/>
        <v>0</v>
      </c>
      <c r="R1705">
        <f t="shared" si="436"/>
        <v>2170</v>
      </c>
      <c r="S1705" s="135" t="str">
        <f t="shared" si="437"/>
        <v>NA</v>
      </c>
      <c r="T1705" s="135" t="str">
        <f t="shared" si="438"/>
        <v>NA</v>
      </c>
      <c r="U1705" t="str">
        <f t="shared" si="425"/>
        <v>NA</v>
      </c>
      <c r="V1705">
        <f t="shared" si="433"/>
        <v>0</v>
      </c>
      <c r="W1705">
        <f t="shared" si="424"/>
        <v>1</v>
      </c>
      <c r="X1705" t="s">
        <v>31</v>
      </c>
      <c r="Y1705" t="s">
        <v>31</v>
      </c>
      <c r="Z1705" t="s">
        <v>31</v>
      </c>
      <c r="AA1705" t="s">
        <v>31</v>
      </c>
      <c r="AB1705" t="s">
        <v>31</v>
      </c>
      <c r="AC1705" t="s">
        <v>31</v>
      </c>
      <c r="AD1705" t="s">
        <v>31</v>
      </c>
      <c r="AE1705" t="s">
        <v>31</v>
      </c>
      <c r="AF1705">
        <v>5080</v>
      </c>
      <c r="AG1705" t="s">
        <v>338</v>
      </c>
      <c r="AH1705" t="s">
        <v>31</v>
      </c>
      <c r="AI1705" t="s">
        <v>31</v>
      </c>
      <c r="AJ1705" t="s">
        <v>31</v>
      </c>
      <c r="AK1705">
        <v>2200</v>
      </c>
      <c r="AL1705" t="s">
        <v>31</v>
      </c>
      <c r="AM1705" t="s">
        <v>334</v>
      </c>
      <c r="AN1705" t="s">
        <v>31</v>
      </c>
      <c r="AO1705" t="s">
        <v>31</v>
      </c>
      <c r="AP1705" t="s">
        <v>31</v>
      </c>
      <c r="AQ1705" t="s">
        <v>31</v>
      </c>
      <c r="AR1705" t="s">
        <v>31</v>
      </c>
      <c r="AS1705" t="s">
        <v>31</v>
      </c>
      <c r="AT1705" t="s">
        <v>31</v>
      </c>
      <c r="AU1705" t="s">
        <v>31</v>
      </c>
      <c r="AV1705" t="s">
        <v>31</v>
      </c>
      <c r="AW1705" t="s">
        <v>31</v>
      </c>
      <c r="AX1705">
        <v>5080</v>
      </c>
      <c r="AY1705" t="s">
        <v>331</v>
      </c>
      <c r="AZ1705" t="s">
        <v>31</v>
      </c>
      <c r="BA1705" t="s">
        <v>31</v>
      </c>
      <c r="BB1705" t="s">
        <v>31</v>
      </c>
      <c r="BC1705" s="189" t="str">
        <f t="shared" ca="1" si="426"/>
        <v>CH</v>
      </c>
      <c r="BD1705" s="189">
        <f t="shared" si="427"/>
        <v>5080</v>
      </c>
      <c r="BE1705" s="189" t="str">
        <f t="shared" ca="1" si="428"/>
        <v>Based on the calculation with export corner</v>
      </c>
      <c r="BF1705" s="189" t="str">
        <f t="shared" ca="1" si="429"/>
        <v>FR</v>
      </c>
      <c r="BG1705" s="189">
        <f t="shared" si="430"/>
        <v>2200</v>
      </c>
      <c r="BH1705" s="189" t="str">
        <f t="shared" ca="1" si="431"/>
        <v>Bilateral- N-1 VENAUS VILLARODIN</v>
      </c>
      <c r="BI1705" s="189">
        <f t="shared" si="432"/>
        <v>1</v>
      </c>
    </row>
    <row r="1706" spans="2:61" hidden="1">
      <c r="B1706" t="s">
        <v>337</v>
      </c>
      <c r="C1706" t="s">
        <v>308</v>
      </c>
      <c r="D1706" t="s">
        <v>39</v>
      </c>
      <c r="E1706">
        <v>5270</v>
      </c>
      <c r="G1706" s="17"/>
      <c r="H1706">
        <v>5270</v>
      </c>
      <c r="I1706" t="str">
        <f t="shared" si="423"/>
        <v>NA</v>
      </c>
      <c r="J1706" t="str">
        <f t="shared" si="434"/>
        <v>NA</v>
      </c>
      <c r="L1706">
        <v>-3685</v>
      </c>
      <c r="M1706">
        <v>-3685</v>
      </c>
      <c r="N1706">
        <v>-3685</v>
      </c>
      <c r="O1706" t="s">
        <v>164</v>
      </c>
      <c r="P1706" t="s">
        <v>164</v>
      </c>
      <c r="Q1706" s="310">
        <f t="shared" si="435"/>
        <v>0</v>
      </c>
      <c r="R1706">
        <f t="shared" si="436"/>
        <v>0</v>
      </c>
      <c r="S1706" s="135" t="str">
        <f t="shared" si="437"/>
        <v>NA</v>
      </c>
      <c r="T1706" s="135" t="str">
        <f t="shared" si="438"/>
        <v>NA</v>
      </c>
      <c r="U1706" t="str">
        <f t="shared" si="425"/>
        <v>NA</v>
      </c>
      <c r="V1706">
        <f t="shared" si="433"/>
        <v>0</v>
      </c>
      <c r="W1706" s="66">
        <f t="shared" si="424"/>
        <v>0</v>
      </c>
      <c r="X1706" t="s">
        <v>31</v>
      </c>
      <c r="Y1706" t="s">
        <v>31</v>
      </c>
      <c r="Z1706" t="s">
        <v>31</v>
      </c>
      <c r="AA1706" t="s">
        <v>31</v>
      </c>
      <c r="AB1706" t="s">
        <v>31</v>
      </c>
      <c r="AC1706" t="s">
        <v>31</v>
      </c>
      <c r="AD1706" t="s">
        <v>31</v>
      </c>
      <c r="AE1706" t="s">
        <v>31</v>
      </c>
      <c r="AF1706" t="s">
        <v>31</v>
      </c>
      <c r="AG1706" t="s">
        <v>31</v>
      </c>
      <c r="AH1706" t="s">
        <v>31</v>
      </c>
      <c r="AI1706" t="s">
        <v>31</v>
      </c>
      <c r="AJ1706" t="s">
        <v>31</v>
      </c>
      <c r="AK1706" t="s">
        <v>31</v>
      </c>
      <c r="AL1706" t="s">
        <v>31</v>
      </c>
      <c r="AM1706" t="s">
        <v>31</v>
      </c>
      <c r="AN1706" t="s">
        <v>31</v>
      </c>
      <c r="AO1706" t="s">
        <v>31</v>
      </c>
      <c r="AP1706" t="s">
        <v>31</v>
      </c>
      <c r="AQ1706" t="s">
        <v>31</v>
      </c>
      <c r="AR1706" t="s">
        <v>31</v>
      </c>
      <c r="AS1706" t="s">
        <v>31</v>
      </c>
      <c r="AT1706" t="s">
        <v>31</v>
      </c>
      <c r="AU1706" t="s">
        <v>31</v>
      </c>
      <c r="AV1706" t="s">
        <v>31</v>
      </c>
      <c r="AW1706" t="s">
        <v>31</v>
      </c>
      <c r="AX1706" t="s">
        <v>31</v>
      </c>
      <c r="AY1706" t="s">
        <v>31</v>
      </c>
      <c r="AZ1706" t="s">
        <v>31</v>
      </c>
      <c r="BA1706" t="s">
        <v>31</v>
      </c>
      <c r="BB1706" t="s">
        <v>31</v>
      </c>
      <c r="BC1706" s="189" t="e">
        <f t="shared" ca="1" si="426"/>
        <v>#N/A</v>
      </c>
      <c r="BD1706" s="189">
        <f t="shared" si="427"/>
        <v>100000</v>
      </c>
      <c r="BE1706" s="189" t="e">
        <f t="shared" ca="1" si="428"/>
        <v>#N/A</v>
      </c>
      <c r="BF1706" s="190" t="e">
        <f t="shared" ca="1" si="429"/>
        <v>#N/A</v>
      </c>
      <c r="BG1706" s="189">
        <f t="shared" si="430"/>
        <v>100000</v>
      </c>
      <c r="BH1706" s="191" t="e">
        <f t="shared" ca="1" si="431"/>
        <v>#N/A</v>
      </c>
      <c r="BI1706" s="189">
        <f t="shared" si="432"/>
        <v>0</v>
      </c>
    </row>
    <row r="1707" spans="2:61" hidden="1">
      <c r="B1707" t="s">
        <v>337</v>
      </c>
      <c r="C1707" t="s">
        <v>308</v>
      </c>
      <c r="D1707" t="s">
        <v>43</v>
      </c>
      <c r="E1707">
        <v>5270</v>
      </c>
      <c r="G1707" s="17"/>
      <c r="H1707">
        <v>5270</v>
      </c>
      <c r="I1707" t="str">
        <f t="shared" si="423"/>
        <v>NA</v>
      </c>
      <c r="J1707" t="str">
        <f t="shared" si="434"/>
        <v>NA</v>
      </c>
      <c r="L1707">
        <v>-3685</v>
      </c>
      <c r="M1707">
        <v>-3685</v>
      </c>
      <c r="N1707">
        <v>-3685</v>
      </c>
      <c r="O1707" t="s">
        <v>164</v>
      </c>
      <c r="P1707" t="s">
        <v>164</v>
      </c>
      <c r="Q1707" s="278">
        <f t="shared" si="435"/>
        <v>0</v>
      </c>
      <c r="R1707">
        <f t="shared" si="436"/>
        <v>0</v>
      </c>
      <c r="S1707" s="135" t="str">
        <f t="shared" si="437"/>
        <v>NA</v>
      </c>
      <c r="T1707" s="135" t="str">
        <f t="shared" si="438"/>
        <v>NA</v>
      </c>
      <c r="U1707" t="str">
        <f t="shared" si="425"/>
        <v>NA</v>
      </c>
      <c r="V1707">
        <f t="shared" si="433"/>
        <v>0</v>
      </c>
      <c r="W1707" s="66">
        <f t="shared" si="424"/>
        <v>0</v>
      </c>
      <c r="X1707" t="s">
        <v>31</v>
      </c>
      <c r="Y1707" t="s">
        <v>31</v>
      </c>
      <c r="Z1707" t="s">
        <v>31</v>
      </c>
      <c r="AA1707" t="s">
        <v>31</v>
      </c>
      <c r="AB1707" t="s">
        <v>31</v>
      </c>
      <c r="AC1707" t="s">
        <v>31</v>
      </c>
      <c r="AD1707" t="s">
        <v>31</v>
      </c>
      <c r="AE1707" t="s">
        <v>31</v>
      </c>
      <c r="AF1707" t="s">
        <v>31</v>
      </c>
      <c r="AG1707" t="s">
        <v>31</v>
      </c>
      <c r="AH1707" t="s">
        <v>31</v>
      </c>
      <c r="AI1707" t="s">
        <v>31</v>
      </c>
      <c r="AJ1707" t="s">
        <v>31</v>
      </c>
      <c r="AK1707" t="s">
        <v>31</v>
      </c>
      <c r="AL1707" t="s">
        <v>31</v>
      </c>
      <c r="AM1707" t="s">
        <v>31</v>
      </c>
      <c r="AN1707" t="s">
        <v>31</v>
      </c>
      <c r="AO1707" t="s">
        <v>31</v>
      </c>
      <c r="AP1707" t="s">
        <v>31</v>
      </c>
      <c r="AQ1707" t="s">
        <v>31</v>
      </c>
      <c r="AR1707" t="s">
        <v>31</v>
      </c>
      <c r="AS1707" t="s">
        <v>31</v>
      </c>
      <c r="AT1707" t="s">
        <v>31</v>
      </c>
      <c r="AU1707" t="s">
        <v>31</v>
      </c>
      <c r="AV1707" t="s">
        <v>31</v>
      </c>
      <c r="AW1707" t="s">
        <v>31</v>
      </c>
      <c r="AX1707" t="s">
        <v>31</v>
      </c>
      <c r="AY1707" t="s">
        <v>31</v>
      </c>
      <c r="AZ1707" t="s">
        <v>31</v>
      </c>
      <c r="BA1707" t="s">
        <v>31</v>
      </c>
      <c r="BB1707" t="s">
        <v>31</v>
      </c>
      <c r="BC1707" s="189" t="e">
        <f t="shared" ca="1" si="426"/>
        <v>#N/A</v>
      </c>
      <c r="BD1707" s="189">
        <f t="shared" si="427"/>
        <v>100000</v>
      </c>
      <c r="BE1707" s="189" t="e">
        <f t="shared" ca="1" si="428"/>
        <v>#N/A</v>
      </c>
      <c r="BF1707" s="190" t="e">
        <f t="shared" ca="1" si="429"/>
        <v>#N/A</v>
      </c>
      <c r="BG1707" s="189">
        <f t="shared" si="430"/>
        <v>100000</v>
      </c>
      <c r="BH1707" s="191" t="e">
        <f t="shared" ca="1" si="431"/>
        <v>#N/A</v>
      </c>
      <c r="BI1707" s="189">
        <f t="shared" si="432"/>
        <v>0</v>
      </c>
    </row>
    <row r="1708" spans="2:61" hidden="1">
      <c r="B1708" t="s">
        <v>337</v>
      </c>
      <c r="C1708" t="s">
        <v>308</v>
      </c>
      <c r="D1708" t="s">
        <v>45</v>
      </c>
      <c r="E1708">
        <v>5270</v>
      </c>
      <c r="G1708" s="17"/>
      <c r="H1708">
        <v>5270</v>
      </c>
      <c r="I1708" t="str">
        <f t="shared" si="423"/>
        <v>NA</v>
      </c>
      <c r="J1708" t="str">
        <f t="shared" si="434"/>
        <v>NA</v>
      </c>
      <c r="L1708">
        <v>-3685</v>
      </c>
      <c r="M1708">
        <v>-3685</v>
      </c>
      <c r="N1708">
        <v>-3685</v>
      </c>
      <c r="O1708" t="s">
        <v>164</v>
      </c>
      <c r="P1708" t="s">
        <v>164</v>
      </c>
      <c r="Q1708" s="278">
        <f t="shared" si="435"/>
        <v>0</v>
      </c>
      <c r="R1708">
        <f t="shared" si="436"/>
        <v>0</v>
      </c>
      <c r="S1708" s="135" t="str">
        <f t="shared" si="437"/>
        <v>NA</v>
      </c>
      <c r="T1708" s="135" t="str">
        <f t="shared" si="438"/>
        <v>NA</v>
      </c>
      <c r="U1708" t="str">
        <f t="shared" si="425"/>
        <v>NA</v>
      </c>
      <c r="V1708">
        <f t="shared" si="433"/>
        <v>0</v>
      </c>
      <c r="W1708" s="66">
        <f t="shared" si="424"/>
        <v>0</v>
      </c>
      <c r="X1708" t="s">
        <v>31</v>
      </c>
      <c r="Y1708" t="s">
        <v>31</v>
      </c>
      <c r="Z1708" t="s">
        <v>31</v>
      </c>
      <c r="AA1708" t="s">
        <v>31</v>
      </c>
      <c r="AB1708" t="s">
        <v>31</v>
      </c>
      <c r="AC1708" t="s">
        <v>31</v>
      </c>
      <c r="AD1708" t="s">
        <v>31</v>
      </c>
      <c r="AE1708" t="s">
        <v>31</v>
      </c>
      <c r="AF1708" t="s">
        <v>31</v>
      </c>
      <c r="AG1708" t="s">
        <v>31</v>
      </c>
      <c r="AH1708" t="s">
        <v>31</v>
      </c>
      <c r="AI1708" t="s">
        <v>31</v>
      </c>
      <c r="AJ1708" t="s">
        <v>31</v>
      </c>
      <c r="AK1708" t="s">
        <v>31</v>
      </c>
      <c r="AL1708" t="s">
        <v>31</v>
      </c>
      <c r="AM1708" t="s">
        <v>31</v>
      </c>
      <c r="AN1708" t="s">
        <v>31</v>
      </c>
      <c r="AO1708" t="s">
        <v>31</v>
      </c>
      <c r="AP1708" t="s">
        <v>31</v>
      </c>
      <c r="AQ1708" t="s">
        <v>31</v>
      </c>
      <c r="AR1708" t="s">
        <v>31</v>
      </c>
      <c r="AS1708" t="s">
        <v>31</v>
      </c>
      <c r="AT1708" t="s">
        <v>31</v>
      </c>
      <c r="AU1708" t="s">
        <v>31</v>
      </c>
      <c r="AV1708" t="s">
        <v>31</v>
      </c>
      <c r="AW1708" t="s">
        <v>31</v>
      </c>
      <c r="AX1708" t="s">
        <v>31</v>
      </c>
      <c r="AY1708" t="s">
        <v>31</v>
      </c>
      <c r="AZ1708" t="s">
        <v>31</v>
      </c>
      <c r="BA1708" t="s">
        <v>31</v>
      </c>
      <c r="BB1708" t="s">
        <v>31</v>
      </c>
      <c r="BC1708" s="189" t="e">
        <f t="shared" ca="1" si="426"/>
        <v>#N/A</v>
      </c>
      <c r="BD1708" s="189">
        <f t="shared" si="427"/>
        <v>100000</v>
      </c>
      <c r="BE1708" s="189" t="e">
        <f t="shared" ca="1" si="428"/>
        <v>#N/A</v>
      </c>
      <c r="BF1708" s="190" t="e">
        <f t="shared" ca="1" si="429"/>
        <v>#N/A</v>
      </c>
      <c r="BG1708" s="189">
        <f t="shared" si="430"/>
        <v>100000</v>
      </c>
      <c r="BH1708" s="191" t="e">
        <f t="shared" ca="1" si="431"/>
        <v>#N/A</v>
      </c>
      <c r="BI1708" s="189">
        <f t="shared" si="432"/>
        <v>0</v>
      </c>
    </row>
    <row r="1709" spans="2:61" hidden="1">
      <c r="B1709" t="s">
        <v>337</v>
      </c>
      <c r="C1709" t="s">
        <v>308</v>
      </c>
      <c r="D1709" t="s">
        <v>46</v>
      </c>
      <c r="E1709">
        <v>5270</v>
      </c>
      <c r="G1709" s="17"/>
      <c r="H1709">
        <v>5270</v>
      </c>
      <c r="I1709" t="str">
        <f t="shared" si="423"/>
        <v>NA</v>
      </c>
      <c r="J1709" t="str">
        <f t="shared" si="434"/>
        <v>NA</v>
      </c>
      <c r="L1709">
        <v>-4490</v>
      </c>
      <c r="M1709">
        <v>-4490</v>
      </c>
      <c r="N1709">
        <v>-4490</v>
      </c>
      <c r="O1709" t="s">
        <v>164</v>
      </c>
      <c r="P1709" t="s">
        <v>164</v>
      </c>
      <c r="Q1709" s="278">
        <f t="shared" si="435"/>
        <v>0</v>
      </c>
      <c r="R1709">
        <f t="shared" si="436"/>
        <v>0</v>
      </c>
      <c r="S1709" s="135" t="str">
        <f t="shared" si="437"/>
        <v>NA</v>
      </c>
      <c r="T1709" s="135" t="str">
        <f t="shared" si="438"/>
        <v>NA</v>
      </c>
      <c r="U1709" t="str">
        <f t="shared" si="425"/>
        <v>NA</v>
      </c>
      <c r="V1709">
        <f t="shared" si="433"/>
        <v>0</v>
      </c>
      <c r="W1709" s="66">
        <f t="shared" si="424"/>
        <v>0</v>
      </c>
      <c r="X1709" t="s">
        <v>31</v>
      </c>
      <c r="Y1709" t="s">
        <v>31</v>
      </c>
      <c r="Z1709" t="s">
        <v>31</v>
      </c>
      <c r="AA1709" t="s">
        <v>31</v>
      </c>
      <c r="AB1709" t="s">
        <v>31</v>
      </c>
      <c r="AC1709" t="s">
        <v>31</v>
      </c>
      <c r="AD1709" t="s">
        <v>31</v>
      </c>
      <c r="AE1709" t="s">
        <v>31</v>
      </c>
      <c r="AF1709" t="s">
        <v>31</v>
      </c>
      <c r="AG1709" t="s">
        <v>31</v>
      </c>
      <c r="AH1709" t="s">
        <v>31</v>
      </c>
      <c r="AI1709" t="s">
        <v>31</v>
      </c>
      <c r="AJ1709" t="s">
        <v>31</v>
      </c>
      <c r="AK1709" t="s">
        <v>31</v>
      </c>
      <c r="AL1709" t="s">
        <v>31</v>
      </c>
      <c r="AM1709" t="s">
        <v>31</v>
      </c>
      <c r="AN1709" t="s">
        <v>31</v>
      </c>
      <c r="AO1709" t="s">
        <v>31</v>
      </c>
      <c r="AP1709" t="s">
        <v>31</v>
      </c>
      <c r="AQ1709" t="s">
        <v>31</v>
      </c>
      <c r="AR1709" t="s">
        <v>31</v>
      </c>
      <c r="AS1709" t="s">
        <v>31</v>
      </c>
      <c r="AT1709" t="s">
        <v>31</v>
      </c>
      <c r="AU1709" t="s">
        <v>31</v>
      </c>
      <c r="AV1709" t="s">
        <v>31</v>
      </c>
      <c r="AW1709" t="s">
        <v>31</v>
      </c>
      <c r="AX1709" t="s">
        <v>31</v>
      </c>
      <c r="AY1709" t="s">
        <v>31</v>
      </c>
      <c r="AZ1709" t="s">
        <v>31</v>
      </c>
      <c r="BA1709" t="s">
        <v>31</v>
      </c>
      <c r="BB1709" t="s">
        <v>31</v>
      </c>
      <c r="BC1709" s="189" t="e">
        <f t="shared" ca="1" si="426"/>
        <v>#N/A</v>
      </c>
      <c r="BD1709" s="189">
        <f t="shared" si="427"/>
        <v>100000</v>
      </c>
      <c r="BE1709" s="189" t="e">
        <f t="shared" ca="1" si="428"/>
        <v>#N/A</v>
      </c>
      <c r="BF1709" s="190" t="e">
        <f t="shared" ca="1" si="429"/>
        <v>#N/A</v>
      </c>
      <c r="BG1709" s="189">
        <f t="shared" si="430"/>
        <v>100000</v>
      </c>
      <c r="BH1709" s="191" t="e">
        <f t="shared" ca="1" si="431"/>
        <v>#N/A</v>
      </c>
      <c r="BI1709" s="189">
        <f t="shared" si="432"/>
        <v>0</v>
      </c>
    </row>
    <row r="1710" spans="2:61" hidden="1">
      <c r="B1710" t="s">
        <v>337</v>
      </c>
      <c r="C1710" t="s">
        <v>308</v>
      </c>
      <c r="D1710" t="s">
        <v>47</v>
      </c>
      <c r="E1710">
        <v>5270</v>
      </c>
      <c r="G1710" s="17"/>
      <c r="H1710">
        <v>5270</v>
      </c>
      <c r="I1710" t="str">
        <f t="shared" si="423"/>
        <v>NA</v>
      </c>
      <c r="J1710" t="str">
        <f t="shared" si="434"/>
        <v>NA</v>
      </c>
      <c r="L1710">
        <v>-4490</v>
      </c>
      <c r="M1710">
        <v>-4490</v>
      </c>
      <c r="N1710">
        <v>-4490</v>
      </c>
      <c r="O1710" t="s">
        <v>164</v>
      </c>
      <c r="P1710" t="s">
        <v>164</v>
      </c>
      <c r="Q1710" s="278">
        <f t="shared" si="435"/>
        <v>0</v>
      </c>
      <c r="R1710">
        <f t="shared" si="436"/>
        <v>0</v>
      </c>
      <c r="S1710" s="135" t="str">
        <f t="shared" si="437"/>
        <v>NA</v>
      </c>
      <c r="T1710" s="135" t="str">
        <f t="shared" si="438"/>
        <v>NA</v>
      </c>
      <c r="U1710" t="str">
        <f t="shared" si="425"/>
        <v>NA</v>
      </c>
      <c r="V1710">
        <f t="shared" si="433"/>
        <v>0</v>
      </c>
      <c r="W1710" s="66">
        <f t="shared" si="424"/>
        <v>0</v>
      </c>
      <c r="X1710" t="s">
        <v>31</v>
      </c>
      <c r="Y1710" t="s">
        <v>31</v>
      </c>
      <c r="Z1710" t="s">
        <v>31</v>
      </c>
      <c r="AA1710" t="s">
        <v>31</v>
      </c>
      <c r="AB1710" t="s">
        <v>31</v>
      </c>
      <c r="AC1710" t="s">
        <v>31</v>
      </c>
      <c r="AD1710" t="s">
        <v>31</v>
      </c>
      <c r="AE1710" t="s">
        <v>31</v>
      </c>
      <c r="AF1710" t="s">
        <v>31</v>
      </c>
      <c r="AG1710" t="s">
        <v>31</v>
      </c>
      <c r="AH1710" t="s">
        <v>31</v>
      </c>
      <c r="AI1710" t="s">
        <v>31</v>
      </c>
      <c r="AJ1710" t="s">
        <v>31</v>
      </c>
      <c r="AK1710" t="s">
        <v>31</v>
      </c>
      <c r="AL1710" t="s">
        <v>31</v>
      </c>
      <c r="AM1710" t="s">
        <v>31</v>
      </c>
      <c r="AN1710" t="s">
        <v>31</v>
      </c>
      <c r="AO1710" t="s">
        <v>31</v>
      </c>
      <c r="AP1710" t="s">
        <v>31</v>
      </c>
      <c r="AQ1710" t="s">
        <v>31</v>
      </c>
      <c r="AR1710" t="s">
        <v>31</v>
      </c>
      <c r="AS1710" t="s">
        <v>31</v>
      </c>
      <c r="AT1710" t="s">
        <v>31</v>
      </c>
      <c r="AU1710" t="s">
        <v>31</v>
      </c>
      <c r="AV1710" t="s">
        <v>31</v>
      </c>
      <c r="AW1710" t="s">
        <v>31</v>
      </c>
      <c r="AX1710" t="s">
        <v>31</v>
      </c>
      <c r="AY1710" t="s">
        <v>31</v>
      </c>
      <c r="AZ1710" t="s">
        <v>31</v>
      </c>
      <c r="BA1710" t="s">
        <v>31</v>
      </c>
      <c r="BB1710" t="s">
        <v>31</v>
      </c>
      <c r="BC1710" s="189" t="e">
        <f t="shared" ca="1" si="426"/>
        <v>#N/A</v>
      </c>
      <c r="BD1710" s="189">
        <f t="shared" si="427"/>
        <v>100000</v>
      </c>
      <c r="BE1710" s="189" t="e">
        <f t="shared" ca="1" si="428"/>
        <v>#N/A</v>
      </c>
      <c r="BF1710" s="190" t="e">
        <f t="shared" ca="1" si="429"/>
        <v>#N/A</v>
      </c>
      <c r="BG1710" s="189">
        <f t="shared" si="430"/>
        <v>100000</v>
      </c>
      <c r="BH1710" s="191" t="e">
        <f t="shared" ca="1" si="431"/>
        <v>#N/A</v>
      </c>
      <c r="BI1710" s="189">
        <f t="shared" si="432"/>
        <v>0</v>
      </c>
    </row>
    <row r="1711" spans="2:61" hidden="1">
      <c r="B1711" t="s">
        <v>337</v>
      </c>
      <c r="C1711" t="s">
        <v>308</v>
      </c>
      <c r="D1711" t="s">
        <v>48</v>
      </c>
      <c r="E1711">
        <v>4870</v>
      </c>
      <c r="G1711" s="17"/>
      <c r="H1711">
        <v>4870</v>
      </c>
      <c r="I1711" t="str">
        <f t="shared" si="423"/>
        <v>NA</v>
      </c>
      <c r="J1711" t="str">
        <f t="shared" si="434"/>
        <v>NA</v>
      </c>
      <c r="L1711">
        <v>-4088</v>
      </c>
      <c r="M1711">
        <v>-4088</v>
      </c>
      <c r="N1711">
        <v>-4088</v>
      </c>
      <c r="O1711" t="s">
        <v>164</v>
      </c>
      <c r="P1711" t="s">
        <v>164</v>
      </c>
      <c r="Q1711" s="278">
        <f t="shared" si="435"/>
        <v>0</v>
      </c>
      <c r="R1711">
        <f t="shared" si="436"/>
        <v>0</v>
      </c>
      <c r="S1711" s="135" t="str">
        <f t="shared" si="437"/>
        <v>NA</v>
      </c>
      <c r="T1711" s="135" t="str">
        <f t="shared" si="438"/>
        <v>NA</v>
      </c>
      <c r="U1711" t="str">
        <f t="shared" si="425"/>
        <v>NA</v>
      </c>
      <c r="V1711">
        <f t="shared" si="433"/>
        <v>0</v>
      </c>
      <c r="W1711" s="66">
        <f t="shared" si="424"/>
        <v>0</v>
      </c>
      <c r="X1711" t="s">
        <v>31</v>
      </c>
      <c r="Y1711" t="s">
        <v>31</v>
      </c>
      <c r="Z1711" t="s">
        <v>31</v>
      </c>
      <c r="AA1711" t="s">
        <v>31</v>
      </c>
      <c r="AB1711" t="s">
        <v>31</v>
      </c>
      <c r="AC1711" t="s">
        <v>31</v>
      </c>
      <c r="AD1711" t="s">
        <v>31</v>
      </c>
      <c r="AE1711" t="s">
        <v>31</v>
      </c>
      <c r="AF1711" t="s">
        <v>31</v>
      </c>
      <c r="AG1711" t="s">
        <v>31</v>
      </c>
      <c r="AH1711" t="s">
        <v>31</v>
      </c>
      <c r="AI1711" t="s">
        <v>31</v>
      </c>
      <c r="AJ1711" t="s">
        <v>31</v>
      </c>
      <c r="AK1711" t="s">
        <v>31</v>
      </c>
      <c r="AL1711" t="s">
        <v>31</v>
      </c>
      <c r="AM1711" t="s">
        <v>31</v>
      </c>
      <c r="AN1711" t="s">
        <v>31</v>
      </c>
      <c r="AO1711" t="s">
        <v>31</v>
      </c>
      <c r="AP1711" t="s">
        <v>31</v>
      </c>
      <c r="AQ1711" t="s">
        <v>31</v>
      </c>
      <c r="AR1711" t="s">
        <v>31</v>
      </c>
      <c r="AS1711" t="s">
        <v>31</v>
      </c>
      <c r="AT1711" t="s">
        <v>31</v>
      </c>
      <c r="AU1711" t="s">
        <v>31</v>
      </c>
      <c r="AV1711" t="s">
        <v>31</v>
      </c>
      <c r="AW1711" t="s">
        <v>31</v>
      </c>
      <c r="AX1711" t="s">
        <v>31</v>
      </c>
      <c r="AY1711" t="s">
        <v>31</v>
      </c>
      <c r="AZ1711" t="s">
        <v>31</v>
      </c>
      <c r="BA1711" t="s">
        <v>31</v>
      </c>
      <c r="BB1711" t="s">
        <v>31</v>
      </c>
      <c r="BC1711" s="189" t="e">
        <f t="shared" ca="1" si="426"/>
        <v>#N/A</v>
      </c>
      <c r="BD1711" s="189">
        <f t="shared" si="427"/>
        <v>100000</v>
      </c>
      <c r="BE1711" s="189" t="e">
        <f t="shared" ca="1" si="428"/>
        <v>#N/A</v>
      </c>
      <c r="BF1711" s="190" t="e">
        <f t="shared" ca="1" si="429"/>
        <v>#N/A</v>
      </c>
      <c r="BG1711" s="189">
        <f t="shared" si="430"/>
        <v>100000</v>
      </c>
      <c r="BH1711" s="191" t="e">
        <f t="shared" ca="1" si="431"/>
        <v>#N/A</v>
      </c>
      <c r="BI1711" s="189">
        <f t="shared" si="432"/>
        <v>0</v>
      </c>
    </row>
    <row r="1712" spans="2:61" hidden="1">
      <c r="B1712" t="s">
        <v>339</v>
      </c>
      <c r="C1712" t="s">
        <v>308</v>
      </c>
      <c r="D1712" t="s">
        <v>151</v>
      </c>
      <c r="E1712">
        <v>7640</v>
      </c>
      <c r="G1712" s="17"/>
      <c r="H1712">
        <v>5415</v>
      </c>
      <c r="I1712" t="str">
        <f t="shared" si="423"/>
        <v>NA</v>
      </c>
      <c r="J1712" t="str">
        <f t="shared" si="434"/>
        <v>NA</v>
      </c>
      <c r="O1712" t="s">
        <v>49</v>
      </c>
      <c r="P1712" t="s">
        <v>41</v>
      </c>
      <c r="Q1712" s="278">
        <f t="shared" si="435"/>
        <v>0</v>
      </c>
      <c r="R1712">
        <f t="shared" si="436"/>
        <v>2225</v>
      </c>
      <c r="S1712" s="135" t="str">
        <f t="shared" si="437"/>
        <v>NA</v>
      </c>
      <c r="T1712" s="135" t="str">
        <f t="shared" si="438"/>
        <v>NA</v>
      </c>
      <c r="U1712" t="str">
        <f t="shared" si="425"/>
        <v>NA</v>
      </c>
      <c r="V1712">
        <f t="shared" si="433"/>
        <v>0</v>
      </c>
      <c r="W1712" s="66">
        <f t="shared" si="424"/>
        <v>1</v>
      </c>
      <c r="X1712">
        <v>505</v>
      </c>
      <c r="Y1712" t="s">
        <v>31</v>
      </c>
      <c r="Z1712" t="s">
        <v>31</v>
      </c>
      <c r="AA1712" t="s">
        <v>31</v>
      </c>
      <c r="AB1712" t="s">
        <v>31</v>
      </c>
      <c r="AC1712" t="s">
        <v>31</v>
      </c>
      <c r="AD1712" t="s">
        <v>31</v>
      </c>
      <c r="AE1712" t="s">
        <v>31</v>
      </c>
      <c r="AF1712" t="s">
        <v>31</v>
      </c>
      <c r="AG1712" t="s">
        <v>31</v>
      </c>
      <c r="AH1712" t="s">
        <v>31</v>
      </c>
      <c r="AI1712" t="s">
        <v>31</v>
      </c>
      <c r="AJ1712" t="s">
        <v>31</v>
      </c>
      <c r="AK1712" t="s">
        <v>31</v>
      </c>
      <c r="AL1712" t="s">
        <v>31</v>
      </c>
      <c r="AM1712" t="s">
        <v>31</v>
      </c>
      <c r="AN1712" t="s">
        <v>31</v>
      </c>
      <c r="AO1712" t="s">
        <v>31</v>
      </c>
      <c r="AP1712" t="s">
        <v>31</v>
      </c>
      <c r="AQ1712" t="s">
        <v>31</v>
      </c>
      <c r="AR1712" t="s">
        <v>31</v>
      </c>
      <c r="AS1712" t="s">
        <v>31</v>
      </c>
      <c r="AT1712" t="s">
        <v>31</v>
      </c>
      <c r="AU1712" t="s">
        <v>31</v>
      </c>
      <c r="AV1712" t="s">
        <v>31</v>
      </c>
      <c r="AW1712" t="s">
        <v>31</v>
      </c>
      <c r="AX1712" t="s">
        <v>31</v>
      </c>
      <c r="AY1712" t="s">
        <v>31</v>
      </c>
      <c r="AZ1712" t="s">
        <v>31</v>
      </c>
      <c r="BA1712" t="s">
        <v>31</v>
      </c>
      <c r="BB1712" t="s">
        <v>31</v>
      </c>
      <c r="BC1712" s="189" t="e">
        <f t="shared" ca="1" si="426"/>
        <v>#N/A</v>
      </c>
      <c r="BD1712" s="189">
        <f t="shared" si="427"/>
        <v>100000</v>
      </c>
      <c r="BE1712" s="189" t="e">
        <f t="shared" ca="1" si="428"/>
        <v>#N/A</v>
      </c>
      <c r="BF1712" s="190" t="e">
        <f t="shared" ca="1" si="429"/>
        <v>#N/A</v>
      </c>
      <c r="BG1712" s="189">
        <f t="shared" si="430"/>
        <v>100000</v>
      </c>
      <c r="BH1712" s="191" t="e">
        <f t="shared" ca="1" si="431"/>
        <v>#N/A</v>
      </c>
      <c r="BI1712" s="189">
        <f t="shared" si="432"/>
        <v>1</v>
      </c>
    </row>
    <row r="1713" spans="2:61" hidden="1">
      <c r="B1713" t="s">
        <v>339</v>
      </c>
      <c r="C1713" t="s">
        <v>308</v>
      </c>
      <c r="D1713" t="s">
        <v>155</v>
      </c>
      <c r="E1713">
        <v>7640</v>
      </c>
      <c r="G1713" s="17"/>
      <c r="H1713">
        <v>5415</v>
      </c>
      <c r="I1713" t="str">
        <f t="shared" si="423"/>
        <v>NA</v>
      </c>
      <c r="J1713" t="str">
        <f t="shared" si="434"/>
        <v>NA</v>
      </c>
      <c r="O1713" t="s">
        <v>49</v>
      </c>
      <c r="P1713" t="s">
        <v>41</v>
      </c>
      <c r="Q1713" s="278">
        <f t="shared" si="435"/>
        <v>0</v>
      </c>
      <c r="R1713">
        <f t="shared" si="436"/>
        <v>2225</v>
      </c>
      <c r="S1713" s="135" t="str">
        <f t="shared" si="437"/>
        <v>NA</v>
      </c>
      <c r="T1713" s="135" t="str">
        <f t="shared" si="438"/>
        <v>NA</v>
      </c>
      <c r="U1713" t="str">
        <f t="shared" si="425"/>
        <v>NA</v>
      </c>
      <c r="V1713">
        <f t="shared" si="433"/>
        <v>0</v>
      </c>
      <c r="W1713" s="66">
        <f t="shared" si="424"/>
        <v>1</v>
      </c>
      <c r="X1713">
        <v>505</v>
      </c>
      <c r="Y1713" t="s">
        <v>31</v>
      </c>
      <c r="Z1713" t="s">
        <v>31</v>
      </c>
      <c r="AA1713" t="s">
        <v>31</v>
      </c>
      <c r="AB1713" t="s">
        <v>31</v>
      </c>
      <c r="AC1713" t="s">
        <v>31</v>
      </c>
      <c r="AD1713" t="s">
        <v>31</v>
      </c>
      <c r="AE1713" t="s">
        <v>31</v>
      </c>
      <c r="AF1713" t="s">
        <v>31</v>
      </c>
      <c r="AG1713" t="s">
        <v>31</v>
      </c>
      <c r="AH1713" t="s">
        <v>31</v>
      </c>
      <c r="AI1713" t="s">
        <v>31</v>
      </c>
      <c r="AJ1713" t="s">
        <v>31</v>
      </c>
      <c r="AK1713" t="s">
        <v>31</v>
      </c>
      <c r="AL1713" t="s">
        <v>31</v>
      </c>
      <c r="AM1713" t="s">
        <v>31</v>
      </c>
      <c r="AN1713" t="s">
        <v>31</v>
      </c>
      <c r="AO1713" t="s">
        <v>31</v>
      </c>
      <c r="AP1713" t="s">
        <v>31</v>
      </c>
      <c r="AQ1713" t="s">
        <v>31</v>
      </c>
      <c r="AR1713" t="s">
        <v>31</v>
      </c>
      <c r="AS1713" t="s">
        <v>31</v>
      </c>
      <c r="AT1713" t="s">
        <v>31</v>
      </c>
      <c r="AU1713" t="s">
        <v>31</v>
      </c>
      <c r="AV1713" t="s">
        <v>31</v>
      </c>
      <c r="AW1713" t="s">
        <v>31</v>
      </c>
      <c r="AX1713" t="s">
        <v>31</v>
      </c>
      <c r="AY1713" t="s">
        <v>31</v>
      </c>
      <c r="AZ1713" t="s">
        <v>31</v>
      </c>
      <c r="BA1713" t="s">
        <v>31</v>
      </c>
      <c r="BB1713" t="s">
        <v>31</v>
      </c>
      <c r="BC1713" s="189" t="e">
        <f t="shared" ca="1" si="426"/>
        <v>#N/A</v>
      </c>
      <c r="BD1713" s="189">
        <f t="shared" si="427"/>
        <v>100000</v>
      </c>
      <c r="BE1713" s="189" t="e">
        <f t="shared" ca="1" si="428"/>
        <v>#N/A</v>
      </c>
      <c r="BF1713" s="190" t="e">
        <f t="shared" ca="1" si="429"/>
        <v>#N/A</v>
      </c>
      <c r="BG1713" s="189">
        <f t="shared" si="430"/>
        <v>100000</v>
      </c>
      <c r="BH1713" s="191" t="e">
        <f t="shared" ca="1" si="431"/>
        <v>#N/A</v>
      </c>
      <c r="BI1713" s="189">
        <f t="shared" si="432"/>
        <v>1</v>
      </c>
    </row>
    <row r="1714" spans="2:61" hidden="1">
      <c r="B1714" t="s">
        <v>339</v>
      </c>
      <c r="C1714" t="s">
        <v>308</v>
      </c>
      <c r="D1714" t="s">
        <v>156</v>
      </c>
      <c r="E1714">
        <v>7640</v>
      </c>
      <c r="G1714" s="17"/>
      <c r="H1714">
        <v>5415</v>
      </c>
      <c r="I1714" t="str">
        <f t="shared" si="423"/>
        <v>NA</v>
      </c>
      <c r="J1714" t="str">
        <f t="shared" si="434"/>
        <v>NA</v>
      </c>
      <c r="O1714" t="s">
        <v>49</v>
      </c>
      <c r="P1714" t="s">
        <v>41</v>
      </c>
      <c r="Q1714" s="278">
        <f t="shared" si="435"/>
        <v>0</v>
      </c>
      <c r="R1714">
        <f t="shared" si="436"/>
        <v>2225</v>
      </c>
      <c r="S1714" s="135" t="str">
        <f t="shared" si="437"/>
        <v>NA</v>
      </c>
      <c r="T1714" s="135" t="str">
        <f t="shared" si="438"/>
        <v>NA</v>
      </c>
      <c r="U1714" t="str">
        <f t="shared" si="425"/>
        <v>NA</v>
      </c>
      <c r="V1714">
        <f t="shared" si="433"/>
        <v>0</v>
      </c>
      <c r="W1714" s="66">
        <f t="shared" si="424"/>
        <v>1</v>
      </c>
      <c r="X1714">
        <v>505</v>
      </c>
      <c r="Y1714" t="s">
        <v>31</v>
      </c>
      <c r="Z1714" t="s">
        <v>31</v>
      </c>
      <c r="AA1714" t="s">
        <v>31</v>
      </c>
      <c r="AB1714" t="s">
        <v>31</v>
      </c>
      <c r="AC1714" t="s">
        <v>31</v>
      </c>
      <c r="AD1714" t="s">
        <v>31</v>
      </c>
      <c r="AE1714" t="s">
        <v>31</v>
      </c>
      <c r="AF1714" t="s">
        <v>31</v>
      </c>
      <c r="AG1714" t="s">
        <v>31</v>
      </c>
      <c r="AH1714" t="s">
        <v>31</v>
      </c>
      <c r="AI1714" t="s">
        <v>31</v>
      </c>
      <c r="AJ1714" t="s">
        <v>31</v>
      </c>
      <c r="AK1714" t="s">
        <v>31</v>
      </c>
      <c r="AL1714" t="s">
        <v>31</v>
      </c>
      <c r="AM1714" t="s">
        <v>31</v>
      </c>
      <c r="AN1714" t="s">
        <v>31</v>
      </c>
      <c r="AO1714" t="s">
        <v>31</v>
      </c>
      <c r="AP1714" t="s">
        <v>31</v>
      </c>
      <c r="AQ1714" t="s">
        <v>31</v>
      </c>
      <c r="AR1714" t="s">
        <v>31</v>
      </c>
      <c r="AS1714" t="s">
        <v>31</v>
      </c>
      <c r="AT1714" t="s">
        <v>31</v>
      </c>
      <c r="AU1714" t="s">
        <v>31</v>
      </c>
      <c r="AV1714" t="s">
        <v>31</v>
      </c>
      <c r="AW1714" t="s">
        <v>31</v>
      </c>
      <c r="AX1714" t="s">
        <v>31</v>
      </c>
      <c r="AY1714" t="s">
        <v>31</v>
      </c>
      <c r="AZ1714" t="s">
        <v>31</v>
      </c>
      <c r="BA1714" t="s">
        <v>31</v>
      </c>
      <c r="BB1714" t="s">
        <v>31</v>
      </c>
      <c r="BC1714" s="189" t="e">
        <f t="shared" ca="1" si="426"/>
        <v>#N/A</v>
      </c>
      <c r="BD1714" s="189">
        <f t="shared" si="427"/>
        <v>100000</v>
      </c>
      <c r="BE1714" s="189" t="e">
        <f t="shared" ca="1" si="428"/>
        <v>#N/A</v>
      </c>
      <c r="BF1714" s="190" t="e">
        <f t="shared" ca="1" si="429"/>
        <v>#N/A</v>
      </c>
      <c r="BG1714" s="189">
        <f t="shared" si="430"/>
        <v>100000</v>
      </c>
      <c r="BH1714" s="191" t="e">
        <f t="shared" ca="1" si="431"/>
        <v>#N/A</v>
      </c>
      <c r="BI1714" s="189">
        <f t="shared" si="432"/>
        <v>1</v>
      </c>
    </row>
    <row r="1715" spans="2:61" hidden="1">
      <c r="B1715" t="s">
        <v>339</v>
      </c>
      <c r="C1715" t="s">
        <v>308</v>
      </c>
      <c r="D1715" t="s">
        <v>157</v>
      </c>
      <c r="E1715">
        <v>7640</v>
      </c>
      <c r="G1715" s="17"/>
      <c r="H1715">
        <v>5415</v>
      </c>
      <c r="I1715" t="str">
        <f t="shared" si="423"/>
        <v>NA</v>
      </c>
      <c r="J1715" t="str">
        <f t="shared" si="434"/>
        <v>NA</v>
      </c>
      <c r="O1715" t="s">
        <v>49</v>
      </c>
      <c r="P1715" t="s">
        <v>41</v>
      </c>
      <c r="Q1715" s="278">
        <f t="shared" si="435"/>
        <v>0</v>
      </c>
      <c r="R1715">
        <f t="shared" si="436"/>
        <v>2225</v>
      </c>
      <c r="S1715" s="135" t="str">
        <f t="shared" si="437"/>
        <v>NA</v>
      </c>
      <c r="T1715" s="135" t="str">
        <f t="shared" si="438"/>
        <v>NA</v>
      </c>
      <c r="U1715" t="str">
        <f t="shared" si="425"/>
        <v>NA</v>
      </c>
      <c r="V1715">
        <f t="shared" si="433"/>
        <v>0</v>
      </c>
      <c r="W1715" s="66">
        <f t="shared" si="424"/>
        <v>1</v>
      </c>
      <c r="X1715">
        <v>505</v>
      </c>
      <c r="Y1715" t="s">
        <v>31</v>
      </c>
      <c r="Z1715" t="s">
        <v>31</v>
      </c>
      <c r="AA1715" t="s">
        <v>31</v>
      </c>
      <c r="AB1715" t="s">
        <v>31</v>
      </c>
      <c r="AC1715" t="s">
        <v>31</v>
      </c>
      <c r="AD1715" t="s">
        <v>31</v>
      </c>
      <c r="AE1715" t="s">
        <v>31</v>
      </c>
      <c r="AF1715" t="s">
        <v>31</v>
      </c>
      <c r="AG1715" t="s">
        <v>31</v>
      </c>
      <c r="AH1715" t="s">
        <v>31</v>
      </c>
      <c r="AI1715" t="s">
        <v>31</v>
      </c>
      <c r="AJ1715" t="s">
        <v>31</v>
      </c>
      <c r="AK1715" t="s">
        <v>31</v>
      </c>
      <c r="AL1715" t="s">
        <v>31</v>
      </c>
      <c r="AM1715" t="s">
        <v>31</v>
      </c>
      <c r="AN1715" t="s">
        <v>31</v>
      </c>
      <c r="AO1715" t="s">
        <v>31</v>
      </c>
      <c r="AP1715" t="s">
        <v>31</v>
      </c>
      <c r="AQ1715" t="s">
        <v>31</v>
      </c>
      <c r="AR1715" t="s">
        <v>31</v>
      </c>
      <c r="AS1715" t="s">
        <v>31</v>
      </c>
      <c r="AT1715" t="s">
        <v>31</v>
      </c>
      <c r="AU1715" t="s">
        <v>31</v>
      </c>
      <c r="AV1715" t="s">
        <v>31</v>
      </c>
      <c r="AW1715" t="s">
        <v>31</v>
      </c>
      <c r="AX1715" t="s">
        <v>31</v>
      </c>
      <c r="AY1715" t="s">
        <v>31</v>
      </c>
      <c r="AZ1715" t="s">
        <v>31</v>
      </c>
      <c r="BA1715" t="s">
        <v>31</v>
      </c>
      <c r="BB1715" t="s">
        <v>31</v>
      </c>
      <c r="BC1715" s="189" t="e">
        <f t="shared" ca="1" si="426"/>
        <v>#N/A</v>
      </c>
      <c r="BD1715" s="189">
        <f t="shared" si="427"/>
        <v>100000</v>
      </c>
      <c r="BE1715" s="189" t="e">
        <f t="shared" ca="1" si="428"/>
        <v>#N/A</v>
      </c>
      <c r="BF1715" s="190" t="e">
        <f t="shared" ca="1" si="429"/>
        <v>#N/A</v>
      </c>
      <c r="BG1715" s="189">
        <f t="shared" si="430"/>
        <v>100000</v>
      </c>
      <c r="BH1715" s="191" t="e">
        <f t="shared" ca="1" si="431"/>
        <v>#N/A</v>
      </c>
      <c r="BI1715" s="189">
        <f t="shared" si="432"/>
        <v>1</v>
      </c>
    </row>
    <row r="1716" spans="2:61" hidden="1">
      <c r="B1716" t="s">
        <v>339</v>
      </c>
      <c r="C1716" t="s">
        <v>308</v>
      </c>
      <c r="D1716" t="s">
        <v>158</v>
      </c>
      <c r="E1716">
        <v>7640</v>
      </c>
      <c r="G1716" s="17"/>
      <c r="H1716">
        <v>5415</v>
      </c>
      <c r="I1716" t="str">
        <f t="shared" si="423"/>
        <v>NA</v>
      </c>
      <c r="J1716" t="str">
        <f t="shared" si="434"/>
        <v>NA</v>
      </c>
      <c r="O1716" t="s">
        <v>49</v>
      </c>
      <c r="P1716" t="s">
        <v>41</v>
      </c>
      <c r="Q1716" s="278">
        <f t="shared" si="435"/>
        <v>0</v>
      </c>
      <c r="R1716">
        <f t="shared" si="436"/>
        <v>2225</v>
      </c>
      <c r="S1716" s="135" t="str">
        <f t="shared" si="437"/>
        <v>NA</v>
      </c>
      <c r="T1716" s="135" t="str">
        <f t="shared" si="438"/>
        <v>NA</v>
      </c>
      <c r="U1716" t="str">
        <f t="shared" si="425"/>
        <v>NA</v>
      </c>
      <c r="V1716">
        <f t="shared" si="433"/>
        <v>0</v>
      </c>
      <c r="W1716" s="66">
        <f t="shared" si="424"/>
        <v>1</v>
      </c>
      <c r="X1716">
        <v>505</v>
      </c>
      <c r="Y1716" t="s">
        <v>31</v>
      </c>
      <c r="Z1716" t="s">
        <v>31</v>
      </c>
      <c r="AA1716" t="s">
        <v>31</v>
      </c>
      <c r="AB1716" t="s">
        <v>31</v>
      </c>
      <c r="AC1716" t="s">
        <v>31</v>
      </c>
      <c r="AD1716" t="s">
        <v>31</v>
      </c>
      <c r="AE1716" t="s">
        <v>31</v>
      </c>
      <c r="AF1716" t="s">
        <v>31</v>
      </c>
      <c r="AG1716" t="s">
        <v>31</v>
      </c>
      <c r="AH1716" t="s">
        <v>31</v>
      </c>
      <c r="AI1716" t="s">
        <v>31</v>
      </c>
      <c r="AJ1716" t="s">
        <v>31</v>
      </c>
      <c r="AK1716" t="s">
        <v>31</v>
      </c>
      <c r="AL1716" t="s">
        <v>31</v>
      </c>
      <c r="AM1716" t="s">
        <v>31</v>
      </c>
      <c r="AN1716" t="s">
        <v>31</v>
      </c>
      <c r="AO1716" t="s">
        <v>31</v>
      </c>
      <c r="AP1716" t="s">
        <v>31</v>
      </c>
      <c r="AQ1716" t="s">
        <v>31</v>
      </c>
      <c r="AR1716" t="s">
        <v>31</v>
      </c>
      <c r="AS1716" t="s">
        <v>31</v>
      </c>
      <c r="AT1716" t="s">
        <v>31</v>
      </c>
      <c r="AU1716" t="s">
        <v>31</v>
      </c>
      <c r="AV1716" t="s">
        <v>31</v>
      </c>
      <c r="AW1716" t="s">
        <v>31</v>
      </c>
      <c r="AX1716" t="s">
        <v>31</v>
      </c>
      <c r="AY1716" t="s">
        <v>31</v>
      </c>
      <c r="AZ1716" t="s">
        <v>31</v>
      </c>
      <c r="BA1716" t="s">
        <v>31</v>
      </c>
      <c r="BB1716" t="s">
        <v>31</v>
      </c>
      <c r="BC1716" s="189" t="e">
        <f t="shared" ca="1" si="426"/>
        <v>#N/A</v>
      </c>
      <c r="BD1716" s="189">
        <f t="shared" si="427"/>
        <v>100000</v>
      </c>
      <c r="BE1716" s="189" t="e">
        <f t="shared" ca="1" si="428"/>
        <v>#N/A</v>
      </c>
      <c r="BF1716" s="190" t="e">
        <f t="shared" ca="1" si="429"/>
        <v>#N/A</v>
      </c>
      <c r="BG1716" s="189">
        <f t="shared" si="430"/>
        <v>100000</v>
      </c>
      <c r="BH1716" s="191" t="e">
        <f t="shared" ca="1" si="431"/>
        <v>#N/A</v>
      </c>
      <c r="BI1716" s="189">
        <f t="shared" si="432"/>
        <v>1</v>
      </c>
    </row>
    <row r="1717" spans="2:61" hidden="1">
      <c r="B1717" t="s">
        <v>339</v>
      </c>
      <c r="C1717" t="s">
        <v>308</v>
      </c>
      <c r="D1717" t="s">
        <v>159</v>
      </c>
      <c r="E1717">
        <v>7640</v>
      </c>
      <c r="G1717" s="17"/>
      <c r="H1717">
        <v>5415</v>
      </c>
      <c r="I1717" t="str">
        <f t="shared" si="423"/>
        <v>NA</v>
      </c>
      <c r="J1717" t="str">
        <f t="shared" si="434"/>
        <v>NA</v>
      </c>
      <c r="O1717" t="s">
        <v>49</v>
      </c>
      <c r="P1717" t="s">
        <v>41</v>
      </c>
      <c r="Q1717" s="278">
        <f t="shared" si="435"/>
        <v>0</v>
      </c>
      <c r="R1717">
        <f t="shared" si="436"/>
        <v>2225</v>
      </c>
      <c r="S1717" s="135" t="str">
        <f t="shared" si="437"/>
        <v>NA</v>
      </c>
      <c r="T1717" s="135" t="str">
        <f t="shared" si="438"/>
        <v>NA</v>
      </c>
      <c r="U1717" t="str">
        <f t="shared" si="425"/>
        <v>NA</v>
      </c>
      <c r="V1717">
        <f t="shared" si="433"/>
        <v>0</v>
      </c>
      <c r="W1717" s="66">
        <f t="shared" si="424"/>
        <v>1</v>
      </c>
      <c r="X1717">
        <v>505</v>
      </c>
      <c r="Y1717" t="s">
        <v>31</v>
      </c>
      <c r="Z1717" t="s">
        <v>31</v>
      </c>
      <c r="AA1717" t="s">
        <v>31</v>
      </c>
      <c r="AB1717" t="s">
        <v>31</v>
      </c>
      <c r="AC1717" t="s">
        <v>31</v>
      </c>
      <c r="AD1717" t="s">
        <v>31</v>
      </c>
      <c r="AE1717" t="s">
        <v>31</v>
      </c>
      <c r="AF1717" t="s">
        <v>31</v>
      </c>
      <c r="AG1717" t="s">
        <v>31</v>
      </c>
      <c r="AH1717" t="s">
        <v>31</v>
      </c>
      <c r="AI1717" t="s">
        <v>31</v>
      </c>
      <c r="AJ1717" t="s">
        <v>31</v>
      </c>
      <c r="AK1717" t="s">
        <v>31</v>
      </c>
      <c r="AL1717" t="s">
        <v>31</v>
      </c>
      <c r="AM1717" t="s">
        <v>31</v>
      </c>
      <c r="AN1717" t="s">
        <v>31</v>
      </c>
      <c r="AO1717" t="s">
        <v>31</v>
      </c>
      <c r="AP1717" t="s">
        <v>31</v>
      </c>
      <c r="AQ1717" t="s">
        <v>31</v>
      </c>
      <c r="AR1717" t="s">
        <v>31</v>
      </c>
      <c r="AS1717" t="s">
        <v>31</v>
      </c>
      <c r="AT1717" t="s">
        <v>31</v>
      </c>
      <c r="AU1717" t="s">
        <v>31</v>
      </c>
      <c r="AV1717" t="s">
        <v>31</v>
      </c>
      <c r="AW1717" t="s">
        <v>31</v>
      </c>
      <c r="AX1717" t="s">
        <v>31</v>
      </c>
      <c r="AY1717" t="s">
        <v>31</v>
      </c>
      <c r="AZ1717" t="s">
        <v>31</v>
      </c>
      <c r="BA1717" t="s">
        <v>31</v>
      </c>
      <c r="BB1717" t="s">
        <v>31</v>
      </c>
      <c r="BC1717" s="189" t="e">
        <f t="shared" ca="1" si="426"/>
        <v>#N/A</v>
      </c>
      <c r="BD1717" s="189">
        <f t="shared" si="427"/>
        <v>100000</v>
      </c>
      <c r="BE1717" s="189" t="e">
        <f t="shared" ca="1" si="428"/>
        <v>#N/A</v>
      </c>
      <c r="BF1717" s="190" t="e">
        <f t="shared" ca="1" si="429"/>
        <v>#N/A</v>
      </c>
      <c r="BG1717" s="189">
        <f t="shared" si="430"/>
        <v>100000</v>
      </c>
      <c r="BH1717" s="191" t="e">
        <f t="shared" ca="1" si="431"/>
        <v>#N/A</v>
      </c>
      <c r="BI1717" s="189">
        <f t="shared" si="432"/>
        <v>1</v>
      </c>
    </row>
    <row r="1718" spans="2:61" hidden="1">
      <c r="B1718" t="s">
        <v>339</v>
      </c>
      <c r="C1718" t="s">
        <v>308</v>
      </c>
      <c r="D1718" t="s">
        <v>160</v>
      </c>
      <c r="E1718">
        <v>7640</v>
      </c>
      <c r="G1718" s="17"/>
      <c r="H1718">
        <v>5415</v>
      </c>
      <c r="I1718" t="str">
        <f t="shared" si="423"/>
        <v>NA</v>
      </c>
      <c r="J1718" t="str">
        <f t="shared" si="434"/>
        <v>NA</v>
      </c>
      <c r="O1718" t="s">
        <v>49</v>
      </c>
      <c r="P1718" t="s">
        <v>41</v>
      </c>
      <c r="Q1718" s="278">
        <f t="shared" si="435"/>
        <v>0</v>
      </c>
      <c r="R1718">
        <f t="shared" si="436"/>
        <v>2225</v>
      </c>
      <c r="S1718" s="135" t="str">
        <f t="shared" si="437"/>
        <v>NA</v>
      </c>
      <c r="T1718" s="135" t="str">
        <f t="shared" si="438"/>
        <v>NA</v>
      </c>
      <c r="U1718" t="str">
        <f t="shared" si="425"/>
        <v>NA</v>
      </c>
      <c r="V1718">
        <f t="shared" si="433"/>
        <v>0</v>
      </c>
      <c r="W1718" s="66">
        <f t="shared" si="424"/>
        <v>1</v>
      </c>
      <c r="X1718">
        <v>505</v>
      </c>
      <c r="Y1718" t="s">
        <v>31</v>
      </c>
      <c r="Z1718" t="s">
        <v>31</v>
      </c>
      <c r="AA1718" t="s">
        <v>31</v>
      </c>
      <c r="AB1718" t="s">
        <v>31</v>
      </c>
      <c r="AC1718" t="s">
        <v>31</v>
      </c>
      <c r="AD1718" t="s">
        <v>31</v>
      </c>
      <c r="AE1718" t="s">
        <v>31</v>
      </c>
      <c r="AF1718" t="s">
        <v>31</v>
      </c>
      <c r="AG1718" t="s">
        <v>31</v>
      </c>
      <c r="AH1718" t="s">
        <v>31</v>
      </c>
      <c r="AI1718" t="s">
        <v>31</v>
      </c>
      <c r="AJ1718" t="s">
        <v>31</v>
      </c>
      <c r="AK1718" t="s">
        <v>31</v>
      </c>
      <c r="AL1718" t="s">
        <v>31</v>
      </c>
      <c r="AM1718" t="s">
        <v>31</v>
      </c>
      <c r="AN1718" t="s">
        <v>31</v>
      </c>
      <c r="AO1718" t="s">
        <v>31</v>
      </c>
      <c r="AP1718" t="s">
        <v>31</v>
      </c>
      <c r="AQ1718" t="s">
        <v>31</v>
      </c>
      <c r="AR1718" t="s">
        <v>31</v>
      </c>
      <c r="AS1718" t="s">
        <v>31</v>
      </c>
      <c r="AT1718" t="s">
        <v>31</v>
      </c>
      <c r="AU1718" t="s">
        <v>31</v>
      </c>
      <c r="AV1718" t="s">
        <v>31</v>
      </c>
      <c r="AW1718" t="s">
        <v>31</v>
      </c>
      <c r="AX1718" t="s">
        <v>31</v>
      </c>
      <c r="AY1718" t="s">
        <v>31</v>
      </c>
      <c r="AZ1718" t="s">
        <v>31</v>
      </c>
      <c r="BA1718" t="s">
        <v>31</v>
      </c>
      <c r="BB1718" t="s">
        <v>31</v>
      </c>
      <c r="BC1718" s="189" t="e">
        <f t="shared" ca="1" si="426"/>
        <v>#N/A</v>
      </c>
      <c r="BD1718" s="189">
        <f t="shared" si="427"/>
        <v>100000</v>
      </c>
      <c r="BE1718" s="189" t="e">
        <f t="shared" ca="1" si="428"/>
        <v>#N/A</v>
      </c>
      <c r="BF1718" s="190" t="e">
        <f t="shared" ca="1" si="429"/>
        <v>#N/A</v>
      </c>
      <c r="BG1718" s="189">
        <f t="shared" si="430"/>
        <v>100000</v>
      </c>
      <c r="BH1718" s="191" t="e">
        <f t="shared" ca="1" si="431"/>
        <v>#N/A</v>
      </c>
      <c r="BI1718" s="189">
        <f t="shared" si="432"/>
        <v>1</v>
      </c>
    </row>
    <row r="1719" spans="2:61" hidden="1">
      <c r="B1719" t="s">
        <v>339</v>
      </c>
      <c r="C1719" t="s">
        <v>308</v>
      </c>
      <c r="D1719" t="s">
        <v>161</v>
      </c>
      <c r="E1719">
        <v>7740</v>
      </c>
      <c r="G1719" s="17"/>
      <c r="H1719">
        <v>5288</v>
      </c>
      <c r="I1719" t="str">
        <f t="shared" si="423"/>
        <v>NA</v>
      </c>
      <c r="J1719" t="str">
        <f t="shared" si="434"/>
        <v>NA</v>
      </c>
      <c r="O1719" t="s">
        <v>49</v>
      </c>
      <c r="P1719" t="s">
        <v>41</v>
      </c>
      <c r="Q1719" s="278">
        <f t="shared" si="435"/>
        <v>0</v>
      </c>
      <c r="R1719">
        <f t="shared" si="436"/>
        <v>2452</v>
      </c>
      <c r="S1719" s="135" t="str">
        <f t="shared" si="437"/>
        <v>NA</v>
      </c>
      <c r="T1719" s="135" t="str">
        <f t="shared" si="438"/>
        <v>NA</v>
      </c>
      <c r="U1719" t="str">
        <f t="shared" si="425"/>
        <v>NA</v>
      </c>
      <c r="V1719">
        <f t="shared" si="433"/>
        <v>0</v>
      </c>
      <c r="W1719" s="66">
        <f t="shared" si="424"/>
        <v>1</v>
      </c>
      <c r="X1719">
        <v>215</v>
      </c>
      <c r="Y1719" t="s">
        <v>31</v>
      </c>
      <c r="Z1719" t="s">
        <v>31</v>
      </c>
      <c r="AA1719" t="s">
        <v>31</v>
      </c>
      <c r="AB1719" t="s">
        <v>31</v>
      </c>
      <c r="AC1719" t="s">
        <v>31</v>
      </c>
      <c r="AD1719" t="s">
        <v>31</v>
      </c>
      <c r="AE1719" t="s">
        <v>31</v>
      </c>
      <c r="AF1719" t="s">
        <v>31</v>
      </c>
      <c r="AG1719" t="s">
        <v>31</v>
      </c>
      <c r="AH1719" t="s">
        <v>31</v>
      </c>
      <c r="AI1719" t="s">
        <v>31</v>
      </c>
      <c r="AJ1719" t="s">
        <v>31</v>
      </c>
      <c r="AK1719" t="s">
        <v>31</v>
      </c>
      <c r="AL1719" t="s">
        <v>31</v>
      </c>
      <c r="AM1719" t="s">
        <v>31</v>
      </c>
      <c r="AN1719" t="s">
        <v>31</v>
      </c>
      <c r="AO1719" t="s">
        <v>31</v>
      </c>
      <c r="AP1719" t="s">
        <v>31</v>
      </c>
      <c r="AQ1719" t="s">
        <v>31</v>
      </c>
      <c r="AR1719" t="s">
        <v>31</v>
      </c>
      <c r="AS1719" t="s">
        <v>31</v>
      </c>
      <c r="AT1719" t="s">
        <v>31</v>
      </c>
      <c r="AU1719" t="s">
        <v>31</v>
      </c>
      <c r="AV1719" t="s">
        <v>31</v>
      </c>
      <c r="AW1719" t="s">
        <v>31</v>
      </c>
      <c r="AX1719" t="s">
        <v>31</v>
      </c>
      <c r="AY1719" t="s">
        <v>31</v>
      </c>
      <c r="AZ1719" t="s">
        <v>31</v>
      </c>
      <c r="BA1719" t="s">
        <v>31</v>
      </c>
      <c r="BB1719" t="s">
        <v>31</v>
      </c>
      <c r="BC1719" s="189" t="e">
        <f t="shared" ca="1" si="426"/>
        <v>#N/A</v>
      </c>
      <c r="BD1719" s="189">
        <f t="shared" si="427"/>
        <v>100000</v>
      </c>
      <c r="BE1719" s="189" t="e">
        <f t="shared" ca="1" si="428"/>
        <v>#N/A</v>
      </c>
      <c r="BF1719" s="190" t="e">
        <f t="shared" ca="1" si="429"/>
        <v>#N/A</v>
      </c>
      <c r="BG1719" s="189">
        <f t="shared" si="430"/>
        <v>100000</v>
      </c>
      <c r="BH1719" s="191" t="e">
        <f t="shared" ca="1" si="431"/>
        <v>#N/A</v>
      </c>
      <c r="BI1719" s="189">
        <f t="shared" si="432"/>
        <v>1</v>
      </c>
    </row>
    <row r="1720" spans="2:61" hidden="1">
      <c r="B1720" t="s">
        <v>339</v>
      </c>
      <c r="C1720" t="s">
        <v>308</v>
      </c>
      <c r="D1720" t="s">
        <v>162</v>
      </c>
      <c r="E1720">
        <v>7740</v>
      </c>
      <c r="G1720" s="17"/>
      <c r="H1720">
        <v>5288</v>
      </c>
      <c r="I1720" t="str">
        <f t="shared" si="423"/>
        <v>NA</v>
      </c>
      <c r="J1720" t="str">
        <f t="shared" si="434"/>
        <v>NA</v>
      </c>
      <c r="O1720" t="s">
        <v>49</v>
      </c>
      <c r="P1720" t="s">
        <v>41</v>
      </c>
      <c r="Q1720" s="278">
        <f t="shared" si="435"/>
        <v>0</v>
      </c>
      <c r="R1720">
        <f t="shared" si="436"/>
        <v>2452</v>
      </c>
      <c r="S1720" s="135" t="str">
        <f t="shared" si="437"/>
        <v>NA</v>
      </c>
      <c r="T1720" s="135" t="str">
        <f t="shared" si="438"/>
        <v>NA</v>
      </c>
      <c r="U1720" t="str">
        <f t="shared" si="425"/>
        <v>NA</v>
      </c>
      <c r="V1720">
        <f t="shared" si="433"/>
        <v>0</v>
      </c>
      <c r="W1720" s="66">
        <f t="shared" si="424"/>
        <v>1</v>
      </c>
      <c r="X1720">
        <v>215</v>
      </c>
      <c r="Y1720" t="s">
        <v>31</v>
      </c>
      <c r="Z1720" t="s">
        <v>31</v>
      </c>
      <c r="AA1720" t="s">
        <v>31</v>
      </c>
      <c r="AB1720" t="s">
        <v>31</v>
      </c>
      <c r="AC1720" t="s">
        <v>31</v>
      </c>
      <c r="AD1720" t="s">
        <v>31</v>
      </c>
      <c r="AE1720" t="s">
        <v>31</v>
      </c>
      <c r="AF1720" t="s">
        <v>31</v>
      </c>
      <c r="AG1720" t="s">
        <v>31</v>
      </c>
      <c r="AH1720" t="s">
        <v>31</v>
      </c>
      <c r="AI1720" t="s">
        <v>31</v>
      </c>
      <c r="AJ1720" t="s">
        <v>31</v>
      </c>
      <c r="AK1720" t="s">
        <v>31</v>
      </c>
      <c r="AL1720" t="s">
        <v>31</v>
      </c>
      <c r="AM1720" t="s">
        <v>31</v>
      </c>
      <c r="AN1720" t="s">
        <v>31</v>
      </c>
      <c r="AO1720" t="s">
        <v>31</v>
      </c>
      <c r="AP1720" t="s">
        <v>31</v>
      </c>
      <c r="AQ1720" t="s">
        <v>31</v>
      </c>
      <c r="AR1720" t="s">
        <v>31</v>
      </c>
      <c r="AS1720" t="s">
        <v>31</v>
      </c>
      <c r="AT1720" t="s">
        <v>31</v>
      </c>
      <c r="AU1720" t="s">
        <v>31</v>
      </c>
      <c r="AV1720" t="s">
        <v>31</v>
      </c>
      <c r="AW1720" t="s">
        <v>31</v>
      </c>
      <c r="AX1720" t="s">
        <v>31</v>
      </c>
      <c r="AY1720" t="s">
        <v>31</v>
      </c>
      <c r="AZ1720" t="s">
        <v>31</v>
      </c>
      <c r="BA1720" t="s">
        <v>31</v>
      </c>
      <c r="BB1720" t="s">
        <v>31</v>
      </c>
      <c r="BC1720" s="189" t="e">
        <f t="shared" ca="1" si="426"/>
        <v>#N/A</v>
      </c>
      <c r="BD1720" s="189">
        <f t="shared" si="427"/>
        <v>100000</v>
      </c>
      <c r="BE1720" s="189" t="e">
        <f t="shared" ca="1" si="428"/>
        <v>#N/A</v>
      </c>
      <c r="BF1720" s="190" t="e">
        <f t="shared" ca="1" si="429"/>
        <v>#N/A</v>
      </c>
      <c r="BG1720" s="189">
        <f t="shared" si="430"/>
        <v>100000</v>
      </c>
      <c r="BH1720" s="191" t="e">
        <f t="shared" ca="1" si="431"/>
        <v>#N/A</v>
      </c>
      <c r="BI1720" s="189">
        <f t="shared" si="432"/>
        <v>1</v>
      </c>
    </row>
    <row r="1721" spans="2:61" hidden="1">
      <c r="B1721" t="s">
        <v>339</v>
      </c>
      <c r="C1721" t="s">
        <v>308</v>
      </c>
      <c r="D1721" t="s">
        <v>163</v>
      </c>
      <c r="E1721">
        <v>7740</v>
      </c>
      <c r="G1721" s="17"/>
      <c r="H1721">
        <v>5288</v>
      </c>
      <c r="I1721" t="str">
        <f t="shared" ref="I1721:I1753" si="439">IF(ISNUMBER(H1721),"NA",0)</f>
        <v>NA</v>
      </c>
      <c r="J1721" t="str">
        <f t="shared" si="434"/>
        <v>NA</v>
      </c>
      <c r="O1721" t="s">
        <v>49</v>
      </c>
      <c r="P1721" t="s">
        <v>41</v>
      </c>
      <c r="Q1721" s="278">
        <f t="shared" si="435"/>
        <v>0</v>
      </c>
      <c r="R1721">
        <f t="shared" si="436"/>
        <v>2452</v>
      </c>
      <c r="S1721" s="135" t="str">
        <f t="shared" si="437"/>
        <v>NA</v>
      </c>
      <c r="T1721" s="135" t="str">
        <f t="shared" si="438"/>
        <v>NA</v>
      </c>
      <c r="U1721" t="str">
        <f t="shared" si="425"/>
        <v>NA</v>
      </c>
      <c r="V1721">
        <f t="shared" si="433"/>
        <v>0</v>
      </c>
      <c r="W1721" s="66">
        <f t="shared" si="424"/>
        <v>1</v>
      </c>
      <c r="X1721">
        <v>215</v>
      </c>
      <c r="Y1721" t="s">
        <v>31</v>
      </c>
      <c r="Z1721" t="s">
        <v>31</v>
      </c>
      <c r="AA1721" t="s">
        <v>31</v>
      </c>
      <c r="AB1721" t="s">
        <v>31</v>
      </c>
      <c r="AC1721" t="s">
        <v>31</v>
      </c>
      <c r="AD1721" t="s">
        <v>31</v>
      </c>
      <c r="AE1721" t="s">
        <v>31</v>
      </c>
      <c r="AF1721" t="s">
        <v>31</v>
      </c>
      <c r="AG1721" t="s">
        <v>31</v>
      </c>
      <c r="AH1721" t="s">
        <v>31</v>
      </c>
      <c r="AI1721" t="s">
        <v>31</v>
      </c>
      <c r="AJ1721" t="s">
        <v>31</v>
      </c>
      <c r="AK1721" t="s">
        <v>31</v>
      </c>
      <c r="AL1721" t="s">
        <v>31</v>
      </c>
      <c r="AM1721" t="s">
        <v>31</v>
      </c>
      <c r="AN1721" t="s">
        <v>31</v>
      </c>
      <c r="AO1721" t="s">
        <v>31</v>
      </c>
      <c r="AP1721" t="s">
        <v>31</v>
      </c>
      <c r="AQ1721" t="s">
        <v>31</v>
      </c>
      <c r="AR1721" t="s">
        <v>31</v>
      </c>
      <c r="AS1721" t="s">
        <v>31</v>
      </c>
      <c r="AT1721" t="s">
        <v>31</v>
      </c>
      <c r="AU1721" t="s">
        <v>31</v>
      </c>
      <c r="AV1721" t="s">
        <v>31</v>
      </c>
      <c r="AW1721" t="s">
        <v>31</v>
      </c>
      <c r="AX1721" t="s">
        <v>31</v>
      </c>
      <c r="AY1721" t="s">
        <v>31</v>
      </c>
      <c r="AZ1721" t="s">
        <v>31</v>
      </c>
      <c r="BA1721" t="s">
        <v>31</v>
      </c>
      <c r="BB1721" t="s">
        <v>31</v>
      </c>
      <c r="BC1721" s="189" t="e">
        <f t="shared" ca="1" si="426"/>
        <v>#N/A</v>
      </c>
      <c r="BD1721" s="189">
        <f t="shared" si="427"/>
        <v>100000</v>
      </c>
      <c r="BE1721" s="189" t="e">
        <f t="shared" ca="1" si="428"/>
        <v>#N/A</v>
      </c>
      <c r="BF1721" s="190" t="e">
        <f t="shared" ca="1" si="429"/>
        <v>#N/A</v>
      </c>
      <c r="BG1721" s="189">
        <f t="shared" si="430"/>
        <v>100000</v>
      </c>
      <c r="BH1721" s="191" t="e">
        <f t="shared" ca="1" si="431"/>
        <v>#N/A</v>
      </c>
      <c r="BI1721" s="189">
        <f t="shared" si="432"/>
        <v>1</v>
      </c>
    </row>
    <row r="1722" spans="2:61" hidden="1">
      <c r="B1722" t="s">
        <v>339</v>
      </c>
      <c r="C1722" t="s">
        <v>308</v>
      </c>
      <c r="D1722" t="s">
        <v>165</v>
      </c>
      <c r="E1722">
        <v>7740</v>
      </c>
      <c r="G1722" s="17"/>
      <c r="H1722">
        <v>5288</v>
      </c>
      <c r="I1722" t="str">
        <f t="shared" si="439"/>
        <v>NA</v>
      </c>
      <c r="J1722" t="str">
        <f t="shared" si="434"/>
        <v>NA</v>
      </c>
      <c r="O1722" t="s">
        <v>49</v>
      </c>
      <c r="P1722" t="s">
        <v>41</v>
      </c>
      <c r="Q1722" s="278">
        <f t="shared" si="435"/>
        <v>0</v>
      </c>
      <c r="R1722">
        <f t="shared" si="436"/>
        <v>2452</v>
      </c>
      <c r="S1722" s="135" t="str">
        <f t="shared" si="437"/>
        <v>NA</v>
      </c>
      <c r="T1722" s="135" t="str">
        <f t="shared" si="438"/>
        <v>NA</v>
      </c>
      <c r="U1722" t="str">
        <f t="shared" si="425"/>
        <v>NA</v>
      </c>
      <c r="V1722">
        <f t="shared" si="433"/>
        <v>0</v>
      </c>
      <c r="W1722" s="66">
        <f t="shared" si="424"/>
        <v>1</v>
      </c>
      <c r="X1722">
        <v>215</v>
      </c>
      <c r="Y1722" t="s">
        <v>31</v>
      </c>
      <c r="Z1722" t="s">
        <v>31</v>
      </c>
      <c r="AA1722" t="s">
        <v>31</v>
      </c>
      <c r="AB1722" t="s">
        <v>31</v>
      </c>
      <c r="AC1722" t="s">
        <v>31</v>
      </c>
      <c r="AD1722" t="s">
        <v>31</v>
      </c>
      <c r="AE1722" t="s">
        <v>31</v>
      </c>
      <c r="AF1722" t="s">
        <v>31</v>
      </c>
      <c r="AG1722" t="s">
        <v>31</v>
      </c>
      <c r="AH1722" t="s">
        <v>31</v>
      </c>
      <c r="AI1722" t="s">
        <v>31</v>
      </c>
      <c r="AJ1722" t="s">
        <v>31</v>
      </c>
      <c r="AK1722" t="s">
        <v>31</v>
      </c>
      <c r="AL1722" t="s">
        <v>31</v>
      </c>
      <c r="AM1722" t="s">
        <v>31</v>
      </c>
      <c r="AN1722" t="s">
        <v>31</v>
      </c>
      <c r="AO1722" t="s">
        <v>31</v>
      </c>
      <c r="AP1722" t="s">
        <v>31</v>
      </c>
      <c r="AQ1722" t="s">
        <v>31</v>
      </c>
      <c r="AR1722" t="s">
        <v>31</v>
      </c>
      <c r="AS1722" t="s">
        <v>31</v>
      </c>
      <c r="AT1722" t="s">
        <v>31</v>
      </c>
      <c r="AU1722" t="s">
        <v>31</v>
      </c>
      <c r="AV1722" t="s">
        <v>31</v>
      </c>
      <c r="AW1722" t="s">
        <v>31</v>
      </c>
      <c r="AX1722" t="s">
        <v>31</v>
      </c>
      <c r="AY1722" t="s">
        <v>31</v>
      </c>
      <c r="AZ1722" t="s">
        <v>31</v>
      </c>
      <c r="BA1722" t="s">
        <v>31</v>
      </c>
      <c r="BB1722" t="s">
        <v>31</v>
      </c>
      <c r="BC1722" s="189" t="e">
        <f t="shared" ca="1" si="426"/>
        <v>#N/A</v>
      </c>
      <c r="BD1722" s="189">
        <f t="shared" si="427"/>
        <v>100000</v>
      </c>
      <c r="BE1722" s="189" t="e">
        <f t="shared" ca="1" si="428"/>
        <v>#N/A</v>
      </c>
      <c r="BF1722" s="190" t="e">
        <f t="shared" ca="1" si="429"/>
        <v>#N/A</v>
      </c>
      <c r="BG1722" s="189">
        <f t="shared" si="430"/>
        <v>100000</v>
      </c>
      <c r="BH1722" s="191" t="e">
        <f t="shared" ca="1" si="431"/>
        <v>#N/A</v>
      </c>
      <c r="BI1722" s="189">
        <f t="shared" si="432"/>
        <v>1</v>
      </c>
    </row>
    <row r="1723" spans="2:61" hidden="1">
      <c r="B1723" t="s">
        <v>339</v>
      </c>
      <c r="C1723" t="s">
        <v>308</v>
      </c>
      <c r="D1723" t="s">
        <v>166</v>
      </c>
      <c r="E1723">
        <v>7740</v>
      </c>
      <c r="G1723" s="17"/>
      <c r="H1723">
        <v>5288</v>
      </c>
      <c r="I1723" t="str">
        <f t="shared" si="439"/>
        <v>NA</v>
      </c>
      <c r="J1723" t="str">
        <f t="shared" si="434"/>
        <v>NA</v>
      </c>
      <c r="O1723" t="s">
        <v>49</v>
      </c>
      <c r="P1723" t="s">
        <v>41</v>
      </c>
      <c r="Q1723" s="278">
        <f t="shared" si="435"/>
        <v>0</v>
      </c>
      <c r="R1723">
        <f t="shared" si="436"/>
        <v>2452</v>
      </c>
      <c r="S1723" s="135" t="str">
        <f t="shared" si="437"/>
        <v>NA</v>
      </c>
      <c r="T1723" s="135" t="str">
        <f t="shared" si="438"/>
        <v>NA</v>
      </c>
      <c r="U1723" t="str">
        <f t="shared" si="425"/>
        <v>NA</v>
      </c>
      <c r="V1723">
        <f t="shared" si="433"/>
        <v>0</v>
      </c>
      <c r="W1723" s="66">
        <f t="shared" si="424"/>
        <v>1</v>
      </c>
      <c r="X1723">
        <v>215</v>
      </c>
      <c r="Y1723" t="s">
        <v>31</v>
      </c>
      <c r="Z1723" t="s">
        <v>31</v>
      </c>
      <c r="AA1723" t="s">
        <v>31</v>
      </c>
      <c r="AB1723" t="s">
        <v>31</v>
      </c>
      <c r="AC1723" t="s">
        <v>31</v>
      </c>
      <c r="AD1723" t="s">
        <v>31</v>
      </c>
      <c r="AE1723" t="s">
        <v>31</v>
      </c>
      <c r="AF1723" t="s">
        <v>31</v>
      </c>
      <c r="AG1723" t="s">
        <v>31</v>
      </c>
      <c r="AH1723" t="s">
        <v>31</v>
      </c>
      <c r="AI1723" t="s">
        <v>31</v>
      </c>
      <c r="AJ1723" t="s">
        <v>31</v>
      </c>
      <c r="AK1723" t="s">
        <v>31</v>
      </c>
      <c r="AL1723" t="s">
        <v>31</v>
      </c>
      <c r="AM1723" t="s">
        <v>31</v>
      </c>
      <c r="AN1723" t="s">
        <v>31</v>
      </c>
      <c r="AO1723" t="s">
        <v>31</v>
      </c>
      <c r="AP1723" t="s">
        <v>31</v>
      </c>
      <c r="AQ1723" t="s">
        <v>31</v>
      </c>
      <c r="AR1723" t="s">
        <v>31</v>
      </c>
      <c r="AS1723" t="s">
        <v>31</v>
      </c>
      <c r="AT1723" t="s">
        <v>31</v>
      </c>
      <c r="AU1723" t="s">
        <v>31</v>
      </c>
      <c r="AV1723" t="s">
        <v>31</v>
      </c>
      <c r="AW1723" t="s">
        <v>31</v>
      </c>
      <c r="AX1723" t="s">
        <v>31</v>
      </c>
      <c r="AY1723" t="s">
        <v>31</v>
      </c>
      <c r="AZ1723" t="s">
        <v>31</v>
      </c>
      <c r="BA1723" t="s">
        <v>31</v>
      </c>
      <c r="BB1723" t="s">
        <v>31</v>
      </c>
      <c r="BC1723" s="189" t="e">
        <f t="shared" ca="1" si="426"/>
        <v>#N/A</v>
      </c>
      <c r="BD1723" s="189">
        <f t="shared" si="427"/>
        <v>100000</v>
      </c>
      <c r="BE1723" s="189" t="e">
        <f t="shared" ca="1" si="428"/>
        <v>#N/A</v>
      </c>
      <c r="BF1723" s="190" t="e">
        <f t="shared" ca="1" si="429"/>
        <v>#N/A</v>
      </c>
      <c r="BG1723" s="189">
        <f t="shared" si="430"/>
        <v>100000</v>
      </c>
      <c r="BH1723" s="191" t="e">
        <f t="shared" ca="1" si="431"/>
        <v>#N/A</v>
      </c>
      <c r="BI1723" s="189">
        <f t="shared" si="432"/>
        <v>1</v>
      </c>
    </row>
    <row r="1724" spans="2:61" hidden="1">
      <c r="B1724" t="s">
        <v>339</v>
      </c>
      <c r="C1724" t="s">
        <v>308</v>
      </c>
      <c r="D1724" t="s">
        <v>29</v>
      </c>
      <c r="E1724">
        <v>5570</v>
      </c>
      <c r="G1724" s="17"/>
      <c r="H1724">
        <v>5288</v>
      </c>
      <c r="I1724" t="str">
        <f t="shared" si="439"/>
        <v>NA</v>
      </c>
      <c r="J1724" t="str">
        <f t="shared" si="434"/>
        <v>NA</v>
      </c>
      <c r="L1724">
        <v>-5771</v>
      </c>
      <c r="M1724">
        <v>-5771</v>
      </c>
      <c r="N1724">
        <v>-5501</v>
      </c>
      <c r="O1724" t="s">
        <v>164</v>
      </c>
      <c r="P1724" t="s">
        <v>164</v>
      </c>
      <c r="Q1724" s="278">
        <f t="shared" si="435"/>
        <v>0</v>
      </c>
      <c r="R1724">
        <f t="shared" si="436"/>
        <v>282</v>
      </c>
      <c r="S1724" s="135" t="str">
        <f t="shared" si="437"/>
        <v>NA</v>
      </c>
      <c r="T1724" s="135" t="str">
        <f t="shared" si="438"/>
        <v>NA</v>
      </c>
      <c r="U1724" t="str">
        <f t="shared" si="425"/>
        <v>NA</v>
      </c>
      <c r="V1724">
        <f t="shared" si="433"/>
        <v>0</v>
      </c>
      <c r="W1724" s="66">
        <f t="shared" si="424"/>
        <v>1</v>
      </c>
      <c r="X1724">
        <v>151</v>
      </c>
      <c r="Y1724" t="s">
        <v>31</v>
      </c>
      <c r="Z1724" t="s">
        <v>31</v>
      </c>
      <c r="AA1724" t="s">
        <v>31</v>
      </c>
      <c r="AB1724" t="s">
        <v>31</v>
      </c>
      <c r="AC1724" t="s">
        <v>31</v>
      </c>
      <c r="AD1724" t="s">
        <v>31</v>
      </c>
      <c r="AE1724" t="s">
        <v>31</v>
      </c>
      <c r="AF1724" t="s">
        <v>31</v>
      </c>
      <c r="AG1724" t="s">
        <v>31</v>
      </c>
      <c r="AH1724" t="s">
        <v>31</v>
      </c>
      <c r="AI1724" t="s">
        <v>31</v>
      </c>
      <c r="AJ1724" t="s">
        <v>31</v>
      </c>
      <c r="AK1724" t="s">
        <v>31</v>
      </c>
      <c r="AL1724" t="s">
        <v>31</v>
      </c>
      <c r="AM1724" t="s">
        <v>31</v>
      </c>
      <c r="AN1724" t="s">
        <v>31</v>
      </c>
      <c r="AO1724" t="s">
        <v>31</v>
      </c>
      <c r="AP1724" t="s">
        <v>31</v>
      </c>
      <c r="AQ1724" t="s">
        <v>31</v>
      </c>
      <c r="AR1724" t="s">
        <v>31</v>
      </c>
      <c r="AS1724" t="s">
        <v>31</v>
      </c>
      <c r="AT1724" t="s">
        <v>31</v>
      </c>
      <c r="AU1724" t="s">
        <v>31</v>
      </c>
      <c r="AV1724" t="s">
        <v>31</v>
      </c>
      <c r="AW1724" t="s">
        <v>31</v>
      </c>
      <c r="AX1724" t="s">
        <v>31</v>
      </c>
      <c r="AY1724" t="s">
        <v>31</v>
      </c>
      <c r="AZ1724" t="s">
        <v>31</v>
      </c>
      <c r="BA1724" t="s">
        <v>31</v>
      </c>
      <c r="BB1724" t="s">
        <v>31</v>
      </c>
      <c r="BC1724" s="189" t="e">
        <f t="shared" ca="1" si="426"/>
        <v>#N/A</v>
      </c>
      <c r="BD1724" s="189">
        <f t="shared" si="427"/>
        <v>100000</v>
      </c>
      <c r="BE1724" s="189" t="e">
        <f t="shared" ca="1" si="428"/>
        <v>#N/A</v>
      </c>
      <c r="BF1724" s="190" t="e">
        <f t="shared" ca="1" si="429"/>
        <v>#N/A</v>
      </c>
      <c r="BG1724" s="189">
        <f t="shared" si="430"/>
        <v>100000</v>
      </c>
      <c r="BH1724" s="191" t="e">
        <f t="shared" ca="1" si="431"/>
        <v>#N/A</v>
      </c>
      <c r="BI1724" s="189">
        <f t="shared" si="432"/>
        <v>1</v>
      </c>
    </row>
    <row r="1725" spans="2:61" hidden="1">
      <c r="B1725" t="s">
        <v>339</v>
      </c>
      <c r="C1725" t="s">
        <v>308</v>
      </c>
      <c r="D1725" t="s">
        <v>32</v>
      </c>
      <c r="E1725">
        <v>5570</v>
      </c>
      <c r="G1725" s="17"/>
      <c r="H1725">
        <v>5288</v>
      </c>
      <c r="I1725" t="str">
        <f t="shared" si="439"/>
        <v>NA</v>
      </c>
      <c r="J1725" t="str">
        <f t="shared" si="434"/>
        <v>NA</v>
      </c>
      <c r="L1725">
        <v>-5771</v>
      </c>
      <c r="M1725">
        <v>-5771</v>
      </c>
      <c r="N1725">
        <v>-5501</v>
      </c>
      <c r="O1725" t="s">
        <v>164</v>
      </c>
      <c r="P1725" t="s">
        <v>164</v>
      </c>
      <c r="Q1725" s="278">
        <f t="shared" si="435"/>
        <v>0</v>
      </c>
      <c r="R1725">
        <f t="shared" si="436"/>
        <v>282</v>
      </c>
      <c r="S1725" s="135" t="str">
        <f t="shared" si="437"/>
        <v>NA</v>
      </c>
      <c r="T1725" s="135" t="str">
        <f t="shared" si="438"/>
        <v>NA</v>
      </c>
      <c r="U1725" t="str">
        <f t="shared" si="425"/>
        <v>NA</v>
      </c>
      <c r="V1725">
        <f t="shared" si="433"/>
        <v>0</v>
      </c>
      <c r="W1725" s="66">
        <f t="shared" si="424"/>
        <v>1</v>
      </c>
      <c r="X1725">
        <v>151</v>
      </c>
      <c r="Y1725" t="s">
        <v>31</v>
      </c>
      <c r="Z1725" t="s">
        <v>31</v>
      </c>
      <c r="AA1725" t="s">
        <v>31</v>
      </c>
      <c r="AB1725" t="s">
        <v>31</v>
      </c>
      <c r="AC1725" t="s">
        <v>31</v>
      </c>
      <c r="AD1725" t="s">
        <v>31</v>
      </c>
      <c r="AE1725" t="s">
        <v>31</v>
      </c>
      <c r="AF1725" t="s">
        <v>31</v>
      </c>
      <c r="AG1725" t="s">
        <v>31</v>
      </c>
      <c r="AH1725" t="s">
        <v>31</v>
      </c>
      <c r="AI1725" t="s">
        <v>31</v>
      </c>
      <c r="AJ1725" t="s">
        <v>31</v>
      </c>
      <c r="AK1725" t="s">
        <v>31</v>
      </c>
      <c r="AL1725" t="s">
        <v>31</v>
      </c>
      <c r="AM1725" t="s">
        <v>31</v>
      </c>
      <c r="AN1725" t="s">
        <v>31</v>
      </c>
      <c r="AO1725" t="s">
        <v>31</v>
      </c>
      <c r="AP1725" t="s">
        <v>31</v>
      </c>
      <c r="AQ1725" t="s">
        <v>31</v>
      </c>
      <c r="AR1725" t="s">
        <v>31</v>
      </c>
      <c r="AS1725" t="s">
        <v>31</v>
      </c>
      <c r="AT1725" t="s">
        <v>31</v>
      </c>
      <c r="AU1725" t="s">
        <v>31</v>
      </c>
      <c r="AV1725" t="s">
        <v>31</v>
      </c>
      <c r="AW1725" t="s">
        <v>31</v>
      </c>
      <c r="AX1725" t="s">
        <v>31</v>
      </c>
      <c r="AY1725" t="s">
        <v>31</v>
      </c>
      <c r="AZ1725" t="s">
        <v>31</v>
      </c>
      <c r="BA1725" t="s">
        <v>31</v>
      </c>
      <c r="BB1725" t="s">
        <v>31</v>
      </c>
      <c r="BC1725" s="189" t="e">
        <f t="shared" ca="1" si="426"/>
        <v>#N/A</v>
      </c>
      <c r="BD1725" s="189">
        <f t="shared" si="427"/>
        <v>100000</v>
      </c>
      <c r="BE1725" s="189" t="e">
        <f t="shared" ca="1" si="428"/>
        <v>#N/A</v>
      </c>
      <c r="BF1725" s="190" t="e">
        <f t="shared" ca="1" si="429"/>
        <v>#N/A</v>
      </c>
      <c r="BG1725" s="189">
        <f t="shared" si="430"/>
        <v>100000</v>
      </c>
      <c r="BH1725" s="191" t="e">
        <f t="shared" ca="1" si="431"/>
        <v>#N/A</v>
      </c>
      <c r="BI1725" s="189">
        <f t="shared" si="432"/>
        <v>1</v>
      </c>
    </row>
    <row r="1726" spans="2:61" hidden="1">
      <c r="B1726" t="s">
        <v>339</v>
      </c>
      <c r="C1726" t="s">
        <v>308</v>
      </c>
      <c r="D1726" t="s">
        <v>34</v>
      </c>
      <c r="E1726">
        <v>5570</v>
      </c>
      <c r="G1726" s="17"/>
      <c r="H1726">
        <v>5288</v>
      </c>
      <c r="I1726" t="str">
        <f t="shared" si="439"/>
        <v>NA</v>
      </c>
      <c r="J1726" t="str">
        <f t="shared" si="434"/>
        <v>NA</v>
      </c>
      <c r="L1726">
        <v>-5771</v>
      </c>
      <c r="M1726">
        <v>-5771</v>
      </c>
      <c r="N1726">
        <v>-5501</v>
      </c>
      <c r="O1726" t="s">
        <v>164</v>
      </c>
      <c r="P1726" t="s">
        <v>164</v>
      </c>
      <c r="Q1726" s="278">
        <f t="shared" si="435"/>
        <v>0</v>
      </c>
      <c r="R1726">
        <f t="shared" si="436"/>
        <v>282</v>
      </c>
      <c r="S1726" s="135" t="str">
        <f t="shared" si="437"/>
        <v>NA</v>
      </c>
      <c r="T1726" s="135" t="str">
        <f t="shared" si="438"/>
        <v>NA</v>
      </c>
      <c r="U1726" t="str">
        <f t="shared" si="425"/>
        <v>NA</v>
      </c>
      <c r="V1726">
        <f t="shared" si="433"/>
        <v>0</v>
      </c>
      <c r="W1726" s="66">
        <f t="shared" si="424"/>
        <v>1</v>
      </c>
      <c r="X1726">
        <v>151</v>
      </c>
      <c r="Y1726" t="s">
        <v>31</v>
      </c>
      <c r="Z1726" t="s">
        <v>31</v>
      </c>
      <c r="AA1726" t="s">
        <v>31</v>
      </c>
      <c r="AB1726" t="s">
        <v>31</v>
      </c>
      <c r="AC1726" t="s">
        <v>31</v>
      </c>
      <c r="AD1726" t="s">
        <v>31</v>
      </c>
      <c r="AE1726" t="s">
        <v>31</v>
      </c>
      <c r="AF1726" t="s">
        <v>31</v>
      </c>
      <c r="AG1726" t="s">
        <v>31</v>
      </c>
      <c r="AH1726" t="s">
        <v>31</v>
      </c>
      <c r="AI1726" t="s">
        <v>31</v>
      </c>
      <c r="AJ1726" t="s">
        <v>31</v>
      </c>
      <c r="AK1726" t="s">
        <v>31</v>
      </c>
      <c r="AL1726" t="s">
        <v>31</v>
      </c>
      <c r="AM1726" t="s">
        <v>31</v>
      </c>
      <c r="AN1726" t="s">
        <v>31</v>
      </c>
      <c r="AO1726" t="s">
        <v>31</v>
      </c>
      <c r="AP1726" t="s">
        <v>31</v>
      </c>
      <c r="AQ1726" t="s">
        <v>31</v>
      </c>
      <c r="AR1726" t="s">
        <v>31</v>
      </c>
      <c r="AS1726" t="s">
        <v>31</v>
      </c>
      <c r="AT1726" t="s">
        <v>31</v>
      </c>
      <c r="AU1726" t="s">
        <v>31</v>
      </c>
      <c r="AV1726" t="s">
        <v>31</v>
      </c>
      <c r="AW1726" t="s">
        <v>31</v>
      </c>
      <c r="AX1726" t="s">
        <v>31</v>
      </c>
      <c r="AY1726" t="s">
        <v>31</v>
      </c>
      <c r="AZ1726" t="s">
        <v>31</v>
      </c>
      <c r="BA1726" t="s">
        <v>31</v>
      </c>
      <c r="BB1726" t="s">
        <v>31</v>
      </c>
      <c r="BC1726" s="189" t="e">
        <f t="shared" ca="1" si="426"/>
        <v>#N/A</v>
      </c>
      <c r="BD1726" s="189">
        <f t="shared" si="427"/>
        <v>100000</v>
      </c>
      <c r="BE1726" s="189" t="e">
        <f t="shared" ca="1" si="428"/>
        <v>#N/A</v>
      </c>
      <c r="BF1726" s="190" t="e">
        <f t="shared" ca="1" si="429"/>
        <v>#N/A</v>
      </c>
      <c r="BG1726" s="189">
        <f t="shared" si="430"/>
        <v>100000</v>
      </c>
      <c r="BH1726" s="191" t="e">
        <f t="shared" ca="1" si="431"/>
        <v>#N/A</v>
      </c>
      <c r="BI1726" s="189">
        <f t="shared" si="432"/>
        <v>1</v>
      </c>
    </row>
    <row r="1727" spans="2:61" hidden="1">
      <c r="B1727" t="s">
        <v>339</v>
      </c>
      <c r="C1727" t="s">
        <v>308</v>
      </c>
      <c r="D1727" t="s">
        <v>35</v>
      </c>
      <c r="E1727">
        <v>8040</v>
      </c>
      <c r="G1727" s="17"/>
      <c r="H1727">
        <v>5256</v>
      </c>
      <c r="I1727" t="str">
        <f t="shared" si="439"/>
        <v>NA</v>
      </c>
      <c r="J1727" t="str">
        <f t="shared" si="434"/>
        <v>NA</v>
      </c>
      <c r="O1727" t="s">
        <v>49</v>
      </c>
      <c r="P1727" t="s">
        <v>41</v>
      </c>
      <c r="Q1727" s="278">
        <f t="shared" si="435"/>
        <v>0</v>
      </c>
      <c r="R1727">
        <f t="shared" si="436"/>
        <v>2784</v>
      </c>
      <c r="S1727" s="135" t="str">
        <f t="shared" si="437"/>
        <v>NA</v>
      </c>
      <c r="T1727" s="135" t="str">
        <f t="shared" si="438"/>
        <v>NA</v>
      </c>
      <c r="U1727" t="str">
        <f t="shared" si="425"/>
        <v>NA</v>
      </c>
      <c r="V1727">
        <f t="shared" si="433"/>
        <v>0</v>
      </c>
      <c r="W1727" s="66">
        <f t="shared" si="424"/>
        <v>1</v>
      </c>
      <c r="X1727">
        <v>215</v>
      </c>
      <c r="Y1727" t="s">
        <v>31</v>
      </c>
      <c r="Z1727" t="s">
        <v>31</v>
      </c>
      <c r="AA1727" t="s">
        <v>152</v>
      </c>
      <c r="AB1727" t="s">
        <v>31</v>
      </c>
      <c r="AC1727" t="s">
        <v>31</v>
      </c>
      <c r="AD1727" t="s">
        <v>31</v>
      </c>
      <c r="AE1727" t="s">
        <v>31</v>
      </c>
      <c r="AF1727" t="s">
        <v>31</v>
      </c>
      <c r="AG1727" t="s">
        <v>31</v>
      </c>
      <c r="AH1727" t="s">
        <v>31</v>
      </c>
      <c r="AI1727" t="s">
        <v>31</v>
      </c>
      <c r="AJ1727" t="s">
        <v>31</v>
      </c>
      <c r="AK1727" t="s">
        <v>31</v>
      </c>
      <c r="AL1727" t="s">
        <v>31</v>
      </c>
      <c r="AM1727" t="s">
        <v>31</v>
      </c>
      <c r="AN1727" t="s">
        <v>31</v>
      </c>
      <c r="AO1727" t="s">
        <v>31</v>
      </c>
      <c r="AP1727" t="s">
        <v>31</v>
      </c>
      <c r="AQ1727" t="s">
        <v>31</v>
      </c>
      <c r="AR1727" t="s">
        <v>31</v>
      </c>
      <c r="AS1727" t="s">
        <v>31</v>
      </c>
      <c r="AT1727" t="s">
        <v>31</v>
      </c>
      <c r="AU1727" t="s">
        <v>31</v>
      </c>
      <c r="AV1727" t="s">
        <v>31</v>
      </c>
      <c r="AW1727" t="s">
        <v>31</v>
      </c>
      <c r="AX1727" t="s">
        <v>31</v>
      </c>
      <c r="AY1727" t="s">
        <v>31</v>
      </c>
      <c r="AZ1727" t="s">
        <v>31</v>
      </c>
      <c r="BA1727" t="s">
        <v>31</v>
      </c>
      <c r="BB1727" t="s">
        <v>31</v>
      </c>
      <c r="BC1727" s="189" t="e">
        <f t="shared" ca="1" si="426"/>
        <v>#N/A</v>
      </c>
      <c r="BD1727" s="189">
        <f t="shared" si="427"/>
        <v>100000</v>
      </c>
      <c r="BE1727" s="189" t="e">
        <f t="shared" ca="1" si="428"/>
        <v>#N/A</v>
      </c>
      <c r="BF1727" s="190" t="e">
        <f t="shared" ca="1" si="429"/>
        <v>#N/A</v>
      </c>
      <c r="BG1727" s="189">
        <f t="shared" si="430"/>
        <v>100000</v>
      </c>
      <c r="BH1727" s="191" t="e">
        <f t="shared" ca="1" si="431"/>
        <v>#N/A</v>
      </c>
      <c r="BI1727" s="189">
        <f t="shared" si="432"/>
        <v>1</v>
      </c>
    </row>
    <row r="1728" spans="2:61" hidden="1">
      <c r="B1728" t="s">
        <v>339</v>
      </c>
      <c r="C1728" t="s">
        <v>308</v>
      </c>
      <c r="D1728" t="s">
        <v>37</v>
      </c>
      <c r="E1728">
        <v>8040</v>
      </c>
      <c r="G1728" s="17"/>
      <c r="H1728">
        <v>5387</v>
      </c>
      <c r="I1728" t="str">
        <f t="shared" si="439"/>
        <v>NA</v>
      </c>
      <c r="J1728" t="str">
        <f t="shared" si="434"/>
        <v>NA</v>
      </c>
      <c r="O1728" t="s">
        <v>49</v>
      </c>
      <c r="P1728" t="s">
        <v>41</v>
      </c>
      <c r="Q1728" s="278">
        <f t="shared" si="435"/>
        <v>0</v>
      </c>
      <c r="R1728">
        <f t="shared" si="436"/>
        <v>2653</v>
      </c>
      <c r="S1728" s="135" t="str">
        <f t="shared" si="437"/>
        <v>NA</v>
      </c>
      <c r="T1728" s="135" t="str">
        <f t="shared" si="438"/>
        <v>NA</v>
      </c>
      <c r="U1728" t="str">
        <f t="shared" si="425"/>
        <v>NA</v>
      </c>
      <c r="V1728">
        <f t="shared" si="433"/>
        <v>0</v>
      </c>
      <c r="W1728" s="66">
        <f t="shared" si="424"/>
        <v>1</v>
      </c>
      <c r="X1728">
        <v>515</v>
      </c>
      <c r="Y1728" t="s">
        <v>31</v>
      </c>
      <c r="Z1728" t="s">
        <v>31</v>
      </c>
      <c r="AA1728" t="s">
        <v>31</v>
      </c>
      <c r="AB1728" t="s">
        <v>31</v>
      </c>
      <c r="AC1728" t="s">
        <v>31</v>
      </c>
      <c r="AD1728" t="s">
        <v>31</v>
      </c>
      <c r="AE1728" t="s">
        <v>31</v>
      </c>
      <c r="AF1728" t="s">
        <v>31</v>
      </c>
      <c r="AG1728" t="s">
        <v>31</v>
      </c>
      <c r="AH1728" t="s">
        <v>31</v>
      </c>
      <c r="AI1728" t="s">
        <v>31</v>
      </c>
      <c r="AJ1728" t="s">
        <v>31</v>
      </c>
      <c r="AK1728" t="s">
        <v>31</v>
      </c>
      <c r="AL1728" t="s">
        <v>31</v>
      </c>
      <c r="AM1728" t="s">
        <v>31</v>
      </c>
      <c r="AN1728" t="s">
        <v>31</v>
      </c>
      <c r="AO1728" t="s">
        <v>31</v>
      </c>
      <c r="AP1728" t="s">
        <v>31</v>
      </c>
      <c r="AQ1728" t="s">
        <v>31</v>
      </c>
      <c r="AR1728" t="s">
        <v>31</v>
      </c>
      <c r="AS1728" t="s">
        <v>31</v>
      </c>
      <c r="AT1728" t="s">
        <v>31</v>
      </c>
      <c r="AU1728" t="s">
        <v>31</v>
      </c>
      <c r="AV1728" t="s">
        <v>31</v>
      </c>
      <c r="AW1728" t="s">
        <v>31</v>
      </c>
      <c r="AX1728" t="s">
        <v>31</v>
      </c>
      <c r="AY1728" t="s">
        <v>31</v>
      </c>
      <c r="AZ1728" t="s">
        <v>31</v>
      </c>
      <c r="BA1728" t="s">
        <v>31</v>
      </c>
      <c r="BB1728" t="s">
        <v>31</v>
      </c>
      <c r="BC1728" s="189" t="e">
        <f t="shared" ca="1" si="426"/>
        <v>#N/A</v>
      </c>
      <c r="BD1728" s="189">
        <f t="shared" si="427"/>
        <v>100000</v>
      </c>
      <c r="BE1728" s="189" t="e">
        <f t="shared" ca="1" si="428"/>
        <v>#N/A</v>
      </c>
      <c r="BF1728" s="190" t="e">
        <f t="shared" ca="1" si="429"/>
        <v>#N/A</v>
      </c>
      <c r="BG1728" s="189">
        <f t="shared" si="430"/>
        <v>100000</v>
      </c>
      <c r="BH1728" s="191" t="e">
        <f t="shared" ca="1" si="431"/>
        <v>#N/A</v>
      </c>
      <c r="BI1728" s="189">
        <f t="shared" si="432"/>
        <v>1</v>
      </c>
    </row>
    <row r="1729" spans="2:61" hidden="1">
      <c r="B1729" t="s">
        <v>339</v>
      </c>
      <c r="C1729" t="s">
        <v>308</v>
      </c>
      <c r="D1729" t="s">
        <v>38</v>
      </c>
      <c r="E1729">
        <v>8040</v>
      </c>
      <c r="G1729" s="17"/>
      <c r="H1729">
        <v>5387</v>
      </c>
      <c r="I1729" t="str">
        <f t="shared" si="439"/>
        <v>NA</v>
      </c>
      <c r="J1729" t="str">
        <f t="shared" si="434"/>
        <v>NA</v>
      </c>
      <c r="O1729" t="s">
        <v>49</v>
      </c>
      <c r="P1729" t="s">
        <v>41</v>
      </c>
      <c r="Q1729" s="278">
        <f t="shared" si="435"/>
        <v>0</v>
      </c>
      <c r="R1729">
        <f t="shared" si="436"/>
        <v>2653</v>
      </c>
      <c r="S1729" s="135" t="str">
        <f t="shared" si="437"/>
        <v>NA</v>
      </c>
      <c r="T1729" s="135" t="str">
        <f t="shared" si="438"/>
        <v>NA</v>
      </c>
      <c r="U1729" t="str">
        <f t="shared" si="425"/>
        <v>NA</v>
      </c>
      <c r="V1729">
        <f t="shared" si="433"/>
        <v>0</v>
      </c>
      <c r="W1729" s="66">
        <f t="shared" si="424"/>
        <v>1</v>
      </c>
      <c r="X1729">
        <v>515</v>
      </c>
      <c r="Y1729" t="s">
        <v>31</v>
      </c>
      <c r="Z1729" t="s">
        <v>31</v>
      </c>
      <c r="AA1729" t="s">
        <v>31</v>
      </c>
      <c r="AB1729" t="s">
        <v>31</v>
      </c>
      <c r="AC1729" t="s">
        <v>31</v>
      </c>
      <c r="AD1729" t="s">
        <v>31</v>
      </c>
      <c r="AE1729" t="s">
        <v>31</v>
      </c>
      <c r="AF1729" t="s">
        <v>31</v>
      </c>
      <c r="AG1729" t="s">
        <v>31</v>
      </c>
      <c r="AH1729" t="s">
        <v>31</v>
      </c>
      <c r="AI1729" t="s">
        <v>31</v>
      </c>
      <c r="AJ1729" t="s">
        <v>31</v>
      </c>
      <c r="AK1729" t="s">
        <v>31</v>
      </c>
      <c r="AL1729" t="s">
        <v>31</v>
      </c>
      <c r="AM1729" t="s">
        <v>31</v>
      </c>
      <c r="AN1729" t="s">
        <v>31</v>
      </c>
      <c r="AO1729" t="s">
        <v>31</v>
      </c>
      <c r="AP1729" t="s">
        <v>31</v>
      </c>
      <c r="AQ1729" t="s">
        <v>31</v>
      </c>
      <c r="AR1729" t="s">
        <v>31</v>
      </c>
      <c r="AS1729" t="s">
        <v>31</v>
      </c>
      <c r="AT1729" t="s">
        <v>31</v>
      </c>
      <c r="AU1729" t="s">
        <v>31</v>
      </c>
      <c r="AV1729" t="s">
        <v>31</v>
      </c>
      <c r="AW1729" t="s">
        <v>31</v>
      </c>
      <c r="AX1729" t="s">
        <v>31</v>
      </c>
      <c r="AY1729" t="s">
        <v>31</v>
      </c>
      <c r="AZ1729" t="s">
        <v>31</v>
      </c>
      <c r="BA1729" t="s">
        <v>31</v>
      </c>
      <c r="BB1729" t="s">
        <v>31</v>
      </c>
      <c r="BC1729" s="189" t="e">
        <f t="shared" ca="1" si="426"/>
        <v>#N/A</v>
      </c>
      <c r="BD1729" s="189">
        <f t="shared" si="427"/>
        <v>100000</v>
      </c>
      <c r="BE1729" s="189" t="e">
        <f t="shared" ca="1" si="428"/>
        <v>#N/A</v>
      </c>
      <c r="BF1729" s="190" t="e">
        <f t="shared" ca="1" si="429"/>
        <v>#N/A</v>
      </c>
      <c r="BG1729" s="189">
        <f t="shared" si="430"/>
        <v>100000</v>
      </c>
      <c r="BH1729" s="191" t="e">
        <f t="shared" ca="1" si="431"/>
        <v>#N/A</v>
      </c>
      <c r="BI1729" s="189">
        <f t="shared" si="432"/>
        <v>1</v>
      </c>
    </row>
    <row r="1730" spans="2:61" hidden="1">
      <c r="B1730" t="s">
        <v>339</v>
      </c>
      <c r="C1730" t="s">
        <v>308</v>
      </c>
      <c r="D1730" t="s">
        <v>39</v>
      </c>
      <c r="E1730">
        <v>8040</v>
      </c>
      <c r="G1730" s="17"/>
      <c r="H1730">
        <v>5387</v>
      </c>
      <c r="I1730" t="str">
        <f t="shared" si="439"/>
        <v>NA</v>
      </c>
      <c r="J1730" t="str">
        <f t="shared" si="434"/>
        <v>NA</v>
      </c>
      <c r="O1730" t="s">
        <v>49</v>
      </c>
      <c r="P1730" t="s">
        <v>41</v>
      </c>
      <c r="Q1730" s="278">
        <f t="shared" si="435"/>
        <v>0</v>
      </c>
      <c r="R1730">
        <f t="shared" si="436"/>
        <v>2653</v>
      </c>
      <c r="S1730" s="135" t="str">
        <f t="shared" si="437"/>
        <v>NA</v>
      </c>
      <c r="T1730" s="135" t="str">
        <f t="shared" si="438"/>
        <v>NA</v>
      </c>
      <c r="U1730" t="str">
        <f t="shared" si="425"/>
        <v>NA</v>
      </c>
      <c r="V1730">
        <f t="shared" si="433"/>
        <v>0</v>
      </c>
      <c r="W1730" s="66">
        <f t="shared" si="424"/>
        <v>1</v>
      </c>
      <c r="X1730">
        <v>515</v>
      </c>
      <c r="Y1730" t="s">
        <v>31</v>
      </c>
      <c r="Z1730" t="s">
        <v>31</v>
      </c>
      <c r="AA1730" t="s">
        <v>31</v>
      </c>
      <c r="AB1730" t="s">
        <v>31</v>
      </c>
      <c r="AC1730" t="s">
        <v>31</v>
      </c>
      <c r="AD1730" t="s">
        <v>31</v>
      </c>
      <c r="AE1730" t="s">
        <v>31</v>
      </c>
      <c r="AF1730" t="s">
        <v>31</v>
      </c>
      <c r="AG1730" t="s">
        <v>31</v>
      </c>
      <c r="AH1730" t="s">
        <v>31</v>
      </c>
      <c r="AI1730" t="s">
        <v>31</v>
      </c>
      <c r="AJ1730" t="s">
        <v>31</v>
      </c>
      <c r="AK1730" t="s">
        <v>31</v>
      </c>
      <c r="AL1730" t="s">
        <v>31</v>
      </c>
      <c r="AM1730" t="s">
        <v>31</v>
      </c>
      <c r="AN1730" t="s">
        <v>31</v>
      </c>
      <c r="AO1730" t="s">
        <v>31</v>
      </c>
      <c r="AP1730" t="s">
        <v>31</v>
      </c>
      <c r="AQ1730" t="s">
        <v>31</v>
      </c>
      <c r="AR1730" t="s">
        <v>31</v>
      </c>
      <c r="AS1730" t="s">
        <v>31</v>
      </c>
      <c r="AT1730" t="s">
        <v>31</v>
      </c>
      <c r="AU1730" t="s">
        <v>31</v>
      </c>
      <c r="AV1730" t="s">
        <v>31</v>
      </c>
      <c r="AW1730" t="s">
        <v>31</v>
      </c>
      <c r="AX1730" t="s">
        <v>31</v>
      </c>
      <c r="AY1730" t="s">
        <v>31</v>
      </c>
      <c r="AZ1730" t="s">
        <v>31</v>
      </c>
      <c r="BA1730" t="s">
        <v>31</v>
      </c>
      <c r="BB1730" t="s">
        <v>31</v>
      </c>
      <c r="BC1730" s="189" t="e">
        <f t="shared" ca="1" si="426"/>
        <v>#N/A</v>
      </c>
      <c r="BD1730" s="189">
        <f t="shared" si="427"/>
        <v>100000</v>
      </c>
      <c r="BE1730" s="189" t="e">
        <f t="shared" ca="1" si="428"/>
        <v>#N/A</v>
      </c>
      <c r="BF1730" s="190" t="e">
        <f t="shared" ca="1" si="429"/>
        <v>#N/A</v>
      </c>
      <c r="BG1730" s="189">
        <f t="shared" si="430"/>
        <v>100000</v>
      </c>
      <c r="BH1730" s="191" t="e">
        <f t="shared" ca="1" si="431"/>
        <v>#N/A</v>
      </c>
      <c r="BI1730" s="189">
        <f t="shared" si="432"/>
        <v>1</v>
      </c>
    </row>
    <row r="1731" spans="2:61" hidden="1">
      <c r="B1731" t="s">
        <v>339</v>
      </c>
      <c r="C1731" t="s">
        <v>308</v>
      </c>
      <c r="D1731" t="s">
        <v>43</v>
      </c>
      <c r="E1731">
        <v>8040</v>
      </c>
      <c r="G1731" s="17"/>
      <c r="H1731">
        <v>5387</v>
      </c>
      <c r="I1731" t="str">
        <f t="shared" si="439"/>
        <v>NA</v>
      </c>
      <c r="J1731" t="str">
        <f t="shared" si="434"/>
        <v>NA</v>
      </c>
      <c r="O1731" t="s">
        <v>49</v>
      </c>
      <c r="P1731" t="s">
        <v>41</v>
      </c>
      <c r="Q1731" s="278">
        <f t="shared" si="435"/>
        <v>0</v>
      </c>
      <c r="R1731">
        <f t="shared" si="436"/>
        <v>2653</v>
      </c>
      <c r="S1731" s="135" t="str">
        <f t="shared" si="437"/>
        <v>NA</v>
      </c>
      <c r="T1731" s="135" t="str">
        <f t="shared" si="438"/>
        <v>NA</v>
      </c>
      <c r="U1731" t="str">
        <f t="shared" si="425"/>
        <v>NA</v>
      </c>
      <c r="V1731">
        <f t="shared" si="433"/>
        <v>0</v>
      </c>
      <c r="W1731" s="66">
        <f t="shared" ref="W1731:W1794" si="440">MIN(IF(SUM(X1731,Y1731,Z1731,AB1731,AC1731,AE1731,AF1731,AH1731,AI1731,AK1731,AL1731,AN1731,AO1731,AQ1731,AR1731,AT1731,AU1731,AW1731,AX1731,AZ1731,BA1731)=0,0,1)+IF(P1731="Smoothing ramp",1,0)+IF(ISNUMBER(X1731),1,0)+IF(ISNUMBER(Y1731),1,0)+IF(ISNUMBER(Z1731),1,0)+IF(ISNUMBER(AB1731),1,0)+IF(ISNUMBER(AC1731),1,0)+IF(ISNUMBER(AE1731),1,0)+IF(ISNUMBER(AF1731),1,0)+IF(ISNUMBER(AH1731),1,0)+IF(ISNUMBER(AI1731),1,0)+IF(ISNUMBER(AK1731),1,0)+IF(ISNUMBER(AL1731),1,0)+IF(ISNUMBER(AN1731),1,0)+IF(ISNUMBER(AO1731),1,0)+IF(ISNUMBER(AQ1731),1,0)+IF(ISNUMBER(AR1731),1,0)+IF(ISNUMBER(AT1731),1,0)+IF(ISNUMBER(AU1731),1,0)+IF(ISNUMBER(AW1731),1,0)+IF(ISNUMBER(AX1731),1,0)+IF(ISNUMBER(AZ1731),1,0)+IF(ISNUMBER(BA1731),1,0),1)</f>
        <v>1</v>
      </c>
      <c r="X1731">
        <v>515</v>
      </c>
      <c r="Y1731" t="s">
        <v>31</v>
      </c>
      <c r="Z1731" t="s">
        <v>31</v>
      </c>
      <c r="AA1731" t="s">
        <v>31</v>
      </c>
      <c r="AB1731" t="s">
        <v>31</v>
      </c>
      <c r="AC1731" t="s">
        <v>31</v>
      </c>
      <c r="AD1731" t="s">
        <v>31</v>
      </c>
      <c r="AE1731" t="s">
        <v>31</v>
      </c>
      <c r="AF1731" t="s">
        <v>31</v>
      </c>
      <c r="AG1731" t="s">
        <v>31</v>
      </c>
      <c r="AH1731" t="s">
        <v>31</v>
      </c>
      <c r="AI1731" t="s">
        <v>31</v>
      </c>
      <c r="AJ1731" t="s">
        <v>31</v>
      </c>
      <c r="AK1731" t="s">
        <v>31</v>
      </c>
      <c r="AL1731" t="s">
        <v>31</v>
      </c>
      <c r="AM1731" t="s">
        <v>31</v>
      </c>
      <c r="AN1731" t="s">
        <v>31</v>
      </c>
      <c r="AO1731" t="s">
        <v>31</v>
      </c>
      <c r="AP1731" t="s">
        <v>31</v>
      </c>
      <c r="AQ1731" t="s">
        <v>31</v>
      </c>
      <c r="AR1731" t="s">
        <v>31</v>
      </c>
      <c r="AS1731" t="s">
        <v>31</v>
      </c>
      <c r="AT1731" t="s">
        <v>31</v>
      </c>
      <c r="AU1731" t="s">
        <v>31</v>
      </c>
      <c r="AV1731" t="s">
        <v>31</v>
      </c>
      <c r="AW1731" t="s">
        <v>31</v>
      </c>
      <c r="AX1731" t="s">
        <v>31</v>
      </c>
      <c r="AY1731" t="s">
        <v>31</v>
      </c>
      <c r="AZ1731" t="s">
        <v>31</v>
      </c>
      <c r="BA1731" t="s">
        <v>31</v>
      </c>
      <c r="BB1731" t="s">
        <v>31</v>
      </c>
      <c r="BC1731" s="189" t="e">
        <f t="shared" ca="1" si="426"/>
        <v>#N/A</v>
      </c>
      <c r="BD1731" s="189">
        <f t="shared" si="427"/>
        <v>100000</v>
      </c>
      <c r="BE1731" s="189" t="e">
        <f t="shared" ca="1" si="428"/>
        <v>#N/A</v>
      </c>
      <c r="BF1731" s="190" t="e">
        <f t="shared" ca="1" si="429"/>
        <v>#N/A</v>
      </c>
      <c r="BG1731" s="189">
        <f t="shared" si="430"/>
        <v>100000</v>
      </c>
      <c r="BH1731" s="191" t="e">
        <f t="shared" ca="1" si="431"/>
        <v>#N/A</v>
      </c>
      <c r="BI1731" s="189">
        <f t="shared" si="432"/>
        <v>1</v>
      </c>
    </row>
    <row r="1732" spans="2:61" hidden="1">
      <c r="B1732" t="s">
        <v>339</v>
      </c>
      <c r="C1732" t="s">
        <v>308</v>
      </c>
      <c r="D1732" t="s">
        <v>45</v>
      </c>
      <c r="E1732">
        <v>8040</v>
      </c>
      <c r="G1732" s="17"/>
      <c r="H1732">
        <v>5387</v>
      </c>
      <c r="I1732" t="str">
        <f t="shared" si="439"/>
        <v>NA</v>
      </c>
      <c r="J1732" t="str">
        <f t="shared" si="434"/>
        <v>NA</v>
      </c>
      <c r="O1732" t="s">
        <v>49</v>
      </c>
      <c r="P1732" t="s">
        <v>41</v>
      </c>
      <c r="Q1732" s="278">
        <f t="shared" si="435"/>
        <v>0</v>
      </c>
      <c r="R1732">
        <f t="shared" si="436"/>
        <v>2653</v>
      </c>
      <c r="S1732" s="135" t="str">
        <f t="shared" si="437"/>
        <v>NA</v>
      </c>
      <c r="T1732" s="135" t="str">
        <f t="shared" si="438"/>
        <v>NA</v>
      </c>
      <c r="U1732" t="str">
        <f t="shared" si="425"/>
        <v>NA</v>
      </c>
      <c r="V1732">
        <f t="shared" si="433"/>
        <v>0</v>
      </c>
      <c r="W1732" s="66">
        <f t="shared" si="440"/>
        <v>1</v>
      </c>
      <c r="X1732">
        <v>515</v>
      </c>
      <c r="Y1732" t="s">
        <v>31</v>
      </c>
      <c r="Z1732" t="s">
        <v>31</v>
      </c>
      <c r="AA1732" t="s">
        <v>31</v>
      </c>
      <c r="AB1732" t="s">
        <v>31</v>
      </c>
      <c r="AC1732" t="s">
        <v>31</v>
      </c>
      <c r="AD1732" t="s">
        <v>31</v>
      </c>
      <c r="AE1732" t="s">
        <v>31</v>
      </c>
      <c r="AF1732" t="s">
        <v>31</v>
      </c>
      <c r="AG1732" t="s">
        <v>31</v>
      </c>
      <c r="AH1732" t="s">
        <v>31</v>
      </c>
      <c r="AI1732" t="s">
        <v>31</v>
      </c>
      <c r="AJ1732" t="s">
        <v>31</v>
      </c>
      <c r="AK1732" t="s">
        <v>31</v>
      </c>
      <c r="AL1732" t="s">
        <v>31</v>
      </c>
      <c r="AM1732" t="s">
        <v>31</v>
      </c>
      <c r="AN1732" t="s">
        <v>31</v>
      </c>
      <c r="AO1732" t="s">
        <v>31</v>
      </c>
      <c r="AP1732" t="s">
        <v>31</v>
      </c>
      <c r="AQ1732" t="s">
        <v>31</v>
      </c>
      <c r="AR1732" t="s">
        <v>31</v>
      </c>
      <c r="AS1732" t="s">
        <v>31</v>
      </c>
      <c r="AT1732" t="s">
        <v>31</v>
      </c>
      <c r="AU1732" t="s">
        <v>31</v>
      </c>
      <c r="AV1732" t="s">
        <v>31</v>
      </c>
      <c r="AW1732" t="s">
        <v>31</v>
      </c>
      <c r="AX1732" t="s">
        <v>31</v>
      </c>
      <c r="AY1732" t="s">
        <v>31</v>
      </c>
      <c r="AZ1732" t="s">
        <v>31</v>
      </c>
      <c r="BA1732" t="s">
        <v>31</v>
      </c>
      <c r="BB1732" t="s">
        <v>31</v>
      </c>
      <c r="BC1732" s="189" t="e">
        <f t="shared" ca="1" si="426"/>
        <v>#N/A</v>
      </c>
      <c r="BD1732" s="189">
        <f t="shared" si="427"/>
        <v>100000</v>
      </c>
      <c r="BE1732" s="189" t="e">
        <f t="shared" ca="1" si="428"/>
        <v>#N/A</v>
      </c>
      <c r="BF1732" s="190" t="e">
        <f t="shared" ca="1" si="429"/>
        <v>#N/A</v>
      </c>
      <c r="BG1732" s="189">
        <f t="shared" si="430"/>
        <v>100000</v>
      </c>
      <c r="BH1732" s="191" t="e">
        <f t="shared" ca="1" si="431"/>
        <v>#N/A</v>
      </c>
      <c r="BI1732" s="189">
        <f t="shared" si="432"/>
        <v>1</v>
      </c>
    </row>
    <row r="1733" spans="2:61" hidden="1">
      <c r="B1733" t="s">
        <v>339</v>
      </c>
      <c r="C1733" t="s">
        <v>308</v>
      </c>
      <c r="D1733" t="s">
        <v>46</v>
      </c>
      <c r="E1733">
        <v>5870</v>
      </c>
      <c r="G1733" s="17"/>
      <c r="H1733">
        <v>5546</v>
      </c>
      <c r="I1733" t="str">
        <f t="shared" si="439"/>
        <v>NA</v>
      </c>
      <c r="J1733" t="str">
        <f t="shared" si="434"/>
        <v>NA</v>
      </c>
      <c r="L1733">
        <v>-3998</v>
      </c>
      <c r="M1733">
        <v>-3998</v>
      </c>
      <c r="N1733">
        <v>-3639</v>
      </c>
      <c r="O1733" t="s">
        <v>164</v>
      </c>
      <c r="P1733" t="s">
        <v>164</v>
      </c>
      <c r="Q1733" s="278">
        <f t="shared" si="435"/>
        <v>0</v>
      </c>
      <c r="R1733">
        <f t="shared" si="436"/>
        <v>324</v>
      </c>
      <c r="S1733" s="135" t="str">
        <f t="shared" si="437"/>
        <v>NA</v>
      </c>
      <c r="T1733" s="135" t="str">
        <f t="shared" si="438"/>
        <v>NA</v>
      </c>
      <c r="U1733" t="str">
        <f t="shared" si="425"/>
        <v>NA</v>
      </c>
      <c r="V1733">
        <f t="shared" si="433"/>
        <v>0</v>
      </c>
      <c r="W1733" s="66">
        <f t="shared" si="440"/>
        <v>1</v>
      </c>
      <c r="X1733">
        <v>367</v>
      </c>
      <c r="Y1733" t="s">
        <v>31</v>
      </c>
      <c r="Z1733" t="s">
        <v>31</v>
      </c>
      <c r="AA1733" t="s">
        <v>31</v>
      </c>
      <c r="AB1733" t="s">
        <v>31</v>
      </c>
      <c r="AC1733" t="s">
        <v>31</v>
      </c>
      <c r="AD1733" t="s">
        <v>31</v>
      </c>
      <c r="AE1733" t="s">
        <v>31</v>
      </c>
      <c r="AF1733" t="s">
        <v>31</v>
      </c>
      <c r="AG1733" t="s">
        <v>31</v>
      </c>
      <c r="AH1733" t="s">
        <v>31</v>
      </c>
      <c r="AI1733" t="s">
        <v>31</v>
      </c>
      <c r="AJ1733" t="s">
        <v>31</v>
      </c>
      <c r="AK1733" t="s">
        <v>31</v>
      </c>
      <c r="AL1733" t="s">
        <v>31</v>
      </c>
      <c r="AM1733" t="s">
        <v>31</v>
      </c>
      <c r="AN1733" t="s">
        <v>31</v>
      </c>
      <c r="AO1733" t="s">
        <v>31</v>
      </c>
      <c r="AP1733" t="s">
        <v>31</v>
      </c>
      <c r="AQ1733" t="s">
        <v>31</v>
      </c>
      <c r="AR1733" t="s">
        <v>31</v>
      </c>
      <c r="AS1733" t="s">
        <v>31</v>
      </c>
      <c r="AT1733" t="s">
        <v>31</v>
      </c>
      <c r="AU1733" t="s">
        <v>31</v>
      </c>
      <c r="AV1733" t="s">
        <v>31</v>
      </c>
      <c r="AW1733" t="s">
        <v>31</v>
      </c>
      <c r="AX1733" t="s">
        <v>31</v>
      </c>
      <c r="AY1733" t="s">
        <v>31</v>
      </c>
      <c r="AZ1733" t="s">
        <v>31</v>
      </c>
      <c r="BA1733" t="s">
        <v>31</v>
      </c>
      <c r="BB1733" t="s">
        <v>31</v>
      </c>
      <c r="BC1733" s="189" t="e">
        <f t="shared" ca="1" si="426"/>
        <v>#N/A</v>
      </c>
      <c r="BD1733" s="189">
        <f t="shared" si="427"/>
        <v>100000</v>
      </c>
      <c r="BE1733" s="189" t="e">
        <f t="shared" ca="1" si="428"/>
        <v>#N/A</v>
      </c>
      <c r="BF1733" s="190" t="e">
        <f t="shared" ca="1" si="429"/>
        <v>#N/A</v>
      </c>
      <c r="BG1733" s="189">
        <f t="shared" si="430"/>
        <v>100000</v>
      </c>
      <c r="BH1733" s="191" t="e">
        <f t="shared" ca="1" si="431"/>
        <v>#N/A</v>
      </c>
      <c r="BI1733" s="189">
        <f t="shared" si="432"/>
        <v>1</v>
      </c>
    </row>
    <row r="1734" spans="2:61" hidden="1">
      <c r="B1734" t="s">
        <v>339</v>
      </c>
      <c r="C1734" t="s">
        <v>308</v>
      </c>
      <c r="D1734" t="s">
        <v>47</v>
      </c>
      <c r="E1734">
        <v>5870</v>
      </c>
      <c r="G1734" s="17"/>
      <c r="H1734">
        <v>5546</v>
      </c>
      <c r="I1734" t="str">
        <f t="shared" si="439"/>
        <v>NA</v>
      </c>
      <c r="J1734" t="str">
        <f t="shared" si="434"/>
        <v>NA</v>
      </c>
      <c r="L1734">
        <v>-3998</v>
      </c>
      <c r="M1734">
        <v>-3998</v>
      </c>
      <c r="N1734">
        <v>-3639</v>
      </c>
      <c r="O1734" t="s">
        <v>164</v>
      </c>
      <c r="P1734" t="s">
        <v>164</v>
      </c>
      <c r="Q1734" s="278">
        <f t="shared" si="435"/>
        <v>0</v>
      </c>
      <c r="R1734">
        <f t="shared" si="436"/>
        <v>324</v>
      </c>
      <c r="S1734" s="135" t="str">
        <f t="shared" si="437"/>
        <v>NA</v>
      </c>
      <c r="T1734" s="135" t="str">
        <f t="shared" si="438"/>
        <v>NA</v>
      </c>
      <c r="U1734" t="str">
        <f t="shared" si="425"/>
        <v>NA</v>
      </c>
      <c r="V1734">
        <f t="shared" si="433"/>
        <v>0</v>
      </c>
      <c r="W1734" s="66">
        <f t="shared" si="440"/>
        <v>1</v>
      </c>
      <c r="X1734">
        <v>367</v>
      </c>
      <c r="Y1734" t="s">
        <v>31</v>
      </c>
      <c r="Z1734" t="s">
        <v>31</v>
      </c>
      <c r="AA1734" t="s">
        <v>31</v>
      </c>
      <c r="AB1734" t="s">
        <v>31</v>
      </c>
      <c r="AC1734" t="s">
        <v>31</v>
      </c>
      <c r="AD1734" t="s">
        <v>31</v>
      </c>
      <c r="AE1734" t="s">
        <v>31</v>
      </c>
      <c r="AF1734" t="s">
        <v>31</v>
      </c>
      <c r="AG1734" t="s">
        <v>31</v>
      </c>
      <c r="AH1734" t="s">
        <v>31</v>
      </c>
      <c r="AI1734" t="s">
        <v>31</v>
      </c>
      <c r="AJ1734" t="s">
        <v>31</v>
      </c>
      <c r="AK1734" t="s">
        <v>31</v>
      </c>
      <c r="AL1734" t="s">
        <v>31</v>
      </c>
      <c r="AM1734" t="s">
        <v>31</v>
      </c>
      <c r="AN1734" t="s">
        <v>31</v>
      </c>
      <c r="AO1734" t="s">
        <v>31</v>
      </c>
      <c r="AP1734" t="s">
        <v>31</v>
      </c>
      <c r="AQ1734" t="s">
        <v>31</v>
      </c>
      <c r="AR1734" t="s">
        <v>31</v>
      </c>
      <c r="AS1734" t="s">
        <v>31</v>
      </c>
      <c r="AT1734" t="s">
        <v>31</v>
      </c>
      <c r="AU1734" t="s">
        <v>31</v>
      </c>
      <c r="AV1734" t="s">
        <v>31</v>
      </c>
      <c r="AW1734" t="s">
        <v>31</v>
      </c>
      <c r="AX1734" t="s">
        <v>31</v>
      </c>
      <c r="AY1734" t="s">
        <v>31</v>
      </c>
      <c r="AZ1734" t="s">
        <v>31</v>
      </c>
      <c r="BA1734" t="s">
        <v>31</v>
      </c>
      <c r="BB1734" t="s">
        <v>31</v>
      </c>
      <c r="BC1734" s="189" t="e">
        <f t="shared" ca="1" si="426"/>
        <v>#N/A</v>
      </c>
      <c r="BD1734" s="189">
        <f t="shared" si="427"/>
        <v>100000</v>
      </c>
      <c r="BE1734" s="189" t="e">
        <f t="shared" ca="1" si="428"/>
        <v>#N/A</v>
      </c>
      <c r="BF1734" s="190" t="e">
        <f t="shared" ca="1" si="429"/>
        <v>#N/A</v>
      </c>
      <c r="BG1734" s="189">
        <f t="shared" si="430"/>
        <v>100000</v>
      </c>
      <c r="BH1734" s="191" t="e">
        <f t="shared" ca="1" si="431"/>
        <v>#N/A</v>
      </c>
      <c r="BI1734" s="189">
        <f t="shared" si="432"/>
        <v>1</v>
      </c>
    </row>
    <row r="1735" spans="2:61" hidden="1">
      <c r="B1735" t="s">
        <v>339</v>
      </c>
      <c r="C1735" t="s">
        <v>308</v>
      </c>
      <c r="D1735" t="s">
        <v>48</v>
      </c>
      <c r="E1735">
        <v>5470</v>
      </c>
      <c r="G1735" s="17"/>
      <c r="H1735">
        <v>5361</v>
      </c>
      <c r="I1735" t="str">
        <f t="shared" si="439"/>
        <v>NA</v>
      </c>
      <c r="J1735" t="str">
        <f t="shared" si="434"/>
        <v>NA</v>
      </c>
      <c r="L1735">
        <v>-3593</v>
      </c>
      <c r="M1735">
        <v>-3593</v>
      </c>
      <c r="N1735">
        <v>-3472</v>
      </c>
      <c r="O1735" t="s">
        <v>164</v>
      </c>
      <c r="P1735" t="s">
        <v>164</v>
      </c>
      <c r="Q1735" s="278">
        <f t="shared" si="435"/>
        <v>0</v>
      </c>
      <c r="R1735">
        <f t="shared" si="436"/>
        <v>109</v>
      </c>
      <c r="S1735" s="135" t="str">
        <f t="shared" si="437"/>
        <v>NA</v>
      </c>
      <c r="T1735" s="135" t="str">
        <f t="shared" si="438"/>
        <v>NA</v>
      </c>
      <c r="U1735" t="str">
        <f t="shared" si="425"/>
        <v>NA</v>
      </c>
      <c r="V1735">
        <f t="shared" si="433"/>
        <v>0</v>
      </c>
      <c r="W1735" s="66">
        <f t="shared" si="440"/>
        <v>1</v>
      </c>
      <c r="X1735">
        <v>352</v>
      </c>
      <c r="Y1735" t="s">
        <v>31</v>
      </c>
      <c r="Z1735" t="s">
        <v>31</v>
      </c>
      <c r="AA1735" t="s">
        <v>31</v>
      </c>
      <c r="AB1735" t="s">
        <v>31</v>
      </c>
      <c r="AC1735" t="s">
        <v>31</v>
      </c>
      <c r="AD1735" t="s">
        <v>31</v>
      </c>
      <c r="AE1735" t="s">
        <v>31</v>
      </c>
      <c r="AF1735" t="s">
        <v>31</v>
      </c>
      <c r="AG1735" t="s">
        <v>31</v>
      </c>
      <c r="AH1735" t="s">
        <v>31</v>
      </c>
      <c r="AI1735" t="s">
        <v>31</v>
      </c>
      <c r="AJ1735" t="s">
        <v>31</v>
      </c>
      <c r="AK1735" t="s">
        <v>31</v>
      </c>
      <c r="AL1735" t="s">
        <v>31</v>
      </c>
      <c r="AM1735" t="s">
        <v>31</v>
      </c>
      <c r="AN1735" t="s">
        <v>31</v>
      </c>
      <c r="AO1735" t="s">
        <v>31</v>
      </c>
      <c r="AP1735" t="s">
        <v>31</v>
      </c>
      <c r="AQ1735" t="s">
        <v>31</v>
      </c>
      <c r="AR1735" t="s">
        <v>31</v>
      </c>
      <c r="AS1735" t="s">
        <v>31</v>
      </c>
      <c r="AT1735" t="s">
        <v>31</v>
      </c>
      <c r="AU1735" t="s">
        <v>31</v>
      </c>
      <c r="AV1735" t="s">
        <v>31</v>
      </c>
      <c r="AW1735" t="s">
        <v>31</v>
      </c>
      <c r="AX1735" t="s">
        <v>31</v>
      </c>
      <c r="AY1735" t="s">
        <v>31</v>
      </c>
      <c r="AZ1735" t="s">
        <v>31</v>
      </c>
      <c r="BA1735" t="s">
        <v>31</v>
      </c>
      <c r="BB1735" t="s">
        <v>31</v>
      </c>
      <c r="BC1735" s="189" t="e">
        <f t="shared" ca="1" si="426"/>
        <v>#N/A</v>
      </c>
      <c r="BD1735" s="189">
        <f t="shared" si="427"/>
        <v>100000</v>
      </c>
      <c r="BE1735" s="189" t="e">
        <f t="shared" ca="1" si="428"/>
        <v>#N/A</v>
      </c>
      <c r="BF1735" s="190" t="e">
        <f t="shared" ca="1" si="429"/>
        <v>#N/A</v>
      </c>
      <c r="BG1735" s="189">
        <f t="shared" si="430"/>
        <v>100000</v>
      </c>
      <c r="BH1735" s="191" t="e">
        <f t="shared" ca="1" si="431"/>
        <v>#N/A</v>
      </c>
      <c r="BI1735" s="189">
        <f t="shared" si="432"/>
        <v>1</v>
      </c>
    </row>
    <row r="1736" spans="2:61" hidden="1">
      <c r="B1736" t="s">
        <v>340</v>
      </c>
      <c r="C1736" t="s">
        <v>308</v>
      </c>
      <c r="D1736" t="s">
        <v>151</v>
      </c>
      <c r="E1736">
        <v>5570</v>
      </c>
      <c r="H1736">
        <v>5570</v>
      </c>
      <c r="I1736" t="str">
        <f t="shared" si="439"/>
        <v>NA</v>
      </c>
      <c r="J1736" t="str">
        <f t="shared" si="434"/>
        <v>NA</v>
      </c>
      <c r="L1736">
        <v>-4210</v>
      </c>
      <c r="M1736">
        <v>-4210</v>
      </c>
      <c r="N1736">
        <v>-4210</v>
      </c>
      <c r="O1736" t="s">
        <v>164</v>
      </c>
      <c r="P1736" t="s">
        <v>164</v>
      </c>
      <c r="Q1736" s="278">
        <f t="shared" si="435"/>
        <v>0</v>
      </c>
      <c r="R1736">
        <f t="shared" si="436"/>
        <v>0</v>
      </c>
      <c r="S1736" s="135" t="str">
        <f t="shared" si="437"/>
        <v>NA</v>
      </c>
      <c r="T1736" s="135" t="str">
        <f t="shared" si="438"/>
        <v>NA</v>
      </c>
      <c r="U1736" t="str">
        <f t="shared" ref="U1736:U1799" si="441">IF(AND(ISNUMBER(S1736),ISNUMBER(T1736),ISBLANK(E1736)),S1736+T1736,"NA")</f>
        <v>NA</v>
      </c>
      <c r="V1736">
        <f t="shared" si="433"/>
        <v>0</v>
      </c>
      <c r="W1736" s="66">
        <f t="shared" si="440"/>
        <v>0</v>
      </c>
      <c r="X1736" t="s">
        <v>31</v>
      </c>
      <c r="Y1736" t="s">
        <v>31</v>
      </c>
      <c r="Z1736" t="s">
        <v>31</v>
      </c>
      <c r="AA1736" t="s">
        <v>31</v>
      </c>
      <c r="AB1736" t="s">
        <v>31</v>
      </c>
      <c r="AC1736" t="s">
        <v>31</v>
      </c>
      <c r="AD1736" t="s">
        <v>31</v>
      </c>
      <c r="AE1736" t="s">
        <v>31</v>
      </c>
      <c r="AF1736" t="s">
        <v>31</v>
      </c>
      <c r="AG1736" t="s">
        <v>31</v>
      </c>
      <c r="AH1736" t="s">
        <v>31</v>
      </c>
      <c r="AI1736" t="s">
        <v>31</v>
      </c>
      <c r="AJ1736" t="s">
        <v>31</v>
      </c>
      <c r="AK1736" t="s">
        <v>31</v>
      </c>
      <c r="AL1736" t="s">
        <v>31</v>
      </c>
      <c r="AM1736" t="s">
        <v>31</v>
      </c>
      <c r="AN1736" t="s">
        <v>31</v>
      </c>
      <c r="AO1736" t="s">
        <v>31</v>
      </c>
      <c r="AP1736" t="s">
        <v>31</v>
      </c>
      <c r="AQ1736" t="s">
        <v>31</v>
      </c>
      <c r="AR1736" t="s">
        <v>31</v>
      </c>
      <c r="AS1736" t="s">
        <v>31</v>
      </c>
      <c r="AT1736" t="s">
        <v>31</v>
      </c>
      <c r="AU1736" t="s">
        <v>31</v>
      </c>
      <c r="AV1736" t="s">
        <v>31</v>
      </c>
      <c r="AW1736" t="s">
        <v>31</v>
      </c>
      <c r="AX1736" t="s">
        <v>31</v>
      </c>
      <c r="AY1736" t="s">
        <v>31</v>
      </c>
      <c r="AZ1736" t="s">
        <v>31</v>
      </c>
      <c r="BA1736" t="s">
        <v>31</v>
      </c>
      <c r="BB1736" t="s">
        <v>31</v>
      </c>
      <c r="BC1736" s="189" t="e">
        <f t="shared" ca="1" si="426"/>
        <v>#N/A</v>
      </c>
      <c r="BD1736" s="189">
        <f t="shared" si="427"/>
        <v>100000</v>
      </c>
      <c r="BE1736" s="189" t="e">
        <f t="shared" ca="1" si="428"/>
        <v>#N/A</v>
      </c>
      <c r="BF1736" s="190" t="e">
        <f t="shared" ca="1" si="429"/>
        <v>#N/A</v>
      </c>
      <c r="BG1736" s="189">
        <f t="shared" si="430"/>
        <v>100000</v>
      </c>
      <c r="BH1736" s="191" t="e">
        <f t="shared" ca="1" si="431"/>
        <v>#N/A</v>
      </c>
      <c r="BI1736" s="189">
        <f t="shared" si="432"/>
        <v>0</v>
      </c>
    </row>
    <row r="1737" spans="2:61" hidden="1">
      <c r="B1737" t="s">
        <v>340</v>
      </c>
      <c r="C1737" t="s">
        <v>308</v>
      </c>
      <c r="D1737" t="s">
        <v>155</v>
      </c>
      <c r="E1737">
        <v>5570</v>
      </c>
      <c r="H1737">
        <v>5570</v>
      </c>
      <c r="I1737" t="str">
        <f t="shared" si="439"/>
        <v>NA</v>
      </c>
      <c r="J1737" t="str">
        <f t="shared" si="434"/>
        <v>NA</v>
      </c>
      <c r="L1737">
        <v>-4210</v>
      </c>
      <c r="M1737">
        <v>-4210</v>
      </c>
      <c r="N1737">
        <v>-4210</v>
      </c>
      <c r="O1737" t="s">
        <v>164</v>
      </c>
      <c r="P1737" t="s">
        <v>164</v>
      </c>
      <c r="Q1737" s="278">
        <f t="shared" si="435"/>
        <v>0</v>
      </c>
      <c r="R1737">
        <f t="shared" si="436"/>
        <v>0</v>
      </c>
      <c r="S1737" s="135" t="str">
        <f t="shared" si="437"/>
        <v>NA</v>
      </c>
      <c r="T1737" s="135" t="str">
        <f t="shared" si="438"/>
        <v>NA</v>
      </c>
      <c r="U1737" t="str">
        <f t="shared" si="441"/>
        <v>NA</v>
      </c>
      <c r="V1737">
        <f t="shared" si="433"/>
        <v>0</v>
      </c>
      <c r="W1737" s="66">
        <f t="shared" si="440"/>
        <v>0</v>
      </c>
      <c r="X1737" t="s">
        <v>31</v>
      </c>
      <c r="Y1737" t="s">
        <v>31</v>
      </c>
      <c r="Z1737" t="s">
        <v>31</v>
      </c>
      <c r="AA1737" t="s">
        <v>31</v>
      </c>
      <c r="AB1737" t="s">
        <v>31</v>
      </c>
      <c r="AC1737" t="s">
        <v>31</v>
      </c>
      <c r="AD1737" t="s">
        <v>31</v>
      </c>
      <c r="AE1737" t="s">
        <v>31</v>
      </c>
      <c r="AF1737" t="s">
        <v>31</v>
      </c>
      <c r="AG1737" t="s">
        <v>31</v>
      </c>
      <c r="AH1737" t="s">
        <v>31</v>
      </c>
      <c r="AI1737" t="s">
        <v>31</v>
      </c>
      <c r="AJ1737" t="s">
        <v>31</v>
      </c>
      <c r="AK1737" t="s">
        <v>31</v>
      </c>
      <c r="AL1737" t="s">
        <v>31</v>
      </c>
      <c r="AM1737" t="s">
        <v>31</v>
      </c>
      <c r="AN1737" t="s">
        <v>31</v>
      </c>
      <c r="AO1737" t="s">
        <v>31</v>
      </c>
      <c r="AP1737" t="s">
        <v>31</v>
      </c>
      <c r="AQ1737" t="s">
        <v>31</v>
      </c>
      <c r="AR1737" t="s">
        <v>31</v>
      </c>
      <c r="AS1737" t="s">
        <v>31</v>
      </c>
      <c r="AT1737" t="s">
        <v>31</v>
      </c>
      <c r="AU1737" t="s">
        <v>31</v>
      </c>
      <c r="AV1737" t="s">
        <v>31</v>
      </c>
      <c r="AW1737" t="s">
        <v>31</v>
      </c>
      <c r="AX1737" t="s">
        <v>31</v>
      </c>
      <c r="AY1737" t="s">
        <v>31</v>
      </c>
      <c r="AZ1737" t="s">
        <v>31</v>
      </c>
      <c r="BA1737" t="s">
        <v>31</v>
      </c>
      <c r="BB1737" t="s">
        <v>31</v>
      </c>
      <c r="BC1737" s="189" t="e">
        <f t="shared" ref="BC1737:BC1800" ca="1" si="442">OFFSET($W$6,0,MATCH(BD1737,$X1737:$BB1737,0))</f>
        <v>#N/A</v>
      </c>
      <c r="BD1737" s="189">
        <f t="shared" ref="BD1737:BD1800" si="443">MIN(IF(ISNUMBER(Z1737),Z1737,100000),IF(ISNUMBER(AC1737),AC1737,100000),IF(ISNUMBER(AF1737),AF1737,100000),IF(ISNUMBER(AI1737),AI1737,100000),IF(ISNUMBER(AL1737),AL1737,100000),IF(ISNUMBER(AO1737),AF1737,AO1737),IF(ISNUMBER(AR1737),AR1737,100000),IF(ISNUMBER(AU1737),AF1737,100000),IF(ISNUMBER(AX1737),AX1737,100000),IF(ISNUMBER(BA1737),BA1737,100000))</f>
        <v>100000</v>
      </c>
      <c r="BE1737" s="189" t="e">
        <f t="shared" ref="BE1737:BE1800" ca="1" si="444">OFFSET($W1737,0,MATCH(BD1737,X1737:BB1737,0)+1)</f>
        <v>#N/A</v>
      </c>
      <c r="BF1737" s="190" t="e">
        <f t="shared" ref="BF1737:BF1800" ca="1" si="445">OFFSET($W$6,0,MATCH(BG1737,$X1737:$BB1737,0))</f>
        <v>#N/A</v>
      </c>
      <c r="BG1737" s="189">
        <f t="shared" ref="BG1737:BG1800" si="446">MIN(IF(ISNUMBER(Y1737),Y1737,100000),IF(ISNUMBER(AB1737),AB1737,100000),IF(ISNUMBER(AE1737),AE1737,100000),IF(ISNUMBER(AH1737),AH1737,100000),IF(ISNUMBER(AK1737),AK1737,100000),IF(ISNUMBER(AN1737),AN1737,100000),IF(ISNUMBER(AQ1737),AQ1737,100000),IF(ISNUMBER(AT1737),AT1737,100000),IF(ISNUMBER(AW1737),AW1737,100000),IF(ISNUMBER(AZ1737),AZ1737,100000))</f>
        <v>100000</v>
      </c>
      <c r="BH1737" s="191" t="e">
        <f t="shared" ref="BH1737:BH1800" ca="1" si="447">OFFSET(W1737,0,MATCH(BG1737,X1737:BB1737,0)+2)</f>
        <v>#N/A</v>
      </c>
      <c r="BI1737" s="189">
        <f t="shared" ref="BI1737:BI1800" si="448">IF(ISNUMBER(X1737),1,0)+IF(ISNUMBER(Y1737),1,0)+IF(ISNUMBER(AB1737),1,0)+IF(ISNUMBER(AE1737),1,0)+IF(ISNUMBER(AH1737),1,0)+IF(ISNUMBER(AK1737),1,0)+IF(ISNUMBER(AN1737),1,0)+IF(ISNUMBER(AQ1737),1,0)+IF(ISNUMBER(AT1737),1,0)+IF(ISNUMBER(AW1737),1,0)+IF(ISNUMBER(AZ1737),1,0)+IF(ISNUMBER(U2174),1,0)</f>
        <v>0</v>
      </c>
    </row>
    <row r="1738" spans="2:61" hidden="1">
      <c r="B1738" t="s">
        <v>340</v>
      </c>
      <c r="C1738" t="s">
        <v>308</v>
      </c>
      <c r="D1738" t="s">
        <v>156</v>
      </c>
      <c r="E1738">
        <v>5570</v>
      </c>
      <c r="H1738">
        <v>5570</v>
      </c>
      <c r="I1738" t="str">
        <f t="shared" si="439"/>
        <v>NA</v>
      </c>
      <c r="J1738" t="str">
        <f t="shared" si="434"/>
        <v>NA</v>
      </c>
      <c r="L1738">
        <v>-4210</v>
      </c>
      <c r="M1738">
        <v>-4210</v>
      </c>
      <c r="N1738">
        <v>-4210</v>
      </c>
      <c r="O1738" t="s">
        <v>164</v>
      </c>
      <c r="P1738" t="s">
        <v>164</v>
      </c>
      <c r="Q1738" s="278">
        <f t="shared" si="435"/>
        <v>0</v>
      </c>
      <c r="R1738">
        <f t="shared" si="436"/>
        <v>0</v>
      </c>
      <c r="S1738" s="135" t="str">
        <f t="shared" si="437"/>
        <v>NA</v>
      </c>
      <c r="T1738" s="135" t="str">
        <f t="shared" si="438"/>
        <v>NA</v>
      </c>
      <c r="U1738" t="str">
        <f t="shared" si="441"/>
        <v>NA</v>
      </c>
      <c r="V1738">
        <f t="shared" si="433"/>
        <v>0</v>
      </c>
      <c r="W1738" s="66">
        <f t="shared" si="440"/>
        <v>0</v>
      </c>
      <c r="X1738" t="s">
        <v>31</v>
      </c>
      <c r="Y1738" t="s">
        <v>31</v>
      </c>
      <c r="Z1738" t="s">
        <v>31</v>
      </c>
      <c r="AA1738" t="s">
        <v>31</v>
      </c>
      <c r="AB1738" t="s">
        <v>31</v>
      </c>
      <c r="AC1738" t="s">
        <v>31</v>
      </c>
      <c r="AD1738" t="s">
        <v>31</v>
      </c>
      <c r="AE1738" t="s">
        <v>31</v>
      </c>
      <c r="AF1738" t="s">
        <v>31</v>
      </c>
      <c r="AG1738" t="s">
        <v>31</v>
      </c>
      <c r="AH1738" t="s">
        <v>31</v>
      </c>
      <c r="AI1738" t="s">
        <v>31</v>
      </c>
      <c r="AJ1738" t="s">
        <v>31</v>
      </c>
      <c r="AK1738" t="s">
        <v>31</v>
      </c>
      <c r="AL1738" t="s">
        <v>31</v>
      </c>
      <c r="AM1738" t="s">
        <v>31</v>
      </c>
      <c r="AN1738" t="s">
        <v>31</v>
      </c>
      <c r="AO1738" t="s">
        <v>31</v>
      </c>
      <c r="AP1738" t="s">
        <v>31</v>
      </c>
      <c r="AQ1738" t="s">
        <v>31</v>
      </c>
      <c r="AR1738" t="s">
        <v>31</v>
      </c>
      <c r="AS1738" t="s">
        <v>31</v>
      </c>
      <c r="AT1738" t="s">
        <v>31</v>
      </c>
      <c r="AU1738" t="s">
        <v>31</v>
      </c>
      <c r="AV1738" t="s">
        <v>31</v>
      </c>
      <c r="AW1738" t="s">
        <v>31</v>
      </c>
      <c r="AX1738" t="s">
        <v>31</v>
      </c>
      <c r="AY1738" t="s">
        <v>31</v>
      </c>
      <c r="AZ1738" t="s">
        <v>31</v>
      </c>
      <c r="BA1738" t="s">
        <v>31</v>
      </c>
      <c r="BB1738" t="s">
        <v>31</v>
      </c>
      <c r="BC1738" s="189" t="e">
        <f t="shared" ca="1" si="442"/>
        <v>#N/A</v>
      </c>
      <c r="BD1738" s="189">
        <f t="shared" si="443"/>
        <v>100000</v>
      </c>
      <c r="BE1738" s="189" t="e">
        <f t="shared" ca="1" si="444"/>
        <v>#N/A</v>
      </c>
      <c r="BF1738" s="190" t="e">
        <f t="shared" ca="1" si="445"/>
        <v>#N/A</v>
      </c>
      <c r="BG1738" s="189">
        <f t="shared" si="446"/>
        <v>100000</v>
      </c>
      <c r="BH1738" s="191" t="e">
        <f t="shared" ca="1" si="447"/>
        <v>#N/A</v>
      </c>
      <c r="BI1738" s="189">
        <f t="shared" si="448"/>
        <v>0</v>
      </c>
    </row>
    <row r="1739" spans="2:61" hidden="1">
      <c r="B1739" t="s">
        <v>340</v>
      </c>
      <c r="C1739" t="s">
        <v>308</v>
      </c>
      <c r="D1739" t="s">
        <v>157</v>
      </c>
      <c r="E1739">
        <v>5570</v>
      </c>
      <c r="H1739">
        <v>5570</v>
      </c>
      <c r="I1739" t="str">
        <f t="shared" si="439"/>
        <v>NA</v>
      </c>
      <c r="J1739" t="str">
        <f t="shared" si="434"/>
        <v>NA</v>
      </c>
      <c r="L1739">
        <v>0</v>
      </c>
      <c r="M1739">
        <v>0</v>
      </c>
      <c r="N1739">
        <v>0</v>
      </c>
      <c r="O1739" t="s">
        <v>341</v>
      </c>
      <c r="P1739" t="s">
        <v>341</v>
      </c>
      <c r="Q1739" s="278">
        <f t="shared" si="435"/>
        <v>0</v>
      </c>
      <c r="R1739">
        <f t="shared" si="436"/>
        <v>0</v>
      </c>
      <c r="S1739" s="135" t="str">
        <f t="shared" si="437"/>
        <v>NA</v>
      </c>
      <c r="T1739" s="135" t="str">
        <f t="shared" si="438"/>
        <v>NA</v>
      </c>
      <c r="U1739" t="str">
        <f t="shared" si="441"/>
        <v>NA</v>
      </c>
      <c r="V1739">
        <f t="shared" si="433"/>
        <v>0</v>
      </c>
      <c r="W1739" s="66">
        <f t="shared" si="440"/>
        <v>0</v>
      </c>
      <c r="X1739" t="s">
        <v>31</v>
      </c>
      <c r="Y1739" t="s">
        <v>31</v>
      </c>
      <c r="Z1739" t="s">
        <v>31</v>
      </c>
      <c r="AA1739" t="s">
        <v>31</v>
      </c>
      <c r="AB1739" t="s">
        <v>31</v>
      </c>
      <c r="AC1739" t="s">
        <v>31</v>
      </c>
      <c r="AD1739" t="s">
        <v>31</v>
      </c>
      <c r="AE1739" t="s">
        <v>31</v>
      </c>
      <c r="AF1739" t="s">
        <v>31</v>
      </c>
      <c r="AG1739" t="s">
        <v>31</v>
      </c>
      <c r="AH1739" t="s">
        <v>31</v>
      </c>
      <c r="AI1739" t="s">
        <v>31</v>
      </c>
      <c r="AJ1739" t="s">
        <v>31</v>
      </c>
      <c r="AK1739" t="s">
        <v>31</v>
      </c>
      <c r="AL1739" t="s">
        <v>31</v>
      </c>
      <c r="AM1739" t="s">
        <v>31</v>
      </c>
      <c r="AN1739" t="s">
        <v>31</v>
      </c>
      <c r="AO1739" t="s">
        <v>31</v>
      </c>
      <c r="AP1739" t="s">
        <v>31</v>
      </c>
      <c r="AQ1739" t="s">
        <v>31</v>
      </c>
      <c r="AR1739" t="s">
        <v>31</v>
      </c>
      <c r="AS1739" t="s">
        <v>31</v>
      </c>
      <c r="AT1739" t="s">
        <v>31</v>
      </c>
      <c r="AU1739" t="s">
        <v>31</v>
      </c>
      <c r="AV1739" t="s">
        <v>31</v>
      </c>
      <c r="AW1739" t="s">
        <v>31</v>
      </c>
      <c r="AX1739" t="s">
        <v>31</v>
      </c>
      <c r="AY1739" t="s">
        <v>31</v>
      </c>
      <c r="AZ1739" t="s">
        <v>31</v>
      </c>
      <c r="BA1739" t="s">
        <v>31</v>
      </c>
      <c r="BB1739" t="s">
        <v>31</v>
      </c>
      <c r="BC1739" s="189" t="e">
        <f t="shared" ca="1" si="442"/>
        <v>#N/A</v>
      </c>
      <c r="BD1739" s="189">
        <f t="shared" si="443"/>
        <v>100000</v>
      </c>
      <c r="BE1739" s="189" t="e">
        <f t="shared" ca="1" si="444"/>
        <v>#N/A</v>
      </c>
      <c r="BF1739" s="190" t="e">
        <f t="shared" ca="1" si="445"/>
        <v>#N/A</v>
      </c>
      <c r="BG1739" s="189">
        <f t="shared" si="446"/>
        <v>100000</v>
      </c>
      <c r="BH1739" s="191" t="e">
        <f t="shared" ca="1" si="447"/>
        <v>#N/A</v>
      </c>
      <c r="BI1739" s="189">
        <f t="shared" si="448"/>
        <v>0</v>
      </c>
    </row>
    <row r="1740" spans="2:61" hidden="1">
      <c r="B1740" t="s">
        <v>340</v>
      </c>
      <c r="C1740" t="s">
        <v>308</v>
      </c>
      <c r="D1740" t="s">
        <v>158</v>
      </c>
      <c r="E1740">
        <v>5570</v>
      </c>
      <c r="H1740">
        <v>5570</v>
      </c>
      <c r="I1740" t="str">
        <f t="shared" si="439"/>
        <v>NA</v>
      </c>
      <c r="J1740" t="str">
        <f t="shared" si="434"/>
        <v>NA</v>
      </c>
      <c r="L1740">
        <v>0</v>
      </c>
      <c r="M1740">
        <v>0</v>
      </c>
      <c r="N1740">
        <v>0</v>
      </c>
      <c r="O1740" t="s">
        <v>341</v>
      </c>
      <c r="P1740" t="s">
        <v>341</v>
      </c>
      <c r="Q1740" s="278">
        <f t="shared" si="435"/>
        <v>0</v>
      </c>
      <c r="R1740">
        <f t="shared" si="436"/>
        <v>0</v>
      </c>
      <c r="S1740" s="135" t="str">
        <f t="shared" si="437"/>
        <v>NA</v>
      </c>
      <c r="T1740" s="135" t="str">
        <f t="shared" si="438"/>
        <v>NA</v>
      </c>
      <c r="U1740" t="str">
        <f t="shared" si="441"/>
        <v>NA</v>
      </c>
      <c r="V1740">
        <f t="shared" si="433"/>
        <v>0</v>
      </c>
      <c r="W1740" s="66">
        <f t="shared" si="440"/>
        <v>0</v>
      </c>
      <c r="X1740" t="s">
        <v>31</v>
      </c>
      <c r="Y1740" t="s">
        <v>31</v>
      </c>
      <c r="Z1740" t="s">
        <v>31</v>
      </c>
      <c r="AA1740" t="s">
        <v>31</v>
      </c>
      <c r="AB1740" t="s">
        <v>31</v>
      </c>
      <c r="AC1740" t="s">
        <v>31</v>
      </c>
      <c r="AD1740" t="s">
        <v>31</v>
      </c>
      <c r="AE1740" t="s">
        <v>31</v>
      </c>
      <c r="AF1740" t="s">
        <v>31</v>
      </c>
      <c r="AG1740" t="s">
        <v>31</v>
      </c>
      <c r="AH1740" t="s">
        <v>31</v>
      </c>
      <c r="AI1740" t="s">
        <v>31</v>
      </c>
      <c r="AJ1740" t="s">
        <v>31</v>
      </c>
      <c r="AK1740" t="s">
        <v>31</v>
      </c>
      <c r="AL1740" t="s">
        <v>31</v>
      </c>
      <c r="AM1740" t="s">
        <v>31</v>
      </c>
      <c r="AN1740" t="s">
        <v>31</v>
      </c>
      <c r="AO1740" t="s">
        <v>31</v>
      </c>
      <c r="AP1740" t="s">
        <v>31</v>
      </c>
      <c r="AQ1740" t="s">
        <v>31</v>
      </c>
      <c r="AR1740" t="s">
        <v>31</v>
      </c>
      <c r="AS1740" t="s">
        <v>31</v>
      </c>
      <c r="AT1740" t="s">
        <v>31</v>
      </c>
      <c r="AU1740" t="s">
        <v>31</v>
      </c>
      <c r="AV1740" t="s">
        <v>31</v>
      </c>
      <c r="AW1740" t="s">
        <v>31</v>
      </c>
      <c r="AX1740" t="s">
        <v>31</v>
      </c>
      <c r="AY1740" t="s">
        <v>31</v>
      </c>
      <c r="AZ1740" t="s">
        <v>31</v>
      </c>
      <c r="BA1740" t="s">
        <v>31</v>
      </c>
      <c r="BB1740" t="s">
        <v>31</v>
      </c>
      <c r="BC1740" s="189" t="e">
        <f t="shared" ca="1" si="442"/>
        <v>#N/A</v>
      </c>
      <c r="BD1740" s="189">
        <f t="shared" si="443"/>
        <v>100000</v>
      </c>
      <c r="BE1740" s="189" t="e">
        <f t="shared" ca="1" si="444"/>
        <v>#N/A</v>
      </c>
      <c r="BF1740" s="190" t="e">
        <f t="shared" ca="1" si="445"/>
        <v>#N/A</v>
      </c>
      <c r="BG1740" s="189">
        <f t="shared" si="446"/>
        <v>100000</v>
      </c>
      <c r="BH1740" s="191" t="e">
        <f t="shared" ca="1" si="447"/>
        <v>#N/A</v>
      </c>
      <c r="BI1740" s="189">
        <f t="shared" si="448"/>
        <v>0</v>
      </c>
    </row>
    <row r="1741" spans="2:61" hidden="1">
      <c r="B1741" t="s">
        <v>340</v>
      </c>
      <c r="C1741" t="s">
        <v>308</v>
      </c>
      <c r="D1741" t="s">
        <v>159</v>
      </c>
      <c r="E1741">
        <v>5570</v>
      </c>
      <c r="H1741">
        <v>5570</v>
      </c>
      <c r="I1741" t="str">
        <f t="shared" si="439"/>
        <v>NA</v>
      </c>
      <c r="J1741" t="str">
        <f t="shared" si="434"/>
        <v>NA</v>
      </c>
      <c r="L1741">
        <v>0</v>
      </c>
      <c r="M1741">
        <v>0</v>
      </c>
      <c r="N1741">
        <v>0</v>
      </c>
      <c r="O1741" t="s">
        <v>341</v>
      </c>
      <c r="P1741" t="s">
        <v>341</v>
      </c>
      <c r="Q1741" s="278">
        <f t="shared" si="435"/>
        <v>0</v>
      </c>
      <c r="R1741">
        <f t="shared" si="436"/>
        <v>0</v>
      </c>
      <c r="S1741" s="135" t="str">
        <f t="shared" si="437"/>
        <v>NA</v>
      </c>
      <c r="T1741" s="135" t="str">
        <f t="shared" si="438"/>
        <v>NA</v>
      </c>
      <c r="U1741" t="str">
        <f t="shared" si="441"/>
        <v>NA</v>
      </c>
      <c r="V1741">
        <f t="shared" si="433"/>
        <v>0</v>
      </c>
      <c r="W1741" s="66">
        <f t="shared" si="440"/>
        <v>0</v>
      </c>
      <c r="X1741" t="s">
        <v>31</v>
      </c>
      <c r="Y1741" t="s">
        <v>31</v>
      </c>
      <c r="Z1741" t="s">
        <v>31</v>
      </c>
      <c r="AA1741" t="s">
        <v>31</v>
      </c>
      <c r="AB1741" t="s">
        <v>31</v>
      </c>
      <c r="AC1741" t="s">
        <v>31</v>
      </c>
      <c r="AD1741" t="s">
        <v>31</v>
      </c>
      <c r="AE1741" t="s">
        <v>31</v>
      </c>
      <c r="AF1741" t="s">
        <v>31</v>
      </c>
      <c r="AG1741" t="s">
        <v>31</v>
      </c>
      <c r="AH1741" t="s">
        <v>31</v>
      </c>
      <c r="AI1741" t="s">
        <v>31</v>
      </c>
      <c r="AJ1741" t="s">
        <v>31</v>
      </c>
      <c r="AK1741" t="s">
        <v>31</v>
      </c>
      <c r="AL1741" t="s">
        <v>31</v>
      </c>
      <c r="AM1741" t="s">
        <v>31</v>
      </c>
      <c r="AN1741" t="s">
        <v>31</v>
      </c>
      <c r="AO1741" t="s">
        <v>31</v>
      </c>
      <c r="AP1741" t="s">
        <v>31</v>
      </c>
      <c r="AQ1741" t="s">
        <v>31</v>
      </c>
      <c r="AR1741" t="s">
        <v>31</v>
      </c>
      <c r="AS1741" t="s">
        <v>31</v>
      </c>
      <c r="AT1741" t="s">
        <v>31</v>
      </c>
      <c r="AU1741" t="s">
        <v>31</v>
      </c>
      <c r="AV1741" t="s">
        <v>31</v>
      </c>
      <c r="AW1741" t="s">
        <v>31</v>
      </c>
      <c r="AX1741" t="s">
        <v>31</v>
      </c>
      <c r="AY1741" t="s">
        <v>31</v>
      </c>
      <c r="AZ1741" t="s">
        <v>31</v>
      </c>
      <c r="BA1741" t="s">
        <v>31</v>
      </c>
      <c r="BB1741" t="s">
        <v>31</v>
      </c>
      <c r="BC1741" s="189" t="e">
        <f t="shared" ca="1" si="442"/>
        <v>#N/A</v>
      </c>
      <c r="BD1741" s="189">
        <f t="shared" si="443"/>
        <v>100000</v>
      </c>
      <c r="BE1741" s="189" t="e">
        <f t="shared" ca="1" si="444"/>
        <v>#N/A</v>
      </c>
      <c r="BF1741" s="190" t="e">
        <f t="shared" ca="1" si="445"/>
        <v>#N/A</v>
      </c>
      <c r="BG1741" s="189">
        <f t="shared" si="446"/>
        <v>100000</v>
      </c>
      <c r="BH1741" s="191" t="e">
        <f t="shared" ca="1" si="447"/>
        <v>#N/A</v>
      </c>
      <c r="BI1741" s="189">
        <f t="shared" si="448"/>
        <v>0</v>
      </c>
    </row>
    <row r="1742" spans="2:61" hidden="1">
      <c r="B1742" t="s">
        <v>340</v>
      </c>
      <c r="C1742" t="s">
        <v>308</v>
      </c>
      <c r="D1742" t="s">
        <v>160</v>
      </c>
      <c r="E1742">
        <v>5570</v>
      </c>
      <c r="H1742">
        <v>5570</v>
      </c>
      <c r="I1742" t="str">
        <f t="shared" si="439"/>
        <v>NA</v>
      </c>
      <c r="J1742" t="str">
        <f t="shared" si="434"/>
        <v>NA</v>
      </c>
      <c r="L1742">
        <v>0</v>
      </c>
      <c r="M1742">
        <v>0</v>
      </c>
      <c r="N1742">
        <v>0</v>
      </c>
      <c r="O1742" t="s">
        <v>341</v>
      </c>
      <c r="P1742" t="s">
        <v>341</v>
      </c>
      <c r="Q1742" s="278">
        <f t="shared" si="435"/>
        <v>0</v>
      </c>
      <c r="R1742">
        <f t="shared" si="436"/>
        <v>0</v>
      </c>
      <c r="S1742" s="135" t="str">
        <f t="shared" si="437"/>
        <v>NA</v>
      </c>
      <c r="T1742" s="135" t="str">
        <f t="shared" si="438"/>
        <v>NA</v>
      </c>
      <c r="U1742" t="str">
        <f t="shared" si="441"/>
        <v>NA</v>
      </c>
      <c r="V1742">
        <f t="shared" si="433"/>
        <v>0</v>
      </c>
      <c r="W1742" s="66">
        <f t="shared" si="440"/>
        <v>0</v>
      </c>
      <c r="X1742" t="s">
        <v>31</v>
      </c>
      <c r="Y1742" t="s">
        <v>31</v>
      </c>
      <c r="Z1742" t="s">
        <v>31</v>
      </c>
      <c r="AA1742" t="s">
        <v>31</v>
      </c>
      <c r="AB1742" t="s">
        <v>31</v>
      </c>
      <c r="AC1742" t="s">
        <v>31</v>
      </c>
      <c r="AD1742" t="s">
        <v>31</v>
      </c>
      <c r="AE1742" t="s">
        <v>31</v>
      </c>
      <c r="AF1742" t="s">
        <v>31</v>
      </c>
      <c r="AG1742" t="s">
        <v>31</v>
      </c>
      <c r="AH1742" t="s">
        <v>31</v>
      </c>
      <c r="AI1742" t="s">
        <v>31</v>
      </c>
      <c r="AJ1742" t="s">
        <v>31</v>
      </c>
      <c r="AK1742" t="s">
        <v>31</v>
      </c>
      <c r="AL1742" t="s">
        <v>31</v>
      </c>
      <c r="AM1742" t="s">
        <v>31</v>
      </c>
      <c r="AN1742" t="s">
        <v>31</v>
      </c>
      <c r="AO1742" t="s">
        <v>31</v>
      </c>
      <c r="AP1742" t="s">
        <v>31</v>
      </c>
      <c r="AQ1742" t="s">
        <v>31</v>
      </c>
      <c r="AR1742" t="s">
        <v>31</v>
      </c>
      <c r="AS1742" t="s">
        <v>31</v>
      </c>
      <c r="AT1742" t="s">
        <v>31</v>
      </c>
      <c r="AU1742" t="s">
        <v>31</v>
      </c>
      <c r="AV1742" t="s">
        <v>31</v>
      </c>
      <c r="AW1742" t="s">
        <v>31</v>
      </c>
      <c r="AX1742" t="s">
        <v>31</v>
      </c>
      <c r="AY1742" t="s">
        <v>31</v>
      </c>
      <c r="AZ1742" t="s">
        <v>31</v>
      </c>
      <c r="BA1742" t="s">
        <v>31</v>
      </c>
      <c r="BB1742" t="s">
        <v>31</v>
      </c>
      <c r="BC1742" s="189" t="e">
        <f t="shared" ca="1" si="442"/>
        <v>#N/A</v>
      </c>
      <c r="BD1742" s="189">
        <f t="shared" si="443"/>
        <v>100000</v>
      </c>
      <c r="BE1742" s="189" t="e">
        <f t="shared" ca="1" si="444"/>
        <v>#N/A</v>
      </c>
      <c r="BF1742" s="190" t="e">
        <f t="shared" ca="1" si="445"/>
        <v>#N/A</v>
      </c>
      <c r="BG1742" s="189">
        <f t="shared" si="446"/>
        <v>100000</v>
      </c>
      <c r="BH1742" s="191" t="e">
        <f t="shared" ca="1" si="447"/>
        <v>#N/A</v>
      </c>
      <c r="BI1742" s="189">
        <f t="shared" si="448"/>
        <v>0</v>
      </c>
    </row>
    <row r="1743" spans="2:61">
      <c r="B1743" t="s">
        <v>340</v>
      </c>
      <c r="C1743" t="s">
        <v>308</v>
      </c>
      <c r="D1743" t="s">
        <v>161</v>
      </c>
      <c r="E1743">
        <v>5870</v>
      </c>
      <c r="H1743">
        <v>5646</v>
      </c>
      <c r="I1743" t="str">
        <f t="shared" si="439"/>
        <v>NA</v>
      </c>
      <c r="J1743" t="str">
        <f t="shared" si="434"/>
        <v>NA</v>
      </c>
      <c r="L1743">
        <v>-3137</v>
      </c>
      <c r="M1743">
        <v>-3137</v>
      </c>
      <c r="N1743">
        <v>-2820</v>
      </c>
      <c r="O1743" t="s">
        <v>164</v>
      </c>
      <c r="P1743" t="s">
        <v>60</v>
      </c>
      <c r="Q1743" s="135">
        <f t="shared" si="435"/>
        <v>0</v>
      </c>
      <c r="R1743">
        <f t="shared" si="436"/>
        <v>224</v>
      </c>
      <c r="S1743" s="135" t="str">
        <f t="shared" si="437"/>
        <v>NA</v>
      </c>
      <c r="T1743" s="135" t="str">
        <f t="shared" si="438"/>
        <v>NA</v>
      </c>
      <c r="U1743" t="str">
        <f t="shared" si="441"/>
        <v>NA</v>
      </c>
      <c r="V1743">
        <f t="shared" si="433"/>
        <v>0</v>
      </c>
      <c r="W1743">
        <f t="shared" si="440"/>
        <v>1</v>
      </c>
      <c r="X1743" t="s">
        <v>31</v>
      </c>
      <c r="Y1743" t="s">
        <v>31</v>
      </c>
      <c r="Z1743" t="s">
        <v>31</v>
      </c>
      <c r="AA1743" t="s">
        <v>31</v>
      </c>
      <c r="AB1743" t="s">
        <v>31</v>
      </c>
      <c r="AC1743" t="s">
        <v>31</v>
      </c>
      <c r="AD1743" t="s">
        <v>31</v>
      </c>
      <c r="AE1743" t="s">
        <v>31</v>
      </c>
      <c r="AF1743" t="s">
        <v>31</v>
      </c>
      <c r="AG1743" t="s">
        <v>31</v>
      </c>
      <c r="AH1743" t="s">
        <v>31</v>
      </c>
      <c r="AI1743" t="s">
        <v>31</v>
      </c>
      <c r="AJ1743" t="s">
        <v>31</v>
      </c>
      <c r="AK1743">
        <v>2300</v>
      </c>
      <c r="AL1743" t="s">
        <v>31</v>
      </c>
      <c r="AM1743" t="s">
        <v>342</v>
      </c>
      <c r="AN1743" t="s">
        <v>31</v>
      </c>
      <c r="AO1743" t="s">
        <v>31</v>
      </c>
      <c r="AP1743" t="s">
        <v>31</v>
      </c>
      <c r="AQ1743" t="s">
        <v>31</v>
      </c>
      <c r="AR1743" t="s">
        <v>31</v>
      </c>
      <c r="AS1743" t="s">
        <v>31</v>
      </c>
      <c r="AT1743" t="s">
        <v>31</v>
      </c>
      <c r="AU1743" t="s">
        <v>31</v>
      </c>
      <c r="AV1743" t="s">
        <v>31</v>
      </c>
      <c r="AW1743" t="s">
        <v>31</v>
      </c>
      <c r="AX1743" t="s">
        <v>31</v>
      </c>
      <c r="AY1743" t="s">
        <v>31</v>
      </c>
      <c r="AZ1743" t="s">
        <v>31</v>
      </c>
      <c r="BA1743" t="s">
        <v>31</v>
      </c>
      <c r="BB1743" t="s">
        <v>31</v>
      </c>
      <c r="BC1743" s="189" t="e">
        <f t="shared" ca="1" si="442"/>
        <v>#N/A</v>
      </c>
      <c r="BD1743" s="189">
        <f t="shared" si="443"/>
        <v>100000</v>
      </c>
      <c r="BE1743" s="189" t="e">
        <f t="shared" ca="1" si="444"/>
        <v>#N/A</v>
      </c>
      <c r="BF1743" s="189" t="str">
        <f t="shared" ca="1" si="445"/>
        <v>FR</v>
      </c>
      <c r="BG1743" s="189">
        <f t="shared" si="446"/>
        <v>2300</v>
      </c>
      <c r="BH1743" s="189" t="str">
        <f t="shared" ca="1" si="447"/>
        <v>N-1 VENAUS - VILLARODIN</v>
      </c>
      <c r="BI1743" s="189">
        <f t="shared" si="448"/>
        <v>1</v>
      </c>
    </row>
    <row r="1744" spans="2:61">
      <c r="B1744" t="s">
        <v>340</v>
      </c>
      <c r="C1744" t="s">
        <v>308</v>
      </c>
      <c r="D1744" t="s">
        <v>162</v>
      </c>
      <c r="E1744">
        <v>5570</v>
      </c>
      <c r="H1744">
        <v>5388</v>
      </c>
      <c r="I1744" t="str">
        <f t="shared" si="439"/>
        <v>NA</v>
      </c>
      <c r="J1744" t="str">
        <f t="shared" si="434"/>
        <v>NA</v>
      </c>
      <c r="L1744">
        <v>-2877</v>
      </c>
      <c r="M1744">
        <v>-2877</v>
      </c>
      <c r="N1744">
        <v>-2625</v>
      </c>
      <c r="O1744" t="s">
        <v>164</v>
      </c>
      <c r="P1744" t="s">
        <v>60</v>
      </c>
      <c r="Q1744" s="135">
        <f t="shared" si="435"/>
        <v>0</v>
      </c>
      <c r="R1744">
        <f t="shared" si="436"/>
        <v>182</v>
      </c>
      <c r="S1744" s="135" t="str">
        <f t="shared" si="437"/>
        <v>NA</v>
      </c>
      <c r="T1744" s="135" t="str">
        <f t="shared" si="438"/>
        <v>NA</v>
      </c>
      <c r="U1744" t="str">
        <f t="shared" si="441"/>
        <v>NA</v>
      </c>
      <c r="V1744">
        <f t="shared" si="433"/>
        <v>0</v>
      </c>
      <c r="W1744">
        <f t="shared" si="440"/>
        <v>1</v>
      </c>
      <c r="X1744" t="s">
        <v>31</v>
      </c>
      <c r="Y1744" t="s">
        <v>31</v>
      </c>
      <c r="Z1744" t="s">
        <v>31</v>
      </c>
      <c r="AA1744" t="s">
        <v>31</v>
      </c>
      <c r="AB1744" t="s">
        <v>31</v>
      </c>
      <c r="AC1744" t="s">
        <v>31</v>
      </c>
      <c r="AD1744" t="s">
        <v>31</v>
      </c>
      <c r="AE1744" t="s">
        <v>31</v>
      </c>
      <c r="AF1744" t="s">
        <v>31</v>
      </c>
      <c r="AG1744" t="s">
        <v>31</v>
      </c>
      <c r="AH1744" t="s">
        <v>31</v>
      </c>
      <c r="AI1744" t="s">
        <v>31</v>
      </c>
      <c r="AJ1744" t="s">
        <v>31</v>
      </c>
      <c r="AK1744">
        <v>2300</v>
      </c>
      <c r="AL1744" t="s">
        <v>31</v>
      </c>
      <c r="AM1744" t="s">
        <v>342</v>
      </c>
      <c r="AN1744" t="s">
        <v>31</v>
      </c>
      <c r="AO1744" t="s">
        <v>31</v>
      </c>
      <c r="AP1744" t="s">
        <v>31</v>
      </c>
      <c r="AQ1744" t="s">
        <v>31</v>
      </c>
      <c r="AR1744" t="s">
        <v>31</v>
      </c>
      <c r="AS1744" t="s">
        <v>31</v>
      </c>
      <c r="AT1744" t="s">
        <v>31</v>
      </c>
      <c r="AU1744" t="s">
        <v>31</v>
      </c>
      <c r="AV1744" t="s">
        <v>31</v>
      </c>
      <c r="AW1744" t="s">
        <v>31</v>
      </c>
      <c r="AX1744" t="s">
        <v>31</v>
      </c>
      <c r="AY1744" t="s">
        <v>31</v>
      </c>
      <c r="AZ1744" t="s">
        <v>31</v>
      </c>
      <c r="BA1744" t="s">
        <v>31</v>
      </c>
      <c r="BB1744" t="s">
        <v>31</v>
      </c>
      <c r="BC1744" s="189" t="e">
        <f t="shared" ca="1" si="442"/>
        <v>#N/A</v>
      </c>
      <c r="BD1744" s="189">
        <f t="shared" si="443"/>
        <v>100000</v>
      </c>
      <c r="BE1744" s="189" t="e">
        <f t="shared" ca="1" si="444"/>
        <v>#N/A</v>
      </c>
      <c r="BF1744" s="189" t="str">
        <f t="shared" ca="1" si="445"/>
        <v>FR</v>
      </c>
      <c r="BG1744" s="189">
        <f t="shared" si="446"/>
        <v>2300</v>
      </c>
      <c r="BH1744" s="189" t="str">
        <f t="shared" ca="1" si="447"/>
        <v>N-1 VENAUS - VILLARODIN</v>
      </c>
      <c r="BI1744" s="189">
        <f t="shared" si="448"/>
        <v>1</v>
      </c>
    </row>
    <row r="1745" spans="2:61">
      <c r="B1745" t="s">
        <v>340</v>
      </c>
      <c r="C1745" t="s">
        <v>308</v>
      </c>
      <c r="D1745" t="s">
        <v>163</v>
      </c>
      <c r="E1745">
        <v>5570</v>
      </c>
      <c r="H1745">
        <v>5388</v>
      </c>
      <c r="I1745" t="str">
        <f t="shared" si="439"/>
        <v>NA</v>
      </c>
      <c r="J1745" t="str">
        <f t="shared" si="434"/>
        <v>NA</v>
      </c>
      <c r="L1745">
        <v>-3902</v>
      </c>
      <c r="M1745">
        <v>-3902</v>
      </c>
      <c r="N1745">
        <v>-3652</v>
      </c>
      <c r="O1745" t="s">
        <v>164</v>
      </c>
      <c r="P1745" t="s">
        <v>60</v>
      </c>
      <c r="Q1745" s="135">
        <f t="shared" si="435"/>
        <v>0</v>
      </c>
      <c r="R1745">
        <f t="shared" si="436"/>
        <v>182</v>
      </c>
      <c r="S1745" s="135" t="str">
        <f t="shared" si="437"/>
        <v>NA</v>
      </c>
      <c r="T1745" s="135" t="str">
        <f t="shared" si="438"/>
        <v>NA</v>
      </c>
      <c r="U1745" t="str">
        <f t="shared" si="441"/>
        <v>NA</v>
      </c>
      <c r="V1745">
        <f t="shared" si="433"/>
        <v>0</v>
      </c>
      <c r="W1745">
        <f t="shared" si="440"/>
        <v>1</v>
      </c>
      <c r="X1745" t="s">
        <v>31</v>
      </c>
      <c r="Y1745" t="s">
        <v>31</v>
      </c>
      <c r="Z1745" t="s">
        <v>31</v>
      </c>
      <c r="AA1745" t="s">
        <v>31</v>
      </c>
      <c r="AB1745" t="s">
        <v>31</v>
      </c>
      <c r="AC1745" t="s">
        <v>31</v>
      </c>
      <c r="AD1745" t="s">
        <v>31</v>
      </c>
      <c r="AE1745" t="s">
        <v>31</v>
      </c>
      <c r="AF1745" t="s">
        <v>31</v>
      </c>
      <c r="AG1745" t="s">
        <v>31</v>
      </c>
      <c r="AH1745" t="s">
        <v>31</v>
      </c>
      <c r="AI1745" t="s">
        <v>31</v>
      </c>
      <c r="AJ1745" t="s">
        <v>31</v>
      </c>
      <c r="AK1745">
        <v>2300</v>
      </c>
      <c r="AL1745" t="s">
        <v>31</v>
      </c>
      <c r="AM1745" t="s">
        <v>342</v>
      </c>
      <c r="AN1745" t="s">
        <v>31</v>
      </c>
      <c r="AO1745" t="s">
        <v>31</v>
      </c>
      <c r="AP1745" t="s">
        <v>31</v>
      </c>
      <c r="AQ1745" t="s">
        <v>31</v>
      </c>
      <c r="AR1745" t="s">
        <v>31</v>
      </c>
      <c r="AS1745" t="s">
        <v>31</v>
      </c>
      <c r="AT1745" t="s">
        <v>31</v>
      </c>
      <c r="AU1745" t="s">
        <v>31</v>
      </c>
      <c r="AV1745" t="s">
        <v>31</v>
      </c>
      <c r="AW1745" t="s">
        <v>31</v>
      </c>
      <c r="AX1745" t="s">
        <v>31</v>
      </c>
      <c r="AY1745" t="s">
        <v>31</v>
      </c>
      <c r="AZ1745" t="s">
        <v>31</v>
      </c>
      <c r="BA1745" t="s">
        <v>31</v>
      </c>
      <c r="BB1745" t="s">
        <v>31</v>
      </c>
      <c r="BC1745" s="189" t="e">
        <f t="shared" ca="1" si="442"/>
        <v>#N/A</v>
      </c>
      <c r="BD1745" s="189">
        <f t="shared" si="443"/>
        <v>100000</v>
      </c>
      <c r="BE1745" s="189" t="e">
        <f t="shared" ca="1" si="444"/>
        <v>#N/A</v>
      </c>
      <c r="BF1745" s="189" t="str">
        <f t="shared" ca="1" si="445"/>
        <v>FR</v>
      </c>
      <c r="BG1745" s="189">
        <f t="shared" si="446"/>
        <v>2300</v>
      </c>
      <c r="BH1745" s="189" t="str">
        <f t="shared" ca="1" si="447"/>
        <v>N-1 VENAUS - VILLARODIN</v>
      </c>
      <c r="BI1745" s="189">
        <f t="shared" si="448"/>
        <v>1</v>
      </c>
    </row>
    <row r="1746" spans="2:61">
      <c r="B1746" t="s">
        <v>340</v>
      </c>
      <c r="C1746" t="s">
        <v>308</v>
      </c>
      <c r="D1746" t="s">
        <v>165</v>
      </c>
      <c r="E1746">
        <v>5570</v>
      </c>
      <c r="H1746">
        <v>5388</v>
      </c>
      <c r="I1746" t="str">
        <f t="shared" si="439"/>
        <v>NA</v>
      </c>
      <c r="J1746" t="str">
        <f t="shared" si="434"/>
        <v>NA</v>
      </c>
      <c r="L1746">
        <v>-3902</v>
      </c>
      <c r="M1746">
        <v>-3902</v>
      </c>
      <c r="N1746">
        <v>-3652</v>
      </c>
      <c r="O1746" t="s">
        <v>164</v>
      </c>
      <c r="P1746" t="s">
        <v>60</v>
      </c>
      <c r="Q1746" s="135">
        <f t="shared" si="435"/>
        <v>0</v>
      </c>
      <c r="R1746">
        <f t="shared" si="436"/>
        <v>182</v>
      </c>
      <c r="S1746" s="135" t="str">
        <f t="shared" si="437"/>
        <v>NA</v>
      </c>
      <c r="T1746" s="135" t="str">
        <f t="shared" si="438"/>
        <v>NA</v>
      </c>
      <c r="U1746" t="str">
        <f t="shared" si="441"/>
        <v>NA</v>
      </c>
      <c r="V1746">
        <f t="shared" si="433"/>
        <v>0</v>
      </c>
      <c r="W1746">
        <f t="shared" si="440"/>
        <v>1</v>
      </c>
      <c r="X1746" t="s">
        <v>31</v>
      </c>
      <c r="Y1746" t="s">
        <v>31</v>
      </c>
      <c r="Z1746" t="s">
        <v>31</v>
      </c>
      <c r="AA1746" t="s">
        <v>31</v>
      </c>
      <c r="AB1746" t="s">
        <v>31</v>
      </c>
      <c r="AC1746" t="s">
        <v>31</v>
      </c>
      <c r="AD1746" t="s">
        <v>31</v>
      </c>
      <c r="AE1746" t="s">
        <v>31</v>
      </c>
      <c r="AF1746" t="s">
        <v>31</v>
      </c>
      <c r="AG1746" t="s">
        <v>31</v>
      </c>
      <c r="AH1746" t="s">
        <v>31</v>
      </c>
      <c r="AI1746" t="s">
        <v>31</v>
      </c>
      <c r="AJ1746" t="s">
        <v>31</v>
      </c>
      <c r="AK1746">
        <v>2300</v>
      </c>
      <c r="AL1746" t="s">
        <v>31</v>
      </c>
      <c r="AM1746" t="s">
        <v>342</v>
      </c>
      <c r="AN1746" t="s">
        <v>31</v>
      </c>
      <c r="AO1746" t="s">
        <v>31</v>
      </c>
      <c r="AP1746" t="s">
        <v>31</v>
      </c>
      <c r="AQ1746" t="s">
        <v>31</v>
      </c>
      <c r="AR1746" t="s">
        <v>31</v>
      </c>
      <c r="AS1746" t="s">
        <v>31</v>
      </c>
      <c r="AT1746" t="s">
        <v>31</v>
      </c>
      <c r="AU1746" t="s">
        <v>31</v>
      </c>
      <c r="AV1746" t="s">
        <v>31</v>
      </c>
      <c r="AW1746" t="s">
        <v>31</v>
      </c>
      <c r="AX1746" t="s">
        <v>31</v>
      </c>
      <c r="AY1746" t="s">
        <v>31</v>
      </c>
      <c r="AZ1746" t="s">
        <v>31</v>
      </c>
      <c r="BA1746" t="s">
        <v>31</v>
      </c>
      <c r="BB1746" t="s">
        <v>31</v>
      </c>
      <c r="BC1746" s="189" t="e">
        <f t="shared" ca="1" si="442"/>
        <v>#N/A</v>
      </c>
      <c r="BD1746" s="189">
        <f t="shared" si="443"/>
        <v>100000</v>
      </c>
      <c r="BE1746" s="189" t="e">
        <f t="shared" ca="1" si="444"/>
        <v>#N/A</v>
      </c>
      <c r="BF1746" s="189" t="str">
        <f t="shared" ca="1" si="445"/>
        <v>FR</v>
      </c>
      <c r="BG1746" s="189">
        <f t="shared" si="446"/>
        <v>2300</v>
      </c>
      <c r="BH1746" s="189" t="str">
        <f t="shared" ca="1" si="447"/>
        <v>N-1 VENAUS - VILLARODIN</v>
      </c>
      <c r="BI1746" s="189">
        <f t="shared" si="448"/>
        <v>1</v>
      </c>
    </row>
    <row r="1747" spans="2:61">
      <c r="B1747" t="s">
        <v>340</v>
      </c>
      <c r="C1747" t="s">
        <v>308</v>
      </c>
      <c r="D1747" t="s">
        <v>166</v>
      </c>
      <c r="E1747">
        <v>5570</v>
      </c>
      <c r="H1747">
        <v>5388</v>
      </c>
      <c r="I1747" t="str">
        <f t="shared" si="439"/>
        <v>NA</v>
      </c>
      <c r="J1747" t="str">
        <f t="shared" si="434"/>
        <v>NA</v>
      </c>
      <c r="L1747">
        <v>-3902</v>
      </c>
      <c r="M1747">
        <v>-3902</v>
      </c>
      <c r="N1747">
        <v>-3652</v>
      </c>
      <c r="O1747" t="s">
        <v>164</v>
      </c>
      <c r="P1747" t="s">
        <v>60</v>
      </c>
      <c r="Q1747" s="135">
        <f t="shared" si="435"/>
        <v>0</v>
      </c>
      <c r="R1747">
        <f t="shared" si="436"/>
        <v>182</v>
      </c>
      <c r="S1747" s="135" t="str">
        <f t="shared" si="437"/>
        <v>NA</v>
      </c>
      <c r="T1747" s="135" t="str">
        <f t="shared" si="438"/>
        <v>NA</v>
      </c>
      <c r="U1747" t="str">
        <f t="shared" si="441"/>
        <v>NA</v>
      </c>
      <c r="V1747">
        <f t="shared" si="433"/>
        <v>0</v>
      </c>
      <c r="W1747">
        <f t="shared" si="440"/>
        <v>1</v>
      </c>
      <c r="X1747" t="s">
        <v>31</v>
      </c>
      <c r="Y1747" t="s">
        <v>31</v>
      </c>
      <c r="Z1747" t="s">
        <v>31</v>
      </c>
      <c r="AA1747" t="s">
        <v>31</v>
      </c>
      <c r="AB1747" t="s">
        <v>31</v>
      </c>
      <c r="AC1747" t="s">
        <v>31</v>
      </c>
      <c r="AD1747" t="s">
        <v>31</v>
      </c>
      <c r="AE1747" t="s">
        <v>31</v>
      </c>
      <c r="AF1747" t="s">
        <v>31</v>
      </c>
      <c r="AG1747" t="s">
        <v>31</v>
      </c>
      <c r="AH1747" t="s">
        <v>31</v>
      </c>
      <c r="AI1747" t="s">
        <v>31</v>
      </c>
      <c r="AJ1747" t="s">
        <v>31</v>
      </c>
      <c r="AK1747">
        <v>2300</v>
      </c>
      <c r="AL1747" t="s">
        <v>31</v>
      </c>
      <c r="AM1747" t="s">
        <v>342</v>
      </c>
      <c r="AN1747" t="s">
        <v>31</v>
      </c>
      <c r="AO1747" t="s">
        <v>31</v>
      </c>
      <c r="AP1747" t="s">
        <v>31</v>
      </c>
      <c r="AQ1747" t="s">
        <v>31</v>
      </c>
      <c r="AR1747" t="s">
        <v>31</v>
      </c>
      <c r="AS1747" t="s">
        <v>31</v>
      </c>
      <c r="AT1747" t="s">
        <v>31</v>
      </c>
      <c r="AU1747" t="s">
        <v>31</v>
      </c>
      <c r="AV1747" t="s">
        <v>31</v>
      </c>
      <c r="AW1747" t="s">
        <v>31</v>
      </c>
      <c r="AX1747" t="s">
        <v>31</v>
      </c>
      <c r="AY1747" t="s">
        <v>31</v>
      </c>
      <c r="AZ1747" t="s">
        <v>31</v>
      </c>
      <c r="BA1747" t="s">
        <v>31</v>
      </c>
      <c r="BB1747" t="s">
        <v>31</v>
      </c>
      <c r="BC1747" s="189" t="e">
        <f t="shared" ca="1" si="442"/>
        <v>#N/A</v>
      </c>
      <c r="BD1747" s="189">
        <f t="shared" si="443"/>
        <v>100000</v>
      </c>
      <c r="BE1747" s="189" t="e">
        <f t="shared" ca="1" si="444"/>
        <v>#N/A</v>
      </c>
      <c r="BF1747" s="189" t="str">
        <f t="shared" ca="1" si="445"/>
        <v>FR</v>
      </c>
      <c r="BG1747" s="189">
        <f t="shared" si="446"/>
        <v>2300</v>
      </c>
      <c r="BH1747" s="189" t="str">
        <f t="shared" ca="1" si="447"/>
        <v>N-1 VENAUS - VILLARODIN</v>
      </c>
      <c r="BI1747" s="189">
        <f t="shared" si="448"/>
        <v>1</v>
      </c>
    </row>
    <row r="1748" spans="2:61">
      <c r="B1748" t="s">
        <v>340</v>
      </c>
      <c r="C1748" t="s">
        <v>308</v>
      </c>
      <c r="D1748" t="s">
        <v>29</v>
      </c>
      <c r="E1748">
        <v>5613</v>
      </c>
      <c r="H1748">
        <v>5410</v>
      </c>
      <c r="I1748" t="str">
        <f t="shared" si="439"/>
        <v>NA</v>
      </c>
      <c r="J1748" t="str">
        <f t="shared" si="434"/>
        <v>NA</v>
      </c>
      <c r="L1748">
        <v>-3261</v>
      </c>
      <c r="M1748">
        <v>-3261</v>
      </c>
      <c r="N1748">
        <v>-2991</v>
      </c>
      <c r="O1748" t="s">
        <v>40</v>
      </c>
      <c r="P1748" t="s">
        <v>60</v>
      </c>
      <c r="Q1748" s="135">
        <f t="shared" si="435"/>
        <v>0</v>
      </c>
      <c r="R1748">
        <f t="shared" si="436"/>
        <v>203</v>
      </c>
      <c r="S1748" s="135" t="str">
        <f t="shared" si="437"/>
        <v>NA</v>
      </c>
      <c r="T1748" s="135" t="str">
        <f t="shared" si="438"/>
        <v>NA</v>
      </c>
      <c r="U1748" t="str">
        <f t="shared" si="441"/>
        <v>NA</v>
      </c>
      <c r="V1748">
        <f t="shared" si="433"/>
        <v>0</v>
      </c>
      <c r="W1748">
        <f t="shared" si="440"/>
        <v>1</v>
      </c>
      <c r="X1748" t="s">
        <v>31</v>
      </c>
      <c r="Y1748" t="s">
        <v>31</v>
      </c>
      <c r="Z1748" t="s">
        <v>31</v>
      </c>
      <c r="AA1748" t="s">
        <v>31</v>
      </c>
      <c r="AB1748" t="s">
        <v>31</v>
      </c>
      <c r="AC1748" t="s">
        <v>31</v>
      </c>
      <c r="AD1748" t="s">
        <v>31</v>
      </c>
      <c r="AE1748" t="s">
        <v>31</v>
      </c>
      <c r="AF1748" t="s">
        <v>31</v>
      </c>
      <c r="AG1748" t="s">
        <v>31</v>
      </c>
      <c r="AH1748" t="s">
        <v>31</v>
      </c>
      <c r="AI1748" t="s">
        <v>31</v>
      </c>
      <c r="AJ1748" t="s">
        <v>31</v>
      </c>
      <c r="AK1748">
        <v>2300</v>
      </c>
      <c r="AL1748" t="s">
        <v>31</v>
      </c>
      <c r="AM1748" t="s">
        <v>342</v>
      </c>
      <c r="AN1748" t="s">
        <v>31</v>
      </c>
      <c r="AO1748" t="s">
        <v>31</v>
      </c>
      <c r="AP1748" t="s">
        <v>31</v>
      </c>
      <c r="AQ1748" t="s">
        <v>31</v>
      </c>
      <c r="AR1748" t="s">
        <v>31</v>
      </c>
      <c r="AS1748" t="s">
        <v>31</v>
      </c>
      <c r="AT1748" t="s">
        <v>31</v>
      </c>
      <c r="AU1748" t="s">
        <v>31</v>
      </c>
      <c r="AV1748" t="s">
        <v>31</v>
      </c>
      <c r="AW1748" t="s">
        <v>31</v>
      </c>
      <c r="AX1748" t="s">
        <v>31</v>
      </c>
      <c r="AY1748" t="s">
        <v>31</v>
      </c>
      <c r="AZ1748" t="s">
        <v>31</v>
      </c>
      <c r="BA1748" t="s">
        <v>31</v>
      </c>
      <c r="BB1748" t="s">
        <v>31</v>
      </c>
      <c r="BC1748" s="189" t="e">
        <f t="shared" ca="1" si="442"/>
        <v>#N/A</v>
      </c>
      <c r="BD1748" s="189">
        <f t="shared" si="443"/>
        <v>100000</v>
      </c>
      <c r="BE1748" s="189" t="e">
        <f t="shared" ca="1" si="444"/>
        <v>#N/A</v>
      </c>
      <c r="BF1748" s="189" t="str">
        <f t="shared" ca="1" si="445"/>
        <v>FR</v>
      </c>
      <c r="BG1748" s="189">
        <f t="shared" si="446"/>
        <v>2300</v>
      </c>
      <c r="BH1748" s="189" t="str">
        <f t="shared" ca="1" si="447"/>
        <v>N-1 VENAUS - VILLARODIN</v>
      </c>
      <c r="BI1748" s="189">
        <f t="shared" si="448"/>
        <v>1</v>
      </c>
    </row>
    <row r="1749" spans="2:61">
      <c r="B1749" t="s">
        <v>340</v>
      </c>
      <c r="C1749" t="s">
        <v>308</v>
      </c>
      <c r="D1749" t="s">
        <v>32</v>
      </c>
      <c r="E1749">
        <v>5613</v>
      </c>
      <c r="H1749">
        <v>5410</v>
      </c>
      <c r="I1749" t="str">
        <f t="shared" si="439"/>
        <v>NA</v>
      </c>
      <c r="J1749" t="str">
        <f t="shared" si="434"/>
        <v>NA</v>
      </c>
      <c r="L1749">
        <v>-3261</v>
      </c>
      <c r="M1749">
        <v>-3261</v>
      </c>
      <c r="N1749">
        <v>-2991</v>
      </c>
      <c r="O1749" t="s">
        <v>40</v>
      </c>
      <c r="P1749" t="s">
        <v>60</v>
      </c>
      <c r="Q1749" s="135">
        <f t="shared" si="435"/>
        <v>0</v>
      </c>
      <c r="R1749">
        <f t="shared" si="436"/>
        <v>203</v>
      </c>
      <c r="S1749" s="135" t="str">
        <f t="shared" si="437"/>
        <v>NA</v>
      </c>
      <c r="T1749" s="135" t="str">
        <f t="shared" si="438"/>
        <v>NA</v>
      </c>
      <c r="U1749" t="str">
        <f t="shared" si="441"/>
        <v>NA</v>
      </c>
      <c r="V1749">
        <f t="shared" si="433"/>
        <v>0</v>
      </c>
      <c r="W1749">
        <f t="shared" si="440"/>
        <v>1</v>
      </c>
      <c r="X1749" t="s">
        <v>31</v>
      </c>
      <c r="Y1749" t="s">
        <v>31</v>
      </c>
      <c r="Z1749" t="s">
        <v>31</v>
      </c>
      <c r="AA1749" t="s">
        <v>31</v>
      </c>
      <c r="AB1749" t="s">
        <v>31</v>
      </c>
      <c r="AC1749" t="s">
        <v>31</v>
      </c>
      <c r="AD1749" t="s">
        <v>31</v>
      </c>
      <c r="AE1749" t="s">
        <v>31</v>
      </c>
      <c r="AF1749" t="s">
        <v>31</v>
      </c>
      <c r="AG1749" t="s">
        <v>31</v>
      </c>
      <c r="AH1749" t="s">
        <v>31</v>
      </c>
      <c r="AI1749" t="s">
        <v>31</v>
      </c>
      <c r="AJ1749" t="s">
        <v>31</v>
      </c>
      <c r="AK1749">
        <v>2300</v>
      </c>
      <c r="AL1749" t="s">
        <v>31</v>
      </c>
      <c r="AM1749" t="s">
        <v>342</v>
      </c>
      <c r="AN1749" t="s">
        <v>31</v>
      </c>
      <c r="AO1749" t="s">
        <v>31</v>
      </c>
      <c r="AP1749" t="s">
        <v>31</v>
      </c>
      <c r="AQ1749" t="s">
        <v>31</v>
      </c>
      <c r="AR1749" t="s">
        <v>31</v>
      </c>
      <c r="AS1749" t="s">
        <v>31</v>
      </c>
      <c r="AT1749" t="s">
        <v>31</v>
      </c>
      <c r="AU1749" t="s">
        <v>31</v>
      </c>
      <c r="AV1749" t="s">
        <v>31</v>
      </c>
      <c r="AW1749" t="s">
        <v>31</v>
      </c>
      <c r="AX1749" t="s">
        <v>31</v>
      </c>
      <c r="AY1749" t="s">
        <v>31</v>
      </c>
      <c r="AZ1749" t="s">
        <v>31</v>
      </c>
      <c r="BA1749" t="s">
        <v>31</v>
      </c>
      <c r="BB1749" t="s">
        <v>31</v>
      </c>
      <c r="BC1749" s="189" t="e">
        <f t="shared" ca="1" si="442"/>
        <v>#N/A</v>
      </c>
      <c r="BD1749" s="189">
        <f t="shared" si="443"/>
        <v>100000</v>
      </c>
      <c r="BE1749" s="189" t="e">
        <f t="shared" ca="1" si="444"/>
        <v>#N/A</v>
      </c>
      <c r="BF1749" s="189" t="str">
        <f t="shared" ca="1" si="445"/>
        <v>FR</v>
      </c>
      <c r="BG1749" s="189">
        <f t="shared" si="446"/>
        <v>2300</v>
      </c>
      <c r="BH1749" s="189" t="str">
        <f t="shared" ca="1" si="447"/>
        <v>N-1 VENAUS - VILLARODIN</v>
      </c>
      <c r="BI1749" s="189">
        <f t="shared" si="448"/>
        <v>1</v>
      </c>
    </row>
    <row r="1750" spans="2:61">
      <c r="B1750" t="s">
        <v>340</v>
      </c>
      <c r="C1750" t="s">
        <v>308</v>
      </c>
      <c r="D1750" t="s">
        <v>34</v>
      </c>
      <c r="E1750">
        <v>5613</v>
      </c>
      <c r="H1750">
        <v>5410</v>
      </c>
      <c r="I1750" t="str">
        <f t="shared" si="439"/>
        <v>NA</v>
      </c>
      <c r="J1750" t="str">
        <f t="shared" si="434"/>
        <v>NA</v>
      </c>
      <c r="L1750">
        <v>-3261</v>
      </c>
      <c r="M1750">
        <v>-3261</v>
      </c>
      <c r="N1750">
        <v>-2991</v>
      </c>
      <c r="O1750" t="s">
        <v>40</v>
      </c>
      <c r="P1750" t="s">
        <v>60</v>
      </c>
      <c r="Q1750" s="135">
        <f t="shared" si="435"/>
        <v>0</v>
      </c>
      <c r="R1750">
        <f t="shared" si="436"/>
        <v>203</v>
      </c>
      <c r="S1750" s="135" t="str">
        <f t="shared" si="437"/>
        <v>NA</v>
      </c>
      <c r="T1750" s="135" t="str">
        <f t="shared" si="438"/>
        <v>NA</v>
      </c>
      <c r="U1750" t="str">
        <f t="shared" si="441"/>
        <v>NA</v>
      </c>
      <c r="V1750">
        <f t="shared" si="433"/>
        <v>0</v>
      </c>
      <c r="W1750">
        <f t="shared" si="440"/>
        <v>1</v>
      </c>
      <c r="X1750" t="s">
        <v>31</v>
      </c>
      <c r="Y1750" t="s">
        <v>31</v>
      </c>
      <c r="Z1750" t="s">
        <v>31</v>
      </c>
      <c r="AA1750" t="s">
        <v>31</v>
      </c>
      <c r="AB1750" t="s">
        <v>31</v>
      </c>
      <c r="AC1750" t="s">
        <v>31</v>
      </c>
      <c r="AD1750" t="s">
        <v>31</v>
      </c>
      <c r="AE1750" t="s">
        <v>31</v>
      </c>
      <c r="AF1750" t="s">
        <v>31</v>
      </c>
      <c r="AG1750" t="s">
        <v>31</v>
      </c>
      <c r="AH1750" t="s">
        <v>31</v>
      </c>
      <c r="AI1750" t="s">
        <v>31</v>
      </c>
      <c r="AJ1750" t="s">
        <v>31</v>
      </c>
      <c r="AK1750">
        <v>2300</v>
      </c>
      <c r="AL1750" t="s">
        <v>31</v>
      </c>
      <c r="AM1750" t="s">
        <v>342</v>
      </c>
      <c r="AN1750" t="s">
        <v>31</v>
      </c>
      <c r="AO1750" t="s">
        <v>31</v>
      </c>
      <c r="AP1750" t="s">
        <v>31</v>
      </c>
      <c r="AQ1750" t="s">
        <v>31</v>
      </c>
      <c r="AR1750" t="s">
        <v>31</v>
      </c>
      <c r="AS1750" t="s">
        <v>31</v>
      </c>
      <c r="AT1750" t="s">
        <v>31</v>
      </c>
      <c r="AU1750" t="s">
        <v>31</v>
      </c>
      <c r="AV1750" t="s">
        <v>31</v>
      </c>
      <c r="AW1750" t="s">
        <v>31</v>
      </c>
      <c r="AX1750" t="s">
        <v>31</v>
      </c>
      <c r="AY1750" t="s">
        <v>31</v>
      </c>
      <c r="AZ1750" t="s">
        <v>31</v>
      </c>
      <c r="BA1750" t="s">
        <v>31</v>
      </c>
      <c r="BB1750" t="s">
        <v>31</v>
      </c>
      <c r="BC1750" s="189" t="e">
        <f t="shared" ca="1" si="442"/>
        <v>#N/A</v>
      </c>
      <c r="BD1750" s="189">
        <f t="shared" si="443"/>
        <v>100000</v>
      </c>
      <c r="BE1750" s="189" t="e">
        <f t="shared" ca="1" si="444"/>
        <v>#N/A</v>
      </c>
      <c r="BF1750" s="189" t="str">
        <f t="shared" ca="1" si="445"/>
        <v>FR</v>
      </c>
      <c r="BG1750" s="189">
        <f t="shared" si="446"/>
        <v>2300</v>
      </c>
      <c r="BH1750" s="189" t="str">
        <f t="shared" ca="1" si="447"/>
        <v>N-1 VENAUS - VILLARODIN</v>
      </c>
      <c r="BI1750" s="189">
        <f t="shared" si="448"/>
        <v>1</v>
      </c>
    </row>
    <row r="1751" spans="2:61">
      <c r="B1751" t="s">
        <v>340</v>
      </c>
      <c r="C1751" t="s">
        <v>308</v>
      </c>
      <c r="D1751" t="s">
        <v>35</v>
      </c>
      <c r="E1751">
        <v>5570</v>
      </c>
      <c r="H1751">
        <v>5388</v>
      </c>
      <c r="I1751" t="str">
        <f t="shared" si="439"/>
        <v>NA</v>
      </c>
      <c r="J1751" t="str">
        <f t="shared" si="434"/>
        <v>NA</v>
      </c>
      <c r="L1751">
        <v>-3464</v>
      </c>
      <c r="M1751">
        <v>-3464</v>
      </c>
      <c r="N1751">
        <v>-3212</v>
      </c>
      <c r="O1751" t="s">
        <v>164</v>
      </c>
      <c r="P1751" t="s">
        <v>60</v>
      </c>
      <c r="Q1751" s="135">
        <f t="shared" si="435"/>
        <v>0</v>
      </c>
      <c r="R1751">
        <f t="shared" si="436"/>
        <v>182</v>
      </c>
      <c r="S1751" s="135" t="str">
        <f t="shared" si="437"/>
        <v>NA</v>
      </c>
      <c r="T1751" s="135" t="str">
        <f t="shared" si="438"/>
        <v>NA</v>
      </c>
      <c r="U1751" t="str">
        <f t="shared" si="441"/>
        <v>NA</v>
      </c>
      <c r="V1751">
        <f t="shared" si="433"/>
        <v>0</v>
      </c>
      <c r="W1751">
        <f t="shared" si="440"/>
        <v>1</v>
      </c>
      <c r="X1751" t="s">
        <v>31</v>
      </c>
      <c r="Y1751" t="s">
        <v>31</v>
      </c>
      <c r="Z1751" t="s">
        <v>31</v>
      </c>
      <c r="AA1751" t="s">
        <v>31</v>
      </c>
      <c r="AB1751" t="s">
        <v>31</v>
      </c>
      <c r="AC1751" t="s">
        <v>31</v>
      </c>
      <c r="AD1751" t="s">
        <v>31</v>
      </c>
      <c r="AE1751" t="s">
        <v>31</v>
      </c>
      <c r="AF1751" t="s">
        <v>31</v>
      </c>
      <c r="AG1751" t="s">
        <v>31</v>
      </c>
      <c r="AH1751" t="s">
        <v>31</v>
      </c>
      <c r="AI1751" t="s">
        <v>31</v>
      </c>
      <c r="AJ1751" t="s">
        <v>31</v>
      </c>
      <c r="AK1751">
        <v>2300</v>
      </c>
      <c r="AL1751" t="s">
        <v>31</v>
      </c>
      <c r="AM1751" t="s">
        <v>342</v>
      </c>
      <c r="AN1751" t="s">
        <v>31</v>
      </c>
      <c r="AO1751" t="s">
        <v>31</v>
      </c>
      <c r="AP1751" t="s">
        <v>31</v>
      </c>
      <c r="AQ1751" t="s">
        <v>31</v>
      </c>
      <c r="AR1751" t="s">
        <v>31</v>
      </c>
      <c r="AS1751" t="s">
        <v>31</v>
      </c>
      <c r="AT1751" t="s">
        <v>31</v>
      </c>
      <c r="AU1751" t="s">
        <v>31</v>
      </c>
      <c r="AV1751" t="s">
        <v>31</v>
      </c>
      <c r="AW1751" t="s">
        <v>31</v>
      </c>
      <c r="AX1751" t="s">
        <v>31</v>
      </c>
      <c r="AY1751" t="s">
        <v>31</v>
      </c>
      <c r="AZ1751" t="s">
        <v>31</v>
      </c>
      <c r="BA1751" t="s">
        <v>31</v>
      </c>
      <c r="BB1751" t="s">
        <v>31</v>
      </c>
      <c r="BC1751" s="189" t="e">
        <f t="shared" ca="1" si="442"/>
        <v>#N/A</v>
      </c>
      <c r="BD1751" s="189">
        <f t="shared" si="443"/>
        <v>100000</v>
      </c>
      <c r="BE1751" s="189" t="e">
        <f t="shared" ca="1" si="444"/>
        <v>#N/A</v>
      </c>
      <c r="BF1751" s="189" t="str">
        <f t="shared" ca="1" si="445"/>
        <v>FR</v>
      </c>
      <c r="BG1751" s="189">
        <f t="shared" si="446"/>
        <v>2300</v>
      </c>
      <c r="BH1751" s="189" t="str">
        <f t="shared" ca="1" si="447"/>
        <v>N-1 VENAUS - VILLARODIN</v>
      </c>
      <c r="BI1751" s="189">
        <f t="shared" si="448"/>
        <v>1</v>
      </c>
    </row>
    <row r="1752" spans="2:61" ht="15.95" thickBot="1">
      <c r="B1752" t="s">
        <v>340</v>
      </c>
      <c r="C1752" t="s">
        <v>308</v>
      </c>
      <c r="D1752" t="s">
        <v>37</v>
      </c>
      <c r="E1752">
        <v>5870</v>
      </c>
      <c r="H1752">
        <v>5646</v>
      </c>
      <c r="I1752" t="str">
        <f t="shared" si="439"/>
        <v>NA</v>
      </c>
      <c r="J1752" t="str">
        <f t="shared" si="434"/>
        <v>NA</v>
      </c>
      <c r="L1752">
        <v>-3735</v>
      </c>
      <c r="M1752">
        <v>-3735</v>
      </c>
      <c r="N1752">
        <v>-3418</v>
      </c>
      <c r="O1752" t="s">
        <v>164</v>
      </c>
      <c r="P1752" t="s">
        <v>60</v>
      </c>
      <c r="Q1752" s="135">
        <f t="shared" si="435"/>
        <v>0</v>
      </c>
      <c r="R1752">
        <f t="shared" si="436"/>
        <v>224</v>
      </c>
      <c r="S1752" s="135" t="str">
        <f t="shared" si="437"/>
        <v>NA</v>
      </c>
      <c r="T1752" s="135" t="str">
        <f t="shared" si="438"/>
        <v>NA</v>
      </c>
      <c r="U1752" t="str">
        <f t="shared" si="441"/>
        <v>NA</v>
      </c>
      <c r="V1752">
        <f t="shared" si="433"/>
        <v>0</v>
      </c>
      <c r="W1752">
        <f t="shared" si="440"/>
        <v>1</v>
      </c>
      <c r="X1752" t="s">
        <v>31</v>
      </c>
      <c r="Y1752" t="s">
        <v>31</v>
      </c>
      <c r="Z1752" t="s">
        <v>31</v>
      </c>
      <c r="AA1752" t="s">
        <v>31</v>
      </c>
      <c r="AB1752" t="s">
        <v>31</v>
      </c>
      <c r="AC1752" t="s">
        <v>31</v>
      </c>
      <c r="AD1752" t="s">
        <v>31</v>
      </c>
      <c r="AE1752" t="s">
        <v>31</v>
      </c>
      <c r="AF1752" t="s">
        <v>31</v>
      </c>
      <c r="AG1752" t="s">
        <v>31</v>
      </c>
      <c r="AH1752" t="s">
        <v>31</v>
      </c>
      <c r="AI1752" t="s">
        <v>31</v>
      </c>
      <c r="AJ1752" t="s">
        <v>31</v>
      </c>
      <c r="AK1752">
        <v>2300</v>
      </c>
      <c r="AL1752" t="s">
        <v>31</v>
      </c>
      <c r="AM1752" t="s">
        <v>342</v>
      </c>
      <c r="AN1752" t="s">
        <v>31</v>
      </c>
      <c r="AO1752" t="s">
        <v>31</v>
      </c>
      <c r="AP1752" t="s">
        <v>31</v>
      </c>
      <c r="AQ1752" t="s">
        <v>31</v>
      </c>
      <c r="AR1752" t="s">
        <v>31</v>
      </c>
      <c r="AS1752" t="s">
        <v>31</v>
      </c>
      <c r="AT1752" t="s">
        <v>31</v>
      </c>
      <c r="AU1752" t="s">
        <v>31</v>
      </c>
      <c r="AV1752" t="s">
        <v>31</v>
      </c>
      <c r="AW1752" t="s">
        <v>31</v>
      </c>
      <c r="AX1752" t="s">
        <v>31</v>
      </c>
      <c r="AY1752" t="s">
        <v>31</v>
      </c>
      <c r="AZ1752" t="s">
        <v>31</v>
      </c>
      <c r="BA1752" t="s">
        <v>31</v>
      </c>
      <c r="BB1752" t="s">
        <v>31</v>
      </c>
      <c r="BC1752" s="189" t="e">
        <f t="shared" ca="1" si="442"/>
        <v>#N/A</v>
      </c>
      <c r="BD1752" s="189">
        <f t="shared" si="443"/>
        <v>100000</v>
      </c>
      <c r="BE1752" s="189" t="e">
        <f t="shared" ca="1" si="444"/>
        <v>#N/A</v>
      </c>
      <c r="BF1752" s="189" t="str">
        <f t="shared" ca="1" si="445"/>
        <v>FR</v>
      </c>
      <c r="BG1752" s="189">
        <f t="shared" si="446"/>
        <v>2300</v>
      </c>
      <c r="BH1752" s="189" t="str">
        <f t="shared" ca="1" si="447"/>
        <v>N-1 VENAUS - VILLARODIN</v>
      </c>
      <c r="BI1752" s="189">
        <f t="shared" si="448"/>
        <v>1</v>
      </c>
    </row>
    <row r="1753" spans="2:61">
      <c r="B1753" t="s">
        <v>340</v>
      </c>
      <c r="C1753" t="s">
        <v>308</v>
      </c>
      <c r="D1753" t="s">
        <v>38</v>
      </c>
      <c r="E1753">
        <v>5870</v>
      </c>
      <c r="H1753">
        <v>5646</v>
      </c>
      <c r="I1753" t="str">
        <f t="shared" si="439"/>
        <v>NA</v>
      </c>
      <c r="J1753" t="str">
        <f t="shared" si="434"/>
        <v>NA</v>
      </c>
      <c r="K1753" s="274">
        <f t="shared" si="434"/>
        <v>0</v>
      </c>
      <c r="L1753">
        <v>-3735</v>
      </c>
      <c r="M1753">
        <v>-3735</v>
      </c>
      <c r="N1753">
        <v>-3418</v>
      </c>
      <c r="O1753" t="s">
        <v>164</v>
      </c>
      <c r="P1753" t="s">
        <v>60</v>
      </c>
      <c r="Q1753" s="135">
        <f t="shared" si="435"/>
        <v>0</v>
      </c>
      <c r="R1753">
        <f t="shared" si="436"/>
        <v>224</v>
      </c>
      <c r="S1753" s="135" t="str">
        <f t="shared" si="437"/>
        <v>NA</v>
      </c>
      <c r="T1753" s="135" t="str">
        <f t="shared" si="438"/>
        <v>NA</v>
      </c>
      <c r="U1753" t="str">
        <f t="shared" si="441"/>
        <v>NA</v>
      </c>
      <c r="V1753">
        <f t="shared" si="433"/>
        <v>0</v>
      </c>
      <c r="W1753">
        <f t="shared" si="440"/>
        <v>1</v>
      </c>
      <c r="X1753" t="s">
        <v>31</v>
      </c>
      <c r="Y1753" t="s">
        <v>31</v>
      </c>
      <c r="Z1753" t="s">
        <v>31</v>
      </c>
      <c r="AA1753" t="s">
        <v>31</v>
      </c>
      <c r="AB1753" t="s">
        <v>31</v>
      </c>
      <c r="AC1753" t="s">
        <v>31</v>
      </c>
      <c r="AD1753" t="s">
        <v>31</v>
      </c>
      <c r="AE1753" t="s">
        <v>31</v>
      </c>
      <c r="AF1753" t="s">
        <v>31</v>
      </c>
      <c r="AG1753" t="s">
        <v>31</v>
      </c>
      <c r="AH1753" t="s">
        <v>31</v>
      </c>
      <c r="AI1753" t="s">
        <v>31</v>
      </c>
      <c r="AJ1753" t="s">
        <v>31</v>
      </c>
      <c r="AK1753">
        <v>2300</v>
      </c>
      <c r="AL1753" t="s">
        <v>31</v>
      </c>
      <c r="AM1753" t="s">
        <v>342</v>
      </c>
      <c r="AN1753" t="s">
        <v>31</v>
      </c>
      <c r="AO1753" t="s">
        <v>31</v>
      </c>
      <c r="AP1753" t="s">
        <v>31</v>
      </c>
      <c r="AQ1753" t="s">
        <v>31</v>
      </c>
      <c r="AR1753" t="s">
        <v>31</v>
      </c>
      <c r="AS1753" t="s">
        <v>31</v>
      </c>
      <c r="AT1753" t="s">
        <v>31</v>
      </c>
      <c r="AU1753" t="s">
        <v>31</v>
      </c>
      <c r="AV1753" t="s">
        <v>31</v>
      </c>
      <c r="AW1753" t="s">
        <v>31</v>
      </c>
      <c r="AX1753" t="s">
        <v>31</v>
      </c>
      <c r="AY1753" t="s">
        <v>31</v>
      </c>
      <c r="AZ1753" t="s">
        <v>31</v>
      </c>
      <c r="BA1753" t="s">
        <v>31</v>
      </c>
      <c r="BB1753" t="s">
        <v>31</v>
      </c>
      <c r="BC1753" s="189" t="e">
        <f t="shared" ca="1" si="442"/>
        <v>#N/A</v>
      </c>
      <c r="BD1753" s="189">
        <f t="shared" si="443"/>
        <v>100000</v>
      </c>
      <c r="BE1753" s="189" t="e">
        <f t="shared" ca="1" si="444"/>
        <v>#N/A</v>
      </c>
      <c r="BF1753" s="189" t="str">
        <f t="shared" ca="1" si="445"/>
        <v>FR</v>
      </c>
      <c r="BG1753" s="189">
        <f t="shared" si="446"/>
        <v>2300</v>
      </c>
      <c r="BH1753" s="189" t="str">
        <f t="shared" ca="1" si="447"/>
        <v>N-1 VENAUS - VILLARODIN</v>
      </c>
      <c r="BI1753" s="189">
        <f t="shared" si="448"/>
        <v>1</v>
      </c>
    </row>
    <row r="1754" spans="2:61">
      <c r="B1754" t="s">
        <v>340</v>
      </c>
      <c r="C1754" t="s">
        <v>308</v>
      </c>
      <c r="D1754" t="s">
        <v>39</v>
      </c>
      <c r="F1754">
        <v>5454</v>
      </c>
      <c r="G1754">
        <v>398</v>
      </c>
      <c r="I1754">
        <v>5230</v>
      </c>
      <c r="J1754">
        <v>398</v>
      </c>
      <c r="L1754">
        <v>-1931</v>
      </c>
      <c r="M1754">
        <v>-1931</v>
      </c>
      <c r="N1754">
        <v>0</v>
      </c>
      <c r="O1754" t="s">
        <v>343</v>
      </c>
      <c r="P1754" t="s">
        <v>60</v>
      </c>
      <c r="Q1754" s="135">
        <f t="shared" si="435"/>
        <v>0</v>
      </c>
      <c r="R1754" t="str">
        <f t="shared" si="436"/>
        <v>NA</v>
      </c>
      <c r="S1754" s="135">
        <f t="shared" si="437"/>
        <v>224</v>
      </c>
      <c r="T1754" s="135">
        <f t="shared" si="438"/>
        <v>0</v>
      </c>
      <c r="U1754">
        <f t="shared" si="441"/>
        <v>224</v>
      </c>
      <c r="V1754">
        <f t="shared" si="433"/>
        <v>0</v>
      </c>
      <c r="W1754">
        <f t="shared" si="440"/>
        <v>1</v>
      </c>
      <c r="X1754" t="s">
        <v>31</v>
      </c>
      <c r="Y1754" t="s">
        <v>31</v>
      </c>
      <c r="Z1754" t="s">
        <v>31</v>
      </c>
      <c r="AA1754" t="s">
        <v>31</v>
      </c>
      <c r="AB1754" t="s">
        <v>31</v>
      </c>
      <c r="AC1754" t="s">
        <v>31</v>
      </c>
      <c r="AD1754" t="s">
        <v>31</v>
      </c>
      <c r="AE1754" t="s">
        <v>31</v>
      </c>
      <c r="AF1754" t="s">
        <v>31</v>
      </c>
      <c r="AG1754" t="s">
        <v>31</v>
      </c>
      <c r="AH1754" t="s">
        <v>31</v>
      </c>
      <c r="AI1754" t="s">
        <v>31</v>
      </c>
      <c r="AJ1754" t="s">
        <v>31</v>
      </c>
      <c r="AK1754">
        <v>2300</v>
      </c>
      <c r="AL1754" t="s">
        <v>31</v>
      </c>
      <c r="AM1754" t="s">
        <v>342</v>
      </c>
      <c r="AN1754" t="s">
        <v>31</v>
      </c>
      <c r="AO1754" t="s">
        <v>31</v>
      </c>
      <c r="AP1754" t="s">
        <v>31</v>
      </c>
      <c r="AQ1754" t="s">
        <v>31</v>
      </c>
      <c r="AR1754" t="s">
        <v>31</v>
      </c>
      <c r="AS1754" t="s">
        <v>31</v>
      </c>
      <c r="AT1754" t="s">
        <v>31</v>
      </c>
      <c r="AU1754" t="s">
        <v>31</v>
      </c>
      <c r="AV1754" t="s">
        <v>31</v>
      </c>
      <c r="AW1754" t="s">
        <v>31</v>
      </c>
      <c r="AX1754" t="s">
        <v>31</v>
      </c>
      <c r="AY1754" t="s">
        <v>31</v>
      </c>
      <c r="AZ1754" t="s">
        <v>31</v>
      </c>
      <c r="BA1754" t="s">
        <v>31</v>
      </c>
      <c r="BB1754" t="s">
        <v>31</v>
      </c>
      <c r="BC1754" s="189" t="e">
        <f t="shared" ca="1" si="442"/>
        <v>#N/A</v>
      </c>
      <c r="BD1754" s="189">
        <f t="shared" si="443"/>
        <v>100000</v>
      </c>
      <c r="BE1754" s="189" t="e">
        <f t="shared" ca="1" si="444"/>
        <v>#N/A</v>
      </c>
      <c r="BF1754" s="189" t="str">
        <f t="shared" ca="1" si="445"/>
        <v>FR</v>
      </c>
      <c r="BG1754" s="189">
        <f t="shared" si="446"/>
        <v>2300</v>
      </c>
      <c r="BH1754" s="189" t="str">
        <f t="shared" ca="1" si="447"/>
        <v>N-1 VENAUS - VILLARODIN</v>
      </c>
      <c r="BI1754" s="189">
        <f t="shared" si="448"/>
        <v>1</v>
      </c>
    </row>
    <row r="1755" spans="2:61">
      <c r="B1755" t="s">
        <v>340</v>
      </c>
      <c r="C1755" t="s">
        <v>308</v>
      </c>
      <c r="D1755" t="s">
        <v>43</v>
      </c>
      <c r="F1755">
        <v>5454</v>
      </c>
      <c r="G1755">
        <v>398</v>
      </c>
      <c r="I1755">
        <v>5230</v>
      </c>
      <c r="J1755">
        <v>398</v>
      </c>
      <c r="L1755">
        <v>-1931</v>
      </c>
      <c r="M1755">
        <v>-1931</v>
      </c>
      <c r="N1755">
        <v>0</v>
      </c>
      <c r="O1755" t="s">
        <v>343</v>
      </c>
      <c r="P1755" t="s">
        <v>60</v>
      </c>
      <c r="Q1755" s="135">
        <f t="shared" si="435"/>
        <v>0</v>
      </c>
      <c r="R1755" t="str">
        <f t="shared" si="436"/>
        <v>NA</v>
      </c>
      <c r="S1755" s="135">
        <f t="shared" si="437"/>
        <v>224</v>
      </c>
      <c r="T1755" s="135">
        <f t="shared" si="438"/>
        <v>0</v>
      </c>
      <c r="U1755">
        <f t="shared" si="441"/>
        <v>224</v>
      </c>
      <c r="V1755">
        <f t="shared" si="433"/>
        <v>0</v>
      </c>
      <c r="W1755">
        <f t="shared" si="440"/>
        <v>1</v>
      </c>
      <c r="X1755" t="s">
        <v>31</v>
      </c>
      <c r="Y1755" t="s">
        <v>31</v>
      </c>
      <c r="Z1755" t="s">
        <v>31</v>
      </c>
      <c r="AA1755" t="s">
        <v>31</v>
      </c>
      <c r="AB1755" t="s">
        <v>31</v>
      </c>
      <c r="AC1755" t="s">
        <v>31</v>
      </c>
      <c r="AD1755" t="s">
        <v>31</v>
      </c>
      <c r="AE1755" t="s">
        <v>31</v>
      </c>
      <c r="AF1755" t="s">
        <v>31</v>
      </c>
      <c r="AG1755" t="s">
        <v>31</v>
      </c>
      <c r="AH1755" t="s">
        <v>31</v>
      </c>
      <c r="AI1755" t="s">
        <v>31</v>
      </c>
      <c r="AJ1755" t="s">
        <v>31</v>
      </c>
      <c r="AK1755">
        <v>2300</v>
      </c>
      <c r="AL1755" t="s">
        <v>31</v>
      </c>
      <c r="AM1755" t="s">
        <v>342</v>
      </c>
      <c r="AN1755" t="s">
        <v>31</v>
      </c>
      <c r="AO1755" t="s">
        <v>31</v>
      </c>
      <c r="AP1755" t="s">
        <v>31</v>
      </c>
      <c r="AQ1755" t="s">
        <v>31</v>
      </c>
      <c r="AR1755" t="s">
        <v>31</v>
      </c>
      <c r="AS1755" t="s">
        <v>31</v>
      </c>
      <c r="AT1755" t="s">
        <v>31</v>
      </c>
      <c r="AU1755" t="s">
        <v>31</v>
      </c>
      <c r="AV1755" t="s">
        <v>31</v>
      </c>
      <c r="AW1755" t="s">
        <v>31</v>
      </c>
      <c r="AX1755" t="s">
        <v>31</v>
      </c>
      <c r="AY1755" t="s">
        <v>31</v>
      </c>
      <c r="AZ1755" t="s">
        <v>31</v>
      </c>
      <c r="BA1755" t="s">
        <v>31</v>
      </c>
      <c r="BB1755" t="s">
        <v>31</v>
      </c>
      <c r="BC1755" s="189" t="e">
        <f t="shared" ca="1" si="442"/>
        <v>#N/A</v>
      </c>
      <c r="BD1755" s="189">
        <f t="shared" si="443"/>
        <v>100000</v>
      </c>
      <c r="BE1755" s="189" t="e">
        <f t="shared" ca="1" si="444"/>
        <v>#N/A</v>
      </c>
      <c r="BF1755" s="189" t="str">
        <f t="shared" ca="1" si="445"/>
        <v>FR</v>
      </c>
      <c r="BG1755" s="189">
        <f t="shared" si="446"/>
        <v>2300</v>
      </c>
      <c r="BH1755" s="189" t="str">
        <f t="shared" ca="1" si="447"/>
        <v>N-1 VENAUS - VILLARODIN</v>
      </c>
      <c r="BI1755" s="189">
        <f t="shared" si="448"/>
        <v>1</v>
      </c>
    </row>
    <row r="1756" spans="2:61">
      <c r="B1756" t="s">
        <v>340</v>
      </c>
      <c r="C1756" t="s">
        <v>308</v>
      </c>
      <c r="D1756" t="s">
        <v>45</v>
      </c>
      <c r="F1756">
        <v>5454</v>
      </c>
      <c r="G1756">
        <v>398</v>
      </c>
      <c r="I1756">
        <v>5230</v>
      </c>
      <c r="J1756">
        <v>398</v>
      </c>
      <c r="L1756">
        <v>-1931</v>
      </c>
      <c r="M1756">
        <v>-1931</v>
      </c>
      <c r="N1756">
        <v>0</v>
      </c>
      <c r="O1756" t="s">
        <v>343</v>
      </c>
      <c r="P1756" t="s">
        <v>60</v>
      </c>
      <c r="Q1756" s="135">
        <f t="shared" si="435"/>
        <v>0</v>
      </c>
      <c r="R1756" t="str">
        <f t="shared" si="436"/>
        <v>NA</v>
      </c>
      <c r="S1756" s="135">
        <f t="shared" si="437"/>
        <v>224</v>
      </c>
      <c r="T1756" s="135">
        <f t="shared" si="438"/>
        <v>0</v>
      </c>
      <c r="U1756">
        <f t="shared" si="441"/>
        <v>224</v>
      </c>
      <c r="V1756">
        <f t="shared" si="433"/>
        <v>0</v>
      </c>
      <c r="W1756">
        <f t="shared" si="440"/>
        <v>1</v>
      </c>
      <c r="X1756" t="s">
        <v>31</v>
      </c>
      <c r="Y1756" t="s">
        <v>31</v>
      </c>
      <c r="Z1756" t="s">
        <v>31</v>
      </c>
      <c r="AA1756" t="s">
        <v>31</v>
      </c>
      <c r="AB1756" t="s">
        <v>31</v>
      </c>
      <c r="AC1756" t="s">
        <v>31</v>
      </c>
      <c r="AD1756" t="s">
        <v>31</v>
      </c>
      <c r="AE1756" t="s">
        <v>31</v>
      </c>
      <c r="AF1756" t="s">
        <v>31</v>
      </c>
      <c r="AG1756" t="s">
        <v>31</v>
      </c>
      <c r="AH1756" t="s">
        <v>31</v>
      </c>
      <c r="AI1756" t="s">
        <v>31</v>
      </c>
      <c r="AJ1756" t="s">
        <v>31</v>
      </c>
      <c r="AK1756">
        <v>2300</v>
      </c>
      <c r="AL1756" t="s">
        <v>31</v>
      </c>
      <c r="AM1756" t="s">
        <v>342</v>
      </c>
      <c r="AN1756" t="s">
        <v>31</v>
      </c>
      <c r="AO1756" t="s">
        <v>31</v>
      </c>
      <c r="AP1756" t="s">
        <v>31</v>
      </c>
      <c r="AQ1756" t="s">
        <v>31</v>
      </c>
      <c r="AR1756" t="s">
        <v>31</v>
      </c>
      <c r="AS1756" t="s">
        <v>31</v>
      </c>
      <c r="AT1756" t="s">
        <v>31</v>
      </c>
      <c r="AU1756" t="s">
        <v>31</v>
      </c>
      <c r="AV1756" t="s">
        <v>31</v>
      </c>
      <c r="AW1756" t="s">
        <v>31</v>
      </c>
      <c r="AX1756" t="s">
        <v>31</v>
      </c>
      <c r="AY1756" t="s">
        <v>31</v>
      </c>
      <c r="AZ1756" t="s">
        <v>31</v>
      </c>
      <c r="BA1756" t="s">
        <v>31</v>
      </c>
      <c r="BB1756" t="s">
        <v>31</v>
      </c>
      <c r="BC1756" s="189" t="e">
        <f t="shared" ca="1" si="442"/>
        <v>#N/A</v>
      </c>
      <c r="BD1756" s="189">
        <f t="shared" si="443"/>
        <v>100000</v>
      </c>
      <c r="BE1756" s="189" t="e">
        <f t="shared" ca="1" si="444"/>
        <v>#N/A</v>
      </c>
      <c r="BF1756" s="189" t="str">
        <f t="shared" ca="1" si="445"/>
        <v>FR</v>
      </c>
      <c r="BG1756" s="189">
        <f t="shared" si="446"/>
        <v>2300</v>
      </c>
      <c r="BH1756" s="189" t="str">
        <f t="shared" ca="1" si="447"/>
        <v>N-1 VENAUS - VILLARODIN</v>
      </c>
      <c r="BI1756" s="189">
        <f t="shared" si="448"/>
        <v>1</v>
      </c>
    </row>
    <row r="1757" spans="2:61">
      <c r="B1757" t="s">
        <v>340</v>
      </c>
      <c r="C1757" t="s">
        <v>308</v>
      </c>
      <c r="D1757" t="s">
        <v>46</v>
      </c>
      <c r="F1757">
        <v>5693</v>
      </c>
      <c r="G1757">
        <v>503</v>
      </c>
      <c r="I1757">
        <v>5324</v>
      </c>
      <c r="J1757">
        <v>503</v>
      </c>
      <c r="L1757">
        <v>-2883</v>
      </c>
      <c r="M1757">
        <v>-2883</v>
      </c>
      <c r="N1757">
        <v>0</v>
      </c>
      <c r="O1757" t="s">
        <v>40</v>
      </c>
      <c r="P1757" t="s">
        <v>60</v>
      </c>
      <c r="Q1757" s="135">
        <f t="shared" si="435"/>
        <v>0</v>
      </c>
      <c r="R1757" t="str">
        <f t="shared" si="436"/>
        <v>NA</v>
      </c>
      <c r="S1757" s="135">
        <f t="shared" si="437"/>
        <v>369</v>
      </c>
      <c r="T1757" s="135">
        <f t="shared" si="438"/>
        <v>0</v>
      </c>
      <c r="U1757">
        <f t="shared" si="441"/>
        <v>369</v>
      </c>
      <c r="V1757">
        <f t="shared" si="433"/>
        <v>0</v>
      </c>
      <c r="W1757">
        <f t="shared" si="440"/>
        <v>1</v>
      </c>
      <c r="X1757" t="s">
        <v>31</v>
      </c>
      <c r="Y1757" t="s">
        <v>31</v>
      </c>
      <c r="Z1757" t="s">
        <v>31</v>
      </c>
      <c r="AA1757" t="s">
        <v>31</v>
      </c>
      <c r="AB1757" t="s">
        <v>31</v>
      </c>
      <c r="AC1757" t="s">
        <v>31</v>
      </c>
      <c r="AD1757" t="s">
        <v>31</v>
      </c>
      <c r="AE1757" t="s">
        <v>31</v>
      </c>
      <c r="AF1757" t="s">
        <v>31</v>
      </c>
      <c r="AG1757" t="s">
        <v>31</v>
      </c>
      <c r="AH1757" t="s">
        <v>31</v>
      </c>
      <c r="AI1757" t="s">
        <v>31</v>
      </c>
      <c r="AJ1757" t="s">
        <v>31</v>
      </c>
      <c r="AK1757">
        <v>2300</v>
      </c>
      <c r="AL1757" t="s">
        <v>31</v>
      </c>
      <c r="AM1757" t="s">
        <v>342</v>
      </c>
      <c r="AN1757" t="s">
        <v>31</v>
      </c>
      <c r="AO1757" t="s">
        <v>31</v>
      </c>
      <c r="AP1757" t="s">
        <v>31</v>
      </c>
      <c r="AQ1757" t="s">
        <v>31</v>
      </c>
      <c r="AR1757" t="s">
        <v>31</v>
      </c>
      <c r="AS1757" t="s">
        <v>31</v>
      </c>
      <c r="AT1757" t="s">
        <v>31</v>
      </c>
      <c r="AU1757" t="s">
        <v>31</v>
      </c>
      <c r="AV1757" t="s">
        <v>31</v>
      </c>
      <c r="AW1757" t="s">
        <v>31</v>
      </c>
      <c r="AX1757" t="s">
        <v>31</v>
      </c>
      <c r="AY1757" t="s">
        <v>31</v>
      </c>
      <c r="AZ1757" t="s">
        <v>31</v>
      </c>
      <c r="BA1757" t="s">
        <v>31</v>
      </c>
      <c r="BB1757" t="s">
        <v>31</v>
      </c>
      <c r="BC1757" s="189" t="e">
        <f t="shared" ca="1" si="442"/>
        <v>#N/A</v>
      </c>
      <c r="BD1757" s="189">
        <f t="shared" si="443"/>
        <v>100000</v>
      </c>
      <c r="BE1757" s="189" t="e">
        <f t="shared" ca="1" si="444"/>
        <v>#N/A</v>
      </c>
      <c r="BF1757" s="189" t="str">
        <f t="shared" ca="1" si="445"/>
        <v>FR</v>
      </c>
      <c r="BG1757" s="189">
        <f t="shared" si="446"/>
        <v>2300</v>
      </c>
      <c r="BH1757" s="189" t="str">
        <f t="shared" ca="1" si="447"/>
        <v>N-1 VENAUS - VILLARODIN</v>
      </c>
      <c r="BI1757" s="189">
        <f t="shared" si="448"/>
        <v>1</v>
      </c>
    </row>
    <row r="1758" spans="2:61">
      <c r="B1758" t="s">
        <v>340</v>
      </c>
      <c r="C1758" t="s">
        <v>308</v>
      </c>
      <c r="D1758" t="s">
        <v>47</v>
      </c>
      <c r="F1758">
        <v>5693</v>
      </c>
      <c r="G1758">
        <v>503</v>
      </c>
      <c r="I1758">
        <v>5324</v>
      </c>
      <c r="J1758">
        <v>503</v>
      </c>
      <c r="L1758">
        <v>-2883</v>
      </c>
      <c r="M1758">
        <v>-2883</v>
      </c>
      <c r="N1758">
        <v>0</v>
      </c>
      <c r="O1758" t="s">
        <v>40</v>
      </c>
      <c r="P1758" t="s">
        <v>60</v>
      </c>
      <c r="Q1758" s="135">
        <f t="shared" si="435"/>
        <v>0</v>
      </c>
      <c r="R1758" t="str">
        <f t="shared" si="436"/>
        <v>NA</v>
      </c>
      <c r="S1758" s="135">
        <f t="shared" si="437"/>
        <v>369</v>
      </c>
      <c r="T1758" s="135">
        <f t="shared" si="438"/>
        <v>0</v>
      </c>
      <c r="U1758">
        <f t="shared" si="441"/>
        <v>369</v>
      </c>
      <c r="V1758">
        <f t="shared" si="433"/>
        <v>0</v>
      </c>
      <c r="W1758">
        <f t="shared" si="440"/>
        <v>1</v>
      </c>
      <c r="X1758" t="s">
        <v>31</v>
      </c>
      <c r="Y1758" t="s">
        <v>31</v>
      </c>
      <c r="Z1758" t="s">
        <v>31</v>
      </c>
      <c r="AA1758" t="s">
        <v>31</v>
      </c>
      <c r="AB1758" t="s">
        <v>31</v>
      </c>
      <c r="AC1758" t="s">
        <v>31</v>
      </c>
      <c r="AD1758" t="s">
        <v>31</v>
      </c>
      <c r="AE1758" t="s">
        <v>31</v>
      </c>
      <c r="AF1758" t="s">
        <v>31</v>
      </c>
      <c r="AG1758" t="s">
        <v>31</v>
      </c>
      <c r="AH1758" t="s">
        <v>31</v>
      </c>
      <c r="AI1758" t="s">
        <v>31</v>
      </c>
      <c r="AJ1758" t="s">
        <v>31</v>
      </c>
      <c r="AK1758">
        <v>2300</v>
      </c>
      <c r="AL1758" t="s">
        <v>31</v>
      </c>
      <c r="AM1758" t="s">
        <v>342</v>
      </c>
      <c r="AN1758" t="s">
        <v>31</v>
      </c>
      <c r="AO1758" t="s">
        <v>31</v>
      </c>
      <c r="AP1758" t="s">
        <v>31</v>
      </c>
      <c r="AQ1758" t="s">
        <v>31</v>
      </c>
      <c r="AR1758" t="s">
        <v>31</v>
      </c>
      <c r="AS1758" t="s">
        <v>31</v>
      </c>
      <c r="AT1758" t="s">
        <v>31</v>
      </c>
      <c r="AU1758" t="s">
        <v>31</v>
      </c>
      <c r="AV1758" t="s">
        <v>31</v>
      </c>
      <c r="AW1758" t="s">
        <v>31</v>
      </c>
      <c r="AX1758" t="s">
        <v>31</v>
      </c>
      <c r="AY1758" t="s">
        <v>31</v>
      </c>
      <c r="AZ1758" t="s">
        <v>31</v>
      </c>
      <c r="BA1758" t="s">
        <v>31</v>
      </c>
      <c r="BB1758" t="s">
        <v>31</v>
      </c>
      <c r="BC1758" s="189" t="e">
        <f t="shared" ca="1" si="442"/>
        <v>#N/A</v>
      </c>
      <c r="BD1758" s="189">
        <f t="shared" si="443"/>
        <v>100000</v>
      </c>
      <c r="BE1758" s="189" t="e">
        <f t="shared" ca="1" si="444"/>
        <v>#N/A</v>
      </c>
      <c r="BF1758" s="189" t="str">
        <f t="shared" ca="1" si="445"/>
        <v>FR</v>
      </c>
      <c r="BG1758" s="189">
        <f t="shared" si="446"/>
        <v>2300</v>
      </c>
      <c r="BH1758" s="189" t="str">
        <f t="shared" ca="1" si="447"/>
        <v>N-1 VENAUS - VILLARODIN</v>
      </c>
      <c r="BI1758" s="189">
        <f t="shared" si="448"/>
        <v>1</v>
      </c>
    </row>
    <row r="1759" spans="2:61">
      <c r="B1759" t="s">
        <v>340</v>
      </c>
      <c r="C1759" t="s">
        <v>308</v>
      </c>
      <c r="D1759" t="s">
        <v>48</v>
      </c>
      <c r="F1759">
        <v>5332</v>
      </c>
      <c r="G1759">
        <v>528</v>
      </c>
      <c r="I1759">
        <v>5169</v>
      </c>
      <c r="J1759">
        <v>528</v>
      </c>
      <c r="L1759">
        <v>-2460</v>
      </c>
      <c r="M1759">
        <v>-2460</v>
      </c>
      <c r="N1759">
        <v>0</v>
      </c>
      <c r="O1759" t="s">
        <v>40</v>
      </c>
      <c r="P1759" t="s">
        <v>60</v>
      </c>
      <c r="Q1759" s="135">
        <f t="shared" si="435"/>
        <v>0</v>
      </c>
      <c r="R1759" t="str">
        <f t="shared" si="436"/>
        <v>NA</v>
      </c>
      <c r="S1759" s="135">
        <f t="shared" si="437"/>
        <v>163</v>
      </c>
      <c r="T1759" s="135">
        <f t="shared" si="438"/>
        <v>0</v>
      </c>
      <c r="U1759">
        <f t="shared" si="441"/>
        <v>163</v>
      </c>
      <c r="V1759">
        <f t="shared" si="433"/>
        <v>0</v>
      </c>
      <c r="W1759">
        <f t="shared" si="440"/>
        <v>1</v>
      </c>
      <c r="X1759" t="s">
        <v>31</v>
      </c>
      <c r="Y1759" t="s">
        <v>31</v>
      </c>
      <c r="Z1759" t="s">
        <v>31</v>
      </c>
      <c r="AA1759" t="s">
        <v>31</v>
      </c>
      <c r="AB1759" t="s">
        <v>31</v>
      </c>
      <c r="AC1759" t="s">
        <v>31</v>
      </c>
      <c r="AD1759" t="s">
        <v>31</v>
      </c>
      <c r="AE1759" t="s">
        <v>31</v>
      </c>
      <c r="AF1759" t="s">
        <v>31</v>
      </c>
      <c r="AG1759" t="s">
        <v>31</v>
      </c>
      <c r="AH1759" t="s">
        <v>31</v>
      </c>
      <c r="AI1759" t="s">
        <v>31</v>
      </c>
      <c r="AJ1759" t="s">
        <v>31</v>
      </c>
      <c r="AK1759">
        <v>2300</v>
      </c>
      <c r="AL1759" t="s">
        <v>31</v>
      </c>
      <c r="AM1759" t="s">
        <v>342</v>
      </c>
      <c r="AN1759" t="s">
        <v>31</v>
      </c>
      <c r="AO1759" t="s">
        <v>31</v>
      </c>
      <c r="AP1759" t="s">
        <v>31</v>
      </c>
      <c r="AQ1759" t="s">
        <v>31</v>
      </c>
      <c r="AR1759" t="s">
        <v>31</v>
      </c>
      <c r="AS1759" t="s">
        <v>31</v>
      </c>
      <c r="AT1759" t="s">
        <v>31</v>
      </c>
      <c r="AU1759" t="s">
        <v>31</v>
      </c>
      <c r="AV1759" t="s">
        <v>31</v>
      </c>
      <c r="AW1759" t="s">
        <v>31</v>
      </c>
      <c r="AX1759" t="s">
        <v>31</v>
      </c>
      <c r="AY1759" t="s">
        <v>31</v>
      </c>
      <c r="AZ1759" t="s">
        <v>31</v>
      </c>
      <c r="BA1759" t="s">
        <v>31</v>
      </c>
      <c r="BB1759" t="s">
        <v>31</v>
      </c>
      <c r="BC1759" s="189" t="e">
        <f t="shared" ca="1" si="442"/>
        <v>#N/A</v>
      </c>
      <c r="BD1759" s="189">
        <f t="shared" si="443"/>
        <v>100000</v>
      </c>
      <c r="BE1759" s="189" t="e">
        <f t="shared" ca="1" si="444"/>
        <v>#N/A</v>
      </c>
      <c r="BF1759" s="189" t="str">
        <f t="shared" ca="1" si="445"/>
        <v>FR</v>
      </c>
      <c r="BG1759" s="189">
        <f t="shared" si="446"/>
        <v>2300</v>
      </c>
      <c r="BH1759" s="189" t="str">
        <f t="shared" ca="1" si="447"/>
        <v>N-1 VENAUS - VILLARODIN</v>
      </c>
      <c r="BI1759" s="189">
        <f t="shared" si="448"/>
        <v>1</v>
      </c>
    </row>
    <row r="1760" spans="2:61" hidden="1">
      <c r="B1760" t="s">
        <v>344</v>
      </c>
      <c r="C1760" t="s">
        <v>308</v>
      </c>
      <c r="D1760" t="s">
        <v>151</v>
      </c>
      <c r="E1760">
        <v>5570</v>
      </c>
      <c r="H1760">
        <v>5570</v>
      </c>
      <c r="I1760" t="str">
        <f t="shared" ref="I1760:I1777" si="449">IF(ISNUMBER(H1760),"NA",0)</f>
        <v>NA</v>
      </c>
      <c r="J1760" t="str">
        <f t="shared" ref="J1760:J1777" si="450">IF(ISNUMBER(H1760),"NA",0)</f>
        <v>NA</v>
      </c>
      <c r="L1760">
        <v>-2843</v>
      </c>
      <c r="M1760">
        <v>-2843</v>
      </c>
      <c r="N1760">
        <v>-2843</v>
      </c>
      <c r="O1760" t="s">
        <v>164</v>
      </c>
      <c r="P1760" t="s">
        <v>164</v>
      </c>
      <c r="Q1760" s="310">
        <f t="shared" si="435"/>
        <v>0</v>
      </c>
      <c r="R1760">
        <f t="shared" si="436"/>
        <v>0</v>
      </c>
      <c r="S1760" s="135" t="str">
        <f t="shared" si="437"/>
        <v>NA</v>
      </c>
      <c r="T1760" s="135" t="str">
        <f t="shared" si="438"/>
        <v>NA</v>
      </c>
      <c r="U1760" t="str">
        <f t="shared" si="441"/>
        <v>NA</v>
      </c>
      <c r="V1760">
        <f t="shared" ref="V1760:V1823" si="451">IF(N1760&lt;0,0,IF(M1760=L1760,N1760,N1760-(L1760-M1760)))</f>
        <v>0</v>
      </c>
      <c r="W1760" s="66">
        <f t="shared" si="440"/>
        <v>0</v>
      </c>
      <c r="X1760" t="s">
        <v>31</v>
      </c>
      <c r="Y1760" t="s">
        <v>31</v>
      </c>
      <c r="Z1760" t="s">
        <v>31</v>
      </c>
      <c r="AA1760" t="s">
        <v>31</v>
      </c>
      <c r="AB1760" t="s">
        <v>31</v>
      </c>
      <c r="AC1760" t="s">
        <v>31</v>
      </c>
      <c r="AD1760" t="s">
        <v>31</v>
      </c>
      <c r="AE1760" t="s">
        <v>31</v>
      </c>
      <c r="AF1760" t="s">
        <v>31</v>
      </c>
      <c r="AG1760" t="s">
        <v>31</v>
      </c>
      <c r="AH1760" t="s">
        <v>31</v>
      </c>
      <c r="AI1760" t="s">
        <v>31</v>
      </c>
      <c r="AJ1760" t="s">
        <v>31</v>
      </c>
      <c r="AK1760" t="s">
        <v>31</v>
      </c>
      <c r="AL1760" t="s">
        <v>31</v>
      </c>
      <c r="AM1760" t="s">
        <v>31</v>
      </c>
      <c r="AN1760" t="s">
        <v>31</v>
      </c>
      <c r="AO1760" t="s">
        <v>31</v>
      </c>
      <c r="AP1760" t="s">
        <v>31</v>
      </c>
      <c r="AQ1760" t="s">
        <v>31</v>
      </c>
      <c r="AR1760" t="s">
        <v>31</v>
      </c>
      <c r="AS1760" t="s">
        <v>31</v>
      </c>
      <c r="AT1760" t="s">
        <v>31</v>
      </c>
      <c r="AU1760" t="s">
        <v>31</v>
      </c>
      <c r="AV1760" t="s">
        <v>31</v>
      </c>
      <c r="AW1760" t="s">
        <v>31</v>
      </c>
      <c r="AX1760" t="s">
        <v>31</v>
      </c>
      <c r="AY1760" t="s">
        <v>31</v>
      </c>
      <c r="AZ1760" t="s">
        <v>31</v>
      </c>
      <c r="BA1760" t="s">
        <v>31</v>
      </c>
      <c r="BB1760" t="s">
        <v>31</v>
      </c>
      <c r="BC1760" s="189" t="e">
        <f t="shared" ca="1" si="442"/>
        <v>#N/A</v>
      </c>
      <c r="BD1760" s="189">
        <f t="shared" si="443"/>
        <v>100000</v>
      </c>
      <c r="BE1760" s="189" t="e">
        <f t="shared" ca="1" si="444"/>
        <v>#N/A</v>
      </c>
      <c r="BF1760" s="190" t="e">
        <f t="shared" ca="1" si="445"/>
        <v>#N/A</v>
      </c>
      <c r="BG1760" s="189">
        <f t="shared" si="446"/>
        <v>100000</v>
      </c>
      <c r="BH1760" s="191" t="e">
        <f t="shared" ca="1" si="447"/>
        <v>#N/A</v>
      </c>
      <c r="BI1760" s="189">
        <f t="shared" si="448"/>
        <v>0</v>
      </c>
    </row>
    <row r="1761" spans="2:61" hidden="1">
      <c r="B1761" t="s">
        <v>344</v>
      </c>
      <c r="C1761" t="s">
        <v>308</v>
      </c>
      <c r="D1761" t="s">
        <v>155</v>
      </c>
      <c r="E1761">
        <v>5570</v>
      </c>
      <c r="H1761">
        <v>5570</v>
      </c>
      <c r="I1761" t="str">
        <f t="shared" si="449"/>
        <v>NA</v>
      </c>
      <c r="J1761" t="str">
        <f t="shared" si="450"/>
        <v>NA</v>
      </c>
      <c r="L1761">
        <v>-2843</v>
      </c>
      <c r="M1761">
        <v>-2843</v>
      </c>
      <c r="N1761">
        <v>-2843</v>
      </c>
      <c r="O1761" t="s">
        <v>164</v>
      </c>
      <c r="P1761" t="s">
        <v>164</v>
      </c>
      <c r="Q1761" s="278">
        <f t="shared" ref="Q1761:Q1824" si="452">IFERROR(L1761-M1761,0)</f>
        <v>0</v>
      </c>
      <c r="R1761">
        <f t="shared" ref="R1761:R1824" si="453">IF(AND(ISNUMBER(E1761),ISNUMBER(H1761),ISBLANK(F1761)),E1761-H1761,"NA")</f>
        <v>0</v>
      </c>
      <c r="S1761" s="135" t="str">
        <f t="shared" ref="S1761:S1824" si="454">IF(AND(ISNUMBER(F1761),ISNUMBER(I1761),ISBLANK(E1761)),F1761-I1761,"NA")</f>
        <v>NA</v>
      </c>
      <c r="T1761" s="135" t="str">
        <f t="shared" ref="T1761:T1824" si="455">IF(AND(ISNUMBER(G1761),ISNUMBER(J1761),ISBLANK(E1761)),G1761-J1761,"NA")</f>
        <v>NA</v>
      </c>
      <c r="U1761" t="str">
        <f t="shared" si="441"/>
        <v>NA</v>
      </c>
      <c r="V1761">
        <f t="shared" si="451"/>
        <v>0</v>
      </c>
      <c r="W1761" s="66">
        <f t="shared" si="440"/>
        <v>0</v>
      </c>
      <c r="X1761" t="s">
        <v>31</v>
      </c>
      <c r="Y1761" t="s">
        <v>31</v>
      </c>
      <c r="Z1761" t="s">
        <v>31</v>
      </c>
      <c r="AA1761" t="s">
        <v>31</v>
      </c>
      <c r="AB1761" t="s">
        <v>31</v>
      </c>
      <c r="AC1761" t="s">
        <v>31</v>
      </c>
      <c r="AD1761" t="s">
        <v>31</v>
      </c>
      <c r="AE1761" t="s">
        <v>31</v>
      </c>
      <c r="AF1761" t="s">
        <v>31</v>
      </c>
      <c r="AG1761" t="s">
        <v>31</v>
      </c>
      <c r="AH1761" t="s">
        <v>31</v>
      </c>
      <c r="AI1761" t="s">
        <v>31</v>
      </c>
      <c r="AJ1761" t="s">
        <v>31</v>
      </c>
      <c r="AK1761" t="s">
        <v>31</v>
      </c>
      <c r="AL1761" t="s">
        <v>31</v>
      </c>
      <c r="AM1761" t="s">
        <v>31</v>
      </c>
      <c r="AN1761" t="s">
        <v>31</v>
      </c>
      <c r="AO1761" t="s">
        <v>31</v>
      </c>
      <c r="AP1761" t="s">
        <v>31</v>
      </c>
      <c r="AQ1761" t="s">
        <v>31</v>
      </c>
      <c r="AR1761" t="s">
        <v>31</v>
      </c>
      <c r="AS1761" t="s">
        <v>31</v>
      </c>
      <c r="AT1761" t="s">
        <v>31</v>
      </c>
      <c r="AU1761" t="s">
        <v>31</v>
      </c>
      <c r="AV1761" t="s">
        <v>31</v>
      </c>
      <c r="AW1761" t="s">
        <v>31</v>
      </c>
      <c r="AX1761" t="s">
        <v>31</v>
      </c>
      <c r="AY1761" t="s">
        <v>31</v>
      </c>
      <c r="AZ1761" t="s">
        <v>31</v>
      </c>
      <c r="BA1761" t="s">
        <v>31</v>
      </c>
      <c r="BB1761" t="s">
        <v>31</v>
      </c>
      <c r="BC1761" s="189" t="e">
        <f t="shared" ca="1" si="442"/>
        <v>#N/A</v>
      </c>
      <c r="BD1761" s="189">
        <f t="shared" si="443"/>
        <v>100000</v>
      </c>
      <c r="BE1761" s="189" t="e">
        <f t="shared" ca="1" si="444"/>
        <v>#N/A</v>
      </c>
      <c r="BF1761" s="190" t="e">
        <f t="shared" ca="1" si="445"/>
        <v>#N/A</v>
      </c>
      <c r="BG1761" s="189">
        <f t="shared" si="446"/>
        <v>100000</v>
      </c>
      <c r="BH1761" s="191" t="e">
        <f t="shared" ca="1" si="447"/>
        <v>#N/A</v>
      </c>
      <c r="BI1761" s="189">
        <f t="shared" si="448"/>
        <v>0</v>
      </c>
    </row>
    <row r="1762" spans="2:61" hidden="1">
      <c r="B1762" t="s">
        <v>344</v>
      </c>
      <c r="C1762" t="s">
        <v>308</v>
      </c>
      <c r="D1762" t="s">
        <v>156</v>
      </c>
      <c r="E1762">
        <v>5570</v>
      </c>
      <c r="H1762">
        <v>5570</v>
      </c>
      <c r="I1762" t="str">
        <f t="shared" si="449"/>
        <v>NA</v>
      </c>
      <c r="J1762" t="str">
        <f t="shared" si="450"/>
        <v>NA</v>
      </c>
      <c r="L1762">
        <v>-2843</v>
      </c>
      <c r="M1762">
        <v>-2843</v>
      </c>
      <c r="N1762">
        <v>-2843</v>
      </c>
      <c r="O1762" t="s">
        <v>164</v>
      </c>
      <c r="P1762" t="s">
        <v>164</v>
      </c>
      <c r="Q1762" s="278">
        <f t="shared" si="452"/>
        <v>0</v>
      </c>
      <c r="R1762">
        <f t="shared" si="453"/>
        <v>0</v>
      </c>
      <c r="S1762" s="135" t="str">
        <f t="shared" si="454"/>
        <v>NA</v>
      </c>
      <c r="T1762" s="135" t="str">
        <f t="shared" si="455"/>
        <v>NA</v>
      </c>
      <c r="U1762" t="str">
        <f t="shared" si="441"/>
        <v>NA</v>
      </c>
      <c r="V1762">
        <f t="shared" si="451"/>
        <v>0</v>
      </c>
      <c r="W1762" s="66">
        <f t="shared" si="440"/>
        <v>0</v>
      </c>
      <c r="X1762" t="s">
        <v>31</v>
      </c>
      <c r="Y1762" t="s">
        <v>31</v>
      </c>
      <c r="Z1762" t="s">
        <v>31</v>
      </c>
      <c r="AA1762" t="s">
        <v>31</v>
      </c>
      <c r="AB1762" t="s">
        <v>31</v>
      </c>
      <c r="AC1762" t="s">
        <v>31</v>
      </c>
      <c r="AD1762" t="s">
        <v>31</v>
      </c>
      <c r="AE1762" t="s">
        <v>31</v>
      </c>
      <c r="AF1762" t="s">
        <v>31</v>
      </c>
      <c r="AG1762" t="s">
        <v>31</v>
      </c>
      <c r="AH1762" t="s">
        <v>31</v>
      </c>
      <c r="AI1762" t="s">
        <v>31</v>
      </c>
      <c r="AJ1762" t="s">
        <v>31</v>
      </c>
      <c r="AK1762" t="s">
        <v>31</v>
      </c>
      <c r="AL1762" t="s">
        <v>31</v>
      </c>
      <c r="AM1762" t="s">
        <v>31</v>
      </c>
      <c r="AN1762" t="s">
        <v>31</v>
      </c>
      <c r="AO1762" t="s">
        <v>31</v>
      </c>
      <c r="AP1762" t="s">
        <v>31</v>
      </c>
      <c r="AQ1762" t="s">
        <v>31</v>
      </c>
      <c r="AR1762" t="s">
        <v>31</v>
      </c>
      <c r="AS1762" t="s">
        <v>31</v>
      </c>
      <c r="AT1762" t="s">
        <v>31</v>
      </c>
      <c r="AU1762" t="s">
        <v>31</v>
      </c>
      <c r="AV1762" t="s">
        <v>31</v>
      </c>
      <c r="AW1762" t="s">
        <v>31</v>
      </c>
      <c r="AX1762" t="s">
        <v>31</v>
      </c>
      <c r="AY1762" t="s">
        <v>31</v>
      </c>
      <c r="AZ1762" t="s">
        <v>31</v>
      </c>
      <c r="BA1762" t="s">
        <v>31</v>
      </c>
      <c r="BB1762" t="s">
        <v>31</v>
      </c>
      <c r="BC1762" s="189" t="e">
        <f t="shared" ca="1" si="442"/>
        <v>#N/A</v>
      </c>
      <c r="BD1762" s="189">
        <f t="shared" si="443"/>
        <v>100000</v>
      </c>
      <c r="BE1762" s="189" t="e">
        <f t="shared" ca="1" si="444"/>
        <v>#N/A</v>
      </c>
      <c r="BF1762" s="190" t="e">
        <f t="shared" ca="1" si="445"/>
        <v>#N/A</v>
      </c>
      <c r="BG1762" s="189">
        <f t="shared" si="446"/>
        <v>100000</v>
      </c>
      <c r="BH1762" s="191" t="e">
        <f t="shared" ca="1" si="447"/>
        <v>#N/A</v>
      </c>
      <c r="BI1762" s="189">
        <f t="shared" si="448"/>
        <v>0</v>
      </c>
    </row>
    <row r="1763" spans="2:61" hidden="1">
      <c r="B1763" t="s">
        <v>344</v>
      </c>
      <c r="C1763" t="s">
        <v>308</v>
      </c>
      <c r="D1763" t="s">
        <v>157</v>
      </c>
      <c r="E1763">
        <v>5570</v>
      </c>
      <c r="H1763">
        <v>5570</v>
      </c>
      <c r="I1763" t="str">
        <f t="shared" si="449"/>
        <v>NA</v>
      </c>
      <c r="J1763" t="str">
        <f t="shared" si="450"/>
        <v>NA</v>
      </c>
      <c r="L1763">
        <v>-2997</v>
      </c>
      <c r="M1763">
        <v>-2997</v>
      </c>
      <c r="N1763">
        <v>-2997</v>
      </c>
      <c r="O1763" t="s">
        <v>164</v>
      </c>
      <c r="P1763" t="s">
        <v>164</v>
      </c>
      <c r="Q1763" s="278">
        <f t="shared" si="452"/>
        <v>0</v>
      </c>
      <c r="R1763">
        <f t="shared" si="453"/>
        <v>0</v>
      </c>
      <c r="S1763" s="135" t="str">
        <f t="shared" si="454"/>
        <v>NA</v>
      </c>
      <c r="T1763" s="135" t="str">
        <f t="shared" si="455"/>
        <v>NA</v>
      </c>
      <c r="U1763" t="str">
        <f t="shared" si="441"/>
        <v>NA</v>
      </c>
      <c r="V1763">
        <f t="shared" si="451"/>
        <v>0</v>
      </c>
      <c r="W1763" s="66">
        <f t="shared" si="440"/>
        <v>0</v>
      </c>
      <c r="X1763" t="s">
        <v>31</v>
      </c>
      <c r="Y1763" t="s">
        <v>31</v>
      </c>
      <c r="Z1763" t="s">
        <v>31</v>
      </c>
      <c r="AA1763" t="s">
        <v>31</v>
      </c>
      <c r="AB1763" t="s">
        <v>31</v>
      </c>
      <c r="AC1763" t="s">
        <v>31</v>
      </c>
      <c r="AD1763" t="s">
        <v>31</v>
      </c>
      <c r="AE1763" t="s">
        <v>31</v>
      </c>
      <c r="AF1763" t="s">
        <v>31</v>
      </c>
      <c r="AG1763" t="s">
        <v>31</v>
      </c>
      <c r="AH1763" t="s">
        <v>31</v>
      </c>
      <c r="AI1763" t="s">
        <v>31</v>
      </c>
      <c r="AJ1763" t="s">
        <v>31</v>
      </c>
      <c r="AK1763" t="s">
        <v>31</v>
      </c>
      <c r="AL1763" t="s">
        <v>31</v>
      </c>
      <c r="AM1763" t="s">
        <v>31</v>
      </c>
      <c r="AN1763" t="s">
        <v>31</v>
      </c>
      <c r="AO1763" t="s">
        <v>31</v>
      </c>
      <c r="AP1763" t="s">
        <v>31</v>
      </c>
      <c r="AQ1763" t="s">
        <v>31</v>
      </c>
      <c r="AR1763" t="s">
        <v>31</v>
      </c>
      <c r="AS1763" t="s">
        <v>31</v>
      </c>
      <c r="AT1763" t="s">
        <v>31</v>
      </c>
      <c r="AU1763" t="s">
        <v>31</v>
      </c>
      <c r="AV1763" t="s">
        <v>31</v>
      </c>
      <c r="AW1763" t="s">
        <v>31</v>
      </c>
      <c r="AX1763" t="s">
        <v>31</v>
      </c>
      <c r="AY1763" t="s">
        <v>31</v>
      </c>
      <c r="AZ1763" t="s">
        <v>31</v>
      </c>
      <c r="BA1763" t="s">
        <v>31</v>
      </c>
      <c r="BB1763" t="s">
        <v>31</v>
      </c>
      <c r="BC1763" s="189" t="e">
        <f t="shared" ca="1" si="442"/>
        <v>#N/A</v>
      </c>
      <c r="BD1763" s="189">
        <f t="shared" si="443"/>
        <v>100000</v>
      </c>
      <c r="BE1763" s="189" t="e">
        <f t="shared" ca="1" si="444"/>
        <v>#N/A</v>
      </c>
      <c r="BF1763" s="190" t="e">
        <f t="shared" ca="1" si="445"/>
        <v>#N/A</v>
      </c>
      <c r="BG1763" s="189">
        <f t="shared" si="446"/>
        <v>100000</v>
      </c>
      <c r="BH1763" s="191" t="e">
        <f t="shared" ca="1" si="447"/>
        <v>#N/A</v>
      </c>
      <c r="BI1763" s="189">
        <f t="shared" si="448"/>
        <v>0</v>
      </c>
    </row>
    <row r="1764" spans="2:61" hidden="1">
      <c r="B1764" t="s">
        <v>344</v>
      </c>
      <c r="C1764" t="s">
        <v>308</v>
      </c>
      <c r="D1764" t="s">
        <v>158</v>
      </c>
      <c r="E1764">
        <v>5570</v>
      </c>
      <c r="H1764">
        <v>5570</v>
      </c>
      <c r="I1764" t="str">
        <f t="shared" si="449"/>
        <v>NA</v>
      </c>
      <c r="J1764" t="str">
        <f t="shared" si="450"/>
        <v>NA</v>
      </c>
      <c r="L1764">
        <v>-2997</v>
      </c>
      <c r="M1764">
        <v>-2997</v>
      </c>
      <c r="N1764">
        <v>-2997</v>
      </c>
      <c r="O1764" t="s">
        <v>164</v>
      </c>
      <c r="P1764" t="s">
        <v>164</v>
      </c>
      <c r="Q1764" s="278">
        <f t="shared" si="452"/>
        <v>0</v>
      </c>
      <c r="R1764">
        <f t="shared" si="453"/>
        <v>0</v>
      </c>
      <c r="S1764" s="135" t="str">
        <f t="shared" si="454"/>
        <v>NA</v>
      </c>
      <c r="T1764" s="135" t="str">
        <f t="shared" si="455"/>
        <v>NA</v>
      </c>
      <c r="U1764" t="str">
        <f t="shared" si="441"/>
        <v>NA</v>
      </c>
      <c r="V1764">
        <f t="shared" si="451"/>
        <v>0</v>
      </c>
      <c r="W1764" s="66">
        <f t="shared" si="440"/>
        <v>0</v>
      </c>
      <c r="X1764" t="s">
        <v>31</v>
      </c>
      <c r="Y1764" t="s">
        <v>31</v>
      </c>
      <c r="Z1764" t="s">
        <v>31</v>
      </c>
      <c r="AA1764" t="s">
        <v>31</v>
      </c>
      <c r="AB1764" t="s">
        <v>31</v>
      </c>
      <c r="AC1764" t="s">
        <v>31</v>
      </c>
      <c r="AD1764" t="s">
        <v>31</v>
      </c>
      <c r="AE1764" t="s">
        <v>31</v>
      </c>
      <c r="AF1764" t="s">
        <v>31</v>
      </c>
      <c r="AG1764" t="s">
        <v>31</v>
      </c>
      <c r="AH1764" t="s">
        <v>31</v>
      </c>
      <c r="AI1764" t="s">
        <v>31</v>
      </c>
      <c r="AJ1764" t="s">
        <v>31</v>
      </c>
      <c r="AK1764" t="s">
        <v>31</v>
      </c>
      <c r="AL1764" t="s">
        <v>31</v>
      </c>
      <c r="AM1764" t="s">
        <v>31</v>
      </c>
      <c r="AN1764" t="s">
        <v>31</v>
      </c>
      <c r="AO1764" t="s">
        <v>31</v>
      </c>
      <c r="AP1764" t="s">
        <v>31</v>
      </c>
      <c r="AQ1764" t="s">
        <v>31</v>
      </c>
      <c r="AR1764" t="s">
        <v>31</v>
      </c>
      <c r="AS1764" t="s">
        <v>31</v>
      </c>
      <c r="AT1764" t="s">
        <v>31</v>
      </c>
      <c r="AU1764" t="s">
        <v>31</v>
      </c>
      <c r="AV1764" t="s">
        <v>31</v>
      </c>
      <c r="AW1764" t="s">
        <v>31</v>
      </c>
      <c r="AX1764" t="s">
        <v>31</v>
      </c>
      <c r="AY1764" t="s">
        <v>31</v>
      </c>
      <c r="AZ1764" t="s">
        <v>31</v>
      </c>
      <c r="BA1764" t="s">
        <v>31</v>
      </c>
      <c r="BB1764" t="s">
        <v>31</v>
      </c>
      <c r="BC1764" s="189" t="e">
        <f t="shared" ca="1" si="442"/>
        <v>#N/A</v>
      </c>
      <c r="BD1764" s="189">
        <f t="shared" si="443"/>
        <v>100000</v>
      </c>
      <c r="BE1764" s="189" t="e">
        <f t="shared" ca="1" si="444"/>
        <v>#N/A</v>
      </c>
      <c r="BF1764" s="190" t="e">
        <f t="shared" ca="1" si="445"/>
        <v>#N/A</v>
      </c>
      <c r="BG1764" s="189">
        <f t="shared" si="446"/>
        <v>100000</v>
      </c>
      <c r="BH1764" s="191" t="e">
        <f t="shared" ca="1" si="447"/>
        <v>#N/A</v>
      </c>
      <c r="BI1764" s="189">
        <f t="shared" si="448"/>
        <v>0</v>
      </c>
    </row>
    <row r="1765" spans="2:61" hidden="1">
      <c r="B1765" t="s">
        <v>344</v>
      </c>
      <c r="C1765" t="s">
        <v>308</v>
      </c>
      <c r="D1765" t="s">
        <v>159</v>
      </c>
      <c r="E1765">
        <v>5570</v>
      </c>
      <c r="H1765">
        <v>5570</v>
      </c>
      <c r="I1765" t="str">
        <f t="shared" si="449"/>
        <v>NA</v>
      </c>
      <c r="J1765" t="str">
        <f t="shared" si="450"/>
        <v>NA</v>
      </c>
      <c r="L1765">
        <v>-2997</v>
      </c>
      <c r="M1765">
        <v>-2997</v>
      </c>
      <c r="N1765">
        <v>-2997</v>
      </c>
      <c r="O1765" t="s">
        <v>164</v>
      </c>
      <c r="P1765" t="s">
        <v>164</v>
      </c>
      <c r="Q1765" s="278">
        <f t="shared" si="452"/>
        <v>0</v>
      </c>
      <c r="R1765">
        <f t="shared" si="453"/>
        <v>0</v>
      </c>
      <c r="S1765" s="135" t="str">
        <f t="shared" si="454"/>
        <v>NA</v>
      </c>
      <c r="T1765" s="135" t="str">
        <f t="shared" si="455"/>
        <v>NA</v>
      </c>
      <c r="U1765" t="str">
        <f t="shared" si="441"/>
        <v>NA</v>
      </c>
      <c r="V1765">
        <f t="shared" si="451"/>
        <v>0</v>
      </c>
      <c r="W1765" s="66">
        <f t="shared" si="440"/>
        <v>0</v>
      </c>
      <c r="X1765" t="s">
        <v>31</v>
      </c>
      <c r="Y1765" t="s">
        <v>31</v>
      </c>
      <c r="Z1765" t="s">
        <v>31</v>
      </c>
      <c r="AA1765" t="s">
        <v>31</v>
      </c>
      <c r="AB1765" t="s">
        <v>31</v>
      </c>
      <c r="AC1765" t="s">
        <v>31</v>
      </c>
      <c r="AD1765" t="s">
        <v>31</v>
      </c>
      <c r="AE1765" t="s">
        <v>31</v>
      </c>
      <c r="AF1765" t="s">
        <v>31</v>
      </c>
      <c r="AG1765" t="s">
        <v>31</v>
      </c>
      <c r="AH1765" t="s">
        <v>31</v>
      </c>
      <c r="AI1765" t="s">
        <v>31</v>
      </c>
      <c r="AJ1765" t="s">
        <v>31</v>
      </c>
      <c r="AK1765" t="s">
        <v>31</v>
      </c>
      <c r="AL1765" t="s">
        <v>31</v>
      </c>
      <c r="AM1765" t="s">
        <v>31</v>
      </c>
      <c r="AN1765" t="s">
        <v>31</v>
      </c>
      <c r="AO1765" t="s">
        <v>31</v>
      </c>
      <c r="AP1765" t="s">
        <v>31</v>
      </c>
      <c r="AQ1765" t="s">
        <v>31</v>
      </c>
      <c r="AR1765" t="s">
        <v>31</v>
      </c>
      <c r="AS1765" t="s">
        <v>31</v>
      </c>
      <c r="AT1765" t="s">
        <v>31</v>
      </c>
      <c r="AU1765" t="s">
        <v>31</v>
      </c>
      <c r="AV1765" t="s">
        <v>31</v>
      </c>
      <c r="AW1765" t="s">
        <v>31</v>
      </c>
      <c r="AX1765" t="s">
        <v>31</v>
      </c>
      <c r="AY1765" t="s">
        <v>31</v>
      </c>
      <c r="AZ1765" t="s">
        <v>31</v>
      </c>
      <c r="BA1765" t="s">
        <v>31</v>
      </c>
      <c r="BB1765" t="s">
        <v>31</v>
      </c>
      <c r="BC1765" s="189" t="e">
        <f t="shared" ca="1" si="442"/>
        <v>#N/A</v>
      </c>
      <c r="BD1765" s="189">
        <f t="shared" si="443"/>
        <v>100000</v>
      </c>
      <c r="BE1765" s="189" t="e">
        <f t="shared" ca="1" si="444"/>
        <v>#N/A</v>
      </c>
      <c r="BF1765" s="190" t="e">
        <f t="shared" ca="1" si="445"/>
        <v>#N/A</v>
      </c>
      <c r="BG1765" s="189">
        <f t="shared" si="446"/>
        <v>100000</v>
      </c>
      <c r="BH1765" s="191" t="e">
        <f t="shared" ca="1" si="447"/>
        <v>#N/A</v>
      </c>
      <c r="BI1765" s="189">
        <f t="shared" si="448"/>
        <v>0</v>
      </c>
    </row>
    <row r="1766" spans="2:61" hidden="1">
      <c r="B1766" t="s">
        <v>344</v>
      </c>
      <c r="C1766" t="s">
        <v>308</v>
      </c>
      <c r="D1766" t="s">
        <v>160</v>
      </c>
      <c r="E1766">
        <v>5570</v>
      </c>
      <c r="H1766">
        <v>5570</v>
      </c>
      <c r="I1766" t="str">
        <f t="shared" si="449"/>
        <v>NA</v>
      </c>
      <c r="J1766" t="str">
        <f t="shared" si="450"/>
        <v>NA</v>
      </c>
      <c r="L1766">
        <v>-2997</v>
      </c>
      <c r="M1766">
        <v>-2997</v>
      </c>
      <c r="N1766">
        <v>-2997</v>
      </c>
      <c r="O1766" t="s">
        <v>164</v>
      </c>
      <c r="P1766" t="s">
        <v>164</v>
      </c>
      <c r="Q1766" s="278">
        <f t="shared" si="452"/>
        <v>0</v>
      </c>
      <c r="R1766">
        <f t="shared" si="453"/>
        <v>0</v>
      </c>
      <c r="S1766" s="135" t="str">
        <f t="shared" si="454"/>
        <v>NA</v>
      </c>
      <c r="T1766" s="135" t="str">
        <f t="shared" si="455"/>
        <v>NA</v>
      </c>
      <c r="U1766" t="str">
        <f t="shared" si="441"/>
        <v>NA</v>
      </c>
      <c r="V1766">
        <f t="shared" si="451"/>
        <v>0</v>
      </c>
      <c r="W1766" s="66">
        <f t="shared" si="440"/>
        <v>0</v>
      </c>
      <c r="X1766" t="s">
        <v>31</v>
      </c>
      <c r="Y1766" t="s">
        <v>31</v>
      </c>
      <c r="Z1766" t="s">
        <v>31</v>
      </c>
      <c r="AA1766" t="s">
        <v>31</v>
      </c>
      <c r="AB1766" t="s">
        <v>31</v>
      </c>
      <c r="AC1766" t="s">
        <v>31</v>
      </c>
      <c r="AD1766" t="s">
        <v>31</v>
      </c>
      <c r="AE1766" t="s">
        <v>31</v>
      </c>
      <c r="AF1766" t="s">
        <v>31</v>
      </c>
      <c r="AG1766" t="s">
        <v>31</v>
      </c>
      <c r="AH1766" t="s">
        <v>31</v>
      </c>
      <c r="AI1766" t="s">
        <v>31</v>
      </c>
      <c r="AJ1766" t="s">
        <v>31</v>
      </c>
      <c r="AK1766" t="s">
        <v>31</v>
      </c>
      <c r="AL1766" t="s">
        <v>31</v>
      </c>
      <c r="AM1766" t="s">
        <v>31</v>
      </c>
      <c r="AN1766" t="s">
        <v>31</v>
      </c>
      <c r="AO1766" t="s">
        <v>31</v>
      </c>
      <c r="AP1766" t="s">
        <v>31</v>
      </c>
      <c r="AQ1766" t="s">
        <v>31</v>
      </c>
      <c r="AR1766" t="s">
        <v>31</v>
      </c>
      <c r="AS1766" t="s">
        <v>31</v>
      </c>
      <c r="AT1766" t="s">
        <v>31</v>
      </c>
      <c r="AU1766" t="s">
        <v>31</v>
      </c>
      <c r="AV1766" t="s">
        <v>31</v>
      </c>
      <c r="AW1766" t="s">
        <v>31</v>
      </c>
      <c r="AX1766" t="s">
        <v>31</v>
      </c>
      <c r="AY1766" t="s">
        <v>31</v>
      </c>
      <c r="AZ1766" t="s">
        <v>31</v>
      </c>
      <c r="BA1766" t="s">
        <v>31</v>
      </c>
      <c r="BB1766" t="s">
        <v>31</v>
      </c>
      <c r="BC1766" s="189" t="e">
        <f t="shared" ca="1" si="442"/>
        <v>#N/A</v>
      </c>
      <c r="BD1766" s="189">
        <f t="shared" si="443"/>
        <v>100000</v>
      </c>
      <c r="BE1766" s="189" t="e">
        <f t="shared" ca="1" si="444"/>
        <v>#N/A</v>
      </c>
      <c r="BF1766" s="190" t="e">
        <f t="shared" ca="1" si="445"/>
        <v>#N/A</v>
      </c>
      <c r="BG1766" s="189">
        <f t="shared" si="446"/>
        <v>100000</v>
      </c>
      <c r="BH1766" s="191" t="e">
        <f t="shared" ca="1" si="447"/>
        <v>#N/A</v>
      </c>
      <c r="BI1766" s="189">
        <f t="shared" si="448"/>
        <v>0</v>
      </c>
    </row>
    <row r="1767" spans="2:61" hidden="1">
      <c r="B1767" t="s">
        <v>344</v>
      </c>
      <c r="C1767" t="s">
        <v>308</v>
      </c>
      <c r="D1767" t="s">
        <v>161</v>
      </c>
      <c r="E1767">
        <v>5870</v>
      </c>
      <c r="H1767">
        <v>5870</v>
      </c>
      <c r="I1767" t="str">
        <f t="shared" si="449"/>
        <v>NA</v>
      </c>
      <c r="J1767" t="str">
        <f t="shared" si="450"/>
        <v>NA</v>
      </c>
      <c r="L1767">
        <v>-3335</v>
      </c>
      <c r="M1767">
        <v>-3335</v>
      </c>
      <c r="N1767">
        <v>-3335</v>
      </c>
      <c r="O1767" t="s">
        <v>164</v>
      </c>
      <c r="P1767" t="s">
        <v>164</v>
      </c>
      <c r="Q1767" s="278">
        <f t="shared" si="452"/>
        <v>0</v>
      </c>
      <c r="R1767">
        <f t="shared" si="453"/>
        <v>0</v>
      </c>
      <c r="S1767" s="135" t="str">
        <f t="shared" si="454"/>
        <v>NA</v>
      </c>
      <c r="T1767" s="135" t="str">
        <f t="shared" si="455"/>
        <v>NA</v>
      </c>
      <c r="U1767" t="str">
        <f t="shared" si="441"/>
        <v>NA</v>
      </c>
      <c r="V1767">
        <f t="shared" si="451"/>
        <v>0</v>
      </c>
      <c r="W1767" s="66">
        <f t="shared" si="440"/>
        <v>0</v>
      </c>
      <c r="X1767" t="s">
        <v>31</v>
      </c>
      <c r="Y1767" t="s">
        <v>31</v>
      </c>
      <c r="Z1767" t="s">
        <v>31</v>
      </c>
      <c r="AA1767" t="s">
        <v>31</v>
      </c>
      <c r="AB1767" t="s">
        <v>31</v>
      </c>
      <c r="AC1767" t="s">
        <v>31</v>
      </c>
      <c r="AD1767" t="s">
        <v>31</v>
      </c>
      <c r="AE1767" t="s">
        <v>31</v>
      </c>
      <c r="AF1767" t="s">
        <v>31</v>
      </c>
      <c r="AG1767" t="s">
        <v>31</v>
      </c>
      <c r="AH1767" t="s">
        <v>31</v>
      </c>
      <c r="AI1767" t="s">
        <v>31</v>
      </c>
      <c r="AJ1767" t="s">
        <v>31</v>
      </c>
      <c r="AK1767" t="s">
        <v>31</v>
      </c>
      <c r="AL1767" t="s">
        <v>31</v>
      </c>
      <c r="AM1767" t="s">
        <v>31</v>
      </c>
      <c r="AN1767" t="s">
        <v>31</v>
      </c>
      <c r="AO1767" t="s">
        <v>31</v>
      </c>
      <c r="AP1767" t="s">
        <v>31</v>
      </c>
      <c r="AQ1767" t="s">
        <v>31</v>
      </c>
      <c r="AR1767" t="s">
        <v>31</v>
      </c>
      <c r="AS1767" t="s">
        <v>31</v>
      </c>
      <c r="AT1767" t="s">
        <v>31</v>
      </c>
      <c r="AU1767" t="s">
        <v>31</v>
      </c>
      <c r="AV1767" t="s">
        <v>31</v>
      </c>
      <c r="AW1767" t="s">
        <v>31</v>
      </c>
      <c r="AX1767" t="s">
        <v>31</v>
      </c>
      <c r="AY1767" t="s">
        <v>31</v>
      </c>
      <c r="AZ1767" t="s">
        <v>31</v>
      </c>
      <c r="BA1767" t="s">
        <v>31</v>
      </c>
      <c r="BB1767" t="s">
        <v>31</v>
      </c>
      <c r="BC1767" s="189" t="e">
        <f t="shared" ca="1" si="442"/>
        <v>#N/A</v>
      </c>
      <c r="BD1767" s="189">
        <f t="shared" si="443"/>
        <v>100000</v>
      </c>
      <c r="BE1767" s="189" t="e">
        <f t="shared" ca="1" si="444"/>
        <v>#N/A</v>
      </c>
      <c r="BF1767" s="190" t="e">
        <f t="shared" ca="1" si="445"/>
        <v>#N/A</v>
      </c>
      <c r="BG1767" s="189">
        <f t="shared" si="446"/>
        <v>100000</v>
      </c>
      <c r="BH1767" s="191" t="e">
        <f t="shared" ca="1" si="447"/>
        <v>#N/A</v>
      </c>
      <c r="BI1767" s="189">
        <f t="shared" si="448"/>
        <v>0</v>
      </c>
    </row>
    <row r="1768" spans="2:61" hidden="1">
      <c r="B1768" t="s">
        <v>344</v>
      </c>
      <c r="C1768" t="s">
        <v>308</v>
      </c>
      <c r="D1768" t="s">
        <v>162</v>
      </c>
      <c r="E1768">
        <v>5870</v>
      </c>
      <c r="H1768">
        <v>5870</v>
      </c>
      <c r="I1768" t="str">
        <f t="shared" si="449"/>
        <v>NA</v>
      </c>
      <c r="J1768" t="str">
        <f t="shared" si="450"/>
        <v>NA</v>
      </c>
      <c r="L1768">
        <v>-3335</v>
      </c>
      <c r="M1768">
        <v>-3335</v>
      </c>
      <c r="N1768">
        <v>-3335</v>
      </c>
      <c r="O1768" t="s">
        <v>164</v>
      </c>
      <c r="P1768" t="s">
        <v>164</v>
      </c>
      <c r="Q1768" s="278">
        <f t="shared" si="452"/>
        <v>0</v>
      </c>
      <c r="R1768">
        <f t="shared" si="453"/>
        <v>0</v>
      </c>
      <c r="S1768" s="135" t="str">
        <f t="shared" si="454"/>
        <v>NA</v>
      </c>
      <c r="T1768" s="135" t="str">
        <f t="shared" si="455"/>
        <v>NA</v>
      </c>
      <c r="U1768" t="str">
        <f t="shared" si="441"/>
        <v>NA</v>
      </c>
      <c r="V1768">
        <f t="shared" si="451"/>
        <v>0</v>
      </c>
      <c r="W1768" s="66">
        <f t="shared" si="440"/>
        <v>0</v>
      </c>
      <c r="X1768" t="s">
        <v>31</v>
      </c>
      <c r="Y1768" t="s">
        <v>31</v>
      </c>
      <c r="Z1768" t="s">
        <v>31</v>
      </c>
      <c r="AA1768" t="s">
        <v>31</v>
      </c>
      <c r="AB1768" t="s">
        <v>31</v>
      </c>
      <c r="AC1768" t="s">
        <v>31</v>
      </c>
      <c r="AD1768" t="s">
        <v>31</v>
      </c>
      <c r="AE1768" t="s">
        <v>31</v>
      </c>
      <c r="AF1768" t="s">
        <v>31</v>
      </c>
      <c r="AG1768" t="s">
        <v>31</v>
      </c>
      <c r="AH1768" t="s">
        <v>31</v>
      </c>
      <c r="AI1768" t="s">
        <v>31</v>
      </c>
      <c r="AJ1768" t="s">
        <v>31</v>
      </c>
      <c r="AK1768" t="s">
        <v>31</v>
      </c>
      <c r="AL1768" t="s">
        <v>31</v>
      </c>
      <c r="AM1768" t="s">
        <v>31</v>
      </c>
      <c r="AN1768" t="s">
        <v>31</v>
      </c>
      <c r="AO1768" t="s">
        <v>31</v>
      </c>
      <c r="AP1768" t="s">
        <v>31</v>
      </c>
      <c r="AQ1768" t="s">
        <v>31</v>
      </c>
      <c r="AR1768" t="s">
        <v>31</v>
      </c>
      <c r="AS1768" t="s">
        <v>31</v>
      </c>
      <c r="AT1768" t="s">
        <v>31</v>
      </c>
      <c r="AU1768" t="s">
        <v>31</v>
      </c>
      <c r="AV1768" t="s">
        <v>31</v>
      </c>
      <c r="AW1768" t="s">
        <v>31</v>
      </c>
      <c r="AX1768" t="s">
        <v>31</v>
      </c>
      <c r="AY1768" t="s">
        <v>31</v>
      </c>
      <c r="AZ1768" t="s">
        <v>31</v>
      </c>
      <c r="BA1768" t="s">
        <v>31</v>
      </c>
      <c r="BB1768" t="s">
        <v>31</v>
      </c>
      <c r="BC1768" s="189" t="e">
        <f t="shared" ca="1" si="442"/>
        <v>#N/A</v>
      </c>
      <c r="BD1768" s="189">
        <f t="shared" si="443"/>
        <v>100000</v>
      </c>
      <c r="BE1768" s="189" t="e">
        <f t="shared" ca="1" si="444"/>
        <v>#N/A</v>
      </c>
      <c r="BF1768" s="190" t="e">
        <f t="shared" ca="1" si="445"/>
        <v>#N/A</v>
      </c>
      <c r="BG1768" s="189">
        <f t="shared" si="446"/>
        <v>100000</v>
      </c>
      <c r="BH1768" s="191" t="e">
        <f t="shared" ca="1" si="447"/>
        <v>#N/A</v>
      </c>
      <c r="BI1768" s="189">
        <f t="shared" si="448"/>
        <v>0</v>
      </c>
    </row>
    <row r="1769" spans="2:61" hidden="1">
      <c r="B1769" t="s">
        <v>344</v>
      </c>
      <c r="C1769" t="s">
        <v>308</v>
      </c>
      <c r="D1769" t="s">
        <v>163</v>
      </c>
      <c r="E1769">
        <v>5870</v>
      </c>
      <c r="H1769">
        <v>5870</v>
      </c>
      <c r="I1769" t="str">
        <f t="shared" si="449"/>
        <v>NA</v>
      </c>
      <c r="J1769" t="str">
        <f t="shared" si="450"/>
        <v>NA</v>
      </c>
      <c r="L1769">
        <v>-2625</v>
      </c>
      <c r="M1769">
        <v>-2625</v>
      </c>
      <c r="N1769">
        <v>-2625</v>
      </c>
      <c r="O1769" t="s">
        <v>164</v>
      </c>
      <c r="P1769" t="s">
        <v>164</v>
      </c>
      <c r="Q1769" s="278">
        <f t="shared" si="452"/>
        <v>0</v>
      </c>
      <c r="R1769">
        <f t="shared" si="453"/>
        <v>0</v>
      </c>
      <c r="S1769" s="135" t="str">
        <f t="shared" si="454"/>
        <v>NA</v>
      </c>
      <c r="T1769" s="135" t="str">
        <f t="shared" si="455"/>
        <v>NA</v>
      </c>
      <c r="U1769" t="str">
        <f t="shared" si="441"/>
        <v>NA</v>
      </c>
      <c r="V1769">
        <f t="shared" si="451"/>
        <v>0</v>
      </c>
      <c r="W1769" s="66">
        <f t="shared" si="440"/>
        <v>0</v>
      </c>
      <c r="X1769" t="s">
        <v>31</v>
      </c>
      <c r="Y1769" t="s">
        <v>31</v>
      </c>
      <c r="Z1769" t="s">
        <v>31</v>
      </c>
      <c r="AA1769" t="s">
        <v>31</v>
      </c>
      <c r="AB1769" t="s">
        <v>31</v>
      </c>
      <c r="AC1769" t="s">
        <v>31</v>
      </c>
      <c r="AD1769" t="s">
        <v>31</v>
      </c>
      <c r="AE1769" t="s">
        <v>31</v>
      </c>
      <c r="AF1769" t="s">
        <v>31</v>
      </c>
      <c r="AG1769" t="s">
        <v>31</v>
      </c>
      <c r="AH1769" t="s">
        <v>31</v>
      </c>
      <c r="AI1769" t="s">
        <v>31</v>
      </c>
      <c r="AJ1769" t="s">
        <v>31</v>
      </c>
      <c r="AK1769" t="s">
        <v>31</v>
      </c>
      <c r="AL1769" t="s">
        <v>31</v>
      </c>
      <c r="AM1769" t="s">
        <v>31</v>
      </c>
      <c r="AN1769" t="s">
        <v>31</v>
      </c>
      <c r="AO1769" t="s">
        <v>31</v>
      </c>
      <c r="AP1769" t="s">
        <v>31</v>
      </c>
      <c r="AQ1769" t="s">
        <v>31</v>
      </c>
      <c r="AR1769" t="s">
        <v>31</v>
      </c>
      <c r="AS1769" t="s">
        <v>31</v>
      </c>
      <c r="AT1769" t="s">
        <v>31</v>
      </c>
      <c r="AU1769" t="s">
        <v>31</v>
      </c>
      <c r="AV1769" t="s">
        <v>31</v>
      </c>
      <c r="AW1769" t="s">
        <v>31</v>
      </c>
      <c r="AX1769" t="s">
        <v>31</v>
      </c>
      <c r="AY1769" t="s">
        <v>31</v>
      </c>
      <c r="AZ1769" t="s">
        <v>31</v>
      </c>
      <c r="BA1769" t="s">
        <v>31</v>
      </c>
      <c r="BB1769" t="s">
        <v>31</v>
      </c>
      <c r="BC1769" s="189" t="e">
        <f t="shared" ca="1" si="442"/>
        <v>#N/A</v>
      </c>
      <c r="BD1769" s="189">
        <f t="shared" si="443"/>
        <v>100000</v>
      </c>
      <c r="BE1769" s="189" t="e">
        <f t="shared" ca="1" si="444"/>
        <v>#N/A</v>
      </c>
      <c r="BF1769" s="190" t="e">
        <f t="shared" ca="1" si="445"/>
        <v>#N/A</v>
      </c>
      <c r="BG1769" s="189">
        <f t="shared" si="446"/>
        <v>100000</v>
      </c>
      <c r="BH1769" s="191" t="e">
        <f t="shared" ca="1" si="447"/>
        <v>#N/A</v>
      </c>
      <c r="BI1769" s="189">
        <f t="shared" si="448"/>
        <v>0</v>
      </c>
    </row>
    <row r="1770" spans="2:61" hidden="1">
      <c r="B1770" t="s">
        <v>344</v>
      </c>
      <c r="C1770" t="s">
        <v>308</v>
      </c>
      <c r="D1770" t="s">
        <v>165</v>
      </c>
      <c r="E1770">
        <v>5870</v>
      </c>
      <c r="H1770">
        <v>5870</v>
      </c>
      <c r="I1770" t="str">
        <f t="shared" si="449"/>
        <v>NA</v>
      </c>
      <c r="J1770" t="str">
        <f t="shared" si="450"/>
        <v>NA</v>
      </c>
      <c r="L1770">
        <v>-2625</v>
      </c>
      <c r="M1770">
        <v>-2625</v>
      </c>
      <c r="N1770">
        <v>-2625</v>
      </c>
      <c r="O1770" t="s">
        <v>164</v>
      </c>
      <c r="P1770" t="s">
        <v>164</v>
      </c>
      <c r="Q1770" s="278">
        <f t="shared" si="452"/>
        <v>0</v>
      </c>
      <c r="R1770">
        <f t="shared" si="453"/>
        <v>0</v>
      </c>
      <c r="S1770" s="135" t="str">
        <f t="shared" si="454"/>
        <v>NA</v>
      </c>
      <c r="T1770" s="135" t="str">
        <f t="shared" si="455"/>
        <v>NA</v>
      </c>
      <c r="U1770" t="str">
        <f t="shared" si="441"/>
        <v>NA</v>
      </c>
      <c r="V1770">
        <f t="shared" si="451"/>
        <v>0</v>
      </c>
      <c r="W1770" s="66">
        <f t="shared" si="440"/>
        <v>0</v>
      </c>
      <c r="X1770" t="s">
        <v>31</v>
      </c>
      <c r="Y1770" t="s">
        <v>31</v>
      </c>
      <c r="Z1770" t="s">
        <v>31</v>
      </c>
      <c r="AA1770" t="s">
        <v>31</v>
      </c>
      <c r="AB1770" t="s">
        <v>31</v>
      </c>
      <c r="AC1770" t="s">
        <v>31</v>
      </c>
      <c r="AD1770" t="s">
        <v>31</v>
      </c>
      <c r="AE1770" t="s">
        <v>31</v>
      </c>
      <c r="AF1770" t="s">
        <v>31</v>
      </c>
      <c r="AG1770" t="s">
        <v>31</v>
      </c>
      <c r="AH1770" t="s">
        <v>31</v>
      </c>
      <c r="AI1770" t="s">
        <v>31</v>
      </c>
      <c r="AJ1770" t="s">
        <v>31</v>
      </c>
      <c r="AK1770" t="s">
        <v>31</v>
      </c>
      <c r="AL1770" t="s">
        <v>31</v>
      </c>
      <c r="AM1770" t="s">
        <v>31</v>
      </c>
      <c r="AN1770" t="s">
        <v>31</v>
      </c>
      <c r="AO1770" t="s">
        <v>31</v>
      </c>
      <c r="AP1770" t="s">
        <v>31</v>
      </c>
      <c r="AQ1770" t="s">
        <v>31</v>
      </c>
      <c r="AR1770" t="s">
        <v>31</v>
      </c>
      <c r="AS1770" t="s">
        <v>31</v>
      </c>
      <c r="AT1770" t="s">
        <v>31</v>
      </c>
      <c r="AU1770" t="s">
        <v>31</v>
      </c>
      <c r="AV1770" t="s">
        <v>31</v>
      </c>
      <c r="AW1770" t="s">
        <v>31</v>
      </c>
      <c r="AX1770" t="s">
        <v>31</v>
      </c>
      <c r="AY1770" t="s">
        <v>31</v>
      </c>
      <c r="AZ1770" t="s">
        <v>31</v>
      </c>
      <c r="BA1770" t="s">
        <v>31</v>
      </c>
      <c r="BB1770" t="s">
        <v>31</v>
      </c>
      <c r="BC1770" s="189" t="e">
        <f t="shared" ca="1" si="442"/>
        <v>#N/A</v>
      </c>
      <c r="BD1770" s="189">
        <f t="shared" si="443"/>
        <v>100000</v>
      </c>
      <c r="BE1770" s="189" t="e">
        <f t="shared" ca="1" si="444"/>
        <v>#N/A</v>
      </c>
      <c r="BF1770" s="190" t="e">
        <f t="shared" ca="1" si="445"/>
        <v>#N/A</v>
      </c>
      <c r="BG1770" s="189">
        <f t="shared" si="446"/>
        <v>100000</v>
      </c>
      <c r="BH1770" s="191" t="e">
        <f t="shared" ca="1" si="447"/>
        <v>#N/A</v>
      </c>
      <c r="BI1770" s="189">
        <f t="shared" si="448"/>
        <v>0</v>
      </c>
    </row>
    <row r="1771" spans="2:61" hidden="1">
      <c r="B1771" t="s">
        <v>344</v>
      </c>
      <c r="C1771" t="s">
        <v>308</v>
      </c>
      <c r="D1771" t="s">
        <v>166</v>
      </c>
      <c r="E1771">
        <v>5870</v>
      </c>
      <c r="H1771">
        <v>5870</v>
      </c>
      <c r="I1771" t="str">
        <f t="shared" si="449"/>
        <v>NA</v>
      </c>
      <c r="J1771" t="str">
        <f t="shared" si="450"/>
        <v>NA</v>
      </c>
      <c r="L1771">
        <v>-2625</v>
      </c>
      <c r="M1771">
        <v>-2625</v>
      </c>
      <c r="N1771">
        <v>-2625</v>
      </c>
      <c r="O1771" t="s">
        <v>164</v>
      </c>
      <c r="P1771" t="s">
        <v>164</v>
      </c>
      <c r="Q1771" s="278">
        <f t="shared" si="452"/>
        <v>0</v>
      </c>
      <c r="R1771">
        <f t="shared" si="453"/>
        <v>0</v>
      </c>
      <c r="S1771" s="135" t="str">
        <f t="shared" si="454"/>
        <v>NA</v>
      </c>
      <c r="T1771" s="135" t="str">
        <f t="shared" si="455"/>
        <v>NA</v>
      </c>
      <c r="U1771" t="str">
        <f t="shared" si="441"/>
        <v>NA</v>
      </c>
      <c r="V1771">
        <f t="shared" si="451"/>
        <v>0</v>
      </c>
      <c r="W1771" s="66">
        <f t="shared" si="440"/>
        <v>0</v>
      </c>
      <c r="X1771" t="s">
        <v>31</v>
      </c>
      <c r="Y1771" t="s">
        <v>31</v>
      </c>
      <c r="Z1771" t="s">
        <v>31</v>
      </c>
      <c r="AA1771" t="s">
        <v>31</v>
      </c>
      <c r="AB1771" t="s">
        <v>31</v>
      </c>
      <c r="AC1771" t="s">
        <v>31</v>
      </c>
      <c r="AD1771" t="s">
        <v>31</v>
      </c>
      <c r="AE1771" t="s">
        <v>31</v>
      </c>
      <c r="AF1771" t="s">
        <v>31</v>
      </c>
      <c r="AG1771" t="s">
        <v>31</v>
      </c>
      <c r="AH1771" t="s">
        <v>31</v>
      </c>
      <c r="AI1771" t="s">
        <v>31</v>
      </c>
      <c r="AJ1771" t="s">
        <v>31</v>
      </c>
      <c r="AK1771" t="s">
        <v>31</v>
      </c>
      <c r="AL1771" t="s">
        <v>31</v>
      </c>
      <c r="AM1771" t="s">
        <v>31</v>
      </c>
      <c r="AN1771" t="s">
        <v>31</v>
      </c>
      <c r="AO1771" t="s">
        <v>31</v>
      </c>
      <c r="AP1771" t="s">
        <v>31</v>
      </c>
      <c r="AQ1771" t="s">
        <v>31</v>
      </c>
      <c r="AR1771" t="s">
        <v>31</v>
      </c>
      <c r="AS1771" t="s">
        <v>31</v>
      </c>
      <c r="AT1771" t="s">
        <v>31</v>
      </c>
      <c r="AU1771" t="s">
        <v>31</v>
      </c>
      <c r="AV1771" t="s">
        <v>31</v>
      </c>
      <c r="AW1771" t="s">
        <v>31</v>
      </c>
      <c r="AX1771" t="s">
        <v>31</v>
      </c>
      <c r="AY1771" t="s">
        <v>31</v>
      </c>
      <c r="AZ1771" t="s">
        <v>31</v>
      </c>
      <c r="BA1771" t="s">
        <v>31</v>
      </c>
      <c r="BB1771" t="s">
        <v>31</v>
      </c>
      <c r="BC1771" s="189" t="e">
        <f t="shared" ca="1" si="442"/>
        <v>#N/A</v>
      </c>
      <c r="BD1771" s="189">
        <f t="shared" si="443"/>
        <v>100000</v>
      </c>
      <c r="BE1771" s="189" t="e">
        <f t="shared" ca="1" si="444"/>
        <v>#N/A</v>
      </c>
      <c r="BF1771" s="190" t="e">
        <f t="shared" ca="1" si="445"/>
        <v>#N/A</v>
      </c>
      <c r="BG1771" s="189">
        <f t="shared" si="446"/>
        <v>100000</v>
      </c>
      <c r="BH1771" s="191" t="e">
        <f t="shared" ca="1" si="447"/>
        <v>#N/A</v>
      </c>
      <c r="BI1771" s="189">
        <f t="shared" si="448"/>
        <v>0</v>
      </c>
    </row>
    <row r="1772" spans="2:61" hidden="1">
      <c r="B1772" t="s">
        <v>344</v>
      </c>
      <c r="C1772" t="s">
        <v>308</v>
      </c>
      <c r="D1772" t="s">
        <v>29</v>
      </c>
      <c r="E1772">
        <v>5870</v>
      </c>
      <c r="H1772">
        <v>5870</v>
      </c>
      <c r="I1772" t="str">
        <f t="shared" si="449"/>
        <v>NA</v>
      </c>
      <c r="J1772" t="str">
        <f t="shared" si="450"/>
        <v>NA</v>
      </c>
      <c r="L1772">
        <v>-3820</v>
      </c>
      <c r="M1772">
        <v>-3820</v>
      </c>
      <c r="N1772">
        <v>-3820</v>
      </c>
      <c r="O1772" t="s">
        <v>164</v>
      </c>
      <c r="P1772" t="s">
        <v>164</v>
      </c>
      <c r="Q1772" s="278">
        <f t="shared" si="452"/>
        <v>0</v>
      </c>
      <c r="R1772">
        <f t="shared" si="453"/>
        <v>0</v>
      </c>
      <c r="S1772" s="135" t="str">
        <f t="shared" si="454"/>
        <v>NA</v>
      </c>
      <c r="T1772" s="135" t="str">
        <f t="shared" si="455"/>
        <v>NA</v>
      </c>
      <c r="U1772" t="str">
        <f t="shared" si="441"/>
        <v>NA</v>
      </c>
      <c r="V1772">
        <f t="shared" si="451"/>
        <v>0</v>
      </c>
      <c r="W1772" s="66">
        <f t="shared" si="440"/>
        <v>0</v>
      </c>
      <c r="X1772" t="s">
        <v>31</v>
      </c>
      <c r="Y1772" t="s">
        <v>31</v>
      </c>
      <c r="Z1772" t="s">
        <v>31</v>
      </c>
      <c r="AA1772" t="s">
        <v>31</v>
      </c>
      <c r="AB1772" t="s">
        <v>31</v>
      </c>
      <c r="AC1772" t="s">
        <v>31</v>
      </c>
      <c r="AD1772" t="s">
        <v>31</v>
      </c>
      <c r="AE1772" t="s">
        <v>31</v>
      </c>
      <c r="AF1772" t="s">
        <v>31</v>
      </c>
      <c r="AG1772" t="s">
        <v>31</v>
      </c>
      <c r="AH1772" t="s">
        <v>31</v>
      </c>
      <c r="AI1772" t="s">
        <v>31</v>
      </c>
      <c r="AJ1772" t="s">
        <v>31</v>
      </c>
      <c r="AK1772" t="s">
        <v>31</v>
      </c>
      <c r="AL1772" t="s">
        <v>31</v>
      </c>
      <c r="AM1772" t="s">
        <v>31</v>
      </c>
      <c r="AN1772" t="s">
        <v>31</v>
      </c>
      <c r="AO1772" t="s">
        <v>31</v>
      </c>
      <c r="AP1772" t="s">
        <v>31</v>
      </c>
      <c r="AQ1772" t="s">
        <v>31</v>
      </c>
      <c r="AR1772" t="s">
        <v>31</v>
      </c>
      <c r="AS1772" t="s">
        <v>31</v>
      </c>
      <c r="AT1772" t="s">
        <v>31</v>
      </c>
      <c r="AU1772" t="s">
        <v>31</v>
      </c>
      <c r="AV1772" t="s">
        <v>31</v>
      </c>
      <c r="AW1772" t="s">
        <v>31</v>
      </c>
      <c r="AX1772" t="s">
        <v>31</v>
      </c>
      <c r="AY1772" t="s">
        <v>31</v>
      </c>
      <c r="AZ1772" t="s">
        <v>31</v>
      </c>
      <c r="BA1772" t="s">
        <v>31</v>
      </c>
      <c r="BB1772" t="s">
        <v>31</v>
      </c>
      <c r="BC1772" s="189" t="e">
        <f t="shared" ca="1" si="442"/>
        <v>#N/A</v>
      </c>
      <c r="BD1772" s="189">
        <f t="shared" si="443"/>
        <v>100000</v>
      </c>
      <c r="BE1772" s="189" t="e">
        <f t="shared" ca="1" si="444"/>
        <v>#N/A</v>
      </c>
      <c r="BF1772" s="190" t="e">
        <f t="shared" ca="1" si="445"/>
        <v>#N/A</v>
      </c>
      <c r="BG1772" s="189">
        <f t="shared" si="446"/>
        <v>100000</v>
      </c>
      <c r="BH1772" s="191" t="e">
        <f t="shared" ca="1" si="447"/>
        <v>#N/A</v>
      </c>
      <c r="BI1772" s="189">
        <f t="shared" si="448"/>
        <v>0</v>
      </c>
    </row>
    <row r="1773" spans="2:61" hidden="1">
      <c r="B1773" t="s">
        <v>344</v>
      </c>
      <c r="C1773" t="s">
        <v>308</v>
      </c>
      <c r="D1773" t="s">
        <v>32</v>
      </c>
      <c r="E1773">
        <v>5870</v>
      </c>
      <c r="H1773">
        <v>5870</v>
      </c>
      <c r="I1773" t="str">
        <f t="shared" si="449"/>
        <v>NA</v>
      </c>
      <c r="J1773" t="str">
        <f t="shared" si="450"/>
        <v>NA</v>
      </c>
      <c r="L1773">
        <v>-3820</v>
      </c>
      <c r="M1773">
        <v>-3820</v>
      </c>
      <c r="N1773">
        <v>-3820</v>
      </c>
      <c r="O1773" t="s">
        <v>164</v>
      </c>
      <c r="P1773" t="s">
        <v>164</v>
      </c>
      <c r="Q1773" s="278">
        <f t="shared" si="452"/>
        <v>0</v>
      </c>
      <c r="R1773">
        <f t="shared" si="453"/>
        <v>0</v>
      </c>
      <c r="S1773" s="135" t="str">
        <f t="shared" si="454"/>
        <v>NA</v>
      </c>
      <c r="T1773" s="135" t="str">
        <f t="shared" si="455"/>
        <v>NA</v>
      </c>
      <c r="U1773" t="str">
        <f t="shared" si="441"/>
        <v>NA</v>
      </c>
      <c r="V1773">
        <f t="shared" si="451"/>
        <v>0</v>
      </c>
      <c r="W1773" s="66">
        <f t="shared" si="440"/>
        <v>0</v>
      </c>
      <c r="X1773" t="s">
        <v>31</v>
      </c>
      <c r="Y1773" t="s">
        <v>31</v>
      </c>
      <c r="Z1773" t="s">
        <v>31</v>
      </c>
      <c r="AA1773" t="s">
        <v>31</v>
      </c>
      <c r="AB1773" t="s">
        <v>31</v>
      </c>
      <c r="AC1773" t="s">
        <v>31</v>
      </c>
      <c r="AD1773" t="s">
        <v>31</v>
      </c>
      <c r="AE1773" t="s">
        <v>31</v>
      </c>
      <c r="AF1773" t="s">
        <v>31</v>
      </c>
      <c r="AG1773" t="s">
        <v>31</v>
      </c>
      <c r="AH1773" t="s">
        <v>31</v>
      </c>
      <c r="AI1773" t="s">
        <v>31</v>
      </c>
      <c r="AJ1773" t="s">
        <v>31</v>
      </c>
      <c r="AK1773" t="s">
        <v>31</v>
      </c>
      <c r="AL1773" t="s">
        <v>31</v>
      </c>
      <c r="AM1773" t="s">
        <v>31</v>
      </c>
      <c r="AN1773" t="s">
        <v>31</v>
      </c>
      <c r="AO1773" t="s">
        <v>31</v>
      </c>
      <c r="AP1773" t="s">
        <v>31</v>
      </c>
      <c r="AQ1773" t="s">
        <v>31</v>
      </c>
      <c r="AR1773" t="s">
        <v>31</v>
      </c>
      <c r="AS1773" t="s">
        <v>31</v>
      </c>
      <c r="AT1773" t="s">
        <v>31</v>
      </c>
      <c r="AU1773" t="s">
        <v>31</v>
      </c>
      <c r="AV1773" t="s">
        <v>31</v>
      </c>
      <c r="AW1773" t="s">
        <v>31</v>
      </c>
      <c r="AX1773" t="s">
        <v>31</v>
      </c>
      <c r="AY1773" t="s">
        <v>31</v>
      </c>
      <c r="AZ1773" t="s">
        <v>31</v>
      </c>
      <c r="BA1773" t="s">
        <v>31</v>
      </c>
      <c r="BB1773" t="s">
        <v>31</v>
      </c>
      <c r="BC1773" s="189" t="e">
        <f t="shared" ca="1" si="442"/>
        <v>#N/A</v>
      </c>
      <c r="BD1773" s="189">
        <f t="shared" si="443"/>
        <v>100000</v>
      </c>
      <c r="BE1773" s="189" t="e">
        <f t="shared" ca="1" si="444"/>
        <v>#N/A</v>
      </c>
      <c r="BF1773" s="190" t="e">
        <f t="shared" ca="1" si="445"/>
        <v>#N/A</v>
      </c>
      <c r="BG1773" s="189">
        <f t="shared" si="446"/>
        <v>100000</v>
      </c>
      <c r="BH1773" s="191" t="e">
        <f t="shared" ca="1" si="447"/>
        <v>#N/A</v>
      </c>
      <c r="BI1773" s="189">
        <f t="shared" si="448"/>
        <v>0</v>
      </c>
    </row>
    <row r="1774" spans="2:61" hidden="1">
      <c r="B1774" t="s">
        <v>344</v>
      </c>
      <c r="C1774" t="s">
        <v>308</v>
      </c>
      <c r="D1774" t="s">
        <v>34</v>
      </c>
      <c r="E1774">
        <v>5870</v>
      </c>
      <c r="H1774">
        <v>5870</v>
      </c>
      <c r="I1774" t="str">
        <f t="shared" si="449"/>
        <v>NA</v>
      </c>
      <c r="J1774" t="str">
        <f t="shared" si="450"/>
        <v>NA</v>
      </c>
      <c r="L1774">
        <v>-3820</v>
      </c>
      <c r="M1774">
        <v>-3820</v>
      </c>
      <c r="N1774">
        <v>-3820</v>
      </c>
      <c r="O1774" t="s">
        <v>164</v>
      </c>
      <c r="P1774" t="s">
        <v>164</v>
      </c>
      <c r="Q1774" s="278">
        <f t="shared" si="452"/>
        <v>0</v>
      </c>
      <c r="R1774">
        <f t="shared" si="453"/>
        <v>0</v>
      </c>
      <c r="S1774" s="135" t="str">
        <f t="shared" si="454"/>
        <v>NA</v>
      </c>
      <c r="T1774" s="135" t="str">
        <f t="shared" si="455"/>
        <v>NA</v>
      </c>
      <c r="U1774" t="str">
        <f t="shared" si="441"/>
        <v>NA</v>
      </c>
      <c r="V1774">
        <f t="shared" si="451"/>
        <v>0</v>
      </c>
      <c r="W1774" s="66">
        <f t="shared" si="440"/>
        <v>0</v>
      </c>
      <c r="X1774" t="s">
        <v>31</v>
      </c>
      <c r="Y1774" t="s">
        <v>31</v>
      </c>
      <c r="Z1774" t="s">
        <v>31</v>
      </c>
      <c r="AA1774" t="s">
        <v>31</v>
      </c>
      <c r="AB1774" t="s">
        <v>31</v>
      </c>
      <c r="AC1774" t="s">
        <v>31</v>
      </c>
      <c r="AD1774" t="s">
        <v>31</v>
      </c>
      <c r="AE1774" t="s">
        <v>31</v>
      </c>
      <c r="AF1774" t="s">
        <v>31</v>
      </c>
      <c r="AG1774" t="s">
        <v>31</v>
      </c>
      <c r="AH1774" t="s">
        <v>31</v>
      </c>
      <c r="AI1774" t="s">
        <v>31</v>
      </c>
      <c r="AJ1774" t="s">
        <v>31</v>
      </c>
      <c r="AK1774" t="s">
        <v>31</v>
      </c>
      <c r="AL1774" t="s">
        <v>31</v>
      </c>
      <c r="AM1774" t="s">
        <v>31</v>
      </c>
      <c r="AN1774" t="s">
        <v>31</v>
      </c>
      <c r="AO1774" t="s">
        <v>31</v>
      </c>
      <c r="AP1774" t="s">
        <v>31</v>
      </c>
      <c r="AQ1774" t="s">
        <v>31</v>
      </c>
      <c r="AR1774" t="s">
        <v>31</v>
      </c>
      <c r="AS1774" t="s">
        <v>31</v>
      </c>
      <c r="AT1774" t="s">
        <v>31</v>
      </c>
      <c r="AU1774" t="s">
        <v>31</v>
      </c>
      <c r="AV1774" t="s">
        <v>31</v>
      </c>
      <c r="AW1774" t="s">
        <v>31</v>
      </c>
      <c r="AX1774" t="s">
        <v>31</v>
      </c>
      <c r="AY1774" t="s">
        <v>31</v>
      </c>
      <c r="AZ1774" t="s">
        <v>31</v>
      </c>
      <c r="BA1774" t="s">
        <v>31</v>
      </c>
      <c r="BB1774" t="s">
        <v>31</v>
      </c>
      <c r="BC1774" s="189" t="e">
        <f t="shared" ca="1" si="442"/>
        <v>#N/A</v>
      </c>
      <c r="BD1774" s="189">
        <f t="shared" si="443"/>
        <v>100000</v>
      </c>
      <c r="BE1774" s="189" t="e">
        <f t="shared" ca="1" si="444"/>
        <v>#N/A</v>
      </c>
      <c r="BF1774" s="190" t="e">
        <f t="shared" ca="1" si="445"/>
        <v>#N/A</v>
      </c>
      <c r="BG1774" s="189">
        <f t="shared" si="446"/>
        <v>100000</v>
      </c>
      <c r="BH1774" s="191" t="e">
        <f t="shared" ca="1" si="447"/>
        <v>#N/A</v>
      </c>
      <c r="BI1774" s="189">
        <f t="shared" si="448"/>
        <v>0</v>
      </c>
    </row>
    <row r="1775" spans="2:61" hidden="1">
      <c r="B1775" t="s">
        <v>344</v>
      </c>
      <c r="C1775" t="s">
        <v>308</v>
      </c>
      <c r="D1775" t="s">
        <v>35</v>
      </c>
      <c r="E1775">
        <v>5870</v>
      </c>
      <c r="H1775">
        <v>5870</v>
      </c>
      <c r="I1775" t="str">
        <f t="shared" si="449"/>
        <v>NA</v>
      </c>
      <c r="J1775" t="str">
        <f t="shared" si="450"/>
        <v>NA</v>
      </c>
      <c r="L1775">
        <v>-4181</v>
      </c>
      <c r="M1775">
        <v>-4181</v>
      </c>
      <c r="N1775">
        <v>-4181</v>
      </c>
      <c r="O1775" t="s">
        <v>164</v>
      </c>
      <c r="P1775" t="s">
        <v>164</v>
      </c>
      <c r="Q1775" s="278">
        <f t="shared" si="452"/>
        <v>0</v>
      </c>
      <c r="R1775">
        <f t="shared" si="453"/>
        <v>0</v>
      </c>
      <c r="S1775" s="135" t="str">
        <f t="shared" si="454"/>
        <v>NA</v>
      </c>
      <c r="T1775" s="135" t="str">
        <f t="shared" si="455"/>
        <v>NA</v>
      </c>
      <c r="U1775" t="str">
        <f t="shared" si="441"/>
        <v>NA</v>
      </c>
      <c r="V1775">
        <f t="shared" si="451"/>
        <v>0</v>
      </c>
      <c r="W1775" s="66">
        <f t="shared" si="440"/>
        <v>0</v>
      </c>
      <c r="X1775" t="s">
        <v>31</v>
      </c>
      <c r="Y1775" t="s">
        <v>31</v>
      </c>
      <c r="Z1775" t="s">
        <v>31</v>
      </c>
      <c r="AA1775" t="s">
        <v>31</v>
      </c>
      <c r="AB1775" t="s">
        <v>31</v>
      </c>
      <c r="AC1775" t="s">
        <v>31</v>
      </c>
      <c r="AD1775" t="s">
        <v>31</v>
      </c>
      <c r="AE1775" t="s">
        <v>31</v>
      </c>
      <c r="AF1775" t="s">
        <v>31</v>
      </c>
      <c r="AG1775" t="s">
        <v>31</v>
      </c>
      <c r="AH1775" t="s">
        <v>31</v>
      </c>
      <c r="AI1775" t="s">
        <v>31</v>
      </c>
      <c r="AJ1775" t="s">
        <v>31</v>
      </c>
      <c r="AK1775" t="s">
        <v>31</v>
      </c>
      <c r="AL1775" t="s">
        <v>31</v>
      </c>
      <c r="AM1775" t="s">
        <v>31</v>
      </c>
      <c r="AN1775" t="s">
        <v>31</v>
      </c>
      <c r="AO1775" t="s">
        <v>31</v>
      </c>
      <c r="AP1775" t="s">
        <v>31</v>
      </c>
      <c r="AQ1775" t="s">
        <v>31</v>
      </c>
      <c r="AR1775" t="s">
        <v>31</v>
      </c>
      <c r="AS1775" t="s">
        <v>31</v>
      </c>
      <c r="AT1775" t="s">
        <v>31</v>
      </c>
      <c r="AU1775" t="s">
        <v>31</v>
      </c>
      <c r="AV1775" t="s">
        <v>31</v>
      </c>
      <c r="AW1775" t="s">
        <v>31</v>
      </c>
      <c r="AX1775" t="s">
        <v>31</v>
      </c>
      <c r="AY1775" t="s">
        <v>31</v>
      </c>
      <c r="AZ1775" t="s">
        <v>31</v>
      </c>
      <c r="BA1775" t="s">
        <v>31</v>
      </c>
      <c r="BB1775" t="s">
        <v>31</v>
      </c>
      <c r="BC1775" s="189" t="e">
        <f t="shared" ca="1" si="442"/>
        <v>#N/A</v>
      </c>
      <c r="BD1775" s="189">
        <f t="shared" si="443"/>
        <v>100000</v>
      </c>
      <c r="BE1775" s="189" t="e">
        <f t="shared" ca="1" si="444"/>
        <v>#N/A</v>
      </c>
      <c r="BF1775" s="190" t="e">
        <f t="shared" ca="1" si="445"/>
        <v>#N/A</v>
      </c>
      <c r="BG1775" s="189">
        <f t="shared" si="446"/>
        <v>100000</v>
      </c>
      <c r="BH1775" s="191" t="e">
        <f t="shared" ca="1" si="447"/>
        <v>#N/A</v>
      </c>
      <c r="BI1775" s="189">
        <f t="shared" si="448"/>
        <v>0</v>
      </c>
    </row>
    <row r="1776" spans="2:61">
      <c r="B1776" t="s">
        <v>344</v>
      </c>
      <c r="C1776" t="s">
        <v>308</v>
      </c>
      <c r="D1776" t="s">
        <v>37</v>
      </c>
      <c r="E1776">
        <v>5870</v>
      </c>
      <c r="H1776">
        <v>5870</v>
      </c>
      <c r="I1776" t="str">
        <f t="shared" si="449"/>
        <v>NA</v>
      </c>
      <c r="J1776" t="str">
        <f t="shared" si="450"/>
        <v>NA</v>
      </c>
      <c r="L1776">
        <v>-4181</v>
      </c>
      <c r="M1776">
        <v>-4181</v>
      </c>
      <c r="N1776">
        <v>-4181</v>
      </c>
      <c r="O1776" t="s">
        <v>164</v>
      </c>
      <c r="P1776" t="s">
        <v>164</v>
      </c>
      <c r="Q1776" s="135">
        <f t="shared" si="452"/>
        <v>0</v>
      </c>
      <c r="R1776">
        <f t="shared" si="453"/>
        <v>0</v>
      </c>
      <c r="S1776" s="135" t="str">
        <f t="shared" si="454"/>
        <v>NA</v>
      </c>
      <c r="T1776" s="135" t="str">
        <f t="shared" si="455"/>
        <v>NA</v>
      </c>
      <c r="U1776" t="str">
        <f t="shared" si="441"/>
        <v>NA</v>
      </c>
      <c r="V1776">
        <f t="shared" si="451"/>
        <v>0</v>
      </c>
      <c r="W1776">
        <f t="shared" si="440"/>
        <v>1</v>
      </c>
      <c r="X1776" t="s">
        <v>31</v>
      </c>
      <c r="Y1776" t="s">
        <v>31</v>
      </c>
      <c r="Z1776" t="s">
        <v>31</v>
      </c>
      <c r="AA1776" t="s">
        <v>31</v>
      </c>
      <c r="AB1776" t="s">
        <v>31</v>
      </c>
      <c r="AC1776" t="s">
        <v>31</v>
      </c>
      <c r="AD1776" t="s">
        <v>31</v>
      </c>
      <c r="AE1776" t="s">
        <v>31</v>
      </c>
      <c r="AF1776" t="s">
        <v>31</v>
      </c>
      <c r="AG1776" t="s">
        <v>31</v>
      </c>
      <c r="AH1776" t="s">
        <v>31</v>
      </c>
      <c r="AI1776" t="s">
        <v>31</v>
      </c>
      <c r="AJ1776" t="s">
        <v>31</v>
      </c>
      <c r="AK1776" t="s">
        <v>31</v>
      </c>
      <c r="AL1776" t="s">
        <v>31</v>
      </c>
      <c r="AM1776" t="s">
        <v>31</v>
      </c>
      <c r="AN1776" t="s">
        <v>31</v>
      </c>
      <c r="AO1776" t="s">
        <v>31</v>
      </c>
      <c r="AP1776" t="s">
        <v>31</v>
      </c>
      <c r="AQ1776" t="s">
        <v>31</v>
      </c>
      <c r="AR1776" t="s">
        <v>31</v>
      </c>
      <c r="AS1776" t="s">
        <v>31</v>
      </c>
      <c r="AT1776" t="s">
        <v>31</v>
      </c>
      <c r="AU1776" t="s">
        <v>31</v>
      </c>
      <c r="AV1776" t="s">
        <v>31</v>
      </c>
      <c r="AW1776" t="s">
        <v>31</v>
      </c>
      <c r="AX1776" t="s">
        <v>31</v>
      </c>
      <c r="AY1776" t="s">
        <v>31</v>
      </c>
      <c r="AZ1776">
        <v>620</v>
      </c>
      <c r="BA1776" t="s">
        <v>31</v>
      </c>
      <c r="BB1776" t="s">
        <v>345</v>
      </c>
      <c r="BC1776" s="189" t="e">
        <f t="shared" ca="1" si="442"/>
        <v>#N/A</v>
      </c>
      <c r="BD1776" s="189">
        <f t="shared" si="443"/>
        <v>100000</v>
      </c>
      <c r="BE1776" s="189" t="e">
        <f t="shared" ca="1" si="444"/>
        <v>#N/A</v>
      </c>
      <c r="BF1776" s="189" t="str">
        <f t="shared" ca="1" si="445"/>
        <v>IT</v>
      </c>
      <c r="BG1776" s="189">
        <f t="shared" si="446"/>
        <v>620</v>
      </c>
      <c r="BH1776" s="189" t="str">
        <f t="shared" ca="1" si="447"/>
        <v>Correct NTC value</v>
      </c>
      <c r="BI1776" s="189">
        <f t="shared" si="448"/>
        <v>1</v>
      </c>
    </row>
    <row r="1777" spans="2:61">
      <c r="B1777" t="s">
        <v>344</v>
      </c>
      <c r="C1777" t="s">
        <v>308</v>
      </c>
      <c r="D1777" t="s">
        <v>38</v>
      </c>
      <c r="E1777">
        <v>5870</v>
      </c>
      <c r="H1777">
        <v>5870</v>
      </c>
      <c r="I1777" t="str">
        <f t="shared" si="449"/>
        <v>NA</v>
      </c>
      <c r="J1777" t="str">
        <f t="shared" si="450"/>
        <v>NA</v>
      </c>
      <c r="L1777">
        <v>-4181</v>
      </c>
      <c r="M1777">
        <v>-4181</v>
      </c>
      <c r="N1777">
        <v>-4181</v>
      </c>
      <c r="O1777" t="s">
        <v>164</v>
      </c>
      <c r="P1777" t="s">
        <v>164</v>
      </c>
      <c r="Q1777" s="135">
        <f t="shared" si="452"/>
        <v>0</v>
      </c>
      <c r="R1777">
        <f t="shared" si="453"/>
        <v>0</v>
      </c>
      <c r="S1777" s="135" t="str">
        <f t="shared" si="454"/>
        <v>NA</v>
      </c>
      <c r="T1777" s="135" t="str">
        <f t="shared" si="455"/>
        <v>NA</v>
      </c>
      <c r="U1777" t="str">
        <f t="shared" si="441"/>
        <v>NA</v>
      </c>
      <c r="V1777">
        <f t="shared" si="451"/>
        <v>0</v>
      </c>
      <c r="W1777">
        <f t="shared" si="440"/>
        <v>1</v>
      </c>
      <c r="X1777" t="s">
        <v>31</v>
      </c>
      <c r="Y1777" t="s">
        <v>31</v>
      </c>
      <c r="Z1777" t="s">
        <v>31</v>
      </c>
      <c r="AA1777" t="s">
        <v>31</v>
      </c>
      <c r="AB1777" t="s">
        <v>31</v>
      </c>
      <c r="AC1777" t="s">
        <v>31</v>
      </c>
      <c r="AD1777" t="s">
        <v>31</v>
      </c>
      <c r="AE1777" t="s">
        <v>31</v>
      </c>
      <c r="AF1777" t="s">
        <v>31</v>
      </c>
      <c r="AG1777" t="s">
        <v>31</v>
      </c>
      <c r="AH1777" t="s">
        <v>31</v>
      </c>
      <c r="AI1777" t="s">
        <v>31</v>
      </c>
      <c r="AJ1777" t="s">
        <v>31</v>
      </c>
      <c r="AK1777" t="s">
        <v>31</v>
      </c>
      <c r="AL1777" t="s">
        <v>31</v>
      </c>
      <c r="AM1777" t="s">
        <v>31</v>
      </c>
      <c r="AN1777" t="s">
        <v>31</v>
      </c>
      <c r="AO1777" t="s">
        <v>31</v>
      </c>
      <c r="AP1777" t="s">
        <v>31</v>
      </c>
      <c r="AQ1777" t="s">
        <v>31</v>
      </c>
      <c r="AR1777" t="s">
        <v>31</v>
      </c>
      <c r="AS1777" t="s">
        <v>31</v>
      </c>
      <c r="AT1777" t="s">
        <v>31</v>
      </c>
      <c r="AU1777" t="s">
        <v>31</v>
      </c>
      <c r="AV1777" t="s">
        <v>31</v>
      </c>
      <c r="AW1777" t="s">
        <v>31</v>
      </c>
      <c r="AX1777" t="s">
        <v>31</v>
      </c>
      <c r="AY1777" t="s">
        <v>31</v>
      </c>
      <c r="AZ1777">
        <v>620</v>
      </c>
      <c r="BA1777" t="s">
        <v>31</v>
      </c>
      <c r="BB1777" t="s">
        <v>345</v>
      </c>
      <c r="BC1777" s="189" t="e">
        <f t="shared" ca="1" si="442"/>
        <v>#N/A</v>
      </c>
      <c r="BD1777" s="189">
        <f t="shared" si="443"/>
        <v>100000</v>
      </c>
      <c r="BE1777" s="189" t="e">
        <f t="shared" ca="1" si="444"/>
        <v>#N/A</v>
      </c>
      <c r="BF1777" s="189" t="str">
        <f t="shared" ca="1" si="445"/>
        <v>IT</v>
      </c>
      <c r="BG1777" s="189">
        <f t="shared" si="446"/>
        <v>620</v>
      </c>
      <c r="BH1777" s="189" t="str">
        <f t="shared" ca="1" si="447"/>
        <v>Correct NTC value</v>
      </c>
      <c r="BI1777" s="189">
        <f t="shared" si="448"/>
        <v>1</v>
      </c>
    </row>
    <row r="1778" spans="2:61">
      <c r="B1778" t="s">
        <v>344</v>
      </c>
      <c r="C1778" t="s">
        <v>308</v>
      </c>
      <c r="D1778" t="s">
        <v>39</v>
      </c>
      <c r="F1778">
        <v>5454</v>
      </c>
      <c r="G1778">
        <v>354</v>
      </c>
      <c r="I1778">
        <v>5454</v>
      </c>
      <c r="J1778">
        <v>354</v>
      </c>
      <c r="L1778">
        <v>-4513</v>
      </c>
      <c r="M1778">
        <v>-4513</v>
      </c>
      <c r="N1778">
        <v>0</v>
      </c>
      <c r="O1778" t="s">
        <v>343</v>
      </c>
      <c r="P1778" t="s">
        <v>343</v>
      </c>
      <c r="Q1778" s="135">
        <f t="shared" si="452"/>
        <v>0</v>
      </c>
      <c r="R1778" t="str">
        <f t="shared" si="453"/>
        <v>NA</v>
      </c>
      <c r="S1778" s="135">
        <f t="shared" si="454"/>
        <v>0</v>
      </c>
      <c r="T1778" s="135">
        <f t="shared" si="455"/>
        <v>0</v>
      </c>
      <c r="U1778">
        <f t="shared" si="441"/>
        <v>0</v>
      </c>
      <c r="V1778">
        <f t="shared" si="451"/>
        <v>0</v>
      </c>
      <c r="W1778">
        <f t="shared" si="440"/>
        <v>1</v>
      </c>
      <c r="X1778" t="s">
        <v>31</v>
      </c>
      <c r="Y1778" t="s">
        <v>31</v>
      </c>
      <c r="Z1778" t="s">
        <v>31</v>
      </c>
      <c r="AA1778" t="s">
        <v>31</v>
      </c>
      <c r="AB1778" t="s">
        <v>31</v>
      </c>
      <c r="AC1778" t="s">
        <v>31</v>
      </c>
      <c r="AD1778" t="s">
        <v>31</v>
      </c>
      <c r="AE1778" t="s">
        <v>31</v>
      </c>
      <c r="AF1778" t="s">
        <v>31</v>
      </c>
      <c r="AG1778" t="s">
        <v>31</v>
      </c>
      <c r="AH1778" t="s">
        <v>31</v>
      </c>
      <c r="AI1778" t="s">
        <v>31</v>
      </c>
      <c r="AJ1778" t="s">
        <v>31</v>
      </c>
      <c r="AK1778" t="s">
        <v>31</v>
      </c>
      <c r="AL1778" t="s">
        <v>31</v>
      </c>
      <c r="AM1778" t="s">
        <v>31</v>
      </c>
      <c r="AN1778" t="s">
        <v>31</v>
      </c>
      <c r="AO1778" t="s">
        <v>31</v>
      </c>
      <c r="AP1778" t="s">
        <v>31</v>
      </c>
      <c r="AQ1778" t="s">
        <v>31</v>
      </c>
      <c r="AR1778" t="s">
        <v>31</v>
      </c>
      <c r="AS1778" t="s">
        <v>31</v>
      </c>
      <c r="AT1778" t="s">
        <v>31</v>
      </c>
      <c r="AU1778" t="s">
        <v>31</v>
      </c>
      <c r="AV1778" t="s">
        <v>31</v>
      </c>
      <c r="AW1778" t="s">
        <v>31</v>
      </c>
      <c r="AX1778" t="s">
        <v>31</v>
      </c>
      <c r="AY1778" t="s">
        <v>31</v>
      </c>
      <c r="AZ1778">
        <v>620</v>
      </c>
      <c r="BA1778" t="s">
        <v>31</v>
      </c>
      <c r="BB1778" t="s">
        <v>345</v>
      </c>
      <c r="BC1778" s="189" t="e">
        <f t="shared" ca="1" si="442"/>
        <v>#N/A</v>
      </c>
      <c r="BD1778" s="189">
        <f t="shared" si="443"/>
        <v>100000</v>
      </c>
      <c r="BE1778" s="189" t="e">
        <f t="shared" ca="1" si="444"/>
        <v>#N/A</v>
      </c>
      <c r="BF1778" s="189" t="str">
        <f t="shared" ca="1" si="445"/>
        <v>IT</v>
      </c>
      <c r="BG1778" s="189">
        <f t="shared" si="446"/>
        <v>620</v>
      </c>
      <c r="BH1778" s="189" t="str">
        <f t="shared" ca="1" si="447"/>
        <v>Correct NTC value</v>
      </c>
      <c r="BI1778" s="189">
        <f t="shared" si="448"/>
        <v>1</v>
      </c>
    </row>
    <row r="1779" spans="2:61">
      <c r="B1779" t="s">
        <v>344</v>
      </c>
      <c r="C1779" t="s">
        <v>308</v>
      </c>
      <c r="D1779" t="s">
        <v>43</v>
      </c>
      <c r="F1779">
        <v>5454</v>
      </c>
      <c r="G1779">
        <v>354</v>
      </c>
      <c r="I1779">
        <v>5454</v>
      </c>
      <c r="J1779">
        <v>354</v>
      </c>
      <c r="L1779">
        <v>-4513</v>
      </c>
      <c r="M1779">
        <v>-4513</v>
      </c>
      <c r="N1779">
        <v>0</v>
      </c>
      <c r="O1779" t="s">
        <v>343</v>
      </c>
      <c r="P1779" t="s">
        <v>343</v>
      </c>
      <c r="Q1779" s="135">
        <f t="shared" si="452"/>
        <v>0</v>
      </c>
      <c r="R1779" t="str">
        <f t="shared" si="453"/>
        <v>NA</v>
      </c>
      <c r="S1779" s="135">
        <f t="shared" si="454"/>
        <v>0</v>
      </c>
      <c r="T1779" s="135">
        <f t="shared" si="455"/>
        <v>0</v>
      </c>
      <c r="U1779">
        <f t="shared" si="441"/>
        <v>0</v>
      </c>
      <c r="V1779">
        <f t="shared" si="451"/>
        <v>0</v>
      </c>
      <c r="W1779">
        <f t="shared" si="440"/>
        <v>1</v>
      </c>
      <c r="X1779" t="s">
        <v>31</v>
      </c>
      <c r="Y1779" t="s">
        <v>31</v>
      </c>
      <c r="Z1779" t="s">
        <v>31</v>
      </c>
      <c r="AA1779" t="s">
        <v>31</v>
      </c>
      <c r="AB1779" t="s">
        <v>31</v>
      </c>
      <c r="AC1779" t="s">
        <v>31</v>
      </c>
      <c r="AD1779" t="s">
        <v>31</v>
      </c>
      <c r="AE1779" t="s">
        <v>31</v>
      </c>
      <c r="AF1779" t="s">
        <v>31</v>
      </c>
      <c r="AG1779" t="s">
        <v>31</v>
      </c>
      <c r="AH1779" t="s">
        <v>31</v>
      </c>
      <c r="AI1779" t="s">
        <v>31</v>
      </c>
      <c r="AJ1779" t="s">
        <v>31</v>
      </c>
      <c r="AK1779" t="s">
        <v>31</v>
      </c>
      <c r="AL1779" t="s">
        <v>31</v>
      </c>
      <c r="AM1779" t="s">
        <v>31</v>
      </c>
      <c r="AN1779" t="s">
        <v>31</v>
      </c>
      <c r="AO1779" t="s">
        <v>31</v>
      </c>
      <c r="AP1779" t="s">
        <v>31</v>
      </c>
      <c r="AQ1779" t="s">
        <v>31</v>
      </c>
      <c r="AR1779" t="s">
        <v>31</v>
      </c>
      <c r="AS1779" t="s">
        <v>31</v>
      </c>
      <c r="AT1779" t="s">
        <v>31</v>
      </c>
      <c r="AU1779" t="s">
        <v>31</v>
      </c>
      <c r="AV1779" t="s">
        <v>31</v>
      </c>
      <c r="AW1779" t="s">
        <v>31</v>
      </c>
      <c r="AX1779" t="s">
        <v>31</v>
      </c>
      <c r="AY1779" t="s">
        <v>31</v>
      </c>
      <c r="AZ1779">
        <v>620</v>
      </c>
      <c r="BA1779" t="s">
        <v>31</v>
      </c>
      <c r="BB1779" t="s">
        <v>345</v>
      </c>
      <c r="BC1779" s="189" t="e">
        <f t="shared" ca="1" si="442"/>
        <v>#N/A</v>
      </c>
      <c r="BD1779" s="189">
        <f t="shared" si="443"/>
        <v>100000</v>
      </c>
      <c r="BE1779" s="189" t="e">
        <f t="shared" ca="1" si="444"/>
        <v>#N/A</v>
      </c>
      <c r="BF1779" s="189" t="str">
        <f t="shared" ca="1" si="445"/>
        <v>IT</v>
      </c>
      <c r="BG1779" s="189">
        <f t="shared" si="446"/>
        <v>620</v>
      </c>
      <c r="BH1779" s="189" t="str">
        <f t="shared" ca="1" si="447"/>
        <v>Correct NTC value</v>
      </c>
      <c r="BI1779" s="189">
        <f t="shared" si="448"/>
        <v>1</v>
      </c>
    </row>
    <row r="1780" spans="2:61">
      <c r="B1780" t="s">
        <v>344</v>
      </c>
      <c r="C1780" t="s">
        <v>308</v>
      </c>
      <c r="D1780" t="s">
        <v>45</v>
      </c>
      <c r="F1780">
        <v>5454</v>
      </c>
      <c r="G1780">
        <v>354</v>
      </c>
      <c r="I1780">
        <v>5454</v>
      </c>
      <c r="J1780">
        <v>354</v>
      </c>
      <c r="L1780">
        <v>-4513</v>
      </c>
      <c r="M1780">
        <v>-4513</v>
      </c>
      <c r="N1780">
        <v>0</v>
      </c>
      <c r="O1780" t="s">
        <v>343</v>
      </c>
      <c r="P1780" t="s">
        <v>343</v>
      </c>
      <c r="Q1780" s="135">
        <f t="shared" si="452"/>
        <v>0</v>
      </c>
      <c r="R1780" t="str">
        <f t="shared" si="453"/>
        <v>NA</v>
      </c>
      <c r="S1780" s="135">
        <f t="shared" si="454"/>
        <v>0</v>
      </c>
      <c r="T1780" s="135">
        <f t="shared" si="455"/>
        <v>0</v>
      </c>
      <c r="U1780">
        <f t="shared" si="441"/>
        <v>0</v>
      </c>
      <c r="V1780">
        <f t="shared" si="451"/>
        <v>0</v>
      </c>
      <c r="W1780">
        <f t="shared" si="440"/>
        <v>1</v>
      </c>
      <c r="X1780" t="s">
        <v>31</v>
      </c>
      <c r="Y1780" t="s">
        <v>31</v>
      </c>
      <c r="Z1780" t="s">
        <v>31</v>
      </c>
      <c r="AA1780" t="s">
        <v>31</v>
      </c>
      <c r="AB1780" t="s">
        <v>31</v>
      </c>
      <c r="AC1780" t="s">
        <v>31</v>
      </c>
      <c r="AD1780" t="s">
        <v>31</v>
      </c>
      <c r="AE1780" t="s">
        <v>31</v>
      </c>
      <c r="AF1780" t="s">
        <v>31</v>
      </c>
      <c r="AG1780" t="s">
        <v>31</v>
      </c>
      <c r="AH1780" t="s">
        <v>31</v>
      </c>
      <c r="AI1780" t="s">
        <v>31</v>
      </c>
      <c r="AJ1780" t="s">
        <v>31</v>
      </c>
      <c r="AK1780" t="s">
        <v>31</v>
      </c>
      <c r="AL1780" t="s">
        <v>31</v>
      </c>
      <c r="AM1780" t="s">
        <v>31</v>
      </c>
      <c r="AN1780" t="s">
        <v>31</v>
      </c>
      <c r="AO1780" t="s">
        <v>31</v>
      </c>
      <c r="AP1780" t="s">
        <v>31</v>
      </c>
      <c r="AQ1780" t="s">
        <v>31</v>
      </c>
      <c r="AR1780" t="s">
        <v>31</v>
      </c>
      <c r="AS1780" t="s">
        <v>31</v>
      </c>
      <c r="AT1780" t="s">
        <v>31</v>
      </c>
      <c r="AU1780" t="s">
        <v>31</v>
      </c>
      <c r="AV1780" t="s">
        <v>31</v>
      </c>
      <c r="AW1780" t="s">
        <v>31</v>
      </c>
      <c r="AX1780" t="s">
        <v>31</v>
      </c>
      <c r="AY1780" t="s">
        <v>31</v>
      </c>
      <c r="AZ1780">
        <v>620</v>
      </c>
      <c r="BA1780" t="s">
        <v>31</v>
      </c>
      <c r="BB1780" t="s">
        <v>345</v>
      </c>
      <c r="BC1780" s="189" t="e">
        <f t="shared" ca="1" si="442"/>
        <v>#N/A</v>
      </c>
      <c r="BD1780" s="189">
        <f t="shared" si="443"/>
        <v>100000</v>
      </c>
      <c r="BE1780" s="189" t="e">
        <f t="shared" ca="1" si="444"/>
        <v>#N/A</v>
      </c>
      <c r="BF1780" s="189" t="str">
        <f t="shared" ca="1" si="445"/>
        <v>IT</v>
      </c>
      <c r="BG1780" s="189">
        <f t="shared" si="446"/>
        <v>620</v>
      </c>
      <c r="BH1780" s="189" t="str">
        <f t="shared" ca="1" si="447"/>
        <v>Correct NTC value</v>
      </c>
      <c r="BI1780" s="189">
        <f t="shared" si="448"/>
        <v>1</v>
      </c>
    </row>
    <row r="1781" spans="2:61">
      <c r="B1781" t="s">
        <v>344</v>
      </c>
      <c r="C1781" t="s">
        <v>308</v>
      </c>
      <c r="D1781" t="s">
        <v>46</v>
      </c>
      <c r="F1781">
        <v>5454</v>
      </c>
      <c r="G1781">
        <v>376</v>
      </c>
      <c r="I1781">
        <v>5454</v>
      </c>
      <c r="J1781">
        <v>376</v>
      </c>
      <c r="L1781">
        <v>-4225</v>
      </c>
      <c r="M1781">
        <v>-4225</v>
      </c>
      <c r="N1781">
        <v>0</v>
      </c>
      <c r="O1781" t="s">
        <v>343</v>
      </c>
      <c r="P1781" t="s">
        <v>343</v>
      </c>
      <c r="Q1781" s="135">
        <f t="shared" si="452"/>
        <v>0</v>
      </c>
      <c r="R1781" t="str">
        <f t="shared" si="453"/>
        <v>NA</v>
      </c>
      <c r="S1781" s="135">
        <f t="shared" si="454"/>
        <v>0</v>
      </c>
      <c r="T1781" s="135">
        <f t="shared" si="455"/>
        <v>0</v>
      </c>
      <c r="U1781">
        <f t="shared" si="441"/>
        <v>0</v>
      </c>
      <c r="V1781">
        <f t="shared" si="451"/>
        <v>0</v>
      </c>
      <c r="W1781">
        <f t="shared" si="440"/>
        <v>1</v>
      </c>
      <c r="X1781" t="s">
        <v>31</v>
      </c>
      <c r="Y1781" t="s">
        <v>31</v>
      </c>
      <c r="Z1781" t="s">
        <v>31</v>
      </c>
      <c r="AA1781" t="s">
        <v>31</v>
      </c>
      <c r="AB1781" t="s">
        <v>31</v>
      </c>
      <c r="AC1781" t="s">
        <v>31</v>
      </c>
      <c r="AD1781" t="s">
        <v>31</v>
      </c>
      <c r="AE1781" t="s">
        <v>31</v>
      </c>
      <c r="AF1781" t="s">
        <v>31</v>
      </c>
      <c r="AG1781" t="s">
        <v>31</v>
      </c>
      <c r="AH1781" t="s">
        <v>31</v>
      </c>
      <c r="AI1781" t="s">
        <v>31</v>
      </c>
      <c r="AJ1781" t="s">
        <v>31</v>
      </c>
      <c r="AK1781" t="s">
        <v>31</v>
      </c>
      <c r="AL1781" t="s">
        <v>31</v>
      </c>
      <c r="AM1781" t="s">
        <v>31</v>
      </c>
      <c r="AN1781" t="s">
        <v>31</v>
      </c>
      <c r="AO1781" t="s">
        <v>31</v>
      </c>
      <c r="AP1781" t="s">
        <v>31</v>
      </c>
      <c r="AQ1781" t="s">
        <v>31</v>
      </c>
      <c r="AR1781" t="s">
        <v>31</v>
      </c>
      <c r="AS1781" t="s">
        <v>31</v>
      </c>
      <c r="AT1781" t="s">
        <v>31</v>
      </c>
      <c r="AU1781" t="s">
        <v>31</v>
      </c>
      <c r="AV1781" t="s">
        <v>31</v>
      </c>
      <c r="AW1781" t="s">
        <v>31</v>
      </c>
      <c r="AX1781" t="s">
        <v>31</v>
      </c>
      <c r="AY1781" t="s">
        <v>31</v>
      </c>
      <c r="AZ1781">
        <v>620</v>
      </c>
      <c r="BA1781" t="s">
        <v>31</v>
      </c>
      <c r="BB1781" t="s">
        <v>345</v>
      </c>
      <c r="BC1781" s="189" t="e">
        <f t="shared" ca="1" si="442"/>
        <v>#N/A</v>
      </c>
      <c r="BD1781" s="189">
        <f t="shared" si="443"/>
        <v>100000</v>
      </c>
      <c r="BE1781" s="189" t="e">
        <f t="shared" ca="1" si="444"/>
        <v>#N/A</v>
      </c>
      <c r="BF1781" s="189" t="str">
        <f t="shared" ca="1" si="445"/>
        <v>IT</v>
      </c>
      <c r="BG1781" s="189">
        <f t="shared" si="446"/>
        <v>620</v>
      </c>
      <c r="BH1781" s="189" t="str">
        <f t="shared" ca="1" si="447"/>
        <v>Correct NTC value</v>
      </c>
      <c r="BI1781" s="189">
        <f t="shared" si="448"/>
        <v>1</v>
      </c>
    </row>
    <row r="1782" spans="2:61">
      <c r="B1782" t="s">
        <v>344</v>
      </c>
      <c r="C1782" t="s">
        <v>308</v>
      </c>
      <c r="D1782" t="s">
        <v>47</v>
      </c>
      <c r="F1782">
        <v>5454</v>
      </c>
      <c r="G1782">
        <v>376</v>
      </c>
      <c r="I1782">
        <v>5454</v>
      </c>
      <c r="J1782">
        <v>376</v>
      </c>
      <c r="L1782">
        <v>-4225</v>
      </c>
      <c r="M1782">
        <v>-4225</v>
      </c>
      <c r="N1782">
        <v>0</v>
      </c>
      <c r="O1782" t="s">
        <v>343</v>
      </c>
      <c r="P1782" t="s">
        <v>343</v>
      </c>
      <c r="Q1782" s="135">
        <f t="shared" si="452"/>
        <v>0</v>
      </c>
      <c r="R1782" t="str">
        <f t="shared" si="453"/>
        <v>NA</v>
      </c>
      <c r="S1782" s="135">
        <f t="shared" si="454"/>
        <v>0</v>
      </c>
      <c r="T1782" s="135">
        <f t="shared" si="455"/>
        <v>0</v>
      </c>
      <c r="U1782">
        <f t="shared" si="441"/>
        <v>0</v>
      </c>
      <c r="V1782">
        <f t="shared" si="451"/>
        <v>0</v>
      </c>
      <c r="W1782">
        <f t="shared" si="440"/>
        <v>1</v>
      </c>
      <c r="X1782" t="s">
        <v>31</v>
      </c>
      <c r="Y1782" t="s">
        <v>31</v>
      </c>
      <c r="Z1782" t="s">
        <v>31</v>
      </c>
      <c r="AA1782" t="s">
        <v>31</v>
      </c>
      <c r="AB1782" t="s">
        <v>31</v>
      </c>
      <c r="AC1782" t="s">
        <v>31</v>
      </c>
      <c r="AD1782" t="s">
        <v>31</v>
      </c>
      <c r="AE1782" t="s">
        <v>31</v>
      </c>
      <c r="AF1782" t="s">
        <v>31</v>
      </c>
      <c r="AG1782" t="s">
        <v>31</v>
      </c>
      <c r="AH1782" t="s">
        <v>31</v>
      </c>
      <c r="AI1782" t="s">
        <v>31</v>
      </c>
      <c r="AJ1782" t="s">
        <v>31</v>
      </c>
      <c r="AK1782" t="s">
        <v>31</v>
      </c>
      <c r="AL1782" t="s">
        <v>31</v>
      </c>
      <c r="AM1782" t="s">
        <v>31</v>
      </c>
      <c r="AN1782" t="s">
        <v>31</v>
      </c>
      <c r="AO1782" t="s">
        <v>31</v>
      </c>
      <c r="AP1782" t="s">
        <v>31</v>
      </c>
      <c r="AQ1782" t="s">
        <v>31</v>
      </c>
      <c r="AR1782" t="s">
        <v>31</v>
      </c>
      <c r="AS1782" t="s">
        <v>31</v>
      </c>
      <c r="AT1782" t="s">
        <v>31</v>
      </c>
      <c r="AU1782" t="s">
        <v>31</v>
      </c>
      <c r="AV1782" t="s">
        <v>31</v>
      </c>
      <c r="AW1782" t="s">
        <v>31</v>
      </c>
      <c r="AX1782" t="s">
        <v>31</v>
      </c>
      <c r="AY1782" t="s">
        <v>31</v>
      </c>
      <c r="AZ1782">
        <v>645</v>
      </c>
      <c r="BA1782" t="s">
        <v>31</v>
      </c>
      <c r="BB1782" t="s">
        <v>345</v>
      </c>
      <c r="BC1782" s="189" t="e">
        <f t="shared" ca="1" si="442"/>
        <v>#N/A</v>
      </c>
      <c r="BD1782" s="189">
        <f t="shared" si="443"/>
        <v>100000</v>
      </c>
      <c r="BE1782" s="189" t="e">
        <f t="shared" ca="1" si="444"/>
        <v>#N/A</v>
      </c>
      <c r="BF1782" s="189" t="str">
        <f t="shared" ca="1" si="445"/>
        <v>IT</v>
      </c>
      <c r="BG1782" s="189">
        <f t="shared" si="446"/>
        <v>645</v>
      </c>
      <c r="BH1782" s="189" t="str">
        <f t="shared" ca="1" si="447"/>
        <v>Correct NTC value</v>
      </c>
      <c r="BI1782" s="189">
        <f t="shared" si="448"/>
        <v>1</v>
      </c>
    </row>
    <row r="1783" spans="2:61">
      <c r="B1783" t="s">
        <v>344</v>
      </c>
      <c r="C1783" t="s">
        <v>308</v>
      </c>
      <c r="D1783" t="s">
        <v>48</v>
      </c>
      <c r="F1783">
        <v>5094</v>
      </c>
      <c r="G1783">
        <v>401</v>
      </c>
      <c r="I1783">
        <v>5094</v>
      </c>
      <c r="J1783">
        <v>401</v>
      </c>
      <c r="L1783">
        <v>-3806</v>
      </c>
      <c r="M1783">
        <v>-3806</v>
      </c>
      <c r="N1783">
        <v>0</v>
      </c>
      <c r="O1783" t="s">
        <v>343</v>
      </c>
      <c r="P1783" t="s">
        <v>343</v>
      </c>
      <c r="Q1783" s="135">
        <f t="shared" si="452"/>
        <v>0</v>
      </c>
      <c r="R1783" t="str">
        <f t="shared" si="453"/>
        <v>NA</v>
      </c>
      <c r="S1783" s="135">
        <f t="shared" si="454"/>
        <v>0</v>
      </c>
      <c r="T1783" s="135">
        <f t="shared" si="455"/>
        <v>0</v>
      </c>
      <c r="U1783">
        <f t="shared" si="441"/>
        <v>0</v>
      </c>
      <c r="V1783">
        <f t="shared" si="451"/>
        <v>0</v>
      </c>
      <c r="W1783">
        <f t="shared" si="440"/>
        <v>1</v>
      </c>
      <c r="X1783" t="s">
        <v>31</v>
      </c>
      <c r="Y1783" t="s">
        <v>31</v>
      </c>
      <c r="Z1783" t="s">
        <v>31</v>
      </c>
      <c r="AA1783" t="s">
        <v>31</v>
      </c>
      <c r="AB1783" t="s">
        <v>31</v>
      </c>
      <c r="AC1783" t="s">
        <v>31</v>
      </c>
      <c r="AD1783" t="s">
        <v>31</v>
      </c>
      <c r="AE1783" t="s">
        <v>31</v>
      </c>
      <c r="AF1783" t="s">
        <v>31</v>
      </c>
      <c r="AG1783" t="s">
        <v>31</v>
      </c>
      <c r="AH1783" t="s">
        <v>31</v>
      </c>
      <c r="AI1783" t="s">
        <v>31</v>
      </c>
      <c r="AJ1783" t="s">
        <v>31</v>
      </c>
      <c r="AK1783" t="s">
        <v>31</v>
      </c>
      <c r="AL1783" t="s">
        <v>31</v>
      </c>
      <c r="AM1783" t="s">
        <v>31</v>
      </c>
      <c r="AN1783" t="s">
        <v>31</v>
      </c>
      <c r="AO1783" t="s">
        <v>31</v>
      </c>
      <c r="AP1783" t="s">
        <v>31</v>
      </c>
      <c r="AQ1783" t="s">
        <v>31</v>
      </c>
      <c r="AR1783" t="s">
        <v>31</v>
      </c>
      <c r="AS1783" t="s">
        <v>31</v>
      </c>
      <c r="AT1783" t="s">
        <v>31</v>
      </c>
      <c r="AU1783" t="s">
        <v>31</v>
      </c>
      <c r="AV1783" t="s">
        <v>31</v>
      </c>
      <c r="AW1783" t="s">
        <v>31</v>
      </c>
      <c r="AX1783" t="s">
        <v>31</v>
      </c>
      <c r="AY1783" t="s">
        <v>31</v>
      </c>
      <c r="AZ1783">
        <v>645</v>
      </c>
      <c r="BA1783" t="s">
        <v>31</v>
      </c>
      <c r="BB1783" t="s">
        <v>345</v>
      </c>
      <c r="BC1783" s="189" t="e">
        <f t="shared" ca="1" si="442"/>
        <v>#N/A</v>
      </c>
      <c r="BD1783" s="189">
        <f t="shared" si="443"/>
        <v>100000</v>
      </c>
      <c r="BE1783" s="189" t="e">
        <f t="shared" ca="1" si="444"/>
        <v>#N/A</v>
      </c>
      <c r="BF1783" s="189" t="str">
        <f t="shared" ca="1" si="445"/>
        <v>IT</v>
      </c>
      <c r="BG1783" s="189">
        <f t="shared" si="446"/>
        <v>645</v>
      </c>
      <c r="BH1783" s="189" t="str">
        <f t="shared" ca="1" si="447"/>
        <v>Correct NTC value</v>
      </c>
      <c r="BI1783" s="189">
        <f t="shared" si="448"/>
        <v>1</v>
      </c>
    </row>
    <row r="1784" spans="2:61" hidden="1">
      <c r="B1784" t="s">
        <v>346</v>
      </c>
      <c r="C1784" t="s">
        <v>308</v>
      </c>
      <c r="D1784" t="s">
        <v>151</v>
      </c>
      <c r="E1784">
        <v>5570</v>
      </c>
      <c r="H1784">
        <v>5570</v>
      </c>
      <c r="I1784" t="str">
        <f t="shared" ref="I1784:I1804" si="456">IF(ISNUMBER(H1784),"NA",0)</f>
        <v>NA</v>
      </c>
      <c r="J1784" t="str">
        <f t="shared" ref="J1784:J1804" si="457">IF(ISNUMBER(H1784),"NA",0)</f>
        <v>NA</v>
      </c>
      <c r="L1784">
        <v>-3149</v>
      </c>
      <c r="M1784">
        <v>-3149</v>
      </c>
      <c r="N1784">
        <v>-3149</v>
      </c>
      <c r="O1784" t="s">
        <v>164</v>
      </c>
      <c r="P1784" t="s">
        <v>164</v>
      </c>
      <c r="Q1784" s="310">
        <f t="shared" si="452"/>
        <v>0</v>
      </c>
      <c r="R1784">
        <f t="shared" si="453"/>
        <v>0</v>
      </c>
      <c r="S1784" s="135" t="str">
        <f t="shared" si="454"/>
        <v>NA</v>
      </c>
      <c r="T1784" s="135" t="str">
        <f t="shared" si="455"/>
        <v>NA</v>
      </c>
      <c r="U1784" t="str">
        <f t="shared" si="441"/>
        <v>NA</v>
      </c>
      <c r="V1784">
        <f t="shared" si="451"/>
        <v>0</v>
      </c>
      <c r="W1784" s="66">
        <f t="shared" si="440"/>
        <v>1</v>
      </c>
      <c r="X1784" t="s">
        <v>31</v>
      </c>
      <c r="Y1784" t="s">
        <v>31</v>
      </c>
      <c r="Z1784" t="s">
        <v>31</v>
      </c>
      <c r="AA1784" t="s">
        <v>31</v>
      </c>
      <c r="AB1784" t="s">
        <v>31</v>
      </c>
      <c r="AC1784" t="s">
        <v>31</v>
      </c>
      <c r="AD1784" t="s">
        <v>31</v>
      </c>
      <c r="AE1784" t="s">
        <v>31</v>
      </c>
      <c r="AF1784">
        <v>7450</v>
      </c>
      <c r="AG1784" t="s">
        <v>347</v>
      </c>
      <c r="AH1784" t="s">
        <v>31</v>
      </c>
      <c r="AI1784" t="s">
        <v>31</v>
      </c>
      <c r="AJ1784" t="s">
        <v>31</v>
      </c>
      <c r="AK1784" t="s">
        <v>31</v>
      </c>
      <c r="AL1784" t="s">
        <v>31</v>
      </c>
      <c r="AM1784" t="s">
        <v>31</v>
      </c>
      <c r="AN1784" t="s">
        <v>31</v>
      </c>
      <c r="AO1784" t="s">
        <v>31</v>
      </c>
      <c r="AP1784" t="s">
        <v>31</v>
      </c>
      <c r="AQ1784" t="s">
        <v>31</v>
      </c>
      <c r="AR1784">
        <v>5000</v>
      </c>
      <c r="AS1784" t="s">
        <v>348</v>
      </c>
      <c r="AT1784" t="s">
        <v>31</v>
      </c>
      <c r="AU1784" t="s">
        <v>31</v>
      </c>
      <c r="AV1784" t="s">
        <v>31</v>
      </c>
      <c r="AW1784" t="s">
        <v>31</v>
      </c>
      <c r="AX1784" t="s">
        <v>31</v>
      </c>
      <c r="AY1784" t="s">
        <v>31</v>
      </c>
      <c r="AZ1784" t="s">
        <v>31</v>
      </c>
      <c r="BA1784" t="s">
        <v>31</v>
      </c>
      <c r="BB1784" t="s">
        <v>31</v>
      </c>
      <c r="BC1784" s="189" t="str">
        <f t="shared" ca="1" si="442"/>
        <v>SI</v>
      </c>
      <c r="BD1784" s="189">
        <f t="shared" si="443"/>
        <v>5000</v>
      </c>
      <c r="BE1784" s="189" t="str">
        <f t="shared" ca="1" si="444"/>
        <v>Test reduction</v>
      </c>
      <c r="BF1784" s="190" t="e">
        <f t="shared" ca="1" si="445"/>
        <v>#N/A</v>
      </c>
      <c r="BG1784" s="189">
        <f t="shared" si="446"/>
        <v>100000</v>
      </c>
      <c r="BH1784" s="191" t="e">
        <f t="shared" ca="1" si="447"/>
        <v>#N/A</v>
      </c>
      <c r="BI1784" s="189">
        <f t="shared" si="448"/>
        <v>0</v>
      </c>
    </row>
    <row r="1785" spans="2:61" hidden="1">
      <c r="B1785" t="s">
        <v>346</v>
      </c>
      <c r="C1785" t="s">
        <v>308</v>
      </c>
      <c r="D1785" t="s">
        <v>155</v>
      </c>
      <c r="E1785">
        <v>5570</v>
      </c>
      <c r="H1785">
        <v>5570</v>
      </c>
      <c r="I1785" t="str">
        <f t="shared" si="456"/>
        <v>NA</v>
      </c>
      <c r="J1785" t="str">
        <f t="shared" si="457"/>
        <v>NA</v>
      </c>
      <c r="L1785">
        <v>-3149</v>
      </c>
      <c r="M1785">
        <v>-3149</v>
      </c>
      <c r="N1785">
        <v>-3149</v>
      </c>
      <c r="O1785" t="s">
        <v>164</v>
      </c>
      <c r="P1785" t="s">
        <v>164</v>
      </c>
      <c r="Q1785" s="278">
        <f t="shared" si="452"/>
        <v>0</v>
      </c>
      <c r="R1785">
        <f t="shared" si="453"/>
        <v>0</v>
      </c>
      <c r="S1785" s="135" t="str">
        <f t="shared" si="454"/>
        <v>NA</v>
      </c>
      <c r="T1785" s="135" t="str">
        <f t="shared" si="455"/>
        <v>NA</v>
      </c>
      <c r="U1785" t="str">
        <f t="shared" si="441"/>
        <v>NA</v>
      </c>
      <c r="V1785">
        <f t="shared" si="451"/>
        <v>0</v>
      </c>
      <c r="W1785" s="66">
        <f t="shared" si="440"/>
        <v>1</v>
      </c>
      <c r="X1785" t="s">
        <v>31</v>
      </c>
      <c r="Y1785" t="s">
        <v>31</v>
      </c>
      <c r="Z1785" t="s">
        <v>31</v>
      </c>
      <c r="AA1785" t="s">
        <v>31</v>
      </c>
      <c r="AB1785" t="s">
        <v>31</v>
      </c>
      <c r="AC1785" t="s">
        <v>31</v>
      </c>
      <c r="AD1785" t="s">
        <v>31</v>
      </c>
      <c r="AE1785" t="s">
        <v>31</v>
      </c>
      <c r="AF1785">
        <v>7450</v>
      </c>
      <c r="AG1785" t="s">
        <v>347</v>
      </c>
      <c r="AH1785" t="s">
        <v>31</v>
      </c>
      <c r="AI1785" t="s">
        <v>31</v>
      </c>
      <c r="AJ1785" t="s">
        <v>31</v>
      </c>
      <c r="AK1785" t="s">
        <v>31</v>
      </c>
      <c r="AL1785" t="s">
        <v>31</v>
      </c>
      <c r="AM1785" t="s">
        <v>31</v>
      </c>
      <c r="AN1785" t="s">
        <v>31</v>
      </c>
      <c r="AO1785" t="s">
        <v>31</v>
      </c>
      <c r="AP1785" t="s">
        <v>31</v>
      </c>
      <c r="AQ1785" t="s">
        <v>31</v>
      </c>
      <c r="AR1785" t="s">
        <v>31</v>
      </c>
      <c r="AS1785" t="s">
        <v>31</v>
      </c>
      <c r="AT1785" t="s">
        <v>31</v>
      </c>
      <c r="AU1785" t="s">
        <v>31</v>
      </c>
      <c r="AV1785" t="s">
        <v>31</v>
      </c>
      <c r="AW1785" t="s">
        <v>31</v>
      </c>
      <c r="AX1785" t="s">
        <v>31</v>
      </c>
      <c r="AY1785" t="s">
        <v>31</v>
      </c>
      <c r="AZ1785" t="s">
        <v>31</v>
      </c>
      <c r="BA1785" t="s">
        <v>31</v>
      </c>
      <c r="BB1785" t="s">
        <v>31</v>
      </c>
      <c r="BC1785" s="189" t="str">
        <f t="shared" ca="1" si="442"/>
        <v>CH</v>
      </c>
      <c r="BD1785" s="189">
        <f t="shared" si="443"/>
        <v>7450</v>
      </c>
      <c r="BE1785" s="189" t="str">
        <f t="shared" ca="1" si="444"/>
        <v>IT issues in internal Validation Tool. BackUp-NTC-values are applied.</v>
      </c>
      <c r="BF1785" s="190" t="e">
        <f t="shared" ca="1" si="445"/>
        <v>#N/A</v>
      </c>
      <c r="BG1785" s="189">
        <f t="shared" si="446"/>
        <v>100000</v>
      </c>
      <c r="BH1785" s="191" t="e">
        <f t="shared" ca="1" si="447"/>
        <v>#N/A</v>
      </c>
      <c r="BI1785" s="189">
        <f t="shared" si="448"/>
        <v>0</v>
      </c>
    </row>
    <row r="1786" spans="2:61" hidden="1">
      <c r="B1786" t="s">
        <v>346</v>
      </c>
      <c r="C1786" t="s">
        <v>308</v>
      </c>
      <c r="D1786" t="s">
        <v>156</v>
      </c>
      <c r="E1786">
        <v>5570</v>
      </c>
      <c r="H1786">
        <v>5570</v>
      </c>
      <c r="I1786" t="str">
        <f t="shared" si="456"/>
        <v>NA</v>
      </c>
      <c r="J1786" t="str">
        <f t="shared" si="457"/>
        <v>NA</v>
      </c>
      <c r="L1786">
        <v>-3149</v>
      </c>
      <c r="M1786">
        <v>-3149</v>
      </c>
      <c r="N1786">
        <v>-3149</v>
      </c>
      <c r="O1786" t="s">
        <v>164</v>
      </c>
      <c r="P1786" t="s">
        <v>164</v>
      </c>
      <c r="Q1786" s="278">
        <f t="shared" si="452"/>
        <v>0</v>
      </c>
      <c r="R1786">
        <f t="shared" si="453"/>
        <v>0</v>
      </c>
      <c r="S1786" s="135" t="str">
        <f t="shared" si="454"/>
        <v>NA</v>
      </c>
      <c r="T1786" s="135" t="str">
        <f t="shared" si="455"/>
        <v>NA</v>
      </c>
      <c r="U1786" t="str">
        <f t="shared" si="441"/>
        <v>NA</v>
      </c>
      <c r="V1786">
        <f t="shared" si="451"/>
        <v>0</v>
      </c>
      <c r="W1786" s="66">
        <f t="shared" si="440"/>
        <v>1</v>
      </c>
      <c r="X1786" t="s">
        <v>31</v>
      </c>
      <c r="Y1786" t="s">
        <v>31</v>
      </c>
      <c r="Z1786" t="s">
        <v>31</v>
      </c>
      <c r="AA1786" t="s">
        <v>31</v>
      </c>
      <c r="AB1786" t="s">
        <v>31</v>
      </c>
      <c r="AC1786" t="s">
        <v>31</v>
      </c>
      <c r="AD1786" t="s">
        <v>31</v>
      </c>
      <c r="AE1786" t="s">
        <v>31</v>
      </c>
      <c r="AF1786">
        <v>7450</v>
      </c>
      <c r="AG1786" t="s">
        <v>347</v>
      </c>
      <c r="AH1786" t="s">
        <v>31</v>
      </c>
      <c r="AI1786" t="s">
        <v>31</v>
      </c>
      <c r="AJ1786" t="s">
        <v>31</v>
      </c>
      <c r="AK1786" t="s">
        <v>31</v>
      </c>
      <c r="AL1786" t="s">
        <v>31</v>
      </c>
      <c r="AM1786" t="s">
        <v>31</v>
      </c>
      <c r="AN1786" t="s">
        <v>31</v>
      </c>
      <c r="AO1786" t="s">
        <v>31</v>
      </c>
      <c r="AP1786" t="s">
        <v>31</v>
      </c>
      <c r="AQ1786" t="s">
        <v>31</v>
      </c>
      <c r="AR1786" t="s">
        <v>31</v>
      </c>
      <c r="AS1786" t="s">
        <v>31</v>
      </c>
      <c r="AT1786" t="s">
        <v>31</v>
      </c>
      <c r="AU1786" t="s">
        <v>31</v>
      </c>
      <c r="AV1786" t="s">
        <v>31</v>
      </c>
      <c r="AW1786" t="s">
        <v>31</v>
      </c>
      <c r="AX1786" t="s">
        <v>31</v>
      </c>
      <c r="AY1786" t="s">
        <v>31</v>
      </c>
      <c r="AZ1786" t="s">
        <v>31</v>
      </c>
      <c r="BA1786" t="s">
        <v>31</v>
      </c>
      <c r="BB1786" t="s">
        <v>31</v>
      </c>
      <c r="BC1786" s="189" t="str">
        <f t="shared" ca="1" si="442"/>
        <v>CH</v>
      </c>
      <c r="BD1786" s="189">
        <f t="shared" si="443"/>
        <v>7450</v>
      </c>
      <c r="BE1786" s="189" t="str">
        <f t="shared" ca="1" si="444"/>
        <v>IT issues in internal Validation Tool. BackUp-NTC-values are applied.</v>
      </c>
      <c r="BF1786" s="190" t="e">
        <f t="shared" ca="1" si="445"/>
        <v>#N/A</v>
      </c>
      <c r="BG1786" s="189">
        <f t="shared" si="446"/>
        <v>100000</v>
      </c>
      <c r="BH1786" s="191" t="e">
        <f t="shared" ca="1" si="447"/>
        <v>#N/A</v>
      </c>
      <c r="BI1786" s="189">
        <f t="shared" si="448"/>
        <v>0</v>
      </c>
    </row>
    <row r="1787" spans="2:61" hidden="1">
      <c r="B1787" t="s">
        <v>346</v>
      </c>
      <c r="C1787" t="s">
        <v>308</v>
      </c>
      <c r="D1787" t="s">
        <v>157</v>
      </c>
      <c r="E1787">
        <v>5570</v>
      </c>
      <c r="H1787">
        <v>5570</v>
      </c>
      <c r="I1787" t="str">
        <f t="shared" si="456"/>
        <v>NA</v>
      </c>
      <c r="J1787" t="str">
        <f t="shared" si="457"/>
        <v>NA</v>
      </c>
      <c r="L1787">
        <v>-4802</v>
      </c>
      <c r="M1787">
        <v>-4802</v>
      </c>
      <c r="N1787">
        <v>-4802</v>
      </c>
      <c r="O1787" t="s">
        <v>164</v>
      </c>
      <c r="P1787" t="s">
        <v>164</v>
      </c>
      <c r="Q1787" s="278">
        <f t="shared" si="452"/>
        <v>0</v>
      </c>
      <c r="R1787">
        <f t="shared" si="453"/>
        <v>0</v>
      </c>
      <c r="S1787" s="135" t="str">
        <f t="shared" si="454"/>
        <v>NA</v>
      </c>
      <c r="T1787" s="135" t="str">
        <f t="shared" si="455"/>
        <v>NA</v>
      </c>
      <c r="U1787" t="str">
        <f t="shared" si="441"/>
        <v>NA</v>
      </c>
      <c r="V1787">
        <f t="shared" si="451"/>
        <v>0</v>
      </c>
      <c r="W1787" s="66">
        <f t="shared" si="440"/>
        <v>1</v>
      </c>
      <c r="X1787" t="s">
        <v>31</v>
      </c>
      <c r="Y1787" t="s">
        <v>31</v>
      </c>
      <c r="Z1787" t="s">
        <v>31</v>
      </c>
      <c r="AA1787" t="s">
        <v>31</v>
      </c>
      <c r="AB1787" t="s">
        <v>31</v>
      </c>
      <c r="AC1787" t="s">
        <v>31</v>
      </c>
      <c r="AD1787" t="s">
        <v>31</v>
      </c>
      <c r="AE1787" t="s">
        <v>31</v>
      </c>
      <c r="AF1787">
        <v>7450</v>
      </c>
      <c r="AG1787" t="s">
        <v>347</v>
      </c>
      <c r="AH1787" t="s">
        <v>31</v>
      </c>
      <c r="AI1787" t="s">
        <v>31</v>
      </c>
      <c r="AJ1787" t="s">
        <v>31</v>
      </c>
      <c r="AK1787" t="s">
        <v>31</v>
      </c>
      <c r="AL1787" t="s">
        <v>31</v>
      </c>
      <c r="AM1787" t="s">
        <v>31</v>
      </c>
      <c r="AN1787" t="s">
        <v>31</v>
      </c>
      <c r="AO1787" t="s">
        <v>31</v>
      </c>
      <c r="AP1787" t="s">
        <v>31</v>
      </c>
      <c r="AQ1787" t="s">
        <v>31</v>
      </c>
      <c r="AR1787" t="s">
        <v>31</v>
      </c>
      <c r="AS1787" t="s">
        <v>31</v>
      </c>
      <c r="AT1787" t="s">
        <v>31</v>
      </c>
      <c r="AU1787" t="s">
        <v>31</v>
      </c>
      <c r="AV1787" t="s">
        <v>31</v>
      </c>
      <c r="AW1787" t="s">
        <v>31</v>
      </c>
      <c r="AX1787" t="s">
        <v>31</v>
      </c>
      <c r="AY1787" t="s">
        <v>31</v>
      </c>
      <c r="AZ1787" t="s">
        <v>31</v>
      </c>
      <c r="BA1787" t="s">
        <v>31</v>
      </c>
      <c r="BB1787" t="s">
        <v>31</v>
      </c>
      <c r="BC1787" s="189" t="str">
        <f t="shared" ca="1" si="442"/>
        <v>CH</v>
      </c>
      <c r="BD1787" s="189">
        <f t="shared" si="443"/>
        <v>7450</v>
      </c>
      <c r="BE1787" s="189" t="str">
        <f t="shared" ca="1" si="444"/>
        <v>IT issues in internal Validation Tool. BackUp-NTC-values are applied.</v>
      </c>
      <c r="BF1787" s="190" t="e">
        <f t="shared" ca="1" si="445"/>
        <v>#N/A</v>
      </c>
      <c r="BG1787" s="189">
        <f t="shared" si="446"/>
        <v>100000</v>
      </c>
      <c r="BH1787" s="191" t="e">
        <f t="shared" ca="1" si="447"/>
        <v>#N/A</v>
      </c>
      <c r="BI1787" s="189">
        <f t="shared" si="448"/>
        <v>0</v>
      </c>
    </row>
    <row r="1788" spans="2:61" hidden="1">
      <c r="B1788" t="s">
        <v>346</v>
      </c>
      <c r="C1788" t="s">
        <v>308</v>
      </c>
      <c r="D1788" t="s">
        <v>158</v>
      </c>
      <c r="E1788">
        <v>5570</v>
      </c>
      <c r="H1788">
        <v>5570</v>
      </c>
      <c r="I1788" t="str">
        <f t="shared" si="456"/>
        <v>NA</v>
      </c>
      <c r="J1788" t="str">
        <f t="shared" si="457"/>
        <v>NA</v>
      </c>
      <c r="L1788">
        <v>-4802</v>
      </c>
      <c r="M1788">
        <v>-4802</v>
      </c>
      <c r="N1788">
        <v>-4802</v>
      </c>
      <c r="O1788" t="s">
        <v>164</v>
      </c>
      <c r="P1788" t="s">
        <v>164</v>
      </c>
      <c r="Q1788" s="278">
        <f t="shared" si="452"/>
        <v>0</v>
      </c>
      <c r="R1788">
        <f t="shared" si="453"/>
        <v>0</v>
      </c>
      <c r="S1788" s="135" t="str">
        <f t="shared" si="454"/>
        <v>NA</v>
      </c>
      <c r="T1788" s="135" t="str">
        <f t="shared" si="455"/>
        <v>NA</v>
      </c>
      <c r="U1788" t="str">
        <f t="shared" si="441"/>
        <v>NA</v>
      </c>
      <c r="V1788">
        <f t="shared" si="451"/>
        <v>0</v>
      </c>
      <c r="W1788" s="66">
        <f t="shared" si="440"/>
        <v>1</v>
      </c>
      <c r="X1788" t="s">
        <v>31</v>
      </c>
      <c r="Y1788" t="s">
        <v>31</v>
      </c>
      <c r="Z1788" t="s">
        <v>31</v>
      </c>
      <c r="AA1788" t="s">
        <v>31</v>
      </c>
      <c r="AB1788" t="s">
        <v>31</v>
      </c>
      <c r="AC1788" t="s">
        <v>31</v>
      </c>
      <c r="AD1788" t="s">
        <v>31</v>
      </c>
      <c r="AE1788" t="s">
        <v>31</v>
      </c>
      <c r="AF1788">
        <v>7450</v>
      </c>
      <c r="AG1788" t="s">
        <v>347</v>
      </c>
      <c r="AH1788" t="s">
        <v>31</v>
      </c>
      <c r="AI1788" t="s">
        <v>31</v>
      </c>
      <c r="AJ1788" t="s">
        <v>31</v>
      </c>
      <c r="AK1788" t="s">
        <v>31</v>
      </c>
      <c r="AL1788" t="s">
        <v>31</v>
      </c>
      <c r="AM1788" t="s">
        <v>31</v>
      </c>
      <c r="AN1788" t="s">
        <v>31</v>
      </c>
      <c r="AO1788" t="s">
        <v>31</v>
      </c>
      <c r="AP1788" t="s">
        <v>31</v>
      </c>
      <c r="AQ1788" t="s">
        <v>31</v>
      </c>
      <c r="AR1788" t="s">
        <v>31</v>
      </c>
      <c r="AS1788" t="s">
        <v>31</v>
      </c>
      <c r="AT1788" t="s">
        <v>31</v>
      </c>
      <c r="AU1788" t="s">
        <v>31</v>
      </c>
      <c r="AV1788" t="s">
        <v>31</v>
      </c>
      <c r="AW1788" t="s">
        <v>31</v>
      </c>
      <c r="AX1788" t="s">
        <v>31</v>
      </c>
      <c r="AY1788" t="s">
        <v>31</v>
      </c>
      <c r="AZ1788" t="s">
        <v>31</v>
      </c>
      <c r="BA1788" t="s">
        <v>31</v>
      </c>
      <c r="BB1788" t="s">
        <v>31</v>
      </c>
      <c r="BC1788" s="189" t="str">
        <f t="shared" ca="1" si="442"/>
        <v>CH</v>
      </c>
      <c r="BD1788" s="189">
        <f t="shared" si="443"/>
        <v>7450</v>
      </c>
      <c r="BE1788" s="189" t="str">
        <f t="shared" ca="1" si="444"/>
        <v>IT issues in internal Validation Tool. BackUp-NTC-values are applied.</v>
      </c>
      <c r="BF1788" s="190" t="e">
        <f t="shared" ca="1" si="445"/>
        <v>#N/A</v>
      </c>
      <c r="BG1788" s="189">
        <f t="shared" si="446"/>
        <v>100000</v>
      </c>
      <c r="BH1788" s="191" t="e">
        <f t="shared" ca="1" si="447"/>
        <v>#N/A</v>
      </c>
      <c r="BI1788" s="189">
        <f t="shared" si="448"/>
        <v>0</v>
      </c>
    </row>
    <row r="1789" spans="2:61" hidden="1">
      <c r="B1789" t="s">
        <v>346</v>
      </c>
      <c r="C1789" t="s">
        <v>308</v>
      </c>
      <c r="D1789" t="s">
        <v>159</v>
      </c>
      <c r="E1789">
        <v>5570</v>
      </c>
      <c r="H1789">
        <v>5570</v>
      </c>
      <c r="I1789" t="str">
        <f t="shared" si="456"/>
        <v>NA</v>
      </c>
      <c r="J1789" t="str">
        <f t="shared" si="457"/>
        <v>NA</v>
      </c>
      <c r="L1789">
        <v>-4802</v>
      </c>
      <c r="M1789">
        <v>-4802</v>
      </c>
      <c r="N1789">
        <v>-4802</v>
      </c>
      <c r="O1789" t="s">
        <v>164</v>
      </c>
      <c r="P1789" t="s">
        <v>164</v>
      </c>
      <c r="Q1789" s="278">
        <f t="shared" si="452"/>
        <v>0</v>
      </c>
      <c r="R1789">
        <f t="shared" si="453"/>
        <v>0</v>
      </c>
      <c r="S1789" s="135" t="str">
        <f t="shared" si="454"/>
        <v>NA</v>
      </c>
      <c r="T1789" s="135" t="str">
        <f t="shared" si="455"/>
        <v>NA</v>
      </c>
      <c r="U1789" t="str">
        <f t="shared" si="441"/>
        <v>NA</v>
      </c>
      <c r="V1789">
        <f t="shared" si="451"/>
        <v>0</v>
      </c>
      <c r="W1789" s="66">
        <f t="shared" si="440"/>
        <v>1</v>
      </c>
      <c r="X1789" t="s">
        <v>31</v>
      </c>
      <c r="Y1789" t="s">
        <v>31</v>
      </c>
      <c r="Z1789" t="s">
        <v>31</v>
      </c>
      <c r="AA1789" t="s">
        <v>31</v>
      </c>
      <c r="AB1789" t="s">
        <v>31</v>
      </c>
      <c r="AC1789" t="s">
        <v>31</v>
      </c>
      <c r="AD1789" t="s">
        <v>31</v>
      </c>
      <c r="AE1789" t="s">
        <v>31</v>
      </c>
      <c r="AF1789">
        <v>7450</v>
      </c>
      <c r="AG1789" t="s">
        <v>347</v>
      </c>
      <c r="AH1789" t="s">
        <v>31</v>
      </c>
      <c r="AI1789" t="s">
        <v>31</v>
      </c>
      <c r="AJ1789" t="s">
        <v>31</v>
      </c>
      <c r="AK1789" t="s">
        <v>31</v>
      </c>
      <c r="AL1789" t="s">
        <v>31</v>
      </c>
      <c r="AM1789" t="s">
        <v>31</v>
      </c>
      <c r="AN1789" t="s">
        <v>31</v>
      </c>
      <c r="AO1789" t="s">
        <v>31</v>
      </c>
      <c r="AP1789" t="s">
        <v>31</v>
      </c>
      <c r="AQ1789" t="s">
        <v>31</v>
      </c>
      <c r="AR1789" t="s">
        <v>31</v>
      </c>
      <c r="AS1789" t="s">
        <v>31</v>
      </c>
      <c r="AT1789" t="s">
        <v>31</v>
      </c>
      <c r="AU1789" t="s">
        <v>31</v>
      </c>
      <c r="AV1789" t="s">
        <v>31</v>
      </c>
      <c r="AW1789" t="s">
        <v>31</v>
      </c>
      <c r="AX1789" t="s">
        <v>31</v>
      </c>
      <c r="AY1789" t="s">
        <v>31</v>
      </c>
      <c r="AZ1789" t="s">
        <v>31</v>
      </c>
      <c r="BA1789" t="s">
        <v>31</v>
      </c>
      <c r="BB1789" t="s">
        <v>31</v>
      </c>
      <c r="BC1789" s="189" t="str">
        <f t="shared" ca="1" si="442"/>
        <v>CH</v>
      </c>
      <c r="BD1789" s="189">
        <f t="shared" si="443"/>
        <v>7450</v>
      </c>
      <c r="BE1789" s="189" t="str">
        <f t="shared" ca="1" si="444"/>
        <v>IT issues in internal Validation Tool. BackUp-NTC-values are applied.</v>
      </c>
      <c r="BF1789" s="190" t="e">
        <f t="shared" ca="1" si="445"/>
        <v>#N/A</v>
      </c>
      <c r="BG1789" s="189">
        <f t="shared" si="446"/>
        <v>100000</v>
      </c>
      <c r="BH1789" s="191" t="e">
        <f t="shared" ca="1" si="447"/>
        <v>#N/A</v>
      </c>
      <c r="BI1789" s="189">
        <f t="shared" si="448"/>
        <v>0</v>
      </c>
    </row>
    <row r="1790" spans="2:61" hidden="1">
      <c r="B1790" t="s">
        <v>346</v>
      </c>
      <c r="C1790" t="s">
        <v>308</v>
      </c>
      <c r="D1790" t="s">
        <v>160</v>
      </c>
      <c r="E1790">
        <v>5570</v>
      </c>
      <c r="H1790">
        <v>5570</v>
      </c>
      <c r="I1790" t="str">
        <f t="shared" si="456"/>
        <v>NA</v>
      </c>
      <c r="J1790" t="str">
        <f t="shared" si="457"/>
        <v>NA</v>
      </c>
      <c r="L1790">
        <v>-4802</v>
      </c>
      <c r="M1790">
        <v>-4802</v>
      </c>
      <c r="N1790">
        <v>-4802</v>
      </c>
      <c r="O1790" t="s">
        <v>164</v>
      </c>
      <c r="P1790" t="s">
        <v>164</v>
      </c>
      <c r="Q1790" s="278">
        <f t="shared" si="452"/>
        <v>0</v>
      </c>
      <c r="R1790">
        <f t="shared" si="453"/>
        <v>0</v>
      </c>
      <c r="S1790" s="135" t="str">
        <f t="shared" si="454"/>
        <v>NA</v>
      </c>
      <c r="T1790" s="135" t="str">
        <f t="shared" si="455"/>
        <v>NA</v>
      </c>
      <c r="U1790" t="str">
        <f t="shared" si="441"/>
        <v>NA</v>
      </c>
      <c r="V1790">
        <f t="shared" si="451"/>
        <v>0</v>
      </c>
      <c r="W1790" s="66">
        <f t="shared" si="440"/>
        <v>1</v>
      </c>
      <c r="X1790" t="s">
        <v>31</v>
      </c>
      <c r="Y1790" t="s">
        <v>31</v>
      </c>
      <c r="Z1790" t="s">
        <v>31</v>
      </c>
      <c r="AA1790" t="s">
        <v>31</v>
      </c>
      <c r="AB1790" t="s">
        <v>31</v>
      </c>
      <c r="AC1790" t="s">
        <v>31</v>
      </c>
      <c r="AD1790" t="s">
        <v>31</v>
      </c>
      <c r="AE1790" t="s">
        <v>31</v>
      </c>
      <c r="AF1790">
        <v>7450</v>
      </c>
      <c r="AG1790" t="s">
        <v>347</v>
      </c>
      <c r="AH1790" t="s">
        <v>31</v>
      </c>
      <c r="AI1790" t="s">
        <v>31</v>
      </c>
      <c r="AJ1790" t="s">
        <v>31</v>
      </c>
      <c r="AK1790" t="s">
        <v>31</v>
      </c>
      <c r="AL1790" t="s">
        <v>31</v>
      </c>
      <c r="AM1790" t="s">
        <v>31</v>
      </c>
      <c r="AN1790" t="s">
        <v>31</v>
      </c>
      <c r="AO1790" t="s">
        <v>31</v>
      </c>
      <c r="AP1790" t="s">
        <v>31</v>
      </c>
      <c r="AQ1790" t="s">
        <v>31</v>
      </c>
      <c r="AR1790" t="s">
        <v>31</v>
      </c>
      <c r="AS1790" t="s">
        <v>31</v>
      </c>
      <c r="AT1790" t="s">
        <v>31</v>
      </c>
      <c r="AU1790" t="s">
        <v>31</v>
      </c>
      <c r="AV1790" t="s">
        <v>31</v>
      </c>
      <c r="AW1790" t="s">
        <v>31</v>
      </c>
      <c r="AX1790" t="s">
        <v>31</v>
      </c>
      <c r="AY1790" t="s">
        <v>31</v>
      </c>
      <c r="AZ1790" t="s">
        <v>31</v>
      </c>
      <c r="BA1790" t="s">
        <v>31</v>
      </c>
      <c r="BB1790" t="s">
        <v>31</v>
      </c>
      <c r="BC1790" s="189" t="str">
        <f t="shared" ca="1" si="442"/>
        <v>CH</v>
      </c>
      <c r="BD1790" s="189">
        <f t="shared" si="443"/>
        <v>7450</v>
      </c>
      <c r="BE1790" s="189" t="str">
        <f t="shared" ca="1" si="444"/>
        <v>IT issues in internal Validation Tool. BackUp-NTC-values are applied.</v>
      </c>
      <c r="BF1790" s="190" t="e">
        <f t="shared" ca="1" si="445"/>
        <v>#N/A</v>
      </c>
      <c r="BG1790" s="189">
        <f t="shared" si="446"/>
        <v>100000</v>
      </c>
      <c r="BH1790" s="191" t="e">
        <f t="shared" ca="1" si="447"/>
        <v>#N/A</v>
      </c>
      <c r="BI1790" s="189">
        <f t="shared" si="448"/>
        <v>0</v>
      </c>
    </row>
    <row r="1791" spans="2:61">
      <c r="B1791" t="s">
        <v>346</v>
      </c>
      <c r="C1791" t="s">
        <v>308</v>
      </c>
      <c r="D1791" t="s">
        <v>161</v>
      </c>
      <c r="E1791">
        <v>6173</v>
      </c>
      <c r="H1791">
        <v>6173</v>
      </c>
      <c r="I1791" t="str">
        <f t="shared" si="456"/>
        <v>NA</v>
      </c>
      <c r="J1791" t="str">
        <f t="shared" si="457"/>
        <v>NA</v>
      </c>
      <c r="L1791">
        <v>-3069</v>
      </c>
      <c r="M1791">
        <v>-3069</v>
      </c>
      <c r="N1791">
        <v>-3069</v>
      </c>
      <c r="O1791" t="s">
        <v>40</v>
      </c>
      <c r="P1791" t="s">
        <v>40</v>
      </c>
      <c r="Q1791" s="135">
        <f t="shared" si="452"/>
        <v>0</v>
      </c>
      <c r="R1791">
        <f t="shared" si="453"/>
        <v>0</v>
      </c>
      <c r="S1791" s="135" t="str">
        <f t="shared" si="454"/>
        <v>NA</v>
      </c>
      <c r="T1791" s="135" t="str">
        <f t="shared" si="455"/>
        <v>NA</v>
      </c>
      <c r="U1791" t="str">
        <f t="shared" si="441"/>
        <v>NA</v>
      </c>
      <c r="V1791">
        <f t="shared" si="451"/>
        <v>0</v>
      </c>
      <c r="W1791">
        <f t="shared" si="440"/>
        <v>1</v>
      </c>
      <c r="X1791" t="s">
        <v>31</v>
      </c>
      <c r="Y1791" t="s">
        <v>31</v>
      </c>
      <c r="Z1791" t="s">
        <v>31</v>
      </c>
      <c r="AA1791" t="s">
        <v>31</v>
      </c>
      <c r="AB1791" t="s">
        <v>31</v>
      </c>
      <c r="AC1791" t="s">
        <v>31</v>
      </c>
      <c r="AD1791" t="s">
        <v>31</v>
      </c>
      <c r="AE1791" t="s">
        <v>31</v>
      </c>
      <c r="AF1791">
        <v>7850</v>
      </c>
      <c r="AG1791" t="s">
        <v>347</v>
      </c>
      <c r="AH1791" t="s">
        <v>31</v>
      </c>
      <c r="AI1791" t="s">
        <v>31</v>
      </c>
      <c r="AJ1791" t="s">
        <v>31</v>
      </c>
      <c r="AK1791" t="s">
        <v>31</v>
      </c>
      <c r="AL1791" t="s">
        <v>31</v>
      </c>
      <c r="AM1791" t="s">
        <v>31</v>
      </c>
      <c r="AN1791" t="s">
        <v>31</v>
      </c>
      <c r="AO1791" t="s">
        <v>31</v>
      </c>
      <c r="AP1791" t="s">
        <v>31</v>
      </c>
      <c r="AQ1791">
        <v>300</v>
      </c>
      <c r="AR1791" t="s">
        <v>31</v>
      </c>
      <c r="AS1791" t="s">
        <v>348</v>
      </c>
      <c r="AT1791">
        <v>600</v>
      </c>
      <c r="AU1791" t="s">
        <v>31</v>
      </c>
      <c r="AV1791" t="s">
        <v>348</v>
      </c>
      <c r="AW1791" t="s">
        <v>31</v>
      </c>
      <c r="AX1791" t="s">
        <v>31</v>
      </c>
      <c r="AY1791" t="s">
        <v>31</v>
      </c>
      <c r="AZ1791" t="s">
        <v>31</v>
      </c>
      <c r="BA1791" t="s">
        <v>31</v>
      </c>
      <c r="BB1791" t="s">
        <v>31</v>
      </c>
      <c r="BC1791" s="189" t="str">
        <f t="shared" ca="1" si="442"/>
        <v>CH</v>
      </c>
      <c r="BD1791" s="189">
        <f t="shared" si="443"/>
        <v>7850</v>
      </c>
      <c r="BE1791" s="189" t="str">
        <f t="shared" ca="1" si="444"/>
        <v>IT issues in internal Validation Tool. BackUp-NTC-values are applied.</v>
      </c>
      <c r="BF1791" s="189" t="str">
        <f t="shared" ca="1" si="445"/>
        <v>SI</v>
      </c>
      <c r="BG1791" s="189">
        <f t="shared" si="446"/>
        <v>300</v>
      </c>
      <c r="BH1791" s="189" t="str">
        <f t="shared" ca="1" si="447"/>
        <v>Test reduction</v>
      </c>
      <c r="BI1791" s="189">
        <f t="shared" si="448"/>
        <v>2</v>
      </c>
    </row>
    <row r="1792" spans="2:61" hidden="1">
      <c r="B1792" t="s">
        <v>346</v>
      </c>
      <c r="C1792" t="s">
        <v>308</v>
      </c>
      <c r="D1792" t="s">
        <v>162</v>
      </c>
      <c r="E1792">
        <v>6173</v>
      </c>
      <c r="H1792">
        <v>6173</v>
      </c>
      <c r="I1792" t="str">
        <f t="shared" si="456"/>
        <v>NA</v>
      </c>
      <c r="J1792" t="str">
        <f t="shared" si="457"/>
        <v>NA</v>
      </c>
      <c r="L1792">
        <v>-3069</v>
      </c>
      <c r="M1792">
        <v>-3069</v>
      </c>
      <c r="N1792">
        <v>-3069</v>
      </c>
      <c r="O1792" t="s">
        <v>40</v>
      </c>
      <c r="P1792" t="s">
        <v>40</v>
      </c>
      <c r="Q1792" s="310">
        <f t="shared" si="452"/>
        <v>0</v>
      </c>
      <c r="R1792">
        <f t="shared" si="453"/>
        <v>0</v>
      </c>
      <c r="S1792" s="135" t="str">
        <f t="shared" si="454"/>
        <v>NA</v>
      </c>
      <c r="T1792" s="135" t="str">
        <f t="shared" si="455"/>
        <v>NA</v>
      </c>
      <c r="U1792" t="str">
        <f t="shared" si="441"/>
        <v>NA</v>
      </c>
      <c r="V1792">
        <f t="shared" si="451"/>
        <v>0</v>
      </c>
      <c r="W1792" s="66">
        <f t="shared" si="440"/>
        <v>1</v>
      </c>
      <c r="X1792" t="s">
        <v>31</v>
      </c>
      <c r="Y1792" t="s">
        <v>31</v>
      </c>
      <c r="Z1792" t="s">
        <v>31</v>
      </c>
      <c r="AA1792" t="s">
        <v>31</v>
      </c>
      <c r="AB1792" t="s">
        <v>31</v>
      </c>
      <c r="AC1792" t="s">
        <v>31</v>
      </c>
      <c r="AD1792" t="s">
        <v>31</v>
      </c>
      <c r="AE1792" t="s">
        <v>31</v>
      </c>
      <c r="AF1792">
        <v>7850</v>
      </c>
      <c r="AG1792" t="s">
        <v>347</v>
      </c>
      <c r="AH1792" t="s">
        <v>31</v>
      </c>
      <c r="AI1792" t="s">
        <v>31</v>
      </c>
      <c r="AJ1792" t="s">
        <v>31</v>
      </c>
      <c r="AK1792" t="s">
        <v>31</v>
      </c>
      <c r="AL1792" t="s">
        <v>31</v>
      </c>
      <c r="AM1792" t="s">
        <v>31</v>
      </c>
      <c r="AN1792" t="s">
        <v>31</v>
      </c>
      <c r="AO1792" t="s">
        <v>31</v>
      </c>
      <c r="AP1792" t="s">
        <v>31</v>
      </c>
      <c r="AQ1792" t="s">
        <v>31</v>
      </c>
      <c r="AR1792" t="s">
        <v>31</v>
      </c>
      <c r="AS1792" t="s">
        <v>31</v>
      </c>
      <c r="AT1792" t="s">
        <v>31</v>
      </c>
      <c r="AU1792" t="s">
        <v>31</v>
      </c>
      <c r="AV1792" t="s">
        <v>31</v>
      </c>
      <c r="AW1792" t="s">
        <v>31</v>
      </c>
      <c r="AX1792" t="s">
        <v>31</v>
      </c>
      <c r="AY1792" t="s">
        <v>31</v>
      </c>
      <c r="AZ1792" t="s">
        <v>31</v>
      </c>
      <c r="BA1792" t="s">
        <v>31</v>
      </c>
      <c r="BB1792" t="s">
        <v>31</v>
      </c>
      <c r="BC1792" s="189" t="str">
        <f t="shared" ca="1" si="442"/>
        <v>CH</v>
      </c>
      <c r="BD1792" s="189">
        <f t="shared" si="443"/>
        <v>7850</v>
      </c>
      <c r="BE1792" s="189" t="str">
        <f t="shared" ca="1" si="444"/>
        <v>IT issues in internal Validation Tool. BackUp-NTC-values are applied.</v>
      </c>
      <c r="BF1792" s="190" t="e">
        <f t="shared" ca="1" si="445"/>
        <v>#N/A</v>
      </c>
      <c r="BG1792" s="189">
        <f t="shared" si="446"/>
        <v>100000</v>
      </c>
      <c r="BH1792" s="191" t="e">
        <f t="shared" ca="1" si="447"/>
        <v>#N/A</v>
      </c>
      <c r="BI1792" s="189">
        <f t="shared" si="448"/>
        <v>0</v>
      </c>
    </row>
    <row r="1793" spans="2:61">
      <c r="B1793" t="s">
        <v>346</v>
      </c>
      <c r="C1793" t="s">
        <v>308</v>
      </c>
      <c r="D1793" t="s">
        <v>163</v>
      </c>
      <c r="E1793">
        <v>6133</v>
      </c>
      <c r="H1793">
        <v>5919</v>
      </c>
      <c r="I1793" t="str">
        <f t="shared" si="456"/>
        <v>NA</v>
      </c>
      <c r="J1793" t="str">
        <f t="shared" si="457"/>
        <v>NA</v>
      </c>
      <c r="L1793">
        <v>872</v>
      </c>
      <c r="M1793">
        <v>263</v>
      </c>
      <c r="N1793">
        <v>781</v>
      </c>
      <c r="O1793" t="s">
        <v>58</v>
      </c>
      <c r="P1793" t="s">
        <v>60</v>
      </c>
      <c r="Q1793" s="135">
        <f t="shared" si="452"/>
        <v>609</v>
      </c>
      <c r="R1793">
        <f t="shared" si="453"/>
        <v>214</v>
      </c>
      <c r="S1793" s="135" t="str">
        <f t="shared" si="454"/>
        <v>NA</v>
      </c>
      <c r="T1793" s="135" t="str">
        <f t="shared" si="455"/>
        <v>NA</v>
      </c>
      <c r="U1793" t="str">
        <f t="shared" si="441"/>
        <v>NA</v>
      </c>
      <c r="V1793">
        <f t="shared" si="451"/>
        <v>172</v>
      </c>
      <c r="W1793">
        <f t="shared" si="440"/>
        <v>1</v>
      </c>
      <c r="X1793" t="s">
        <v>31</v>
      </c>
      <c r="Y1793" t="s">
        <v>31</v>
      </c>
      <c r="Z1793" t="s">
        <v>31</v>
      </c>
      <c r="AA1793" t="s">
        <v>31</v>
      </c>
      <c r="AB1793" t="s">
        <v>31</v>
      </c>
      <c r="AC1793" t="s">
        <v>31</v>
      </c>
      <c r="AD1793" t="s">
        <v>31</v>
      </c>
      <c r="AE1793" t="s">
        <v>31</v>
      </c>
      <c r="AF1793">
        <v>7850</v>
      </c>
      <c r="AG1793" t="s">
        <v>347</v>
      </c>
      <c r="AH1793" t="s">
        <v>31</v>
      </c>
      <c r="AI1793" t="s">
        <v>31</v>
      </c>
      <c r="AJ1793" t="s">
        <v>31</v>
      </c>
      <c r="AK1793">
        <v>2434</v>
      </c>
      <c r="AL1793" t="s">
        <v>31</v>
      </c>
      <c r="AM1793" t="s">
        <v>349</v>
      </c>
      <c r="AN1793" t="s">
        <v>31</v>
      </c>
      <c r="AO1793" t="s">
        <v>31</v>
      </c>
      <c r="AP1793" t="s">
        <v>31</v>
      </c>
      <c r="AQ1793" t="s">
        <v>31</v>
      </c>
      <c r="AR1793" t="s">
        <v>31</v>
      </c>
      <c r="AS1793" t="s">
        <v>31</v>
      </c>
      <c r="AT1793" t="s">
        <v>31</v>
      </c>
      <c r="AU1793" t="s">
        <v>31</v>
      </c>
      <c r="AV1793" t="s">
        <v>31</v>
      </c>
      <c r="AW1793" t="s">
        <v>31</v>
      </c>
      <c r="AX1793" t="s">
        <v>31</v>
      </c>
      <c r="AY1793" t="s">
        <v>31</v>
      </c>
      <c r="AZ1793" t="s">
        <v>31</v>
      </c>
      <c r="BA1793" t="s">
        <v>31</v>
      </c>
      <c r="BB1793" t="s">
        <v>31</v>
      </c>
      <c r="BC1793" s="189" t="str">
        <f t="shared" ca="1" si="442"/>
        <v>CH</v>
      </c>
      <c r="BD1793" s="189">
        <f t="shared" si="443"/>
        <v>7850</v>
      </c>
      <c r="BE1793" s="189" t="str">
        <f t="shared" ca="1" si="444"/>
        <v>IT issues in internal Validation Tool. BackUp-NTC-values are applied.</v>
      </c>
      <c r="BF1793" s="189" t="str">
        <f t="shared" ca="1" si="445"/>
        <v>FR</v>
      </c>
      <c r="BG1793" s="189">
        <f t="shared" si="446"/>
        <v>2434</v>
      </c>
      <c r="BH1793" s="189" t="str">
        <f t="shared" ca="1" si="447"/>
        <v>NTC FR &gt; IT secure</v>
      </c>
      <c r="BI1793" s="189">
        <f t="shared" si="448"/>
        <v>1</v>
      </c>
    </row>
    <row r="1794" spans="2:61">
      <c r="B1794" t="s">
        <v>346</v>
      </c>
      <c r="C1794" t="s">
        <v>308</v>
      </c>
      <c r="D1794" t="s">
        <v>165</v>
      </c>
      <c r="E1794">
        <v>6255</v>
      </c>
      <c r="H1794">
        <v>5984</v>
      </c>
      <c r="I1794" t="str">
        <f t="shared" si="456"/>
        <v>NA</v>
      </c>
      <c r="J1794" t="str">
        <f t="shared" si="457"/>
        <v>NA</v>
      </c>
      <c r="L1794">
        <v>872</v>
      </c>
      <c r="M1794">
        <v>385</v>
      </c>
      <c r="N1794">
        <v>705</v>
      </c>
      <c r="O1794" t="s">
        <v>58</v>
      </c>
      <c r="P1794" t="s">
        <v>60</v>
      </c>
      <c r="Q1794" s="135">
        <f t="shared" si="452"/>
        <v>487</v>
      </c>
      <c r="R1794">
        <f t="shared" si="453"/>
        <v>271</v>
      </c>
      <c r="S1794" s="135" t="str">
        <f t="shared" si="454"/>
        <v>NA</v>
      </c>
      <c r="T1794" s="135" t="str">
        <f t="shared" si="455"/>
        <v>NA</v>
      </c>
      <c r="U1794" t="str">
        <f t="shared" si="441"/>
        <v>NA</v>
      </c>
      <c r="V1794">
        <f t="shared" si="451"/>
        <v>218</v>
      </c>
      <c r="W1794">
        <f t="shared" si="440"/>
        <v>1</v>
      </c>
      <c r="X1794" t="s">
        <v>31</v>
      </c>
      <c r="Y1794" t="s">
        <v>31</v>
      </c>
      <c r="Z1794" t="s">
        <v>31</v>
      </c>
      <c r="AA1794" t="s">
        <v>31</v>
      </c>
      <c r="AB1794" t="s">
        <v>31</v>
      </c>
      <c r="AC1794" t="s">
        <v>31</v>
      </c>
      <c r="AD1794" t="s">
        <v>31</v>
      </c>
      <c r="AE1794" t="s">
        <v>31</v>
      </c>
      <c r="AF1794">
        <v>7850</v>
      </c>
      <c r="AG1794" t="s">
        <v>347</v>
      </c>
      <c r="AH1794" t="s">
        <v>31</v>
      </c>
      <c r="AI1794" t="s">
        <v>31</v>
      </c>
      <c r="AJ1794" t="s">
        <v>31</v>
      </c>
      <c r="AK1794">
        <v>2434</v>
      </c>
      <c r="AL1794" t="s">
        <v>31</v>
      </c>
      <c r="AM1794" t="s">
        <v>349</v>
      </c>
      <c r="AN1794" t="s">
        <v>31</v>
      </c>
      <c r="AO1794" t="s">
        <v>31</v>
      </c>
      <c r="AP1794" t="s">
        <v>31</v>
      </c>
      <c r="AQ1794" t="s">
        <v>31</v>
      </c>
      <c r="AR1794" t="s">
        <v>31</v>
      </c>
      <c r="AS1794" t="s">
        <v>31</v>
      </c>
      <c r="AT1794" t="s">
        <v>31</v>
      </c>
      <c r="AU1794" t="s">
        <v>31</v>
      </c>
      <c r="AV1794" t="s">
        <v>31</v>
      </c>
      <c r="AW1794" t="s">
        <v>31</v>
      </c>
      <c r="AX1794" t="s">
        <v>31</v>
      </c>
      <c r="AY1794" t="s">
        <v>31</v>
      </c>
      <c r="AZ1794" t="s">
        <v>31</v>
      </c>
      <c r="BA1794" t="s">
        <v>31</v>
      </c>
      <c r="BB1794" t="s">
        <v>31</v>
      </c>
      <c r="BC1794" s="189" t="str">
        <f t="shared" ca="1" si="442"/>
        <v>CH</v>
      </c>
      <c r="BD1794" s="189">
        <f t="shared" si="443"/>
        <v>7850</v>
      </c>
      <c r="BE1794" s="189" t="str">
        <f t="shared" ca="1" si="444"/>
        <v>IT issues in internal Validation Tool. BackUp-NTC-values are applied.</v>
      </c>
      <c r="BF1794" s="189" t="str">
        <f t="shared" ca="1" si="445"/>
        <v>FR</v>
      </c>
      <c r="BG1794" s="189">
        <f t="shared" si="446"/>
        <v>2434</v>
      </c>
      <c r="BH1794" s="189" t="str">
        <f t="shared" ca="1" si="447"/>
        <v>NTC FR &gt; IT secure</v>
      </c>
      <c r="BI1794" s="189">
        <f t="shared" si="448"/>
        <v>1</v>
      </c>
    </row>
    <row r="1795" spans="2:61">
      <c r="B1795" t="s">
        <v>346</v>
      </c>
      <c r="C1795" t="s">
        <v>308</v>
      </c>
      <c r="D1795" t="s">
        <v>166</v>
      </c>
      <c r="E1795">
        <v>6255</v>
      </c>
      <c r="H1795">
        <v>5984</v>
      </c>
      <c r="I1795" t="str">
        <f t="shared" si="456"/>
        <v>NA</v>
      </c>
      <c r="J1795" t="str">
        <f t="shared" si="457"/>
        <v>NA</v>
      </c>
      <c r="L1795">
        <v>872</v>
      </c>
      <c r="M1795">
        <v>385</v>
      </c>
      <c r="N1795">
        <v>705</v>
      </c>
      <c r="O1795" t="s">
        <v>58</v>
      </c>
      <c r="P1795" t="s">
        <v>60</v>
      </c>
      <c r="Q1795" s="135">
        <f t="shared" si="452"/>
        <v>487</v>
      </c>
      <c r="R1795">
        <f t="shared" si="453"/>
        <v>271</v>
      </c>
      <c r="S1795" s="135" t="str">
        <f t="shared" si="454"/>
        <v>NA</v>
      </c>
      <c r="T1795" s="135" t="str">
        <f t="shared" si="455"/>
        <v>NA</v>
      </c>
      <c r="U1795" t="str">
        <f t="shared" si="441"/>
        <v>NA</v>
      </c>
      <c r="V1795">
        <f t="shared" si="451"/>
        <v>218</v>
      </c>
      <c r="W1795">
        <f t="shared" ref="W1795:W1858" si="458">MIN(IF(SUM(X1795,Y1795,Z1795,AB1795,AC1795,AE1795,AF1795,AH1795,AI1795,AK1795,AL1795,AN1795,AO1795,AQ1795,AR1795,AT1795,AU1795,AW1795,AX1795,AZ1795,BA1795)=0,0,1)+IF(P1795="Smoothing ramp",1,0)+IF(ISNUMBER(X1795),1,0)+IF(ISNUMBER(Y1795),1,0)+IF(ISNUMBER(Z1795),1,0)+IF(ISNUMBER(AB1795),1,0)+IF(ISNUMBER(AC1795),1,0)+IF(ISNUMBER(AE1795),1,0)+IF(ISNUMBER(AF1795),1,0)+IF(ISNUMBER(AH1795),1,0)+IF(ISNUMBER(AI1795),1,0)+IF(ISNUMBER(AK1795),1,0)+IF(ISNUMBER(AL1795),1,0)+IF(ISNUMBER(AN1795),1,0)+IF(ISNUMBER(AO1795),1,0)+IF(ISNUMBER(AQ1795),1,0)+IF(ISNUMBER(AR1795),1,0)+IF(ISNUMBER(AT1795),1,0)+IF(ISNUMBER(AU1795),1,0)+IF(ISNUMBER(AW1795),1,0)+IF(ISNUMBER(AX1795),1,0)+IF(ISNUMBER(AZ1795),1,0)+IF(ISNUMBER(BA1795),1,0),1)</f>
        <v>1</v>
      </c>
      <c r="X1795" t="s">
        <v>31</v>
      </c>
      <c r="Y1795" t="s">
        <v>31</v>
      </c>
      <c r="Z1795" t="s">
        <v>31</v>
      </c>
      <c r="AA1795" t="s">
        <v>31</v>
      </c>
      <c r="AB1795" t="s">
        <v>31</v>
      </c>
      <c r="AC1795" t="s">
        <v>31</v>
      </c>
      <c r="AD1795" t="s">
        <v>31</v>
      </c>
      <c r="AE1795" t="s">
        <v>31</v>
      </c>
      <c r="AF1795">
        <v>7850</v>
      </c>
      <c r="AG1795" t="s">
        <v>347</v>
      </c>
      <c r="AH1795" t="s">
        <v>31</v>
      </c>
      <c r="AI1795" t="s">
        <v>31</v>
      </c>
      <c r="AJ1795" t="s">
        <v>31</v>
      </c>
      <c r="AK1795">
        <v>2434</v>
      </c>
      <c r="AL1795" t="s">
        <v>31</v>
      </c>
      <c r="AM1795" t="s">
        <v>349</v>
      </c>
      <c r="AN1795" t="s">
        <v>31</v>
      </c>
      <c r="AO1795" t="s">
        <v>31</v>
      </c>
      <c r="AP1795" t="s">
        <v>31</v>
      </c>
      <c r="AQ1795" t="s">
        <v>31</v>
      </c>
      <c r="AR1795" t="s">
        <v>31</v>
      </c>
      <c r="AS1795" t="s">
        <v>31</v>
      </c>
      <c r="AT1795" t="s">
        <v>31</v>
      </c>
      <c r="AU1795" t="s">
        <v>31</v>
      </c>
      <c r="AV1795" t="s">
        <v>31</v>
      </c>
      <c r="AW1795" t="s">
        <v>31</v>
      </c>
      <c r="AX1795" t="s">
        <v>31</v>
      </c>
      <c r="AY1795" t="s">
        <v>31</v>
      </c>
      <c r="AZ1795" t="s">
        <v>31</v>
      </c>
      <c r="BA1795" t="s">
        <v>31</v>
      </c>
      <c r="BB1795" t="s">
        <v>31</v>
      </c>
      <c r="BC1795" s="189" t="str">
        <f t="shared" ca="1" si="442"/>
        <v>CH</v>
      </c>
      <c r="BD1795" s="189">
        <f t="shared" si="443"/>
        <v>7850</v>
      </c>
      <c r="BE1795" s="189" t="str">
        <f t="shared" ca="1" si="444"/>
        <v>IT issues in internal Validation Tool. BackUp-NTC-values are applied.</v>
      </c>
      <c r="BF1795" s="189" t="str">
        <f t="shared" ca="1" si="445"/>
        <v>FR</v>
      </c>
      <c r="BG1795" s="189">
        <f t="shared" si="446"/>
        <v>2434</v>
      </c>
      <c r="BH1795" s="189" t="str">
        <f t="shared" ca="1" si="447"/>
        <v>NTC FR &gt; IT secure</v>
      </c>
      <c r="BI1795" s="189">
        <f t="shared" si="448"/>
        <v>1</v>
      </c>
    </row>
    <row r="1796" spans="2:61" hidden="1">
      <c r="B1796" t="s">
        <v>346</v>
      </c>
      <c r="C1796" t="s">
        <v>308</v>
      </c>
      <c r="D1796" t="s">
        <v>29</v>
      </c>
      <c r="E1796">
        <v>5870</v>
      </c>
      <c r="H1796">
        <v>5870</v>
      </c>
      <c r="I1796" t="str">
        <f t="shared" si="456"/>
        <v>NA</v>
      </c>
      <c r="J1796" t="str">
        <f t="shared" si="457"/>
        <v>NA</v>
      </c>
      <c r="L1796">
        <v>-323</v>
      </c>
      <c r="M1796">
        <v>-323</v>
      </c>
      <c r="N1796">
        <v>-323</v>
      </c>
      <c r="O1796" t="s">
        <v>164</v>
      </c>
      <c r="P1796" t="s">
        <v>164</v>
      </c>
      <c r="Q1796" s="310">
        <f t="shared" si="452"/>
        <v>0</v>
      </c>
      <c r="R1796">
        <f t="shared" si="453"/>
        <v>0</v>
      </c>
      <c r="S1796" s="135" t="str">
        <f t="shared" si="454"/>
        <v>NA</v>
      </c>
      <c r="T1796" s="135" t="str">
        <f t="shared" si="455"/>
        <v>NA</v>
      </c>
      <c r="U1796" t="str">
        <f t="shared" si="441"/>
        <v>NA</v>
      </c>
      <c r="V1796">
        <f t="shared" si="451"/>
        <v>0</v>
      </c>
      <c r="W1796" s="66">
        <f t="shared" si="458"/>
        <v>1</v>
      </c>
      <c r="X1796" t="s">
        <v>31</v>
      </c>
      <c r="Y1796" t="s">
        <v>31</v>
      </c>
      <c r="Z1796" t="s">
        <v>31</v>
      </c>
      <c r="AA1796" t="s">
        <v>31</v>
      </c>
      <c r="AB1796" t="s">
        <v>31</v>
      </c>
      <c r="AC1796" t="s">
        <v>31</v>
      </c>
      <c r="AD1796" t="s">
        <v>31</v>
      </c>
      <c r="AE1796" t="s">
        <v>31</v>
      </c>
      <c r="AF1796">
        <v>7850</v>
      </c>
      <c r="AG1796" t="s">
        <v>347</v>
      </c>
      <c r="AH1796" t="s">
        <v>31</v>
      </c>
      <c r="AI1796" t="s">
        <v>31</v>
      </c>
      <c r="AJ1796" t="s">
        <v>31</v>
      </c>
      <c r="AK1796" t="s">
        <v>31</v>
      </c>
      <c r="AL1796" t="s">
        <v>31</v>
      </c>
      <c r="AM1796" t="s">
        <v>31</v>
      </c>
      <c r="AN1796" t="s">
        <v>31</v>
      </c>
      <c r="AO1796" t="s">
        <v>31</v>
      </c>
      <c r="AP1796" t="s">
        <v>31</v>
      </c>
      <c r="AQ1796" t="s">
        <v>31</v>
      </c>
      <c r="AR1796" t="s">
        <v>31</v>
      </c>
      <c r="AS1796" t="s">
        <v>31</v>
      </c>
      <c r="AT1796" t="s">
        <v>31</v>
      </c>
      <c r="AU1796" t="s">
        <v>31</v>
      </c>
      <c r="AV1796" t="s">
        <v>31</v>
      </c>
      <c r="AW1796" t="s">
        <v>31</v>
      </c>
      <c r="AX1796" t="s">
        <v>31</v>
      </c>
      <c r="AY1796" t="s">
        <v>31</v>
      </c>
      <c r="AZ1796" t="s">
        <v>31</v>
      </c>
      <c r="BA1796" t="s">
        <v>31</v>
      </c>
      <c r="BB1796" t="s">
        <v>31</v>
      </c>
      <c r="BC1796" s="189" t="str">
        <f t="shared" ca="1" si="442"/>
        <v>CH</v>
      </c>
      <c r="BD1796" s="189">
        <f t="shared" si="443"/>
        <v>7850</v>
      </c>
      <c r="BE1796" s="189" t="str">
        <f t="shared" ca="1" si="444"/>
        <v>IT issues in internal Validation Tool. BackUp-NTC-values are applied.</v>
      </c>
      <c r="BF1796" s="190" t="e">
        <f t="shared" ca="1" si="445"/>
        <v>#N/A</v>
      </c>
      <c r="BG1796" s="189">
        <f t="shared" si="446"/>
        <v>100000</v>
      </c>
      <c r="BH1796" s="191" t="e">
        <f t="shared" ca="1" si="447"/>
        <v>#N/A</v>
      </c>
      <c r="BI1796" s="189">
        <f t="shared" si="448"/>
        <v>0</v>
      </c>
    </row>
    <row r="1797" spans="2:61" hidden="1">
      <c r="B1797" t="s">
        <v>346</v>
      </c>
      <c r="C1797" t="s">
        <v>308</v>
      </c>
      <c r="D1797" t="s">
        <v>32</v>
      </c>
      <c r="E1797">
        <v>5870</v>
      </c>
      <c r="H1797">
        <v>5870</v>
      </c>
      <c r="I1797" t="str">
        <f t="shared" si="456"/>
        <v>NA</v>
      </c>
      <c r="J1797" t="str">
        <f t="shared" si="457"/>
        <v>NA</v>
      </c>
      <c r="L1797">
        <v>-323</v>
      </c>
      <c r="M1797">
        <v>-323</v>
      </c>
      <c r="N1797">
        <v>-323</v>
      </c>
      <c r="O1797" t="s">
        <v>164</v>
      </c>
      <c r="P1797" t="s">
        <v>164</v>
      </c>
      <c r="Q1797" s="278">
        <f t="shared" si="452"/>
        <v>0</v>
      </c>
      <c r="R1797">
        <f t="shared" si="453"/>
        <v>0</v>
      </c>
      <c r="S1797" s="135" t="str">
        <f t="shared" si="454"/>
        <v>NA</v>
      </c>
      <c r="T1797" s="135" t="str">
        <f t="shared" si="455"/>
        <v>NA</v>
      </c>
      <c r="U1797" t="str">
        <f t="shared" si="441"/>
        <v>NA</v>
      </c>
      <c r="V1797">
        <f t="shared" si="451"/>
        <v>0</v>
      </c>
      <c r="W1797" s="66">
        <f t="shared" si="458"/>
        <v>1</v>
      </c>
      <c r="X1797" t="s">
        <v>31</v>
      </c>
      <c r="Y1797" t="s">
        <v>31</v>
      </c>
      <c r="Z1797" t="s">
        <v>31</v>
      </c>
      <c r="AA1797" t="s">
        <v>31</v>
      </c>
      <c r="AB1797" t="s">
        <v>31</v>
      </c>
      <c r="AC1797" t="s">
        <v>31</v>
      </c>
      <c r="AD1797" t="s">
        <v>31</v>
      </c>
      <c r="AE1797" t="s">
        <v>31</v>
      </c>
      <c r="AF1797">
        <v>7850</v>
      </c>
      <c r="AG1797" t="s">
        <v>347</v>
      </c>
      <c r="AH1797" t="s">
        <v>31</v>
      </c>
      <c r="AI1797" t="s">
        <v>31</v>
      </c>
      <c r="AJ1797" t="s">
        <v>31</v>
      </c>
      <c r="AK1797" t="s">
        <v>31</v>
      </c>
      <c r="AL1797" t="s">
        <v>31</v>
      </c>
      <c r="AM1797" t="s">
        <v>31</v>
      </c>
      <c r="AN1797" t="s">
        <v>31</v>
      </c>
      <c r="AO1797" t="s">
        <v>31</v>
      </c>
      <c r="AP1797" t="s">
        <v>31</v>
      </c>
      <c r="AQ1797" t="s">
        <v>31</v>
      </c>
      <c r="AR1797" t="s">
        <v>31</v>
      </c>
      <c r="AS1797" t="s">
        <v>31</v>
      </c>
      <c r="AT1797" t="s">
        <v>31</v>
      </c>
      <c r="AU1797" t="s">
        <v>31</v>
      </c>
      <c r="AV1797" t="s">
        <v>31</v>
      </c>
      <c r="AW1797" t="s">
        <v>31</v>
      </c>
      <c r="AX1797" t="s">
        <v>31</v>
      </c>
      <c r="AY1797" t="s">
        <v>31</v>
      </c>
      <c r="AZ1797" t="s">
        <v>31</v>
      </c>
      <c r="BA1797" t="s">
        <v>31</v>
      </c>
      <c r="BB1797" t="s">
        <v>31</v>
      </c>
      <c r="BC1797" s="189" t="str">
        <f t="shared" ca="1" si="442"/>
        <v>CH</v>
      </c>
      <c r="BD1797" s="189">
        <f t="shared" si="443"/>
        <v>7850</v>
      </c>
      <c r="BE1797" s="189" t="str">
        <f t="shared" ca="1" si="444"/>
        <v>IT issues in internal Validation Tool. BackUp-NTC-values are applied.</v>
      </c>
      <c r="BF1797" s="190" t="e">
        <f t="shared" ca="1" si="445"/>
        <v>#N/A</v>
      </c>
      <c r="BG1797" s="189">
        <f t="shared" si="446"/>
        <v>100000</v>
      </c>
      <c r="BH1797" s="191" t="e">
        <f t="shared" ca="1" si="447"/>
        <v>#N/A</v>
      </c>
      <c r="BI1797" s="189">
        <f t="shared" si="448"/>
        <v>0</v>
      </c>
    </row>
    <row r="1798" spans="2:61" hidden="1">
      <c r="B1798" t="s">
        <v>346</v>
      </c>
      <c r="C1798" t="s">
        <v>308</v>
      </c>
      <c r="D1798" t="s">
        <v>34</v>
      </c>
      <c r="E1798">
        <v>5870</v>
      </c>
      <c r="H1798">
        <v>5870</v>
      </c>
      <c r="I1798" t="str">
        <f t="shared" si="456"/>
        <v>NA</v>
      </c>
      <c r="J1798" t="str">
        <f t="shared" si="457"/>
        <v>NA</v>
      </c>
      <c r="L1798">
        <v>-323</v>
      </c>
      <c r="M1798">
        <v>-323</v>
      </c>
      <c r="N1798">
        <v>-323</v>
      </c>
      <c r="O1798" t="s">
        <v>164</v>
      </c>
      <c r="P1798" t="s">
        <v>164</v>
      </c>
      <c r="Q1798" s="278">
        <f t="shared" si="452"/>
        <v>0</v>
      </c>
      <c r="R1798">
        <f t="shared" si="453"/>
        <v>0</v>
      </c>
      <c r="S1798" s="135" t="str">
        <f t="shared" si="454"/>
        <v>NA</v>
      </c>
      <c r="T1798" s="135" t="str">
        <f t="shared" si="455"/>
        <v>NA</v>
      </c>
      <c r="U1798" t="str">
        <f t="shared" si="441"/>
        <v>NA</v>
      </c>
      <c r="V1798">
        <f t="shared" si="451"/>
        <v>0</v>
      </c>
      <c r="W1798" s="66">
        <f t="shared" si="458"/>
        <v>1</v>
      </c>
      <c r="X1798" t="s">
        <v>31</v>
      </c>
      <c r="Y1798" t="s">
        <v>31</v>
      </c>
      <c r="Z1798" t="s">
        <v>31</v>
      </c>
      <c r="AA1798" t="s">
        <v>31</v>
      </c>
      <c r="AB1798" t="s">
        <v>31</v>
      </c>
      <c r="AC1798" t="s">
        <v>31</v>
      </c>
      <c r="AD1798" t="s">
        <v>31</v>
      </c>
      <c r="AE1798" t="s">
        <v>31</v>
      </c>
      <c r="AF1798">
        <v>7850</v>
      </c>
      <c r="AG1798" t="s">
        <v>347</v>
      </c>
      <c r="AH1798" t="s">
        <v>31</v>
      </c>
      <c r="AI1798" t="s">
        <v>31</v>
      </c>
      <c r="AJ1798" t="s">
        <v>31</v>
      </c>
      <c r="AK1798" t="s">
        <v>31</v>
      </c>
      <c r="AL1798" t="s">
        <v>31</v>
      </c>
      <c r="AM1798" t="s">
        <v>31</v>
      </c>
      <c r="AN1798" t="s">
        <v>31</v>
      </c>
      <c r="AO1798" t="s">
        <v>31</v>
      </c>
      <c r="AP1798" t="s">
        <v>31</v>
      </c>
      <c r="AQ1798" t="s">
        <v>31</v>
      </c>
      <c r="AR1798" t="s">
        <v>31</v>
      </c>
      <c r="AS1798" t="s">
        <v>31</v>
      </c>
      <c r="AT1798" t="s">
        <v>31</v>
      </c>
      <c r="AU1798" t="s">
        <v>31</v>
      </c>
      <c r="AV1798" t="s">
        <v>31</v>
      </c>
      <c r="AW1798" t="s">
        <v>31</v>
      </c>
      <c r="AX1798" t="s">
        <v>31</v>
      </c>
      <c r="AY1798" t="s">
        <v>31</v>
      </c>
      <c r="AZ1798" t="s">
        <v>31</v>
      </c>
      <c r="BA1798" t="s">
        <v>31</v>
      </c>
      <c r="BB1798" t="s">
        <v>31</v>
      </c>
      <c r="BC1798" s="189" t="str">
        <f t="shared" ca="1" si="442"/>
        <v>CH</v>
      </c>
      <c r="BD1798" s="189">
        <f t="shared" si="443"/>
        <v>7850</v>
      </c>
      <c r="BE1798" s="189" t="str">
        <f t="shared" ca="1" si="444"/>
        <v>IT issues in internal Validation Tool. BackUp-NTC-values are applied.</v>
      </c>
      <c r="BF1798" s="190" t="e">
        <f t="shared" ca="1" si="445"/>
        <v>#N/A</v>
      </c>
      <c r="BG1798" s="189">
        <f t="shared" si="446"/>
        <v>100000</v>
      </c>
      <c r="BH1798" s="191" t="e">
        <f t="shared" ca="1" si="447"/>
        <v>#N/A</v>
      </c>
      <c r="BI1798" s="189">
        <f t="shared" si="448"/>
        <v>0</v>
      </c>
    </row>
    <row r="1799" spans="2:61" hidden="1">
      <c r="B1799" t="s">
        <v>346</v>
      </c>
      <c r="C1799" t="s">
        <v>308</v>
      </c>
      <c r="D1799" t="s">
        <v>35</v>
      </c>
      <c r="E1799">
        <v>5870</v>
      </c>
      <c r="H1799">
        <v>5870</v>
      </c>
      <c r="I1799" t="str">
        <f t="shared" si="456"/>
        <v>NA</v>
      </c>
      <c r="J1799" t="str">
        <f t="shared" si="457"/>
        <v>NA</v>
      </c>
      <c r="L1799">
        <v>-4821</v>
      </c>
      <c r="M1799">
        <v>-4821</v>
      </c>
      <c r="N1799">
        <v>-4821</v>
      </c>
      <c r="O1799" t="s">
        <v>164</v>
      </c>
      <c r="P1799" t="s">
        <v>164</v>
      </c>
      <c r="Q1799" s="278">
        <f t="shared" si="452"/>
        <v>0</v>
      </c>
      <c r="R1799">
        <f t="shared" si="453"/>
        <v>0</v>
      </c>
      <c r="S1799" s="135" t="str">
        <f t="shared" si="454"/>
        <v>NA</v>
      </c>
      <c r="T1799" s="135" t="str">
        <f t="shared" si="455"/>
        <v>NA</v>
      </c>
      <c r="U1799" t="str">
        <f t="shared" si="441"/>
        <v>NA</v>
      </c>
      <c r="V1799">
        <f t="shared" si="451"/>
        <v>0</v>
      </c>
      <c r="W1799" s="66">
        <f t="shared" si="458"/>
        <v>1</v>
      </c>
      <c r="X1799" t="s">
        <v>31</v>
      </c>
      <c r="Y1799" t="s">
        <v>31</v>
      </c>
      <c r="Z1799" t="s">
        <v>31</v>
      </c>
      <c r="AA1799" t="s">
        <v>31</v>
      </c>
      <c r="AB1799" t="s">
        <v>31</v>
      </c>
      <c r="AC1799" t="s">
        <v>31</v>
      </c>
      <c r="AD1799" t="s">
        <v>31</v>
      </c>
      <c r="AE1799" t="s">
        <v>31</v>
      </c>
      <c r="AF1799">
        <v>7850</v>
      </c>
      <c r="AG1799" t="s">
        <v>347</v>
      </c>
      <c r="AH1799" t="s">
        <v>31</v>
      </c>
      <c r="AI1799" t="s">
        <v>31</v>
      </c>
      <c r="AJ1799" t="s">
        <v>31</v>
      </c>
      <c r="AK1799" t="s">
        <v>31</v>
      </c>
      <c r="AL1799" t="s">
        <v>31</v>
      </c>
      <c r="AM1799" t="s">
        <v>31</v>
      </c>
      <c r="AN1799" t="s">
        <v>31</v>
      </c>
      <c r="AO1799" t="s">
        <v>31</v>
      </c>
      <c r="AP1799" t="s">
        <v>31</v>
      </c>
      <c r="AQ1799" t="s">
        <v>31</v>
      </c>
      <c r="AR1799" t="s">
        <v>31</v>
      </c>
      <c r="AS1799" t="s">
        <v>31</v>
      </c>
      <c r="AT1799" t="s">
        <v>31</v>
      </c>
      <c r="AU1799" t="s">
        <v>31</v>
      </c>
      <c r="AV1799" t="s">
        <v>31</v>
      </c>
      <c r="AW1799" t="s">
        <v>31</v>
      </c>
      <c r="AX1799" t="s">
        <v>31</v>
      </c>
      <c r="AY1799" t="s">
        <v>31</v>
      </c>
      <c r="AZ1799" t="s">
        <v>31</v>
      </c>
      <c r="BA1799" t="s">
        <v>31</v>
      </c>
      <c r="BB1799" t="s">
        <v>31</v>
      </c>
      <c r="BC1799" s="189" t="str">
        <f t="shared" ca="1" si="442"/>
        <v>CH</v>
      </c>
      <c r="BD1799" s="189">
        <f t="shared" si="443"/>
        <v>7850</v>
      </c>
      <c r="BE1799" s="189" t="str">
        <f t="shared" ca="1" si="444"/>
        <v>IT issues in internal Validation Tool. BackUp-NTC-values are applied.</v>
      </c>
      <c r="BF1799" s="190" t="e">
        <f t="shared" ca="1" si="445"/>
        <v>#N/A</v>
      </c>
      <c r="BG1799" s="189">
        <f t="shared" si="446"/>
        <v>100000</v>
      </c>
      <c r="BH1799" s="191" t="e">
        <f t="shared" ca="1" si="447"/>
        <v>#N/A</v>
      </c>
      <c r="BI1799" s="189">
        <f t="shared" si="448"/>
        <v>0</v>
      </c>
    </row>
    <row r="1800" spans="2:61" hidden="1">
      <c r="B1800" t="s">
        <v>346</v>
      </c>
      <c r="C1800" t="s">
        <v>308</v>
      </c>
      <c r="D1800" t="s">
        <v>37</v>
      </c>
      <c r="E1800">
        <v>5870</v>
      </c>
      <c r="H1800">
        <v>5870</v>
      </c>
      <c r="I1800" t="str">
        <f t="shared" si="456"/>
        <v>NA</v>
      </c>
      <c r="J1800" t="str">
        <f t="shared" si="457"/>
        <v>NA</v>
      </c>
      <c r="L1800">
        <v>-4821</v>
      </c>
      <c r="M1800">
        <v>-4821</v>
      </c>
      <c r="N1800">
        <v>-4821</v>
      </c>
      <c r="O1800" t="s">
        <v>164</v>
      </c>
      <c r="P1800" t="s">
        <v>164</v>
      </c>
      <c r="Q1800" s="278">
        <f t="shared" si="452"/>
        <v>0</v>
      </c>
      <c r="R1800">
        <f t="shared" si="453"/>
        <v>0</v>
      </c>
      <c r="S1800" s="135" t="str">
        <f t="shared" si="454"/>
        <v>NA</v>
      </c>
      <c r="T1800" s="135" t="str">
        <f t="shared" si="455"/>
        <v>NA</v>
      </c>
      <c r="U1800" t="str">
        <f t="shared" ref="U1800:U1863" si="459">IF(AND(ISNUMBER(S1800),ISNUMBER(T1800),ISBLANK(E1800)),S1800+T1800,"NA")</f>
        <v>NA</v>
      </c>
      <c r="V1800">
        <f t="shared" si="451"/>
        <v>0</v>
      </c>
      <c r="W1800" s="66">
        <f t="shared" si="458"/>
        <v>1</v>
      </c>
      <c r="X1800" t="s">
        <v>31</v>
      </c>
      <c r="Y1800" t="s">
        <v>31</v>
      </c>
      <c r="Z1800" t="s">
        <v>31</v>
      </c>
      <c r="AA1800" t="s">
        <v>31</v>
      </c>
      <c r="AB1800" t="s">
        <v>31</v>
      </c>
      <c r="AC1800" t="s">
        <v>31</v>
      </c>
      <c r="AD1800" t="s">
        <v>31</v>
      </c>
      <c r="AE1800" t="s">
        <v>31</v>
      </c>
      <c r="AF1800">
        <v>7850</v>
      </c>
      <c r="AG1800" t="s">
        <v>347</v>
      </c>
      <c r="AH1800" t="s">
        <v>31</v>
      </c>
      <c r="AI1800" t="s">
        <v>31</v>
      </c>
      <c r="AJ1800" t="s">
        <v>31</v>
      </c>
      <c r="AK1800" t="s">
        <v>31</v>
      </c>
      <c r="AL1800" t="s">
        <v>31</v>
      </c>
      <c r="AM1800" t="s">
        <v>31</v>
      </c>
      <c r="AN1800" t="s">
        <v>31</v>
      </c>
      <c r="AO1800" t="s">
        <v>31</v>
      </c>
      <c r="AP1800" t="s">
        <v>31</v>
      </c>
      <c r="AQ1800" t="s">
        <v>31</v>
      </c>
      <c r="AR1800" t="s">
        <v>31</v>
      </c>
      <c r="AS1800" t="s">
        <v>31</v>
      </c>
      <c r="AT1800" t="s">
        <v>31</v>
      </c>
      <c r="AU1800" t="s">
        <v>31</v>
      </c>
      <c r="AV1800" t="s">
        <v>31</v>
      </c>
      <c r="AW1800" t="s">
        <v>31</v>
      </c>
      <c r="AX1800" t="s">
        <v>31</v>
      </c>
      <c r="AY1800" t="s">
        <v>31</v>
      </c>
      <c r="AZ1800" t="s">
        <v>31</v>
      </c>
      <c r="BA1800" t="s">
        <v>31</v>
      </c>
      <c r="BB1800" t="s">
        <v>31</v>
      </c>
      <c r="BC1800" s="189" t="str">
        <f t="shared" ca="1" si="442"/>
        <v>CH</v>
      </c>
      <c r="BD1800" s="189">
        <f t="shared" si="443"/>
        <v>7850</v>
      </c>
      <c r="BE1800" s="189" t="str">
        <f t="shared" ca="1" si="444"/>
        <v>IT issues in internal Validation Tool. BackUp-NTC-values are applied.</v>
      </c>
      <c r="BF1800" s="190" t="e">
        <f t="shared" ca="1" si="445"/>
        <v>#N/A</v>
      </c>
      <c r="BG1800" s="189">
        <f t="shared" si="446"/>
        <v>100000</v>
      </c>
      <c r="BH1800" s="191" t="e">
        <f t="shared" ca="1" si="447"/>
        <v>#N/A</v>
      </c>
      <c r="BI1800" s="189">
        <f t="shared" si="448"/>
        <v>0</v>
      </c>
    </row>
    <row r="1801" spans="2:61" hidden="1">
      <c r="B1801" t="s">
        <v>346</v>
      </c>
      <c r="C1801" t="s">
        <v>308</v>
      </c>
      <c r="D1801" t="s">
        <v>38</v>
      </c>
      <c r="E1801">
        <v>5870</v>
      </c>
      <c r="H1801">
        <v>5870</v>
      </c>
      <c r="I1801" t="str">
        <f t="shared" si="456"/>
        <v>NA</v>
      </c>
      <c r="J1801" t="str">
        <f t="shared" si="457"/>
        <v>NA</v>
      </c>
      <c r="L1801">
        <v>-4821</v>
      </c>
      <c r="M1801">
        <v>-4821</v>
      </c>
      <c r="N1801">
        <v>-4821</v>
      </c>
      <c r="O1801" t="s">
        <v>164</v>
      </c>
      <c r="P1801" t="s">
        <v>164</v>
      </c>
      <c r="Q1801" s="278">
        <f t="shared" si="452"/>
        <v>0</v>
      </c>
      <c r="R1801">
        <f t="shared" si="453"/>
        <v>0</v>
      </c>
      <c r="S1801" s="135" t="str">
        <f t="shared" si="454"/>
        <v>NA</v>
      </c>
      <c r="T1801" s="135" t="str">
        <f t="shared" si="455"/>
        <v>NA</v>
      </c>
      <c r="U1801" t="str">
        <f t="shared" si="459"/>
        <v>NA</v>
      </c>
      <c r="V1801">
        <f t="shared" si="451"/>
        <v>0</v>
      </c>
      <c r="W1801" s="66">
        <f t="shared" si="458"/>
        <v>1</v>
      </c>
      <c r="X1801" t="s">
        <v>31</v>
      </c>
      <c r="Y1801" t="s">
        <v>31</v>
      </c>
      <c r="Z1801" t="s">
        <v>31</v>
      </c>
      <c r="AA1801" t="s">
        <v>31</v>
      </c>
      <c r="AB1801" t="s">
        <v>31</v>
      </c>
      <c r="AC1801" t="s">
        <v>31</v>
      </c>
      <c r="AD1801" t="s">
        <v>31</v>
      </c>
      <c r="AE1801" t="s">
        <v>31</v>
      </c>
      <c r="AF1801">
        <v>7850</v>
      </c>
      <c r="AG1801" t="s">
        <v>347</v>
      </c>
      <c r="AH1801" t="s">
        <v>31</v>
      </c>
      <c r="AI1801" t="s">
        <v>31</v>
      </c>
      <c r="AJ1801" t="s">
        <v>31</v>
      </c>
      <c r="AK1801" t="s">
        <v>31</v>
      </c>
      <c r="AL1801" t="s">
        <v>31</v>
      </c>
      <c r="AM1801" t="s">
        <v>31</v>
      </c>
      <c r="AN1801" t="s">
        <v>31</v>
      </c>
      <c r="AO1801" t="s">
        <v>31</v>
      </c>
      <c r="AP1801" t="s">
        <v>31</v>
      </c>
      <c r="AQ1801" t="s">
        <v>31</v>
      </c>
      <c r="AR1801" t="s">
        <v>31</v>
      </c>
      <c r="AS1801" t="s">
        <v>31</v>
      </c>
      <c r="AT1801" t="s">
        <v>31</v>
      </c>
      <c r="AU1801" t="s">
        <v>31</v>
      </c>
      <c r="AV1801" t="s">
        <v>31</v>
      </c>
      <c r="AW1801" t="s">
        <v>31</v>
      </c>
      <c r="AX1801" t="s">
        <v>31</v>
      </c>
      <c r="AY1801" t="s">
        <v>31</v>
      </c>
      <c r="AZ1801" t="s">
        <v>31</v>
      </c>
      <c r="BA1801" t="s">
        <v>31</v>
      </c>
      <c r="BB1801" t="s">
        <v>31</v>
      </c>
      <c r="BC1801" s="189" t="str">
        <f t="shared" ref="BC1801:BC1864" ca="1" si="460">OFFSET($W$6,0,MATCH(BD1801,$X1801:$BB1801,0))</f>
        <v>CH</v>
      </c>
      <c r="BD1801" s="189">
        <f t="shared" ref="BD1801:BD1864" si="461">MIN(IF(ISNUMBER(Z1801),Z1801,100000),IF(ISNUMBER(AC1801),AC1801,100000),IF(ISNUMBER(AF1801),AF1801,100000),IF(ISNUMBER(AI1801),AI1801,100000),IF(ISNUMBER(AL1801),AL1801,100000),IF(ISNUMBER(AO1801),AF1801,AO1801),IF(ISNUMBER(AR1801),AR1801,100000),IF(ISNUMBER(AU1801),AF1801,100000),IF(ISNUMBER(AX1801),AX1801,100000),IF(ISNUMBER(BA1801),BA1801,100000))</f>
        <v>7850</v>
      </c>
      <c r="BE1801" s="189" t="str">
        <f t="shared" ref="BE1801:BE1864" ca="1" si="462">OFFSET($W1801,0,MATCH(BD1801,X1801:BB1801,0)+1)</f>
        <v>IT issues in internal Validation Tool. BackUp-NTC-values are applied.</v>
      </c>
      <c r="BF1801" s="190" t="e">
        <f t="shared" ref="BF1801:BF1864" ca="1" si="463">OFFSET($W$6,0,MATCH(BG1801,$X1801:$BB1801,0))</f>
        <v>#N/A</v>
      </c>
      <c r="BG1801" s="189">
        <f t="shared" ref="BG1801:BG1864" si="464">MIN(IF(ISNUMBER(Y1801),Y1801,100000),IF(ISNUMBER(AB1801),AB1801,100000),IF(ISNUMBER(AE1801),AE1801,100000),IF(ISNUMBER(AH1801),AH1801,100000),IF(ISNUMBER(AK1801),AK1801,100000),IF(ISNUMBER(AN1801),AN1801,100000),IF(ISNUMBER(AQ1801),AQ1801,100000),IF(ISNUMBER(AT1801),AT1801,100000),IF(ISNUMBER(AW1801),AW1801,100000),IF(ISNUMBER(AZ1801),AZ1801,100000))</f>
        <v>100000</v>
      </c>
      <c r="BH1801" s="191" t="e">
        <f t="shared" ref="BH1801:BH1864" ca="1" si="465">OFFSET(W1801,0,MATCH(BG1801,X1801:BB1801,0)+2)</f>
        <v>#N/A</v>
      </c>
      <c r="BI1801" s="189">
        <f t="shared" ref="BI1801:BI1864" si="466">IF(ISNUMBER(X1801),1,0)+IF(ISNUMBER(Y1801),1,0)+IF(ISNUMBER(AB1801),1,0)+IF(ISNUMBER(AE1801),1,0)+IF(ISNUMBER(AH1801),1,0)+IF(ISNUMBER(AK1801),1,0)+IF(ISNUMBER(AN1801),1,0)+IF(ISNUMBER(AQ1801),1,0)+IF(ISNUMBER(AT1801),1,0)+IF(ISNUMBER(AW1801),1,0)+IF(ISNUMBER(AZ1801),1,0)+IF(ISNUMBER(U2238),1,0)</f>
        <v>0</v>
      </c>
    </row>
    <row r="1802" spans="2:61" hidden="1">
      <c r="B1802" t="s">
        <v>346</v>
      </c>
      <c r="C1802" t="s">
        <v>308</v>
      </c>
      <c r="D1802" t="s">
        <v>39</v>
      </c>
      <c r="E1802">
        <v>5870</v>
      </c>
      <c r="H1802">
        <v>5870</v>
      </c>
      <c r="I1802" t="str">
        <f t="shared" si="456"/>
        <v>NA</v>
      </c>
      <c r="J1802" t="str">
        <f t="shared" si="457"/>
        <v>NA</v>
      </c>
      <c r="L1802">
        <v>-4365</v>
      </c>
      <c r="M1802">
        <v>-4365</v>
      </c>
      <c r="N1802">
        <v>-4365</v>
      </c>
      <c r="O1802" t="s">
        <v>164</v>
      </c>
      <c r="P1802" t="s">
        <v>164</v>
      </c>
      <c r="Q1802" s="278">
        <f t="shared" si="452"/>
        <v>0</v>
      </c>
      <c r="R1802">
        <f t="shared" si="453"/>
        <v>0</v>
      </c>
      <c r="S1802" s="135" t="str">
        <f t="shared" si="454"/>
        <v>NA</v>
      </c>
      <c r="T1802" s="135" t="str">
        <f t="shared" si="455"/>
        <v>NA</v>
      </c>
      <c r="U1802" t="str">
        <f t="shared" si="459"/>
        <v>NA</v>
      </c>
      <c r="V1802">
        <f t="shared" si="451"/>
        <v>0</v>
      </c>
      <c r="W1802" s="66">
        <f t="shared" si="458"/>
        <v>1</v>
      </c>
      <c r="X1802" t="s">
        <v>31</v>
      </c>
      <c r="Y1802" t="s">
        <v>31</v>
      </c>
      <c r="Z1802" t="s">
        <v>31</v>
      </c>
      <c r="AA1802" t="s">
        <v>31</v>
      </c>
      <c r="AB1802" t="s">
        <v>31</v>
      </c>
      <c r="AC1802" t="s">
        <v>31</v>
      </c>
      <c r="AD1802" t="s">
        <v>31</v>
      </c>
      <c r="AE1802" t="s">
        <v>31</v>
      </c>
      <c r="AF1802">
        <v>7850</v>
      </c>
      <c r="AG1802" t="s">
        <v>347</v>
      </c>
      <c r="AH1802" t="s">
        <v>31</v>
      </c>
      <c r="AI1802" t="s">
        <v>31</v>
      </c>
      <c r="AJ1802" t="s">
        <v>31</v>
      </c>
      <c r="AK1802" t="s">
        <v>31</v>
      </c>
      <c r="AL1802" t="s">
        <v>31</v>
      </c>
      <c r="AM1802" t="s">
        <v>31</v>
      </c>
      <c r="AN1802" t="s">
        <v>31</v>
      </c>
      <c r="AO1802" t="s">
        <v>31</v>
      </c>
      <c r="AP1802" t="s">
        <v>31</v>
      </c>
      <c r="AQ1802" t="s">
        <v>31</v>
      </c>
      <c r="AR1802" t="s">
        <v>31</v>
      </c>
      <c r="AS1802" t="s">
        <v>31</v>
      </c>
      <c r="AT1802" t="s">
        <v>31</v>
      </c>
      <c r="AU1802" t="s">
        <v>31</v>
      </c>
      <c r="AV1802" t="s">
        <v>31</v>
      </c>
      <c r="AW1802" t="s">
        <v>31</v>
      </c>
      <c r="AX1802" t="s">
        <v>31</v>
      </c>
      <c r="AY1802" t="s">
        <v>31</v>
      </c>
      <c r="AZ1802" t="s">
        <v>31</v>
      </c>
      <c r="BA1802" t="s">
        <v>31</v>
      </c>
      <c r="BB1802" t="s">
        <v>31</v>
      </c>
      <c r="BC1802" s="189" t="str">
        <f t="shared" ca="1" si="460"/>
        <v>CH</v>
      </c>
      <c r="BD1802" s="189">
        <f t="shared" si="461"/>
        <v>7850</v>
      </c>
      <c r="BE1802" s="189" t="str">
        <f t="shared" ca="1" si="462"/>
        <v>IT issues in internal Validation Tool. BackUp-NTC-values are applied.</v>
      </c>
      <c r="BF1802" s="190" t="e">
        <f t="shared" ca="1" si="463"/>
        <v>#N/A</v>
      </c>
      <c r="BG1802" s="189">
        <f t="shared" si="464"/>
        <v>100000</v>
      </c>
      <c r="BH1802" s="191" t="e">
        <f t="shared" ca="1" si="465"/>
        <v>#N/A</v>
      </c>
      <c r="BI1802" s="189">
        <f t="shared" si="466"/>
        <v>0</v>
      </c>
    </row>
    <row r="1803" spans="2:61" hidden="1">
      <c r="B1803" t="s">
        <v>346</v>
      </c>
      <c r="C1803" t="s">
        <v>308</v>
      </c>
      <c r="D1803" t="s">
        <v>43</v>
      </c>
      <c r="E1803">
        <v>5870</v>
      </c>
      <c r="H1803">
        <v>5870</v>
      </c>
      <c r="I1803" t="str">
        <f t="shared" si="456"/>
        <v>NA</v>
      </c>
      <c r="J1803" t="str">
        <f t="shared" si="457"/>
        <v>NA</v>
      </c>
      <c r="L1803">
        <v>-4365</v>
      </c>
      <c r="M1803">
        <v>-4365</v>
      </c>
      <c r="N1803">
        <v>-4365</v>
      </c>
      <c r="O1803" t="s">
        <v>164</v>
      </c>
      <c r="P1803" t="s">
        <v>164</v>
      </c>
      <c r="Q1803" s="278">
        <f t="shared" si="452"/>
        <v>0</v>
      </c>
      <c r="R1803">
        <f t="shared" si="453"/>
        <v>0</v>
      </c>
      <c r="S1803" s="135" t="str">
        <f t="shared" si="454"/>
        <v>NA</v>
      </c>
      <c r="T1803" s="135" t="str">
        <f t="shared" si="455"/>
        <v>NA</v>
      </c>
      <c r="U1803" t="str">
        <f t="shared" si="459"/>
        <v>NA</v>
      </c>
      <c r="V1803">
        <f t="shared" si="451"/>
        <v>0</v>
      </c>
      <c r="W1803" s="66">
        <f t="shared" si="458"/>
        <v>1</v>
      </c>
      <c r="X1803" t="s">
        <v>31</v>
      </c>
      <c r="Y1803" t="s">
        <v>31</v>
      </c>
      <c r="Z1803" t="s">
        <v>31</v>
      </c>
      <c r="AA1803" t="s">
        <v>31</v>
      </c>
      <c r="AB1803" t="s">
        <v>31</v>
      </c>
      <c r="AC1803" t="s">
        <v>31</v>
      </c>
      <c r="AD1803" t="s">
        <v>31</v>
      </c>
      <c r="AE1803" t="s">
        <v>31</v>
      </c>
      <c r="AF1803">
        <v>7850</v>
      </c>
      <c r="AG1803" t="s">
        <v>347</v>
      </c>
      <c r="AH1803" t="s">
        <v>31</v>
      </c>
      <c r="AI1803" t="s">
        <v>31</v>
      </c>
      <c r="AJ1803" t="s">
        <v>31</v>
      </c>
      <c r="AK1803" t="s">
        <v>31</v>
      </c>
      <c r="AL1803" t="s">
        <v>31</v>
      </c>
      <c r="AM1803" t="s">
        <v>31</v>
      </c>
      <c r="AN1803" t="s">
        <v>31</v>
      </c>
      <c r="AO1803" t="s">
        <v>31</v>
      </c>
      <c r="AP1803" t="s">
        <v>31</v>
      </c>
      <c r="AQ1803" t="s">
        <v>31</v>
      </c>
      <c r="AR1803" t="s">
        <v>31</v>
      </c>
      <c r="AS1803" t="s">
        <v>31</v>
      </c>
      <c r="AT1803" t="s">
        <v>31</v>
      </c>
      <c r="AU1803" t="s">
        <v>31</v>
      </c>
      <c r="AV1803" t="s">
        <v>31</v>
      </c>
      <c r="AW1803" t="s">
        <v>31</v>
      </c>
      <c r="AX1803" t="s">
        <v>31</v>
      </c>
      <c r="AY1803" t="s">
        <v>31</v>
      </c>
      <c r="AZ1803" t="s">
        <v>31</v>
      </c>
      <c r="BA1803" t="s">
        <v>31</v>
      </c>
      <c r="BB1803" t="s">
        <v>31</v>
      </c>
      <c r="BC1803" s="189" t="str">
        <f t="shared" ca="1" si="460"/>
        <v>CH</v>
      </c>
      <c r="BD1803" s="189">
        <f t="shared" si="461"/>
        <v>7850</v>
      </c>
      <c r="BE1803" s="189" t="str">
        <f t="shared" ca="1" si="462"/>
        <v>IT issues in internal Validation Tool. BackUp-NTC-values are applied.</v>
      </c>
      <c r="BF1803" s="190" t="e">
        <f t="shared" ca="1" si="463"/>
        <v>#N/A</v>
      </c>
      <c r="BG1803" s="189">
        <f t="shared" si="464"/>
        <v>100000</v>
      </c>
      <c r="BH1803" s="191" t="e">
        <f t="shared" ca="1" si="465"/>
        <v>#N/A</v>
      </c>
      <c r="BI1803" s="189">
        <f t="shared" si="466"/>
        <v>0</v>
      </c>
    </row>
    <row r="1804" spans="2:61" hidden="1">
      <c r="B1804" t="s">
        <v>346</v>
      </c>
      <c r="C1804" t="s">
        <v>308</v>
      </c>
      <c r="D1804" t="s">
        <v>45</v>
      </c>
      <c r="E1804">
        <v>5870</v>
      </c>
      <c r="H1804">
        <v>5870</v>
      </c>
      <c r="I1804" t="str">
        <f t="shared" si="456"/>
        <v>NA</v>
      </c>
      <c r="J1804" t="str">
        <f t="shared" si="457"/>
        <v>NA</v>
      </c>
      <c r="L1804">
        <v>-4365</v>
      </c>
      <c r="M1804">
        <v>-4365</v>
      </c>
      <c r="N1804">
        <v>-4365</v>
      </c>
      <c r="O1804" t="s">
        <v>164</v>
      </c>
      <c r="P1804" t="s">
        <v>164</v>
      </c>
      <c r="Q1804" s="278">
        <f t="shared" si="452"/>
        <v>0</v>
      </c>
      <c r="R1804">
        <f t="shared" si="453"/>
        <v>0</v>
      </c>
      <c r="S1804" s="135" t="str">
        <f t="shared" si="454"/>
        <v>NA</v>
      </c>
      <c r="T1804" s="135" t="str">
        <f t="shared" si="455"/>
        <v>NA</v>
      </c>
      <c r="U1804" t="str">
        <f t="shared" si="459"/>
        <v>NA</v>
      </c>
      <c r="V1804">
        <f t="shared" si="451"/>
        <v>0</v>
      </c>
      <c r="W1804" s="66">
        <f t="shared" si="458"/>
        <v>1</v>
      </c>
      <c r="X1804" t="s">
        <v>31</v>
      </c>
      <c r="Y1804" t="s">
        <v>31</v>
      </c>
      <c r="Z1804" t="s">
        <v>31</v>
      </c>
      <c r="AA1804" t="s">
        <v>31</v>
      </c>
      <c r="AB1804" t="s">
        <v>31</v>
      </c>
      <c r="AC1804" t="s">
        <v>31</v>
      </c>
      <c r="AD1804" t="s">
        <v>31</v>
      </c>
      <c r="AE1804" t="s">
        <v>31</v>
      </c>
      <c r="AF1804">
        <v>7850</v>
      </c>
      <c r="AG1804" t="s">
        <v>347</v>
      </c>
      <c r="AH1804" t="s">
        <v>31</v>
      </c>
      <c r="AI1804" t="s">
        <v>31</v>
      </c>
      <c r="AJ1804" t="s">
        <v>31</v>
      </c>
      <c r="AK1804" t="s">
        <v>31</v>
      </c>
      <c r="AL1804" t="s">
        <v>31</v>
      </c>
      <c r="AM1804" t="s">
        <v>31</v>
      </c>
      <c r="AN1804" t="s">
        <v>31</v>
      </c>
      <c r="AO1804" t="s">
        <v>31</v>
      </c>
      <c r="AP1804" t="s">
        <v>31</v>
      </c>
      <c r="AQ1804" t="s">
        <v>31</v>
      </c>
      <c r="AR1804" t="s">
        <v>31</v>
      </c>
      <c r="AS1804" t="s">
        <v>31</v>
      </c>
      <c r="AT1804" t="s">
        <v>31</v>
      </c>
      <c r="AU1804" t="s">
        <v>31</v>
      </c>
      <c r="AV1804" t="s">
        <v>31</v>
      </c>
      <c r="AW1804" t="s">
        <v>31</v>
      </c>
      <c r="AX1804" t="s">
        <v>31</v>
      </c>
      <c r="AY1804" t="s">
        <v>31</v>
      </c>
      <c r="AZ1804" t="s">
        <v>31</v>
      </c>
      <c r="BA1804" t="s">
        <v>31</v>
      </c>
      <c r="BB1804" t="s">
        <v>31</v>
      </c>
      <c r="BC1804" s="189" t="str">
        <f t="shared" ca="1" si="460"/>
        <v>CH</v>
      </c>
      <c r="BD1804" s="189">
        <f t="shared" si="461"/>
        <v>7850</v>
      </c>
      <c r="BE1804" s="189" t="str">
        <f t="shared" ca="1" si="462"/>
        <v>IT issues in internal Validation Tool. BackUp-NTC-values are applied.</v>
      </c>
      <c r="BF1804" s="190" t="e">
        <f t="shared" ca="1" si="463"/>
        <v>#N/A</v>
      </c>
      <c r="BG1804" s="189">
        <f t="shared" si="464"/>
        <v>100000</v>
      </c>
      <c r="BH1804" s="191" t="e">
        <f t="shared" ca="1" si="465"/>
        <v>#N/A</v>
      </c>
      <c r="BI1804" s="189">
        <f t="shared" si="466"/>
        <v>0</v>
      </c>
    </row>
    <row r="1805" spans="2:61">
      <c r="B1805" t="s">
        <v>346</v>
      </c>
      <c r="C1805" t="s">
        <v>308</v>
      </c>
      <c r="D1805" t="s">
        <v>46</v>
      </c>
      <c r="F1805">
        <v>5454</v>
      </c>
      <c r="G1805">
        <v>327</v>
      </c>
      <c r="I1805">
        <v>5454</v>
      </c>
      <c r="J1805">
        <v>327</v>
      </c>
      <c r="L1805">
        <v>-3836</v>
      </c>
      <c r="M1805">
        <v>-3836</v>
      </c>
      <c r="N1805">
        <v>0</v>
      </c>
      <c r="O1805" t="s">
        <v>350</v>
      </c>
      <c r="P1805" t="s">
        <v>350</v>
      </c>
      <c r="Q1805" s="135">
        <f t="shared" si="452"/>
        <v>0</v>
      </c>
      <c r="R1805" t="str">
        <f t="shared" si="453"/>
        <v>NA</v>
      </c>
      <c r="S1805" s="135">
        <f t="shared" si="454"/>
        <v>0</v>
      </c>
      <c r="T1805" s="135">
        <f t="shared" si="455"/>
        <v>0</v>
      </c>
      <c r="U1805">
        <f t="shared" si="459"/>
        <v>0</v>
      </c>
      <c r="V1805">
        <f t="shared" si="451"/>
        <v>0</v>
      </c>
      <c r="W1805">
        <f t="shared" si="458"/>
        <v>1</v>
      </c>
      <c r="X1805" t="s">
        <v>31</v>
      </c>
      <c r="Y1805" t="s">
        <v>31</v>
      </c>
      <c r="Z1805" t="s">
        <v>31</v>
      </c>
      <c r="AA1805" t="s">
        <v>31</v>
      </c>
      <c r="AB1805" t="s">
        <v>31</v>
      </c>
      <c r="AC1805" t="s">
        <v>31</v>
      </c>
      <c r="AD1805" t="s">
        <v>31</v>
      </c>
      <c r="AE1805" t="s">
        <v>31</v>
      </c>
      <c r="AF1805">
        <v>5680</v>
      </c>
      <c r="AG1805" t="s">
        <v>347</v>
      </c>
      <c r="AH1805" t="s">
        <v>31</v>
      </c>
      <c r="AI1805" t="s">
        <v>31</v>
      </c>
      <c r="AJ1805" t="s">
        <v>31</v>
      </c>
      <c r="AK1805" t="s">
        <v>31</v>
      </c>
      <c r="AL1805" t="s">
        <v>31</v>
      </c>
      <c r="AM1805" t="s">
        <v>31</v>
      </c>
      <c r="AN1805" t="s">
        <v>31</v>
      </c>
      <c r="AO1805" t="s">
        <v>31</v>
      </c>
      <c r="AP1805" t="s">
        <v>31</v>
      </c>
      <c r="AQ1805">
        <v>100</v>
      </c>
      <c r="AR1805" t="s">
        <v>31</v>
      </c>
      <c r="AS1805" t="s">
        <v>348</v>
      </c>
      <c r="AT1805" t="s">
        <v>31</v>
      </c>
      <c r="AU1805" t="s">
        <v>31</v>
      </c>
      <c r="AV1805" t="s">
        <v>31</v>
      </c>
      <c r="AW1805" t="s">
        <v>31</v>
      </c>
      <c r="AX1805" t="s">
        <v>31</v>
      </c>
      <c r="AY1805" t="s">
        <v>31</v>
      </c>
      <c r="AZ1805">
        <v>645</v>
      </c>
      <c r="BA1805" t="s">
        <v>31</v>
      </c>
      <c r="BB1805" t="s">
        <v>351</v>
      </c>
      <c r="BC1805" s="189" t="str">
        <f t="shared" ca="1" si="460"/>
        <v>CH</v>
      </c>
      <c r="BD1805" s="189">
        <f t="shared" si="461"/>
        <v>5680</v>
      </c>
      <c r="BE1805" s="189" t="str">
        <f t="shared" ca="1" si="462"/>
        <v>IT issues in internal Validation Tool. BackUp-NTC-values are applied.</v>
      </c>
      <c r="BF1805" s="189" t="str">
        <f t="shared" ca="1" si="463"/>
        <v>SI</v>
      </c>
      <c r="BG1805" s="189">
        <f t="shared" si="464"/>
        <v>100</v>
      </c>
      <c r="BH1805" s="189" t="str">
        <f t="shared" ca="1" si="465"/>
        <v>Test reduction</v>
      </c>
      <c r="BI1805" s="189">
        <f t="shared" si="466"/>
        <v>2</v>
      </c>
    </row>
    <row r="1806" spans="2:61">
      <c r="B1806" t="s">
        <v>346</v>
      </c>
      <c r="C1806" t="s">
        <v>308</v>
      </c>
      <c r="D1806" t="s">
        <v>47</v>
      </c>
      <c r="F1806">
        <v>5454</v>
      </c>
      <c r="G1806">
        <v>327</v>
      </c>
      <c r="I1806">
        <v>5454</v>
      </c>
      <c r="J1806">
        <v>327</v>
      </c>
      <c r="L1806">
        <v>-3836</v>
      </c>
      <c r="M1806">
        <v>-3836</v>
      </c>
      <c r="N1806">
        <v>0</v>
      </c>
      <c r="O1806" t="s">
        <v>350</v>
      </c>
      <c r="P1806" t="s">
        <v>350</v>
      </c>
      <c r="Q1806" s="135">
        <f t="shared" si="452"/>
        <v>0</v>
      </c>
      <c r="R1806" t="str">
        <f t="shared" si="453"/>
        <v>NA</v>
      </c>
      <c r="S1806" s="135">
        <f t="shared" si="454"/>
        <v>0</v>
      </c>
      <c r="T1806" s="135">
        <f t="shared" si="455"/>
        <v>0</v>
      </c>
      <c r="U1806">
        <f t="shared" si="459"/>
        <v>0</v>
      </c>
      <c r="V1806">
        <f t="shared" si="451"/>
        <v>0</v>
      </c>
      <c r="W1806">
        <f t="shared" si="458"/>
        <v>1</v>
      </c>
      <c r="X1806" t="s">
        <v>31</v>
      </c>
      <c r="Y1806" t="s">
        <v>31</v>
      </c>
      <c r="Z1806" t="s">
        <v>31</v>
      </c>
      <c r="AA1806" t="s">
        <v>31</v>
      </c>
      <c r="AB1806" t="s">
        <v>31</v>
      </c>
      <c r="AC1806" t="s">
        <v>31</v>
      </c>
      <c r="AD1806" t="s">
        <v>31</v>
      </c>
      <c r="AE1806" t="s">
        <v>31</v>
      </c>
      <c r="AF1806">
        <v>5680</v>
      </c>
      <c r="AG1806" t="s">
        <v>347</v>
      </c>
      <c r="AH1806" t="s">
        <v>31</v>
      </c>
      <c r="AI1806" t="s">
        <v>31</v>
      </c>
      <c r="AJ1806" t="s">
        <v>31</v>
      </c>
      <c r="AK1806" t="s">
        <v>31</v>
      </c>
      <c r="AL1806" t="s">
        <v>31</v>
      </c>
      <c r="AM1806" t="s">
        <v>31</v>
      </c>
      <c r="AN1806" t="s">
        <v>31</v>
      </c>
      <c r="AO1806" t="s">
        <v>31</v>
      </c>
      <c r="AP1806" t="s">
        <v>31</v>
      </c>
      <c r="AQ1806" t="s">
        <v>31</v>
      </c>
      <c r="AR1806" t="s">
        <v>31</v>
      </c>
      <c r="AS1806" t="s">
        <v>31</v>
      </c>
      <c r="AT1806" t="s">
        <v>31</v>
      </c>
      <c r="AU1806" t="s">
        <v>31</v>
      </c>
      <c r="AV1806" t="s">
        <v>31</v>
      </c>
      <c r="AW1806" t="s">
        <v>31</v>
      </c>
      <c r="AX1806" t="s">
        <v>31</v>
      </c>
      <c r="AY1806" t="s">
        <v>31</v>
      </c>
      <c r="AZ1806">
        <v>645</v>
      </c>
      <c r="BA1806" t="s">
        <v>31</v>
      </c>
      <c r="BB1806" t="s">
        <v>351</v>
      </c>
      <c r="BC1806" s="189" t="str">
        <f t="shared" ca="1" si="460"/>
        <v>CH</v>
      </c>
      <c r="BD1806" s="189">
        <f t="shared" si="461"/>
        <v>5680</v>
      </c>
      <c r="BE1806" s="189" t="str">
        <f t="shared" ca="1" si="462"/>
        <v>IT issues in internal Validation Tool. BackUp-NTC-values are applied.</v>
      </c>
      <c r="BF1806" s="189" t="str">
        <f t="shared" ca="1" si="463"/>
        <v>IT</v>
      </c>
      <c r="BG1806" s="189">
        <f t="shared" si="464"/>
        <v>645</v>
      </c>
      <c r="BH1806" s="189" t="str">
        <f t="shared" ca="1" si="465"/>
        <v>NTC SL IT value</v>
      </c>
      <c r="BI1806" s="189">
        <f t="shared" si="466"/>
        <v>1</v>
      </c>
    </row>
    <row r="1807" spans="2:61">
      <c r="B1807" t="s">
        <v>346</v>
      </c>
      <c r="C1807" t="s">
        <v>308</v>
      </c>
      <c r="D1807" t="s">
        <v>48</v>
      </c>
      <c r="F1807">
        <v>5094</v>
      </c>
      <c r="G1807">
        <v>352</v>
      </c>
      <c r="I1807">
        <v>5094</v>
      </c>
      <c r="J1807">
        <v>352</v>
      </c>
      <c r="L1807">
        <v>-3416</v>
      </c>
      <c r="M1807">
        <v>-3416</v>
      </c>
      <c r="N1807">
        <v>0</v>
      </c>
      <c r="O1807" t="s">
        <v>350</v>
      </c>
      <c r="P1807" t="s">
        <v>350</v>
      </c>
      <c r="Q1807" s="135">
        <f t="shared" si="452"/>
        <v>0</v>
      </c>
      <c r="R1807" t="str">
        <f t="shared" si="453"/>
        <v>NA</v>
      </c>
      <c r="S1807" s="135">
        <f t="shared" si="454"/>
        <v>0</v>
      </c>
      <c r="T1807" s="135">
        <f t="shared" si="455"/>
        <v>0</v>
      </c>
      <c r="U1807">
        <f t="shared" si="459"/>
        <v>0</v>
      </c>
      <c r="V1807">
        <f t="shared" si="451"/>
        <v>0</v>
      </c>
      <c r="W1807">
        <f t="shared" si="458"/>
        <v>1</v>
      </c>
      <c r="X1807" t="s">
        <v>31</v>
      </c>
      <c r="Y1807" t="s">
        <v>31</v>
      </c>
      <c r="Z1807" t="s">
        <v>31</v>
      </c>
      <c r="AA1807" t="s">
        <v>31</v>
      </c>
      <c r="AB1807" t="s">
        <v>31</v>
      </c>
      <c r="AC1807" t="s">
        <v>31</v>
      </c>
      <c r="AD1807" t="s">
        <v>31</v>
      </c>
      <c r="AE1807" t="s">
        <v>31</v>
      </c>
      <c r="AF1807">
        <v>5280</v>
      </c>
      <c r="AG1807" t="s">
        <v>347</v>
      </c>
      <c r="AH1807" t="s">
        <v>31</v>
      </c>
      <c r="AI1807" t="s">
        <v>31</v>
      </c>
      <c r="AJ1807" t="s">
        <v>31</v>
      </c>
      <c r="AK1807" t="s">
        <v>31</v>
      </c>
      <c r="AL1807" t="s">
        <v>31</v>
      </c>
      <c r="AM1807" t="s">
        <v>31</v>
      </c>
      <c r="AN1807" t="s">
        <v>31</v>
      </c>
      <c r="AO1807" t="s">
        <v>31</v>
      </c>
      <c r="AP1807" t="s">
        <v>31</v>
      </c>
      <c r="AQ1807" t="s">
        <v>31</v>
      </c>
      <c r="AR1807" t="s">
        <v>31</v>
      </c>
      <c r="AS1807" t="s">
        <v>31</v>
      </c>
      <c r="AT1807" t="s">
        <v>31</v>
      </c>
      <c r="AU1807" t="s">
        <v>31</v>
      </c>
      <c r="AV1807" t="s">
        <v>31</v>
      </c>
      <c r="AW1807" t="s">
        <v>31</v>
      </c>
      <c r="AX1807" t="s">
        <v>31</v>
      </c>
      <c r="AY1807" t="s">
        <v>31</v>
      </c>
      <c r="AZ1807">
        <v>645</v>
      </c>
      <c r="BA1807" t="s">
        <v>31</v>
      </c>
      <c r="BB1807" t="s">
        <v>351</v>
      </c>
      <c r="BC1807" s="189" t="str">
        <f t="shared" ca="1" si="460"/>
        <v>CH</v>
      </c>
      <c r="BD1807" s="189">
        <f t="shared" si="461"/>
        <v>5280</v>
      </c>
      <c r="BE1807" s="189" t="str">
        <f t="shared" ca="1" si="462"/>
        <v>IT issues in internal Validation Tool. BackUp-NTC-values are applied.</v>
      </c>
      <c r="BF1807" s="189" t="str">
        <f t="shared" ca="1" si="463"/>
        <v>IT</v>
      </c>
      <c r="BG1807" s="189">
        <f t="shared" si="464"/>
        <v>645</v>
      </c>
      <c r="BH1807" s="189" t="str">
        <f t="shared" ca="1" si="465"/>
        <v>NTC SL IT value</v>
      </c>
      <c r="BI1807" s="189">
        <f t="shared" si="466"/>
        <v>1</v>
      </c>
    </row>
    <row r="1808" spans="2:61" hidden="1">
      <c r="B1808" t="s">
        <v>352</v>
      </c>
      <c r="C1808" t="s">
        <v>308</v>
      </c>
      <c r="D1808" t="s">
        <v>151</v>
      </c>
      <c r="E1808">
        <v>5570</v>
      </c>
      <c r="H1808">
        <v>5570</v>
      </c>
      <c r="I1808" t="str">
        <f t="shared" ref="I1808:I1838" si="467">IF(ISNUMBER(H1808),"NA",0)</f>
        <v>NA</v>
      </c>
      <c r="J1808" t="str">
        <f t="shared" ref="J1808:J1838" si="468">IF(ISNUMBER(H1808),"NA",0)</f>
        <v>NA</v>
      </c>
      <c r="L1808">
        <v>0</v>
      </c>
      <c r="M1808">
        <v>0</v>
      </c>
      <c r="N1808">
        <v>0</v>
      </c>
      <c r="O1808" t="s">
        <v>341</v>
      </c>
      <c r="P1808" t="s">
        <v>341</v>
      </c>
      <c r="Q1808" s="310">
        <f t="shared" si="452"/>
        <v>0</v>
      </c>
      <c r="R1808">
        <f t="shared" si="453"/>
        <v>0</v>
      </c>
      <c r="S1808" s="135" t="str">
        <f t="shared" si="454"/>
        <v>NA</v>
      </c>
      <c r="T1808" s="135" t="str">
        <f t="shared" si="455"/>
        <v>NA</v>
      </c>
      <c r="U1808" t="str">
        <f t="shared" si="459"/>
        <v>NA</v>
      </c>
      <c r="V1808">
        <f t="shared" si="451"/>
        <v>0</v>
      </c>
      <c r="W1808" s="66">
        <f t="shared" si="458"/>
        <v>1</v>
      </c>
      <c r="X1808" t="s">
        <v>31</v>
      </c>
      <c r="Y1808" t="s">
        <v>31</v>
      </c>
      <c r="Z1808" t="s">
        <v>31</v>
      </c>
      <c r="AA1808" t="s">
        <v>31</v>
      </c>
      <c r="AB1808" t="s">
        <v>31</v>
      </c>
      <c r="AC1808" t="s">
        <v>31</v>
      </c>
      <c r="AD1808" t="s">
        <v>31</v>
      </c>
      <c r="AE1808" t="s">
        <v>31</v>
      </c>
      <c r="AF1808">
        <v>7450</v>
      </c>
      <c r="AG1808" t="s">
        <v>347</v>
      </c>
      <c r="AH1808" t="s">
        <v>31</v>
      </c>
      <c r="AI1808" t="s">
        <v>31</v>
      </c>
      <c r="AJ1808" t="s">
        <v>31</v>
      </c>
      <c r="AK1808" t="s">
        <v>31</v>
      </c>
      <c r="AL1808" t="s">
        <v>31</v>
      </c>
      <c r="AM1808" t="s">
        <v>31</v>
      </c>
      <c r="AN1808" t="s">
        <v>31</v>
      </c>
      <c r="AO1808" t="s">
        <v>31</v>
      </c>
      <c r="AP1808" t="s">
        <v>31</v>
      </c>
      <c r="AQ1808" t="s">
        <v>31</v>
      </c>
      <c r="AR1808" t="s">
        <v>31</v>
      </c>
      <c r="AS1808" t="s">
        <v>31</v>
      </c>
      <c r="AT1808" t="s">
        <v>31</v>
      </c>
      <c r="AU1808" t="s">
        <v>31</v>
      </c>
      <c r="AV1808" t="s">
        <v>31</v>
      </c>
      <c r="AW1808" t="s">
        <v>31</v>
      </c>
      <c r="AX1808" t="s">
        <v>31</v>
      </c>
      <c r="AY1808" t="s">
        <v>31</v>
      </c>
      <c r="AZ1808" t="s">
        <v>31</v>
      </c>
      <c r="BA1808" t="s">
        <v>31</v>
      </c>
      <c r="BB1808" t="s">
        <v>31</v>
      </c>
      <c r="BC1808" s="189" t="str">
        <f t="shared" ca="1" si="460"/>
        <v>CH</v>
      </c>
      <c r="BD1808" s="189">
        <f t="shared" si="461"/>
        <v>7450</v>
      </c>
      <c r="BE1808" s="189" t="str">
        <f t="shared" ca="1" si="462"/>
        <v>IT issues in internal Validation Tool. BackUp-NTC-values are applied.</v>
      </c>
      <c r="BF1808" s="190" t="e">
        <f t="shared" ca="1" si="463"/>
        <v>#N/A</v>
      </c>
      <c r="BG1808" s="189">
        <f t="shared" si="464"/>
        <v>100000</v>
      </c>
      <c r="BH1808" s="191" t="e">
        <f t="shared" ca="1" si="465"/>
        <v>#N/A</v>
      </c>
      <c r="BI1808" s="189">
        <f t="shared" si="466"/>
        <v>0</v>
      </c>
    </row>
    <row r="1809" spans="2:61" hidden="1">
      <c r="B1809" t="s">
        <v>352</v>
      </c>
      <c r="C1809" t="s">
        <v>308</v>
      </c>
      <c r="D1809" t="s">
        <v>155</v>
      </c>
      <c r="E1809">
        <v>5570</v>
      </c>
      <c r="H1809">
        <v>5570</v>
      </c>
      <c r="I1809" t="str">
        <f t="shared" si="467"/>
        <v>NA</v>
      </c>
      <c r="J1809" t="str">
        <f t="shared" si="468"/>
        <v>NA</v>
      </c>
      <c r="L1809">
        <v>0</v>
      </c>
      <c r="M1809">
        <v>0</v>
      </c>
      <c r="N1809">
        <v>0</v>
      </c>
      <c r="O1809" t="s">
        <v>341</v>
      </c>
      <c r="P1809" t="s">
        <v>341</v>
      </c>
      <c r="Q1809" s="278">
        <f t="shared" si="452"/>
        <v>0</v>
      </c>
      <c r="R1809">
        <f t="shared" si="453"/>
        <v>0</v>
      </c>
      <c r="S1809" s="135" t="str">
        <f t="shared" si="454"/>
        <v>NA</v>
      </c>
      <c r="T1809" s="135" t="str">
        <f t="shared" si="455"/>
        <v>NA</v>
      </c>
      <c r="U1809" t="str">
        <f t="shared" si="459"/>
        <v>NA</v>
      </c>
      <c r="V1809">
        <f t="shared" si="451"/>
        <v>0</v>
      </c>
      <c r="W1809" s="66">
        <f t="shared" si="458"/>
        <v>1</v>
      </c>
      <c r="X1809" t="s">
        <v>31</v>
      </c>
      <c r="Y1809" t="s">
        <v>31</v>
      </c>
      <c r="Z1809" t="s">
        <v>31</v>
      </c>
      <c r="AA1809" t="s">
        <v>31</v>
      </c>
      <c r="AB1809" t="s">
        <v>31</v>
      </c>
      <c r="AC1809" t="s">
        <v>31</v>
      </c>
      <c r="AD1809" t="s">
        <v>31</v>
      </c>
      <c r="AE1809" t="s">
        <v>31</v>
      </c>
      <c r="AF1809">
        <v>7450</v>
      </c>
      <c r="AG1809" t="s">
        <v>347</v>
      </c>
      <c r="AH1809" t="s">
        <v>31</v>
      </c>
      <c r="AI1809" t="s">
        <v>31</v>
      </c>
      <c r="AJ1809" t="s">
        <v>31</v>
      </c>
      <c r="AK1809" t="s">
        <v>31</v>
      </c>
      <c r="AL1809" t="s">
        <v>31</v>
      </c>
      <c r="AM1809" t="s">
        <v>31</v>
      </c>
      <c r="AN1809" t="s">
        <v>31</v>
      </c>
      <c r="AO1809" t="s">
        <v>31</v>
      </c>
      <c r="AP1809" t="s">
        <v>31</v>
      </c>
      <c r="AQ1809" t="s">
        <v>31</v>
      </c>
      <c r="AR1809" t="s">
        <v>31</v>
      </c>
      <c r="AS1809" t="s">
        <v>31</v>
      </c>
      <c r="AT1809" t="s">
        <v>31</v>
      </c>
      <c r="AU1809" t="s">
        <v>31</v>
      </c>
      <c r="AV1809" t="s">
        <v>31</v>
      </c>
      <c r="AW1809" t="s">
        <v>31</v>
      </c>
      <c r="AX1809" t="s">
        <v>31</v>
      </c>
      <c r="AY1809" t="s">
        <v>31</v>
      </c>
      <c r="AZ1809" t="s">
        <v>31</v>
      </c>
      <c r="BA1809" t="s">
        <v>31</v>
      </c>
      <c r="BB1809" t="s">
        <v>31</v>
      </c>
      <c r="BC1809" s="189" t="str">
        <f t="shared" ca="1" si="460"/>
        <v>CH</v>
      </c>
      <c r="BD1809" s="189">
        <f t="shared" si="461"/>
        <v>7450</v>
      </c>
      <c r="BE1809" s="189" t="str">
        <f t="shared" ca="1" si="462"/>
        <v>IT issues in internal Validation Tool. BackUp-NTC-values are applied.</v>
      </c>
      <c r="BF1809" s="190" t="e">
        <f t="shared" ca="1" si="463"/>
        <v>#N/A</v>
      </c>
      <c r="BG1809" s="189">
        <f t="shared" si="464"/>
        <v>100000</v>
      </c>
      <c r="BH1809" s="191" t="e">
        <f t="shared" ca="1" si="465"/>
        <v>#N/A</v>
      </c>
      <c r="BI1809" s="189">
        <f t="shared" si="466"/>
        <v>0</v>
      </c>
    </row>
    <row r="1810" spans="2:61" hidden="1">
      <c r="B1810" t="s">
        <v>352</v>
      </c>
      <c r="C1810" t="s">
        <v>308</v>
      </c>
      <c r="D1810" t="s">
        <v>156</v>
      </c>
      <c r="E1810">
        <v>5570</v>
      </c>
      <c r="H1810">
        <v>5570</v>
      </c>
      <c r="I1810" t="str">
        <f t="shared" si="467"/>
        <v>NA</v>
      </c>
      <c r="J1810" t="str">
        <f t="shared" si="468"/>
        <v>NA</v>
      </c>
      <c r="L1810">
        <v>0</v>
      </c>
      <c r="M1810">
        <v>0</v>
      </c>
      <c r="N1810">
        <v>0</v>
      </c>
      <c r="O1810" t="s">
        <v>341</v>
      </c>
      <c r="P1810" t="s">
        <v>341</v>
      </c>
      <c r="Q1810" s="278">
        <f t="shared" si="452"/>
        <v>0</v>
      </c>
      <c r="R1810">
        <f t="shared" si="453"/>
        <v>0</v>
      </c>
      <c r="S1810" s="135" t="str">
        <f t="shared" si="454"/>
        <v>NA</v>
      </c>
      <c r="T1810" s="135" t="str">
        <f t="shared" si="455"/>
        <v>NA</v>
      </c>
      <c r="U1810" t="str">
        <f t="shared" si="459"/>
        <v>NA</v>
      </c>
      <c r="V1810">
        <f t="shared" si="451"/>
        <v>0</v>
      </c>
      <c r="W1810" s="66">
        <f t="shared" si="458"/>
        <v>1</v>
      </c>
      <c r="X1810" t="s">
        <v>31</v>
      </c>
      <c r="Y1810" t="s">
        <v>31</v>
      </c>
      <c r="Z1810" t="s">
        <v>31</v>
      </c>
      <c r="AA1810" t="s">
        <v>31</v>
      </c>
      <c r="AB1810" t="s">
        <v>31</v>
      </c>
      <c r="AC1810" t="s">
        <v>31</v>
      </c>
      <c r="AD1810" t="s">
        <v>31</v>
      </c>
      <c r="AE1810" t="s">
        <v>31</v>
      </c>
      <c r="AF1810">
        <v>7450</v>
      </c>
      <c r="AG1810" t="s">
        <v>347</v>
      </c>
      <c r="AH1810" t="s">
        <v>31</v>
      </c>
      <c r="AI1810" t="s">
        <v>31</v>
      </c>
      <c r="AJ1810" t="s">
        <v>31</v>
      </c>
      <c r="AK1810" t="s">
        <v>31</v>
      </c>
      <c r="AL1810" t="s">
        <v>31</v>
      </c>
      <c r="AM1810" t="s">
        <v>31</v>
      </c>
      <c r="AN1810" t="s">
        <v>31</v>
      </c>
      <c r="AO1810" t="s">
        <v>31</v>
      </c>
      <c r="AP1810" t="s">
        <v>31</v>
      </c>
      <c r="AQ1810" t="s">
        <v>31</v>
      </c>
      <c r="AR1810" t="s">
        <v>31</v>
      </c>
      <c r="AS1810" t="s">
        <v>31</v>
      </c>
      <c r="AT1810" t="s">
        <v>31</v>
      </c>
      <c r="AU1810" t="s">
        <v>31</v>
      </c>
      <c r="AV1810" t="s">
        <v>31</v>
      </c>
      <c r="AW1810" t="s">
        <v>31</v>
      </c>
      <c r="AX1810" t="s">
        <v>31</v>
      </c>
      <c r="AY1810" t="s">
        <v>31</v>
      </c>
      <c r="AZ1810" t="s">
        <v>31</v>
      </c>
      <c r="BA1810" t="s">
        <v>31</v>
      </c>
      <c r="BB1810" t="s">
        <v>31</v>
      </c>
      <c r="BC1810" s="189" t="str">
        <f t="shared" ca="1" si="460"/>
        <v>CH</v>
      </c>
      <c r="BD1810" s="189">
        <f t="shared" si="461"/>
        <v>7450</v>
      </c>
      <c r="BE1810" s="189" t="str">
        <f t="shared" ca="1" si="462"/>
        <v>IT issues in internal Validation Tool. BackUp-NTC-values are applied.</v>
      </c>
      <c r="BF1810" s="190" t="e">
        <f t="shared" ca="1" si="463"/>
        <v>#N/A</v>
      </c>
      <c r="BG1810" s="189">
        <f t="shared" si="464"/>
        <v>100000</v>
      </c>
      <c r="BH1810" s="191" t="e">
        <f t="shared" ca="1" si="465"/>
        <v>#N/A</v>
      </c>
      <c r="BI1810" s="189">
        <f t="shared" si="466"/>
        <v>0</v>
      </c>
    </row>
    <row r="1811" spans="2:61" hidden="1">
      <c r="B1811" t="s">
        <v>352</v>
      </c>
      <c r="C1811" t="s">
        <v>308</v>
      </c>
      <c r="D1811" t="s">
        <v>157</v>
      </c>
      <c r="E1811">
        <v>5570</v>
      </c>
      <c r="H1811">
        <v>5570</v>
      </c>
      <c r="I1811" t="str">
        <f t="shared" si="467"/>
        <v>NA</v>
      </c>
      <c r="J1811" t="str">
        <f t="shared" si="468"/>
        <v>NA</v>
      </c>
      <c r="L1811">
        <v>-5977</v>
      </c>
      <c r="M1811">
        <v>-5977</v>
      </c>
      <c r="N1811">
        <v>-5977</v>
      </c>
      <c r="O1811" t="s">
        <v>164</v>
      </c>
      <c r="P1811" t="s">
        <v>164</v>
      </c>
      <c r="Q1811" s="278">
        <f t="shared" si="452"/>
        <v>0</v>
      </c>
      <c r="R1811">
        <f t="shared" si="453"/>
        <v>0</v>
      </c>
      <c r="S1811" s="135" t="str">
        <f t="shared" si="454"/>
        <v>NA</v>
      </c>
      <c r="T1811" s="135" t="str">
        <f t="shared" si="455"/>
        <v>NA</v>
      </c>
      <c r="U1811" t="str">
        <f t="shared" si="459"/>
        <v>NA</v>
      </c>
      <c r="V1811">
        <f t="shared" si="451"/>
        <v>0</v>
      </c>
      <c r="W1811" s="66">
        <f t="shared" si="458"/>
        <v>1</v>
      </c>
      <c r="X1811" t="s">
        <v>31</v>
      </c>
      <c r="Y1811" t="s">
        <v>31</v>
      </c>
      <c r="Z1811" t="s">
        <v>31</v>
      </c>
      <c r="AA1811" t="s">
        <v>31</v>
      </c>
      <c r="AB1811" t="s">
        <v>31</v>
      </c>
      <c r="AC1811" t="s">
        <v>31</v>
      </c>
      <c r="AD1811" t="s">
        <v>31</v>
      </c>
      <c r="AE1811" t="s">
        <v>31</v>
      </c>
      <c r="AF1811">
        <v>7450</v>
      </c>
      <c r="AG1811" t="s">
        <v>347</v>
      </c>
      <c r="AH1811" t="s">
        <v>31</v>
      </c>
      <c r="AI1811" t="s">
        <v>31</v>
      </c>
      <c r="AJ1811" t="s">
        <v>31</v>
      </c>
      <c r="AK1811" t="s">
        <v>31</v>
      </c>
      <c r="AL1811" t="s">
        <v>31</v>
      </c>
      <c r="AM1811" t="s">
        <v>31</v>
      </c>
      <c r="AN1811" t="s">
        <v>31</v>
      </c>
      <c r="AO1811" t="s">
        <v>31</v>
      </c>
      <c r="AP1811" t="s">
        <v>31</v>
      </c>
      <c r="AQ1811" t="s">
        <v>31</v>
      </c>
      <c r="AR1811" t="s">
        <v>31</v>
      </c>
      <c r="AS1811" t="s">
        <v>31</v>
      </c>
      <c r="AT1811" t="s">
        <v>31</v>
      </c>
      <c r="AU1811" t="s">
        <v>31</v>
      </c>
      <c r="AV1811" t="s">
        <v>31</v>
      </c>
      <c r="AW1811" t="s">
        <v>31</v>
      </c>
      <c r="AX1811" t="s">
        <v>31</v>
      </c>
      <c r="AY1811" t="s">
        <v>31</v>
      </c>
      <c r="AZ1811" t="s">
        <v>31</v>
      </c>
      <c r="BA1811" t="s">
        <v>31</v>
      </c>
      <c r="BB1811" t="s">
        <v>31</v>
      </c>
      <c r="BC1811" s="189" t="str">
        <f t="shared" ca="1" si="460"/>
        <v>CH</v>
      </c>
      <c r="BD1811" s="189">
        <f t="shared" si="461"/>
        <v>7450</v>
      </c>
      <c r="BE1811" s="189" t="str">
        <f t="shared" ca="1" si="462"/>
        <v>IT issues in internal Validation Tool. BackUp-NTC-values are applied.</v>
      </c>
      <c r="BF1811" s="190" t="e">
        <f t="shared" ca="1" si="463"/>
        <v>#N/A</v>
      </c>
      <c r="BG1811" s="189">
        <f t="shared" si="464"/>
        <v>100000</v>
      </c>
      <c r="BH1811" s="191" t="e">
        <f t="shared" ca="1" si="465"/>
        <v>#N/A</v>
      </c>
      <c r="BI1811" s="189">
        <f t="shared" si="466"/>
        <v>0</v>
      </c>
    </row>
    <row r="1812" spans="2:61" hidden="1">
      <c r="B1812" t="s">
        <v>352</v>
      </c>
      <c r="C1812" t="s">
        <v>308</v>
      </c>
      <c r="D1812" t="s">
        <v>158</v>
      </c>
      <c r="E1812">
        <v>5570</v>
      </c>
      <c r="H1812">
        <v>5570</v>
      </c>
      <c r="I1812" t="str">
        <f t="shared" si="467"/>
        <v>NA</v>
      </c>
      <c r="J1812" t="str">
        <f t="shared" si="468"/>
        <v>NA</v>
      </c>
      <c r="L1812">
        <v>-5977</v>
      </c>
      <c r="M1812">
        <v>-5977</v>
      </c>
      <c r="N1812">
        <v>-5977</v>
      </c>
      <c r="O1812" t="s">
        <v>164</v>
      </c>
      <c r="P1812" t="s">
        <v>164</v>
      </c>
      <c r="Q1812" s="278">
        <f t="shared" si="452"/>
        <v>0</v>
      </c>
      <c r="R1812">
        <f t="shared" si="453"/>
        <v>0</v>
      </c>
      <c r="S1812" s="135" t="str">
        <f t="shared" si="454"/>
        <v>NA</v>
      </c>
      <c r="T1812" s="135" t="str">
        <f t="shared" si="455"/>
        <v>NA</v>
      </c>
      <c r="U1812" t="str">
        <f t="shared" si="459"/>
        <v>NA</v>
      </c>
      <c r="V1812">
        <f t="shared" si="451"/>
        <v>0</v>
      </c>
      <c r="W1812" s="66">
        <f t="shared" si="458"/>
        <v>1</v>
      </c>
      <c r="X1812" t="s">
        <v>31</v>
      </c>
      <c r="Y1812" t="s">
        <v>31</v>
      </c>
      <c r="Z1812" t="s">
        <v>31</v>
      </c>
      <c r="AA1812" t="s">
        <v>31</v>
      </c>
      <c r="AB1812" t="s">
        <v>31</v>
      </c>
      <c r="AC1812" t="s">
        <v>31</v>
      </c>
      <c r="AD1812" t="s">
        <v>31</v>
      </c>
      <c r="AE1812" t="s">
        <v>31</v>
      </c>
      <c r="AF1812">
        <v>7450</v>
      </c>
      <c r="AG1812" t="s">
        <v>347</v>
      </c>
      <c r="AH1812" t="s">
        <v>31</v>
      </c>
      <c r="AI1812" t="s">
        <v>31</v>
      </c>
      <c r="AJ1812" t="s">
        <v>31</v>
      </c>
      <c r="AK1812" t="s">
        <v>31</v>
      </c>
      <c r="AL1812" t="s">
        <v>31</v>
      </c>
      <c r="AM1812" t="s">
        <v>31</v>
      </c>
      <c r="AN1812" t="s">
        <v>31</v>
      </c>
      <c r="AO1812" t="s">
        <v>31</v>
      </c>
      <c r="AP1812" t="s">
        <v>31</v>
      </c>
      <c r="AQ1812" t="s">
        <v>31</v>
      </c>
      <c r="AR1812" t="s">
        <v>31</v>
      </c>
      <c r="AS1812" t="s">
        <v>31</v>
      </c>
      <c r="AT1812" t="s">
        <v>31</v>
      </c>
      <c r="AU1812" t="s">
        <v>31</v>
      </c>
      <c r="AV1812" t="s">
        <v>31</v>
      </c>
      <c r="AW1812" t="s">
        <v>31</v>
      </c>
      <c r="AX1812" t="s">
        <v>31</v>
      </c>
      <c r="AY1812" t="s">
        <v>31</v>
      </c>
      <c r="AZ1812" t="s">
        <v>31</v>
      </c>
      <c r="BA1812" t="s">
        <v>31</v>
      </c>
      <c r="BB1812" t="s">
        <v>31</v>
      </c>
      <c r="BC1812" s="189" t="str">
        <f t="shared" ca="1" si="460"/>
        <v>CH</v>
      </c>
      <c r="BD1812" s="189">
        <f t="shared" si="461"/>
        <v>7450</v>
      </c>
      <c r="BE1812" s="189" t="str">
        <f t="shared" ca="1" si="462"/>
        <v>IT issues in internal Validation Tool. BackUp-NTC-values are applied.</v>
      </c>
      <c r="BF1812" s="190" t="e">
        <f t="shared" ca="1" si="463"/>
        <v>#N/A</v>
      </c>
      <c r="BG1812" s="189">
        <f t="shared" si="464"/>
        <v>100000</v>
      </c>
      <c r="BH1812" s="191" t="e">
        <f t="shared" ca="1" si="465"/>
        <v>#N/A</v>
      </c>
      <c r="BI1812" s="189">
        <f t="shared" si="466"/>
        <v>0</v>
      </c>
    </row>
    <row r="1813" spans="2:61" hidden="1">
      <c r="B1813" t="s">
        <v>352</v>
      </c>
      <c r="C1813" t="s">
        <v>308</v>
      </c>
      <c r="D1813" t="s">
        <v>159</v>
      </c>
      <c r="E1813">
        <v>5570</v>
      </c>
      <c r="H1813">
        <v>5570</v>
      </c>
      <c r="I1813" t="str">
        <f t="shared" si="467"/>
        <v>NA</v>
      </c>
      <c r="J1813" t="str">
        <f t="shared" si="468"/>
        <v>NA</v>
      </c>
      <c r="L1813">
        <v>-5977</v>
      </c>
      <c r="M1813">
        <v>-5977</v>
      </c>
      <c r="N1813">
        <v>-5977</v>
      </c>
      <c r="O1813" t="s">
        <v>164</v>
      </c>
      <c r="P1813" t="s">
        <v>164</v>
      </c>
      <c r="Q1813" s="278">
        <f t="shared" si="452"/>
        <v>0</v>
      </c>
      <c r="R1813">
        <f t="shared" si="453"/>
        <v>0</v>
      </c>
      <c r="S1813" s="135" t="str">
        <f t="shared" si="454"/>
        <v>NA</v>
      </c>
      <c r="T1813" s="135" t="str">
        <f t="shared" si="455"/>
        <v>NA</v>
      </c>
      <c r="U1813" t="str">
        <f t="shared" si="459"/>
        <v>NA</v>
      </c>
      <c r="V1813">
        <f t="shared" si="451"/>
        <v>0</v>
      </c>
      <c r="W1813" s="66">
        <f t="shared" si="458"/>
        <v>1</v>
      </c>
      <c r="X1813" t="s">
        <v>31</v>
      </c>
      <c r="Y1813" t="s">
        <v>31</v>
      </c>
      <c r="Z1813" t="s">
        <v>31</v>
      </c>
      <c r="AA1813" t="s">
        <v>31</v>
      </c>
      <c r="AB1813" t="s">
        <v>31</v>
      </c>
      <c r="AC1813" t="s">
        <v>31</v>
      </c>
      <c r="AD1813" t="s">
        <v>31</v>
      </c>
      <c r="AE1813" t="s">
        <v>31</v>
      </c>
      <c r="AF1813">
        <v>7450</v>
      </c>
      <c r="AG1813" t="s">
        <v>347</v>
      </c>
      <c r="AH1813" t="s">
        <v>31</v>
      </c>
      <c r="AI1813" t="s">
        <v>31</v>
      </c>
      <c r="AJ1813" t="s">
        <v>31</v>
      </c>
      <c r="AK1813" t="s">
        <v>31</v>
      </c>
      <c r="AL1813" t="s">
        <v>31</v>
      </c>
      <c r="AM1813" t="s">
        <v>31</v>
      </c>
      <c r="AN1813" t="s">
        <v>31</v>
      </c>
      <c r="AO1813" t="s">
        <v>31</v>
      </c>
      <c r="AP1813" t="s">
        <v>31</v>
      </c>
      <c r="AQ1813" t="s">
        <v>31</v>
      </c>
      <c r="AR1813" t="s">
        <v>31</v>
      </c>
      <c r="AS1813" t="s">
        <v>31</v>
      </c>
      <c r="AT1813" t="s">
        <v>31</v>
      </c>
      <c r="AU1813" t="s">
        <v>31</v>
      </c>
      <c r="AV1813" t="s">
        <v>31</v>
      </c>
      <c r="AW1813" t="s">
        <v>31</v>
      </c>
      <c r="AX1813" t="s">
        <v>31</v>
      </c>
      <c r="AY1813" t="s">
        <v>31</v>
      </c>
      <c r="AZ1813" t="s">
        <v>31</v>
      </c>
      <c r="BA1813" t="s">
        <v>31</v>
      </c>
      <c r="BB1813" t="s">
        <v>31</v>
      </c>
      <c r="BC1813" s="189" t="str">
        <f t="shared" ca="1" si="460"/>
        <v>CH</v>
      </c>
      <c r="BD1813" s="189">
        <f t="shared" si="461"/>
        <v>7450</v>
      </c>
      <c r="BE1813" s="189" t="str">
        <f t="shared" ca="1" si="462"/>
        <v>IT issues in internal Validation Tool. BackUp-NTC-values are applied.</v>
      </c>
      <c r="BF1813" s="190" t="e">
        <f t="shared" ca="1" si="463"/>
        <v>#N/A</v>
      </c>
      <c r="BG1813" s="189">
        <f t="shared" si="464"/>
        <v>100000</v>
      </c>
      <c r="BH1813" s="191" t="e">
        <f t="shared" ca="1" si="465"/>
        <v>#N/A</v>
      </c>
      <c r="BI1813" s="189">
        <f t="shared" si="466"/>
        <v>0</v>
      </c>
    </row>
    <row r="1814" spans="2:61" hidden="1">
      <c r="B1814" t="s">
        <v>352</v>
      </c>
      <c r="C1814" t="s">
        <v>308</v>
      </c>
      <c r="D1814" t="s">
        <v>160</v>
      </c>
      <c r="E1814">
        <v>5570</v>
      </c>
      <c r="H1814">
        <v>5570</v>
      </c>
      <c r="I1814" t="str">
        <f t="shared" si="467"/>
        <v>NA</v>
      </c>
      <c r="J1814" t="str">
        <f t="shared" si="468"/>
        <v>NA</v>
      </c>
      <c r="L1814">
        <v>-5977</v>
      </c>
      <c r="M1814">
        <v>-5977</v>
      </c>
      <c r="N1814">
        <v>-5977</v>
      </c>
      <c r="O1814" t="s">
        <v>164</v>
      </c>
      <c r="P1814" t="s">
        <v>164</v>
      </c>
      <c r="Q1814" s="278">
        <f t="shared" si="452"/>
        <v>0</v>
      </c>
      <c r="R1814">
        <f t="shared" si="453"/>
        <v>0</v>
      </c>
      <c r="S1814" s="135" t="str">
        <f t="shared" si="454"/>
        <v>NA</v>
      </c>
      <c r="T1814" s="135" t="str">
        <f t="shared" si="455"/>
        <v>NA</v>
      </c>
      <c r="U1814" t="str">
        <f t="shared" si="459"/>
        <v>NA</v>
      </c>
      <c r="V1814">
        <f t="shared" si="451"/>
        <v>0</v>
      </c>
      <c r="W1814" s="66">
        <f t="shared" si="458"/>
        <v>1</v>
      </c>
      <c r="X1814" t="s">
        <v>31</v>
      </c>
      <c r="Y1814" t="s">
        <v>31</v>
      </c>
      <c r="Z1814" t="s">
        <v>31</v>
      </c>
      <c r="AA1814" t="s">
        <v>31</v>
      </c>
      <c r="AB1814" t="s">
        <v>31</v>
      </c>
      <c r="AC1814" t="s">
        <v>31</v>
      </c>
      <c r="AD1814" t="s">
        <v>31</v>
      </c>
      <c r="AE1814" t="s">
        <v>31</v>
      </c>
      <c r="AF1814">
        <v>7450</v>
      </c>
      <c r="AG1814" t="s">
        <v>347</v>
      </c>
      <c r="AH1814" t="s">
        <v>31</v>
      </c>
      <c r="AI1814" t="s">
        <v>31</v>
      </c>
      <c r="AJ1814" t="s">
        <v>31</v>
      </c>
      <c r="AK1814" t="s">
        <v>31</v>
      </c>
      <c r="AL1814" t="s">
        <v>31</v>
      </c>
      <c r="AM1814" t="s">
        <v>31</v>
      </c>
      <c r="AN1814" t="s">
        <v>31</v>
      </c>
      <c r="AO1814" t="s">
        <v>31</v>
      </c>
      <c r="AP1814" t="s">
        <v>31</v>
      </c>
      <c r="AQ1814" t="s">
        <v>31</v>
      </c>
      <c r="AR1814" t="s">
        <v>31</v>
      </c>
      <c r="AS1814" t="s">
        <v>31</v>
      </c>
      <c r="AT1814" t="s">
        <v>31</v>
      </c>
      <c r="AU1814" t="s">
        <v>31</v>
      </c>
      <c r="AV1814" t="s">
        <v>31</v>
      </c>
      <c r="AW1814" t="s">
        <v>31</v>
      </c>
      <c r="AX1814" t="s">
        <v>31</v>
      </c>
      <c r="AY1814" t="s">
        <v>31</v>
      </c>
      <c r="AZ1814" t="s">
        <v>31</v>
      </c>
      <c r="BA1814" t="s">
        <v>31</v>
      </c>
      <c r="BB1814" t="s">
        <v>31</v>
      </c>
      <c r="BC1814" s="189" t="str">
        <f t="shared" ca="1" si="460"/>
        <v>CH</v>
      </c>
      <c r="BD1814" s="189">
        <f t="shared" si="461"/>
        <v>7450</v>
      </c>
      <c r="BE1814" s="189" t="str">
        <f t="shared" ca="1" si="462"/>
        <v>IT issues in internal Validation Tool. BackUp-NTC-values are applied.</v>
      </c>
      <c r="BF1814" s="190" t="e">
        <f t="shared" ca="1" si="463"/>
        <v>#N/A</v>
      </c>
      <c r="BG1814" s="189">
        <f t="shared" si="464"/>
        <v>100000</v>
      </c>
      <c r="BH1814" s="191" t="e">
        <f t="shared" ca="1" si="465"/>
        <v>#N/A</v>
      </c>
      <c r="BI1814" s="189">
        <f t="shared" si="466"/>
        <v>0</v>
      </c>
    </row>
    <row r="1815" spans="2:61" hidden="1">
      <c r="B1815" t="s">
        <v>352</v>
      </c>
      <c r="C1815" t="s">
        <v>308</v>
      </c>
      <c r="D1815" t="s">
        <v>161</v>
      </c>
      <c r="E1815">
        <v>5170</v>
      </c>
      <c r="H1815">
        <v>5170</v>
      </c>
      <c r="I1815" t="str">
        <f t="shared" si="467"/>
        <v>NA</v>
      </c>
      <c r="J1815" t="str">
        <f t="shared" si="468"/>
        <v>NA</v>
      </c>
      <c r="L1815">
        <v>-4158</v>
      </c>
      <c r="M1815">
        <v>-4158</v>
      </c>
      <c r="N1815">
        <v>-4158</v>
      </c>
      <c r="O1815" t="s">
        <v>164</v>
      </c>
      <c r="P1815" t="s">
        <v>164</v>
      </c>
      <c r="Q1815" s="278">
        <f t="shared" si="452"/>
        <v>0</v>
      </c>
      <c r="R1815">
        <f t="shared" si="453"/>
        <v>0</v>
      </c>
      <c r="S1815" s="135" t="str">
        <f t="shared" si="454"/>
        <v>NA</v>
      </c>
      <c r="T1815" s="135" t="str">
        <f t="shared" si="455"/>
        <v>NA</v>
      </c>
      <c r="U1815" t="str">
        <f t="shared" si="459"/>
        <v>NA</v>
      </c>
      <c r="V1815">
        <f t="shared" si="451"/>
        <v>0</v>
      </c>
      <c r="W1815" s="66">
        <f t="shared" si="458"/>
        <v>1</v>
      </c>
      <c r="X1815" t="s">
        <v>31</v>
      </c>
      <c r="Y1815" t="s">
        <v>31</v>
      </c>
      <c r="Z1815" t="s">
        <v>31</v>
      </c>
      <c r="AA1815" t="s">
        <v>31</v>
      </c>
      <c r="AB1815" t="s">
        <v>31</v>
      </c>
      <c r="AC1815" t="s">
        <v>31</v>
      </c>
      <c r="AD1815" t="s">
        <v>31</v>
      </c>
      <c r="AE1815" t="s">
        <v>31</v>
      </c>
      <c r="AF1815">
        <v>7150</v>
      </c>
      <c r="AG1815" t="s">
        <v>347</v>
      </c>
      <c r="AH1815" t="s">
        <v>31</v>
      </c>
      <c r="AI1815" t="s">
        <v>31</v>
      </c>
      <c r="AJ1815" t="s">
        <v>31</v>
      </c>
      <c r="AK1815" t="s">
        <v>31</v>
      </c>
      <c r="AL1815" t="s">
        <v>31</v>
      </c>
      <c r="AM1815" t="s">
        <v>31</v>
      </c>
      <c r="AN1815" t="s">
        <v>31</v>
      </c>
      <c r="AO1815" t="s">
        <v>31</v>
      </c>
      <c r="AP1815" t="s">
        <v>31</v>
      </c>
      <c r="AQ1815" t="s">
        <v>31</v>
      </c>
      <c r="AR1815" t="s">
        <v>31</v>
      </c>
      <c r="AS1815" t="s">
        <v>31</v>
      </c>
      <c r="AT1815" t="s">
        <v>31</v>
      </c>
      <c r="AU1815" t="s">
        <v>31</v>
      </c>
      <c r="AV1815" t="s">
        <v>31</v>
      </c>
      <c r="AW1815" t="s">
        <v>31</v>
      </c>
      <c r="AX1815" t="s">
        <v>31</v>
      </c>
      <c r="AY1815" t="s">
        <v>31</v>
      </c>
      <c r="AZ1815" t="s">
        <v>31</v>
      </c>
      <c r="BA1815" t="s">
        <v>31</v>
      </c>
      <c r="BB1815" t="s">
        <v>31</v>
      </c>
      <c r="BC1815" s="189" t="str">
        <f t="shared" ca="1" si="460"/>
        <v>CH</v>
      </c>
      <c r="BD1815" s="189">
        <f t="shared" si="461"/>
        <v>7150</v>
      </c>
      <c r="BE1815" s="189" t="str">
        <f t="shared" ca="1" si="462"/>
        <v>IT issues in internal Validation Tool. BackUp-NTC-values are applied.</v>
      </c>
      <c r="BF1815" s="190" t="e">
        <f t="shared" ca="1" si="463"/>
        <v>#N/A</v>
      </c>
      <c r="BG1815" s="189">
        <f t="shared" si="464"/>
        <v>100000</v>
      </c>
      <c r="BH1815" s="191" t="e">
        <f t="shared" ca="1" si="465"/>
        <v>#N/A</v>
      </c>
      <c r="BI1815" s="189">
        <f t="shared" si="466"/>
        <v>0</v>
      </c>
    </row>
    <row r="1816" spans="2:61" hidden="1">
      <c r="B1816" t="s">
        <v>352</v>
      </c>
      <c r="C1816" t="s">
        <v>308</v>
      </c>
      <c r="D1816" t="s">
        <v>162</v>
      </c>
      <c r="E1816">
        <v>5170</v>
      </c>
      <c r="H1816">
        <v>5170</v>
      </c>
      <c r="I1816" t="str">
        <f t="shared" si="467"/>
        <v>NA</v>
      </c>
      <c r="J1816" t="str">
        <f t="shared" si="468"/>
        <v>NA</v>
      </c>
      <c r="L1816">
        <v>-4158</v>
      </c>
      <c r="M1816">
        <v>-4158</v>
      </c>
      <c r="N1816">
        <v>-4158</v>
      </c>
      <c r="O1816" t="s">
        <v>164</v>
      </c>
      <c r="P1816" t="s">
        <v>164</v>
      </c>
      <c r="Q1816" s="278">
        <f t="shared" si="452"/>
        <v>0</v>
      </c>
      <c r="R1816">
        <f t="shared" si="453"/>
        <v>0</v>
      </c>
      <c r="S1816" s="135" t="str">
        <f t="shared" si="454"/>
        <v>NA</v>
      </c>
      <c r="T1816" s="135" t="str">
        <f t="shared" si="455"/>
        <v>NA</v>
      </c>
      <c r="U1816" t="str">
        <f t="shared" si="459"/>
        <v>NA</v>
      </c>
      <c r="V1816">
        <f t="shared" si="451"/>
        <v>0</v>
      </c>
      <c r="W1816" s="66">
        <f t="shared" si="458"/>
        <v>1</v>
      </c>
      <c r="X1816" t="s">
        <v>31</v>
      </c>
      <c r="Y1816" t="s">
        <v>31</v>
      </c>
      <c r="Z1816" t="s">
        <v>31</v>
      </c>
      <c r="AA1816" t="s">
        <v>31</v>
      </c>
      <c r="AB1816" t="s">
        <v>31</v>
      </c>
      <c r="AC1816" t="s">
        <v>31</v>
      </c>
      <c r="AD1816" t="s">
        <v>31</v>
      </c>
      <c r="AE1816" t="s">
        <v>31</v>
      </c>
      <c r="AF1816">
        <v>7150</v>
      </c>
      <c r="AG1816" t="s">
        <v>347</v>
      </c>
      <c r="AH1816" t="s">
        <v>31</v>
      </c>
      <c r="AI1816" t="s">
        <v>31</v>
      </c>
      <c r="AJ1816" t="s">
        <v>31</v>
      </c>
      <c r="AK1816" t="s">
        <v>31</v>
      </c>
      <c r="AL1816" t="s">
        <v>31</v>
      </c>
      <c r="AM1816" t="s">
        <v>31</v>
      </c>
      <c r="AN1816" t="s">
        <v>31</v>
      </c>
      <c r="AO1816" t="s">
        <v>31</v>
      </c>
      <c r="AP1816" t="s">
        <v>31</v>
      </c>
      <c r="AQ1816" t="s">
        <v>31</v>
      </c>
      <c r="AR1816" t="s">
        <v>31</v>
      </c>
      <c r="AS1816" t="s">
        <v>31</v>
      </c>
      <c r="AT1816" t="s">
        <v>31</v>
      </c>
      <c r="AU1816" t="s">
        <v>31</v>
      </c>
      <c r="AV1816" t="s">
        <v>31</v>
      </c>
      <c r="AW1816" t="s">
        <v>31</v>
      </c>
      <c r="AX1816" t="s">
        <v>31</v>
      </c>
      <c r="AY1816" t="s">
        <v>31</v>
      </c>
      <c r="AZ1816" t="s">
        <v>31</v>
      </c>
      <c r="BA1816" t="s">
        <v>31</v>
      </c>
      <c r="BB1816" t="s">
        <v>31</v>
      </c>
      <c r="BC1816" s="189" t="str">
        <f t="shared" ca="1" si="460"/>
        <v>CH</v>
      </c>
      <c r="BD1816" s="189">
        <f t="shared" si="461"/>
        <v>7150</v>
      </c>
      <c r="BE1816" s="189" t="str">
        <f t="shared" ca="1" si="462"/>
        <v>IT issues in internal Validation Tool. BackUp-NTC-values are applied.</v>
      </c>
      <c r="BF1816" s="190" t="e">
        <f t="shared" ca="1" si="463"/>
        <v>#N/A</v>
      </c>
      <c r="BG1816" s="189">
        <f t="shared" si="464"/>
        <v>100000</v>
      </c>
      <c r="BH1816" s="191" t="e">
        <f t="shared" ca="1" si="465"/>
        <v>#N/A</v>
      </c>
      <c r="BI1816" s="189">
        <f t="shared" si="466"/>
        <v>0</v>
      </c>
    </row>
    <row r="1817" spans="2:61" hidden="1">
      <c r="B1817" t="s">
        <v>352</v>
      </c>
      <c r="C1817" t="s">
        <v>308</v>
      </c>
      <c r="D1817" t="s">
        <v>163</v>
      </c>
      <c r="E1817">
        <v>6166</v>
      </c>
      <c r="H1817">
        <v>6166</v>
      </c>
      <c r="I1817" t="str">
        <f t="shared" si="467"/>
        <v>NA</v>
      </c>
      <c r="J1817" t="str">
        <f t="shared" si="468"/>
        <v>NA</v>
      </c>
      <c r="L1817">
        <v>-1892</v>
      </c>
      <c r="M1817">
        <v>-1892</v>
      </c>
      <c r="N1817">
        <v>-1892</v>
      </c>
      <c r="O1817" t="s">
        <v>40</v>
      </c>
      <c r="P1817" t="s">
        <v>40</v>
      </c>
      <c r="Q1817" s="278">
        <f t="shared" si="452"/>
        <v>0</v>
      </c>
      <c r="R1817">
        <f t="shared" si="453"/>
        <v>0</v>
      </c>
      <c r="S1817" s="135" t="str">
        <f t="shared" si="454"/>
        <v>NA</v>
      </c>
      <c r="T1817" s="135" t="str">
        <f t="shared" si="455"/>
        <v>NA</v>
      </c>
      <c r="U1817" t="str">
        <f t="shared" si="459"/>
        <v>NA</v>
      </c>
      <c r="V1817">
        <f t="shared" si="451"/>
        <v>0</v>
      </c>
      <c r="W1817" s="66">
        <f t="shared" si="458"/>
        <v>1</v>
      </c>
      <c r="X1817" t="s">
        <v>31</v>
      </c>
      <c r="Y1817" t="s">
        <v>31</v>
      </c>
      <c r="Z1817" t="s">
        <v>31</v>
      </c>
      <c r="AA1817" t="s">
        <v>31</v>
      </c>
      <c r="AB1817" t="s">
        <v>31</v>
      </c>
      <c r="AC1817" t="s">
        <v>31</v>
      </c>
      <c r="AD1817" t="s">
        <v>31</v>
      </c>
      <c r="AE1817" t="s">
        <v>31</v>
      </c>
      <c r="AF1817">
        <v>7150</v>
      </c>
      <c r="AG1817" t="s">
        <v>347</v>
      </c>
      <c r="AH1817" t="s">
        <v>31</v>
      </c>
      <c r="AI1817" t="s">
        <v>31</v>
      </c>
      <c r="AJ1817" t="s">
        <v>31</v>
      </c>
      <c r="AK1817" t="s">
        <v>31</v>
      </c>
      <c r="AL1817" t="s">
        <v>31</v>
      </c>
      <c r="AM1817" t="s">
        <v>31</v>
      </c>
      <c r="AN1817" t="s">
        <v>31</v>
      </c>
      <c r="AO1817" t="s">
        <v>31</v>
      </c>
      <c r="AP1817" t="s">
        <v>31</v>
      </c>
      <c r="AQ1817" t="s">
        <v>31</v>
      </c>
      <c r="AR1817" t="s">
        <v>31</v>
      </c>
      <c r="AS1817" t="s">
        <v>31</v>
      </c>
      <c r="AT1817" t="s">
        <v>31</v>
      </c>
      <c r="AU1817" t="s">
        <v>31</v>
      </c>
      <c r="AV1817" t="s">
        <v>31</v>
      </c>
      <c r="AW1817" t="s">
        <v>31</v>
      </c>
      <c r="AX1817" t="s">
        <v>31</v>
      </c>
      <c r="AY1817" t="s">
        <v>31</v>
      </c>
      <c r="AZ1817" t="s">
        <v>31</v>
      </c>
      <c r="BA1817" t="s">
        <v>31</v>
      </c>
      <c r="BB1817" t="s">
        <v>31</v>
      </c>
      <c r="BC1817" s="189" t="str">
        <f t="shared" ca="1" si="460"/>
        <v>CH</v>
      </c>
      <c r="BD1817" s="189">
        <f t="shared" si="461"/>
        <v>7150</v>
      </c>
      <c r="BE1817" s="189" t="str">
        <f t="shared" ca="1" si="462"/>
        <v>IT issues in internal Validation Tool. BackUp-NTC-values are applied.</v>
      </c>
      <c r="BF1817" s="190" t="e">
        <f t="shared" ca="1" si="463"/>
        <v>#N/A</v>
      </c>
      <c r="BG1817" s="189">
        <f t="shared" si="464"/>
        <v>100000</v>
      </c>
      <c r="BH1817" s="191" t="e">
        <f t="shared" ca="1" si="465"/>
        <v>#N/A</v>
      </c>
      <c r="BI1817" s="189">
        <f t="shared" si="466"/>
        <v>0</v>
      </c>
    </row>
    <row r="1818" spans="2:61" hidden="1">
      <c r="B1818" t="s">
        <v>352</v>
      </c>
      <c r="C1818" t="s">
        <v>308</v>
      </c>
      <c r="D1818" t="s">
        <v>165</v>
      </c>
      <c r="E1818">
        <v>6166</v>
      </c>
      <c r="H1818">
        <v>6166</v>
      </c>
      <c r="I1818" t="str">
        <f t="shared" si="467"/>
        <v>NA</v>
      </c>
      <c r="J1818" t="str">
        <f t="shared" si="468"/>
        <v>NA</v>
      </c>
      <c r="L1818">
        <v>-1892</v>
      </c>
      <c r="M1818">
        <v>-1892</v>
      </c>
      <c r="N1818">
        <v>-1892</v>
      </c>
      <c r="O1818" t="s">
        <v>40</v>
      </c>
      <c r="P1818" t="s">
        <v>40</v>
      </c>
      <c r="Q1818" s="278">
        <f t="shared" si="452"/>
        <v>0</v>
      </c>
      <c r="R1818">
        <f t="shared" si="453"/>
        <v>0</v>
      </c>
      <c r="S1818" s="135" t="str">
        <f t="shared" si="454"/>
        <v>NA</v>
      </c>
      <c r="T1818" s="135" t="str">
        <f t="shared" si="455"/>
        <v>NA</v>
      </c>
      <c r="U1818" t="str">
        <f t="shared" si="459"/>
        <v>NA</v>
      </c>
      <c r="V1818">
        <f t="shared" si="451"/>
        <v>0</v>
      </c>
      <c r="W1818" s="66">
        <f t="shared" si="458"/>
        <v>1</v>
      </c>
      <c r="X1818" t="s">
        <v>31</v>
      </c>
      <c r="Y1818" t="s">
        <v>31</v>
      </c>
      <c r="Z1818" t="s">
        <v>31</v>
      </c>
      <c r="AA1818" t="s">
        <v>31</v>
      </c>
      <c r="AB1818" t="s">
        <v>31</v>
      </c>
      <c r="AC1818" t="s">
        <v>31</v>
      </c>
      <c r="AD1818" t="s">
        <v>31</v>
      </c>
      <c r="AE1818" t="s">
        <v>31</v>
      </c>
      <c r="AF1818">
        <v>7150</v>
      </c>
      <c r="AG1818" t="s">
        <v>347</v>
      </c>
      <c r="AH1818" t="s">
        <v>31</v>
      </c>
      <c r="AI1818" t="s">
        <v>31</v>
      </c>
      <c r="AJ1818" t="s">
        <v>31</v>
      </c>
      <c r="AK1818" t="s">
        <v>31</v>
      </c>
      <c r="AL1818" t="s">
        <v>31</v>
      </c>
      <c r="AM1818" t="s">
        <v>31</v>
      </c>
      <c r="AN1818" t="s">
        <v>31</v>
      </c>
      <c r="AO1818" t="s">
        <v>31</v>
      </c>
      <c r="AP1818" t="s">
        <v>31</v>
      </c>
      <c r="AQ1818" t="s">
        <v>31</v>
      </c>
      <c r="AR1818" t="s">
        <v>31</v>
      </c>
      <c r="AS1818" t="s">
        <v>31</v>
      </c>
      <c r="AT1818" t="s">
        <v>31</v>
      </c>
      <c r="AU1818" t="s">
        <v>31</v>
      </c>
      <c r="AV1818" t="s">
        <v>31</v>
      </c>
      <c r="AW1818" t="s">
        <v>31</v>
      </c>
      <c r="AX1818" t="s">
        <v>31</v>
      </c>
      <c r="AY1818" t="s">
        <v>31</v>
      </c>
      <c r="AZ1818" t="s">
        <v>31</v>
      </c>
      <c r="BA1818" t="s">
        <v>31</v>
      </c>
      <c r="BB1818" t="s">
        <v>31</v>
      </c>
      <c r="BC1818" s="189" t="str">
        <f t="shared" ca="1" si="460"/>
        <v>CH</v>
      </c>
      <c r="BD1818" s="189">
        <f t="shared" si="461"/>
        <v>7150</v>
      </c>
      <c r="BE1818" s="189" t="str">
        <f t="shared" ca="1" si="462"/>
        <v>IT issues in internal Validation Tool. BackUp-NTC-values are applied.</v>
      </c>
      <c r="BF1818" s="190" t="e">
        <f t="shared" ca="1" si="463"/>
        <v>#N/A</v>
      </c>
      <c r="BG1818" s="189">
        <f t="shared" si="464"/>
        <v>100000</v>
      </c>
      <c r="BH1818" s="191" t="e">
        <f t="shared" ca="1" si="465"/>
        <v>#N/A</v>
      </c>
      <c r="BI1818" s="189">
        <f t="shared" si="466"/>
        <v>0</v>
      </c>
    </row>
    <row r="1819" spans="2:61" hidden="1">
      <c r="B1819" t="s">
        <v>352</v>
      </c>
      <c r="C1819" t="s">
        <v>308</v>
      </c>
      <c r="D1819" t="s">
        <v>166</v>
      </c>
      <c r="E1819">
        <v>6166</v>
      </c>
      <c r="H1819">
        <v>6166</v>
      </c>
      <c r="I1819" t="str">
        <f t="shared" si="467"/>
        <v>NA</v>
      </c>
      <c r="J1819" t="str">
        <f t="shared" si="468"/>
        <v>NA</v>
      </c>
      <c r="L1819">
        <v>-1892</v>
      </c>
      <c r="M1819">
        <v>-1892</v>
      </c>
      <c r="N1819">
        <v>-1892</v>
      </c>
      <c r="O1819" t="s">
        <v>40</v>
      </c>
      <c r="P1819" t="s">
        <v>40</v>
      </c>
      <c r="Q1819" s="278">
        <f t="shared" si="452"/>
        <v>0</v>
      </c>
      <c r="R1819">
        <f t="shared" si="453"/>
        <v>0</v>
      </c>
      <c r="S1819" s="135" t="str">
        <f t="shared" si="454"/>
        <v>NA</v>
      </c>
      <c r="T1819" s="135" t="str">
        <f t="shared" si="455"/>
        <v>NA</v>
      </c>
      <c r="U1819" t="str">
        <f t="shared" si="459"/>
        <v>NA</v>
      </c>
      <c r="V1819">
        <f t="shared" si="451"/>
        <v>0</v>
      </c>
      <c r="W1819" s="66">
        <f t="shared" si="458"/>
        <v>1</v>
      </c>
      <c r="X1819" t="s">
        <v>31</v>
      </c>
      <c r="Y1819" t="s">
        <v>31</v>
      </c>
      <c r="Z1819" t="s">
        <v>31</v>
      </c>
      <c r="AA1819" t="s">
        <v>31</v>
      </c>
      <c r="AB1819" t="s">
        <v>31</v>
      </c>
      <c r="AC1819" t="s">
        <v>31</v>
      </c>
      <c r="AD1819" t="s">
        <v>31</v>
      </c>
      <c r="AE1819" t="s">
        <v>31</v>
      </c>
      <c r="AF1819">
        <v>7150</v>
      </c>
      <c r="AG1819" t="s">
        <v>347</v>
      </c>
      <c r="AH1819" t="s">
        <v>31</v>
      </c>
      <c r="AI1819" t="s">
        <v>31</v>
      </c>
      <c r="AJ1819" t="s">
        <v>31</v>
      </c>
      <c r="AK1819" t="s">
        <v>31</v>
      </c>
      <c r="AL1819" t="s">
        <v>31</v>
      </c>
      <c r="AM1819" t="s">
        <v>31</v>
      </c>
      <c r="AN1819" t="s">
        <v>31</v>
      </c>
      <c r="AO1819" t="s">
        <v>31</v>
      </c>
      <c r="AP1819" t="s">
        <v>31</v>
      </c>
      <c r="AQ1819" t="s">
        <v>31</v>
      </c>
      <c r="AR1819" t="s">
        <v>31</v>
      </c>
      <c r="AS1819" t="s">
        <v>31</v>
      </c>
      <c r="AT1819" t="s">
        <v>31</v>
      </c>
      <c r="AU1819" t="s">
        <v>31</v>
      </c>
      <c r="AV1819" t="s">
        <v>31</v>
      </c>
      <c r="AW1819" t="s">
        <v>31</v>
      </c>
      <c r="AX1819" t="s">
        <v>31</v>
      </c>
      <c r="AY1819" t="s">
        <v>31</v>
      </c>
      <c r="AZ1819" t="s">
        <v>31</v>
      </c>
      <c r="BA1819" t="s">
        <v>31</v>
      </c>
      <c r="BB1819" t="s">
        <v>31</v>
      </c>
      <c r="BC1819" s="189" t="str">
        <f t="shared" ca="1" si="460"/>
        <v>CH</v>
      </c>
      <c r="BD1819" s="189">
        <f t="shared" si="461"/>
        <v>7150</v>
      </c>
      <c r="BE1819" s="189" t="str">
        <f t="shared" ca="1" si="462"/>
        <v>IT issues in internal Validation Tool. BackUp-NTC-values are applied.</v>
      </c>
      <c r="BF1819" s="190" t="e">
        <f t="shared" ca="1" si="463"/>
        <v>#N/A</v>
      </c>
      <c r="BG1819" s="189">
        <f t="shared" si="464"/>
        <v>100000</v>
      </c>
      <c r="BH1819" s="191" t="e">
        <f t="shared" ca="1" si="465"/>
        <v>#N/A</v>
      </c>
      <c r="BI1819" s="189">
        <f t="shared" si="466"/>
        <v>0</v>
      </c>
    </row>
    <row r="1820" spans="2:61">
      <c r="B1820" t="s">
        <v>352</v>
      </c>
      <c r="C1820" t="s">
        <v>308</v>
      </c>
      <c r="D1820" t="s">
        <v>29</v>
      </c>
      <c r="E1820">
        <v>7340</v>
      </c>
      <c r="H1820">
        <v>7061</v>
      </c>
      <c r="I1820" t="str">
        <f t="shared" si="467"/>
        <v>NA</v>
      </c>
      <c r="J1820" t="str">
        <f t="shared" si="468"/>
        <v>NA</v>
      </c>
      <c r="L1820">
        <v>0</v>
      </c>
      <c r="M1820">
        <v>0</v>
      </c>
      <c r="N1820">
        <v>0</v>
      </c>
      <c r="O1820" t="s">
        <v>49</v>
      </c>
      <c r="P1820" t="s">
        <v>60</v>
      </c>
      <c r="Q1820" s="135">
        <f t="shared" si="452"/>
        <v>0</v>
      </c>
      <c r="R1820">
        <f t="shared" si="453"/>
        <v>279</v>
      </c>
      <c r="S1820" s="135" t="str">
        <f t="shared" si="454"/>
        <v>NA</v>
      </c>
      <c r="T1820" s="135" t="str">
        <f t="shared" si="455"/>
        <v>NA</v>
      </c>
      <c r="U1820" t="str">
        <f t="shared" si="459"/>
        <v>NA</v>
      </c>
      <c r="V1820">
        <f t="shared" si="451"/>
        <v>0</v>
      </c>
      <c r="W1820">
        <f t="shared" si="458"/>
        <v>1</v>
      </c>
      <c r="X1820" t="s">
        <v>31</v>
      </c>
      <c r="Y1820" t="s">
        <v>31</v>
      </c>
      <c r="Z1820" t="s">
        <v>31</v>
      </c>
      <c r="AA1820" t="s">
        <v>31</v>
      </c>
      <c r="AB1820" t="s">
        <v>31</v>
      </c>
      <c r="AC1820" t="s">
        <v>31</v>
      </c>
      <c r="AD1820" t="s">
        <v>31</v>
      </c>
      <c r="AE1820" t="s">
        <v>31</v>
      </c>
      <c r="AF1820">
        <v>7150</v>
      </c>
      <c r="AG1820" t="s">
        <v>347</v>
      </c>
      <c r="AH1820" t="s">
        <v>31</v>
      </c>
      <c r="AI1820" t="s">
        <v>31</v>
      </c>
      <c r="AJ1820" t="s">
        <v>31</v>
      </c>
      <c r="AK1820">
        <v>2565</v>
      </c>
      <c r="AL1820" t="s">
        <v>31</v>
      </c>
      <c r="AM1820" t="s">
        <v>353</v>
      </c>
      <c r="AN1820" t="s">
        <v>31</v>
      </c>
      <c r="AO1820" t="s">
        <v>31</v>
      </c>
      <c r="AP1820" t="s">
        <v>31</v>
      </c>
      <c r="AQ1820" t="s">
        <v>31</v>
      </c>
      <c r="AR1820" t="s">
        <v>31</v>
      </c>
      <c r="AS1820" t="s">
        <v>31</v>
      </c>
      <c r="AT1820" t="s">
        <v>31</v>
      </c>
      <c r="AU1820" t="s">
        <v>31</v>
      </c>
      <c r="AV1820" t="s">
        <v>31</v>
      </c>
      <c r="AW1820" t="s">
        <v>31</v>
      </c>
      <c r="AX1820" t="s">
        <v>31</v>
      </c>
      <c r="AY1820" t="s">
        <v>31</v>
      </c>
      <c r="AZ1820" t="s">
        <v>31</v>
      </c>
      <c r="BA1820" t="s">
        <v>31</v>
      </c>
      <c r="BB1820" t="s">
        <v>31</v>
      </c>
      <c r="BC1820" s="189" t="str">
        <f t="shared" ca="1" si="460"/>
        <v>CH</v>
      </c>
      <c r="BD1820" s="189">
        <f t="shared" si="461"/>
        <v>7150</v>
      </c>
      <c r="BE1820" s="189" t="str">
        <f t="shared" ca="1" si="462"/>
        <v>IT issues in internal Validation Tool. BackUp-NTC-values are applied.</v>
      </c>
      <c r="BF1820" s="189" t="str">
        <f t="shared" ca="1" si="463"/>
        <v>FR</v>
      </c>
      <c r="BG1820" s="189">
        <f t="shared" si="464"/>
        <v>2565</v>
      </c>
      <c r="BH1820" s="189" t="str">
        <f t="shared" ca="1" si="465"/>
        <v>N-1 ALBERTVILLE-RONDISSONE 2 / PST La PRAZ</v>
      </c>
      <c r="BI1820" s="189">
        <f t="shared" si="466"/>
        <v>1</v>
      </c>
    </row>
    <row r="1821" spans="2:61">
      <c r="B1821" t="s">
        <v>352</v>
      </c>
      <c r="C1821" t="s">
        <v>308</v>
      </c>
      <c r="D1821" t="s">
        <v>32</v>
      </c>
      <c r="E1821">
        <v>7340</v>
      </c>
      <c r="H1821">
        <v>7061</v>
      </c>
      <c r="I1821" t="str">
        <f t="shared" si="467"/>
        <v>NA</v>
      </c>
      <c r="J1821" t="str">
        <f t="shared" si="468"/>
        <v>NA</v>
      </c>
      <c r="L1821">
        <v>0</v>
      </c>
      <c r="M1821">
        <v>0</v>
      </c>
      <c r="N1821">
        <v>0</v>
      </c>
      <c r="O1821" t="s">
        <v>49</v>
      </c>
      <c r="P1821" t="s">
        <v>60</v>
      </c>
      <c r="Q1821" s="135">
        <f t="shared" si="452"/>
        <v>0</v>
      </c>
      <c r="R1821">
        <f t="shared" si="453"/>
        <v>279</v>
      </c>
      <c r="S1821" s="135" t="str">
        <f t="shared" si="454"/>
        <v>NA</v>
      </c>
      <c r="T1821" s="135" t="str">
        <f t="shared" si="455"/>
        <v>NA</v>
      </c>
      <c r="U1821" t="str">
        <f t="shared" si="459"/>
        <v>NA</v>
      </c>
      <c r="V1821">
        <f t="shared" si="451"/>
        <v>0</v>
      </c>
      <c r="W1821">
        <f t="shared" si="458"/>
        <v>1</v>
      </c>
      <c r="X1821" t="s">
        <v>31</v>
      </c>
      <c r="Y1821" t="s">
        <v>31</v>
      </c>
      <c r="Z1821" t="s">
        <v>31</v>
      </c>
      <c r="AA1821" t="s">
        <v>31</v>
      </c>
      <c r="AB1821" t="s">
        <v>31</v>
      </c>
      <c r="AC1821" t="s">
        <v>31</v>
      </c>
      <c r="AD1821" t="s">
        <v>31</v>
      </c>
      <c r="AE1821" t="s">
        <v>31</v>
      </c>
      <c r="AF1821">
        <v>7150</v>
      </c>
      <c r="AG1821" t="s">
        <v>347</v>
      </c>
      <c r="AH1821" t="s">
        <v>31</v>
      </c>
      <c r="AI1821" t="s">
        <v>31</v>
      </c>
      <c r="AJ1821" t="s">
        <v>31</v>
      </c>
      <c r="AK1821">
        <v>2565</v>
      </c>
      <c r="AL1821" t="s">
        <v>31</v>
      </c>
      <c r="AM1821" t="s">
        <v>353</v>
      </c>
      <c r="AN1821" t="s">
        <v>31</v>
      </c>
      <c r="AO1821" t="s">
        <v>31</v>
      </c>
      <c r="AP1821" t="s">
        <v>31</v>
      </c>
      <c r="AQ1821" t="s">
        <v>31</v>
      </c>
      <c r="AR1821" t="s">
        <v>31</v>
      </c>
      <c r="AS1821" t="s">
        <v>31</v>
      </c>
      <c r="AT1821" t="s">
        <v>31</v>
      </c>
      <c r="AU1821" t="s">
        <v>31</v>
      </c>
      <c r="AV1821" t="s">
        <v>31</v>
      </c>
      <c r="AW1821" t="s">
        <v>31</v>
      </c>
      <c r="AX1821" t="s">
        <v>31</v>
      </c>
      <c r="AY1821" t="s">
        <v>31</v>
      </c>
      <c r="AZ1821" t="s">
        <v>31</v>
      </c>
      <c r="BA1821" t="s">
        <v>31</v>
      </c>
      <c r="BB1821" t="s">
        <v>31</v>
      </c>
      <c r="BC1821" s="189" t="str">
        <f t="shared" ca="1" si="460"/>
        <v>CH</v>
      </c>
      <c r="BD1821" s="189">
        <f t="shared" si="461"/>
        <v>7150</v>
      </c>
      <c r="BE1821" s="189" t="str">
        <f t="shared" ca="1" si="462"/>
        <v>IT issues in internal Validation Tool. BackUp-NTC-values are applied.</v>
      </c>
      <c r="BF1821" s="189" t="str">
        <f t="shared" ca="1" si="463"/>
        <v>FR</v>
      </c>
      <c r="BG1821" s="189">
        <f t="shared" si="464"/>
        <v>2565</v>
      </c>
      <c r="BH1821" s="189" t="str">
        <f t="shared" ca="1" si="465"/>
        <v>N-1 ALBERTVILLE-RONDISSONE 2 / PST La PRAZ</v>
      </c>
      <c r="BI1821" s="189">
        <f t="shared" si="466"/>
        <v>1</v>
      </c>
    </row>
    <row r="1822" spans="2:61">
      <c r="B1822" t="s">
        <v>352</v>
      </c>
      <c r="C1822" t="s">
        <v>308</v>
      </c>
      <c r="D1822" t="s">
        <v>34</v>
      </c>
      <c r="E1822">
        <v>7340</v>
      </c>
      <c r="H1822">
        <v>7061</v>
      </c>
      <c r="I1822" t="str">
        <f t="shared" si="467"/>
        <v>NA</v>
      </c>
      <c r="J1822" t="str">
        <f t="shared" si="468"/>
        <v>NA</v>
      </c>
      <c r="L1822">
        <v>0</v>
      </c>
      <c r="M1822">
        <v>0</v>
      </c>
      <c r="N1822">
        <v>0</v>
      </c>
      <c r="O1822" t="s">
        <v>49</v>
      </c>
      <c r="P1822" t="s">
        <v>60</v>
      </c>
      <c r="Q1822" s="135">
        <f t="shared" si="452"/>
        <v>0</v>
      </c>
      <c r="R1822">
        <f t="shared" si="453"/>
        <v>279</v>
      </c>
      <c r="S1822" s="135" t="str">
        <f t="shared" si="454"/>
        <v>NA</v>
      </c>
      <c r="T1822" s="135" t="str">
        <f t="shared" si="455"/>
        <v>NA</v>
      </c>
      <c r="U1822" t="str">
        <f t="shared" si="459"/>
        <v>NA</v>
      </c>
      <c r="V1822">
        <f t="shared" si="451"/>
        <v>0</v>
      </c>
      <c r="W1822">
        <f t="shared" si="458"/>
        <v>1</v>
      </c>
      <c r="X1822" t="s">
        <v>31</v>
      </c>
      <c r="Y1822" t="s">
        <v>31</v>
      </c>
      <c r="Z1822" t="s">
        <v>31</v>
      </c>
      <c r="AA1822" t="s">
        <v>31</v>
      </c>
      <c r="AB1822" t="s">
        <v>31</v>
      </c>
      <c r="AC1822" t="s">
        <v>31</v>
      </c>
      <c r="AD1822" t="s">
        <v>31</v>
      </c>
      <c r="AE1822" t="s">
        <v>31</v>
      </c>
      <c r="AF1822">
        <v>7150</v>
      </c>
      <c r="AG1822" t="s">
        <v>347</v>
      </c>
      <c r="AH1822" t="s">
        <v>31</v>
      </c>
      <c r="AI1822" t="s">
        <v>31</v>
      </c>
      <c r="AJ1822" t="s">
        <v>31</v>
      </c>
      <c r="AK1822">
        <v>2565</v>
      </c>
      <c r="AL1822" t="s">
        <v>31</v>
      </c>
      <c r="AM1822" t="s">
        <v>353</v>
      </c>
      <c r="AN1822" t="s">
        <v>31</v>
      </c>
      <c r="AO1822" t="s">
        <v>31</v>
      </c>
      <c r="AP1822" t="s">
        <v>31</v>
      </c>
      <c r="AQ1822" t="s">
        <v>31</v>
      </c>
      <c r="AR1822" t="s">
        <v>31</v>
      </c>
      <c r="AS1822" t="s">
        <v>31</v>
      </c>
      <c r="AT1822" t="s">
        <v>31</v>
      </c>
      <c r="AU1822" t="s">
        <v>31</v>
      </c>
      <c r="AV1822" t="s">
        <v>31</v>
      </c>
      <c r="AW1822" t="s">
        <v>31</v>
      </c>
      <c r="AX1822" t="s">
        <v>31</v>
      </c>
      <c r="AY1822" t="s">
        <v>31</v>
      </c>
      <c r="AZ1822" t="s">
        <v>31</v>
      </c>
      <c r="BA1822" t="s">
        <v>31</v>
      </c>
      <c r="BB1822" t="s">
        <v>31</v>
      </c>
      <c r="BC1822" s="189" t="str">
        <f t="shared" ca="1" si="460"/>
        <v>CH</v>
      </c>
      <c r="BD1822" s="189">
        <f t="shared" si="461"/>
        <v>7150</v>
      </c>
      <c r="BE1822" s="189" t="str">
        <f t="shared" ca="1" si="462"/>
        <v>IT issues in internal Validation Tool. BackUp-NTC-values are applied.</v>
      </c>
      <c r="BF1822" s="189" t="str">
        <f t="shared" ca="1" si="463"/>
        <v>FR</v>
      </c>
      <c r="BG1822" s="189">
        <f t="shared" si="464"/>
        <v>2565</v>
      </c>
      <c r="BH1822" s="189" t="str">
        <f t="shared" ca="1" si="465"/>
        <v>N-1 ALBERTVILLE-RONDISSONE 2 / PST La PRAZ</v>
      </c>
      <c r="BI1822" s="189">
        <f t="shared" si="466"/>
        <v>1</v>
      </c>
    </row>
    <row r="1823" spans="2:61" hidden="1">
      <c r="B1823" t="s">
        <v>352</v>
      </c>
      <c r="C1823" t="s">
        <v>308</v>
      </c>
      <c r="D1823" t="s">
        <v>35</v>
      </c>
      <c r="E1823">
        <v>6148</v>
      </c>
      <c r="H1823">
        <v>6148</v>
      </c>
      <c r="I1823" t="str">
        <f t="shared" si="467"/>
        <v>NA</v>
      </c>
      <c r="J1823" t="str">
        <f t="shared" si="468"/>
        <v>NA</v>
      </c>
      <c r="L1823">
        <v>-2692</v>
      </c>
      <c r="M1823">
        <v>-2692</v>
      </c>
      <c r="N1823">
        <v>-2692</v>
      </c>
      <c r="O1823" t="s">
        <v>40</v>
      </c>
      <c r="P1823" t="s">
        <v>40</v>
      </c>
      <c r="Q1823" s="310">
        <f t="shared" si="452"/>
        <v>0</v>
      </c>
      <c r="R1823">
        <f t="shared" si="453"/>
        <v>0</v>
      </c>
      <c r="S1823" s="135" t="str">
        <f t="shared" si="454"/>
        <v>NA</v>
      </c>
      <c r="T1823" s="135" t="str">
        <f t="shared" si="455"/>
        <v>NA</v>
      </c>
      <c r="U1823" t="str">
        <f t="shared" si="459"/>
        <v>NA</v>
      </c>
      <c r="V1823">
        <f t="shared" si="451"/>
        <v>0</v>
      </c>
      <c r="W1823" s="66">
        <f t="shared" si="458"/>
        <v>1</v>
      </c>
      <c r="X1823" t="s">
        <v>31</v>
      </c>
      <c r="Y1823" t="s">
        <v>31</v>
      </c>
      <c r="Z1823" t="s">
        <v>31</v>
      </c>
      <c r="AA1823" t="s">
        <v>31</v>
      </c>
      <c r="AB1823" t="s">
        <v>31</v>
      </c>
      <c r="AC1823" t="s">
        <v>31</v>
      </c>
      <c r="AD1823" t="s">
        <v>31</v>
      </c>
      <c r="AE1823" t="s">
        <v>31</v>
      </c>
      <c r="AF1823">
        <v>7850</v>
      </c>
      <c r="AG1823" t="s">
        <v>347</v>
      </c>
      <c r="AH1823" t="s">
        <v>31</v>
      </c>
      <c r="AI1823" t="s">
        <v>31</v>
      </c>
      <c r="AJ1823" t="s">
        <v>31</v>
      </c>
      <c r="AK1823" t="s">
        <v>31</v>
      </c>
      <c r="AL1823" t="s">
        <v>31</v>
      </c>
      <c r="AM1823" t="s">
        <v>31</v>
      </c>
      <c r="AN1823" t="s">
        <v>31</v>
      </c>
      <c r="AO1823" t="s">
        <v>31</v>
      </c>
      <c r="AP1823" t="s">
        <v>31</v>
      </c>
      <c r="AQ1823" t="s">
        <v>31</v>
      </c>
      <c r="AR1823" t="s">
        <v>31</v>
      </c>
      <c r="AS1823" t="s">
        <v>31</v>
      </c>
      <c r="AT1823" t="s">
        <v>31</v>
      </c>
      <c r="AU1823" t="s">
        <v>31</v>
      </c>
      <c r="AV1823" t="s">
        <v>31</v>
      </c>
      <c r="AW1823" t="s">
        <v>31</v>
      </c>
      <c r="AX1823" t="s">
        <v>31</v>
      </c>
      <c r="AY1823" t="s">
        <v>31</v>
      </c>
      <c r="AZ1823" t="s">
        <v>31</v>
      </c>
      <c r="BA1823" t="s">
        <v>31</v>
      </c>
      <c r="BB1823" t="s">
        <v>31</v>
      </c>
      <c r="BC1823" s="189" t="str">
        <f t="shared" ca="1" si="460"/>
        <v>CH</v>
      </c>
      <c r="BD1823" s="189">
        <f t="shared" si="461"/>
        <v>7850</v>
      </c>
      <c r="BE1823" s="189" t="str">
        <f t="shared" ca="1" si="462"/>
        <v>IT issues in internal Validation Tool. BackUp-NTC-values are applied.</v>
      </c>
      <c r="BF1823" s="190" t="e">
        <f t="shared" ca="1" si="463"/>
        <v>#N/A</v>
      </c>
      <c r="BG1823" s="189">
        <f t="shared" si="464"/>
        <v>100000</v>
      </c>
      <c r="BH1823" s="191" t="e">
        <f t="shared" ca="1" si="465"/>
        <v>#N/A</v>
      </c>
      <c r="BI1823" s="189">
        <f t="shared" si="466"/>
        <v>0</v>
      </c>
    </row>
    <row r="1824" spans="2:61" hidden="1">
      <c r="B1824" t="s">
        <v>352</v>
      </c>
      <c r="C1824" t="s">
        <v>308</v>
      </c>
      <c r="D1824" t="s">
        <v>37</v>
      </c>
      <c r="E1824">
        <v>6148</v>
      </c>
      <c r="H1824">
        <v>6148</v>
      </c>
      <c r="I1824" t="str">
        <f t="shared" si="467"/>
        <v>NA</v>
      </c>
      <c r="J1824" t="str">
        <f t="shared" si="468"/>
        <v>NA</v>
      </c>
      <c r="L1824">
        <v>-2692</v>
      </c>
      <c r="M1824">
        <v>-2692</v>
      </c>
      <c r="N1824">
        <v>-2692</v>
      </c>
      <c r="O1824" t="s">
        <v>40</v>
      </c>
      <c r="P1824" t="s">
        <v>40</v>
      </c>
      <c r="Q1824" s="278">
        <f t="shared" si="452"/>
        <v>0</v>
      </c>
      <c r="R1824">
        <f t="shared" si="453"/>
        <v>0</v>
      </c>
      <c r="S1824" s="135" t="str">
        <f t="shared" si="454"/>
        <v>NA</v>
      </c>
      <c r="T1824" s="135" t="str">
        <f t="shared" si="455"/>
        <v>NA</v>
      </c>
      <c r="U1824" t="str">
        <f t="shared" si="459"/>
        <v>NA</v>
      </c>
      <c r="V1824">
        <f t="shared" ref="V1824:V1887" si="469">IF(N1824&lt;0,0,IF(M1824=L1824,N1824,N1824-(L1824-M1824)))</f>
        <v>0</v>
      </c>
      <c r="W1824" s="66">
        <f t="shared" si="458"/>
        <v>1</v>
      </c>
      <c r="X1824" t="s">
        <v>31</v>
      </c>
      <c r="Y1824" t="s">
        <v>31</v>
      </c>
      <c r="Z1824" t="s">
        <v>31</v>
      </c>
      <c r="AA1824" t="s">
        <v>31</v>
      </c>
      <c r="AB1824" t="s">
        <v>31</v>
      </c>
      <c r="AC1824" t="s">
        <v>31</v>
      </c>
      <c r="AD1824" t="s">
        <v>31</v>
      </c>
      <c r="AE1824" t="s">
        <v>31</v>
      </c>
      <c r="AF1824">
        <v>7850</v>
      </c>
      <c r="AG1824" t="s">
        <v>347</v>
      </c>
      <c r="AH1824" t="s">
        <v>31</v>
      </c>
      <c r="AI1824" t="s">
        <v>31</v>
      </c>
      <c r="AJ1824" t="s">
        <v>31</v>
      </c>
      <c r="AK1824" t="s">
        <v>31</v>
      </c>
      <c r="AL1824" t="s">
        <v>31</v>
      </c>
      <c r="AM1824" t="s">
        <v>31</v>
      </c>
      <c r="AN1824" t="s">
        <v>31</v>
      </c>
      <c r="AO1824" t="s">
        <v>31</v>
      </c>
      <c r="AP1824" t="s">
        <v>31</v>
      </c>
      <c r="AQ1824" t="s">
        <v>31</v>
      </c>
      <c r="AR1824" t="s">
        <v>31</v>
      </c>
      <c r="AS1824" t="s">
        <v>31</v>
      </c>
      <c r="AT1824" t="s">
        <v>31</v>
      </c>
      <c r="AU1824" t="s">
        <v>31</v>
      </c>
      <c r="AV1824" t="s">
        <v>31</v>
      </c>
      <c r="AW1824" t="s">
        <v>31</v>
      </c>
      <c r="AX1824" t="s">
        <v>31</v>
      </c>
      <c r="AY1824" t="s">
        <v>31</v>
      </c>
      <c r="AZ1824" t="s">
        <v>31</v>
      </c>
      <c r="BA1824" t="s">
        <v>31</v>
      </c>
      <c r="BB1824" t="s">
        <v>31</v>
      </c>
      <c r="BC1824" s="189" t="str">
        <f t="shared" ca="1" si="460"/>
        <v>CH</v>
      </c>
      <c r="BD1824" s="189">
        <f t="shared" si="461"/>
        <v>7850</v>
      </c>
      <c r="BE1824" s="189" t="str">
        <f t="shared" ca="1" si="462"/>
        <v>IT issues in internal Validation Tool. BackUp-NTC-values are applied.</v>
      </c>
      <c r="BF1824" s="190" t="e">
        <f t="shared" ca="1" si="463"/>
        <v>#N/A</v>
      </c>
      <c r="BG1824" s="189">
        <f t="shared" si="464"/>
        <v>100000</v>
      </c>
      <c r="BH1824" s="191" t="e">
        <f t="shared" ca="1" si="465"/>
        <v>#N/A</v>
      </c>
      <c r="BI1824" s="189">
        <f t="shared" si="466"/>
        <v>0</v>
      </c>
    </row>
    <row r="1825" spans="2:61" hidden="1">
      <c r="B1825" t="s">
        <v>352</v>
      </c>
      <c r="C1825" t="s">
        <v>308</v>
      </c>
      <c r="D1825" t="s">
        <v>38</v>
      </c>
      <c r="E1825">
        <v>6148</v>
      </c>
      <c r="H1825">
        <v>6148</v>
      </c>
      <c r="I1825" t="str">
        <f t="shared" si="467"/>
        <v>NA</v>
      </c>
      <c r="J1825" t="str">
        <f t="shared" si="468"/>
        <v>NA</v>
      </c>
      <c r="L1825">
        <v>-2692</v>
      </c>
      <c r="M1825">
        <v>-2692</v>
      </c>
      <c r="N1825">
        <v>-2692</v>
      </c>
      <c r="O1825" t="s">
        <v>40</v>
      </c>
      <c r="P1825" t="s">
        <v>40</v>
      </c>
      <c r="Q1825" s="278">
        <f t="shared" ref="Q1825:Q1888" si="470">IFERROR(L1825-M1825,0)</f>
        <v>0</v>
      </c>
      <c r="R1825">
        <f t="shared" ref="R1825:R1888" si="471">IF(AND(ISNUMBER(E1825),ISNUMBER(H1825),ISBLANK(F1825)),E1825-H1825,"NA")</f>
        <v>0</v>
      </c>
      <c r="S1825" s="135" t="str">
        <f t="shared" ref="S1825:S1888" si="472">IF(AND(ISNUMBER(F1825),ISNUMBER(I1825),ISBLANK(E1825)),F1825-I1825,"NA")</f>
        <v>NA</v>
      </c>
      <c r="T1825" s="135" t="str">
        <f t="shared" ref="T1825:T1888" si="473">IF(AND(ISNUMBER(G1825),ISNUMBER(J1825),ISBLANK(E1825)),G1825-J1825,"NA")</f>
        <v>NA</v>
      </c>
      <c r="U1825" t="str">
        <f t="shared" si="459"/>
        <v>NA</v>
      </c>
      <c r="V1825">
        <f t="shared" si="469"/>
        <v>0</v>
      </c>
      <c r="W1825" s="66">
        <f t="shared" si="458"/>
        <v>1</v>
      </c>
      <c r="X1825" t="s">
        <v>31</v>
      </c>
      <c r="Y1825" t="s">
        <v>31</v>
      </c>
      <c r="Z1825" t="s">
        <v>31</v>
      </c>
      <c r="AA1825" t="s">
        <v>31</v>
      </c>
      <c r="AB1825" t="s">
        <v>31</v>
      </c>
      <c r="AC1825" t="s">
        <v>31</v>
      </c>
      <c r="AD1825" t="s">
        <v>31</v>
      </c>
      <c r="AE1825" t="s">
        <v>31</v>
      </c>
      <c r="AF1825">
        <v>7850</v>
      </c>
      <c r="AG1825" t="s">
        <v>347</v>
      </c>
      <c r="AH1825" t="s">
        <v>31</v>
      </c>
      <c r="AI1825" t="s">
        <v>31</v>
      </c>
      <c r="AJ1825" t="s">
        <v>31</v>
      </c>
      <c r="AK1825" t="s">
        <v>31</v>
      </c>
      <c r="AL1825" t="s">
        <v>31</v>
      </c>
      <c r="AM1825" t="s">
        <v>31</v>
      </c>
      <c r="AN1825" t="s">
        <v>31</v>
      </c>
      <c r="AO1825" t="s">
        <v>31</v>
      </c>
      <c r="AP1825" t="s">
        <v>31</v>
      </c>
      <c r="AQ1825" t="s">
        <v>31</v>
      </c>
      <c r="AR1825" t="s">
        <v>31</v>
      </c>
      <c r="AS1825" t="s">
        <v>31</v>
      </c>
      <c r="AT1825" t="s">
        <v>31</v>
      </c>
      <c r="AU1825" t="s">
        <v>31</v>
      </c>
      <c r="AV1825" t="s">
        <v>31</v>
      </c>
      <c r="AW1825" t="s">
        <v>31</v>
      </c>
      <c r="AX1825" t="s">
        <v>31</v>
      </c>
      <c r="AY1825" t="s">
        <v>31</v>
      </c>
      <c r="AZ1825" t="s">
        <v>31</v>
      </c>
      <c r="BA1825" t="s">
        <v>31</v>
      </c>
      <c r="BB1825" t="s">
        <v>31</v>
      </c>
      <c r="BC1825" s="189" t="str">
        <f t="shared" ca="1" si="460"/>
        <v>CH</v>
      </c>
      <c r="BD1825" s="189">
        <f t="shared" si="461"/>
        <v>7850</v>
      </c>
      <c r="BE1825" s="189" t="str">
        <f t="shared" ca="1" si="462"/>
        <v>IT issues in internal Validation Tool. BackUp-NTC-values are applied.</v>
      </c>
      <c r="BF1825" s="190" t="e">
        <f t="shared" ca="1" si="463"/>
        <v>#N/A</v>
      </c>
      <c r="BG1825" s="189">
        <f t="shared" si="464"/>
        <v>100000</v>
      </c>
      <c r="BH1825" s="191" t="e">
        <f t="shared" ca="1" si="465"/>
        <v>#N/A</v>
      </c>
      <c r="BI1825" s="189">
        <f t="shared" si="466"/>
        <v>0</v>
      </c>
    </row>
    <row r="1826" spans="2:61" hidden="1">
      <c r="B1826" t="s">
        <v>352</v>
      </c>
      <c r="C1826" t="s">
        <v>308</v>
      </c>
      <c r="D1826" t="s">
        <v>39</v>
      </c>
      <c r="E1826">
        <v>5870</v>
      </c>
      <c r="H1826">
        <v>5870</v>
      </c>
      <c r="I1826" t="str">
        <f t="shared" si="467"/>
        <v>NA</v>
      </c>
      <c r="J1826" t="str">
        <f t="shared" si="468"/>
        <v>NA</v>
      </c>
      <c r="L1826">
        <v>0</v>
      </c>
      <c r="M1826">
        <v>0</v>
      </c>
      <c r="N1826">
        <v>0</v>
      </c>
      <c r="O1826" t="s">
        <v>341</v>
      </c>
      <c r="P1826" t="s">
        <v>341</v>
      </c>
      <c r="Q1826" s="278">
        <f t="shared" si="470"/>
        <v>0</v>
      </c>
      <c r="R1826">
        <f t="shared" si="471"/>
        <v>0</v>
      </c>
      <c r="S1826" s="135" t="str">
        <f t="shared" si="472"/>
        <v>NA</v>
      </c>
      <c r="T1826" s="135" t="str">
        <f t="shared" si="473"/>
        <v>NA</v>
      </c>
      <c r="U1826" t="str">
        <f t="shared" si="459"/>
        <v>NA</v>
      </c>
      <c r="V1826">
        <f t="shared" si="469"/>
        <v>0</v>
      </c>
      <c r="W1826" s="66">
        <f t="shared" si="458"/>
        <v>1</v>
      </c>
      <c r="X1826" t="s">
        <v>31</v>
      </c>
      <c r="Y1826" t="s">
        <v>31</v>
      </c>
      <c r="Z1826" t="s">
        <v>31</v>
      </c>
      <c r="AA1826" t="s">
        <v>31</v>
      </c>
      <c r="AB1826" t="s">
        <v>31</v>
      </c>
      <c r="AC1826" t="s">
        <v>31</v>
      </c>
      <c r="AD1826" t="s">
        <v>31</v>
      </c>
      <c r="AE1826" t="s">
        <v>31</v>
      </c>
      <c r="AF1826">
        <v>7850</v>
      </c>
      <c r="AG1826" t="s">
        <v>347</v>
      </c>
      <c r="AH1826" t="s">
        <v>31</v>
      </c>
      <c r="AI1826" t="s">
        <v>31</v>
      </c>
      <c r="AJ1826" t="s">
        <v>31</v>
      </c>
      <c r="AK1826" t="s">
        <v>31</v>
      </c>
      <c r="AL1826" t="s">
        <v>31</v>
      </c>
      <c r="AM1826" t="s">
        <v>31</v>
      </c>
      <c r="AN1826" t="s">
        <v>31</v>
      </c>
      <c r="AO1826" t="s">
        <v>31</v>
      </c>
      <c r="AP1826" t="s">
        <v>31</v>
      </c>
      <c r="AQ1826" t="s">
        <v>31</v>
      </c>
      <c r="AR1826" t="s">
        <v>31</v>
      </c>
      <c r="AS1826" t="s">
        <v>31</v>
      </c>
      <c r="AT1826" t="s">
        <v>31</v>
      </c>
      <c r="AU1826" t="s">
        <v>31</v>
      </c>
      <c r="AV1826" t="s">
        <v>31</v>
      </c>
      <c r="AW1826" t="s">
        <v>31</v>
      </c>
      <c r="AX1826" t="s">
        <v>31</v>
      </c>
      <c r="AY1826" t="s">
        <v>31</v>
      </c>
      <c r="AZ1826" t="s">
        <v>31</v>
      </c>
      <c r="BA1826" t="s">
        <v>31</v>
      </c>
      <c r="BB1826" t="s">
        <v>31</v>
      </c>
      <c r="BC1826" s="189" t="str">
        <f t="shared" ca="1" si="460"/>
        <v>CH</v>
      </c>
      <c r="BD1826" s="189">
        <f t="shared" si="461"/>
        <v>7850</v>
      </c>
      <c r="BE1826" s="189" t="str">
        <f t="shared" ca="1" si="462"/>
        <v>IT issues in internal Validation Tool. BackUp-NTC-values are applied.</v>
      </c>
      <c r="BF1826" s="190" t="e">
        <f t="shared" ca="1" si="463"/>
        <v>#N/A</v>
      </c>
      <c r="BG1826" s="189">
        <f t="shared" si="464"/>
        <v>100000</v>
      </c>
      <c r="BH1826" s="191" t="e">
        <f t="shared" ca="1" si="465"/>
        <v>#N/A</v>
      </c>
      <c r="BI1826" s="189">
        <f t="shared" si="466"/>
        <v>0</v>
      </c>
    </row>
    <row r="1827" spans="2:61" hidden="1">
      <c r="B1827" t="s">
        <v>352</v>
      </c>
      <c r="C1827" t="s">
        <v>308</v>
      </c>
      <c r="D1827" t="s">
        <v>43</v>
      </c>
      <c r="E1827">
        <v>5870</v>
      </c>
      <c r="H1827">
        <v>5870</v>
      </c>
      <c r="I1827" t="str">
        <f t="shared" si="467"/>
        <v>NA</v>
      </c>
      <c r="J1827" t="str">
        <f t="shared" si="468"/>
        <v>NA</v>
      </c>
      <c r="L1827">
        <v>0</v>
      </c>
      <c r="M1827">
        <v>0</v>
      </c>
      <c r="N1827">
        <v>0</v>
      </c>
      <c r="O1827" t="s">
        <v>341</v>
      </c>
      <c r="P1827" t="s">
        <v>341</v>
      </c>
      <c r="Q1827" s="278">
        <f t="shared" si="470"/>
        <v>0</v>
      </c>
      <c r="R1827">
        <f t="shared" si="471"/>
        <v>0</v>
      </c>
      <c r="S1827" s="135" t="str">
        <f t="shared" si="472"/>
        <v>NA</v>
      </c>
      <c r="T1827" s="135" t="str">
        <f t="shared" si="473"/>
        <v>NA</v>
      </c>
      <c r="U1827" t="str">
        <f t="shared" si="459"/>
        <v>NA</v>
      </c>
      <c r="V1827">
        <f t="shared" si="469"/>
        <v>0</v>
      </c>
      <c r="W1827" s="66">
        <f t="shared" si="458"/>
        <v>1</v>
      </c>
      <c r="X1827" t="s">
        <v>31</v>
      </c>
      <c r="Y1827" t="s">
        <v>31</v>
      </c>
      <c r="Z1827" t="s">
        <v>31</v>
      </c>
      <c r="AA1827" t="s">
        <v>31</v>
      </c>
      <c r="AB1827" t="s">
        <v>31</v>
      </c>
      <c r="AC1827" t="s">
        <v>31</v>
      </c>
      <c r="AD1827" t="s">
        <v>31</v>
      </c>
      <c r="AE1827" t="s">
        <v>31</v>
      </c>
      <c r="AF1827">
        <v>7850</v>
      </c>
      <c r="AG1827" t="s">
        <v>347</v>
      </c>
      <c r="AH1827" t="s">
        <v>31</v>
      </c>
      <c r="AI1827" t="s">
        <v>31</v>
      </c>
      <c r="AJ1827" t="s">
        <v>31</v>
      </c>
      <c r="AK1827" t="s">
        <v>31</v>
      </c>
      <c r="AL1827" t="s">
        <v>31</v>
      </c>
      <c r="AM1827" t="s">
        <v>31</v>
      </c>
      <c r="AN1827" t="s">
        <v>31</v>
      </c>
      <c r="AO1827" t="s">
        <v>31</v>
      </c>
      <c r="AP1827" t="s">
        <v>31</v>
      </c>
      <c r="AQ1827" t="s">
        <v>31</v>
      </c>
      <c r="AR1827" t="s">
        <v>31</v>
      </c>
      <c r="AS1827" t="s">
        <v>31</v>
      </c>
      <c r="AT1827" t="s">
        <v>31</v>
      </c>
      <c r="AU1827" t="s">
        <v>31</v>
      </c>
      <c r="AV1827" t="s">
        <v>31</v>
      </c>
      <c r="AW1827" t="s">
        <v>31</v>
      </c>
      <c r="AX1827" t="s">
        <v>31</v>
      </c>
      <c r="AY1827" t="s">
        <v>31</v>
      </c>
      <c r="AZ1827" t="s">
        <v>31</v>
      </c>
      <c r="BA1827" t="s">
        <v>31</v>
      </c>
      <c r="BB1827" t="s">
        <v>31</v>
      </c>
      <c r="BC1827" s="189" t="str">
        <f t="shared" ca="1" si="460"/>
        <v>CH</v>
      </c>
      <c r="BD1827" s="189">
        <f t="shared" si="461"/>
        <v>7850</v>
      </c>
      <c r="BE1827" s="189" t="str">
        <f t="shared" ca="1" si="462"/>
        <v>IT issues in internal Validation Tool. BackUp-NTC-values are applied.</v>
      </c>
      <c r="BF1827" s="190" t="e">
        <f t="shared" ca="1" si="463"/>
        <v>#N/A</v>
      </c>
      <c r="BG1827" s="189">
        <f t="shared" si="464"/>
        <v>100000</v>
      </c>
      <c r="BH1827" s="191" t="e">
        <f t="shared" ca="1" si="465"/>
        <v>#N/A</v>
      </c>
      <c r="BI1827" s="189">
        <f t="shared" si="466"/>
        <v>0</v>
      </c>
    </row>
    <row r="1828" spans="2:61" hidden="1">
      <c r="B1828" t="s">
        <v>352</v>
      </c>
      <c r="C1828" t="s">
        <v>308</v>
      </c>
      <c r="D1828" t="s">
        <v>45</v>
      </c>
      <c r="E1828">
        <v>5870</v>
      </c>
      <c r="H1828">
        <v>5870</v>
      </c>
      <c r="I1828" t="str">
        <f t="shared" si="467"/>
        <v>NA</v>
      </c>
      <c r="J1828" t="str">
        <f t="shared" si="468"/>
        <v>NA</v>
      </c>
      <c r="L1828">
        <v>0</v>
      </c>
      <c r="M1828">
        <v>0</v>
      </c>
      <c r="N1828">
        <v>0</v>
      </c>
      <c r="O1828" t="s">
        <v>341</v>
      </c>
      <c r="P1828" t="s">
        <v>341</v>
      </c>
      <c r="Q1828" s="278">
        <f t="shared" si="470"/>
        <v>0</v>
      </c>
      <c r="R1828">
        <f t="shared" si="471"/>
        <v>0</v>
      </c>
      <c r="S1828" s="135" t="str">
        <f t="shared" si="472"/>
        <v>NA</v>
      </c>
      <c r="T1828" s="135" t="str">
        <f t="shared" si="473"/>
        <v>NA</v>
      </c>
      <c r="U1828" t="str">
        <f t="shared" si="459"/>
        <v>NA</v>
      </c>
      <c r="V1828">
        <f t="shared" si="469"/>
        <v>0</v>
      </c>
      <c r="W1828" s="66">
        <f t="shared" si="458"/>
        <v>1</v>
      </c>
      <c r="X1828" t="s">
        <v>31</v>
      </c>
      <c r="Y1828" t="s">
        <v>31</v>
      </c>
      <c r="Z1828" t="s">
        <v>31</v>
      </c>
      <c r="AA1828" t="s">
        <v>31</v>
      </c>
      <c r="AB1828" t="s">
        <v>31</v>
      </c>
      <c r="AC1828" t="s">
        <v>31</v>
      </c>
      <c r="AD1828" t="s">
        <v>31</v>
      </c>
      <c r="AE1828" t="s">
        <v>31</v>
      </c>
      <c r="AF1828">
        <v>7850</v>
      </c>
      <c r="AG1828" t="s">
        <v>347</v>
      </c>
      <c r="AH1828" t="s">
        <v>31</v>
      </c>
      <c r="AI1828" t="s">
        <v>31</v>
      </c>
      <c r="AJ1828" t="s">
        <v>31</v>
      </c>
      <c r="AK1828" t="s">
        <v>31</v>
      </c>
      <c r="AL1828" t="s">
        <v>31</v>
      </c>
      <c r="AM1828" t="s">
        <v>31</v>
      </c>
      <c r="AN1828" t="s">
        <v>31</v>
      </c>
      <c r="AO1828" t="s">
        <v>31</v>
      </c>
      <c r="AP1828" t="s">
        <v>31</v>
      </c>
      <c r="AQ1828" t="s">
        <v>31</v>
      </c>
      <c r="AR1828" t="s">
        <v>31</v>
      </c>
      <c r="AS1828" t="s">
        <v>31</v>
      </c>
      <c r="AT1828" t="s">
        <v>31</v>
      </c>
      <c r="AU1828" t="s">
        <v>31</v>
      </c>
      <c r="AV1828" t="s">
        <v>31</v>
      </c>
      <c r="AW1828" t="s">
        <v>31</v>
      </c>
      <c r="AX1828" t="s">
        <v>31</v>
      </c>
      <c r="AY1828" t="s">
        <v>31</v>
      </c>
      <c r="AZ1828" t="s">
        <v>31</v>
      </c>
      <c r="BA1828" t="s">
        <v>31</v>
      </c>
      <c r="BB1828" t="s">
        <v>31</v>
      </c>
      <c r="BC1828" s="189" t="str">
        <f t="shared" ca="1" si="460"/>
        <v>CH</v>
      </c>
      <c r="BD1828" s="189">
        <f t="shared" si="461"/>
        <v>7850</v>
      </c>
      <c r="BE1828" s="189" t="str">
        <f t="shared" ca="1" si="462"/>
        <v>IT issues in internal Validation Tool. BackUp-NTC-values are applied.</v>
      </c>
      <c r="BF1828" s="190" t="e">
        <f t="shared" ca="1" si="463"/>
        <v>#N/A</v>
      </c>
      <c r="BG1828" s="189">
        <f t="shared" si="464"/>
        <v>100000</v>
      </c>
      <c r="BH1828" s="191" t="e">
        <f t="shared" ca="1" si="465"/>
        <v>#N/A</v>
      </c>
      <c r="BI1828" s="189">
        <f t="shared" si="466"/>
        <v>0</v>
      </c>
    </row>
    <row r="1829" spans="2:61" hidden="1">
      <c r="B1829" t="s">
        <v>352</v>
      </c>
      <c r="C1829" t="s">
        <v>308</v>
      </c>
      <c r="D1829" t="s">
        <v>46</v>
      </c>
      <c r="E1829">
        <v>5870</v>
      </c>
      <c r="H1829">
        <v>5870</v>
      </c>
      <c r="I1829" t="str">
        <f t="shared" si="467"/>
        <v>NA</v>
      </c>
      <c r="J1829" t="str">
        <f t="shared" si="468"/>
        <v>NA</v>
      </c>
      <c r="L1829">
        <v>0</v>
      </c>
      <c r="M1829">
        <v>0</v>
      </c>
      <c r="N1829">
        <v>0</v>
      </c>
      <c r="O1829" t="s">
        <v>341</v>
      </c>
      <c r="P1829" t="s">
        <v>341</v>
      </c>
      <c r="Q1829" s="278">
        <f t="shared" si="470"/>
        <v>0</v>
      </c>
      <c r="R1829">
        <f t="shared" si="471"/>
        <v>0</v>
      </c>
      <c r="S1829" s="135" t="str">
        <f t="shared" si="472"/>
        <v>NA</v>
      </c>
      <c r="T1829" s="135" t="str">
        <f t="shared" si="473"/>
        <v>NA</v>
      </c>
      <c r="U1829" t="str">
        <f t="shared" si="459"/>
        <v>NA</v>
      </c>
      <c r="V1829">
        <f t="shared" si="469"/>
        <v>0</v>
      </c>
      <c r="W1829" s="66">
        <f t="shared" si="458"/>
        <v>1</v>
      </c>
      <c r="X1829" t="s">
        <v>31</v>
      </c>
      <c r="Y1829" t="s">
        <v>31</v>
      </c>
      <c r="Z1829" t="s">
        <v>31</v>
      </c>
      <c r="AA1829" t="s">
        <v>31</v>
      </c>
      <c r="AB1829" t="s">
        <v>31</v>
      </c>
      <c r="AC1829" t="s">
        <v>31</v>
      </c>
      <c r="AD1829" t="s">
        <v>31</v>
      </c>
      <c r="AE1829" t="s">
        <v>31</v>
      </c>
      <c r="AF1829">
        <v>7850</v>
      </c>
      <c r="AG1829" t="s">
        <v>347</v>
      </c>
      <c r="AH1829" t="s">
        <v>31</v>
      </c>
      <c r="AI1829" t="s">
        <v>31</v>
      </c>
      <c r="AJ1829" t="s">
        <v>31</v>
      </c>
      <c r="AK1829" t="s">
        <v>31</v>
      </c>
      <c r="AL1829" t="s">
        <v>31</v>
      </c>
      <c r="AM1829" t="s">
        <v>31</v>
      </c>
      <c r="AN1829" t="s">
        <v>31</v>
      </c>
      <c r="AO1829" t="s">
        <v>31</v>
      </c>
      <c r="AP1829" t="s">
        <v>31</v>
      </c>
      <c r="AQ1829" t="s">
        <v>31</v>
      </c>
      <c r="AR1829" t="s">
        <v>31</v>
      </c>
      <c r="AS1829" t="s">
        <v>31</v>
      </c>
      <c r="AT1829" t="s">
        <v>31</v>
      </c>
      <c r="AU1829" t="s">
        <v>31</v>
      </c>
      <c r="AV1829" t="s">
        <v>31</v>
      </c>
      <c r="AW1829" t="s">
        <v>31</v>
      </c>
      <c r="AX1829" t="s">
        <v>31</v>
      </c>
      <c r="AY1829" t="s">
        <v>31</v>
      </c>
      <c r="AZ1829" t="s">
        <v>31</v>
      </c>
      <c r="BA1829" t="s">
        <v>31</v>
      </c>
      <c r="BB1829" t="s">
        <v>31</v>
      </c>
      <c r="BC1829" s="189" t="str">
        <f t="shared" ca="1" si="460"/>
        <v>CH</v>
      </c>
      <c r="BD1829" s="189">
        <f t="shared" si="461"/>
        <v>7850</v>
      </c>
      <c r="BE1829" s="189" t="str">
        <f t="shared" ca="1" si="462"/>
        <v>IT issues in internal Validation Tool. BackUp-NTC-values are applied.</v>
      </c>
      <c r="BF1829" s="190" t="e">
        <f t="shared" ca="1" si="463"/>
        <v>#N/A</v>
      </c>
      <c r="BG1829" s="189">
        <f t="shared" si="464"/>
        <v>100000</v>
      </c>
      <c r="BH1829" s="191" t="e">
        <f t="shared" ca="1" si="465"/>
        <v>#N/A</v>
      </c>
      <c r="BI1829" s="189">
        <f t="shared" si="466"/>
        <v>0</v>
      </c>
    </row>
    <row r="1830" spans="2:61" hidden="1">
      <c r="B1830" t="s">
        <v>352</v>
      </c>
      <c r="C1830" t="s">
        <v>308</v>
      </c>
      <c r="D1830" t="s">
        <v>47</v>
      </c>
      <c r="E1830">
        <v>5870</v>
      </c>
      <c r="H1830">
        <v>5870</v>
      </c>
      <c r="I1830" t="str">
        <f t="shared" si="467"/>
        <v>NA</v>
      </c>
      <c r="J1830" t="str">
        <f t="shared" si="468"/>
        <v>NA</v>
      </c>
      <c r="L1830">
        <v>0</v>
      </c>
      <c r="M1830">
        <v>0</v>
      </c>
      <c r="N1830">
        <v>0</v>
      </c>
      <c r="O1830" t="s">
        <v>341</v>
      </c>
      <c r="P1830" t="s">
        <v>341</v>
      </c>
      <c r="Q1830" s="278">
        <f t="shared" si="470"/>
        <v>0</v>
      </c>
      <c r="R1830">
        <f t="shared" si="471"/>
        <v>0</v>
      </c>
      <c r="S1830" s="135" t="str">
        <f t="shared" si="472"/>
        <v>NA</v>
      </c>
      <c r="T1830" s="135" t="str">
        <f t="shared" si="473"/>
        <v>NA</v>
      </c>
      <c r="U1830" t="str">
        <f t="shared" si="459"/>
        <v>NA</v>
      </c>
      <c r="V1830">
        <f t="shared" si="469"/>
        <v>0</v>
      </c>
      <c r="W1830" s="66">
        <f t="shared" si="458"/>
        <v>1</v>
      </c>
      <c r="X1830" t="s">
        <v>31</v>
      </c>
      <c r="Y1830" t="s">
        <v>31</v>
      </c>
      <c r="Z1830" t="s">
        <v>31</v>
      </c>
      <c r="AA1830" t="s">
        <v>31</v>
      </c>
      <c r="AB1830" t="s">
        <v>31</v>
      </c>
      <c r="AC1830" t="s">
        <v>31</v>
      </c>
      <c r="AD1830" t="s">
        <v>31</v>
      </c>
      <c r="AE1830" t="s">
        <v>31</v>
      </c>
      <c r="AF1830">
        <v>7850</v>
      </c>
      <c r="AG1830" t="s">
        <v>347</v>
      </c>
      <c r="AH1830" t="s">
        <v>31</v>
      </c>
      <c r="AI1830" t="s">
        <v>31</v>
      </c>
      <c r="AJ1830" t="s">
        <v>31</v>
      </c>
      <c r="AK1830" t="s">
        <v>31</v>
      </c>
      <c r="AL1830" t="s">
        <v>31</v>
      </c>
      <c r="AM1830" t="s">
        <v>31</v>
      </c>
      <c r="AN1830" t="s">
        <v>31</v>
      </c>
      <c r="AO1830" t="s">
        <v>31</v>
      </c>
      <c r="AP1830" t="s">
        <v>31</v>
      </c>
      <c r="AQ1830" t="s">
        <v>31</v>
      </c>
      <c r="AR1830" t="s">
        <v>31</v>
      </c>
      <c r="AS1830" t="s">
        <v>31</v>
      </c>
      <c r="AT1830" t="s">
        <v>31</v>
      </c>
      <c r="AU1830" t="s">
        <v>31</v>
      </c>
      <c r="AV1830" t="s">
        <v>31</v>
      </c>
      <c r="AW1830" t="s">
        <v>31</v>
      </c>
      <c r="AX1830" t="s">
        <v>31</v>
      </c>
      <c r="AY1830" t="s">
        <v>31</v>
      </c>
      <c r="AZ1830" t="s">
        <v>31</v>
      </c>
      <c r="BA1830" t="s">
        <v>31</v>
      </c>
      <c r="BB1830" t="s">
        <v>31</v>
      </c>
      <c r="BC1830" s="189" t="str">
        <f t="shared" ca="1" si="460"/>
        <v>CH</v>
      </c>
      <c r="BD1830" s="189">
        <f t="shared" si="461"/>
        <v>7850</v>
      </c>
      <c r="BE1830" s="189" t="str">
        <f t="shared" ca="1" si="462"/>
        <v>IT issues in internal Validation Tool. BackUp-NTC-values are applied.</v>
      </c>
      <c r="BF1830" s="190" t="e">
        <f t="shared" ca="1" si="463"/>
        <v>#N/A</v>
      </c>
      <c r="BG1830" s="189">
        <f t="shared" si="464"/>
        <v>100000</v>
      </c>
      <c r="BH1830" s="191" t="e">
        <f t="shared" ca="1" si="465"/>
        <v>#N/A</v>
      </c>
      <c r="BI1830" s="189">
        <f t="shared" si="466"/>
        <v>0</v>
      </c>
    </row>
    <row r="1831" spans="2:61" hidden="1">
      <c r="B1831" t="s">
        <v>352</v>
      </c>
      <c r="C1831" t="s">
        <v>308</v>
      </c>
      <c r="D1831" t="s">
        <v>48</v>
      </c>
      <c r="E1831">
        <v>5470</v>
      </c>
      <c r="H1831">
        <v>5470</v>
      </c>
      <c r="I1831" t="str">
        <f t="shared" si="467"/>
        <v>NA</v>
      </c>
      <c r="J1831" t="str">
        <f t="shared" si="468"/>
        <v>NA</v>
      </c>
      <c r="L1831">
        <v>0</v>
      </c>
      <c r="M1831">
        <v>0</v>
      </c>
      <c r="N1831">
        <v>0</v>
      </c>
      <c r="O1831" t="s">
        <v>341</v>
      </c>
      <c r="P1831" t="s">
        <v>341</v>
      </c>
      <c r="Q1831" s="278">
        <f t="shared" si="470"/>
        <v>0</v>
      </c>
      <c r="R1831">
        <f t="shared" si="471"/>
        <v>0</v>
      </c>
      <c r="S1831" s="135" t="str">
        <f t="shared" si="472"/>
        <v>NA</v>
      </c>
      <c r="T1831" s="135" t="str">
        <f t="shared" si="473"/>
        <v>NA</v>
      </c>
      <c r="U1831" t="str">
        <f t="shared" si="459"/>
        <v>NA</v>
      </c>
      <c r="V1831">
        <f t="shared" si="469"/>
        <v>0</v>
      </c>
      <c r="W1831" s="66">
        <f t="shared" si="458"/>
        <v>1</v>
      </c>
      <c r="X1831" t="s">
        <v>31</v>
      </c>
      <c r="Y1831" t="s">
        <v>31</v>
      </c>
      <c r="Z1831" t="s">
        <v>31</v>
      </c>
      <c r="AA1831" t="s">
        <v>31</v>
      </c>
      <c r="AB1831" t="s">
        <v>31</v>
      </c>
      <c r="AC1831" t="s">
        <v>31</v>
      </c>
      <c r="AD1831" t="s">
        <v>31</v>
      </c>
      <c r="AE1831" t="s">
        <v>31</v>
      </c>
      <c r="AF1831">
        <v>7450</v>
      </c>
      <c r="AG1831" t="s">
        <v>347</v>
      </c>
      <c r="AH1831" t="s">
        <v>31</v>
      </c>
      <c r="AI1831" t="s">
        <v>31</v>
      </c>
      <c r="AJ1831" t="s">
        <v>31</v>
      </c>
      <c r="AK1831" t="s">
        <v>31</v>
      </c>
      <c r="AL1831" t="s">
        <v>31</v>
      </c>
      <c r="AM1831" t="s">
        <v>31</v>
      </c>
      <c r="AN1831" t="s">
        <v>31</v>
      </c>
      <c r="AO1831" t="s">
        <v>31</v>
      </c>
      <c r="AP1831" t="s">
        <v>31</v>
      </c>
      <c r="AQ1831" t="s">
        <v>31</v>
      </c>
      <c r="AR1831" t="s">
        <v>31</v>
      </c>
      <c r="AS1831" t="s">
        <v>31</v>
      </c>
      <c r="AT1831" t="s">
        <v>31</v>
      </c>
      <c r="AU1831" t="s">
        <v>31</v>
      </c>
      <c r="AV1831" t="s">
        <v>31</v>
      </c>
      <c r="AW1831" t="s">
        <v>31</v>
      </c>
      <c r="AX1831" t="s">
        <v>31</v>
      </c>
      <c r="AY1831" t="s">
        <v>31</v>
      </c>
      <c r="AZ1831" t="s">
        <v>31</v>
      </c>
      <c r="BA1831" t="s">
        <v>31</v>
      </c>
      <c r="BB1831" t="s">
        <v>31</v>
      </c>
      <c r="BC1831" s="189" t="str">
        <f t="shared" ca="1" si="460"/>
        <v>CH</v>
      </c>
      <c r="BD1831" s="189">
        <f t="shared" si="461"/>
        <v>7450</v>
      </c>
      <c r="BE1831" s="189" t="str">
        <f t="shared" ca="1" si="462"/>
        <v>IT issues in internal Validation Tool. BackUp-NTC-values are applied.</v>
      </c>
      <c r="BF1831" s="190" t="e">
        <f t="shared" ca="1" si="463"/>
        <v>#N/A</v>
      </c>
      <c r="BG1831" s="189">
        <f t="shared" si="464"/>
        <v>100000</v>
      </c>
      <c r="BH1831" s="191" t="e">
        <f t="shared" ca="1" si="465"/>
        <v>#N/A</v>
      </c>
      <c r="BI1831" s="189">
        <f t="shared" si="466"/>
        <v>0</v>
      </c>
    </row>
    <row r="1832" spans="2:61" hidden="1">
      <c r="B1832" t="s">
        <v>354</v>
      </c>
      <c r="C1832" t="s">
        <v>308</v>
      </c>
      <c r="D1832" t="s">
        <v>151</v>
      </c>
      <c r="E1832">
        <v>5570</v>
      </c>
      <c r="H1832">
        <v>5570</v>
      </c>
      <c r="I1832" t="str">
        <f t="shared" si="467"/>
        <v>NA</v>
      </c>
      <c r="J1832" t="str">
        <f t="shared" si="468"/>
        <v>NA</v>
      </c>
      <c r="L1832">
        <v>0</v>
      </c>
      <c r="M1832">
        <v>0</v>
      </c>
      <c r="N1832">
        <v>0</v>
      </c>
      <c r="O1832" t="s">
        <v>341</v>
      </c>
      <c r="P1832" t="s">
        <v>341</v>
      </c>
      <c r="Q1832" s="278">
        <f t="shared" si="470"/>
        <v>0</v>
      </c>
      <c r="R1832">
        <f t="shared" si="471"/>
        <v>0</v>
      </c>
      <c r="S1832" s="135" t="str">
        <f t="shared" si="472"/>
        <v>NA</v>
      </c>
      <c r="T1832" s="135" t="str">
        <f t="shared" si="473"/>
        <v>NA</v>
      </c>
      <c r="U1832" t="str">
        <f t="shared" si="459"/>
        <v>NA</v>
      </c>
      <c r="V1832">
        <f t="shared" si="469"/>
        <v>0</v>
      </c>
      <c r="W1832" s="66">
        <f t="shared" si="458"/>
        <v>0</v>
      </c>
      <c r="X1832" t="s">
        <v>31</v>
      </c>
      <c r="Y1832" t="s">
        <v>31</v>
      </c>
      <c r="Z1832" t="s">
        <v>31</v>
      </c>
      <c r="AA1832" t="s">
        <v>31</v>
      </c>
      <c r="AB1832" t="s">
        <v>31</v>
      </c>
      <c r="AC1832" t="s">
        <v>31</v>
      </c>
      <c r="AD1832" t="s">
        <v>31</v>
      </c>
      <c r="AE1832" t="s">
        <v>31</v>
      </c>
      <c r="AF1832" t="s">
        <v>31</v>
      </c>
      <c r="AG1832" t="s">
        <v>31</v>
      </c>
      <c r="AH1832" t="s">
        <v>31</v>
      </c>
      <c r="AI1832" t="s">
        <v>31</v>
      </c>
      <c r="AJ1832" t="s">
        <v>31</v>
      </c>
      <c r="AK1832" t="s">
        <v>31</v>
      </c>
      <c r="AL1832" t="s">
        <v>31</v>
      </c>
      <c r="AM1832" t="s">
        <v>31</v>
      </c>
      <c r="AN1832" t="s">
        <v>31</v>
      </c>
      <c r="AO1832" t="s">
        <v>31</v>
      </c>
      <c r="AP1832" t="s">
        <v>31</v>
      </c>
      <c r="AQ1832" t="s">
        <v>31</v>
      </c>
      <c r="AR1832" t="s">
        <v>31</v>
      </c>
      <c r="AS1832" t="s">
        <v>31</v>
      </c>
      <c r="AT1832" t="s">
        <v>31</v>
      </c>
      <c r="AU1832" t="s">
        <v>31</v>
      </c>
      <c r="AV1832" t="s">
        <v>31</v>
      </c>
      <c r="AW1832" t="s">
        <v>31</v>
      </c>
      <c r="AX1832" t="s">
        <v>31</v>
      </c>
      <c r="AY1832" t="s">
        <v>31</v>
      </c>
      <c r="AZ1832" t="s">
        <v>31</v>
      </c>
      <c r="BA1832" t="s">
        <v>31</v>
      </c>
      <c r="BB1832" t="s">
        <v>31</v>
      </c>
      <c r="BC1832" s="189" t="e">
        <f t="shared" ca="1" si="460"/>
        <v>#N/A</v>
      </c>
      <c r="BD1832" s="189">
        <f t="shared" si="461"/>
        <v>100000</v>
      </c>
      <c r="BE1832" s="189" t="e">
        <f t="shared" ca="1" si="462"/>
        <v>#N/A</v>
      </c>
      <c r="BF1832" s="190" t="e">
        <f t="shared" ca="1" si="463"/>
        <v>#N/A</v>
      </c>
      <c r="BG1832" s="189">
        <f t="shared" si="464"/>
        <v>100000</v>
      </c>
      <c r="BH1832" s="191" t="e">
        <f t="shared" ca="1" si="465"/>
        <v>#N/A</v>
      </c>
      <c r="BI1832" s="189">
        <f t="shared" si="466"/>
        <v>0</v>
      </c>
    </row>
    <row r="1833" spans="2:61" hidden="1">
      <c r="B1833" t="s">
        <v>354</v>
      </c>
      <c r="C1833" t="s">
        <v>308</v>
      </c>
      <c r="D1833" t="s">
        <v>155</v>
      </c>
      <c r="E1833">
        <v>5570</v>
      </c>
      <c r="H1833">
        <v>5570</v>
      </c>
      <c r="I1833" t="str">
        <f t="shared" si="467"/>
        <v>NA</v>
      </c>
      <c r="J1833" t="str">
        <f t="shared" si="468"/>
        <v>NA</v>
      </c>
      <c r="L1833">
        <v>0</v>
      </c>
      <c r="M1833">
        <v>0</v>
      </c>
      <c r="N1833">
        <v>0</v>
      </c>
      <c r="O1833" t="s">
        <v>341</v>
      </c>
      <c r="P1833" t="s">
        <v>341</v>
      </c>
      <c r="Q1833" s="278">
        <f t="shared" si="470"/>
        <v>0</v>
      </c>
      <c r="R1833">
        <f t="shared" si="471"/>
        <v>0</v>
      </c>
      <c r="S1833" s="135" t="str">
        <f t="shared" si="472"/>
        <v>NA</v>
      </c>
      <c r="T1833" s="135" t="str">
        <f t="shared" si="473"/>
        <v>NA</v>
      </c>
      <c r="U1833" t="str">
        <f t="shared" si="459"/>
        <v>NA</v>
      </c>
      <c r="V1833">
        <f t="shared" si="469"/>
        <v>0</v>
      </c>
      <c r="W1833" s="66">
        <f t="shared" si="458"/>
        <v>0</v>
      </c>
      <c r="X1833" t="s">
        <v>31</v>
      </c>
      <c r="Y1833" t="s">
        <v>31</v>
      </c>
      <c r="Z1833" t="s">
        <v>31</v>
      </c>
      <c r="AA1833" t="s">
        <v>31</v>
      </c>
      <c r="AB1833" t="s">
        <v>31</v>
      </c>
      <c r="AC1833" t="s">
        <v>31</v>
      </c>
      <c r="AD1833" t="s">
        <v>31</v>
      </c>
      <c r="AE1833" t="s">
        <v>31</v>
      </c>
      <c r="AF1833" t="s">
        <v>31</v>
      </c>
      <c r="AG1833" t="s">
        <v>31</v>
      </c>
      <c r="AH1833" t="s">
        <v>31</v>
      </c>
      <c r="AI1833" t="s">
        <v>31</v>
      </c>
      <c r="AJ1833" t="s">
        <v>31</v>
      </c>
      <c r="AK1833" t="s">
        <v>31</v>
      </c>
      <c r="AL1833" t="s">
        <v>31</v>
      </c>
      <c r="AM1833" t="s">
        <v>31</v>
      </c>
      <c r="AN1833" t="s">
        <v>31</v>
      </c>
      <c r="AO1833" t="s">
        <v>31</v>
      </c>
      <c r="AP1833" t="s">
        <v>31</v>
      </c>
      <c r="AQ1833" t="s">
        <v>31</v>
      </c>
      <c r="AR1833" t="s">
        <v>31</v>
      </c>
      <c r="AS1833" t="s">
        <v>31</v>
      </c>
      <c r="AT1833" t="s">
        <v>31</v>
      </c>
      <c r="AU1833" t="s">
        <v>31</v>
      </c>
      <c r="AV1833" t="s">
        <v>31</v>
      </c>
      <c r="AW1833" t="s">
        <v>31</v>
      </c>
      <c r="AX1833" t="s">
        <v>31</v>
      </c>
      <c r="AY1833" t="s">
        <v>31</v>
      </c>
      <c r="AZ1833" t="s">
        <v>31</v>
      </c>
      <c r="BA1833" t="s">
        <v>31</v>
      </c>
      <c r="BB1833" t="s">
        <v>31</v>
      </c>
      <c r="BC1833" s="189" t="e">
        <f t="shared" ca="1" si="460"/>
        <v>#N/A</v>
      </c>
      <c r="BD1833" s="189">
        <f t="shared" si="461"/>
        <v>100000</v>
      </c>
      <c r="BE1833" s="189" t="e">
        <f t="shared" ca="1" si="462"/>
        <v>#N/A</v>
      </c>
      <c r="BF1833" s="190" t="e">
        <f t="shared" ca="1" si="463"/>
        <v>#N/A</v>
      </c>
      <c r="BG1833" s="189">
        <f t="shared" si="464"/>
        <v>100000</v>
      </c>
      <c r="BH1833" s="191" t="e">
        <f t="shared" ca="1" si="465"/>
        <v>#N/A</v>
      </c>
      <c r="BI1833" s="189">
        <f t="shared" si="466"/>
        <v>0</v>
      </c>
    </row>
    <row r="1834" spans="2:61" hidden="1">
      <c r="B1834" t="s">
        <v>354</v>
      </c>
      <c r="C1834" t="s">
        <v>308</v>
      </c>
      <c r="D1834" t="s">
        <v>156</v>
      </c>
      <c r="E1834">
        <v>5570</v>
      </c>
      <c r="H1834">
        <v>5570</v>
      </c>
      <c r="I1834" t="str">
        <f t="shared" si="467"/>
        <v>NA</v>
      </c>
      <c r="J1834" t="str">
        <f t="shared" si="468"/>
        <v>NA</v>
      </c>
      <c r="L1834">
        <v>0</v>
      </c>
      <c r="M1834">
        <v>0</v>
      </c>
      <c r="N1834">
        <v>0</v>
      </c>
      <c r="O1834" t="s">
        <v>341</v>
      </c>
      <c r="P1834" t="s">
        <v>341</v>
      </c>
      <c r="Q1834" s="278">
        <f t="shared" si="470"/>
        <v>0</v>
      </c>
      <c r="R1834">
        <f t="shared" si="471"/>
        <v>0</v>
      </c>
      <c r="S1834" s="135" t="str">
        <f t="shared" si="472"/>
        <v>NA</v>
      </c>
      <c r="T1834" s="135" t="str">
        <f t="shared" si="473"/>
        <v>NA</v>
      </c>
      <c r="U1834" t="str">
        <f t="shared" si="459"/>
        <v>NA</v>
      </c>
      <c r="V1834">
        <f t="shared" si="469"/>
        <v>0</v>
      </c>
      <c r="W1834" s="66">
        <f t="shared" si="458"/>
        <v>0</v>
      </c>
      <c r="X1834" t="s">
        <v>31</v>
      </c>
      <c r="Y1834" t="s">
        <v>31</v>
      </c>
      <c r="Z1834" t="s">
        <v>31</v>
      </c>
      <c r="AA1834" t="s">
        <v>31</v>
      </c>
      <c r="AB1834" t="s">
        <v>31</v>
      </c>
      <c r="AC1834" t="s">
        <v>31</v>
      </c>
      <c r="AD1834" t="s">
        <v>31</v>
      </c>
      <c r="AE1834" t="s">
        <v>31</v>
      </c>
      <c r="AF1834" t="s">
        <v>31</v>
      </c>
      <c r="AG1834" t="s">
        <v>31</v>
      </c>
      <c r="AH1834" t="s">
        <v>31</v>
      </c>
      <c r="AI1834" t="s">
        <v>31</v>
      </c>
      <c r="AJ1834" t="s">
        <v>31</v>
      </c>
      <c r="AK1834" t="s">
        <v>31</v>
      </c>
      <c r="AL1834" t="s">
        <v>31</v>
      </c>
      <c r="AM1834" t="s">
        <v>31</v>
      </c>
      <c r="AN1834" t="s">
        <v>31</v>
      </c>
      <c r="AO1834" t="s">
        <v>31</v>
      </c>
      <c r="AP1834" t="s">
        <v>31</v>
      </c>
      <c r="AQ1834" t="s">
        <v>31</v>
      </c>
      <c r="AR1834" t="s">
        <v>31</v>
      </c>
      <c r="AS1834" t="s">
        <v>31</v>
      </c>
      <c r="AT1834" t="s">
        <v>31</v>
      </c>
      <c r="AU1834" t="s">
        <v>31</v>
      </c>
      <c r="AV1834" t="s">
        <v>31</v>
      </c>
      <c r="AW1834" t="s">
        <v>31</v>
      </c>
      <c r="AX1834" t="s">
        <v>31</v>
      </c>
      <c r="AY1834" t="s">
        <v>31</v>
      </c>
      <c r="AZ1834" t="s">
        <v>31</v>
      </c>
      <c r="BA1834" t="s">
        <v>31</v>
      </c>
      <c r="BB1834" t="s">
        <v>31</v>
      </c>
      <c r="BC1834" s="189" t="e">
        <f t="shared" ca="1" si="460"/>
        <v>#N/A</v>
      </c>
      <c r="BD1834" s="189">
        <f t="shared" si="461"/>
        <v>100000</v>
      </c>
      <c r="BE1834" s="189" t="e">
        <f t="shared" ca="1" si="462"/>
        <v>#N/A</v>
      </c>
      <c r="BF1834" s="190" t="e">
        <f t="shared" ca="1" si="463"/>
        <v>#N/A</v>
      </c>
      <c r="BG1834" s="189">
        <f t="shared" si="464"/>
        <v>100000</v>
      </c>
      <c r="BH1834" s="191" t="e">
        <f t="shared" ca="1" si="465"/>
        <v>#N/A</v>
      </c>
      <c r="BI1834" s="189">
        <f t="shared" si="466"/>
        <v>0</v>
      </c>
    </row>
    <row r="1835" spans="2:61" hidden="1">
      <c r="B1835" t="s">
        <v>354</v>
      </c>
      <c r="C1835" t="s">
        <v>308</v>
      </c>
      <c r="D1835" t="s">
        <v>157</v>
      </c>
      <c r="E1835">
        <v>5570</v>
      </c>
      <c r="H1835">
        <v>5570</v>
      </c>
      <c r="I1835" t="str">
        <f t="shared" si="467"/>
        <v>NA</v>
      </c>
      <c r="J1835" t="str">
        <f t="shared" si="468"/>
        <v>NA</v>
      </c>
      <c r="L1835">
        <v>-5957</v>
      </c>
      <c r="M1835">
        <v>-5957</v>
      </c>
      <c r="N1835">
        <v>-5957</v>
      </c>
      <c r="O1835" t="s">
        <v>164</v>
      </c>
      <c r="P1835" t="s">
        <v>164</v>
      </c>
      <c r="Q1835" s="278">
        <f t="shared" si="470"/>
        <v>0</v>
      </c>
      <c r="R1835">
        <f t="shared" si="471"/>
        <v>0</v>
      </c>
      <c r="S1835" s="135" t="str">
        <f t="shared" si="472"/>
        <v>NA</v>
      </c>
      <c r="T1835" s="135" t="str">
        <f t="shared" si="473"/>
        <v>NA</v>
      </c>
      <c r="U1835" t="str">
        <f t="shared" si="459"/>
        <v>NA</v>
      </c>
      <c r="V1835">
        <f t="shared" si="469"/>
        <v>0</v>
      </c>
      <c r="W1835" s="66">
        <f t="shared" si="458"/>
        <v>0</v>
      </c>
      <c r="X1835" t="s">
        <v>31</v>
      </c>
      <c r="Y1835" t="s">
        <v>31</v>
      </c>
      <c r="Z1835" t="s">
        <v>31</v>
      </c>
      <c r="AA1835" t="s">
        <v>31</v>
      </c>
      <c r="AB1835" t="s">
        <v>31</v>
      </c>
      <c r="AC1835" t="s">
        <v>31</v>
      </c>
      <c r="AD1835" t="s">
        <v>31</v>
      </c>
      <c r="AE1835" t="s">
        <v>31</v>
      </c>
      <c r="AF1835" t="s">
        <v>31</v>
      </c>
      <c r="AG1835" t="s">
        <v>31</v>
      </c>
      <c r="AH1835" t="s">
        <v>31</v>
      </c>
      <c r="AI1835" t="s">
        <v>31</v>
      </c>
      <c r="AJ1835" t="s">
        <v>31</v>
      </c>
      <c r="AK1835" t="s">
        <v>31</v>
      </c>
      <c r="AL1835" t="s">
        <v>31</v>
      </c>
      <c r="AM1835" t="s">
        <v>31</v>
      </c>
      <c r="AN1835" t="s">
        <v>31</v>
      </c>
      <c r="AO1835" t="s">
        <v>31</v>
      </c>
      <c r="AP1835" t="s">
        <v>31</v>
      </c>
      <c r="AQ1835" t="s">
        <v>31</v>
      </c>
      <c r="AR1835" t="s">
        <v>31</v>
      </c>
      <c r="AS1835" t="s">
        <v>31</v>
      </c>
      <c r="AT1835" t="s">
        <v>31</v>
      </c>
      <c r="AU1835" t="s">
        <v>31</v>
      </c>
      <c r="AV1835" t="s">
        <v>31</v>
      </c>
      <c r="AW1835" t="s">
        <v>31</v>
      </c>
      <c r="AX1835" t="s">
        <v>31</v>
      </c>
      <c r="AY1835" t="s">
        <v>31</v>
      </c>
      <c r="AZ1835" t="s">
        <v>31</v>
      </c>
      <c r="BA1835" t="s">
        <v>31</v>
      </c>
      <c r="BB1835" t="s">
        <v>31</v>
      </c>
      <c r="BC1835" s="189" t="e">
        <f t="shared" ca="1" si="460"/>
        <v>#N/A</v>
      </c>
      <c r="BD1835" s="189">
        <f t="shared" si="461"/>
        <v>100000</v>
      </c>
      <c r="BE1835" s="189" t="e">
        <f t="shared" ca="1" si="462"/>
        <v>#N/A</v>
      </c>
      <c r="BF1835" s="190" t="e">
        <f t="shared" ca="1" si="463"/>
        <v>#N/A</v>
      </c>
      <c r="BG1835" s="189">
        <f t="shared" si="464"/>
        <v>100000</v>
      </c>
      <c r="BH1835" s="191" t="e">
        <f t="shared" ca="1" si="465"/>
        <v>#N/A</v>
      </c>
      <c r="BI1835" s="189">
        <f t="shared" si="466"/>
        <v>0</v>
      </c>
    </row>
    <row r="1836" spans="2:61" hidden="1">
      <c r="B1836" t="s">
        <v>354</v>
      </c>
      <c r="C1836" t="s">
        <v>308</v>
      </c>
      <c r="D1836" t="s">
        <v>158</v>
      </c>
      <c r="E1836">
        <v>5570</v>
      </c>
      <c r="H1836">
        <v>5570</v>
      </c>
      <c r="I1836" t="str">
        <f t="shared" si="467"/>
        <v>NA</v>
      </c>
      <c r="J1836" t="str">
        <f t="shared" si="468"/>
        <v>NA</v>
      </c>
      <c r="L1836">
        <v>-5957</v>
      </c>
      <c r="M1836">
        <v>-5957</v>
      </c>
      <c r="N1836">
        <v>-5957</v>
      </c>
      <c r="O1836" t="s">
        <v>164</v>
      </c>
      <c r="P1836" t="s">
        <v>164</v>
      </c>
      <c r="Q1836" s="278">
        <f t="shared" si="470"/>
        <v>0</v>
      </c>
      <c r="R1836">
        <f t="shared" si="471"/>
        <v>0</v>
      </c>
      <c r="S1836" s="135" t="str">
        <f t="shared" si="472"/>
        <v>NA</v>
      </c>
      <c r="T1836" s="135" t="str">
        <f t="shared" si="473"/>
        <v>NA</v>
      </c>
      <c r="U1836" t="str">
        <f t="shared" si="459"/>
        <v>NA</v>
      </c>
      <c r="V1836">
        <f t="shared" si="469"/>
        <v>0</v>
      </c>
      <c r="W1836" s="66">
        <f t="shared" si="458"/>
        <v>0</v>
      </c>
      <c r="X1836" t="s">
        <v>31</v>
      </c>
      <c r="Y1836" t="s">
        <v>31</v>
      </c>
      <c r="Z1836" t="s">
        <v>31</v>
      </c>
      <c r="AA1836" t="s">
        <v>31</v>
      </c>
      <c r="AB1836" t="s">
        <v>31</v>
      </c>
      <c r="AC1836" t="s">
        <v>31</v>
      </c>
      <c r="AD1836" t="s">
        <v>31</v>
      </c>
      <c r="AE1836" t="s">
        <v>31</v>
      </c>
      <c r="AF1836" t="s">
        <v>31</v>
      </c>
      <c r="AG1836" t="s">
        <v>31</v>
      </c>
      <c r="AH1836" t="s">
        <v>31</v>
      </c>
      <c r="AI1836" t="s">
        <v>31</v>
      </c>
      <c r="AJ1836" t="s">
        <v>31</v>
      </c>
      <c r="AK1836" t="s">
        <v>31</v>
      </c>
      <c r="AL1836" t="s">
        <v>31</v>
      </c>
      <c r="AM1836" t="s">
        <v>31</v>
      </c>
      <c r="AN1836" t="s">
        <v>31</v>
      </c>
      <c r="AO1836" t="s">
        <v>31</v>
      </c>
      <c r="AP1836" t="s">
        <v>31</v>
      </c>
      <c r="AQ1836" t="s">
        <v>31</v>
      </c>
      <c r="AR1836" t="s">
        <v>31</v>
      </c>
      <c r="AS1836" t="s">
        <v>31</v>
      </c>
      <c r="AT1836" t="s">
        <v>31</v>
      </c>
      <c r="AU1836" t="s">
        <v>31</v>
      </c>
      <c r="AV1836" t="s">
        <v>31</v>
      </c>
      <c r="AW1836" t="s">
        <v>31</v>
      </c>
      <c r="AX1836" t="s">
        <v>31</v>
      </c>
      <c r="AY1836" t="s">
        <v>31</v>
      </c>
      <c r="AZ1836" t="s">
        <v>31</v>
      </c>
      <c r="BA1836" t="s">
        <v>31</v>
      </c>
      <c r="BB1836" t="s">
        <v>31</v>
      </c>
      <c r="BC1836" s="189" t="e">
        <f t="shared" ca="1" si="460"/>
        <v>#N/A</v>
      </c>
      <c r="BD1836" s="189">
        <f t="shared" si="461"/>
        <v>100000</v>
      </c>
      <c r="BE1836" s="189" t="e">
        <f t="shared" ca="1" si="462"/>
        <v>#N/A</v>
      </c>
      <c r="BF1836" s="190" t="e">
        <f t="shared" ca="1" si="463"/>
        <v>#N/A</v>
      </c>
      <c r="BG1836" s="189">
        <f t="shared" si="464"/>
        <v>100000</v>
      </c>
      <c r="BH1836" s="191" t="e">
        <f t="shared" ca="1" si="465"/>
        <v>#N/A</v>
      </c>
      <c r="BI1836" s="189">
        <f t="shared" si="466"/>
        <v>0</v>
      </c>
    </row>
    <row r="1837" spans="2:61" hidden="1">
      <c r="B1837" t="s">
        <v>354</v>
      </c>
      <c r="C1837" t="s">
        <v>308</v>
      </c>
      <c r="D1837" t="s">
        <v>159</v>
      </c>
      <c r="E1837">
        <v>5570</v>
      </c>
      <c r="H1837">
        <v>5570</v>
      </c>
      <c r="I1837" t="str">
        <f t="shared" si="467"/>
        <v>NA</v>
      </c>
      <c r="J1837" t="str">
        <f t="shared" si="468"/>
        <v>NA</v>
      </c>
      <c r="L1837">
        <v>-5957</v>
      </c>
      <c r="M1837">
        <v>-5957</v>
      </c>
      <c r="N1837">
        <v>-5957</v>
      </c>
      <c r="O1837" t="s">
        <v>164</v>
      </c>
      <c r="P1837" t="s">
        <v>164</v>
      </c>
      <c r="Q1837" s="278">
        <f t="shared" si="470"/>
        <v>0</v>
      </c>
      <c r="R1837">
        <f t="shared" si="471"/>
        <v>0</v>
      </c>
      <c r="S1837" s="135" t="str">
        <f t="shared" si="472"/>
        <v>NA</v>
      </c>
      <c r="T1837" s="135" t="str">
        <f t="shared" si="473"/>
        <v>NA</v>
      </c>
      <c r="U1837" t="str">
        <f t="shared" si="459"/>
        <v>NA</v>
      </c>
      <c r="V1837">
        <f t="shared" si="469"/>
        <v>0</v>
      </c>
      <c r="W1837" s="66">
        <f t="shared" si="458"/>
        <v>0</v>
      </c>
      <c r="X1837" t="s">
        <v>31</v>
      </c>
      <c r="Y1837" t="s">
        <v>31</v>
      </c>
      <c r="Z1837" t="s">
        <v>31</v>
      </c>
      <c r="AA1837" t="s">
        <v>31</v>
      </c>
      <c r="AB1837" t="s">
        <v>31</v>
      </c>
      <c r="AC1837" t="s">
        <v>31</v>
      </c>
      <c r="AD1837" t="s">
        <v>31</v>
      </c>
      <c r="AE1837" t="s">
        <v>31</v>
      </c>
      <c r="AF1837" t="s">
        <v>31</v>
      </c>
      <c r="AG1837" t="s">
        <v>31</v>
      </c>
      <c r="AH1837" t="s">
        <v>31</v>
      </c>
      <c r="AI1837" t="s">
        <v>31</v>
      </c>
      <c r="AJ1837" t="s">
        <v>31</v>
      </c>
      <c r="AK1837" t="s">
        <v>31</v>
      </c>
      <c r="AL1837" t="s">
        <v>31</v>
      </c>
      <c r="AM1837" t="s">
        <v>31</v>
      </c>
      <c r="AN1837" t="s">
        <v>31</v>
      </c>
      <c r="AO1837" t="s">
        <v>31</v>
      </c>
      <c r="AP1837" t="s">
        <v>31</v>
      </c>
      <c r="AQ1837" t="s">
        <v>31</v>
      </c>
      <c r="AR1837" t="s">
        <v>31</v>
      </c>
      <c r="AS1837" t="s">
        <v>31</v>
      </c>
      <c r="AT1837" t="s">
        <v>31</v>
      </c>
      <c r="AU1837" t="s">
        <v>31</v>
      </c>
      <c r="AV1837" t="s">
        <v>31</v>
      </c>
      <c r="AW1837" t="s">
        <v>31</v>
      </c>
      <c r="AX1837" t="s">
        <v>31</v>
      </c>
      <c r="AY1837" t="s">
        <v>31</v>
      </c>
      <c r="AZ1837" t="s">
        <v>31</v>
      </c>
      <c r="BA1837" t="s">
        <v>31</v>
      </c>
      <c r="BB1837" t="s">
        <v>31</v>
      </c>
      <c r="BC1837" s="189" t="e">
        <f t="shared" ca="1" si="460"/>
        <v>#N/A</v>
      </c>
      <c r="BD1837" s="189">
        <f t="shared" si="461"/>
        <v>100000</v>
      </c>
      <c r="BE1837" s="189" t="e">
        <f t="shared" ca="1" si="462"/>
        <v>#N/A</v>
      </c>
      <c r="BF1837" s="190" t="e">
        <f t="shared" ca="1" si="463"/>
        <v>#N/A</v>
      </c>
      <c r="BG1837" s="189">
        <f t="shared" si="464"/>
        <v>100000</v>
      </c>
      <c r="BH1837" s="191" t="e">
        <f t="shared" ca="1" si="465"/>
        <v>#N/A</v>
      </c>
      <c r="BI1837" s="189">
        <f t="shared" si="466"/>
        <v>0</v>
      </c>
    </row>
    <row r="1838" spans="2:61" hidden="1">
      <c r="B1838" t="s">
        <v>354</v>
      </c>
      <c r="C1838" t="s">
        <v>308</v>
      </c>
      <c r="D1838" t="s">
        <v>160</v>
      </c>
      <c r="E1838">
        <v>5570</v>
      </c>
      <c r="H1838">
        <v>5570</v>
      </c>
      <c r="I1838" t="str">
        <f t="shared" si="467"/>
        <v>NA</v>
      </c>
      <c r="J1838" t="str">
        <f t="shared" si="468"/>
        <v>NA</v>
      </c>
      <c r="L1838">
        <v>-5957</v>
      </c>
      <c r="M1838">
        <v>-5957</v>
      </c>
      <c r="N1838">
        <v>-5957</v>
      </c>
      <c r="O1838" t="s">
        <v>164</v>
      </c>
      <c r="P1838" t="s">
        <v>164</v>
      </c>
      <c r="Q1838" s="278">
        <f t="shared" si="470"/>
        <v>0</v>
      </c>
      <c r="R1838">
        <f t="shared" si="471"/>
        <v>0</v>
      </c>
      <c r="S1838" s="135" t="str">
        <f t="shared" si="472"/>
        <v>NA</v>
      </c>
      <c r="T1838" s="135" t="str">
        <f t="shared" si="473"/>
        <v>NA</v>
      </c>
      <c r="U1838" t="str">
        <f t="shared" si="459"/>
        <v>NA</v>
      </c>
      <c r="V1838">
        <f t="shared" si="469"/>
        <v>0</v>
      </c>
      <c r="W1838" s="66">
        <f t="shared" si="458"/>
        <v>0</v>
      </c>
      <c r="X1838" t="s">
        <v>31</v>
      </c>
      <c r="Y1838" t="s">
        <v>31</v>
      </c>
      <c r="Z1838" t="s">
        <v>31</v>
      </c>
      <c r="AA1838" t="s">
        <v>31</v>
      </c>
      <c r="AB1838" t="s">
        <v>31</v>
      </c>
      <c r="AC1838" t="s">
        <v>31</v>
      </c>
      <c r="AD1838" t="s">
        <v>31</v>
      </c>
      <c r="AE1838" t="s">
        <v>31</v>
      </c>
      <c r="AF1838" t="s">
        <v>31</v>
      </c>
      <c r="AG1838" t="s">
        <v>31</v>
      </c>
      <c r="AH1838" t="s">
        <v>31</v>
      </c>
      <c r="AI1838" t="s">
        <v>31</v>
      </c>
      <c r="AJ1838" t="s">
        <v>31</v>
      </c>
      <c r="AK1838" t="s">
        <v>31</v>
      </c>
      <c r="AL1838" t="s">
        <v>31</v>
      </c>
      <c r="AM1838" t="s">
        <v>31</v>
      </c>
      <c r="AN1838" t="s">
        <v>31</v>
      </c>
      <c r="AO1838" t="s">
        <v>31</v>
      </c>
      <c r="AP1838" t="s">
        <v>31</v>
      </c>
      <c r="AQ1838" t="s">
        <v>31</v>
      </c>
      <c r="AR1838" t="s">
        <v>31</v>
      </c>
      <c r="AS1838" t="s">
        <v>31</v>
      </c>
      <c r="AT1838" t="s">
        <v>31</v>
      </c>
      <c r="AU1838" t="s">
        <v>31</v>
      </c>
      <c r="AV1838" t="s">
        <v>31</v>
      </c>
      <c r="AW1838" t="s">
        <v>31</v>
      </c>
      <c r="AX1838" t="s">
        <v>31</v>
      </c>
      <c r="AY1838" t="s">
        <v>31</v>
      </c>
      <c r="AZ1838" t="s">
        <v>31</v>
      </c>
      <c r="BA1838" t="s">
        <v>31</v>
      </c>
      <c r="BB1838" t="s">
        <v>31</v>
      </c>
      <c r="BC1838" s="189" t="e">
        <f t="shared" ca="1" si="460"/>
        <v>#N/A</v>
      </c>
      <c r="BD1838" s="189">
        <f t="shared" si="461"/>
        <v>100000</v>
      </c>
      <c r="BE1838" s="189" t="e">
        <f t="shared" ca="1" si="462"/>
        <v>#N/A</v>
      </c>
      <c r="BF1838" s="190" t="e">
        <f t="shared" ca="1" si="463"/>
        <v>#N/A</v>
      </c>
      <c r="BG1838" s="189">
        <f t="shared" si="464"/>
        <v>100000</v>
      </c>
      <c r="BH1838" s="191" t="e">
        <f t="shared" ca="1" si="465"/>
        <v>#N/A</v>
      </c>
      <c r="BI1838" s="189">
        <f t="shared" si="466"/>
        <v>0</v>
      </c>
    </row>
    <row r="1839" spans="2:61" hidden="1">
      <c r="B1839" t="s">
        <v>354</v>
      </c>
      <c r="C1839" t="s">
        <v>308</v>
      </c>
      <c r="D1839" t="s">
        <v>161</v>
      </c>
      <c r="F1839">
        <v>5092</v>
      </c>
      <c r="G1839">
        <v>402</v>
      </c>
      <c r="I1839">
        <v>5092</v>
      </c>
      <c r="J1839">
        <v>402</v>
      </c>
      <c r="L1839">
        <v>-4459</v>
      </c>
      <c r="M1839">
        <v>-4459</v>
      </c>
      <c r="N1839">
        <v>0</v>
      </c>
      <c r="O1839" t="s">
        <v>343</v>
      </c>
      <c r="P1839" t="s">
        <v>343</v>
      </c>
      <c r="Q1839" s="278">
        <f t="shared" si="470"/>
        <v>0</v>
      </c>
      <c r="R1839" t="str">
        <f t="shared" si="471"/>
        <v>NA</v>
      </c>
      <c r="S1839" s="135">
        <f t="shared" si="472"/>
        <v>0</v>
      </c>
      <c r="T1839" s="135">
        <f t="shared" si="473"/>
        <v>0</v>
      </c>
      <c r="U1839">
        <f t="shared" si="459"/>
        <v>0</v>
      </c>
      <c r="V1839">
        <f t="shared" si="469"/>
        <v>0</v>
      </c>
      <c r="W1839" s="66">
        <f t="shared" si="458"/>
        <v>0</v>
      </c>
      <c r="X1839" t="s">
        <v>31</v>
      </c>
      <c r="Y1839" t="s">
        <v>31</v>
      </c>
      <c r="Z1839" t="s">
        <v>31</v>
      </c>
      <c r="AA1839" t="s">
        <v>31</v>
      </c>
      <c r="AB1839" t="s">
        <v>31</v>
      </c>
      <c r="AC1839" t="s">
        <v>31</v>
      </c>
      <c r="AD1839" t="s">
        <v>31</v>
      </c>
      <c r="AE1839" t="s">
        <v>31</v>
      </c>
      <c r="AF1839" t="s">
        <v>31</v>
      </c>
      <c r="AG1839" t="s">
        <v>31</v>
      </c>
      <c r="AH1839" t="s">
        <v>31</v>
      </c>
      <c r="AI1839" t="s">
        <v>31</v>
      </c>
      <c r="AJ1839" t="s">
        <v>31</v>
      </c>
      <c r="AK1839" t="s">
        <v>31</v>
      </c>
      <c r="AL1839" t="s">
        <v>31</v>
      </c>
      <c r="AM1839" t="s">
        <v>31</v>
      </c>
      <c r="AN1839" t="s">
        <v>31</v>
      </c>
      <c r="AO1839" t="s">
        <v>31</v>
      </c>
      <c r="AP1839" t="s">
        <v>31</v>
      </c>
      <c r="AQ1839" t="s">
        <v>31</v>
      </c>
      <c r="AR1839" t="s">
        <v>31</v>
      </c>
      <c r="AS1839" t="s">
        <v>31</v>
      </c>
      <c r="AT1839" t="s">
        <v>31</v>
      </c>
      <c r="AU1839" t="s">
        <v>31</v>
      </c>
      <c r="AV1839" t="s">
        <v>31</v>
      </c>
      <c r="AW1839" t="s">
        <v>31</v>
      </c>
      <c r="AX1839" t="s">
        <v>31</v>
      </c>
      <c r="AY1839" t="s">
        <v>31</v>
      </c>
      <c r="AZ1839" t="s">
        <v>31</v>
      </c>
      <c r="BA1839" t="s">
        <v>31</v>
      </c>
      <c r="BB1839" t="s">
        <v>31</v>
      </c>
      <c r="BC1839" s="189" t="e">
        <f t="shared" ca="1" si="460"/>
        <v>#N/A</v>
      </c>
      <c r="BD1839" s="189">
        <f t="shared" si="461"/>
        <v>100000</v>
      </c>
      <c r="BE1839" s="189" t="e">
        <f t="shared" ca="1" si="462"/>
        <v>#N/A</v>
      </c>
      <c r="BF1839" s="190" t="e">
        <f t="shared" ca="1" si="463"/>
        <v>#N/A</v>
      </c>
      <c r="BG1839" s="189">
        <f t="shared" si="464"/>
        <v>100000</v>
      </c>
      <c r="BH1839" s="191" t="e">
        <f t="shared" ca="1" si="465"/>
        <v>#N/A</v>
      </c>
      <c r="BI1839" s="189">
        <f t="shared" si="466"/>
        <v>0</v>
      </c>
    </row>
    <row r="1840" spans="2:61" hidden="1">
      <c r="B1840" t="s">
        <v>354</v>
      </c>
      <c r="C1840" t="s">
        <v>308</v>
      </c>
      <c r="D1840" t="s">
        <v>162</v>
      </c>
      <c r="F1840">
        <v>5092</v>
      </c>
      <c r="G1840">
        <v>402</v>
      </c>
      <c r="I1840">
        <v>5092</v>
      </c>
      <c r="J1840">
        <v>402</v>
      </c>
      <c r="L1840">
        <v>-4459</v>
      </c>
      <c r="M1840">
        <v>-4459</v>
      </c>
      <c r="N1840">
        <v>0</v>
      </c>
      <c r="O1840" t="s">
        <v>343</v>
      </c>
      <c r="P1840" t="s">
        <v>343</v>
      </c>
      <c r="Q1840" s="278">
        <f t="shared" si="470"/>
        <v>0</v>
      </c>
      <c r="R1840" t="str">
        <f t="shared" si="471"/>
        <v>NA</v>
      </c>
      <c r="S1840" s="135">
        <f t="shared" si="472"/>
        <v>0</v>
      </c>
      <c r="T1840" s="135">
        <f t="shared" si="473"/>
        <v>0</v>
      </c>
      <c r="U1840">
        <f t="shared" si="459"/>
        <v>0</v>
      </c>
      <c r="V1840">
        <f t="shared" si="469"/>
        <v>0</v>
      </c>
      <c r="W1840" s="66">
        <f t="shared" si="458"/>
        <v>0</v>
      </c>
      <c r="X1840" t="s">
        <v>31</v>
      </c>
      <c r="Y1840" t="s">
        <v>31</v>
      </c>
      <c r="Z1840" t="s">
        <v>31</v>
      </c>
      <c r="AA1840" t="s">
        <v>31</v>
      </c>
      <c r="AB1840" t="s">
        <v>31</v>
      </c>
      <c r="AC1840" t="s">
        <v>31</v>
      </c>
      <c r="AD1840" t="s">
        <v>31</v>
      </c>
      <c r="AE1840" t="s">
        <v>31</v>
      </c>
      <c r="AF1840" t="s">
        <v>31</v>
      </c>
      <c r="AG1840" t="s">
        <v>31</v>
      </c>
      <c r="AH1840" t="s">
        <v>31</v>
      </c>
      <c r="AI1840" t="s">
        <v>31</v>
      </c>
      <c r="AJ1840" t="s">
        <v>31</v>
      </c>
      <c r="AK1840" t="s">
        <v>31</v>
      </c>
      <c r="AL1840" t="s">
        <v>31</v>
      </c>
      <c r="AM1840" t="s">
        <v>31</v>
      </c>
      <c r="AN1840" t="s">
        <v>31</v>
      </c>
      <c r="AO1840" t="s">
        <v>31</v>
      </c>
      <c r="AP1840" t="s">
        <v>31</v>
      </c>
      <c r="AQ1840" t="s">
        <v>31</v>
      </c>
      <c r="AR1840" t="s">
        <v>31</v>
      </c>
      <c r="AS1840" t="s">
        <v>31</v>
      </c>
      <c r="AT1840" t="s">
        <v>31</v>
      </c>
      <c r="AU1840" t="s">
        <v>31</v>
      </c>
      <c r="AV1840" t="s">
        <v>31</v>
      </c>
      <c r="AW1840" t="s">
        <v>31</v>
      </c>
      <c r="AX1840" t="s">
        <v>31</v>
      </c>
      <c r="AY1840" t="s">
        <v>31</v>
      </c>
      <c r="AZ1840" t="s">
        <v>31</v>
      </c>
      <c r="BA1840" t="s">
        <v>31</v>
      </c>
      <c r="BB1840" t="s">
        <v>31</v>
      </c>
      <c r="BC1840" s="189" t="e">
        <f t="shared" ca="1" si="460"/>
        <v>#N/A</v>
      </c>
      <c r="BD1840" s="189">
        <f t="shared" si="461"/>
        <v>100000</v>
      </c>
      <c r="BE1840" s="189" t="e">
        <f t="shared" ca="1" si="462"/>
        <v>#N/A</v>
      </c>
      <c r="BF1840" s="190" t="e">
        <f t="shared" ca="1" si="463"/>
        <v>#N/A</v>
      </c>
      <c r="BG1840" s="189">
        <f t="shared" si="464"/>
        <v>100000</v>
      </c>
      <c r="BH1840" s="191" t="e">
        <f t="shared" ca="1" si="465"/>
        <v>#N/A</v>
      </c>
      <c r="BI1840" s="189">
        <f t="shared" si="466"/>
        <v>0</v>
      </c>
    </row>
    <row r="1841" spans="2:61" hidden="1">
      <c r="B1841" t="s">
        <v>354</v>
      </c>
      <c r="C1841" t="s">
        <v>308</v>
      </c>
      <c r="D1841" t="s">
        <v>163</v>
      </c>
      <c r="E1841">
        <v>6483</v>
      </c>
      <c r="H1841">
        <v>6483</v>
      </c>
      <c r="I1841" t="str">
        <f t="shared" ref="I1841:I1843" si="474">IF(ISNUMBER(H1841),"NA",0)</f>
        <v>NA</v>
      </c>
      <c r="J1841" t="str">
        <f t="shared" ref="J1841:J1843" si="475">IF(ISNUMBER(H1841),"NA",0)</f>
        <v>NA</v>
      </c>
      <c r="L1841">
        <v>-3080</v>
      </c>
      <c r="M1841">
        <v>-3080</v>
      </c>
      <c r="N1841">
        <v>-3080</v>
      </c>
      <c r="O1841" t="s">
        <v>40</v>
      </c>
      <c r="P1841" t="s">
        <v>40</v>
      </c>
      <c r="Q1841" s="278">
        <f t="shared" si="470"/>
        <v>0</v>
      </c>
      <c r="R1841">
        <f t="shared" si="471"/>
        <v>0</v>
      </c>
      <c r="S1841" s="135" t="str">
        <f t="shared" si="472"/>
        <v>NA</v>
      </c>
      <c r="T1841" s="135" t="str">
        <f t="shared" si="473"/>
        <v>NA</v>
      </c>
      <c r="U1841" t="str">
        <f t="shared" si="459"/>
        <v>NA</v>
      </c>
      <c r="V1841">
        <f t="shared" si="469"/>
        <v>0</v>
      </c>
      <c r="W1841" s="66">
        <f t="shared" si="458"/>
        <v>0</v>
      </c>
      <c r="X1841" t="s">
        <v>31</v>
      </c>
      <c r="Y1841" t="s">
        <v>31</v>
      </c>
      <c r="Z1841" t="s">
        <v>31</v>
      </c>
      <c r="AA1841" t="s">
        <v>31</v>
      </c>
      <c r="AB1841" t="s">
        <v>31</v>
      </c>
      <c r="AC1841" t="s">
        <v>31</v>
      </c>
      <c r="AD1841" t="s">
        <v>31</v>
      </c>
      <c r="AE1841" t="s">
        <v>31</v>
      </c>
      <c r="AF1841" t="s">
        <v>31</v>
      </c>
      <c r="AG1841" t="s">
        <v>31</v>
      </c>
      <c r="AH1841" t="s">
        <v>31</v>
      </c>
      <c r="AI1841" t="s">
        <v>31</v>
      </c>
      <c r="AJ1841" t="s">
        <v>31</v>
      </c>
      <c r="AK1841" t="s">
        <v>31</v>
      </c>
      <c r="AL1841" t="s">
        <v>31</v>
      </c>
      <c r="AM1841" t="s">
        <v>31</v>
      </c>
      <c r="AN1841" t="s">
        <v>31</v>
      </c>
      <c r="AO1841" t="s">
        <v>31</v>
      </c>
      <c r="AP1841" t="s">
        <v>31</v>
      </c>
      <c r="AQ1841" t="s">
        <v>31</v>
      </c>
      <c r="AR1841" t="s">
        <v>31</v>
      </c>
      <c r="AS1841" t="s">
        <v>31</v>
      </c>
      <c r="AT1841" t="s">
        <v>31</v>
      </c>
      <c r="AU1841" t="s">
        <v>31</v>
      </c>
      <c r="AV1841" t="s">
        <v>31</v>
      </c>
      <c r="AW1841" t="s">
        <v>31</v>
      </c>
      <c r="AX1841" t="s">
        <v>31</v>
      </c>
      <c r="AY1841" t="s">
        <v>31</v>
      </c>
      <c r="AZ1841" t="s">
        <v>31</v>
      </c>
      <c r="BA1841" t="s">
        <v>31</v>
      </c>
      <c r="BB1841" t="s">
        <v>31</v>
      </c>
      <c r="BC1841" s="189" t="e">
        <f t="shared" ca="1" si="460"/>
        <v>#N/A</v>
      </c>
      <c r="BD1841" s="189">
        <f t="shared" si="461"/>
        <v>100000</v>
      </c>
      <c r="BE1841" s="189" t="e">
        <f t="shared" ca="1" si="462"/>
        <v>#N/A</v>
      </c>
      <c r="BF1841" s="190" t="e">
        <f t="shared" ca="1" si="463"/>
        <v>#N/A</v>
      </c>
      <c r="BG1841" s="189">
        <f t="shared" si="464"/>
        <v>100000</v>
      </c>
      <c r="BH1841" s="191" t="e">
        <f t="shared" ca="1" si="465"/>
        <v>#N/A</v>
      </c>
      <c r="BI1841" s="189">
        <f t="shared" si="466"/>
        <v>0</v>
      </c>
    </row>
    <row r="1842" spans="2:61" hidden="1">
      <c r="B1842" t="s">
        <v>354</v>
      </c>
      <c r="C1842" t="s">
        <v>308</v>
      </c>
      <c r="D1842" t="s">
        <v>165</v>
      </c>
      <c r="E1842">
        <v>6483</v>
      </c>
      <c r="H1842">
        <v>6483</v>
      </c>
      <c r="I1842" t="str">
        <f t="shared" si="474"/>
        <v>NA</v>
      </c>
      <c r="J1842" t="str">
        <f t="shared" si="475"/>
        <v>NA</v>
      </c>
      <c r="L1842">
        <v>-3080</v>
      </c>
      <c r="M1842">
        <v>-3080</v>
      </c>
      <c r="N1842">
        <v>-3080</v>
      </c>
      <c r="O1842" t="s">
        <v>40</v>
      </c>
      <c r="P1842" t="s">
        <v>40</v>
      </c>
      <c r="Q1842" s="278">
        <f t="shared" si="470"/>
        <v>0</v>
      </c>
      <c r="R1842">
        <f t="shared" si="471"/>
        <v>0</v>
      </c>
      <c r="S1842" s="135" t="str">
        <f t="shared" si="472"/>
        <v>NA</v>
      </c>
      <c r="T1842" s="135" t="str">
        <f t="shared" si="473"/>
        <v>NA</v>
      </c>
      <c r="U1842" t="str">
        <f t="shared" si="459"/>
        <v>NA</v>
      </c>
      <c r="V1842">
        <f t="shared" si="469"/>
        <v>0</v>
      </c>
      <c r="W1842" s="66">
        <f t="shared" si="458"/>
        <v>0</v>
      </c>
      <c r="X1842" t="s">
        <v>31</v>
      </c>
      <c r="Y1842" t="s">
        <v>31</v>
      </c>
      <c r="Z1842" t="s">
        <v>31</v>
      </c>
      <c r="AA1842" t="s">
        <v>31</v>
      </c>
      <c r="AB1842" t="s">
        <v>31</v>
      </c>
      <c r="AC1842" t="s">
        <v>31</v>
      </c>
      <c r="AD1842" t="s">
        <v>31</v>
      </c>
      <c r="AE1842" t="s">
        <v>31</v>
      </c>
      <c r="AF1842" t="s">
        <v>31</v>
      </c>
      <c r="AG1842" t="s">
        <v>31</v>
      </c>
      <c r="AH1842" t="s">
        <v>31</v>
      </c>
      <c r="AI1842" t="s">
        <v>31</v>
      </c>
      <c r="AJ1842" t="s">
        <v>31</v>
      </c>
      <c r="AK1842" t="s">
        <v>31</v>
      </c>
      <c r="AL1842" t="s">
        <v>31</v>
      </c>
      <c r="AM1842" t="s">
        <v>31</v>
      </c>
      <c r="AN1842" t="s">
        <v>31</v>
      </c>
      <c r="AO1842" t="s">
        <v>31</v>
      </c>
      <c r="AP1842" t="s">
        <v>31</v>
      </c>
      <c r="AQ1842" t="s">
        <v>31</v>
      </c>
      <c r="AR1842" t="s">
        <v>31</v>
      </c>
      <c r="AS1842" t="s">
        <v>31</v>
      </c>
      <c r="AT1842" t="s">
        <v>31</v>
      </c>
      <c r="AU1842" t="s">
        <v>31</v>
      </c>
      <c r="AV1842" t="s">
        <v>31</v>
      </c>
      <c r="AW1842" t="s">
        <v>31</v>
      </c>
      <c r="AX1842" t="s">
        <v>31</v>
      </c>
      <c r="AY1842" t="s">
        <v>31</v>
      </c>
      <c r="AZ1842" t="s">
        <v>31</v>
      </c>
      <c r="BA1842" t="s">
        <v>31</v>
      </c>
      <c r="BB1842" t="s">
        <v>31</v>
      </c>
      <c r="BC1842" s="189" t="e">
        <f t="shared" ca="1" si="460"/>
        <v>#N/A</v>
      </c>
      <c r="BD1842" s="189">
        <f t="shared" si="461"/>
        <v>100000</v>
      </c>
      <c r="BE1842" s="189" t="e">
        <f t="shared" ca="1" si="462"/>
        <v>#N/A</v>
      </c>
      <c r="BF1842" s="190" t="e">
        <f t="shared" ca="1" si="463"/>
        <v>#N/A</v>
      </c>
      <c r="BG1842" s="189">
        <f t="shared" si="464"/>
        <v>100000</v>
      </c>
      <c r="BH1842" s="191" t="e">
        <f t="shared" ca="1" si="465"/>
        <v>#N/A</v>
      </c>
      <c r="BI1842" s="189">
        <f t="shared" si="466"/>
        <v>0</v>
      </c>
    </row>
    <row r="1843" spans="2:61" hidden="1">
      <c r="B1843" t="s">
        <v>354</v>
      </c>
      <c r="C1843" t="s">
        <v>308</v>
      </c>
      <c r="D1843" t="s">
        <v>166</v>
      </c>
      <c r="E1843">
        <v>6483</v>
      </c>
      <c r="H1843">
        <v>6483</v>
      </c>
      <c r="I1843" t="str">
        <f t="shared" si="474"/>
        <v>NA</v>
      </c>
      <c r="J1843" t="str">
        <f t="shared" si="475"/>
        <v>NA</v>
      </c>
      <c r="L1843">
        <v>-3080</v>
      </c>
      <c r="M1843">
        <v>-3080</v>
      </c>
      <c r="N1843">
        <v>-3080</v>
      </c>
      <c r="O1843" t="s">
        <v>40</v>
      </c>
      <c r="P1843" t="s">
        <v>40</v>
      </c>
      <c r="Q1843" s="278">
        <f t="shared" si="470"/>
        <v>0</v>
      </c>
      <c r="R1843">
        <f t="shared" si="471"/>
        <v>0</v>
      </c>
      <c r="S1843" s="135" t="str">
        <f t="shared" si="472"/>
        <v>NA</v>
      </c>
      <c r="T1843" s="135" t="str">
        <f t="shared" si="473"/>
        <v>NA</v>
      </c>
      <c r="U1843" t="str">
        <f t="shared" si="459"/>
        <v>NA</v>
      </c>
      <c r="V1843">
        <f t="shared" si="469"/>
        <v>0</v>
      </c>
      <c r="W1843" s="66">
        <f t="shared" si="458"/>
        <v>0</v>
      </c>
      <c r="X1843" t="s">
        <v>31</v>
      </c>
      <c r="Y1843" t="s">
        <v>31</v>
      </c>
      <c r="Z1843" t="s">
        <v>31</v>
      </c>
      <c r="AA1843" t="s">
        <v>31</v>
      </c>
      <c r="AB1843" t="s">
        <v>31</v>
      </c>
      <c r="AC1843" t="s">
        <v>31</v>
      </c>
      <c r="AD1843" t="s">
        <v>31</v>
      </c>
      <c r="AE1843" t="s">
        <v>31</v>
      </c>
      <c r="AF1843" t="s">
        <v>31</v>
      </c>
      <c r="AG1843" t="s">
        <v>31</v>
      </c>
      <c r="AH1843" t="s">
        <v>31</v>
      </c>
      <c r="AI1843" t="s">
        <v>31</v>
      </c>
      <c r="AJ1843" t="s">
        <v>31</v>
      </c>
      <c r="AK1843" t="s">
        <v>31</v>
      </c>
      <c r="AL1843" t="s">
        <v>31</v>
      </c>
      <c r="AM1843" t="s">
        <v>31</v>
      </c>
      <c r="AN1843" t="s">
        <v>31</v>
      </c>
      <c r="AO1843" t="s">
        <v>31</v>
      </c>
      <c r="AP1843" t="s">
        <v>31</v>
      </c>
      <c r="AQ1843" t="s">
        <v>31</v>
      </c>
      <c r="AR1843" t="s">
        <v>31</v>
      </c>
      <c r="AS1843" t="s">
        <v>31</v>
      </c>
      <c r="AT1843" t="s">
        <v>31</v>
      </c>
      <c r="AU1843" t="s">
        <v>31</v>
      </c>
      <c r="AV1843" t="s">
        <v>31</v>
      </c>
      <c r="AW1843" t="s">
        <v>31</v>
      </c>
      <c r="AX1843" t="s">
        <v>31</v>
      </c>
      <c r="AY1843" t="s">
        <v>31</v>
      </c>
      <c r="AZ1843" t="s">
        <v>31</v>
      </c>
      <c r="BA1843" t="s">
        <v>31</v>
      </c>
      <c r="BB1843" t="s">
        <v>31</v>
      </c>
      <c r="BC1843" s="189" t="e">
        <f t="shared" ca="1" si="460"/>
        <v>#N/A</v>
      </c>
      <c r="BD1843" s="189">
        <f t="shared" si="461"/>
        <v>100000</v>
      </c>
      <c r="BE1843" s="189" t="e">
        <f t="shared" ca="1" si="462"/>
        <v>#N/A</v>
      </c>
      <c r="BF1843" s="190" t="e">
        <f t="shared" ca="1" si="463"/>
        <v>#N/A</v>
      </c>
      <c r="BG1843" s="189">
        <f t="shared" si="464"/>
        <v>100000</v>
      </c>
      <c r="BH1843" s="191" t="e">
        <f t="shared" ca="1" si="465"/>
        <v>#N/A</v>
      </c>
      <c r="BI1843" s="189">
        <f t="shared" si="466"/>
        <v>0</v>
      </c>
    </row>
    <row r="1844" spans="2:61" hidden="1">
      <c r="B1844" t="s">
        <v>354</v>
      </c>
      <c r="C1844" t="s">
        <v>308</v>
      </c>
      <c r="D1844" t="s">
        <v>29</v>
      </c>
      <c r="F1844">
        <v>5092</v>
      </c>
      <c r="G1844">
        <v>450</v>
      </c>
      <c r="I1844">
        <v>5092</v>
      </c>
      <c r="J1844">
        <v>450</v>
      </c>
      <c r="L1844">
        <v>-130</v>
      </c>
      <c r="M1844">
        <v>-130</v>
      </c>
      <c r="N1844">
        <v>0</v>
      </c>
      <c r="O1844" t="s">
        <v>343</v>
      </c>
      <c r="P1844" t="s">
        <v>343</v>
      </c>
      <c r="Q1844" s="278">
        <f t="shared" si="470"/>
        <v>0</v>
      </c>
      <c r="R1844" t="str">
        <f t="shared" si="471"/>
        <v>NA</v>
      </c>
      <c r="S1844" s="135">
        <f t="shared" si="472"/>
        <v>0</v>
      </c>
      <c r="T1844" s="135">
        <f t="shared" si="473"/>
        <v>0</v>
      </c>
      <c r="U1844">
        <f t="shared" si="459"/>
        <v>0</v>
      </c>
      <c r="V1844">
        <f t="shared" si="469"/>
        <v>0</v>
      </c>
      <c r="W1844" s="66">
        <f t="shared" si="458"/>
        <v>0</v>
      </c>
      <c r="X1844" t="s">
        <v>31</v>
      </c>
      <c r="Y1844" t="s">
        <v>31</v>
      </c>
      <c r="Z1844" t="s">
        <v>31</v>
      </c>
      <c r="AA1844" t="s">
        <v>31</v>
      </c>
      <c r="AB1844" t="s">
        <v>31</v>
      </c>
      <c r="AC1844" t="s">
        <v>31</v>
      </c>
      <c r="AD1844" t="s">
        <v>31</v>
      </c>
      <c r="AE1844" t="s">
        <v>31</v>
      </c>
      <c r="AF1844" t="s">
        <v>31</v>
      </c>
      <c r="AG1844" t="s">
        <v>31</v>
      </c>
      <c r="AH1844" t="s">
        <v>31</v>
      </c>
      <c r="AI1844" t="s">
        <v>31</v>
      </c>
      <c r="AJ1844" t="s">
        <v>31</v>
      </c>
      <c r="AK1844" t="s">
        <v>31</v>
      </c>
      <c r="AL1844" t="s">
        <v>31</v>
      </c>
      <c r="AM1844" t="s">
        <v>31</v>
      </c>
      <c r="AN1844" t="s">
        <v>31</v>
      </c>
      <c r="AO1844" t="s">
        <v>31</v>
      </c>
      <c r="AP1844" t="s">
        <v>31</v>
      </c>
      <c r="AQ1844" t="s">
        <v>31</v>
      </c>
      <c r="AR1844" t="s">
        <v>31</v>
      </c>
      <c r="AS1844" t="s">
        <v>31</v>
      </c>
      <c r="AT1844" t="s">
        <v>31</v>
      </c>
      <c r="AU1844" t="s">
        <v>31</v>
      </c>
      <c r="AV1844" t="s">
        <v>31</v>
      </c>
      <c r="AW1844" t="s">
        <v>31</v>
      </c>
      <c r="AX1844" t="s">
        <v>31</v>
      </c>
      <c r="AY1844" t="s">
        <v>31</v>
      </c>
      <c r="AZ1844" t="s">
        <v>31</v>
      </c>
      <c r="BA1844" t="s">
        <v>31</v>
      </c>
      <c r="BB1844" t="s">
        <v>31</v>
      </c>
      <c r="BC1844" s="189" t="e">
        <f t="shared" ca="1" si="460"/>
        <v>#N/A</v>
      </c>
      <c r="BD1844" s="189">
        <f t="shared" si="461"/>
        <v>100000</v>
      </c>
      <c r="BE1844" s="189" t="e">
        <f t="shared" ca="1" si="462"/>
        <v>#N/A</v>
      </c>
      <c r="BF1844" s="190" t="e">
        <f t="shared" ca="1" si="463"/>
        <v>#N/A</v>
      </c>
      <c r="BG1844" s="189">
        <f t="shared" si="464"/>
        <v>100000</v>
      </c>
      <c r="BH1844" s="191" t="e">
        <f t="shared" ca="1" si="465"/>
        <v>#N/A</v>
      </c>
      <c r="BI1844" s="189">
        <f t="shared" si="466"/>
        <v>0</v>
      </c>
    </row>
    <row r="1845" spans="2:61" hidden="1">
      <c r="B1845" t="s">
        <v>354</v>
      </c>
      <c r="C1845" t="s">
        <v>308</v>
      </c>
      <c r="D1845" t="s">
        <v>32</v>
      </c>
      <c r="F1845">
        <v>5092</v>
      </c>
      <c r="G1845">
        <v>450</v>
      </c>
      <c r="I1845">
        <v>5092</v>
      </c>
      <c r="J1845">
        <v>450</v>
      </c>
      <c r="L1845">
        <v>-130</v>
      </c>
      <c r="M1845">
        <v>-130</v>
      </c>
      <c r="N1845">
        <v>0</v>
      </c>
      <c r="O1845" t="s">
        <v>343</v>
      </c>
      <c r="P1845" t="s">
        <v>343</v>
      </c>
      <c r="Q1845" s="278">
        <f t="shared" si="470"/>
        <v>0</v>
      </c>
      <c r="R1845" t="str">
        <f t="shared" si="471"/>
        <v>NA</v>
      </c>
      <c r="S1845" s="135">
        <f t="shared" si="472"/>
        <v>0</v>
      </c>
      <c r="T1845" s="135">
        <f t="shared" si="473"/>
        <v>0</v>
      </c>
      <c r="U1845">
        <f t="shared" si="459"/>
        <v>0</v>
      </c>
      <c r="V1845">
        <f t="shared" si="469"/>
        <v>0</v>
      </c>
      <c r="W1845" s="66">
        <f t="shared" si="458"/>
        <v>0</v>
      </c>
      <c r="X1845" t="s">
        <v>31</v>
      </c>
      <c r="Y1845" t="s">
        <v>31</v>
      </c>
      <c r="Z1845" t="s">
        <v>31</v>
      </c>
      <c r="AA1845" t="s">
        <v>31</v>
      </c>
      <c r="AB1845" t="s">
        <v>31</v>
      </c>
      <c r="AC1845" t="s">
        <v>31</v>
      </c>
      <c r="AD1845" t="s">
        <v>31</v>
      </c>
      <c r="AE1845" t="s">
        <v>31</v>
      </c>
      <c r="AF1845" t="s">
        <v>31</v>
      </c>
      <c r="AG1845" t="s">
        <v>31</v>
      </c>
      <c r="AH1845" t="s">
        <v>31</v>
      </c>
      <c r="AI1845" t="s">
        <v>31</v>
      </c>
      <c r="AJ1845" t="s">
        <v>31</v>
      </c>
      <c r="AK1845" t="s">
        <v>31</v>
      </c>
      <c r="AL1845" t="s">
        <v>31</v>
      </c>
      <c r="AM1845" t="s">
        <v>31</v>
      </c>
      <c r="AN1845" t="s">
        <v>31</v>
      </c>
      <c r="AO1845" t="s">
        <v>31</v>
      </c>
      <c r="AP1845" t="s">
        <v>31</v>
      </c>
      <c r="AQ1845" t="s">
        <v>31</v>
      </c>
      <c r="AR1845" t="s">
        <v>31</v>
      </c>
      <c r="AS1845" t="s">
        <v>31</v>
      </c>
      <c r="AT1845" t="s">
        <v>31</v>
      </c>
      <c r="AU1845" t="s">
        <v>31</v>
      </c>
      <c r="AV1845" t="s">
        <v>31</v>
      </c>
      <c r="AW1845" t="s">
        <v>31</v>
      </c>
      <c r="AX1845" t="s">
        <v>31</v>
      </c>
      <c r="AY1845" t="s">
        <v>31</v>
      </c>
      <c r="AZ1845" t="s">
        <v>31</v>
      </c>
      <c r="BA1845" t="s">
        <v>31</v>
      </c>
      <c r="BB1845" t="s">
        <v>31</v>
      </c>
      <c r="BC1845" s="189" t="e">
        <f t="shared" ca="1" si="460"/>
        <v>#N/A</v>
      </c>
      <c r="BD1845" s="189">
        <f t="shared" si="461"/>
        <v>100000</v>
      </c>
      <c r="BE1845" s="189" t="e">
        <f t="shared" ca="1" si="462"/>
        <v>#N/A</v>
      </c>
      <c r="BF1845" s="190" t="e">
        <f t="shared" ca="1" si="463"/>
        <v>#N/A</v>
      </c>
      <c r="BG1845" s="189">
        <f t="shared" si="464"/>
        <v>100000</v>
      </c>
      <c r="BH1845" s="191" t="e">
        <f t="shared" ca="1" si="465"/>
        <v>#N/A</v>
      </c>
      <c r="BI1845" s="189">
        <f t="shared" si="466"/>
        <v>0</v>
      </c>
    </row>
    <row r="1846" spans="2:61" hidden="1">
      <c r="B1846" t="s">
        <v>354</v>
      </c>
      <c r="C1846" t="s">
        <v>308</v>
      </c>
      <c r="D1846" t="s">
        <v>34</v>
      </c>
      <c r="F1846">
        <v>5092</v>
      </c>
      <c r="G1846">
        <v>450</v>
      </c>
      <c r="I1846">
        <v>5092</v>
      </c>
      <c r="J1846">
        <v>450</v>
      </c>
      <c r="L1846">
        <v>-130</v>
      </c>
      <c r="M1846">
        <v>-130</v>
      </c>
      <c r="N1846">
        <v>0</v>
      </c>
      <c r="O1846" t="s">
        <v>343</v>
      </c>
      <c r="P1846" t="s">
        <v>343</v>
      </c>
      <c r="Q1846" s="278">
        <f t="shared" si="470"/>
        <v>0</v>
      </c>
      <c r="R1846" t="str">
        <f t="shared" si="471"/>
        <v>NA</v>
      </c>
      <c r="S1846" s="135">
        <f t="shared" si="472"/>
        <v>0</v>
      </c>
      <c r="T1846" s="135">
        <f t="shared" si="473"/>
        <v>0</v>
      </c>
      <c r="U1846">
        <f t="shared" si="459"/>
        <v>0</v>
      </c>
      <c r="V1846">
        <f t="shared" si="469"/>
        <v>0</v>
      </c>
      <c r="W1846" s="66">
        <f t="shared" si="458"/>
        <v>0</v>
      </c>
      <c r="X1846" t="s">
        <v>31</v>
      </c>
      <c r="Y1846" t="s">
        <v>31</v>
      </c>
      <c r="Z1846" t="s">
        <v>31</v>
      </c>
      <c r="AA1846" t="s">
        <v>31</v>
      </c>
      <c r="AB1846" t="s">
        <v>31</v>
      </c>
      <c r="AC1846" t="s">
        <v>31</v>
      </c>
      <c r="AD1846" t="s">
        <v>31</v>
      </c>
      <c r="AE1846" t="s">
        <v>31</v>
      </c>
      <c r="AF1846" t="s">
        <v>31</v>
      </c>
      <c r="AG1846" t="s">
        <v>31</v>
      </c>
      <c r="AH1846" t="s">
        <v>31</v>
      </c>
      <c r="AI1846" t="s">
        <v>31</v>
      </c>
      <c r="AJ1846" t="s">
        <v>31</v>
      </c>
      <c r="AK1846" t="s">
        <v>31</v>
      </c>
      <c r="AL1846" t="s">
        <v>31</v>
      </c>
      <c r="AM1846" t="s">
        <v>31</v>
      </c>
      <c r="AN1846" t="s">
        <v>31</v>
      </c>
      <c r="AO1846" t="s">
        <v>31</v>
      </c>
      <c r="AP1846" t="s">
        <v>31</v>
      </c>
      <c r="AQ1846" t="s">
        <v>31</v>
      </c>
      <c r="AR1846" t="s">
        <v>31</v>
      </c>
      <c r="AS1846" t="s">
        <v>31</v>
      </c>
      <c r="AT1846" t="s">
        <v>31</v>
      </c>
      <c r="AU1846" t="s">
        <v>31</v>
      </c>
      <c r="AV1846" t="s">
        <v>31</v>
      </c>
      <c r="AW1846" t="s">
        <v>31</v>
      </c>
      <c r="AX1846" t="s">
        <v>31</v>
      </c>
      <c r="AY1846" t="s">
        <v>31</v>
      </c>
      <c r="AZ1846" t="s">
        <v>31</v>
      </c>
      <c r="BA1846" t="s">
        <v>31</v>
      </c>
      <c r="BB1846" t="s">
        <v>31</v>
      </c>
      <c r="BC1846" s="189" t="e">
        <f t="shared" ca="1" si="460"/>
        <v>#N/A</v>
      </c>
      <c r="BD1846" s="189">
        <f t="shared" si="461"/>
        <v>100000</v>
      </c>
      <c r="BE1846" s="189" t="e">
        <f t="shared" ca="1" si="462"/>
        <v>#N/A</v>
      </c>
      <c r="BF1846" s="190" t="e">
        <f t="shared" ca="1" si="463"/>
        <v>#N/A</v>
      </c>
      <c r="BG1846" s="189">
        <f t="shared" si="464"/>
        <v>100000</v>
      </c>
      <c r="BH1846" s="191" t="e">
        <f t="shared" ca="1" si="465"/>
        <v>#N/A</v>
      </c>
      <c r="BI1846" s="189">
        <f t="shared" si="466"/>
        <v>0</v>
      </c>
    </row>
    <row r="1847" spans="2:61">
      <c r="B1847" t="s">
        <v>354</v>
      </c>
      <c r="C1847" t="s">
        <v>308</v>
      </c>
      <c r="D1847" t="s">
        <v>35</v>
      </c>
      <c r="F1847">
        <v>6319</v>
      </c>
      <c r="G1847">
        <v>885</v>
      </c>
      <c r="I1847">
        <v>5826</v>
      </c>
      <c r="J1847">
        <v>885</v>
      </c>
      <c r="L1847">
        <v>-3795</v>
      </c>
      <c r="M1847">
        <v>-3795</v>
      </c>
      <c r="N1847">
        <v>0</v>
      </c>
      <c r="O1847" t="s">
        <v>40</v>
      </c>
      <c r="P1847" t="s">
        <v>60</v>
      </c>
      <c r="Q1847" s="135">
        <f t="shared" si="470"/>
        <v>0</v>
      </c>
      <c r="R1847" t="str">
        <f t="shared" si="471"/>
        <v>NA</v>
      </c>
      <c r="S1847" s="135">
        <f t="shared" si="472"/>
        <v>493</v>
      </c>
      <c r="T1847" s="135">
        <f t="shared" si="473"/>
        <v>0</v>
      </c>
      <c r="U1847">
        <f t="shared" si="459"/>
        <v>493</v>
      </c>
      <c r="V1847">
        <f t="shared" si="469"/>
        <v>0</v>
      </c>
      <c r="W1847">
        <f t="shared" si="458"/>
        <v>1</v>
      </c>
      <c r="X1847" t="s">
        <v>31</v>
      </c>
      <c r="Y1847" t="s">
        <v>31</v>
      </c>
      <c r="Z1847" t="s">
        <v>31</v>
      </c>
      <c r="AA1847" t="s">
        <v>31</v>
      </c>
      <c r="AB1847" t="s">
        <v>31</v>
      </c>
      <c r="AC1847" t="s">
        <v>31</v>
      </c>
      <c r="AD1847" t="s">
        <v>31</v>
      </c>
      <c r="AE1847" t="s">
        <v>31</v>
      </c>
      <c r="AF1847" t="s">
        <v>31</v>
      </c>
      <c r="AG1847" t="s">
        <v>31</v>
      </c>
      <c r="AH1847" t="s">
        <v>31</v>
      </c>
      <c r="AI1847" t="s">
        <v>31</v>
      </c>
      <c r="AJ1847" t="s">
        <v>31</v>
      </c>
      <c r="AK1847">
        <v>2688</v>
      </c>
      <c r="AL1847" t="s">
        <v>31</v>
      </c>
      <c r="AM1847" t="s">
        <v>355</v>
      </c>
      <c r="AN1847" t="s">
        <v>31</v>
      </c>
      <c r="AO1847" t="s">
        <v>31</v>
      </c>
      <c r="AP1847" t="s">
        <v>31</v>
      </c>
      <c r="AQ1847" t="s">
        <v>31</v>
      </c>
      <c r="AR1847" t="s">
        <v>31</v>
      </c>
      <c r="AS1847" t="s">
        <v>31</v>
      </c>
      <c r="AT1847" t="s">
        <v>31</v>
      </c>
      <c r="AU1847" t="s">
        <v>31</v>
      </c>
      <c r="AV1847" t="s">
        <v>31</v>
      </c>
      <c r="AW1847" t="s">
        <v>31</v>
      </c>
      <c r="AX1847" t="s">
        <v>31</v>
      </c>
      <c r="AY1847" t="s">
        <v>31</v>
      </c>
      <c r="AZ1847" t="s">
        <v>31</v>
      </c>
      <c r="BA1847" t="s">
        <v>31</v>
      </c>
      <c r="BB1847" t="s">
        <v>31</v>
      </c>
      <c r="BC1847" s="189" t="e">
        <f t="shared" ca="1" si="460"/>
        <v>#N/A</v>
      </c>
      <c r="BD1847" s="189">
        <f t="shared" si="461"/>
        <v>100000</v>
      </c>
      <c r="BE1847" s="189" t="e">
        <f t="shared" ca="1" si="462"/>
        <v>#N/A</v>
      </c>
      <c r="BF1847" s="189" t="str">
        <f t="shared" ca="1" si="463"/>
        <v>FR</v>
      </c>
      <c r="BG1847" s="189">
        <f t="shared" si="464"/>
        <v>2688</v>
      </c>
      <c r="BH1847" s="189" t="str">
        <f t="shared" ca="1" si="465"/>
        <v>N-1 Albertville-Rondissone 2 / [FR-FR] PST LA PRAZ [DIR] [FR</v>
      </c>
      <c r="BI1847" s="189">
        <f t="shared" si="466"/>
        <v>1</v>
      </c>
    </row>
    <row r="1848" spans="2:61">
      <c r="B1848" t="s">
        <v>354</v>
      </c>
      <c r="C1848" t="s">
        <v>308</v>
      </c>
      <c r="D1848" t="s">
        <v>37</v>
      </c>
      <c r="F1848">
        <v>6319</v>
      </c>
      <c r="G1848">
        <v>885</v>
      </c>
      <c r="I1848">
        <v>5826</v>
      </c>
      <c r="J1848">
        <v>885</v>
      </c>
      <c r="L1848">
        <v>-3795</v>
      </c>
      <c r="M1848">
        <v>-3795</v>
      </c>
      <c r="N1848">
        <v>0</v>
      </c>
      <c r="O1848" t="s">
        <v>40</v>
      </c>
      <c r="P1848" t="s">
        <v>60</v>
      </c>
      <c r="Q1848" s="135">
        <f t="shared" si="470"/>
        <v>0</v>
      </c>
      <c r="R1848" t="str">
        <f t="shared" si="471"/>
        <v>NA</v>
      </c>
      <c r="S1848" s="135">
        <f t="shared" si="472"/>
        <v>493</v>
      </c>
      <c r="T1848" s="135">
        <f t="shared" si="473"/>
        <v>0</v>
      </c>
      <c r="U1848">
        <f t="shared" si="459"/>
        <v>493</v>
      </c>
      <c r="V1848">
        <f t="shared" si="469"/>
        <v>0</v>
      </c>
      <c r="W1848">
        <f t="shared" si="458"/>
        <v>1</v>
      </c>
      <c r="X1848" t="s">
        <v>31</v>
      </c>
      <c r="Y1848" t="s">
        <v>31</v>
      </c>
      <c r="Z1848" t="s">
        <v>31</v>
      </c>
      <c r="AA1848" t="s">
        <v>31</v>
      </c>
      <c r="AB1848" t="s">
        <v>31</v>
      </c>
      <c r="AC1848" t="s">
        <v>31</v>
      </c>
      <c r="AD1848" t="s">
        <v>31</v>
      </c>
      <c r="AE1848" t="s">
        <v>31</v>
      </c>
      <c r="AF1848" t="s">
        <v>31</v>
      </c>
      <c r="AG1848" t="s">
        <v>31</v>
      </c>
      <c r="AH1848" t="s">
        <v>31</v>
      </c>
      <c r="AI1848" t="s">
        <v>31</v>
      </c>
      <c r="AJ1848" t="s">
        <v>31</v>
      </c>
      <c r="AK1848">
        <v>2688</v>
      </c>
      <c r="AL1848" t="s">
        <v>31</v>
      </c>
      <c r="AM1848" t="s">
        <v>355</v>
      </c>
      <c r="AN1848" t="s">
        <v>31</v>
      </c>
      <c r="AO1848" t="s">
        <v>31</v>
      </c>
      <c r="AP1848" t="s">
        <v>31</v>
      </c>
      <c r="AQ1848" t="s">
        <v>31</v>
      </c>
      <c r="AR1848" t="s">
        <v>31</v>
      </c>
      <c r="AS1848" t="s">
        <v>31</v>
      </c>
      <c r="AT1848" t="s">
        <v>31</v>
      </c>
      <c r="AU1848" t="s">
        <v>31</v>
      </c>
      <c r="AV1848" t="s">
        <v>31</v>
      </c>
      <c r="AW1848" t="s">
        <v>31</v>
      </c>
      <c r="AX1848" t="s">
        <v>31</v>
      </c>
      <c r="AY1848" t="s">
        <v>31</v>
      </c>
      <c r="AZ1848" t="s">
        <v>31</v>
      </c>
      <c r="BA1848" t="s">
        <v>31</v>
      </c>
      <c r="BB1848" t="s">
        <v>31</v>
      </c>
      <c r="BC1848" s="189" t="e">
        <f t="shared" ca="1" si="460"/>
        <v>#N/A</v>
      </c>
      <c r="BD1848" s="189">
        <f t="shared" si="461"/>
        <v>100000</v>
      </c>
      <c r="BE1848" s="189" t="e">
        <f t="shared" ca="1" si="462"/>
        <v>#N/A</v>
      </c>
      <c r="BF1848" s="189" t="str">
        <f t="shared" ca="1" si="463"/>
        <v>FR</v>
      </c>
      <c r="BG1848" s="189">
        <f t="shared" si="464"/>
        <v>2688</v>
      </c>
      <c r="BH1848" s="189" t="str">
        <f t="shared" ca="1" si="465"/>
        <v>N-1 Albertville-Rondissone 2 / [FR-FR] PST LA PRAZ [DIR] [FR</v>
      </c>
      <c r="BI1848" s="189">
        <f t="shared" si="466"/>
        <v>1</v>
      </c>
    </row>
    <row r="1849" spans="2:61">
      <c r="B1849" t="s">
        <v>354</v>
      </c>
      <c r="C1849" t="s">
        <v>308</v>
      </c>
      <c r="D1849" t="s">
        <v>38</v>
      </c>
      <c r="F1849">
        <v>6319</v>
      </c>
      <c r="G1849">
        <v>885</v>
      </c>
      <c r="I1849">
        <v>5826</v>
      </c>
      <c r="J1849">
        <v>885</v>
      </c>
      <c r="L1849">
        <v>-3795</v>
      </c>
      <c r="M1849">
        <v>-3795</v>
      </c>
      <c r="N1849">
        <v>0</v>
      </c>
      <c r="O1849" t="s">
        <v>40</v>
      </c>
      <c r="P1849" t="s">
        <v>60</v>
      </c>
      <c r="Q1849" s="135">
        <f t="shared" si="470"/>
        <v>0</v>
      </c>
      <c r="R1849" t="str">
        <f t="shared" si="471"/>
        <v>NA</v>
      </c>
      <c r="S1849" s="135">
        <f t="shared" si="472"/>
        <v>493</v>
      </c>
      <c r="T1849" s="135">
        <f t="shared" si="473"/>
        <v>0</v>
      </c>
      <c r="U1849">
        <f t="shared" si="459"/>
        <v>493</v>
      </c>
      <c r="V1849">
        <f t="shared" si="469"/>
        <v>0</v>
      </c>
      <c r="W1849">
        <f t="shared" si="458"/>
        <v>1</v>
      </c>
      <c r="X1849" t="s">
        <v>31</v>
      </c>
      <c r="Y1849" t="s">
        <v>31</v>
      </c>
      <c r="Z1849" t="s">
        <v>31</v>
      </c>
      <c r="AA1849" t="s">
        <v>31</v>
      </c>
      <c r="AB1849" t="s">
        <v>31</v>
      </c>
      <c r="AC1849" t="s">
        <v>31</v>
      </c>
      <c r="AD1849" t="s">
        <v>31</v>
      </c>
      <c r="AE1849" t="s">
        <v>31</v>
      </c>
      <c r="AF1849" t="s">
        <v>31</v>
      </c>
      <c r="AG1849" t="s">
        <v>31</v>
      </c>
      <c r="AH1849" t="s">
        <v>31</v>
      </c>
      <c r="AI1849" t="s">
        <v>31</v>
      </c>
      <c r="AJ1849" t="s">
        <v>31</v>
      </c>
      <c r="AK1849">
        <v>2688</v>
      </c>
      <c r="AL1849" t="s">
        <v>31</v>
      </c>
      <c r="AM1849" t="s">
        <v>355</v>
      </c>
      <c r="AN1849" t="s">
        <v>31</v>
      </c>
      <c r="AO1849" t="s">
        <v>31</v>
      </c>
      <c r="AP1849" t="s">
        <v>31</v>
      </c>
      <c r="AQ1849" t="s">
        <v>31</v>
      </c>
      <c r="AR1849" t="s">
        <v>31</v>
      </c>
      <c r="AS1849" t="s">
        <v>31</v>
      </c>
      <c r="AT1849" t="s">
        <v>31</v>
      </c>
      <c r="AU1849" t="s">
        <v>31</v>
      </c>
      <c r="AV1849" t="s">
        <v>31</v>
      </c>
      <c r="AW1849" t="s">
        <v>31</v>
      </c>
      <c r="AX1849" t="s">
        <v>31</v>
      </c>
      <c r="AY1849" t="s">
        <v>31</v>
      </c>
      <c r="AZ1849" t="s">
        <v>31</v>
      </c>
      <c r="BA1849" t="s">
        <v>31</v>
      </c>
      <c r="BB1849" t="s">
        <v>31</v>
      </c>
      <c r="BC1849" s="189" t="e">
        <f t="shared" ca="1" si="460"/>
        <v>#N/A</v>
      </c>
      <c r="BD1849" s="189">
        <f t="shared" si="461"/>
        <v>100000</v>
      </c>
      <c r="BE1849" s="189" t="e">
        <f t="shared" ca="1" si="462"/>
        <v>#N/A</v>
      </c>
      <c r="BF1849" s="189" t="str">
        <f t="shared" ca="1" si="463"/>
        <v>FR</v>
      </c>
      <c r="BG1849" s="189">
        <f t="shared" si="464"/>
        <v>2688</v>
      </c>
      <c r="BH1849" s="189" t="str">
        <f t="shared" ca="1" si="465"/>
        <v>N-1 Albertville-Rondissone 2 / [FR-FR] PST LA PRAZ [DIR] [FR</v>
      </c>
      <c r="BI1849" s="189">
        <f t="shared" si="466"/>
        <v>1</v>
      </c>
    </row>
    <row r="1850" spans="2:61" hidden="1">
      <c r="B1850" t="s">
        <v>354</v>
      </c>
      <c r="C1850" t="s">
        <v>308</v>
      </c>
      <c r="D1850" t="s">
        <v>39</v>
      </c>
      <c r="F1850">
        <v>5092</v>
      </c>
      <c r="G1850">
        <v>372</v>
      </c>
      <c r="I1850">
        <v>5092</v>
      </c>
      <c r="J1850">
        <v>372</v>
      </c>
      <c r="L1850">
        <v>-5711</v>
      </c>
      <c r="M1850">
        <v>-5711</v>
      </c>
      <c r="N1850">
        <v>0</v>
      </c>
      <c r="O1850" t="s">
        <v>350</v>
      </c>
      <c r="P1850" t="s">
        <v>350</v>
      </c>
      <c r="Q1850" s="310">
        <f t="shared" si="470"/>
        <v>0</v>
      </c>
      <c r="R1850" t="str">
        <f t="shared" si="471"/>
        <v>NA</v>
      </c>
      <c r="S1850" s="135">
        <f t="shared" si="472"/>
        <v>0</v>
      </c>
      <c r="T1850" s="135">
        <f t="shared" si="473"/>
        <v>0</v>
      </c>
      <c r="U1850">
        <f t="shared" si="459"/>
        <v>0</v>
      </c>
      <c r="V1850">
        <f t="shared" si="469"/>
        <v>0</v>
      </c>
      <c r="W1850" s="66">
        <f t="shared" si="458"/>
        <v>0</v>
      </c>
      <c r="X1850" t="s">
        <v>31</v>
      </c>
      <c r="Y1850" t="s">
        <v>31</v>
      </c>
      <c r="Z1850" t="s">
        <v>31</v>
      </c>
      <c r="AA1850" t="s">
        <v>31</v>
      </c>
      <c r="AB1850" t="s">
        <v>31</v>
      </c>
      <c r="AC1850" t="s">
        <v>31</v>
      </c>
      <c r="AD1850" t="s">
        <v>31</v>
      </c>
      <c r="AE1850" t="s">
        <v>31</v>
      </c>
      <c r="AF1850" t="s">
        <v>31</v>
      </c>
      <c r="AG1850" t="s">
        <v>31</v>
      </c>
      <c r="AH1850" t="s">
        <v>31</v>
      </c>
      <c r="AI1850" t="s">
        <v>31</v>
      </c>
      <c r="AJ1850" t="s">
        <v>31</v>
      </c>
      <c r="AK1850" t="s">
        <v>31</v>
      </c>
      <c r="AL1850" t="s">
        <v>31</v>
      </c>
      <c r="AM1850" t="s">
        <v>31</v>
      </c>
      <c r="AN1850" t="s">
        <v>31</v>
      </c>
      <c r="AO1850" t="s">
        <v>31</v>
      </c>
      <c r="AP1850" t="s">
        <v>31</v>
      </c>
      <c r="AQ1850" t="s">
        <v>31</v>
      </c>
      <c r="AR1850" t="s">
        <v>31</v>
      </c>
      <c r="AS1850" t="s">
        <v>31</v>
      </c>
      <c r="AT1850" t="s">
        <v>31</v>
      </c>
      <c r="AU1850" t="s">
        <v>31</v>
      </c>
      <c r="AV1850" t="s">
        <v>31</v>
      </c>
      <c r="AW1850" t="s">
        <v>31</v>
      </c>
      <c r="AX1850" t="s">
        <v>31</v>
      </c>
      <c r="AY1850" t="s">
        <v>31</v>
      </c>
      <c r="AZ1850" t="s">
        <v>31</v>
      </c>
      <c r="BA1850" t="s">
        <v>31</v>
      </c>
      <c r="BB1850" t="s">
        <v>31</v>
      </c>
      <c r="BC1850" s="189" t="e">
        <f t="shared" ca="1" si="460"/>
        <v>#N/A</v>
      </c>
      <c r="BD1850" s="189">
        <f t="shared" si="461"/>
        <v>100000</v>
      </c>
      <c r="BE1850" s="189" t="e">
        <f t="shared" ca="1" si="462"/>
        <v>#N/A</v>
      </c>
      <c r="BF1850" s="190" t="e">
        <f t="shared" ca="1" si="463"/>
        <v>#N/A</v>
      </c>
      <c r="BG1850" s="189">
        <f t="shared" si="464"/>
        <v>100000</v>
      </c>
      <c r="BH1850" s="191" t="e">
        <f t="shared" ca="1" si="465"/>
        <v>#N/A</v>
      </c>
      <c r="BI1850" s="189">
        <f t="shared" si="466"/>
        <v>0</v>
      </c>
    </row>
    <row r="1851" spans="2:61" hidden="1">
      <c r="B1851" t="s">
        <v>354</v>
      </c>
      <c r="C1851" t="s">
        <v>308</v>
      </c>
      <c r="D1851" t="s">
        <v>43</v>
      </c>
      <c r="F1851">
        <v>5092</v>
      </c>
      <c r="G1851">
        <v>372</v>
      </c>
      <c r="I1851">
        <v>5092</v>
      </c>
      <c r="J1851">
        <v>372</v>
      </c>
      <c r="L1851">
        <v>-5711</v>
      </c>
      <c r="M1851">
        <v>-5711</v>
      </c>
      <c r="N1851">
        <v>0</v>
      </c>
      <c r="O1851" t="s">
        <v>350</v>
      </c>
      <c r="P1851" t="s">
        <v>350</v>
      </c>
      <c r="Q1851" s="278">
        <f t="shared" si="470"/>
        <v>0</v>
      </c>
      <c r="R1851" t="str">
        <f t="shared" si="471"/>
        <v>NA</v>
      </c>
      <c r="S1851" s="135">
        <f t="shared" si="472"/>
        <v>0</v>
      </c>
      <c r="T1851" s="135">
        <f t="shared" si="473"/>
        <v>0</v>
      </c>
      <c r="U1851">
        <f t="shared" si="459"/>
        <v>0</v>
      </c>
      <c r="V1851">
        <f t="shared" si="469"/>
        <v>0</v>
      </c>
      <c r="W1851" s="66">
        <f t="shared" si="458"/>
        <v>0</v>
      </c>
      <c r="X1851" t="s">
        <v>31</v>
      </c>
      <c r="Y1851" t="s">
        <v>31</v>
      </c>
      <c r="Z1851" t="s">
        <v>31</v>
      </c>
      <c r="AA1851" t="s">
        <v>31</v>
      </c>
      <c r="AB1851" t="s">
        <v>31</v>
      </c>
      <c r="AC1851" t="s">
        <v>31</v>
      </c>
      <c r="AD1851" t="s">
        <v>31</v>
      </c>
      <c r="AE1851" t="s">
        <v>31</v>
      </c>
      <c r="AF1851" t="s">
        <v>31</v>
      </c>
      <c r="AG1851" t="s">
        <v>31</v>
      </c>
      <c r="AH1851" t="s">
        <v>31</v>
      </c>
      <c r="AI1851" t="s">
        <v>31</v>
      </c>
      <c r="AJ1851" t="s">
        <v>31</v>
      </c>
      <c r="AK1851" t="s">
        <v>31</v>
      </c>
      <c r="AL1851" t="s">
        <v>31</v>
      </c>
      <c r="AM1851" t="s">
        <v>31</v>
      </c>
      <c r="AN1851" t="s">
        <v>31</v>
      </c>
      <c r="AO1851" t="s">
        <v>31</v>
      </c>
      <c r="AP1851" t="s">
        <v>31</v>
      </c>
      <c r="AQ1851" t="s">
        <v>31</v>
      </c>
      <c r="AR1851" t="s">
        <v>31</v>
      </c>
      <c r="AS1851" t="s">
        <v>31</v>
      </c>
      <c r="AT1851" t="s">
        <v>31</v>
      </c>
      <c r="AU1851" t="s">
        <v>31</v>
      </c>
      <c r="AV1851" t="s">
        <v>31</v>
      </c>
      <c r="AW1851" t="s">
        <v>31</v>
      </c>
      <c r="AX1851" t="s">
        <v>31</v>
      </c>
      <c r="AY1851" t="s">
        <v>31</v>
      </c>
      <c r="AZ1851" t="s">
        <v>31</v>
      </c>
      <c r="BA1851" t="s">
        <v>31</v>
      </c>
      <c r="BB1851" t="s">
        <v>31</v>
      </c>
      <c r="BC1851" s="189" t="e">
        <f t="shared" ca="1" si="460"/>
        <v>#N/A</v>
      </c>
      <c r="BD1851" s="189">
        <f t="shared" si="461"/>
        <v>100000</v>
      </c>
      <c r="BE1851" s="189" t="e">
        <f t="shared" ca="1" si="462"/>
        <v>#N/A</v>
      </c>
      <c r="BF1851" s="190" t="e">
        <f t="shared" ca="1" si="463"/>
        <v>#N/A</v>
      </c>
      <c r="BG1851" s="189">
        <f t="shared" si="464"/>
        <v>100000</v>
      </c>
      <c r="BH1851" s="191" t="e">
        <f t="shared" ca="1" si="465"/>
        <v>#N/A</v>
      </c>
      <c r="BI1851" s="189">
        <f t="shared" si="466"/>
        <v>0</v>
      </c>
    </row>
    <row r="1852" spans="2:61" hidden="1">
      <c r="B1852" t="s">
        <v>354</v>
      </c>
      <c r="C1852" t="s">
        <v>308</v>
      </c>
      <c r="D1852" t="s">
        <v>45</v>
      </c>
      <c r="F1852">
        <v>5092</v>
      </c>
      <c r="G1852">
        <v>372</v>
      </c>
      <c r="I1852">
        <v>5092</v>
      </c>
      <c r="J1852">
        <v>372</v>
      </c>
      <c r="L1852">
        <v>-5711</v>
      </c>
      <c r="M1852">
        <v>-5711</v>
      </c>
      <c r="N1852">
        <v>0</v>
      </c>
      <c r="O1852" t="s">
        <v>350</v>
      </c>
      <c r="P1852" t="s">
        <v>350</v>
      </c>
      <c r="Q1852" s="278">
        <f t="shared" si="470"/>
        <v>0</v>
      </c>
      <c r="R1852" t="str">
        <f t="shared" si="471"/>
        <v>NA</v>
      </c>
      <c r="S1852" s="135">
        <f t="shared" si="472"/>
        <v>0</v>
      </c>
      <c r="T1852" s="135">
        <f t="shared" si="473"/>
        <v>0</v>
      </c>
      <c r="U1852">
        <f t="shared" si="459"/>
        <v>0</v>
      </c>
      <c r="V1852">
        <f t="shared" si="469"/>
        <v>0</v>
      </c>
      <c r="W1852" s="66">
        <f t="shared" si="458"/>
        <v>0</v>
      </c>
      <c r="X1852" t="s">
        <v>31</v>
      </c>
      <c r="Y1852" t="s">
        <v>31</v>
      </c>
      <c r="Z1852" t="s">
        <v>31</v>
      </c>
      <c r="AA1852" t="s">
        <v>31</v>
      </c>
      <c r="AB1852" t="s">
        <v>31</v>
      </c>
      <c r="AC1852" t="s">
        <v>31</v>
      </c>
      <c r="AD1852" t="s">
        <v>31</v>
      </c>
      <c r="AE1852" t="s">
        <v>31</v>
      </c>
      <c r="AF1852" t="s">
        <v>31</v>
      </c>
      <c r="AG1852" t="s">
        <v>31</v>
      </c>
      <c r="AH1852" t="s">
        <v>31</v>
      </c>
      <c r="AI1852" t="s">
        <v>31</v>
      </c>
      <c r="AJ1852" t="s">
        <v>31</v>
      </c>
      <c r="AK1852" t="s">
        <v>31</v>
      </c>
      <c r="AL1852" t="s">
        <v>31</v>
      </c>
      <c r="AM1852" t="s">
        <v>31</v>
      </c>
      <c r="AN1852" t="s">
        <v>31</v>
      </c>
      <c r="AO1852" t="s">
        <v>31</v>
      </c>
      <c r="AP1852" t="s">
        <v>31</v>
      </c>
      <c r="AQ1852" t="s">
        <v>31</v>
      </c>
      <c r="AR1852" t="s">
        <v>31</v>
      </c>
      <c r="AS1852" t="s">
        <v>31</v>
      </c>
      <c r="AT1852" t="s">
        <v>31</v>
      </c>
      <c r="AU1852" t="s">
        <v>31</v>
      </c>
      <c r="AV1852" t="s">
        <v>31</v>
      </c>
      <c r="AW1852" t="s">
        <v>31</v>
      </c>
      <c r="AX1852" t="s">
        <v>31</v>
      </c>
      <c r="AY1852" t="s">
        <v>31</v>
      </c>
      <c r="AZ1852" t="s">
        <v>31</v>
      </c>
      <c r="BA1852" t="s">
        <v>31</v>
      </c>
      <c r="BB1852" t="s">
        <v>31</v>
      </c>
      <c r="BC1852" s="189" t="e">
        <f t="shared" ca="1" si="460"/>
        <v>#N/A</v>
      </c>
      <c r="BD1852" s="189">
        <f t="shared" si="461"/>
        <v>100000</v>
      </c>
      <c r="BE1852" s="189" t="e">
        <f t="shared" ca="1" si="462"/>
        <v>#N/A</v>
      </c>
      <c r="BF1852" s="190" t="e">
        <f t="shared" ca="1" si="463"/>
        <v>#N/A</v>
      </c>
      <c r="BG1852" s="189">
        <f t="shared" si="464"/>
        <v>100000</v>
      </c>
      <c r="BH1852" s="191" t="e">
        <f t="shared" ca="1" si="465"/>
        <v>#N/A</v>
      </c>
      <c r="BI1852" s="189">
        <f t="shared" si="466"/>
        <v>0</v>
      </c>
    </row>
    <row r="1853" spans="2:61" hidden="1">
      <c r="B1853" t="s">
        <v>354</v>
      </c>
      <c r="C1853" t="s">
        <v>308</v>
      </c>
      <c r="D1853" t="s">
        <v>46</v>
      </c>
      <c r="F1853">
        <v>5092</v>
      </c>
      <c r="G1853">
        <v>402</v>
      </c>
      <c r="I1853">
        <v>5092</v>
      </c>
      <c r="J1853">
        <v>402</v>
      </c>
      <c r="L1853">
        <v>-3354</v>
      </c>
      <c r="M1853">
        <v>-3354</v>
      </c>
      <c r="N1853">
        <v>0</v>
      </c>
      <c r="O1853" t="s">
        <v>343</v>
      </c>
      <c r="P1853" t="s">
        <v>343</v>
      </c>
      <c r="Q1853" s="278">
        <f t="shared" si="470"/>
        <v>0</v>
      </c>
      <c r="R1853" t="str">
        <f t="shared" si="471"/>
        <v>NA</v>
      </c>
      <c r="S1853" s="135">
        <f t="shared" si="472"/>
        <v>0</v>
      </c>
      <c r="T1853" s="135">
        <f t="shared" si="473"/>
        <v>0</v>
      </c>
      <c r="U1853">
        <f t="shared" si="459"/>
        <v>0</v>
      </c>
      <c r="V1853">
        <f t="shared" si="469"/>
        <v>0</v>
      </c>
      <c r="W1853" s="66">
        <f t="shared" si="458"/>
        <v>0</v>
      </c>
      <c r="X1853" t="s">
        <v>31</v>
      </c>
      <c r="Y1853" t="s">
        <v>31</v>
      </c>
      <c r="Z1853" t="s">
        <v>31</v>
      </c>
      <c r="AA1853" t="s">
        <v>31</v>
      </c>
      <c r="AB1853" t="s">
        <v>31</v>
      </c>
      <c r="AC1853" t="s">
        <v>31</v>
      </c>
      <c r="AD1853" t="s">
        <v>31</v>
      </c>
      <c r="AE1853" t="s">
        <v>31</v>
      </c>
      <c r="AF1853" t="s">
        <v>31</v>
      </c>
      <c r="AG1853" t="s">
        <v>31</v>
      </c>
      <c r="AH1853" t="s">
        <v>31</v>
      </c>
      <c r="AI1853" t="s">
        <v>31</v>
      </c>
      <c r="AJ1853" t="s">
        <v>31</v>
      </c>
      <c r="AK1853" t="s">
        <v>31</v>
      </c>
      <c r="AL1853" t="s">
        <v>31</v>
      </c>
      <c r="AM1853" t="s">
        <v>31</v>
      </c>
      <c r="AN1853" t="s">
        <v>31</v>
      </c>
      <c r="AO1853" t="s">
        <v>31</v>
      </c>
      <c r="AP1853" t="s">
        <v>31</v>
      </c>
      <c r="AQ1853" t="s">
        <v>31</v>
      </c>
      <c r="AR1853" t="s">
        <v>31</v>
      </c>
      <c r="AS1853" t="s">
        <v>31</v>
      </c>
      <c r="AT1853" t="s">
        <v>31</v>
      </c>
      <c r="AU1853" t="s">
        <v>31</v>
      </c>
      <c r="AV1853" t="s">
        <v>31</v>
      </c>
      <c r="AW1853" t="s">
        <v>31</v>
      </c>
      <c r="AX1853" t="s">
        <v>31</v>
      </c>
      <c r="AY1853" t="s">
        <v>31</v>
      </c>
      <c r="AZ1853" t="s">
        <v>31</v>
      </c>
      <c r="BA1853" t="s">
        <v>31</v>
      </c>
      <c r="BB1853" t="s">
        <v>31</v>
      </c>
      <c r="BC1853" s="189" t="e">
        <f t="shared" ca="1" si="460"/>
        <v>#N/A</v>
      </c>
      <c r="BD1853" s="189">
        <f t="shared" si="461"/>
        <v>100000</v>
      </c>
      <c r="BE1853" s="189" t="e">
        <f t="shared" ca="1" si="462"/>
        <v>#N/A</v>
      </c>
      <c r="BF1853" s="190" t="e">
        <f t="shared" ca="1" si="463"/>
        <v>#N/A</v>
      </c>
      <c r="BG1853" s="189">
        <f t="shared" si="464"/>
        <v>100000</v>
      </c>
      <c r="BH1853" s="191" t="e">
        <f t="shared" ca="1" si="465"/>
        <v>#N/A</v>
      </c>
      <c r="BI1853" s="189">
        <f t="shared" si="466"/>
        <v>0</v>
      </c>
    </row>
    <row r="1854" spans="2:61" hidden="1">
      <c r="B1854" t="s">
        <v>354</v>
      </c>
      <c r="C1854" t="s">
        <v>308</v>
      </c>
      <c r="D1854" t="s">
        <v>47</v>
      </c>
      <c r="F1854">
        <v>5092</v>
      </c>
      <c r="G1854">
        <v>402</v>
      </c>
      <c r="I1854">
        <v>5092</v>
      </c>
      <c r="J1854">
        <v>402</v>
      </c>
      <c r="L1854">
        <v>-3354</v>
      </c>
      <c r="M1854">
        <v>-3354</v>
      </c>
      <c r="N1854">
        <v>0</v>
      </c>
      <c r="O1854" t="s">
        <v>343</v>
      </c>
      <c r="P1854" t="s">
        <v>343</v>
      </c>
      <c r="Q1854" s="278">
        <f t="shared" si="470"/>
        <v>0</v>
      </c>
      <c r="R1854" t="str">
        <f t="shared" si="471"/>
        <v>NA</v>
      </c>
      <c r="S1854" s="135">
        <f t="shared" si="472"/>
        <v>0</v>
      </c>
      <c r="T1854" s="135">
        <f t="shared" si="473"/>
        <v>0</v>
      </c>
      <c r="U1854">
        <f t="shared" si="459"/>
        <v>0</v>
      </c>
      <c r="V1854">
        <f t="shared" si="469"/>
        <v>0</v>
      </c>
      <c r="W1854" s="66">
        <f t="shared" si="458"/>
        <v>0</v>
      </c>
      <c r="X1854" t="s">
        <v>31</v>
      </c>
      <c r="Y1854" t="s">
        <v>31</v>
      </c>
      <c r="Z1854" t="s">
        <v>31</v>
      </c>
      <c r="AA1854" t="s">
        <v>31</v>
      </c>
      <c r="AB1854" t="s">
        <v>31</v>
      </c>
      <c r="AC1854" t="s">
        <v>31</v>
      </c>
      <c r="AD1854" t="s">
        <v>31</v>
      </c>
      <c r="AE1854" t="s">
        <v>31</v>
      </c>
      <c r="AF1854" t="s">
        <v>31</v>
      </c>
      <c r="AG1854" t="s">
        <v>31</v>
      </c>
      <c r="AH1854" t="s">
        <v>31</v>
      </c>
      <c r="AI1854" t="s">
        <v>31</v>
      </c>
      <c r="AJ1854" t="s">
        <v>31</v>
      </c>
      <c r="AK1854" t="s">
        <v>31</v>
      </c>
      <c r="AL1854" t="s">
        <v>31</v>
      </c>
      <c r="AM1854" t="s">
        <v>31</v>
      </c>
      <c r="AN1854" t="s">
        <v>31</v>
      </c>
      <c r="AO1854" t="s">
        <v>31</v>
      </c>
      <c r="AP1854" t="s">
        <v>31</v>
      </c>
      <c r="AQ1854" t="s">
        <v>31</v>
      </c>
      <c r="AR1854" t="s">
        <v>31</v>
      </c>
      <c r="AS1854" t="s">
        <v>31</v>
      </c>
      <c r="AT1854" t="s">
        <v>31</v>
      </c>
      <c r="AU1854" t="s">
        <v>31</v>
      </c>
      <c r="AV1854" t="s">
        <v>31</v>
      </c>
      <c r="AW1854" t="s">
        <v>31</v>
      </c>
      <c r="AX1854" t="s">
        <v>31</v>
      </c>
      <c r="AY1854" t="s">
        <v>31</v>
      </c>
      <c r="AZ1854" t="s">
        <v>31</v>
      </c>
      <c r="BA1854" t="s">
        <v>31</v>
      </c>
      <c r="BB1854" t="s">
        <v>31</v>
      </c>
      <c r="BC1854" s="189" t="e">
        <f t="shared" ca="1" si="460"/>
        <v>#N/A</v>
      </c>
      <c r="BD1854" s="189">
        <f t="shared" si="461"/>
        <v>100000</v>
      </c>
      <c r="BE1854" s="189" t="e">
        <f t="shared" ca="1" si="462"/>
        <v>#N/A</v>
      </c>
      <c r="BF1854" s="190" t="e">
        <f t="shared" ca="1" si="463"/>
        <v>#N/A</v>
      </c>
      <c r="BG1854" s="189">
        <f t="shared" si="464"/>
        <v>100000</v>
      </c>
      <c r="BH1854" s="191" t="e">
        <f t="shared" ca="1" si="465"/>
        <v>#N/A</v>
      </c>
      <c r="BI1854" s="189">
        <f t="shared" si="466"/>
        <v>0</v>
      </c>
    </row>
    <row r="1855" spans="2:61" hidden="1">
      <c r="B1855" t="s">
        <v>354</v>
      </c>
      <c r="C1855" t="s">
        <v>308</v>
      </c>
      <c r="D1855" t="s">
        <v>48</v>
      </c>
      <c r="F1855">
        <v>5087</v>
      </c>
      <c r="G1855">
        <v>402</v>
      </c>
      <c r="I1855">
        <v>5087</v>
      </c>
      <c r="J1855">
        <v>402</v>
      </c>
      <c r="L1855">
        <v>-3350</v>
      </c>
      <c r="M1855">
        <v>-3350</v>
      </c>
      <c r="N1855">
        <v>0</v>
      </c>
      <c r="O1855" t="s">
        <v>343</v>
      </c>
      <c r="P1855" t="s">
        <v>343</v>
      </c>
      <c r="Q1855" s="278">
        <f t="shared" si="470"/>
        <v>0</v>
      </c>
      <c r="R1855" t="str">
        <f t="shared" si="471"/>
        <v>NA</v>
      </c>
      <c r="S1855" s="135">
        <f t="shared" si="472"/>
        <v>0</v>
      </c>
      <c r="T1855" s="135">
        <f t="shared" si="473"/>
        <v>0</v>
      </c>
      <c r="U1855">
        <f t="shared" si="459"/>
        <v>0</v>
      </c>
      <c r="V1855">
        <f t="shared" si="469"/>
        <v>0</v>
      </c>
      <c r="W1855" s="66">
        <f t="shared" si="458"/>
        <v>0</v>
      </c>
      <c r="X1855" t="s">
        <v>31</v>
      </c>
      <c r="Y1855" t="s">
        <v>31</v>
      </c>
      <c r="Z1855" t="s">
        <v>31</v>
      </c>
      <c r="AA1855" t="s">
        <v>31</v>
      </c>
      <c r="AB1855" t="s">
        <v>31</v>
      </c>
      <c r="AC1855" t="s">
        <v>31</v>
      </c>
      <c r="AD1855" t="s">
        <v>31</v>
      </c>
      <c r="AE1855" t="s">
        <v>31</v>
      </c>
      <c r="AF1855" t="s">
        <v>31</v>
      </c>
      <c r="AG1855" t="s">
        <v>31</v>
      </c>
      <c r="AH1855" t="s">
        <v>31</v>
      </c>
      <c r="AI1855" t="s">
        <v>31</v>
      </c>
      <c r="AJ1855" t="s">
        <v>31</v>
      </c>
      <c r="AK1855" t="s">
        <v>31</v>
      </c>
      <c r="AL1855" t="s">
        <v>31</v>
      </c>
      <c r="AM1855" t="s">
        <v>31</v>
      </c>
      <c r="AN1855" t="s">
        <v>31</v>
      </c>
      <c r="AO1855" t="s">
        <v>31</v>
      </c>
      <c r="AP1855" t="s">
        <v>31</v>
      </c>
      <c r="AQ1855" t="s">
        <v>31</v>
      </c>
      <c r="AR1855" t="s">
        <v>31</v>
      </c>
      <c r="AS1855" t="s">
        <v>31</v>
      </c>
      <c r="AT1855" t="s">
        <v>31</v>
      </c>
      <c r="AU1855" t="s">
        <v>31</v>
      </c>
      <c r="AV1855" t="s">
        <v>31</v>
      </c>
      <c r="AW1855" t="s">
        <v>31</v>
      </c>
      <c r="AX1855" t="s">
        <v>31</v>
      </c>
      <c r="AY1855" t="s">
        <v>31</v>
      </c>
      <c r="AZ1855" t="s">
        <v>31</v>
      </c>
      <c r="BA1855" t="s">
        <v>31</v>
      </c>
      <c r="BB1855" t="s">
        <v>31</v>
      </c>
      <c r="BC1855" s="189" t="e">
        <f t="shared" ca="1" si="460"/>
        <v>#N/A</v>
      </c>
      <c r="BD1855" s="189">
        <f t="shared" si="461"/>
        <v>100000</v>
      </c>
      <c r="BE1855" s="189" t="e">
        <f t="shared" ca="1" si="462"/>
        <v>#N/A</v>
      </c>
      <c r="BF1855" s="190" t="e">
        <f t="shared" ca="1" si="463"/>
        <v>#N/A</v>
      </c>
      <c r="BG1855" s="189">
        <f t="shared" si="464"/>
        <v>100000</v>
      </c>
      <c r="BH1855" s="191" t="e">
        <f t="shared" ca="1" si="465"/>
        <v>#N/A</v>
      </c>
      <c r="BI1855" s="189">
        <f t="shared" si="466"/>
        <v>0</v>
      </c>
    </row>
    <row r="1856" spans="2:61" hidden="1">
      <c r="B1856" t="s">
        <v>356</v>
      </c>
      <c r="C1856" t="s">
        <v>308</v>
      </c>
      <c r="D1856" t="s">
        <v>151</v>
      </c>
      <c r="E1856">
        <v>5570</v>
      </c>
      <c r="H1856">
        <v>5570</v>
      </c>
      <c r="I1856" t="str">
        <f t="shared" ref="I1856:I1879" si="476">IF(ISNUMBER(H1856),"NA",0)</f>
        <v>NA</v>
      </c>
      <c r="J1856" t="str">
        <f t="shared" ref="J1856:J1879" si="477">IF(ISNUMBER(H1856),"NA",0)</f>
        <v>NA</v>
      </c>
      <c r="L1856">
        <v>-2938</v>
      </c>
      <c r="M1856">
        <v>-2938</v>
      </c>
      <c r="N1856">
        <v>-2938</v>
      </c>
      <c r="O1856" t="s">
        <v>164</v>
      </c>
      <c r="P1856" t="s">
        <v>164</v>
      </c>
      <c r="Q1856" s="278">
        <f t="shared" si="470"/>
        <v>0</v>
      </c>
      <c r="R1856">
        <f t="shared" si="471"/>
        <v>0</v>
      </c>
      <c r="S1856" s="135" t="str">
        <f t="shared" si="472"/>
        <v>NA</v>
      </c>
      <c r="T1856" s="135" t="str">
        <f t="shared" si="473"/>
        <v>NA</v>
      </c>
      <c r="U1856" t="str">
        <f t="shared" si="459"/>
        <v>NA</v>
      </c>
      <c r="V1856">
        <f t="shared" si="469"/>
        <v>0</v>
      </c>
      <c r="W1856" s="66">
        <f t="shared" si="458"/>
        <v>0</v>
      </c>
      <c r="X1856" t="s">
        <v>31</v>
      </c>
      <c r="Y1856" t="s">
        <v>31</v>
      </c>
      <c r="Z1856" t="s">
        <v>31</v>
      </c>
      <c r="AA1856" t="s">
        <v>31</v>
      </c>
      <c r="AB1856" t="s">
        <v>31</v>
      </c>
      <c r="AC1856" t="s">
        <v>31</v>
      </c>
      <c r="AD1856" t="s">
        <v>31</v>
      </c>
      <c r="AE1856" t="s">
        <v>31</v>
      </c>
      <c r="AF1856" t="s">
        <v>31</v>
      </c>
      <c r="AG1856" t="s">
        <v>31</v>
      </c>
      <c r="AH1856" t="s">
        <v>31</v>
      </c>
      <c r="AI1856" t="s">
        <v>31</v>
      </c>
      <c r="AJ1856" t="s">
        <v>31</v>
      </c>
      <c r="AK1856" t="s">
        <v>31</v>
      </c>
      <c r="AL1856" t="s">
        <v>31</v>
      </c>
      <c r="AM1856" t="s">
        <v>31</v>
      </c>
      <c r="AN1856" t="s">
        <v>31</v>
      </c>
      <c r="AO1856" t="s">
        <v>31</v>
      </c>
      <c r="AP1856" t="s">
        <v>31</v>
      </c>
      <c r="AQ1856" t="s">
        <v>31</v>
      </c>
      <c r="AR1856" t="s">
        <v>31</v>
      </c>
      <c r="AS1856" t="s">
        <v>31</v>
      </c>
      <c r="AT1856" t="s">
        <v>31</v>
      </c>
      <c r="AU1856" t="s">
        <v>31</v>
      </c>
      <c r="AV1856" t="s">
        <v>31</v>
      </c>
      <c r="AW1856" t="s">
        <v>31</v>
      </c>
      <c r="AX1856" t="s">
        <v>31</v>
      </c>
      <c r="AY1856" t="s">
        <v>31</v>
      </c>
      <c r="AZ1856" t="s">
        <v>31</v>
      </c>
      <c r="BA1856" t="s">
        <v>31</v>
      </c>
      <c r="BB1856" t="s">
        <v>31</v>
      </c>
      <c r="BC1856" s="189" t="e">
        <f t="shared" ca="1" si="460"/>
        <v>#N/A</v>
      </c>
      <c r="BD1856" s="189">
        <f t="shared" si="461"/>
        <v>100000</v>
      </c>
      <c r="BE1856" s="189" t="e">
        <f t="shared" ca="1" si="462"/>
        <v>#N/A</v>
      </c>
      <c r="BF1856" s="190" t="e">
        <f t="shared" ca="1" si="463"/>
        <v>#N/A</v>
      </c>
      <c r="BG1856" s="189">
        <f t="shared" si="464"/>
        <v>100000</v>
      </c>
      <c r="BH1856" s="191" t="e">
        <f t="shared" ca="1" si="465"/>
        <v>#N/A</v>
      </c>
      <c r="BI1856" s="189">
        <f t="shared" si="466"/>
        <v>0</v>
      </c>
    </row>
    <row r="1857" spans="2:61" hidden="1">
      <c r="B1857" t="s">
        <v>356</v>
      </c>
      <c r="C1857" t="s">
        <v>308</v>
      </c>
      <c r="D1857" t="s">
        <v>155</v>
      </c>
      <c r="E1857">
        <v>5570</v>
      </c>
      <c r="H1857">
        <v>5570</v>
      </c>
      <c r="I1857" t="str">
        <f t="shared" si="476"/>
        <v>NA</v>
      </c>
      <c r="J1857" t="str">
        <f t="shared" si="477"/>
        <v>NA</v>
      </c>
      <c r="L1857">
        <v>-2938</v>
      </c>
      <c r="M1857">
        <v>-2938</v>
      </c>
      <c r="N1857">
        <v>-2938</v>
      </c>
      <c r="O1857" t="s">
        <v>164</v>
      </c>
      <c r="P1857" t="s">
        <v>164</v>
      </c>
      <c r="Q1857" s="278">
        <f t="shared" si="470"/>
        <v>0</v>
      </c>
      <c r="R1857">
        <f t="shared" si="471"/>
        <v>0</v>
      </c>
      <c r="S1857" s="135" t="str">
        <f t="shared" si="472"/>
        <v>NA</v>
      </c>
      <c r="T1857" s="135" t="str">
        <f t="shared" si="473"/>
        <v>NA</v>
      </c>
      <c r="U1857" t="str">
        <f t="shared" si="459"/>
        <v>NA</v>
      </c>
      <c r="V1857">
        <f t="shared" si="469"/>
        <v>0</v>
      </c>
      <c r="W1857" s="66">
        <f t="shared" si="458"/>
        <v>0</v>
      </c>
      <c r="X1857" t="s">
        <v>31</v>
      </c>
      <c r="Y1857" t="s">
        <v>31</v>
      </c>
      <c r="Z1857" t="s">
        <v>31</v>
      </c>
      <c r="AA1857" t="s">
        <v>31</v>
      </c>
      <c r="AB1857" t="s">
        <v>31</v>
      </c>
      <c r="AC1857" t="s">
        <v>31</v>
      </c>
      <c r="AD1857" t="s">
        <v>31</v>
      </c>
      <c r="AE1857" t="s">
        <v>31</v>
      </c>
      <c r="AF1857" t="s">
        <v>31</v>
      </c>
      <c r="AG1857" t="s">
        <v>31</v>
      </c>
      <c r="AH1857" t="s">
        <v>31</v>
      </c>
      <c r="AI1857" t="s">
        <v>31</v>
      </c>
      <c r="AJ1857" t="s">
        <v>31</v>
      </c>
      <c r="AK1857" t="s">
        <v>31</v>
      </c>
      <c r="AL1857" t="s">
        <v>31</v>
      </c>
      <c r="AM1857" t="s">
        <v>31</v>
      </c>
      <c r="AN1857" t="s">
        <v>31</v>
      </c>
      <c r="AO1857" t="s">
        <v>31</v>
      </c>
      <c r="AP1857" t="s">
        <v>31</v>
      </c>
      <c r="AQ1857" t="s">
        <v>31</v>
      </c>
      <c r="AR1857" t="s">
        <v>31</v>
      </c>
      <c r="AS1857" t="s">
        <v>31</v>
      </c>
      <c r="AT1857" t="s">
        <v>31</v>
      </c>
      <c r="AU1857" t="s">
        <v>31</v>
      </c>
      <c r="AV1857" t="s">
        <v>31</v>
      </c>
      <c r="AW1857" t="s">
        <v>31</v>
      </c>
      <c r="AX1857" t="s">
        <v>31</v>
      </c>
      <c r="AY1857" t="s">
        <v>31</v>
      </c>
      <c r="AZ1857" t="s">
        <v>31</v>
      </c>
      <c r="BA1857" t="s">
        <v>31</v>
      </c>
      <c r="BB1857" t="s">
        <v>31</v>
      </c>
      <c r="BC1857" s="189" t="e">
        <f t="shared" ca="1" si="460"/>
        <v>#N/A</v>
      </c>
      <c r="BD1857" s="189">
        <f t="shared" si="461"/>
        <v>100000</v>
      </c>
      <c r="BE1857" s="189" t="e">
        <f t="shared" ca="1" si="462"/>
        <v>#N/A</v>
      </c>
      <c r="BF1857" s="190" t="e">
        <f t="shared" ca="1" si="463"/>
        <v>#N/A</v>
      </c>
      <c r="BG1857" s="189">
        <f t="shared" si="464"/>
        <v>100000</v>
      </c>
      <c r="BH1857" s="191" t="e">
        <f t="shared" ca="1" si="465"/>
        <v>#N/A</v>
      </c>
      <c r="BI1857" s="189">
        <f t="shared" si="466"/>
        <v>0</v>
      </c>
    </row>
    <row r="1858" spans="2:61" hidden="1">
      <c r="B1858" t="s">
        <v>356</v>
      </c>
      <c r="C1858" t="s">
        <v>308</v>
      </c>
      <c r="D1858" t="s">
        <v>156</v>
      </c>
      <c r="E1858">
        <v>5570</v>
      </c>
      <c r="H1858">
        <v>5570</v>
      </c>
      <c r="I1858" t="str">
        <f t="shared" si="476"/>
        <v>NA</v>
      </c>
      <c r="J1858" t="str">
        <f t="shared" si="477"/>
        <v>NA</v>
      </c>
      <c r="L1858">
        <v>-2938</v>
      </c>
      <c r="M1858">
        <v>-2938</v>
      </c>
      <c r="N1858">
        <v>-2938</v>
      </c>
      <c r="O1858" t="s">
        <v>164</v>
      </c>
      <c r="P1858" t="s">
        <v>164</v>
      </c>
      <c r="Q1858" s="278">
        <f t="shared" si="470"/>
        <v>0</v>
      </c>
      <c r="R1858">
        <f t="shared" si="471"/>
        <v>0</v>
      </c>
      <c r="S1858" s="135" t="str">
        <f t="shared" si="472"/>
        <v>NA</v>
      </c>
      <c r="T1858" s="135" t="str">
        <f t="shared" si="473"/>
        <v>NA</v>
      </c>
      <c r="U1858" t="str">
        <f t="shared" si="459"/>
        <v>NA</v>
      </c>
      <c r="V1858">
        <f t="shared" si="469"/>
        <v>0</v>
      </c>
      <c r="W1858" s="66">
        <f t="shared" si="458"/>
        <v>0</v>
      </c>
      <c r="X1858" t="s">
        <v>31</v>
      </c>
      <c r="Y1858" t="s">
        <v>31</v>
      </c>
      <c r="Z1858" t="s">
        <v>31</v>
      </c>
      <c r="AA1858" t="s">
        <v>31</v>
      </c>
      <c r="AB1858" t="s">
        <v>31</v>
      </c>
      <c r="AC1858" t="s">
        <v>31</v>
      </c>
      <c r="AD1858" t="s">
        <v>31</v>
      </c>
      <c r="AE1858" t="s">
        <v>31</v>
      </c>
      <c r="AF1858" t="s">
        <v>31</v>
      </c>
      <c r="AG1858" t="s">
        <v>31</v>
      </c>
      <c r="AH1858" t="s">
        <v>31</v>
      </c>
      <c r="AI1858" t="s">
        <v>31</v>
      </c>
      <c r="AJ1858" t="s">
        <v>31</v>
      </c>
      <c r="AK1858" t="s">
        <v>31</v>
      </c>
      <c r="AL1858" t="s">
        <v>31</v>
      </c>
      <c r="AM1858" t="s">
        <v>31</v>
      </c>
      <c r="AN1858" t="s">
        <v>31</v>
      </c>
      <c r="AO1858" t="s">
        <v>31</v>
      </c>
      <c r="AP1858" t="s">
        <v>31</v>
      </c>
      <c r="AQ1858" t="s">
        <v>31</v>
      </c>
      <c r="AR1858" t="s">
        <v>31</v>
      </c>
      <c r="AS1858" t="s">
        <v>31</v>
      </c>
      <c r="AT1858" t="s">
        <v>31</v>
      </c>
      <c r="AU1858" t="s">
        <v>31</v>
      </c>
      <c r="AV1858" t="s">
        <v>31</v>
      </c>
      <c r="AW1858" t="s">
        <v>31</v>
      </c>
      <c r="AX1858" t="s">
        <v>31</v>
      </c>
      <c r="AY1858" t="s">
        <v>31</v>
      </c>
      <c r="AZ1858" t="s">
        <v>31</v>
      </c>
      <c r="BA1858" t="s">
        <v>31</v>
      </c>
      <c r="BB1858" t="s">
        <v>31</v>
      </c>
      <c r="BC1858" s="189" t="e">
        <f t="shared" ca="1" si="460"/>
        <v>#N/A</v>
      </c>
      <c r="BD1858" s="189">
        <f t="shared" si="461"/>
        <v>100000</v>
      </c>
      <c r="BE1858" s="189" t="e">
        <f t="shared" ca="1" si="462"/>
        <v>#N/A</v>
      </c>
      <c r="BF1858" s="190" t="e">
        <f t="shared" ca="1" si="463"/>
        <v>#N/A</v>
      </c>
      <c r="BG1858" s="189">
        <f t="shared" si="464"/>
        <v>100000</v>
      </c>
      <c r="BH1858" s="191" t="e">
        <f t="shared" ca="1" si="465"/>
        <v>#N/A</v>
      </c>
      <c r="BI1858" s="189">
        <f t="shared" si="466"/>
        <v>0</v>
      </c>
    </row>
    <row r="1859" spans="2:61" hidden="1">
      <c r="B1859" t="s">
        <v>356</v>
      </c>
      <c r="C1859" t="s">
        <v>308</v>
      </c>
      <c r="D1859" t="s">
        <v>157</v>
      </c>
      <c r="E1859">
        <v>5570</v>
      </c>
      <c r="H1859">
        <v>5570</v>
      </c>
      <c r="I1859" t="str">
        <f t="shared" si="476"/>
        <v>NA</v>
      </c>
      <c r="J1859" t="str">
        <f t="shared" si="477"/>
        <v>NA</v>
      </c>
      <c r="L1859">
        <v>0</v>
      </c>
      <c r="M1859">
        <v>0</v>
      </c>
      <c r="N1859">
        <v>0</v>
      </c>
      <c r="O1859" t="s">
        <v>341</v>
      </c>
      <c r="P1859" t="s">
        <v>341</v>
      </c>
      <c r="Q1859" s="278">
        <f t="shared" si="470"/>
        <v>0</v>
      </c>
      <c r="R1859">
        <f t="shared" si="471"/>
        <v>0</v>
      </c>
      <c r="S1859" s="135" t="str">
        <f t="shared" si="472"/>
        <v>NA</v>
      </c>
      <c r="T1859" s="135" t="str">
        <f t="shared" si="473"/>
        <v>NA</v>
      </c>
      <c r="U1859" t="str">
        <f t="shared" si="459"/>
        <v>NA</v>
      </c>
      <c r="V1859">
        <f t="shared" si="469"/>
        <v>0</v>
      </c>
      <c r="W1859" s="66">
        <f t="shared" ref="W1859:W1922" si="478">MIN(IF(SUM(X1859,Y1859,Z1859,AB1859,AC1859,AE1859,AF1859,AH1859,AI1859,AK1859,AL1859,AN1859,AO1859,AQ1859,AR1859,AT1859,AU1859,AW1859,AX1859,AZ1859,BA1859)=0,0,1)+IF(P1859="Smoothing ramp",1,0)+IF(ISNUMBER(X1859),1,0)+IF(ISNUMBER(Y1859),1,0)+IF(ISNUMBER(Z1859),1,0)+IF(ISNUMBER(AB1859),1,0)+IF(ISNUMBER(AC1859),1,0)+IF(ISNUMBER(AE1859),1,0)+IF(ISNUMBER(AF1859),1,0)+IF(ISNUMBER(AH1859),1,0)+IF(ISNUMBER(AI1859),1,0)+IF(ISNUMBER(AK1859),1,0)+IF(ISNUMBER(AL1859),1,0)+IF(ISNUMBER(AN1859),1,0)+IF(ISNUMBER(AO1859),1,0)+IF(ISNUMBER(AQ1859),1,0)+IF(ISNUMBER(AR1859),1,0)+IF(ISNUMBER(AT1859),1,0)+IF(ISNUMBER(AU1859),1,0)+IF(ISNUMBER(AW1859),1,0)+IF(ISNUMBER(AX1859),1,0)+IF(ISNUMBER(AZ1859),1,0)+IF(ISNUMBER(BA1859),1,0),1)</f>
        <v>0</v>
      </c>
      <c r="X1859" t="s">
        <v>31</v>
      </c>
      <c r="Y1859" t="s">
        <v>31</v>
      </c>
      <c r="Z1859" t="s">
        <v>31</v>
      </c>
      <c r="AA1859" t="s">
        <v>31</v>
      </c>
      <c r="AB1859" t="s">
        <v>31</v>
      </c>
      <c r="AC1859" t="s">
        <v>31</v>
      </c>
      <c r="AD1859" t="s">
        <v>31</v>
      </c>
      <c r="AE1859" t="s">
        <v>31</v>
      </c>
      <c r="AF1859" t="s">
        <v>31</v>
      </c>
      <c r="AG1859" t="s">
        <v>31</v>
      </c>
      <c r="AH1859" t="s">
        <v>31</v>
      </c>
      <c r="AI1859" t="s">
        <v>31</v>
      </c>
      <c r="AJ1859" t="s">
        <v>31</v>
      </c>
      <c r="AK1859" t="s">
        <v>31</v>
      </c>
      <c r="AL1859" t="s">
        <v>31</v>
      </c>
      <c r="AM1859" t="s">
        <v>31</v>
      </c>
      <c r="AN1859" t="s">
        <v>31</v>
      </c>
      <c r="AO1859" t="s">
        <v>31</v>
      </c>
      <c r="AP1859" t="s">
        <v>31</v>
      </c>
      <c r="AQ1859" t="s">
        <v>31</v>
      </c>
      <c r="AR1859" t="s">
        <v>31</v>
      </c>
      <c r="AS1859" t="s">
        <v>31</v>
      </c>
      <c r="AT1859" t="s">
        <v>31</v>
      </c>
      <c r="AU1859" t="s">
        <v>31</v>
      </c>
      <c r="AV1859" t="s">
        <v>31</v>
      </c>
      <c r="AW1859" t="s">
        <v>31</v>
      </c>
      <c r="AX1859" t="s">
        <v>31</v>
      </c>
      <c r="AY1859" t="s">
        <v>31</v>
      </c>
      <c r="AZ1859" t="s">
        <v>31</v>
      </c>
      <c r="BA1859" t="s">
        <v>31</v>
      </c>
      <c r="BB1859" t="s">
        <v>31</v>
      </c>
      <c r="BC1859" s="189" t="e">
        <f t="shared" ca="1" si="460"/>
        <v>#N/A</v>
      </c>
      <c r="BD1859" s="189">
        <f t="shared" si="461"/>
        <v>100000</v>
      </c>
      <c r="BE1859" s="189" t="e">
        <f t="shared" ca="1" si="462"/>
        <v>#N/A</v>
      </c>
      <c r="BF1859" s="190" t="e">
        <f t="shared" ca="1" si="463"/>
        <v>#N/A</v>
      </c>
      <c r="BG1859" s="189">
        <f t="shared" si="464"/>
        <v>100000</v>
      </c>
      <c r="BH1859" s="191" t="e">
        <f t="shared" ca="1" si="465"/>
        <v>#N/A</v>
      </c>
      <c r="BI1859" s="189">
        <f t="shared" si="466"/>
        <v>0</v>
      </c>
    </row>
    <row r="1860" spans="2:61" hidden="1">
      <c r="B1860" t="s">
        <v>356</v>
      </c>
      <c r="C1860" t="s">
        <v>308</v>
      </c>
      <c r="D1860" t="s">
        <v>158</v>
      </c>
      <c r="E1860">
        <v>5570</v>
      </c>
      <c r="H1860">
        <v>5570</v>
      </c>
      <c r="I1860" t="str">
        <f t="shared" si="476"/>
        <v>NA</v>
      </c>
      <c r="J1860" t="str">
        <f t="shared" si="477"/>
        <v>NA</v>
      </c>
      <c r="L1860">
        <v>0</v>
      </c>
      <c r="M1860">
        <v>0</v>
      </c>
      <c r="N1860">
        <v>0</v>
      </c>
      <c r="O1860" t="s">
        <v>341</v>
      </c>
      <c r="P1860" t="s">
        <v>341</v>
      </c>
      <c r="Q1860" s="278">
        <f t="shared" si="470"/>
        <v>0</v>
      </c>
      <c r="R1860">
        <f t="shared" si="471"/>
        <v>0</v>
      </c>
      <c r="S1860" s="135" t="str">
        <f t="shared" si="472"/>
        <v>NA</v>
      </c>
      <c r="T1860" s="135" t="str">
        <f t="shared" si="473"/>
        <v>NA</v>
      </c>
      <c r="U1860" t="str">
        <f t="shared" si="459"/>
        <v>NA</v>
      </c>
      <c r="V1860">
        <f t="shared" si="469"/>
        <v>0</v>
      </c>
      <c r="W1860" s="66">
        <f t="shared" si="478"/>
        <v>0</v>
      </c>
      <c r="X1860" t="s">
        <v>31</v>
      </c>
      <c r="Y1860" t="s">
        <v>31</v>
      </c>
      <c r="Z1860" t="s">
        <v>31</v>
      </c>
      <c r="AA1860" t="s">
        <v>31</v>
      </c>
      <c r="AB1860" t="s">
        <v>31</v>
      </c>
      <c r="AC1860" t="s">
        <v>31</v>
      </c>
      <c r="AD1860" t="s">
        <v>31</v>
      </c>
      <c r="AE1860" t="s">
        <v>31</v>
      </c>
      <c r="AF1860" t="s">
        <v>31</v>
      </c>
      <c r="AG1860" t="s">
        <v>31</v>
      </c>
      <c r="AH1860" t="s">
        <v>31</v>
      </c>
      <c r="AI1860" t="s">
        <v>31</v>
      </c>
      <c r="AJ1860" t="s">
        <v>31</v>
      </c>
      <c r="AK1860" t="s">
        <v>31</v>
      </c>
      <c r="AL1860" t="s">
        <v>31</v>
      </c>
      <c r="AM1860" t="s">
        <v>31</v>
      </c>
      <c r="AN1860" t="s">
        <v>31</v>
      </c>
      <c r="AO1860" t="s">
        <v>31</v>
      </c>
      <c r="AP1860" t="s">
        <v>31</v>
      </c>
      <c r="AQ1860" t="s">
        <v>31</v>
      </c>
      <c r="AR1860" t="s">
        <v>31</v>
      </c>
      <c r="AS1860" t="s">
        <v>31</v>
      </c>
      <c r="AT1860" t="s">
        <v>31</v>
      </c>
      <c r="AU1860" t="s">
        <v>31</v>
      </c>
      <c r="AV1860" t="s">
        <v>31</v>
      </c>
      <c r="AW1860" t="s">
        <v>31</v>
      </c>
      <c r="AX1860" t="s">
        <v>31</v>
      </c>
      <c r="AY1860" t="s">
        <v>31</v>
      </c>
      <c r="AZ1860" t="s">
        <v>31</v>
      </c>
      <c r="BA1860" t="s">
        <v>31</v>
      </c>
      <c r="BB1860" t="s">
        <v>31</v>
      </c>
      <c r="BC1860" s="189" t="e">
        <f t="shared" ca="1" si="460"/>
        <v>#N/A</v>
      </c>
      <c r="BD1860" s="189">
        <f t="shared" si="461"/>
        <v>100000</v>
      </c>
      <c r="BE1860" s="189" t="e">
        <f t="shared" ca="1" si="462"/>
        <v>#N/A</v>
      </c>
      <c r="BF1860" s="190" t="e">
        <f t="shared" ca="1" si="463"/>
        <v>#N/A</v>
      </c>
      <c r="BG1860" s="189">
        <f t="shared" si="464"/>
        <v>100000</v>
      </c>
      <c r="BH1860" s="191" t="e">
        <f t="shared" ca="1" si="465"/>
        <v>#N/A</v>
      </c>
      <c r="BI1860" s="189">
        <f t="shared" si="466"/>
        <v>0</v>
      </c>
    </row>
    <row r="1861" spans="2:61" hidden="1">
      <c r="B1861" t="s">
        <v>356</v>
      </c>
      <c r="C1861" t="s">
        <v>308</v>
      </c>
      <c r="D1861" t="s">
        <v>159</v>
      </c>
      <c r="E1861">
        <v>5570</v>
      </c>
      <c r="H1861">
        <v>5570</v>
      </c>
      <c r="I1861" t="str">
        <f t="shared" si="476"/>
        <v>NA</v>
      </c>
      <c r="J1861" t="str">
        <f t="shared" si="477"/>
        <v>NA</v>
      </c>
      <c r="L1861">
        <v>0</v>
      </c>
      <c r="M1861">
        <v>0</v>
      </c>
      <c r="N1861">
        <v>0</v>
      </c>
      <c r="O1861" t="s">
        <v>341</v>
      </c>
      <c r="P1861" t="s">
        <v>341</v>
      </c>
      <c r="Q1861" s="278">
        <f t="shared" si="470"/>
        <v>0</v>
      </c>
      <c r="R1861">
        <f t="shared" si="471"/>
        <v>0</v>
      </c>
      <c r="S1861" s="135" t="str">
        <f t="shared" si="472"/>
        <v>NA</v>
      </c>
      <c r="T1861" s="135" t="str">
        <f t="shared" si="473"/>
        <v>NA</v>
      </c>
      <c r="U1861" t="str">
        <f t="shared" si="459"/>
        <v>NA</v>
      </c>
      <c r="V1861">
        <f t="shared" si="469"/>
        <v>0</v>
      </c>
      <c r="W1861" s="66">
        <f t="shared" si="478"/>
        <v>0</v>
      </c>
      <c r="X1861" t="s">
        <v>31</v>
      </c>
      <c r="Y1861" t="s">
        <v>31</v>
      </c>
      <c r="Z1861" t="s">
        <v>31</v>
      </c>
      <c r="AA1861" t="s">
        <v>31</v>
      </c>
      <c r="AB1861" t="s">
        <v>31</v>
      </c>
      <c r="AC1861" t="s">
        <v>31</v>
      </c>
      <c r="AD1861" t="s">
        <v>31</v>
      </c>
      <c r="AE1861" t="s">
        <v>31</v>
      </c>
      <c r="AF1861" t="s">
        <v>31</v>
      </c>
      <c r="AG1861" t="s">
        <v>31</v>
      </c>
      <c r="AH1861" t="s">
        <v>31</v>
      </c>
      <c r="AI1861" t="s">
        <v>31</v>
      </c>
      <c r="AJ1861" t="s">
        <v>31</v>
      </c>
      <c r="AK1861" t="s">
        <v>31</v>
      </c>
      <c r="AL1861" t="s">
        <v>31</v>
      </c>
      <c r="AM1861" t="s">
        <v>31</v>
      </c>
      <c r="AN1861" t="s">
        <v>31</v>
      </c>
      <c r="AO1861" t="s">
        <v>31</v>
      </c>
      <c r="AP1861" t="s">
        <v>31</v>
      </c>
      <c r="AQ1861" t="s">
        <v>31</v>
      </c>
      <c r="AR1861" t="s">
        <v>31</v>
      </c>
      <c r="AS1861" t="s">
        <v>31</v>
      </c>
      <c r="AT1861" t="s">
        <v>31</v>
      </c>
      <c r="AU1861" t="s">
        <v>31</v>
      </c>
      <c r="AV1861" t="s">
        <v>31</v>
      </c>
      <c r="AW1861" t="s">
        <v>31</v>
      </c>
      <c r="AX1861" t="s">
        <v>31</v>
      </c>
      <c r="AY1861" t="s">
        <v>31</v>
      </c>
      <c r="AZ1861" t="s">
        <v>31</v>
      </c>
      <c r="BA1861" t="s">
        <v>31</v>
      </c>
      <c r="BB1861" t="s">
        <v>31</v>
      </c>
      <c r="BC1861" s="189" t="e">
        <f t="shared" ca="1" si="460"/>
        <v>#N/A</v>
      </c>
      <c r="BD1861" s="189">
        <f t="shared" si="461"/>
        <v>100000</v>
      </c>
      <c r="BE1861" s="189" t="e">
        <f t="shared" ca="1" si="462"/>
        <v>#N/A</v>
      </c>
      <c r="BF1861" s="190" t="e">
        <f t="shared" ca="1" si="463"/>
        <v>#N/A</v>
      </c>
      <c r="BG1861" s="189">
        <f t="shared" si="464"/>
        <v>100000</v>
      </c>
      <c r="BH1861" s="191" t="e">
        <f t="shared" ca="1" si="465"/>
        <v>#N/A</v>
      </c>
      <c r="BI1861" s="189">
        <f t="shared" si="466"/>
        <v>0</v>
      </c>
    </row>
    <row r="1862" spans="2:61" hidden="1">
      <c r="B1862" t="s">
        <v>356</v>
      </c>
      <c r="C1862" t="s">
        <v>308</v>
      </c>
      <c r="D1862" t="s">
        <v>160</v>
      </c>
      <c r="E1862">
        <v>5570</v>
      </c>
      <c r="H1862">
        <v>5570</v>
      </c>
      <c r="I1862" t="str">
        <f t="shared" si="476"/>
        <v>NA</v>
      </c>
      <c r="J1862" t="str">
        <f t="shared" si="477"/>
        <v>NA</v>
      </c>
      <c r="L1862">
        <v>0</v>
      </c>
      <c r="M1862">
        <v>0</v>
      </c>
      <c r="N1862">
        <v>0</v>
      </c>
      <c r="O1862" t="s">
        <v>341</v>
      </c>
      <c r="P1862" t="s">
        <v>341</v>
      </c>
      <c r="Q1862" s="278">
        <f t="shared" si="470"/>
        <v>0</v>
      </c>
      <c r="R1862">
        <f t="shared" si="471"/>
        <v>0</v>
      </c>
      <c r="S1862" s="135" t="str">
        <f t="shared" si="472"/>
        <v>NA</v>
      </c>
      <c r="T1862" s="135" t="str">
        <f t="shared" si="473"/>
        <v>NA</v>
      </c>
      <c r="U1862" t="str">
        <f t="shared" si="459"/>
        <v>NA</v>
      </c>
      <c r="V1862">
        <f t="shared" si="469"/>
        <v>0</v>
      </c>
      <c r="W1862" s="66">
        <f t="shared" si="478"/>
        <v>0</v>
      </c>
      <c r="X1862" t="s">
        <v>31</v>
      </c>
      <c r="Y1862" t="s">
        <v>31</v>
      </c>
      <c r="Z1862" t="s">
        <v>31</v>
      </c>
      <c r="AA1862" t="s">
        <v>31</v>
      </c>
      <c r="AB1862" t="s">
        <v>31</v>
      </c>
      <c r="AC1862" t="s">
        <v>31</v>
      </c>
      <c r="AD1862" t="s">
        <v>31</v>
      </c>
      <c r="AE1862" t="s">
        <v>31</v>
      </c>
      <c r="AF1862" t="s">
        <v>31</v>
      </c>
      <c r="AG1862" t="s">
        <v>31</v>
      </c>
      <c r="AH1862" t="s">
        <v>31</v>
      </c>
      <c r="AI1862" t="s">
        <v>31</v>
      </c>
      <c r="AJ1862" t="s">
        <v>31</v>
      </c>
      <c r="AK1862" t="s">
        <v>31</v>
      </c>
      <c r="AL1862" t="s">
        <v>31</v>
      </c>
      <c r="AM1862" t="s">
        <v>31</v>
      </c>
      <c r="AN1862" t="s">
        <v>31</v>
      </c>
      <c r="AO1862" t="s">
        <v>31</v>
      </c>
      <c r="AP1862" t="s">
        <v>31</v>
      </c>
      <c r="AQ1862" t="s">
        <v>31</v>
      </c>
      <c r="AR1862" t="s">
        <v>31</v>
      </c>
      <c r="AS1862" t="s">
        <v>31</v>
      </c>
      <c r="AT1862" t="s">
        <v>31</v>
      </c>
      <c r="AU1862" t="s">
        <v>31</v>
      </c>
      <c r="AV1862" t="s">
        <v>31</v>
      </c>
      <c r="AW1862" t="s">
        <v>31</v>
      </c>
      <c r="AX1862" t="s">
        <v>31</v>
      </c>
      <c r="AY1862" t="s">
        <v>31</v>
      </c>
      <c r="AZ1862" t="s">
        <v>31</v>
      </c>
      <c r="BA1862" t="s">
        <v>31</v>
      </c>
      <c r="BB1862" t="s">
        <v>31</v>
      </c>
      <c r="BC1862" s="189" t="e">
        <f t="shared" ca="1" si="460"/>
        <v>#N/A</v>
      </c>
      <c r="BD1862" s="189">
        <f t="shared" si="461"/>
        <v>100000</v>
      </c>
      <c r="BE1862" s="189" t="e">
        <f t="shared" ca="1" si="462"/>
        <v>#N/A</v>
      </c>
      <c r="BF1862" s="190" t="e">
        <f t="shared" ca="1" si="463"/>
        <v>#N/A</v>
      </c>
      <c r="BG1862" s="189">
        <f t="shared" si="464"/>
        <v>100000</v>
      </c>
      <c r="BH1862" s="191" t="e">
        <f t="shared" ca="1" si="465"/>
        <v>#N/A</v>
      </c>
      <c r="BI1862" s="189">
        <f t="shared" si="466"/>
        <v>0</v>
      </c>
    </row>
    <row r="1863" spans="2:61" hidden="1">
      <c r="B1863" t="s">
        <v>356</v>
      </c>
      <c r="C1863" t="s">
        <v>308</v>
      </c>
      <c r="D1863" t="s">
        <v>161</v>
      </c>
      <c r="E1863">
        <v>5870</v>
      </c>
      <c r="H1863">
        <v>5870</v>
      </c>
      <c r="I1863" t="str">
        <f t="shared" si="476"/>
        <v>NA</v>
      </c>
      <c r="J1863" t="str">
        <f t="shared" si="477"/>
        <v>NA</v>
      </c>
      <c r="L1863">
        <v>-3747</v>
      </c>
      <c r="M1863">
        <v>-3747</v>
      </c>
      <c r="N1863">
        <v>-3747</v>
      </c>
      <c r="O1863" t="s">
        <v>164</v>
      </c>
      <c r="P1863" t="s">
        <v>164</v>
      </c>
      <c r="Q1863" s="278">
        <f t="shared" si="470"/>
        <v>0</v>
      </c>
      <c r="R1863">
        <f t="shared" si="471"/>
        <v>0</v>
      </c>
      <c r="S1863" s="135" t="str">
        <f t="shared" si="472"/>
        <v>NA</v>
      </c>
      <c r="T1863" s="135" t="str">
        <f t="shared" si="473"/>
        <v>NA</v>
      </c>
      <c r="U1863" t="str">
        <f t="shared" si="459"/>
        <v>NA</v>
      </c>
      <c r="V1863">
        <f t="shared" si="469"/>
        <v>0</v>
      </c>
      <c r="W1863" s="66">
        <f t="shared" si="478"/>
        <v>0</v>
      </c>
      <c r="X1863" t="s">
        <v>31</v>
      </c>
      <c r="Y1863" t="s">
        <v>31</v>
      </c>
      <c r="Z1863" t="s">
        <v>31</v>
      </c>
      <c r="AA1863" t="s">
        <v>31</v>
      </c>
      <c r="AB1863" t="s">
        <v>31</v>
      </c>
      <c r="AC1863" t="s">
        <v>31</v>
      </c>
      <c r="AD1863" t="s">
        <v>31</v>
      </c>
      <c r="AE1863" t="s">
        <v>31</v>
      </c>
      <c r="AF1863" t="s">
        <v>31</v>
      </c>
      <c r="AG1863" t="s">
        <v>31</v>
      </c>
      <c r="AH1863" t="s">
        <v>31</v>
      </c>
      <c r="AI1863" t="s">
        <v>31</v>
      </c>
      <c r="AJ1863" t="s">
        <v>31</v>
      </c>
      <c r="AK1863" t="s">
        <v>31</v>
      </c>
      <c r="AL1863" t="s">
        <v>31</v>
      </c>
      <c r="AM1863" t="s">
        <v>31</v>
      </c>
      <c r="AN1863" t="s">
        <v>31</v>
      </c>
      <c r="AO1863" t="s">
        <v>31</v>
      </c>
      <c r="AP1863" t="s">
        <v>31</v>
      </c>
      <c r="AQ1863" t="s">
        <v>31</v>
      </c>
      <c r="AR1863" t="s">
        <v>31</v>
      </c>
      <c r="AS1863" t="s">
        <v>31</v>
      </c>
      <c r="AT1863" t="s">
        <v>31</v>
      </c>
      <c r="AU1863" t="s">
        <v>31</v>
      </c>
      <c r="AV1863" t="s">
        <v>31</v>
      </c>
      <c r="AW1863" t="s">
        <v>31</v>
      </c>
      <c r="AX1863" t="s">
        <v>31</v>
      </c>
      <c r="AY1863" t="s">
        <v>31</v>
      </c>
      <c r="AZ1863" t="s">
        <v>31</v>
      </c>
      <c r="BA1863" t="s">
        <v>31</v>
      </c>
      <c r="BB1863" t="s">
        <v>31</v>
      </c>
      <c r="BC1863" s="189" t="e">
        <f t="shared" ca="1" si="460"/>
        <v>#N/A</v>
      </c>
      <c r="BD1863" s="189">
        <f t="shared" si="461"/>
        <v>100000</v>
      </c>
      <c r="BE1863" s="189" t="e">
        <f t="shared" ca="1" si="462"/>
        <v>#N/A</v>
      </c>
      <c r="BF1863" s="190" t="e">
        <f t="shared" ca="1" si="463"/>
        <v>#N/A</v>
      </c>
      <c r="BG1863" s="189">
        <f t="shared" si="464"/>
        <v>100000</v>
      </c>
      <c r="BH1863" s="191" t="e">
        <f t="shared" ca="1" si="465"/>
        <v>#N/A</v>
      </c>
      <c r="BI1863" s="189">
        <f t="shared" si="466"/>
        <v>0</v>
      </c>
    </row>
    <row r="1864" spans="2:61" hidden="1">
      <c r="B1864" t="s">
        <v>356</v>
      </c>
      <c r="C1864" t="s">
        <v>308</v>
      </c>
      <c r="D1864" t="s">
        <v>162</v>
      </c>
      <c r="E1864">
        <v>5870</v>
      </c>
      <c r="H1864">
        <v>5870</v>
      </c>
      <c r="I1864" t="str">
        <f t="shared" si="476"/>
        <v>NA</v>
      </c>
      <c r="J1864" t="str">
        <f t="shared" si="477"/>
        <v>NA</v>
      </c>
      <c r="L1864">
        <v>-3747</v>
      </c>
      <c r="M1864">
        <v>-3747</v>
      </c>
      <c r="N1864">
        <v>-3747</v>
      </c>
      <c r="O1864" t="s">
        <v>164</v>
      </c>
      <c r="P1864" t="s">
        <v>164</v>
      </c>
      <c r="Q1864" s="278">
        <f t="shared" si="470"/>
        <v>0</v>
      </c>
      <c r="R1864">
        <f t="shared" si="471"/>
        <v>0</v>
      </c>
      <c r="S1864" s="135" t="str">
        <f t="shared" si="472"/>
        <v>NA</v>
      </c>
      <c r="T1864" s="135" t="str">
        <f t="shared" si="473"/>
        <v>NA</v>
      </c>
      <c r="U1864" t="str">
        <f t="shared" ref="U1864:U1927" si="479">IF(AND(ISNUMBER(S1864),ISNUMBER(T1864),ISBLANK(E1864)),S1864+T1864,"NA")</f>
        <v>NA</v>
      </c>
      <c r="V1864">
        <f t="shared" si="469"/>
        <v>0</v>
      </c>
      <c r="W1864" s="66">
        <f t="shared" si="478"/>
        <v>0</v>
      </c>
      <c r="X1864" t="s">
        <v>31</v>
      </c>
      <c r="Y1864" t="s">
        <v>31</v>
      </c>
      <c r="Z1864" t="s">
        <v>31</v>
      </c>
      <c r="AA1864" t="s">
        <v>31</v>
      </c>
      <c r="AB1864" t="s">
        <v>31</v>
      </c>
      <c r="AC1864" t="s">
        <v>31</v>
      </c>
      <c r="AD1864" t="s">
        <v>31</v>
      </c>
      <c r="AE1864" t="s">
        <v>31</v>
      </c>
      <c r="AF1864" t="s">
        <v>31</v>
      </c>
      <c r="AG1864" t="s">
        <v>31</v>
      </c>
      <c r="AH1864" t="s">
        <v>31</v>
      </c>
      <c r="AI1864" t="s">
        <v>31</v>
      </c>
      <c r="AJ1864" t="s">
        <v>31</v>
      </c>
      <c r="AK1864" t="s">
        <v>31</v>
      </c>
      <c r="AL1864" t="s">
        <v>31</v>
      </c>
      <c r="AM1864" t="s">
        <v>31</v>
      </c>
      <c r="AN1864" t="s">
        <v>31</v>
      </c>
      <c r="AO1864" t="s">
        <v>31</v>
      </c>
      <c r="AP1864" t="s">
        <v>31</v>
      </c>
      <c r="AQ1864" t="s">
        <v>31</v>
      </c>
      <c r="AR1864" t="s">
        <v>31</v>
      </c>
      <c r="AS1864" t="s">
        <v>31</v>
      </c>
      <c r="AT1864" t="s">
        <v>31</v>
      </c>
      <c r="AU1864" t="s">
        <v>31</v>
      </c>
      <c r="AV1864" t="s">
        <v>31</v>
      </c>
      <c r="AW1864" t="s">
        <v>31</v>
      </c>
      <c r="AX1864" t="s">
        <v>31</v>
      </c>
      <c r="AY1864" t="s">
        <v>31</v>
      </c>
      <c r="AZ1864" t="s">
        <v>31</v>
      </c>
      <c r="BA1864" t="s">
        <v>31</v>
      </c>
      <c r="BB1864" t="s">
        <v>31</v>
      </c>
      <c r="BC1864" s="189" t="e">
        <f t="shared" ca="1" si="460"/>
        <v>#N/A</v>
      </c>
      <c r="BD1864" s="189">
        <f t="shared" si="461"/>
        <v>100000</v>
      </c>
      <c r="BE1864" s="189" t="e">
        <f t="shared" ca="1" si="462"/>
        <v>#N/A</v>
      </c>
      <c r="BF1864" s="190" t="e">
        <f t="shared" ca="1" si="463"/>
        <v>#N/A</v>
      </c>
      <c r="BG1864" s="189">
        <f t="shared" si="464"/>
        <v>100000</v>
      </c>
      <c r="BH1864" s="191" t="e">
        <f t="shared" ca="1" si="465"/>
        <v>#N/A</v>
      </c>
      <c r="BI1864" s="189">
        <f t="shared" si="466"/>
        <v>0</v>
      </c>
    </row>
    <row r="1865" spans="2:61" hidden="1">
      <c r="B1865" t="s">
        <v>356</v>
      </c>
      <c r="C1865" t="s">
        <v>308</v>
      </c>
      <c r="D1865" t="s">
        <v>163</v>
      </c>
      <c r="E1865">
        <v>5870</v>
      </c>
      <c r="H1865">
        <v>5870</v>
      </c>
      <c r="I1865" t="str">
        <f t="shared" si="476"/>
        <v>NA</v>
      </c>
      <c r="J1865" t="str">
        <f t="shared" si="477"/>
        <v>NA</v>
      </c>
      <c r="L1865">
        <v>-4484</v>
      </c>
      <c r="M1865">
        <v>-4484</v>
      </c>
      <c r="N1865">
        <v>-4484</v>
      </c>
      <c r="O1865" t="s">
        <v>164</v>
      </c>
      <c r="P1865" t="s">
        <v>164</v>
      </c>
      <c r="Q1865" s="278">
        <f t="shared" si="470"/>
        <v>0</v>
      </c>
      <c r="R1865">
        <f t="shared" si="471"/>
        <v>0</v>
      </c>
      <c r="S1865" s="135" t="str">
        <f t="shared" si="472"/>
        <v>NA</v>
      </c>
      <c r="T1865" s="135" t="str">
        <f t="shared" si="473"/>
        <v>NA</v>
      </c>
      <c r="U1865" t="str">
        <f t="shared" si="479"/>
        <v>NA</v>
      </c>
      <c r="V1865">
        <f t="shared" si="469"/>
        <v>0</v>
      </c>
      <c r="W1865" s="66">
        <f t="shared" si="478"/>
        <v>0</v>
      </c>
      <c r="X1865" t="s">
        <v>31</v>
      </c>
      <c r="Y1865" t="s">
        <v>31</v>
      </c>
      <c r="Z1865" t="s">
        <v>31</v>
      </c>
      <c r="AA1865" t="s">
        <v>31</v>
      </c>
      <c r="AB1865" t="s">
        <v>31</v>
      </c>
      <c r="AC1865" t="s">
        <v>31</v>
      </c>
      <c r="AD1865" t="s">
        <v>31</v>
      </c>
      <c r="AE1865" t="s">
        <v>31</v>
      </c>
      <c r="AF1865" t="s">
        <v>31</v>
      </c>
      <c r="AG1865" t="s">
        <v>31</v>
      </c>
      <c r="AH1865" t="s">
        <v>31</v>
      </c>
      <c r="AI1865" t="s">
        <v>31</v>
      </c>
      <c r="AJ1865" t="s">
        <v>31</v>
      </c>
      <c r="AK1865" t="s">
        <v>31</v>
      </c>
      <c r="AL1865" t="s">
        <v>31</v>
      </c>
      <c r="AM1865" t="s">
        <v>31</v>
      </c>
      <c r="AN1865" t="s">
        <v>31</v>
      </c>
      <c r="AO1865" t="s">
        <v>31</v>
      </c>
      <c r="AP1865" t="s">
        <v>31</v>
      </c>
      <c r="AQ1865" t="s">
        <v>31</v>
      </c>
      <c r="AR1865" t="s">
        <v>31</v>
      </c>
      <c r="AS1865" t="s">
        <v>31</v>
      </c>
      <c r="AT1865" t="s">
        <v>31</v>
      </c>
      <c r="AU1865" t="s">
        <v>31</v>
      </c>
      <c r="AV1865" t="s">
        <v>31</v>
      </c>
      <c r="AW1865" t="s">
        <v>31</v>
      </c>
      <c r="AX1865" t="s">
        <v>31</v>
      </c>
      <c r="AY1865" t="s">
        <v>31</v>
      </c>
      <c r="AZ1865" t="s">
        <v>31</v>
      </c>
      <c r="BA1865" t="s">
        <v>31</v>
      </c>
      <c r="BB1865" t="s">
        <v>31</v>
      </c>
      <c r="BC1865" s="189" t="e">
        <f t="shared" ref="BC1865:BC1928" ca="1" si="480">OFFSET($W$6,0,MATCH(BD1865,$X1865:$BB1865,0))</f>
        <v>#N/A</v>
      </c>
      <c r="BD1865" s="189">
        <f t="shared" ref="BD1865:BD1928" si="481">MIN(IF(ISNUMBER(Z1865),Z1865,100000),IF(ISNUMBER(AC1865),AC1865,100000),IF(ISNUMBER(AF1865),AF1865,100000),IF(ISNUMBER(AI1865),AI1865,100000),IF(ISNUMBER(AL1865),AL1865,100000),IF(ISNUMBER(AO1865),AF1865,AO1865),IF(ISNUMBER(AR1865),AR1865,100000),IF(ISNUMBER(AU1865),AF1865,100000),IF(ISNUMBER(AX1865),AX1865,100000),IF(ISNUMBER(BA1865),BA1865,100000))</f>
        <v>100000</v>
      </c>
      <c r="BE1865" s="189" t="e">
        <f t="shared" ref="BE1865:BE1928" ca="1" si="482">OFFSET($W1865,0,MATCH(BD1865,X1865:BB1865,0)+1)</f>
        <v>#N/A</v>
      </c>
      <c r="BF1865" s="190" t="e">
        <f t="shared" ref="BF1865:BF1928" ca="1" si="483">OFFSET($W$6,0,MATCH(BG1865,$X1865:$BB1865,0))</f>
        <v>#N/A</v>
      </c>
      <c r="BG1865" s="189">
        <f t="shared" ref="BG1865:BG1928" si="484">MIN(IF(ISNUMBER(Y1865),Y1865,100000),IF(ISNUMBER(AB1865),AB1865,100000),IF(ISNUMBER(AE1865),AE1865,100000),IF(ISNUMBER(AH1865),AH1865,100000),IF(ISNUMBER(AK1865),AK1865,100000),IF(ISNUMBER(AN1865),AN1865,100000),IF(ISNUMBER(AQ1865),AQ1865,100000),IF(ISNUMBER(AT1865),AT1865,100000),IF(ISNUMBER(AW1865),AW1865,100000),IF(ISNUMBER(AZ1865),AZ1865,100000))</f>
        <v>100000</v>
      </c>
      <c r="BH1865" s="191" t="e">
        <f t="shared" ref="BH1865:BH1928" ca="1" si="485">OFFSET(W1865,0,MATCH(BG1865,X1865:BB1865,0)+2)</f>
        <v>#N/A</v>
      </c>
      <c r="BI1865" s="189">
        <f t="shared" ref="BI1865:BI1928" si="486">IF(ISNUMBER(X1865),1,0)+IF(ISNUMBER(Y1865),1,0)+IF(ISNUMBER(AB1865),1,0)+IF(ISNUMBER(AE1865),1,0)+IF(ISNUMBER(AH1865),1,0)+IF(ISNUMBER(AK1865),1,0)+IF(ISNUMBER(AN1865),1,0)+IF(ISNUMBER(AQ1865),1,0)+IF(ISNUMBER(AT1865),1,0)+IF(ISNUMBER(AW1865),1,0)+IF(ISNUMBER(AZ1865),1,0)+IF(ISNUMBER(U2302),1,0)</f>
        <v>0</v>
      </c>
    </row>
    <row r="1866" spans="2:61" hidden="1">
      <c r="B1866" t="s">
        <v>356</v>
      </c>
      <c r="C1866" t="s">
        <v>308</v>
      </c>
      <c r="D1866" t="s">
        <v>165</v>
      </c>
      <c r="E1866">
        <v>5870</v>
      </c>
      <c r="H1866">
        <v>5870</v>
      </c>
      <c r="I1866" t="str">
        <f t="shared" si="476"/>
        <v>NA</v>
      </c>
      <c r="J1866" t="str">
        <f t="shared" si="477"/>
        <v>NA</v>
      </c>
      <c r="L1866">
        <v>-4484</v>
      </c>
      <c r="M1866">
        <v>-4484</v>
      </c>
      <c r="N1866">
        <v>-4484</v>
      </c>
      <c r="O1866" t="s">
        <v>164</v>
      </c>
      <c r="P1866" t="s">
        <v>164</v>
      </c>
      <c r="Q1866" s="278">
        <f t="shared" si="470"/>
        <v>0</v>
      </c>
      <c r="R1866">
        <f t="shared" si="471"/>
        <v>0</v>
      </c>
      <c r="S1866" s="135" t="str">
        <f t="shared" si="472"/>
        <v>NA</v>
      </c>
      <c r="T1866" s="135" t="str">
        <f t="shared" si="473"/>
        <v>NA</v>
      </c>
      <c r="U1866" t="str">
        <f t="shared" si="479"/>
        <v>NA</v>
      </c>
      <c r="V1866">
        <f t="shared" si="469"/>
        <v>0</v>
      </c>
      <c r="W1866" s="66">
        <f t="shared" si="478"/>
        <v>0</v>
      </c>
      <c r="X1866" t="s">
        <v>31</v>
      </c>
      <c r="Y1866" t="s">
        <v>31</v>
      </c>
      <c r="Z1866" t="s">
        <v>31</v>
      </c>
      <c r="AA1866" t="s">
        <v>31</v>
      </c>
      <c r="AB1866" t="s">
        <v>31</v>
      </c>
      <c r="AC1866" t="s">
        <v>31</v>
      </c>
      <c r="AD1866" t="s">
        <v>31</v>
      </c>
      <c r="AE1866" t="s">
        <v>31</v>
      </c>
      <c r="AF1866" t="s">
        <v>31</v>
      </c>
      <c r="AG1866" t="s">
        <v>31</v>
      </c>
      <c r="AH1866" t="s">
        <v>31</v>
      </c>
      <c r="AI1866" t="s">
        <v>31</v>
      </c>
      <c r="AJ1866" t="s">
        <v>31</v>
      </c>
      <c r="AK1866" t="s">
        <v>31</v>
      </c>
      <c r="AL1866" t="s">
        <v>31</v>
      </c>
      <c r="AM1866" t="s">
        <v>31</v>
      </c>
      <c r="AN1866" t="s">
        <v>31</v>
      </c>
      <c r="AO1866" t="s">
        <v>31</v>
      </c>
      <c r="AP1866" t="s">
        <v>31</v>
      </c>
      <c r="AQ1866" t="s">
        <v>31</v>
      </c>
      <c r="AR1866" t="s">
        <v>31</v>
      </c>
      <c r="AS1866" t="s">
        <v>31</v>
      </c>
      <c r="AT1866" t="s">
        <v>31</v>
      </c>
      <c r="AU1866" t="s">
        <v>31</v>
      </c>
      <c r="AV1866" t="s">
        <v>31</v>
      </c>
      <c r="AW1866" t="s">
        <v>31</v>
      </c>
      <c r="AX1866" t="s">
        <v>31</v>
      </c>
      <c r="AY1866" t="s">
        <v>31</v>
      </c>
      <c r="AZ1866" t="s">
        <v>31</v>
      </c>
      <c r="BA1866" t="s">
        <v>31</v>
      </c>
      <c r="BB1866" t="s">
        <v>31</v>
      </c>
      <c r="BC1866" s="189" t="e">
        <f t="shared" ca="1" si="480"/>
        <v>#N/A</v>
      </c>
      <c r="BD1866" s="189">
        <f t="shared" si="481"/>
        <v>100000</v>
      </c>
      <c r="BE1866" s="189" t="e">
        <f t="shared" ca="1" si="482"/>
        <v>#N/A</v>
      </c>
      <c r="BF1866" s="190" t="e">
        <f t="shared" ca="1" si="483"/>
        <v>#N/A</v>
      </c>
      <c r="BG1866" s="189">
        <f t="shared" si="484"/>
        <v>100000</v>
      </c>
      <c r="BH1866" s="191" t="e">
        <f t="shared" ca="1" si="485"/>
        <v>#N/A</v>
      </c>
      <c r="BI1866" s="189">
        <f t="shared" si="486"/>
        <v>0</v>
      </c>
    </row>
    <row r="1867" spans="2:61" hidden="1">
      <c r="B1867" t="s">
        <v>356</v>
      </c>
      <c r="C1867" t="s">
        <v>308</v>
      </c>
      <c r="D1867" t="s">
        <v>166</v>
      </c>
      <c r="E1867">
        <v>5870</v>
      </c>
      <c r="H1867">
        <v>5870</v>
      </c>
      <c r="I1867" t="str">
        <f t="shared" si="476"/>
        <v>NA</v>
      </c>
      <c r="J1867" t="str">
        <f t="shared" si="477"/>
        <v>NA</v>
      </c>
      <c r="L1867">
        <v>-4484</v>
      </c>
      <c r="M1867">
        <v>-4484</v>
      </c>
      <c r="N1867">
        <v>-4484</v>
      </c>
      <c r="O1867" t="s">
        <v>164</v>
      </c>
      <c r="P1867" t="s">
        <v>164</v>
      </c>
      <c r="Q1867" s="278">
        <f t="shared" si="470"/>
        <v>0</v>
      </c>
      <c r="R1867">
        <f t="shared" si="471"/>
        <v>0</v>
      </c>
      <c r="S1867" s="135" t="str">
        <f t="shared" si="472"/>
        <v>NA</v>
      </c>
      <c r="T1867" s="135" t="str">
        <f t="shared" si="473"/>
        <v>NA</v>
      </c>
      <c r="U1867" t="str">
        <f t="shared" si="479"/>
        <v>NA</v>
      </c>
      <c r="V1867">
        <f t="shared" si="469"/>
        <v>0</v>
      </c>
      <c r="W1867" s="66">
        <f t="shared" si="478"/>
        <v>0</v>
      </c>
      <c r="X1867" t="s">
        <v>31</v>
      </c>
      <c r="Y1867" t="s">
        <v>31</v>
      </c>
      <c r="Z1867" t="s">
        <v>31</v>
      </c>
      <c r="AA1867" t="s">
        <v>31</v>
      </c>
      <c r="AB1867" t="s">
        <v>31</v>
      </c>
      <c r="AC1867" t="s">
        <v>31</v>
      </c>
      <c r="AD1867" t="s">
        <v>31</v>
      </c>
      <c r="AE1867" t="s">
        <v>31</v>
      </c>
      <c r="AF1867" t="s">
        <v>31</v>
      </c>
      <c r="AG1867" t="s">
        <v>31</v>
      </c>
      <c r="AH1867" t="s">
        <v>31</v>
      </c>
      <c r="AI1867" t="s">
        <v>31</v>
      </c>
      <c r="AJ1867" t="s">
        <v>31</v>
      </c>
      <c r="AK1867" t="s">
        <v>31</v>
      </c>
      <c r="AL1867" t="s">
        <v>31</v>
      </c>
      <c r="AM1867" t="s">
        <v>31</v>
      </c>
      <c r="AN1867" t="s">
        <v>31</v>
      </c>
      <c r="AO1867" t="s">
        <v>31</v>
      </c>
      <c r="AP1867" t="s">
        <v>31</v>
      </c>
      <c r="AQ1867" t="s">
        <v>31</v>
      </c>
      <c r="AR1867" t="s">
        <v>31</v>
      </c>
      <c r="AS1867" t="s">
        <v>31</v>
      </c>
      <c r="AT1867" t="s">
        <v>31</v>
      </c>
      <c r="AU1867" t="s">
        <v>31</v>
      </c>
      <c r="AV1867" t="s">
        <v>31</v>
      </c>
      <c r="AW1867" t="s">
        <v>31</v>
      </c>
      <c r="AX1867" t="s">
        <v>31</v>
      </c>
      <c r="AY1867" t="s">
        <v>31</v>
      </c>
      <c r="AZ1867" t="s">
        <v>31</v>
      </c>
      <c r="BA1867" t="s">
        <v>31</v>
      </c>
      <c r="BB1867" t="s">
        <v>31</v>
      </c>
      <c r="BC1867" s="189" t="e">
        <f t="shared" ca="1" si="480"/>
        <v>#N/A</v>
      </c>
      <c r="BD1867" s="189">
        <f t="shared" si="481"/>
        <v>100000</v>
      </c>
      <c r="BE1867" s="189" t="e">
        <f t="shared" ca="1" si="482"/>
        <v>#N/A</v>
      </c>
      <c r="BF1867" s="190" t="e">
        <f t="shared" ca="1" si="483"/>
        <v>#N/A</v>
      </c>
      <c r="BG1867" s="189">
        <f t="shared" si="484"/>
        <v>100000</v>
      </c>
      <c r="BH1867" s="191" t="e">
        <f t="shared" ca="1" si="485"/>
        <v>#N/A</v>
      </c>
      <c r="BI1867" s="189">
        <f t="shared" si="486"/>
        <v>0</v>
      </c>
    </row>
    <row r="1868" spans="2:61" hidden="1">
      <c r="B1868" t="s">
        <v>356</v>
      </c>
      <c r="C1868" t="s">
        <v>308</v>
      </c>
      <c r="D1868" t="s">
        <v>29</v>
      </c>
      <c r="E1868">
        <v>5870</v>
      </c>
      <c r="H1868">
        <v>5870</v>
      </c>
      <c r="I1868" t="str">
        <f t="shared" si="476"/>
        <v>NA</v>
      </c>
      <c r="J1868" t="str">
        <f t="shared" si="477"/>
        <v>NA</v>
      </c>
      <c r="L1868">
        <v>0</v>
      </c>
      <c r="M1868">
        <v>0</v>
      </c>
      <c r="N1868">
        <v>0</v>
      </c>
      <c r="O1868" t="s">
        <v>341</v>
      </c>
      <c r="P1868" t="s">
        <v>341</v>
      </c>
      <c r="Q1868" s="278">
        <f t="shared" si="470"/>
        <v>0</v>
      </c>
      <c r="R1868">
        <f t="shared" si="471"/>
        <v>0</v>
      </c>
      <c r="S1868" s="135" t="str">
        <f t="shared" si="472"/>
        <v>NA</v>
      </c>
      <c r="T1868" s="135" t="str">
        <f t="shared" si="473"/>
        <v>NA</v>
      </c>
      <c r="U1868" t="str">
        <f t="shared" si="479"/>
        <v>NA</v>
      </c>
      <c r="V1868">
        <f t="shared" si="469"/>
        <v>0</v>
      </c>
      <c r="W1868" s="66">
        <f t="shared" si="478"/>
        <v>0</v>
      </c>
      <c r="X1868" t="s">
        <v>31</v>
      </c>
      <c r="Y1868" t="s">
        <v>31</v>
      </c>
      <c r="Z1868" t="s">
        <v>31</v>
      </c>
      <c r="AA1868" t="s">
        <v>31</v>
      </c>
      <c r="AB1868" t="s">
        <v>31</v>
      </c>
      <c r="AC1868" t="s">
        <v>31</v>
      </c>
      <c r="AD1868" t="s">
        <v>31</v>
      </c>
      <c r="AE1868" t="s">
        <v>31</v>
      </c>
      <c r="AF1868" t="s">
        <v>31</v>
      </c>
      <c r="AG1868" t="s">
        <v>31</v>
      </c>
      <c r="AH1868" t="s">
        <v>31</v>
      </c>
      <c r="AI1868" t="s">
        <v>31</v>
      </c>
      <c r="AJ1868" t="s">
        <v>31</v>
      </c>
      <c r="AK1868" t="s">
        <v>31</v>
      </c>
      <c r="AL1868" t="s">
        <v>31</v>
      </c>
      <c r="AM1868" t="s">
        <v>31</v>
      </c>
      <c r="AN1868" t="s">
        <v>31</v>
      </c>
      <c r="AO1868" t="s">
        <v>31</v>
      </c>
      <c r="AP1868" t="s">
        <v>31</v>
      </c>
      <c r="AQ1868" t="s">
        <v>31</v>
      </c>
      <c r="AR1868" t="s">
        <v>31</v>
      </c>
      <c r="AS1868" t="s">
        <v>31</v>
      </c>
      <c r="AT1868" t="s">
        <v>31</v>
      </c>
      <c r="AU1868" t="s">
        <v>31</v>
      </c>
      <c r="AV1868" t="s">
        <v>31</v>
      </c>
      <c r="AW1868" t="s">
        <v>31</v>
      </c>
      <c r="AX1868" t="s">
        <v>31</v>
      </c>
      <c r="AY1868" t="s">
        <v>31</v>
      </c>
      <c r="AZ1868" t="s">
        <v>31</v>
      </c>
      <c r="BA1868" t="s">
        <v>31</v>
      </c>
      <c r="BB1868" t="s">
        <v>31</v>
      </c>
      <c r="BC1868" s="189" t="e">
        <f t="shared" ca="1" si="480"/>
        <v>#N/A</v>
      </c>
      <c r="BD1868" s="189">
        <f t="shared" si="481"/>
        <v>100000</v>
      </c>
      <c r="BE1868" s="189" t="e">
        <f t="shared" ca="1" si="482"/>
        <v>#N/A</v>
      </c>
      <c r="BF1868" s="190" t="e">
        <f t="shared" ca="1" si="483"/>
        <v>#N/A</v>
      </c>
      <c r="BG1868" s="189">
        <f t="shared" si="484"/>
        <v>100000</v>
      </c>
      <c r="BH1868" s="191" t="e">
        <f t="shared" ca="1" si="485"/>
        <v>#N/A</v>
      </c>
      <c r="BI1868" s="189">
        <f t="shared" si="486"/>
        <v>0</v>
      </c>
    </row>
    <row r="1869" spans="2:61" hidden="1">
      <c r="B1869" t="s">
        <v>356</v>
      </c>
      <c r="C1869" t="s">
        <v>308</v>
      </c>
      <c r="D1869" t="s">
        <v>32</v>
      </c>
      <c r="E1869">
        <v>5870</v>
      </c>
      <c r="H1869">
        <v>5870</v>
      </c>
      <c r="I1869" t="str">
        <f t="shared" si="476"/>
        <v>NA</v>
      </c>
      <c r="J1869" t="str">
        <f t="shared" si="477"/>
        <v>NA</v>
      </c>
      <c r="L1869">
        <v>0</v>
      </c>
      <c r="M1869">
        <v>0</v>
      </c>
      <c r="N1869">
        <v>0</v>
      </c>
      <c r="O1869" t="s">
        <v>341</v>
      </c>
      <c r="P1869" t="s">
        <v>341</v>
      </c>
      <c r="Q1869" s="278">
        <f t="shared" si="470"/>
        <v>0</v>
      </c>
      <c r="R1869">
        <f t="shared" si="471"/>
        <v>0</v>
      </c>
      <c r="S1869" s="135" t="str">
        <f t="shared" si="472"/>
        <v>NA</v>
      </c>
      <c r="T1869" s="135" t="str">
        <f t="shared" si="473"/>
        <v>NA</v>
      </c>
      <c r="U1869" t="str">
        <f t="shared" si="479"/>
        <v>NA</v>
      </c>
      <c r="V1869">
        <f t="shared" si="469"/>
        <v>0</v>
      </c>
      <c r="W1869" s="66">
        <f t="shared" si="478"/>
        <v>0</v>
      </c>
      <c r="X1869" t="s">
        <v>31</v>
      </c>
      <c r="Y1869" t="s">
        <v>31</v>
      </c>
      <c r="Z1869" t="s">
        <v>31</v>
      </c>
      <c r="AA1869" t="s">
        <v>31</v>
      </c>
      <c r="AB1869" t="s">
        <v>31</v>
      </c>
      <c r="AC1869" t="s">
        <v>31</v>
      </c>
      <c r="AD1869" t="s">
        <v>31</v>
      </c>
      <c r="AE1869" t="s">
        <v>31</v>
      </c>
      <c r="AF1869" t="s">
        <v>31</v>
      </c>
      <c r="AG1869" t="s">
        <v>31</v>
      </c>
      <c r="AH1869" t="s">
        <v>31</v>
      </c>
      <c r="AI1869" t="s">
        <v>31</v>
      </c>
      <c r="AJ1869" t="s">
        <v>31</v>
      </c>
      <c r="AK1869" t="s">
        <v>31</v>
      </c>
      <c r="AL1869" t="s">
        <v>31</v>
      </c>
      <c r="AM1869" t="s">
        <v>31</v>
      </c>
      <c r="AN1869" t="s">
        <v>31</v>
      </c>
      <c r="AO1869" t="s">
        <v>31</v>
      </c>
      <c r="AP1869" t="s">
        <v>31</v>
      </c>
      <c r="AQ1869" t="s">
        <v>31</v>
      </c>
      <c r="AR1869" t="s">
        <v>31</v>
      </c>
      <c r="AS1869" t="s">
        <v>31</v>
      </c>
      <c r="AT1869" t="s">
        <v>31</v>
      </c>
      <c r="AU1869" t="s">
        <v>31</v>
      </c>
      <c r="AV1869" t="s">
        <v>31</v>
      </c>
      <c r="AW1869" t="s">
        <v>31</v>
      </c>
      <c r="AX1869" t="s">
        <v>31</v>
      </c>
      <c r="AY1869" t="s">
        <v>31</v>
      </c>
      <c r="AZ1869" t="s">
        <v>31</v>
      </c>
      <c r="BA1869" t="s">
        <v>31</v>
      </c>
      <c r="BB1869" t="s">
        <v>31</v>
      </c>
      <c r="BC1869" s="189" t="e">
        <f t="shared" ca="1" si="480"/>
        <v>#N/A</v>
      </c>
      <c r="BD1869" s="189">
        <f t="shared" si="481"/>
        <v>100000</v>
      </c>
      <c r="BE1869" s="189" t="e">
        <f t="shared" ca="1" si="482"/>
        <v>#N/A</v>
      </c>
      <c r="BF1869" s="190" t="e">
        <f t="shared" ca="1" si="483"/>
        <v>#N/A</v>
      </c>
      <c r="BG1869" s="189">
        <f t="shared" si="484"/>
        <v>100000</v>
      </c>
      <c r="BH1869" s="191" t="e">
        <f t="shared" ca="1" si="485"/>
        <v>#N/A</v>
      </c>
      <c r="BI1869" s="189">
        <f t="shared" si="486"/>
        <v>0</v>
      </c>
    </row>
    <row r="1870" spans="2:61" hidden="1">
      <c r="B1870" t="s">
        <v>356</v>
      </c>
      <c r="C1870" t="s">
        <v>308</v>
      </c>
      <c r="D1870" t="s">
        <v>34</v>
      </c>
      <c r="E1870">
        <v>5870</v>
      </c>
      <c r="H1870">
        <v>5870</v>
      </c>
      <c r="I1870" t="str">
        <f t="shared" si="476"/>
        <v>NA</v>
      </c>
      <c r="J1870" t="str">
        <f t="shared" si="477"/>
        <v>NA</v>
      </c>
      <c r="L1870">
        <v>0</v>
      </c>
      <c r="M1870">
        <v>0</v>
      </c>
      <c r="N1870">
        <v>0</v>
      </c>
      <c r="O1870" t="s">
        <v>341</v>
      </c>
      <c r="P1870" t="s">
        <v>341</v>
      </c>
      <c r="Q1870" s="278">
        <f t="shared" si="470"/>
        <v>0</v>
      </c>
      <c r="R1870">
        <f t="shared" si="471"/>
        <v>0</v>
      </c>
      <c r="S1870" s="135" t="str">
        <f t="shared" si="472"/>
        <v>NA</v>
      </c>
      <c r="T1870" s="135" t="str">
        <f t="shared" si="473"/>
        <v>NA</v>
      </c>
      <c r="U1870" t="str">
        <f t="shared" si="479"/>
        <v>NA</v>
      </c>
      <c r="V1870">
        <f t="shared" si="469"/>
        <v>0</v>
      </c>
      <c r="W1870" s="66">
        <f t="shared" si="478"/>
        <v>0</v>
      </c>
      <c r="X1870" t="s">
        <v>31</v>
      </c>
      <c r="Y1870" t="s">
        <v>31</v>
      </c>
      <c r="Z1870" t="s">
        <v>31</v>
      </c>
      <c r="AA1870" t="s">
        <v>31</v>
      </c>
      <c r="AB1870" t="s">
        <v>31</v>
      </c>
      <c r="AC1870" t="s">
        <v>31</v>
      </c>
      <c r="AD1870" t="s">
        <v>31</v>
      </c>
      <c r="AE1870" t="s">
        <v>31</v>
      </c>
      <c r="AF1870" t="s">
        <v>31</v>
      </c>
      <c r="AG1870" t="s">
        <v>31</v>
      </c>
      <c r="AH1870" t="s">
        <v>31</v>
      </c>
      <c r="AI1870" t="s">
        <v>31</v>
      </c>
      <c r="AJ1870" t="s">
        <v>31</v>
      </c>
      <c r="AK1870" t="s">
        <v>31</v>
      </c>
      <c r="AL1870" t="s">
        <v>31</v>
      </c>
      <c r="AM1870" t="s">
        <v>31</v>
      </c>
      <c r="AN1870" t="s">
        <v>31</v>
      </c>
      <c r="AO1870" t="s">
        <v>31</v>
      </c>
      <c r="AP1870" t="s">
        <v>31</v>
      </c>
      <c r="AQ1870" t="s">
        <v>31</v>
      </c>
      <c r="AR1870" t="s">
        <v>31</v>
      </c>
      <c r="AS1870" t="s">
        <v>31</v>
      </c>
      <c r="AT1870" t="s">
        <v>31</v>
      </c>
      <c r="AU1870" t="s">
        <v>31</v>
      </c>
      <c r="AV1870" t="s">
        <v>31</v>
      </c>
      <c r="AW1870" t="s">
        <v>31</v>
      </c>
      <c r="AX1870" t="s">
        <v>31</v>
      </c>
      <c r="AY1870" t="s">
        <v>31</v>
      </c>
      <c r="AZ1870" t="s">
        <v>31</v>
      </c>
      <c r="BA1870" t="s">
        <v>31</v>
      </c>
      <c r="BB1870" t="s">
        <v>31</v>
      </c>
      <c r="BC1870" s="189" t="e">
        <f t="shared" ca="1" si="480"/>
        <v>#N/A</v>
      </c>
      <c r="BD1870" s="189">
        <f t="shared" si="481"/>
        <v>100000</v>
      </c>
      <c r="BE1870" s="189" t="e">
        <f t="shared" ca="1" si="482"/>
        <v>#N/A</v>
      </c>
      <c r="BF1870" s="190" t="e">
        <f t="shared" ca="1" si="483"/>
        <v>#N/A</v>
      </c>
      <c r="BG1870" s="189">
        <f t="shared" si="484"/>
        <v>100000</v>
      </c>
      <c r="BH1870" s="191" t="e">
        <f t="shared" ca="1" si="485"/>
        <v>#N/A</v>
      </c>
      <c r="BI1870" s="189">
        <f t="shared" si="486"/>
        <v>0</v>
      </c>
    </row>
    <row r="1871" spans="2:61" hidden="1">
      <c r="B1871" t="s">
        <v>356</v>
      </c>
      <c r="C1871" t="s">
        <v>308</v>
      </c>
      <c r="D1871" t="s">
        <v>35</v>
      </c>
      <c r="E1871">
        <v>5870</v>
      </c>
      <c r="H1871">
        <v>5870</v>
      </c>
      <c r="I1871" t="str">
        <f t="shared" si="476"/>
        <v>NA</v>
      </c>
      <c r="J1871" t="str">
        <f t="shared" si="477"/>
        <v>NA</v>
      </c>
      <c r="L1871">
        <v>-5792</v>
      </c>
      <c r="M1871">
        <v>-5792</v>
      </c>
      <c r="N1871">
        <v>-5792</v>
      </c>
      <c r="O1871" t="s">
        <v>164</v>
      </c>
      <c r="P1871" t="s">
        <v>164</v>
      </c>
      <c r="Q1871" s="278">
        <f t="shared" si="470"/>
        <v>0</v>
      </c>
      <c r="R1871">
        <f t="shared" si="471"/>
        <v>0</v>
      </c>
      <c r="S1871" s="135" t="str">
        <f t="shared" si="472"/>
        <v>NA</v>
      </c>
      <c r="T1871" s="135" t="str">
        <f t="shared" si="473"/>
        <v>NA</v>
      </c>
      <c r="U1871" t="str">
        <f t="shared" si="479"/>
        <v>NA</v>
      </c>
      <c r="V1871">
        <f t="shared" si="469"/>
        <v>0</v>
      </c>
      <c r="W1871" s="66">
        <f t="shared" si="478"/>
        <v>0</v>
      </c>
      <c r="X1871" t="s">
        <v>31</v>
      </c>
      <c r="Y1871" t="s">
        <v>31</v>
      </c>
      <c r="Z1871" t="s">
        <v>31</v>
      </c>
      <c r="AA1871" t="s">
        <v>31</v>
      </c>
      <c r="AB1871" t="s">
        <v>31</v>
      </c>
      <c r="AC1871" t="s">
        <v>31</v>
      </c>
      <c r="AD1871" t="s">
        <v>31</v>
      </c>
      <c r="AE1871" t="s">
        <v>31</v>
      </c>
      <c r="AF1871" t="s">
        <v>31</v>
      </c>
      <c r="AG1871" t="s">
        <v>31</v>
      </c>
      <c r="AH1871" t="s">
        <v>31</v>
      </c>
      <c r="AI1871" t="s">
        <v>31</v>
      </c>
      <c r="AJ1871" t="s">
        <v>31</v>
      </c>
      <c r="AK1871" t="s">
        <v>31</v>
      </c>
      <c r="AL1871" t="s">
        <v>31</v>
      </c>
      <c r="AM1871" t="s">
        <v>31</v>
      </c>
      <c r="AN1871" t="s">
        <v>31</v>
      </c>
      <c r="AO1871" t="s">
        <v>31</v>
      </c>
      <c r="AP1871" t="s">
        <v>31</v>
      </c>
      <c r="AQ1871" t="s">
        <v>31</v>
      </c>
      <c r="AR1871" t="s">
        <v>31</v>
      </c>
      <c r="AS1871" t="s">
        <v>31</v>
      </c>
      <c r="AT1871" t="s">
        <v>31</v>
      </c>
      <c r="AU1871" t="s">
        <v>31</v>
      </c>
      <c r="AV1871" t="s">
        <v>31</v>
      </c>
      <c r="AW1871" t="s">
        <v>31</v>
      </c>
      <c r="AX1871" t="s">
        <v>31</v>
      </c>
      <c r="AY1871" t="s">
        <v>31</v>
      </c>
      <c r="AZ1871" t="s">
        <v>31</v>
      </c>
      <c r="BA1871" t="s">
        <v>31</v>
      </c>
      <c r="BB1871" t="s">
        <v>31</v>
      </c>
      <c r="BC1871" s="189" t="e">
        <f t="shared" ca="1" si="480"/>
        <v>#N/A</v>
      </c>
      <c r="BD1871" s="189">
        <f t="shared" si="481"/>
        <v>100000</v>
      </c>
      <c r="BE1871" s="189" t="e">
        <f t="shared" ca="1" si="482"/>
        <v>#N/A</v>
      </c>
      <c r="BF1871" s="190" t="e">
        <f t="shared" ca="1" si="483"/>
        <v>#N/A</v>
      </c>
      <c r="BG1871" s="189">
        <f t="shared" si="484"/>
        <v>100000</v>
      </c>
      <c r="BH1871" s="191" t="e">
        <f t="shared" ca="1" si="485"/>
        <v>#N/A</v>
      </c>
      <c r="BI1871" s="189">
        <f t="shared" si="486"/>
        <v>0</v>
      </c>
    </row>
    <row r="1872" spans="2:61" hidden="1">
      <c r="B1872" t="s">
        <v>356</v>
      </c>
      <c r="C1872" t="s">
        <v>308</v>
      </c>
      <c r="D1872" t="s">
        <v>37</v>
      </c>
      <c r="E1872">
        <v>5870</v>
      </c>
      <c r="H1872">
        <v>5870</v>
      </c>
      <c r="I1872" t="str">
        <f t="shared" si="476"/>
        <v>NA</v>
      </c>
      <c r="J1872" t="str">
        <f t="shared" si="477"/>
        <v>NA</v>
      </c>
      <c r="L1872">
        <v>-5792</v>
      </c>
      <c r="M1872">
        <v>-5792</v>
      </c>
      <c r="N1872">
        <v>-5792</v>
      </c>
      <c r="O1872" t="s">
        <v>164</v>
      </c>
      <c r="P1872" t="s">
        <v>164</v>
      </c>
      <c r="Q1872" s="278">
        <f t="shared" si="470"/>
        <v>0</v>
      </c>
      <c r="R1872">
        <f t="shared" si="471"/>
        <v>0</v>
      </c>
      <c r="S1872" s="135" t="str">
        <f t="shared" si="472"/>
        <v>NA</v>
      </c>
      <c r="T1872" s="135" t="str">
        <f t="shared" si="473"/>
        <v>NA</v>
      </c>
      <c r="U1872" t="str">
        <f t="shared" si="479"/>
        <v>NA</v>
      </c>
      <c r="V1872">
        <f t="shared" si="469"/>
        <v>0</v>
      </c>
      <c r="W1872" s="66">
        <f t="shared" si="478"/>
        <v>0</v>
      </c>
      <c r="X1872" t="s">
        <v>31</v>
      </c>
      <c r="Y1872" t="s">
        <v>31</v>
      </c>
      <c r="Z1872" t="s">
        <v>31</v>
      </c>
      <c r="AA1872" t="s">
        <v>31</v>
      </c>
      <c r="AB1872" t="s">
        <v>31</v>
      </c>
      <c r="AC1872" t="s">
        <v>31</v>
      </c>
      <c r="AD1872" t="s">
        <v>31</v>
      </c>
      <c r="AE1872" t="s">
        <v>31</v>
      </c>
      <c r="AF1872" t="s">
        <v>31</v>
      </c>
      <c r="AG1872" t="s">
        <v>31</v>
      </c>
      <c r="AH1872" t="s">
        <v>31</v>
      </c>
      <c r="AI1872" t="s">
        <v>31</v>
      </c>
      <c r="AJ1872" t="s">
        <v>31</v>
      </c>
      <c r="AK1872" t="s">
        <v>31</v>
      </c>
      <c r="AL1872" t="s">
        <v>31</v>
      </c>
      <c r="AM1872" t="s">
        <v>31</v>
      </c>
      <c r="AN1872" t="s">
        <v>31</v>
      </c>
      <c r="AO1872" t="s">
        <v>31</v>
      </c>
      <c r="AP1872" t="s">
        <v>31</v>
      </c>
      <c r="AQ1872" t="s">
        <v>31</v>
      </c>
      <c r="AR1872" t="s">
        <v>31</v>
      </c>
      <c r="AS1872" t="s">
        <v>31</v>
      </c>
      <c r="AT1872" t="s">
        <v>31</v>
      </c>
      <c r="AU1872" t="s">
        <v>31</v>
      </c>
      <c r="AV1872" t="s">
        <v>31</v>
      </c>
      <c r="AW1872" t="s">
        <v>31</v>
      </c>
      <c r="AX1872" t="s">
        <v>31</v>
      </c>
      <c r="AY1872" t="s">
        <v>31</v>
      </c>
      <c r="AZ1872" t="s">
        <v>31</v>
      </c>
      <c r="BA1872" t="s">
        <v>31</v>
      </c>
      <c r="BB1872" t="s">
        <v>31</v>
      </c>
      <c r="BC1872" s="189" t="e">
        <f t="shared" ca="1" si="480"/>
        <v>#N/A</v>
      </c>
      <c r="BD1872" s="189">
        <f t="shared" si="481"/>
        <v>100000</v>
      </c>
      <c r="BE1872" s="189" t="e">
        <f t="shared" ca="1" si="482"/>
        <v>#N/A</v>
      </c>
      <c r="BF1872" s="190" t="e">
        <f t="shared" ca="1" si="483"/>
        <v>#N/A</v>
      </c>
      <c r="BG1872" s="189">
        <f t="shared" si="484"/>
        <v>100000</v>
      </c>
      <c r="BH1872" s="191" t="e">
        <f t="shared" ca="1" si="485"/>
        <v>#N/A</v>
      </c>
      <c r="BI1872" s="189">
        <f t="shared" si="486"/>
        <v>0</v>
      </c>
    </row>
    <row r="1873" spans="2:61" hidden="1">
      <c r="B1873" t="s">
        <v>356</v>
      </c>
      <c r="C1873" t="s">
        <v>308</v>
      </c>
      <c r="D1873" t="s">
        <v>38</v>
      </c>
      <c r="E1873">
        <v>5870</v>
      </c>
      <c r="H1873">
        <v>5870</v>
      </c>
      <c r="I1873" t="str">
        <f t="shared" si="476"/>
        <v>NA</v>
      </c>
      <c r="J1873" t="str">
        <f t="shared" si="477"/>
        <v>NA</v>
      </c>
      <c r="L1873">
        <v>-5792</v>
      </c>
      <c r="M1873">
        <v>-5792</v>
      </c>
      <c r="N1873">
        <v>-5792</v>
      </c>
      <c r="O1873" t="s">
        <v>164</v>
      </c>
      <c r="P1873" t="s">
        <v>164</v>
      </c>
      <c r="Q1873" s="278">
        <f t="shared" si="470"/>
        <v>0</v>
      </c>
      <c r="R1873">
        <f t="shared" si="471"/>
        <v>0</v>
      </c>
      <c r="S1873" s="135" t="str">
        <f t="shared" si="472"/>
        <v>NA</v>
      </c>
      <c r="T1873" s="135" t="str">
        <f t="shared" si="473"/>
        <v>NA</v>
      </c>
      <c r="U1873" t="str">
        <f t="shared" si="479"/>
        <v>NA</v>
      </c>
      <c r="V1873">
        <f t="shared" si="469"/>
        <v>0</v>
      </c>
      <c r="W1873" s="66">
        <f t="shared" si="478"/>
        <v>0</v>
      </c>
      <c r="X1873" t="s">
        <v>31</v>
      </c>
      <c r="Y1873" t="s">
        <v>31</v>
      </c>
      <c r="Z1873" t="s">
        <v>31</v>
      </c>
      <c r="AA1873" t="s">
        <v>31</v>
      </c>
      <c r="AB1873" t="s">
        <v>31</v>
      </c>
      <c r="AC1873" t="s">
        <v>31</v>
      </c>
      <c r="AD1873" t="s">
        <v>31</v>
      </c>
      <c r="AE1873" t="s">
        <v>31</v>
      </c>
      <c r="AF1873" t="s">
        <v>31</v>
      </c>
      <c r="AG1873" t="s">
        <v>31</v>
      </c>
      <c r="AH1873" t="s">
        <v>31</v>
      </c>
      <c r="AI1873" t="s">
        <v>31</v>
      </c>
      <c r="AJ1873" t="s">
        <v>31</v>
      </c>
      <c r="AK1873" t="s">
        <v>31</v>
      </c>
      <c r="AL1873" t="s">
        <v>31</v>
      </c>
      <c r="AM1873" t="s">
        <v>31</v>
      </c>
      <c r="AN1873" t="s">
        <v>31</v>
      </c>
      <c r="AO1873" t="s">
        <v>31</v>
      </c>
      <c r="AP1873" t="s">
        <v>31</v>
      </c>
      <c r="AQ1873" t="s">
        <v>31</v>
      </c>
      <c r="AR1873" t="s">
        <v>31</v>
      </c>
      <c r="AS1873" t="s">
        <v>31</v>
      </c>
      <c r="AT1873" t="s">
        <v>31</v>
      </c>
      <c r="AU1873" t="s">
        <v>31</v>
      </c>
      <c r="AV1873" t="s">
        <v>31</v>
      </c>
      <c r="AW1873" t="s">
        <v>31</v>
      </c>
      <c r="AX1873" t="s">
        <v>31</v>
      </c>
      <c r="AY1873" t="s">
        <v>31</v>
      </c>
      <c r="AZ1873" t="s">
        <v>31</v>
      </c>
      <c r="BA1873" t="s">
        <v>31</v>
      </c>
      <c r="BB1873" t="s">
        <v>31</v>
      </c>
      <c r="BC1873" s="189" t="e">
        <f t="shared" ca="1" si="480"/>
        <v>#N/A</v>
      </c>
      <c r="BD1873" s="189">
        <f t="shared" si="481"/>
        <v>100000</v>
      </c>
      <c r="BE1873" s="189" t="e">
        <f t="shared" ca="1" si="482"/>
        <v>#N/A</v>
      </c>
      <c r="BF1873" s="190" t="e">
        <f t="shared" ca="1" si="483"/>
        <v>#N/A</v>
      </c>
      <c r="BG1873" s="189">
        <f t="shared" si="484"/>
        <v>100000</v>
      </c>
      <c r="BH1873" s="191" t="e">
        <f t="shared" ca="1" si="485"/>
        <v>#N/A</v>
      </c>
      <c r="BI1873" s="189">
        <f t="shared" si="486"/>
        <v>0</v>
      </c>
    </row>
    <row r="1874" spans="2:61" hidden="1">
      <c r="B1874" t="s">
        <v>356</v>
      </c>
      <c r="C1874" t="s">
        <v>308</v>
      </c>
      <c r="D1874" t="s">
        <v>39</v>
      </c>
      <c r="E1874">
        <v>8040</v>
      </c>
      <c r="H1874">
        <v>6491</v>
      </c>
      <c r="I1874" t="str">
        <f t="shared" si="476"/>
        <v>NA</v>
      </c>
      <c r="J1874" t="str">
        <f t="shared" si="477"/>
        <v>NA</v>
      </c>
      <c r="L1874">
        <v>0</v>
      </c>
      <c r="M1874">
        <v>0</v>
      </c>
      <c r="N1874">
        <v>0</v>
      </c>
      <c r="O1874" t="s">
        <v>49</v>
      </c>
      <c r="P1874" t="s">
        <v>41</v>
      </c>
      <c r="Q1874" s="278">
        <f t="shared" si="470"/>
        <v>0</v>
      </c>
      <c r="R1874">
        <f t="shared" si="471"/>
        <v>1549</v>
      </c>
      <c r="S1874" s="135" t="str">
        <f t="shared" si="472"/>
        <v>NA</v>
      </c>
      <c r="T1874" s="135" t="str">
        <f t="shared" si="473"/>
        <v>NA</v>
      </c>
      <c r="U1874" t="str">
        <f t="shared" si="479"/>
        <v>NA</v>
      </c>
      <c r="V1874">
        <f t="shared" si="469"/>
        <v>0</v>
      </c>
      <c r="W1874" s="66">
        <f t="shared" si="478"/>
        <v>1</v>
      </c>
      <c r="X1874" t="s">
        <v>31</v>
      </c>
      <c r="Y1874" t="s">
        <v>31</v>
      </c>
      <c r="Z1874" t="s">
        <v>31</v>
      </c>
      <c r="AA1874" t="s">
        <v>31</v>
      </c>
      <c r="AB1874" t="s">
        <v>31</v>
      </c>
      <c r="AC1874" t="s">
        <v>31</v>
      </c>
      <c r="AD1874" t="s">
        <v>31</v>
      </c>
      <c r="AE1874" t="s">
        <v>31</v>
      </c>
      <c r="AF1874" t="s">
        <v>31</v>
      </c>
      <c r="AG1874" t="s">
        <v>31</v>
      </c>
      <c r="AH1874" t="s">
        <v>31</v>
      </c>
      <c r="AI1874" t="s">
        <v>31</v>
      </c>
      <c r="AJ1874" t="s">
        <v>31</v>
      </c>
      <c r="AK1874" t="s">
        <v>31</v>
      </c>
      <c r="AL1874" t="s">
        <v>31</v>
      </c>
      <c r="AM1874" t="s">
        <v>31</v>
      </c>
      <c r="AN1874" t="s">
        <v>31</v>
      </c>
      <c r="AO1874" t="s">
        <v>31</v>
      </c>
      <c r="AP1874" t="s">
        <v>31</v>
      </c>
      <c r="AQ1874" t="s">
        <v>31</v>
      </c>
      <c r="AR1874" t="s">
        <v>31</v>
      </c>
      <c r="AS1874" t="s">
        <v>31</v>
      </c>
      <c r="AT1874" t="s">
        <v>31</v>
      </c>
      <c r="AU1874" t="s">
        <v>31</v>
      </c>
      <c r="AV1874" t="s">
        <v>31</v>
      </c>
      <c r="AW1874" t="s">
        <v>31</v>
      </c>
      <c r="AX1874">
        <v>6301</v>
      </c>
      <c r="AY1874" t="s">
        <v>357</v>
      </c>
      <c r="AZ1874" t="s">
        <v>31</v>
      </c>
      <c r="BA1874" t="s">
        <v>31</v>
      </c>
      <c r="BB1874" t="s">
        <v>31</v>
      </c>
      <c r="BC1874" s="189" t="str">
        <f t="shared" ca="1" si="480"/>
        <v>IT</v>
      </c>
      <c r="BD1874" s="189">
        <f t="shared" si="481"/>
        <v>6301</v>
      </c>
      <c r="BE1874" s="189" t="str">
        <f t="shared" ca="1" si="482"/>
        <v>NTC FR CH AT SL SAFE VALUE</v>
      </c>
      <c r="BF1874" s="190" t="e">
        <f t="shared" ca="1" si="483"/>
        <v>#N/A</v>
      </c>
      <c r="BG1874" s="189">
        <f t="shared" si="484"/>
        <v>100000</v>
      </c>
      <c r="BH1874" s="191" t="e">
        <f t="shared" ca="1" si="485"/>
        <v>#N/A</v>
      </c>
      <c r="BI1874" s="189">
        <f t="shared" si="486"/>
        <v>0</v>
      </c>
    </row>
    <row r="1875" spans="2:61" hidden="1">
      <c r="B1875" t="s">
        <v>356</v>
      </c>
      <c r="C1875" t="s">
        <v>308</v>
      </c>
      <c r="D1875" t="s">
        <v>43</v>
      </c>
      <c r="E1875">
        <v>8040</v>
      </c>
      <c r="H1875">
        <v>6491</v>
      </c>
      <c r="I1875" t="str">
        <f t="shared" si="476"/>
        <v>NA</v>
      </c>
      <c r="J1875" t="str">
        <f t="shared" si="477"/>
        <v>NA</v>
      </c>
      <c r="L1875">
        <v>0</v>
      </c>
      <c r="M1875">
        <v>0</v>
      </c>
      <c r="N1875">
        <v>0</v>
      </c>
      <c r="O1875" t="s">
        <v>49</v>
      </c>
      <c r="P1875" t="s">
        <v>41</v>
      </c>
      <c r="Q1875" s="278">
        <f t="shared" si="470"/>
        <v>0</v>
      </c>
      <c r="R1875">
        <f t="shared" si="471"/>
        <v>1549</v>
      </c>
      <c r="S1875" s="135" t="str">
        <f t="shared" si="472"/>
        <v>NA</v>
      </c>
      <c r="T1875" s="135" t="str">
        <f t="shared" si="473"/>
        <v>NA</v>
      </c>
      <c r="U1875" t="str">
        <f t="shared" si="479"/>
        <v>NA</v>
      </c>
      <c r="V1875">
        <f t="shared" si="469"/>
        <v>0</v>
      </c>
      <c r="W1875" s="66">
        <f t="shared" si="478"/>
        <v>1</v>
      </c>
      <c r="X1875" t="s">
        <v>31</v>
      </c>
      <c r="Y1875" t="s">
        <v>31</v>
      </c>
      <c r="Z1875" t="s">
        <v>31</v>
      </c>
      <c r="AA1875" t="s">
        <v>31</v>
      </c>
      <c r="AB1875" t="s">
        <v>31</v>
      </c>
      <c r="AC1875" t="s">
        <v>31</v>
      </c>
      <c r="AD1875" t="s">
        <v>31</v>
      </c>
      <c r="AE1875" t="s">
        <v>31</v>
      </c>
      <c r="AF1875" t="s">
        <v>31</v>
      </c>
      <c r="AG1875" t="s">
        <v>31</v>
      </c>
      <c r="AH1875" t="s">
        <v>31</v>
      </c>
      <c r="AI1875" t="s">
        <v>31</v>
      </c>
      <c r="AJ1875" t="s">
        <v>31</v>
      </c>
      <c r="AK1875" t="s">
        <v>31</v>
      </c>
      <c r="AL1875" t="s">
        <v>31</v>
      </c>
      <c r="AM1875" t="s">
        <v>31</v>
      </c>
      <c r="AN1875" t="s">
        <v>31</v>
      </c>
      <c r="AO1875" t="s">
        <v>31</v>
      </c>
      <c r="AP1875" t="s">
        <v>31</v>
      </c>
      <c r="AQ1875" t="s">
        <v>31</v>
      </c>
      <c r="AR1875" t="s">
        <v>31</v>
      </c>
      <c r="AS1875" t="s">
        <v>31</v>
      </c>
      <c r="AT1875" t="s">
        <v>31</v>
      </c>
      <c r="AU1875" t="s">
        <v>31</v>
      </c>
      <c r="AV1875" t="s">
        <v>31</v>
      </c>
      <c r="AW1875" t="s">
        <v>31</v>
      </c>
      <c r="AX1875">
        <v>6301</v>
      </c>
      <c r="AY1875" t="s">
        <v>357</v>
      </c>
      <c r="AZ1875" t="s">
        <v>31</v>
      </c>
      <c r="BA1875" t="s">
        <v>31</v>
      </c>
      <c r="BB1875" t="s">
        <v>31</v>
      </c>
      <c r="BC1875" s="189" t="str">
        <f t="shared" ca="1" si="480"/>
        <v>IT</v>
      </c>
      <c r="BD1875" s="189">
        <f t="shared" si="481"/>
        <v>6301</v>
      </c>
      <c r="BE1875" s="189" t="str">
        <f t="shared" ca="1" si="482"/>
        <v>NTC FR CH AT SL SAFE VALUE</v>
      </c>
      <c r="BF1875" s="190" t="e">
        <f t="shared" ca="1" si="483"/>
        <v>#N/A</v>
      </c>
      <c r="BG1875" s="189">
        <f t="shared" si="484"/>
        <v>100000</v>
      </c>
      <c r="BH1875" s="191" t="e">
        <f t="shared" ca="1" si="485"/>
        <v>#N/A</v>
      </c>
      <c r="BI1875" s="189">
        <f t="shared" si="486"/>
        <v>0</v>
      </c>
    </row>
    <row r="1876" spans="2:61" hidden="1">
      <c r="B1876" t="s">
        <v>356</v>
      </c>
      <c r="C1876" t="s">
        <v>308</v>
      </c>
      <c r="D1876" t="s">
        <v>45</v>
      </c>
      <c r="E1876">
        <v>8040</v>
      </c>
      <c r="H1876">
        <v>6491</v>
      </c>
      <c r="I1876" t="str">
        <f t="shared" si="476"/>
        <v>NA</v>
      </c>
      <c r="J1876" t="str">
        <f t="shared" si="477"/>
        <v>NA</v>
      </c>
      <c r="L1876">
        <v>0</v>
      </c>
      <c r="M1876">
        <v>0</v>
      </c>
      <c r="N1876">
        <v>0</v>
      </c>
      <c r="O1876" t="s">
        <v>49</v>
      </c>
      <c r="P1876" t="s">
        <v>41</v>
      </c>
      <c r="Q1876" s="278">
        <f t="shared" si="470"/>
        <v>0</v>
      </c>
      <c r="R1876">
        <f t="shared" si="471"/>
        <v>1549</v>
      </c>
      <c r="S1876" s="135" t="str">
        <f t="shared" si="472"/>
        <v>NA</v>
      </c>
      <c r="T1876" s="135" t="str">
        <f t="shared" si="473"/>
        <v>NA</v>
      </c>
      <c r="U1876" t="str">
        <f t="shared" si="479"/>
        <v>NA</v>
      </c>
      <c r="V1876">
        <f t="shared" si="469"/>
        <v>0</v>
      </c>
      <c r="W1876" s="66">
        <f t="shared" si="478"/>
        <v>1</v>
      </c>
      <c r="X1876" t="s">
        <v>31</v>
      </c>
      <c r="Y1876" t="s">
        <v>31</v>
      </c>
      <c r="Z1876" t="s">
        <v>31</v>
      </c>
      <c r="AA1876" t="s">
        <v>31</v>
      </c>
      <c r="AB1876" t="s">
        <v>31</v>
      </c>
      <c r="AC1876" t="s">
        <v>31</v>
      </c>
      <c r="AD1876" t="s">
        <v>31</v>
      </c>
      <c r="AE1876" t="s">
        <v>31</v>
      </c>
      <c r="AF1876" t="s">
        <v>31</v>
      </c>
      <c r="AG1876" t="s">
        <v>31</v>
      </c>
      <c r="AH1876" t="s">
        <v>31</v>
      </c>
      <c r="AI1876" t="s">
        <v>31</v>
      </c>
      <c r="AJ1876" t="s">
        <v>31</v>
      </c>
      <c r="AK1876" t="s">
        <v>31</v>
      </c>
      <c r="AL1876" t="s">
        <v>31</v>
      </c>
      <c r="AM1876" t="s">
        <v>31</v>
      </c>
      <c r="AN1876" t="s">
        <v>31</v>
      </c>
      <c r="AO1876" t="s">
        <v>31</v>
      </c>
      <c r="AP1876" t="s">
        <v>31</v>
      </c>
      <c r="AQ1876" t="s">
        <v>31</v>
      </c>
      <c r="AR1876" t="s">
        <v>31</v>
      </c>
      <c r="AS1876" t="s">
        <v>31</v>
      </c>
      <c r="AT1876" t="s">
        <v>31</v>
      </c>
      <c r="AU1876" t="s">
        <v>31</v>
      </c>
      <c r="AV1876" t="s">
        <v>31</v>
      </c>
      <c r="AW1876" t="s">
        <v>31</v>
      </c>
      <c r="AX1876">
        <v>6301</v>
      </c>
      <c r="AY1876" t="s">
        <v>357</v>
      </c>
      <c r="AZ1876" t="s">
        <v>31</v>
      </c>
      <c r="BA1876" t="s">
        <v>31</v>
      </c>
      <c r="BB1876" t="s">
        <v>31</v>
      </c>
      <c r="BC1876" s="189" t="str">
        <f t="shared" ca="1" si="480"/>
        <v>IT</v>
      </c>
      <c r="BD1876" s="189">
        <f t="shared" si="481"/>
        <v>6301</v>
      </c>
      <c r="BE1876" s="189" t="str">
        <f t="shared" ca="1" si="482"/>
        <v>NTC FR CH AT SL SAFE VALUE</v>
      </c>
      <c r="BF1876" s="190" t="e">
        <f t="shared" ca="1" si="483"/>
        <v>#N/A</v>
      </c>
      <c r="BG1876" s="189">
        <f t="shared" si="484"/>
        <v>100000</v>
      </c>
      <c r="BH1876" s="191" t="e">
        <f t="shared" ca="1" si="485"/>
        <v>#N/A</v>
      </c>
      <c r="BI1876" s="189">
        <f t="shared" si="486"/>
        <v>0</v>
      </c>
    </row>
    <row r="1877" spans="2:61" hidden="1">
      <c r="B1877" t="s">
        <v>356</v>
      </c>
      <c r="C1877" t="s">
        <v>308</v>
      </c>
      <c r="D1877" t="s">
        <v>46</v>
      </c>
      <c r="E1877">
        <v>6491</v>
      </c>
      <c r="H1877">
        <v>6491</v>
      </c>
      <c r="I1877" t="str">
        <f t="shared" si="476"/>
        <v>NA</v>
      </c>
      <c r="J1877" t="str">
        <f t="shared" si="477"/>
        <v>NA</v>
      </c>
      <c r="L1877">
        <v>-3311</v>
      </c>
      <c r="M1877">
        <v>-3311</v>
      </c>
      <c r="N1877">
        <v>-3311</v>
      </c>
      <c r="O1877" t="s">
        <v>40</v>
      </c>
      <c r="P1877" t="s">
        <v>40</v>
      </c>
      <c r="Q1877" s="278">
        <f t="shared" si="470"/>
        <v>0</v>
      </c>
      <c r="R1877">
        <f t="shared" si="471"/>
        <v>0</v>
      </c>
      <c r="S1877" s="135" t="str">
        <f t="shared" si="472"/>
        <v>NA</v>
      </c>
      <c r="T1877" s="135" t="str">
        <f t="shared" si="473"/>
        <v>NA</v>
      </c>
      <c r="U1877" t="str">
        <f t="shared" si="479"/>
        <v>NA</v>
      </c>
      <c r="V1877">
        <f t="shared" si="469"/>
        <v>0</v>
      </c>
      <c r="W1877" s="66">
        <f t="shared" si="478"/>
        <v>0</v>
      </c>
      <c r="X1877" t="s">
        <v>31</v>
      </c>
      <c r="Y1877" t="s">
        <v>31</v>
      </c>
      <c r="Z1877" t="s">
        <v>31</v>
      </c>
      <c r="AA1877" t="s">
        <v>31</v>
      </c>
      <c r="AB1877" t="s">
        <v>31</v>
      </c>
      <c r="AC1877" t="s">
        <v>31</v>
      </c>
      <c r="AD1877" t="s">
        <v>31</v>
      </c>
      <c r="AE1877" t="s">
        <v>31</v>
      </c>
      <c r="AF1877" t="s">
        <v>31</v>
      </c>
      <c r="AG1877" t="s">
        <v>31</v>
      </c>
      <c r="AH1877" t="s">
        <v>31</v>
      </c>
      <c r="AI1877" t="s">
        <v>31</v>
      </c>
      <c r="AJ1877" t="s">
        <v>31</v>
      </c>
      <c r="AK1877" t="s">
        <v>31</v>
      </c>
      <c r="AL1877" t="s">
        <v>31</v>
      </c>
      <c r="AM1877" t="s">
        <v>31</v>
      </c>
      <c r="AN1877" t="s">
        <v>31</v>
      </c>
      <c r="AO1877" t="s">
        <v>31</v>
      </c>
      <c r="AP1877" t="s">
        <v>31</v>
      </c>
      <c r="AQ1877" t="s">
        <v>31</v>
      </c>
      <c r="AR1877" t="s">
        <v>31</v>
      </c>
      <c r="AS1877" t="s">
        <v>31</v>
      </c>
      <c r="AT1877" t="s">
        <v>31</v>
      </c>
      <c r="AU1877" t="s">
        <v>31</v>
      </c>
      <c r="AV1877" t="s">
        <v>31</v>
      </c>
      <c r="AW1877" t="s">
        <v>31</v>
      </c>
      <c r="AX1877" t="s">
        <v>31</v>
      </c>
      <c r="AY1877" t="s">
        <v>31</v>
      </c>
      <c r="AZ1877" t="s">
        <v>31</v>
      </c>
      <c r="BA1877" t="s">
        <v>31</v>
      </c>
      <c r="BB1877" t="s">
        <v>31</v>
      </c>
      <c r="BC1877" s="189" t="e">
        <f t="shared" ca="1" si="480"/>
        <v>#N/A</v>
      </c>
      <c r="BD1877" s="189">
        <f t="shared" si="481"/>
        <v>100000</v>
      </c>
      <c r="BE1877" s="189" t="e">
        <f t="shared" ca="1" si="482"/>
        <v>#N/A</v>
      </c>
      <c r="BF1877" s="190" t="e">
        <f t="shared" ca="1" si="483"/>
        <v>#N/A</v>
      </c>
      <c r="BG1877" s="189">
        <f t="shared" si="484"/>
        <v>100000</v>
      </c>
      <c r="BH1877" s="191" t="e">
        <f t="shared" ca="1" si="485"/>
        <v>#N/A</v>
      </c>
      <c r="BI1877" s="189">
        <f t="shared" si="486"/>
        <v>0</v>
      </c>
    </row>
    <row r="1878" spans="2:61" hidden="1">
      <c r="B1878" t="s">
        <v>356</v>
      </c>
      <c r="C1878" t="s">
        <v>308</v>
      </c>
      <c r="D1878" t="s">
        <v>47</v>
      </c>
      <c r="E1878">
        <v>6491</v>
      </c>
      <c r="H1878">
        <v>6491</v>
      </c>
      <c r="I1878" t="str">
        <f t="shared" si="476"/>
        <v>NA</v>
      </c>
      <c r="J1878" t="str">
        <f t="shared" si="477"/>
        <v>NA</v>
      </c>
      <c r="L1878">
        <v>-3311</v>
      </c>
      <c r="M1878">
        <v>-3311</v>
      </c>
      <c r="N1878">
        <v>-3311</v>
      </c>
      <c r="O1878" t="s">
        <v>40</v>
      </c>
      <c r="P1878" t="s">
        <v>40</v>
      </c>
      <c r="Q1878" s="278">
        <f t="shared" si="470"/>
        <v>0</v>
      </c>
      <c r="R1878">
        <f t="shared" si="471"/>
        <v>0</v>
      </c>
      <c r="S1878" s="135" t="str">
        <f t="shared" si="472"/>
        <v>NA</v>
      </c>
      <c r="T1878" s="135" t="str">
        <f t="shared" si="473"/>
        <v>NA</v>
      </c>
      <c r="U1878" t="str">
        <f t="shared" si="479"/>
        <v>NA</v>
      </c>
      <c r="V1878">
        <f t="shared" si="469"/>
        <v>0</v>
      </c>
      <c r="W1878" s="66">
        <f t="shared" si="478"/>
        <v>0</v>
      </c>
      <c r="X1878" t="s">
        <v>31</v>
      </c>
      <c r="Y1878" t="s">
        <v>31</v>
      </c>
      <c r="Z1878" t="s">
        <v>31</v>
      </c>
      <c r="AA1878" t="s">
        <v>31</v>
      </c>
      <c r="AB1878" t="s">
        <v>31</v>
      </c>
      <c r="AC1878" t="s">
        <v>31</v>
      </c>
      <c r="AD1878" t="s">
        <v>31</v>
      </c>
      <c r="AE1878" t="s">
        <v>31</v>
      </c>
      <c r="AF1878" t="s">
        <v>31</v>
      </c>
      <c r="AG1878" t="s">
        <v>31</v>
      </c>
      <c r="AH1878" t="s">
        <v>31</v>
      </c>
      <c r="AI1878" t="s">
        <v>31</v>
      </c>
      <c r="AJ1878" t="s">
        <v>31</v>
      </c>
      <c r="AK1878" t="s">
        <v>31</v>
      </c>
      <c r="AL1878" t="s">
        <v>31</v>
      </c>
      <c r="AM1878" t="s">
        <v>31</v>
      </c>
      <c r="AN1878" t="s">
        <v>31</v>
      </c>
      <c r="AO1878" t="s">
        <v>31</v>
      </c>
      <c r="AP1878" t="s">
        <v>31</v>
      </c>
      <c r="AQ1878" t="s">
        <v>31</v>
      </c>
      <c r="AR1878" t="s">
        <v>31</v>
      </c>
      <c r="AS1878" t="s">
        <v>31</v>
      </c>
      <c r="AT1878" t="s">
        <v>31</v>
      </c>
      <c r="AU1878" t="s">
        <v>31</v>
      </c>
      <c r="AV1878" t="s">
        <v>31</v>
      </c>
      <c r="AW1878" t="s">
        <v>31</v>
      </c>
      <c r="AX1878" t="s">
        <v>31</v>
      </c>
      <c r="AY1878" t="s">
        <v>31</v>
      </c>
      <c r="AZ1878" t="s">
        <v>31</v>
      </c>
      <c r="BA1878" t="s">
        <v>31</v>
      </c>
      <c r="BB1878" t="s">
        <v>31</v>
      </c>
      <c r="BC1878" s="189" t="e">
        <f t="shared" ca="1" si="480"/>
        <v>#N/A</v>
      </c>
      <c r="BD1878" s="189">
        <f t="shared" si="481"/>
        <v>100000</v>
      </c>
      <c r="BE1878" s="189" t="e">
        <f t="shared" ca="1" si="482"/>
        <v>#N/A</v>
      </c>
      <c r="BF1878" s="190" t="e">
        <f t="shared" ca="1" si="483"/>
        <v>#N/A</v>
      </c>
      <c r="BG1878" s="189">
        <f t="shared" si="484"/>
        <v>100000</v>
      </c>
      <c r="BH1878" s="191" t="e">
        <f t="shared" ca="1" si="485"/>
        <v>#N/A</v>
      </c>
      <c r="BI1878" s="189">
        <f t="shared" si="486"/>
        <v>0</v>
      </c>
    </row>
    <row r="1879" spans="2:61" hidden="1">
      <c r="B1879" t="s">
        <v>356</v>
      </c>
      <c r="C1879" t="s">
        <v>308</v>
      </c>
      <c r="D1879" t="s">
        <v>48</v>
      </c>
      <c r="E1879">
        <v>6091</v>
      </c>
      <c r="H1879">
        <v>6091</v>
      </c>
      <c r="I1879" t="str">
        <f t="shared" si="476"/>
        <v>NA</v>
      </c>
      <c r="J1879" t="str">
        <f t="shared" si="477"/>
        <v>NA</v>
      </c>
      <c r="L1879">
        <v>-2900</v>
      </c>
      <c r="M1879">
        <v>-2900</v>
      </c>
      <c r="N1879">
        <v>-2900</v>
      </c>
      <c r="O1879" t="s">
        <v>40</v>
      </c>
      <c r="P1879" t="s">
        <v>40</v>
      </c>
      <c r="Q1879" s="278">
        <f t="shared" si="470"/>
        <v>0</v>
      </c>
      <c r="R1879">
        <f t="shared" si="471"/>
        <v>0</v>
      </c>
      <c r="S1879" s="135" t="str">
        <f t="shared" si="472"/>
        <v>NA</v>
      </c>
      <c r="T1879" s="135" t="str">
        <f t="shared" si="473"/>
        <v>NA</v>
      </c>
      <c r="U1879" t="str">
        <f t="shared" si="479"/>
        <v>NA</v>
      </c>
      <c r="V1879">
        <f t="shared" si="469"/>
        <v>0</v>
      </c>
      <c r="W1879" s="66">
        <f t="shared" si="478"/>
        <v>0</v>
      </c>
      <c r="X1879" t="s">
        <v>31</v>
      </c>
      <c r="Y1879" t="s">
        <v>31</v>
      </c>
      <c r="Z1879" t="s">
        <v>31</v>
      </c>
      <c r="AA1879" t="s">
        <v>31</v>
      </c>
      <c r="AB1879" t="s">
        <v>31</v>
      </c>
      <c r="AC1879" t="s">
        <v>31</v>
      </c>
      <c r="AD1879" t="s">
        <v>31</v>
      </c>
      <c r="AE1879" t="s">
        <v>31</v>
      </c>
      <c r="AF1879" t="s">
        <v>31</v>
      </c>
      <c r="AG1879" t="s">
        <v>31</v>
      </c>
      <c r="AH1879" t="s">
        <v>31</v>
      </c>
      <c r="AI1879" t="s">
        <v>31</v>
      </c>
      <c r="AJ1879" t="s">
        <v>31</v>
      </c>
      <c r="AK1879" t="s">
        <v>31</v>
      </c>
      <c r="AL1879" t="s">
        <v>31</v>
      </c>
      <c r="AM1879" t="s">
        <v>31</v>
      </c>
      <c r="AN1879" t="s">
        <v>31</v>
      </c>
      <c r="AO1879" t="s">
        <v>31</v>
      </c>
      <c r="AP1879" t="s">
        <v>31</v>
      </c>
      <c r="AQ1879" t="s">
        <v>31</v>
      </c>
      <c r="AR1879" t="s">
        <v>31</v>
      </c>
      <c r="AS1879" t="s">
        <v>31</v>
      </c>
      <c r="AT1879" t="s">
        <v>31</v>
      </c>
      <c r="AU1879" t="s">
        <v>31</v>
      </c>
      <c r="AV1879" t="s">
        <v>31</v>
      </c>
      <c r="AW1879" t="s">
        <v>31</v>
      </c>
      <c r="AX1879" t="s">
        <v>31</v>
      </c>
      <c r="AY1879" t="s">
        <v>31</v>
      </c>
      <c r="AZ1879" t="s">
        <v>31</v>
      </c>
      <c r="BA1879" t="s">
        <v>31</v>
      </c>
      <c r="BB1879" t="s">
        <v>31</v>
      </c>
      <c r="BC1879" s="189" t="e">
        <f t="shared" ca="1" si="480"/>
        <v>#N/A</v>
      </c>
      <c r="BD1879" s="189">
        <f t="shared" si="481"/>
        <v>100000</v>
      </c>
      <c r="BE1879" s="189" t="e">
        <f t="shared" ca="1" si="482"/>
        <v>#N/A</v>
      </c>
      <c r="BF1879" s="190" t="e">
        <f t="shared" ca="1" si="483"/>
        <v>#N/A</v>
      </c>
      <c r="BG1879" s="189">
        <f t="shared" si="484"/>
        <v>100000</v>
      </c>
      <c r="BH1879" s="191" t="e">
        <f t="shared" ca="1" si="485"/>
        <v>#N/A</v>
      </c>
      <c r="BI1879" s="189">
        <f t="shared" si="486"/>
        <v>0</v>
      </c>
    </row>
    <row r="1880" spans="2:61" hidden="1">
      <c r="B1880" t="s">
        <v>358</v>
      </c>
      <c r="C1880" t="s">
        <v>308</v>
      </c>
      <c r="D1880" t="s">
        <v>151</v>
      </c>
      <c r="F1880">
        <v>5366</v>
      </c>
      <c r="G1880">
        <v>535</v>
      </c>
      <c r="I1880">
        <v>5366</v>
      </c>
      <c r="J1880">
        <v>535</v>
      </c>
      <c r="L1880">
        <v>-4694</v>
      </c>
      <c r="M1880">
        <v>-4694</v>
      </c>
      <c r="N1880">
        <v>0</v>
      </c>
      <c r="O1880" t="s">
        <v>40</v>
      </c>
      <c r="P1880" t="s">
        <v>359</v>
      </c>
      <c r="Q1880" s="278">
        <f t="shared" si="470"/>
        <v>0</v>
      </c>
      <c r="R1880" t="str">
        <f t="shared" si="471"/>
        <v>NA</v>
      </c>
      <c r="S1880" s="135">
        <f t="shared" si="472"/>
        <v>0</v>
      </c>
      <c r="T1880" s="135">
        <f t="shared" si="473"/>
        <v>0</v>
      </c>
      <c r="U1880">
        <f t="shared" si="479"/>
        <v>0</v>
      </c>
      <c r="V1880">
        <f t="shared" si="469"/>
        <v>0</v>
      </c>
      <c r="W1880" s="66">
        <f t="shared" si="478"/>
        <v>0</v>
      </c>
      <c r="X1880" t="s">
        <v>31</v>
      </c>
      <c r="Y1880" t="s">
        <v>31</v>
      </c>
      <c r="Z1880" t="s">
        <v>31</v>
      </c>
      <c r="AA1880" t="s">
        <v>31</v>
      </c>
      <c r="AB1880" t="s">
        <v>31</v>
      </c>
      <c r="AC1880" t="s">
        <v>31</v>
      </c>
      <c r="AD1880" t="s">
        <v>31</v>
      </c>
      <c r="AE1880" t="s">
        <v>31</v>
      </c>
      <c r="AF1880" t="s">
        <v>31</v>
      </c>
      <c r="AG1880" t="s">
        <v>31</v>
      </c>
      <c r="AH1880" t="s">
        <v>31</v>
      </c>
      <c r="AI1880" t="s">
        <v>31</v>
      </c>
      <c r="AJ1880" t="s">
        <v>31</v>
      </c>
      <c r="AK1880" t="s">
        <v>31</v>
      </c>
      <c r="AL1880" t="s">
        <v>31</v>
      </c>
      <c r="AM1880" t="s">
        <v>31</v>
      </c>
      <c r="AN1880" t="s">
        <v>31</v>
      </c>
      <c r="AO1880" t="s">
        <v>31</v>
      </c>
      <c r="AP1880" t="s">
        <v>31</v>
      </c>
      <c r="AQ1880" t="s">
        <v>31</v>
      </c>
      <c r="AR1880" t="s">
        <v>31</v>
      </c>
      <c r="AS1880" t="s">
        <v>31</v>
      </c>
      <c r="AT1880" t="s">
        <v>31</v>
      </c>
      <c r="AU1880" t="s">
        <v>31</v>
      </c>
      <c r="AV1880" t="s">
        <v>31</v>
      </c>
      <c r="AW1880" t="s">
        <v>31</v>
      </c>
      <c r="AX1880" t="s">
        <v>31</v>
      </c>
      <c r="AY1880" t="s">
        <v>31</v>
      </c>
      <c r="AZ1880" t="s">
        <v>31</v>
      </c>
      <c r="BA1880" t="s">
        <v>31</v>
      </c>
      <c r="BB1880" t="s">
        <v>31</v>
      </c>
      <c r="BC1880" s="189" t="e">
        <f t="shared" ca="1" si="480"/>
        <v>#N/A</v>
      </c>
      <c r="BD1880" s="189">
        <f t="shared" si="481"/>
        <v>100000</v>
      </c>
      <c r="BE1880" s="189" t="e">
        <f t="shared" ca="1" si="482"/>
        <v>#N/A</v>
      </c>
      <c r="BF1880" s="190" t="e">
        <f t="shared" ca="1" si="483"/>
        <v>#N/A</v>
      </c>
      <c r="BG1880" s="189">
        <f t="shared" si="484"/>
        <v>100000</v>
      </c>
      <c r="BH1880" s="191" t="e">
        <f t="shared" ca="1" si="485"/>
        <v>#N/A</v>
      </c>
      <c r="BI1880" s="189">
        <f t="shared" si="486"/>
        <v>0</v>
      </c>
    </row>
    <row r="1881" spans="2:61" hidden="1">
      <c r="B1881" t="s">
        <v>358</v>
      </c>
      <c r="C1881" t="s">
        <v>308</v>
      </c>
      <c r="D1881" t="s">
        <v>155</v>
      </c>
      <c r="F1881">
        <v>5366</v>
      </c>
      <c r="G1881">
        <v>535</v>
      </c>
      <c r="I1881">
        <v>5366</v>
      </c>
      <c r="J1881">
        <v>535</v>
      </c>
      <c r="L1881">
        <v>-4694</v>
      </c>
      <c r="M1881">
        <v>-4694</v>
      </c>
      <c r="N1881">
        <v>0</v>
      </c>
      <c r="O1881" t="s">
        <v>40</v>
      </c>
      <c r="P1881" t="s">
        <v>359</v>
      </c>
      <c r="Q1881" s="278">
        <f t="shared" si="470"/>
        <v>0</v>
      </c>
      <c r="R1881" t="str">
        <f t="shared" si="471"/>
        <v>NA</v>
      </c>
      <c r="S1881" s="135">
        <f t="shared" si="472"/>
        <v>0</v>
      </c>
      <c r="T1881" s="135">
        <f t="shared" si="473"/>
        <v>0</v>
      </c>
      <c r="U1881">
        <f t="shared" si="479"/>
        <v>0</v>
      </c>
      <c r="V1881">
        <f t="shared" si="469"/>
        <v>0</v>
      </c>
      <c r="W1881" s="66">
        <f t="shared" si="478"/>
        <v>0</v>
      </c>
      <c r="X1881" t="s">
        <v>31</v>
      </c>
      <c r="Y1881" t="s">
        <v>31</v>
      </c>
      <c r="Z1881" t="s">
        <v>31</v>
      </c>
      <c r="AA1881" t="s">
        <v>31</v>
      </c>
      <c r="AB1881" t="s">
        <v>31</v>
      </c>
      <c r="AC1881" t="s">
        <v>31</v>
      </c>
      <c r="AD1881" t="s">
        <v>31</v>
      </c>
      <c r="AE1881" t="s">
        <v>31</v>
      </c>
      <c r="AF1881" t="s">
        <v>31</v>
      </c>
      <c r="AG1881" t="s">
        <v>31</v>
      </c>
      <c r="AH1881" t="s">
        <v>31</v>
      </c>
      <c r="AI1881" t="s">
        <v>31</v>
      </c>
      <c r="AJ1881" t="s">
        <v>31</v>
      </c>
      <c r="AK1881" t="s">
        <v>31</v>
      </c>
      <c r="AL1881" t="s">
        <v>31</v>
      </c>
      <c r="AM1881" t="s">
        <v>31</v>
      </c>
      <c r="AN1881" t="s">
        <v>31</v>
      </c>
      <c r="AO1881" t="s">
        <v>31</v>
      </c>
      <c r="AP1881" t="s">
        <v>31</v>
      </c>
      <c r="AQ1881" t="s">
        <v>31</v>
      </c>
      <c r="AR1881" t="s">
        <v>31</v>
      </c>
      <c r="AS1881" t="s">
        <v>31</v>
      </c>
      <c r="AT1881" t="s">
        <v>31</v>
      </c>
      <c r="AU1881" t="s">
        <v>31</v>
      </c>
      <c r="AV1881" t="s">
        <v>31</v>
      </c>
      <c r="AW1881" t="s">
        <v>31</v>
      </c>
      <c r="AX1881" t="s">
        <v>31</v>
      </c>
      <c r="AY1881" t="s">
        <v>31</v>
      </c>
      <c r="AZ1881" t="s">
        <v>31</v>
      </c>
      <c r="BA1881" t="s">
        <v>31</v>
      </c>
      <c r="BB1881" t="s">
        <v>31</v>
      </c>
      <c r="BC1881" s="189" t="e">
        <f t="shared" ca="1" si="480"/>
        <v>#N/A</v>
      </c>
      <c r="BD1881" s="189">
        <f t="shared" si="481"/>
        <v>100000</v>
      </c>
      <c r="BE1881" s="189" t="e">
        <f t="shared" ca="1" si="482"/>
        <v>#N/A</v>
      </c>
      <c r="BF1881" s="190" t="e">
        <f t="shared" ca="1" si="483"/>
        <v>#N/A</v>
      </c>
      <c r="BG1881" s="189">
        <f t="shared" si="484"/>
        <v>100000</v>
      </c>
      <c r="BH1881" s="191" t="e">
        <f t="shared" ca="1" si="485"/>
        <v>#N/A</v>
      </c>
      <c r="BI1881" s="189">
        <f t="shared" si="486"/>
        <v>0</v>
      </c>
    </row>
    <row r="1882" spans="2:61" hidden="1">
      <c r="B1882" t="s">
        <v>358</v>
      </c>
      <c r="C1882" t="s">
        <v>308</v>
      </c>
      <c r="D1882" t="s">
        <v>156</v>
      </c>
      <c r="F1882">
        <v>5366</v>
      </c>
      <c r="G1882">
        <v>535</v>
      </c>
      <c r="I1882">
        <v>5366</v>
      </c>
      <c r="J1882">
        <v>535</v>
      </c>
      <c r="L1882">
        <v>-4694</v>
      </c>
      <c r="M1882">
        <v>-4694</v>
      </c>
      <c r="N1882">
        <v>0</v>
      </c>
      <c r="O1882" t="s">
        <v>40</v>
      </c>
      <c r="P1882" t="s">
        <v>359</v>
      </c>
      <c r="Q1882" s="278">
        <f t="shared" si="470"/>
        <v>0</v>
      </c>
      <c r="R1882" t="str">
        <f t="shared" si="471"/>
        <v>NA</v>
      </c>
      <c r="S1882" s="135">
        <f t="shared" si="472"/>
        <v>0</v>
      </c>
      <c r="T1882" s="135">
        <f t="shared" si="473"/>
        <v>0</v>
      </c>
      <c r="U1882">
        <f t="shared" si="479"/>
        <v>0</v>
      </c>
      <c r="V1882">
        <f t="shared" si="469"/>
        <v>0</v>
      </c>
      <c r="W1882" s="66">
        <f t="shared" si="478"/>
        <v>0</v>
      </c>
      <c r="X1882" t="s">
        <v>31</v>
      </c>
      <c r="Y1882" t="s">
        <v>31</v>
      </c>
      <c r="Z1882" t="s">
        <v>31</v>
      </c>
      <c r="AA1882" t="s">
        <v>31</v>
      </c>
      <c r="AB1882" t="s">
        <v>31</v>
      </c>
      <c r="AC1882" t="s">
        <v>31</v>
      </c>
      <c r="AD1882" t="s">
        <v>31</v>
      </c>
      <c r="AE1882" t="s">
        <v>31</v>
      </c>
      <c r="AF1882" t="s">
        <v>31</v>
      </c>
      <c r="AG1882" t="s">
        <v>31</v>
      </c>
      <c r="AH1882" t="s">
        <v>31</v>
      </c>
      <c r="AI1882" t="s">
        <v>31</v>
      </c>
      <c r="AJ1882" t="s">
        <v>31</v>
      </c>
      <c r="AK1882" t="s">
        <v>31</v>
      </c>
      <c r="AL1882" t="s">
        <v>31</v>
      </c>
      <c r="AM1882" t="s">
        <v>31</v>
      </c>
      <c r="AN1882" t="s">
        <v>31</v>
      </c>
      <c r="AO1882" t="s">
        <v>31</v>
      </c>
      <c r="AP1882" t="s">
        <v>31</v>
      </c>
      <c r="AQ1882" t="s">
        <v>31</v>
      </c>
      <c r="AR1882" t="s">
        <v>31</v>
      </c>
      <c r="AS1882" t="s">
        <v>31</v>
      </c>
      <c r="AT1882" t="s">
        <v>31</v>
      </c>
      <c r="AU1882" t="s">
        <v>31</v>
      </c>
      <c r="AV1882" t="s">
        <v>31</v>
      </c>
      <c r="AW1882" t="s">
        <v>31</v>
      </c>
      <c r="AX1882" t="s">
        <v>31</v>
      </c>
      <c r="AY1882" t="s">
        <v>31</v>
      </c>
      <c r="AZ1882" t="s">
        <v>31</v>
      </c>
      <c r="BA1882" t="s">
        <v>31</v>
      </c>
      <c r="BB1882" t="s">
        <v>31</v>
      </c>
      <c r="BC1882" s="189" t="e">
        <f t="shared" ca="1" si="480"/>
        <v>#N/A</v>
      </c>
      <c r="BD1882" s="189">
        <f t="shared" si="481"/>
        <v>100000</v>
      </c>
      <c r="BE1882" s="189" t="e">
        <f t="shared" ca="1" si="482"/>
        <v>#N/A</v>
      </c>
      <c r="BF1882" s="190" t="e">
        <f t="shared" ca="1" si="483"/>
        <v>#N/A</v>
      </c>
      <c r="BG1882" s="189">
        <f t="shared" si="484"/>
        <v>100000</v>
      </c>
      <c r="BH1882" s="191" t="e">
        <f t="shared" ca="1" si="485"/>
        <v>#N/A</v>
      </c>
      <c r="BI1882" s="189">
        <f t="shared" si="486"/>
        <v>0</v>
      </c>
    </row>
    <row r="1883" spans="2:61" hidden="1">
      <c r="B1883" t="s">
        <v>358</v>
      </c>
      <c r="C1883" t="s">
        <v>308</v>
      </c>
      <c r="D1883" t="s">
        <v>157</v>
      </c>
      <c r="F1883">
        <v>5185</v>
      </c>
      <c r="G1883">
        <v>426</v>
      </c>
      <c r="I1883">
        <v>5185</v>
      </c>
      <c r="J1883">
        <v>426</v>
      </c>
      <c r="L1883">
        <v>-5943</v>
      </c>
      <c r="M1883">
        <v>-5943</v>
      </c>
      <c r="N1883">
        <v>0</v>
      </c>
      <c r="O1883" t="s">
        <v>343</v>
      </c>
      <c r="P1883" t="s">
        <v>343</v>
      </c>
      <c r="Q1883" s="278">
        <f t="shared" si="470"/>
        <v>0</v>
      </c>
      <c r="R1883" t="str">
        <f t="shared" si="471"/>
        <v>NA</v>
      </c>
      <c r="S1883" s="135">
        <f t="shared" si="472"/>
        <v>0</v>
      </c>
      <c r="T1883" s="135">
        <f t="shared" si="473"/>
        <v>0</v>
      </c>
      <c r="U1883">
        <f t="shared" si="479"/>
        <v>0</v>
      </c>
      <c r="V1883">
        <f t="shared" si="469"/>
        <v>0</v>
      </c>
      <c r="W1883" s="66">
        <f t="shared" si="478"/>
        <v>0</v>
      </c>
      <c r="X1883" t="s">
        <v>31</v>
      </c>
      <c r="Y1883" t="s">
        <v>31</v>
      </c>
      <c r="Z1883" t="s">
        <v>31</v>
      </c>
      <c r="AA1883" t="s">
        <v>31</v>
      </c>
      <c r="AB1883" t="s">
        <v>31</v>
      </c>
      <c r="AC1883" t="s">
        <v>31</v>
      </c>
      <c r="AD1883" t="s">
        <v>31</v>
      </c>
      <c r="AE1883" t="s">
        <v>31</v>
      </c>
      <c r="AF1883" t="s">
        <v>31</v>
      </c>
      <c r="AG1883" t="s">
        <v>31</v>
      </c>
      <c r="AH1883" t="s">
        <v>31</v>
      </c>
      <c r="AI1883" t="s">
        <v>31</v>
      </c>
      <c r="AJ1883" t="s">
        <v>31</v>
      </c>
      <c r="AK1883" t="s">
        <v>31</v>
      </c>
      <c r="AL1883" t="s">
        <v>31</v>
      </c>
      <c r="AM1883" t="s">
        <v>31</v>
      </c>
      <c r="AN1883" t="s">
        <v>31</v>
      </c>
      <c r="AO1883" t="s">
        <v>31</v>
      </c>
      <c r="AP1883" t="s">
        <v>31</v>
      </c>
      <c r="AQ1883" t="s">
        <v>31</v>
      </c>
      <c r="AR1883" t="s">
        <v>31</v>
      </c>
      <c r="AS1883" t="s">
        <v>31</v>
      </c>
      <c r="AT1883" t="s">
        <v>31</v>
      </c>
      <c r="AU1883" t="s">
        <v>31</v>
      </c>
      <c r="AV1883" t="s">
        <v>31</v>
      </c>
      <c r="AW1883" t="s">
        <v>31</v>
      </c>
      <c r="AX1883" t="s">
        <v>31</v>
      </c>
      <c r="AY1883" t="s">
        <v>31</v>
      </c>
      <c r="AZ1883" t="s">
        <v>31</v>
      </c>
      <c r="BA1883" t="s">
        <v>31</v>
      </c>
      <c r="BB1883" t="s">
        <v>31</v>
      </c>
      <c r="BC1883" s="189" t="e">
        <f t="shared" ca="1" si="480"/>
        <v>#N/A</v>
      </c>
      <c r="BD1883" s="189">
        <f t="shared" si="481"/>
        <v>100000</v>
      </c>
      <c r="BE1883" s="189" t="e">
        <f t="shared" ca="1" si="482"/>
        <v>#N/A</v>
      </c>
      <c r="BF1883" s="190" t="e">
        <f t="shared" ca="1" si="483"/>
        <v>#N/A</v>
      </c>
      <c r="BG1883" s="189">
        <f t="shared" si="484"/>
        <v>100000</v>
      </c>
      <c r="BH1883" s="191" t="e">
        <f t="shared" ca="1" si="485"/>
        <v>#N/A</v>
      </c>
      <c r="BI1883" s="189">
        <f t="shared" si="486"/>
        <v>0</v>
      </c>
    </row>
    <row r="1884" spans="2:61" hidden="1">
      <c r="B1884" t="s">
        <v>358</v>
      </c>
      <c r="C1884" t="s">
        <v>308</v>
      </c>
      <c r="D1884" t="s">
        <v>158</v>
      </c>
      <c r="F1884">
        <v>5185</v>
      </c>
      <c r="G1884">
        <v>426</v>
      </c>
      <c r="I1884">
        <v>5185</v>
      </c>
      <c r="J1884">
        <v>426</v>
      </c>
      <c r="L1884">
        <v>-5943</v>
      </c>
      <c r="M1884">
        <v>-5943</v>
      </c>
      <c r="N1884">
        <v>0</v>
      </c>
      <c r="O1884" t="s">
        <v>343</v>
      </c>
      <c r="P1884" t="s">
        <v>343</v>
      </c>
      <c r="Q1884" s="278">
        <f t="shared" si="470"/>
        <v>0</v>
      </c>
      <c r="R1884" t="str">
        <f t="shared" si="471"/>
        <v>NA</v>
      </c>
      <c r="S1884" s="135">
        <f t="shared" si="472"/>
        <v>0</v>
      </c>
      <c r="T1884" s="135">
        <f t="shared" si="473"/>
        <v>0</v>
      </c>
      <c r="U1884">
        <f t="shared" si="479"/>
        <v>0</v>
      </c>
      <c r="V1884">
        <f t="shared" si="469"/>
        <v>0</v>
      </c>
      <c r="W1884" s="66">
        <f t="shared" si="478"/>
        <v>0</v>
      </c>
      <c r="X1884" t="s">
        <v>31</v>
      </c>
      <c r="Y1884" t="s">
        <v>31</v>
      </c>
      <c r="Z1884" t="s">
        <v>31</v>
      </c>
      <c r="AA1884" t="s">
        <v>31</v>
      </c>
      <c r="AB1884" t="s">
        <v>31</v>
      </c>
      <c r="AC1884" t="s">
        <v>31</v>
      </c>
      <c r="AD1884" t="s">
        <v>31</v>
      </c>
      <c r="AE1884" t="s">
        <v>31</v>
      </c>
      <c r="AF1884" t="s">
        <v>31</v>
      </c>
      <c r="AG1884" t="s">
        <v>31</v>
      </c>
      <c r="AH1884" t="s">
        <v>31</v>
      </c>
      <c r="AI1884" t="s">
        <v>31</v>
      </c>
      <c r="AJ1884" t="s">
        <v>31</v>
      </c>
      <c r="AK1884" t="s">
        <v>31</v>
      </c>
      <c r="AL1884" t="s">
        <v>31</v>
      </c>
      <c r="AM1884" t="s">
        <v>31</v>
      </c>
      <c r="AN1884" t="s">
        <v>31</v>
      </c>
      <c r="AO1884" t="s">
        <v>31</v>
      </c>
      <c r="AP1884" t="s">
        <v>31</v>
      </c>
      <c r="AQ1884" t="s">
        <v>31</v>
      </c>
      <c r="AR1884" t="s">
        <v>31</v>
      </c>
      <c r="AS1884" t="s">
        <v>31</v>
      </c>
      <c r="AT1884" t="s">
        <v>31</v>
      </c>
      <c r="AU1884" t="s">
        <v>31</v>
      </c>
      <c r="AV1884" t="s">
        <v>31</v>
      </c>
      <c r="AW1884" t="s">
        <v>31</v>
      </c>
      <c r="AX1884" t="s">
        <v>31</v>
      </c>
      <c r="AY1884" t="s">
        <v>31</v>
      </c>
      <c r="AZ1884" t="s">
        <v>31</v>
      </c>
      <c r="BA1884" t="s">
        <v>31</v>
      </c>
      <c r="BB1884" t="s">
        <v>31</v>
      </c>
      <c r="BC1884" s="189" t="e">
        <f t="shared" ca="1" si="480"/>
        <v>#N/A</v>
      </c>
      <c r="BD1884" s="189">
        <f t="shared" si="481"/>
        <v>100000</v>
      </c>
      <c r="BE1884" s="189" t="e">
        <f t="shared" ca="1" si="482"/>
        <v>#N/A</v>
      </c>
      <c r="BF1884" s="190" t="e">
        <f t="shared" ca="1" si="483"/>
        <v>#N/A</v>
      </c>
      <c r="BG1884" s="189">
        <f t="shared" si="484"/>
        <v>100000</v>
      </c>
      <c r="BH1884" s="191" t="e">
        <f t="shared" ca="1" si="485"/>
        <v>#N/A</v>
      </c>
      <c r="BI1884" s="189">
        <f t="shared" si="486"/>
        <v>0</v>
      </c>
    </row>
    <row r="1885" spans="2:61" hidden="1">
      <c r="B1885" t="s">
        <v>358</v>
      </c>
      <c r="C1885" t="s">
        <v>308</v>
      </c>
      <c r="D1885" t="s">
        <v>159</v>
      </c>
      <c r="F1885">
        <v>5185</v>
      </c>
      <c r="G1885">
        <v>426</v>
      </c>
      <c r="I1885">
        <v>5185</v>
      </c>
      <c r="J1885">
        <v>426</v>
      </c>
      <c r="L1885">
        <v>-5943</v>
      </c>
      <c r="M1885">
        <v>-5943</v>
      </c>
      <c r="N1885">
        <v>0</v>
      </c>
      <c r="O1885" t="s">
        <v>343</v>
      </c>
      <c r="P1885" t="s">
        <v>343</v>
      </c>
      <c r="Q1885" s="278">
        <f t="shared" si="470"/>
        <v>0</v>
      </c>
      <c r="R1885" t="str">
        <f t="shared" si="471"/>
        <v>NA</v>
      </c>
      <c r="S1885" s="135">
        <f t="shared" si="472"/>
        <v>0</v>
      </c>
      <c r="T1885" s="135">
        <f t="shared" si="473"/>
        <v>0</v>
      </c>
      <c r="U1885">
        <f t="shared" si="479"/>
        <v>0</v>
      </c>
      <c r="V1885">
        <f t="shared" si="469"/>
        <v>0</v>
      </c>
      <c r="W1885" s="66">
        <f t="shared" si="478"/>
        <v>0</v>
      </c>
      <c r="X1885" t="s">
        <v>31</v>
      </c>
      <c r="Y1885" t="s">
        <v>31</v>
      </c>
      <c r="Z1885" t="s">
        <v>31</v>
      </c>
      <c r="AA1885" t="s">
        <v>31</v>
      </c>
      <c r="AB1885" t="s">
        <v>31</v>
      </c>
      <c r="AC1885" t="s">
        <v>31</v>
      </c>
      <c r="AD1885" t="s">
        <v>31</v>
      </c>
      <c r="AE1885" t="s">
        <v>31</v>
      </c>
      <c r="AF1885" t="s">
        <v>31</v>
      </c>
      <c r="AG1885" t="s">
        <v>31</v>
      </c>
      <c r="AH1885" t="s">
        <v>31</v>
      </c>
      <c r="AI1885" t="s">
        <v>31</v>
      </c>
      <c r="AJ1885" t="s">
        <v>31</v>
      </c>
      <c r="AK1885" t="s">
        <v>31</v>
      </c>
      <c r="AL1885" t="s">
        <v>31</v>
      </c>
      <c r="AM1885" t="s">
        <v>31</v>
      </c>
      <c r="AN1885" t="s">
        <v>31</v>
      </c>
      <c r="AO1885" t="s">
        <v>31</v>
      </c>
      <c r="AP1885" t="s">
        <v>31</v>
      </c>
      <c r="AQ1885" t="s">
        <v>31</v>
      </c>
      <c r="AR1885" t="s">
        <v>31</v>
      </c>
      <c r="AS1885" t="s">
        <v>31</v>
      </c>
      <c r="AT1885" t="s">
        <v>31</v>
      </c>
      <c r="AU1885" t="s">
        <v>31</v>
      </c>
      <c r="AV1885" t="s">
        <v>31</v>
      </c>
      <c r="AW1885" t="s">
        <v>31</v>
      </c>
      <c r="AX1885" t="s">
        <v>31</v>
      </c>
      <c r="AY1885" t="s">
        <v>31</v>
      </c>
      <c r="AZ1885" t="s">
        <v>31</v>
      </c>
      <c r="BA1885" t="s">
        <v>31</v>
      </c>
      <c r="BB1885" t="s">
        <v>31</v>
      </c>
      <c r="BC1885" s="189" t="e">
        <f t="shared" ca="1" si="480"/>
        <v>#N/A</v>
      </c>
      <c r="BD1885" s="189">
        <f t="shared" si="481"/>
        <v>100000</v>
      </c>
      <c r="BE1885" s="189" t="e">
        <f t="shared" ca="1" si="482"/>
        <v>#N/A</v>
      </c>
      <c r="BF1885" s="190" t="e">
        <f t="shared" ca="1" si="483"/>
        <v>#N/A</v>
      </c>
      <c r="BG1885" s="189">
        <f t="shared" si="484"/>
        <v>100000</v>
      </c>
      <c r="BH1885" s="191" t="e">
        <f t="shared" ca="1" si="485"/>
        <v>#N/A</v>
      </c>
      <c r="BI1885" s="189">
        <f t="shared" si="486"/>
        <v>0</v>
      </c>
    </row>
    <row r="1886" spans="2:61" hidden="1">
      <c r="B1886" t="s">
        <v>358</v>
      </c>
      <c r="C1886" t="s">
        <v>308</v>
      </c>
      <c r="D1886" t="s">
        <v>160</v>
      </c>
      <c r="F1886">
        <v>5185</v>
      </c>
      <c r="G1886">
        <v>426</v>
      </c>
      <c r="I1886">
        <v>5185</v>
      </c>
      <c r="J1886">
        <v>426</v>
      </c>
      <c r="L1886">
        <v>-5943</v>
      </c>
      <c r="M1886">
        <v>-5943</v>
      </c>
      <c r="N1886">
        <v>0</v>
      </c>
      <c r="O1886" t="s">
        <v>343</v>
      </c>
      <c r="P1886" t="s">
        <v>343</v>
      </c>
      <c r="Q1886" s="278">
        <f t="shared" si="470"/>
        <v>0</v>
      </c>
      <c r="R1886" t="str">
        <f t="shared" si="471"/>
        <v>NA</v>
      </c>
      <c r="S1886" s="135">
        <f t="shared" si="472"/>
        <v>0</v>
      </c>
      <c r="T1886" s="135">
        <f t="shared" si="473"/>
        <v>0</v>
      </c>
      <c r="U1886">
        <f t="shared" si="479"/>
        <v>0</v>
      </c>
      <c r="V1886">
        <f t="shared" si="469"/>
        <v>0</v>
      </c>
      <c r="W1886" s="66">
        <f t="shared" si="478"/>
        <v>0</v>
      </c>
      <c r="X1886" t="s">
        <v>31</v>
      </c>
      <c r="Y1886" t="s">
        <v>31</v>
      </c>
      <c r="Z1886" t="s">
        <v>31</v>
      </c>
      <c r="AA1886" t="s">
        <v>31</v>
      </c>
      <c r="AB1886" t="s">
        <v>31</v>
      </c>
      <c r="AC1886" t="s">
        <v>31</v>
      </c>
      <c r="AD1886" t="s">
        <v>31</v>
      </c>
      <c r="AE1886" t="s">
        <v>31</v>
      </c>
      <c r="AF1886" t="s">
        <v>31</v>
      </c>
      <c r="AG1886" t="s">
        <v>31</v>
      </c>
      <c r="AH1886" t="s">
        <v>31</v>
      </c>
      <c r="AI1886" t="s">
        <v>31</v>
      </c>
      <c r="AJ1886" t="s">
        <v>31</v>
      </c>
      <c r="AK1886" t="s">
        <v>31</v>
      </c>
      <c r="AL1886" t="s">
        <v>31</v>
      </c>
      <c r="AM1886" t="s">
        <v>31</v>
      </c>
      <c r="AN1886" t="s">
        <v>31</v>
      </c>
      <c r="AO1886" t="s">
        <v>31</v>
      </c>
      <c r="AP1886" t="s">
        <v>31</v>
      </c>
      <c r="AQ1886" t="s">
        <v>31</v>
      </c>
      <c r="AR1886" t="s">
        <v>31</v>
      </c>
      <c r="AS1886" t="s">
        <v>31</v>
      </c>
      <c r="AT1886" t="s">
        <v>31</v>
      </c>
      <c r="AU1886" t="s">
        <v>31</v>
      </c>
      <c r="AV1886" t="s">
        <v>31</v>
      </c>
      <c r="AW1886" t="s">
        <v>31</v>
      </c>
      <c r="AX1886" t="s">
        <v>31</v>
      </c>
      <c r="AY1886" t="s">
        <v>31</v>
      </c>
      <c r="AZ1886" t="s">
        <v>31</v>
      </c>
      <c r="BA1886" t="s">
        <v>31</v>
      </c>
      <c r="BB1886" t="s">
        <v>31</v>
      </c>
      <c r="BC1886" s="189" t="e">
        <f t="shared" ca="1" si="480"/>
        <v>#N/A</v>
      </c>
      <c r="BD1886" s="189">
        <f t="shared" si="481"/>
        <v>100000</v>
      </c>
      <c r="BE1886" s="189" t="e">
        <f t="shared" ca="1" si="482"/>
        <v>#N/A</v>
      </c>
      <c r="BF1886" s="190" t="e">
        <f t="shared" ca="1" si="483"/>
        <v>#N/A</v>
      </c>
      <c r="BG1886" s="189">
        <f t="shared" si="484"/>
        <v>100000</v>
      </c>
      <c r="BH1886" s="191" t="e">
        <f t="shared" ca="1" si="485"/>
        <v>#N/A</v>
      </c>
      <c r="BI1886" s="189">
        <f t="shared" si="486"/>
        <v>0</v>
      </c>
    </row>
    <row r="1887" spans="2:61" hidden="1">
      <c r="B1887" t="s">
        <v>358</v>
      </c>
      <c r="C1887" t="s">
        <v>308</v>
      </c>
      <c r="D1887" t="s">
        <v>161</v>
      </c>
      <c r="F1887">
        <v>5644</v>
      </c>
      <c r="G1887">
        <v>537</v>
      </c>
      <c r="I1887">
        <v>5644</v>
      </c>
      <c r="J1887">
        <v>537</v>
      </c>
      <c r="L1887">
        <v>-4427</v>
      </c>
      <c r="M1887">
        <v>-4427</v>
      </c>
      <c r="N1887">
        <v>0</v>
      </c>
      <c r="O1887" t="s">
        <v>40</v>
      </c>
      <c r="P1887" t="s">
        <v>40</v>
      </c>
      <c r="Q1887" s="278">
        <f t="shared" si="470"/>
        <v>0</v>
      </c>
      <c r="R1887" t="str">
        <f t="shared" si="471"/>
        <v>NA</v>
      </c>
      <c r="S1887" s="135">
        <f t="shared" si="472"/>
        <v>0</v>
      </c>
      <c r="T1887" s="135">
        <f t="shared" si="473"/>
        <v>0</v>
      </c>
      <c r="U1887">
        <f t="shared" si="479"/>
        <v>0</v>
      </c>
      <c r="V1887">
        <f t="shared" si="469"/>
        <v>0</v>
      </c>
      <c r="W1887" s="66">
        <f t="shared" si="478"/>
        <v>0</v>
      </c>
      <c r="X1887" t="s">
        <v>31</v>
      </c>
      <c r="Y1887" t="s">
        <v>31</v>
      </c>
      <c r="Z1887" t="s">
        <v>31</v>
      </c>
      <c r="AA1887" t="s">
        <v>31</v>
      </c>
      <c r="AB1887" t="s">
        <v>31</v>
      </c>
      <c r="AC1887" t="s">
        <v>31</v>
      </c>
      <c r="AD1887" t="s">
        <v>31</v>
      </c>
      <c r="AE1887" t="s">
        <v>31</v>
      </c>
      <c r="AF1887" t="s">
        <v>31</v>
      </c>
      <c r="AG1887" t="s">
        <v>31</v>
      </c>
      <c r="AH1887" t="s">
        <v>31</v>
      </c>
      <c r="AI1887" t="s">
        <v>31</v>
      </c>
      <c r="AJ1887" t="s">
        <v>31</v>
      </c>
      <c r="AK1887" t="s">
        <v>31</v>
      </c>
      <c r="AL1887" t="s">
        <v>31</v>
      </c>
      <c r="AM1887" t="s">
        <v>31</v>
      </c>
      <c r="AN1887" t="s">
        <v>31</v>
      </c>
      <c r="AO1887" t="s">
        <v>31</v>
      </c>
      <c r="AP1887" t="s">
        <v>31</v>
      </c>
      <c r="AQ1887" t="s">
        <v>31</v>
      </c>
      <c r="AR1887" t="s">
        <v>31</v>
      </c>
      <c r="AS1887" t="s">
        <v>31</v>
      </c>
      <c r="AT1887" t="s">
        <v>31</v>
      </c>
      <c r="AU1887" t="s">
        <v>31</v>
      </c>
      <c r="AV1887" t="s">
        <v>31</v>
      </c>
      <c r="AW1887" t="s">
        <v>31</v>
      </c>
      <c r="AX1887" t="s">
        <v>31</v>
      </c>
      <c r="AY1887" t="s">
        <v>31</v>
      </c>
      <c r="AZ1887" t="s">
        <v>31</v>
      </c>
      <c r="BA1887" t="s">
        <v>31</v>
      </c>
      <c r="BB1887" t="s">
        <v>31</v>
      </c>
      <c r="BC1887" s="189" t="e">
        <f t="shared" ca="1" si="480"/>
        <v>#N/A</v>
      </c>
      <c r="BD1887" s="189">
        <f t="shared" si="481"/>
        <v>100000</v>
      </c>
      <c r="BE1887" s="189" t="e">
        <f t="shared" ca="1" si="482"/>
        <v>#N/A</v>
      </c>
      <c r="BF1887" s="190" t="e">
        <f t="shared" ca="1" si="483"/>
        <v>#N/A</v>
      </c>
      <c r="BG1887" s="189">
        <f t="shared" si="484"/>
        <v>100000</v>
      </c>
      <c r="BH1887" s="191" t="e">
        <f t="shared" ca="1" si="485"/>
        <v>#N/A</v>
      </c>
      <c r="BI1887" s="189">
        <f t="shared" si="486"/>
        <v>0</v>
      </c>
    </row>
    <row r="1888" spans="2:61" hidden="1">
      <c r="B1888" t="s">
        <v>358</v>
      </c>
      <c r="C1888" t="s">
        <v>308</v>
      </c>
      <c r="D1888" t="s">
        <v>162</v>
      </c>
      <c r="F1888">
        <v>5644</v>
      </c>
      <c r="G1888">
        <v>537</v>
      </c>
      <c r="I1888">
        <v>5644</v>
      </c>
      <c r="J1888">
        <v>537</v>
      </c>
      <c r="L1888">
        <v>-4427</v>
      </c>
      <c r="M1888">
        <v>-4427</v>
      </c>
      <c r="N1888">
        <v>0</v>
      </c>
      <c r="O1888" t="s">
        <v>40</v>
      </c>
      <c r="P1888" t="s">
        <v>40</v>
      </c>
      <c r="Q1888" s="278">
        <f t="shared" si="470"/>
        <v>0</v>
      </c>
      <c r="R1888" t="str">
        <f t="shared" si="471"/>
        <v>NA</v>
      </c>
      <c r="S1888" s="135">
        <f t="shared" si="472"/>
        <v>0</v>
      </c>
      <c r="T1888" s="135">
        <f t="shared" si="473"/>
        <v>0</v>
      </c>
      <c r="U1888">
        <f t="shared" si="479"/>
        <v>0</v>
      </c>
      <c r="V1888">
        <f t="shared" ref="V1888:V1951" si="487">IF(N1888&lt;0,0,IF(M1888=L1888,N1888,N1888-(L1888-M1888)))</f>
        <v>0</v>
      </c>
      <c r="W1888" s="66">
        <f t="shared" si="478"/>
        <v>0</v>
      </c>
      <c r="X1888" t="s">
        <v>31</v>
      </c>
      <c r="Y1888" t="s">
        <v>31</v>
      </c>
      <c r="Z1888" t="s">
        <v>31</v>
      </c>
      <c r="AA1888" t="s">
        <v>31</v>
      </c>
      <c r="AB1888" t="s">
        <v>31</v>
      </c>
      <c r="AC1888" t="s">
        <v>31</v>
      </c>
      <c r="AD1888" t="s">
        <v>31</v>
      </c>
      <c r="AE1888" t="s">
        <v>31</v>
      </c>
      <c r="AF1888" t="s">
        <v>31</v>
      </c>
      <c r="AG1888" t="s">
        <v>31</v>
      </c>
      <c r="AH1888" t="s">
        <v>31</v>
      </c>
      <c r="AI1888" t="s">
        <v>31</v>
      </c>
      <c r="AJ1888" t="s">
        <v>31</v>
      </c>
      <c r="AK1888" t="s">
        <v>31</v>
      </c>
      <c r="AL1888" t="s">
        <v>31</v>
      </c>
      <c r="AM1888" t="s">
        <v>31</v>
      </c>
      <c r="AN1888" t="s">
        <v>31</v>
      </c>
      <c r="AO1888" t="s">
        <v>31</v>
      </c>
      <c r="AP1888" t="s">
        <v>31</v>
      </c>
      <c r="AQ1888" t="s">
        <v>31</v>
      </c>
      <c r="AR1888" t="s">
        <v>31</v>
      </c>
      <c r="AS1888" t="s">
        <v>31</v>
      </c>
      <c r="AT1888" t="s">
        <v>31</v>
      </c>
      <c r="AU1888" t="s">
        <v>31</v>
      </c>
      <c r="AV1888" t="s">
        <v>31</v>
      </c>
      <c r="AW1888" t="s">
        <v>31</v>
      </c>
      <c r="AX1888" t="s">
        <v>31</v>
      </c>
      <c r="AY1888" t="s">
        <v>31</v>
      </c>
      <c r="AZ1888" t="s">
        <v>31</v>
      </c>
      <c r="BA1888" t="s">
        <v>31</v>
      </c>
      <c r="BB1888" t="s">
        <v>31</v>
      </c>
      <c r="BC1888" s="189" t="e">
        <f t="shared" ca="1" si="480"/>
        <v>#N/A</v>
      </c>
      <c r="BD1888" s="189">
        <f t="shared" si="481"/>
        <v>100000</v>
      </c>
      <c r="BE1888" s="189" t="e">
        <f t="shared" ca="1" si="482"/>
        <v>#N/A</v>
      </c>
      <c r="BF1888" s="190" t="e">
        <f t="shared" ca="1" si="483"/>
        <v>#N/A</v>
      </c>
      <c r="BG1888" s="189">
        <f t="shared" si="484"/>
        <v>100000</v>
      </c>
      <c r="BH1888" s="191" t="e">
        <f t="shared" ca="1" si="485"/>
        <v>#N/A</v>
      </c>
      <c r="BI1888" s="189">
        <f t="shared" si="486"/>
        <v>0</v>
      </c>
    </row>
    <row r="1889" spans="2:61" hidden="1">
      <c r="B1889" t="s">
        <v>358</v>
      </c>
      <c r="C1889" t="s">
        <v>308</v>
      </c>
      <c r="D1889" t="s">
        <v>163</v>
      </c>
      <c r="E1889">
        <v>5870</v>
      </c>
      <c r="H1889">
        <v>5870</v>
      </c>
      <c r="I1889" t="str">
        <f t="shared" ref="I1889:I1894" si="488">IF(ISNUMBER(H1889),"NA",0)</f>
        <v>NA</v>
      </c>
      <c r="J1889" t="str">
        <f t="shared" ref="J1889:J1894" si="489">IF(ISNUMBER(H1889),"NA",0)</f>
        <v>NA</v>
      </c>
      <c r="L1889">
        <v>-5650</v>
      </c>
      <c r="M1889">
        <v>-5650</v>
      </c>
      <c r="N1889">
        <v>-5650</v>
      </c>
      <c r="O1889" t="s">
        <v>164</v>
      </c>
      <c r="P1889" t="s">
        <v>164</v>
      </c>
      <c r="Q1889" s="278">
        <f t="shared" ref="Q1889:Q1952" si="490">IFERROR(L1889-M1889,0)</f>
        <v>0</v>
      </c>
      <c r="R1889">
        <f t="shared" ref="R1889:R1952" si="491">IF(AND(ISNUMBER(E1889),ISNUMBER(H1889),ISBLANK(F1889)),E1889-H1889,"NA")</f>
        <v>0</v>
      </c>
      <c r="S1889" s="135" t="str">
        <f t="shared" ref="S1889:S1952" si="492">IF(AND(ISNUMBER(F1889),ISNUMBER(I1889),ISBLANK(E1889)),F1889-I1889,"NA")</f>
        <v>NA</v>
      </c>
      <c r="T1889" s="135" t="str">
        <f t="shared" ref="T1889:T1952" si="493">IF(AND(ISNUMBER(G1889),ISNUMBER(J1889),ISBLANK(E1889)),G1889-J1889,"NA")</f>
        <v>NA</v>
      </c>
      <c r="U1889" t="str">
        <f t="shared" si="479"/>
        <v>NA</v>
      </c>
      <c r="V1889">
        <f t="shared" si="487"/>
        <v>0</v>
      </c>
      <c r="W1889" s="66">
        <f t="shared" si="478"/>
        <v>0</v>
      </c>
      <c r="X1889" t="s">
        <v>31</v>
      </c>
      <c r="Y1889" t="s">
        <v>31</v>
      </c>
      <c r="Z1889" t="s">
        <v>31</v>
      </c>
      <c r="AA1889" t="s">
        <v>31</v>
      </c>
      <c r="AB1889" t="s">
        <v>31</v>
      </c>
      <c r="AC1889" t="s">
        <v>31</v>
      </c>
      <c r="AD1889" t="s">
        <v>31</v>
      </c>
      <c r="AE1889" t="s">
        <v>31</v>
      </c>
      <c r="AF1889" t="s">
        <v>31</v>
      </c>
      <c r="AG1889" t="s">
        <v>31</v>
      </c>
      <c r="AH1889" t="s">
        <v>31</v>
      </c>
      <c r="AI1889" t="s">
        <v>31</v>
      </c>
      <c r="AJ1889" t="s">
        <v>31</v>
      </c>
      <c r="AK1889" t="s">
        <v>31</v>
      </c>
      <c r="AL1889" t="s">
        <v>31</v>
      </c>
      <c r="AM1889" t="s">
        <v>31</v>
      </c>
      <c r="AN1889" t="s">
        <v>31</v>
      </c>
      <c r="AO1889" t="s">
        <v>31</v>
      </c>
      <c r="AP1889" t="s">
        <v>31</v>
      </c>
      <c r="AQ1889" t="s">
        <v>31</v>
      </c>
      <c r="AR1889" t="s">
        <v>31</v>
      </c>
      <c r="AS1889" t="s">
        <v>31</v>
      </c>
      <c r="AT1889" t="s">
        <v>31</v>
      </c>
      <c r="AU1889" t="s">
        <v>31</v>
      </c>
      <c r="AV1889" t="s">
        <v>31</v>
      </c>
      <c r="AW1889" t="s">
        <v>31</v>
      </c>
      <c r="AX1889" t="s">
        <v>31</v>
      </c>
      <c r="AY1889" t="s">
        <v>31</v>
      </c>
      <c r="AZ1889" t="s">
        <v>31</v>
      </c>
      <c r="BA1889" t="s">
        <v>31</v>
      </c>
      <c r="BB1889" t="s">
        <v>31</v>
      </c>
      <c r="BC1889" s="189" t="e">
        <f t="shared" ca="1" si="480"/>
        <v>#N/A</v>
      </c>
      <c r="BD1889" s="189">
        <f t="shared" si="481"/>
        <v>100000</v>
      </c>
      <c r="BE1889" s="189" t="e">
        <f t="shared" ca="1" si="482"/>
        <v>#N/A</v>
      </c>
      <c r="BF1889" s="190" t="e">
        <f t="shared" ca="1" si="483"/>
        <v>#N/A</v>
      </c>
      <c r="BG1889" s="189">
        <f t="shared" si="484"/>
        <v>100000</v>
      </c>
      <c r="BH1889" s="191" t="e">
        <f t="shared" ca="1" si="485"/>
        <v>#N/A</v>
      </c>
      <c r="BI1889" s="189">
        <f t="shared" si="486"/>
        <v>0</v>
      </c>
    </row>
    <row r="1890" spans="2:61" hidden="1">
      <c r="B1890" t="s">
        <v>358</v>
      </c>
      <c r="C1890" t="s">
        <v>308</v>
      </c>
      <c r="D1890" t="s">
        <v>165</v>
      </c>
      <c r="E1890">
        <v>5870</v>
      </c>
      <c r="H1890">
        <v>5870</v>
      </c>
      <c r="I1890" t="str">
        <f t="shared" si="488"/>
        <v>NA</v>
      </c>
      <c r="J1890" t="str">
        <f t="shared" si="489"/>
        <v>NA</v>
      </c>
      <c r="L1890">
        <v>-5650</v>
      </c>
      <c r="M1890">
        <v>-5650</v>
      </c>
      <c r="N1890">
        <v>-5650</v>
      </c>
      <c r="O1890" t="s">
        <v>164</v>
      </c>
      <c r="P1890" t="s">
        <v>164</v>
      </c>
      <c r="Q1890" s="278">
        <f t="shared" si="490"/>
        <v>0</v>
      </c>
      <c r="R1890">
        <f t="shared" si="491"/>
        <v>0</v>
      </c>
      <c r="S1890" s="135" t="str">
        <f t="shared" si="492"/>
        <v>NA</v>
      </c>
      <c r="T1890" s="135" t="str">
        <f t="shared" si="493"/>
        <v>NA</v>
      </c>
      <c r="U1890" t="str">
        <f t="shared" si="479"/>
        <v>NA</v>
      </c>
      <c r="V1890">
        <f t="shared" si="487"/>
        <v>0</v>
      </c>
      <c r="W1890" s="66">
        <f t="shared" si="478"/>
        <v>0</v>
      </c>
      <c r="X1890" t="s">
        <v>31</v>
      </c>
      <c r="Y1890" t="s">
        <v>31</v>
      </c>
      <c r="Z1890" t="s">
        <v>31</v>
      </c>
      <c r="AA1890" t="s">
        <v>31</v>
      </c>
      <c r="AB1890" t="s">
        <v>31</v>
      </c>
      <c r="AC1890" t="s">
        <v>31</v>
      </c>
      <c r="AD1890" t="s">
        <v>31</v>
      </c>
      <c r="AE1890" t="s">
        <v>31</v>
      </c>
      <c r="AF1890" t="s">
        <v>31</v>
      </c>
      <c r="AG1890" t="s">
        <v>31</v>
      </c>
      <c r="AH1890" t="s">
        <v>31</v>
      </c>
      <c r="AI1890" t="s">
        <v>31</v>
      </c>
      <c r="AJ1890" t="s">
        <v>31</v>
      </c>
      <c r="AK1890" t="s">
        <v>31</v>
      </c>
      <c r="AL1890" t="s">
        <v>31</v>
      </c>
      <c r="AM1890" t="s">
        <v>31</v>
      </c>
      <c r="AN1890" t="s">
        <v>31</v>
      </c>
      <c r="AO1890" t="s">
        <v>31</v>
      </c>
      <c r="AP1890" t="s">
        <v>31</v>
      </c>
      <c r="AQ1890" t="s">
        <v>31</v>
      </c>
      <c r="AR1890" t="s">
        <v>31</v>
      </c>
      <c r="AS1890" t="s">
        <v>31</v>
      </c>
      <c r="AT1890" t="s">
        <v>31</v>
      </c>
      <c r="AU1890" t="s">
        <v>31</v>
      </c>
      <c r="AV1890" t="s">
        <v>31</v>
      </c>
      <c r="AW1890" t="s">
        <v>31</v>
      </c>
      <c r="AX1890" t="s">
        <v>31</v>
      </c>
      <c r="AY1890" t="s">
        <v>31</v>
      </c>
      <c r="AZ1890" t="s">
        <v>31</v>
      </c>
      <c r="BA1890" t="s">
        <v>31</v>
      </c>
      <c r="BB1890" t="s">
        <v>31</v>
      </c>
      <c r="BC1890" s="189" t="e">
        <f t="shared" ca="1" si="480"/>
        <v>#N/A</v>
      </c>
      <c r="BD1890" s="189">
        <f t="shared" si="481"/>
        <v>100000</v>
      </c>
      <c r="BE1890" s="189" t="e">
        <f t="shared" ca="1" si="482"/>
        <v>#N/A</v>
      </c>
      <c r="BF1890" s="190" t="e">
        <f t="shared" ca="1" si="483"/>
        <v>#N/A</v>
      </c>
      <c r="BG1890" s="189">
        <f t="shared" si="484"/>
        <v>100000</v>
      </c>
      <c r="BH1890" s="191" t="e">
        <f t="shared" ca="1" si="485"/>
        <v>#N/A</v>
      </c>
      <c r="BI1890" s="189">
        <f t="shared" si="486"/>
        <v>0</v>
      </c>
    </row>
    <row r="1891" spans="2:61" hidden="1">
      <c r="B1891" t="s">
        <v>358</v>
      </c>
      <c r="C1891" t="s">
        <v>308</v>
      </c>
      <c r="D1891" t="s">
        <v>166</v>
      </c>
      <c r="E1891">
        <v>5870</v>
      </c>
      <c r="H1891">
        <v>5870</v>
      </c>
      <c r="I1891" t="str">
        <f t="shared" si="488"/>
        <v>NA</v>
      </c>
      <c r="J1891" t="str">
        <f t="shared" si="489"/>
        <v>NA</v>
      </c>
      <c r="L1891">
        <v>-5650</v>
      </c>
      <c r="M1891">
        <v>-5650</v>
      </c>
      <c r="N1891">
        <v>-5650</v>
      </c>
      <c r="O1891" t="s">
        <v>164</v>
      </c>
      <c r="P1891" t="s">
        <v>164</v>
      </c>
      <c r="Q1891" s="278">
        <f t="shared" si="490"/>
        <v>0</v>
      </c>
      <c r="R1891">
        <f t="shared" si="491"/>
        <v>0</v>
      </c>
      <c r="S1891" s="135" t="str">
        <f t="shared" si="492"/>
        <v>NA</v>
      </c>
      <c r="T1891" s="135" t="str">
        <f t="shared" si="493"/>
        <v>NA</v>
      </c>
      <c r="U1891" t="str">
        <f t="shared" si="479"/>
        <v>NA</v>
      </c>
      <c r="V1891">
        <f t="shared" si="487"/>
        <v>0</v>
      </c>
      <c r="W1891" s="66">
        <f t="shared" si="478"/>
        <v>0</v>
      </c>
      <c r="X1891" t="s">
        <v>31</v>
      </c>
      <c r="Y1891" t="s">
        <v>31</v>
      </c>
      <c r="Z1891" t="s">
        <v>31</v>
      </c>
      <c r="AA1891" t="s">
        <v>31</v>
      </c>
      <c r="AB1891" t="s">
        <v>31</v>
      </c>
      <c r="AC1891" t="s">
        <v>31</v>
      </c>
      <c r="AD1891" t="s">
        <v>31</v>
      </c>
      <c r="AE1891" t="s">
        <v>31</v>
      </c>
      <c r="AF1891" t="s">
        <v>31</v>
      </c>
      <c r="AG1891" t="s">
        <v>31</v>
      </c>
      <c r="AH1891" t="s">
        <v>31</v>
      </c>
      <c r="AI1891" t="s">
        <v>31</v>
      </c>
      <c r="AJ1891" t="s">
        <v>31</v>
      </c>
      <c r="AK1891" t="s">
        <v>31</v>
      </c>
      <c r="AL1891" t="s">
        <v>31</v>
      </c>
      <c r="AM1891" t="s">
        <v>31</v>
      </c>
      <c r="AN1891" t="s">
        <v>31</v>
      </c>
      <c r="AO1891" t="s">
        <v>31</v>
      </c>
      <c r="AP1891" t="s">
        <v>31</v>
      </c>
      <c r="AQ1891" t="s">
        <v>31</v>
      </c>
      <c r="AR1891" t="s">
        <v>31</v>
      </c>
      <c r="AS1891" t="s">
        <v>31</v>
      </c>
      <c r="AT1891" t="s">
        <v>31</v>
      </c>
      <c r="AU1891" t="s">
        <v>31</v>
      </c>
      <c r="AV1891" t="s">
        <v>31</v>
      </c>
      <c r="AW1891" t="s">
        <v>31</v>
      </c>
      <c r="AX1891" t="s">
        <v>31</v>
      </c>
      <c r="AY1891" t="s">
        <v>31</v>
      </c>
      <c r="AZ1891" t="s">
        <v>31</v>
      </c>
      <c r="BA1891" t="s">
        <v>31</v>
      </c>
      <c r="BB1891" t="s">
        <v>31</v>
      </c>
      <c r="BC1891" s="189" t="e">
        <f t="shared" ca="1" si="480"/>
        <v>#N/A</v>
      </c>
      <c r="BD1891" s="189">
        <f t="shared" si="481"/>
        <v>100000</v>
      </c>
      <c r="BE1891" s="189" t="e">
        <f t="shared" ca="1" si="482"/>
        <v>#N/A</v>
      </c>
      <c r="BF1891" s="190" t="e">
        <f t="shared" ca="1" si="483"/>
        <v>#N/A</v>
      </c>
      <c r="BG1891" s="189">
        <f t="shared" si="484"/>
        <v>100000</v>
      </c>
      <c r="BH1891" s="191" t="e">
        <f t="shared" ca="1" si="485"/>
        <v>#N/A</v>
      </c>
      <c r="BI1891" s="189">
        <f t="shared" si="486"/>
        <v>0</v>
      </c>
    </row>
    <row r="1892" spans="2:61" hidden="1">
      <c r="B1892" t="s">
        <v>358</v>
      </c>
      <c r="C1892" t="s">
        <v>308</v>
      </c>
      <c r="D1892" t="s">
        <v>29</v>
      </c>
      <c r="E1892">
        <v>5870</v>
      </c>
      <c r="H1892">
        <v>5870</v>
      </c>
      <c r="I1892" t="str">
        <f t="shared" si="488"/>
        <v>NA</v>
      </c>
      <c r="J1892" t="str">
        <f t="shared" si="489"/>
        <v>NA</v>
      </c>
      <c r="L1892">
        <v>-5777</v>
      </c>
      <c r="M1892">
        <v>-5777</v>
      </c>
      <c r="N1892">
        <v>-5777</v>
      </c>
      <c r="O1892" t="s">
        <v>164</v>
      </c>
      <c r="P1892" t="s">
        <v>164</v>
      </c>
      <c r="Q1892" s="278">
        <f t="shared" si="490"/>
        <v>0</v>
      </c>
      <c r="R1892">
        <f t="shared" si="491"/>
        <v>0</v>
      </c>
      <c r="S1892" s="135" t="str">
        <f t="shared" si="492"/>
        <v>NA</v>
      </c>
      <c r="T1892" s="135" t="str">
        <f t="shared" si="493"/>
        <v>NA</v>
      </c>
      <c r="U1892" t="str">
        <f t="shared" si="479"/>
        <v>NA</v>
      </c>
      <c r="V1892">
        <f t="shared" si="487"/>
        <v>0</v>
      </c>
      <c r="W1892" s="66">
        <f t="shared" si="478"/>
        <v>0</v>
      </c>
      <c r="X1892" t="s">
        <v>31</v>
      </c>
      <c r="Y1892" t="s">
        <v>31</v>
      </c>
      <c r="Z1892" t="s">
        <v>31</v>
      </c>
      <c r="AA1892" t="s">
        <v>31</v>
      </c>
      <c r="AB1892" t="s">
        <v>31</v>
      </c>
      <c r="AC1892" t="s">
        <v>31</v>
      </c>
      <c r="AD1892" t="s">
        <v>31</v>
      </c>
      <c r="AE1892" t="s">
        <v>31</v>
      </c>
      <c r="AF1892" t="s">
        <v>31</v>
      </c>
      <c r="AG1892" t="s">
        <v>31</v>
      </c>
      <c r="AH1892" t="s">
        <v>31</v>
      </c>
      <c r="AI1892" t="s">
        <v>31</v>
      </c>
      <c r="AJ1892" t="s">
        <v>31</v>
      </c>
      <c r="AK1892" t="s">
        <v>31</v>
      </c>
      <c r="AL1892" t="s">
        <v>31</v>
      </c>
      <c r="AM1892" t="s">
        <v>31</v>
      </c>
      <c r="AN1892" t="s">
        <v>31</v>
      </c>
      <c r="AO1892" t="s">
        <v>31</v>
      </c>
      <c r="AP1892" t="s">
        <v>31</v>
      </c>
      <c r="AQ1892" t="s">
        <v>31</v>
      </c>
      <c r="AR1892" t="s">
        <v>31</v>
      </c>
      <c r="AS1892" t="s">
        <v>31</v>
      </c>
      <c r="AT1892" t="s">
        <v>31</v>
      </c>
      <c r="AU1892" t="s">
        <v>31</v>
      </c>
      <c r="AV1892" t="s">
        <v>31</v>
      </c>
      <c r="AW1892" t="s">
        <v>31</v>
      </c>
      <c r="AX1892" t="s">
        <v>31</v>
      </c>
      <c r="AY1892" t="s">
        <v>31</v>
      </c>
      <c r="AZ1892" t="s">
        <v>31</v>
      </c>
      <c r="BA1892" t="s">
        <v>31</v>
      </c>
      <c r="BB1892" t="s">
        <v>31</v>
      </c>
      <c r="BC1892" s="189" t="e">
        <f t="shared" ca="1" si="480"/>
        <v>#N/A</v>
      </c>
      <c r="BD1892" s="189">
        <f t="shared" si="481"/>
        <v>100000</v>
      </c>
      <c r="BE1892" s="189" t="e">
        <f t="shared" ca="1" si="482"/>
        <v>#N/A</v>
      </c>
      <c r="BF1892" s="190" t="e">
        <f t="shared" ca="1" si="483"/>
        <v>#N/A</v>
      </c>
      <c r="BG1892" s="189">
        <f t="shared" si="484"/>
        <v>100000</v>
      </c>
      <c r="BH1892" s="191" t="e">
        <f t="shared" ca="1" si="485"/>
        <v>#N/A</v>
      </c>
      <c r="BI1892" s="189">
        <f t="shared" si="486"/>
        <v>0</v>
      </c>
    </row>
    <row r="1893" spans="2:61" hidden="1">
      <c r="B1893" t="s">
        <v>358</v>
      </c>
      <c r="C1893" t="s">
        <v>308</v>
      </c>
      <c r="D1893" t="s">
        <v>32</v>
      </c>
      <c r="E1893">
        <v>5870</v>
      </c>
      <c r="H1893">
        <v>5870</v>
      </c>
      <c r="I1893" t="str">
        <f t="shared" si="488"/>
        <v>NA</v>
      </c>
      <c r="J1893" t="str">
        <f t="shared" si="489"/>
        <v>NA</v>
      </c>
      <c r="L1893">
        <v>-5777</v>
      </c>
      <c r="M1893">
        <v>-5777</v>
      </c>
      <c r="N1893">
        <v>-5777</v>
      </c>
      <c r="O1893" t="s">
        <v>164</v>
      </c>
      <c r="P1893" t="s">
        <v>164</v>
      </c>
      <c r="Q1893" s="278">
        <f t="shared" si="490"/>
        <v>0</v>
      </c>
      <c r="R1893">
        <f t="shared" si="491"/>
        <v>0</v>
      </c>
      <c r="S1893" s="135" t="str">
        <f t="shared" si="492"/>
        <v>NA</v>
      </c>
      <c r="T1893" s="135" t="str">
        <f t="shared" si="493"/>
        <v>NA</v>
      </c>
      <c r="U1893" t="str">
        <f t="shared" si="479"/>
        <v>NA</v>
      </c>
      <c r="V1893">
        <f t="shared" si="487"/>
        <v>0</v>
      </c>
      <c r="W1893" s="66">
        <f t="shared" si="478"/>
        <v>0</v>
      </c>
      <c r="X1893" t="s">
        <v>31</v>
      </c>
      <c r="Y1893" t="s">
        <v>31</v>
      </c>
      <c r="Z1893" t="s">
        <v>31</v>
      </c>
      <c r="AA1893" t="s">
        <v>31</v>
      </c>
      <c r="AB1893" t="s">
        <v>31</v>
      </c>
      <c r="AC1893" t="s">
        <v>31</v>
      </c>
      <c r="AD1893" t="s">
        <v>31</v>
      </c>
      <c r="AE1893" t="s">
        <v>31</v>
      </c>
      <c r="AF1893" t="s">
        <v>31</v>
      </c>
      <c r="AG1893" t="s">
        <v>31</v>
      </c>
      <c r="AH1893" t="s">
        <v>31</v>
      </c>
      <c r="AI1893" t="s">
        <v>31</v>
      </c>
      <c r="AJ1893" t="s">
        <v>31</v>
      </c>
      <c r="AK1893" t="s">
        <v>31</v>
      </c>
      <c r="AL1893" t="s">
        <v>31</v>
      </c>
      <c r="AM1893" t="s">
        <v>31</v>
      </c>
      <c r="AN1893" t="s">
        <v>31</v>
      </c>
      <c r="AO1893" t="s">
        <v>31</v>
      </c>
      <c r="AP1893" t="s">
        <v>31</v>
      </c>
      <c r="AQ1893" t="s">
        <v>31</v>
      </c>
      <c r="AR1893" t="s">
        <v>31</v>
      </c>
      <c r="AS1893" t="s">
        <v>31</v>
      </c>
      <c r="AT1893" t="s">
        <v>31</v>
      </c>
      <c r="AU1893" t="s">
        <v>31</v>
      </c>
      <c r="AV1893" t="s">
        <v>31</v>
      </c>
      <c r="AW1893" t="s">
        <v>31</v>
      </c>
      <c r="AX1893" t="s">
        <v>31</v>
      </c>
      <c r="AY1893" t="s">
        <v>31</v>
      </c>
      <c r="AZ1893" t="s">
        <v>31</v>
      </c>
      <c r="BA1893" t="s">
        <v>31</v>
      </c>
      <c r="BB1893" t="s">
        <v>31</v>
      </c>
      <c r="BC1893" s="189" t="e">
        <f t="shared" ca="1" si="480"/>
        <v>#N/A</v>
      </c>
      <c r="BD1893" s="189">
        <f t="shared" si="481"/>
        <v>100000</v>
      </c>
      <c r="BE1893" s="189" t="e">
        <f t="shared" ca="1" si="482"/>
        <v>#N/A</v>
      </c>
      <c r="BF1893" s="190" t="e">
        <f t="shared" ca="1" si="483"/>
        <v>#N/A</v>
      </c>
      <c r="BG1893" s="189">
        <f t="shared" si="484"/>
        <v>100000</v>
      </c>
      <c r="BH1893" s="191" t="e">
        <f t="shared" ca="1" si="485"/>
        <v>#N/A</v>
      </c>
      <c r="BI1893" s="189">
        <f t="shared" si="486"/>
        <v>0</v>
      </c>
    </row>
    <row r="1894" spans="2:61" hidden="1">
      <c r="B1894" t="s">
        <v>358</v>
      </c>
      <c r="C1894" t="s">
        <v>308</v>
      </c>
      <c r="D1894" t="s">
        <v>34</v>
      </c>
      <c r="E1894">
        <v>5870</v>
      </c>
      <c r="H1894">
        <v>5870</v>
      </c>
      <c r="I1894" t="str">
        <f t="shared" si="488"/>
        <v>NA</v>
      </c>
      <c r="J1894" t="str">
        <f t="shared" si="489"/>
        <v>NA</v>
      </c>
      <c r="L1894">
        <v>-5777</v>
      </c>
      <c r="M1894">
        <v>-5777</v>
      </c>
      <c r="N1894">
        <v>-5777</v>
      </c>
      <c r="O1894" t="s">
        <v>164</v>
      </c>
      <c r="P1894" t="s">
        <v>164</v>
      </c>
      <c r="Q1894" s="278">
        <f t="shared" si="490"/>
        <v>0</v>
      </c>
      <c r="R1894">
        <f t="shared" si="491"/>
        <v>0</v>
      </c>
      <c r="S1894" s="135" t="str">
        <f t="shared" si="492"/>
        <v>NA</v>
      </c>
      <c r="T1894" s="135" t="str">
        <f t="shared" si="493"/>
        <v>NA</v>
      </c>
      <c r="U1894" t="str">
        <f t="shared" si="479"/>
        <v>NA</v>
      </c>
      <c r="V1894">
        <f t="shared" si="487"/>
        <v>0</v>
      </c>
      <c r="W1894" s="66">
        <f t="shared" si="478"/>
        <v>0</v>
      </c>
      <c r="X1894" t="s">
        <v>31</v>
      </c>
      <c r="Y1894" t="s">
        <v>31</v>
      </c>
      <c r="Z1894" t="s">
        <v>31</v>
      </c>
      <c r="AA1894" t="s">
        <v>31</v>
      </c>
      <c r="AB1894" t="s">
        <v>31</v>
      </c>
      <c r="AC1894" t="s">
        <v>31</v>
      </c>
      <c r="AD1894" t="s">
        <v>31</v>
      </c>
      <c r="AE1894" t="s">
        <v>31</v>
      </c>
      <c r="AF1894" t="s">
        <v>31</v>
      </c>
      <c r="AG1894" t="s">
        <v>31</v>
      </c>
      <c r="AH1894" t="s">
        <v>31</v>
      </c>
      <c r="AI1894" t="s">
        <v>31</v>
      </c>
      <c r="AJ1894" t="s">
        <v>31</v>
      </c>
      <c r="AK1894" t="s">
        <v>31</v>
      </c>
      <c r="AL1894" t="s">
        <v>31</v>
      </c>
      <c r="AM1894" t="s">
        <v>31</v>
      </c>
      <c r="AN1894" t="s">
        <v>31</v>
      </c>
      <c r="AO1894" t="s">
        <v>31</v>
      </c>
      <c r="AP1894" t="s">
        <v>31</v>
      </c>
      <c r="AQ1894" t="s">
        <v>31</v>
      </c>
      <c r="AR1894" t="s">
        <v>31</v>
      </c>
      <c r="AS1894" t="s">
        <v>31</v>
      </c>
      <c r="AT1894" t="s">
        <v>31</v>
      </c>
      <c r="AU1894" t="s">
        <v>31</v>
      </c>
      <c r="AV1894" t="s">
        <v>31</v>
      </c>
      <c r="AW1894" t="s">
        <v>31</v>
      </c>
      <c r="AX1894" t="s">
        <v>31</v>
      </c>
      <c r="AY1894" t="s">
        <v>31</v>
      </c>
      <c r="AZ1894" t="s">
        <v>31</v>
      </c>
      <c r="BA1894" t="s">
        <v>31</v>
      </c>
      <c r="BB1894" t="s">
        <v>31</v>
      </c>
      <c r="BC1894" s="189" t="e">
        <f t="shared" ca="1" si="480"/>
        <v>#N/A</v>
      </c>
      <c r="BD1894" s="189">
        <f t="shared" si="481"/>
        <v>100000</v>
      </c>
      <c r="BE1894" s="189" t="e">
        <f t="shared" ca="1" si="482"/>
        <v>#N/A</v>
      </c>
      <c r="BF1894" s="190" t="e">
        <f t="shared" ca="1" si="483"/>
        <v>#N/A</v>
      </c>
      <c r="BG1894" s="189">
        <f t="shared" si="484"/>
        <v>100000</v>
      </c>
      <c r="BH1894" s="191" t="e">
        <f t="shared" ca="1" si="485"/>
        <v>#N/A</v>
      </c>
      <c r="BI1894" s="189">
        <f t="shared" si="486"/>
        <v>0</v>
      </c>
    </row>
    <row r="1895" spans="2:61" hidden="1">
      <c r="B1895" t="s">
        <v>358</v>
      </c>
      <c r="C1895" t="s">
        <v>308</v>
      </c>
      <c r="D1895" t="s">
        <v>35</v>
      </c>
      <c r="F1895">
        <v>5454</v>
      </c>
      <c r="G1895">
        <v>420</v>
      </c>
      <c r="I1895">
        <v>5454</v>
      </c>
      <c r="J1895">
        <v>420</v>
      </c>
      <c r="L1895">
        <v>-6128</v>
      </c>
      <c r="M1895">
        <v>-6128</v>
      </c>
      <c r="N1895">
        <v>0</v>
      </c>
      <c r="O1895" t="s">
        <v>343</v>
      </c>
      <c r="P1895" t="s">
        <v>343</v>
      </c>
      <c r="Q1895" s="278">
        <f t="shared" si="490"/>
        <v>0</v>
      </c>
      <c r="R1895" t="str">
        <f t="shared" si="491"/>
        <v>NA</v>
      </c>
      <c r="S1895" s="135">
        <f t="shared" si="492"/>
        <v>0</v>
      </c>
      <c r="T1895" s="135">
        <f t="shared" si="493"/>
        <v>0</v>
      </c>
      <c r="U1895">
        <f t="shared" si="479"/>
        <v>0</v>
      </c>
      <c r="V1895">
        <f t="shared" si="487"/>
        <v>0</v>
      </c>
      <c r="W1895" s="66">
        <f t="shared" si="478"/>
        <v>0</v>
      </c>
      <c r="X1895" t="s">
        <v>31</v>
      </c>
      <c r="Y1895" t="s">
        <v>31</v>
      </c>
      <c r="Z1895" t="s">
        <v>31</v>
      </c>
      <c r="AA1895" t="s">
        <v>31</v>
      </c>
      <c r="AB1895" t="s">
        <v>31</v>
      </c>
      <c r="AC1895" t="s">
        <v>31</v>
      </c>
      <c r="AD1895" t="s">
        <v>31</v>
      </c>
      <c r="AE1895" t="s">
        <v>31</v>
      </c>
      <c r="AF1895" t="s">
        <v>31</v>
      </c>
      <c r="AG1895" t="s">
        <v>31</v>
      </c>
      <c r="AH1895" t="s">
        <v>31</v>
      </c>
      <c r="AI1895" t="s">
        <v>31</v>
      </c>
      <c r="AJ1895" t="s">
        <v>31</v>
      </c>
      <c r="AK1895" t="s">
        <v>31</v>
      </c>
      <c r="AL1895" t="s">
        <v>31</v>
      </c>
      <c r="AM1895" t="s">
        <v>31</v>
      </c>
      <c r="AN1895" t="s">
        <v>31</v>
      </c>
      <c r="AO1895" t="s">
        <v>31</v>
      </c>
      <c r="AP1895" t="s">
        <v>31</v>
      </c>
      <c r="AQ1895" t="s">
        <v>31</v>
      </c>
      <c r="AR1895" t="s">
        <v>31</v>
      </c>
      <c r="AS1895" t="s">
        <v>31</v>
      </c>
      <c r="AT1895" t="s">
        <v>31</v>
      </c>
      <c r="AU1895" t="s">
        <v>31</v>
      </c>
      <c r="AV1895" t="s">
        <v>31</v>
      </c>
      <c r="AW1895" t="s">
        <v>31</v>
      </c>
      <c r="AX1895" t="s">
        <v>31</v>
      </c>
      <c r="AY1895" t="s">
        <v>31</v>
      </c>
      <c r="AZ1895" t="s">
        <v>31</v>
      </c>
      <c r="BA1895" t="s">
        <v>31</v>
      </c>
      <c r="BB1895" t="s">
        <v>31</v>
      </c>
      <c r="BC1895" s="189" t="e">
        <f t="shared" ca="1" si="480"/>
        <v>#N/A</v>
      </c>
      <c r="BD1895" s="189">
        <f t="shared" si="481"/>
        <v>100000</v>
      </c>
      <c r="BE1895" s="189" t="e">
        <f t="shared" ca="1" si="482"/>
        <v>#N/A</v>
      </c>
      <c r="BF1895" s="190" t="e">
        <f t="shared" ca="1" si="483"/>
        <v>#N/A</v>
      </c>
      <c r="BG1895" s="189">
        <f t="shared" si="484"/>
        <v>100000</v>
      </c>
      <c r="BH1895" s="191" t="e">
        <f t="shared" ca="1" si="485"/>
        <v>#N/A</v>
      </c>
      <c r="BI1895" s="189">
        <f t="shared" si="486"/>
        <v>0</v>
      </c>
    </row>
    <row r="1896" spans="2:61" hidden="1">
      <c r="B1896" t="s">
        <v>358</v>
      </c>
      <c r="C1896" t="s">
        <v>308</v>
      </c>
      <c r="D1896" t="s">
        <v>37</v>
      </c>
      <c r="F1896">
        <v>5454</v>
      </c>
      <c r="G1896">
        <v>420</v>
      </c>
      <c r="I1896">
        <v>5454</v>
      </c>
      <c r="J1896">
        <v>420</v>
      </c>
      <c r="L1896">
        <v>-6128</v>
      </c>
      <c r="M1896">
        <v>-6128</v>
      </c>
      <c r="N1896">
        <v>0</v>
      </c>
      <c r="O1896" t="s">
        <v>343</v>
      </c>
      <c r="P1896" t="s">
        <v>343</v>
      </c>
      <c r="Q1896" s="278">
        <f t="shared" si="490"/>
        <v>0</v>
      </c>
      <c r="R1896" t="str">
        <f t="shared" si="491"/>
        <v>NA</v>
      </c>
      <c r="S1896" s="135">
        <f t="shared" si="492"/>
        <v>0</v>
      </c>
      <c r="T1896" s="135">
        <f t="shared" si="493"/>
        <v>0</v>
      </c>
      <c r="U1896">
        <f t="shared" si="479"/>
        <v>0</v>
      </c>
      <c r="V1896">
        <f t="shared" si="487"/>
        <v>0</v>
      </c>
      <c r="W1896" s="66">
        <f t="shared" si="478"/>
        <v>0</v>
      </c>
      <c r="X1896" t="s">
        <v>31</v>
      </c>
      <c r="Y1896" t="s">
        <v>31</v>
      </c>
      <c r="Z1896" t="s">
        <v>31</v>
      </c>
      <c r="AA1896" t="s">
        <v>31</v>
      </c>
      <c r="AB1896" t="s">
        <v>31</v>
      </c>
      <c r="AC1896" t="s">
        <v>31</v>
      </c>
      <c r="AD1896" t="s">
        <v>31</v>
      </c>
      <c r="AE1896" t="s">
        <v>31</v>
      </c>
      <c r="AF1896" t="s">
        <v>31</v>
      </c>
      <c r="AG1896" t="s">
        <v>31</v>
      </c>
      <c r="AH1896" t="s">
        <v>31</v>
      </c>
      <c r="AI1896" t="s">
        <v>31</v>
      </c>
      <c r="AJ1896" t="s">
        <v>31</v>
      </c>
      <c r="AK1896" t="s">
        <v>31</v>
      </c>
      <c r="AL1896" t="s">
        <v>31</v>
      </c>
      <c r="AM1896" t="s">
        <v>31</v>
      </c>
      <c r="AN1896" t="s">
        <v>31</v>
      </c>
      <c r="AO1896" t="s">
        <v>31</v>
      </c>
      <c r="AP1896" t="s">
        <v>31</v>
      </c>
      <c r="AQ1896" t="s">
        <v>31</v>
      </c>
      <c r="AR1896" t="s">
        <v>31</v>
      </c>
      <c r="AS1896" t="s">
        <v>31</v>
      </c>
      <c r="AT1896" t="s">
        <v>31</v>
      </c>
      <c r="AU1896" t="s">
        <v>31</v>
      </c>
      <c r="AV1896" t="s">
        <v>31</v>
      </c>
      <c r="AW1896" t="s">
        <v>31</v>
      </c>
      <c r="AX1896" t="s">
        <v>31</v>
      </c>
      <c r="AY1896" t="s">
        <v>31</v>
      </c>
      <c r="AZ1896" t="s">
        <v>31</v>
      </c>
      <c r="BA1896" t="s">
        <v>31</v>
      </c>
      <c r="BB1896" t="s">
        <v>31</v>
      </c>
      <c r="BC1896" s="189" t="e">
        <f t="shared" ca="1" si="480"/>
        <v>#N/A</v>
      </c>
      <c r="BD1896" s="189">
        <f t="shared" si="481"/>
        <v>100000</v>
      </c>
      <c r="BE1896" s="189" t="e">
        <f t="shared" ca="1" si="482"/>
        <v>#N/A</v>
      </c>
      <c r="BF1896" s="190" t="e">
        <f t="shared" ca="1" si="483"/>
        <v>#N/A</v>
      </c>
      <c r="BG1896" s="189">
        <f t="shared" si="484"/>
        <v>100000</v>
      </c>
      <c r="BH1896" s="191" t="e">
        <f t="shared" ca="1" si="485"/>
        <v>#N/A</v>
      </c>
      <c r="BI1896" s="189">
        <f t="shared" si="486"/>
        <v>0</v>
      </c>
    </row>
    <row r="1897" spans="2:61" hidden="1">
      <c r="B1897" t="s">
        <v>358</v>
      </c>
      <c r="C1897" t="s">
        <v>308</v>
      </c>
      <c r="D1897" t="s">
        <v>38</v>
      </c>
      <c r="F1897">
        <v>5454</v>
      </c>
      <c r="G1897">
        <v>420</v>
      </c>
      <c r="I1897">
        <v>5454</v>
      </c>
      <c r="J1897">
        <v>420</v>
      </c>
      <c r="L1897">
        <v>-6128</v>
      </c>
      <c r="M1897">
        <v>-6128</v>
      </c>
      <c r="N1897">
        <v>0</v>
      </c>
      <c r="O1897" t="s">
        <v>343</v>
      </c>
      <c r="P1897" t="s">
        <v>343</v>
      </c>
      <c r="Q1897" s="278">
        <f t="shared" si="490"/>
        <v>0</v>
      </c>
      <c r="R1897" t="str">
        <f t="shared" si="491"/>
        <v>NA</v>
      </c>
      <c r="S1897" s="135">
        <f t="shared" si="492"/>
        <v>0</v>
      </c>
      <c r="T1897" s="135">
        <f t="shared" si="493"/>
        <v>0</v>
      </c>
      <c r="U1897">
        <f t="shared" si="479"/>
        <v>0</v>
      </c>
      <c r="V1897">
        <f t="shared" si="487"/>
        <v>0</v>
      </c>
      <c r="W1897" s="66">
        <f t="shared" si="478"/>
        <v>0</v>
      </c>
      <c r="X1897" t="s">
        <v>31</v>
      </c>
      <c r="Y1897" t="s">
        <v>31</v>
      </c>
      <c r="Z1897" t="s">
        <v>31</v>
      </c>
      <c r="AA1897" t="s">
        <v>31</v>
      </c>
      <c r="AB1897" t="s">
        <v>31</v>
      </c>
      <c r="AC1897" t="s">
        <v>31</v>
      </c>
      <c r="AD1897" t="s">
        <v>31</v>
      </c>
      <c r="AE1897" t="s">
        <v>31</v>
      </c>
      <c r="AF1897" t="s">
        <v>31</v>
      </c>
      <c r="AG1897" t="s">
        <v>31</v>
      </c>
      <c r="AH1897" t="s">
        <v>31</v>
      </c>
      <c r="AI1897" t="s">
        <v>31</v>
      </c>
      <c r="AJ1897" t="s">
        <v>31</v>
      </c>
      <c r="AK1897" t="s">
        <v>31</v>
      </c>
      <c r="AL1897" t="s">
        <v>31</v>
      </c>
      <c r="AM1897" t="s">
        <v>31</v>
      </c>
      <c r="AN1897" t="s">
        <v>31</v>
      </c>
      <c r="AO1897" t="s">
        <v>31</v>
      </c>
      <c r="AP1897" t="s">
        <v>31</v>
      </c>
      <c r="AQ1897" t="s">
        <v>31</v>
      </c>
      <c r="AR1897" t="s">
        <v>31</v>
      </c>
      <c r="AS1897" t="s">
        <v>31</v>
      </c>
      <c r="AT1897" t="s">
        <v>31</v>
      </c>
      <c r="AU1897" t="s">
        <v>31</v>
      </c>
      <c r="AV1897" t="s">
        <v>31</v>
      </c>
      <c r="AW1897" t="s">
        <v>31</v>
      </c>
      <c r="AX1897" t="s">
        <v>31</v>
      </c>
      <c r="AY1897" t="s">
        <v>31</v>
      </c>
      <c r="AZ1897" t="s">
        <v>31</v>
      </c>
      <c r="BA1897" t="s">
        <v>31</v>
      </c>
      <c r="BB1897" t="s">
        <v>31</v>
      </c>
      <c r="BC1897" s="189" t="e">
        <f t="shared" ca="1" si="480"/>
        <v>#N/A</v>
      </c>
      <c r="BD1897" s="189">
        <f t="shared" si="481"/>
        <v>100000</v>
      </c>
      <c r="BE1897" s="189" t="e">
        <f t="shared" ca="1" si="482"/>
        <v>#N/A</v>
      </c>
      <c r="BF1897" s="190" t="e">
        <f t="shared" ca="1" si="483"/>
        <v>#N/A</v>
      </c>
      <c r="BG1897" s="189">
        <f t="shared" si="484"/>
        <v>100000</v>
      </c>
      <c r="BH1897" s="191" t="e">
        <f t="shared" ca="1" si="485"/>
        <v>#N/A</v>
      </c>
      <c r="BI1897" s="189">
        <f t="shared" si="486"/>
        <v>0</v>
      </c>
    </row>
    <row r="1898" spans="2:61" hidden="1">
      <c r="B1898" t="s">
        <v>358</v>
      </c>
      <c r="C1898" t="s">
        <v>308</v>
      </c>
      <c r="D1898" t="s">
        <v>39</v>
      </c>
      <c r="F1898">
        <v>6156</v>
      </c>
      <c r="G1898">
        <v>559</v>
      </c>
      <c r="I1898">
        <v>6156</v>
      </c>
      <c r="J1898">
        <v>559</v>
      </c>
      <c r="L1898">
        <v>-4578</v>
      </c>
      <c r="M1898">
        <v>-4578</v>
      </c>
      <c r="N1898">
        <v>0</v>
      </c>
      <c r="O1898" t="s">
        <v>40</v>
      </c>
      <c r="P1898" t="s">
        <v>359</v>
      </c>
      <c r="Q1898" s="278">
        <f t="shared" si="490"/>
        <v>0</v>
      </c>
      <c r="R1898" t="str">
        <f t="shared" si="491"/>
        <v>NA</v>
      </c>
      <c r="S1898" s="135">
        <f t="shared" si="492"/>
        <v>0</v>
      </c>
      <c r="T1898" s="135">
        <f t="shared" si="493"/>
        <v>0</v>
      </c>
      <c r="U1898">
        <f t="shared" si="479"/>
        <v>0</v>
      </c>
      <c r="V1898">
        <f t="shared" si="487"/>
        <v>0</v>
      </c>
      <c r="W1898" s="66">
        <f t="shared" si="478"/>
        <v>0</v>
      </c>
      <c r="X1898" t="s">
        <v>31</v>
      </c>
      <c r="Y1898" t="s">
        <v>31</v>
      </c>
      <c r="Z1898" t="s">
        <v>31</v>
      </c>
      <c r="AA1898" t="s">
        <v>31</v>
      </c>
      <c r="AB1898" t="s">
        <v>31</v>
      </c>
      <c r="AC1898" t="s">
        <v>31</v>
      </c>
      <c r="AD1898" t="s">
        <v>31</v>
      </c>
      <c r="AE1898" t="s">
        <v>31</v>
      </c>
      <c r="AF1898" t="s">
        <v>31</v>
      </c>
      <c r="AG1898" t="s">
        <v>31</v>
      </c>
      <c r="AH1898" t="s">
        <v>31</v>
      </c>
      <c r="AI1898" t="s">
        <v>31</v>
      </c>
      <c r="AJ1898" t="s">
        <v>31</v>
      </c>
      <c r="AK1898" t="s">
        <v>31</v>
      </c>
      <c r="AL1898" t="s">
        <v>31</v>
      </c>
      <c r="AM1898" t="s">
        <v>31</v>
      </c>
      <c r="AN1898" t="s">
        <v>31</v>
      </c>
      <c r="AO1898" t="s">
        <v>31</v>
      </c>
      <c r="AP1898" t="s">
        <v>31</v>
      </c>
      <c r="AQ1898" t="s">
        <v>31</v>
      </c>
      <c r="AR1898" t="s">
        <v>31</v>
      </c>
      <c r="AS1898" t="s">
        <v>31</v>
      </c>
      <c r="AT1898" t="s">
        <v>31</v>
      </c>
      <c r="AU1898" t="s">
        <v>31</v>
      </c>
      <c r="AV1898" t="s">
        <v>31</v>
      </c>
      <c r="AW1898" t="s">
        <v>31</v>
      </c>
      <c r="AX1898" t="s">
        <v>31</v>
      </c>
      <c r="AY1898" t="s">
        <v>31</v>
      </c>
      <c r="AZ1898" t="s">
        <v>31</v>
      </c>
      <c r="BA1898" t="s">
        <v>31</v>
      </c>
      <c r="BB1898" t="s">
        <v>31</v>
      </c>
      <c r="BC1898" s="189" t="e">
        <f t="shared" ca="1" si="480"/>
        <v>#N/A</v>
      </c>
      <c r="BD1898" s="189">
        <f t="shared" si="481"/>
        <v>100000</v>
      </c>
      <c r="BE1898" s="189" t="e">
        <f t="shared" ca="1" si="482"/>
        <v>#N/A</v>
      </c>
      <c r="BF1898" s="190" t="e">
        <f t="shared" ca="1" si="483"/>
        <v>#N/A</v>
      </c>
      <c r="BG1898" s="189">
        <f t="shared" si="484"/>
        <v>100000</v>
      </c>
      <c r="BH1898" s="191" t="e">
        <f t="shared" ca="1" si="485"/>
        <v>#N/A</v>
      </c>
      <c r="BI1898" s="189">
        <f t="shared" si="486"/>
        <v>0</v>
      </c>
    </row>
    <row r="1899" spans="2:61" hidden="1">
      <c r="B1899" t="s">
        <v>358</v>
      </c>
      <c r="C1899" t="s">
        <v>308</v>
      </c>
      <c r="D1899" t="s">
        <v>43</v>
      </c>
      <c r="F1899">
        <v>6156</v>
      </c>
      <c r="G1899">
        <v>559</v>
      </c>
      <c r="I1899">
        <v>6156</v>
      </c>
      <c r="J1899">
        <v>559</v>
      </c>
      <c r="L1899">
        <v>-4578</v>
      </c>
      <c r="M1899">
        <v>-4578</v>
      </c>
      <c r="N1899">
        <v>0</v>
      </c>
      <c r="O1899" t="s">
        <v>40</v>
      </c>
      <c r="P1899" t="s">
        <v>359</v>
      </c>
      <c r="Q1899" s="278">
        <f t="shared" si="490"/>
        <v>0</v>
      </c>
      <c r="R1899" t="str">
        <f t="shared" si="491"/>
        <v>NA</v>
      </c>
      <c r="S1899" s="135">
        <f t="shared" si="492"/>
        <v>0</v>
      </c>
      <c r="T1899" s="135">
        <f t="shared" si="493"/>
        <v>0</v>
      </c>
      <c r="U1899">
        <f t="shared" si="479"/>
        <v>0</v>
      </c>
      <c r="V1899">
        <f t="shared" si="487"/>
        <v>0</v>
      </c>
      <c r="W1899" s="66">
        <f t="shared" si="478"/>
        <v>0</v>
      </c>
      <c r="X1899" t="s">
        <v>31</v>
      </c>
      <c r="Y1899" t="s">
        <v>31</v>
      </c>
      <c r="Z1899" t="s">
        <v>31</v>
      </c>
      <c r="AA1899" t="s">
        <v>31</v>
      </c>
      <c r="AB1899" t="s">
        <v>31</v>
      </c>
      <c r="AC1899" t="s">
        <v>31</v>
      </c>
      <c r="AD1899" t="s">
        <v>31</v>
      </c>
      <c r="AE1899" t="s">
        <v>31</v>
      </c>
      <c r="AF1899" t="s">
        <v>31</v>
      </c>
      <c r="AG1899" t="s">
        <v>31</v>
      </c>
      <c r="AH1899" t="s">
        <v>31</v>
      </c>
      <c r="AI1899" t="s">
        <v>31</v>
      </c>
      <c r="AJ1899" t="s">
        <v>31</v>
      </c>
      <c r="AK1899" t="s">
        <v>31</v>
      </c>
      <c r="AL1899" t="s">
        <v>31</v>
      </c>
      <c r="AM1899" t="s">
        <v>31</v>
      </c>
      <c r="AN1899" t="s">
        <v>31</v>
      </c>
      <c r="AO1899" t="s">
        <v>31</v>
      </c>
      <c r="AP1899" t="s">
        <v>31</v>
      </c>
      <c r="AQ1899" t="s">
        <v>31</v>
      </c>
      <c r="AR1899" t="s">
        <v>31</v>
      </c>
      <c r="AS1899" t="s">
        <v>31</v>
      </c>
      <c r="AT1899" t="s">
        <v>31</v>
      </c>
      <c r="AU1899" t="s">
        <v>31</v>
      </c>
      <c r="AV1899" t="s">
        <v>31</v>
      </c>
      <c r="AW1899" t="s">
        <v>31</v>
      </c>
      <c r="AX1899" t="s">
        <v>31</v>
      </c>
      <c r="AY1899" t="s">
        <v>31</v>
      </c>
      <c r="AZ1899" t="s">
        <v>31</v>
      </c>
      <c r="BA1899" t="s">
        <v>31</v>
      </c>
      <c r="BB1899" t="s">
        <v>31</v>
      </c>
      <c r="BC1899" s="189" t="e">
        <f t="shared" ca="1" si="480"/>
        <v>#N/A</v>
      </c>
      <c r="BD1899" s="189">
        <f t="shared" si="481"/>
        <v>100000</v>
      </c>
      <c r="BE1899" s="189" t="e">
        <f t="shared" ca="1" si="482"/>
        <v>#N/A</v>
      </c>
      <c r="BF1899" s="190" t="e">
        <f t="shared" ca="1" si="483"/>
        <v>#N/A</v>
      </c>
      <c r="BG1899" s="189">
        <f t="shared" si="484"/>
        <v>100000</v>
      </c>
      <c r="BH1899" s="191" t="e">
        <f t="shared" ca="1" si="485"/>
        <v>#N/A</v>
      </c>
      <c r="BI1899" s="189">
        <f t="shared" si="486"/>
        <v>0</v>
      </c>
    </row>
    <row r="1900" spans="2:61" hidden="1">
      <c r="B1900" t="s">
        <v>358</v>
      </c>
      <c r="C1900" t="s">
        <v>308</v>
      </c>
      <c r="D1900" t="s">
        <v>45</v>
      </c>
      <c r="F1900">
        <v>6156</v>
      </c>
      <c r="G1900">
        <v>559</v>
      </c>
      <c r="I1900">
        <v>6156</v>
      </c>
      <c r="J1900">
        <v>559</v>
      </c>
      <c r="L1900">
        <v>-4578</v>
      </c>
      <c r="M1900">
        <v>-4578</v>
      </c>
      <c r="N1900">
        <v>0</v>
      </c>
      <c r="O1900" t="s">
        <v>40</v>
      </c>
      <c r="P1900" t="s">
        <v>359</v>
      </c>
      <c r="Q1900" s="278">
        <f t="shared" si="490"/>
        <v>0</v>
      </c>
      <c r="R1900" t="str">
        <f t="shared" si="491"/>
        <v>NA</v>
      </c>
      <c r="S1900" s="135">
        <f t="shared" si="492"/>
        <v>0</v>
      </c>
      <c r="T1900" s="135">
        <f t="shared" si="493"/>
        <v>0</v>
      </c>
      <c r="U1900">
        <f t="shared" si="479"/>
        <v>0</v>
      </c>
      <c r="V1900">
        <f t="shared" si="487"/>
        <v>0</v>
      </c>
      <c r="W1900" s="66">
        <f t="shared" si="478"/>
        <v>0</v>
      </c>
      <c r="X1900" t="s">
        <v>31</v>
      </c>
      <c r="Y1900" t="s">
        <v>31</v>
      </c>
      <c r="Z1900" t="s">
        <v>31</v>
      </c>
      <c r="AA1900" t="s">
        <v>31</v>
      </c>
      <c r="AB1900" t="s">
        <v>31</v>
      </c>
      <c r="AC1900" t="s">
        <v>31</v>
      </c>
      <c r="AD1900" t="s">
        <v>31</v>
      </c>
      <c r="AE1900" t="s">
        <v>31</v>
      </c>
      <c r="AF1900" t="s">
        <v>31</v>
      </c>
      <c r="AG1900" t="s">
        <v>31</v>
      </c>
      <c r="AH1900" t="s">
        <v>31</v>
      </c>
      <c r="AI1900" t="s">
        <v>31</v>
      </c>
      <c r="AJ1900" t="s">
        <v>31</v>
      </c>
      <c r="AK1900" t="s">
        <v>31</v>
      </c>
      <c r="AL1900" t="s">
        <v>31</v>
      </c>
      <c r="AM1900" t="s">
        <v>31</v>
      </c>
      <c r="AN1900" t="s">
        <v>31</v>
      </c>
      <c r="AO1900" t="s">
        <v>31</v>
      </c>
      <c r="AP1900" t="s">
        <v>31</v>
      </c>
      <c r="AQ1900" t="s">
        <v>31</v>
      </c>
      <c r="AR1900" t="s">
        <v>31</v>
      </c>
      <c r="AS1900" t="s">
        <v>31</v>
      </c>
      <c r="AT1900" t="s">
        <v>31</v>
      </c>
      <c r="AU1900" t="s">
        <v>31</v>
      </c>
      <c r="AV1900" t="s">
        <v>31</v>
      </c>
      <c r="AW1900" t="s">
        <v>31</v>
      </c>
      <c r="AX1900" t="s">
        <v>31</v>
      </c>
      <c r="AY1900" t="s">
        <v>31</v>
      </c>
      <c r="AZ1900" t="s">
        <v>31</v>
      </c>
      <c r="BA1900" t="s">
        <v>31</v>
      </c>
      <c r="BB1900" t="s">
        <v>31</v>
      </c>
      <c r="BC1900" s="189" t="e">
        <f t="shared" ca="1" si="480"/>
        <v>#N/A</v>
      </c>
      <c r="BD1900" s="189">
        <f t="shared" si="481"/>
        <v>100000</v>
      </c>
      <c r="BE1900" s="189" t="e">
        <f t="shared" ca="1" si="482"/>
        <v>#N/A</v>
      </c>
      <c r="BF1900" s="190" t="e">
        <f t="shared" ca="1" si="483"/>
        <v>#N/A</v>
      </c>
      <c r="BG1900" s="189">
        <f t="shared" si="484"/>
        <v>100000</v>
      </c>
      <c r="BH1900" s="191" t="e">
        <f t="shared" ca="1" si="485"/>
        <v>#N/A</v>
      </c>
      <c r="BI1900" s="189">
        <f t="shared" si="486"/>
        <v>0</v>
      </c>
    </row>
    <row r="1901" spans="2:61" hidden="1">
      <c r="B1901" t="s">
        <v>358</v>
      </c>
      <c r="C1901" t="s">
        <v>308</v>
      </c>
      <c r="D1901" t="s">
        <v>46</v>
      </c>
      <c r="F1901">
        <v>6763</v>
      </c>
      <c r="G1901">
        <v>608</v>
      </c>
      <c r="I1901">
        <v>6763</v>
      </c>
      <c r="J1901">
        <v>608</v>
      </c>
      <c r="L1901">
        <v>-4715</v>
      </c>
      <c r="M1901">
        <v>-4715</v>
      </c>
      <c r="N1901">
        <v>0</v>
      </c>
      <c r="O1901" t="s">
        <v>40</v>
      </c>
      <c r="P1901" t="s">
        <v>40</v>
      </c>
      <c r="Q1901" s="278">
        <f t="shared" si="490"/>
        <v>0</v>
      </c>
      <c r="R1901" t="str">
        <f t="shared" si="491"/>
        <v>NA</v>
      </c>
      <c r="S1901" s="135">
        <f t="shared" si="492"/>
        <v>0</v>
      </c>
      <c r="T1901" s="135">
        <f t="shared" si="493"/>
        <v>0</v>
      </c>
      <c r="U1901">
        <f t="shared" si="479"/>
        <v>0</v>
      </c>
      <c r="V1901">
        <f t="shared" si="487"/>
        <v>0</v>
      </c>
      <c r="W1901" s="66">
        <f t="shared" si="478"/>
        <v>0</v>
      </c>
      <c r="X1901" t="s">
        <v>31</v>
      </c>
      <c r="Y1901" t="s">
        <v>31</v>
      </c>
      <c r="Z1901" t="s">
        <v>31</v>
      </c>
      <c r="AA1901" t="s">
        <v>31</v>
      </c>
      <c r="AB1901" t="s">
        <v>31</v>
      </c>
      <c r="AC1901" t="s">
        <v>31</v>
      </c>
      <c r="AD1901" t="s">
        <v>31</v>
      </c>
      <c r="AE1901" t="s">
        <v>31</v>
      </c>
      <c r="AF1901" t="s">
        <v>31</v>
      </c>
      <c r="AG1901" t="s">
        <v>31</v>
      </c>
      <c r="AH1901" t="s">
        <v>31</v>
      </c>
      <c r="AI1901" t="s">
        <v>31</v>
      </c>
      <c r="AJ1901" t="s">
        <v>31</v>
      </c>
      <c r="AK1901" t="s">
        <v>31</v>
      </c>
      <c r="AL1901" t="s">
        <v>31</v>
      </c>
      <c r="AM1901" t="s">
        <v>31</v>
      </c>
      <c r="AN1901" t="s">
        <v>31</v>
      </c>
      <c r="AO1901" t="s">
        <v>31</v>
      </c>
      <c r="AP1901" t="s">
        <v>31</v>
      </c>
      <c r="AQ1901" t="s">
        <v>31</v>
      </c>
      <c r="AR1901" t="s">
        <v>31</v>
      </c>
      <c r="AS1901" t="s">
        <v>31</v>
      </c>
      <c r="AT1901" t="s">
        <v>31</v>
      </c>
      <c r="AU1901" t="s">
        <v>31</v>
      </c>
      <c r="AV1901" t="s">
        <v>31</v>
      </c>
      <c r="AW1901" t="s">
        <v>31</v>
      </c>
      <c r="AX1901" t="s">
        <v>31</v>
      </c>
      <c r="AY1901" t="s">
        <v>31</v>
      </c>
      <c r="AZ1901" t="s">
        <v>31</v>
      </c>
      <c r="BA1901" t="s">
        <v>31</v>
      </c>
      <c r="BB1901" t="s">
        <v>31</v>
      </c>
      <c r="BC1901" s="189" t="e">
        <f t="shared" ca="1" si="480"/>
        <v>#N/A</v>
      </c>
      <c r="BD1901" s="189">
        <f t="shared" si="481"/>
        <v>100000</v>
      </c>
      <c r="BE1901" s="189" t="e">
        <f t="shared" ca="1" si="482"/>
        <v>#N/A</v>
      </c>
      <c r="BF1901" s="190" t="e">
        <f t="shared" ca="1" si="483"/>
        <v>#N/A</v>
      </c>
      <c r="BG1901" s="189">
        <f t="shared" si="484"/>
        <v>100000</v>
      </c>
      <c r="BH1901" s="191" t="e">
        <f t="shared" ca="1" si="485"/>
        <v>#N/A</v>
      </c>
      <c r="BI1901" s="189">
        <f t="shared" si="486"/>
        <v>0</v>
      </c>
    </row>
    <row r="1902" spans="2:61" hidden="1">
      <c r="B1902" t="s">
        <v>358</v>
      </c>
      <c r="C1902" t="s">
        <v>308</v>
      </c>
      <c r="D1902" t="s">
        <v>47</v>
      </c>
      <c r="F1902">
        <v>6763</v>
      </c>
      <c r="G1902">
        <v>608</v>
      </c>
      <c r="I1902">
        <v>6763</v>
      </c>
      <c r="J1902">
        <v>608</v>
      </c>
      <c r="L1902">
        <v>-4715</v>
      </c>
      <c r="M1902">
        <v>-4715</v>
      </c>
      <c r="N1902">
        <v>0</v>
      </c>
      <c r="O1902" t="s">
        <v>40</v>
      </c>
      <c r="P1902" t="s">
        <v>40</v>
      </c>
      <c r="Q1902" s="278">
        <f t="shared" si="490"/>
        <v>0</v>
      </c>
      <c r="R1902" t="str">
        <f t="shared" si="491"/>
        <v>NA</v>
      </c>
      <c r="S1902" s="135">
        <f t="shared" si="492"/>
        <v>0</v>
      </c>
      <c r="T1902" s="135">
        <f t="shared" si="493"/>
        <v>0</v>
      </c>
      <c r="U1902">
        <f t="shared" si="479"/>
        <v>0</v>
      </c>
      <c r="V1902">
        <f t="shared" si="487"/>
        <v>0</v>
      </c>
      <c r="W1902" s="66">
        <f t="shared" si="478"/>
        <v>0</v>
      </c>
      <c r="X1902" t="s">
        <v>31</v>
      </c>
      <c r="Y1902" t="s">
        <v>31</v>
      </c>
      <c r="Z1902" t="s">
        <v>31</v>
      </c>
      <c r="AA1902" t="s">
        <v>31</v>
      </c>
      <c r="AB1902" t="s">
        <v>31</v>
      </c>
      <c r="AC1902" t="s">
        <v>31</v>
      </c>
      <c r="AD1902" t="s">
        <v>31</v>
      </c>
      <c r="AE1902" t="s">
        <v>31</v>
      </c>
      <c r="AF1902" t="s">
        <v>31</v>
      </c>
      <c r="AG1902" t="s">
        <v>31</v>
      </c>
      <c r="AH1902" t="s">
        <v>31</v>
      </c>
      <c r="AI1902" t="s">
        <v>31</v>
      </c>
      <c r="AJ1902" t="s">
        <v>31</v>
      </c>
      <c r="AK1902" t="s">
        <v>31</v>
      </c>
      <c r="AL1902" t="s">
        <v>31</v>
      </c>
      <c r="AM1902" t="s">
        <v>31</v>
      </c>
      <c r="AN1902" t="s">
        <v>31</v>
      </c>
      <c r="AO1902" t="s">
        <v>31</v>
      </c>
      <c r="AP1902" t="s">
        <v>31</v>
      </c>
      <c r="AQ1902" t="s">
        <v>31</v>
      </c>
      <c r="AR1902" t="s">
        <v>31</v>
      </c>
      <c r="AS1902" t="s">
        <v>31</v>
      </c>
      <c r="AT1902" t="s">
        <v>31</v>
      </c>
      <c r="AU1902" t="s">
        <v>31</v>
      </c>
      <c r="AV1902" t="s">
        <v>31</v>
      </c>
      <c r="AW1902" t="s">
        <v>31</v>
      </c>
      <c r="AX1902" t="s">
        <v>31</v>
      </c>
      <c r="AY1902" t="s">
        <v>31</v>
      </c>
      <c r="AZ1902" t="s">
        <v>31</v>
      </c>
      <c r="BA1902" t="s">
        <v>31</v>
      </c>
      <c r="BB1902" t="s">
        <v>31</v>
      </c>
      <c r="BC1902" s="189" t="e">
        <f t="shared" ca="1" si="480"/>
        <v>#N/A</v>
      </c>
      <c r="BD1902" s="189">
        <f t="shared" si="481"/>
        <v>100000</v>
      </c>
      <c r="BE1902" s="189" t="e">
        <f t="shared" ca="1" si="482"/>
        <v>#N/A</v>
      </c>
      <c r="BF1902" s="190" t="e">
        <f t="shared" ca="1" si="483"/>
        <v>#N/A</v>
      </c>
      <c r="BG1902" s="189">
        <f t="shared" si="484"/>
        <v>100000</v>
      </c>
      <c r="BH1902" s="191" t="e">
        <f t="shared" ca="1" si="485"/>
        <v>#N/A</v>
      </c>
      <c r="BI1902" s="189">
        <f t="shared" si="486"/>
        <v>0</v>
      </c>
    </row>
    <row r="1903" spans="2:61" hidden="1">
      <c r="B1903" t="s">
        <v>358</v>
      </c>
      <c r="C1903" t="s">
        <v>308</v>
      </c>
      <c r="D1903" t="s">
        <v>48</v>
      </c>
      <c r="F1903">
        <v>6383</v>
      </c>
      <c r="G1903">
        <v>633</v>
      </c>
      <c r="I1903">
        <v>6383</v>
      </c>
      <c r="J1903">
        <v>633</v>
      </c>
      <c r="L1903">
        <v>-4279</v>
      </c>
      <c r="M1903">
        <v>-4279</v>
      </c>
      <c r="N1903">
        <v>0</v>
      </c>
      <c r="O1903" t="s">
        <v>40</v>
      </c>
      <c r="P1903" t="s">
        <v>40</v>
      </c>
      <c r="Q1903" s="278">
        <f t="shared" si="490"/>
        <v>0</v>
      </c>
      <c r="R1903" t="str">
        <f t="shared" si="491"/>
        <v>NA</v>
      </c>
      <c r="S1903" s="135">
        <f t="shared" si="492"/>
        <v>0</v>
      </c>
      <c r="T1903" s="135">
        <f t="shared" si="493"/>
        <v>0</v>
      </c>
      <c r="U1903">
        <f t="shared" si="479"/>
        <v>0</v>
      </c>
      <c r="V1903">
        <f t="shared" si="487"/>
        <v>0</v>
      </c>
      <c r="W1903" s="66">
        <f t="shared" si="478"/>
        <v>0</v>
      </c>
      <c r="X1903" t="s">
        <v>31</v>
      </c>
      <c r="Y1903" t="s">
        <v>31</v>
      </c>
      <c r="Z1903" t="s">
        <v>31</v>
      </c>
      <c r="AA1903" t="s">
        <v>31</v>
      </c>
      <c r="AB1903" t="s">
        <v>31</v>
      </c>
      <c r="AC1903" t="s">
        <v>31</v>
      </c>
      <c r="AD1903" t="s">
        <v>31</v>
      </c>
      <c r="AE1903" t="s">
        <v>31</v>
      </c>
      <c r="AF1903" t="s">
        <v>31</v>
      </c>
      <c r="AG1903" t="s">
        <v>31</v>
      </c>
      <c r="AH1903" t="s">
        <v>31</v>
      </c>
      <c r="AI1903" t="s">
        <v>31</v>
      </c>
      <c r="AJ1903" t="s">
        <v>31</v>
      </c>
      <c r="AK1903" t="s">
        <v>31</v>
      </c>
      <c r="AL1903" t="s">
        <v>31</v>
      </c>
      <c r="AM1903" t="s">
        <v>31</v>
      </c>
      <c r="AN1903" t="s">
        <v>31</v>
      </c>
      <c r="AO1903" t="s">
        <v>31</v>
      </c>
      <c r="AP1903" t="s">
        <v>31</v>
      </c>
      <c r="AQ1903" t="s">
        <v>31</v>
      </c>
      <c r="AR1903" t="s">
        <v>31</v>
      </c>
      <c r="AS1903" t="s">
        <v>31</v>
      </c>
      <c r="AT1903" t="s">
        <v>31</v>
      </c>
      <c r="AU1903" t="s">
        <v>31</v>
      </c>
      <c r="AV1903" t="s">
        <v>31</v>
      </c>
      <c r="AW1903" t="s">
        <v>31</v>
      </c>
      <c r="AX1903" t="s">
        <v>31</v>
      </c>
      <c r="AY1903" t="s">
        <v>31</v>
      </c>
      <c r="AZ1903" t="s">
        <v>31</v>
      </c>
      <c r="BA1903" t="s">
        <v>31</v>
      </c>
      <c r="BB1903" t="s">
        <v>31</v>
      </c>
      <c r="BC1903" s="189" t="e">
        <f t="shared" ca="1" si="480"/>
        <v>#N/A</v>
      </c>
      <c r="BD1903" s="189">
        <f t="shared" si="481"/>
        <v>100000</v>
      </c>
      <c r="BE1903" s="189" t="e">
        <f t="shared" ca="1" si="482"/>
        <v>#N/A</v>
      </c>
      <c r="BF1903" s="190" t="e">
        <f t="shared" ca="1" si="483"/>
        <v>#N/A</v>
      </c>
      <c r="BG1903" s="189">
        <f t="shared" si="484"/>
        <v>100000</v>
      </c>
      <c r="BH1903" s="191" t="e">
        <f t="shared" ca="1" si="485"/>
        <v>#N/A</v>
      </c>
      <c r="BI1903" s="189">
        <f t="shared" si="486"/>
        <v>0</v>
      </c>
    </row>
    <row r="1904" spans="2:61" hidden="1">
      <c r="B1904" t="s">
        <v>360</v>
      </c>
      <c r="C1904" t="s">
        <v>308</v>
      </c>
      <c r="D1904" t="s">
        <v>151</v>
      </c>
      <c r="E1904">
        <v>6964</v>
      </c>
      <c r="H1904">
        <v>6964</v>
      </c>
      <c r="I1904" t="str">
        <f t="shared" ref="I1904:I1921" si="494">IF(ISNUMBER(H1904),"NA",0)</f>
        <v>NA</v>
      </c>
      <c r="J1904" t="str">
        <f t="shared" ref="J1904:J1921" si="495">IF(ISNUMBER(H1904),"NA",0)</f>
        <v>NA</v>
      </c>
      <c r="L1904">
        <v>-2705</v>
      </c>
      <c r="M1904">
        <v>-2705</v>
      </c>
      <c r="N1904">
        <v>-2705</v>
      </c>
      <c r="O1904" t="s">
        <v>40</v>
      </c>
      <c r="P1904" t="s">
        <v>40</v>
      </c>
      <c r="Q1904" s="278">
        <f t="shared" si="490"/>
        <v>0</v>
      </c>
      <c r="R1904">
        <f t="shared" si="491"/>
        <v>0</v>
      </c>
      <c r="S1904" s="135" t="str">
        <f t="shared" si="492"/>
        <v>NA</v>
      </c>
      <c r="T1904" s="135" t="str">
        <f t="shared" si="493"/>
        <v>NA</v>
      </c>
      <c r="U1904" t="str">
        <f t="shared" si="479"/>
        <v>NA</v>
      </c>
      <c r="V1904">
        <f t="shared" si="487"/>
        <v>0</v>
      </c>
      <c r="W1904" s="66">
        <f t="shared" si="478"/>
        <v>0</v>
      </c>
      <c r="X1904" t="s">
        <v>31</v>
      </c>
      <c r="Y1904" t="s">
        <v>31</v>
      </c>
      <c r="Z1904" t="s">
        <v>31</v>
      </c>
      <c r="AA1904" t="s">
        <v>31</v>
      </c>
      <c r="AB1904" t="s">
        <v>31</v>
      </c>
      <c r="AC1904" t="s">
        <v>31</v>
      </c>
      <c r="AD1904" t="s">
        <v>31</v>
      </c>
      <c r="AE1904" t="s">
        <v>31</v>
      </c>
      <c r="AF1904" t="s">
        <v>31</v>
      </c>
      <c r="AG1904" t="s">
        <v>31</v>
      </c>
      <c r="AH1904" t="s">
        <v>31</v>
      </c>
      <c r="AI1904" t="s">
        <v>31</v>
      </c>
      <c r="AJ1904" t="s">
        <v>31</v>
      </c>
      <c r="AK1904" t="s">
        <v>31</v>
      </c>
      <c r="AL1904" t="s">
        <v>31</v>
      </c>
      <c r="AM1904" t="s">
        <v>31</v>
      </c>
      <c r="AN1904" t="s">
        <v>31</v>
      </c>
      <c r="AO1904" t="s">
        <v>31</v>
      </c>
      <c r="AP1904" t="s">
        <v>31</v>
      </c>
      <c r="AQ1904" t="s">
        <v>31</v>
      </c>
      <c r="AR1904" t="s">
        <v>31</v>
      </c>
      <c r="AS1904" t="s">
        <v>31</v>
      </c>
      <c r="AT1904" t="s">
        <v>31</v>
      </c>
      <c r="AU1904" t="s">
        <v>31</v>
      </c>
      <c r="AV1904" t="s">
        <v>31</v>
      </c>
      <c r="AW1904" t="s">
        <v>31</v>
      </c>
      <c r="AX1904" t="s">
        <v>31</v>
      </c>
      <c r="AY1904" t="s">
        <v>31</v>
      </c>
      <c r="AZ1904" t="s">
        <v>31</v>
      </c>
      <c r="BA1904" t="s">
        <v>31</v>
      </c>
      <c r="BB1904" t="s">
        <v>31</v>
      </c>
      <c r="BC1904" s="189" t="e">
        <f t="shared" ca="1" si="480"/>
        <v>#N/A</v>
      </c>
      <c r="BD1904" s="189">
        <f t="shared" si="481"/>
        <v>100000</v>
      </c>
      <c r="BE1904" s="189" t="e">
        <f t="shared" ca="1" si="482"/>
        <v>#N/A</v>
      </c>
      <c r="BF1904" s="190" t="e">
        <f t="shared" ca="1" si="483"/>
        <v>#N/A</v>
      </c>
      <c r="BG1904" s="189">
        <f t="shared" si="484"/>
        <v>100000</v>
      </c>
      <c r="BH1904" s="191" t="e">
        <f t="shared" ca="1" si="485"/>
        <v>#N/A</v>
      </c>
      <c r="BI1904" s="189">
        <f t="shared" si="486"/>
        <v>0</v>
      </c>
    </row>
    <row r="1905" spans="2:61" hidden="1">
      <c r="B1905" t="s">
        <v>360</v>
      </c>
      <c r="C1905" t="s">
        <v>308</v>
      </c>
      <c r="D1905" t="s">
        <v>155</v>
      </c>
      <c r="E1905">
        <v>6964</v>
      </c>
      <c r="H1905">
        <v>6964</v>
      </c>
      <c r="I1905" t="str">
        <f t="shared" si="494"/>
        <v>NA</v>
      </c>
      <c r="J1905" t="str">
        <f t="shared" si="495"/>
        <v>NA</v>
      </c>
      <c r="L1905">
        <v>-2705</v>
      </c>
      <c r="M1905">
        <v>-2705</v>
      </c>
      <c r="N1905">
        <v>-2705</v>
      </c>
      <c r="O1905" t="s">
        <v>40</v>
      </c>
      <c r="P1905" t="s">
        <v>40</v>
      </c>
      <c r="Q1905" s="278">
        <f t="shared" si="490"/>
        <v>0</v>
      </c>
      <c r="R1905">
        <f t="shared" si="491"/>
        <v>0</v>
      </c>
      <c r="S1905" s="135" t="str">
        <f t="shared" si="492"/>
        <v>NA</v>
      </c>
      <c r="T1905" s="135" t="str">
        <f t="shared" si="493"/>
        <v>NA</v>
      </c>
      <c r="U1905" t="str">
        <f t="shared" si="479"/>
        <v>NA</v>
      </c>
      <c r="V1905">
        <f t="shared" si="487"/>
        <v>0</v>
      </c>
      <c r="W1905" s="66">
        <f t="shared" si="478"/>
        <v>0</v>
      </c>
      <c r="X1905" t="s">
        <v>31</v>
      </c>
      <c r="Y1905" t="s">
        <v>31</v>
      </c>
      <c r="Z1905" t="s">
        <v>31</v>
      </c>
      <c r="AA1905" t="s">
        <v>31</v>
      </c>
      <c r="AB1905" t="s">
        <v>31</v>
      </c>
      <c r="AC1905" t="s">
        <v>31</v>
      </c>
      <c r="AD1905" t="s">
        <v>31</v>
      </c>
      <c r="AE1905" t="s">
        <v>31</v>
      </c>
      <c r="AF1905" t="s">
        <v>31</v>
      </c>
      <c r="AG1905" t="s">
        <v>31</v>
      </c>
      <c r="AH1905" t="s">
        <v>31</v>
      </c>
      <c r="AI1905" t="s">
        <v>31</v>
      </c>
      <c r="AJ1905" t="s">
        <v>31</v>
      </c>
      <c r="AK1905" t="s">
        <v>31</v>
      </c>
      <c r="AL1905" t="s">
        <v>31</v>
      </c>
      <c r="AM1905" t="s">
        <v>31</v>
      </c>
      <c r="AN1905" t="s">
        <v>31</v>
      </c>
      <c r="AO1905" t="s">
        <v>31</v>
      </c>
      <c r="AP1905" t="s">
        <v>31</v>
      </c>
      <c r="AQ1905" t="s">
        <v>31</v>
      </c>
      <c r="AR1905" t="s">
        <v>31</v>
      </c>
      <c r="AS1905" t="s">
        <v>31</v>
      </c>
      <c r="AT1905" t="s">
        <v>31</v>
      </c>
      <c r="AU1905" t="s">
        <v>31</v>
      </c>
      <c r="AV1905" t="s">
        <v>31</v>
      </c>
      <c r="AW1905" t="s">
        <v>31</v>
      </c>
      <c r="AX1905" t="s">
        <v>31</v>
      </c>
      <c r="AY1905" t="s">
        <v>31</v>
      </c>
      <c r="AZ1905" t="s">
        <v>31</v>
      </c>
      <c r="BA1905" t="s">
        <v>31</v>
      </c>
      <c r="BB1905" t="s">
        <v>31</v>
      </c>
      <c r="BC1905" s="189" t="e">
        <f t="shared" ca="1" si="480"/>
        <v>#N/A</v>
      </c>
      <c r="BD1905" s="189">
        <f t="shared" si="481"/>
        <v>100000</v>
      </c>
      <c r="BE1905" s="189" t="e">
        <f t="shared" ca="1" si="482"/>
        <v>#N/A</v>
      </c>
      <c r="BF1905" s="190" t="e">
        <f t="shared" ca="1" si="483"/>
        <v>#N/A</v>
      </c>
      <c r="BG1905" s="189">
        <f t="shared" si="484"/>
        <v>100000</v>
      </c>
      <c r="BH1905" s="191" t="e">
        <f t="shared" ca="1" si="485"/>
        <v>#N/A</v>
      </c>
      <c r="BI1905" s="189">
        <f t="shared" si="486"/>
        <v>0</v>
      </c>
    </row>
    <row r="1906" spans="2:61" hidden="1">
      <c r="B1906" t="s">
        <v>360</v>
      </c>
      <c r="C1906" t="s">
        <v>308</v>
      </c>
      <c r="D1906" t="s">
        <v>156</v>
      </c>
      <c r="E1906">
        <v>6964</v>
      </c>
      <c r="H1906">
        <v>6964</v>
      </c>
      <c r="I1906" t="str">
        <f t="shared" si="494"/>
        <v>NA</v>
      </c>
      <c r="J1906" t="str">
        <f t="shared" si="495"/>
        <v>NA</v>
      </c>
      <c r="L1906">
        <v>-2705</v>
      </c>
      <c r="M1906">
        <v>-2705</v>
      </c>
      <c r="N1906">
        <v>-2705</v>
      </c>
      <c r="O1906" t="s">
        <v>40</v>
      </c>
      <c r="P1906" t="s">
        <v>40</v>
      </c>
      <c r="Q1906" s="278">
        <f t="shared" si="490"/>
        <v>0</v>
      </c>
      <c r="R1906">
        <f t="shared" si="491"/>
        <v>0</v>
      </c>
      <c r="S1906" s="135" t="str">
        <f t="shared" si="492"/>
        <v>NA</v>
      </c>
      <c r="T1906" s="135" t="str">
        <f t="shared" si="493"/>
        <v>NA</v>
      </c>
      <c r="U1906" t="str">
        <f t="shared" si="479"/>
        <v>NA</v>
      </c>
      <c r="V1906">
        <f t="shared" si="487"/>
        <v>0</v>
      </c>
      <c r="W1906" s="66">
        <f t="shared" si="478"/>
        <v>0</v>
      </c>
      <c r="X1906" t="s">
        <v>31</v>
      </c>
      <c r="Y1906" t="s">
        <v>31</v>
      </c>
      <c r="Z1906" t="s">
        <v>31</v>
      </c>
      <c r="AA1906" t="s">
        <v>31</v>
      </c>
      <c r="AB1906" t="s">
        <v>31</v>
      </c>
      <c r="AC1906" t="s">
        <v>31</v>
      </c>
      <c r="AD1906" t="s">
        <v>31</v>
      </c>
      <c r="AE1906" t="s">
        <v>31</v>
      </c>
      <c r="AF1906" t="s">
        <v>31</v>
      </c>
      <c r="AG1906" t="s">
        <v>31</v>
      </c>
      <c r="AH1906" t="s">
        <v>31</v>
      </c>
      <c r="AI1906" t="s">
        <v>31</v>
      </c>
      <c r="AJ1906" t="s">
        <v>31</v>
      </c>
      <c r="AK1906" t="s">
        <v>31</v>
      </c>
      <c r="AL1906" t="s">
        <v>31</v>
      </c>
      <c r="AM1906" t="s">
        <v>31</v>
      </c>
      <c r="AN1906" t="s">
        <v>31</v>
      </c>
      <c r="AO1906" t="s">
        <v>31</v>
      </c>
      <c r="AP1906" t="s">
        <v>31</v>
      </c>
      <c r="AQ1906" t="s">
        <v>31</v>
      </c>
      <c r="AR1906" t="s">
        <v>31</v>
      </c>
      <c r="AS1906" t="s">
        <v>31</v>
      </c>
      <c r="AT1906" t="s">
        <v>31</v>
      </c>
      <c r="AU1906" t="s">
        <v>31</v>
      </c>
      <c r="AV1906" t="s">
        <v>31</v>
      </c>
      <c r="AW1906" t="s">
        <v>31</v>
      </c>
      <c r="AX1906" t="s">
        <v>31</v>
      </c>
      <c r="AY1906" t="s">
        <v>31</v>
      </c>
      <c r="AZ1906" t="s">
        <v>31</v>
      </c>
      <c r="BA1906" t="s">
        <v>31</v>
      </c>
      <c r="BB1906" t="s">
        <v>31</v>
      </c>
      <c r="BC1906" s="189" t="e">
        <f t="shared" ca="1" si="480"/>
        <v>#N/A</v>
      </c>
      <c r="BD1906" s="189">
        <f t="shared" si="481"/>
        <v>100000</v>
      </c>
      <c r="BE1906" s="189" t="e">
        <f t="shared" ca="1" si="482"/>
        <v>#N/A</v>
      </c>
      <c r="BF1906" s="190" t="e">
        <f t="shared" ca="1" si="483"/>
        <v>#N/A</v>
      </c>
      <c r="BG1906" s="189">
        <f t="shared" si="484"/>
        <v>100000</v>
      </c>
      <c r="BH1906" s="191" t="e">
        <f t="shared" ca="1" si="485"/>
        <v>#N/A</v>
      </c>
      <c r="BI1906" s="189">
        <f t="shared" si="486"/>
        <v>0</v>
      </c>
    </row>
    <row r="1907" spans="2:61" hidden="1">
      <c r="B1907" t="s">
        <v>360</v>
      </c>
      <c r="C1907" t="s">
        <v>308</v>
      </c>
      <c r="D1907" t="s">
        <v>157</v>
      </c>
      <c r="E1907">
        <v>6567</v>
      </c>
      <c r="H1907">
        <v>6567</v>
      </c>
      <c r="I1907" t="str">
        <f t="shared" si="494"/>
        <v>NA</v>
      </c>
      <c r="J1907" t="str">
        <f t="shared" si="495"/>
        <v>NA</v>
      </c>
      <c r="L1907">
        <v>-3726</v>
      </c>
      <c r="M1907">
        <v>-3726</v>
      </c>
      <c r="N1907">
        <v>-3726</v>
      </c>
      <c r="O1907" t="s">
        <v>40</v>
      </c>
      <c r="P1907" t="s">
        <v>40</v>
      </c>
      <c r="Q1907" s="278">
        <f t="shared" si="490"/>
        <v>0</v>
      </c>
      <c r="R1907">
        <f t="shared" si="491"/>
        <v>0</v>
      </c>
      <c r="S1907" s="135" t="str">
        <f t="shared" si="492"/>
        <v>NA</v>
      </c>
      <c r="T1907" s="135" t="str">
        <f t="shared" si="493"/>
        <v>NA</v>
      </c>
      <c r="U1907" t="str">
        <f t="shared" si="479"/>
        <v>NA</v>
      </c>
      <c r="V1907">
        <f t="shared" si="487"/>
        <v>0</v>
      </c>
      <c r="W1907" s="66">
        <f t="shared" si="478"/>
        <v>0</v>
      </c>
      <c r="X1907" t="s">
        <v>31</v>
      </c>
      <c r="Y1907" t="s">
        <v>31</v>
      </c>
      <c r="Z1907" t="s">
        <v>31</v>
      </c>
      <c r="AA1907" t="s">
        <v>31</v>
      </c>
      <c r="AB1907" t="s">
        <v>31</v>
      </c>
      <c r="AC1907" t="s">
        <v>31</v>
      </c>
      <c r="AD1907" t="s">
        <v>31</v>
      </c>
      <c r="AE1907" t="s">
        <v>31</v>
      </c>
      <c r="AF1907" t="s">
        <v>31</v>
      </c>
      <c r="AG1907" t="s">
        <v>31</v>
      </c>
      <c r="AH1907" t="s">
        <v>31</v>
      </c>
      <c r="AI1907" t="s">
        <v>31</v>
      </c>
      <c r="AJ1907" t="s">
        <v>31</v>
      </c>
      <c r="AK1907" t="s">
        <v>31</v>
      </c>
      <c r="AL1907" t="s">
        <v>31</v>
      </c>
      <c r="AM1907" t="s">
        <v>31</v>
      </c>
      <c r="AN1907" t="s">
        <v>31</v>
      </c>
      <c r="AO1907" t="s">
        <v>31</v>
      </c>
      <c r="AP1907" t="s">
        <v>31</v>
      </c>
      <c r="AQ1907" t="s">
        <v>31</v>
      </c>
      <c r="AR1907" t="s">
        <v>31</v>
      </c>
      <c r="AS1907" t="s">
        <v>31</v>
      </c>
      <c r="AT1907" t="s">
        <v>31</v>
      </c>
      <c r="AU1907" t="s">
        <v>31</v>
      </c>
      <c r="AV1907" t="s">
        <v>31</v>
      </c>
      <c r="AW1907" t="s">
        <v>31</v>
      </c>
      <c r="AX1907" t="s">
        <v>31</v>
      </c>
      <c r="AY1907" t="s">
        <v>31</v>
      </c>
      <c r="AZ1907" t="s">
        <v>31</v>
      </c>
      <c r="BA1907" t="s">
        <v>31</v>
      </c>
      <c r="BB1907" t="s">
        <v>31</v>
      </c>
      <c r="BC1907" s="189" t="e">
        <f t="shared" ca="1" si="480"/>
        <v>#N/A</v>
      </c>
      <c r="BD1907" s="189">
        <f t="shared" si="481"/>
        <v>100000</v>
      </c>
      <c r="BE1907" s="189" t="e">
        <f t="shared" ca="1" si="482"/>
        <v>#N/A</v>
      </c>
      <c r="BF1907" s="190" t="e">
        <f t="shared" ca="1" si="483"/>
        <v>#N/A</v>
      </c>
      <c r="BG1907" s="189">
        <f t="shared" si="484"/>
        <v>100000</v>
      </c>
      <c r="BH1907" s="191" t="e">
        <f t="shared" ca="1" si="485"/>
        <v>#N/A</v>
      </c>
      <c r="BI1907" s="189">
        <f t="shared" si="486"/>
        <v>0</v>
      </c>
    </row>
    <row r="1908" spans="2:61" hidden="1">
      <c r="B1908" t="s">
        <v>360</v>
      </c>
      <c r="C1908" t="s">
        <v>308</v>
      </c>
      <c r="D1908" t="s">
        <v>158</v>
      </c>
      <c r="E1908">
        <v>6567</v>
      </c>
      <c r="H1908">
        <v>6567</v>
      </c>
      <c r="I1908" t="str">
        <f t="shared" si="494"/>
        <v>NA</v>
      </c>
      <c r="J1908" t="str">
        <f t="shared" si="495"/>
        <v>NA</v>
      </c>
      <c r="L1908">
        <v>-3726</v>
      </c>
      <c r="M1908">
        <v>-3726</v>
      </c>
      <c r="N1908">
        <v>-3726</v>
      </c>
      <c r="O1908" t="s">
        <v>40</v>
      </c>
      <c r="P1908" t="s">
        <v>40</v>
      </c>
      <c r="Q1908" s="278">
        <f t="shared" si="490"/>
        <v>0</v>
      </c>
      <c r="R1908">
        <f t="shared" si="491"/>
        <v>0</v>
      </c>
      <c r="S1908" s="135" t="str">
        <f t="shared" si="492"/>
        <v>NA</v>
      </c>
      <c r="T1908" s="135" t="str">
        <f t="shared" si="493"/>
        <v>NA</v>
      </c>
      <c r="U1908" t="str">
        <f t="shared" si="479"/>
        <v>NA</v>
      </c>
      <c r="V1908">
        <f t="shared" si="487"/>
        <v>0</v>
      </c>
      <c r="W1908" s="66">
        <f t="shared" si="478"/>
        <v>0</v>
      </c>
      <c r="X1908" t="s">
        <v>31</v>
      </c>
      <c r="Y1908" t="s">
        <v>31</v>
      </c>
      <c r="Z1908" t="s">
        <v>31</v>
      </c>
      <c r="AA1908" t="s">
        <v>31</v>
      </c>
      <c r="AB1908" t="s">
        <v>31</v>
      </c>
      <c r="AC1908" t="s">
        <v>31</v>
      </c>
      <c r="AD1908" t="s">
        <v>31</v>
      </c>
      <c r="AE1908" t="s">
        <v>31</v>
      </c>
      <c r="AF1908" t="s">
        <v>31</v>
      </c>
      <c r="AG1908" t="s">
        <v>31</v>
      </c>
      <c r="AH1908" t="s">
        <v>31</v>
      </c>
      <c r="AI1908" t="s">
        <v>31</v>
      </c>
      <c r="AJ1908" t="s">
        <v>31</v>
      </c>
      <c r="AK1908" t="s">
        <v>31</v>
      </c>
      <c r="AL1908" t="s">
        <v>31</v>
      </c>
      <c r="AM1908" t="s">
        <v>31</v>
      </c>
      <c r="AN1908" t="s">
        <v>31</v>
      </c>
      <c r="AO1908" t="s">
        <v>31</v>
      </c>
      <c r="AP1908" t="s">
        <v>31</v>
      </c>
      <c r="AQ1908" t="s">
        <v>31</v>
      </c>
      <c r="AR1908" t="s">
        <v>31</v>
      </c>
      <c r="AS1908" t="s">
        <v>31</v>
      </c>
      <c r="AT1908" t="s">
        <v>31</v>
      </c>
      <c r="AU1908" t="s">
        <v>31</v>
      </c>
      <c r="AV1908" t="s">
        <v>31</v>
      </c>
      <c r="AW1908" t="s">
        <v>31</v>
      </c>
      <c r="AX1908" t="s">
        <v>31</v>
      </c>
      <c r="AY1908" t="s">
        <v>31</v>
      </c>
      <c r="AZ1908" t="s">
        <v>31</v>
      </c>
      <c r="BA1908" t="s">
        <v>31</v>
      </c>
      <c r="BB1908" t="s">
        <v>31</v>
      </c>
      <c r="BC1908" s="189" t="e">
        <f t="shared" ca="1" si="480"/>
        <v>#N/A</v>
      </c>
      <c r="BD1908" s="189">
        <f t="shared" si="481"/>
        <v>100000</v>
      </c>
      <c r="BE1908" s="189" t="e">
        <f t="shared" ca="1" si="482"/>
        <v>#N/A</v>
      </c>
      <c r="BF1908" s="190" t="e">
        <f t="shared" ca="1" si="483"/>
        <v>#N/A</v>
      </c>
      <c r="BG1908" s="189">
        <f t="shared" si="484"/>
        <v>100000</v>
      </c>
      <c r="BH1908" s="191" t="e">
        <f t="shared" ca="1" si="485"/>
        <v>#N/A</v>
      </c>
      <c r="BI1908" s="189">
        <f t="shared" si="486"/>
        <v>0</v>
      </c>
    </row>
    <row r="1909" spans="2:61" hidden="1">
      <c r="B1909" t="s">
        <v>360</v>
      </c>
      <c r="C1909" t="s">
        <v>308</v>
      </c>
      <c r="D1909" t="s">
        <v>159</v>
      </c>
      <c r="E1909">
        <v>6567</v>
      </c>
      <c r="H1909">
        <v>6567</v>
      </c>
      <c r="I1909" t="str">
        <f t="shared" si="494"/>
        <v>NA</v>
      </c>
      <c r="J1909" t="str">
        <f t="shared" si="495"/>
        <v>NA</v>
      </c>
      <c r="L1909">
        <v>-3726</v>
      </c>
      <c r="M1909">
        <v>-3726</v>
      </c>
      <c r="N1909">
        <v>-3726</v>
      </c>
      <c r="O1909" t="s">
        <v>40</v>
      </c>
      <c r="P1909" t="s">
        <v>40</v>
      </c>
      <c r="Q1909" s="278">
        <f t="shared" si="490"/>
        <v>0</v>
      </c>
      <c r="R1909">
        <f t="shared" si="491"/>
        <v>0</v>
      </c>
      <c r="S1909" s="135" t="str">
        <f t="shared" si="492"/>
        <v>NA</v>
      </c>
      <c r="T1909" s="135" t="str">
        <f t="shared" si="493"/>
        <v>NA</v>
      </c>
      <c r="U1909" t="str">
        <f t="shared" si="479"/>
        <v>NA</v>
      </c>
      <c r="V1909">
        <f t="shared" si="487"/>
        <v>0</v>
      </c>
      <c r="W1909" s="66">
        <f t="shared" si="478"/>
        <v>0</v>
      </c>
      <c r="X1909" t="s">
        <v>31</v>
      </c>
      <c r="Y1909" t="s">
        <v>31</v>
      </c>
      <c r="Z1909" t="s">
        <v>31</v>
      </c>
      <c r="AA1909" t="s">
        <v>31</v>
      </c>
      <c r="AB1909" t="s">
        <v>31</v>
      </c>
      <c r="AC1909" t="s">
        <v>31</v>
      </c>
      <c r="AD1909" t="s">
        <v>31</v>
      </c>
      <c r="AE1909" t="s">
        <v>31</v>
      </c>
      <c r="AF1909" t="s">
        <v>31</v>
      </c>
      <c r="AG1909" t="s">
        <v>31</v>
      </c>
      <c r="AH1909" t="s">
        <v>31</v>
      </c>
      <c r="AI1909" t="s">
        <v>31</v>
      </c>
      <c r="AJ1909" t="s">
        <v>31</v>
      </c>
      <c r="AK1909" t="s">
        <v>31</v>
      </c>
      <c r="AL1909" t="s">
        <v>31</v>
      </c>
      <c r="AM1909" t="s">
        <v>31</v>
      </c>
      <c r="AN1909" t="s">
        <v>31</v>
      </c>
      <c r="AO1909" t="s">
        <v>31</v>
      </c>
      <c r="AP1909" t="s">
        <v>31</v>
      </c>
      <c r="AQ1909" t="s">
        <v>31</v>
      </c>
      <c r="AR1909" t="s">
        <v>31</v>
      </c>
      <c r="AS1909" t="s">
        <v>31</v>
      </c>
      <c r="AT1909" t="s">
        <v>31</v>
      </c>
      <c r="AU1909" t="s">
        <v>31</v>
      </c>
      <c r="AV1909" t="s">
        <v>31</v>
      </c>
      <c r="AW1909" t="s">
        <v>31</v>
      </c>
      <c r="AX1909" t="s">
        <v>31</v>
      </c>
      <c r="AY1909" t="s">
        <v>31</v>
      </c>
      <c r="AZ1909" t="s">
        <v>31</v>
      </c>
      <c r="BA1909" t="s">
        <v>31</v>
      </c>
      <c r="BB1909" t="s">
        <v>31</v>
      </c>
      <c r="BC1909" s="189" t="e">
        <f t="shared" ca="1" si="480"/>
        <v>#N/A</v>
      </c>
      <c r="BD1909" s="189">
        <f t="shared" si="481"/>
        <v>100000</v>
      </c>
      <c r="BE1909" s="189" t="e">
        <f t="shared" ca="1" si="482"/>
        <v>#N/A</v>
      </c>
      <c r="BF1909" s="190" t="e">
        <f t="shared" ca="1" si="483"/>
        <v>#N/A</v>
      </c>
      <c r="BG1909" s="189">
        <f t="shared" si="484"/>
        <v>100000</v>
      </c>
      <c r="BH1909" s="191" t="e">
        <f t="shared" ca="1" si="485"/>
        <v>#N/A</v>
      </c>
      <c r="BI1909" s="189">
        <f t="shared" si="486"/>
        <v>0</v>
      </c>
    </row>
    <row r="1910" spans="2:61" hidden="1">
      <c r="B1910" t="s">
        <v>360</v>
      </c>
      <c r="C1910" t="s">
        <v>308</v>
      </c>
      <c r="D1910" t="s">
        <v>160</v>
      </c>
      <c r="E1910">
        <v>6567</v>
      </c>
      <c r="H1910">
        <v>6567</v>
      </c>
      <c r="I1910" t="str">
        <f t="shared" si="494"/>
        <v>NA</v>
      </c>
      <c r="J1910" t="str">
        <f t="shared" si="495"/>
        <v>NA</v>
      </c>
      <c r="L1910">
        <v>-3726</v>
      </c>
      <c r="M1910">
        <v>-3726</v>
      </c>
      <c r="N1910">
        <v>-3726</v>
      </c>
      <c r="O1910" t="s">
        <v>40</v>
      </c>
      <c r="P1910" t="s">
        <v>40</v>
      </c>
      <c r="Q1910" s="278">
        <f t="shared" si="490"/>
        <v>0</v>
      </c>
      <c r="R1910">
        <f t="shared" si="491"/>
        <v>0</v>
      </c>
      <c r="S1910" s="135" t="str">
        <f t="shared" si="492"/>
        <v>NA</v>
      </c>
      <c r="T1910" s="135" t="str">
        <f t="shared" si="493"/>
        <v>NA</v>
      </c>
      <c r="U1910" t="str">
        <f t="shared" si="479"/>
        <v>NA</v>
      </c>
      <c r="V1910">
        <f t="shared" si="487"/>
        <v>0</v>
      </c>
      <c r="W1910" s="66">
        <f t="shared" si="478"/>
        <v>0</v>
      </c>
      <c r="X1910" t="s">
        <v>31</v>
      </c>
      <c r="Y1910" t="s">
        <v>31</v>
      </c>
      <c r="Z1910" t="s">
        <v>31</v>
      </c>
      <c r="AA1910" t="s">
        <v>31</v>
      </c>
      <c r="AB1910" t="s">
        <v>31</v>
      </c>
      <c r="AC1910" t="s">
        <v>31</v>
      </c>
      <c r="AD1910" t="s">
        <v>31</v>
      </c>
      <c r="AE1910" t="s">
        <v>31</v>
      </c>
      <c r="AF1910" t="s">
        <v>31</v>
      </c>
      <c r="AG1910" t="s">
        <v>31</v>
      </c>
      <c r="AH1910" t="s">
        <v>31</v>
      </c>
      <c r="AI1910" t="s">
        <v>31</v>
      </c>
      <c r="AJ1910" t="s">
        <v>31</v>
      </c>
      <c r="AK1910" t="s">
        <v>31</v>
      </c>
      <c r="AL1910" t="s">
        <v>31</v>
      </c>
      <c r="AM1910" t="s">
        <v>31</v>
      </c>
      <c r="AN1910" t="s">
        <v>31</v>
      </c>
      <c r="AO1910" t="s">
        <v>31</v>
      </c>
      <c r="AP1910" t="s">
        <v>31</v>
      </c>
      <c r="AQ1910" t="s">
        <v>31</v>
      </c>
      <c r="AR1910" t="s">
        <v>31</v>
      </c>
      <c r="AS1910" t="s">
        <v>31</v>
      </c>
      <c r="AT1910" t="s">
        <v>31</v>
      </c>
      <c r="AU1910" t="s">
        <v>31</v>
      </c>
      <c r="AV1910" t="s">
        <v>31</v>
      </c>
      <c r="AW1910" t="s">
        <v>31</v>
      </c>
      <c r="AX1910" t="s">
        <v>31</v>
      </c>
      <c r="AY1910" t="s">
        <v>31</v>
      </c>
      <c r="AZ1910" t="s">
        <v>31</v>
      </c>
      <c r="BA1910" t="s">
        <v>31</v>
      </c>
      <c r="BB1910" t="s">
        <v>31</v>
      </c>
      <c r="BC1910" s="189" t="e">
        <f t="shared" ca="1" si="480"/>
        <v>#N/A</v>
      </c>
      <c r="BD1910" s="189">
        <f t="shared" si="481"/>
        <v>100000</v>
      </c>
      <c r="BE1910" s="189" t="e">
        <f t="shared" ca="1" si="482"/>
        <v>#N/A</v>
      </c>
      <c r="BF1910" s="190" t="e">
        <f t="shared" ca="1" si="483"/>
        <v>#N/A</v>
      </c>
      <c r="BG1910" s="189">
        <f t="shared" si="484"/>
        <v>100000</v>
      </c>
      <c r="BH1910" s="191" t="e">
        <f t="shared" ca="1" si="485"/>
        <v>#N/A</v>
      </c>
      <c r="BI1910" s="189">
        <f t="shared" si="486"/>
        <v>0</v>
      </c>
    </row>
    <row r="1911" spans="2:61" hidden="1">
      <c r="B1911" t="s">
        <v>360</v>
      </c>
      <c r="C1911" t="s">
        <v>308</v>
      </c>
      <c r="D1911" t="s">
        <v>161</v>
      </c>
      <c r="E1911">
        <v>6274</v>
      </c>
      <c r="H1911">
        <v>6274</v>
      </c>
      <c r="I1911" t="str">
        <f t="shared" si="494"/>
        <v>NA</v>
      </c>
      <c r="J1911" t="str">
        <f t="shared" si="495"/>
        <v>NA</v>
      </c>
      <c r="L1911">
        <v>-336</v>
      </c>
      <c r="M1911">
        <v>-336</v>
      </c>
      <c r="N1911">
        <v>-336</v>
      </c>
      <c r="O1911" t="s">
        <v>40</v>
      </c>
      <c r="P1911" t="s">
        <v>40</v>
      </c>
      <c r="Q1911" s="278">
        <f t="shared" si="490"/>
        <v>0</v>
      </c>
      <c r="R1911">
        <f t="shared" si="491"/>
        <v>0</v>
      </c>
      <c r="S1911" s="135" t="str">
        <f t="shared" si="492"/>
        <v>NA</v>
      </c>
      <c r="T1911" s="135" t="str">
        <f t="shared" si="493"/>
        <v>NA</v>
      </c>
      <c r="U1911" t="str">
        <f t="shared" si="479"/>
        <v>NA</v>
      </c>
      <c r="V1911">
        <f t="shared" si="487"/>
        <v>0</v>
      </c>
      <c r="W1911" s="66">
        <f t="shared" si="478"/>
        <v>0</v>
      </c>
      <c r="X1911" t="s">
        <v>31</v>
      </c>
      <c r="Y1911" t="s">
        <v>31</v>
      </c>
      <c r="Z1911" t="s">
        <v>31</v>
      </c>
      <c r="AA1911" t="s">
        <v>31</v>
      </c>
      <c r="AB1911" t="s">
        <v>31</v>
      </c>
      <c r="AC1911" t="s">
        <v>31</v>
      </c>
      <c r="AD1911" t="s">
        <v>31</v>
      </c>
      <c r="AE1911" t="s">
        <v>31</v>
      </c>
      <c r="AF1911" t="s">
        <v>31</v>
      </c>
      <c r="AG1911" t="s">
        <v>31</v>
      </c>
      <c r="AH1911" t="s">
        <v>31</v>
      </c>
      <c r="AI1911" t="s">
        <v>31</v>
      </c>
      <c r="AJ1911" t="s">
        <v>31</v>
      </c>
      <c r="AK1911" t="s">
        <v>31</v>
      </c>
      <c r="AL1911" t="s">
        <v>31</v>
      </c>
      <c r="AM1911" t="s">
        <v>31</v>
      </c>
      <c r="AN1911" t="s">
        <v>31</v>
      </c>
      <c r="AO1911" t="s">
        <v>31</v>
      </c>
      <c r="AP1911" t="s">
        <v>31</v>
      </c>
      <c r="AQ1911" t="s">
        <v>31</v>
      </c>
      <c r="AR1911" t="s">
        <v>31</v>
      </c>
      <c r="AS1911" t="s">
        <v>31</v>
      </c>
      <c r="AT1911" t="s">
        <v>31</v>
      </c>
      <c r="AU1911" t="s">
        <v>31</v>
      </c>
      <c r="AV1911" t="s">
        <v>31</v>
      </c>
      <c r="AW1911" t="s">
        <v>31</v>
      </c>
      <c r="AX1911" t="s">
        <v>31</v>
      </c>
      <c r="AY1911" t="s">
        <v>31</v>
      </c>
      <c r="AZ1911" t="s">
        <v>31</v>
      </c>
      <c r="BA1911" t="s">
        <v>31</v>
      </c>
      <c r="BB1911" t="s">
        <v>31</v>
      </c>
      <c r="BC1911" s="189" t="e">
        <f t="shared" ca="1" si="480"/>
        <v>#N/A</v>
      </c>
      <c r="BD1911" s="189">
        <f t="shared" si="481"/>
        <v>100000</v>
      </c>
      <c r="BE1911" s="189" t="e">
        <f t="shared" ca="1" si="482"/>
        <v>#N/A</v>
      </c>
      <c r="BF1911" s="190" t="e">
        <f t="shared" ca="1" si="483"/>
        <v>#N/A</v>
      </c>
      <c r="BG1911" s="189">
        <f t="shared" si="484"/>
        <v>100000</v>
      </c>
      <c r="BH1911" s="191" t="e">
        <f t="shared" ca="1" si="485"/>
        <v>#N/A</v>
      </c>
      <c r="BI1911" s="189">
        <f t="shared" si="486"/>
        <v>0</v>
      </c>
    </row>
    <row r="1912" spans="2:61" hidden="1">
      <c r="B1912" t="s">
        <v>360</v>
      </c>
      <c r="C1912" t="s">
        <v>308</v>
      </c>
      <c r="D1912" t="s">
        <v>162</v>
      </c>
      <c r="E1912">
        <v>6274</v>
      </c>
      <c r="H1912">
        <v>6274</v>
      </c>
      <c r="I1912" t="str">
        <f t="shared" si="494"/>
        <v>NA</v>
      </c>
      <c r="J1912" t="str">
        <f t="shared" si="495"/>
        <v>NA</v>
      </c>
      <c r="L1912">
        <v>-336</v>
      </c>
      <c r="M1912">
        <v>-336</v>
      </c>
      <c r="N1912">
        <v>-336</v>
      </c>
      <c r="O1912" t="s">
        <v>40</v>
      </c>
      <c r="P1912" t="s">
        <v>40</v>
      </c>
      <c r="Q1912" s="278">
        <f t="shared" si="490"/>
        <v>0</v>
      </c>
      <c r="R1912">
        <f t="shared" si="491"/>
        <v>0</v>
      </c>
      <c r="S1912" s="135" t="str">
        <f t="shared" si="492"/>
        <v>NA</v>
      </c>
      <c r="T1912" s="135" t="str">
        <f t="shared" si="493"/>
        <v>NA</v>
      </c>
      <c r="U1912" t="str">
        <f t="shared" si="479"/>
        <v>NA</v>
      </c>
      <c r="V1912">
        <f t="shared" si="487"/>
        <v>0</v>
      </c>
      <c r="W1912" s="66">
        <f t="shared" si="478"/>
        <v>0</v>
      </c>
      <c r="X1912" t="s">
        <v>31</v>
      </c>
      <c r="Y1912" t="s">
        <v>31</v>
      </c>
      <c r="Z1912" t="s">
        <v>31</v>
      </c>
      <c r="AA1912" t="s">
        <v>31</v>
      </c>
      <c r="AB1912" t="s">
        <v>31</v>
      </c>
      <c r="AC1912" t="s">
        <v>31</v>
      </c>
      <c r="AD1912" t="s">
        <v>31</v>
      </c>
      <c r="AE1912" t="s">
        <v>31</v>
      </c>
      <c r="AF1912" t="s">
        <v>31</v>
      </c>
      <c r="AG1912" t="s">
        <v>31</v>
      </c>
      <c r="AH1912" t="s">
        <v>31</v>
      </c>
      <c r="AI1912" t="s">
        <v>31</v>
      </c>
      <c r="AJ1912" t="s">
        <v>31</v>
      </c>
      <c r="AK1912" t="s">
        <v>31</v>
      </c>
      <c r="AL1912" t="s">
        <v>31</v>
      </c>
      <c r="AM1912" t="s">
        <v>31</v>
      </c>
      <c r="AN1912" t="s">
        <v>31</v>
      </c>
      <c r="AO1912" t="s">
        <v>31</v>
      </c>
      <c r="AP1912" t="s">
        <v>31</v>
      </c>
      <c r="AQ1912" t="s">
        <v>31</v>
      </c>
      <c r="AR1912" t="s">
        <v>31</v>
      </c>
      <c r="AS1912" t="s">
        <v>31</v>
      </c>
      <c r="AT1912" t="s">
        <v>31</v>
      </c>
      <c r="AU1912" t="s">
        <v>31</v>
      </c>
      <c r="AV1912" t="s">
        <v>31</v>
      </c>
      <c r="AW1912" t="s">
        <v>31</v>
      </c>
      <c r="AX1912" t="s">
        <v>31</v>
      </c>
      <c r="AY1912" t="s">
        <v>31</v>
      </c>
      <c r="AZ1912" t="s">
        <v>31</v>
      </c>
      <c r="BA1912" t="s">
        <v>31</v>
      </c>
      <c r="BB1912" t="s">
        <v>31</v>
      </c>
      <c r="BC1912" s="189" t="e">
        <f t="shared" ca="1" si="480"/>
        <v>#N/A</v>
      </c>
      <c r="BD1912" s="189">
        <f t="shared" si="481"/>
        <v>100000</v>
      </c>
      <c r="BE1912" s="189" t="e">
        <f t="shared" ca="1" si="482"/>
        <v>#N/A</v>
      </c>
      <c r="BF1912" s="190" t="e">
        <f t="shared" ca="1" si="483"/>
        <v>#N/A</v>
      </c>
      <c r="BG1912" s="189">
        <f t="shared" si="484"/>
        <v>100000</v>
      </c>
      <c r="BH1912" s="191" t="e">
        <f t="shared" ca="1" si="485"/>
        <v>#N/A</v>
      </c>
      <c r="BI1912" s="189">
        <f t="shared" si="486"/>
        <v>0</v>
      </c>
    </row>
    <row r="1913" spans="2:61" hidden="1">
      <c r="B1913" t="s">
        <v>360</v>
      </c>
      <c r="C1913" t="s">
        <v>308</v>
      </c>
      <c r="D1913" t="s">
        <v>163</v>
      </c>
      <c r="E1913">
        <v>6060</v>
      </c>
      <c r="H1913">
        <v>6060</v>
      </c>
      <c r="I1913" t="str">
        <f t="shared" si="494"/>
        <v>NA</v>
      </c>
      <c r="J1913" t="str">
        <f t="shared" si="495"/>
        <v>NA</v>
      </c>
      <c r="L1913">
        <v>-4334</v>
      </c>
      <c r="M1913">
        <v>-4334</v>
      </c>
      <c r="N1913">
        <v>-4334</v>
      </c>
      <c r="O1913" t="s">
        <v>40</v>
      </c>
      <c r="P1913" t="s">
        <v>40</v>
      </c>
      <c r="Q1913" s="278">
        <f t="shared" si="490"/>
        <v>0</v>
      </c>
      <c r="R1913">
        <f t="shared" si="491"/>
        <v>0</v>
      </c>
      <c r="S1913" s="135" t="str">
        <f t="shared" si="492"/>
        <v>NA</v>
      </c>
      <c r="T1913" s="135" t="str">
        <f t="shared" si="493"/>
        <v>NA</v>
      </c>
      <c r="U1913" t="str">
        <f t="shared" si="479"/>
        <v>NA</v>
      </c>
      <c r="V1913">
        <f t="shared" si="487"/>
        <v>0</v>
      </c>
      <c r="W1913" s="66">
        <f t="shared" si="478"/>
        <v>0</v>
      </c>
      <c r="X1913" t="s">
        <v>31</v>
      </c>
      <c r="Y1913" t="s">
        <v>31</v>
      </c>
      <c r="Z1913" t="s">
        <v>31</v>
      </c>
      <c r="AA1913" t="s">
        <v>31</v>
      </c>
      <c r="AB1913" t="s">
        <v>31</v>
      </c>
      <c r="AC1913" t="s">
        <v>31</v>
      </c>
      <c r="AD1913" t="s">
        <v>31</v>
      </c>
      <c r="AE1913" t="s">
        <v>31</v>
      </c>
      <c r="AF1913" t="s">
        <v>31</v>
      </c>
      <c r="AG1913" t="s">
        <v>31</v>
      </c>
      <c r="AH1913" t="s">
        <v>31</v>
      </c>
      <c r="AI1913" t="s">
        <v>31</v>
      </c>
      <c r="AJ1913" t="s">
        <v>31</v>
      </c>
      <c r="AK1913" t="s">
        <v>31</v>
      </c>
      <c r="AL1913" t="s">
        <v>31</v>
      </c>
      <c r="AM1913" t="s">
        <v>31</v>
      </c>
      <c r="AN1913" t="s">
        <v>31</v>
      </c>
      <c r="AO1913" t="s">
        <v>31</v>
      </c>
      <c r="AP1913" t="s">
        <v>31</v>
      </c>
      <c r="AQ1913" t="s">
        <v>31</v>
      </c>
      <c r="AR1913" t="s">
        <v>31</v>
      </c>
      <c r="AS1913" t="s">
        <v>31</v>
      </c>
      <c r="AT1913" t="s">
        <v>31</v>
      </c>
      <c r="AU1913" t="s">
        <v>31</v>
      </c>
      <c r="AV1913" t="s">
        <v>31</v>
      </c>
      <c r="AW1913" t="s">
        <v>31</v>
      </c>
      <c r="AX1913" t="s">
        <v>31</v>
      </c>
      <c r="AY1913" t="s">
        <v>31</v>
      </c>
      <c r="AZ1913" t="s">
        <v>31</v>
      </c>
      <c r="BA1913" t="s">
        <v>31</v>
      </c>
      <c r="BB1913" t="s">
        <v>31</v>
      </c>
      <c r="BC1913" s="189" t="e">
        <f t="shared" ca="1" si="480"/>
        <v>#N/A</v>
      </c>
      <c r="BD1913" s="189">
        <f t="shared" si="481"/>
        <v>100000</v>
      </c>
      <c r="BE1913" s="189" t="e">
        <f t="shared" ca="1" si="482"/>
        <v>#N/A</v>
      </c>
      <c r="BF1913" s="190" t="e">
        <f t="shared" ca="1" si="483"/>
        <v>#N/A</v>
      </c>
      <c r="BG1913" s="189">
        <f t="shared" si="484"/>
        <v>100000</v>
      </c>
      <c r="BH1913" s="191" t="e">
        <f t="shared" ca="1" si="485"/>
        <v>#N/A</v>
      </c>
      <c r="BI1913" s="189">
        <f t="shared" si="486"/>
        <v>0</v>
      </c>
    </row>
    <row r="1914" spans="2:61" hidden="1">
      <c r="B1914" t="s">
        <v>360</v>
      </c>
      <c r="C1914" t="s">
        <v>308</v>
      </c>
      <c r="D1914" t="s">
        <v>165</v>
      </c>
      <c r="E1914">
        <v>6060</v>
      </c>
      <c r="H1914">
        <v>6060</v>
      </c>
      <c r="I1914" t="str">
        <f t="shared" si="494"/>
        <v>NA</v>
      </c>
      <c r="J1914" t="str">
        <f t="shared" si="495"/>
        <v>NA</v>
      </c>
      <c r="L1914">
        <v>-4334</v>
      </c>
      <c r="M1914">
        <v>-4334</v>
      </c>
      <c r="N1914">
        <v>-4334</v>
      </c>
      <c r="O1914" t="s">
        <v>40</v>
      </c>
      <c r="P1914" t="s">
        <v>40</v>
      </c>
      <c r="Q1914" s="278">
        <f t="shared" si="490"/>
        <v>0</v>
      </c>
      <c r="R1914">
        <f t="shared" si="491"/>
        <v>0</v>
      </c>
      <c r="S1914" s="135" t="str">
        <f t="shared" si="492"/>
        <v>NA</v>
      </c>
      <c r="T1914" s="135" t="str">
        <f t="shared" si="493"/>
        <v>NA</v>
      </c>
      <c r="U1914" t="str">
        <f t="shared" si="479"/>
        <v>NA</v>
      </c>
      <c r="V1914">
        <f t="shared" si="487"/>
        <v>0</v>
      </c>
      <c r="W1914" s="66">
        <f t="shared" si="478"/>
        <v>0</v>
      </c>
      <c r="X1914" t="s">
        <v>31</v>
      </c>
      <c r="Y1914" t="s">
        <v>31</v>
      </c>
      <c r="Z1914" t="s">
        <v>31</v>
      </c>
      <c r="AA1914" t="s">
        <v>31</v>
      </c>
      <c r="AB1914" t="s">
        <v>31</v>
      </c>
      <c r="AC1914" t="s">
        <v>31</v>
      </c>
      <c r="AD1914" t="s">
        <v>31</v>
      </c>
      <c r="AE1914" t="s">
        <v>31</v>
      </c>
      <c r="AF1914" t="s">
        <v>31</v>
      </c>
      <c r="AG1914" t="s">
        <v>31</v>
      </c>
      <c r="AH1914" t="s">
        <v>31</v>
      </c>
      <c r="AI1914" t="s">
        <v>31</v>
      </c>
      <c r="AJ1914" t="s">
        <v>31</v>
      </c>
      <c r="AK1914" t="s">
        <v>31</v>
      </c>
      <c r="AL1914" t="s">
        <v>31</v>
      </c>
      <c r="AM1914" t="s">
        <v>31</v>
      </c>
      <c r="AN1914" t="s">
        <v>31</v>
      </c>
      <c r="AO1914" t="s">
        <v>31</v>
      </c>
      <c r="AP1914" t="s">
        <v>31</v>
      </c>
      <c r="AQ1914" t="s">
        <v>31</v>
      </c>
      <c r="AR1914" t="s">
        <v>31</v>
      </c>
      <c r="AS1914" t="s">
        <v>31</v>
      </c>
      <c r="AT1914" t="s">
        <v>31</v>
      </c>
      <c r="AU1914" t="s">
        <v>31</v>
      </c>
      <c r="AV1914" t="s">
        <v>31</v>
      </c>
      <c r="AW1914" t="s">
        <v>31</v>
      </c>
      <c r="AX1914" t="s">
        <v>31</v>
      </c>
      <c r="AY1914" t="s">
        <v>31</v>
      </c>
      <c r="AZ1914" t="s">
        <v>31</v>
      </c>
      <c r="BA1914" t="s">
        <v>31</v>
      </c>
      <c r="BB1914" t="s">
        <v>31</v>
      </c>
      <c r="BC1914" s="189" t="e">
        <f t="shared" ca="1" si="480"/>
        <v>#N/A</v>
      </c>
      <c r="BD1914" s="189">
        <f t="shared" si="481"/>
        <v>100000</v>
      </c>
      <c r="BE1914" s="189" t="e">
        <f t="shared" ca="1" si="482"/>
        <v>#N/A</v>
      </c>
      <c r="BF1914" s="190" t="e">
        <f t="shared" ca="1" si="483"/>
        <v>#N/A</v>
      </c>
      <c r="BG1914" s="189">
        <f t="shared" si="484"/>
        <v>100000</v>
      </c>
      <c r="BH1914" s="191" t="e">
        <f t="shared" ca="1" si="485"/>
        <v>#N/A</v>
      </c>
      <c r="BI1914" s="189">
        <f t="shared" si="486"/>
        <v>0</v>
      </c>
    </row>
    <row r="1915" spans="2:61" hidden="1">
      <c r="B1915" t="s">
        <v>360</v>
      </c>
      <c r="C1915" t="s">
        <v>308</v>
      </c>
      <c r="D1915" t="s">
        <v>166</v>
      </c>
      <c r="E1915">
        <v>6060</v>
      </c>
      <c r="H1915">
        <v>6060</v>
      </c>
      <c r="I1915" t="str">
        <f t="shared" si="494"/>
        <v>NA</v>
      </c>
      <c r="J1915" t="str">
        <f t="shared" si="495"/>
        <v>NA</v>
      </c>
      <c r="L1915">
        <v>-4334</v>
      </c>
      <c r="M1915">
        <v>-4334</v>
      </c>
      <c r="N1915">
        <v>-4334</v>
      </c>
      <c r="O1915" t="s">
        <v>40</v>
      </c>
      <c r="P1915" t="s">
        <v>40</v>
      </c>
      <c r="Q1915" s="278">
        <f t="shared" si="490"/>
        <v>0</v>
      </c>
      <c r="R1915">
        <f t="shared" si="491"/>
        <v>0</v>
      </c>
      <c r="S1915" s="135" t="str">
        <f t="shared" si="492"/>
        <v>NA</v>
      </c>
      <c r="T1915" s="135" t="str">
        <f t="shared" si="493"/>
        <v>NA</v>
      </c>
      <c r="U1915" t="str">
        <f t="shared" si="479"/>
        <v>NA</v>
      </c>
      <c r="V1915">
        <f t="shared" si="487"/>
        <v>0</v>
      </c>
      <c r="W1915" s="66">
        <f t="shared" si="478"/>
        <v>0</v>
      </c>
      <c r="X1915" t="s">
        <v>31</v>
      </c>
      <c r="Y1915" t="s">
        <v>31</v>
      </c>
      <c r="Z1915" t="s">
        <v>31</v>
      </c>
      <c r="AA1915" t="s">
        <v>31</v>
      </c>
      <c r="AB1915" t="s">
        <v>31</v>
      </c>
      <c r="AC1915" t="s">
        <v>31</v>
      </c>
      <c r="AD1915" t="s">
        <v>31</v>
      </c>
      <c r="AE1915" t="s">
        <v>31</v>
      </c>
      <c r="AF1915" t="s">
        <v>31</v>
      </c>
      <c r="AG1915" t="s">
        <v>31</v>
      </c>
      <c r="AH1915" t="s">
        <v>31</v>
      </c>
      <c r="AI1915" t="s">
        <v>31</v>
      </c>
      <c r="AJ1915" t="s">
        <v>31</v>
      </c>
      <c r="AK1915" t="s">
        <v>31</v>
      </c>
      <c r="AL1915" t="s">
        <v>31</v>
      </c>
      <c r="AM1915" t="s">
        <v>31</v>
      </c>
      <c r="AN1915" t="s">
        <v>31</v>
      </c>
      <c r="AO1915" t="s">
        <v>31</v>
      </c>
      <c r="AP1915" t="s">
        <v>31</v>
      </c>
      <c r="AQ1915" t="s">
        <v>31</v>
      </c>
      <c r="AR1915" t="s">
        <v>31</v>
      </c>
      <c r="AS1915" t="s">
        <v>31</v>
      </c>
      <c r="AT1915" t="s">
        <v>31</v>
      </c>
      <c r="AU1915" t="s">
        <v>31</v>
      </c>
      <c r="AV1915" t="s">
        <v>31</v>
      </c>
      <c r="AW1915" t="s">
        <v>31</v>
      </c>
      <c r="AX1915" t="s">
        <v>31</v>
      </c>
      <c r="AY1915" t="s">
        <v>31</v>
      </c>
      <c r="AZ1915" t="s">
        <v>31</v>
      </c>
      <c r="BA1915" t="s">
        <v>31</v>
      </c>
      <c r="BB1915" t="s">
        <v>31</v>
      </c>
      <c r="BC1915" s="189" t="e">
        <f t="shared" ca="1" si="480"/>
        <v>#N/A</v>
      </c>
      <c r="BD1915" s="189">
        <f t="shared" si="481"/>
        <v>100000</v>
      </c>
      <c r="BE1915" s="189" t="e">
        <f t="shared" ca="1" si="482"/>
        <v>#N/A</v>
      </c>
      <c r="BF1915" s="190" t="e">
        <f t="shared" ca="1" si="483"/>
        <v>#N/A</v>
      </c>
      <c r="BG1915" s="189">
        <f t="shared" si="484"/>
        <v>100000</v>
      </c>
      <c r="BH1915" s="191" t="e">
        <f t="shared" ca="1" si="485"/>
        <v>#N/A</v>
      </c>
      <c r="BI1915" s="189">
        <f t="shared" si="486"/>
        <v>0</v>
      </c>
    </row>
    <row r="1916" spans="2:61" hidden="1">
      <c r="B1916" t="s">
        <v>360</v>
      </c>
      <c r="C1916" t="s">
        <v>308</v>
      </c>
      <c r="D1916" t="s">
        <v>29</v>
      </c>
      <c r="E1916">
        <v>5870</v>
      </c>
      <c r="H1916">
        <v>5870</v>
      </c>
      <c r="I1916" t="str">
        <f t="shared" si="494"/>
        <v>NA</v>
      </c>
      <c r="J1916" t="str">
        <f t="shared" si="495"/>
        <v>NA</v>
      </c>
      <c r="L1916">
        <v>-627</v>
      </c>
      <c r="M1916">
        <v>-627</v>
      </c>
      <c r="N1916">
        <v>-627</v>
      </c>
      <c r="O1916" t="s">
        <v>164</v>
      </c>
      <c r="P1916" t="s">
        <v>164</v>
      </c>
      <c r="Q1916" s="278">
        <f t="shared" si="490"/>
        <v>0</v>
      </c>
      <c r="R1916">
        <f t="shared" si="491"/>
        <v>0</v>
      </c>
      <c r="S1916" s="135" t="str">
        <f t="shared" si="492"/>
        <v>NA</v>
      </c>
      <c r="T1916" s="135" t="str">
        <f t="shared" si="493"/>
        <v>NA</v>
      </c>
      <c r="U1916" t="str">
        <f t="shared" si="479"/>
        <v>NA</v>
      </c>
      <c r="V1916">
        <f t="shared" si="487"/>
        <v>0</v>
      </c>
      <c r="W1916" s="66">
        <f t="shared" si="478"/>
        <v>0</v>
      </c>
      <c r="X1916" t="s">
        <v>31</v>
      </c>
      <c r="Y1916" t="s">
        <v>31</v>
      </c>
      <c r="Z1916" t="s">
        <v>31</v>
      </c>
      <c r="AA1916" t="s">
        <v>31</v>
      </c>
      <c r="AB1916" t="s">
        <v>31</v>
      </c>
      <c r="AC1916" t="s">
        <v>31</v>
      </c>
      <c r="AD1916" t="s">
        <v>31</v>
      </c>
      <c r="AE1916" t="s">
        <v>31</v>
      </c>
      <c r="AF1916" t="s">
        <v>31</v>
      </c>
      <c r="AG1916" t="s">
        <v>31</v>
      </c>
      <c r="AH1916" t="s">
        <v>31</v>
      </c>
      <c r="AI1916" t="s">
        <v>31</v>
      </c>
      <c r="AJ1916" t="s">
        <v>31</v>
      </c>
      <c r="AK1916" t="s">
        <v>31</v>
      </c>
      <c r="AL1916" t="s">
        <v>31</v>
      </c>
      <c r="AM1916" t="s">
        <v>31</v>
      </c>
      <c r="AN1916" t="s">
        <v>31</v>
      </c>
      <c r="AO1916" t="s">
        <v>31</v>
      </c>
      <c r="AP1916" t="s">
        <v>31</v>
      </c>
      <c r="AQ1916" t="s">
        <v>31</v>
      </c>
      <c r="AR1916" t="s">
        <v>31</v>
      </c>
      <c r="AS1916" t="s">
        <v>31</v>
      </c>
      <c r="AT1916" t="s">
        <v>31</v>
      </c>
      <c r="AU1916" t="s">
        <v>31</v>
      </c>
      <c r="AV1916" t="s">
        <v>31</v>
      </c>
      <c r="AW1916" t="s">
        <v>31</v>
      </c>
      <c r="AX1916" t="s">
        <v>31</v>
      </c>
      <c r="AY1916" t="s">
        <v>31</v>
      </c>
      <c r="AZ1916" t="s">
        <v>31</v>
      </c>
      <c r="BA1916" t="s">
        <v>31</v>
      </c>
      <c r="BB1916" t="s">
        <v>31</v>
      </c>
      <c r="BC1916" s="189" t="e">
        <f t="shared" ca="1" si="480"/>
        <v>#N/A</v>
      </c>
      <c r="BD1916" s="189">
        <f t="shared" si="481"/>
        <v>100000</v>
      </c>
      <c r="BE1916" s="189" t="e">
        <f t="shared" ca="1" si="482"/>
        <v>#N/A</v>
      </c>
      <c r="BF1916" s="190" t="e">
        <f t="shared" ca="1" si="483"/>
        <v>#N/A</v>
      </c>
      <c r="BG1916" s="189">
        <f t="shared" si="484"/>
        <v>100000</v>
      </c>
      <c r="BH1916" s="191" t="e">
        <f t="shared" ca="1" si="485"/>
        <v>#N/A</v>
      </c>
      <c r="BI1916" s="189">
        <f t="shared" si="486"/>
        <v>0</v>
      </c>
    </row>
    <row r="1917" spans="2:61" hidden="1">
      <c r="B1917" t="s">
        <v>360</v>
      </c>
      <c r="C1917" t="s">
        <v>308</v>
      </c>
      <c r="D1917" t="s">
        <v>32</v>
      </c>
      <c r="E1917">
        <v>5870</v>
      </c>
      <c r="H1917">
        <v>5870</v>
      </c>
      <c r="I1917" t="str">
        <f t="shared" si="494"/>
        <v>NA</v>
      </c>
      <c r="J1917" t="str">
        <f t="shared" si="495"/>
        <v>NA</v>
      </c>
      <c r="L1917">
        <v>-627</v>
      </c>
      <c r="M1917">
        <v>-627</v>
      </c>
      <c r="N1917">
        <v>-627</v>
      </c>
      <c r="O1917" t="s">
        <v>164</v>
      </c>
      <c r="P1917" t="s">
        <v>164</v>
      </c>
      <c r="Q1917" s="278">
        <f t="shared" si="490"/>
        <v>0</v>
      </c>
      <c r="R1917">
        <f t="shared" si="491"/>
        <v>0</v>
      </c>
      <c r="S1917" s="135" t="str">
        <f t="shared" si="492"/>
        <v>NA</v>
      </c>
      <c r="T1917" s="135" t="str">
        <f t="shared" si="493"/>
        <v>NA</v>
      </c>
      <c r="U1917" t="str">
        <f t="shared" si="479"/>
        <v>NA</v>
      </c>
      <c r="V1917">
        <f t="shared" si="487"/>
        <v>0</v>
      </c>
      <c r="W1917" s="66">
        <f t="shared" si="478"/>
        <v>0</v>
      </c>
      <c r="X1917" t="s">
        <v>31</v>
      </c>
      <c r="Y1917" t="s">
        <v>31</v>
      </c>
      <c r="Z1917" t="s">
        <v>31</v>
      </c>
      <c r="AA1917" t="s">
        <v>31</v>
      </c>
      <c r="AB1917" t="s">
        <v>31</v>
      </c>
      <c r="AC1917" t="s">
        <v>31</v>
      </c>
      <c r="AD1917" t="s">
        <v>31</v>
      </c>
      <c r="AE1917" t="s">
        <v>31</v>
      </c>
      <c r="AF1917" t="s">
        <v>31</v>
      </c>
      <c r="AG1917" t="s">
        <v>31</v>
      </c>
      <c r="AH1917" t="s">
        <v>31</v>
      </c>
      <c r="AI1917" t="s">
        <v>31</v>
      </c>
      <c r="AJ1917" t="s">
        <v>31</v>
      </c>
      <c r="AK1917" t="s">
        <v>31</v>
      </c>
      <c r="AL1917" t="s">
        <v>31</v>
      </c>
      <c r="AM1917" t="s">
        <v>31</v>
      </c>
      <c r="AN1917" t="s">
        <v>31</v>
      </c>
      <c r="AO1917" t="s">
        <v>31</v>
      </c>
      <c r="AP1917" t="s">
        <v>31</v>
      </c>
      <c r="AQ1917" t="s">
        <v>31</v>
      </c>
      <c r="AR1917" t="s">
        <v>31</v>
      </c>
      <c r="AS1917" t="s">
        <v>31</v>
      </c>
      <c r="AT1917" t="s">
        <v>31</v>
      </c>
      <c r="AU1917" t="s">
        <v>31</v>
      </c>
      <c r="AV1917" t="s">
        <v>31</v>
      </c>
      <c r="AW1917" t="s">
        <v>31</v>
      </c>
      <c r="AX1917" t="s">
        <v>31</v>
      </c>
      <c r="AY1917" t="s">
        <v>31</v>
      </c>
      <c r="AZ1917" t="s">
        <v>31</v>
      </c>
      <c r="BA1917" t="s">
        <v>31</v>
      </c>
      <c r="BB1917" t="s">
        <v>31</v>
      </c>
      <c r="BC1917" s="189" t="e">
        <f t="shared" ca="1" si="480"/>
        <v>#N/A</v>
      </c>
      <c r="BD1917" s="189">
        <f t="shared" si="481"/>
        <v>100000</v>
      </c>
      <c r="BE1917" s="189" t="e">
        <f t="shared" ca="1" si="482"/>
        <v>#N/A</v>
      </c>
      <c r="BF1917" s="190" t="e">
        <f t="shared" ca="1" si="483"/>
        <v>#N/A</v>
      </c>
      <c r="BG1917" s="189">
        <f t="shared" si="484"/>
        <v>100000</v>
      </c>
      <c r="BH1917" s="191" t="e">
        <f t="shared" ca="1" si="485"/>
        <v>#N/A</v>
      </c>
      <c r="BI1917" s="189">
        <f t="shared" si="486"/>
        <v>0</v>
      </c>
    </row>
    <row r="1918" spans="2:61" hidden="1">
      <c r="B1918" t="s">
        <v>360</v>
      </c>
      <c r="C1918" t="s">
        <v>308</v>
      </c>
      <c r="D1918" t="s">
        <v>34</v>
      </c>
      <c r="E1918">
        <v>5870</v>
      </c>
      <c r="H1918">
        <v>5870</v>
      </c>
      <c r="I1918" t="str">
        <f t="shared" si="494"/>
        <v>NA</v>
      </c>
      <c r="J1918" t="str">
        <f t="shared" si="495"/>
        <v>NA</v>
      </c>
      <c r="L1918">
        <v>-627</v>
      </c>
      <c r="M1918">
        <v>-627</v>
      </c>
      <c r="N1918">
        <v>-627</v>
      </c>
      <c r="O1918" t="s">
        <v>164</v>
      </c>
      <c r="P1918" t="s">
        <v>164</v>
      </c>
      <c r="Q1918" s="278">
        <f t="shared" si="490"/>
        <v>0</v>
      </c>
      <c r="R1918">
        <f t="shared" si="491"/>
        <v>0</v>
      </c>
      <c r="S1918" s="135" t="str">
        <f t="shared" si="492"/>
        <v>NA</v>
      </c>
      <c r="T1918" s="135" t="str">
        <f t="shared" si="493"/>
        <v>NA</v>
      </c>
      <c r="U1918" t="str">
        <f t="shared" si="479"/>
        <v>NA</v>
      </c>
      <c r="V1918">
        <f t="shared" si="487"/>
        <v>0</v>
      </c>
      <c r="W1918" s="66">
        <f t="shared" si="478"/>
        <v>0</v>
      </c>
      <c r="X1918" t="s">
        <v>31</v>
      </c>
      <c r="Y1918" t="s">
        <v>31</v>
      </c>
      <c r="Z1918" t="s">
        <v>31</v>
      </c>
      <c r="AA1918" t="s">
        <v>31</v>
      </c>
      <c r="AB1918" t="s">
        <v>31</v>
      </c>
      <c r="AC1918" t="s">
        <v>31</v>
      </c>
      <c r="AD1918" t="s">
        <v>31</v>
      </c>
      <c r="AE1918" t="s">
        <v>31</v>
      </c>
      <c r="AF1918" t="s">
        <v>31</v>
      </c>
      <c r="AG1918" t="s">
        <v>31</v>
      </c>
      <c r="AH1918" t="s">
        <v>31</v>
      </c>
      <c r="AI1918" t="s">
        <v>31</v>
      </c>
      <c r="AJ1918" t="s">
        <v>31</v>
      </c>
      <c r="AK1918" t="s">
        <v>31</v>
      </c>
      <c r="AL1918" t="s">
        <v>31</v>
      </c>
      <c r="AM1918" t="s">
        <v>31</v>
      </c>
      <c r="AN1918" t="s">
        <v>31</v>
      </c>
      <c r="AO1918" t="s">
        <v>31</v>
      </c>
      <c r="AP1918" t="s">
        <v>31</v>
      </c>
      <c r="AQ1918" t="s">
        <v>31</v>
      </c>
      <c r="AR1918" t="s">
        <v>31</v>
      </c>
      <c r="AS1918" t="s">
        <v>31</v>
      </c>
      <c r="AT1918" t="s">
        <v>31</v>
      </c>
      <c r="AU1918" t="s">
        <v>31</v>
      </c>
      <c r="AV1918" t="s">
        <v>31</v>
      </c>
      <c r="AW1918" t="s">
        <v>31</v>
      </c>
      <c r="AX1918" t="s">
        <v>31</v>
      </c>
      <c r="AY1918" t="s">
        <v>31</v>
      </c>
      <c r="AZ1918" t="s">
        <v>31</v>
      </c>
      <c r="BA1918" t="s">
        <v>31</v>
      </c>
      <c r="BB1918" t="s">
        <v>31</v>
      </c>
      <c r="BC1918" s="189" t="e">
        <f t="shared" ca="1" si="480"/>
        <v>#N/A</v>
      </c>
      <c r="BD1918" s="189">
        <f t="shared" si="481"/>
        <v>100000</v>
      </c>
      <c r="BE1918" s="189" t="e">
        <f t="shared" ca="1" si="482"/>
        <v>#N/A</v>
      </c>
      <c r="BF1918" s="190" t="e">
        <f t="shared" ca="1" si="483"/>
        <v>#N/A</v>
      </c>
      <c r="BG1918" s="189">
        <f t="shared" si="484"/>
        <v>100000</v>
      </c>
      <c r="BH1918" s="191" t="e">
        <f t="shared" ca="1" si="485"/>
        <v>#N/A</v>
      </c>
      <c r="BI1918" s="189">
        <f t="shared" si="486"/>
        <v>0</v>
      </c>
    </row>
    <row r="1919" spans="2:61" hidden="1">
      <c r="B1919" t="s">
        <v>360</v>
      </c>
      <c r="C1919" t="s">
        <v>308</v>
      </c>
      <c r="D1919" t="s">
        <v>35</v>
      </c>
      <c r="E1919">
        <v>6333</v>
      </c>
      <c r="H1919">
        <v>6333</v>
      </c>
      <c r="I1919" t="str">
        <f t="shared" si="494"/>
        <v>NA</v>
      </c>
      <c r="J1919" t="str">
        <f t="shared" si="495"/>
        <v>NA</v>
      </c>
      <c r="L1919">
        <v>-3947</v>
      </c>
      <c r="M1919">
        <v>-3947</v>
      </c>
      <c r="N1919">
        <v>-3947</v>
      </c>
      <c r="O1919" t="s">
        <v>40</v>
      </c>
      <c r="P1919" t="s">
        <v>40</v>
      </c>
      <c r="Q1919" s="278">
        <f t="shared" si="490"/>
        <v>0</v>
      </c>
      <c r="R1919">
        <f t="shared" si="491"/>
        <v>0</v>
      </c>
      <c r="S1919" s="135" t="str">
        <f t="shared" si="492"/>
        <v>NA</v>
      </c>
      <c r="T1919" s="135" t="str">
        <f t="shared" si="493"/>
        <v>NA</v>
      </c>
      <c r="U1919" t="str">
        <f t="shared" si="479"/>
        <v>NA</v>
      </c>
      <c r="V1919">
        <f t="shared" si="487"/>
        <v>0</v>
      </c>
      <c r="W1919" s="66">
        <f t="shared" si="478"/>
        <v>0</v>
      </c>
      <c r="X1919" t="s">
        <v>31</v>
      </c>
      <c r="Y1919" t="s">
        <v>31</v>
      </c>
      <c r="Z1919" t="s">
        <v>31</v>
      </c>
      <c r="AA1919" t="s">
        <v>31</v>
      </c>
      <c r="AB1919" t="s">
        <v>31</v>
      </c>
      <c r="AC1919" t="s">
        <v>31</v>
      </c>
      <c r="AD1919" t="s">
        <v>31</v>
      </c>
      <c r="AE1919" t="s">
        <v>31</v>
      </c>
      <c r="AF1919" t="s">
        <v>31</v>
      </c>
      <c r="AG1919" t="s">
        <v>31</v>
      </c>
      <c r="AH1919" t="s">
        <v>31</v>
      </c>
      <c r="AI1919" t="s">
        <v>31</v>
      </c>
      <c r="AJ1919" t="s">
        <v>31</v>
      </c>
      <c r="AK1919" t="s">
        <v>31</v>
      </c>
      <c r="AL1919" t="s">
        <v>31</v>
      </c>
      <c r="AM1919" t="s">
        <v>31</v>
      </c>
      <c r="AN1919" t="s">
        <v>31</v>
      </c>
      <c r="AO1919" t="s">
        <v>31</v>
      </c>
      <c r="AP1919" t="s">
        <v>31</v>
      </c>
      <c r="AQ1919" t="s">
        <v>31</v>
      </c>
      <c r="AR1919" t="s">
        <v>31</v>
      </c>
      <c r="AS1919" t="s">
        <v>31</v>
      </c>
      <c r="AT1919" t="s">
        <v>31</v>
      </c>
      <c r="AU1919" t="s">
        <v>31</v>
      </c>
      <c r="AV1919" t="s">
        <v>31</v>
      </c>
      <c r="AW1919" t="s">
        <v>31</v>
      </c>
      <c r="AX1919" t="s">
        <v>31</v>
      </c>
      <c r="AY1919" t="s">
        <v>31</v>
      </c>
      <c r="AZ1919" t="s">
        <v>31</v>
      </c>
      <c r="BA1919" t="s">
        <v>31</v>
      </c>
      <c r="BB1919" t="s">
        <v>31</v>
      </c>
      <c r="BC1919" s="189" t="e">
        <f t="shared" ca="1" si="480"/>
        <v>#N/A</v>
      </c>
      <c r="BD1919" s="189">
        <f t="shared" si="481"/>
        <v>100000</v>
      </c>
      <c r="BE1919" s="189" t="e">
        <f t="shared" ca="1" si="482"/>
        <v>#N/A</v>
      </c>
      <c r="BF1919" s="190" t="e">
        <f t="shared" ca="1" si="483"/>
        <v>#N/A</v>
      </c>
      <c r="BG1919" s="189">
        <f t="shared" si="484"/>
        <v>100000</v>
      </c>
      <c r="BH1919" s="191" t="e">
        <f t="shared" ca="1" si="485"/>
        <v>#N/A</v>
      </c>
      <c r="BI1919" s="189">
        <f t="shared" si="486"/>
        <v>0</v>
      </c>
    </row>
    <row r="1920" spans="2:61" hidden="1">
      <c r="B1920" t="s">
        <v>360</v>
      </c>
      <c r="C1920" t="s">
        <v>308</v>
      </c>
      <c r="D1920" t="s">
        <v>37</v>
      </c>
      <c r="E1920">
        <v>6333</v>
      </c>
      <c r="H1920">
        <v>6333</v>
      </c>
      <c r="I1920" t="str">
        <f t="shared" si="494"/>
        <v>NA</v>
      </c>
      <c r="J1920" t="str">
        <f t="shared" si="495"/>
        <v>NA</v>
      </c>
      <c r="L1920">
        <v>-3947</v>
      </c>
      <c r="M1920">
        <v>-3947</v>
      </c>
      <c r="N1920">
        <v>-3947</v>
      </c>
      <c r="O1920" t="s">
        <v>40</v>
      </c>
      <c r="P1920" t="s">
        <v>40</v>
      </c>
      <c r="Q1920" s="278">
        <f t="shared" si="490"/>
        <v>0</v>
      </c>
      <c r="R1920">
        <f t="shared" si="491"/>
        <v>0</v>
      </c>
      <c r="S1920" s="135" t="str">
        <f t="shared" si="492"/>
        <v>NA</v>
      </c>
      <c r="T1920" s="135" t="str">
        <f t="shared" si="493"/>
        <v>NA</v>
      </c>
      <c r="U1920" t="str">
        <f t="shared" si="479"/>
        <v>NA</v>
      </c>
      <c r="V1920">
        <f t="shared" si="487"/>
        <v>0</v>
      </c>
      <c r="W1920" s="66">
        <f t="shared" si="478"/>
        <v>0</v>
      </c>
      <c r="X1920" t="s">
        <v>31</v>
      </c>
      <c r="Y1920" t="s">
        <v>31</v>
      </c>
      <c r="Z1920" t="s">
        <v>31</v>
      </c>
      <c r="AA1920" t="s">
        <v>31</v>
      </c>
      <c r="AB1920" t="s">
        <v>31</v>
      </c>
      <c r="AC1920" t="s">
        <v>31</v>
      </c>
      <c r="AD1920" t="s">
        <v>31</v>
      </c>
      <c r="AE1920" t="s">
        <v>31</v>
      </c>
      <c r="AF1920" t="s">
        <v>31</v>
      </c>
      <c r="AG1920" t="s">
        <v>31</v>
      </c>
      <c r="AH1920" t="s">
        <v>31</v>
      </c>
      <c r="AI1920" t="s">
        <v>31</v>
      </c>
      <c r="AJ1920" t="s">
        <v>31</v>
      </c>
      <c r="AK1920" t="s">
        <v>31</v>
      </c>
      <c r="AL1920" t="s">
        <v>31</v>
      </c>
      <c r="AM1920" t="s">
        <v>31</v>
      </c>
      <c r="AN1920" t="s">
        <v>31</v>
      </c>
      <c r="AO1920" t="s">
        <v>31</v>
      </c>
      <c r="AP1920" t="s">
        <v>31</v>
      </c>
      <c r="AQ1920" t="s">
        <v>31</v>
      </c>
      <c r="AR1920" t="s">
        <v>31</v>
      </c>
      <c r="AS1920" t="s">
        <v>31</v>
      </c>
      <c r="AT1920" t="s">
        <v>31</v>
      </c>
      <c r="AU1920" t="s">
        <v>31</v>
      </c>
      <c r="AV1920" t="s">
        <v>31</v>
      </c>
      <c r="AW1920" t="s">
        <v>31</v>
      </c>
      <c r="AX1920" t="s">
        <v>31</v>
      </c>
      <c r="AY1920" t="s">
        <v>31</v>
      </c>
      <c r="AZ1920" t="s">
        <v>31</v>
      </c>
      <c r="BA1920" t="s">
        <v>31</v>
      </c>
      <c r="BB1920" t="s">
        <v>31</v>
      </c>
      <c r="BC1920" s="189" t="e">
        <f t="shared" ca="1" si="480"/>
        <v>#N/A</v>
      </c>
      <c r="BD1920" s="189">
        <f t="shared" si="481"/>
        <v>100000</v>
      </c>
      <c r="BE1920" s="189" t="e">
        <f t="shared" ca="1" si="482"/>
        <v>#N/A</v>
      </c>
      <c r="BF1920" s="190" t="e">
        <f t="shared" ca="1" si="483"/>
        <v>#N/A</v>
      </c>
      <c r="BG1920" s="189">
        <f t="shared" si="484"/>
        <v>100000</v>
      </c>
      <c r="BH1920" s="191" t="e">
        <f t="shared" ca="1" si="485"/>
        <v>#N/A</v>
      </c>
      <c r="BI1920" s="189">
        <f t="shared" si="486"/>
        <v>0</v>
      </c>
    </row>
    <row r="1921" spans="2:61" hidden="1">
      <c r="B1921" t="s">
        <v>360</v>
      </c>
      <c r="C1921" t="s">
        <v>308</v>
      </c>
      <c r="D1921" t="s">
        <v>38</v>
      </c>
      <c r="E1921">
        <v>6333</v>
      </c>
      <c r="H1921">
        <v>6333</v>
      </c>
      <c r="I1921" t="str">
        <f t="shared" si="494"/>
        <v>NA</v>
      </c>
      <c r="J1921" t="str">
        <f t="shared" si="495"/>
        <v>NA</v>
      </c>
      <c r="L1921">
        <v>-3947</v>
      </c>
      <c r="M1921">
        <v>-3947</v>
      </c>
      <c r="N1921">
        <v>-3947</v>
      </c>
      <c r="O1921" t="s">
        <v>40</v>
      </c>
      <c r="P1921" t="s">
        <v>40</v>
      </c>
      <c r="Q1921" s="278">
        <f t="shared" si="490"/>
        <v>0</v>
      </c>
      <c r="R1921">
        <f t="shared" si="491"/>
        <v>0</v>
      </c>
      <c r="S1921" s="135" t="str">
        <f t="shared" si="492"/>
        <v>NA</v>
      </c>
      <c r="T1921" s="135" t="str">
        <f t="shared" si="493"/>
        <v>NA</v>
      </c>
      <c r="U1921" t="str">
        <f t="shared" si="479"/>
        <v>NA</v>
      </c>
      <c r="V1921">
        <f t="shared" si="487"/>
        <v>0</v>
      </c>
      <c r="W1921" s="66">
        <f t="shared" si="478"/>
        <v>0</v>
      </c>
      <c r="X1921" t="s">
        <v>31</v>
      </c>
      <c r="Y1921" t="s">
        <v>31</v>
      </c>
      <c r="Z1921" t="s">
        <v>31</v>
      </c>
      <c r="AA1921" t="s">
        <v>31</v>
      </c>
      <c r="AB1921" t="s">
        <v>31</v>
      </c>
      <c r="AC1921" t="s">
        <v>31</v>
      </c>
      <c r="AD1921" t="s">
        <v>31</v>
      </c>
      <c r="AE1921" t="s">
        <v>31</v>
      </c>
      <c r="AF1921" t="s">
        <v>31</v>
      </c>
      <c r="AG1921" t="s">
        <v>31</v>
      </c>
      <c r="AH1921" t="s">
        <v>31</v>
      </c>
      <c r="AI1921" t="s">
        <v>31</v>
      </c>
      <c r="AJ1921" t="s">
        <v>31</v>
      </c>
      <c r="AK1921" t="s">
        <v>31</v>
      </c>
      <c r="AL1921" t="s">
        <v>31</v>
      </c>
      <c r="AM1921" t="s">
        <v>31</v>
      </c>
      <c r="AN1921" t="s">
        <v>31</v>
      </c>
      <c r="AO1921" t="s">
        <v>31</v>
      </c>
      <c r="AP1921" t="s">
        <v>31</v>
      </c>
      <c r="AQ1921" t="s">
        <v>31</v>
      </c>
      <c r="AR1921" t="s">
        <v>31</v>
      </c>
      <c r="AS1921" t="s">
        <v>31</v>
      </c>
      <c r="AT1921" t="s">
        <v>31</v>
      </c>
      <c r="AU1921" t="s">
        <v>31</v>
      </c>
      <c r="AV1921" t="s">
        <v>31</v>
      </c>
      <c r="AW1921" t="s">
        <v>31</v>
      </c>
      <c r="AX1921" t="s">
        <v>31</v>
      </c>
      <c r="AY1921" t="s">
        <v>31</v>
      </c>
      <c r="AZ1921" t="s">
        <v>31</v>
      </c>
      <c r="BA1921" t="s">
        <v>31</v>
      </c>
      <c r="BB1921" t="s">
        <v>31</v>
      </c>
      <c r="BC1921" s="189" t="e">
        <f t="shared" ca="1" si="480"/>
        <v>#N/A</v>
      </c>
      <c r="BD1921" s="189">
        <f t="shared" si="481"/>
        <v>100000</v>
      </c>
      <c r="BE1921" s="189" t="e">
        <f t="shared" ca="1" si="482"/>
        <v>#N/A</v>
      </c>
      <c r="BF1921" s="190" t="e">
        <f t="shared" ca="1" si="483"/>
        <v>#N/A</v>
      </c>
      <c r="BG1921" s="189">
        <f t="shared" si="484"/>
        <v>100000</v>
      </c>
      <c r="BH1921" s="191" t="e">
        <f t="shared" ca="1" si="485"/>
        <v>#N/A</v>
      </c>
      <c r="BI1921" s="189">
        <f t="shared" si="486"/>
        <v>0</v>
      </c>
    </row>
    <row r="1922" spans="2:61" hidden="1">
      <c r="B1922" t="s">
        <v>360</v>
      </c>
      <c r="C1922" t="s">
        <v>308</v>
      </c>
      <c r="D1922" t="s">
        <v>39</v>
      </c>
      <c r="F1922">
        <v>6189</v>
      </c>
      <c r="G1922">
        <v>548</v>
      </c>
      <c r="I1922">
        <v>6189</v>
      </c>
      <c r="J1922">
        <v>548</v>
      </c>
      <c r="L1922">
        <v>-3076</v>
      </c>
      <c r="M1922">
        <v>-3076</v>
      </c>
      <c r="N1922">
        <v>0</v>
      </c>
      <c r="O1922" t="s">
        <v>40</v>
      </c>
      <c r="P1922" t="s">
        <v>40</v>
      </c>
      <c r="Q1922" s="278">
        <f t="shared" si="490"/>
        <v>0</v>
      </c>
      <c r="R1922" t="str">
        <f t="shared" si="491"/>
        <v>NA</v>
      </c>
      <c r="S1922" s="135">
        <f t="shared" si="492"/>
        <v>0</v>
      </c>
      <c r="T1922" s="135">
        <f t="shared" si="493"/>
        <v>0</v>
      </c>
      <c r="U1922">
        <f t="shared" si="479"/>
        <v>0</v>
      </c>
      <c r="V1922">
        <f t="shared" si="487"/>
        <v>0</v>
      </c>
      <c r="W1922" s="66">
        <f t="shared" si="478"/>
        <v>0</v>
      </c>
      <c r="X1922" t="s">
        <v>31</v>
      </c>
      <c r="Y1922" t="s">
        <v>31</v>
      </c>
      <c r="Z1922" t="s">
        <v>31</v>
      </c>
      <c r="AA1922" t="s">
        <v>31</v>
      </c>
      <c r="AB1922" t="s">
        <v>31</v>
      </c>
      <c r="AC1922" t="s">
        <v>31</v>
      </c>
      <c r="AD1922" t="s">
        <v>31</v>
      </c>
      <c r="AE1922" t="s">
        <v>31</v>
      </c>
      <c r="AF1922" t="s">
        <v>31</v>
      </c>
      <c r="AG1922" t="s">
        <v>31</v>
      </c>
      <c r="AH1922" t="s">
        <v>31</v>
      </c>
      <c r="AI1922" t="s">
        <v>31</v>
      </c>
      <c r="AJ1922" t="s">
        <v>31</v>
      </c>
      <c r="AK1922" t="s">
        <v>31</v>
      </c>
      <c r="AL1922" t="s">
        <v>31</v>
      </c>
      <c r="AM1922" t="s">
        <v>31</v>
      </c>
      <c r="AN1922" t="s">
        <v>31</v>
      </c>
      <c r="AO1922" t="s">
        <v>31</v>
      </c>
      <c r="AP1922" t="s">
        <v>31</v>
      </c>
      <c r="AQ1922" t="s">
        <v>31</v>
      </c>
      <c r="AR1922" t="s">
        <v>31</v>
      </c>
      <c r="AS1922" t="s">
        <v>31</v>
      </c>
      <c r="AT1922" t="s">
        <v>31</v>
      </c>
      <c r="AU1922" t="s">
        <v>31</v>
      </c>
      <c r="AV1922" t="s">
        <v>31</v>
      </c>
      <c r="AW1922" t="s">
        <v>31</v>
      </c>
      <c r="AX1922" t="s">
        <v>31</v>
      </c>
      <c r="AY1922" t="s">
        <v>31</v>
      </c>
      <c r="AZ1922" t="s">
        <v>31</v>
      </c>
      <c r="BA1922" t="s">
        <v>31</v>
      </c>
      <c r="BB1922" t="s">
        <v>31</v>
      </c>
      <c r="BC1922" s="189" t="e">
        <f t="shared" ca="1" si="480"/>
        <v>#N/A</v>
      </c>
      <c r="BD1922" s="189">
        <f t="shared" si="481"/>
        <v>100000</v>
      </c>
      <c r="BE1922" s="189" t="e">
        <f t="shared" ca="1" si="482"/>
        <v>#N/A</v>
      </c>
      <c r="BF1922" s="190" t="e">
        <f t="shared" ca="1" si="483"/>
        <v>#N/A</v>
      </c>
      <c r="BG1922" s="189">
        <f t="shared" si="484"/>
        <v>100000</v>
      </c>
      <c r="BH1922" s="191" t="e">
        <f t="shared" ca="1" si="485"/>
        <v>#N/A</v>
      </c>
      <c r="BI1922" s="189">
        <f t="shared" si="486"/>
        <v>0</v>
      </c>
    </row>
    <row r="1923" spans="2:61" hidden="1">
      <c r="B1923" t="s">
        <v>360</v>
      </c>
      <c r="C1923" t="s">
        <v>308</v>
      </c>
      <c r="D1923" t="s">
        <v>43</v>
      </c>
      <c r="F1923">
        <v>6189</v>
      </c>
      <c r="G1923">
        <v>548</v>
      </c>
      <c r="I1923">
        <v>6189</v>
      </c>
      <c r="J1923">
        <v>548</v>
      </c>
      <c r="L1923">
        <v>-3076</v>
      </c>
      <c r="M1923">
        <v>-3076</v>
      </c>
      <c r="N1923">
        <v>0</v>
      </c>
      <c r="O1923" t="s">
        <v>40</v>
      </c>
      <c r="P1923" t="s">
        <v>40</v>
      </c>
      <c r="Q1923" s="278">
        <f t="shared" si="490"/>
        <v>0</v>
      </c>
      <c r="R1923" t="str">
        <f t="shared" si="491"/>
        <v>NA</v>
      </c>
      <c r="S1923" s="135">
        <f t="shared" si="492"/>
        <v>0</v>
      </c>
      <c r="T1923" s="135">
        <f t="shared" si="493"/>
        <v>0</v>
      </c>
      <c r="U1923">
        <f t="shared" si="479"/>
        <v>0</v>
      </c>
      <c r="V1923">
        <f t="shared" si="487"/>
        <v>0</v>
      </c>
      <c r="W1923" s="66">
        <f t="shared" ref="W1923:W1986" si="496">MIN(IF(SUM(X1923,Y1923,Z1923,AB1923,AC1923,AE1923,AF1923,AH1923,AI1923,AK1923,AL1923,AN1923,AO1923,AQ1923,AR1923,AT1923,AU1923,AW1923,AX1923,AZ1923,BA1923)=0,0,1)+IF(P1923="Smoothing ramp",1,0)+IF(ISNUMBER(X1923),1,0)+IF(ISNUMBER(Y1923),1,0)+IF(ISNUMBER(Z1923),1,0)+IF(ISNUMBER(AB1923),1,0)+IF(ISNUMBER(AC1923),1,0)+IF(ISNUMBER(AE1923),1,0)+IF(ISNUMBER(AF1923),1,0)+IF(ISNUMBER(AH1923),1,0)+IF(ISNUMBER(AI1923),1,0)+IF(ISNUMBER(AK1923),1,0)+IF(ISNUMBER(AL1923),1,0)+IF(ISNUMBER(AN1923),1,0)+IF(ISNUMBER(AO1923),1,0)+IF(ISNUMBER(AQ1923),1,0)+IF(ISNUMBER(AR1923),1,0)+IF(ISNUMBER(AT1923),1,0)+IF(ISNUMBER(AU1923),1,0)+IF(ISNUMBER(AW1923),1,0)+IF(ISNUMBER(AX1923),1,0)+IF(ISNUMBER(AZ1923),1,0)+IF(ISNUMBER(BA1923),1,0),1)</f>
        <v>0</v>
      </c>
      <c r="X1923" t="s">
        <v>31</v>
      </c>
      <c r="Y1923" t="s">
        <v>31</v>
      </c>
      <c r="Z1923" t="s">
        <v>31</v>
      </c>
      <c r="AA1923" t="s">
        <v>31</v>
      </c>
      <c r="AB1923" t="s">
        <v>31</v>
      </c>
      <c r="AC1923" t="s">
        <v>31</v>
      </c>
      <c r="AD1923" t="s">
        <v>31</v>
      </c>
      <c r="AE1923" t="s">
        <v>31</v>
      </c>
      <c r="AF1923" t="s">
        <v>31</v>
      </c>
      <c r="AG1923" t="s">
        <v>31</v>
      </c>
      <c r="AH1923" t="s">
        <v>31</v>
      </c>
      <c r="AI1923" t="s">
        <v>31</v>
      </c>
      <c r="AJ1923" t="s">
        <v>31</v>
      </c>
      <c r="AK1923" t="s">
        <v>31</v>
      </c>
      <c r="AL1923" t="s">
        <v>31</v>
      </c>
      <c r="AM1923" t="s">
        <v>31</v>
      </c>
      <c r="AN1923" t="s">
        <v>31</v>
      </c>
      <c r="AO1923" t="s">
        <v>31</v>
      </c>
      <c r="AP1923" t="s">
        <v>31</v>
      </c>
      <c r="AQ1923" t="s">
        <v>31</v>
      </c>
      <c r="AR1923" t="s">
        <v>31</v>
      </c>
      <c r="AS1923" t="s">
        <v>31</v>
      </c>
      <c r="AT1923" t="s">
        <v>31</v>
      </c>
      <c r="AU1923" t="s">
        <v>31</v>
      </c>
      <c r="AV1923" t="s">
        <v>31</v>
      </c>
      <c r="AW1923" t="s">
        <v>31</v>
      </c>
      <c r="AX1923" t="s">
        <v>31</v>
      </c>
      <c r="AY1923" t="s">
        <v>31</v>
      </c>
      <c r="AZ1923" t="s">
        <v>31</v>
      </c>
      <c r="BA1923" t="s">
        <v>31</v>
      </c>
      <c r="BB1923" t="s">
        <v>31</v>
      </c>
      <c r="BC1923" s="189" t="e">
        <f t="shared" ca="1" si="480"/>
        <v>#N/A</v>
      </c>
      <c r="BD1923" s="189">
        <f t="shared" si="481"/>
        <v>100000</v>
      </c>
      <c r="BE1923" s="189" t="e">
        <f t="shared" ca="1" si="482"/>
        <v>#N/A</v>
      </c>
      <c r="BF1923" s="190" t="e">
        <f t="shared" ca="1" si="483"/>
        <v>#N/A</v>
      </c>
      <c r="BG1923" s="189">
        <f t="shared" si="484"/>
        <v>100000</v>
      </c>
      <c r="BH1923" s="191" t="e">
        <f t="shared" ca="1" si="485"/>
        <v>#N/A</v>
      </c>
      <c r="BI1923" s="189">
        <f t="shared" si="486"/>
        <v>0</v>
      </c>
    </row>
    <row r="1924" spans="2:61" hidden="1">
      <c r="B1924" t="s">
        <v>360</v>
      </c>
      <c r="C1924" t="s">
        <v>308</v>
      </c>
      <c r="D1924" t="s">
        <v>45</v>
      </c>
      <c r="F1924">
        <v>6189</v>
      </c>
      <c r="G1924">
        <v>548</v>
      </c>
      <c r="I1924">
        <v>6189</v>
      </c>
      <c r="J1924">
        <v>548</v>
      </c>
      <c r="L1924">
        <v>-3076</v>
      </c>
      <c r="M1924">
        <v>-3076</v>
      </c>
      <c r="N1924">
        <v>0</v>
      </c>
      <c r="O1924" t="s">
        <v>40</v>
      </c>
      <c r="P1924" t="s">
        <v>40</v>
      </c>
      <c r="Q1924" s="278">
        <f t="shared" si="490"/>
        <v>0</v>
      </c>
      <c r="R1924" t="str">
        <f t="shared" si="491"/>
        <v>NA</v>
      </c>
      <c r="S1924" s="135">
        <f t="shared" si="492"/>
        <v>0</v>
      </c>
      <c r="T1924" s="135">
        <f t="shared" si="493"/>
        <v>0</v>
      </c>
      <c r="U1924">
        <f t="shared" si="479"/>
        <v>0</v>
      </c>
      <c r="V1924">
        <f t="shared" si="487"/>
        <v>0</v>
      </c>
      <c r="W1924" s="66">
        <f t="shared" si="496"/>
        <v>0</v>
      </c>
      <c r="X1924" t="s">
        <v>31</v>
      </c>
      <c r="Y1924" t="s">
        <v>31</v>
      </c>
      <c r="Z1924" t="s">
        <v>31</v>
      </c>
      <c r="AA1924" t="s">
        <v>31</v>
      </c>
      <c r="AB1924" t="s">
        <v>31</v>
      </c>
      <c r="AC1924" t="s">
        <v>31</v>
      </c>
      <c r="AD1924" t="s">
        <v>31</v>
      </c>
      <c r="AE1924" t="s">
        <v>31</v>
      </c>
      <c r="AF1924" t="s">
        <v>31</v>
      </c>
      <c r="AG1924" t="s">
        <v>31</v>
      </c>
      <c r="AH1924" t="s">
        <v>31</v>
      </c>
      <c r="AI1924" t="s">
        <v>31</v>
      </c>
      <c r="AJ1924" t="s">
        <v>31</v>
      </c>
      <c r="AK1924" t="s">
        <v>31</v>
      </c>
      <c r="AL1924" t="s">
        <v>31</v>
      </c>
      <c r="AM1924" t="s">
        <v>31</v>
      </c>
      <c r="AN1924" t="s">
        <v>31</v>
      </c>
      <c r="AO1924" t="s">
        <v>31</v>
      </c>
      <c r="AP1924" t="s">
        <v>31</v>
      </c>
      <c r="AQ1924" t="s">
        <v>31</v>
      </c>
      <c r="AR1924" t="s">
        <v>31</v>
      </c>
      <c r="AS1924" t="s">
        <v>31</v>
      </c>
      <c r="AT1924" t="s">
        <v>31</v>
      </c>
      <c r="AU1924" t="s">
        <v>31</v>
      </c>
      <c r="AV1924" t="s">
        <v>31</v>
      </c>
      <c r="AW1924" t="s">
        <v>31</v>
      </c>
      <c r="AX1924" t="s">
        <v>31</v>
      </c>
      <c r="AY1924" t="s">
        <v>31</v>
      </c>
      <c r="AZ1924" t="s">
        <v>31</v>
      </c>
      <c r="BA1924" t="s">
        <v>31</v>
      </c>
      <c r="BB1924" t="s">
        <v>31</v>
      </c>
      <c r="BC1924" s="189" t="e">
        <f t="shared" ca="1" si="480"/>
        <v>#N/A</v>
      </c>
      <c r="BD1924" s="189">
        <f t="shared" si="481"/>
        <v>100000</v>
      </c>
      <c r="BE1924" s="189" t="e">
        <f t="shared" ca="1" si="482"/>
        <v>#N/A</v>
      </c>
      <c r="BF1924" s="190" t="e">
        <f t="shared" ca="1" si="483"/>
        <v>#N/A</v>
      </c>
      <c r="BG1924" s="189">
        <f t="shared" si="484"/>
        <v>100000</v>
      </c>
      <c r="BH1924" s="191" t="e">
        <f t="shared" ca="1" si="485"/>
        <v>#N/A</v>
      </c>
      <c r="BI1924" s="189">
        <f t="shared" si="486"/>
        <v>0</v>
      </c>
    </row>
    <row r="1925" spans="2:61" hidden="1">
      <c r="B1925" t="s">
        <v>360</v>
      </c>
      <c r="C1925" t="s">
        <v>308</v>
      </c>
      <c r="D1925" t="s">
        <v>46</v>
      </c>
      <c r="F1925">
        <v>6828</v>
      </c>
      <c r="G1925">
        <v>680</v>
      </c>
      <c r="I1925">
        <v>6828</v>
      </c>
      <c r="J1925">
        <v>680</v>
      </c>
      <c r="L1925">
        <v>-1208</v>
      </c>
      <c r="M1925">
        <v>-1208</v>
      </c>
      <c r="N1925">
        <v>0</v>
      </c>
      <c r="O1925" t="s">
        <v>40</v>
      </c>
      <c r="P1925" t="s">
        <v>359</v>
      </c>
      <c r="Q1925" s="278">
        <f t="shared" si="490"/>
        <v>0</v>
      </c>
      <c r="R1925" t="str">
        <f t="shared" si="491"/>
        <v>NA</v>
      </c>
      <c r="S1925" s="135">
        <f t="shared" si="492"/>
        <v>0</v>
      </c>
      <c r="T1925" s="135">
        <f t="shared" si="493"/>
        <v>0</v>
      </c>
      <c r="U1925">
        <f t="shared" si="479"/>
        <v>0</v>
      </c>
      <c r="V1925">
        <f t="shared" si="487"/>
        <v>0</v>
      </c>
      <c r="W1925" s="66">
        <f t="shared" si="496"/>
        <v>0</v>
      </c>
      <c r="X1925" t="s">
        <v>31</v>
      </c>
      <c r="Y1925" t="s">
        <v>31</v>
      </c>
      <c r="Z1925" t="s">
        <v>31</v>
      </c>
      <c r="AA1925" t="s">
        <v>31</v>
      </c>
      <c r="AB1925" t="s">
        <v>31</v>
      </c>
      <c r="AC1925" t="s">
        <v>31</v>
      </c>
      <c r="AD1925" t="s">
        <v>31</v>
      </c>
      <c r="AE1925" t="s">
        <v>31</v>
      </c>
      <c r="AF1925" t="s">
        <v>31</v>
      </c>
      <c r="AG1925" t="s">
        <v>31</v>
      </c>
      <c r="AH1925" t="s">
        <v>31</v>
      </c>
      <c r="AI1925" t="s">
        <v>31</v>
      </c>
      <c r="AJ1925" t="s">
        <v>31</v>
      </c>
      <c r="AK1925" t="s">
        <v>31</v>
      </c>
      <c r="AL1925" t="s">
        <v>31</v>
      </c>
      <c r="AM1925" t="s">
        <v>31</v>
      </c>
      <c r="AN1925" t="s">
        <v>31</v>
      </c>
      <c r="AO1925" t="s">
        <v>31</v>
      </c>
      <c r="AP1925" t="s">
        <v>31</v>
      </c>
      <c r="AQ1925" t="s">
        <v>31</v>
      </c>
      <c r="AR1925" t="s">
        <v>31</v>
      </c>
      <c r="AS1925" t="s">
        <v>31</v>
      </c>
      <c r="AT1925" t="s">
        <v>31</v>
      </c>
      <c r="AU1925" t="s">
        <v>31</v>
      </c>
      <c r="AV1925" t="s">
        <v>31</v>
      </c>
      <c r="AW1925" t="s">
        <v>31</v>
      </c>
      <c r="AX1925" t="s">
        <v>31</v>
      </c>
      <c r="AY1925" t="s">
        <v>31</v>
      </c>
      <c r="AZ1925" t="s">
        <v>31</v>
      </c>
      <c r="BA1925" t="s">
        <v>31</v>
      </c>
      <c r="BB1925" t="s">
        <v>31</v>
      </c>
      <c r="BC1925" s="189" t="e">
        <f t="shared" ca="1" si="480"/>
        <v>#N/A</v>
      </c>
      <c r="BD1925" s="189">
        <f t="shared" si="481"/>
        <v>100000</v>
      </c>
      <c r="BE1925" s="189" t="e">
        <f t="shared" ca="1" si="482"/>
        <v>#N/A</v>
      </c>
      <c r="BF1925" s="190" t="e">
        <f t="shared" ca="1" si="483"/>
        <v>#N/A</v>
      </c>
      <c r="BG1925" s="189">
        <f t="shared" si="484"/>
        <v>100000</v>
      </c>
      <c r="BH1925" s="191" t="e">
        <f t="shared" ca="1" si="485"/>
        <v>#N/A</v>
      </c>
      <c r="BI1925" s="189">
        <f t="shared" si="486"/>
        <v>0</v>
      </c>
    </row>
    <row r="1926" spans="2:61" hidden="1">
      <c r="B1926" t="s">
        <v>360</v>
      </c>
      <c r="C1926" t="s">
        <v>308</v>
      </c>
      <c r="D1926" t="s">
        <v>47</v>
      </c>
      <c r="F1926">
        <v>6828</v>
      </c>
      <c r="G1926">
        <v>680</v>
      </c>
      <c r="I1926">
        <v>6828</v>
      </c>
      <c r="J1926">
        <v>680</v>
      </c>
      <c r="L1926">
        <v>-1208</v>
      </c>
      <c r="M1926">
        <v>-1208</v>
      </c>
      <c r="N1926">
        <v>0</v>
      </c>
      <c r="O1926" t="s">
        <v>40</v>
      </c>
      <c r="P1926" t="s">
        <v>359</v>
      </c>
      <c r="Q1926" s="278">
        <f t="shared" si="490"/>
        <v>0</v>
      </c>
      <c r="R1926" t="str">
        <f t="shared" si="491"/>
        <v>NA</v>
      </c>
      <c r="S1926" s="135">
        <f t="shared" si="492"/>
        <v>0</v>
      </c>
      <c r="T1926" s="135">
        <f t="shared" si="493"/>
        <v>0</v>
      </c>
      <c r="U1926">
        <f t="shared" si="479"/>
        <v>0</v>
      </c>
      <c r="V1926">
        <f t="shared" si="487"/>
        <v>0</v>
      </c>
      <c r="W1926" s="66">
        <f t="shared" si="496"/>
        <v>0</v>
      </c>
      <c r="X1926" t="s">
        <v>31</v>
      </c>
      <c r="Y1926" t="s">
        <v>31</v>
      </c>
      <c r="Z1926" t="s">
        <v>31</v>
      </c>
      <c r="AA1926" t="s">
        <v>31</v>
      </c>
      <c r="AB1926" t="s">
        <v>31</v>
      </c>
      <c r="AC1926" t="s">
        <v>31</v>
      </c>
      <c r="AD1926" t="s">
        <v>31</v>
      </c>
      <c r="AE1926" t="s">
        <v>31</v>
      </c>
      <c r="AF1926" t="s">
        <v>31</v>
      </c>
      <c r="AG1926" t="s">
        <v>31</v>
      </c>
      <c r="AH1926" t="s">
        <v>31</v>
      </c>
      <c r="AI1926" t="s">
        <v>31</v>
      </c>
      <c r="AJ1926" t="s">
        <v>31</v>
      </c>
      <c r="AK1926" t="s">
        <v>31</v>
      </c>
      <c r="AL1926" t="s">
        <v>31</v>
      </c>
      <c r="AM1926" t="s">
        <v>31</v>
      </c>
      <c r="AN1926" t="s">
        <v>31</v>
      </c>
      <c r="AO1926" t="s">
        <v>31</v>
      </c>
      <c r="AP1926" t="s">
        <v>31</v>
      </c>
      <c r="AQ1926" t="s">
        <v>31</v>
      </c>
      <c r="AR1926" t="s">
        <v>31</v>
      </c>
      <c r="AS1926" t="s">
        <v>31</v>
      </c>
      <c r="AT1926" t="s">
        <v>31</v>
      </c>
      <c r="AU1926" t="s">
        <v>31</v>
      </c>
      <c r="AV1926" t="s">
        <v>31</v>
      </c>
      <c r="AW1926" t="s">
        <v>31</v>
      </c>
      <c r="AX1926" t="s">
        <v>31</v>
      </c>
      <c r="AY1926" t="s">
        <v>31</v>
      </c>
      <c r="AZ1926" t="s">
        <v>31</v>
      </c>
      <c r="BA1926" t="s">
        <v>31</v>
      </c>
      <c r="BB1926" t="s">
        <v>31</v>
      </c>
      <c r="BC1926" s="189" t="e">
        <f t="shared" ca="1" si="480"/>
        <v>#N/A</v>
      </c>
      <c r="BD1926" s="189">
        <f t="shared" si="481"/>
        <v>100000</v>
      </c>
      <c r="BE1926" s="189" t="e">
        <f t="shared" ca="1" si="482"/>
        <v>#N/A</v>
      </c>
      <c r="BF1926" s="190" t="e">
        <f t="shared" ca="1" si="483"/>
        <v>#N/A</v>
      </c>
      <c r="BG1926" s="189">
        <f t="shared" si="484"/>
        <v>100000</v>
      </c>
      <c r="BH1926" s="191" t="e">
        <f t="shared" ca="1" si="485"/>
        <v>#N/A</v>
      </c>
      <c r="BI1926" s="189">
        <f t="shared" si="486"/>
        <v>0</v>
      </c>
    </row>
    <row r="1927" spans="2:61" hidden="1">
      <c r="B1927" t="s">
        <v>360</v>
      </c>
      <c r="C1927" t="s">
        <v>308</v>
      </c>
      <c r="D1927" t="s">
        <v>48</v>
      </c>
      <c r="F1927">
        <v>6448</v>
      </c>
      <c r="G1927">
        <v>705</v>
      </c>
      <c r="I1927">
        <v>6448</v>
      </c>
      <c r="J1927">
        <v>705</v>
      </c>
      <c r="L1927">
        <v>-800</v>
      </c>
      <c r="M1927">
        <v>-800</v>
      </c>
      <c r="N1927">
        <v>0</v>
      </c>
      <c r="O1927" t="s">
        <v>40</v>
      </c>
      <c r="P1927" t="s">
        <v>40</v>
      </c>
      <c r="Q1927" s="278">
        <f t="shared" si="490"/>
        <v>0</v>
      </c>
      <c r="R1927" t="str">
        <f t="shared" si="491"/>
        <v>NA</v>
      </c>
      <c r="S1927" s="135">
        <f t="shared" si="492"/>
        <v>0</v>
      </c>
      <c r="T1927" s="135">
        <f t="shared" si="493"/>
        <v>0</v>
      </c>
      <c r="U1927">
        <f t="shared" si="479"/>
        <v>0</v>
      </c>
      <c r="V1927">
        <f t="shared" si="487"/>
        <v>0</v>
      </c>
      <c r="W1927" s="66">
        <f t="shared" si="496"/>
        <v>0</v>
      </c>
      <c r="X1927" t="s">
        <v>31</v>
      </c>
      <c r="Y1927" t="s">
        <v>31</v>
      </c>
      <c r="Z1927" t="s">
        <v>31</v>
      </c>
      <c r="AA1927" t="s">
        <v>31</v>
      </c>
      <c r="AB1927" t="s">
        <v>31</v>
      </c>
      <c r="AC1927" t="s">
        <v>31</v>
      </c>
      <c r="AD1927" t="s">
        <v>31</v>
      </c>
      <c r="AE1927" t="s">
        <v>31</v>
      </c>
      <c r="AF1927" t="s">
        <v>31</v>
      </c>
      <c r="AG1927" t="s">
        <v>31</v>
      </c>
      <c r="AH1927" t="s">
        <v>31</v>
      </c>
      <c r="AI1927" t="s">
        <v>31</v>
      </c>
      <c r="AJ1927" t="s">
        <v>31</v>
      </c>
      <c r="AK1927" t="s">
        <v>31</v>
      </c>
      <c r="AL1927" t="s">
        <v>31</v>
      </c>
      <c r="AM1927" t="s">
        <v>31</v>
      </c>
      <c r="AN1927" t="s">
        <v>31</v>
      </c>
      <c r="AO1927" t="s">
        <v>31</v>
      </c>
      <c r="AP1927" t="s">
        <v>31</v>
      </c>
      <c r="AQ1927" t="s">
        <v>31</v>
      </c>
      <c r="AR1927" t="s">
        <v>31</v>
      </c>
      <c r="AS1927" t="s">
        <v>31</v>
      </c>
      <c r="AT1927" t="s">
        <v>31</v>
      </c>
      <c r="AU1927" t="s">
        <v>31</v>
      </c>
      <c r="AV1927" t="s">
        <v>31</v>
      </c>
      <c r="AW1927" t="s">
        <v>31</v>
      </c>
      <c r="AX1927" t="s">
        <v>31</v>
      </c>
      <c r="AY1927" t="s">
        <v>31</v>
      </c>
      <c r="AZ1927" t="s">
        <v>31</v>
      </c>
      <c r="BA1927" t="s">
        <v>31</v>
      </c>
      <c r="BB1927" t="s">
        <v>31</v>
      </c>
      <c r="BC1927" s="189" t="e">
        <f t="shared" ca="1" si="480"/>
        <v>#N/A</v>
      </c>
      <c r="BD1927" s="189">
        <f t="shared" si="481"/>
        <v>100000</v>
      </c>
      <c r="BE1927" s="189" t="e">
        <f t="shared" ca="1" si="482"/>
        <v>#N/A</v>
      </c>
      <c r="BF1927" s="190" t="e">
        <f t="shared" ca="1" si="483"/>
        <v>#N/A</v>
      </c>
      <c r="BG1927" s="189">
        <f t="shared" si="484"/>
        <v>100000</v>
      </c>
      <c r="BH1927" s="191" t="e">
        <f t="shared" ca="1" si="485"/>
        <v>#N/A</v>
      </c>
      <c r="BI1927" s="189">
        <f t="shared" si="486"/>
        <v>0</v>
      </c>
    </row>
    <row r="1928" spans="2:61" hidden="1">
      <c r="B1928" t="s">
        <v>361</v>
      </c>
      <c r="C1928" t="s">
        <v>308</v>
      </c>
      <c r="D1928" t="s">
        <v>151</v>
      </c>
      <c r="E1928">
        <v>6038</v>
      </c>
      <c r="H1928">
        <v>6038</v>
      </c>
      <c r="I1928" t="str">
        <f t="shared" ref="I1928:I1945" si="497">IF(ISNUMBER(H1928),"NA",0)</f>
        <v>NA</v>
      </c>
      <c r="J1928" t="str">
        <f t="shared" ref="J1928:J1945" si="498">IF(ISNUMBER(H1928),"NA",0)</f>
        <v>NA</v>
      </c>
      <c r="L1928">
        <v>-1970</v>
      </c>
      <c r="M1928">
        <v>-1970</v>
      </c>
      <c r="N1928">
        <v>-1970</v>
      </c>
      <c r="O1928" t="s">
        <v>40</v>
      </c>
      <c r="P1928" t="s">
        <v>40</v>
      </c>
      <c r="Q1928" s="278">
        <f t="shared" si="490"/>
        <v>0</v>
      </c>
      <c r="R1928">
        <f t="shared" si="491"/>
        <v>0</v>
      </c>
      <c r="S1928" s="135" t="str">
        <f t="shared" si="492"/>
        <v>NA</v>
      </c>
      <c r="T1928" s="135" t="str">
        <f t="shared" si="493"/>
        <v>NA</v>
      </c>
      <c r="U1928" t="str">
        <f t="shared" ref="U1928:U1991" si="499">IF(AND(ISNUMBER(S1928),ISNUMBER(T1928),ISBLANK(E1928)),S1928+T1928,"NA")</f>
        <v>NA</v>
      </c>
      <c r="V1928">
        <f t="shared" si="487"/>
        <v>0</v>
      </c>
      <c r="W1928" s="66">
        <f t="shared" si="496"/>
        <v>0</v>
      </c>
      <c r="X1928" t="s">
        <v>31</v>
      </c>
      <c r="Y1928" t="s">
        <v>31</v>
      </c>
      <c r="Z1928" t="s">
        <v>31</v>
      </c>
      <c r="AA1928" t="s">
        <v>31</v>
      </c>
      <c r="AB1928" t="s">
        <v>31</v>
      </c>
      <c r="AC1928" t="s">
        <v>31</v>
      </c>
      <c r="AD1928" t="s">
        <v>31</v>
      </c>
      <c r="AE1928" t="s">
        <v>31</v>
      </c>
      <c r="AF1928" t="s">
        <v>31</v>
      </c>
      <c r="AG1928" t="s">
        <v>31</v>
      </c>
      <c r="AH1928" t="s">
        <v>31</v>
      </c>
      <c r="AI1928" t="s">
        <v>31</v>
      </c>
      <c r="AJ1928" t="s">
        <v>31</v>
      </c>
      <c r="AK1928" t="s">
        <v>31</v>
      </c>
      <c r="AL1928" t="s">
        <v>31</v>
      </c>
      <c r="AM1928" t="s">
        <v>31</v>
      </c>
      <c r="AN1928" t="s">
        <v>31</v>
      </c>
      <c r="AO1928" t="s">
        <v>31</v>
      </c>
      <c r="AP1928" t="s">
        <v>31</v>
      </c>
      <c r="AQ1928" t="s">
        <v>31</v>
      </c>
      <c r="AR1928" t="s">
        <v>31</v>
      </c>
      <c r="AS1928" t="s">
        <v>31</v>
      </c>
      <c r="AT1928" t="s">
        <v>31</v>
      </c>
      <c r="AU1928" t="s">
        <v>31</v>
      </c>
      <c r="AV1928" t="s">
        <v>31</v>
      </c>
      <c r="AW1928" t="s">
        <v>31</v>
      </c>
      <c r="AX1928" t="s">
        <v>31</v>
      </c>
      <c r="AY1928" t="s">
        <v>31</v>
      </c>
      <c r="AZ1928" t="s">
        <v>31</v>
      </c>
      <c r="BA1928" t="s">
        <v>31</v>
      </c>
      <c r="BB1928" t="s">
        <v>31</v>
      </c>
      <c r="BC1928" s="189" t="e">
        <f t="shared" ca="1" si="480"/>
        <v>#N/A</v>
      </c>
      <c r="BD1928" s="189">
        <f t="shared" si="481"/>
        <v>100000</v>
      </c>
      <c r="BE1928" s="189" t="e">
        <f t="shared" ca="1" si="482"/>
        <v>#N/A</v>
      </c>
      <c r="BF1928" s="190" t="e">
        <f t="shared" ca="1" si="483"/>
        <v>#N/A</v>
      </c>
      <c r="BG1928" s="189">
        <f t="shared" si="484"/>
        <v>100000</v>
      </c>
      <c r="BH1928" s="191" t="e">
        <f t="shared" ca="1" si="485"/>
        <v>#N/A</v>
      </c>
      <c r="BI1928" s="189">
        <f t="shared" si="486"/>
        <v>0</v>
      </c>
    </row>
    <row r="1929" spans="2:61" hidden="1">
      <c r="B1929" t="s">
        <v>361</v>
      </c>
      <c r="C1929" t="s">
        <v>308</v>
      </c>
      <c r="D1929" t="s">
        <v>155</v>
      </c>
      <c r="E1929">
        <v>6038</v>
      </c>
      <c r="H1929">
        <v>6038</v>
      </c>
      <c r="I1929" t="str">
        <f t="shared" si="497"/>
        <v>NA</v>
      </c>
      <c r="J1929" t="str">
        <f t="shared" si="498"/>
        <v>NA</v>
      </c>
      <c r="L1929">
        <v>-1970</v>
      </c>
      <c r="M1929">
        <v>-1970</v>
      </c>
      <c r="N1929">
        <v>-1970</v>
      </c>
      <c r="O1929" t="s">
        <v>40</v>
      </c>
      <c r="P1929" t="s">
        <v>40</v>
      </c>
      <c r="Q1929" s="278">
        <f t="shared" si="490"/>
        <v>0</v>
      </c>
      <c r="R1929">
        <f t="shared" si="491"/>
        <v>0</v>
      </c>
      <c r="S1929" s="135" t="str">
        <f t="shared" si="492"/>
        <v>NA</v>
      </c>
      <c r="T1929" s="135" t="str">
        <f t="shared" si="493"/>
        <v>NA</v>
      </c>
      <c r="U1929" t="str">
        <f t="shared" si="499"/>
        <v>NA</v>
      </c>
      <c r="V1929">
        <f t="shared" si="487"/>
        <v>0</v>
      </c>
      <c r="W1929" s="66">
        <f t="shared" si="496"/>
        <v>0</v>
      </c>
      <c r="X1929" t="s">
        <v>31</v>
      </c>
      <c r="Y1929" t="s">
        <v>31</v>
      </c>
      <c r="Z1929" t="s">
        <v>31</v>
      </c>
      <c r="AA1929" t="s">
        <v>31</v>
      </c>
      <c r="AB1929" t="s">
        <v>31</v>
      </c>
      <c r="AC1929" t="s">
        <v>31</v>
      </c>
      <c r="AD1929" t="s">
        <v>31</v>
      </c>
      <c r="AE1929" t="s">
        <v>31</v>
      </c>
      <c r="AF1929" t="s">
        <v>31</v>
      </c>
      <c r="AG1929" t="s">
        <v>31</v>
      </c>
      <c r="AH1929" t="s">
        <v>31</v>
      </c>
      <c r="AI1929" t="s">
        <v>31</v>
      </c>
      <c r="AJ1929" t="s">
        <v>31</v>
      </c>
      <c r="AK1929" t="s">
        <v>31</v>
      </c>
      <c r="AL1929" t="s">
        <v>31</v>
      </c>
      <c r="AM1929" t="s">
        <v>31</v>
      </c>
      <c r="AN1929" t="s">
        <v>31</v>
      </c>
      <c r="AO1929" t="s">
        <v>31</v>
      </c>
      <c r="AP1929" t="s">
        <v>31</v>
      </c>
      <c r="AQ1929" t="s">
        <v>31</v>
      </c>
      <c r="AR1929" t="s">
        <v>31</v>
      </c>
      <c r="AS1929" t="s">
        <v>31</v>
      </c>
      <c r="AT1929" t="s">
        <v>31</v>
      </c>
      <c r="AU1929" t="s">
        <v>31</v>
      </c>
      <c r="AV1929" t="s">
        <v>31</v>
      </c>
      <c r="AW1929" t="s">
        <v>31</v>
      </c>
      <c r="AX1929" t="s">
        <v>31</v>
      </c>
      <c r="AY1929" t="s">
        <v>31</v>
      </c>
      <c r="AZ1929" t="s">
        <v>31</v>
      </c>
      <c r="BA1929" t="s">
        <v>31</v>
      </c>
      <c r="BB1929" t="s">
        <v>31</v>
      </c>
      <c r="BC1929" s="189" t="e">
        <f t="shared" ref="BC1929:BC1992" ca="1" si="500">OFFSET($W$6,0,MATCH(BD1929,$X1929:$BB1929,0))</f>
        <v>#N/A</v>
      </c>
      <c r="BD1929" s="189">
        <f t="shared" ref="BD1929:BD1992" si="501">MIN(IF(ISNUMBER(Z1929),Z1929,100000),IF(ISNUMBER(AC1929),AC1929,100000),IF(ISNUMBER(AF1929),AF1929,100000),IF(ISNUMBER(AI1929),AI1929,100000),IF(ISNUMBER(AL1929),AL1929,100000),IF(ISNUMBER(AO1929),AF1929,AO1929),IF(ISNUMBER(AR1929),AR1929,100000),IF(ISNUMBER(AU1929),AF1929,100000),IF(ISNUMBER(AX1929),AX1929,100000),IF(ISNUMBER(BA1929),BA1929,100000))</f>
        <v>100000</v>
      </c>
      <c r="BE1929" s="189" t="e">
        <f t="shared" ref="BE1929:BE1992" ca="1" si="502">OFFSET($W1929,0,MATCH(BD1929,X1929:BB1929,0)+1)</f>
        <v>#N/A</v>
      </c>
      <c r="BF1929" s="190" t="e">
        <f t="shared" ref="BF1929:BF1992" ca="1" si="503">OFFSET($W$6,0,MATCH(BG1929,$X1929:$BB1929,0))</f>
        <v>#N/A</v>
      </c>
      <c r="BG1929" s="189">
        <f t="shared" ref="BG1929:BG1992" si="504">MIN(IF(ISNUMBER(Y1929),Y1929,100000),IF(ISNUMBER(AB1929),AB1929,100000),IF(ISNUMBER(AE1929),AE1929,100000),IF(ISNUMBER(AH1929),AH1929,100000),IF(ISNUMBER(AK1929),AK1929,100000),IF(ISNUMBER(AN1929),AN1929,100000),IF(ISNUMBER(AQ1929),AQ1929,100000),IF(ISNUMBER(AT1929),AT1929,100000),IF(ISNUMBER(AW1929),AW1929,100000),IF(ISNUMBER(AZ1929),AZ1929,100000))</f>
        <v>100000</v>
      </c>
      <c r="BH1929" s="191" t="e">
        <f t="shared" ref="BH1929:BH1992" ca="1" si="505">OFFSET(W1929,0,MATCH(BG1929,X1929:BB1929,0)+2)</f>
        <v>#N/A</v>
      </c>
      <c r="BI1929" s="189">
        <f t="shared" ref="BI1929:BI1992" si="506">IF(ISNUMBER(X1929),1,0)+IF(ISNUMBER(Y1929),1,0)+IF(ISNUMBER(AB1929),1,0)+IF(ISNUMBER(AE1929),1,0)+IF(ISNUMBER(AH1929),1,0)+IF(ISNUMBER(AK1929),1,0)+IF(ISNUMBER(AN1929),1,0)+IF(ISNUMBER(AQ1929),1,0)+IF(ISNUMBER(AT1929),1,0)+IF(ISNUMBER(AW1929),1,0)+IF(ISNUMBER(AZ1929),1,0)+IF(ISNUMBER(U2366),1,0)</f>
        <v>0</v>
      </c>
    </row>
    <row r="1930" spans="2:61" hidden="1">
      <c r="B1930" t="s">
        <v>361</v>
      </c>
      <c r="C1930" t="s">
        <v>308</v>
      </c>
      <c r="D1930" t="s">
        <v>156</v>
      </c>
      <c r="E1930">
        <v>6038</v>
      </c>
      <c r="H1930">
        <v>6038</v>
      </c>
      <c r="I1930" t="str">
        <f t="shared" si="497"/>
        <v>NA</v>
      </c>
      <c r="J1930" t="str">
        <f t="shared" si="498"/>
        <v>NA</v>
      </c>
      <c r="L1930">
        <v>-1970</v>
      </c>
      <c r="M1930">
        <v>-1970</v>
      </c>
      <c r="N1930">
        <v>-1970</v>
      </c>
      <c r="O1930" t="s">
        <v>40</v>
      </c>
      <c r="P1930" t="s">
        <v>40</v>
      </c>
      <c r="Q1930" s="278">
        <f t="shared" si="490"/>
        <v>0</v>
      </c>
      <c r="R1930">
        <f t="shared" si="491"/>
        <v>0</v>
      </c>
      <c r="S1930" s="135" t="str">
        <f t="shared" si="492"/>
        <v>NA</v>
      </c>
      <c r="T1930" s="135" t="str">
        <f t="shared" si="493"/>
        <v>NA</v>
      </c>
      <c r="U1930" t="str">
        <f t="shared" si="499"/>
        <v>NA</v>
      </c>
      <c r="V1930">
        <f t="shared" si="487"/>
        <v>0</v>
      </c>
      <c r="W1930" s="66">
        <f t="shared" si="496"/>
        <v>0</v>
      </c>
      <c r="X1930" t="s">
        <v>31</v>
      </c>
      <c r="Y1930" t="s">
        <v>31</v>
      </c>
      <c r="Z1930" t="s">
        <v>31</v>
      </c>
      <c r="AA1930" t="s">
        <v>31</v>
      </c>
      <c r="AB1930" t="s">
        <v>31</v>
      </c>
      <c r="AC1930" t="s">
        <v>31</v>
      </c>
      <c r="AD1930" t="s">
        <v>31</v>
      </c>
      <c r="AE1930" t="s">
        <v>31</v>
      </c>
      <c r="AF1930" t="s">
        <v>31</v>
      </c>
      <c r="AG1930" t="s">
        <v>31</v>
      </c>
      <c r="AH1930" t="s">
        <v>31</v>
      </c>
      <c r="AI1930" t="s">
        <v>31</v>
      </c>
      <c r="AJ1930" t="s">
        <v>31</v>
      </c>
      <c r="AK1930" t="s">
        <v>31</v>
      </c>
      <c r="AL1930" t="s">
        <v>31</v>
      </c>
      <c r="AM1930" t="s">
        <v>31</v>
      </c>
      <c r="AN1930" t="s">
        <v>31</v>
      </c>
      <c r="AO1930" t="s">
        <v>31</v>
      </c>
      <c r="AP1930" t="s">
        <v>31</v>
      </c>
      <c r="AQ1930" t="s">
        <v>31</v>
      </c>
      <c r="AR1930" t="s">
        <v>31</v>
      </c>
      <c r="AS1930" t="s">
        <v>31</v>
      </c>
      <c r="AT1930" t="s">
        <v>31</v>
      </c>
      <c r="AU1930" t="s">
        <v>31</v>
      </c>
      <c r="AV1930" t="s">
        <v>31</v>
      </c>
      <c r="AW1930" t="s">
        <v>31</v>
      </c>
      <c r="AX1930" t="s">
        <v>31</v>
      </c>
      <c r="AY1930" t="s">
        <v>31</v>
      </c>
      <c r="AZ1930" t="s">
        <v>31</v>
      </c>
      <c r="BA1930" t="s">
        <v>31</v>
      </c>
      <c r="BB1930" t="s">
        <v>31</v>
      </c>
      <c r="BC1930" s="189" t="e">
        <f t="shared" ca="1" si="500"/>
        <v>#N/A</v>
      </c>
      <c r="BD1930" s="189">
        <f t="shared" si="501"/>
        <v>100000</v>
      </c>
      <c r="BE1930" s="189" t="e">
        <f t="shared" ca="1" si="502"/>
        <v>#N/A</v>
      </c>
      <c r="BF1930" s="190" t="e">
        <f t="shared" ca="1" si="503"/>
        <v>#N/A</v>
      </c>
      <c r="BG1930" s="189">
        <f t="shared" si="504"/>
        <v>100000</v>
      </c>
      <c r="BH1930" s="191" t="e">
        <f t="shared" ca="1" si="505"/>
        <v>#N/A</v>
      </c>
      <c r="BI1930" s="189">
        <f t="shared" si="506"/>
        <v>0</v>
      </c>
    </row>
    <row r="1931" spans="2:61" hidden="1">
      <c r="B1931" t="s">
        <v>361</v>
      </c>
      <c r="C1931" t="s">
        <v>308</v>
      </c>
      <c r="D1931" t="s">
        <v>157</v>
      </c>
      <c r="E1931">
        <v>6524</v>
      </c>
      <c r="H1931">
        <v>6524</v>
      </c>
      <c r="I1931" t="str">
        <f t="shared" si="497"/>
        <v>NA</v>
      </c>
      <c r="J1931" t="str">
        <f t="shared" si="498"/>
        <v>NA</v>
      </c>
      <c r="L1931">
        <v>-1999</v>
      </c>
      <c r="M1931">
        <v>-1999</v>
      </c>
      <c r="N1931">
        <v>-1999</v>
      </c>
      <c r="O1931" t="s">
        <v>40</v>
      </c>
      <c r="P1931" t="s">
        <v>40</v>
      </c>
      <c r="Q1931" s="278">
        <f t="shared" si="490"/>
        <v>0</v>
      </c>
      <c r="R1931">
        <f t="shared" si="491"/>
        <v>0</v>
      </c>
      <c r="S1931" s="135" t="str">
        <f t="shared" si="492"/>
        <v>NA</v>
      </c>
      <c r="T1931" s="135" t="str">
        <f t="shared" si="493"/>
        <v>NA</v>
      </c>
      <c r="U1931" t="str">
        <f t="shared" si="499"/>
        <v>NA</v>
      </c>
      <c r="V1931">
        <f t="shared" si="487"/>
        <v>0</v>
      </c>
      <c r="W1931" s="66">
        <f t="shared" si="496"/>
        <v>0</v>
      </c>
      <c r="X1931" t="s">
        <v>31</v>
      </c>
      <c r="Y1931" t="s">
        <v>31</v>
      </c>
      <c r="Z1931" t="s">
        <v>31</v>
      </c>
      <c r="AA1931" t="s">
        <v>31</v>
      </c>
      <c r="AB1931" t="s">
        <v>31</v>
      </c>
      <c r="AC1931" t="s">
        <v>31</v>
      </c>
      <c r="AD1931" t="s">
        <v>31</v>
      </c>
      <c r="AE1931" t="s">
        <v>31</v>
      </c>
      <c r="AF1931" t="s">
        <v>31</v>
      </c>
      <c r="AG1931" t="s">
        <v>31</v>
      </c>
      <c r="AH1931" t="s">
        <v>31</v>
      </c>
      <c r="AI1931" t="s">
        <v>31</v>
      </c>
      <c r="AJ1931" t="s">
        <v>31</v>
      </c>
      <c r="AK1931" t="s">
        <v>31</v>
      </c>
      <c r="AL1931" t="s">
        <v>31</v>
      </c>
      <c r="AM1931" t="s">
        <v>31</v>
      </c>
      <c r="AN1931" t="s">
        <v>31</v>
      </c>
      <c r="AO1931" t="s">
        <v>31</v>
      </c>
      <c r="AP1931" t="s">
        <v>31</v>
      </c>
      <c r="AQ1931" t="s">
        <v>31</v>
      </c>
      <c r="AR1931" t="s">
        <v>31</v>
      </c>
      <c r="AS1931" t="s">
        <v>31</v>
      </c>
      <c r="AT1931" t="s">
        <v>31</v>
      </c>
      <c r="AU1931" t="s">
        <v>31</v>
      </c>
      <c r="AV1931" t="s">
        <v>31</v>
      </c>
      <c r="AW1931" t="s">
        <v>31</v>
      </c>
      <c r="AX1931" t="s">
        <v>31</v>
      </c>
      <c r="AY1931" t="s">
        <v>31</v>
      </c>
      <c r="AZ1931" t="s">
        <v>31</v>
      </c>
      <c r="BA1931" t="s">
        <v>31</v>
      </c>
      <c r="BB1931" t="s">
        <v>31</v>
      </c>
      <c r="BC1931" s="189" t="e">
        <f t="shared" ca="1" si="500"/>
        <v>#N/A</v>
      </c>
      <c r="BD1931" s="189">
        <f t="shared" si="501"/>
        <v>100000</v>
      </c>
      <c r="BE1931" s="189" t="e">
        <f t="shared" ca="1" si="502"/>
        <v>#N/A</v>
      </c>
      <c r="BF1931" s="190" t="e">
        <f t="shared" ca="1" si="503"/>
        <v>#N/A</v>
      </c>
      <c r="BG1931" s="189">
        <f t="shared" si="504"/>
        <v>100000</v>
      </c>
      <c r="BH1931" s="191" t="e">
        <f t="shared" ca="1" si="505"/>
        <v>#N/A</v>
      </c>
      <c r="BI1931" s="189">
        <f t="shared" si="506"/>
        <v>0</v>
      </c>
    </row>
    <row r="1932" spans="2:61" hidden="1">
      <c r="B1932" t="s">
        <v>361</v>
      </c>
      <c r="C1932" t="s">
        <v>308</v>
      </c>
      <c r="D1932" t="s">
        <v>158</v>
      </c>
      <c r="E1932">
        <v>6524</v>
      </c>
      <c r="H1932">
        <v>6524</v>
      </c>
      <c r="I1932" t="str">
        <f t="shared" si="497"/>
        <v>NA</v>
      </c>
      <c r="J1932" t="str">
        <f t="shared" si="498"/>
        <v>NA</v>
      </c>
      <c r="L1932">
        <v>-1999</v>
      </c>
      <c r="M1932">
        <v>-1999</v>
      </c>
      <c r="N1932">
        <v>-1999</v>
      </c>
      <c r="O1932" t="s">
        <v>40</v>
      </c>
      <c r="P1932" t="s">
        <v>40</v>
      </c>
      <c r="Q1932" s="278">
        <f t="shared" si="490"/>
        <v>0</v>
      </c>
      <c r="R1932">
        <f t="shared" si="491"/>
        <v>0</v>
      </c>
      <c r="S1932" s="135" t="str">
        <f t="shared" si="492"/>
        <v>NA</v>
      </c>
      <c r="T1932" s="135" t="str">
        <f t="shared" si="493"/>
        <v>NA</v>
      </c>
      <c r="U1932" t="str">
        <f t="shared" si="499"/>
        <v>NA</v>
      </c>
      <c r="V1932">
        <f t="shared" si="487"/>
        <v>0</v>
      </c>
      <c r="W1932" s="66">
        <f t="shared" si="496"/>
        <v>0</v>
      </c>
      <c r="X1932" t="s">
        <v>31</v>
      </c>
      <c r="Y1932" t="s">
        <v>31</v>
      </c>
      <c r="Z1932" t="s">
        <v>31</v>
      </c>
      <c r="AA1932" t="s">
        <v>31</v>
      </c>
      <c r="AB1932" t="s">
        <v>31</v>
      </c>
      <c r="AC1932" t="s">
        <v>31</v>
      </c>
      <c r="AD1932" t="s">
        <v>31</v>
      </c>
      <c r="AE1932" t="s">
        <v>31</v>
      </c>
      <c r="AF1932" t="s">
        <v>31</v>
      </c>
      <c r="AG1932" t="s">
        <v>31</v>
      </c>
      <c r="AH1932" t="s">
        <v>31</v>
      </c>
      <c r="AI1932" t="s">
        <v>31</v>
      </c>
      <c r="AJ1932" t="s">
        <v>31</v>
      </c>
      <c r="AK1932" t="s">
        <v>31</v>
      </c>
      <c r="AL1932" t="s">
        <v>31</v>
      </c>
      <c r="AM1932" t="s">
        <v>31</v>
      </c>
      <c r="AN1932" t="s">
        <v>31</v>
      </c>
      <c r="AO1932" t="s">
        <v>31</v>
      </c>
      <c r="AP1932" t="s">
        <v>31</v>
      </c>
      <c r="AQ1932" t="s">
        <v>31</v>
      </c>
      <c r="AR1932" t="s">
        <v>31</v>
      </c>
      <c r="AS1932" t="s">
        <v>31</v>
      </c>
      <c r="AT1932" t="s">
        <v>31</v>
      </c>
      <c r="AU1932" t="s">
        <v>31</v>
      </c>
      <c r="AV1932" t="s">
        <v>31</v>
      </c>
      <c r="AW1932" t="s">
        <v>31</v>
      </c>
      <c r="AX1932" t="s">
        <v>31</v>
      </c>
      <c r="AY1932" t="s">
        <v>31</v>
      </c>
      <c r="AZ1932" t="s">
        <v>31</v>
      </c>
      <c r="BA1932" t="s">
        <v>31</v>
      </c>
      <c r="BB1932" t="s">
        <v>31</v>
      </c>
      <c r="BC1932" s="189" t="e">
        <f t="shared" ca="1" si="500"/>
        <v>#N/A</v>
      </c>
      <c r="BD1932" s="189">
        <f t="shared" si="501"/>
        <v>100000</v>
      </c>
      <c r="BE1932" s="189" t="e">
        <f t="shared" ca="1" si="502"/>
        <v>#N/A</v>
      </c>
      <c r="BF1932" s="190" t="e">
        <f t="shared" ca="1" si="503"/>
        <v>#N/A</v>
      </c>
      <c r="BG1932" s="189">
        <f t="shared" si="504"/>
        <v>100000</v>
      </c>
      <c r="BH1932" s="191" t="e">
        <f t="shared" ca="1" si="505"/>
        <v>#N/A</v>
      </c>
      <c r="BI1932" s="189">
        <f t="shared" si="506"/>
        <v>0</v>
      </c>
    </row>
    <row r="1933" spans="2:61" hidden="1">
      <c r="B1933" t="s">
        <v>361</v>
      </c>
      <c r="C1933" t="s">
        <v>308</v>
      </c>
      <c r="D1933" t="s">
        <v>159</v>
      </c>
      <c r="E1933">
        <v>6524</v>
      </c>
      <c r="H1933">
        <v>6524</v>
      </c>
      <c r="I1933" t="str">
        <f t="shared" si="497"/>
        <v>NA</v>
      </c>
      <c r="J1933" t="str">
        <f t="shared" si="498"/>
        <v>NA</v>
      </c>
      <c r="L1933">
        <v>-1999</v>
      </c>
      <c r="M1933">
        <v>-1999</v>
      </c>
      <c r="N1933">
        <v>-1999</v>
      </c>
      <c r="O1933" t="s">
        <v>40</v>
      </c>
      <c r="P1933" t="s">
        <v>40</v>
      </c>
      <c r="Q1933" s="278">
        <f t="shared" si="490"/>
        <v>0</v>
      </c>
      <c r="R1933">
        <f t="shared" si="491"/>
        <v>0</v>
      </c>
      <c r="S1933" s="135" t="str">
        <f t="shared" si="492"/>
        <v>NA</v>
      </c>
      <c r="T1933" s="135" t="str">
        <f t="shared" si="493"/>
        <v>NA</v>
      </c>
      <c r="U1933" t="str">
        <f t="shared" si="499"/>
        <v>NA</v>
      </c>
      <c r="V1933">
        <f t="shared" si="487"/>
        <v>0</v>
      </c>
      <c r="W1933" s="66">
        <f t="shared" si="496"/>
        <v>0</v>
      </c>
      <c r="X1933" t="s">
        <v>31</v>
      </c>
      <c r="Y1933" t="s">
        <v>31</v>
      </c>
      <c r="Z1933" t="s">
        <v>31</v>
      </c>
      <c r="AA1933" t="s">
        <v>31</v>
      </c>
      <c r="AB1933" t="s">
        <v>31</v>
      </c>
      <c r="AC1933" t="s">
        <v>31</v>
      </c>
      <c r="AD1933" t="s">
        <v>31</v>
      </c>
      <c r="AE1933" t="s">
        <v>31</v>
      </c>
      <c r="AF1933" t="s">
        <v>31</v>
      </c>
      <c r="AG1933" t="s">
        <v>31</v>
      </c>
      <c r="AH1933" t="s">
        <v>31</v>
      </c>
      <c r="AI1933" t="s">
        <v>31</v>
      </c>
      <c r="AJ1933" t="s">
        <v>31</v>
      </c>
      <c r="AK1933" t="s">
        <v>31</v>
      </c>
      <c r="AL1933" t="s">
        <v>31</v>
      </c>
      <c r="AM1933" t="s">
        <v>31</v>
      </c>
      <c r="AN1933" t="s">
        <v>31</v>
      </c>
      <c r="AO1933" t="s">
        <v>31</v>
      </c>
      <c r="AP1933" t="s">
        <v>31</v>
      </c>
      <c r="AQ1933" t="s">
        <v>31</v>
      </c>
      <c r="AR1933" t="s">
        <v>31</v>
      </c>
      <c r="AS1933" t="s">
        <v>31</v>
      </c>
      <c r="AT1933" t="s">
        <v>31</v>
      </c>
      <c r="AU1933" t="s">
        <v>31</v>
      </c>
      <c r="AV1933" t="s">
        <v>31</v>
      </c>
      <c r="AW1933" t="s">
        <v>31</v>
      </c>
      <c r="AX1933" t="s">
        <v>31</v>
      </c>
      <c r="AY1933" t="s">
        <v>31</v>
      </c>
      <c r="AZ1933" t="s">
        <v>31</v>
      </c>
      <c r="BA1933" t="s">
        <v>31</v>
      </c>
      <c r="BB1933" t="s">
        <v>31</v>
      </c>
      <c r="BC1933" s="189" t="e">
        <f t="shared" ca="1" si="500"/>
        <v>#N/A</v>
      </c>
      <c r="BD1933" s="189">
        <f t="shared" si="501"/>
        <v>100000</v>
      </c>
      <c r="BE1933" s="189" t="e">
        <f t="shared" ca="1" si="502"/>
        <v>#N/A</v>
      </c>
      <c r="BF1933" s="190" t="e">
        <f t="shared" ca="1" si="503"/>
        <v>#N/A</v>
      </c>
      <c r="BG1933" s="189">
        <f t="shared" si="504"/>
        <v>100000</v>
      </c>
      <c r="BH1933" s="191" t="e">
        <f t="shared" ca="1" si="505"/>
        <v>#N/A</v>
      </c>
      <c r="BI1933" s="189">
        <f t="shared" si="506"/>
        <v>0</v>
      </c>
    </row>
    <row r="1934" spans="2:61" hidden="1">
      <c r="B1934" t="s">
        <v>361</v>
      </c>
      <c r="C1934" t="s">
        <v>308</v>
      </c>
      <c r="D1934" t="s">
        <v>160</v>
      </c>
      <c r="E1934">
        <v>6524</v>
      </c>
      <c r="H1934">
        <v>6524</v>
      </c>
      <c r="I1934" t="str">
        <f t="shared" si="497"/>
        <v>NA</v>
      </c>
      <c r="J1934" t="str">
        <f t="shared" si="498"/>
        <v>NA</v>
      </c>
      <c r="L1934">
        <v>-1999</v>
      </c>
      <c r="M1934">
        <v>-1999</v>
      </c>
      <c r="N1934">
        <v>-1999</v>
      </c>
      <c r="O1934" t="s">
        <v>40</v>
      </c>
      <c r="P1934" t="s">
        <v>40</v>
      </c>
      <c r="Q1934" s="278">
        <f t="shared" si="490"/>
        <v>0</v>
      </c>
      <c r="R1934">
        <f t="shared" si="491"/>
        <v>0</v>
      </c>
      <c r="S1934" s="135" t="str">
        <f t="shared" si="492"/>
        <v>NA</v>
      </c>
      <c r="T1934" s="135" t="str">
        <f t="shared" si="493"/>
        <v>NA</v>
      </c>
      <c r="U1934" t="str">
        <f t="shared" si="499"/>
        <v>NA</v>
      </c>
      <c r="V1934">
        <f t="shared" si="487"/>
        <v>0</v>
      </c>
      <c r="W1934" s="66">
        <f t="shared" si="496"/>
        <v>0</v>
      </c>
      <c r="X1934" t="s">
        <v>31</v>
      </c>
      <c r="Y1934" t="s">
        <v>31</v>
      </c>
      <c r="Z1934" t="s">
        <v>31</v>
      </c>
      <c r="AA1934" t="s">
        <v>31</v>
      </c>
      <c r="AB1934" t="s">
        <v>31</v>
      </c>
      <c r="AC1934" t="s">
        <v>31</v>
      </c>
      <c r="AD1934" t="s">
        <v>31</v>
      </c>
      <c r="AE1934" t="s">
        <v>31</v>
      </c>
      <c r="AF1934" t="s">
        <v>31</v>
      </c>
      <c r="AG1934" t="s">
        <v>31</v>
      </c>
      <c r="AH1934" t="s">
        <v>31</v>
      </c>
      <c r="AI1934" t="s">
        <v>31</v>
      </c>
      <c r="AJ1934" t="s">
        <v>31</v>
      </c>
      <c r="AK1934" t="s">
        <v>31</v>
      </c>
      <c r="AL1934" t="s">
        <v>31</v>
      </c>
      <c r="AM1934" t="s">
        <v>31</v>
      </c>
      <c r="AN1934" t="s">
        <v>31</v>
      </c>
      <c r="AO1934" t="s">
        <v>31</v>
      </c>
      <c r="AP1934" t="s">
        <v>31</v>
      </c>
      <c r="AQ1934" t="s">
        <v>31</v>
      </c>
      <c r="AR1934" t="s">
        <v>31</v>
      </c>
      <c r="AS1934" t="s">
        <v>31</v>
      </c>
      <c r="AT1934" t="s">
        <v>31</v>
      </c>
      <c r="AU1934" t="s">
        <v>31</v>
      </c>
      <c r="AV1934" t="s">
        <v>31</v>
      </c>
      <c r="AW1934" t="s">
        <v>31</v>
      </c>
      <c r="AX1934" t="s">
        <v>31</v>
      </c>
      <c r="AY1934" t="s">
        <v>31</v>
      </c>
      <c r="AZ1934" t="s">
        <v>31</v>
      </c>
      <c r="BA1934" t="s">
        <v>31</v>
      </c>
      <c r="BB1934" t="s">
        <v>31</v>
      </c>
      <c r="BC1934" s="189" t="e">
        <f t="shared" ca="1" si="500"/>
        <v>#N/A</v>
      </c>
      <c r="BD1934" s="189">
        <f t="shared" si="501"/>
        <v>100000</v>
      </c>
      <c r="BE1934" s="189" t="e">
        <f t="shared" ca="1" si="502"/>
        <v>#N/A</v>
      </c>
      <c r="BF1934" s="190" t="e">
        <f t="shared" ca="1" si="503"/>
        <v>#N/A</v>
      </c>
      <c r="BG1934" s="189">
        <f t="shared" si="504"/>
        <v>100000</v>
      </c>
      <c r="BH1934" s="191" t="e">
        <f t="shared" ca="1" si="505"/>
        <v>#N/A</v>
      </c>
      <c r="BI1934" s="189">
        <f t="shared" si="506"/>
        <v>0</v>
      </c>
    </row>
    <row r="1935" spans="2:61" hidden="1">
      <c r="B1935" t="s">
        <v>361</v>
      </c>
      <c r="C1935" t="s">
        <v>308</v>
      </c>
      <c r="D1935" t="s">
        <v>161</v>
      </c>
      <c r="E1935">
        <v>5927</v>
      </c>
      <c r="H1935">
        <v>5927</v>
      </c>
      <c r="I1935" t="str">
        <f t="shared" si="497"/>
        <v>NA</v>
      </c>
      <c r="J1935" t="str">
        <f t="shared" si="498"/>
        <v>NA</v>
      </c>
      <c r="L1935">
        <v>-1452</v>
      </c>
      <c r="M1935">
        <v>-1452</v>
      </c>
      <c r="N1935">
        <v>-1452</v>
      </c>
      <c r="O1935" t="s">
        <v>40</v>
      </c>
      <c r="P1935" t="s">
        <v>40</v>
      </c>
      <c r="Q1935" s="278">
        <f t="shared" si="490"/>
        <v>0</v>
      </c>
      <c r="R1935">
        <f t="shared" si="491"/>
        <v>0</v>
      </c>
      <c r="S1935" s="135" t="str">
        <f t="shared" si="492"/>
        <v>NA</v>
      </c>
      <c r="T1935" s="135" t="str">
        <f t="shared" si="493"/>
        <v>NA</v>
      </c>
      <c r="U1935" t="str">
        <f t="shared" si="499"/>
        <v>NA</v>
      </c>
      <c r="V1935">
        <f t="shared" si="487"/>
        <v>0</v>
      </c>
      <c r="W1935" s="66">
        <f t="shared" si="496"/>
        <v>0</v>
      </c>
      <c r="X1935" t="s">
        <v>31</v>
      </c>
      <c r="Y1935" t="s">
        <v>31</v>
      </c>
      <c r="Z1935" t="s">
        <v>31</v>
      </c>
      <c r="AA1935" t="s">
        <v>31</v>
      </c>
      <c r="AB1935" t="s">
        <v>31</v>
      </c>
      <c r="AC1935" t="s">
        <v>31</v>
      </c>
      <c r="AD1935" t="s">
        <v>31</v>
      </c>
      <c r="AE1935" t="s">
        <v>31</v>
      </c>
      <c r="AF1935" t="s">
        <v>31</v>
      </c>
      <c r="AG1935" t="s">
        <v>31</v>
      </c>
      <c r="AH1935" t="s">
        <v>31</v>
      </c>
      <c r="AI1935" t="s">
        <v>31</v>
      </c>
      <c r="AJ1935" t="s">
        <v>31</v>
      </c>
      <c r="AK1935" t="s">
        <v>31</v>
      </c>
      <c r="AL1935" t="s">
        <v>31</v>
      </c>
      <c r="AM1935" t="s">
        <v>31</v>
      </c>
      <c r="AN1935" t="s">
        <v>31</v>
      </c>
      <c r="AO1935" t="s">
        <v>31</v>
      </c>
      <c r="AP1935" t="s">
        <v>31</v>
      </c>
      <c r="AQ1935" t="s">
        <v>31</v>
      </c>
      <c r="AR1935" t="s">
        <v>31</v>
      </c>
      <c r="AS1935" t="s">
        <v>31</v>
      </c>
      <c r="AT1935" t="s">
        <v>31</v>
      </c>
      <c r="AU1935" t="s">
        <v>31</v>
      </c>
      <c r="AV1935" t="s">
        <v>31</v>
      </c>
      <c r="AW1935" t="s">
        <v>31</v>
      </c>
      <c r="AX1935" t="s">
        <v>31</v>
      </c>
      <c r="AY1935" t="s">
        <v>31</v>
      </c>
      <c r="AZ1935" t="s">
        <v>31</v>
      </c>
      <c r="BA1935" t="s">
        <v>31</v>
      </c>
      <c r="BB1935" t="s">
        <v>31</v>
      </c>
      <c r="BC1935" s="189" t="e">
        <f t="shared" ca="1" si="500"/>
        <v>#N/A</v>
      </c>
      <c r="BD1935" s="189">
        <f t="shared" si="501"/>
        <v>100000</v>
      </c>
      <c r="BE1935" s="189" t="e">
        <f t="shared" ca="1" si="502"/>
        <v>#N/A</v>
      </c>
      <c r="BF1935" s="190" t="e">
        <f t="shared" ca="1" si="503"/>
        <v>#N/A</v>
      </c>
      <c r="BG1935" s="189">
        <f t="shared" si="504"/>
        <v>100000</v>
      </c>
      <c r="BH1935" s="191" t="e">
        <f t="shared" ca="1" si="505"/>
        <v>#N/A</v>
      </c>
      <c r="BI1935" s="189">
        <f t="shared" si="506"/>
        <v>0</v>
      </c>
    </row>
    <row r="1936" spans="2:61" hidden="1">
      <c r="B1936" t="s">
        <v>361</v>
      </c>
      <c r="C1936" t="s">
        <v>308</v>
      </c>
      <c r="D1936" t="s">
        <v>162</v>
      </c>
      <c r="E1936">
        <v>5927</v>
      </c>
      <c r="H1936">
        <v>5927</v>
      </c>
      <c r="I1936" t="str">
        <f t="shared" si="497"/>
        <v>NA</v>
      </c>
      <c r="J1936" t="str">
        <f t="shared" si="498"/>
        <v>NA</v>
      </c>
      <c r="L1936">
        <v>-1452</v>
      </c>
      <c r="M1936">
        <v>-1452</v>
      </c>
      <c r="N1936">
        <v>-1452</v>
      </c>
      <c r="O1936" t="s">
        <v>40</v>
      </c>
      <c r="P1936" t="s">
        <v>40</v>
      </c>
      <c r="Q1936" s="278">
        <f t="shared" si="490"/>
        <v>0</v>
      </c>
      <c r="R1936">
        <f t="shared" si="491"/>
        <v>0</v>
      </c>
      <c r="S1936" s="135" t="str">
        <f t="shared" si="492"/>
        <v>NA</v>
      </c>
      <c r="T1936" s="135" t="str">
        <f t="shared" si="493"/>
        <v>NA</v>
      </c>
      <c r="U1936" t="str">
        <f t="shared" si="499"/>
        <v>NA</v>
      </c>
      <c r="V1936">
        <f t="shared" si="487"/>
        <v>0</v>
      </c>
      <c r="W1936" s="66">
        <f t="shared" si="496"/>
        <v>0</v>
      </c>
      <c r="X1936" t="s">
        <v>31</v>
      </c>
      <c r="Y1936" t="s">
        <v>31</v>
      </c>
      <c r="Z1936" t="s">
        <v>31</v>
      </c>
      <c r="AA1936" t="s">
        <v>31</v>
      </c>
      <c r="AB1936" t="s">
        <v>31</v>
      </c>
      <c r="AC1936" t="s">
        <v>31</v>
      </c>
      <c r="AD1936" t="s">
        <v>31</v>
      </c>
      <c r="AE1936" t="s">
        <v>31</v>
      </c>
      <c r="AF1936" t="s">
        <v>31</v>
      </c>
      <c r="AG1936" t="s">
        <v>31</v>
      </c>
      <c r="AH1936" t="s">
        <v>31</v>
      </c>
      <c r="AI1936" t="s">
        <v>31</v>
      </c>
      <c r="AJ1936" t="s">
        <v>31</v>
      </c>
      <c r="AK1936" t="s">
        <v>31</v>
      </c>
      <c r="AL1936" t="s">
        <v>31</v>
      </c>
      <c r="AM1936" t="s">
        <v>31</v>
      </c>
      <c r="AN1936" t="s">
        <v>31</v>
      </c>
      <c r="AO1936" t="s">
        <v>31</v>
      </c>
      <c r="AP1936" t="s">
        <v>31</v>
      </c>
      <c r="AQ1936" t="s">
        <v>31</v>
      </c>
      <c r="AR1936" t="s">
        <v>31</v>
      </c>
      <c r="AS1936" t="s">
        <v>31</v>
      </c>
      <c r="AT1936" t="s">
        <v>31</v>
      </c>
      <c r="AU1936" t="s">
        <v>31</v>
      </c>
      <c r="AV1936" t="s">
        <v>31</v>
      </c>
      <c r="AW1936" t="s">
        <v>31</v>
      </c>
      <c r="AX1936" t="s">
        <v>31</v>
      </c>
      <c r="AY1936" t="s">
        <v>31</v>
      </c>
      <c r="AZ1936" t="s">
        <v>31</v>
      </c>
      <c r="BA1936" t="s">
        <v>31</v>
      </c>
      <c r="BB1936" t="s">
        <v>31</v>
      </c>
      <c r="BC1936" s="189" t="e">
        <f t="shared" ca="1" si="500"/>
        <v>#N/A</v>
      </c>
      <c r="BD1936" s="189">
        <f t="shared" si="501"/>
        <v>100000</v>
      </c>
      <c r="BE1936" s="189" t="e">
        <f t="shared" ca="1" si="502"/>
        <v>#N/A</v>
      </c>
      <c r="BF1936" s="190" t="e">
        <f t="shared" ca="1" si="503"/>
        <v>#N/A</v>
      </c>
      <c r="BG1936" s="189">
        <f t="shared" si="504"/>
        <v>100000</v>
      </c>
      <c r="BH1936" s="191" t="e">
        <f t="shared" ca="1" si="505"/>
        <v>#N/A</v>
      </c>
      <c r="BI1936" s="189">
        <f t="shared" si="506"/>
        <v>0</v>
      </c>
    </row>
    <row r="1937" spans="2:61" hidden="1">
      <c r="B1937" t="s">
        <v>361</v>
      </c>
      <c r="C1937" t="s">
        <v>308</v>
      </c>
      <c r="D1937" t="s">
        <v>163</v>
      </c>
      <c r="E1937">
        <v>5870</v>
      </c>
      <c r="H1937">
        <v>5870</v>
      </c>
      <c r="I1937" t="str">
        <f t="shared" si="497"/>
        <v>NA</v>
      </c>
      <c r="J1937" t="str">
        <f t="shared" si="498"/>
        <v>NA</v>
      </c>
      <c r="L1937">
        <v>-62</v>
      </c>
      <c r="M1937">
        <v>-62</v>
      </c>
      <c r="N1937">
        <v>-62</v>
      </c>
      <c r="O1937" t="s">
        <v>164</v>
      </c>
      <c r="P1937" t="s">
        <v>164</v>
      </c>
      <c r="Q1937" s="278">
        <f t="shared" si="490"/>
        <v>0</v>
      </c>
      <c r="R1937">
        <f t="shared" si="491"/>
        <v>0</v>
      </c>
      <c r="S1937" s="135" t="str">
        <f t="shared" si="492"/>
        <v>NA</v>
      </c>
      <c r="T1937" s="135" t="str">
        <f t="shared" si="493"/>
        <v>NA</v>
      </c>
      <c r="U1937" t="str">
        <f t="shared" si="499"/>
        <v>NA</v>
      </c>
      <c r="V1937">
        <f t="shared" si="487"/>
        <v>0</v>
      </c>
      <c r="W1937" s="66">
        <f t="shared" si="496"/>
        <v>0</v>
      </c>
      <c r="X1937" t="s">
        <v>31</v>
      </c>
      <c r="Y1937" t="s">
        <v>31</v>
      </c>
      <c r="Z1937" t="s">
        <v>31</v>
      </c>
      <c r="AA1937" t="s">
        <v>31</v>
      </c>
      <c r="AB1937" t="s">
        <v>31</v>
      </c>
      <c r="AC1937" t="s">
        <v>31</v>
      </c>
      <c r="AD1937" t="s">
        <v>31</v>
      </c>
      <c r="AE1937" t="s">
        <v>31</v>
      </c>
      <c r="AF1937" t="s">
        <v>31</v>
      </c>
      <c r="AG1937" t="s">
        <v>31</v>
      </c>
      <c r="AH1937" t="s">
        <v>31</v>
      </c>
      <c r="AI1937" t="s">
        <v>31</v>
      </c>
      <c r="AJ1937" t="s">
        <v>31</v>
      </c>
      <c r="AK1937" t="s">
        <v>31</v>
      </c>
      <c r="AL1937" t="s">
        <v>31</v>
      </c>
      <c r="AM1937" t="s">
        <v>31</v>
      </c>
      <c r="AN1937" t="s">
        <v>31</v>
      </c>
      <c r="AO1937" t="s">
        <v>31</v>
      </c>
      <c r="AP1937" t="s">
        <v>31</v>
      </c>
      <c r="AQ1937" t="s">
        <v>31</v>
      </c>
      <c r="AR1937" t="s">
        <v>31</v>
      </c>
      <c r="AS1937" t="s">
        <v>31</v>
      </c>
      <c r="AT1937" t="s">
        <v>31</v>
      </c>
      <c r="AU1937" t="s">
        <v>31</v>
      </c>
      <c r="AV1937" t="s">
        <v>31</v>
      </c>
      <c r="AW1937" t="s">
        <v>31</v>
      </c>
      <c r="AX1937" t="s">
        <v>31</v>
      </c>
      <c r="AY1937" t="s">
        <v>31</v>
      </c>
      <c r="AZ1937" t="s">
        <v>31</v>
      </c>
      <c r="BA1937" t="s">
        <v>31</v>
      </c>
      <c r="BB1937" t="s">
        <v>31</v>
      </c>
      <c r="BC1937" s="189" t="e">
        <f t="shared" ca="1" si="500"/>
        <v>#N/A</v>
      </c>
      <c r="BD1937" s="189">
        <f t="shared" si="501"/>
        <v>100000</v>
      </c>
      <c r="BE1937" s="189" t="e">
        <f t="shared" ca="1" si="502"/>
        <v>#N/A</v>
      </c>
      <c r="BF1937" s="190" t="e">
        <f t="shared" ca="1" si="503"/>
        <v>#N/A</v>
      </c>
      <c r="BG1937" s="189">
        <f t="shared" si="504"/>
        <v>100000</v>
      </c>
      <c r="BH1937" s="191" t="e">
        <f t="shared" ca="1" si="505"/>
        <v>#N/A</v>
      </c>
      <c r="BI1937" s="189">
        <f t="shared" si="506"/>
        <v>0</v>
      </c>
    </row>
    <row r="1938" spans="2:61" hidden="1">
      <c r="B1938" t="s">
        <v>361</v>
      </c>
      <c r="C1938" t="s">
        <v>308</v>
      </c>
      <c r="D1938" t="s">
        <v>165</v>
      </c>
      <c r="E1938">
        <v>5870</v>
      </c>
      <c r="H1938">
        <v>5870</v>
      </c>
      <c r="I1938" t="str">
        <f t="shared" si="497"/>
        <v>NA</v>
      </c>
      <c r="J1938" t="str">
        <f t="shared" si="498"/>
        <v>NA</v>
      </c>
      <c r="L1938">
        <v>-62</v>
      </c>
      <c r="M1938">
        <v>-62</v>
      </c>
      <c r="N1938">
        <v>-62</v>
      </c>
      <c r="O1938" t="s">
        <v>164</v>
      </c>
      <c r="P1938" t="s">
        <v>164</v>
      </c>
      <c r="Q1938" s="278">
        <f t="shared" si="490"/>
        <v>0</v>
      </c>
      <c r="R1938">
        <f t="shared" si="491"/>
        <v>0</v>
      </c>
      <c r="S1938" s="135" t="str">
        <f t="shared" si="492"/>
        <v>NA</v>
      </c>
      <c r="T1938" s="135" t="str">
        <f t="shared" si="493"/>
        <v>NA</v>
      </c>
      <c r="U1938" t="str">
        <f t="shared" si="499"/>
        <v>NA</v>
      </c>
      <c r="V1938">
        <f t="shared" si="487"/>
        <v>0</v>
      </c>
      <c r="W1938" s="66">
        <f t="shared" si="496"/>
        <v>0</v>
      </c>
      <c r="X1938" t="s">
        <v>31</v>
      </c>
      <c r="Y1938" t="s">
        <v>31</v>
      </c>
      <c r="Z1938" t="s">
        <v>31</v>
      </c>
      <c r="AA1938" t="s">
        <v>31</v>
      </c>
      <c r="AB1938" t="s">
        <v>31</v>
      </c>
      <c r="AC1938" t="s">
        <v>31</v>
      </c>
      <c r="AD1938" t="s">
        <v>31</v>
      </c>
      <c r="AE1938" t="s">
        <v>31</v>
      </c>
      <c r="AF1938" t="s">
        <v>31</v>
      </c>
      <c r="AG1938" t="s">
        <v>31</v>
      </c>
      <c r="AH1938" t="s">
        <v>31</v>
      </c>
      <c r="AI1938" t="s">
        <v>31</v>
      </c>
      <c r="AJ1938" t="s">
        <v>31</v>
      </c>
      <c r="AK1938" t="s">
        <v>31</v>
      </c>
      <c r="AL1938" t="s">
        <v>31</v>
      </c>
      <c r="AM1938" t="s">
        <v>31</v>
      </c>
      <c r="AN1938" t="s">
        <v>31</v>
      </c>
      <c r="AO1938" t="s">
        <v>31</v>
      </c>
      <c r="AP1938" t="s">
        <v>31</v>
      </c>
      <c r="AQ1938" t="s">
        <v>31</v>
      </c>
      <c r="AR1938" t="s">
        <v>31</v>
      </c>
      <c r="AS1938" t="s">
        <v>31</v>
      </c>
      <c r="AT1938" t="s">
        <v>31</v>
      </c>
      <c r="AU1938" t="s">
        <v>31</v>
      </c>
      <c r="AV1938" t="s">
        <v>31</v>
      </c>
      <c r="AW1938" t="s">
        <v>31</v>
      </c>
      <c r="AX1938" t="s">
        <v>31</v>
      </c>
      <c r="AY1938" t="s">
        <v>31</v>
      </c>
      <c r="AZ1938" t="s">
        <v>31</v>
      </c>
      <c r="BA1938" t="s">
        <v>31</v>
      </c>
      <c r="BB1938" t="s">
        <v>31</v>
      </c>
      <c r="BC1938" s="189" t="e">
        <f t="shared" ca="1" si="500"/>
        <v>#N/A</v>
      </c>
      <c r="BD1938" s="189">
        <f t="shared" si="501"/>
        <v>100000</v>
      </c>
      <c r="BE1938" s="189" t="e">
        <f t="shared" ca="1" si="502"/>
        <v>#N/A</v>
      </c>
      <c r="BF1938" s="190" t="e">
        <f t="shared" ca="1" si="503"/>
        <v>#N/A</v>
      </c>
      <c r="BG1938" s="189">
        <f t="shared" si="504"/>
        <v>100000</v>
      </c>
      <c r="BH1938" s="191" t="e">
        <f t="shared" ca="1" si="505"/>
        <v>#N/A</v>
      </c>
      <c r="BI1938" s="189">
        <f t="shared" si="506"/>
        <v>0</v>
      </c>
    </row>
    <row r="1939" spans="2:61" hidden="1">
      <c r="B1939" t="s">
        <v>361</v>
      </c>
      <c r="C1939" t="s">
        <v>308</v>
      </c>
      <c r="D1939" t="s">
        <v>166</v>
      </c>
      <c r="E1939">
        <v>5870</v>
      </c>
      <c r="H1939">
        <v>5870</v>
      </c>
      <c r="I1939" t="str">
        <f t="shared" si="497"/>
        <v>NA</v>
      </c>
      <c r="J1939" t="str">
        <f t="shared" si="498"/>
        <v>NA</v>
      </c>
      <c r="L1939">
        <v>-62</v>
      </c>
      <c r="M1939">
        <v>-62</v>
      </c>
      <c r="N1939">
        <v>-62</v>
      </c>
      <c r="O1939" t="s">
        <v>164</v>
      </c>
      <c r="P1939" t="s">
        <v>164</v>
      </c>
      <c r="Q1939" s="278">
        <f t="shared" si="490"/>
        <v>0</v>
      </c>
      <c r="R1939">
        <f t="shared" si="491"/>
        <v>0</v>
      </c>
      <c r="S1939" s="135" t="str">
        <f t="shared" si="492"/>
        <v>NA</v>
      </c>
      <c r="T1939" s="135" t="str">
        <f t="shared" si="493"/>
        <v>NA</v>
      </c>
      <c r="U1939" t="str">
        <f t="shared" si="499"/>
        <v>NA</v>
      </c>
      <c r="V1939">
        <f t="shared" si="487"/>
        <v>0</v>
      </c>
      <c r="W1939" s="66">
        <f t="shared" si="496"/>
        <v>0</v>
      </c>
      <c r="X1939" t="s">
        <v>31</v>
      </c>
      <c r="Y1939" t="s">
        <v>31</v>
      </c>
      <c r="Z1939" t="s">
        <v>31</v>
      </c>
      <c r="AA1939" t="s">
        <v>31</v>
      </c>
      <c r="AB1939" t="s">
        <v>31</v>
      </c>
      <c r="AC1939" t="s">
        <v>31</v>
      </c>
      <c r="AD1939" t="s">
        <v>31</v>
      </c>
      <c r="AE1939" t="s">
        <v>31</v>
      </c>
      <c r="AF1939" t="s">
        <v>31</v>
      </c>
      <c r="AG1939" t="s">
        <v>31</v>
      </c>
      <c r="AH1939" t="s">
        <v>31</v>
      </c>
      <c r="AI1939" t="s">
        <v>31</v>
      </c>
      <c r="AJ1939" t="s">
        <v>31</v>
      </c>
      <c r="AK1939" t="s">
        <v>31</v>
      </c>
      <c r="AL1939" t="s">
        <v>31</v>
      </c>
      <c r="AM1939" t="s">
        <v>31</v>
      </c>
      <c r="AN1939" t="s">
        <v>31</v>
      </c>
      <c r="AO1939" t="s">
        <v>31</v>
      </c>
      <c r="AP1939" t="s">
        <v>31</v>
      </c>
      <c r="AQ1939" t="s">
        <v>31</v>
      </c>
      <c r="AR1939" t="s">
        <v>31</v>
      </c>
      <c r="AS1939" t="s">
        <v>31</v>
      </c>
      <c r="AT1939" t="s">
        <v>31</v>
      </c>
      <c r="AU1939" t="s">
        <v>31</v>
      </c>
      <c r="AV1939" t="s">
        <v>31</v>
      </c>
      <c r="AW1939" t="s">
        <v>31</v>
      </c>
      <c r="AX1939" t="s">
        <v>31</v>
      </c>
      <c r="AY1939" t="s">
        <v>31</v>
      </c>
      <c r="AZ1939" t="s">
        <v>31</v>
      </c>
      <c r="BA1939" t="s">
        <v>31</v>
      </c>
      <c r="BB1939" t="s">
        <v>31</v>
      </c>
      <c r="BC1939" s="189" t="e">
        <f t="shared" ca="1" si="500"/>
        <v>#N/A</v>
      </c>
      <c r="BD1939" s="189">
        <f t="shared" si="501"/>
        <v>100000</v>
      </c>
      <c r="BE1939" s="189" t="e">
        <f t="shared" ca="1" si="502"/>
        <v>#N/A</v>
      </c>
      <c r="BF1939" s="190" t="e">
        <f t="shared" ca="1" si="503"/>
        <v>#N/A</v>
      </c>
      <c r="BG1939" s="189">
        <f t="shared" si="504"/>
        <v>100000</v>
      </c>
      <c r="BH1939" s="191" t="e">
        <f t="shared" ca="1" si="505"/>
        <v>#N/A</v>
      </c>
      <c r="BI1939" s="189">
        <f t="shared" si="506"/>
        <v>0</v>
      </c>
    </row>
    <row r="1940" spans="2:61" hidden="1">
      <c r="B1940" t="s">
        <v>361</v>
      </c>
      <c r="C1940" t="s">
        <v>308</v>
      </c>
      <c r="D1940" t="s">
        <v>29</v>
      </c>
      <c r="E1940">
        <v>6036</v>
      </c>
      <c r="H1940">
        <v>6036</v>
      </c>
      <c r="I1940" t="str">
        <f t="shared" si="497"/>
        <v>NA</v>
      </c>
      <c r="J1940" t="str">
        <f t="shared" si="498"/>
        <v>NA</v>
      </c>
      <c r="L1940">
        <v>-1574</v>
      </c>
      <c r="M1940">
        <v>-1574</v>
      </c>
      <c r="N1940">
        <v>-1574</v>
      </c>
      <c r="O1940" t="s">
        <v>40</v>
      </c>
      <c r="P1940" t="s">
        <v>40</v>
      </c>
      <c r="Q1940" s="278">
        <f t="shared" si="490"/>
        <v>0</v>
      </c>
      <c r="R1940">
        <f t="shared" si="491"/>
        <v>0</v>
      </c>
      <c r="S1940" s="135" t="str">
        <f t="shared" si="492"/>
        <v>NA</v>
      </c>
      <c r="T1940" s="135" t="str">
        <f t="shared" si="493"/>
        <v>NA</v>
      </c>
      <c r="U1940" t="str">
        <f t="shared" si="499"/>
        <v>NA</v>
      </c>
      <c r="V1940">
        <f t="shared" si="487"/>
        <v>0</v>
      </c>
      <c r="W1940" s="66">
        <f t="shared" si="496"/>
        <v>0</v>
      </c>
      <c r="X1940" t="s">
        <v>31</v>
      </c>
      <c r="Y1940" t="s">
        <v>31</v>
      </c>
      <c r="Z1940" t="s">
        <v>31</v>
      </c>
      <c r="AA1940" t="s">
        <v>31</v>
      </c>
      <c r="AB1940" t="s">
        <v>31</v>
      </c>
      <c r="AC1940" t="s">
        <v>31</v>
      </c>
      <c r="AD1940" t="s">
        <v>31</v>
      </c>
      <c r="AE1940" t="s">
        <v>31</v>
      </c>
      <c r="AF1940" t="s">
        <v>31</v>
      </c>
      <c r="AG1940" t="s">
        <v>31</v>
      </c>
      <c r="AH1940" t="s">
        <v>31</v>
      </c>
      <c r="AI1940" t="s">
        <v>31</v>
      </c>
      <c r="AJ1940" t="s">
        <v>31</v>
      </c>
      <c r="AK1940" t="s">
        <v>31</v>
      </c>
      <c r="AL1940" t="s">
        <v>31</v>
      </c>
      <c r="AM1940" t="s">
        <v>31</v>
      </c>
      <c r="AN1940" t="s">
        <v>31</v>
      </c>
      <c r="AO1940" t="s">
        <v>31</v>
      </c>
      <c r="AP1940" t="s">
        <v>31</v>
      </c>
      <c r="AQ1940" t="s">
        <v>31</v>
      </c>
      <c r="AR1940" t="s">
        <v>31</v>
      </c>
      <c r="AS1940" t="s">
        <v>31</v>
      </c>
      <c r="AT1940" t="s">
        <v>31</v>
      </c>
      <c r="AU1940" t="s">
        <v>31</v>
      </c>
      <c r="AV1940" t="s">
        <v>31</v>
      </c>
      <c r="AW1940" t="s">
        <v>31</v>
      </c>
      <c r="AX1940" t="s">
        <v>31</v>
      </c>
      <c r="AY1940" t="s">
        <v>31</v>
      </c>
      <c r="AZ1940" t="s">
        <v>31</v>
      </c>
      <c r="BA1940" t="s">
        <v>31</v>
      </c>
      <c r="BB1940" t="s">
        <v>31</v>
      </c>
      <c r="BC1940" s="189" t="e">
        <f t="shared" ca="1" si="500"/>
        <v>#N/A</v>
      </c>
      <c r="BD1940" s="189">
        <f t="shared" si="501"/>
        <v>100000</v>
      </c>
      <c r="BE1940" s="189" t="e">
        <f t="shared" ca="1" si="502"/>
        <v>#N/A</v>
      </c>
      <c r="BF1940" s="190" t="e">
        <f t="shared" ca="1" si="503"/>
        <v>#N/A</v>
      </c>
      <c r="BG1940" s="189">
        <f t="shared" si="504"/>
        <v>100000</v>
      </c>
      <c r="BH1940" s="191" t="e">
        <f t="shared" ca="1" si="505"/>
        <v>#N/A</v>
      </c>
      <c r="BI1940" s="189">
        <f t="shared" si="506"/>
        <v>0</v>
      </c>
    </row>
    <row r="1941" spans="2:61" hidden="1">
      <c r="B1941" t="s">
        <v>361</v>
      </c>
      <c r="C1941" t="s">
        <v>308</v>
      </c>
      <c r="D1941" t="s">
        <v>32</v>
      </c>
      <c r="E1941">
        <v>6036</v>
      </c>
      <c r="H1941">
        <v>6036</v>
      </c>
      <c r="I1941" t="str">
        <f t="shared" si="497"/>
        <v>NA</v>
      </c>
      <c r="J1941" t="str">
        <f t="shared" si="498"/>
        <v>NA</v>
      </c>
      <c r="L1941">
        <v>-1574</v>
      </c>
      <c r="M1941">
        <v>-1574</v>
      </c>
      <c r="N1941">
        <v>-1574</v>
      </c>
      <c r="O1941" t="s">
        <v>40</v>
      </c>
      <c r="P1941" t="s">
        <v>40</v>
      </c>
      <c r="Q1941" s="278">
        <f t="shared" si="490"/>
        <v>0</v>
      </c>
      <c r="R1941">
        <f t="shared" si="491"/>
        <v>0</v>
      </c>
      <c r="S1941" s="135" t="str">
        <f t="shared" si="492"/>
        <v>NA</v>
      </c>
      <c r="T1941" s="135" t="str">
        <f t="shared" si="493"/>
        <v>NA</v>
      </c>
      <c r="U1941" t="str">
        <f t="shared" si="499"/>
        <v>NA</v>
      </c>
      <c r="V1941">
        <f t="shared" si="487"/>
        <v>0</v>
      </c>
      <c r="W1941" s="66">
        <f t="shared" si="496"/>
        <v>0</v>
      </c>
      <c r="X1941" t="s">
        <v>31</v>
      </c>
      <c r="Y1941" t="s">
        <v>31</v>
      </c>
      <c r="Z1941" t="s">
        <v>31</v>
      </c>
      <c r="AA1941" t="s">
        <v>31</v>
      </c>
      <c r="AB1941" t="s">
        <v>31</v>
      </c>
      <c r="AC1941" t="s">
        <v>31</v>
      </c>
      <c r="AD1941" t="s">
        <v>31</v>
      </c>
      <c r="AE1941" t="s">
        <v>31</v>
      </c>
      <c r="AF1941" t="s">
        <v>31</v>
      </c>
      <c r="AG1941" t="s">
        <v>31</v>
      </c>
      <c r="AH1941" t="s">
        <v>31</v>
      </c>
      <c r="AI1941" t="s">
        <v>31</v>
      </c>
      <c r="AJ1941" t="s">
        <v>31</v>
      </c>
      <c r="AK1941" t="s">
        <v>31</v>
      </c>
      <c r="AL1941" t="s">
        <v>31</v>
      </c>
      <c r="AM1941" t="s">
        <v>31</v>
      </c>
      <c r="AN1941" t="s">
        <v>31</v>
      </c>
      <c r="AO1941" t="s">
        <v>31</v>
      </c>
      <c r="AP1941" t="s">
        <v>31</v>
      </c>
      <c r="AQ1941" t="s">
        <v>31</v>
      </c>
      <c r="AR1941" t="s">
        <v>31</v>
      </c>
      <c r="AS1941" t="s">
        <v>31</v>
      </c>
      <c r="AT1941" t="s">
        <v>31</v>
      </c>
      <c r="AU1941" t="s">
        <v>31</v>
      </c>
      <c r="AV1941" t="s">
        <v>31</v>
      </c>
      <c r="AW1941" t="s">
        <v>31</v>
      </c>
      <c r="AX1941" t="s">
        <v>31</v>
      </c>
      <c r="AY1941" t="s">
        <v>31</v>
      </c>
      <c r="AZ1941" t="s">
        <v>31</v>
      </c>
      <c r="BA1941" t="s">
        <v>31</v>
      </c>
      <c r="BB1941" t="s">
        <v>31</v>
      </c>
      <c r="BC1941" s="189" t="e">
        <f t="shared" ca="1" si="500"/>
        <v>#N/A</v>
      </c>
      <c r="BD1941" s="189">
        <f t="shared" si="501"/>
        <v>100000</v>
      </c>
      <c r="BE1941" s="189" t="e">
        <f t="shared" ca="1" si="502"/>
        <v>#N/A</v>
      </c>
      <c r="BF1941" s="190" t="e">
        <f t="shared" ca="1" si="503"/>
        <v>#N/A</v>
      </c>
      <c r="BG1941" s="189">
        <f t="shared" si="504"/>
        <v>100000</v>
      </c>
      <c r="BH1941" s="191" t="e">
        <f t="shared" ca="1" si="505"/>
        <v>#N/A</v>
      </c>
      <c r="BI1941" s="189">
        <f t="shared" si="506"/>
        <v>0</v>
      </c>
    </row>
    <row r="1942" spans="2:61" hidden="1">
      <c r="B1942" t="s">
        <v>361</v>
      </c>
      <c r="C1942" t="s">
        <v>308</v>
      </c>
      <c r="D1942" t="s">
        <v>34</v>
      </c>
      <c r="E1942">
        <v>6036</v>
      </c>
      <c r="H1942">
        <v>6036</v>
      </c>
      <c r="I1942" t="str">
        <f t="shared" si="497"/>
        <v>NA</v>
      </c>
      <c r="J1942" t="str">
        <f t="shared" si="498"/>
        <v>NA</v>
      </c>
      <c r="L1942">
        <v>-1574</v>
      </c>
      <c r="M1942">
        <v>-1574</v>
      </c>
      <c r="N1942">
        <v>-1574</v>
      </c>
      <c r="O1942" t="s">
        <v>40</v>
      </c>
      <c r="P1942" t="s">
        <v>40</v>
      </c>
      <c r="Q1942" s="278">
        <f t="shared" si="490"/>
        <v>0</v>
      </c>
      <c r="R1942">
        <f t="shared" si="491"/>
        <v>0</v>
      </c>
      <c r="S1942" s="135" t="str">
        <f t="shared" si="492"/>
        <v>NA</v>
      </c>
      <c r="T1942" s="135" t="str">
        <f t="shared" si="493"/>
        <v>NA</v>
      </c>
      <c r="U1942" t="str">
        <f t="shared" si="499"/>
        <v>NA</v>
      </c>
      <c r="V1942">
        <f t="shared" si="487"/>
        <v>0</v>
      </c>
      <c r="W1942" s="66">
        <f t="shared" si="496"/>
        <v>0</v>
      </c>
      <c r="X1942" t="s">
        <v>31</v>
      </c>
      <c r="Y1942" t="s">
        <v>31</v>
      </c>
      <c r="Z1942" t="s">
        <v>31</v>
      </c>
      <c r="AA1942" t="s">
        <v>31</v>
      </c>
      <c r="AB1942" t="s">
        <v>31</v>
      </c>
      <c r="AC1942" t="s">
        <v>31</v>
      </c>
      <c r="AD1942" t="s">
        <v>31</v>
      </c>
      <c r="AE1942" t="s">
        <v>31</v>
      </c>
      <c r="AF1942" t="s">
        <v>31</v>
      </c>
      <c r="AG1942" t="s">
        <v>31</v>
      </c>
      <c r="AH1942" t="s">
        <v>31</v>
      </c>
      <c r="AI1942" t="s">
        <v>31</v>
      </c>
      <c r="AJ1942" t="s">
        <v>31</v>
      </c>
      <c r="AK1942" t="s">
        <v>31</v>
      </c>
      <c r="AL1942" t="s">
        <v>31</v>
      </c>
      <c r="AM1942" t="s">
        <v>31</v>
      </c>
      <c r="AN1942" t="s">
        <v>31</v>
      </c>
      <c r="AO1942" t="s">
        <v>31</v>
      </c>
      <c r="AP1942" t="s">
        <v>31</v>
      </c>
      <c r="AQ1942" t="s">
        <v>31</v>
      </c>
      <c r="AR1942" t="s">
        <v>31</v>
      </c>
      <c r="AS1942" t="s">
        <v>31</v>
      </c>
      <c r="AT1942" t="s">
        <v>31</v>
      </c>
      <c r="AU1942" t="s">
        <v>31</v>
      </c>
      <c r="AV1942" t="s">
        <v>31</v>
      </c>
      <c r="AW1942" t="s">
        <v>31</v>
      </c>
      <c r="AX1942" t="s">
        <v>31</v>
      </c>
      <c r="AY1942" t="s">
        <v>31</v>
      </c>
      <c r="AZ1942" t="s">
        <v>31</v>
      </c>
      <c r="BA1942" t="s">
        <v>31</v>
      </c>
      <c r="BB1942" t="s">
        <v>31</v>
      </c>
      <c r="BC1942" s="189" t="e">
        <f t="shared" ca="1" si="500"/>
        <v>#N/A</v>
      </c>
      <c r="BD1942" s="189">
        <f t="shared" si="501"/>
        <v>100000</v>
      </c>
      <c r="BE1942" s="189" t="e">
        <f t="shared" ca="1" si="502"/>
        <v>#N/A</v>
      </c>
      <c r="BF1942" s="190" t="e">
        <f t="shared" ca="1" si="503"/>
        <v>#N/A</v>
      </c>
      <c r="BG1942" s="189">
        <f t="shared" si="504"/>
        <v>100000</v>
      </c>
      <c r="BH1942" s="191" t="e">
        <f t="shared" ca="1" si="505"/>
        <v>#N/A</v>
      </c>
      <c r="BI1942" s="189">
        <f t="shared" si="506"/>
        <v>0</v>
      </c>
    </row>
    <row r="1943" spans="2:61" hidden="1">
      <c r="B1943" t="s">
        <v>361</v>
      </c>
      <c r="C1943" t="s">
        <v>308</v>
      </c>
      <c r="D1943" t="s">
        <v>35</v>
      </c>
      <c r="E1943">
        <v>6914</v>
      </c>
      <c r="H1943">
        <v>6914</v>
      </c>
      <c r="I1943" t="str">
        <f t="shared" si="497"/>
        <v>NA</v>
      </c>
      <c r="J1943" t="str">
        <f t="shared" si="498"/>
        <v>NA</v>
      </c>
      <c r="L1943">
        <v>-537</v>
      </c>
      <c r="M1943">
        <v>-537</v>
      </c>
      <c r="N1943">
        <v>-537</v>
      </c>
      <c r="O1943" t="s">
        <v>40</v>
      </c>
      <c r="P1943" t="s">
        <v>40</v>
      </c>
      <c r="Q1943" s="278">
        <f t="shared" si="490"/>
        <v>0</v>
      </c>
      <c r="R1943">
        <f t="shared" si="491"/>
        <v>0</v>
      </c>
      <c r="S1943" s="135" t="str">
        <f t="shared" si="492"/>
        <v>NA</v>
      </c>
      <c r="T1943" s="135" t="str">
        <f t="shared" si="493"/>
        <v>NA</v>
      </c>
      <c r="U1943" t="str">
        <f t="shared" si="499"/>
        <v>NA</v>
      </c>
      <c r="V1943">
        <f t="shared" si="487"/>
        <v>0</v>
      </c>
      <c r="W1943" s="66">
        <f t="shared" si="496"/>
        <v>0</v>
      </c>
      <c r="X1943" t="s">
        <v>31</v>
      </c>
      <c r="Y1943" t="s">
        <v>31</v>
      </c>
      <c r="Z1943" t="s">
        <v>31</v>
      </c>
      <c r="AA1943" t="s">
        <v>31</v>
      </c>
      <c r="AB1943" t="s">
        <v>31</v>
      </c>
      <c r="AC1943" t="s">
        <v>31</v>
      </c>
      <c r="AD1943" t="s">
        <v>31</v>
      </c>
      <c r="AE1943" t="s">
        <v>31</v>
      </c>
      <c r="AF1943" t="s">
        <v>31</v>
      </c>
      <c r="AG1943" t="s">
        <v>31</v>
      </c>
      <c r="AH1943" t="s">
        <v>31</v>
      </c>
      <c r="AI1943" t="s">
        <v>31</v>
      </c>
      <c r="AJ1943" t="s">
        <v>31</v>
      </c>
      <c r="AK1943" t="s">
        <v>31</v>
      </c>
      <c r="AL1943" t="s">
        <v>31</v>
      </c>
      <c r="AM1943" t="s">
        <v>31</v>
      </c>
      <c r="AN1943" t="s">
        <v>31</v>
      </c>
      <c r="AO1943" t="s">
        <v>31</v>
      </c>
      <c r="AP1943" t="s">
        <v>31</v>
      </c>
      <c r="AQ1943" t="s">
        <v>31</v>
      </c>
      <c r="AR1943" t="s">
        <v>31</v>
      </c>
      <c r="AS1943" t="s">
        <v>31</v>
      </c>
      <c r="AT1943" t="s">
        <v>31</v>
      </c>
      <c r="AU1943" t="s">
        <v>31</v>
      </c>
      <c r="AV1943" t="s">
        <v>31</v>
      </c>
      <c r="AW1943" t="s">
        <v>31</v>
      </c>
      <c r="AX1943" t="s">
        <v>31</v>
      </c>
      <c r="AY1943" t="s">
        <v>31</v>
      </c>
      <c r="AZ1943" t="s">
        <v>31</v>
      </c>
      <c r="BA1943" t="s">
        <v>31</v>
      </c>
      <c r="BB1943" t="s">
        <v>31</v>
      </c>
      <c r="BC1943" s="189" t="e">
        <f t="shared" ca="1" si="500"/>
        <v>#N/A</v>
      </c>
      <c r="BD1943" s="189">
        <f t="shared" si="501"/>
        <v>100000</v>
      </c>
      <c r="BE1943" s="189" t="e">
        <f t="shared" ca="1" si="502"/>
        <v>#N/A</v>
      </c>
      <c r="BF1943" s="190" t="e">
        <f t="shared" ca="1" si="503"/>
        <v>#N/A</v>
      </c>
      <c r="BG1943" s="189">
        <f t="shared" si="504"/>
        <v>100000</v>
      </c>
      <c r="BH1943" s="191" t="e">
        <f t="shared" ca="1" si="505"/>
        <v>#N/A</v>
      </c>
      <c r="BI1943" s="189">
        <f t="shared" si="506"/>
        <v>0</v>
      </c>
    </row>
    <row r="1944" spans="2:61" hidden="1">
      <c r="B1944" t="s">
        <v>361</v>
      </c>
      <c r="C1944" t="s">
        <v>308</v>
      </c>
      <c r="D1944" t="s">
        <v>37</v>
      </c>
      <c r="E1944">
        <v>6914</v>
      </c>
      <c r="H1944">
        <v>6914</v>
      </c>
      <c r="I1944" t="str">
        <f t="shared" si="497"/>
        <v>NA</v>
      </c>
      <c r="J1944" t="str">
        <f t="shared" si="498"/>
        <v>NA</v>
      </c>
      <c r="L1944">
        <v>-537</v>
      </c>
      <c r="M1944">
        <v>-537</v>
      </c>
      <c r="N1944">
        <v>-537</v>
      </c>
      <c r="O1944" t="s">
        <v>40</v>
      </c>
      <c r="P1944" t="s">
        <v>40</v>
      </c>
      <c r="Q1944" s="278">
        <f t="shared" si="490"/>
        <v>0</v>
      </c>
      <c r="R1944">
        <f t="shared" si="491"/>
        <v>0</v>
      </c>
      <c r="S1944" s="135" t="str">
        <f t="shared" si="492"/>
        <v>NA</v>
      </c>
      <c r="T1944" s="135" t="str">
        <f t="shared" si="493"/>
        <v>NA</v>
      </c>
      <c r="U1944" t="str">
        <f t="shared" si="499"/>
        <v>NA</v>
      </c>
      <c r="V1944">
        <f t="shared" si="487"/>
        <v>0</v>
      </c>
      <c r="W1944" s="66">
        <f t="shared" si="496"/>
        <v>0</v>
      </c>
      <c r="X1944" t="s">
        <v>31</v>
      </c>
      <c r="Y1944" t="s">
        <v>31</v>
      </c>
      <c r="Z1944" t="s">
        <v>31</v>
      </c>
      <c r="AA1944" t="s">
        <v>31</v>
      </c>
      <c r="AB1944" t="s">
        <v>31</v>
      </c>
      <c r="AC1944" t="s">
        <v>31</v>
      </c>
      <c r="AD1944" t="s">
        <v>31</v>
      </c>
      <c r="AE1944" t="s">
        <v>31</v>
      </c>
      <c r="AF1944" t="s">
        <v>31</v>
      </c>
      <c r="AG1944" t="s">
        <v>31</v>
      </c>
      <c r="AH1944" t="s">
        <v>31</v>
      </c>
      <c r="AI1944" t="s">
        <v>31</v>
      </c>
      <c r="AJ1944" t="s">
        <v>31</v>
      </c>
      <c r="AK1944" t="s">
        <v>31</v>
      </c>
      <c r="AL1944" t="s">
        <v>31</v>
      </c>
      <c r="AM1944" t="s">
        <v>31</v>
      </c>
      <c r="AN1944" t="s">
        <v>31</v>
      </c>
      <c r="AO1944" t="s">
        <v>31</v>
      </c>
      <c r="AP1944" t="s">
        <v>31</v>
      </c>
      <c r="AQ1944" t="s">
        <v>31</v>
      </c>
      <c r="AR1944" t="s">
        <v>31</v>
      </c>
      <c r="AS1944" t="s">
        <v>31</v>
      </c>
      <c r="AT1944" t="s">
        <v>31</v>
      </c>
      <c r="AU1944" t="s">
        <v>31</v>
      </c>
      <c r="AV1944" t="s">
        <v>31</v>
      </c>
      <c r="AW1944" t="s">
        <v>31</v>
      </c>
      <c r="AX1944" t="s">
        <v>31</v>
      </c>
      <c r="AY1944" t="s">
        <v>31</v>
      </c>
      <c r="AZ1944" t="s">
        <v>31</v>
      </c>
      <c r="BA1944" t="s">
        <v>31</v>
      </c>
      <c r="BB1944" t="s">
        <v>31</v>
      </c>
      <c r="BC1944" s="189" t="e">
        <f t="shared" ca="1" si="500"/>
        <v>#N/A</v>
      </c>
      <c r="BD1944" s="189">
        <f t="shared" si="501"/>
        <v>100000</v>
      </c>
      <c r="BE1944" s="189" t="e">
        <f t="shared" ca="1" si="502"/>
        <v>#N/A</v>
      </c>
      <c r="BF1944" s="190" t="e">
        <f t="shared" ca="1" si="503"/>
        <v>#N/A</v>
      </c>
      <c r="BG1944" s="189">
        <f t="shared" si="504"/>
        <v>100000</v>
      </c>
      <c r="BH1944" s="191" t="e">
        <f t="shared" ca="1" si="505"/>
        <v>#N/A</v>
      </c>
      <c r="BI1944" s="189">
        <f t="shared" si="506"/>
        <v>0</v>
      </c>
    </row>
    <row r="1945" spans="2:61" hidden="1">
      <c r="B1945" t="s">
        <v>361</v>
      </c>
      <c r="C1945" t="s">
        <v>308</v>
      </c>
      <c r="D1945" t="s">
        <v>38</v>
      </c>
      <c r="E1945">
        <v>6914</v>
      </c>
      <c r="H1945">
        <v>6914</v>
      </c>
      <c r="I1945" t="str">
        <f t="shared" si="497"/>
        <v>NA</v>
      </c>
      <c r="J1945" t="str">
        <f t="shared" si="498"/>
        <v>NA</v>
      </c>
      <c r="L1945">
        <v>-537</v>
      </c>
      <c r="M1945">
        <v>-537</v>
      </c>
      <c r="N1945">
        <v>-537</v>
      </c>
      <c r="O1945" t="s">
        <v>40</v>
      </c>
      <c r="P1945" t="s">
        <v>40</v>
      </c>
      <c r="Q1945" s="278">
        <f t="shared" si="490"/>
        <v>0</v>
      </c>
      <c r="R1945">
        <f t="shared" si="491"/>
        <v>0</v>
      </c>
      <c r="S1945" s="135" t="str">
        <f t="shared" si="492"/>
        <v>NA</v>
      </c>
      <c r="T1945" s="135" t="str">
        <f t="shared" si="493"/>
        <v>NA</v>
      </c>
      <c r="U1945" t="str">
        <f t="shared" si="499"/>
        <v>NA</v>
      </c>
      <c r="V1945">
        <f t="shared" si="487"/>
        <v>0</v>
      </c>
      <c r="W1945" s="66">
        <f t="shared" si="496"/>
        <v>0</v>
      </c>
      <c r="X1945" t="s">
        <v>31</v>
      </c>
      <c r="Y1945" t="s">
        <v>31</v>
      </c>
      <c r="Z1945" t="s">
        <v>31</v>
      </c>
      <c r="AA1945" t="s">
        <v>31</v>
      </c>
      <c r="AB1945" t="s">
        <v>31</v>
      </c>
      <c r="AC1945" t="s">
        <v>31</v>
      </c>
      <c r="AD1945" t="s">
        <v>31</v>
      </c>
      <c r="AE1945" t="s">
        <v>31</v>
      </c>
      <c r="AF1945" t="s">
        <v>31</v>
      </c>
      <c r="AG1945" t="s">
        <v>31</v>
      </c>
      <c r="AH1945" t="s">
        <v>31</v>
      </c>
      <c r="AI1945" t="s">
        <v>31</v>
      </c>
      <c r="AJ1945" t="s">
        <v>31</v>
      </c>
      <c r="AK1945" t="s">
        <v>31</v>
      </c>
      <c r="AL1945" t="s">
        <v>31</v>
      </c>
      <c r="AM1945" t="s">
        <v>31</v>
      </c>
      <c r="AN1945" t="s">
        <v>31</v>
      </c>
      <c r="AO1945" t="s">
        <v>31</v>
      </c>
      <c r="AP1945" t="s">
        <v>31</v>
      </c>
      <c r="AQ1945" t="s">
        <v>31</v>
      </c>
      <c r="AR1945" t="s">
        <v>31</v>
      </c>
      <c r="AS1945" t="s">
        <v>31</v>
      </c>
      <c r="AT1945" t="s">
        <v>31</v>
      </c>
      <c r="AU1945" t="s">
        <v>31</v>
      </c>
      <c r="AV1945" t="s">
        <v>31</v>
      </c>
      <c r="AW1945" t="s">
        <v>31</v>
      </c>
      <c r="AX1945" t="s">
        <v>31</v>
      </c>
      <c r="AY1945" t="s">
        <v>31</v>
      </c>
      <c r="AZ1945" t="s">
        <v>31</v>
      </c>
      <c r="BA1945" t="s">
        <v>31</v>
      </c>
      <c r="BB1945" t="s">
        <v>31</v>
      </c>
      <c r="BC1945" s="189" t="e">
        <f t="shared" ca="1" si="500"/>
        <v>#N/A</v>
      </c>
      <c r="BD1945" s="189">
        <f t="shared" si="501"/>
        <v>100000</v>
      </c>
      <c r="BE1945" s="189" t="e">
        <f t="shared" ca="1" si="502"/>
        <v>#N/A</v>
      </c>
      <c r="BF1945" s="190" t="e">
        <f t="shared" ca="1" si="503"/>
        <v>#N/A</v>
      </c>
      <c r="BG1945" s="189">
        <f t="shared" si="504"/>
        <v>100000</v>
      </c>
      <c r="BH1945" s="191" t="e">
        <f t="shared" ca="1" si="505"/>
        <v>#N/A</v>
      </c>
      <c r="BI1945" s="189">
        <f t="shared" si="506"/>
        <v>0</v>
      </c>
    </row>
    <row r="1946" spans="2:61" hidden="1">
      <c r="B1946" t="s">
        <v>361</v>
      </c>
      <c r="C1946" t="s">
        <v>308</v>
      </c>
      <c r="D1946" t="s">
        <v>39</v>
      </c>
      <c r="F1946">
        <v>6068</v>
      </c>
      <c r="G1946">
        <v>537</v>
      </c>
      <c r="I1946">
        <v>6068</v>
      </c>
      <c r="J1946">
        <v>537</v>
      </c>
      <c r="L1946">
        <v>-420</v>
      </c>
      <c r="M1946">
        <v>-420</v>
      </c>
      <c r="N1946">
        <v>0</v>
      </c>
      <c r="O1946" t="s">
        <v>40</v>
      </c>
      <c r="P1946" t="s">
        <v>40</v>
      </c>
      <c r="Q1946" s="278">
        <f t="shared" si="490"/>
        <v>0</v>
      </c>
      <c r="R1946" t="str">
        <f t="shared" si="491"/>
        <v>NA</v>
      </c>
      <c r="S1946" s="135">
        <f t="shared" si="492"/>
        <v>0</v>
      </c>
      <c r="T1946" s="135">
        <f t="shared" si="493"/>
        <v>0</v>
      </c>
      <c r="U1946">
        <f t="shared" si="499"/>
        <v>0</v>
      </c>
      <c r="V1946">
        <f t="shared" si="487"/>
        <v>0</v>
      </c>
      <c r="W1946" s="66">
        <f t="shared" si="496"/>
        <v>0</v>
      </c>
      <c r="X1946" t="s">
        <v>31</v>
      </c>
      <c r="Y1946" t="s">
        <v>31</v>
      </c>
      <c r="Z1946" t="s">
        <v>31</v>
      </c>
      <c r="AA1946" t="s">
        <v>31</v>
      </c>
      <c r="AB1946" t="s">
        <v>31</v>
      </c>
      <c r="AC1946" t="s">
        <v>31</v>
      </c>
      <c r="AD1946" t="s">
        <v>31</v>
      </c>
      <c r="AE1946" t="s">
        <v>31</v>
      </c>
      <c r="AF1946" t="s">
        <v>31</v>
      </c>
      <c r="AG1946" t="s">
        <v>31</v>
      </c>
      <c r="AH1946" t="s">
        <v>31</v>
      </c>
      <c r="AI1946" t="s">
        <v>31</v>
      </c>
      <c r="AJ1946" t="s">
        <v>31</v>
      </c>
      <c r="AK1946" t="s">
        <v>31</v>
      </c>
      <c r="AL1946" t="s">
        <v>31</v>
      </c>
      <c r="AM1946" t="s">
        <v>31</v>
      </c>
      <c r="AN1946" t="s">
        <v>31</v>
      </c>
      <c r="AO1946" t="s">
        <v>31</v>
      </c>
      <c r="AP1946" t="s">
        <v>31</v>
      </c>
      <c r="AQ1946" t="s">
        <v>31</v>
      </c>
      <c r="AR1946" t="s">
        <v>31</v>
      </c>
      <c r="AS1946" t="s">
        <v>31</v>
      </c>
      <c r="AT1946" t="s">
        <v>31</v>
      </c>
      <c r="AU1946" t="s">
        <v>31</v>
      </c>
      <c r="AV1946" t="s">
        <v>31</v>
      </c>
      <c r="AW1946" t="s">
        <v>31</v>
      </c>
      <c r="AX1946" t="s">
        <v>31</v>
      </c>
      <c r="AY1946" t="s">
        <v>31</v>
      </c>
      <c r="AZ1946" t="s">
        <v>31</v>
      </c>
      <c r="BA1946" t="s">
        <v>31</v>
      </c>
      <c r="BB1946" t="s">
        <v>31</v>
      </c>
      <c r="BC1946" s="189" t="e">
        <f t="shared" ca="1" si="500"/>
        <v>#N/A</v>
      </c>
      <c r="BD1946" s="189">
        <f t="shared" si="501"/>
        <v>100000</v>
      </c>
      <c r="BE1946" s="189" t="e">
        <f t="shared" ca="1" si="502"/>
        <v>#N/A</v>
      </c>
      <c r="BF1946" s="190" t="e">
        <f t="shared" ca="1" si="503"/>
        <v>#N/A</v>
      </c>
      <c r="BG1946" s="189">
        <f t="shared" si="504"/>
        <v>100000</v>
      </c>
      <c r="BH1946" s="191" t="e">
        <f t="shared" ca="1" si="505"/>
        <v>#N/A</v>
      </c>
      <c r="BI1946" s="189">
        <f t="shared" si="506"/>
        <v>0</v>
      </c>
    </row>
    <row r="1947" spans="2:61" hidden="1">
      <c r="B1947" t="s">
        <v>361</v>
      </c>
      <c r="C1947" t="s">
        <v>308</v>
      </c>
      <c r="D1947" t="s">
        <v>43</v>
      </c>
      <c r="F1947">
        <v>6068</v>
      </c>
      <c r="G1947">
        <v>537</v>
      </c>
      <c r="I1947">
        <v>6068</v>
      </c>
      <c r="J1947">
        <v>537</v>
      </c>
      <c r="L1947">
        <v>-420</v>
      </c>
      <c r="M1947">
        <v>-420</v>
      </c>
      <c r="N1947">
        <v>0</v>
      </c>
      <c r="O1947" t="s">
        <v>40</v>
      </c>
      <c r="P1947" t="s">
        <v>40</v>
      </c>
      <c r="Q1947" s="278">
        <f t="shared" si="490"/>
        <v>0</v>
      </c>
      <c r="R1947" t="str">
        <f t="shared" si="491"/>
        <v>NA</v>
      </c>
      <c r="S1947" s="135">
        <f t="shared" si="492"/>
        <v>0</v>
      </c>
      <c r="T1947" s="135">
        <f t="shared" si="493"/>
        <v>0</v>
      </c>
      <c r="U1947">
        <f t="shared" si="499"/>
        <v>0</v>
      </c>
      <c r="V1947">
        <f t="shared" si="487"/>
        <v>0</v>
      </c>
      <c r="W1947" s="66">
        <f t="shared" si="496"/>
        <v>0</v>
      </c>
      <c r="X1947" t="s">
        <v>31</v>
      </c>
      <c r="Y1947" t="s">
        <v>31</v>
      </c>
      <c r="Z1947" t="s">
        <v>31</v>
      </c>
      <c r="AA1947" t="s">
        <v>31</v>
      </c>
      <c r="AB1947" t="s">
        <v>31</v>
      </c>
      <c r="AC1947" t="s">
        <v>31</v>
      </c>
      <c r="AD1947" t="s">
        <v>31</v>
      </c>
      <c r="AE1947" t="s">
        <v>31</v>
      </c>
      <c r="AF1947" t="s">
        <v>31</v>
      </c>
      <c r="AG1947" t="s">
        <v>31</v>
      </c>
      <c r="AH1947" t="s">
        <v>31</v>
      </c>
      <c r="AI1947" t="s">
        <v>31</v>
      </c>
      <c r="AJ1947" t="s">
        <v>31</v>
      </c>
      <c r="AK1947" t="s">
        <v>31</v>
      </c>
      <c r="AL1947" t="s">
        <v>31</v>
      </c>
      <c r="AM1947" t="s">
        <v>31</v>
      </c>
      <c r="AN1947" t="s">
        <v>31</v>
      </c>
      <c r="AO1947" t="s">
        <v>31</v>
      </c>
      <c r="AP1947" t="s">
        <v>31</v>
      </c>
      <c r="AQ1947" t="s">
        <v>31</v>
      </c>
      <c r="AR1947" t="s">
        <v>31</v>
      </c>
      <c r="AS1947" t="s">
        <v>31</v>
      </c>
      <c r="AT1947" t="s">
        <v>31</v>
      </c>
      <c r="AU1947" t="s">
        <v>31</v>
      </c>
      <c r="AV1947" t="s">
        <v>31</v>
      </c>
      <c r="AW1947" t="s">
        <v>31</v>
      </c>
      <c r="AX1947" t="s">
        <v>31</v>
      </c>
      <c r="AY1947" t="s">
        <v>31</v>
      </c>
      <c r="AZ1947" t="s">
        <v>31</v>
      </c>
      <c r="BA1947" t="s">
        <v>31</v>
      </c>
      <c r="BB1947" t="s">
        <v>31</v>
      </c>
      <c r="BC1947" s="189" t="e">
        <f t="shared" ca="1" si="500"/>
        <v>#N/A</v>
      </c>
      <c r="BD1947" s="189">
        <f t="shared" si="501"/>
        <v>100000</v>
      </c>
      <c r="BE1947" s="189" t="e">
        <f t="shared" ca="1" si="502"/>
        <v>#N/A</v>
      </c>
      <c r="BF1947" s="190" t="e">
        <f t="shared" ca="1" si="503"/>
        <v>#N/A</v>
      </c>
      <c r="BG1947" s="189">
        <f t="shared" si="504"/>
        <v>100000</v>
      </c>
      <c r="BH1947" s="191" t="e">
        <f t="shared" ca="1" si="505"/>
        <v>#N/A</v>
      </c>
      <c r="BI1947" s="189">
        <f t="shared" si="506"/>
        <v>0</v>
      </c>
    </row>
    <row r="1948" spans="2:61" hidden="1">
      <c r="B1948" t="s">
        <v>361</v>
      </c>
      <c r="C1948" t="s">
        <v>308</v>
      </c>
      <c r="D1948" t="s">
        <v>45</v>
      </c>
      <c r="F1948">
        <v>6068</v>
      </c>
      <c r="G1948">
        <v>537</v>
      </c>
      <c r="I1948">
        <v>6068</v>
      </c>
      <c r="J1948">
        <v>537</v>
      </c>
      <c r="L1948">
        <v>-420</v>
      </c>
      <c r="M1948">
        <v>-420</v>
      </c>
      <c r="N1948">
        <v>0</v>
      </c>
      <c r="O1948" t="s">
        <v>40</v>
      </c>
      <c r="P1948" t="s">
        <v>40</v>
      </c>
      <c r="Q1948" s="278">
        <f t="shared" si="490"/>
        <v>0</v>
      </c>
      <c r="R1948" t="str">
        <f t="shared" si="491"/>
        <v>NA</v>
      </c>
      <c r="S1948" s="135">
        <f t="shared" si="492"/>
        <v>0</v>
      </c>
      <c r="T1948" s="135">
        <f t="shared" si="493"/>
        <v>0</v>
      </c>
      <c r="U1948">
        <f t="shared" si="499"/>
        <v>0</v>
      </c>
      <c r="V1948">
        <f t="shared" si="487"/>
        <v>0</v>
      </c>
      <c r="W1948" s="66">
        <f t="shared" si="496"/>
        <v>0</v>
      </c>
      <c r="X1948" t="s">
        <v>31</v>
      </c>
      <c r="Y1948" t="s">
        <v>31</v>
      </c>
      <c r="Z1948" t="s">
        <v>31</v>
      </c>
      <c r="AA1948" t="s">
        <v>31</v>
      </c>
      <c r="AB1948" t="s">
        <v>31</v>
      </c>
      <c r="AC1948" t="s">
        <v>31</v>
      </c>
      <c r="AD1948" t="s">
        <v>31</v>
      </c>
      <c r="AE1948" t="s">
        <v>31</v>
      </c>
      <c r="AF1948" t="s">
        <v>31</v>
      </c>
      <c r="AG1948" t="s">
        <v>31</v>
      </c>
      <c r="AH1948" t="s">
        <v>31</v>
      </c>
      <c r="AI1948" t="s">
        <v>31</v>
      </c>
      <c r="AJ1948" t="s">
        <v>31</v>
      </c>
      <c r="AK1948" t="s">
        <v>31</v>
      </c>
      <c r="AL1948" t="s">
        <v>31</v>
      </c>
      <c r="AM1948" t="s">
        <v>31</v>
      </c>
      <c r="AN1948" t="s">
        <v>31</v>
      </c>
      <c r="AO1948" t="s">
        <v>31</v>
      </c>
      <c r="AP1948" t="s">
        <v>31</v>
      </c>
      <c r="AQ1948" t="s">
        <v>31</v>
      </c>
      <c r="AR1948" t="s">
        <v>31</v>
      </c>
      <c r="AS1948" t="s">
        <v>31</v>
      </c>
      <c r="AT1948" t="s">
        <v>31</v>
      </c>
      <c r="AU1948" t="s">
        <v>31</v>
      </c>
      <c r="AV1948" t="s">
        <v>31</v>
      </c>
      <c r="AW1948" t="s">
        <v>31</v>
      </c>
      <c r="AX1948" t="s">
        <v>31</v>
      </c>
      <c r="AY1948" t="s">
        <v>31</v>
      </c>
      <c r="AZ1948" t="s">
        <v>31</v>
      </c>
      <c r="BA1948" t="s">
        <v>31</v>
      </c>
      <c r="BB1948" t="s">
        <v>31</v>
      </c>
      <c r="BC1948" s="189" t="e">
        <f t="shared" ca="1" si="500"/>
        <v>#N/A</v>
      </c>
      <c r="BD1948" s="189">
        <f t="shared" si="501"/>
        <v>100000</v>
      </c>
      <c r="BE1948" s="189" t="e">
        <f t="shared" ca="1" si="502"/>
        <v>#N/A</v>
      </c>
      <c r="BF1948" s="190" t="e">
        <f t="shared" ca="1" si="503"/>
        <v>#N/A</v>
      </c>
      <c r="BG1948" s="189">
        <f t="shared" si="504"/>
        <v>100000</v>
      </c>
      <c r="BH1948" s="191" t="e">
        <f t="shared" ca="1" si="505"/>
        <v>#N/A</v>
      </c>
      <c r="BI1948" s="189">
        <f t="shared" si="506"/>
        <v>0</v>
      </c>
    </row>
    <row r="1949" spans="2:61" hidden="1">
      <c r="B1949" t="s">
        <v>361</v>
      </c>
      <c r="C1949" t="s">
        <v>308</v>
      </c>
      <c r="D1949" t="s">
        <v>46</v>
      </c>
      <c r="F1949">
        <v>5506</v>
      </c>
      <c r="G1949">
        <v>487</v>
      </c>
      <c r="I1949">
        <v>5506</v>
      </c>
      <c r="J1949">
        <v>487</v>
      </c>
      <c r="L1949">
        <v>-1841</v>
      </c>
      <c r="M1949">
        <v>-1841</v>
      </c>
      <c r="N1949">
        <v>0</v>
      </c>
      <c r="O1949" t="s">
        <v>40</v>
      </c>
      <c r="P1949" t="s">
        <v>40</v>
      </c>
      <c r="Q1949" s="278">
        <f t="shared" si="490"/>
        <v>0</v>
      </c>
      <c r="R1949" t="str">
        <f t="shared" si="491"/>
        <v>NA</v>
      </c>
      <c r="S1949" s="135">
        <f t="shared" si="492"/>
        <v>0</v>
      </c>
      <c r="T1949" s="135">
        <f t="shared" si="493"/>
        <v>0</v>
      </c>
      <c r="U1949">
        <f t="shared" si="499"/>
        <v>0</v>
      </c>
      <c r="V1949">
        <f t="shared" si="487"/>
        <v>0</v>
      </c>
      <c r="W1949" s="66">
        <f t="shared" si="496"/>
        <v>0</v>
      </c>
      <c r="X1949" t="s">
        <v>31</v>
      </c>
      <c r="Y1949" t="s">
        <v>31</v>
      </c>
      <c r="Z1949" t="s">
        <v>31</v>
      </c>
      <c r="AA1949" t="s">
        <v>31</v>
      </c>
      <c r="AB1949" t="s">
        <v>31</v>
      </c>
      <c r="AC1949" t="s">
        <v>31</v>
      </c>
      <c r="AD1949" t="s">
        <v>31</v>
      </c>
      <c r="AE1949" t="s">
        <v>31</v>
      </c>
      <c r="AF1949" t="s">
        <v>31</v>
      </c>
      <c r="AG1949" t="s">
        <v>31</v>
      </c>
      <c r="AH1949" t="s">
        <v>31</v>
      </c>
      <c r="AI1949" t="s">
        <v>31</v>
      </c>
      <c r="AJ1949" t="s">
        <v>31</v>
      </c>
      <c r="AK1949" t="s">
        <v>31</v>
      </c>
      <c r="AL1949" t="s">
        <v>31</v>
      </c>
      <c r="AM1949" t="s">
        <v>31</v>
      </c>
      <c r="AN1949" t="s">
        <v>31</v>
      </c>
      <c r="AO1949" t="s">
        <v>31</v>
      </c>
      <c r="AP1949" t="s">
        <v>31</v>
      </c>
      <c r="AQ1949" t="s">
        <v>31</v>
      </c>
      <c r="AR1949" t="s">
        <v>31</v>
      </c>
      <c r="AS1949" t="s">
        <v>31</v>
      </c>
      <c r="AT1949" t="s">
        <v>31</v>
      </c>
      <c r="AU1949" t="s">
        <v>31</v>
      </c>
      <c r="AV1949" t="s">
        <v>31</v>
      </c>
      <c r="AW1949" t="s">
        <v>31</v>
      </c>
      <c r="AX1949" t="s">
        <v>31</v>
      </c>
      <c r="AY1949" t="s">
        <v>31</v>
      </c>
      <c r="AZ1949" t="s">
        <v>31</v>
      </c>
      <c r="BA1949" t="s">
        <v>31</v>
      </c>
      <c r="BB1949" t="s">
        <v>31</v>
      </c>
      <c r="BC1949" s="189" t="e">
        <f t="shared" ca="1" si="500"/>
        <v>#N/A</v>
      </c>
      <c r="BD1949" s="189">
        <f t="shared" si="501"/>
        <v>100000</v>
      </c>
      <c r="BE1949" s="189" t="e">
        <f t="shared" ca="1" si="502"/>
        <v>#N/A</v>
      </c>
      <c r="BF1949" s="190" t="e">
        <f t="shared" ca="1" si="503"/>
        <v>#N/A</v>
      </c>
      <c r="BG1949" s="189">
        <f t="shared" si="504"/>
        <v>100000</v>
      </c>
      <c r="BH1949" s="191" t="e">
        <f t="shared" ca="1" si="505"/>
        <v>#N/A</v>
      </c>
      <c r="BI1949" s="189">
        <f t="shared" si="506"/>
        <v>0</v>
      </c>
    </row>
    <row r="1950" spans="2:61" hidden="1">
      <c r="B1950" t="s">
        <v>361</v>
      </c>
      <c r="C1950" t="s">
        <v>308</v>
      </c>
      <c r="D1950" t="s">
        <v>47</v>
      </c>
      <c r="F1950">
        <v>5506</v>
      </c>
      <c r="G1950">
        <v>487</v>
      </c>
      <c r="I1950">
        <v>5506</v>
      </c>
      <c r="J1950">
        <v>487</v>
      </c>
      <c r="L1950">
        <v>-1841</v>
      </c>
      <c r="M1950">
        <v>-1841</v>
      </c>
      <c r="N1950">
        <v>0</v>
      </c>
      <c r="O1950" t="s">
        <v>40</v>
      </c>
      <c r="P1950" t="s">
        <v>40</v>
      </c>
      <c r="Q1950" s="278">
        <f t="shared" si="490"/>
        <v>0</v>
      </c>
      <c r="R1950" t="str">
        <f t="shared" si="491"/>
        <v>NA</v>
      </c>
      <c r="S1950" s="135">
        <f t="shared" si="492"/>
        <v>0</v>
      </c>
      <c r="T1950" s="135">
        <f t="shared" si="493"/>
        <v>0</v>
      </c>
      <c r="U1950">
        <f t="shared" si="499"/>
        <v>0</v>
      </c>
      <c r="V1950">
        <f t="shared" si="487"/>
        <v>0</v>
      </c>
      <c r="W1950" s="66">
        <f t="shared" si="496"/>
        <v>0</v>
      </c>
      <c r="X1950" t="s">
        <v>31</v>
      </c>
      <c r="Y1950" t="s">
        <v>31</v>
      </c>
      <c r="Z1950" t="s">
        <v>31</v>
      </c>
      <c r="AA1950" t="s">
        <v>31</v>
      </c>
      <c r="AB1950" t="s">
        <v>31</v>
      </c>
      <c r="AC1950" t="s">
        <v>31</v>
      </c>
      <c r="AD1950" t="s">
        <v>31</v>
      </c>
      <c r="AE1950" t="s">
        <v>31</v>
      </c>
      <c r="AF1950" t="s">
        <v>31</v>
      </c>
      <c r="AG1950" t="s">
        <v>31</v>
      </c>
      <c r="AH1950" t="s">
        <v>31</v>
      </c>
      <c r="AI1950" t="s">
        <v>31</v>
      </c>
      <c r="AJ1950" t="s">
        <v>31</v>
      </c>
      <c r="AK1950" t="s">
        <v>31</v>
      </c>
      <c r="AL1950" t="s">
        <v>31</v>
      </c>
      <c r="AM1950" t="s">
        <v>31</v>
      </c>
      <c r="AN1950" t="s">
        <v>31</v>
      </c>
      <c r="AO1950" t="s">
        <v>31</v>
      </c>
      <c r="AP1950" t="s">
        <v>31</v>
      </c>
      <c r="AQ1950" t="s">
        <v>31</v>
      </c>
      <c r="AR1950" t="s">
        <v>31</v>
      </c>
      <c r="AS1950" t="s">
        <v>31</v>
      </c>
      <c r="AT1950" t="s">
        <v>31</v>
      </c>
      <c r="AU1950" t="s">
        <v>31</v>
      </c>
      <c r="AV1950" t="s">
        <v>31</v>
      </c>
      <c r="AW1950" t="s">
        <v>31</v>
      </c>
      <c r="AX1950" t="s">
        <v>31</v>
      </c>
      <c r="AY1950" t="s">
        <v>31</v>
      </c>
      <c r="AZ1950" t="s">
        <v>31</v>
      </c>
      <c r="BA1950" t="s">
        <v>31</v>
      </c>
      <c r="BB1950" t="s">
        <v>31</v>
      </c>
      <c r="BC1950" s="189" t="e">
        <f t="shared" ca="1" si="500"/>
        <v>#N/A</v>
      </c>
      <c r="BD1950" s="189">
        <f t="shared" si="501"/>
        <v>100000</v>
      </c>
      <c r="BE1950" s="189" t="e">
        <f t="shared" ca="1" si="502"/>
        <v>#N/A</v>
      </c>
      <c r="BF1950" s="190" t="e">
        <f t="shared" ca="1" si="503"/>
        <v>#N/A</v>
      </c>
      <c r="BG1950" s="189">
        <f t="shared" si="504"/>
        <v>100000</v>
      </c>
      <c r="BH1950" s="191" t="e">
        <f t="shared" ca="1" si="505"/>
        <v>#N/A</v>
      </c>
      <c r="BI1950" s="189">
        <f t="shared" si="506"/>
        <v>0</v>
      </c>
    </row>
    <row r="1951" spans="2:61" hidden="1">
      <c r="B1951" t="s">
        <v>361</v>
      </c>
      <c r="C1951" t="s">
        <v>308</v>
      </c>
      <c r="D1951" t="s">
        <v>48</v>
      </c>
      <c r="F1951">
        <v>5146</v>
      </c>
      <c r="G1951">
        <v>512</v>
      </c>
      <c r="I1951">
        <v>5146</v>
      </c>
      <c r="J1951">
        <v>512</v>
      </c>
      <c r="L1951">
        <v>-1443</v>
      </c>
      <c r="M1951">
        <v>-1443</v>
      </c>
      <c r="N1951">
        <v>0</v>
      </c>
      <c r="O1951" t="s">
        <v>40</v>
      </c>
      <c r="P1951" t="s">
        <v>40</v>
      </c>
      <c r="Q1951" s="278">
        <f t="shared" si="490"/>
        <v>0</v>
      </c>
      <c r="R1951" t="str">
        <f t="shared" si="491"/>
        <v>NA</v>
      </c>
      <c r="S1951" s="135">
        <f t="shared" si="492"/>
        <v>0</v>
      </c>
      <c r="T1951" s="135">
        <f t="shared" si="493"/>
        <v>0</v>
      </c>
      <c r="U1951">
        <f t="shared" si="499"/>
        <v>0</v>
      </c>
      <c r="V1951">
        <f t="shared" si="487"/>
        <v>0</v>
      </c>
      <c r="W1951" s="66">
        <f t="shared" si="496"/>
        <v>0</v>
      </c>
      <c r="X1951" t="s">
        <v>31</v>
      </c>
      <c r="Y1951" t="s">
        <v>31</v>
      </c>
      <c r="Z1951" t="s">
        <v>31</v>
      </c>
      <c r="AA1951" t="s">
        <v>31</v>
      </c>
      <c r="AB1951" t="s">
        <v>31</v>
      </c>
      <c r="AC1951" t="s">
        <v>31</v>
      </c>
      <c r="AD1951" t="s">
        <v>31</v>
      </c>
      <c r="AE1951" t="s">
        <v>31</v>
      </c>
      <c r="AF1951" t="s">
        <v>31</v>
      </c>
      <c r="AG1951" t="s">
        <v>31</v>
      </c>
      <c r="AH1951" t="s">
        <v>31</v>
      </c>
      <c r="AI1951" t="s">
        <v>31</v>
      </c>
      <c r="AJ1951" t="s">
        <v>31</v>
      </c>
      <c r="AK1951" t="s">
        <v>31</v>
      </c>
      <c r="AL1951" t="s">
        <v>31</v>
      </c>
      <c r="AM1951" t="s">
        <v>31</v>
      </c>
      <c r="AN1951" t="s">
        <v>31</v>
      </c>
      <c r="AO1951" t="s">
        <v>31</v>
      </c>
      <c r="AP1951" t="s">
        <v>31</v>
      </c>
      <c r="AQ1951" t="s">
        <v>31</v>
      </c>
      <c r="AR1951" t="s">
        <v>31</v>
      </c>
      <c r="AS1951" t="s">
        <v>31</v>
      </c>
      <c r="AT1951" t="s">
        <v>31</v>
      </c>
      <c r="AU1951" t="s">
        <v>31</v>
      </c>
      <c r="AV1951" t="s">
        <v>31</v>
      </c>
      <c r="AW1951" t="s">
        <v>31</v>
      </c>
      <c r="AX1951" t="s">
        <v>31</v>
      </c>
      <c r="AY1951" t="s">
        <v>31</v>
      </c>
      <c r="AZ1951" t="s">
        <v>31</v>
      </c>
      <c r="BA1951" t="s">
        <v>31</v>
      </c>
      <c r="BB1951" t="s">
        <v>31</v>
      </c>
      <c r="BC1951" s="189" t="e">
        <f t="shared" ca="1" si="500"/>
        <v>#N/A</v>
      </c>
      <c r="BD1951" s="189">
        <f t="shared" si="501"/>
        <v>100000</v>
      </c>
      <c r="BE1951" s="189" t="e">
        <f t="shared" ca="1" si="502"/>
        <v>#N/A</v>
      </c>
      <c r="BF1951" s="190" t="e">
        <f t="shared" ca="1" si="503"/>
        <v>#N/A</v>
      </c>
      <c r="BG1951" s="189">
        <f t="shared" si="504"/>
        <v>100000</v>
      </c>
      <c r="BH1951" s="191" t="e">
        <f t="shared" ca="1" si="505"/>
        <v>#N/A</v>
      </c>
      <c r="BI1951" s="189">
        <f t="shared" si="506"/>
        <v>0</v>
      </c>
    </row>
    <row r="1952" spans="2:61" hidden="1">
      <c r="B1952" t="s">
        <v>362</v>
      </c>
      <c r="C1952" t="s">
        <v>308</v>
      </c>
      <c r="D1952" t="s">
        <v>151</v>
      </c>
      <c r="E1952">
        <v>6564</v>
      </c>
      <c r="H1952">
        <v>6564</v>
      </c>
      <c r="I1952" t="str">
        <f t="shared" ref="I1952:I1999" si="507">IF(ISNUMBER(H1952),"NA",0)</f>
        <v>NA</v>
      </c>
      <c r="J1952" t="str">
        <f t="shared" ref="J1952:J1999" si="508">IF(ISNUMBER(H1952),"NA",0)</f>
        <v>NA</v>
      </c>
      <c r="L1952">
        <v>-1196</v>
      </c>
      <c r="M1952">
        <v>-1196</v>
      </c>
      <c r="N1952">
        <v>-1196</v>
      </c>
      <c r="O1952" t="s">
        <v>40</v>
      </c>
      <c r="P1952" t="s">
        <v>40</v>
      </c>
      <c r="Q1952" s="278">
        <f t="shared" si="490"/>
        <v>0</v>
      </c>
      <c r="R1952">
        <f t="shared" si="491"/>
        <v>0</v>
      </c>
      <c r="S1952" s="135" t="str">
        <f t="shared" si="492"/>
        <v>NA</v>
      </c>
      <c r="T1952" s="135" t="str">
        <f t="shared" si="493"/>
        <v>NA</v>
      </c>
      <c r="U1952" t="str">
        <f t="shared" si="499"/>
        <v>NA</v>
      </c>
      <c r="V1952">
        <f t="shared" ref="V1952:V2015" si="509">IF(N1952&lt;0,0,IF(M1952=L1952,N1952,N1952-(L1952-M1952)))</f>
        <v>0</v>
      </c>
      <c r="W1952" s="66">
        <f t="shared" si="496"/>
        <v>0</v>
      </c>
      <c r="X1952" t="s">
        <v>31</v>
      </c>
      <c r="Y1952" t="s">
        <v>31</v>
      </c>
      <c r="Z1952" t="s">
        <v>31</v>
      </c>
      <c r="AA1952" t="s">
        <v>31</v>
      </c>
      <c r="AB1952" t="s">
        <v>31</v>
      </c>
      <c r="AC1952" t="s">
        <v>31</v>
      </c>
      <c r="AD1952" t="s">
        <v>31</v>
      </c>
      <c r="AE1952" t="s">
        <v>31</v>
      </c>
      <c r="AF1952" t="s">
        <v>31</v>
      </c>
      <c r="AG1952" t="s">
        <v>31</v>
      </c>
      <c r="AH1952" t="s">
        <v>31</v>
      </c>
      <c r="AI1952" t="s">
        <v>31</v>
      </c>
      <c r="AJ1952" t="s">
        <v>31</v>
      </c>
      <c r="AK1952" t="s">
        <v>31</v>
      </c>
      <c r="AL1952" t="s">
        <v>31</v>
      </c>
      <c r="AM1952" t="s">
        <v>31</v>
      </c>
      <c r="AN1952" t="s">
        <v>31</v>
      </c>
      <c r="AO1952" t="s">
        <v>31</v>
      </c>
      <c r="AP1952" t="s">
        <v>31</v>
      </c>
      <c r="AQ1952" t="s">
        <v>31</v>
      </c>
      <c r="AR1952" t="s">
        <v>31</v>
      </c>
      <c r="AS1952" t="s">
        <v>31</v>
      </c>
      <c r="AT1952" t="s">
        <v>31</v>
      </c>
      <c r="AU1952" t="s">
        <v>31</v>
      </c>
      <c r="AV1952" t="s">
        <v>31</v>
      </c>
      <c r="AW1952" t="s">
        <v>31</v>
      </c>
      <c r="AX1952" t="s">
        <v>31</v>
      </c>
      <c r="AY1952" t="s">
        <v>31</v>
      </c>
      <c r="AZ1952" t="s">
        <v>31</v>
      </c>
      <c r="BA1952" t="s">
        <v>31</v>
      </c>
      <c r="BB1952" t="s">
        <v>31</v>
      </c>
      <c r="BC1952" s="189" t="e">
        <f t="shared" ca="1" si="500"/>
        <v>#N/A</v>
      </c>
      <c r="BD1952" s="189">
        <f t="shared" si="501"/>
        <v>100000</v>
      </c>
      <c r="BE1952" s="189" t="e">
        <f t="shared" ca="1" si="502"/>
        <v>#N/A</v>
      </c>
      <c r="BF1952" s="190" t="e">
        <f t="shared" ca="1" si="503"/>
        <v>#N/A</v>
      </c>
      <c r="BG1952" s="189">
        <f t="shared" si="504"/>
        <v>100000</v>
      </c>
      <c r="BH1952" s="191" t="e">
        <f t="shared" ca="1" si="505"/>
        <v>#N/A</v>
      </c>
      <c r="BI1952" s="189">
        <f t="shared" si="506"/>
        <v>0</v>
      </c>
    </row>
    <row r="1953" spans="2:61" hidden="1">
      <c r="B1953" t="s">
        <v>362</v>
      </c>
      <c r="C1953" t="s">
        <v>308</v>
      </c>
      <c r="D1953" t="s">
        <v>155</v>
      </c>
      <c r="E1953">
        <v>6564</v>
      </c>
      <c r="H1953">
        <v>6564</v>
      </c>
      <c r="I1953" t="str">
        <f t="shared" si="507"/>
        <v>NA</v>
      </c>
      <c r="J1953" t="str">
        <f t="shared" si="508"/>
        <v>NA</v>
      </c>
      <c r="L1953">
        <v>-1196</v>
      </c>
      <c r="M1953">
        <v>-1196</v>
      </c>
      <c r="N1953">
        <v>-1196</v>
      </c>
      <c r="O1953" t="s">
        <v>40</v>
      </c>
      <c r="P1953" t="s">
        <v>40</v>
      </c>
      <c r="Q1953" s="278">
        <f t="shared" ref="Q1953:Q2016" si="510">IFERROR(L1953-M1953,0)</f>
        <v>0</v>
      </c>
      <c r="R1953">
        <f t="shared" ref="R1953:R2016" si="511">IF(AND(ISNUMBER(E1953),ISNUMBER(H1953),ISBLANK(F1953)),E1953-H1953,"NA")</f>
        <v>0</v>
      </c>
      <c r="S1953" s="135" t="str">
        <f t="shared" ref="S1953:S2016" si="512">IF(AND(ISNUMBER(F1953),ISNUMBER(I1953),ISBLANK(E1953)),F1953-I1953,"NA")</f>
        <v>NA</v>
      </c>
      <c r="T1953" s="135" t="str">
        <f t="shared" ref="T1953:T2016" si="513">IF(AND(ISNUMBER(G1953),ISNUMBER(J1953),ISBLANK(E1953)),G1953-J1953,"NA")</f>
        <v>NA</v>
      </c>
      <c r="U1953" t="str">
        <f t="shared" si="499"/>
        <v>NA</v>
      </c>
      <c r="V1953">
        <f t="shared" si="509"/>
        <v>0</v>
      </c>
      <c r="W1953" s="66">
        <f t="shared" si="496"/>
        <v>0</v>
      </c>
      <c r="X1953" t="s">
        <v>31</v>
      </c>
      <c r="Y1953" t="s">
        <v>31</v>
      </c>
      <c r="Z1953" t="s">
        <v>31</v>
      </c>
      <c r="AA1953" t="s">
        <v>31</v>
      </c>
      <c r="AB1953" t="s">
        <v>31</v>
      </c>
      <c r="AC1953" t="s">
        <v>31</v>
      </c>
      <c r="AD1953" t="s">
        <v>31</v>
      </c>
      <c r="AE1953" t="s">
        <v>31</v>
      </c>
      <c r="AF1953" t="s">
        <v>31</v>
      </c>
      <c r="AG1953" t="s">
        <v>31</v>
      </c>
      <c r="AH1953" t="s">
        <v>31</v>
      </c>
      <c r="AI1953" t="s">
        <v>31</v>
      </c>
      <c r="AJ1953" t="s">
        <v>31</v>
      </c>
      <c r="AK1953" t="s">
        <v>31</v>
      </c>
      <c r="AL1953" t="s">
        <v>31</v>
      </c>
      <c r="AM1953" t="s">
        <v>31</v>
      </c>
      <c r="AN1953" t="s">
        <v>31</v>
      </c>
      <c r="AO1953" t="s">
        <v>31</v>
      </c>
      <c r="AP1953" t="s">
        <v>31</v>
      </c>
      <c r="AQ1953" t="s">
        <v>31</v>
      </c>
      <c r="AR1953" t="s">
        <v>31</v>
      </c>
      <c r="AS1953" t="s">
        <v>31</v>
      </c>
      <c r="AT1953" t="s">
        <v>31</v>
      </c>
      <c r="AU1953" t="s">
        <v>31</v>
      </c>
      <c r="AV1953" t="s">
        <v>31</v>
      </c>
      <c r="AW1953" t="s">
        <v>31</v>
      </c>
      <c r="AX1953" t="s">
        <v>31</v>
      </c>
      <c r="AY1953" t="s">
        <v>31</v>
      </c>
      <c r="AZ1953" t="s">
        <v>31</v>
      </c>
      <c r="BA1953" t="s">
        <v>31</v>
      </c>
      <c r="BB1953" t="s">
        <v>31</v>
      </c>
      <c r="BC1953" s="189" t="e">
        <f t="shared" ca="1" si="500"/>
        <v>#N/A</v>
      </c>
      <c r="BD1953" s="189">
        <f t="shared" si="501"/>
        <v>100000</v>
      </c>
      <c r="BE1953" s="189" t="e">
        <f t="shared" ca="1" si="502"/>
        <v>#N/A</v>
      </c>
      <c r="BF1953" s="190" t="e">
        <f t="shared" ca="1" si="503"/>
        <v>#N/A</v>
      </c>
      <c r="BG1953" s="189">
        <f t="shared" si="504"/>
        <v>100000</v>
      </c>
      <c r="BH1953" s="191" t="e">
        <f t="shared" ca="1" si="505"/>
        <v>#N/A</v>
      </c>
      <c r="BI1953" s="189">
        <f t="shared" si="506"/>
        <v>0</v>
      </c>
    </row>
    <row r="1954" spans="2:61" hidden="1">
      <c r="B1954" t="s">
        <v>362</v>
      </c>
      <c r="C1954" t="s">
        <v>308</v>
      </c>
      <c r="D1954" t="s">
        <v>156</v>
      </c>
      <c r="E1954">
        <v>6564</v>
      </c>
      <c r="H1954">
        <v>6564</v>
      </c>
      <c r="I1954" t="str">
        <f t="shared" si="507"/>
        <v>NA</v>
      </c>
      <c r="J1954" t="str">
        <f t="shared" si="508"/>
        <v>NA</v>
      </c>
      <c r="L1954">
        <v>-1196</v>
      </c>
      <c r="M1954">
        <v>-1196</v>
      </c>
      <c r="N1954">
        <v>-1196</v>
      </c>
      <c r="O1954" t="s">
        <v>40</v>
      </c>
      <c r="P1954" t="s">
        <v>40</v>
      </c>
      <c r="Q1954" s="278">
        <f t="shared" si="510"/>
        <v>0</v>
      </c>
      <c r="R1954">
        <f t="shared" si="511"/>
        <v>0</v>
      </c>
      <c r="S1954" s="135" t="str">
        <f t="shared" si="512"/>
        <v>NA</v>
      </c>
      <c r="T1954" s="135" t="str">
        <f t="shared" si="513"/>
        <v>NA</v>
      </c>
      <c r="U1954" t="str">
        <f t="shared" si="499"/>
        <v>NA</v>
      </c>
      <c r="V1954">
        <f t="shared" si="509"/>
        <v>0</v>
      </c>
      <c r="W1954" s="66">
        <f t="shared" si="496"/>
        <v>0</v>
      </c>
      <c r="X1954" t="s">
        <v>31</v>
      </c>
      <c r="Y1954" t="s">
        <v>31</v>
      </c>
      <c r="Z1954" t="s">
        <v>31</v>
      </c>
      <c r="AA1954" t="s">
        <v>31</v>
      </c>
      <c r="AB1954" t="s">
        <v>31</v>
      </c>
      <c r="AC1954" t="s">
        <v>31</v>
      </c>
      <c r="AD1954" t="s">
        <v>31</v>
      </c>
      <c r="AE1954" t="s">
        <v>31</v>
      </c>
      <c r="AF1954" t="s">
        <v>31</v>
      </c>
      <c r="AG1954" t="s">
        <v>31</v>
      </c>
      <c r="AH1954" t="s">
        <v>31</v>
      </c>
      <c r="AI1954" t="s">
        <v>31</v>
      </c>
      <c r="AJ1954" t="s">
        <v>31</v>
      </c>
      <c r="AK1954" t="s">
        <v>31</v>
      </c>
      <c r="AL1954" t="s">
        <v>31</v>
      </c>
      <c r="AM1954" t="s">
        <v>31</v>
      </c>
      <c r="AN1954" t="s">
        <v>31</v>
      </c>
      <c r="AO1954" t="s">
        <v>31</v>
      </c>
      <c r="AP1954" t="s">
        <v>31</v>
      </c>
      <c r="AQ1954" t="s">
        <v>31</v>
      </c>
      <c r="AR1954" t="s">
        <v>31</v>
      </c>
      <c r="AS1954" t="s">
        <v>31</v>
      </c>
      <c r="AT1954" t="s">
        <v>31</v>
      </c>
      <c r="AU1954" t="s">
        <v>31</v>
      </c>
      <c r="AV1954" t="s">
        <v>31</v>
      </c>
      <c r="AW1954" t="s">
        <v>31</v>
      </c>
      <c r="AX1954" t="s">
        <v>31</v>
      </c>
      <c r="AY1954" t="s">
        <v>31</v>
      </c>
      <c r="AZ1954" t="s">
        <v>31</v>
      </c>
      <c r="BA1954" t="s">
        <v>31</v>
      </c>
      <c r="BB1954" t="s">
        <v>31</v>
      </c>
      <c r="BC1954" s="189" t="e">
        <f t="shared" ca="1" si="500"/>
        <v>#N/A</v>
      </c>
      <c r="BD1954" s="189">
        <f t="shared" si="501"/>
        <v>100000</v>
      </c>
      <c r="BE1954" s="189" t="e">
        <f t="shared" ca="1" si="502"/>
        <v>#N/A</v>
      </c>
      <c r="BF1954" s="190" t="e">
        <f t="shared" ca="1" si="503"/>
        <v>#N/A</v>
      </c>
      <c r="BG1954" s="189">
        <f t="shared" si="504"/>
        <v>100000</v>
      </c>
      <c r="BH1954" s="191" t="e">
        <f t="shared" ca="1" si="505"/>
        <v>#N/A</v>
      </c>
      <c r="BI1954" s="189">
        <f t="shared" si="506"/>
        <v>0</v>
      </c>
    </row>
    <row r="1955" spans="2:61" hidden="1">
      <c r="B1955" t="s">
        <v>362</v>
      </c>
      <c r="C1955" t="s">
        <v>308</v>
      </c>
      <c r="D1955" t="s">
        <v>157</v>
      </c>
      <c r="E1955">
        <v>5570</v>
      </c>
      <c r="H1955">
        <v>5570</v>
      </c>
      <c r="I1955" t="str">
        <f t="shared" si="507"/>
        <v>NA</v>
      </c>
      <c r="J1955" t="str">
        <f t="shared" si="508"/>
        <v>NA</v>
      </c>
      <c r="L1955">
        <v>-4069</v>
      </c>
      <c r="M1955">
        <v>-4069</v>
      </c>
      <c r="N1955">
        <v>-4069</v>
      </c>
      <c r="O1955" t="s">
        <v>164</v>
      </c>
      <c r="P1955" t="s">
        <v>164</v>
      </c>
      <c r="Q1955" s="278">
        <f t="shared" si="510"/>
        <v>0</v>
      </c>
      <c r="R1955">
        <f t="shared" si="511"/>
        <v>0</v>
      </c>
      <c r="S1955" s="135" t="str">
        <f t="shared" si="512"/>
        <v>NA</v>
      </c>
      <c r="T1955" s="135" t="str">
        <f t="shared" si="513"/>
        <v>NA</v>
      </c>
      <c r="U1955" t="str">
        <f t="shared" si="499"/>
        <v>NA</v>
      </c>
      <c r="V1955">
        <f t="shared" si="509"/>
        <v>0</v>
      </c>
      <c r="W1955" s="66">
        <f t="shared" si="496"/>
        <v>0</v>
      </c>
      <c r="X1955" t="s">
        <v>31</v>
      </c>
      <c r="Y1955" t="s">
        <v>31</v>
      </c>
      <c r="Z1955" t="s">
        <v>31</v>
      </c>
      <c r="AA1955" t="s">
        <v>31</v>
      </c>
      <c r="AB1955" t="s">
        <v>31</v>
      </c>
      <c r="AC1955" t="s">
        <v>31</v>
      </c>
      <c r="AD1955" t="s">
        <v>31</v>
      </c>
      <c r="AE1955" t="s">
        <v>31</v>
      </c>
      <c r="AF1955" t="s">
        <v>31</v>
      </c>
      <c r="AG1955" t="s">
        <v>31</v>
      </c>
      <c r="AH1955" t="s">
        <v>31</v>
      </c>
      <c r="AI1955" t="s">
        <v>31</v>
      </c>
      <c r="AJ1955" t="s">
        <v>31</v>
      </c>
      <c r="AK1955" t="s">
        <v>31</v>
      </c>
      <c r="AL1955" t="s">
        <v>31</v>
      </c>
      <c r="AM1955" t="s">
        <v>31</v>
      </c>
      <c r="AN1955" t="s">
        <v>31</v>
      </c>
      <c r="AO1955" t="s">
        <v>31</v>
      </c>
      <c r="AP1955" t="s">
        <v>31</v>
      </c>
      <c r="AQ1955" t="s">
        <v>31</v>
      </c>
      <c r="AR1955" t="s">
        <v>31</v>
      </c>
      <c r="AS1955" t="s">
        <v>31</v>
      </c>
      <c r="AT1955" t="s">
        <v>31</v>
      </c>
      <c r="AU1955" t="s">
        <v>31</v>
      </c>
      <c r="AV1955" t="s">
        <v>31</v>
      </c>
      <c r="AW1955" t="s">
        <v>31</v>
      </c>
      <c r="AX1955" t="s">
        <v>31</v>
      </c>
      <c r="AY1955" t="s">
        <v>31</v>
      </c>
      <c r="AZ1955" t="s">
        <v>31</v>
      </c>
      <c r="BA1955" t="s">
        <v>31</v>
      </c>
      <c r="BB1955" t="s">
        <v>31</v>
      </c>
      <c r="BC1955" s="189" t="e">
        <f t="shared" ca="1" si="500"/>
        <v>#N/A</v>
      </c>
      <c r="BD1955" s="189">
        <f t="shared" si="501"/>
        <v>100000</v>
      </c>
      <c r="BE1955" s="189" t="e">
        <f t="shared" ca="1" si="502"/>
        <v>#N/A</v>
      </c>
      <c r="BF1955" s="190" t="e">
        <f t="shared" ca="1" si="503"/>
        <v>#N/A</v>
      </c>
      <c r="BG1955" s="189">
        <f t="shared" si="504"/>
        <v>100000</v>
      </c>
      <c r="BH1955" s="191" t="e">
        <f t="shared" ca="1" si="505"/>
        <v>#N/A</v>
      </c>
      <c r="BI1955" s="189">
        <f t="shared" si="506"/>
        <v>0</v>
      </c>
    </row>
    <row r="1956" spans="2:61" hidden="1">
      <c r="B1956" t="s">
        <v>362</v>
      </c>
      <c r="C1956" t="s">
        <v>308</v>
      </c>
      <c r="D1956" t="s">
        <v>158</v>
      </c>
      <c r="E1956">
        <v>5570</v>
      </c>
      <c r="H1956">
        <v>5570</v>
      </c>
      <c r="I1956" t="str">
        <f t="shared" si="507"/>
        <v>NA</v>
      </c>
      <c r="J1956" t="str">
        <f t="shared" si="508"/>
        <v>NA</v>
      </c>
      <c r="L1956">
        <v>-4069</v>
      </c>
      <c r="M1956">
        <v>-4069</v>
      </c>
      <c r="N1956">
        <v>-4069</v>
      </c>
      <c r="O1956" t="s">
        <v>164</v>
      </c>
      <c r="P1956" t="s">
        <v>164</v>
      </c>
      <c r="Q1956" s="278">
        <f t="shared" si="510"/>
        <v>0</v>
      </c>
      <c r="R1956">
        <f t="shared" si="511"/>
        <v>0</v>
      </c>
      <c r="S1956" s="135" t="str">
        <f t="shared" si="512"/>
        <v>NA</v>
      </c>
      <c r="T1956" s="135" t="str">
        <f t="shared" si="513"/>
        <v>NA</v>
      </c>
      <c r="U1956" t="str">
        <f t="shared" si="499"/>
        <v>NA</v>
      </c>
      <c r="V1956">
        <f t="shared" si="509"/>
        <v>0</v>
      </c>
      <c r="W1956" s="66">
        <f t="shared" si="496"/>
        <v>0</v>
      </c>
      <c r="X1956" t="s">
        <v>31</v>
      </c>
      <c r="Y1956" t="s">
        <v>31</v>
      </c>
      <c r="Z1956" t="s">
        <v>31</v>
      </c>
      <c r="AA1956" t="s">
        <v>31</v>
      </c>
      <c r="AB1956" t="s">
        <v>31</v>
      </c>
      <c r="AC1956" t="s">
        <v>31</v>
      </c>
      <c r="AD1956" t="s">
        <v>31</v>
      </c>
      <c r="AE1956" t="s">
        <v>31</v>
      </c>
      <c r="AF1956" t="s">
        <v>31</v>
      </c>
      <c r="AG1956" t="s">
        <v>31</v>
      </c>
      <c r="AH1956" t="s">
        <v>31</v>
      </c>
      <c r="AI1956" t="s">
        <v>31</v>
      </c>
      <c r="AJ1956" t="s">
        <v>31</v>
      </c>
      <c r="AK1956" t="s">
        <v>31</v>
      </c>
      <c r="AL1956" t="s">
        <v>31</v>
      </c>
      <c r="AM1956" t="s">
        <v>31</v>
      </c>
      <c r="AN1956" t="s">
        <v>31</v>
      </c>
      <c r="AO1956" t="s">
        <v>31</v>
      </c>
      <c r="AP1956" t="s">
        <v>31</v>
      </c>
      <c r="AQ1956" t="s">
        <v>31</v>
      </c>
      <c r="AR1956" t="s">
        <v>31</v>
      </c>
      <c r="AS1956" t="s">
        <v>31</v>
      </c>
      <c r="AT1956" t="s">
        <v>31</v>
      </c>
      <c r="AU1956" t="s">
        <v>31</v>
      </c>
      <c r="AV1956" t="s">
        <v>31</v>
      </c>
      <c r="AW1956" t="s">
        <v>31</v>
      </c>
      <c r="AX1956" t="s">
        <v>31</v>
      </c>
      <c r="AY1956" t="s">
        <v>31</v>
      </c>
      <c r="AZ1956" t="s">
        <v>31</v>
      </c>
      <c r="BA1956" t="s">
        <v>31</v>
      </c>
      <c r="BB1956" t="s">
        <v>31</v>
      </c>
      <c r="BC1956" s="189" t="e">
        <f t="shared" ca="1" si="500"/>
        <v>#N/A</v>
      </c>
      <c r="BD1956" s="189">
        <f t="shared" si="501"/>
        <v>100000</v>
      </c>
      <c r="BE1956" s="189" t="e">
        <f t="shared" ca="1" si="502"/>
        <v>#N/A</v>
      </c>
      <c r="BF1956" s="190" t="e">
        <f t="shared" ca="1" si="503"/>
        <v>#N/A</v>
      </c>
      <c r="BG1956" s="189">
        <f t="shared" si="504"/>
        <v>100000</v>
      </c>
      <c r="BH1956" s="191" t="e">
        <f t="shared" ca="1" si="505"/>
        <v>#N/A</v>
      </c>
      <c r="BI1956" s="189">
        <f t="shared" si="506"/>
        <v>0</v>
      </c>
    </row>
    <row r="1957" spans="2:61" hidden="1">
      <c r="B1957" t="s">
        <v>362</v>
      </c>
      <c r="C1957" t="s">
        <v>308</v>
      </c>
      <c r="D1957" t="s">
        <v>159</v>
      </c>
      <c r="E1957">
        <v>5570</v>
      </c>
      <c r="H1957">
        <v>5570</v>
      </c>
      <c r="I1957" t="str">
        <f t="shared" si="507"/>
        <v>NA</v>
      </c>
      <c r="J1957" t="str">
        <f t="shared" si="508"/>
        <v>NA</v>
      </c>
      <c r="L1957">
        <v>-4069</v>
      </c>
      <c r="M1957">
        <v>-4069</v>
      </c>
      <c r="N1957">
        <v>-4069</v>
      </c>
      <c r="O1957" t="s">
        <v>164</v>
      </c>
      <c r="P1957" t="s">
        <v>164</v>
      </c>
      <c r="Q1957" s="278">
        <f t="shared" si="510"/>
        <v>0</v>
      </c>
      <c r="R1957">
        <f t="shared" si="511"/>
        <v>0</v>
      </c>
      <c r="S1957" s="135" t="str">
        <f t="shared" si="512"/>
        <v>NA</v>
      </c>
      <c r="T1957" s="135" t="str">
        <f t="shared" si="513"/>
        <v>NA</v>
      </c>
      <c r="U1957" t="str">
        <f t="shared" si="499"/>
        <v>NA</v>
      </c>
      <c r="V1957">
        <f t="shared" si="509"/>
        <v>0</v>
      </c>
      <c r="W1957" s="66">
        <f t="shared" si="496"/>
        <v>0</v>
      </c>
      <c r="X1957" t="s">
        <v>31</v>
      </c>
      <c r="Y1957" t="s">
        <v>31</v>
      </c>
      <c r="Z1957" t="s">
        <v>31</v>
      </c>
      <c r="AA1957" t="s">
        <v>31</v>
      </c>
      <c r="AB1957" t="s">
        <v>31</v>
      </c>
      <c r="AC1957" t="s">
        <v>31</v>
      </c>
      <c r="AD1957" t="s">
        <v>31</v>
      </c>
      <c r="AE1957" t="s">
        <v>31</v>
      </c>
      <c r="AF1957" t="s">
        <v>31</v>
      </c>
      <c r="AG1957" t="s">
        <v>31</v>
      </c>
      <c r="AH1957" t="s">
        <v>31</v>
      </c>
      <c r="AI1957" t="s">
        <v>31</v>
      </c>
      <c r="AJ1957" t="s">
        <v>31</v>
      </c>
      <c r="AK1957" t="s">
        <v>31</v>
      </c>
      <c r="AL1957" t="s">
        <v>31</v>
      </c>
      <c r="AM1957" t="s">
        <v>31</v>
      </c>
      <c r="AN1957" t="s">
        <v>31</v>
      </c>
      <c r="AO1957" t="s">
        <v>31</v>
      </c>
      <c r="AP1957" t="s">
        <v>31</v>
      </c>
      <c r="AQ1957" t="s">
        <v>31</v>
      </c>
      <c r="AR1957" t="s">
        <v>31</v>
      </c>
      <c r="AS1957" t="s">
        <v>31</v>
      </c>
      <c r="AT1957" t="s">
        <v>31</v>
      </c>
      <c r="AU1957" t="s">
        <v>31</v>
      </c>
      <c r="AV1957" t="s">
        <v>31</v>
      </c>
      <c r="AW1957" t="s">
        <v>31</v>
      </c>
      <c r="AX1957" t="s">
        <v>31</v>
      </c>
      <c r="AY1957" t="s">
        <v>31</v>
      </c>
      <c r="AZ1957" t="s">
        <v>31</v>
      </c>
      <c r="BA1957" t="s">
        <v>31</v>
      </c>
      <c r="BB1957" t="s">
        <v>31</v>
      </c>
      <c r="BC1957" s="189" t="e">
        <f t="shared" ca="1" si="500"/>
        <v>#N/A</v>
      </c>
      <c r="BD1957" s="189">
        <f t="shared" si="501"/>
        <v>100000</v>
      </c>
      <c r="BE1957" s="189" t="e">
        <f t="shared" ca="1" si="502"/>
        <v>#N/A</v>
      </c>
      <c r="BF1957" s="190" t="e">
        <f t="shared" ca="1" si="503"/>
        <v>#N/A</v>
      </c>
      <c r="BG1957" s="189">
        <f t="shared" si="504"/>
        <v>100000</v>
      </c>
      <c r="BH1957" s="191" t="e">
        <f t="shared" ca="1" si="505"/>
        <v>#N/A</v>
      </c>
      <c r="BI1957" s="189">
        <f t="shared" si="506"/>
        <v>0</v>
      </c>
    </row>
    <row r="1958" spans="2:61" hidden="1">
      <c r="B1958" t="s">
        <v>362</v>
      </c>
      <c r="C1958" t="s">
        <v>308</v>
      </c>
      <c r="D1958" t="s">
        <v>160</v>
      </c>
      <c r="E1958">
        <v>5570</v>
      </c>
      <c r="H1958">
        <v>5570</v>
      </c>
      <c r="I1958" t="str">
        <f t="shared" si="507"/>
        <v>NA</v>
      </c>
      <c r="J1958" t="str">
        <f t="shared" si="508"/>
        <v>NA</v>
      </c>
      <c r="L1958">
        <v>-4069</v>
      </c>
      <c r="M1958">
        <v>-4069</v>
      </c>
      <c r="N1958">
        <v>-4069</v>
      </c>
      <c r="O1958" t="s">
        <v>164</v>
      </c>
      <c r="P1958" t="s">
        <v>164</v>
      </c>
      <c r="Q1958" s="278">
        <f t="shared" si="510"/>
        <v>0</v>
      </c>
      <c r="R1958">
        <f t="shared" si="511"/>
        <v>0</v>
      </c>
      <c r="S1958" s="135" t="str">
        <f t="shared" si="512"/>
        <v>NA</v>
      </c>
      <c r="T1958" s="135" t="str">
        <f t="shared" si="513"/>
        <v>NA</v>
      </c>
      <c r="U1958" t="str">
        <f t="shared" si="499"/>
        <v>NA</v>
      </c>
      <c r="V1958">
        <f t="shared" si="509"/>
        <v>0</v>
      </c>
      <c r="W1958" s="66">
        <f t="shared" si="496"/>
        <v>0</v>
      </c>
      <c r="X1958" t="s">
        <v>31</v>
      </c>
      <c r="Y1958" t="s">
        <v>31</v>
      </c>
      <c r="Z1958" t="s">
        <v>31</v>
      </c>
      <c r="AA1958" t="s">
        <v>31</v>
      </c>
      <c r="AB1958" t="s">
        <v>31</v>
      </c>
      <c r="AC1958" t="s">
        <v>31</v>
      </c>
      <c r="AD1958" t="s">
        <v>31</v>
      </c>
      <c r="AE1958" t="s">
        <v>31</v>
      </c>
      <c r="AF1958" t="s">
        <v>31</v>
      </c>
      <c r="AG1958" t="s">
        <v>31</v>
      </c>
      <c r="AH1958" t="s">
        <v>31</v>
      </c>
      <c r="AI1958" t="s">
        <v>31</v>
      </c>
      <c r="AJ1958" t="s">
        <v>31</v>
      </c>
      <c r="AK1958" t="s">
        <v>31</v>
      </c>
      <c r="AL1958" t="s">
        <v>31</v>
      </c>
      <c r="AM1958" t="s">
        <v>31</v>
      </c>
      <c r="AN1958" t="s">
        <v>31</v>
      </c>
      <c r="AO1958" t="s">
        <v>31</v>
      </c>
      <c r="AP1958" t="s">
        <v>31</v>
      </c>
      <c r="AQ1958" t="s">
        <v>31</v>
      </c>
      <c r="AR1958" t="s">
        <v>31</v>
      </c>
      <c r="AS1958" t="s">
        <v>31</v>
      </c>
      <c r="AT1958" t="s">
        <v>31</v>
      </c>
      <c r="AU1958" t="s">
        <v>31</v>
      </c>
      <c r="AV1958" t="s">
        <v>31</v>
      </c>
      <c r="AW1958" t="s">
        <v>31</v>
      </c>
      <c r="AX1958" t="s">
        <v>31</v>
      </c>
      <c r="AY1958" t="s">
        <v>31</v>
      </c>
      <c r="AZ1958" t="s">
        <v>31</v>
      </c>
      <c r="BA1958" t="s">
        <v>31</v>
      </c>
      <c r="BB1958" t="s">
        <v>31</v>
      </c>
      <c r="BC1958" s="189" t="e">
        <f t="shared" ca="1" si="500"/>
        <v>#N/A</v>
      </c>
      <c r="BD1958" s="189">
        <f t="shared" si="501"/>
        <v>100000</v>
      </c>
      <c r="BE1958" s="189" t="e">
        <f t="shared" ca="1" si="502"/>
        <v>#N/A</v>
      </c>
      <c r="BF1958" s="190" t="e">
        <f t="shared" ca="1" si="503"/>
        <v>#N/A</v>
      </c>
      <c r="BG1958" s="189">
        <f t="shared" si="504"/>
        <v>100000</v>
      </c>
      <c r="BH1958" s="191" t="e">
        <f t="shared" ca="1" si="505"/>
        <v>#N/A</v>
      </c>
      <c r="BI1958" s="189">
        <f t="shared" si="506"/>
        <v>0</v>
      </c>
    </row>
    <row r="1959" spans="2:61" hidden="1">
      <c r="B1959" t="s">
        <v>362</v>
      </c>
      <c r="C1959" t="s">
        <v>308</v>
      </c>
      <c r="D1959" t="s">
        <v>161</v>
      </c>
      <c r="E1959">
        <v>5870</v>
      </c>
      <c r="H1959">
        <v>5870</v>
      </c>
      <c r="I1959" t="str">
        <f t="shared" si="507"/>
        <v>NA</v>
      </c>
      <c r="J1959" t="str">
        <f t="shared" si="508"/>
        <v>NA</v>
      </c>
      <c r="L1959">
        <v>-3203</v>
      </c>
      <c r="M1959">
        <v>-3203</v>
      </c>
      <c r="N1959">
        <v>-3203</v>
      </c>
      <c r="O1959" t="s">
        <v>164</v>
      </c>
      <c r="P1959" t="s">
        <v>164</v>
      </c>
      <c r="Q1959" s="278">
        <f t="shared" si="510"/>
        <v>0</v>
      </c>
      <c r="R1959">
        <f t="shared" si="511"/>
        <v>0</v>
      </c>
      <c r="S1959" s="135" t="str">
        <f t="shared" si="512"/>
        <v>NA</v>
      </c>
      <c r="T1959" s="135" t="str">
        <f t="shared" si="513"/>
        <v>NA</v>
      </c>
      <c r="U1959" t="str">
        <f t="shared" si="499"/>
        <v>NA</v>
      </c>
      <c r="V1959">
        <f t="shared" si="509"/>
        <v>0</v>
      </c>
      <c r="W1959" s="66">
        <f t="shared" si="496"/>
        <v>0</v>
      </c>
      <c r="X1959" t="s">
        <v>31</v>
      </c>
      <c r="Y1959" t="s">
        <v>31</v>
      </c>
      <c r="Z1959" t="s">
        <v>31</v>
      </c>
      <c r="AA1959" t="s">
        <v>31</v>
      </c>
      <c r="AB1959" t="s">
        <v>31</v>
      </c>
      <c r="AC1959" t="s">
        <v>31</v>
      </c>
      <c r="AD1959" t="s">
        <v>31</v>
      </c>
      <c r="AE1959" t="s">
        <v>31</v>
      </c>
      <c r="AF1959" t="s">
        <v>31</v>
      </c>
      <c r="AG1959" t="s">
        <v>31</v>
      </c>
      <c r="AH1959" t="s">
        <v>31</v>
      </c>
      <c r="AI1959" t="s">
        <v>31</v>
      </c>
      <c r="AJ1959" t="s">
        <v>31</v>
      </c>
      <c r="AK1959" t="s">
        <v>31</v>
      </c>
      <c r="AL1959" t="s">
        <v>31</v>
      </c>
      <c r="AM1959" t="s">
        <v>31</v>
      </c>
      <c r="AN1959" t="s">
        <v>31</v>
      </c>
      <c r="AO1959" t="s">
        <v>31</v>
      </c>
      <c r="AP1959" t="s">
        <v>31</v>
      </c>
      <c r="AQ1959" t="s">
        <v>31</v>
      </c>
      <c r="AR1959" t="s">
        <v>31</v>
      </c>
      <c r="AS1959" t="s">
        <v>31</v>
      </c>
      <c r="AT1959" t="s">
        <v>31</v>
      </c>
      <c r="AU1959" t="s">
        <v>31</v>
      </c>
      <c r="AV1959" t="s">
        <v>31</v>
      </c>
      <c r="AW1959" t="s">
        <v>31</v>
      </c>
      <c r="AX1959" t="s">
        <v>31</v>
      </c>
      <c r="AY1959" t="s">
        <v>31</v>
      </c>
      <c r="AZ1959" t="s">
        <v>31</v>
      </c>
      <c r="BA1959" t="s">
        <v>31</v>
      </c>
      <c r="BB1959" t="s">
        <v>31</v>
      </c>
      <c r="BC1959" s="189" t="e">
        <f t="shared" ca="1" si="500"/>
        <v>#N/A</v>
      </c>
      <c r="BD1959" s="189">
        <f t="shared" si="501"/>
        <v>100000</v>
      </c>
      <c r="BE1959" s="189" t="e">
        <f t="shared" ca="1" si="502"/>
        <v>#N/A</v>
      </c>
      <c r="BF1959" s="190" t="e">
        <f t="shared" ca="1" si="503"/>
        <v>#N/A</v>
      </c>
      <c r="BG1959" s="189">
        <f t="shared" si="504"/>
        <v>100000</v>
      </c>
      <c r="BH1959" s="191" t="e">
        <f t="shared" ca="1" si="505"/>
        <v>#N/A</v>
      </c>
      <c r="BI1959" s="189">
        <f t="shared" si="506"/>
        <v>0</v>
      </c>
    </row>
    <row r="1960" spans="2:61" hidden="1">
      <c r="B1960" t="s">
        <v>362</v>
      </c>
      <c r="C1960" t="s">
        <v>308</v>
      </c>
      <c r="D1960" t="s">
        <v>162</v>
      </c>
      <c r="E1960">
        <v>5870</v>
      </c>
      <c r="H1960">
        <v>5870</v>
      </c>
      <c r="I1960" t="str">
        <f t="shared" si="507"/>
        <v>NA</v>
      </c>
      <c r="J1960" t="str">
        <f t="shared" si="508"/>
        <v>NA</v>
      </c>
      <c r="L1960">
        <v>-3203</v>
      </c>
      <c r="M1960">
        <v>-3203</v>
      </c>
      <c r="N1960">
        <v>-3203</v>
      </c>
      <c r="O1960" t="s">
        <v>164</v>
      </c>
      <c r="P1960" t="s">
        <v>164</v>
      </c>
      <c r="Q1960" s="278">
        <f t="shared" si="510"/>
        <v>0</v>
      </c>
      <c r="R1960">
        <f t="shared" si="511"/>
        <v>0</v>
      </c>
      <c r="S1960" s="135" t="str">
        <f t="shared" si="512"/>
        <v>NA</v>
      </c>
      <c r="T1960" s="135" t="str">
        <f t="shared" si="513"/>
        <v>NA</v>
      </c>
      <c r="U1960" t="str">
        <f t="shared" si="499"/>
        <v>NA</v>
      </c>
      <c r="V1960">
        <f t="shared" si="509"/>
        <v>0</v>
      </c>
      <c r="W1960" s="66">
        <f t="shared" si="496"/>
        <v>0</v>
      </c>
      <c r="X1960" t="s">
        <v>31</v>
      </c>
      <c r="Y1960" t="s">
        <v>31</v>
      </c>
      <c r="Z1960" t="s">
        <v>31</v>
      </c>
      <c r="AA1960" t="s">
        <v>31</v>
      </c>
      <c r="AB1960" t="s">
        <v>31</v>
      </c>
      <c r="AC1960" t="s">
        <v>31</v>
      </c>
      <c r="AD1960" t="s">
        <v>31</v>
      </c>
      <c r="AE1960" t="s">
        <v>31</v>
      </c>
      <c r="AF1960" t="s">
        <v>31</v>
      </c>
      <c r="AG1960" t="s">
        <v>31</v>
      </c>
      <c r="AH1960" t="s">
        <v>31</v>
      </c>
      <c r="AI1960" t="s">
        <v>31</v>
      </c>
      <c r="AJ1960" t="s">
        <v>31</v>
      </c>
      <c r="AK1960" t="s">
        <v>31</v>
      </c>
      <c r="AL1960" t="s">
        <v>31</v>
      </c>
      <c r="AM1960" t="s">
        <v>31</v>
      </c>
      <c r="AN1960" t="s">
        <v>31</v>
      </c>
      <c r="AO1960" t="s">
        <v>31</v>
      </c>
      <c r="AP1960" t="s">
        <v>31</v>
      </c>
      <c r="AQ1960" t="s">
        <v>31</v>
      </c>
      <c r="AR1960" t="s">
        <v>31</v>
      </c>
      <c r="AS1960" t="s">
        <v>31</v>
      </c>
      <c r="AT1960" t="s">
        <v>31</v>
      </c>
      <c r="AU1960" t="s">
        <v>31</v>
      </c>
      <c r="AV1960" t="s">
        <v>31</v>
      </c>
      <c r="AW1960" t="s">
        <v>31</v>
      </c>
      <c r="AX1960" t="s">
        <v>31</v>
      </c>
      <c r="AY1960" t="s">
        <v>31</v>
      </c>
      <c r="AZ1960" t="s">
        <v>31</v>
      </c>
      <c r="BA1960" t="s">
        <v>31</v>
      </c>
      <c r="BB1960" t="s">
        <v>31</v>
      </c>
      <c r="BC1960" s="189" t="e">
        <f t="shared" ca="1" si="500"/>
        <v>#N/A</v>
      </c>
      <c r="BD1960" s="189">
        <f t="shared" si="501"/>
        <v>100000</v>
      </c>
      <c r="BE1960" s="189" t="e">
        <f t="shared" ca="1" si="502"/>
        <v>#N/A</v>
      </c>
      <c r="BF1960" s="190" t="e">
        <f t="shared" ca="1" si="503"/>
        <v>#N/A</v>
      </c>
      <c r="BG1960" s="189">
        <f t="shared" si="504"/>
        <v>100000</v>
      </c>
      <c r="BH1960" s="191" t="e">
        <f t="shared" ca="1" si="505"/>
        <v>#N/A</v>
      </c>
      <c r="BI1960" s="189">
        <f t="shared" si="506"/>
        <v>0</v>
      </c>
    </row>
    <row r="1961" spans="2:61" hidden="1">
      <c r="B1961" t="s">
        <v>362</v>
      </c>
      <c r="C1961" t="s">
        <v>308</v>
      </c>
      <c r="D1961" t="s">
        <v>163</v>
      </c>
      <c r="E1961">
        <v>5870</v>
      </c>
      <c r="H1961">
        <v>5870</v>
      </c>
      <c r="I1961" t="str">
        <f t="shared" si="507"/>
        <v>NA</v>
      </c>
      <c r="J1961" t="str">
        <f t="shared" si="508"/>
        <v>NA</v>
      </c>
      <c r="L1961">
        <v>0</v>
      </c>
      <c r="M1961">
        <v>0</v>
      </c>
      <c r="N1961">
        <v>0</v>
      </c>
      <c r="O1961" t="s">
        <v>341</v>
      </c>
      <c r="P1961" t="s">
        <v>341</v>
      </c>
      <c r="Q1961" s="278">
        <f t="shared" si="510"/>
        <v>0</v>
      </c>
      <c r="R1961">
        <f t="shared" si="511"/>
        <v>0</v>
      </c>
      <c r="S1961" s="135" t="str">
        <f t="shared" si="512"/>
        <v>NA</v>
      </c>
      <c r="T1961" s="135" t="str">
        <f t="shared" si="513"/>
        <v>NA</v>
      </c>
      <c r="U1961" t="str">
        <f t="shared" si="499"/>
        <v>NA</v>
      </c>
      <c r="V1961">
        <f t="shared" si="509"/>
        <v>0</v>
      </c>
      <c r="W1961" s="66">
        <f t="shared" si="496"/>
        <v>0</v>
      </c>
      <c r="X1961" t="s">
        <v>31</v>
      </c>
      <c r="Y1961" t="s">
        <v>31</v>
      </c>
      <c r="Z1961" t="s">
        <v>31</v>
      </c>
      <c r="AA1961" t="s">
        <v>31</v>
      </c>
      <c r="AB1961" t="s">
        <v>31</v>
      </c>
      <c r="AC1961" t="s">
        <v>31</v>
      </c>
      <c r="AD1961" t="s">
        <v>31</v>
      </c>
      <c r="AE1961" t="s">
        <v>31</v>
      </c>
      <c r="AF1961" t="s">
        <v>31</v>
      </c>
      <c r="AG1961" t="s">
        <v>31</v>
      </c>
      <c r="AH1961" t="s">
        <v>31</v>
      </c>
      <c r="AI1961" t="s">
        <v>31</v>
      </c>
      <c r="AJ1961" t="s">
        <v>31</v>
      </c>
      <c r="AK1961" t="s">
        <v>31</v>
      </c>
      <c r="AL1961" t="s">
        <v>31</v>
      </c>
      <c r="AM1961" t="s">
        <v>31</v>
      </c>
      <c r="AN1961" t="s">
        <v>31</v>
      </c>
      <c r="AO1961" t="s">
        <v>31</v>
      </c>
      <c r="AP1961" t="s">
        <v>31</v>
      </c>
      <c r="AQ1961" t="s">
        <v>31</v>
      </c>
      <c r="AR1961" t="s">
        <v>31</v>
      </c>
      <c r="AS1961" t="s">
        <v>31</v>
      </c>
      <c r="AT1961" t="s">
        <v>31</v>
      </c>
      <c r="AU1961" t="s">
        <v>31</v>
      </c>
      <c r="AV1961" t="s">
        <v>31</v>
      </c>
      <c r="AW1961" t="s">
        <v>31</v>
      </c>
      <c r="AX1961" t="s">
        <v>31</v>
      </c>
      <c r="AY1961" t="s">
        <v>31</v>
      </c>
      <c r="AZ1961" t="s">
        <v>31</v>
      </c>
      <c r="BA1961" t="s">
        <v>31</v>
      </c>
      <c r="BB1961" t="s">
        <v>31</v>
      </c>
      <c r="BC1961" s="189" t="e">
        <f t="shared" ca="1" si="500"/>
        <v>#N/A</v>
      </c>
      <c r="BD1961" s="189">
        <f t="shared" si="501"/>
        <v>100000</v>
      </c>
      <c r="BE1961" s="189" t="e">
        <f t="shared" ca="1" si="502"/>
        <v>#N/A</v>
      </c>
      <c r="BF1961" s="190" t="e">
        <f t="shared" ca="1" si="503"/>
        <v>#N/A</v>
      </c>
      <c r="BG1961" s="189">
        <f t="shared" si="504"/>
        <v>100000</v>
      </c>
      <c r="BH1961" s="191" t="e">
        <f t="shared" ca="1" si="505"/>
        <v>#N/A</v>
      </c>
      <c r="BI1961" s="189">
        <f t="shared" si="506"/>
        <v>0</v>
      </c>
    </row>
    <row r="1962" spans="2:61" hidden="1">
      <c r="B1962" t="s">
        <v>362</v>
      </c>
      <c r="C1962" t="s">
        <v>308</v>
      </c>
      <c r="D1962" t="s">
        <v>165</v>
      </c>
      <c r="E1962">
        <v>5870</v>
      </c>
      <c r="H1962">
        <v>5870</v>
      </c>
      <c r="I1962" t="str">
        <f t="shared" si="507"/>
        <v>NA</v>
      </c>
      <c r="J1962" t="str">
        <f t="shared" si="508"/>
        <v>NA</v>
      </c>
      <c r="L1962">
        <v>0</v>
      </c>
      <c r="M1962">
        <v>0</v>
      </c>
      <c r="N1962">
        <v>0</v>
      </c>
      <c r="O1962" t="s">
        <v>341</v>
      </c>
      <c r="P1962" t="s">
        <v>341</v>
      </c>
      <c r="Q1962" s="278">
        <f t="shared" si="510"/>
        <v>0</v>
      </c>
      <c r="R1962">
        <f t="shared" si="511"/>
        <v>0</v>
      </c>
      <c r="S1962" s="135" t="str">
        <f t="shared" si="512"/>
        <v>NA</v>
      </c>
      <c r="T1962" s="135" t="str">
        <f t="shared" si="513"/>
        <v>NA</v>
      </c>
      <c r="U1962" t="str">
        <f t="shared" si="499"/>
        <v>NA</v>
      </c>
      <c r="V1962">
        <f t="shared" si="509"/>
        <v>0</v>
      </c>
      <c r="W1962" s="66">
        <f t="shared" si="496"/>
        <v>0</v>
      </c>
      <c r="X1962" t="s">
        <v>31</v>
      </c>
      <c r="Y1962" t="s">
        <v>31</v>
      </c>
      <c r="Z1962" t="s">
        <v>31</v>
      </c>
      <c r="AA1962" t="s">
        <v>31</v>
      </c>
      <c r="AB1962" t="s">
        <v>31</v>
      </c>
      <c r="AC1962" t="s">
        <v>31</v>
      </c>
      <c r="AD1962" t="s">
        <v>31</v>
      </c>
      <c r="AE1962" t="s">
        <v>31</v>
      </c>
      <c r="AF1962" t="s">
        <v>31</v>
      </c>
      <c r="AG1962" t="s">
        <v>31</v>
      </c>
      <c r="AH1962" t="s">
        <v>31</v>
      </c>
      <c r="AI1962" t="s">
        <v>31</v>
      </c>
      <c r="AJ1962" t="s">
        <v>31</v>
      </c>
      <c r="AK1962" t="s">
        <v>31</v>
      </c>
      <c r="AL1962" t="s">
        <v>31</v>
      </c>
      <c r="AM1962" t="s">
        <v>31</v>
      </c>
      <c r="AN1962" t="s">
        <v>31</v>
      </c>
      <c r="AO1962" t="s">
        <v>31</v>
      </c>
      <c r="AP1962" t="s">
        <v>31</v>
      </c>
      <c r="AQ1962" t="s">
        <v>31</v>
      </c>
      <c r="AR1962" t="s">
        <v>31</v>
      </c>
      <c r="AS1962" t="s">
        <v>31</v>
      </c>
      <c r="AT1962" t="s">
        <v>31</v>
      </c>
      <c r="AU1962" t="s">
        <v>31</v>
      </c>
      <c r="AV1962" t="s">
        <v>31</v>
      </c>
      <c r="AW1962" t="s">
        <v>31</v>
      </c>
      <c r="AX1962" t="s">
        <v>31</v>
      </c>
      <c r="AY1962" t="s">
        <v>31</v>
      </c>
      <c r="AZ1962" t="s">
        <v>31</v>
      </c>
      <c r="BA1962" t="s">
        <v>31</v>
      </c>
      <c r="BB1962" t="s">
        <v>31</v>
      </c>
      <c r="BC1962" s="189" t="e">
        <f t="shared" ca="1" si="500"/>
        <v>#N/A</v>
      </c>
      <c r="BD1962" s="189">
        <f t="shared" si="501"/>
        <v>100000</v>
      </c>
      <c r="BE1962" s="189" t="e">
        <f t="shared" ca="1" si="502"/>
        <v>#N/A</v>
      </c>
      <c r="BF1962" s="190" t="e">
        <f t="shared" ca="1" si="503"/>
        <v>#N/A</v>
      </c>
      <c r="BG1962" s="189">
        <f t="shared" si="504"/>
        <v>100000</v>
      </c>
      <c r="BH1962" s="191" t="e">
        <f t="shared" ca="1" si="505"/>
        <v>#N/A</v>
      </c>
      <c r="BI1962" s="189">
        <f t="shared" si="506"/>
        <v>0</v>
      </c>
    </row>
    <row r="1963" spans="2:61" hidden="1">
      <c r="B1963" t="s">
        <v>362</v>
      </c>
      <c r="C1963" t="s">
        <v>308</v>
      </c>
      <c r="D1963" t="s">
        <v>166</v>
      </c>
      <c r="E1963">
        <v>5870</v>
      </c>
      <c r="H1963">
        <v>5870</v>
      </c>
      <c r="I1963" t="str">
        <f t="shared" si="507"/>
        <v>NA</v>
      </c>
      <c r="J1963" t="str">
        <f t="shared" si="508"/>
        <v>NA</v>
      </c>
      <c r="L1963">
        <v>0</v>
      </c>
      <c r="M1963">
        <v>0</v>
      </c>
      <c r="N1963">
        <v>0</v>
      </c>
      <c r="O1963" t="s">
        <v>341</v>
      </c>
      <c r="P1963" t="s">
        <v>341</v>
      </c>
      <c r="Q1963" s="278">
        <f t="shared" si="510"/>
        <v>0</v>
      </c>
      <c r="R1963">
        <f t="shared" si="511"/>
        <v>0</v>
      </c>
      <c r="S1963" s="135" t="str">
        <f t="shared" si="512"/>
        <v>NA</v>
      </c>
      <c r="T1963" s="135" t="str">
        <f t="shared" si="513"/>
        <v>NA</v>
      </c>
      <c r="U1963" t="str">
        <f t="shared" si="499"/>
        <v>NA</v>
      </c>
      <c r="V1963">
        <f t="shared" si="509"/>
        <v>0</v>
      </c>
      <c r="W1963" s="66">
        <f t="shared" si="496"/>
        <v>0</v>
      </c>
      <c r="X1963" t="s">
        <v>31</v>
      </c>
      <c r="Y1963" t="s">
        <v>31</v>
      </c>
      <c r="Z1963" t="s">
        <v>31</v>
      </c>
      <c r="AA1963" t="s">
        <v>31</v>
      </c>
      <c r="AB1963" t="s">
        <v>31</v>
      </c>
      <c r="AC1963" t="s">
        <v>31</v>
      </c>
      <c r="AD1963" t="s">
        <v>31</v>
      </c>
      <c r="AE1963" t="s">
        <v>31</v>
      </c>
      <c r="AF1963" t="s">
        <v>31</v>
      </c>
      <c r="AG1963" t="s">
        <v>31</v>
      </c>
      <c r="AH1963" t="s">
        <v>31</v>
      </c>
      <c r="AI1963" t="s">
        <v>31</v>
      </c>
      <c r="AJ1963" t="s">
        <v>31</v>
      </c>
      <c r="AK1963" t="s">
        <v>31</v>
      </c>
      <c r="AL1963" t="s">
        <v>31</v>
      </c>
      <c r="AM1963" t="s">
        <v>31</v>
      </c>
      <c r="AN1963" t="s">
        <v>31</v>
      </c>
      <c r="AO1963" t="s">
        <v>31</v>
      </c>
      <c r="AP1963" t="s">
        <v>31</v>
      </c>
      <c r="AQ1963" t="s">
        <v>31</v>
      </c>
      <c r="AR1963" t="s">
        <v>31</v>
      </c>
      <c r="AS1963" t="s">
        <v>31</v>
      </c>
      <c r="AT1963" t="s">
        <v>31</v>
      </c>
      <c r="AU1963" t="s">
        <v>31</v>
      </c>
      <c r="AV1963" t="s">
        <v>31</v>
      </c>
      <c r="AW1963" t="s">
        <v>31</v>
      </c>
      <c r="AX1963" t="s">
        <v>31</v>
      </c>
      <c r="AY1963" t="s">
        <v>31</v>
      </c>
      <c r="AZ1963" t="s">
        <v>31</v>
      </c>
      <c r="BA1963" t="s">
        <v>31</v>
      </c>
      <c r="BB1963" t="s">
        <v>31</v>
      </c>
      <c r="BC1963" s="189" t="e">
        <f t="shared" ca="1" si="500"/>
        <v>#N/A</v>
      </c>
      <c r="BD1963" s="189">
        <f t="shared" si="501"/>
        <v>100000</v>
      </c>
      <c r="BE1963" s="189" t="e">
        <f t="shared" ca="1" si="502"/>
        <v>#N/A</v>
      </c>
      <c r="BF1963" s="190" t="e">
        <f t="shared" ca="1" si="503"/>
        <v>#N/A</v>
      </c>
      <c r="BG1963" s="189">
        <f t="shared" si="504"/>
        <v>100000</v>
      </c>
      <c r="BH1963" s="191" t="e">
        <f t="shared" ca="1" si="505"/>
        <v>#N/A</v>
      </c>
      <c r="BI1963" s="189">
        <f t="shared" si="506"/>
        <v>0</v>
      </c>
    </row>
    <row r="1964" spans="2:61" hidden="1">
      <c r="B1964" t="s">
        <v>362</v>
      </c>
      <c r="C1964" t="s">
        <v>308</v>
      </c>
      <c r="D1964" t="s">
        <v>29</v>
      </c>
      <c r="E1964">
        <v>5870</v>
      </c>
      <c r="H1964">
        <v>5870</v>
      </c>
      <c r="I1964" t="str">
        <f t="shared" si="507"/>
        <v>NA</v>
      </c>
      <c r="J1964" t="str">
        <f t="shared" si="508"/>
        <v>NA</v>
      </c>
      <c r="L1964">
        <v>0</v>
      </c>
      <c r="M1964">
        <v>0</v>
      </c>
      <c r="N1964">
        <v>0</v>
      </c>
      <c r="O1964" t="s">
        <v>341</v>
      </c>
      <c r="P1964" t="s">
        <v>341</v>
      </c>
      <c r="Q1964" s="278">
        <f t="shared" si="510"/>
        <v>0</v>
      </c>
      <c r="R1964">
        <f t="shared" si="511"/>
        <v>0</v>
      </c>
      <c r="S1964" s="135" t="str">
        <f t="shared" si="512"/>
        <v>NA</v>
      </c>
      <c r="T1964" s="135" t="str">
        <f t="shared" si="513"/>
        <v>NA</v>
      </c>
      <c r="U1964" t="str">
        <f t="shared" si="499"/>
        <v>NA</v>
      </c>
      <c r="V1964">
        <f t="shared" si="509"/>
        <v>0</v>
      </c>
      <c r="W1964" s="66">
        <f t="shared" si="496"/>
        <v>0</v>
      </c>
      <c r="X1964" t="s">
        <v>31</v>
      </c>
      <c r="Y1964" t="s">
        <v>31</v>
      </c>
      <c r="Z1964" t="s">
        <v>31</v>
      </c>
      <c r="AA1964" t="s">
        <v>31</v>
      </c>
      <c r="AB1964" t="s">
        <v>31</v>
      </c>
      <c r="AC1964" t="s">
        <v>31</v>
      </c>
      <c r="AD1964" t="s">
        <v>31</v>
      </c>
      <c r="AE1964" t="s">
        <v>31</v>
      </c>
      <c r="AF1964" t="s">
        <v>31</v>
      </c>
      <c r="AG1964" t="s">
        <v>31</v>
      </c>
      <c r="AH1964" t="s">
        <v>31</v>
      </c>
      <c r="AI1964" t="s">
        <v>31</v>
      </c>
      <c r="AJ1964" t="s">
        <v>31</v>
      </c>
      <c r="AK1964" t="s">
        <v>31</v>
      </c>
      <c r="AL1964" t="s">
        <v>31</v>
      </c>
      <c r="AM1964" t="s">
        <v>31</v>
      </c>
      <c r="AN1964" t="s">
        <v>31</v>
      </c>
      <c r="AO1964" t="s">
        <v>31</v>
      </c>
      <c r="AP1964" t="s">
        <v>31</v>
      </c>
      <c r="AQ1964" t="s">
        <v>31</v>
      </c>
      <c r="AR1964" t="s">
        <v>31</v>
      </c>
      <c r="AS1964" t="s">
        <v>31</v>
      </c>
      <c r="AT1964" t="s">
        <v>31</v>
      </c>
      <c r="AU1964" t="s">
        <v>31</v>
      </c>
      <c r="AV1964" t="s">
        <v>31</v>
      </c>
      <c r="AW1964" t="s">
        <v>31</v>
      </c>
      <c r="AX1964" t="s">
        <v>31</v>
      </c>
      <c r="AY1964" t="s">
        <v>31</v>
      </c>
      <c r="AZ1964" t="s">
        <v>31</v>
      </c>
      <c r="BA1964" t="s">
        <v>31</v>
      </c>
      <c r="BB1964" t="s">
        <v>31</v>
      </c>
      <c r="BC1964" s="189" t="e">
        <f t="shared" ca="1" si="500"/>
        <v>#N/A</v>
      </c>
      <c r="BD1964" s="189">
        <f t="shared" si="501"/>
        <v>100000</v>
      </c>
      <c r="BE1964" s="189" t="e">
        <f t="shared" ca="1" si="502"/>
        <v>#N/A</v>
      </c>
      <c r="BF1964" s="190" t="e">
        <f t="shared" ca="1" si="503"/>
        <v>#N/A</v>
      </c>
      <c r="BG1964" s="189">
        <f t="shared" si="504"/>
        <v>100000</v>
      </c>
      <c r="BH1964" s="191" t="e">
        <f t="shared" ca="1" si="505"/>
        <v>#N/A</v>
      </c>
      <c r="BI1964" s="189">
        <f t="shared" si="506"/>
        <v>0</v>
      </c>
    </row>
    <row r="1965" spans="2:61" hidden="1">
      <c r="B1965" t="s">
        <v>362</v>
      </c>
      <c r="C1965" t="s">
        <v>308</v>
      </c>
      <c r="D1965" t="s">
        <v>32</v>
      </c>
      <c r="E1965">
        <v>5870</v>
      </c>
      <c r="H1965">
        <v>5870</v>
      </c>
      <c r="I1965" t="str">
        <f t="shared" si="507"/>
        <v>NA</v>
      </c>
      <c r="J1965" t="str">
        <f t="shared" si="508"/>
        <v>NA</v>
      </c>
      <c r="L1965">
        <v>0</v>
      </c>
      <c r="M1965">
        <v>0</v>
      </c>
      <c r="N1965">
        <v>0</v>
      </c>
      <c r="O1965" t="s">
        <v>341</v>
      </c>
      <c r="P1965" t="s">
        <v>341</v>
      </c>
      <c r="Q1965" s="278">
        <f t="shared" si="510"/>
        <v>0</v>
      </c>
      <c r="R1965">
        <f t="shared" si="511"/>
        <v>0</v>
      </c>
      <c r="S1965" s="135" t="str">
        <f t="shared" si="512"/>
        <v>NA</v>
      </c>
      <c r="T1965" s="135" t="str">
        <f t="shared" si="513"/>
        <v>NA</v>
      </c>
      <c r="U1965" t="str">
        <f t="shared" si="499"/>
        <v>NA</v>
      </c>
      <c r="V1965">
        <f t="shared" si="509"/>
        <v>0</v>
      </c>
      <c r="W1965" s="66">
        <f t="shared" si="496"/>
        <v>0</v>
      </c>
      <c r="X1965" t="s">
        <v>31</v>
      </c>
      <c r="Y1965" t="s">
        <v>31</v>
      </c>
      <c r="Z1965" t="s">
        <v>31</v>
      </c>
      <c r="AA1965" t="s">
        <v>31</v>
      </c>
      <c r="AB1965" t="s">
        <v>31</v>
      </c>
      <c r="AC1965" t="s">
        <v>31</v>
      </c>
      <c r="AD1965" t="s">
        <v>31</v>
      </c>
      <c r="AE1965" t="s">
        <v>31</v>
      </c>
      <c r="AF1965" t="s">
        <v>31</v>
      </c>
      <c r="AG1965" t="s">
        <v>31</v>
      </c>
      <c r="AH1965" t="s">
        <v>31</v>
      </c>
      <c r="AI1965" t="s">
        <v>31</v>
      </c>
      <c r="AJ1965" t="s">
        <v>31</v>
      </c>
      <c r="AK1965" t="s">
        <v>31</v>
      </c>
      <c r="AL1965" t="s">
        <v>31</v>
      </c>
      <c r="AM1965" t="s">
        <v>31</v>
      </c>
      <c r="AN1965" t="s">
        <v>31</v>
      </c>
      <c r="AO1965" t="s">
        <v>31</v>
      </c>
      <c r="AP1965" t="s">
        <v>31</v>
      </c>
      <c r="AQ1965" t="s">
        <v>31</v>
      </c>
      <c r="AR1965" t="s">
        <v>31</v>
      </c>
      <c r="AS1965" t="s">
        <v>31</v>
      </c>
      <c r="AT1965" t="s">
        <v>31</v>
      </c>
      <c r="AU1965" t="s">
        <v>31</v>
      </c>
      <c r="AV1965" t="s">
        <v>31</v>
      </c>
      <c r="AW1965" t="s">
        <v>31</v>
      </c>
      <c r="AX1965" t="s">
        <v>31</v>
      </c>
      <c r="AY1965" t="s">
        <v>31</v>
      </c>
      <c r="AZ1965" t="s">
        <v>31</v>
      </c>
      <c r="BA1965" t="s">
        <v>31</v>
      </c>
      <c r="BB1965" t="s">
        <v>31</v>
      </c>
      <c r="BC1965" s="189" t="e">
        <f t="shared" ca="1" si="500"/>
        <v>#N/A</v>
      </c>
      <c r="BD1965" s="189">
        <f t="shared" si="501"/>
        <v>100000</v>
      </c>
      <c r="BE1965" s="189" t="e">
        <f t="shared" ca="1" si="502"/>
        <v>#N/A</v>
      </c>
      <c r="BF1965" s="190" t="e">
        <f t="shared" ca="1" si="503"/>
        <v>#N/A</v>
      </c>
      <c r="BG1965" s="189">
        <f t="shared" si="504"/>
        <v>100000</v>
      </c>
      <c r="BH1965" s="191" t="e">
        <f t="shared" ca="1" si="505"/>
        <v>#N/A</v>
      </c>
      <c r="BI1965" s="189">
        <f t="shared" si="506"/>
        <v>0</v>
      </c>
    </row>
    <row r="1966" spans="2:61" hidden="1">
      <c r="B1966" t="s">
        <v>362</v>
      </c>
      <c r="C1966" t="s">
        <v>308</v>
      </c>
      <c r="D1966" t="s">
        <v>34</v>
      </c>
      <c r="E1966">
        <v>5870</v>
      </c>
      <c r="H1966">
        <v>5870</v>
      </c>
      <c r="I1966" t="str">
        <f t="shared" si="507"/>
        <v>NA</v>
      </c>
      <c r="J1966" t="str">
        <f t="shared" si="508"/>
        <v>NA</v>
      </c>
      <c r="L1966">
        <v>0</v>
      </c>
      <c r="M1966">
        <v>0</v>
      </c>
      <c r="N1966">
        <v>0</v>
      </c>
      <c r="O1966" t="s">
        <v>341</v>
      </c>
      <c r="P1966" t="s">
        <v>341</v>
      </c>
      <c r="Q1966" s="278">
        <f t="shared" si="510"/>
        <v>0</v>
      </c>
      <c r="R1966">
        <f t="shared" si="511"/>
        <v>0</v>
      </c>
      <c r="S1966" s="135" t="str">
        <f t="shared" si="512"/>
        <v>NA</v>
      </c>
      <c r="T1966" s="135" t="str">
        <f t="shared" si="513"/>
        <v>NA</v>
      </c>
      <c r="U1966" t="str">
        <f t="shared" si="499"/>
        <v>NA</v>
      </c>
      <c r="V1966">
        <f t="shared" si="509"/>
        <v>0</v>
      </c>
      <c r="W1966" s="66">
        <f t="shared" si="496"/>
        <v>0</v>
      </c>
      <c r="X1966" t="s">
        <v>31</v>
      </c>
      <c r="Y1966" t="s">
        <v>31</v>
      </c>
      <c r="Z1966" t="s">
        <v>31</v>
      </c>
      <c r="AA1966" t="s">
        <v>31</v>
      </c>
      <c r="AB1966" t="s">
        <v>31</v>
      </c>
      <c r="AC1966" t="s">
        <v>31</v>
      </c>
      <c r="AD1966" t="s">
        <v>31</v>
      </c>
      <c r="AE1966" t="s">
        <v>31</v>
      </c>
      <c r="AF1966" t="s">
        <v>31</v>
      </c>
      <c r="AG1966" t="s">
        <v>31</v>
      </c>
      <c r="AH1966" t="s">
        <v>31</v>
      </c>
      <c r="AI1966" t="s">
        <v>31</v>
      </c>
      <c r="AJ1966" t="s">
        <v>31</v>
      </c>
      <c r="AK1966" t="s">
        <v>31</v>
      </c>
      <c r="AL1966" t="s">
        <v>31</v>
      </c>
      <c r="AM1966" t="s">
        <v>31</v>
      </c>
      <c r="AN1966" t="s">
        <v>31</v>
      </c>
      <c r="AO1966" t="s">
        <v>31</v>
      </c>
      <c r="AP1966" t="s">
        <v>31</v>
      </c>
      <c r="AQ1966" t="s">
        <v>31</v>
      </c>
      <c r="AR1966" t="s">
        <v>31</v>
      </c>
      <c r="AS1966" t="s">
        <v>31</v>
      </c>
      <c r="AT1966" t="s">
        <v>31</v>
      </c>
      <c r="AU1966" t="s">
        <v>31</v>
      </c>
      <c r="AV1966" t="s">
        <v>31</v>
      </c>
      <c r="AW1966" t="s">
        <v>31</v>
      </c>
      <c r="AX1966" t="s">
        <v>31</v>
      </c>
      <c r="AY1966" t="s">
        <v>31</v>
      </c>
      <c r="AZ1966" t="s">
        <v>31</v>
      </c>
      <c r="BA1966" t="s">
        <v>31</v>
      </c>
      <c r="BB1966" t="s">
        <v>31</v>
      </c>
      <c r="BC1966" s="189" t="e">
        <f t="shared" ca="1" si="500"/>
        <v>#N/A</v>
      </c>
      <c r="BD1966" s="189">
        <f t="shared" si="501"/>
        <v>100000</v>
      </c>
      <c r="BE1966" s="189" t="e">
        <f t="shared" ca="1" si="502"/>
        <v>#N/A</v>
      </c>
      <c r="BF1966" s="190" t="e">
        <f t="shared" ca="1" si="503"/>
        <v>#N/A</v>
      </c>
      <c r="BG1966" s="189">
        <f t="shared" si="504"/>
        <v>100000</v>
      </c>
      <c r="BH1966" s="191" t="e">
        <f t="shared" ca="1" si="505"/>
        <v>#N/A</v>
      </c>
      <c r="BI1966" s="189">
        <f t="shared" si="506"/>
        <v>0</v>
      </c>
    </row>
    <row r="1967" spans="2:61" hidden="1">
      <c r="B1967" t="s">
        <v>362</v>
      </c>
      <c r="C1967" t="s">
        <v>308</v>
      </c>
      <c r="D1967" t="s">
        <v>35</v>
      </c>
      <c r="E1967">
        <v>5870</v>
      </c>
      <c r="H1967">
        <v>5870</v>
      </c>
      <c r="I1967" t="str">
        <f t="shared" si="507"/>
        <v>NA</v>
      </c>
      <c r="J1967" t="str">
        <f t="shared" si="508"/>
        <v>NA</v>
      </c>
      <c r="L1967">
        <v>0</v>
      </c>
      <c r="M1967">
        <v>0</v>
      </c>
      <c r="N1967">
        <v>0</v>
      </c>
      <c r="O1967" t="s">
        <v>341</v>
      </c>
      <c r="P1967" t="s">
        <v>341</v>
      </c>
      <c r="Q1967" s="278">
        <f t="shared" si="510"/>
        <v>0</v>
      </c>
      <c r="R1967">
        <f t="shared" si="511"/>
        <v>0</v>
      </c>
      <c r="S1967" s="135" t="str">
        <f t="shared" si="512"/>
        <v>NA</v>
      </c>
      <c r="T1967" s="135" t="str">
        <f t="shared" si="513"/>
        <v>NA</v>
      </c>
      <c r="U1967" t="str">
        <f t="shared" si="499"/>
        <v>NA</v>
      </c>
      <c r="V1967">
        <f t="shared" si="509"/>
        <v>0</v>
      </c>
      <c r="W1967" s="66">
        <f t="shared" si="496"/>
        <v>0</v>
      </c>
      <c r="X1967" t="s">
        <v>31</v>
      </c>
      <c r="Y1967" t="s">
        <v>31</v>
      </c>
      <c r="Z1967" t="s">
        <v>31</v>
      </c>
      <c r="AA1967" t="s">
        <v>31</v>
      </c>
      <c r="AB1967" t="s">
        <v>31</v>
      </c>
      <c r="AC1967" t="s">
        <v>31</v>
      </c>
      <c r="AD1967" t="s">
        <v>31</v>
      </c>
      <c r="AE1967" t="s">
        <v>31</v>
      </c>
      <c r="AF1967" t="s">
        <v>31</v>
      </c>
      <c r="AG1967" t="s">
        <v>31</v>
      </c>
      <c r="AH1967" t="s">
        <v>31</v>
      </c>
      <c r="AI1967" t="s">
        <v>31</v>
      </c>
      <c r="AJ1967" t="s">
        <v>31</v>
      </c>
      <c r="AK1967" t="s">
        <v>31</v>
      </c>
      <c r="AL1967" t="s">
        <v>31</v>
      </c>
      <c r="AM1967" t="s">
        <v>31</v>
      </c>
      <c r="AN1967" t="s">
        <v>31</v>
      </c>
      <c r="AO1967" t="s">
        <v>31</v>
      </c>
      <c r="AP1967" t="s">
        <v>31</v>
      </c>
      <c r="AQ1967" t="s">
        <v>31</v>
      </c>
      <c r="AR1967" t="s">
        <v>31</v>
      </c>
      <c r="AS1967" t="s">
        <v>31</v>
      </c>
      <c r="AT1967" t="s">
        <v>31</v>
      </c>
      <c r="AU1967" t="s">
        <v>31</v>
      </c>
      <c r="AV1967" t="s">
        <v>31</v>
      </c>
      <c r="AW1967" t="s">
        <v>31</v>
      </c>
      <c r="AX1967" t="s">
        <v>31</v>
      </c>
      <c r="AY1967" t="s">
        <v>31</v>
      </c>
      <c r="AZ1967" t="s">
        <v>31</v>
      </c>
      <c r="BA1967" t="s">
        <v>31</v>
      </c>
      <c r="BB1967" t="s">
        <v>31</v>
      </c>
      <c r="BC1967" s="189" t="e">
        <f t="shared" ca="1" si="500"/>
        <v>#N/A</v>
      </c>
      <c r="BD1967" s="189">
        <f t="shared" si="501"/>
        <v>100000</v>
      </c>
      <c r="BE1967" s="189" t="e">
        <f t="shared" ca="1" si="502"/>
        <v>#N/A</v>
      </c>
      <c r="BF1967" s="190" t="e">
        <f t="shared" ca="1" si="503"/>
        <v>#N/A</v>
      </c>
      <c r="BG1967" s="189">
        <f t="shared" si="504"/>
        <v>100000</v>
      </c>
      <c r="BH1967" s="191" t="e">
        <f t="shared" ca="1" si="505"/>
        <v>#N/A</v>
      </c>
      <c r="BI1967" s="189">
        <f t="shared" si="506"/>
        <v>0</v>
      </c>
    </row>
    <row r="1968" spans="2:61" hidden="1">
      <c r="B1968" t="s">
        <v>362</v>
      </c>
      <c r="C1968" t="s">
        <v>308</v>
      </c>
      <c r="D1968" t="s">
        <v>37</v>
      </c>
      <c r="E1968">
        <v>5870</v>
      </c>
      <c r="H1968">
        <v>5870</v>
      </c>
      <c r="I1968" t="str">
        <f t="shared" si="507"/>
        <v>NA</v>
      </c>
      <c r="J1968" t="str">
        <f t="shared" si="508"/>
        <v>NA</v>
      </c>
      <c r="L1968">
        <v>0</v>
      </c>
      <c r="M1968">
        <v>0</v>
      </c>
      <c r="N1968">
        <v>0</v>
      </c>
      <c r="O1968" t="s">
        <v>341</v>
      </c>
      <c r="P1968" t="s">
        <v>341</v>
      </c>
      <c r="Q1968" s="278">
        <f t="shared" si="510"/>
        <v>0</v>
      </c>
      <c r="R1968">
        <f t="shared" si="511"/>
        <v>0</v>
      </c>
      <c r="S1968" s="135" t="str">
        <f t="shared" si="512"/>
        <v>NA</v>
      </c>
      <c r="T1968" s="135" t="str">
        <f t="shared" si="513"/>
        <v>NA</v>
      </c>
      <c r="U1968" t="str">
        <f t="shared" si="499"/>
        <v>NA</v>
      </c>
      <c r="V1968">
        <f t="shared" si="509"/>
        <v>0</v>
      </c>
      <c r="W1968" s="66">
        <f t="shared" si="496"/>
        <v>0</v>
      </c>
      <c r="X1968" t="s">
        <v>31</v>
      </c>
      <c r="Y1968" t="s">
        <v>31</v>
      </c>
      <c r="Z1968" t="s">
        <v>31</v>
      </c>
      <c r="AA1968" t="s">
        <v>31</v>
      </c>
      <c r="AB1968" t="s">
        <v>31</v>
      </c>
      <c r="AC1968" t="s">
        <v>31</v>
      </c>
      <c r="AD1968" t="s">
        <v>31</v>
      </c>
      <c r="AE1968" t="s">
        <v>31</v>
      </c>
      <c r="AF1968" t="s">
        <v>31</v>
      </c>
      <c r="AG1968" t="s">
        <v>31</v>
      </c>
      <c r="AH1968" t="s">
        <v>31</v>
      </c>
      <c r="AI1968" t="s">
        <v>31</v>
      </c>
      <c r="AJ1968" t="s">
        <v>31</v>
      </c>
      <c r="AK1968" t="s">
        <v>31</v>
      </c>
      <c r="AL1968" t="s">
        <v>31</v>
      </c>
      <c r="AM1968" t="s">
        <v>31</v>
      </c>
      <c r="AN1968" t="s">
        <v>31</v>
      </c>
      <c r="AO1968" t="s">
        <v>31</v>
      </c>
      <c r="AP1968" t="s">
        <v>31</v>
      </c>
      <c r="AQ1968" t="s">
        <v>31</v>
      </c>
      <c r="AR1968" t="s">
        <v>31</v>
      </c>
      <c r="AS1968" t="s">
        <v>31</v>
      </c>
      <c r="AT1968" t="s">
        <v>31</v>
      </c>
      <c r="AU1968" t="s">
        <v>31</v>
      </c>
      <c r="AV1968" t="s">
        <v>31</v>
      </c>
      <c r="AW1968" t="s">
        <v>31</v>
      </c>
      <c r="AX1968" t="s">
        <v>31</v>
      </c>
      <c r="AY1968" t="s">
        <v>31</v>
      </c>
      <c r="AZ1968" t="s">
        <v>31</v>
      </c>
      <c r="BA1968" t="s">
        <v>31</v>
      </c>
      <c r="BB1968" t="s">
        <v>31</v>
      </c>
      <c r="BC1968" s="189" t="e">
        <f t="shared" ca="1" si="500"/>
        <v>#N/A</v>
      </c>
      <c r="BD1968" s="189">
        <f t="shared" si="501"/>
        <v>100000</v>
      </c>
      <c r="BE1968" s="189" t="e">
        <f t="shared" ca="1" si="502"/>
        <v>#N/A</v>
      </c>
      <c r="BF1968" s="190" t="e">
        <f t="shared" ca="1" si="503"/>
        <v>#N/A</v>
      </c>
      <c r="BG1968" s="189">
        <f t="shared" si="504"/>
        <v>100000</v>
      </c>
      <c r="BH1968" s="191" t="e">
        <f t="shared" ca="1" si="505"/>
        <v>#N/A</v>
      </c>
      <c r="BI1968" s="189">
        <f t="shared" si="506"/>
        <v>0</v>
      </c>
    </row>
    <row r="1969" spans="2:61" hidden="1">
      <c r="B1969" t="s">
        <v>362</v>
      </c>
      <c r="C1969" t="s">
        <v>308</v>
      </c>
      <c r="D1969" t="s">
        <v>38</v>
      </c>
      <c r="E1969">
        <v>5870</v>
      </c>
      <c r="H1969">
        <v>5870</v>
      </c>
      <c r="I1969" t="str">
        <f t="shared" si="507"/>
        <v>NA</v>
      </c>
      <c r="J1969" t="str">
        <f t="shared" si="508"/>
        <v>NA</v>
      </c>
      <c r="L1969">
        <v>0</v>
      </c>
      <c r="M1969">
        <v>0</v>
      </c>
      <c r="N1969">
        <v>0</v>
      </c>
      <c r="O1969" t="s">
        <v>341</v>
      </c>
      <c r="P1969" t="s">
        <v>341</v>
      </c>
      <c r="Q1969" s="278">
        <f t="shared" si="510"/>
        <v>0</v>
      </c>
      <c r="R1969">
        <f t="shared" si="511"/>
        <v>0</v>
      </c>
      <c r="S1969" s="135" t="str">
        <f t="shared" si="512"/>
        <v>NA</v>
      </c>
      <c r="T1969" s="135" t="str">
        <f t="shared" si="513"/>
        <v>NA</v>
      </c>
      <c r="U1969" t="str">
        <f t="shared" si="499"/>
        <v>NA</v>
      </c>
      <c r="V1969">
        <f t="shared" si="509"/>
        <v>0</v>
      </c>
      <c r="W1969" s="66">
        <f t="shared" si="496"/>
        <v>0</v>
      </c>
      <c r="X1969" t="s">
        <v>31</v>
      </c>
      <c r="Y1969" t="s">
        <v>31</v>
      </c>
      <c r="Z1969" t="s">
        <v>31</v>
      </c>
      <c r="AA1969" t="s">
        <v>31</v>
      </c>
      <c r="AB1969" t="s">
        <v>31</v>
      </c>
      <c r="AC1969" t="s">
        <v>31</v>
      </c>
      <c r="AD1969" t="s">
        <v>31</v>
      </c>
      <c r="AE1969" t="s">
        <v>31</v>
      </c>
      <c r="AF1969" t="s">
        <v>31</v>
      </c>
      <c r="AG1969" t="s">
        <v>31</v>
      </c>
      <c r="AH1969" t="s">
        <v>31</v>
      </c>
      <c r="AI1969" t="s">
        <v>31</v>
      </c>
      <c r="AJ1969" t="s">
        <v>31</v>
      </c>
      <c r="AK1969" t="s">
        <v>31</v>
      </c>
      <c r="AL1969" t="s">
        <v>31</v>
      </c>
      <c r="AM1969" t="s">
        <v>31</v>
      </c>
      <c r="AN1969" t="s">
        <v>31</v>
      </c>
      <c r="AO1969" t="s">
        <v>31</v>
      </c>
      <c r="AP1969" t="s">
        <v>31</v>
      </c>
      <c r="AQ1969" t="s">
        <v>31</v>
      </c>
      <c r="AR1969" t="s">
        <v>31</v>
      </c>
      <c r="AS1969" t="s">
        <v>31</v>
      </c>
      <c r="AT1969" t="s">
        <v>31</v>
      </c>
      <c r="AU1969" t="s">
        <v>31</v>
      </c>
      <c r="AV1969" t="s">
        <v>31</v>
      </c>
      <c r="AW1969" t="s">
        <v>31</v>
      </c>
      <c r="AX1969" t="s">
        <v>31</v>
      </c>
      <c r="AY1969" t="s">
        <v>31</v>
      </c>
      <c r="AZ1969" t="s">
        <v>31</v>
      </c>
      <c r="BA1969" t="s">
        <v>31</v>
      </c>
      <c r="BB1969" t="s">
        <v>31</v>
      </c>
      <c r="BC1969" s="189" t="e">
        <f t="shared" ca="1" si="500"/>
        <v>#N/A</v>
      </c>
      <c r="BD1969" s="189">
        <f t="shared" si="501"/>
        <v>100000</v>
      </c>
      <c r="BE1969" s="189" t="e">
        <f t="shared" ca="1" si="502"/>
        <v>#N/A</v>
      </c>
      <c r="BF1969" s="190" t="e">
        <f t="shared" ca="1" si="503"/>
        <v>#N/A</v>
      </c>
      <c r="BG1969" s="189">
        <f t="shared" si="504"/>
        <v>100000</v>
      </c>
      <c r="BH1969" s="191" t="e">
        <f t="shared" ca="1" si="505"/>
        <v>#N/A</v>
      </c>
      <c r="BI1969" s="189">
        <f t="shared" si="506"/>
        <v>0</v>
      </c>
    </row>
    <row r="1970" spans="2:61" hidden="1">
      <c r="B1970" t="s">
        <v>362</v>
      </c>
      <c r="C1970" t="s">
        <v>308</v>
      </c>
      <c r="D1970" t="s">
        <v>39</v>
      </c>
      <c r="E1970">
        <v>6993</v>
      </c>
      <c r="H1970">
        <v>6993</v>
      </c>
      <c r="I1970" t="str">
        <f t="shared" si="507"/>
        <v>NA</v>
      </c>
      <c r="J1970" t="str">
        <f t="shared" si="508"/>
        <v>NA</v>
      </c>
      <c r="L1970">
        <v>-1888</v>
      </c>
      <c r="M1970">
        <v>-1888</v>
      </c>
      <c r="N1970">
        <v>-1888</v>
      </c>
      <c r="O1970" t="s">
        <v>40</v>
      </c>
      <c r="P1970" t="s">
        <v>40</v>
      </c>
      <c r="Q1970" s="278">
        <f t="shared" si="510"/>
        <v>0</v>
      </c>
      <c r="R1970">
        <f t="shared" si="511"/>
        <v>0</v>
      </c>
      <c r="S1970" s="135" t="str">
        <f t="shared" si="512"/>
        <v>NA</v>
      </c>
      <c r="T1970" s="135" t="str">
        <f t="shared" si="513"/>
        <v>NA</v>
      </c>
      <c r="U1970" t="str">
        <f t="shared" si="499"/>
        <v>NA</v>
      </c>
      <c r="V1970">
        <f t="shared" si="509"/>
        <v>0</v>
      </c>
      <c r="W1970" s="66">
        <f t="shared" si="496"/>
        <v>0</v>
      </c>
      <c r="X1970" t="s">
        <v>31</v>
      </c>
      <c r="Y1970" t="s">
        <v>31</v>
      </c>
      <c r="Z1970" t="s">
        <v>31</v>
      </c>
      <c r="AA1970" t="s">
        <v>31</v>
      </c>
      <c r="AB1970" t="s">
        <v>31</v>
      </c>
      <c r="AC1970" t="s">
        <v>31</v>
      </c>
      <c r="AD1970" t="s">
        <v>31</v>
      </c>
      <c r="AE1970" t="s">
        <v>31</v>
      </c>
      <c r="AF1970" t="s">
        <v>31</v>
      </c>
      <c r="AG1970" t="s">
        <v>31</v>
      </c>
      <c r="AH1970" t="s">
        <v>31</v>
      </c>
      <c r="AI1970" t="s">
        <v>31</v>
      </c>
      <c r="AJ1970" t="s">
        <v>31</v>
      </c>
      <c r="AK1970" t="s">
        <v>31</v>
      </c>
      <c r="AL1970" t="s">
        <v>31</v>
      </c>
      <c r="AM1970" t="s">
        <v>31</v>
      </c>
      <c r="AN1970" t="s">
        <v>31</v>
      </c>
      <c r="AO1970" t="s">
        <v>31</v>
      </c>
      <c r="AP1970" t="s">
        <v>31</v>
      </c>
      <c r="AQ1970" t="s">
        <v>31</v>
      </c>
      <c r="AR1970" t="s">
        <v>31</v>
      </c>
      <c r="AS1970" t="s">
        <v>31</v>
      </c>
      <c r="AT1970" t="s">
        <v>31</v>
      </c>
      <c r="AU1970" t="s">
        <v>31</v>
      </c>
      <c r="AV1970" t="s">
        <v>31</v>
      </c>
      <c r="AW1970" t="s">
        <v>31</v>
      </c>
      <c r="AX1970" t="s">
        <v>31</v>
      </c>
      <c r="AY1970" t="s">
        <v>31</v>
      </c>
      <c r="AZ1970" t="s">
        <v>31</v>
      </c>
      <c r="BA1970" t="s">
        <v>31</v>
      </c>
      <c r="BB1970" t="s">
        <v>31</v>
      </c>
      <c r="BC1970" s="189" t="e">
        <f t="shared" ca="1" si="500"/>
        <v>#N/A</v>
      </c>
      <c r="BD1970" s="189">
        <f t="shared" si="501"/>
        <v>100000</v>
      </c>
      <c r="BE1970" s="189" t="e">
        <f t="shared" ca="1" si="502"/>
        <v>#N/A</v>
      </c>
      <c r="BF1970" s="190" t="e">
        <f t="shared" ca="1" si="503"/>
        <v>#N/A</v>
      </c>
      <c r="BG1970" s="189">
        <f t="shared" si="504"/>
        <v>100000</v>
      </c>
      <c r="BH1970" s="191" t="e">
        <f t="shared" ca="1" si="505"/>
        <v>#N/A</v>
      </c>
      <c r="BI1970" s="189">
        <f t="shared" si="506"/>
        <v>0</v>
      </c>
    </row>
    <row r="1971" spans="2:61" hidden="1">
      <c r="B1971" t="s">
        <v>362</v>
      </c>
      <c r="C1971" t="s">
        <v>308</v>
      </c>
      <c r="D1971" t="s">
        <v>43</v>
      </c>
      <c r="E1971">
        <v>6993</v>
      </c>
      <c r="H1971">
        <v>6993</v>
      </c>
      <c r="I1971" t="str">
        <f t="shared" si="507"/>
        <v>NA</v>
      </c>
      <c r="J1971" t="str">
        <f t="shared" si="508"/>
        <v>NA</v>
      </c>
      <c r="L1971">
        <v>-1888</v>
      </c>
      <c r="M1971">
        <v>-1888</v>
      </c>
      <c r="N1971">
        <v>-1888</v>
      </c>
      <c r="O1971" t="s">
        <v>40</v>
      </c>
      <c r="P1971" t="s">
        <v>40</v>
      </c>
      <c r="Q1971" s="278">
        <f t="shared" si="510"/>
        <v>0</v>
      </c>
      <c r="R1971">
        <f t="shared" si="511"/>
        <v>0</v>
      </c>
      <c r="S1971" s="135" t="str">
        <f t="shared" si="512"/>
        <v>NA</v>
      </c>
      <c r="T1971" s="135" t="str">
        <f t="shared" si="513"/>
        <v>NA</v>
      </c>
      <c r="U1971" t="str">
        <f t="shared" si="499"/>
        <v>NA</v>
      </c>
      <c r="V1971">
        <f t="shared" si="509"/>
        <v>0</v>
      </c>
      <c r="W1971" s="66">
        <f t="shared" si="496"/>
        <v>0</v>
      </c>
      <c r="X1971" t="s">
        <v>31</v>
      </c>
      <c r="Y1971" t="s">
        <v>31</v>
      </c>
      <c r="Z1971" t="s">
        <v>31</v>
      </c>
      <c r="AA1971" t="s">
        <v>31</v>
      </c>
      <c r="AB1971" t="s">
        <v>31</v>
      </c>
      <c r="AC1971" t="s">
        <v>31</v>
      </c>
      <c r="AD1971" t="s">
        <v>31</v>
      </c>
      <c r="AE1971" t="s">
        <v>31</v>
      </c>
      <c r="AF1971" t="s">
        <v>31</v>
      </c>
      <c r="AG1971" t="s">
        <v>31</v>
      </c>
      <c r="AH1971" t="s">
        <v>31</v>
      </c>
      <c r="AI1971" t="s">
        <v>31</v>
      </c>
      <c r="AJ1971" t="s">
        <v>31</v>
      </c>
      <c r="AK1971" t="s">
        <v>31</v>
      </c>
      <c r="AL1971" t="s">
        <v>31</v>
      </c>
      <c r="AM1971" t="s">
        <v>31</v>
      </c>
      <c r="AN1971" t="s">
        <v>31</v>
      </c>
      <c r="AO1971" t="s">
        <v>31</v>
      </c>
      <c r="AP1971" t="s">
        <v>31</v>
      </c>
      <c r="AQ1971" t="s">
        <v>31</v>
      </c>
      <c r="AR1971" t="s">
        <v>31</v>
      </c>
      <c r="AS1971" t="s">
        <v>31</v>
      </c>
      <c r="AT1971" t="s">
        <v>31</v>
      </c>
      <c r="AU1971" t="s">
        <v>31</v>
      </c>
      <c r="AV1971" t="s">
        <v>31</v>
      </c>
      <c r="AW1971" t="s">
        <v>31</v>
      </c>
      <c r="AX1971" t="s">
        <v>31</v>
      </c>
      <c r="AY1971" t="s">
        <v>31</v>
      </c>
      <c r="AZ1971" t="s">
        <v>31</v>
      </c>
      <c r="BA1971" t="s">
        <v>31</v>
      </c>
      <c r="BB1971" t="s">
        <v>31</v>
      </c>
      <c r="BC1971" s="189" t="e">
        <f t="shared" ca="1" si="500"/>
        <v>#N/A</v>
      </c>
      <c r="BD1971" s="189">
        <f t="shared" si="501"/>
        <v>100000</v>
      </c>
      <c r="BE1971" s="189" t="e">
        <f t="shared" ca="1" si="502"/>
        <v>#N/A</v>
      </c>
      <c r="BF1971" s="190" t="e">
        <f t="shared" ca="1" si="503"/>
        <v>#N/A</v>
      </c>
      <c r="BG1971" s="189">
        <f t="shared" si="504"/>
        <v>100000</v>
      </c>
      <c r="BH1971" s="191" t="e">
        <f t="shared" ca="1" si="505"/>
        <v>#N/A</v>
      </c>
      <c r="BI1971" s="189">
        <f t="shared" si="506"/>
        <v>0</v>
      </c>
    </row>
    <row r="1972" spans="2:61" hidden="1">
      <c r="B1972" t="s">
        <v>362</v>
      </c>
      <c r="C1972" t="s">
        <v>308</v>
      </c>
      <c r="D1972" t="s">
        <v>45</v>
      </c>
      <c r="E1972">
        <v>6993</v>
      </c>
      <c r="H1972">
        <v>6993</v>
      </c>
      <c r="I1972" t="str">
        <f t="shared" si="507"/>
        <v>NA</v>
      </c>
      <c r="J1972" t="str">
        <f t="shared" si="508"/>
        <v>NA</v>
      </c>
      <c r="L1972">
        <v>-1888</v>
      </c>
      <c r="M1972">
        <v>-1888</v>
      </c>
      <c r="N1972">
        <v>-1888</v>
      </c>
      <c r="O1972" t="s">
        <v>40</v>
      </c>
      <c r="P1972" t="s">
        <v>40</v>
      </c>
      <c r="Q1972" s="278">
        <f t="shared" si="510"/>
        <v>0</v>
      </c>
      <c r="R1972">
        <f t="shared" si="511"/>
        <v>0</v>
      </c>
      <c r="S1972" s="135" t="str">
        <f t="shared" si="512"/>
        <v>NA</v>
      </c>
      <c r="T1972" s="135" t="str">
        <f t="shared" si="513"/>
        <v>NA</v>
      </c>
      <c r="U1972" t="str">
        <f t="shared" si="499"/>
        <v>NA</v>
      </c>
      <c r="V1972">
        <f t="shared" si="509"/>
        <v>0</v>
      </c>
      <c r="W1972" s="66">
        <f t="shared" si="496"/>
        <v>0</v>
      </c>
      <c r="X1972" t="s">
        <v>31</v>
      </c>
      <c r="Y1972" t="s">
        <v>31</v>
      </c>
      <c r="Z1972" t="s">
        <v>31</v>
      </c>
      <c r="AA1972" t="s">
        <v>31</v>
      </c>
      <c r="AB1972" t="s">
        <v>31</v>
      </c>
      <c r="AC1972" t="s">
        <v>31</v>
      </c>
      <c r="AD1972" t="s">
        <v>31</v>
      </c>
      <c r="AE1972" t="s">
        <v>31</v>
      </c>
      <c r="AF1972" t="s">
        <v>31</v>
      </c>
      <c r="AG1972" t="s">
        <v>31</v>
      </c>
      <c r="AH1972" t="s">
        <v>31</v>
      </c>
      <c r="AI1972" t="s">
        <v>31</v>
      </c>
      <c r="AJ1972" t="s">
        <v>31</v>
      </c>
      <c r="AK1972" t="s">
        <v>31</v>
      </c>
      <c r="AL1972" t="s">
        <v>31</v>
      </c>
      <c r="AM1972" t="s">
        <v>31</v>
      </c>
      <c r="AN1972" t="s">
        <v>31</v>
      </c>
      <c r="AO1972" t="s">
        <v>31</v>
      </c>
      <c r="AP1972" t="s">
        <v>31</v>
      </c>
      <c r="AQ1972" t="s">
        <v>31</v>
      </c>
      <c r="AR1972" t="s">
        <v>31</v>
      </c>
      <c r="AS1972" t="s">
        <v>31</v>
      </c>
      <c r="AT1972" t="s">
        <v>31</v>
      </c>
      <c r="AU1972" t="s">
        <v>31</v>
      </c>
      <c r="AV1972" t="s">
        <v>31</v>
      </c>
      <c r="AW1972" t="s">
        <v>31</v>
      </c>
      <c r="AX1972" t="s">
        <v>31</v>
      </c>
      <c r="AY1972" t="s">
        <v>31</v>
      </c>
      <c r="AZ1972" t="s">
        <v>31</v>
      </c>
      <c r="BA1972" t="s">
        <v>31</v>
      </c>
      <c r="BB1972" t="s">
        <v>31</v>
      </c>
      <c r="BC1972" s="189" t="e">
        <f t="shared" ca="1" si="500"/>
        <v>#N/A</v>
      </c>
      <c r="BD1972" s="189">
        <f t="shared" si="501"/>
        <v>100000</v>
      </c>
      <c r="BE1972" s="189" t="e">
        <f t="shared" ca="1" si="502"/>
        <v>#N/A</v>
      </c>
      <c r="BF1972" s="190" t="e">
        <f t="shared" ca="1" si="503"/>
        <v>#N/A</v>
      </c>
      <c r="BG1972" s="189">
        <f t="shared" si="504"/>
        <v>100000</v>
      </c>
      <c r="BH1972" s="191" t="e">
        <f t="shared" ca="1" si="505"/>
        <v>#N/A</v>
      </c>
      <c r="BI1972" s="189">
        <f t="shared" si="506"/>
        <v>0</v>
      </c>
    </row>
    <row r="1973" spans="2:61" hidden="1">
      <c r="B1973" t="s">
        <v>362</v>
      </c>
      <c r="C1973" t="s">
        <v>308</v>
      </c>
      <c r="D1973" t="s">
        <v>46</v>
      </c>
      <c r="E1973">
        <v>6874</v>
      </c>
      <c r="H1973">
        <v>6874</v>
      </c>
      <c r="I1973" t="str">
        <f t="shared" si="507"/>
        <v>NA</v>
      </c>
      <c r="J1973" t="str">
        <f t="shared" si="508"/>
        <v>NA</v>
      </c>
      <c r="L1973">
        <v>-2048</v>
      </c>
      <c r="M1973">
        <v>-2048</v>
      </c>
      <c r="N1973">
        <v>-2048</v>
      </c>
      <c r="O1973" t="s">
        <v>40</v>
      </c>
      <c r="P1973" t="s">
        <v>40</v>
      </c>
      <c r="Q1973" s="278">
        <f t="shared" si="510"/>
        <v>0</v>
      </c>
      <c r="R1973">
        <f t="shared" si="511"/>
        <v>0</v>
      </c>
      <c r="S1973" s="135" t="str">
        <f t="shared" si="512"/>
        <v>NA</v>
      </c>
      <c r="T1973" s="135" t="str">
        <f t="shared" si="513"/>
        <v>NA</v>
      </c>
      <c r="U1973" t="str">
        <f t="shared" si="499"/>
        <v>NA</v>
      </c>
      <c r="V1973">
        <f t="shared" si="509"/>
        <v>0</v>
      </c>
      <c r="W1973" s="66">
        <f t="shared" si="496"/>
        <v>0</v>
      </c>
      <c r="X1973" t="s">
        <v>31</v>
      </c>
      <c r="Y1973" t="s">
        <v>31</v>
      </c>
      <c r="Z1973" t="s">
        <v>31</v>
      </c>
      <c r="AA1973" t="s">
        <v>31</v>
      </c>
      <c r="AB1973" t="s">
        <v>31</v>
      </c>
      <c r="AC1973" t="s">
        <v>31</v>
      </c>
      <c r="AD1973" t="s">
        <v>31</v>
      </c>
      <c r="AE1973" t="s">
        <v>31</v>
      </c>
      <c r="AF1973" t="s">
        <v>31</v>
      </c>
      <c r="AG1973" t="s">
        <v>31</v>
      </c>
      <c r="AH1973" t="s">
        <v>31</v>
      </c>
      <c r="AI1973" t="s">
        <v>31</v>
      </c>
      <c r="AJ1973" t="s">
        <v>31</v>
      </c>
      <c r="AK1973" t="s">
        <v>31</v>
      </c>
      <c r="AL1973" t="s">
        <v>31</v>
      </c>
      <c r="AM1973" t="s">
        <v>31</v>
      </c>
      <c r="AN1973" t="s">
        <v>31</v>
      </c>
      <c r="AO1973" t="s">
        <v>31</v>
      </c>
      <c r="AP1973" t="s">
        <v>31</v>
      </c>
      <c r="AQ1973" t="s">
        <v>31</v>
      </c>
      <c r="AR1973" t="s">
        <v>31</v>
      </c>
      <c r="AS1973" t="s">
        <v>31</v>
      </c>
      <c r="AT1973" t="s">
        <v>31</v>
      </c>
      <c r="AU1973" t="s">
        <v>31</v>
      </c>
      <c r="AV1973" t="s">
        <v>31</v>
      </c>
      <c r="AW1973" t="s">
        <v>31</v>
      </c>
      <c r="AX1973" t="s">
        <v>31</v>
      </c>
      <c r="AY1973" t="s">
        <v>31</v>
      </c>
      <c r="AZ1973" t="s">
        <v>31</v>
      </c>
      <c r="BA1973" t="s">
        <v>31</v>
      </c>
      <c r="BB1973" t="s">
        <v>31</v>
      </c>
      <c r="BC1973" s="189" t="e">
        <f t="shared" ca="1" si="500"/>
        <v>#N/A</v>
      </c>
      <c r="BD1973" s="189">
        <f t="shared" si="501"/>
        <v>100000</v>
      </c>
      <c r="BE1973" s="189" t="e">
        <f t="shared" ca="1" si="502"/>
        <v>#N/A</v>
      </c>
      <c r="BF1973" s="190" t="e">
        <f t="shared" ca="1" si="503"/>
        <v>#N/A</v>
      </c>
      <c r="BG1973" s="189">
        <f t="shared" si="504"/>
        <v>100000</v>
      </c>
      <c r="BH1973" s="191" t="e">
        <f t="shared" ca="1" si="505"/>
        <v>#N/A</v>
      </c>
      <c r="BI1973" s="189">
        <f t="shared" si="506"/>
        <v>0</v>
      </c>
    </row>
    <row r="1974" spans="2:61" hidden="1">
      <c r="B1974" t="s">
        <v>362</v>
      </c>
      <c r="C1974" t="s">
        <v>308</v>
      </c>
      <c r="D1974" t="s">
        <v>47</v>
      </c>
      <c r="E1974">
        <v>6874</v>
      </c>
      <c r="H1974">
        <v>6874</v>
      </c>
      <c r="I1974" t="str">
        <f t="shared" si="507"/>
        <v>NA</v>
      </c>
      <c r="J1974" t="str">
        <f t="shared" si="508"/>
        <v>NA</v>
      </c>
      <c r="L1974">
        <v>-2048</v>
      </c>
      <c r="M1974">
        <v>-2048</v>
      </c>
      <c r="N1974">
        <v>-2048</v>
      </c>
      <c r="O1974" t="s">
        <v>40</v>
      </c>
      <c r="P1974" t="s">
        <v>40</v>
      </c>
      <c r="Q1974" s="278">
        <f t="shared" si="510"/>
        <v>0</v>
      </c>
      <c r="R1974">
        <f t="shared" si="511"/>
        <v>0</v>
      </c>
      <c r="S1974" s="135" t="str">
        <f t="shared" si="512"/>
        <v>NA</v>
      </c>
      <c r="T1974" s="135" t="str">
        <f t="shared" si="513"/>
        <v>NA</v>
      </c>
      <c r="U1974" t="str">
        <f t="shared" si="499"/>
        <v>NA</v>
      </c>
      <c r="V1974">
        <f t="shared" si="509"/>
        <v>0</v>
      </c>
      <c r="W1974" s="66">
        <f t="shared" si="496"/>
        <v>0</v>
      </c>
      <c r="X1974" t="s">
        <v>31</v>
      </c>
      <c r="Y1974" t="s">
        <v>31</v>
      </c>
      <c r="Z1974" t="s">
        <v>31</v>
      </c>
      <c r="AA1974" t="s">
        <v>31</v>
      </c>
      <c r="AB1974" t="s">
        <v>31</v>
      </c>
      <c r="AC1974" t="s">
        <v>31</v>
      </c>
      <c r="AD1974" t="s">
        <v>31</v>
      </c>
      <c r="AE1974" t="s">
        <v>31</v>
      </c>
      <c r="AF1974" t="s">
        <v>31</v>
      </c>
      <c r="AG1974" t="s">
        <v>31</v>
      </c>
      <c r="AH1974" t="s">
        <v>31</v>
      </c>
      <c r="AI1974" t="s">
        <v>31</v>
      </c>
      <c r="AJ1974" t="s">
        <v>31</v>
      </c>
      <c r="AK1974" t="s">
        <v>31</v>
      </c>
      <c r="AL1974" t="s">
        <v>31</v>
      </c>
      <c r="AM1974" t="s">
        <v>31</v>
      </c>
      <c r="AN1974" t="s">
        <v>31</v>
      </c>
      <c r="AO1974" t="s">
        <v>31</v>
      </c>
      <c r="AP1974" t="s">
        <v>31</v>
      </c>
      <c r="AQ1974" t="s">
        <v>31</v>
      </c>
      <c r="AR1974" t="s">
        <v>31</v>
      </c>
      <c r="AS1974" t="s">
        <v>31</v>
      </c>
      <c r="AT1974" t="s">
        <v>31</v>
      </c>
      <c r="AU1974" t="s">
        <v>31</v>
      </c>
      <c r="AV1974" t="s">
        <v>31</v>
      </c>
      <c r="AW1974" t="s">
        <v>31</v>
      </c>
      <c r="AX1974" t="s">
        <v>31</v>
      </c>
      <c r="AY1974" t="s">
        <v>31</v>
      </c>
      <c r="AZ1974" t="s">
        <v>31</v>
      </c>
      <c r="BA1974" t="s">
        <v>31</v>
      </c>
      <c r="BB1974" t="s">
        <v>31</v>
      </c>
      <c r="BC1974" s="189" t="e">
        <f t="shared" ca="1" si="500"/>
        <v>#N/A</v>
      </c>
      <c r="BD1974" s="189">
        <f t="shared" si="501"/>
        <v>100000</v>
      </c>
      <c r="BE1974" s="189" t="e">
        <f t="shared" ca="1" si="502"/>
        <v>#N/A</v>
      </c>
      <c r="BF1974" s="190" t="e">
        <f t="shared" ca="1" si="503"/>
        <v>#N/A</v>
      </c>
      <c r="BG1974" s="189">
        <f t="shared" si="504"/>
        <v>100000</v>
      </c>
      <c r="BH1974" s="191" t="e">
        <f t="shared" ca="1" si="505"/>
        <v>#N/A</v>
      </c>
      <c r="BI1974" s="189">
        <f t="shared" si="506"/>
        <v>0</v>
      </c>
    </row>
    <row r="1975" spans="2:61" hidden="1">
      <c r="B1975" t="s">
        <v>362</v>
      </c>
      <c r="C1975" t="s">
        <v>308</v>
      </c>
      <c r="D1975" t="s">
        <v>48</v>
      </c>
      <c r="E1975">
        <v>6474</v>
      </c>
      <c r="H1975">
        <v>6474</v>
      </c>
      <c r="I1975" t="str">
        <f t="shared" si="507"/>
        <v>NA</v>
      </c>
      <c r="J1975" t="str">
        <f t="shared" si="508"/>
        <v>NA</v>
      </c>
      <c r="L1975">
        <v>-1656</v>
      </c>
      <c r="M1975">
        <v>-1656</v>
      </c>
      <c r="N1975">
        <v>-1656</v>
      </c>
      <c r="O1975" t="s">
        <v>40</v>
      </c>
      <c r="P1975" t="s">
        <v>40</v>
      </c>
      <c r="Q1975" s="278">
        <f t="shared" si="510"/>
        <v>0</v>
      </c>
      <c r="R1975">
        <f t="shared" si="511"/>
        <v>0</v>
      </c>
      <c r="S1975" s="135" t="str">
        <f t="shared" si="512"/>
        <v>NA</v>
      </c>
      <c r="T1975" s="135" t="str">
        <f t="shared" si="513"/>
        <v>NA</v>
      </c>
      <c r="U1975" t="str">
        <f t="shared" si="499"/>
        <v>NA</v>
      </c>
      <c r="V1975">
        <f t="shared" si="509"/>
        <v>0</v>
      </c>
      <c r="W1975" s="66">
        <f t="shared" si="496"/>
        <v>0</v>
      </c>
      <c r="X1975" t="s">
        <v>31</v>
      </c>
      <c r="Y1975" t="s">
        <v>31</v>
      </c>
      <c r="Z1975" t="s">
        <v>31</v>
      </c>
      <c r="AA1975" t="s">
        <v>31</v>
      </c>
      <c r="AB1975" t="s">
        <v>31</v>
      </c>
      <c r="AC1975" t="s">
        <v>31</v>
      </c>
      <c r="AD1975" t="s">
        <v>31</v>
      </c>
      <c r="AE1975" t="s">
        <v>31</v>
      </c>
      <c r="AF1975" t="s">
        <v>31</v>
      </c>
      <c r="AG1975" t="s">
        <v>31</v>
      </c>
      <c r="AH1975" t="s">
        <v>31</v>
      </c>
      <c r="AI1975" t="s">
        <v>31</v>
      </c>
      <c r="AJ1975" t="s">
        <v>31</v>
      </c>
      <c r="AK1975" t="s">
        <v>31</v>
      </c>
      <c r="AL1975" t="s">
        <v>31</v>
      </c>
      <c r="AM1975" t="s">
        <v>31</v>
      </c>
      <c r="AN1975" t="s">
        <v>31</v>
      </c>
      <c r="AO1975" t="s">
        <v>31</v>
      </c>
      <c r="AP1975" t="s">
        <v>31</v>
      </c>
      <c r="AQ1975" t="s">
        <v>31</v>
      </c>
      <c r="AR1975" t="s">
        <v>31</v>
      </c>
      <c r="AS1975" t="s">
        <v>31</v>
      </c>
      <c r="AT1975" t="s">
        <v>31</v>
      </c>
      <c r="AU1975" t="s">
        <v>31</v>
      </c>
      <c r="AV1975" t="s">
        <v>31</v>
      </c>
      <c r="AW1975" t="s">
        <v>31</v>
      </c>
      <c r="AX1975" t="s">
        <v>31</v>
      </c>
      <c r="AY1975" t="s">
        <v>31</v>
      </c>
      <c r="AZ1975" t="s">
        <v>31</v>
      </c>
      <c r="BA1975" t="s">
        <v>31</v>
      </c>
      <c r="BB1975" t="s">
        <v>31</v>
      </c>
      <c r="BC1975" s="189" t="e">
        <f t="shared" ca="1" si="500"/>
        <v>#N/A</v>
      </c>
      <c r="BD1975" s="189">
        <f t="shared" si="501"/>
        <v>100000</v>
      </c>
      <c r="BE1975" s="189" t="e">
        <f t="shared" ca="1" si="502"/>
        <v>#N/A</v>
      </c>
      <c r="BF1975" s="190" t="e">
        <f t="shared" ca="1" si="503"/>
        <v>#N/A</v>
      </c>
      <c r="BG1975" s="189">
        <f t="shared" si="504"/>
        <v>100000</v>
      </c>
      <c r="BH1975" s="191" t="e">
        <f t="shared" ca="1" si="505"/>
        <v>#N/A</v>
      </c>
      <c r="BI1975" s="189">
        <f t="shared" si="506"/>
        <v>0</v>
      </c>
    </row>
    <row r="1976" spans="2:61">
      <c r="B1976" t="s">
        <v>363</v>
      </c>
      <c r="C1976" t="s">
        <v>308</v>
      </c>
      <c r="D1976" t="s">
        <v>151</v>
      </c>
      <c r="E1976">
        <v>7840</v>
      </c>
      <c r="H1976">
        <v>6905</v>
      </c>
      <c r="I1976" t="str">
        <f t="shared" si="507"/>
        <v>NA</v>
      </c>
      <c r="J1976" t="str">
        <f t="shared" si="508"/>
        <v>NA</v>
      </c>
      <c r="L1976">
        <v>-2104</v>
      </c>
      <c r="M1976">
        <v>-2104</v>
      </c>
      <c r="N1976">
        <v>-1169</v>
      </c>
      <c r="O1976" t="s">
        <v>40</v>
      </c>
      <c r="P1976" t="s">
        <v>41</v>
      </c>
      <c r="Q1976" s="135">
        <f t="shared" si="510"/>
        <v>0</v>
      </c>
      <c r="R1976">
        <f t="shared" si="511"/>
        <v>935</v>
      </c>
      <c r="S1976" s="135" t="str">
        <f t="shared" si="512"/>
        <v>NA</v>
      </c>
      <c r="T1976" s="135" t="str">
        <f t="shared" si="513"/>
        <v>NA</v>
      </c>
      <c r="U1976" t="str">
        <f t="shared" si="499"/>
        <v>NA</v>
      </c>
      <c r="V1976">
        <f t="shared" si="509"/>
        <v>0</v>
      </c>
      <c r="W1976">
        <f t="shared" si="496"/>
        <v>1</v>
      </c>
      <c r="X1976">
        <v>505</v>
      </c>
      <c r="Y1976" t="s">
        <v>31</v>
      </c>
      <c r="Z1976" t="s">
        <v>31</v>
      </c>
      <c r="AA1976" t="s">
        <v>72</v>
      </c>
      <c r="AB1976">
        <v>190</v>
      </c>
      <c r="AC1976" t="s">
        <v>31</v>
      </c>
      <c r="AD1976" t="s">
        <v>72</v>
      </c>
      <c r="AE1976" t="s">
        <v>31</v>
      </c>
      <c r="AF1976">
        <v>7309</v>
      </c>
      <c r="AG1976" t="s">
        <v>364</v>
      </c>
      <c r="AH1976" t="s">
        <v>31</v>
      </c>
      <c r="AI1976" t="s">
        <v>31</v>
      </c>
      <c r="AJ1976" t="s">
        <v>31</v>
      </c>
      <c r="AK1976" t="s">
        <v>31</v>
      </c>
      <c r="AL1976" t="s">
        <v>31</v>
      </c>
      <c r="AM1976" t="s">
        <v>31</v>
      </c>
      <c r="AN1976" t="s">
        <v>31</v>
      </c>
      <c r="AO1976" t="s">
        <v>31</v>
      </c>
      <c r="AP1976" t="s">
        <v>31</v>
      </c>
      <c r="AQ1976" t="s">
        <v>31</v>
      </c>
      <c r="AR1976" t="s">
        <v>31</v>
      </c>
      <c r="AS1976" t="s">
        <v>31</v>
      </c>
      <c r="AT1976" t="s">
        <v>31</v>
      </c>
      <c r="AU1976" t="s">
        <v>31</v>
      </c>
      <c r="AV1976" t="s">
        <v>31</v>
      </c>
      <c r="AW1976" t="s">
        <v>31</v>
      </c>
      <c r="AX1976">
        <v>6715</v>
      </c>
      <c r="AY1976" t="s">
        <v>365</v>
      </c>
      <c r="AZ1976" t="s">
        <v>31</v>
      </c>
      <c r="BA1976" t="s">
        <v>31</v>
      </c>
      <c r="BB1976" t="s">
        <v>31</v>
      </c>
      <c r="BC1976" s="189" t="str">
        <f t="shared" ca="1" si="500"/>
        <v>IT</v>
      </c>
      <c r="BD1976" s="189">
        <f t="shared" si="501"/>
        <v>6715</v>
      </c>
      <c r="BE1976" s="189" t="str">
        <f t="shared" ca="1" si="502"/>
        <v>N-2 ROB-GOR ROB-SFI over BOV-VER 115%</v>
      </c>
      <c r="BF1976" s="189" t="str">
        <f t="shared" ca="1" si="503"/>
        <v>AT</v>
      </c>
      <c r="BG1976" s="189">
        <f t="shared" si="504"/>
        <v>190</v>
      </c>
      <c r="BH1976" s="189" t="str">
        <f t="shared" ca="1" si="505"/>
        <v>Reduction because NTC over thermal limit on border</v>
      </c>
      <c r="BI1976" s="189">
        <f t="shared" si="506"/>
        <v>2</v>
      </c>
    </row>
    <row r="1977" spans="2:61">
      <c r="B1977" t="s">
        <v>363</v>
      </c>
      <c r="C1977" t="s">
        <v>308</v>
      </c>
      <c r="D1977" t="s">
        <v>155</v>
      </c>
      <c r="E1977">
        <v>7840</v>
      </c>
      <c r="H1977">
        <v>6905</v>
      </c>
      <c r="I1977" t="str">
        <f t="shared" si="507"/>
        <v>NA</v>
      </c>
      <c r="J1977" t="str">
        <f t="shared" si="508"/>
        <v>NA</v>
      </c>
      <c r="L1977">
        <v>-2104</v>
      </c>
      <c r="M1977">
        <v>-2104</v>
      </c>
      <c r="N1977">
        <v>-1169</v>
      </c>
      <c r="O1977" t="s">
        <v>40</v>
      </c>
      <c r="P1977" t="s">
        <v>41</v>
      </c>
      <c r="Q1977" s="135">
        <f t="shared" si="510"/>
        <v>0</v>
      </c>
      <c r="R1977">
        <f t="shared" si="511"/>
        <v>935</v>
      </c>
      <c r="S1977" s="135" t="str">
        <f t="shared" si="512"/>
        <v>NA</v>
      </c>
      <c r="T1977" s="135" t="str">
        <f t="shared" si="513"/>
        <v>NA</v>
      </c>
      <c r="U1977" t="str">
        <f t="shared" si="499"/>
        <v>NA</v>
      </c>
      <c r="V1977">
        <f t="shared" si="509"/>
        <v>0</v>
      </c>
      <c r="W1977">
        <f t="shared" si="496"/>
        <v>1</v>
      </c>
      <c r="X1977">
        <v>505</v>
      </c>
      <c r="Y1977" t="s">
        <v>31</v>
      </c>
      <c r="Z1977" t="s">
        <v>31</v>
      </c>
      <c r="AA1977" t="s">
        <v>72</v>
      </c>
      <c r="AB1977">
        <v>190</v>
      </c>
      <c r="AC1977" t="s">
        <v>31</v>
      </c>
      <c r="AD1977" t="s">
        <v>72</v>
      </c>
      <c r="AE1977" t="s">
        <v>31</v>
      </c>
      <c r="AF1977">
        <v>7309</v>
      </c>
      <c r="AG1977" t="s">
        <v>364</v>
      </c>
      <c r="AH1977" t="s">
        <v>31</v>
      </c>
      <c r="AI1977" t="s">
        <v>31</v>
      </c>
      <c r="AJ1977" t="s">
        <v>31</v>
      </c>
      <c r="AK1977" t="s">
        <v>31</v>
      </c>
      <c r="AL1977" t="s">
        <v>31</v>
      </c>
      <c r="AM1977" t="s">
        <v>31</v>
      </c>
      <c r="AN1977" t="s">
        <v>31</v>
      </c>
      <c r="AO1977" t="s">
        <v>31</v>
      </c>
      <c r="AP1977" t="s">
        <v>31</v>
      </c>
      <c r="AQ1977" t="s">
        <v>31</v>
      </c>
      <c r="AR1977" t="s">
        <v>31</v>
      </c>
      <c r="AS1977" t="s">
        <v>31</v>
      </c>
      <c r="AT1977" t="s">
        <v>31</v>
      </c>
      <c r="AU1977" t="s">
        <v>31</v>
      </c>
      <c r="AV1977" t="s">
        <v>31</v>
      </c>
      <c r="AW1977" t="s">
        <v>31</v>
      </c>
      <c r="AX1977">
        <v>6715</v>
      </c>
      <c r="AY1977" t="s">
        <v>365</v>
      </c>
      <c r="AZ1977" t="s">
        <v>31</v>
      </c>
      <c r="BA1977" t="s">
        <v>31</v>
      </c>
      <c r="BB1977" t="s">
        <v>31</v>
      </c>
      <c r="BC1977" s="189" t="str">
        <f t="shared" ca="1" si="500"/>
        <v>IT</v>
      </c>
      <c r="BD1977" s="189">
        <f t="shared" si="501"/>
        <v>6715</v>
      </c>
      <c r="BE1977" s="189" t="str">
        <f t="shared" ca="1" si="502"/>
        <v>N-2 ROB-GOR ROB-SFI over BOV-VER 115%</v>
      </c>
      <c r="BF1977" s="189" t="str">
        <f t="shared" ca="1" si="503"/>
        <v>AT</v>
      </c>
      <c r="BG1977" s="189">
        <f t="shared" si="504"/>
        <v>190</v>
      </c>
      <c r="BH1977" s="189" t="str">
        <f t="shared" ca="1" si="505"/>
        <v>Reduction because NTC over thermal limit on border</v>
      </c>
      <c r="BI1977" s="189">
        <f t="shared" si="506"/>
        <v>2</v>
      </c>
    </row>
    <row r="1978" spans="2:61">
      <c r="B1978" t="s">
        <v>363</v>
      </c>
      <c r="C1978" t="s">
        <v>308</v>
      </c>
      <c r="D1978" t="s">
        <v>156</v>
      </c>
      <c r="E1978">
        <v>7840</v>
      </c>
      <c r="H1978">
        <v>6905</v>
      </c>
      <c r="I1978" t="str">
        <f t="shared" si="507"/>
        <v>NA</v>
      </c>
      <c r="J1978" t="str">
        <f t="shared" si="508"/>
        <v>NA</v>
      </c>
      <c r="L1978">
        <v>-2104</v>
      </c>
      <c r="M1978">
        <v>-2104</v>
      </c>
      <c r="N1978">
        <v>-1169</v>
      </c>
      <c r="O1978" t="s">
        <v>40</v>
      </c>
      <c r="P1978" t="s">
        <v>41</v>
      </c>
      <c r="Q1978" s="135">
        <f t="shared" si="510"/>
        <v>0</v>
      </c>
      <c r="R1978">
        <f t="shared" si="511"/>
        <v>935</v>
      </c>
      <c r="S1978" s="135" t="str">
        <f t="shared" si="512"/>
        <v>NA</v>
      </c>
      <c r="T1978" s="135" t="str">
        <f t="shared" si="513"/>
        <v>NA</v>
      </c>
      <c r="U1978" t="str">
        <f t="shared" si="499"/>
        <v>NA</v>
      </c>
      <c r="V1978">
        <f t="shared" si="509"/>
        <v>0</v>
      </c>
      <c r="W1978">
        <f t="shared" si="496"/>
        <v>1</v>
      </c>
      <c r="X1978">
        <v>505</v>
      </c>
      <c r="Y1978" t="s">
        <v>31</v>
      </c>
      <c r="Z1978" t="s">
        <v>31</v>
      </c>
      <c r="AA1978" t="s">
        <v>72</v>
      </c>
      <c r="AB1978">
        <v>190</v>
      </c>
      <c r="AC1978" t="s">
        <v>31</v>
      </c>
      <c r="AD1978" t="s">
        <v>72</v>
      </c>
      <c r="AE1978" t="s">
        <v>31</v>
      </c>
      <c r="AF1978">
        <v>7309</v>
      </c>
      <c r="AG1978" t="s">
        <v>364</v>
      </c>
      <c r="AH1978" t="s">
        <v>31</v>
      </c>
      <c r="AI1978" t="s">
        <v>31</v>
      </c>
      <c r="AJ1978" t="s">
        <v>31</v>
      </c>
      <c r="AK1978" t="s">
        <v>31</v>
      </c>
      <c r="AL1978" t="s">
        <v>31</v>
      </c>
      <c r="AM1978" t="s">
        <v>31</v>
      </c>
      <c r="AN1978" t="s">
        <v>31</v>
      </c>
      <c r="AO1978" t="s">
        <v>31</v>
      </c>
      <c r="AP1978" t="s">
        <v>31</v>
      </c>
      <c r="AQ1978" t="s">
        <v>31</v>
      </c>
      <c r="AR1978" t="s">
        <v>31</v>
      </c>
      <c r="AS1978" t="s">
        <v>31</v>
      </c>
      <c r="AT1978" t="s">
        <v>31</v>
      </c>
      <c r="AU1978" t="s">
        <v>31</v>
      </c>
      <c r="AV1978" t="s">
        <v>31</v>
      </c>
      <c r="AW1978" t="s">
        <v>31</v>
      </c>
      <c r="AX1978">
        <v>6715</v>
      </c>
      <c r="AY1978" t="s">
        <v>365</v>
      </c>
      <c r="AZ1978" t="s">
        <v>31</v>
      </c>
      <c r="BA1978" t="s">
        <v>31</v>
      </c>
      <c r="BB1978" t="s">
        <v>31</v>
      </c>
      <c r="BC1978" s="189" t="str">
        <f t="shared" ca="1" si="500"/>
        <v>IT</v>
      </c>
      <c r="BD1978" s="189">
        <f t="shared" si="501"/>
        <v>6715</v>
      </c>
      <c r="BE1978" s="189" t="str">
        <f t="shared" ca="1" si="502"/>
        <v>N-2 ROB-GOR ROB-SFI over BOV-VER 115%</v>
      </c>
      <c r="BF1978" s="189" t="str">
        <f t="shared" ca="1" si="503"/>
        <v>AT</v>
      </c>
      <c r="BG1978" s="189">
        <f t="shared" si="504"/>
        <v>190</v>
      </c>
      <c r="BH1978" s="189" t="str">
        <f t="shared" ca="1" si="505"/>
        <v>Reduction because NTC over thermal limit on border</v>
      </c>
      <c r="BI1978" s="189">
        <f t="shared" si="506"/>
        <v>2</v>
      </c>
    </row>
    <row r="1979" spans="2:61" hidden="1">
      <c r="B1979" t="s">
        <v>363</v>
      </c>
      <c r="C1979" t="s">
        <v>308</v>
      </c>
      <c r="D1979" t="s">
        <v>157</v>
      </c>
      <c r="E1979">
        <v>7376</v>
      </c>
      <c r="H1979">
        <v>6905</v>
      </c>
      <c r="I1979" t="str">
        <f t="shared" si="507"/>
        <v>NA</v>
      </c>
      <c r="J1979" t="str">
        <f t="shared" si="508"/>
        <v>NA</v>
      </c>
      <c r="L1979">
        <v>-4812</v>
      </c>
      <c r="M1979">
        <v>-4812</v>
      </c>
      <c r="N1979">
        <v>-4341</v>
      </c>
      <c r="O1979" t="s">
        <v>40</v>
      </c>
      <c r="P1979" t="s">
        <v>41</v>
      </c>
      <c r="Q1979" s="310">
        <f t="shared" si="510"/>
        <v>0</v>
      </c>
      <c r="R1979">
        <f t="shared" si="511"/>
        <v>471</v>
      </c>
      <c r="S1979" s="135" t="str">
        <f t="shared" si="512"/>
        <v>NA</v>
      </c>
      <c r="T1979" s="135" t="str">
        <f t="shared" si="513"/>
        <v>NA</v>
      </c>
      <c r="U1979" t="str">
        <f t="shared" si="499"/>
        <v>NA</v>
      </c>
      <c r="V1979">
        <f t="shared" si="509"/>
        <v>0</v>
      </c>
      <c r="W1979" s="66">
        <f t="shared" si="496"/>
        <v>1</v>
      </c>
      <c r="X1979">
        <v>486</v>
      </c>
      <c r="Y1979" t="s">
        <v>31</v>
      </c>
      <c r="Z1979" t="s">
        <v>31</v>
      </c>
      <c r="AA1979" t="s">
        <v>31</v>
      </c>
      <c r="AB1979">
        <v>190</v>
      </c>
      <c r="AC1979" t="s">
        <v>31</v>
      </c>
      <c r="AD1979" t="s">
        <v>31</v>
      </c>
      <c r="AE1979" t="s">
        <v>31</v>
      </c>
      <c r="AF1979">
        <v>6949</v>
      </c>
      <c r="AG1979" t="s">
        <v>366</v>
      </c>
      <c r="AH1979" t="s">
        <v>31</v>
      </c>
      <c r="AI1979" t="s">
        <v>31</v>
      </c>
      <c r="AJ1979" t="s">
        <v>31</v>
      </c>
      <c r="AK1979" t="s">
        <v>31</v>
      </c>
      <c r="AL1979" t="s">
        <v>31</v>
      </c>
      <c r="AM1979" t="s">
        <v>31</v>
      </c>
      <c r="AN1979" t="s">
        <v>31</v>
      </c>
      <c r="AO1979" t="s">
        <v>31</v>
      </c>
      <c r="AP1979" t="s">
        <v>31</v>
      </c>
      <c r="AQ1979" t="s">
        <v>31</v>
      </c>
      <c r="AR1979" t="s">
        <v>31</v>
      </c>
      <c r="AS1979" t="s">
        <v>31</v>
      </c>
      <c r="AT1979" t="s">
        <v>31</v>
      </c>
      <c r="AU1979" t="s">
        <v>31</v>
      </c>
      <c r="AV1979" t="s">
        <v>31</v>
      </c>
      <c r="AW1979" t="s">
        <v>31</v>
      </c>
      <c r="AX1979">
        <v>6715</v>
      </c>
      <c r="AY1979" t="s">
        <v>365</v>
      </c>
      <c r="AZ1979" t="s">
        <v>31</v>
      </c>
      <c r="BA1979" t="s">
        <v>31</v>
      </c>
      <c r="BB1979" t="s">
        <v>31</v>
      </c>
      <c r="BC1979" s="189" t="str">
        <f t="shared" ca="1" si="500"/>
        <v>IT</v>
      </c>
      <c r="BD1979" s="189">
        <f t="shared" si="501"/>
        <v>6715</v>
      </c>
      <c r="BE1979" s="189" t="str">
        <f t="shared" ca="1" si="502"/>
        <v>N-2 ROB-GOR ROB-SFI over BOV-VER 115%</v>
      </c>
      <c r="BF1979" s="190" t="str">
        <f t="shared" ca="1" si="503"/>
        <v>AT</v>
      </c>
      <c r="BG1979" s="189">
        <f t="shared" si="504"/>
        <v>190</v>
      </c>
      <c r="BH1979" s="191" t="str">
        <f t="shared" ca="1" si="505"/>
        <v>None</v>
      </c>
      <c r="BI1979" s="189">
        <f t="shared" si="506"/>
        <v>2</v>
      </c>
    </row>
    <row r="1980" spans="2:61" hidden="1">
      <c r="B1980" t="s">
        <v>363</v>
      </c>
      <c r="C1980" t="s">
        <v>308</v>
      </c>
      <c r="D1980" t="s">
        <v>158</v>
      </c>
      <c r="E1980">
        <v>7376</v>
      </c>
      <c r="H1980">
        <v>6905</v>
      </c>
      <c r="I1980" t="str">
        <f t="shared" si="507"/>
        <v>NA</v>
      </c>
      <c r="J1980" t="str">
        <f t="shared" si="508"/>
        <v>NA</v>
      </c>
      <c r="L1980">
        <v>-4812</v>
      </c>
      <c r="M1980">
        <v>-4812</v>
      </c>
      <c r="N1980">
        <v>-4341</v>
      </c>
      <c r="O1980" t="s">
        <v>40</v>
      </c>
      <c r="P1980" t="s">
        <v>41</v>
      </c>
      <c r="Q1980" s="278">
        <f t="shared" si="510"/>
        <v>0</v>
      </c>
      <c r="R1980">
        <f t="shared" si="511"/>
        <v>471</v>
      </c>
      <c r="S1980" s="135" t="str">
        <f t="shared" si="512"/>
        <v>NA</v>
      </c>
      <c r="T1980" s="135" t="str">
        <f t="shared" si="513"/>
        <v>NA</v>
      </c>
      <c r="U1980" t="str">
        <f t="shared" si="499"/>
        <v>NA</v>
      </c>
      <c r="V1980">
        <f t="shared" si="509"/>
        <v>0</v>
      </c>
      <c r="W1980" s="66">
        <f t="shared" si="496"/>
        <v>1</v>
      </c>
      <c r="X1980">
        <v>486</v>
      </c>
      <c r="Y1980" t="s">
        <v>31</v>
      </c>
      <c r="Z1980" t="s">
        <v>31</v>
      </c>
      <c r="AA1980" t="s">
        <v>31</v>
      </c>
      <c r="AB1980">
        <v>190</v>
      </c>
      <c r="AC1980" t="s">
        <v>31</v>
      </c>
      <c r="AD1980" t="s">
        <v>31</v>
      </c>
      <c r="AE1980" t="s">
        <v>31</v>
      </c>
      <c r="AF1980">
        <v>6949</v>
      </c>
      <c r="AG1980" t="s">
        <v>366</v>
      </c>
      <c r="AH1980" t="s">
        <v>31</v>
      </c>
      <c r="AI1980" t="s">
        <v>31</v>
      </c>
      <c r="AJ1980" t="s">
        <v>31</v>
      </c>
      <c r="AK1980" t="s">
        <v>31</v>
      </c>
      <c r="AL1980" t="s">
        <v>31</v>
      </c>
      <c r="AM1980" t="s">
        <v>31</v>
      </c>
      <c r="AN1980" t="s">
        <v>31</v>
      </c>
      <c r="AO1980" t="s">
        <v>31</v>
      </c>
      <c r="AP1980" t="s">
        <v>31</v>
      </c>
      <c r="AQ1980" t="s">
        <v>31</v>
      </c>
      <c r="AR1980" t="s">
        <v>31</v>
      </c>
      <c r="AS1980" t="s">
        <v>31</v>
      </c>
      <c r="AT1980" t="s">
        <v>31</v>
      </c>
      <c r="AU1980" t="s">
        <v>31</v>
      </c>
      <c r="AV1980" t="s">
        <v>31</v>
      </c>
      <c r="AW1980" t="s">
        <v>31</v>
      </c>
      <c r="AX1980">
        <v>6715</v>
      </c>
      <c r="AY1980" t="s">
        <v>365</v>
      </c>
      <c r="AZ1980" t="s">
        <v>31</v>
      </c>
      <c r="BA1980" t="s">
        <v>31</v>
      </c>
      <c r="BB1980" t="s">
        <v>31</v>
      </c>
      <c r="BC1980" s="189" t="str">
        <f t="shared" ca="1" si="500"/>
        <v>IT</v>
      </c>
      <c r="BD1980" s="189">
        <f t="shared" si="501"/>
        <v>6715</v>
      </c>
      <c r="BE1980" s="189" t="str">
        <f t="shared" ca="1" si="502"/>
        <v>N-2 ROB-GOR ROB-SFI over BOV-VER 115%</v>
      </c>
      <c r="BF1980" s="190" t="str">
        <f t="shared" ca="1" si="503"/>
        <v>AT</v>
      </c>
      <c r="BG1980" s="189">
        <f t="shared" si="504"/>
        <v>190</v>
      </c>
      <c r="BH1980" s="191" t="str">
        <f t="shared" ca="1" si="505"/>
        <v>None</v>
      </c>
      <c r="BI1980" s="189">
        <f t="shared" si="506"/>
        <v>2</v>
      </c>
    </row>
    <row r="1981" spans="2:61" hidden="1">
      <c r="B1981" t="s">
        <v>363</v>
      </c>
      <c r="C1981" t="s">
        <v>308</v>
      </c>
      <c r="D1981" t="s">
        <v>159</v>
      </c>
      <c r="E1981">
        <v>7376</v>
      </c>
      <c r="H1981">
        <v>6905</v>
      </c>
      <c r="I1981" t="str">
        <f t="shared" si="507"/>
        <v>NA</v>
      </c>
      <c r="J1981" t="str">
        <f t="shared" si="508"/>
        <v>NA</v>
      </c>
      <c r="L1981">
        <v>-4812</v>
      </c>
      <c r="M1981">
        <v>-4812</v>
      </c>
      <c r="N1981">
        <v>-4341</v>
      </c>
      <c r="O1981" t="s">
        <v>40</v>
      </c>
      <c r="P1981" t="s">
        <v>41</v>
      </c>
      <c r="Q1981" s="278">
        <f t="shared" si="510"/>
        <v>0</v>
      </c>
      <c r="R1981">
        <f t="shared" si="511"/>
        <v>471</v>
      </c>
      <c r="S1981" s="135" t="str">
        <f t="shared" si="512"/>
        <v>NA</v>
      </c>
      <c r="T1981" s="135" t="str">
        <f t="shared" si="513"/>
        <v>NA</v>
      </c>
      <c r="U1981" t="str">
        <f t="shared" si="499"/>
        <v>NA</v>
      </c>
      <c r="V1981">
        <f t="shared" si="509"/>
        <v>0</v>
      </c>
      <c r="W1981" s="66">
        <f t="shared" si="496"/>
        <v>1</v>
      </c>
      <c r="X1981">
        <v>486</v>
      </c>
      <c r="Y1981" t="s">
        <v>31</v>
      </c>
      <c r="Z1981" t="s">
        <v>31</v>
      </c>
      <c r="AA1981" t="s">
        <v>31</v>
      </c>
      <c r="AB1981">
        <v>190</v>
      </c>
      <c r="AC1981" t="s">
        <v>31</v>
      </c>
      <c r="AD1981" t="s">
        <v>31</v>
      </c>
      <c r="AE1981" t="s">
        <v>31</v>
      </c>
      <c r="AF1981">
        <v>6949</v>
      </c>
      <c r="AG1981" t="s">
        <v>366</v>
      </c>
      <c r="AH1981" t="s">
        <v>31</v>
      </c>
      <c r="AI1981" t="s">
        <v>31</v>
      </c>
      <c r="AJ1981" t="s">
        <v>31</v>
      </c>
      <c r="AK1981" t="s">
        <v>31</v>
      </c>
      <c r="AL1981" t="s">
        <v>31</v>
      </c>
      <c r="AM1981" t="s">
        <v>31</v>
      </c>
      <c r="AN1981" t="s">
        <v>31</v>
      </c>
      <c r="AO1981" t="s">
        <v>31</v>
      </c>
      <c r="AP1981" t="s">
        <v>31</v>
      </c>
      <c r="AQ1981" t="s">
        <v>31</v>
      </c>
      <c r="AR1981" t="s">
        <v>31</v>
      </c>
      <c r="AS1981" t="s">
        <v>31</v>
      </c>
      <c r="AT1981" t="s">
        <v>31</v>
      </c>
      <c r="AU1981" t="s">
        <v>31</v>
      </c>
      <c r="AV1981" t="s">
        <v>31</v>
      </c>
      <c r="AW1981" t="s">
        <v>31</v>
      </c>
      <c r="AX1981">
        <v>6715</v>
      </c>
      <c r="AY1981" t="s">
        <v>365</v>
      </c>
      <c r="AZ1981" t="s">
        <v>31</v>
      </c>
      <c r="BA1981" t="s">
        <v>31</v>
      </c>
      <c r="BB1981" t="s">
        <v>31</v>
      </c>
      <c r="BC1981" s="189" t="str">
        <f t="shared" ca="1" si="500"/>
        <v>IT</v>
      </c>
      <c r="BD1981" s="189">
        <f t="shared" si="501"/>
        <v>6715</v>
      </c>
      <c r="BE1981" s="189" t="str">
        <f t="shared" ca="1" si="502"/>
        <v>N-2 ROB-GOR ROB-SFI over BOV-VER 115%</v>
      </c>
      <c r="BF1981" s="190" t="str">
        <f t="shared" ca="1" si="503"/>
        <v>AT</v>
      </c>
      <c r="BG1981" s="189">
        <f t="shared" si="504"/>
        <v>190</v>
      </c>
      <c r="BH1981" s="191" t="str">
        <f t="shared" ca="1" si="505"/>
        <v>None</v>
      </c>
      <c r="BI1981" s="189">
        <f t="shared" si="506"/>
        <v>2</v>
      </c>
    </row>
    <row r="1982" spans="2:61" hidden="1">
      <c r="B1982" t="s">
        <v>363</v>
      </c>
      <c r="C1982" t="s">
        <v>308</v>
      </c>
      <c r="D1982" t="s">
        <v>160</v>
      </c>
      <c r="E1982">
        <v>7376</v>
      </c>
      <c r="H1982">
        <v>6905</v>
      </c>
      <c r="I1982" t="str">
        <f t="shared" si="507"/>
        <v>NA</v>
      </c>
      <c r="J1982" t="str">
        <f t="shared" si="508"/>
        <v>NA</v>
      </c>
      <c r="L1982">
        <v>-4812</v>
      </c>
      <c r="M1982">
        <v>-4812</v>
      </c>
      <c r="N1982">
        <v>-4341</v>
      </c>
      <c r="O1982" t="s">
        <v>40</v>
      </c>
      <c r="P1982" t="s">
        <v>41</v>
      </c>
      <c r="Q1982" s="278">
        <f t="shared" si="510"/>
        <v>0</v>
      </c>
      <c r="R1982">
        <f t="shared" si="511"/>
        <v>471</v>
      </c>
      <c r="S1982" s="135" t="str">
        <f t="shared" si="512"/>
        <v>NA</v>
      </c>
      <c r="T1982" s="135" t="str">
        <f t="shared" si="513"/>
        <v>NA</v>
      </c>
      <c r="U1982" t="str">
        <f t="shared" si="499"/>
        <v>NA</v>
      </c>
      <c r="V1982">
        <f t="shared" si="509"/>
        <v>0</v>
      </c>
      <c r="W1982" s="66">
        <f t="shared" si="496"/>
        <v>1</v>
      </c>
      <c r="X1982">
        <v>486</v>
      </c>
      <c r="Y1982" t="s">
        <v>31</v>
      </c>
      <c r="Z1982" t="s">
        <v>31</v>
      </c>
      <c r="AA1982" t="s">
        <v>31</v>
      </c>
      <c r="AB1982">
        <v>190</v>
      </c>
      <c r="AC1982" t="s">
        <v>31</v>
      </c>
      <c r="AD1982" t="s">
        <v>31</v>
      </c>
      <c r="AE1982" t="s">
        <v>31</v>
      </c>
      <c r="AF1982">
        <v>6949</v>
      </c>
      <c r="AG1982" t="s">
        <v>366</v>
      </c>
      <c r="AH1982" t="s">
        <v>31</v>
      </c>
      <c r="AI1982" t="s">
        <v>31</v>
      </c>
      <c r="AJ1982" t="s">
        <v>31</v>
      </c>
      <c r="AK1982" t="s">
        <v>31</v>
      </c>
      <c r="AL1982" t="s">
        <v>31</v>
      </c>
      <c r="AM1982" t="s">
        <v>31</v>
      </c>
      <c r="AN1982" t="s">
        <v>31</v>
      </c>
      <c r="AO1982" t="s">
        <v>31</v>
      </c>
      <c r="AP1982" t="s">
        <v>31</v>
      </c>
      <c r="AQ1982" t="s">
        <v>31</v>
      </c>
      <c r="AR1982" t="s">
        <v>31</v>
      </c>
      <c r="AS1982" t="s">
        <v>31</v>
      </c>
      <c r="AT1982" t="s">
        <v>31</v>
      </c>
      <c r="AU1982" t="s">
        <v>31</v>
      </c>
      <c r="AV1982" t="s">
        <v>31</v>
      </c>
      <c r="AW1982" t="s">
        <v>31</v>
      </c>
      <c r="AX1982">
        <v>6715</v>
      </c>
      <c r="AY1982" t="s">
        <v>365</v>
      </c>
      <c r="AZ1982" t="s">
        <v>31</v>
      </c>
      <c r="BA1982" t="s">
        <v>31</v>
      </c>
      <c r="BB1982" t="s">
        <v>31</v>
      </c>
      <c r="BC1982" s="189" t="str">
        <f t="shared" ca="1" si="500"/>
        <v>IT</v>
      </c>
      <c r="BD1982" s="189">
        <f t="shared" si="501"/>
        <v>6715</v>
      </c>
      <c r="BE1982" s="189" t="str">
        <f t="shared" ca="1" si="502"/>
        <v>N-2 ROB-GOR ROB-SFI over BOV-VER 115%</v>
      </c>
      <c r="BF1982" s="190" t="str">
        <f t="shared" ca="1" si="503"/>
        <v>AT</v>
      </c>
      <c r="BG1982" s="189">
        <f t="shared" si="504"/>
        <v>190</v>
      </c>
      <c r="BH1982" s="191" t="str">
        <f t="shared" ca="1" si="505"/>
        <v>None</v>
      </c>
      <c r="BI1982" s="189">
        <f t="shared" si="506"/>
        <v>2</v>
      </c>
    </row>
    <row r="1983" spans="2:61" hidden="1">
      <c r="B1983" t="s">
        <v>363</v>
      </c>
      <c r="C1983" t="s">
        <v>308</v>
      </c>
      <c r="D1983" t="s">
        <v>161</v>
      </c>
      <c r="E1983">
        <v>7640</v>
      </c>
      <c r="H1983">
        <v>6905</v>
      </c>
      <c r="I1983" t="str">
        <f t="shared" si="507"/>
        <v>NA</v>
      </c>
      <c r="J1983" t="str">
        <f t="shared" si="508"/>
        <v>NA</v>
      </c>
      <c r="L1983">
        <v>-4405</v>
      </c>
      <c r="M1983">
        <v>-4405</v>
      </c>
      <c r="N1983">
        <v>-3670</v>
      </c>
      <c r="O1983" t="s">
        <v>40</v>
      </c>
      <c r="P1983" t="s">
        <v>41</v>
      </c>
      <c r="Q1983" s="278">
        <f t="shared" si="510"/>
        <v>0</v>
      </c>
      <c r="R1983">
        <f t="shared" si="511"/>
        <v>735</v>
      </c>
      <c r="S1983" s="135" t="str">
        <f t="shared" si="512"/>
        <v>NA</v>
      </c>
      <c r="T1983" s="135" t="str">
        <f t="shared" si="513"/>
        <v>NA</v>
      </c>
      <c r="U1983" t="str">
        <f t="shared" si="499"/>
        <v>NA</v>
      </c>
      <c r="V1983">
        <f t="shared" si="509"/>
        <v>0</v>
      </c>
      <c r="W1983" s="66">
        <f t="shared" si="496"/>
        <v>1</v>
      </c>
      <c r="X1983">
        <v>488</v>
      </c>
      <c r="Y1983" t="s">
        <v>31</v>
      </c>
      <c r="Z1983" t="s">
        <v>31</v>
      </c>
      <c r="AA1983" t="s">
        <v>31</v>
      </c>
      <c r="AB1983">
        <v>170</v>
      </c>
      <c r="AC1983" t="s">
        <v>31</v>
      </c>
      <c r="AD1983" t="s">
        <v>31</v>
      </c>
      <c r="AE1983" t="s">
        <v>31</v>
      </c>
      <c r="AF1983">
        <v>7424</v>
      </c>
      <c r="AG1983" t="s">
        <v>367</v>
      </c>
      <c r="AH1983" t="s">
        <v>31</v>
      </c>
      <c r="AI1983" t="s">
        <v>31</v>
      </c>
      <c r="AJ1983" t="s">
        <v>31</v>
      </c>
      <c r="AK1983" t="s">
        <v>31</v>
      </c>
      <c r="AL1983" t="s">
        <v>31</v>
      </c>
      <c r="AM1983" t="s">
        <v>31</v>
      </c>
      <c r="AN1983" t="s">
        <v>31</v>
      </c>
      <c r="AO1983" t="s">
        <v>31</v>
      </c>
      <c r="AP1983" t="s">
        <v>31</v>
      </c>
      <c r="AQ1983" t="s">
        <v>31</v>
      </c>
      <c r="AR1983" t="s">
        <v>31</v>
      </c>
      <c r="AS1983" t="s">
        <v>31</v>
      </c>
      <c r="AT1983" t="s">
        <v>31</v>
      </c>
      <c r="AU1983" t="s">
        <v>31</v>
      </c>
      <c r="AV1983" t="s">
        <v>31</v>
      </c>
      <c r="AW1983" t="s">
        <v>31</v>
      </c>
      <c r="AX1983">
        <v>6715</v>
      </c>
      <c r="AY1983" t="s">
        <v>365</v>
      </c>
      <c r="AZ1983" t="s">
        <v>31</v>
      </c>
      <c r="BA1983" t="s">
        <v>31</v>
      </c>
      <c r="BB1983" t="s">
        <v>31</v>
      </c>
      <c r="BC1983" s="189" t="str">
        <f t="shared" ca="1" si="500"/>
        <v>IT</v>
      </c>
      <c r="BD1983" s="189">
        <f t="shared" si="501"/>
        <v>6715</v>
      </c>
      <c r="BE1983" s="189" t="str">
        <f t="shared" ca="1" si="502"/>
        <v>N-2 ROB-GOR ROB-SFI over BOV-VER 115%</v>
      </c>
      <c r="BF1983" s="190" t="str">
        <f t="shared" ca="1" si="503"/>
        <v>AT</v>
      </c>
      <c r="BG1983" s="189">
        <f t="shared" si="504"/>
        <v>170</v>
      </c>
      <c r="BH1983" s="191" t="str">
        <f t="shared" ca="1" si="505"/>
        <v>None</v>
      </c>
      <c r="BI1983" s="189">
        <f t="shared" si="506"/>
        <v>2</v>
      </c>
    </row>
    <row r="1984" spans="2:61" hidden="1">
      <c r="B1984" t="s">
        <v>363</v>
      </c>
      <c r="C1984" t="s">
        <v>308</v>
      </c>
      <c r="D1984" t="s">
        <v>162</v>
      </c>
      <c r="E1984">
        <v>7640</v>
      </c>
      <c r="H1984">
        <v>6905</v>
      </c>
      <c r="I1984" t="str">
        <f t="shared" si="507"/>
        <v>NA</v>
      </c>
      <c r="J1984" t="str">
        <f t="shared" si="508"/>
        <v>NA</v>
      </c>
      <c r="L1984">
        <v>-4405</v>
      </c>
      <c r="M1984">
        <v>-4405</v>
      </c>
      <c r="N1984">
        <v>-3670</v>
      </c>
      <c r="O1984" t="s">
        <v>40</v>
      </c>
      <c r="P1984" t="s">
        <v>41</v>
      </c>
      <c r="Q1984" s="278">
        <f t="shared" si="510"/>
        <v>0</v>
      </c>
      <c r="R1984">
        <f t="shared" si="511"/>
        <v>735</v>
      </c>
      <c r="S1984" s="135" t="str">
        <f t="shared" si="512"/>
        <v>NA</v>
      </c>
      <c r="T1984" s="135" t="str">
        <f t="shared" si="513"/>
        <v>NA</v>
      </c>
      <c r="U1984" t="str">
        <f t="shared" si="499"/>
        <v>NA</v>
      </c>
      <c r="V1984">
        <f t="shared" si="509"/>
        <v>0</v>
      </c>
      <c r="W1984" s="66">
        <f t="shared" si="496"/>
        <v>1</v>
      </c>
      <c r="X1984">
        <v>488</v>
      </c>
      <c r="Y1984" t="s">
        <v>31</v>
      </c>
      <c r="Z1984" t="s">
        <v>31</v>
      </c>
      <c r="AA1984" t="s">
        <v>31</v>
      </c>
      <c r="AB1984">
        <v>170</v>
      </c>
      <c r="AC1984" t="s">
        <v>31</v>
      </c>
      <c r="AD1984" t="s">
        <v>31</v>
      </c>
      <c r="AE1984" t="s">
        <v>31</v>
      </c>
      <c r="AF1984">
        <v>7424</v>
      </c>
      <c r="AG1984" t="s">
        <v>367</v>
      </c>
      <c r="AH1984" t="s">
        <v>31</v>
      </c>
      <c r="AI1984" t="s">
        <v>31</v>
      </c>
      <c r="AJ1984" t="s">
        <v>31</v>
      </c>
      <c r="AK1984" t="s">
        <v>31</v>
      </c>
      <c r="AL1984" t="s">
        <v>31</v>
      </c>
      <c r="AM1984" t="s">
        <v>31</v>
      </c>
      <c r="AN1984" t="s">
        <v>31</v>
      </c>
      <c r="AO1984" t="s">
        <v>31</v>
      </c>
      <c r="AP1984" t="s">
        <v>31</v>
      </c>
      <c r="AQ1984" t="s">
        <v>31</v>
      </c>
      <c r="AR1984" t="s">
        <v>31</v>
      </c>
      <c r="AS1984" t="s">
        <v>31</v>
      </c>
      <c r="AT1984" t="s">
        <v>31</v>
      </c>
      <c r="AU1984" t="s">
        <v>31</v>
      </c>
      <c r="AV1984" t="s">
        <v>31</v>
      </c>
      <c r="AW1984" t="s">
        <v>31</v>
      </c>
      <c r="AX1984">
        <v>6715</v>
      </c>
      <c r="AY1984" t="s">
        <v>365</v>
      </c>
      <c r="AZ1984" t="s">
        <v>31</v>
      </c>
      <c r="BA1984" t="s">
        <v>31</v>
      </c>
      <c r="BB1984" t="s">
        <v>31</v>
      </c>
      <c r="BC1984" s="189" t="str">
        <f t="shared" ca="1" si="500"/>
        <v>IT</v>
      </c>
      <c r="BD1984" s="189">
        <f t="shared" si="501"/>
        <v>6715</v>
      </c>
      <c r="BE1984" s="189" t="str">
        <f t="shared" ca="1" si="502"/>
        <v>N-2 ROB-GOR ROB-SFI over BOV-VER 115%</v>
      </c>
      <c r="BF1984" s="190" t="str">
        <f t="shared" ca="1" si="503"/>
        <v>AT</v>
      </c>
      <c r="BG1984" s="189">
        <f t="shared" si="504"/>
        <v>170</v>
      </c>
      <c r="BH1984" s="191" t="str">
        <f t="shared" ca="1" si="505"/>
        <v>None</v>
      </c>
      <c r="BI1984" s="189">
        <f t="shared" si="506"/>
        <v>2</v>
      </c>
    </row>
    <row r="1985" spans="2:61" hidden="1">
      <c r="B1985" t="s">
        <v>363</v>
      </c>
      <c r="C1985" t="s">
        <v>308</v>
      </c>
      <c r="D1985" t="s">
        <v>163</v>
      </c>
      <c r="E1985">
        <v>8009</v>
      </c>
      <c r="H1985">
        <v>7474</v>
      </c>
      <c r="I1985" t="str">
        <f t="shared" si="507"/>
        <v>NA</v>
      </c>
      <c r="J1985" t="str">
        <f t="shared" si="508"/>
        <v>NA</v>
      </c>
      <c r="L1985">
        <v>-4446</v>
      </c>
      <c r="M1985">
        <v>-4446</v>
      </c>
      <c r="N1985">
        <v>-3911</v>
      </c>
      <c r="O1985" t="s">
        <v>40</v>
      </c>
      <c r="P1985" t="s">
        <v>41</v>
      </c>
      <c r="Q1985" s="278">
        <f t="shared" si="510"/>
        <v>0</v>
      </c>
      <c r="R1985">
        <f t="shared" si="511"/>
        <v>535</v>
      </c>
      <c r="S1985" s="135" t="str">
        <f t="shared" si="512"/>
        <v>NA</v>
      </c>
      <c r="T1985" s="135" t="str">
        <f t="shared" si="513"/>
        <v>NA</v>
      </c>
      <c r="U1985" t="str">
        <f t="shared" si="499"/>
        <v>NA</v>
      </c>
      <c r="V1985">
        <f t="shared" si="509"/>
        <v>0</v>
      </c>
      <c r="W1985" s="66">
        <f t="shared" si="496"/>
        <v>1</v>
      </c>
      <c r="X1985">
        <v>513</v>
      </c>
      <c r="Y1985" t="s">
        <v>31</v>
      </c>
      <c r="Z1985" t="s">
        <v>31</v>
      </c>
      <c r="AA1985" t="s">
        <v>31</v>
      </c>
      <c r="AB1985">
        <v>170</v>
      </c>
      <c r="AC1985" t="s">
        <v>31</v>
      </c>
      <c r="AD1985" t="s">
        <v>31</v>
      </c>
      <c r="AE1985" t="s">
        <v>31</v>
      </c>
      <c r="AF1985">
        <v>7284</v>
      </c>
      <c r="AG1985" t="s">
        <v>364</v>
      </c>
      <c r="AH1985" t="s">
        <v>31</v>
      </c>
      <c r="AI1985" t="s">
        <v>31</v>
      </c>
      <c r="AJ1985" t="s">
        <v>31</v>
      </c>
      <c r="AK1985" t="s">
        <v>31</v>
      </c>
      <c r="AL1985" t="s">
        <v>31</v>
      </c>
      <c r="AM1985" t="s">
        <v>31</v>
      </c>
      <c r="AN1985" t="s">
        <v>31</v>
      </c>
      <c r="AO1985" t="s">
        <v>31</v>
      </c>
      <c r="AP1985" t="s">
        <v>31</v>
      </c>
      <c r="AQ1985" t="s">
        <v>31</v>
      </c>
      <c r="AR1985" t="s">
        <v>31</v>
      </c>
      <c r="AS1985" t="s">
        <v>31</v>
      </c>
      <c r="AT1985" t="s">
        <v>31</v>
      </c>
      <c r="AU1985" t="s">
        <v>31</v>
      </c>
      <c r="AV1985" t="s">
        <v>31</v>
      </c>
      <c r="AW1985" t="s">
        <v>31</v>
      </c>
      <c r="AX1985" t="s">
        <v>31</v>
      </c>
      <c r="AY1985" t="s">
        <v>31</v>
      </c>
      <c r="AZ1985" t="s">
        <v>31</v>
      </c>
      <c r="BA1985" t="s">
        <v>31</v>
      </c>
      <c r="BB1985" t="s">
        <v>31</v>
      </c>
      <c r="BC1985" s="189" t="str">
        <f t="shared" ca="1" si="500"/>
        <v>CH</v>
      </c>
      <c r="BD1985" s="189">
        <f t="shared" si="501"/>
        <v>7284</v>
      </c>
      <c r="BE1985" s="189" t="str">
        <f t="shared" ca="1" si="502"/>
        <v>Expected overloading on the following CNEC: CNE: 380kV Bulciago - Soazza [DIR] [CH], C: N-2 Robbia-Gorlago + Robbia-S.Fiorano</v>
      </c>
      <c r="BF1985" s="190" t="str">
        <f t="shared" ca="1" si="503"/>
        <v>AT</v>
      </c>
      <c r="BG1985" s="189">
        <f t="shared" si="504"/>
        <v>170</v>
      </c>
      <c r="BH1985" s="191" t="str">
        <f t="shared" ca="1" si="505"/>
        <v>None</v>
      </c>
      <c r="BI1985" s="189">
        <f t="shared" si="506"/>
        <v>2</v>
      </c>
    </row>
    <row r="1986" spans="2:61" hidden="1">
      <c r="B1986" t="s">
        <v>363</v>
      </c>
      <c r="C1986" t="s">
        <v>308</v>
      </c>
      <c r="D1986" t="s">
        <v>165</v>
      </c>
      <c r="E1986">
        <v>8009</v>
      </c>
      <c r="H1986">
        <v>7474</v>
      </c>
      <c r="I1986" t="str">
        <f t="shared" si="507"/>
        <v>NA</v>
      </c>
      <c r="J1986" t="str">
        <f t="shared" si="508"/>
        <v>NA</v>
      </c>
      <c r="L1986">
        <v>-4446</v>
      </c>
      <c r="M1986">
        <v>-4446</v>
      </c>
      <c r="N1986">
        <v>-3911</v>
      </c>
      <c r="O1986" t="s">
        <v>40</v>
      </c>
      <c r="P1986" t="s">
        <v>41</v>
      </c>
      <c r="Q1986" s="278">
        <f t="shared" si="510"/>
        <v>0</v>
      </c>
      <c r="R1986">
        <f t="shared" si="511"/>
        <v>535</v>
      </c>
      <c r="S1986" s="135" t="str">
        <f t="shared" si="512"/>
        <v>NA</v>
      </c>
      <c r="T1986" s="135" t="str">
        <f t="shared" si="513"/>
        <v>NA</v>
      </c>
      <c r="U1986" t="str">
        <f t="shared" si="499"/>
        <v>NA</v>
      </c>
      <c r="V1986">
        <f t="shared" si="509"/>
        <v>0</v>
      </c>
      <c r="W1986" s="66">
        <f t="shared" si="496"/>
        <v>1</v>
      </c>
      <c r="X1986">
        <v>513</v>
      </c>
      <c r="Y1986" t="s">
        <v>31</v>
      </c>
      <c r="Z1986" t="s">
        <v>31</v>
      </c>
      <c r="AA1986" t="s">
        <v>31</v>
      </c>
      <c r="AB1986">
        <v>170</v>
      </c>
      <c r="AC1986" t="s">
        <v>31</v>
      </c>
      <c r="AD1986" t="s">
        <v>31</v>
      </c>
      <c r="AE1986" t="s">
        <v>31</v>
      </c>
      <c r="AF1986">
        <v>7284</v>
      </c>
      <c r="AG1986" t="s">
        <v>364</v>
      </c>
      <c r="AH1986" t="s">
        <v>31</v>
      </c>
      <c r="AI1986" t="s">
        <v>31</v>
      </c>
      <c r="AJ1986" t="s">
        <v>31</v>
      </c>
      <c r="AK1986" t="s">
        <v>31</v>
      </c>
      <c r="AL1986" t="s">
        <v>31</v>
      </c>
      <c r="AM1986" t="s">
        <v>31</v>
      </c>
      <c r="AN1986" t="s">
        <v>31</v>
      </c>
      <c r="AO1986" t="s">
        <v>31</v>
      </c>
      <c r="AP1986" t="s">
        <v>31</v>
      </c>
      <c r="AQ1986" t="s">
        <v>31</v>
      </c>
      <c r="AR1986" t="s">
        <v>31</v>
      </c>
      <c r="AS1986" t="s">
        <v>31</v>
      </c>
      <c r="AT1986" t="s">
        <v>31</v>
      </c>
      <c r="AU1986" t="s">
        <v>31</v>
      </c>
      <c r="AV1986" t="s">
        <v>31</v>
      </c>
      <c r="AW1986" t="s">
        <v>31</v>
      </c>
      <c r="AX1986" t="s">
        <v>31</v>
      </c>
      <c r="AY1986" t="s">
        <v>31</v>
      </c>
      <c r="AZ1986" t="s">
        <v>31</v>
      </c>
      <c r="BA1986" t="s">
        <v>31</v>
      </c>
      <c r="BB1986" t="s">
        <v>31</v>
      </c>
      <c r="BC1986" s="189" t="str">
        <f t="shared" ca="1" si="500"/>
        <v>CH</v>
      </c>
      <c r="BD1986" s="189">
        <f t="shared" si="501"/>
        <v>7284</v>
      </c>
      <c r="BE1986" s="189" t="str">
        <f t="shared" ca="1" si="502"/>
        <v>Expected overloading on the following CNEC: CNE: 380kV Bulciago - Soazza [DIR] [CH], C: N-2 Robbia-Gorlago + Robbia-S.Fiorano</v>
      </c>
      <c r="BF1986" s="190" t="str">
        <f t="shared" ca="1" si="503"/>
        <v>AT</v>
      </c>
      <c r="BG1986" s="189">
        <f t="shared" si="504"/>
        <v>170</v>
      </c>
      <c r="BH1986" s="191" t="str">
        <f t="shared" ca="1" si="505"/>
        <v>None</v>
      </c>
      <c r="BI1986" s="189">
        <f t="shared" si="506"/>
        <v>2</v>
      </c>
    </row>
    <row r="1987" spans="2:61" hidden="1">
      <c r="B1987" t="s">
        <v>363</v>
      </c>
      <c r="C1987" t="s">
        <v>308</v>
      </c>
      <c r="D1987" t="s">
        <v>166</v>
      </c>
      <c r="E1987">
        <v>8009</v>
      </c>
      <c r="H1987">
        <v>7474</v>
      </c>
      <c r="I1987" t="str">
        <f t="shared" si="507"/>
        <v>NA</v>
      </c>
      <c r="J1987" t="str">
        <f t="shared" si="508"/>
        <v>NA</v>
      </c>
      <c r="L1987">
        <v>-4446</v>
      </c>
      <c r="M1987">
        <v>-4446</v>
      </c>
      <c r="N1987">
        <v>-3911</v>
      </c>
      <c r="O1987" t="s">
        <v>40</v>
      </c>
      <c r="P1987" t="s">
        <v>41</v>
      </c>
      <c r="Q1987" s="278">
        <f t="shared" si="510"/>
        <v>0</v>
      </c>
      <c r="R1987">
        <f t="shared" si="511"/>
        <v>535</v>
      </c>
      <c r="S1987" s="135" t="str">
        <f t="shared" si="512"/>
        <v>NA</v>
      </c>
      <c r="T1987" s="135" t="str">
        <f t="shared" si="513"/>
        <v>NA</v>
      </c>
      <c r="U1987" t="str">
        <f t="shared" si="499"/>
        <v>NA</v>
      </c>
      <c r="V1987">
        <f t="shared" si="509"/>
        <v>0</v>
      </c>
      <c r="W1987" s="66">
        <f t="shared" ref="W1987:W2023" si="514">MIN(IF(SUM(X1987,Y1987,Z1987,AB1987,AC1987,AE1987,AF1987,AH1987,AI1987,AK1987,AL1987,AN1987,AO1987,AQ1987,AR1987,AT1987,AU1987,AW1987,AX1987,AZ1987,BA1987)=0,0,1)+IF(P1987="Smoothing ramp",1,0)+IF(ISNUMBER(X1987),1,0)+IF(ISNUMBER(Y1987),1,0)+IF(ISNUMBER(Z1987),1,0)+IF(ISNUMBER(AB1987),1,0)+IF(ISNUMBER(AC1987),1,0)+IF(ISNUMBER(AE1987),1,0)+IF(ISNUMBER(AF1987),1,0)+IF(ISNUMBER(AH1987),1,0)+IF(ISNUMBER(AI1987),1,0)+IF(ISNUMBER(AK1987),1,0)+IF(ISNUMBER(AL1987),1,0)+IF(ISNUMBER(AN1987),1,0)+IF(ISNUMBER(AO1987),1,0)+IF(ISNUMBER(AQ1987),1,0)+IF(ISNUMBER(AR1987),1,0)+IF(ISNUMBER(AT1987),1,0)+IF(ISNUMBER(AU1987),1,0)+IF(ISNUMBER(AW1987),1,0)+IF(ISNUMBER(AX1987),1,0)+IF(ISNUMBER(AZ1987),1,0)+IF(ISNUMBER(BA1987),1,0),1)</f>
        <v>1</v>
      </c>
      <c r="X1987">
        <v>513</v>
      </c>
      <c r="Y1987" t="s">
        <v>31</v>
      </c>
      <c r="Z1987" t="s">
        <v>31</v>
      </c>
      <c r="AA1987" t="s">
        <v>31</v>
      </c>
      <c r="AB1987">
        <v>170</v>
      </c>
      <c r="AC1987" t="s">
        <v>31</v>
      </c>
      <c r="AD1987" t="s">
        <v>31</v>
      </c>
      <c r="AE1987" t="s">
        <v>31</v>
      </c>
      <c r="AF1987">
        <v>7284</v>
      </c>
      <c r="AG1987" t="s">
        <v>364</v>
      </c>
      <c r="AH1987" t="s">
        <v>31</v>
      </c>
      <c r="AI1987" t="s">
        <v>31</v>
      </c>
      <c r="AJ1987" t="s">
        <v>31</v>
      </c>
      <c r="AK1987" t="s">
        <v>31</v>
      </c>
      <c r="AL1987" t="s">
        <v>31</v>
      </c>
      <c r="AM1987" t="s">
        <v>31</v>
      </c>
      <c r="AN1987" t="s">
        <v>31</v>
      </c>
      <c r="AO1987" t="s">
        <v>31</v>
      </c>
      <c r="AP1987" t="s">
        <v>31</v>
      </c>
      <c r="AQ1987" t="s">
        <v>31</v>
      </c>
      <c r="AR1987" t="s">
        <v>31</v>
      </c>
      <c r="AS1987" t="s">
        <v>31</v>
      </c>
      <c r="AT1987" t="s">
        <v>31</v>
      </c>
      <c r="AU1987" t="s">
        <v>31</v>
      </c>
      <c r="AV1987" t="s">
        <v>31</v>
      </c>
      <c r="AW1987" t="s">
        <v>31</v>
      </c>
      <c r="AX1987" t="s">
        <v>31</v>
      </c>
      <c r="AY1987" t="s">
        <v>31</v>
      </c>
      <c r="AZ1987" t="s">
        <v>31</v>
      </c>
      <c r="BA1987" t="s">
        <v>31</v>
      </c>
      <c r="BB1987" t="s">
        <v>31</v>
      </c>
      <c r="BC1987" s="189" t="str">
        <f t="shared" ca="1" si="500"/>
        <v>CH</v>
      </c>
      <c r="BD1987" s="189">
        <f t="shared" si="501"/>
        <v>7284</v>
      </c>
      <c r="BE1987" s="189" t="str">
        <f t="shared" ca="1" si="502"/>
        <v>Expected overloading on the following CNEC: CNE: 380kV Bulciago - Soazza [DIR] [CH], C: N-2 Robbia-Gorlago + Robbia-S.Fiorano</v>
      </c>
      <c r="BF1987" s="190" t="str">
        <f t="shared" ca="1" si="503"/>
        <v>AT</v>
      </c>
      <c r="BG1987" s="189">
        <f t="shared" si="504"/>
        <v>170</v>
      </c>
      <c r="BH1987" s="191" t="str">
        <f t="shared" ca="1" si="505"/>
        <v>None</v>
      </c>
      <c r="BI1987" s="189">
        <f t="shared" si="506"/>
        <v>2</v>
      </c>
    </row>
    <row r="1988" spans="2:61" hidden="1">
      <c r="B1988" t="s">
        <v>363</v>
      </c>
      <c r="C1988" t="s">
        <v>308</v>
      </c>
      <c r="D1988" t="s">
        <v>29</v>
      </c>
      <c r="E1988">
        <v>8040</v>
      </c>
      <c r="H1988">
        <v>7474</v>
      </c>
      <c r="I1988" t="str">
        <f t="shared" si="507"/>
        <v>NA</v>
      </c>
      <c r="J1988" t="str">
        <f t="shared" si="508"/>
        <v>NA</v>
      </c>
      <c r="L1988">
        <v>0</v>
      </c>
      <c r="M1988">
        <v>0</v>
      </c>
      <c r="N1988">
        <v>0</v>
      </c>
      <c r="O1988" t="s">
        <v>49</v>
      </c>
      <c r="P1988" t="s">
        <v>41</v>
      </c>
      <c r="Q1988" s="278">
        <f t="shared" si="510"/>
        <v>0</v>
      </c>
      <c r="R1988">
        <f t="shared" si="511"/>
        <v>566</v>
      </c>
      <c r="S1988" s="135" t="str">
        <f t="shared" si="512"/>
        <v>NA</v>
      </c>
      <c r="T1988" s="135" t="str">
        <f t="shared" si="513"/>
        <v>NA</v>
      </c>
      <c r="U1988" t="str">
        <f t="shared" si="499"/>
        <v>NA</v>
      </c>
      <c r="V1988">
        <f t="shared" si="509"/>
        <v>0</v>
      </c>
      <c r="W1988" s="66">
        <f t="shared" si="514"/>
        <v>1</v>
      </c>
      <c r="X1988">
        <v>515</v>
      </c>
      <c r="Y1988" t="s">
        <v>31</v>
      </c>
      <c r="Z1988" t="s">
        <v>31</v>
      </c>
      <c r="AA1988" t="s">
        <v>31</v>
      </c>
      <c r="AB1988">
        <v>170</v>
      </c>
      <c r="AC1988" t="s">
        <v>31</v>
      </c>
      <c r="AD1988" t="s">
        <v>31</v>
      </c>
      <c r="AE1988" t="s">
        <v>31</v>
      </c>
      <c r="AF1988">
        <v>7284</v>
      </c>
      <c r="AG1988" t="s">
        <v>364</v>
      </c>
      <c r="AH1988" t="s">
        <v>31</v>
      </c>
      <c r="AI1988" t="s">
        <v>31</v>
      </c>
      <c r="AJ1988" t="s">
        <v>31</v>
      </c>
      <c r="AK1988" t="s">
        <v>31</v>
      </c>
      <c r="AL1988" t="s">
        <v>31</v>
      </c>
      <c r="AM1988" t="s">
        <v>31</v>
      </c>
      <c r="AN1988" t="s">
        <v>31</v>
      </c>
      <c r="AO1988" t="s">
        <v>31</v>
      </c>
      <c r="AP1988" t="s">
        <v>31</v>
      </c>
      <c r="AQ1988" t="s">
        <v>31</v>
      </c>
      <c r="AR1988" t="s">
        <v>31</v>
      </c>
      <c r="AS1988" t="s">
        <v>31</v>
      </c>
      <c r="AT1988" t="s">
        <v>31</v>
      </c>
      <c r="AU1988" t="s">
        <v>31</v>
      </c>
      <c r="AV1988" t="s">
        <v>31</v>
      </c>
      <c r="AW1988" t="s">
        <v>31</v>
      </c>
      <c r="AX1988" t="s">
        <v>31</v>
      </c>
      <c r="AY1988" t="s">
        <v>31</v>
      </c>
      <c r="AZ1988" t="s">
        <v>31</v>
      </c>
      <c r="BA1988" t="s">
        <v>31</v>
      </c>
      <c r="BB1988" t="s">
        <v>31</v>
      </c>
      <c r="BC1988" s="189" t="str">
        <f t="shared" ca="1" si="500"/>
        <v>CH</v>
      </c>
      <c r="BD1988" s="189">
        <f t="shared" si="501"/>
        <v>7284</v>
      </c>
      <c r="BE1988" s="189" t="str">
        <f t="shared" ca="1" si="502"/>
        <v>Expected overloading on the following CNEC: CNE: 380kV Bulciago - Soazza [DIR] [CH], C: N-2 Robbia-Gorlago + Robbia-S.Fiorano</v>
      </c>
      <c r="BF1988" s="190" t="str">
        <f t="shared" ca="1" si="503"/>
        <v>AT</v>
      </c>
      <c r="BG1988" s="189">
        <f t="shared" si="504"/>
        <v>170</v>
      </c>
      <c r="BH1988" s="191" t="str">
        <f t="shared" ca="1" si="505"/>
        <v>None</v>
      </c>
      <c r="BI1988" s="189">
        <f t="shared" si="506"/>
        <v>2</v>
      </c>
    </row>
    <row r="1989" spans="2:61" hidden="1">
      <c r="B1989" t="s">
        <v>363</v>
      </c>
      <c r="C1989" t="s">
        <v>308</v>
      </c>
      <c r="D1989" t="s">
        <v>32</v>
      </c>
      <c r="E1989">
        <v>8040</v>
      </c>
      <c r="H1989">
        <v>6401</v>
      </c>
      <c r="I1989" t="str">
        <f t="shared" si="507"/>
        <v>NA</v>
      </c>
      <c r="J1989" t="str">
        <f t="shared" si="508"/>
        <v>NA</v>
      </c>
      <c r="L1989">
        <v>0</v>
      </c>
      <c r="M1989">
        <v>0</v>
      </c>
      <c r="N1989">
        <v>0</v>
      </c>
      <c r="O1989" t="s">
        <v>49</v>
      </c>
      <c r="P1989" t="s">
        <v>110</v>
      </c>
      <c r="Q1989" s="278">
        <f t="shared" si="510"/>
        <v>0</v>
      </c>
      <c r="R1989">
        <f t="shared" si="511"/>
        <v>1639</v>
      </c>
      <c r="S1989" s="135" t="str">
        <f t="shared" si="512"/>
        <v>NA</v>
      </c>
      <c r="T1989" s="135" t="str">
        <f t="shared" si="513"/>
        <v>NA</v>
      </c>
      <c r="U1989" t="str">
        <f t="shared" si="499"/>
        <v>NA</v>
      </c>
      <c r="V1989">
        <f t="shared" si="509"/>
        <v>0</v>
      </c>
      <c r="W1989" s="66">
        <f t="shared" si="514"/>
        <v>1</v>
      </c>
      <c r="X1989">
        <v>515</v>
      </c>
      <c r="Y1989" t="s">
        <v>31</v>
      </c>
      <c r="Z1989" t="s">
        <v>31</v>
      </c>
      <c r="AA1989" t="s">
        <v>31</v>
      </c>
      <c r="AB1989">
        <v>170</v>
      </c>
      <c r="AC1989" t="s">
        <v>31</v>
      </c>
      <c r="AD1989" t="s">
        <v>31</v>
      </c>
      <c r="AE1989" t="s">
        <v>31</v>
      </c>
      <c r="AF1989">
        <v>7284</v>
      </c>
      <c r="AG1989" t="s">
        <v>364</v>
      </c>
      <c r="AH1989" t="s">
        <v>31</v>
      </c>
      <c r="AI1989" t="s">
        <v>31</v>
      </c>
      <c r="AJ1989" t="s">
        <v>31</v>
      </c>
      <c r="AK1989" t="s">
        <v>31</v>
      </c>
      <c r="AL1989" t="s">
        <v>31</v>
      </c>
      <c r="AM1989" t="s">
        <v>31</v>
      </c>
      <c r="AN1989" t="s">
        <v>31</v>
      </c>
      <c r="AO1989" t="s">
        <v>31</v>
      </c>
      <c r="AP1989" t="s">
        <v>31</v>
      </c>
      <c r="AQ1989" t="s">
        <v>31</v>
      </c>
      <c r="AR1989" t="s">
        <v>31</v>
      </c>
      <c r="AS1989" t="s">
        <v>31</v>
      </c>
      <c r="AT1989" t="s">
        <v>31</v>
      </c>
      <c r="AU1989" t="s">
        <v>31</v>
      </c>
      <c r="AV1989" t="s">
        <v>31</v>
      </c>
      <c r="AW1989" t="s">
        <v>31</v>
      </c>
      <c r="AX1989" t="s">
        <v>31</v>
      </c>
      <c r="AY1989" t="s">
        <v>31</v>
      </c>
      <c r="AZ1989" t="s">
        <v>31</v>
      </c>
      <c r="BA1989" t="s">
        <v>31</v>
      </c>
      <c r="BB1989" t="s">
        <v>31</v>
      </c>
      <c r="BC1989" s="189" t="str">
        <f t="shared" ca="1" si="500"/>
        <v>CH</v>
      </c>
      <c r="BD1989" s="189">
        <f t="shared" si="501"/>
        <v>7284</v>
      </c>
      <c r="BE1989" s="189" t="str">
        <f t="shared" ca="1" si="502"/>
        <v>Expected overloading on the following CNEC: CNE: 380kV Bulciago - Soazza [DIR] [CH], C: N-2 Robbia-Gorlago + Robbia-S.Fiorano</v>
      </c>
      <c r="BF1989" s="190" t="str">
        <f t="shared" ca="1" si="503"/>
        <v>AT</v>
      </c>
      <c r="BG1989" s="189">
        <f t="shared" si="504"/>
        <v>170</v>
      </c>
      <c r="BH1989" s="191" t="str">
        <f t="shared" ca="1" si="505"/>
        <v>None</v>
      </c>
      <c r="BI1989" s="189">
        <f t="shared" si="506"/>
        <v>2</v>
      </c>
    </row>
    <row r="1990" spans="2:61" hidden="1">
      <c r="B1990" t="s">
        <v>363</v>
      </c>
      <c r="C1990" t="s">
        <v>308</v>
      </c>
      <c r="D1990" t="s">
        <v>34</v>
      </c>
      <c r="E1990">
        <v>8040</v>
      </c>
      <c r="H1990">
        <v>4901</v>
      </c>
      <c r="I1990" t="str">
        <f t="shared" si="507"/>
        <v>NA</v>
      </c>
      <c r="J1990" t="str">
        <f t="shared" si="508"/>
        <v>NA</v>
      </c>
      <c r="L1990">
        <v>0</v>
      </c>
      <c r="M1990">
        <v>0</v>
      </c>
      <c r="N1990">
        <v>0</v>
      </c>
      <c r="O1990" t="s">
        <v>49</v>
      </c>
      <c r="P1990" t="s">
        <v>41</v>
      </c>
      <c r="Q1990" s="278">
        <f t="shared" si="510"/>
        <v>0</v>
      </c>
      <c r="R1990">
        <f t="shared" si="511"/>
        <v>3139</v>
      </c>
      <c r="S1990" s="135" t="str">
        <f t="shared" si="512"/>
        <v>NA</v>
      </c>
      <c r="T1990" s="135" t="str">
        <f t="shared" si="513"/>
        <v>NA</v>
      </c>
      <c r="U1990" t="str">
        <f t="shared" si="499"/>
        <v>NA</v>
      </c>
      <c r="V1990">
        <f t="shared" si="509"/>
        <v>0</v>
      </c>
      <c r="W1990" s="66">
        <f t="shared" si="514"/>
        <v>1</v>
      </c>
      <c r="X1990">
        <v>515</v>
      </c>
      <c r="Y1990" t="s">
        <v>31</v>
      </c>
      <c r="Z1990" t="s">
        <v>31</v>
      </c>
      <c r="AA1990" t="s">
        <v>31</v>
      </c>
      <c r="AB1990">
        <v>170</v>
      </c>
      <c r="AC1990" t="s">
        <v>31</v>
      </c>
      <c r="AD1990" t="s">
        <v>31</v>
      </c>
      <c r="AE1990" t="s">
        <v>31</v>
      </c>
      <c r="AF1990">
        <v>7284</v>
      </c>
      <c r="AG1990" t="s">
        <v>364</v>
      </c>
      <c r="AH1990" t="s">
        <v>31</v>
      </c>
      <c r="AI1990" t="s">
        <v>31</v>
      </c>
      <c r="AJ1990" t="s">
        <v>31</v>
      </c>
      <c r="AK1990" t="s">
        <v>31</v>
      </c>
      <c r="AL1990" t="s">
        <v>31</v>
      </c>
      <c r="AM1990" t="s">
        <v>31</v>
      </c>
      <c r="AN1990" t="s">
        <v>31</v>
      </c>
      <c r="AO1990" t="s">
        <v>31</v>
      </c>
      <c r="AP1990" t="s">
        <v>31</v>
      </c>
      <c r="AQ1990" t="s">
        <v>31</v>
      </c>
      <c r="AR1990" t="s">
        <v>31</v>
      </c>
      <c r="AS1990" t="s">
        <v>31</v>
      </c>
      <c r="AT1990" t="s">
        <v>31</v>
      </c>
      <c r="AU1990" t="s">
        <v>31</v>
      </c>
      <c r="AV1990" t="s">
        <v>31</v>
      </c>
      <c r="AW1990" t="s">
        <v>31</v>
      </c>
      <c r="AX1990">
        <v>4711</v>
      </c>
      <c r="AY1990" t="s">
        <v>365</v>
      </c>
      <c r="AZ1990" t="s">
        <v>31</v>
      </c>
      <c r="BA1990" t="s">
        <v>31</v>
      </c>
      <c r="BB1990" t="s">
        <v>31</v>
      </c>
      <c r="BC1990" s="189" t="str">
        <f t="shared" ca="1" si="500"/>
        <v>IT</v>
      </c>
      <c r="BD1990" s="189">
        <f t="shared" si="501"/>
        <v>4711</v>
      </c>
      <c r="BE1990" s="189" t="str">
        <f t="shared" ca="1" si="502"/>
        <v>N-2 ROB-GOR ROB-SFI over BOV-VER 115%</v>
      </c>
      <c r="BF1990" s="190" t="str">
        <f t="shared" ca="1" si="503"/>
        <v>AT</v>
      </c>
      <c r="BG1990" s="189">
        <f t="shared" si="504"/>
        <v>170</v>
      </c>
      <c r="BH1990" s="191" t="str">
        <f t="shared" ca="1" si="505"/>
        <v>None</v>
      </c>
      <c r="BI1990" s="189">
        <f t="shared" si="506"/>
        <v>2</v>
      </c>
    </row>
    <row r="1991" spans="2:61" hidden="1">
      <c r="B1991" t="s">
        <v>363</v>
      </c>
      <c r="C1991" t="s">
        <v>308</v>
      </c>
      <c r="D1991" t="s">
        <v>35</v>
      </c>
      <c r="E1991">
        <v>8040</v>
      </c>
      <c r="H1991">
        <v>6100</v>
      </c>
      <c r="I1991" t="str">
        <f t="shared" si="507"/>
        <v>NA</v>
      </c>
      <c r="J1991" t="str">
        <f t="shared" si="508"/>
        <v>NA</v>
      </c>
      <c r="L1991">
        <v>0</v>
      </c>
      <c r="M1991">
        <v>0</v>
      </c>
      <c r="N1991">
        <v>0</v>
      </c>
      <c r="O1991" t="s">
        <v>49</v>
      </c>
      <c r="P1991" t="s">
        <v>41</v>
      </c>
      <c r="Q1991" s="278">
        <f t="shared" si="510"/>
        <v>0</v>
      </c>
      <c r="R1991">
        <f t="shared" si="511"/>
        <v>1940</v>
      </c>
      <c r="S1991" s="135" t="str">
        <f t="shared" si="512"/>
        <v>NA</v>
      </c>
      <c r="T1991" s="135" t="str">
        <f t="shared" si="513"/>
        <v>NA</v>
      </c>
      <c r="U1991" t="str">
        <f t="shared" si="499"/>
        <v>NA</v>
      </c>
      <c r="V1991">
        <f t="shared" si="509"/>
        <v>0</v>
      </c>
      <c r="W1991" s="66">
        <f t="shared" si="514"/>
        <v>1</v>
      </c>
      <c r="X1991">
        <v>515</v>
      </c>
      <c r="Y1991" t="s">
        <v>31</v>
      </c>
      <c r="Z1991" t="s">
        <v>31</v>
      </c>
      <c r="AA1991" t="s">
        <v>31</v>
      </c>
      <c r="AB1991">
        <v>170</v>
      </c>
      <c r="AC1991" t="s">
        <v>31</v>
      </c>
      <c r="AD1991" t="s">
        <v>31</v>
      </c>
      <c r="AE1991" t="s">
        <v>31</v>
      </c>
      <c r="AF1991">
        <v>7284</v>
      </c>
      <c r="AG1991" t="s">
        <v>364</v>
      </c>
      <c r="AH1991" t="s">
        <v>31</v>
      </c>
      <c r="AI1991" t="s">
        <v>31</v>
      </c>
      <c r="AJ1991" t="s">
        <v>31</v>
      </c>
      <c r="AK1991" t="s">
        <v>31</v>
      </c>
      <c r="AL1991" t="s">
        <v>31</v>
      </c>
      <c r="AM1991" t="s">
        <v>31</v>
      </c>
      <c r="AN1991" t="s">
        <v>31</v>
      </c>
      <c r="AO1991" t="s">
        <v>31</v>
      </c>
      <c r="AP1991" t="s">
        <v>31</v>
      </c>
      <c r="AQ1991" t="s">
        <v>31</v>
      </c>
      <c r="AR1991" t="s">
        <v>31</v>
      </c>
      <c r="AS1991" t="s">
        <v>31</v>
      </c>
      <c r="AT1991" t="s">
        <v>31</v>
      </c>
      <c r="AU1991" t="s">
        <v>31</v>
      </c>
      <c r="AV1991" t="s">
        <v>31</v>
      </c>
      <c r="AW1991" t="s">
        <v>31</v>
      </c>
      <c r="AX1991">
        <v>5910</v>
      </c>
      <c r="AY1991" t="s">
        <v>365</v>
      </c>
      <c r="AZ1991" t="s">
        <v>31</v>
      </c>
      <c r="BA1991" t="s">
        <v>31</v>
      </c>
      <c r="BB1991" t="s">
        <v>31</v>
      </c>
      <c r="BC1991" s="189" t="str">
        <f t="shared" ca="1" si="500"/>
        <v>IT</v>
      </c>
      <c r="BD1991" s="189">
        <f t="shared" si="501"/>
        <v>5910</v>
      </c>
      <c r="BE1991" s="189" t="str">
        <f t="shared" ca="1" si="502"/>
        <v>N-2 ROB-GOR ROB-SFI over BOV-VER 115%</v>
      </c>
      <c r="BF1991" s="190" t="str">
        <f t="shared" ca="1" si="503"/>
        <v>AT</v>
      </c>
      <c r="BG1991" s="189">
        <f t="shared" si="504"/>
        <v>170</v>
      </c>
      <c r="BH1991" s="191" t="str">
        <f t="shared" ca="1" si="505"/>
        <v>None</v>
      </c>
      <c r="BI1991" s="189">
        <f t="shared" si="506"/>
        <v>2</v>
      </c>
    </row>
    <row r="1992" spans="2:61" hidden="1">
      <c r="B1992" t="s">
        <v>363</v>
      </c>
      <c r="C1992" t="s">
        <v>308</v>
      </c>
      <c r="D1992" t="s">
        <v>37</v>
      </c>
      <c r="E1992">
        <v>8040</v>
      </c>
      <c r="H1992">
        <v>7474</v>
      </c>
      <c r="I1992" t="str">
        <f t="shared" si="507"/>
        <v>NA</v>
      </c>
      <c r="J1992" t="str">
        <f t="shared" si="508"/>
        <v>NA</v>
      </c>
      <c r="L1992">
        <v>0</v>
      </c>
      <c r="M1992">
        <v>0</v>
      </c>
      <c r="N1992">
        <v>0</v>
      </c>
      <c r="O1992" t="s">
        <v>49</v>
      </c>
      <c r="P1992" t="s">
        <v>41</v>
      </c>
      <c r="Q1992" s="278">
        <f t="shared" si="510"/>
        <v>0</v>
      </c>
      <c r="R1992">
        <f t="shared" si="511"/>
        <v>566</v>
      </c>
      <c r="S1992" s="135" t="str">
        <f t="shared" si="512"/>
        <v>NA</v>
      </c>
      <c r="T1992" s="135" t="str">
        <f t="shared" si="513"/>
        <v>NA</v>
      </c>
      <c r="U1992" t="str">
        <f t="shared" ref="U1992:U2023" si="515">IF(AND(ISNUMBER(S1992),ISNUMBER(T1992),ISBLANK(E1992)),S1992+T1992,"NA")</f>
        <v>NA</v>
      </c>
      <c r="V1992">
        <f t="shared" si="509"/>
        <v>0</v>
      </c>
      <c r="W1992" s="66">
        <f t="shared" si="514"/>
        <v>1</v>
      </c>
      <c r="X1992">
        <v>515</v>
      </c>
      <c r="Y1992" t="s">
        <v>31</v>
      </c>
      <c r="Z1992" t="s">
        <v>31</v>
      </c>
      <c r="AA1992" t="s">
        <v>31</v>
      </c>
      <c r="AB1992">
        <v>170</v>
      </c>
      <c r="AC1992" t="s">
        <v>31</v>
      </c>
      <c r="AD1992" t="s">
        <v>31</v>
      </c>
      <c r="AE1992" t="s">
        <v>31</v>
      </c>
      <c r="AF1992">
        <v>7284</v>
      </c>
      <c r="AG1992" t="s">
        <v>364</v>
      </c>
      <c r="AH1992" t="s">
        <v>31</v>
      </c>
      <c r="AI1992" t="s">
        <v>31</v>
      </c>
      <c r="AJ1992" t="s">
        <v>31</v>
      </c>
      <c r="AK1992" t="s">
        <v>31</v>
      </c>
      <c r="AL1992" t="s">
        <v>31</v>
      </c>
      <c r="AM1992" t="s">
        <v>31</v>
      </c>
      <c r="AN1992" t="s">
        <v>31</v>
      </c>
      <c r="AO1992" t="s">
        <v>31</v>
      </c>
      <c r="AP1992" t="s">
        <v>31</v>
      </c>
      <c r="AQ1992" t="s">
        <v>31</v>
      </c>
      <c r="AR1992" t="s">
        <v>31</v>
      </c>
      <c r="AS1992" t="s">
        <v>31</v>
      </c>
      <c r="AT1992" t="s">
        <v>31</v>
      </c>
      <c r="AU1992" t="s">
        <v>31</v>
      </c>
      <c r="AV1992" t="s">
        <v>31</v>
      </c>
      <c r="AW1992" t="s">
        <v>31</v>
      </c>
      <c r="AX1992" t="s">
        <v>31</v>
      </c>
      <c r="AY1992" t="s">
        <v>31</v>
      </c>
      <c r="AZ1992" t="s">
        <v>31</v>
      </c>
      <c r="BA1992" t="s">
        <v>31</v>
      </c>
      <c r="BB1992" t="s">
        <v>31</v>
      </c>
      <c r="BC1992" s="189" t="str">
        <f t="shared" ca="1" si="500"/>
        <v>CH</v>
      </c>
      <c r="BD1992" s="189">
        <f t="shared" si="501"/>
        <v>7284</v>
      </c>
      <c r="BE1992" s="189" t="str">
        <f t="shared" ca="1" si="502"/>
        <v>Expected overloading on the following CNEC: CNE: 380kV Bulciago - Soazza [DIR] [CH], C: N-2 Robbia-Gorlago + Robbia-S.Fiorano</v>
      </c>
      <c r="BF1992" s="190" t="str">
        <f t="shared" ca="1" si="503"/>
        <v>AT</v>
      </c>
      <c r="BG1992" s="189">
        <f t="shared" si="504"/>
        <v>170</v>
      </c>
      <c r="BH1992" s="191" t="str">
        <f t="shared" ca="1" si="505"/>
        <v>None</v>
      </c>
      <c r="BI1992" s="189">
        <f t="shared" si="506"/>
        <v>2</v>
      </c>
    </row>
    <row r="1993" spans="2:61" hidden="1">
      <c r="B1993" t="s">
        <v>363</v>
      </c>
      <c r="C1993" t="s">
        <v>308</v>
      </c>
      <c r="D1993" t="s">
        <v>38</v>
      </c>
      <c r="E1993">
        <v>8040</v>
      </c>
      <c r="H1993">
        <v>7474</v>
      </c>
      <c r="I1993" t="str">
        <f t="shared" si="507"/>
        <v>NA</v>
      </c>
      <c r="J1993" t="str">
        <f t="shared" si="508"/>
        <v>NA</v>
      </c>
      <c r="L1993">
        <v>0</v>
      </c>
      <c r="M1993">
        <v>0</v>
      </c>
      <c r="N1993">
        <v>0</v>
      </c>
      <c r="O1993" t="s">
        <v>49</v>
      </c>
      <c r="P1993" t="s">
        <v>41</v>
      </c>
      <c r="Q1993" s="278">
        <f t="shared" si="510"/>
        <v>0</v>
      </c>
      <c r="R1993">
        <f t="shared" si="511"/>
        <v>566</v>
      </c>
      <c r="S1993" s="135" t="str">
        <f t="shared" si="512"/>
        <v>NA</v>
      </c>
      <c r="T1993" s="135" t="str">
        <f t="shared" si="513"/>
        <v>NA</v>
      </c>
      <c r="U1993" t="str">
        <f t="shared" si="515"/>
        <v>NA</v>
      </c>
      <c r="V1993">
        <f t="shared" si="509"/>
        <v>0</v>
      </c>
      <c r="W1993" s="66">
        <f t="shared" si="514"/>
        <v>1</v>
      </c>
      <c r="X1993">
        <v>515</v>
      </c>
      <c r="Y1993" t="s">
        <v>31</v>
      </c>
      <c r="Z1993" t="s">
        <v>31</v>
      </c>
      <c r="AA1993" t="s">
        <v>31</v>
      </c>
      <c r="AB1993">
        <v>170</v>
      </c>
      <c r="AC1993" t="s">
        <v>31</v>
      </c>
      <c r="AD1993" t="s">
        <v>31</v>
      </c>
      <c r="AE1993" t="s">
        <v>31</v>
      </c>
      <c r="AF1993">
        <v>7284</v>
      </c>
      <c r="AG1993" t="s">
        <v>364</v>
      </c>
      <c r="AH1993" t="s">
        <v>31</v>
      </c>
      <c r="AI1993" t="s">
        <v>31</v>
      </c>
      <c r="AJ1993" t="s">
        <v>31</v>
      </c>
      <c r="AK1993" t="s">
        <v>31</v>
      </c>
      <c r="AL1993" t="s">
        <v>31</v>
      </c>
      <c r="AM1993" t="s">
        <v>31</v>
      </c>
      <c r="AN1993" t="s">
        <v>31</v>
      </c>
      <c r="AO1993" t="s">
        <v>31</v>
      </c>
      <c r="AP1993" t="s">
        <v>31</v>
      </c>
      <c r="AQ1993" t="s">
        <v>31</v>
      </c>
      <c r="AR1993" t="s">
        <v>31</v>
      </c>
      <c r="AS1993" t="s">
        <v>31</v>
      </c>
      <c r="AT1993" t="s">
        <v>31</v>
      </c>
      <c r="AU1993" t="s">
        <v>31</v>
      </c>
      <c r="AV1993" t="s">
        <v>31</v>
      </c>
      <c r="AW1993" t="s">
        <v>31</v>
      </c>
      <c r="AX1993" t="s">
        <v>31</v>
      </c>
      <c r="AY1993" t="s">
        <v>31</v>
      </c>
      <c r="AZ1993" t="s">
        <v>31</v>
      </c>
      <c r="BA1993" t="s">
        <v>31</v>
      </c>
      <c r="BB1993" t="s">
        <v>31</v>
      </c>
      <c r="BC1993" s="189" t="str">
        <f t="shared" ref="BC1993:BC2023" ca="1" si="516">OFFSET($W$6,0,MATCH(BD1993,$X1993:$BB1993,0))</f>
        <v>CH</v>
      </c>
      <c r="BD1993" s="189">
        <f t="shared" ref="BD1993:BD2023" si="517">MIN(IF(ISNUMBER(Z1993),Z1993,100000),IF(ISNUMBER(AC1993),AC1993,100000),IF(ISNUMBER(AF1993),AF1993,100000),IF(ISNUMBER(AI1993),AI1993,100000),IF(ISNUMBER(AL1993),AL1993,100000),IF(ISNUMBER(AO1993),AF1993,AO1993),IF(ISNUMBER(AR1993),AR1993,100000),IF(ISNUMBER(AU1993),AF1993,100000),IF(ISNUMBER(AX1993),AX1993,100000),IF(ISNUMBER(BA1993),BA1993,100000))</f>
        <v>7284</v>
      </c>
      <c r="BE1993" s="189" t="str">
        <f t="shared" ref="BE1993:BE2023" ca="1" si="518">OFFSET($W1993,0,MATCH(BD1993,X1993:BB1993,0)+1)</f>
        <v>Expected overloading on the following CNEC: CNE: 380kV Bulciago - Soazza [DIR] [CH], C: N-2 Robbia-Gorlago + Robbia-S.Fiorano</v>
      </c>
      <c r="BF1993" s="190" t="str">
        <f t="shared" ref="BF1993:BF2023" ca="1" si="519">OFFSET($W$6,0,MATCH(BG1993,$X1993:$BB1993,0))</f>
        <v>AT</v>
      </c>
      <c r="BG1993" s="189">
        <f t="shared" ref="BG1993:BG2023" si="520">MIN(IF(ISNUMBER(Y1993),Y1993,100000),IF(ISNUMBER(AB1993),AB1993,100000),IF(ISNUMBER(AE1993),AE1993,100000),IF(ISNUMBER(AH1993),AH1993,100000),IF(ISNUMBER(AK1993),AK1993,100000),IF(ISNUMBER(AN1993),AN1993,100000),IF(ISNUMBER(AQ1993),AQ1993,100000),IF(ISNUMBER(AT1993),AT1993,100000),IF(ISNUMBER(AW1993),AW1993,100000),IF(ISNUMBER(AZ1993),AZ1993,100000))</f>
        <v>170</v>
      </c>
      <c r="BH1993" s="191" t="str">
        <f t="shared" ref="BH1993:BH2023" ca="1" si="521">OFFSET(W1993,0,MATCH(BG1993,X1993:BB1993,0)+2)</f>
        <v>None</v>
      </c>
      <c r="BI1993" s="189">
        <f t="shared" ref="BI1993:BI2023" si="522">IF(ISNUMBER(X1993),1,0)+IF(ISNUMBER(Y1993),1,0)+IF(ISNUMBER(AB1993),1,0)+IF(ISNUMBER(AE1993),1,0)+IF(ISNUMBER(AH1993),1,0)+IF(ISNUMBER(AK1993),1,0)+IF(ISNUMBER(AN1993),1,0)+IF(ISNUMBER(AQ1993),1,0)+IF(ISNUMBER(AT1993),1,0)+IF(ISNUMBER(AW1993),1,0)+IF(ISNUMBER(AZ1993),1,0)+IF(ISNUMBER(U2430),1,0)</f>
        <v>2</v>
      </c>
    </row>
    <row r="1994" spans="2:61" hidden="1">
      <c r="B1994" t="s">
        <v>363</v>
      </c>
      <c r="C1994" t="s">
        <v>308</v>
      </c>
      <c r="D1994" t="s">
        <v>39</v>
      </c>
      <c r="E1994">
        <v>6905</v>
      </c>
      <c r="H1994">
        <v>6905</v>
      </c>
      <c r="I1994" t="str">
        <f t="shared" si="507"/>
        <v>NA</v>
      </c>
      <c r="J1994" t="str">
        <f t="shared" si="508"/>
        <v>NA</v>
      </c>
      <c r="L1994">
        <v>-4401</v>
      </c>
      <c r="M1994">
        <v>-4401</v>
      </c>
      <c r="N1994">
        <v>-4401</v>
      </c>
      <c r="O1994" t="s">
        <v>40</v>
      </c>
      <c r="P1994" t="s">
        <v>40</v>
      </c>
      <c r="Q1994" s="278">
        <f t="shared" si="510"/>
        <v>0</v>
      </c>
      <c r="R1994">
        <f t="shared" si="511"/>
        <v>0</v>
      </c>
      <c r="S1994" s="135" t="str">
        <f t="shared" si="512"/>
        <v>NA</v>
      </c>
      <c r="T1994" s="135" t="str">
        <f t="shared" si="513"/>
        <v>NA</v>
      </c>
      <c r="U1994" t="str">
        <f t="shared" si="515"/>
        <v>NA</v>
      </c>
      <c r="V1994">
        <f t="shared" si="509"/>
        <v>0</v>
      </c>
      <c r="W1994" s="66">
        <f t="shared" si="514"/>
        <v>1</v>
      </c>
      <c r="X1994">
        <v>437</v>
      </c>
      <c r="Y1994" t="s">
        <v>31</v>
      </c>
      <c r="Z1994" t="s">
        <v>31</v>
      </c>
      <c r="AA1994" t="s">
        <v>31</v>
      </c>
      <c r="AB1994">
        <v>170</v>
      </c>
      <c r="AC1994" t="s">
        <v>31</v>
      </c>
      <c r="AD1994" t="s">
        <v>31</v>
      </c>
      <c r="AE1994" t="s">
        <v>31</v>
      </c>
      <c r="AF1994" t="s">
        <v>31</v>
      </c>
      <c r="AG1994" t="s">
        <v>31</v>
      </c>
      <c r="AH1994" t="s">
        <v>31</v>
      </c>
      <c r="AI1994" t="s">
        <v>31</v>
      </c>
      <c r="AJ1994" t="s">
        <v>31</v>
      </c>
      <c r="AK1994" t="s">
        <v>31</v>
      </c>
      <c r="AL1994" t="s">
        <v>31</v>
      </c>
      <c r="AM1994" t="s">
        <v>31</v>
      </c>
      <c r="AN1994" t="s">
        <v>31</v>
      </c>
      <c r="AO1994" t="s">
        <v>31</v>
      </c>
      <c r="AP1994" t="s">
        <v>31</v>
      </c>
      <c r="AQ1994" t="s">
        <v>31</v>
      </c>
      <c r="AR1994" t="s">
        <v>31</v>
      </c>
      <c r="AS1994" t="s">
        <v>31</v>
      </c>
      <c r="AT1994" t="s">
        <v>31</v>
      </c>
      <c r="AU1994" t="s">
        <v>31</v>
      </c>
      <c r="AV1994" t="s">
        <v>31</v>
      </c>
      <c r="AW1994" t="s">
        <v>31</v>
      </c>
      <c r="AX1994" t="s">
        <v>31</v>
      </c>
      <c r="AY1994" t="s">
        <v>31</v>
      </c>
      <c r="AZ1994" t="s">
        <v>31</v>
      </c>
      <c r="BA1994" t="s">
        <v>31</v>
      </c>
      <c r="BB1994" t="s">
        <v>31</v>
      </c>
      <c r="BC1994" s="189" t="e">
        <f t="shared" ca="1" si="516"/>
        <v>#N/A</v>
      </c>
      <c r="BD1994" s="189">
        <f t="shared" si="517"/>
        <v>100000</v>
      </c>
      <c r="BE1994" s="189" t="e">
        <f t="shared" ca="1" si="518"/>
        <v>#N/A</v>
      </c>
      <c r="BF1994" s="190" t="str">
        <f t="shared" ca="1" si="519"/>
        <v>AT</v>
      </c>
      <c r="BG1994" s="189">
        <f t="shared" si="520"/>
        <v>170</v>
      </c>
      <c r="BH1994" s="191" t="str">
        <f t="shared" ca="1" si="521"/>
        <v>None</v>
      </c>
      <c r="BI1994" s="189">
        <f t="shared" si="522"/>
        <v>2</v>
      </c>
    </row>
    <row r="1995" spans="2:61" hidden="1">
      <c r="B1995" t="s">
        <v>363</v>
      </c>
      <c r="C1995" t="s">
        <v>308</v>
      </c>
      <c r="D1995" t="s">
        <v>43</v>
      </c>
      <c r="E1995">
        <v>6905</v>
      </c>
      <c r="H1995">
        <v>6905</v>
      </c>
      <c r="I1995" t="str">
        <f t="shared" si="507"/>
        <v>NA</v>
      </c>
      <c r="J1995" t="str">
        <f t="shared" si="508"/>
        <v>NA</v>
      </c>
      <c r="L1995">
        <v>-4401</v>
      </c>
      <c r="M1995">
        <v>-4401</v>
      </c>
      <c r="N1995">
        <v>-4401</v>
      </c>
      <c r="O1995" t="s">
        <v>40</v>
      </c>
      <c r="P1995" t="s">
        <v>40</v>
      </c>
      <c r="Q1995" s="278">
        <f t="shared" si="510"/>
        <v>0</v>
      </c>
      <c r="R1995">
        <f t="shared" si="511"/>
        <v>0</v>
      </c>
      <c r="S1995" s="135" t="str">
        <f t="shared" si="512"/>
        <v>NA</v>
      </c>
      <c r="T1995" s="135" t="str">
        <f t="shared" si="513"/>
        <v>NA</v>
      </c>
      <c r="U1995" t="str">
        <f t="shared" si="515"/>
        <v>NA</v>
      </c>
      <c r="V1995">
        <f t="shared" si="509"/>
        <v>0</v>
      </c>
      <c r="W1995" s="66">
        <f t="shared" si="514"/>
        <v>1</v>
      </c>
      <c r="X1995">
        <v>437</v>
      </c>
      <c r="Y1995" t="s">
        <v>31</v>
      </c>
      <c r="Z1995" t="s">
        <v>31</v>
      </c>
      <c r="AA1995" t="s">
        <v>31</v>
      </c>
      <c r="AB1995">
        <v>170</v>
      </c>
      <c r="AC1995" t="s">
        <v>31</v>
      </c>
      <c r="AD1995" t="s">
        <v>31</v>
      </c>
      <c r="AE1995" t="s">
        <v>31</v>
      </c>
      <c r="AF1995" t="s">
        <v>31</v>
      </c>
      <c r="AG1995" t="s">
        <v>31</v>
      </c>
      <c r="AH1995" t="s">
        <v>31</v>
      </c>
      <c r="AI1995" t="s">
        <v>31</v>
      </c>
      <c r="AJ1995" t="s">
        <v>31</v>
      </c>
      <c r="AK1995" t="s">
        <v>31</v>
      </c>
      <c r="AL1995" t="s">
        <v>31</v>
      </c>
      <c r="AM1995" t="s">
        <v>31</v>
      </c>
      <c r="AN1995" t="s">
        <v>31</v>
      </c>
      <c r="AO1995" t="s">
        <v>31</v>
      </c>
      <c r="AP1995" t="s">
        <v>31</v>
      </c>
      <c r="AQ1995" t="s">
        <v>31</v>
      </c>
      <c r="AR1995" t="s">
        <v>31</v>
      </c>
      <c r="AS1995" t="s">
        <v>31</v>
      </c>
      <c r="AT1995" t="s">
        <v>31</v>
      </c>
      <c r="AU1995" t="s">
        <v>31</v>
      </c>
      <c r="AV1995" t="s">
        <v>31</v>
      </c>
      <c r="AW1995" t="s">
        <v>31</v>
      </c>
      <c r="AX1995" t="s">
        <v>31</v>
      </c>
      <c r="AY1995" t="s">
        <v>31</v>
      </c>
      <c r="AZ1995" t="s">
        <v>31</v>
      </c>
      <c r="BA1995" t="s">
        <v>31</v>
      </c>
      <c r="BB1995" t="s">
        <v>31</v>
      </c>
      <c r="BC1995" s="189" t="e">
        <f t="shared" ca="1" si="516"/>
        <v>#N/A</v>
      </c>
      <c r="BD1995" s="189">
        <f t="shared" si="517"/>
        <v>100000</v>
      </c>
      <c r="BE1995" s="189" t="e">
        <f t="shared" ca="1" si="518"/>
        <v>#N/A</v>
      </c>
      <c r="BF1995" s="190" t="str">
        <f t="shared" ca="1" si="519"/>
        <v>AT</v>
      </c>
      <c r="BG1995" s="189">
        <f t="shared" si="520"/>
        <v>170</v>
      </c>
      <c r="BH1995" s="191" t="str">
        <f t="shared" ca="1" si="521"/>
        <v>None</v>
      </c>
      <c r="BI1995" s="189">
        <f t="shared" si="522"/>
        <v>2</v>
      </c>
    </row>
    <row r="1996" spans="2:61" hidden="1">
      <c r="B1996" t="s">
        <v>363</v>
      </c>
      <c r="C1996" t="s">
        <v>308</v>
      </c>
      <c r="D1996" t="s">
        <v>45</v>
      </c>
      <c r="E1996">
        <v>6905</v>
      </c>
      <c r="H1996">
        <v>6905</v>
      </c>
      <c r="I1996" t="str">
        <f t="shared" si="507"/>
        <v>NA</v>
      </c>
      <c r="J1996" t="str">
        <f t="shared" si="508"/>
        <v>NA</v>
      </c>
      <c r="L1996">
        <v>-4401</v>
      </c>
      <c r="M1996">
        <v>-4401</v>
      </c>
      <c r="N1996">
        <v>-4401</v>
      </c>
      <c r="O1996" t="s">
        <v>40</v>
      </c>
      <c r="P1996" t="s">
        <v>40</v>
      </c>
      <c r="Q1996" s="278">
        <f t="shared" si="510"/>
        <v>0</v>
      </c>
      <c r="R1996">
        <f t="shared" si="511"/>
        <v>0</v>
      </c>
      <c r="S1996" s="135" t="str">
        <f t="shared" si="512"/>
        <v>NA</v>
      </c>
      <c r="T1996" s="135" t="str">
        <f t="shared" si="513"/>
        <v>NA</v>
      </c>
      <c r="U1996" t="str">
        <f t="shared" si="515"/>
        <v>NA</v>
      </c>
      <c r="V1996">
        <f t="shared" si="509"/>
        <v>0</v>
      </c>
      <c r="W1996" s="66">
        <f t="shared" si="514"/>
        <v>1</v>
      </c>
      <c r="X1996">
        <v>437</v>
      </c>
      <c r="Y1996" t="s">
        <v>31</v>
      </c>
      <c r="Z1996" t="s">
        <v>31</v>
      </c>
      <c r="AA1996" t="s">
        <v>31</v>
      </c>
      <c r="AB1996">
        <v>170</v>
      </c>
      <c r="AC1996" t="s">
        <v>31</v>
      </c>
      <c r="AD1996" t="s">
        <v>31</v>
      </c>
      <c r="AE1996" t="s">
        <v>31</v>
      </c>
      <c r="AF1996" t="s">
        <v>31</v>
      </c>
      <c r="AG1996" t="s">
        <v>31</v>
      </c>
      <c r="AH1996" t="s">
        <v>31</v>
      </c>
      <c r="AI1996" t="s">
        <v>31</v>
      </c>
      <c r="AJ1996" t="s">
        <v>31</v>
      </c>
      <c r="AK1996" t="s">
        <v>31</v>
      </c>
      <c r="AL1996" t="s">
        <v>31</v>
      </c>
      <c r="AM1996" t="s">
        <v>31</v>
      </c>
      <c r="AN1996" t="s">
        <v>31</v>
      </c>
      <c r="AO1996" t="s">
        <v>31</v>
      </c>
      <c r="AP1996" t="s">
        <v>31</v>
      </c>
      <c r="AQ1996" t="s">
        <v>31</v>
      </c>
      <c r="AR1996" t="s">
        <v>31</v>
      </c>
      <c r="AS1996" t="s">
        <v>31</v>
      </c>
      <c r="AT1996" t="s">
        <v>31</v>
      </c>
      <c r="AU1996" t="s">
        <v>31</v>
      </c>
      <c r="AV1996" t="s">
        <v>31</v>
      </c>
      <c r="AW1996" t="s">
        <v>31</v>
      </c>
      <c r="AX1996" t="s">
        <v>31</v>
      </c>
      <c r="AY1996" t="s">
        <v>31</v>
      </c>
      <c r="AZ1996" t="s">
        <v>31</v>
      </c>
      <c r="BA1996" t="s">
        <v>31</v>
      </c>
      <c r="BB1996" t="s">
        <v>31</v>
      </c>
      <c r="BC1996" s="189" t="e">
        <f t="shared" ca="1" si="516"/>
        <v>#N/A</v>
      </c>
      <c r="BD1996" s="189">
        <f t="shared" si="517"/>
        <v>100000</v>
      </c>
      <c r="BE1996" s="189" t="e">
        <f t="shared" ca="1" si="518"/>
        <v>#N/A</v>
      </c>
      <c r="BF1996" s="190" t="str">
        <f t="shared" ca="1" si="519"/>
        <v>AT</v>
      </c>
      <c r="BG1996" s="189">
        <f t="shared" si="520"/>
        <v>170</v>
      </c>
      <c r="BH1996" s="191" t="str">
        <f t="shared" ca="1" si="521"/>
        <v>None</v>
      </c>
      <c r="BI1996" s="189">
        <f t="shared" si="522"/>
        <v>2</v>
      </c>
    </row>
    <row r="1997" spans="2:61" hidden="1">
      <c r="B1997" t="s">
        <v>363</v>
      </c>
      <c r="C1997" t="s">
        <v>308</v>
      </c>
      <c r="D1997" t="s">
        <v>46</v>
      </c>
      <c r="E1997">
        <v>6613</v>
      </c>
      <c r="H1997">
        <v>6613</v>
      </c>
      <c r="I1997" t="str">
        <f t="shared" si="507"/>
        <v>NA</v>
      </c>
      <c r="J1997" t="str">
        <f t="shared" si="508"/>
        <v>NA</v>
      </c>
      <c r="L1997">
        <v>-4496</v>
      </c>
      <c r="M1997">
        <v>-4496</v>
      </c>
      <c r="N1997">
        <v>-4496</v>
      </c>
      <c r="O1997" t="s">
        <v>40</v>
      </c>
      <c r="P1997" t="s">
        <v>40</v>
      </c>
      <c r="Q1997" s="278">
        <f t="shared" si="510"/>
        <v>0</v>
      </c>
      <c r="R1997">
        <f t="shared" si="511"/>
        <v>0</v>
      </c>
      <c r="S1997" s="135" t="str">
        <f t="shared" si="512"/>
        <v>NA</v>
      </c>
      <c r="T1997" s="135" t="str">
        <f t="shared" si="513"/>
        <v>NA</v>
      </c>
      <c r="U1997" t="str">
        <f t="shared" si="515"/>
        <v>NA</v>
      </c>
      <c r="V1997">
        <f t="shared" si="509"/>
        <v>0</v>
      </c>
      <c r="W1997" s="66">
        <f t="shared" si="514"/>
        <v>1</v>
      </c>
      <c r="X1997">
        <v>418</v>
      </c>
      <c r="Y1997" t="s">
        <v>31</v>
      </c>
      <c r="Z1997" t="s">
        <v>31</v>
      </c>
      <c r="AA1997" t="s">
        <v>31</v>
      </c>
      <c r="AB1997">
        <v>170</v>
      </c>
      <c r="AC1997" t="s">
        <v>31</v>
      </c>
      <c r="AD1997" t="s">
        <v>31</v>
      </c>
      <c r="AE1997" t="s">
        <v>31</v>
      </c>
      <c r="AF1997" t="s">
        <v>31</v>
      </c>
      <c r="AG1997" t="s">
        <v>31</v>
      </c>
      <c r="AH1997" t="s">
        <v>31</v>
      </c>
      <c r="AI1997" t="s">
        <v>31</v>
      </c>
      <c r="AJ1997" t="s">
        <v>31</v>
      </c>
      <c r="AK1997" t="s">
        <v>31</v>
      </c>
      <c r="AL1997" t="s">
        <v>31</v>
      </c>
      <c r="AM1997" t="s">
        <v>31</v>
      </c>
      <c r="AN1997" t="s">
        <v>31</v>
      </c>
      <c r="AO1997" t="s">
        <v>31</v>
      </c>
      <c r="AP1997" t="s">
        <v>31</v>
      </c>
      <c r="AQ1997" t="s">
        <v>31</v>
      </c>
      <c r="AR1997" t="s">
        <v>31</v>
      </c>
      <c r="AS1997" t="s">
        <v>31</v>
      </c>
      <c r="AT1997" t="s">
        <v>31</v>
      </c>
      <c r="AU1997" t="s">
        <v>31</v>
      </c>
      <c r="AV1997" t="s">
        <v>31</v>
      </c>
      <c r="AW1997" t="s">
        <v>31</v>
      </c>
      <c r="AX1997" t="s">
        <v>31</v>
      </c>
      <c r="AY1997" t="s">
        <v>31</v>
      </c>
      <c r="AZ1997" t="s">
        <v>31</v>
      </c>
      <c r="BA1997" t="s">
        <v>31</v>
      </c>
      <c r="BB1997" t="s">
        <v>31</v>
      </c>
      <c r="BC1997" s="189" t="e">
        <f t="shared" ca="1" si="516"/>
        <v>#N/A</v>
      </c>
      <c r="BD1997" s="189">
        <f t="shared" si="517"/>
        <v>100000</v>
      </c>
      <c r="BE1997" s="189" t="e">
        <f t="shared" ca="1" si="518"/>
        <v>#N/A</v>
      </c>
      <c r="BF1997" s="190" t="str">
        <f t="shared" ca="1" si="519"/>
        <v>AT</v>
      </c>
      <c r="BG1997" s="189">
        <f t="shared" si="520"/>
        <v>170</v>
      </c>
      <c r="BH1997" s="191" t="str">
        <f t="shared" ca="1" si="521"/>
        <v>None</v>
      </c>
      <c r="BI1997" s="189">
        <f t="shared" si="522"/>
        <v>2</v>
      </c>
    </row>
    <row r="1998" spans="2:61" hidden="1">
      <c r="B1998" t="s">
        <v>363</v>
      </c>
      <c r="C1998" t="s">
        <v>308</v>
      </c>
      <c r="D1998" t="s">
        <v>47</v>
      </c>
      <c r="E1998">
        <v>6613</v>
      </c>
      <c r="H1998">
        <v>6613</v>
      </c>
      <c r="I1998" t="str">
        <f t="shared" si="507"/>
        <v>NA</v>
      </c>
      <c r="J1998" t="str">
        <f t="shared" si="508"/>
        <v>NA</v>
      </c>
      <c r="L1998">
        <v>-4496</v>
      </c>
      <c r="M1998">
        <v>-4496</v>
      </c>
      <c r="N1998">
        <v>-4496</v>
      </c>
      <c r="O1998" t="s">
        <v>40</v>
      </c>
      <c r="P1998" t="s">
        <v>40</v>
      </c>
      <c r="Q1998" s="278">
        <f t="shared" si="510"/>
        <v>0</v>
      </c>
      <c r="R1998">
        <f t="shared" si="511"/>
        <v>0</v>
      </c>
      <c r="S1998" s="135" t="str">
        <f t="shared" si="512"/>
        <v>NA</v>
      </c>
      <c r="T1998" s="135" t="str">
        <f t="shared" si="513"/>
        <v>NA</v>
      </c>
      <c r="U1998" t="str">
        <f t="shared" si="515"/>
        <v>NA</v>
      </c>
      <c r="V1998">
        <f t="shared" si="509"/>
        <v>0</v>
      </c>
      <c r="W1998" s="66">
        <f t="shared" si="514"/>
        <v>1</v>
      </c>
      <c r="X1998">
        <v>418</v>
      </c>
      <c r="Y1998" t="s">
        <v>31</v>
      </c>
      <c r="Z1998" t="s">
        <v>31</v>
      </c>
      <c r="AA1998" t="s">
        <v>31</v>
      </c>
      <c r="AB1998">
        <v>170</v>
      </c>
      <c r="AC1998" t="s">
        <v>31</v>
      </c>
      <c r="AD1998" t="s">
        <v>31</v>
      </c>
      <c r="AE1998" t="s">
        <v>31</v>
      </c>
      <c r="AF1998" t="s">
        <v>31</v>
      </c>
      <c r="AG1998" t="s">
        <v>31</v>
      </c>
      <c r="AH1998" t="s">
        <v>31</v>
      </c>
      <c r="AI1998" t="s">
        <v>31</v>
      </c>
      <c r="AJ1998" t="s">
        <v>31</v>
      </c>
      <c r="AK1998" t="s">
        <v>31</v>
      </c>
      <c r="AL1998" t="s">
        <v>31</v>
      </c>
      <c r="AM1998" t="s">
        <v>31</v>
      </c>
      <c r="AN1998" t="s">
        <v>31</v>
      </c>
      <c r="AO1998" t="s">
        <v>31</v>
      </c>
      <c r="AP1998" t="s">
        <v>31</v>
      </c>
      <c r="AQ1998" t="s">
        <v>31</v>
      </c>
      <c r="AR1998" t="s">
        <v>31</v>
      </c>
      <c r="AS1998" t="s">
        <v>31</v>
      </c>
      <c r="AT1998" t="s">
        <v>31</v>
      </c>
      <c r="AU1998" t="s">
        <v>31</v>
      </c>
      <c r="AV1998" t="s">
        <v>31</v>
      </c>
      <c r="AW1998" t="s">
        <v>31</v>
      </c>
      <c r="AX1998" t="s">
        <v>31</v>
      </c>
      <c r="AY1998" t="s">
        <v>31</v>
      </c>
      <c r="AZ1998" t="s">
        <v>31</v>
      </c>
      <c r="BA1998" t="s">
        <v>31</v>
      </c>
      <c r="BB1998" t="s">
        <v>31</v>
      </c>
      <c r="BC1998" s="189" t="e">
        <f t="shared" ca="1" si="516"/>
        <v>#N/A</v>
      </c>
      <c r="BD1998" s="189">
        <f t="shared" si="517"/>
        <v>100000</v>
      </c>
      <c r="BE1998" s="189" t="e">
        <f t="shared" ca="1" si="518"/>
        <v>#N/A</v>
      </c>
      <c r="BF1998" s="190" t="str">
        <f t="shared" ca="1" si="519"/>
        <v>AT</v>
      </c>
      <c r="BG1998" s="189">
        <f t="shared" si="520"/>
        <v>170</v>
      </c>
      <c r="BH1998" s="191" t="str">
        <f t="shared" ca="1" si="521"/>
        <v>None</v>
      </c>
      <c r="BI1998" s="189">
        <f t="shared" si="522"/>
        <v>2</v>
      </c>
    </row>
    <row r="1999" spans="2:61" hidden="1">
      <c r="B1999" t="s">
        <v>363</v>
      </c>
      <c r="C1999" t="s">
        <v>308</v>
      </c>
      <c r="D1999" t="s">
        <v>48</v>
      </c>
      <c r="E1999">
        <v>6213</v>
      </c>
      <c r="H1999">
        <v>6213</v>
      </c>
      <c r="I1999" t="str">
        <f t="shared" si="507"/>
        <v>NA</v>
      </c>
      <c r="J1999" t="str">
        <f t="shared" si="508"/>
        <v>NA</v>
      </c>
      <c r="L1999">
        <v>-4095</v>
      </c>
      <c r="M1999">
        <v>-4095</v>
      </c>
      <c r="N1999">
        <v>-4095</v>
      </c>
      <c r="O1999" t="s">
        <v>40</v>
      </c>
      <c r="P1999" t="s">
        <v>40</v>
      </c>
      <c r="Q1999" s="278">
        <f t="shared" si="510"/>
        <v>0</v>
      </c>
      <c r="R1999">
        <f t="shared" si="511"/>
        <v>0</v>
      </c>
      <c r="S1999" s="135" t="str">
        <f t="shared" si="512"/>
        <v>NA</v>
      </c>
      <c r="T1999" s="135" t="str">
        <f t="shared" si="513"/>
        <v>NA</v>
      </c>
      <c r="U1999" t="str">
        <f t="shared" si="515"/>
        <v>NA</v>
      </c>
      <c r="V1999">
        <f t="shared" si="509"/>
        <v>0</v>
      </c>
      <c r="W1999" s="66">
        <f t="shared" si="514"/>
        <v>1</v>
      </c>
      <c r="X1999">
        <v>404</v>
      </c>
      <c r="Y1999" t="s">
        <v>31</v>
      </c>
      <c r="Z1999" t="s">
        <v>31</v>
      </c>
      <c r="AA1999" t="s">
        <v>31</v>
      </c>
      <c r="AB1999">
        <v>190</v>
      </c>
      <c r="AC1999" t="s">
        <v>31</v>
      </c>
      <c r="AD1999" t="s">
        <v>31</v>
      </c>
      <c r="AE1999" t="s">
        <v>31</v>
      </c>
      <c r="AF1999" t="s">
        <v>31</v>
      </c>
      <c r="AG1999" t="s">
        <v>31</v>
      </c>
      <c r="AH1999" t="s">
        <v>31</v>
      </c>
      <c r="AI1999" t="s">
        <v>31</v>
      </c>
      <c r="AJ1999" t="s">
        <v>31</v>
      </c>
      <c r="AK1999" t="s">
        <v>31</v>
      </c>
      <c r="AL1999" t="s">
        <v>31</v>
      </c>
      <c r="AM1999" t="s">
        <v>31</v>
      </c>
      <c r="AN1999" t="s">
        <v>31</v>
      </c>
      <c r="AO1999" t="s">
        <v>31</v>
      </c>
      <c r="AP1999" t="s">
        <v>31</v>
      </c>
      <c r="AQ1999" t="s">
        <v>31</v>
      </c>
      <c r="AR1999" t="s">
        <v>31</v>
      </c>
      <c r="AS1999" t="s">
        <v>31</v>
      </c>
      <c r="AT1999" t="s">
        <v>31</v>
      </c>
      <c r="AU1999" t="s">
        <v>31</v>
      </c>
      <c r="AV1999" t="s">
        <v>31</v>
      </c>
      <c r="AW1999" t="s">
        <v>31</v>
      </c>
      <c r="AX1999" t="s">
        <v>31</v>
      </c>
      <c r="AY1999" t="s">
        <v>31</v>
      </c>
      <c r="AZ1999" t="s">
        <v>31</v>
      </c>
      <c r="BA1999" t="s">
        <v>31</v>
      </c>
      <c r="BB1999" t="s">
        <v>31</v>
      </c>
      <c r="BC1999" s="189" t="e">
        <f t="shared" ca="1" si="516"/>
        <v>#N/A</v>
      </c>
      <c r="BD1999" s="189">
        <f t="shared" si="517"/>
        <v>100000</v>
      </c>
      <c r="BE1999" s="189" t="e">
        <f t="shared" ca="1" si="518"/>
        <v>#N/A</v>
      </c>
      <c r="BF1999" s="190" t="str">
        <f t="shared" ca="1" si="519"/>
        <v>AT</v>
      </c>
      <c r="BG1999" s="189">
        <f t="shared" si="520"/>
        <v>190</v>
      </c>
      <c r="BH1999" s="191" t="str">
        <f t="shared" ca="1" si="521"/>
        <v>None</v>
      </c>
      <c r="BI1999" s="189">
        <f t="shared" si="522"/>
        <v>2</v>
      </c>
    </row>
    <row r="2000" spans="2:61" hidden="1">
      <c r="B2000" t="s">
        <v>368</v>
      </c>
      <c r="C2000" t="s">
        <v>308</v>
      </c>
      <c r="D2000" t="s">
        <v>151</v>
      </c>
      <c r="F2000">
        <v>6575</v>
      </c>
      <c r="G2000">
        <v>723</v>
      </c>
      <c r="I2000">
        <v>6575</v>
      </c>
      <c r="J2000">
        <v>723</v>
      </c>
      <c r="L2000">
        <v>-5197</v>
      </c>
      <c r="M2000">
        <v>-5197</v>
      </c>
      <c r="N2000">
        <v>0</v>
      </c>
      <c r="O2000" t="s">
        <v>40</v>
      </c>
      <c r="P2000" t="s">
        <v>40</v>
      </c>
      <c r="Q2000" s="278">
        <f t="shared" si="510"/>
        <v>0</v>
      </c>
      <c r="R2000" t="str">
        <f t="shared" si="511"/>
        <v>NA</v>
      </c>
      <c r="S2000" s="135">
        <f t="shared" si="512"/>
        <v>0</v>
      </c>
      <c r="T2000" s="135">
        <f t="shared" si="513"/>
        <v>0</v>
      </c>
      <c r="U2000">
        <f t="shared" si="515"/>
        <v>0</v>
      </c>
      <c r="V2000">
        <f t="shared" si="509"/>
        <v>0</v>
      </c>
      <c r="W2000" s="66">
        <f t="shared" si="514"/>
        <v>0</v>
      </c>
      <c r="X2000" t="s">
        <v>31</v>
      </c>
      <c r="Y2000" t="s">
        <v>31</v>
      </c>
      <c r="Z2000" t="s">
        <v>31</v>
      </c>
      <c r="AA2000" t="s">
        <v>31</v>
      </c>
      <c r="AB2000" t="s">
        <v>31</v>
      </c>
      <c r="AC2000" t="s">
        <v>31</v>
      </c>
      <c r="AD2000" t="s">
        <v>31</v>
      </c>
      <c r="AE2000" t="s">
        <v>31</v>
      </c>
      <c r="AF2000" t="s">
        <v>31</v>
      </c>
      <c r="AG2000" t="s">
        <v>31</v>
      </c>
      <c r="AH2000" t="s">
        <v>31</v>
      </c>
      <c r="AI2000" t="s">
        <v>31</v>
      </c>
      <c r="AJ2000" t="s">
        <v>31</v>
      </c>
      <c r="AK2000" t="s">
        <v>31</v>
      </c>
      <c r="AL2000" t="s">
        <v>31</v>
      </c>
      <c r="AM2000" t="s">
        <v>31</v>
      </c>
      <c r="AN2000" t="s">
        <v>31</v>
      </c>
      <c r="AO2000" t="s">
        <v>31</v>
      </c>
      <c r="AP2000" t="s">
        <v>31</v>
      </c>
      <c r="AQ2000" t="s">
        <v>31</v>
      </c>
      <c r="AR2000" t="s">
        <v>31</v>
      </c>
      <c r="AS2000" t="s">
        <v>31</v>
      </c>
      <c r="AT2000" t="s">
        <v>31</v>
      </c>
      <c r="AU2000" t="s">
        <v>31</v>
      </c>
      <c r="AV2000" t="s">
        <v>31</v>
      </c>
      <c r="AW2000" t="s">
        <v>31</v>
      </c>
      <c r="AX2000" t="s">
        <v>31</v>
      </c>
      <c r="AY2000" t="s">
        <v>31</v>
      </c>
      <c r="AZ2000" t="s">
        <v>31</v>
      </c>
      <c r="BA2000" t="s">
        <v>31</v>
      </c>
      <c r="BB2000" t="s">
        <v>31</v>
      </c>
      <c r="BC2000" s="189" t="e">
        <f t="shared" ca="1" si="516"/>
        <v>#N/A</v>
      </c>
      <c r="BD2000" s="189">
        <f t="shared" si="517"/>
        <v>100000</v>
      </c>
      <c r="BE2000" s="189" t="e">
        <f t="shared" ca="1" si="518"/>
        <v>#N/A</v>
      </c>
      <c r="BF2000" s="190" t="e">
        <f t="shared" ca="1" si="519"/>
        <v>#N/A</v>
      </c>
      <c r="BG2000" s="189">
        <f t="shared" si="520"/>
        <v>100000</v>
      </c>
      <c r="BH2000" s="191" t="e">
        <f t="shared" ca="1" si="521"/>
        <v>#N/A</v>
      </c>
      <c r="BI2000" s="189">
        <f t="shared" si="522"/>
        <v>0</v>
      </c>
    </row>
    <row r="2001" spans="2:61" hidden="1">
      <c r="B2001" t="s">
        <v>368</v>
      </c>
      <c r="C2001" t="s">
        <v>308</v>
      </c>
      <c r="D2001" t="s">
        <v>155</v>
      </c>
      <c r="F2001">
        <v>6575</v>
      </c>
      <c r="G2001">
        <v>723</v>
      </c>
      <c r="I2001">
        <v>6575</v>
      </c>
      <c r="J2001">
        <v>723</v>
      </c>
      <c r="L2001">
        <v>-5197</v>
      </c>
      <c r="M2001">
        <v>-5197</v>
      </c>
      <c r="N2001">
        <v>0</v>
      </c>
      <c r="O2001" t="s">
        <v>40</v>
      </c>
      <c r="P2001" t="s">
        <v>40</v>
      </c>
      <c r="Q2001" s="278">
        <f t="shared" si="510"/>
        <v>0</v>
      </c>
      <c r="R2001" t="str">
        <f t="shared" si="511"/>
        <v>NA</v>
      </c>
      <c r="S2001" s="135">
        <f t="shared" si="512"/>
        <v>0</v>
      </c>
      <c r="T2001" s="135">
        <f t="shared" si="513"/>
        <v>0</v>
      </c>
      <c r="U2001">
        <f t="shared" si="515"/>
        <v>0</v>
      </c>
      <c r="V2001">
        <f t="shared" si="509"/>
        <v>0</v>
      </c>
      <c r="W2001" s="66">
        <f t="shared" si="514"/>
        <v>0</v>
      </c>
      <c r="X2001" t="s">
        <v>31</v>
      </c>
      <c r="Y2001" t="s">
        <v>31</v>
      </c>
      <c r="Z2001" t="s">
        <v>31</v>
      </c>
      <c r="AA2001" t="s">
        <v>31</v>
      </c>
      <c r="AB2001" t="s">
        <v>31</v>
      </c>
      <c r="AC2001" t="s">
        <v>31</v>
      </c>
      <c r="AD2001" t="s">
        <v>31</v>
      </c>
      <c r="AE2001" t="s">
        <v>31</v>
      </c>
      <c r="AF2001" t="s">
        <v>31</v>
      </c>
      <c r="AG2001" t="s">
        <v>31</v>
      </c>
      <c r="AH2001" t="s">
        <v>31</v>
      </c>
      <c r="AI2001" t="s">
        <v>31</v>
      </c>
      <c r="AJ2001" t="s">
        <v>31</v>
      </c>
      <c r="AK2001" t="s">
        <v>31</v>
      </c>
      <c r="AL2001" t="s">
        <v>31</v>
      </c>
      <c r="AM2001" t="s">
        <v>31</v>
      </c>
      <c r="AN2001" t="s">
        <v>31</v>
      </c>
      <c r="AO2001" t="s">
        <v>31</v>
      </c>
      <c r="AP2001" t="s">
        <v>31</v>
      </c>
      <c r="AQ2001" t="s">
        <v>31</v>
      </c>
      <c r="AR2001" t="s">
        <v>31</v>
      </c>
      <c r="AS2001" t="s">
        <v>31</v>
      </c>
      <c r="AT2001" t="s">
        <v>31</v>
      </c>
      <c r="AU2001" t="s">
        <v>31</v>
      </c>
      <c r="AV2001" t="s">
        <v>31</v>
      </c>
      <c r="AW2001" t="s">
        <v>31</v>
      </c>
      <c r="AX2001" t="s">
        <v>31</v>
      </c>
      <c r="AY2001" t="s">
        <v>31</v>
      </c>
      <c r="AZ2001" t="s">
        <v>31</v>
      </c>
      <c r="BA2001" t="s">
        <v>31</v>
      </c>
      <c r="BB2001" t="s">
        <v>31</v>
      </c>
      <c r="BC2001" s="189" t="e">
        <f t="shared" ca="1" si="516"/>
        <v>#N/A</v>
      </c>
      <c r="BD2001" s="189">
        <f t="shared" si="517"/>
        <v>100000</v>
      </c>
      <c r="BE2001" s="189" t="e">
        <f t="shared" ca="1" si="518"/>
        <v>#N/A</v>
      </c>
      <c r="BF2001" s="190" t="e">
        <f t="shared" ca="1" si="519"/>
        <v>#N/A</v>
      </c>
      <c r="BG2001" s="189">
        <f t="shared" si="520"/>
        <v>100000</v>
      </c>
      <c r="BH2001" s="191" t="e">
        <f t="shared" ca="1" si="521"/>
        <v>#N/A</v>
      </c>
      <c r="BI2001" s="189">
        <f t="shared" si="522"/>
        <v>0</v>
      </c>
    </row>
    <row r="2002" spans="2:61" hidden="1">
      <c r="B2002" t="s">
        <v>368</v>
      </c>
      <c r="C2002" t="s">
        <v>308</v>
      </c>
      <c r="D2002" t="s">
        <v>156</v>
      </c>
      <c r="F2002">
        <v>6575</v>
      </c>
      <c r="G2002">
        <v>723</v>
      </c>
      <c r="I2002">
        <v>6575</v>
      </c>
      <c r="J2002">
        <v>723</v>
      </c>
      <c r="L2002">
        <v>-5197</v>
      </c>
      <c r="M2002">
        <v>-5197</v>
      </c>
      <c r="N2002">
        <v>0</v>
      </c>
      <c r="O2002" t="s">
        <v>40</v>
      </c>
      <c r="P2002" t="s">
        <v>40</v>
      </c>
      <c r="Q2002" s="278">
        <f t="shared" si="510"/>
        <v>0</v>
      </c>
      <c r="R2002" t="str">
        <f t="shared" si="511"/>
        <v>NA</v>
      </c>
      <c r="S2002" s="135">
        <f t="shared" si="512"/>
        <v>0</v>
      </c>
      <c r="T2002" s="135">
        <f t="shared" si="513"/>
        <v>0</v>
      </c>
      <c r="U2002">
        <f t="shared" si="515"/>
        <v>0</v>
      </c>
      <c r="V2002">
        <f t="shared" si="509"/>
        <v>0</v>
      </c>
      <c r="W2002" s="66">
        <f t="shared" si="514"/>
        <v>0</v>
      </c>
      <c r="X2002" t="s">
        <v>31</v>
      </c>
      <c r="Y2002" t="s">
        <v>31</v>
      </c>
      <c r="Z2002" t="s">
        <v>31</v>
      </c>
      <c r="AA2002" t="s">
        <v>31</v>
      </c>
      <c r="AB2002" t="s">
        <v>31</v>
      </c>
      <c r="AC2002" t="s">
        <v>31</v>
      </c>
      <c r="AD2002" t="s">
        <v>31</v>
      </c>
      <c r="AE2002" t="s">
        <v>31</v>
      </c>
      <c r="AF2002" t="s">
        <v>31</v>
      </c>
      <c r="AG2002" t="s">
        <v>31</v>
      </c>
      <c r="AH2002" t="s">
        <v>31</v>
      </c>
      <c r="AI2002" t="s">
        <v>31</v>
      </c>
      <c r="AJ2002" t="s">
        <v>31</v>
      </c>
      <c r="AK2002" t="s">
        <v>31</v>
      </c>
      <c r="AL2002" t="s">
        <v>31</v>
      </c>
      <c r="AM2002" t="s">
        <v>31</v>
      </c>
      <c r="AN2002" t="s">
        <v>31</v>
      </c>
      <c r="AO2002" t="s">
        <v>31</v>
      </c>
      <c r="AP2002" t="s">
        <v>31</v>
      </c>
      <c r="AQ2002" t="s">
        <v>31</v>
      </c>
      <c r="AR2002" t="s">
        <v>31</v>
      </c>
      <c r="AS2002" t="s">
        <v>31</v>
      </c>
      <c r="AT2002" t="s">
        <v>31</v>
      </c>
      <c r="AU2002" t="s">
        <v>31</v>
      </c>
      <c r="AV2002" t="s">
        <v>31</v>
      </c>
      <c r="AW2002" t="s">
        <v>31</v>
      </c>
      <c r="AX2002" t="s">
        <v>31</v>
      </c>
      <c r="AY2002" t="s">
        <v>31</v>
      </c>
      <c r="AZ2002" t="s">
        <v>31</v>
      </c>
      <c r="BA2002" t="s">
        <v>31</v>
      </c>
      <c r="BB2002" t="s">
        <v>31</v>
      </c>
      <c r="BC2002" s="189" t="e">
        <f t="shared" ca="1" si="516"/>
        <v>#N/A</v>
      </c>
      <c r="BD2002" s="189">
        <f t="shared" si="517"/>
        <v>100000</v>
      </c>
      <c r="BE2002" s="189" t="e">
        <f t="shared" ca="1" si="518"/>
        <v>#N/A</v>
      </c>
      <c r="BF2002" s="190" t="e">
        <f t="shared" ca="1" si="519"/>
        <v>#N/A</v>
      </c>
      <c r="BG2002" s="189">
        <f t="shared" si="520"/>
        <v>100000</v>
      </c>
      <c r="BH2002" s="191" t="e">
        <f t="shared" ca="1" si="521"/>
        <v>#N/A</v>
      </c>
      <c r="BI2002" s="189">
        <f t="shared" si="522"/>
        <v>0</v>
      </c>
    </row>
    <row r="2003" spans="2:61" hidden="1">
      <c r="B2003" t="s">
        <v>368</v>
      </c>
      <c r="C2003" t="s">
        <v>308</v>
      </c>
      <c r="D2003" t="s">
        <v>157</v>
      </c>
      <c r="E2003">
        <v>7429</v>
      </c>
      <c r="H2003">
        <v>7063</v>
      </c>
      <c r="I2003" t="str">
        <f t="shared" ref="I2003:I2008" si="523">IF(ISNUMBER(H2003),"NA",0)</f>
        <v>NA</v>
      </c>
      <c r="J2003" t="str">
        <f t="shared" ref="J2003:J2008" si="524">IF(ISNUMBER(H2003),"NA",0)</f>
        <v>NA</v>
      </c>
      <c r="L2003">
        <v>1056</v>
      </c>
      <c r="M2003">
        <v>579</v>
      </c>
      <c r="N2003">
        <v>843</v>
      </c>
      <c r="O2003" t="s">
        <v>58</v>
      </c>
      <c r="P2003" t="s">
        <v>41</v>
      </c>
      <c r="Q2003" s="278">
        <f t="shared" si="510"/>
        <v>477</v>
      </c>
      <c r="R2003">
        <f t="shared" si="511"/>
        <v>366</v>
      </c>
      <c r="S2003" s="135" t="str">
        <f t="shared" si="512"/>
        <v>NA</v>
      </c>
      <c r="T2003" s="135" t="str">
        <f t="shared" si="513"/>
        <v>NA</v>
      </c>
      <c r="U2003" t="str">
        <f t="shared" si="515"/>
        <v>NA</v>
      </c>
      <c r="V2003">
        <f t="shared" si="509"/>
        <v>366</v>
      </c>
      <c r="W2003" s="66">
        <f t="shared" si="514"/>
        <v>1</v>
      </c>
      <c r="X2003" t="s">
        <v>31</v>
      </c>
      <c r="Y2003" t="s">
        <v>31</v>
      </c>
      <c r="Z2003" t="s">
        <v>31</v>
      </c>
      <c r="AA2003" t="s">
        <v>31</v>
      </c>
      <c r="AB2003" t="s">
        <v>31</v>
      </c>
      <c r="AC2003" t="s">
        <v>31</v>
      </c>
      <c r="AD2003" t="s">
        <v>31</v>
      </c>
      <c r="AE2003" t="s">
        <v>31</v>
      </c>
      <c r="AF2003">
        <v>7238</v>
      </c>
      <c r="AG2003" t="s">
        <v>369</v>
      </c>
      <c r="AH2003" t="s">
        <v>31</v>
      </c>
      <c r="AI2003" t="s">
        <v>31</v>
      </c>
      <c r="AJ2003" t="s">
        <v>31</v>
      </c>
      <c r="AK2003" t="s">
        <v>31</v>
      </c>
      <c r="AL2003">
        <v>6873</v>
      </c>
      <c r="AM2003" t="s">
        <v>59</v>
      </c>
      <c r="AN2003" t="s">
        <v>31</v>
      </c>
      <c r="AO2003" t="s">
        <v>31</v>
      </c>
      <c r="AP2003" t="s">
        <v>31</v>
      </c>
      <c r="AQ2003" t="s">
        <v>31</v>
      </c>
      <c r="AR2003" t="s">
        <v>31</v>
      </c>
      <c r="AS2003" t="s">
        <v>31</v>
      </c>
      <c r="AT2003" t="s">
        <v>31</v>
      </c>
      <c r="AU2003" t="s">
        <v>31</v>
      </c>
      <c r="AV2003" t="s">
        <v>31</v>
      </c>
      <c r="AW2003" t="s">
        <v>31</v>
      </c>
      <c r="AX2003" t="s">
        <v>31</v>
      </c>
      <c r="AY2003" t="s">
        <v>31</v>
      </c>
      <c r="AZ2003" t="s">
        <v>31</v>
      </c>
      <c r="BA2003" t="s">
        <v>31</v>
      </c>
      <c r="BB2003" t="s">
        <v>31</v>
      </c>
      <c r="BC2003" s="189" t="str">
        <f t="shared" ca="1" si="516"/>
        <v>FR</v>
      </c>
      <c r="BD2003" s="189">
        <f t="shared" si="517"/>
        <v>6873</v>
      </c>
      <c r="BE2003" s="189" t="str">
        <f t="shared" ca="1" si="518"/>
        <v>Process fail during TSO validation phase</v>
      </c>
      <c r="BF2003" s="190" t="e">
        <f t="shared" ca="1" si="519"/>
        <v>#N/A</v>
      </c>
      <c r="BG2003" s="189">
        <f t="shared" si="520"/>
        <v>100000</v>
      </c>
      <c r="BH2003" s="191" t="e">
        <f t="shared" ca="1" si="521"/>
        <v>#N/A</v>
      </c>
      <c r="BI2003" s="189">
        <f t="shared" si="522"/>
        <v>0</v>
      </c>
    </row>
    <row r="2004" spans="2:61" hidden="1">
      <c r="B2004" t="s">
        <v>368</v>
      </c>
      <c r="C2004" t="s">
        <v>308</v>
      </c>
      <c r="D2004" t="s">
        <v>158</v>
      </c>
      <c r="E2004">
        <v>7429</v>
      </c>
      <c r="H2004">
        <v>7063</v>
      </c>
      <c r="I2004" t="str">
        <f t="shared" si="523"/>
        <v>NA</v>
      </c>
      <c r="J2004" t="str">
        <f t="shared" si="524"/>
        <v>NA</v>
      </c>
      <c r="L2004">
        <v>1056</v>
      </c>
      <c r="M2004">
        <v>579</v>
      </c>
      <c r="N2004">
        <v>843</v>
      </c>
      <c r="O2004" t="s">
        <v>58</v>
      </c>
      <c r="P2004" t="s">
        <v>41</v>
      </c>
      <c r="Q2004" s="278">
        <f t="shared" si="510"/>
        <v>477</v>
      </c>
      <c r="R2004">
        <f t="shared" si="511"/>
        <v>366</v>
      </c>
      <c r="S2004" s="135" t="str">
        <f t="shared" si="512"/>
        <v>NA</v>
      </c>
      <c r="T2004" s="135" t="str">
        <f t="shared" si="513"/>
        <v>NA</v>
      </c>
      <c r="U2004" t="str">
        <f t="shared" si="515"/>
        <v>NA</v>
      </c>
      <c r="V2004">
        <f t="shared" si="509"/>
        <v>366</v>
      </c>
      <c r="W2004" s="66">
        <f t="shared" si="514"/>
        <v>1</v>
      </c>
      <c r="X2004" t="s">
        <v>31</v>
      </c>
      <c r="Y2004" t="s">
        <v>31</v>
      </c>
      <c r="Z2004" t="s">
        <v>31</v>
      </c>
      <c r="AA2004" t="s">
        <v>31</v>
      </c>
      <c r="AB2004" t="s">
        <v>31</v>
      </c>
      <c r="AC2004" t="s">
        <v>31</v>
      </c>
      <c r="AD2004" t="s">
        <v>31</v>
      </c>
      <c r="AE2004" t="s">
        <v>31</v>
      </c>
      <c r="AF2004">
        <v>7238</v>
      </c>
      <c r="AG2004" t="s">
        <v>369</v>
      </c>
      <c r="AH2004" t="s">
        <v>31</v>
      </c>
      <c r="AI2004" t="s">
        <v>31</v>
      </c>
      <c r="AJ2004" t="s">
        <v>31</v>
      </c>
      <c r="AK2004" t="s">
        <v>31</v>
      </c>
      <c r="AL2004">
        <v>6873</v>
      </c>
      <c r="AM2004" t="s">
        <v>59</v>
      </c>
      <c r="AN2004" t="s">
        <v>31</v>
      </c>
      <c r="AO2004" t="s">
        <v>31</v>
      </c>
      <c r="AP2004" t="s">
        <v>31</v>
      </c>
      <c r="AQ2004" t="s">
        <v>31</v>
      </c>
      <c r="AR2004" t="s">
        <v>31</v>
      </c>
      <c r="AS2004" t="s">
        <v>31</v>
      </c>
      <c r="AT2004" t="s">
        <v>31</v>
      </c>
      <c r="AU2004" t="s">
        <v>31</v>
      </c>
      <c r="AV2004" t="s">
        <v>31</v>
      </c>
      <c r="AW2004" t="s">
        <v>31</v>
      </c>
      <c r="AX2004" t="s">
        <v>31</v>
      </c>
      <c r="AY2004" t="s">
        <v>31</v>
      </c>
      <c r="AZ2004" t="s">
        <v>31</v>
      </c>
      <c r="BA2004" t="s">
        <v>31</v>
      </c>
      <c r="BB2004" t="s">
        <v>31</v>
      </c>
      <c r="BC2004" s="189" t="str">
        <f t="shared" ca="1" si="516"/>
        <v>FR</v>
      </c>
      <c r="BD2004" s="189">
        <f t="shared" si="517"/>
        <v>6873</v>
      </c>
      <c r="BE2004" s="189" t="str">
        <f t="shared" ca="1" si="518"/>
        <v>Process fail during TSO validation phase</v>
      </c>
      <c r="BF2004" s="190" t="e">
        <f t="shared" ca="1" si="519"/>
        <v>#N/A</v>
      </c>
      <c r="BG2004" s="189">
        <f t="shared" si="520"/>
        <v>100000</v>
      </c>
      <c r="BH2004" s="191" t="e">
        <f t="shared" ca="1" si="521"/>
        <v>#N/A</v>
      </c>
      <c r="BI2004" s="189">
        <f t="shared" si="522"/>
        <v>0</v>
      </c>
    </row>
    <row r="2005" spans="2:61" hidden="1">
      <c r="B2005" t="s">
        <v>368</v>
      </c>
      <c r="C2005" t="s">
        <v>308</v>
      </c>
      <c r="D2005" t="s">
        <v>159</v>
      </c>
      <c r="E2005">
        <v>7429</v>
      </c>
      <c r="H2005">
        <v>7063</v>
      </c>
      <c r="I2005" t="str">
        <f t="shared" si="523"/>
        <v>NA</v>
      </c>
      <c r="J2005" t="str">
        <f t="shared" si="524"/>
        <v>NA</v>
      </c>
      <c r="L2005">
        <v>1056</v>
      </c>
      <c r="M2005">
        <v>579</v>
      </c>
      <c r="N2005">
        <v>843</v>
      </c>
      <c r="O2005" t="s">
        <v>58</v>
      </c>
      <c r="P2005" t="s">
        <v>41</v>
      </c>
      <c r="Q2005" s="278">
        <f t="shared" si="510"/>
        <v>477</v>
      </c>
      <c r="R2005">
        <f t="shared" si="511"/>
        <v>366</v>
      </c>
      <c r="S2005" s="135" t="str">
        <f t="shared" si="512"/>
        <v>NA</v>
      </c>
      <c r="T2005" s="135" t="str">
        <f t="shared" si="513"/>
        <v>NA</v>
      </c>
      <c r="U2005" t="str">
        <f t="shared" si="515"/>
        <v>NA</v>
      </c>
      <c r="V2005">
        <f t="shared" si="509"/>
        <v>366</v>
      </c>
      <c r="W2005" s="66">
        <f t="shared" si="514"/>
        <v>1</v>
      </c>
      <c r="X2005" t="s">
        <v>31</v>
      </c>
      <c r="Y2005" t="s">
        <v>31</v>
      </c>
      <c r="Z2005" t="s">
        <v>31</v>
      </c>
      <c r="AA2005" t="s">
        <v>31</v>
      </c>
      <c r="AB2005" t="s">
        <v>31</v>
      </c>
      <c r="AC2005" t="s">
        <v>31</v>
      </c>
      <c r="AD2005" t="s">
        <v>31</v>
      </c>
      <c r="AE2005" t="s">
        <v>31</v>
      </c>
      <c r="AF2005">
        <v>7238</v>
      </c>
      <c r="AG2005" t="s">
        <v>369</v>
      </c>
      <c r="AH2005" t="s">
        <v>31</v>
      </c>
      <c r="AI2005" t="s">
        <v>31</v>
      </c>
      <c r="AJ2005" t="s">
        <v>31</v>
      </c>
      <c r="AK2005" t="s">
        <v>31</v>
      </c>
      <c r="AL2005">
        <v>6873</v>
      </c>
      <c r="AM2005" t="s">
        <v>59</v>
      </c>
      <c r="AN2005" t="s">
        <v>31</v>
      </c>
      <c r="AO2005" t="s">
        <v>31</v>
      </c>
      <c r="AP2005" t="s">
        <v>31</v>
      </c>
      <c r="AQ2005" t="s">
        <v>31</v>
      </c>
      <c r="AR2005" t="s">
        <v>31</v>
      </c>
      <c r="AS2005" t="s">
        <v>31</v>
      </c>
      <c r="AT2005" t="s">
        <v>31</v>
      </c>
      <c r="AU2005" t="s">
        <v>31</v>
      </c>
      <c r="AV2005" t="s">
        <v>31</v>
      </c>
      <c r="AW2005" t="s">
        <v>31</v>
      </c>
      <c r="AX2005" t="s">
        <v>31</v>
      </c>
      <c r="AY2005" t="s">
        <v>31</v>
      </c>
      <c r="AZ2005" t="s">
        <v>31</v>
      </c>
      <c r="BA2005" t="s">
        <v>31</v>
      </c>
      <c r="BB2005" t="s">
        <v>31</v>
      </c>
      <c r="BC2005" s="189" t="str">
        <f t="shared" ca="1" si="516"/>
        <v>FR</v>
      </c>
      <c r="BD2005" s="189">
        <f t="shared" si="517"/>
        <v>6873</v>
      </c>
      <c r="BE2005" s="189" t="str">
        <f t="shared" ca="1" si="518"/>
        <v>Process fail during TSO validation phase</v>
      </c>
      <c r="BF2005" s="190" t="e">
        <f t="shared" ca="1" si="519"/>
        <v>#N/A</v>
      </c>
      <c r="BG2005" s="189">
        <f t="shared" si="520"/>
        <v>100000</v>
      </c>
      <c r="BH2005" s="191" t="e">
        <f t="shared" ca="1" si="521"/>
        <v>#N/A</v>
      </c>
      <c r="BI2005" s="189">
        <f t="shared" si="522"/>
        <v>0</v>
      </c>
    </row>
    <row r="2006" spans="2:61" hidden="1">
      <c r="B2006" t="s">
        <v>368</v>
      </c>
      <c r="C2006" t="s">
        <v>308</v>
      </c>
      <c r="D2006" t="s">
        <v>160</v>
      </c>
      <c r="E2006">
        <v>7429</v>
      </c>
      <c r="H2006">
        <v>7063</v>
      </c>
      <c r="I2006" t="str">
        <f t="shared" si="523"/>
        <v>NA</v>
      </c>
      <c r="J2006" t="str">
        <f t="shared" si="524"/>
        <v>NA</v>
      </c>
      <c r="L2006">
        <v>1056</v>
      </c>
      <c r="M2006">
        <v>579</v>
      </c>
      <c r="N2006">
        <v>843</v>
      </c>
      <c r="O2006" t="s">
        <v>58</v>
      </c>
      <c r="P2006" t="s">
        <v>41</v>
      </c>
      <c r="Q2006" s="278">
        <f t="shared" si="510"/>
        <v>477</v>
      </c>
      <c r="R2006">
        <f t="shared" si="511"/>
        <v>366</v>
      </c>
      <c r="S2006" s="135" t="str">
        <f t="shared" si="512"/>
        <v>NA</v>
      </c>
      <c r="T2006" s="135" t="str">
        <f t="shared" si="513"/>
        <v>NA</v>
      </c>
      <c r="U2006" t="str">
        <f t="shared" si="515"/>
        <v>NA</v>
      </c>
      <c r="V2006">
        <f t="shared" si="509"/>
        <v>366</v>
      </c>
      <c r="W2006" s="66">
        <f t="shared" si="514"/>
        <v>1</v>
      </c>
      <c r="X2006" t="s">
        <v>31</v>
      </c>
      <c r="Y2006" t="s">
        <v>31</v>
      </c>
      <c r="Z2006" t="s">
        <v>31</v>
      </c>
      <c r="AA2006" t="s">
        <v>31</v>
      </c>
      <c r="AB2006" t="s">
        <v>31</v>
      </c>
      <c r="AC2006" t="s">
        <v>31</v>
      </c>
      <c r="AD2006" t="s">
        <v>31</v>
      </c>
      <c r="AE2006" t="s">
        <v>31</v>
      </c>
      <c r="AF2006">
        <v>7238</v>
      </c>
      <c r="AG2006" t="s">
        <v>369</v>
      </c>
      <c r="AH2006" t="s">
        <v>31</v>
      </c>
      <c r="AI2006" t="s">
        <v>31</v>
      </c>
      <c r="AJ2006" t="s">
        <v>31</v>
      </c>
      <c r="AK2006" t="s">
        <v>31</v>
      </c>
      <c r="AL2006">
        <v>6873</v>
      </c>
      <c r="AM2006" t="s">
        <v>59</v>
      </c>
      <c r="AN2006" t="s">
        <v>31</v>
      </c>
      <c r="AO2006" t="s">
        <v>31</v>
      </c>
      <c r="AP2006" t="s">
        <v>31</v>
      </c>
      <c r="AQ2006" t="s">
        <v>31</v>
      </c>
      <c r="AR2006" t="s">
        <v>31</v>
      </c>
      <c r="AS2006" t="s">
        <v>31</v>
      </c>
      <c r="AT2006" t="s">
        <v>31</v>
      </c>
      <c r="AU2006" t="s">
        <v>31</v>
      </c>
      <c r="AV2006" t="s">
        <v>31</v>
      </c>
      <c r="AW2006" t="s">
        <v>31</v>
      </c>
      <c r="AX2006" t="s">
        <v>31</v>
      </c>
      <c r="AY2006" t="s">
        <v>31</v>
      </c>
      <c r="AZ2006" t="s">
        <v>31</v>
      </c>
      <c r="BA2006" t="s">
        <v>31</v>
      </c>
      <c r="BB2006" t="s">
        <v>31</v>
      </c>
      <c r="BC2006" s="189" t="str">
        <f t="shared" ca="1" si="516"/>
        <v>FR</v>
      </c>
      <c r="BD2006" s="189">
        <f t="shared" si="517"/>
        <v>6873</v>
      </c>
      <c r="BE2006" s="189" t="str">
        <f t="shared" ca="1" si="518"/>
        <v>Process fail during TSO validation phase</v>
      </c>
      <c r="BF2006" s="190" t="e">
        <f t="shared" ca="1" si="519"/>
        <v>#N/A</v>
      </c>
      <c r="BG2006" s="189">
        <f t="shared" si="520"/>
        <v>100000</v>
      </c>
      <c r="BH2006" s="191" t="e">
        <f t="shared" ca="1" si="521"/>
        <v>#N/A</v>
      </c>
      <c r="BI2006" s="189">
        <f t="shared" si="522"/>
        <v>0</v>
      </c>
    </row>
    <row r="2007" spans="2:61" hidden="1">
      <c r="B2007" t="s">
        <v>368</v>
      </c>
      <c r="C2007" t="s">
        <v>308</v>
      </c>
      <c r="D2007" t="s">
        <v>161</v>
      </c>
      <c r="E2007">
        <v>6880</v>
      </c>
      <c r="H2007">
        <v>6880</v>
      </c>
      <c r="I2007" t="str">
        <f t="shared" si="523"/>
        <v>NA</v>
      </c>
      <c r="J2007" t="str">
        <f t="shared" si="524"/>
        <v>NA</v>
      </c>
      <c r="L2007">
        <v>-4537</v>
      </c>
      <c r="M2007">
        <v>-4537</v>
      </c>
      <c r="N2007">
        <v>-4537</v>
      </c>
      <c r="O2007" t="s">
        <v>40</v>
      </c>
      <c r="P2007" t="s">
        <v>40</v>
      </c>
      <c r="Q2007" s="278">
        <f t="shared" si="510"/>
        <v>0</v>
      </c>
      <c r="R2007">
        <f t="shared" si="511"/>
        <v>0</v>
      </c>
      <c r="S2007" s="135" t="str">
        <f t="shared" si="512"/>
        <v>NA</v>
      </c>
      <c r="T2007" s="135" t="str">
        <f t="shared" si="513"/>
        <v>NA</v>
      </c>
      <c r="U2007" t="str">
        <f t="shared" si="515"/>
        <v>NA</v>
      </c>
      <c r="V2007">
        <f t="shared" si="509"/>
        <v>0</v>
      </c>
      <c r="W2007" s="66">
        <f t="shared" si="514"/>
        <v>0</v>
      </c>
      <c r="X2007" t="s">
        <v>31</v>
      </c>
      <c r="Y2007" t="s">
        <v>31</v>
      </c>
      <c r="Z2007" t="s">
        <v>31</v>
      </c>
      <c r="AA2007" t="s">
        <v>31</v>
      </c>
      <c r="AB2007" t="s">
        <v>31</v>
      </c>
      <c r="AC2007" t="s">
        <v>31</v>
      </c>
      <c r="AD2007" t="s">
        <v>31</v>
      </c>
      <c r="AE2007" t="s">
        <v>31</v>
      </c>
      <c r="AF2007" t="s">
        <v>31</v>
      </c>
      <c r="AG2007" t="s">
        <v>31</v>
      </c>
      <c r="AH2007" t="s">
        <v>31</v>
      </c>
      <c r="AI2007" t="s">
        <v>31</v>
      </c>
      <c r="AJ2007" t="s">
        <v>31</v>
      </c>
      <c r="AK2007" t="s">
        <v>31</v>
      </c>
      <c r="AL2007" t="s">
        <v>31</v>
      </c>
      <c r="AM2007" t="s">
        <v>31</v>
      </c>
      <c r="AN2007" t="s">
        <v>31</v>
      </c>
      <c r="AO2007" t="s">
        <v>31</v>
      </c>
      <c r="AP2007" t="s">
        <v>31</v>
      </c>
      <c r="AQ2007" t="s">
        <v>31</v>
      </c>
      <c r="AR2007" t="s">
        <v>31</v>
      </c>
      <c r="AS2007" t="s">
        <v>31</v>
      </c>
      <c r="AT2007" t="s">
        <v>31</v>
      </c>
      <c r="AU2007" t="s">
        <v>31</v>
      </c>
      <c r="AV2007" t="s">
        <v>31</v>
      </c>
      <c r="AW2007" t="s">
        <v>31</v>
      </c>
      <c r="AX2007" t="s">
        <v>31</v>
      </c>
      <c r="AY2007" t="s">
        <v>31</v>
      </c>
      <c r="AZ2007" t="s">
        <v>31</v>
      </c>
      <c r="BA2007" t="s">
        <v>31</v>
      </c>
      <c r="BB2007" t="s">
        <v>31</v>
      </c>
      <c r="BC2007" s="189" t="e">
        <f t="shared" ca="1" si="516"/>
        <v>#N/A</v>
      </c>
      <c r="BD2007" s="189">
        <f t="shared" si="517"/>
        <v>100000</v>
      </c>
      <c r="BE2007" s="189" t="e">
        <f t="shared" ca="1" si="518"/>
        <v>#N/A</v>
      </c>
      <c r="BF2007" s="190" t="e">
        <f t="shared" ca="1" si="519"/>
        <v>#N/A</v>
      </c>
      <c r="BG2007" s="189">
        <f t="shared" si="520"/>
        <v>100000</v>
      </c>
      <c r="BH2007" s="191" t="e">
        <f t="shared" ca="1" si="521"/>
        <v>#N/A</v>
      </c>
      <c r="BI2007" s="189">
        <f t="shared" si="522"/>
        <v>0</v>
      </c>
    </row>
    <row r="2008" spans="2:61" hidden="1">
      <c r="B2008" t="s">
        <v>368</v>
      </c>
      <c r="C2008" t="s">
        <v>308</v>
      </c>
      <c r="D2008" t="s">
        <v>162</v>
      </c>
      <c r="E2008">
        <v>6880</v>
      </c>
      <c r="H2008">
        <v>6880</v>
      </c>
      <c r="I2008" t="str">
        <f t="shared" si="523"/>
        <v>NA</v>
      </c>
      <c r="J2008" t="str">
        <f t="shared" si="524"/>
        <v>NA</v>
      </c>
      <c r="L2008">
        <v>-4537</v>
      </c>
      <c r="M2008">
        <v>-4537</v>
      </c>
      <c r="N2008">
        <v>-4537</v>
      </c>
      <c r="O2008" t="s">
        <v>40</v>
      </c>
      <c r="P2008" t="s">
        <v>40</v>
      </c>
      <c r="Q2008" s="278">
        <f t="shared" si="510"/>
        <v>0</v>
      </c>
      <c r="R2008">
        <f t="shared" si="511"/>
        <v>0</v>
      </c>
      <c r="S2008" s="135" t="str">
        <f t="shared" si="512"/>
        <v>NA</v>
      </c>
      <c r="T2008" s="135" t="str">
        <f t="shared" si="513"/>
        <v>NA</v>
      </c>
      <c r="U2008" t="str">
        <f t="shared" si="515"/>
        <v>NA</v>
      </c>
      <c r="V2008">
        <f t="shared" si="509"/>
        <v>0</v>
      </c>
      <c r="W2008" s="66">
        <f t="shared" si="514"/>
        <v>0</v>
      </c>
      <c r="X2008" t="s">
        <v>31</v>
      </c>
      <c r="Y2008" t="s">
        <v>31</v>
      </c>
      <c r="Z2008" t="s">
        <v>31</v>
      </c>
      <c r="AA2008" t="s">
        <v>31</v>
      </c>
      <c r="AB2008" t="s">
        <v>31</v>
      </c>
      <c r="AC2008" t="s">
        <v>31</v>
      </c>
      <c r="AD2008" t="s">
        <v>31</v>
      </c>
      <c r="AE2008" t="s">
        <v>31</v>
      </c>
      <c r="AF2008" t="s">
        <v>31</v>
      </c>
      <c r="AG2008" t="s">
        <v>31</v>
      </c>
      <c r="AH2008" t="s">
        <v>31</v>
      </c>
      <c r="AI2008" t="s">
        <v>31</v>
      </c>
      <c r="AJ2008" t="s">
        <v>31</v>
      </c>
      <c r="AK2008" t="s">
        <v>31</v>
      </c>
      <c r="AL2008" t="s">
        <v>31</v>
      </c>
      <c r="AM2008" t="s">
        <v>31</v>
      </c>
      <c r="AN2008" t="s">
        <v>31</v>
      </c>
      <c r="AO2008" t="s">
        <v>31</v>
      </c>
      <c r="AP2008" t="s">
        <v>31</v>
      </c>
      <c r="AQ2008" t="s">
        <v>31</v>
      </c>
      <c r="AR2008" t="s">
        <v>31</v>
      </c>
      <c r="AS2008" t="s">
        <v>31</v>
      </c>
      <c r="AT2008" t="s">
        <v>31</v>
      </c>
      <c r="AU2008" t="s">
        <v>31</v>
      </c>
      <c r="AV2008" t="s">
        <v>31</v>
      </c>
      <c r="AW2008" t="s">
        <v>31</v>
      </c>
      <c r="AX2008" t="s">
        <v>31</v>
      </c>
      <c r="AY2008" t="s">
        <v>31</v>
      </c>
      <c r="AZ2008" t="s">
        <v>31</v>
      </c>
      <c r="BA2008" t="s">
        <v>31</v>
      </c>
      <c r="BB2008" t="s">
        <v>31</v>
      </c>
      <c r="BC2008" s="189" t="e">
        <f t="shared" ca="1" si="516"/>
        <v>#N/A</v>
      </c>
      <c r="BD2008" s="189">
        <f t="shared" si="517"/>
        <v>100000</v>
      </c>
      <c r="BE2008" s="189" t="e">
        <f t="shared" ca="1" si="518"/>
        <v>#N/A</v>
      </c>
      <c r="BF2008" s="190" t="e">
        <f t="shared" ca="1" si="519"/>
        <v>#N/A</v>
      </c>
      <c r="BG2008" s="189">
        <f t="shared" si="520"/>
        <v>100000</v>
      </c>
      <c r="BH2008" s="191" t="e">
        <f t="shared" ca="1" si="521"/>
        <v>#N/A</v>
      </c>
      <c r="BI2008" s="189">
        <f t="shared" si="522"/>
        <v>0</v>
      </c>
    </row>
    <row r="2009" spans="2:61" hidden="1">
      <c r="B2009" t="s">
        <v>368</v>
      </c>
      <c r="C2009" t="s">
        <v>308</v>
      </c>
      <c r="D2009" t="s">
        <v>163</v>
      </c>
      <c r="F2009">
        <v>5396</v>
      </c>
      <c r="G2009">
        <v>401</v>
      </c>
      <c r="I2009">
        <v>5127</v>
      </c>
      <c r="J2009">
        <v>401</v>
      </c>
      <c r="L2009">
        <v>1576</v>
      </c>
      <c r="M2009">
        <v>304</v>
      </c>
      <c r="N2009">
        <v>0</v>
      </c>
      <c r="O2009" t="s">
        <v>58</v>
      </c>
      <c r="P2009" t="s">
        <v>60</v>
      </c>
      <c r="Q2009" s="278">
        <f t="shared" si="510"/>
        <v>1272</v>
      </c>
      <c r="R2009" t="str">
        <f t="shared" si="511"/>
        <v>NA</v>
      </c>
      <c r="S2009" s="135">
        <f t="shared" si="512"/>
        <v>269</v>
      </c>
      <c r="T2009" s="135">
        <f t="shared" si="513"/>
        <v>0</v>
      </c>
      <c r="U2009">
        <f t="shared" si="515"/>
        <v>269</v>
      </c>
      <c r="V2009">
        <f t="shared" si="509"/>
        <v>-1272</v>
      </c>
      <c r="W2009" s="66">
        <f t="shared" si="514"/>
        <v>0</v>
      </c>
      <c r="X2009" t="s">
        <v>31</v>
      </c>
      <c r="Y2009" t="s">
        <v>31</v>
      </c>
      <c r="Z2009" t="s">
        <v>31</v>
      </c>
      <c r="AA2009" t="s">
        <v>31</v>
      </c>
      <c r="AB2009" t="s">
        <v>31</v>
      </c>
      <c r="AC2009" t="s">
        <v>31</v>
      </c>
      <c r="AD2009" t="s">
        <v>31</v>
      </c>
      <c r="AE2009" t="s">
        <v>31</v>
      </c>
      <c r="AF2009" t="s">
        <v>31</v>
      </c>
      <c r="AG2009" t="s">
        <v>31</v>
      </c>
      <c r="AH2009" t="s">
        <v>31</v>
      </c>
      <c r="AI2009" t="s">
        <v>31</v>
      </c>
      <c r="AJ2009" t="s">
        <v>31</v>
      </c>
      <c r="AK2009" t="s">
        <v>370</v>
      </c>
      <c r="AL2009" t="s">
        <v>31</v>
      </c>
      <c r="AM2009" t="s">
        <v>59</v>
      </c>
      <c r="AN2009" t="s">
        <v>31</v>
      </c>
      <c r="AO2009" t="s">
        <v>31</v>
      </c>
      <c r="AP2009" t="s">
        <v>31</v>
      </c>
      <c r="AQ2009" t="s">
        <v>31</v>
      </c>
      <c r="AR2009" t="s">
        <v>31</v>
      </c>
      <c r="AS2009" t="s">
        <v>31</v>
      </c>
      <c r="AT2009" t="s">
        <v>31</v>
      </c>
      <c r="AU2009" t="s">
        <v>31</v>
      </c>
      <c r="AV2009" t="s">
        <v>31</v>
      </c>
      <c r="AW2009" t="s">
        <v>31</v>
      </c>
      <c r="AX2009" t="s">
        <v>31</v>
      </c>
      <c r="AY2009" t="s">
        <v>31</v>
      </c>
      <c r="AZ2009" t="s">
        <v>31</v>
      </c>
      <c r="BA2009" t="s">
        <v>31</v>
      </c>
      <c r="BB2009" t="s">
        <v>31</v>
      </c>
      <c r="BC2009" s="189" t="e">
        <f t="shared" ca="1" si="516"/>
        <v>#N/A</v>
      </c>
      <c r="BD2009" s="189">
        <f t="shared" si="517"/>
        <v>100000</v>
      </c>
      <c r="BE2009" s="189" t="e">
        <f t="shared" ca="1" si="518"/>
        <v>#N/A</v>
      </c>
      <c r="BF2009" s="190" t="e">
        <f t="shared" ca="1" si="519"/>
        <v>#N/A</v>
      </c>
      <c r="BG2009" s="189">
        <f t="shared" si="520"/>
        <v>100000</v>
      </c>
      <c r="BH2009" s="191" t="e">
        <f t="shared" ca="1" si="521"/>
        <v>#N/A</v>
      </c>
      <c r="BI2009" s="189">
        <f t="shared" si="522"/>
        <v>0</v>
      </c>
    </row>
    <row r="2010" spans="2:61" hidden="1">
      <c r="B2010" t="s">
        <v>368</v>
      </c>
      <c r="C2010" t="s">
        <v>308</v>
      </c>
      <c r="D2010" t="s">
        <v>165</v>
      </c>
      <c r="F2010">
        <v>5490</v>
      </c>
      <c r="G2010">
        <v>411</v>
      </c>
      <c r="I2010">
        <v>5174</v>
      </c>
      <c r="J2010">
        <v>411</v>
      </c>
      <c r="L2010">
        <v>1576</v>
      </c>
      <c r="M2010">
        <v>399</v>
      </c>
      <c r="N2010">
        <v>0</v>
      </c>
      <c r="O2010" t="s">
        <v>58</v>
      </c>
      <c r="P2010" t="s">
        <v>60</v>
      </c>
      <c r="Q2010" s="278">
        <f t="shared" si="510"/>
        <v>1177</v>
      </c>
      <c r="R2010" t="str">
        <f t="shared" si="511"/>
        <v>NA</v>
      </c>
      <c r="S2010" s="135">
        <f t="shared" si="512"/>
        <v>316</v>
      </c>
      <c r="T2010" s="135">
        <f t="shared" si="513"/>
        <v>0</v>
      </c>
      <c r="U2010">
        <f t="shared" si="515"/>
        <v>316</v>
      </c>
      <c r="V2010">
        <f t="shared" si="509"/>
        <v>-1177</v>
      </c>
      <c r="W2010" s="66">
        <f t="shared" si="514"/>
        <v>0</v>
      </c>
      <c r="X2010" t="s">
        <v>31</v>
      </c>
      <c r="Y2010" t="s">
        <v>31</v>
      </c>
      <c r="Z2010" t="s">
        <v>31</v>
      </c>
      <c r="AA2010" t="s">
        <v>31</v>
      </c>
      <c r="AB2010" t="s">
        <v>31</v>
      </c>
      <c r="AC2010" t="s">
        <v>31</v>
      </c>
      <c r="AD2010" t="s">
        <v>31</v>
      </c>
      <c r="AE2010" t="s">
        <v>31</v>
      </c>
      <c r="AF2010" t="s">
        <v>31</v>
      </c>
      <c r="AG2010" t="s">
        <v>31</v>
      </c>
      <c r="AH2010" t="s">
        <v>31</v>
      </c>
      <c r="AI2010" t="s">
        <v>31</v>
      </c>
      <c r="AJ2010" t="s">
        <v>31</v>
      </c>
      <c r="AK2010" t="s">
        <v>370</v>
      </c>
      <c r="AL2010" t="s">
        <v>31</v>
      </c>
      <c r="AM2010" t="s">
        <v>59</v>
      </c>
      <c r="AN2010" t="s">
        <v>31</v>
      </c>
      <c r="AO2010" t="s">
        <v>31</v>
      </c>
      <c r="AP2010" t="s">
        <v>31</v>
      </c>
      <c r="AQ2010" t="s">
        <v>31</v>
      </c>
      <c r="AR2010" t="s">
        <v>31</v>
      </c>
      <c r="AS2010" t="s">
        <v>31</v>
      </c>
      <c r="AT2010" t="s">
        <v>31</v>
      </c>
      <c r="AU2010" t="s">
        <v>31</v>
      </c>
      <c r="AV2010" t="s">
        <v>31</v>
      </c>
      <c r="AW2010" t="s">
        <v>31</v>
      </c>
      <c r="AX2010" t="s">
        <v>31</v>
      </c>
      <c r="AY2010" t="s">
        <v>31</v>
      </c>
      <c r="AZ2010" t="s">
        <v>31</v>
      </c>
      <c r="BA2010" t="s">
        <v>31</v>
      </c>
      <c r="BB2010" t="s">
        <v>31</v>
      </c>
      <c r="BC2010" s="189" t="e">
        <f t="shared" ca="1" si="516"/>
        <v>#N/A</v>
      </c>
      <c r="BD2010" s="189">
        <f t="shared" si="517"/>
        <v>100000</v>
      </c>
      <c r="BE2010" s="189" t="e">
        <f t="shared" ca="1" si="518"/>
        <v>#N/A</v>
      </c>
      <c r="BF2010" s="190" t="e">
        <f t="shared" ca="1" si="519"/>
        <v>#N/A</v>
      </c>
      <c r="BG2010" s="189">
        <f t="shared" si="520"/>
        <v>100000</v>
      </c>
      <c r="BH2010" s="191" t="e">
        <f t="shared" ca="1" si="521"/>
        <v>#N/A</v>
      </c>
      <c r="BI2010" s="189">
        <f t="shared" si="522"/>
        <v>0</v>
      </c>
    </row>
    <row r="2011" spans="2:61" hidden="1">
      <c r="B2011" t="s">
        <v>368</v>
      </c>
      <c r="C2011" t="s">
        <v>308</v>
      </c>
      <c r="D2011" t="s">
        <v>166</v>
      </c>
      <c r="F2011">
        <v>5505</v>
      </c>
      <c r="G2011">
        <v>412</v>
      </c>
      <c r="I2011">
        <v>5182</v>
      </c>
      <c r="J2011">
        <v>412</v>
      </c>
      <c r="L2011">
        <v>1576</v>
      </c>
      <c r="M2011">
        <v>414</v>
      </c>
      <c r="N2011">
        <v>0</v>
      </c>
      <c r="O2011" t="s">
        <v>58</v>
      </c>
      <c r="P2011" t="s">
        <v>60</v>
      </c>
      <c r="Q2011" s="278">
        <f t="shared" si="510"/>
        <v>1162</v>
      </c>
      <c r="R2011" t="str">
        <f t="shared" si="511"/>
        <v>NA</v>
      </c>
      <c r="S2011" s="135">
        <f t="shared" si="512"/>
        <v>323</v>
      </c>
      <c r="T2011" s="135">
        <f t="shared" si="513"/>
        <v>0</v>
      </c>
      <c r="U2011">
        <f t="shared" si="515"/>
        <v>323</v>
      </c>
      <c r="V2011">
        <f t="shared" si="509"/>
        <v>-1162</v>
      </c>
      <c r="W2011" s="66">
        <f t="shared" si="514"/>
        <v>0</v>
      </c>
      <c r="X2011" t="s">
        <v>31</v>
      </c>
      <c r="Y2011" t="s">
        <v>31</v>
      </c>
      <c r="Z2011" t="s">
        <v>31</v>
      </c>
      <c r="AA2011" t="s">
        <v>31</v>
      </c>
      <c r="AB2011" t="s">
        <v>31</v>
      </c>
      <c r="AC2011" t="s">
        <v>31</v>
      </c>
      <c r="AD2011" t="s">
        <v>31</v>
      </c>
      <c r="AE2011" t="s">
        <v>31</v>
      </c>
      <c r="AF2011" t="s">
        <v>31</v>
      </c>
      <c r="AG2011" t="s">
        <v>31</v>
      </c>
      <c r="AH2011" t="s">
        <v>31</v>
      </c>
      <c r="AI2011" t="s">
        <v>31</v>
      </c>
      <c r="AJ2011" t="s">
        <v>31</v>
      </c>
      <c r="AK2011" t="s">
        <v>370</v>
      </c>
      <c r="AL2011" t="s">
        <v>31</v>
      </c>
      <c r="AM2011" t="s">
        <v>59</v>
      </c>
      <c r="AN2011" t="s">
        <v>31</v>
      </c>
      <c r="AO2011" t="s">
        <v>31</v>
      </c>
      <c r="AP2011" t="s">
        <v>31</v>
      </c>
      <c r="AQ2011" t="s">
        <v>31</v>
      </c>
      <c r="AR2011" t="s">
        <v>31</v>
      </c>
      <c r="AS2011" t="s">
        <v>31</v>
      </c>
      <c r="AT2011" t="s">
        <v>31</v>
      </c>
      <c r="AU2011" t="s">
        <v>31</v>
      </c>
      <c r="AV2011" t="s">
        <v>31</v>
      </c>
      <c r="AW2011" t="s">
        <v>31</v>
      </c>
      <c r="AX2011" t="s">
        <v>31</v>
      </c>
      <c r="AY2011" t="s">
        <v>31</v>
      </c>
      <c r="AZ2011" t="s">
        <v>31</v>
      </c>
      <c r="BA2011" t="s">
        <v>31</v>
      </c>
      <c r="BB2011" t="s">
        <v>31</v>
      </c>
      <c r="BC2011" s="189" t="e">
        <f t="shared" ca="1" si="516"/>
        <v>#N/A</v>
      </c>
      <c r="BD2011" s="189">
        <f t="shared" si="517"/>
        <v>100000</v>
      </c>
      <c r="BE2011" s="189" t="e">
        <f t="shared" ca="1" si="518"/>
        <v>#N/A</v>
      </c>
      <c r="BF2011" s="190" t="e">
        <f t="shared" ca="1" si="519"/>
        <v>#N/A</v>
      </c>
      <c r="BG2011" s="189">
        <f t="shared" si="520"/>
        <v>100000</v>
      </c>
      <c r="BH2011" s="191" t="e">
        <f t="shared" ca="1" si="521"/>
        <v>#N/A</v>
      </c>
      <c r="BI2011" s="189">
        <f t="shared" si="522"/>
        <v>0</v>
      </c>
    </row>
    <row r="2012" spans="2:61" hidden="1">
      <c r="B2012" t="s">
        <v>368</v>
      </c>
      <c r="C2012" t="s">
        <v>308</v>
      </c>
      <c r="D2012" t="s">
        <v>29</v>
      </c>
      <c r="E2012">
        <v>5614</v>
      </c>
      <c r="H2012">
        <v>5614</v>
      </c>
      <c r="I2012" t="str">
        <f t="shared" ref="I2012:I2017" si="525">IF(ISNUMBER(H2012),"NA",0)</f>
        <v>NA</v>
      </c>
      <c r="J2012" t="str">
        <f t="shared" ref="J2012:J2017" si="526">IF(ISNUMBER(H2012),"NA",0)</f>
        <v>NA</v>
      </c>
      <c r="L2012">
        <v>-958</v>
      </c>
      <c r="M2012">
        <v>-958</v>
      </c>
      <c r="N2012">
        <v>-958</v>
      </c>
      <c r="O2012" t="s">
        <v>40</v>
      </c>
      <c r="P2012" t="s">
        <v>40</v>
      </c>
      <c r="Q2012" s="278">
        <f t="shared" si="510"/>
        <v>0</v>
      </c>
      <c r="R2012">
        <f t="shared" si="511"/>
        <v>0</v>
      </c>
      <c r="S2012" s="135" t="str">
        <f t="shared" si="512"/>
        <v>NA</v>
      </c>
      <c r="T2012" s="135" t="str">
        <f t="shared" si="513"/>
        <v>NA</v>
      </c>
      <c r="U2012" t="str">
        <f t="shared" si="515"/>
        <v>NA</v>
      </c>
      <c r="V2012">
        <f t="shared" si="509"/>
        <v>0</v>
      </c>
      <c r="W2012" s="66">
        <f t="shared" si="514"/>
        <v>0</v>
      </c>
      <c r="X2012" t="s">
        <v>31</v>
      </c>
      <c r="Y2012" t="s">
        <v>31</v>
      </c>
      <c r="Z2012" t="s">
        <v>31</v>
      </c>
      <c r="AA2012" t="s">
        <v>31</v>
      </c>
      <c r="AB2012" t="s">
        <v>31</v>
      </c>
      <c r="AC2012" t="s">
        <v>31</v>
      </c>
      <c r="AD2012" t="s">
        <v>31</v>
      </c>
      <c r="AE2012" t="s">
        <v>31</v>
      </c>
      <c r="AF2012" t="s">
        <v>31</v>
      </c>
      <c r="AG2012" t="s">
        <v>31</v>
      </c>
      <c r="AH2012" t="s">
        <v>31</v>
      </c>
      <c r="AI2012" t="s">
        <v>31</v>
      </c>
      <c r="AJ2012" t="s">
        <v>31</v>
      </c>
      <c r="AK2012" t="s">
        <v>31</v>
      </c>
      <c r="AL2012" t="s">
        <v>31</v>
      </c>
      <c r="AM2012" t="s">
        <v>31</v>
      </c>
      <c r="AN2012" t="s">
        <v>31</v>
      </c>
      <c r="AO2012" t="s">
        <v>31</v>
      </c>
      <c r="AP2012" t="s">
        <v>31</v>
      </c>
      <c r="AQ2012" t="s">
        <v>31</v>
      </c>
      <c r="AR2012" t="s">
        <v>31</v>
      </c>
      <c r="AS2012" t="s">
        <v>31</v>
      </c>
      <c r="AT2012" t="s">
        <v>31</v>
      </c>
      <c r="AU2012" t="s">
        <v>31</v>
      </c>
      <c r="AV2012" t="s">
        <v>31</v>
      </c>
      <c r="AW2012" t="s">
        <v>31</v>
      </c>
      <c r="AX2012" t="s">
        <v>31</v>
      </c>
      <c r="AY2012" t="s">
        <v>31</v>
      </c>
      <c r="AZ2012" t="s">
        <v>31</v>
      </c>
      <c r="BA2012" t="s">
        <v>31</v>
      </c>
      <c r="BB2012" t="s">
        <v>31</v>
      </c>
      <c r="BC2012" s="189" t="e">
        <f t="shared" ca="1" si="516"/>
        <v>#N/A</v>
      </c>
      <c r="BD2012" s="189">
        <f t="shared" si="517"/>
        <v>100000</v>
      </c>
      <c r="BE2012" s="189" t="e">
        <f t="shared" ca="1" si="518"/>
        <v>#N/A</v>
      </c>
      <c r="BF2012" s="190" t="e">
        <f t="shared" ca="1" si="519"/>
        <v>#N/A</v>
      </c>
      <c r="BG2012" s="189">
        <f t="shared" si="520"/>
        <v>100000</v>
      </c>
      <c r="BH2012" s="191" t="e">
        <f t="shared" ca="1" si="521"/>
        <v>#N/A</v>
      </c>
      <c r="BI2012" s="189">
        <f t="shared" si="522"/>
        <v>0</v>
      </c>
    </row>
    <row r="2013" spans="2:61" hidden="1">
      <c r="B2013" t="s">
        <v>368</v>
      </c>
      <c r="C2013" t="s">
        <v>308</v>
      </c>
      <c r="D2013" t="s">
        <v>32</v>
      </c>
      <c r="E2013">
        <v>5614</v>
      </c>
      <c r="H2013">
        <v>5614</v>
      </c>
      <c r="I2013" t="str">
        <f t="shared" si="525"/>
        <v>NA</v>
      </c>
      <c r="J2013" t="str">
        <f t="shared" si="526"/>
        <v>NA</v>
      </c>
      <c r="L2013">
        <v>-958</v>
      </c>
      <c r="M2013">
        <v>-958</v>
      </c>
      <c r="N2013">
        <v>-958</v>
      </c>
      <c r="O2013" t="s">
        <v>40</v>
      </c>
      <c r="P2013" t="s">
        <v>40</v>
      </c>
      <c r="Q2013" s="278">
        <f t="shared" si="510"/>
        <v>0</v>
      </c>
      <c r="R2013">
        <f t="shared" si="511"/>
        <v>0</v>
      </c>
      <c r="S2013" s="135" t="str">
        <f t="shared" si="512"/>
        <v>NA</v>
      </c>
      <c r="T2013" s="135" t="str">
        <f t="shared" si="513"/>
        <v>NA</v>
      </c>
      <c r="U2013" t="str">
        <f t="shared" si="515"/>
        <v>NA</v>
      </c>
      <c r="V2013">
        <f t="shared" si="509"/>
        <v>0</v>
      </c>
      <c r="W2013" s="66">
        <f t="shared" si="514"/>
        <v>0</v>
      </c>
      <c r="X2013" t="s">
        <v>31</v>
      </c>
      <c r="Y2013" t="s">
        <v>31</v>
      </c>
      <c r="Z2013" t="s">
        <v>31</v>
      </c>
      <c r="AA2013" t="s">
        <v>31</v>
      </c>
      <c r="AB2013" t="s">
        <v>31</v>
      </c>
      <c r="AC2013" t="s">
        <v>31</v>
      </c>
      <c r="AD2013" t="s">
        <v>31</v>
      </c>
      <c r="AE2013" t="s">
        <v>31</v>
      </c>
      <c r="AF2013" t="s">
        <v>31</v>
      </c>
      <c r="AG2013" t="s">
        <v>31</v>
      </c>
      <c r="AH2013" t="s">
        <v>31</v>
      </c>
      <c r="AI2013" t="s">
        <v>31</v>
      </c>
      <c r="AJ2013" t="s">
        <v>31</v>
      </c>
      <c r="AK2013" t="s">
        <v>31</v>
      </c>
      <c r="AL2013" t="s">
        <v>31</v>
      </c>
      <c r="AM2013" t="s">
        <v>31</v>
      </c>
      <c r="AN2013" t="s">
        <v>31</v>
      </c>
      <c r="AO2013" t="s">
        <v>31</v>
      </c>
      <c r="AP2013" t="s">
        <v>31</v>
      </c>
      <c r="AQ2013" t="s">
        <v>31</v>
      </c>
      <c r="AR2013" t="s">
        <v>31</v>
      </c>
      <c r="AS2013" t="s">
        <v>31</v>
      </c>
      <c r="AT2013" t="s">
        <v>31</v>
      </c>
      <c r="AU2013" t="s">
        <v>31</v>
      </c>
      <c r="AV2013" t="s">
        <v>31</v>
      </c>
      <c r="AW2013" t="s">
        <v>31</v>
      </c>
      <c r="AX2013" t="s">
        <v>31</v>
      </c>
      <c r="AY2013" t="s">
        <v>31</v>
      </c>
      <c r="AZ2013" t="s">
        <v>31</v>
      </c>
      <c r="BA2013" t="s">
        <v>31</v>
      </c>
      <c r="BB2013" t="s">
        <v>31</v>
      </c>
      <c r="BC2013" s="189" t="e">
        <f t="shared" ca="1" si="516"/>
        <v>#N/A</v>
      </c>
      <c r="BD2013" s="189">
        <f t="shared" si="517"/>
        <v>100000</v>
      </c>
      <c r="BE2013" s="189" t="e">
        <f t="shared" ca="1" si="518"/>
        <v>#N/A</v>
      </c>
      <c r="BF2013" s="190" t="e">
        <f t="shared" ca="1" si="519"/>
        <v>#N/A</v>
      </c>
      <c r="BG2013" s="189">
        <f t="shared" si="520"/>
        <v>100000</v>
      </c>
      <c r="BH2013" s="191" t="e">
        <f t="shared" ca="1" si="521"/>
        <v>#N/A</v>
      </c>
      <c r="BI2013" s="189">
        <f t="shared" si="522"/>
        <v>0</v>
      </c>
    </row>
    <row r="2014" spans="2:61" hidden="1">
      <c r="B2014" t="s">
        <v>368</v>
      </c>
      <c r="C2014" t="s">
        <v>308</v>
      </c>
      <c r="D2014" t="s">
        <v>34</v>
      </c>
      <c r="E2014">
        <v>5614</v>
      </c>
      <c r="H2014">
        <v>5614</v>
      </c>
      <c r="I2014" t="str">
        <f t="shared" si="525"/>
        <v>NA</v>
      </c>
      <c r="J2014" t="str">
        <f t="shared" si="526"/>
        <v>NA</v>
      </c>
      <c r="L2014">
        <v>-958</v>
      </c>
      <c r="M2014">
        <v>-958</v>
      </c>
      <c r="N2014">
        <v>-958</v>
      </c>
      <c r="O2014" t="s">
        <v>40</v>
      </c>
      <c r="P2014" t="s">
        <v>40</v>
      </c>
      <c r="Q2014" s="278">
        <f t="shared" si="510"/>
        <v>0</v>
      </c>
      <c r="R2014">
        <f t="shared" si="511"/>
        <v>0</v>
      </c>
      <c r="S2014" s="135" t="str">
        <f t="shared" si="512"/>
        <v>NA</v>
      </c>
      <c r="T2014" s="135" t="str">
        <f t="shared" si="513"/>
        <v>NA</v>
      </c>
      <c r="U2014" t="str">
        <f t="shared" si="515"/>
        <v>NA</v>
      </c>
      <c r="V2014">
        <f t="shared" si="509"/>
        <v>0</v>
      </c>
      <c r="W2014" s="66">
        <f t="shared" si="514"/>
        <v>0</v>
      </c>
      <c r="X2014" t="s">
        <v>31</v>
      </c>
      <c r="Y2014" t="s">
        <v>31</v>
      </c>
      <c r="Z2014" t="s">
        <v>31</v>
      </c>
      <c r="AA2014" t="s">
        <v>31</v>
      </c>
      <c r="AB2014" t="s">
        <v>31</v>
      </c>
      <c r="AC2014" t="s">
        <v>31</v>
      </c>
      <c r="AD2014" t="s">
        <v>31</v>
      </c>
      <c r="AE2014" t="s">
        <v>31</v>
      </c>
      <c r="AF2014" t="s">
        <v>31</v>
      </c>
      <c r="AG2014" t="s">
        <v>31</v>
      </c>
      <c r="AH2014" t="s">
        <v>31</v>
      </c>
      <c r="AI2014" t="s">
        <v>31</v>
      </c>
      <c r="AJ2014" t="s">
        <v>31</v>
      </c>
      <c r="AK2014" t="s">
        <v>31</v>
      </c>
      <c r="AL2014" t="s">
        <v>31</v>
      </c>
      <c r="AM2014" t="s">
        <v>31</v>
      </c>
      <c r="AN2014" t="s">
        <v>31</v>
      </c>
      <c r="AO2014" t="s">
        <v>31</v>
      </c>
      <c r="AP2014" t="s">
        <v>31</v>
      </c>
      <c r="AQ2014" t="s">
        <v>31</v>
      </c>
      <c r="AR2014" t="s">
        <v>31</v>
      </c>
      <c r="AS2014" t="s">
        <v>31</v>
      </c>
      <c r="AT2014" t="s">
        <v>31</v>
      </c>
      <c r="AU2014" t="s">
        <v>31</v>
      </c>
      <c r="AV2014" t="s">
        <v>31</v>
      </c>
      <c r="AW2014" t="s">
        <v>31</v>
      </c>
      <c r="AX2014" t="s">
        <v>31</v>
      </c>
      <c r="AY2014" t="s">
        <v>31</v>
      </c>
      <c r="AZ2014" t="s">
        <v>31</v>
      </c>
      <c r="BA2014" t="s">
        <v>31</v>
      </c>
      <c r="BB2014" t="s">
        <v>31</v>
      </c>
      <c r="BC2014" s="189" t="e">
        <f t="shared" ca="1" si="516"/>
        <v>#N/A</v>
      </c>
      <c r="BD2014" s="189">
        <f t="shared" si="517"/>
        <v>100000</v>
      </c>
      <c r="BE2014" s="189" t="e">
        <f t="shared" ca="1" si="518"/>
        <v>#N/A</v>
      </c>
      <c r="BF2014" s="190" t="e">
        <f t="shared" ca="1" si="519"/>
        <v>#N/A</v>
      </c>
      <c r="BG2014" s="189">
        <f t="shared" si="520"/>
        <v>100000</v>
      </c>
      <c r="BH2014" s="191" t="e">
        <f t="shared" ca="1" si="521"/>
        <v>#N/A</v>
      </c>
      <c r="BI2014" s="189">
        <f t="shared" si="522"/>
        <v>0</v>
      </c>
    </row>
    <row r="2015" spans="2:61" hidden="1">
      <c r="B2015" t="s">
        <v>368</v>
      </c>
      <c r="C2015" t="s">
        <v>308</v>
      </c>
      <c r="D2015" t="s">
        <v>35</v>
      </c>
      <c r="E2015">
        <v>6435</v>
      </c>
      <c r="H2015">
        <v>6435</v>
      </c>
      <c r="I2015" t="str">
        <f t="shared" si="525"/>
        <v>NA</v>
      </c>
      <c r="J2015" t="str">
        <f t="shared" si="526"/>
        <v>NA</v>
      </c>
      <c r="L2015">
        <v>-5023</v>
      </c>
      <c r="M2015">
        <v>-5023</v>
      </c>
      <c r="N2015">
        <v>-5023</v>
      </c>
      <c r="O2015" t="s">
        <v>40</v>
      </c>
      <c r="P2015" t="s">
        <v>40</v>
      </c>
      <c r="Q2015" s="278">
        <f t="shared" si="510"/>
        <v>0</v>
      </c>
      <c r="R2015">
        <f t="shared" si="511"/>
        <v>0</v>
      </c>
      <c r="S2015" s="135" t="str">
        <f t="shared" si="512"/>
        <v>NA</v>
      </c>
      <c r="T2015" s="135" t="str">
        <f t="shared" si="513"/>
        <v>NA</v>
      </c>
      <c r="U2015" t="str">
        <f t="shared" si="515"/>
        <v>NA</v>
      </c>
      <c r="V2015">
        <f t="shared" si="509"/>
        <v>0</v>
      </c>
      <c r="W2015" s="66">
        <f t="shared" si="514"/>
        <v>0</v>
      </c>
      <c r="X2015" t="s">
        <v>31</v>
      </c>
      <c r="Y2015" t="s">
        <v>31</v>
      </c>
      <c r="Z2015" t="s">
        <v>31</v>
      </c>
      <c r="AA2015" t="s">
        <v>31</v>
      </c>
      <c r="AB2015" t="s">
        <v>31</v>
      </c>
      <c r="AC2015" t="s">
        <v>31</v>
      </c>
      <c r="AD2015" t="s">
        <v>31</v>
      </c>
      <c r="AE2015" t="s">
        <v>31</v>
      </c>
      <c r="AF2015" t="s">
        <v>31</v>
      </c>
      <c r="AG2015" t="s">
        <v>31</v>
      </c>
      <c r="AH2015" t="s">
        <v>31</v>
      </c>
      <c r="AI2015" t="s">
        <v>31</v>
      </c>
      <c r="AJ2015" t="s">
        <v>31</v>
      </c>
      <c r="AK2015" t="s">
        <v>31</v>
      </c>
      <c r="AL2015" t="s">
        <v>31</v>
      </c>
      <c r="AM2015" t="s">
        <v>31</v>
      </c>
      <c r="AN2015" t="s">
        <v>31</v>
      </c>
      <c r="AO2015" t="s">
        <v>31</v>
      </c>
      <c r="AP2015" t="s">
        <v>31</v>
      </c>
      <c r="AQ2015" t="s">
        <v>31</v>
      </c>
      <c r="AR2015" t="s">
        <v>31</v>
      </c>
      <c r="AS2015" t="s">
        <v>31</v>
      </c>
      <c r="AT2015" t="s">
        <v>31</v>
      </c>
      <c r="AU2015" t="s">
        <v>31</v>
      </c>
      <c r="AV2015" t="s">
        <v>31</v>
      </c>
      <c r="AW2015" t="s">
        <v>31</v>
      </c>
      <c r="AX2015" t="s">
        <v>31</v>
      </c>
      <c r="AY2015" t="s">
        <v>31</v>
      </c>
      <c r="AZ2015" t="s">
        <v>31</v>
      </c>
      <c r="BA2015" t="s">
        <v>31</v>
      </c>
      <c r="BB2015" t="s">
        <v>31</v>
      </c>
      <c r="BC2015" s="189" t="e">
        <f t="shared" ca="1" si="516"/>
        <v>#N/A</v>
      </c>
      <c r="BD2015" s="189">
        <f t="shared" si="517"/>
        <v>100000</v>
      </c>
      <c r="BE2015" s="189" t="e">
        <f t="shared" ca="1" si="518"/>
        <v>#N/A</v>
      </c>
      <c r="BF2015" s="190" t="e">
        <f t="shared" ca="1" si="519"/>
        <v>#N/A</v>
      </c>
      <c r="BG2015" s="189">
        <f t="shared" si="520"/>
        <v>100000</v>
      </c>
      <c r="BH2015" s="191" t="e">
        <f t="shared" ca="1" si="521"/>
        <v>#N/A</v>
      </c>
      <c r="BI2015" s="189">
        <f t="shared" si="522"/>
        <v>0</v>
      </c>
    </row>
    <row r="2016" spans="2:61" hidden="1">
      <c r="B2016" t="s">
        <v>368</v>
      </c>
      <c r="C2016" t="s">
        <v>308</v>
      </c>
      <c r="D2016" t="s">
        <v>37</v>
      </c>
      <c r="E2016">
        <v>6435</v>
      </c>
      <c r="H2016">
        <v>6435</v>
      </c>
      <c r="I2016" t="str">
        <f t="shared" si="525"/>
        <v>NA</v>
      </c>
      <c r="J2016" t="str">
        <f t="shared" si="526"/>
        <v>NA</v>
      </c>
      <c r="L2016">
        <v>-5023</v>
      </c>
      <c r="M2016">
        <v>-5023</v>
      </c>
      <c r="N2016">
        <v>-5023</v>
      </c>
      <c r="O2016" t="s">
        <v>40</v>
      </c>
      <c r="P2016" t="s">
        <v>40</v>
      </c>
      <c r="Q2016" s="278">
        <f t="shared" si="510"/>
        <v>0</v>
      </c>
      <c r="R2016">
        <f t="shared" si="511"/>
        <v>0</v>
      </c>
      <c r="S2016" s="135" t="str">
        <f t="shared" si="512"/>
        <v>NA</v>
      </c>
      <c r="T2016" s="135" t="str">
        <f t="shared" si="513"/>
        <v>NA</v>
      </c>
      <c r="U2016" t="str">
        <f t="shared" si="515"/>
        <v>NA</v>
      </c>
      <c r="V2016">
        <f t="shared" ref="V2016:V2023" si="527">IF(N2016&lt;0,0,IF(M2016=L2016,N2016,N2016-(L2016-M2016)))</f>
        <v>0</v>
      </c>
      <c r="W2016" s="66">
        <f t="shared" si="514"/>
        <v>0</v>
      </c>
      <c r="X2016" t="s">
        <v>31</v>
      </c>
      <c r="Y2016" t="s">
        <v>31</v>
      </c>
      <c r="Z2016" t="s">
        <v>31</v>
      </c>
      <c r="AA2016" t="s">
        <v>31</v>
      </c>
      <c r="AB2016" t="s">
        <v>31</v>
      </c>
      <c r="AC2016" t="s">
        <v>31</v>
      </c>
      <c r="AD2016" t="s">
        <v>31</v>
      </c>
      <c r="AE2016" t="s">
        <v>31</v>
      </c>
      <c r="AF2016" t="s">
        <v>31</v>
      </c>
      <c r="AG2016" t="s">
        <v>31</v>
      </c>
      <c r="AH2016" t="s">
        <v>31</v>
      </c>
      <c r="AI2016" t="s">
        <v>31</v>
      </c>
      <c r="AJ2016" t="s">
        <v>31</v>
      </c>
      <c r="AK2016" t="s">
        <v>31</v>
      </c>
      <c r="AL2016" t="s">
        <v>31</v>
      </c>
      <c r="AM2016" t="s">
        <v>31</v>
      </c>
      <c r="AN2016" t="s">
        <v>31</v>
      </c>
      <c r="AO2016" t="s">
        <v>31</v>
      </c>
      <c r="AP2016" t="s">
        <v>31</v>
      </c>
      <c r="AQ2016" t="s">
        <v>31</v>
      </c>
      <c r="AR2016" t="s">
        <v>31</v>
      </c>
      <c r="AS2016" t="s">
        <v>31</v>
      </c>
      <c r="AT2016" t="s">
        <v>31</v>
      </c>
      <c r="AU2016" t="s">
        <v>31</v>
      </c>
      <c r="AV2016" t="s">
        <v>31</v>
      </c>
      <c r="AW2016" t="s">
        <v>31</v>
      </c>
      <c r="AX2016" t="s">
        <v>31</v>
      </c>
      <c r="AY2016" t="s">
        <v>31</v>
      </c>
      <c r="AZ2016" t="s">
        <v>31</v>
      </c>
      <c r="BA2016" t="s">
        <v>31</v>
      </c>
      <c r="BB2016" t="s">
        <v>31</v>
      </c>
      <c r="BC2016" s="189" t="e">
        <f t="shared" ca="1" si="516"/>
        <v>#N/A</v>
      </c>
      <c r="BD2016" s="189">
        <f t="shared" si="517"/>
        <v>100000</v>
      </c>
      <c r="BE2016" s="189" t="e">
        <f t="shared" ca="1" si="518"/>
        <v>#N/A</v>
      </c>
      <c r="BF2016" s="190" t="e">
        <f t="shared" ca="1" si="519"/>
        <v>#N/A</v>
      </c>
      <c r="BG2016" s="189">
        <f t="shared" si="520"/>
        <v>100000</v>
      </c>
      <c r="BH2016" s="191" t="e">
        <f t="shared" ca="1" si="521"/>
        <v>#N/A</v>
      </c>
      <c r="BI2016" s="189">
        <f t="shared" si="522"/>
        <v>0</v>
      </c>
    </row>
    <row r="2017" spans="2:61" hidden="1">
      <c r="B2017" t="s">
        <v>368</v>
      </c>
      <c r="C2017" t="s">
        <v>308</v>
      </c>
      <c r="D2017" t="s">
        <v>38</v>
      </c>
      <c r="E2017">
        <v>6435</v>
      </c>
      <c r="H2017">
        <v>5530</v>
      </c>
      <c r="I2017" t="str">
        <f t="shared" si="525"/>
        <v>NA</v>
      </c>
      <c r="J2017" t="str">
        <f t="shared" si="526"/>
        <v>NA</v>
      </c>
      <c r="L2017">
        <v>-5023</v>
      </c>
      <c r="M2017">
        <v>-5023</v>
      </c>
      <c r="N2017">
        <v>-4117</v>
      </c>
      <c r="O2017" t="s">
        <v>40</v>
      </c>
      <c r="P2017" t="s">
        <v>110</v>
      </c>
      <c r="Q2017" s="278">
        <f t="shared" ref="Q2017:Q2023" si="528">IFERROR(L2017-M2017,0)</f>
        <v>0</v>
      </c>
      <c r="R2017">
        <f t="shared" ref="R2017:R2023" si="529">IF(AND(ISNUMBER(E2017),ISNUMBER(H2017),ISBLANK(F2017)),E2017-H2017,"NA")</f>
        <v>905</v>
      </c>
      <c r="S2017" s="135" t="str">
        <f t="shared" ref="S2017:S2023" si="530">IF(AND(ISNUMBER(F2017),ISNUMBER(I2017),ISBLANK(E2017)),F2017-I2017,"NA")</f>
        <v>NA</v>
      </c>
      <c r="T2017" s="135" t="str">
        <f t="shared" ref="T2017:T2023" si="531">IF(AND(ISNUMBER(G2017),ISNUMBER(J2017),ISBLANK(E2017)),G2017-J2017,"NA")</f>
        <v>NA</v>
      </c>
      <c r="U2017" t="str">
        <f t="shared" si="515"/>
        <v>NA</v>
      </c>
      <c r="V2017">
        <f t="shared" si="527"/>
        <v>0</v>
      </c>
      <c r="W2017" s="66">
        <f t="shared" si="514"/>
        <v>1</v>
      </c>
      <c r="X2017" t="s">
        <v>31</v>
      </c>
      <c r="Y2017" t="s">
        <v>31</v>
      </c>
      <c r="Z2017" t="s">
        <v>31</v>
      </c>
      <c r="AA2017" t="s">
        <v>31</v>
      </c>
      <c r="AB2017" t="s">
        <v>31</v>
      </c>
      <c r="AC2017" t="s">
        <v>31</v>
      </c>
      <c r="AD2017" t="s">
        <v>31</v>
      </c>
      <c r="AE2017" t="s">
        <v>31</v>
      </c>
      <c r="AF2017" t="s">
        <v>31</v>
      </c>
      <c r="AG2017" t="s">
        <v>31</v>
      </c>
      <c r="AH2017" t="s">
        <v>31</v>
      </c>
      <c r="AI2017" t="s">
        <v>31</v>
      </c>
      <c r="AJ2017" t="s">
        <v>31</v>
      </c>
      <c r="AK2017" t="s">
        <v>31</v>
      </c>
      <c r="AL2017" t="s">
        <v>31</v>
      </c>
      <c r="AM2017" t="s">
        <v>31</v>
      </c>
      <c r="AN2017" t="s">
        <v>31</v>
      </c>
      <c r="AO2017" t="s">
        <v>31</v>
      </c>
      <c r="AP2017" t="s">
        <v>31</v>
      </c>
      <c r="AQ2017" t="s">
        <v>31</v>
      </c>
      <c r="AR2017" t="s">
        <v>31</v>
      </c>
      <c r="AS2017" t="s">
        <v>31</v>
      </c>
      <c r="AT2017" t="s">
        <v>31</v>
      </c>
      <c r="AU2017" t="s">
        <v>31</v>
      </c>
      <c r="AV2017" t="s">
        <v>31</v>
      </c>
      <c r="AW2017" t="s">
        <v>31</v>
      </c>
      <c r="AX2017" t="s">
        <v>31</v>
      </c>
      <c r="AY2017" t="s">
        <v>31</v>
      </c>
      <c r="AZ2017" t="s">
        <v>31</v>
      </c>
      <c r="BA2017" t="s">
        <v>31</v>
      </c>
      <c r="BB2017" t="s">
        <v>31</v>
      </c>
      <c r="BC2017" s="189" t="e">
        <f t="shared" ca="1" si="516"/>
        <v>#N/A</v>
      </c>
      <c r="BD2017" s="189">
        <f t="shared" si="517"/>
        <v>100000</v>
      </c>
      <c r="BE2017" s="189" t="e">
        <f t="shared" ca="1" si="518"/>
        <v>#N/A</v>
      </c>
      <c r="BF2017" s="190" t="e">
        <f t="shared" ca="1" si="519"/>
        <v>#N/A</v>
      </c>
      <c r="BG2017" s="189">
        <f t="shared" si="520"/>
        <v>100000</v>
      </c>
      <c r="BH2017" s="191" t="e">
        <f t="shared" ca="1" si="521"/>
        <v>#N/A</v>
      </c>
      <c r="BI2017" s="189">
        <f t="shared" si="522"/>
        <v>0</v>
      </c>
    </row>
    <row r="2018" spans="2:61" hidden="1">
      <c r="B2018" t="s">
        <v>368</v>
      </c>
      <c r="C2018" t="s">
        <v>308</v>
      </c>
      <c r="D2018" t="s">
        <v>39</v>
      </c>
      <c r="F2018">
        <v>5092</v>
      </c>
      <c r="G2018">
        <v>372</v>
      </c>
      <c r="H2018" s="11"/>
      <c r="I2018">
        <v>3773</v>
      </c>
      <c r="J2018">
        <v>244</v>
      </c>
      <c r="L2018">
        <v>-4399</v>
      </c>
      <c r="M2018">
        <v>-4399</v>
      </c>
      <c r="N2018">
        <v>0</v>
      </c>
      <c r="O2018" t="s">
        <v>350</v>
      </c>
      <c r="P2018" t="s">
        <v>41</v>
      </c>
      <c r="Q2018" s="278">
        <f t="shared" si="528"/>
        <v>0</v>
      </c>
      <c r="R2018" t="str">
        <f t="shared" si="529"/>
        <v>NA</v>
      </c>
      <c r="S2018" s="135">
        <f t="shared" si="530"/>
        <v>1319</v>
      </c>
      <c r="T2018" s="135">
        <f t="shared" si="531"/>
        <v>128</v>
      </c>
      <c r="U2018">
        <f t="shared" si="515"/>
        <v>1447</v>
      </c>
      <c r="V2018">
        <f t="shared" si="527"/>
        <v>0</v>
      </c>
      <c r="W2018" s="66">
        <f t="shared" si="514"/>
        <v>1</v>
      </c>
      <c r="X2018" t="s">
        <v>31</v>
      </c>
      <c r="Y2018" t="s">
        <v>31</v>
      </c>
      <c r="Z2018" t="s">
        <v>31</v>
      </c>
      <c r="AA2018" t="s">
        <v>31</v>
      </c>
      <c r="AB2018" t="s">
        <v>31</v>
      </c>
      <c r="AC2018" t="s">
        <v>31</v>
      </c>
      <c r="AD2018" t="s">
        <v>31</v>
      </c>
      <c r="AE2018" t="s">
        <v>31</v>
      </c>
      <c r="AF2018">
        <v>4062</v>
      </c>
      <c r="AG2018" t="s">
        <v>371</v>
      </c>
      <c r="AH2018" t="s">
        <v>31</v>
      </c>
      <c r="AI2018" t="s">
        <v>31</v>
      </c>
      <c r="AJ2018" t="s">
        <v>31</v>
      </c>
      <c r="AK2018" t="s">
        <v>31</v>
      </c>
      <c r="AL2018" t="s">
        <v>31</v>
      </c>
      <c r="AM2018" t="s">
        <v>31</v>
      </c>
      <c r="AN2018" t="s">
        <v>31</v>
      </c>
      <c r="AO2018" t="s">
        <v>31</v>
      </c>
      <c r="AP2018" t="s">
        <v>31</v>
      </c>
      <c r="AQ2018" t="s">
        <v>31</v>
      </c>
      <c r="AR2018" t="s">
        <v>31</v>
      </c>
      <c r="AS2018" t="s">
        <v>31</v>
      </c>
      <c r="AT2018" t="s">
        <v>31</v>
      </c>
      <c r="AU2018" t="s">
        <v>31</v>
      </c>
      <c r="AV2018" t="s">
        <v>31</v>
      </c>
      <c r="AW2018" t="s">
        <v>31</v>
      </c>
      <c r="AX2018" t="s">
        <v>31</v>
      </c>
      <c r="AY2018" t="s">
        <v>31</v>
      </c>
      <c r="AZ2018" t="s">
        <v>31</v>
      </c>
      <c r="BA2018" t="s">
        <v>31</v>
      </c>
      <c r="BB2018" t="s">
        <v>31</v>
      </c>
      <c r="BC2018" s="189" t="str">
        <f t="shared" ca="1" si="516"/>
        <v>CH</v>
      </c>
      <c r="BD2018" s="189">
        <f t="shared" si="517"/>
        <v>4062</v>
      </c>
      <c r="BE2018" s="189" t="str">
        <f t="shared" ca="1" si="518"/>
        <v>Missing CNEC in CC: CNE: 220kV Riddes - Valpelline [DIR] [CH], C: N-1 ALBERTVILLE-RONDISSONE 2</v>
      </c>
      <c r="BF2018" s="190" t="e">
        <f t="shared" ca="1" si="519"/>
        <v>#N/A</v>
      </c>
      <c r="BG2018" s="189">
        <f t="shared" si="520"/>
        <v>100000</v>
      </c>
      <c r="BH2018" s="191" t="e">
        <f t="shared" ca="1" si="521"/>
        <v>#N/A</v>
      </c>
      <c r="BI2018" s="189">
        <f t="shared" si="522"/>
        <v>0</v>
      </c>
    </row>
    <row r="2019" spans="2:61" hidden="1">
      <c r="B2019" t="s">
        <v>368</v>
      </c>
      <c r="C2019" t="s">
        <v>308</v>
      </c>
      <c r="D2019" t="s">
        <v>43</v>
      </c>
      <c r="F2019">
        <v>5092</v>
      </c>
      <c r="G2019">
        <v>372</v>
      </c>
      <c r="H2019" s="11"/>
      <c r="I2019">
        <v>3773</v>
      </c>
      <c r="J2019">
        <v>244</v>
      </c>
      <c r="L2019">
        <v>-4399</v>
      </c>
      <c r="M2019">
        <v>-4399</v>
      </c>
      <c r="N2019">
        <v>0</v>
      </c>
      <c r="O2019" t="s">
        <v>350</v>
      </c>
      <c r="P2019" t="s">
        <v>41</v>
      </c>
      <c r="Q2019" s="278">
        <f t="shared" si="528"/>
        <v>0</v>
      </c>
      <c r="R2019" t="str">
        <f t="shared" si="529"/>
        <v>NA</v>
      </c>
      <c r="S2019" s="135">
        <f t="shared" si="530"/>
        <v>1319</v>
      </c>
      <c r="T2019" s="135">
        <f t="shared" si="531"/>
        <v>128</v>
      </c>
      <c r="U2019">
        <f t="shared" si="515"/>
        <v>1447</v>
      </c>
      <c r="V2019">
        <f t="shared" si="527"/>
        <v>0</v>
      </c>
      <c r="W2019" s="66">
        <f t="shared" si="514"/>
        <v>1</v>
      </c>
      <c r="X2019" t="s">
        <v>31</v>
      </c>
      <c r="Y2019" t="s">
        <v>31</v>
      </c>
      <c r="Z2019" t="s">
        <v>31</v>
      </c>
      <c r="AA2019" t="s">
        <v>31</v>
      </c>
      <c r="AB2019" t="s">
        <v>31</v>
      </c>
      <c r="AC2019" t="s">
        <v>31</v>
      </c>
      <c r="AD2019" t="s">
        <v>31</v>
      </c>
      <c r="AE2019" t="s">
        <v>31</v>
      </c>
      <c r="AF2019">
        <v>4062</v>
      </c>
      <c r="AG2019" t="s">
        <v>371</v>
      </c>
      <c r="AH2019" t="s">
        <v>31</v>
      </c>
      <c r="AI2019" t="s">
        <v>31</v>
      </c>
      <c r="AJ2019" t="s">
        <v>31</v>
      </c>
      <c r="AK2019" t="s">
        <v>31</v>
      </c>
      <c r="AL2019" t="s">
        <v>31</v>
      </c>
      <c r="AM2019" t="s">
        <v>31</v>
      </c>
      <c r="AN2019" t="s">
        <v>31</v>
      </c>
      <c r="AO2019" t="s">
        <v>31</v>
      </c>
      <c r="AP2019" t="s">
        <v>31</v>
      </c>
      <c r="AQ2019" t="s">
        <v>31</v>
      </c>
      <c r="AR2019" t="s">
        <v>31</v>
      </c>
      <c r="AS2019" t="s">
        <v>31</v>
      </c>
      <c r="AT2019" t="s">
        <v>31</v>
      </c>
      <c r="AU2019" t="s">
        <v>31</v>
      </c>
      <c r="AV2019" t="s">
        <v>31</v>
      </c>
      <c r="AW2019" t="s">
        <v>31</v>
      </c>
      <c r="AX2019" t="s">
        <v>31</v>
      </c>
      <c r="AY2019" t="s">
        <v>31</v>
      </c>
      <c r="AZ2019" t="s">
        <v>31</v>
      </c>
      <c r="BA2019" t="s">
        <v>31</v>
      </c>
      <c r="BB2019" t="s">
        <v>31</v>
      </c>
      <c r="BC2019" s="189" t="str">
        <f t="shared" ca="1" si="516"/>
        <v>CH</v>
      </c>
      <c r="BD2019" s="189">
        <f t="shared" si="517"/>
        <v>4062</v>
      </c>
      <c r="BE2019" s="189" t="str">
        <f t="shared" ca="1" si="518"/>
        <v>Missing CNEC in CC: CNE: 220kV Riddes - Valpelline [DIR] [CH], C: N-1 ALBERTVILLE-RONDISSONE 2</v>
      </c>
      <c r="BF2019" s="190" t="e">
        <f t="shared" ca="1" si="519"/>
        <v>#N/A</v>
      </c>
      <c r="BG2019" s="189">
        <f t="shared" si="520"/>
        <v>100000</v>
      </c>
      <c r="BH2019" s="191" t="e">
        <f t="shared" ca="1" si="521"/>
        <v>#N/A</v>
      </c>
      <c r="BI2019" s="189">
        <f t="shared" si="522"/>
        <v>0</v>
      </c>
    </row>
    <row r="2020" spans="2:61" hidden="1">
      <c r="B2020" t="s">
        <v>368</v>
      </c>
      <c r="C2020" t="s">
        <v>308</v>
      </c>
      <c r="D2020" t="s">
        <v>45</v>
      </c>
      <c r="F2020">
        <v>5092</v>
      </c>
      <c r="G2020">
        <v>372</v>
      </c>
      <c r="H2020" s="11"/>
      <c r="I2020">
        <v>3773</v>
      </c>
      <c r="J2020">
        <v>244</v>
      </c>
      <c r="L2020">
        <v>-4399</v>
      </c>
      <c r="M2020">
        <v>-4399</v>
      </c>
      <c r="N2020">
        <v>0</v>
      </c>
      <c r="O2020" t="s">
        <v>350</v>
      </c>
      <c r="P2020" t="s">
        <v>41</v>
      </c>
      <c r="Q2020" s="278">
        <f t="shared" si="528"/>
        <v>0</v>
      </c>
      <c r="R2020" t="str">
        <f t="shared" si="529"/>
        <v>NA</v>
      </c>
      <c r="S2020" s="135">
        <f t="shared" si="530"/>
        <v>1319</v>
      </c>
      <c r="T2020" s="135">
        <f t="shared" si="531"/>
        <v>128</v>
      </c>
      <c r="U2020">
        <f t="shared" si="515"/>
        <v>1447</v>
      </c>
      <c r="V2020">
        <f t="shared" si="527"/>
        <v>0</v>
      </c>
      <c r="W2020" s="66">
        <f t="shared" si="514"/>
        <v>1</v>
      </c>
      <c r="X2020" t="s">
        <v>31</v>
      </c>
      <c r="Y2020" t="s">
        <v>31</v>
      </c>
      <c r="Z2020" t="s">
        <v>31</v>
      </c>
      <c r="AA2020" t="s">
        <v>31</v>
      </c>
      <c r="AB2020" t="s">
        <v>31</v>
      </c>
      <c r="AC2020" t="s">
        <v>31</v>
      </c>
      <c r="AD2020" t="s">
        <v>31</v>
      </c>
      <c r="AE2020" t="s">
        <v>31</v>
      </c>
      <c r="AF2020">
        <v>4062</v>
      </c>
      <c r="AG2020" t="s">
        <v>371</v>
      </c>
      <c r="AH2020" t="s">
        <v>31</v>
      </c>
      <c r="AI2020" t="s">
        <v>31</v>
      </c>
      <c r="AJ2020" t="s">
        <v>31</v>
      </c>
      <c r="AK2020" t="s">
        <v>31</v>
      </c>
      <c r="AL2020" t="s">
        <v>31</v>
      </c>
      <c r="AM2020" t="s">
        <v>31</v>
      </c>
      <c r="AN2020" t="s">
        <v>31</v>
      </c>
      <c r="AO2020" t="s">
        <v>31</v>
      </c>
      <c r="AP2020" t="s">
        <v>31</v>
      </c>
      <c r="AQ2020" t="s">
        <v>31</v>
      </c>
      <c r="AR2020" t="s">
        <v>31</v>
      </c>
      <c r="AS2020" t="s">
        <v>31</v>
      </c>
      <c r="AT2020" t="s">
        <v>31</v>
      </c>
      <c r="AU2020" t="s">
        <v>31</v>
      </c>
      <c r="AV2020" t="s">
        <v>31</v>
      </c>
      <c r="AW2020" t="s">
        <v>31</v>
      </c>
      <c r="AX2020" t="s">
        <v>31</v>
      </c>
      <c r="AY2020" t="s">
        <v>31</v>
      </c>
      <c r="AZ2020" t="s">
        <v>31</v>
      </c>
      <c r="BA2020" t="s">
        <v>31</v>
      </c>
      <c r="BB2020" t="s">
        <v>31</v>
      </c>
      <c r="BC2020" s="189" t="str">
        <f t="shared" ca="1" si="516"/>
        <v>CH</v>
      </c>
      <c r="BD2020" s="189">
        <f t="shared" si="517"/>
        <v>4062</v>
      </c>
      <c r="BE2020" s="189" t="str">
        <f t="shared" ca="1" si="518"/>
        <v>Missing CNEC in CC: CNE: 220kV Riddes - Valpelline [DIR] [CH], C: N-1 ALBERTVILLE-RONDISSONE 2</v>
      </c>
      <c r="BF2020" s="190" t="e">
        <f t="shared" ca="1" si="519"/>
        <v>#N/A</v>
      </c>
      <c r="BG2020" s="189">
        <f t="shared" si="520"/>
        <v>100000</v>
      </c>
      <c r="BH2020" s="191" t="e">
        <f t="shared" ca="1" si="521"/>
        <v>#N/A</v>
      </c>
      <c r="BI2020" s="189">
        <f t="shared" si="522"/>
        <v>0</v>
      </c>
    </row>
    <row r="2021" spans="2:61" hidden="1">
      <c r="B2021" t="s">
        <v>368</v>
      </c>
      <c r="C2021" t="s">
        <v>308</v>
      </c>
      <c r="D2021" t="s">
        <v>46</v>
      </c>
      <c r="F2021">
        <v>5092</v>
      </c>
      <c r="G2021">
        <v>402</v>
      </c>
      <c r="H2021" s="11"/>
      <c r="I2021">
        <v>4725</v>
      </c>
      <c r="J2021">
        <v>366</v>
      </c>
      <c r="L2021">
        <v>-4652</v>
      </c>
      <c r="M2021">
        <v>-4652</v>
      </c>
      <c r="N2021">
        <v>0</v>
      </c>
      <c r="O2021" t="s">
        <v>343</v>
      </c>
      <c r="P2021" t="s">
        <v>41</v>
      </c>
      <c r="Q2021" s="278">
        <f t="shared" si="528"/>
        <v>0</v>
      </c>
      <c r="R2021" t="str">
        <f t="shared" si="529"/>
        <v>NA</v>
      </c>
      <c r="S2021" s="135">
        <f t="shared" si="530"/>
        <v>367</v>
      </c>
      <c r="T2021" s="135">
        <f t="shared" si="531"/>
        <v>36</v>
      </c>
      <c r="U2021">
        <f t="shared" si="515"/>
        <v>403</v>
      </c>
      <c r="V2021">
        <f t="shared" si="527"/>
        <v>0</v>
      </c>
      <c r="W2021" s="66">
        <f t="shared" si="514"/>
        <v>1</v>
      </c>
      <c r="X2021" t="s">
        <v>31</v>
      </c>
      <c r="Y2021" t="s">
        <v>31</v>
      </c>
      <c r="Z2021" t="s">
        <v>31</v>
      </c>
      <c r="AA2021" t="s">
        <v>31</v>
      </c>
      <c r="AB2021" t="s">
        <v>31</v>
      </c>
      <c r="AC2021" t="s">
        <v>31</v>
      </c>
      <c r="AD2021" t="s">
        <v>31</v>
      </c>
      <c r="AE2021" t="s">
        <v>31</v>
      </c>
      <c r="AF2021">
        <v>5019</v>
      </c>
      <c r="AG2021" t="s">
        <v>371</v>
      </c>
      <c r="AH2021" t="s">
        <v>31</v>
      </c>
      <c r="AI2021" t="s">
        <v>31</v>
      </c>
      <c r="AJ2021" t="s">
        <v>31</v>
      </c>
      <c r="AK2021" t="s">
        <v>31</v>
      </c>
      <c r="AL2021" t="s">
        <v>31</v>
      </c>
      <c r="AM2021" t="s">
        <v>31</v>
      </c>
      <c r="AN2021" t="s">
        <v>31</v>
      </c>
      <c r="AO2021" t="s">
        <v>31</v>
      </c>
      <c r="AP2021" t="s">
        <v>31</v>
      </c>
      <c r="AQ2021" t="s">
        <v>31</v>
      </c>
      <c r="AR2021" t="s">
        <v>31</v>
      </c>
      <c r="AS2021" t="s">
        <v>31</v>
      </c>
      <c r="AT2021" t="s">
        <v>31</v>
      </c>
      <c r="AU2021" t="s">
        <v>31</v>
      </c>
      <c r="AV2021" t="s">
        <v>31</v>
      </c>
      <c r="AW2021" t="s">
        <v>31</v>
      </c>
      <c r="AX2021" t="s">
        <v>31</v>
      </c>
      <c r="AY2021" t="s">
        <v>31</v>
      </c>
      <c r="AZ2021" t="s">
        <v>31</v>
      </c>
      <c r="BA2021" t="s">
        <v>31</v>
      </c>
      <c r="BB2021" t="s">
        <v>31</v>
      </c>
      <c r="BC2021" s="189" t="str">
        <f t="shared" ca="1" si="516"/>
        <v>CH</v>
      </c>
      <c r="BD2021" s="189">
        <f t="shared" si="517"/>
        <v>5019</v>
      </c>
      <c r="BE2021" s="189" t="str">
        <f t="shared" ca="1" si="518"/>
        <v>Missing CNEC in CC: CNE: 220kV Riddes - Valpelline [DIR] [CH], C: N-1 ALBERTVILLE-RONDISSONE 2</v>
      </c>
      <c r="BF2021" s="190" t="e">
        <f t="shared" ca="1" si="519"/>
        <v>#N/A</v>
      </c>
      <c r="BG2021" s="189">
        <f t="shared" si="520"/>
        <v>100000</v>
      </c>
      <c r="BH2021" s="191" t="e">
        <f t="shared" ca="1" si="521"/>
        <v>#N/A</v>
      </c>
      <c r="BI2021" s="189">
        <f t="shared" si="522"/>
        <v>0</v>
      </c>
    </row>
    <row r="2022" spans="2:61" hidden="1">
      <c r="B2022" t="s">
        <v>368</v>
      </c>
      <c r="C2022" t="s">
        <v>308</v>
      </c>
      <c r="D2022" t="s">
        <v>47</v>
      </c>
      <c r="F2022">
        <v>5092</v>
      </c>
      <c r="G2022">
        <v>402</v>
      </c>
      <c r="H2022" s="11"/>
      <c r="I2022">
        <v>4725</v>
      </c>
      <c r="J2022">
        <v>366</v>
      </c>
      <c r="L2022">
        <v>-4652</v>
      </c>
      <c r="M2022">
        <v>-4652</v>
      </c>
      <c r="N2022">
        <v>0</v>
      </c>
      <c r="O2022" t="s">
        <v>343</v>
      </c>
      <c r="P2022" t="s">
        <v>41</v>
      </c>
      <c r="Q2022" s="278">
        <f t="shared" si="528"/>
        <v>0</v>
      </c>
      <c r="R2022" t="str">
        <f t="shared" si="529"/>
        <v>NA</v>
      </c>
      <c r="S2022" s="135">
        <f t="shared" si="530"/>
        <v>367</v>
      </c>
      <c r="T2022" s="135">
        <f t="shared" si="531"/>
        <v>36</v>
      </c>
      <c r="U2022">
        <f t="shared" si="515"/>
        <v>403</v>
      </c>
      <c r="V2022">
        <f t="shared" si="527"/>
        <v>0</v>
      </c>
      <c r="W2022" s="66">
        <f t="shared" si="514"/>
        <v>1</v>
      </c>
      <c r="X2022" t="s">
        <v>31</v>
      </c>
      <c r="Y2022" t="s">
        <v>31</v>
      </c>
      <c r="Z2022" t="s">
        <v>31</v>
      </c>
      <c r="AA2022" t="s">
        <v>31</v>
      </c>
      <c r="AB2022" t="s">
        <v>31</v>
      </c>
      <c r="AC2022" t="s">
        <v>31</v>
      </c>
      <c r="AD2022" t="s">
        <v>31</v>
      </c>
      <c r="AE2022" t="s">
        <v>31</v>
      </c>
      <c r="AF2022">
        <v>5019</v>
      </c>
      <c r="AG2022" t="s">
        <v>371</v>
      </c>
      <c r="AH2022" t="s">
        <v>31</v>
      </c>
      <c r="AI2022" t="s">
        <v>31</v>
      </c>
      <c r="AJ2022" t="s">
        <v>31</v>
      </c>
      <c r="AK2022" t="s">
        <v>31</v>
      </c>
      <c r="AL2022" t="s">
        <v>31</v>
      </c>
      <c r="AM2022" t="s">
        <v>31</v>
      </c>
      <c r="AN2022" t="s">
        <v>31</v>
      </c>
      <c r="AO2022" t="s">
        <v>31</v>
      </c>
      <c r="AP2022" t="s">
        <v>31</v>
      </c>
      <c r="AQ2022" t="s">
        <v>31</v>
      </c>
      <c r="AR2022" t="s">
        <v>31</v>
      </c>
      <c r="AS2022" t="s">
        <v>31</v>
      </c>
      <c r="AT2022" t="s">
        <v>31</v>
      </c>
      <c r="AU2022" t="s">
        <v>31</v>
      </c>
      <c r="AV2022" t="s">
        <v>31</v>
      </c>
      <c r="AW2022" t="s">
        <v>31</v>
      </c>
      <c r="AX2022" t="s">
        <v>31</v>
      </c>
      <c r="AY2022" t="s">
        <v>31</v>
      </c>
      <c r="AZ2022" t="s">
        <v>31</v>
      </c>
      <c r="BA2022" t="s">
        <v>31</v>
      </c>
      <c r="BB2022" t="s">
        <v>31</v>
      </c>
      <c r="BC2022" s="189" t="str">
        <f t="shared" ca="1" si="516"/>
        <v>CH</v>
      </c>
      <c r="BD2022" s="189">
        <f t="shared" si="517"/>
        <v>5019</v>
      </c>
      <c r="BE2022" s="189" t="str">
        <f t="shared" ca="1" si="518"/>
        <v>Missing CNEC in CC: CNE: 220kV Riddes - Valpelline [DIR] [CH], C: N-1 ALBERTVILLE-RONDISSONE 2</v>
      </c>
      <c r="BF2022" s="190" t="e">
        <f t="shared" ca="1" si="519"/>
        <v>#N/A</v>
      </c>
      <c r="BG2022" s="189">
        <f t="shared" si="520"/>
        <v>100000</v>
      </c>
      <c r="BH2022" s="191" t="e">
        <f t="shared" ca="1" si="521"/>
        <v>#N/A</v>
      </c>
      <c r="BI2022" s="189">
        <f t="shared" si="522"/>
        <v>0</v>
      </c>
    </row>
    <row r="2023" spans="2:61" hidden="1">
      <c r="B2023" t="s">
        <v>368</v>
      </c>
      <c r="C2023" t="s">
        <v>308</v>
      </c>
      <c r="D2023" t="s">
        <v>48</v>
      </c>
      <c r="F2023">
        <v>5092</v>
      </c>
      <c r="G2023">
        <v>402</v>
      </c>
      <c r="H2023" s="11"/>
      <c r="I2023">
        <v>4725</v>
      </c>
      <c r="J2023">
        <v>366</v>
      </c>
      <c r="L2023">
        <v>-4652</v>
      </c>
      <c r="M2023">
        <v>-4652</v>
      </c>
      <c r="N2023">
        <v>0</v>
      </c>
      <c r="O2023" t="s">
        <v>343</v>
      </c>
      <c r="P2023" t="s">
        <v>41</v>
      </c>
      <c r="Q2023" s="278">
        <f t="shared" si="528"/>
        <v>0</v>
      </c>
      <c r="R2023" t="str">
        <f t="shared" si="529"/>
        <v>NA</v>
      </c>
      <c r="S2023" s="135">
        <f t="shared" si="530"/>
        <v>367</v>
      </c>
      <c r="T2023" s="135">
        <f t="shared" si="531"/>
        <v>36</v>
      </c>
      <c r="U2023">
        <f t="shared" si="515"/>
        <v>403</v>
      </c>
      <c r="V2023">
        <f t="shared" si="527"/>
        <v>0</v>
      </c>
      <c r="W2023" s="66">
        <f t="shared" si="514"/>
        <v>1</v>
      </c>
      <c r="X2023" t="s">
        <v>31</v>
      </c>
      <c r="Y2023" t="s">
        <v>31</v>
      </c>
      <c r="Z2023" t="s">
        <v>31</v>
      </c>
      <c r="AA2023" t="s">
        <v>31</v>
      </c>
      <c r="AB2023" t="s">
        <v>31</v>
      </c>
      <c r="AC2023" t="s">
        <v>31</v>
      </c>
      <c r="AD2023" t="s">
        <v>31</v>
      </c>
      <c r="AE2023" t="s">
        <v>31</v>
      </c>
      <c r="AF2023">
        <v>5019</v>
      </c>
      <c r="AG2023" t="s">
        <v>371</v>
      </c>
      <c r="AH2023" t="s">
        <v>31</v>
      </c>
      <c r="AI2023" t="s">
        <v>31</v>
      </c>
      <c r="AJ2023" t="s">
        <v>31</v>
      </c>
      <c r="AK2023" t="s">
        <v>31</v>
      </c>
      <c r="AL2023" t="s">
        <v>31</v>
      </c>
      <c r="AM2023" t="s">
        <v>31</v>
      </c>
      <c r="AN2023" t="s">
        <v>31</v>
      </c>
      <c r="AO2023" t="s">
        <v>31</v>
      </c>
      <c r="AP2023" t="s">
        <v>31</v>
      </c>
      <c r="AQ2023" t="s">
        <v>31</v>
      </c>
      <c r="AR2023" t="s">
        <v>31</v>
      </c>
      <c r="AS2023" t="s">
        <v>31</v>
      </c>
      <c r="AT2023" t="s">
        <v>31</v>
      </c>
      <c r="AU2023" t="s">
        <v>31</v>
      </c>
      <c r="AV2023" t="s">
        <v>31</v>
      </c>
      <c r="AW2023" t="s">
        <v>31</v>
      </c>
      <c r="AX2023" t="s">
        <v>31</v>
      </c>
      <c r="AY2023" t="s">
        <v>31</v>
      </c>
      <c r="AZ2023" t="s">
        <v>31</v>
      </c>
      <c r="BA2023" t="s">
        <v>31</v>
      </c>
      <c r="BB2023" t="s">
        <v>31</v>
      </c>
      <c r="BC2023" s="189" t="str">
        <f t="shared" ca="1" si="516"/>
        <v>CH</v>
      </c>
      <c r="BD2023" s="189">
        <f t="shared" si="517"/>
        <v>5019</v>
      </c>
      <c r="BE2023" s="189" t="str">
        <f t="shared" ca="1" si="518"/>
        <v>Missing CNEC in CC: CNE: 220kV Riddes - Valpelline [DIR] [CH], C: N-1 ALBERTVILLE-RONDISSONE 2</v>
      </c>
      <c r="BF2023" s="190" t="e">
        <f t="shared" ca="1" si="519"/>
        <v>#N/A</v>
      </c>
      <c r="BG2023" s="189">
        <f t="shared" si="520"/>
        <v>100000</v>
      </c>
      <c r="BH2023" s="191" t="e">
        <f t="shared" ca="1" si="521"/>
        <v>#N/A</v>
      </c>
      <c r="BI2023" s="189">
        <f t="shared" si="522"/>
        <v>0</v>
      </c>
    </row>
  </sheetData>
  <autoFilter ref="A7:BI2023" xr:uid="{2A011BF1-6064-CB49-9EA3-F8264305855B}">
    <filterColumn colId="59">
      <filters>
        <filter val="Bilateral- High flows BE / AL /IT"/>
        <filter val="Bilateral- Limitation des capacités d'export BE/DE/CH/IT"/>
        <filter val="Bilateral- Limitation des capacités d'export BE/DE/CH/IT pour le  9/04"/>
        <filter val="Bilateral- limitation des NTC FR&gt;IT à 1800MW"/>
        <filter val="Bilateral- N-1 Albertville-Rondissone 2 / [FR-FR] PST LA PRAZ [DIR] [FR]"/>
        <filter val="Bilateral- N-1 VENAUS VILLARODIN"/>
        <filter val="Bilateral- N-1 VENAUS-VILLARODIN/ALBERTVILLE-RONDISSONNE"/>
        <filter val="Bilateral- N-1 Villarodin-Praz / [FR-IT] Albertville-Rondissone 2 [OPP] [FR] + 1MW Redflag test ex-post"/>
        <filter val="Bilateral- N-1 Villarodin-Venaus"/>
        <filter val="Bilateral- N-2 ALBERTVILLE-RONDISSONNE 1&amp;2"/>
        <filter val="Bilateral- RDCR ALBERTVILLE - RONDISSONE 1 &amp; 2"/>
        <filter val="Bilateral- RDCR ALBERTVILLE-RONDISSONE 1 &amp; CREYS S. VULBAS 1"/>
        <filter val="Bilateral- Réduction BE - AL - IT-CH"/>
        <filter val="Bilateral- Tense situation on the whole FR-Eastern borders"/>
        <filter val="Correct NTC value"/>
        <filter val="N-1 Albertville-Rondissone 2 / [FR-FR] PST LA PRAZ [DIR] [FR"/>
        <filter val="N-1 ALBERTVILLE-RONDISSONE 2 / PST La PRAZ"/>
        <filter val="N-1 VENAUS - VILLARODIN"/>
        <filter val="NTC FR &gt; IT secure"/>
        <filter val="NTC SL IT value"/>
        <filter val="Reduction because NTC over thermal limit on border"/>
        <filter val="Test reduction"/>
      </filters>
    </filterColumn>
  </autoFilter>
  <mergeCells count="13">
    <mergeCell ref="BC6:BE6"/>
    <mergeCell ref="BF6:BI6"/>
    <mergeCell ref="E6:G6"/>
    <mergeCell ref="H6:J6"/>
    <mergeCell ref="D1:O4"/>
    <mergeCell ref="L6:N6"/>
    <mergeCell ref="O6:P6"/>
    <mergeCell ref="A715:A726"/>
    <mergeCell ref="A727:A738"/>
    <mergeCell ref="A704:A714"/>
    <mergeCell ref="A659:A661"/>
    <mergeCell ref="A203:A205"/>
    <mergeCell ref="A479:A481"/>
  </mergeCells>
  <phoneticPr fontId="1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12E6-142B-3740-8969-60212FD3AB90}">
  <sheetPr codeName="Sheet17"/>
  <dimension ref="A1:AB41"/>
  <sheetViews>
    <sheetView showGridLines="0" zoomScale="22" zoomScaleNormal="85" workbookViewId="0">
      <pane xSplit="4" ySplit="7" topLeftCell="N8" activePane="bottomRight" state="frozen"/>
      <selection pane="bottomRight" activeCell="O13" sqref="O13:S1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22.42578125" customWidth="1"/>
    <col min="11" max="11" width="8" customWidth="1"/>
    <col min="12" max="12" width="7.7109375" customWidth="1"/>
    <col min="13" max="13" width="26.140625" bestFit="1" customWidth="1"/>
    <col min="15" max="15" width="25.8554687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372</v>
      </c>
      <c r="E1" s="420"/>
      <c r="F1" s="420"/>
      <c r="G1" s="420"/>
      <c r="H1" s="420"/>
      <c r="I1" s="420"/>
      <c r="J1" s="420"/>
      <c r="K1" s="420"/>
      <c r="L1" s="420"/>
      <c r="M1" s="7"/>
      <c r="N1" s="7"/>
      <c r="O1" s="7"/>
      <c r="P1" s="7"/>
      <c r="Q1" s="7"/>
    </row>
    <row r="2" spans="1:28" s="5" customFormat="1" ht="3" customHeight="1" thickBo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420"/>
      <c r="L2" s="420"/>
      <c r="M2" s="7"/>
      <c r="N2" s="7"/>
      <c r="O2" s="7"/>
      <c r="P2" s="7"/>
      <c r="Q2" s="7"/>
    </row>
    <row r="3" spans="1:28" s="5" customFormat="1" ht="14.1" hidden="1" customHeight="1" thickBo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420"/>
      <c r="L3" s="420"/>
      <c r="M3" s="7"/>
      <c r="N3" s="7"/>
      <c r="O3" s="7"/>
      <c r="P3" s="7"/>
      <c r="Q3" s="7"/>
    </row>
    <row r="4" spans="1:28" s="5" customFormat="1" ht="14.1" hidden="1" customHeight="1" thickBo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420"/>
      <c r="L4" s="420"/>
      <c r="M4" s="7"/>
      <c r="N4" s="7"/>
      <c r="O4" s="7"/>
      <c r="P4" s="7"/>
      <c r="Q4" s="7"/>
    </row>
    <row r="5" spans="1:28" ht="15.95" hidden="1" thickBot="1"/>
    <row r="6" spans="1:28" s="106" customFormat="1" ht="15.95" hidden="1" thickBot="1">
      <c r="B6" s="107"/>
      <c r="C6"/>
      <c r="D6" s="107"/>
      <c r="E6" s="427" t="s">
        <v>133</v>
      </c>
      <c r="F6" s="427"/>
      <c r="G6" s="428"/>
      <c r="H6" s="421" t="s">
        <v>1</v>
      </c>
      <c r="I6" s="422"/>
      <c r="J6" s="105" t="s">
        <v>2</v>
      </c>
      <c r="K6" s="108"/>
      <c r="L6" s="108"/>
      <c r="M6" s="108"/>
    </row>
    <row r="7" spans="1:28" ht="33.950000000000003" hidden="1" thickBot="1">
      <c r="B7" s="123" t="s">
        <v>113</v>
      </c>
      <c r="C7" s="123" t="s">
        <v>12</v>
      </c>
      <c r="D7" s="132" t="s">
        <v>114</v>
      </c>
      <c r="E7" s="132" t="s">
        <v>136</v>
      </c>
      <c r="F7" s="132" t="s">
        <v>137</v>
      </c>
      <c r="G7" s="133" t="s">
        <v>138</v>
      </c>
      <c r="H7" s="120" t="s">
        <v>16</v>
      </c>
      <c r="I7" s="119" t="s">
        <v>17</v>
      </c>
      <c r="J7" s="133" t="s">
        <v>14</v>
      </c>
      <c r="K7" s="134" t="s">
        <v>115</v>
      </c>
      <c r="L7" s="134" t="s">
        <v>116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211" t="s">
        <v>226</v>
      </c>
      <c r="C8" s="211" t="s">
        <v>150</v>
      </c>
      <c r="D8" s="168" t="s">
        <v>163</v>
      </c>
      <c r="E8" s="259">
        <v>4647</v>
      </c>
      <c r="F8" s="258"/>
      <c r="G8" s="260"/>
      <c r="H8" s="207">
        <v>1142</v>
      </c>
      <c r="I8" s="260">
        <v>377</v>
      </c>
      <c r="J8" s="260" t="s">
        <v>58</v>
      </c>
      <c r="K8" s="204">
        <v>765</v>
      </c>
      <c r="L8" s="290">
        <f>K8/H8</f>
        <v>0.66987740805604201</v>
      </c>
      <c r="M8" s="261" t="str">
        <f>IF(H8&lt;=500,"below 500 MW",IF(H8&lt;=1000,"[500-1000] MW","above 1000 MW"))</f>
        <v>above 1000 MW</v>
      </c>
      <c r="O8" s="62" t="s">
        <v>150</v>
      </c>
      <c r="P8" s="301">
        <f>COUNTIF(C:C,O8)</f>
        <v>3</v>
      </c>
      <c r="Q8" s="222">
        <f>AVERAGEIF(C:C,O8,L:L)</f>
        <v>0.66987740805604201</v>
      </c>
      <c r="R8" s="62">
        <f>AVERAGEIF(C:C,O8,K:K)</f>
        <v>765</v>
      </c>
    </row>
    <row r="9" spans="1:28">
      <c r="B9" s="211" t="s">
        <v>226</v>
      </c>
      <c r="C9" s="211" t="s">
        <v>150</v>
      </c>
      <c r="D9" s="168" t="s">
        <v>165</v>
      </c>
      <c r="E9" s="174">
        <v>4647</v>
      </c>
      <c r="F9" s="130"/>
      <c r="G9" s="170"/>
      <c r="H9" s="168">
        <v>1142</v>
      </c>
      <c r="I9" s="170">
        <v>377</v>
      </c>
      <c r="J9" s="170" t="s">
        <v>58</v>
      </c>
      <c r="K9" s="211">
        <v>765</v>
      </c>
      <c r="L9" s="291">
        <f t="shared" ref="L9:L31" si="0">K9/H9</f>
        <v>0.66987740805604201</v>
      </c>
      <c r="M9" s="262" t="str">
        <f>IF(H9&lt;=500,"below 500 MW",IF(H9&lt;=1000,"[500-1000] MW","above 1000 MW"))</f>
        <v>above 1000 MW</v>
      </c>
      <c r="O9" s="66" t="s">
        <v>232</v>
      </c>
      <c r="P9" s="302">
        <f>COUNTIF(C:C,O9)</f>
        <v>6</v>
      </c>
      <c r="Q9" s="222">
        <f>AVERAGEIF(C:C,O9,L:L)</f>
        <v>0.32156471633306821</v>
      </c>
      <c r="R9" s="263">
        <f>AVERAGEIF(C:C,O9,K:K)</f>
        <v>783.33333333333337</v>
      </c>
    </row>
    <row r="10" spans="1:28" ht="15.95" thickBot="1">
      <c r="B10" s="211" t="s">
        <v>226</v>
      </c>
      <c r="C10" s="211" t="s">
        <v>150</v>
      </c>
      <c r="D10" s="168" t="s">
        <v>166</v>
      </c>
      <c r="E10" s="174">
        <v>4647</v>
      </c>
      <c r="F10" s="130"/>
      <c r="G10" s="170"/>
      <c r="H10" s="168">
        <v>1142</v>
      </c>
      <c r="I10" s="170">
        <v>377</v>
      </c>
      <c r="J10" s="170" t="s">
        <v>58</v>
      </c>
      <c r="K10" s="211">
        <v>765</v>
      </c>
      <c r="L10" s="291">
        <f t="shared" si="0"/>
        <v>0.66987740805604201</v>
      </c>
      <c r="M10" s="262" t="str">
        <f t="shared" ref="M10:M31" si="1">IF(H10&lt;=500,"below 500 MW",IF(H10&lt;=1000,"[500-1000] MW","above 1000 MW"))</f>
        <v>above 1000 MW</v>
      </c>
      <c r="O10" s="63" t="s">
        <v>308</v>
      </c>
      <c r="P10" s="303">
        <f>COUNTIF(C:C,O10)</f>
        <v>15</v>
      </c>
      <c r="Q10" s="300">
        <f>AVERAGEIF(C:C,O10,L:L)</f>
        <v>0.55319897192300949</v>
      </c>
      <c r="R10" s="63">
        <f>AVERAGEIF(C:C,O10,K:K)</f>
        <v>570.4666666666667</v>
      </c>
    </row>
    <row r="11" spans="1:28">
      <c r="B11" s="211" t="s">
        <v>244</v>
      </c>
      <c r="C11" s="211" t="s">
        <v>232</v>
      </c>
      <c r="D11" s="168" t="s">
        <v>161</v>
      </c>
      <c r="E11" s="174">
        <v>7923</v>
      </c>
      <c r="F11" s="130"/>
      <c r="G11" s="170"/>
      <c r="H11" s="168">
        <v>2579</v>
      </c>
      <c r="I11" s="170">
        <v>255</v>
      </c>
      <c r="J11" s="170" t="s">
        <v>58</v>
      </c>
      <c r="K11" s="211">
        <v>2324</v>
      </c>
      <c r="L11" s="291">
        <f t="shared" si="0"/>
        <v>0.90112446684761538</v>
      </c>
      <c r="M11" s="262" t="str">
        <f t="shared" si="1"/>
        <v>above 1000 MW</v>
      </c>
    </row>
    <row r="12" spans="1:28" ht="15.95" thickBot="1">
      <c r="B12" s="211" t="s">
        <v>244</v>
      </c>
      <c r="C12" s="211" t="s">
        <v>232</v>
      </c>
      <c r="D12" s="168" t="s">
        <v>162</v>
      </c>
      <c r="E12" s="174">
        <v>7923</v>
      </c>
      <c r="F12" s="130"/>
      <c r="G12" s="170"/>
      <c r="H12" s="168">
        <v>2579</v>
      </c>
      <c r="I12" s="170">
        <v>255</v>
      </c>
      <c r="J12" s="170" t="s">
        <v>58</v>
      </c>
      <c r="K12" s="211">
        <v>2324</v>
      </c>
      <c r="L12" s="291">
        <f t="shared" si="0"/>
        <v>0.90112446684761538</v>
      </c>
      <c r="M12" s="262" t="str">
        <f t="shared" si="1"/>
        <v>above 1000 MW</v>
      </c>
    </row>
    <row r="13" spans="1:28" ht="15.95" thickBot="1">
      <c r="B13" s="211" t="s">
        <v>271</v>
      </c>
      <c r="C13" s="211" t="s">
        <v>232</v>
      </c>
      <c r="D13" s="168" t="s">
        <v>157</v>
      </c>
      <c r="E13" s="174">
        <v>5666</v>
      </c>
      <c r="F13" s="130"/>
      <c r="G13" s="170"/>
      <c r="H13" s="168">
        <v>409</v>
      </c>
      <c r="I13" s="170">
        <v>396</v>
      </c>
      <c r="J13" s="170" t="s">
        <v>58</v>
      </c>
      <c r="K13" s="211">
        <v>13</v>
      </c>
      <c r="L13" s="291">
        <f t="shared" si="0"/>
        <v>3.1784841075794622E-2</v>
      </c>
      <c r="M13" s="262" t="str">
        <f t="shared" si="1"/>
        <v>below 500 MW</v>
      </c>
      <c r="P13" s="87" t="s">
        <v>150</v>
      </c>
      <c r="Q13" s="88" t="s">
        <v>232</v>
      </c>
      <c r="R13" s="88" t="s">
        <v>308</v>
      </c>
      <c r="S13" s="89" t="s">
        <v>121</v>
      </c>
      <c r="V13" s="87" t="s">
        <v>150</v>
      </c>
      <c r="W13" s="88" t="s">
        <v>232</v>
      </c>
      <c r="X13" s="88" t="s">
        <v>308</v>
      </c>
      <c r="Y13" s="89" t="s">
        <v>121</v>
      </c>
      <c r="Z13" s="87" t="s">
        <v>150</v>
      </c>
      <c r="AA13" s="88" t="s">
        <v>232</v>
      </c>
      <c r="AB13" s="89" t="s">
        <v>308</v>
      </c>
    </row>
    <row r="14" spans="1:28">
      <c r="B14" s="211" t="s">
        <v>271</v>
      </c>
      <c r="C14" s="211" t="s">
        <v>232</v>
      </c>
      <c r="D14" s="168" t="s">
        <v>158</v>
      </c>
      <c r="E14" s="174">
        <v>5666</v>
      </c>
      <c r="F14" s="130"/>
      <c r="G14" s="170"/>
      <c r="H14" s="168">
        <v>409</v>
      </c>
      <c r="I14" s="170">
        <v>396</v>
      </c>
      <c r="J14" s="170" t="s">
        <v>58</v>
      </c>
      <c r="K14" s="227">
        <v>13</v>
      </c>
      <c r="L14" s="291">
        <f t="shared" si="0"/>
        <v>3.1784841075794622E-2</v>
      </c>
      <c r="M14" s="262" t="str">
        <f t="shared" si="1"/>
        <v>below 500 MW</v>
      </c>
      <c r="O14" s="62" t="s">
        <v>122</v>
      </c>
      <c r="P14" s="47">
        <f>COUNTIFS('DA Results Incl. Export Corner'!$O:$O,"Scheduled TTC",'DA Results Incl. Export Corner'!$C:$C,'DA 70% Reduction'!P$13)+COUNTIFS('DA Results Incl. Export Corner'!$O:$O,"No result",'DA Results Incl. Export Corner'!$C:$C,'DA 70% Reduction'!P$13)</f>
        <v>44</v>
      </c>
      <c r="Q14" s="54">
        <f>COUNTIFS('DA Results Incl. Export Corner'!$O:$O,"Scheduled TTC",'DA Results Incl. Export Corner'!$C:$C,'DA 70% Reduction'!Q$13)+COUNTIFS('DA Results Incl. Export Corner'!$O:$O,"No result",'DA Results Incl. Export Corner'!$C:$C,'DA 70% Reduction'!Q$13)</f>
        <v>147</v>
      </c>
      <c r="R14" s="48">
        <f>COUNTIFS('DA Results Incl. Export Corner'!$O:$O,"Scheduled TTC",'DA Results Incl. Export Corner'!$C:$C,'DA 70% Reduction'!R$13)+COUNTIFS('DA Results Incl. Export Corner'!$O:$O,"No result",'DA Results Incl. Export Corner'!$C:$C,'DA 70% Reduction'!R$13)</f>
        <v>78</v>
      </c>
      <c r="S14" s="48">
        <f>SUM(P14:R14)</f>
        <v>269</v>
      </c>
      <c r="U14" s="62" t="s">
        <v>123</v>
      </c>
      <c r="V14" s="90">
        <f>SUM(P15:P17)</f>
        <v>652</v>
      </c>
      <c r="W14" s="91">
        <f t="shared" ref="W14:X14" si="2">SUM(Q15:Q17)</f>
        <v>597</v>
      </c>
      <c r="X14" s="91">
        <f t="shared" si="2"/>
        <v>498</v>
      </c>
      <c r="Y14" s="92">
        <f>SUM(V14:X14)</f>
        <v>1747</v>
      </c>
      <c r="Z14" s="294">
        <f>V14/SUM(V$14:V$15)</f>
        <v>0.93678160919540232</v>
      </c>
      <c r="AA14" s="295">
        <f t="shared" ref="AA14:AB15" si="3">W14/SUM(W$14:W$15)</f>
        <v>0.80241935483870963</v>
      </c>
      <c r="AB14" s="296">
        <f t="shared" si="3"/>
        <v>0.86458333333333337</v>
      </c>
    </row>
    <row r="15" spans="1:28" ht="15.95" thickBot="1">
      <c r="B15" s="211" t="s">
        <v>271</v>
      </c>
      <c r="C15" s="211" t="s">
        <v>232</v>
      </c>
      <c r="D15" s="168" t="s">
        <v>159</v>
      </c>
      <c r="E15" s="174">
        <v>5666</v>
      </c>
      <c r="F15" s="130"/>
      <c r="G15" s="170"/>
      <c r="H15" s="168">
        <v>409</v>
      </c>
      <c r="I15" s="170">
        <v>396</v>
      </c>
      <c r="J15" s="170" t="s">
        <v>58</v>
      </c>
      <c r="K15" s="227">
        <v>13</v>
      </c>
      <c r="L15" s="291">
        <f t="shared" si="0"/>
        <v>3.1784841075794622E-2</v>
      </c>
      <c r="M15" s="262" t="str">
        <f t="shared" si="1"/>
        <v>below 500 MW</v>
      </c>
      <c r="O15" s="66" t="s">
        <v>124</v>
      </c>
      <c r="P15" s="11">
        <f>COUNTIFS('DA Results Incl. Export Corner'!$Q:$Q,"&lt;=0",'DA Results Incl. Export Corner'!$C:$C,'DA 70% Reduction'!P$13)-P14</f>
        <v>649</v>
      </c>
      <c r="Q15">
        <f>COUNTIFS('DA Results Incl. Export Corner'!$Q:$Q,"&lt;=0",'DA Results Incl. Export Corner'!$C:$C,'DA 70% Reduction'!Q$13)-Q14</f>
        <v>591</v>
      </c>
      <c r="R15" s="17">
        <f>COUNTIFS('DA Results Incl. Export Corner'!$Q:$Q,"&lt;=0",'DA Results Incl. Export Corner'!$C:$C,'DA 70% Reduction'!R$13)-R14</f>
        <v>483</v>
      </c>
      <c r="S15" s="17">
        <f t="shared" ref="S15:S17" si="4">SUM(P15:R15)</f>
        <v>1723</v>
      </c>
      <c r="U15" s="63" t="s">
        <v>125</v>
      </c>
      <c r="V15" s="93">
        <f>P14</f>
        <v>44</v>
      </c>
      <c r="W15" s="94">
        <f t="shared" ref="W15:Y15" si="5">Q14</f>
        <v>147</v>
      </c>
      <c r="X15" s="94">
        <f t="shared" si="5"/>
        <v>78</v>
      </c>
      <c r="Y15" s="95">
        <f t="shared" si="5"/>
        <v>269</v>
      </c>
      <c r="Z15" s="297">
        <f t="shared" ref="Z15" si="6">V15/SUM(V$14:V$15)</f>
        <v>6.3218390804597707E-2</v>
      </c>
      <c r="AA15" s="298">
        <f t="shared" si="3"/>
        <v>0.19758064516129031</v>
      </c>
      <c r="AB15" s="299">
        <f t="shared" si="3"/>
        <v>0.13541666666666666</v>
      </c>
    </row>
    <row r="16" spans="1:28">
      <c r="B16" s="211" t="s">
        <v>271</v>
      </c>
      <c r="C16" s="211" t="s">
        <v>232</v>
      </c>
      <c r="D16" s="168" t="s">
        <v>160</v>
      </c>
      <c r="E16" s="174">
        <v>5666</v>
      </c>
      <c r="F16" s="130"/>
      <c r="G16" s="170"/>
      <c r="H16" s="168">
        <v>409</v>
      </c>
      <c r="I16" s="170">
        <v>396</v>
      </c>
      <c r="J16" s="170" t="s">
        <v>58</v>
      </c>
      <c r="K16" s="227">
        <v>13</v>
      </c>
      <c r="L16" s="291">
        <f t="shared" si="0"/>
        <v>3.1784841075794622E-2</v>
      </c>
      <c r="M16" s="262" t="str">
        <f t="shared" si="1"/>
        <v>below 500 MW</v>
      </c>
      <c r="O16" s="66" t="s">
        <v>127</v>
      </c>
      <c r="P16" s="11">
        <f>COUNTIFS('DA Results Incl. Export Corner'!$Q:$Q,"=0",'DA Results Incl. Export Corner'!$C:$C,'DA 70% Reduction'!P$13)-P14-P15</f>
        <v>0</v>
      </c>
      <c r="Q16">
        <f>COUNTIFS('DA Results Incl. Export Corner'!$Q:$Q,"=0",'DA Results Incl. Export Corner'!$C:$C,'DA 70% Reduction'!Q$13)-Q14-Q15</f>
        <v>0</v>
      </c>
      <c r="R16" s="17">
        <f>COUNTIFS('DA Results Incl. Export Corner'!$Q:$Q,"=0",'DA Results Incl. Export Corner'!$C:$C,'DA 70% Reduction'!R$13)-R14-R15</f>
        <v>0</v>
      </c>
      <c r="S16" s="17">
        <f t="shared" si="4"/>
        <v>0</v>
      </c>
    </row>
    <row r="17" spans="2:19" ht="15.95" thickBot="1">
      <c r="B17" s="211" t="s">
        <v>307</v>
      </c>
      <c r="C17" s="211" t="s">
        <v>308</v>
      </c>
      <c r="D17" s="168" t="s">
        <v>161</v>
      </c>
      <c r="E17" s="174">
        <v>5443</v>
      </c>
      <c r="F17" s="130"/>
      <c r="G17" s="170"/>
      <c r="H17" s="168">
        <v>474</v>
      </c>
      <c r="I17" s="170">
        <v>381</v>
      </c>
      <c r="J17" s="170" t="s">
        <v>58</v>
      </c>
      <c r="K17" s="227">
        <v>93</v>
      </c>
      <c r="L17" s="291">
        <f t="shared" si="0"/>
        <v>0.19620253164556961</v>
      </c>
      <c r="M17" s="262" t="str">
        <f t="shared" si="1"/>
        <v>below 500 MW</v>
      </c>
      <c r="O17" s="63" t="s">
        <v>128</v>
      </c>
      <c r="P17" s="13">
        <f>COUNTIFS('DA Results Incl. Export Corner'!$Q:$Q,"&gt;0",'DA Results Incl. Export Corner'!$C:$C,'DA 70% Reduction'!P$13)</f>
        <v>3</v>
      </c>
      <c r="Q17" s="18">
        <f>COUNTIFS('DA Results Incl. Export Corner'!$Q:$Q,"&gt;0",'DA Results Incl. Export Corner'!$C:$C,'DA 70% Reduction'!Q$13)</f>
        <v>6</v>
      </c>
      <c r="R17" s="19">
        <f>COUNTIFS('DA Results Incl. Export Corner'!$Q:$Q,"&gt;0",'DA Results Incl. Export Corner'!$C:$C,'DA 70% Reduction'!R$13)</f>
        <v>15</v>
      </c>
      <c r="S17" s="19">
        <f t="shared" si="4"/>
        <v>24</v>
      </c>
    </row>
    <row r="18" spans="2:19">
      <c r="B18" s="211" t="s">
        <v>307</v>
      </c>
      <c r="C18" s="211" t="s">
        <v>308</v>
      </c>
      <c r="D18" s="168" t="s">
        <v>162</v>
      </c>
      <c r="E18" s="174">
        <v>5443</v>
      </c>
      <c r="F18" s="130"/>
      <c r="G18" s="170"/>
      <c r="H18" s="168">
        <v>474</v>
      </c>
      <c r="I18" s="170">
        <v>381</v>
      </c>
      <c r="J18" s="170" t="s">
        <v>58</v>
      </c>
      <c r="K18" s="227">
        <v>93</v>
      </c>
      <c r="L18" s="291">
        <f t="shared" si="0"/>
        <v>0.19620253164556961</v>
      </c>
      <c r="M18" s="262" t="str">
        <f t="shared" si="1"/>
        <v>below 500 MW</v>
      </c>
      <c r="O18" s="17" t="s">
        <v>373</v>
      </c>
    </row>
    <row r="19" spans="2:19">
      <c r="B19" s="211" t="s">
        <v>316</v>
      </c>
      <c r="C19" s="211" t="s">
        <v>308</v>
      </c>
      <c r="D19" s="168" t="s">
        <v>29</v>
      </c>
      <c r="E19" s="174">
        <v>5487</v>
      </c>
      <c r="F19" s="130"/>
      <c r="G19" s="170"/>
      <c r="H19" s="168">
        <v>637</v>
      </c>
      <c r="I19" s="170">
        <v>214</v>
      </c>
      <c r="J19" s="170" t="s">
        <v>58</v>
      </c>
      <c r="K19" s="227">
        <v>423</v>
      </c>
      <c r="L19" s="292">
        <f t="shared" si="0"/>
        <v>0.66405023547880693</v>
      </c>
      <c r="M19" s="270" t="str">
        <f t="shared" si="1"/>
        <v>[500-1000] MW</v>
      </c>
      <c r="O19" s="17" t="s">
        <v>374</v>
      </c>
    </row>
    <row r="20" spans="2:19">
      <c r="B20" s="211" t="s">
        <v>316</v>
      </c>
      <c r="C20" s="211" t="s">
        <v>308</v>
      </c>
      <c r="D20" s="168" t="s">
        <v>32</v>
      </c>
      <c r="E20" s="174">
        <v>5487</v>
      </c>
      <c r="F20" s="130"/>
      <c r="G20" s="170"/>
      <c r="H20" s="168">
        <v>637</v>
      </c>
      <c r="I20" s="170">
        <v>214</v>
      </c>
      <c r="J20" s="170" t="s">
        <v>58</v>
      </c>
      <c r="K20" s="211">
        <v>423</v>
      </c>
      <c r="L20" s="291">
        <f t="shared" si="0"/>
        <v>0.66405023547880693</v>
      </c>
      <c r="M20" s="270" t="str">
        <f t="shared" si="1"/>
        <v>[500-1000] MW</v>
      </c>
    </row>
    <row r="21" spans="2:19">
      <c r="B21" s="211" t="s">
        <v>316</v>
      </c>
      <c r="C21" s="211" t="s">
        <v>308</v>
      </c>
      <c r="D21" s="168" t="s">
        <v>34</v>
      </c>
      <c r="E21" s="174">
        <v>5487</v>
      </c>
      <c r="F21" s="130"/>
      <c r="G21" s="170"/>
      <c r="H21" s="168">
        <v>637</v>
      </c>
      <c r="I21" s="170">
        <v>214</v>
      </c>
      <c r="J21" s="170" t="s">
        <v>58</v>
      </c>
      <c r="K21" s="211">
        <v>423</v>
      </c>
      <c r="L21" s="291">
        <f t="shared" si="0"/>
        <v>0.66405023547880693</v>
      </c>
      <c r="M21" s="270" t="str">
        <f t="shared" si="1"/>
        <v>[500-1000] MW</v>
      </c>
    </row>
    <row r="22" spans="2:19">
      <c r="B22" s="211" t="s">
        <v>346</v>
      </c>
      <c r="C22" s="211" t="s">
        <v>308</v>
      </c>
      <c r="D22" s="168" t="s">
        <v>163</v>
      </c>
      <c r="E22" s="174">
        <v>6133</v>
      </c>
      <c r="F22" s="130"/>
      <c r="G22" s="170"/>
      <c r="H22" s="168">
        <v>872</v>
      </c>
      <c r="I22" s="170">
        <v>263</v>
      </c>
      <c r="J22" s="170" t="s">
        <v>58</v>
      </c>
      <c r="K22" s="211">
        <v>609</v>
      </c>
      <c r="L22" s="291">
        <f t="shared" si="0"/>
        <v>0.69839449541284404</v>
      </c>
      <c r="M22" s="270" t="str">
        <f t="shared" si="1"/>
        <v>[500-1000] MW</v>
      </c>
    </row>
    <row r="23" spans="2:19">
      <c r="B23" s="211" t="s">
        <v>346</v>
      </c>
      <c r="C23" s="211" t="s">
        <v>308</v>
      </c>
      <c r="D23" s="168" t="s">
        <v>165</v>
      </c>
      <c r="E23" s="174">
        <v>6255</v>
      </c>
      <c r="F23" s="130"/>
      <c r="G23" s="170"/>
      <c r="H23" s="168">
        <v>872</v>
      </c>
      <c r="I23" s="170">
        <v>385</v>
      </c>
      <c r="J23" s="170" t="s">
        <v>58</v>
      </c>
      <c r="K23" s="211">
        <v>487</v>
      </c>
      <c r="L23" s="291">
        <f t="shared" si="0"/>
        <v>0.5584862385321101</v>
      </c>
      <c r="M23" s="270" t="str">
        <f t="shared" si="1"/>
        <v>[500-1000] MW</v>
      </c>
    </row>
    <row r="24" spans="2:19">
      <c r="B24" s="211" t="s">
        <v>346</v>
      </c>
      <c r="C24" s="211" t="s">
        <v>308</v>
      </c>
      <c r="D24" s="129" t="s">
        <v>166</v>
      </c>
      <c r="E24" s="174">
        <v>6255</v>
      </c>
      <c r="F24" s="130"/>
      <c r="G24" s="170"/>
      <c r="H24" s="168">
        <v>872</v>
      </c>
      <c r="I24" s="170">
        <v>385</v>
      </c>
      <c r="J24" s="129" t="s">
        <v>58</v>
      </c>
      <c r="K24" s="211">
        <v>487</v>
      </c>
      <c r="L24" s="277">
        <f t="shared" si="0"/>
        <v>0.5584862385321101</v>
      </c>
      <c r="M24" s="270" t="str">
        <f t="shared" si="1"/>
        <v>[500-1000] MW</v>
      </c>
    </row>
    <row r="25" spans="2:19">
      <c r="B25" s="211" t="s">
        <v>368</v>
      </c>
      <c r="C25" s="211" t="s">
        <v>308</v>
      </c>
      <c r="D25" s="129" t="s">
        <v>157</v>
      </c>
      <c r="E25" s="174">
        <v>7429</v>
      </c>
      <c r="F25" s="130"/>
      <c r="G25" s="170"/>
      <c r="H25" s="168">
        <v>1056</v>
      </c>
      <c r="I25" s="170">
        <v>579</v>
      </c>
      <c r="J25" s="129" t="s">
        <v>58</v>
      </c>
      <c r="K25" s="211">
        <v>477</v>
      </c>
      <c r="L25" s="277">
        <f t="shared" si="0"/>
        <v>0.45170454545454547</v>
      </c>
      <c r="M25" s="270" t="str">
        <f t="shared" si="1"/>
        <v>above 1000 MW</v>
      </c>
    </row>
    <row r="26" spans="2:19">
      <c r="B26" s="211" t="s">
        <v>368</v>
      </c>
      <c r="C26" s="211" t="s">
        <v>308</v>
      </c>
      <c r="D26" s="129" t="s">
        <v>158</v>
      </c>
      <c r="E26" s="174">
        <v>7429</v>
      </c>
      <c r="F26" s="130"/>
      <c r="G26" s="170"/>
      <c r="H26" s="168">
        <v>1056</v>
      </c>
      <c r="I26" s="170">
        <v>579</v>
      </c>
      <c r="J26" s="129" t="s">
        <v>58</v>
      </c>
      <c r="K26" s="211">
        <v>477</v>
      </c>
      <c r="L26" s="277">
        <f t="shared" si="0"/>
        <v>0.45170454545454547</v>
      </c>
      <c r="M26" s="270" t="str">
        <f t="shared" si="1"/>
        <v>above 1000 MW</v>
      </c>
    </row>
    <row r="27" spans="2:19">
      <c r="B27" s="211" t="s">
        <v>368</v>
      </c>
      <c r="C27" s="211" t="s">
        <v>308</v>
      </c>
      <c r="D27" s="129" t="s">
        <v>159</v>
      </c>
      <c r="E27" s="174">
        <v>7429</v>
      </c>
      <c r="F27" s="130"/>
      <c r="G27" s="170"/>
      <c r="H27" s="168">
        <v>1056</v>
      </c>
      <c r="I27" s="170">
        <v>579</v>
      </c>
      <c r="J27" s="129" t="s">
        <v>58</v>
      </c>
      <c r="K27" s="211">
        <v>477</v>
      </c>
      <c r="L27" s="277">
        <f t="shared" si="0"/>
        <v>0.45170454545454547</v>
      </c>
      <c r="M27" s="270" t="str">
        <f t="shared" si="1"/>
        <v>above 1000 MW</v>
      </c>
    </row>
    <row r="28" spans="2:19">
      <c r="B28" s="211" t="s">
        <v>368</v>
      </c>
      <c r="C28" s="211" t="s">
        <v>308</v>
      </c>
      <c r="D28" s="129" t="s">
        <v>160</v>
      </c>
      <c r="E28" s="174">
        <v>7429</v>
      </c>
      <c r="F28" s="130"/>
      <c r="G28" s="170"/>
      <c r="H28" s="168">
        <v>1056</v>
      </c>
      <c r="I28" s="170">
        <v>579</v>
      </c>
      <c r="J28" s="129" t="s">
        <v>58</v>
      </c>
      <c r="K28" s="211">
        <v>477</v>
      </c>
      <c r="L28" s="277">
        <f t="shared" si="0"/>
        <v>0.45170454545454547</v>
      </c>
      <c r="M28" s="270" t="str">
        <f t="shared" si="1"/>
        <v>above 1000 MW</v>
      </c>
    </row>
    <row r="29" spans="2:19">
      <c r="B29" s="211" t="s">
        <v>368</v>
      </c>
      <c r="C29" s="211" t="s">
        <v>308</v>
      </c>
      <c r="D29" s="129" t="s">
        <v>163</v>
      </c>
      <c r="E29" s="174"/>
      <c r="F29" s="130">
        <v>5396</v>
      </c>
      <c r="G29" s="170">
        <v>401</v>
      </c>
      <c r="H29" s="168">
        <v>1576</v>
      </c>
      <c r="I29" s="170">
        <v>304</v>
      </c>
      <c r="J29" s="129" t="s">
        <v>58</v>
      </c>
      <c r="K29" s="211">
        <v>1272</v>
      </c>
      <c r="L29" s="277">
        <f t="shared" si="0"/>
        <v>0.80710659898477155</v>
      </c>
      <c r="M29" s="270" t="str">
        <f t="shared" si="1"/>
        <v>above 1000 MW</v>
      </c>
    </row>
    <row r="30" spans="2:19">
      <c r="B30" s="211" t="s">
        <v>368</v>
      </c>
      <c r="C30" s="211" t="s">
        <v>308</v>
      </c>
      <c r="D30" s="129" t="s">
        <v>165</v>
      </c>
      <c r="E30" s="174"/>
      <c r="F30" s="130">
        <v>5490</v>
      </c>
      <c r="G30" s="170">
        <v>411</v>
      </c>
      <c r="H30" s="168">
        <v>1576</v>
      </c>
      <c r="I30" s="170">
        <v>399</v>
      </c>
      <c r="J30" s="129" t="s">
        <v>58</v>
      </c>
      <c r="K30" s="211">
        <v>1177</v>
      </c>
      <c r="L30" s="277">
        <f t="shared" si="0"/>
        <v>0.74682741116751272</v>
      </c>
      <c r="M30" s="270" t="str">
        <f t="shared" si="1"/>
        <v>above 1000 MW</v>
      </c>
    </row>
    <row r="31" spans="2:19" ht="15.95" thickBot="1">
      <c r="B31" s="215" t="s">
        <v>368</v>
      </c>
      <c r="C31" s="215" t="s">
        <v>308</v>
      </c>
      <c r="D31" s="171" t="s">
        <v>166</v>
      </c>
      <c r="E31" s="175"/>
      <c r="F31" s="177">
        <v>5505</v>
      </c>
      <c r="G31" s="172">
        <v>412</v>
      </c>
      <c r="H31" s="171">
        <v>1576</v>
      </c>
      <c r="I31" s="172">
        <v>414</v>
      </c>
      <c r="J31" s="176" t="s">
        <v>58</v>
      </c>
      <c r="K31" s="215">
        <v>1162</v>
      </c>
      <c r="L31" s="289">
        <f t="shared" si="0"/>
        <v>0.73730964467005078</v>
      </c>
      <c r="M31" s="293" t="str">
        <f t="shared" si="1"/>
        <v>above 1000 MW</v>
      </c>
    </row>
    <row r="32" spans="2:19">
      <c r="B32" s="130"/>
      <c r="C32" s="129"/>
      <c r="D32" s="130"/>
      <c r="E32" s="130"/>
      <c r="F32" s="130"/>
      <c r="G32" s="129"/>
      <c r="H32" s="129"/>
      <c r="I32" s="129"/>
      <c r="J32" s="129"/>
      <c r="K32" s="116"/>
      <c r="L32" s="131"/>
      <c r="M32" s="127"/>
    </row>
    <row r="33" spans="2:18">
      <c r="B33" s="130"/>
      <c r="C33" s="129"/>
      <c r="D33" s="130"/>
      <c r="E33" s="130"/>
      <c r="F33" s="130"/>
      <c r="G33" s="129"/>
      <c r="H33" s="129"/>
      <c r="I33" s="129"/>
      <c r="J33" s="129"/>
      <c r="K33" s="116"/>
      <c r="L33" s="131"/>
      <c r="M33" s="127"/>
    </row>
    <row r="34" spans="2:18">
      <c r="B34" s="130"/>
      <c r="C34" s="129"/>
      <c r="D34" s="130"/>
      <c r="E34" s="130"/>
      <c r="F34" s="130"/>
      <c r="G34" s="129"/>
      <c r="H34" s="129"/>
      <c r="I34" s="129"/>
      <c r="J34" s="129"/>
      <c r="K34" s="116"/>
      <c r="L34" s="131"/>
      <c r="M34" s="127"/>
    </row>
    <row r="35" spans="2:18">
      <c r="B35" s="130"/>
      <c r="C35" s="129"/>
      <c r="D35" s="130"/>
      <c r="E35" s="130"/>
      <c r="F35" s="130"/>
      <c r="G35" s="129"/>
      <c r="H35" s="129"/>
      <c r="I35" s="129"/>
      <c r="J35" s="129"/>
      <c r="K35" s="116"/>
      <c r="L35" s="131"/>
      <c r="M35" s="127"/>
    </row>
    <row r="36" spans="2:18" ht="15.95" thickBot="1">
      <c r="B36" s="130"/>
      <c r="C36" s="129"/>
      <c r="D36" s="130"/>
      <c r="E36" s="130"/>
      <c r="F36" s="130"/>
      <c r="G36" s="129"/>
      <c r="H36" s="129"/>
      <c r="I36" s="129"/>
      <c r="J36" s="129"/>
      <c r="K36" s="116"/>
      <c r="L36" s="131"/>
      <c r="M36" s="127"/>
    </row>
    <row r="37" spans="2:18" ht="15.95" thickBot="1">
      <c r="B37" s="130"/>
      <c r="C37" s="129"/>
      <c r="D37" s="130"/>
      <c r="E37" s="130"/>
      <c r="F37" s="130"/>
      <c r="G37" s="129"/>
      <c r="H37" s="129"/>
      <c r="I37" s="129"/>
      <c r="J37" s="129"/>
      <c r="K37" s="116"/>
      <c r="L37" s="131"/>
      <c r="M37" s="127"/>
      <c r="P37" s="47" t="s">
        <v>150</v>
      </c>
      <c r="Q37" s="54" t="s">
        <v>232</v>
      </c>
      <c r="R37" s="48" t="s">
        <v>308</v>
      </c>
    </row>
    <row r="38" spans="2:18">
      <c r="O38" s="304" t="s">
        <v>129</v>
      </c>
      <c r="P38" s="47">
        <f t="shared" ref="P38:R40" si="7">COUNTIFS($M:$M,$O38,$C:$C,P$37)</f>
        <v>0</v>
      </c>
      <c r="Q38" s="54">
        <f t="shared" si="7"/>
        <v>4</v>
      </c>
      <c r="R38" s="48">
        <f t="shared" si="7"/>
        <v>2</v>
      </c>
    </row>
    <row r="39" spans="2:18">
      <c r="O39" s="305" t="s">
        <v>130</v>
      </c>
      <c r="P39" s="11">
        <f t="shared" si="7"/>
        <v>0</v>
      </c>
      <c r="Q39">
        <f t="shared" si="7"/>
        <v>0</v>
      </c>
      <c r="R39" s="17">
        <f t="shared" si="7"/>
        <v>6</v>
      </c>
    </row>
    <row r="40" spans="2:18" ht="15.95" thickBot="1">
      <c r="O40" s="306" t="s">
        <v>131</v>
      </c>
      <c r="P40" s="13">
        <f t="shared" si="7"/>
        <v>3</v>
      </c>
      <c r="Q40" s="18">
        <f t="shared" si="7"/>
        <v>2</v>
      </c>
      <c r="R40" s="19">
        <f t="shared" si="7"/>
        <v>7</v>
      </c>
    </row>
    <row r="41" spans="2:18" ht="15.95" thickBot="1">
      <c r="O41" s="307" t="s">
        <v>375</v>
      </c>
      <c r="P41" s="308">
        <f>AVERAGEIF($C:$C,P37,$I:$I)</f>
        <v>377</v>
      </c>
      <c r="Q41" s="308">
        <f>AVERAGEIF($C:$C,Q37,$I:$I)</f>
        <v>349</v>
      </c>
      <c r="R41" s="309">
        <f>AVERAGEIF($C:$C,R37,$I:$I)</f>
        <v>391.33333333333331</v>
      </c>
    </row>
  </sheetData>
  <autoFilter ref="B7:M45" xr:uid="{6B0383FE-5825-4169-B5FF-F2D77A108EE3}"/>
  <mergeCells count="3">
    <mergeCell ref="D1:L4"/>
    <mergeCell ref="H6:I6"/>
    <mergeCell ref="E6:G6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5F74B-88A5-AE47-8851-90B5DC266EC1}">
  <sheetPr codeName="Sheet13"/>
  <dimension ref="A1:BG301"/>
  <sheetViews>
    <sheetView showGridLines="0" zoomScale="110" zoomScaleNormal="110" workbookViewId="0">
      <pane xSplit="4" ySplit="7" topLeftCell="F8" activePane="bottomRight" state="frozen"/>
      <selection pane="bottomRight" activeCell="K19" sqref="K19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5.7109375" style="116" customWidth="1"/>
    <col min="6" max="6" width="5.85546875" style="116" customWidth="1"/>
    <col min="7" max="7" width="7.85546875" style="116" customWidth="1"/>
    <col min="8" max="8" width="6" style="116" customWidth="1"/>
    <col min="9" max="9" width="6.42578125" style="116" customWidth="1"/>
    <col min="10" max="10" width="4.85546875" style="116" customWidth="1"/>
    <col min="11" max="11" width="7.42578125" style="159" customWidth="1"/>
    <col min="12" max="12" width="8.7109375" style="159" customWidth="1"/>
    <col min="13" max="13" width="9.42578125" style="116" customWidth="1"/>
    <col min="14" max="14" width="9.85546875" style="116" customWidth="1"/>
    <col min="15" max="15" width="8.7109375" style="116" customWidth="1"/>
    <col min="16" max="16" width="8" style="116" customWidth="1"/>
    <col min="17" max="17" width="25.85546875" style="195" customWidth="1"/>
    <col min="18" max="21" width="8.85546875" customWidth="1"/>
    <col min="22" max="22" width="17" customWidth="1"/>
    <col min="23" max="50" width="8.85546875" customWidth="1"/>
  </cols>
  <sheetData>
    <row r="1" spans="1:59" s="5" customFormat="1" ht="14.25" customHeight="1">
      <c r="B1" s="196"/>
      <c r="C1" s="196"/>
      <c r="D1" s="433" t="s">
        <v>376</v>
      </c>
      <c r="E1" s="433"/>
      <c r="F1" s="433"/>
      <c r="G1" s="433"/>
      <c r="H1" s="433"/>
      <c r="I1" s="433"/>
      <c r="J1" s="433"/>
      <c r="K1" s="434"/>
      <c r="L1" s="197"/>
      <c r="M1" s="129"/>
      <c r="N1" s="129"/>
      <c r="O1" s="129"/>
      <c r="P1" s="129"/>
      <c r="Q1" s="200"/>
    </row>
    <row r="2" spans="1:59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4"/>
      <c r="L2" s="197"/>
      <c r="M2" s="129"/>
      <c r="N2" s="129"/>
      <c r="O2" s="129"/>
      <c r="P2" s="129"/>
      <c r="Q2" s="200"/>
    </row>
    <row r="3" spans="1:59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4"/>
      <c r="L3" s="197"/>
      <c r="M3" s="129"/>
      <c r="N3" s="129"/>
      <c r="O3" s="129"/>
      <c r="P3" s="129"/>
      <c r="Q3" s="200"/>
    </row>
    <row r="4" spans="1:59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4"/>
      <c r="L4" s="197"/>
      <c r="M4" s="129"/>
      <c r="N4" s="129"/>
      <c r="O4" s="129"/>
      <c r="P4" s="129"/>
      <c r="Q4" s="200"/>
    </row>
    <row r="5" spans="1:59" ht="15.95" thickBot="1"/>
    <row r="6" spans="1:59" ht="15.95" thickBot="1">
      <c r="E6" s="435" t="s">
        <v>112</v>
      </c>
      <c r="F6" s="435"/>
      <c r="G6" s="240" t="s">
        <v>377</v>
      </c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93"/>
      <c r="AY6" s="432"/>
      <c r="AZ6" s="432"/>
      <c r="BA6" s="432"/>
      <c r="BB6" s="432"/>
      <c r="BC6" s="432"/>
      <c r="BD6" s="432"/>
      <c r="BE6" s="432"/>
      <c r="BF6" s="432"/>
      <c r="BG6" s="432"/>
    </row>
    <row r="7" spans="1:59" ht="21.95">
      <c r="B7" s="150" t="s">
        <v>113</v>
      </c>
      <c r="C7" s="117" t="s">
        <v>12</v>
      </c>
      <c r="D7" s="132" t="s">
        <v>114</v>
      </c>
      <c r="E7" s="120" t="s">
        <v>379</v>
      </c>
      <c r="F7" s="118" t="s">
        <v>15</v>
      </c>
      <c r="G7" s="112" t="s">
        <v>380</v>
      </c>
      <c r="H7" s="120" t="s">
        <v>381</v>
      </c>
      <c r="I7" s="118" t="s">
        <v>382</v>
      </c>
      <c r="J7" s="119" t="s">
        <v>383</v>
      </c>
      <c r="K7" s="121" t="s">
        <v>379</v>
      </c>
      <c r="L7" s="122" t="s">
        <v>19</v>
      </c>
      <c r="M7" s="121" t="s">
        <v>384</v>
      </c>
      <c r="N7" s="122" t="s">
        <v>385</v>
      </c>
      <c r="O7" s="120" t="s">
        <v>25</v>
      </c>
      <c r="P7" s="118" t="s">
        <v>26</v>
      </c>
      <c r="Q7" s="194" t="s">
        <v>24</v>
      </c>
      <c r="AG7" t="s">
        <v>4</v>
      </c>
      <c r="AH7" t="s">
        <v>5</v>
      </c>
      <c r="AI7" t="s">
        <v>3</v>
      </c>
      <c r="AJ7" t="s">
        <v>386</v>
      </c>
      <c r="AK7" t="s">
        <v>387</v>
      </c>
      <c r="AY7" s="221"/>
      <c r="AZ7" s="221"/>
      <c r="BA7" s="221"/>
      <c r="BB7" s="221"/>
      <c r="BC7" s="221"/>
      <c r="BD7" s="221"/>
      <c r="BE7" s="221"/>
      <c r="BF7" s="221"/>
      <c r="BG7" s="221"/>
    </row>
    <row r="8" spans="1:59" ht="33">
      <c r="B8" s="174">
        <v>20230701</v>
      </c>
      <c r="C8" s="129" t="s">
        <v>28</v>
      </c>
      <c r="D8" s="198" t="s">
        <v>39</v>
      </c>
      <c r="E8" s="168">
        <v>7798</v>
      </c>
      <c r="F8" s="129">
        <v>7425</v>
      </c>
      <c r="G8" s="170"/>
      <c r="H8" s="168">
        <v>0</v>
      </c>
      <c r="I8" s="129">
        <v>0</v>
      </c>
      <c r="J8" s="170">
        <v>0</v>
      </c>
      <c r="K8" s="223" t="s">
        <v>40</v>
      </c>
      <c r="L8" s="181" t="s">
        <v>41</v>
      </c>
      <c r="M8" s="155">
        <v>373</v>
      </c>
      <c r="N8" s="156">
        <v>0</v>
      </c>
      <c r="O8" s="168" t="s">
        <v>4</v>
      </c>
      <c r="P8" s="129">
        <v>7235</v>
      </c>
      <c r="Q8" s="199" t="s">
        <v>42</v>
      </c>
      <c r="R8" s="96">
        <f t="shared" ref="R8:R71" si="0">M8/E8</f>
        <v>4.7832777635291097E-2</v>
      </c>
      <c r="S8" t="e">
        <f t="shared" ref="S8:S71" si="1">N8/H8</f>
        <v>#DIV/0!</v>
      </c>
      <c r="T8">
        <f>IF(ISNUMBER(SEARCH("Outage",Q8)),1,IF(ISNUMBER(SEARCH("redispatch",Q8)),1,IF(ISNUMBER(SEARCH("Bilateral",Q8)),1,0)))</f>
        <v>0</v>
      </c>
      <c r="AF8" t="s">
        <v>8</v>
      </c>
      <c r="AG8">
        <f>COUNTIFS($T:$T,1,$O:$O,AG$7)</f>
        <v>1</v>
      </c>
      <c r="AH8">
        <f>COUNTIFS($T:$T,1,$O:$O,AH$7)</f>
        <v>11</v>
      </c>
      <c r="AI8">
        <f>COUNTIFS($T:$T,1,$O:$O,AI$7)</f>
        <v>116</v>
      </c>
      <c r="AJ8">
        <f>COUNTIFS($T:$T,1,$O:$O,AJ$7)</f>
        <v>0</v>
      </c>
      <c r="AK8">
        <f>COUNTIFS($T:$T,1,$O:$O,AK$7)</f>
        <v>0</v>
      </c>
      <c r="AL8">
        <f>SUM(AG8:AK8)</f>
        <v>128</v>
      </c>
      <c r="AY8" s="135"/>
      <c r="AZ8" s="135"/>
      <c r="BA8" s="135"/>
      <c r="BB8" s="135"/>
      <c r="BC8" s="135"/>
      <c r="BD8" s="135"/>
      <c r="BE8" s="135"/>
      <c r="BF8" s="135"/>
      <c r="BG8" s="135"/>
    </row>
    <row r="9" spans="1:59" ht="33.950000000000003" thickBot="1">
      <c r="B9" s="174">
        <v>20230701</v>
      </c>
      <c r="C9" s="129" t="s">
        <v>28</v>
      </c>
      <c r="D9" s="198" t="s">
        <v>43</v>
      </c>
      <c r="E9" s="168">
        <v>7798</v>
      </c>
      <c r="F9" s="129">
        <v>7731</v>
      </c>
      <c r="G9" s="170"/>
      <c r="H9" s="168">
        <v>0</v>
      </c>
      <c r="I9" s="129">
        <v>0</v>
      </c>
      <c r="J9" s="170">
        <v>0</v>
      </c>
      <c r="K9" s="223" t="s">
        <v>40</v>
      </c>
      <c r="L9" s="181" t="s">
        <v>41</v>
      </c>
      <c r="M9" s="155">
        <v>67</v>
      </c>
      <c r="N9" s="156">
        <v>0</v>
      </c>
      <c r="O9" s="168" t="s">
        <v>4</v>
      </c>
      <c r="P9" s="129">
        <v>7541</v>
      </c>
      <c r="Q9" s="199" t="s">
        <v>44</v>
      </c>
      <c r="R9" s="96">
        <f t="shared" si="0"/>
        <v>8.5919466529879463E-3</v>
      </c>
      <c r="S9" t="e">
        <f t="shared" si="1"/>
        <v>#DIV/0!</v>
      </c>
      <c r="T9">
        <f t="shared" ref="T9:T72" si="2">IF(ISNUMBER(SEARCH("Outage",Q9)),1,IF(ISNUMBER(SEARCH("redispatch",Q9)),1,IF(ISNUMBER(SEARCH("Bilateral",Q9)),1,0)))</f>
        <v>0</v>
      </c>
      <c r="AF9" t="s">
        <v>7</v>
      </c>
      <c r="AG9">
        <f>COUNTIFS($T:$T,0,$O:$O,AG$7)</f>
        <v>116</v>
      </c>
      <c r="AH9">
        <f>COUNTIFS($T:$T,0,$O:$O,AH$7)</f>
        <v>12</v>
      </c>
      <c r="AI9">
        <f>COUNTIFS($T:$T,0,$O:$O,AI$7)</f>
        <v>0</v>
      </c>
      <c r="AJ9">
        <f>COUNTIFS($T:$T,0,$O:$O,AJ$7)</f>
        <v>13</v>
      </c>
      <c r="AK9">
        <f>COUNTIFS($T:$T,0,$O:$O,AK$7)</f>
        <v>25</v>
      </c>
      <c r="AL9">
        <f>SUM(AG9:AK9)</f>
        <v>166</v>
      </c>
      <c r="AY9" s="135"/>
      <c r="AZ9" s="135"/>
      <c r="BA9" s="135"/>
      <c r="BB9" s="135"/>
      <c r="BC9" s="135"/>
      <c r="BD9" s="135"/>
      <c r="BE9" s="135"/>
      <c r="BF9" s="135"/>
      <c r="BG9" s="135"/>
    </row>
    <row r="10" spans="1:59" ht="33.950000000000003" thickBot="1">
      <c r="B10" s="174">
        <v>20230703</v>
      </c>
      <c r="C10" s="129" t="s">
        <v>28</v>
      </c>
      <c r="D10" s="198" t="s">
        <v>39</v>
      </c>
      <c r="E10" s="168">
        <v>6785</v>
      </c>
      <c r="F10" s="129">
        <v>6093</v>
      </c>
      <c r="G10" s="170"/>
      <c r="H10" s="168">
        <v>0</v>
      </c>
      <c r="I10" s="129">
        <v>0</v>
      </c>
      <c r="J10" s="170">
        <v>0</v>
      </c>
      <c r="K10" s="223" t="s">
        <v>40</v>
      </c>
      <c r="L10" s="181" t="s">
        <v>41</v>
      </c>
      <c r="M10" s="155">
        <v>692</v>
      </c>
      <c r="N10" s="156">
        <v>0</v>
      </c>
      <c r="O10" s="168" t="s">
        <v>4</v>
      </c>
      <c r="P10" s="129">
        <v>5885</v>
      </c>
      <c r="Q10" s="199" t="s">
        <v>50</v>
      </c>
      <c r="R10" s="96">
        <f t="shared" si="0"/>
        <v>0.10198968312453943</v>
      </c>
      <c r="S10" t="e">
        <f t="shared" si="1"/>
        <v>#DIV/0!</v>
      </c>
      <c r="T10">
        <f t="shared" si="2"/>
        <v>0</v>
      </c>
      <c r="W10" s="429" t="s">
        <v>388</v>
      </c>
      <c r="X10" s="430"/>
      <c r="Y10" s="430"/>
      <c r="Z10" s="431"/>
      <c r="AY10" s="135"/>
      <c r="AZ10" s="135"/>
      <c r="BA10" s="135"/>
      <c r="BB10" s="135"/>
      <c r="BC10" s="135"/>
      <c r="BD10" s="135"/>
      <c r="BE10" s="135"/>
      <c r="BF10" s="135"/>
      <c r="BG10" s="135"/>
    </row>
    <row r="11" spans="1:59" ht="33">
      <c r="B11" s="174">
        <v>20230703</v>
      </c>
      <c r="C11" s="129" t="s">
        <v>28</v>
      </c>
      <c r="D11" s="198" t="s">
        <v>45</v>
      </c>
      <c r="E11" s="168">
        <v>6785</v>
      </c>
      <c r="F11" s="129">
        <v>6613</v>
      </c>
      <c r="G11" s="170"/>
      <c r="H11" s="168">
        <v>0</v>
      </c>
      <c r="I11" s="129">
        <v>0</v>
      </c>
      <c r="J11" s="170">
        <v>0</v>
      </c>
      <c r="K11" s="223" t="s">
        <v>40</v>
      </c>
      <c r="L11" s="181" t="s">
        <v>41</v>
      </c>
      <c r="M11" s="155">
        <v>172</v>
      </c>
      <c r="N11" s="156">
        <v>0</v>
      </c>
      <c r="O11" s="168" t="s">
        <v>4</v>
      </c>
      <c r="P11" s="129">
        <v>6423</v>
      </c>
      <c r="Q11" s="199" t="s">
        <v>51</v>
      </c>
      <c r="R11" s="96">
        <f t="shared" si="0"/>
        <v>2.5350036845983789E-2</v>
      </c>
      <c r="S11" t="e">
        <f t="shared" si="1"/>
        <v>#DIV/0!</v>
      </c>
      <c r="T11">
        <f t="shared" si="2"/>
        <v>0</v>
      </c>
      <c r="V11" s="31" t="s">
        <v>389</v>
      </c>
      <c r="W11" s="87" t="s">
        <v>28</v>
      </c>
      <c r="X11" s="88" t="s">
        <v>80</v>
      </c>
      <c r="Y11" s="88" t="s">
        <v>100</v>
      </c>
      <c r="Z11" s="110" t="s">
        <v>121</v>
      </c>
      <c r="AY11" s="135"/>
      <c r="AZ11" s="135"/>
      <c r="BA11" s="135"/>
      <c r="BB11" s="135"/>
      <c r="BC11" s="135"/>
      <c r="BD11" s="135"/>
      <c r="BE11" s="135"/>
      <c r="BF11" s="135"/>
      <c r="BG11" s="135"/>
    </row>
    <row r="12" spans="1:59" ht="21.95">
      <c r="B12" s="174">
        <v>20230704</v>
      </c>
      <c r="C12" s="129" t="s">
        <v>28</v>
      </c>
      <c r="D12" s="198" t="s">
        <v>39</v>
      </c>
      <c r="E12" s="168">
        <v>7694</v>
      </c>
      <c r="F12" s="129">
        <v>6507</v>
      </c>
      <c r="G12" s="170"/>
      <c r="H12" s="168">
        <v>0</v>
      </c>
      <c r="I12" s="129">
        <v>0</v>
      </c>
      <c r="J12" s="170">
        <v>0</v>
      </c>
      <c r="K12" s="223" t="s">
        <v>40</v>
      </c>
      <c r="L12" s="181" t="s">
        <v>49</v>
      </c>
      <c r="M12" s="155">
        <v>1187</v>
      </c>
      <c r="N12" s="156">
        <v>0</v>
      </c>
      <c r="O12" s="238" t="s">
        <v>52</v>
      </c>
      <c r="P12" s="129" t="s">
        <v>390</v>
      </c>
      <c r="Q12" s="199" t="s">
        <v>390</v>
      </c>
      <c r="R12" s="96">
        <f t="shared" si="0"/>
        <v>0.15427605926696128</v>
      </c>
      <c r="S12" t="e">
        <f t="shared" si="1"/>
        <v>#DIV/0!</v>
      </c>
      <c r="T12">
        <f t="shared" si="2"/>
        <v>0</v>
      </c>
      <c r="V12" s="11" t="s">
        <v>391</v>
      </c>
      <c r="W12" s="99">
        <f>COUNTIFS('DA Results Incl. Export Corner'!$C:$C,'TTC Validation - Import'!W$11,'DA Results Incl. Export Corner'!$W:$W,0)</f>
        <v>0</v>
      </c>
      <c r="X12" s="111">
        <f>COUNTIFS('DA Results Incl. Export Corner'!$C:$C,'TTC Validation - Import'!X$11,'DA Results Incl. Export Corner'!$W:$W,0)</f>
        <v>0</v>
      </c>
      <c r="Y12" s="111">
        <f>COUNTIFS('DA Results Incl. Export Corner'!$C:$C,'TTC Validation - Import'!Y$11,'DA Results Incl. Export Corner'!$W:$W,0)</f>
        <v>0</v>
      </c>
      <c r="Z12" s="102">
        <f>SUM(W12:Y12)</f>
        <v>0</v>
      </c>
      <c r="AY12" s="135"/>
      <c r="AZ12" s="135"/>
      <c r="BA12" s="135"/>
      <c r="BB12" s="135"/>
      <c r="BC12" s="135"/>
      <c r="BD12" s="135"/>
      <c r="BE12" s="135"/>
      <c r="BF12" s="135"/>
      <c r="BG12" s="135"/>
    </row>
    <row r="13" spans="1:59" ht="21.95">
      <c r="B13" s="174">
        <v>20230704</v>
      </c>
      <c r="C13" s="129" t="s">
        <v>28</v>
      </c>
      <c r="D13" s="198" t="s">
        <v>43</v>
      </c>
      <c r="E13" s="168">
        <v>7694</v>
      </c>
      <c r="F13" s="129">
        <v>6507</v>
      </c>
      <c r="G13" s="170"/>
      <c r="H13" s="168">
        <v>0</v>
      </c>
      <c r="I13" s="129">
        <v>0</v>
      </c>
      <c r="J13" s="170">
        <v>0</v>
      </c>
      <c r="K13" s="223" t="s">
        <v>40</v>
      </c>
      <c r="L13" s="181" t="s">
        <v>49</v>
      </c>
      <c r="M13" s="155">
        <v>1187</v>
      </c>
      <c r="N13" s="156">
        <v>0</v>
      </c>
      <c r="O13" s="238" t="s">
        <v>52</v>
      </c>
      <c r="P13" s="201" t="s">
        <v>390</v>
      </c>
      <c r="Q13" s="199" t="s">
        <v>390</v>
      </c>
      <c r="R13" s="96">
        <f t="shared" si="0"/>
        <v>0.15427605926696128</v>
      </c>
      <c r="S13" t="e">
        <f t="shared" si="1"/>
        <v>#DIV/0!</v>
      </c>
      <c r="T13">
        <f t="shared" si="2"/>
        <v>0</v>
      </c>
      <c r="V13" s="11" t="s">
        <v>392</v>
      </c>
      <c r="W13" s="99">
        <f>COUNTIFS('DA Results Incl. Export Corner'!$C:$C,'TTC Validation - Import'!W$11,'DA Results Incl. Export Corner'!$W:$W,1,'DA Results Incl. Export Corner'!$R:$R,"&lt;=0")</f>
        <v>0</v>
      </c>
      <c r="X13" s="111">
        <f>COUNTIFS('DA Results Incl. Export Corner'!$C:$C,'TTC Validation - Import'!X$11,'DA Results Incl. Export Corner'!$W:$W,1,'DA Results Incl. Export Corner'!$R:$R,"&lt;=0")</f>
        <v>0</v>
      </c>
      <c r="Y13" s="111">
        <f>COUNTIFS('DA Results Incl. Export Corner'!$C:$C,'TTC Validation - Import'!Y$11,'DA Results Incl. Export Corner'!$W:$W,1,'DA Results Incl. Export Corner'!$R:$R,"&lt;=0")</f>
        <v>0</v>
      </c>
      <c r="Z13" s="102">
        <f t="shared" ref="Z13:Z15" si="3">SUM(W13:Y13)</f>
        <v>0</v>
      </c>
      <c r="AY13" s="135"/>
      <c r="AZ13" s="135"/>
      <c r="BA13" s="135"/>
      <c r="BB13" s="135"/>
      <c r="BC13" s="135"/>
      <c r="BD13" s="135"/>
      <c r="BE13" s="135"/>
      <c r="BF13" s="135"/>
      <c r="BG13" s="135"/>
    </row>
    <row r="14" spans="1:59" ht="21.95">
      <c r="B14" s="174">
        <v>20230704</v>
      </c>
      <c r="C14" s="129" t="s">
        <v>28</v>
      </c>
      <c r="D14" s="198" t="s">
        <v>45</v>
      </c>
      <c r="E14" s="168">
        <v>7694</v>
      </c>
      <c r="F14" s="129">
        <v>6507</v>
      </c>
      <c r="G14" s="170"/>
      <c r="H14" s="168">
        <v>0</v>
      </c>
      <c r="I14" s="129">
        <v>0</v>
      </c>
      <c r="J14" s="170">
        <v>0</v>
      </c>
      <c r="K14" s="223" t="s">
        <v>40</v>
      </c>
      <c r="L14" s="181" t="s">
        <v>49</v>
      </c>
      <c r="M14" s="155">
        <v>1187</v>
      </c>
      <c r="N14" s="156">
        <v>0</v>
      </c>
      <c r="O14" s="238" t="s">
        <v>52</v>
      </c>
      <c r="P14" s="201" t="s">
        <v>390</v>
      </c>
      <c r="Q14" s="199" t="s">
        <v>390</v>
      </c>
      <c r="R14" s="96">
        <f t="shared" si="0"/>
        <v>0.15427605926696128</v>
      </c>
      <c r="S14" t="e">
        <f t="shared" si="1"/>
        <v>#DIV/0!</v>
      </c>
      <c r="T14">
        <f t="shared" si="2"/>
        <v>0</v>
      </c>
      <c r="V14" s="11" t="s">
        <v>393</v>
      </c>
      <c r="W14" s="99">
        <f>COUNTIFS('DA Results Incl. Export Corner'!$C:$C,'TTC Validation - Import'!W$11,'DA Results Incl. Export Corner'!$W:$W,1,'DA Results Incl. Export Corner'!$R:$R,"&gt;0",'DA Results Incl. Export Corner'!$V:$V,"=0")</f>
        <v>0</v>
      </c>
      <c r="X14" s="111">
        <f>COUNTIFS('DA Results Incl. Export Corner'!$C:$C,'TTC Validation - Import'!X$11,'DA Results Incl. Export Corner'!$W:$W,1,'DA Results Incl. Export Corner'!$R:$R,"&gt;0",'DA Results Incl. Export Corner'!$V:$V,"=0")</f>
        <v>0</v>
      </c>
      <c r="Y14" s="111">
        <f>COUNTIFS('DA Results Incl. Export Corner'!$C:$C,'TTC Validation - Import'!Y$11,'DA Results Incl. Export Corner'!$W:$W,1,'DA Results Incl. Export Corner'!$R:$R,"&gt;0",'DA Results Incl. Export Corner'!$V:$V,"=0")</f>
        <v>0</v>
      </c>
      <c r="Z14" s="102">
        <f t="shared" si="3"/>
        <v>0</v>
      </c>
      <c r="AY14" s="135"/>
      <c r="AZ14" s="135"/>
      <c r="BA14" s="135"/>
      <c r="BB14" s="135"/>
      <c r="BC14" s="135"/>
      <c r="BD14" s="135"/>
      <c r="BE14" s="135"/>
      <c r="BF14" s="135"/>
      <c r="BG14" s="135"/>
    </row>
    <row r="15" spans="1:59" ht="23.1" thickBot="1">
      <c r="B15" s="174">
        <v>20230704</v>
      </c>
      <c r="C15" s="129" t="s">
        <v>28</v>
      </c>
      <c r="D15" s="198" t="s">
        <v>46</v>
      </c>
      <c r="E15" s="168">
        <v>7672</v>
      </c>
      <c r="F15" s="129">
        <v>7010</v>
      </c>
      <c r="G15" s="170"/>
      <c r="H15" s="168">
        <v>0</v>
      </c>
      <c r="I15" s="129">
        <v>0</v>
      </c>
      <c r="J15" s="170">
        <v>0</v>
      </c>
      <c r="K15" s="223" t="s">
        <v>40</v>
      </c>
      <c r="L15" s="181" t="s">
        <v>49</v>
      </c>
      <c r="M15" s="155">
        <v>662</v>
      </c>
      <c r="N15" s="156">
        <v>0</v>
      </c>
      <c r="O15" s="238" t="s">
        <v>52</v>
      </c>
      <c r="P15" s="201" t="s">
        <v>390</v>
      </c>
      <c r="Q15" s="199" t="s">
        <v>390</v>
      </c>
      <c r="R15" s="96">
        <f t="shared" si="0"/>
        <v>8.6287799791449432E-2</v>
      </c>
      <c r="S15" t="e">
        <f t="shared" si="1"/>
        <v>#DIV/0!</v>
      </c>
      <c r="T15">
        <f t="shared" si="2"/>
        <v>0</v>
      </c>
      <c r="V15" s="109" t="s">
        <v>394</v>
      </c>
      <c r="W15" s="100">
        <f>COUNTIFS('DA Results Incl. Export Corner'!$C:$C,'TTC Validation - Import'!W$11,'DA Results Incl. Export Corner'!$W:$W,1,'DA Results Incl. Export Corner'!$R:$R,"&gt;0",'DA Results Incl. Export Corner'!$V:$V,"&lt;&gt;0")</f>
        <v>0</v>
      </c>
      <c r="X15" s="101">
        <f>COUNTIFS('DA Results Incl. Export Corner'!$C:$C,'TTC Validation - Import'!X$11,'DA Results Incl. Export Corner'!$W:$W,1,'DA Results Incl. Export Corner'!$R:$R,"&gt;0",'DA Results Incl. Export Corner'!$V:$V,"&lt;&gt;0")</f>
        <v>0</v>
      </c>
      <c r="Y15" s="101">
        <f>COUNTIFS('DA Results Incl. Export Corner'!$C:$C,'TTC Validation - Import'!Y$11,'DA Results Incl. Export Corner'!$W:$W,1,'DA Results Incl. Export Corner'!$R:$R,"&gt;0",'DA Results Incl. Export Corner'!$V:$V,"&gt;0")</f>
        <v>0</v>
      </c>
      <c r="Z15" s="103">
        <f t="shared" si="3"/>
        <v>0</v>
      </c>
      <c r="AY15" s="135"/>
      <c r="AZ15" s="135"/>
      <c r="BA15" s="135"/>
      <c r="BB15" s="135"/>
      <c r="BC15" s="135"/>
      <c r="BD15" s="135"/>
      <c r="BE15" s="135"/>
      <c r="BF15" s="135"/>
      <c r="BG15" s="135"/>
    </row>
    <row r="16" spans="1:59" ht="21.95">
      <c r="B16" s="174">
        <v>20230704</v>
      </c>
      <c r="C16" s="129" t="s">
        <v>28</v>
      </c>
      <c r="D16" s="198" t="s">
        <v>47</v>
      </c>
      <c r="E16" s="168">
        <v>7672</v>
      </c>
      <c r="F16" s="129">
        <v>7010</v>
      </c>
      <c r="G16" s="170"/>
      <c r="H16" s="168">
        <v>0</v>
      </c>
      <c r="I16" s="129">
        <v>0</v>
      </c>
      <c r="J16" s="170">
        <v>0</v>
      </c>
      <c r="K16" s="223" t="s">
        <v>40</v>
      </c>
      <c r="L16" s="181" t="s">
        <v>49</v>
      </c>
      <c r="M16" s="155">
        <v>662</v>
      </c>
      <c r="N16" s="156">
        <v>0</v>
      </c>
      <c r="O16" s="238" t="s">
        <v>52</v>
      </c>
      <c r="P16" s="201" t="s">
        <v>390</v>
      </c>
      <c r="Q16" s="199" t="s">
        <v>390</v>
      </c>
      <c r="R16" s="96">
        <f t="shared" si="0"/>
        <v>8.6287799791449432E-2</v>
      </c>
      <c r="S16" t="e">
        <f t="shared" si="1"/>
        <v>#DIV/0!</v>
      </c>
      <c r="T16">
        <f t="shared" si="2"/>
        <v>0</v>
      </c>
      <c r="AY16" s="135"/>
      <c r="AZ16" s="135"/>
      <c r="BA16" s="135"/>
      <c r="BB16" s="135"/>
      <c r="BC16" s="135"/>
      <c r="BD16" s="135"/>
      <c r="BE16" s="135"/>
      <c r="BF16" s="135"/>
      <c r="BG16" s="135"/>
    </row>
    <row r="17" spans="2:59" ht="21.95">
      <c r="B17" s="174">
        <v>20230704</v>
      </c>
      <c r="C17" s="129" t="s">
        <v>28</v>
      </c>
      <c r="D17" s="198" t="s">
        <v>48</v>
      </c>
      <c r="E17" s="168">
        <v>7882</v>
      </c>
      <c r="F17" s="129">
        <v>7221</v>
      </c>
      <c r="G17" s="170"/>
      <c r="H17" s="168">
        <v>0</v>
      </c>
      <c r="I17" s="129">
        <v>0</v>
      </c>
      <c r="J17" s="170">
        <v>0</v>
      </c>
      <c r="K17" s="223" t="s">
        <v>40</v>
      </c>
      <c r="L17" s="181" t="s">
        <v>49</v>
      </c>
      <c r="M17" s="155">
        <v>661</v>
      </c>
      <c r="N17" s="156">
        <v>0</v>
      </c>
      <c r="O17" s="238" t="s">
        <v>52</v>
      </c>
      <c r="P17" s="201" t="s">
        <v>390</v>
      </c>
      <c r="Q17" s="199" t="s">
        <v>390</v>
      </c>
      <c r="R17" s="96">
        <f t="shared" si="0"/>
        <v>8.3861963968535902E-2</v>
      </c>
      <c r="S17" t="e">
        <f t="shared" si="1"/>
        <v>#DIV/0!</v>
      </c>
      <c r="T17">
        <f t="shared" si="2"/>
        <v>0</v>
      </c>
      <c r="AY17" s="135"/>
      <c r="AZ17" s="135"/>
      <c r="BA17" s="135"/>
      <c r="BB17" s="135"/>
      <c r="BC17" s="135"/>
      <c r="BD17" s="135"/>
      <c r="BE17" s="135"/>
      <c r="BF17" s="135"/>
      <c r="BG17" s="135"/>
    </row>
    <row r="18" spans="2:59" ht="33">
      <c r="B18" s="174">
        <v>20230705</v>
      </c>
      <c r="C18" s="129" t="s">
        <v>28</v>
      </c>
      <c r="D18" s="198" t="s">
        <v>32</v>
      </c>
      <c r="E18" s="168">
        <v>6825</v>
      </c>
      <c r="F18" s="129">
        <v>6765</v>
      </c>
      <c r="G18" s="170"/>
      <c r="H18" s="168">
        <v>0</v>
      </c>
      <c r="I18" s="129">
        <v>0</v>
      </c>
      <c r="J18" s="170">
        <v>0</v>
      </c>
      <c r="K18" s="223" t="s">
        <v>49</v>
      </c>
      <c r="L18" s="181" t="s">
        <v>41</v>
      </c>
      <c r="M18" s="155">
        <v>60</v>
      </c>
      <c r="N18" s="156">
        <v>0</v>
      </c>
      <c r="O18" s="168" t="s">
        <v>4</v>
      </c>
      <c r="P18" s="201">
        <v>6575</v>
      </c>
      <c r="Q18" s="199" t="s">
        <v>53</v>
      </c>
      <c r="R18" s="96">
        <f t="shared" si="0"/>
        <v>8.7912087912087912E-3</v>
      </c>
      <c r="S18" t="e">
        <f t="shared" si="1"/>
        <v>#DIV/0!</v>
      </c>
      <c r="T18">
        <f t="shared" si="2"/>
        <v>0</v>
      </c>
      <c r="AY18" s="135"/>
      <c r="AZ18" s="135"/>
      <c r="BA18" s="135"/>
      <c r="BB18" s="135"/>
      <c r="BC18" s="135"/>
      <c r="BD18" s="135"/>
      <c r="BE18" s="135"/>
      <c r="BF18" s="135"/>
      <c r="BG18" s="135"/>
    </row>
    <row r="19" spans="2:59" ht="33">
      <c r="B19" s="174">
        <v>20230705</v>
      </c>
      <c r="C19" s="129" t="s">
        <v>28</v>
      </c>
      <c r="D19" s="198" t="s">
        <v>34</v>
      </c>
      <c r="E19" s="168">
        <v>6825</v>
      </c>
      <c r="F19" s="129">
        <v>6747</v>
      </c>
      <c r="G19" s="170"/>
      <c r="H19" s="168">
        <v>0</v>
      </c>
      <c r="I19" s="129">
        <v>0</v>
      </c>
      <c r="J19" s="170">
        <v>0</v>
      </c>
      <c r="K19" s="223" t="s">
        <v>49</v>
      </c>
      <c r="L19" s="181" t="s">
        <v>41</v>
      </c>
      <c r="M19" s="155">
        <v>78</v>
      </c>
      <c r="N19" s="156">
        <v>0</v>
      </c>
      <c r="O19" s="168" t="s">
        <v>4</v>
      </c>
      <c r="P19" s="201">
        <v>6557</v>
      </c>
      <c r="Q19" s="199" t="s">
        <v>54</v>
      </c>
      <c r="R19" s="96">
        <f t="shared" si="0"/>
        <v>1.1428571428571429E-2</v>
      </c>
      <c r="S19" t="e">
        <f t="shared" si="1"/>
        <v>#DIV/0!</v>
      </c>
      <c r="T19">
        <f t="shared" si="2"/>
        <v>0</v>
      </c>
      <c r="AY19" s="135"/>
      <c r="AZ19" s="135"/>
      <c r="BA19" s="135"/>
      <c r="BB19" s="135"/>
      <c r="BC19" s="135"/>
      <c r="BD19" s="135"/>
      <c r="BE19" s="135"/>
      <c r="BF19" s="135"/>
      <c r="BG19" s="135"/>
    </row>
    <row r="20" spans="2:59" ht="33">
      <c r="B20" s="174">
        <v>20230705</v>
      </c>
      <c r="C20" s="129" t="s">
        <v>28</v>
      </c>
      <c r="D20" s="198" t="s">
        <v>35</v>
      </c>
      <c r="E20" s="168">
        <v>6825</v>
      </c>
      <c r="F20" s="129">
        <v>6801</v>
      </c>
      <c r="G20" s="170"/>
      <c r="H20" s="168">
        <v>0</v>
      </c>
      <c r="I20" s="129">
        <v>0</v>
      </c>
      <c r="J20" s="170">
        <v>0</v>
      </c>
      <c r="K20" s="223" t="s">
        <v>49</v>
      </c>
      <c r="L20" s="181" t="s">
        <v>41</v>
      </c>
      <c r="M20" s="155">
        <v>24</v>
      </c>
      <c r="N20" s="156">
        <v>0</v>
      </c>
      <c r="O20" s="168" t="s">
        <v>4</v>
      </c>
      <c r="P20" s="201">
        <v>6611</v>
      </c>
      <c r="Q20" s="199" t="s">
        <v>55</v>
      </c>
      <c r="R20" s="96">
        <f t="shared" si="0"/>
        <v>3.5164835164835165E-3</v>
      </c>
      <c r="S20" t="e">
        <f t="shared" si="1"/>
        <v>#DIV/0!</v>
      </c>
      <c r="T20">
        <f t="shared" si="2"/>
        <v>0</v>
      </c>
      <c r="AY20" s="135"/>
      <c r="AZ20" s="135"/>
      <c r="BA20" s="135"/>
      <c r="BB20" s="135"/>
      <c r="BC20" s="135"/>
      <c r="BD20" s="135"/>
      <c r="BE20" s="135"/>
      <c r="BF20" s="135"/>
      <c r="BG20" s="135"/>
    </row>
    <row r="21" spans="2:59" ht="33">
      <c r="B21" s="174">
        <v>20230705</v>
      </c>
      <c r="C21" s="129" t="s">
        <v>28</v>
      </c>
      <c r="D21" s="198" t="s">
        <v>37</v>
      </c>
      <c r="E21" s="168">
        <v>6825</v>
      </c>
      <c r="F21" s="129">
        <v>6729</v>
      </c>
      <c r="G21" s="170"/>
      <c r="H21" s="168">
        <v>0</v>
      </c>
      <c r="I21" s="129">
        <v>0</v>
      </c>
      <c r="J21" s="170">
        <v>0</v>
      </c>
      <c r="K21" s="223" t="s">
        <v>49</v>
      </c>
      <c r="L21" s="181" t="s">
        <v>41</v>
      </c>
      <c r="M21" s="155">
        <v>96</v>
      </c>
      <c r="N21" s="156">
        <v>0</v>
      </c>
      <c r="O21" s="168" t="s">
        <v>4</v>
      </c>
      <c r="P21" s="129">
        <v>6539</v>
      </c>
      <c r="Q21" s="199" t="s">
        <v>51</v>
      </c>
      <c r="R21" s="96">
        <f t="shared" si="0"/>
        <v>1.4065934065934066E-2</v>
      </c>
      <c r="S21" t="e">
        <f t="shared" si="1"/>
        <v>#DIV/0!</v>
      </c>
      <c r="T21">
        <f t="shared" si="2"/>
        <v>0</v>
      </c>
      <c r="AY21" s="135"/>
      <c r="AZ21" s="135"/>
      <c r="BA21" s="135"/>
      <c r="BB21" s="135"/>
      <c r="BC21" s="135"/>
      <c r="BD21" s="135"/>
      <c r="BE21" s="135"/>
      <c r="BF21" s="135"/>
      <c r="BG21" s="135"/>
    </row>
    <row r="22" spans="2:59" ht="33">
      <c r="B22" s="174">
        <v>20230705</v>
      </c>
      <c r="C22" s="129" t="s">
        <v>28</v>
      </c>
      <c r="D22" s="198" t="s">
        <v>38</v>
      </c>
      <c r="E22" s="168">
        <v>6825</v>
      </c>
      <c r="F22" s="129">
        <v>6748</v>
      </c>
      <c r="G22" s="170"/>
      <c r="H22" s="168">
        <v>0</v>
      </c>
      <c r="I22" s="129">
        <v>0</v>
      </c>
      <c r="J22" s="170">
        <v>0</v>
      </c>
      <c r="K22" s="223" t="s">
        <v>49</v>
      </c>
      <c r="L22" s="181" t="s">
        <v>41</v>
      </c>
      <c r="M22" s="155">
        <v>77</v>
      </c>
      <c r="N22" s="156">
        <v>0</v>
      </c>
      <c r="O22" s="168" t="s">
        <v>4</v>
      </c>
      <c r="P22" s="129">
        <v>6558</v>
      </c>
      <c r="Q22" s="199" t="s">
        <v>51</v>
      </c>
      <c r="R22" s="96">
        <f t="shared" si="0"/>
        <v>1.1282051282051283E-2</v>
      </c>
      <c r="S22" t="e">
        <f t="shared" si="1"/>
        <v>#DIV/0!</v>
      </c>
      <c r="T22">
        <f t="shared" si="2"/>
        <v>0</v>
      </c>
      <c r="AY22" s="135"/>
      <c r="AZ22" s="135"/>
      <c r="BA22" s="135"/>
      <c r="BB22" s="135"/>
      <c r="BC22" s="135"/>
      <c r="BD22" s="135"/>
      <c r="BE22" s="135"/>
      <c r="BF22" s="135"/>
      <c r="BG22" s="135"/>
    </row>
    <row r="23" spans="2:59" ht="24.95" customHeight="1">
      <c r="B23" s="174">
        <v>20230705</v>
      </c>
      <c r="C23" s="129" t="s">
        <v>28</v>
      </c>
      <c r="D23" s="198" t="s">
        <v>39</v>
      </c>
      <c r="E23" s="168">
        <v>6825</v>
      </c>
      <c r="F23" s="129">
        <v>6793</v>
      </c>
      <c r="G23" s="170"/>
      <c r="H23" s="168">
        <v>0</v>
      </c>
      <c r="I23" s="129">
        <v>0</v>
      </c>
      <c r="J23" s="170">
        <v>0</v>
      </c>
      <c r="K23" s="223" t="s">
        <v>49</v>
      </c>
      <c r="L23" s="181" t="s">
        <v>41</v>
      </c>
      <c r="M23" s="155">
        <v>32</v>
      </c>
      <c r="N23" s="156">
        <v>0</v>
      </c>
      <c r="O23" s="168" t="s">
        <v>4</v>
      </c>
      <c r="P23" s="129">
        <v>6603</v>
      </c>
      <c r="Q23" s="199" t="s">
        <v>51</v>
      </c>
      <c r="R23" s="96">
        <f t="shared" si="0"/>
        <v>4.6886446886446886E-3</v>
      </c>
      <c r="S23" t="e">
        <f t="shared" si="1"/>
        <v>#DIV/0!</v>
      </c>
      <c r="T23">
        <f t="shared" si="2"/>
        <v>0</v>
      </c>
      <c r="AY23" s="135"/>
      <c r="AZ23" s="135"/>
      <c r="BA23" s="135"/>
      <c r="BB23" s="135"/>
      <c r="BC23" s="135"/>
      <c r="BD23" s="135"/>
      <c r="BE23" s="135"/>
      <c r="BF23" s="135"/>
      <c r="BG23" s="135"/>
    </row>
    <row r="24" spans="2:59" ht="33">
      <c r="B24" s="174">
        <v>20230705</v>
      </c>
      <c r="C24" s="129" t="s">
        <v>28</v>
      </c>
      <c r="D24" s="198" t="s">
        <v>43</v>
      </c>
      <c r="E24" s="168">
        <v>6825</v>
      </c>
      <c r="F24" s="129">
        <v>6799</v>
      </c>
      <c r="G24" s="170"/>
      <c r="H24" s="168">
        <v>0</v>
      </c>
      <c r="I24" s="129">
        <v>0</v>
      </c>
      <c r="J24" s="170">
        <v>0</v>
      </c>
      <c r="K24" s="223" t="s">
        <v>49</v>
      </c>
      <c r="L24" s="181" t="s">
        <v>41</v>
      </c>
      <c r="M24" s="155">
        <v>26</v>
      </c>
      <c r="N24" s="156">
        <v>0</v>
      </c>
      <c r="O24" s="168" t="s">
        <v>4</v>
      </c>
      <c r="P24" s="129">
        <v>6609</v>
      </c>
      <c r="Q24" s="199" t="s">
        <v>51</v>
      </c>
      <c r="R24" s="96">
        <f t="shared" si="0"/>
        <v>3.8095238095238095E-3</v>
      </c>
      <c r="S24" t="e">
        <f t="shared" si="1"/>
        <v>#DIV/0!</v>
      </c>
      <c r="T24">
        <f t="shared" si="2"/>
        <v>0</v>
      </c>
      <c r="AY24" s="135"/>
      <c r="AZ24" s="135"/>
      <c r="BA24" s="135"/>
      <c r="BB24" s="135"/>
      <c r="BC24" s="135"/>
      <c r="BD24" s="135"/>
      <c r="BE24" s="135"/>
      <c r="BF24" s="135"/>
      <c r="BG24" s="135"/>
    </row>
    <row r="25" spans="2:59" ht="33">
      <c r="B25" s="174">
        <v>20230705</v>
      </c>
      <c r="C25" s="129" t="s">
        <v>28</v>
      </c>
      <c r="D25" s="198" t="s">
        <v>45</v>
      </c>
      <c r="E25" s="168">
        <v>6825</v>
      </c>
      <c r="F25" s="129">
        <v>6744</v>
      </c>
      <c r="G25" s="170"/>
      <c r="H25" s="168">
        <v>0</v>
      </c>
      <c r="I25" s="129">
        <v>0</v>
      </c>
      <c r="J25" s="170">
        <v>0</v>
      </c>
      <c r="K25" s="223" t="s">
        <v>49</v>
      </c>
      <c r="L25" s="181" t="s">
        <v>41</v>
      </c>
      <c r="M25" s="155">
        <v>81</v>
      </c>
      <c r="N25" s="156">
        <v>0</v>
      </c>
      <c r="O25" s="168" t="s">
        <v>4</v>
      </c>
      <c r="P25" s="129">
        <v>6554</v>
      </c>
      <c r="Q25" s="199" t="s">
        <v>51</v>
      </c>
      <c r="R25" s="96">
        <f t="shared" si="0"/>
        <v>1.1868131868131869E-2</v>
      </c>
      <c r="S25" t="e">
        <f t="shared" si="1"/>
        <v>#DIV/0!</v>
      </c>
      <c r="T25">
        <f t="shared" si="2"/>
        <v>0</v>
      </c>
      <c r="AY25" s="135"/>
      <c r="AZ25" s="135"/>
      <c r="BA25" s="135"/>
      <c r="BB25" s="135"/>
      <c r="BC25" s="135"/>
      <c r="BD25" s="135"/>
      <c r="BE25" s="135"/>
      <c r="BF25" s="135"/>
      <c r="BG25" s="135"/>
    </row>
    <row r="26" spans="2:59" ht="26.25" customHeight="1">
      <c r="B26" s="174">
        <v>20230705</v>
      </c>
      <c r="C26" s="129" t="s">
        <v>28</v>
      </c>
      <c r="D26" s="198" t="s">
        <v>46</v>
      </c>
      <c r="E26" s="168">
        <v>6825</v>
      </c>
      <c r="F26" s="129">
        <v>6600</v>
      </c>
      <c r="G26" s="170"/>
      <c r="H26" s="168">
        <v>0</v>
      </c>
      <c r="I26" s="129">
        <v>0</v>
      </c>
      <c r="J26" s="170">
        <v>0</v>
      </c>
      <c r="K26" s="223" t="s">
        <v>49</v>
      </c>
      <c r="L26" s="181" t="s">
        <v>41</v>
      </c>
      <c r="M26" s="155">
        <v>225</v>
      </c>
      <c r="N26" s="156">
        <v>0</v>
      </c>
      <c r="O26" s="168" t="s">
        <v>4</v>
      </c>
      <c r="P26" s="129">
        <v>6410</v>
      </c>
      <c r="Q26" s="199" t="s">
        <v>51</v>
      </c>
      <c r="R26" s="96">
        <f t="shared" si="0"/>
        <v>3.2967032967032968E-2</v>
      </c>
      <c r="S26" t="e">
        <f t="shared" si="1"/>
        <v>#DIV/0!</v>
      </c>
      <c r="T26">
        <f t="shared" si="2"/>
        <v>0</v>
      </c>
      <c r="AY26" s="16"/>
      <c r="AZ26" s="135"/>
      <c r="BA26" s="12"/>
      <c r="BB26" s="16"/>
      <c r="BC26" s="135">
        <v>9440</v>
      </c>
      <c r="BD26" s="12" t="s">
        <v>67</v>
      </c>
      <c r="BE26" s="16"/>
      <c r="BF26" s="135"/>
      <c r="BG26" s="12"/>
    </row>
    <row r="27" spans="2:59" ht="24.95" customHeight="1">
      <c r="B27" s="174">
        <v>20230705</v>
      </c>
      <c r="C27" s="129" t="s">
        <v>28</v>
      </c>
      <c r="D27" s="198" t="s">
        <v>47</v>
      </c>
      <c r="E27" s="168">
        <v>6825</v>
      </c>
      <c r="F27" s="129">
        <v>5644</v>
      </c>
      <c r="G27" s="170"/>
      <c r="H27" s="168">
        <v>0</v>
      </c>
      <c r="I27" s="129">
        <v>0</v>
      </c>
      <c r="J27" s="170">
        <v>0</v>
      </c>
      <c r="K27" s="223" t="s">
        <v>49</v>
      </c>
      <c r="L27" s="181" t="s">
        <v>41</v>
      </c>
      <c r="M27" s="155">
        <v>1181</v>
      </c>
      <c r="N27" s="156">
        <v>0</v>
      </c>
      <c r="O27" s="168" t="s">
        <v>4</v>
      </c>
      <c r="P27" s="129">
        <v>5454</v>
      </c>
      <c r="Q27" s="199" t="s">
        <v>51</v>
      </c>
      <c r="R27" s="96">
        <f t="shared" si="0"/>
        <v>0.17304029304029303</v>
      </c>
      <c r="S27" t="e">
        <f t="shared" si="1"/>
        <v>#DIV/0!</v>
      </c>
      <c r="T27">
        <f t="shared" si="2"/>
        <v>0</v>
      </c>
      <c r="AY27" s="16"/>
      <c r="AZ27" s="135"/>
      <c r="BA27" s="12"/>
      <c r="BB27" s="16"/>
      <c r="BC27" s="135">
        <v>9357</v>
      </c>
      <c r="BD27" s="12" t="s">
        <v>67</v>
      </c>
      <c r="BE27" s="16"/>
      <c r="BF27" s="135"/>
      <c r="BG27" s="12"/>
    </row>
    <row r="28" spans="2:59" ht="33">
      <c r="B28" s="174">
        <v>20230705</v>
      </c>
      <c r="C28" s="129" t="s">
        <v>28</v>
      </c>
      <c r="D28" s="198" t="s">
        <v>48</v>
      </c>
      <c r="E28" s="168">
        <v>6662</v>
      </c>
      <c r="F28" s="129">
        <v>6095</v>
      </c>
      <c r="G28" s="170"/>
      <c r="H28" s="168">
        <v>0</v>
      </c>
      <c r="I28" s="129">
        <v>0</v>
      </c>
      <c r="J28" s="170">
        <v>0</v>
      </c>
      <c r="K28" s="223" t="s">
        <v>49</v>
      </c>
      <c r="L28" s="181" t="s">
        <v>41</v>
      </c>
      <c r="M28" s="155">
        <v>567</v>
      </c>
      <c r="N28" s="156">
        <v>0</v>
      </c>
      <c r="O28" s="168" t="s">
        <v>4</v>
      </c>
      <c r="P28" s="129">
        <v>5900</v>
      </c>
      <c r="Q28" s="199" t="s">
        <v>51</v>
      </c>
      <c r="R28" s="96">
        <f t="shared" si="0"/>
        <v>8.5109576703692583E-2</v>
      </c>
      <c r="S28" t="e">
        <f t="shared" si="1"/>
        <v>#DIV/0!</v>
      </c>
      <c r="T28">
        <f t="shared" si="2"/>
        <v>0</v>
      </c>
      <c r="AY28" s="16"/>
      <c r="AZ28" s="135"/>
      <c r="BA28" s="12"/>
      <c r="BB28" s="16"/>
      <c r="BC28" s="135"/>
      <c r="BD28" s="12"/>
      <c r="BE28" s="16"/>
      <c r="BF28" s="135"/>
      <c r="BG28" s="12"/>
    </row>
    <row r="29" spans="2:59" ht="33">
      <c r="B29" s="174">
        <v>20230706</v>
      </c>
      <c r="C29" s="129" t="s">
        <v>28</v>
      </c>
      <c r="D29" s="198" t="s">
        <v>29</v>
      </c>
      <c r="E29" s="168">
        <v>6825</v>
      </c>
      <c r="F29" s="129">
        <v>6815</v>
      </c>
      <c r="G29" s="170"/>
      <c r="H29" s="168">
        <v>0</v>
      </c>
      <c r="I29" s="129">
        <v>0</v>
      </c>
      <c r="J29" s="170">
        <v>0</v>
      </c>
      <c r="K29" s="223" t="s">
        <v>49</v>
      </c>
      <c r="L29" s="181" t="s">
        <v>41</v>
      </c>
      <c r="M29" s="155">
        <v>10</v>
      </c>
      <c r="N29" s="156">
        <v>0</v>
      </c>
      <c r="O29" s="168" t="s">
        <v>4</v>
      </c>
      <c r="P29" s="129">
        <v>6625</v>
      </c>
      <c r="Q29" s="199" t="s">
        <v>50</v>
      </c>
      <c r="R29" s="96">
        <f t="shared" si="0"/>
        <v>1.4652014652014652E-3</v>
      </c>
      <c r="S29" t="e">
        <f t="shared" si="1"/>
        <v>#DIV/0!</v>
      </c>
      <c r="T29">
        <f t="shared" si="2"/>
        <v>0</v>
      </c>
      <c r="AY29" s="16"/>
      <c r="AZ29" s="135"/>
      <c r="BA29" s="12"/>
      <c r="BB29" s="16"/>
      <c r="BC29" s="135"/>
      <c r="BD29" s="12"/>
      <c r="BE29" s="16"/>
      <c r="BF29" s="135"/>
      <c r="BG29" s="12"/>
    </row>
    <row r="30" spans="2:59" ht="33.950000000000003" thickBot="1">
      <c r="B30" s="174">
        <v>20230706</v>
      </c>
      <c r="C30" s="129" t="s">
        <v>28</v>
      </c>
      <c r="D30" s="198" t="s">
        <v>46</v>
      </c>
      <c r="E30" s="168">
        <v>6825</v>
      </c>
      <c r="F30" s="129">
        <v>6289</v>
      </c>
      <c r="G30" s="170"/>
      <c r="H30" s="168">
        <v>0</v>
      </c>
      <c r="I30" s="129">
        <v>0</v>
      </c>
      <c r="J30" s="170">
        <v>0</v>
      </c>
      <c r="K30" s="223" t="s">
        <v>49</v>
      </c>
      <c r="L30" s="181" t="s">
        <v>41</v>
      </c>
      <c r="M30" s="155">
        <v>536</v>
      </c>
      <c r="N30" s="156">
        <v>0</v>
      </c>
      <c r="O30" s="168" t="s">
        <v>4</v>
      </c>
      <c r="P30" s="129">
        <v>6099</v>
      </c>
      <c r="Q30" s="199" t="s">
        <v>51</v>
      </c>
      <c r="R30" s="96">
        <f t="shared" si="0"/>
        <v>7.8534798534798542E-2</v>
      </c>
      <c r="S30" t="e">
        <f t="shared" si="1"/>
        <v>#DIV/0!</v>
      </c>
      <c r="T30">
        <f t="shared" si="2"/>
        <v>0</v>
      </c>
      <c r="AY30" s="20"/>
      <c r="AZ30" s="14"/>
      <c r="BA30" s="15"/>
      <c r="BB30" s="20"/>
      <c r="BC30" s="14"/>
      <c r="BD30" s="15"/>
      <c r="BE30" s="20"/>
      <c r="BF30" s="14"/>
      <c r="BG30" s="15"/>
    </row>
    <row r="31" spans="2:59" ht="33">
      <c r="B31" s="174">
        <v>20230706</v>
      </c>
      <c r="C31" s="129" t="s">
        <v>28</v>
      </c>
      <c r="D31" s="198" t="s">
        <v>47</v>
      </c>
      <c r="E31" s="168">
        <v>6825</v>
      </c>
      <c r="F31" s="129">
        <v>6689</v>
      </c>
      <c r="G31" s="170"/>
      <c r="H31" s="168">
        <v>0</v>
      </c>
      <c r="I31" s="129">
        <v>0</v>
      </c>
      <c r="J31" s="170">
        <v>0</v>
      </c>
      <c r="K31" s="223" t="s">
        <v>49</v>
      </c>
      <c r="L31" s="181" t="s">
        <v>41</v>
      </c>
      <c r="M31" s="155">
        <v>136</v>
      </c>
      <c r="N31" s="156">
        <v>0</v>
      </c>
      <c r="O31" s="168" t="s">
        <v>4</v>
      </c>
      <c r="P31" s="201">
        <v>6499</v>
      </c>
      <c r="Q31" s="199" t="s">
        <v>51</v>
      </c>
      <c r="R31" s="96">
        <f t="shared" si="0"/>
        <v>1.9926739926739927E-2</v>
      </c>
      <c r="S31" t="e">
        <f t="shared" si="1"/>
        <v>#DIV/0!</v>
      </c>
      <c r="T31">
        <f t="shared" si="2"/>
        <v>0</v>
      </c>
      <c r="AY31" s="16"/>
      <c r="AZ31" s="135"/>
      <c r="BA31" s="12"/>
      <c r="BB31" s="16"/>
      <c r="BC31" s="135">
        <v>8770</v>
      </c>
      <c r="BD31" s="12" t="s">
        <v>67</v>
      </c>
      <c r="BE31" s="16"/>
      <c r="BF31" s="135"/>
      <c r="BG31" s="12"/>
    </row>
    <row r="32" spans="2:59" ht="33">
      <c r="B32" s="174">
        <v>20230707</v>
      </c>
      <c r="C32" s="129" t="s">
        <v>28</v>
      </c>
      <c r="D32" s="198" t="s">
        <v>35</v>
      </c>
      <c r="E32" s="168">
        <v>7639</v>
      </c>
      <c r="F32" s="129">
        <v>5492</v>
      </c>
      <c r="G32" s="170"/>
      <c r="H32" s="168">
        <v>0</v>
      </c>
      <c r="I32" s="129">
        <v>0</v>
      </c>
      <c r="J32" s="170">
        <v>0</v>
      </c>
      <c r="K32" s="223" t="s">
        <v>40</v>
      </c>
      <c r="L32" s="199" t="s">
        <v>49</v>
      </c>
      <c r="M32" s="155">
        <v>2147</v>
      </c>
      <c r="N32" s="156">
        <v>0</v>
      </c>
      <c r="O32" s="168" t="s">
        <v>4</v>
      </c>
      <c r="P32" s="201">
        <v>5739</v>
      </c>
      <c r="Q32" s="199" t="s">
        <v>50</v>
      </c>
      <c r="R32" s="96">
        <f t="shared" si="0"/>
        <v>0.28105773006938078</v>
      </c>
      <c r="S32" t="e">
        <f t="shared" si="1"/>
        <v>#DIV/0!</v>
      </c>
      <c r="T32">
        <f t="shared" si="2"/>
        <v>0</v>
      </c>
      <c r="AY32" s="16"/>
      <c r="AZ32" s="135"/>
      <c r="BA32" s="12"/>
      <c r="BB32" s="16"/>
      <c r="BC32" s="135">
        <v>9713</v>
      </c>
      <c r="BD32" s="12" t="s">
        <v>395</v>
      </c>
      <c r="BE32" s="16"/>
      <c r="BF32" s="135"/>
      <c r="BG32" s="12"/>
    </row>
    <row r="33" spans="2:59" ht="33">
      <c r="B33" s="174">
        <v>20230707</v>
      </c>
      <c r="C33" s="129" t="s">
        <v>28</v>
      </c>
      <c r="D33" s="198" t="s">
        <v>37</v>
      </c>
      <c r="E33" s="168">
        <v>7639</v>
      </c>
      <c r="F33" s="129">
        <v>5492</v>
      </c>
      <c r="G33" s="170"/>
      <c r="H33" s="168">
        <v>0</v>
      </c>
      <c r="I33" s="129">
        <v>0</v>
      </c>
      <c r="J33" s="170">
        <v>0</v>
      </c>
      <c r="K33" s="223" t="s">
        <v>40</v>
      </c>
      <c r="L33" s="199" t="s">
        <v>49</v>
      </c>
      <c r="M33" s="155">
        <v>2147</v>
      </c>
      <c r="N33" s="156">
        <v>0</v>
      </c>
      <c r="O33" s="168" t="s">
        <v>4</v>
      </c>
      <c r="P33" s="201">
        <v>7395</v>
      </c>
      <c r="Q33" s="199" t="s">
        <v>50</v>
      </c>
      <c r="R33" s="96">
        <f t="shared" si="0"/>
        <v>0.28105773006938078</v>
      </c>
      <c r="S33" t="e">
        <f t="shared" si="1"/>
        <v>#DIV/0!</v>
      </c>
      <c r="T33">
        <f t="shared" si="2"/>
        <v>0</v>
      </c>
      <c r="AY33" s="135"/>
      <c r="AZ33" s="135"/>
      <c r="BA33" s="135"/>
      <c r="BB33" s="135"/>
      <c r="BC33" s="135"/>
      <c r="BD33" s="135"/>
      <c r="BE33" s="135"/>
      <c r="BF33" s="135"/>
      <c r="BG33" s="135"/>
    </row>
    <row r="34" spans="2:59" ht="21.95">
      <c r="B34" s="174">
        <v>20230707</v>
      </c>
      <c r="C34" s="129" t="s">
        <v>28</v>
      </c>
      <c r="D34" s="198" t="s">
        <v>38</v>
      </c>
      <c r="E34" s="168">
        <v>7639</v>
      </c>
      <c r="F34" s="129">
        <v>5492</v>
      </c>
      <c r="G34" s="170"/>
      <c r="H34" s="168">
        <v>0</v>
      </c>
      <c r="I34" s="129">
        <v>0</v>
      </c>
      <c r="J34" s="170">
        <v>0</v>
      </c>
      <c r="K34" s="223" t="s">
        <v>40</v>
      </c>
      <c r="L34" s="170" t="s">
        <v>49</v>
      </c>
      <c r="M34" s="155">
        <v>2147</v>
      </c>
      <c r="N34" s="156">
        <v>0</v>
      </c>
      <c r="O34" s="238" t="s">
        <v>52</v>
      </c>
      <c r="P34" s="129" t="s">
        <v>390</v>
      </c>
      <c r="Q34" s="202" t="s">
        <v>390</v>
      </c>
      <c r="R34" s="96">
        <f t="shared" si="0"/>
        <v>0.28105773006938078</v>
      </c>
      <c r="S34" t="e">
        <f t="shared" si="1"/>
        <v>#DIV/0!</v>
      </c>
      <c r="T34">
        <f t="shared" si="2"/>
        <v>0</v>
      </c>
      <c r="AY34" s="16" t="s">
        <v>31</v>
      </c>
      <c r="AZ34" s="135" t="s">
        <v>31</v>
      </c>
      <c r="BA34" s="12" t="s">
        <v>31</v>
      </c>
      <c r="BB34" s="16" t="s">
        <v>31</v>
      </c>
      <c r="BC34" s="135">
        <v>8474</v>
      </c>
      <c r="BD34" s="12" t="s">
        <v>396</v>
      </c>
      <c r="BE34" s="16">
        <v>3202</v>
      </c>
      <c r="BF34" s="135" t="s">
        <v>31</v>
      </c>
      <c r="BG34" s="12" t="s">
        <v>397</v>
      </c>
    </row>
    <row r="35" spans="2:59" ht="21.95">
      <c r="B35" s="174">
        <v>20230707</v>
      </c>
      <c r="C35" s="129" t="s">
        <v>28</v>
      </c>
      <c r="D35" s="198" t="s">
        <v>39</v>
      </c>
      <c r="E35" s="168">
        <v>7942</v>
      </c>
      <c r="F35" s="129">
        <v>6670</v>
      </c>
      <c r="G35" s="170"/>
      <c r="H35" s="168">
        <v>0</v>
      </c>
      <c r="I35" s="129">
        <v>0</v>
      </c>
      <c r="J35" s="170">
        <v>0</v>
      </c>
      <c r="K35" s="223" t="s">
        <v>40</v>
      </c>
      <c r="L35" s="181" t="s">
        <v>49</v>
      </c>
      <c r="M35" s="155">
        <v>1272</v>
      </c>
      <c r="N35" s="156">
        <v>0</v>
      </c>
      <c r="O35" s="238" t="s">
        <v>52</v>
      </c>
      <c r="P35" s="129" t="s">
        <v>390</v>
      </c>
      <c r="Q35" s="202" t="s">
        <v>390</v>
      </c>
      <c r="R35" s="96">
        <f t="shared" si="0"/>
        <v>0.16016116847141779</v>
      </c>
      <c r="S35" t="e">
        <f t="shared" si="1"/>
        <v>#DIV/0!</v>
      </c>
      <c r="T35">
        <f t="shared" si="2"/>
        <v>0</v>
      </c>
      <c r="AY35" s="135"/>
      <c r="AZ35" s="135"/>
      <c r="BA35" s="135"/>
      <c r="BB35" s="135"/>
      <c r="BC35" s="135"/>
      <c r="BD35" s="135"/>
      <c r="BE35" s="135"/>
      <c r="BF35" s="135"/>
      <c r="BG35" s="135"/>
    </row>
    <row r="36" spans="2:59" ht="21.95">
      <c r="B36" s="174">
        <v>20230707</v>
      </c>
      <c r="C36" s="129" t="s">
        <v>28</v>
      </c>
      <c r="D36" s="198" t="s">
        <v>43</v>
      </c>
      <c r="E36" s="168">
        <v>7942</v>
      </c>
      <c r="F36" s="129">
        <v>6670</v>
      </c>
      <c r="G36" s="170"/>
      <c r="H36" s="168">
        <v>0</v>
      </c>
      <c r="I36" s="129">
        <v>0</v>
      </c>
      <c r="J36" s="170">
        <v>0</v>
      </c>
      <c r="K36" s="223" t="s">
        <v>40</v>
      </c>
      <c r="L36" s="181" t="s">
        <v>49</v>
      </c>
      <c r="M36" s="155">
        <v>1272</v>
      </c>
      <c r="N36" s="156">
        <v>0</v>
      </c>
      <c r="O36" s="238" t="s">
        <v>52</v>
      </c>
      <c r="P36" s="129" t="s">
        <v>390</v>
      </c>
      <c r="Q36" s="202" t="s">
        <v>390</v>
      </c>
      <c r="R36" s="96">
        <f t="shared" si="0"/>
        <v>0.16016116847141779</v>
      </c>
      <c r="S36" t="e">
        <f t="shared" si="1"/>
        <v>#DIV/0!</v>
      </c>
      <c r="T36">
        <f t="shared" si="2"/>
        <v>0</v>
      </c>
      <c r="AY36" s="135"/>
      <c r="AZ36" s="135"/>
      <c r="BA36" s="135"/>
      <c r="BB36" s="135"/>
      <c r="BC36" s="135"/>
      <c r="BD36" s="135"/>
      <c r="BE36" s="135"/>
      <c r="BF36" s="135"/>
      <c r="BG36" s="135"/>
    </row>
    <row r="37" spans="2:59" ht="21.95">
      <c r="B37" s="174">
        <v>20230707</v>
      </c>
      <c r="C37" s="129" t="s">
        <v>28</v>
      </c>
      <c r="D37" s="198" t="s">
        <v>45</v>
      </c>
      <c r="E37" s="168">
        <v>7942</v>
      </c>
      <c r="F37" s="129">
        <v>6670</v>
      </c>
      <c r="G37" s="170"/>
      <c r="H37" s="168">
        <v>0</v>
      </c>
      <c r="I37" s="129">
        <v>0</v>
      </c>
      <c r="J37" s="170">
        <v>0</v>
      </c>
      <c r="K37" s="223" t="s">
        <v>40</v>
      </c>
      <c r="L37" s="181" t="s">
        <v>49</v>
      </c>
      <c r="M37" s="155">
        <v>1272</v>
      </c>
      <c r="N37" s="156">
        <v>0</v>
      </c>
      <c r="O37" s="238" t="s">
        <v>52</v>
      </c>
      <c r="P37" s="129" t="s">
        <v>390</v>
      </c>
      <c r="Q37" s="202" t="s">
        <v>390</v>
      </c>
      <c r="R37" s="96">
        <f t="shared" si="0"/>
        <v>0.16016116847141779</v>
      </c>
      <c r="S37" t="e">
        <f t="shared" si="1"/>
        <v>#DIV/0!</v>
      </c>
      <c r="T37">
        <f t="shared" si="2"/>
        <v>0</v>
      </c>
      <c r="AY37" s="135"/>
      <c r="AZ37" s="135"/>
      <c r="BA37" s="135"/>
      <c r="BB37" s="135"/>
      <c r="BC37" s="135"/>
      <c r="BD37" s="135"/>
      <c r="BE37" s="135"/>
      <c r="BF37" s="135"/>
      <c r="BG37" s="135"/>
    </row>
    <row r="38" spans="2:59" ht="21.95">
      <c r="B38" s="174">
        <v>20230707</v>
      </c>
      <c r="C38" s="129" t="s">
        <v>28</v>
      </c>
      <c r="D38" s="198" t="s">
        <v>46</v>
      </c>
      <c r="E38" s="168">
        <v>7097</v>
      </c>
      <c r="F38" s="129">
        <v>6587</v>
      </c>
      <c r="G38" s="170"/>
      <c r="H38" s="168">
        <v>0</v>
      </c>
      <c r="I38" s="129">
        <v>0</v>
      </c>
      <c r="J38" s="170">
        <v>0</v>
      </c>
      <c r="K38" s="223" t="s">
        <v>40</v>
      </c>
      <c r="L38" s="181" t="s">
        <v>49</v>
      </c>
      <c r="M38" s="155">
        <v>510</v>
      </c>
      <c r="N38" s="156">
        <v>0</v>
      </c>
      <c r="O38" s="238" t="s">
        <v>52</v>
      </c>
      <c r="P38" s="129" t="s">
        <v>390</v>
      </c>
      <c r="Q38" s="202" t="s">
        <v>390</v>
      </c>
      <c r="R38" s="96">
        <f t="shared" si="0"/>
        <v>7.1861349866140622E-2</v>
      </c>
      <c r="S38" t="e">
        <f t="shared" si="1"/>
        <v>#DIV/0!</v>
      </c>
      <c r="T38">
        <f t="shared" si="2"/>
        <v>0</v>
      </c>
      <c r="AY38" s="135"/>
      <c r="AZ38" s="135"/>
      <c r="BA38" s="135"/>
      <c r="BB38" s="135"/>
      <c r="BC38" s="135"/>
      <c r="BD38" s="135"/>
      <c r="BE38" s="135"/>
      <c r="BF38" s="135"/>
      <c r="BG38" s="135"/>
    </row>
    <row r="39" spans="2:59" ht="21.95">
      <c r="B39" s="174">
        <v>20230707</v>
      </c>
      <c r="C39" s="129" t="s">
        <v>28</v>
      </c>
      <c r="D39" s="198" t="s">
        <v>47</v>
      </c>
      <c r="E39" s="168">
        <v>7097</v>
      </c>
      <c r="F39" s="129">
        <v>6587</v>
      </c>
      <c r="G39" s="170"/>
      <c r="H39" s="168">
        <v>0</v>
      </c>
      <c r="I39" s="129">
        <v>0</v>
      </c>
      <c r="J39" s="170">
        <v>0</v>
      </c>
      <c r="K39" s="223" t="s">
        <v>40</v>
      </c>
      <c r="L39" s="181" t="s">
        <v>49</v>
      </c>
      <c r="M39" s="155">
        <v>510</v>
      </c>
      <c r="N39" s="156">
        <v>0</v>
      </c>
      <c r="O39" s="238" t="s">
        <v>52</v>
      </c>
      <c r="P39" s="129" t="s">
        <v>390</v>
      </c>
      <c r="Q39" s="202" t="s">
        <v>390</v>
      </c>
      <c r="R39" s="96">
        <f t="shared" si="0"/>
        <v>7.1861349866140622E-2</v>
      </c>
      <c r="S39" t="e">
        <f t="shared" si="1"/>
        <v>#DIV/0!</v>
      </c>
      <c r="T39">
        <f t="shared" si="2"/>
        <v>0</v>
      </c>
      <c r="AY39" s="16" t="s">
        <v>31</v>
      </c>
      <c r="AZ39" s="135" t="s">
        <v>31</v>
      </c>
      <c r="BA39" s="12" t="s">
        <v>31</v>
      </c>
      <c r="BB39" s="16" t="s">
        <v>31</v>
      </c>
      <c r="BC39" s="135">
        <v>9139</v>
      </c>
      <c r="BD39" s="12" t="s">
        <v>81</v>
      </c>
      <c r="BE39" s="16" t="s">
        <v>31</v>
      </c>
      <c r="BF39" s="135" t="s">
        <v>31</v>
      </c>
      <c r="BG39" s="12" t="s">
        <v>31</v>
      </c>
    </row>
    <row r="40" spans="2:59" ht="21.95">
      <c r="B40" s="174">
        <v>20230707</v>
      </c>
      <c r="C40" s="129" t="s">
        <v>28</v>
      </c>
      <c r="D40" s="198" t="s">
        <v>48</v>
      </c>
      <c r="E40" s="168">
        <v>6697</v>
      </c>
      <c r="F40" s="129">
        <v>6188</v>
      </c>
      <c r="G40" s="170"/>
      <c r="H40" s="168">
        <v>0</v>
      </c>
      <c r="I40" s="129">
        <v>0</v>
      </c>
      <c r="J40" s="170">
        <v>0</v>
      </c>
      <c r="K40" s="223" t="s">
        <v>40</v>
      </c>
      <c r="L40" s="181" t="s">
        <v>49</v>
      </c>
      <c r="M40" s="155">
        <v>509</v>
      </c>
      <c r="N40" s="156">
        <v>0</v>
      </c>
      <c r="O40" s="238" t="s">
        <v>52</v>
      </c>
      <c r="P40" s="129" t="s">
        <v>390</v>
      </c>
      <c r="Q40" s="202" t="s">
        <v>390</v>
      </c>
      <c r="R40" s="96">
        <f t="shared" si="0"/>
        <v>7.6004180976556673E-2</v>
      </c>
      <c r="S40" t="e">
        <f t="shared" si="1"/>
        <v>#DIV/0!</v>
      </c>
      <c r="T40">
        <f t="shared" si="2"/>
        <v>0</v>
      </c>
      <c r="AY40" s="16" t="s">
        <v>31</v>
      </c>
      <c r="AZ40" s="135" t="s">
        <v>31</v>
      </c>
      <c r="BA40" s="12" t="s">
        <v>31</v>
      </c>
      <c r="BB40" s="16" t="s">
        <v>31</v>
      </c>
      <c r="BC40" s="135">
        <v>9389</v>
      </c>
      <c r="BD40" s="12" t="s">
        <v>81</v>
      </c>
      <c r="BE40" s="16" t="s">
        <v>31</v>
      </c>
      <c r="BF40" s="135" t="s">
        <v>31</v>
      </c>
      <c r="BG40" s="12" t="s">
        <v>31</v>
      </c>
    </row>
    <row r="41" spans="2:59" ht="33.950000000000003">
      <c r="B41" s="174">
        <v>20230708</v>
      </c>
      <c r="C41" s="129" t="s">
        <v>28</v>
      </c>
      <c r="D41" s="198" t="s">
        <v>35</v>
      </c>
      <c r="E41" s="168">
        <v>7162</v>
      </c>
      <c r="F41" s="129">
        <v>6577</v>
      </c>
      <c r="G41" s="170"/>
      <c r="H41" s="168">
        <v>-1859</v>
      </c>
      <c r="I41" s="129">
        <v>-1859</v>
      </c>
      <c r="J41" s="170">
        <v>-1274</v>
      </c>
      <c r="K41" s="223" t="s">
        <v>33</v>
      </c>
      <c r="L41" s="181" t="s">
        <v>41</v>
      </c>
      <c r="M41" s="155">
        <v>585</v>
      </c>
      <c r="N41" s="156">
        <v>0</v>
      </c>
      <c r="O41" s="168" t="s">
        <v>4</v>
      </c>
      <c r="P41" s="129">
        <v>6387</v>
      </c>
      <c r="Q41" s="202" t="s">
        <v>57</v>
      </c>
      <c r="R41" s="96">
        <f t="shared" si="0"/>
        <v>8.1681094666294335E-2</v>
      </c>
      <c r="S41">
        <f t="shared" si="1"/>
        <v>0</v>
      </c>
      <c r="T41">
        <f t="shared" si="2"/>
        <v>0</v>
      </c>
      <c r="AY41" s="16" t="s">
        <v>31</v>
      </c>
      <c r="AZ41" s="135" t="s">
        <v>31</v>
      </c>
      <c r="BA41" s="12" t="s">
        <v>31</v>
      </c>
      <c r="BB41" s="16" t="s">
        <v>31</v>
      </c>
      <c r="BC41" s="135">
        <v>9036</v>
      </c>
      <c r="BD41" s="12" t="s">
        <v>81</v>
      </c>
      <c r="BE41" s="16" t="s">
        <v>31</v>
      </c>
      <c r="BF41" s="135" t="s">
        <v>31</v>
      </c>
      <c r="BG41" s="12" t="s">
        <v>31</v>
      </c>
    </row>
    <row r="42" spans="2:59" ht="21.95">
      <c r="B42" s="174">
        <v>20230708</v>
      </c>
      <c r="C42" s="129" t="s">
        <v>28</v>
      </c>
      <c r="D42" s="198" t="s">
        <v>39</v>
      </c>
      <c r="E42" s="168">
        <v>7944</v>
      </c>
      <c r="F42" s="129">
        <v>7684</v>
      </c>
      <c r="G42" s="170"/>
      <c r="H42" s="168">
        <v>1657</v>
      </c>
      <c r="I42" s="129">
        <v>261</v>
      </c>
      <c r="J42" s="170">
        <v>1656</v>
      </c>
      <c r="K42" s="223" t="s">
        <v>58</v>
      </c>
      <c r="L42" s="181" t="s">
        <v>41</v>
      </c>
      <c r="M42" s="155">
        <v>260</v>
      </c>
      <c r="N42" s="156">
        <v>260</v>
      </c>
      <c r="O42" s="168" t="s">
        <v>5</v>
      </c>
      <c r="P42" s="129">
        <v>7493</v>
      </c>
      <c r="Q42" s="202" t="s">
        <v>59</v>
      </c>
      <c r="R42" s="96">
        <f t="shared" si="0"/>
        <v>3.2729103726082578E-2</v>
      </c>
      <c r="S42">
        <f t="shared" si="1"/>
        <v>0.15691007845503924</v>
      </c>
      <c r="T42">
        <f t="shared" si="2"/>
        <v>0</v>
      </c>
      <c r="AY42" s="145" t="s">
        <v>31</v>
      </c>
      <c r="AZ42" s="146" t="s">
        <v>31</v>
      </c>
      <c r="BA42" s="141" t="s">
        <v>31</v>
      </c>
      <c r="BB42" s="145" t="s">
        <v>31</v>
      </c>
      <c r="BC42" s="146">
        <v>8854</v>
      </c>
      <c r="BD42" s="141" t="s">
        <v>398</v>
      </c>
      <c r="BE42" s="145" t="s">
        <v>31</v>
      </c>
      <c r="BF42" s="146" t="s">
        <v>31</v>
      </c>
      <c r="BG42" s="141" t="s">
        <v>31</v>
      </c>
    </row>
    <row r="43" spans="2:59" ht="21.95">
      <c r="B43" s="174">
        <v>20230708</v>
      </c>
      <c r="C43" s="129" t="s">
        <v>28</v>
      </c>
      <c r="D43" s="198" t="s">
        <v>43</v>
      </c>
      <c r="E43" s="168">
        <v>7944</v>
      </c>
      <c r="F43" s="129">
        <v>7684</v>
      </c>
      <c r="G43" s="170"/>
      <c r="H43" s="168">
        <v>1657</v>
      </c>
      <c r="I43" s="129">
        <v>261</v>
      </c>
      <c r="J43" s="170">
        <v>1656</v>
      </c>
      <c r="K43" s="223" t="s">
        <v>58</v>
      </c>
      <c r="L43" s="181" t="s">
        <v>41</v>
      </c>
      <c r="M43" s="155">
        <v>260</v>
      </c>
      <c r="N43" s="156">
        <v>260</v>
      </c>
      <c r="O43" s="168" t="s">
        <v>5</v>
      </c>
      <c r="P43" s="129">
        <v>7493</v>
      </c>
      <c r="Q43" s="202" t="s">
        <v>59</v>
      </c>
      <c r="R43" s="96">
        <f t="shared" si="0"/>
        <v>3.2729103726082578E-2</v>
      </c>
      <c r="S43">
        <f t="shared" si="1"/>
        <v>0.15691007845503924</v>
      </c>
      <c r="T43">
        <f t="shared" si="2"/>
        <v>0</v>
      </c>
      <c r="AY43" s="145" t="s">
        <v>31</v>
      </c>
      <c r="AZ43" s="146" t="s">
        <v>31</v>
      </c>
      <c r="BA43" s="141" t="s">
        <v>31</v>
      </c>
      <c r="BB43" s="145" t="s">
        <v>31</v>
      </c>
      <c r="BC43" s="146">
        <v>9379</v>
      </c>
      <c r="BD43" s="141" t="s">
        <v>398</v>
      </c>
      <c r="BE43" s="145" t="s">
        <v>31</v>
      </c>
      <c r="BF43" s="146" t="s">
        <v>31</v>
      </c>
      <c r="BG43" s="141" t="s">
        <v>31</v>
      </c>
    </row>
    <row r="44" spans="2:59" ht="21.95">
      <c r="B44" s="174">
        <v>20230708</v>
      </c>
      <c r="C44" s="129" t="s">
        <v>28</v>
      </c>
      <c r="D44" s="198" t="s">
        <v>45</v>
      </c>
      <c r="E44" s="168">
        <v>7944</v>
      </c>
      <c r="F44" s="129">
        <v>7684</v>
      </c>
      <c r="G44" s="170"/>
      <c r="H44" s="168">
        <v>1657</v>
      </c>
      <c r="I44" s="129">
        <v>261</v>
      </c>
      <c r="J44" s="170">
        <v>1656</v>
      </c>
      <c r="K44" s="223" t="s">
        <v>58</v>
      </c>
      <c r="L44" s="181" t="s">
        <v>41</v>
      </c>
      <c r="M44" s="155">
        <v>260</v>
      </c>
      <c r="N44" s="156">
        <v>260</v>
      </c>
      <c r="O44" s="168" t="s">
        <v>5</v>
      </c>
      <c r="P44" s="129">
        <v>7493</v>
      </c>
      <c r="Q44" s="202" t="s">
        <v>59</v>
      </c>
      <c r="R44" s="96">
        <f t="shared" si="0"/>
        <v>3.2729103726082578E-2</v>
      </c>
      <c r="S44">
        <f t="shared" si="1"/>
        <v>0.15691007845503924</v>
      </c>
      <c r="T44">
        <f t="shared" si="2"/>
        <v>0</v>
      </c>
      <c r="AY44" s="145" t="s">
        <v>31</v>
      </c>
      <c r="AZ44" s="146" t="s">
        <v>31</v>
      </c>
      <c r="BA44" s="141" t="s">
        <v>31</v>
      </c>
      <c r="BB44" s="145" t="s">
        <v>31</v>
      </c>
      <c r="BC44" s="146">
        <v>8825</v>
      </c>
      <c r="BD44" s="141" t="s">
        <v>399</v>
      </c>
      <c r="BE44" s="145" t="s">
        <v>31</v>
      </c>
      <c r="BF44" s="146" t="s">
        <v>31</v>
      </c>
      <c r="BG44" s="141" t="s">
        <v>31</v>
      </c>
    </row>
    <row r="45" spans="2:59" ht="21.95">
      <c r="B45" s="174">
        <v>20230708</v>
      </c>
      <c r="C45" s="129" t="s">
        <v>28</v>
      </c>
      <c r="D45" s="198" t="s">
        <v>46</v>
      </c>
      <c r="E45" s="168">
        <v>7107</v>
      </c>
      <c r="F45" s="129">
        <v>6943</v>
      </c>
      <c r="G45" s="170"/>
      <c r="H45" s="168">
        <v>164</v>
      </c>
      <c r="I45" s="129">
        <v>164</v>
      </c>
      <c r="J45" s="170">
        <v>0</v>
      </c>
      <c r="K45" s="223" t="s">
        <v>58</v>
      </c>
      <c r="L45" s="181" t="s">
        <v>41</v>
      </c>
      <c r="M45" s="155">
        <v>164</v>
      </c>
      <c r="N45" s="156">
        <v>0</v>
      </c>
      <c r="O45" s="168" t="s">
        <v>5</v>
      </c>
      <c r="P45" s="129">
        <v>6753</v>
      </c>
      <c r="Q45" s="202" t="s">
        <v>59</v>
      </c>
      <c r="R45" s="96">
        <f t="shared" si="0"/>
        <v>2.3075840720416491E-2</v>
      </c>
      <c r="S45">
        <f t="shared" si="1"/>
        <v>0</v>
      </c>
      <c r="T45">
        <f t="shared" si="2"/>
        <v>0</v>
      </c>
      <c r="AY45" s="16" t="s">
        <v>31</v>
      </c>
      <c r="AZ45" s="135" t="s">
        <v>31</v>
      </c>
      <c r="BA45" s="12" t="s">
        <v>31</v>
      </c>
      <c r="BB45" s="16" t="s">
        <v>31</v>
      </c>
      <c r="BC45" s="135">
        <v>8815</v>
      </c>
      <c r="BD45" s="12" t="s">
        <v>85</v>
      </c>
      <c r="BE45" s="16" t="s">
        <v>31</v>
      </c>
      <c r="BF45" s="135" t="s">
        <v>31</v>
      </c>
      <c r="BG45" s="12" t="s">
        <v>31</v>
      </c>
    </row>
    <row r="46" spans="2:59" ht="21.95">
      <c r="B46" s="174">
        <v>20230708</v>
      </c>
      <c r="C46" s="129" t="s">
        <v>28</v>
      </c>
      <c r="D46" s="198" t="s">
        <v>47</v>
      </c>
      <c r="E46" s="168">
        <v>6804</v>
      </c>
      <c r="F46" s="129">
        <v>6529</v>
      </c>
      <c r="G46" s="170"/>
      <c r="H46" s="168">
        <v>578</v>
      </c>
      <c r="I46" s="129">
        <v>275</v>
      </c>
      <c r="J46" s="170">
        <v>581</v>
      </c>
      <c r="K46" s="223" t="s">
        <v>58</v>
      </c>
      <c r="L46" s="170" t="s">
        <v>41</v>
      </c>
      <c r="M46" s="155">
        <v>275</v>
      </c>
      <c r="N46" s="156">
        <v>278</v>
      </c>
      <c r="O46" s="168" t="s">
        <v>5</v>
      </c>
      <c r="P46" s="129">
        <v>6339</v>
      </c>
      <c r="Q46" s="202" t="s">
        <v>59</v>
      </c>
      <c r="R46" s="96">
        <f t="shared" si="0"/>
        <v>4.0417401528512642E-2</v>
      </c>
      <c r="S46">
        <f t="shared" si="1"/>
        <v>0.48096885813148788</v>
      </c>
      <c r="T46">
        <f t="shared" si="2"/>
        <v>0</v>
      </c>
      <c r="AY46" s="16" t="s">
        <v>31</v>
      </c>
      <c r="AZ46" s="135" t="s">
        <v>31</v>
      </c>
      <c r="BA46" s="12" t="s">
        <v>31</v>
      </c>
      <c r="BB46" s="16" t="s">
        <v>31</v>
      </c>
      <c r="BC46" s="135">
        <v>9428</v>
      </c>
      <c r="BD46" s="12" t="s">
        <v>50</v>
      </c>
      <c r="BE46" s="16" t="s">
        <v>31</v>
      </c>
      <c r="BF46" s="135" t="s">
        <v>31</v>
      </c>
      <c r="BG46" s="12" t="s">
        <v>31</v>
      </c>
    </row>
    <row r="47" spans="2:59" ht="21.95">
      <c r="B47" s="174">
        <v>20230708</v>
      </c>
      <c r="C47" s="129" t="s">
        <v>28</v>
      </c>
      <c r="D47" s="198" t="s">
        <v>48</v>
      </c>
      <c r="E47" s="168">
        <v>6204</v>
      </c>
      <c r="F47" s="129">
        <v>5929</v>
      </c>
      <c r="G47" s="170"/>
      <c r="H47" s="168">
        <v>1165</v>
      </c>
      <c r="I47" s="129">
        <v>275</v>
      </c>
      <c r="J47" s="170">
        <v>1113</v>
      </c>
      <c r="K47" s="223" t="s">
        <v>58</v>
      </c>
      <c r="L47" s="181" t="s">
        <v>41</v>
      </c>
      <c r="M47" s="155">
        <v>275</v>
      </c>
      <c r="N47" s="156">
        <v>223</v>
      </c>
      <c r="O47" s="168" t="s">
        <v>5</v>
      </c>
      <c r="P47" s="129">
        <v>5734</v>
      </c>
      <c r="Q47" s="202" t="s">
        <v>59</v>
      </c>
      <c r="R47" s="96">
        <f t="shared" si="0"/>
        <v>4.4326241134751775E-2</v>
      </c>
      <c r="S47">
        <f t="shared" si="1"/>
        <v>0.19141630901287554</v>
      </c>
      <c r="T47">
        <f t="shared" si="2"/>
        <v>0</v>
      </c>
      <c r="AY47" s="135"/>
      <c r="AZ47" s="135"/>
      <c r="BA47" s="135"/>
      <c r="BB47" s="135"/>
      <c r="BC47" s="135"/>
      <c r="BD47" s="135"/>
      <c r="BE47" s="135"/>
      <c r="BF47" s="135"/>
      <c r="BG47" s="135"/>
    </row>
    <row r="48" spans="2:59" ht="54.95">
      <c r="B48" s="174">
        <v>20230712</v>
      </c>
      <c r="C48" s="129" t="s">
        <v>28</v>
      </c>
      <c r="D48" s="198" t="s">
        <v>32</v>
      </c>
      <c r="E48" s="168">
        <v>5974</v>
      </c>
      <c r="F48" s="129">
        <v>5969</v>
      </c>
      <c r="G48" s="170">
        <v>175</v>
      </c>
      <c r="H48" s="168">
        <v>0</v>
      </c>
      <c r="I48" s="129">
        <v>0</v>
      </c>
      <c r="J48" s="170">
        <v>0</v>
      </c>
      <c r="K48" s="223" t="s">
        <v>49</v>
      </c>
      <c r="L48" s="181" t="s">
        <v>60</v>
      </c>
      <c r="M48" s="155">
        <v>5</v>
      </c>
      <c r="N48" s="156">
        <v>0</v>
      </c>
      <c r="O48" s="168" t="s">
        <v>3</v>
      </c>
      <c r="P48" s="129">
        <v>-100000</v>
      </c>
      <c r="Q48" s="202" t="s">
        <v>126</v>
      </c>
      <c r="R48" s="96">
        <f t="shared" si="0"/>
        <v>8.3696016069635085E-4</v>
      </c>
      <c r="S48" t="e">
        <f t="shared" si="1"/>
        <v>#DIV/0!</v>
      </c>
      <c r="T48">
        <f t="shared" si="2"/>
        <v>1</v>
      </c>
      <c r="AY48" s="135"/>
      <c r="AZ48" s="135"/>
      <c r="BA48" s="135"/>
      <c r="BB48" s="135"/>
      <c r="BC48" s="135"/>
      <c r="BD48" s="135"/>
      <c r="BE48" s="135"/>
      <c r="BF48" s="135"/>
      <c r="BG48" s="135"/>
    </row>
    <row r="49" spans="2:59" ht="54.95">
      <c r="B49" s="174">
        <v>20230712</v>
      </c>
      <c r="C49" s="129" t="s">
        <v>28</v>
      </c>
      <c r="D49" s="198" t="s">
        <v>34</v>
      </c>
      <c r="E49" s="168">
        <v>5974</v>
      </c>
      <c r="F49" s="129">
        <v>5946</v>
      </c>
      <c r="G49" s="170">
        <v>152</v>
      </c>
      <c r="H49" s="168">
        <v>0</v>
      </c>
      <c r="I49" s="129">
        <v>0</v>
      </c>
      <c r="J49" s="170">
        <v>0</v>
      </c>
      <c r="K49" s="223" t="s">
        <v>49</v>
      </c>
      <c r="L49" s="181" t="s">
        <v>60</v>
      </c>
      <c r="M49" s="155">
        <v>28</v>
      </c>
      <c r="N49" s="156">
        <v>0</v>
      </c>
      <c r="O49" s="168" t="s">
        <v>3</v>
      </c>
      <c r="P49" s="129">
        <v>-100000</v>
      </c>
      <c r="Q49" s="202" t="s">
        <v>126</v>
      </c>
      <c r="R49" s="96">
        <f t="shared" si="0"/>
        <v>4.6869768998995644E-3</v>
      </c>
      <c r="S49" t="e">
        <f t="shared" si="1"/>
        <v>#DIV/0!</v>
      </c>
      <c r="T49">
        <f t="shared" si="2"/>
        <v>1</v>
      </c>
      <c r="AY49" s="135"/>
      <c r="AZ49" s="135"/>
      <c r="BA49" s="135"/>
      <c r="BB49" s="135"/>
      <c r="BC49" s="135"/>
      <c r="BD49" s="135"/>
      <c r="BE49" s="135"/>
      <c r="BF49" s="135"/>
      <c r="BG49" s="135"/>
    </row>
    <row r="50" spans="2:59" ht="54.95">
      <c r="B50" s="174">
        <v>20230712</v>
      </c>
      <c r="C50" s="129" t="s">
        <v>28</v>
      </c>
      <c r="D50" s="198" t="s">
        <v>35</v>
      </c>
      <c r="E50" s="168">
        <v>6019</v>
      </c>
      <c r="F50" s="129">
        <v>5946</v>
      </c>
      <c r="G50" s="170">
        <v>108</v>
      </c>
      <c r="H50" s="168">
        <v>0</v>
      </c>
      <c r="I50" s="129">
        <v>0</v>
      </c>
      <c r="J50" s="170">
        <v>0</v>
      </c>
      <c r="K50" s="223" t="s">
        <v>49</v>
      </c>
      <c r="L50" s="181" t="s">
        <v>60</v>
      </c>
      <c r="M50" s="155">
        <v>73</v>
      </c>
      <c r="N50" s="156">
        <v>0</v>
      </c>
      <c r="O50" s="168" t="s">
        <v>3</v>
      </c>
      <c r="P50" s="129">
        <v>-100000</v>
      </c>
      <c r="Q50" s="202" t="s">
        <v>126</v>
      </c>
      <c r="R50" s="96">
        <f t="shared" si="0"/>
        <v>1.2128260508390097E-2</v>
      </c>
      <c r="S50" t="e">
        <f t="shared" si="1"/>
        <v>#DIV/0!</v>
      </c>
      <c r="T50">
        <f t="shared" si="2"/>
        <v>1</v>
      </c>
      <c r="AY50" s="135"/>
      <c r="AZ50" s="135"/>
      <c r="BA50" s="135"/>
      <c r="BB50" s="135"/>
      <c r="BC50" s="135"/>
      <c r="BD50" s="135"/>
      <c r="BE50" s="135"/>
      <c r="BF50" s="135"/>
      <c r="BG50" s="135"/>
    </row>
    <row r="51" spans="2:59" ht="23.1">
      <c r="B51" s="174">
        <v>20230713</v>
      </c>
      <c r="C51" s="129" t="s">
        <v>28</v>
      </c>
      <c r="D51" s="198" t="s">
        <v>29</v>
      </c>
      <c r="E51" s="168">
        <v>5791</v>
      </c>
      <c r="F51" s="129">
        <v>5704</v>
      </c>
      <c r="G51" s="170">
        <v>174</v>
      </c>
      <c r="H51" s="168">
        <v>0</v>
      </c>
      <c r="I51" s="129">
        <v>0</v>
      </c>
      <c r="J51" s="170">
        <v>0</v>
      </c>
      <c r="K51" s="223" t="s">
        <v>49</v>
      </c>
      <c r="L51" s="181" t="s">
        <v>41</v>
      </c>
      <c r="M51" s="155">
        <v>87</v>
      </c>
      <c r="N51" s="156">
        <v>0</v>
      </c>
      <c r="O51" s="168" t="s">
        <v>3</v>
      </c>
      <c r="P51" s="129">
        <v>174</v>
      </c>
      <c r="Q51" s="202" t="s">
        <v>126</v>
      </c>
      <c r="R51" s="96">
        <f t="shared" si="0"/>
        <v>1.5023312035917804E-2</v>
      </c>
      <c r="S51" t="e">
        <f t="shared" si="1"/>
        <v>#DIV/0!</v>
      </c>
      <c r="T51">
        <f t="shared" si="2"/>
        <v>1</v>
      </c>
      <c r="AY51" s="135"/>
      <c r="AZ51" s="135"/>
      <c r="BA51" s="135"/>
      <c r="BB51" s="135"/>
      <c r="BC51" s="135"/>
      <c r="BD51" s="135"/>
      <c r="BE51" s="135"/>
      <c r="BF51" s="135"/>
      <c r="BG51" s="135"/>
    </row>
    <row r="52" spans="2:59" ht="23.1">
      <c r="B52" s="174">
        <v>20230713</v>
      </c>
      <c r="C52" s="129" t="s">
        <v>28</v>
      </c>
      <c r="D52" s="198" t="s">
        <v>32</v>
      </c>
      <c r="E52" s="168">
        <v>5791</v>
      </c>
      <c r="F52" s="129">
        <v>5616</v>
      </c>
      <c r="G52" s="170">
        <v>174</v>
      </c>
      <c r="H52" s="168">
        <v>0</v>
      </c>
      <c r="I52" s="129">
        <v>0</v>
      </c>
      <c r="J52" s="170">
        <v>0</v>
      </c>
      <c r="K52" s="223" t="s">
        <v>49</v>
      </c>
      <c r="L52" s="181" t="s">
        <v>41</v>
      </c>
      <c r="M52" s="155">
        <v>175</v>
      </c>
      <c r="N52" s="156">
        <v>0</v>
      </c>
      <c r="O52" s="168" t="s">
        <v>3</v>
      </c>
      <c r="P52" s="129">
        <v>174</v>
      </c>
      <c r="Q52" s="202" t="s">
        <v>126</v>
      </c>
      <c r="R52" s="96">
        <f t="shared" si="0"/>
        <v>3.0219305819374893E-2</v>
      </c>
      <c r="S52" t="e">
        <f t="shared" si="1"/>
        <v>#DIV/0!</v>
      </c>
      <c r="T52">
        <f t="shared" si="2"/>
        <v>1</v>
      </c>
      <c r="AY52" s="16" t="s">
        <v>31</v>
      </c>
      <c r="AZ52" s="135" t="s">
        <v>31</v>
      </c>
      <c r="BA52" s="12" t="s">
        <v>31</v>
      </c>
      <c r="BB52" s="16" t="s">
        <v>31</v>
      </c>
      <c r="BC52" s="135">
        <v>8818</v>
      </c>
      <c r="BD52" s="12" t="s">
        <v>81</v>
      </c>
      <c r="BE52" s="16" t="s">
        <v>31</v>
      </c>
      <c r="BF52" s="135" t="s">
        <v>31</v>
      </c>
      <c r="BG52" s="12" t="s">
        <v>31</v>
      </c>
    </row>
    <row r="53" spans="2:59" ht="23.1">
      <c r="B53" s="174">
        <v>20230713</v>
      </c>
      <c r="C53" s="129" t="s">
        <v>28</v>
      </c>
      <c r="D53" s="198" t="s">
        <v>35</v>
      </c>
      <c r="E53" s="168">
        <v>5791</v>
      </c>
      <c r="F53" s="129">
        <v>5582</v>
      </c>
      <c r="G53" s="170">
        <v>126</v>
      </c>
      <c r="H53" s="168">
        <v>0</v>
      </c>
      <c r="I53" s="129">
        <v>0</v>
      </c>
      <c r="J53" s="170">
        <v>0</v>
      </c>
      <c r="K53" s="223" t="s">
        <v>49</v>
      </c>
      <c r="L53" s="181" t="s">
        <v>41</v>
      </c>
      <c r="M53" s="155">
        <v>209</v>
      </c>
      <c r="N53" s="156">
        <v>0</v>
      </c>
      <c r="O53" s="168" t="s">
        <v>3</v>
      </c>
      <c r="P53" s="129">
        <v>174</v>
      </c>
      <c r="Q53" s="202" t="s">
        <v>126</v>
      </c>
      <c r="R53" s="96">
        <f t="shared" si="0"/>
        <v>3.6090485235710588E-2</v>
      </c>
      <c r="S53" t="e">
        <f t="shared" si="1"/>
        <v>#DIV/0!</v>
      </c>
      <c r="T53">
        <f t="shared" si="2"/>
        <v>1</v>
      </c>
      <c r="AY53" s="16" t="s">
        <v>31</v>
      </c>
      <c r="AZ53" s="135" t="s">
        <v>31</v>
      </c>
      <c r="BA53" s="12" t="s">
        <v>31</v>
      </c>
      <c r="BB53" s="16" t="s">
        <v>31</v>
      </c>
      <c r="BC53" s="135">
        <v>8501</v>
      </c>
      <c r="BD53" s="12" t="s">
        <v>85</v>
      </c>
      <c r="BE53" s="16" t="s">
        <v>31</v>
      </c>
      <c r="BF53" s="135" t="s">
        <v>31</v>
      </c>
      <c r="BG53" s="12" t="s">
        <v>31</v>
      </c>
    </row>
    <row r="54" spans="2:59" ht="23.1">
      <c r="B54" s="174">
        <v>20230713</v>
      </c>
      <c r="C54" s="129" t="s">
        <v>28</v>
      </c>
      <c r="D54" s="198" t="s">
        <v>37</v>
      </c>
      <c r="E54" s="168">
        <v>5791</v>
      </c>
      <c r="F54" s="129">
        <v>5402</v>
      </c>
      <c r="G54" s="170">
        <v>174</v>
      </c>
      <c r="H54" s="168">
        <v>0</v>
      </c>
      <c r="I54" s="129">
        <v>0</v>
      </c>
      <c r="J54" s="170">
        <v>0</v>
      </c>
      <c r="K54" s="223" t="s">
        <v>49</v>
      </c>
      <c r="L54" s="181" t="s">
        <v>41</v>
      </c>
      <c r="M54" s="155">
        <v>389</v>
      </c>
      <c r="N54" s="156">
        <v>0</v>
      </c>
      <c r="O54" s="168" t="s">
        <v>3</v>
      </c>
      <c r="P54" s="129">
        <v>174</v>
      </c>
      <c r="Q54" s="202" t="s">
        <v>126</v>
      </c>
      <c r="R54" s="96">
        <f t="shared" si="0"/>
        <v>6.7173199792781899E-2</v>
      </c>
      <c r="S54" t="e">
        <f t="shared" si="1"/>
        <v>#DIV/0!</v>
      </c>
      <c r="T54">
        <f t="shared" si="2"/>
        <v>1</v>
      </c>
      <c r="AY54" s="16" t="s">
        <v>31</v>
      </c>
      <c r="AZ54" s="135" t="s">
        <v>31</v>
      </c>
      <c r="BA54" s="12" t="s">
        <v>31</v>
      </c>
      <c r="BB54" s="16" t="s">
        <v>31</v>
      </c>
      <c r="BC54" s="135">
        <v>8813</v>
      </c>
      <c r="BD54" s="12" t="s">
        <v>81</v>
      </c>
      <c r="BE54" s="16" t="s">
        <v>31</v>
      </c>
      <c r="BF54" s="135" t="s">
        <v>31</v>
      </c>
      <c r="BG54" s="12" t="s">
        <v>31</v>
      </c>
    </row>
    <row r="55" spans="2:59" ht="54.95">
      <c r="B55" s="174">
        <v>20230713</v>
      </c>
      <c r="C55" s="129" t="s">
        <v>28</v>
      </c>
      <c r="D55" s="198" t="s">
        <v>43</v>
      </c>
      <c r="E55" s="168">
        <v>7844</v>
      </c>
      <c r="F55" s="129">
        <v>7822</v>
      </c>
      <c r="G55" s="170">
        <v>190</v>
      </c>
      <c r="H55" s="168">
        <v>0</v>
      </c>
      <c r="I55" s="129">
        <v>0</v>
      </c>
      <c r="J55" s="170">
        <v>0</v>
      </c>
      <c r="K55" s="223" t="s">
        <v>49</v>
      </c>
      <c r="L55" s="181" t="s">
        <v>60</v>
      </c>
      <c r="M55" s="155">
        <v>22</v>
      </c>
      <c r="N55" s="156">
        <v>0</v>
      </c>
      <c r="O55" s="168" t="s">
        <v>3</v>
      </c>
      <c r="P55" s="129">
        <v>-100000</v>
      </c>
      <c r="Q55" s="202" t="s">
        <v>126</v>
      </c>
      <c r="R55" s="96">
        <f t="shared" si="0"/>
        <v>2.8046914839367667E-3</v>
      </c>
      <c r="S55" t="e">
        <f t="shared" si="1"/>
        <v>#DIV/0!</v>
      </c>
      <c r="T55">
        <f t="shared" si="2"/>
        <v>1</v>
      </c>
      <c r="AY55" s="16" t="s">
        <v>31</v>
      </c>
      <c r="AZ55" s="135" t="s">
        <v>31</v>
      </c>
      <c r="BA55" s="12" t="s">
        <v>31</v>
      </c>
      <c r="BB55" s="16" t="s">
        <v>31</v>
      </c>
      <c r="BC55" s="135">
        <v>8532</v>
      </c>
      <c r="BD55" s="12" t="s">
        <v>81</v>
      </c>
      <c r="BE55" s="16" t="s">
        <v>31</v>
      </c>
      <c r="BF55" s="135" t="s">
        <v>31</v>
      </c>
      <c r="BG55" s="12" t="s">
        <v>31</v>
      </c>
    </row>
    <row r="56" spans="2:59" ht="54.95">
      <c r="B56" s="174">
        <v>20230713</v>
      </c>
      <c r="C56" s="129" t="s">
        <v>28</v>
      </c>
      <c r="D56" s="198" t="s">
        <v>45</v>
      </c>
      <c r="E56" s="168">
        <v>7844</v>
      </c>
      <c r="F56" s="129">
        <v>7697</v>
      </c>
      <c r="G56" s="170">
        <v>65</v>
      </c>
      <c r="H56" s="168">
        <v>0</v>
      </c>
      <c r="I56" s="129">
        <v>0</v>
      </c>
      <c r="J56" s="170">
        <v>0</v>
      </c>
      <c r="K56" s="223" t="s">
        <v>49</v>
      </c>
      <c r="L56" s="181" t="s">
        <v>60</v>
      </c>
      <c r="M56" s="155">
        <v>147</v>
      </c>
      <c r="N56" s="156">
        <v>0</v>
      </c>
      <c r="O56" s="168" t="s">
        <v>3</v>
      </c>
      <c r="P56" s="129">
        <v>-100000</v>
      </c>
      <c r="Q56" s="202" t="s">
        <v>126</v>
      </c>
      <c r="R56" s="96">
        <f t="shared" si="0"/>
        <v>1.8740438551759307E-2</v>
      </c>
      <c r="S56" t="e">
        <f t="shared" si="1"/>
        <v>#DIV/0!</v>
      </c>
      <c r="T56">
        <f t="shared" si="2"/>
        <v>1</v>
      </c>
      <c r="AY56" s="16" t="s">
        <v>31</v>
      </c>
      <c r="AZ56" s="135" t="s">
        <v>31</v>
      </c>
      <c r="BA56" s="12" t="s">
        <v>31</v>
      </c>
      <c r="BB56" s="16" t="s">
        <v>31</v>
      </c>
      <c r="BC56" s="135">
        <v>8943</v>
      </c>
      <c r="BD56" s="12" t="s">
        <v>81</v>
      </c>
      <c r="BE56" s="16" t="s">
        <v>31</v>
      </c>
      <c r="BF56" s="135" t="s">
        <v>31</v>
      </c>
      <c r="BG56" s="12" t="s">
        <v>31</v>
      </c>
    </row>
    <row r="57" spans="2:59" ht="54.95">
      <c r="B57" s="174">
        <v>20230713</v>
      </c>
      <c r="C57" s="129" t="s">
        <v>28</v>
      </c>
      <c r="D57" s="198" t="s">
        <v>46</v>
      </c>
      <c r="E57" s="168">
        <v>7844</v>
      </c>
      <c r="F57" s="129">
        <v>7655</v>
      </c>
      <c r="G57" s="170">
        <v>23</v>
      </c>
      <c r="H57" s="168">
        <v>0</v>
      </c>
      <c r="I57" s="129">
        <v>0</v>
      </c>
      <c r="J57" s="170">
        <v>0</v>
      </c>
      <c r="K57" s="223" t="s">
        <v>49</v>
      </c>
      <c r="L57" s="181" t="s">
        <v>60</v>
      </c>
      <c r="M57" s="155">
        <v>189</v>
      </c>
      <c r="N57" s="156">
        <v>0</v>
      </c>
      <c r="O57" s="168" t="s">
        <v>3</v>
      </c>
      <c r="P57" s="129">
        <v>-100000</v>
      </c>
      <c r="Q57" s="202" t="s">
        <v>126</v>
      </c>
      <c r="R57" s="96">
        <f t="shared" si="0"/>
        <v>2.4094849566547678E-2</v>
      </c>
      <c r="S57" t="e">
        <f t="shared" si="1"/>
        <v>#DIV/0!</v>
      </c>
      <c r="T57">
        <f t="shared" si="2"/>
        <v>1</v>
      </c>
      <c r="AY57" s="16" t="s">
        <v>31</v>
      </c>
      <c r="AZ57" s="135" t="s">
        <v>31</v>
      </c>
      <c r="BA57" s="12" t="s">
        <v>31</v>
      </c>
      <c r="BB57" s="16" t="s">
        <v>31</v>
      </c>
      <c r="BC57" s="135">
        <v>8509</v>
      </c>
      <c r="BD57" s="12" t="s">
        <v>85</v>
      </c>
      <c r="BE57" s="16" t="s">
        <v>31</v>
      </c>
      <c r="BF57" s="135" t="s">
        <v>31</v>
      </c>
      <c r="BG57" s="12" t="s">
        <v>31</v>
      </c>
    </row>
    <row r="58" spans="2:59" ht="54.95">
      <c r="B58" s="174">
        <v>20230713</v>
      </c>
      <c r="C58" s="129" t="s">
        <v>28</v>
      </c>
      <c r="D58" s="198" t="s">
        <v>47</v>
      </c>
      <c r="E58" s="168">
        <v>7844</v>
      </c>
      <c r="F58" s="129">
        <v>7634</v>
      </c>
      <c r="G58" s="170">
        <v>2</v>
      </c>
      <c r="H58" s="168">
        <v>0</v>
      </c>
      <c r="I58" s="129">
        <v>0</v>
      </c>
      <c r="J58" s="170">
        <v>0</v>
      </c>
      <c r="K58" s="223" t="s">
        <v>49</v>
      </c>
      <c r="L58" s="181" t="s">
        <v>60</v>
      </c>
      <c r="M58" s="155">
        <v>210</v>
      </c>
      <c r="N58" s="156">
        <v>0</v>
      </c>
      <c r="O58" s="168" t="s">
        <v>3</v>
      </c>
      <c r="P58" s="129">
        <v>-100000</v>
      </c>
      <c r="Q58" s="202" t="s">
        <v>126</v>
      </c>
      <c r="R58" s="96">
        <f t="shared" si="0"/>
        <v>2.6772055073941866E-2</v>
      </c>
      <c r="S58" t="e">
        <f t="shared" si="1"/>
        <v>#DIV/0!</v>
      </c>
      <c r="T58">
        <f t="shared" si="2"/>
        <v>1</v>
      </c>
      <c r="AY58" s="135"/>
      <c r="AZ58" s="135"/>
      <c r="BA58" s="135"/>
      <c r="BB58" s="135"/>
      <c r="BC58" s="135"/>
      <c r="BD58" s="135"/>
      <c r="BE58" s="135"/>
      <c r="BF58" s="135"/>
      <c r="BG58" s="135"/>
    </row>
    <row r="59" spans="2:59" ht="23.1">
      <c r="B59" s="174">
        <v>20230714</v>
      </c>
      <c r="C59" s="129" t="s">
        <v>28</v>
      </c>
      <c r="D59" s="198" t="s">
        <v>29</v>
      </c>
      <c r="E59" s="168">
        <v>7608</v>
      </c>
      <c r="F59" s="129">
        <v>7126</v>
      </c>
      <c r="G59" s="170">
        <v>216</v>
      </c>
      <c r="H59" s="168">
        <v>0</v>
      </c>
      <c r="I59" s="129">
        <v>0</v>
      </c>
      <c r="J59" s="170">
        <v>0</v>
      </c>
      <c r="K59" s="223" t="s">
        <v>40</v>
      </c>
      <c r="L59" s="181" t="s">
        <v>41</v>
      </c>
      <c r="M59" s="155">
        <v>482</v>
      </c>
      <c r="N59" s="156">
        <v>0</v>
      </c>
      <c r="O59" s="168" t="s">
        <v>3</v>
      </c>
      <c r="P59" s="129">
        <v>216</v>
      </c>
      <c r="Q59" s="202" t="s">
        <v>400</v>
      </c>
      <c r="R59" s="96">
        <f t="shared" si="0"/>
        <v>6.3354363827549942E-2</v>
      </c>
      <c r="S59" t="e">
        <f t="shared" si="1"/>
        <v>#DIV/0!</v>
      </c>
      <c r="T59">
        <f t="shared" si="2"/>
        <v>1</v>
      </c>
      <c r="AY59" s="135"/>
      <c r="AZ59" s="135"/>
      <c r="BA59" s="135"/>
      <c r="BB59" s="135"/>
      <c r="BC59" s="135"/>
      <c r="BD59" s="135"/>
      <c r="BE59" s="135"/>
      <c r="BF59" s="135"/>
      <c r="BG59" s="135"/>
    </row>
    <row r="60" spans="2:59" ht="23.1">
      <c r="B60" s="174">
        <v>20230714</v>
      </c>
      <c r="C60" s="129" t="s">
        <v>28</v>
      </c>
      <c r="D60" s="198" t="s">
        <v>32</v>
      </c>
      <c r="E60" s="168">
        <v>7608</v>
      </c>
      <c r="F60" s="129">
        <v>7255</v>
      </c>
      <c r="G60" s="170">
        <v>216</v>
      </c>
      <c r="H60" s="168">
        <v>0</v>
      </c>
      <c r="I60" s="129">
        <v>0</v>
      </c>
      <c r="J60" s="170">
        <v>0</v>
      </c>
      <c r="K60" s="223" t="s">
        <v>40</v>
      </c>
      <c r="L60" s="181" t="s">
        <v>41</v>
      </c>
      <c r="M60" s="155">
        <v>353</v>
      </c>
      <c r="N60" s="156">
        <v>0</v>
      </c>
      <c r="O60" s="168" t="s">
        <v>3</v>
      </c>
      <c r="P60" s="129">
        <v>216</v>
      </c>
      <c r="Q60" s="202" t="s">
        <v>400</v>
      </c>
      <c r="R60" s="96">
        <f t="shared" si="0"/>
        <v>4.639852786540484E-2</v>
      </c>
      <c r="S60" t="e">
        <f t="shared" si="1"/>
        <v>#DIV/0!</v>
      </c>
      <c r="T60">
        <f t="shared" si="2"/>
        <v>1</v>
      </c>
      <c r="AY60" s="135"/>
      <c r="AZ60" s="135"/>
      <c r="BA60" s="135"/>
      <c r="BB60" s="135"/>
      <c r="BC60" s="135"/>
      <c r="BD60" s="135"/>
      <c r="BE60" s="135"/>
      <c r="BF60" s="135"/>
      <c r="BG60" s="135"/>
    </row>
    <row r="61" spans="2:59" ht="23.1">
      <c r="B61" s="174">
        <v>20230714</v>
      </c>
      <c r="C61" s="129" t="s">
        <v>28</v>
      </c>
      <c r="D61" s="198" t="s">
        <v>34</v>
      </c>
      <c r="E61" s="168">
        <v>7608</v>
      </c>
      <c r="F61" s="129">
        <v>6739</v>
      </c>
      <c r="G61" s="170">
        <v>216</v>
      </c>
      <c r="H61" s="168">
        <v>0</v>
      </c>
      <c r="I61" s="129">
        <v>0</v>
      </c>
      <c r="J61" s="170">
        <v>0</v>
      </c>
      <c r="K61" s="223" t="s">
        <v>40</v>
      </c>
      <c r="L61" s="181" t="s">
        <v>41</v>
      </c>
      <c r="M61" s="155">
        <v>869</v>
      </c>
      <c r="N61" s="156">
        <v>0</v>
      </c>
      <c r="O61" s="168" t="s">
        <v>3</v>
      </c>
      <c r="P61" s="129">
        <v>216</v>
      </c>
      <c r="Q61" s="202" t="s">
        <v>400</v>
      </c>
      <c r="R61" s="96">
        <f t="shared" si="0"/>
        <v>0.11422187171398528</v>
      </c>
      <c r="S61" t="e">
        <f t="shared" si="1"/>
        <v>#DIV/0!</v>
      </c>
      <c r="T61">
        <f t="shared" si="2"/>
        <v>1</v>
      </c>
      <c r="AY61" s="16" t="s">
        <v>31</v>
      </c>
      <c r="AZ61" s="135" t="s">
        <v>31</v>
      </c>
      <c r="BA61" s="12" t="s">
        <v>31</v>
      </c>
      <c r="BB61" s="16" t="s">
        <v>31</v>
      </c>
      <c r="BC61" s="135">
        <v>9132</v>
      </c>
      <c r="BD61" s="12" t="s">
        <v>81</v>
      </c>
      <c r="BE61" s="16" t="s">
        <v>31</v>
      </c>
      <c r="BF61" s="135" t="s">
        <v>31</v>
      </c>
      <c r="BG61" s="12" t="s">
        <v>31</v>
      </c>
    </row>
    <row r="62" spans="2:59" ht="23.1">
      <c r="B62" s="174">
        <v>20230714</v>
      </c>
      <c r="C62" s="129" t="s">
        <v>28</v>
      </c>
      <c r="D62" s="198" t="s">
        <v>35</v>
      </c>
      <c r="E62" s="168">
        <v>7156</v>
      </c>
      <c r="F62" s="129">
        <v>6891</v>
      </c>
      <c r="G62" s="170">
        <v>205</v>
      </c>
      <c r="H62" s="168">
        <v>0</v>
      </c>
      <c r="I62" s="129">
        <v>0</v>
      </c>
      <c r="J62" s="170">
        <v>0</v>
      </c>
      <c r="K62" s="223" t="s">
        <v>40</v>
      </c>
      <c r="L62" s="181" t="s">
        <v>41</v>
      </c>
      <c r="M62" s="155">
        <v>265</v>
      </c>
      <c r="N62" s="156">
        <v>0</v>
      </c>
      <c r="O62" s="168" t="s">
        <v>3</v>
      </c>
      <c r="P62" s="129">
        <v>205</v>
      </c>
      <c r="Q62" s="202" t="s">
        <v>400</v>
      </c>
      <c r="R62" s="96">
        <f t="shared" si="0"/>
        <v>3.703186137506987E-2</v>
      </c>
      <c r="S62" t="e">
        <f t="shared" si="1"/>
        <v>#DIV/0!</v>
      </c>
      <c r="T62">
        <f t="shared" si="2"/>
        <v>1</v>
      </c>
      <c r="AY62" s="16" t="s">
        <v>31</v>
      </c>
      <c r="AZ62" s="135" t="s">
        <v>31</v>
      </c>
      <c r="BA62" s="12" t="s">
        <v>31</v>
      </c>
      <c r="BB62" s="16" t="s">
        <v>31</v>
      </c>
      <c r="BC62" s="135">
        <v>9343</v>
      </c>
      <c r="BD62" s="12" t="s">
        <v>51</v>
      </c>
      <c r="BE62" s="16" t="s">
        <v>31</v>
      </c>
      <c r="BF62" s="135" t="s">
        <v>31</v>
      </c>
      <c r="BG62" s="12" t="s">
        <v>31</v>
      </c>
    </row>
    <row r="63" spans="2:59" ht="23.1">
      <c r="B63" s="174">
        <v>20230714</v>
      </c>
      <c r="C63" s="129" t="s">
        <v>28</v>
      </c>
      <c r="D63" s="198" t="s">
        <v>37</v>
      </c>
      <c r="E63" s="168">
        <v>7156</v>
      </c>
      <c r="F63" s="129">
        <v>6617</v>
      </c>
      <c r="G63" s="170">
        <v>205</v>
      </c>
      <c r="H63" s="168">
        <v>0</v>
      </c>
      <c r="I63" s="129">
        <v>0</v>
      </c>
      <c r="J63" s="170">
        <v>0</v>
      </c>
      <c r="K63" s="223" t="s">
        <v>40</v>
      </c>
      <c r="L63" s="181" t="s">
        <v>41</v>
      </c>
      <c r="M63" s="155">
        <v>539</v>
      </c>
      <c r="N63" s="156">
        <v>0</v>
      </c>
      <c r="O63" s="168" t="s">
        <v>3</v>
      </c>
      <c r="P63" s="129">
        <v>205</v>
      </c>
      <c r="Q63" s="202" t="s">
        <v>400</v>
      </c>
      <c r="R63" s="96">
        <f t="shared" si="0"/>
        <v>7.5321408608160986E-2</v>
      </c>
      <c r="S63" t="e">
        <f t="shared" si="1"/>
        <v>#DIV/0!</v>
      </c>
      <c r="T63">
        <f t="shared" si="2"/>
        <v>1</v>
      </c>
      <c r="AY63" s="16" t="s">
        <v>31</v>
      </c>
      <c r="AZ63" s="135" t="s">
        <v>31</v>
      </c>
      <c r="BA63" s="12" t="s">
        <v>31</v>
      </c>
      <c r="BB63" s="16" t="s">
        <v>31</v>
      </c>
      <c r="BC63" s="135">
        <v>9283</v>
      </c>
      <c r="BD63" s="12" t="s">
        <v>85</v>
      </c>
      <c r="BE63" s="16" t="s">
        <v>31</v>
      </c>
      <c r="BF63" s="135" t="s">
        <v>31</v>
      </c>
      <c r="BG63" s="12" t="s">
        <v>31</v>
      </c>
    </row>
    <row r="64" spans="2:59" ht="23.1">
      <c r="B64" s="174">
        <v>20230714</v>
      </c>
      <c r="C64" s="129" t="s">
        <v>28</v>
      </c>
      <c r="D64" s="198" t="s">
        <v>38</v>
      </c>
      <c r="E64" s="168">
        <v>7306</v>
      </c>
      <c r="F64" s="129">
        <v>6346</v>
      </c>
      <c r="G64" s="170">
        <v>206</v>
      </c>
      <c r="H64" s="168">
        <v>0</v>
      </c>
      <c r="I64" s="129">
        <v>0</v>
      </c>
      <c r="J64" s="170">
        <v>0</v>
      </c>
      <c r="K64" s="223" t="s">
        <v>40</v>
      </c>
      <c r="L64" s="181" t="s">
        <v>41</v>
      </c>
      <c r="M64" s="155">
        <v>960</v>
      </c>
      <c r="N64" s="156">
        <v>0</v>
      </c>
      <c r="O64" s="168" t="s">
        <v>3</v>
      </c>
      <c r="P64" s="129">
        <v>206</v>
      </c>
      <c r="Q64" s="202" t="s">
        <v>400</v>
      </c>
      <c r="R64" s="96">
        <f t="shared" si="0"/>
        <v>0.13139885026006023</v>
      </c>
      <c r="S64" t="e">
        <f t="shared" si="1"/>
        <v>#DIV/0!</v>
      </c>
      <c r="T64">
        <f t="shared" si="2"/>
        <v>1</v>
      </c>
      <c r="AY64" s="16" t="s">
        <v>31</v>
      </c>
      <c r="AZ64" s="135" t="s">
        <v>31</v>
      </c>
      <c r="BA64" s="12" t="s">
        <v>31</v>
      </c>
      <c r="BB64" s="16" t="s">
        <v>31</v>
      </c>
      <c r="BC64" s="135">
        <v>10127</v>
      </c>
      <c r="BD64" s="12" t="s">
        <v>81</v>
      </c>
      <c r="BE64" s="16" t="s">
        <v>31</v>
      </c>
      <c r="BF64" s="135" t="s">
        <v>31</v>
      </c>
      <c r="BG64" s="12" t="s">
        <v>31</v>
      </c>
    </row>
    <row r="65" spans="2:59" ht="21.95">
      <c r="B65" s="174">
        <v>20230714</v>
      </c>
      <c r="C65" s="129" t="s">
        <v>28</v>
      </c>
      <c r="D65" s="198" t="s">
        <v>39</v>
      </c>
      <c r="E65" s="168">
        <v>9009</v>
      </c>
      <c r="F65" s="129">
        <v>7931</v>
      </c>
      <c r="G65" s="170"/>
      <c r="H65" s="168">
        <v>0</v>
      </c>
      <c r="I65" s="129">
        <v>0</v>
      </c>
      <c r="J65" s="170">
        <v>0</v>
      </c>
      <c r="K65" s="223" t="s">
        <v>40</v>
      </c>
      <c r="L65" s="181" t="s">
        <v>36</v>
      </c>
      <c r="M65" s="155">
        <v>1078</v>
      </c>
      <c r="N65" s="156">
        <v>0</v>
      </c>
      <c r="O65" s="238" t="s">
        <v>386</v>
      </c>
      <c r="P65" s="129"/>
      <c r="Q65" s="202"/>
      <c r="R65" s="96">
        <f t="shared" si="0"/>
        <v>0.11965811965811966</v>
      </c>
      <c r="S65" t="e">
        <f t="shared" si="1"/>
        <v>#DIV/0!</v>
      </c>
      <c r="T65">
        <f t="shared" si="2"/>
        <v>0</v>
      </c>
      <c r="AY65" s="16" t="s">
        <v>31</v>
      </c>
      <c r="AZ65" s="135" t="s">
        <v>31</v>
      </c>
      <c r="BA65" s="12" t="s">
        <v>31</v>
      </c>
      <c r="BB65" s="16" t="s">
        <v>31</v>
      </c>
      <c r="BC65" s="135">
        <v>10465</v>
      </c>
      <c r="BD65" s="12" t="s">
        <v>67</v>
      </c>
      <c r="BE65" s="16" t="s">
        <v>31</v>
      </c>
      <c r="BF65" s="135" t="s">
        <v>31</v>
      </c>
      <c r="BG65" s="12" t="s">
        <v>31</v>
      </c>
    </row>
    <row r="66" spans="2:59" ht="23.1">
      <c r="B66" s="174">
        <v>20230714</v>
      </c>
      <c r="C66" s="129" t="s">
        <v>28</v>
      </c>
      <c r="D66" s="198" t="s">
        <v>43</v>
      </c>
      <c r="E66" s="168">
        <v>9009</v>
      </c>
      <c r="F66" s="129">
        <v>8586</v>
      </c>
      <c r="G66" s="170">
        <v>215</v>
      </c>
      <c r="H66" s="168">
        <v>0</v>
      </c>
      <c r="I66" s="129">
        <v>0</v>
      </c>
      <c r="J66" s="170">
        <v>0</v>
      </c>
      <c r="K66" s="223" t="s">
        <v>40</v>
      </c>
      <c r="L66" s="181" t="s">
        <v>41</v>
      </c>
      <c r="M66" s="155">
        <v>423</v>
      </c>
      <c r="N66" s="156">
        <v>0</v>
      </c>
      <c r="O66" s="168" t="s">
        <v>3</v>
      </c>
      <c r="P66" s="129">
        <v>215</v>
      </c>
      <c r="Q66" s="202" t="s">
        <v>400</v>
      </c>
      <c r="R66" s="96">
        <f t="shared" si="0"/>
        <v>4.6953046953046952E-2</v>
      </c>
      <c r="S66" t="e">
        <f t="shared" si="1"/>
        <v>#DIV/0!</v>
      </c>
      <c r="T66">
        <f t="shared" si="2"/>
        <v>1</v>
      </c>
      <c r="AY66" s="16" t="s">
        <v>31</v>
      </c>
      <c r="AZ66" s="135" t="s">
        <v>31</v>
      </c>
      <c r="BA66" s="12" t="s">
        <v>31</v>
      </c>
      <c r="BB66" s="16" t="s">
        <v>31</v>
      </c>
      <c r="BC66" s="135">
        <v>9916</v>
      </c>
      <c r="BD66" s="12" t="s">
        <v>67</v>
      </c>
      <c r="BE66" s="16" t="s">
        <v>31</v>
      </c>
      <c r="BF66" s="135" t="s">
        <v>31</v>
      </c>
      <c r="BG66" s="12" t="s">
        <v>31</v>
      </c>
    </row>
    <row r="67" spans="2:59" ht="23.1">
      <c r="B67" s="174">
        <v>20230714</v>
      </c>
      <c r="C67" s="129" t="s">
        <v>28</v>
      </c>
      <c r="D67" s="198" t="s">
        <v>45</v>
      </c>
      <c r="E67" s="168">
        <v>9009</v>
      </c>
      <c r="F67" s="129">
        <v>8021</v>
      </c>
      <c r="G67" s="170">
        <v>208</v>
      </c>
      <c r="H67" s="168">
        <v>0</v>
      </c>
      <c r="I67" s="129">
        <v>0</v>
      </c>
      <c r="J67" s="170">
        <v>0</v>
      </c>
      <c r="K67" s="223" t="s">
        <v>40</v>
      </c>
      <c r="L67" s="181" t="s">
        <v>41</v>
      </c>
      <c r="M67" s="155">
        <v>988</v>
      </c>
      <c r="N67" s="156">
        <v>0</v>
      </c>
      <c r="O67" s="168" t="s">
        <v>3</v>
      </c>
      <c r="P67" s="129">
        <v>215</v>
      </c>
      <c r="Q67" s="202" t="s">
        <v>400</v>
      </c>
      <c r="R67" s="96">
        <f t="shared" si="0"/>
        <v>0.10966810966810966</v>
      </c>
      <c r="S67" t="e">
        <f t="shared" si="1"/>
        <v>#DIV/0!</v>
      </c>
      <c r="T67">
        <f t="shared" si="2"/>
        <v>1</v>
      </c>
      <c r="AY67" s="16" t="s">
        <v>31</v>
      </c>
      <c r="AZ67" s="135" t="s">
        <v>31</v>
      </c>
      <c r="BA67" s="12" t="s">
        <v>31</v>
      </c>
      <c r="BB67" s="16" t="s">
        <v>31</v>
      </c>
      <c r="BC67" s="135">
        <v>10007</v>
      </c>
      <c r="BD67" s="12" t="s">
        <v>81</v>
      </c>
      <c r="BE67" s="16" t="s">
        <v>31</v>
      </c>
      <c r="BF67" s="135" t="s">
        <v>31</v>
      </c>
      <c r="BG67" s="12" t="s">
        <v>31</v>
      </c>
    </row>
    <row r="68" spans="2:59" ht="23.1">
      <c r="B68" s="174">
        <v>20230714</v>
      </c>
      <c r="C68" s="129" t="s">
        <v>28</v>
      </c>
      <c r="D68" s="198" t="s">
        <v>46</v>
      </c>
      <c r="E68" s="168">
        <v>8942</v>
      </c>
      <c r="F68" s="129">
        <v>6840</v>
      </c>
      <c r="G68" s="170">
        <v>-25</v>
      </c>
      <c r="H68" s="168">
        <v>0</v>
      </c>
      <c r="I68" s="129">
        <v>0</v>
      </c>
      <c r="J68" s="170">
        <v>0</v>
      </c>
      <c r="K68" s="223" t="s">
        <v>40</v>
      </c>
      <c r="L68" s="181" t="s">
        <v>41</v>
      </c>
      <c r="M68" s="155">
        <v>2102</v>
      </c>
      <c r="N68" s="156">
        <v>0</v>
      </c>
      <c r="O68" s="168" t="s">
        <v>3</v>
      </c>
      <c r="P68" s="129">
        <v>215</v>
      </c>
      <c r="Q68" s="202" t="s">
        <v>400</v>
      </c>
      <c r="R68" s="96">
        <f t="shared" si="0"/>
        <v>0.23507045403712815</v>
      </c>
      <c r="S68" t="e">
        <f t="shared" si="1"/>
        <v>#DIV/0!</v>
      </c>
      <c r="T68">
        <f t="shared" si="2"/>
        <v>1</v>
      </c>
      <c r="AY68" s="16" t="s">
        <v>31</v>
      </c>
      <c r="AZ68" s="135" t="s">
        <v>31</v>
      </c>
      <c r="BA68" s="12" t="s">
        <v>31</v>
      </c>
      <c r="BB68" s="16" t="s">
        <v>31</v>
      </c>
      <c r="BC68" s="135">
        <v>10332</v>
      </c>
      <c r="BD68" s="12" t="s">
        <v>51</v>
      </c>
      <c r="BE68" s="16" t="s">
        <v>31</v>
      </c>
      <c r="BF68" s="135" t="s">
        <v>31</v>
      </c>
      <c r="BG68" s="12" t="s">
        <v>31</v>
      </c>
    </row>
    <row r="69" spans="2:59" ht="23.1">
      <c r="B69" s="174">
        <v>20230714</v>
      </c>
      <c r="C69" s="129" t="s">
        <v>28</v>
      </c>
      <c r="D69" s="198" t="s">
        <v>47</v>
      </c>
      <c r="E69" s="168">
        <v>8942</v>
      </c>
      <c r="F69" s="129">
        <v>6958</v>
      </c>
      <c r="G69" s="170">
        <v>215</v>
      </c>
      <c r="H69" s="168">
        <v>0</v>
      </c>
      <c r="I69" s="129">
        <v>0</v>
      </c>
      <c r="J69" s="170">
        <v>0</v>
      </c>
      <c r="K69" s="223" t="s">
        <v>40</v>
      </c>
      <c r="L69" s="181" t="s">
        <v>41</v>
      </c>
      <c r="M69" s="155">
        <v>1984</v>
      </c>
      <c r="N69" s="156">
        <v>0</v>
      </c>
      <c r="O69" s="168" t="s">
        <v>3</v>
      </c>
      <c r="P69" s="129">
        <v>215</v>
      </c>
      <c r="Q69" s="202" t="s">
        <v>400</v>
      </c>
      <c r="R69" s="96">
        <f t="shared" si="0"/>
        <v>0.22187430105121897</v>
      </c>
      <c r="S69" t="e">
        <f t="shared" si="1"/>
        <v>#DIV/0!</v>
      </c>
      <c r="T69">
        <f t="shared" si="2"/>
        <v>1</v>
      </c>
      <c r="AY69" s="16" t="s">
        <v>31</v>
      </c>
      <c r="AZ69" s="135" t="s">
        <v>31</v>
      </c>
      <c r="BA69" s="12" t="s">
        <v>31</v>
      </c>
      <c r="BB69" s="16" t="s">
        <v>31</v>
      </c>
      <c r="BC69" s="135">
        <v>10010</v>
      </c>
      <c r="BD69" s="12" t="s">
        <v>81</v>
      </c>
      <c r="BE69" s="16" t="s">
        <v>31</v>
      </c>
      <c r="BF69" s="135" t="s">
        <v>31</v>
      </c>
      <c r="BG69" s="12" t="s">
        <v>31</v>
      </c>
    </row>
    <row r="70" spans="2:59" ht="23.1">
      <c r="B70" s="174">
        <v>20230714</v>
      </c>
      <c r="C70" s="129" t="s">
        <v>28</v>
      </c>
      <c r="D70" s="198" t="s">
        <v>48</v>
      </c>
      <c r="E70" s="168">
        <v>8342</v>
      </c>
      <c r="F70" s="129">
        <v>8011</v>
      </c>
      <c r="G70" s="170">
        <v>205</v>
      </c>
      <c r="H70" s="168">
        <v>0</v>
      </c>
      <c r="I70" s="129">
        <v>0</v>
      </c>
      <c r="J70" s="170">
        <v>0</v>
      </c>
      <c r="K70" s="223" t="s">
        <v>40</v>
      </c>
      <c r="L70" s="181" t="s">
        <v>41</v>
      </c>
      <c r="M70" s="155">
        <v>331</v>
      </c>
      <c r="N70" s="156">
        <v>0</v>
      </c>
      <c r="O70" s="168" t="s">
        <v>3</v>
      </c>
      <c r="P70" s="129">
        <v>205</v>
      </c>
      <c r="Q70" s="202" t="s">
        <v>400</v>
      </c>
      <c r="R70" s="96">
        <f t="shared" si="0"/>
        <v>3.9678734116518823E-2</v>
      </c>
      <c r="S70" t="e">
        <f t="shared" si="1"/>
        <v>#DIV/0!</v>
      </c>
      <c r="T70">
        <f t="shared" si="2"/>
        <v>1</v>
      </c>
      <c r="AY70" s="16">
        <v>341</v>
      </c>
      <c r="AZ70" s="135" t="s">
        <v>31</v>
      </c>
      <c r="BA70" s="12" t="s">
        <v>61</v>
      </c>
      <c r="BB70" s="16" t="s">
        <v>31</v>
      </c>
      <c r="BC70" s="135" t="s">
        <v>31</v>
      </c>
      <c r="BD70" s="12" t="s">
        <v>31</v>
      </c>
      <c r="BE70" s="16" t="s">
        <v>31</v>
      </c>
      <c r="BF70" s="135" t="s">
        <v>31</v>
      </c>
      <c r="BG70" s="12" t="s">
        <v>31</v>
      </c>
    </row>
    <row r="71" spans="2:59" ht="33.950000000000003">
      <c r="B71" s="174">
        <v>20230715</v>
      </c>
      <c r="C71" s="129" t="s">
        <v>28</v>
      </c>
      <c r="D71" s="198" t="s">
        <v>39</v>
      </c>
      <c r="E71" s="168">
        <v>8795</v>
      </c>
      <c r="F71" s="129">
        <v>7862</v>
      </c>
      <c r="G71" s="170"/>
      <c r="H71" s="168">
        <v>0</v>
      </c>
      <c r="I71" s="129">
        <v>0</v>
      </c>
      <c r="J71" s="170">
        <v>0</v>
      </c>
      <c r="K71" s="223" t="s">
        <v>40</v>
      </c>
      <c r="L71" s="181" t="s">
        <v>41</v>
      </c>
      <c r="M71" s="155">
        <v>933</v>
      </c>
      <c r="N71" s="156">
        <v>0</v>
      </c>
      <c r="O71" s="168" t="s">
        <v>4</v>
      </c>
      <c r="P71" s="129">
        <v>7672</v>
      </c>
      <c r="Q71" s="202" t="s">
        <v>50</v>
      </c>
      <c r="R71" s="96">
        <f t="shared" si="0"/>
        <v>0.10608300170551449</v>
      </c>
      <c r="S71" t="e">
        <f t="shared" si="1"/>
        <v>#DIV/0!</v>
      </c>
      <c r="T71">
        <f t="shared" si="2"/>
        <v>0</v>
      </c>
      <c r="AY71" s="16">
        <v>-100000</v>
      </c>
      <c r="AZ71" s="135" t="s">
        <v>31</v>
      </c>
      <c r="BA71" s="12" t="s">
        <v>61</v>
      </c>
      <c r="BB71" s="16" t="s">
        <v>31</v>
      </c>
      <c r="BC71" s="135">
        <v>9594</v>
      </c>
      <c r="BD71" s="12" t="s">
        <v>67</v>
      </c>
      <c r="BE71" s="16" t="s">
        <v>31</v>
      </c>
      <c r="BF71" s="135" t="s">
        <v>31</v>
      </c>
      <c r="BG71" s="12" t="s">
        <v>31</v>
      </c>
    </row>
    <row r="72" spans="2:59" ht="33.950000000000003">
      <c r="B72" s="174">
        <v>20230715</v>
      </c>
      <c r="C72" s="129" t="s">
        <v>28</v>
      </c>
      <c r="D72" s="198" t="s">
        <v>43</v>
      </c>
      <c r="E72" s="168">
        <v>8795</v>
      </c>
      <c r="F72" s="129">
        <v>8253</v>
      </c>
      <c r="G72" s="170"/>
      <c r="H72" s="168">
        <v>0</v>
      </c>
      <c r="I72" s="129">
        <v>0</v>
      </c>
      <c r="J72" s="170">
        <v>0</v>
      </c>
      <c r="K72" s="223" t="s">
        <v>40</v>
      </c>
      <c r="L72" s="181" t="s">
        <v>41</v>
      </c>
      <c r="M72" s="155">
        <v>542</v>
      </c>
      <c r="N72" s="156">
        <v>0</v>
      </c>
      <c r="O72" s="168" t="s">
        <v>4</v>
      </c>
      <c r="P72" s="129">
        <v>8062</v>
      </c>
      <c r="Q72" s="202" t="s">
        <v>51</v>
      </c>
      <c r="R72" s="96">
        <f t="shared" ref="R72:R135" si="4">M72/E72</f>
        <v>6.1625923820352473E-2</v>
      </c>
      <c r="S72" t="e">
        <f t="shared" ref="S72:S135" si="5">N72/H72</f>
        <v>#DIV/0!</v>
      </c>
      <c r="T72">
        <f t="shared" si="2"/>
        <v>0</v>
      </c>
      <c r="AY72" s="16">
        <v>-100000</v>
      </c>
      <c r="AZ72" s="135" t="s">
        <v>31</v>
      </c>
      <c r="BA72" s="12" t="s">
        <v>61</v>
      </c>
      <c r="BB72" s="16" t="s">
        <v>31</v>
      </c>
      <c r="BC72" s="135">
        <v>9647</v>
      </c>
      <c r="BD72" s="12" t="s">
        <v>70</v>
      </c>
      <c r="BE72" s="16" t="s">
        <v>31</v>
      </c>
      <c r="BF72" s="135" t="s">
        <v>31</v>
      </c>
      <c r="BG72" s="12" t="s">
        <v>31</v>
      </c>
    </row>
    <row r="73" spans="2:59" ht="33.950000000000003">
      <c r="B73" s="174">
        <v>20230715</v>
      </c>
      <c r="C73" s="129" t="s">
        <v>28</v>
      </c>
      <c r="D73" s="198" t="s">
        <v>45</v>
      </c>
      <c r="E73" s="168">
        <v>8795</v>
      </c>
      <c r="F73" s="129">
        <v>7916</v>
      </c>
      <c r="G73" s="170"/>
      <c r="H73" s="168">
        <v>0</v>
      </c>
      <c r="I73" s="129">
        <v>0</v>
      </c>
      <c r="J73" s="170">
        <v>0</v>
      </c>
      <c r="K73" s="223" t="s">
        <v>40</v>
      </c>
      <c r="L73" s="181" t="s">
        <v>41</v>
      </c>
      <c r="M73" s="155">
        <v>879</v>
      </c>
      <c r="N73" s="156">
        <v>0</v>
      </c>
      <c r="O73" s="168" t="s">
        <v>4</v>
      </c>
      <c r="P73" s="129">
        <v>7726</v>
      </c>
      <c r="Q73" s="202" t="s">
        <v>51</v>
      </c>
      <c r="R73" s="96">
        <f t="shared" si="4"/>
        <v>9.9943149516770899E-2</v>
      </c>
      <c r="S73" t="e">
        <f t="shared" si="5"/>
        <v>#DIV/0!</v>
      </c>
      <c r="T73">
        <f t="shared" ref="T73:T136" si="6">IF(ISNUMBER(SEARCH("Outage",Q73)),1,IF(ISNUMBER(SEARCH("redispatch",Q73)),1,IF(ISNUMBER(SEARCH("Bilateral",Q73)),1,0)))</f>
        <v>0</v>
      </c>
      <c r="AY73" s="16" t="s">
        <v>31</v>
      </c>
      <c r="AZ73" s="135" t="s">
        <v>31</v>
      </c>
      <c r="BA73" s="12" t="s">
        <v>31</v>
      </c>
      <c r="BB73" s="16" t="s">
        <v>31</v>
      </c>
      <c r="BC73" s="135">
        <v>9852</v>
      </c>
      <c r="BD73" s="12" t="s">
        <v>85</v>
      </c>
      <c r="BE73" s="16" t="s">
        <v>31</v>
      </c>
      <c r="BF73" s="135" t="s">
        <v>31</v>
      </c>
      <c r="BG73" s="12" t="s">
        <v>31</v>
      </c>
    </row>
    <row r="74" spans="2:59" ht="23.1">
      <c r="B74" s="174">
        <v>20230716</v>
      </c>
      <c r="C74" s="129" t="s">
        <v>28</v>
      </c>
      <c r="D74" s="198" t="s">
        <v>39</v>
      </c>
      <c r="E74" s="168">
        <v>8180</v>
      </c>
      <c r="F74" s="129">
        <v>7057</v>
      </c>
      <c r="G74" s="170">
        <v>194</v>
      </c>
      <c r="H74" s="168">
        <v>0</v>
      </c>
      <c r="I74" s="129">
        <v>0</v>
      </c>
      <c r="J74" s="170">
        <v>0</v>
      </c>
      <c r="K74" s="223" t="s">
        <v>40</v>
      </c>
      <c r="L74" s="181" t="s">
        <v>41</v>
      </c>
      <c r="M74" s="155">
        <v>1123</v>
      </c>
      <c r="N74" s="156">
        <v>0</v>
      </c>
      <c r="O74" s="168" t="s">
        <v>3</v>
      </c>
      <c r="P74" s="129">
        <v>226</v>
      </c>
      <c r="Q74" s="202" t="s">
        <v>126</v>
      </c>
      <c r="R74" s="96">
        <f t="shared" si="4"/>
        <v>0.13728606356968215</v>
      </c>
      <c r="S74" t="e">
        <f t="shared" si="5"/>
        <v>#DIV/0!</v>
      </c>
      <c r="T74">
        <f t="shared" si="6"/>
        <v>1</v>
      </c>
      <c r="AY74" s="16" t="s">
        <v>31</v>
      </c>
      <c r="AZ74" s="135" t="s">
        <v>31</v>
      </c>
      <c r="BA74" s="12" t="s">
        <v>31</v>
      </c>
      <c r="BB74" s="16" t="s">
        <v>31</v>
      </c>
      <c r="BC74" s="135">
        <v>9435</v>
      </c>
      <c r="BD74" s="12" t="s">
        <v>67</v>
      </c>
      <c r="BE74" s="16" t="s">
        <v>31</v>
      </c>
      <c r="BF74" s="135" t="s">
        <v>31</v>
      </c>
      <c r="BG74" s="12" t="s">
        <v>31</v>
      </c>
    </row>
    <row r="75" spans="2:59" ht="54.95">
      <c r="B75" s="174">
        <v>20230716</v>
      </c>
      <c r="C75" s="129" t="s">
        <v>28</v>
      </c>
      <c r="D75" s="198" t="s">
        <v>43</v>
      </c>
      <c r="E75" s="168">
        <v>8180</v>
      </c>
      <c r="F75" s="129">
        <v>8148</v>
      </c>
      <c r="G75" s="170">
        <v>194</v>
      </c>
      <c r="H75" s="168">
        <v>0</v>
      </c>
      <c r="I75" s="129">
        <v>0</v>
      </c>
      <c r="J75" s="170">
        <v>0</v>
      </c>
      <c r="K75" s="223" t="s">
        <v>40</v>
      </c>
      <c r="L75" s="181" t="s">
        <v>60</v>
      </c>
      <c r="M75" s="155">
        <v>32</v>
      </c>
      <c r="N75" s="156">
        <v>0</v>
      </c>
      <c r="O75" s="168" t="s">
        <v>3</v>
      </c>
      <c r="P75" s="129">
        <v>-100000</v>
      </c>
      <c r="Q75" s="202" t="s">
        <v>126</v>
      </c>
      <c r="R75" s="96">
        <f t="shared" si="4"/>
        <v>3.9119804400977991E-3</v>
      </c>
      <c r="S75" t="e">
        <f t="shared" si="5"/>
        <v>#DIV/0!</v>
      </c>
      <c r="T75">
        <f t="shared" si="6"/>
        <v>1</v>
      </c>
      <c r="AY75" s="16" t="s">
        <v>31</v>
      </c>
      <c r="AZ75" s="135" t="s">
        <v>31</v>
      </c>
      <c r="BA75" s="12" t="s">
        <v>31</v>
      </c>
      <c r="BB75" s="16" t="s">
        <v>31</v>
      </c>
      <c r="BC75" s="135">
        <v>9128</v>
      </c>
      <c r="BD75" s="12" t="s">
        <v>81</v>
      </c>
      <c r="BE75" s="16" t="s">
        <v>31</v>
      </c>
      <c r="BF75" s="135" t="s">
        <v>31</v>
      </c>
      <c r="BG75" s="12" t="s">
        <v>31</v>
      </c>
    </row>
    <row r="76" spans="2:59" ht="23.1">
      <c r="B76" s="174">
        <v>20230716</v>
      </c>
      <c r="C76" s="129" t="s">
        <v>28</v>
      </c>
      <c r="D76" s="198" t="s">
        <v>45</v>
      </c>
      <c r="E76" s="168">
        <v>8180</v>
      </c>
      <c r="F76" s="129">
        <v>7356</v>
      </c>
      <c r="G76" s="170">
        <v>194</v>
      </c>
      <c r="H76" s="168">
        <v>0</v>
      </c>
      <c r="I76" s="129">
        <v>0</v>
      </c>
      <c r="J76" s="170">
        <v>0</v>
      </c>
      <c r="K76" s="223" t="s">
        <v>40</v>
      </c>
      <c r="L76" s="181" t="s">
        <v>41</v>
      </c>
      <c r="M76" s="155">
        <v>824</v>
      </c>
      <c r="N76" s="156">
        <v>0</v>
      </c>
      <c r="O76" s="168" t="s">
        <v>3</v>
      </c>
      <c r="P76" s="129">
        <v>-100000</v>
      </c>
      <c r="Q76" s="202" t="s">
        <v>126</v>
      </c>
      <c r="R76" s="96">
        <f t="shared" si="4"/>
        <v>0.10073349633251834</v>
      </c>
      <c r="S76" t="e">
        <f t="shared" si="5"/>
        <v>#DIV/0!</v>
      </c>
      <c r="T76">
        <f t="shared" si="6"/>
        <v>1</v>
      </c>
      <c r="AY76" s="16" t="s">
        <v>31</v>
      </c>
      <c r="AZ76" s="135" t="s">
        <v>31</v>
      </c>
      <c r="BA76" s="12" t="s">
        <v>31</v>
      </c>
      <c r="BB76" s="16" t="s">
        <v>31</v>
      </c>
      <c r="BC76" s="135">
        <v>8883</v>
      </c>
      <c r="BD76" s="12" t="s">
        <v>81</v>
      </c>
      <c r="BE76" s="16" t="s">
        <v>31</v>
      </c>
      <c r="BF76" s="135" t="s">
        <v>31</v>
      </c>
      <c r="BG76" s="12" t="s">
        <v>31</v>
      </c>
    </row>
    <row r="77" spans="2:59" ht="54.95">
      <c r="B77" s="174">
        <v>20230716</v>
      </c>
      <c r="C77" s="129" t="s">
        <v>28</v>
      </c>
      <c r="D77" s="198" t="s">
        <v>46</v>
      </c>
      <c r="E77" s="168">
        <v>7306</v>
      </c>
      <c r="F77" s="129">
        <v>7290</v>
      </c>
      <c r="G77" s="170">
        <v>183</v>
      </c>
      <c r="H77" s="168">
        <v>0</v>
      </c>
      <c r="I77" s="129">
        <v>0</v>
      </c>
      <c r="J77" s="170">
        <v>0</v>
      </c>
      <c r="K77" s="223" t="s">
        <v>40</v>
      </c>
      <c r="L77" s="181" t="s">
        <v>60</v>
      </c>
      <c r="M77" s="155">
        <v>16</v>
      </c>
      <c r="N77" s="156">
        <v>0</v>
      </c>
      <c r="O77" s="168" t="s">
        <v>3</v>
      </c>
      <c r="P77" s="129">
        <v>-100000</v>
      </c>
      <c r="Q77" s="202" t="s">
        <v>126</v>
      </c>
      <c r="R77" s="96">
        <f t="shared" si="4"/>
        <v>2.1899808376676703E-3</v>
      </c>
      <c r="S77" t="e">
        <f t="shared" si="5"/>
        <v>#DIV/0!</v>
      </c>
      <c r="T77">
        <f t="shared" si="6"/>
        <v>1</v>
      </c>
      <c r="AY77" s="16" t="s">
        <v>31</v>
      </c>
      <c r="AZ77" s="135" t="s">
        <v>31</v>
      </c>
      <c r="BA77" s="12" t="s">
        <v>31</v>
      </c>
      <c r="BB77" s="16" t="s">
        <v>31</v>
      </c>
      <c r="BC77" s="135">
        <v>8583</v>
      </c>
      <c r="BD77" s="12" t="s">
        <v>85</v>
      </c>
      <c r="BE77" s="16" t="s">
        <v>31</v>
      </c>
      <c r="BF77" s="135" t="s">
        <v>31</v>
      </c>
      <c r="BG77" s="12" t="s">
        <v>31</v>
      </c>
    </row>
    <row r="78" spans="2:59" ht="54.95">
      <c r="B78" s="174">
        <v>20230716</v>
      </c>
      <c r="C78" s="129" t="s">
        <v>28</v>
      </c>
      <c r="D78" s="198" t="s">
        <v>47</v>
      </c>
      <c r="E78" s="168">
        <v>7306</v>
      </c>
      <c r="F78" s="129">
        <v>7290</v>
      </c>
      <c r="G78" s="170">
        <v>183</v>
      </c>
      <c r="H78" s="168">
        <v>0</v>
      </c>
      <c r="I78" s="129">
        <v>0</v>
      </c>
      <c r="J78" s="170">
        <v>0</v>
      </c>
      <c r="K78" s="223" t="s">
        <v>40</v>
      </c>
      <c r="L78" s="181" t="s">
        <v>60</v>
      </c>
      <c r="M78" s="155">
        <v>16</v>
      </c>
      <c r="N78" s="156">
        <v>0</v>
      </c>
      <c r="O78" s="168" t="s">
        <v>3</v>
      </c>
      <c r="P78" s="129">
        <v>-100000</v>
      </c>
      <c r="Q78" s="202" t="s">
        <v>126</v>
      </c>
      <c r="R78" s="96">
        <f t="shared" si="4"/>
        <v>2.1899808376676703E-3</v>
      </c>
      <c r="S78" t="e">
        <f t="shared" si="5"/>
        <v>#DIV/0!</v>
      </c>
      <c r="T78">
        <f t="shared" si="6"/>
        <v>1</v>
      </c>
      <c r="AY78" s="135"/>
      <c r="AZ78" s="135"/>
      <c r="BA78" s="135"/>
      <c r="BB78" s="135"/>
      <c r="BC78" s="135"/>
      <c r="BD78" s="135"/>
      <c r="BE78" s="135"/>
      <c r="BF78" s="135"/>
      <c r="BG78" s="135"/>
    </row>
    <row r="79" spans="2:59" ht="54.95">
      <c r="B79" s="174">
        <v>20230716</v>
      </c>
      <c r="C79" s="129" t="s">
        <v>28</v>
      </c>
      <c r="D79" s="198" t="s">
        <v>48</v>
      </c>
      <c r="E79" s="168">
        <v>7306</v>
      </c>
      <c r="F79" s="129">
        <v>7291</v>
      </c>
      <c r="G79" s="170">
        <v>183</v>
      </c>
      <c r="H79" s="168">
        <v>0</v>
      </c>
      <c r="I79" s="129">
        <v>0</v>
      </c>
      <c r="J79" s="170">
        <v>0</v>
      </c>
      <c r="K79" s="223" t="s">
        <v>40</v>
      </c>
      <c r="L79" s="181" t="s">
        <v>60</v>
      </c>
      <c r="M79" s="155">
        <v>15</v>
      </c>
      <c r="N79" s="156">
        <v>0</v>
      </c>
      <c r="O79" s="168" t="s">
        <v>3</v>
      </c>
      <c r="P79" s="129">
        <v>-100000</v>
      </c>
      <c r="Q79" s="202" t="s">
        <v>126</v>
      </c>
      <c r="R79" s="96">
        <f t="shared" si="4"/>
        <v>2.0531070353134412E-3</v>
      </c>
      <c r="S79" t="e">
        <f t="shared" si="5"/>
        <v>#DIV/0!</v>
      </c>
      <c r="T79">
        <f t="shared" si="6"/>
        <v>1</v>
      </c>
      <c r="AY79" s="135"/>
      <c r="AZ79" s="135"/>
      <c r="BA79" s="135"/>
      <c r="BB79" s="135"/>
      <c r="BC79" s="135"/>
      <c r="BD79" s="135"/>
      <c r="BE79" s="135"/>
      <c r="BF79" s="135"/>
      <c r="BG79" s="135"/>
    </row>
    <row r="80" spans="2:59" ht="33.950000000000003">
      <c r="B80" s="174">
        <v>20230717</v>
      </c>
      <c r="C80" s="129" t="s">
        <v>28</v>
      </c>
      <c r="D80" s="198" t="s">
        <v>45</v>
      </c>
      <c r="E80" s="168">
        <v>7676</v>
      </c>
      <c r="F80" s="129">
        <v>7481</v>
      </c>
      <c r="G80" s="170"/>
      <c r="H80" s="168">
        <v>0</v>
      </c>
      <c r="I80" s="129">
        <v>0</v>
      </c>
      <c r="J80" s="170">
        <v>0</v>
      </c>
      <c r="K80" s="223" t="s">
        <v>40</v>
      </c>
      <c r="L80" s="181" t="s">
        <v>41</v>
      </c>
      <c r="M80" s="155">
        <v>195</v>
      </c>
      <c r="N80" s="156">
        <v>0</v>
      </c>
      <c r="O80" s="168" t="s">
        <v>4</v>
      </c>
      <c r="P80" s="129">
        <v>7291</v>
      </c>
      <c r="Q80" s="202" t="s">
        <v>51</v>
      </c>
      <c r="R80" s="96">
        <f t="shared" si="4"/>
        <v>2.5403856175091194E-2</v>
      </c>
      <c r="S80" t="e">
        <f t="shared" si="5"/>
        <v>#DIV/0!</v>
      </c>
      <c r="T80">
        <f t="shared" si="6"/>
        <v>0</v>
      </c>
      <c r="AY80" s="135"/>
      <c r="AZ80" s="135"/>
      <c r="BA80" s="135"/>
      <c r="BB80" s="135"/>
      <c r="BC80" s="135"/>
      <c r="BD80" s="135"/>
      <c r="BE80" s="135"/>
      <c r="BF80" s="135"/>
      <c r="BG80" s="135"/>
    </row>
    <row r="81" spans="2:59" ht="33.950000000000003">
      <c r="B81" s="174">
        <v>20230717</v>
      </c>
      <c r="C81" s="129" t="s">
        <v>28</v>
      </c>
      <c r="D81" s="198" t="s">
        <v>46</v>
      </c>
      <c r="E81" s="168">
        <v>7852</v>
      </c>
      <c r="F81" s="129">
        <v>7590</v>
      </c>
      <c r="G81" s="170"/>
      <c r="H81" s="168">
        <v>-2742</v>
      </c>
      <c r="I81" s="129">
        <v>-2742</v>
      </c>
      <c r="J81" s="170">
        <v>-2480</v>
      </c>
      <c r="K81" s="223" t="s">
        <v>40</v>
      </c>
      <c r="L81" s="181" t="s">
        <v>41</v>
      </c>
      <c r="M81" s="155">
        <v>262</v>
      </c>
      <c r="N81" s="156">
        <v>0</v>
      </c>
      <c r="O81" s="168" t="s">
        <v>4</v>
      </c>
      <c r="P81" s="129">
        <v>7400</v>
      </c>
      <c r="Q81" s="202" t="s">
        <v>51</v>
      </c>
      <c r="R81" s="96">
        <f t="shared" si="4"/>
        <v>3.3367294956698927E-2</v>
      </c>
      <c r="S81">
        <f t="shared" si="5"/>
        <v>0</v>
      </c>
      <c r="T81">
        <f t="shared" si="6"/>
        <v>0</v>
      </c>
      <c r="AY81" s="135"/>
      <c r="AZ81" s="135"/>
      <c r="BA81" s="135"/>
      <c r="BB81" s="135"/>
      <c r="BC81" s="135"/>
      <c r="BD81" s="135"/>
      <c r="BE81" s="135"/>
      <c r="BF81" s="135"/>
      <c r="BG81" s="135"/>
    </row>
    <row r="82" spans="2:59" ht="33.950000000000003">
      <c r="B82" s="174">
        <v>20230717</v>
      </c>
      <c r="C82" s="129" t="s">
        <v>28</v>
      </c>
      <c r="D82" s="198" t="s">
        <v>47</v>
      </c>
      <c r="E82" s="168">
        <v>7852</v>
      </c>
      <c r="F82" s="129">
        <v>7590</v>
      </c>
      <c r="G82" s="170"/>
      <c r="H82" s="168">
        <v>-2742</v>
      </c>
      <c r="I82" s="129">
        <v>-2742</v>
      </c>
      <c r="J82" s="170">
        <v>-2480</v>
      </c>
      <c r="K82" s="223" t="s">
        <v>40</v>
      </c>
      <c r="L82" s="181" t="s">
        <v>41</v>
      </c>
      <c r="M82" s="155">
        <v>262</v>
      </c>
      <c r="N82" s="156">
        <v>0</v>
      </c>
      <c r="O82" s="168" t="s">
        <v>4</v>
      </c>
      <c r="P82" s="129">
        <v>7400</v>
      </c>
      <c r="Q82" s="202" t="s">
        <v>51</v>
      </c>
      <c r="R82" s="96">
        <f t="shared" si="4"/>
        <v>3.3367294956698927E-2</v>
      </c>
      <c r="S82">
        <f t="shared" si="5"/>
        <v>0</v>
      </c>
      <c r="T82">
        <f t="shared" si="6"/>
        <v>0</v>
      </c>
      <c r="AY82" s="135"/>
      <c r="AZ82" s="135"/>
      <c r="BA82" s="135"/>
      <c r="BB82" s="135"/>
      <c r="BC82" s="135"/>
      <c r="BD82" s="135"/>
      <c r="BE82" s="135"/>
      <c r="BF82" s="135"/>
      <c r="BG82" s="135"/>
    </row>
    <row r="83" spans="2:59" ht="33.950000000000003">
      <c r="B83" s="174">
        <v>20230718</v>
      </c>
      <c r="C83" s="129" t="s">
        <v>28</v>
      </c>
      <c r="D83" s="198" t="s">
        <v>35</v>
      </c>
      <c r="E83" s="168">
        <v>7526</v>
      </c>
      <c r="F83" s="129">
        <v>6993</v>
      </c>
      <c r="G83" s="170"/>
      <c r="H83" s="168">
        <v>0</v>
      </c>
      <c r="I83" s="129">
        <v>0</v>
      </c>
      <c r="J83" s="170">
        <v>0</v>
      </c>
      <c r="K83" s="223" t="s">
        <v>40</v>
      </c>
      <c r="L83" s="181" t="s">
        <v>41</v>
      </c>
      <c r="M83" s="155">
        <v>533</v>
      </c>
      <c r="N83" s="156">
        <v>0</v>
      </c>
      <c r="O83" s="168" t="s">
        <v>4</v>
      </c>
      <c r="P83" s="129">
        <v>6804</v>
      </c>
      <c r="Q83" s="202" t="s">
        <v>67</v>
      </c>
      <c r="R83" s="96">
        <f t="shared" si="4"/>
        <v>7.0821153335104969E-2</v>
      </c>
      <c r="S83" t="e">
        <f t="shared" si="5"/>
        <v>#DIV/0!</v>
      </c>
      <c r="T83">
        <f t="shared" si="6"/>
        <v>0</v>
      </c>
      <c r="AY83" s="135"/>
      <c r="AZ83" s="135"/>
      <c r="BA83" s="135"/>
      <c r="BB83" s="135"/>
      <c r="BC83" s="135"/>
      <c r="BD83" s="135"/>
      <c r="BE83" s="135"/>
      <c r="BF83" s="135"/>
      <c r="BG83" s="135"/>
    </row>
    <row r="84" spans="2:59" ht="33.950000000000003">
      <c r="B84" s="174">
        <v>20230718</v>
      </c>
      <c r="C84" s="129" t="s">
        <v>28</v>
      </c>
      <c r="D84" s="198" t="s">
        <v>37</v>
      </c>
      <c r="E84" s="168">
        <v>7526</v>
      </c>
      <c r="F84" s="129">
        <v>7148</v>
      </c>
      <c r="G84" s="170"/>
      <c r="H84" s="168">
        <v>0</v>
      </c>
      <c r="I84" s="129">
        <v>0</v>
      </c>
      <c r="J84" s="170">
        <v>0</v>
      </c>
      <c r="K84" s="223" t="s">
        <v>40</v>
      </c>
      <c r="L84" s="181" t="s">
        <v>41</v>
      </c>
      <c r="M84" s="155">
        <v>378</v>
      </c>
      <c r="N84" s="156">
        <v>0</v>
      </c>
      <c r="O84" s="168" t="s">
        <v>4</v>
      </c>
      <c r="P84" s="129">
        <v>6958</v>
      </c>
      <c r="Q84" s="202" t="s">
        <v>67</v>
      </c>
      <c r="R84" s="96">
        <f t="shared" si="4"/>
        <v>5.022588360350784E-2</v>
      </c>
      <c r="S84" t="e">
        <f t="shared" si="5"/>
        <v>#DIV/0!</v>
      </c>
      <c r="T84">
        <f t="shared" si="6"/>
        <v>0</v>
      </c>
      <c r="AY84" s="135"/>
      <c r="AZ84" s="135"/>
      <c r="BA84" s="135"/>
      <c r="BB84" s="135"/>
      <c r="BC84" s="135"/>
      <c r="BD84" s="135"/>
      <c r="BE84" s="135"/>
      <c r="BF84" s="135"/>
      <c r="BG84" s="135"/>
    </row>
    <row r="85" spans="2:59" ht="33.950000000000003">
      <c r="B85" s="174">
        <v>20230718</v>
      </c>
      <c r="C85" s="129" t="s">
        <v>28</v>
      </c>
      <c r="D85" s="198" t="s">
        <v>39</v>
      </c>
      <c r="E85" s="168">
        <v>7096</v>
      </c>
      <c r="F85" s="129">
        <v>6708</v>
      </c>
      <c r="G85" s="170"/>
      <c r="H85" s="168">
        <v>0</v>
      </c>
      <c r="I85" s="129">
        <v>0</v>
      </c>
      <c r="J85" s="170">
        <v>0</v>
      </c>
      <c r="K85" s="223" t="s">
        <v>40</v>
      </c>
      <c r="L85" s="181" t="s">
        <v>41</v>
      </c>
      <c r="M85" s="155">
        <v>388</v>
      </c>
      <c r="N85" s="156">
        <v>0</v>
      </c>
      <c r="O85" s="168" t="s">
        <v>4</v>
      </c>
      <c r="P85" s="129">
        <v>6518</v>
      </c>
      <c r="Q85" s="202" t="s">
        <v>53</v>
      </c>
      <c r="R85" s="96">
        <f t="shared" si="4"/>
        <v>5.4678692220969563E-2</v>
      </c>
      <c r="S85" t="e">
        <f t="shared" si="5"/>
        <v>#DIV/0!</v>
      </c>
      <c r="T85">
        <f t="shared" si="6"/>
        <v>0</v>
      </c>
      <c r="AY85" s="135"/>
      <c r="AZ85" s="135"/>
      <c r="BA85" s="135"/>
      <c r="BB85" s="135"/>
      <c r="BC85" s="135"/>
      <c r="BD85" s="135"/>
      <c r="BE85" s="135"/>
      <c r="BF85" s="135"/>
      <c r="BG85" s="135"/>
    </row>
    <row r="86" spans="2:59" ht="33.950000000000003">
      <c r="B86" s="174">
        <v>20230718</v>
      </c>
      <c r="C86" s="129" t="s">
        <v>28</v>
      </c>
      <c r="D86" s="198" t="s">
        <v>43</v>
      </c>
      <c r="E86" s="168">
        <v>7096</v>
      </c>
      <c r="F86" s="129">
        <v>6955</v>
      </c>
      <c r="G86" s="170"/>
      <c r="H86" s="168">
        <v>0</v>
      </c>
      <c r="I86" s="129">
        <v>0</v>
      </c>
      <c r="J86" s="170">
        <v>0</v>
      </c>
      <c r="K86" s="223" t="s">
        <v>40</v>
      </c>
      <c r="L86" s="181" t="s">
        <v>41</v>
      </c>
      <c r="M86" s="155">
        <v>141</v>
      </c>
      <c r="N86" s="156">
        <v>0</v>
      </c>
      <c r="O86" s="168" t="s">
        <v>4</v>
      </c>
      <c r="P86" s="129">
        <v>6765</v>
      </c>
      <c r="Q86" s="202" t="s">
        <v>68</v>
      </c>
      <c r="R86" s="96">
        <f t="shared" si="4"/>
        <v>1.9870349492671927E-2</v>
      </c>
      <c r="S86" t="e">
        <f t="shared" si="5"/>
        <v>#DIV/0!</v>
      </c>
      <c r="T86">
        <f t="shared" si="6"/>
        <v>0</v>
      </c>
      <c r="AY86" s="135"/>
      <c r="AZ86" s="135"/>
      <c r="BA86" s="135"/>
      <c r="BB86" s="135"/>
      <c r="BC86" s="135"/>
      <c r="BD86" s="135"/>
      <c r="BE86" s="135"/>
      <c r="BF86" s="135"/>
      <c r="BG86" s="135"/>
    </row>
    <row r="87" spans="2:59" ht="33.950000000000003">
      <c r="B87" s="174">
        <v>20230718</v>
      </c>
      <c r="C87" s="129" t="s">
        <v>28</v>
      </c>
      <c r="D87" s="198" t="s">
        <v>45</v>
      </c>
      <c r="E87" s="168">
        <v>7096</v>
      </c>
      <c r="F87" s="129">
        <v>6743</v>
      </c>
      <c r="G87" s="170"/>
      <c r="H87" s="168">
        <v>0</v>
      </c>
      <c r="I87" s="129">
        <v>0</v>
      </c>
      <c r="J87" s="170">
        <v>0</v>
      </c>
      <c r="K87" s="223" t="s">
        <v>40</v>
      </c>
      <c r="L87" s="181" t="s">
        <v>41</v>
      </c>
      <c r="M87" s="155">
        <v>353</v>
      </c>
      <c r="N87" s="156">
        <v>0</v>
      </c>
      <c r="O87" s="168" t="s">
        <v>4</v>
      </c>
      <c r="P87" s="129">
        <v>6553</v>
      </c>
      <c r="Q87" s="202" t="s">
        <v>69</v>
      </c>
      <c r="R87" s="96">
        <f t="shared" si="4"/>
        <v>4.974633596392334E-2</v>
      </c>
      <c r="S87" t="e">
        <f t="shared" si="5"/>
        <v>#DIV/0!</v>
      </c>
      <c r="T87">
        <f t="shared" si="6"/>
        <v>0</v>
      </c>
      <c r="AY87" s="16" t="s">
        <v>31</v>
      </c>
      <c r="AZ87" s="135" t="s">
        <v>31</v>
      </c>
      <c r="BA87" s="12" t="s">
        <v>31</v>
      </c>
      <c r="BB87" s="16" t="s">
        <v>31</v>
      </c>
      <c r="BC87" s="135" t="s">
        <v>31</v>
      </c>
      <c r="BD87" s="12" t="s">
        <v>31</v>
      </c>
      <c r="BE87" s="16">
        <v>3200</v>
      </c>
      <c r="BF87" s="135" t="s">
        <v>31</v>
      </c>
      <c r="BG87" s="12" t="s">
        <v>401</v>
      </c>
    </row>
    <row r="88" spans="2:59" ht="33.950000000000003">
      <c r="B88" s="174">
        <v>20230718</v>
      </c>
      <c r="C88" s="129" t="s">
        <v>28</v>
      </c>
      <c r="D88" s="198" t="s">
        <v>46</v>
      </c>
      <c r="E88" s="168">
        <v>8045</v>
      </c>
      <c r="F88" s="129">
        <v>7202</v>
      </c>
      <c r="G88" s="170"/>
      <c r="H88" s="168">
        <v>0</v>
      </c>
      <c r="I88" s="129">
        <v>0</v>
      </c>
      <c r="J88" s="170">
        <v>0</v>
      </c>
      <c r="K88" s="223" t="s">
        <v>40</v>
      </c>
      <c r="L88" s="181" t="s">
        <v>41</v>
      </c>
      <c r="M88" s="155">
        <v>843</v>
      </c>
      <c r="N88" s="156">
        <v>0</v>
      </c>
      <c r="O88" s="168" t="s">
        <v>4</v>
      </c>
      <c r="P88" s="129">
        <v>7012</v>
      </c>
      <c r="Q88" s="202" t="s">
        <v>70</v>
      </c>
      <c r="R88" s="96">
        <f t="shared" si="4"/>
        <v>0.10478558110627718</v>
      </c>
      <c r="S88" t="e">
        <f t="shared" si="5"/>
        <v>#DIV/0!</v>
      </c>
      <c r="T88">
        <f t="shared" si="6"/>
        <v>0</v>
      </c>
      <c r="AY88" s="135"/>
      <c r="AZ88" s="135"/>
      <c r="BA88" s="135"/>
      <c r="BB88" s="135"/>
      <c r="BC88" s="135"/>
      <c r="BD88" s="135"/>
      <c r="BE88" s="135"/>
      <c r="BF88" s="135"/>
      <c r="BG88" s="135"/>
    </row>
    <row r="89" spans="2:59" ht="33.950000000000003">
      <c r="B89" s="174">
        <v>20230718</v>
      </c>
      <c r="C89" s="129" t="s">
        <v>28</v>
      </c>
      <c r="D89" s="198" t="s">
        <v>47</v>
      </c>
      <c r="E89" s="168">
        <v>8045</v>
      </c>
      <c r="F89" s="129">
        <v>7184</v>
      </c>
      <c r="G89" s="170"/>
      <c r="H89" s="168">
        <v>0</v>
      </c>
      <c r="I89" s="129">
        <v>0</v>
      </c>
      <c r="J89" s="170">
        <v>0</v>
      </c>
      <c r="K89" s="223" t="s">
        <v>40</v>
      </c>
      <c r="L89" s="181" t="s">
        <v>41</v>
      </c>
      <c r="M89" s="155">
        <v>861</v>
      </c>
      <c r="N89" s="156">
        <v>0</v>
      </c>
      <c r="O89" s="168" t="s">
        <v>4</v>
      </c>
      <c r="P89" s="129">
        <v>6994</v>
      </c>
      <c r="Q89" s="202" t="s">
        <v>70</v>
      </c>
      <c r="R89" s="96">
        <f t="shared" si="4"/>
        <v>0.10702299564947172</v>
      </c>
      <c r="S89" t="e">
        <f t="shared" si="5"/>
        <v>#DIV/0!</v>
      </c>
      <c r="T89">
        <f t="shared" si="6"/>
        <v>0</v>
      </c>
      <c r="AY89" s="135"/>
      <c r="AZ89" s="135"/>
      <c r="BA89" s="135"/>
      <c r="BB89" s="135"/>
      <c r="BC89" s="135"/>
      <c r="BD89" s="135"/>
      <c r="BE89" s="135"/>
      <c r="BF89" s="135"/>
      <c r="BG89" s="135"/>
    </row>
    <row r="90" spans="2:59" ht="33.950000000000003">
      <c r="B90" s="155">
        <v>20230718</v>
      </c>
      <c r="C90" s="116" t="s">
        <v>28</v>
      </c>
      <c r="D90" s="156" t="s">
        <v>48</v>
      </c>
      <c r="E90" s="155">
        <v>7445</v>
      </c>
      <c r="F90" s="116">
        <v>6921</v>
      </c>
      <c r="G90" s="156"/>
      <c r="H90" s="155">
        <v>0</v>
      </c>
      <c r="I90" s="116">
        <v>0</v>
      </c>
      <c r="J90" s="156">
        <v>0</v>
      </c>
      <c r="K90" s="158" t="s">
        <v>40</v>
      </c>
      <c r="L90" s="165" t="s">
        <v>41</v>
      </c>
      <c r="M90" s="155">
        <v>524</v>
      </c>
      <c r="N90" s="156">
        <v>0</v>
      </c>
      <c r="O90" s="168" t="s">
        <v>4</v>
      </c>
      <c r="P90" s="129">
        <v>6726</v>
      </c>
      <c r="Q90" s="202" t="s">
        <v>70</v>
      </c>
      <c r="R90" s="96">
        <f t="shared" si="4"/>
        <v>7.0382807253190058E-2</v>
      </c>
      <c r="S90" t="e">
        <f t="shared" si="5"/>
        <v>#DIV/0!</v>
      </c>
      <c r="T90">
        <f t="shared" si="6"/>
        <v>0</v>
      </c>
      <c r="AY90" s="16">
        <v>310</v>
      </c>
      <c r="AZ90" s="135" t="s">
        <v>31</v>
      </c>
      <c r="BA90" s="12" t="s">
        <v>61</v>
      </c>
      <c r="BB90" s="16" t="s">
        <v>31</v>
      </c>
      <c r="BC90" s="135">
        <v>7837</v>
      </c>
      <c r="BD90" s="12" t="s">
        <v>81</v>
      </c>
      <c r="BE90" s="16" t="s">
        <v>31</v>
      </c>
      <c r="BF90" s="135" t="s">
        <v>31</v>
      </c>
      <c r="BG90" s="12" t="s">
        <v>31</v>
      </c>
    </row>
    <row r="91" spans="2:59" ht="33.950000000000003">
      <c r="B91" s="155">
        <v>20230719</v>
      </c>
      <c r="C91" s="116" t="s">
        <v>28</v>
      </c>
      <c r="D91" s="156" t="s">
        <v>29</v>
      </c>
      <c r="E91" s="155">
        <v>7787</v>
      </c>
      <c r="F91" s="116">
        <v>7331</v>
      </c>
      <c r="G91" s="156"/>
      <c r="H91" s="155">
        <v>0</v>
      </c>
      <c r="I91" s="116">
        <v>0</v>
      </c>
      <c r="J91" s="156">
        <v>0</v>
      </c>
      <c r="K91" s="158" t="s">
        <v>40</v>
      </c>
      <c r="L91" s="165" t="s">
        <v>41</v>
      </c>
      <c r="M91" s="155">
        <v>456</v>
      </c>
      <c r="N91" s="156">
        <v>0</v>
      </c>
      <c r="O91" s="168" t="s">
        <v>4</v>
      </c>
      <c r="P91" s="129">
        <v>7141</v>
      </c>
      <c r="Q91" s="202" t="s">
        <v>57</v>
      </c>
      <c r="R91" s="96">
        <f t="shared" si="4"/>
        <v>5.8559137023243869E-2</v>
      </c>
      <c r="S91" t="e">
        <f t="shared" si="5"/>
        <v>#DIV/0!</v>
      </c>
      <c r="T91">
        <f t="shared" si="6"/>
        <v>0</v>
      </c>
      <c r="AY91" s="16">
        <v>310</v>
      </c>
      <c r="AZ91" s="135" t="s">
        <v>31</v>
      </c>
      <c r="BA91" s="12" t="s">
        <v>61</v>
      </c>
      <c r="BB91" s="16" t="s">
        <v>31</v>
      </c>
      <c r="BC91" s="135" t="s">
        <v>31</v>
      </c>
      <c r="BD91" s="12" t="s">
        <v>31</v>
      </c>
      <c r="BE91" s="16" t="s">
        <v>31</v>
      </c>
      <c r="BF91" s="135" t="s">
        <v>31</v>
      </c>
      <c r="BG91" s="12" t="s">
        <v>31</v>
      </c>
    </row>
    <row r="92" spans="2:59" ht="45">
      <c r="B92" s="155">
        <v>20230719</v>
      </c>
      <c r="C92" s="116" t="s">
        <v>28</v>
      </c>
      <c r="D92" s="156" t="s">
        <v>32</v>
      </c>
      <c r="E92" s="155">
        <v>7787</v>
      </c>
      <c r="F92" s="116">
        <v>7351</v>
      </c>
      <c r="G92" s="156"/>
      <c r="H92" s="155">
        <v>0</v>
      </c>
      <c r="I92" s="116">
        <v>0</v>
      </c>
      <c r="J92" s="156">
        <v>0</v>
      </c>
      <c r="K92" s="158" t="s">
        <v>40</v>
      </c>
      <c r="L92" s="165" t="s">
        <v>41</v>
      </c>
      <c r="M92" s="155">
        <v>436</v>
      </c>
      <c r="N92" s="156">
        <v>0</v>
      </c>
      <c r="O92" s="168" t="s">
        <v>4</v>
      </c>
      <c r="P92" s="129">
        <v>7161</v>
      </c>
      <c r="Q92" s="202" t="s">
        <v>66</v>
      </c>
      <c r="R92" s="96">
        <f t="shared" si="4"/>
        <v>5.5990753820470016E-2</v>
      </c>
      <c r="S92" t="e">
        <f t="shared" si="5"/>
        <v>#DIV/0!</v>
      </c>
      <c r="T92">
        <f t="shared" si="6"/>
        <v>0</v>
      </c>
      <c r="AY92" s="16">
        <v>310</v>
      </c>
      <c r="AZ92" s="135" t="s">
        <v>31</v>
      </c>
      <c r="BA92" s="12" t="s">
        <v>61</v>
      </c>
      <c r="BB92" s="16" t="s">
        <v>31</v>
      </c>
      <c r="BC92" s="135" t="s">
        <v>31</v>
      </c>
      <c r="BD92" s="12" t="s">
        <v>31</v>
      </c>
      <c r="BE92" s="16" t="s">
        <v>31</v>
      </c>
      <c r="BF92" s="135" t="s">
        <v>31</v>
      </c>
      <c r="BG92" s="12" t="s">
        <v>31</v>
      </c>
    </row>
    <row r="93" spans="2:59" ht="45">
      <c r="B93" s="155">
        <v>20230719</v>
      </c>
      <c r="C93" s="116" t="s">
        <v>28</v>
      </c>
      <c r="D93" s="156" t="s">
        <v>34</v>
      </c>
      <c r="E93" s="155">
        <v>7787</v>
      </c>
      <c r="F93" s="116">
        <v>6824</v>
      </c>
      <c r="G93" s="156"/>
      <c r="H93" s="155">
        <v>0</v>
      </c>
      <c r="I93" s="116">
        <v>0</v>
      </c>
      <c r="J93" s="156">
        <v>0</v>
      </c>
      <c r="K93" s="158" t="s">
        <v>40</v>
      </c>
      <c r="L93" s="165" t="s">
        <v>41</v>
      </c>
      <c r="M93" s="155">
        <v>963</v>
      </c>
      <c r="N93" s="156">
        <v>0</v>
      </c>
      <c r="O93" s="168" t="s">
        <v>4</v>
      </c>
      <c r="P93" s="129">
        <v>6633</v>
      </c>
      <c r="Q93" s="202" t="s">
        <v>66</v>
      </c>
      <c r="R93" s="96">
        <f t="shared" si="4"/>
        <v>0.12366765121356106</v>
      </c>
      <c r="S93" t="e">
        <f t="shared" si="5"/>
        <v>#DIV/0!</v>
      </c>
      <c r="T93">
        <f t="shared" si="6"/>
        <v>0</v>
      </c>
      <c r="AY93" s="16">
        <v>-100000</v>
      </c>
      <c r="AZ93" s="135" t="s">
        <v>31</v>
      </c>
      <c r="BA93" s="12" t="s">
        <v>61</v>
      </c>
      <c r="BB93" s="16" t="s">
        <v>31</v>
      </c>
      <c r="BC93" s="135">
        <v>7088</v>
      </c>
      <c r="BD93" s="12" t="s">
        <v>81</v>
      </c>
      <c r="BE93" s="16" t="s">
        <v>31</v>
      </c>
      <c r="BF93" s="135" t="s">
        <v>31</v>
      </c>
      <c r="BG93" s="12" t="s">
        <v>31</v>
      </c>
    </row>
    <row r="94" spans="2:59" ht="45">
      <c r="B94" s="155">
        <v>20230719</v>
      </c>
      <c r="C94" s="116" t="s">
        <v>28</v>
      </c>
      <c r="D94" s="156" t="s">
        <v>35</v>
      </c>
      <c r="E94" s="155">
        <v>7871</v>
      </c>
      <c r="F94" s="116">
        <v>7081</v>
      </c>
      <c r="G94" s="156"/>
      <c r="H94" s="155">
        <v>0</v>
      </c>
      <c r="I94" s="116">
        <v>0</v>
      </c>
      <c r="J94" s="156">
        <v>0</v>
      </c>
      <c r="K94" s="158" t="s">
        <v>40</v>
      </c>
      <c r="L94" s="165" t="s">
        <v>41</v>
      </c>
      <c r="M94" s="155">
        <v>790</v>
      </c>
      <c r="N94" s="156">
        <v>0</v>
      </c>
      <c r="O94" s="168" t="s">
        <v>4</v>
      </c>
      <c r="P94" s="129">
        <v>6891</v>
      </c>
      <c r="Q94" s="202" t="s">
        <v>66</v>
      </c>
      <c r="R94" s="96">
        <f t="shared" si="4"/>
        <v>0.10036844111294625</v>
      </c>
      <c r="S94" t="e">
        <f t="shared" si="5"/>
        <v>#DIV/0!</v>
      </c>
      <c r="T94">
        <f t="shared" si="6"/>
        <v>0</v>
      </c>
      <c r="AY94" s="16">
        <v>-100000</v>
      </c>
      <c r="AZ94" s="135" t="s">
        <v>31</v>
      </c>
      <c r="BA94" s="12" t="s">
        <v>61</v>
      </c>
      <c r="BB94" s="16" t="s">
        <v>31</v>
      </c>
      <c r="BC94" s="135">
        <v>6873</v>
      </c>
      <c r="BD94" s="12" t="s">
        <v>81</v>
      </c>
      <c r="BE94" s="16" t="s">
        <v>31</v>
      </c>
      <c r="BF94" s="135" t="s">
        <v>31</v>
      </c>
      <c r="BG94" s="12" t="s">
        <v>31</v>
      </c>
    </row>
    <row r="95" spans="2:59" ht="45">
      <c r="B95" s="155">
        <v>20230719</v>
      </c>
      <c r="C95" s="116" t="s">
        <v>28</v>
      </c>
      <c r="D95" s="156" t="s">
        <v>37</v>
      </c>
      <c r="E95" s="155">
        <v>7871</v>
      </c>
      <c r="F95" s="116">
        <v>7376</v>
      </c>
      <c r="G95" s="156"/>
      <c r="H95" s="155">
        <v>0</v>
      </c>
      <c r="I95" s="116">
        <v>0</v>
      </c>
      <c r="J95" s="156">
        <v>0</v>
      </c>
      <c r="K95" s="158" t="s">
        <v>40</v>
      </c>
      <c r="L95" s="165" t="s">
        <v>41</v>
      </c>
      <c r="M95" s="155">
        <v>495</v>
      </c>
      <c r="N95" s="156">
        <v>0</v>
      </c>
      <c r="O95" s="168" t="s">
        <v>4</v>
      </c>
      <c r="P95" s="129">
        <v>7187</v>
      </c>
      <c r="Q95" s="202" t="s">
        <v>66</v>
      </c>
      <c r="R95" s="96">
        <f t="shared" si="4"/>
        <v>6.2889086520137208E-2</v>
      </c>
      <c r="S95" t="e">
        <f t="shared" si="5"/>
        <v>#DIV/0!</v>
      </c>
      <c r="T95">
        <f t="shared" si="6"/>
        <v>0</v>
      </c>
      <c r="AY95" s="16">
        <v>-100000</v>
      </c>
      <c r="AZ95" s="135" t="s">
        <v>31</v>
      </c>
      <c r="BA95" s="12" t="s">
        <v>61</v>
      </c>
      <c r="BB95" s="16" t="s">
        <v>31</v>
      </c>
      <c r="BC95" s="135">
        <v>6942</v>
      </c>
      <c r="BD95" s="12" t="s">
        <v>81</v>
      </c>
      <c r="BE95" s="16" t="s">
        <v>31</v>
      </c>
      <c r="BF95" s="135" t="s">
        <v>31</v>
      </c>
      <c r="BG95" s="12" t="s">
        <v>31</v>
      </c>
    </row>
    <row r="96" spans="2:59" ht="45">
      <c r="B96" s="155">
        <v>20230719</v>
      </c>
      <c r="C96" s="116" t="s">
        <v>28</v>
      </c>
      <c r="D96" s="156" t="s">
        <v>38</v>
      </c>
      <c r="E96" s="155">
        <v>7871</v>
      </c>
      <c r="F96" s="116">
        <v>7433</v>
      </c>
      <c r="G96" s="156"/>
      <c r="H96" s="155">
        <v>0</v>
      </c>
      <c r="I96" s="116">
        <v>0</v>
      </c>
      <c r="J96" s="156">
        <v>0</v>
      </c>
      <c r="K96" s="158" t="s">
        <v>40</v>
      </c>
      <c r="L96" s="165" t="s">
        <v>41</v>
      </c>
      <c r="M96" s="155">
        <v>438</v>
      </c>
      <c r="N96" s="156">
        <v>0</v>
      </c>
      <c r="O96" s="168" t="s">
        <v>4</v>
      </c>
      <c r="P96" s="129">
        <v>7242</v>
      </c>
      <c r="Q96" s="202" t="s">
        <v>66</v>
      </c>
      <c r="R96" s="96">
        <f t="shared" si="4"/>
        <v>5.5647312920848686E-2</v>
      </c>
      <c r="S96" t="e">
        <f t="shared" si="5"/>
        <v>#DIV/0!</v>
      </c>
      <c r="T96">
        <f t="shared" si="6"/>
        <v>0</v>
      </c>
      <c r="AY96" s="16">
        <v>295</v>
      </c>
      <c r="AZ96" s="135" t="s">
        <v>31</v>
      </c>
      <c r="BA96" s="12" t="s">
        <v>61</v>
      </c>
      <c r="BB96" s="16" t="s">
        <v>31</v>
      </c>
      <c r="BC96" s="135" t="s">
        <v>31</v>
      </c>
      <c r="BD96" s="12" t="s">
        <v>31</v>
      </c>
      <c r="BE96" s="16" t="s">
        <v>31</v>
      </c>
      <c r="BF96" s="135" t="s">
        <v>31</v>
      </c>
      <c r="BG96" s="12" t="s">
        <v>31</v>
      </c>
    </row>
    <row r="97" spans="2:59" ht="45">
      <c r="B97" s="155">
        <v>20230719</v>
      </c>
      <c r="C97" s="116" t="s">
        <v>28</v>
      </c>
      <c r="D97" s="156" t="s">
        <v>43</v>
      </c>
      <c r="E97" s="155">
        <v>7796</v>
      </c>
      <c r="F97" s="116">
        <v>7743</v>
      </c>
      <c r="G97" s="156"/>
      <c r="H97" s="155">
        <v>0</v>
      </c>
      <c r="I97" s="116">
        <v>0</v>
      </c>
      <c r="J97" s="156">
        <v>0</v>
      </c>
      <c r="K97" s="158" t="s">
        <v>40</v>
      </c>
      <c r="L97" s="165" t="s">
        <v>41</v>
      </c>
      <c r="M97" s="155">
        <v>53</v>
      </c>
      <c r="N97" s="156">
        <v>0</v>
      </c>
      <c r="O97" s="168" t="s">
        <v>4</v>
      </c>
      <c r="P97" s="129">
        <v>7552</v>
      </c>
      <c r="Q97" s="202" t="s">
        <v>66</v>
      </c>
      <c r="R97" s="96">
        <f t="shared" si="4"/>
        <v>6.7983581323755775E-3</v>
      </c>
      <c r="S97" t="e">
        <f t="shared" si="5"/>
        <v>#DIV/0!</v>
      </c>
      <c r="T97">
        <f t="shared" si="6"/>
        <v>0</v>
      </c>
      <c r="AY97" s="16">
        <v>295</v>
      </c>
      <c r="AZ97" s="135" t="s">
        <v>31</v>
      </c>
      <c r="BA97" s="12" t="s">
        <v>61</v>
      </c>
      <c r="BB97" s="16" t="s">
        <v>31</v>
      </c>
      <c r="BC97" s="135" t="s">
        <v>31</v>
      </c>
      <c r="BD97" s="12" t="s">
        <v>31</v>
      </c>
      <c r="BE97" s="16" t="s">
        <v>31</v>
      </c>
      <c r="BF97" s="135" t="s">
        <v>31</v>
      </c>
      <c r="BG97" s="12" t="s">
        <v>31</v>
      </c>
    </row>
    <row r="98" spans="2:59" ht="35.1" thickBot="1">
      <c r="B98" s="155">
        <v>20230719</v>
      </c>
      <c r="C98" s="116" t="s">
        <v>28</v>
      </c>
      <c r="D98" s="156" t="s">
        <v>45</v>
      </c>
      <c r="E98" s="155">
        <v>7796</v>
      </c>
      <c r="F98" s="116">
        <v>6968</v>
      </c>
      <c r="G98" s="156"/>
      <c r="H98" s="155">
        <v>0</v>
      </c>
      <c r="I98" s="116">
        <v>0</v>
      </c>
      <c r="J98" s="156">
        <v>0</v>
      </c>
      <c r="K98" s="158" t="s">
        <v>40</v>
      </c>
      <c r="L98" s="165" t="s">
        <v>41</v>
      </c>
      <c r="M98" s="155">
        <v>828</v>
      </c>
      <c r="N98" s="156">
        <v>0</v>
      </c>
      <c r="O98" s="168" t="s">
        <v>4</v>
      </c>
      <c r="P98" s="129">
        <v>6778</v>
      </c>
      <c r="Q98" s="202" t="s">
        <v>68</v>
      </c>
      <c r="R98" s="96">
        <f t="shared" si="4"/>
        <v>0.10620831195484864</v>
      </c>
      <c r="S98" t="e">
        <f t="shared" si="5"/>
        <v>#DIV/0!</v>
      </c>
      <c r="T98">
        <f t="shared" si="6"/>
        <v>0</v>
      </c>
      <c r="AY98" s="20">
        <v>275</v>
      </c>
      <c r="AZ98" s="14" t="s">
        <v>31</v>
      </c>
      <c r="BA98" s="15" t="s">
        <v>61</v>
      </c>
      <c r="BB98" s="20" t="s">
        <v>31</v>
      </c>
      <c r="BC98" s="14" t="s">
        <v>31</v>
      </c>
      <c r="BD98" s="15" t="s">
        <v>31</v>
      </c>
      <c r="BE98" s="20" t="s">
        <v>31</v>
      </c>
      <c r="BF98" s="14" t="s">
        <v>31</v>
      </c>
      <c r="BG98" s="15" t="s">
        <v>31</v>
      </c>
    </row>
    <row r="99" spans="2:59" ht="33.950000000000003">
      <c r="B99" s="155">
        <v>20230719</v>
      </c>
      <c r="C99" s="116" t="s">
        <v>28</v>
      </c>
      <c r="D99" s="156" t="s">
        <v>46</v>
      </c>
      <c r="E99" s="155">
        <v>7456</v>
      </c>
      <c r="F99" s="116">
        <v>7041</v>
      </c>
      <c r="G99" s="156"/>
      <c r="H99" s="155">
        <v>0</v>
      </c>
      <c r="I99" s="116">
        <v>0</v>
      </c>
      <c r="J99" s="156">
        <v>0</v>
      </c>
      <c r="K99" s="158" t="s">
        <v>40</v>
      </c>
      <c r="L99" s="165" t="s">
        <v>41</v>
      </c>
      <c r="M99" s="155">
        <v>415</v>
      </c>
      <c r="N99" s="156">
        <v>0</v>
      </c>
      <c r="O99" s="168" t="s">
        <v>4</v>
      </c>
      <c r="P99" s="129">
        <v>6851</v>
      </c>
      <c r="Q99" s="202" t="s">
        <v>71</v>
      </c>
      <c r="R99" s="96">
        <f t="shared" si="4"/>
        <v>5.5659871244635194E-2</v>
      </c>
      <c r="S99" t="e">
        <f t="shared" si="5"/>
        <v>#DIV/0!</v>
      </c>
      <c r="T99">
        <f t="shared" si="6"/>
        <v>0</v>
      </c>
      <c r="AY99" s="16" t="s">
        <v>31</v>
      </c>
      <c r="AZ99" s="135" t="s">
        <v>31</v>
      </c>
      <c r="BA99" s="12" t="s">
        <v>31</v>
      </c>
      <c r="BB99" s="16" t="s">
        <v>31</v>
      </c>
      <c r="BC99" s="135" t="s">
        <v>31</v>
      </c>
      <c r="BD99" s="12" t="s">
        <v>31</v>
      </c>
      <c r="BE99" s="16" t="s">
        <v>31</v>
      </c>
      <c r="BF99" s="135">
        <v>8549</v>
      </c>
      <c r="BG99" s="12" t="s">
        <v>270</v>
      </c>
    </row>
    <row r="100" spans="2:59" ht="33.950000000000003">
      <c r="B100" s="155">
        <v>20230719</v>
      </c>
      <c r="C100" s="116" t="s">
        <v>28</v>
      </c>
      <c r="D100" s="156" t="s">
        <v>47</v>
      </c>
      <c r="E100" s="155">
        <v>7456</v>
      </c>
      <c r="F100" s="116">
        <v>7081</v>
      </c>
      <c r="G100" s="156"/>
      <c r="H100" s="155">
        <v>0</v>
      </c>
      <c r="I100" s="116">
        <v>0</v>
      </c>
      <c r="J100" s="156">
        <v>0</v>
      </c>
      <c r="K100" s="158" t="s">
        <v>40</v>
      </c>
      <c r="L100" s="165" t="s">
        <v>41</v>
      </c>
      <c r="M100" s="155">
        <v>375</v>
      </c>
      <c r="N100" s="156">
        <v>0</v>
      </c>
      <c r="O100" s="168" t="s">
        <v>4</v>
      </c>
      <c r="P100" s="129">
        <v>6891</v>
      </c>
      <c r="Q100" s="202" t="s">
        <v>71</v>
      </c>
      <c r="R100" s="96">
        <f t="shared" si="4"/>
        <v>5.0295064377682407E-2</v>
      </c>
      <c r="S100" t="e">
        <f t="shared" si="5"/>
        <v>#DIV/0!</v>
      </c>
      <c r="T100">
        <f t="shared" si="6"/>
        <v>0</v>
      </c>
      <c r="AY100" s="135"/>
      <c r="AZ100" s="135"/>
      <c r="BA100" s="135"/>
      <c r="BB100" s="135"/>
      <c r="BC100" s="135"/>
      <c r="BD100" s="135"/>
      <c r="BE100" s="135"/>
      <c r="BF100" s="135"/>
      <c r="BG100" s="135"/>
    </row>
    <row r="101" spans="2:59" ht="24">
      <c r="B101" s="155">
        <v>20230720</v>
      </c>
      <c r="C101" s="116" t="s">
        <v>28</v>
      </c>
      <c r="D101" s="156" t="s">
        <v>35</v>
      </c>
      <c r="E101" s="155">
        <v>6864</v>
      </c>
      <c r="F101" s="116">
        <v>6611</v>
      </c>
      <c r="G101" s="156"/>
      <c r="H101" s="155">
        <v>3410</v>
      </c>
      <c r="I101" s="116">
        <v>253</v>
      </c>
      <c r="J101" s="156">
        <v>0</v>
      </c>
      <c r="K101" s="158" t="s">
        <v>58</v>
      </c>
      <c r="L101" s="165" t="s">
        <v>41</v>
      </c>
      <c r="M101" s="155">
        <v>253</v>
      </c>
      <c r="N101" s="156">
        <v>-3157</v>
      </c>
      <c r="O101" s="168" t="s">
        <v>5</v>
      </c>
      <c r="P101" s="129">
        <v>6421</v>
      </c>
      <c r="Q101" s="202" t="s">
        <v>59</v>
      </c>
      <c r="R101" s="96">
        <f t="shared" si="4"/>
        <v>3.685897435897436E-2</v>
      </c>
      <c r="S101">
        <f t="shared" si="5"/>
        <v>-0.9258064516129032</v>
      </c>
      <c r="T101">
        <f t="shared" si="6"/>
        <v>0</v>
      </c>
      <c r="AY101" s="135"/>
      <c r="AZ101" s="135"/>
      <c r="BA101" s="135"/>
      <c r="BB101" s="135"/>
      <c r="BC101" s="135"/>
      <c r="BD101" s="135"/>
      <c r="BE101" s="135"/>
      <c r="BF101" s="135"/>
      <c r="BG101" s="135"/>
    </row>
    <row r="102" spans="2:59" ht="24">
      <c r="B102" s="155">
        <v>20230720</v>
      </c>
      <c r="C102" s="116" t="s">
        <v>28</v>
      </c>
      <c r="D102" s="156" t="s">
        <v>37</v>
      </c>
      <c r="E102" s="155">
        <v>6864</v>
      </c>
      <c r="F102" s="116">
        <v>6611</v>
      </c>
      <c r="G102" s="156"/>
      <c r="H102" s="155">
        <v>3410</v>
      </c>
      <c r="I102" s="116">
        <v>253</v>
      </c>
      <c r="J102" s="156">
        <v>0</v>
      </c>
      <c r="K102" s="158" t="s">
        <v>58</v>
      </c>
      <c r="L102" s="165" t="s">
        <v>41</v>
      </c>
      <c r="M102" s="155">
        <v>253</v>
      </c>
      <c r="N102" s="156">
        <v>-3157</v>
      </c>
      <c r="O102" s="168" t="s">
        <v>5</v>
      </c>
      <c r="P102" s="129">
        <v>6421</v>
      </c>
      <c r="Q102" s="202" t="s">
        <v>59</v>
      </c>
      <c r="R102" s="96">
        <f t="shared" si="4"/>
        <v>3.685897435897436E-2</v>
      </c>
      <c r="S102">
        <f t="shared" si="5"/>
        <v>-0.9258064516129032</v>
      </c>
      <c r="T102">
        <f t="shared" si="6"/>
        <v>0</v>
      </c>
      <c r="AY102" s="16">
        <v>298</v>
      </c>
      <c r="AZ102" s="135" t="s">
        <v>31</v>
      </c>
      <c r="BA102" s="12" t="s">
        <v>61</v>
      </c>
      <c r="BB102" s="16" t="s">
        <v>31</v>
      </c>
      <c r="BC102" s="135">
        <v>7336</v>
      </c>
      <c r="BD102" s="12" t="s">
        <v>81</v>
      </c>
      <c r="BE102" s="16" t="s">
        <v>31</v>
      </c>
      <c r="BF102" s="135">
        <v>8549</v>
      </c>
      <c r="BG102" s="12" t="s">
        <v>270</v>
      </c>
    </row>
    <row r="103" spans="2:59" ht="24">
      <c r="B103" s="155">
        <v>20230720</v>
      </c>
      <c r="C103" s="116" t="s">
        <v>28</v>
      </c>
      <c r="D103" s="156" t="s">
        <v>38</v>
      </c>
      <c r="E103" s="155">
        <v>6864</v>
      </c>
      <c r="F103" s="116">
        <v>6611</v>
      </c>
      <c r="G103" s="156"/>
      <c r="H103" s="155">
        <v>3410</v>
      </c>
      <c r="I103" s="116">
        <v>253</v>
      </c>
      <c r="J103" s="156">
        <v>0</v>
      </c>
      <c r="K103" s="158" t="s">
        <v>58</v>
      </c>
      <c r="L103" s="165" t="s">
        <v>41</v>
      </c>
      <c r="M103" s="155">
        <v>253</v>
      </c>
      <c r="N103" s="156">
        <v>-3157</v>
      </c>
      <c r="O103" s="168" t="s">
        <v>5</v>
      </c>
      <c r="P103" s="129">
        <v>6421</v>
      </c>
      <c r="Q103" s="202" t="s">
        <v>59</v>
      </c>
      <c r="R103" s="96">
        <f t="shared" si="4"/>
        <v>3.685897435897436E-2</v>
      </c>
      <c r="S103">
        <f t="shared" si="5"/>
        <v>-0.9258064516129032</v>
      </c>
      <c r="T103">
        <f t="shared" si="6"/>
        <v>0</v>
      </c>
      <c r="AY103" s="135"/>
      <c r="AZ103" s="135"/>
      <c r="BA103" s="135"/>
      <c r="BB103" s="135"/>
      <c r="BC103" s="135"/>
      <c r="BD103" s="135"/>
      <c r="BE103" s="135"/>
      <c r="BF103" s="135"/>
      <c r="BG103" s="135"/>
    </row>
    <row r="104" spans="2:59" ht="24.95" thickBot="1">
      <c r="B104" s="155">
        <v>20230721</v>
      </c>
      <c r="C104" s="116" t="s">
        <v>28</v>
      </c>
      <c r="D104" s="156" t="s">
        <v>29</v>
      </c>
      <c r="E104" s="155">
        <v>7736</v>
      </c>
      <c r="F104" s="116">
        <v>7131</v>
      </c>
      <c r="G104" s="156">
        <v>187</v>
      </c>
      <c r="H104" s="155">
        <v>0</v>
      </c>
      <c r="I104" s="116">
        <v>0</v>
      </c>
      <c r="J104" s="156">
        <v>0</v>
      </c>
      <c r="K104" s="158" t="s">
        <v>40</v>
      </c>
      <c r="L104" s="165" t="s">
        <v>41</v>
      </c>
      <c r="M104" s="155">
        <v>605</v>
      </c>
      <c r="N104" s="156">
        <v>0</v>
      </c>
      <c r="O104" s="168" t="s">
        <v>3</v>
      </c>
      <c r="P104" s="129">
        <v>204</v>
      </c>
      <c r="Q104" s="202" t="s">
        <v>402</v>
      </c>
      <c r="R104" s="96">
        <f t="shared" si="4"/>
        <v>7.8205791106514988E-2</v>
      </c>
      <c r="S104" t="e">
        <f t="shared" si="5"/>
        <v>#DIV/0!</v>
      </c>
      <c r="T104">
        <f t="shared" si="6"/>
        <v>1</v>
      </c>
      <c r="AY104" s="20">
        <v>278</v>
      </c>
      <c r="AZ104" s="14" t="s">
        <v>31</v>
      </c>
      <c r="BA104" s="15" t="s">
        <v>61</v>
      </c>
      <c r="BB104" s="20" t="s">
        <v>31</v>
      </c>
      <c r="BC104" s="14" t="s">
        <v>31</v>
      </c>
      <c r="BD104" s="15" t="s">
        <v>31</v>
      </c>
      <c r="BE104" s="20" t="s">
        <v>31</v>
      </c>
      <c r="BF104" s="14">
        <v>7940</v>
      </c>
      <c r="BG104" s="15" t="s">
        <v>270</v>
      </c>
    </row>
    <row r="105" spans="2:59" ht="24">
      <c r="B105" s="155">
        <v>20230721</v>
      </c>
      <c r="C105" s="116" t="s">
        <v>28</v>
      </c>
      <c r="D105" s="156" t="s">
        <v>32</v>
      </c>
      <c r="E105" s="155">
        <v>7736</v>
      </c>
      <c r="F105" s="116">
        <v>7222</v>
      </c>
      <c r="G105" s="156">
        <v>190</v>
      </c>
      <c r="H105" s="155">
        <v>0</v>
      </c>
      <c r="I105" s="116">
        <v>0</v>
      </c>
      <c r="J105" s="156">
        <v>0</v>
      </c>
      <c r="K105" s="158" t="s">
        <v>40</v>
      </c>
      <c r="L105" s="165" t="s">
        <v>41</v>
      </c>
      <c r="M105" s="155">
        <v>514</v>
      </c>
      <c r="N105" s="156">
        <v>0</v>
      </c>
      <c r="O105" s="168" t="s">
        <v>3</v>
      </c>
      <c r="P105" s="129">
        <v>204</v>
      </c>
      <c r="Q105" s="202" t="s">
        <v>402</v>
      </c>
      <c r="R105" s="96">
        <f t="shared" si="4"/>
        <v>6.6442605997931753E-2</v>
      </c>
      <c r="S105" t="e">
        <f t="shared" si="5"/>
        <v>#DIV/0!</v>
      </c>
      <c r="T105">
        <f t="shared" si="6"/>
        <v>1</v>
      </c>
      <c r="AY105" s="16" t="s">
        <v>31</v>
      </c>
      <c r="AZ105" s="135" t="s">
        <v>31</v>
      </c>
      <c r="BA105" s="12" t="s">
        <v>31</v>
      </c>
      <c r="BB105" s="16" t="s">
        <v>31</v>
      </c>
      <c r="BC105" s="135">
        <v>7599</v>
      </c>
      <c r="BD105" s="12" t="s">
        <v>81</v>
      </c>
      <c r="BE105" s="16" t="s">
        <v>31</v>
      </c>
      <c r="BF105" s="135" t="s">
        <v>31</v>
      </c>
      <c r="BG105" s="12" t="s">
        <v>31</v>
      </c>
    </row>
    <row r="106" spans="2:59" ht="24">
      <c r="B106" s="155">
        <v>20230721</v>
      </c>
      <c r="C106" s="116" t="s">
        <v>28</v>
      </c>
      <c r="D106" s="156" t="s">
        <v>34</v>
      </c>
      <c r="E106" s="155">
        <v>7736</v>
      </c>
      <c r="F106" s="116">
        <v>7192</v>
      </c>
      <c r="G106" s="156">
        <v>189</v>
      </c>
      <c r="H106" s="155">
        <v>0</v>
      </c>
      <c r="I106" s="116">
        <v>0</v>
      </c>
      <c r="J106" s="156">
        <v>0</v>
      </c>
      <c r="K106" s="158" t="s">
        <v>40</v>
      </c>
      <c r="L106" s="165" t="s">
        <v>41</v>
      </c>
      <c r="M106" s="155">
        <v>544</v>
      </c>
      <c r="N106" s="156">
        <v>0</v>
      </c>
      <c r="O106" s="168" t="s">
        <v>3</v>
      </c>
      <c r="P106" s="129">
        <v>204</v>
      </c>
      <c r="Q106" s="202" t="s">
        <v>402</v>
      </c>
      <c r="R106" s="96">
        <f t="shared" si="4"/>
        <v>7.0320579110651496E-2</v>
      </c>
      <c r="S106" t="e">
        <f t="shared" si="5"/>
        <v>#DIV/0!</v>
      </c>
      <c r="T106">
        <f t="shared" si="6"/>
        <v>1</v>
      </c>
      <c r="AY106" s="16" t="s">
        <v>31</v>
      </c>
      <c r="AZ106" s="135" t="s">
        <v>31</v>
      </c>
      <c r="BA106" s="12" t="s">
        <v>31</v>
      </c>
      <c r="BB106" s="16" t="s">
        <v>31</v>
      </c>
      <c r="BC106" s="135">
        <v>7490</v>
      </c>
      <c r="BD106" s="12" t="s">
        <v>81</v>
      </c>
      <c r="BE106" s="16" t="s">
        <v>31</v>
      </c>
      <c r="BF106" s="135" t="s">
        <v>31</v>
      </c>
      <c r="BG106" s="12" t="s">
        <v>31</v>
      </c>
    </row>
    <row r="107" spans="2:59" ht="24">
      <c r="B107" s="155">
        <v>20230721</v>
      </c>
      <c r="C107" s="116" t="s">
        <v>28</v>
      </c>
      <c r="D107" s="156" t="s">
        <v>35</v>
      </c>
      <c r="E107" s="155">
        <v>7890</v>
      </c>
      <c r="F107" s="116">
        <v>6799</v>
      </c>
      <c r="G107" s="156">
        <v>178</v>
      </c>
      <c r="H107" s="155">
        <v>-2002</v>
      </c>
      <c r="I107" s="116">
        <v>-2002</v>
      </c>
      <c r="J107" s="156">
        <v>-911</v>
      </c>
      <c r="K107" s="158" t="s">
        <v>40</v>
      </c>
      <c r="L107" s="165" t="s">
        <v>41</v>
      </c>
      <c r="M107" s="155">
        <v>1091</v>
      </c>
      <c r="N107" s="156">
        <v>0</v>
      </c>
      <c r="O107" s="168" t="s">
        <v>3</v>
      </c>
      <c r="P107" s="129">
        <v>209</v>
      </c>
      <c r="Q107" s="202" t="s">
        <v>402</v>
      </c>
      <c r="R107" s="96">
        <f t="shared" si="4"/>
        <v>0.13827629911280101</v>
      </c>
      <c r="S107">
        <f t="shared" si="5"/>
        <v>0</v>
      </c>
      <c r="T107">
        <f t="shared" si="6"/>
        <v>1</v>
      </c>
      <c r="AY107" s="16" t="s">
        <v>31</v>
      </c>
      <c r="AZ107" s="135" t="s">
        <v>31</v>
      </c>
      <c r="BA107" s="12" t="s">
        <v>31</v>
      </c>
      <c r="BB107" s="16" t="s">
        <v>31</v>
      </c>
      <c r="BC107" s="135" t="s">
        <v>31</v>
      </c>
      <c r="BD107" s="12" t="s">
        <v>31</v>
      </c>
      <c r="BE107" s="16" t="s">
        <v>31</v>
      </c>
      <c r="BF107" s="135" t="s">
        <v>31</v>
      </c>
      <c r="BG107" s="12" t="s">
        <v>31</v>
      </c>
    </row>
    <row r="108" spans="2:59" ht="24">
      <c r="B108" s="155">
        <v>20230721</v>
      </c>
      <c r="C108" s="116" t="s">
        <v>28</v>
      </c>
      <c r="D108" s="156" t="s">
        <v>37</v>
      </c>
      <c r="E108" s="155">
        <v>7890</v>
      </c>
      <c r="F108" s="116">
        <v>6822</v>
      </c>
      <c r="G108" s="156">
        <v>179</v>
      </c>
      <c r="H108" s="155">
        <v>-2002</v>
      </c>
      <c r="I108" s="116">
        <v>-2002</v>
      </c>
      <c r="J108" s="156">
        <v>-934</v>
      </c>
      <c r="K108" s="158" t="s">
        <v>40</v>
      </c>
      <c r="L108" s="165" t="s">
        <v>41</v>
      </c>
      <c r="M108" s="155">
        <v>1068</v>
      </c>
      <c r="N108" s="156">
        <v>0</v>
      </c>
      <c r="O108" s="168" t="s">
        <v>3</v>
      </c>
      <c r="P108" s="129">
        <v>209</v>
      </c>
      <c r="Q108" s="202" t="s">
        <v>402</v>
      </c>
      <c r="R108" s="96">
        <f t="shared" si="4"/>
        <v>0.13536121673003804</v>
      </c>
      <c r="S108">
        <f t="shared" si="5"/>
        <v>0</v>
      </c>
      <c r="T108">
        <f t="shared" si="6"/>
        <v>1</v>
      </c>
      <c r="AY108" s="16" t="s">
        <v>31</v>
      </c>
      <c r="AZ108" s="135" t="s">
        <v>31</v>
      </c>
      <c r="BA108" s="12" t="s">
        <v>31</v>
      </c>
      <c r="BB108" s="16" t="s">
        <v>31</v>
      </c>
      <c r="BC108" s="135" t="s">
        <v>31</v>
      </c>
      <c r="BD108" s="12" t="s">
        <v>31</v>
      </c>
      <c r="BE108" s="16" t="s">
        <v>31</v>
      </c>
      <c r="BF108" s="135" t="s">
        <v>31</v>
      </c>
      <c r="BG108" s="12" t="s">
        <v>31</v>
      </c>
    </row>
    <row r="109" spans="2:59" ht="24">
      <c r="B109" s="155">
        <v>20230721</v>
      </c>
      <c r="C109" s="116" t="s">
        <v>28</v>
      </c>
      <c r="D109" s="156" t="s">
        <v>38</v>
      </c>
      <c r="E109" s="155">
        <v>7890</v>
      </c>
      <c r="F109" s="116">
        <v>6908</v>
      </c>
      <c r="G109" s="156">
        <v>181</v>
      </c>
      <c r="H109" s="155">
        <v>-2002</v>
      </c>
      <c r="I109" s="116">
        <v>-2002</v>
      </c>
      <c r="J109" s="156">
        <v>-1020</v>
      </c>
      <c r="K109" s="158" t="s">
        <v>40</v>
      </c>
      <c r="L109" s="165" t="s">
        <v>41</v>
      </c>
      <c r="M109" s="155">
        <v>982</v>
      </c>
      <c r="N109" s="156">
        <v>0</v>
      </c>
      <c r="O109" s="168" t="s">
        <v>3</v>
      </c>
      <c r="P109" s="129">
        <v>209</v>
      </c>
      <c r="Q109" s="202" t="s">
        <v>402</v>
      </c>
      <c r="R109" s="96">
        <f t="shared" si="4"/>
        <v>0.12446134347275031</v>
      </c>
      <c r="S109">
        <f t="shared" si="5"/>
        <v>0</v>
      </c>
      <c r="T109">
        <f t="shared" si="6"/>
        <v>1</v>
      </c>
      <c r="AY109" s="16" t="s">
        <v>31</v>
      </c>
      <c r="AZ109" s="135" t="s">
        <v>31</v>
      </c>
      <c r="BA109" s="12" t="s">
        <v>31</v>
      </c>
      <c r="BB109" s="16" t="s">
        <v>31</v>
      </c>
      <c r="BC109" s="135">
        <v>7060</v>
      </c>
      <c r="BD109" s="12" t="s">
        <v>81</v>
      </c>
      <c r="BE109" s="16" t="s">
        <v>31</v>
      </c>
      <c r="BF109" s="135" t="s">
        <v>31</v>
      </c>
      <c r="BG109" s="12" t="s">
        <v>31</v>
      </c>
    </row>
    <row r="110" spans="2:59" ht="24">
      <c r="B110" s="155">
        <v>20230721</v>
      </c>
      <c r="C110" s="116" t="s">
        <v>28</v>
      </c>
      <c r="D110" s="156" t="s">
        <v>39</v>
      </c>
      <c r="E110" s="155">
        <v>7900</v>
      </c>
      <c r="F110" s="116">
        <v>6939</v>
      </c>
      <c r="G110" s="156">
        <v>183</v>
      </c>
      <c r="H110" s="155">
        <v>0</v>
      </c>
      <c r="I110" s="116">
        <v>0</v>
      </c>
      <c r="J110" s="156">
        <v>0</v>
      </c>
      <c r="K110" s="158" t="s">
        <v>40</v>
      </c>
      <c r="L110" s="165" t="s">
        <v>41</v>
      </c>
      <c r="M110" s="155">
        <v>961</v>
      </c>
      <c r="N110" s="156">
        <v>0</v>
      </c>
      <c r="O110" s="168" t="s">
        <v>3</v>
      </c>
      <c r="P110" s="129">
        <v>210</v>
      </c>
      <c r="Q110" s="202" t="s">
        <v>402</v>
      </c>
      <c r="R110" s="96">
        <f t="shared" si="4"/>
        <v>0.12164556962025316</v>
      </c>
      <c r="S110" t="e">
        <f t="shared" si="5"/>
        <v>#DIV/0!</v>
      </c>
      <c r="T110">
        <f t="shared" si="6"/>
        <v>1</v>
      </c>
      <c r="AY110" s="16" t="s">
        <v>31</v>
      </c>
      <c r="AZ110" s="135" t="s">
        <v>31</v>
      </c>
      <c r="BA110" s="12" t="s">
        <v>31</v>
      </c>
      <c r="BB110" s="16" t="s">
        <v>31</v>
      </c>
      <c r="BC110" s="135">
        <v>7060</v>
      </c>
      <c r="BD110" s="12" t="s">
        <v>81</v>
      </c>
      <c r="BE110" s="16" t="s">
        <v>31</v>
      </c>
      <c r="BF110" s="135" t="s">
        <v>31</v>
      </c>
      <c r="BG110" s="12" t="s">
        <v>31</v>
      </c>
    </row>
    <row r="111" spans="2:59" ht="24">
      <c r="B111" s="155">
        <v>20230721</v>
      </c>
      <c r="C111" s="116" t="s">
        <v>28</v>
      </c>
      <c r="D111" s="156" t="s">
        <v>43</v>
      </c>
      <c r="E111" s="155">
        <v>7900</v>
      </c>
      <c r="F111" s="116">
        <v>6705</v>
      </c>
      <c r="G111" s="156">
        <v>180</v>
      </c>
      <c r="H111" s="155">
        <v>0</v>
      </c>
      <c r="I111" s="116">
        <v>0</v>
      </c>
      <c r="J111" s="156">
        <v>0</v>
      </c>
      <c r="K111" s="158" t="s">
        <v>40</v>
      </c>
      <c r="L111" s="165" t="s">
        <v>41</v>
      </c>
      <c r="M111" s="155">
        <v>1195</v>
      </c>
      <c r="N111" s="156">
        <v>0</v>
      </c>
      <c r="O111" s="168" t="s">
        <v>3</v>
      </c>
      <c r="P111" s="129">
        <v>210</v>
      </c>
      <c r="Q111" s="202" t="s">
        <v>402</v>
      </c>
      <c r="R111" s="96">
        <f t="shared" si="4"/>
        <v>0.15126582278481013</v>
      </c>
      <c r="S111" t="e">
        <f t="shared" si="5"/>
        <v>#DIV/0!</v>
      </c>
      <c r="T111">
        <f t="shared" si="6"/>
        <v>1</v>
      </c>
      <c r="AY111" s="16">
        <v>320</v>
      </c>
      <c r="AZ111" s="135" t="s">
        <v>31</v>
      </c>
      <c r="BA111" s="12" t="s">
        <v>61</v>
      </c>
      <c r="BB111" s="16" t="s">
        <v>31</v>
      </c>
      <c r="BC111" s="135" t="s">
        <v>31</v>
      </c>
      <c r="BD111" s="12" t="s">
        <v>31</v>
      </c>
      <c r="BE111" s="16" t="s">
        <v>31</v>
      </c>
      <c r="BF111" s="135" t="s">
        <v>31</v>
      </c>
      <c r="BG111" s="12" t="s">
        <v>31</v>
      </c>
    </row>
    <row r="112" spans="2:59" ht="24">
      <c r="B112" s="155">
        <v>20230721</v>
      </c>
      <c r="C112" s="116" t="s">
        <v>28</v>
      </c>
      <c r="D112" s="156" t="s">
        <v>45</v>
      </c>
      <c r="E112" s="155">
        <v>7900</v>
      </c>
      <c r="F112" s="116">
        <v>6797</v>
      </c>
      <c r="G112" s="156">
        <v>178</v>
      </c>
      <c r="H112" s="155">
        <v>0</v>
      </c>
      <c r="I112" s="116">
        <v>0</v>
      </c>
      <c r="J112" s="156">
        <v>0</v>
      </c>
      <c r="K112" s="158" t="s">
        <v>40</v>
      </c>
      <c r="L112" s="165" t="s">
        <v>41</v>
      </c>
      <c r="M112" s="155">
        <v>1103</v>
      </c>
      <c r="N112" s="156">
        <v>0</v>
      </c>
      <c r="O112" s="168" t="s">
        <v>3</v>
      </c>
      <c r="P112" s="129">
        <v>210</v>
      </c>
      <c r="Q112" s="202" t="s">
        <v>402</v>
      </c>
      <c r="R112" s="96">
        <f t="shared" si="4"/>
        <v>0.13962025316455695</v>
      </c>
      <c r="S112" t="e">
        <f t="shared" si="5"/>
        <v>#DIV/0!</v>
      </c>
      <c r="T112">
        <f t="shared" si="6"/>
        <v>1</v>
      </c>
      <c r="AY112" s="16">
        <v>-100000</v>
      </c>
      <c r="AZ112" s="135" t="s">
        <v>31</v>
      </c>
      <c r="BA112" s="12" t="s">
        <v>61</v>
      </c>
      <c r="BB112" s="16" t="s">
        <v>31</v>
      </c>
      <c r="BC112" s="135">
        <v>7826</v>
      </c>
      <c r="BD112" s="12" t="s">
        <v>81</v>
      </c>
      <c r="BE112" s="16" t="s">
        <v>31</v>
      </c>
      <c r="BF112" s="135" t="s">
        <v>31</v>
      </c>
      <c r="BG112" s="12" t="s">
        <v>31</v>
      </c>
    </row>
    <row r="113" spans="2:59" ht="24">
      <c r="B113" s="155">
        <v>20230721</v>
      </c>
      <c r="C113" s="116" t="s">
        <v>28</v>
      </c>
      <c r="D113" s="156" t="s">
        <v>46</v>
      </c>
      <c r="E113" s="155">
        <v>7625</v>
      </c>
      <c r="F113" s="116">
        <v>7047</v>
      </c>
      <c r="G113" s="156">
        <v>185</v>
      </c>
      <c r="H113" s="155">
        <v>0</v>
      </c>
      <c r="I113" s="116">
        <v>0</v>
      </c>
      <c r="J113" s="156">
        <v>0</v>
      </c>
      <c r="K113" s="158" t="s">
        <v>40</v>
      </c>
      <c r="L113" s="165" t="s">
        <v>41</v>
      </c>
      <c r="M113" s="155">
        <v>578</v>
      </c>
      <c r="N113" s="156">
        <v>0</v>
      </c>
      <c r="O113" s="168" t="s">
        <v>3</v>
      </c>
      <c r="P113" s="129">
        <v>201</v>
      </c>
      <c r="Q113" s="202" t="s">
        <v>402</v>
      </c>
      <c r="R113" s="96">
        <f t="shared" si="4"/>
        <v>7.5803278688524586E-2</v>
      </c>
      <c r="S113" t="e">
        <f t="shared" si="5"/>
        <v>#DIV/0!</v>
      </c>
      <c r="T113">
        <f t="shared" si="6"/>
        <v>1</v>
      </c>
      <c r="AY113" s="16">
        <v>322</v>
      </c>
      <c r="AZ113" s="135" t="s">
        <v>31</v>
      </c>
      <c r="BA113" s="12" t="s">
        <v>61</v>
      </c>
      <c r="BB113" s="16" t="s">
        <v>31</v>
      </c>
      <c r="BC113" s="135">
        <v>6636</v>
      </c>
      <c r="BD113" s="12" t="s">
        <v>81</v>
      </c>
      <c r="BE113" s="16" t="s">
        <v>31</v>
      </c>
      <c r="BF113" s="135" t="s">
        <v>31</v>
      </c>
      <c r="BG113" s="12" t="s">
        <v>31</v>
      </c>
    </row>
    <row r="114" spans="2:59" ht="24">
      <c r="B114" s="155">
        <v>20230721</v>
      </c>
      <c r="C114" s="116" t="s">
        <v>28</v>
      </c>
      <c r="D114" s="156" t="s">
        <v>47</v>
      </c>
      <c r="E114" s="155">
        <v>7625</v>
      </c>
      <c r="F114" s="116">
        <v>6966</v>
      </c>
      <c r="G114" s="156">
        <v>183</v>
      </c>
      <c r="H114" s="155">
        <v>0</v>
      </c>
      <c r="I114" s="116">
        <v>0</v>
      </c>
      <c r="J114" s="156">
        <v>0</v>
      </c>
      <c r="K114" s="158" t="s">
        <v>40</v>
      </c>
      <c r="L114" s="165" t="s">
        <v>41</v>
      </c>
      <c r="M114" s="155">
        <v>659</v>
      </c>
      <c r="N114" s="156">
        <v>0</v>
      </c>
      <c r="O114" s="168" t="s">
        <v>3</v>
      </c>
      <c r="P114" s="129">
        <v>201</v>
      </c>
      <c r="Q114" s="202" t="s">
        <v>402</v>
      </c>
      <c r="R114" s="96">
        <f t="shared" si="4"/>
        <v>8.6426229508196728E-2</v>
      </c>
      <c r="S114" t="e">
        <f t="shared" si="5"/>
        <v>#DIV/0!</v>
      </c>
      <c r="T114">
        <f t="shared" si="6"/>
        <v>1</v>
      </c>
      <c r="AY114" s="16">
        <v>-100000</v>
      </c>
      <c r="AZ114" s="135" t="s">
        <v>31</v>
      </c>
      <c r="BA114" s="12" t="s">
        <v>61</v>
      </c>
      <c r="BB114" s="16" t="s">
        <v>31</v>
      </c>
      <c r="BC114" s="135">
        <v>5098</v>
      </c>
      <c r="BD114" s="12" t="s">
        <v>81</v>
      </c>
      <c r="BE114" s="16" t="s">
        <v>31</v>
      </c>
      <c r="BF114" s="135" t="s">
        <v>31</v>
      </c>
      <c r="BG114" s="12" t="s">
        <v>31</v>
      </c>
    </row>
    <row r="115" spans="2:59" ht="24">
      <c r="B115" s="155">
        <v>20230723</v>
      </c>
      <c r="C115" s="116" t="s">
        <v>28</v>
      </c>
      <c r="D115" s="156" t="s">
        <v>35</v>
      </c>
      <c r="E115" s="155">
        <v>6215</v>
      </c>
      <c r="F115" s="116">
        <v>5193</v>
      </c>
      <c r="G115" s="156">
        <v>158</v>
      </c>
      <c r="H115" s="155">
        <v>0</v>
      </c>
      <c r="I115" s="116">
        <v>0</v>
      </c>
      <c r="J115" s="156">
        <v>0</v>
      </c>
      <c r="K115" s="158" t="s">
        <v>40</v>
      </c>
      <c r="L115" s="165" t="s">
        <v>41</v>
      </c>
      <c r="M115" s="155">
        <v>1022</v>
      </c>
      <c r="N115" s="156">
        <v>0</v>
      </c>
      <c r="O115" s="168" t="s">
        <v>3</v>
      </c>
      <c r="P115" s="129">
        <v>192</v>
      </c>
      <c r="Q115" s="202" t="s">
        <v>402</v>
      </c>
      <c r="R115" s="96">
        <f t="shared" si="4"/>
        <v>0.16444086886564763</v>
      </c>
      <c r="S115" t="e">
        <f t="shared" si="5"/>
        <v>#DIV/0!</v>
      </c>
      <c r="T115">
        <f t="shared" si="6"/>
        <v>1</v>
      </c>
      <c r="AY115" s="16">
        <v>-100000</v>
      </c>
      <c r="AZ115" s="135" t="s">
        <v>31</v>
      </c>
      <c r="BA115" s="12" t="s">
        <v>61</v>
      </c>
      <c r="BB115" s="16" t="s">
        <v>31</v>
      </c>
      <c r="BC115" s="135">
        <v>5374</v>
      </c>
      <c r="BD115" s="12" t="s">
        <v>81</v>
      </c>
      <c r="BE115" s="16" t="s">
        <v>31</v>
      </c>
      <c r="BF115" s="135" t="s">
        <v>31</v>
      </c>
      <c r="BG115" s="12" t="s">
        <v>31</v>
      </c>
    </row>
    <row r="116" spans="2:59" ht="24">
      <c r="B116" s="155">
        <v>20230723</v>
      </c>
      <c r="C116" s="116" t="s">
        <v>28</v>
      </c>
      <c r="D116" s="156" t="s">
        <v>37</v>
      </c>
      <c r="E116" s="155">
        <v>6215</v>
      </c>
      <c r="F116" s="116">
        <v>5193</v>
      </c>
      <c r="G116" s="156">
        <v>158</v>
      </c>
      <c r="H116" s="155">
        <v>0</v>
      </c>
      <c r="I116" s="116">
        <v>0</v>
      </c>
      <c r="J116" s="156">
        <v>0</v>
      </c>
      <c r="K116" s="158" t="s">
        <v>40</v>
      </c>
      <c r="L116" s="165" t="s">
        <v>41</v>
      </c>
      <c r="M116" s="155">
        <v>1022</v>
      </c>
      <c r="N116" s="156">
        <v>0</v>
      </c>
      <c r="O116" s="168" t="s">
        <v>3</v>
      </c>
      <c r="P116" s="201">
        <v>192</v>
      </c>
      <c r="Q116" s="199" t="s">
        <v>402</v>
      </c>
      <c r="R116" s="96">
        <f t="shared" si="4"/>
        <v>0.16444086886564763</v>
      </c>
      <c r="S116" t="e">
        <f t="shared" si="5"/>
        <v>#DIV/0!</v>
      </c>
      <c r="T116">
        <f t="shared" si="6"/>
        <v>1</v>
      </c>
      <c r="AY116" s="16"/>
      <c r="AZ116" s="135"/>
      <c r="BA116" s="12"/>
      <c r="BB116" s="16"/>
      <c r="BC116" s="135">
        <v>5641</v>
      </c>
      <c r="BD116" s="12" t="s">
        <v>81</v>
      </c>
      <c r="BE116" s="16"/>
      <c r="BF116" s="135"/>
      <c r="BG116" s="12"/>
    </row>
    <row r="117" spans="2:59" ht="24">
      <c r="B117" s="155">
        <v>20230723</v>
      </c>
      <c r="C117" s="116" t="s">
        <v>28</v>
      </c>
      <c r="D117" s="156" t="s">
        <v>38</v>
      </c>
      <c r="E117" s="155">
        <v>7015</v>
      </c>
      <c r="F117" s="116">
        <v>6930</v>
      </c>
      <c r="G117" s="156"/>
      <c r="H117" s="155">
        <v>0</v>
      </c>
      <c r="I117" s="116">
        <v>0</v>
      </c>
      <c r="J117" s="156">
        <v>0</v>
      </c>
      <c r="K117" s="158" t="s">
        <v>40</v>
      </c>
      <c r="L117" s="165" t="s">
        <v>36</v>
      </c>
      <c r="M117" s="155">
        <v>85</v>
      </c>
      <c r="N117" s="156">
        <v>0</v>
      </c>
      <c r="O117" s="238" t="s">
        <v>386</v>
      </c>
      <c r="P117" s="201"/>
      <c r="Q117" s="199"/>
      <c r="R117" s="96">
        <f t="shared" si="4"/>
        <v>1.2116892373485389E-2</v>
      </c>
      <c r="S117" t="e">
        <f t="shared" si="5"/>
        <v>#DIV/0!</v>
      </c>
      <c r="T117">
        <f t="shared" si="6"/>
        <v>0</v>
      </c>
      <c r="AY117" s="16"/>
      <c r="AZ117" s="135"/>
      <c r="BA117" s="12"/>
      <c r="BB117" s="16"/>
      <c r="BC117" s="135">
        <v>6567</v>
      </c>
      <c r="BD117" s="12" t="s">
        <v>81</v>
      </c>
      <c r="BE117" s="16"/>
      <c r="BF117" s="135"/>
      <c r="BG117" s="12"/>
    </row>
    <row r="118" spans="2:59" ht="24">
      <c r="B118" s="155">
        <v>20230723</v>
      </c>
      <c r="C118" s="116" t="s">
        <v>28</v>
      </c>
      <c r="D118" s="156" t="s">
        <v>39</v>
      </c>
      <c r="E118" s="155">
        <v>7492</v>
      </c>
      <c r="F118" s="116">
        <v>7453</v>
      </c>
      <c r="G118" s="156">
        <v>204</v>
      </c>
      <c r="H118" s="155">
        <v>0</v>
      </c>
      <c r="I118" s="116">
        <v>0</v>
      </c>
      <c r="J118" s="156">
        <v>0</v>
      </c>
      <c r="K118" s="158" t="s">
        <v>40</v>
      </c>
      <c r="L118" s="165" t="s">
        <v>41</v>
      </c>
      <c r="M118" s="155">
        <v>39</v>
      </c>
      <c r="N118" s="156">
        <v>0</v>
      </c>
      <c r="O118" s="168" t="s">
        <v>3</v>
      </c>
      <c r="P118" s="201">
        <v>205</v>
      </c>
      <c r="Q118" s="199" t="s">
        <v>402</v>
      </c>
      <c r="R118" s="96">
        <f t="shared" si="4"/>
        <v>5.2055525894287242E-3</v>
      </c>
      <c r="S118" t="e">
        <f t="shared" si="5"/>
        <v>#DIV/0!</v>
      </c>
      <c r="T118">
        <f t="shared" si="6"/>
        <v>1</v>
      </c>
      <c r="AY118" s="16">
        <v>-100000</v>
      </c>
      <c r="AZ118" s="135"/>
      <c r="BA118" s="12" t="s">
        <v>61</v>
      </c>
      <c r="BB118" s="16"/>
      <c r="BC118" s="135">
        <v>6457</v>
      </c>
      <c r="BD118" s="12" t="s">
        <v>81</v>
      </c>
      <c r="BE118" s="16"/>
      <c r="BF118" s="135"/>
      <c r="BG118" s="12"/>
    </row>
    <row r="119" spans="2:59" ht="24">
      <c r="B119" s="155">
        <v>20230723</v>
      </c>
      <c r="C119" s="116" t="s">
        <v>28</v>
      </c>
      <c r="D119" s="156" t="s">
        <v>43</v>
      </c>
      <c r="E119" s="155">
        <v>7492</v>
      </c>
      <c r="F119" s="116">
        <v>7177</v>
      </c>
      <c r="G119" s="156">
        <v>202</v>
      </c>
      <c r="H119" s="155">
        <v>0</v>
      </c>
      <c r="I119" s="116">
        <v>0</v>
      </c>
      <c r="J119" s="156">
        <v>0</v>
      </c>
      <c r="K119" s="158" t="s">
        <v>40</v>
      </c>
      <c r="L119" s="165" t="s">
        <v>41</v>
      </c>
      <c r="M119" s="155">
        <v>315</v>
      </c>
      <c r="N119" s="156">
        <v>0</v>
      </c>
      <c r="O119" s="168" t="s">
        <v>3</v>
      </c>
      <c r="P119" s="201">
        <v>205</v>
      </c>
      <c r="Q119" s="199" t="s">
        <v>402</v>
      </c>
      <c r="R119" s="96">
        <f t="shared" si="4"/>
        <v>4.2044847837693543E-2</v>
      </c>
      <c r="S119" t="e">
        <f t="shared" si="5"/>
        <v>#DIV/0!</v>
      </c>
      <c r="T119">
        <f t="shared" si="6"/>
        <v>1</v>
      </c>
      <c r="AY119" s="16">
        <v>-100000</v>
      </c>
      <c r="AZ119" s="135"/>
      <c r="BA119" s="12" t="s">
        <v>61</v>
      </c>
      <c r="BB119" s="16"/>
      <c r="BC119" s="135">
        <v>6315</v>
      </c>
      <c r="BD119" s="12" t="s">
        <v>81</v>
      </c>
      <c r="BE119" s="16"/>
      <c r="BF119" s="135"/>
      <c r="BG119" s="12"/>
    </row>
    <row r="120" spans="2:59" ht="24.95" thickBot="1">
      <c r="B120" s="155">
        <v>20230723</v>
      </c>
      <c r="C120" s="116" t="s">
        <v>28</v>
      </c>
      <c r="D120" s="156" t="s">
        <v>46</v>
      </c>
      <c r="E120" s="155">
        <v>7744</v>
      </c>
      <c r="F120" s="116">
        <v>7367</v>
      </c>
      <c r="G120" s="156">
        <v>201</v>
      </c>
      <c r="H120" s="155">
        <v>0</v>
      </c>
      <c r="I120" s="116">
        <v>0</v>
      </c>
      <c r="J120" s="156">
        <v>0</v>
      </c>
      <c r="K120" s="158" t="s">
        <v>40</v>
      </c>
      <c r="L120" s="165" t="s">
        <v>41</v>
      </c>
      <c r="M120" s="155">
        <v>377</v>
      </c>
      <c r="N120" s="156">
        <v>0</v>
      </c>
      <c r="O120" s="168" t="s">
        <v>3</v>
      </c>
      <c r="P120" s="201">
        <v>212</v>
      </c>
      <c r="Q120" s="199" t="s">
        <v>402</v>
      </c>
      <c r="R120" s="96">
        <f t="shared" si="4"/>
        <v>4.8682851239669422E-2</v>
      </c>
      <c r="S120" t="e">
        <f t="shared" si="5"/>
        <v>#DIV/0!</v>
      </c>
      <c r="T120">
        <f t="shared" si="6"/>
        <v>1</v>
      </c>
      <c r="AY120" s="16">
        <v>-100000</v>
      </c>
      <c r="AZ120" s="135"/>
      <c r="BA120" s="12" t="s">
        <v>61</v>
      </c>
      <c r="BB120" s="16"/>
      <c r="BC120" s="135">
        <v>6561</v>
      </c>
      <c r="BD120" s="12" t="s">
        <v>81</v>
      </c>
      <c r="BE120" s="16"/>
      <c r="BF120" s="135"/>
      <c r="BG120" s="12"/>
    </row>
    <row r="121" spans="2:59" ht="24">
      <c r="B121" s="155">
        <v>20230723</v>
      </c>
      <c r="C121" s="116" t="s">
        <v>28</v>
      </c>
      <c r="D121" s="156" t="s">
        <v>47</v>
      </c>
      <c r="E121" s="155">
        <v>7744</v>
      </c>
      <c r="F121" s="116">
        <v>7118</v>
      </c>
      <c r="G121" s="156">
        <v>194</v>
      </c>
      <c r="H121" s="155">
        <v>0</v>
      </c>
      <c r="I121" s="116">
        <v>0</v>
      </c>
      <c r="J121" s="156">
        <v>0</v>
      </c>
      <c r="K121" s="158" t="s">
        <v>40</v>
      </c>
      <c r="L121" s="165" t="s">
        <v>41</v>
      </c>
      <c r="M121" s="155">
        <v>626</v>
      </c>
      <c r="N121" s="156">
        <v>0</v>
      </c>
      <c r="O121" s="168" t="s">
        <v>3</v>
      </c>
      <c r="P121" s="201">
        <v>212</v>
      </c>
      <c r="Q121" s="199" t="s">
        <v>402</v>
      </c>
      <c r="R121" s="96">
        <f t="shared" si="4"/>
        <v>8.0836776859504134E-2</v>
      </c>
      <c r="S121" t="e">
        <f t="shared" si="5"/>
        <v>#DIV/0!</v>
      </c>
      <c r="T121">
        <f t="shared" si="6"/>
        <v>1</v>
      </c>
      <c r="AY121" s="45"/>
      <c r="AZ121" s="55"/>
      <c r="BA121" s="46"/>
      <c r="BB121" s="45"/>
      <c r="BC121" s="55">
        <v>6613</v>
      </c>
      <c r="BD121" s="46" t="s">
        <v>81</v>
      </c>
      <c r="BE121" s="45"/>
      <c r="BF121" s="55"/>
      <c r="BG121" s="46"/>
    </row>
    <row r="122" spans="2:59" ht="24">
      <c r="B122" s="155">
        <v>20230723</v>
      </c>
      <c r="C122" s="116" t="s">
        <v>28</v>
      </c>
      <c r="D122" s="156" t="s">
        <v>48</v>
      </c>
      <c r="E122" s="155">
        <v>7744</v>
      </c>
      <c r="F122" s="116">
        <v>7743</v>
      </c>
      <c r="G122" s="156">
        <v>211</v>
      </c>
      <c r="H122" s="155">
        <v>0</v>
      </c>
      <c r="I122" s="116">
        <v>0</v>
      </c>
      <c r="J122" s="156">
        <v>0</v>
      </c>
      <c r="K122" s="158" t="s">
        <v>40</v>
      </c>
      <c r="L122" s="165" t="s">
        <v>40</v>
      </c>
      <c r="M122" s="155">
        <v>1</v>
      </c>
      <c r="N122" s="156">
        <v>0</v>
      </c>
      <c r="O122" s="168" t="s">
        <v>3</v>
      </c>
      <c r="P122" s="201">
        <v>212</v>
      </c>
      <c r="Q122" s="199" t="s">
        <v>402</v>
      </c>
      <c r="R122" s="96">
        <f t="shared" si="4"/>
        <v>1.2913223140495868E-4</v>
      </c>
      <c r="S122" t="e">
        <f t="shared" si="5"/>
        <v>#DIV/0!</v>
      </c>
      <c r="T122">
        <f t="shared" si="6"/>
        <v>1</v>
      </c>
      <c r="AY122" s="16"/>
      <c r="AZ122" s="135"/>
      <c r="BA122" s="12"/>
      <c r="BB122" s="16"/>
      <c r="BC122" s="135">
        <v>6275</v>
      </c>
      <c r="BD122" s="12" t="s">
        <v>81</v>
      </c>
      <c r="BE122" s="16"/>
      <c r="BF122" s="135"/>
      <c r="BG122" s="12"/>
    </row>
    <row r="123" spans="2:59" ht="24">
      <c r="B123" s="155">
        <v>20230725</v>
      </c>
      <c r="C123" s="116" t="s">
        <v>28</v>
      </c>
      <c r="D123" s="156" t="s">
        <v>43</v>
      </c>
      <c r="E123" s="155">
        <v>6501</v>
      </c>
      <c r="F123" s="116">
        <v>6487</v>
      </c>
      <c r="G123" s="156">
        <v>32</v>
      </c>
      <c r="H123" s="155">
        <v>0</v>
      </c>
      <c r="I123" s="116">
        <v>0</v>
      </c>
      <c r="J123" s="156">
        <v>0</v>
      </c>
      <c r="K123" s="158" t="s">
        <v>40</v>
      </c>
      <c r="L123" s="165" t="s">
        <v>41</v>
      </c>
      <c r="M123" s="155">
        <v>14</v>
      </c>
      <c r="N123" s="156">
        <v>0</v>
      </c>
      <c r="O123" s="168" t="s">
        <v>3</v>
      </c>
      <c r="P123" s="201">
        <v>177</v>
      </c>
      <c r="Q123" s="199" t="s">
        <v>402</v>
      </c>
      <c r="R123" s="96">
        <f t="shared" si="4"/>
        <v>2.1535148438701739E-3</v>
      </c>
      <c r="S123" t="e">
        <f t="shared" si="5"/>
        <v>#DIV/0!</v>
      </c>
      <c r="T123">
        <f t="shared" si="6"/>
        <v>1</v>
      </c>
      <c r="AY123" s="16"/>
      <c r="AZ123" s="135"/>
      <c r="BA123" s="12"/>
      <c r="BB123" s="16"/>
      <c r="BC123" s="135">
        <v>6332</v>
      </c>
      <c r="BD123" s="12" t="s">
        <v>81</v>
      </c>
      <c r="BE123" s="16"/>
      <c r="BF123" s="135"/>
      <c r="BG123" s="12"/>
    </row>
    <row r="124" spans="2:59" ht="60">
      <c r="B124" s="155">
        <v>20230727</v>
      </c>
      <c r="C124" s="116" t="s">
        <v>28</v>
      </c>
      <c r="D124" s="156" t="s">
        <v>29</v>
      </c>
      <c r="E124" s="155">
        <v>7698</v>
      </c>
      <c r="F124" s="116">
        <v>7664</v>
      </c>
      <c r="G124" s="156">
        <v>178</v>
      </c>
      <c r="H124" s="155">
        <v>0</v>
      </c>
      <c r="I124" s="116">
        <v>0</v>
      </c>
      <c r="J124" s="156">
        <v>0</v>
      </c>
      <c r="K124" s="158" t="s">
        <v>40</v>
      </c>
      <c r="L124" s="165" t="s">
        <v>60</v>
      </c>
      <c r="M124" s="155">
        <v>34</v>
      </c>
      <c r="N124" s="156">
        <v>0</v>
      </c>
      <c r="O124" s="168" t="s">
        <v>3</v>
      </c>
      <c r="P124" s="201">
        <v>-100000</v>
      </c>
      <c r="Q124" s="199" t="s">
        <v>403</v>
      </c>
      <c r="R124" s="96">
        <f t="shared" si="4"/>
        <v>4.4167316186022347E-3</v>
      </c>
      <c r="S124" t="e">
        <f t="shared" si="5"/>
        <v>#DIV/0!</v>
      </c>
      <c r="T124">
        <f t="shared" si="6"/>
        <v>1</v>
      </c>
      <c r="AY124" s="16"/>
      <c r="AZ124" s="135"/>
      <c r="BA124" s="12"/>
      <c r="BB124" s="16"/>
      <c r="BC124" s="135">
        <v>6517</v>
      </c>
      <c r="BD124" s="12" t="s">
        <v>70</v>
      </c>
      <c r="BE124" s="16"/>
      <c r="BF124" s="135"/>
      <c r="BG124" s="12"/>
    </row>
    <row r="125" spans="2:59" ht="60">
      <c r="B125" s="155">
        <v>20230727</v>
      </c>
      <c r="C125" s="116" t="s">
        <v>28</v>
      </c>
      <c r="D125" s="156" t="s">
        <v>32</v>
      </c>
      <c r="E125" s="155">
        <v>7698</v>
      </c>
      <c r="F125" s="116">
        <v>7664</v>
      </c>
      <c r="G125" s="156">
        <v>178</v>
      </c>
      <c r="H125" s="155">
        <v>0</v>
      </c>
      <c r="I125" s="116">
        <v>0</v>
      </c>
      <c r="J125" s="156">
        <v>0</v>
      </c>
      <c r="K125" s="158" t="s">
        <v>40</v>
      </c>
      <c r="L125" s="165" t="s">
        <v>60</v>
      </c>
      <c r="M125" s="155">
        <v>34</v>
      </c>
      <c r="N125" s="156">
        <v>0</v>
      </c>
      <c r="O125" s="168" t="s">
        <v>3</v>
      </c>
      <c r="P125" s="201">
        <v>-100000</v>
      </c>
      <c r="Q125" s="199" t="s">
        <v>403</v>
      </c>
      <c r="R125" s="96">
        <f t="shared" si="4"/>
        <v>4.4167316186022347E-3</v>
      </c>
      <c r="S125" t="e">
        <f t="shared" si="5"/>
        <v>#DIV/0!</v>
      </c>
      <c r="T125">
        <f t="shared" si="6"/>
        <v>1</v>
      </c>
      <c r="AY125" s="16"/>
      <c r="AZ125" s="135"/>
      <c r="BA125" s="12"/>
      <c r="BB125" s="16"/>
      <c r="BC125" s="135">
        <v>5721</v>
      </c>
      <c r="BD125" s="12" t="s">
        <v>81</v>
      </c>
      <c r="BE125" s="16"/>
      <c r="BF125" s="135"/>
      <c r="BG125" s="12"/>
    </row>
    <row r="126" spans="2:59" ht="60">
      <c r="B126" s="155">
        <v>20230727</v>
      </c>
      <c r="C126" s="116" t="s">
        <v>28</v>
      </c>
      <c r="D126" s="156" t="s">
        <v>34</v>
      </c>
      <c r="E126" s="155">
        <v>7698</v>
      </c>
      <c r="F126" s="116">
        <v>7664</v>
      </c>
      <c r="G126" s="156">
        <v>178</v>
      </c>
      <c r="H126" s="155">
        <v>0</v>
      </c>
      <c r="I126" s="116">
        <v>0</v>
      </c>
      <c r="J126" s="156">
        <v>0</v>
      </c>
      <c r="K126" s="158" t="s">
        <v>40</v>
      </c>
      <c r="L126" s="165" t="s">
        <v>60</v>
      </c>
      <c r="M126" s="155">
        <v>34</v>
      </c>
      <c r="N126" s="156">
        <v>0</v>
      </c>
      <c r="O126" s="168" t="s">
        <v>3</v>
      </c>
      <c r="P126" s="129">
        <v>178</v>
      </c>
      <c r="Q126" s="199" t="s">
        <v>403</v>
      </c>
      <c r="R126" s="96">
        <f t="shared" si="4"/>
        <v>4.4167316186022347E-3</v>
      </c>
      <c r="S126" t="e">
        <f t="shared" si="5"/>
        <v>#DIV/0!</v>
      </c>
      <c r="T126">
        <f t="shared" si="6"/>
        <v>1</v>
      </c>
      <c r="AY126" s="16"/>
      <c r="AZ126" s="135"/>
      <c r="BA126" s="12"/>
      <c r="BB126" s="16"/>
      <c r="BC126" s="135"/>
      <c r="BD126" s="12"/>
      <c r="BE126" s="16"/>
      <c r="BF126" s="135"/>
      <c r="BG126" s="12"/>
    </row>
    <row r="127" spans="2:59" ht="33">
      <c r="B127" s="155">
        <v>20230729</v>
      </c>
      <c r="C127" s="116" t="s">
        <v>28</v>
      </c>
      <c r="D127" s="156" t="s">
        <v>47</v>
      </c>
      <c r="E127" s="155">
        <v>7021</v>
      </c>
      <c r="F127" s="116">
        <v>7006</v>
      </c>
      <c r="G127" s="156"/>
      <c r="H127" s="155">
        <v>0</v>
      </c>
      <c r="I127" s="116">
        <v>0</v>
      </c>
      <c r="J127" s="156">
        <v>0</v>
      </c>
      <c r="K127" s="158" t="s">
        <v>49</v>
      </c>
      <c r="L127" s="165" t="s">
        <v>41</v>
      </c>
      <c r="M127" s="155">
        <v>15</v>
      </c>
      <c r="N127" s="156">
        <v>0</v>
      </c>
      <c r="O127" s="168" t="s">
        <v>4</v>
      </c>
      <c r="P127" s="129">
        <v>6816</v>
      </c>
      <c r="Q127" s="199" t="s">
        <v>79</v>
      </c>
      <c r="R127" s="96">
        <f t="shared" si="4"/>
        <v>2.1364477994587666E-3</v>
      </c>
      <c r="S127" t="e">
        <f t="shared" si="5"/>
        <v>#DIV/0!</v>
      </c>
      <c r="T127">
        <f t="shared" si="6"/>
        <v>0</v>
      </c>
      <c r="AY127" s="16"/>
      <c r="AZ127" s="135"/>
      <c r="BA127" s="12"/>
      <c r="BB127" s="16"/>
      <c r="BC127" s="135"/>
      <c r="BD127" s="12"/>
      <c r="BE127" s="16"/>
      <c r="BF127" s="135"/>
      <c r="BG127" s="12"/>
    </row>
    <row r="128" spans="2:59" ht="33">
      <c r="B128" s="155">
        <v>20230801</v>
      </c>
      <c r="C128" s="116" t="s">
        <v>80</v>
      </c>
      <c r="D128" s="156" t="s">
        <v>29</v>
      </c>
      <c r="E128" s="155">
        <v>7876</v>
      </c>
      <c r="F128" s="116">
        <v>7540</v>
      </c>
      <c r="G128" s="156"/>
      <c r="H128" s="155">
        <v>-1838</v>
      </c>
      <c r="I128" s="116">
        <v>-1838</v>
      </c>
      <c r="J128" s="156">
        <v>-1502</v>
      </c>
      <c r="K128" s="158" t="s">
        <v>40</v>
      </c>
      <c r="L128" s="165" t="s">
        <v>41</v>
      </c>
      <c r="M128" s="155">
        <v>336</v>
      </c>
      <c r="N128" s="156">
        <v>0</v>
      </c>
      <c r="O128" s="168" t="s">
        <v>4</v>
      </c>
      <c r="P128" s="129">
        <v>7350</v>
      </c>
      <c r="Q128" s="199" t="s">
        <v>67</v>
      </c>
      <c r="R128" s="96">
        <f t="shared" si="4"/>
        <v>4.2661249365159977E-2</v>
      </c>
      <c r="S128">
        <f t="shared" si="5"/>
        <v>0</v>
      </c>
      <c r="T128">
        <f t="shared" si="6"/>
        <v>0</v>
      </c>
      <c r="AY128" s="16"/>
      <c r="AZ128" s="135"/>
      <c r="BA128" s="12"/>
      <c r="BB128" s="16"/>
      <c r="BC128" s="135"/>
      <c r="BD128" s="12"/>
      <c r="BE128" s="16"/>
      <c r="BF128" s="135"/>
      <c r="BG128" s="12"/>
    </row>
    <row r="129" spans="2:59" ht="33.950000000000003" thickBot="1">
      <c r="B129" s="155">
        <v>20230801</v>
      </c>
      <c r="C129" s="116" t="s">
        <v>80</v>
      </c>
      <c r="D129" s="156" t="s">
        <v>32</v>
      </c>
      <c r="E129" s="155">
        <v>7876</v>
      </c>
      <c r="F129" s="116">
        <v>7537</v>
      </c>
      <c r="G129" s="156"/>
      <c r="H129" s="155">
        <v>-1838</v>
      </c>
      <c r="I129" s="116">
        <v>-1838</v>
      </c>
      <c r="J129" s="156">
        <v>-1500</v>
      </c>
      <c r="K129" s="158" t="s">
        <v>40</v>
      </c>
      <c r="L129" s="165" t="s">
        <v>41</v>
      </c>
      <c r="M129" s="155">
        <v>339</v>
      </c>
      <c r="N129" s="156">
        <v>0</v>
      </c>
      <c r="O129" s="168" t="s">
        <v>4</v>
      </c>
      <c r="P129" s="129">
        <v>7347</v>
      </c>
      <c r="Q129" s="199" t="s">
        <v>67</v>
      </c>
      <c r="R129" s="96">
        <f t="shared" si="4"/>
        <v>4.3042153377348909E-2</v>
      </c>
      <c r="S129">
        <f t="shared" si="5"/>
        <v>0</v>
      </c>
      <c r="T129">
        <f t="shared" si="6"/>
        <v>0</v>
      </c>
      <c r="AY129" s="20"/>
      <c r="AZ129" s="14"/>
      <c r="BA129" s="15"/>
      <c r="BB129" s="20"/>
      <c r="BC129" s="14"/>
      <c r="BD129" s="15"/>
      <c r="BE129" s="20"/>
      <c r="BF129" s="14"/>
      <c r="BG129" s="15"/>
    </row>
    <row r="130" spans="2:59" ht="33">
      <c r="B130" s="155">
        <v>20230801</v>
      </c>
      <c r="C130" s="116" t="s">
        <v>80</v>
      </c>
      <c r="D130" s="156" t="s">
        <v>34</v>
      </c>
      <c r="E130" s="155">
        <v>7876</v>
      </c>
      <c r="F130" s="116">
        <v>7512</v>
      </c>
      <c r="G130" s="156"/>
      <c r="H130" s="155">
        <v>-1838</v>
      </c>
      <c r="I130" s="116">
        <v>-1838</v>
      </c>
      <c r="J130" s="156">
        <v>-1483</v>
      </c>
      <c r="K130" s="158" t="s">
        <v>40</v>
      </c>
      <c r="L130" s="165" t="s">
        <v>41</v>
      </c>
      <c r="M130" s="155">
        <v>364</v>
      </c>
      <c r="N130" s="156">
        <v>0</v>
      </c>
      <c r="O130" s="168" t="s">
        <v>4</v>
      </c>
      <c r="P130" s="201">
        <v>7322</v>
      </c>
      <c r="Q130" s="199" t="s">
        <v>81</v>
      </c>
      <c r="R130" s="96">
        <f t="shared" si="4"/>
        <v>4.6216353478923312E-2</v>
      </c>
      <c r="S130">
        <f t="shared" si="5"/>
        <v>0</v>
      </c>
      <c r="T130">
        <f t="shared" si="6"/>
        <v>0</v>
      </c>
      <c r="AY130" s="16"/>
      <c r="AZ130" s="135"/>
      <c r="BA130" s="12"/>
      <c r="BB130" s="16"/>
      <c r="BC130" s="135">
        <v>6869</v>
      </c>
      <c r="BD130" s="12" t="s">
        <v>94</v>
      </c>
      <c r="BE130" s="16"/>
      <c r="BF130" s="135"/>
      <c r="BG130" s="12"/>
    </row>
    <row r="131" spans="2:59" ht="33">
      <c r="B131" s="155">
        <v>20230801</v>
      </c>
      <c r="C131" s="116" t="s">
        <v>80</v>
      </c>
      <c r="D131" s="156" t="s">
        <v>37</v>
      </c>
      <c r="E131" s="155">
        <v>7366</v>
      </c>
      <c r="F131" s="116">
        <v>7292</v>
      </c>
      <c r="G131" s="156"/>
      <c r="H131" s="155">
        <v>-707</v>
      </c>
      <c r="I131" s="116">
        <v>-707</v>
      </c>
      <c r="J131" s="156">
        <v>-697</v>
      </c>
      <c r="K131" s="158" t="s">
        <v>40</v>
      </c>
      <c r="L131" s="165" t="s">
        <v>41</v>
      </c>
      <c r="M131" s="155">
        <v>74</v>
      </c>
      <c r="N131" s="156">
        <v>0</v>
      </c>
      <c r="O131" s="168" t="s">
        <v>4</v>
      </c>
      <c r="P131" s="201">
        <v>7102</v>
      </c>
      <c r="Q131" s="199" t="s">
        <v>81</v>
      </c>
      <c r="R131" s="96">
        <f t="shared" si="4"/>
        <v>1.0046158023350529E-2</v>
      </c>
      <c r="S131">
        <f t="shared" si="5"/>
        <v>0</v>
      </c>
      <c r="T131">
        <f t="shared" si="6"/>
        <v>0</v>
      </c>
      <c r="AY131" s="135"/>
      <c r="AZ131" s="135"/>
      <c r="BA131" s="135"/>
      <c r="BB131" s="135"/>
      <c r="BC131" s="135"/>
      <c r="BD131" s="135"/>
      <c r="BE131" s="135"/>
      <c r="BF131" s="135"/>
      <c r="BG131" s="135"/>
    </row>
    <row r="132" spans="2:59" ht="33">
      <c r="B132" s="155">
        <v>20230801</v>
      </c>
      <c r="C132" s="116" t="s">
        <v>80</v>
      </c>
      <c r="D132" s="156" t="s">
        <v>43</v>
      </c>
      <c r="E132" s="155">
        <v>7361</v>
      </c>
      <c r="F132" s="116">
        <v>7338</v>
      </c>
      <c r="G132" s="156"/>
      <c r="H132" s="155">
        <v>-1677</v>
      </c>
      <c r="I132" s="116">
        <v>-1677</v>
      </c>
      <c r="J132" s="156">
        <v>-1716</v>
      </c>
      <c r="K132" s="158" t="s">
        <v>40</v>
      </c>
      <c r="L132" s="165" t="s">
        <v>41</v>
      </c>
      <c r="M132" s="155">
        <v>23</v>
      </c>
      <c r="N132" s="156">
        <v>0</v>
      </c>
      <c r="O132" s="168" t="s">
        <v>4</v>
      </c>
      <c r="P132" s="201">
        <v>7148</v>
      </c>
      <c r="Q132" s="199" t="s">
        <v>81</v>
      </c>
      <c r="R132" s="96">
        <f t="shared" si="4"/>
        <v>3.1245754652900423E-3</v>
      </c>
      <c r="S132">
        <f t="shared" si="5"/>
        <v>0</v>
      </c>
      <c r="T132">
        <f t="shared" si="6"/>
        <v>0</v>
      </c>
      <c r="AY132" s="135"/>
      <c r="AZ132" s="135"/>
      <c r="BA132" s="135"/>
      <c r="BB132" s="135"/>
      <c r="BC132" s="135"/>
      <c r="BD132" s="135"/>
      <c r="BE132" s="135"/>
      <c r="BF132" s="135"/>
      <c r="BG132" s="135"/>
    </row>
    <row r="133" spans="2:59" ht="33">
      <c r="B133" s="155">
        <v>20230801</v>
      </c>
      <c r="C133" s="116" t="s">
        <v>80</v>
      </c>
      <c r="D133" s="156" t="s">
        <v>45</v>
      </c>
      <c r="E133" s="155">
        <v>7361</v>
      </c>
      <c r="F133" s="116">
        <v>7010</v>
      </c>
      <c r="G133" s="156"/>
      <c r="H133" s="155">
        <v>-1677</v>
      </c>
      <c r="I133" s="116">
        <v>-1677</v>
      </c>
      <c r="J133" s="156">
        <v>-1488</v>
      </c>
      <c r="K133" s="158" t="s">
        <v>40</v>
      </c>
      <c r="L133" s="165" t="s">
        <v>41</v>
      </c>
      <c r="M133" s="155">
        <v>351</v>
      </c>
      <c r="N133" s="156">
        <v>0</v>
      </c>
      <c r="O133" s="168" t="s">
        <v>4</v>
      </c>
      <c r="P133" s="129">
        <v>6820</v>
      </c>
      <c r="Q133" s="199" t="s">
        <v>81</v>
      </c>
      <c r="R133" s="96">
        <f t="shared" si="4"/>
        <v>4.7683738622469773E-2</v>
      </c>
      <c r="S133">
        <f t="shared" si="5"/>
        <v>0</v>
      </c>
      <c r="T133">
        <f t="shared" si="6"/>
        <v>0</v>
      </c>
      <c r="AY133" s="135"/>
      <c r="AZ133" s="135"/>
      <c r="BA133" s="135"/>
      <c r="BB133" s="135"/>
      <c r="BC133" s="135"/>
      <c r="BD133" s="135"/>
      <c r="BE133" s="135"/>
      <c r="BF133" s="135"/>
      <c r="BG133" s="135"/>
    </row>
    <row r="134" spans="2:59" ht="24">
      <c r="B134" s="155">
        <v>20230802</v>
      </c>
      <c r="C134" s="116" t="s">
        <v>80</v>
      </c>
      <c r="D134" s="156" t="s">
        <v>46</v>
      </c>
      <c r="E134" s="155">
        <v>6203</v>
      </c>
      <c r="F134" s="116">
        <v>5757</v>
      </c>
      <c r="G134" s="156"/>
      <c r="H134" s="155">
        <v>0</v>
      </c>
      <c r="I134" s="116">
        <v>0</v>
      </c>
      <c r="J134" s="156">
        <v>0</v>
      </c>
      <c r="K134" s="158" t="s">
        <v>40</v>
      </c>
      <c r="L134" s="165" t="s">
        <v>49</v>
      </c>
      <c r="M134" s="155">
        <v>446</v>
      </c>
      <c r="N134" s="156">
        <v>0</v>
      </c>
      <c r="O134" s="238" t="s">
        <v>52</v>
      </c>
      <c r="P134" s="201" t="s">
        <v>390</v>
      </c>
      <c r="Q134" s="199" t="s">
        <v>390</v>
      </c>
      <c r="R134" s="96">
        <f t="shared" si="4"/>
        <v>7.190069321296147E-2</v>
      </c>
      <c r="S134" t="e">
        <f t="shared" si="5"/>
        <v>#DIV/0!</v>
      </c>
      <c r="T134">
        <f t="shared" si="6"/>
        <v>0</v>
      </c>
      <c r="AY134" s="135"/>
      <c r="AZ134" s="135"/>
      <c r="BA134" s="135"/>
      <c r="BB134" s="135"/>
      <c r="BC134" s="135"/>
      <c r="BD134" s="135"/>
      <c r="BE134" s="135"/>
      <c r="BF134" s="135"/>
      <c r="BG134" s="135"/>
    </row>
    <row r="135" spans="2:59" ht="24">
      <c r="B135" s="155">
        <v>20230802</v>
      </c>
      <c r="C135" s="116" t="s">
        <v>80</v>
      </c>
      <c r="D135" s="156" t="s">
        <v>47</v>
      </c>
      <c r="E135" s="155">
        <v>6203</v>
      </c>
      <c r="F135" s="116">
        <v>5757</v>
      </c>
      <c r="G135" s="156"/>
      <c r="H135" s="155">
        <v>0</v>
      </c>
      <c r="I135" s="116">
        <v>0</v>
      </c>
      <c r="J135" s="156">
        <v>0</v>
      </c>
      <c r="K135" s="158" t="s">
        <v>40</v>
      </c>
      <c r="L135" s="165" t="s">
        <v>49</v>
      </c>
      <c r="M135" s="155">
        <v>446</v>
      </c>
      <c r="N135" s="156">
        <v>0</v>
      </c>
      <c r="O135" s="238" t="s">
        <v>52</v>
      </c>
      <c r="P135" s="129" t="s">
        <v>390</v>
      </c>
      <c r="Q135" s="199" t="s">
        <v>390</v>
      </c>
      <c r="R135" s="96">
        <f t="shared" si="4"/>
        <v>7.190069321296147E-2</v>
      </c>
      <c r="S135" t="e">
        <f t="shared" si="5"/>
        <v>#DIV/0!</v>
      </c>
      <c r="T135">
        <f t="shared" si="6"/>
        <v>0</v>
      </c>
      <c r="AY135" s="16"/>
      <c r="AZ135" s="135"/>
      <c r="BA135" s="12"/>
      <c r="BB135" s="16"/>
      <c r="BC135" s="135"/>
      <c r="BD135" s="12"/>
      <c r="BE135" s="16"/>
      <c r="BF135" s="135"/>
      <c r="BG135" s="12"/>
    </row>
    <row r="136" spans="2:59" ht="24.95" thickBot="1">
      <c r="B136" s="155">
        <v>20230802</v>
      </c>
      <c r="C136" s="116" t="s">
        <v>80</v>
      </c>
      <c r="D136" s="156" t="s">
        <v>48</v>
      </c>
      <c r="E136" s="155">
        <v>5643</v>
      </c>
      <c r="F136" s="116">
        <v>5196</v>
      </c>
      <c r="G136" s="156"/>
      <c r="H136" s="155">
        <v>0</v>
      </c>
      <c r="I136" s="116">
        <v>0</v>
      </c>
      <c r="J136" s="156">
        <v>0</v>
      </c>
      <c r="K136" s="158" t="s">
        <v>40</v>
      </c>
      <c r="L136" s="165" t="s">
        <v>49</v>
      </c>
      <c r="M136" s="155">
        <v>447</v>
      </c>
      <c r="N136" s="156">
        <v>0</v>
      </c>
      <c r="O136" s="238" t="s">
        <v>52</v>
      </c>
      <c r="P136" s="129" t="s">
        <v>390</v>
      </c>
      <c r="Q136" s="199" t="s">
        <v>390</v>
      </c>
      <c r="R136" s="96">
        <f t="shared" ref="R136:R199" si="7">M136/E136</f>
        <v>7.9213184476342374E-2</v>
      </c>
      <c r="S136" t="e">
        <f t="shared" ref="S136:S199" si="8">N136/H136</f>
        <v>#DIV/0!</v>
      </c>
      <c r="T136">
        <f t="shared" si="6"/>
        <v>0</v>
      </c>
      <c r="AY136" s="16"/>
      <c r="AZ136" s="135"/>
      <c r="BA136" s="12"/>
      <c r="BB136" s="16"/>
      <c r="BC136" s="135"/>
      <c r="BD136" s="12"/>
      <c r="BE136" s="16"/>
      <c r="BF136" s="135"/>
      <c r="BG136" s="12"/>
    </row>
    <row r="137" spans="2:59" ht="24">
      <c r="B137" s="155">
        <v>20230803</v>
      </c>
      <c r="C137" s="116" t="s">
        <v>80</v>
      </c>
      <c r="D137" s="156" t="s">
        <v>48</v>
      </c>
      <c r="E137" s="155">
        <v>5755</v>
      </c>
      <c r="F137" s="116">
        <v>5528</v>
      </c>
      <c r="G137" s="156">
        <v>178</v>
      </c>
      <c r="H137" s="155">
        <v>9999</v>
      </c>
      <c r="I137" s="116">
        <v>227</v>
      </c>
      <c r="J137" s="156">
        <v>0</v>
      </c>
      <c r="K137" s="158" t="s">
        <v>58</v>
      </c>
      <c r="L137" s="165" t="s">
        <v>41</v>
      </c>
      <c r="M137" s="155">
        <v>227</v>
      </c>
      <c r="N137" s="156">
        <v>-9772</v>
      </c>
      <c r="O137" s="168" t="s">
        <v>3</v>
      </c>
      <c r="P137" s="201">
        <v>-100000</v>
      </c>
      <c r="Q137" s="199" t="s">
        <v>126</v>
      </c>
      <c r="R137" s="96">
        <f t="shared" si="7"/>
        <v>3.9443961772371854E-2</v>
      </c>
      <c r="S137">
        <f t="shared" si="8"/>
        <v>-0.97729772977297735</v>
      </c>
      <c r="T137">
        <f t="shared" ref="T137:T170" si="9">IF(ISNUMBER(SEARCH("Outage",Q137)),1,IF(ISNUMBER(SEARCH("redispatch",Q137)),1,IF(ISNUMBER(SEARCH("Bilateral",Q137)),1,0)))</f>
        <v>1</v>
      </c>
      <c r="AY137" s="45"/>
      <c r="AZ137" s="55"/>
      <c r="BA137" s="46"/>
      <c r="BB137" s="45"/>
      <c r="BC137" s="55">
        <v>6206</v>
      </c>
      <c r="BD137" s="46" t="s">
        <v>404</v>
      </c>
      <c r="BE137" s="45"/>
      <c r="BF137" s="55"/>
      <c r="BG137" s="46"/>
    </row>
    <row r="138" spans="2:59" ht="33">
      <c r="B138" s="155">
        <v>20230805</v>
      </c>
      <c r="C138" s="116" t="s">
        <v>80</v>
      </c>
      <c r="D138" s="156" t="s">
        <v>45</v>
      </c>
      <c r="E138" s="155">
        <v>7061</v>
      </c>
      <c r="F138" s="116">
        <v>6843</v>
      </c>
      <c r="G138" s="156"/>
      <c r="H138" s="155">
        <v>0</v>
      </c>
      <c r="I138" s="116">
        <v>0</v>
      </c>
      <c r="J138" s="156">
        <v>0</v>
      </c>
      <c r="K138" s="158" t="s">
        <v>40</v>
      </c>
      <c r="L138" s="165" t="s">
        <v>41</v>
      </c>
      <c r="M138" s="155">
        <v>218</v>
      </c>
      <c r="N138" s="156">
        <v>0</v>
      </c>
      <c r="O138" s="168" t="s">
        <v>4</v>
      </c>
      <c r="P138" s="201">
        <v>6653</v>
      </c>
      <c r="Q138" s="199" t="s">
        <v>51</v>
      </c>
      <c r="R138" s="96">
        <f t="shared" si="7"/>
        <v>3.0873813907378558E-2</v>
      </c>
      <c r="S138" t="e">
        <f t="shared" si="8"/>
        <v>#DIV/0!</v>
      </c>
      <c r="T138">
        <f t="shared" si="9"/>
        <v>0</v>
      </c>
      <c r="AY138" s="16"/>
      <c r="AZ138" s="135"/>
      <c r="BA138" s="12"/>
      <c r="BB138" s="16"/>
      <c r="BC138" s="135">
        <v>6210</v>
      </c>
      <c r="BD138" s="12" t="s">
        <v>404</v>
      </c>
      <c r="BE138" s="16"/>
      <c r="BF138" s="135"/>
      <c r="BG138" s="12"/>
    </row>
    <row r="139" spans="2:59" ht="33">
      <c r="B139" s="155">
        <v>20230806</v>
      </c>
      <c r="C139" s="116" t="s">
        <v>80</v>
      </c>
      <c r="D139" s="156" t="s">
        <v>35</v>
      </c>
      <c r="E139" s="155">
        <v>5992</v>
      </c>
      <c r="F139" s="116">
        <v>4944</v>
      </c>
      <c r="G139" s="156"/>
      <c r="H139" s="155">
        <v>0</v>
      </c>
      <c r="I139" s="116">
        <v>0</v>
      </c>
      <c r="J139" s="156">
        <v>0</v>
      </c>
      <c r="K139" s="158" t="s">
        <v>33</v>
      </c>
      <c r="L139" s="165" t="s">
        <v>41</v>
      </c>
      <c r="M139" s="155">
        <v>1048</v>
      </c>
      <c r="N139" s="156">
        <v>0</v>
      </c>
      <c r="O139" s="168" t="s">
        <v>4</v>
      </c>
      <c r="P139" s="201">
        <v>4753</v>
      </c>
      <c r="Q139" s="199" t="s">
        <v>82</v>
      </c>
      <c r="R139" s="96">
        <f t="shared" si="7"/>
        <v>0.17489986648865152</v>
      </c>
      <c r="S139" t="e">
        <f t="shared" si="8"/>
        <v>#DIV/0!</v>
      </c>
      <c r="T139">
        <f t="shared" si="9"/>
        <v>0</v>
      </c>
      <c r="AY139" s="16"/>
      <c r="AZ139" s="135"/>
      <c r="BA139" s="12"/>
      <c r="BB139" s="16"/>
      <c r="BC139" s="135">
        <v>6210</v>
      </c>
      <c r="BD139" s="12" t="s">
        <v>404</v>
      </c>
      <c r="BE139" s="16"/>
      <c r="BF139" s="135"/>
      <c r="BG139" s="12"/>
    </row>
    <row r="140" spans="2:59" ht="33">
      <c r="B140" s="155">
        <v>20230806</v>
      </c>
      <c r="C140" s="116" t="s">
        <v>80</v>
      </c>
      <c r="D140" s="156" t="s">
        <v>37</v>
      </c>
      <c r="E140" s="155">
        <v>5992</v>
      </c>
      <c r="F140" s="116">
        <v>5600</v>
      </c>
      <c r="G140" s="156"/>
      <c r="H140" s="155">
        <v>0</v>
      </c>
      <c r="I140" s="116">
        <v>0</v>
      </c>
      <c r="J140" s="156">
        <v>0</v>
      </c>
      <c r="K140" s="158" t="s">
        <v>33</v>
      </c>
      <c r="L140" s="165" t="s">
        <v>41</v>
      </c>
      <c r="M140" s="155">
        <v>392</v>
      </c>
      <c r="N140" s="156">
        <v>0</v>
      </c>
      <c r="O140" s="168" t="s">
        <v>4</v>
      </c>
      <c r="P140" s="201">
        <v>5410</v>
      </c>
      <c r="Q140" s="199" t="s">
        <v>82</v>
      </c>
      <c r="R140" s="96">
        <f t="shared" si="7"/>
        <v>6.5420560747663545E-2</v>
      </c>
      <c r="S140" t="e">
        <f t="shared" si="8"/>
        <v>#DIV/0!</v>
      </c>
      <c r="T140">
        <f t="shared" si="9"/>
        <v>0</v>
      </c>
      <c r="AY140" s="16"/>
      <c r="AZ140" s="135"/>
      <c r="BA140" s="12"/>
      <c r="BB140" s="16"/>
      <c r="BC140" s="135">
        <v>6654</v>
      </c>
      <c r="BD140" s="12" t="s">
        <v>94</v>
      </c>
      <c r="BE140" s="16"/>
      <c r="BF140" s="135"/>
      <c r="BG140" s="12"/>
    </row>
    <row r="141" spans="2:59" ht="60">
      <c r="B141" s="155">
        <v>20230807</v>
      </c>
      <c r="C141" s="116" t="s">
        <v>80</v>
      </c>
      <c r="D141" s="156" t="s">
        <v>29</v>
      </c>
      <c r="E141" s="155">
        <v>5679</v>
      </c>
      <c r="F141" s="116">
        <v>5390</v>
      </c>
      <c r="G141" s="156">
        <v>1900</v>
      </c>
      <c r="H141" s="155">
        <v>0</v>
      </c>
      <c r="I141" s="116">
        <v>0</v>
      </c>
      <c r="J141" s="156">
        <v>0</v>
      </c>
      <c r="K141" s="158" t="s">
        <v>40</v>
      </c>
      <c r="L141" s="165" t="s">
        <v>60</v>
      </c>
      <c r="M141" s="155">
        <v>289</v>
      </c>
      <c r="N141" s="156">
        <v>0</v>
      </c>
      <c r="O141" s="168" t="s">
        <v>5</v>
      </c>
      <c r="P141" s="201">
        <v>1900</v>
      </c>
      <c r="Q141" s="199" t="s">
        <v>405</v>
      </c>
      <c r="R141" s="96">
        <f t="shared" si="7"/>
        <v>5.0889241063567528E-2</v>
      </c>
      <c r="S141" t="e">
        <f t="shared" si="8"/>
        <v>#DIV/0!</v>
      </c>
      <c r="T141">
        <f t="shared" si="9"/>
        <v>1</v>
      </c>
      <c r="AY141" s="16"/>
      <c r="AZ141" s="135"/>
      <c r="BA141" s="12"/>
      <c r="BB141" s="16"/>
      <c r="BC141" s="135">
        <v>6695</v>
      </c>
      <c r="BD141" s="12" t="s">
        <v>94</v>
      </c>
      <c r="BE141" s="16"/>
      <c r="BF141" s="135"/>
      <c r="BG141" s="12"/>
    </row>
    <row r="142" spans="2:59" ht="60">
      <c r="B142" s="155">
        <v>20230807</v>
      </c>
      <c r="C142" s="116" t="s">
        <v>80</v>
      </c>
      <c r="D142" s="156" t="s">
        <v>32</v>
      </c>
      <c r="E142" s="155">
        <v>5679</v>
      </c>
      <c r="F142" s="116">
        <v>5390</v>
      </c>
      <c r="G142" s="156">
        <v>1900</v>
      </c>
      <c r="H142" s="155">
        <v>0</v>
      </c>
      <c r="I142" s="116">
        <v>0</v>
      </c>
      <c r="J142" s="156">
        <v>0</v>
      </c>
      <c r="K142" s="158" t="s">
        <v>40</v>
      </c>
      <c r="L142" s="165" t="s">
        <v>60</v>
      </c>
      <c r="M142" s="155">
        <v>289</v>
      </c>
      <c r="N142" s="156">
        <v>0</v>
      </c>
      <c r="O142" s="168" t="s">
        <v>5</v>
      </c>
      <c r="P142" s="201">
        <v>1900</v>
      </c>
      <c r="Q142" s="199" t="s">
        <v>405</v>
      </c>
      <c r="R142" s="96">
        <f t="shared" si="7"/>
        <v>5.0889241063567528E-2</v>
      </c>
      <c r="S142" t="e">
        <f t="shared" si="8"/>
        <v>#DIV/0!</v>
      </c>
      <c r="T142">
        <f t="shared" si="9"/>
        <v>1</v>
      </c>
      <c r="AY142" s="16"/>
      <c r="AZ142" s="135"/>
      <c r="BA142" s="12"/>
      <c r="BB142" s="16"/>
      <c r="BC142" s="135">
        <v>6633</v>
      </c>
      <c r="BD142" s="12" t="s">
        <v>94</v>
      </c>
      <c r="BE142" s="16"/>
      <c r="BF142" s="135"/>
      <c r="BG142" s="12"/>
    </row>
    <row r="143" spans="2:59" ht="24">
      <c r="B143" s="155">
        <v>20230807</v>
      </c>
      <c r="C143" s="116" t="s">
        <v>80</v>
      </c>
      <c r="D143" s="156" t="s">
        <v>34</v>
      </c>
      <c r="E143" s="155">
        <v>5679</v>
      </c>
      <c r="F143" s="116">
        <v>5328</v>
      </c>
      <c r="G143" s="156">
        <v>1900</v>
      </c>
      <c r="H143" s="155">
        <v>0</v>
      </c>
      <c r="I143" s="116">
        <v>0</v>
      </c>
      <c r="J143" s="156">
        <v>0</v>
      </c>
      <c r="K143" s="158" t="s">
        <v>40</v>
      </c>
      <c r="L143" s="165" t="s">
        <v>41</v>
      </c>
      <c r="M143" s="155">
        <v>351</v>
      </c>
      <c r="N143" s="156">
        <v>0</v>
      </c>
      <c r="O143" s="168" t="s">
        <v>5</v>
      </c>
      <c r="P143" s="201">
        <v>1900</v>
      </c>
      <c r="Q143" s="199" t="s">
        <v>405</v>
      </c>
      <c r="R143" s="96">
        <f t="shared" si="7"/>
        <v>6.1806656101426306E-2</v>
      </c>
      <c r="S143" t="e">
        <f t="shared" si="8"/>
        <v>#DIV/0!</v>
      </c>
      <c r="T143">
        <f t="shared" si="9"/>
        <v>1</v>
      </c>
      <c r="AY143" s="16"/>
      <c r="AZ143" s="135"/>
      <c r="BA143" s="12"/>
      <c r="BB143" s="16"/>
      <c r="BC143" s="135">
        <v>6714</v>
      </c>
      <c r="BD143" s="12" t="s">
        <v>404</v>
      </c>
      <c r="BE143" s="16"/>
      <c r="BF143" s="135"/>
      <c r="BG143" s="12"/>
    </row>
    <row r="144" spans="2:59" ht="60">
      <c r="B144" s="155">
        <v>20230807</v>
      </c>
      <c r="C144" s="116" t="s">
        <v>80</v>
      </c>
      <c r="D144" s="156" t="s">
        <v>35</v>
      </c>
      <c r="E144" s="155">
        <v>6756</v>
      </c>
      <c r="F144" s="116">
        <v>6445</v>
      </c>
      <c r="G144" s="156">
        <v>2333</v>
      </c>
      <c r="H144" s="155">
        <v>0</v>
      </c>
      <c r="I144" s="116">
        <v>0</v>
      </c>
      <c r="J144" s="156">
        <v>0</v>
      </c>
      <c r="K144" s="158" t="s">
        <v>49</v>
      </c>
      <c r="L144" s="165" t="s">
        <v>60</v>
      </c>
      <c r="M144" s="155">
        <v>311</v>
      </c>
      <c r="N144" s="156">
        <v>0</v>
      </c>
      <c r="O144" s="168" t="s">
        <v>5</v>
      </c>
      <c r="P144" s="201">
        <v>1900</v>
      </c>
      <c r="Q144" s="199" t="s">
        <v>405</v>
      </c>
      <c r="R144" s="96">
        <f t="shared" si="7"/>
        <v>4.6033155713439904E-2</v>
      </c>
      <c r="S144" t="e">
        <f t="shared" si="8"/>
        <v>#DIV/0!</v>
      </c>
      <c r="T144">
        <f t="shared" si="9"/>
        <v>1</v>
      </c>
      <c r="AY144" s="16"/>
      <c r="AZ144" s="135"/>
      <c r="BA144" s="12"/>
      <c r="BB144" s="16"/>
      <c r="BC144" s="135">
        <v>6703</v>
      </c>
      <c r="BD144" s="12" t="s">
        <v>404</v>
      </c>
      <c r="BE144" s="16"/>
      <c r="BF144" s="135"/>
      <c r="BG144" s="12"/>
    </row>
    <row r="145" spans="2:59" ht="24">
      <c r="B145" s="155">
        <v>20230807</v>
      </c>
      <c r="C145" s="116" t="s">
        <v>80</v>
      </c>
      <c r="D145" s="156" t="s">
        <v>43</v>
      </c>
      <c r="E145" s="155">
        <v>5556</v>
      </c>
      <c r="F145" s="116">
        <v>5478</v>
      </c>
      <c r="G145" s="156">
        <v>2042</v>
      </c>
      <c r="H145" s="155">
        <v>0</v>
      </c>
      <c r="I145" s="116">
        <v>0</v>
      </c>
      <c r="J145" s="156">
        <v>0</v>
      </c>
      <c r="K145" s="158" t="s">
        <v>49</v>
      </c>
      <c r="L145" s="165" t="s">
        <v>41</v>
      </c>
      <c r="M145" s="155">
        <v>78</v>
      </c>
      <c r="N145" s="156">
        <v>0</v>
      </c>
      <c r="O145" s="168" t="s">
        <v>5</v>
      </c>
      <c r="P145" s="201">
        <v>1900</v>
      </c>
      <c r="Q145" s="199" t="s">
        <v>405</v>
      </c>
      <c r="R145" s="96">
        <f t="shared" si="7"/>
        <v>1.4038876889848811E-2</v>
      </c>
      <c r="S145" t="e">
        <f t="shared" si="8"/>
        <v>#DIV/0!</v>
      </c>
      <c r="T145">
        <f t="shared" si="9"/>
        <v>1</v>
      </c>
      <c r="AY145" s="135"/>
      <c r="AZ145" s="135"/>
      <c r="BA145" s="135"/>
      <c r="BB145" s="135"/>
      <c r="BC145" s="135"/>
      <c r="BD145" s="135"/>
      <c r="BE145" s="135"/>
      <c r="BF145" s="135"/>
      <c r="BG145" s="135"/>
    </row>
    <row r="146" spans="2:59" ht="60">
      <c r="B146" s="155">
        <v>20230807</v>
      </c>
      <c r="C146" s="116" t="s">
        <v>80</v>
      </c>
      <c r="D146" s="156" t="s">
        <v>45</v>
      </c>
      <c r="E146" s="155">
        <v>5556</v>
      </c>
      <c r="F146" s="116">
        <v>5336</v>
      </c>
      <c r="G146" s="156">
        <v>1900</v>
      </c>
      <c r="H146" s="155">
        <v>0</v>
      </c>
      <c r="I146" s="116">
        <v>0</v>
      </c>
      <c r="J146" s="156">
        <v>0</v>
      </c>
      <c r="K146" s="158" t="s">
        <v>49</v>
      </c>
      <c r="L146" s="165" t="s">
        <v>60</v>
      </c>
      <c r="M146" s="155">
        <v>220</v>
      </c>
      <c r="N146" s="156">
        <v>0</v>
      </c>
      <c r="O146" s="168" t="s">
        <v>5</v>
      </c>
      <c r="P146" s="201">
        <v>1900</v>
      </c>
      <c r="Q146" s="199" t="s">
        <v>405</v>
      </c>
      <c r="R146" s="96">
        <f t="shared" si="7"/>
        <v>3.9596832253419728E-2</v>
      </c>
      <c r="S146" t="e">
        <f t="shared" si="8"/>
        <v>#DIV/0!</v>
      </c>
      <c r="T146">
        <f t="shared" si="9"/>
        <v>1</v>
      </c>
      <c r="AY146" s="135"/>
      <c r="AZ146" s="135"/>
      <c r="BA146" s="135"/>
      <c r="BB146" s="135"/>
      <c r="BC146" s="135"/>
      <c r="BD146" s="135"/>
      <c r="BE146" s="135"/>
      <c r="BF146" s="135"/>
      <c r="BG146" s="135"/>
    </row>
    <row r="147" spans="2:59" ht="33">
      <c r="B147" s="155">
        <v>20230809</v>
      </c>
      <c r="C147" s="116" t="s">
        <v>80</v>
      </c>
      <c r="D147" s="156" t="s">
        <v>39</v>
      </c>
      <c r="E147" s="155">
        <v>5379</v>
      </c>
      <c r="F147" s="116">
        <v>4675</v>
      </c>
      <c r="G147" s="156"/>
      <c r="H147" s="155">
        <v>0</v>
      </c>
      <c r="I147" s="116">
        <v>0</v>
      </c>
      <c r="J147" s="156">
        <v>0</v>
      </c>
      <c r="K147" s="158" t="s">
        <v>40</v>
      </c>
      <c r="L147" s="165" t="s">
        <v>41</v>
      </c>
      <c r="M147" s="155">
        <v>704</v>
      </c>
      <c r="N147" s="156">
        <v>0</v>
      </c>
      <c r="O147" s="168" t="s">
        <v>4</v>
      </c>
      <c r="P147" s="201">
        <v>4485</v>
      </c>
      <c r="Q147" s="199" t="s">
        <v>42</v>
      </c>
      <c r="R147" s="96">
        <f t="shared" si="7"/>
        <v>0.130879345603272</v>
      </c>
      <c r="S147" t="e">
        <f t="shared" si="8"/>
        <v>#DIV/0!</v>
      </c>
      <c r="T147">
        <f t="shared" ref="T147" si="10">IF(ISNUMBER(SEARCH("Outage",Q147)),1,IF(ISNUMBER(SEARCH("redispatch",Q147)),1,IF(ISNUMBER(SEARCH("Bilateral",Q147)),1,0)))</f>
        <v>0</v>
      </c>
      <c r="AY147" s="135"/>
      <c r="AZ147" s="135"/>
      <c r="BA147" s="135"/>
      <c r="BB147" s="135"/>
      <c r="BC147" s="135"/>
      <c r="BD147" s="135"/>
      <c r="BE147" s="135"/>
      <c r="BF147" s="135"/>
      <c r="BG147" s="135"/>
    </row>
    <row r="148" spans="2:59" ht="33">
      <c r="B148" s="155">
        <v>20230809</v>
      </c>
      <c r="C148" s="116" t="s">
        <v>80</v>
      </c>
      <c r="D148" s="156" t="s">
        <v>43</v>
      </c>
      <c r="E148" s="155">
        <v>5913</v>
      </c>
      <c r="F148" s="116">
        <v>5812</v>
      </c>
      <c r="G148" s="156"/>
      <c r="H148" s="155">
        <v>0</v>
      </c>
      <c r="I148" s="116">
        <v>0</v>
      </c>
      <c r="J148" s="156">
        <v>0</v>
      </c>
      <c r="K148" s="158" t="s">
        <v>40</v>
      </c>
      <c r="L148" s="165" t="s">
        <v>41</v>
      </c>
      <c r="M148" s="155">
        <v>101</v>
      </c>
      <c r="N148" s="156">
        <v>0</v>
      </c>
      <c r="O148" s="168" t="s">
        <v>4</v>
      </c>
      <c r="P148" s="201">
        <v>5622</v>
      </c>
      <c r="Q148" s="199" t="s">
        <v>81</v>
      </c>
      <c r="R148" s="96">
        <f t="shared" si="7"/>
        <v>1.7081007948587856E-2</v>
      </c>
      <c r="S148" t="e">
        <f t="shared" si="8"/>
        <v>#DIV/0!</v>
      </c>
      <c r="T148">
        <f t="shared" si="9"/>
        <v>0</v>
      </c>
      <c r="AY148" s="16"/>
      <c r="AZ148" s="135"/>
      <c r="BA148" s="12"/>
      <c r="BB148" s="16"/>
      <c r="BC148" s="135">
        <v>7553</v>
      </c>
      <c r="BD148" s="12" t="s">
        <v>94</v>
      </c>
      <c r="BE148" s="16"/>
      <c r="BF148" s="135"/>
      <c r="BG148" s="12"/>
    </row>
    <row r="149" spans="2:59" ht="33">
      <c r="B149" s="155">
        <v>20230809</v>
      </c>
      <c r="C149" s="116" t="s">
        <v>80</v>
      </c>
      <c r="D149" s="156" t="s">
        <v>45</v>
      </c>
      <c r="E149" s="155">
        <v>5913</v>
      </c>
      <c r="F149" s="116">
        <v>5799</v>
      </c>
      <c r="G149" s="156"/>
      <c r="H149" s="155">
        <v>0</v>
      </c>
      <c r="I149" s="116">
        <v>0</v>
      </c>
      <c r="J149" s="156">
        <v>0</v>
      </c>
      <c r="K149" s="158" t="s">
        <v>40</v>
      </c>
      <c r="L149" s="165" t="s">
        <v>41</v>
      </c>
      <c r="M149" s="155">
        <v>114</v>
      </c>
      <c r="N149" s="156">
        <v>0</v>
      </c>
      <c r="O149" s="168" t="s">
        <v>4</v>
      </c>
      <c r="P149" s="201">
        <v>5609</v>
      </c>
      <c r="Q149" s="199" t="s">
        <v>81</v>
      </c>
      <c r="R149" s="96">
        <f t="shared" si="7"/>
        <v>1.9279553526128868E-2</v>
      </c>
      <c r="S149" t="e">
        <f t="shared" si="8"/>
        <v>#DIV/0!</v>
      </c>
      <c r="T149">
        <f t="shared" si="9"/>
        <v>0</v>
      </c>
      <c r="AY149" s="135"/>
      <c r="AZ149" s="135"/>
      <c r="BA149" s="135"/>
      <c r="BB149" s="135"/>
      <c r="BC149" s="135"/>
      <c r="BD149" s="135"/>
      <c r="BE149" s="135"/>
      <c r="BF149" s="135"/>
      <c r="BG149" s="135"/>
    </row>
    <row r="150" spans="2:59" ht="24">
      <c r="B150" s="155">
        <v>20230811</v>
      </c>
      <c r="C150" s="116" t="s">
        <v>80</v>
      </c>
      <c r="D150" s="156" t="s">
        <v>29</v>
      </c>
      <c r="E150" s="155">
        <v>6006</v>
      </c>
      <c r="F150" s="116">
        <v>2200</v>
      </c>
      <c r="G150" s="156">
        <v>215</v>
      </c>
      <c r="H150" s="155">
        <v>0</v>
      </c>
      <c r="I150" s="116">
        <v>0</v>
      </c>
      <c r="J150" s="156">
        <v>0</v>
      </c>
      <c r="K150" s="158" t="s">
        <v>49</v>
      </c>
      <c r="L150" s="165" t="s">
        <v>41</v>
      </c>
      <c r="M150" s="155">
        <v>3806</v>
      </c>
      <c r="N150" s="156">
        <v>0</v>
      </c>
      <c r="O150" s="168" t="s">
        <v>3</v>
      </c>
      <c r="P150" s="129">
        <v>-100000</v>
      </c>
      <c r="Q150" s="199" t="s">
        <v>126</v>
      </c>
      <c r="R150" s="96">
        <f t="shared" si="7"/>
        <v>0.63369963369963367</v>
      </c>
      <c r="S150" t="e">
        <f t="shared" si="8"/>
        <v>#DIV/0!</v>
      </c>
      <c r="T150">
        <f t="shared" si="9"/>
        <v>1</v>
      </c>
      <c r="AY150" s="135"/>
      <c r="AZ150" s="135"/>
      <c r="BA150" s="135"/>
      <c r="BB150" s="135"/>
      <c r="BC150" s="135"/>
      <c r="BD150" s="135"/>
      <c r="BE150" s="135"/>
      <c r="BF150" s="135"/>
      <c r="BG150" s="135"/>
    </row>
    <row r="151" spans="2:59" ht="24">
      <c r="B151" s="155">
        <v>20230811</v>
      </c>
      <c r="C151" s="116" t="s">
        <v>80</v>
      </c>
      <c r="D151" s="156" t="s">
        <v>32</v>
      </c>
      <c r="E151" s="155">
        <v>6006</v>
      </c>
      <c r="F151" s="116">
        <v>3592</v>
      </c>
      <c r="G151" s="156">
        <v>215</v>
      </c>
      <c r="H151" s="155">
        <v>0</v>
      </c>
      <c r="I151" s="116">
        <v>0</v>
      </c>
      <c r="J151" s="156">
        <v>0</v>
      </c>
      <c r="K151" s="158" t="s">
        <v>49</v>
      </c>
      <c r="L151" s="165" t="s">
        <v>41</v>
      </c>
      <c r="M151" s="155">
        <v>2414</v>
      </c>
      <c r="N151" s="156">
        <v>0</v>
      </c>
      <c r="O151" s="168" t="s">
        <v>3</v>
      </c>
      <c r="P151" s="129">
        <v>-100000</v>
      </c>
      <c r="Q151" s="199" t="s">
        <v>126</v>
      </c>
      <c r="R151" s="96">
        <f t="shared" si="7"/>
        <v>0.40193140193140192</v>
      </c>
      <c r="S151" t="e">
        <f t="shared" si="8"/>
        <v>#DIV/0!</v>
      </c>
      <c r="T151">
        <f t="shared" si="9"/>
        <v>1</v>
      </c>
      <c r="AY151" s="135"/>
      <c r="AZ151" s="135"/>
      <c r="BA151" s="135"/>
      <c r="BB151" s="135"/>
      <c r="BC151" s="135"/>
      <c r="BD151" s="135"/>
      <c r="BE151" s="135"/>
      <c r="BF151" s="135"/>
      <c r="BG151" s="135"/>
    </row>
    <row r="152" spans="2:59" ht="24">
      <c r="B152" s="155">
        <v>20230811</v>
      </c>
      <c r="C152" s="116" t="s">
        <v>80</v>
      </c>
      <c r="D152" s="156" t="s">
        <v>34</v>
      </c>
      <c r="E152" s="155">
        <v>6006</v>
      </c>
      <c r="F152" s="116">
        <v>4681</v>
      </c>
      <c r="G152" s="156">
        <v>215</v>
      </c>
      <c r="H152" s="155">
        <v>0</v>
      </c>
      <c r="I152" s="116">
        <v>0</v>
      </c>
      <c r="J152" s="156">
        <v>0</v>
      </c>
      <c r="K152" s="158" t="s">
        <v>49</v>
      </c>
      <c r="L152" s="165" t="s">
        <v>41</v>
      </c>
      <c r="M152" s="155">
        <v>1325</v>
      </c>
      <c r="N152" s="156">
        <v>0</v>
      </c>
      <c r="O152" s="168" t="s">
        <v>3</v>
      </c>
      <c r="P152" s="129">
        <v>-100000</v>
      </c>
      <c r="Q152" s="199" t="s">
        <v>126</v>
      </c>
      <c r="R152" s="96">
        <f t="shared" si="7"/>
        <v>0.22061272061272061</v>
      </c>
      <c r="S152" t="e">
        <f t="shared" si="8"/>
        <v>#DIV/0!</v>
      </c>
      <c r="T152">
        <f t="shared" si="9"/>
        <v>1</v>
      </c>
      <c r="AY152" s="135"/>
      <c r="AZ152" s="135"/>
      <c r="BA152" s="135"/>
      <c r="BB152" s="135"/>
      <c r="BC152" s="135"/>
      <c r="BD152" s="135"/>
      <c r="BE152" s="135"/>
      <c r="BF152" s="135"/>
      <c r="BG152" s="135"/>
    </row>
    <row r="153" spans="2:59" ht="24">
      <c r="B153" s="155">
        <v>20230811</v>
      </c>
      <c r="C153" s="116" t="s">
        <v>80</v>
      </c>
      <c r="D153" s="156" t="s">
        <v>37</v>
      </c>
      <c r="E153" s="155">
        <v>6006</v>
      </c>
      <c r="F153" s="116">
        <v>5863</v>
      </c>
      <c r="G153" s="156">
        <v>215</v>
      </c>
      <c r="H153" s="155">
        <v>0</v>
      </c>
      <c r="I153" s="116">
        <v>0</v>
      </c>
      <c r="J153" s="156">
        <v>0</v>
      </c>
      <c r="K153" s="158" t="s">
        <v>49</v>
      </c>
      <c r="L153" s="165" t="s">
        <v>41</v>
      </c>
      <c r="M153" s="155">
        <v>143</v>
      </c>
      <c r="N153" s="156">
        <v>0</v>
      </c>
      <c r="O153" s="168" t="s">
        <v>3</v>
      </c>
      <c r="P153" s="129">
        <v>-100000</v>
      </c>
      <c r="Q153" s="199" t="s">
        <v>126</v>
      </c>
      <c r="R153" s="96">
        <f t="shared" si="7"/>
        <v>2.3809523809523808E-2</v>
      </c>
      <c r="S153" t="e">
        <f t="shared" si="8"/>
        <v>#DIV/0!</v>
      </c>
      <c r="T153">
        <f t="shared" si="9"/>
        <v>1</v>
      </c>
      <c r="AY153" s="135"/>
      <c r="AZ153" s="135"/>
      <c r="BA153" s="135"/>
      <c r="BB153" s="135"/>
      <c r="BC153" s="135"/>
      <c r="BD153" s="135"/>
      <c r="BE153" s="135"/>
      <c r="BF153" s="135"/>
      <c r="BG153" s="135"/>
    </row>
    <row r="154" spans="2:59" ht="24">
      <c r="B154" s="155">
        <v>20230811</v>
      </c>
      <c r="C154" s="116" t="s">
        <v>80</v>
      </c>
      <c r="D154" s="156" t="s">
        <v>38</v>
      </c>
      <c r="E154" s="155">
        <v>6006</v>
      </c>
      <c r="F154" s="116">
        <v>5943</v>
      </c>
      <c r="G154" s="156">
        <v>215</v>
      </c>
      <c r="H154" s="155">
        <v>0</v>
      </c>
      <c r="I154" s="116">
        <v>0</v>
      </c>
      <c r="J154" s="156">
        <v>0</v>
      </c>
      <c r="K154" s="158" t="s">
        <v>49</v>
      </c>
      <c r="L154" s="165" t="s">
        <v>41</v>
      </c>
      <c r="M154" s="155">
        <v>63</v>
      </c>
      <c r="N154" s="156">
        <v>0</v>
      </c>
      <c r="O154" s="168" t="s">
        <v>3</v>
      </c>
      <c r="P154" s="129">
        <v>-100000</v>
      </c>
      <c r="Q154" s="199" t="s">
        <v>126</v>
      </c>
      <c r="R154" s="96">
        <f t="shared" si="7"/>
        <v>1.048951048951049E-2</v>
      </c>
      <c r="S154" t="e">
        <f t="shared" si="8"/>
        <v>#DIV/0!</v>
      </c>
      <c r="T154">
        <f t="shared" si="9"/>
        <v>1</v>
      </c>
      <c r="AY154" s="135"/>
      <c r="AZ154" s="135"/>
      <c r="BA154" s="135"/>
      <c r="BB154" s="135"/>
      <c r="BC154" s="135"/>
      <c r="BD154" s="135"/>
      <c r="BE154" s="135"/>
      <c r="BF154" s="135"/>
      <c r="BG154" s="135"/>
    </row>
    <row r="155" spans="2:59" ht="24">
      <c r="B155" s="155">
        <v>20230811</v>
      </c>
      <c r="C155" s="116" t="s">
        <v>80</v>
      </c>
      <c r="D155" s="156" t="s">
        <v>39</v>
      </c>
      <c r="E155" s="155">
        <v>6006</v>
      </c>
      <c r="F155" s="116">
        <v>5880</v>
      </c>
      <c r="G155" s="156">
        <v>215</v>
      </c>
      <c r="H155" s="155">
        <v>0</v>
      </c>
      <c r="I155" s="116">
        <v>0</v>
      </c>
      <c r="J155" s="156">
        <v>0</v>
      </c>
      <c r="K155" s="158" t="s">
        <v>49</v>
      </c>
      <c r="L155" s="165" t="s">
        <v>41</v>
      </c>
      <c r="M155" s="155">
        <v>126</v>
      </c>
      <c r="N155" s="156">
        <v>0</v>
      </c>
      <c r="O155" s="168" t="s">
        <v>3</v>
      </c>
      <c r="P155" s="129">
        <v>-100000</v>
      </c>
      <c r="Q155" s="199" t="s">
        <v>126</v>
      </c>
      <c r="R155" s="96">
        <f t="shared" si="7"/>
        <v>2.097902097902098E-2</v>
      </c>
      <c r="S155" t="e">
        <f t="shared" si="8"/>
        <v>#DIV/0!</v>
      </c>
      <c r="T155">
        <f t="shared" si="9"/>
        <v>1</v>
      </c>
      <c r="AY155" s="135"/>
      <c r="AZ155" s="135"/>
      <c r="BA155" s="135"/>
      <c r="BB155" s="135"/>
      <c r="BC155" s="135"/>
      <c r="BD155" s="135"/>
      <c r="BE155" s="135"/>
      <c r="BF155" s="135"/>
      <c r="BG155" s="135"/>
    </row>
    <row r="156" spans="2:59" ht="60">
      <c r="B156" s="155">
        <v>20230811</v>
      </c>
      <c r="C156" s="116" t="s">
        <v>80</v>
      </c>
      <c r="D156" s="156" t="s">
        <v>45</v>
      </c>
      <c r="E156" s="155">
        <v>6540</v>
      </c>
      <c r="F156" s="116">
        <v>6531</v>
      </c>
      <c r="G156" s="156">
        <v>206</v>
      </c>
      <c r="H156" s="155">
        <v>0</v>
      </c>
      <c r="I156" s="116">
        <v>0</v>
      </c>
      <c r="J156" s="156">
        <v>0</v>
      </c>
      <c r="K156" s="158" t="s">
        <v>49</v>
      </c>
      <c r="L156" s="165" t="s">
        <v>60</v>
      </c>
      <c r="M156" s="155">
        <v>9</v>
      </c>
      <c r="N156" s="156">
        <v>0</v>
      </c>
      <c r="O156" s="168" t="s">
        <v>3</v>
      </c>
      <c r="P156" s="129">
        <v>-100000</v>
      </c>
      <c r="Q156" s="199" t="s">
        <v>126</v>
      </c>
      <c r="R156" s="96">
        <f t="shared" si="7"/>
        <v>1.3761467889908258E-3</v>
      </c>
      <c r="S156" t="e">
        <f t="shared" si="8"/>
        <v>#DIV/0!</v>
      </c>
      <c r="T156">
        <f t="shared" si="9"/>
        <v>1</v>
      </c>
      <c r="AY156" s="135"/>
      <c r="AZ156" s="135"/>
      <c r="BA156" s="135"/>
      <c r="BB156" s="135"/>
      <c r="BC156" s="135"/>
      <c r="BD156" s="135"/>
      <c r="BE156" s="135"/>
      <c r="BF156" s="135"/>
      <c r="BG156" s="135"/>
    </row>
    <row r="157" spans="2:59" ht="24">
      <c r="B157" s="155">
        <v>20230814</v>
      </c>
      <c r="C157" s="116" t="s">
        <v>80</v>
      </c>
      <c r="D157" s="156" t="s">
        <v>29</v>
      </c>
      <c r="E157" s="155">
        <v>1310</v>
      </c>
      <c r="F157" s="116">
        <v>1206</v>
      </c>
      <c r="G157" s="156">
        <v>215</v>
      </c>
      <c r="H157" s="155">
        <v>4301</v>
      </c>
      <c r="I157" s="116">
        <v>294</v>
      </c>
      <c r="J157" s="156">
        <v>3659</v>
      </c>
      <c r="K157" s="158" t="s">
        <v>58</v>
      </c>
      <c r="L157" s="165" t="s">
        <v>41</v>
      </c>
      <c r="M157" s="155">
        <v>104</v>
      </c>
      <c r="N157" s="156">
        <v>-348</v>
      </c>
      <c r="O157" s="168" t="s">
        <v>3</v>
      </c>
      <c r="P157" s="129">
        <v>-100000</v>
      </c>
      <c r="Q157" s="199" t="s">
        <v>126</v>
      </c>
      <c r="R157" s="96">
        <f t="shared" si="7"/>
        <v>7.9389312977099238E-2</v>
      </c>
      <c r="S157">
        <f t="shared" si="8"/>
        <v>-8.0911415949779117E-2</v>
      </c>
      <c r="T157">
        <f t="shared" si="9"/>
        <v>1</v>
      </c>
      <c r="AY157" s="135"/>
      <c r="AZ157" s="135"/>
      <c r="BA157" s="135"/>
      <c r="BB157" s="135"/>
      <c r="BC157" s="135"/>
      <c r="BD157" s="135"/>
      <c r="BE157" s="135"/>
      <c r="BF157" s="135"/>
      <c r="BG157" s="135"/>
    </row>
    <row r="158" spans="2:59" ht="24">
      <c r="B158" s="155">
        <v>20230814</v>
      </c>
      <c r="C158" s="116" t="s">
        <v>80</v>
      </c>
      <c r="D158" s="156" t="s">
        <v>32</v>
      </c>
      <c r="E158" s="155">
        <v>1310</v>
      </c>
      <c r="F158" s="116">
        <v>1206</v>
      </c>
      <c r="G158" s="156">
        <v>191</v>
      </c>
      <c r="H158" s="155">
        <v>4301</v>
      </c>
      <c r="I158" s="116">
        <v>294</v>
      </c>
      <c r="J158" s="156">
        <v>3714</v>
      </c>
      <c r="K158" s="158" t="s">
        <v>58</v>
      </c>
      <c r="L158" s="165" t="s">
        <v>41</v>
      </c>
      <c r="M158" s="155">
        <v>104</v>
      </c>
      <c r="N158" s="156">
        <v>-293</v>
      </c>
      <c r="O158" s="168" t="s">
        <v>3</v>
      </c>
      <c r="P158" s="129">
        <v>-100000</v>
      </c>
      <c r="Q158" s="199" t="s">
        <v>126</v>
      </c>
      <c r="R158" s="96">
        <f t="shared" si="7"/>
        <v>7.9389312977099238E-2</v>
      </c>
      <c r="S158">
        <f t="shared" si="8"/>
        <v>-6.8123692164612878E-2</v>
      </c>
      <c r="T158">
        <f t="shared" si="9"/>
        <v>1</v>
      </c>
      <c r="AY158" s="135"/>
      <c r="AZ158" s="135"/>
      <c r="BA158" s="135"/>
      <c r="BB158" s="135"/>
      <c r="BC158" s="135"/>
      <c r="BD158" s="135"/>
      <c r="BE158" s="135"/>
      <c r="BF158" s="135"/>
      <c r="BG158" s="135"/>
    </row>
    <row r="159" spans="2:59" ht="24">
      <c r="B159" s="155">
        <v>20230814</v>
      </c>
      <c r="C159" s="116" t="s">
        <v>80</v>
      </c>
      <c r="D159" s="156" t="s">
        <v>34</v>
      </c>
      <c r="E159" s="155">
        <v>1310</v>
      </c>
      <c r="F159" s="116">
        <v>1206</v>
      </c>
      <c r="G159" s="156">
        <v>160</v>
      </c>
      <c r="H159" s="155">
        <v>4301</v>
      </c>
      <c r="I159" s="116">
        <v>294</v>
      </c>
      <c r="J159" s="156">
        <v>3790</v>
      </c>
      <c r="K159" s="158" t="s">
        <v>58</v>
      </c>
      <c r="L159" s="165" t="s">
        <v>41</v>
      </c>
      <c r="M159" s="155">
        <v>104</v>
      </c>
      <c r="N159" s="156">
        <v>-217</v>
      </c>
      <c r="O159" s="168" t="s">
        <v>3</v>
      </c>
      <c r="P159" s="129">
        <v>-100000</v>
      </c>
      <c r="Q159" s="199" t="s">
        <v>126</v>
      </c>
      <c r="R159" s="96">
        <f t="shared" si="7"/>
        <v>7.9389312977099238E-2</v>
      </c>
      <c r="S159">
        <f t="shared" si="8"/>
        <v>-5.0453382934201346E-2</v>
      </c>
      <c r="T159">
        <f t="shared" si="9"/>
        <v>1</v>
      </c>
      <c r="AY159" s="135"/>
      <c r="AZ159" s="135"/>
      <c r="BA159" s="135"/>
      <c r="BB159" s="135"/>
      <c r="BC159" s="135"/>
      <c r="BD159" s="135"/>
      <c r="BE159" s="135"/>
      <c r="BF159" s="135"/>
      <c r="BG159" s="135"/>
    </row>
    <row r="160" spans="2:59" ht="24">
      <c r="B160" s="155">
        <v>20230814</v>
      </c>
      <c r="C160" s="116" t="s">
        <v>80</v>
      </c>
      <c r="D160" s="156" t="s">
        <v>35</v>
      </c>
      <c r="E160" s="155">
        <v>4810</v>
      </c>
      <c r="F160" s="116">
        <v>4809</v>
      </c>
      <c r="G160" s="156"/>
      <c r="H160" s="155">
        <v>360</v>
      </c>
      <c r="I160" s="116">
        <v>336</v>
      </c>
      <c r="J160" s="156">
        <v>24</v>
      </c>
      <c r="K160" s="158" t="s">
        <v>58</v>
      </c>
      <c r="L160" s="165" t="s">
        <v>36</v>
      </c>
      <c r="M160" s="155">
        <v>1</v>
      </c>
      <c r="N160" s="156">
        <v>0</v>
      </c>
      <c r="O160" s="238" t="s">
        <v>386</v>
      </c>
      <c r="P160" s="129"/>
      <c r="Q160" s="199"/>
      <c r="R160" s="96">
        <f t="shared" si="7"/>
        <v>2.0790020790020791E-4</v>
      </c>
      <c r="S160">
        <f t="shared" si="8"/>
        <v>0</v>
      </c>
      <c r="T160">
        <f t="shared" si="9"/>
        <v>0</v>
      </c>
      <c r="AY160" s="135"/>
      <c r="AZ160" s="135"/>
      <c r="BA160" s="135"/>
      <c r="BB160" s="135"/>
      <c r="BC160" s="135"/>
      <c r="BD160" s="135"/>
      <c r="BE160" s="135"/>
      <c r="BF160" s="135"/>
      <c r="BG160" s="135"/>
    </row>
    <row r="161" spans="2:59" ht="24">
      <c r="B161" s="155">
        <v>20230814</v>
      </c>
      <c r="C161" s="116" t="s">
        <v>80</v>
      </c>
      <c r="D161" s="156" t="s">
        <v>46</v>
      </c>
      <c r="E161" s="155">
        <v>6371</v>
      </c>
      <c r="F161" s="116">
        <v>6346</v>
      </c>
      <c r="G161" s="156">
        <v>13</v>
      </c>
      <c r="H161" s="155">
        <v>-1418</v>
      </c>
      <c r="I161" s="116">
        <v>-1418</v>
      </c>
      <c r="J161" s="156">
        <v>-1437</v>
      </c>
      <c r="K161" s="158" t="s">
        <v>30</v>
      </c>
      <c r="L161" s="165" t="s">
        <v>41</v>
      </c>
      <c r="M161" s="155">
        <v>25</v>
      </c>
      <c r="N161" s="156">
        <v>0</v>
      </c>
      <c r="O161" s="168" t="s">
        <v>3</v>
      </c>
      <c r="P161" s="129">
        <v>-100000</v>
      </c>
      <c r="Q161" s="199" t="s">
        <v>126</v>
      </c>
      <c r="R161" s="96">
        <f t="shared" si="7"/>
        <v>3.9240307644011927E-3</v>
      </c>
      <c r="S161">
        <f t="shared" si="8"/>
        <v>0</v>
      </c>
      <c r="T161">
        <f t="shared" si="9"/>
        <v>1</v>
      </c>
      <c r="AY161" s="135"/>
      <c r="AZ161" s="135"/>
      <c r="BA161" s="135"/>
      <c r="BB161" s="135"/>
      <c r="BC161" s="135"/>
      <c r="BD161" s="135"/>
      <c r="BE161" s="135"/>
      <c r="BF161" s="135"/>
      <c r="BG161" s="135"/>
    </row>
    <row r="162" spans="2:59" ht="60.95" thickBot="1">
      <c r="B162" s="155">
        <v>20230815</v>
      </c>
      <c r="C162" s="116" t="s">
        <v>80</v>
      </c>
      <c r="D162" s="156" t="s">
        <v>37</v>
      </c>
      <c r="E162" s="155">
        <v>1164</v>
      </c>
      <c r="F162" s="116">
        <v>1139</v>
      </c>
      <c r="G162" s="156">
        <v>0</v>
      </c>
      <c r="H162" s="155">
        <v>0</v>
      </c>
      <c r="I162" s="116">
        <v>0</v>
      </c>
      <c r="J162" s="156">
        <v>0</v>
      </c>
      <c r="K162" s="158" t="s">
        <v>33</v>
      </c>
      <c r="L162" s="165" t="s">
        <v>60</v>
      </c>
      <c r="M162" s="155">
        <v>25</v>
      </c>
      <c r="N162" s="156">
        <v>0</v>
      </c>
      <c r="O162" s="168" t="s">
        <v>3</v>
      </c>
      <c r="P162" s="129">
        <v>-100000</v>
      </c>
      <c r="Q162" s="199" t="s">
        <v>126</v>
      </c>
      <c r="R162" s="96">
        <f t="shared" si="7"/>
        <v>2.147766323024055E-2</v>
      </c>
      <c r="S162" t="e">
        <f t="shared" si="8"/>
        <v>#DIV/0!</v>
      </c>
      <c r="T162">
        <f t="shared" si="9"/>
        <v>1</v>
      </c>
      <c r="AY162" s="20"/>
      <c r="AZ162" s="14"/>
      <c r="BA162" s="15"/>
      <c r="BB162" s="20"/>
      <c r="BC162" s="14"/>
      <c r="BD162" s="15"/>
      <c r="BE162" s="20">
        <v>2200</v>
      </c>
      <c r="BF162" s="14"/>
      <c r="BG162" s="15" t="s">
        <v>406</v>
      </c>
    </row>
    <row r="163" spans="2:59" ht="24">
      <c r="B163" s="155">
        <v>20230815</v>
      </c>
      <c r="C163" s="116" t="s">
        <v>80</v>
      </c>
      <c r="D163" s="156" t="s">
        <v>39</v>
      </c>
      <c r="E163" s="155">
        <v>5700</v>
      </c>
      <c r="F163" s="116">
        <v>5609</v>
      </c>
      <c r="G163" s="156"/>
      <c r="H163" s="155">
        <v>0</v>
      </c>
      <c r="I163" s="116">
        <v>0</v>
      </c>
      <c r="J163" s="156">
        <v>0</v>
      </c>
      <c r="K163" s="158" t="s">
        <v>40</v>
      </c>
      <c r="L163" s="165" t="s">
        <v>36</v>
      </c>
      <c r="M163" s="155">
        <v>91</v>
      </c>
      <c r="N163" s="156">
        <v>0</v>
      </c>
      <c r="O163" s="238" t="s">
        <v>386</v>
      </c>
      <c r="P163" s="129"/>
      <c r="Q163" s="199"/>
      <c r="R163" s="96">
        <f t="shared" si="7"/>
        <v>1.5964912280701755E-2</v>
      </c>
      <c r="S163" t="e">
        <f t="shared" si="8"/>
        <v>#DIV/0!</v>
      </c>
      <c r="T163">
        <f t="shared" si="9"/>
        <v>0</v>
      </c>
      <c r="AY163" s="45"/>
      <c r="AZ163" s="55"/>
      <c r="BA163" s="46"/>
      <c r="BB163" s="45"/>
      <c r="BC163" s="55"/>
      <c r="BD163" s="46"/>
      <c r="BE163" s="45">
        <v>2200</v>
      </c>
      <c r="BF163" s="55"/>
      <c r="BG163" s="46" t="s">
        <v>406</v>
      </c>
    </row>
    <row r="164" spans="2:59" ht="24">
      <c r="B164" s="155">
        <v>20230815</v>
      </c>
      <c r="C164" s="116" t="s">
        <v>80</v>
      </c>
      <c r="D164" s="156" t="s">
        <v>43</v>
      </c>
      <c r="E164" s="155">
        <v>5700</v>
      </c>
      <c r="F164" s="116">
        <v>5579</v>
      </c>
      <c r="G164" s="156"/>
      <c r="H164" s="155">
        <v>0</v>
      </c>
      <c r="I164" s="116">
        <v>0</v>
      </c>
      <c r="J164" s="156">
        <v>0</v>
      </c>
      <c r="K164" s="158" t="s">
        <v>40</v>
      </c>
      <c r="L164" s="165" t="s">
        <v>36</v>
      </c>
      <c r="M164" s="155">
        <v>121</v>
      </c>
      <c r="N164" s="156">
        <v>0</v>
      </c>
      <c r="O164" s="238" t="s">
        <v>386</v>
      </c>
      <c r="P164" s="129"/>
      <c r="Q164" s="199"/>
      <c r="R164" s="96">
        <f t="shared" si="7"/>
        <v>2.1228070175438596E-2</v>
      </c>
      <c r="S164" t="e">
        <f t="shared" si="8"/>
        <v>#DIV/0!</v>
      </c>
      <c r="T164">
        <f t="shared" si="9"/>
        <v>0</v>
      </c>
      <c r="AY164" s="16"/>
      <c r="AZ164" s="135"/>
      <c r="BA164" s="12"/>
      <c r="BB164" s="16"/>
      <c r="BC164" s="135"/>
      <c r="BD164" s="12"/>
      <c r="BE164" s="16">
        <v>2200</v>
      </c>
      <c r="BF164" s="135"/>
      <c r="BG164" s="12" t="s">
        <v>406</v>
      </c>
    </row>
    <row r="165" spans="2:59" ht="60">
      <c r="B165" s="155">
        <v>20230815</v>
      </c>
      <c r="C165" s="116" t="s">
        <v>80</v>
      </c>
      <c r="D165" s="156" t="s">
        <v>46</v>
      </c>
      <c r="E165" s="155">
        <v>6503</v>
      </c>
      <c r="F165" s="116">
        <v>6274</v>
      </c>
      <c r="G165" s="156">
        <v>-14</v>
      </c>
      <c r="H165" s="155">
        <v>0</v>
      </c>
      <c r="I165" s="116">
        <v>0</v>
      </c>
      <c r="J165" s="156">
        <v>0</v>
      </c>
      <c r="K165" s="158" t="s">
        <v>40</v>
      </c>
      <c r="L165" s="165" t="s">
        <v>60</v>
      </c>
      <c r="M165" s="155">
        <v>229</v>
      </c>
      <c r="N165" s="156">
        <v>0</v>
      </c>
      <c r="O165" s="168" t="s">
        <v>3</v>
      </c>
      <c r="P165" s="129">
        <v>-100000</v>
      </c>
      <c r="Q165" s="199" t="s">
        <v>126</v>
      </c>
      <c r="R165" s="96">
        <f t="shared" si="7"/>
        <v>3.5214516377056741E-2</v>
      </c>
      <c r="S165" t="e">
        <f t="shared" si="8"/>
        <v>#DIV/0!</v>
      </c>
      <c r="T165">
        <f t="shared" si="9"/>
        <v>1</v>
      </c>
      <c r="AY165" s="135"/>
      <c r="AZ165" s="135"/>
      <c r="BA165" s="135"/>
      <c r="BB165" s="135"/>
      <c r="BC165" s="135"/>
      <c r="BD165" s="135"/>
      <c r="BE165" s="135"/>
      <c r="BF165" s="135"/>
      <c r="BG165" s="135"/>
    </row>
    <row r="166" spans="2:59" ht="60">
      <c r="B166" s="155">
        <v>20230815</v>
      </c>
      <c r="C166" s="116" t="s">
        <v>80</v>
      </c>
      <c r="D166" s="156" t="s">
        <v>47</v>
      </c>
      <c r="E166" s="155">
        <v>6503</v>
      </c>
      <c r="F166" s="116">
        <v>6493</v>
      </c>
      <c r="G166" s="156">
        <v>205</v>
      </c>
      <c r="H166" s="155">
        <v>0</v>
      </c>
      <c r="I166" s="116">
        <v>0</v>
      </c>
      <c r="J166" s="156">
        <v>0</v>
      </c>
      <c r="K166" s="158" t="s">
        <v>40</v>
      </c>
      <c r="L166" s="165" t="s">
        <v>60</v>
      </c>
      <c r="M166" s="155">
        <v>10</v>
      </c>
      <c r="N166" s="156">
        <v>0</v>
      </c>
      <c r="O166" s="168" t="s">
        <v>3</v>
      </c>
      <c r="P166" s="129">
        <v>-100000</v>
      </c>
      <c r="Q166" s="199" t="s">
        <v>126</v>
      </c>
      <c r="R166" s="96">
        <f t="shared" si="7"/>
        <v>1.537751806858373E-3</v>
      </c>
      <c r="S166" t="e">
        <f t="shared" si="8"/>
        <v>#DIV/0!</v>
      </c>
      <c r="T166">
        <f t="shared" si="9"/>
        <v>1</v>
      </c>
      <c r="AY166" s="135"/>
      <c r="AZ166" s="135"/>
      <c r="BA166" s="135"/>
      <c r="BB166" s="135"/>
      <c r="BC166" s="135"/>
      <c r="BD166" s="135"/>
      <c r="BE166" s="135"/>
      <c r="BF166" s="135"/>
      <c r="BG166" s="135"/>
    </row>
    <row r="167" spans="2:59" ht="60">
      <c r="B167" s="155">
        <v>20230815</v>
      </c>
      <c r="C167" s="116" t="s">
        <v>80</v>
      </c>
      <c r="D167" s="156" t="s">
        <v>48</v>
      </c>
      <c r="E167" s="155">
        <v>6503</v>
      </c>
      <c r="F167" s="116">
        <v>6493</v>
      </c>
      <c r="G167" s="156">
        <v>205</v>
      </c>
      <c r="H167" s="155">
        <v>0</v>
      </c>
      <c r="I167" s="116">
        <v>0</v>
      </c>
      <c r="J167" s="156">
        <v>0</v>
      </c>
      <c r="K167" s="158" t="s">
        <v>40</v>
      </c>
      <c r="L167" s="165" t="s">
        <v>60</v>
      </c>
      <c r="M167" s="155">
        <v>10</v>
      </c>
      <c r="N167" s="156">
        <v>0</v>
      </c>
      <c r="O167" s="168" t="s">
        <v>3</v>
      </c>
      <c r="P167" s="129">
        <v>-100000</v>
      </c>
      <c r="Q167" s="199" t="s">
        <v>126</v>
      </c>
      <c r="R167" s="96">
        <f t="shared" si="7"/>
        <v>1.537751806858373E-3</v>
      </c>
      <c r="S167" t="e">
        <f t="shared" si="8"/>
        <v>#DIV/0!</v>
      </c>
      <c r="T167">
        <f t="shared" si="9"/>
        <v>1</v>
      </c>
      <c r="AY167" s="135"/>
      <c r="AZ167" s="135"/>
      <c r="BA167" s="135"/>
      <c r="BB167" s="135"/>
      <c r="BC167" s="135"/>
      <c r="BD167" s="135"/>
      <c r="BE167" s="135"/>
      <c r="BF167" s="135"/>
      <c r="BG167" s="135"/>
    </row>
    <row r="168" spans="2:59" ht="60">
      <c r="B168" s="155">
        <v>20230816</v>
      </c>
      <c r="C168" s="116" t="s">
        <v>80</v>
      </c>
      <c r="D168" s="156" t="s">
        <v>38</v>
      </c>
      <c r="E168" s="155">
        <v>5748</v>
      </c>
      <c r="F168" s="116">
        <v>5392</v>
      </c>
      <c r="G168" s="156">
        <v>2603</v>
      </c>
      <c r="H168" s="155">
        <v>-1482</v>
      </c>
      <c r="I168" s="116">
        <v>-1482</v>
      </c>
      <c r="J168" s="156">
        <v>-1080</v>
      </c>
      <c r="K168" s="158" t="s">
        <v>40</v>
      </c>
      <c r="L168" s="165" t="s">
        <v>60</v>
      </c>
      <c r="M168" s="155">
        <v>356</v>
      </c>
      <c r="N168" s="156">
        <v>0</v>
      </c>
      <c r="O168" s="168" t="s">
        <v>4</v>
      </c>
      <c r="P168" s="129">
        <v>2603</v>
      </c>
      <c r="Q168" s="199" t="s">
        <v>407</v>
      </c>
      <c r="R168" s="96">
        <f t="shared" si="7"/>
        <v>6.1934585942936674E-2</v>
      </c>
      <c r="S168">
        <f t="shared" si="8"/>
        <v>0</v>
      </c>
      <c r="T168">
        <f t="shared" si="9"/>
        <v>1</v>
      </c>
      <c r="AY168" s="135"/>
      <c r="AZ168" s="135"/>
      <c r="BA168" s="135"/>
      <c r="BB168" s="135"/>
      <c r="BC168" s="135"/>
      <c r="BD168" s="135"/>
      <c r="BE168" s="135"/>
      <c r="BF168" s="135"/>
      <c r="BG168" s="135"/>
    </row>
    <row r="169" spans="2:59" ht="24">
      <c r="B169" s="155">
        <v>20230819</v>
      </c>
      <c r="C169" s="116" t="s">
        <v>80</v>
      </c>
      <c r="D169" s="156" t="s">
        <v>32</v>
      </c>
      <c r="E169" s="155">
        <v>5890</v>
      </c>
      <c r="F169" s="116">
        <v>5767</v>
      </c>
      <c r="G169" s="156">
        <v>175</v>
      </c>
      <c r="H169" s="155">
        <v>0</v>
      </c>
      <c r="I169" s="116">
        <v>0</v>
      </c>
      <c r="J169" s="156">
        <v>0</v>
      </c>
      <c r="K169" s="158" t="s">
        <v>49</v>
      </c>
      <c r="L169" s="165" t="s">
        <v>41</v>
      </c>
      <c r="M169" s="155">
        <v>123</v>
      </c>
      <c r="N169" s="156">
        <v>0</v>
      </c>
      <c r="O169" s="168" t="s">
        <v>3</v>
      </c>
      <c r="P169" s="201">
        <v>175</v>
      </c>
      <c r="Q169" s="199" t="s">
        <v>126</v>
      </c>
      <c r="R169" s="96">
        <f t="shared" si="7"/>
        <v>2.0882852292020374E-2</v>
      </c>
      <c r="S169" t="e">
        <f t="shared" si="8"/>
        <v>#DIV/0!</v>
      </c>
      <c r="T169">
        <f t="shared" si="9"/>
        <v>1</v>
      </c>
      <c r="AY169" s="135"/>
      <c r="AZ169" s="135"/>
      <c r="BA169" s="135"/>
      <c r="BB169" s="135"/>
      <c r="BC169" s="135"/>
      <c r="BD169" s="135"/>
      <c r="BE169" s="135"/>
      <c r="BF169" s="135"/>
      <c r="BG169" s="135"/>
    </row>
    <row r="170" spans="2:59" ht="24">
      <c r="B170" s="155">
        <v>20230819</v>
      </c>
      <c r="C170" s="116" t="s">
        <v>80</v>
      </c>
      <c r="D170" s="156" t="s">
        <v>43</v>
      </c>
      <c r="E170" s="155">
        <v>6789</v>
      </c>
      <c r="F170" s="116">
        <v>6605</v>
      </c>
      <c r="G170" s="156">
        <v>179</v>
      </c>
      <c r="H170" s="155">
        <v>0</v>
      </c>
      <c r="I170" s="116">
        <v>0</v>
      </c>
      <c r="J170" s="156">
        <v>0</v>
      </c>
      <c r="K170" s="158" t="s">
        <v>49</v>
      </c>
      <c r="L170" s="165" t="s">
        <v>41</v>
      </c>
      <c r="M170" s="155">
        <v>184</v>
      </c>
      <c r="N170" s="156">
        <v>0</v>
      </c>
      <c r="O170" s="168" t="s">
        <v>3</v>
      </c>
      <c r="P170" s="201">
        <v>-100000</v>
      </c>
      <c r="Q170" s="199" t="s">
        <v>126</v>
      </c>
      <c r="R170" s="96">
        <f t="shared" si="7"/>
        <v>2.7102666077478275E-2</v>
      </c>
      <c r="S170" t="e">
        <f t="shared" si="8"/>
        <v>#DIV/0!</v>
      </c>
      <c r="T170">
        <f t="shared" si="9"/>
        <v>1</v>
      </c>
      <c r="AY170" s="16"/>
      <c r="AZ170" s="135"/>
      <c r="BA170" s="12"/>
      <c r="BB170" s="16"/>
      <c r="BC170" s="135">
        <v>6604</v>
      </c>
      <c r="BD170" s="12" t="s">
        <v>81</v>
      </c>
      <c r="BE170" s="16"/>
      <c r="BF170" s="135"/>
      <c r="BG170" s="12"/>
    </row>
    <row r="171" spans="2:59" ht="24">
      <c r="B171" s="155">
        <v>20230819</v>
      </c>
      <c r="C171" s="116" t="s">
        <v>80</v>
      </c>
      <c r="D171" s="156" t="s">
        <v>45</v>
      </c>
      <c r="E171" s="155">
        <v>6789</v>
      </c>
      <c r="F171" s="116">
        <v>5928</v>
      </c>
      <c r="G171" s="156">
        <v>179</v>
      </c>
      <c r="H171" s="155">
        <v>0</v>
      </c>
      <c r="I171" s="116">
        <v>0</v>
      </c>
      <c r="J171" s="156">
        <v>0</v>
      </c>
      <c r="K171" s="158" t="s">
        <v>49</v>
      </c>
      <c r="L171" s="165" t="s">
        <v>41</v>
      </c>
      <c r="M171" s="155">
        <v>861</v>
      </c>
      <c r="N171" s="156">
        <v>0</v>
      </c>
      <c r="O171" s="168" t="s">
        <v>3</v>
      </c>
      <c r="P171" s="129">
        <v>-100000</v>
      </c>
      <c r="Q171" s="199" t="s">
        <v>126</v>
      </c>
      <c r="R171" s="96">
        <f t="shared" si="7"/>
        <v>0.12682280159080866</v>
      </c>
      <c r="S171" t="e">
        <f t="shared" si="8"/>
        <v>#DIV/0!</v>
      </c>
      <c r="T171">
        <f t="shared" ref="T171:T186" si="11">IF(ISNUMBER(SEARCH("Outage",Q171)),1,IF(ISNUMBER(SEARCH("redispatch",Q171)),1,IF(ISNUMBER(SEARCH("Bilateral",Q171)),1,0)))</f>
        <v>1</v>
      </c>
    </row>
    <row r="172" spans="2:59" ht="24">
      <c r="B172" s="155">
        <v>20230819</v>
      </c>
      <c r="C172" s="116" t="s">
        <v>80</v>
      </c>
      <c r="D172" s="156" t="s">
        <v>46</v>
      </c>
      <c r="E172" s="155">
        <v>6789</v>
      </c>
      <c r="F172" s="116">
        <v>6006</v>
      </c>
      <c r="G172" s="156">
        <v>179</v>
      </c>
      <c r="H172" s="155">
        <v>0</v>
      </c>
      <c r="I172" s="116">
        <v>0</v>
      </c>
      <c r="J172" s="156">
        <v>0</v>
      </c>
      <c r="K172" s="158" t="s">
        <v>49</v>
      </c>
      <c r="L172" s="165" t="s">
        <v>41</v>
      </c>
      <c r="M172" s="155">
        <v>783</v>
      </c>
      <c r="N172" s="156">
        <v>0</v>
      </c>
      <c r="O172" s="168" t="s">
        <v>3</v>
      </c>
      <c r="P172" s="129">
        <v>-100000</v>
      </c>
      <c r="Q172" s="199" t="s">
        <v>126</v>
      </c>
      <c r="R172" s="96">
        <f t="shared" si="7"/>
        <v>0.11533362792752982</v>
      </c>
      <c r="S172" t="e">
        <f t="shared" si="8"/>
        <v>#DIV/0!</v>
      </c>
      <c r="T172">
        <f t="shared" si="11"/>
        <v>1</v>
      </c>
    </row>
    <row r="173" spans="2:59" ht="60">
      <c r="B173" s="155">
        <v>20230820</v>
      </c>
      <c r="C173" s="116" t="s">
        <v>80</v>
      </c>
      <c r="D173" s="156" t="s">
        <v>46</v>
      </c>
      <c r="E173" s="155">
        <v>5322</v>
      </c>
      <c r="F173" s="116">
        <v>5311</v>
      </c>
      <c r="G173" s="156">
        <v>160</v>
      </c>
      <c r="H173" s="155">
        <v>0</v>
      </c>
      <c r="I173" s="116">
        <v>0</v>
      </c>
      <c r="J173" s="156">
        <v>0</v>
      </c>
      <c r="K173" s="158" t="s">
        <v>40</v>
      </c>
      <c r="L173" s="165" t="s">
        <v>60</v>
      </c>
      <c r="M173" s="155">
        <v>11</v>
      </c>
      <c r="N173" s="156">
        <v>0</v>
      </c>
      <c r="O173" s="168" t="s">
        <v>3</v>
      </c>
      <c r="P173" s="129">
        <v>-100000</v>
      </c>
      <c r="Q173" s="199" t="s">
        <v>126</v>
      </c>
      <c r="R173" s="96">
        <f t="shared" si="7"/>
        <v>2.0668921458098458E-3</v>
      </c>
      <c r="S173" t="e">
        <f t="shared" si="8"/>
        <v>#DIV/0!</v>
      </c>
      <c r="T173">
        <f t="shared" si="11"/>
        <v>1</v>
      </c>
    </row>
    <row r="174" spans="2:59" ht="60">
      <c r="B174" s="155">
        <v>20230820</v>
      </c>
      <c r="C174" s="116" t="s">
        <v>80</v>
      </c>
      <c r="D174" s="156" t="s">
        <v>47</v>
      </c>
      <c r="E174" s="155">
        <v>5322</v>
      </c>
      <c r="F174" s="116">
        <v>5311</v>
      </c>
      <c r="G174" s="156">
        <v>160</v>
      </c>
      <c r="H174" s="155">
        <v>0</v>
      </c>
      <c r="I174" s="116">
        <v>0</v>
      </c>
      <c r="J174" s="156">
        <v>0</v>
      </c>
      <c r="K174" s="158" t="s">
        <v>40</v>
      </c>
      <c r="L174" s="165" t="s">
        <v>60</v>
      </c>
      <c r="M174" s="155">
        <v>11</v>
      </c>
      <c r="N174" s="156">
        <v>0</v>
      </c>
      <c r="O174" s="168" t="s">
        <v>3</v>
      </c>
      <c r="P174" s="129">
        <v>-100000</v>
      </c>
      <c r="Q174" s="199" t="s">
        <v>126</v>
      </c>
      <c r="R174" s="96">
        <f t="shared" si="7"/>
        <v>2.0668921458098458E-3</v>
      </c>
      <c r="S174" t="e">
        <f t="shared" si="8"/>
        <v>#DIV/0!</v>
      </c>
      <c r="T174">
        <f t="shared" si="11"/>
        <v>1</v>
      </c>
    </row>
    <row r="175" spans="2:59" ht="24">
      <c r="B175" s="155">
        <v>20230821</v>
      </c>
      <c r="C175" s="116" t="s">
        <v>80</v>
      </c>
      <c r="D175" s="156" t="s">
        <v>29</v>
      </c>
      <c r="E175" s="155">
        <v>5622</v>
      </c>
      <c r="F175" s="116">
        <v>5521</v>
      </c>
      <c r="G175" s="156">
        <v>223</v>
      </c>
      <c r="H175" s="155">
        <v>0</v>
      </c>
      <c r="I175" s="116">
        <v>0</v>
      </c>
      <c r="J175" s="156">
        <v>0</v>
      </c>
      <c r="K175" s="158" t="s">
        <v>40</v>
      </c>
      <c r="L175" s="165" t="s">
        <v>41</v>
      </c>
      <c r="M175" s="155">
        <v>101</v>
      </c>
      <c r="N175" s="156">
        <v>0</v>
      </c>
      <c r="O175" s="168" t="s">
        <v>3</v>
      </c>
      <c r="P175" s="129">
        <v>227</v>
      </c>
      <c r="Q175" s="199" t="s">
        <v>126</v>
      </c>
      <c r="R175" s="96">
        <f t="shared" si="7"/>
        <v>1.7965136961935253E-2</v>
      </c>
      <c r="S175" t="e">
        <f t="shared" si="8"/>
        <v>#DIV/0!</v>
      </c>
      <c r="T175">
        <f t="shared" si="11"/>
        <v>1</v>
      </c>
    </row>
    <row r="176" spans="2:59" ht="24">
      <c r="B176" s="155">
        <v>20230821</v>
      </c>
      <c r="C176" s="116" t="s">
        <v>80</v>
      </c>
      <c r="D176" s="156" t="s">
        <v>32</v>
      </c>
      <c r="E176" s="155">
        <v>5622</v>
      </c>
      <c r="F176" s="116">
        <v>5169</v>
      </c>
      <c r="G176" s="156">
        <v>200</v>
      </c>
      <c r="H176" s="155">
        <v>0</v>
      </c>
      <c r="I176" s="116">
        <v>0</v>
      </c>
      <c r="J176" s="156">
        <v>0</v>
      </c>
      <c r="K176" s="158" t="s">
        <v>40</v>
      </c>
      <c r="L176" s="165" t="s">
        <v>41</v>
      </c>
      <c r="M176" s="155">
        <v>453</v>
      </c>
      <c r="N176" s="156">
        <v>0</v>
      </c>
      <c r="O176" s="168" t="s">
        <v>3</v>
      </c>
      <c r="P176" s="129">
        <v>227</v>
      </c>
      <c r="Q176" s="199" t="s">
        <v>126</v>
      </c>
      <c r="R176" s="96">
        <f t="shared" si="7"/>
        <v>8.057630736392743E-2</v>
      </c>
      <c r="S176" t="e">
        <f t="shared" si="8"/>
        <v>#DIV/0!</v>
      </c>
      <c r="T176">
        <f t="shared" si="11"/>
        <v>1</v>
      </c>
    </row>
    <row r="177" spans="2:20" ht="24">
      <c r="B177" s="155">
        <v>20230821</v>
      </c>
      <c r="C177" s="116" t="s">
        <v>80</v>
      </c>
      <c r="D177" s="156" t="s">
        <v>34</v>
      </c>
      <c r="E177" s="155">
        <v>5622</v>
      </c>
      <c r="F177" s="116">
        <v>5262</v>
      </c>
      <c r="G177" s="156">
        <v>209</v>
      </c>
      <c r="H177" s="155">
        <v>0</v>
      </c>
      <c r="I177" s="116">
        <v>0</v>
      </c>
      <c r="J177" s="156">
        <v>0</v>
      </c>
      <c r="K177" s="158" t="s">
        <v>40</v>
      </c>
      <c r="L177" s="165" t="s">
        <v>41</v>
      </c>
      <c r="M177" s="155">
        <v>360</v>
      </c>
      <c r="N177" s="156">
        <v>0</v>
      </c>
      <c r="O177" s="168" t="s">
        <v>3</v>
      </c>
      <c r="P177" s="129">
        <v>227</v>
      </c>
      <c r="Q177" s="199" t="s">
        <v>126</v>
      </c>
      <c r="R177" s="96">
        <f t="shared" si="7"/>
        <v>6.4034151547491994E-2</v>
      </c>
      <c r="S177" t="e">
        <f t="shared" si="8"/>
        <v>#DIV/0!</v>
      </c>
      <c r="T177">
        <f t="shared" si="11"/>
        <v>1</v>
      </c>
    </row>
    <row r="178" spans="2:20" ht="24">
      <c r="B178" s="155">
        <v>20230821</v>
      </c>
      <c r="C178" s="116" t="s">
        <v>80</v>
      </c>
      <c r="D178" s="156" t="s">
        <v>38</v>
      </c>
      <c r="E178" s="155">
        <v>5668</v>
      </c>
      <c r="F178" s="116">
        <v>5012</v>
      </c>
      <c r="G178" s="156">
        <v>215</v>
      </c>
      <c r="H178" s="155">
        <v>0</v>
      </c>
      <c r="I178" s="116">
        <v>0</v>
      </c>
      <c r="J178" s="156">
        <v>0</v>
      </c>
      <c r="K178" s="158" t="s">
        <v>40</v>
      </c>
      <c r="L178" s="165" t="s">
        <v>41</v>
      </c>
      <c r="M178" s="155">
        <v>656</v>
      </c>
      <c r="N178" s="156">
        <v>0</v>
      </c>
      <c r="O178" s="168" t="s">
        <v>3</v>
      </c>
      <c r="P178" s="129">
        <v>-100000</v>
      </c>
      <c r="Q178" s="199" t="s">
        <v>126</v>
      </c>
      <c r="R178" s="96">
        <f t="shared" si="7"/>
        <v>0.11573747353563868</v>
      </c>
      <c r="S178" t="e">
        <f t="shared" si="8"/>
        <v>#DIV/0!</v>
      </c>
      <c r="T178">
        <f t="shared" si="11"/>
        <v>1</v>
      </c>
    </row>
    <row r="179" spans="2:20" ht="24">
      <c r="B179" s="155">
        <v>20230821</v>
      </c>
      <c r="C179" s="116" t="s">
        <v>80</v>
      </c>
      <c r="D179" s="156" t="s">
        <v>39</v>
      </c>
      <c r="E179" s="155">
        <v>5611</v>
      </c>
      <c r="F179" s="116">
        <v>4903</v>
      </c>
      <c r="G179" s="156">
        <v>196</v>
      </c>
      <c r="H179" s="155">
        <v>0</v>
      </c>
      <c r="I179" s="116">
        <v>0</v>
      </c>
      <c r="J179" s="156">
        <v>0</v>
      </c>
      <c r="K179" s="158" t="s">
        <v>40</v>
      </c>
      <c r="L179" s="165" t="s">
        <v>41</v>
      </c>
      <c r="M179" s="155">
        <v>708</v>
      </c>
      <c r="N179" s="156">
        <v>0</v>
      </c>
      <c r="O179" s="168" t="s">
        <v>3</v>
      </c>
      <c r="P179" s="129">
        <v>-100000</v>
      </c>
      <c r="Q179" s="199" t="s">
        <v>126</v>
      </c>
      <c r="R179" s="96">
        <f t="shared" si="7"/>
        <v>0.1261807164498307</v>
      </c>
      <c r="S179" t="e">
        <f t="shared" si="8"/>
        <v>#DIV/0!</v>
      </c>
      <c r="T179">
        <f t="shared" si="11"/>
        <v>1</v>
      </c>
    </row>
    <row r="180" spans="2:20" ht="24">
      <c r="B180" s="155">
        <v>20230821</v>
      </c>
      <c r="C180" s="116" t="s">
        <v>80</v>
      </c>
      <c r="D180" s="156" t="s">
        <v>43</v>
      </c>
      <c r="E180" s="155">
        <v>5611</v>
      </c>
      <c r="F180" s="116">
        <v>5344</v>
      </c>
      <c r="G180" s="156">
        <v>-70</v>
      </c>
      <c r="H180" s="155">
        <v>0</v>
      </c>
      <c r="I180" s="116">
        <v>0</v>
      </c>
      <c r="J180" s="156">
        <v>0</v>
      </c>
      <c r="K180" s="158" t="s">
        <v>40</v>
      </c>
      <c r="L180" s="165" t="s">
        <v>41</v>
      </c>
      <c r="M180" s="155">
        <v>267</v>
      </c>
      <c r="N180" s="156">
        <v>0</v>
      </c>
      <c r="O180" s="168" t="s">
        <v>3</v>
      </c>
      <c r="P180" s="129">
        <v>-100000</v>
      </c>
      <c r="Q180" s="199" t="s">
        <v>126</v>
      </c>
      <c r="R180" s="96">
        <f t="shared" si="7"/>
        <v>4.7585100695063269E-2</v>
      </c>
      <c r="S180" t="e">
        <f t="shared" si="8"/>
        <v>#DIV/0!</v>
      </c>
      <c r="T180">
        <f t="shared" si="11"/>
        <v>1</v>
      </c>
    </row>
    <row r="181" spans="2:20" ht="44.1">
      <c r="B181" s="155">
        <v>20230822</v>
      </c>
      <c r="C181" s="116" t="s">
        <v>80</v>
      </c>
      <c r="D181" s="156" t="s">
        <v>34</v>
      </c>
      <c r="E181" s="155">
        <v>4347</v>
      </c>
      <c r="F181" s="116">
        <v>4184</v>
      </c>
      <c r="G181" s="156"/>
      <c r="H181" s="155">
        <v>0</v>
      </c>
      <c r="I181" s="116">
        <v>0</v>
      </c>
      <c r="J181" s="156">
        <v>0</v>
      </c>
      <c r="K181" s="158" t="s">
        <v>40</v>
      </c>
      <c r="L181" s="165" t="s">
        <v>41</v>
      </c>
      <c r="M181" s="155">
        <v>163</v>
      </c>
      <c r="N181" s="156">
        <v>0</v>
      </c>
      <c r="O181" s="168" t="s">
        <v>4</v>
      </c>
      <c r="P181" s="129">
        <v>3993</v>
      </c>
      <c r="Q181" s="199" t="s">
        <v>95</v>
      </c>
      <c r="R181" s="96">
        <f t="shared" si="7"/>
        <v>3.749712445364619E-2</v>
      </c>
      <c r="S181" t="e">
        <f t="shared" si="8"/>
        <v>#DIV/0!</v>
      </c>
      <c r="T181">
        <f t="shared" si="11"/>
        <v>0</v>
      </c>
    </row>
    <row r="182" spans="2:20" ht="33">
      <c r="B182" s="155">
        <v>20230822</v>
      </c>
      <c r="C182" s="116" t="s">
        <v>80</v>
      </c>
      <c r="D182" s="156" t="s">
        <v>46</v>
      </c>
      <c r="E182" s="155">
        <v>5847</v>
      </c>
      <c r="F182" s="116">
        <v>5280</v>
      </c>
      <c r="G182" s="156"/>
      <c r="H182" s="155">
        <v>0</v>
      </c>
      <c r="I182" s="116">
        <v>0</v>
      </c>
      <c r="J182" s="156">
        <v>0</v>
      </c>
      <c r="K182" s="158" t="s">
        <v>40</v>
      </c>
      <c r="L182" s="165" t="s">
        <v>41</v>
      </c>
      <c r="M182" s="155">
        <v>567</v>
      </c>
      <c r="N182" s="156">
        <v>0</v>
      </c>
      <c r="O182" s="168" t="s">
        <v>4</v>
      </c>
      <c r="P182" s="129">
        <v>5090</v>
      </c>
      <c r="Q182" s="199" t="s">
        <v>94</v>
      </c>
      <c r="R182" s="96">
        <f t="shared" si="7"/>
        <v>9.6972806567470496E-2</v>
      </c>
      <c r="S182" t="e">
        <f t="shared" si="8"/>
        <v>#DIV/0!</v>
      </c>
      <c r="T182">
        <f t="shared" si="11"/>
        <v>0</v>
      </c>
    </row>
    <row r="183" spans="2:20" ht="33">
      <c r="B183" s="155">
        <v>20230822</v>
      </c>
      <c r="C183" s="116" t="s">
        <v>80</v>
      </c>
      <c r="D183" s="156" t="s">
        <v>47</v>
      </c>
      <c r="E183" s="155">
        <v>5847</v>
      </c>
      <c r="F183" s="116">
        <v>5191</v>
      </c>
      <c r="G183" s="156"/>
      <c r="H183" s="155">
        <v>0</v>
      </c>
      <c r="I183" s="116">
        <v>0</v>
      </c>
      <c r="J183" s="156">
        <v>0</v>
      </c>
      <c r="K183" s="158" t="s">
        <v>40</v>
      </c>
      <c r="L183" s="165" t="s">
        <v>41</v>
      </c>
      <c r="M183" s="155">
        <v>656</v>
      </c>
      <c r="N183" s="156">
        <v>0</v>
      </c>
      <c r="O183" s="168" t="s">
        <v>4</v>
      </c>
      <c r="P183" s="129">
        <v>5002</v>
      </c>
      <c r="Q183" s="199" t="s">
        <v>94</v>
      </c>
      <c r="R183" s="96">
        <f t="shared" si="7"/>
        <v>0.11219428766889003</v>
      </c>
      <c r="S183" t="e">
        <f t="shared" si="8"/>
        <v>#DIV/0!</v>
      </c>
      <c r="T183">
        <f t="shared" si="11"/>
        <v>0</v>
      </c>
    </row>
    <row r="184" spans="2:20" ht="33">
      <c r="B184" s="155">
        <v>20230822</v>
      </c>
      <c r="C184" s="116" t="s">
        <v>80</v>
      </c>
      <c r="D184" s="156" t="s">
        <v>48</v>
      </c>
      <c r="E184" s="155">
        <v>5847</v>
      </c>
      <c r="F184" s="116">
        <v>5755</v>
      </c>
      <c r="G184" s="156"/>
      <c r="H184" s="155">
        <v>0</v>
      </c>
      <c r="I184" s="116">
        <v>0</v>
      </c>
      <c r="J184" s="156">
        <v>0</v>
      </c>
      <c r="K184" s="158" t="s">
        <v>40</v>
      </c>
      <c r="L184" s="165" t="s">
        <v>41</v>
      </c>
      <c r="M184" s="155">
        <v>92</v>
      </c>
      <c r="N184" s="156">
        <v>0</v>
      </c>
      <c r="O184" s="168" t="s">
        <v>4</v>
      </c>
      <c r="P184" s="129">
        <v>5561</v>
      </c>
      <c r="Q184" s="199" t="s">
        <v>94</v>
      </c>
      <c r="R184" s="96">
        <f t="shared" si="7"/>
        <v>1.5734564734051649E-2</v>
      </c>
      <c r="S184" t="e">
        <f t="shared" si="8"/>
        <v>#DIV/0!</v>
      </c>
      <c r="T184">
        <f t="shared" si="11"/>
        <v>0</v>
      </c>
    </row>
    <row r="185" spans="2:20" ht="44.1">
      <c r="B185" s="155">
        <v>20230823</v>
      </c>
      <c r="C185" s="116" t="s">
        <v>80</v>
      </c>
      <c r="D185" s="156" t="s">
        <v>32</v>
      </c>
      <c r="E185" s="155">
        <v>4860</v>
      </c>
      <c r="F185" s="116">
        <v>4614</v>
      </c>
      <c r="G185" s="156"/>
      <c r="H185" s="155">
        <v>0</v>
      </c>
      <c r="I185" s="116">
        <v>0</v>
      </c>
      <c r="J185" s="156">
        <v>0</v>
      </c>
      <c r="K185" s="158" t="s">
        <v>40</v>
      </c>
      <c r="L185" s="165" t="s">
        <v>41</v>
      </c>
      <c r="M185" s="155">
        <v>246</v>
      </c>
      <c r="N185" s="156">
        <v>0</v>
      </c>
      <c r="O185" s="168" t="s">
        <v>4</v>
      </c>
      <c r="P185" s="129">
        <v>4424</v>
      </c>
      <c r="Q185" s="199" t="s">
        <v>95</v>
      </c>
      <c r="R185" s="96">
        <f t="shared" si="7"/>
        <v>5.0617283950617285E-2</v>
      </c>
      <c r="S185" t="e">
        <f t="shared" si="8"/>
        <v>#DIV/0!</v>
      </c>
      <c r="T185">
        <f t="shared" si="11"/>
        <v>0</v>
      </c>
    </row>
    <row r="186" spans="2:20" ht="44.1">
      <c r="B186" s="155">
        <v>20230823</v>
      </c>
      <c r="C186" s="116" t="s">
        <v>80</v>
      </c>
      <c r="D186" s="156" t="s">
        <v>34</v>
      </c>
      <c r="E186" s="155">
        <v>4860</v>
      </c>
      <c r="F186" s="116">
        <v>4498</v>
      </c>
      <c r="G186" s="156"/>
      <c r="H186" s="155">
        <v>0</v>
      </c>
      <c r="I186" s="116">
        <v>0</v>
      </c>
      <c r="J186" s="156">
        <v>0</v>
      </c>
      <c r="K186" s="158" t="s">
        <v>40</v>
      </c>
      <c r="L186" s="165" t="s">
        <v>41</v>
      </c>
      <c r="M186" s="155">
        <v>362</v>
      </c>
      <c r="N186" s="156">
        <v>0</v>
      </c>
      <c r="O186" s="168" t="s">
        <v>4</v>
      </c>
      <c r="P186" s="129">
        <v>4308</v>
      </c>
      <c r="Q186" s="199" t="s">
        <v>95</v>
      </c>
      <c r="R186" s="220">
        <f t="shared" si="7"/>
        <v>7.448559670781893E-2</v>
      </c>
      <c r="S186" t="e">
        <f t="shared" si="8"/>
        <v>#DIV/0!</v>
      </c>
      <c r="T186">
        <f t="shared" si="11"/>
        <v>0</v>
      </c>
    </row>
    <row r="187" spans="2:20" ht="33">
      <c r="B187" s="155">
        <v>20230823</v>
      </c>
      <c r="C187" s="116" t="s">
        <v>80</v>
      </c>
      <c r="D187" s="156" t="s">
        <v>39</v>
      </c>
      <c r="E187" s="155">
        <v>5605</v>
      </c>
      <c r="F187" s="116">
        <v>5448</v>
      </c>
      <c r="G187" s="156"/>
      <c r="H187" s="155">
        <v>0</v>
      </c>
      <c r="I187" s="116">
        <v>0</v>
      </c>
      <c r="J187" s="156">
        <v>0</v>
      </c>
      <c r="K187" s="158" t="s">
        <v>40</v>
      </c>
      <c r="L187" s="165" t="s">
        <v>41</v>
      </c>
      <c r="M187" s="155">
        <v>157</v>
      </c>
      <c r="N187" s="156">
        <v>0</v>
      </c>
      <c r="O187" s="168" t="s">
        <v>4</v>
      </c>
      <c r="P187" s="129">
        <v>5258</v>
      </c>
      <c r="Q187" s="199" t="s">
        <v>94</v>
      </c>
      <c r="R187" s="96">
        <f t="shared" si="7"/>
        <v>2.8010704727921498E-2</v>
      </c>
      <c r="S187" t="e">
        <f t="shared" si="8"/>
        <v>#DIV/0!</v>
      </c>
      <c r="T187">
        <f t="shared" ref="T187" si="12">IF(ISNUMBER(SEARCH("Outage",Q187)),1,IF(ISNUMBER(SEARCH("redispatch",Q187)),1,IF(ISNUMBER(SEARCH("Bilateral",Q187)),1,0)))</f>
        <v>0</v>
      </c>
    </row>
    <row r="188" spans="2:20" ht="33">
      <c r="B188" s="155">
        <v>20230823</v>
      </c>
      <c r="C188" s="116" t="s">
        <v>80</v>
      </c>
      <c r="D188" s="156" t="s">
        <v>43</v>
      </c>
      <c r="E188" s="155">
        <v>5605</v>
      </c>
      <c r="F188" s="116">
        <v>4753</v>
      </c>
      <c r="G188" s="156"/>
      <c r="H188" s="155">
        <v>0</v>
      </c>
      <c r="I188" s="116">
        <v>0</v>
      </c>
      <c r="J188" s="156">
        <v>0</v>
      </c>
      <c r="K188" s="158" t="s">
        <v>40</v>
      </c>
      <c r="L188" s="165" t="s">
        <v>41</v>
      </c>
      <c r="M188" s="155">
        <v>852</v>
      </c>
      <c r="N188" s="156">
        <v>0</v>
      </c>
      <c r="O188" s="168" t="s">
        <v>4</v>
      </c>
      <c r="P188" s="129">
        <v>4562</v>
      </c>
      <c r="Q188" s="199" t="s">
        <v>94</v>
      </c>
      <c r="R188" s="96">
        <f t="shared" si="7"/>
        <v>0.152007136485281</v>
      </c>
      <c r="S188" t="e">
        <f t="shared" si="8"/>
        <v>#DIV/0!</v>
      </c>
      <c r="T188">
        <f t="shared" ref="T188:T216" si="13">IF(ISNUMBER(SEARCH("Outage",Q188)),1,IF(ISNUMBER(SEARCH("redispatch",Q188)),1,IF(ISNUMBER(SEARCH("Bilateral",Q188)),1,0)))</f>
        <v>0</v>
      </c>
    </row>
    <row r="189" spans="2:20" ht="33">
      <c r="B189" s="155">
        <v>20230823</v>
      </c>
      <c r="C189" s="116" t="s">
        <v>80</v>
      </c>
      <c r="D189" s="156" t="s">
        <v>45</v>
      </c>
      <c r="E189" s="155">
        <v>5605</v>
      </c>
      <c r="F189" s="116">
        <v>4660</v>
      </c>
      <c r="G189" s="156"/>
      <c r="H189" s="155">
        <v>0</v>
      </c>
      <c r="I189" s="116">
        <v>0</v>
      </c>
      <c r="J189" s="156">
        <v>0</v>
      </c>
      <c r="K189" s="158" t="s">
        <v>40</v>
      </c>
      <c r="L189" s="165" t="s">
        <v>41</v>
      </c>
      <c r="M189" s="155">
        <v>945</v>
      </c>
      <c r="N189" s="156">
        <v>0</v>
      </c>
      <c r="O189" s="168" t="s">
        <v>4</v>
      </c>
      <c r="P189" s="129">
        <v>4470</v>
      </c>
      <c r="Q189" s="199" t="s">
        <v>94</v>
      </c>
      <c r="R189" s="96">
        <f t="shared" si="7"/>
        <v>0.16859946476360393</v>
      </c>
      <c r="S189" t="e">
        <f t="shared" si="8"/>
        <v>#DIV/0!</v>
      </c>
      <c r="T189">
        <f t="shared" si="13"/>
        <v>0</v>
      </c>
    </row>
    <row r="190" spans="2:20" ht="33">
      <c r="B190" s="155">
        <v>20230823</v>
      </c>
      <c r="C190" s="116" t="s">
        <v>80</v>
      </c>
      <c r="D190" s="156" t="s">
        <v>46</v>
      </c>
      <c r="E190" s="155">
        <v>5801</v>
      </c>
      <c r="F190" s="116">
        <v>5255</v>
      </c>
      <c r="G190" s="156"/>
      <c r="H190" s="155">
        <v>0</v>
      </c>
      <c r="I190" s="116">
        <v>0</v>
      </c>
      <c r="J190" s="156">
        <v>0</v>
      </c>
      <c r="K190" s="158" t="s">
        <v>40</v>
      </c>
      <c r="L190" s="165" t="s">
        <v>41</v>
      </c>
      <c r="M190" s="155">
        <v>546</v>
      </c>
      <c r="N190" s="156">
        <v>0</v>
      </c>
      <c r="O190" s="168" t="s">
        <v>4</v>
      </c>
      <c r="P190" s="129">
        <v>5065</v>
      </c>
      <c r="Q190" s="199" t="s">
        <v>94</v>
      </c>
      <c r="R190" s="96">
        <f t="shared" si="7"/>
        <v>9.4121703154628505E-2</v>
      </c>
      <c r="S190" t="e">
        <f t="shared" si="8"/>
        <v>#DIV/0!</v>
      </c>
      <c r="T190">
        <f t="shared" si="13"/>
        <v>0</v>
      </c>
    </row>
    <row r="191" spans="2:20" ht="24">
      <c r="B191" s="155">
        <v>20230824</v>
      </c>
      <c r="C191" s="116" t="s">
        <v>80</v>
      </c>
      <c r="D191" s="156" t="s">
        <v>35</v>
      </c>
      <c r="E191" s="155">
        <v>6014</v>
      </c>
      <c r="F191" s="116">
        <v>5561</v>
      </c>
      <c r="G191" s="156"/>
      <c r="H191" s="155">
        <v>0</v>
      </c>
      <c r="I191" s="116">
        <v>0</v>
      </c>
      <c r="J191" s="156">
        <v>0</v>
      </c>
      <c r="K191" s="158" t="s">
        <v>40</v>
      </c>
      <c r="L191" s="165" t="s">
        <v>36</v>
      </c>
      <c r="M191" s="155">
        <v>453</v>
      </c>
      <c r="N191" s="156">
        <v>0</v>
      </c>
      <c r="O191" s="238" t="s">
        <v>386</v>
      </c>
      <c r="P191" s="129"/>
      <c r="Q191" s="199"/>
      <c r="R191" s="96">
        <f t="shared" si="7"/>
        <v>7.5324243431992025E-2</v>
      </c>
      <c r="S191" t="e">
        <f t="shared" si="8"/>
        <v>#DIV/0!</v>
      </c>
      <c r="T191">
        <f t="shared" si="13"/>
        <v>0</v>
      </c>
    </row>
    <row r="192" spans="2:20" ht="44.1">
      <c r="B192" s="155">
        <v>20230824</v>
      </c>
      <c r="C192" s="116" t="s">
        <v>80</v>
      </c>
      <c r="D192" s="156" t="s">
        <v>37</v>
      </c>
      <c r="E192" s="155">
        <v>6014</v>
      </c>
      <c r="F192" s="116">
        <v>5997</v>
      </c>
      <c r="G192" s="156"/>
      <c r="H192" s="155">
        <v>0</v>
      </c>
      <c r="I192" s="116">
        <v>0</v>
      </c>
      <c r="J192" s="156">
        <v>0</v>
      </c>
      <c r="K192" s="158" t="s">
        <v>40</v>
      </c>
      <c r="L192" s="165" t="s">
        <v>41</v>
      </c>
      <c r="M192" s="155">
        <v>17</v>
      </c>
      <c r="N192" s="156">
        <v>0</v>
      </c>
      <c r="O192" s="168" t="s">
        <v>4</v>
      </c>
      <c r="P192" s="129">
        <v>5807</v>
      </c>
      <c r="Q192" s="199" t="s">
        <v>66</v>
      </c>
      <c r="R192" s="96">
        <f t="shared" si="7"/>
        <v>2.8267376122381111E-3</v>
      </c>
      <c r="S192" t="e">
        <f t="shared" si="8"/>
        <v>#DIV/0!</v>
      </c>
      <c r="T192">
        <f t="shared" si="13"/>
        <v>0</v>
      </c>
    </row>
    <row r="193" spans="2:20" ht="33">
      <c r="B193" s="155">
        <v>20230824</v>
      </c>
      <c r="C193" s="116" t="s">
        <v>80</v>
      </c>
      <c r="D193" s="156" t="s">
        <v>38</v>
      </c>
      <c r="E193" s="155">
        <v>6014</v>
      </c>
      <c r="F193" s="116">
        <v>5564</v>
      </c>
      <c r="G193" s="156"/>
      <c r="H193" s="155">
        <v>0</v>
      </c>
      <c r="I193" s="116">
        <v>0</v>
      </c>
      <c r="J193" s="156">
        <v>0</v>
      </c>
      <c r="K193" s="158" t="s">
        <v>40</v>
      </c>
      <c r="L193" s="165" t="s">
        <v>41</v>
      </c>
      <c r="M193" s="155">
        <v>450</v>
      </c>
      <c r="N193" s="156">
        <v>0</v>
      </c>
      <c r="O193" s="168" t="s">
        <v>4</v>
      </c>
      <c r="P193" s="129">
        <v>5374</v>
      </c>
      <c r="Q193" s="199" t="s">
        <v>67</v>
      </c>
      <c r="R193" s="96">
        <f t="shared" si="7"/>
        <v>7.4825407382773532E-2</v>
      </c>
      <c r="S193" t="e">
        <f t="shared" si="8"/>
        <v>#DIV/0!</v>
      </c>
      <c r="T193">
        <f t="shared" si="13"/>
        <v>0</v>
      </c>
    </row>
    <row r="194" spans="2:20" ht="33">
      <c r="B194" s="155">
        <v>20230824</v>
      </c>
      <c r="C194" s="116" t="s">
        <v>80</v>
      </c>
      <c r="D194" s="156" t="s">
        <v>43</v>
      </c>
      <c r="E194" s="155">
        <v>5457</v>
      </c>
      <c r="F194" s="116">
        <v>4574</v>
      </c>
      <c r="G194" s="156"/>
      <c r="H194" s="155">
        <v>0</v>
      </c>
      <c r="I194" s="116">
        <v>0</v>
      </c>
      <c r="J194" s="156">
        <v>0</v>
      </c>
      <c r="K194" s="158" t="s">
        <v>40</v>
      </c>
      <c r="L194" s="165" t="s">
        <v>41</v>
      </c>
      <c r="M194" s="155">
        <v>883</v>
      </c>
      <c r="N194" s="156">
        <v>0</v>
      </c>
      <c r="O194" s="168" t="s">
        <v>4</v>
      </c>
      <c r="P194" s="129">
        <v>4384</v>
      </c>
      <c r="Q194" s="199" t="s">
        <v>94</v>
      </c>
      <c r="R194" s="96">
        <f t="shared" si="7"/>
        <v>0.16181051859996334</v>
      </c>
      <c r="S194" t="e">
        <f t="shared" si="8"/>
        <v>#DIV/0!</v>
      </c>
      <c r="T194">
        <f t="shared" si="13"/>
        <v>0</v>
      </c>
    </row>
    <row r="195" spans="2:20" ht="33">
      <c r="B195" s="155">
        <v>20230824</v>
      </c>
      <c r="C195" s="116" t="s">
        <v>80</v>
      </c>
      <c r="D195" s="156" t="s">
        <v>45</v>
      </c>
      <c r="E195" s="155">
        <v>5457</v>
      </c>
      <c r="F195" s="116">
        <v>4957</v>
      </c>
      <c r="G195" s="156"/>
      <c r="H195" s="155">
        <v>0</v>
      </c>
      <c r="I195" s="116">
        <v>0</v>
      </c>
      <c r="J195" s="156">
        <v>0</v>
      </c>
      <c r="K195" s="158" t="s">
        <v>40</v>
      </c>
      <c r="L195" s="165" t="s">
        <v>41</v>
      </c>
      <c r="M195" s="155">
        <v>500</v>
      </c>
      <c r="N195" s="156">
        <v>0</v>
      </c>
      <c r="O195" s="168" t="s">
        <v>4</v>
      </c>
      <c r="P195" s="129">
        <v>4767</v>
      </c>
      <c r="Q195" s="199" t="s">
        <v>97</v>
      </c>
      <c r="R195" s="96">
        <f t="shared" si="7"/>
        <v>9.16254352208173E-2</v>
      </c>
      <c r="S195" t="e">
        <f t="shared" si="8"/>
        <v>#DIV/0!</v>
      </c>
      <c r="T195">
        <f t="shared" si="13"/>
        <v>0</v>
      </c>
    </row>
    <row r="196" spans="2:20" ht="44.1">
      <c r="B196" s="155">
        <v>20230824</v>
      </c>
      <c r="C196" s="116" t="s">
        <v>80</v>
      </c>
      <c r="D196" s="156" t="s">
        <v>47</v>
      </c>
      <c r="E196" s="155">
        <v>5621</v>
      </c>
      <c r="F196" s="116">
        <v>5580</v>
      </c>
      <c r="G196" s="156"/>
      <c r="H196" s="155">
        <v>0</v>
      </c>
      <c r="I196" s="116">
        <v>0</v>
      </c>
      <c r="J196" s="156">
        <v>0</v>
      </c>
      <c r="K196" s="158" t="s">
        <v>40</v>
      </c>
      <c r="L196" s="165" t="s">
        <v>41</v>
      </c>
      <c r="M196" s="155">
        <v>41</v>
      </c>
      <c r="N196" s="156">
        <v>0</v>
      </c>
      <c r="O196" s="168" t="s">
        <v>4</v>
      </c>
      <c r="P196" s="129">
        <v>5390</v>
      </c>
      <c r="Q196" s="199" t="s">
        <v>95</v>
      </c>
      <c r="R196" s="96">
        <f t="shared" si="7"/>
        <v>7.2940757872264721E-3</v>
      </c>
      <c r="S196" t="e">
        <f t="shared" si="8"/>
        <v>#DIV/0!</v>
      </c>
      <c r="T196">
        <f t="shared" si="13"/>
        <v>0</v>
      </c>
    </row>
    <row r="197" spans="2:20" ht="33">
      <c r="B197" s="155">
        <v>20230825</v>
      </c>
      <c r="C197" s="116" t="s">
        <v>80</v>
      </c>
      <c r="D197" s="156" t="s">
        <v>35</v>
      </c>
      <c r="E197" s="155">
        <v>6446</v>
      </c>
      <c r="F197" s="116">
        <v>5808</v>
      </c>
      <c r="G197" s="156"/>
      <c r="H197" s="155">
        <v>0</v>
      </c>
      <c r="I197" s="116">
        <v>0</v>
      </c>
      <c r="J197" s="156">
        <v>0</v>
      </c>
      <c r="K197" s="158" t="s">
        <v>40</v>
      </c>
      <c r="L197" s="165" t="s">
        <v>41</v>
      </c>
      <c r="M197" s="155">
        <v>638</v>
      </c>
      <c r="N197" s="156">
        <v>0</v>
      </c>
      <c r="O197" s="168" t="s">
        <v>4</v>
      </c>
      <c r="P197" s="129">
        <v>5618</v>
      </c>
      <c r="Q197" s="199" t="s">
        <v>98</v>
      </c>
      <c r="R197" s="96">
        <f t="shared" si="7"/>
        <v>9.8976109215017066E-2</v>
      </c>
      <c r="S197" t="e">
        <f t="shared" si="8"/>
        <v>#DIV/0!</v>
      </c>
      <c r="T197">
        <f t="shared" si="13"/>
        <v>0</v>
      </c>
    </row>
    <row r="198" spans="2:20" ht="33">
      <c r="B198" s="155">
        <v>20230825</v>
      </c>
      <c r="C198" s="116" t="s">
        <v>80</v>
      </c>
      <c r="D198" s="156" t="s">
        <v>37</v>
      </c>
      <c r="E198" s="155">
        <v>6446</v>
      </c>
      <c r="F198" s="116">
        <v>6331</v>
      </c>
      <c r="G198" s="156"/>
      <c r="H198" s="155">
        <v>0</v>
      </c>
      <c r="I198" s="116">
        <v>0</v>
      </c>
      <c r="J198" s="156">
        <v>0</v>
      </c>
      <c r="K198" s="158" t="s">
        <v>40</v>
      </c>
      <c r="L198" s="165" t="s">
        <v>41</v>
      </c>
      <c r="M198" s="155">
        <v>115</v>
      </c>
      <c r="N198" s="156">
        <v>0</v>
      </c>
      <c r="O198" s="168" t="s">
        <v>4</v>
      </c>
      <c r="P198" s="129">
        <v>6141</v>
      </c>
      <c r="Q198" s="199" t="s">
        <v>70</v>
      </c>
      <c r="R198" s="96">
        <f t="shared" si="7"/>
        <v>1.7840521253490536E-2</v>
      </c>
      <c r="S198" t="e">
        <f t="shared" si="8"/>
        <v>#DIV/0!</v>
      </c>
      <c r="T198">
        <f t="shared" si="13"/>
        <v>0</v>
      </c>
    </row>
    <row r="199" spans="2:20" ht="33">
      <c r="B199" s="155">
        <v>20230825</v>
      </c>
      <c r="C199" s="116" t="s">
        <v>80</v>
      </c>
      <c r="D199" s="156" t="s">
        <v>38</v>
      </c>
      <c r="E199" s="155">
        <v>6446</v>
      </c>
      <c r="F199" s="116">
        <v>5424</v>
      </c>
      <c r="G199" s="156"/>
      <c r="H199" s="155">
        <v>0</v>
      </c>
      <c r="I199" s="116">
        <v>0</v>
      </c>
      <c r="J199" s="156">
        <v>0</v>
      </c>
      <c r="K199" s="158" t="s">
        <v>40</v>
      </c>
      <c r="L199" s="165" t="s">
        <v>41</v>
      </c>
      <c r="M199" s="155">
        <v>1022</v>
      </c>
      <c r="N199" s="156">
        <v>0</v>
      </c>
      <c r="O199" s="168" t="s">
        <v>4</v>
      </c>
      <c r="P199" s="129">
        <v>5234</v>
      </c>
      <c r="Q199" s="199" t="s">
        <v>70</v>
      </c>
      <c r="R199" s="96">
        <f t="shared" si="7"/>
        <v>0.15854793670493328</v>
      </c>
      <c r="S199" t="e">
        <f t="shared" si="8"/>
        <v>#DIV/0!</v>
      </c>
      <c r="T199">
        <f t="shared" si="13"/>
        <v>0</v>
      </c>
    </row>
    <row r="200" spans="2:20" ht="33">
      <c r="B200" s="155">
        <v>20230826</v>
      </c>
      <c r="C200" s="116" t="s">
        <v>80</v>
      </c>
      <c r="D200" s="156" t="s">
        <v>29</v>
      </c>
      <c r="E200" s="155">
        <v>4678</v>
      </c>
      <c r="F200" s="116">
        <v>4609</v>
      </c>
      <c r="G200" s="156"/>
      <c r="H200" s="155">
        <v>0</v>
      </c>
      <c r="I200" s="116">
        <v>0</v>
      </c>
      <c r="J200" s="156">
        <v>0</v>
      </c>
      <c r="K200" s="158" t="s">
        <v>40</v>
      </c>
      <c r="L200" s="165" t="s">
        <v>41</v>
      </c>
      <c r="M200" s="155">
        <v>69</v>
      </c>
      <c r="N200" s="156">
        <v>0</v>
      </c>
      <c r="O200" s="168" t="s">
        <v>4</v>
      </c>
      <c r="P200" s="129">
        <v>4418</v>
      </c>
      <c r="Q200" s="199" t="s">
        <v>67</v>
      </c>
      <c r="R200" s="96">
        <f t="shared" ref="R200:R254" si="14">M200/E200</f>
        <v>1.4749893116716546E-2</v>
      </c>
      <c r="S200" t="e">
        <f t="shared" ref="S200:S254" si="15">N200/H200</f>
        <v>#DIV/0!</v>
      </c>
      <c r="T200">
        <f t="shared" si="13"/>
        <v>0</v>
      </c>
    </row>
    <row r="201" spans="2:20" ht="33">
      <c r="B201" s="155">
        <v>20230827</v>
      </c>
      <c r="C201" s="116" t="s">
        <v>80</v>
      </c>
      <c r="D201" s="156" t="s">
        <v>38</v>
      </c>
      <c r="E201" s="155">
        <v>5754</v>
      </c>
      <c r="F201" s="116">
        <v>5541</v>
      </c>
      <c r="G201" s="156"/>
      <c r="H201" s="155">
        <v>0</v>
      </c>
      <c r="I201" s="116">
        <v>0</v>
      </c>
      <c r="J201" s="156">
        <v>0</v>
      </c>
      <c r="K201" s="158" t="s">
        <v>40</v>
      </c>
      <c r="L201" s="165" t="s">
        <v>41</v>
      </c>
      <c r="M201" s="155">
        <v>213</v>
      </c>
      <c r="N201" s="156">
        <v>0</v>
      </c>
      <c r="O201" s="168" t="s">
        <v>4</v>
      </c>
      <c r="P201" s="129">
        <v>5351</v>
      </c>
      <c r="Q201" s="199" t="s">
        <v>70</v>
      </c>
      <c r="R201" s="96">
        <f t="shared" si="14"/>
        <v>3.70177267987487E-2</v>
      </c>
      <c r="S201" t="e">
        <f t="shared" si="15"/>
        <v>#DIV/0!</v>
      </c>
      <c r="T201">
        <f t="shared" si="13"/>
        <v>0</v>
      </c>
    </row>
    <row r="202" spans="2:20" ht="33">
      <c r="B202" s="155">
        <v>20230828</v>
      </c>
      <c r="C202" s="116" t="s">
        <v>80</v>
      </c>
      <c r="D202" s="156" t="s">
        <v>37</v>
      </c>
      <c r="E202" s="155">
        <v>5668</v>
      </c>
      <c r="F202" s="116">
        <v>5337</v>
      </c>
      <c r="G202" s="156"/>
      <c r="H202" s="155">
        <v>0</v>
      </c>
      <c r="I202" s="116">
        <v>0</v>
      </c>
      <c r="J202" s="156">
        <v>0</v>
      </c>
      <c r="K202" s="158" t="s">
        <v>40</v>
      </c>
      <c r="L202" s="165" t="s">
        <v>41</v>
      </c>
      <c r="M202" s="155">
        <v>331</v>
      </c>
      <c r="N202" s="156">
        <v>0</v>
      </c>
      <c r="O202" s="168" t="s">
        <v>4</v>
      </c>
      <c r="P202" s="129">
        <v>5147</v>
      </c>
      <c r="Q202" s="199" t="s">
        <v>70</v>
      </c>
      <c r="R202" s="96">
        <f t="shared" si="14"/>
        <v>5.8398023994354273E-2</v>
      </c>
      <c r="S202" t="e">
        <f t="shared" si="15"/>
        <v>#DIV/0!</v>
      </c>
      <c r="T202">
        <f t="shared" si="13"/>
        <v>0</v>
      </c>
    </row>
    <row r="203" spans="2:20" ht="33">
      <c r="B203" s="155">
        <v>20230828</v>
      </c>
      <c r="C203" s="116" t="s">
        <v>80</v>
      </c>
      <c r="D203" s="156" t="s">
        <v>38</v>
      </c>
      <c r="E203" s="155">
        <v>5668</v>
      </c>
      <c r="F203" s="116">
        <v>4898</v>
      </c>
      <c r="G203" s="156"/>
      <c r="H203" s="155">
        <v>0</v>
      </c>
      <c r="I203" s="116">
        <v>0</v>
      </c>
      <c r="J203" s="156">
        <v>0</v>
      </c>
      <c r="K203" s="158" t="s">
        <v>40</v>
      </c>
      <c r="L203" s="165" t="s">
        <v>41</v>
      </c>
      <c r="M203" s="155">
        <v>770</v>
      </c>
      <c r="N203" s="156">
        <v>0</v>
      </c>
      <c r="O203" s="168" t="s">
        <v>4</v>
      </c>
      <c r="P203" s="129">
        <v>4708</v>
      </c>
      <c r="Q203" s="199" t="s">
        <v>70</v>
      </c>
      <c r="R203" s="96">
        <f t="shared" si="14"/>
        <v>0.13585038814396613</v>
      </c>
      <c r="S203" t="e">
        <f t="shared" si="15"/>
        <v>#DIV/0!</v>
      </c>
      <c r="T203">
        <f t="shared" si="13"/>
        <v>0</v>
      </c>
    </row>
    <row r="204" spans="2:20" ht="24">
      <c r="B204" s="155">
        <v>20230829</v>
      </c>
      <c r="C204" s="116" t="s">
        <v>80</v>
      </c>
      <c r="D204" s="156" t="s">
        <v>38</v>
      </c>
      <c r="E204" s="155">
        <v>5786</v>
      </c>
      <c r="F204" s="116">
        <v>5624</v>
      </c>
      <c r="G204" s="156"/>
      <c r="H204" s="155">
        <v>0</v>
      </c>
      <c r="I204" s="116">
        <v>0</v>
      </c>
      <c r="J204" s="156">
        <v>0</v>
      </c>
      <c r="K204" s="158" t="s">
        <v>49</v>
      </c>
      <c r="L204" s="165" t="s">
        <v>36</v>
      </c>
      <c r="M204" s="155">
        <v>162</v>
      </c>
      <c r="N204" s="156">
        <v>0</v>
      </c>
      <c r="O204" s="238" t="s">
        <v>386</v>
      </c>
      <c r="P204" s="129"/>
      <c r="Q204" s="199"/>
      <c r="R204" s="96">
        <f t="shared" si="14"/>
        <v>2.799861735222952E-2</v>
      </c>
      <c r="S204" t="e">
        <f t="shared" si="15"/>
        <v>#DIV/0!</v>
      </c>
      <c r="T204">
        <f t="shared" si="13"/>
        <v>0</v>
      </c>
    </row>
    <row r="205" spans="2:20" ht="33">
      <c r="B205" s="155">
        <v>20230830</v>
      </c>
      <c r="C205" s="116" t="s">
        <v>80</v>
      </c>
      <c r="D205" s="156" t="s">
        <v>38</v>
      </c>
      <c r="E205" s="155">
        <v>6335</v>
      </c>
      <c r="F205" s="116">
        <v>4554</v>
      </c>
      <c r="G205" s="156"/>
      <c r="H205" s="155">
        <v>-1434</v>
      </c>
      <c r="I205" s="116">
        <v>-1434</v>
      </c>
      <c r="J205" s="156">
        <v>49</v>
      </c>
      <c r="K205" s="158" t="s">
        <v>40</v>
      </c>
      <c r="L205" s="165" t="s">
        <v>41</v>
      </c>
      <c r="M205" s="155">
        <v>1781</v>
      </c>
      <c r="N205" s="156">
        <v>49</v>
      </c>
      <c r="O205" s="168" t="s">
        <v>4</v>
      </c>
      <c r="P205" s="129">
        <v>4364</v>
      </c>
      <c r="Q205" s="199" t="s">
        <v>94</v>
      </c>
      <c r="R205" s="96">
        <f t="shared" si="14"/>
        <v>0.28113654301499608</v>
      </c>
      <c r="S205">
        <f t="shared" si="15"/>
        <v>-3.4170153417015341E-2</v>
      </c>
      <c r="T205">
        <f t="shared" si="13"/>
        <v>0</v>
      </c>
    </row>
    <row r="206" spans="2:20" ht="33">
      <c r="B206" s="155">
        <v>20230830</v>
      </c>
      <c r="C206" s="116" t="s">
        <v>80</v>
      </c>
      <c r="D206" s="156" t="s">
        <v>46</v>
      </c>
      <c r="E206" s="155">
        <v>5540</v>
      </c>
      <c r="F206" s="116">
        <v>4435</v>
      </c>
      <c r="G206" s="156"/>
      <c r="H206" s="155">
        <v>-3371</v>
      </c>
      <c r="I206" s="116">
        <v>-3371</v>
      </c>
      <c r="J206" s="156">
        <v>-2925</v>
      </c>
      <c r="K206" s="158" t="s">
        <v>40</v>
      </c>
      <c r="L206" s="165" t="s">
        <v>41</v>
      </c>
      <c r="M206" s="155">
        <v>1105</v>
      </c>
      <c r="N206" s="156">
        <v>0</v>
      </c>
      <c r="O206" s="168" t="s">
        <v>4</v>
      </c>
      <c r="P206" s="129">
        <v>4244</v>
      </c>
      <c r="Q206" s="199" t="s">
        <v>70</v>
      </c>
      <c r="R206" s="96">
        <f t="shared" si="14"/>
        <v>0.19945848375451264</v>
      </c>
      <c r="S206">
        <f t="shared" si="15"/>
        <v>0</v>
      </c>
      <c r="T206">
        <f t="shared" si="13"/>
        <v>0</v>
      </c>
    </row>
    <row r="207" spans="2:20" ht="44.1">
      <c r="B207" s="155">
        <v>20230831</v>
      </c>
      <c r="C207" s="116" t="s">
        <v>80</v>
      </c>
      <c r="D207" s="156" t="s">
        <v>35</v>
      </c>
      <c r="E207" s="155">
        <v>6602</v>
      </c>
      <c r="F207" s="116">
        <v>6055</v>
      </c>
      <c r="G207" s="156"/>
      <c r="H207" s="155">
        <v>0</v>
      </c>
      <c r="I207" s="116">
        <v>0</v>
      </c>
      <c r="J207" s="156">
        <v>0</v>
      </c>
      <c r="K207" s="158" t="s">
        <v>40</v>
      </c>
      <c r="L207" s="165" t="s">
        <v>41</v>
      </c>
      <c r="M207" s="155">
        <v>547</v>
      </c>
      <c r="N207" s="156">
        <v>0</v>
      </c>
      <c r="O207" s="168" t="s">
        <v>4</v>
      </c>
      <c r="P207" s="129">
        <v>5857</v>
      </c>
      <c r="Q207" s="199" t="s">
        <v>66</v>
      </c>
      <c r="R207" s="96">
        <f t="shared" si="14"/>
        <v>8.2853680702817331E-2</v>
      </c>
      <c r="S207" t="e">
        <f t="shared" si="15"/>
        <v>#DIV/0!</v>
      </c>
      <c r="T207">
        <f t="shared" si="13"/>
        <v>0</v>
      </c>
    </row>
    <row r="208" spans="2:20" ht="33">
      <c r="B208" s="155">
        <v>20230831</v>
      </c>
      <c r="C208" s="116" t="s">
        <v>80</v>
      </c>
      <c r="D208" s="156" t="s">
        <v>37</v>
      </c>
      <c r="E208" s="155">
        <v>6602</v>
      </c>
      <c r="F208" s="116">
        <v>6143</v>
      </c>
      <c r="G208" s="156"/>
      <c r="H208" s="155">
        <v>0</v>
      </c>
      <c r="I208" s="116">
        <v>0</v>
      </c>
      <c r="J208" s="156">
        <v>0</v>
      </c>
      <c r="K208" s="158" t="s">
        <v>40</v>
      </c>
      <c r="L208" s="165" t="s">
        <v>41</v>
      </c>
      <c r="M208" s="155">
        <v>459</v>
      </c>
      <c r="N208" s="156">
        <v>0</v>
      </c>
      <c r="O208" s="168" t="s">
        <v>4</v>
      </c>
      <c r="P208" s="129">
        <v>5944</v>
      </c>
      <c r="Q208" s="199" t="s">
        <v>67</v>
      </c>
      <c r="R208" s="96">
        <f t="shared" si="14"/>
        <v>6.9524386549530443E-2</v>
      </c>
      <c r="S208" t="e">
        <f t="shared" si="15"/>
        <v>#DIV/0!</v>
      </c>
      <c r="T208">
        <f t="shared" si="13"/>
        <v>0</v>
      </c>
    </row>
    <row r="209" spans="2:20" ht="33">
      <c r="B209" s="155">
        <v>20230831</v>
      </c>
      <c r="C209" s="116" t="s">
        <v>80</v>
      </c>
      <c r="D209" s="156" t="s">
        <v>38</v>
      </c>
      <c r="E209" s="155">
        <v>6602</v>
      </c>
      <c r="F209" s="116">
        <v>6155</v>
      </c>
      <c r="G209" s="156"/>
      <c r="H209" s="155">
        <v>0</v>
      </c>
      <c r="I209" s="116">
        <v>0</v>
      </c>
      <c r="J209" s="156">
        <v>0</v>
      </c>
      <c r="K209" s="158" t="s">
        <v>40</v>
      </c>
      <c r="L209" s="165" t="s">
        <v>41</v>
      </c>
      <c r="M209" s="155">
        <v>447</v>
      </c>
      <c r="N209" s="156">
        <v>0</v>
      </c>
      <c r="O209" s="168" t="s">
        <v>4</v>
      </c>
      <c r="P209" s="129">
        <v>5963</v>
      </c>
      <c r="Q209" s="199" t="s">
        <v>67</v>
      </c>
      <c r="R209" s="96">
        <f t="shared" si="14"/>
        <v>6.7706755528627691E-2</v>
      </c>
      <c r="S209" t="e">
        <f t="shared" si="15"/>
        <v>#DIV/0!</v>
      </c>
      <c r="T209">
        <f t="shared" si="13"/>
        <v>0</v>
      </c>
    </row>
    <row r="210" spans="2:20" ht="33">
      <c r="B210" s="155">
        <v>20230831</v>
      </c>
      <c r="C210" s="116" t="s">
        <v>80</v>
      </c>
      <c r="D210" s="156" t="s">
        <v>46</v>
      </c>
      <c r="E210" s="155">
        <v>5798</v>
      </c>
      <c r="F210" s="116">
        <v>5631</v>
      </c>
      <c r="G210" s="156"/>
      <c r="H210" s="155">
        <v>0</v>
      </c>
      <c r="I210" s="116">
        <v>0</v>
      </c>
      <c r="J210" s="156">
        <v>0</v>
      </c>
      <c r="K210" s="158" t="s">
        <v>40</v>
      </c>
      <c r="L210" s="165" t="s">
        <v>41</v>
      </c>
      <c r="M210" s="155">
        <v>167</v>
      </c>
      <c r="N210" s="156">
        <v>0</v>
      </c>
      <c r="O210" s="168" t="s">
        <v>4</v>
      </c>
      <c r="P210" s="129">
        <v>5441</v>
      </c>
      <c r="Q210" s="199" t="s">
        <v>67</v>
      </c>
      <c r="R210" s="96">
        <f t="shared" si="14"/>
        <v>2.880303552949293E-2</v>
      </c>
      <c r="S210" t="e">
        <f t="shared" si="15"/>
        <v>#DIV/0!</v>
      </c>
      <c r="T210">
        <f t="shared" si="13"/>
        <v>0</v>
      </c>
    </row>
    <row r="211" spans="2:20" ht="24">
      <c r="B211" s="155">
        <v>20230902</v>
      </c>
      <c r="C211" s="116" t="s">
        <v>100</v>
      </c>
      <c r="D211" s="156" t="s">
        <v>29</v>
      </c>
      <c r="E211" s="155">
        <v>4772</v>
      </c>
      <c r="F211" s="116">
        <v>4163</v>
      </c>
      <c r="G211" s="156">
        <v>169</v>
      </c>
      <c r="H211" s="155">
        <v>0</v>
      </c>
      <c r="I211" s="116">
        <v>0</v>
      </c>
      <c r="J211" s="156">
        <v>0</v>
      </c>
      <c r="K211" s="158" t="s">
        <v>33</v>
      </c>
      <c r="L211" s="165" t="s">
        <v>41</v>
      </c>
      <c r="M211" s="155">
        <v>609</v>
      </c>
      <c r="N211" s="156">
        <v>0</v>
      </c>
      <c r="O211" s="168" t="s">
        <v>3</v>
      </c>
      <c r="P211" s="129">
        <v>-100000</v>
      </c>
      <c r="Q211" s="199" t="s">
        <v>126</v>
      </c>
      <c r="R211" s="96">
        <f t="shared" si="14"/>
        <v>0.12761944677284157</v>
      </c>
      <c r="S211" t="e">
        <f t="shared" si="15"/>
        <v>#DIV/0!</v>
      </c>
      <c r="T211">
        <f t="shared" si="13"/>
        <v>1</v>
      </c>
    </row>
    <row r="212" spans="2:20" ht="24">
      <c r="B212" s="155">
        <v>20230902</v>
      </c>
      <c r="C212" s="116" t="s">
        <v>100</v>
      </c>
      <c r="D212" s="156" t="s">
        <v>32</v>
      </c>
      <c r="E212" s="155">
        <v>4772</v>
      </c>
      <c r="F212" s="116">
        <v>4100</v>
      </c>
      <c r="G212" s="156">
        <v>169</v>
      </c>
      <c r="H212" s="155">
        <v>0</v>
      </c>
      <c r="I212" s="116">
        <v>0</v>
      </c>
      <c r="J212" s="156">
        <v>0</v>
      </c>
      <c r="K212" s="158" t="s">
        <v>33</v>
      </c>
      <c r="L212" s="165" t="s">
        <v>41</v>
      </c>
      <c r="M212" s="155">
        <v>672</v>
      </c>
      <c r="N212" s="156">
        <v>0</v>
      </c>
      <c r="O212" s="168" t="s">
        <v>3</v>
      </c>
      <c r="P212" s="129">
        <v>-100000</v>
      </c>
      <c r="Q212" s="199" t="s">
        <v>126</v>
      </c>
      <c r="R212" s="96">
        <f t="shared" si="14"/>
        <v>0.14082145850796313</v>
      </c>
      <c r="S212" t="e">
        <f t="shared" si="15"/>
        <v>#DIV/0!</v>
      </c>
      <c r="T212">
        <f t="shared" si="13"/>
        <v>1</v>
      </c>
    </row>
    <row r="213" spans="2:20" ht="60">
      <c r="B213" s="155">
        <v>20230902</v>
      </c>
      <c r="C213" s="116" t="s">
        <v>100</v>
      </c>
      <c r="D213" s="156" t="s">
        <v>39</v>
      </c>
      <c r="E213" s="155">
        <v>6890</v>
      </c>
      <c r="F213" s="116">
        <v>6873</v>
      </c>
      <c r="G213" s="156">
        <v>212</v>
      </c>
      <c r="H213" s="155">
        <v>0</v>
      </c>
      <c r="I213" s="116">
        <v>0</v>
      </c>
      <c r="J213" s="156">
        <v>0</v>
      </c>
      <c r="K213" s="158" t="s">
        <v>40</v>
      </c>
      <c r="L213" s="165" t="s">
        <v>60</v>
      </c>
      <c r="M213" s="155">
        <v>17</v>
      </c>
      <c r="N213" s="156">
        <v>0</v>
      </c>
      <c r="O213" s="168" t="s">
        <v>3</v>
      </c>
      <c r="P213" s="129">
        <v>212</v>
      </c>
      <c r="Q213" s="199" t="s">
        <v>126</v>
      </c>
      <c r="R213" s="96">
        <f t="shared" si="14"/>
        <v>2.4673439767779392E-3</v>
      </c>
      <c r="S213" t="e">
        <f t="shared" si="15"/>
        <v>#DIV/0!</v>
      </c>
      <c r="T213">
        <f t="shared" si="13"/>
        <v>1</v>
      </c>
    </row>
    <row r="214" spans="2:20" ht="60">
      <c r="B214" s="155">
        <v>20230902</v>
      </c>
      <c r="C214" s="116" t="s">
        <v>100</v>
      </c>
      <c r="D214" s="156" t="s">
        <v>43</v>
      </c>
      <c r="E214" s="155">
        <v>6890</v>
      </c>
      <c r="F214" s="116">
        <v>6873</v>
      </c>
      <c r="G214" s="156">
        <v>212</v>
      </c>
      <c r="H214" s="155">
        <v>0</v>
      </c>
      <c r="I214" s="116">
        <v>0</v>
      </c>
      <c r="J214" s="156">
        <v>0</v>
      </c>
      <c r="K214" s="158" t="s">
        <v>40</v>
      </c>
      <c r="L214" s="165" t="s">
        <v>60</v>
      </c>
      <c r="M214" s="155">
        <v>17</v>
      </c>
      <c r="N214" s="156">
        <v>0</v>
      </c>
      <c r="O214" s="168" t="s">
        <v>3</v>
      </c>
      <c r="P214" s="129">
        <v>212</v>
      </c>
      <c r="Q214" s="199" t="s">
        <v>126</v>
      </c>
      <c r="R214" s="96">
        <f t="shared" si="14"/>
        <v>2.4673439767779392E-3</v>
      </c>
      <c r="S214" t="e">
        <f t="shared" si="15"/>
        <v>#DIV/0!</v>
      </c>
      <c r="T214">
        <f t="shared" si="13"/>
        <v>1</v>
      </c>
    </row>
    <row r="215" spans="2:20" ht="24">
      <c r="B215" s="155">
        <v>20230902</v>
      </c>
      <c r="C215" s="116" t="s">
        <v>100</v>
      </c>
      <c r="D215" s="156" t="s">
        <v>45</v>
      </c>
      <c r="E215" s="155">
        <v>6890</v>
      </c>
      <c r="F215" s="116">
        <v>6060</v>
      </c>
      <c r="G215" s="156">
        <v>212</v>
      </c>
      <c r="H215" s="155">
        <v>0</v>
      </c>
      <c r="I215" s="116">
        <v>0</v>
      </c>
      <c r="J215" s="156">
        <v>0</v>
      </c>
      <c r="K215" s="158" t="s">
        <v>40</v>
      </c>
      <c r="L215" s="165" t="s">
        <v>41</v>
      </c>
      <c r="M215" s="155">
        <v>830</v>
      </c>
      <c r="N215" s="156">
        <v>0</v>
      </c>
      <c r="O215" s="168" t="s">
        <v>3</v>
      </c>
      <c r="P215" s="129">
        <v>212</v>
      </c>
      <c r="Q215" s="199" t="s">
        <v>126</v>
      </c>
      <c r="R215" s="96">
        <f t="shared" si="14"/>
        <v>0.1204644412191582</v>
      </c>
      <c r="S215" t="e">
        <f t="shared" si="15"/>
        <v>#DIV/0!</v>
      </c>
      <c r="T215">
        <f t="shared" si="13"/>
        <v>1</v>
      </c>
    </row>
    <row r="216" spans="2:20" ht="24">
      <c r="B216" s="155">
        <v>20230902</v>
      </c>
      <c r="C216" s="116" t="s">
        <v>100</v>
      </c>
      <c r="D216" s="156" t="s">
        <v>46</v>
      </c>
      <c r="E216" s="155">
        <v>7626</v>
      </c>
      <c r="F216" s="156">
        <v>7588</v>
      </c>
      <c r="G216" s="156"/>
      <c r="H216" s="155">
        <v>0</v>
      </c>
      <c r="I216" s="116">
        <v>0</v>
      </c>
      <c r="J216" s="156">
        <v>0</v>
      </c>
      <c r="K216" s="158" t="s">
        <v>40</v>
      </c>
      <c r="L216" s="165" t="s">
        <v>36</v>
      </c>
      <c r="M216" s="155">
        <v>38</v>
      </c>
      <c r="N216" s="156">
        <v>0</v>
      </c>
      <c r="O216" s="238" t="s">
        <v>386</v>
      </c>
      <c r="P216" s="129"/>
      <c r="Q216" s="199"/>
      <c r="R216" s="96">
        <f t="shared" si="14"/>
        <v>4.982953055337005E-3</v>
      </c>
      <c r="S216" t="e">
        <f t="shared" si="15"/>
        <v>#DIV/0!</v>
      </c>
      <c r="T216">
        <f t="shared" si="13"/>
        <v>0</v>
      </c>
    </row>
    <row r="217" spans="2:20" ht="60">
      <c r="B217" s="155">
        <v>20230902</v>
      </c>
      <c r="C217" s="116" t="s">
        <v>100</v>
      </c>
      <c r="D217" s="156" t="s">
        <v>47</v>
      </c>
      <c r="E217" s="155">
        <v>7626</v>
      </c>
      <c r="F217" s="116">
        <v>7588</v>
      </c>
      <c r="G217" s="156">
        <v>218</v>
      </c>
      <c r="H217" s="155">
        <v>0</v>
      </c>
      <c r="I217" s="116">
        <v>0</v>
      </c>
      <c r="J217" s="156">
        <v>0</v>
      </c>
      <c r="K217" s="158" t="s">
        <v>40</v>
      </c>
      <c r="L217" s="165" t="s">
        <v>60</v>
      </c>
      <c r="M217" s="155">
        <v>38</v>
      </c>
      <c r="N217" s="156">
        <v>0</v>
      </c>
      <c r="O217" s="168" t="s">
        <v>3</v>
      </c>
      <c r="P217" s="129">
        <v>218</v>
      </c>
      <c r="Q217" s="199" t="s">
        <v>126</v>
      </c>
      <c r="R217" s="96">
        <f t="shared" si="14"/>
        <v>4.982953055337005E-3</v>
      </c>
      <c r="S217" t="e">
        <f t="shared" si="15"/>
        <v>#DIV/0!</v>
      </c>
      <c r="T217">
        <f t="shared" ref="T217:T222" si="16">IF(ISNUMBER(SEARCH("Outage",Q217)),1,IF(ISNUMBER(SEARCH("redispatch",Q217)),1,IF(ISNUMBER(SEARCH("Bilateral",Q217)),1,0)))</f>
        <v>1</v>
      </c>
    </row>
    <row r="218" spans="2:20" ht="60">
      <c r="B218" s="155">
        <v>20230902</v>
      </c>
      <c r="C218" s="116" t="s">
        <v>100</v>
      </c>
      <c r="D218" s="156" t="s">
        <v>48</v>
      </c>
      <c r="E218" s="155">
        <v>7226</v>
      </c>
      <c r="F218" s="116">
        <v>7188</v>
      </c>
      <c r="G218" s="156">
        <v>208</v>
      </c>
      <c r="H218" s="155">
        <v>0</v>
      </c>
      <c r="I218" s="116">
        <v>0</v>
      </c>
      <c r="J218" s="156">
        <v>0</v>
      </c>
      <c r="K218" s="158" t="s">
        <v>40</v>
      </c>
      <c r="L218" s="165" t="s">
        <v>60</v>
      </c>
      <c r="M218" s="155">
        <v>38</v>
      </c>
      <c r="N218" s="156">
        <v>0</v>
      </c>
      <c r="O218" s="168" t="s">
        <v>3</v>
      </c>
      <c r="P218" s="129">
        <v>208</v>
      </c>
      <c r="Q218" s="199" t="s">
        <v>126</v>
      </c>
      <c r="R218" s="96">
        <f t="shared" si="14"/>
        <v>5.2587877110434542E-3</v>
      </c>
      <c r="S218" t="e">
        <f t="shared" si="15"/>
        <v>#DIV/0!</v>
      </c>
      <c r="T218">
        <f t="shared" si="16"/>
        <v>1</v>
      </c>
    </row>
    <row r="219" spans="2:20" ht="60">
      <c r="B219" s="155">
        <v>20230903</v>
      </c>
      <c r="C219" s="116" t="s">
        <v>100</v>
      </c>
      <c r="D219" s="156" t="s">
        <v>38</v>
      </c>
      <c r="E219" s="155">
        <v>5610</v>
      </c>
      <c r="F219" s="116">
        <v>5609</v>
      </c>
      <c r="G219" s="156">
        <v>164</v>
      </c>
      <c r="H219" s="155">
        <v>0</v>
      </c>
      <c r="I219" s="116">
        <v>0</v>
      </c>
      <c r="J219" s="156">
        <v>0</v>
      </c>
      <c r="K219" s="158" t="s">
        <v>33</v>
      </c>
      <c r="L219" s="165" t="s">
        <v>60</v>
      </c>
      <c r="M219" s="155">
        <v>1</v>
      </c>
      <c r="N219" s="156">
        <v>0</v>
      </c>
      <c r="O219" s="168" t="s">
        <v>3</v>
      </c>
      <c r="P219" s="129">
        <v>164</v>
      </c>
      <c r="Q219" s="199" t="s">
        <v>126</v>
      </c>
      <c r="R219" s="96">
        <f t="shared" si="14"/>
        <v>1.7825311942959001E-4</v>
      </c>
      <c r="S219" t="e">
        <f t="shared" si="15"/>
        <v>#DIV/0!</v>
      </c>
      <c r="T219">
        <f t="shared" si="16"/>
        <v>1</v>
      </c>
    </row>
    <row r="220" spans="2:20" ht="60">
      <c r="B220" s="155">
        <v>20230903</v>
      </c>
      <c r="C220" s="116" t="s">
        <v>100</v>
      </c>
      <c r="D220" s="156" t="s">
        <v>43</v>
      </c>
      <c r="E220" s="155">
        <v>7426</v>
      </c>
      <c r="F220" s="116">
        <v>7114</v>
      </c>
      <c r="G220" s="156">
        <v>-90</v>
      </c>
      <c r="H220" s="155">
        <v>0</v>
      </c>
      <c r="I220" s="116">
        <v>0</v>
      </c>
      <c r="J220" s="156">
        <v>0</v>
      </c>
      <c r="K220" s="158" t="s">
        <v>40</v>
      </c>
      <c r="L220" s="165" t="s">
        <v>60</v>
      </c>
      <c r="M220" s="155">
        <v>312</v>
      </c>
      <c r="N220" s="156">
        <v>0</v>
      </c>
      <c r="O220" s="168" t="s">
        <v>3</v>
      </c>
      <c r="P220" s="129">
        <v>-100000</v>
      </c>
      <c r="Q220" s="199" t="s">
        <v>126</v>
      </c>
      <c r="R220" s="96">
        <f t="shared" si="14"/>
        <v>4.2014543495825479E-2</v>
      </c>
      <c r="S220" t="e">
        <f t="shared" si="15"/>
        <v>#DIV/0!</v>
      </c>
      <c r="T220">
        <f t="shared" si="16"/>
        <v>1</v>
      </c>
    </row>
    <row r="221" spans="2:20" ht="60">
      <c r="B221" s="155">
        <v>20230903</v>
      </c>
      <c r="C221" s="116" t="s">
        <v>100</v>
      </c>
      <c r="D221" s="156" t="s">
        <v>45</v>
      </c>
      <c r="E221" s="155">
        <v>7426</v>
      </c>
      <c r="F221" s="116">
        <v>7313</v>
      </c>
      <c r="G221" s="156">
        <v>109</v>
      </c>
      <c r="H221" s="155">
        <v>0</v>
      </c>
      <c r="I221" s="116">
        <v>0</v>
      </c>
      <c r="J221" s="156">
        <v>0</v>
      </c>
      <c r="K221" s="158" t="s">
        <v>40</v>
      </c>
      <c r="L221" s="165" t="s">
        <v>60</v>
      </c>
      <c r="M221" s="155">
        <v>113</v>
      </c>
      <c r="N221" s="156">
        <v>0</v>
      </c>
      <c r="O221" s="168" t="s">
        <v>3</v>
      </c>
      <c r="P221" s="129">
        <v>-100000</v>
      </c>
      <c r="Q221" s="199" t="s">
        <v>126</v>
      </c>
      <c r="R221" s="96">
        <f t="shared" si="14"/>
        <v>1.5216805817398329E-2</v>
      </c>
      <c r="S221" t="e">
        <f t="shared" si="15"/>
        <v>#DIV/0!</v>
      </c>
      <c r="T221">
        <f t="shared" si="16"/>
        <v>1</v>
      </c>
    </row>
    <row r="222" spans="2:20" ht="24">
      <c r="B222" s="155">
        <v>20230904</v>
      </c>
      <c r="C222" s="116" t="s">
        <v>100</v>
      </c>
      <c r="D222" s="156" t="s">
        <v>35</v>
      </c>
      <c r="E222" s="155">
        <v>6527</v>
      </c>
      <c r="F222" s="156">
        <v>6367</v>
      </c>
      <c r="G222" s="156">
        <v>241</v>
      </c>
      <c r="H222" s="155">
        <v>-30</v>
      </c>
      <c r="I222" s="116">
        <v>-30</v>
      </c>
      <c r="J222" s="156">
        <v>130</v>
      </c>
      <c r="K222" s="158" t="s">
        <v>40</v>
      </c>
      <c r="L222" s="165" t="s">
        <v>41</v>
      </c>
      <c r="M222" s="155">
        <v>160</v>
      </c>
      <c r="N222" s="156">
        <v>130</v>
      </c>
      <c r="O222" s="168" t="s">
        <v>3</v>
      </c>
      <c r="P222" s="129">
        <v>247</v>
      </c>
      <c r="Q222" s="199" t="s">
        <v>126</v>
      </c>
      <c r="R222" s="96">
        <f t="shared" si="14"/>
        <v>2.4513559062356367E-2</v>
      </c>
      <c r="S222">
        <f t="shared" si="15"/>
        <v>-4.333333333333333</v>
      </c>
      <c r="T222">
        <f t="shared" si="16"/>
        <v>1</v>
      </c>
    </row>
    <row r="223" spans="2:20" ht="60">
      <c r="B223" s="155">
        <v>20230904</v>
      </c>
      <c r="C223" s="116" t="s">
        <v>100</v>
      </c>
      <c r="D223" s="156" t="s">
        <v>37</v>
      </c>
      <c r="E223" s="155">
        <v>6527</v>
      </c>
      <c r="F223" s="116">
        <v>6526</v>
      </c>
      <c r="G223" s="156">
        <v>247</v>
      </c>
      <c r="H223" s="155">
        <v>-30</v>
      </c>
      <c r="I223" s="116">
        <v>-30</v>
      </c>
      <c r="J223" s="156">
        <v>-29</v>
      </c>
      <c r="K223" s="158" t="s">
        <v>40</v>
      </c>
      <c r="L223" s="165" t="s">
        <v>60</v>
      </c>
      <c r="M223" s="155">
        <v>1</v>
      </c>
      <c r="N223" s="156">
        <v>0</v>
      </c>
      <c r="O223" s="168" t="s">
        <v>3</v>
      </c>
      <c r="P223" s="129">
        <v>247</v>
      </c>
      <c r="Q223" s="199" t="s">
        <v>126</v>
      </c>
      <c r="R223" s="96">
        <f t="shared" si="14"/>
        <v>1.5320974413972729E-4</v>
      </c>
      <c r="S223">
        <f t="shared" si="15"/>
        <v>0</v>
      </c>
      <c r="T223">
        <f t="shared" ref="T223:T231" si="17">IF(ISNUMBER(SEARCH("Outage",Q223)),1,IF(ISNUMBER(SEARCH("redispatch",Q223)),1,IF(ISNUMBER(SEARCH("Bilateral",Q223)),1,0)))</f>
        <v>1</v>
      </c>
    </row>
    <row r="224" spans="2:20" ht="24">
      <c r="B224" s="155">
        <v>20230904</v>
      </c>
      <c r="C224" s="116" t="s">
        <v>100</v>
      </c>
      <c r="D224" s="156" t="s">
        <v>38</v>
      </c>
      <c r="E224" s="155">
        <v>6527</v>
      </c>
      <c r="F224" s="116">
        <v>6526</v>
      </c>
      <c r="G224" s="156"/>
      <c r="H224" s="155">
        <v>-30</v>
      </c>
      <c r="I224" s="116">
        <v>-30</v>
      </c>
      <c r="J224" s="156">
        <v>-29</v>
      </c>
      <c r="K224" s="158" t="s">
        <v>40</v>
      </c>
      <c r="L224" s="165" t="s">
        <v>36</v>
      </c>
      <c r="M224" s="155">
        <v>1</v>
      </c>
      <c r="N224" s="156">
        <v>0</v>
      </c>
      <c r="O224" s="238" t="s">
        <v>386</v>
      </c>
      <c r="P224" s="129"/>
      <c r="Q224" s="199"/>
      <c r="R224" s="96">
        <f t="shared" si="14"/>
        <v>1.5320974413972729E-4</v>
      </c>
      <c r="S224">
        <f t="shared" si="15"/>
        <v>0</v>
      </c>
      <c r="T224">
        <f t="shared" si="17"/>
        <v>0</v>
      </c>
    </row>
    <row r="225" spans="2:20" ht="24">
      <c r="B225" s="155">
        <v>20230904</v>
      </c>
      <c r="C225" s="116" t="s">
        <v>100</v>
      </c>
      <c r="D225" s="156" t="s">
        <v>46</v>
      </c>
      <c r="E225" s="155">
        <v>5991</v>
      </c>
      <c r="F225" s="116">
        <v>5990</v>
      </c>
      <c r="G225" s="156"/>
      <c r="H225" s="155">
        <v>0</v>
      </c>
      <c r="I225" s="116">
        <v>0</v>
      </c>
      <c r="J225" s="156">
        <v>0</v>
      </c>
      <c r="K225" s="158" t="s">
        <v>40</v>
      </c>
      <c r="L225" s="165" t="s">
        <v>36</v>
      </c>
      <c r="M225" s="155">
        <v>1</v>
      </c>
      <c r="N225" s="156">
        <v>0</v>
      </c>
      <c r="O225" s="238" t="s">
        <v>386</v>
      </c>
      <c r="P225" s="129"/>
      <c r="Q225" s="199"/>
      <c r="R225" s="96">
        <f t="shared" si="14"/>
        <v>1.6691704223001168E-4</v>
      </c>
      <c r="S225" t="e">
        <f t="shared" si="15"/>
        <v>#DIV/0!</v>
      </c>
      <c r="T225">
        <f t="shared" si="17"/>
        <v>0</v>
      </c>
    </row>
    <row r="226" spans="2:20" ht="60">
      <c r="B226" s="155">
        <v>20230904</v>
      </c>
      <c r="C226" s="116" t="s">
        <v>100</v>
      </c>
      <c r="D226" s="156" t="s">
        <v>47</v>
      </c>
      <c r="E226" s="155">
        <v>5991</v>
      </c>
      <c r="F226" s="116">
        <v>5990</v>
      </c>
      <c r="G226" s="156">
        <v>225</v>
      </c>
      <c r="H226" s="155">
        <v>0</v>
      </c>
      <c r="I226" s="116">
        <v>0</v>
      </c>
      <c r="J226" s="156">
        <v>0</v>
      </c>
      <c r="K226" s="158" t="s">
        <v>40</v>
      </c>
      <c r="L226" s="165" t="s">
        <v>60</v>
      </c>
      <c r="M226" s="155">
        <v>1</v>
      </c>
      <c r="N226" s="156">
        <v>0</v>
      </c>
      <c r="O226" s="168" t="s">
        <v>3</v>
      </c>
      <c r="P226" s="129">
        <v>225</v>
      </c>
      <c r="Q226" s="199" t="s">
        <v>126</v>
      </c>
      <c r="R226" s="96">
        <f t="shared" si="14"/>
        <v>1.6691704223001168E-4</v>
      </c>
      <c r="S226" t="e">
        <f t="shared" si="15"/>
        <v>#DIV/0!</v>
      </c>
      <c r="T226">
        <f t="shared" si="17"/>
        <v>1</v>
      </c>
    </row>
    <row r="227" spans="2:20" ht="24">
      <c r="B227" s="155">
        <v>20230904</v>
      </c>
      <c r="C227" s="116" t="s">
        <v>100</v>
      </c>
      <c r="D227" s="156" t="s">
        <v>48</v>
      </c>
      <c r="E227" s="155">
        <v>5391</v>
      </c>
      <c r="F227" s="116">
        <v>5390</v>
      </c>
      <c r="G227" s="156">
        <v>215</v>
      </c>
      <c r="H227" s="155">
        <v>0</v>
      </c>
      <c r="I227" s="116">
        <v>0</v>
      </c>
      <c r="J227" s="156">
        <v>0</v>
      </c>
      <c r="K227" s="158" t="s">
        <v>40</v>
      </c>
      <c r="L227" s="165" t="s">
        <v>40</v>
      </c>
      <c r="M227" s="155">
        <v>1</v>
      </c>
      <c r="N227" s="156">
        <v>0</v>
      </c>
      <c r="O227" s="168" t="s">
        <v>3</v>
      </c>
      <c r="P227" s="129">
        <v>216</v>
      </c>
      <c r="Q227" s="199" t="s">
        <v>126</v>
      </c>
      <c r="R227" s="96">
        <f t="shared" si="14"/>
        <v>1.854943424225561E-4</v>
      </c>
      <c r="S227" t="e">
        <f t="shared" si="15"/>
        <v>#DIV/0!</v>
      </c>
      <c r="T227">
        <f t="shared" si="17"/>
        <v>1</v>
      </c>
    </row>
    <row r="228" spans="2:20" ht="24">
      <c r="B228" s="155">
        <v>20230905</v>
      </c>
      <c r="C228" s="116" t="s">
        <v>100</v>
      </c>
      <c r="D228" s="156" t="s">
        <v>35</v>
      </c>
      <c r="E228" s="155">
        <v>6945</v>
      </c>
      <c r="F228" s="116">
        <v>6310</v>
      </c>
      <c r="G228" s="156">
        <v>238</v>
      </c>
      <c r="H228" s="155">
        <v>-1819</v>
      </c>
      <c r="I228" s="116">
        <v>-1819</v>
      </c>
      <c r="J228" s="156">
        <v>-1184</v>
      </c>
      <c r="K228" s="158" t="s">
        <v>40</v>
      </c>
      <c r="L228" s="165" t="s">
        <v>41</v>
      </c>
      <c r="M228" s="155">
        <v>635</v>
      </c>
      <c r="N228" s="156">
        <v>0</v>
      </c>
      <c r="O228" s="168" t="s">
        <v>3</v>
      </c>
      <c r="P228" s="129">
        <v>264</v>
      </c>
      <c r="Q228" s="199" t="s">
        <v>126</v>
      </c>
      <c r="R228" s="96">
        <f t="shared" si="14"/>
        <v>9.1432685385169188E-2</v>
      </c>
      <c r="S228">
        <f t="shared" si="15"/>
        <v>0</v>
      </c>
      <c r="T228">
        <f t="shared" si="17"/>
        <v>1</v>
      </c>
    </row>
    <row r="229" spans="2:20" ht="60">
      <c r="B229" s="155">
        <v>20230905</v>
      </c>
      <c r="C229" s="116" t="s">
        <v>100</v>
      </c>
      <c r="D229" s="156" t="s">
        <v>39</v>
      </c>
      <c r="E229" s="155">
        <v>5141</v>
      </c>
      <c r="F229" s="116">
        <v>4951</v>
      </c>
      <c r="G229" s="156">
        <v>0</v>
      </c>
      <c r="H229" s="155">
        <v>0</v>
      </c>
      <c r="I229" s="116">
        <v>0</v>
      </c>
      <c r="J229" s="156">
        <v>0</v>
      </c>
      <c r="K229" s="158" t="s">
        <v>49</v>
      </c>
      <c r="L229" s="165" t="s">
        <v>60</v>
      </c>
      <c r="M229" s="155">
        <v>190</v>
      </c>
      <c r="N229" s="156">
        <v>0</v>
      </c>
      <c r="O229" s="168" t="s">
        <v>3</v>
      </c>
      <c r="P229" s="129">
        <v>-100000</v>
      </c>
      <c r="Q229" s="199" t="s">
        <v>126</v>
      </c>
      <c r="R229" s="96">
        <f t="shared" si="14"/>
        <v>3.6957790313168641E-2</v>
      </c>
      <c r="S229" t="e">
        <f t="shared" si="15"/>
        <v>#DIV/0!</v>
      </c>
      <c r="T229">
        <f t="shared" si="17"/>
        <v>1</v>
      </c>
    </row>
    <row r="230" spans="2:20" ht="60">
      <c r="B230" s="155">
        <v>20230905</v>
      </c>
      <c r="C230" s="116" t="s">
        <v>100</v>
      </c>
      <c r="D230" s="156" t="s">
        <v>43</v>
      </c>
      <c r="E230" s="155">
        <v>5141</v>
      </c>
      <c r="F230" s="116">
        <v>4881</v>
      </c>
      <c r="G230" s="156">
        <v>-70</v>
      </c>
      <c r="H230" s="155">
        <v>0</v>
      </c>
      <c r="I230" s="116">
        <v>0</v>
      </c>
      <c r="J230" s="156">
        <v>0</v>
      </c>
      <c r="K230" s="158" t="s">
        <v>49</v>
      </c>
      <c r="L230" s="165" t="s">
        <v>60</v>
      </c>
      <c r="M230" s="155">
        <v>260</v>
      </c>
      <c r="N230" s="156">
        <v>0</v>
      </c>
      <c r="O230" s="168" t="s">
        <v>3</v>
      </c>
      <c r="P230" s="129">
        <v>-100000</v>
      </c>
      <c r="Q230" s="199" t="s">
        <v>126</v>
      </c>
      <c r="R230" s="96">
        <f t="shared" si="14"/>
        <v>5.0573818323283407E-2</v>
      </c>
      <c r="S230" t="e">
        <f t="shared" si="15"/>
        <v>#DIV/0!</v>
      </c>
      <c r="T230">
        <f t="shared" si="17"/>
        <v>1</v>
      </c>
    </row>
    <row r="231" spans="2:20" ht="60">
      <c r="B231" s="155">
        <v>20230905</v>
      </c>
      <c r="C231" s="116" t="s">
        <v>100</v>
      </c>
      <c r="D231" s="156" t="s">
        <v>45</v>
      </c>
      <c r="E231" s="155">
        <v>5141</v>
      </c>
      <c r="F231" s="116">
        <v>4881</v>
      </c>
      <c r="G231" s="156">
        <v>-70</v>
      </c>
      <c r="H231" s="155">
        <v>0</v>
      </c>
      <c r="I231" s="116">
        <v>0</v>
      </c>
      <c r="J231" s="156">
        <v>0</v>
      </c>
      <c r="K231" s="158" t="s">
        <v>49</v>
      </c>
      <c r="L231" s="165" t="s">
        <v>60</v>
      </c>
      <c r="M231" s="155">
        <v>260</v>
      </c>
      <c r="N231" s="156">
        <v>0</v>
      </c>
      <c r="O231" s="168" t="s">
        <v>3</v>
      </c>
      <c r="P231" s="129">
        <v>-100000</v>
      </c>
      <c r="Q231" s="199" t="s">
        <v>126</v>
      </c>
      <c r="R231" s="96">
        <f t="shared" si="14"/>
        <v>5.0573818323283407E-2</v>
      </c>
      <c r="S231" t="e">
        <f t="shared" si="15"/>
        <v>#DIV/0!</v>
      </c>
      <c r="T231">
        <f t="shared" si="17"/>
        <v>1</v>
      </c>
    </row>
    <row r="232" spans="2:20" ht="24">
      <c r="B232" s="155">
        <v>20230905</v>
      </c>
      <c r="C232" s="116" t="s">
        <v>100</v>
      </c>
      <c r="D232" s="156" t="s">
        <v>46</v>
      </c>
      <c r="E232" s="155">
        <v>5740</v>
      </c>
      <c r="F232" s="116">
        <v>5637</v>
      </c>
      <c r="G232" s="156"/>
      <c r="H232" s="155">
        <v>0</v>
      </c>
      <c r="I232" s="116">
        <v>0</v>
      </c>
      <c r="J232" s="156">
        <v>0</v>
      </c>
      <c r="K232" s="158" t="s">
        <v>40</v>
      </c>
      <c r="L232" s="165" t="s">
        <v>36</v>
      </c>
      <c r="M232" s="155">
        <v>103</v>
      </c>
      <c r="N232" s="156">
        <v>0</v>
      </c>
      <c r="O232" s="238" t="s">
        <v>386</v>
      </c>
      <c r="P232" s="129"/>
      <c r="Q232" s="199"/>
      <c r="R232" s="96">
        <f t="shared" si="14"/>
        <v>1.794425087108014E-2</v>
      </c>
      <c r="S232" t="e">
        <f t="shared" si="15"/>
        <v>#DIV/0!</v>
      </c>
      <c r="T232">
        <f t="shared" ref="T232:T235" si="18">IF(ISNUMBER(SEARCH("Outage",Q232)),1,IF(ISNUMBER(SEARCH("redispatch",Q232)),1,IF(ISNUMBER(SEARCH("Bilateral",Q232)),1,0)))</f>
        <v>0</v>
      </c>
    </row>
    <row r="233" spans="2:20" ht="33">
      <c r="B233" s="155">
        <v>20230906</v>
      </c>
      <c r="C233" s="116" t="s">
        <v>100</v>
      </c>
      <c r="D233" s="156" t="s">
        <v>35</v>
      </c>
      <c r="E233" s="155">
        <v>7030</v>
      </c>
      <c r="F233" s="156">
        <v>6895</v>
      </c>
      <c r="G233" s="156"/>
      <c r="H233" s="155">
        <v>0</v>
      </c>
      <c r="I233" s="116">
        <v>0</v>
      </c>
      <c r="J233" s="156">
        <v>0</v>
      </c>
      <c r="K233" s="158" t="s">
        <v>40</v>
      </c>
      <c r="L233" s="165" t="s">
        <v>41</v>
      </c>
      <c r="M233" s="155">
        <v>135</v>
      </c>
      <c r="N233" s="156">
        <v>0</v>
      </c>
      <c r="O233" s="168" t="s">
        <v>4</v>
      </c>
      <c r="P233" s="129">
        <v>6706</v>
      </c>
      <c r="Q233" s="199" t="s">
        <v>50</v>
      </c>
      <c r="R233" s="96">
        <f t="shared" si="14"/>
        <v>1.9203413940256046E-2</v>
      </c>
      <c r="S233" t="e">
        <f t="shared" si="15"/>
        <v>#DIV/0!</v>
      </c>
      <c r="T233">
        <f t="shared" si="18"/>
        <v>0</v>
      </c>
    </row>
    <row r="234" spans="2:20" ht="33">
      <c r="B234" s="155">
        <v>20230906</v>
      </c>
      <c r="C234" s="116" t="s">
        <v>100</v>
      </c>
      <c r="D234" s="156" t="s">
        <v>38</v>
      </c>
      <c r="E234" s="155">
        <v>7030</v>
      </c>
      <c r="F234" s="156">
        <v>6862</v>
      </c>
      <c r="G234" s="156"/>
      <c r="H234" s="155">
        <v>0</v>
      </c>
      <c r="I234" s="116">
        <v>0</v>
      </c>
      <c r="J234" s="156">
        <v>0</v>
      </c>
      <c r="K234" s="158" t="s">
        <v>40</v>
      </c>
      <c r="L234" s="165" t="s">
        <v>41</v>
      </c>
      <c r="M234" s="155">
        <v>168</v>
      </c>
      <c r="N234" s="156">
        <v>0</v>
      </c>
      <c r="O234" s="168" t="s">
        <v>4</v>
      </c>
      <c r="P234" s="129">
        <v>6672</v>
      </c>
      <c r="Q234" s="199" t="s">
        <v>99</v>
      </c>
      <c r="R234" s="96">
        <f t="shared" si="14"/>
        <v>2.3897581792318635E-2</v>
      </c>
      <c r="S234" t="e">
        <f t="shared" si="15"/>
        <v>#DIV/0!</v>
      </c>
      <c r="T234">
        <f t="shared" si="18"/>
        <v>0</v>
      </c>
    </row>
    <row r="235" spans="2:20" ht="24">
      <c r="B235" s="155">
        <v>20230907</v>
      </c>
      <c r="C235" s="116" t="s">
        <v>100</v>
      </c>
      <c r="D235" s="156" t="s">
        <v>29</v>
      </c>
      <c r="E235" s="155">
        <v>5151</v>
      </c>
      <c r="F235" s="156">
        <v>4461</v>
      </c>
      <c r="G235" s="156"/>
      <c r="H235" s="155">
        <v>1037</v>
      </c>
      <c r="I235" s="116">
        <v>304</v>
      </c>
      <c r="J235" s="156">
        <v>1418</v>
      </c>
      <c r="K235" s="158" t="s">
        <v>58</v>
      </c>
      <c r="L235" s="165" t="s">
        <v>49</v>
      </c>
      <c r="M235" s="155">
        <v>690</v>
      </c>
      <c r="N235" s="156">
        <v>685</v>
      </c>
      <c r="O235" s="168" t="s">
        <v>5</v>
      </c>
      <c r="P235" s="129">
        <v>4938</v>
      </c>
      <c r="Q235" s="199" t="s">
        <v>103</v>
      </c>
      <c r="R235" s="96">
        <f t="shared" si="14"/>
        <v>0.13395457192778101</v>
      </c>
      <c r="S235">
        <f t="shared" si="15"/>
        <v>0.66055930568948895</v>
      </c>
      <c r="T235">
        <f t="shared" si="18"/>
        <v>0</v>
      </c>
    </row>
    <row r="236" spans="2:20" ht="24">
      <c r="B236" s="155">
        <v>20230907</v>
      </c>
      <c r="C236" s="116" t="s">
        <v>100</v>
      </c>
      <c r="D236" s="156" t="s">
        <v>32</v>
      </c>
      <c r="E236" s="155">
        <v>5151</v>
      </c>
      <c r="F236" s="156">
        <v>4461</v>
      </c>
      <c r="G236" s="156"/>
      <c r="H236" s="155">
        <v>1037</v>
      </c>
      <c r="I236" s="116">
        <v>304</v>
      </c>
      <c r="J236" s="156">
        <v>1418</v>
      </c>
      <c r="K236" s="158" t="s">
        <v>58</v>
      </c>
      <c r="L236" s="165" t="s">
        <v>49</v>
      </c>
      <c r="M236" s="155">
        <v>690</v>
      </c>
      <c r="N236" s="156">
        <v>685</v>
      </c>
      <c r="O236" s="168" t="s">
        <v>5</v>
      </c>
      <c r="P236" s="129">
        <v>4938</v>
      </c>
      <c r="Q236" s="199" t="s">
        <v>103</v>
      </c>
      <c r="R236" s="96">
        <f t="shared" si="14"/>
        <v>0.13395457192778101</v>
      </c>
      <c r="S236">
        <f t="shared" si="15"/>
        <v>0.66055930568948895</v>
      </c>
      <c r="T236">
        <f t="shared" ref="T236:T239" si="19">IF(ISNUMBER(SEARCH("Outage",Q236)),1,IF(ISNUMBER(SEARCH("redispatch",Q236)),1,IF(ISNUMBER(SEARCH("Bilateral",Q236)),1,0)))</f>
        <v>0</v>
      </c>
    </row>
    <row r="237" spans="2:20" ht="24">
      <c r="B237" s="155">
        <v>20230907</v>
      </c>
      <c r="C237" s="116" t="s">
        <v>100</v>
      </c>
      <c r="D237" s="156" t="s">
        <v>34</v>
      </c>
      <c r="E237" s="155">
        <v>5151</v>
      </c>
      <c r="F237" s="156">
        <v>4461</v>
      </c>
      <c r="G237" s="156"/>
      <c r="H237" s="155">
        <v>1037</v>
      </c>
      <c r="I237" s="116">
        <v>304</v>
      </c>
      <c r="J237" s="156">
        <v>1418</v>
      </c>
      <c r="K237" s="158" t="s">
        <v>58</v>
      </c>
      <c r="L237" s="165" t="s">
        <v>49</v>
      </c>
      <c r="M237" s="155">
        <v>690</v>
      </c>
      <c r="N237" s="156">
        <v>685</v>
      </c>
      <c r="O237" s="168" t="s">
        <v>5</v>
      </c>
      <c r="P237" s="129">
        <v>4938</v>
      </c>
      <c r="Q237" s="199" t="s">
        <v>103</v>
      </c>
      <c r="R237" s="96">
        <f t="shared" si="14"/>
        <v>0.13395457192778101</v>
      </c>
      <c r="S237">
        <f t="shared" si="15"/>
        <v>0.66055930568948895</v>
      </c>
      <c r="T237">
        <f t="shared" si="19"/>
        <v>0</v>
      </c>
    </row>
    <row r="238" spans="2:20" ht="24">
      <c r="B238" s="155">
        <v>20230907</v>
      </c>
      <c r="C238" s="116" t="s">
        <v>100</v>
      </c>
      <c r="D238" s="156" t="s">
        <v>35</v>
      </c>
      <c r="E238" s="155">
        <v>6745</v>
      </c>
      <c r="F238" s="156">
        <v>5659</v>
      </c>
      <c r="G238" s="156"/>
      <c r="H238" s="155">
        <v>-778</v>
      </c>
      <c r="I238" s="116">
        <v>-778</v>
      </c>
      <c r="J238" s="156">
        <v>303</v>
      </c>
      <c r="K238" s="158" t="s">
        <v>40</v>
      </c>
      <c r="L238" s="165" t="s">
        <v>49</v>
      </c>
      <c r="M238" s="155">
        <v>1086</v>
      </c>
      <c r="N238" s="156">
        <v>303</v>
      </c>
      <c r="O238" s="238" t="s">
        <v>52</v>
      </c>
      <c r="P238" s="129" t="s">
        <v>390</v>
      </c>
      <c r="Q238" s="199" t="s">
        <v>390</v>
      </c>
      <c r="R238" s="96">
        <f t="shared" si="14"/>
        <v>0.16100815418828762</v>
      </c>
      <c r="S238">
        <f t="shared" si="15"/>
        <v>-0.38946015424164526</v>
      </c>
      <c r="T238">
        <f t="shared" si="19"/>
        <v>0</v>
      </c>
    </row>
    <row r="239" spans="2:20" ht="24">
      <c r="B239" s="155">
        <v>20230907</v>
      </c>
      <c r="C239" s="116" t="s">
        <v>100</v>
      </c>
      <c r="D239" s="156" t="s">
        <v>37</v>
      </c>
      <c r="E239" s="155">
        <v>6745</v>
      </c>
      <c r="F239" s="156">
        <v>5659</v>
      </c>
      <c r="G239" s="156"/>
      <c r="H239" s="155">
        <v>-778</v>
      </c>
      <c r="I239" s="116">
        <v>-778</v>
      </c>
      <c r="J239" s="156">
        <v>303</v>
      </c>
      <c r="K239" s="158" t="s">
        <v>40</v>
      </c>
      <c r="L239" s="165" t="s">
        <v>49</v>
      </c>
      <c r="M239" s="155">
        <v>1086</v>
      </c>
      <c r="N239" s="156">
        <v>303</v>
      </c>
      <c r="O239" s="238" t="s">
        <v>52</v>
      </c>
      <c r="P239" s="129" t="s">
        <v>390</v>
      </c>
      <c r="Q239" s="199" t="s">
        <v>390</v>
      </c>
      <c r="R239" s="96">
        <f t="shared" si="14"/>
        <v>0.16100815418828762</v>
      </c>
      <c r="S239">
        <f t="shared" si="15"/>
        <v>-0.38946015424164526</v>
      </c>
      <c r="T239">
        <f t="shared" si="19"/>
        <v>0</v>
      </c>
    </row>
    <row r="240" spans="2:20" ht="24">
      <c r="B240" s="155">
        <v>20230907</v>
      </c>
      <c r="C240" s="116" t="s">
        <v>100</v>
      </c>
      <c r="D240" s="156" t="s">
        <v>38</v>
      </c>
      <c r="E240" s="155">
        <v>6745</v>
      </c>
      <c r="F240" s="156">
        <v>5659</v>
      </c>
      <c r="G240" s="156"/>
      <c r="H240" s="155">
        <v>-778</v>
      </c>
      <c r="I240" s="116">
        <v>-778</v>
      </c>
      <c r="J240" s="156">
        <v>303</v>
      </c>
      <c r="K240" s="158" t="s">
        <v>40</v>
      </c>
      <c r="L240" s="165" t="s">
        <v>49</v>
      </c>
      <c r="M240" s="155">
        <v>1086</v>
      </c>
      <c r="N240" s="156">
        <v>303</v>
      </c>
      <c r="O240" s="238" t="s">
        <v>52</v>
      </c>
      <c r="P240" s="129" t="s">
        <v>390</v>
      </c>
      <c r="Q240" s="199" t="s">
        <v>390</v>
      </c>
      <c r="R240" s="96">
        <f t="shared" si="14"/>
        <v>0.16100815418828762</v>
      </c>
      <c r="S240">
        <f t="shared" si="15"/>
        <v>-0.38946015424164526</v>
      </c>
      <c r="T240">
        <f t="shared" ref="T240:T254" si="20">IF(ISNUMBER(SEARCH("Outage",Q240)),1,IF(ISNUMBER(SEARCH("redispatch",Q240)),1,IF(ISNUMBER(SEARCH("Bilateral",Q240)),1,0)))</f>
        <v>0</v>
      </c>
    </row>
    <row r="241" spans="2:20" ht="24">
      <c r="B241" s="155">
        <v>20230907</v>
      </c>
      <c r="C241" s="116" t="s">
        <v>100</v>
      </c>
      <c r="D241" s="156" t="s">
        <v>39</v>
      </c>
      <c r="E241" s="155">
        <v>5704</v>
      </c>
      <c r="F241" s="156">
        <v>5659</v>
      </c>
      <c r="G241" s="156"/>
      <c r="H241" s="155">
        <v>-2825</v>
      </c>
      <c r="I241" s="116">
        <v>-2825</v>
      </c>
      <c r="J241" s="156">
        <v>-2779</v>
      </c>
      <c r="K241" s="158" t="s">
        <v>40</v>
      </c>
      <c r="L241" s="165" t="s">
        <v>49</v>
      </c>
      <c r="M241" s="155">
        <v>45</v>
      </c>
      <c r="N241" s="156">
        <v>0</v>
      </c>
      <c r="O241" s="238" t="s">
        <v>52</v>
      </c>
      <c r="P241" s="129" t="s">
        <v>390</v>
      </c>
      <c r="Q241" s="199" t="s">
        <v>390</v>
      </c>
      <c r="R241" s="96">
        <f t="shared" si="14"/>
        <v>7.8892005610098175E-3</v>
      </c>
      <c r="S241">
        <f t="shared" si="15"/>
        <v>0</v>
      </c>
      <c r="T241">
        <f t="shared" si="20"/>
        <v>0</v>
      </c>
    </row>
    <row r="242" spans="2:20" ht="24">
      <c r="B242" s="155">
        <v>20230907</v>
      </c>
      <c r="C242" s="116" t="s">
        <v>100</v>
      </c>
      <c r="D242" s="156" t="s">
        <v>43</v>
      </c>
      <c r="E242" s="155">
        <v>5704</v>
      </c>
      <c r="F242" s="156">
        <v>5659</v>
      </c>
      <c r="G242" s="156"/>
      <c r="H242" s="155">
        <v>-2825</v>
      </c>
      <c r="I242" s="116">
        <v>-2825</v>
      </c>
      <c r="J242" s="156">
        <v>-2779</v>
      </c>
      <c r="K242" s="158" t="s">
        <v>40</v>
      </c>
      <c r="L242" s="165" t="s">
        <v>49</v>
      </c>
      <c r="M242" s="155">
        <v>45</v>
      </c>
      <c r="N242" s="156">
        <v>0</v>
      </c>
      <c r="O242" s="238" t="s">
        <v>52</v>
      </c>
      <c r="P242" s="129" t="s">
        <v>390</v>
      </c>
      <c r="Q242" s="199" t="s">
        <v>390</v>
      </c>
      <c r="R242" s="96">
        <f t="shared" si="14"/>
        <v>7.8892005610098175E-3</v>
      </c>
      <c r="S242">
        <f t="shared" si="15"/>
        <v>0</v>
      </c>
      <c r="T242">
        <f t="shared" si="20"/>
        <v>0</v>
      </c>
    </row>
    <row r="243" spans="2:20" ht="24">
      <c r="B243" s="155">
        <v>20230907</v>
      </c>
      <c r="C243" s="116" t="s">
        <v>100</v>
      </c>
      <c r="D243" s="156" t="s">
        <v>45</v>
      </c>
      <c r="E243" s="155">
        <v>5704</v>
      </c>
      <c r="F243" s="156">
        <v>5659</v>
      </c>
      <c r="G243" s="156"/>
      <c r="H243" s="155">
        <v>-2825</v>
      </c>
      <c r="I243" s="116">
        <v>-2825</v>
      </c>
      <c r="J243" s="156">
        <v>-2779</v>
      </c>
      <c r="K243" s="158" t="s">
        <v>40</v>
      </c>
      <c r="L243" s="165" t="s">
        <v>49</v>
      </c>
      <c r="M243" s="155">
        <v>45</v>
      </c>
      <c r="N243" s="156">
        <v>0</v>
      </c>
      <c r="O243" s="238" t="s">
        <v>52</v>
      </c>
      <c r="P243" s="129" t="s">
        <v>390</v>
      </c>
      <c r="Q243" s="199" t="s">
        <v>390</v>
      </c>
      <c r="R243" s="96">
        <f t="shared" si="14"/>
        <v>7.8892005610098175E-3</v>
      </c>
      <c r="S243">
        <f t="shared" si="15"/>
        <v>0</v>
      </c>
      <c r="T243">
        <f t="shared" si="20"/>
        <v>0</v>
      </c>
    </row>
    <row r="244" spans="2:20" ht="24">
      <c r="B244" s="155">
        <v>20230907</v>
      </c>
      <c r="C244" s="116" t="s">
        <v>100</v>
      </c>
      <c r="D244" s="156" t="s">
        <v>46</v>
      </c>
      <c r="E244" s="155">
        <v>6156</v>
      </c>
      <c r="F244" s="156">
        <v>5659</v>
      </c>
      <c r="G244" s="156"/>
      <c r="H244" s="155">
        <v>-1468</v>
      </c>
      <c r="I244" s="116">
        <v>-1468</v>
      </c>
      <c r="J244" s="156">
        <v>-971</v>
      </c>
      <c r="K244" s="158" t="s">
        <v>40</v>
      </c>
      <c r="L244" s="165" t="s">
        <v>49</v>
      </c>
      <c r="M244" s="155">
        <v>497</v>
      </c>
      <c r="N244" s="156">
        <v>0</v>
      </c>
      <c r="O244" s="238" t="s">
        <v>52</v>
      </c>
      <c r="P244" s="129" t="s">
        <v>390</v>
      </c>
      <c r="Q244" s="199" t="s">
        <v>390</v>
      </c>
      <c r="R244" s="96">
        <f t="shared" si="14"/>
        <v>8.0734243014944765E-2</v>
      </c>
      <c r="S244">
        <f t="shared" si="15"/>
        <v>0</v>
      </c>
      <c r="T244">
        <f t="shared" si="20"/>
        <v>0</v>
      </c>
    </row>
    <row r="245" spans="2:20" ht="24">
      <c r="B245" s="155">
        <v>20230907</v>
      </c>
      <c r="C245" s="116" t="s">
        <v>100</v>
      </c>
      <c r="D245" s="156" t="s">
        <v>47</v>
      </c>
      <c r="E245" s="155">
        <v>6156</v>
      </c>
      <c r="F245" s="156">
        <v>5659</v>
      </c>
      <c r="G245" s="156"/>
      <c r="H245" s="155">
        <v>-1468</v>
      </c>
      <c r="I245" s="116">
        <v>-1468</v>
      </c>
      <c r="J245" s="156">
        <v>-971</v>
      </c>
      <c r="K245" s="158" t="s">
        <v>40</v>
      </c>
      <c r="L245" s="165" t="s">
        <v>49</v>
      </c>
      <c r="M245" s="155">
        <v>497</v>
      </c>
      <c r="N245" s="156">
        <v>0</v>
      </c>
      <c r="O245" s="238" t="s">
        <v>52</v>
      </c>
      <c r="P245" s="129" t="s">
        <v>390</v>
      </c>
      <c r="Q245" s="199" t="s">
        <v>390</v>
      </c>
      <c r="R245" s="96">
        <f t="shared" si="14"/>
        <v>8.0734243014944765E-2</v>
      </c>
      <c r="S245">
        <f t="shared" si="15"/>
        <v>0</v>
      </c>
      <c r="T245">
        <f t="shared" si="20"/>
        <v>0</v>
      </c>
    </row>
    <row r="246" spans="2:20" ht="24">
      <c r="B246" s="155">
        <v>20230907</v>
      </c>
      <c r="C246" s="116" t="s">
        <v>100</v>
      </c>
      <c r="D246" s="156" t="s">
        <v>48</v>
      </c>
      <c r="E246" s="155">
        <v>5556</v>
      </c>
      <c r="F246" s="156">
        <v>5069</v>
      </c>
      <c r="G246" s="156"/>
      <c r="H246" s="155">
        <v>-866</v>
      </c>
      <c r="I246" s="116">
        <v>-866</v>
      </c>
      <c r="J246" s="156">
        <v>-379</v>
      </c>
      <c r="K246" s="158" t="s">
        <v>40</v>
      </c>
      <c r="L246" s="165" t="s">
        <v>49</v>
      </c>
      <c r="M246" s="155">
        <v>487</v>
      </c>
      <c r="N246" s="156">
        <v>0</v>
      </c>
      <c r="O246" s="238" t="s">
        <v>52</v>
      </c>
      <c r="P246" s="129" t="s">
        <v>390</v>
      </c>
      <c r="Q246" s="199" t="s">
        <v>390</v>
      </c>
      <c r="R246" s="96">
        <f t="shared" si="14"/>
        <v>8.7652987760979129E-2</v>
      </c>
      <c r="S246">
        <f t="shared" si="15"/>
        <v>0</v>
      </c>
      <c r="T246">
        <f t="shared" si="20"/>
        <v>0</v>
      </c>
    </row>
    <row r="247" spans="2:20" ht="60">
      <c r="B247" s="155">
        <v>20230909</v>
      </c>
      <c r="C247" s="116" t="s">
        <v>100</v>
      </c>
      <c r="D247" s="156" t="s">
        <v>38</v>
      </c>
      <c r="E247" s="155">
        <v>6393</v>
      </c>
      <c r="F247" s="116">
        <v>6388</v>
      </c>
      <c r="G247" s="156">
        <v>122</v>
      </c>
      <c r="H247" s="155">
        <v>-756</v>
      </c>
      <c r="I247" s="116">
        <v>-756</v>
      </c>
      <c r="J247" s="156">
        <v>-752</v>
      </c>
      <c r="K247" s="158" t="s">
        <v>30</v>
      </c>
      <c r="L247" s="165" t="s">
        <v>60</v>
      </c>
      <c r="M247" s="155">
        <v>5</v>
      </c>
      <c r="N247" s="156">
        <v>0</v>
      </c>
      <c r="O247" s="168" t="s">
        <v>3</v>
      </c>
      <c r="P247" s="129">
        <v>-100000</v>
      </c>
      <c r="Q247" s="199" t="s">
        <v>126</v>
      </c>
      <c r="R247" s="96">
        <f t="shared" si="14"/>
        <v>7.8210542781166896E-4</v>
      </c>
      <c r="S247">
        <f t="shared" si="15"/>
        <v>0</v>
      </c>
      <c r="T247">
        <f t="shared" si="20"/>
        <v>1</v>
      </c>
    </row>
    <row r="248" spans="2:20" ht="60">
      <c r="B248" s="155">
        <v>20230909</v>
      </c>
      <c r="C248" s="116" t="s">
        <v>100</v>
      </c>
      <c r="D248" s="156" t="s">
        <v>39</v>
      </c>
      <c r="E248" s="155">
        <v>6141</v>
      </c>
      <c r="F248" s="116">
        <v>6135</v>
      </c>
      <c r="G248" s="156">
        <v>-19</v>
      </c>
      <c r="H248" s="155">
        <v>-2805</v>
      </c>
      <c r="I248" s="116">
        <v>-2805</v>
      </c>
      <c r="J248" s="156">
        <v>-2822</v>
      </c>
      <c r="K248" s="158" t="s">
        <v>40</v>
      </c>
      <c r="L248" s="165" t="s">
        <v>60</v>
      </c>
      <c r="M248" s="155">
        <v>6</v>
      </c>
      <c r="N248" s="156">
        <v>0</v>
      </c>
      <c r="O248" s="168" t="s">
        <v>3</v>
      </c>
      <c r="P248" s="129">
        <v>-100000</v>
      </c>
      <c r="Q248" s="199" t="s">
        <v>126</v>
      </c>
      <c r="R248" s="96">
        <f t="shared" si="14"/>
        <v>9.7703957010258913E-4</v>
      </c>
      <c r="S248">
        <f t="shared" si="15"/>
        <v>0</v>
      </c>
      <c r="T248">
        <f t="shared" si="20"/>
        <v>1</v>
      </c>
    </row>
    <row r="249" spans="2:20" ht="60">
      <c r="B249" s="155">
        <v>20230909</v>
      </c>
      <c r="C249" s="116" t="s">
        <v>100</v>
      </c>
      <c r="D249" s="156" t="s">
        <v>43</v>
      </c>
      <c r="E249" s="155">
        <v>6222</v>
      </c>
      <c r="F249" s="116">
        <v>6181</v>
      </c>
      <c r="G249" s="156">
        <v>-70</v>
      </c>
      <c r="H249" s="155">
        <v>-2872</v>
      </c>
      <c r="I249" s="116">
        <v>-2872</v>
      </c>
      <c r="J249" s="156">
        <v>-2945</v>
      </c>
      <c r="K249" s="158" t="s">
        <v>40</v>
      </c>
      <c r="L249" s="165" t="s">
        <v>60</v>
      </c>
      <c r="M249" s="155">
        <v>41</v>
      </c>
      <c r="N249" s="156">
        <v>0</v>
      </c>
      <c r="O249" s="168" t="s">
        <v>3</v>
      </c>
      <c r="P249" s="129">
        <v>-100000</v>
      </c>
      <c r="Q249" s="199" t="s">
        <v>126</v>
      </c>
      <c r="R249" s="96">
        <f t="shared" si="14"/>
        <v>6.5895210543233688E-3</v>
      </c>
      <c r="S249">
        <f t="shared" si="15"/>
        <v>0</v>
      </c>
      <c r="T249">
        <f t="shared" si="20"/>
        <v>1</v>
      </c>
    </row>
    <row r="250" spans="2:20" ht="60">
      <c r="B250" s="155">
        <v>20230909</v>
      </c>
      <c r="C250" s="116" t="s">
        <v>100</v>
      </c>
      <c r="D250" s="156" t="s">
        <v>45</v>
      </c>
      <c r="E250" s="155">
        <v>6222</v>
      </c>
      <c r="F250" s="116">
        <v>6181</v>
      </c>
      <c r="G250" s="156">
        <v>-70</v>
      </c>
      <c r="H250" s="155">
        <v>-2872</v>
      </c>
      <c r="I250" s="116">
        <v>-2872</v>
      </c>
      <c r="J250" s="156">
        <v>-2945</v>
      </c>
      <c r="K250" s="158" t="s">
        <v>40</v>
      </c>
      <c r="L250" s="165" t="s">
        <v>60</v>
      </c>
      <c r="M250" s="155">
        <v>41</v>
      </c>
      <c r="N250" s="156">
        <v>0</v>
      </c>
      <c r="O250" s="168" t="s">
        <v>3</v>
      </c>
      <c r="P250" s="129">
        <v>-100000</v>
      </c>
      <c r="Q250" s="199" t="s">
        <v>126</v>
      </c>
      <c r="R250" s="96">
        <f t="shared" si="14"/>
        <v>6.5895210543233688E-3</v>
      </c>
      <c r="S250">
        <f t="shared" si="15"/>
        <v>0</v>
      </c>
      <c r="T250">
        <f t="shared" si="20"/>
        <v>1</v>
      </c>
    </row>
    <row r="251" spans="2:20" ht="24">
      <c r="B251" s="155">
        <v>20230910</v>
      </c>
      <c r="C251" s="116" t="s">
        <v>100</v>
      </c>
      <c r="D251" s="156" t="s">
        <v>35</v>
      </c>
      <c r="E251" s="155">
        <v>5985</v>
      </c>
      <c r="F251" s="116">
        <v>4862</v>
      </c>
      <c r="G251" s="156"/>
      <c r="H251" s="155">
        <v>-398</v>
      </c>
      <c r="I251" s="116">
        <v>-398</v>
      </c>
      <c r="J251" s="156">
        <v>725</v>
      </c>
      <c r="K251" s="158" t="s">
        <v>40</v>
      </c>
      <c r="L251" s="165" t="s">
        <v>36</v>
      </c>
      <c r="M251" s="155">
        <v>1123</v>
      </c>
      <c r="N251" s="156">
        <v>725</v>
      </c>
      <c r="O251" s="238" t="s">
        <v>386</v>
      </c>
      <c r="P251" s="129"/>
      <c r="Q251" s="199"/>
      <c r="R251" s="96">
        <f t="shared" si="14"/>
        <v>0.18763575605680868</v>
      </c>
      <c r="S251">
        <f t="shared" si="15"/>
        <v>-1.8216080402010051</v>
      </c>
      <c r="T251">
        <f t="shared" si="20"/>
        <v>0</v>
      </c>
    </row>
    <row r="252" spans="2:20" ht="24">
      <c r="B252" s="155">
        <v>20230910</v>
      </c>
      <c r="C252" s="116" t="s">
        <v>100</v>
      </c>
      <c r="D252" s="156" t="s">
        <v>38</v>
      </c>
      <c r="E252" s="155">
        <v>7185</v>
      </c>
      <c r="F252" s="116">
        <v>5814</v>
      </c>
      <c r="G252" s="156">
        <v>0</v>
      </c>
      <c r="H252" s="155">
        <v>-1738</v>
      </c>
      <c r="I252" s="116">
        <v>-1738</v>
      </c>
      <c r="J252" s="156">
        <v>-258</v>
      </c>
      <c r="K252" s="158" t="s">
        <v>40</v>
      </c>
      <c r="L252" s="165" t="s">
        <v>41</v>
      </c>
      <c r="M252" s="155">
        <v>1371</v>
      </c>
      <c r="N252" s="156">
        <v>0</v>
      </c>
      <c r="O252" s="168" t="s">
        <v>3</v>
      </c>
      <c r="P252" s="129">
        <v>0</v>
      </c>
      <c r="Q252" s="199" t="s">
        <v>126</v>
      </c>
      <c r="R252" s="96">
        <f t="shared" si="14"/>
        <v>0.19081419624217119</v>
      </c>
      <c r="S252">
        <f t="shared" si="15"/>
        <v>0</v>
      </c>
      <c r="T252">
        <f t="shared" si="20"/>
        <v>1</v>
      </c>
    </row>
    <row r="253" spans="2:20" ht="60">
      <c r="B253" s="155">
        <v>20230910</v>
      </c>
      <c r="C253" s="116" t="s">
        <v>100</v>
      </c>
      <c r="D253" s="156" t="s">
        <v>46</v>
      </c>
      <c r="E253" s="155">
        <v>6505</v>
      </c>
      <c r="F253" s="116">
        <v>6474</v>
      </c>
      <c r="G253" s="156">
        <v>157</v>
      </c>
      <c r="H253" s="155">
        <v>-1757</v>
      </c>
      <c r="I253" s="116">
        <v>-1757</v>
      </c>
      <c r="J253" s="156">
        <v>-1728</v>
      </c>
      <c r="K253" s="158" t="s">
        <v>40</v>
      </c>
      <c r="L253" s="165" t="s">
        <v>60</v>
      </c>
      <c r="M253" s="155">
        <v>31</v>
      </c>
      <c r="N253" s="156">
        <v>0</v>
      </c>
      <c r="O253" s="168" t="s">
        <v>3</v>
      </c>
      <c r="P253" s="129">
        <v>-100000</v>
      </c>
      <c r="Q253" s="199" t="s">
        <v>126</v>
      </c>
      <c r="R253" s="96">
        <f t="shared" si="14"/>
        <v>4.7655649500384324E-3</v>
      </c>
      <c r="S253">
        <f t="shared" si="15"/>
        <v>0</v>
      </c>
      <c r="T253">
        <f t="shared" si="20"/>
        <v>1</v>
      </c>
    </row>
    <row r="254" spans="2:20" ht="24">
      <c r="B254" s="155">
        <v>20230912</v>
      </c>
      <c r="C254" s="116" t="s">
        <v>100</v>
      </c>
      <c r="D254" s="156" t="s">
        <v>37</v>
      </c>
      <c r="E254" s="155">
        <v>5969</v>
      </c>
      <c r="F254" s="156">
        <v>5362</v>
      </c>
      <c r="G254" s="156"/>
      <c r="H254" s="155">
        <v>-1603</v>
      </c>
      <c r="I254" s="116">
        <v>-1603</v>
      </c>
      <c r="J254" s="156">
        <v>-994</v>
      </c>
      <c r="K254" s="158" t="s">
        <v>40</v>
      </c>
      <c r="L254" s="165" t="s">
        <v>41</v>
      </c>
      <c r="M254" s="155">
        <v>607</v>
      </c>
      <c r="N254" s="156">
        <v>0</v>
      </c>
      <c r="O254" s="168" t="s">
        <v>4</v>
      </c>
      <c r="P254" s="129">
        <v>5167</v>
      </c>
      <c r="Q254" s="199" t="s">
        <v>104</v>
      </c>
      <c r="R254" s="96">
        <f t="shared" si="14"/>
        <v>0.10169207572457697</v>
      </c>
      <c r="S254">
        <f t="shared" si="15"/>
        <v>0</v>
      </c>
      <c r="T254">
        <f t="shared" si="20"/>
        <v>0</v>
      </c>
    </row>
    <row r="255" spans="2:20" ht="24">
      <c r="B255" s="155">
        <v>20230912</v>
      </c>
      <c r="C255" s="116" t="s">
        <v>100</v>
      </c>
      <c r="D255" s="156" t="s">
        <v>38</v>
      </c>
      <c r="E255" s="116">
        <v>5969</v>
      </c>
      <c r="F255" s="156">
        <v>3989</v>
      </c>
      <c r="G255" s="156"/>
      <c r="H255" s="116">
        <v>-1603</v>
      </c>
      <c r="I255" s="116">
        <v>-1603</v>
      </c>
      <c r="J255" s="156">
        <v>-43</v>
      </c>
      <c r="K255" s="159" t="s">
        <v>40</v>
      </c>
      <c r="L255" s="165" t="s">
        <v>41</v>
      </c>
      <c r="M255" s="116">
        <v>1980</v>
      </c>
      <c r="N255" s="156">
        <v>0</v>
      </c>
      <c r="O255" s="116" t="s">
        <v>4</v>
      </c>
      <c r="P255" s="116">
        <v>3799</v>
      </c>
      <c r="Q255" s="166" t="s">
        <v>104</v>
      </c>
      <c r="R255" s="96">
        <f t="shared" ref="R255:R260" si="21">M255/E255</f>
        <v>0.33171385491707156</v>
      </c>
      <c r="S255">
        <f t="shared" ref="S255:S260" si="22">N255/H255</f>
        <v>0</v>
      </c>
      <c r="T255">
        <f t="shared" ref="T255:T260" si="23">IF(ISNUMBER(SEARCH("Outage",Q255)),1,IF(ISNUMBER(SEARCH("redispatch",Q255)),1,IF(ISNUMBER(SEARCH("Bilateral",Q255)),1,0)))</f>
        <v>0</v>
      </c>
    </row>
    <row r="256" spans="2:20" ht="24">
      <c r="B256" s="155">
        <v>20230912</v>
      </c>
      <c r="C256" s="116" t="s">
        <v>100</v>
      </c>
      <c r="D256" s="156" t="s">
        <v>39</v>
      </c>
      <c r="E256" s="116">
        <v>5208</v>
      </c>
      <c r="F256" s="116">
        <v>3876</v>
      </c>
      <c r="G256" s="156"/>
      <c r="H256" s="116">
        <v>-104</v>
      </c>
      <c r="I256" s="116">
        <v>-104</v>
      </c>
      <c r="J256" s="156">
        <v>308</v>
      </c>
      <c r="K256" s="159" t="s">
        <v>40</v>
      </c>
      <c r="L256" s="156" t="s">
        <v>41</v>
      </c>
      <c r="M256" s="116">
        <v>1332</v>
      </c>
      <c r="N256" s="156">
        <v>308</v>
      </c>
      <c r="O256" s="116" t="s">
        <v>4</v>
      </c>
      <c r="P256" s="116">
        <v>3686</v>
      </c>
      <c r="Q256" s="166" t="s">
        <v>104</v>
      </c>
      <c r="R256" s="96">
        <f t="shared" si="21"/>
        <v>0.25576036866359447</v>
      </c>
      <c r="S256">
        <f t="shared" si="22"/>
        <v>-2.9615384615384617</v>
      </c>
      <c r="T256">
        <f t="shared" si="23"/>
        <v>0</v>
      </c>
    </row>
    <row r="257" spans="2:20" ht="24">
      <c r="B257" s="155">
        <v>20230912</v>
      </c>
      <c r="C257" s="116" t="s">
        <v>100</v>
      </c>
      <c r="D257" s="156" t="s">
        <v>43</v>
      </c>
      <c r="E257" s="116">
        <v>5208</v>
      </c>
      <c r="F257" s="156">
        <v>4500</v>
      </c>
      <c r="G257" s="156"/>
      <c r="H257" s="116">
        <v>-104</v>
      </c>
      <c r="I257" s="116">
        <v>-104</v>
      </c>
      <c r="J257" s="156">
        <v>-33</v>
      </c>
      <c r="K257" s="159" t="s">
        <v>40</v>
      </c>
      <c r="L257" s="165" t="s">
        <v>41</v>
      </c>
      <c r="M257" s="116">
        <v>708</v>
      </c>
      <c r="N257" s="156">
        <v>0</v>
      </c>
      <c r="O257" s="116" t="s">
        <v>4</v>
      </c>
      <c r="P257" s="116">
        <v>4310</v>
      </c>
      <c r="Q257" s="166" t="s">
        <v>104</v>
      </c>
      <c r="R257" s="96">
        <f t="shared" si="21"/>
        <v>0.13594470046082949</v>
      </c>
      <c r="S257">
        <f t="shared" si="22"/>
        <v>0</v>
      </c>
      <c r="T257">
        <f t="shared" si="23"/>
        <v>0</v>
      </c>
    </row>
    <row r="258" spans="2:20" ht="24">
      <c r="B258" s="155">
        <v>20230912</v>
      </c>
      <c r="C258" s="116" t="s">
        <v>100</v>
      </c>
      <c r="D258" s="156" t="s">
        <v>45</v>
      </c>
      <c r="E258" s="116">
        <v>5208</v>
      </c>
      <c r="F258" s="156">
        <v>4500</v>
      </c>
      <c r="G258" s="156"/>
      <c r="H258" s="116">
        <v>-104</v>
      </c>
      <c r="I258" s="116">
        <v>-104</v>
      </c>
      <c r="J258" s="156">
        <v>-40</v>
      </c>
      <c r="K258" s="159" t="s">
        <v>40</v>
      </c>
      <c r="L258" s="165" t="s">
        <v>41</v>
      </c>
      <c r="M258" s="116">
        <v>708</v>
      </c>
      <c r="N258" s="156">
        <v>0</v>
      </c>
      <c r="O258" s="116" t="s">
        <v>4</v>
      </c>
      <c r="P258" s="116">
        <v>4310</v>
      </c>
      <c r="Q258" s="166" t="s">
        <v>104</v>
      </c>
      <c r="R258" s="96">
        <f t="shared" si="21"/>
        <v>0.13594470046082949</v>
      </c>
      <c r="S258">
        <f t="shared" si="22"/>
        <v>0</v>
      </c>
      <c r="T258">
        <f t="shared" si="23"/>
        <v>0</v>
      </c>
    </row>
    <row r="259" spans="2:20" ht="24">
      <c r="B259" s="155">
        <v>20230912</v>
      </c>
      <c r="C259" s="116" t="s">
        <v>100</v>
      </c>
      <c r="D259" s="156" t="s">
        <v>46</v>
      </c>
      <c r="E259" s="116">
        <v>6267</v>
      </c>
      <c r="F259" s="156">
        <v>4499</v>
      </c>
      <c r="G259" s="156"/>
      <c r="H259" s="116">
        <v>-2611</v>
      </c>
      <c r="I259" s="116">
        <v>-2611</v>
      </c>
      <c r="J259" s="156">
        <v>-1179</v>
      </c>
      <c r="K259" s="159" t="s">
        <v>40</v>
      </c>
      <c r="L259" s="165" t="s">
        <v>41</v>
      </c>
      <c r="M259" s="116">
        <v>1768</v>
      </c>
      <c r="N259" s="156">
        <v>0</v>
      </c>
      <c r="O259" s="116" t="s">
        <v>4</v>
      </c>
      <c r="P259" s="116">
        <v>4310</v>
      </c>
      <c r="Q259" s="166" t="s">
        <v>104</v>
      </c>
      <c r="R259" s="96">
        <f t="shared" si="21"/>
        <v>0.28211265358225629</v>
      </c>
      <c r="S259">
        <f t="shared" si="22"/>
        <v>0</v>
      </c>
      <c r="T259">
        <f t="shared" si="23"/>
        <v>0</v>
      </c>
    </row>
    <row r="260" spans="2:20" ht="24">
      <c r="B260" s="155">
        <v>20230912</v>
      </c>
      <c r="C260" s="116" t="s">
        <v>100</v>
      </c>
      <c r="D260" s="156" t="s">
        <v>47</v>
      </c>
      <c r="E260" s="116">
        <v>6267</v>
      </c>
      <c r="F260" s="156">
        <v>5091</v>
      </c>
      <c r="G260" s="156"/>
      <c r="H260" s="116">
        <v>-2611</v>
      </c>
      <c r="I260" s="116">
        <v>-2611</v>
      </c>
      <c r="J260" s="156">
        <v>-1429</v>
      </c>
      <c r="K260" s="159" t="s">
        <v>40</v>
      </c>
      <c r="L260" s="165" t="s">
        <v>41</v>
      </c>
      <c r="M260" s="116">
        <v>1176</v>
      </c>
      <c r="N260" s="156">
        <v>0</v>
      </c>
      <c r="O260" s="116" t="s">
        <v>4</v>
      </c>
      <c r="P260" s="116">
        <v>4901</v>
      </c>
      <c r="Q260" s="166" t="s">
        <v>104</v>
      </c>
      <c r="R260" s="96">
        <f t="shared" si="21"/>
        <v>0.18764959310674964</v>
      </c>
      <c r="S260">
        <f t="shared" si="22"/>
        <v>0</v>
      </c>
      <c r="T260">
        <f t="shared" si="23"/>
        <v>0</v>
      </c>
    </row>
    <row r="261" spans="2:20" ht="24">
      <c r="B261" s="155">
        <v>20230913</v>
      </c>
      <c r="C261" s="116" t="s">
        <v>100</v>
      </c>
      <c r="D261" s="156" t="s">
        <v>34</v>
      </c>
      <c r="E261" s="116">
        <v>6997</v>
      </c>
      <c r="F261" s="116">
        <v>6461</v>
      </c>
      <c r="G261" s="156">
        <v>259</v>
      </c>
      <c r="H261" s="116">
        <v>-1255</v>
      </c>
      <c r="I261" s="116">
        <v>-1255</v>
      </c>
      <c r="J261" s="156">
        <v>-719</v>
      </c>
      <c r="K261" s="159" t="s">
        <v>40</v>
      </c>
      <c r="L261" s="156" t="s">
        <v>41</v>
      </c>
      <c r="M261" s="116">
        <v>536</v>
      </c>
      <c r="N261" s="156">
        <v>0</v>
      </c>
      <c r="O261" s="116" t="s">
        <v>3</v>
      </c>
      <c r="P261" s="116">
        <v>283</v>
      </c>
      <c r="Q261" s="166" t="s">
        <v>126</v>
      </c>
      <c r="R261" s="96">
        <f t="shared" ref="R261:R265" si="24">M261/E261</f>
        <v>7.6604258968129196E-2</v>
      </c>
      <c r="S261">
        <f t="shared" ref="S261:S265" si="25">N261/H261</f>
        <v>0</v>
      </c>
      <c r="T261">
        <f t="shared" ref="T261:T265" si="26">IF(ISNUMBER(SEARCH("Outage",Q261)),1,IF(ISNUMBER(SEARCH("redispatch",Q261)),1,IF(ISNUMBER(SEARCH("Bilateral",Q261)),1,0)))</f>
        <v>1</v>
      </c>
    </row>
    <row r="262" spans="2:20" ht="24">
      <c r="B262" s="155">
        <v>20230913</v>
      </c>
      <c r="C262" s="116" t="s">
        <v>100</v>
      </c>
      <c r="D262" s="156" t="s">
        <v>38</v>
      </c>
      <c r="E262" s="116">
        <v>6463</v>
      </c>
      <c r="F262" s="116">
        <v>6434</v>
      </c>
      <c r="G262" s="156">
        <v>258</v>
      </c>
      <c r="H262" s="116">
        <v>-1321</v>
      </c>
      <c r="I262" s="116">
        <v>-1321</v>
      </c>
      <c r="J262" s="156">
        <v>-1292</v>
      </c>
      <c r="K262" s="159" t="s">
        <v>40</v>
      </c>
      <c r="L262" s="156" t="s">
        <v>41</v>
      </c>
      <c r="M262" s="116">
        <v>29</v>
      </c>
      <c r="N262" s="156">
        <v>0</v>
      </c>
      <c r="O262" s="116" t="s">
        <v>3</v>
      </c>
      <c r="P262" s="116">
        <v>260</v>
      </c>
      <c r="Q262" s="166" t="s">
        <v>126</v>
      </c>
      <c r="R262" s="96">
        <f t="shared" si="24"/>
        <v>4.487080303264738E-3</v>
      </c>
      <c r="S262">
        <f t="shared" si="25"/>
        <v>0</v>
      </c>
      <c r="T262">
        <f t="shared" si="26"/>
        <v>1</v>
      </c>
    </row>
    <row r="263" spans="2:20" ht="24">
      <c r="B263" s="155">
        <v>20230913</v>
      </c>
      <c r="C263" s="116" t="s">
        <v>100</v>
      </c>
      <c r="D263" s="156" t="s">
        <v>39</v>
      </c>
      <c r="E263" s="116">
        <v>5474</v>
      </c>
      <c r="F263" s="116">
        <v>5130</v>
      </c>
      <c r="G263" s="156">
        <v>215</v>
      </c>
      <c r="H263" s="116">
        <v>-2347</v>
      </c>
      <c r="I263" s="116">
        <v>-2347</v>
      </c>
      <c r="J263" s="156">
        <v>-2166</v>
      </c>
      <c r="K263" s="159" t="s">
        <v>40</v>
      </c>
      <c r="L263" s="156" t="s">
        <v>41</v>
      </c>
      <c r="M263" s="116">
        <v>344</v>
      </c>
      <c r="N263" s="156">
        <v>0</v>
      </c>
      <c r="O263" s="116" t="s">
        <v>3</v>
      </c>
      <c r="P263" s="116">
        <v>216</v>
      </c>
      <c r="Q263" s="166" t="s">
        <v>126</v>
      </c>
      <c r="R263" s="96">
        <f t="shared" si="24"/>
        <v>6.2842528315674093E-2</v>
      </c>
      <c r="S263">
        <f t="shared" si="25"/>
        <v>0</v>
      </c>
      <c r="T263">
        <f t="shared" si="26"/>
        <v>1</v>
      </c>
    </row>
    <row r="264" spans="2:20" ht="24">
      <c r="B264" s="155">
        <v>20230913</v>
      </c>
      <c r="C264" s="116" t="s">
        <v>100</v>
      </c>
      <c r="D264" s="156" t="s">
        <v>43</v>
      </c>
      <c r="E264" s="116">
        <v>5474</v>
      </c>
      <c r="F264" s="116">
        <v>5473</v>
      </c>
      <c r="G264" s="156">
        <v>215</v>
      </c>
      <c r="H264" s="116">
        <v>-2347</v>
      </c>
      <c r="I264" s="116">
        <v>-2347</v>
      </c>
      <c r="J264" s="156">
        <v>-2346</v>
      </c>
      <c r="K264" s="159" t="s">
        <v>40</v>
      </c>
      <c r="L264" s="156" t="s">
        <v>60</v>
      </c>
      <c r="M264" s="116">
        <v>1</v>
      </c>
      <c r="N264" s="156">
        <v>0</v>
      </c>
      <c r="O264" s="116" t="s">
        <v>3</v>
      </c>
      <c r="P264" s="116">
        <v>-100000</v>
      </c>
      <c r="Q264" s="166" t="s">
        <v>126</v>
      </c>
      <c r="R264" s="96">
        <f t="shared" si="24"/>
        <v>1.8268176835951772E-4</v>
      </c>
      <c r="S264">
        <f t="shared" si="25"/>
        <v>0</v>
      </c>
      <c r="T264">
        <f t="shared" si="26"/>
        <v>1</v>
      </c>
    </row>
    <row r="265" spans="2:20" ht="24">
      <c r="B265" s="155">
        <v>20230913</v>
      </c>
      <c r="C265" s="116" t="s">
        <v>100</v>
      </c>
      <c r="D265" s="156" t="s">
        <v>45</v>
      </c>
      <c r="E265" s="116">
        <v>5474</v>
      </c>
      <c r="F265" s="116">
        <v>5473</v>
      </c>
      <c r="G265" s="156">
        <v>215</v>
      </c>
      <c r="H265" s="116">
        <v>-2347</v>
      </c>
      <c r="I265" s="116">
        <v>-2347</v>
      </c>
      <c r="J265" s="156">
        <v>-2346</v>
      </c>
      <c r="K265" s="159" t="s">
        <v>40</v>
      </c>
      <c r="L265" s="156" t="s">
        <v>60</v>
      </c>
      <c r="M265" s="116">
        <v>1</v>
      </c>
      <c r="N265" s="156">
        <v>0</v>
      </c>
      <c r="O265" s="116" t="s">
        <v>3</v>
      </c>
      <c r="P265" s="116">
        <v>-100000</v>
      </c>
      <c r="Q265" s="166" t="s">
        <v>126</v>
      </c>
      <c r="R265" s="96">
        <f t="shared" si="24"/>
        <v>1.8268176835951772E-4</v>
      </c>
      <c r="S265">
        <f t="shared" si="25"/>
        <v>0</v>
      </c>
      <c r="T265">
        <f t="shared" si="26"/>
        <v>1</v>
      </c>
    </row>
    <row r="266" spans="2:20" ht="36">
      <c r="B266" s="155">
        <v>20230914</v>
      </c>
      <c r="C266" s="116" t="s">
        <v>100</v>
      </c>
      <c r="D266" s="156" t="s">
        <v>32</v>
      </c>
      <c r="E266" s="116">
        <v>6644</v>
      </c>
      <c r="F266" s="116">
        <v>6636</v>
      </c>
      <c r="G266" s="156"/>
      <c r="H266" s="116">
        <v>0</v>
      </c>
      <c r="I266" s="116">
        <v>0</v>
      </c>
      <c r="J266" s="156">
        <v>0</v>
      </c>
      <c r="K266" s="159" t="s">
        <v>40</v>
      </c>
      <c r="L266" s="165" t="s">
        <v>41</v>
      </c>
      <c r="M266" s="116">
        <v>8</v>
      </c>
      <c r="N266" s="156">
        <v>0</v>
      </c>
      <c r="O266" s="116" t="s">
        <v>4</v>
      </c>
      <c r="P266" s="116">
        <v>6446</v>
      </c>
      <c r="Q266" s="166" t="s">
        <v>70</v>
      </c>
      <c r="R266" s="96">
        <f t="shared" ref="R266:R276" si="27">M266/E266</f>
        <v>1.2040939193257074E-3</v>
      </c>
      <c r="S266" t="e">
        <f t="shared" ref="S266:S276" si="28">N266/H266</f>
        <v>#DIV/0!</v>
      </c>
      <c r="T266">
        <f t="shared" ref="T266:T276" si="29">IF(ISNUMBER(SEARCH("Outage",Q266)),1,IF(ISNUMBER(SEARCH("redispatch",Q266)),1,IF(ISNUMBER(SEARCH("Bilateral",Q266)),1,0)))</f>
        <v>0</v>
      </c>
    </row>
    <row r="267" spans="2:20" ht="36">
      <c r="B267" s="155">
        <v>20230914</v>
      </c>
      <c r="C267" s="116" t="s">
        <v>100</v>
      </c>
      <c r="D267" s="156" t="s">
        <v>37</v>
      </c>
      <c r="E267" s="116">
        <v>6642</v>
      </c>
      <c r="F267" s="156">
        <v>6181</v>
      </c>
      <c r="G267" s="156"/>
      <c r="H267" s="116">
        <v>0</v>
      </c>
      <c r="I267" s="116">
        <v>0</v>
      </c>
      <c r="J267" s="156">
        <v>0</v>
      </c>
      <c r="K267" s="159" t="s">
        <v>40</v>
      </c>
      <c r="L267" s="165" t="s">
        <v>41</v>
      </c>
      <c r="M267" s="116">
        <v>461</v>
      </c>
      <c r="N267" s="156">
        <v>0</v>
      </c>
      <c r="O267" s="116" t="s">
        <v>4</v>
      </c>
      <c r="P267" s="116">
        <v>5991</v>
      </c>
      <c r="Q267" s="166" t="s">
        <v>70</v>
      </c>
      <c r="R267" s="96">
        <f t="shared" si="27"/>
        <v>6.9406805179162909E-2</v>
      </c>
      <c r="S267" t="e">
        <f t="shared" si="28"/>
        <v>#DIV/0!</v>
      </c>
      <c r="T267">
        <f t="shared" si="29"/>
        <v>0</v>
      </c>
    </row>
    <row r="268" spans="2:20" ht="36">
      <c r="B268" s="155">
        <v>20230914</v>
      </c>
      <c r="C268" s="116" t="s">
        <v>100</v>
      </c>
      <c r="D268" s="156" t="s">
        <v>38</v>
      </c>
      <c r="E268" s="116">
        <v>6642</v>
      </c>
      <c r="F268" s="156">
        <v>5483</v>
      </c>
      <c r="G268" s="156"/>
      <c r="H268" s="116">
        <v>0</v>
      </c>
      <c r="I268" s="116">
        <v>0</v>
      </c>
      <c r="J268" s="156">
        <v>0</v>
      </c>
      <c r="K268" s="159" t="s">
        <v>40</v>
      </c>
      <c r="L268" s="165" t="s">
        <v>41</v>
      </c>
      <c r="M268" s="116">
        <v>1159</v>
      </c>
      <c r="N268" s="156">
        <v>0</v>
      </c>
      <c r="O268" s="116" t="s">
        <v>4</v>
      </c>
      <c r="P268" s="116">
        <v>5292</v>
      </c>
      <c r="Q268" s="166" t="s">
        <v>70</v>
      </c>
      <c r="R268" s="96">
        <f t="shared" si="27"/>
        <v>0.17449563384522734</v>
      </c>
      <c r="S268" t="e">
        <f t="shared" si="28"/>
        <v>#DIV/0!</v>
      </c>
      <c r="T268">
        <f t="shared" si="29"/>
        <v>0</v>
      </c>
    </row>
    <row r="269" spans="2:20" ht="24">
      <c r="B269" s="155">
        <v>20230915</v>
      </c>
      <c r="C269" s="116" t="s">
        <v>100</v>
      </c>
      <c r="D269" s="156" t="s">
        <v>32</v>
      </c>
      <c r="E269" s="116">
        <v>6206</v>
      </c>
      <c r="F269" s="156">
        <v>6052</v>
      </c>
      <c r="G269" s="156"/>
      <c r="H269" s="116">
        <v>-614</v>
      </c>
      <c r="I269" s="116">
        <v>-614</v>
      </c>
      <c r="J269" s="156">
        <v>-460</v>
      </c>
      <c r="K269" s="159" t="s">
        <v>40</v>
      </c>
      <c r="L269" s="165" t="s">
        <v>41</v>
      </c>
      <c r="M269" s="116">
        <v>154</v>
      </c>
      <c r="N269" s="156">
        <v>0</v>
      </c>
      <c r="O269" s="116" t="s">
        <v>4</v>
      </c>
      <c r="P269" s="116">
        <v>5862</v>
      </c>
      <c r="Q269" s="166" t="s">
        <v>105</v>
      </c>
      <c r="R269" s="96">
        <f t="shared" si="27"/>
        <v>2.4814695456010314E-2</v>
      </c>
      <c r="S269">
        <f t="shared" si="28"/>
        <v>0</v>
      </c>
      <c r="T269">
        <f t="shared" si="29"/>
        <v>0</v>
      </c>
    </row>
    <row r="270" spans="2:20" ht="24">
      <c r="B270" s="155">
        <v>20230915</v>
      </c>
      <c r="C270" s="116" t="s">
        <v>100</v>
      </c>
      <c r="D270" s="156" t="s">
        <v>46</v>
      </c>
      <c r="E270" s="116">
        <v>7023</v>
      </c>
      <c r="F270" s="156">
        <v>6872</v>
      </c>
      <c r="G270" s="156"/>
      <c r="H270" s="116">
        <v>-800</v>
      </c>
      <c r="I270" s="116">
        <v>-800</v>
      </c>
      <c r="J270" s="156">
        <v>-649</v>
      </c>
      <c r="K270" s="159" t="s">
        <v>40</v>
      </c>
      <c r="L270" s="165" t="s">
        <v>36</v>
      </c>
      <c r="M270" s="116">
        <v>151</v>
      </c>
      <c r="N270" s="156">
        <v>0</v>
      </c>
      <c r="O270" s="237" t="s">
        <v>386</v>
      </c>
      <c r="Q270" s="166"/>
      <c r="R270" s="96">
        <f t="shared" si="27"/>
        <v>2.1500783141107788E-2</v>
      </c>
      <c r="S270">
        <f t="shared" si="28"/>
        <v>0</v>
      </c>
      <c r="T270">
        <f t="shared" si="29"/>
        <v>0</v>
      </c>
    </row>
    <row r="271" spans="2:20" ht="36">
      <c r="B271" s="155">
        <v>20230916</v>
      </c>
      <c r="C271" s="116" t="s">
        <v>100</v>
      </c>
      <c r="D271" s="156" t="s">
        <v>38</v>
      </c>
      <c r="E271" s="116">
        <v>5698</v>
      </c>
      <c r="F271" s="156">
        <v>5404</v>
      </c>
      <c r="G271" s="156"/>
      <c r="H271" s="116">
        <v>0</v>
      </c>
      <c r="I271" s="116">
        <v>0</v>
      </c>
      <c r="J271" s="156">
        <v>0</v>
      </c>
      <c r="K271" s="159" t="s">
        <v>40</v>
      </c>
      <c r="L271" s="165" t="s">
        <v>41</v>
      </c>
      <c r="M271" s="116">
        <v>294</v>
      </c>
      <c r="N271" s="156">
        <v>0</v>
      </c>
      <c r="O271" s="116" t="s">
        <v>4</v>
      </c>
      <c r="P271" s="116">
        <v>5214</v>
      </c>
      <c r="Q271" s="166" t="s">
        <v>70</v>
      </c>
      <c r="R271" s="96">
        <f t="shared" si="27"/>
        <v>5.1597051597051594E-2</v>
      </c>
      <c r="S271" t="e">
        <f t="shared" si="28"/>
        <v>#DIV/0!</v>
      </c>
      <c r="T271">
        <f t="shared" si="29"/>
        <v>0</v>
      </c>
    </row>
    <row r="272" spans="2:20" ht="36">
      <c r="B272" s="155">
        <v>20230916</v>
      </c>
      <c r="C272" s="116" t="s">
        <v>100</v>
      </c>
      <c r="D272" s="156" t="s">
        <v>39</v>
      </c>
      <c r="E272" s="116">
        <v>5713</v>
      </c>
      <c r="F272" s="156">
        <v>5559</v>
      </c>
      <c r="G272" s="156"/>
      <c r="H272" s="116">
        <v>0</v>
      </c>
      <c r="I272" s="116">
        <v>0</v>
      </c>
      <c r="J272" s="156">
        <v>0</v>
      </c>
      <c r="K272" s="159" t="s">
        <v>40</v>
      </c>
      <c r="L272" s="165" t="s">
        <v>41</v>
      </c>
      <c r="M272" s="116">
        <v>154</v>
      </c>
      <c r="N272" s="156">
        <v>0</v>
      </c>
      <c r="O272" s="116" t="s">
        <v>4</v>
      </c>
      <c r="P272" s="116">
        <v>5369</v>
      </c>
      <c r="Q272" s="166" t="s">
        <v>106</v>
      </c>
      <c r="R272" s="96">
        <f t="shared" si="27"/>
        <v>2.6956065114650797E-2</v>
      </c>
      <c r="S272" t="e">
        <f t="shared" si="28"/>
        <v>#DIV/0!</v>
      </c>
      <c r="T272">
        <f t="shared" si="29"/>
        <v>0</v>
      </c>
    </row>
    <row r="273" spans="2:20" ht="36">
      <c r="B273" s="155">
        <v>20230916</v>
      </c>
      <c r="C273" s="116" t="s">
        <v>100</v>
      </c>
      <c r="D273" s="156" t="s">
        <v>43</v>
      </c>
      <c r="E273" s="116">
        <v>5713</v>
      </c>
      <c r="F273" s="156">
        <v>5274</v>
      </c>
      <c r="G273" s="156"/>
      <c r="H273" s="116">
        <v>0</v>
      </c>
      <c r="I273" s="116">
        <v>0</v>
      </c>
      <c r="J273" s="156">
        <v>0</v>
      </c>
      <c r="K273" s="159" t="s">
        <v>40</v>
      </c>
      <c r="L273" s="165" t="s">
        <v>41</v>
      </c>
      <c r="M273" s="116">
        <v>439</v>
      </c>
      <c r="N273" s="156">
        <v>0</v>
      </c>
      <c r="O273" s="116" t="s">
        <v>4</v>
      </c>
      <c r="P273" s="116">
        <v>5083</v>
      </c>
      <c r="Q273" s="166" t="s">
        <v>106</v>
      </c>
      <c r="R273" s="96">
        <f t="shared" si="27"/>
        <v>7.684228951514091E-2</v>
      </c>
      <c r="S273" t="e">
        <f t="shared" si="28"/>
        <v>#DIV/0!</v>
      </c>
      <c r="T273">
        <f t="shared" si="29"/>
        <v>0</v>
      </c>
    </row>
    <row r="274" spans="2:20" ht="36">
      <c r="B274" s="155">
        <v>20230916</v>
      </c>
      <c r="C274" s="116" t="s">
        <v>100</v>
      </c>
      <c r="D274" s="156" t="s">
        <v>45</v>
      </c>
      <c r="E274" s="116">
        <v>5713</v>
      </c>
      <c r="F274" s="156">
        <v>4887</v>
      </c>
      <c r="G274" s="156"/>
      <c r="H274" s="116">
        <v>0</v>
      </c>
      <c r="I274" s="116">
        <v>0</v>
      </c>
      <c r="J274" s="156">
        <v>0</v>
      </c>
      <c r="K274" s="159" t="s">
        <v>40</v>
      </c>
      <c r="L274" s="165" t="s">
        <v>41</v>
      </c>
      <c r="M274" s="116">
        <v>826</v>
      </c>
      <c r="N274" s="156">
        <v>0</v>
      </c>
      <c r="O274" s="116" t="s">
        <v>4</v>
      </c>
      <c r="P274" s="116">
        <v>4697</v>
      </c>
      <c r="Q274" s="166" t="s">
        <v>106</v>
      </c>
      <c r="R274" s="96">
        <f t="shared" si="27"/>
        <v>0.14458253106949062</v>
      </c>
      <c r="S274" t="e">
        <f t="shared" si="28"/>
        <v>#DIV/0!</v>
      </c>
      <c r="T274">
        <f t="shared" si="29"/>
        <v>0</v>
      </c>
    </row>
    <row r="275" spans="2:20" ht="36">
      <c r="B275" s="155">
        <v>20230916</v>
      </c>
      <c r="C275" s="116" t="s">
        <v>100</v>
      </c>
      <c r="D275" s="156" t="s">
        <v>46</v>
      </c>
      <c r="E275" s="116">
        <v>5796</v>
      </c>
      <c r="F275" s="156">
        <v>5648</v>
      </c>
      <c r="G275" s="156"/>
      <c r="H275" s="116">
        <v>0</v>
      </c>
      <c r="I275" s="116">
        <v>0</v>
      </c>
      <c r="J275" s="156">
        <v>0</v>
      </c>
      <c r="K275" s="159" t="s">
        <v>40</v>
      </c>
      <c r="L275" s="165" t="s">
        <v>41</v>
      </c>
      <c r="M275" s="116">
        <v>148</v>
      </c>
      <c r="N275" s="156">
        <v>0</v>
      </c>
      <c r="O275" s="116" t="s">
        <v>4</v>
      </c>
      <c r="P275" s="116">
        <v>5459</v>
      </c>
      <c r="Q275" s="166" t="s">
        <v>106</v>
      </c>
      <c r="R275" s="96">
        <f t="shared" si="27"/>
        <v>2.5534851621808144E-2</v>
      </c>
      <c r="S275" t="e">
        <f t="shared" si="28"/>
        <v>#DIV/0!</v>
      </c>
      <c r="T275">
        <f t="shared" si="29"/>
        <v>0</v>
      </c>
    </row>
    <row r="276" spans="2:20" ht="36">
      <c r="B276" s="155">
        <v>20230917</v>
      </c>
      <c r="C276" s="116" t="s">
        <v>100</v>
      </c>
      <c r="D276" s="156" t="s">
        <v>45</v>
      </c>
      <c r="E276" s="116">
        <v>6172</v>
      </c>
      <c r="F276" s="156">
        <v>6018</v>
      </c>
      <c r="G276" s="156"/>
      <c r="H276" s="116">
        <v>0</v>
      </c>
      <c r="I276" s="116">
        <v>0</v>
      </c>
      <c r="J276" s="156">
        <v>0</v>
      </c>
      <c r="K276" s="159" t="s">
        <v>40</v>
      </c>
      <c r="L276" s="165" t="s">
        <v>41</v>
      </c>
      <c r="M276" s="116">
        <v>154</v>
      </c>
      <c r="N276" s="156">
        <v>0</v>
      </c>
      <c r="O276" s="116" t="s">
        <v>4</v>
      </c>
      <c r="P276" s="116">
        <v>5828</v>
      </c>
      <c r="Q276" s="166" t="s">
        <v>106</v>
      </c>
      <c r="R276" s="96">
        <f t="shared" si="27"/>
        <v>2.4951393389500972E-2</v>
      </c>
      <c r="S276" t="e">
        <f t="shared" si="28"/>
        <v>#DIV/0!</v>
      </c>
      <c r="T276">
        <f t="shared" si="29"/>
        <v>0</v>
      </c>
    </row>
    <row r="277" spans="2:20" ht="36">
      <c r="B277" s="155">
        <v>20230917</v>
      </c>
      <c r="C277" s="116" t="s">
        <v>100</v>
      </c>
      <c r="D277" s="156" t="s">
        <v>47</v>
      </c>
      <c r="E277" s="116">
        <v>6301</v>
      </c>
      <c r="F277" s="156">
        <v>6277</v>
      </c>
      <c r="G277" s="156"/>
      <c r="H277" s="116">
        <v>0</v>
      </c>
      <c r="I277" s="116">
        <v>0</v>
      </c>
      <c r="J277" s="156">
        <v>0</v>
      </c>
      <c r="K277" s="159" t="s">
        <v>40</v>
      </c>
      <c r="L277" s="165" t="s">
        <v>41</v>
      </c>
      <c r="M277" s="116">
        <v>24</v>
      </c>
      <c r="N277" s="156">
        <v>0</v>
      </c>
      <c r="O277" s="116" t="s">
        <v>4</v>
      </c>
      <c r="P277" s="116">
        <v>6087</v>
      </c>
      <c r="Q277" s="166" t="s">
        <v>70</v>
      </c>
      <c r="R277" s="96">
        <f t="shared" ref="R277" si="30">M277/E277</f>
        <v>3.8089192191715603E-3</v>
      </c>
      <c r="S277" t="e">
        <f t="shared" ref="S277" si="31">N277/H277</f>
        <v>#DIV/0!</v>
      </c>
      <c r="T277">
        <f t="shared" ref="T277" si="32">IF(ISNUMBER(SEARCH("Outage",Q277)),1,IF(ISNUMBER(SEARCH("redispatch",Q277)),1,IF(ISNUMBER(SEARCH("Bilateral",Q277)),1,0)))</f>
        <v>0</v>
      </c>
    </row>
    <row r="278" spans="2:20" ht="24">
      <c r="B278" s="155">
        <v>20230918</v>
      </c>
      <c r="C278" s="116" t="s">
        <v>100</v>
      </c>
      <c r="D278" s="156" t="s">
        <v>34</v>
      </c>
      <c r="E278" s="116">
        <v>6166</v>
      </c>
      <c r="F278" s="116">
        <v>6054</v>
      </c>
      <c r="G278" s="156">
        <v>241</v>
      </c>
      <c r="H278" s="116">
        <v>0</v>
      </c>
      <c r="I278" s="116">
        <v>0</v>
      </c>
      <c r="J278" s="156">
        <v>0</v>
      </c>
      <c r="K278" s="159" t="s">
        <v>40</v>
      </c>
      <c r="L278" s="156" t="s">
        <v>41</v>
      </c>
      <c r="M278" s="116">
        <v>112</v>
      </c>
      <c r="N278" s="156">
        <v>0</v>
      </c>
      <c r="O278" s="116" t="s">
        <v>3</v>
      </c>
      <c r="P278" s="116">
        <v>246</v>
      </c>
      <c r="Q278" s="166" t="s">
        <v>126</v>
      </c>
      <c r="R278" s="96">
        <f t="shared" ref="R278:R286" si="33">M278/E278</f>
        <v>1.8164125851443398E-2</v>
      </c>
      <c r="S278" t="e">
        <f t="shared" ref="S278:S286" si="34">N278/H278</f>
        <v>#DIV/0!</v>
      </c>
      <c r="T278">
        <f t="shared" ref="T278:T286" si="35">IF(ISNUMBER(SEARCH("Outage",Q278)),1,IF(ISNUMBER(SEARCH("redispatch",Q278)),1,IF(ISNUMBER(SEARCH("Bilateral",Q278)),1,0)))</f>
        <v>1</v>
      </c>
    </row>
    <row r="279" spans="2:20" ht="24">
      <c r="B279" s="155">
        <v>20230918</v>
      </c>
      <c r="C279" s="116" t="s">
        <v>100</v>
      </c>
      <c r="D279" s="156" t="s">
        <v>35</v>
      </c>
      <c r="E279" s="116">
        <v>6195</v>
      </c>
      <c r="F279" s="116">
        <v>6173</v>
      </c>
      <c r="G279" s="156">
        <v>232</v>
      </c>
      <c r="H279" s="116">
        <v>0</v>
      </c>
      <c r="I279" s="116">
        <v>0</v>
      </c>
      <c r="J279" s="156">
        <v>0</v>
      </c>
      <c r="K279" s="159" t="s">
        <v>40</v>
      </c>
      <c r="L279" s="156" t="s">
        <v>41</v>
      </c>
      <c r="M279" s="116">
        <v>22</v>
      </c>
      <c r="N279" s="156">
        <v>0</v>
      </c>
      <c r="O279" s="116" t="s">
        <v>3</v>
      </c>
      <c r="P279" s="116">
        <v>233</v>
      </c>
      <c r="Q279" s="166" t="s">
        <v>126</v>
      </c>
      <c r="R279" s="96">
        <f t="shared" si="33"/>
        <v>3.5512510088781275E-3</v>
      </c>
      <c r="S279" t="e">
        <f t="shared" si="34"/>
        <v>#DIV/0!</v>
      </c>
      <c r="T279">
        <f t="shared" si="35"/>
        <v>1</v>
      </c>
    </row>
    <row r="280" spans="2:20" ht="24">
      <c r="B280" s="155">
        <v>20230918</v>
      </c>
      <c r="C280" s="116" t="s">
        <v>100</v>
      </c>
      <c r="D280" s="156" t="s">
        <v>38</v>
      </c>
      <c r="E280" s="116">
        <v>6195</v>
      </c>
      <c r="F280" s="116">
        <v>5992</v>
      </c>
      <c r="G280" s="156">
        <v>225</v>
      </c>
      <c r="H280" s="116">
        <v>0</v>
      </c>
      <c r="I280" s="116">
        <v>0</v>
      </c>
      <c r="J280" s="156">
        <v>0</v>
      </c>
      <c r="K280" s="159" t="s">
        <v>40</v>
      </c>
      <c r="L280" s="156" t="s">
        <v>41</v>
      </c>
      <c r="M280" s="116">
        <v>203</v>
      </c>
      <c r="N280" s="156">
        <v>0</v>
      </c>
      <c r="O280" s="116" t="s">
        <v>3</v>
      </c>
      <c r="P280" s="116">
        <v>233</v>
      </c>
      <c r="Q280" s="166" t="s">
        <v>126</v>
      </c>
      <c r="R280" s="96">
        <f t="shared" si="33"/>
        <v>3.2768361581920903E-2</v>
      </c>
      <c r="S280" t="e">
        <f t="shared" si="34"/>
        <v>#DIV/0!</v>
      </c>
      <c r="T280">
        <f t="shared" si="35"/>
        <v>1</v>
      </c>
    </row>
    <row r="281" spans="2:20" ht="24">
      <c r="B281" s="155">
        <v>20230918</v>
      </c>
      <c r="C281" s="116" t="s">
        <v>100</v>
      </c>
      <c r="D281" s="156" t="s">
        <v>39</v>
      </c>
      <c r="E281" s="116">
        <v>6285</v>
      </c>
      <c r="F281" s="116">
        <v>5798</v>
      </c>
      <c r="G281" s="156">
        <v>215</v>
      </c>
      <c r="H281" s="116">
        <v>0</v>
      </c>
      <c r="I281" s="116">
        <v>0</v>
      </c>
      <c r="J281" s="156">
        <v>0</v>
      </c>
      <c r="K281" s="159" t="s">
        <v>40</v>
      </c>
      <c r="L281" s="156" t="s">
        <v>41</v>
      </c>
      <c r="M281" s="116">
        <v>487</v>
      </c>
      <c r="N281" s="156">
        <v>0</v>
      </c>
      <c r="O281" s="116" t="s">
        <v>3</v>
      </c>
      <c r="P281" s="116">
        <v>-100000</v>
      </c>
      <c r="Q281" s="166" t="s">
        <v>126</v>
      </c>
      <c r="R281" s="96">
        <f t="shared" si="33"/>
        <v>7.7486077963404926E-2</v>
      </c>
      <c r="S281" t="e">
        <f t="shared" si="34"/>
        <v>#DIV/0!</v>
      </c>
      <c r="T281">
        <f t="shared" si="35"/>
        <v>1</v>
      </c>
    </row>
    <row r="282" spans="2:20" ht="24">
      <c r="B282" s="155">
        <v>20230918</v>
      </c>
      <c r="C282" s="116" t="s">
        <v>100</v>
      </c>
      <c r="D282" s="156" t="s">
        <v>43</v>
      </c>
      <c r="E282" s="116">
        <v>6285</v>
      </c>
      <c r="F282" s="116">
        <v>5908</v>
      </c>
      <c r="G282" s="156">
        <v>207</v>
      </c>
      <c r="H282" s="116">
        <v>0</v>
      </c>
      <c r="I282" s="116">
        <v>0</v>
      </c>
      <c r="J282" s="156">
        <v>0</v>
      </c>
      <c r="K282" s="159" t="s">
        <v>40</v>
      </c>
      <c r="L282" s="156" t="s">
        <v>41</v>
      </c>
      <c r="M282" s="116">
        <v>377</v>
      </c>
      <c r="N282" s="156">
        <v>0</v>
      </c>
      <c r="O282" s="116" t="s">
        <v>3</v>
      </c>
      <c r="P282" s="116">
        <v>-100000</v>
      </c>
      <c r="Q282" s="166" t="s">
        <v>126</v>
      </c>
      <c r="R282" s="96">
        <f t="shared" si="33"/>
        <v>5.9984089101034206E-2</v>
      </c>
      <c r="S282" t="e">
        <f t="shared" si="34"/>
        <v>#DIV/0!</v>
      </c>
      <c r="T282">
        <f t="shared" si="35"/>
        <v>1</v>
      </c>
    </row>
    <row r="283" spans="2:20" ht="24">
      <c r="B283" s="155">
        <v>20230918</v>
      </c>
      <c r="C283" s="116" t="s">
        <v>100</v>
      </c>
      <c r="D283" s="156" t="s">
        <v>45</v>
      </c>
      <c r="E283" s="116">
        <v>6285</v>
      </c>
      <c r="F283" s="116">
        <v>6067</v>
      </c>
      <c r="G283" s="156">
        <v>215</v>
      </c>
      <c r="H283" s="116">
        <v>0</v>
      </c>
      <c r="I283" s="116">
        <v>0</v>
      </c>
      <c r="J283" s="156">
        <v>0</v>
      </c>
      <c r="K283" s="159" t="s">
        <v>40</v>
      </c>
      <c r="L283" s="156" t="s">
        <v>41</v>
      </c>
      <c r="M283" s="116">
        <v>218</v>
      </c>
      <c r="N283" s="156">
        <v>0</v>
      </c>
      <c r="O283" s="116" t="s">
        <v>3</v>
      </c>
      <c r="P283" s="116">
        <v>-100000</v>
      </c>
      <c r="Q283" s="166" t="s">
        <v>126</v>
      </c>
      <c r="R283" s="96">
        <f t="shared" si="33"/>
        <v>3.4685759745425614E-2</v>
      </c>
      <c r="S283" t="e">
        <f t="shared" si="34"/>
        <v>#DIV/0!</v>
      </c>
      <c r="T283">
        <f t="shared" si="35"/>
        <v>1</v>
      </c>
    </row>
    <row r="284" spans="2:20" ht="24">
      <c r="B284" s="155">
        <v>20230918</v>
      </c>
      <c r="C284" s="116" t="s">
        <v>100</v>
      </c>
      <c r="D284" s="156" t="s">
        <v>46</v>
      </c>
      <c r="E284" s="116">
        <v>6533</v>
      </c>
      <c r="F284" s="116">
        <v>6251</v>
      </c>
      <c r="G284" s="156">
        <v>220</v>
      </c>
      <c r="H284" s="116">
        <v>0</v>
      </c>
      <c r="I284" s="116">
        <v>0</v>
      </c>
      <c r="J284" s="156">
        <v>0</v>
      </c>
      <c r="K284" s="159" t="s">
        <v>40</v>
      </c>
      <c r="L284" s="156" t="s">
        <v>41</v>
      </c>
      <c r="M284" s="116">
        <v>282</v>
      </c>
      <c r="N284" s="156">
        <v>0</v>
      </c>
      <c r="O284" s="116" t="s">
        <v>3</v>
      </c>
      <c r="P284" s="116">
        <v>231</v>
      </c>
      <c r="Q284" s="166" t="s">
        <v>126</v>
      </c>
      <c r="R284" s="96">
        <f t="shared" si="33"/>
        <v>4.3165467625899283E-2</v>
      </c>
      <c r="S284" t="e">
        <f t="shared" si="34"/>
        <v>#DIV/0!</v>
      </c>
      <c r="T284">
        <f t="shared" si="35"/>
        <v>1</v>
      </c>
    </row>
    <row r="285" spans="2:20" ht="24">
      <c r="B285" s="155">
        <v>20230918</v>
      </c>
      <c r="C285" s="116" t="s">
        <v>100</v>
      </c>
      <c r="D285" s="156" t="s">
        <v>47</v>
      </c>
      <c r="E285" s="116">
        <v>6533</v>
      </c>
      <c r="F285" s="116">
        <v>6112</v>
      </c>
      <c r="G285" s="156">
        <v>215</v>
      </c>
      <c r="H285" s="116">
        <v>0</v>
      </c>
      <c r="I285" s="116">
        <v>0</v>
      </c>
      <c r="J285" s="156">
        <v>0</v>
      </c>
      <c r="K285" s="159" t="s">
        <v>40</v>
      </c>
      <c r="L285" s="156" t="s">
        <v>41</v>
      </c>
      <c r="M285" s="116">
        <v>421</v>
      </c>
      <c r="N285" s="156">
        <v>0</v>
      </c>
      <c r="O285" s="116" t="s">
        <v>3</v>
      </c>
      <c r="P285" s="116">
        <v>231</v>
      </c>
      <c r="Q285" s="166" t="s">
        <v>126</v>
      </c>
      <c r="R285" s="96">
        <f t="shared" si="33"/>
        <v>6.444206337058013E-2</v>
      </c>
      <c r="S285" t="e">
        <f t="shared" si="34"/>
        <v>#DIV/0!</v>
      </c>
      <c r="T285">
        <f t="shared" si="35"/>
        <v>1</v>
      </c>
    </row>
    <row r="286" spans="2:20" ht="24">
      <c r="B286" s="155">
        <v>20230918</v>
      </c>
      <c r="C286" s="116" t="s">
        <v>100</v>
      </c>
      <c r="D286" s="156" t="s">
        <v>48</v>
      </c>
      <c r="E286" s="116">
        <v>6533</v>
      </c>
      <c r="F286" s="116">
        <v>6045</v>
      </c>
      <c r="G286" s="156">
        <v>226</v>
      </c>
      <c r="H286" s="116">
        <v>0</v>
      </c>
      <c r="I286" s="116">
        <v>0</v>
      </c>
      <c r="J286" s="156">
        <v>0</v>
      </c>
      <c r="K286" s="159" t="s">
        <v>40</v>
      </c>
      <c r="L286" s="156" t="s">
        <v>41</v>
      </c>
      <c r="M286" s="116">
        <v>488</v>
      </c>
      <c r="N286" s="156">
        <v>0</v>
      </c>
      <c r="O286" s="116" t="s">
        <v>3</v>
      </c>
      <c r="P286" s="116">
        <v>247</v>
      </c>
      <c r="Q286" s="166" t="s">
        <v>126</v>
      </c>
      <c r="R286" s="96">
        <f t="shared" si="33"/>
        <v>7.4697688657584568E-2</v>
      </c>
      <c r="S286" t="e">
        <f t="shared" si="34"/>
        <v>#DIV/0!</v>
      </c>
      <c r="T286">
        <f t="shared" si="35"/>
        <v>1</v>
      </c>
    </row>
    <row r="287" spans="2:20" ht="36">
      <c r="B287" s="155">
        <v>20230919</v>
      </c>
      <c r="C287" s="116" t="s">
        <v>100</v>
      </c>
      <c r="D287" s="156" t="s">
        <v>38</v>
      </c>
      <c r="E287" s="116">
        <v>5637</v>
      </c>
      <c r="F287" s="156">
        <v>5198</v>
      </c>
      <c r="G287" s="156"/>
      <c r="H287" s="116">
        <v>-686</v>
      </c>
      <c r="I287" s="116">
        <v>-686</v>
      </c>
      <c r="J287" s="156">
        <v>-242</v>
      </c>
      <c r="K287" s="159" t="s">
        <v>40</v>
      </c>
      <c r="L287" s="165" t="s">
        <v>41</v>
      </c>
      <c r="M287" s="116">
        <v>439</v>
      </c>
      <c r="N287" s="156">
        <v>0</v>
      </c>
      <c r="O287" s="116" t="s">
        <v>4</v>
      </c>
      <c r="P287" s="116">
        <v>5008</v>
      </c>
      <c r="Q287" s="166" t="s">
        <v>106</v>
      </c>
      <c r="R287" s="96">
        <f t="shared" ref="R287:R301" si="36">M287/E287</f>
        <v>7.7878304062444559E-2</v>
      </c>
      <c r="S287">
        <f t="shared" ref="S287:S301" si="37">N287/H287</f>
        <v>0</v>
      </c>
      <c r="T287">
        <f t="shared" ref="T287:T301" si="38">IF(ISNUMBER(SEARCH("Outage",Q287)),1,IF(ISNUMBER(SEARCH("redispatch",Q287)),1,IF(ISNUMBER(SEARCH("Bilateral",Q287)),1,0)))</f>
        <v>0</v>
      </c>
    </row>
    <row r="288" spans="2:20" ht="24">
      <c r="B288" s="155">
        <v>20230921</v>
      </c>
      <c r="C288" s="116" t="s">
        <v>100</v>
      </c>
      <c r="D288" s="156" t="s">
        <v>39</v>
      </c>
      <c r="E288" s="116">
        <v>5512</v>
      </c>
      <c r="F288" s="156">
        <v>4851</v>
      </c>
      <c r="G288" s="156"/>
      <c r="H288" s="116">
        <v>0</v>
      </c>
      <c r="I288" s="116">
        <v>0</v>
      </c>
      <c r="J288" s="156">
        <v>0</v>
      </c>
      <c r="K288" s="159" t="s">
        <v>40</v>
      </c>
      <c r="L288" s="165" t="s">
        <v>41</v>
      </c>
      <c r="M288" s="116">
        <v>661</v>
      </c>
      <c r="N288" s="156">
        <v>0</v>
      </c>
      <c r="O288" s="116" t="s">
        <v>4</v>
      </c>
      <c r="P288" s="116">
        <v>4661</v>
      </c>
      <c r="Q288" s="166" t="s">
        <v>107</v>
      </c>
      <c r="R288" s="96">
        <f t="shared" si="36"/>
        <v>0.11992017416545718</v>
      </c>
      <c r="S288" t="e">
        <f t="shared" si="37"/>
        <v>#DIV/0!</v>
      </c>
      <c r="T288">
        <f t="shared" si="38"/>
        <v>0</v>
      </c>
    </row>
    <row r="289" spans="2:20" ht="36">
      <c r="B289" s="155">
        <v>20230922</v>
      </c>
      <c r="C289" s="116" t="s">
        <v>100</v>
      </c>
      <c r="D289" s="156" t="s">
        <v>45</v>
      </c>
      <c r="E289" s="116">
        <v>7206</v>
      </c>
      <c r="F289" s="156">
        <v>7030</v>
      </c>
      <c r="G289" s="156"/>
      <c r="H289" s="116">
        <v>0</v>
      </c>
      <c r="I289" s="116">
        <v>0</v>
      </c>
      <c r="J289" s="156">
        <v>0</v>
      </c>
      <c r="K289" s="159" t="s">
        <v>40</v>
      </c>
      <c r="L289" s="165" t="s">
        <v>41</v>
      </c>
      <c r="M289" s="116">
        <v>176</v>
      </c>
      <c r="N289" s="156">
        <v>0</v>
      </c>
      <c r="O289" s="116" t="s">
        <v>4</v>
      </c>
      <c r="P289" s="116">
        <v>6840</v>
      </c>
      <c r="Q289" s="166" t="s">
        <v>66</v>
      </c>
      <c r="R289" s="96">
        <f t="shared" si="36"/>
        <v>2.4424091035248403E-2</v>
      </c>
      <c r="S289" t="e">
        <f t="shared" si="37"/>
        <v>#DIV/0!</v>
      </c>
      <c r="T289">
        <f t="shared" si="38"/>
        <v>0</v>
      </c>
    </row>
    <row r="290" spans="2:20" ht="36">
      <c r="B290" s="155">
        <v>20230922</v>
      </c>
      <c r="C290" s="116" t="s">
        <v>100</v>
      </c>
      <c r="D290" s="156" t="s">
        <v>47</v>
      </c>
      <c r="E290" s="116">
        <v>7033</v>
      </c>
      <c r="F290" s="156">
        <v>6972</v>
      </c>
      <c r="G290" s="156"/>
      <c r="H290" s="116">
        <v>0</v>
      </c>
      <c r="I290" s="116">
        <v>0</v>
      </c>
      <c r="J290" s="156">
        <v>0</v>
      </c>
      <c r="K290" s="159" t="s">
        <v>40</v>
      </c>
      <c r="L290" s="165" t="s">
        <v>41</v>
      </c>
      <c r="M290" s="116">
        <v>61</v>
      </c>
      <c r="N290" s="156">
        <v>0</v>
      </c>
      <c r="O290" s="116" t="s">
        <v>4</v>
      </c>
      <c r="P290" s="116">
        <v>6781</v>
      </c>
      <c r="Q290" s="166" t="s">
        <v>51</v>
      </c>
      <c r="R290" s="96">
        <f t="shared" si="36"/>
        <v>8.6733968434522957E-3</v>
      </c>
      <c r="S290" t="e">
        <f t="shared" si="37"/>
        <v>#DIV/0!</v>
      </c>
      <c r="T290">
        <f t="shared" si="38"/>
        <v>0</v>
      </c>
    </row>
    <row r="291" spans="2:20" ht="36">
      <c r="B291" s="155">
        <v>20230923</v>
      </c>
      <c r="C291" s="116" t="s">
        <v>100</v>
      </c>
      <c r="D291" s="156" t="s">
        <v>35</v>
      </c>
      <c r="E291" s="116">
        <v>5959</v>
      </c>
      <c r="F291" s="156">
        <v>5764</v>
      </c>
      <c r="G291" s="156"/>
      <c r="H291" s="116">
        <v>0</v>
      </c>
      <c r="I291" s="116">
        <v>0</v>
      </c>
      <c r="J291" s="156">
        <v>0</v>
      </c>
      <c r="K291" s="159" t="s">
        <v>40</v>
      </c>
      <c r="L291" s="165" t="s">
        <v>41</v>
      </c>
      <c r="M291" s="116">
        <v>195</v>
      </c>
      <c r="N291" s="156">
        <v>0</v>
      </c>
      <c r="O291" s="116" t="s">
        <v>4</v>
      </c>
      <c r="P291" s="116">
        <v>5574</v>
      </c>
      <c r="Q291" s="166" t="s">
        <v>66</v>
      </c>
      <c r="R291" s="96">
        <f t="shared" si="36"/>
        <v>3.2723611344185263E-2</v>
      </c>
      <c r="S291" t="e">
        <f t="shared" si="37"/>
        <v>#DIV/0!</v>
      </c>
      <c r="T291">
        <f t="shared" si="38"/>
        <v>0</v>
      </c>
    </row>
    <row r="292" spans="2:20" ht="36">
      <c r="B292" s="155">
        <v>20230923</v>
      </c>
      <c r="C292" s="116" t="s">
        <v>100</v>
      </c>
      <c r="D292" s="156" t="s">
        <v>39</v>
      </c>
      <c r="E292" s="116">
        <v>5747</v>
      </c>
      <c r="F292" s="156">
        <v>5244</v>
      </c>
      <c r="G292" s="156"/>
      <c r="H292" s="116">
        <v>0</v>
      </c>
      <c r="I292" s="116">
        <v>0</v>
      </c>
      <c r="J292" s="156">
        <v>0</v>
      </c>
      <c r="K292" s="159" t="s">
        <v>40</v>
      </c>
      <c r="L292" s="165" t="s">
        <v>41</v>
      </c>
      <c r="M292" s="116">
        <v>503</v>
      </c>
      <c r="N292" s="156">
        <v>0</v>
      </c>
      <c r="O292" s="116" t="s">
        <v>4</v>
      </c>
      <c r="P292" s="116">
        <v>5054</v>
      </c>
      <c r="Q292" s="166" t="s">
        <v>108</v>
      </c>
      <c r="R292" s="96">
        <f t="shared" si="36"/>
        <v>8.7523925526361582E-2</v>
      </c>
      <c r="S292" t="e">
        <f t="shared" si="37"/>
        <v>#DIV/0!</v>
      </c>
      <c r="T292">
        <f t="shared" si="38"/>
        <v>0</v>
      </c>
    </row>
    <row r="293" spans="2:20" ht="24">
      <c r="B293" s="155">
        <v>20230926</v>
      </c>
      <c r="C293" s="116" t="s">
        <v>100</v>
      </c>
      <c r="D293" s="156" t="s">
        <v>35</v>
      </c>
      <c r="E293" s="116">
        <v>7293</v>
      </c>
      <c r="F293" s="116">
        <v>6992</v>
      </c>
      <c r="G293" s="156">
        <v>2273</v>
      </c>
      <c r="H293" s="116">
        <v>0</v>
      </c>
      <c r="I293" s="116">
        <v>0</v>
      </c>
      <c r="J293" s="156">
        <v>0</v>
      </c>
      <c r="K293" s="159" t="s">
        <v>40</v>
      </c>
      <c r="L293" s="156" t="s">
        <v>41</v>
      </c>
      <c r="M293" s="116">
        <v>301</v>
      </c>
      <c r="N293" s="156">
        <v>0</v>
      </c>
      <c r="O293" s="116" t="s">
        <v>5</v>
      </c>
      <c r="P293" s="116">
        <v>2000</v>
      </c>
      <c r="Q293" s="166" t="s">
        <v>408</v>
      </c>
      <c r="R293" s="96">
        <f t="shared" si="36"/>
        <v>4.1272453037158922E-2</v>
      </c>
      <c r="S293" t="e">
        <f t="shared" si="37"/>
        <v>#DIV/0!</v>
      </c>
      <c r="T293">
        <f t="shared" si="38"/>
        <v>1</v>
      </c>
    </row>
    <row r="294" spans="2:20" ht="24">
      <c r="B294" s="155">
        <v>20230926</v>
      </c>
      <c r="C294" s="116" t="s">
        <v>100</v>
      </c>
      <c r="D294" s="156" t="s">
        <v>37</v>
      </c>
      <c r="E294" s="116">
        <v>7293</v>
      </c>
      <c r="F294" s="116">
        <v>7086</v>
      </c>
      <c r="G294" s="156">
        <v>2273</v>
      </c>
      <c r="H294" s="116">
        <v>0</v>
      </c>
      <c r="I294" s="116">
        <v>0</v>
      </c>
      <c r="J294" s="156">
        <v>0</v>
      </c>
      <c r="K294" s="159" t="s">
        <v>40</v>
      </c>
      <c r="L294" s="156" t="s">
        <v>60</v>
      </c>
      <c r="M294" s="116">
        <v>207</v>
      </c>
      <c r="N294" s="156">
        <v>0</v>
      </c>
      <c r="O294" s="116" t="s">
        <v>5</v>
      </c>
      <c r="P294" s="116">
        <v>2000</v>
      </c>
      <c r="Q294" s="166" t="s">
        <v>408</v>
      </c>
      <c r="R294" s="96">
        <f t="shared" si="36"/>
        <v>2.8383381324557796E-2</v>
      </c>
      <c r="S294" t="e">
        <f t="shared" si="37"/>
        <v>#DIV/0!</v>
      </c>
      <c r="T294">
        <f t="shared" si="38"/>
        <v>1</v>
      </c>
    </row>
    <row r="295" spans="2:20" ht="24">
      <c r="B295" s="155">
        <v>20230926</v>
      </c>
      <c r="C295" s="116" t="s">
        <v>100</v>
      </c>
      <c r="D295" s="156" t="s">
        <v>38</v>
      </c>
      <c r="E295" s="116">
        <v>7293</v>
      </c>
      <c r="F295" s="116">
        <v>7086</v>
      </c>
      <c r="G295" s="156">
        <v>2273</v>
      </c>
      <c r="H295" s="116">
        <v>0</v>
      </c>
      <c r="I295" s="116">
        <v>0</v>
      </c>
      <c r="J295" s="156">
        <v>0</v>
      </c>
      <c r="K295" s="159" t="s">
        <v>40</v>
      </c>
      <c r="L295" s="156" t="s">
        <v>60</v>
      </c>
      <c r="M295" s="116">
        <v>207</v>
      </c>
      <c r="N295" s="156">
        <v>0</v>
      </c>
      <c r="O295" s="116" t="s">
        <v>5</v>
      </c>
      <c r="P295" s="116">
        <v>2000</v>
      </c>
      <c r="Q295" s="166" t="s">
        <v>408</v>
      </c>
      <c r="R295" s="96">
        <f t="shared" si="36"/>
        <v>2.8383381324557796E-2</v>
      </c>
      <c r="S295" t="e">
        <f t="shared" si="37"/>
        <v>#DIV/0!</v>
      </c>
      <c r="T295">
        <f t="shared" si="38"/>
        <v>1</v>
      </c>
    </row>
    <row r="296" spans="2:20" ht="24">
      <c r="B296" s="155">
        <v>20230926</v>
      </c>
      <c r="C296" s="116" t="s">
        <v>100</v>
      </c>
      <c r="D296" s="156" t="s">
        <v>39</v>
      </c>
      <c r="E296" s="116">
        <v>6877</v>
      </c>
      <c r="F296" s="116">
        <v>6640</v>
      </c>
      <c r="G296" s="156">
        <v>2091</v>
      </c>
      <c r="H296" s="116">
        <v>0</v>
      </c>
      <c r="I296" s="116">
        <v>0</v>
      </c>
      <c r="J296" s="156">
        <v>0</v>
      </c>
      <c r="K296" s="159" t="s">
        <v>40</v>
      </c>
      <c r="L296" s="156" t="s">
        <v>60</v>
      </c>
      <c r="M296" s="116">
        <v>237</v>
      </c>
      <c r="N296" s="156">
        <v>0</v>
      </c>
      <c r="O296" s="116" t="s">
        <v>5</v>
      </c>
      <c r="P296" s="116">
        <v>2000</v>
      </c>
      <c r="Q296" s="166" t="s">
        <v>408</v>
      </c>
      <c r="R296" s="96">
        <f t="shared" si="36"/>
        <v>3.4462701759488151E-2</v>
      </c>
      <c r="S296" t="e">
        <f t="shared" si="37"/>
        <v>#DIV/0!</v>
      </c>
      <c r="T296">
        <f t="shared" si="38"/>
        <v>1</v>
      </c>
    </row>
    <row r="297" spans="2:20" ht="24">
      <c r="B297" s="155">
        <v>20230926</v>
      </c>
      <c r="C297" s="116" t="s">
        <v>100</v>
      </c>
      <c r="D297" s="156" t="s">
        <v>43</v>
      </c>
      <c r="E297" s="116">
        <v>6877</v>
      </c>
      <c r="F297" s="116">
        <v>6640</v>
      </c>
      <c r="G297" s="156">
        <v>2091</v>
      </c>
      <c r="H297" s="116">
        <v>0</v>
      </c>
      <c r="I297" s="116">
        <v>0</v>
      </c>
      <c r="J297" s="156">
        <v>0</v>
      </c>
      <c r="K297" s="159" t="s">
        <v>40</v>
      </c>
      <c r="L297" s="156" t="s">
        <v>60</v>
      </c>
      <c r="M297" s="116">
        <v>237</v>
      </c>
      <c r="N297" s="156">
        <v>0</v>
      </c>
      <c r="O297" s="116" t="s">
        <v>5</v>
      </c>
      <c r="P297" s="116">
        <v>2000</v>
      </c>
      <c r="Q297" s="166" t="s">
        <v>408</v>
      </c>
      <c r="R297" s="96">
        <f t="shared" si="36"/>
        <v>3.4462701759488151E-2</v>
      </c>
      <c r="S297" t="e">
        <f t="shared" si="37"/>
        <v>#DIV/0!</v>
      </c>
      <c r="T297">
        <f t="shared" si="38"/>
        <v>1</v>
      </c>
    </row>
    <row r="298" spans="2:20" ht="36">
      <c r="B298" s="155">
        <v>20230926</v>
      </c>
      <c r="C298" s="116" t="s">
        <v>100</v>
      </c>
      <c r="D298" s="156" t="s">
        <v>45</v>
      </c>
      <c r="E298" s="116">
        <v>6877</v>
      </c>
      <c r="F298" s="156">
        <v>6165</v>
      </c>
      <c r="G298" s="156"/>
      <c r="H298" s="116">
        <v>0</v>
      </c>
      <c r="I298" s="116">
        <v>0</v>
      </c>
      <c r="J298" s="156">
        <v>0</v>
      </c>
      <c r="K298" s="159" t="s">
        <v>40</v>
      </c>
      <c r="L298" s="165" t="s">
        <v>41</v>
      </c>
      <c r="M298" s="116">
        <v>712</v>
      </c>
      <c r="N298" s="156">
        <v>0</v>
      </c>
      <c r="O298" s="116" t="s">
        <v>4</v>
      </c>
      <c r="P298" s="116">
        <v>5975</v>
      </c>
      <c r="Q298" s="166" t="s">
        <v>69</v>
      </c>
      <c r="R298" s="96">
        <f t="shared" si="36"/>
        <v>0.10353351752217536</v>
      </c>
      <c r="S298" t="e">
        <f t="shared" si="37"/>
        <v>#DIV/0!</v>
      </c>
      <c r="T298">
        <f t="shared" si="38"/>
        <v>0</v>
      </c>
    </row>
    <row r="299" spans="2:20" ht="36">
      <c r="B299" s="155">
        <v>20230929</v>
      </c>
      <c r="C299" s="116" t="s">
        <v>100</v>
      </c>
      <c r="D299" s="156" t="s">
        <v>35</v>
      </c>
      <c r="E299" s="116">
        <v>6585</v>
      </c>
      <c r="F299" s="156">
        <v>6534</v>
      </c>
      <c r="G299" s="156"/>
      <c r="H299" s="116">
        <v>0</v>
      </c>
      <c r="I299" s="116">
        <v>0</v>
      </c>
      <c r="J299" s="156">
        <v>0</v>
      </c>
      <c r="K299" s="159" t="s">
        <v>40</v>
      </c>
      <c r="L299" s="165" t="s">
        <v>41</v>
      </c>
      <c r="M299" s="116">
        <v>51</v>
      </c>
      <c r="N299" s="156">
        <v>0</v>
      </c>
      <c r="O299" s="116" t="s">
        <v>4</v>
      </c>
      <c r="P299" s="116">
        <v>6344</v>
      </c>
      <c r="Q299" s="166" t="s">
        <v>75</v>
      </c>
      <c r="R299" s="96">
        <f t="shared" si="36"/>
        <v>7.7448747152619587E-3</v>
      </c>
      <c r="S299" t="e">
        <f t="shared" si="37"/>
        <v>#DIV/0!</v>
      </c>
      <c r="T299">
        <f t="shared" si="38"/>
        <v>0</v>
      </c>
    </row>
    <row r="300" spans="2:20" ht="36">
      <c r="B300" s="155">
        <v>20230929</v>
      </c>
      <c r="C300" s="116" t="s">
        <v>100</v>
      </c>
      <c r="D300" s="156" t="s">
        <v>38</v>
      </c>
      <c r="E300" s="116">
        <v>7685</v>
      </c>
      <c r="F300" s="156">
        <v>7426</v>
      </c>
      <c r="G300" s="156"/>
      <c r="H300" s="116">
        <v>0</v>
      </c>
      <c r="I300" s="116">
        <v>0</v>
      </c>
      <c r="J300" s="156">
        <v>0</v>
      </c>
      <c r="K300" s="159" t="s">
        <v>40</v>
      </c>
      <c r="L300" s="165" t="s">
        <v>41</v>
      </c>
      <c r="M300" s="116">
        <v>259</v>
      </c>
      <c r="N300" s="156">
        <v>0</v>
      </c>
      <c r="O300" s="116" t="s">
        <v>4</v>
      </c>
      <c r="P300" s="116">
        <v>7236</v>
      </c>
      <c r="Q300" s="166" t="s">
        <v>66</v>
      </c>
      <c r="R300" s="96">
        <f t="shared" si="36"/>
        <v>3.370201691607027E-2</v>
      </c>
      <c r="S300" t="e">
        <f t="shared" si="37"/>
        <v>#DIV/0!</v>
      </c>
      <c r="T300">
        <f t="shared" si="38"/>
        <v>0</v>
      </c>
    </row>
    <row r="301" spans="2:20" ht="36.950000000000003" thickBot="1">
      <c r="B301" s="160">
        <v>20230929</v>
      </c>
      <c r="C301" s="161" t="s">
        <v>100</v>
      </c>
      <c r="D301" s="162" t="s">
        <v>46</v>
      </c>
      <c r="E301" s="161">
        <v>6454</v>
      </c>
      <c r="F301" s="162">
        <v>6325</v>
      </c>
      <c r="G301" s="162"/>
      <c r="H301" s="161">
        <v>0</v>
      </c>
      <c r="I301" s="161">
        <v>0</v>
      </c>
      <c r="J301" s="162">
        <v>0</v>
      </c>
      <c r="K301" s="164" t="s">
        <v>40</v>
      </c>
      <c r="L301" s="180" t="s">
        <v>41</v>
      </c>
      <c r="M301" s="161">
        <v>129</v>
      </c>
      <c r="N301" s="162">
        <v>0</v>
      </c>
      <c r="O301" s="161" t="s">
        <v>4</v>
      </c>
      <c r="P301" s="161">
        <v>6135</v>
      </c>
      <c r="Q301" s="173" t="s">
        <v>51</v>
      </c>
      <c r="R301" s="96">
        <f t="shared" si="36"/>
        <v>1.9987604586303068E-2</v>
      </c>
      <c r="S301" t="e">
        <f t="shared" si="37"/>
        <v>#DIV/0!</v>
      </c>
      <c r="T301">
        <f t="shared" si="38"/>
        <v>0</v>
      </c>
    </row>
  </sheetData>
  <autoFilter ref="A7:T332" xr:uid="{C77AE4FF-57D9-4CF1-B6D2-24E63DE1F825}"/>
  <mergeCells count="9">
    <mergeCell ref="W10:Z10"/>
    <mergeCell ref="BB6:BD6"/>
    <mergeCell ref="BE6:BG6"/>
    <mergeCell ref="D1:K4"/>
    <mergeCell ref="E6:F6"/>
    <mergeCell ref="H6:J6"/>
    <mergeCell ref="K6:L6"/>
    <mergeCell ref="M6:N6"/>
    <mergeCell ref="AY6:BA6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667D1-5BC4-4738-86C7-D8455216CBCA}">
  <sheetPr codeName="Sheet1" filterMode="1"/>
  <dimension ref="A1:AB1087"/>
  <sheetViews>
    <sheetView showGridLines="0" workbookViewId="0">
      <pane xSplit="4" ySplit="7" topLeftCell="E8" activePane="bottomRight" state="frozen"/>
      <selection pane="bottomRight" activeCell="P200" sqref="P200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9.85546875" customWidth="1"/>
    <col min="6" max="6" width="12.85546875" bestFit="1" customWidth="1"/>
    <col min="7" max="7" width="8.42578125" customWidth="1"/>
    <col min="8" max="8" width="14" customWidth="1"/>
    <col min="9" max="9" width="13.42578125" customWidth="1"/>
    <col min="10" max="10" width="11" customWidth="1"/>
    <col min="11" max="12" width="18.42578125" customWidth="1"/>
    <col min="13" max="13" width="15" customWidth="1"/>
    <col min="14" max="14" width="13.42578125" customWidth="1"/>
    <col min="15" max="16" width="14.140625" customWidth="1"/>
    <col min="17" max="18" width="8.42578125" customWidth="1"/>
    <col min="19" max="19" width="6" customWidth="1"/>
    <col min="20" max="21" width="8.42578125" customWidth="1"/>
    <col min="22" max="22" width="11.42578125" customWidth="1"/>
    <col min="23" max="24" width="8.42578125" customWidth="1"/>
    <col min="25" max="25" width="23.42578125" bestFit="1" customWidth="1"/>
  </cols>
  <sheetData>
    <row r="1" spans="1:25" s="5" customFormat="1" ht="14.25" customHeight="1">
      <c r="B1" s="6"/>
      <c r="C1" s="6"/>
      <c r="D1" s="409" t="s">
        <v>0</v>
      </c>
      <c r="E1" s="409"/>
      <c r="F1" s="409"/>
      <c r="G1" s="409"/>
      <c r="H1" s="409"/>
      <c r="I1" s="409"/>
      <c r="J1" s="409"/>
      <c r="K1" s="409"/>
      <c r="L1" s="7"/>
      <c r="M1" s="7"/>
      <c r="N1" s="7"/>
      <c r="O1" s="7"/>
      <c r="P1" s="7"/>
      <c r="Q1" s="7"/>
      <c r="R1" s="7"/>
    </row>
    <row r="2" spans="1:25" s="5" customFormat="1" ht="14.25" customHeight="1">
      <c r="A2" s="7"/>
      <c r="B2" s="6"/>
      <c r="C2" s="6"/>
      <c r="D2" s="409"/>
      <c r="E2" s="409"/>
      <c r="F2" s="409"/>
      <c r="G2" s="409"/>
      <c r="H2" s="409"/>
      <c r="I2" s="409"/>
      <c r="J2" s="409"/>
      <c r="K2" s="409"/>
      <c r="L2" s="7"/>
      <c r="M2" s="7"/>
      <c r="N2" s="7"/>
      <c r="O2" s="7"/>
      <c r="P2" s="7"/>
      <c r="Q2" s="7"/>
      <c r="R2" s="7"/>
    </row>
    <row r="3" spans="1:25" s="5" customFormat="1" ht="14.25" customHeight="1">
      <c r="A3" s="7"/>
      <c r="B3" s="6"/>
      <c r="C3" s="6"/>
      <c r="D3" s="409"/>
      <c r="E3" s="409"/>
      <c r="F3" s="409"/>
      <c r="G3" s="409"/>
      <c r="H3" s="409"/>
      <c r="I3" s="409"/>
      <c r="J3" s="409"/>
      <c r="K3" s="409"/>
      <c r="L3" s="7"/>
      <c r="M3" s="7"/>
      <c r="N3" s="7"/>
      <c r="O3" s="7"/>
      <c r="P3" s="7"/>
      <c r="Q3" s="7"/>
      <c r="R3" s="7"/>
    </row>
    <row r="4" spans="1:25" s="5" customFormat="1" ht="14.25" customHeight="1">
      <c r="A4" s="7"/>
      <c r="B4" s="6"/>
      <c r="C4" s="6"/>
      <c r="D4" s="409"/>
      <c r="E4" s="409"/>
      <c r="F4" s="409"/>
      <c r="G4" s="409"/>
      <c r="H4" s="409"/>
      <c r="I4" s="409"/>
      <c r="J4" s="409"/>
      <c r="K4" s="409"/>
      <c r="L4" s="7"/>
      <c r="M4" s="7"/>
      <c r="N4" s="7"/>
      <c r="O4" s="7"/>
      <c r="P4" s="7"/>
      <c r="Q4" s="7"/>
      <c r="R4" s="7"/>
    </row>
    <row r="5" spans="1:25" ht="15.95" thickBot="1"/>
    <row r="6" spans="1:25" ht="15.95" thickBot="1">
      <c r="E6" s="412" t="s">
        <v>112</v>
      </c>
      <c r="F6" s="410"/>
      <c r="G6" s="411"/>
      <c r="H6" s="412" t="s">
        <v>1</v>
      </c>
      <c r="I6" s="410"/>
      <c r="J6" s="411"/>
      <c r="K6" s="412" t="s">
        <v>2</v>
      </c>
      <c r="L6" s="411"/>
      <c r="M6" s="3"/>
      <c r="Q6" s="441" t="s">
        <v>3</v>
      </c>
      <c r="R6" s="442"/>
      <c r="S6" s="443"/>
      <c r="T6" s="441" t="s">
        <v>4</v>
      </c>
      <c r="U6" s="442"/>
      <c r="V6" s="443"/>
      <c r="W6" s="441" t="s">
        <v>5</v>
      </c>
      <c r="X6" s="442"/>
      <c r="Y6" s="443"/>
    </row>
    <row r="7" spans="1:25" ht="15.95" thickBot="1">
      <c r="B7" s="50" t="s">
        <v>11</v>
      </c>
      <c r="C7" s="28" t="s">
        <v>12</v>
      </c>
      <c r="D7" s="50" t="s">
        <v>13</v>
      </c>
      <c r="E7" s="8" t="s">
        <v>123</v>
      </c>
      <c r="F7" s="51" t="s">
        <v>14</v>
      </c>
      <c r="G7" s="10" t="s">
        <v>15</v>
      </c>
      <c r="H7" s="21" t="s">
        <v>16</v>
      </c>
      <c r="I7" s="23" t="s">
        <v>17</v>
      </c>
      <c r="J7" s="10" t="s">
        <v>18</v>
      </c>
      <c r="K7" s="51" t="s">
        <v>14</v>
      </c>
      <c r="L7" s="10" t="s">
        <v>19</v>
      </c>
      <c r="M7" s="9" t="s">
        <v>20</v>
      </c>
      <c r="N7" s="22" t="s">
        <v>21</v>
      </c>
      <c r="O7" s="23" t="s">
        <v>22</v>
      </c>
      <c r="P7" s="9" t="s">
        <v>23</v>
      </c>
      <c r="Q7" s="8" t="s">
        <v>8</v>
      </c>
      <c r="R7" s="8" t="s">
        <v>7</v>
      </c>
      <c r="S7" s="10" t="s">
        <v>24</v>
      </c>
      <c r="T7" s="8" t="s">
        <v>8</v>
      </c>
      <c r="U7" s="8" t="s">
        <v>7</v>
      </c>
      <c r="V7" s="10" t="s">
        <v>24</v>
      </c>
      <c r="W7" s="8" t="s">
        <v>8</v>
      </c>
      <c r="X7" s="8" t="s">
        <v>7</v>
      </c>
      <c r="Y7" s="10" t="s">
        <v>24</v>
      </c>
    </row>
    <row r="8" spans="1:25">
      <c r="A8" s="4"/>
      <c r="B8" s="52">
        <v>20230101</v>
      </c>
      <c r="C8" s="53" t="s">
        <v>409</v>
      </c>
      <c r="D8" s="57" t="s">
        <v>29</v>
      </c>
      <c r="E8" s="47">
        <v>0</v>
      </c>
      <c r="F8" s="55">
        <v>9220</v>
      </c>
      <c r="G8" s="46">
        <v>8898</v>
      </c>
      <c r="H8" s="45">
        <v>0</v>
      </c>
      <c r="I8" s="55">
        <v>0</v>
      </c>
      <c r="J8" s="46">
        <v>0</v>
      </c>
      <c r="K8" s="45" t="s">
        <v>49</v>
      </c>
      <c r="L8" s="46" t="s">
        <v>41</v>
      </c>
      <c r="M8" s="54">
        <f>H8-I8</f>
        <v>0</v>
      </c>
      <c r="N8" s="54">
        <f t="shared" ref="N8" si="0">IFERROR(F8-G8,0)</f>
        <v>322</v>
      </c>
      <c r="O8" s="48">
        <f t="shared" ref="O8" si="1">IF(J8&lt;0,0,IF(I8=H8,J8,J8-(H8-I8)))</f>
        <v>0</v>
      </c>
      <c r="P8" s="54">
        <f t="shared" ref="P8:P71" si="2">MIN(IF(SUM(Q8,T8,W8,Y8,AA8)=0,0,1)+IF(L8="Smoothing ramp",1,0),1)</f>
        <v>0</v>
      </c>
      <c r="Q8" s="45" t="s">
        <v>31</v>
      </c>
      <c r="R8" s="55" t="s">
        <v>31</v>
      </c>
      <c r="S8" s="46" t="s">
        <v>31</v>
      </c>
      <c r="T8" s="45" t="s">
        <v>31</v>
      </c>
      <c r="U8" s="55">
        <v>8623</v>
      </c>
      <c r="V8" s="46" t="s">
        <v>259</v>
      </c>
      <c r="W8" s="45" t="s">
        <v>31</v>
      </c>
      <c r="X8" s="55" t="s">
        <v>31</v>
      </c>
      <c r="Y8" s="46" t="s">
        <v>31</v>
      </c>
    </row>
    <row r="9" spans="1:25">
      <c r="A9" s="4"/>
      <c r="B9" s="24">
        <v>20230101</v>
      </c>
      <c r="C9" s="2" t="s">
        <v>409</v>
      </c>
      <c r="D9" s="25" t="s">
        <v>32</v>
      </c>
      <c r="E9" s="11">
        <v>0</v>
      </c>
      <c r="F9" s="135">
        <v>9220</v>
      </c>
      <c r="G9" s="12">
        <v>9220</v>
      </c>
      <c r="H9" s="16">
        <v>0</v>
      </c>
      <c r="I9" s="135">
        <v>0</v>
      </c>
      <c r="J9" s="12">
        <v>0</v>
      </c>
      <c r="K9" s="16" t="s">
        <v>49</v>
      </c>
      <c r="L9" s="12" t="s">
        <v>49</v>
      </c>
      <c r="M9">
        <f t="shared" ref="M9:M72" si="3">H9-I9</f>
        <v>0</v>
      </c>
      <c r="N9">
        <f t="shared" ref="N9:N72" si="4">IFERROR(F9-G9,0)</f>
        <v>0</v>
      </c>
      <c r="O9" s="17">
        <f t="shared" ref="O9:O72" si="5">IF(J9&lt;0,0,IF(I9=H9,J9,J9-(H9-I9)))</f>
        <v>0</v>
      </c>
      <c r="P9">
        <f t="shared" si="2"/>
        <v>0</v>
      </c>
      <c r="Q9" s="16" t="s">
        <v>31</v>
      </c>
      <c r="R9" s="135" t="s">
        <v>31</v>
      </c>
      <c r="S9" s="12" t="s">
        <v>31</v>
      </c>
      <c r="T9" s="16" t="s">
        <v>31</v>
      </c>
      <c r="U9" s="135" t="s">
        <v>31</v>
      </c>
      <c r="V9" s="12" t="s">
        <v>31</v>
      </c>
      <c r="W9" s="16" t="s">
        <v>31</v>
      </c>
      <c r="X9" s="135" t="s">
        <v>31</v>
      </c>
      <c r="Y9" s="12" t="s">
        <v>31</v>
      </c>
    </row>
    <row r="10" spans="1:25">
      <c r="A10" s="4"/>
      <c r="B10" s="24">
        <v>20230101</v>
      </c>
      <c r="C10" s="2" t="s">
        <v>409</v>
      </c>
      <c r="D10" s="25" t="s">
        <v>34</v>
      </c>
      <c r="E10" s="11">
        <v>0</v>
      </c>
      <c r="F10" s="135">
        <v>9220</v>
      </c>
      <c r="G10" s="12">
        <v>9177</v>
      </c>
      <c r="H10" s="16">
        <v>0</v>
      </c>
      <c r="I10" s="135">
        <v>0</v>
      </c>
      <c r="J10" s="12">
        <v>0</v>
      </c>
      <c r="K10" s="16" t="s">
        <v>49</v>
      </c>
      <c r="L10" s="12" t="s">
        <v>41</v>
      </c>
      <c r="M10">
        <f t="shared" si="3"/>
        <v>0</v>
      </c>
      <c r="N10">
        <f t="shared" si="4"/>
        <v>43</v>
      </c>
      <c r="O10" s="17">
        <f t="shared" si="5"/>
        <v>0</v>
      </c>
      <c r="P10">
        <f t="shared" si="2"/>
        <v>0</v>
      </c>
      <c r="Q10" s="16" t="s">
        <v>31</v>
      </c>
      <c r="R10" s="135" t="s">
        <v>31</v>
      </c>
      <c r="S10" s="12" t="s">
        <v>31</v>
      </c>
      <c r="T10" s="16" t="s">
        <v>31</v>
      </c>
      <c r="U10" s="135">
        <v>8902</v>
      </c>
      <c r="V10" s="12" t="s">
        <v>70</v>
      </c>
      <c r="W10" s="16" t="s">
        <v>31</v>
      </c>
      <c r="X10" s="135" t="s">
        <v>31</v>
      </c>
      <c r="Y10" s="12" t="s">
        <v>31</v>
      </c>
    </row>
    <row r="11" spans="1:25">
      <c r="A11" s="4"/>
      <c r="B11" s="24">
        <v>20230101</v>
      </c>
      <c r="C11" s="2" t="s">
        <v>409</v>
      </c>
      <c r="D11" s="25" t="s">
        <v>35</v>
      </c>
      <c r="E11" s="11">
        <v>0</v>
      </c>
      <c r="F11" s="135">
        <v>9220</v>
      </c>
      <c r="G11" s="12">
        <v>8674</v>
      </c>
      <c r="H11" s="16">
        <v>0</v>
      </c>
      <c r="I11" s="135">
        <v>0</v>
      </c>
      <c r="J11" s="12">
        <v>0</v>
      </c>
      <c r="K11" s="16" t="s">
        <v>49</v>
      </c>
      <c r="L11" s="12" t="s">
        <v>41</v>
      </c>
      <c r="M11">
        <f t="shared" si="3"/>
        <v>0</v>
      </c>
      <c r="N11">
        <f t="shared" si="4"/>
        <v>546</v>
      </c>
      <c r="O11" s="17">
        <f t="shared" si="5"/>
        <v>0</v>
      </c>
      <c r="P11">
        <f t="shared" si="2"/>
        <v>0</v>
      </c>
      <c r="Q11" s="16" t="s">
        <v>31</v>
      </c>
      <c r="R11" s="135" t="s">
        <v>31</v>
      </c>
      <c r="S11" s="12" t="s">
        <v>31</v>
      </c>
      <c r="T11" s="16" t="s">
        <v>31</v>
      </c>
      <c r="U11" s="135">
        <v>8399</v>
      </c>
      <c r="V11" s="12" t="s">
        <v>70</v>
      </c>
      <c r="W11" s="16" t="s">
        <v>31</v>
      </c>
      <c r="X11" s="135" t="s">
        <v>31</v>
      </c>
      <c r="Y11" s="12" t="s">
        <v>31</v>
      </c>
    </row>
    <row r="12" spans="1:25">
      <c r="A12" s="4"/>
      <c r="B12" s="24">
        <v>20230101</v>
      </c>
      <c r="C12" s="2" t="s">
        <v>409</v>
      </c>
      <c r="D12" s="25" t="s">
        <v>37</v>
      </c>
      <c r="E12" s="11" t="s">
        <v>410</v>
      </c>
      <c r="F12" s="135">
        <v>9220</v>
      </c>
      <c r="G12" s="12">
        <v>9160</v>
      </c>
      <c r="H12" s="16">
        <v>0</v>
      </c>
      <c r="I12" s="135">
        <v>0</v>
      </c>
      <c r="J12" s="12">
        <v>0</v>
      </c>
      <c r="K12" s="16" t="s">
        <v>49</v>
      </c>
      <c r="L12" s="12" t="s">
        <v>41</v>
      </c>
      <c r="M12">
        <f t="shared" si="3"/>
        <v>0</v>
      </c>
      <c r="N12">
        <f t="shared" si="4"/>
        <v>60</v>
      </c>
      <c r="O12" s="17">
        <f t="shared" si="5"/>
        <v>0</v>
      </c>
      <c r="P12">
        <f t="shared" si="2"/>
        <v>0</v>
      </c>
      <c r="Q12" s="16" t="s">
        <v>31</v>
      </c>
      <c r="R12" s="135" t="s">
        <v>31</v>
      </c>
      <c r="S12" s="12" t="s">
        <v>31</v>
      </c>
      <c r="T12" s="16" t="s">
        <v>31</v>
      </c>
      <c r="U12" s="135">
        <v>8885</v>
      </c>
      <c r="V12" s="12" t="s">
        <v>94</v>
      </c>
      <c r="W12" s="16" t="s">
        <v>31</v>
      </c>
      <c r="X12" s="135" t="s">
        <v>31</v>
      </c>
      <c r="Y12" s="12" t="s">
        <v>31</v>
      </c>
    </row>
    <row r="13" spans="1:25">
      <c r="A13" s="4"/>
      <c r="B13" s="24">
        <v>20230101</v>
      </c>
      <c r="C13" s="2" t="s">
        <v>409</v>
      </c>
      <c r="D13" s="25" t="s">
        <v>38</v>
      </c>
      <c r="E13" s="11">
        <v>0</v>
      </c>
      <c r="F13" s="135">
        <v>9220</v>
      </c>
      <c r="G13" s="12">
        <v>9213</v>
      </c>
      <c r="H13" s="16">
        <v>0</v>
      </c>
      <c r="I13" s="135">
        <v>0</v>
      </c>
      <c r="J13" s="12">
        <v>0</v>
      </c>
      <c r="K13" s="16" t="s">
        <v>49</v>
      </c>
      <c r="L13" s="12" t="s">
        <v>41</v>
      </c>
      <c r="M13">
        <f t="shared" si="3"/>
        <v>0</v>
      </c>
      <c r="N13">
        <f t="shared" si="4"/>
        <v>7</v>
      </c>
      <c r="O13" s="17">
        <f t="shared" si="5"/>
        <v>0</v>
      </c>
      <c r="P13">
        <f t="shared" si="2"/>
        <v>0</v>
      </c>
      <c r="Q13" s="16" t="s">
        <v>31</v>
      </c>
      <c r="R13" s="135" t="s">
        <v>31</v>
      </c>
      <c r="S13" s="12" t="s">
        <v>31</v>
      </c>
      <c r="T13" s="16" t="s">
        <v>31</v>
      </c>
      <c r="U13" s="135">
        <v>8938</v>
      </c>
      <c r="V13" s="12" t="s">
        <v>70</v>
      </c>
      <c r="W13" s="16" t="s">
        <v>31</v>
      </c>
      <c r="X13" s="135" t="s">
        <v>31</v>
      </c>
      <c r="Y13" s="12" t="s">
        <v>31</v>
      </c>
    </row>
    <row r="14" spans="1:25">
      <c r="A14" s="4"/>
      <c r="B14" s="24">
        <v>20230101</v>
      </c>
      <c r="C14" s="2" t="s">
        <v>409</v>
      </c>
      <c r="D14" s="25" t="s">
        <v>39</v>
      </c>
      <c r="E14" s="11">
        <v>0</v>
      </c>
      <c r="F14" s="135">
        <v>9220</v>
      </c>
      <c r="G14" s="12">
        <v>8884</v>
      </c>
      <c r="H14" s="16">
        <v>0</v>
      </c>
      <c r="I14" s="135">
        <v>0</v>
      </c>
      <c r="J14" s="12">
        <v>0</v>
      </c>
      <c r="K14" s="16" t="s">
        <v>49</v>
      </c>
      <c r="L14" s="12" t="s">
        <v>41</v>
      </c>
      <c r="M14">
        <f t="shared" si="3"/>
        <v>0</v>
      </c>
      <c r="N14">
        <f t="shared" si="4"/>
        <v>336</v>
      </c>
      <c r="O14" s="17">
        <f t="shared" si="5"/>
        <v>0</v>
      </c>
      <c r="P14">
        <f t="shared" si="2"/>
        <v>0</v>
      </c>
      <c r="Q14" s="16" t="s">
        <v>31</v>
      </c>
      <c r="R14" s="135" t="s">
        <v>31</v>
      </c>
      <c r="S14" s="12" t="s">
        <v>31</v>
      </c>
      <c r="T14" s="16" t="s">
        <v>31</v>
      </c>
      <c r="U14" s="135">
        <v>8610</v>
      </c>
      <c r="V14" s="12" t="s">
        <v>94</v>
      </c>
      <c r="W14" s="16" t="s">
        <v>31</v>
      </c>
      <c r="X14" s="135" t="s">
        <v>31</v>
      </c>
      <c r="Y14" s="12" t="s">
        <v>31</v>
      </c>
    </row>
    <row r="15" spans="1:25">
      <c r="A15" s="4"/>
      <c r="B15" s="24">
        <v>20230101</v>
      </c>
      <c r="C15" s="2" t="s">
        <v>409</v>
      </c>
      <c r="D15" s="25" t="s">
        <v>43</v>
      </c>
      <c r="E15" s="11" t="s">
        <v>410</v>
      </c>
      <c r="F15" s="135">
        <v>9220</v>
      </c>
      <c r="G15" s="12">
        <v>8603</v>
      </c>
      <c r="H15" s="16">
        <v>0</v>
      </c>
      <c r="I15" s="135">
        <v>0</v>
      </c>
      <c r="J15" s="12">
        <v>0</v>
      </c>
      <c r="K15" s="16" t="s">
        <v>49</v>
      </c>
      <c r="L15" s="12" t="s">
        <v>41</v>
      </c>
      <c r="M15">
        <f t="shared" si="3"/>
        <v>0</v>
      </c>
      <c r="N15">
        <f t="shared" si="4"/>
        <v>617</v>
      </c>
      <c r="O15" s="17">
        <f t="shared" si="5"/>
        <v>0</v>
      </c>
      <c r="P15">
        <f t="shared" si="2"/>
        <v>0</v>
      </c>
      <c r="Q15" s="16" t="s">
        <v>31</v>
      </c>
      <c r="R15" s="135" t="s">
        <v>31</v>
      </c>
      <c r="S15" s="12" t="s">
        <v>31</v>
      </c>
      <c r="T15" s="16" t="s">
        <v>31</v>
      </c>
      <c r="U15" s="135">
        <v>8328</v>
      </c>
      <c r="V15" s="12" t="s">
        <v>70</v>
      </c>
      <c r="W15" s="16" t="s">
        <v>31</v>
      </c>
      <c r="X15" s="135" t="s">
        <v>31</v>
      </c>
      <c r="Y15" s="12" t="s">
        <v>31</v>
      </c>
    </row>
    <row r="16" spans="1:25">
      <c r="A16" s="4"/>
      <c r="B16" s="24">
        <v>20230101</v>
      </c>
      <c r="C16" s="2" t="s">
        <v>409</v>
      </c>
      <c r="D16" s="25" t="s">
        <v>45</v>
      </c>
      <c r="E16" s="11">
        <v>0</v>
      </c>
      <c r="F16" s="135">
        <v>9220</v>
      </c>
      <c r="G16" s="12">
        <v>8802</v>
      </c>
      <c r="H16" s="16">
        <v>0</v>
      </c>
      <c r="I16" s="135">
        <v>0</v>
      </c>
      <c r="J16" s="12">
        <v>0</v>
      </c>
      <c r="K16" s="16" t="s">
        <v>49</v>
      </c>
      <c r="L16" s="12" t="s">
        <v>41</v>
      </c>
      <c r="M16">
        <f t="shared" si="3"/>
        <v>0</v>
      </c>
      <c r="N16">
        <f t="shared" si="4"/>
        <v>418</v>
      </c>
      <c r="O16" s="17">
        <f t="shared" si="5"/>
        <v>0</v>
      </c>
      <c r="P16">
        <f t="shared" si="2"/>
        <v>0</v>
      </c>
      <c r="Q16" s="16" t="s">
        <v>31</v>
      </c>
      <c r="R16" s="135" t="s">
        <v>31</v>
      </c>
      <c r="S16" s="12" t="s">
        <v>31</v>
      </c>
      <c r="T16" s="16" t="s">
        <v>31</v>
      </c>
      <c r="U16" s="135">
        <v>8528</v>
      </c>
      <c r="V16" s="12" t="s">
        <v>94</v>
      </c>
      <c r="W16" s="16" t="s">
        <v>31</v>
      </c>
      <c r="X16" s="135" t="s">
        <v>31</v>
      </c>
      <c r="Y16" s="12" t="s">
        <v>31</v>
      </c>
    </row>
    <row r="17" spans="1:25">
      <c r="A17" s="4"/>
      <c r="B17" s="24">
        <v>20230101</v>
      </c>
      <c r="C17" s="2" t="s">
        <v>409</v>
      </c>
      <c r="D17" s="25" t="s">
        <v>46</v>
      </c>
      <c r="E17" s="11">
        <v>0</v>
      </c>
      <c r="F17" s="135">
        <v>9220</v>
      </c>
      <c r="G17" s="12">
        <v>8751</v>
      </c>
      <c r="H17" s="16">
        <v>0</v>
      </c>
      <c r="I17" s="135">
        <v>0</v>
      </c>
      <c r="J17" s="12">
        <v>0</v>
      </c>
      <c r="K17" s="16" t="s">
        <v>49</v>
      </c>
      <c r="L17" s="12" t="s">
        <v>41</v>
      </c>
      <c r="M17">
        <f t="shared" si="3"/>
        <v>0</v>
      </c>
      <c r="N17">
        <f t="shared" si="4"/>
        <v>469</v>
      </c>
      <c r="O17" s="17">
        <f t="shared" si="5"/>
        <v>0</v>
      </c>
      <c r="P17">
        <f t="shared" si="2"/>
        <v>0</v>
      </c>
      <c r="Q17" s="16" t="s">
        <v>31</v>
      </c>
      <c r="R17" s="135" t="s">
        <v>31</v>
      </c>
      <c r="S17" s="12" t="s">
        <v>31</v>
      </c>
      <c r="T17" s="16" t="s">
        <v>31</v>
      </c>
      <c r="U17" s="135">
        <v>8477</v>
      </c>
      <c r="V17" s="12" t="s">
        <v>94</v>
      </c>
      <c r="W17" s="16" t="s">
        <v>31</v>
      </c>
      <c r="X17" s="135" t="s">
        <v>31</v>
      </c>
      <c r="Y17" s="12" t="s">
        <v>31</v>
      </c>
    </row>
    <row r="18" spans="1:25">
      <c r="A18" s="4"/>
      <c r="B18" s="24">
        <v>20230101</v>
      </c>
      <c r="C18" s="2" t="s">
        <v>409</v>
      </c>
      <c r="D18" s="25" t="s">
        <v>47</v>
      </c>
      <c r="E18" s="11" t="s">
        <v>410</v>
      </c>
      <c r="F18" s="135">
        <v>9220</v>
      </c>
      <c r="G18" s="12">
        <v>9113</v>
      </c>
      <c r="H18" s="16">
        <v>0</v>
      </c>
      <c r="I18" s="135">
        <v>0</v>
      </c>
      <c r="J18" s="12">
        <v>0</v>
      </c>
      <c r="K18" s="16" t="s">
        <v>49</v>
      </c>
      <c r="L18" s="12" t="s">
        <v>41</v>
      </c>
      <c r="M18">
        <f t="shared" si="3"/>
        <v>0</v>
      </c>
      <c r="N18">
        <f t="shared" si="4"/>
        <v>107</v>
      </c>
      <c r="O18" s="17">
        <f t="shared" si="5"/>
        <v>0</v>
      </c>
      <c r="P18">
        <f t="shared" si="2"/>
        <v>0</v>
      </c>
      <c r="Q18" s="16" t="s">
        <v>31</v>
      </c>
      <c r="R18" s="135" t="s">
        <v>31</v>
      </c>
      <c r="S18" s="12" t="s">
        <v>31</v>
      </c>
      <c r="T18" s="16" t="s">
        <v>31</v>
      </c>
      <c r="U18" s="135">
        <v>8839</v>
      </c>
      <c r="V18" s="12" t="s">
        <v>94</v>
      </c>
      <c r="W18" s="16" t="s">
        <v>31</v>
      </c>
      <c r="X18" s="135" t="s">
        <v>31</v>
      </c>
      <c r="Y18" s="12" t="s">
        <v>31</v>
      </c>
    </row>
    <row r="19" spans="1:25" ht="15.95" thickBot="1">
      <c r="A19" s="4"/>
      <c r="B19" s="26">
        <v>20230101</v>
      </c>
      <c r="C19" s="56" t="s">
        <v>409</v>
      </c>
      <c r="D19" s="27" t="s">
        <v>48</v>
      </c>
      <c r="E19" s="13">
        <v>0</v>
      </c>
      <c r="F19" s="14">
        <v>9220</v>
      </c>
      <c r="G19" s="15">
        <v>8778</v>
      </c>
      <c r="H19" s="20">
        <v>0</v>
      </c>
      <c r="I19" s="14">
        <v>0</v>
      </c>
      <c r="J19" s="15">
        <v>0</v>
      </c>
      <c r="K19" s="20" t="s">
        <v>49</v>
      </c>
      <c r="L19" s="15" t="s">
        <v>41</v>
      </c>
      <c r="M19" s="18">
        <f t="shared" si="3"/>
        <v>0</v>
      </c>
      <c r="N19" s="18">
        <f t="shared" si="4"/>
        <v>442</v>
      </c>
      <c r="O19" s="19">
        <f t="shared" si="5"/>
        <v>0</v>
      </c>
      <c r="P19" s="18">
        <f t="shared" si="2"/>
        <v>0</v>
      </c>
      <c r="Q19" s="20" t="s">
        <v>31</v>
      </c>
      <c r="R19" s="14" t="s">
        <v>31</v>
      </c>
      <c r="S19" s="15" t="s">
        <v>31</v>
      </c>
      <c r="T19" s="20" t="s">
        <v>31</v>
      </c>
      <c r="U19" s="14">
        <v>8503</v>
      </c>
      <c r="V19" s="15" t="s">
        <v>70</v>
      </c>
      <c r="W19" s="20" t="s">
        <v>31</v>
      </c>
      <c r="X19" s="14" t="s">
        <v>31</v>
      </c>
      <c r="Y19" s="15" t="s">
        <v>31</v>
      </c>
    </row>
    <row r="20" spans="1:25">
      <c r="A20" s="4"/>
      <c r="B20" s="52">
        <v>20230102</v>
      </c>
      <c r="C20" s="53" t="s">
        <v>409</v>
      </c>
      <c r="D20" s="57" t="s">
        <v>29</v>
      </c>
      <c r="E20" s="47">
        <v>0</v>
      </c>
      <c r="F20" s="55">
        <v>10035</v>
      </c>
      <c r="G20" s="46">
        <v>10035</v>
      </c>
      <c r="H20" s="45">
        <v>0</v>
      </c>
      <c r="I20" s="55">
        <v>0</v>
      </c>
      <c r="J20" s="46">
        <v>0</v>
      </c>
      <c r="K20" s="45" t="s">
        <v>49</v>
      </c>
      <c r="L20" s="46" t="s">
        <v>49</v>
      </c>
      <c r="M20" s="54">
        <f t="shared" si="3"/>
        <v>0</v>
      </c>
      <c r="N20" s="54">
        <f t="shared" si="4"/>
        <v>0</v>
      </c>
      <c r="O20" s="48">
        <f t="shared" si="5"/>
        <v>0</v>
      </c>
      <c r="P20" s="54">
        <f t="shared" si="2"/>
        <v>0</v>
      </c>
      <c r="Q20" s="45" t="s">
        <v>31</v>
      </c>
      <c r="R20" s="55" t="s">
        <v>31</v>
      </c>
      <c r="S20" s="46" t="s">
        <v>31</v>
      </c>
      <c r="T20" s="45" t="s">
        <v>31</v>
      </c>
      <c r="U20" s="55" t="s">
        <v>31</v>
      </c>
      <c r="V20" s="46" t="s">
        <v>31</v>
      </c>
      <c r="W20" s="45" t="s">
        <v>31</v>
      </c>
      <c r="X20" s="55" t="s">
        <v>31</v>
      </c>
      <c r="Y20" s="46" t="s">
        <v>31</v>
      </c>
    </row>
    <row r="21" spans="1:25">
      <c r="A21" s="4"/>
      <c r="B21" s="24">
        <v>20230102</v>
      </c>
      <c r="C21" s="2" t="s">
        <v>409</v>
      </c>
      <c r="D21" s="25" t="s">
        <v>32</v>
      </c>
      <c r="E21" s="11">
        <v>0</v>
      </c>
      <c r="F21" s="135">
        <v>10035</v>
      </c>
      <c r="G21" s="12">
        <v>10035</v>
      </c>
      <c r="H21" s="16">
        <v>0</v>
      </c>
      <c r="I21" s="135">
        <v>0</v>
      </c>
      <c r="J21" s="12">
        <v>0</v>
      </c>
      <c r="K21" s="16" t="s">
        <v>49</v>
      </c>
      <c r="L21" s="12" t="s">
        <v>49</v>
      </c>
      <c r="M21">
        <f t="shared" si="3"/>
        <v>0</v>
      </c>
      <c r="N21">
        <f t="shared" si="4"/>
        <v>0</v>
      </c>
      <c r="O21" s="17">
        <f t="shared" si="5"/>
        <v>0</v>
      </c>
      <c r="P21">
        <f t="shared" si="2"/>
        <v>0</v>
      </c>
      <c r="Q21" s="16" t="s">
        <v>31</v>
      </c>
      <c r="R21" s="135" t="s">
        <v>31</v>
      </c>
      <c r="S21" s="12" t="s">
        <v>31</v>
      </c>
      <c r="T21" s="16" t="s">
        <v>31</v>
      </c>
      <c r="U21" s="135" t="s">
        <v>31</v>
      </c>
      <c r="V21" s="12" t="s">
        <v>31</v>
      </c>
      <c r="W21" s="16" t="s">
        <v>31</v>
      </c>
      <c r="X21" s="135" t="s">
        <v>31</v>
      </c>
      <c r="Y21" s="12" t="s">
        <v>31</v>
      </c>
    </row>
    <row r="22" spans="1:25">
      <c r="A22" s="4"/>
      <c r="B22" s="24">
        <v>20230102</v>
      </c>
      <c r="C22" s="2" t="s">
        <v>409</v>
      </c>
      <c r="D22" s="25" t="s">
        <v>34</v>
      </c>
      <c r="E22" s="11">
        <v>0</v>
      </c>
      <c r="F22" s="135">
        <v>10035</v>
      </c>
      <c r="G22" s="12">
        <v>10035</v>
      </c>
      <c r="H22" s="16">
        <v>0</v>
      </c>
      <c r="I22" s="135">
        <v>0</v>
      </c>
      <c r="J22" s="12">
        <v>0</v>
      </c>
      <c r="K22" s="16" t="s">
        <v>49</v>
      </c>
      <c r="L22" s="12" t="s">
        <v>49</v>
      </c>
      <c r="M22">
        <f t="shared" si="3"/>
        <v>0</v>
      </c>
      <c r="N22">
        <f t="shared" si="4"/>
        <v>0</v>
      </c>
      <c r="O22" s="17">
        <f t="shared" si="5"/>
        <v>0</v>
      </c>
      <c r="P22">
        <f t="shared" si="2"/>
        <v>0</v>
      </c>
      <c r="Q22" s="16" t="s">
        <v>31</v>
      </c>
      <c r="R22" s="135" t="s">
        <v>31</v>
      </c>
      <c r="S22" s="12" t="s">
        <v>31</v>
      </c>
      <c r="T22" s="16" t="s">
        <v>31</v>
      </c>
      <c r="U22" s="135" t="s">
        <v>31</v>
      </c>
      <c r="V22" s="12" t="s">
        <v>31</v>
      </c>
      <c r="W22" s="16" t="s">
        <v>31</v>
      </c>
      <c r="X22" s="135" t="s">
        <v>31</v>
      </c>
      <c r="Y22" s="12" t="s">
        <v>31</v>
      </c>
    </row>
    <row r="23" spans="1:25">
      <c r="A23" s="4"/>
      <c r="B23" s="24">
        <v>20230102</v>
      </c>
      <c r="C23" s="2" t="s">
        <v>409</v>
      </c>
      <c r="D23" s="25" t="s">
        <v>35</v>
      </c>
      <c r="E23" s="11">
        <v>0</v>
      </c>
      <c r="F23" s="135">
        <v>10035</v>
      </c>
      <c r="G23" s="12">
        <v>10035</v>
      </c>
      <c r="H23" s="16">
        <v>0</v>
      </c>
      <c r="I23" s="135">
        <v>0</v>
      </c>
      <c r="J23" s="12">
        <v>0</v>
      </c>
      <c r="K23" s="16" t="s">
        <v>49</v>
      </c>
      <c r="L23" s="12" t="s">
        <v>49</v>
      </c>
      <c r="M23">
        <f t="shared" si="3"/>
        <v>0</v>
      </c>
      <c r="N23">
        <f t="shared" si="4"/>
        <v>0</v>
      </c>
      <c r="O23" s="17">
        <f t="shared" si="5"/>
        <v>0</v>
      </c>
      <c r="P23">
        <f t="shared" si="2"/>
        <v>0</v>
      </c>
      <c r="Q23" s="16" t="s">
        <v>31</v>
      </c>
      <c r="R23" s="135" t="s">
        <v>31</v>
      </c>
      <c r="S23" s="12" t="s">
        <v>31</v>
      </c>
      <c r="T23" s="16" t="s">
        <v>31</v>
      </c>
      <c r="U23" s="135" t="s">
        <v>31</v>
      </c>
      <c r="V23" s="12" t="s">
        <v>31</v>
      </c>
      <c r="W23" s="16" t="s">
        <v>31</v>
      </c>
      <c r="X23" s="135" t="s">
        <v>31</v>
      </c>
      <c r="Y23" s="12" t="s">
        <v>31</v>
      </c>
    </row>
    <row r="24" spans="1:25">
      <c r="A24" s="4"/>
      <c r="B24" s="24">
        <v>20230102</v>
      </c>
      <c r="C24" s="2" t="s">
        <v>409</v>
      </c>
      <c r="D24" s="25" t="s">
        <v>37</v>
      </c>
      <c r="E24" s="11" t="s">
        <v>410</v>
      </c>
      <c r="F24" s="135">
        <v>10035</v>
      </c>
      <c r="G24" s="12">
        <v>10035</v>
      </c>
      <c r="H24" s="16">
        <v>0</v>
      </c>
      <c r="I24" s="135">
        <v>0</v>
      </c>
      <c r="J24" s="12">
        <v>0</v>
      </c>
      <c r="K24" s="16" t="s">
        <v>49</v>
      </c>
      <c r="L24" s="12" t="s">
        <v>49</v>
      </c>
      <c r="M24">
        <f t="shared" si="3"/>
        <v>0</v>
      </c>
      <c r="N24">
        <f t="shared" si="4"/>
        <v>0</v>
      </c>
      <c r="O24" s="17">
        <f t="shared" si="5"/>
        <v>0</v>
      </c>
      <c r="P24">
        <f t="shared" si="2"/>
        <v>0</v>
      </c>
      <c r="Q24" s="16" t="s">
        <v>31</v>
      </c>
      <c r="R24" s="135" t="s">
        <v>31</v>
      </c>
      <c r="S24" s="12" t="s">
        <v>31</v>
      </c>
      <c r="T24" s="16" t="s">
        <v>31</v>
      </c>
      <c r="U24" s="135" t="s">
        <v>31</v>
      </c>
      <c r="V24" s="12" t="s">
        <v>31</v>
      </c>
      <c r="W24" s="16" t="s">
        <v>31</v>
      </c>
      <c r="X24" s="135" t="s">
        <v>31</v>
      </c>
      <c r="Y24" s="12" t="s">
        <v>31</v>
      </c>
    </row>
    <row r="25" spans="1:25">
      <c r="A25" s="4"/>
      <c r="B25" s="24">
        <v>20230102</v>
      </c>
      <c r="C25" s="2" t="s">
        <v>409</v>
      </c>
      <c r="D25" s="25" t="s">
        <v>38</v>
      </c>
      <c r="E25" s="11">
        <v>0</v>
      </c>
      <c r="F25" s="135">
        <v>10035</v>
      </c>
      <c r="G25" s="12">
        <v>10035</v>
      </c>
      <c r="H25" s="16">
        <v>0</v>
      </c>
      <c r="I25" s="135">
        <v>0</v>
      </c>
      <c r="J25" s="12">
        <v>0</v>
      </c>
      <c r="K25" s="16" t="s">
        <v>49</v>
      </c>
      <c r="L25" s="12" t="s">
        <v>49</v>
      </c>
      <c r="M25">
        <f t="shared" si="3"/>
        <v>0</v>
      </c>
      <c r="N25">
        <f t="shared" si="4"/>
        <v>0</v>
      </c>
      <c r="O25" s="17">
        <f t="shared" si="5"/>
        <v>0</v>
      </c>
      <c r="P25">
        <f t="shared" si="2"/>
        <v>0</v>
      </c>
      <c r="Q25" s="16" t="s">
        <v>31</v>
      </c>
      <c r="R25" s="135" t="s">
        <v>31</v>
      </c>
      <c r="S25" s="12" t="s">
        <v>31</v>
      </c>
      <c r="T25" s="16" t="s">
        <v>31</v>
      </c>
      <c r="U25" s="135" t="s">
        <v>31</v>
      </c>
      <c r="V25" s="12" t="s">
        <v>31</v>
      </c>
      <c r="W25" s="16" t="s">
        <v>31</v>
      </c>
      <c r="X25" s="135" t="s">
        <v>31</v>
      </c>
      <c r="Y25" s="12" t="s">
        <v>31</v>
      </c>
    </row>
    <row r="26" spans="1:25">
      <c r="A26" s="4"/>
      <c r="B26" s="24">
        <v>20230102</v>
      </c>
      <c r="C26" s="2" t="s">
        <v>409</v>
      </c>
      <c r="D26" s="25" t="s">
        <v>39</v>
      </c>
      <c r="E26" s="11">
        <v>0</v>
      </c>
      <c r="F26" s="135">
        <v>10035</v>
      </c>
      <c r="G26" s="12">
        <v>10035</v>
      </c>
      <c r="H26" s="16">
        <v>0</v>
      </c>
      <c r="I26" s="135">
        <v>0</v>
      </c>
      <c r="J26" s="12">
        <v>0</v>
      </c>
      <c r="K26" s="16" t="s">
        <v>49</v>
      </c>
      <c r="L26" s="12" t="s">
        <v>49</v>
      </c>
      <c r="M26">
        <f t="shared" si="3"/>
        <v>0</v>
      </c>
      <c r="N26">
        <f t="shared" si="4"/>
        <v>0</v>
      </c>
      <c r="O26" s="17">
        <f t="shared" si="5"/>
        <v>0</v>
      </c>
      <c r="P26">
        <f t="shared" si="2"/>
        <v>0</v>
      </c>
      <c r="Q26" s="16" t="s">
        <v>31</v>
      </c>
      <c r="R26" s="135" t="s">
        <v>31</v>
      </c>
      <c r="S26" s="12" t="s">
        <v>31</v>
      </c>
      <c r="T26" s="16" t="s">
        <v>31</v>
      </c>
      <c r="U26" s="135" t="s">
        <v>31</v>
      </c>
      <c r="V26" s="12" t="s">
        <v>31</v>
      </c>
      <c r="W26" s="16" t="s">
        <v>31</v>
      </c>
      <c r="X26" s="135" t="s">
        <v>31</v>
      </c>
      <c r="Y26" s="12" t="s">
        <v>31</v>
      </c>
    </row>
    <row r="27" spans="1:25">
      <c r="A27" s="4"/>
      <c r="B27" s="24">
        <v>20230102</v>
      </c>
      <c r="C27" s="2" t="s">
        <v>409</v>
      </c>
      <c r="D27" s="25" t="s">
        <v>43</v>
      </c>
      <c r="E27" s="11" t="s">
        <v>410</v>
      </c>
      <c r="F27" s="135">
        <v>10035</v>
      </c>
      <c r="G27" s="12">
        <v>10035</v>
      </c>
      <c r="H27" s="16">
        <v>0</v>
      </c>
      <c r="I27" s="135">
        <v>0</v>
      </c>
      <c r="J27" s="12">
        <v>0</v>
      </c>
      <c r="K27" s="16" t="s">
        <v>49</v>
      </c>
      <c r="L27" s="12" t="s">
        <v>49</v>
      </c>
      <c r="M27">
        <f t="shared" si="3"/>
        <v>0</v>
      </c>
      <c r="N27">
        <f t="shared" si="4"/>
        <v>0</v>
      </c>
      <c r="O27" s="17">
        <f t="shared" si="5"/>
        <v>0</v>
      </c>
      <c r="P27">
        <f t="shared" si="2"/>
        <v>0</v>
      </c>
      <c r="Q27" s="16" t="s">
        <v>31</v>
      </c>
      <c r="R27" s="135" t="s">
        <v>31</v>
      </c>
      <c r="S27" s="12" t="s">
        <v>31</v>
      </c>
      <c r="T27" s="16" t="s">
        <v>31</v>
      </c>
      <c r="U27" s="135" t="s">
        <v>31</v>
      </c>
      <c r="V27" s="12" t="s">
        <v>31</v>
      </c>
      <c r="W27" s="16" t="s">
        <v>31</v>
      </c>
      <c r="X27" s="135" t="s">
        <v>31</v>
      </c>
      <c r="Y27" s="12" t="s">
        <v>31</v>
      </c>
    </row>
    <row r="28" spans="1:25">
      <c r="A28" s="4"/>
      <c r="B28" s="24">
        <v>20230102</v>
      </c>
      <c r="C28" s="2" t="s">
        <v>409</v>
      </c>
      <c r="D28" s="25" t="s">
        <v>45</v>
      </c>
      <c r="E28" s="11">
        <v>0</v>
      </c>
      <c r="F28" s="135">
        <v>10035</v>
      </c>
      <c r="G28" s="12">
        <v>10035</v>
      </c>
      <c r="H28" s="16">
        <v>0</v>
      </c>
      <c r="I28" s="135">
        <v>0</v>
      </c>
      <c r="J28" s="12">
        <v>0</v>
      </c>
      <c r="K28" s="16" t="s">
        <v>49</v>
      </c>
      <c r="L28" s="12" t="s">
        <v>49</v>
      </c>
      <c r="M28">
        <f t="shared" si="3"/>
        <v>0</v>
      </c>
      <c r="N28">
        <f t="shared" si="4"/>
        <v>0</v>
      </c>
      <c r="O28" s="17">
        <f t="shared" si="5"/>
        <v>0</v>
      </c>
      <c r="P28">
        <f t="shared" si="2"/>
        <v>0</v>
      </c>
      <c r="Q28" s="16" t="s">
        <v>31</v>
      </c>
      <c r="R28" s="135" t="s">
        <v>31</v>
      </c>
      <c r="S28" s="12" t="s">
        <v>31</v>
      </c>
      <c r="T28" s="16" t="s">
        <v>31</v>
      </c>
      <c r="U28" s="135" t="s">
        <v>31</v>
      </c>
      <c r="V28" s="12" t="s">
        <v>31</v>
      </c>
      <c r="W28" s="16" t="s">
        <v>31</v>
      </c>
      <c r="X28" s="135" t="s">
        <v>31</v>
      </c>
      <c r="Y28" s="12" t="s">
        <v>31</v>
      </c>
    </row>
    <row r="29" spans="1:25">
      <c r="A29" s="4"/>
      <c r="B29" s="24">
        <v>20230102</v>
      </c>
      <c r="C29" s="2" t="s">
        <v>409</v>
      </c>
      <c r="D29" s="25" t="s">
        <v>46</v>
      </c>
      <c r="E29" s="11">
        <v>0</v>
      </c>
      <c r="F29" s="135">
        <v>10035</v>
      </c>
      <c r="G29" s="12">
        <v>10035</v>
      </c>
      <c r="H29" s="16">
        <v>0</v>
      </c>
      <c r="I29" s="135">
        <v>0</v>
      </c>
      <c r="J29" s="12">
        <v>0</v>
      </c>
      <c r="K29" s="16" t="s">
        <v>49</v>
      </c>
      <c r="L29" s="12" t="s">
        <v>49</v>
      </c>
      <c r="M29">
        <f t="shared" si="3"/>
        <v>0</v>
      </c>
      <c r="N29">
        <f t="shared" si="4"/>
        <v>0</v>
      </c>
      <c r="O29" s="17">
        <f t="shared" si="5"/>
        <v>0</v>
      </c>
      <c r="P29">
        <f t="shared" si="2"/>
        <v>0</v>
      </c>
      <c r="Q29" s="16" t="s">
        <v>31</v>
      </c>
      <c r="R29" s="135" t="s">
        <v>31</v>
      </c>
      <c r="S29" s="12" t="s">
        <v>31</v>
      </c>
      <c r="T29" s="16" t="s">
        <v>31</v>
      </c>
      <c r="U29" s="135" t="s">
        <v>31</v>
      </c>
      <c r="V29" s="12" t="s">
        <v>31</v>
      </c>
      <c r="W29" s="16" t="s">
        <v>31</v>
      </c>
      <c r="X29" s="135" t="s">
        <v>31</v>
      </c>
      <c r="Y29" s="12" t="s">
        <v>31</v>
      </c>
    </row>
    <row r="30" spans="1:25">
      <c r="A30" s="4"/>
      <c r="B30" s="24">
        <v>20230102</v>
      </c>
      <c r="C30" s="2" t="s">
        <v>409</v>
      </c>
      <c r="D30" s="25" t="s">
        <v>47</v>
      </c>
      <c r="E30" s="11" t="s">
        <v>410</v>
      </c>
      <c r="F30" s="135">
        <v>10035</v>
      </c>
      <c r="G30" s="12">
        <v>10035</v>
      </c>
      <c r="H30" s="16">
        <v>0</v>
      </c>
      <c r="I30" s="135">
        <v>0</v>
      </c>
      <c r="J30" s="12">
        <v>0</v>
      </c>
      <c r="K30" s="16" t="s">
        <v>49</v>
      </c>
      <c r="L30" s="12" t="s">
        <v>49</v>
      </c>
      <c r="M30">
        <f t="shared" si="3"/>
        <v>0</v>
      </c>
      <c r="N30">
        <f t="shared" si="4"/>
        <v>0</v>
      </c>
      <c r="O30" s="17">
        <f t="shared" si="5"/>
        <v>0</v>
      </c>
      <c r="P30">
        <f t="shared" si="2"/>
        <v>0</v>
      </c>
      <c r="Q30" s="16" t="s">
        <v>31</v>
      </c>
      <c r="R30" s="135" t="s">
        <v>31</v>
      </c>
      <c r="S30" s="12" t="s">
        <v>31</v>
      </c>
      <c r="T30" s="16" t="s">
        <v>31</v>
      </c>
      <c r="U30" s="135" t="s">
        <v>31</v>
      </c>
      <c r="V30" s="12" t="s">
        <v>31</v>
      </c>
      <c r="W30" s="16" t="s">
        <v>31</v>
      </c>
      <c r="X30" s="135" t="s">
        <v>31</v>
      </c>
      <c r="Y30" s="12" t="s">
        <v>31</v>
      </c>
    </row>
    <row r="31" spans="1:25" ht="15.95" thickBot="1">
      <c r="A31" s="4"/>
      <c r="B31" s="26">
        <v>20230102</v>
      </c>
      <c r="C31" s="56" t="s">
        <v>409</v>
      </c>
      <c r="D31" s="27" t="s">
        <v>48</v>
      </c>
      <c r="E31" s="13">
        <v>0</v>
      </c>
      <c r="F31" s="14">
        <v>9220</v>
      </c>
      <c r="G31" s="15">
        <v>9220</v>
      </c>
      <c r="H31" s="20">
        <v>0</v>
      </c>
      <c r="I31" s="14">
        <v>0</v>
      </c>
      <c r="J31" s="15">
        <v>0</v>
      </c>
      <c r="K31" s="20" t="s">
        <v>49</v>
      </c>
      <c r="L31" s="15" t="s">
        <v>49</v>
      </c>
      <c r="M31" s="18">
        <f t="shared" si="3"/>
        <v>0</v>
      </c>
      <c r="N31" s="18">
        <f t="shared" si="4"/>
        <v>0</v>
      </c>
      <c r="O31" s="19">
        <f t="shared" si="5"/>
        <v>0</v>
      </c>
      <c r="P31" s="18">
        <f t="shared" si="2"/>
        <v>0</v>
      </c>
      <c r="Q31" s="20" t="s">
        <v>31</v>
      </c>
      <c r="R31" s="14" t="s">
        <v>31</v>
      </c>
      <c r="S31" s="15" t="s">
        <v>31</v>
      </c>
      <c r="T31" s="20" t="s">
        <v>31</v>
      </c>
      <c r="U31" s="14" t="s">
        <v>31</v>
      </c>
      <c r="V31" s="15" t="s">
        <v>31</v>
      </c>
      <c r="W31" s="20" t="s">
        <v>31</v>
      </c>
      <c r="X31" s="14" t="s">
        <v>31</v>
      </c>
      <c r="Y31" s="15" t="s">
        <v>31</v>
      </c>
    </row>
    <row r="32" spans="1:25">
      <c r="A32" s="4"/>
      <c r="B32" s="52">
        <v>20230103</v>
      </c>
      <c r="C32" s="53" t="s">
        <v>409</v>
      </c>
      <c r="D32" s="57" t="s">
        <v>29</v>
      </c>
      <c r="E32" s="47">
        <v>0</v>
      </c>
      <c r="F32" s="55">
        <v>10174</v>
      </c>
      <c r="G32" s="46">
        <v>9108</v>
      </c>
      <c r="H32" s="45">
        <v>0</v>
      </c>
      <c r="I32" s="55">
        <v>0</v>
      </c>
      <c r="J32" s="46">
        <v>0</v>
      </c>
      <c r="K32" s="45" t="s">
        <v>49</v>
      </c>
      <c r="L32" s="46" t="s">
        <v>41</v>
      </c>
      <c r="M32" s="54">
        <f t="shared" si="3"/>
        <v>0</v>
      </c>
      <c r="N32" s="54">
        <f t="shared" si="4"/>
        <v>1066</v>
      </c>
      <c r="O32" s="48">
        <f t="shared" si="5"/>
        <v>0</v>
      </c>
      <c r="P32" s="54">
        <f t="shared" si="2"/>
        <v>0</v>
      </c>
      <c r="Q32" s="45" t="s">
        <v>31</v>
      </c>
      <c r="R32" s="55" t="s">
        <v>31</v>
      </c>
      <c r="S32" s="46" t="s">
        <v>31</v>
      </c>
      <c r="T32" s="45" t="s">
        <v>31</v>
      </c>
      <c r="U32" s="55">
        <v>8833</v>
      </c>
      <c r="V32" s="46" t="s">
        <v>70</v>
      </c>
      <c r="W32" s="45" t="s">
        <v>31</v>
      </c>
      <c r="X32" s="55" t="s">
        <v>31</v>
      </c>
      <c r="Y32" s="46" t="s">
        <v>31</v>
      </c>
    </row>
    <row r="33" spans="1:25">
      <c r="A33" s="4"/>
      <c r="B33" s="24">
        <v>20230103</v>
      </c>
      <c r="C33" s="2" t="s">
        <v>409</v>
      </c>
      <c r="D33" s="25" t="s">
        <v>32</v>
      </c>
      <c r="E33" s="11">
        <v>0</v>
      </c>
      <c r="F33" s="135">
        <v>10174</v>
      </c>
      <c r="G33" s="12">
        <v>9487</v>
      </c>
      <c r="H33" s="16">
        <v>0</v>
      </c>
      <c r="I33" s="135">
        <v>0</v>
      </c>
      <c r="J33" s="12">
        <v>0</v>
      </c>
      <c r="K33" s="16" t="s">
        <v>49</v>
      </c>
      <c r="L33" s="12" t="s">
        <v>41</v>
      </c>
      <c r="M33">
        <f t="shared" si="3"/>
        <v>0</v>
      </c>
      <c r="N33">
        <f t="shared" si="4"/>
        <v>687</v>
      </c>
      <c r="O33" s="17">
        <f t="shared" si="5"/>
        <v>0</v>
      </c>
      <c r="P33">
        <f t="shared" si="2"/>
        <v>0</v>
      </c>
      <c r="Q33" s="16" t="s">
        <v>31</v>
      </c>
      <c r="R33" s="135" t="s">
        <v>31</v>
      </c>
      <c r="S33" s="12" t="s">
        <v>31</v>
      </c>
      <c r="T33" s="16" t="s">
        <v>31</v>
      </c>
      <c r="U33" s="135">
        <v>9212</v>
      </c>
      <c r="V33" s="12" t="s">
        <v>70</v>
      </c>
      <c r="W33" s="16" t="s">
        <v>31</v>
      </c>
      <c r="X33" s="135" t="s">
        <v>31</v>
      </c>
      <c r="Y33" s="12" t="s">
        <v>31</v>
      </c>
    </row>
    <row r="34" spans="1:25">
      <c r="A34" s="4"/>
      <c r="B34" s="24">
        <v>20230103</v>
      </c>
      <c r="C34" s="2" t="s">
        <v>409</v>
      </c>
      <c r="D34" s="25" t="s">
        <v>34</v>
      </c>
      <c r="E34" s="11">
        <v>0</v>
      </c>
      <c r="F34" s="135">
        <v>10174</v>
      </c>
      <c r="G34" s="12">
        <v>9539</v>
      </c>
      <c r="H34" s="16">
        <v>0</v>
      </c>
      <c r="I34" s="135">
        <v>0</v>
      </c>
      <c r="J34" s="12">
        <v>0</v>
      </c>
      <c r="K34" s="16" t="s">
        <v>49</v>
      </c>
      <c r="L34" s="12" t="s">
        <v>41</v>
      </c>
      <c r="M34">
        <f t="shared" si="3"/>
        <v>0</v>
      </c>
      <c r="N34">
        <f t="shared" si="4"/>
        <v>635</v>
      </c>
      <c r="O34" s="17">
        <f t="shared" si="5"/>
        <v>0</v>
      </c>
      <c r="P34">
        <f t="shared" si="2"/>
        <v>0</v>
      </c>
      <c r="Q34" s="16" t="s">
        <v>31</v>
      </c>
      <c r="R34" s="135" t="s">
        <v>31</v>
      </c>
      <c r="S34" s="12" t="s">
        <v>31</v>
      </c>
      <c r="T34" s="16" t="s">
        <v>31</v>
      </c>
      <c r="U34" s="135">
        <v>9264</v>
      </c>
      <c r="V34" s="12" t="s">
        <v>94</v>
      </c>
      <c r="W34" s="16" t="s">
        <v>31</v>
      </c>
      <c r="X34" s="135" t="s">
        <v>31</v>
      </c>
      <c r="Y34" s="12" t="s">
        <v>31</v>
      </c>
    </row>
    <row r="35" spans="1:25">
      <c r="A35" s="4"/>
      <c r="B35" s="24">
        <v>20230103</v>
      </c>
      <c r="C35" s="2" t="s">
        <v>409</v>
      </c>
      <c r="D35" s="25" t="s">
        <v>35</v>
      </c>
      <c r="E35" s="11">
        <v>0</v>
      </c>
      <c r="F35" s="135">
        <v>10647</v>
      </c>
      <c r="G35" s="12">
        <v>10290</v>
      </c>
      <c r="H35" s="16">
        <v>0</v>
      </c>
      <c r="I35" s="135">
        <v>0</v>
      </c>
      <c r="J35" s="12">
        <v>0</v>
      </c>
      <c r="K35" s="16" t="s">
        <v>49</v>
      </c>
      <c r="L35" s="12" t="s">
        <v>41</v>
      </c>
      <c r="M35">
        <f t="shared" si="3"/>
        <v>0</v>
      </c>
      <c r="N35">
        <f t="shared" si="4"/>
        <v>357</v>
      </c>
      <c r="O35" s="17">
        <f t="shared" si="5"/>
        <v>0</v>
      </c>
      <c r="P35">
        <f t="shared" si="2"/>
        <v>0</v>
      </c>
      <c r="Q35" s="16" t="s">
        <v>31</v>
      </c>
      <c r="R35" s="135" t="s">
        <v>31</v>
      </c>
      <c r="S35" s="12" t="s">
        <v>31</v>
      </c>
      <c r="T35" s="16" t="s">
        <v>31</v>
      </c>
      <c r="U35" s="135">
        <v>10015</v>
      </c>
      <c r="V35" s="12" t="s">
        <v>82</v>
      </c>
      <c r="W35" s="16" t="s">
        <v>31</v>
      </c>
      <c r="X35" s="135" t="s">
        <v>31</v>
      </c>
      <c r="Y35" s="12" t="s">
        <v>31</v>
      </c>
    </row>
    <row r="36" spans="1:25">
      <c r="A36" s="4"/>
      <c r="B36" s="24">
        <v>20230103</v>
      </c>
      <c r="C36" s="2" t="s">
        <v>409</v>
      </c>
      <c r="D36" s="25" t="s">
        <v>37</v>
      </c>
      <c r="E36" s="11" t="s">
        <v>410</v>
      </c>
      <c r="F36" s="135">
        <v>10647</v>
      </c>
      <c r="G36" s="12">
        <v>10386</v>
      </c>
      <c r="H36" s="16">
        <v>0</v>
      </c>
      <c r="I36" s="135">
        <v>0</v>
      </c>
      <c r="J36" s="12">
        <v>0</v>
      </c>
      <c r="K36" s="16" t="s">
        <v>49</v>
      </c>
      <c r="L36" s="12" t="s">
        <v>41</v>
      </c>
      <c r="M36">
        <f t="shared" si="3"/>
        <v>0</v>
      </c>
      <c r="N36">
        <f t="shared" si="4"/>
        <v>261</v>
      </c>
      <c r="O36" s="17">
        <f t="shared" si="5"/>
        <v>0</v>
      </c>
      <c r="P36">
        <f t="shared" si="2"/>
        <v>0</v>
      </c>
      <c r="Q36" s="16" t="s">
        <v>31</v>
      </c>
      <c r="R36" s="135" t="s">
        <v>31</v>
      </c>
      <c r="S36" s="12" t="s">
        <v>31</v>
      </c>
      <c r="T36" s="16" t="s">
        <v>31</v>
      </c>
      <c r="U36" s="135">
        <v>10110</v>
      </c>
      <c r="V36" s="12" t="s">
        <v>82</v>
      </c>
      <c r="W36" s="16" t="s">
        <v>31</v>
      </c>
      <c r="X36" s="135" t="s">
        <v>31</v>
      </c>
      <c r="Y36" s="12" t="s">
        <v>31</v>
      </c>
    </row>
    <row r="37" spans="1:25">
      <c r="A37" s="4"/>
      <c r="B37" s="24">
        <v>20230103</v>
      </c>
      <c r="C37" s="2" t="s">
        <v>409</v>
      </c>
      <c r="D37" s="25" t="s">
        <v>38</v>
      </c>
      <c r="E37" s="11">
        <v>0</v>
      </c>
      <c r="F37" s="135">
        <v>10647</v>
      </c>
      <c r="G37" s="12">
        <v>9420</v>
      </c>
      <c r="H37" s="16">
        <v>0</v>
      </c>
      <c r="I37" s="135">
        <v>0</v>
      </c>
      <c r="J37" s="12">
        <v>0</v>
      </c>
      <c r="K37" s="16" t="s">
        <v>49</v>
      </c>
      <c r="L37" s="12" t="s">
        <v>41</v>
      </c>
      <c r="M37">
        <f t="shared" si="3"/>
        <v>0</v>
      </c>
      <c r="N37">
        <f t="shared" si="4"/>
        <v>1227</v>
      </c>
      <c r="O37" s="17">
        <f t="shared" si="5"/>
        <v>0</v>
      </c>
      <c r="P37">
        <f t="shared" si="2"/>
        <v>0</v>
      </c>
      <c r="Q37" s="16" t="s">
        <v>31</v>
      </c>
      <c r="R37" s="135" t="s">
        <v>31</v>
      </c>
      <c r="S37" s="12" t="s">
        <v>31</v>
      </c>
      <c r="T37" s="16" t="s">
        <v>31</v>
      </c>
      <c r="U37" s="135">
        <v>9145</v>
      </c>
      <c r="V37" s="12" t="s">
        <v>411</v>
      </c>
      <c r="W37" s="16" t="s">
        <v>31</v>
      </c>
      <c r="X37" s="135" t="s">
        <v>31</v>
      </c>
      <c r="Y37" s="12" t="s">
        <v>31</v>
      </c>
    </row>
    <row r="38" spans="1:25">
      <c r="A38" s="4"/>
      <c r="B38" s="24">
        <v>20230103</v>
      </c>
      <c r="C38" s="2" t="s">
        <v>409</v>
      </c>
      <c r="D38" s="25" t="s">
        <v>39</v>
      </c>
      <c r="E38" s="11">
        <v>0</v>
      </c>
      <c r="F38" s="135">
        <v>10399</v>
      </c>
      <c r="G38" s="12">
        <v>9886</v>
      </c>
      <c r="H38" s="16">
        <v>0</v>
      </c>
      <c r="I38" s="135">
        <v>0</v>
      </c>
      <c r="J38" s="12">
        <v>0</v>
      </c>
      <c r="K38" s="16" t="s">
        <v>49</v>
      </c>
      <c r="L38" s="12" t="s">
        <v>41</v>
      </c>
      <c r="M38">
        <f t="shared" si="3"/>
        <v>0</v>
      </c>
      <c r="N38">
        <f t="shared" si="4"/>
        <v>513</v>
      </c>
      <c r="O38" s="17">
        <f t="shared" si="5"/>
        <v>0</v>
      </c>
      <c r="P38">
        <f t="shared" si="2"/>
        <v>0</v>
      </c>
      <c r="Q38" s="16" t="s">
        <v>31</v>
      </c>
      <c r="R38" s="135" t="s">
        <v>31</v>
      </c>
      <c r="S38" s="12" t="s">
        <v>31</v>
      </c>
      <c r="T38" s="16" t="s">
        <v>31</v>
      </c>
      <c r="U38" s="135">
        <v>9611</v>
      </c>
      <c r="V38" s="12" t="s">
        <v>412</v>
      </c>
      <c r="W38" s="16" t="s">
        <v>31</v>
      </c>
      <c r="X38" s="135" t="s">
        <v>31</v>
      </c>
      <c r="Y38" s="12" t="s">
        <v>31</v>
      </c>
    </row>
    <row r="39" spans="1:25">
      <c r="A39" s="4"/>
      <c r="B39" s="24">
        <v>20230103</v>
      </c>
      <c r="C39" s="2" t="s">
        <v>409</v>
      </c>
      <c r="D39" s="25" t="s">
        <v>43</v>
      </c>
      <c r="E39" s="11" t="s">
        <v>410</v>
      </c>
      <c r="F39" s="135">
        <v>10399</v>
      </c>
      <c r="G39" s="12">
        <v>10161</v>
      </c>
      <c r="H39" s="16">
        <v>0</v>
      </c>
      <c r="I39" s="135">
        <v>0</v>
      </c>
      <c r="J39" s="12">
        <v>0</v>
      </c>
      <c r="K39" s="16" t="s">
        <v>49</v>
      </c>
      <c r="L39" s="12" t="s">
        <v>41</v>
      </c>
      <c r="M39">
        <f t="shared" si="3"/>
        <v>0</v>
      </c>
      <c r="N39">
        <f t="shared" si="4"/>
        <v>238</v>
      </c>
      <c r="O39" s="17">
        <f t="shared" si="5"/>
        <v>0</v>
      </c>
      <c r="P39">
        <f t="shared" si="2"/>
        <v>0</v>
      </c>
      <c r="Q39" s="16" t="s">
        <v>31</v>
      </c>
      <c r="R39" s="135" t="s">
        <v>31</v>
      </c>
      <c r="S39" s="12" t="s">
        <v>31</v>
      </c>
      <c r="T39" s="16" t="s">
        <v>31</v>
      </c>
      <c r="U39" s="135">
        <v>9886</v>
      </c>
      <c r="V39" s="12" t="s">
        <v>413</v>
      </c>
      <c r="W39" s="16" t="s">
        <v>31</v>
      </c>
      <c r="X39" s="135" t="s">
        <v>31</v>
      </c>
      <c r="Y39" s="12" t="s">
        <v>31</v>
      </c>
    </row>
    <row r="40" spans="1:25">
      <c r="A40" s="4"/>
      <c r="B40" s="24">
        <v>20230103</v>
      </c>
      <c r="C40" s="2" t="s">
        <v>409</v>
      </c>
      <c r="D40" s="25" t="s">
        <v>45</v>
      </c>
      <c r="E40" s="11">
        <v>0</v>
      </c>
      <c r="F40" s="135">
        <v>10399</v>
      </c>
      <c r="G40" s="12">
        <v>9469</v>
      </c>
      <c r="H40" s="16">
        <v>0</v>
      </c>
      <c r="I40" s="135">
        <v>0</v>
      </c>
      <c r="J40" s="12">
        <v>0</v>
      </c>
      <c r="K40" s="16" t="s">
        <v>49</v>
      </c>
      <c r="L40" s="12" t="s">
        <v>41</v>
      </c>
      <c r="M40">
        <f t="shared" si="3"/>
        <v>0</v>
      </c>
      <c r="N40">
        <f t="shared" si="4"/>
        <v>930</v>
      </c>
      <c r="O40" s="17">
        <f t="shared" si="5"/>
        <v>0</v>
      </c>
      <c r="P40">
        <f t="shared" si="2"/>
        <v>0</v>
      </c>
      <c r="Q40" s="16" t="s">
        <v>31</v>
      </c>
      <c r="R40" s="135" t="s">
        <v>31</v>
      </c>
      <c r="S40" s="12" t="s">
        <v>31</v>
      </c>
      <c r="T40" s="16" t="s">
        <v>31</v>
      </c>
      <c r="U40" s="135">
        <v>9194</v>
      </c>
      <c r="V40" s="12" t="s">
        <v>414</v>
      </c>
      <c r="W40" s="16" t="s">
        <v>31</v>
      </c>
      <c r="X40" s="135" t="s">
        <v>31</v>
      </c>
      <c r="Y40" s="12" t="s">
        <v>31</v>
      </c>
    </row>
    <row r="41" spans="1:25">
      <c r="A41" s="4"/>
      <c r="B41" s="24">
        <v>20230103</v>
      </c>
      <c r="C41" s="2" t="s">
        <v>409</v>
      </c>
      <c r="D41" s="25" t="s">
        <v>46</v>
      </c>
      <c r="E41" s="11">
        <v>0</v>
      </c>
      <c r="F41" s="135">
        <v>10159</v>
      </c>
      <c r="G41" s="12">
        <v>9720</v>
      </c>
      <c r="H41" s="16">
        <v>0</v>
      </c>
      <c r="I41" s="135">
        <v>0</v>
      </c>
      <c r="J41" s="12">
        <v>0</v>
      </c>
      <c r="K41" s="16" t="s">
        <v>49</v>
      </c>
      <c r="L41" s="12" t="s">
        <v>41</v>
      </c>
      <c r="M41">
        <f t="shared" si="3"/>
        <v>0</v>
      </c>
      <c r="N41">
        <f t="shared" si="4"/>
        <v>439</v>
      </c>
      <c r="O41" s="17">
        <f t="shared" si="5"/>
        <v>0</v>
      </c>
      <c r="P41">
        <f t="shared" si="2"/>
        <v>0</v>
      </c>
      <c r="Q41" s="16" t="s">
        <v>31</v>
      </c>
      <c r="R41" s="135" t="s">
        <v>31</v>
      </c>
      <c r="S41" s="12" t="s">
        <v>31</v>
      </c>
      <c r="T41" s="16" t="s">
        <v>31</v>
      </c>
      <c r="U41" s="135">
        <v>9445</v>
      </c>
      <c r="V41" s="12" t="s">
        <v>412</v>
      </c>
      <c r="W41" s="16" t="s">
        <v>31</v>
      </c>
      <c r="X41" s="135" t="s">
        <v>31</v>
      </c>
      <c r="Y41" s="12" t="s">
        <v>31</v>
      </c>
    </row>
    <row r="42" spans="1:25">
      <c r="A42" s="4"/>
      <c r="B42" s="24">
        <v>20230103</v>
      </c>
      <c r="C42" s="2" t="s">
        <v>409</v>
      </c>
      <c r="D42" s="25" t="s">
        <v>47</v>
      </c>
      <c r="E42" s="11" t="s">
        <v>410</v>
      </c>
      <c r="F42" s="135">
        <v>10159</v>
      </c>
      <c r="G42" s="12">
        <v>9562</v>
      </c>
      <c r="H42" s="16">
        <v>0</v>
      </c>
      <c r="I42" s="135">
        <v>0</v>
      </c>
      <c r="J42" s="12">
        <v>0</v>
      </c>
      <c r="K42" s="16" t="s">
        <v>49</v>
      </c>
      <c r="L42" s="12" t="s">
        <v>41</v>
      </c>
      <c r="M42">
        <f t="shared" si="3"/>
        <v>0</v>
      </c>
      <c r="N42">
        <f t="shared" si="4"/>
        <v>597</v>
      </c>
      <c r="O42" s="17">
        <f t="shared" si="5"/>
        <v>0</v>
      </c>
      <c r="P42">
        <f t="shared" si="2"/>
        <v>0</v>
      </c>
      <c r="Q42" s="16" t="s">
        <v>31</v>
      </c>
      <c r="R42" s="135" t="s">
        <v>31</v>
      </c>
      <c r="S42" s="12" t="s">
        <v>31</v>
      </c>
      <c r="T42" s="16" t="s">
        <v>31</v>
      </c>
      <c r="U42" s="135">
        <v>9287</v>
      </c>
      <c r="V42" s="12" t="s">
        <v>415</v>
      </c>
      <c r="W42" s="16" t="s">
        <v>31</v>
      </c>
      <c r="X42" s="135" t="s">
        <v>31</v>
      </c>
      <c r="Y42" s="12" t="s">
        <v>31</v>
      </c>
    </row>
    <row r="43" spans="1:25" ht="15.95" thickBot="1">
      <c r="A43" s="4"/>
      <c r="B43" s="26">
        <v>20230103</v>
      </c>
      <c r="C43" s="56" t="s">
        <v>409</v>
      </c>
      <c r="D43" s="27" t="s">
        <v>48</v>
      </c>
      <c r="E43" s="13">
        <v>0</v>
      </c>
      <c r="F43" s="14">
        <v>9342</v>
      </c>
      <c r="G43" s="15">
        <v>8486</v>
      </c>
      <c r="H43" s="20">
        <v>0</v>
      </c>
      <c r="I43" s="14">
        <v>0</v>
      </c>
      <c r="J43" s="15">
        <v>0</v>
      </c>
      <c r="K43" s="20" t="s">
        <v>49</v>
      </c>
      <c r="L43" s="15" t="s">
        <v>41</v>
      </c>
      <c r="M43" s="18">
        <f t="shared" si="3"/>
        <v>0</v>
      </c>
      <c r="N43" s="18">
        <f t="shared" si="4"/>
        <v>856</v>
      </c>
      <c r="O43" s="19">
        <f t="shared" si="5"/>
        <v>0</v>
      </c>
      <c r="P43" s="18">
        <f t="shared" si="2"/>
        <v>0</v>
      </c>
      <c r="Q43" s="20" t="s">
        <v>31</v>
      </c>
      <c r="R43" s="14" t="s">
        <v>31</v>
      </c>
      <c r="S43" s="15" t="s">
        <v>31</v>
      </c>
      <c r="T43" s="20" t="s">
        <v>31</v>
      </c>
      <c r="U43" s="14">
        <v>8211</v>
      </c>
      <c r="V43" s="15" t="s">
        <v>416</v>
      </c>
      <c r="W43" s="20" t="s">
        <v>31</v>
      </c>
      <c r="X43" s="14" t="s">
        <v>31</v>
      </c>
      <c r="Y43" s="15" t="s">
        <v>31</v>
      </c>
    </row>
    <row r="44" spans="1:25">
      <c r="A44" s="4"/>
      <c r="B44" s="52">
        <v>20230104</v>
      </c>
      <c r="C44" s="53" t="s">
        <v>409</v>
      </c>
      <c r="D44" s="57" t="s">
        <v>29</v>
      </c>
      <c r="E44" s="47">
        <v>0</v>
      </c>
      <c r="F44" s="55">
        <v>9881</v>
      </c>
      <c r="G44" s="46">
        <v>9026</v>
      </c>
      <c r="H44" s="45">
        <v>0</v>
      </c>
      <c r="I44" s="55">
        <v>0</v>
      </c>
      <c r="J44" s="46">
        <v>0</v>
      </c>
      <c r="K44" s="45" t="s">
        <v>49</v>
      </c>
      <c r="L44" s="46" t="s">
        <v>41</v>
      </c>
      <c r="M44" s="54">
        <f t="shared" si="3"/>
        <v>0</v>
      </c>
      <c r="N44" s="54">
        <f t="shared" si="4"/>
        <v>855</v>
      </c>
      <c r="O44" s="48">
        <f t="shared" si="5"/>
        <v>0</v>
      </c>
      <c r="P44" s="54">
        <f t="shared" si="2"/>
        <v>0</v>
      </c>
      <c r="Q44" s="45" t="s">
        <v>31</v>
      </c>
      <c r="R44" s="55" t="s">
        <v>31</v>
      </c>
      <c r="S44" s="46" t="s">
        <v>31</v>
      </c>
      <c r="T44" s="45" t="s">
        <v>31</v>
      </c>
      <c r="U44" s="55">
        <v>8751</v>
      </c>
      <c r="V44" s="46" t="s">
        <v>85</v>
      </c>
      <c r="W44" s="45" t="s">
        <v>31</v>
      </c>
      <c r="X44" s="55" t="s">
        <v>31</v>
      </c>
      <c r="Y44" s="46" t="s">
        <v>31</v>
      </c>
    </row>
    <row r="45" spans="1:25">
      <c r="A45" s="4"/>
      <c r="B45" s="24">
        <v>20230104</v>
      </c>
      <c r="C45" s="2" t="s">
        <v>409</v>
      </c>
      <c r="D45" s="25" t="s">
        <v>32</v>
      </c>
      <c r="E45" s="11">
        <v>0</v>
      </c>
      <c r="F45" s="135">
        <v>9881</v>
      </c>
      <c r="G45" s="12">
        <v>9523</v>
      </c>
      <c r="H45" s="16">
        <v>0</v>
      </c>
      <c r="I45" s="135">
        <v>0</v>
      </c>
      <c r="J45" s="12">
        <v>0</v>
      </c>
      <c r="K45" s="16" t="s">
        <v>49</v>
      </c>
      <c r="L45" s="12" t="s">
        <v>41</v>
      </c>
      <c r="M45">
        <f t="shared" si="3"/>
        <v>0</v>
      </c>
      <c r="N45">
        <f t="shared" si="4"/>
        <v>358</v>
      </c>
      <c r="O45" s="17">
        <f t="shared" si="5"/>
        <v>0</v>
      </c>
      <c r="P45">
        <f t="shared" si="2"/>
        <v>0</v>
      </c>
      <c r="Q45" s="16" t="s">
        <v>31</v>
      </c>
      <c r="R45" s="135" t="s">
        <v>31</v>
      </c>
      <c r="S45" s="12" t="s">
        <v>31</v>
      </c>
      <c r="T45" s="16" t="s">
        <v>31</v>
      </c>
      <c r="U45" s="135">
        <v>9248</v>
      </c>
      <c r="V45" s="12" t="s">
        <v>85</v>
      </c>
      <c r="W45" s="16" t="s">
        <v>31</v>
      </c>
      <c r="X45" s="135" t="s">
        <v>31</v>
      </c>
      <c r="Y45" s="12" t="s">
        <v>31</v>
      </c>
    </row>
    <row r="46" spans="1:25">
      <c r="A46" s="4"/>
      <c r="B46" s="24">
        <v>20230104</v>
      </c>
      <c r="C46" s="2" t="s">
        <v>409</v>
      </c>
      <c r="D46" s="25" t="s">
        <v>34</v>
      </c>
      <c r="E46" s="11">
        <v>0</v>
      </c>
      <c r="F46" s="135">
        <v>9881</v>
      </c>
      <c r="G46" s="12">
        <v>9653</v>
      </c>
      <c r="H46" s="16">
        <v>0</v>
      </c>
      <c r="I46" s="135">
        <v>0</v>
      </c>
      <c r="J46" s="12">
        <v>0</v>
      </c>
      <c r="K46" s="16" t="s">
        <v>49</v>
      </c>
      <c r="L46" s="12" t="s">
        <v>41</v>
      </c>
      <c r="M46">
        <f t="shared" si="3"/>
        <v>0</v>
      </c>
      <c r="N46">
        <f t="shared" si="4"/>
        <v>228</v>
      </c>
      <c r="O46" s="17">
        <f t="shared" si="5"/>
        <v>0</v>
      </c>
      <c r="P46">
        <f t="shared" si="2"/>
        <v>0</v>
      </c>
      <c r="Q46" s="16" t="s">
        <v>31</v>
      </c>
      <c r="R46" s="135" t="s">
        <v>31</v>
      </c>
      <c r="S46" s="12" t="s">
        <v>31</v>
      </c>
      <c r="T46" s="16" t="s">
        <v>31</v>
      </c>
      <c r="U46" s="135">
        <v>9378</v>
      </c>
      <c r="V46" s="12" t="s">
        <v>417</v>
      </c>
      <c r="W46" s="16" t="s">
        <v>31</v>
      </c>
      <c r="X46" s="135" t="s">
        <v>31</v>
      </c>
      <c r="Y46" s="12" t="s">
        <v>31</v>
      </c>
    </row>
    <row r="47" spans="1:25">
      <c r="A47" s="4"/>
      <c r="B47" s="24">
        <v>20230104</v>
      </c>
      <c r="C47" s="2" t="s">
        <v>409</v>
      </c>
      <c r="D47" s="25" t="s">
        <v>35</v>
      </c>
      <c r="E47" s="11">
        <v>0</v>
      </c>
      <c r="F47" s="135">
        <v>10226</v>
      </c>
      <c r="G47" s="12">
        <v>9600</v>
      </c>
      <c r="H47" s="16">
        <v>0</v>
      </c>
      <c r="I47" s="135">
        <v>0</v>
      </c>
      <c r="J47" s="12">
        <v>0</v>
      </c>
      <c r="K47" s="16" t="s">
        <v>49</v>
      </c>
      <c r="L47" s="12" t="s">
        <v>41</v>
      </c>
      <c r="M47">
        <f t="shared" si="3"/>
        <v>0</v>
      </c>
      <c r="N47">
        <f t="shared" si="4"/>
        <v>626</v>
      </c>
      <c r="O47" s="17">
        <f t="shared" si="5"/>
        <v>0</v>
      </c>
      <c r="P47">
        <f t="shared" si="2"/>
        <v>0</v>
      </c>
      <c r="Q47" s="16" t="s">
        <v>31</v>
      </c>
      <c r="R47" s="135" t="s">
        <v>31</v>
      </c>
      <c r="S47" s="12" t="s">
        <v>31</v>
      </c>
      <c r="T47" s="16" t="s">
        <v>31</v>
      </c>
      <c r="U47" s="135">
        <v>9325</v>
      </c>
      <c r="V47" s="12" t="s">
        <v>85</v>
      </c>
      <c r="W47" s="16" t="s">
        <v>31</v>
      </c>
      <c r="X47" s="135" t="s">
        <v>31</v>
      </c>
      <c r="Y47" s="12" t="s">
        <v>31</v>
      </c>
    </row>
    <row r="48" spans="1:25">
      <c r="A48" s="4"/>
      <c r="B48" s="24">
        <v>20230104</v>
      </c>
      <c r="C48" s="2" t="s">
        <v>409</v>
      </c>
      <c r="D48" s="25" t="s">
        <v>37</v>
      </c>
      <c r="E48" s="11" t="s">
        <v>410</v>
      </c>
      <c r="F48" s="135">
        <v>10226</v>
      </c>
      <c r="G48" s="12">
        <v>9600</v>
      </c>
      <c r="H48" s="16">
        <v>0</v>
      </c>
      <c r="I48" s="135">
        <v>0</v>
      </c>
      <c r="J48" s="12">
        <v>0</v>
      </c>
      <c r="K48" s="16" t="s">
        <v>49</v>
      </c>
      <c r="L48" s="12" t="s">
        <v>41</v>
      </c>
      <c r="M48">
        <f t="shared" si="3"/>
        <v>0</v>
      </c>
      <c r="N48">
        <f t="shared" si="4"/>
        <v>626</v>
      </c>
      <c r="O48" s="17">
        <f t="shared" si="5"/>
        <v>0</v>
      </c>
      <c r="P48">
        <f t="shared" si="2"/>
        <v>0</v>
      </c>
      <c r="Q48" s="16" t="s">
        <v>31</v>
      </c>
      <c r="R48" s="135" t="s">
        <v>31</v>
      </c>
      <c r="S48" s="12" t="s">
        <v>31</v>
      </c>
      <c r="T48" s="16" t="s">
        <v>31</v>
      </c>
      <c r="U48" s="135">
        <v>9325</v>
      </c>
      <c r="V48" s="12" t="s">
        <v>85</v>
      </c>
      <c r="W48" s="16" t="s">
        <v>31</v>
      </c>
      <c r="X48" s="135" t="s">
        <v>31</v>
      </c>
      <c r="Y48" s="12" t="s">
        <v>31</v>
      </c>
    </row>
    <row r="49" spans="1:25">
      <c r="A49" s="4"/>
      <c r="B49" s="24">
        <v>20230104</v>
      </c>
      <c r="C49" s="2" t="s">
        <v>409</v>
      </c>
      <c r="D49" s="25" t="s">
        <v>38</v>
      </c>
      <c r="E49" s="11">
        <v>0</v>
      </c>
      <c r="F49" s="135">
        <v>10226</v>
      </c>
      <c r="G49" s="12">
        <v>9600</v>
      </c>
      <c r="H49" s="16">
        <v>0</v>
      </c>
      <c r="I49" s="135">
        <v>0</v>
      </c>
      <c r="J49" s="12">
        <v>0</v>
      </c>
      <c r="K49" s="16" t="s">
        <v>49</v>
      </c>
      <c r="L49" s="12" t="s">
        <v>41</v>
      </c>
      <c r="M49">
        <f t="shared" si="3"/>
        <v>0</v>
      </c>
      <c r="N49">
        <f t="shared" si="4"/>
        <v>626</v>
      </c>
      <c r="O49" s="17">
        <f t="shared" si="5"/>
        <v>0</v>
      </c>
      <c r="P49">
        <f t="shared" si="2"/>
        <v>0</v>
      </c>
      <c r="Q49" s="16" t="s">
        <v>31</v>
      </c>
      <c r="R49" s="135" t="s">
        <v>31</v>
      </c>
      <c r="S49" s="12" t="s">
        <v>31</v>
      </c>
      <c r="T49" s="16" t="s">
        <v>31</v>
      </c>
      <c r="U49" s="135">
        <v>9325</v>
      </c>
      <c r="V49" s="12" t="s">
        <v>85</v>
      </c>
      <c r="W49" s="16" t="s">
        <v>31</v>
      </c>
      <c r="X49" s="135" t="s">
        <v>31</v>
      </c>
      <c r="Y49" s="12" t="s">
        <v>31</v>
      </c>
    </row>
    <row r="50" spans="1:25">
      <c r="A50" s="4"/>
      <c r="B50" s="24">
        <v>20230104</v>
      </c>
      <c r="C50" s="2" t="s">
        <v>409</v>
      </c>
      <c r="D50" s="25" t="s">
        <v>39</v>
      </c>
      <c r="E50" s="11">
        <v>0</v>
      </c>
      <c r="F50" s="135">
        <v>10465</v>
      </c>
      <c r="G50" s="12">
        <v>9400</v>
      </c>
      <c r="H50" s="16">
        <v>0</v>
      </c>
      <c r="I50" s="135">
        <v>0</v>
      </c>
      <c r="J50" s="12">
        <v>0</v>
      </c>
      <c r="K50" s="16" t="s">
        <v>49</v>
      </c>
      <c r="L50" s="12" t="s">
        <v>41</v>
      </c>
      <c r="M50">
        <f t="shared" si="3"/>
        <v>0</v>
      </c>
      <c r="N50">
        <f t="shared" si="4"/>
        <v>1065</v>
      </c>
      <c r="O50" s="17">
        <f t="shared" si="5"/>
        <v>0</v>
      </c>
      <c r="P50">
        <f t="shared" si="2"/>
        <v>0</v>
      </c>
      <c r="Q50" s="16" t="s">
        <v>31</v>
      </c>
      <c r="R50" s="135" t="s">
        <v>31</v>
      </c>
      <c r="S50" s="12" t="s">
        <v>31</v>
      </c>
      <c r="T50" s="16" t="s">
        <v>31</v>
      </c>
      <c r="U50" s="135">
        <v>9125</v>
      </c>
      <c r="V50" s="12" t="s">
        <v>85</v>
      </c>
      <c r="W50" s="16" t="s">
        <v>31</v>
      </c>
      <c r="X50" s="135" t="s">
        <v>31</v>
      </c>
      <c r="Y50" s="12" t="s">
        <v>31</v>
      </c>
    </row>
    <row r="51" spans="1:25">
      <c r="A51" s="4"/>
      <c r="B51" s="24">
        <v>20230104</v>
      </c>
      <c r="C51" s="2" t="s">
        <v>409</v>
      </c>
      <c r="D51" s="25" t="s">
        <v>43</v>
      </c>
      <c r="E51" s="11" t="s">
        <v>410</v>
      </c>
      <c r="F51" s="135">
        <v>10465</v>
      </c>
      <c r="G51" s="12">
        <v>9400</v>
      </c>
      <c r="H51" s="16">
        <v>0</v>
      </c>
      <c r="I51" s="135">
        <v>0</v>
      </c>
      <c r="J51" s="12">
        <v>0</v>
      </c>
      <c r="K51" s="16" t="s">
        <v>49</v>
      </c>
      <c r="L51" s="12" t="s">
        <v>41</v>
      </c>
      <c r="M51">
        <f t="shared" si="3"/>
        <v>0</v>
      </c>
      <c r="N51">
        <f t="shared" si="4"/>
        <v>1065</v>
      </c>
      <c r="O51" s="17">
        <f t="shared" si="5"/>
        <v>0</v>
      </c>
      <c r="P51">
        <f t="shared" si="2"/>
        <v>0</v>
      </c>
      <c r="Q51" s="16" t="s">
        <v>31</v>
      </c>
      <c r="R51" s="135" t="s">
        <v>31</v>
      </c>
      <c r="S51" s="12" t="s">
        <v>31</v>
      </c>
      <c r="T51" s="16" t="s">
        <v>31</v>
      </c>
      <c r="U51" s="135">
        <v>9125</v>
      </c>
      <c r="V51" s="12" t="s">
        <v>85</v>
      </c>
      <c r="W51" s="16" t="s">
        <v>31</v>
      </c>
      <c r="X51" s="135" t="s">
        <v>31</v>
      </c>
      <c r="Y51" s="12" t="s">
        <v>31</v>
      </c>
    </row>
    <row r="52" spans="1:25">
      <c r="A52" s="4"/>
      <c r="B52" s="24">
        <v>20230104</v>
      </c>
      <c r="C52" s="2" t="s">
        <v>409</v>
      </c>
      <c r="D52" s="25" t="s">
        <v>45</v>
      </c>
      <c r="E52" s="11">
        <v>0</v>
      </c>
      <c r="F52" s="135">
        <v>10465</v>
      </c>
      <c r="G52" s="12">
        <v>9200</v>
      </c>
      <c r="H52" s="16">
        <v>0</v>
      </c>
      <c r="I52" s="135">
        <v>0</v>
      </c>
      <c r="J52" s="12">
        <v>0</v>
      </c>
      <c r="K52" s="16" t="s">
        <v>49</v>
      </c>
      <c r="L52" s="12" t="s">
        <v>41</v>
      </c>
      <c r="M52">
        <f t="shared" si="3"/>
        <v>0</v>
      </c>
      <c r="N52">
        <f t="shared" si="4"/>
        <v>1265</v>
      </c>
      <c r="O52" s="17">
        <f t="shared" si="5"/>
        <v>0</v>
      </c>
      <c r="P52">
        <f t="shared" si="2"/>
        <v>0</v>
      </c>
      <c r="Q52" s="16" t="s">
        <v>31</v>
      </c>
      <c r="R52" s="135" t="s">
        <v>31</v>
      </c>
      <c r="S52" s="12" t="s">
        <v>31</v>
      </c>
      <c r="T52" s="16" t="s">
        <v>31</v>
      </c>
      <c r="U52" s="135">
        <v>8925</v>
      </c>
      <c r="V52" s="12" t="s">
        <v>85</v>
      </c>
      <c r="W52" s="16" t="s">
        <v>31</v>
      </c>
      <c r="X52" s="135" t="s">
        <v>31</v>
      </c>
      <c r="Y52" s="12" t="s">
        <v>31</v>
      </c>
    </row>
    <row r="53" spans="1:25">
      <c r="A53" s="4"/>
      <c r="B53" s="24">
        <v>20230104</v>
      </c>
      <c r="C53" s="2" t="s">
        <v>409</v>
      </c>
      <c r="D53" s="25" t="s">
        <v>46</v>
      </c>
      <c r="E53" s="11">
        <v>0</v>
      </c>
      <c r="F53" s="135">
        <v>10163</v>
      </c>
      <c r="G53" s="12">
        <v>9070</v>
      </c>
      <c r="H53" s="16">
        <v>0</v>
      </c>
      <c r="I53" s="135">
        <v>0</v>
      </c>
      <c r="J53" s="12">
        <v>0</v>
      </c>
      <c r="K53" s="16" t="s">
        <v>49</v>
      </c>
      <c r="L53" s="12" t="s">
        <v>41</v>
      </c>
      <c r="M53">
        <f t="shared" si="3"/>
        <v>0</v>
      </c>
      <c r="N53">
        <f t="shared" si="4"/>
        <v>1093</v>
      </c>
      <c r="O53" s="17">
        <f t="shared" si="5"/>
        <v>0</v>
      </c>
      <c r="P53">
        <f t="shared" si="2"/>
        <v>0</v>
      </c>
      <c r="Q53" s="16" t="s">
        <v>31</v>
      </c>
      <c r="R53" s="135" t="s">
        <v>31</v>
      </c>
      <c r="S53" s="12" t="s">
        <v>31</v>
      </c>
      <c r="T53" s="16" t="s">
        <v>31</v>
      </c>
      <c r="U53" s="135">
        <v>8795</v>
      </c>
      <c r="V53" s="12" t="s">
        <v>85</v>
      </c>
      <c r="W53" s="16" t="s">
        <v>31</v>
      </c>
      <c r="X53" s="135" t="s">
        <v>31</v>
      </c>
      <c r="Y53" s="12" t="s">
        <v>31</v>
      </c>
    </row>
    <row r="54" spans="1:25">
      <c r="A54" s="4"/>
      <c r="B54" s="24">
        <v>20230104</v>
      </c>
      <c r="C54" s="2" t="s">
        <v>409</v>
      </c>
      <c r="D54" s="25" t="s">
        <v>47</v>
      </c>
      <c r="E54" s="11" t="s">
        <v>410</v>
      </c>
      <c r="F54" s="135">
        <v>10163</v>
      </c>
      <c r="G54" s="12">
        <v>8770</v>
      </c>
      <c r="H54" s="16">
        <v>0</v>
      </c>
      <c r="I54" s="135">
        <v>0</v>
      </c>
      <c r="J54" s="12">
        <v>0</v>
      </c>
      <c r="K54" s="16" t="s">
        <v>49</v>
      </c>
      <c r="L54" s="12" t="s">
        <v>41</v>
      </c>
      <c r="M54">
        <f t="shared" si="3"/>
        <v>0</v>
      </c>
      <c r="N54">
        <f t="shared" si="4"/>
        <v>1393</v>
      </c>
      <c r="O54" s="17">
        <f t="shared" si="5"/>
        <v>0</v>
      </c>
      <c r="P54">
        <f t="shared" si="2"/>
        <v>0</v>
      </c>
      <c r="Q54" s="16" t="s">
        <v>31</v>
      </c>
      <c r="R54" s="135" t="s">
        <v>31</v>
      </c>
      <c r="S54" s="12" t="s">
        <v>31</v>
      </c>
      <c r="T54" s="16" t="s">
        <v>31</v>
      </c>
      <c r="U54" s="135">
        <v>8495</v>
      </c>
      <c r="V54" s="12" t="s">
        <v>85</v>
      </c>
      <c r="W54" s="16" t="s">
        <v>31</v>
      </c>
      <c r="X54" s="135" t="s">
        <v>31</v>
      </c>
      <c r="Y54" s="12" t="s">
        <v>31</v>
      </c>
    </row>
    <row r="55" spans="1:25" ht="15.95" thickBot="1">
      <c r="A55" s="4"/>
      <c r="B55" s="26">
        <v>20230104</v>
      </c>
      <c r="C55" s="56" t="s">
        <v>409</v>
      </c>
      <c r="D55" s="27" t="s">
        <v>48</v>
      </c>
      <c r="E55" s="13">
        <v>0</v>
      </c>
      <c r="F55" s="14">
        <v>9349</v>
      </c>
      <c r="G55" s="15">
        <v>8668</v>
      </c>
      <c r="H55" s="20">
        <v>0</v>
      </c>
      <c r="I55" s="14">
        <v>0</v>
      </c>
      <c r="J55" s="15">
        <v>0</v>
      </c>
      <c r="K55" s="20" t="s">
        <v>49</v>
      </c>
      <c r="L55" s="15" t="s">
        <v>41</v>
      </c>
      <c r="M55" s="18">
        <f t="shared" si="3"/>
        <v>0</v>
      </c>
      <c r="N55" s="18">
        <f t="shared" si="4"/>
        <v>681</v>
      </c>
      <c r="O55" s="19">
        <f t="shared" si="5"/>
        <v>0</v>
      </c>
      <c r="P55" s="18">
        <f t="shared" si="2"/>
        <v>0</v>
      </c>
      <c r="Q55" s="20" t="s">
        <v>31</v>
      </c>
      <c r="R55" s="14" t="s">
        <v>31</v>
      </c>
      <c r="S55" s="15" t="s">
        <v>31</v>
      </c>
      <c r="T55" s="20" t="s">
        <v>31</v>
      </c>
      <c r="U55" s="14">
        <v>8393</v>
      </c>
      <c r="V55" s="15" t="s">
        <v>85</v>
      </c>
      <c r="W55" s="20" t="s">
        <v>31</v>
      </c>
      <c r="X55" s="14" t="s">
        <v>31</v>
      </c>
      <c r="Y55" s="15" t="s">
        <v>31</v>
      </c>
    </row>
    <row r="56" spans="1:25">
      <c r="A56" s="4"/>
      <c r="B56" s="52">
        <v>20230105</v>
      </c>
      <c r="C56" s="53" t="s">
        <v>409</v>
      </c>
      <c r="D56" s="57" t="s">
        <v>29</v>
      </c>
      <c r="E56" s="47">
        <v>0</v>
      </c>
      <c r="F56" s="55">
        <v>9328</v>
      </c>
      <c r="G56" s="46">
        <v>9328</v>
      </c>
      <c r="H56" s="45">
        <v>0</v>
      </c>
      <c r="I56" s="55">
        <v>0</v>
      </c>
      <c r="J56" s="46">
        <v>0</v>
      </c>
      <c r="K56" s="45" t="s">
        <v>49</v>
      </c>
      <c r="L56" s="46" t="s">
        <v>49</v>
      </c>
      <c r="M56" s="54">
        <f t="shared" si="3"/>
        <v>0</v>
      </c>
      <c r="N56" s="54">
        <f t="shared" si="4"/>
        <v>0</v>
      </c>
      <c r="O56" s="48">
        <f t="shared" si="5"/>
        <v>0</v>
      </c>
      <c r="P56" s="54">
        <f t="shared" si="2"/>
        <v>0</v>
      </c>
      <c r="Q56" s="45" t="s">
        <v>31</v>
      </c>
      <c r="R56" s="55" t="s">
        <v>31</v>
      </c>
      <c r="S56" s="46" t="s">
        <v>31</v>
      </c>
      <c r="T56" s="45" t="s">
        <v>31</v>
      </c>
      <c r="U56" s="55" t="s">
        <v>31</v>
      </c>
      <c r="V56" s="46" t="s">
        <v>31</v>
      </c>
      <c r="W56" s="45" t="s">
        <v>31</v>
      </c>
      <c r="X56" s="55" t="s">
        <v>31</v>
      </c>
      <c r="Y56" s="46" t="s">
        <v>31</v>
      </c>
    </row>
    <row r="57" spans="1:25">
      <c r="A57" s="4"/>
      <c r="B57" s="24">
        <v>20230105</v>
      </c>
      <c r="C57" s="2" t="s">
        <v>409</v>
      </c>
      <c r="D57" s="25" t="s">
        <v>32</v>
      </c>
      <c r="E57" s="11">
        <v>0</v>
      </c>
      <c r="F57" s="135">
        <v>9328</v>
      </c>
      <c r="G57" s="12">
        <v>9328</v>
      </c>
      <c r="H57" s="16">
        <v>0</v>
      </c>
      <c r="I57" s="135">
        <v>0</v>
      </c>
      <c r="J57" s="12">
        <v>0</v>
      </c>
      <c r="K57" s="16" t="s">
        <v>49</v>
      </c>
      <c r="L57" s="12" t="s">
        <v>49</v>
      </c>
      <c r="M57">
        <f t="shared" si="3"/>
        <v>0</v>
      </c>
      <c r="N57">
        <f t="shared" si="4"/>
        <v>0</v>
      </c>
      <c r="O57" s="17">
        <f t="shared" si="5"/>
        <v>0</v>
      </c>
      <c r="P57">
        <f t="shared" si="2"/>
        <v>0</v>
      </c>
      <c r="Q57" s="16" t="s">
        <v>31</v>
      </c>
      <c r="R57" s="135" t="s">
        <v>31</v>
      </c>
      <c r="S57" s="12" t="s">
        <v>31</v>
      </c>
      <c r="T57" s="16" t="s">
        <v>31</v>
      </c>
      <c r="U57" s="135" t="s">
        <v>31</v>
      </c>
      <c r="V57" s="12" t="s">
        <v>31</v>
      </c>
      <c r="W57" s="16" t="s">
        <v>31</v>
      </c>
      <c r="X57" s="135" t="s">
        <v>31</v>
      </c>
      <c r="Y57" s="12" t="s">
        <v>31</v>
      </c>
    </row>
    <row r="58" spans="1:25">
      <c r="A58" s="4"/>
      <c r="B58" s="24">
        <v>20230105</v>
      </c>
      <c r="C58" s="2" t="s">
        <v>409</v>
      </c>
      <c r="D58" s="25" t="s">
        <v>34</v>
      </c>
      <c r="E58" s="11">
        <v>0</v>
      </c>
      <c r="F58" s="135">
        <v>9328</v>
      </c>
      <c r="G58" s="12">
        <v>9328</v>
      </c>
      <c r="H58" s="16">
        <v>0</v>
      </c>
      <c r="I58" s="135">
        <v>0</v>
      </c>
      <c r="J58" s="12">
        <v>0</v>
      </c>
      <c r="K58" s="16" t="s">
        <v>49</v>
      </c>
      <c r="L58" s="12" t="s">
        <v>49</v>
      </c>
      <c r="M58">
        <f t="shared" si="3"/>
        <v>0</v>
      </c>
      <c r="N58">
        <f t="shared" si="4"/>
        <v>0</v>
      </c>
      <c r="O58" s="17">
        <f t="shared" si="5"/>
        <v>0</v>
      </c>
      <c r="P58">
        <f t="shared" si="2"/>
        <v>0</v>
      </c>
      <c r="Q58" s="16" t="s">
        <v>31</v>
      </c>
      <c r="R58" s="135" t="s">
        <v>31</v>
      </c>
      <c r="S58" s="12" t="s">
        <v>31</v>
      </c>
      <c r="T58" s="16" t="s">
        <v>31</v>
      </c>
      <c r="U58" s="135" t="s">
        <v>31</v>
      </c>
      <c r="V58" s="12" t="s">
        <v>31</v>
      </c>
      <c r="W58" s="16" t="s">
        <v>31</v>
      </c>
      <c r="X58" s="135" t="s">
        <v>31</v>
      </c>
      <c r="Y58" s="12" t="s">
        <v>31</v>
      </c>
    </row>
    <row r="59" spans="1:25">
      <c r="A59" s="4"/>
      <c r="B59" s="24">
        <v>20230105</v>
      </c>
      <c r="C59" s="2" t="s">
        <v>409</v>
      </c>
      <c r="D59" s="25" t="s">
        <v>35</v>
      </c>
      <c r="E59" s="11">
        <v>0</v>
      </c>
      <c r="F59" s="135">
        <v>8830</v>
      </c>
      <c r="G59" s="12">
        <v>8831</v>
      </c>
      <c r="H59" s="16">
        <v>0</v>
      </c>
      <c r="I59" s="135">
        <v>0</v>
      </c>
      <c r="J59" s="12">
        <v>0</v>
      </c>
      <c r="K59" s="16" t="s">
        <v>40</v>
      </c>
      <c r="L59" s="12" t="s">
        <v>40</v>
      </c>
      <c r="M59">
        <f t="shared" si="3"/>
        <v>0</v>
      </c>
      <c r="N59">
        <f t="shared" si="4"/>
        <v>-1</v>
      </c>
      <c r="O59" s="17">
        <f t="shared" si="5"/>
        <v>0</v>
      </c>
      <c r="P59">
        <f t="shared" si="2"/>
        <v>0</v>
      </c>
      <c r="Q59" s="16" t="s">
        <v>31</v>
      </c>
      <c r="R59" s="135" t="s">
        <v>31</v>
      </c>
      <c r="S59" s="12" t="s">
        <v>31</v>
      </c>
      <c r="T59" s="16" t="s">
        <v>31</v>
      </c>
      <c r="U59" s="135" t="s">
        <v>31</v>
      </c>
      <c r="V59" s="12" t="s">
        <v>31</v>
      </c>
      <c r="W59" s="16" t="s">
        <v>31</v>
      </c>
      <c r="X59" s="135" t="s">
        <v>31</v>
      </c>
      <c r="Y59" s="12" t="s">
        <v>31</v>
      </c>
    </row>
    <row r="60" spans="1:25">
      <c r="A60" s="4"/>
      <c r="B60" s="24">
        <v>20230105</v>
      </c>
      <c r="C60" s="2" t="s">
        <v>409</v>
      </c>
      <c r="D60" s="25" t="s">
        <v>37</v>
      </c>
      <c r="E60" s="11">
        <v>8830</v>
      </c>
      <c r="F60" s="135">
        <v>8830</v>
      </c>
      <c r="G60" s="12">
        <v>8830</v>
      </c>
      <c r="H60" s="16">
        <v>0</v>
      </c>
      <c r="I60" s="135">
        <v>0</v>
      </c>
      <c r="J60" s="12">
        <v>0</v>
      </c>
      <c r="K60" s="16" t="s">
        <v>40</v>
      </c>
      <c r="L60" s="12" t="s">
        <v>40</v>
      </c>
      <c r="M60">
        <f t="shared" si="3"/>
        <v>0</v>
      </c>
      <c r="N60">
        <f t="shared" si="4"/>
        <v>0</v>
      </c>
      <c r="O60" s="17">
        <f t="shared" si="5"/>
        <v>0</v>
      </c>
      <c r="P60">
        <f t="shared" si="2"/>
        <v>0</v>
      </c>
      <c r="Q60" s="16" t="s">
        <v>31</v>
      </c>
      <c r="R60" s="135" t="s">
        <v>31</v>
      </c>
      <c r="S60" s="12" t="s">
        <v>31</v>
      </c>
      <c r="T60" s="16" t="s">
        <v>31</v>
      </c>
      <c r="U60" s="135" t="s">
        <v>31</v>
      </c>
      <c r="V60" s="12" t="s">
        <v>31</v>
      </c>
      <c r="W60" s="16" t="s">
        <v>31</v>
      </c>
      <c r="X60" s="135" t="s">
        <v>31</v>
      </c>
      <c r="Y60" s="12" t="s">
        <v>31</v>
      </c>
    </row>
    <row r="61" spans="1:25">
      <c r="A61" s="4"/>
      <c r="B61" s="24">
        <v>20230105</v>
      </c>
      <c r="C61" s="2" t="s">
        <v>409</v>
      </c>
      <c r="D61" s="25" t="s">
        <v>38</v>
      </c>
      <c r="E61" s="11">
        <v>0</v>
      </c>
      <c r="F61" s="135">
        <v>8830</v>
      </c>
      <c r="G61" s="12">
        <v>8830</v>
      </c>
      <c r="H61" s="16">
        <v>0</v>
      </c>
      <c r="I61" s="135">
        <v>0</v>
      </c>
      <c r="J61" s="12">
        <v>0</v>
      </c>
      <c r="K61" s="16" t="s">
        <v>40</v>
      </c>
      <c r="L61" s="12" t="s">
        <v>40</v>
      </c>
      <c r="M61">
        <f t="shared" si="3"/>
        <v>0</v>
      </c>
      <c r="N61">
        <f t="shared" si="4"/>
        <v>0</v>
      </c>
      <c r="O61" s="17">
        <f t="shared" si="5"/>
        <v>0</v>
      </c>
      <c r="P61">
        <f t="shared" si="2"/>
        <v>0</v>
      </c>
      <c r="Q61" s="16" t="s">
        <v>31</v>
      </c>
      <c r="R61" s="135" t="s">
        <v>31</v>
      </c>
      <c r="S61" s="12" t="s">
        <v>31</v>
      </c>
      <c r="T61" s="16" t="s">
        <v>31</v>
      </c>
      <c r="U61" s="135" t="s">
        <v>31</v>
      </c>
      <c r="V61" s="12" t="s">
        <v>31</v>
      </c>
      <c r="W61" s="16" t="s">
        <v>31</v>
      </c>
      <c r="X61" s="135" t="s">
        <v>31</v>
      </c>
      <c r="Y61" s="12" t="s">
        <v>31</v>
      </c>
    </row>
    <row r="62" spans="1:25">
      <c r="A62" s="4"/>
      <c r="B62" s="24">
        <v>20230105</v>
      </c>
      <c r="C62" s="2" t="s">
        <v>409</v>
      </c>
      <c r="D62" s="25" t="s">
        <v>39</v>
      </c>
      <c r="E62" s="11">
        <v>0</v>
      </c>
      <c r="F62" s="135">
        <v>10134</v>
      </c>
      <c r="G62" s="12">
        <v>10134</v>
      </c>
      <c r="H62" s="16">
        <v>0</v>
      </c>
      <c r="I62" s="135">
        <v>0</v>
      </c>
      <c r="J62" s="12">
        <v>0</v>
      </c>
      <c r="K62" s="16" t="s">
        <v>40</v>
      </c>
      <c r="L62" s="12" t="s">
        <v>40</v>
      </c>
      <c r="M62">
        <f t="shared" si="3"/>
        <v>0</v>
      </c>
      <c r="N62">
        <f t="shared" si="4"/>
        <v>0</v>
      </c>
      <c r="O62" s="17">
        <f t="shared" si="5"/>
        <v>0</v>
      </c>
      <c r="P62">
        <f t="shared" si="2"/>
        <v>0</v>
      </c>
      <c r="Q62" s="16" t="s">
        <v>31</v>
      </c>
      <c r="R62" s="135" t="s">
        <v>31</v>
      </c>
      <c r="S62" s="12" t="s">
        <v>31</v>
      </c>
      <c r="T62" s="16" t="s">
        <v>31</v>
      </c>
      <c r="U62" s="135" t="s">
        <v>31</v>
      </c>
      <c r="V62" s="12" t="s">
        <v>31</v>
      </c>
      <c r="W62" s="16" t="s">
        <v>31</v>
      </c>
      <c r="X62" s="135" t="s">
        <v>31</v>
      </c>
      <c r="Y62" s="12" t="s">
        <v>31</v>
      </c>
    </row>
    <row r="63" spans="1:25">
      <c r="A63" s="4"/>
      <c r="B63" s="24">
        <v>20230105</v>
      </c>
      <c r="C63" s="2" t="s">
        <v>409</v>
      </c>
      <c r="D63" s="25" t="s">
        <v>43</v>
      </c>
      <c r="E63">
        <v>10134</v>
      </c>
      <c r="F63" s="135">
        <v>10134</v>
      </c>
      <c r="G63" s="12">
        <v>10134</v>
      </c>
      <c r="H63" s="16">
        <v>0</v>
      </c>
      <c r="I63" s="135">
        <v>0</v>
      </c>
      <c r="J63" s="12">
        <v>0</v>
      </c>
      <c r="K63" s="16" t="s">
        <v>40</v>
      </c>
      <c r="L63" s="12" t="s">
        <v>40</v>
      </c>
      <c r="M63">
        <f t="shared" si="3"/>
        <v>0</v>
      </c>
      <c r="N63">
        <f t="shared" si="4"/>
        <v>0</v>
      </c>
      <c r="O63" s="17">
        <f t="shared" si="5"/>
        <v>0</v>
      </c>
      <c r="P63">
        <f t="shared" si="2"/>
        <v>0</v>
      </c>
      <c r="Q63" s="16" t="s">
        <v>31</v>
      </c>
      <c r="R63" s="135" t="s">
        <v>31</v>
      </c>
      <c r="S63" s="12" t="s">
        <v>31</v>
      </c>
      <c r="T63" s="16" t="s">
        <v>31</v>
      </c>
      <c r="U63" s="135" t="s">
        <v>31</v>
      </c>
      <c r="V63" s="12" t="s">
        <v>31</v>
      </c>
      <c r="W63" s="16" t="s">
        <v>31</v>
      </c>
      <c r="X63" s="135" t="s">
        <v>31</v>
      </c>
      <c r="Y63" s="12" t="s">
        <v>31</v>
      </c>
    </row>
    <row r="64" spans="1:25">
      <c r="A64" s="4"/>
      <c r="B64" s="24">
        <v>20230105</v>
      </c>
      <c r="C64" s="2" t="s">
        <v>409</v>
      </c>
      <c r="D64" s="25" t="s">
        <v>45</v>
      </c>
      <c r="E64" s="11">
        <v>0</v>
      </c>
      <c r="F64" s="135">
        <v>10134</v>
      </c>
      <c r="G64" s="12">
        <v>10134</v>
      </c>
      <c r="H64" s="16">
        <v>0</v>
      </c>
      <c r="I64" s="135">
        <v>0</v>
      </c>
      <c r="J64" s="12">
        <v>0</v>
      </c>
      <c r="K64" s="16" t="s">
        <v>40</v>
      </c>
      <c r="L64" s="12" t="s">
        <v>40</v>
      </c>
      <c r="M64">
        <f t="shared" si="3"/>
        <v>0</v>
      </c>
      <c r="N64">
        <f t="shared" si="4"/>
        <v>0</v>
      </c>
      <c r="O64" s="17">
        <f t="shared" si="5"/>
        <v>0</v>
      </c>
      <c r="P64">
        <f t="shared" si="2"/>
        <v>0</v>
      </c>
      <c r="Q64" s="16" t="s">
        <v>31</v>
      </c>
      <c r="R64" s="135" t="s">
        <v>31</v>
      </c>
      <c r="S64" s="12" t="s">
        <v>31</v>
      </c>
      <c r="T64" s="16" t="s">
        <v>31</v>
      </c>
      <c r="U64" s="135" t="s">
        <v>31</v>
      </c>
      <c r="V64" s="12" t="s">
        <v>31</v>
      </c>
      <c r="W64" s="16" t="s">
        <v>31</v>
      </c>
      <c r="X64" s="135" t="s">
        <v>31</v>
      </c>
      <c r="Y64" s="12" t="s">
        <v>31</v>
      </c>
    </row>
    <row r="65" spans="1:25">
      <c r="A65" s="4"/>
      <c r="B65" s="24">
        <v>20230105</v>
      </c>
      <c r="C65" s="2" t="s">
        <v>409</v>
      </c>
      <c r="D65" s="25" t="s">
        <v>46</v>
      </c>
      <c r="E65" s="11">
        <v>0</v>
      </c>
      <c r="F65" s="135">
        <v>8784</v>
      </c>
      <c r="G65" s="12">
        <v>8784</v>
      </c>
      <c r="H65" s="16">
        <v>0</v>
      </c>
      <c r="I65" s="135">
        <v>0</v>
      </c>
      <c r="J65" s="12">
        <v>0</v>
      </c>
      <c r="K65" s="16" t="s">
        <v>49</v>
      </c>
      <c r="L65" s="12" t="s">
        <v>49</v>
      </c>
      <c r="M65">
        <f t="shared" si="3"/>
        <v>0</v>
      </c>
      <c r="N65">
        <f t="shared" si="4"/>
        <v>0</v>
      </c>
      <c r="O65" s="17">
        <f t="shared" si="5"/>
        <v>0</v>
      </c>
      <c r="P65">
        <f t="shared" si="2"/>
        <v>0</v>
      </c>
      <c r="Q65" s="16" t="s">
        <v>31</v>
      </c>
      <c r="R65" s="135" t="s">
        <v>31</v>
      </c>
      <c r="S65" s="12" t="s">
        <v>31</v>
      </c>
      <c r="T65" s="16" t="s">
        <v>31</v>
      </c>
      <c r="U65" s="135" t="s">
        <v>31</v>
      </c>
      <c r="V65" s="12" t="s">
        <v>31</v>
      </c>
      <c r="W65" s="16" t="s">
        <v>31</v>
      </c>
      <c r="X65" s="135" t="s">
        <v>31</v>
      </c>
      <c r="Y65" s="12" t="s">
        <v>31</v>
      </c>
    </row>
    <row r="66" spans="1:25">
      <c r="A66" s="4"/>
      <c r="B66" s="24">
        <v>20230105</v>
      </c>
      <c r="C66" s="2" t="s">
        <v>409</v>
      </c>
      <c r="D66" s="25" t="s">
        <v>47</v>
      </c>
      <c r="E66" t="s">
        <v>418</v>
      </c>
      <c r="F66" s="135">
        <v>8784</v>
      </c>
      <c r="G66" s="12">
        <v>8784</v>
      </c>
      <c r="H66" s="16">
        <v>0</v>
      </c>
      <c r="I66" s="135">
        <v>0</v>
      </c>
      <c r="J66" s="12">
        <v>0</v>
      </c>
      <c r="K66" s="16" t="s">
        <v>49</v>
      </c>
      <c r="L66" s="12" t="s">
        <v>49</v>
      </c>
      <c r="M66">
        <f t="shared" si="3"/>
        <v>0</v>
      </c>
      <c r="N66">
        <f t="shared" si="4"/>
        <v>0</v>
      </c>
      <c r="O66" s="17">
        <f t="shared" si="5"/>
        <v>0</v>
      </c>
      <c r="P66">
        <f t="shared" si="2"/>
        <v>0</v>
      </c>
      <c r="Q66" s="16" t="s">
        <v>31</v>
      </c>
      <c r="R66" s="135" t="s">
        <v>31</v>
      </c>
      <c r="S66" s="12" t="s">
        <v>31</v>
      </c>
      <c r="T66" s="16" t="s">
        <v>31</v>
      </c>
      <c r="U66" s="135" t="s">
        <v>31</v>
      </c>
      <c r="V66" s="12" t="s">
        <v>31</v>
      </c>
      <c r="W66" s="16" t="s">
        <v>31</v>
      </c>
      <c r="X66" s="135" t="s">
        <v>31</v>
      </c>
      <c r="Y66" s="12" t="s">
        <v>31</v>
      </c>
    </row>
    <row r="67" spans="1:25" ht="15.95" thickBot="1">
      <c r="A67" s="4"/>
      <c r="B67" s="26">
        <v>20230105</v>
      </c>
      <c r="C67" s="56" t="s">
        <v>409</v>
      </c>
      <c r="D67" s="27" t="s">
        <v>48</v>
      </c>
      <c r="E67" s="13">
        <v>0</v>
      </c>
      <c r="F67" s="14">
        <v>7969</v>
      </c>
      <c r="G67" s="15">
        <v>7969</v>
      </c>
      <c r="H67" s="20">
        <v>0</v>
      </c>
      <c r="I67" s="14">
        <v>0</v>
      </c>
      <c r="J67" s="15">
        <v>0</v>
      </c>
      <c r="K67" s="20" t="s">
        <v>49</v>
      </c>
      <c r="L67" s="15" t="s">
        <v>49</v>
      </c>
      <c r="M67" s="18">
        <f t="shared" si="3"/>
        <v>0</v>
      </c>
      <c r="N67" s="18">
        <f t="shared" si="4"/>
        <v>0</v>
      </c>
      <c r="O67" s="19">
        <f t="shared" si="5"/>
        <v>0</v>
      </c>
      <c r="P67" s="18">
        <f t="shared" si="2"/>
        <v>0</v>
      </c>
      <c r="Q67" s="20" t="s">
        <v>31</v>
      </c>
      <c r="R67" s="14" t="s">
        <v>31</v>
      </c>
      <c r="S67" s="15" t="s">
        <v>31</v>
      </c>
      <c r="T67" s="20" t="s">
        <v>31</v>
      </c>
      <c r="U67" s="14" t="s">
        <v>31</v>
      </c>
      <c r="V67" s="15" t="s">
        <v>31</v>
      </c>
      <c r="W67" s="20" t="s">
        <v>31</v>
      </c>
      <c r="X67" s="14" t="s">
        <v>31</v>
      </c>
      <c r="Y67" s="15" t="s">
        <v>31</v>
      </c>
    </row>
    <row r="68" spans="1:25">
      <c r="A68" s="4"/>
      <c r="B68" s="52">
        <v>20230106</v>
      </c>
      <c r="C68" s="53" t="s">
        <v>409</v>
      </c>
      <c r="D68" s="57" t="s">
        <v>29</v>
      </c>
      <c r="E68" s="47">
        <v>0</v>
      </c>
      <c r="F68" s="55">
        <v>9547</v>
      </c>
      <c r="G68" s="46">
        <v>9405</v>
      </c>
      <c r="H68" s="45">
        <v>0</v>
      </c>
      <c r="I68" s="55">
        <v>0</v>
      </c>
      <c r="J68" s="46">
        <v>0</v>
      </c>
      <c r="K68" s="45" t="s">
        <v>49</v>
      </c>
      <c r="L68" s="46" t="s">
        <v>41</v>
      </c>
      <c r="M68" s="54">
        <f t="shared" si="3"/>
        <v>0</v>
      </c>
      <c r="N68" s="54">
        <f t="shared" si="4"/>
        <v>142</v>
      </c>
      <c r="O68" s="48">
        <f t="shared" si="5"/>
        <v>0</v>
      </c>
      <c r="P68" s="54">
        <f t="shared" si="2"/>
        <v>0</v>
      </c>
      <c r="Q68" s="45" t="s">
        <v>31</v>
      </c>
      <c r="R68" s="55" t="s">
        <v>31</v>
      </c>
      <c r="S68" s="46" t="s">
        <v>31</v>
      </c>
      <c r="T68" s="45" t="s">
        <v>31</v>
      </c>
      <c r="U68" s="55">
        <v>9131</v>
      </c>
      <c r="V68" s="46" t="s">
        <v>70</v>
      </c>
      <c r="W68" s="45" t="s">
        <v>31</v>
      </c>
      <c r="X68" s="55" t="s">
        <v>31</v>
      </c>
      <c r="Y68" s="46" t="s">
        <v>31</v>
      </c>
    </row>
    <row r="69" spans="1:25">
      <c r="A69" s="4"/>
      <c r="B69" s="24">
        <v>20230106</v>
      </c>
      <c r="C69" s="2" t="s">
        <v>409</v>
      </c>
      <c r="D69" s="25" t="s">
        <v>32</v>
      </c>
      <c r="E69" s="11">
        <v>0</v>
      </c>
      <c r="F69" s="135">
        <v>9547</v>
      </c>
      <c r="G69" s="12">
        <v>9133</v>
      </c>
      <c r="H69" s="16">
        <v>0</v>
      </c>
      <c r="I69" s="135">
        <v>0</v>
      </c>
      <c r="J69" s="12">
        <v>0</v>
      </c>
      <c r="K69" s="16" t="s">
        <v>49</v>
      </c>
      <c r="L69" s="12" t="s">
        <v>41</v>
      </c>
      <c r="M69">
        <f t="shared" si="3"/>
        <v>0</v>
      </c>
      <c r="N69">
        <f t="shared" si="4"/>
        <v>414</v>
      </c>
      <c r="O69" s="17">
        <f t="shared" si="5"/>
        <v>0</v>
      </c>
      <c r="P69">
        <f t="shared" si="2"/>
        <v>0</v>
      </c>
      <c r="Q69" s="16" t="s">
        <v>31</v>
      </c>
      <c r="R69" s="135" t="s">
        <v>31</v>
      </c>
      <c r="S69" s="12" t="s">
        <v>31</v>
      </c>
      <c r="T69" s="16" t="s">
        <v>31</v>
      </c>
      <c r="U69" s="135">
        <v>8858</v>
      </c>
      <c r="V69" s="12" t="s">
        <v>70</v>
      </c>
      <c r="W69" s="16" t="s">
        <v>31</v>
      </c>
      <c r="X69" s="135" t="s">
        <v>31</v>
      </c>
      <c r="Y69" s="12" t="s">
        <v>31</v>
      </c>
    </row>
    <row r="70" spans="1:25">
      <c r="A70" s="4"/>
      <c r="B70" s="24">
        <v>20230106</v>
      </c>
      <c r="C70" s="2" t="s">
        <v>409</v>
      </c>
      <c r="D70" s="25" t="s">
        <v>34</v>
      </c>
      <c r="E70" s="11">
        <v>0</v>
      </c>
      <c r="F70" s="135">
        <v>9547</v>
      </c>
      <c r="G70" s="12">
        <v>9302</v>
      </c>
      <c r="H70" s="16">
        <v>0</v>
      </c>
      <c r="I70" s="135">
        <v>0</v>
      </c>
      <c r="J70" s="12">
        <v>0</v>
      </c>
      <c r="K70" s="16" t="s">
        <v>49</v>
      </c>
      <c r="L70" s="12" t="s">
        <v>41</v>
      </c>
      <c r="M70">
        <f t="shared" si="3"/>
        <v>0</v>
      </c>
      <c r="N70">
        <f t="shared" si="4"/>
        <v>245</v>
      </c>
      <c r="O70" s="17">
        <f t="shared" si="5"/>
        <v>0</v>
      </c>
      <c r="P70">
        <f t="shared" si="2"/>
        <v>0</v>
      </c>
      <c r="Q70" s="16" t="s">
        <v>31</v>
      </c>
      <c r="R70" s="135" t="s">
        <v>31</v>
      </c>
      <c r="S70" s="12" t="s">
        <v>31</v>
      </c>
      <c r="T70" s="16" t="s">
        <v>31</v>
      </c>
      <c r="U70" s="135">
        <v>9027</v>
      </c>
      <c r="V70" s="12" t="s">
        <v>70</v>
      </c>
      <c r="W70" s="16" t="s">
        <v>31</v>
      </c>
      <c r="X70" s="135" t="s">
        <v>31</v>
      </c>
      <c r="Y70" s="12" t="s">
        <v>31</v>
      </c>
    </row>
    <row r="71" spans="1:25">
      <c r="A71" s="4"/>
      <c r="B71" s="24">
        <v>20230106</v>
      </c>
      <c r="C71" s="2" t="s">
        <v>409</v>
      </c>
      <c r="D71" s="25" t="s">
        <v>35</v>
      </c>
      <c r="E71" s="11">
        <v>0</v>
      </c>
      <c r="F71" s="135">
        <v>8796</v>
      </c>
      <c r="G71" s="12">
        <v>8796</v>
      </c>
      <c r="H71" s="16">
        <v>0</v>
      </c>
      <c r="I71" s="135">
        <v>0</v>
      </c>
      <c r="J71" s="12">
        <v>0</v>
      </c>
      <c r="K71" s="16" t="s">
        <v>49</v>
      </c>
      <c r="L71" s="12" t="s">
        <v>49</v>
      </c>
      <c r="M71">
        <f t="shared" si="3"/>
        <v>0</v>
      </c>
      <c r="N71">
        <f t="shared" si="4"/>
        <v>0</v>
      </c>
      <c r="O71" s="17">
        <f t="shared" si="5"/>
        <v>0</v>
      </c>
      <c r="P71">
        <f t="shared" si="2"/>
        <v>0</v>
      </c>
      <c r="Q71" s="16" t="s">
        <v>31</v>
      </c>
      <c r="R71" s="135" t="s">
        <v>31</v>
      </c>
      <c r="S71" s="12" t="s">
        <v>31</v>
      </c>
      <c r="T71" s="16" t="s">
        <v>31</v>
      </c>
      <c r="U71" s="135" t="s">
        <v>31</v>
      </c>
      <c r="V71" s="12" t="s">
        <v>31</v>
      </c>
      <c r="W71" s="16" t="s">
        <v>31</v>
      </c>
      <c r="X71" s="135" t="s">
        <v>31</v>
      </c>
      <c r="Y71" s="12" t="s">
        <v>31</v>
      </c>
    </row>
    <row r="72" spans="1:25">
      <c r="A72" s="4"/>
      <c r="B72" s="24">
        <v>20230106</v>
      </c>
      <c r="C72" s="2" t="s">
        <v>409</v>
      </c>
      <c r="D72" s="25" t="s">
        <v>37</v>
      </c>
      <c r="E72" s="11" t="s">
        <v>410</v>
      </c>
      <c r="F72" s="135">
        <v>8796</v>
      </c>
      <c r="G72" s="12">
        <v>8796</v>
      </c>
      <c r="H72" s="16">
        <v>0</v>
      </c>
      <c r="I72" s="135">
        <v>0</v>
      </c>
      <c r="J72" s="12">
        <v>0</v>
      </c>
      <c r="K72" s="16" t="s">
        <v>49</v>
      </c>
      <c r="L72" s="12" t="s">
        <v>49</v>
      </c>
      <c r="M72">
        <f t="shared" si="3"/>
        <v>0</v>
      </c>
      <c r="N72">
        <f t="shared" si="4"/>
        <v>0</v>
      </c>
      <c r="O72" s="17">
        <f t="shared" si="5"/>
        <v>0</v>
      </c>
      <c r="P72">
        <f t="shared" ref="P72:P135" si="6">MIN(IF(SUM(Q72,T72,W72,Y72,AA72)=0,0,1)+IF(L72="Smoothing ramp",1,0),1)</f>
        <v>0</v>
      </c>
      <c r="Q72" s="16" t="s">
        <v>31</v>
      </c>
      <c r="R72" s="135" t="s">
        <v>31</v>
      </c>
      <c r="S72" s="12" t="s">
        <v>31</v>
      </c>
      <c r="T72" s="16" t="s">
        <v>31</v>
      </c>
      <c r="U72" s="135" t="s">
        <v>31</v>
      </c>
      <c r="V72" s="12" t="s">
        <v>31</v>
      </c>
      <c r="W72" s="16" t="s">
        <v>31</v>
      </c>
      <c r="X72" s="135" t="s">
        <v>31</v>
      </c>
      <c r="Y72" s="12" t="s">
        <v>31</v>
      </c>
    </row>
    <row r="73" spans="1:25">
      <c r="A73" s="4"/>
      <c r="B73" s="24">
        <v>20230106</v>
      </c>
      <c r="C73" s="2" t="s">
        <v>409</v>
      </c>
      <c r="D73" s="25" t="s">
        <v>38</v>
      </c>
      <c r="E73" s="11">
        <v>0</v>
      </c>
      <c r="F73" s="135">
        <v>9395</v>
      </c>
      <c r="G73" s="12">
        <v>9189</v>
      </c>
      <c r="H73" s="16">
        <v>0</v>
      </c>
      <c r="I73" s="135">
        <v>0</v>
      </c>
      <c r="J73" s="12">
        <v>0</v>
      </c>
      <c r="K73" s="16" t="s">
        <v>49</v>
      </c>
      <c r="L73" s="12" t="s">
        <v>41</v>
      </c>
      <c r="M73">
        <f t="shared" ref="M73:M136" si="7">H73-I73</f>
        <v>0</v>
      </c>
      <c r="N73">
        <f t="shared" ref="N73:N136" si="8">IFERROR(F73-G73,0)</f>
        <v>206</v>
      </c>
      <c r="O73" s="17">
        <f t="shared" ref="O73:O136" si="9">IF(J73&lt;0,0,IF(I73=H73,J73,J73-(H73-I73)))</f>
        <v>0</v>
      </c>
      <c r="P73">
        <f t="shared" si="6"/>
        <v>0</v>
      </c>
      <c r="Q73" s="16" t="s">
        <v>31</v>
      </c>
      <c r="R73" s="135" t="s">
        <v>31</v>
      </c>
      <c r="S73" s="12" t="s">
        <v>31</v>
      </c>
      <c r="T73" s="16" t="s">
        <v>31</v>
      </c>
      <c r="U73" s="135">
        <v>8914</v>
      </c>
      <c r="V73" s="12" t="s">
        <v>70</v>
      </c>
      <c r="W73" s="16" t="s">
        <v>31</v>
      </c>
      <c r="X73" s="135" t="s">
        <v>31</v>
      </c>
      <c r="Y73" s="12" t="s">
        <v>31</v>
      </c>
    </row>
    <row r="74" spans="1:25">
      <c r="A74" s="4"/>
      <c r="B74" s="24">
        <v>20230106</v>
      </c>
      <c r="C74" s="2" t="s">
        <v>409</v>
      </c>
      <c r="D74" s="25" t="s">
        <v>39</v>
      </c>
      <c r="E74" s="11">
        <v>0</v>
      </c>
      <c r="F74" s="135">
        <v>9656</v>
      </c>
      <c r="G74" s="12">
        <v>9656</v>
      </c>
      <c r="H74" s="16">
        <v>0</v>
      </c>
      <c r="I74" s="135">
        <v>0</v>
      </c>
      <c r="J74" s="12">
        <v>0</v>
      </c>
      <c r="K74" s="16" t="s">
        <v>49</v>
      </c>
      <c r="L74" s="12" t="s">
        <v>49</v>
      </c>
      <c r="M74">
        <f t="shared" si="7"/>
        <v>0</v>
      </c>
      <c r="N74">
        <f t="shared" si="8"/>
        <v>0</v>
      </c>
      <c r="O74" s="17">
        <f t="shared" si="9"/>
        <v>0</v>
      </c>
      <c r="P74">
        <f t="shared" si="6"/>
        <v>0</v>
      </c>
      <c r="Q74" s="16" t="s">
        <v>31</v>
      </c>
      <c r="R74" s="135" t="s">
        <v>31</v>
      </c>
      <c r="S74" s="12" t="s">
        <v>31</v>
      </c>
      <c r="T74" s="16" t="s">
        <v>31</v>
      </c>
      <c r="U74" s="135" t="s">
        <v>31</v>
      </c>
      <c r="V74" s="12" t="s">
        <v>31</v>
      </c>
      <c r="W74" s="16" t="s">
        <v>31</v>
      </c>
      <c r="X74" s="135" t="s">
        <v>31</v>
      </c>
      <c r="Y74" s="12" t="s">
        <v>31</v>
      </c>
    </row>
    <row r="75" spans="1:25">
      <c r="A75" s="4"/>
      <c r="B75" s="24">
        <v>20230106</v>
      </c>
      <c r="C75" s="2" t="s">
        <v>409</v>
      </c>
      <c r="D75" s="25" t="s">
        <v>43</v>
      </c>
      <c r="E75" s="11" t="s">
        <v>410</v>
      </c>
      <c r="F75" s="135">
        <v>9656</v>
      </c>
      <c r="G75" s="12">
        <v>9656</v>
      </c>
      <c r="H75" s="16">
        <v>0</v>
      </c>
      <c r="I75" s="135">
        <v>0</v>
      </c>
      <c r="J75" s="12">
        <v>0</v>
      </c>
      <c r="K75" s="16" t="s">
        <v>49</v>
      </c>
      <c r="L75" s="12" t="s">
        <v>49</v>
      </c>
      <c r="M75">
        <f t="shared" si="7"/>
        <v>0</v>
      </c>
      <c r="N75">
        <f t="shared" si="8"/>
        <v>0</v>
      </c>
      <c r="O75" s="17">
        <f t="shared" si="9"/>
        <v>0</v>
      </c>
      <c r="P75">
        <f t="shared" si="6"/>
        <v>0</v>
      </c>
      <c r="Q75" s="16" t="s">
        <v>31</v>
      </c>
      <c r="R75" s="135" t="s">
        <v>31</v>
      </c>
      <c r="S75" s="12" t="s">
        <v>31</v>
      </c>
      <c r="T75" s="16" t="s">
        <v>31</v>
      </c>
      <c r="U75" s="135" t="s">
        <v>31</v>
      </c>
      <c r="V75" s="12" t="s">
        <v>31</v>
      </c>
      <c r="W75" s="16" t="s">
        <v>31</v>
      </c>
      <c r="X75" s="135" t="s">
        <v>31</v>
      </c>
      <c r="Y75" s="12" t="s">
        <v>31</v>
      </c>
    </row>
    <row r="76" spans="1:25">
      <c r="A76" s="4"/>
      <c r="B76" s="24">
        <v>20230106</v>
      </c>
      <c r="C76" s="2" t="s">
        <v>409</v>
      </c>
      <c r="D76" s="25" t="s">
        <v>45</v>
      </c>
      <c r="E76" s="11">
        <v>0</v>
      </c>
      <c r="F76" s="135">
        <v>9656</v>
      </c>
      <c r="G76" s="12">
        <v>9532</v>
      </c>
      <c r="H76" s="16">
        <v>0</v>
      </c>
      <c r="I76" s="135">
        <v>0</v>
      </c>
      <c r="J76" s="12">
        <v>0</v>
      </c>
      <c r="K76" s="16" t="s">
        <v>49</v>
      </c>
      <c r="L76" s="12" t="s">
        <v>41</v>
      </c>
      <c r="M76">
        <f t="shared" si="7"/>
        <v>0</v>
      </c>
      <c r="N76">
        <f t="shared" si="8"/>
        <v>124</v>
      </c>
      <c r="O76" s="17">
        <f t="shared" si="9"/>
        <v>0</v>
      </c>
      <c r="P76">
        <f t="shared" si="6"/>
        <v>0</v>
      </c>
      <c r="Q76" s="16" t="s">
        <v>31</v>
      </c>
      <c r="R76" s="135" t="s">
        <v>31</v>
      </c>
      <c r="S76" s="12" t="s">
        <v>31</v>
      </c>
      <c r="T76" s="16" t="s">
        <v>31</v>
      </c>
      <c r="U76" s="135">
        <v>9257</v>
      </c>
      <c r="V76" s="12" t="s">
        <v>70</v>
      </c>
      <c r="W76" s="16" t="s">
        <v>31</v>
      </c>
      <c r="X76" s="135" t="s">
        <v>31</v>
      </c>
      <c r="Y76" s="12" t="s">
        <v>31</v>
      </c>
    </row>
    <row r="77" spans="1:25">
      <c r="A77" s="4"/>
      <c r="B77" s="24">
        <v>20230106</v>
      </c>
      <c r="C77" s="2" t="s">
        <v>409</v>
      </c>
      <c r="D77" s="25" t="s">
        <v>46</v>
      </c>
      <c r="E77" s="11">
        <v>0</v>
      </c>
      <c r="F77" s="135">
        <v>9145</v>
      </c>
      <c r="G77" s="12">
        <v>9145</v>
      </c>
      <c r="H77" s="16">
        <v>0</v>
      </c>
      <c r="I77" s="135">
        <v>0</v>
      </c>
      <c r="J77" s="12">
        <v>0</v>
      </c>
      <c r="K77" s="16" t="s">
        <v>49</v>
      </c>
      <c r="L77" s="12" t="s">
        <v>49</v>
      </c>
      <c r="M77">
        <f t="shared" si="7"/>
        <v>0</v>
      </c>
      <c r="N77">
        <f t="shared" si="8"/>
        <v>0</v>
      </c>
      <c r="O77" s="17">
        <f t="shared" si="9"/>
        <v>0</v>
      </c>
      <c r="P77">
        <f t="shared" si="6"/>
        <v>0</v>
      </c>
      <c r="Q77" s="16" t="s">
        <v>31</v>
      </c>
      <c r="R77" s="135" t="s">
        <v>31</v>
      </c>
      <c r="S77" s="12" t="s">
        <v>31</v>
      </c>
      <c r="T77" s="16" t="s">
        <v>31</v>
      </c>
      <c r="U77" s="135" t="s">
        <v>31</v>
      </c>
      <c r="V77" s="12" t="s">
        <v>31</v>
      </c>
      <c r="W77" s="16" t="s">
        <v>31</v>
      </c>
      <c r="X77" s="135" t="s">
        <v>31</v>
      </c>
      <c r="Y77" s="12" t="s">
        <v>31</v>
      </c>
    </row>
    <row r="78" spans="1:25">
      <c r="A78" s="4"/>
      <c r="B78" s="24">
        <v>20230106</v>
      </c>
      <c r="C78" s="2" t="s">
        <v>409</v>
      </c>
      <c r="D78" s="25" t="s">
        <v>47</v>
      </c>
      <c r="E78" s="11" t="s">
        <v>410</v>
      </c>
      <c r="F78" s="135">
        <v>9145</v>
      </c>
      <c r="G78" s="12">
        <v>8826</v>
      </c>
      <c r="H78" s="16">
        <v>0</v>
      </c>
      <c r="I78" s="135">
        <v>0</v>
      </c>
      <c r="J78" s="12">
        <v>0</v>
      </c>
      <c r="K78" s="16" t="s">
        <v>49</v>
      </c>
      <c r="L78" s="12" t="s">
        <v>41</v>
      </c>
      <c r="M78">
        <f t="shared" si="7"/>
        <v>0</v>
      </c>
      <c r="N78">
        <f t="shared" si="8"/>
        <v>319</v>
      </c>
      <c r="O78" s="17">
        <f t="shared" si="9"/>
        <v>0</v>
      </c>
      <c r="P78">
        <f t="shared" si="6"/>
        <v>0</v>
      </c>
      <c r="Q78" s="16" t="s">
        <v>31</v>
      </c>
      <c r="R78" s="135" t="s">
        <v>31</v>
      </c>
      <c r="S78" s="12" t="s">
        <v>31</v>
      </c>
      <c r="T78" s="16" t="s">
        <v>31</v>
      </c>
      <c r="U78" s="135">
        <v>8551</v>
      </c>
      <c r="V78" s="12" t="s">
        <v>70</v>
      </c>
      <c r="W78" s="16" t="s">
        <v>31</v>
      </c>
      <c r="X78" s="135" t="s">
        <v>31</v>
      </c>
      <c r="Y78" s="12" t="s">
        <v>31</v>
      </c>
    </row>
    <row r="79" spans="1:25" ht="15.95" thickBot="1">
      <c r="A79" s="4"/>
      <c r="B79" s="26">
        <v>20230106</v>
      </c>
      <c r="C79" s="56" t="s">
        <v>409</v>
      </c>
      <c r="D79" s="27" t="s">
        <v>48</v>
      </c>
      <c r="E79" s="13">
        <v>0</v>
      </c>
      <c r="F79" s="14">
        <v>9145</v>
      </c>
      <c r="G79" s="15">
        <v>8962</v>
      </c>
      <c r="H79" s="20">
        <v>0</v>
      </c>
      <c r="I79" s="14">
        <v>0</v>
      </c>
      <c r="J79" s="15">
        <v>0</v>
      </c>
      <c r="K79" s="20" t="s">
        <v>49</v>
      </c>
      <c r="L79" s="15" t="s">
        <v>41</v>
      </c>
      <c r="M79" s="18">
        <f t="shared" si="7"/>
        <v>0</v>
      </c>
      <c r="N79" s="18">
        <f t="shared" si="8"/>
        <v>183</v>
      </c>
      <c r="O79" s="19">
        <f t="shared" si="9"/>
        <v>0</v>
      </c>
      <c r="P79" s="18">
        <f t="shared" si="6"/>
        <v>0</v>
      </c>
      <c r="Q79" s="20" t="s">
        <v>31</v>
      </c>
      <c r="R79" s="14" t="s">
        <v>31</v>
      </c>
      <c r="S79" s="15" t="s">
        <v>31</v>
      </c>
      <c r="T79" s="20" t="s">
        <v>31</v>
      </c>
      <c r="U79" s="14">
        <v>8687</v>
      </c>
      <c r="V79" s="15" t="s">
        <v>70</v>
      </c>
      <c r="W79" s="20" t="s">
        <v>31</v>
      </c>
      <c r="X79" s="14" t="s">
        <v>31</v>
      </c>
      <c r="Y79" s="15" t="s">
        <v>31</v>
      </c>
    </row>
    <row r="80" spans="1:25">
      <c r="A80" s="4"/>
      <c r="B80" s="52">
        <v>20230107</v>
      </c>
      <c r="C80" s="53" t="s">
        <v>409</v>
      </c>
      <c r="D80" s="57" t="s">
        <v>29</v>
      </c>
      <c r="E80" s="47">
        <v>0</v>
      </c>
      <c r="F80" s="55">
        <v>9685</v>
      </c>
      <c r="G80" s="46">
        <v>9268</v>
      </c>
      <c r="H80" s="45">
        <v>0</v>
      </c>
      <c r="I80" s="55">
        <v>0</v>
      </c>
      <c r="J80" s="46">
        <v>0</v>
      </c>
      <c r="K80" s="45" t="s">
        <v>49</v>
      </c>
      <c r="L80" s="46" t="s">
        <v>41</v>
      </c>
      <c r="M80" s="54">
        <f t="shared" si="7"/>
        <v>0</v>
      </c>
      <c r="N80" s="54">
        <f t="shared" si="8"/>
        <v>417</v>
      </c>
      <c r="O80" s="48">
        <f t="shared" si="9"/>
        <v>0</v>
      </c>
      <c r="P80" s="54">
        <f t="shared" si="6"/>
        <v>0</v>
      </c>
      <c r="Q80" s="45" t="s">
        <v>31</v>
      </c>
      <c r="R80" s="55" t="s">
        <v>31</v>
      </c>
      <c r="S80" s="46" t="s">
        <v>31</v>
      </c>
      <c r="T80" s="45" t="s">
        <v>31</v>
      </c>
      <c r="U80" s="55">
        <v>8993</v>
      </c>
      <c r="V80" s="46" t="s">
        <v>70</v>
      </c>
      <c r="W80" s="45" t="s">
        <v>31</v>
      </c>
      <c r="X80" s="55" t="s">
        <v>31</v>
      </c>
      <c r="Y80" s="46" t="s">
        <v>31</v>
      </c>
    </row>
    <row r="81" spans="1:25">
      <c r="A81" s="4"/>
      <c r="B81" s="24">
        <v>20230107</v>
      </c>
      <c r="C81" s="2" t="s">
        <v>409</v>
      </c>
      <c r="D81" s="25" t="s">
        <v>32</v>
      </c>
      <c r="E81" s="11">
        <v>0</v>
      </c>
      <c r="F81" s="135">
        <v>9893</v>
      </c>
      <c r="G81" s="12">
        <v>9364</v>
      </c>
      <c r="H81" s="16">
        <v>0</v>
      </c>
      <c r="I81" s="135">
        <v>0</v>
      </c>
      <c r="J81" s="12">
        <v>0</v>
      </c>
      <c r="K81" s="16" t="s">
        <v>49</v>
      </c>
      <c r="L81" s="12" t="s">
        <v>41</v>
      </c>
      <c r="M81">
        <f t="shared" si="7"/>
        <v>0</v>
      </c>
      <c r="N81">
        <f t="shared" si="8"/>
        <v>529</v>
      </c>
      <c r="O81" s="17">
        <f t="shared" si="9"/>
        <v>0</v>
      </c>
      <c r="P81">
        <f t="shared" si="6"/>
        <v>0</v>
      </c>
      <c r="Q81" s="16" t="s">
        <v>31</v>
      </c>
      <c r="R81" s="135" t="s">
        <v>31</v>
      </c>
      <c r="S81" s="12" t="s">
        <v>31</v>
      </c>
      <c r="T81" s="16" t="s">
        <v>31</v>
      </c>
      <c r="U81" s="135">
        <v>9089</v>
      </c>
      <c r="V81" s="12" t="s">
        <v>70</v>
      </c>
      <c r="W81" s="16" t="s">
        <v>31</v>
      </c>
      <c r="X81" s="135" t="s">
        <v>31</v>
      </c>
      <c r="Y81" s="12" t="s">
        <v>31</v>
      </c>
    </row>
    <row r="82" spans="1:25">
      <c r="A82" s="4"/>
      <c r="B82" s="24">
        <v>20230107</v>
      </c>
      <c r="C82" s="2" t="s">
        <v>409</v>
      </c>
      <c r="D82" s="25" t="s">
        <v>34</v>
      </c>
      <c r="E82" s="11">
        <v>0</v>
      </c>
      <c r="F82" s="135">
        <v>9893</v>
      </c>
      <c r="G82" s="12">
        <v>9782</v>
      </c>
      <c r="H82" s="16">
        <v>0</v>
      </c>
      <c r="I82" s="135">
        <v>0</v>
      </c>
      <c r="J82" s="12">
        <v>0</v>
      </c>
      <c r="K82" s="16" t="s">
        <v>49</v>
      </c>
      <c r="L82" s="12" t="s">
        <v>41</v>
      </c>
      <c r="M82">
        <f t="shared" si="7"/>
        <v>0</v>
      </c>
      <c r="N82">
        <f t="shared" si="8"/>
        <v>111</v>
      </c>
      <c r="O82" s="17">
        <f t="shared" si="9"/>
        <v>0</v>
      </c>
      <c r="P82">
        <f t="shared" si="6"/>
        <v>0</v>
      </c>
      <c r="Q82" s="16" t="s">
        <v>31</v>
      </c>
      <c r="R82" s="135" t="s">
        <v>31</v>
      </c>
      <c r="S82" s="12" t="s">
        <v>31</v>
      </c>
      <c r="T82" s="16" t="s">
        <v>31</v>
      </c>
      <c r="U82" s="135">
        <v>9507</v>
      </c>
      <c r="V82" s="12" t="s">
        <v>94</v>
      </c>
      <c r="W82" s="16" t="s">
        <v>31</v>
      </c>
      <c r="X82" s="135" t="s">
        <v>31</v>
      </c>
      <c r="Y82" s="12" t="s">
        <v>31</v>
      </c>
    </row>
    <row r="83" spans="1:25">
      <c r="A83" s="4"/>
      <c r="B83" s="24">
        <v>20230107</v>
      </c>
      <c r="C83" s="2" t="s">
        <v>409</v>
      </c>
      <c r="D83" s="25" t="s">
        <v>35</v>
      </c>
      <c r="E83" s="11">
        <v>0</v>
      </c>
      <c r="F83" s="135">
        <v>9398</v>
      </c>
      <c r="G83" s="12">
        <v>9154</v>
      </c>
      <c r="H83" s="16">
        <v>0</v>
      </c>
      <c r="I83" s="135">
        <v>0</v>
      </c>
      <c r="J83" s="12">
        <v>0</v>
      </c>
      <c r="K83" s="16" t="s">
        <v>49</v>
      </c>
      <c r="L83" s="12" t="s">
        <v>41</v>
      </c>
      <c r="M83">
        <f t="shared" si="7"/>
        <v>0</v>
      </c>
      <c r="N83">
        <f t="shared" si="8"/>
        <v>244</v>
      </c>
      <c r="O83" s="17">
        <f t="shared" si="9"/>
        <v>0</v>
      </c>
      <c r="P83">
        <f t="shared" si="6"/>
        <v>0</v>
      </c>
      <c r="Q83" s="16" t="s">
        <v>31</v>
      </c>
      <c r="R83" s="135" t="s">
        <v>31</v>
      </c>
      <c r="S83" s="12" t="s">
        <v>31</v>
      </c>
      <c r="T83" s="16" t="s">
        <v>31</v>
      </c>
      <c r="U83" s="135">
        <v>8879</v>
      </c>
      <c r="V83" s="12" t="s">
        <v>70</v>
      </c>
      <c r="W83" s="16" t="s">
        <v>31</v>
      </c>
      <c r="X83" s="135" t="s">
        <v>31</v>
      </c>
      <c r="Y83" s="12" t="s">
        <v>31</v>
      </c>
    </row>
    <row r="84" spans="1:25">
      <c r="A84" s="4"/>
      <c r="B84" s="24">
        <v>20230107</v>
      </c>
      <c r="C84" s="2" t="s">
        <v>409</v>
      </c>
      <c r="D84" s="25" t="s">
        <v>37</v>
      </c>
      <c r="E84" t="s">
        <v>418</v>
      </c>
      <c r="F84" s="135">
        <v>9398</v>
      </c>
      <c r="G84" s="12">
        <v>9309</v>
      </c>
      <c r="H84" s="16">
        <v>0</v>
      </c>
      <c r="I84" s="135">
        <v>0</v>
      </c>
      <c r="J84" s="12">
        <v>0</v>
      </c>
      <c r="K84" s="16" t="s">
        <v>49</v>
      </c>
      <c r="L84" s="12" t="s">
        <v>41</v>
      </c>
      <c r="M84">
        <f t="shared" si="7"/>
        <v>0</v>
      </c>
      <c r="N84">
        <f t="shared" si="8"/>
        <v>89</v>
      </c>
      <c r="O84" s="17">
        <f t="shared" si="9"/>
        <v>0</v>
      </c>
      <c r="P84">
        <f t="shared" si="6"/>
        <v>0</v>
      </c>
      <c r="Q84" s="16" t="s">
        <v>31</v>
      </c>
      <c r="R84" s="135" t="s">
        <v>31</v>
      </c>
      <c r="S84" s="12" t="s">
        <v>31</v>
      </c>
      <c r="T84" s="16" t="s">
        <v>31</v>
      </c>
      <c r="U84" s="135">
        <v>9034</v>
      </c>
      <c r="V84" s="12" t="s">
        <v>94</v>
      </c>
      <c r="W84" s="16" t="s">
        <v>31</v>
      </c>
      <c r="X84" s="135" t="s">
        <v>31</v>
      </c>
      <c r="Y84" s="12" t="s">
        <v>31</v>
      </c>
    </row>
    <row r="85" spans="1:25">
      <c r="A85" s="4"/>
      <c r="B85" s="24">
        <v>20230107</v>
      </c>
      <c r="C85" s="2" t="s">
        <v>409</v>
      </c>
      <c r="D85" s="25" t="s">
        <v>38</v>
      </c>
      <c r="E85" s="11">
        <v>0</v>
      </c>
      <c r="F85" s="135">
        <v>9398</v>
      </c>
      <c r="G85" s="12">
        <v>9178</v>
      </c>
      <c r="H85" s="16">
        <v>0</v>
      </c>
      <c r="I85" s="135">
        <v>0</v>
      </c>
      <c r="J85" s="12">
        <v>0</v>
      </c>
      <c r="K85" s="16" t="s">
        <v>49</v>
      </c>
      <c r="L85" s="12" t="s">
        <v>41</v>
      </c>
      <c r="M85">
        <f t="shared" si="7"/>
        <v>0</v>
      </c>
      <c r="N85">
        <f t="shared" si="8"/>
        <v>220</v>
      </c>
      <c r="O85" s="17">
        <f t="shared" si="9"/>
        <v>0</v>
      </c>
      <c r="P85">
        <f t="shared" si="6"/>
        <v>0</v>
      </c>
      <c r="Q85" s="16" t="s">
        <v>31</v>
      </c>
      <c r="R85" s="135" t="s">
        <v>31</v>
      </c>
      <c r="S85" s="12" t="s">
        <v>31</v>
      </c>
      <c r="T85" s="16" t="s">
        <v>31</v>
      </c>
      <c r="U85" s="135">
        <v>8902</v>
      </c>
      <c r="V85" s="12" t="s">
        <v>419</v>
      </c>
      <c r="W85" s="16" t="s">
        <v>31</v>
      </c>
      <c r="X85" s="135" t="s">
        <v>31</v>
      </c>
      <c r="Y85" s="12" t="s">
        <v>31</v>
      </c>
    </row>
    <row r="86" spans="1:25">
      <c r="A86" s="4"/>
      <c r="B86" s="24">
        <v>20230107</v>
      </c>
      <c r="C86" s="2" t="s">
        <v>409</v>
      </c>
      <c r="D86" s="25" t="s">
        <v>39</v>
      </c>
      <c r="E86" s="11">
        <v>0</v>
      </c>
      <c r="F86" s="135">
        <v>9849</v>
      </c>
      <c r="G86" s="12">
        <v>9718</v>
      </c>
      <c r="H86" s="16">
        <v>0</v>
      </c>
      <c r="I86" s="135">
        <v>0</v>
      </c>
      <c r="J86" s="12">
        <v>0</v>
      </c>
      <c r="K86" s="16" t="s">
        <v>49</v>
      </c>
      <c r="L86" s="12" t="s">
        <v>41</v>
      </c>
      <c r="M86">
        <f t="shared" si="7"/>
        <v>0</v>
      </c>
      <c r="N86">
        <f t="shared" si="8"/>
        <v>131</v>
      </c>
      <c r="O86" s="17">
        <f t="shared" si="9"/>
        <v>0</v>
      </c>
      <c r="P86">
        <f t="shared" si="6"/>
        <v>0</v>
      </c>
      <c r="Q86" s="16" t="s">
        <v>31</v>
      </c>
      <c r="R86" s="135" t="s">
        <v>31</v>
      </c>
      <c r="S86" s="12" t="s">
        <v>31</v>
      </c>
      <c r="T86" s="16" t="s">
        <v>31</v>
      </c>
      <c r="U86" s="135">
        <v>9443</v>
      </c>
      <c r="V86" s="12" t="s">
        <v>70</v>
      </c>
      <c r="W86" s="16" t="s">
        <v>31</v>
      </c>
      <c r="X86" s="135" t="s">
        <v>31</v>
      </c>
      <c r="Y86" s="12" t="s">
        <v>31</v>
      </c>
    </row>
    <row r="87" spans="1:25">
      <c r="A87" s="4"/>
      <c r="B87" s="24">
        <v>20230107</v>
      </c>
      <c r="C87" s="2" t="s">
        <v>409</v>
      </c>
      <c r="D87" s="25" t="s">
        <v>43</v>
      </c>
      <c r="E87" t="s">
        <v>418</v>
      </c>
      <c r="F87" s="135">
        <v>9849</v>
      </c>
      <c r="G87" s="12">
        <v>9849</v>
      </c>
      <c r="H87" s="16">
        <v>0</v>
      </c>
      <c r="I87" s="135">
        <v>0</v>
      </c>
      <c r="J87" s="12">
        <v>0</v>
      </c>
      <c r="K87" s="16" t="s">
        <v>49</v>
      </c>
      <c r="L87" s="12" t="s">
        <v>49</v>
      </c>
      <c r="M87">
        <f t="shared" si="7"/>
        <v>0</v>
      </c>
      <c r="N87">
        <f t="shared" si="8"/>
        <v>0</v>
      </c>
      <c r="O87" s="17">
        <f t="shared" si="9"/>
        <v>0</v>
      </c>
      <c r="P87">
        <f t="shared" si="6"/>
        <v>0</v>
      </c>
      <c r="Q87" s="16" t="s">
        <v>31</v>
      </c>
      <c r="R87" s="135" t="s">
        <v>31</v>
      </c>
      <c r="S87" s="12" t="s">
        <v>31</v>
      </c>
      <c r="T87" s="16" t="s">
        <v>31</v>
      </c>
      <c r="U87" s="135" t="s">
        <v>31</v>
      </c>
      <c r="V87" s="12" t="s">
        <v>31</v>
      </c>
      <c r="W87" s="16" t="s">
        <v>31</v>
      </c>
      <c r="X87" s="135" t="s">
        <v>31</v>
      </c>
      <c r="Y87" s="12" t="s">
        <v>31</v>
      </c>
    </row>
    <row r="88" spans="1:25">
      <c r="A88" s="4"/>
      <c r="B88" s="24">
        <v>20230107</v>
      </c>
      <c r="C88" s="2" t="s">
        <v>409</v>
      </c>
      <c r="D88" s="25" t="s">
        <v>45</v>
      </c>
      <c r="E88" s="11">
        <v>0</v>
      </c>
      <c r="F88" s="135">
        <v>9849</v>
      </c>
      <c r="G88" s="12">
        <v>9764</v>
      </c>
      <c r="H88" s="16">
        <v>0</v>
      </c>
      <c r="I88" s="135">
        <v>0</v>
      </c>
      <c r="J88" s="12">
        <v>0</v>
      </c>
      <c r="K88" s="16" t="s">
        <v>49</v>
      </c>
      <c r="L88" s="12" t="s">
        <v>41</v>
      </c>
      <c r="M88">
        <f t="shared" si="7"/>
        <v>0</v>
      </c>
      <c r="N88">
        <f t="shared" si="8"/>
        <v>85</v>
      </c>
      <c r="O88" s="17">
        <f t="shared" si="9"/>
        <v>0</v>
      </c>
      <c r="P88">
        <f t="shared" si="6"/>
        <v>0</v>
      </c>
      <c r="Q88" s="16" t="s">
        <v>31</v>
      </c>
      <c r="R88" s="135" t="s">
        <v>31</v>
      </c>
      <c r="S88" s="12" t="s">
        <v>31</v>
      </c>
      <c r="T88" s="16" t="s">
        <v>31</v>
      </c>
      <c r="U88" s="135">
        <v>9489</v>
      </c>
      <c r="V88" s="12" t="s">
        <v>67</v>
      </c>
      <c r="W88" s="16" t="s">
        <v>31</v>
      </c>
      <c r="X88" s="135" t="s">
        <v>31</v>
      </c>
      <c r="Y88" s="12" t="s">
        <v>31</v>
      </c>
    </row>
    <row r="89" spans="1:25">
      <c r="A89" s="4"/>
      <c r="B89" s="24">
        <v>20230107</v>
      </c>
      <c r="C89" s="2" t="s">
        <v>409</v>
      </c>
      <c r="D89" s="25" t="s">
        <v>46</v>
      </c>
      <c r="E89" s="11">
        <v>0</v>
      </c>
      <c r="F89" s="135">
        <v>9621</v>
      </c>
      <c r="G89" s="12">
        <v>9621</v>
      </c>
      <c r="H89" s="16">
        <v>0</v>
      </c>
      <c r="I89" s="135">
        <v>0</v>
      </c>
      <c r="J89" s="12">
        <v>0</v>
      </c>
      <c r="K89" s="16" t="s">
        <v>49</v>
      </c>
      <c r="L89" s="12" t="s">
        <v>49</v>
      </c>
      <c r="M89">
        <f t="shared" si="7"/>
        <v>0</v>
      </c>
      <c r="N89">
        <f t="shared" si="8"/>
        <v>0</v>
      </c>
      <c r="O89" s="17">
        <f t="shared" si="9"/>
        <v>0</v>
      </c>
      <c r="P89">
        <f t="shared" si="6"/>
        <v>0</v>
      </c>
      <c r="Q89" s="16" t="s">
        <v>31</v>
      </c>
      <c r="R89" s="135" t="s">
        <v>31</v>
      </c>
      <c r="S89" s="12" t="s">
        <v>31</v>
      </c>
      <c r="T89" s="16" t="s">
        <v>31</v>
      </c>
      <c r="U89" s="135">
        <v>9346</v>
      </c>
      <c r="V89" s="12" t="s">
        <v>67</v>
      </c>
      <c r="W89" s="16" t="s">
        <v>31</v>
      </c>
      <c r="X89" s="135" t="s">
        <v>31</v>
      </c>
      <c r="Y89" s="12" t="s">
        <v>31</v>
      </c>
    </row>
    <row r="90" spans="1:25">
      <c r="A90" s="4"/>
      <c r="B90" s="24">
        <v>20230107</v>
      </c>
      <c r="C90" s="2" t="s">
        <v>409</v>
      </c>
      <c r="D90" s="25" t="s">
        <v>47</v>
      </c>
      <c r="E90" t="s">
        <v>418</v>
      </c>
      <c r="F90" s="135">
        <v>9621</v>
      </c>
      <c r="G90" s="12">
        <v>9545</v>
      </c>
      <c r="H90" s="16">
        <v>0</v>
      </c>
      <c r="I90" s="135">
        <v>0</v>
      </c>
      <c r="J90" s="12">
        <v>0</v>
      </c>
      <c r="K90" s="16" t="s">
        <v>49</v>
      </c>
      <c r="L90" s="12" t="s">
        <v>41</v>
      </c>
      <c r="M90">
        <f t="shared" si="7"/>
        <v>0</v>
      </c>
      <c r="N90">
        <f t="shared" si="8"/>
        <v>76</v>
      </c>
      <c r="O90" s="17">
        <f t="shared" si="9"/>
        <v>0</v>
      </c>
      <c r="P90">
        <f t="shared" si="6"/>
        <v>0</v>
      </c>
      <c r="Q90" s="16" t="s">
        <v>31</v>
      </c>
      <c r="R90" s="135" t="s">
        <v>31</v>
      </c>
      <c r="S90" s="12" t="s">
        <v>31</v>
      </c>
      <c r="T90" s="16" t="s">
        <v>31</v>
      </c>
      <c r="U90" s="135">
        <v>9269</v>
      </c>
      <c r="V90" s="12" t="s">
        <v>67</v>
      </c>
      <c r="W90" s="16" t="s">
        <v>31</v>
      </c>
      <c r="X90" s="135" t="s">
        <v>31</v>
      </c>
      <c r="Y90" s="12" t="s">
        <v>31</v>
      </c>
    </row>
    <row r="91" spans="1:25" ht="15.95" thickBot="1">
      <c r="A91" s="4"/>
      <c r="B91" s="26">
        <v>20230107</v>
      </c>
      <c r="C91" s="56" t="s">
        <v>409</v>
      </c>
      <c r="D91" s="27" t="s">
        <v>48</v>
      </c>
      <c r="E91" s="13">
        <v>0</v>
      </c>
      <c r="F91" s="14">
        <v>8806</v>
      </c>
      <c r="G91" s="15">
        <v>8806</v>
      </c>
      <c r="H91" s="20">
        <v>0</v>
      </c>
      <c r="I91" s="14">
        <v>0</v>
      </c>
      <c r="J91" s="15">
        <v>0</v>
      </c>
      <c r="K91" s="20" t="s">
        <v>49</v>
      </c>
      <c r="L91" s="15" t="s">
        <v>49</v>
      </c>
      <c r="M91" s="18">
        <f t="shared" si="7"/>
        <v>0</v>
      </c>
      <c r="N91" s="18">
        <f t="shared" si="8"/>
        <v>0</v>
      </c>
      <c r="O91" s="19">
        <f t="shared" si="9"/>
        <v>0</v>
      </c>
      <c r="P91" s="18">
        <f t="shared" si="6"/>
        <v>0</v>
      </c>
      <c r="Q91" s="20" t="s">
        <v>31</v>
      </c>
      <c r="R91" s="14" t="s">
        <v>31</v>
      </c>
      <c r="S91" s="15" t="s">
        <v>31</v>
      </c>
      <c r="T91" s="20" t="s">
        <v>31</v>
      </c>
      <c r="U91" s="14" t="s">
        <v>31</v>
      </c>
      <c r="V91" s="15" t="s">
        <v>31</v>
      </c>
      <c r="W91" s="20" t="s">
        <v>31</v>
      </c>
      <c r="X91" s="14" t="s">
        <v>31</v>
      </c>
      <c r="Y91" s="15" t="s">
        <v>31</v>
      </c>
    </row>
    <row r="92" spans="1:25">
      <c r="A92" s="4"/>
      <c r="B92" s="52">
        <v>20230108</v>
      </c>
      <c r="C92" s="53" t="s">
        <v>409</v>
      </c>
      <c r="D92" s="57" t="s">
        <v>29</v>
      </c>
      <c r="E92" s="47">
        <v>0</v>
      </c>
      <c r="F92" s="55">
        <v>8594</v>
      </c>
      <c r="G92" s="46">
        <v>8594</v>
      </c>
      <c r="H92" s="45">
        <v>0</v>
      </c>
      <c r="I92" s="55">
        <v>0</v>
      </c>
      <c r="J92" s="46">
        <v>0</v>
      </c>
      <c r="K92" s="45" t="s">
        <v>49</v>
      </c>
      <c r="L92" s="46" t="s">
        <v>49</v>
      </c>
      <c r="M92" s="54">
        <f t="shared" si="7"/>
        <v>0</v>
      </c>
      <c r="N92" s="54">
        <f t="shared" si="8"/>
        <v>0</v>
      </c>
      <c r="O92" s="48">
        <f t="shared" si="9"/>
        <v>0</v>
      </c>
      <c r="P92" s="54">
        <f t="shared" si="6"/>
        <v>0</v>
      </c>
      <c r="Q92" s="45" t="s">
        <v>31</v>
      </c>
      <c r="R92" s="55" t="s">
        <v>31</v>
      </c>
      <c r="S92" s="46" t="s">
        <v>31</v>
      </c>
      <c r="T92" s="45" t="s">
        <v>31</v>
      </c>
      <c r="U92" s="55" t="s">
        <v>31</v>
      </c>
      <c r="V92" s="46" t="s">
        <v>31</v>
      </c>
      <c r="W92" s="45" t="s">
        <v>31</v>
      </c>
      <c r="X92" s="55" t="s">
        <v>31</v>
      </c>
      <c r="Y92" s="46" t="s">
        <v>31</v>
      </c>
    </row>
    <row r="93" spans="1:25">
      <c r="A93" s="4"/>
      <c r="B93" s="24">
        <v>20230108</v>
      </c>
      <c r="C93" s="2" t="s">
        <v>409</v>
      </c>
      <c r="D93" s="25" t="s">
        <v>32</v>
      </c>
      <c r="E93" s="11">
        <v>0</v>
      </c>
      <c r="F93" s="135">
        <v>8594</v>
      </c>
      <c r="G93" s="12">
        <v>8594</v>
      </c>
      <c r="H93" s="16">
        <v>0</v>
      </c>
      <c r="I93" s="135">
        <v>0</v>
      </c>
      <c r="J93" s="12">
        <v>0</v>
      </c>
      <c r="K93" s="16" t="s">
        <v>49</v>
      </c>
      <c r="L93" s="12" t="s">
        <v>49</v>
      </c>
      <c r="M93">
        <f t="shared" si="7"/>
        <v>0</v>
      </c>
      <c r="N93">
        <f t="shared" si="8"/>
        <v>0</v>
      </c>
      <c r="O93" s="17">
        <f t="shared" si="9"/>
        <v>0</v>
      </c>
      <c r="P93">
        <f t="shared" si="6"/>
        <v>0</v>
      </c>
      <c r="Q93" s="16" t="s">
        <v>31</v>
      </c>
      <c r="R93" s="135" t="s">
        <v>31</v>
      </c>
      <c r="S93" s="12" t="s">
        <v>31</v>
      </c>
      <c r="T93" s="16" t="s">
        <v>31</v>
      </c>
      <c r="U93" s="135" t="s">
        <v>31</v>
      </c>
      <c r="V93" s="12" t="s">
        <v>31</v>
      </c>
      <c r="W93" s="16" t="s">
        <v>31</v>
      </c>
      <c r="X93" s="135" t="s">
        <v>31</v>
      </c>
      <c r="Y93" s="12" t="s">
        <v>31</v>
      </c>
    </row>
    <row r="94" spans="1:25" hidden="1">
      <c r="A94" s="4"/>
      <c r="B94" s="24">
        <v>20230108</v>
      </c>
      <c r="C94" s="2" t="s">
        <v>409</v>
      </c>
      <c r="D94" s="25" t="s">
        <v>34</v>
      </c>
      <c r="E94" s="11">
        <v>0</v>
      </c>
      <c r="F94" s="135">
        <v>8594</v>
      </c>
      <c r="G94" s="12">
        <v>8594</v>
      </c>
      <c r="H94" s="16">
        <v>0</v>
      </c>
      <c r="I94" s="135">
        <v>0</v>
      </c>
      <c r="J94" s="12">
        <v>0</v>
      </c>
      <c r="K94" s="16" t="s">
        <v>49</v>
      </c>
      <c r="L94" s="12" t="s">
        <v>36</v>
      </c>
      <c r="M94">
        <f t="shared" si="7"/>
        <v>0</v>
      </c>
      <c r="N94">
        <f t="shared" si="8"/>
        <v>0</v>
      </c>
      <c r="O94" s="17">
        <f t="shared" si="9"/>
        <v>0</v>
      </c>
      <c r="P94">
        <f t="shared" si="6"/>
        <v>1</v>
      </c>
      <c r="Q94" s="16" t="s">
        <v>31</v>
      </c>
      <c r="R94" s="135" t="s">
        <v>31</v>
      </c>
      <c r="S94" s="12" t="s">
        <v>31</v>
      </c>
      <c r="T94" s="16" t="s">
        <v>31</v>
      </c>
      <c r="U94" s="135" t="s">
        <v>31</v>
      </c>
      <c r="V94" s="12" t="s">
        <v>31</v>
      </c>
      <c r="W94" s="16" t="s">
        <v>31</v>
      </c>
      <c r="X94" s="135" t="s">
        <v>31</v>
      </c>
      <c r="Y94" s="12" t="s">
        <v>31</v>
      </c>
    </row>
    <row r="95" spans="1:25">
      <c r="A95" s="4"/>
      <c r="B95" s="24">
        <v>20230108</v>
      </c>
      <c r="C95" s="2" t="s">
        <v>409</v>
      </c>
      <c r="D95" s="25" t="s">
        <v>35</v>
      </c>
      <c r="E95" s="11">
        <v>0</v>
      </c>
      <c r="F95" s="135">
        <v>6402</v>
      </c>
      <c r="G95" s="12">
        <v>6401</v>
      </c>
      <c r="H95" s="16">
        <v>0</v>
      </c>
      <c r="I95" s="135">
        <v>0</v>
      </c>
      <c r="J95" s="12">
        <v>0</v>
      </c>
      <c r="K95" s="16" t="s">
        <v>40</v>
      </c>
      <c r="L95" s="12" t="s">
        <v>40</v>
      </c>
      <c r="M95">
        <f t="shared" si="7"/>
        <v>0</v>
      </c>
      <c r="N95">
        <f t="shared" si="8"/>
        <v>1</v>
      </c>
      <c r="O95" s="17">
        <f t="shared" si="9"/>
        <v>0</v>
      </c>
      <c r="P95">
        <f t="shared" si="6"/>
        <v>0</v>
      </c>
      <c r="Q95" s="16" t="s">
        <v>31</v>
      </c>
      <c r="R95" s="135" t="s">
        <v>31</v>
      </c>
      <c r="S95" s="12" t="s">
        <v>31</v>
      </c>
      <c r="T95" s="16" t="s">
        <v>31</v>
      </c>
      <c r="U95" s="135" t="s">
        <v>31</v>
      </c>
      <c r="V95" s="12" t="s">
        <v>31</v>
      </c>
      <c r="W95" s="16" t="s">
        <v>31</v>
      </c>
      <c r="X95" s="135" t="s">
        <v>31</v>
      </c>
      <c r="Y95" s="12" t="s">
        <v>31</v>
      </c>
    </row>
    <row r="96" spans="1:25">
      <c r="A96" s="4"/>
      <c r="B96" s="24">
        <v>20230108</v>
      </c>
      <c r="C96" s="2" t="s">
        <v>409</v>
      </c>
      <c r="D96" s="25" t="s">
        <v>37</v>
      </c>
      <c r="E96">
        <v>6402</v>
      </c>
      <c r="F96" s="135">
        <v>6900</v>
      </c>
      <c r="G96" s="12">
        <v>6900</v>
      </c>
      <c r="H96" s="16">
        <v>0</v>
      </c>
      <c r="I96" s="135">
        <v>0</v>
      </c>
      <c r="J96" s="12">
        <v>0</v>
      </c>
      <c r="K96" s="16" t="s">
        <v>30</v>
      </c>
      <c r="L96" s="12" t="s">
        <v>30</v>
      </c>
      <c r="M96">
        <f t="shared" si="7"/>
        <v>0</v>
      </c>
      <c r="N96">
        <f t="shared" si="8"/>
        <v>0</v>
      </c>
      <c r="O96" s="17">
        <f t="shared" si="9"/>
        <v>0</v>
      </c>
      <c r="P96">
        <f t="shared" si="6"/>
        <v>0</v>
      </c>
      <c r="Q96" s="16" t="s">
        <v>31</v>
      </c>
      <c r="R96" s="135" t="s">
        <v>31</v>
      </c>
      <c r="S96" s="12" t="s">
        <v>31</v>
      </c>
      <c r="T96" s="16" t="s">
        <v>31</v>
      </c>
      <c r="U96" s="135" t="s">
        <v>31</v>
      </c>
      <c r="V96" s="12" t="s">
        <v>31</v>
      </c>
      <c r="W96" s="16" t="s">
        <v>31</v>
      </c>
      <c r="X96" s="135" t="s">
        <v>31</v>
      </c>
      <c r="Y96" s="12" t="s">
        <v>31</v>
      </c>
    </row>
    <row r="97" spans="1:25" hidden="1">
      <c r="A97" s="4"/>
      <c r="B97" s="24">
        <v>20230108</v>
      </c>
      <c r="C97" s="2" t="s">
        <v>409</v>
      </c>
      <c r="D97" s="25" t="s">
        <v>38</v>
      </c>
      <c r="E97" s="11">
        <v>0</v>
      </c>
      <c r="F97" s="135">
        <v>8432</v>
      </c>
      <c r="G97" s="12">
        <v>8432</v>
      </c>
      <c r="H97" s="16">
        <v>0</v>
      </c>
      <c r="I97" s="135">
        <v>0</v>
      </c>
      <c r="J97" s="12">
        <v>0</v>
      </c>
      <c r="K97" s="16" t="s">
        <v>30</v>
      </c>
      <c r="L97" s="12" t="s">
        <v>36</v>
      </c>
      <c r="M97">
        <f t="shared" si="7"/>
        <v>0</v>
      </c>
      <c r="N97">
        <f t="shared" si="8"/>
        <v>0</v>
      </c>
      <c r="O97" s="17">
        <f t="shared" si="9"/>
        <v>0</v>
      </c>
      <c r="P97">
        <f t="shared" si="6"/>
        <v>1</v>
      </c>
      <c r="Q97" s="16" t="s">
        <v>31</v>
      </c>
      <c r="R97" s="135" t="s">
        <v>31</v>
      </c>
      <c r="S97" s="12" t="s">
        <v>31</v>
      </c>
      <c r="T97" s="16" t="s">
        <v>31</v>
      </c>
      <c r="U97" s="135" t="s">
        <v>31</v>
      </c>
      <c r="V97" s="12" t="s">
        <v>31</v>
      </c>
      <c r="W97" s="16" t="s">
        <v>31</v>
      </c>
      <c r="X97" s="135" t="s">
        <v>31</v>
      </c>
      <c r="Y97" s="12" t="s">
        <v>31</v>
      </c>
    </row>
    <row r="98" spans="1:25">
      <c r="A98" s="4"/>
      <c r="B98" s="24">
        <v>20230108</v>
      </c>
      <c r="C98" s="2" t="s">
        <v>409</v>
      </c>
      <c r="D98" s="25" t="s">
        <v>39</v>
      </c>
      <c r="E98" s="11">
        <v>0</v>
      </c>
      <c r="F98" s="135">
        <v>9426</v>
      </c>
      <c r="G98" s="12">
        <v>9426</v>
      </c>
      <c r="H98" s="16">
        <v>0</v>
      </c>
      <c r="I98" s="135">
        <v>0</v>
      </c>
      <c r="J98" s="12">
        <v>0</v>
      </c>
      <c r="K98" s="16" t="s">
        <v>40</v>
      </c>
      <c r="L98" s="12" t="s">
        <v>40</v>
      </c>
      <c r="M98">
        <f t="shared" si="7"/>
        <v>0</v>
      </c>
      <c r="N98">
        <f t="shared" si="8"/>
        <v>0</v>
      </c>
      <c r="O98" s="17">
        <f t="shared" si="9"/>
        <v>0</v>
      </c>
      <c r="P98">
        <f t="shared" si="6"/>
        <v>0</v>
      </c>
      <c r="Q98" s="16" t="s">
        <v>31</v>
      </c>
      <c r="R98" s="135" t="s">
        <v>31</v>
      </c>
      <c r="S98" s="12" t="s">
        <v>31</v>
      </c>
      <c r="T98" s="16" t="s">
        <v>31</v>
      </c>
      <c r="U98" s="135" t="s">
        <v>31</v>
      </c>
      <c r="V98" s="12" t="s">
        <v>31</v>
      </c>
      <c r="W98" s="16" t="s">
        <v>31</v>
      </c>
      <c r="X98" s="135" t="s">
        <v>31</v>
      </c>
      <c r="Y98" s="12" t="s">
        <v>31</v>
      </c>
    </row>
    <row r="99" spans="1:25">
      <c r="A99" s="4"/>
      <c r="B99" s="24">
        <v>20230108</v>
      </c>
      <c r="C99" s="2" t="s">
        <v>409</v>
      </c>
      <c r="D99" s="25" t="s">
        <v>43</v>
      </c>
      <c r="E99">
        <v>9426</v>
      </c>
      <c r="F99" s="135">
        <v>9426</v>
      </c>
      <c r="G99" s="12">
        <v>9426</v>
      </c>
      <c r="H99" s="16">
        <v>0</v>
      </c>
      <c r="I99" s="135">
        <v>0</v>
      </c>
      <c r="J99" s="12">
        <v>0</v>
      </c>
      <c r="K99" s="16" t="s">
        <v>40</v>
      </c>
      <c r="L99" s="12" t="s">
        <v>40</v>
      </c>
      <c r="M99">
        <f t="shared" si="7"/>
        <v>0</v>
      </c>
      <c r="N99">
        <f t="shared" si="8"/>
        <v>0</v>
      </c>
      <c r="O99" s="17">
        <f t="shared" si="9"/>
        <v>0</v>
      </c>
      <c r="P99">
        <f t="shared" si="6"/>
        <v>0</v>
      </c>
      <c r="Q99" s="16" t="s">
        <v>31</v>
      </c>
      <c r="R99" s="135" t="s">
        <v>31</v>
      </c>
      <c r="S99" s="12" t="s">
        <v>31</v>
      </c>
      <c r="T99" s="16" t="s">
        <v>31</v>
      </c>
      <c r="U99" s="135" t="s">
        <v>31</v>
      </c>
      <c r="V99" s="12" t="s">
        <v>31</v>
      </c>
      <c r="W99" s="16" t="s">
        <v>31</v>
      </c>
      <c r="X99" s="135" t="s">
        <v>31</v>
      </c>
      <c r="Y99" s="12" t="s">
        <v>31</v>
      </c>
    </row>
    <row r="100" spans="1:25">
      <c r="A100" s="4"/>
      <c r="B100" s="24">
        <v>20230108</v>
      </c>
      <c r="C100" s="2" t="s">
        <v>409</v>
      </c>
      <c r="D100" s="25" t="s">
        <v>45</v>
      </c>
      <c r="E100" s="11">
        <v>0</v>
      </c>
      <c r="F100" s="135">
        <v>9426</v>
      </c>
      <c r="G100" s="12">
        <v>9426</v>
      </c>
      <c r="H100" s="16">
        <v>0</v>
      </c>
      <c r="I100" s="135">
        <v>0</v>
      </c>
      <c r="J100" s="12">
        <v>0</v>
      </c>
      <c r="K100" s="16" t="s">
        <v>40</v>
      </c>
      <c r="L100" s="12" t="s">
        <v>40</v>
      </c>
      <c r="M100">
        <f t="shared" si="7"/>
        <v>0</v>
      </c>
      <c r="N100">
        <f t="shared" si="8"/>
        <v>0</v>
      </c>
      <c r="O100" s="17">
        <f t="shared" si="9"/>
        <v>0</v>
      </c>
      <c r="P100">
        <f t="shared" si="6"/>
        <v>0</v>
      </c>
      <c r="Q100" s="16" t="s">
        <v>31</v>
      </c>
      <c r="R100" s="135" t="s">
        <v>31</v>
      </c>
      <c r="S100" s="12" t="s">
        <v>31</v>
      </c>
      <c r="T100" s="16" t="s">
        <v>31</v>
      </c>
      <c r="U100" s="135" t="s">
        <v>31</v>
      </c>
      <c r="V100" s="12" t="s">
        <v>31</v>
      </c>
      <c r="W100" s="16" t="s">
        <v>31</v>
      </c>
      <c r="X100" s="135" t="s">
        <v>31</v>
      </c>
      <c r="Y100" s="12" t="s">
        <v>31</v>
      </c>
    </row>
    <row r="101" spans="1:25">
      <c r="A101" s="4"/>
      <c r="B101" s="24">
        <v>20230108</v>
      </c>
      <c r="C101" s="2" t="s">
        <v>409</v>
      </c>
      <c r="D101" s="25" t="s">
        <v>46</v>
      </c>
      <c r="E101" s="11">
        <v>0</v>
      </c>
      <c r="F101" s="135">
        <v>8639</v>
      </c>
      <c r="G101" s="12">
        <v>8639</v>
      </c>
      <c r="H101" s="16">
        <v>0</v>
      </c>
      <c r="I101" s="135">
        <v>0</v>
      </c>
      <c r="J101" s="12">
        <v>0</v>
      </c>
      <c r="K101" s="16" t="s">
        <v>40</v>
      </c>
      <c r="L101" s="12" t="s">
        <v>40</v>
      </c>
      <c r="M101">
        <f t="shared" si="7"/>
        <v>0</v>
      </c>
      <c r="N101">
        <f t="shared" si="8"/>
        <v>0</v>
      </c>
      <c r="O101" s="17">
        <f t="shared" si="9"/>
        <v>0</v>
      </c>
      <c r="P101">
        <f t="shared" si="6"/>
        <v>0</v>
      </c>
      <c r="Q101" s="16" t="s">
        <v>31</v>
      </c>
      <c r="R101" s="135" t="s">
        <v>31</v>
      </c>
      <c r="S101" s="12" t="s">
        <v>31</v>
      </c>
      <c r="T101" s="16" t="s">
        <v>31</v>
      </c>
      <c r="U101" s="135" t="s">
        <v>31</v>
      </c>
      <c r="V101" s="12" t="s">
        <v>31</v>
      </c>
      <c r="W101" s="16" t="s">
        <v>31</v>
      </c>
      <c r="X101" s="135" t="s">
        <v>31</v>
      </c>
      <c r="Y101" s="12" t="s">
        <v>31</v>
      </c>
    </row>
    <row r="102" spans="1:25">
      <c r="A102" s="4"/>
      <c r="B102" s="24">
        <v>20230108</v>
      </c>
      <c r="C102" s="2" t="s">
        <v>409</v>
      </c>
      <c r="D102" s="25" t="s">
        <v>47</v>
      </c>
      <c r="E102" s="11">
        <v>8639</v>
      </c>
      <c r="F102" s="135">
        <v>8639</v>
      </c>
      <c r="G102" s="12">
        <v>8639</v>
      </c>
      <c r="H102" s="16">
        <v>0</v>
      </c>
      <c r="I102" s="135">
        <v>0</v>
      </c>
      <c r="J102" s="12">
        <v>0</v>
      </c>
      <c r="K102" s="16" t="s">
        <v>40</v>
      </c>
      <c r="L102" s="12" t="s">
        <v>40</v>
      </c>
      <c r="M102">
        <f t="shared" si="7"/>
        <v>0</v>
      </c>
      <c r="N102">
        <f t="shared" si="8"/>
        <v>0</v>
      </c>
      <c r="O102" s="17">
        <f t="shared" si="9"/>
        <v>0</v>
      </c>
      <c r="P102">
        <f t="shared" si="6"/>
        <v>0</v>
      </c>
      <c r="Q102" s="16" t="s">
        <v>31</v>
      </c>
      <c r="R102" s="135" t="s">
        <v>31</v>
      </c>
      <c r="S102" s="12" t="s">
        <v>31</v>
      </c>
      <c r="T102" s="16" t="s">
        <v>31</v>
      </c>
      <c r="U102" s="135" t="s">
        <v>31</v>
      </c>
      <c r="V102" s="12" t="s">
        <v>31</v>
      </c>
      <c r="W102" s="16" t="s">
        <v>31</v>
      </c>
      <c r="X102" s="135" t="s">
        <v>31</v>
      </c>
      <c r="Y102" s="12" t="s">
        <v>31</v>
      </c>
    </row>
    <row r="103" spans="1:25" ht="15.95" thickBot="1">
      <c r="A103" s="4"/>
      <c r="B103" s="26">
        <v>20230108</v>
      </c>
      <c r="C103" s="56" t="s">
        <v>409</v>
      </c>
      <c r="D103" s="27" t="s">
        <v>48</v>
      </c>
      <c r="E103" s="13">
        <v>0</v>
      </c>
      <c r="F103" s="14">
        <v>8639</v>
      </c>
      <c r="G103" s="15">
        <v>8638</v>
      </c>
      <c r="H103" s="20">
        <v>0</v>
      </c>
      <c r="I103" s="14">
        <v>0</v>
      </c>
      <c r="J103" s="15">
        <v>0</v>
      </c>
      <c r="K103" s="20" t="s">
        <v>40</v>
      </c>
      <c r="L103" s="15" t="s">
        <v>40</v>
      </c>
      <c r="M103" s="18">
        <f t="shared" si="7"/>
        <v>0</v>
      </c>
      <c r="N103" s="18">
        <f t="shared" si="8"/>
        <v>1</v>
      </c>
      <c r="O103" s="19">
        <f t="shared" si="9"/>
        <v>0</v>
      </c>
      <c r="P103" s="18">
        <f t="shared" si="6"/>
        <v>0</v>
      </c>
      <c r="Q103" s="20" t="s">
        <v>31</v>
      </c>
      <c r="R103" s="14" t="s">
        <v>31</v>
      </c>
      <c r="S103" s="15" t="s">
        <v>31</v>
      </c>
      <c r="T103" s="20" t="s">
        <v>31</v>
      </c>
      <c r="U103" s="14" t="s">
        <v>31</v>
      </c>
      <c r="V103" s="15" t="s">
        <v>31</v>
      </c>
      <c r="W103" s="20" t="s">
        <v>31</v>
      </c>
      <c r="X103" s="14" t="s">
        <v>31</v>
      </c>
      <c r="Y103" s="15" t="s">
        <v>31</v>
      </c>
    </row>
    <row r="104" spans="1:25">
      <c r="A104" s="4"/>
      <c r="B104" s="52">
        <v>20230109</v>
      </c>
      <c r="C104" s="53" t="s">
        <v>409</v>
      </c>
      <c r="D104" s="57" t="s">
        <v>29</v>
      </c>
      <c r="E104" s="47">
        <v>0</v>
      </c>
      <c r="F104" s="55">
        <v>9232</v>
      </c>
      <c r="G104" s="46">
        <v>9169</v>
      </c>
      <c r="H104" s="45">
        <v>0</v>
      </c>
      <c r="I104" s="55">
        <v>0</v>
      </c>
      <c r="J104" s="46">
        <v>0</v>
      </c>
      <c r="K104" s="45" t="s">
        <v>49</v>
      </c>
      <c r="L104" s="46" t="s">
        <v>41</v>
      </c>
      <c r="M104" s="54">
        <f t="shared" si="7"/>
        <v>0</v>
      </c>
      <c r="N104" s="54">
        <f t="shared" si="8"/>
        <v>63</v>
      </c>
      <c r="O104" s="48">
        <f t="shared" si="9"/>
        <v>0</v>
      </c>
      <c r="P104" s="54">
        <f t="shared" si="6"/>
        <v>0</v>
      </c>
      <c r="Q104" s="45" t="s">
        <v>31</v>
      </c>
      <c r="R104" s="55" t="s">
        <v>31</v>
      </c>
      <c r="S104" s="46" t="s">
        <v>31</v>
      </c>
      <c r="T104" s="45" t="s">
        <v>31</v>
      </c>
      <c r="U104" s="55">
        <v>8894</v>
      </c>
      <c r="V104" s="46" t="s">
        <v>412</v>
      </c>
      <c r="W104" s="45" t="s">
        <v>31</v>
      </c>
      <c r="X104" s="55" t="s">
        <v>31</v>
      </c>
      <c r="Y104" s="46" t="s">
        <v>31</v>
      </c>
    </row>
    <row r="105" spans="1:25">
      <c r="A105" s="4"/>
      <c r="B105" s="24">
        <v>20230109</v>
      </c>
      <c r="C105" s="2" t="s">
        <v>409</v>
      </c>
      <c r="D105" s="25" t="s">
        <v>32</v>
      </c>
      <c r="E105" s="11">
        <v>0</v>
      </c>
      <c r="F105" s="135">
        <v>9232</v>
      </c>
      <c r="G105" s="12">
        <v>8846</v>
      </c>
      <c r="H105" s="16">
        <v>0</v>
      </c>
      <c r="I105" s="135">
        <v>0</v>
      </c>
      <c r="J105" s="12">
        <v>0</v>
      </c>
      <c r="K105" s="16" t="s">
        <v>49</v>
      </c>
      <c r="L105" s="12" t="s">
        <v>41</v>
      </c>
      <c r="M105">
        <f t="shared" si="7"/>
        <v>0</v>
      </c>
      <c r="N105">
        <f t="shared" si="8"/>
        <v>386</v>
      </c>
      <c r="O105" s="17">
        <f t="shared" si="9"/>
        <v>0</v>
      </c>
      <c r="P105">
        <f t="shared" si="6"/>
        <v>0</v>
      </c>
      <c r="Q105" s="16" t="s">
        <v>31</v>
      </c>
      <c r="R105" s="135" t="s">
        <v>31</v>
      </c>
      <c r="S105" s="12" t="s">
        <v>31</v>
      </c>
      <c r="T105" s="16" t="s">
        <v>31</v>
      </c>
      <c r="U105" s="135">
        <v>8571</v>
      </c>
      <c r="V105" s="12" t="s">
        <v>412</v>
      </c>
      <c r="W105" s="16" t="s">
        <v>31</v>
      </c>
      <c r="X105" s="135" t="s">
        <v>31</v>
      </c>
      <c r="Y105" s="12" t="s">
        <v>31</v>
      </c>
    </row>
    <row r="106" spans="1:25">
      <c r="A106" s="4"/>
      <c r="B106" s="24">
        <v>20230109</v>
      </c>
      <c r="C106" s="2" t="s">
        <v>409</v>
      </c>
      <c r="D106" s="25" t="s">
        <v>34</v>
      </c>
      <c r="E106" s="11">
        <v>0</v>
      </c>
      <c r="F106" s="135">
        <v>9435</v>
      </c>
      <c r="G106" s="12">
        <v>9157</v>
      </c>
      <c r="H106" s="16">
        <v>0</v>
      </c>
      <c r="I106" s="135">
        <v>0</v>
      </c>
      <c r="J106" s="12">
        <v>0</v>
      </c>
      <c r="K106" s="16" t="s">
        <v>49</v>
      </c>
      <c r="L106" s="12" t="s">
        <v>41</v>
      </c>
      <c r="M106">
        <f t="shared" si="7"/>
        <v>0</v>
      </c>
      <c r="N106">
        <f t="shared" si="8"/>
        <v>278</v>
      </c>
      <c r="O106" s="17">
        <f t="shared" si="9"/>
        <v>0</v>
      </c>
      <c r="P106">
        <f t="shared" si="6"/>
        <v>0</v>
      </c>
      <c r="Q106" s="16" t="s">
        <v>31</v>
      </c>
      <c r="R106" s="135" t="s">
        <v>31</v>
      </c>
      <c r="S106" s="12" t="s">
        <v>31</v>
      </c>
      <c r="T106" s="16" t="s">
        <v>31</v>
      </c>
      <c r="U106" s="135">
        <v>8816</v>
      </c>
      <c r="V106" s="12" t="s">
        <v>412</v>
      </c>
      <c r="W106" s="16" t="s">
        <v>31</v>
      </c>
      <c r="X106" s="135" t="s">
        <v>31</v>
      </c>
      <c r="Y106" s="12" t="s">
        <v>31</v>
      </c>
    </row>
    <row r="107" spans="1:25">
      <c r="A107" s="4"/>
      <c r="B107" s="24">
        <v>20230109</v>
      </c>
      <c r="C107" s="2" t="s">
        <v>409</v>
      </c>
      <c r="D107" s="25" t="s">
        <v>35</v>
      </c>
      <c r="E107" s="11">
        <v>0</v>
      </c>
      <c r="F107" s="135">
        <v>9305</v>
      </c>
      <c r="G107" s="12">
        <v>9122</v>
      </c>
      <c r="H107" s="16">
        <v>0</v>
      </c>
      <c r="I107" s="135">
        <v>0</v>
      </c>
      <c r="J107" s="12">
        <v>0</v>
      </c>
      <c r="K107" s="16" t="s">
        <v>49</v>
      </c>
      <c r="L107" s="12" t="s">
        <v>41</v>
      </c>
      <c r="M107">
        <f t="shared" si="7"/>
        <v>0</v>
      </c>
      <c r="N107">
        <f t="shared" si="8"/>
        <v>183</v>
      </c>
      <c r="O107" s="17">
        <f t="shared" si="9"/>
        <v>0</v>
      </c>
      <c r="P107">
        <f t="shared" si="6"/>
        <v>0</v>
      </c>
      <c r="Q107" s="16" t="s">
        <v>31</v>
      </c>
      <c r="R107" s="135" t="s">
        <v>31</v>
      </c>
      <c r="S107" s="12" t="s">
        <v>31</v>
      </c>
      <c r="T107" s="16" t="s">
        <v>31</v>
      </c>
      <c r="U107" s="135">
        <v>8769</v>
      </c>
      <c r="V107" s="12" t="s">
        <v>412</v>
      </c>
      <c r="W107" s="16" t="s">
        <v>31</v>
      </c>
      <c r="X107" s="135" t="s">
        <v>31</v>
      </c>
      <c r="Y107" s="12" t="s">
        <v>31</v>
      </c>
    </row>
    <row r="108" spans="1:25">
      <c r="A108" s="4"/>
      <c r="B108" s="24">
        <v>20230109</v>
      </c>
      <c r="C108" s="2" t="s">
        <v>409</v>
      </c>
      <c r="D108" s="25" t="s">
        <v>37</v>
      </c>
      <c r="E108" s="11" t="s">
        <v>410</v>
      </c>
      <c r="F108" s="135">
        <v>9305</v>
      </c>
      <c r="G108" s="12">
        <v>9259</v>
      </c>
      <c r="H108" s="16">
        <v>0</v>
      </c>
      <c r="I108" s="135">
        <v>0</v>
      </c>
      <c r="J108" s="12">
        <v>0</v>
      </c>
      <c r="K108" s="16" t="s">
        <v>49</v>
      </c>
      <c r="L108" s="12" t="s">
        <v>41</v>
      </c>
      <c r="M108">
        <f t="shared" si="7"/>
        <v>0</v>
      </c>
      <c r="N108">
        <f t="shared" si="8"/>
        <v>46</v>
      </c>
      <c r="O108" s="17">
        <f t="shared" si="9"/>
        <v>0</v>
      </c>
      <c r="P108">
        <f t="shared" si="6"/>
        <v>0</v>
      </c>
      <c r="Q108" s="16" t="s">
        <v>31</v>
      </c>
      <c r="R108" s="135" t="s">
        <v>31</v>
      </c>
      <c r="S108" s="12" t="s">
        <v>31</v>
      </c>
      <c r="T108" s="16" t="s">
        <v>31</v>
      </c>
      <c r="U108" s="135">
        <v>8926</v>
      </c>
      <c r="V108" s="12" t="s">
        <v>420</v>
      </c>
      <c r="W108" s="16" t="s">
        <v>31</v>
      </c>
      <c r="X108" s="135" t="s">
        <v>31</v>
      </c>
      <c r="Y108" s="12" t="s">
        <v>31</v>
      </c>
    </row>
    <row r="109" spans="1:25">
      <c r="A109" s="4"/>
      <c r="B109" s="24">
        <v>20230109</v>
      </c>
      <c r="C109" s="2" t="s">
        <v>409</v>
      </c>
      <c r="D109" s="25" t="s">
        <v>38</v>
      </c>
      <c r="E109" s="11">
        <v>0</v>
      </c>
      <c r="F109" s="135">
        <v>9305</v>
      </c>
      <c r="G109" s="12">
        <v>9305</v>
      </c>
      <c r="H109" s="16">
        <v>0</v>
      </c>
      <c r="I109" s="135">
        <v>0</v>
      </c>
      <c r="J109" s="12">
        <v>0</v>
      </c>
      <c r="K109" s="16" t="s">
        <v>49</v>
      </c>
      <c r="L109" s="12" t="s">
        <v>49</v>
      </c>
      <c r="M109">
        <f t="shared" si="7"/>
        <v>0</v>
      </c>
      <c r="N109">
        <f t="shared" si="8"/>
        <v>0</v>
      </c>
      <c r="O109" s="17">
        <f t="shared" si="9"/>
        <v>0</v>
      </c>
      <c r="P109">
        <f t="shared" si="6"/>
        <v>0</v>
      </c>
      <c r="Q109" s="16" t="s">
        <v>31</v>
      </c>
      <c r="R109" s="135" t="s">
        <v>31</v>
      </c>
      <c r="S109" s="12" t="s">
        <v>31</v>
      </c>
      <c r="T109" s="16" t="s">
        <v>31</v>
      </c>
      <c r="U109" s="135" t="s">
        <v>31</v>
      </c>
      <c r="V109" s="12" t="s">
        <v>31</v>
      </c>
      <c r="W109" s="16" t="s">
        <v>31</v>
      </c>
      <c r="X109" s="135" t="s">
        <v>31</v>
      </c>
      <c r="Y109" s="12" t="s">
        <v>31</v>
      </c>
    </row>
    <row r="110" spans="1:25">
      <c r="A110" s="4"/>
      <c r="B110" s="24">
        <v>20230109</v>
      </c>
      <c r="C110" s="2" t="s">
        <v>409</v>
      </c>
      <c r="D110" s="25" t="s">
        <v>39</v>
      </c>
      <c r="E110" s="11">
        <v>0</v>
      </c>
      <c r="F110" s="135">
        <v>9916</v>
      </c>
      <c r="G110" s="12">
        <v>9621</v>
      </c>
      <c r="H110" s="16">
        <v>0</v>
      </c>
      <c r="I110" s="135">
        <v>0</v>
      </c>
      <c r="J110" s="12">
        <v>0</v>
      </c>
      <c r="K110" s="16" t="s">
        <v>49</v>
      </c>
      <c r="L110" s="12" t="s">
        <v>41</v>
      </c>
      <c r="M110">
        <f t="shared" si="7"/>
        <v>0</v>
      </c>
      <c r="N110">
        <f t="shared" si="8"/>
        <v>295</v>
      </c>
      <c r="O110" s="17">
        <f t="shared" si="9"/>
        <v>0</v>
      </c>
      <c r="P110">
        <f t="shared" si="6"/>
        <v>0</v>
      </c>
      <c r="Q110" s="16" t="s">
        <v>31</v>
      </c>
      <c r="R110" s="135" t="s">
        <v>31</v>
      </c>
      <c r="S110" s="12" t="s">
        <v>31</v>
      </c>
      <c r="T110" s="16" t="s">
        <v>31</v>
      </c>
      <c r="U110" s="135">
        <v>9346</v>
      </c>
      <c r="V110" s="12" t="s">
        <v>412</v>
      </c>
      <c r="W110" s="16" t="s">
        <v>31</v>
      </c>
      <c r="X110" s="135" t="s">
        <v>31</v>
      </c>
      <c r="Y110" s="12" t="s">
        <v>31</v>
      </c>
    </row>
    <row r="111" spans="1:25">
      <c r="A111" s="4"/>
      <c r="B111" s="24">
        <v>20230109</v>
      </c>
      <c r="C111" s="2" t="s">
        <v>409</v>
      </c>
      <c r="D111" s="25" t="s">
        <v>43</v>
      </c>
      <c r="E111" s="11" t="s">
        <v>410</v>
      </c>
      <c r="F111" s="135">
        <v>9916</v>
      </c>
      <c r="G111" s="12">
        <v>9916</v>
      </c>
      <c r="H111" s="16">
        <v>0</v>
      </c>
      <c r="I111" s="135">
        <v>0</v>
      </c>
      <c r="J111" s="12">
        <v>0</v>
      </c>
      <c r="K111" s="16" t="s">
        <v>49</v>
      </c>
      <c r="L111" s="12" t="s">
        <v>49</v>
      </c>
      <c r="M111">
        <f t="shared" si="7"/>
        <v>0</v>
      </c>
      <c r="N111">
        <f t="shared" si="8"/>
        <v>0</v>
      </c>
      <c r="O111" s="17">
        <f t="shared" si="9"/>
        <v>0</v>
      </c>
      <c r="P111">
        <f t="shared" si="6"/>
        <v>0</v>
      </c>
      <c r="Q111" s="16" t="s">
        <v>31</v>
      </c>
      <c r="R111" s="135" t="s">
        <v>31</v>
      </c>
      <c r="S111" s="12" t="s">
        <v>31</v>
      </c>
      <c r="T111" s="16" t="s">
        <v>31</v>
      </c>
      <c r="U111" s="135" t="s">
        <v>31</v>
      </c>
      <c r="V111" s="12" t="s">
        <v>31</v>
      </c>
      <c r="W111" s="16" t="s">
        <v>31</v>
      </c>
      <c r="X111" s="135" t="s">
        <v>31</v>
      </c>
      <c r="Y111" s="12" t="s">
        <v>31</v>
      </c>
    </row>
    <row r="112" spans="1:25">
      <c r="A112" s="4"/>
      <c r="B112" s="24">
        <v>20230109</v>
      </c>
      <c r="C112" s="2" t="s">
        <v>409</v>
      </c>
      <c r="D112" s="25" t="s">
        <v>45</v>
      </c>
      <c r="E112" s="11">
        <v>0</v>
      </c>
      <c r="F112" s="135">
        <v>9916</v>
      </c>
      <c r="G112" s="12">
        <v>9916</v>
      </c>
      <c r="H112" s="16">
        <v>0</v>
      </c>
      <c r="I112" s="135">
        <v>0</v>
      </c>
      <c r="J112" s="12">
        <v>0</v>
      </c>
      <c r="K112" s="16" t="s">
        <v>49</v>
      </c>
      <c r="L112" s="12" t="s">
        <v>49</v>
      </c>
      <c r="M112">
        <f t="shared" si="7"/>
        <v>0</v>
      </c>
      <c r="N112">
        <f t="shared" si="8"/>
        <v>0</v>
      </c>
      <c r="O112" s="17">
        <f t="shared" si="9"/>
        <v>0</v>
      </c>
      <c r="P112">
        <f t="shared" si="6"/>
        <v>0</v>
      </c>
      <c r="Q112" s="16" t="s">
        <v>31</v>
      </c>
      <c r="R112" s="135" t="s">
        <v>31</v>
      </c>
      <c r="S112" s="12" t="s">
        <v>31</v>
      </c>
      <c r="T112" s="16" t="s">
        <v>31</v>
      </c>
      <c r="U112" s="135" t="s">
        <v>31</v>
      </c>
      <c r="V112" s="12" t="s">
        <v>31</v>
      </c>
      <c r="W112" s="16" t="s">
        <v>31</v>
      </c>
      <c r="X112" s="135" t="s">
        <v>31</v>
      </c>
      <c r="Y112" s="12" t="s">
        <v>31</v>
      </c>
    </row>
    <row r="113" spans="1:25">
      <c r="A113" s="4"/>
      <c r="B113" s="24">
        <v>20230109</v>
      </c>
      <c r="C113" s="2" t="s">
        <v>409</v>
      </c>
      <c r="D113" s="25" t="s">
        <v>46</v>
      </c>
      <c r="E113" s="11">
        <v>0</v>
      </c>
      <c r="F113" s="135">
        <v>9390</v>
      </c>
      <c r="G113" s="12">
        <v>9390</v>
      </c>
      <c r="H113" s="16">
        <v>0</v>
      </c>
      <c r="I113" s="135">
        <v>0</v>
      </c>
      <c r="J113" s="12">
        <v>0</v>
      </c>
      <c r="K113" s="16" t="s">
        <v>49</v>
      </c>
      <c r="L113" s="12" t="s">
        <v>49</v>
      </c>
      <c r="M113">
        <f t="shared" si="7"/>
        <v>0</v>
      </c>
      <c r="N113">
        <f t="shared" si="8"/>
        <v>0</v>
      </c>
      <c r="O113" s="17">
        <f t="shared" si="9"/>
        <v>0</v>
      </c>
      <c r="P113">
        <f t="shared" si="6"/>
        <v>0</v>
      </c>
      <c r="Q113" s="16" t="s">
        <v>31</v>
      </c>
      <c r="R113" s="135" t="s">
        <v>31</v>
      </c>
      <c r="S113" s="12" t="s">
        <v>31</v>
      </c>
      <c r="T113" s="16" t="s">
        <v>31</v>
      </c>
      <c r="U113" s="135" t="s">
        <v>31</v>
      </c>
      <c r="V113" s="12" t="s">
        <v>31</v>
      </c>
      <c r="W113" s="16" t="s">
        <v>31</v>
      </c>
      <c r="X113" s="135" t="s">
        <v>31</v>
      </c>
      <c r="Y113" s="12" t="s">
        <v>31</v>
      </c>
    </row>
    <row r="114" spans="1:25">
      <c r="A114" s="4"/>
      <c r="B114" s="24">
        <v>20230109</v>
      </c>
      <c r="C114" s="2" t="s">
        <v>409</v>
      </c>
      <c r="D114" s="25" t="s">
        <v>47</v>
      </c>
      <c r="E114" s="11" t="s">
        <v>410</v>
      </c>
      <c r="F114" s="135">
        <v>9390</v>
      </c>
      <c r="G114" s="12">
        <v>9390</v>
      </c>
      <c r="H114" s="16">
        <v>0</v>
      </c>
      <c r="I114" s="135">
        <v>0</v>
      </c>
      <c r="J114" s="12">
        <v>0</v>
      </c>
      <c r="K114" s="16" t="s">
        <v>49</v>
      </c>
      <c r="L114" s="12" t="s">
        <v>49</v>
      </c>
      <c r="M114">
        <f t="shared" si="7"/>
        <v>0</v>
      </c>
      <c r="N114">
        <f t="shared" si="8"/>
        <v>0</v>
      </c>
      <c r="O114" s="17">
        <f t="shared" si="9"/>
        <v>0</v>
      </c>
      <c r="P114">
        <f t="shared" si="6"/>
        <v>0</v>
      </c>
      <c r="Q114" s="16" t="s">
        <v>31</v>
      </c>
      <c r="R114" s="135" t="s">
        <v>31</v>
      </c>
      <c r="S114" s="12" t="s">
        <v>31</v>
      </c>
      <c r="T114" s="16" t="s">
        <v>31</v>
      </c>
      <c r="U114" s="135" t="s">
        <v>31</v>
      </c>
      <c r="V114" s="12" t="s">
        <v>31</v>
      </c>
      <c r="W114" s="16" t="s">
        <v>31</v>
      </c>
      <c r="X114" s="135" t="s">
        <v>31</v>
      </c>
      <c r="Y114" s="12" t="s">
        <v>31</v>
      </c>
    </row>
    <row r="115" spans="1:25" ht="15.95" thickBot="1">
      <c r="A115" s="4"/>
      <c r="B115" s="26">
        <v>20230109</v>
      </c>
      <c r="C115" s="56" t="s">
        <v>409</v>
      </c>
      <c r="D115" s="27" t="s">
        <v>48</v>
      </c>
      <c r="E115" s="13">
        <v>0</v>
      </c>
      <c r="F115" s="14">
        <v>8574</v>
      </c>
      <c r="G115" s="15">
        <v>8574</v>
      </c>
      <c r="H115" s="20">
        <v>0</v>
      </c>
      <c r="I115" s="14">
        <v>0</v>
      </c>
      <c r="J115" s="15">
        <v>0</v>
      </c>
      <c r="K115" s="20" t="s">
        <v>49</v>
      </c>
      <c r="L115" s="15" t="s">
        <v>49</v>
      </c>
      <c r="M115" s="18">
        <f t="shared" si="7"/>
        <v>0</v>
      </c>
      <c r="N115" s="18">
        <f t="shared" si="8"/>
        <v>0</v>
      </c>
      <c r="O115" s="19">
        <f t="shared" si="9"/>
        <v>0</v>
      </c>
      <c r="P115" s="18">
        <f t="shared" si="6"/>
        <v>0</v>
      </c>
      <c r="Q115" s="20" t="s">
        <v>31</v>
      </c>
      <c r="R115" s="14" t="s">
        <v>31</v>
      </c>
      <c r="S115" s="15" t="s">
        <v>31</v>
      </c>
      <c r="T115" s="20" t="s">
        <v>31</v>
      </c>
      <c r="U115" s="14" t="s">
        <v>31</v>
      </c>
      <c r="V115" s="15" t="s">
        <v>31</v>
      </c>
      <c r="W115" s="20" t="s">
        <v>31</v>
      </c>
      <c r="X115" s="14" t="s">
        <v>31</v>
      </c>
      <c r="Y115" s="15" t="s">
        <v>31</v>
      </c>
    </row>
    <row r="116" spans="1:25">
      <c r="A116" s="4"/>
      <c r="B116" s="52">
        <v>20230110</v>
      </c>
      <c r="C116" s="53" t="s">
        <v>409</v>
      </c>
      <c r="D116" s="57" t="s">
        <v>29</v>
      </c>
      <c r="E116" s="47">
        <v>0</v>
      </c>
      <c r="F116" s="55">
        <v>8185</v>
      </c>
      <c r="G116" s="46">
        <v>8185</v>
      </c>
      <c r="H116" s="45">
        <v>0</v>
      </c>
      <c r="I116" s="55">
        <v>0</v>
      </c>
      <c r="J116" s="46">
        <v>0</v>
      </c>
      <c r="K116" s="45" t="s">
        <v>49</v>
      </c>
      <c r="L116" s="46" t="s">
        <v>49</v>
      </c>
      <c r="M116" s="54">
        <f t="shared" si="7"/>
        <v>0</v>
      </c>
      <c r="N116" s="54">
        <f t="shared" si="8"/>
        <v>0</v>
      </c>
      <c r="O116" s="48">
        <f t="shared" si="9"/>
        <v>0</v>
      </c>
      <c r="P116" s="54">
        <f t="shared" si="6"/>
        <v>0</v>
      </c>
      <c r="Q116" s="45" t="s">
        <v>31</v>
      </c>
      <c r="R116" s="55" t="s">
        <v>31</v>
      </c>
      <c r="S116" s="46" t="s">
        <v>31</v>
      </c>
      <c r="T116" s="45" t="s">
        <v>31</v>
      </c>
      <c r="U116" s="55" t="s">
        <v>31</v>
      </c>
      <c r="V116" s="46" t="s">
        <v>31</v>
      </c>
      <c r="W116" s="45" t="s">
        <v>31</v>
      </c>
      <c r="X116" s="55" t="s">
        <v>31</v>
      </c>
      <c r="Y116" s="46" t="s">
        <v>31</v>
      </c>
    </row>
    <row r="117" spans="1:25">
      <c r="A117" s="4"/>
      <c r="B117" s="24">
        <v>20230110</v>
      </c>
      <c r="C117" s="2" t="s">
        <v>409</v>
      </c>
      <c r="D117" s="25" t="s">
        <v>32</v>
      </c>
      <c r="E117" s="11">
        <v>0</v>
      </c>
      <c r="F117" s="135">
        <v>8185</v>
      </c>
      <c r="G117" s="12">
        <v>8185</v>
      </c>
      <c r="H117" s="16">
        <v>0</v>
      </c>
      <c r="I117" s="135">
        <v>0</v>
      </c>
      <c r="J117" s="12">
        <v>0</v>
      </c>
      <c r="K117" s="16" t="s">
        <v>49</v>
      </c>
      <c r="L117" s="12" t="s">
        <v>49</v>
      </c>
      <c r="M117">
        <f t="shared" si="7"/>
        <v>0</v>
      </c>
      <c r="N117">
        <f t="shared" si="8"/>
        <v>0</v>
      </c>
      <c r="O117" s="17">
        <f t="shared" si="9"/>
        <v>0</v>
      </c>
      <c r="P117">
        <f t="shared" si="6"/>
        <v>0</v>
      </c>
      <c r="Q117" s="16" t="s">
        <v>31</v>
      </c>
      <c r="R117" s="135" t="s">
        <v>31</v>
      </c>
      <c r="S117" s="12" t="s">
        <v>31</v>
      </c>
      <c r="T117" s="16" t="s">
        <v>31</v>
      </c>
      <c r="U117" s="135" t="s">
        <v>31</v>
      </c>
      <c r="V117" s="12" t="s">
        <v>31</v>
      </c>
      <c r="W117" s="16" t="s">
        <v>31</v>
      </c>
      <c r="X117" s="135" t="s">
        <v>31</v>
      </c>
      <c r="Y117" s="12" t="s">
        <v>31</v>
      </c>
    </row>
    <row r="118" spans="1:25">
      <c r="A118" s="4"/>
      <c r="B118" s="24">
        <v>20230110</v>
      </c>
      <c r="C118" s="2" t="s">
        <v>409</v>
      </c>
      <c r="D118" s="25" t="s">
        <v>34</v>
      </c>
      <c r="E118" s="11">
        <v>0</v>
      </c>
      <c r="F118" s="135">
        <v>9435</v>
      </c>
      <c r="G118" s="12">
        <v>9163</v>
      </c>
      <c r="H118" s="16">
        <v>0</v>
      </c>
      <c r="I118" s="135">
        <v>0</v>
      </c>
      <c r="J118" s="12">
        <v>0</v>
      </c>
      <c r="K118" s="16" t="s">
        <v>49</v>
      </c>
      <c r="L118" s="12" t="s">
        <v>41</v>
      </c>
      <c r="M118">
        <f t="shared" si="7"/>
        <v>0</v>
      </c>
      <c r="N118">
        <f t="shared" si="8"/>
        <v>272</v>
      </c>
      <c r="O118" s="17">
        <f t="shared" si="9"/>
        <v>0</v>
      </c>
      <c r="P118">
        <f t="shared" si="6"/>
        <v>0</v>
      </c>
      <c r="Q118" s="16" t="s">
        <v>31</v>
      </c>
      <c r="R118" s="135" t="s">
        <v>31</v>
      </c>
      <c r="S118" s="12" t="s">
        <v>31</v>
      </c>
      <c r="T118" s="16" t="s">
        <v>31</v>
      </c>
      <c r="U118" s="135">
        <v>8888</v>
      </c>
      <c r="V118" s="12" t="s">
        <v>70</v>
      </c>
      <c r="W118" s="16" t="s">
        <v>31</v>
      </c>
      <c r="X118" s="135" t="s">
        <v>31</v>
      </c>
      <c r="Y118" s="12" t="s">
        <v>31</v>
      </c>
    </row>
    <row r="119" spans="1:25">
      <c r="A119" s="4"/>
      <c r="B119" s="24">
        <v>20230110</v>
      </c>
      <c r="C119" s="2" t="s">
        <v>409</v>
      </c>
      <c r="D119" s="25" t="s">
        <v>35</v>
      </c>
      <c r="E119" s="11">
        <v>0</v>
      </c>
      <c r="F119" s="135">
        <v>9409</v>
      </c>
      <c r="G119" s="12">
        <v>9409</v>
      </c>
      <c r="H119" s="16">
        <v>0</v>
      </c>
      <c r="I119" s="135">
        <v>0</v>
      </c>
      <c r="J119" s="12">
        <v>0</v>
      </c>
      <c r="K119" s="16" t="s">
        <v>49</v>
      </c>
      <c r="L119" s="12" t="s">
        <v>49</v>
      </c>
      <c r="M119">
        <f t="shared" si="7"/>
        <v>0</v>
      </c>
      <c r="N119">
        <f t="shared" si="8"/>
        <v>0</v>
      </c>
      <c r="O119" s="17">
        <f t="shared" si="9"/>
        <v>0</v>
      </c>
      <c r="P119">
        <f t="shared" si="6"/>
        <v>0</v>
      </c>
      <c r="Q119" s="16" t="s">
        <v>31</v>
      </c>
      <c r="R119" s="135" t="s">
        <v>31</v>
      </c>
      <c r="S119" s="12" t="s">
        <v>31</v>
      </c>
      <c r="T119" s="16" t="s">
        <v>31</v>
      </c>
      <c r="U119" s="135">
        <v>9134</v>
      </c>
      <c r="V119" s="12" t="s">
        <v>420</v>
      </c>
      <c r="W119" s="16" t="s">
        <v>31</v>
      </c>
      <c r="X119" s="135" t="s">
        <v>31</v>
      </c>
      <c r="Y119" s="12" t="s">
        <v>31</v>
      </c>
    </row>
    <row r="120" spans="1:25">
      <c r="A120" s="4"/>
      <c r="B120" s="24">
        <v>20230110</v>
      </c>
      <c r="C120" s="2" t="s">
        <v>409</v>
      </c>
      <c r="D120" s="25" t="s">
        <v>37</v>
      </c>
      <c r="E120" s="11" t="s">
        <v>410</v>
      </c>
      <c r="F120" s="135">
        <v>9409</v>
      </c>
      <c r="G120" s="12">
        <v>9409</v>
      </c>
      <c r="H120" s="16">
        <v>0</v>
      </c>
      <c r="I120" s="135">
        <v>0</v>
      </c>
      <c r="J120" s="12">
        <v>0</v>
      </c>
      <c r="K120" s="16" t="s">
        <v>49</v>
      </c>
      <c r="L120" s="12" t="s">
        <v>49</v>
      </c>
      <c r="M120">
        <f t="shared" si="7"/>
        <v>0</v>
      </c>
      <c r="N120">
        <f t="shared" si="8"/>
        <v>0</v>
      </c>
      <c r="O120" s="17">
        <f t="shared" si="9"/>
        <v>0</v>
      </c>
      <c r="P120">
        <f t="shared" si="6"/>
        <v>0</v>
      </c>
      <c r="Q120" s="16" t="s">
        <v>31</v>
      </c>
      <c r="R120" s="135" t="s">
        <v>31</v>
      </c>
      <c r="S120" s="12" t="s">
        <v>31</v>
      </c>
      <c r="T120" s="16" t="s">
        <v>31</v>
      </c>
      <c r="U120" s="135">
        <v>9134</v>
      </c>
      <c r="V120" s="12" t="s">
        <v>420</v>
      </c>
      <c r="W120" s="16" t="s">
        <v>31</v>
      </c>
      <c r="X120" s="135" t="s">
        <v>31</v>
      </c>
      <c r="Y120" s="12" t="s">
        <v>31</v>
      </c>
    </row>
    <row r="121" spans="1:25">
      <c r="A121" s="4"/>
      <c r="B121" s="24">
        <v>20230110</v>
      </c>
      <c r="C121" s="2" t="s">
        <v>409</v>
      </c>
      <c r="D121" s="25" t="s">
        <v>38</v>
      </c>
      <c r="E121" s="11">
        <v>0</v>
      </c>
      <c r="F121" s="135">
        <v>9409</v>
      </c>
      <c r="G121" s="12">
        <v>9409</v>
      </c>
      <c r="H121" s="16">
        <v>0</v>
      </c>
      <c r="I121" s="135">
        <v>0</v>
      </c>
      <c r="J121" s="12">
        <v>0</v>
      </c>
      <c r="K121" s="16" t="s">
        <v>49</v>
      </c>
      <c r="L121" s="12" t="s">
        <v>49</v>
      </c>
      <c r="M121">
        <f t="shared" si="7"/>
        <v>0</v>
      </c>
      <c r="N121">
        <f t="shared" si="8"/>
        <v>0</v>
      </c>
      <c r="O121" s="17">
        <f t="shared" si="9"/>
        <v>0</v>
      </c>
      <c r="P121">
        <f t="shared" si="6"/>
        <v>0</v>
      </c>
      <c r="Q121" s="16" t="s">
        <v>31</v>
      </c>
      <c r="R121" s="135" t="s">
        <v>31</v>
      </c>
      <c r="S121" s="12" t="s">
        <v>31</v>
      </c>
      <c r="T121" s="16" t="s">
        <v>31</v>
      </c>
      <c r="U121" s="135" t="s">
        <v>31</v>
      </c>
      <c r="V121" s="12" t="s">
        <v>31</v>
      </c>
      <c r="W121" s="16" t="s">
        <v>31</v>
      </c>
      <c r="X121" s="135" t="s">
        <v>31</v>
      </c>
      <c r="Y121" s="12" t="s">
        <v>31</v>
      </c>
    </row>
    <row r="122" spans="1:25">
      <c r="A122" s="4"/>
      <c r="B122" s="24">
        <v>20230110</v>
      </c>
      <c r="C122" s="2" t="s">
        <v>409</v>
      </c>
      <c r="D122" s="25" t="s">
        <v>39</v>
      </c>
      <c r="E122" s="11">
        <v>0</v>
      </c>
      <c r="F122" s="135">
        <v>10257</v>
      </c>
      <c r="G122" s="12">
        <v>10257</v>
      </c>
      <c r="H122" s="16">
        <v>0</v>
      </c>
      <c r="I122" s="135">
        <v>0</v>
      </c>
      <c r="J122" s="12">
        <v>0</v>
      </c>
      <c r="K122" s="16" t="s">
        <v>49</v>
      </c>
      <c r="L122" s="12" t="s">
        <v>49</v>
      </c>
      <c r="M122">
        <f t="shared" si="7"/>
        <v>0</v>
      </c>
      <c r="N122">
        <f t="shared" si="8"/>
        <v>0</v>
      </c>
      <c r="O122" s="17">
        <f t="shared" si="9"/>
        <v>0</v>
      </c>
      <c r="P122">
        <f t="shared" si="6"/>
        <v>0</v>
      </c>
      <c r="Q122" s="16" t="s">
        <v>31</v>
      </c>
      <c r="R122" s="135" t="s">
        <v>31</v>
      </c>
      <c r="S122" s="12" t="s">
        <v>31</v>
      </c>
      <c r="T122" s="16" t="s">
        <v>31</v>
      </c>
      <c r="U122" s="135">
        <v>9982</v>
      </c>
      <c r="V122" s="12" t="s">
        <v>411</v>
      </c>
      <c r="W122" s="16" t="s">
        <v>31</v>
      </c>
      <c r="X122" s="135" t="s">
        <v>31</v>
      </c>
      <c r="Y122" s="12" t="s">
        <v>31</v>
      </c>
    </row>
    <row r="123" spans="1:25">
      <c r="A123" s="4"/>
      <c r="B123" s="24">
        <v>20230110</v>
      </c>
      <c r="C123" s="2" t="s">
        <v>409</v>
      </c>
      <c r="D123" s="25" t="s">
        <v>43</v>
      </c>
      <c r="E123" s="11" t="s">
        <v>410</v>
      </c>
      <c r="F123" s="135">
        <v>10257</v>
      </c>
      <c r="G123" s="12">
        <v>10240</v>
      </c>
      <c r="H123" s="16">
        <v>0</v>
      </c>
      <c r="I123" s="135">
        <v>0</v>
      </c>
      <c r="J123" s="12">
        <v>0</v>
      </c>
      <c r="K123" s="16" t="s">
        <v>49</v>
      </c>
      <c r="L123" s="12" t="s">
        <v>41</v>
      </c>
      <c r="M123">
        <f t="shared" si="7"/>
        <v>0</v>
      </c>
      <c r="N123">
        <f t="shared" si="8"/>
        <v>17</v>
      </c>
      <c r="O123" s="17">
        <f t="shared" si="9"/>
        <v>0</v>
      </c>
      <c r="P123">
        <f t="shared" si="6"/>
        <v>0</v>
      </c>
      <c r="Q123" s="16" t="s">
        <v>31</v>
      </c>
      <c r="R123" s="135" t="s">
        <v>31</v>
      </c>
      <c r="S123" s="12" t="s">
        <v>31</v>
      </c>
      <c r="T123" s="16" t="s">
        <v>31</v>
      </c>
      <c r="U123" s="135">
        <v>9965</v>
      </c>
      <c r="V123" s="12" t="s">
        <v>414</v>
      </c>
      <c r="W123" s="16" t="s">
        <v>31</v>
      </c>
      <c r="X123" s="135" t="s">
        <v>31</v>
      </c>
      <c r="Y123" s="12" t="s">
        <v>31</v>
      </c>
    </row>
    <row r="124" spans="1:25">
      <c r="A124" s="4"/>
      <c r="B124" s="24">
        <v>20230110</v>
      </c>
      <c r="C124" s="2" t="s">
        <v>409</v>
      </c>
      <c r="D124" s="25" t="s">
        <v>45</v>
      </c>
      <c r="E124" s="11">
        <v>0</v>
      </c>
      <c r="F124" s="135">
        <v>10257</v>
      </c>
      <c r="G124" s="12">
        <v>9921</v>
      </c>
      <c r="H124" s="16">
        <v>0</v>
      </c>
      <c r="I124" s="135">
        <v>0</v>
      </c>
      <c r="J124" s="12">
        <v>0</v>
      </c>
      <c r="K124" s="16" t="s">
        <v>49</v>
      </c>
      <c r="L124" s="12" t="s">
        <v>41</v>
      </c>
      <c r="M124">
        <f t="shared" si="7"/>
        <v>0</v>
      </c>
      <c r="N124">
        <f t="shared" si="8"/>
        <v>336</v>
      </c>
      <c r="O124" s="17">
        <f t="shared" si="9"/>
        <v>0</v>
      </c>
      <c r="P124">
        <f t="shared" si="6"/>
        <v>0</v>
      </c>
      <c r="Q124" s="16" t="s">
        <v>31</v>
      </c>
      <c r="R124" s="135" t="s">
        <v>31</v>
      </c>
      <c r="S124" s="12" t="s">
        <v>31</v>
      </c>
      <c r="T124" s="16" t="s">
        <v>31</v>
      </c>
      <c r="U124" s="135">
        <v>9646</v>
      </c>
      <c r="V124" s="12" t="s">
        <v>421</v>
      </c>
      <c r="W124" s="16" t="s">
        <v>31</v>
      </c>
      <c r="X124" s="135" t="s">
        <v>31</v>
      </c>
      <c r="Y124" s="12" t="s">
        <v>31</v>
      </c>
    </row>
    <row r="125" spans="1:25">
      <c r="A125" s="4"/>
      <c r="B125" s="24">
        <v>20230110</v>
      </c>
      <c r="C125" s="2" t="s">
        <v>409</v>
      </c>
      <c r="D125" s="25" t="s">
        <v>46</v>
      </c>
      <c r="E125" s="11">
        <v>0</v>
      </c>
      <c r="F125" s="135">
        <v>9292</v>
      </c>
      <c r="G125" s="12">
        <v>9210</v>
      </c>
      <c r="H125" s="16">
        <v>0</v>
      </c>
      <c r="I125" s="135">
        <v>0</v>
      </c>
      <c r="J125" s="12">
        <v>0</v>
      </c>
      <c r="K125" s="16" t="s">
        <v>49</v>
      </c>
      <c r="L125" s="12" t="s">
        <v>41</v>
      </c>
      <c r="M125">
        <f t="shared" si="7"/>
        <v>0</v>
      </c>
      <c r="N125">
        <f t="shared" si="8"/>
        <v>82</v>
      </c>
      <c r="O125" s="17">
        <f t="shared" si="9"/>
        <v>0</v>
      </c>
      <c r="P125">
        <f t="shared" si="6"/>
        <v>0</v>
      </c>
      <c r="Q125" s="16" t="s">
        <v>31</v>
      </c>
      <c r="R125" s="135" t="s">
        <v>31</v>
      </c>
      <c r="S125" s="12" t="s">
        <v>31</v>
      </c>
      <c r="T125" s="16" t="s">
        <v>31</v>
      </c>
      <c r="U125" s="135">
        <v>8935</v>
      </c>
      <c r="V125" s="12" t="s">
        <v>422</v>
      </c>
      <c r="W125" s="16" t="s">
        <v>31</v>
      </c>
      <c r="X125" s="135" t="s">
        <v>31</v>
      </c>
      <c r="Y125" s="12" t="s">
        <v>31</v>
      </c>
    </row>
    <row r="126" spans="1:25">
      <c r="A126" s="4"/>
      <c r="B126" s="24">
        <v>20230110</v>
      </c>
      <c r="C126" s="2" t="s">
        <v>409</v>
      </c>
      <c r="D126" s="25" t="s">
        <v>47</v>
      </c>
      <c r="E126" s="11" t="s">
        <v>410</v>
      </c>
      <c r="F126" s="135">
        <v>9292</v>
      </c>
      <c r="G126" s="12">
        <v>9116</v>
      </c>
      <c r="H126" s="16">
        <v>0</v>
      </c>
      <c r="I126" s="135">
        <v>0</v>
      </c>
      <c r="J126" s="12">
        <v>0</v>
      </c>
      <c r="K126" s="16" t="s">
        <v>49</v>
      </c>
      <c r="L126" s="12" t="s">
        <v>41</v>
      </c>
      <c r="M126">
        <f t="shared" si="7"/>
        <v>0</v>
      </c>
      <c r="N126">
        <f t="shared" si="8"/>
        <v>176</v>
      </c>
      <c r="O126" s="17">
        <f t="shared" si="9"/>
        <v>0</v>
      </c>
      <c r="P126">
        <f t="shared" si="6"/>
        <v>0</v>
      </c>
      <c r="Q126" s="16" t="s">
        <v>31</v>
      </c>
      <c r="R126" s="135" t="s">
        <v>31</v>
      </c>
      <c r="S126" s="12" t="s">
        <v>31</v>
      </c>
      <c r="T126" s="16" t="s">
        <v>31</v>
      </c>
      <c r="U126" s="135">
        <v>8841</v>
      </c>
      <c r="V126" s="12" t="s">
        <v>416</v>
      </c>
      <c r="W126" s="16" t="s">
        <v>31</v>
      </c>
      <c r="X126" s="135" t="s">
        <v>31</v>
      </c>
      <c r="Y126" s="12" t="s">
        <v>31</v>
      </c>
    </row>
    <row r="127" spans="1:25" ht="15.95" thickBot="1">
      <c r="A127" s="4"/>
      <c r="B127" s="26">
        <v>20230110</v>
      </c>
      <c r="C127" s="56" t="s">
        <v>409</v>
      </c>
      <c r="D127" s="27" t="s">
        <v>48</v>
      </c>
      <c r="E127" s="13">
        <v>0</v>
      </c>
      <c r="F127" s="14">
        <v>8477</v>
      </c>
      <c r="G127" s="15">
        <v>8477</v>
      </c>
      <c r="H127" s="20">
        <v>0</v>
      </c>
      <c r="I127" s="14">
        <v>0</v>
      </c>
      <c r="J127" s="15">
        <v>0</v>
      </c>
      <c r="K127" s="20" t="s">
        <v>49</v>
      </c>
      <c r="L127" s="15" t="s">
        <v>49</v>
      </c>
      <c r="M127" s="18">
        <f t="shared" si="7"/>
        <v>0</v>
      </c>
      <c r="N127" s="18">
        <f t="shared" si="8"/>
        <v>0</v>
      </c>
      <c r="O127" s="19">
        <f t="shared" si="9"/>
        <v>0</v>
      </c>
      <c r="P127" s="18">
        <f t="shared" si="6"/>
        <v>0</v>
      </c>
      <c r="Q127" s="20" t="s">
        <v>31</v>
      </c>
      <c r="R127" s="14" t="s">
        <v>31</v>
      </c>
      <c r="S127" s="15" t="s">
        <v>31</v>
      </c>
      <c r="T127" s="20" t="s">
        <v>31</v>
      </c>
      <c r="U127" s="14" t="s">
        <v>31</v>
      </c>
      <c r="V127" s="15" t="s">
        <v>31</v>
      </c>
      <c r="W127" s="20" t="s">
        <v>31</v>
      </c>
      <c r="X127" s="14" t="s">
        <v>31</v>
      </c>
      <c r="Y127" s="15" t="s">
        <v>31</v>
      </c>
    </row>
    <row r="128" spans="1:25">
      <c r="A128" s="4"/>
      <c r="B128" s="52">
        <v>20230111</v>
      </c>
      <c r="C128" s="53" t="s">
        <v>409</v>
      </c>
      <c r="D128" s="57" t="s">
        <v>29</v>
      </c>
      <c r="E128" s="47">
        <v>0</v>
      </c>
      <c r="F128" s="55">
        <v>7285</v>
      </c>
      <c r="G128" s="46">
        <v>7285</v>
      </c>
      <c r="H128" s="45">
        <v>0</v>
      </c>
      <c r="I128" s="55">
        <v>0</v>
      </c>
      <c r="J128" s="46">
        <v>0</v>
      </c>
      <c r="K128" s="45" t="s">
        <v>49</v>
      </c>
      <c r="L128" s="46" t="s">
        <v>49</v>
      </c>
      <c r="M128" s="54">
        <f t="shared" si="7"/>
        <v>0</v>
      </c>
      <c r="N128" s="54">
        <f t="shared" si="8"/>
        <v>0</v>
      </c>
      <c r="O128" s="48">
        <f t="shared" si="9"/>
        <v>0</v>
      </c>
      <c r="P128" s="54">
        <f t="shared" si="6"/>
        <v>0</v>
      </c>
      <c r="Q128" s="45" t="s">
        <v>31</v>
      </c>
      <c r="R128" s="55" t="s">
        <v>31</v>
      </c>
      <c r="S128" s="46" t="s">
        <v>31</v>
      </c>
      <c r="T128" s="45" t="s">
        <v>31</v>
      </c>
      <c r="U128" s="55" t="s">
        <v>31</v>
      </c>
      <c r="V128" s="46" t="s">
        <v>31</v>
      </c>
      <c r="W128" s="45" t="s">
        <v>31</v>
      </c>
      <c r="X128" s="55" t="s">
        <v>31</v>
      </c>
      <c r="Y128" s="46" t="s">
        <v>31</v>
      </c>
    </row>
    <row r="129" spans="1:25">
      <c r="A129" s="4"/>
      <c r="B129" s="24">
        <v>20230111</v>
      </c>
      <c r="C129" s="2" t="s">
        <v>409</v>
      </c>
      <c r="D129" s="25" t="s">
        <v>32</v>
      </c>
      <c r="E129" s="11">
        <v>0</v>
      </c>
      <c r="F129" s="135">
        <v>7285</v>
      </c>
      <c r="G129" s="12">
        <v>7285</v>
      </c>
      <c r="H129" s="16">
        <v>0</v>
      </c>
      <c r="I129" s="135">
        <v>0</v>
      </c>
      <c r="J129" s="12">
        <v>0</v>
      </c>
      <c r="K129" s="16" t="s">
        <v>49</v>
      </c>
      <c r="L129" s="12" t="s">
        <v>49</v>
      </c>
      <c r="M129">
        <f t="shared" si="7"/>
        <v>0</v>
      </c>
      <c r="N129">
        <f t="shared" si="8"/>
        <v>0</v>
      </c>
      <c r="O129" s="17">
        <f t="shared" si="9"/>
        <v>0</v>
      </c>
      <c r="P129">
        <f t="shared" si="6"/>
        <v>0</v>
      </c>
      <c r="Q129" s="16" t="s">
        <v>31</v>
      </c>
      <c r="R129" s="135" t="s">
        <v>31</v>
      </c>
      <c r="S129" s="12" t="s">
        <v>31</v>
      </c>
      <c r="T129" s="16" t="s">
        <v>31</v>
      </c>
      <c r="U129" s="135" t="s">
        <v>31</v>
      </c>
      <c r="V129" s="12" t="s">
        <v>31</v>
      </c>
      <c r="W129" s="16" t="s">
        <v>31</v>
      </c>
      <c r="X129" s="135" t="s">
        <v>31</v>
      </c>
      <c r="Y129" s="12" t="s">
        <v>31</v>
      </c>
    </row>
    <row r="130" spans="1:25">
      <c r="A130" s="4"/>
      <c r="B130" s="24">
        <v>20230111</v>
      </c>
      <c r="C130" s="2" t="s">
        <v>409</v>
      </c>
      <c r="D130" s="25" t="s">
        <v>34</v>
      </c>
      <c r="E130" s="11">
        <v>0</v>
      </c>
      <c r="F130" s="135">
        <v>8535</v>
      </c>
      <c r="G130" s="12">
        <v>8535</v>
      </c>
      <c r="H130" s="16">
        <v>0</v>
      </c>
      <c r="I130" s="135">
        <v>0</v>
      </c>
      <c r="J130" s="12">
        <v>0</v>
      </c>
      <c r="K130" s="16" t="s">
        <v>49</v>
      </c>
      <c r="L130" s="12" t="s">
        <v>49</v>
      </c>
      <c r="M130">
        <f t="shared" si="7"/>
        <v>0</v>
      </c>
      <c r="N130">
        <f t="shared" si="8"/>
        <v>0</v>
      </c>
      <c r="O130" s="17">
        <f t="shared" si="9"/>
        <v>0</v>
      </c>
      <c r="P130">
        <f t="shared" si="6"/>
        <v>0</v>
      </c>
      <c r="Q130" s="16" t="s">
        <v>31</v>
      </c>
      <c r="R130" s="135" t="s">
        <v>31</v>
      </c>
      <c r="S130" s="12" t="s">
        <v>31</v>
      </c>
      <c r="T130" s="16" t="s">
        <v>31</v>
      </c>
      <c r="U130" s="135" t="s">
        <v>31</v>
      </c>
      <c r="V130" s="12" t="s">
        <v>31</v>
      </c>
      <c r="W130" s="16" t="s">
        <v>31</v>
      </c>
      <c r="X130" s="135" t="s">
        <v>31</v>
      </c>
      <c r="Y130" s="12" t="s">
        <v>31</v>
      </c>
    </row>
    <row r="131" spans="1:25">
      <c r="A131" s="4"/>
      <c r="B131" s="24">
        <v>20230111</v>
      </c>
      <c r="C131" s="2" t="s">
        <v>409</v>
      </c>
      <c r="D131" s="25" t="s">
        <v>35</v>
      </c>
      <c r="E131" s="11">
        <v>0</v>
      </c>
      <c r="F131" s="135">
        <v>7285</v>
      </c>
      <c r="G131" s="12">
        <v>7285</v>
      </c>
      <c r="H131" s="16">
        <v>0</v>
      </c>
      <c r="I131" s="135">
        <v>0</v>
      </c>
      <c r="J131" s="12">
        <v>0</v>
      </c>
      <c r="K131" s="16" t="s">
        <v>49</v>
      </c>
      <c r="L131" s="12" t="s">
        <v>49</v>
      </c>
      <c r="M131">
        <f t="shared" si="7"/>
        <v>0</v>
      </c>
      <c r="N131">
        <f t="shared" si="8"/>
        <v>0</v>
      </c>
      <c r="O131" s="17">
        <f t="shared" si="9"/>
        <v>0</v>
      </c>
      <c r="P131">
        <f t="shared" si="6"/>
        <v>0</v>
      </c>
      <c r="Q131" s="16" t="s">
        <v>31</v>
      </c>
      <c r="R131" s="135" t="s">
        <v>31</v>
      </c>
      <c r="S131" s="12" t="s">
        <v>31</v>
      </c>
      <c r="T131" s="16" t="s">
        <v>31</v>
      </c>
      <c r="U131" s="135" t="s">
        <v>31</v>
      </c>
      <c r="V131" s="12" t="s">
        <v>31</v>
      </c>
      <c r="W131" s="16" t="s">
        <v>31</v>
      </c>
      <c r="X131" s="135" t="s">
        <v>31</v>
      </c>
      <c r="Y131" s="12" t="s">
        <v>31</v>
      </c>
    </row>
    <row r="132" spans="1:25">
      <c r="A132" s="4"/>
      <c r="B132" s="24">
        <v>20230111</v>
      </c>
      <c r="C132" s="2" t="s">
        <v>409</v>
      </c>
      <c r="D132" s="25" t="s">
        <v>37</v>
      </c>
      <c r="E132" s="11" t="s">
        <v>410</v>
      </c>
      <c r="F132" s="135">
        <v>7285</v>
      </c>
      <c r="G132" s="12">
        <v>7285</v>
      </c>
      <c r="H132" s="16">
        <v>0</v>
      </c>
      <c r="I132" s="135">
        <v>0</v>
      </c>
      <c r="J132" s="12">
        <v>0</v>
      </c>
      <c r="K132" s="16" t="s">
        <v>49</v>
      </c>
      <c r="L132" s="12" t="s">
        <v>49</v>
      </c>
      <c r="M132">
        <f t="shared" si="7"/>
        <v>0</v>
      </c>
      <c r="N132">
        <f t="shared" si="8"/>
        <v>0</v>
      </c>
      <c r="O132" s="17">
        <f t="shared" si="9"/>
        <v>0</v>
      </c>
      <c r="P132">
        <f t="shared" si="6"/>
        <v>0</v>
      </c>
      <c r="Q132" s="16" t="s">
        <v>31</v>
      </c>
      <c r="R132" s="135" t="s">
        <v>31</v>
      </c>
      <c r="S132" s="12" t="s">
        <v>31</v>
      </c>
      <c r="T132" s="16" t="s">
        <v>31</v>
      </c>
      <c r="U132" s="135" t="s">
        <v>31</v>
      </c>
      <c r="V132" s="12" t="s">
        <v>31</v>
      </c>
      <c r="W132" s="16" t="s">
        <v>31</v>
      </c>
      <c r="X132" s="135" t="s">
        <v>31</v>
      </c>
      <c r="Y132" s="12" t="s">
        <v>31</v>
      </c>
    </row>
    <row r="133" spans="1:25">
      <c r="A133" s="4"/>
      <c r="B133" s="24">
        <v>20230111</v>
      </c>
      <c r="C133" s="2" t="s">
        <v>409</v>
      </c>
      <c r="D133" s="25" t="s">
        <v>38</v>
      </c>
      <c r="E133" s="11">
        <v>0</v>
      </c>
      <c r="F133" s="135">
        <v>8185</v>
      </c>
      <c r="G133" s="12">
        <v>8185</v>
      </c>
      <c r="H133" s="16">
        <v>0</v>
      </c>
      <c r="I133" s="135">
        <v>0</v>
      </c>
      <c r="J133" s="12">
        <v>0</v>
      </c>
      <c r="K133" s="16" t="s">
        <v>49</v>
      </c>
      <c r="L133" s="12" t="s">
        <v>49</v>
      </c>
      <c r="M133">
        <f t="shared" si="7"/>
        <v>0</v>
      </c>
      <c r="N133">
        <f t="shared" si="8"/>
        <v>0</v>
      </c>
      <c r="O133" s="17">
        <f t="shared" si="9"/>
        <v>0</v>
      </c>
      <c r="P133">
        <f t="shared" si="6"/>
        <v>0</v>
      </c>
      <c r="Q133" s="16" t="s">
        <v>31</v>
      </c>
      <c r="R133" s="135" t="s">
        <v>31</v>
      </c>
      <c r="S133" s="12" t="s">
        <v>31</v>
      </c>
      <c r="T133" s="16" t="s">
        <v>31</v>
      </c>
      <c r="U133" s="135" t="s">
        <v>31</v>
      </c>
      <c r="V133" s="12" t="s">
        <v>31</v>
      </c>
      <c r="W133" s="16" t="s">
        <v>31</v>
      </c>
      <c r="X133" s="135" t="s">
        <v>31</v>
      </c>
      <c r="Y133" s="12" t="s">
        <v>31</v>
      </c>
    </row>
    <row r="134" spans="1:25">
      <c r="A134" s="4"/>
      <c r="B134" s="24">
        <v>20230111</v>
      </c>
      <c r="C134" s="2" t="s">
        <v>409</v>
      </c>
      <c r="D134" s="25" t="s">
        <v>39</v>
      </c>
      <c r="E134" s="11">
        <v>0</v>
      </c>
      <c r="F134" s="135">
        <v>9303</v>
      </c>
      <c r="G134" s="12">
        <v>9303</v>
      </c>
      <c r="H134" s="16">
        <v>0</v>
      </c>
      <c r="I134" s="135">
        <v>0</v>
      </c>
      <c r="J134" s="12">
        <v>0</v>
      </c>
      <c r="K134" s="16" t="s">
        <v>49</v>
      </c>
      <c r="L134" s="12" t="s">
        <v>49</v>
      </c>
      <c r="M134">
        <f t="shared" si="7"/>
        <v>0</v>
      </c>
      <c r="N134">
        <f t="shared" si="8"/>
        <v>0</v>
      </c>
      <c r="O134" s="17">
        <f t="shared" si="9"/>
        <v>0</v>
      </c>
      <c r="P134">
        <f t="shared" si="6"/>
        <v>0</v>
      </c>
      <c r="Q134" s="16" t="s">
        <v>31</v>
      </c>
      <c r="R134" s="135" t="s">
        <v>31</v>
      </c>
      <c r="S134" s="12" t="s">
        <v>31</v>
      </c>
      <c r="T134" s="16" t="s">
        <v>31</v>
      </c>
      <c r="U134" s="135" t="s">
        <v>31</v>
      </c>
      <c r="V134" s="12" t="s">
        <v>31</v>
      </c>
      <c r="W134" s="16" t="s">
        <v>31</v>
      </c>
      <c r="X134" s="135" t="s">
        <v>31</v>
      </c>
      <c r="Y134" s="12" t="s">
        <v>31</v>
      </c>
    </row>
    <row r="135" spans="1:25">
      <c r="A135" s="4"/>
      <c r="B135" s="24">
        <v>20230111</v>
      </c>
      <c r="C135" s="2" t="s">
        <v>409</v>
      </c>
      <c r="D135" s="25" t="s">
        <v>43</v>
      </c>
      <c r="E135" s="11" t="s">
        <v>410</v>
      </c>
      <c r="F135" s="135">
        <v>9303</v>
      </c>
      <c r="G135" s="12">
        <v>9303</v>
      </c>
      <c r="H135" s="16">
        <v>0</v>
      </c>
      <c r="I135" s="135">
        <v>0</v>
      </c>
      <c r="J135" s="12">
        <v>0</v>
      </c>
      <c r="K135" s="16" t="s">
        <v>49</v>
      </c>
      <c r="L135" s="12" t="s">
        <v>49</v>
      </c>
      <c r="M135">
        <f t="shared" si="7"/>
        <v>0</v>
      </c>
      <c r="N135">
        <f t="shared" si="8"/>
        <v>0</v>
      </c>
      <c r="O135" s="17">
        <f t="shared" si="9"/>
        <v>0</v>
      </c>
      <c r="P135">
        <f t="shared" si="6"/>
        <v>0</v>
      </c>
      <c r="Q135" s="16" t="s">
        <v>31</v>
      </c>
      <c r="R135" s="135" t="s">
        <v>31</v>
      </c>
      <c r="S135" s="12" t="s">
        <v>31</v>
      </c>
      <c r="T135" s="16" t="s">
        <v>31</v>
      </c>
      <c r="U135" s="135" t="s">
        <v>31</v>
      </c>
      <c r="V135" s="12" t="s">
        <v>31</v>
      </c>
      <c r="W135" s="16" t="s">
        <v>31</v>
      </c>
      <c r="X135" s="135" t="s">
        <v>31</v>
      </c>
      <c r="Y135" s="12" t="s">
        <v>31</v>
      </c>
    </row>
    <row r="136" spans="1:25">
      <c r="A136" s="4"/>
      <c r="B136" s="24">
        <v>20230111</v>
      </c>
      <c r="C136" s="2" t="s">
        <v>409</v>
      </c>
      <c r="D136" s="25" t="s">
        <v>45</v>
      </c>
      <c r="E136" s="11">
        <v>0</v>
      </c>
      <c r="F136" s="135">
        <v>9303</v>
      </c>
      <c r="G136" s="12">
        <v>9303</v>
      </c>
      <c r="H136" s="16">
        <v>0</v>
      </c>
      <c r="I136" s="135">
        <v>0</v>
      </c>
      <c r="J136" s="12">
        <v>0</v>
      </c>
      <c r="K136" s="16" t="s">
        <v>49</v>
      </c>
      <c r="L136" s="12" t="s">
        <v>49</v>
      </c>
      <c r="M136">
        <f t="shared" si="7"/>
        <v>0</v>
      </c>
      <c r="N136">
        <f t="shared" si="8"/>
        <v>0</v>
      </c>
      <c r="O136" s="17">
        <f t="shared" si="9"/>
        <v>0</v>
      </c>
      <c r="P136">
        <f t="shared" ref="P136:P199" si="10">MIN(IF(SUM(Q136,T136,W136,Y136,AA136)=0,0,1)+IF(L136="Smoothing ramp",1,0),1)</f>
        <v>0</v>
      </c>
      <c r="Q136" s="16" t="s">
        <v>31</v>
      </c>
      <c r="R136" s="135" t="s">
        <v>31</v>
      </c>
      <c r="S136" s="12" t="s">
        <v>31</v>
      </c>
      <c r="T136" s="16" t="s">
        <v>31</v>
      </c>
      <c r="U136" s="135" t="s">
        <v>31</v>
      </c>
      <c r="V136" s="12" t="s">
        <v>31</v>
      </c>
      <c r="W136" s="16" t="s">
        <v>31</v>
      </c>
      <c r="X136" s="135" t="s">
        <v>31</v>
      </c>
      <c r="Y136" s="12" t="s">
        <v>31</v>
      </c>
    </row>
    <row r="137" spans="1:25">
      <c r="A137" s="4"/>
      <c r="B137" s="24">
        <v>20230111</v>
      </c>
      <c r="C137" s="2" t="s">
        <v>409</v>
      </c>
      <c r="D137" s="25" t="s">
        <v>46</v>
      </c>
      <c r="E137" s="11">
        <v>0</v>
      </c>
      <c r="F137" s="135">
        <v>9203</v>
      </c>
      <c r="G137" s="12">
        <v>9178</v>
      </c>
      <c r="H137" s="16">
        <v>0</v>
      </c>
      <c r="I137" s="135">
        <v>0</v>
      </c>
      <c r="J137" s="12">
        <v>0</v>
      </c>
      <c r="K137" s="16" t="s">
        <v>49</v>
      </c>
      <c r="L137" s="12" t="s">
        <v>41</v>
      </c>
      <c r="M137">
        <f t="shared" ref="M137:M200" si="11">H137-I137</f>
        <v>0</v>
      </c>
      <c r="N137">
        <f t="shared" ref="N137:N200" si="12">IFERROR(F137-G137,0)</f>
        <v>25</v>
      </c>
      <c r="O137" s="17">
        <f t="shared" ref="O137:O200" si="13">IF(J137&lt;0,0,IF(I137=H137,J137,J137-(H137-I137)))</f>
        <v>0</v>
      </c>
      <c r="P137">
        <f t="shared" si="10"/>
        <v>0</v>
      </c>
      <c r="Q137" s="16" t="s">
        <v>31</v>
      </c>
      <c r="R137" s="135" t="s">
        <v>31</v>
      </c>
      <c r="S137" s="12" t="s">
        <v>31</v>
      </c>
      <c r="T137" s="16" t="s">
        <v>31</v>
      </c>
      <c r="U137" s="135">
        <v>8903</v>
      </c>
      <c r="V137" s="12" t="s">
        <v>423</v>
      </c>
      <c r="W137" s="16" t="s">
        <v>31</v>
      </c>
      <c r="X137" s="135" t="s">
        <v>31</v>
      </c>
      <c r="Y137" s="12" t="s">
        <v>31</v>
      </c>
    </row>
    <row r="138" spans="1:25">
      <c r="A138" s="4"/>
      <c r="B138" s="24">
        <v>20230111</v>
      </c>
      <c r="C138" s="2" t="s">
        <v>409</v>
      </c>
      <c r="D138" s="25" t="s">
        <v>47</v>
      </c>
      <c r="E138" s="11" t="s">
        <v>410</v>
      </c>
      <c r="F138" s="135">
        <v>9203</v>
      </c>
      <c r="G138" s="12">
        <v>8869</v>
      </c>
      <c r="H138" s="16">
        <v>0</v>
      </c>
      <c r="I138" s="135">
        <v>0</v>
      </c>
      <c r="J138" s="12">
        <v>0</v>
      </c>
      <c r="K138" s="16" t="s">
        <v>49</v>
      </c>
      <c r="L138" s="12" t="s">
        <v>41</v>
      </c>
      <c r="M138">
        <f t="shared" si="11"/>
        <v>0</v>
      </c>
      <c r="N138">
        <f t="shared" si="12"/>
        <v>334</v>
      </c>
      <c r="O138" s="17">
        <f t="shared" si="13"/>
        <v>0</v>
      </c>
      <c r="P138">
        <f t="shared" si="10"/>
        <v>0</v>
      </c>
      <c r="Q138" s="16" t="s">
        <v>31</v>
      </c>
      <c r="R138" s="135" t="s">
        <v>31</v>
      </c>
      <c r="S138" s="12" t="s">
        <v>31</v>
      </c>
      <c r="T138" s="16" t="s">
        <v>31</v>
      </c>
      <c r="U138" s="135">
        <v>8594</v>
      </c>
      <c r="V138" s="12" t="s">
        <v>423</v>
      </c>
      <c r="W138" s="16" t="s">
        <v>31</v>
      </c>
      <c r="X138" s="135" t="s">
        <v>31</v>
      </c>
      <c r="Y138" s="12" t="s">
        <v>31</v>
      </c>
    </row>
    <row r="139" spans="1:25" ht="15.95" thickBot="1">
      <c r="A139" s="4"/>
      <c r="B139" s="26">
        <v>20230111</v>
      </c>
      <c r="C139" s="56" t="s">
        <v>409</v>
      </c>
      <c r="D139" s="27" t="s">
        <v>48</v>
      </c>
      <c r="E139" s="13">
        <v>0</v>
      </c>
      <c r="F139" s="14">
        <v>9201</v>
      </c>
      <c r="G139" s="15">
        <v>8673</v>
      </c>
      <c r="H139" s="20">
        <v>0</v>
      </c>
      <c r="I139" s="14">
        <v>0</v>
      </c>
      <c r="J139" s="15">
        <v>0</v>
      </c>
      <c r="K139" s="20" t="s">
        <v>49</v>
      </c>
      <c r="L139" s="15" t="s">
        <v>41</v>
      </c>
      <c r="M139" s="18">
        <f t="shared" si="11"/>
        <v>0</v>
      </c>
      <c r="N139" s="18">
        <f t="shared" si="12"/>
        <v>528</v>
      </c>
      <c r="O139" s="19">
        <f t="shared" si="13"/>
        <v>0</v>
      </c>
      <c r="P139" s="18">
        <f t="shared" si="10"/>
        <v>0</v>
      </c>
      <c r="Q139" s="20" t="s">
        <v>31</v>
      </c>
      <c r="R139" s="14" t="s">
        <v>31</v>
      </c>
      <c r="S139" s="15" t="s">
        <v>31</v>
      </c>
      <c r="T139" s="20" t="s">
        <v>31</v>
      </c>
      <c r="U139" s="14">
        <v>8398</v>
      </c>
      <c r="V139" s="15" t="s">
        <v>423</v>
      </c>
      <c r="W139" s="20" t="s">
        <v>31</v>
      </c>
      <c r="X139" s="14" t="s">
        <v>31</v>
      </c>
      <c r="Y139" s="15" t="s">
        <v>31</v>
      </c>
    </row>
    <row r="140" spans="1:25">
      <c r="A140" s="4"/>
      <c r="B140" s="52">
        <v>20230112</v>
      </c>
      <c r="C140" s="53" t="s">
        <v>409</v>
      </c>
      <c r="D140" s="57" t="s">
        <v>29</v>
      </c>
      <c r="E140" s="47">
        <v>0</v>
      </c>
      <c r="F140" s="55">
        <v>8496</v>
      </c>
      <c r="G140" s="46">
        <v>8496</v>
      </c>
      <c r="H140" s="45">
        <v>0</v>
      </c>
      <c r="I140" s="55">
        <v>0</v>
      </c>
      <c r="J140" s="46">
        <v>0</v>
      </c>
      <c r="K140" s="45" t="s">
        <v>49</v>
      </c>
      <c r="L140" s="46" t="s">
        <v>49</v>
      </c>
      <c r="M140" s="54">
        <f t="shared" si="11"/>
        <v>0</v>
      </c>
      <c r="N140" s="54">
        <f t="shared" si="12"/>
        <v>0</v>
      </c>
      <c r="O140" s="48">
        <f t="shared" si="13"/>
        <v>0</v>
      </c>
      <c r="P140" s="54">
        <f t="shared" si="10"/>
        <v>0</v>
      </c>
      <c r="Q140" s="45" t="s">
        <v>31</v>
      </c>
      <c r="R140" s="55" t="s">
        <v>31</v>
      </c>
      <c r="S140" s="46" t="s">
        <v>31</v>
      </c>
      <c r="T140" s="45" t="s">
        <v>31</v>
      </c>
      <c r="U140" s="55" t="s">
        <v>31</v>
      </c>
      <c r="V140" s="46" t="s">
        <v>31</v>
      </c>
      <c r="W140" s="45" t="s">
        <v>31</v>
      </c>
      <c r="X140" s="55" t="s">
        <v>31</v>
      </c>
      <c r="Y140" s="46" t="s">
        <v>31</v>
      </c>
    </row>
    <row r="141" spans="1:25">
      <c r="A141" s="4"/>
      <c r="B141" s="24">
        <v>20230112</v>
      </c>
      <c r="C141" s="2" t="s">
        <v>409</v>
      </c>
      <c r="D141" s="25" t="s">
        <v>32</v>
      </c>
      <c r="E141" s="11">
        <v>0</v>
      </c>
      <c r="F141" s="135">
        <v>8496</v>
      </c>
      <c r="G141" s="12">
        <v>8496</v>
      </c>
      <c r="H141" s="16">
        <v>0</v>
      </c>
      <c r="I141" s="135">
        <v>0</v>
      </c>
      <c r="J141" s="12">
        <v>0</v>
      </c>
      <c r="K141" s="16" t="s">
        <v>49</v>
      </c>
      <c r="L141" s="12" t="s">
        <v>49</v>
      </c>
      <c r="M141">
        <f t="shared" si="11"/>
        <v>0</v>
      </c>
      <c r="N141">
        <f t="shared" si="12"/>
        <v>0</v>
      </c>
      <c r="O141" s="17">
        <f t="shared" si="13"/>
        <v>0</v>
      </c>
      <c r="P141">
        <f t="shared" si="10"/>
        <v>0</v>
      </c>
      <c r="Q141" s="16" t="s">
        <v>31</v>
      </c>
      <c r="R141" s="135" t="s">
        <v>31</v>
      </c>
      <c r="S141" s="12" t="s">
        <v>31</v>
      </c>
      <c r="T141" s="16" t="s">
        <v>31</v>
      </c>
      <c r="U141" s="135" t="s">
        <v>31</v>
      </c>
      <c r="V141" s="12" t="s">
        <v>31</v>
      </c>
      <c r="W141" s="16" t="s">
        <v>31</v>
      </c>
      <c r="X141" s="135" t="s">
        <v>31</v>
      </c>
      <c r="Y141" s="12" t="s">
        <v>31</v>
      </c>
    </row>
    <row r="142" spans="1:25">
      <c r="A142" s="4"/>
      <c r="B142" s="24">
        <v>20230112</v>
      </c>
      <c r="C142" s="2" t="s">
        <v>409</v>
      </c>
      <c r="D142" s="25" t="s">
        <v>34</v>
      </c>
      <c r="E142" s="11">
        <v>0</v>
      </c>
      <c r="F142" s="135">
        <v>8496</v>
      </c>
      <c r="G142" s="12">
        <v>8496</v>
      </c>
      <c r="H142" s="16">
        <v>0</v>
      </c>
      <c r="I142" s="135">
        <v>0</v>
      </c>
      <c r="J142" s="12">
        <v>0</v>
      </c>
      <c r="K142" s="16" t="s">
        <v>49</v>
      </c>
      <c r="L142" s="12" t="s">
        <v>49</v>
      </c>
      <c r="M142">
        <f t="shared" si="11"/>
        <v>0</v>
      </c>
      <c r="N142">
        <f t="shared" si="12"/>
        <v>0</v>
      </c>
      <c r="O142" s="17">
        <f t="shared" si="13"/>
        <v>0</v>
      </c>
      <c r="P142">
        <f t="shared" si="10"/>
        <v>0</v>
      </c>
      <c r="Q142" s="16" t="s">
        <v>31</v>
      </c>
      <c r="R142" s="135" t="s">
        <v>31</v>
      </c>
      <c r="S142" s="12" t="s">
        <v>31</v>
      </c>
      <c r="T142" s="16" t="s">
        <v>31</v>
      </c>
      <c r="U142" s="135" t="s">
        <v>31</v>
      </c>
      <c r="V142" s="12" t="s">
        <v>31</v>
      </c>
      <c r="W142" s="16" t="s">
        <v>31</v>
      </c>
      <c r="X142" s="135" t="s">
        <v>31</v>
      </c>
      <c r="Y142" s="12" t="s">
        <v>31</v>
      </c>
    </row>
    <row r="143" spans="1:25">
      <c r="A143" s="4"/>
      <c r="B143" s="24">
        <v>20230112</v>
      </c>
      <c r="C143" s="2" t="s">
        <v>409</v>
      </c>
      <c r="D143" s="25" t="s">
        <v>35</v>
      </c>
      <c r="E143" s="11">
        <v>0</v>
      </c>
      <c r="F143" s="135">
        <v>8556</v>
      </c>
      <c r="G143" s="12">
        <v>8556</v>
      </c>
      <c r="H143" s="16">
        <v>0</v>
      </c>
      <c r="I143" s="135">
        <v>0</v>
      </c>
      <c r="J143" s="12">
        <v>0</v>
      </c>
      <c r="K143" s="16" t="s">
        <v>49</v>
      </c>
      <c r="L143" s="12" t="s">
        <v>49</v>
      </c>
      <c r="M143">
        <f t="shared" si="11"/>
        <v>0</v>
      </c>
      <c r="N143">
        <f t="shared" si="12"/>
        <v>0</v>
      </c>
      <c r="O143" s="17">
        <f t="shared" si="13"/>
        <v>0</v>
      </c>
      <c r="P143">
        <f t="shared" si="10"/>
        <v>0</v>
      </c>
      <c r="Q143" s="16" t="s">
        <v>31</v>
      </c>
      <c r="R143" s="135" t="s">
        <v>31</v>
      </c>
      <c r="S143" s="12" t="s">
        <v>31</v>
      </c>
      <c r="T143" s="16" t="s">
        <v>31</v>
      </c>
      <c r="U143" s="135" t="s">
        <v>31</v>
      </c>
      <c r="V143" s="12" t="s">
        <v>31</v>
      </c>
      <c r="W143" s="16" t="s">
        <v>31</v>
      </c>
      <c r="X143" s="135" t="s">
        <v>31</v>
      </c>
      <c r="Y143" s="12" t="s">
        <v>31</v>
      </c>
    </row>
    <row r="144" spans="1:25">
      <c r="A144" s="4"/>
      <c r="B144" s="24">
        <v>20230112</v>
      </c>
      <c r="C144" s="2" t="s">
        <v>409</v>
      </c>
      <c r="D144" s="25" t="s">
        <v>37</v>
      </c>
      <c r="E144" s="11" t="s">
        <v>410</v>
      </c>
      <c r="F144" s="135">
        <v>8556</v>
      </c>
      <c r="G144" s="12">
        <v>8556</v>
      </c>
      <c r="H144" s="16">
        <v>0</v>
      </c>
      <c r="I144" s="135">
        <v>0</v>
      </c>
      <c r="J144" s="12">
        <v>0</v>
      </c>
      <c r="K144" s="16" t="s">
        <v>49</v>
      </c>
      <c r="L144" s="12" t="s">
        <v>49</v>
      </c>
      <c r="M144">
        <f t="shared" si="11"/>
        <v>0</v>
      </c>
      <c r="N144">
        <f t="shared" si="12"/>
        <v>0</v>
      </c>
      <c r="O144" s="17">
        <f t="shared" si="13"/>
        <v>0</v>
      </c>
      <c r="P144">
        <f t="shared" si="10"/>
        <v>0</v>
      </c>
      <c r="Q144" s="16" t="s">
        <v>31</v>
      </c>
      <c r="R144" s="135" t="s">
        <v>31</v>
      </c>
      <c r="S144" s="12" t="s">
        <v>31</v>
      </c>
      <c r="T144" s="16" t="s">
        <v>31</v>
      </c>
      <c r="U144" s="135" t="s">
        <v>31</v>
      </c>
      <c r="V144" s="12" t="s">
        <v>31</v>
      </c>
      <c r="W144" s="16" t="s">
        <v>31</v>
      </c>
      <c r="X144" s="135" t="s">
        <v>31</v>
      </c>
      <c r="Y144" s="12" t="s">
        <v>31</v>
      </c>
    </row>
    <row r="145" spans="1:25">
      <c r="A145" s="4"/>
      <c r="B145" s="24">
        <v>20230112</v>
      </c>
      <c r="C145" s="2" t="s">
        <v>409</v>
      </c>
      <c r="D145" s="25" t="s">
        <v>38</v>
      </c>
      <c r="E145" s="11">
        <v>0</v>
      </c>
      <c r="F145" s="135">
        <v>8556</v>
      </c>
      <c r="G145" s="12">
        <v>8556</v>
      </c>
      <c r="H145" s="16">
        <v>0</v>
      </c>
      <c r="I145" s="135">
        <v>0</v>
      </c>
      <c r="J145" s="12">
        <v>0</v>
      </c>
      <c r="K145" s="16" t="s">
        <v>49</v>
      </c>
      <c r="L145" s="12" t="s">
        <v>49</v>
      </c>
      <c r="M145">
        <f t="shared" si="11"/>
        <v>0</v>
      </c>
      <c r="N145">
        <f t="shared" si="12"/>
        <v>0</v>
      </c>
      <c r="O145" s="17">
        <f t="shared" si="13"/>
        <v>0</v>
      </c>
      <c r="P145">
        <f t="shared" si="10"/>
        <v>0</v>
      </c>
      <c r="Q145" s="16" t="s">
        <v>31</v>
      </c>
      <c r="R145" s="135" t="s">
        <v>31</v>
      </c>
      <c r="S145" s="12" t="s">
        <v>31</v>
      </c>
      <c r="T145" s="16" t="s">
        <v>31</v>
      </c>
      <c r="U145" s="135" t="s">
        <v>31</v>
      </c>
      <c r="V145" s="12" t="s">
        <v>31</v>
      </c>
      <c r="W145" s="16" t="s">
        <v>31</v>
      </c>
      <c r="X145" s="135" t="s">
        <v>31</v>
      </c>
      <c r="Y145" s="12" t="s">
        <v>31</v>
      </c>
    </row>
    <row r="146" spans="1:25">
      <c r="A146" s="4"/>
      <c r="B146" s="24">
        <v>20230112</v>
      </c>
      <c r="C146" s="2" t="s">
        <v>409</v>
      </c>
      <c r="D146" s="25" t="s">
        <v>39</v>
      </c>
      <c r="E146" s="11">
        <v>0</v>
      </c>
      <c r="F146" s="135">
        <v>9610</v>
      </c>
      <c r="G146" s="12">
        <v>9610</v>
      </c>
      <c r="H146" s="16">
        <v>0</v>
      </c>
      <c r="I146" s="135">
        <v>0</v>
      </c>
      <c r="J146" s="12">
        <v>0</v>
      </c>
      <c r="K146" s="16" t="s">
        <v>49</v>
      </c>
      <c r="L146" s="12" t="s">
        <v>49</v>
      </c>
      <c r="M146">
        <f t="shared" si="11"/>
        <v>0</v>
      </c>
      <c r="N146">
        <f t="shared" si="12"/>
        <v>0</v>
      </c>
      <c r="O146" s="17">
        <f t="shared" si="13"/>
        <v>0</v>
      </c>
      <c r="P146">
        <f t="shared" si="10"/>
        <v>0</v>
      </c>
      <c r="Q146" s="16" t="s">
        <v>31</v>
      </c>
      <c r="R146" s="135" t="s">
        <v>31</v>
      </c>
      <c r="S146" s="12" t="s">
        <v>31</v>
      </c>
      <c r="T146" s="16" t="s">
        <v>31</v>
      </c>
      <c r="U146" s="135">
        <v>9335</v>
      </c>
      <c r="V146" s="12" t="s">
        <v>81</v>
      </c>
      <c r="W146" s="16" t="s">
        <v>31</v>
      </c>
      <c r="X146" s="135" t="s">
        <v>31</v>
      </c>
      <c r="Y146" s="12" t="s">
        <v>31</v>
      </c>
    </row>
    <row r="147" spans="1:25">
      <c r="A147" s="4"/>
      <c r="B147" s="24">
        <v>20230112</v>
      </c>
      <c r="C147" s="2" t="s">
        <v>409</v>
      </c>
      <c r="D147" s="25" t="s">
        <v>43</v>
      </c>
      <c r="E147" s="11" t="s">
        <v>410</v>
      </c>
      <c r="F147" s="135">
        <v>9610</v>
      </c>
      <c r="G147" s="12">
        <v>9590</v>
      </c>
      <c r="H147" s="16">
        <v>0</v>
      </c>
      <c r="I147" s="135">
        <v>0</v>
      </c>
      <c r="J147" s="12">
        <v>0</v>
      </c>
      <c r="K147" s="16" t="s">
        <v>49</v>
      </c>
      <c r="L147" s="12" t="s">
        <v>41</v>
      </c>
      <c r="M147">
        <f t="shared" si="11"/>
        <v>0</v>
      </c>
      <c r="N147">
        <f t="shared" si="12"/>
        <v>20</v>
      </c>
      <c r="O147" s="17">
        <f t="shared" si="13"/>
        <v>0</v>
      </c>
      <c r="P147">
        <f t="shared" si="10"/>
        <v>0</v>
      </c>
      <c r="Q147" s="16" t="s">
        <v>31</v>
      </c>
      <c r="R147" s="135" t="s">
        <v>31</v>
      </c>
      <c r="S147" s="12" t="s">
        <v>31</v>
      </c>
      <c r="T147" s="16" t="s">
        <v>31</v>
      </c>
      <c r="U147" s="135">
        <v>9315</v>
      </c>
      <c r="V147" s="12" t="s">
        <v>81</v>
      </c>
      <c r="W147" s="16" t="s">
        <v>31</v>
      </c>
      <c r="X147" s="135" t="s">
        <v>31</v>
      </c>
      <c r="Y147" s="12" t="s">
        <v>31</v>
      </c>
    </row>
    <row r="148" spans="1:25">
      <c r="A148" s="4"/>
      <c r="B148" s="24">
        <v>20230112</v>
      </c>
      <c r="C148" s="2" t="s">
        <v>409</v>
      </c>
      <c r="D148" s="25" t="s">
        <v>45</v>
      </c>
      <c r="E148" s="11">
        <v>0</v>
      </c>
      <c r="F148" s="135">
        <v>9610</v>
      </c>
      <c r="G148" s="12">
        <v>9522</v>
      </c>
      <c r="H148" s="16">
        <v>0</v>
      </c>
      <c r="I148" s="135">
        <v>0</v>
      </c>
      <c r="J148" s="12">
        <v>0</v>
      </c>
      <c r="K148" s="16" t="s">
        <v>49</v>
      </c>
      <c r="L148" s="12" t="s">
        <v>41</v>
      </c>
      <c r="M148">
        <f t="shared" si="11"/>
        <v>0</v>
      </c>
      <c r="N148">
        <f t="shared" si="12"/>
        <v>88</v>
      </c>
      <c r="O148" s="17">
        <f t="shared" si="13"/>
        <v>0</v>
      </c>
      <c r="P148">
        <f t="shared" si="10"/>
        <v>0</v>
      </c>
      <c r="Q148" s="16" t="s">
        <v>31</v>
      </c>
      <c r="R148" s="135" t="s">
        <v>31</v>
      </c>
      <c r="S148" s="12" t="s">
        <v>31</v>
      </c>
      <c r="T148" s="16" t="s">
        <v>31</v>
      </c>
      <c r="U148" s="135">
        <v>9247</v>
      </c>
      <c r="V148" s="12" t="s">
        <v>81</v>
      </c>
      <c r="W148" s="16" t="s">
        <v>31</v>
      </c>
      <c r="X148" s="135" t="s">
        <v>31</v>
      </c>
      <c r="Y148" s="12" t="s">
        <v>31</v>
      </c>
    </row>
    <row r="149" spans="1:25">
      <c r="A149" s="4"/>
      <c r="B149" s="24">
        <v>20230112</v>
      </c>
      <c r="C149" s="2" t="s">
        <v>409</v>
      </c>
      <c r="D149" s="25" t="s">
        <v>46</v>
      </c>
      <c r="E149" s="11">
        <v>0</v>
      </c>
      <c r="F149" s="135">
        <v>9405</v>
      </c>
      <c r="G149" s="12">
        <v>9155</v>
      </c>
      <c r="H149" s="16">
        <v>0</v>
      </c>
      <c r="I149" s="135">
        <v>0</v>
      </c>
      <c r="J149" s="12">
        <v>0</v>
      </c>
      <c r="K149" s="16" t="s">
        <v>49</v>
      </c>
      <c r="L149" s="12" t="s">
        <v>41</v>
      </c>
      <c r="M149">
        <f t="shared" si="11"/>
        <v>0</v>
      </c>
      <c r="N149">
        <f t="shared" si="12"/>
        <v>250</v>
      </c>
      <c r="O149" s="17">
        <f t="shared" si="13"/>
        <v>0</v>
      </c>
      <c r="P149">
        <f t="shared" si="10"/>
        <v>0</v>
      </c>
      <c r="Q149" s="16" t="s">
        <v>31</v>
      </c>
      <c r="R149" s="135" t="s">
        <v>31</v>
      </c>
      <c r="S149" s="12" t="s">
        <v>31</v>
      </c>
      <c r="T149" s="16" t="s">
        <v>31</v>
      </c>
      <c r="U149" s="135">
        <v>8880</v>
      </c>
      <c r="V149" s="12" t="s">
        <v>81</v>
      </c>
      <c r="W149" s="16" t="s">
        <v>31</v>
      </c>
      <c r="X149" s="135" t="s">
        <v>31</v>
      </c>
      <c r="Y149" s="12" t="s">
        <v>31</v>
      </c>
    </row>
    <row r="150" spans="1:25">
      <c r="A150" s="4"/>
      <c r="B150" s="24">
        <v>20230112</v>
      </c>
      <c r="C150" s="2" t="s">
        <v>409</v>
      </c>
      <c r="D150" s="25" t="s">
        <v>47</v>
      </c>
      <c r="E150" s="11" t="s">
        <v>410</v>
      </c>
      <c r="F150" s="135">
        <v>9405</v>
      </c>
      <c r="G150" s="12">
        <v>8780</v>
      </c>
      <c r="H150" s="16">
        <v>0</v>
      </c>
      <c r="I150" s="135">
        <v>0</v>
      </c>
      <c r="J150" s="12">
        <v>0</v>
      </c>
      <c r="K150" s="16" t="s">
        <v>49</v>
      </c>
      <c r="L150" s="12" t="s">
        <v>41</v>
      </c>
      <c r="M150">
        <f t="shared" si="11"/>
        <v>0</v>
      </c>
      <c r="N150">
        <f t="shared" si="12"/>
        <v>625</v>
      </c>
      <c r="O150" s="17">
        <f t="shared" si="13"/>
        <v>0</v>
      </c>
      <c r="P150">
        <f t="shared" si="10"/>
        <v>0</v>
      </c>
      <c r="Q150" s="16" t="s">
        <v>31</v>
      </c>
      <c r="R150" s="135" t="s">
        <v>31</v>
      </c>
      <c r="S150" s="12" t="s">
        <v>31</v>
      </c>
      <c r="T150" s="16" t="s">
        <v>31</v>
      </c>
      <c r="U150" s="135">
        <v>8505</v>
      </c>
      <c r="V150" s="12" t="s">
        <v>81</v>
      </c>
      <c r="W150" s="16" t="s">
        <v>31</v>
      </c>
      <c r="X150" s="135" t="s">
        <v>31</v>
      </c>
      <c r="Y150" s="12" t="s">
        <v>31</v>
      </c>
    </row>
    <row r="151" spans="1:25" ht="15.95" thickBot="1">
      <c r="A151" s="4"/>
      <c r="B151" s="26">
        <v>20230112</v>
      </c>
      <c r="C151" s="56" t="s">
        <v>409</v>
      </c>
      <c r="D151" s="27" t="s">
        <v>48</v>
      </c>
      <c r="E151" s="13">
        <v>0</v>
      </c>
      <c r="F151" s="14">
        <v>9406</v>
      </c>
      <c r="G151" s="15">
        <v>8915</v>
      </c>
      <c r="H151" s="20">
        <v>0</v>
      </c>
      <c r="I151" s="14">
        <v>0</v>
      </c>
      <c r="J151" s="15">
        <v>0</v>
      </c>
      <c r="K151" s="20" t="s">
        <v>49</v>
      </c>
      <c r="L151" s="15" t="s">
        <v>41</v>
      </c>
      <c r="M151" s="18">
        <f t="shared" si="11"/>
        <v>0</v>
      </c>
      <c r="N151" s="18">
        <f t="shared" si="12"/>
        <v>491</v>
      </c>
      <c r="O151" s="19">
        <f t="shared" si="13"/>
        <v>0</v>
      </c>
      <c r="P151" s="18">
        <f t="shared" si="10"/>
        <v>0</v>
      </c>
      <c r="Q151" s="20" t="s">
        <v>31</v>
      </c>
      <c r="R151" s="14" t="s">
        <v>31</v>
      </c>
      <c r="S151" s="15" t="s">
        <v>31</v>
      </c>
      <c r="T151" s="20" t="s">
        <v>31</v>
      </c>
      <c r="U151" s="14">
        <v>8640</v>
      </c>
      <c r="V151" s="15" t="s">
        <v>81</v>
      </c>
      <c r="W151" s="20" t="s">
        <v>31</v>
      </c>
      <c r="X151" s="14" t="s">
        <v>31</v>
      </c>
      <c r="Y151" s="15" t="s">
        <v>31</v>
      </c>
    </row>
    <row r="152" spans="1:25">
      <c r="A152" s="4"/>
      <c r="B152" s="52">
        <v>20230113</v>
      </c>
      <c r="C152" s="53" t="s">
        <v>409</v>
      </c>
      <c r="D152" s="57" t="s">
        <v>29</v>
      </c>
      <c r="E152" s="47">
        <v>0</v>
      </c>
      <c r="F152" s="55">
        <v>8996</v>
      </c>
      <c r="G152" s="46">
        <v>8996</v>
      </c>
      <c r="H152" s="45">
        <v>0</v>
      </c>
      <c r="I152" s="55">
        <v>0</v>
      </c>
      <c r="J152" s="46">
        <v>0</v>
      </c>
      <c r="K152" s="45" t="s">
        <v>49</v>
      </c>
      <c r="L152" s="46" t="s">
        <v>49</v>
      </c>
      <c r="M152" s="54">
        <f t="shared" si="11"/>
        <v>0</v>
      </c>
      <c r="N152" s="54">
        <f t="shared" si="12"/>
        <v>0</v>
      </c>
      <c r="O152" s="48">
        <f t="shared" si="13"/>
        <v>0</v>
      </c>
      <c r="P152" s="54">
        <f t="shared" si="10"/>
        <v>0</v>
      </c>
      <c r="Q152" s="45" t="s">
        <v>31</v>
      </c>
      <c r="R152" s="55" t="s">
        <v>31</v>
      </c>
      <c r="S152" s="46" t="s">
        <v>31</v>
      </c>
      <c r="T152" s="45" t="s">
        <v>31</v>
      </c>
      <c r="U152" s="55" t="s">
        <v>31</v>
      </c>
      <c r="V152" s="46" t="s">
        <v>31</v>
      </c>
      <c r="W152" s="45" t="s">
        <v>31</v>
      </c>
      <c r="X152" s="55" t="s">
        <v>31</v>
      </c>
      <c r="Y152" s="46" t="s">
        <v>31</v>
      </c>
    </row>
    <row r="153" spans="1:25">
      <c r="A153" s="4"/>
      <c r="B153" s="24">
        <v>20230113</v>
      </c>
      <c r="C153" s="2" t="s">
        <v>409</v>
      </c>
      <c r="D153" s="25" t="s">
        <v>32</v>
      </c>
      <c r="E153" s="11">
        <v>0</v>
      </c>
      <c r="F153" s="135">
        <v>8996</v>
      </c>
      <c r="G153" s="12">
        <v>8996</v>
      </c>
      <c r="H153" s="16">
        <v>0</v>
      </c>
      <c r="I153" s="135">
        <v>0</v>
      </c>
      <c r="J153" s="12">
        <v>0</v>
      </c>
      <c r="K153" s="16" t="s">
        <v>49</v>
      </c>
      <c r="L153" s="12" t="s">
        <v>49</v>
      </c>
      <c r="M153">
        <f t="shared" si="11"/>
        <v>0</v>
      </c>
      <c r="N153">
        <f t="shared" si="12"/>
        <v>0</v>
      </c>
      <c r="O153" s="17">
        <f t="shared" si="13"/>
        <v>0</v>
      </c>
      <c r="P153">
        <f t="shared" si="10"/>
        <v>0</v>
      </c>
      <c r="Q153" s="16" t="s">
        <v>31</v>
      </c>
      <c r="R153" s="135" t="s">
        <v>31</v>
      </c>
      <c r="S153" s="12" t="s">
        <v>31</v>
      </c>
      <c r="T153" s="16" t="s">
        <v>31</v>
      </c>
      <c r="U153" s="135" t="s">
        <v>31</v>
      </c>
      <c r="V153" s="12" t="s">
        <v>31</v>
      </c>
      <c r="W153" s="16" t="s">
        <v>31</v>
      </c>
      <c r="X153" s="135" t="s">
        <v>31</v>
      </c>
      <c r="Y153" s="12" t="s">
        <v>31</v>
      </c>
    </row>
    <row r="154" spans="1:25">
      <c r="A154" s="4"/>
      <c r="B154" s="24">
        <v>20230113</v>
      </c>
      <c r="C154" s="2" t="s">
        <v>409</v>
      </c>
      <c r="D154" s="25" t="s">
        <v>34</v>
      </c>
      <c r="E154" s="11">
        <v>0</v>
      </c>
      <c r="F154" s="135">
        <v>8996</v>
      </c>
      <c r="G154" s="12">
        <v>8996</v>
      </c>
      <c r="H154" s="16">
        <v>0</v>
      </c>
      <c r="I154" s="135">
        <v>0</v>
      </c>
      <c r="J154" s="12">
        <v>0</v>
      </c>
      <c r="K154" s="16" t="s">
        <v>49</v>
      </c>
      <c r="L154" s="12" t="s">
        <v>49</v>
      </c>
      <c r="M154">
        <f t="shared" si="11"/>
        <v>0</v>
      </c>
      <c r="N154">
        <f t="shared" si="12"/>
        <v>0</v>
      </c>
      <c r="O154" s="17">
        <f t="shared" si="13"/>
        <v>0</v>
      </c>
      <c r="P154">
        <f t="shared" si="10"/>
        <v>0</v>
      </c>
      <c r="Q154" s="16" t="s">
        <v>31</v>
      </c>
      <c r="R154" s="135" t="s">
        <v>31</v>
      </c>
      <c r="S154" s="12" t="s">
        <v>31</v>
      </c>
      <c r="T154" s="16" t="s">
        <v>31</v>
      </c>
      <c r="U154" s="135" t="s">
        <v>31</v>
      </c>
      <c r="V154" s="12" t="s">
        <v>31</v>
      </c>
      <c r="W154" s="16" t="s">
        <v>31</v>
      </c>
      <c r="X154" s="135" t="s">
        <v>31</v>
      </c>
      <c r="Y154" s="12" t="s">
        <v>31</v>
      </c>
    </row>
    <row r="155" spans="1:25">
      <c r="A155" s="4"/>
      <c r="B155" s="24">
        <v>20230113</v>
      </c>
      <c r="C155" s="2" t="s">
        <v>409</v>
      </c>
      <c r="D155" s="25" t="s">
        <v>35</v>
      </c>
      <c r="E155" s="11">
        <v>0</v>
      </c>
      <c r="F155" s="135">
        <v>10018</v>
      </c>
      <c r="G155" s="12">
        <v>9897</v>
      </c>
      <c r="H155" s="16">
        <v>0</v>
      </c>
      <c r="I155" s="135">
        <v>0</v>
      </c>
      <c r="J155" s="12">
        <v>0</v>
      </c>
      <c r="K155" s="16" t="s">
        <v>40</v>
      </c>
      <c r="L155" s="12" t="s">
        <v>41</v>
      </c>
      <c r="M155">
        <f t="shared" si="11"/>
        <v>0</v>
      </c>
      <c r="N155">
        <f t="shared" si="12"/>
        <v>121</v>
      </c>
      <c r="O155" s="17">
        <f t="shared" si="13"/>
        <v>0</v>
      </c>
      <c r="P155">
        <f t="shared" si="10"/>
        <v>0</v>
      </c>
      <c r="Q155" s="16" t="s">
        <v>31</v>
      </c>
      <c r="R155" s="135" t="s">
        <v>31</v>
      </c>
      <c r="S155" s="12" t="s">
        <v>31</v>
      </c>
      <c r="T155" s="16" t="s">
        <v>31</v>
      </c>
      <c r="U155" s="135">
        <v>9622</v>
      </c>
      <c r="V155" s="12" t="s">
        <v>412</v>
      </c>
      <c r="W155" s="16" t="s">
        <v>31</v>
      </c>
      <c r="X155" s="135" t="s">
        <v>31</v>
      </c>
      <c r="Y155" s="12" t="s">
        <v>31</v>
      </c>
    </row>
    <row r="156" spans="1:25">
      <c r="A156" s="4"/>
      <c r="B156" s="24">
        <v>20230113</v>
      </c>
      <c r="C156" s="2" t="s">
        <v>409</v>
      </c>
      <c r="D156" s="25" t="s">
        <v>37</v>
      </c>
      <c r="E156" s="11">
        <v>10018</v>
      </c>
      <c r="F156" s="135">
        <v>10018</v>
      </c>
      <c r="G156" s="12">
        <v>10018</v>
      </c>
      <c r="H156" s="16">
        <v>0</v>
      </c>
      <c r="I156" s="135">
        <v>0</v>
      </c>
      <c r="J156" s="12">
        <v>0</v>
      </c>
      <c r="K156" s="16" t="s">
        <v>40</v>
      </c>
      <c r="L156" s="12" t="s">
        <v>40</v>
      </c>
      <c r="M156">
        <f t="shared" si="11"/>
        <v>0</v>
      </c>
      <c r="N156">
        <f t="shared" si="12"/>
        <v>0</v>
      </c>
      <c r="O156" s="17">
        <f t="shared" si="13"/>
        <v>0</v>
      </c>
      <c r="P156">
        <f t="shared" si="10"/>
        <v>0</v>
      </c>
      <c r="Q156" s="16" t="s">
        <v>31</v>
      </c>
      <c r="R156" s="135" t="s">
        <v>31</v>
      </c>
      <c r="S156" s="12" t="s">
        <v>31</v>
      </c>
      <c r="T156" s="16" t="s">
        <v>31</v>
      </c>
      <c r="U156" s="135" t="s">
        <v>31</v>
      </c>
      <c r="V156" s="12" t="s">
        <v>31</v>
      </c>
      <c r="W156" s="16" t="s">
        <v>31</v>
      </c>
      <c r="X156" s="135" t="s">
        <v>31</v>
      </c>
      <c r="Y156" s="12" t="s">
        <v>31</v>
      </c>
    </row>
    <row r="157" spans="1:25">
      <c r="A157" s="4"/>
      <c r="B157" s="24">
        <v>20230113</v>
      </c>
      <c r="C157" s="2" t="s">
        <v>409</v>
      </c>
      <c r="D157" s="25" t="s">
        <v>38</v>
      </c>
      <c r="E157" s="11">
        <v>0</v>
      </c>
      <c r="F157" s="135">
        <v>10018</v>
      </c>
      <c r="G157" s="12">
        <v>10018</v>
      </c>
      <c r="H157" s="16">
        <v>0</v>
      </c>
      <c r="I157" s="135">
        <v>0</v>
      </c>
      <c r="J157" s="12">
        <v>0</v>
      </c>
      <c r="K157" s="16" t="s">
        <v>40</v>
      </c>
      <c r="L157" s="12" t="s">
        <v>40</v>
      </c>
      <c r="M157">
        <f t="shared" si="11"/>
        <v>0</v>
      </c>
      <c r="N157">
        <f t="shared" si="12"/>
        <v>0</v>
      </c>
      <c r="O157" s="17">
        <f t="shared" si="13"/>
        <v>0</v>
      </c>
      <c r="P157">
        <f t="shared" si="10"/>
        <v>0</v>
      </c>
      <c r="Q157" s="16" t="s">
        <v>31</v>
      </c>
      <c r="R157" s="135" t="s">
        <v>31</v>
      </c>
      <c r="S157" s="12" t="s">
        <v>31</v>
      </c>
      <c r="T157" s="16" t="s">
        <v>31</v>
      </c>
      <c r="U157" s="135" t="s">
        <v>31</v>
      </c>
      <c r="V157" s="12" t="s">
        <v>31</v>
      </c>
      <c r="W157" s="16" t="s">
        <v>31</v>
      </c>
      <c r="X157" s="135" t="s">
        <v>31</v>
      </c>
      <c r="Y157" s="12" t="s">
        <v>31</v>
      </c>
    </row>
    <row r="158" spans="1:25">
      <c r="A158" s="4"/>
      <c r="B158" s="24">
        <v>20230113</v>
      </c>
      <c r="C158" s="2" t="s">
        <v>409</v>
      </c>
      <c r="D158" s="25" t="s">
        <v>39</v>
      </c>
      <c r="E158" s="11">
        <v>0</v>
      </c>
      <c r="F158" s="135">
        <v>9286</v>
      </c>
      <c r="G158" s="12">
        <v>9286</v>
      </c>
      <c r="H158" s="16">
        <v>0</v>
      </c>
      <c r="I158" s="135">
        <v>0</v>
      </c>
      <c r="J158" s="12">
        <v>0</v>
      </c>
      <c r="K158" s="16" t="s">
        <v>40</v>
      </c>
      <c r="L158" s="12" t="s">
        <v>40</v>
      </c>
      <c r="M158">
        <f t="shared" si="11"/>
        <v>0</v>
      </c>
      <c r="N158">
        <f t="shared" si="12"/>
        <v>0</v>
      </c>
      <c r="O158" s="17">
        <f t="shared" si="13"/>
        <v>0</v>
      </c>
      <c r="P158">
        <f t="shared" si="10"/>
        <v>0</v>
      </c>
      <c r="Q158" s="16" t="s">
        <v>31</v>
      </c>
      <c r="R158" s="135" t="s">
        <v>31</v>
      </c>
      <c r="S158" s="12" t="s">
        <v>31</v>
      </c>
      <c r="T158" s="16" t="s">
        <v>31</v>
      </c>
      <c r="U158" s="135" t="s">
        <v>31</v>
      </c>
      <c r="V158" s="12" t="s">
        <v>31</v>
      </c>
      <c r="W158" s="16" t="s">
        <v>31</v>
      </c>
      <c r="X158" s="135" t="s">
        <v>31</v>
      </c>
      <c r="Y158" s="12" t="s">
        <v>31</v>
      </c>
    </row>
    <row r="159" spans="1:25">
      <c r="A159" s="4"/>
      <c r="B159" s="24">
        <v>20230113</v>
      </c>
      <c r="C159" s="2" t="s">
        <v>409</v>
      </c>
      <c r="D159" s="25" t="s">
        <v>43</v>
      </c>
      <c r="E159" s="11">
        <v>9286</v>
      </c>
      <c r="F159" s="135">
        <v>9286</v>
      </c>
      <c r="G159" s="12">
        <v>9286</v>
      </c>
      <c r="H159" s="16">
        <v>0</v>
      </c>
      <c r="I159" s="135">
        <v>0</v>
      </c>
      <c r="J159" s="12">
        <v>0</v>
      </c>
      <c r="K159" s="16" t="s">
        <v>40</v>
      </c>
      <c r="L159" s="12" t="s">
        <v>40</v>
      </c>
      <c r="M159">
        <f t="shared" si="11"/>
        <v>0</v>
      </c>
      <c r="N159">
        <f t="shared" si="12"/>
        <v>0</v>
      </c>
      <c r="O159" s="17">
        <f t="shared" si="13"/>
        <v>0</v>
      </c>
      <c r="P159">
        <f t="shared" si="10"/>
        <v>0</v>
      </c>
      <c r="Q159" s="16" t="s">
        <v>31</v>
      </c>
      <c r="R159" s="135" t="s">
        <v>31</v>
      </c>
      <c r="S159" s="12" t="s">
        <v>31</v>
      </c>
      <c r="T159" s="16" t="s">
        <v>31</v>
      </c>
      <c r="U159" s="135" t="s">
        <v>31</v>
      </c>
      <c r="V159" s="12" t="s">
        <v>31</v>
      </c>
      <c r="W159" s="16" t="s">
        <v>31</v>
      </c>
      <c r="X159" s="135" t="s">
        <v>31</v>
      </c>
      <c r="Y159" s="12" t="s">
        <v>31</v>
      </c>
    </row>
    <row r="160" spans="1:25">
      <c r="A160" s="4"/>
      <c r="B160" s="24">
        <v>20230113</v>
      </c>
      <c r="C160" s="2" t="s">
        <v>409</v>
      </c>
      <c r="D160" s="25" t="s">
        <v>45</v>
      </c>
      <c r="E160" s="11">
        <v>0</v>
      </c>
      <c r="F160" s="135">
        <v>9286</v>
      </c>
      <c r="G160" s="12">
        <v>9286</v>
      </c>
      <c r="H160" s="16">
        <v>0</v>
      </c>
      <c r="I160" s="135">
        <v>0</v>
      </c>
      <c r="J160" s="12">
        <v>0</v>
      </c>
      <c r="K160" s="16" t="s">
        <v>40</v>
      </c>
      <c r="L160" s="12" t="s">
        <v>40</v>
      </c>
      <c r="M160">
        <f t="shared" si="11"/>
        <v>0</v>
      </c>
      <c r="N160">
        <f t="shared" si="12"/>
        <v>0</v>
      </c>
      <c r="O160" s="17">
        <f t="shared" si="13"/>
        <v>0</v>
      </c>
      <c r="P160">
        <f t="shared" si="10"/>
        <v>0</v>
      </c>
      <c r="Q160" s="16" t="s">
        <v>31</v>
      </c>
      <c r="R160" s="135" t="s">
        <v>31</v>
      </c>
      <c r="S160" s="12" t="s">
        <v>31</v>
      </c>
      <c r="T160" s="16" t="s">
        <v>31</v>
      </c>
      <c r="U160" s="135" t="s">
        <v>31</v>
      </c>
      <c r="V160" s="12" t="s">
        <v>31</v>
      </c>
      <c r="W160" s="16" t="s">
        <v>31</v>
      </c>
      <c r="X160" s="135" t="s">
        <v>31</v>
      </c>
      <c r="Y160" s="12" t="s">
        <v>31</v>
      </c>
    </row>
    <row r="161" spans="1:25">
      <c r="A161" s="4"/>
      <c r="B161" s="24">
        <v>20230113</v>
      </c>
      <c r="C161" s="2" t="s">
        <v>409</v>
      </c>
      <c r="D161" s="25" t="s">
        <v>46</v>
      </c>
      <c r="E161" s="11">
        <v>0</v>
      </c>
      <c r="F161" s="135">
        <v>9415</v>
      </c>
      <c r="G161" s="12">
        <v>9394</v>
      </c>
      <c r="H161" s="16">
        <v>0</v>
      </c>
      <c r="I161" s="135">
        <v>0</v>
      </c>
      <c r="J161" s="12">
        <v>0</v>
      </c>
      <c r="K161" s="16" t="s">
        <v>40</v>
      </c>
      <c r="L161" s="12" t="s">
        <v>41</v>
      </c>
      <c r="M161">
        <f t="shared" si="11"/>
        <v>0</v>
      </c>
      <c r="N161">
        <f t="shared" si="12"/>
        <v>21</v>
      </c>
      <c r="O161" s="17">
        <f t="shared" si="13"/>
        <v>0</v>
      </c>
      <c r="P161">
        <f t="shared" si="10"/>
        <v>0</v>
      </c>
      <c r="Q161" s="16" t="s">
        <v>31</v>
      </c>
      <c r="R161" s="135" t="s">
        <v>31</v>
      </c>
      <c r="S161" s="12" t="s">
        <v>31</v>
      </c>
      <c r="T161" s="16" t="s">
        <v>31</v>
      </c>
      <c r="U161" s="135">
        <v>9120</v>
      </c>
      <c r="V161" s="12" t="s">
        <v>412</v>
      </c>
      <c r="W161" s="16" t="s">
        <v>31</v>
      </c>
      <c r="X161" s="135" t="s">
        <v>31</v>
      </c>
      <c r="Y161" s="12" t="s">
        <v>31</v>
      </c>
    </row>
    <row r="162" spans="1:25">
      <c r="A162" s="4"/>
      <c r="B162" s="24">
        <v>20230113</v>
      </c>
      <c r="C162" s="2" t="s">
        <v>409</v>
      </c>
      <c r="D162" s="25" t="s">
        <v>47</v>
      </c>
      <c r="E162" s="11">
        <v>9415</v>
      </c>
      <c r="F162" s="135">
        <v>9415</v>
      </c>
      <c r="G162" s="12">
        <v>9415</v>
      </c>
      <c r="H162" s="16">
        <v>0</v>
      </c>
      <c r="I162" s="135">
        <v>0</v>
      </c>
      <c r="J162" s="12">
        <v>0</v>
      </c>
      <c r="K162" s="16" t="s">
        <v>40</v>
      </c>
      <c r="L162" s="12" t="s">
        <v>40</v>
      </c>
      <c r="M162">
        <f t="shared" si="11"/>
        <v>0</v>
      </c>
      <c r="N162">
        <f t="shared" si="12"/>
        <v>0</v>
      </c>
      <c r="O162" s="17">
        <f t="shared" si="13"/>
        <v>0</v>
      </c>
      <c r="P162">
        <f t="shared" si="10"/>
        <v>0</v>
      </c>
      <c r="Q162" s="16" t="s">
        <v>31</v>
      </c>
      <c r="R162" s="135" t="s">
        <v>31</v>
      </c>
      <c r="S162" s="12" t="s">
        <v>31</v>
      </c>
      <c r="T162" s="16" t="s">
        <v>31</v>
      </c>
      <c r="U162" s="135" t="s">
        <v>31</v>
      </c>
      <c r="V162" s="12" t="s">
        <v>31</v>
      </c>
      <c r="W162" s="16" t="s">
        <v>31</v>
      </c>
      <c r="X162" s="135" t="s">
        <v>31</v>
      </c>
      <c r="Y162" s="12" t="s">
        <v>31</v>
      </c>
    </row>
    <row r="163" spans="1:25" ht="15.95" thickBot="1">
      <c r="A163" s="4"/>
      <c r="B163" s="26">
        <v>20230113</v>
      </c>
      <c r="C163" s="56" t="s">
        <v>409</v>
      </c>
      <c r="D163" s="27" t="s">
        <v>48</v>
      </c>
      <c r="E163" s="13">
        <v>0</v>
      </c>
      <c r="F163" s="14">
        <v>8600</v>
      </c>
      <c r="G163" s="15">
        <v>8599</v>
      </c>
      <c r="H163" s="20">
        <v>0</v>
      </c>
      <c r="I163" s="14">
        <v>0</v>
      </c>
      <c r="J163" s="15">
        <v>0</v>
      </c>
      <c r="K163" s="20" t="s">
        <v>40</v>
      </c>
      <c r="L163" s="15" t="s">
        <v>40</v>
      </c>
      <c r="M163" s="18">
        <f t="shared" si="11"/>
        <v>0</v>
      </c>
      <c r="N163" s="18">
        <f t="shared" si="12"/>
        <v>1</v>
      </c>
      <c r="O163" s="19">
        <f t="shared" si="13"/>
        <v>0</v>
      </c>
      <c r="P163" s="18">
        <f t="shared" si="10"/>
        <v>0</v>
      </c>
      <c r="Q163" s="20" t="s">
        <v>31</v>
      </c>
      <c r="R163" s="14" t="s">
        <v>31</v>
      </c>
      <c r="S163" s="15" t="s">
        <v>31</v>
      </c>
      <c r="T163" s="20" t="s">
        <v>31</v>
      </c>
      <c r="U163" s="14" t="s">
        <v>31</v>
      </c>
      <c r="V163" s="15" t="s">
        <v>31</v>
      </c>
      <c r="W163" s="20" t="s">
        <v>31</v>
      </c>
      <c r="X163" s="14" t="s">
        <v>31</v>
      </c>
      <c r="Y163" s="15" t="s">
        <v>31</v>
      </c>
    </row>
    <row r="164" spans="1:25">
      <c r="A164" s="4"/>
      <c r="B164" s="52">
        <v>20230114</v>
      </c>
      <c r="C164" s="53" t="s">
        <v>409</v>
      </c>
      <c r="D164" s="57" t="s">
        <v>29</v>
      </c>
      <c r="E164" s="47">
        <v>0</v>
      </c>
      <c r="F164" s="55">
        <v>8185</v>
      </c>
      <c r="G164" s="46">
        <v>8185</v>
      </c>
      <c r="H164" s="45">
        <v>0</v>
      </c>
      <c r="I164" s="55">
        <v>0</v>
      </c>
      <c r="J164" s="46">
        <v>0</v>
      </c>
      <c r="K164" s="45" t="s">
        <v>49</v>
      </c>
      <c r="L164" s="46" t="s">
        <v>49</v>
      </c>
      <c r="M164" s="54">
        <f t="shared" si="11"/>
        <v>0</v>
      </c>
      <c r="N164" s="54">
        <f t="shared" si="12"/>
        <v>0</v>
      </c>
      <c r="O164" s="48">
        <f t="shared" si="13"/>
        <v>0</v>
      </c>
      <c r="P164" s="54">
        <f t="shared" si="10"/>
        <v>0</v>
      </c>
      <c r="Q164" s="45" t="s">
        <v>31</v>
      </c>
      <c r="R164" s="55" t="s">
        <v>31</v>
      </c>
      <c r="S164" s="46" t="s">
        <v>31</v>
      </c>
      <c r="T164" s="45" t="s">
        <v>31</v>
      </c>
      <c r="U164" s="55" t="s">
        <v>31</v>
      </c>
      <c r="V164" s="46" t="s">
        <v>31</v>
      </c>
      <c r="W164" s="45" t="s">
        <v>31</v>
      </c>
      <c r="X164" s="55" t="s">
        <v>31</v>
      </c>
      <c r="Y164" s="46" t="s">
        <v>31</v>
      </c>
    </row>
    <row r="165" spans="1:25">
      <c r="A165" s="4"/>
      <c r="B165" s="24">
        <v>20230114</v>
      </c>
      <c r="C165" s="2" t="s">
        <v>409</v>
      </c>
      <c r="D165" s="25" t="s">
        <v>32</v>
      </c>
      <c r="E165" s="11">
        <v>0</v>
      </c>
      <c r="F165" s="135">
        <v>8185</v>
      </c>
      <c r="G165" s="12">
        <v>8185</v>
      </c>
      <c r="H165" s="16">
        <v>0</v>
      </c>
      <c r="I165" s="135">
        <v>0</v>
      </c>
      <c r="J165" s="12">
        <v>0</v>
      </c>
      <c r="K165" s="16" t="s">
        <v>49</v>
      </c>
      <c r="L165" s="12" t="s">
        <v>49</v>
      </c>
      <c r="M165">
        <f t="shared" si="11"/>
        <v>0</v>
      </c>
      <c r="N165">
        <f t="shared" si="12"/>
        <v>0</v>
      </c>
      <c r="O165" s="17">
        <f t="shared" si="13"/>
        <v>0</v>
      </c>
      <c r="P165">
        <f t="shared" si="10"/>
        <v>0</v>
      </c>
      <c r="Q165" s="16" t="s">
        <v>31</v>
      </c>
      <c r="R165" s="135" t="s">
        <v>31</v>
      </c>
      <c r="S165" s="12" t="s">
        <v>31</v>
      </c>
      <c r="T165" s="16" t="s">
        <v>31</v>
      </c>
      <c r="U165" s="135" t="s">
        <v>31</v>
      </c>
      <c r="V165" s="12" t="s">
        <v>31</v>
      </c>
      <c r="W165" s="16" t="s">
        <v>31</v>
      </c>
      <c r="X165" s="135" t="s">
        <v>31</v>
      </c>
      <c r="Y165" s="12" t="s">
        <v>31</v>
      </c>
    </row>
    <row r="166" spans="1:25">
      <c r="A166" s="4"/>
      <c r="B166" s="24">
        <v>20230114</v>
      </c>
      <c r="C166" s="2" t="s">
        <v>409</v>
      </c>
      <c r="D166" s="25" t="s">
        <v>34</v>
      </c>
      <c r="E166" s="11">
        <v>0</v>
      </c>
      <c r="F166" s="135">
        <v>8185</v>
      </c>
      <c r="G166" s="12">
        <v>8185</v>
      </c>
      <c r="H166" s="16">
        <v>0</v>
      </c>
      <c r="I166" s="135">
        <v>0</v>
      </c>
      <c r="J166" s="12">
        <v>0</v>
      </c>
      <c r="K166" s="16" t="s">
        <v>49</v>
      </c>
      <c r="L166" s="12" t="s">
        <v>49</v>
      </c>
      <c r="M166">
        <f t="shared" si="11"/>
        <v>0</v>
      </c>
      <c r="N166">
        <f t="shared" si="12"/>
        <v>0</v>
      </c>
      <c r="O166" s="17">
        <f t="shared" si="13"/>
        <v>0</v>
      </c>
      <c r="P166">
        <f t="shared" si="10"/>
        <v>0</v>
      </c>
      <c r="Q166" s="16" t="s">
        <v>31</v>
      </c>
      <c r="R166" s="135" t="s">
        <v>31</v>
      </c>
      <c r="S166" s="12" t="s">
        <v>31</v>
      </c>
      <c r="T166" s="16" t="s">
        <v>31</v>
      </c>
      <c r="U166" s="135" t="s">
        <v>31</v>
      </c>
      <c r="V166" s="12" t="s">
        <v>31</v>
      </c>
      <c r="W166" s="16" t="s">
        <v>31</v>
      </c>
      <c r="X166" s="135" t="s">
        <v>31</v>
      </c>
      <c r="Y166" s="12" t="s">
        <v>31</v>
      </c>
    </row>
    <row r="167" spans="1:25">
      <c r="A167" s="4"/>
      <c r="B167" s="24">
        <v>20230114</v>
      </c>
      <c r="C167" s="2" t="s">
        <v>409</v>
      </c>
      <c r="D167" s="25" t="s">
        <v>35</v>
      </c>
      <c r="E167" s="11">
        <v>0</v>
      </c>
      <c r="F167" s="135">
        <v>9487</v>
      </c>
      <c r="G167" s="12">
        <v>8185</v>
      </c>
      <c r="H167" s="16">
        <v>0</v>
      </c>
      <c r="I167" s="135">
        <v>0</v>
      </c>
      <c r="J167" s="12">
        <v>0</v>
      </c>
      <c r="K167" s="16" t="s">
        <v>40</v>
      </c>
      <c r="L167" s="12" t="s">
        <v>49</v>
      </c>
      <c r="M167">
        <f t="shared" si="11"/>
        <v>0</v>
      </c>
      <c r="N167">
        <f t="shared" si="12"/>
        <v>1302</v>
      </c>
      <c r="O167" s="17">
        <f t="shared" si="13"/>
        <v>0</v>
      </c>
      <c r="P167">
        <f t="shared" si="10"/>
        <v>0</v>
      </c>
      <c r="Q167" s="16" t="s">
        <v>31</v>
      </c>
      <c r="R167" s="135" t="s">
        <v>31</v>
      </c>
      <c r="S167" s="12" t="s">
        <v>31</v>
      </c>
      <c r="T167" s="16" t="s">
        <v>31</v>
      </c>
      <c r="U167" s="135">
        <v>8605</v>
      </c>
      <c r="V167" s="12" t="s">
        <v>70</v>
      </c>
      <c r="W167" s="16" t="s">
        <v>31</v>
      </c>
      <c r="X167" s="135" t="s">
        <v>31</v>
      </c>
      <c r="Y167" s="12" t="s">
        <v>31</v>
      </c>
    </row>
    <row r="168" spans="1:25">
      <c r="A168" s="4"/>
      <c r="B168" s="24">
        <v>20230114</v>
      </c>
      <c r="C168" s="2" t="s">
        <v>409</v>
      </c>
      <c r="D168" s="25" t="s">
        <v>37</v>
      </c>
      <c r="E168">
        <v>9487</v>
      </c>
      <c r="F168" s="135">
        <v>9487</v>
      </c>
      <c r="G168" s="12">
        <v>8185</v>
      </c>
      <c r="H168" s="16">
        <v>0</v>
      </c>
      <c r="I168" s="135">
        <v>0</v>
      </c>
      <c r="J168" s="12">
        <v>0</v>
      </c>
      <c r="K168" s="16" t="s">
        <v>40</v>
      </c>
      <c r="L168" s="12" t="s">
        <v>49</v>
      </c>
      <c r="M168">
        <f t="shared" si="11"/>
        <v>0</v>
      </c>
      <c r="N168">
        <f t="shared" si="12"/>
        <v>1302</v>
      </c>
      <c r="O168" s="17">
        <f t="shared" si="13"/>
        <v>0</v>
      </c>
      <c r="P168">
        <f t="shared" si="10"/>
        <v>0</v>
      </c>
      <c r="Q168" s="16" t="s">
        <v>31</v>
      </c>
      <c r="R168" s="135" t="s">
        <v>31</v>
      </c>
      <c r="S168" s="12" t="s">
        <v>31</v>
      </c>
      <c r="T168" s="16" t="s">
        <v>31</v>
      </c>
      <c r="U168" s="135">
        <v>8353</v>
      </c>
      <c r="V168" s="12" t="s">
        <v>70</v>
      </c>
      <c r="W168" s="16" t="s">
        <v>31</v>
      </c>
      <c r="X168" s="135" t="s">
        <v>31</v>
      </c>
      <c r="Y168" s="12" t="s">
        <v>31</v>
      </c>
    </row>
    <row r="169" spans="1:25">
      <c r="A169" s="4"/>
      <c r="B169" s="24">
        <v>20230114</v>
      </c>
      <c r="C169" s="2" t="s">
        <v>409</v>
      </c>
      <c r="D169" s="25" t="s">
        <v>38</v>
      </c>
      <c r="E169">
        <v>0</v>
      </c>
      <c r="F169" s="135">
        <v>9487</v>
      </c>
      <c r="G169" s="12">
        <v>8185</v>
      </c>
      <c r="H169" s="16">
        <v>0</v>
      </c>
      <c r="I169" s="135">
        <v>0</v>
      </c>
      <c r="J169" s="12">
        <v>0</v>
      </c>
      <c r="K169" s="16" t="s">
        <v>40</v>
      </c>
      <c r="L169" s="12" t="s">
        <v>49</v>
      </c>
      <c r="M169">
        <f t="shared" si="11"/>
        <v>0</v>
      </c>
      <c r="N169">
        <f t="shared" si="12"/>
        <v>1302</v>
      </c>
      <c r="O169" s="17">
        <f t="shared" si="13"/>
        <v>0</v>
      </c>
      <c r="P169">
        <f t="shared" si="10"/>
        <v>0</v>
      </c>
      <c r="Q169" s="16" t="s">
        <v>31</v>
      </c>
      <c r="R169" s="135" t="s">
        <v>31</v>
      </c>
      <c r="S169" s="12" t="s">
        <v>31</v>
      </c>
      <c r="T169" s="16" t="s">
        <v>31</v>
      </c>
      <c r="U169" s="135">
        <v>8557</v>
      </c>
      <c r="V169" s="12" t="s">
        <v>70</v>
      </c>
      <c r="W169" s="16" t="s">
        <v>31</v>
      </c>
      <c r="X169" s="135" t="s">
        <v>31</v>
      </c>
      <c r="Y169" s="12" t="s">
        <v>31</v>
      </c>
    </row>
    <row r="170" spans="1:25">
      <c r="A170" s="4"/>
      <c r="B170" s="24">
        <v>20230114</v>
      </c>
      <c r="C170" s="2" t="s">
        <v>409</v>
      </c>
      <c r="D170" s="25" t="s">
        <v>39</v>
      </c>
      <c r="E170">
        <v>0</v>
      </c>
      <c r="F170" s="135">
        <v>9941</v>
      </c>
      <c r="G170" s="12">
        <v>9394</v>
      </c>
      <c r="H170" s="16">
        <v>0</v>
      </c>
      <c r="I170" s="135">
        <v>0</v>
      </c>
      <c r="J170" s="12">
        <v>0</v>
      </c>
      <c r="K170" s="16" t="s">
        <v>40</v>
      </c>
      <c r="L170" s="12" t="s">
        <v>41</v>
      </c>
      <c r="M170">
        <f t="shared" si="11"/>
        <v>0</v>
      </c>
      <c r="N170">
        <f t="shared" si="12"/>
        <v>547</v>
      </c>
      <c r="O170" s="17">
        <f t="shared" si="13"/>
        <v>0</v>
      </c>
      <c r="P170">
        <f t="shared" si="10"/>
        <v>0</v>
      </c>
      <c r="Q170" s="16" t="s">
        <v>31</v>
      </c>
      <c r="R170" s="135" t="s">
        <v>31</v>
      </c>
      <c r="S170" s="12" t="s">
        <v>31</v>
      </c>
      <c r="T170" s="16" t="s">
        <v>31</v>
      </c>
      <c r="U170" s="135">
        <v>9119</v>
      </c>
      <c r="V170" s="12" t="s">
        <v>70</v>
      </c>
      <c r="W170" s="16" t="s">
        <v>31</v>
      </c>
      <c r="X170" s="135" t="s">
        <v>31</v>
      </c>
      <c r="Y170" s="12" t="s">
        <v>31</v>
      </c>
    </row>
    <row r="171" spans="1:25">
      <c r="A171" s="4"/>
      <c r="B171" s="24">
        <v>20230114</v>
      </c>
      <c r="C171" s="2" t="s">
        <v>409</v>
      </c>
      <c r="D171" s="25" t="s">
        <v>43</v>
      </c>
      <c r="E171">
        <v>9941</v>
      </c>
      <c r="F171" s="135">
        <v>9941</v>
      </c>
      <c r="G171" s="12">
        <v>9440</v>
      </c>
      <c r="H171" s="16">
        <v>0</v>
      </c>
      <c r="I171" s="135">
        <v>0</v>
      </c>
      <c r="J171" s="12">
        <v>0</v>
      </c>
      <c r="K171" s="16" t="s">
        <v>40</v>
      </c>
      <c r="L171" s="12" t="s">
        <v>49</v>
      </c>
      <c r="M171">
        <f t="shared" si="11"/>
        <v>0</v>
      </c>
      <c r="N171">
        <f t="shared" si="12"/>
        <v>501</v>
      </c>
      <c r="O171" s="17">
        <f t="shared" si="13"/>
        <v>0</v>
      </c>
      <c r="P171">
        <f t="shared" si="10"/>
        <v>0</v>
      </c>
      <c r="Q171" s="16" t="s">
        <v>31</v>
      </c>
      <c r="R171" s="135" t="s">
        <v>31</v>
      </c>
      <c r="S171" s="12" t="s">
        <v>31</v>
      </c>
      <c r="T171" s="16" t="s">
        <v>31</v>
      </c>
      <c r="U171" s="135">
        <v>9384</v>
      </c>
      <c r="V171" s="12" t="s">
        <v>67</v>
      </c>
      <c r="W171" s="16" t="s">
        <v>31</v>
      </c>
      <c r="X171" s="135" t="s">
        <v>31</v>
      </c>
      <c r="Y171" s="12" t="s">
        <v>31</v>
      </c>
    </row>
    <row r="172" spans="1:25">
      <c r="A172" s="4"/>
      <c r="B172" s="24">
        <v>20230114</v>
      </c>
      <c r="C172" s="2" t="s">
        <v>409</v>
      </c>
      <c r="D172" s="25" t="s">
        <v>45</v>
      </c>
      <c r="E172" s="11">
        <v>0</v>
      </c>
      <c r="F172" s="135">
        <v>9941</v>
      </c>
      <c r="G172" s="12">
        <v>9394</v>
      </c>
      <c r="H172" s="16">
        <v>0</v>
      </c>
      <c r="I172" s="135">
        <v>0</v>
      </c>
      <c r="J172" s="12">
        <v>0</v>
      </c>
      <c r="K172" s="16" t="s">
        <v>40</v>
      </c>
      <c r="L172" s="12" t="s">
        <v>41</v>
      </c>
      <c r="M172">
        <f t="shared" si="11"/>
        <v>0</v>
      </c>
      <c r="N172">
        <f t="shared" si="12"/>
        <v>547</v>
      </c>
      <c r="O172" s="17">
        <f t="shared" si="13"/>
        <v>0</v>
      </c>
      <c r="P172">
        <f t="shared" si="10"/>
        <v>0</v>
      </c>
      <c r="Q172" s="16" t="s">
        <v>31</v>
      </c>
      <c r="R172" s="135" t="s">
        <v>31</v>
      </c>
      <c r="S172" s="12" t="s">
        <v>31</v>
      </c>
      <c r="T172" s="16" t="s">
        <v>31</v>
      </c>
      <c r="U172" s="135">
        <v>9119</v>
      </c>
      <c r="V172" s="12" t="s">
        <v>85</v>
      </c>
      <c r="W172" s="16" t="s">
        <v>31</v>
      </c>
      <c r="X172" s="135" t="s">
        <v>31</v>
      </c>
      <c r="Y172" s="12" t="s">
        <v>31</v>
      </c>
    </row>
    <row r="173" spans="1:25">
      <c r="A173" s="4"/>
      <c r="B173" s="24">
        <v>20230114</v>
      </c>
      <c r="C173" s="2" t="s">
        <v>409</v>
      </c>
      <c r="D173" s="25" t="s">
        <v>46</v>
      </c>
      <c r="E173" s="11">
        <v>0</v>
      </c>
      <c r="F173" s="135">
        <v>8785</v>
      </c>
      <c r="G173" s="12">
        <v>8181</v>
      </c>
      <c r="H173" s="16">
        <v>0</v>
      </c>
      <c r="I173" s="135">
        <v>0</v>
      </c>
      <c r="J173" s="12">
        <v>0</v>
      </c>
      <c r="K173" s="16" t="s">
        <v>40</v>
      </c>
      <c r="L173" s="12" t="s">
        <v>41</v>
      </c>
      <c r="M173">
        <f t="shared" si="11"/>
        <v>0</v>
      </c>
      <c r="N173">
        <f t="shared" si="12"/>
        <v>604</v>
      </c>
      <c r="O173" s="17">
        <f t="shared" si="13"/>
        <v>0</v>
      </c>
      <c r="P173">
        <f t="shared" si="10"/>
        <v>0</v>
      </c>
      <c r="Q173" s="16" t="s">
        <v>31</v>
      </c>
      <c r="R173" s="135" t="s">
        <v>31</v>
      </c>
      <c r="S173" s="12" t="s">
        <v>31</v>
      </c>
      <c r="T173" s="16" t="s">
        <v>31</v>
      </c>
      <c r="U173" s="135">
        <v>7906</v>
      </c>
      <c r="V173" s="12" t="s">
        <v>85</v>
      </c>
      <c r="W173" s="16" t="s">
        <v>31</v>
      </c>
      <c r="X173" s="135" t="s">
        <v>31</v>
      </c>
      <c r="Y173" s="12" t="s">
        <v>31</v>
      </c>
    </row>
    <row r="174" spans="1:25">
      <c r="A174" s="4"/>
      <c r="B174" s="24">
        <v>20230114</v>
      </c>
      <c r="C174" s="2" t="s">
        <v>409</v>
      </c>
      <c r="D174" s="25" t="s">
        <v>47</v>
      </c>
      <c r="E174">
        <v>8785</v>
      </c>
      <c r="F174" s="135">
        <v>8785</v>
      </c>
      <c r="G174" s="12">
        <v>8185</v>
      </c>
      <c r="H174" s="16">
        <v>0</v>
      </c>
      <c r="I174" s="135">
        <v>0</v>
      </c>
      <c r="J174" s="12">
        <v>0</v>
      </c>
      <c r="K174" s="16" t="s">
        <v>40</v>
      </c>
      <c r="L174" s="12" t="s">
        <v>49</v>
      </c>
      <c r="M174">
        <f t="shared" si="11"/>
        <v>0</v>
      </c>
      <c r="N174">
        <f t="shared" si="12"/>
        <v>600</v>
      </c>
      <c r="O174" s="17">
        <f t="shared" si="13"/>
        <v>0</v>
      </c>
      <c r="P174">
        <f t="shared" si="10"/>
        <v>0</v>
      </c>
      <c r="Q174" s="16" t="s">
        <v>31</v>
      </c>
      <c r="R174" s="135" t="s">
        <v>31</v>
      </c>
      <c r="S174" s="12" t="s">
        <v>31</v>
      </c>
      <c r="T174" s="16" t="s">
        <v>31</v>
      </c>
      <c r="U174" s="135">
        <v>8335</v>
      </c>
      <c r="V174" s="12" t="s">
        <v>85</v>
      </c>
      <c r="W174" s="16" t="s">
        <v>31</v>
      </c>
      <c r="X174" s="135" t="s">
        <v>31</v>
      </c>
      <c r="Y174" s="12" t="s">
        <v>31</v>
      </c>
    </row>
    <row r="175" spans="1:25" ht="15.95" thickBot="1">
      <c r="A175" s="4"/>
      <c r="B175" s="26">
        <v>20230114</v>
      </c>
      <c r="C175" s="56" t="s">
        <v>409</v>
      </c>
      <c r="D175" s="27" t="s">
        <v>48</v>
      </c>
      <c r="E175" s="13">
        <v>0</v>
      </c>
      <c r="F175" s="14">
        <v>7970</v>
      </c>
      <c r="G175" s="15">
        <v>7370</v>
      </c>
      <c r="H175" s="20">
        <v>0</v>
      </c>
      <c r="I175" s="14">
        <v>0</v>
      </c>
      <c r="J175" s="15">
        <v>0</v>
      </c>
      <c r="K175" s="20" t="s">
        <v>40</v>
      </c>
      <c r="L175" s="15" t="s">
        <v>49</v>
      </c>
      <c r="M175" s="18">
        <f t="shared" si="11"/>
        <v>0</v>
      </c>
      <c r="N175" s="18">
        <f t="shared" si="12"/>
        <v>600</v>
      </c>
      <c r="O175" s="19">
        <f t="shared" si="13"/>
        <v>0</v>
      </c>
      <c r="P175" s="18">
        <f t="shared" si="10"/>
        <v>0</v>
      </c>
      <c r="Q175" s="20" t="s">
        <v>31</v>
      </c>
      <c r="R175" s="14" t="s">
        <v>31</v>
      </c>
      <c r="S175" s="15" t="s">
        <v>31</v>
      </c>
      <c r="T175" s="20" t="s">
        <v>31</v>
      </c>
      <c r="U175" s="14" t="s">
        <v>31</v>
      </c>
      <c r="V175" s="15" t="s">
        <v>31</v>
      </c>
      <c r="W175" s="20" t="s">
        <v>31</v>
      </c>
      <c r="X175" s="14" t="s">
        <v>31</v>
      </c>
      <c r="Y175" s="15" t="s">
        <v>31</v>
      </c>
    </row>
    <row r="176" spans="1:25">
      <c r="A176" s="4"/>
      <c r="B176" s="52">
        <v>20230115</v>
      </c>
      <c r="C176" s="53" t="s">
        <v>409</v>
      </c>
      <c r="D176" s="57" t="s">
        <v>29</v>
      </c>
      <c r="E176" s="47">
        <v>0</v>
      </c>
      <c r="F176" s="55">
        <v>8282</v>
      </c>
      <c r="G176" s="46">
        <v>8282</v>
      </c>
      <c r="H176" s="45">
        <v>0</v>
      </c>
      <c r="I176" s="55">
        <v>0</v>
      </c>
      <c r="J176" s="46">
        <v>0</v>
      </c>
      <c r="K176" s="45" t="s">
        <v>49</v>
      </c>
      <c r="L176" s="46" t="s">
        <v>49</v>
      </c>
      <c r="M176" s="54">
        <f t="shared" si="11"/>
        <v>0</v>
      </c>
      <c r="N176" s="54">
        <f t="shared" si="12"/>
        <v>0</v>
      </c>
      <c r="O176" s="48">
        <f t="shared" si="13"/>
        <v>0</v>
      </c>
      <c r="P176" s="54">
        <f t="shared" si="10"/>
        <v>0</v>
      </c>
      <c r="Q176" s="45" t="s">
        <v>31</v>
      </c>
      <c r="R176" s="55" t="s">
        <v>31</v>
      </c>
      <c r="S176" s="46" t="s">
        <v>31</v>
      </c>
      <c r="T176" s="45" t="s">
        <v>31</v>
      </c>
      <c r="U176" s="55" t="s">
        <v>31</v>
      </c>
      <c r="V176" s="46" t="s">
        <v>31</v>
      </c>
      <c r="W176" s="45" t="s">
        <v>31</v>
      </c>
      <c r="X176" s="55" t="s">
        <v>31</v>
      </c>
      <c r="Y176" s="46" t="s">
        <v>31</v>
      </c>
    </row>
    <row r="177" spans="1:25">
      <c r="A177" s="4"/>
      <c r="B177" s="24">
        <v>20230115</v>
      </c>
      <c r="C177" s="2" t="s">
        <v>409</v>
      </c>
      <c r="D177" s="25" t="s">
        <v>32</v>
      </c>
      <c r="E177" s="11">
        <v>0</v>
      </c>
      <c r="F177" s="135">
        <v>8282</v>
      </c>
      <c r="G177" s="12">
        <v>8282</v>
      </c>
      <c r="H177" s="16">
        <v>0</v>
      </c>
      <c r="I177" s="135">
        <v>0</v>
      </c>
      <c r="J177" s="12">
        <v>0</v>
      </c>
      <c r="K177" s="16" t="s">
        <v>49</v>
      </c>
      <c r="L177" s="12" t="s">
        <v>49</v>
      </c>
      <c r="M177">
        <f t="shared" si="11"/>
        <v>0</v>
      </c>
      <c r="N177">
        <f t="shared" si="12"/>
        <v>0</v>
      </c>
      <c r="O177" s="17">
        <f t="shared" si="13"/>
        <v>0</v>
      </c>
      <c r="P177">
        <f t="shared" si="10"/>
        <v>0</v>
      </c>
      <c r="Q177" s="16" t="s">
        <v>31</v>
      </c>
      <c r="R177" s="135" t="s">
        <v>31</v>
      </c>
      <c r="S177" s="12" t="s">
        <v>31</v>
      </c>
      <c r="T177" s="16" t="s">
        <v>31</v>
      </c>
      <c r="U177" s="135" t="s">
        <v>31</v>
      </c>
      <c r="V177" s="12" t="s">
        <v>31</v>
      </c>
      <c r="W177" s="16" t="s">
        <v>31</v>
      </c>
      <c r="X177" s="135" t="s">
        <v>31</v>
      </c>
      <c r="Y177" s="12" t="s">
        <v>31</v>
      </c>
    </row>
    <row r="178" spans="1:25">
      <c r="A178" s="4"/>
      <c r="B178" s="24">
        <v>20230115</v>
      </c>
      <c r="C178" s="2" t="s">
        <v>409</v>
      </c>
      <c r="D178" s="25" t="s">
        <v>34</v>
      </c>
      <c r="E178" s="11">
        <v>0</v>
      </c>
      <c r="F178" s="135">
        <v>8282</v>
      </c>
      <c r="G178" s="12">
        <v>8282</v>
      </c>
      <c r="H178" s="16">
        <v>0</v>
      </c>
      <c r="I178" s="135">
        <v>0</v>
      </c>
      <c r="J178" s="12">
        <v>0</v>
      </c>
      <c r="K178" s="16" t="s">
        <v>49</v>
      </c>
      <c r="L178" s="12" t="s">
        <v>49</v>
      </c>
      <c r="M178">
        <f t="shared" si="11"/>
        <v>0</v>
      </c>
      <c r="N178">
        <f t="shared" si="12"/>
        <v>0</v>
      </c>
      <c r="O178" s="17">
        <f t="shared" si="13"/>
        <v>0</v>
      </c>
      <c r="P178">
        <f t="shared" si="10"/>
        <v>0</v>
      </c>
      <c r="Q178" s="16" t="s">
        <v>31</v>
      </c>
      <c r="R178" s="135" t="s">
        <v>31</v>
      </c>
      <c r="S178" s="12" t="s">
        <v>31</v>
      </c>
      <c r="T178" s="16" t="s">
        <v>31</v>
      </c>
      <c r="U178" s="135" t="s">
        <v>31</v>
      </c>
      <c r="V178" s="12" t="s">
        <v>31</v>
      </c>
      <c r="W178" s="16" t="s">
        <v>31</v>
      </c>
      <c r="X178" s="135" t="s">
        <v>31</v>
      </c>
      <c r="Y178" s="12" t="s">
        <v>31</v>
      </c>
    </row>
    <row r="179" spans="1:25">
      <c r="A179" s="4"/>
      <c r="B179" s="24">
        <v>20230115</v>
      </c>
      <c r="C179" s="2" t="s">
        <v>409</v>
      </c>
      <c r="D179" s="25" t="s">
        <v>35</v>
      </c>
      <c r="E179" s="11">
        <v>0</v>
      </c>
      <c r="F179" s="135">
        <v>9816</v>
      </c>
      <c r="G179" s="12">
        <v>9066</v>
      </c>
      <c r="H179" s="16">
        <v>0</v>
      </c>
      <c r="I179" s="135">
        <v>0</v>
      </c>
      <c r="J179" s="12">
        <v>0</v>
      </c>
      <c r="K179" s="16" t="s">
        <v>40</v>
      </c>
      <c r="L179" s="12" t="s">
        <v>49</v>
      </c>
      <c r="M179">
        <f t="shared" si="11"/>
        <v>0</v>
      </c>
      <c r="N179">
        <f t="shared" si="12"/>
        <v>750</v>
      </c>
      <c r="O179" s="17">
        <f t="shared" si="13"/>
        <v>0</v>
      </c>
      <c r="P179">
        <f t="shared" si="10"/>
        <v>0</v>
      </c>
      <c r="Q179" s="16" t="s">
        <v>31</v>
      </c>
      <c r="R179" s="135" t="s">
        <v>31</v>
      </c>
      <c r="S179" s="12" t="s">
        <v>31</v>
      </c>
      <c r="T179" s="16" t="s">
        <v>31</v>
      </c>
      <c r="U179" s="135" t="s">
        <v>31</v>
      </c>
      <c r="V179" s="12" t="s">
        <v>31</v>
      </c>
      <c r="W179" s="16" t="s">
        <v>31</v>
      </c>
      <c r="X179" s="135" t="s">
        <v>31</v>
      </c>
      <c r="Y179" s="12" t="s">
        <v>31</v>
      </c>
    </row>
    <row r="180" spans="1:25">
      <c r="A180" s="4"/>
      <c r="B180" s="24">
        <v>20230115</v>
      </c>
      <c r="C180" s="2" t="s">
        <v>409</v>
      </c>
      <c r="D180" s="25" t="s">
        <v>37</v>
      </c>
      <c r="E180">
        <v>9816</v>
      </c>
      <c r="F180" s="135">
        <v>9816</v>
      </c>
      <c r="G180" s="12">
        <v>9066</v>
      </c>
      <c r="H180" s="16">
        <v>0</v>
      </c>
      <c r="I180" s="135">
        <v>0</v>
      </c>
      <c r="J180" s="12">
        <v>0</v>
      </c>
      <c r="K180" s="16" t="s">
        <v>40</v>
      </c>
      <c r="L180" s="12" t="s">
        <v>49</v>
      </c>
      <c r="M180">
        <f t="shared" si="11"/>
        <v>0</v>
      </c>
      <c r="N180">
        <f t="shared" si="12"/>
        <v>750</v>
      </c>
      <c r="O180" s="17">
        <f t="shared" si="13"/>
        <v>0</v>
      </c>
      <c r="P180">
        <f t="shared" si="10"/>
        <v>0</v>
      </c>
      <c r="Q180" s="16" t="s">
        <v>31</v>
      </c>
      <c r="R180" s="135" t="s">
        <v>31</v>
      </c>
      <c r="S180" s="12" t="s">
        <v>31</v>
      </c>
      <c r="T180" s="16" t="s">
        <v>31</v>
      </c>
      <c r="U180" s="135">
        <v>9411</v>
      </c>
      <c r="V180" s="12" t="s">
        <v>67</v>
      </c>
      <c r="W180" s="16" t="s">
        <v>31</v>
      </c>
      <c r="X180" s="135" t="s">
        <v>31</v>
      </c>
      <c r="Y180" s="12" t="s">
        <v>31</v>
      </c>
    </row>
    <row r="181" spans="1:25">
      <c r="A181" s="4"/>
      <c r="B181" s="24">
        <v>20230115</v>
      </c>
      <c r="C181" s="2" t="s">
        <v>409</v>
      </c>
      <c r="D181" s="25" t="s">
        <v>38</v>
      </c>
      <c r="E181">
        <v>0</v>
      </c>
      <c r="F181" s="135">
        <v>9816</v>
      </c>
      <c r="G181" s="12">
        <v>9066</v>
      </c>
      <c r="H181" s="16">
        <v>0</v>
      </c>
      <c r="I181" s="135">
        <v>0</v>
      </c>
      <c r="J181" s="12">
        <v>0</v>
      </c>
      <c r="K181" s="16" t="s">
        <v>40</v>
      </c>
      <c r="L181" s="12" t="s">
        <v>49</v>
      </c>
      <c r="M181">
        <f t="shared" si="11"/>
        <v>0</v>
      </c>
      <c r="N181">
        <f t="shared" si="12"/>
        <v>750</v>
      </c>
      <c r="O181" s="17">
        <f t="shared" si="13"/>
        <v>0</v>
      </c>
      <c r="P181">
        <f t="shared" si="10"/>
        <v>0</v>
      </c>
      <c r="Q181" s="16" t="s">
        <v>31</v>
      </c>
      <c r="R181" s="135" t="s">
        <v>31</v>
      </c>
      <c r="S181" s="12" t="s">
        <v>31</v>
      </c>
      <c r="T181" s="16" t="s">
        <v>31</v>
      </c>
      <c r="U181" s="135" t="s">
        <v>31</v>
      </c>
      <c r="V181" s="12" t="s">
        <v>31</v>
      </c>
      <c r="W181" s="16" t="s">
        <v>31</v>
      </c>
      <c r="X181" s="135" t="s">
        <v>31</v>
      </c>
      <c r="Y181" s="12" t="s">
        <v>31</v>
      </c>
    </row>
    <row r="182" spans="1:25">
      <c r="A182" s="4"/>
      <c r="B182" s="24">
        <v>20230115</v>
      </c>
      <c r="C182" s="2" t="s">
        <v>409</v>
      </c>
      <c r="D182" s="25" t="s">
        <v>39</v>
      </c>
      <c r="E182">
        <v>0</v>
      </c>
      <c r="F182" s="135">
        <v>9780</v>
      </c>
      <c r="G182" s="12">
        <v>9659</v>
      </c>
      <c r="H182" s="16">
        <v>0</v>
      </c>
      <c r="I182" s="135">
        <v>0</v>
      </c>
      <c r="J182" s="12">
        <v>0</v>
      </c>
      <c r="K182" s="16" t="s">
        <v>40</v>
      </c>
      <c r="L182" s="12" t="s">
        <v>49</v>
      </c>
      <c r="M182">
        <f t="shared" si="11"/>
        <v>0</v>
      </c>
      <c r="N182">
        <f t="shared" si="12"/>
        <v>121</v>
      </c>
      <c r="O182" s="17">
        <f t="shared" si="13"/>
        <v>0</v>
      </c>
      <c r="P182">
        <f t="shared" si="10"/>
        <v>0</v>
      </c>
      <c r="Q182" s="16" t="s">
        <v>31</v>
      </c>
      <c r="R182" s="135" t="s">
        <v>31</v>
      </c>
      <c r="S182" s="12" t="s">
        <v>31</v>
      </c>
      <c r="T182" s="16" t="s">
        <v>31</v>
      </c>
      <c r="U182" s="135" t="s">
        <v>31</v>
      </c>
      <c r="V182" s="12" t="s">
        <v>31</v>
      </c>
      <c r="W182" s="16" t="s">
        <v>31</v>
      </c>
      <c r="X182" s="135" t="s">
        <v>31</v>
      </c>
      <c r="Y182" s="12" t="s">
        <v>31</v>
      </c>
    </row>
    <row r="183" spans="1:25">
      <c r="A183" s="4"/>
      <c r="B183" s="24">
        <v>20230115</v>
      </c>
      <c r="C183" s="2" t="s">
        <v>409</v>
      </c>
      <c r="D183" s="25" t="s">
        <v>43</v>
      </c>
      <c r="E183">
        <v>9780</v>
      </c>
      <c r="F183" s="135">
        <v>9780</v>
      </c>
      <c r="G183" s="12">
        <v>9659</v>
      </c>
      <c r="H183" s="16">
        <v>0</v>
      </c>
      <c r="I183" s="135">
        <v>0</v>
      </c>
      <c r="J183" s="12">
        <v>0</v>
      </c>
      <c r="K183" s="16" t="s">
        <v>40</v>
      </c>
      <c r="L183" s="12" t="s">
        <v>49</v>
      </c>
      <c r="M183">
        <f t="shared" si="11"/>
        <v>0</v>
      </c>
      <c r="N183">
        <f t="shared" si="12"/>
        <v>121</v>
      </c>
      <c r="O183" s="17">
        <f t="shared" si="13"/>
        <v>0</v>
      </c>
      <c r="P183">
        <f t="shared" si="10"/>
        <v>0</v>
      </c>
      <c r="Q183" s="16" t="s">
        <v>31</v>
      </c>
      <c r="R183" s="135" t="s">
        <v>31</v>
      </c>
      <c r="S183" s="12" t="s">
        <v>31</v>
      </c>
      <c r="T183" s="16" t="s">
        <v>31</v>
      </c>
      <c r="U183" s="135">
        <v>9440</v>
      </c>
      <c r="V183" s="12" t="s">
        <v>67</v>
      </c>
      <c r="W183" s="16" t="s">
        <v>31</v>
      </c>
      <c r="X183" s="135" t="s">
        <v>31</v>
      </c>
      <c r="Y183" s="12" t="s">
        <v>31</v>
      </c>
    </row>
    <row r="184" spans="1:25">
      <c r="A184" s="4"/>
      <c r="B184" s="24">
        <v>20230115</v>
      </c>
      <c r="C184" s="2" t="s">
        <v>409</v>
      </c>
      <c r="D184" s="25" t="s">
        <v>45</v>
      </c>
      <c r="E184" s="11">
        <v>0</v>
      </c>
      <c r="F184" s="135">
        <v>9780</v>
      </c>
      <c r="G184" s="12">
        <v>9632</v>
      </c>
      <c r="H184" s="16">
        <v>0</v>
      </c>
      <c r="I184" s="135">
        <v>0</v>
      </c>
      <c r="J184" s="12">
        <v>0</v>
      </c>
      <c r="K184" s="16" t="s">
        <v>40</v>
      </c>
      <c r="L184" s="12" t="s">
        <v>41</v>
      </c>
      <c r="M184">
        <f t="shared" si="11"/>
        <v>0</v>
      </c>
      <c r="N184">
        <f t="shared" si="12"/>
        <v>148</v>
      </c>
      <c r="O184" s="17">
        <f t="shared" si="13"/>
        <v>0</v>
      </c>
      <c r="P184">
        <f t="shared" si="10"/>
        <v>0</v>
      </c>
      <c r="Q184" s="16" t="s">
        <v>31</v>
      </c>
      <c r="R184" s="135" t="s">
        <v>31</v>
      </c>
      <c r="S184" s="12" t="s">
        <v>31</v>
      </c>
      <c r="T184" s="16" t="s">
        <v>31</v>
      </c>
      <c r="U184" s="135">
        <v>9357</v>
      </c>
      <c r="V184" s="12" t="s">
        <v>67</v>
      </c>
      <c r="W184" s="16" t="s">
        <v>31</v>
      </c>
      <c r="X184" s="135" t="s">
        <v>31</v>
      </c>
      <c r="Y184" s="12" t="s">
        <v>31</v>
      </c>
    </row>
    <row r="185" spans="1:25">
      <c r="A185" s="4"/>
      <c r="B185" s="24">
        <v>20230115</v>
      </c>
      <c r="C185" s="2" t="s">
        <v>409</v>
      </c>
      <c r="D185" s="25" t="s">
        <v>46</v>
      </c>
      <c r="E185" s="11">
        <v>0</v>
      </c>
      <c r="F185" s="135">
        <v>9185</v>
      </c>
      <c r="G185" s="12">
        <v>9043</v>
      </c>
      <c r="H185" s="16">
        <v>0</v>
      </c>
      <c r="I185" s="135">
        <v>0</v>
      </c>
      <c r="J185" s="12">
        <v>0</v>
      </c>
      <c r="K185" s="16" t="s">
        <v>40</v>
      </c>
      <c r="L185" s="12" t="s">
        <v>49</v>
      </c>
      <c r="M185">
        <f t="shared" si="11"/>
        <v>0</v>
      </c>
      <c r="N185">
        <f t="shared" si="12"/>
        <v>142</v>
      </c>
      <c r="O185" s="17">
        <f t="shared" si="13"/>
        <v>0</v>
      </c>
      <c r="P185">
        <f t="shared" si="10"/>
        <v>0</v>
      </c>
      <c r="Q185" s="16" t="s">
        <v>31</v>
      </c>
      <c r="R185" s="135" t="s">
        <v>31</v>
      </c>
      <c r="S185" s="12" t="s">
        <v>31</v>
      </c>
      <c r="T185" s="16" t="s">
        <v>31</v>
      </c>
      <c r="U185" s="135" t="s">
        <v>31</v>
      </c>
      <c r="V185" s="12" t="s">
        <v>31</v>
      </c>
      <c r="W185" s="16" t="s">
        <v>31</v>
      </c>
      <c r="X185" s="135" t="s">
        <v>31</v>
      </c>
      <c r="Y185" s="12" t="s">
        <v>31</v>
      </c>
    </row>
    <row r="186" spans="1:25">
      <c r="A186" s="4"/>
      <c r="B186" s="24">
        <v>20230115</v>
      </c>
      <c r="C186" s="2" t="s">
        <v>409</v>
      </c>
      <c r="D186" s="25" t="s">
        <v>47</v>
      </c>
      <c r="E186">
        <v>9185</v>
      </c>
      <c r="F186" s="135">
        <v>9185</v>
      </c>
      <c r="G186" s="12">
        <v>9043</v>
      </c>
      <c r="H186" s="16">
        <v>0</v>
      </c>
      <c r="I186" s="135">
        <v>0</v>
      </c>
      <c r="J186" s="12">
        <v>0</v>
      </c>
      <c r="K186" s="16" t="s">
        <v>40</v>
      </c>
      <c r="L186" s="12" t="s">
        <v>49</v>
      </c>
      <c r="M186">
        <f t="shared" si="11"/>
        <v>0</v>
      </c>
      <c r="N186">
        <f t="shared" si="12"/>
        <v>142</v>
      </c>
      <c r="O186" s="17">
        <f t="shared" si="13"/>
        <v>0</v>
      </c>
      <c r="P186">
        <f t="shared" si="10"/>
        <v>0</v>
      </c>
      <c r="Q186" s="16" t="s">
        <v>31</v>
      </c>
      <c r="R186" s="135" t="s">
        <v>31</v>
      </c>
      <c r="S186" s="12" t="s">
        <v>31</v>
      </c>
      <c r="T186" s="16" t="s">
        <v>31</v>
      </c>
      <c r="U186" s="135" t="s">
        <v>31</v>
      </c>
      <c r="V186" s="12" t="s">
        <v>31</v>
      </c>
      <c r="W186" s="16" t="s">
        <v>31</v>
      </c>
      <c r="X186" s="135" t="s">
        <v>31</v>
      </c>
      <c r="Y186" s="12" t="s">
        <v>31</v>
      </c>
    </row>
    <row r="187" spans="1:25" ht="15.95" thickBot="1">
      <c r="A187" s="4"/>
      <c r="B187" s="26">
        <v>20230115</v>
      </c>
      <c r="C187" s="56" t="s">
        <v>409</v>
      </c>
      <c r="D187" s="27" t="s">
        <v>48</v>
      </c>
      <c r="E187" s="13">
        <v>0</v>
      </c>
      <c r="F187" s="14">
        <v>9185</v>
      </c>
      <c r="G187" s="15">
        <v>9043</v>
      </c>
      <c r="H187" s="20">
        <v>0</v>
      </c>
      <c r="I187" s="14">
        <v>0</v>
      </c>
      <c r="J187" s="15">
        <v>0</v>
      </c>
      <c r="K187" s="20" t="s">
        <v>40</v>
      </c>
      <c r="L187" s="15" t="s">
        <v>49</v>
      </c>
      <c r="M187" s="18">
        <f t="shared" si="11"/>
        <v>0</v>
      </c>
      <c r="N187" s="18">
        <f t="shared" si="12"/>
        <v>142</v>
      </c>
      <c r="O187" s="19">
        <f t="shared" si="13"/>
        <v>0</v>
      </c>
      <c r="P187" s="18">
        <f t="shared" si="10"/>
        <v>0</v>
      </c>
      <c r="Q187" s="20" t="s">
        <v>31</v>
      </c>
      <c r="R187" s="14" t="s">
        <v>31</v>
      </c>
      <c r="S187" s="15" t="s">
        <v>31</v>
      </c>
      <c r="T187" s="20" t="s">
        <v>31</v>
      </c>
      <c r="U187" s="14" t="s">
        <v>31</v>
      </c>
      <c r="V187" s="15" t="s">
        <v>31</v>
      </c>
      <c r="W187" s="20" t="s">
        <v>31</v>
      </c>
      <c r="X187" s="14" t="s">
        <v>31</v>
      </c>
      <c r="Y187" s="15" t="s">
        <v>31</v>
      </c>
    </row>
    <row r="188" spans="1:25">
      <c r="A188" s="4"/>
      <c r="B188" s="52">
        <v>20230116</v>
      </c>
      <c r="C188" s="53" t="s">
        <v>409</v>
      </c>
      <c r="D188" s="57" t="s">
        <v>29</v>
      </c>
      <c r="E188" s="47">
        <v>0</v>
      </c>
      <c r="F188" s="55">
        <v>9540</v>
      </c>
      <c r="G188" s="46">
        <v>9540</v>
      </c>
      <c r="H188" s="45">
        <v>0</v>
      </c>
      <c r="I188" s="55">
        <v>0</v>
      </c>
      <c r="J188" s="46">
        <v>0</v>
      </c>
      <c r="K188" s="45" t="s">
        <v>49</v>
      </c>
      <c r="L188" s="46" t="s">
        <v>49</v>
      </c>
      <c r="M188" s="54">
        <f t="shared" si="11"/>
        <v>0</v>
      </c>
      <c r="N188" s="54">
        <f t="shared" si="12"/>
        <v>0</v>
      </c>
      <c r="O188" s="48">
        <f t="shared" si="13"/>
        <v>0</v>
      </c>
      <c r="P188" s="54">
        <f t="shared" si="10"/>
        <v>0</v>
      </c>
      <c r="Q188" s="45" t="s">
        <v>31</v>
      </c>
      <c r="R188" s="55" t="s">
        <v>31</v>
      </c>
      <c r="S188" s="46" t="s">
        <v>31</v>
      </c>
      <c r="T188" s="45" t="s">
        <v>31</v>
      </c>
      <c r="U188" s="55" t="s">
        <v>31</v>
      </c>
      <c r="V188" s="46" t="s">
        <v>31</v>
      </c>
      <c r="W188" s="45" t="s">
        <v>31</v>
      </c>
      <c r="X188" s="55" t="s">
        <v>31</v>
      </c>
      <c r="Y188" s="46" t="s">
        <v>31</v>
      </c>
    </row>
    <row r="189" spans="1:25">
      <c r="A189" s="4"/>
      <c r="B189" s="24">
        <v>20230116</v>
      </c>
      <c r="C189" s="2" t="s">
        <v>409</v>
      </c>
      <c r="D189" s="25" t="s">
        <v>32</v>
      </c>
      <c r="E189" s="11">
        <v>0</v>
      </c>
      <c r="F189" s="135">
        <v>9540</v>
      </c>
      <c r="G189" s="12">
        <v>9540</v>
      </c>
      <c r="H189" s="16">
        <v>0</v>
      </c>
      <c r="I189" s="135">
        <v>0</v>
      </c>
      <c r="J189" s="12">
        <v>0</v>
      </c>
      <c r="K189" s="16" t="s">
        <v>49</v>
      </c>
      <c r="L189" s="12" t="s">
        <v>49</v>
      </c>
      <c r="M189">
        <f t="shared" si="11"/>
        <v>0</v>
      </c>
      <c r="N189">
        <f t="shared" si="12"/>
        <v>0</v>
      </c>
      <c r="O189" s="17">
        <f t="shared" si="13"/>
        <v>0</v>
      </c>
      <c r="P189">
        <f t="shared" si="10"/>
        <v>0</v>
      </c>
      <c r="Q189" s="16" t="s">
        <v>31</v>
      </c>
      <c r="R189" s="135" t="s">
        <v>31</v>
      </c>
      <c r="S189" s="12" t="s">
        <v>31</v>
      </c>
      <c r="T189" s="16" t="s">
        <v>31</v>
      </c>
      <c r="U189" s="135" t="s">
        <v>31</v>
      </c>
      <c r="V189" s="12" t="s">
        <v>31</v>
      </c>
      <c r="W189" s="16" t="s">
        <v>31</v>
      </c>
      <c r="X189" s="135" t="s">
        <v>31</v>
      </c>
      <c r="Y189" s="12" t="s">
        <v>31</v>
      </c>
    </row>
    <row r="190" spans="1:25">
      <c r="A190" s="4"/>
      <c r="B190" s="24">
        <v>20230116</v>
      </c>
      <c r="C190" s="2" t="s">
        <v>409</v>
      </c>
      <c r="D190" s="25" t="s">
        <v>34</v>
      </c>
      <c r="E190" s="11">
        <v>0</v>
      </c>
      <c r="F190" s="135">
        <v>9540</v>
      </c>
      <c r="G190" s="12">
        <v>9108</v>
      </c>
      <c r="H190" s="16">
        <v>0</v>
      </c>
      <c r="I190" s="135">
        <v>0</v>
      </c>
      <c r="J190" s="12">
        <v>0</v>
      </c>
      <c r="K190" s="16" t="s">
        <v>49</v>
      </c>
      <c r="L190" s="12" t="s">
        <v>41</v>
      </c>
      <c r="M190">
        <f t="shared" si="11"/>
        <v>0</v>
      </c>
      <c r="N190">
        <f t="shared" si="12"/>
        <v>432</v>
      </c>
      <c r="O190" s="17">
        <f t="shared" si="13"/>
        <v>0</v>
      </c>
      <c r="P190">
        <f t="shared" si="10"/>
        <v>0</v>
      </c>
      <c r="Q190" s="16" t="s">
        <v>31</v>
      </c>
      <c r="R190" s="135" t="s">
        <v>31</v>
      </c>
      <c r="S190" s="12" t="s">
        <v>31</v>
      </c>
      <c r="T190" s="16" t="s">
        <v>31</v>
      </c>
      <c r="U190" s="135">
        <v>8833</v>
      </c>
      <c r="V190" s="12" t="s">
        <v>419</v>
      </c>
      <c r="W190" s="16" t="s">
        <v>31</v>
      </c>
      <c r="X190" s="135" t="s">
        <v>31</v>
      </c>
      <c r="Y190" s="12" t="s">
        <v>31</v>
      </c>
    </row>
    <row r="191" spans="1:25">
      <c r="A191" s="4"/>
      <c r="B191" s="24">
        <v>20230116</v>
      </c>
      <c r="C191" s="2" t="s">
        <v>409</v>
      </c>
      <c r="D191" s="25" t="s">
        <v>35</v>
      </c>
      <c r="E191" s="11">
        <v>0</v>
      </c>
      <c r="F191" s="135">
        <v>9250</v>
      </c>
      <c r="G191" s="12">
        <v>9250</v>
      </c>
      <c r="H191" s="16">
        <v>0</v>
      </c>
      <c r="I191" s="135">
        <v>0</v>
      </c>
      <c r="J191" s="12">
        <v>0</v>
      </c>
      <c r="K191" s="16" t="s">
        <v>40</v>
      </c>
      <c r="L191" s="12" t="s">
        <v>40</v>
      </c>
      <c r="M191">
        <f t="shared" si="11"/>
        <v>0</v>
      </c>
      <c r="N191">
        <f t="shared" si="12"/>
        <v>0</v>
      </c>
      <c r="O191" s="17">
        <f t="shared" si="13"/>
        <v>0</v>
      </c>
      <c r="P191">
        <f t="shared" si="10"/>
        <v>0</v>
      </c>
      <c r="Q191" s="16" t="s">
        <v>31</v>
      </c>
      <c r="R191" s="135" t="s">
        <v>31</v>
      </c>
      <c r="S191" s="12" t="s">
        <v>31</v>
      </c>
      <c r="T191" s="16" t="s">
        <v>31</v>
      </c>
      <c r="U191" s="135" t="s">
        <v>31</v>
      </c>
      <c r="V191" s="12" t="s">
        <v>31</v>
      </c>
      <c r="W191" s="16" t="s">
        <v>31</v>
      </c>
      <c r="X191" s="135" t="s">
        <v>31</v>
      </c>
      <c r="Y191" s="12" t="s">
        <v>31</v>
      </c>
    </row>
    <row r="192" spans="1:25">
      <c r="A192" s="4"/>
      <c r="B192" s="24">
        <v>20230116</v>
      </c>
      <c r="C192" s="2" t="s">
        <v>409</v>
      </c>
      <c r="D192" s="25" t="s">
        <v>37</v>
      </c>
      <c r="E192">
        <v>9250</v>
      </c>
      <c r="F192" s="135">
        <v>9332</v>
      </c>
      <c r="G192" s="12">
        <v>9332</v>
      </c>
      <c r="H192" s="16">
        <v>0</v>
      </c>
      <c r="I192" s="135">
        <v>0</v>
      </c>
      <c r="J192" s="12">
        <v>0</v>
      </c>
      <c r="K192" s="16" t="s">
        <v>30</v>
      </c>
      <c r="L192" s="12" t="s">
        <v>30</v>
      </c>
      <c r="M192">
        <f t="shared" si="11"/>
        <v>0</v>
      </c>
      <c r="N192">
        <f t="shared" si="12"/>
        <v>0</v>
      </c>
      <c r="O192" s="17">
        <f t="shared" si="13"/>
        <v>0</v>
      </c>
      <c r="P192">
        <f t="shared" si="10"/>
        <v>0</v>
      </c>
      <c r="Q192" s="16" t="s">
        <v>31</v>
      </c>
      <c r="R192" s="135" t="s">
        <v>31</v>
      </c>
      <c r="S192" s="12" t="s">
        <v>31</v>
      </c>
      <c r="T192" s="16" t="s">
        <v>31</v>
      </c>
      <c r="U192" s="135" t="s">
        <v>31</v>
      </c>
      <c r="V192" s="12" t="s">
        <v>31</v>
      </c>
      <c r="W192" s="16" t="s">
        <v>31</v>
      </c>
      <c r="X192" s="135" t="s">
        <v>31</v>
      </c>
      <c r="Y192" s="12" t="s">
        <v>31</v>
      </c>
    </row>
    <row r="193" spans="1:25">
      <c r="A193" s="4"/>
      <c r="B193" s="24">
        <v>20230116</v>
      </c>
      <c r="C193" s="2" t="s">
        <v>409</v>
      </c>
      <c r="D193" s="25" t="s">
        <v>38</v>
      </c>
      <c r="E193">
        <v>0</v>
      </c>
      <c r="F193" s="135">
        <v>9521</v>
      </c>
      <c r="G193" s="12">
        <v>9521</v>
      </c>
      <c r="H193" s="16">
        <v>0</v>
      </c>
      <c r="I193" s="135">
        <v>0</v>
      </c>
      <c r="J193" s="12">
        <v>0</v>
      </c>
      <c r="K193" s="16" t="s">
        <v>30</v>
      </c>
      <c r="L193" s="12" t="s">
        <v>30</v>
      </c>
      <c r="M193">
        <f t="shared" si="11"/>
        <v>0</v>
      </c>
      <c r="N193">
        <f t="shared" si="12"/>
        <v>0</v>
      </c>
      <c r="O193" s="17">
        <f t="shared" si="13"/>
        <v>0</v>
      </c>
      <c r="P193">
        <f t="shared" si="10"/>
        <v>0</v>
      </c>
      <c r="Q193" s="16" t="s">
        <v>31</v>
      </c>
      <c r="R193" s="135" t="s">
        <v>31</v>
      </c>
      <c r="S193" s="12" t="s">
        <v>31</v>
      </c>
      <c r="T193" s="16" t="s">
        <v>31</v>
      </c>
      <c r="U193" s="135" t="s">
        <v>31</v>
      </c>
      <c r="V193" s="12" t="s">
        <v>31</v>
      </c>
      <c r="W193" s="16" t="s">
        <v>31</v>
      </c>
      <c r="X193" s="135" t="s">
        <v>31</v>
      </c>
      <c r="Y193" s="12" t="s">
        <v>31</v>
      </c>
    </row>
    <row r="194" spans="1:25">
      <c r="A194" s="4"/>
      <c r="B194" s="24">
        <v>20230116</v>
      </c>
      <c r="C194" s="2" t="s">
        <v>409</v>
      </c>
      <c r="D194" s="25" t="s">
        <v>39</v>
      </c>
      <c r="E194">
        <v>0</v>
      </c>
      <c r="F194" s="135">
        <v>9178</v>
      </c>
      <c r="G194" s="12">
        <v>9178</v>
      </c>
      <c r="H194" s="16">
        <v>0</v>
      </c>
      <c r="I194" s="135">
        <v>0</v>
      </c>
      <c r="J194" s="12">
        <v>0</v>
      </c>
      <c r="K194" s="16" t="s">
        <v>40</v>
      </c>
      <c r="L194" s="12" t="s">
        <v>40</v>
      </c>
      <c r="M194">
        <f t="shared" si="11"/>
        <v>0</v>
      </c>
      <c r="N194">
        <f t="shared" si="12"/>
        <v>0</v>
      </c>
      <c r="O194" s="17">
        <f t="shared" si="13"/>
        <v>0</v>
      </c>
      <c r="P194">
        <f t="shared" si="10"/>
        <v>0</v>
      </c>
      <c r="Q194" s="16" t="s">
        <v>31</v>
      </c>
      <c r="R194" s="135" t="s">
        <v>31</v>
      </c>
      <c r="S194" s="12" t="s">
        <v>31</v>
      </c>
      <c r="T194" s="16" t="s">
        <v>31</v>
      </c>
      <c r="U194" s="135" t="s">
        <v>31</v>
      </c>
      <c r="V194" s="12" t="s">
        <v>31</v>
      </c>
      <c r="W194" s="16" t="s">
        <v>31</v>
      </c>
      <c r="X194" s="135" t="s">
        <v>31</v>
      </c>
      <c r="Y194" s="12" t="s">
        <v>31</v>
      </c>
    </row>
    <row r="195" spans="1:25">
      <c r="A195" s="4"/>
      <c r="B195" s="24">
        <v>20230116</v>
      </c>
      <c r="C195" s="2" t="s">
        <v>409</v>
      </c>
      <c r="D195" s="25" t="s">
        <v>43</v>
      </c>
      <c r="E195">
        <v>9178</v>
      </c>
      <c r="F195" s="135">
        <v>9178</v>
      </c>
      <c r="G195" s="12">
        <v>9178</v>
      </c>
      <c r="H195" s="16">
        <v>0</v>
      </c>
      <c r="I195" s="135">
        <v>0</v>
      </c>
      <c r="J195" s="12">
        <v>0</v>
      </c>
      <c r="K195" s="16" t="s">
        <v>40</v>
      </c>
      <c r="L195" s="12" t="s">
        <v>40</v>
      </c>
      <c r="M195">
        <f t="shared" si="11"/>
        <v>0</v>
      </c>
      <c r="N195">
        <f t="shared" si="12"/>
        <v>0</v>
      </c>
      <c r="O195" s="17">
        <f t="shared" si="13"/>
        <v>0</v>
      </c>
      <c r="P195">
        <f t="shared" si="10"/>
        <v>0</v>
      </c>
      <c r="Q195" s="16" t="s">
        <v>31</v>
      </c>
      <c r="R195" s="135" t="s">
        <v>31</v>
      </c>
      <c r="S195" s="12" t="s">
        <v>31</v>
      </c>
      <c r="T195" s="16" t="s">
        <v>31</v>
      </c>
      <c r="U195" s="135" t="s">
        <v>31</v>
      </c>
      <c r="V195" s="12" t="s">
        <v>31</v>
      </c>
      <c r="W195" s="16" t="s">
        <v>31</v>
      </c>
      <c r="X195" s="135" t="s">
        <v>31</v>
      </c>
      <c r="Y195" s="12" t="s">
        <v>31</v>
      </c>
    </row>
    <row r="196" spans="1:25">
      <c r="A196" s="4"/>
      <c r="B196" s="24">
        <v>20230116</v>
      </c>
      <c r="C196" s="2" t="s">
        <v>409</v>
      </c>
      <c r="D196" s="25" t="s">
        <v>45</v>
      </c>
      <c r="E196" s="11">
        <v>0</v>
      </c>
      <c r="F196" s="135">
        <v>9178</v>
      </c>
      <c r="G196" s="12">
        <v>9045</v>
      </c>
      <c r="H196" s="16">
        <v>0</v>
      </c>
      <c r="I196" s="135">
        <v>0</v>
      </c>
      <c r="J196" s="12">
        <v>0</v>
      </c>
      <c r="K196" s="16" t="s">
        <v>40</v>
      </c>
      <c r="L196" s="12" t="s">
        <v>41</v>
      </c>
      <c r="M196">
        <f t="shared" si="11"/>
        <v>0</v>
      </c>
      <c r="N196">
        <f t="shared" si="12"/>
        <v>133</v>
      </c>
      <c r="O196" s="17">
        <f t="shared" si="13"/>
        <v>0</v>
      </c>
      <c r="P196">
        <f t="shared" si="10"/>
        <v>0</v>
      </c>
      <c r="Q196" s="16" t="s">
        <v>31</v>
      </c>
      <c r="R196" s="135" t="s">
        <v>31</v>
      </c>
      <c r="S196" s="12" t="s">
        <v>31</v>
      </c>
      <c r="T196" s="16" t="s">
        <v>31</v>
      </c>
      <c r="U196" s="135">
        <v>8770</v>
      </c>
      <c r="V196" s="12" t="s">
        <v>67</v>
      </c>
      <c r="W196" s="16" t="s">
        <v>31</v>
      </c>
      <c r="X196" s="135" t="s">
        <v>31</v>
      </c>
      <c r="Y196" s="12" t="s">
        <v>31</v>
      </c>
    </row>
    <row r="197" spans="1:25">
      <c r="A197" s="4"/>
      <c r="B197" s="24">
        <v>20230116</v>
      </c>
      <c r="C197" s="2" t="s">
        <v>409</v>
      </c>
      <c r="D197" s="25" t="s">
        <v>46</v>
      </c>
      <c r="E197" s="11">
        <v>0</v>
      </c>
      <c r="F197" s="135">
        <v>8786</v>
      </c>
      <c r="G197" s="12">
        <v>8786</v>
      </c>
      <c r="H197" s="16">
        <v>0</v>
      </c>
      <c r="I197" s="135">
        <v>0</v>
      </c>
      <c r="J197" s="12">
        <v>0</v>
      </c>
      <c r="K197" s="16" t="s">
        <v>40</v>
      </c>
      <c r="L197" s="12" t="s">
        <v>40</v>
      </c>
      <c r="M197">
        <f t="shared" si="11"/>
        <v>0</v>
      </c>
      <c r="N197">
        <f t="shared" si="12"/>
        <v>0</v>
      </c>
      <c r="O197" s="17">
        <f t="shared" si="13"/>
        <v>0</v>
      </c>
      <c r="P197">
        <f t="shared" si="10"/>
        <v>0</v>
      </c>
      <c r="Q197" s="16" t="s">
        <v>31</v>
      </c>
      <c r="R197" s="135" t="s">
        <v>31</v>
      </c>
      <c r="S197" s="12" t="s">
        <v>31</v>
      </c>
      <c r="T197" s="16" t="s">
        <v>31</v>
      </c>
      <c r="U197" s="135" t="s">
        <v>31</v>
      </c>
      <c r="V197" s="12" t="s">
        <v>31</v>
      </c>
      <c r="W197" s="16" t="s">
        <v>31</v>
      </c>
      <c r="X197" s="135" t="s">
        <v>31</v>
      </c>
      <c r="Y197" s="12" t="s">
        <v>31</v>
      </c>
    </row>
    <row r="198" spans="1:25">
      <c r="A198" s="4"/>
      <c r="B198" s="24">
        <v>20230116</v>
      </c>
      <c r="C198" s="2" t="s">
        <v>409</v>
      </c>
      <c r="D198" s="25" t="s">
        <v>47</v>
      </c>
      <c r="E198">
        <v>8786</v>
      </c>
      <c r="F198" s="135">
        <v>8786</v>
      </c>
      <c r="G198" s="12">
        <v>8786</v>
      </c>
      <c r="H198" s="16">
        <v>0</v>
      </c>
      <c r="I198" s="135">
        <v>0</v>
      </c>
      <c r="J198" s="12">
        <v>0</v>
      </c>
      <c r="K198" s="16" t="s">
        <v>40</v>
      </c>
      <c r="L198" s="12" t="s">
        <v>40</v>
      </c>
      <c r="M198">
        <f t="shared" si="11"/>
        <v>0</v>
      </c>
      <c r="N198">
        <f t="shared" si="12"/>
        <v>0</v>
      </c>
      <c r="O198" s="17">
        <f t="shared" si="13"/>
        <v>0</v>
      </c>
      <c r="P198">
        <f t="shared" si="10"/>
        <v>0</v>
      </c>
      <c r="Q198" s="16" t="s">
        <v>31</v>
      </c>
      <c r="R198" s="135" t="s">
        <v>31</v>
      </c>
      <c r="S198" s="12" t="s">
        <v>31</v>
      </c>
      <c r="T198" s="16" t="s">
        <v>31</v>
      </c>
      <c r="U198" s="135" t="s">
        <v>31</v>
      </c>
      <c r="V198" s="12" t="s">
        <v>31</v>
      </c>
      <c r="W198" s="16" t="s">
        <v>31</v>
      </c>
      <c r="X198" s="135" t="s">
        <v>31</v>
      </c>
      <c r="Y198" s="12" t="s">
        <v>31</v>
      </c>
    </row>
    <row r="199" spans="1:25" ht="15.95" thickBot="1">
      <c r="A199" s="4"/>
      <c r="B199" s="26">
        <v>20230116</v>
      </c>
      <c r="C199" s="56" t="s">
        <v>409</v>
      </c>
      <c r="D199" s="27" t="s">
        <v>48</v>
      </c>
      <c r="E199" s="13">
        <v>0</v>
      </c>
      <c r="F199" s="14">
        <v>7971</v>
      </c>
      <c r="G199" s="15">
        <v>7971</v>
      </c>
      <c r="H199" s="20">
        <v>0</v>
      </c>
      <c r="I199" s="14">
        <v>0</v>
      </c>
      <c r="J199" s="15">
        <v>0</v>
      </c>
      <c r="K199" s="20" t="s">
        <v>40</v>
      </c>
      <c r="L199" s="15" t="s">
        <v>40</v>
      </c>
      <c r="M199" s="18">
        <f t="shared" si="11"/>
        <v>0</v>
      </c>
      <c r="N199" s="18">
        <f t="shared" si="12"/>
        <v>0</v>
      </c>
      <c r="O199" s="19">
        <f t="shared" si="13"/>
        <v>0</v>
      </c>
      <c r="P199" s="18">
        <f t="shared" si="10"/>
        <v>0</v>
      </c>
      <c r="Q199" s="20" t="s">
        <v>31</v>
      </c>
      <c r="R199" s="14" t="s">
        <v>31</v>
      </c>
      <c r="S199" s="15" t="s">
        <v>31</v>
      </c>
      <c r="T199" s="20" t="s">
        <v>31</v>
      </c>
      <c r="U199" s="14" t="s">
        <v>31</v>
      </c>
      <c r="V199" s="15" t="s">
        <v>31</v>
      </c>
      <c r="W199" s="20" t="s">
        <v>31</v>
      </c>
      <c r="X199" s="14" t="s">
        <v>31</v>
      </c>
      <c r="Y199" s="15" t="s">
        <v>31</v>
      </c>
    </row>
    <row r="200" spans="1:25" ht="15.95" hidden="1" thickBot="1">
      <c r="A200" s="4"/>
      <c r="B200" s="52">
        <v>20230117</v>
      </c>
      <c r="C200" s="53" t="s">
        <v>409</v>
      </c>
      <c r="D200" s="57" t="s">
        <v>29</v>
      </c>
      <c r="E200" s="47">
        <v>0</v>
      </c>
      <c r="F200" s="55">
        <v>9297</v>
      </c>
      <c r="G200" s="46">
        <v>8710</v>
      </c>
      <c r="H200" s="45">
        <v>0</v>
      </c>
      <c r="I200" s="55">
        <v>0</v>
      </c>
      <c r="J200" s="46">
        <v>0</v>
      </c>
      <c r="K200" s="45" t="s">
        <v>49</v>
      </c>
      <c r="L200" s="46" t="s">
        <v>41</v>
      </c>
      <c r="M200" s="54">
        <f t="shared" si="11"/>
        <v>0</v>
      </c>
      <c r="N200" s="54">
        <f t="shared" si="12"/>
        <v>587</v>
      </c>
      <c r="O200" s="48">
        <f t="shared" si="13"/>
        <v>0</v>
      </c>
      <c r="P200" s="54">
        <f t="shared" ref="P200:P263" si="14">MIN(IF(SUM(Q200,T200,W200,Y200,AA200)=0,0,1)+IF(L200="Smoothing ramp",1,0),1)</f>
        <v>1</v>
      </c>
      <c r="Q200" s="45">
        <v>321</v>
      </c>
      <c r="R200" s="55" t="s">
        <v>31</v>
      </c>
      <c r="S200" s="46" t="s">
        <v>61</v>
      </c>
      <c r="T200" s="45" t="s">
        <v>31</v>
      </c>
      <c r="U200" s="55">
        <v>8435</v>
      </c>
      <c r="V200" s="46" t="s">
        <v>412</v>
      </c>
      <c r="W200" s="45" t="s">
        <v>31</v>
      </c>
      <c r="X200" s="55" t="s">
        <v>31</v>
      </c>
      <c r="Y200" s="46" t="s">
        <v>31</v>
      </c>
    </row>
    <row r="201" spans="1:25" ht="15.95" hidden="1" thickBot="1">
      <c r="A201" s="4"/>
      <c r="B201" s="24">
        <v>20230117</v>
      </c>
      <c r="C201" s="2" t="s">
        <v>409</v>
      </c>
      <c r="D201" s="25" t="s">
        <v>32</v>
      </c>
      <c r="E201" s="11">
        <v>0</v>
      </c>
      <c r="F201" s="135">
        <v>9297</v>
      </c>
      <c r="G201" s="12">
        <v>8893</v>
      </c>
      <c r="H201" s="16">
        <v>0</v>
      </c>
      <c r="I201" s="135">
        <v>0</v>
      </c>
      <c r="J201" s="12">
        <v>0</v>
      </c>
      <c r="K201" s="16" t="s">
        <v>49</v>
      </c>
      <c r="L201" s="12" t="s">
        <v>41</v>
      </c>
      <c r="M201">
        <f t="shared" ref="M201:M264" si="15">H201-I201</f>
        <v>0</v>
      </c>
      <c r="N201">
        <f t="shared" ref="N201:N264" si="16">IFERROR(F201-G201,0)</f>
        <v>404</v>
      </c>
      <c r="O201" s="17">
        <f t="shared" ref="O201:O264" si="17">IF(J201&lt;0,0,IF(I201=H201,J201,J201-(H201-I201)))</f>
        <v>0</v>
      </c>
      <c r="P201">
        <f t="shared" si="14"/>
        <v>1</v>
      </c>
      <c r="Q201" s="16">
        <v>321</v>
      </c>
      <c r="R201" s="135" t="s">
        <v>31</v>
      </c>
      <c r="S201" s="12" t="s">
        <v>61</v>
      </c>
      <c r="T201" s="16" t="s">
        <v>31</v>
      </c>
      <c r="U201" s="135">
        <v>8618</v>
      </c>
      <c r="V201" s="12" t="s">
        <v>412</v>
      </c>
      <c r="W201" s="16" t="s">
        <v>31</v>
      </c>
      <c r="X201" s="135" t="s">
        <v>31</v>
      </c>
      <c r="Y201" s="12" t="s">
        <v>31</v>
      </c>
    </row>
    <row r="202" spans="1:25" ht="15.95" hidden="1" thickBot="1">
      <c r="A202" s="4"/>
      <c r="B202" s="24">
        <v>20230117</v>
      </c>
      <c r="C202" s="2" t="s">
        <v>409</v>
      </c>
      <c r="D202" s="25" t="s">
        <v>34</v>
      </c>
      <c r="E202" s="11">
        <v>0</v>
      </c>
      <c r="F202" s="135">
        <v>9297</v>
      </c>
      <c r="G202" s="12">
        <v>8930</v>
      </c>
      <c r="H202" s="16">
        <v>0</v>
      </c>
      <c r="I202" s="135">
        <v>0</v>
      </c>
      <c r="J202" s="12">
        <v>0</v>
      </c>
      <c r="K202" s="16" t="s">
        <v>49</v>
      </c>
      <c r="L202" s="12" t="s">
        <v>41</v>
      </c>
      <c r="M202">
        <f t="shared" si="15"/>
        <v>0</v>
      </c>
      <c r="N202">
        <f t="shared" si="16"/>
        <v>367</v>
      </c>
      <c r="O202" s="17">
        <f t="shared" si="17"/>
        <v>0</v>
      </c>
      <c r="P202">
        <f t="shared" si="14"/>
        <v>1</v>
      </c>
      <c r="Q202" s="16">
        <v>321</v>
      </c>
      <c r="R202" s="135" t="s">
        <v>31</v>
      </c>
      <c r="S202" s="12" t="s">
        <v>61</v>
      </c>
      <c r="T202" s="16" t="s">
        <v>31</v>
      </c>
      <c r="U202" s="135">
        <v>8656</v>
      </c>
      <c r="V202" s="12" t="s">
        <v>412</v>
      </c>
      <c r="W202" s="16" t="s">
        <v>31</v>
      </c>
      <c r="X202" s="135" t="s">
        <v>31</v>
      </c>
      <c r="Y202" s="12" t="s">
        <v>31</v>
      </c>
    </row>
    <row r="203" spans="1:25" ht="15.95" hidden="1" thickBot="1">
      <c r="A203" s="4"/>
      <c r="B203" s="24">
        <v>20230117</v>
      </c>
      <c r="C203" s="2" t="s">
        <v>409</v>
      </c>
      <c r="D203" s="25" t="s">
        <v>35</v>
      </c>
      <c r="E203" s="11">
        <v>0</v>
      </c>
      <c r="F203" s="135">
        <v>9606</v>
      </c>
      <c r="G203" s="12">
        <v>9265</v>
      </c>
      <c r="H203" s="16">
        <v>0</v>
      </c>
      <c r="I203" s="135">
        <v>0</v>
      </c>
      <c r="J203" s="12">
        <v>0</v>
      </c>
      <c r="K203" s="16" t="s">
        <v>49</v>
      </c>
      <c r="L203" s="12" t="s">
        <v>41</v>
      </c>
      <c r="M203">
        <f t="shared" si="15"/>
        <v>0</v>
      </c>
      <c r="N203">
        <f t="shared" si="16"/>
        <v>341</v>
      </c>
      <c r="O203" s="17">
        <f t="shared" si="17"/>
        <v>0</v>
      </c>
      <c r="P203">
        <f t="shared" si="14"/>
        <v>1</v>
      </c>
      <c r="Q203" s="16">
        <v>330</v>
      </c>
      <c r="R203" s="135" t="s">
        <v>31</v>
      </c>
      <c r="S203" s="12" t="s">
        <v>61</v>
      </c>
      <c r="T203" s="16" t="s">
        <v>31</v>
      </c>
      <c r="U203" s="135">
        <v>8990</v>
      </c>
      <c r="V203" s="12" t="s">
        <v>420</v>
      </c>
      <c r="W203" s="16" t="s">
        <v>31</v>
      </c>
      <c r="X203" s="135" t="s">
        <v>31</v>
      </c>
      <c r="Y203" s="12" t="s">
        <v>31</v>
      </c>
    </row>
    <row r="204" spans="1:25" ht="15.95" hidden="1" thickBot="1">
      <c r="A204" s="4"/>
      <c r="B204" s="24">
        <v>20230117</v>
      </c>
      <c r="C204" s="2" t="s">
        <v>409</v>
      </c>
      <c r="D204" s="25" t="s">
        <v>37</v>
      </c>
      <c r="E204" s="11" t="s">
        <v>410</v>
      </c>
      <c r="F204" s="135">
        <v>9606</v>
      </c>
      <c r="G204" s="12">
        <v>9159</v>
      </c>
      <c r="H204" s="16">
        <v>0</v>
      </c>
      <c r="I204" s="135">
        <v>0</v>
      </c>
      <c r="J204" s="12">
        <v>0</v>
      </c>
      <c r="K204" s="16" t="s">
        <v>49</v>
      </c>
      <c r="L204" s="12" t="s">
        <v>41</v>
      </c>
      <c r="M204">
        <f t="shared" si="15"/>
        <v>0</v>
      </c>
      <c r="N204">
        <f t="shared" si="16"/>
        <v>447</v>
      </c>
      <c r="O204" s="17">
        <f t="shared" si="17"/>
        <v>0</v>
      </c>
      <c r="P204">
        <f t="shared" si="14"/>
        <v>1</v>
      </c>
      <c r="Q204" s="16">
        <v>330</v>
      </c>
      <c r="R204" s="135" t="s">
        <v>31</v>
      </c>
      <c r="S204" s="12" t="s">
        <v>61</v>
      </c>
      <c r="T204" s="16" t="s">
        <v>31</v>
      </c>
      <c r="U204" s="135">
        <v>8884</v>
      </c>
      <c r="V204" s="12" t="s">
        <v>420</v>
      </c>
      <c r="W204" s="16" t="s">
        <v>31</v>
      </c>
      <c r="X204" s="135" t="s">
        <v>31</v>
      </c>
      <c r="Y204" s="12" t="s">
        <v>31</v>
      </c>
    </row>
    <row r="205" spans="1:25" ht="15.95" hidden="1" thickBot="1">
      <c r="A205" s="4"/>
      <c r="B205" s="24">
        <v>20230117</v>
      </c>
      <c r="C205" s="2" t="s">
        <v>409</v>
      </c>
      <c r="D205" s="25" t="s">
        <v>38</v>
      </c>
      <c r="E205" s="11">
        <v>0</v>
      </c>
      <c r="F205" s="135">
        <v>9606</v>
      </c>
      <c r="G205" s="12">
        <v>9554</v>
      </c>
      <c r="H205" s="16">
        <v>0</v>
      </c>
      <c r="I205" s="135">
        <v>0</v>
      </c>
      <c r="J205" s="12">
        <v>0</v>
      </c>
      <c r="K205" s="16" t="s">
        <v>49</v>
      </c>
      <c r="L205" s="12" t="s">
        <v>41</v>
      </c>
      <c r="M205">
        <f t="shared" si="15"/>
        <v>0</v>
      </c>
      <c r="N205">
        <f t="shared" si="16"/>
        <v>52</v>
      </c>
      <c r="O205" s="17">
        <f t="shared" si="17"/>
        <v>0</v>
      </c>
      <c r="P205">
        <f t="shared" si="14"/>
        <v>1</v>
      </c>
      <c r="Q205" s="16">
        <v>-100000</v>
      </c>
      <c r="R205" s="135" t="s">
        <v>31</v>
      </c>
      <c r="S205" s="12" t="s">
        <v>61</v>
      </c>
      <c r="T205" s="16" t="s">
        <v>31</v>
      </c>
      <c r="U205" s="135">
        <v>9279</v>
      </c>
      <c r="V205" s="12" t="s">
        <v>420</v>
      </c>
      <c r="W205" s="16" t="s">
        <v>31</v>
      </c>
      <c r="X205" s="135" t="s">
        <v>31</v>
      </c>
      <c r="Y205" s="12" t="s">
        <v>31</v>
      </c>
    </row>
    <row r="206" spans="1:25" ht="15.95" hidden="1" thickBot="1">
      <c r="A206" s="4"/>
      <c r="B206" s="24">
        <v>20230117</v>
      </c>
      <c r="C206" s="2" t="s">
        <v>409</v>
      </c>
      <c r="D206" s="25" t="s">
        <v>39</v>
      </c>
      <c r="E206" s="11">
        <v>0</v>
      </c>
      <c r="F206" s="135">
        <v>9556</v>
      </c>
      <c r="G206" s="12">
        <v>9417</v>
      </c>
      <c r="H206" s="16">
        <v>0</v>
      </c>
      <c r="I206" s="135">
        <v>0</v>
      </c>
      <c r="J206" s="12">
        <v>0</v>
      </c>
      <c r="K206" s="16" t="s">
        <v>49</v>
      </c>
      <c r="L206" s="12" t="s">
        <v>41</v>
      </c>
      <c r="M206">
        <f t="shared" si="15"/>
        <v>0</v>
      </c>
      <c r="N206">
        <f t="shared" si="16"/>
        <v>139</v>
      </c>
      <c r="O206" s="17">
        <f t="shared" si="17"/>
        <v>0</v>
      </c>
      <c r="P206">
        <f t="shared" si="14"/>
        <v>1</v>
      </c>
      <c r="Q206" s="16">
        <v>-100000</v>
      </c>
      <c r="R206" s="135" t="s">
        <v>31</v>
      </c>
      <c r="S206" s="12" t="s">
        <v>61</v>
      </c>
      <c r="T206" s="16" t="s">
        <v>31</v>
      </c>
      <c r="U206" s="135">
        <v>9142</v>
      </c>
      <c r="V206" s="12" t="s">
        <v>412</v>
      </c>
      <c r="W206" s="16" t="s">
        <v>31</v>
      </c>
      <c r="X206" s="135" t="s">
        <v>31</v>
      </c>
      <c r="Y206" s="12" t="s">
        <v>31</v>
      </c>
    </row>
    <row r="207" spans="1:25" ht="15.95" hidden="1" thickBot="1">
      <c r="A207" s="4"/>
      <c r="B207" s="24">
        <v>20230117</v>
      </c>
      <c r="C207" s="2" t="s">
        <v>409</v>
      </c>
      <c r="D207" s="25" t="s">
        <v>43</v>
      </c>
      <c r="E207" s="11" t="s">
        <v>410</v>
      </c>
      <c r="F207" s="135">
        <v>9556</v>
      </c>
      <c r="G207" s="12">
        <v>9320</v>
      </c>
      <c r="H207" s="16">
        <v>0</v>
      </c>
      <c r="I207" s="135">
        <v>0</v>
      </c>
      <c r="J207" s="12">
        <v>0</v>
      </c>
      <c r="K207" s="16" t="s">
        <v>49</v>
      </c>
      <c r="L207" s="12" t="s">
        <v>41</v>
      </c>
      <c r="M207">
        <f t="shared" si="15"/>
        <v>0</v>
      </c>
      <c r="N207">
        <f t="shared" si="16"/>
        <v>236</v>
      </c>
      <c r="O207" s="17">
        <f t="shared" si="17"/>
        <v>0</v>
      </c>
      <c r="P207">
        <f t="shared" si="14"/>
        <v>1</v>
      </c>
      <c r="Q207" s="16">
        <v>-100000</v>
      </c>
      <c r="R207" s="135" t="s">
        <v>31</v>
      </c>
      <c r="S207" s="12" t="s">
        <v>61</v>
      </c>
      <c r="T207" s="16" t="s">
        <v>31</v>
      </c>
      <c r="U207" s="135">
        <v>9045</v>
      </c>
      <c r="V207" s="12" t="s">
        <v>412</v>
      </c>
      <c r="W207" s="16" t="s">
        <v>31</v>
      </c>
      <c r="X207" s="135" t="s">
        <v>31</v>
      </c>
      <c r="Y207" s="12" t="s">
        <v>31</v>
      </c>
    </row>
    <row r="208" spans="1:25" ht="15.95" hidden="1" thickBot="1">
      <c r="A208" s="4"/>
      <c r="B208" s="24">
        <v>20230117</v>
      </c>
      <c r="C208" s="2" t="s">
        <v>409</v>
      </c>
      <c r="D208" s="25" t="s">
        <v>45</v>
      </c>
      <c r="E208" s="11">
        <v>0</v>
      </c>
      <c r="F208" s="135">
        <v>9556</v>
      </c>
      <c r="G208" s="12">
        <v>9262</v>
      </c>
      <c r="H208" s="16">
        <v>0</v>
      </c>
      <c r="I208" s="135">
        <v>0</v>
      </c>
      <c r="J208" s="12">
        <v>0</v>
      </c>
      <c r="K208" s="16" t="s">
        <v>49</v>
      </c>
      <c r="L208" s="12" t="s">
        <v>41</v>
      </c>
      <c r="M208">
        <f t="shared" si="15"/>
        <v>0</v>
      </c>
      <c r="N208">
        <f t="shared" si="16"/>
        <v>294</v>
      </c>
      <c r="O208" s="17">
        <f t="shared" si="17"/>
        <v>0</v>
      </c>
      <c r="P208">
        <f t="shared" si="14"/>
        <v>1</v>
      </c>
      <c r="Q208" s="16">
        <v>328</v>
      </c>
      <c r="R208" s="135" t="s">
        <v>31</v>
      </c>
      <c r="S208" s="12" t="s">
        <v>61</v>
      </c>
      <c r="T208" s="16" t="s">
        <v>31</v>
      </c>
      <c r="U208" s="135">
        <v>8987</v>
      </c>
      <c r="V208" s="12" t="s">
        <v>412</v>
      </c>
      <c r="W208" s="16" t="s">
        <v>31</v>
      </c>
      <c r="X208" s="135" t="s">
        <v>31</v>
      </c>
      <c r="Y208" s="12" t="s">
        <v>31</v>
      </c>
    </row>
    <row r="209" spans="1:25" ht="15.95" hidden="1" thickBot="1">
      <c r="A209" s="4"/>
      <c r="B209" s="24">
        <v>20230117</v>
      </c>
      <c r="C209" s="2" t="s">
        <v>409</v>
      </c>
      <c r="D209" s="25" t="s">
        <v>46</v>
      </c>
      <c r="E209" s="11">
        <v>0</v>
      </c>
      <c r="F209" s="135">
        <v>8425</v>
      </c>
      <c r="G209" s="12">
        <v>8425</v>
      </c>
      <c r="H209" s="16">
        <v>0</v>
      </c>
      <c r="I209" s="135">
        <v>0</v>
      </c>
      <c r="J209" s="12">
        <v>0</v>
      </c>
      <c r="K209" s="16" t="s">
        <v>49</v>
      </c>
      <c r="L209" s="12" t="s">
        <v>49</v>
      </c>
      <c r="M209">
        <f t="shared" si="15"/>
        <v>0</v>
      </c>
      <c r="N209">
        <f t="shared" si="16"/>
        <v>0</v>
      </c>
      <c r="O209" s="17">
        <f t="shared" si="17"/>
        <v>0</v>
      </c>
      <c r="P209">
        <f t="shared" si="14"/>
        <v>1</v>
      </c>
      <c r="Q209" s="16">
        <v>298</v>
      </c>
      <c r="R209" s="135" t="s">
        <v>31</v>
      </c>
      <c r="S209" s="12" t="s">
        <v>61</v>
      </c>
      <c r="T209" s="16" t="s">
        <v>31</v>
      </c>
      <c r="U209" s="135" t="s">
        <v>31</v>
      </c>
      <c r="V209" s="12" t="s">
        <v>31</v>
      </c>
      <c r="W209" s="16" t="s">
        <v>31</v>
      </c>
      <c r="X209" s="135" t="s">
        <v>31</v>
      </c>
      <c r="Y209" s="12" t="s">
        <v>31</v>
      </c>
    </row>
    <row r="210" spans="1:25" ht="15.95" hidden="1" thickBot="1">
      <c r="A210" s="4"/>
      <c r="B210" s="24">
        <v>20230117</v>
      </c>
      <c r="C210" s="2" t="s">
        <v>409</v>
      </c>
      <c r="D210" s="25" t="s">
        <v>47</v>
      </c>
      <c r="E210" s="11" t="s">
        <v>410</v>
      </c>
      <c r="F210" s="135">
        <v>8425</v>
      </c>
      <c r="G210" s="12">
        <v>8425</v>
      </c>
      <c r="H210" s="16">
        <v>0</v>
      </c>
      <c r="I210" s="135">
        <v>0</v>
      </c>
      <c r="J210" s="12">
        <v>0</v>
      </c>
      <c r="K210" s="16" t="s">
        <v>49</v>
      </c>
      <c r="L210" s="12" t="s">
        <v>49</v>
      </c>
      <c r="M210">
        <f t="shared" si="15"/>
        <v>0</v>
      </c>
      <c r="N210">
        <f t="shared" si="16"/>
        <v>0</v>
      </c>
      <c r="O210" s="17">
        <f t="shared" si="17"/>
        <v>0</v>
      </c>
      <c r="P210">
        <f t="shared" si="14"/>
        <v>1</v>
      </c>
      <c r="Q210" s="16">
        <v>298</v>
      </c>
      <c r="R210" s="135" t="s">
        <v>31</v>
      </c>
      <c r="S210" s="12" t="s">
        <v>61</v>
      </c>
      <c r="T210" s="16" t="s">
        <v>31</v>
      </c>
      <c r="U210" s="135" t="s">
        <v>31</v>
      </c>
      <c r="V210" s="12" t="s">
        <v>31</v>
      </c>
      <c r="W210" s="16" t="s">
        <v>31</v>
      </c>
      <c r="X210" s="135" t="s">
        <v>31</v>
      </c>
      <c r="Y210" s="12" t="s">
        <v>31</v>
      </c>
    </row>
    <row r="211" spans="1:25" ht="15.95" hidden="1" thickBot="1">
      <c r="A211" s="4"/>
      <c r="B211" s="26">
        <v>20230117</v>
      </c>
      <c r="C211" s="56" t="s">
        <v>409</v>
      </c>
      <c r="D211" s="27" t="s">
        <v>48</v>
      </c>
      <c r="E211" s="13">
        <v>0</v>
      </c>
      <c r="F211" s="14">
        <v>7608</v>
      </c>
      <c r="G211" s="15">
        <v>7608</v>
      </c>
      <c r="H211" s="20">
        <v>0</v>
      </c>
      <c r="I211" s="14">
        <v>0</v>
      </c>
      <c r="J211" s="15">
        <v>0</v>
      </c>
      <c r="K211" s="20" t="s">
        <v>49</v>
      </c>
      <c r="L211" s="15" t="s">
        <v>49</v>
      </c>
      <c r="M211" s="18">
        <f t="shared" si="15"/>
        <v>0</v>
      </c>
      <c r="N211" s="18">
        <f t="shared" si="16"/>
        <v>0</v>
      </c>
      <c r="O211" s="19">
        <f t="shared" si="17"/>
        <v>0</v>
      </c>
      <c r="P211" s="18">
        <f t="shared" si="14"/>
        <v>1</v>
      </c>
      <c r="Q211" s="20">
        <v>277</v>
      </c>
      <c r="R211" s="14" t="s">
        <v>31</v>
      </c>
      <c r="S211" s="15" t="s">
        <v>61</v>
      </c>
      <c r="T211" s="20" t="s">
        <v>31</v>
      </c>
      <c r="U211" s="14" t="s">
        <v>31</v>
      </c>
      <c r="V211" s="15" t="s">
        <v>31</v>
      </c>
      <c r="W211" s="20" t="s">
        <v>31</v>
      </c>
      <c r="X211" s="14" t="s">
        <v>31</v>
      </c>
      <c r="Y211" s="15" t="s">
        <v>31</v>
      </c>
    </row>
    <row r="212" spans="1:25">
      <c r="A212" s="4"/>
      <c r="B212" s="52">
        <v>20230118</v>
      </c>
      <c r="C212" s="53" t="s">
        <v>409</v>
      </c>
      <c r="D212" s="57" t="s">
        <v>29</v>
      </c>
      <c r="E212" s="47">
        <v>0</v>
      </c>
      <c r="F212" s="55">
        <v>8185</v>
      </c>
      <c r="G212" s="46">
        <v>8185</v>
      </c>
      <c r="H212" s="45">
        <v>0</v>
      </c>
      <c r="I212" s="55">
        <v>0</v>
      </c>
      <c r="J212" s="46">
        <v>0</v>
      </c>
      <c r="K212" s="45" t="s">
        <v>49</v>
      </c>
      <c r="L212" s="46" t="s">
        <v>49</v>
      </c>
      <c r="M212" s="54">
        <f t="shared" si="15"/>
        <v>0</v>
      </c>
      <c r="N212" s="54">
        <f t="shared" si="16"/>
        <v>0</v>
      </c>
      <c r="O212" s="48">
        <f t="shared" si="17"/>
        <v>0</v>
      </c>
      <c r="P212" s="54">
        <f t="shared" si="14"/>
        <v>0</v>
      </c>
      <c r="Q212" s="45" t="s">
        <v>31</v>
      </c>
      <c r="R212" s="55" t="s">
        <v>31</v>
      </c>
      <c r="S212" s="46" t="s">
        <v>31</v>
      </c>
      <c r="T212" s="45" t="s">
        <v>31</v>
      </c>
      <c r="U212" s="55" t="s">
        <v>31</v>
      </c>
      <c r="V212" s="46" t="s">
        <v>31</v>
      </c>
      <c r="W212" s="45" t="s">
        <v>31</v>
      </c>
      <c r="X212" s="55" t="s">
        <v>31</v>
      </c>
      <c r="Y212" s="46" t="s">
        <v>31</v>
      </c>
    </row>
    <row r="213" spans="1:25">
      <c r="A213" s="4"/>
      <c r="B213" s="24">
        <v>20230118</v>
      </c>
      <c r="C213" s="2" t="s">
        <v>409</v>
      </c>
      <c r="D213" s="25" t="s">
        <v>32</v>
      </c>
      <c r="E213" s="11">
        <v>0</v>
      </c>
      <c r="F213" s="135">
        <v>8185</v>
      </c>
      <c r="G213" s="12">
        <v>8185</v>
      </c>
      <c r="H213" s="16">
        <v>0</v>
      </c>
      <c r="I213" s="135">
        <v>0</v>
      </c>
      <c r="J213" s="12">
        <v>0</v>
      </c>
      <c r="K213" s="16" t="s">
        <v>49</v>
      </c>
      <c r="L213" s="12" t="s">
        <v>49</v>
      </c>
      <c r="M213">
        <f t="shared" si="15"/>
        <v>0</v>
      </c>
      <c r="N213">
        <f t="shared" si="16"/>
        <v>0</v>
      </c>
      <c r="O213" s="17">
        <f t="shared" si="17"/>
        <v>0</v>
      </c>
      <c r="P213">
        <f t="shared" si="14"/>
        <v>0</v>
      </c>
      <c r="Q213" s="16" t="s">
        <v>31</v>
      </c>
      <c r="R213" s="135" t="s">
        <v>31</v>
      </c>
      <c r="S213" s="12" t="s">
        <v>31</v>
      </c>
      <c r="T213" s="16" t="s">
        <v>31</v>
      </c>
      <c r="U213" s="135" t="s">
        <v>31</v>
      </c>
      <c r="V213" s="12" t="s">
        <v>31</v>
      </c>
      <c r="W213" s="16" t="s">
        <v>31</v>
      </c>
      <c r="X213" s="135" t="s">
        <v>31</v>
      </c>
      <c r="Y213" s="12" t="s">
        <v>31</v>
      </c>
    </row>
    <row r="214" spans="1:25">
      <c r="A214" s="4"/>
      <c r="B214" s="24">
        <v>20230118</v>
      </c>
      <c r="C214" s="2" t="s">
        <v>409</v>
      </c>
      <c r="D214" s="25" t="s">
        <v>34</v>
      </c>
      <c r="E214" s="11">
        <v>0</v>
      </c>
      <c r="F214" s="135">
        <v>8185</v>
      </c>
      <c r="G214" s="12">
        <v>8185</v>
      </c>
      <c r="H214" s="16">
        <v>0</v>
      </c>
      <c r="I214" s="135">
        <v>0</v>
      </c>
      <c r="J214" s="12">
        <v>0</v>
      </c>
      <c r="K214" s="16" t="s">
        <v>49</v>
      </c>
      <c r="L214" s="12" t="s">
        <v>49</v>
      </c>
      <c r="M214">
        <f t="shared" si="15"/>
        <v>0</v>
      </c>
      <c r="N214">
        <f t="shared" si="16"/>
        <v>0</v>
      </c>
      <c r="O214" s="17">
        <f t="shared" si="17"/>
        <v>0</v>
      </c>
      <c r="P214">
        <f t="shared" si="14"/>
        <v>0</v>
      </c>
      <c r="Q214" s="16" t="s">
        <v>31</v>
      </c>
      <c r="R214" s="135" t="s">
        <v>31</v>
      </c>
      <c r="S214" s="12" t="s">
        <v>31</v>
      </c>
      <c r="T214" s="16" t="s">
        <v>31</v>
      </c>
      <c r="U214" s="135" t="s">
        <v>31</v>
      </c>
      <c r="V214" s="12" t="s">
        <v>31</v>
      </c>
      <c r="W214" s="16" t="s">
        <v>31</v>
      </c>
      <c r="X214" s="135" t="s">
        <v>31</v>
      </c>
      <c r="Y214" s="12" t="s">
        <v>31</v>
      </c>
    </row>
    <row r="215" spans="1:25" hidden="1">
      <c r="A215" s="4"/>
      <c r="B215" s="24">
        <v>20230118</v>
      </c>
      <c r="C215" s="2" t="s">
        <v>409</v>
      </c>
      <c r="D215" s="25" t="s">
        <v>35</v>
      </c>
      <c r="E215" s="11">
        <v>0</v>
      </c>
      <c r="F215" s="135">
        <v>10095</v>
      </c>
      <c r="G215" s="12">
        <v>10096</v>
      </c>
      <c r="H215" s="16">
        <v>0</v>
      </c>
      <c r="I215" s="135">
        <v>0</v>
      </c>
      <c r="J215" s="12">
        <v>0</v>
      </c>
      <c r="K215" s="16" t="s">
        <v>40</v>
      </c>
      <c r="L215" s="12" t="s">
        <v>36</v>
      </c>
      <c r="M215">
        <f t="shared" si="15"/>
        <v>0</v>
      </c>
      <c r="N215">
        <f t="shared" si="16"/>
        <v>-1</v>
      </c>
      <c r="O215" s="17">
        <f t="shared" si="17"/>
        <v>0</v>
      </c>
      <c r="P215">
        <f t="shared" si="14"/>
        <v>1</v>
      </c>
      <c r="Q215" s="16" t="s">
        <v>31</v>
      </c>
      <c r="R215" s="135" t="s">
        <v>31</v>
      </c>
      <c r="S215" s="12" t="s">
        <v>31</v>
      </c>
      <c r="T215" s="16" t="s">
        <v>31</v>
      </c>
      <c r="U215" s="135" t="s">
        <v>31</v>
      </c>
      <c r="V215" s="12" t="s">
        <v>31</v>
      </c>
      <c r="W215" s="16" t="s">
        <v>31</v>
      </c>
      <c r="X215" s="135" t="s">
        <v>31</v>
      </c>
      <c r="Y215" s="12" t="s">
        <v>31</v>
      </c>
    </row>
    <row r="216" spans="1:25">
      <c r="A216" s="4"/>
      <c r="B216" s="24">
        <v>20230118</v>
      </c>
      <c r="C216" s="2" t="s">
        <v>409</v>
      </c>
      <c r="D216" s="25" t="s">
        <v>37</v>
      </c>
      <c r="E216">
        <v>10095</v>
      </c>
      <c r="F216" s="135">
        <v>10095</v>
      </c>
      <c r="G216" s="12">
        <v>10096</v>
      </c>
      <c r="H216" s="16">
        <v>0</v>
      </c>
      <c r="I216" s="135">
        <v>0</v>
      </c>
      <c r="J216" s="12">
        <v>0</v>
      </c>
      <c r="K216" s="16" t="s">
        <v>40</v>
      </c>
      <c r="L216" s="12" t="s">
        <v>40</v>
      </c>
      <c r="M216">
        <f t="shared" si="15"/>
        <v>0</v>
      </c>
      <c r="N216">
        <f t="shared" si="16"/>
        <v>-1</v>
      </c>
      <c r="O216" s="17">
        <f t="shared" si="17"/>
        <v>0</v>
      </c>
      <c r="P216">
        <f t="shared" si="14"/>
        <v>0</v>
      </c>
      <c r="Q216" s="16" t="s">
        <v>31</v>
      </c>
      <c r="R216" s="135" t="s">
        <v>31</v>
      </c>
      <c r="S216" s="12" t="s">
        <v>31</v>
      </c>
      <c r="T216" s="16" t="s">
        <v>31</v>
      </c>
      <c r="U216" s="135" t="s">
        <v>31</v>
      </c>
      <c r="V216" s="12" t="s">
        <v>31</v>
      </c>
      <c r="W216" s="16" t="s">
        <v>31</v>
      </c>
      <c r="X216" s="135" t="s">
        <v>31</v>
      </c>
      <c r="Y216" s="12" t="s">
        <v>31</v>
      </c>
    </row>
    <row r="217" spans="1:25">
      <c r="A217" s="4"/>
      <c r="B217" s="24">
        <v>20230118</v>
      </c>
      <c r="C217" s="2" t="s">
        <v>409</v>
      </c>
      <c r="D217" s="25" t="s">
        <v>38</v>
      </c>
      <c r="E217">
        <v>0</v>
      </c>
      <c r="F217" s="135">
        <v>10095</v>
      </c>
      <c r="G217" s="12">
        <v>9987</v>
      </c>
      <c r="H217" s="16">
        <v>0</v>
      </c>
      <c r="I217" s="135">
        <v>0</v>
      </c>
      <c r="J217" s="12">
        <v>0</v>
      </c>
      <c r="K217" s="16" t="s">
        <v>40</v>
      </c>
      <c r="L217" s="12" t="s">
        <v>41</v>
      </c>
      <c r="M217">
        <f t="shared" si="15"/>
        <v>0</v>
      </c>
      <c r="N217">
        <f t="shared" si="16"/>
        <v>108</v>
      </c>
      <c r="O217" s="17">
        <f t="shared" si="17"/>
        <v>0</v>
      </c>
      <c r="P217">
        <f t="shared" si="14"/>
        <v>0</v>
      </c>
      <c r="Q217" s="16" t="s">
        <v>31</v>
      </c>
      <c r="R217" s="135" t="s">
        <v>31</v>
      </c>
      <c r="S217" s="12" t="s">
        <v>31</v>
      </c>
      <c r="T217" s="16" t="s">
        <v>31</v>
      </c>
      <c r="U217" s="135">
        <v>9713</v>
      </c>
      <c r="V217" s="12" t="s">
        <v>395</v>
      </c>
      <c r="W217" s="16" t="s">
        <v>31</v>
      </c>
      <c r="X217" s="135" t="s">
        <v>31</v>
      </c>
      <c r="Y217" s="12" t="s">
        <v>31</v>
      </c>
    </row>
    <row r="218" spans="1:25">
      <c r="A218" s="4"/>
      <c r="B218" s="24">
        <v>20230118</v>
      </c>
      <c r="C218" s="2" t="s">
        <v>409</v>
      </c>
      <c r="D218" s="25" t="s">
        <v>39</v>
      </c>
      <c r="E218">
        <v>0</v>
      </c>
      <c r="F218" s="135">
        <v>9669</v>
      </c>
      <c r="G218" s="12">
        <v>9669</v>
      </c>
      <c r="H218" s="16">
        <v>0</v>
      </c>
      <c r="I218" s="135">
        <v>0</v>
      </c>
      <c r="J218" s="12">
        <v>0</v>
      </c>
      <c r="K218" s="16" t="s">
        <v>40</v>
      </c>
      <c r="L218" s="12" t="s">
        <v>40</v>
      </c>
      <c r="M218">
        <f t="shared" si="15"/>
        <v>0</v>
      </c>
      <c r="N218">
        <f t="shared" si="16"/>
        <v>0</v>
      </c>
      <c r="O218" s="17">
        <f t="shared" si="17"/>
        <v>0</v>
      </c>
      <c r="P218">
        <f t="shared" si="14"/>
        <v>0</v>
      </c>
      <c r="Q218" s="16" t="s">
        <v>31</v>
      </c>
      <c r="R218" s="135" t="s">
        <v>31</v>
      </c>
      <c r="S218" s="12" t="s">
        <v>31</v>
      </c>
      <c r="T218" s="16" t="s">
        <v>31</v>
      </c>
      <c r="U218" s="135" t="s">
        <v>31</v>
      </c>
      <c r="V218" s="12" t="s">
        <v>31</v>
      </c>
      <c r="W218" s="16" t="s">
        <v>31</v>
      </c>
      <c r="X218" s="135" t="s">
        <v>31</v>
      </c>
      <c r="Y218" s="12" t="s">
        <v>31</v>
      </c>
    </row>
    <row r="219" spans="1:25">
      <c r="A219" s="4"/>
      <c r="B219" s="24">
        <v>20230118</v>
      </c>
      <c r="C219" s="2" t="s">
        <v>409</v>
      </c>
      <c r="D219" s="25" t="s">
        <v>43</v>
      </c>
      <c r="E219">
        <v>9669</v>
      </c>
      <c r="F219" s="135">
        <v>9669</v>
      </c>
      <c r="G219" s="12">
        <v>9669</v>
      </c>
      <c r="H219" s="16">
        <v>0</v>
      </c>
      <c r="I219" s="135">
        <v>0</v>
      </c>
      <c r="J219" s="12">
        <v>0</v>
      </c>
      <c r="K219" s="16" t="s">
        <v>40</v>
      </c>
      <c r="L219" s="12" t="s">
        <v>40</v>
      </c>
      <c r="M219">
        <f t="shared" si="15"/>
        <v>0</v>
      </c>
      <c r="N219">
        <f t="shared" si="16"/>
        <v>0</v>
      </c>
      <c r="O219" s="17">
        <f t="shared" si="17"/>
        <v>0</v>
      </c>
      <c r="P219">
        <f t="shared" si="14"/>
        <v>0</v>
      </c>
      <c r="Q219" s="16" t="s">
        <v>31</v>
      </c>
      <c r="R219" s="135" t="s">
        <v>31</v>
      </c>
      <c r="S219" s="12" t="s">
        <v>31</v>
      </c>
      <c r="T219" s="16" t="s">
        <v>31</v>
      </c>
      <c r="U219" s="135" t="s">
        <v>31</v>
      </c>
      <c r="V219" s="12" t="s">
        <v>31</v>
      </c>
      <c r="W219" s="16" t="s">
        <v>31</v>
      </c>
      <c r="X219" s="135" t="s">
        <v>31</v>
      </c>
      <c r="Y219" s="12" t="s">
        <v>31</v>
      </c>
    </row>
    <row r="220" spans="1:25">
      <c r="A220" s="4"/>
      <c r="B220" s="24">
        <v>20230118</v>
      </c>
      <c r="C220" s="2" t="s">
        <v>409</v>
      </c>
      <c r="D220" s="25" t="s">
        <v>45</v>
      </c>
      <c r="E220" s="11">
        <v>0</v>
      </c>
      <c r="F220" s="135">
        <v>9669</v>
      </c>
      <c r="G220" s="12">
        <v>9451</v>
      </c>
      <c r="H220" s="16">
        <v>0</v>
      </c>
      <c r="I220" s="135">
        <v>0</v>
      </c>
      <c r="J220" s="12">
        <v>0</v>
      </c>
      <c r="K220" s="16" t="s">
        <v>40</v>
      </c>
      <c r="L220" s="12" t="s">
        <v>41</v>
      </c>
      <c r="M220">
        <f t="shared" si="15"/>
        <v>0</v>
      </c>
      <c r="N220">
        <f t="shared" si="16"/>
        <v>218</v>
      </c>
      <c r="O220" s="17">
        <f t="shared" si="17"/>
        <v>0</v>
      </c>
      <c r="P220">
        <f t="shared" si="14"/>
        <v>0</v>
      </c>
      <c r="Q220" s="16" t="s">
        <v>31</v>
      </c>
      <c r="R220" s="135" t="s">
        <v>31</v>
      </c>
      <c r="S220" s="12" t="s">
        <v>31</v>
      </c>
      <c r="T220" s="16" t="s">
        <v>31</v>
      </c>
      <c r="U220" s="135">
        <v>9176</v>
      </c>
      <c r="V220" s="12" t="s">
        <v>412</v>
      </c>
      <c r="W220" s="16" t="s">
        <v>31</v>
      </c>
      <c r="X220" s="135" t="s">
        <v>31</v>
      </c>
      <c r="Y220" s="12" t="s">
        <v>31</v>
      </c>
    </row>
    <row r="221" spans="1:25">
      <c r="A221" s="4"/>
      <c r="B221" s="24">
        <v>20230118</v>
      </c>
      <c r="C221" s="2" t="s">
        <v>409</v>
      </c>
      <c r="D221" s="25" t="s">
        <v>46</v>
      </c>
      <c r="E221" s="11">
        <v>0</v>
      </c>
      <c r="F221" s="135">
        <v>9102</v>
      </c>
      <c r="G221" s="12">
        <v>9102</v>
      </c>
      <c r="H221" s="16">
        <v>0</v>
      </c>
      <c r="I221" s="135">
        <v>0</v>
      </c>
      <c r="J221" s="12">
        <v>0</v>
      </c>
      <c r="K221" s="16" t="s">
        <v>40</v>
      </c>
      <c r="L221" s="12" t="s">
        <v>40</v>
      </c>
      <c r="M221">
        <f t="shared" si="15"/>
        <v>0</v>
      </c>
      <c r="N221">
        <f t="shared" si="16"/>
        <v>0</v>
      </c>
      <c r="O221" s="17">
        <f t="shared" si="17"/>
        <v>0</v>
      </c>
      <c r="P221">
        <f t="shared" si="14"/>
        <v>0</v>
      </c>
      <c r="Q221" s="16" t="s">
        <v>31</v>
      </c>
      <c r="R221" s="135" t="s">
        <v>31</v>
      </c>
      <c r="S221" s="12" t="s">
        <v>31</v>
      </c>
      <c r="T221" s="16" t="s">
        <v>31</v>
      </c>
      <c r="U221" s="135" t="s">
        <v>31</v>
      </c>
      <c r="V221" s="12" t="s">
        <v>31</v>
      </c>
      <c r="W221" s="16" t="s">
        <v>31</v>
      </c>
      <c r="X221" s="135" t="s">
        <v>31</v>
      </c>
      <c r="Y221" s="12" t="s">
        <v>31</v>
      </c>
    </row>
    <row r="222" spans="1:25">
      <c r="A222" s="4"/>
      <c r="B222" s="24">
        <v>20230118</v>
      </c>
      <c r="C222" s="2" t="s">
        <v>409</v>
      </c>
      <c r="D222" s="25" t="s">
        <v>47</v>
      </c>
      <c r="E222">
        <v>9102</v>
      </c>
      <c r="F222" s="135">
        <v>9102</v>
      </c>
      <c r="G222" s="12">
        <v>9102</v>
      </c>
      <c r="H222" s="16">
        <v>0</v>
      </c>
      <c r="I222" s="135">
        <v>0</v>
      </c>
      <c r="J222" s="12">
        <v>0</v>
      </c>
      <c r="K222" s="16" t="s">
        <v>40</v>
      </c>
      <c r="L222" s="12" t="s">
        <v>40</v>
      </c>
      <c r="M222">
        <f t="shared" si="15"/>
        <v>0</v>
      </c>
      <c r="N222">
        <f t="shared" si="16"/>
        <v>0</v>
      </c>
      <c r="O222" s="17">
        <f t="shared" si="17"/>
        <v>0</v>
      </c>
      <c r="P222">
        <f t="shared" si="14"/>
        <v>0</v>
      </c>
      <c r="Q222" s="16" t="s">
        <v>31</v>
      </c>
      <c r="R222" s="135" t="s">
        <v>31</v>
      </c>
      <c r="S222" s="12" t="s">
        <v>31</v>
      </c>
      <c r="T222" s="16" t="s">
        <v>31</v>
      </c>
      <c r="U222" s="135" t="s">
        <v>31</v>
      </c>
      <c r="V222" s="12" t="s">
        <v>31</v>
      </c>
      <c r="W222" s="16" t="s">
        <v>31</v>
      </c>
      <c r="X222" s="135" t="s">
        <v>31</v>
      </c>
      <c r="Y222" s="12" t="s">
        <v>31</v>
      </c>
    </row>
    <row r="223" spans="1:25" ht="15.95" thickBot="1">
      <c r="A223" s="4"/>
      <c r="B223" s="26">
        <v>20230118</v>
      </c>
      <c r="C223" s="56" t="s">
        <v>409</v>
      </c>
      <c r="D223" s="27" t="s">
        <v>48</v>
      </c>
      <c r="E223" s="13">
        <v>0</v>
      </c>
      <c r="F223" s="14">
        <v>8287</v>
      </c>
      <c r="G223" s="15">
        <v>8287</v>
      </c>
      <c r="H223" s="20">
        <v>0</v>
      </c>
      <c r="I223" s="14">
        <v>0</v>
      </c>
      <c r="J223" s="15">
        <v>0</v>
      </c>
      <c r="K223" s="20" t="s">
        <v>40</v>
      </c>
      <c r="L223" s="15" t="s">
        <v>40</v>
      </c>
      <c r="M223" s="18">
        <f t="shared" si="15"/>
        <v>0</v>
      </c>
      <c r="N223" s="18">
        <f t="shared" si="16"/>
        <v>0</v>
      </c>
      <c r="O223" s="19">
        <f t="shared" si="17"/>
        <v>0</v>
      </c>
      <c r="P223" s="18">
        <f t="shared" si="14"/>
        <v>0</v>
      </c>
      <c r="Q223" s="20" t="s">
        <v>31</v>
      </c>
      <c r="R223" s="14" t="s">
        <v>31</v>
      </c>
      <c r="S223" s="15" t="s">
        <v>31</v>
      </c>
      <c r="T223" s="20" t="s">
        <v>31</v>
      </c>
      <c r="U223" s="14" t="s">
        <v>31</v>
      </c>
      <c r="V223" s="15" t="s">
        <v>31</v>
      </c>
      <c r="W223" s="20" t="s">
        <v>31</v>
      </c>
      <c r="X223" s="14" t="s">
        <v>31</v>
      </c>
      <c r="Y223" s="15" t="s">
        <v>31</v>
      </c>
    </row>
    <row r="224" spans="1:25">
      <c r="A224" s="4"/>
      <c r="B224" s="52">
        <v>20230119</v>
      </c>
      <c r="C224" s="53" t="s">
        <v>409</v>
      </c>
      <c r="D224" s="57" t="s">
        <v>29</v>
      </c>
      <c r="E224" s="47">
        <v>0</v>
      </c>
      <c r="F224" s="55">
        <v>8185</v>
      </c>
      <c r="G224" s="46">
        <v>8185</v>
      </c>
      <c r="H224" s="45">
        <v>0</v>
      </c>
      <c r="I224" s="55">
        <v>0</v>
      </c>
      <c r="J224" s="46">
        <v>0</v>
      </c>
      <c r="K224" s="45" t="s">
        <v>49</v>
      </c>
      <c r="L224" s="46" t="s">
        <v>49</v>
      </c>
      <c r="M224" s="54">
        <f t="shared" si="15"/>
        <v>0</v>
      </c>
      <c r="N224" s="54">
        <f t="shared" si="16"/>
        <v>0</v>
      </c>
      <c r="O224" s="48">
        <f t="shared" si="17"/>
        <v>0</v>
      </c>
      <c r="P224" s="54">
        <f t="shared" si="14"/>
        <v>0</v>
      </c>
      <c r="Q224" s="45" t="s">
        <v>31</v>
      </c>
      <c r="R224" s="55" t="s">
        <v>31</v>
      </c>
      <c r="S224" s="46" t="s">
        <v>31</v>
      </c>
      <c r="T224" s="45" t="s">
        <v>31</v>
      </c>
      <c r="U224" s="55" t="s">
        <v>31</v>
      </c>
      <c r="V224" s="46" t="s">
        <v>31</v>
      </c>
      <c r="W224" s="45" t="s">
        <v>31</v>
      </c>
      <c r="X224" s="55" t="s">
        <v>31</v>
      </c>
      <c r="Y224" s="46" t="s">
        <v>31</v>
      </c>
    </row>
    <row r="225" spans="1:25">
      <c r="A225" s="4"/>
      <c r="B225" s="24">
        <v>20230119</v>
      </c>
      <c r="C225" s="2" t="s">
        <v>409</v>
      </c>
      <c r="D225" s="25" t="s">
        <v>32</v>
      </c>
      <c r="E225" s="11">
        <v>0</v>
      </c>
      <c r="F225" s="135">
        <v>8185</v>
      </c>
      <c r="G225" s="12">
        <v>8185</v>
      </c>
      <c r="H225" s="16">
        <v>0</v>
      </c>
      <c r="I225" s="135">
        <v>0</v>
      </c>
      <c r="J225" s="12">
        <v>0</v>
      </c>
      <c r="K225" s="16" t="s">
        <v>49</v>
      </c>
      <c r="L225" s="12" t="s">
        <v>49</v>
      </c>
      <c r="M225">
        <f t="shared" si="15"/>
        <v>0</v>
      </c>
      <c r="N225">
        <f t="shared" si="16"/>
        <v>0</v>
      </c>
      <c r="O225" s="17">
        <f t="shared" si="17"/>
        <v>0</v>
      </c>
      <c r="P225">
        <f t="shared" si="14"/>
        <v>0</v>
      </c>
      <c r="Q225" s="16" t="s">
        <v>31</v>
      </c>
      <c r="R225" s="135" t="s">
        <v>31</v>
      </c>
      <c r="S225" s="12" t="s">
        <v>31</v>
      </c>
      <c r="T225" s="16" t="s">
        <v>31</v>
      </c>
      <c r="U225" s="135" t="s">
        <v>31</v>
      </c>
      <c r="V225" s="12" t="s">
        <v>31</v>
      </c>
      <c r="W225" s="16" t="s">
        <v>31</v>
      </c>
      <c r="X225" s="135" t="s">
        <v>31</v>
      </c>
      <c r="Y225" s="12" t="s">
        <v>31</v>
      </c>
    </row>
    <row r="226" spans="1:25">
      <c r="A226" s="4"/>
      <c r="B226" s="24">
        <v>20230119</v>
      </c>
      <c r="C226" s="2" t="s">
        <v>409</v>
      </c>
      <c r="D226" s="25" t="s">
        <v>34</v>
      </c>
      <c r="E226" s="11">
        <v>0</v>
      </c>
      <c r="F226" s="135">
        <v>8185</v>
      </c>
      <c r="G226" s="12">
        <v>8185</v>
      </c>
      <c r="H226" s="16">
        <v>0</v>
      </c>
      <c r="I226" s="135">
        <v>0</v>
      </c>
      <c r="J226" s="12">
        <v>0</v>
      </c>
      <c r="K226" s="16" t="s">
        <v>49</v>
      </c>
      <c r="L226" s="12" t="s">
        <v>49</v>
      </c>
      <c r="M226">
        <f t="shared" si="15"/>
        <v>0</v>
      </c>
      <c r="N226">
        <f t="shared" si="16"/>
        <v>0</v>
      </c>
      <c r="O226" s="17">
        <f t="shared" si="17"/>
        <v>0</v>
      </c>
      <c r="P226">
        <f t="shared" si="14"/>
        <v>0</v>
      </c>
      <c r="Q226" s="16" t="s">
        <v>31</v>
      </c>
      <c r="R226" s="135" t="s">
        <v>31</v>
      </c>
      <c r="S226" s="12" t="s">
        <v>31</v>
      </c>
      <c r="T226" s="16" t="s">
        <v>31</v>
      </c>
      <c r="U226" s="135" t="s">
        <v>31</v>
      </c>
      <c r="V226" s="12" t="s">
        <v>31</v>
      </c>
      <c r="W226" s="16" t="s">
        <v>31</v>
      </c>
      <c r="X226" s="135" t="s">
        <v>31</v>
      </c>
      <c r="Y226" s="12" t="s">
        <v>31</v>
      </c>
    </row>
    <row r="227" spans="1:25">
      <c r="A227" s="4"/>
      <c r="B227" s="24">
        <v>20230119</v>
      </c>
      <c r="C227" s="2" t="s">
        <v>409</v>
      </c>
      <c r="D227" s="25" t="s">
        <v>35</v>
      </c>
      <c r="E227" s="11">
        <v>0</v>
      </c>
      <c r="F227" s="135">
        <v>8185</v>
      </c>
      <c r="G227" s="12">
        <v>8185</v>
      </c>
      <c r="H227" s="16">
        <v>0</v>
      </c>
      <c r="I227" s="135">
        <v>0</v>
      </c>
      <c r="J227" s="12">
        <v>0</v>
      </c>
      <c r="K227" s="16" t="s">
        <v>49</v>
      </c>
      <c r="L227" s="12" t="s">
        <v>49</v>
      </c>
      <c r="M227">
        <f t="shared" si="15"/>
        <v>0</v>
      </c>
      <c r="N227">
        <f t="shared" si="16"/>
        <v>0</v>
      </c>
      <c r="O227" s="17">
        <f t="shared" si="17"/>
        <v>0</v>
      </c>
      <c r="P227">
        <f t="shared" si="14"/>
        <v>0</v>
      </c>
      <c r="Q227" s="16" t="s">
        <v>31</v>
      </c>
      <c r="R227" s="135" t="s">
        <v>31</v>
      </c>
      <c r="S227" s="12" t="s">
        <v>31</v>
      </c>
      <c r="T227" s="16" t="s">
        <v>31</v>
      </c>
      <c r="U227" s="135" t="s">
        <v>31</v>
      </c>
      <c r="V227" s="12" t="s">
        <v>31</v>
      </c>
      <c r="W227" s="16" t="s">
        <v>31</v>
      </c>
      <c r="X227" s="135" t="s">
        <v>31</v>
      </c>
      <c r="Y227" s="12" t="s">
        <v>31</v>
      </c>
    </row>
    <row r="228" spans="1:25">
      <c r="A228" s="4"/>
      <c r="B228" s="24">
        <v>20230119</v>
      </c>
      <c r="C228" s="2" t="s">
        <v>409</v>
      </c>
      <c r="D228" s="25" t="s">
        <v>37</v>
      </c>
      <c r="E228" s="11" t="s">
        <v>410</v>
      </c>
      <c r="F228" s="135">
        <v>8185</v>
      </c>
      <c r="G228" s="12">
        <v>8185</v>
      </c>
      <c r="H228" s="16">
        <v>0</v>
      </c>
      <c r="I228" s="135">
        <v>0</v>
      </c>
      <c r="J228" s="12">
        <v>0</v>
      </c>
      <c r="K228" s="16" t="s">
        <v>49</v>
      </c>
      <c r="L228" s="12" t="s">
        <v>49</v>
      </c>
      <c r="M228">
        <f t="shared" si="15"/>
        <v>0</v>
      </c>
      <c r="N228">
        <f t="shared" si="16"/>
        <v>0</v>
      </c>
      <c r="O228" s="17">
        <f t="shared" si="17"/>
        <v>0</v>
      </c>
      <c r="P228">
        <f t="shared" si="14"/>
        <v>0</v>
      </c>
      <c r="Q228" s="16" t="s">
        <v>31</v>
      </c>
      <c r="R228" s="135" t="s">
        <v>31</v>
      </c>
      <c r="S228" s="12" t="s">
        <v>31</v>
      </c>
      <c r="T228" s="16" t="s">
        <v>31</v>
      </c>
      <c r="U228" s="135" t="s">
        <v>31</v>
      </c>
      <c r="V228" s="12" t="s">
        <v>31</v>
      </c>
      <c r="W228" s="16" t="s">
        <v>31</v>
      </c>
      <c r="X228" s="135" t="s">
        <v>31</v>
      </c>
      <c r="Y228" s="12" t="s">
        <v>31</v>
      </c>
    </row>
    <row r="229" spans="1:25">
      <c r="A229" s="4"/>
      <c r="B229" s="24">
        <v>20230119</v>
      </c>
      <c r="C229" s="2" t="s">
        <v>409</v>
      </c>
      <c r="D229" s="25" t="s">
        <v>38</v>
      </c>
      <c r="E229" s="11">
        <v>0</v>
      </c>
      <c r="F229" s="135">
        <v>8185</v>
      </c>
      <c r="G229" s="12">
        <v>8185</v>
      </c>
      <c r="H229" s="16">
        <v>0</v>
      </c>
      <c r="I229" s="135">
        <v>0</v>
      </c>
      <c r="J229" s="12">
        <v>0</v>
      </c>
      <c r="K229" s="16" t="s">
        <v>49</v>
      </c>
      <c r="L229" s="12" t="s">
        <v>49</v>
      </c>
      <c r="M229">
        <f t="shared" si="15"/>
        <v>0</v>
      </c>
      <c r="N229">
        <f t="shared" si="16"/>
        <v>0</v>
      </c>
      <c r="O229" s="17">
        <f t="shared" si="17"/>
        <v>0</v>
      </c>
      <c r="P229">
        <f t="shared" si="14"/>
        <v>0</v>
      </c>
      <c r="Q229" s="16" t="s">
        <v>31</v>
      </c>
      <c r="R229" s="135" t="s">
        <v>31</v>
      </c>
      <c r="S229" s="12" t="s">
        <v>31</v>
      </c>
      <c r="T229" s="16" t="s">
        <v>31</v>
      </c>
      <c r="U229" s="135" t="s">
        <v>31</v>
      </c>
      <c r="V229" s="12" t="s">
        <v>31</v>
      </c>
      <c r="W229" s="16" t="s">
        <v>31</v>
      </c>
      <c r="X229" s="135" t="s">
        <v>31</v>
      </c>
      <c r="Y229" s="12" t="s">
        <v>31</v>
      </c>
    </row>
    <row r="230" spans="1:25">
      <c r="A230" s="4"/>
      <c r="B230" s="24">
        <v>20230119</v>
      </c>
      <c r="C230" s="2" t="s">
        <v>409</v>
      </c>
      <c r="D230" s="25" t="s">
        <v>39</v>
      </c>
      <c r="E230" s="11">
        <v>0</v>
      </c>
      <c r="F230" s="135">
        <v>8616</v>
      </c>
      <c r="G230" s="12">
        <v>8616</v>
      </c>
      <c r="H230" s="16">
        <v>0</v>
      </c>
      <c r="I230" s="135">
        <v>0</v>
      </c>
      <c r="J230" s="12">
        <v>0</v>
      </c>
      <c r="K230" s="16" t="s">
        <v>49</v>
      </c>
      <c r="L230" s="12" t="s">
        <v>49</v>
      </c>
      <c r="M230">
        <f t="shared" si="15"/>
        <v>0</v>
      </c>
      <c r="N230">
        <f t="shared" si="16"/>
        <v>0</v>
      </c>
      <c r="O230" s="17">
        <f t="shared" si="17"/>
        <v>0</v>
      </c>
      <c r="P230">
        <f t="shared" si="14"/>
        <v>0</v>
      </c>
      <c r="Q230" s="16" t="s">
        <v>31</v>
      </c>
      <c r="R230" s="135" t="s">
        <v>31</v>
      </c>
      <c r="S230" s="12" t="s">
        <v>31</v>
      </c>
      <c r="T230" s="16" t="s">
        <v>31</v>
      </c>
      <c r="U230" s="135" t="s">
        <v>31</v>
      </c>
      <c r="V230" s="12" t="s">
        <v>31</v>
      </c>
      <c r="W230" s="16" t="s">
        <v>31</v>
      </c>
      <c r="X230" s="135" t="s">
        <v>31</v>
      </c>
      <c r="Y230" s="12" t="s">
        <v>31</v>
      </c>
    </row>
    <row r="231" spans="1:25">
      <c r="A231" s="4"/>
      <c r="B231" s="24">
        <v>20230119</v>
      </c>
      <c r="C231" s="2" t="s">
        <v>409</v>
      </c>
      <c r="D231" s="25" t="s">
        <v>43</v>
      </c>
      <c r="E231" s="11" t="s">
        <v>410</v>
      </c>
      <c r="F231" s="135">
        <v>8616</v>
      </c>
      <c r="G231" s="12">
        <v>8616</v>
      </c>
      <c r="H231" s="16">
        <v>0</v>
      </c>
      <c r="I231" s="135">
        <v>0</v>
      </c>
      <c r="J231" s="12">
        <v>0</v>
      </c>
      <c r="K231" s="16" t="s">
        <v>49</v>
      </c>
      <c r="L231" s="12" t="s">
        <v>49</v>
      </c>
      <c r="M231">
        <f t="shared" si="15"/>
        <v>0</v>
      </c>
      <c r="N231">
        <f t="shared" si="16"/>
        <v>0</v>
      </c>
      <c r="O231" s="17">
        <f t="shared" si="17"/>
        <v>0</v>
      </c>
      <c r="P231">
        <f t="shared" si="14"/>
        <v>0</v>
      </c>
      <c r="Q231" s="16" t="s">
        <v>31</v>
      </c>
      <c r="R231" s="135" t="s">
        <v>31</v>
      </c>
      <c r="S231" s="12" t="s">
        <v>31</v>
      </c>
      <c r="T231" s="16" t="s">
        <v>31</v>
      </c>
      <c r="U231" s="135" t="s">
        <v>31</v>
      </c>
      <c r="V231" s="12" t="s">
        <v>31</v>
      </c>
      <c r="W231" s="16" t="s">
        <v>31</v>
      </c>
      <c r="X231" s="135" t="s">
        <v>31</v>
      </c>
      <c r="Y231" s="12" t="s">
        <v>31</v>
      </c>
    </row>
    <row r="232" spans="1:25">
      <c r="A232" s="4"/>
      <c r="B232" s="24">
        <v>20230119</v>
      </c>
      <c r="C232" s="2" t="s">
        <v>409</v>
      </c>
      <c r="D232" s="25" t="s">
        <v>45</v>
      </c>
      <c r="E232" s="11">
        <v>0</v>
      </c>
      <c r="F232" s="135">
        <v>8616</v>
      </c>
      <c r="G232" s="12">
        <v>8616</v>
      </c>
      <c r="H232" s="16">
        <v>0</v>
      </c>
      <c r="I232" s="135">
        <v>0</v>
      </c>
      <c r="J232" s="12">
        <v>0</v>
      </c>
      <c r="K232" s="16" t="s">
        <v>49</v>
      </c>
      <c r="L232" s="12" t="s">
        <v>49</v>
      </c>
      <c r="M232">
        <f t="shared" si="15"/>
        <v>0</v>
      </c>
      <c r="N232">
        <f t="shared" si="16"/>
        <v>0</v>
      </c>
      <c r="O232" s="17">
        <f t="shared" si="17"/>
        <v>0</v>
      </c>
      <c r="P232">
        <f t="shared" si="14"/>
        <v>0</v>
      </c>
      <c r="Q232" s="16" t="s">
        <v>31</v>
      </c>
      <c r="R232" s="135" t="s">
        <v>31</v>
      </c>
      <c r="S232" s="12" t="s">
        <v>31</v>
      </c>
      <c r="T232" s="16" t="s">
        <v>31</v>
      </c>
      <c r="U232" s="135" t="s">
        <v>31</v>
      </c>
      <c r="V232" s="12" t="s">
        <v>31</v>
      </c>
      <c r="W232" s="16" t="s">
        <v>31</v>
      </c>
      <c r="X232" s="135" t="s">
        <v>31</v>
      </c>
      <c r="Y232" s="12" t="s">
        <v>31</v>
      </c>
    </row>
    <row r="233" spans="1:25">
      <c r="A233" s="4"/>
      <c r="B233" s="24">
        <v>20230119</v>
      </c>
      <c r="C233" s="2" t="s">
        <v>409</v>
      </c>
      <c r="D233" s="25" t="s">
        <v>46</v>
      </c>
      <c r="E233" s="11">
        <v>0</v>
      </c>
      <c r="F233" s="135">
        <v>9435</v>
      </c>
      <c r="G233" s="12">
        <v>9435</v>
      </c>
      <c r="H233" s="16">
        <v>0</v>
      </c>
      <c r="I233" s="135">
        <v>0</v>
      </c>
      <c r="J233" s="12">
        <v>0</v>
      </c>
      <c r="K233" s="16" t="s">
        <v>49</v>
      </c>
      <c r="L233" s="12" t="s">
        <v>49</v>
      </c>
      <c r="M233">
        <f t="shared" si="15"/>
        <v>0</v>
      </c>
      <c r="N233">
        <f t="shared" si="16"/>
        <v>0</v>
      </c>
      <c r="O233" s="17">
        <f t="shared" si="17"/>
        <v>0</v>
      </c>
      <c r="P233">
        <f t="shared" si="14"/>
        <v>0</v>
      </c>
      <c r="Q233" s="16" t="s">
        <v>31</v>
      </c>
      <c r="R233" s="135" t="s">
        <v>31</v>
      </c>
      <c r="S233" s="12" t="s">
        <v>31</v>
      </c>
      <c r="T233" s="16" t="s">
        <v>31</v>
      </c>
      <c r="U233" s="135" t="s">
        <v>31</v>
      </c>
      <c r="V233" s="12" t="s">
        <v>31</v>
      </c>
      <c r="W233" s="16" t="s">
        <v>31</v>
      </c>
      <c r="X233" s="135" t="s">
        <v>31</v>
      </c>
      <c r="Y233" s="12" t="s">
        <v>31</v>
      </c>
    </row>
    <row r="234" spans="1:25">
      <c r="A234" s="4"/>
      <c r="B234" s="24">
        <v>20230119</v>
      </c>
      <c r="C234" s="2" t="s">
        <v>409</v>
      </c>
      <c r="D234" s="25" t="s">
        <v>47</v>
      </c>
      <c r="E234" s="11" t="s">
        <v>410</v>
      </c>
      <c r="F234" s="135">
        <v>8185</v>
      </c>
      <c r="G234" s="12">
        <v>8185</v>
      </c>
      <c r="H234" s="16">
        <v>0</v>
      </c>
      <c r="I234" s="135">
        <v>0</v>
      </c>
      <c r="J234" s="12">
        <v>0</v>
      </c>
      <c r="K234" s="16" t="s">
        <v>49</v>
      </c>
      <c r="L234" s="12" t="s">
        <v>49</v>
      </c>
      <c r="M234">
        <f t="shared" si="15"/>
        <v>0</v>
      </c>
      <c r="N234">
        <f t="shared" si="16"/>
        <v>0</v>
      </c>
      <c r="O234" s="17">
        <f t="shared" si="17"/>
        <v>0</v>
      </c>
      <c r="P234">
        <f t="shared" si="14"/>
        <v>0</v>
      </c>
      <c r="Q234" s="16" t="s">
        <v>31</v>
      </c>
      <c r="R234" s="135" t="s">
        <v>31</v>
      </c>
      <c r="S234" s="12" t="s">
        <v>31</v>
      </c>
      <c r="T234" s="16" t="s">
        <v>31</v>
      </c>
      <c r="U234" s="135" t="s">
        <v>31</v>
      </c>
      <c r="V234" s="12" t="s">
        <v>31</v>
      </c>
      <c r="W234" s="16" t="s">
        <v>31</v>
      </c>
      <c r="X234" s="135" t="s">
        <v>31</v>
      </c>
      <c r="Y234" s="12" t="s">
        <v>31</v>
      </c>
    </row>
    <row r="235" spans="1:25" ht="15.95" thickBot="1">
      <c r="A235" s="4"/>
      <c r="B235" s="26">
        <v>20230119</v>
      </c>
      <c r="C235" s="56" t="s">
        <v>409</v>
      </c>
      <c r="D235" s="27" t="s">
        <v>48</v>
      </c>
      <c r="E235" s="13">
        <v>0</v>
      </c>
      <c r="F235" s="14">
        <v>7370</v>
      </c>
      <c r="G235" s="15">
        <v>7370</v>
      </c>
      <c r="H235" s="20">
        <v>0</v>
      </c>
      <c r="I235" s="14">
        <v>0</v>
      </c>
      <c r="J235" s="15">
        <v>0</v>
      </c>
      <c r="K235" s="20" t="s">
        <v>49</v>
      </c>
      <c r="L235" s="15" t="s">
        <v>49</v>
      </c>
      <c r="M235" s="18">
        <f t="shared" si="15"/>
        <v>0</v>
      </c>
      <c r="N235" s="18">
        <f t="shared" si="16"/>
        <v>0</v>
      </c>
      <c r="O235" s="19">
        <f t="shared" si="17"/>
        <v>0</v>
      </c>
      <c r="P235" s="18">
        <f t="shared" si="14"/>
        <v>0</v>
      </c>
      <c r="Q235" s="20" t="s">
        <v>31</v>
      </c>
      <c r="R235" s="14" t="s">
        <v>31</v>
      </c>
      <c r="S235" s="15" t="s">
        <v>31</v>
      </c>
      <c r="T235" s="20" t="s">
        <v>31</v>
      </c>
      <c r="U235" s="14" t="s">
        <v>31</v>
      </c>
      <c r="V235" s="15" t="s">
        <v>31</v>
      </c>
      <c r="W235" s="20" t="s">
        <v>31</v>
      </c>
      <c r="X235" s="14" t="s">
        <v>31</v>
      </c>
      <c r="Y235" s="15" t="s">
        <v>31</v>
      </c>
    </row>
    <row r="236" spans="1:25" ht="15.95" hidden="1" thickBot="1">
      <c r="A236" s="4"/>
      <c r="B236" s="52">
        <v>20230120</v>
      </c>
      <c r="C236" s="53" t="s">
        <v>409</v>
      </c>
      <c r="D236" s="57" t="s">
        <v>29</v>
      </c>
      <c r="E236" s="47">
        <v>0</v>
      </c>
      <c r="F236" s="55">
        <v>8185</v>
      </c>
      <c r="G236" s="46">
        <v>8185</v>
      </c>
      <c r="H236" s="45">
        <v>0</v>
      </c>
      <c r="I236" s="55">
        <v>0</v>
      </c>
      <c r="J236" s="46">
        <v>0</v>
      </c>
      <c r="K236" s="45" t="s">
        <v>49</v>
      </c>
      <c r="L236" s="46" t="s">
        <v>60</v>
      </c>
      <c r="M236" s="54">
        <f t="shared" si="15"/>
        <v>0</v>
      </c>
      <c r="N236" s="54">
        <f t="shared" si="16"/>
        <v>0</v>
      </c>
      <c r="O236" s="48">
        <f t="shared" si="17"/>
        <v>0</v>
      </c>
      <c r="P236" s="54">
        <f t="shared" si="14"/>
        <v>1</v>
      </c>
      <c r="Q236" s="45">
        <v>-100000</v>
      </c>
      <c r="R236" s="55" t="s">
        <v>31</v>
      </c>
      <c r="S236" s="46" t="s">
        <v>61</v>
      </c>
      <c r="T236" s="45" t="s">
        <v>31</v>
      </c>
      <c r="U236" s="55" t="s">
        <v>31</v>
      </c>
      <c r="V236" s="46" t="s">
        <v>31</v>
      </c>
      <c r="W236" s="45" t="s">
        <v>31</v>
      </c>
      <c r="X236" s="55" t="s">
        <v>31</v>
      </c>
      <c r="Y236" s="46" t="s">
        <v>31</v>
      </c>
    </row>
    <row r="237" spans="1:25" ht="15.95" hidden="1" thickBot="1">
      <c r="A237" s="4"/>
      <c r="B237" s="24">
        <v>20230120</v>
      </c>
      <c r="C237" s="2" t="s">
        <v>409</v>
      </c>
      <c r="D237" s="25" t="s">
        <v>32</v>
      </c>
      <c r="E237" s="11">
        <v>0</v>
      </c>
      <c r="F237" s="135">
        <v>8185</v>
      </c>
      <c r="G237" s="12">
        <v>8185</v>
      </c>
      <c r="H237" s="16">
        <v>0</v>
      </c>
      <c r="I237" s="135">
        <v>0</v>
      </c>
      <c r="J237" s="12">
        <v>0</v>
      </c>
      <c r="K237" s="16" t="s">
        <v>49</v>
      </c>
      <c r="L237" s="12" t="s">
        <v>60</v>
      </c>
      <c r="M237">
        <f t="shared" si="15"/>
        <v>0</v>
      </c>
      <c r="N237">
        <f t="shared" si="16"/>
        <v>0</v>
      </c>
      <c r="O237" s="17">
        <f t="shared" si="17"/>
        <v>0</v>
      </c>
      <c r="P237">
        <f t="shared" si="14"/>
        <v>1</v>
      </c>
      <c r="Q237" s="16">
        <v>-100000</v>
      </c>
      <c r="R237" s="135" t="s">
        <v>31</v>
      </c>
      <c r="S237" s="12" t="s">
        <v>61</v>
      </c>
      <c r="T237" s="16" t="s">
        <v>31</v>
      </c>
      <c r="U237" s="135" t="s">
        <v>31</v>
      </c>
      <c r="V237" s="12" t="s">
        <v>31</v>
      </c>
      <c r="W237" s="16" t="s">
        <v>31</v>
      </c>
      <c r="X237" s="135" t="s">
        <v>31</v>
      </c>
      <c r="Y237" s="12" t="s">
        <v>31</v>
      </c>
    </row>
    <row r="238" spans="1:25" ht="15.95" hidden="1" thickBot="1">
      <c r="A238" s="4"/>
      <c r="B238" s="24">
        <v>20230120</v>
      </c>
      <c r="C238" s="2" t="s">
        <v>409</v>
      </c>
      <c r="D238" s="25" t="s">
        <v>34</v>
      </c>
      <c r="E238" s="11">
        <v>0</v>
      </c>
      <c r="F238" s="135">
        <v>8185</v>
      </c>
      <c r="G238" s="12">
        <v>8185</v>
      </c>
      <c r="H238" s="16">
        <v>0</v>
      </c>
      <c r="I238" s="135">
        <v>0</v>
      </c>
      <c r="J238" s="12">
        <v>0</v>
      </c>
      <c r="K238" s="16" t="s">
        <v>49</v>
      </c>
      <c r="L238" s="12" t="s">
        <v>60</v>
      </c>
      <c r="M238">
        <f t="shared" si="15"/>
        <v>0</v>
      </c>
      <c r="N238">
        <f t="shared" si="16"/>
        <v>0</v>
      </c>
      <c r="O238" s="17">
        <f t="shared" si="17"/>
        <v>0</v>
      </c>
      <c r="P238">
        <f t="shared" si="14"/>
        <v>1</v>
      </c>
      <c r="Q238" s="16">
        <v>-100000</v>
      </c>
      <c r="R238" s="135" t="s">
        <v>31</v>
      </c>
      <c r="S238" s="12" t="s">
        <v>61</v>
      </c>
      <c r="T238" s="16" t="s">
        <v>31</v>
      </c>
      <c r="U238" s="135" t="s">
        <v>31</v>
      </c>
      <c r="V238" s="12" t="s">
        <v>31</v>
      </c>
      <c r="W238" s="16" t="s">
        <v>31</v>
      </c>
      <c r="X238" s="135" t="s">
        <v>31</v>
      </c>
      <c r="Y238" s="12" t="s">
        <v>31</v>
      </c>
    </row>
    <row r="239" spans="1:25" ht="15.95" hidden="1" thickBot="1">
      <c r="A239" s="4"/>
      <c r="B239" s="24">
        <v>20230120</v>
      </c>
      <c r="C239" s="2" t="s">
        <v>409</v>
      </c>
      <c r="D239" s="25" t="s">
        <v>35</v>
      </c>
      <c r="E239" s="11">
        <v>0</v>
      </c>
      <c r="F239" s="135">
        <v>8185</v>
      </c>
      <c r="G239" s="12">
        <v>8185</v>
      </c>
      <c r="H239" s="16">
        <v>0</v>
      </c>
      <c r="I239" s="135">
        <v>0</v>
      </c>
      <c r="J239" s="12">
        <v>0</v>
      </c>
      <c r="K239" s="16" t="s">
        <v>49</v>
      </c>
      <c r="L239" s="12" t="s">
        <v>60</v>
      </c>
      <c r="M239">
        <f t="shared" si="15"/>
        <v>0</v>
      </c>
      <c r="N239">
        <f t="shared" si="16"/>
        <v>0</v>
      </c>
      <c r="O239" s="17">
        <f t="shared" si="17"/>
        <v>0</v>
      </c>
      <c r="P239">
        <f t="shared" si="14"/>
        <v>1</v>
      </c>
      <c r="Q239" s="16">
        <v>-100000</v>
      </c>
      <c r="R239" s="135" t="s">
        <v>31</v>
      </c>
      <c r="S239" s="12" t="s">
        <v>61</v>
      </c>
      <c r="T239" s="16" t="s">
        <v>31</v>
      </c>
      <c r="U239" s="135" t="s">
        <v>31</v>
      </c>
      <c r="V239" s="12" t="s">
        <v>31</v>
      </c>
      <c r="W239" s="16" t="s">
        <v>31</v>
      </c>
      <c r="X239" s="135" t="s">
        <v>31</v>
      </c>
      <c r="Y239" s="12" t="s">
        <v>31</v>
      </c>
    </row>
    <row r="240" spans="1:25" ht="15.95" hidden="1" thickBot="1">
      <c r="A240" s="4"/>
      <c r="B240" s="24">
        <v>20230120</v>
      </c>
      <c r="C240" s="2" t="s">
        <v>409</v>
      </c>
      <c r="D240" s="25" t="s">
        <v>37</v>
      </c>
      <c r="E240" s="11" t="s">
        <v>410</v>
      </c>
      <c r="F240" s="135">
        <v>8185</v>
      </c>
      <c r="G240" s="12">
        <v>8185</v>
      </c>
      <c r="H240" s="16">
        <v>0</v>
      </c>
      <c r="I240" s="135">
        <v>0</v>
      </c>
      <c r="J240" s="12">
        <v>0</v>
      </c>
      <c r="K240" s="16" t="s">
        <v>49</v>
      </c>
      <c r="L240" s="12" t="s">
        <v>60</v>
      </c>
      <c r="M240">
        <f t="shared" si="15"/>
        <v>0</v>
      </c>
      <c r="N240">
        <f t="shared" si="16"/>
        <v>0</v>
      </c>
      <c r="O240" s="17">
        <f t="shared" si="17"/>
        <v>0</v>
      </c>
      <c r="P240">
        <f t="shared" si="14"/>
        <v>1</v>
      </c>
      <c r="Q240" s="16">
        <v>-100000</v>
      </c>
      <c r="R240" s="135" t="s">
        <v>31</v>
      </c>
      <c r="S240" s="12" t="s">
        <v>61</v>
      </c>
      <c r="T240" s="16" t="s">
        <v>31</v>
      </c>
      <c r="U240" s="135" t="s">
        <v>31</v>
      </c>
      <c r="V240" s="12" t="s">
        <v>31</v>
      </c>
      <c r="W240" s="16" t="s">
        <v>31</v>
      </c>
      <c r="X240" s="135" t="s">
        <v>31</v>
      </c>
      <c r="Y240" s="12" t="s">
        <v>31</v>
      </c>
    </row>
    <row r="241" spans="1:25" ht="15.95" hidden="1" thickBot="1">
      <c r="A241" s="4"/>
      <c r="B241" s="24">
        <v>20230120</v>
      </c>
      <c r="C241" s="2" t="s">
        <v>409</v>
      </c>
      <c r="D241" s="25" t="s">
        <v>38</v>
      </c>
      <c r="E241" s="11">
        <v>0</v>
      </c>
      <c r="F241" s="135">
        <v>8185</v>
      </c>
      <c r="G241" s="12">
        <v>8175</v>
      </c>
      <c r="H241" s="16">
        <v>0</v>
      </c>
      <c r="I241" s="135">
        <v>0</v>
      </c>
      <c r="J241" s="12">
        <v>0</v>
      </c>
      <c r="K241" s="16" t="s">
        <v>49</v>
      </c>
      <c r="L241" s="12" t="s">
        <v>60</v>
      </c>
      <c r="M241">
        <f t="shared" si="15"/>
        <v>0</v>
      </c>
      <c r="N241">
        <f t="shared" si="16"/>
        <v>10</v>
      </c>
      <c r="O241" s="17">
        <f t="shared" si="17"/>
        <v>0</v>
      </c>
      <c r="P241">
        <f t="shared" si="14"/>
        <v>1</v>
      </c>
      <c r="Q241" s="16">
        <v>-100000</v>
      </c>
      <c r="R241" s="135" t="s">
        <v>31</v>
      </c>
      <c r="S241" s="12" t="s">
        <v>61</v>
      </c>
      <c r="T241" s="16" t="s">
        <v>31</v>
      </c>
      <c r="U241" s="135" t="s">
        <v>31</v>
      </c>
      <c r="V241" s="12" t="s">
        <v>31</v>
      </c>
      <c r="W241" s="16" t="s">
        <v>31</v>
      </c>
      <c r="X241" s="135" t="s">
        <v>31</v>
      </c>
      <c r="Y241" s="12" t="s">
        <v>31</v>
      </c>
    </row>
    <row r="242" spans="1:25" ht="15.95" hidden="1" thickBot="1">
      <c r="A242" s="4"/>
      <c r="B242" s="24">
        <v>20230120</v>
      </c>
      <c r="C242" s="2" t="s">
        <v>409</v>
      </c>
      <c r="D242" s="25" t="s">
        <v>39</v>
      </c>
      <c r="E242" s="11">
        <v>0</v>
      </c>
      <c r="F242" s="135">
        <v>8185</v>
      </c>
      <c r="G242" s="12">
        <v>8185</v>
      </c>
      <c r="H242" s="16">
        <v>0</v>
      </c>
      <c r="I242" s="135">
        <v>0</v>
      </c>
      <c r="J242" s="12">
        <v>0</v>
      </c>
      <c r="K242" s="16" t="s">
        <v>49</v>
      </c>
      <c r="L242" s="12" t="s">
        <v>60</v>
      </c>
      <c r="M242">
        <f t="shared" si="15"/>
        <v>0</v>
      </c>
      <c r="N242">
        <f t="shared" si="16"/>
        <v>0</v>
      </c>
      <c r="O242" s="17">
        <f t="shared" si="17"/>
        <v>0</v>
      </c>
      <c r="P242">
        <f t="shared" si="14"/>
        <v>1</v>
      </c>
      <c r="Q242" s="16">
        <v>-100000</v>
      </c>
      <c r="R242" s="135" t="s">
        <v>31</v>
      </c>
      <c r="S242" s="12" t="s">
        <v>61</v>
      </c>
      <c r="T242" s="16" t="s">
        <v>31</v>
      </c>
      <c r="U242" s="135" t="s">
        <v>31</v>
      </c>
      <c r="V242" s="12" t="s">
        <v>31</v>
      </c>
      <c r="W242" s="16" t="s">
        <v>31</v>
      </c>
      <c r="X242" s="135" t="s">
        <v>31</v>
      </c>
      <c r="Y242" s="12" t="s">
        <v>31</v>
      </c>
    </row>
    <row r="243" spans="1:25" ht="15.95" hidden="1" thickBot="1">
      <c r="A243" s="4"/>
      <c r="B243" s="24">
        <v>20230120</v>
      </c>
      <c r="C243" s="2" t="s">
        <v>409</v>
      </c>
      <c r="D243" s="25" t="s">
        <v>43</v>
      </c>
      <c r="E243" s="11" t="s">
        <v>410</v>
      </c>
      <c r="F243" s="135">
        <v>8185</v>
      </c>
      <c r="G243" s="12">
        <v>8185</v>
      </c>
      <c r="H243" s="16">
        <v>0</v>
      </c>
      <c r="I243" s="135">
        <v>0</v>
      </c>
      <c r="J243" s="12">
        <v>0</v>
      </c>
      <c r="K243" s="16" t="s">
        <v>49</v>
      </c>
      <c r="L243" s="12" t="s">
        <v>60</v>
      </c>
      <c r="M243">
        <f t="shared" si="15"/>
        <v>0</v>
      </c>
      <c r="N243">
        <f t="shared" si="16"/>
        <v>0</v>
      </c>
      <c r="O243" s="17">
        <f t="shared" si="17"/>
        <v>0</v>
      </c>
      <c r="P243">
        <f t="shared" si="14"/>
        <v>1</v>
      </c>
      <c r="Q243" s="16">
        <v>-100000</v>
      </c>
      <c r="R243" s="135" t="s">
        <v>31</v>
      </c>
      <c r="S243" s="12" t="s">
        <v>61</v>
      </c>
      <c r="T243" s="16" t="s">
        <v>31</v>
      </c>
      <c r="U243" s="135" t="s">
        <v>31</v>
      </c>
      <c r="V243" s="12" t="s">
        <v>31</v>
      </c>
      <c r="W243" s="16" t="s">
        <v>31</v>
      </c>
      <c r="X243" s="135" t="s">
        <v>31</v>
      </c>
      <c r="Y243" s="12" t="s">
        <v>31</v>
      </c>
    </row>
    <row r="244" spans="1:25" ht="15.95" hidden="1" thickBot="1">
      <c r="A244" s="4"/>
      <c r="B244" s="24">
        <v>20230120</v>
      </c>
      <c r="C244" s="2" t="s">
        <v>409</v>
      </c>
      <c r="D244" s="25" t="s">
        <v>45</v>
      </c>
      <c r="E244" s="11">
        <v>0</v>
      </c>
      <c r="F244" s="135">
        <v>8185</v>
      </c>
      <c r="G244" s="12">
        <v>8185</v>
      </c>
      <c r="H244" s="16">
        <v>0</v>
      </c>
      <c r="I244" s="135">
        <v>0</v>
      </c>
      <c r="J244" s="12">
        <v>0</v>
      </c>
      <c r="K244" s="16" t="s">
        <v>49</v>
      </c>
      <c r="L244" s="12" t="s">
        <v>49</v>
      </c>
      <c r="M244">
        <f t="shared" si="15"/>
        <v>0</v>
      </c>
      <c r="N244">
        <f t="shared" si="16"/>
        <v>0</v>
      </c>
      <c r="O244" s="17">
        <f t="shared" si="17"/>
        <v>0</v>
      </c>
      <c r="P244">
        <f t="shared" si="14"/>
        <v>1</v>
      </c>
      <c r="Q244" s="16">
        <v>291</v>
      </c>
      <c r="R244" s="135" t="s">
        <v>31</v>
      </c>
      <c r="S244" s="12" t="s">
        <v>61</v>
      </c>
      <c r="T244" s="16" t="s">
        <v>31</v>
      </c>
      <c r="U244" s="135" t="s">
        <v>31</v>
      </c>
      <c r="V244" s="12" t="s">
        <v>31</v>
      </c>
      <c r="W244" s="16" t="s">
        <v>31</v>
      </c>
      <c r="X244" s="135" t="s">
        <v>31</v>
      </c>
      <c r="Y244" s="12" t="s">
        <v>31</v>
      </c>
    </row>
    <row r="245" spans="1:25" ht="15.95" hidden="1" thickBot="1">
      <c r="A245" s="4"/>
      <c r="B245" s="24">
        <v>20230120</v>
      </c>
      <c r="C245" s="2" t="s">
        <v>409</v>
      </c>
      <c r="D245" s="25" t="s">
        <v>46</v>
      </c>
      <c r="E245" s="11">
        <v>0</v>
      </c>
      <c r="F245" s="135">
        <v>8185</v>
      </c>
      <c r="G245" s="12">
        <v>8185</v>
      </c>
      <c r="H245" s="16">
        <v>0</v>
      </c>
      <c r="I245" s="135">
        <v>0</v>
      </c>
      <c r="J245" s="12">
        <v>0</v>
      </c>
      <c r="K245" s="16" t="s">
        <v>49</v>
      </c>
      <c r="L245" s="12" t="s">
        <v>49</v>
      </c>
      <c r="M245">
        <f t="shared" si="15"/>
        <v>0</v>
      </c>
      <c r="N245">
        <f t="shared" si="16"/>
        <v>0</v>
      </c>
      <c r="O245" s="17">
        <f t="shared" si="17"/>
        <v>0</v>
      </c>
      <c r="P245">
        <f t="shared" si="14"/>
        <v>1</v>
      </c>
      <c r="Q245" s="16">
        <v>291</v>
      </c>
      <c r="R245" s="135" t="s">
        <v>31</v>
      </c>
      <c r="S245" s="12" t="s">
        <v>61</v>
      </c>
      <c r="T245" s="16" t="s">
        <v>31</v>
      </c>
      <c r="U245" s="135" t="s">
        <v>31</v>
      </c>
      <c r="V245" s="12" t="s">
        <v>31</v>
      </c>
      <c r="W245" s="16" t="s">
        <v>31</v>
      </c>
      <c r="X245" s="135" t="s">
        <v>31</v>
      </c>
      <c r="Y245" s="12" t="s">
        <v>31</v>
      </c>
    </row>
    <row r="246" spans="1:25" ht="15.95" hidden="1" thickBot="1">
      <c r="A246" s="4"/>
      <c r="B246" s="24">
        <v>20230120</v>
      </c>
      <c r="C246" s="2" t="s">
        <v>409</v>
      </c>
      <c r="D246" s="25" t="s">
        <v>47</v>
      </c>
      <c r="E246" s="11" t="s">
        <v>410</v>
      </c>
      <c r="F246" s="135">
        <v>8185</v>
      </c>
      <c r="G246" s="12">
        <v>8185</v>
      </c>
      <c r="H246" s="16">
        <v>0</v>
      </c>
      <c r="I246" s="135">
        <v>0</v>
      </c>
      <c r="J246" s="12">
        <v>0</v>
      </c>
      <c r="K246" s="16" t="s">
        <v>49</v>
      </c>
      <c r="L246" s="12" t="s">
        <v>49</v>
      </c>
      <c r="M246">
        <f t="shared" si="15"/>
        <v>0</v>
      </c>
      <c r="N246">
        <f t="shared" si="16"/>
        <v>0</v>
      </c>
      <c r="O246" s="17">
        <f t="shared" si="17"/>
        <v>0</v>
      </c>
      <c r="P246">
        <f t="shared" si="14"/>
        <v>1</v>
      </c>
      <c r="Q246" s="16">
        <v>291</v>
      </c>
      <c r="R246" s="135" t="s">
        <v>31</v>
      </c>
      <c r="S246" s="12" t="s">
        <v>61</v>
      </c>
      <c r="T246" s="16" t="s">
        <v>31</v>
      </c>
      <c r="U246" s="135" t="s">
        <v>31</v>
      </c>
      <c r="V246" s="12" t="s">
        <v>31</v>
      </c>
      <c r="W246" s="16" t="s">
        <v>31</v>
      </c>
      <c r="X246" s="135" t="s">
        <v>31</v>
      </c>
      <c r="Y246" s="12" t="s">
        <v>31</v>
      </c>
    </row>
    <row r="247" spans="1:25" ht="15.95" hidden="1" thickBot="1">
      <c r="A247" s="4"/>
      <c r="B247" s="26">
        <v>20230120</v>
      </c>
      <c r="C247" s="56" t="s">
        <v>409</v>
      </c>
      <c r="D247" s="27" t="s">
        <v>48</v>
      </c>
      <c r="E247" s="13">
        <v>0</v>
      </c>
      <c r="F247" s="14">
        <v>7370</v>
      </c>
      <c r="G247" s="15">
        <v>7370</v>
      </c>
      <c r="H247" s="20">
        <v>0</v>
      </c>
      <c r="I247" s="14">
        <v>0</v>
      </c>
      <c r="J247" s="15">
        <v>0</v>
      </c>
      <c r="K247" s="20" t="s">
        <v>49</v>
      </c>
      <c r="L247" s="15" t="s">
        <v>49</v>
      </c>
      <c r="M247" s="18">
        <f t="shared" si="15"/>
        <v>0</v>
      </c>
      <c r="N247" s="18">
        <f t="shared" si="16"/>
        <v>0</v>
      </c>
      <c r="O247" s="19">
        <f t="shared" si="17"/>
        <v>0</v>
      </c>
      <c r="P247" s="18">
        <f t="shared" si="14"/>
        <v>1</v>
      </c>
      <c r="Q247" s="20">
        <v>270</v>
      </c>
      <c r="R247" s="14" t="s">
        <v>31</v>
      </c>
      <c r="S247" s="15" t="s">
        <v>61</v>
      </c>
      <c r="T247" s="20" t="s">
        <v>31</v>
      </c>
      <c r="U247" s="14" t="s">
        <v>31</v>
      </c>
      <c r="V247" s="15" t="s">
        <v>31</v>
      </c>
      <c r="W247" s="20" t="s">
        <v>31</v>
      </c>
      <c r="X247" s="14" t="s">
        <v>31</v>
      </c>
      <c r="Y247" s="15" t="s">
        <v>31</v>
      </c>
    </row>
    <row r="248" spans="1:25">
      <c r="A248" s="4"/>
      <c r="B248" s="52">
        <v>20230121</v>
      </c>
      <c r="C248" s="53" t="s">
        <v>409</v>
      </c>
      <c r="D248" s="57" t="s">
        <v>29</v>
      </c>
      <c r="E248" s="47">
        <v>0</v>
      </c>
      <c r="F248" s="55">
        <v>8185</v>
      </c>
      <c r="G248" s="46">
        <v>8185</v>
      </c>
      <c r="H248" s="45">
        <v>0</v>
      </c>
      <c r="I248" s="55">
        <v>0</v>
      </c>
      <c r="J248" s="46">
        <v>0</v>
      </c>
      <c r="K248" s="45" t="s">
        <v>49</v>
      </c>
      <c r="L248" s="46" t="s">
        <v>49</v>
      </c>
      <c r="M248" s="54">
        <f t="shared" si="15"/>
        <v>0</v>
      </c>
      <c r="N248" s="54">
        <f t="shared" si="16"/>
        <v>0</v>
      </c>
      <c r="O248" s="48">
        <f t="shared" si="17"/>
        <v>0</v>
      </c>
      <c r="P248" s="54">
        <f t="shared" si="14"/>
        <v>0</v>
      </c>
      <c r="Q248" s="45" t="s">
        <v>31</v>
      </c>
      <c r="R248" s="55" t="s">
        <v>31</v>
      </c>
      <c r="S248" s="46" t="s">
        <v>31</v>
      </c>
      <c r="T248" s="45" t="s">
        <v>31</v>
      </c>
      <c r="U248" s="55" t="s">
        <v>31</v>
      </c>
      <c r="V248" s="46" t="s">
        <v>31</v>
      </c>
      <c r="W248" s="45" t="s">
        <v>31</v>
      </c>
      <c r="X248" s="55" t="s">
        <v>31</v>
      </c>
      <c r="Y248" s="46" t="s">
        <v>31</v>
      </c>
    </row>
    <row r="249" spans="1:25">
      <c r="A249" s="4"/>
      <c r="B249" s="24">
        <v>20230121</v>
      </c>
      <c r="C249" s="2" t="s">
        <v>409</v>
      </c>
      <c r="D249" s="25" t="s">
        <v>32</v>
      </c>
      <c r="E249" s="11">
        <v>0</v>
      </c>
      <c r="F249" s="135">
        <v>8185</v>
      </c>
      <c r="G249" s="12">
        <v>8185</v>
      </c>
      <c r="H249" s="16">
        <v>0</v>
      </c>
      <c r="I249" s="135">
        <v>0</v>
      </c>
      <c r="J249" s="12">
        <v>0</v>
      </c>
      <c r="K249" s="16" t="s">
        <v>49</v>
      </c>
      <c r="L249" s="12" t="s">
        <v>49</v>
      </c>
      <c r="M249">
        <f t="shared" si="15"/>
        <v>0</v>
      </c>
      <c r="N249">
        <f t="shared" si="16"/>
        <v>0</v>
      </c>
      <c r="O249" s="17">
        <f t="shared" si="17"/>
        <v>0</v>
      </c>
      <c r="P249">
        <f t="shared" si="14"/>
        <v>0</v>
      </c>
      <c r="Q249" s="16" t="s">
        <v>31</v>
      </c>
      <c r="R249" s="135" t="s">
        <v>31</v>
      </c>
      <c r="S249" s="12" t="s">
        <v>31</v>
      </c>
      <c r="T249" s="16" t="s">
        <v>31</v>
      </c>
      <c r="U249" s="135" t="s">
        <v>31</v>
      </c>
      <c r="V249" s="12" t="s">
        <v>31</v>
      </c>
      <c r="W249" s="16" t="s">
        <v>31</v>
      </c>
      <c r="X249" s="135" t="s">
        <v>31</v>
      </c>
      <c r="Y249" s="12" t="s">
        <v>31</v>
      </c>
    </row>
    <row r="250" spans="1:25">
      <c r="A250" s="4"/>
      <c r="B250" s="24">
        <v>20230121</v>
      </c>
      <c r="C250" s="2" t="s">
        <v>409</v>
      </c>
      <c r="D250" s="25" t="s">
        <v>34</v>
      </c>
      <c r="E250" s="11">
        <v>0</v>
      </c>
      <c r="F250" s="135">
        <v>8185</v>
      </c>
      <c r="G250" s="12">
        <v>8185</v>
      </c>
      <c r="H250" s="16">
        <v>0</v>
      </c>
      <c r="I250" s="135">
        <v>0</v>
      </c>
      <c r="J250" s="12">
        <v>0</v>
      </c>
      <c r="K250" s="16" t="s">
        <v>49</v>
      </c>
      <c r="L250" s="12" t="s">
        <v>49</v>
      </c>
      <c r="M250">
        <f t="shared" si="15"/>
        <v>0</v>
      </c>
      <c r="N250">
        <f t="shared" si="16"/>
        <v>0</v>
      </c>
      <c r="O250" s="17">
        <f t="shared" si="17"/>
        <v>0</v>
      </c>
      <c r="P250">
        <f t="shared" si="14"/>
        <v>0</v>
      </c>
      <c r="Q250" s="16" t="s">
        <v>31</v>
      </c>
      <c r="R250" s="135" t="s">
        <v>31</v>
      </c>
      <c r="S250" s="12" t="s">
        <v>31</v>
      </c>
      <c r="T250" s="16" t="s">
        <v>31</v>
      </c>
      <c r="U250" s="135" t="s">
        <v>31</v>
      </c>
      <c r="V250" s="12" t="s">
        <v>31</v>
      </c>
      <c r="W250" s="16" t="s">
        <v>31</v>
      </c>
      <c r="X250" s="135" t="s">
        <v>31</v>
      </c>
      <c r="Y250" s="12" t="s">
        <v>31</v>
      </c>
    </row>
    <row r="251" spans="1:25">
      <c r="A251" s="4"/>
      <c r="B251" s="24">
        <v>20230121</v>
      </c>
      <c r="C251" s="2" t="s">
        <v>409</v>
      </c>
      <c r="D251" s="25" t="s">
        <v>35</v>
      </c>
      <c r="E251" s="11">
        <v>0</v>
      </c>
      <c r="F251" s="135">
        <v>9225</v>
      </c>
      <c r="G251" s="12">
        <v>9225</v>
      </c>
      <c r="H251" s="16">
        <v>0</v>
      </c>
      <c r="I251" s="135">
        <v>0</v>
      </c>
      <c r="J251" s="12">
        <v>0</v>
      </c>
      <c r="K251" s="16" t="s">
        <v>49</v>
      </c>
      <c r="L251" s="12" t="s">
        <v>49</v>
      </c>
      <c r="M251">
        <f t="shared" si="15"/>
        <v>0</v>
      </c>
      <c r="N251">
        <f t="shared" si="16"/>
        <v>0</v>
      </c>
      <c r="O251" s="17">
        <f t="shared" si="17"/>
        <v>0</v>
      </c>
      <c r="P251">
        <f t="shared" si="14"/>
        <v>0</v>
      </c>
      <c r="Q251" s="16" t="s">
        <v>31</v>
      </c>
      <c r="R251" s="135" t="s">
        <v>31</v>
      </c>
      <c r="S251" s="12" t="s">
        <v>31</v>
      </c>
      <c r="T251" s="16" t="s">
        <v>31</v>
      </c>
      <c r="U251" s="135" t="s">
        <v>31</v>
      </c>
      <c r="V251" s="12" t="s">
        <v>31</v>
      </c>
      <c r="W251" s="16" t="s">
        <v>31</v>
      </c>
      <c r="X251" s="135" t="s">
        <v>31</v>
      </c>
      <c r="Y251" s="12" t="s">
        <v>31</v>
      </c>
    </row>
    <row r="252" spans="1:25">
      <c r="A252" s="4"/>
      <c r="B252" s="24">
        <v>20230121</v>
      </c>
      <c r="C252" s="2" t="s">
        <v>409</v>
      </c>
      <c r="D252" s="25" t="s">
        <v>37</v>
      </c>
      <c r="E252" t="s">
        <v>418</v>
      </c>
      <c r="F252" s="135">
        <v>9225</v>
      </c>
      <c r="G252" s="12">
        <v>9225</v>
      </c>
      <c r="H252" s="16">
        <v>0</v>
      </c>
      <c r="I252" s="135">
        <v>0</v>
      </c>
      <c r="J252" s="12">
        <v>0</v>
      </c>
      <c r="K252" s="16" t="s">
        <v>49</v>
      </c>
      <c r="L252" s="12" t="s">
        <v>49</v>
      </c>
      <c r="M252">
        <f t="shared" si="15"/>
        <v>0</v>
      </c>
      <c r="N252">
        <f t="shared" si="16"/>
        <v>0</v>
      </c>
      <c r="O252" s="17">
        <f t="shared" si="17"/>
        <v>0</v>
      </c>
      <c r="P252">
        <f t="shared" si="14"/>
        <v>0</v>
      </c>
      <c r="Q252" s="16" t="s">
        <v>31</v>
      </c>
      <c r="R252" s="135" t="s">
        <v>31</v>
      </c>
      <c r="S252" s="12" t="s">
        <v>31</v>
      </c>
      <c r="T252" s="16" t="s">
        <v>31</v>
      </c>
      <c r="U252" s="135" t="s">
        <v>31</v>
      </c>
      <c r="V252" s="12" t="s">
        <v>31</v>
      </c>
      <c r="W252" s="16" t="s">
        <v>31</v>
      </c>
      <c r="X252" s="135" t="s">
        <v>31</v>
      </c>
      <c r="Y252" s="12" t="s">
        <v>31</v>
      </c>
    </row>
    <row r="253" spans="1:25">
      <c r="A253" s="4"/>
      <c r="B253" s="24">
        <v>20230121</v>
      </c>
      <c r="C253" s="2" t="s">
        <v>409</v>
      </c>
      <c r="D253" s="25" t="s">
        <v>38</v>
      </c>
      <c r="E253" s="11">
        <v>0</v>
      </c>
      <c r="F253" s="135">
        <v>9226</v>
      </c>
      <c r="G253" s="12">
        <v>9226</v>
      </c>
      <c r="H253" s="16">
        <v>0</v>
      </c>
      <c r="I253" s="135">
        <v>0</v>
      </c>
      <c r="J253" s="12">
        <v>0</v>
      </c>
      <c r="K253" s="16" t="s">
        <v>49</v>
      </c>
      <c r="L253" s="12" t="s">
        <v>49</v>
      </c>
      <c r="M253">
        <f t="shared" si="15"/>
        <v>0</v>
      </c>
      <c r="N253">
        <f t="shared" si="16"/>
        <v>0</v>
      </c>
      <c r="O253" s="17">
        <f t="shared" si="17"/>
        <v>0</v>
      </c>
      <c r="P253">
        <f t="shared" si="14"/>
        <v>0</v>
      </c>
      <c r="Q253" s="16" t="s">
        <v>31</v>
      </c>
      <c r="R253" s="135" t="s">
        <v>31</v>
      </c>
      <c r="S253" s="12" t="s">
        <v>31</v>
      </c>
      <c r="T253" s="16" t="s">
        <v>31</v>
      </c>
      <c r="U253" s="135" t="s">
        <v>31</v>
      </c>
      <c r="V253" s="12" t="s">
        <v>31</v>
      </c>
      <c r="W253" s="16" t="s">
        <v>31</v>
      </c>
      <c r="X253" s="135" t="s">
        <v>31</v>
      </c>
      <c r="Y253" s="12" t="s">
        <v>31</v>
      </c>
    </row>
    <row r="254" spans="1:25">
      <c r="A254" s="4"/>
      <c r="B254" s="24">
        <v>20230121</v>
      </c>
      <c r="C254" s="2" t="s">
        <v>409</v>
      </c>
      <c r="D254" s="25" t="s">
        <v>39</v>
      </c>
      <c r="E254" s="11">
        <v>0</v>
      </c>
      <c r="F254" s="135">
        <v>9870</v>
      </c>
      <c r="G254" s="12">
        <v>9869</v>
      </c>
      <c r="H254" s="16">
        <v>0</v>
      </c>
      <c r="I254" s="135">
        <v>0</v>
      </c>
      <c r="J254" s="12">
        <v>0</v>
      </c>
      <c r="K254" s="16" t="s">
        <v>49</v>
      </c>
      <c r="L254" s="12" t="s">
        <v>41</v>
      </c>
      <c r="M254">
        <f t="shared" si="15"/>
        <v>0</v>
      </c>
      <c r="N254">
        <f t="shared" si="16"/>
        <v>1</v>
      </c>
      <c r="O254" s="17">
        <f t="shared" si="17"/>
        <v>0</v>
      </c>
      <c r="P254">
        <f t="shared" si="14"/>
        <v>0</v>
      </c>
      <c r="Q254" s="16" t="s">
        <v>31</v>
      </c>
      <c r="R254" s="135" t="s">
        <v>31</v>
      </c>
      <c r="S254" s="12" t="s">
        <v>31</v>
      </c>
      <c r="T254" s="16" t="s">
        <v>31</v>
      </c>
      <c r="U254" s="135">
        <v>9594</v>
      </c>
      <c r="V254" s="12" t="s">
        <v>85</v>
      </c>
      <c r="W254" s="16" t="s">
        <v>31</v>
      </c>
      <c r="X254" s="135" t="s">
        <v>31</v>
      </c>
      <c r="Y254" s="12" t="s">
        <v>31</v>
      </c>
    </row>
    <row r="255" spans="1:25">
      <c r="A255" s="4"/>
      <c r="B255" s="24">
        <v>20230121</v>
      </c>
      <c r="C255" s="2" t="s">
        <v>409</v>
      </c>
      <c r="D255" s="25" t="s">
        <v>43</v>
      </c>
      <c r="E255" t="s">
        <v>418</v>
      </c>
      <c r="F255" s="135">
        <v>9870</v>
      </c>
      <c r="G255" s="12">
        <v>9870</v>
      </c>
      <c r="H255" s="16">
        <v>0</v>
      </c>
      <c r="I255" s="135">
        <v>0</v>
      </c>
      <c r="J255" s="12">
        <v>0</v>
      </c>
      <c r="K255" s="16" t="s">
        <v>49</v>
      </c>
      <c r="L255" s="12" t="s">
        <v>49</v>
      </c>
      <c r="M255">
        <f t="shared" si="15"/>
        <v>0</v>
      </c>
      <c r="N255">
        <f t="shared" si="16"/>
        <v>0</v>
      </c>
      <c r="O255" s="17">
        <f t="shared" si="17"/>
        <v>0</v>
      </c>
      <c r="P255">
        <f t="shared" si="14"/>
        <v>0</v>
      </c>
      <c r="Q255" s="16" t="s">
        <v>31</v>
      </c>
      <c r="R255" s="135" t="s">
        <v>31</v>
      </c>
      <c r="S255" s="12" t="s">
        <v>31</v>
      </c>
      <c r="T255" s="16" t="s">
        <v>31</v>
      </c>
      <c r="U255" s="135">
        <v>9595</v>
      </c>
      <c r="V255" s="12" t="s">
        <v>85</v>
      </c>
      <c r="W255" s="16" t="s">
        <v>31</v>
      </c>
      <c r="X255" s="135" t="s">
        <v>31</v>
      </c>
      <c r="Y255" s="12" t="s">
        <v>31</v>
      </c>
    </row>
    <row r="256" spans="1:25">
      <c r="A256" s="4"/>
      <c r="B256" s="24">
        <v>20230121</v>
      </c>
      <c r="C256" s="2" t="s">
        <v>409</v>
      </c>
      <c r="D256" s="25" t="s">
        <v>45</v>
      </c>
      <c r="E256" s="11">
        <v>0</v>
      </c>
      <c r="F256" s="135">
        <v>9870</v>
      </c>
      <c r="G256" s="12">
        <v>9733</v>
      </c>
      <c r="H256" s="16">
        <v>0</v>
      </c>
      <c r="I256" s="135">
        <v>0</v>
      </c>
      <c r="J256" s="12">
        <v>0</v>
      </c>
      <c r="K256" s="16" t="s">
        <v>49</v>
      </c>
      <c r="L256" s="12" t="s">
        <v>41</v>
      </c>
      <c r="M256">
        <f t="shared" si="15"/>
        <v>0</v>
      </c>
      <c r="N256">
        <f t="shared" si="16"/>
        <v>137</v>
      </c>
      <c r="O256" s="17">
        <f t="shared" si="17"/>
        <v>0</v>
      </c>
      <c r="P256">
        <f t="shared" si="14"/>
        <v>0</v>
      </c>
      <c r="Q256" s="16" t="s">
        <v>31</v>
      </c>
      <c r="R256" s="135" t="s">
        <v>31</v>
      </c>
      <c r="S256" s="12" t="s">
        <v>31</v>
      </c>
      <c r="T256" s="16" t="s">
        <v>31</v>
      </c>
      <c r="U256" s="135">
        <v>9458</v>
      </c>
      <c r="V256" s="12" t="s">
        <v>85</v>
      </c>
      <c r="W256" s="16" t="s">
        <v>31</v>
      </c>
      <c r="X256" s="135" t="s">
        <v>31</v>
      </c>
      <c r="Y256" s="12" t="s">
        <v>31</v>
      </c>
    </row>
    <row r="257" spans="1:25">
      <c r="A257" s="4"/>
      <c r="B257" s="24">
        <v>20230121</v>
      </c>
      <c r="C257" s="2" t="s">
        <v>409</v>
      </c>
      <c r="D257" s="25" t="s">
        <v>46</v>
      </c>
      <c r="E257" s="11">
        <v>0</v>
      </c>
      <c r="F257" s="135">
        <v>9795</v>
      </c>
      <c r="G257" s="12">
        <v>9107</v>
      </c>
      <c r="H257" s="16">
        <v>0</v>
      </c>
      <c r="I257" s="135">
        <v>0</v>
      </c>
      <c r="J257" s="12">
        <v>0</v>
      </c>
      <c r="K257" s="16" t="s">
        <v>49</v>
      </c>
      <c r="L257" s="12" t="s">
        <v>41</v>
      </c>
      <c r="M257">
        <f t="shared" si="15"/>
        <v>0</v>
      </c>
      <c r="N257">
        <f t="shared" si="16"/>
        <v>688</v>
      </c>
      <c r="O257" s="17">
        <f t="shared" si="17"/>
        <v>0</v>
      </c>
      <c r="P257">
        <f t="shared" si="14"/>
        <v>0</v>
      </c>
      <c r="Q257" s="16" t="s">
        <v>31</v>
      </c>
      <c r="R257" s="135" t="s">
        <v>31</v>
      </c>
      <c r="S257" s="12" t="s">
        <v>31</v>
      </c>
      <c r="T257" s="16" t="s">
        <v>31</v>
      </c>
      <c r="U257" s="135">
        <v>8832</v>
      </c>
      <c r="V257" s="12" t="s">
        <v>85</v>
      </c>
      <c r="W257" s="16" t="s">
        <v>31</v>
      </c>
      <c r="X257" s="135" t="s">
        <v>31</v>
      </c>
      <c r="Y257" s="12" t="s">
        <v>31</v>
      </c>
    </row>
    <row r="258" spans="1:25">
      <c r="A258" s="4"/>
      <c r="B258" s="24">
        <v>20230121</v>
      </c>
      <c r="C258" s="2" t="s">
        <v>409</v>
      </c>
      <c r="D258" s="25" t="s">
        <v>47</v>
      </c>
      <c r="E258" t="s">
        <v>418</v>
      </c>
      <c r="F258" s="135">
        <v>9795</v>
      </c>
      <c r="G258" s="12">
        <v>9609</v>
      </c>
      <c r="H258" s="16">
        <v>0</v>
      </c>
      <c r="I258" s="135">
        <v>0</v>
      </c>
      <c r="J258" s="12">
        <v>0</v>
      </c>
      <c r="K258" s="16" t="s">
        <v>49</v>
      </c>
      <c r="L258" s="12" t="s">
        <v>41</v>
      </c>
      <c r="M258">
        <f t="shared" si="15"/>
        <v>0</v>
      </c>
      <c r="N258">
        <f t="shared" si="16"/>
        <v>186</v>
      </c>
      <c r="O258" s="17">
        <f t="shared" si="17"/>
        <v>0</v>
      </c>
      <c r="P258">
        <f t="shared" si="14"/>
        <v>0</v>
      </c>
      <c r="Q258" s="16" t="s">
        <v>31</v>
      </c>
      <c r="R258" s="135" t="s">
        <v>31</v>
      </c>
      <c r="S258" s="12" t="s">
        <v>31</v>
      </c>
      <c r="T258" s="16" t="s">
        <v>31</v>
      </c>
      <c r="U258" s="135">
        <v>9334</v>
      </c>
      <c r="V258" s="12" t="s">
        <v>85</v>
      </c>
      <c r="W258" s="16" t="s">
        <v>31</v>
      </c>
      <c r="X258" s="135" t="s">
        <v>31</v>
      </c>
      <c r="Y258" s="12" t="s">
        <v>31</v>
      </c>
    </row>
    <row r="259" spans="1:25" ht="15.95" thickBot="1">
      <c r="A259" s="4"/>
      <c r="B259" s="26">
        <v>20230121</v>
      </c>
      <c r="C259" s="56" t="s">
        <v>409</v>
      </c>
      <c r="D259" s="27" t="s">
        <v>48</v>
      </c>
      <c r="E259" s="13">
        <v>0</v>
      </c>
      <c r="F259" s="14">
        <v>8979</v>
      </c>
      <c r="G259" s="15">
        <v>8979</v>
      </c>
      <c r="H259" s="20">
        <v>0</v>
      </c>
      <c r="I259" s="14">
        <v>0</v>
      </c>
      <c r="J259" s="15">
        <v>0</v>
      </c>
      <c r="K259" s="20" t="s">
        <v>49</v>
      </c>
      <c r="L259" s="15" t="s">
        <v>49</v>
      </c>
      <c r="M259" s="18">
        <f t="shared" si="15"/>
        <v>0</v>
      </c>
      <c r="N259" s="18">
        <f t="shared" si="16"/>
        <v>0</v>
      </c>
      <c r="O259" s="19">
        <f t="shared" si="17"/>
        <v>0</v>
      </c>
      <c r="P259" s="18">
        <f t="shared" si="14"/>
        <v>0</v>
      </c>
      <c r="Q259" s="20" t="s">
        <v>31</v>
      </c>
      <c r="R259" s="14" t="s">
        <v>31</v>
      </c>
      <c r="S259" s="15" t="s">
        <v>31</v>
      </c>
      <c r="T259" s="20" t="s">
        <v>31</v>
      </c>
      <c r="U259" s="14" t="s">
        <v>31</v>
      </c>
      <c r="V259" s="15" t="s">
        <v>31</v>
      </c>
      <c r="W259" s="20" t="s">
        <v>31</v>
      </c>
      <c r="X259" s="14" t="s">
        <v>31</v>
      </c>
      <c r="Y259" s="15" t="s">
        <v>31</v>
      </c>
    </row>
    <row r="260" spans="1:25" ht="15.95" hidden="1" thickBot="1">
      <c r="A260" s="4"/>
      <c r="B260" s="52">
        <v>20230122</v>
      </c>
      <c r="C260" s="53" t="s">
        <v>409</v>
      </c>
      <c r="D260" s="57" t="s">
        <v>29</v>
      </c>
      <c r="E260" s="47">
        <v>0</v>
      </c>
      <c r="F260" s="55">
        <v>8809</v>
      </c>
      <c r="G260" s="46">
        <v>8809</v>
      </c>
      <c r="H260" s="45">
        <v>0</v>
      </c>
      <c r="I260" s="55">
        <v>0</v>
      </c>
      <c r="J260" s="46">
        <v>0</v>
      </c>
      <c r="K260" s="45" t="s">
        <v>49</v>
      </c>
      <c r="L260" s="46" t="s">
        <v>49</v>
      </c>
      <c r="M260" s="54">
        <f t="shared" si="15"/>
        <v>0</v>
      </c>
      <c r="N260" s="54">
        <f t="shared" si="16"/>
        <v>0</v>
      </c>
      <c r="O260" s="48">
        <f t="shared" si="17"/>
        <v>0</v>
      </c>
      <c r="P260" s="54">
        <f t="shared" si="14"/>
        <v>1</v>
      </c>
      <c r="Q260" s="45">
        <v>310</v>
      </c>
      <c r="R260" s="55" t="s">
        <v>31</v>
      </c>
      <c r="S260" s="46" t="s">
        <v>61</v>
      </c>
      <c r="T260" s="45" t="s">
        <v>31</v>
      </c>
      <c r="U260" s="55" t="s">
        <v>31</v>
      </c>
      <c r="V260" s="46" t="s">
        <v>31</v>
      </c>
      <c r="W260" s="45" t="s">
        <v>31</v>
      </c>
      <c r="X260" s="55" t="s">
        <v>31</v>
      </c>
      <c r="Y260" s="46" t="s">
        <v>31</v>
      </c>
    </row>
    <row r="261" spans="1:25" ht="15.95" hidden="1" thickBot="1">
      <c r="A261" s="4"/>
      <c r="B261" s="24">
        <v>20230122</v>
      </c>
      <c r="C261" s="2" t="s">
        <v>409</v>
      </c>
      <c r="D261" s="25" t="s">
        <v>32</v>
      </c>
      <c r="E261" s="11">
        <v>0</v>
      </c>
      <c r="F261" s="135">
        <v>8809</v>
      </c>
      <c r="G261" s="12">
        <v>8809</v>
      </c>
      <c r="H261" s="16">
        <v>0</v>
      </c>
      <c r="I261" s="135">
        <v>0</v>
      </c>
      <c r="J261" s="12">
        <v>0</v>
      </c>
      <c r="K261" s="16" t="s">
        <v>49</v>
      </c>
      <c r="L261" s="12" t="s">
        <v>49</v>
      </c>
      <c r="M261">
        <f t="shared" si="15"/>
        <v>0</v>
      </c>
      <c r="N261">
        <f t="shared" si="16"/>
        <v>0</v>
      </c>
      <c r="O261" s="17">
        <f t="shared" si="17"/>
        <v>0</v>
      </c>
      <c r="P261">
        <f t="shared" si="14"/>
        <v>1</v>
      </c>
      <c r="Q261" s="16">
        <v>310</v>
      </c>
      <c r="R261" s="135" t="s">
        <v>31</v>
      </c>
      <c r="S261" s="12" t="s">
        <v>61</v>
      </c>
      <c r="T261" s="16" t="s">
        <v>31</v>
      </c>
      <c r="U261" s="135" t="s">
        <v>31</v>
      </c>
      <c r="V261" s="12" t="s">
        <v>31</v>
      </c>
      <c r="W261" s="16" t="s">
        <v>31</v>
      </c>
      <c r="X261" s="135" t="s">
        <v>31</v>
      </c>
      <c r="Y261" s="12" t="s">
        <v>31</v>
      </c>
    </row>
    <row r="262" spans="1:25" ht="15.95" hidden="1" thickBot="1">
      <c r="A262" s="4"/>
      <c r="B262" s="24">
        <v>20230122</v>
      </c>
      <c r="C262" s="2" t="s">
        <v>409</v>
      </c>
      <c r="D262" s="25" t="s">
        <v>34</v>
      </c>
      <c r="E262" s="11">
        <v>0</v>
      </c>
      <c r="F262" s="135">
        <v>8809</v>
      </c>
      <c r="G262" s="12">
        <v>8809</v>
      </c>
      <c r="H262" s="16">
        <v>0</v>
      </c>
      <c r="I262" s="135">
        <v>0</v>
      </c>
      <c r="J262" s="12">
        <v>0</v>
      </c>
      <c r="K262" s="16" t="s">
        <v>49</v>
      </c>
      <c r="L262" s="12" t="s">
        <v>49</v>
      </c>
      <c r="M262">
        <f t="shared" si="15"/>
        <v>0</v>
      </c>
      <c r="N262">
        <f t="shared" si="16"/>
        <v>0</v>
      </c>
      <c r="O262" s="17">
        <f t="shared" si="17"/>
        <v>0</v>
      </c>
      <c r="P262">
        <f t="shared" si="14"/>
        <v>1</v>
      </c>
      <c r="Q262" s="16">
        <v>310</v>
      </c>
      <c r="R262" s="135" t="s">
        <v>31</v>
      </c>
      <c r="S262" s="12" t="s">
        <v>61</v>
      </c>
      <c r="T262" s="16" t="s">
        <v>31</v>
      </c>
      <c r="U262" s="135" t="s">
        <v>31</v>
      </c>
      <c r="V262" s="12" t="s">
        <v>31</v>
      </c>
      <c r="W262" s="16" t="s">
        <v>31</v>
      </c>
      <c r="X262" s="135" t="s">
        <v>31</v>
      </c>
      <c r="Y262" s="12" t="s">
        <v>31</v>
      </c>
    </row>
    <row r="263" spans="1:25" ht="15.95" hidden="1" thickBot="1">
      <c r="A263" s="4"/>
      <c r="B263" s="24">
        <v>20230122</v>
      </c>
      <c r="C263" s="2" t="s">
        <v>409</v>
      </c>
      <c r="D263" s="25" t="s">
        <v>35</v>
      </c>
      <c r="E263" s="11">
        <v>0</v>
      </c>
      <c r="F263" s="135">
        <v>7404</v>
      </c>
      <c r="G263" s="12">
        <v>7404</v>
      </c>
      <c r="H263" s="16">
        <v>0</v>
      </c>
      <c r="I263" s="135">
        <v>0</v>
      </c>
      <c r="J263" s="12">
        <v>0</v>
      </c>
      <c r="K263" s="16" t="s">
        <v>30</v>
      </c>
      <c r="L263" s="12" t="s">
        <v>30</v>
      </c>
      <c r="M263">
        <f t="shared" si="15"/>
        <v>0</v>
      </c>
      <c r="N263">
        <f t="shared" si="16"/>
        <v>0</v>
      </c>
      <c r="O263" s="17">
        <f t="shared" si="17"/>
        <v>0</v>
      </c>
      <c r="P263">
        <f t="shared" si="14"/>
        <v>1</v>
      </c>
      <c r="Q263" s="16">
        <v>310</v>
      </c>
      <c r="R263" s="135" t="s">
        <v>31</v>
      </c>
      <c r="S263" s="12" t="s">
        <v>61</v>
      </c>
      <c r="T263" s="16" t="s">
        <v>31</v>
      </c>
      <c r="U263" s="135" t="s">
        <v>31</v>
      </c>
      <c r="V263" s="12" t="s">
        <v>31</v>
      </c>
      <c r="W263" s="16" t="s">
        <v>31</v>
      </c>
      <c r="X263" s="135" t="s">
        <v>31</v>
      </c>
      <c r="Y263" s="12" t="s">
        <v>31</v>
      </c>
    </row>
    <row r="264" spans="1:25" ht="15.95" hidden="1" thickBot="1">
      <c r="A264" s="4"/>
      <c r="B264" s="24">
        <v>20230122</v>
      </c>
      <c r="C264" s="2" t="s">
        <v>409</v>
      </c>
      <c r="D264" s="25" t="s">
        <v>37</v>
      </c>
      <c r="E264">
        <v>7304</v>
      </c>
      <c r="F264" s="135">
        <v>8279</v>
      </c>
      <c r="G264" s="12">
        <v>8293</v>
      </c>
      <c r="H264" s="16">
        <v>0</v>
      </c>
      <c r="I264" s="135">
        <v>0</v>
      </c>
      <c r="J264" s="12">
        <v>0</v>
      </c>
      <c r="K264" s="16" t="s">
        <v>30</v>
      </c>
      <c r="L264" s="12" t="s">
        <v>30</v>
      </c>
      <c r="M264">
        <f t="shared" si="15"/>
        <v>0</v>
      </c>
      <c r="N264">
        <f t="shared" si="16"/>
        <v>-14</v>
      </c>
      <c r="O264" s="17">
        <f t="shared" si="17"/>
        <v>0</v>
      </c>
      <c r="P264">
        <f t="shared" ref="P264:P327" si="18">MIN(IF(SUM(Q264,T264,W264,Y264,AA264)=0,0,1)+IF(L264="Smoothing ramp",1,0),1)</f>
        <v>1</v>
      </c>
      <c r="Q264" s="16">
        <v>310</v>
      </c>
      <c r="R264" s="135" t="s">
        <v>31</v>
      </c>
      <c r="S264" s="12" t="s">
        <v>61</v>
      </c>
      <c r="T264" s="16" t="s">
        <v>31</v>
      </c>
      <c r="U264" s="135" t="s">
        <v>31</v>
      </c>
      <c r="V264" s="12" t="s">
        <v>31</v>
      </c>
      <c r="W264" s="16" t="s">
        <v>31</v>
      </c>
      <c r="X264" s="135" t="s">
        <v>31</v>
      </c>
      <c r="Y264" s="12" t="s">
        <v>31</v>
      </c>
    </row>
    <row r="265" spans="1:25" ht="15.95" hidden="1" thickBot="1">
      <c r="A265" s="4"/>
      <c r="B265" s="24">
        <v>20230122</v>
      </c>
      <c r="C265" s="2" t="s">
        <v>409</v>
      </c>
      <c r="D265" s="25" t="s">
        <v>38</v>
      </c>
      <c r="E265" s="11">
        <v>0</v>
      </c>
      <c r="F265" s="135">
        <v>8778</v>
      </c>
      <c r="G265" s="12">
        <v>8778</v>
      </c>
      <c r="H265" s="16">
        <v>0</v>
      </c>
      <c r="I265" s="135">
        <v>0</v>
      </c>
      <c r="J265" s="12">
        <v>0</v>
      </c>
      <c r="K265" s="16" t="s">
        <v>30</v>
      </c>
      <c r="L265" s="12" t="s">
        <v>60</v>
      </c>
      <c r="M265">
        <f t="shared" ref="M265:M328" si="19">H265-I265</f>
        <v>0</v>
      </c>
      <c r="N265">
        <f t="shared" ref="N265:N328" si="20">IFERROR(F265-G265,0)</f>
        <v>0</v>
      </c>
      <c r="O265" s="17">
        <f t="shared" ref="O265:O328" si="21">IF(J265&lt;0,0,IF(I265=H265,J265,J265-(H265-I265)))</f>
        <v>0</v>
      </c>
      <c r="P265">
        <f t="shared" si="18"/>
        <v>1</v>
      </c>
      <c r="Q265" s="16">
        <v>-100000</v>
      </c>
      <c r="R265" s="135" t="s">
        <v>31</v>
      </c>
      <c r="S265" s="12" t="s">
        <v>61</v>
      </c>
      <c r="T265" s="16" t="s">
        <v>31</v>
      </c>
      <c r="U265" s="135" t="s">
        <v>31</v>
      </c>
      <c r="V265" s="12" t="s">
        <v>31</v>
      </c>
      <c r="W265" s="16" t="s">
        <v>31</v>
      </c>
      <c r="X265" s="135" t="s">
        <v>31</v>
      </c>
      <c r="Y265" s="12" t="s">
        <v>31</v>
      </c>
    </row>
    <row r="266" spans="1:25" ht="15.95" hidden="1" thickBot="1">
      <c r="A266" s="4"/>
      <c r="B266" s="24">
        <v>20230122</v>
      </c>
      <c r="C266" s="2" t="s">
        <v>409</v>
      </c>
      <c r="D266" s="25" t="s">
        <v>39</v>
      </c>
      <c r="E266" s="11">
        <v>0</v>
      </c>
      <c r="F266" s="135">
        <v>8809</v>
      </c>
      <c r="G266" s="12">
        <v>8809</v>
      </c>
      <c r="H266" s="16">
        <v>0</v>
      </c>
      <c r="I266" s="135">
        <v>0</v>
      </c>
      <c r="J266" s="12">
        <v>0</v>
      </c>
      <c r="K266" s="16" t="s">
        <v>49</v>
      </c>
      <c r="L266" s="12" t="s">
        <v>60</v>
      </c>
      <c r="M266">
        <f t="shared" si="19"/>
        <v>0</v>
      </c>
      <c r="N266">
        <f t="shared" si="20"/>
        <v>0</v>
      </c>
      <c r="O266" s="17">
        <f t="shared" si="21"/>
        <v>0</v>
      </c>
      <c r="P266">
        <f t="shared" si="18"/>
        <v>1</v>
      </c>
      <c r="Q266" s="16">
        <v>-100000</v>
      </c>
      <c r="R266" s="135" t="s">
        <v>31</v>
      </c>
      <c r="S266" s="12" t="s">
        <v>61</v>
      </c>
      <c r="T266" s="16" t="s">
        <v>31</v>
      </c>
      <c r="U266" s="135" t="s">
        <v>31</v>
      </c>
      <c r="V266" s="12" t="s">
        <v>31</v>
      </c>
      <c r="W266" s="16" t="s">
        <v>31</v>
      </c>
      <c r="X266" s="135" t="s">
        <v>31</v>
      </c>
      <c r="Y266" s="12" t="s">
        <v>31</v>
      </c>
    </row>
    <row r="267" spans="1:25" ht="15.95" hidden="1" thickBot="1">
      <c r="A267" s="4"/>
      <c r="B267" s="24">
        <v>20230122</v>
      </c>
      <c r="C267" s="2" t="s">
        <v>409</v>
      </c>
      <c r="D267" s="25" t="s">
        <v>43</v>
      </c>
      <c r="E267" t="s">
        <v>424</v>
      </c>
      <c r="F267" s="135">
        <v>8809</v>
      </c>
      <c r="G267" s="12">
        <v>8809</v>
      </c>
      <c r="H267" s="16">
        <v>0</v>
      </c>
      <c r="I267" s="135">
        <v>0</v>
      </c>
      <c r="J267" s="12">
        <v>0</v>
      </c>
      <c r="K267" s="16" t="s">
        <v>49</v>
      </c>
      <c r="L267" s="12" t="s">
        <v>60</v>
      </c>
      <c r="M267">
        <f t="shared" si="19"/>
        <v>0</v>
      </c>
      <c r="N267">
        <f t="shared" si="20"/>
        <v>0</v>
      </c>
      <c r="O267" s="17">
        <f t="shared" si="21"/>
        <v>0</v>
      </c>
      <c r="P267">
        <f t="shared" si="18"/>
        <v>1</v>
      </c>
      <c r="Q267" s="16">
        <v>-100000</v>
      </c>
      <c r="R267" s="135" t="s">
        <v>31</v>
      </c>
      <c r="S267" s="12" t="s">
        <v>61</v>
      </c>
      <c r="T267" s="16" t="s">
        <v>31</v>
      </c>
      <c r="U267" s="135" t="s">
        <v>31</v>
      </c>
      <c r="V267" s="12" t="s">
        <v>31</v>
      </c>
      <c r="W267" s="16" t="s">
        <v>31</v>
      </c>
      <c r="X267" s="135" t="s">
        <v>31</v>
      </c>
      <c r="Y267" s="12" t="s">
        <v>31</v>
      </c>
    </row>
    <row r="268" spans="1:25" ht="15.95" hidden="1" thickBot="1">
      <c r="A268" s="4"/>
      <c r="B268" s="24">
        <v>20230122</v>
      </c>
      <c r="C268" s="2" t="s">
        <v>409</v>
      </c>
      <c r="D268" s="25" t="s">
        <v>45</v>
      </c>
      <c r="E268" s="11">
        <v>0</v>
      </c>
      <c r="F268" s="135">
        <v>8809</v>
      </c>
      <c r="G268" s="12">
        <v>8809</v>
      </c>
      <c r="H268" s="16">
        <v>0</v>
      </c>
      <c r="I268" s="135">
        <v>0</v>
      </c>
      <c r="J268" s="12">
        <v>0</v>
      </c>
      <c r="K268" s="16" t="s">
        <v>49</v>
      </c>
      <c r="L268" s="12" t="s">
        <v>60</v>
      </c>
      <c r="M268">
        <f t="shared" si="19"/>
        <v>0</v>
      </c>
      <c r="N268">
        <f t="shared" si="20"/>
        <v>0</v>
      </c>
      <c r="O268" s="17">
        <f t="shared" si="21"/>
        <v>0</v>
      </c>
      <c r="P268">
        <f t="shared" si="18"/>
        <v>1</v>
      </c>
      <c r="Q268" s="16">
        <v>-100000</v>
      </c>
      <c r="R268" s="135" t="s">
        <v>31</v>
      </c>
      <c r="S268" s="12" t="s">
        <v>61</v>
      </c>
      <c r="T268" s="16" t="s">
        <v>31</v>
      </c>
      <c r="U268" s="135" t="s">
        <v>31</v>
      </c>
      <c r="V268" s="12" t="s">
        <v>31</v>
      </c>
      <c r="W268" s="16" t="s">
        <v>31</v>
      </c>
      <c r="X268" s="135" t="s">
        <v>31</v>
      </c>
      <c r="Y268" s="12" t="s">
        <v>31</v>
      </c>
    </row>
    <row r="269" spans="1:25" ht="15.95" hidden="1" thickBot="1">
      <c r="A269" s="4"/>
      <c r="B269" s="24">
        <v>20230122</v>
      </c>
      <c r="C269" s="2" t="s">
        <v>409</v>
      </c>
      <c r="D269" s="25" t="s">
        <v>46</v>
      </c>
      <c r="E269" s="11">
        <v>0</v>
      </c>
      <c r="F269" s="135">
        <v>8809</v>
      </c>
      <c r="G269" s="12">
        <v>8809</v>
      </c>
      <c r="H269" s="16">
        <v>0</v>
      </c>
      <c r="I269" s="135">
        <v>0</v>
      </c>
      <c r="J269" s="12">
        <v>0</v>
      </c>
      <c r="K269" s="16" t="s">
        <v>49</v>
      </c>
      <c r="L269" s="12" t="s">
        <v>60</v>
      </c>
      <c r="M269">
        <f t="shared" si="19"/>
        <v>0</v>
      </c>
      <c r="N269">
        <f t="shared" si="20"/>
        <v>0</v>
      </c>
      <c r="O269" s="17">
        <f t="shared" si="21"/>
        <v>0</v>
      </c>
      <c r="P269">
        <f t="shared" si="18"/>
        <v>1</v>
      </c>
      <c r="Q269" s="16">
        <v>-100000</v>
      </c>
      <c r="R269" s="135" t="s">
        <v>31</v>
      </c>
      <c r="S269" s="12" t="s">
        <v>61</v>
      </c>
      <c r="T269" s="16" t="s">
        <v>31</v>
      </c>
      <c r="U269" s="135" t="s">
        <v>31</v>
      </c>
      <c r="V269" s="12" t="s">
        <v>31</v>
      </c>
      <c r="W269" s="16" t="s">
        <v>31</v>
      </c>
      <c r="X269" s="135" t="s">
        <v>31</v>
      </c>
      <c r="Y269" s="12" t="s">
        <v>31</v>
      </c>
    </row>
    <row r="270" spans="1:25" ht="15.95" hidden="1" thickBot="1">
      <c r="A270" s="4"/>
      <c r="B270" s="24">
        <v>20230122</v>
      </c>
      <c r="C270" s="2" t="s">
        <v>409</v>
      </c>
      <c r="D270" s="25" t="s">
        <v>47</v>
      </c>
      <c r="E270" t="s">
        <v>424</v>
      </c>
      <c r="F270" s="135">
        <v>8809</v>
      </c>
      <c r="G270" s="12">
        <v>8809</v>
      </c>
      <c r="H270" s="16">
        <v>0</v>
      </c>
      <c r="I270" s="135">
        <v>0</v>
      </c>
      <c r="J270" s="12">
        <v>0</v>
      </c>
      <c r="K270" s="16" t="s">
        <v>49</v>
      </c>
      <c r="L270" s="12" t="s">
        <v>49</v>
      </c>
      <c r="M270">
        <f t="shared" si="19"/>
        <v>0</v>
      </c>
      <c r="N270">
        <f t="shared" si="20"/>
        <v>0</v>
      </c>
      <c r="O270" s="17">
        <f t="shared" si="21"/>
        <v>0</v>
      </c>
      <c r="P270">
        <f t="shared" si="18"/>
        <v>1</v>
      </c>
      <c r="Q270" s="16">
        <v>310</v>
      </c>
      <c r="R270" s="135" t="s">
        <v>31</v>
      </c>
      <c r="S270" s="12" t="s">
        <v>61</v>
      </c>
      <c r="T270" s="16" t="s">
        <v>31</v>
      </c>
      <c r="U270" s="135" t="s">
        <v>31</v>
      </c>
      <c r="V270" s="12" t="s">
        <v>31</v>
      </c>
      <c r="W270" s="16" t="s">
        <v>31</v>
      </c>
      <c r="X270" s="135" t="s">
        <v>31</v>
      </c>
      <c r="Y270" s="12" t="s">
        <v>31</v>
      </c>
    </row>
    <row r="271" spans="1:25" ht="15.95" hidden="1" thickBot="1">
      <c r="A271" s="4"/>
      <c r="B271" s="26">
        <v>20230122</v>
      </c>
      <c r="C271" s="56" t="s">
        <v>409</v>
      </c>
      <c r="D271" s="27" t="s">
        <v>48</v>
      </c>
      <c r="E271" s="13">
        <v>0</v>
      </c>
      <c r="F271" s="14">
        <v>8809</v>
      </c>
      <c r="G271" s="15">
        <v>8809</v>
      </c>
      <c r="H271" s="20">
        <v>0</v>
      </c>
      <c r="I271" s="14">
        <v>0</v>
      </c>
      <c r="J271" s="15">
        <v>0</v>
      </c>
      <c r="K271" s="20" t="s">
        <v>49</v>
      </c>
      <c r="L271" s="15" t="s">
        <v>49</v>
      </c>
      <c r="M271" s="18">
        <f t="shared" si="19"/>
        <v>0</v>
      </c>
      <c r="N271" s="18">
        <f t="shared" si="20"/>
        <v>0</v>
      </c>
      <c r="O271" s="19">
        <f t="shared" si="21"/>
        <v>0</v>
      </c>
      <c r="P271" s="18">
        <f t="shared" si="18"/>
        <v>1</v>
      </c>
      <c r="Q271" s="20">
        <v>310</v>
      </c>
      <c r="R271" s="14" t="s">
        <v>31</v>
      </c>
      <c r="S271" s="15" t="s">
        <v>61</v>
      </c>
      <c r="T271" s="20" t="s">
        <v>31</v>
      </c>
      <c r="U271" s="14" t="s">
        <v>31</v>
      </c>
      <c r="V271" s="15" t="s">
        <v>31</v>
      </c>
      <c r="W271" s="20" t="s">
        <v>31</v>
      </c>
      <c r="X271" s="14" t="s">
        <v>31</v>
      </c>
      <c r="Y271" s="15" t="s">
        <v>31</v>
      </c>
    </row>
    <row r="272" spans="1:25">
      <c r="A272" s="4"/>
      <c r="B272" s="52">
        <v>20230123</v>
      </c>
      <c r="C272" s="53" t="s">
        <v>409</v>
      </c>
      <c r="D272" s="57" t="s">
        <v>29</v>
      </c>
      <c r="E272" s="47">
        <v>0</v>
      </c>
      <c r="F272" s="55">
        <v>9475</v>
      </c>
      <c r="G272" s="46">
        <v>9475</v>
      </c>
      <c r="H272" s="45">
        <v>0</v>
      </c>
      <c r="I272" s="55">
        <v>0</v>
      </c>
      <c r="J272" s="46">
        <v>0</v>
      </c>
      <c r="K272" s="45" t="s">
        <v>49</v>
      </c>
      <c r="L272" s="46" t="s">
        <v>49</v>
      </c>
      <c r="M272" s="54">
        <f t="shared" si="19"/>
        <v>0</v>
      </c>
      <c r="N272" s="54">
        <f t="shared" si="20"/>
        <v>0</v>
      </c>
      <c r="O272" s="48">
        <f t="shared" si="21"/>
        <v>0</v>
      </c>
      <c r="P272" s="54">
        <f t="shared" si="18"/>
        <v>0</v>
      </c>
      <c r="Q272" s="45" t="s">
        <v>31</v>
      </c>
      <c r="R272" s="55" t="s">
        <v>31</v>
      </c>
      <c r="S272" s="46" t="s">
        <v>31</v>
      </c>
      <c r="T272" s="45" t="s">
        <v>31</v>
      </c>
      <c r="U272" s="55" t="s">
        <v>31</v>
      </c>
      <c r="V272" s="46" t="s">
        <v>31</v>
      </c>
      <c r="W272" s="45" t="s">
        <v>31</v>
      </c>
      <c r="X272" s="55" t="s">
        <v>31</v>
      </c>
      <c r="Y272" s="46" t="s">
        <v>31</v>
      </c>
    </row>
    <row r="273" spans="1:25">
      <c r="A273" s="4"/>
      <c r="B273" s="24">
        <v>20230123</v>
      </c>
      <c r="C273" s="2" t="s">
        <v>409</v>
      </c>
      <c r="D273" s="25" t="s">
        <v>32</v>
      </c>
      <c r="E273" s="11">
        <v>0</v>
      </c>
      <c r="F273" s="135">
        <v>9475</v>
      </c>
      <c r="G273" s="12">
        <v>9475</v>
      </c>
      <c r="H273" s="16">
        <v>0</v>
      </c>
      <c r="I273" s="135">
        <v>0</v>
      </c>
      <c r="J273" s="12">
        <v>0</v>
      </c>
      <c r="K273" s="16" t="s">
        <v>49</v>
      </c>
      <c r="L273" s="12" t="s">
        <v>49</v>
      </c>
      <c r="M273">
        <f t="shared" si="19"/>
        <v>0</v>
      </c>
      <c r="N273">
        <f t="shared" si="20"/>
        <v>0</v>
      </c>
      <c r="O273" s="17">
        <f t="shared" si="21"/>
        <v>0</v>
      </c>
      <c r="P273">
        <f t="shared" si="18"/>
        <v>0</v>
      </c>
      <c r="Q273" s="16" t="s">
        <v>31</v>
      </c>
      <c r="R273" s="135" t="s">
        <v>31</v>
      </c>
      <c r="S273" s="12" t="s">
        <v>31</v>
      </c>
      <c r="T273" s="16" t="s">
        <v>31</v>
      </c>
      <c r="U273" s="135" t="s">
        <v>31</v>
      </c>
      <c r="V273" s="12" t="s">
        <v>31</v>
      </c>
      <c r="W273" s="16" t="s">
        <v>31</v>
      </c>
      <c r="X273" s="135" t="s">
        <v>31</v>
      </c>
      <c r="Y273" s="12" t="s">
        <v>31</v>
      </c>
    </row>
    <row r="274" spans="1:25">
      <c r="A274" s="4"/>
      <c r="B274" s="24">
        <v>20230123</v>
      </c>
      <c r="C274" s="2" t="s">
        <v>409</v>
      </c>
      <c r="D274" s="25" t="s">
        <v>34</v>
      </c>
      <c r="E274" s="11">
        <v>0</v>
      </c>
      <c r="F274" s="135">
        <v>9475</v>
      </c>
      <c r="G274" s="12">
        <v>9475</v>
      </c>
      <c r="H274" s="16">
        <v>0</v>
      </c>
      <c r="I274" s="135">
        <v>0</v>
      </c>
      <c r="J274" s="12">
        <v>0</v>
      </c>
      <c r="K274" s="16" t="s">
        <v>49</v>
      </c>
      <c r="L274" s="12" t="s">
        <v>49</v>
      </c>
      <c r="M274">
        <f t="shared" si="19"/>
        <v>0</v>
      </c>
      <c r="N274">
        <f t="shared" si="20"/>
        <v>0</v>
      </c>
      <c r="O274" s="17">
        <f t="shared" si="21"/>
        <v>0</v>
      </c>
      <c r="P274">
        <f t="shared" si="18"/>
        <v>0</v>
      </c>
      <c r="Q274" s="16" t="s">
        <v>31</v>
      </c>
      <c r="R274" s="135" t="s">
        <v>31</v>
      </c>
      <c r="S274" s="12" t="s">
        <v>31</v>
      </c>
      <c r="T274" s="16" t="s">
        <v>31</v>
      </c>
      <c r="U274" s="135" t="s">
        <v>31</v>
      </c>
      <c r="V274" s="12" t="s">
        <v>31</v>
      </c>
      <c r="W274" s="16" t="s">
        <v>31</v>
      </c>
      <c r="X274" s="135" t="s">
        <v>31</v>
      </c>
      <c r="Y274" s="12" t="s">
        <v>31</v>
      </c>
    </row>
    <row r="275" spans="1:25">
      <c r="A275" s="4"/>
      <c r="B275" s="24">
        <v>20230123</v>
      </c>
      <c r="C275" s="2" t="s">
        <v>409</v>
      </c>
      <c r="D275" s="25" t="s">
        <v>35</v>
      </c>
      <c r="E275" s="11">
        <v>0</v>
      </c>
      <c r="F275" s="135">
        <v>8423</v>
      </c>
      <c r="G275" s="12">
        <v>8423</v>
      </c>
      <c r="H275" s="16">
        <v>0</v>
      </c>
      <c r="I275" s="135">
        <v>0</v>
      </c>
      <c r="J275" s="12">
        <v>0</v>
      </c>
      <c r="K275" s="16" t="s">
        <v>49</v>
      </c>
      <c r="L275" s="12" t="s">
        <v>49</v>
      </c>
      <c r="M275">
        <f t="shared" si="19"/>
        <v>0</v>
      </c>
      <c r="N275">
        <f t="shared" si="20"/>
        <v>0</v>
      </c>
      <c r="O275" s="17">
        <f t="shared" si="21"/>
        <v>0</v>
      </c>
      <c r="P275">
        <f t="shared" si="18"/>
        <v>0</v>
      </c>
      <c r="Q275" s="16" t="s">
        <v>31</v>
      </c>
      <c r="R275" s="135" t="s">
        <v>31</v>
      </c>
      <c r="S275" s="12" t="s">
        <v>31</v>
      </c>
      <c r="T275" s="16" t="s">
        <v>31</v>
      </c>
      <c r="U275" s="135" t="s">
        <v>31</v>
      </c>
      <c r="V275" s="12" t="s">
        <v>31</v>
      </c>
      <c r="W275" s="16" t="s">
        <v>31</v>
      </c>
      <c r="X275" s="135" t="s">
        <v>31</v>
      </c>
      <c r="Y275" s="12" t="s">
        <v>31</v>
      </c>
    </row>
    <row r="276" spans="1:25">
      <c r="A276" s="4"/>
      <c r="B276" s="24">
        <v>20230123</v>
      </c>
      <c r="C276" s="2" t="s">
        <v>409</v>
      </c>
      <c r="D276" s="25" t="s">
        <v>37</v>
      </c>
      <c r="E276" t="s">
        <v>418</v>
      </c>
      <c r="F276" s="135">
        <v>8423</v>
      </c>
      <c r="G276" s="12">
        <v>8423</v>
      </c>
      <c r="H276" s="16">
        <v>0</v>
      </c>
      <c r="I276" s="135">
        <v>0</v>
      </c>
      <c r="J276" s="12">
        <v>0</v>
      </c>
      <c r="K276" s="16" t="s">
        <v>49</v>
      </c>
      <c r="L276" s="12" t="s">
        <v>49</v>
      </c>
      <c r="M276">
        <f t="shared" si="19"/>
        <v>0</v>
      </c>
      <c r="N276">
        <f t="shared" si="20"/>
        <v>0</v>
      </c>
      <c r="O276" s="17">
        <f t="shared" si="21"/>
        <v>0</v>
      </c>
      <c r="P276">
        <f t="shared" si="18"/>
        <v>0</v>
      </c>
      <c r="Q276" s="16" t="s">
        <v>31</v>
      </c>
      <c r="R276" s="135" t="s">
        <v>31</v>
      </c>
      <c r="S276" s="12" t="s">
        <v>31</v>
      </c>
      <c r="T276" s="16" t="s">
        <v>31</v>
      </c>
      <c r="U276" s="135" t="s">
        <v>31</v>
      </c>
      <c r="V276" s="12" t="s">
        <v>31</v>
      </c>
      <c r="W276" s="16" t="s">
        <v>31</v>
      </c>
      <c r="X276" s="135" t="s">
        <v>31</v>
      </c>
      <c r="Y276" s="12" t="s">
        <v>31</v>
      </c>
    </row>
    <row r="277" spans="1:25">
      <c r="A277" s="4"/>
      <c r="B277" s="24">
        <v>20230123</v>
      </c>
      <c r="C277" s="2" t="s">
        <v>409</v>
      </c>
      <c r="D277" s="25" t="s">
        <v>38</v>
      </c>
      <c r="E277" s="11">
        <v>0</v>
      </c>
      <c r="F277" s="135">
        <v>8423</v>
      </c>
      <c r="G277" s="12">
        <v>8423</v>
      </c>
      <c r="H277" s="16">
        <v>0</v>
      </c>
      <c r="I277" s="135">
        <v>0</v>
      </c>
      <c r="J277" s="12">
        <v>0</v>
      </c>
      <c r="K277" s="16" t="s">
        <v>49</v>
      </c>
      <c r="L277" s="12" t="s">
        <v>49</v>
      </c>
      <c r="M277">
        <f t="shared" si="19"/>
        <v>0</v>
      </c>
      <c r="N277">
        <f t="shared" si="20"/>
        <v>0</v>
      </c>
      <c r="O277" s="17">
        <f t="shared" si="21"/>
        <v>0</v>
      </c>
      <c r="P277">
        <f t="shared" si="18"/>
        <v>0</v>
      </c>
      <c r="Q277" s="16" t="s">
        <v>31</v>
      </c>
      <c r="R277" s="135" t="s">
        <v>31</v>
      </c>
      <c r="S277" s="12" t="s">
        <v>31</v>
      </c>
      <c r="T277" s="16" t="s">
        <v>31</v>
      </c>
      <c r="U277" s="135" t="s">
        <v>31</v>
      </c>
      <c r="V277" s="12" t="s">
        <v>31</v>
      </c>
      <c r="W277" s="16" t="s">
        <v>31</v>
      </c>
      <c r="X277" s="135" t="s">
        <v>31</v>
      </c>
      <c r="Y277" s="12" t="s">
        <v>31</v>
      </c>
    </row>
    <row r="278" spans="1:25">
      <c r="A278" s="4"/>
      <c r="B278" s="24">
        <v>20230123</v>
      </c>
      <c r="C278" s="2" t="s">
        <v>409</v>
      </c>
      <c r="D278" s="25" t="s">
        <v>39</v>
      </c>
      <c r="E278" s="11">
        <v>0</v>
      </c>
      <c r="F278" s="135">
        <v>8185</v>
      </c>
      <c r="G278" s="12">
        <v>8185</v>
      </c>
      <c r="H278" s="16">
        <v>0</v>
      </c>
      <c r="I278" s="135">
        <v>0</v>
      </c>
      <c r="J278" s="12">
        <v>0</v>
      </c>
      <c r="K278" s="16" t="s">
        <v>49</v>
      </c>
      <c r="L278" s="12" t="s">
        <v>49</v>
      </c>
      <c r="M278">
        <f t="shared" si="19"/>
        <v>0</v>
      </c>
      <c r="N278">
        <f t="shared" si="20"/>
        <v>0</v>
      </c>
      <c r="O278" s="17">
        <f t="shared" si="21"/>
        <v>0</v>
      </c>
      <c r="P278">
        <f t="shared" si="18"/>
        <v>0</v>
      </c>
      <c r="Q278" s="16" t="s">
        <v>31</v>
      </c>
      <c r="R278" s="135" t="s">
        <v>31</v>
      </c>
      <c r="S278" s="12" t="s">
        <v>31</v>
      </c>
      <c r="T278" s="16" t="s">
        <v>31</v>
      </c>
      <c r="U278" s="135" t="s">
        <v>31</v>
      </c>
      <c r="V278" s="12" t="s">
        <v>31</v>
      </c>
      <c r="W278" s="16" t="s">
        <v>31</v>
      </c>
      <c r="X278" s="135" t="s">
        <v>31</v>
      </c>
      <c r="Y278" s="12" t="s">
        <v>31</v>
      </c>
    </row>
    <row r="279" spans="1:25">
      <c r="A279" s="4"/>
      <c r="B279" s="24">
        <v>20230123</v>
      </c>
      <c r="C279" s="2" t="s">
        <v>409</v>
      </c>
      <c r="D279" s="25" t="s">
        <v>43</v>
      </c>
      <c r="E279" t="s">
        <v>418</v>
      </c>
      <c r="F279" s="135">
        <v>8185</v>
      </c>
      <c r="G279" s="12">
        <v>8185</v>
      </c>
      <c r="H279" s="16">
        <v>0</v>
      </c>
      <c r="I279" s="135">
        <v>0</v>
      </c>
      <c r="J279" s="12">
        <v>0</v>
      </c>
      <c r="K279" s="16" t="s">
        <v>49</v>
      </c>
      <c r="L279" s="12" t="s">
        <v>49</v>
      </c>
      <c r="M279">
        <f t="shared" si="19"/>
        <v>0</v>
      </c>
      <c r="N279">
        <f t="shared" si="20"/>
        <v>0</v>
      </c>
      <c r="O279" s="17">
        <f t="shared" si="21"/>
        <v>0</v>
      </c>
      <c r="P279">
        <f t="shared" si="18"/>
        <v>0</v>
      </c>
      <c r="Q279" s="16" t="s">
        <v>31</v>
      </c>
      <c r="R279" s="135" t="s">
        <v>31</v>
      </c>
      <c r="S279" s="12" t="s">
        <v>31</v>
      </c>
      <c r="T279" s="16" t="s">
        <v>31</v>
      </c>
      <c r="U279" s="135" t="s">
        <v>31</v>
      </c>
      <c r="V279" s="12" t="s">
        <v>31</v>
      </c>
      <c r="W279" s="16" t="s">
        <v>31</v>
      </c>
      <c r="X279" s="135" t="s">
        <v>31</v>
      </c>
      <c r="Y279" s="12" t="s">
        <v>31</v>
      </c>
    </row>
    <row r="280" spans="1:25">
      <c r="A280" s="4"/>
      <c r="B280" s="24">
        <v>20230123</v>
      </c>
      <c r="C280" s="2" t="s">
        <v>409</v>
      </c>
      <c r="D280" s="25" t="s">
        <v>45</v>
      </c>
      <c r="E280" s="11">
        <v>0</v>
      </c>
      <c r="F280" s="135">
        <v>8185</v>
      </c>
      <c r="G280" s="12">
        <v>8185</v>
      </c>
      <c r="H280" s="16">
        <v>0</v>
      </c>
      <c r="I280" s="135">
        <v>0</v>
      </c>
      <c r="J280" s="12">
        <v>0</v>
      </c>
      <c r="K280" s="16" t="s">
        <v>49</v>
      </c>
      <c r="L280" s="12" t="s">
        <v>49</v>
      </c>
      <c r="M280">
        <f t="shared" si="19"/>
        <v>0</v>
      </c>
      <c r="N280">
        <f t="shared" si="20"/>
        <v>0</v>
      </c>
      <c r="O280" s="17">
        <f t="shared" si="21"/>
        <v>0</v>
      </c>
      <c r="P280">
        <f t="shared" si="18"/>
        <v>0</v>
      </c>
      <c r="Q280" s="16" t="s">
        <v>31</v>
      </c>
      <c r="R280" s="135" t="s">
        <v>31</v>
      </c>
      <c r="S280" s="12" t="s">
        <v>31</v>
      </c>
      <c r="T280" s="16" t="s">
        <v>31</v>
      </c>
      <c r="U280" s="135" t="s">
        <v>31</v>
      </c>
      <c r="V280" s="12" t="s">
        <v>31</v>
      </c>
      <c r="W280" s="16" t="s">
        <v>31</v>
      </c>
      <c r="X280" s="135" t="s">
        <v>31</v>
      </c>
      <c r="Y280" s="12" t="s">
        <v>31</v>
      </c>
    </row>
    <row r="281" spans="1:25">
      <c r="A281" s="4"/>
      <c r="B281" s="24">
        <v>20230123</v>
      </c>
      <c r="C281" s="2" t="s">
        <v>409</v>
      </c>
      <c r="D281" s="25" t="s">
        <v>46</v>
      </c>
      <c r="E281" s="11">
        <v>0</v>
      </c>
      <c r="F281" s="135">
        <v>8185</v>
      </c>
      <c r="G281" s="12">
        <v>8185</v>
      </c>
      <c r="H281" s="16">
        <v>0</v>
      </c>
      <c r="I281" s="135">
        <v>0</v>
      </c>
      <c r="J281" s="12">
        <v>0</v>
      </c>
      <c r="K281" s="16" t="s">
        <v>49</v>
      </c>
      <c r="L281" s="12" t="s">
        <v>49</v>
      </c>
      <c r="M281">
        <f t="shared" si="19"/>
        <v>0</v>
      </c>
      <c r="N281">
        <f t="shared" si="20"/>
        <v>0</v>
      </c>
      <c r="O281" s="17">
        <f t="shared" si="21"/>
        <v>0</v>
      </c>
      <c r="P281">
        <f t="shared" si="18"/>
        <v>0</v>
      </c>
      <c r="Q281" s="16" t="s">
        <v>31</v>
      </c>
      <c r="R281" s="135" t="s">
        <v>31</v>
      </c>
      <c r="S281" s="12" t="s">
        <v>31</v>
      </c>
      <c r="T281" s="16" t="s">
        <v>31</v>
      </c>
      <c r="U281" s="135" t="s">
        <v>31</v>
      </c>
      <c r="V281" s="12" t="s">
        <v>31</v>
      </c>
      <c r="W281" s="16" t="s">
        <v>31</v>
      </c>
      <c r="X281" s="135" t="s">
        <v>31</v>
      </c>
      <c r="Y281" s="12" t="s">
        <v>31</v>
      </c>
    </row>
    <row r="282" spans="1:25">
      <c r="A282" s="4"/>
      <c r="B282" s="24">
        <v>20230123</v>
      </c>
      <c r="C282" s="2" t="s">
        <v>409</v>
      </c>
      <c r="D282" s="25" t="s">
        <v>47</v>
      </c>
      <c r="E282" t="s">
        <v>418</v>
      </c>
      <c r="F282" s="135">
        <v>8185</v>
      </c>
      <c r="G282" s="12">
        <v>8185</v>
      </c>
      <c r="H282" s="16">
        <v>0</v>
      </c>
      <c r="I282" s="135">
        <v>0</v>
      </c>
      <c r="J282" s="12">
        <v>0</v>
      </c>
      <c r="K282" s="16" t="s">
        <v>49</v>
      </c>
      <c r="L282" s="12" t="s">
        <v>49</v>
      </c>
      <c r="M282">
        <f t="shared" si="19"/>
        <v>0</v>
      </c>
      <c r="N282">
        <f t="shared" si="20"/>
        <v>0</v>
      </c>
      <c r="O282" s="17">
        <f t="shared" si="21"/>
        <v>0</v>
      </c>
      <c r="P282">
        <f t="shared" si="18"/>
        <v>0</v>
      </c>
      <c r="Q282" s="16" t="s">
        <v>31</v>
      </c>
      <c r="R282" s="135" t="s">
        <v>31</v>
      </c>
      <c r="S282" s="12" t="s">
        <v>31</v>
      </c>
      <c r="T282" s="16" t="s">
        <v>31</v>
      </c>
      <c r="U282" s="135" t="s">
        <v>31</v>
      </c>
      <c r="V282" s="12" t="s">
        <v>31</v>
      </c>
      <c r="W282" s="16" t="s">
        <v>31</v>
      </c>
      <c r="X282" s="135" t="s">
        <v>31</v>
      </c>
      <c r="Y282" s="12" t="s">
        <v>31</v>
      </c>
    </row>
    <row r="283" spans="1:25" ht="15.95" thickBot="1">
      <c r="A283" s="4"/>
      <c r="B283" s="26">
        <v>20230123</v>
      </c>
      <c r="C283" s="56" t="s">
        <v>409</v>
      </c>
      <c r="D283" s="27" t="s">
        <v>48</v>
      </c>
      <c r="E283" s="13">
        <v>0</v>
      </c>
      <c r="F283" s="14">
        <v>7370</v>
      </c>
      <c r="G283" s="15">
        <v>7370</v>
      </c>
      <c r="H283" s="20">
        <v>0</v>
      </c>
      <c r="I283" s="14">
        <v>0</v>
      </c>
      <c r="J283" s="15">
        <v>0</v>
      </c>
      <c r="K283" s="20" t="s">
        <v>49</v>
      </c>
      <c r="L283" s="15" t="s">
        <v>49</v>
      </c>
      <c r="M283" s="18">
        <f t="shared" si="19"/>
        <v>0</v>
      </c>
      <c r="N283" s="18">
        <f t="shared" si="20"/>
        <v>0</v>
      </c>
      <c r="O283" s="19">
        <f t="shared" si="21"/>
        <v>0</v>
      </c>
      <c r="P283" s="18">
        <f t="shared" si="18"/>
        <v>0</v>
      </c>
      <c r="Q283" s="20" t="s">
        <v>31</v>
      </c>
      <c r="R283" s="14" t="s">
        <v>31</v>
      </c>
      <c r="S283" s="15" t="s">
        <v>31</v>
      </c>
      <c r="T283" s="20" t="s">
        <v>31</v>
      </c>
      <c r="U283" s="14" t="s">
        <v>31</v>
      </c>
      <c r="V283" s="15" t="s">
        <v>31</v>
      </c>
      <c r="W283" s="20" t="s">
        <v>31</v>
      </c>
      <c r="X283" s="14" t="s">
        <v>31</v>
      </c>
      <c r="Y283" s="15" t="s">
        <v>31</v>
      </c>
    </row>
    <row r="284" spans="1:25">
      <c r="A284" s="4"/>
      <c r="B284" s="52">
        <v>20230124</v>
      </c>
      <c r="C284" s="53" t="s">
        <v>409</v>
      </c>
      <c r="D284" s="57" t="s">
        <v>29</v>
      </c>
      <c r="E284" s="47">
        <v>0</v>
      </c>
      <c r="F284" s="55">
        <v>9775</v>
      </c>
      <c r="G284" s="46">
        <v>9775</v>
      </c>
      <c r="H284" s="45">
        <v>0</v>
      </c>
      <c r="I284" s="55">
        <v>0</v>
      </c>
      <c r="J284" s="46">
        <v>0</v>
      </c>
      <c r="K284" s="45" t="s">
        <v>49</v>
      </c>
      <c r="L284" s="46" t="s">
        <v>49</v>
      </c>
      <c r="M284" s="54">
        <f t="shared" si="19"/>
        <v>0</v>
      </c>
      <c r="N284" s="54">
        <f t="shared" si="20"/>
        <v>0</v>
      </c>
      <c r="O284" s="48">
        <f t="shared" si="21"/>
        <v>0</v>
      </c>
      <c r="P284" s="54">
        <f t="shared" si="18"/>
        <v>0</v>
      </c>
      <c r="Q284" s="45" t="s">
        <v>31</v>
      </c>
      <c r="R284" s="55" t="s">
        <v>31</v>
      </c>
      <c r="S284" s="46" t="s">
        <v>31</v>
      </c>
      <c r="T284" s="45" t="s">
        <v>31</v>
      </c>
      <c r="U284" s="55" t="s">
        <v>31</v>
      </c>
      <c r="V284" s="46" t="s">
        <v>31</v>
      </c>
      <c r="W284" s="45" t="s">
        <v>31</v>
      </c>
      <c r="X284" s="55" t="s">
        <v>31</v>
      </c>
      <c r="Y284" s="46" t="s">
        <v>31</v>
      </c>
    </row>
    <row r="285" spans="1:25">
      <c r="A285" s="4"/>
      <c r="B285" s="24">
        <v>20230124</v>
      </c>
      <c r="C285" s="2" t="s">
        <v>409</v>
      </c>
      <c r="D285" s="25" t="s">
        <v>32</v>
      </c>
      <c r="E285" s="11">
        <v>0</v>
      </c>
      <c r="F285" s="135">
        <v>9775</v>
      </c>
      <c r="G285" s="12">
        <v>9775</v>
      </c>
      <c r="H285" s="16">
        <v>0</v>
      </c>
      <c r="I285" s="135">
        <v>0</v>
      </c>
      <c r="J285" s="12">
        <v>0</v>
      </c>
      <c r="K285" s="16" t="s">
        <v>49</v>
      </c>
      <c r="L285" s="12" t="s">
        <v>49</v>
      </c>
      <c r="M285">
        <f t="shared" si="19"/>
        <v>0</v>
      </c>
      <c r="N285">
        <f t="shared" si="20"/>
        <v>0</v>
      </c>
      <c r="O285" s="17">
        <f t="shared" si="21"/>
        <v>0</v>
      </c>
      <c r="P285">
        <f t="shared" si="18"/>
        <v>0</v>
      </c>
      <c r="Q285" s="16" t="s">
        <v>31</v>
      </c>
      <c r="R285" s="135" t="s">
        <v>31</v>
      </c>
      <c r="S285" s="12" t="s">
        <v>31</v>
      </c>
      <c r="T285" s="16" t="s">
        <v>31</v>
      </c>
      <c r="U285" s="135" t="s">
        <v>31</v>
      </c>
      <c r="V285" s="12" t="s">
        <v>31</v>
      </c>
      <c r="W285" s="16" t="s">
        <v>31</v>
      </c>
      <c r="X285" s="135" t="s">
        <v>31</v>
      </c>
      <c r="Y285" s="12" t="s">
        <v>31</v>
      </c>
    </row>
    <row r="286" spans="1:25">
      <c r="A286" s="4"/>
      <c r="B286" s="24">
        <v>20230124</v>
      </c>
      <c r="C286" s="2" t="s">
        <v>409</v>
      </c>
      <c r="D286" s="25" t="s">
        <v>34</v>
      </c>
      <c r="E286" s="11">
        <v>0</v>
      </c>
      <c r="F286" s="135">
        <v>9775</v>
      </c>
      <c r="G286" s="12">
        <v>9775</v>
      </c>
      <c r="H286" s="16">
        <v>0</v>
      </c>
      <c r="I286" s="135">
        <v>0</v>
      </c>
      <c r="J286" s="12">
        <v>0</v>
      </c>
      <c r="K286" s="16" t="s">
        <v>49</v>
      </c>
      <c r="L286" s="12" t="s">
        <v>49</v>
      </c>
      <c r="M286">
        <f t="shared" si="19"/>
        <v>0</v>
      </c>
      <c r="N286">
        <f t="shared" si="20"/>
        <v>0</v>
      </c>
      <c r="O286" s="17">
        <f t="shared" si="21"/>
        <v>0</v>
      </c>
      <c r="P286">
        <f t="shared" si="18"/>
        <v>0</v>
      </c>
      <c r="Q286" s="16" t="s">
        <v>31</v>
      </c>
      <c r="R286" s="135" t="s">
        <v>31</v>
      </c>
      <c r="S286" s="12" t="s">
        <v>31</v>
      </c>
      <c r="T286" s="16" t="s">
        <v>31</v>
      </c>
      <c r="U286" s="135" t="s">
        <v>31</v>
      </c>
      <c r="V286" s="12" t="s">
        <v>31</v>
      </c>
      <c r="W286" s="16" t="s">
        <v>31</v>
      </c>
      <c r="X286" s="135" t="s">
        <v>31</v>
      </c>
      <c r="Y286" s="12" t="s">
        <v>31</v>
      </c>
    </row>
    <row r="287" spans="1:25">
      <c r="A287" s="4"/>
      <c r="B287" s="24">
        <v>20230124</v>
      </c>
      <c r="C287" s="2" t="s">
        <v>409</v>
      </c>
      <c r="D287" s="25" t="s">
        <v>35</v>
      </c>
      <c r="E287" s="11">
        <v>0</v>
      </c>
      <c r="F287" s="135">
        <v>9842</v>
      </c>
      <c r="G287" s="12">
        <v>9842</v>
      </c>
      <c r="H287" s="16">
        <v>0</v>
      </c>
      <c r="I287" s="135">
        <v>0</v>
      </c>
      <c r="J287" s="12">
        <v>0</v>
      </c>
      <c r="K287" s="16" t="s">
        <v>49</v>
      </c>
      <c r="L287" s="12" t="s">
        <v>49</v>
      </c>
      <c r="M287">
        <f t="shared" si="19"/>
        <v>0</v>
      </c>
      <c r="N287">
        <f t="shared" si="20"/>
        <v>0</v>
      </c>
      <c r="O287" s="17">
        <f t="shared" si="21"/>
        <v>0</v>
      </c>
      <c r="P287">
        <f t="shared" si="18"/>
        <v>0</v>
      </c>
      <c r="Q287" s="16" t="s">
        <v>31</v>
      </c>
      <c r="R287" s="135" t="s">
        <v>31</v>
      </c>
      <c r="S287" s="12" t="s">
        <v>31</v>
      </c>
      <c r="T287" s="16" t="s">
        <v>31</v>
      </c>
      <c r="U287" s="135" t="s">
        <v>31</v>
      </c>
      <c r="V287" s="12" t="s">
        <v>31</v>
      </c>
      <c r="W287" s="16" t="s">
        <v>31</v>
      </c>
      <c r="X287" s="135" t="s">
        <v>31</v>
      </c>
      <c r="Y287" s="12" t="s">
        <v>31</v>
      </c>
    </row>
    <row r="288" spans="1:25">
      <c r="A288" s="4"/>
      <c r="B288" s="24">
        <v>20230124</v>
      </c>
      <c r="C288" s="2" t="s">
        <v>409</v>
      </c>
      <c r="D288" s="25" t="s">
        <v>37</v>
      </c>
      <c r="E288" t="s">
        <v>410</v>
      </c>
      <c r="F288" s="135">
        <v>9842</v>
      </c>
      <c r="G288" s="12">
        <v>9842</v>
      </c>
      <c r="H288" s="16">
        <v>0</v>
      </c>
      <c r="I288" s="135">
        <v>0</v>
      </c>
      <c r="J288" s="12">
        <v>0</v>
      </c>
      <c r="K288" s="16" t="s">
        <v>49</v>
      </c>
      <c r="L288" s="12" t="s">
        <v>49</v>
      </c>
      <c r="M288">
        <f t="shared" si="19"/>
        <v>0</v>
      </c>
      <c r="N288">
        <f t="shared" si="20"/>
        <v>0</v>
      </c>
      <c r="O288" s="17">
        <f t="shared" si="21"/>
        <v>0</v>
      </c>
      <c r="P288">
        <f t="shared" si="18"/>
        <v>0</v>
      </c>
      <c r="Q288" s="16" t="s">
        <v>31</v>
      </c>
      <c r="R288" s="135" t="s">
        <v>31</v>
      </c>
      <c r="S288" s="12" t="s">
        <v>31</v>
      </c>
      <c r="T288" s="16" t="s">
        <v>31</v>
      </c>
      <c r="U288" s="135" t="s">
        <v>31</v>
      </c>
      <c r="V288" s="12" t="s">
        <v>31</v>
      </c>
      <c r="W288" s="16" t="s">
        <v>31</v>
      </c>
      <c r="X288" s="135" t="s">
        <v>31</v>
      </c>
      <c r="Y288" s="12" t="s">
        <v>31</v>
      </c>
    </row>
    <row r="289" spans="1:25">
      <c r="A289" s="4"/>
      <c r="B289" s="24">
        <v>20230124</v>
      </c>
      <c r="C289" s="2" t="s">
        <v>409</v>
      </c>
      <c r="D289" s="25" t="s">
        <v>38</v>
      </c>
      <c r="E289" s="11">
        <v>0</v>
      </c>
      <c r="F289" s="135">
        <v>9842</v>
      </c>
      <c r="G289" s="12">
        <v>9842</v>
      </c>
      <c r="H289" s="16">
        <v>0</v>
      </c>
      <c r="I289" s="135">
        <v>0</v>
      </c>
      <c r="J289" s="12">
        <v>0</v>
      </c>
      <c r="K289" s="16" t="s">
        <v>49</v>
      </c>
      <c r="L289" s="12" t="s">
        <v>49</v>
      </c>
      <c r="M289">
        <f t="shared" si="19"/>
        <v>0</v>
      </c>
      <c r="N289">
        <f t="shared" si="20"/>
        <v>0</v>
      </c>
      <c r="O289" s="17">
        <f t="shared" si="21"/>
        <v>0</v>
      </c>
      <c r="P289">
        <f t="shared" si="18"/>
        <v>0</v>
      </c>
      <c r="Q289" s="16" t="s">
        <v>31</v>
      </c>
      <c r="R289" s="135" t="s">
        <v>31</v>
      </c>
      <c r="S289" s="12" t="s">
        <v>31</v>
      </c>
      <c r="T289" s="16" t="s">
        <v>31</v>
      </c>
      <c r="U289" s="135" t="s">
        <v>31</v>
      </c>
      <c r="V289" s="12" t="s">
        <v>31</v>
      </c>
      <c r="W289" s="16" t="s">
        <v>31</v>
      </c>
      <c r="X289" s="135" t="s">
        <v>31</v>
      </c>
      <c r="Y289" s="12" t="s">
        <v>31</v>
      </c>
    </row>
    <row r="290" spans="1:25">
      <c r="A290" s="4"/>
      <c r="B290" s="24">
        <v>20230124</v>
      </c>
      <c r="C290" s="2" t="s">
        <v>409</v>
      </c>
      <c r="D290" s="25" t="s">
        <v>39</v>
      </c>
      <c r="E290" s="11">
        <v>0</v>
      </c>
      <c r="F290" s="135">
        <v>9807</v>
      </c>
      <c r="G290" s="12">
        <v>9807</v>
      </c>
      <c r="H290" s="16">
        <v>0</v>
      </c>
      <c r="I290" s="135">
        <v>0</v>
      </c>
      <c r="J290" s="12">
        <v>0</v>
      </c>
      <c r="K290" s="16" t="s">
        <v>49</v>
      </c>
      <c r="L290" s="12" t="s">
        <v>49</v>
      </c>
      <c r="M290">
        <f t="shared" si="19"/>
        <v>0</v>
      </c>
      <c r="N290">
        <f t="shared" si="20"/>
        <v>0</v>
      </c>
      <c r="O290" s="17">
        <f t="shared" si="21"/>
        <v>0</v>
      </c>
      <c r="P290">
        <f t="shared" si="18"/>
        <v>0</v>
      </c>
      <c r="Q290" s="16" t="s">
        <v>31</v>
      </c>
      <c r="R290" s="135" t="s">
        <v>31</v>
      </c>
      <c r="S290" s="12" t="s">
        <v>31</v>
      </c>
      <c r="T290" s="16" t="s">
        <v>31</v>
      </c>
      <c r="U290" s="135" t="s">
        <v>31</v>
      </c>
      <c r="V290" s="12" t="s">
        <v>31</v>
      </c>
      <c r="W290" s="16" t="s">
        <v>31</v>
      </c>
      <c r="X290" s="135" t="s">
        <v>31</v>
      </c>
      <c r="Y290" s="12" t="s">
        <v>31</v>
      </c>
    </row>
    <row r="291" spans="1:25">
      <c r="A291" s="4"/>
      <c r="B291" s="24">
        <v>20230124</v>
      </c>
      <c r="C291" s="2" t="s">
        <v>409</v>
      </c>
      <c r="D291" s="25" t="s">
        <v>43</v>
      </c>
      <c r="E291" t="s">
        <v>410</v>
      </c>
      <c r="F291" s="135">
        <v>9807</v>
      </c>
      <c r="G291" s="12">
        <v>9807</v>
      </c>
      <c r="H291" s="16">
        <v>0</v>
      </c>
      <c r="I291" s="135">
        <v>0</v>
      </c>
      <c r="J291" s="12">
        <v>0</v>
      </c>
      <c r="K291" s="16" t="s">
        <v>49</v>
      </c>
      <c r="L291" s="12" t="s">
        <v>49</v>
      </c>
      <c r="M291">
        <f t="shared" si="19"/>
        <v>0</v>
      </c>
      <c r="N291">
        <f t="shared" si="20"/>
        <v>0</v>
      </c>
      <c r="O291" s="17">
        <f t="shared" si="21"/>
        <v>0</v>
      </c>
      <c r="P291">
        <f t="shared" si="18"/>
        <v>0</v>
      </c>
      <c r="Q291" s="16" t="s">
        <v>31</v>
      </c>
      <c r="R291" s="135" t="s">
        <v>31</v>
      </c>
      <c r="S291" s="12" t="s">
        <v>31</v>
      </c>
      <c r="T291" s="16" t="s">
        <v>31</v>
      </c>
      <c r="U291" s="135" t="s">
        <v>31</v>
      </c>
      <c r="V291" s="12" t="s">
        <v>31</v>
      </c>
      <c r="W291" s="16" t="s">
        <v>31</v>
      </c>
      <c r="X291" s="135" t="s">
        <v>31</v>
      </c>
      <c r="Y291" s="12" t="s">
        <v>31</v>
      </c>
    </row>
    <row r="292" spans="1:25">
      <c r="A292" s="4"/>
      <c r="B292" s="24">
        <v>20230124</v>
      </c>
      <c r="C292" s="2" t="s">
        <v>409</v>
      </c>
      <c r="D292" s="25" t="s">
        <v>45</v>
      </c>
      <c r="E292" s="11">
        <v>0</v>
      </c>
      <c r="F292" s="135">
        <v>9764</v>
      </c>
      <c r="G292" s="12">
        <v>9764</v>
      </c>
      <c r="H292" s="16">
        <v>0</v>
      </c>
      <c r="I292" s="135">
        <v>0</v>
      </c>
      <c r="J292" s="12">
        <v>0</v>
      </c>
      <c r="K292" s="16" t="s">
        <v>49</v>
      </c>
      <c r="L292" s="12" t="s">
        <v>49</v>
      </c>
      <c r="M292">
        <f t="shared" si="19"/>
        <v>0</v>
      </c>
      <c r="N292">
        <f t="shared" si="20"/>
        <v>0</v>
      </c>
      <c r="O292" s="17">
        <f t="shared" si="21"/>
        <v>0</v>
      </c>
      <c r="P292">
        <f t="shared" si="18"/>
        <v>0</v>
      </c>
      <c r="Q292" s="16" t="s">
        <v>31</v>
      </c>
      <c r="R292" s="135" t="s">
        <v>31</v>
      </c>
      <c r="S292" s="12" t="s">
        <v>31</v>
      </c>
      <c r="T292" s="16" t="s">
        <v>31</v>
      </c>
      <c r="U292" s="135" t="s">
        <v>31</v>
      </c>
      <c r="V292" s="12" t="s">
        <v>31</v>
      </c>
      <c r="W292" s="16" t="s">
        <v>31</v>
      </c>
      <c r="X292" s="135" t="s">
        <v>31</v>
      </c>
      <c r="Y292" s="12" t="s">
        <v>31</v>
      </c>
    </row>
    <row r="293" spans="1:25">
      <c r="A293" s="4"/>
      <c r="B293" s="24">
        <v>20230124</v>
      </c>
      <c r="C293" s="2" t="s">
        <v>409</v>
      </c>
      <c r="D293" s="25" t="s">
        <v>46</v>
      </c>
      <c r="E293" s="11">
        <v>0</v>
      </c>
      <c r="F293" s="135">
        <v>8265</v>
      </c>
      <c r="G293" s="12">
        <v>8265</v>
      </c>
      <c r="H293" s="16">
        <v>0</v>
      </c>
      <c r="I293" s="135">
        <v>0</v>
      </c>
      <c r="J293" s="12">
        <v>0</v>
      </c>
      <c r="K293" s="16" t="s">
        <v>49</v>
      </c>
      <c r="L293" s="12" t="s">
        <v>49</v>
      </c>
      <c r="M293">
        <f t="shared" si="19"/>
        <v>0</v>
      </c>
      <c r="N293">
        <f t="shared" si="20"/>
        <v>0</v>
      </c>
      <c r="O293" s="17">
        <f t="shared" si="21"/>
        <v>0</v>
      </c>
      <c r="P293">
        <f t="shared" si="18"/>
        <v>0</v>
      </c>
      <c r="Q293" s="16" t="s">
        <v>31</v>
      </c>
      <c r="R293" s="135" t="s">
        <v>31</v>
      </c>
      <c r="S293" s="12" t="s">
        <v>31</v>
      </c>
      <c r="T293" s="16" t="s">
        <v>31</v>
      </c>
      <c r="U293" s="135" t="s">
        <v>31</v>
      </c>
      <c r="V293" s="12" t="s">
        <v>31</v>
      </c>
      <c r="W293" s="16" t="s">
        <v>31</v>
      </c>
      <c r="X293" s="135" t="s">
        <v>31</v>
      </c>
      <c r="Y293" s="12" t="s">
        <v>31</v>
      </c>
    </row>
    <row r="294" spans="1:25">
      <c r="A294" s="4"/>
      <c r="B294" s="24">
        <v>20230124</v>
      </c>
      <c r="C294" s="2" t="s">
        <v>409</v>
      </c>
      <c r="D294" s="25" t="s">
        <v>47</v>
      </c>
      <c r="E294" t="s">
        <v>418</v>
      </c>
      <c r="F294" s="135">
        <v>8265</v>
      </c>
      <c r="G294" s="12">
        <v>8265</v>
      </c>
      <c r="H294" s="16">
        <v>0</v>
      </c>
      <c r="I294" s="135">
        <v>0</v>
      </c>
      <c r="J294" s="12">
        <v>0</v>
      </c>
      <c r="K294" s="16" t="s">
        <v>49</v>
      </c>
      <c r="L294" s="12" t="s">
        <v>49</v>
      </c>
      <c r="M294">
        <f t="shared" si="19"/>
        <v>0</v>
      </c>
      <c r="N294">
        <f t="shared" si="20"/>
        <v>0</v>
      </c>
      <c r="O294" s="17">
        <f t="shared" si="21"/>
        <v>0</v>
      </c>
      <c r="P294">
        <f t="shared" si="18"/>
        <v>0</v>
      </c>
      <c r="Q294" s="16" t="s">
        <v>31</v>
      </c>
      <c r="R294" s="135" t="s">
        <v>31</v>
      </c>
      <c r="S294" s="12" t="s">
        <v>31</v>
      </c>
      <c r="T294" s="16" t="s">
        <v>31</v>
      </c>
      <c r="U294" s="135" t="s">
        <v>31</v>
      </c>
      <c r="V294" s="12" t="s">
        <v>31</v>
      </c>
      <c r="W294" s="16" t="s">
        <v>31</v>
      </c>
      <c r="X294" s="135" t="s">
        <v>31</v>
      </c>
      <c r="Y294" s="12" t="s">
        <v>31</v>
      </c>
    </row>
    <row r="295" spans="1:25" ht="15.95" thickBot="1">
      <c r="A295" s="4"/>
      <c r="B295" s="26">
        <v>20230124</v>
      </c>
      <c r="C295" s="56" t="s">
        <v>409</v>
      </c>
      <c r="D295" s="27" t="s">
        <v>48</v>
      </c>
      <c r="E295" s="13">
        <v>0</v>
      </c>
      <c r="F295" s="14">
        <v>7450</v>
      </c>
      <c r="G295" s="15">
        <v>7450</v>
      </c>
      <c r="H295" s="20">
        <v>0</v>
      </c>
      <c r="I295" s="14">
        <v>0</v>
      </c>
      <c r="J295" s="15">
        <v>0</v>
      </c>
      <c r="K295" s="20" t="s">
        <v>49</v>
      </c>
      <c r="L295" s="15" t="s">
        <v>49</v>
      </c>
      <c r="M295" s="18">
        <f t="shared" si="19"/>
        <v>0</v>
      </c>
      <c r="N295" s="18">
        <f t="shared" si="20"/>
        <v>0</v>
      </c>
      <c r="O295" s="19">
        <f t="shared" si="21"/>
        <v>0</v>
      </c>
      <c r="P295" s="18">
        <f t="shared" si="18"/>
        <v>0</v>
      </c>
      <c r="Q295" s="20" t="s">
        <v>31</v>
      </c>
      <c r="R295" s="14" t="s">
        <v>31</v>
      </c>
      <c r="S295" s="15" t="s">
        <v>31</v>
      </c>
      <c r="T295" s="20" t="s">
        <v>31</v>
      </c>
      <c r="U295" s="14" t="s">
        <v>31</v>
      </c>
      <c r="V295" s="15" t="s">
        <v>31</v>
      </c>
      <c r="W295" s="20" t="s">
        <v>31</v>
      </c>
      <c r="X295" s="14" t="s">
        <v>31</v>
      </c>
      <c r="Y295" s="15" t="s">
        <v>31</v>
      </c>
    </row>
    <row r="296" spans="1:25">
      <c r="A296" s="4"/>
      <c r="B296" s="52">
        <v>20230125</v>
      </c>
      <c r="C296" s="53" t="s">
        <v>409</v>
      </c>
      <c r="D296" s="57" t="s">
        <v>29</v>
      </c>
      <c r="E296" s="47">
        <v>0</v>
      </c>
      <c r="F296" s="55">
        <v>9189</v>
      </c>
      <c r="G296" s="46">
        <v>9189</v>
      </c>
      <c r="H296" s="45">
        <v>0</v>
      </c>
      <c r="I296" s="55">
        <v>0</v>
      </c>
      <c r="J296" s="46">
        <v>0</v>
      </c>
      <c r="K296" s="45" t="s">
        <v>49</v>
      </c>
      <c r="L296" s="46" t="s">
        <v>49</v>
      </c>
      <c r="M296" s="54">
        <f t="shared" si="19"/>
        <v>0</v>
      </c>
      <c r="N296" s="54">
        <f t="shared" si="20"/>
        <v>0</v>
      </c>
      <c r="O296" s="48">
        <f t="shared" si="21"/>
        <v>0</v>
      </c>
      <c r="P296" s="54">
        <f t="shared" si="18"/>
        <v>0</v>
      </c>
      <c r="Q296" s="45" t="s">
        <v>31</v>
      </c>
      <c r="R296" s="55" t="s">
        <v>31</v>
      </c>
      <c r="S296" s="46" t="s">
        <v>31</v>
      </c>
      <c r="T296" s="45" t="s">
        <v>31</v>
      </c>
      <c r="U296" s="55" t="s">
        <v>31</v>
      </c>
      <c r="V296" s="46" t="s">
        <v>31</v>
      </c>
      <c r="W296" s="45" t="s">
        <v>31</v>
      </c>
      <c r="X296" s="55" t="s">
        <v>31</v>
      </c>
      <c r="Y296" s="46" t="s">
        <v>31</v>
      </c>
    </row>
    <row r="297" spans="1:25">
      <c r="A297" s="4"/>
      <c r="B297" s="24">
        <v>20230125</v>
      </c>
      <c r="C297" s="2" t="s">
        <v>409</v>
      </c>
      <c r="D297" s="25" t="s">
        <v>32</v>
      </c>
      <c r="E297" s="11">
        <v>0</v>
      </c>
      <c r="F297" s="135">
        <v>9189</v>
      </c>
      <c r="G297" s="12">
        <v>9189</v>
      </c>
      <c r="H297" s="16">
        <v>0</v>
      </c>
      <c r="I297" s="135">
        <v>0</v>
      </c>
      <c r="J297" s="12">
        <v>0</v>
      </c>
      <c r="K297" s="16" t="s">
        <v>49</v>
      </c>
      <c r="L297" s="12" t="s">
        <v>49</v>
      </c>
      <c r="M297">
        <f t="shared" si="19"/>
        <v>0</v>
      </c>
      <c r="N297">
        <f t="shared" si="20"/>
        <v>0</v>
      </c>
      <c r="O297" s="17">
        <f t="shared" si="21"/>
        <v>0</v>
      </c>
      <c r="P297">
        <f t="shared" si="18"/>
        <v>0</v>
      </c>
      <c r="Q297" s="16" t="s">
        <v>31</v>
      </c>
      <c r="R297" s="135" t="s">
        <v>31</v>
      </c>
      <c r="S297" s="12" t="s">
        <v>31</v>
      </c>
      <c r="T297" s="16" t="s">
        <v>31</v>
      </c>
      <c r="U297" s="135" t="s">
        <v>31</v>
      </c>
      <c r="V297" s="12" t="s">
        <v>31</v>
      </c>
      <c r="W297" s="16" t="s">
        <v>31</v>
      </c>
      <c r="X297" s="135" t="s">
        <v>31</v>
      </c>
      <c r="Y297" s="12" t="s">
        <v>31</v>
      </c>
    </row>
    <row r="298" spans="1:25">
      <c r="A298" s="4"/>
      <c r="B298" s="24">
        <v>20230125</v>
      </c>
      <c r="C298" s="2" t="s">
        <v>409</v>
      </c>
      <c r="D298" s="25" t="s">
        <v>34</v>
      </c>
      <c r="E298" s="11">
        <v>0</v>
      </c>
      <c r="F298" s="135">
        <v>9189</v>
      </c>
      <c r="G298" s="12">
        <v>9189</v>
      </c>
      <c r="H298" s="16">
        <v>0</v>
      </c>
      <c r="I298" s="135">
        <v>0</v>
      </c>
      <c r="J298" s="12">
        <v>0</v>
      </c>
      <c r="K298" s="16" t="s">
        <v>49</v>
      </c>
      <c r="L298" s="12" t="s">
        <v>49</v>
      </c>
      <c r="M298">
        <f t="shared" si="19"/>
        <v>0</v>
      </c>
      <c r="N298">
        <f t="shared" si="20"/>
        <v>0</v>
      </c>
      <c r="O298" s="17">
        <f t="shared" si="21"/>
        <v>0</v>
      </c>
      <c r="P298">
        <f t="shared" si="18"/>
        <v>0</v>
      </c>
      <c r="Q298" s="16" t="s">
        <v>31</v>
      </c>
      <c r="R298" s="135" t="s">
        <v>31</v>
      </c>
      <c r="S298" s="12" t="s">
        <v>31</v>
      </c>
      <c r="T298" s="16" t="s">
        <v>31</v>
      </c>
      <c r="U298" s="135" t="s">
        <v>31</v>
      </c>
      <c r="V298" s="12" t="s">
        <v>31</v>
      </c>
      <c r="W298" s="16" t="s">
        <v>31</v>
      </c>
      <c r="X298" s="135" t="s">
        <v>31</v>
      </c>
      <c r="Y298" s="12" t="s">
        <v>31</v>
      </c>
    </row>
    <row r="299" spans="1:25">
      <c r="A299" s="4"/>
      <c r="B299" s="24">
        <v>20230125</v>
      </c>
      <c r="C299" s="2" t="s">
        <v>409</v>
      </c>
      <c r="D299" s="25" t="s">
        <v>35</v>
      </c>
      <c r="E299" s="11">
        <v>0</v>
      </c>
      <c r="F299" s="135">
        <v>9895</v>
      </c>
      <c r="G299" s="12">
        <v>9895</v>
      </c>
      <c r="H299" s="16">
        <v>0</v>
      </c>
      <c r="I299" s="135">
        <v>0</v>
      </c>
      <c r="J299" s="12">
        <v>0</v>
      </c>
      <c r="K299" s="16" t="s">
        <v>49</v>
      </c>
      <c r="L299" s="12" t="s">
        <v>49</v>
      </c>
      <c r="M299">
        <f t="shared" si="19"/>
        <v>0</v>
      </c>
      <c r="N299">
        <f t="shared" si="20"/>
        <v>0</v>
      </c>
      <c r="O299" s="17">
        <f t="shared" si="21"/>
        <v>0</v>
      </c>
      <c r="P299">
        <f t="shared" si="18"/>
        <v>0</v>
      </c>
      <c r="Q299" s="16" t="s">
        <v>31</v>
      </c>
      <c r="R299" s="135" t="s">
        <v>31</v>
      </c>
      <c r="S299" s="12" t="s">
        <v>31</v>
      </c>
      <c r="T299" s="16" t="s">
        <v>31</v>
      </c>
      <c r="U299" s="135" t="s">
        <v>31</v>
      </c>
      <c r="V299" s="12" t="s">
        <v>31</v>
      </c>
      <c r="W299" s="16" t="s">
        <v>31</v>
      </c>
      <c r="X299" s="135" t="s">
        <v>31</v>
      </c>
      <c r="Y299" s="12" t="s">
        <v>31</v>
      </c>
    </row>
    <row r="300" spans="1:25">
      <c r="A300" s="4"/>
      <c r="B300" s="24">
        <v>20230125</v>
      </c>
      <c r="C300" s="2" t="s">
        <v>409</v>
      </c>
      <c r="D300" s="25" t="s">
        <v>37</v>
      </c>
      <c r="E300" s="11" t="s">
        <v>410</v>
      </c>
      <c r="F300" s="135">
        <v>9895</v>
      </c>
      <c r="G300" s="12">
        <v>9361</v>
      </c>
      <c r="H300" s="16">
        <v>0</v>
      </c>
      <c r="I300" s="135">
        <v>0</v>
      </c>
      <c r="J300" s="12">
        <v>0</v>
      </c>
      <c r="K300" s="16" t="s">
        <v>49</v>
      </c>
      <c r="L300" s="12" t="s">
        <v>41</v>
      </c>
      <c r="M300">
        <f t="shared" si="19"/>
        <v>0</v>
      </c>
      <c r="N300">
        <f t="shared" si="20"/>
        <v>534</v>
      </c>
      <c r="O300" s="17">
        <f t="shared" si="21"/>
        <v>0</v>
      </c>
      <c r="P300">
        <f t="shared" si="18"/>
        <v>0</v>
      </c>
      <c r="Q300" s="16" t="s">
        <v>31</v>
      </c>
      <c r="R300" s="135" t="s">
        <v>31</v>
      </c>
      <c r="S300" s="12" t="s">
        <v>31</v>
      </c>
      <c r="T300" s="16" t="s">
        <v>31</v>
      </c>
      <c r="U300" s="135">
        <v>9086</v>
      </c>
      <c r="V300" s="12" t="s">
        <v>67</v>
      </c>
      <c r="W300" s="16" t="s">
        <v>31</v>
      </c>
      <c r="X300" s="135" t="s">
        <v>31</v>
      </c>
      <c r="Y300" s="12" t="s">
        <v>31</v>
      </c>
    </row>
    <row r="301" spans="1:25">
      <c r="A301" s="4"/>
      <c r="B301" s="24">
        <v>20230125</v>
      </c>
      <c r="C301" s="2" t="s">
        <v>409</v>
      </c>
      <c r="D301" s="25" t="s">
        <v>38</v>
      </c>
      <c r="E301" s="11">
        <v>0</v>
      </c>
      <c r="F301" s="135">
        <v>9895</v>
      </c>
      <c r="G301" s="12">
        <v>9895</v>
      </c>
      <c r="H301" s="16">
        <v>0</v>
      </c>
      <c r="I301" s="135">
        <v>0</v>
      </c>
      <c r="J301" s="12">
        <v>0</v>
      </c>
      <c r="K301" s="16" t="s">
        <v>49</v>
      </c>
      <c r="L301" s="12" t="s">
        <v>49</v>
      </c>
      <c r="M301">
        <f t="shared" si="19"/>
        <v>0</v>
      </c>
      <c r="N301">
        <f t="shared" si="20"/>
        <v>0</v>
      </c>
      <c r="O301" s="17">
        <f t="shared" si="21"/>
        <v>0</v>
      </c>
      <c r="P301">
        <f t="shared" si="18"/>
        <v>0</v>
      </c>
      <c r="Q301" s="16" t="s">
        <v>31</v>
      </c>
      <c r="R301" s="135" t="s">
        <v>31</v>
      </c>
      <c r="S301" s="12" t="s">
        <v>31</v>
      </c>
      <c r="T301" s="16" t="s">
        <v>31</v>
      </c>
      <c r="U301" s="135" t="s">
        <v>31</v>
      </c>
      <c r="V301" s="12" t="s">
        <v>31</v>
      </c>
      <c r="W301" s="16" t="s">
        <v>31</v>
      </c>
      <c r="X301" s="135" t="s">
        <v>31</v>
      </c>
      <c r="Y301" s="12" t="s">
        <v>31</v>
      </c>
    </row>
    <row r="302" spans="1:25">
      <c r="A302" s="4"/>
      <c r="B302" s="24">
        <v>20230125</v>
      </c>
      <c r="C302" s="2" t="s">
        <v>409</v>
      </c>
      <c r="D302" s="25" t="s">
        <v>39</v>
      </c>
      <c r="E302" s="11">
        <v>0</v>
      </c>
      <c r="F302" s="135">
        <v>8657</v>
      </c>
      <c r="G302" s="12">
        <v>8657</v>
      </c>
      <c r="H302" s="16">
        <v>0</v>
      </c>
      <c r="I302" s="135">
        <v>0</v>
      </c>
      <c r="J302" s="12">
        <v>0</v>
      </c>
      <c r="K302" s="16" t="s">
        <v>49</v>
      </c>
      <c r="L302" s="12" t="s">
        <v>49</v>
      </c>
      <c r="M302">
        <f t="shared" si="19"/>
        <v>0</v>
      </c>
      <c r="N302">
        <f t="shared" si="20"/>
        <v>0</v>
      </c>
      <c r="O302" s="17">
        <f t="shared" si="21"/>
        <v>0</v>
      </c>
      <c r="P302">
        <f t="shared" si="18"/>
        <v>0</v>
      </c>
      <c r="Q302" s="16" t="s">
        <v>31</v>
      </c>
      <c r="R302" s="135" t="s">
        <v>31</v>
      </c>
      <c r="S302" s="12" t="s">
        <v>31</v>
      </c>
      <c r="T302" s="16" t="s">
        <v>31</v>
      </c>
      <c r="U302" s="135" t="s">
        <v>31</v>
      </c>
      <c r="V302" s="12" t="s">
        <v>31</v>
      </c>
      <c r="W302" s="16" t="s">
        <v>31</v>
      </c>
      <c r="X302" s="135" t="s">
        <v>31</v>
      </c>
      <c r="Y302" s="12" t="s">
        <v>31</v>
      </c>
    </row>
    <row r="303" spans="1:25">
      <c r="A303" s="4"/>
      <c r="B303" s="24">
        <v>20230125</v>
      </c>
      <c r="C303" s="2" t="s">
        <v>409</v>
      </c>
      <c r="D303" s="25" t="s">
        <v>43</v>
      </c>
      <c r="E303" s="11" t="s">
        <v>410</v>
      </c>
      <c r="F303" s="135">
        <v>8657</v>
      </c>
      <c r="G303" s="12">
        <v>8657</v>
      </c>
      <c r="H303" s="16">
        <v>0</v>
      </c>
      <c r="I303" s="135">
        <v>0</v>
      </c>
      <c r="J303" s="12">
        <v>0</v>
      </c>
      <c r="K303" s="16" t="s">
        <v>49</v>
      </c>
      <c r="L303" s="12" t="s">
        <v>49</v>
      </c>
      <c r="M303">
        <f t="shared" si="19"/>
        <v>0</v>
      </c>
      <c r="N303">
        <f t="shared" si="20"/>
        <v>0</v>
      </c>
      <c r="O303" s="17">
        <f t="shared" si="21"/>
        <v>0</v>
      </c>
      <c r="P303">
        <f t="shared" si="18"/>
        <v>0</v>
      </c>
      <c r="Q303" s="16" t="s">
        <v>31</v>
      </c>
      <c r="R303" s="135" t="s">
        <v>31</v>
      </c>
      <c r="S303" s="12" t="s">
        <v>31</v>
      </c>
      <c r="T303" s="16" t="s">
        <v>31</v>
      </c>
      <c r="U303" s="135" t="s">
        <v>31</v>
      </c>
      <c r="V303" s="12" t="s">
        <v>31</v>
      </c>
      <c r="W303" s="16" t="s">
        <v>31</v>
      </c>
      <c r="X303" s="135" t="s">
        <v>31</v>
      </c>
      <c r="Y303" s="12" t="s">
        <v>31</v>
      </c>
    </row>
    <row r="304" spans="1:25">
      <c r="A304" s="4"/>
      <c r="B304" s="24">
        <v>20230125</v>
      </c>
      <c r="C304" s="2" t="s">
        <v>409</v>
      </c>
      <c r="D304" s="25" t="s">
        <v>45</v>
      </c>
      <c r="E304" s="11">
        <v>0</v>
      </c>
      <c r="F304" s="135">
        <v>8657</v>
      </c>
      <c r="G304" s="12">
        <v>8657</v>
      </c>
      <c r="H304" s="16">
        <v>0</v>
      </c>
      <c r="I304" s="135">
        <v>0</v>
      </c>
      <c r="J304" s="12">
        <v>0</v>
      </c>
      <c r="K304" s="16" t="s">
        <v>49</v>
      </c>
      <c r="L304" s="12" t="s">
        <v>49</v>
      </c>
      <c r="M304">
        <f t="shared" si="19"/>
        <v>0</v>
      </c>
      <c r="N304">
        <f t="shared" si="20"/>
        <v>0</v>
      </c>
      <c r="O304" s="17">
        <f t="shared" si="21"/>
        <v>0</v>
      </c>
      <c r="P304">
        <f t="shared" si="18"/>
        <v>0</v>
      </c>
      <c r="Q304" s="16" t="s">
        <v>31</v>
      </c>
      <c r="R304" s="135" t="s">
        <v>31</v>
      </c>
      <c r="S304" s="12" t="s">
        <v>31</v>
      </c>
      <c r="T304" s="16" t="s">
        <v>31</v>
      </c>
      <c r="U304" s="135" t="s">
        <v>31</v>
      </c>
      <c r="V304" s="12" t="s">
        <v>31</v>
      </c>
      <c r="W304" s="16" t="s">
        <v>31</v>
      </c>
      <c r="X304" s="135" t="s">
        <v>31</v>
      </c>
      <c r="Y304" s="12" t="s">
        <v>31</v>
      </c>
    </row>
    <row r="305" spans="1:25">
      <c r="A305" s="4"/>
      <c r="B305" s="24">
        <v>20230125</v>
      </c>
      <c r="C305" s="2" t="s">
        <v>409</v>
      </c>
      <c r="D305" s="25" t="s">
        <v>46</v>
      </c>
      <c r="E305" s="11">
        <v>0</v>
      </c>
      <c r="F305" s="135">
        <v>8882</v>
      </c>
      <c r="G305" s="12">
        <v>8882</v>
      </c>
      <c r="H305" s="16">
        <v>0</v>
      </c>
      <c r="I305" s="135">
        <v>0</v>
      </c>
      <c r="J305" s="12">
        <v>0</v>
      </c>
      <c r="K305" s="16" t="s">
        <v>49</v>
      </c>
      <c r="L305" s="12" t="s">
        <v>49</v>
      </c>
      <c r="M305">
        <f t="shared" si="19"/>
        <v>0</v>
      </c>
      <c r="N305">
        <f t="shared" si="20"/>
        <v>0</v>
      </c>
      <c r="O305" s="17">
        <f t="shared" si="21"/>
        <v>0</v>
      </c>
      <c r="P305">
        <f t="shared" si="18"/>
        <v>0</v>
      </c>
      <c r="Q305" s="16" t="s">
        <v>31</v>
      </c>
      <c r="R305" s="135" t="s">
        <v>31</v>
      </c>
      <c r="S305" s="12" t="s">
        <v>31</v>
      </c>
      <c r="T305" s="16" t="s">
        <v>31</v>
      </c>
      <c r="U305" s="135" t="s">
        <v>31</v>
      </c>
      <c r="V305" s="12" t="s">
        <v>31</v>
      </c>
      <c r="W305" s="16" t="s">
        <v>31</v>
      </c>
      <c r="X305" s="135" t="s">
        <v>31</v>
      </c>
      <c r="Y305" s="12" t="s">
        <v>31</v>
      </c>
    </row>
    <row r="306" spans="1:25">
      <c r="A306" s="4"/>
      <c r="B306" s="24">
        <v>20230125</v>
      </c>
      <c r="C306" s="2" t="s">
        <v>409</v>
      </c>
      <c r="D306" s="25" t="s">
        <v>47</v>
      </c>
      <c r="E306" s="11" t="s">
        <v>410</v>
      </c>
      <c r="F306" s="135">
        <v>8882</v>
      </c>
      <c r="G306" s="12">
        <v>8882</v>
      </c>
      <c r="H306" s="16">
        <v>0</v>
      </c>
      <c r="I306" s="135">
        <v>0</v>
      </c>
      <c r="J306" s="12">
        <v>0</v>
      </c>
      <c r="K306" s="16" t="s">
        <v>49</v>
      </c>
      <c r="L306" s="12" t="s">
        <v>49</v>
      </c>
      <c r="M306">
        <f t="shared" si="19"/>
        <v>0</v>
      </c>
      <c r="N306">
        <f t="shared" si="20"/>
        <v>0</v>
      </c>
      <c r="O306" s="17">
        <f t="shared" si="21"/>
        <v>0</v>
      </c>
      <c r="P306">
        <f t="shared" si="18"/>
        <v>0</v>
      </c>
      <c r="Q306" s="16" t="s">
        <v>31</v>
      </c>
      <c r="R306" s="135" t="s">
        <v>31</v>
      </c>
      <c r="S306" s="12" t="s">
        <v>31</v>
      </c>
      <c r="T306" s="16" t="s">
        <v>31</v>
      </c>
      <c r="U306" s="135" t="s">
        <v>31</v>
      </c>
      <c r="V306" s="12" t="s">
        <v>31</v>
      </c>
      <c r="W306" s="16" t="s">
        <v>31</v>
      </c>
      <c r="X306" s="135" t="s">
        <v>31</v>
      </c>
      <c r="Y306" s="12" t="s">
        <v>31</v>
      </c>
    </row>
    <row r="307" spans="1:25" ht="15.95" thickBot="1">
      <c r="A307" s="4"/>
      <c r="B307" s="26">
        <v>20230125</v>
      </c>
      <c r="C307" s="56" t="s">
        <v>409</v>
      </c>
      <c r="D307" s="27" t="s">
        <v>48</v>
      </c>
      <c r="E307" s="13">
        <v>0</v>
      </c>
      <c r="F307" s="14">
        <v>8882</v>
      </c>
      <c r="G307" s="15">
        <v>8882</v>
      </c>
      <c r="H307" s="20">
        <v>0</v>
      </c>
      <c r="I307" s="14">
        <v>0</v>
      </c>
      <c r="J307" s="15">
        <v>0</v>
      </c>
      <c r="K307" s="20" t="s">
        <v>49</v>
      </c>
      <c r="L307" s="15" t="s">
        <v>49</v>
      </c>
      <c r="M307" s="18">
        <f t="shared" si="19"/>
        <v>0</v>
      </c>
      <c r="N307" s="18">
        <f t="shared" si="20"/>
        <v>0</v>
      </c>
      <c r="O307" s="19">
        <f t="shared" si="21"/>
        <v>0</v>
      </c>
      <c r="P307" s="18">
        <f t="shared" si="18"/>
        <v>0</v>
      </c>
      <c r="Q307" s="20" t="s">
        <v>31</v>
      </c>
      <c r="R307" s="14" t="s">
        <v>31</v>
      </c>
      <c r="S307" s="15" t="s">
        <v>31</v>
      </c>
      <c r="T307" s="20" t="s">
        <v>31</v>
      </c>
      <c r="U307" s="14" t="s">
        <v>31</v>
      </c>
      <c r="V307" s="15" t="s">
        <v>31</v>
      </c>
      <c r="W307" s="20" t="s">
        <v>31</v>
      </c>
      <c r="X307" s="14" t="s">
        <v>31</v>
      </c>
      <c r="Y307" s="15" t="s">
        <v>31</v>
      </c>
    </row>
    <row r="308" spans="1:25">
      <c r="A308" s="4"/>
      <c r="B308" s="52">
        <v>20230126</v>
      </c>
      <c r="C308" s="53" t="s">
        <v>409</v>
      </c>
      <c r="D308" s="57" t="s">
        <v>29</v>
      </c>
      <c r="E308" s="47">
        <v>0</v>
      </c>
      <c r="F308" s="55">
        <v>9707</v>
      </c>
      <c r="G308" s="46">
        <v>9707</v>
      </c>
      <c r="H308" s="45">
        <v>0</v>
      </c>
      <c r="I308" s="55">
        <v>0</v>
      </c>
      <c r="J308" s="46">
        <v>0</v>
      </c>
      <c r="K308" s="45" t="s">
        <v>49</v>
      </c>
      <c r="L308" s="46" t="s">
        <v>49</v>
      </c>
      <c r="M308" s="54">
        <f t="shared" si="19"/>
        <v>0</v>
      </c>
      <c r="N308" s="54">
        <f t="shared" si="20"/>
        <v>0</v>
      </c>
      <c r="O308" s="48">
        <f t="shared" si="21"/>
        <v>0</v>
      </c>
      <c r="P308" s="54">
        <f t="shared" si="18"/>
        <v>0</v>
      </c>
      <c r="Q308" s="45" t="s">
        <v>31</v>
      </c>
      <c r="R308" s="55" t="s">
        <v>31</v>
      </c>
      <c r="S308" s="46" t="s">
        <v>31</v>
      </c>
      <c r="T308" s="45" t="s">
        <v>31</v>
      </c>
      <c r="U308" s="55" t="s">
        <v>31</v>
      </c>
      <c r="V308" s="46" t="s">
        <v>31</v>
      </c>
      <c r="W308" s="45" t="s">
        <v>31</v>
      </c>
      <c r="X308" s="55" t="s">
        <v>31</v>
      </c>
      <c r="Y308" s="46" t="s">
        <v>31</v>
      </c>
    </row>
    <row r="309" spans="1:25">
      <c r="A309" s="4"/>
      <c r="B309" s="24">
        <v>20230126</v>
      </c>
      <c r="C309" s="2" t="s">
        <v>409</v>
      </c>
      <c r="D309" s="25" t="s">
        <v>32</v>
      </c>
      <c r="E309" s="11">
        <v>0</v>
      </c>
      <c r="F309" s="135">
        <v>9707</v>
      </c>
      <c r="G309" s="12">
        <v>9707</v>
      </c>
      <c r="H309" s="16">
        <v>0</v>
      </c>
      <c r="I309" s="135">
        <v>0</v>
      </c>
      <c r="J309" s="12">
        <v>0</v>
      </c>
      <c r="K309" s="16" t="s">
        <v>49</v>
      </c>
      <c r="L309" s="12" t="s">
        <v>49</v>
      </c>
      <c r="M309">
        <f t="shared" si="19"/>
        <v>0</v>
      </c>
      <c r="N309">
        <f t="shared" si="20"/>
        <v>0</v>
      </c>
      <c r="O309" s="17">
        <f t="shared" si="21"/>
        <v>0</v>
      </c>
      <c r="P309">
        <f t="shared" si="18"/>
        <v>0</v>
      </c>
      <c r="Q309" s="16" t="s">
        <v>31</v>
      </c>
      <c r="R309" s="135" t="s">
        <v>31</v>
      </c>
      <c r="S309" s="12" t="s">
        <v>31</v>
      </c>
      <c r="T309" s="16" t="s">
        <v>31</v>
      </c>
      <c r="U309" s="135" t="s">
        <v>31</v>
      </c>
      <c r="V309" s="12" t="s">
        <v>31</v>
      </c>
      <c r="W309" s="16" t="s">
        <v>31</v>
      </c>
      <c r="X309" s="135" t="s">
        <v>31</v>
      </c>
      <c r="Y309" s="12" t="s">
        <v>31</v>
      </c>
    </row>
    <row r="310" spans="1:25">
      <c r="A310" s="4"/>
      <c r="B310" s="24">
        <v>20230126</v>
      </c>
      <c r="C310" s="2" t="s">
        <v>409</v>
      </c>
      <c r="D310" s="25" t="s">
        <v>34</v>
      </c>
      <c r="E310" s="11">
        <v>0</v>
      </c>
      <c r="F310" s="135">
        <v>9707</v>
      </c>
      <c r="G310" s="12">
        <v>9707</v>
      </c>
      <c r="H310" s="16">
        <v>0</v>
      </c>
      <c r="I310" s="135">
        <v>0</v>
      </c>
      <c r="J310" s="12">
        <v>0</v>
      </c>
      <c r="K310" s="16" t="s">
        <v>49</v>
      </c>
      <c r="L310" s="12" t="s">
        <v>49</v>
      </c>
      <c r="M310">
        <f t="shared" si="19"/>
        <v>0</v>
      </c>
      <c r="N310">
        <f t="shared" si="20"/>
        <v>0</v>
      </c>
      <c r="O310" s="17">
        <f t="shared" si="21"/>
        <v>0</v>
      </c>
      <c r="P310">
        <f t="shared" si="18"/>
        <v>0</v>
      </c>
      <c r="Q310" s="16" t="s">
        <v>31</v>
      </c>
      <c r="R310" s="135" t="s">
        <v>31</v>
      </c>
      <c r="S310" s="12" t="s">
        <v>31</v>
      </c>
      <c r="T310" s="16" t="s">
        <v>31</v>
      </c>
      <c r="U310" s="135" t="s">
        <v>31</v>
      </c>
      <c r="V310" s="12" t="s">
        <v>31</v>
      </c>
      <c r="W310" s="16" t="s">
        <v>31</v>
      </c>
      <c r="X310" s="135" t="s">
        <v>31</v>
      </c>
      <c r="Y310" s="12" t="s">
        <v>31</v>
      </c>
    </row>
    <row r="311" spans="1:25">
      <c r="A311" s="4"/>
      <c r="B311" s="24">
        <v>20230126</v>
      </c>
      <c r="C311" s="2" t="s">
        <v>409</v>
      </c>
      <c r="D311" s="25" t="s">
        <v>35</v>
      </c>
      <c r="E311" s="11">
        <v>0</v>
      </c>
      <c r="F311" s="135">
        <v>9923</v>
      </c>
      <c r="G311" s="12">
        <v>9923</v>
      </c>
      <c r="H311" s="16">
        <v>0</v>
      </c>
      <c r="I311" s="135">
        <v>0</v>
      </c>
      <c r="J311" s="12">
        <v>0</v>
      </c>
      <c r="K311" s="16" t="s">
        <v>49</v>
      </c>
      <c r="L311" s="12" t="s">
        <v>49</v>
      </c>
      <c r="M311">
        <f t="shared" si="19"/>
        <v>0</v>
      </c>
      <c r="N311">
        <f t="shared" si="20"/>
        <v>0</v>
      </c>
      <c r="O311" s="17">
        <f t="shared" si="21"/>
        <v>0</v>
      </c>
      <c r="P311">
        <f t="shared" si="18"/>
        <v>0</v>
      </c>
      <c r="Q311" s="16" t="s">
        <v>31</v>
      </c>
      <c r="R311" s="135" t="s">
        <v>31</v>
      </c>
      <c r="S311" s="12" t="s">
        <v>31</v>
      </c>
      <c r="T311" s="16" t="s">
        <v>31</v>
      </c>
      <c r="U311" s="135" t="s">
        <v>31</v>
      </c>
      <c r="V311" s="12" t="s">
        <v>31</v>
      </c>
      <c r="W311" s="16" t="s">
        <v>31</v>
      </c>
      <c r="X311" s="135" t="s">
        <v>31</v>
      </c>
      <c r="Y311" s="12" t="s">
        <v>31</v>
      </c>
    </row>
    <row r="312" spans="1:25">
      <c r="A312" s="4"/>
      <c r="B312" s="24">
        <v>20230126</v>
      </c>
      <c r="C312" s="2" t="s">
        <v>409</v>
      </c>
      <c r="D312" s="25" t="s">
        <v>37</v>
      </c>
      <c r="E312" s="11" t="s">
        <v>410</v>
      </c>
      <c r="F312" s="135">
        <v>9923</v>
      </c>
      <c r="G312" s="12">
        <v>9897</v>
      </c>
      <c r="H312" s="16">
        <v>0</v>
      </c>
      <c r="I312" s="135">
        <v>0</v>
      </c>
      <c r="J312" s="12">
        <v>0</v>
      </c>
      <c r="K312" s="16" t="s">
        <v>49</v>
      </c>
      <c r="L312" s="12" t="s">
        <v>41</v>
      </c>
      <c r="M312">
        <f t="shared" si="19"/>
        <v>0</v>
      </c>
      <c r="N312">
        <f t="shared" si="20"/>
        <v>26</v>
      </c>
      <c r="O312" s="17">
        <f t="shared" si="21"/>
        <v>0</v>
      </c>
      <c r="P312">
        <f t="shared" si="18"/>
        <v>0</v>
      </c>
      <c r="Q312" s="16" t="s">
        <v>31</v>
      </c>
      <c r="R312" s="135" t="s">
        <v>31</v>
      </c>
      <c r="S312" s="12" t="s">
        <v>31</v>
      </c>
      <c r="T312" s="16" t="s">
        <v>31</v>
      </c>
      <c r="U312" s="135">
        <v>9622</v>
      </c>
      <c r="V312" s="12" t="s">
        <v>425</v>
      </c>
      <c r="W312" s="16" t="s">
        <v>31</v>
      </c>
      <c r="X312" s="135" t="s">
        <v>31</v>
      </c>
      <c r="Y312" s="12" t="s">
        <v>31</v>
      </c>
    </row>
    <row r="313" spans="1:25">
      <c r="A313" s="4"/>
      <c r="B313" s="24">
        <v>20230126</v>
      </c>
      <c r="C313" s="2" t="s">
        <v>409</v>
      </c>
      <c r="D313" s="25" t="s">
        <v>38</v>
      </c>
      <c r="E313" s="11">
        <v>0</v>
      </c>
      <c r="F313" s="135">
        <v>9923</v>
      </c>
      <c r="G313" s="12">
        <v>9923</v>
      </c>
      <c r="H313" s="16">
        <v>0</v>
      </c>
      <c r="I313" s="135">
        <v>0</v>
      </c>
      <c r="J313" s="12">
        <v>0</v>
      </c>
      <c r="K313" s="16" t="s">
        <v>49</v>
      </c>
      <c r="L313" s="12" t="s">
        <v>49</v>
      </c>
      <c r="M313">
        <f t="shared" si="19"/>
        <v>0</v>
      </c>
      <c r="N313">
        <f t="shared" si="20"/>
        <v>0</v>
      </c>
      <c r="O313" s="17">
        <f t="shared" si="21"/>
        <v>0</v>
      </c>
      <c r="P313">
        <f t="shared" si="18"/>
        <v>0</v>
      </c>
      <c r="Q313" s="16" t="s">
        <v>31</v>
      </c>
      <c r="R313" s="135" t="s">
        <v>31</v>
      </c>
      <c r="S313" s="12" t="s">
        <v>31</v>
      </c>
      <c r="T313" s="16" t="s">
        <v>31</v>
      </c>
      <c r="U313" s="135" t="s">
        <v>31</v>
      </c>
      <c r="V313" s="12" t="s">
        <v>31</v>
      </c>
      <c r="W313" s="16" t="s">
        <v>31</v>
      </c>
      <c r="X313" s="135" t="s">
        <v>31</v>
      </c>
      <c r="Y313" s="12" t="s">
        <v>31</v>
      </c>
    </row>
    <row r="314" spans="1:25">
      <c r="A314" s="4"/>
      <c r="B314" s="24">
        <v>20230126</v>
      </c>
      <c r="C314" s="2" t="s">
        <v>409</v>
      </c>
      <c r="D314" s="25" t="s">
        <v>39</v>
      </c>
      <c r="E314" s="11">
        <v>0</v>
      </c>
      <c r="F314" s="135">
        <v>10049</v>
      </c>
      <c r="G314" s="12">
        <v>10049</v>
      </c>
      <c r="H314" s="16">
        <v>0</v>
      </c>
      <c r="I314" s="135">
        <v>0</v>
      </c>
      <c r="J314" s="12">
        <v>0</v>
      </c>
      <c r="K314" s="16" t="s">
        <v>49</v>
      </c>
      <c r="L314" s="12" t="s">
        <v>49</v>
      </c>
      <c r="M314">
        <f t="shared" si="19"/>
        <v>0</v>
      </c>
      <c r="N314">
        <f t="shared" si="20"/>
        <v>0</v>
      </c>
      <c r="O314" s="17">
        <f t="shared" si="21"/>
        <v>0</v>
      </c>
      <c r="P314">
        <f t="shared" si="18"/>
        <v>0</v>
      </c>
      <c r="Q314" s="16" t="s">
        <v>31</v>
      </c>
      <c r="R314" s="135" t="s">
        <v>31</v>
      </c>
      <c r="S314" s="12" t="s">
        <v>31</v>
      </c>
      <c r="T314" s="16" t="s">
        <v>31</v>
      </c>
      <c r="U314" s="135" t="s">
        <v>31</v>
      </c>
      <c r="V314" s="12" t="s">
        <v>31</v>
      </c>
      <c r="W314" s="16" t="s">
        <v>31</v>
      </c>
      <c r="X314" s="135" t="s">
        <v>31</v>
      </c>
      <c r="Y314" s="12" t="s">
        <v>31</v>
      </c>
    </row>
    <row r="315" spans="1:25">
      <c r="A315" s="4"/>
      <c r="B315" s="24">
        <v>20230126</v>
      </c>
      <c r="C315" s="2" t="s">
        <v>409</v>
      </c>
      <c r="D315" s="25" t="s">
        <v>43</v>
      </c>
      <c r="E315" s="11" t="s">
        <v>410</v>
      </c>
      <c r="F315" s="135">
        <v>10049</v>
      </c>
      <c r="G315" s="12">
        <v>10049</v>
      </c>
      <c r="H315" s="16">
        <v>0</v>
      </c>
      <c r="I315" s="135">
        <v>0</v>
      </c>
      <c r="J315" s="12">
        <v>0</v>
      </c>
      <c r="K315" s="16" t="s">
        <v>49</v>
      </c>
      <c r="L315" s="12" t="s">
        <v>49</v>
      </c>
      <c r="M315">
        <f t="shared" si="19"/>
        <v>0</v>
      </c>
      <c r="N315">
        <f t="shared" si="20"/>
        <v>0</v>
      </c>
      <c r="O315" s="17">
        <f t="shared" si="21"/>
        <v>0</v>
      </c>
      <c r="P315">
        <f t="shared" si="18"/>
        <v>0</v>
      </c>
      <c r="Q315" s="16" t="s">
        <v>31</v>
      </c>
      <c r="R315" s="135" t="s">
        <v>31</v>
      </c>
      <c r="S315" s="12" t="s">
        <v>31</v>
      </c>
      <c r="T315" s="16" t="s">
        <v>31</v>
      </c>
      <c r="U315" s="135" t="s">
        <v>31</v>
      </c>
      <c r="V315" s="12" t="s">
        <v>31</v>
      </c>
      <c r="W315" s="16" t="s">
        <v>31</v>
      </c>
      <c r="X315" s="135" t="s">
        <v>31</v>
      </c>
      <c r="Y315" s="12" t="s">
        <v>31</v>
      </c>
    </row>
    <row r="316" spans="1:25">
      <c r="A316" s="4"/>
      <c r="B316" s="24">
        <v>20230126</v>
      </c>
      <c r="C316" s="2" t="s">
        <v>409</v>
      </c>
      <c r="D316" s="25" t="s">
        <v>45</v>
      </c>
      <c r="E316" s="11">
        <v>0</v>
      </c>
      <c r="F316" s="135">
        <v>10049</v>
      </c>
      <c r="G316" s="12">
        <v>10049</v>
      </c>
      <c r="H316" s="16">
        <v>0</v>
      </c>
      <c r="I316" s="135">
        <v>0</v>
      </c>
      <c r="J316" s="12">
        <v>0</v>
      </c>
      <c r="K316" s="16" t="s">
        <v>49</v>
      </c>
      <c r="L316" s="12" t="s">
        <v>49</v>
      </c>
      <c r="M316">
        <f t="shared" si="19"/>
        <v>0</v>
      </c>
      <c r="N316">
        <f t="shared" si="20"/>
        <v>0</v>
      </c>
      <c r="O316" s="17">
        <f t="shared" si="21"/>
        <v>0</v>
      </c>
      <c r="P316">
        <f t="shared" si="18"/>
        <v>0</v>
      </c>
      <c r="Q316" s="16" t="s">
        <v>31</v>
      </c>
      <c r="R316" s="135" t="s">
        <v>31</v>
      </c>
      <c r="S316" s="12" t="s">
        <v>31</v>
      </c>
      <c r="T316" s="16" t="s">
        <v>31</v>
      </c>
      <c r="U316" s="135" t="s">
        <v>31</v>
      </c>
      <c r="V316" s="12" t="s">
        <v>31</v>
      </c>
      <c r="W316" s="16" t="s">
        <v>31</v>
      </c>
      <c r="X316" s="135" t="s">
        <v>31</v>
      </c>
      <c r="Y316" s="12" t="s">
        <v>31</v>
      </c>
    </row>
    <row r="317" spans="1:25">
      <c r="A317" s="4"/>
      <c r="B317" s="24">
        <v>20230126</v>
      </c>
      <c r="C317" s="2" t="s">
        <v>409</v>
      </c>
      <c r="D317" s="25" t="s">
        <v>46</v>
      </c>
      <c r="E317" s="11">
        <v>0</v>
      </c>
      <c r="F317" s="135">
        <v>9654</v>
      </c>
      <c r="G317" s="12">
        <v>9520</v>
      </c>
      <c r="H317" s="16">
        <v>0</v>
      </c>
      <c r="I317" s="135">
        <v>0</v>
      </c>
      <c r="J317" s="12">
        <v>0</v>
      </c>
      <c r="K317" s="16" t="s">
        <v>49</v>
      </c>
      <c r="L317" s="12" t="s">
        <v>41</v>
      </c>
      <c r="M317">
        <f t="shared" si="19"/>
        <v>0</v>
      </c>
      <c r="N317">
        <f t="shared" si="20"/>
        <v>134</v>
      </c>
      <c r="O317" s="17">
        <f t="shared" si="21"/>
        <v>0</v>
      </c>
      <c r="P317">
        <f t="shared" si="18"/>
        <v>0</v>
      </c>
      <c r="Q317" s="16" t="s">
        <v>31</v>
      </c>
      <c r="R317" s="135" t="s">
        <v>31</v>
      </c>
      <c r="S317" s="12" t="s">
        <v>31</v>
      </c>
      <c r="T317" s="16" t="s">
        <v>31</v>
      </c>
      <c r="U317" s="135">
        <v>9245</v>
      </c>
      <c r="V317" s="12" t="s">
        <v>425</v>
      </c>
      <c r="W317" s="16" t="s">
        <v>31</v>
      </c>
      <c r="X317" s="135" t="s">
        <v>31</v>
      </c>
      <c r="Y317" s="12" t="s">
        <v>31</v>
      </c>
    </row>
    <row r="318" spans="1:25">
      <c r="A318" s="4"/>
      <c r="B318" s="24">
        <v>20230126</v>
      </c>
      <c r="C318" s="2" t="s">
        <v>409</v>
      </c>
      <c r="D318" s="25" t="s">
        <v>47</v>
      </c>
      <c r="E318" s="11" t="s">
        <v>410</v>
      </c>
      <c r="F318" s="135">
        <v>9654</v>
      </c>
      <c r="G318" s="12">
        <v>9603</v>
      </c>
      <c r="H318" s="16">
        <v>0</v>
      </c>
      <c r="I318" s="135">
        <v>0</v>
      </c>
      <c r="J318" s="12">
        <v>0</v>
      </c>
      <c r="K318" s="16" t="s">
        <v>49</v>
      </c>
      <c r="L318" s="12" t="s">
        <v>41</v>
      </c>
      <c r="M318">
        <f t="shared" si="19"/>
        <v>0</v>
      </c>
      <c r="N318">
        <f t="shared" si="20"/>
        <v>51</v>
      </c>
      <c r="O318" s="17">
        <f t="shared" si="21"/>
        <v>0</v>
      </c>
      <c r="P318">
        <f t="shared" si="18"/>
        <v>0</v>
      </c>
      <c r="Q318" s="16" t="s">
        <v>31</v>
      </c>
      <c r="R318" s="135" t="s">
        <v>31</v>
      </c>
      <c r="S318" s="12" t="s">
        <v>31</v>
      </c>
      <c r="T318" s="16" t="s">
        <v>31</v>
      </c>
      <c r="U318" s="135">
        <v>9328</v>
      </c>
      <c r="V318" s="12" t="s">
        <v>426</v>
      </c>
      <c r="W318" s="16" t="s">
        <v>31</v>
      </c>
      <c r="X318" s="135" t="s">
        <v>31</v>
      </c>
      <c r="Y318" s="12" t="s">
        <v>31</v>
      </c>
    </row>
    <row r="319" spans="1:25" ht="15.95" thickBot="1">
      <c r="A319" s="4"/>
      <c r="B319" s="26">
        <v>20230126</v>
      </c>
      <c r="C319" s="56" t="s">
        <v>409</v>
      </c>
      <c r="D319" s="27" t="s">
        <v>48</v>
      </c>
      <c r="E319" s="13">
        <v>0</v>
      </c>
      <c r="F319" s="14">
        <v>8838</v>
      </c>
      <c r="G319" s="15">
        <v>8838</v>
      </c>
      <c r="H319" s="20">
        <v>0</v>
      </c>
      <c r="I319" s="14">
        <v>0</v>
      </c>
      <c r="J319" s="15">
        <v>0</v>
      </c>
      <c r="K319" s="20" t="s">
        <v>49</v>
      </c>
      <c r="L319" s="15" t="s">
        <v>49</v>
      </c>
      <c r="M319" s="18">
        <f t="shared" si="19"/>
        <v>0</v>
      </c>
      <c r="N319" s="18">
        <f t="shared" si="20"/>
        <v>0</v>
      </c>
      <c r="O319" s="19">
        <f t="shared" si="21"/>
        <v>0</v>
      </c>
      <c r="P319" s="18">
        <f t="shared" si="18"/>
        <v>0</v>
      </c>
      <c r="Q319" s="20" t="s">
        <v>31</v>
      </c>
      <c r="R319" s="14" t="s">
        <v>31</v>
      </c>
      <c r="S319" s="15" t="s">
        <v>31</v>
      </c>
      <c r="T319" s="20" t="s">
        <v>31</v>
      </c>
      <c r="U319" s="14" t="s">
        <v>31</v>
      </c>
      <c r="V319" s="15" t="s">
        <v>31</v>
      </c>
      <c r="W319" s="20" t="s">
        <v>31</v>
      </c>
      <c r="X319" s="14" t="s">
        <v>31</v>
      </c>
      <c r="Y319" s="15" t="s">
        <v>31</v>
      </c>
    </row>
    <row r="320" spans="1:25">
      <c r="A320" s="4"/>
      <c r="B320" s="52">
        <v>20230127</v>
      </c>
      <c r="C320" s="53" t="s">
        <v>409</v>
      </c>
      <c r="D320" s="57" t="s">
        <v>29</v>
      </c>
      <c r="E320" s="47">
        <v>0</v>
      </c>
      <c r="F320" s="55">
        <v>10027</v>
      </c>
      <c r="G320" s="46">
        <v>10027</v>
      </c>
      <c r="H320" s="45">
        <v>0</v>
      </c>
      <c r="I320" s="55">
        <v>0</v>
      </c>
      <c r="J320" s="46">
        <v>0</v>
      </c>
      <c r="K320" s="45" t="s">
        <v>49</v>
      </c>
      <c r="L320" s="46" t="s">
        <v>49</v>
      </c>
      <c r="M320" s="54">
        <f t="shared" si="19"/>
        <v>0</v>
      </c>
      <c r="N320" s="54">
        <f t="shared" si="20"/>
        <v>0</v>
      </c>
      <c r="O320" s="48">
        <f t="shared" si="21"/>
        <v>0</v>
      </c>
      <c r="P320" s="54">
        <f t="shared" si="18"/>
        <v>0</v>
      </c>
      <c r="Q320" s="45" t="s">
        <v>31</v>
      </c>
      <c r="R320" s="55" t="s">
        <v>31</v>
      </c>
      <c r="S320" s="46" t="s">
        <v>31</v>
      </c>
      <c r="T320" s="45" t="s">
        <v>31</v>
      </c>
      <c r="U320" s="55" t="s">
        <v>31</v>
      </c>
      <c r="V320" s="46" t="s">
        <v>31</v>
      </c>
      <c r="W320" s="45" t="s">
        <v>31</v>
      </c>
      <c r="X320" s="55" t="s">
        <v>31</v>
      </c>
      <c r="Y320" s="46" t="s">
        <v>31</v>
      </c>
    </row>
    <row r="321" spans="1:25">
      <c r="A321" s="4"/>
      <c r="B321" s="24">
        <v>20230127</v>
      </c>
      <c r="C321" s="2" t="s">
        <v>409</v>
      </c>
      <c r="D321" s="25" t="s">
        <v>32</v>
      </c>
      <c r="E321" s="11">
        <v>0</v>
      </c>
      <c r="F321" s="135">
        <v>10027</v>
      </c>
      <c r="G321" s="12">
        <v>10027</v>
      </c>
      <c r="H321" s="16">
        <v>0</v>
      </c>
      <c r="I321" s="135">
        <v>0</v>
      </c>
      <c r="J321" s="12">
        <v>0</v>
      </c>
      <c r="K321" s="16" t="s">
        <v>49</v>
      </c>
      <c r="L321" s="12" t="s">
        <v>49</v>
      </c>
      <c r="M321">
        <f t="shared" si="19"/>
        <v>0</v>
      </c>
      <c r="N321">
        <f t="shared" si="20"/>
        <v>0</v>
      </c>
      <c r="O321" s="17">
        <f t="shared" si="21"/>
        <v>0</v>
      </c>
      <c r="P321">
        <f t="shared" si="18"/>
        <v>0</v>
      </c>
      <c r="Q321" s="16" t="s">
        <v>31</v>
      </c>
      <c r="R321" s="135" t="s">
        <v>31</v>
      </c>
      <c r="S321" s="12" t="s">
        <v>31</v>
      </c>
      <c r="T321" s="16" t="s">
        <v>31</v>
      </c>
      <c r="U321" s="135" t="s">
        <v>31</v>
      </c>
      <c r="V321" s="12" t="s">
        <v>31</v>
      </c>
      <c r="W321" s="16" t="s">
        <v>31</v>
      </c>
      <c r="X321" s="135" t="s">
        <v>31</v>
      </c>
      <c r="Y321" s="12" t="s">
        <v>31</v>
      </c>
    </row>
    <row r="322" spans="1:25">
      <c r="A322" s="4"/>
      <c r="B322" s="24">
        <v>20230127</v>
      </c>
      <c r="C322" s="2" t="s">
        <v>409</v>
      </c>
      <c r="D322" s="25" t="s">
        <v>34</v>
      </c>
      <c r="E322" s="11">
        <v>0</v>
      </c>
      <c r="F322" s="135">
        <v>10027</v>
      </c>
      <c r="G322" s="12">
        <v>10027</v>
      </c>
      <c r="H322" s="16">
        <v>0</v>
      </c>
      <c r="I322" s="135">
        <v>0</v>
      </c>
      <c r="J322" s="12">
        <v>0</v>
      </c>
      <c r="K322" s="16" t="s">
        <v>49</v>
      </c>
      <c r="L322" s="12" t="s">
        <v>49</v>
      </c>
      <c r="M322">
        <f t="shared" si="19"/>
        <v>0</v>
      </c>
      <c r="N322">
        <f t="shared" si="20"/>
        <v>0</v>
      </c>
      <c r="O322" s="17">
        <f t="shared" si="21"/>
        <v>0</v>
      </c>
      <c r="P322">
        <f t="shared" si="18"/>
        <v>0</v>
      </c>
      <c r="Q322" s="16" t="s">
        <v>31</v>
      </c>
      <c r="R322" s="135" t="s">
        <v>31</v>
      </c>
      <c r="S322" s="12" t="s">
        <v>31</v>
      </c>
      <c r="T322" s="16" t="s">
        <v>31</v>
      </c>
      <c r="U322" s="135" t="s">
        <v>31</v>
      </c>
      <c r="V322" s="12" t="s">
        <v>31</v>
      </c>
      <c r="W322" s="16" t="s">
        <v>31</v>
      </c>
      <c r="X322" s="135" t="s">
        <v>31</v>
      </c>
      <c r="Y322" s="12" t="s">
        <v>31</v>
      </c>
    </row>
    <row r="323" spans="1:25">
      <c r="A323" s="4"/>
      <c r="B323" s="24">
        <v>20230127</v>
      </c>
      <c r="C323" s="2" t="s">
        <v>409</v>
      </c>
      <c r="D323" s="25" t="s">
        <v>35</v>
      </c>
      <c r="E323" s="11">
        <v>0</v>
      </c>
      <c r="F323" s="135">
        <v>10148</v>
      </c>
      <c r="G323" s="12">
        <v>10148</v>
      </c>
      <c r="H323" s="16">
        <v>0</v>
      </c>
      <c r="I323" s="135">
        <v>0</v>
      </c>
      <c r="J323" s="12">
        <v>0</v>
      </c>
      <c r="K323" s="16" t="s">
        <v>49</v>
      </c>
      <c r="L323" s="12" t="s">
        <v>49</v>
      </c>
      <c r="M323">
        <f t="shared" si="19"/>
        <v>0</v>
      </c>
      <c r="N323">
        <f t="shared" si="20"/>
        <v>0</v>
      </c>
      <c r="O323" s="17">
        <f t="shared" si="21"/>
        <v>0</v>
      </c>
      <c r="P323">
        <f t="shared" si="18"/>
        <v>0</v>
      </c>
      <c r="Q323" s="16" t="s">
        <v>31</v>
      </c>
      <c r="R323" s="135" t="s">
        <v>31</v>
      </c>
      <c r="S323" s="12" t="s">
        <v>31</v>
      </c>
      <c r="T323" s="16" t="s">
        <v>31</v>
      </c>
      <c r="U323" s="135" t="s">
        <v>31</v>
      </c>
      <c r="V323" s="12" t="s">
        <v>31</v>
      </c>
      <c r="W323" s="16" t="s">
        <v>31</v>
      </c>
      <c r="X323" s="135" t="s">
        <v>31</v>
      </c>
      <c r="Y323" s="12" t="s">
        <v>31</v>
      </c>
    </row>
    <row r="324" spans="1:25">
      <c r="A324" s="4"/>
      <c r="B324" s="24">
        <v>20230127</v>
      </c>
      <c r="C324" s="2" t="s">
        <v>409</v>
      </c>
      <c r="D324" s="25" t="s">
        <v>37</v>
      </c>
      <c r="E324" t="s">
        <v>418</v>
      </c>
      <c r="F324" s="135">
        <v>10148</v>
      </c>
      <c r="G324" s="12">
        <v>10148</v>
      </c>
      <c r="H324" s="16">
        <v>0</v>
      </c>
      <c r="I324" s="135">
        <v>0</v>
      </c>
      <c r="J324" s="12">
        <v>0</v>
      </c>
      <c r="K324" s="16" t="s">
        <v>49</v>
      </c>
      <c r="L324" s="12" t="s">
        <v>49</v>
      </c>
      <c r="M324">
        <f t="shared" si="19"/>
        <v>0</v>
      </c>
      <c r="N324">
        <f t="shared" si="20"/>
        <v>0</v>
      </c>
      <c r="O324" s="17">
        <f t="shared" si="21"/>
        <v>0</v>
      </c>
      <c r="P324">
        <f t="shared" si="18"/>
        <v>0</v>
      </c>
      <c r="Q324" s="16" t="s">
        <v>31</v>
      </c>
      <c r="R324" s="135" t="s">
        <v>31</v>
      </c>
      <c r="S324" s="12" t="s">
        <v>31</v>
      </c>
      <c r="T324" s="16" t="s">
        <v>31</v>
      </c>
      <c r="U324" s="135" t="s">
        <v>31</v>
      </c>
      <c r="V324" s="12" t="s">
        <v>31</v>
      </c>
      <c r="W324" s="16" t="s">
        <v>31</v>
      </c>
      <c r="X324" s="135" t="s">
        <v>31</v>
      </c>
      <c r="Y324" s="12" t="s">
        <v>31</v>
      </c>
    </row>
    <row r="325" spans="1:25">
      <c r="A325" s="4"/>
      <c r="B325" s="24">
        <v>20230127</v>
      </c>
      <c r="C325" s="2" t="s">
        <v>409</v>
      </c>
      <c r="D325" s="25" t="s">
        <v>38</v>
      </c>
      <c r="E325" s="11">
        <v>0</v>
      </c>
      <c r="F325" s="135">
        <v>10148</v>
      </c>
      <c r="G325" s="12">
        <v>10148</v>
      </c>
      <c r="H325" s="16">
        <v>0</v>
      </c>
      <c r="I325" s="135">
        <v>0</v>
      </c>
      <c r="J325" s="12">
        <v>0</v>
      </c>
      <c r="K325" s="16" t="s">
        <v>49</v>
      </c>
      <c r="L325" s="12" t="s">
        <v>49</v>
      </c>
      <c r="M325">
        <f t="shared" si="19"/>
        <v>0</v>
      </c>
      <c r="N325">
        <f t="shared" si="20"/>
        <v>0</v>
      </c>
      <c r="O325" s="17">
        <f t="shared" si="21"/>
        <v>0</v>
      </c>
      <c r="P325">
        <f t="shared" si="18"/>
        <v>0</v>
      </c>
      <c r="Q325" s="16" t="s">
        <v>31</v>
      </c>
      <c r="R325" s="135" t="s">
        <v>31</v>
      </c>
      <c r="S325" s="12" t="s">
        <v>31</v>
      </c>
      <c r="T325" s="16" t="s">
        <v>31</v>
      </c>
      <c r="U325" s="135" t="s">
        <v>31</v>
      </c>
      <c r="V325" s="12" t="s">
        <v>31</v>
      </c>
      <c r="W325" s="16" t="s">
        <v>31</v>
      </c>
      <c r="X325" s="135" t="s">
        <v>31</v>
      </c>
      <c r="Y325" s="12" t="s">
        <v>31</v>
      </c>
    </row>
    <row r="326" spans="1:25">
      <c r="A326" s="4"/>
      <c r="B326" s="24">
        <v>20230127</v>
      </c>
      <c r="C326" s="2" t="s">
        <v>409</v>
      </c>
      <c r="D326" s="25" t="s">
        <v>39</v>
      </c>
      <c r="E326" s="11">
        <v>0</v>
      </c>
      <c r="F326" s="135">
        <v>8778</v>
      </c>
      <c r="G326" s="12">
        <v>8778</v>
      </c>
      <c r="H326" s="16">
        <v>0</v>
      </c>
      <c r="I326" s="135">
        <v>0</v>
      </c>
      <c r="J326" s="12">
        <v>0</v>
      </c>
      <c r="K326" s="16" t="s">
        <v>40</v>
      </c>
      <c r="L326" s="12" t="s">
        <v>40</v>
      </c>
      <c r="M326">
        <f t="shared" si="19"/>
        <v>0</v>
      </c>
      <c r="N326">
        <f t="shared" si="20"/>
        <v>0</v>
      </c>
      <c r="O326" s="17">
        <f t="shared" si="21"/>
        <v>0</v>
      </c>
      <c r="P326">
        <f t="shared" si="18"/>
        <v>0</v>
      </c>
      <c r="Q326" s="16" t="s">
        <v>31</v>
      </c>
      <c r="R326" s="135" t="s">
        <v>31</v>
      </c>
      <c r="S326" s="12" t="s">
        <v>31</v>
      </c>
      <c r="T326" s="16" t="s">
        <v>31</v>
      </c>
      <c r="U326" s="135" t="s">
        <v>31</v>
      </c>
      <c r="V326" s="12" t="s">
        <v>31</v>
      </c>
      <c r="W326" s="16" t="s">
        <v>31</v>
      </c>
      <c r="X326" s="135" t="s">
        <v>31</v>
      </c>
      <c r="Y326" s="12" t="s">
        <v>31</v>
      </c>
    </row>
    <row r="327" spans="1:25">
      <c r="A327" s="4"/>
      <c r="B327" s="24">
        <v>20230127</v>
      </c>
      <c r="C327" s="2" t="s">
        <v>409</v>
      </c>
      <c r="D327" s="25" t="s">
        <v>43</v>
      </c>
      <c r="E327">
        <v>8778</v>
      </c>
      <c r="F327" s="135">
        <v>8778</v>
      </c>
      <c r="G327" s="12">
        <v>8778</v>
      </c>
      <c r="H327" s="16">
        <v>0</v>
      </c>
      <c r="I327" s="135">
        <v>0</v>
      </c>
      <c r="J327" s="12">
        <v>0</v>
      </c>
      <c r="K327" s="16" t="s">
        <v>40</v>
      </c>
      <c r="L327" s="12" t="s">
        <v>40</v>
      </c>
      <c r="M327">
        <f t="shared" si="19"/>
        <v>0</v>
      </c>
      <c r="N327">
        <f t="shared" si="20"/>
        <v>0</v>
      </c>
      <c r="O327" s="17">
        <f t="shared" si="21"/>
        <v>0</v>
      </c>
      <c r="P327">
        <f t="shared" si="18"/>
        <v>0</v>
      </c>
      <c r="Q327" s="16" t="s">
        <v>31</v>
      </c>
      <c r="R327" s="135" t="s">
        <v>31</v>
      </c>
      <c r="S327" s="12" t="s">
        <v>31</v>
      </c>
      <c r="T327" s="16" t="s">
        <v>31</v>
      </c>
      <c r="U327" s="135" t="s">
        <v>31</v>
      </c>
      <c r="V327" s="12" t="s">
        <v>31</v>
      </c>
      <c r="W327" s="16" t="s">
        <v>31</v>
      </c>
      <c r="X327" s="135" t="s">
        <v>31</v>
      </c>
      <c r="Y327" s="12" t="s">
        <v>31</v>
      </c>
    </row>
    <row r="328" spans="1:25">
      <c r="A328" s="4"/>
      <c r="B328" s="24">
        <v>20230127</v>
      </c>
      <c r="C328" s="2" t="s">
        <v>409</v>
      </c>
      <c r="D328" s="25" t="s">
        <v>45</v>
      </c>
      <c r="E328" s="11">
        <v>0</v>
      </c>
      <c r="F328" s="135">
        <v>8778</v>
      </c>
      <c r="G328" s="12">
        <v>8778</v>
      </c>
      <c r="H328" s="16">
        <v>0</v>
      </c>
      <c r="I328" s="135">
        <v>0</v>
      </c>
      <c r="J328" s="12">
        <v>0</v>
      </c>
      <c r="K328" s="16" t="s">
        <v>40</v>
      </c>
      <c r="L328" s="12" t="s">
        <v>40</v>
      </c>
      <c r="M328">
        <f t="shared" si="19"/>
        <v>0</v>
      </c>
      <c r="N328">
        <f t="shared" si="20"/>
        <v>0</v>
      </c>
      <c r="O328" s="17">
        <f t="shared" si="21"/>
        <v>0</v>
      </c>
      <c r="P328">
        <f t="shared" ref="P328:P391" si="22">MIN(IF(SUM(Q328,T328,W328,Y328,AA328)=0,0,1)+IF(L328="Smoothing ramp",1,0),1)</f>
        <v>0</v>
      </c>
      <c r="Q328" s="16" t="s">
        <v>31</v>
      </c>
      <c r="R328" s="135" t="s">
        <v>31</v>
      </c>
      <c r="S328" s="12" t="s">
        <v>31</v>
      </c>
      <c r="T328" s="16" t="s">
        <v>31</v>
      </c>
      <c r="U328" s="135" t="s">
        <v>31</v>
      </c>
      <c r="V328" s="12" t="s">
        <v>31</v>
      </c>
      <c r="W328" s="16" t="s">
        <v>31</v>
      </c>
      <c r="X328" s="135" t="s">
        <v>31</v>
      </c>
      <c r="Y328" s="12" t="s">
        <v>31</v>
      </c>
    </row>
    <row r="329" spans="1:25">
      <c r="A329" s="4"/>
      <c r="B329" s="24">
        <v>20230127</v>
      </c>
      <c r="C329" s="2" t="s">
        <v>409</v>
      </c>
      <c r="D329" s="25" t="s">
        <v>46</v>
      </c>
      <c r="E329" s="11">
        <v>0</v>
      </c>
      <c r="F329" s="135">
        <v>8570</v>
      </c>
      <c r="G329" s="12">
        <v>8570</v>
      </c>
      <c r="H329" s="16">
        <v>0</v>
      </c>
      <c r="I329" s="135">
        <v>0</v>
      </c>
      <c r="J329" s="12">
        <v>0</v>
      </c>
      <c r="K329" s="16" t="s">
        <v>30</v>
      </c>
      <c r="L329" s="12" t="s">
        <v>30</v>
      </c>
      <c r="M329">
        <f t="shared" ref="M329:M392" si="23">H329-I329</f>
        <v>0</v>
      </c>
      <c r="N329">
        <f t="shared" ref="N329:N392" si="24">IFERROR(F329-G329,0)</f>
        <v>0</v>
      </c>
      <c r="O329" s="17">
        <f t="shared" ref="O329:O392" si="25">IF(J329&lt;0,0,IF(I329=H329,J329,J329-(H329-I329)))</f>
        <v>0</v>
      </c>
      <c r="P329">
        <f t="shared" si="22"/>
        <v>0</v>
      </c>
      <c r="Q329" s="16" t="s">
        <v>31</v>
      </c>
      <c r="R329" s="135" t="s">
        <v>31</v>
      </c>
      <c r="S329" s="12" t="s">
        <v>31</v>
      </c>
      <c r="T329" s="16" t="s">
        <v>31</v>
      </c>
      <c r="U329" s="135" t="s">
        <v>31</v>
      </c>
      <c r="V329" s="12" t="s">
        <v>31</v>
      </c>
      <c r="W329" s="16" t="s">
        <v>31</v>
      </c>
      <c r="X329" s="135" t="s">
        <v>31</v>
      </c>
      <c r="Y329" s="12" t="s">
        <v>31</v>
      </c>
    </row>
    <row r="330" spans="1:25">
      <c r="A330" s="4"/>
      <c r="B330" s="24">
        <v>20230127</v>
      </c>
      <c r="C330" s="2" t="s">
        <v>409</v>
      </c>
      <c r="D330" s="25" t="s">
        <v>47</v>
      </c>
      <c r="E330">
        <v>7498</v>
      </c>
      <c r="F330" s="135">
        <v>8806</v>
      </c>
      <c r="G330" s="12">
        <v>8806</v>
      </c>
      <c r="H330" s="16">
        <v>0</v>
      </c>
      <c r="I330" s="135">
        <v>0</v>
      </c>
      <c r="J330" s="12">
        <v>0</v>
      </c>
      <c r="K330" s="16" t="s">
        <v>30</v>
      </c>
      <c r="L330" s="12" t="s">
        <v>30</v>
      </c>
      <c r="M330">
        <f t="shared" si="23"/>
        <v>0</v>
      </c>
      <c r="N330">
        <f t="shared" si="24"/>
        <v>0</v>
      </c>
      <c r="O330" s="17">
        <f t="shared" si="25"/>
        <v>0</v>
      </c>
      <c r="P330">
        <f t="shared" si="22"/>
        <v>0</v>
      </c>
      <c r="Q330" s="16" t="s">
        <v>31</v>
      </c>
      <c r="R330" s="135" t="s">
        <v>31</v>
      </c>
      <c r="S330" s="12" t="s">
        <v>31</v>
      </c>
      <c r="T330" s="16" t="s">
        <v>31</v>
      </c>
      <c r="U330" s="135" t="s">
        <v>31</v>
      </c>
      <c r="V330" s="12" t="s">
        <v>31</v>
      </c>
      <c r="W330" s="16" t="s">
        <v>31</v>
      </c>
      <c r="X330" s="135" t="s">
        <v>31</v>
      </c>
      <c r="Y330" s="12" t="s">
        <v>31</v>
      </c>
    </row>
    <row r="331" spans="1:25" ht="15.95" thickBot="1">
      <c r="A331" s="4"/>
      <c r="B331" s="26">
        <v>20230127</v>
      </c>
      <c r="C331" s="56" t="s">
        <v>409</v>
      </c>
      <c r="D331" s="27" t="s">
        <v>48</v>
      </c>
      <c r="E331" s="13">
        <v>0</v>
      </c>
      <c r="F331" s="14">
        <v>8698</v>
      </c>
      <c r="G331" s="15">
        <v>8698</v>
      </c>
      <c r="H331" s="20">
        <v>0</v>
      </c>
      <c r="I331" s="14">
        <v>0</v>
      </c>
      <c r="J331" s="15">
        <v>0</v>
      </c>
      <c r="K331" s="20" t="s">
        <v>30</v>
      </c>
      <c r="L331" s="15" t="s">
        <v>30</v>
      </c>
      <c r="M331" s="18">
        <f t="shared" si="23"/>
        <v>0</v>
      </c>
      <c r="N331" s="18">
        <f t="shared" si="24"/>
        <v>0</v>
      </c>
      <c r="O331" s="19">
        <f t="shared" si="25"/>
        <v>0</v>
      </c>
      <c r="P331" s="18">
        <f t="shared" si="22"/>
        <v>0</v>
      </c>
      <c r="Q331" s="20" t="s">
        <v>31</v>
      </c>
      <c r="R331" s="14" t="s">
        <v>31</v>
      </c>
      <c r="S331" s="15" t="s">
        <v>31</v>
      </c>
      <c r="T331" s="20" t="s">
        <v>31</v>
      </c>
      <c r="U331" s="14" t="s">
        <v>31</v>
      </c>
      <c r="V331" s="15" t="s">
        <v>31</v>
      </c>
      <c r="W331" s="20" t="s">
        <v>31</v>
      </c>
      <c r="X331" s="14" t="s">
        <v>31</v>
      </c>
      <c r="Y331" s="15" t="s">
        <v>31</v>
      </c>
    </row>
    <row r="332" spans="1:25">
      <c r="A332" s="4"/>
      <c r="B332" s="52">
        <v>20230128</v>
      </c>
      <c r="C332" s="53" t="s">
        <v>409</v>
      </c>
      <c r="D332" s="57" t="s">
        <v>29</v>
      </c>
      <c r="E332" s="47">
        <v>0</v>
      </c>
      <c r="F332" s="55">
        <v>9685</v>
      </c>
      <c r="G332" s="46">
        <v>9685</v>
      </c>
      <c r="H332" s="45">
        <v>0</v>
      </c>
      <c r="I332" s="55">
        <v>0</v>
      </c>
      <c r="J332" s="46">
        <v>0</v>
      </c>
      <c r="K332" s="45" t="s">
        <v>49</v>
      </c>
      <c r="L332" s="46" t="s">
        <v>49</v>
      </c>
      <c r="M332" s="54">
        <f t="shared" si="23"/>
        <v>0</v>
      </c>
      <c r="N332" s="54">
        <f t="shared" si="24"/>
        <v>0</v>
      </c>
      <c r="O332" s="48">
        <f t="shared" si="25"/>
        <v>0</v>
      </c>
      <c r="P332" s="54">
        <f t="shared" si="22"/>
        <v>0</v>
      </c>
      <c r="Q332" s="45" t="s">
        <v>31</v>
      </c>
      <c r="R332" s="55" t="s">
        <v>31</v>
      </c>
      <c r="S332" s="46" t="s">
        <v>31</v>
      </c>
      <c r="T332" s="45" t="s">
        <v>31</v>
      </c>
      <c r="U332" s="55" t="s">
        <v>31</v>
      </c>
      <c r="V332" s="46" t="s">
        <v>31</v>
      </c>
      <c r="W332" s="45" t="s">
        <v>31</v>
      </c>
      <c r="X332" s="55" t="s">
        <v>31</v>
      </c>
      <c r="Y332" s="46" t="s">
        <v>31</v>
      </c>
    </row>
    <row r="333" spans="1:25">
      <c r="A333" s="4"/>
      <c r="B333" s="24">
        <v>20230128</v>
      </c>
      <c r="C333" s="2" t="s">
        <v>409</v>
      </c>
      <c r="D333" s="25" t="s">
        <v>32</v>
      </c>
      <c r="E333" s="11">
        <v>0</v>
      </c>
      <c r="F333" s="135">
        <v>9691</v>
      </c>
      <c r="G333" s="12">
        <v>9691</v>
      </c>
      <c r="H333" s="16">
        <v>0</v>
      </c>
      <c r="I333" s="135">
        <v>0</v>
      </c>
      <c r="J333" s="12">
        <v>0</v>
      </c>
      <c r="K333" s="16" t="s">
        <v>49</v>
      </c>
      <c r="L333" s="12" t="s">
        <v>49</v>
      </c>
      <c r="M333">
        <f t="shared" si="23"/>
        <v>0</v>
      </c>
      <c r="N333">
        <f t="shared" si="24"/>
        <v>0</v>
      </c>
      <c r="O333" s="17">
        <f t="shared" si="25"/>
        <v>0</v>
      </c>
      <c r="P333">
        <f t="shared" si="22"/>
        <v>0</v>
      </c>
      <c r="Q333" s="16" t="s">
        <v>31</v>
      </c>
      <c r="R333" s="135" t="s">
        <v>31</v>
      </c>
      <c r="S333" s="12" t="s">
        <v>31</v>
      </c>
      <c r="T333" s="16" t="s">
        <v>31</v>
      </c>
      <c r="U333" s="135" t="s">
        <v>31</v>
      </c>
      <c r="V333" s="12" t="s">
        <v>31</v>
      </c>
      <c r="W333" s="16" t="s">
        <v>31</v>
      </c>
      <c r="X333" s="135" t="s">
        <v>31</v>
      </c>
      <c r="Y333" s="12" t="s">
        <v>31</v>
      </c>
    </row>
    <row r="334" spans="1:25">
      <c r="A334" s="4"/>
      <c r="B334" s="24">
        <v>20230128</v>
      </c>
      <c r="C334" s="2" t="s">
        <v>409</v>
      </c>
      <c r="D334" s="25" t="s">
        <v>34</v>
      </c>
      <c r="E334" s="11">
        <v>0</v>
      </c>
      <c r="F334" s="135">
        <v>9691</v>
      </c>
      <c r="G334" s="12">
        <v>9691</v>
      </c>
      <c r="H334" s="16">
        <v>0</v>
      </c>
      <c r="I334" s="135">
        <v>0</v>
      </c>
      <c r="J334" s="12">
        <v>0</v>
      </c>
      <c r="K334" s="16" t="s">
        <v>49</v>
      </c>
      <c r="L334" s="12" t="s">
        <v>49</v>
      </c>
      <c r="M334">
        <f t="shared" si="23"/>
        <v>0</v>
      </c>
      <c r="N334">
        <f t="shared" si="24"/>
        <v>0</v>
      </c>
      <c r="O334" s="17">
        <f t="shared" si="25"/>
        <v>0</v>
      </c>
      <c r="P334">
        <f t="shared" si="22"/>
        <v>0</v>
      </c>
      <c r="Q334" s="16" t="s">
        <v>31</v>
      </c>
      <c r="R334" s="135" t="s">
        <v>31</v>
      </c>
      <c r="S334" s="12" t="s">
        <v>31</v>
      </c>
      <c r="T334" s="16" t="s">
        <v>31</v>
      </c>
      <c r="U334" s="135" t="s">
        <v>31</v>
      </c>
      <c r="V334" s="12" t="s">
        <v>31</v>
      </c>
      <c r="W334" s="16" t="s">
        <v>31</v>
      </c>
      <c r="X334" s="135" t="s">
        <v>31</v>
      </c>
      <c r="Y334" s="12" t="s">
        <v>31</v>
      </c>
    </row>
    <row r="335" spans="1:25">
      <c r="A335" s="4"/>
      <c r="B335" s="24">
        <v>20230128</v>
      </c>
      <c r="C335" s="2" t="s">
        <v>409</v>
      </c>
      <c r="D335" s="25" t="s">
        <v>35</v>
      </c>
      <c r="E335" s="11">
        <v>0</v>
      </c>
      <c r="F335" s="135">
        <v>9794</v>
      </c>
      <c r="G335" s="12">
        <v>9794</v>
      </c>
      <c r="H335" s="16">
        <v>0</v>
      </c>
      <c r="I335" s="135">
        <v>0</v>
      </c>
      <c r="J335" s="12">
        <v>0</v>
      </c>
      <c r="K335" s="16" t="s">
        <v>49</v>
      </c>
      <c r="L335" s="12" t="s">
        <v>49</v>
      </c>
      <c r="M335">
        <f t="shared" si="23"/>
        <v>0</v>
      </c>
      <c r="N335">
        <f t="shared" si="24"/>
        <v>0</v>
      </c>
      <c r="O335" s="17">
        <f t="shared" si="25"/>
        <v>0</v>
      </c>
      <c r="P335">
        <f t="shared" si="22"/>
        <v>0</v>
      </c>
      <c r="Q335" s="16" t="s">
        <v>31</v>
      </c>
      <c r="R335" s="135" t="s">
        <v>31</v>
      </c>
      <c r="S335" s="12" t="s">
        <v>31</v>
      </c>
      <c r="T335" s="16" t="s">
        <v>31</v>
      </c>
      <c r="U335" s="135" t="s">
        <v>31</v>
      </c>
      <c r="V335" s="12" t="s">
        <v>31</v>
      </c>
      <c r="W335" s="16" t="s">
        <v>31</v>
      </c>
      <c r="X335" s="135" t="s">
        <v>31</v>
      </c>
      <c r="Y335" s="12" t="s">
        <v>31</v>
      </c>
    </row>
    <row r="336" spans="1:25">
      <c r="A336" s="4"/>
      <c r="B336" s="24">
        <v>20230128</v>
      </c>
      <c r="C336" s="2" t="s">
        <v>409</v>
      </c>
      <c r="D336" s="25" t="s">
        <v>37</v>
      </c>
      <c r="E336" s="11" t="s">
        <v>410</v>
      </c>
      <c r="F336" s="135">
        <v>9794</v>
      </c>
      <c r="G336" s="12">
        <v>9794</v>
      </c>
      <c r="H336" s="16">
        <v>0</v>
      </c>
      <c r="I336" s="135">
        <v>0</v>
      </c>
      <c r="J336" s="12">
        <v>0</v>
      </c>
      <c r="K336" s="16" t="s">
        <v>49</v>
      </c>
      <c r="L336" s="12" t="s">
        <v>49</v>
      </c>
      <c r="M336">
        <f t="shared" si="23"/>
        <v>0</v>
      </c>
      <c r="N336">
        <f t="shared" si="24"/>
        <v>0</v>
      </c>
      <c r="O336" s="17">
        <f t="shared" si="25"/>
        <v>0</v>
      </c>
      <c r="P336">
        <f t="shared" si="22"/>
        <v>0</v>
      </c>
      <c r="Q336" s="16" t="s">
        <v>31</v>
      </c>
      <c r="R336" s="135" t="s">
        <v>31</v>
      </c>
      <c r="S336" s="12" t="s">
        <v>31</v>
      </c>
      <c r="T336" s="16" t="s">
        <v>31</v>
      </c>
      <c r="U336" s="135" t="s">
        <v>31</v>
      </c>
      <c r="V336" s="12" t="s">
        <v>31</v>
      </c>
      <c r="W336" s="16" t="s">
        <v>31</v>
      </c>
      <c r="X336" s="135" t="s">
        <v>31</v>
      </c>
      <c r="Y336" s="12" t="s">
        <v>31</v>
      </c>
    </row>
    <row r="337" spans="1:25">
      <c r="A337" s="4"/>
      <c r="B337" s="24">
        <v>20230128</v>
      </c>
      <c r="C337" s="2" t="s">
        <v>409</v>
      </c>
      <c r="D337" s="25" t="s">
        <v>38</v>
      </c>
      <c r="E337" s="11">
        <v>0</v>
      </c>
      <c r="F337" s="135">
        <v>9794</v>
      </c>
      <c r="G337" s="12">
        <v>9794</v>
      </c>
      <c r="H337" s="16">
        <v>0</v>
      </c>
      <c r="I337" s="135">
        <v>0</v>
      </c>
      <c r="J337" s="12">
        <v>0</v>
      </c>
      <c r="K337" s="16" t="s">
        <v>49</v>
      </c>
      <c r="L337" s="12" t="s">
        <v>49</v>
      </c>
      <c r="M337">
        <f t="shared" si="23"/>
        <v>0</v>
      </c>
      <c r="N337">
        <f t="shared" si="24"/>
        <v>0</v>
      </c>
      <c r="O337" s="17">
        <f t="shared" si="25"/>
        <v>0</v>
      </c>
      <c r="P337">
        <f t="shared" si="22"/>
        <v>0</v>
      </c>
      <c r="Q337" s="16" t="s">
        <v>31</v>
      </c>
      <c r="R337" s="135" t="s">
        <v>31</v>
      </c>
      <c r="S337" s="12" t="s">
        <v>31</v>
      </c>
      <c r="T337" s="16" t="s">
        <v>31</v>
      </c>
      <c r="U337" s="135" t="s">
        <v>31</v>
      </c>
      <c r="V337" s="12" t="s">
        <v>31</v>
      </c>
      <c r="W337" s="16" t="s">
        <v>31</v>
      </c>
      <c r="X337" s="135" t="s">
        <v>31</v>
      </c>
      <c r="Y337" s="12" t="s">
        <v>31</v>
      </c>
    </row>
    <row r="338" spans="1:25">
      <c r="A338" s="4"/>
      <c r="B338" s="24">
        <v>20230128</v>
      </c>
      <c r="C338" s="2" t="s">
        <v>409</v>
      </c>
      <c r="D338" s="25" t="s">
        <v>39</v>
      </c>
      <c r="E338" s="11">
        <v>0</v>
      </c>
      <c r="F338" s="135">
        <v>8399</v>
      </c>
      <c r="G338" s="12">
        <v>8399</v>
      </c>
      <c r="H338" s="16">
        <v>0</v>
      </c>
      <c r="I338" s="135">
        <v>0</v>
      </c>
      <c r="J338" s="12">
        <v>0</v>
      </c>
      <c r="K338" s="16" t="s">
        <v>49</v>
      </c>
      <c r="L338" s="12" t="s">
        <v>49</v>
      </c>
      <c r="M338">
        <f t="shared" si="23"/>
        <v>0</v>
      </c>
      <c r="N338">
        <f t="shared" si="24"/>
        <v>0</v>
      </c>
      <c r="O338" s="17">
        <f t="shared" si="25"/>
        <v>0</v>
      </c>
      <c r="P338">
        <f t="shared" si="22"/>
        <v>0</v>
      </c>
      <c r="Q338" s="16" t="s">
        <v>31</v>
      </c>
      <c r="R338" s="135" t="s">
        <v>31</v>
      </c>
      <c r="S338" s="12" t="s">
        <v>31</v>
      </c>
      <c r="T338" s="16" t="s">
        <v>31</v>
      </c>
      <c r="U338" s="135" t="s">
        <v>31</v>
      </c>
      <c r="V338" s="12" t="s">
        <v>31</v>
      </c>
      <c r="W338" s="16" t="s">
        <v>31</v>
      </c>
      <c r="X338" s="135" t="s">
        <v>31</v>
      </c>
      <c r="Y338" s="12" t="s">
        <v>31</v>
      </c>
    </row>
    <row r="339" spans="1:25">
      <c r="A339" s="4"/>
      <c r="B339" s="24">
        <v>20230128</v>
      </c>
      <c r="C339" s="2" t="s">
        <v>409</v>
      </c>
      <c r="D339" s="25" t="s">
        <v>43</v>
      </c>
      <c r="E339" s="11" t="s">
        <v>410</v>
      </c>
      <c r="F339" s="135">
        <v>8399</v>
      </c>
      <c r="G339" s="12">
        <v>8399</v>
      </c>
      <c r="H339" s="16">
        <v>0</v>
      </c>
      <c r="I339" s="135">
        <v>0</v>
      </c>
      <c r="J339" s="12">
        <v>0</v>
      </c>
      <c r="K339" s="16" t="s">
        <v>49</v>
      </c>
      <c r="L339" s="12" t="s">
        <v>49</v>
      </c>
      <c r="M339">
        <f t="shared" si="23"/>
        <v>0</v>
      </c>
      <c r="N339">
        <f t="shared" si="24"/>
        <v>0</v>
      </c>
      <c r="O339" s="17">
        <f t="shared" si="25"/>
        <v>0</v>
      </c>
      <c r="P339">
        <f t="shared" si="22"/>
        <v>0</v>
      </c>
      <c r="Q339" s="16" t="s">
        <v>31</v>
      </c>
      <c r="R339" s="135" t="s">
        <v>31</v>
      </c>
      <c r="S339" s="12" t="s">
        <v>31</v>
      </c>
      <c r="T339" s="16" t="s">
        <v>31</v>
      </c>
      <c r="U339" s="135" t="s">
        <v>31</v>
      </c>
      <c r="V339" s="12" t="s">
        <v>31</v>
      </c>
      <c r="W339" s="16" t="s">
        <v>31</v>
      </c>
      <c r="X339" s="135" t="s">
        <v>31</v>
      </c>
      <c r="Y339" s="12" t="s">
        <v>31</v>
      </c>
    </row>
    <row r="340" spans="1:25">
      <c r="A340" s="4"/>
      <c r="B340" s="24">
        <v>20230128</v>
      </c>
      <c r="C340" s="2" t="s">
        <v>409</v>
      </c>
      <c r="D340" s="25" t="s">
        <v>45</v>
      </c>
      <c r="E340" s="11">
        <v>0</v>
      </c>
      <c r="F340" s="135">
        <v>8399</v>
      </c>
      <c r="G340" s="12">
        <v>8399</v>
      </c>
      <c r="H340" s="16">
        <v>0</v>
      </c>
      <c r="I340" s="135">
        <v>0</v>
      </c>
      <c r="J340" s="12">
        <v>0</v>
      </c>
      <c r="K340" s="16" t="s">
        <v>49</v>
      </c>
      <c r="L340" s="12" t="s">
        <v>49</v>
      </c>
      <c r="M340">
        <f t="shared" si="23"/>
        <v>0</v>
      </c>
      <c r="N340">
        <f t="shared" si="24"/>
        <v>0</v>
      </c>
      <c r="O340" s="17">
        <f t="shared" si="25"/>
        <v>0</v>
      </c>
      <c r="P340">
        <f t="shared" si="22"/>
        <v>0</v>
      </c>
      <c r="Q340" s="16" t="s">
        <v>31</v>
      </c>
      <c r="R340" s="135" t="s">
        <v>31</v>
      </c>
      <c r="S340" s="12" t="s">
        <v>31</v>
      </c>
      <c r="T340" s="16" t="s">
        <v>31</v>
      </c>
      <c r="U340" s="135" t="s">
        <v>31</v>
      </c>
      <c r="V340" s="12" t="s">
        <v>31</v>
      </c>
      <c r="W340" s="16" t="s">
        <v>31</v>
      </c>
      <c r="X340" s="135" t="s">
        <v>31</v>
      </c>
      <c r="Y340" s="12" t="s">
        <v>31</v>
      </c>
    </row>
    <row r="341" spans="1:25">
      <c r="A341" s="4"/>
      <c r="B341" s="24">
        <v>20230128</v>
      </c>
      <c r="C341" s="2" t="s">
        <v>409</v>
      </c>
      <c r="D341" s="25" t="s">
        <v>46</v>
      </c>
      <c r="E341" s="11">
        <v>0</v>
      </c>
      <c r="F341" s="135">
        <v>9435</v>
      </c>
      <c r="G341" s="12">
        <v>9396</v>
      </c>
      <c r="H341" s="16">
        <v>0</v>
      </c>
      <c r="I341" s="135">
        <v>0</v>
      </c>
      <c r="J341" s="12">
        <v>0</v>
      </c>
      <c r="K341" s="16" t="s">
        <v>49</v>
      </c>
      <c r="L341" s="12" t="s">
        <v>41</v>
      </c>
      <c r="M341">
        <f t="shared" si="23"/>
        <v>0</v>
      </c>
      <c r="N341">
        <f t="shared" si="24"/>
        <v>39</v>
      </c>
      <c r="O341" s="17">
        <f t="shared" si="25"/>
        <v>0</v>
      </c>
      <c r="P341">
        <f t="shared" si="22"/>
        <v>0</v>
      </c>
      <c r="Q341" s="16" t="s">
        <v>31</v>
      </c>
      <c r="R341" s="135" t="s">
        <v>31</v>
      </c>
      <c r="S341" s="12" t="s">
        <v>31</v>
      </c>
      <c r="T341" s="16" t="s">
        <v>31</v>
      </c>
      <c r="U341" s="135">
        <v>9121</v>
      </c>
      <c r="V341" s="12" t="s">
        <v>85</v>
      </c>
      <c r="W341" s="16" t="s">
        <v>31</v>
      </c>
      <c r="X341" s="135" t="s">
        <v>31</v>
      </c>
      <c r="Y341" s="12" t="s">
        <v>31</v>
      </c>
    </row>
    <row r="342" spans="1:25">
      <c r="A342" s="4"/>
      <c r="B342" s="24">
        <v>20230128</v>
      </c>
      <c r="C342" s="2" t="s">
        <v>409</v>
      </c>
      <c r="D342" s="25" t="s">
        <v>47</v>
      </c>
      <c r="E342" s="11" t="s">
        <v>410</v>
      </c>
      <c r="F342" s="135">
        <v>9435</v>
      </c>
      <c r="G342" s="12">
        <v>9435</v>
      </c>
      <c r="H342" s="16">
        <v>0</v>
      </c>
      <c r="I342" s="135">
        <v>0</v>
      </c>
      <c r="J342" s="12">
        <v>0</v>
      </c>
      <c r="K342" s="16" t="s">
        <v>49</v>
      </c>
      <c r="L342" s="12" t="s">
        <v>49</v>
      </c>
      <c r="M342">
        <f t="shared" si="23"/>
        <v>0</v>
      </c>
      <c r="N342">
        <f t="shared" si="24"/>
        <v>0</v>
      </c>
      <c r="O342" s="17">
        <f t="shared" si="25"/>
        <v>0</v>
      </c>
      <c r="P342">
        <f t="shared" si="22"/>
        <v>0</v>
      </c>
      <c r="Q342" s="16" t="s">
        <v>31</v>
      </c>
      <c r="R342" s="135" t="s">
        <v>31</v>
      </c>
      <c r="S342" s="12" t="s">
        <v>31</v>
      </c>
      <c r="T342" s="16" t="s">
        <v>31</v>
      </c>
      <c r="U342" s="135" t="s">
        <v>31</v>
      </c>
      <c r="V342" s="12" t="s">
        <v>31</v>
      </c>
      <c r="W342" s="16" t="s">
        <v>31</v>
      </c>
      <c r="X342" s="135" t="s">
        <v>31</v>
      </c>
      <c r="Y342" s="12" t="s">
        <v>31</v>
      </c>
    </row>
    <row r="343" spans="1:25" ht="15.95" thickBot="1">
      <c r="A343" s="4"/>
      <c r="B343" s="26">
        <v>20230128</v>
      </c>
      <c r="C343" s="56" t="s">
        <v>409</v>
      </c>
      <c r="D343" s="27" t="s">
        <v>48</v>
      </c>
      <c r="E343" s="13">
        <v>0</v>
      </c>
      <c r="F343" s="14">
        <v>8620</v>
      </c>
      <c r="G343" s="15">
        <v>8620</v>
      </c>
      <c r="H343" s="20">
        <v>0</v>
      </c>
      <c r="I343" s="14">
        <v>0</v>
      </c>
      <c r="J343" s="15">
        <v>0</v>
      </c>
      <c r="K343" s="20" t="s">
        <v>49</v>
      </c>
      <c r="L343" s="15" t="s">
        <v>49</v>
      </c>
      <c r="M343" s="18">
        <f t="shared" si="23"/>
        <v>0</v>
      </c>
      <c r="N343" s="18">
        <f t="shared" si="24"/>
        <v>0</v>
      </c>
      <c r="O343" s="19">
        <f t="shared" si="25"/>
        <v>0</v>
      </c>
      <c r="P343" s="18">
        <f t="shared" si="22"/>
        <v>0</v>
      </c>
      <c r="Q343" s="20" t="s">
        <v>31</v>
      </c>
      <c r="R343" s="14" t="s">
        <v>31</v>
      </c>
      <c r="S343" s="15" t="s">
        <v>31</v>
      </c>
      <c r="T343" s="20" t="s">
        <v>31</v>
      </c>
      <c r="U343" s="14" t="s">
        <v>31</v>
      </c>
      <c r="V343" s="15" t="s">
        <v>31</v>
      </c>
      <c r="W343" s="20" t="s">
        <v>31</v>
      </c>
      <c r="X343" s="14" t="s">
        <v>31</v>
      </c>
      <c r="Y343" s="15" t="s">
        <v>31</v>
      </c>
    </row>
    <row r="344" spans="1:25">
      <c r="A344" s="4"/>
      <c r="B344" s="52">
        <v>20230129</v>
      </c>
      <c r="C344" s="53" t="s">
        <v>409</v>
      </c>
      <c r="D344" s="57" t="s">
        <v>29</v>
      </c>
      <c r="E344" s="47">
        <v>0</v>
      </c>
      <c r="F344" s="55">
        <v>7970</v>
      </c>
      <c r="G344" s="46">
        <v>7970</v>
      </c>
      <c r="H344" s="45">
        <v>0</v>
      </c>
      <c r="I344" s="55">
        <v>0</v>
      </c>
      <c r="J344" s="46">
        <v>0</v>
      </c>
      <c r="K344" s="45" t="s">
        <v>49</v>
      </c>
      <c r="L344" s="46" t="s">
        <v>49</v>
      </c>
      <c r="M344" s="54">
        <f t="shared" si="23"/>
        <v>0</v>
      </c>
      <c r="N344" s="54">
        <f t="shared" si="24"/>
        <v>0</v>
      </c>
      <c r="O344" s="48">
        <f t="shared" si="25"/>
        <v>0</v>
      </c>
      <c r="P344" s="54">
        <f t="shared" si="22"/>
        <v>0</v>
      </c>
      <c r="Q344" s="45" t="s">
        <v>31</v>
      </c>
      <c r="R344" s="55" t="s">
        <v>31</v>
      </c>
      <c r="S344" s="46" t="s">
        <v>31</v>
      </c>
      <c r="T344" s="45" t="s">
        <v>31</v>
      </c>
      <c r="U344" s="55" t="s">
        <v>31</v>
      </c>
      <c r="V344" s="46" t="s">
        <v>31</v>
      </c>
      <c r="W344" s="45" t="s">
        <v>31</v>
      </c>
      <c r="X344" s="55" t="s">
        <v>31</v>
      </c>
      <c r="Y344" s="46" t="s">
        <v>31</v>
      </c>
    </row>
    <row r="345" spans="1:25">
      <c r="A345" s="4"/>
      <c r="B345" s="24">
        <v>20230129</v>
      </c>
      <c r="C345" s="2" t="s">
        <v>409</v>
      </c>
      <c r="D345" s="25" t="s">
        <v>32</v>
      </c>
      <c r="E345" s="11">
        <v>0</v>
      </c>
      <c r="F345" s="135">
        <v>7970</v>
      </c>
      <c r="G345" s="12">
        <v>7970</v>
      </c>
      <c r="H345" s="16">
        <v>0</v>
      </c>
      <c r="I345" s="135">
        <v>0</v>
      </c>
      <c r="J345" s="12">
        <v>0</v>
      </c>
      <c r="K345" s="16" t="s">
        <v>49</v>
      </c>
      <c r="L345" s="12" t="s">
        <v>49</v>
      </c>
      <c r="M345">
        <f t="shared" si="23"/>
        <v>0</v>
      </c>
      <c r="N345">
        <f t="shared" si="24"/>
        <v>0</v>
      </c>
      <c r="O345" s="17">
        <f t="shared" si="25"/>
        <v>0</v>
      </c>
      <c r="P345">
        <f t="shared" si="22"/>
        <v>0</v>
      </c>
      <c r="Q345" s="16" t="s">
        <v>31</v>
      </c>
      <c r="R345" s="135" t="s">
        <v>31</v>
      </c>
      <c r="S345" s="12" t="s">
        <v>31</v>
      </c>
      <c r="T345" s="16" t="s">
        <v>31</v>
      </c>
      <c r="U345" s="135" t="s">
        <v>31</v>
      </c>
      <c r="V345" s="12" t="s">
        <v>31</v>
      </c>
      <c r="W345" s="16" t="s">
        <v>31</v>
      </c>
      <c r="X345" s="135" t="s">
        <v>31</v>
      </c>
      <c r="Y345" s="12" t="s">
        <v>31</v>
      </c>
    </row>
    <row r="346" spans="1:25">
      <c r="A346" s="4"/>
      <c r="B346" s="24">
        <v>20230129</v>
      </c>
      <c r="C346" s="2" t="s">
        <v>409</v>
      </c>
      <c r="D346" s="25" t="s">
        <v>34</v>
      </c>
      <c r="E346" s="11">
        <v>0</v>
      </c>
      <c r="F346" s="135">
        <v>7970</v>
      </c>
      <c r="G346" s="12">
        <v>7970</v>
      </c>
      <c r="H346" s="16">
        <v>0</v>
      </c>
      <c r="I346" s="135">
        <v>0</v>
      </c>
      <c r="J346" s="12">
        <v>0</v>
      </c>
      <c r="K346" s="16" t="s">
        <v>49</v>
      </c>
      <c r="L346" s="12" t="s">
        <v>49</v>
      </c>
      <c r="M346">
        <f t="shared" si="23"/>
        <v>0</v>
      </c>
      <c r="N346">
        <f t="shared" si="24"/>
        <v>0</v>
      </c>
      <c r="O346" s="17">
        <f t="shared" si="25"/>
        <v>0</v>
      </c>
      <c r="P346">
        <f t="shared" si="22"/>
        <v>0</v>
      </c>
      <c r="Q346" s="16" t="s">
        <v>31</v>
      </c>
      <c r="R346" s="135" t="s">
        <v>31</v>
      </c>
      <c r="S346" s="12" t="s">
        <v>31</v>
      </c>
      <c r="T346" s="16" t="s">
        <v>31</v>
      </c>
      <c r="U346" s="135" t="s">
        <v>31</v>
      </c>
      <c r="V346" s="12" t="s">
        <v>31</v>
      </c>
      <c r="W346" s="16" t="s">
        <v>31</v>
      </c>
      <c r="X346" s="135" t="s">
        <v>31</v>
      </c>
      <c r="Y346" s="12" t="s">
        <v>31</v>
      </c>
    </row>
    <row r="347" spans="1:25">
      <c r="A347" s="4"/>
      <c r="B347" s="24">
        <v>20230129</v>
      </c>
      <c r="C347" s="2" t="s">
        <v>409</v>
      </c>
      <c r="D347" s="25" t="s">
        <v>35</v>
      </c>
      <c r="E347" s="11">
        <v>0</v>
      </c>
      <c r="F347" s="135">
        <v>7970</v>
      </c>
      <c r="G347" s="12">
        <v>7970</v>
      </c>
      <c r="H347" s="16">
        <v>0</v>
      </c>
      <c r="I347" s="135">
        <v>0</v>
      </c>
      <c r="J347" s="12">
        <v>0</v>
      </c>
      <c r="K347" s="16" t="s">
        <v>49</v>
      </c>
      <c r="L347" s="12" t="s">
        <v>49</v>
      </c>
      <c r="M347">
        <f t="shared" si="23"/>
        <v>0</v>
      </c>
      <c r="N347">
        <f t="shared" si="24"/>
        <v>0</v>
      </c>
      <c r="O347" s="17">
        <f t="shared" si="25"/>
        <v>0</v>
      </c>
      <c r="P347">
        <f t="shared" si="22"/>
        <v>0</v>
      </c>
      <c r="Q347" s="16" t="s">
        <v>31</v>
      </c>
      <c r="R347" s="135" t="s">
        <v>31</v>
      </c>
      <c r="S347" s="12" t="s">
        <v>31</v>
      </c>
      <c r="T347" s="16" t="s">
        <v>31</v>
      </c>
      <c r="U347" s="135" t="s">
        <v>31</v>
      </c>
      <c r="V347" s="12" t="s">
        <v>31</v>
      </c>
      <c r="W347" s="16" t="s">
        <v>31</v>
      </c>
      <c r="X347" s="135" t="s">
        <v>31</v>
      </c>
      <c r="Y347" s="12" t="s">
        <v>31</v>
      </c>
    </row>
    <row r="348" spans="1:25">
      <c r="A348" s="4"/>
      <c r="B348" s="24">
        <v>20230129</v>
      </c>
      <c r="C348" s="2" t="s">
        <v>409</v>
      </c>
      <c r="D348" s="25" t="s">
        <v>37</v>
      </c>
      <c r="E348" s="11" t="s">
        <v>410</v>
      </c>
      <c r="F348" s="135">
        <v>7970</v>
      </c>
      <c r="G348" s="12">
        <v>7970</v>
      </c>
      <c r="H348" s="16">
        <v>0</v>
      </c>
      <c r="I348" s="135">
        <v>0</v>
      </c>
      <c r="J348" s="12">
        <v>0</v>
      </c>
      <c r="K348" s="16" t="s">
        <v>49</v>
      </c>
      <c r="L348" s="12" t="s">
        <v>49</v>
      </c>
      <c r="M348">
        <f t="shared" si="23"/>
        <v>0</v>
      </c>
      <c r="N348">
        <f t="shared" si="24"/>
        <v>0</v>
      </c>
      <c r="O348" s="17">
        <f t="shared" si="25"/>
        <v>0</v>
      </c>
      <c r="P348">
        <f t="shared" si="22"/>
        <v>0</v>
      </c>
      <c r="Q348" s="16" t="s">
        <v>31</v>
      </c>
      <c r="R348" s="135" t="s">
        <v>31</v>
      </c>
      <c r="S348" s="12" t="s">
        <v>31</v>
      </c>
      <c r="T348" s="16" t="s">
        <v>31</v>
      </c>
      <c r="U348" s="135" t="s">
        <v>31</v>
      </c>
      <c r="V348" s="12" t="s">
        <v>31</v>
      </c>
      <c r="W348" s="16" t="s">
        <v>31</v>
      </c>
      <c r="X348" s="135" t="s">
        <v>31</v>
      </c>
      <c r="Y348" s="12" t="s">
        <v>31</v>
      </c>
    </row>
    <row r="349" spans="1:25">
      <c r="A349" s="4"/>
      <c r="B349" s="24">
        <v>20230129</v>
      </c>
      <c r="C349" s="2" t="s">
        <v>409</v>
      </c>
      <c r="D349" s="25" t="s">
        <v>38</v>
      </c>
      <c r="E349" s="11">
        <v>0</v>
      </c>
      <c r="F349" s="135">
        <v>7970</v>
      </c>
      <c r="G349" s="12">
        <v>7970</v>
      </c>
      <c r="H349" s="16">
        <v>0</v>
      </c>
      <c r="I349" s="135">
        <v>0</v>
      </c>
      <c r="J349" s="12">
        <v>0</v>
      </c>
      <c r="K349" s="16" t="s">
        <v>49</v>
      </c>
      <c r="L349" s="12" t="s">
        <v>49</v>
      </c>
      <c r="M349">
        <f t="shared" si="23"/>
        <v>0</v>
      </c>
      <c r="N349">
        <f t="shared" si="24"/>
        <v>0</v>
      </c>
      <c r="O349" s="17">
        <f t="shared" si="25"/>
        <v>0</v>
      </c>
      <c r="P349">
        <f t="shared" si="22"/>
        <v>0</v>
      </c>
      <c r="Q349" s="16" t="s">
        <v>31</v>
      </c>
      <c r="R349" s="135" t="s">
        <v>31</v>
      </c>
      <c r="S349" s="12" t="s">
        <v>31</v>
      </c>
      <c r="T349" s="16" t="s">
        <v>31</v>
      </c>
      <c r="U349" s="135" t="s">
        <v>31</v>
      </c>
      <c r="V349" s="12" t="s">
        <v>31</v>
      </c>
      <c r="W349" s="16" t="s">
        <v>31</v>
      </c>
      <c r="X349" s="135" t="s">
        <v>31</v>
      </c>
      <c r="Y349" s="12" t="s">
        <v>31</v>
      </c>
    </row>
    <row r="350" spans="1:25">
      <c r="A350" s="4"/>
      <c r="B350" s="24">
        <v>20230129</v>
      </c>
      <c r="C350" s="2" t="s">
        <v>409</v>
      </c>
      <c r="D350" s="25" t="s">
        <v>39</v>
      </c>
      <c r="E350" s="11">
        <v>0</v>
      </c>
      <c r="F350" s="135">
        <v>7970</v>
      </c>
      <c r="G350" s="12">
        <v>7970</v>
      </c>
      <c r="H350" s="16">
        <v>0</v>
      </c>
      <c r="I350" s="135">
        <v>0</v>
      </c>
      <c r="J350" s="12">
        <v>0</v>
      </c>
      <c r="K350" s="16" t="s">
        <v>49</v>
      </c>
      <c r="L350" s="12" t="s">
        <v>49</v>
      </c>
      <c r="M350">
        <f t="shared" si="23"/>
        <v>0</v>
      </c>
      <c r="N350">
        <f t="shared" si="24"/>
        <v>0</v>
      </c>
      <c r="O350" s="17">
        <f t="shared" si="25"/>
        <v>0</v>
      </c>
      <c r="P350">
        <f t="shared" si="22"/>
        <v>0</v>
      </c>
      <c r="Q350" s="16" t="s">
        <v>31</v>
      </c>
      <c r="R350" s="135" t="s">
        <v>31</v>
      </c>
      <c r="S350" s="12" t="s">
        <v>31</v>
      </c>
      <c r="T350" s="16" t="s">
        <v>31</v>
      </c>
      <c r="U350" s="135" t="s">
        <v>31</v>
      </c>
      <c r="V350" s="12" t="s">
        <v>31</v>
      </c>
      <c r="W350" s="16" t="s">
        <v>31</v>
      </c>
      <c r="X350" s="135" t="s">
        <v>31</v>
      </c>
      <c r="Y350" s="12" t="s">
        <v>31</v>
      </c>
    </row>
    <row r="351" spans="1:25">
      <c r="A351" s="4"/>
      <c r="B351" s="24">
        <v>20230129</v>
      </c>
      <c r="C351" s="2" t="s">
        <v>409</v>
      </c>
      <c r="D351" s="25" t="s">
        <v>43</v>
      </c>
      <c r="E351" s="11" t="s">
        <v>410</v>
      </c>
      <c r="F351" s="135">
        <v>7970</v>
      </c>
      <c r="G351" s="12">
        <v>7970</v>
      </c>
      <c r="H351" s="16">
        <v>0</v>
      </c>
      <c r="I351" s="135">
        <v>0</v>
      </c>
      <c r="J351" s="12">
        <v>0</v>
      </c>
      <c r="K351" s="16" t="s">
        <v>49</v>
      </c>
      <c r="L351" s="12" t="s">
        <v>49</v>
      </c>
      <c r="M351">
        <f t="shared" si="23"/>
        <v>0</v>
      </c>
      <c r="N351">
        <f t="shared" si="24"/>
        <v>0</v>
      </c>
      <c r="O351" s="17">
        <f t="shared" si="25"/>
        <v>0</v>
      </c>
      <c r="P351">
        <f t="shared" si="22"/>
        <v>0</v>
      </c>
      <c r="Q351" s="16" t="s">
        <v>31</v>
      </c>
      <c r="R351" s="135" t="s">
        <v>31</v>
      </c>
      <c r="S351" s="12" t="s">
        <v>31</v>
      </c>
      <c r="T351" s="16" t="s">
        <v>31</v>
      </c>
      <c r="U351" s="135" t="s">
        <v>31</v>
      </c>
      <c r="V351" s="12" t="s">
        <v>31</v>
      </c>
      <c r="W351" s="16" t="s">
        <v>31</v>
      </c>
      <c r="X351" s="135" t="s">
        <v>31</v>
      </c>
      <c r="Y351" s="12" t="s">
        <v>31</v>
      </c>
    </row>
    <row r="352" spans="1:25">
      <c r="A352" s="4"/>
      <c r="B352" s="24">
        <v>20230129</v>
      </c>
      <c r="C352" s="2" t="s">
        <v>409</v>
      </c>
      <c r="D352" s="25" t="s">
        <v>45</v>
      </c>
      <c r="E352" s="11">
        <v>0</v>
      </c>
      <c r="F352" s="135">
        <v>7970</v>
      </c>
      <c r="G352" s="12">
        <v>7970</v>
      </c>
      <c r="H352" s="16">
        <v>0</v>
      </c>
      <c r="I352" s="135">
        <v>0</v>
      </c>
      <c r="J352" s="12">
        <v>0</v>
      </c>
      <c r="K352" s="16" t="s">
        <v>49</v>
      </c>
      <c r="L352" s="12" t="s">
        <v>49</v>
      </c>
      <c r="M352">
        <f t="shared" si="23"/>
        <v>0</v>
      </c>
      <c r="N352">
        <f t="shared" si="24"/>
        <v>0</v>
      </c>
      <c r="O352" s="17">
        <f t="shared" si="25"/>
        <v>0</v>
      </c>
      <c r="P352">
        <f t="shared" si="22"/>
        <v>0</v>
      </c>
      <c r="Q352" s="16" t="s">
        <v>31</v>
      </c>
      <c r="R352" s="135" t="s">
        <v>31</v>
      </c>
      <c r="S352" s="12" t="s">
        <v>31</v>
      </c>
      <c r="T352" s="16" t="s">
        <v>31</v>
      </c>
      <c r="U352" s="135" t="s">
        <v>31</v>
      </c>
      <c r="V352" s="12" t="s">
        <v>31</v>
      </c>
      <c r="W352" s="16" t="s">
        <v>31</v>
      </c>
      <c r="X352" s="135" t="s">
        <v>31</v>
      </c>
      <c r="Y352" s="12" t="s">
        <v>31</v>
      </c>
    </row>
    <row r="353" spans="1:25">
      <c r="A353" s="4"/>
      <c r="B353" s="24">
        <v>20230129</v>
      </c>
      <c r="C353" s="2" t="s">
        <v>409</v>
      </c>
      <c r="D353" s="25" t="s">
        <v>46</v>
      </c>
      <c r="E353" s="11">
        <v>0</v>
      </c>
      <c r="F353" s="135">
        <v>7970</v>
      </c>
      <c r="G353" s="12">
        <v>7970</v>
      </c>
      <c r="H353" s="16">
        <v>0</v>
      </c>
      <c r="I353" s="135">
        <v>0</v>
      </c>
      <c r="J353" s="12">
        <v>0</v>
      </c>
      <c r="K353" s="16" t="s">
        <v>49</v>
      </c>
      <c r="L353" s="12" t="s">
        <v>49</v>
      </c>
      <c r="M353">
        <f t="shared" si="23"/>
        <v>0</v>
      </c>
      <c r="N353">
        <f t="shared" si="24"/>
        <v>0</v>
      </c>
      <c r="O353" s="17">
        <f t="shared" si="25"/>
        <v>0</v>
      </c>
      <c r="P353">
        <f t="shared" si="22"/>
        <v>0</v>
      </c>
      <c r="Q353" s="16" t="s">
        <v>31</v>
      </c>
      <c r="R353" s="135" t="s">
        <v>31</v>
      </c>
      <c r="S353" s="12" t="s">
        <v>31</v>
      </c>
      <c r="T353" s="16" t="s">
        <v>31</v>
      </c>
      <c r="U353" s="135" t="s">
        <v>31</v>
      </c>
      <c r="V353" s="12" t="s">
        <v>31</v>
      </c>
      <c r="W353" s="16" t="s">
        <v>31</v>
      </c>
      <c r="X353" s="135" t="s">
        <v>31</v>
      </c>
      <c r="Y353" s="12" t="s">
        <v>31</v>
      </c>
    </row>
    <row r="354" spans="1:25">
      <c r="A354" s="4"/>
      <c r="B354" s="24">
        <v>20230129</v>
      </c>
      <c r="C354" s="2" t="s">
        <v>409</v>
      </c>
      <c r="D354" s="25" t="s">
        <v>47</v>
      </c>
      <c r="E354" s="11" t="s">
        <v>410</v>
      </c>
      <c r="F354" s="135">
        <v>7970</v>
      </c>
      <c r="G354" s="12">
        <v>7970</v>
      </c>
      <c r="H354" s="16">
        <v>0</v>
      </c>
      <c r="I354" s="135">
        <v>0</v>
      </c>
      <c r="J354" s="12">
        <v>0</v>
      </c>
      <c r="K354" s="16" t="s">
        <v>49</v>
      </c>
      <c r="L354" s="12" t="s">
        <v>49</v>
      </c>
      <c r="M354">
        <f t="shared" si="23"/>
        <v>0</v>
      </c>
      <c r="N354">
        <f t="shared" si="24"/>
        <v>0</v>
      </c>
      <c r="O354" s="17">
        <f t="shared" si="25"/>
        <v>0</v>
      </c>
      <c r="P354">
        <f t="shared" si="22"/>
        <v>0</v>
      </c>
      <c r="Q354" s="16" t="s">
        <v>31</v>
      </c>
      <c r="R354" s="135" t="s">
        <v>31</v>
      </c>
      <c r="S354" s="12" t="s">
        <v>31</v>
      </c>
      <c r="T354" s="16" t="s">
        <v>31</v>
      </c>
      <c r="U354" s="135" t="s">
        <v>31</v>
      </c>
      <c r="V354" s="12" t="s">
        <v>31</v>
      </c>
      <c r="W354" s="16" t="s">
        <v>31</v>
      </c>
      <c r="X354" s="135" t="s">
        <v>31</v>
      </c>
      <c r="Y354" s="12" t="s">
        <v>31</v>
      </c>
    </row>
    <row r="355" spans="1:25" ht="15.95" thickBot="1">
      <c r="A355" s="4"/>
      <c r="B355" s="26">
        <v>20230129</v>
      </c>
      <c r="C355" s="56" t="s">
        <v>409</v>
      </c>
      <c r="D355" s="27" t="s">
        <v>48</v>
      </c>
      <c r="E355" s="13">
        <v>0</v>
      </c>
      <c r="F355" s="14">
        <v>7969</v>
      </c>
      <c r="G355" s="15">
        <v>7969</v>
      </c>
      <c r="H355" s="20">
        <v>0</v>
      </c>
      <c r="I355" s="14">
        <v>0</v>
      </c>
      <c r="J355" s="15">
        <v>0</v>
      </c>
      <c r="K355" s="20" t="s">
        <v>49</v>
      </c>
      <c r="L355" s="15" t="s">
        <v>49</v>
      </c>
      <c r="M355" s="18">
        <f t="shared" si="23"/>
        <v>0</v>
      </c>
      <c r="N355" s="18">
        <f t="shared" si="24"/>
        <v>0</v>
      </c>
      <c r="O355" s="19">
        <f t="shared" si="25"/>
        <v>0</v>
      </c>
      <c r="P355" s="18">
        <f t="shared" si="22"/>
        <v>0</v>
      </c>
      <c r="Q355" s="20" t="s">
        <v>31</v>
      </c>
      <c r="R355" s="14" t="s">
        <v>31</v>
      </c>
      <c r="S355" s="15" t="s">
        <v>31</v>
      </c>
      <c r="T355" s="20" t="s">
        <v>31</v>
      </c>
      <c r="U355" s="14" t="s">
        <v>31</v>
      </c>
      <c r="V355" s="15" t="s">
        <v>31</v>
      </c>
      <c r="W355" s="20" t="s">
        <v>31</v>
      </c>
      <c r="X355" s="14" t="s">
        <v>31</v>
      </c>
      <c r="Y355" s="15" t="s">
        <v>31</v>
      </c>
    </row>
    <row r="356" spans="1:25">
      <c r="A356" s="4"/>
      <c r="B356" s="52">
        <v>20230130</v>
      </c>
      <c r="C356" s="53" t="s">
        <v>409</v>
      </c>
      <c r="D356" s="57" t="s">
        <v>29</v>
      </c>
      <c r="E356" s="47">
        <v>0</v>
      </c>
      <c r="F356" s="55">
        <v>10145</v>
      </c>
      <c r="G356" s="46">
        <v>9993</v>
      </c>
      <c r="H356" s="45">
        <v>0</v>
      </c>
      <c r="I356" s="55">
        <v>0</v>
      </c>
      <c r="J356" s="46">
        <v>0</v>
      </c>
      <c r="K356" s="45" t="s">
        <v>49</v>
      </c>
      <c r="L356" s="46" t="s">
        <v>41</v>
      </c>
      <c r="M356" s="54">
        <f t="shared" si="23"/>
        <v>0</v>
      </c>
      <c r="N356" s="54">
        <f t="shared" si="24"/>
        <v>152</v>
      </c>
      <c r="O356" s="48">
        <f t="shared" si="25"/>
        <v>0</v>
      </c>
      <c r="P356" s="54">
        <f t="shared" si="22"/>
        <v>0</v>
      </c>
      <c r="Q356" s="45" t="s">
        <v>31</v>
      </c>
      <c r="R356" s="55" t="s">
        <v>31</v>
      </c>
      <c r="S356" s="46" t="s">
        <v>31</v>
      </c>
      <c r="T356" s="45" t="s">
        <v>31</v>
      </c>
      <c r="U356" s="55">
        <v>9718</v>
      </c>
      <c r="V356" s="46" t="s">
        <v>81</v>
      </c>
      <c r="W356" s="45" t="s">
        <v>31</v>
      </c>
      <c r="X356" s="55" t="s">
        <v>31</v>
      </c>
      <c r="Y356" s="46" t="s">
        <v>31</v>
      </c>
    </row>
    <row r="357" spans="1:25">
      <c r="A357" s="4"/>
      <c r="B357" s="24">
        <v>20230130</v>
      </c>
      <c r="C357" s="2" t="s">
        <v>409</v>
      </c>
      <c r="D357" s="25" t="s">
        <v>32</v>
      </c>
      <c r="E357" s="11">
        <v>0</v>
      </c>
      <c r="F357" s="135">
        <v>10145</v>
      </c>
      <c r="G357" s="12">
        <v>10137</v>
      </c>
      <c r="H357" s="16">
        <v>0</v>
      </c>
      <c r="I357" s="135">
        <v>0</v>
      </c>
      <c r="J357" s="12">
        <v>0</v>
      </c>
      <c r="K357" s="16" t="s">
        <v>49</v>
      </c>
      <c r="L357" s="12" t="s">
        <v>41</v>
      </c>
      <c r="M357">
        <f t="shared" si="23"/>
        <v>0</v>
      </c>
      <c r="N357">
        <f t="shared" si="24"/>
        <v>8</v>
      </c>
      <c r="O357" s="17">
        <f t="shared" si="25"/>
        <v>0</v>
      </c>
      <c r="P357">
        <f t="shared" si="22"/>
        <v>0</v>
      </c>
      <c r="Q357" s="16" t="s">
        <v>31</v>
      </c>
      <c r="R357" s="135" t="s">
        <v>31</v>
      </c>
      <c r="S357" s="12" t="s">
        <v>31</v>
      </c>
      <c r="T357" s="16" t="s">
        <v>31</v>
      </c>
      <c r="U357" s="135">
        <v>9862</v>
      </c>
      <c r="V357" s="12" t="s">
        <v>67</v>
      </c>
      <c r="W357" s="16" t="s">
        <v>31</v>
      </c>
      <c r="X357" s="135" t="s">
        <v>31</v>
      </c>
      <c r="Y357" s="12" t="s">
        <v>31</v>
      </c>
    </row>
    <row r="358" spans="1:25">
      <c r="A358" s="4"/>
      <c r="B358" s="24">
        <v>20230130</v>
      </c>
      <c r="C358" s="2" t="s">
        <v>409</v>
      </c>
      <c r="D358" s="25" t="s">
        <v>34</v>
      </c>
      <c r="E358" s="11">
        <v>0</v>
      </c>
      <c r="F358" s="135">
        <v>10145</v>
      </c>
      <c r="G358" s="12">
        <v>9870</v>
      </c>
      <c r="H358" s="16">
        <v>0</v>
      </c>
      <c r="I358" s="135">
        <v>0</v>
      </c>
      <c r="J358" s="12">
        <v>0</v>
      </c>
      <c r="K358" s="16" t="s">
        <v>49</v>
      </c>
      <c r="L358" s="12" t="s">
        <v>41</v>
      </c>
      <c r="M358">
        <f t="shared" si="23"/>
        <v>0</v>
      </c>
      <c r="N358">
        <f t="shared" si="24"/>
        <v>275</v>
      </c>
      <c r="O358" s="17">
        <f t="shared" si="25"/>
        <v>0</v>
      </c>
      <c r="P358">
        <f t="shared" si="22"/>
        <v>0</v>
      </c>
      <c r="Q358" s="16" t="s">
        <v>31</v>
      </c>
      <c r="R358" s="135" t="s">
        <v>31</v>
      </c>
      <c r="S358" s="12" t="s">
        <v>31</v>
      </c>
      <c r="T358" s="16" t="s">
        <v>31</v>
      </c>
      <c r="U358" s="135">
        <v>9596</v>
      </c>
      <c r="V358" s="12" t="s">
        <v>67</v>
      </c>
      <c r="W358" s="16" t="s">
        <v>31</v>
      </c>
      <c r="X358" s="135" t="s">
        <v>31</v>
      </c>
      <c r="Y358" s="12" t="s">
        <v>31</v>
      </c>
    </row>
    <row r="359" spans="1:25">
      <c r="A359" s="4"/>
      <c r="B359" s="24">
        <v>20230130</v>
      </c>
      <c r="C359" s="2" t="s">
        <v>409</v>
      </c>
      <c r="D359" s="25" t="s">
        <v>35</v>
      </c>
      <c r="E359" s="11">
        <v>0</v>
      </c>
      <c r="F359" s="135">
        <v>10715</v>
      </c>
      <c r="G359" s="12">
        <v>10372</v>
      </c>
      <c r="H359" s="16">
        <v>0</v>
      </c>
      <c r="I359" s="135">
        <v>0</v>
      </c>
      <c r="J359" s="12">
        <v>0</v>
      </c>
      <c r="K359" s="16" t="s">
        <v>49</v>
      </c>
      <c r="L359" s="12" t="s">
        <v>41</v>
      </c>
      <c r="M359">
        <f t="shared" si="23"/>
        <v>0</v>
      </c>
      <c r="N359">
        <f t="shared" si="24"/>
        <v>343</v>
      </c>
      <c r="O359" s="17">
        <f t="shared" si="25"/>
        <v>0</v>
      </c>
      <c r="P359">
        <f t="shared" si="22"/>
        <v>0</v>
      </c>
      <c r="Q359" s="16" t="s">
        <v>31</v>
      </c>
      <c r="R359" s="135" t="s">
        <v>31</v>
      </c>
      <c r="S359" s="12" t="s">
        <v>31</v>
      </c>
      <c r="T359" s="16" t="s">
        <v>31</v>
      </c>
      <c r="U359" s="135">
        <v>10096</v>
      </c>
      <c r="V359" s="12" t="s">
        <v>81</v>
      </c>
      <c r="W359" s="16" t="s">
        <v>31</v>
      </c>
      <c r="X359" s="135" t="s">
        <v>31</v>
      </c>
      <c r="Y359" s="12" t="s">
        <v>31</v>
      </c>
    </row>
    <row r="360" spans="1:25">
      <c r="A360" s="4"/>
      <c r="B360" s="24">
        <v>20230130</v>
      </c>
      <c r="C360" s="2" t="s">
        <v>409</v>
      </c>
      <c r="D360" s="25" t="s">
        <v>37</v>
      </c>
      <c r="E360" s="11" t="s">
        <v>410</v>
      </c>
      <c r="F360" s="135">
        <v>10715</v>
      </c>
      <c r="G360" s="12">
        <v>10432</v>
      </c>
      <c r="H360" s="16">
        <v>0</v>
      </c>
      <c r="I360" s="135">
        <v>0</v>
      </c>
      <c r="J360" s="12">
        <v>0</v>
      </c>
      <c r="K360" s="16" t="s">
        <v>49</v>
      </c>
      <c r="L360" s="12" t="s">
        <v>41</v>
      </c>
      <c r="M360">
        <f t="shared" si="23"/>
        <v>0</v>
      </c>
      <c r="N360">
        <f t="shared" si="24"/>
        <v>283</v>
      </c>
      <c r="O360" s="17">
        <f t="shared" si="25"/>
        <v>0</v>
      </c>
      <c r="P360">
        <f t="shared" si="22"/>
        <v>0</v>
      </c>
      <c r="Q360" s="16" t="s">
        <v>31</v>
      </c>
      <c r="R360" s="135" t="s">
        <v>31</v>
      </c>
      <c r="S360" s="12" t="s">
        <v>31</v>
      </c>
      <c r="T360" s="16" t="s">
        <v>31</v>
      </c>
      <c r="U360" s="135">
        <v>10157</v>
      </c>
      <c r="V360" s="12" t="s">
        <v>81</v>
      </c>
      <c r="W360" s="16" t="s">
        <v>31</v>
      </c>
      <c r="X360" s="135" t="s">
        <v>31</v>
      </c>
      <c r="Y360" s="12" t="s">
        <v>31</v>
      </c>
    </row>
    <row r="361" spans="1:25">
      <c r="A361" s="4"/>
      <c r="B361" s="24">
        <v>20230130</v>
      </c>
      <c r="C361" s="2" t="s">
        <v>409</v>
      </c>
      <c r="D361" s="25" t="s">
        <v>38</v>
      </c>
      <c r="E361" s="11">
        <v>0</v>
      </c>
      <c r="F361" s="135">
        <v>10715</v>
      </c>
      <c r="G361" s="12">
        <v>10715</v>
      </c>
      <c r="H361" s="16">
        <v>0</v>
      </c>
      <c r="I361" s="135">
        <v>0</v>
      </c>
      <c r="J361" s="12">
        <v>0</v>
      </c>
      <c r="K361" s="16" t="s">
        <v>49</v>
      </c>
      <c r="L361" s="12" t="s">
        <v>49</v>
      </c>
      <c r="M361">
        <f t="shared" si="23"/>
        <v>0</v>
      </c>
      <c r="N361">
        <f t="shared" si="24"/>
        <v>0</v>
      </c>
      <c r="O361" s="17">
        <f t="shared" si="25"/>
        <v>0</v>
      </c>
      <c r="P361">
        <f t="shared" si="22"/>
        <v>0</v>
      </c>
      <c r="Q361" s="16" t="s">
        <v>31</v>
      </c>
      <c r="R361" s="135" t="s">
        <v>31</v>
      </c>
      <c r="S361" s="12" t="s">
        <v>31</v>
      </c>
      <c r="T361" s="16" t="s">
        <v>31</v>
      </c>
      <c r="U361" s="135" t="s">
        <v>31</v>
      </c>
      <c r="V361" s="12" t="s">
        <v>31</v>
      </c>
      <c r="W361" s="16" t="s">
        <v>31</v>
      </c>
      <c r="X361" s="135" t="s">
        <v>31</v>
      </c>
      <c r="Y361" s="12" t="s">
        <v>31</v>
      </c>
    </row>
    <row r="362" spans="1:25">
      <c r="A362" s="4"/>
      <c r="B362" s="24">
        <v>20230130</v>
      </c>
      <c r="C362" s="2" t="s">
        <v>409</v>
      </c>
      <c r="D362" s="25" t="s">
        <v>39</v>
      </c>
      <c r="E362" s="11">
        <v>0</v>
      </c>
      <c r="F362" s="135">
        <v>9336</v>
      </c>
      <c r="G362" s="12">
        <v>9336</v>
      </c>
      <c r="H362" s="16">
        <v>0</v>
      </c>
      <c r="I362" s="135">
        <v>0</v>
      </c>
      <c r="J362" s="12">
        <v>0</v>
      </c>
      <c r="K362" s="16" t="s">
        <v>49</v>
      </c>
      <c r="L362" s="12" t="s">
        <v>49</v>
      </c>
      <c r="M362">
        <f t="shared" si="23"/>
        <v>0</v>
      </c>
      <c r="N362">
        <f t="shared" si="24"/>
        <v>0</v>
      </c>
      <c r="O362" s="17">
        <f t="shared" si="25"/>
        <v>0</v>
      </c>
      <c r="P362">
        <f t="shared" si="22"/>
        <v>0</v>
      </c>
      <c r="Q362" s="16" t="s">
        <v>31</v>
      </c>
      <c r="R362" s="135" t="s">
        <v>31</v>
      </c>
      <c r="S362" s="12" t="s">
        <v>31</v>
      </c>
      <c r="T362" s="16" t="s">
        <v>31</v>
      </c>
      <c r="U362" s="135" t="s">
        <v>31</v>
      </c>
      <c r="V362" s="12" t="s">
        <v>31</v>
      </c>
      <c r="W362" s="16" t="s">
        <v>31</v>
      </c>
      <c r="X362" s="135" t="s">
        <v>31</v>
      </c>
      <c r="Y362" s="12" t="s">
        <v>31</v>
      </c>
    </row>
    <row r="363" spans="1:25">
      <c r="A363" s="4"/>
      <c r="B363" s="24">
        <v>20230130</v>
      </c>
      <c r="C363" s="2" t="s">
        <v>409</v>
      </c>
      <c r="D363" s="25" t="s">
        <v>43</v>
      </c>
      <c r="E363" s="11" t="s">
        <v>410</v>
      </c>
      <c r="F363" s="135">
        <v>9336</v>
      </c>
      <c r="G363" s="12">
        <v>9336</v>
      </c>
      <c r="H363" s="16">
        <v>0</v>
      </c>
      <c r="I363" s="135">
        <v>0</v>
      </c>
      <c r="J363" s="12">
        <v>0</v>
      </c>
      <c r="K363" s="16" t="s">
        <v>49</v>
      </c>
      <c r="L363" s="12" t="s">
        <v>49</v>
      </c>
      <c r="M363">
        <f t="shared" si="23"/>
        <v>0</v>
      </c>
      <c r="N363">
        <f t="shared" si="24"/>
        <v>0</v>
      </c>
      <c r="O363" s="17">
        <f t="shared" si="25"/>
        <v>0</v>
      </c>
      <c r="P363">
        <f t="shared" si="22"/>
        <v>0</v>
      </c>
      <c r="Q363" s="16" t="s">
        <v>31</v>
      </c>
      <c r="R363" s="135" t="s">
        <v>31</v>
      </c>
      <c r="S363" s="12" t="s">
        <v>31</v>
      </c>
      <c r="T363" s="16" t="s">
        <v>31</v>
      </c>
      <c r="U363" s="135" t="s">
        <v>31</v>
      </c>
      <c r="V363" s="12" t="s">
        <v>31</v>
      </c>
      <c r="W363" s="16" t="s">
        <v>31</v>
      </c>
      <c r="X363" s="135" t="s">
        <v>31</v>
      </c>
      <c r="Y363" s="12" t="s">
        <v>31</v>
      </c>
    </row>
    <row r="364" spans="1:25">
      <c r="A364" s="4"/>
      <c r="B364" s="24">
        <v>20230130</v>
      </c>
      <c r="C364" s="2" t="s">
        <v>409</v>
      </c>
      <c r="D364" s="25" t="s">
        <v>45</v>
      </c>
      <c r="E364" s="11">
        <v>0</v>
      </c>
      <c r="F364" s="135">
        <v>9336</v>
      </c>
      <c r="G364" s="12">
        <v>9336</v>
      </c>
      <c r="H364" s="16">
        <v>0</v>
      </c>
      <c r="I364" s="135">
        <v>0</v>
      </c>
      <c r="J364" s="12">
        <v>0</v>
      </c>
      <c r="K364" s="16" t="s">
        <v>49</v>
      </c>
      <c r="L364" s="12" t="s">
        <v>49</v>
      </c>
      <c r="M364">
        <f t="shared" si="23"/>
        <v>0</v>
      </c>
      <c r="N364">
        <f t="shared" si="24"/>
        <v>0</v>
      </c>
      <c r="O364" s="17">
        <f t="shared" si="25"/>
        <v>0</v>
      </c>
      <c r="P364">
        <f t="shared" si="22"/>
        <v>0</v>
      </c>
      <c r="Q364" s="16" t="s">
        <v>31</v>
      </c>
      <c r="R364" s="135" t="s">
        <v>31</v>
      </c>
      <c r="S364" s="12" t="s">
        <v>31</v>
      </c>
      <c r="T364" s="16" t="s">
        <v>31</v>
      </c>
      <c r="U364" s="135" t="s">
        <v>31</v>
      </c>
      <c r="V364" s="12" t="s">
        <v>31</v>
      </c>
      <c r="W364" s="16" t="s">
        <v>31</v>
      </c>
      <c r="X364" s="135" t="s">
        <v>31</v>
      </c>
      <c r="Y364" s="12" t="s">
        <v>31</v>
      </c>
    </row>
    <row r="365" spans="1:25">
      <c r="A365" s="4"/>
      <c r="B365" s="24">
        <v>20230130</v>
      </c>
      <c r="C365" s="2" t="s">
        <v>409</v>
      </c>
      <c r="D365" s="25" t="s">
        <v>46</v>
      </c>
      <c r="E365" s="11">
        <v>0</v>
      </c>
      <c r="F365" s="135">
        <v>10035</v>
      </c>
      <c r="G365" s="12">
        <v>10035</v>
      </c>
      <c r="H365" s="16">
        <v>0</v>
      </c>
      <c r="I365" s="135">
        <v>0</v>
      </c>
      <c r="J365" s="12">
        <v>0</v>
      </c>
      <c r="K365" s="16" t="s">
        <v>49</v>
      </c>
      <c r="L365" s="12" t="s">
        <v>49</v>
      </c>
      <c r="M365">
        <f t="shared" si="23"/>
        <v>0</v>
      </c>
      <c r="N365">
        <f t="shared" si="24"/>
        <v>0</v>
      </c>
      <c r="O365" s="17">
        <f t="shared" si="25"/>
        <v>0</v>
      </c>
      <c r="P365">
        <f t="shared" si="22"/>
        <v>0</v>
      </c>
      <c r="Q365" s="16" t="s">
        <v>31</v>
      </c>
      <c r="R365" s="135" t="s">
        <v>31</v>
      </c>
      <c r="S365" s="12" t="s">
        <v>31</v>
      </c>
      <c r="T365" s="16" t="s">
        <v>31</v>
      </c>
      <c r="U365" s="135" t="s">
        <v>31</v>
      </c>
      <c r="V365" s="12" t="s">
        <v>31</v>
      </c>
      <c r="W365" s="16" t="s">
        <v>31</v>
      </c>
      <c r="X365" s="135" t="s">
        <v>31</v>
      </c>
      <c r="Y365" s="12" t="s">
        <v>31</v>
      </c>
    </row>
    <row r="366" spans="1:25">
      <c r="A366" s="4"/>
      <c r="B366" s="24">
        <v>20230130</v>
      </c>
      <c r="C366" s="2" t="s">
        <v>409</v>
      </c>
      <c r="D366" s="25" t="s">
        <v>47</v>
      </c>
      <c r="E366" s="11" t="s">
        <v>410</v>
      </c>
      <c r="F366" s="135">
        <v>8784</v>
      </c>
      <c r="G366" s="12">
        <v>8784</v>
      </c>
      <c r="H366" s="16">
        <v>0</v>
      </c>
      <c r="I366" s="135">
        <v>0</v>
      </c>
      <c r="J366" s="12">
        <v>0</v>
      </c>
      <c r="K366" s="16" t="s">
        <v>49</v>
      </c>
      <c r="L366" s="12" t="s">
        <v>49</v>
      </c>
      <c r="M366">
        <f t="shared" si="23"/>
        <v>0</v>
      </c>
      <c r="N366">
        <f t="shared" si="24"/>
        <v>0</v>
      </c>
      <c r="O366" s="17">
        <f t="shared" si="25"/>
        <v>0</v>
      </c>
      <c r="P366">
        <f t="shared" si="22"/>
        <v>0</v>
      </c>
      <c r="Q366" s="16" t="s">
        <v>31</v>
      </c>
      <c r="R366" s="135" t="s">
        <v>31</v>
      </c>
      <c r="S366" s="12" t="s">
        <v>31</v>
      </c>
      <c r="T366" s="16" t="s">
        <v>31</v>
      </c>
      <c r="U366" s="135" t="s">
        <v>31</v>
      </c>
      <c r="V366" s="12" t="s">
        <v>31</v>
      </c>
      <c r="W366" s="16" t="s">
        <v>31</v>
      </c>
      <c r="X366" s="135" t="s">
        <v>31</v>
      </c>
      <c r="Y366" s="12" t="s">
        <v>31</v>
      </c>
    </row>
    <row r="367" spans="1:25" ht="15.95" thickBot="1">
      <c r="A367" s="4"/>
      <c r="B367" s="26">
        <v>20230130</v>
      </c>
      <c r="C367" s="56" t="s">
        <v>409</v>
      </c>
      <c r="D367" s="27" t="s">
        <v>48</v>
      </c>
      <c r="E367" s="13">
        <v>0</v>
      </c>
      <c r="F367" s="14">
        <v>7969</v>
      </c>
      <c r="G367" s="15">
        <v>7969</v>
      </c>
      <c r="H367" s="20">
        <v>0</v>
      </c>
      <c r="I367" s="14">
        <v>0</v>
      </c>
      <c r="J367" s="15">
        <v>0</v>
      </c>
      <c r="K367" s="20" t="s">
        <v>49</v>
      </c>
      <c r="L367" s="15" t="s">
        <v>49</v>
      </c>
      <c r="M367" s="18">
        <f t="shared" si="23"/>
        <v>0</v>
      </c>
      <c r="N367" s="18">
        <f t="shared" si="24"/>
        <v>0</v>
      </c>
      <c r="O367" s="19">
        <f t="shared" si="25"/>
        <v>0</v>
      </c>
      <c r="P367" s="18">
        <f t="shared" si="22"/>
        <v>0</v>
      </c>
      <c r="Q367" s="20" t="s">
        <v>31</v>
      </c>
      <c r="R367" s="14" t="s">
        <v>31</v>
      </c>
      <c r="S367" s="15" t="s">
        <v>31</v>
      </c>
      <c r="T367" s="20" t="s">
        <v>31</v>
      </c>
      <c r="U367" s="14" t="s">
        <v>31</v>
      </c>
      <c r="V367" s="15" t="s">
        <v>31</v>
      </c>
      <c r="W367" s="20" t="s">
        <v>31</v>
      </c>
      <c r="X367" s="14" t="s">
        <v>31</v>
      </c>
      <c r="Y367" s="15" t="s">
        <v>31</v>
      </c>
    </row>
    <row r="368" spans="1:25">
      <c r="A368" s="4"/>
      <c r="B368" s="52">
        <v>20230131</v>
      </c>
      <c r="C368" s="53" t="s">
        <v>409</v>
      </c>
      <c r="D368" s="57" t="s">
        <v>29</v>
      </c>
      <c r="E368" s="47">
        <v>0</v>
      </c>
      <c r="F368" s="55">
        <v>8784</v>
      </c>
      <c r="G368" s="46">
        <v>8784</v>
      </c>
      <c r="H368" s="45">
        <v>0</v>
      </c>
      <c r="I368" s="55">
        <v>0</v>
      </c>
      <c r="J368" s="46">
        <v>0</v>
      </c>
      <c r="K368" s="45" t="s">
        <v>49</v>
      </c>
      <c r="L368" s="46" t="s">
        <v>49</v>
      </c>
      <c r="M368" s="54">
        <f t="shared" si="23"/>
        <v>0</v>
      </c>
      <c r="N368" s="54">
        <f t="shared" si="24"/>
        <v>0</v>
      </c>
      <c r="O368" s="48">
        <f t="shared" si="25"/>
        <v>0</v>
      </c>
      <c r="P368" s="54">
        <f t="shared" si="22"/>
        <v>0</v>
      </c>
      <c r="Q368" s="45" t="s">
        <v>31</v>
      </c>
      <c r="R368" s="55" t="s">
        <v>31</v>
      </c>
      <c r="S368" s="46" t="s">
        <v>31</v>
      </c>
      <c r="T368" s="45" t="s">
        <v>31</v>
      </c>
      <c r="U368" s="55" t="s">
        <v>31</v>
      </c>
      <c r="V368" s="46" t="s">
        <v>31</v>
      </c>
      <c r="W368" s="45" t="s">
        <v>31</v>
      </c>
      <c r="X368" s="55" t="s">
        <v>31</v>
      </c>
      <c r="Y368" s="46" t="s">
        <v>31</v>
      </c>
    </row>
    <row r="369" spans="1:25">
      <c r="A369" s="4"/>
      <c r="B369" s="24">
        <v>20230131</v>
      </c>
      <c r="C369" s="2" t="s">
        <v>409</v>
      </c>
      <c r="D369" s="25" t="s">
        <v>32</v>
      </c>
      <c r="E369" s="11">
        <v>0</v>
      </c>
      <c r="F369" s="135">
        <v>8784</v>
      </c>
      <c r="G369" s="12">
        <v>8784</v>
      </c>
      <c r="H369" s="16">
        <v>0</v>
      </c>
      <c r="I369" s="135">
        <v>0</v>
      </c>
      <c r="J369" s="12">
        <v>0</v>
      </c>
      <c r="K369" s="16" t="s">
        <v>49</v>
      </c>
      <c r="L369" s="12" t="s">
        <v>49</v>
      </c>
      <c r="M369">
        <f t="shared" si="23"/>
        <v>0</v>
      </c>
      <c r="N369">
        <f t="shared" si="24"/>
        <v>0</v>
      </c>
      <c r="O369" s="17">
        <f t="shared" si="25"/>
        <v>0</v>
      </c>
      <c r="P369">
        <f t="shared" si="22"/>
        <v>0</v>
      </c>
      <c r="Q369" s="16" t="s">
        <v>31</v>
      </c>
      <c r="R369" s="135" t="s">
        <v>31</v>
      </c>
      <c r="S369" s="12" t="s">
        <v>31</v>
      </c>
      <c r="T369" s="16" t="s">
        <v>31</v>
      </c>
      <c r="U369" s="135" t="s">
        <v>31</v>
      </c>
      <c r="V369" s="12" t="s">
        <v>31</v>
      </c>
      <c r="W369" s="16" t="s">
        <v>31</v>
      </c>
      <c r="X369" s="135" t="s">
        <v>31</v>
      </c>
      <c r="Y369" s="12" t="s">
        <v>31</v>
      </c>
    </row>
    <row r="370" spans="1:25">
      <c r="A370" s="4"/>
      <c r="B370" s="24">
        <v>20230131</v>
      </c>
      <c r="C370" s="2" t="s">
        <v>409</v>
      </c>
      <c r="D370" s="25" t="s">
        <v>34</v>
      </c>
      <c r="E370" s="11">
        <v>0</v>
      </c>
      <c r="F370" s="135">
        <v>8784</v>
      </c>
      <c r="G370" s="12">
        <v>8784</v>
      </c>
      <c r="H370" s="16">
        <v>0</v>
      </c>
      <c r="I370" s="135">
        <v>0</v>
      </c>
      <c r="J370" s="12">
        <v>0</v>
      </c>
      <c r="K370" s="16" t="s">
        <v>49</v>
      </c>
      <c r="L370" s="12" t="s">
        <v>49</v>
      </c>
      <c r="M370">
        <f t="shared" si="23"/>
        <v>0</v>
      </c>
      <c r="N370">
        <f t="shared" si="24"/>
        <v>0</v>
      </c>
      <c r="O370" s="17">
        <f t="shared" si="25"/>
        <v>0</v>
      </c>
      <c r="P370">
        <f t="shared" si="22"/>
        <v>0</v>
      </c>
      <c r="Q370" s="16" t="s">
        <v>31</v>
      </c>
      <c r="R370" s="135" t="s">
        <v>31</v>
      </c>
      <c r="S370" s="12" t="s">
        <v>31</v>
      </c>
      <c r="T370" s="16" t="s">
        <v>31</v>
      </c>
      <c r="U370" s="135" t="s">
        <v>31</v>
      </c>
      <c r="V370" s="12" t="s">
        <v>31</v>
      </c>
      <c r="W370" s="16" t="s">
        <v>31</v>
      </c>
      <c r="X370" s="135" t="s">
        <v>31</v>
      </c>
      <c r="Y370" s="12" t="s">
        <v>31</v>
      </c>
    </row>
    <row r="371" spans="1:25">
      <c r="A371" s="4"/>
      <c r="B371" s="24">
        <v>20230131</v>
      </c>
      <c r="C371" s="2" t="s">
        <v>409</v>
      </c>
      <c r="D371" s="25" t="s">
        <v>35</v>
      </c>
      <c r="E371" s="11">
        <v>0</v>
      </c>
      <c r="F371" s="135">
        <v>9190</v>
      </c>
      <c r="G371" s="12">
        <v>9190</v>
      </c>
      <c r="H371" s="16">
        <v>0</v>
      </c>
      <c r="I371" s="135">
        <v>0</v>
      </c>
      <c r="J371" s="12">
        <v>0</v>
      </c>
      <c r="K371" s="16" t="s">
        <v>49</v>
      </c>
      <c r="L371" s="12" t="s">
        <v>49</v>
      </c>
      <c r="M371">
        <f t="shared" si="23"/>
        <v>0</v>
      </c>
      <c r="N371">
        <f t="shared" si="24"/>
        <v>0</v>
      </c>
      <c r="O371" s="17">
        <f t="shared" si="25"/>
        <v>0</v>
      </c>
      <c r="P371">
        <f t="shared" si="22"/>
        <v>0</v>
      </c>
      <c r="Q371" s="16" t="s">
        <v>31</v>
      </c>
      <c r="R371" s="135" t="s">
        <v>31</v>
      </c>
      <c r="S371" s="12" t="s">
        <v>31</v>
      </c>
      <c r="T371" s="16" t="s">
        <v>31</v>
      </c>
      <c r="U371" s="135" t="s">
        <v>31</v>
      </c>
      <c r="V371" s="12" t="s">
        <v>31</v>
      </c>
      <c r="W371" s="16" t="s">
        <v>31</v>
      </c>
      <c r="X371" s="135" t="s">
        <v>31</v>
      </c>
      <c r="Y371" s="12" t="s">
        <v>31</v>
      </c>
    </row>
    <row r="372" spans="1:25">
      <c r="A372" s="4"/>
      <c r="B372" s="24">
        <v>20230131</v>
      </c>
      <c r="C372" s="2" t="s">
        <v>409</v>
      </c>
      <c r="D372" s="25" t="s">
        <v>37</v>
      </c>
      <c r="E372" t="s">
        <v>418</v>
      </c>
      <c r="F372" s="135">
        <v>9190</v>
      </c>
      <c r="G372" s="12">
        <v>9190</v>
      </c>
      <c r="H372" s="16">
        <v>0</v>
      </c>
      <c r="I372" s="135">
        <v>0</v>
      </c>
      <c r="J372" s="12">
        <v>0</v>
      </c>
      <c r="K372" s="16" t="s">
        <v>49</v>
      </c>
      <c r="L372" s="12" t="s">
        <v>49</v>
      </c>
      <c r="M372">
        <f t="shared" si="23"/>
        <v>0</v>
      </c>
      <c r="N372">
        <f t="shared" si="24"/>
        <v>0</v>
      </c>
      <c r="O372" s="17">
        <f t="shared" si="25"/>
        <v>0</v>
      </c>
      <c r="P372">
        <f t="shared" si="22"/>
        <v>0</v>
      </c>
      <c r="Q372" s="16" t="s">
        <v>31</v>
      </c>
      <c r="R372" s="135" t="s">
        <v>31</v>
      </c>
      <c r="S372" s="12" t="s">
        <v>31</v>
      </c>
      <c r="T372" s="16" t="s">
        <v>31</v>
      </c>
      <c r="U372" s="135" t="s">
        <v>31</v>
      </c>
      <c r="V372" s="12" t="s">
        <v>31</v>
      </c>
      <c r="W372" s="16" t="s">
        <v>31</v>
      </c>
      <c r="X372" s="135" t="s">
        <v>31</v>
      </c>
      <c r="Y372" s="12" t="s">
        <v>31</v>
      </c>
    </row>
    <row r="373" spans="1:25">
      <c r="A373" s="4"/>
      <c r="B373" s="24">
        <v>20230131</v>
      </c>
      <c r="C373" s="2" t="s">
        <v>409</v>
      </c>
      <c r="D373" s="25" t="s">
        <v>38</v>
      </c>
      <c r="E373" s="11">
        <v>0</v>
      </c>
      <c r="F373" s="135">
        <v>9190</v>
      </c>
      <c r="G373" s="12">
        <v>9190</v>
      </c>
      <c r="H373" s="16">
        <v>0</v>
      </c>
      <c r="I373" s="135">
        <v>0</v>
      </c>
      <c r="J373" s="12">
        <v>0</v>
      </c>
      <c r="K373" s="16" t="s">
        <v>49</v>
      </c>
      <c r="L373" s="12" t="s">
        <v>49</v>
      </c>
      <c r="M373">
        <f t="shared" si="23"/>
        <v>0</v>
      </c>
      <c r="N373">
        <f t="shared" si="24"/>
        <v>0</v>
      </c>
      <c r="O373" s="17">
        <f t="shared" si="25"/>
        <v>0</v>
      </c>
      <c r="P373">
        <f t="shared" si="22"/>
        <v>0</v>
      </c>
      <c r="Q373" s="16" t="s">
        <v>31</v>
      </c>
      <c r="R373" s="135" t="s">
        <v>31</v>
      </c>
      <c r="S373" s="12" t="s">
        <v>31</v>
      </c>
      <c r="T373" s="16" t="s">
        <v>31</v>
      </c>
      <c r="U373" s="135" t="s">
        <v>31</v>
      </c>
      <c r="V373" s="12" t="s">
        <v>31</v>
      </c>
      <c r="W373" s="16" t="s">
        <v>31</v>
      </c>
      <c r="X373" s="135" t="s">
        <v>31</v>
      </c>
      <c r="Y373" s="12" t="s">
        <v>31</v>
      </c>
    </row>
    <row r="374" spans="1:25">
      <c r="A374" s="4"/>
      <c r="B374" s="24">
        <v>20230131</v>
      </c>
      <c r="C374" s="2" t="s">
        <v>409</v>
      </c>
      <c r="D374" s="25" t="s">
        <v>39</v>
      </c>
      <c r="E374" s="11">
        <v>0</v>
      </c>
      <c r="F374" s="135">
        <v>9512</v>
      </c>
      <c r="G374" s="12">
        <v>9232</v>
      </c>
      <c r="H374" s="16">
        <v>0</v>
      </c>
      <c r="I374" s="135">
        <v>0</v>
      </c>
      <c r="J374" s="12">
        <v>0</v>
      </c>
      <c r="K374" s="16" t="s">
        <v>49</v>
      </c>
      <c r="L374" s="12" t="s">
        <v>41</v>
      </c>
      <c r="M374">
        <f t="shared" si="23"/>
        <v>0</v>
      </c>
      <c r="N374">
        <f t="shared" si="24"/>
        <v>280</v>
      </c>
      <c r="O374" s="17">
        <f t="shared" si="25"/>
        <v>0</v>
      </c>
      <c r="P374">
        <f t="shared" si="22"/>
        <v>0</v>
      </c>
      <c r="Q374" s="16" t="s">
        <v>31</v>
      </c>
      <c r="R374" s="135" t="s">
        <v>31</v>
      </c>
      <c r="S374" s="12" t="s">
        <v>31</v>
      </c>
      <c r="T374" s="16" t="s">
        <v>31</v>
      </c>
      <c r="U374" s="135">
        <v>8957</v>
      </c>
      <c r="V374" s="12" t="s">
        <v>395</v>
      </c>
      <c r="W374" s="16" t="s">
        <v>31</v>
      </c>
      <c r="X374" s="135" t="s">
        <v>31</v>
      </c>
      <c r="Y374" s="12" t="s">
        <v>31</v>
      </c>
    </row>
    <row r="375" spans="1:25">
      <c r="A375" s="4"/>
      <c r="B375" s="24">
        <v>20230131</v>
      </c>
      <c r="C375" s="2" t="s">
        <v>409</v>
      </c>
      <c r="D375" s="25" t="s">
        <v>43</v>
      </c>
      <c r="E375" t="s">
        <v>418</v>
      </c>
      <c r="F375" s="135">
        <v>9512</v>
      </c>
      <c r="G375" s="12">
        <v>9105</v>
      </c>
      <c r="H375" s="16">
        <v>0</v>
      </c>
      <c r="I375" s="135">
        <v>0</v>
      </c>
      <c r="J375" s="12">
        <v>0</v>
      </c>
      <c r="K375" s="16" t="s">
        <v>49</v>
      </c>
      <c r="L375" s="12" t="s">
        <v>41</v>
      </c>
      <c r="M375">
        <f t="shared" si="23"/>
        <v>0</v>
      </c>
      <c r="N375">
        <f t="shared" si="24"/>
        <v>407</v>
      </c>
      <c r="O375" s="17">
        <f t="shared" si="25"/>
        <v>0</v>
      </c>
      <c r="P375">
        <f t="shared" si="22"/>
        <v>0</v>
      </c>
      <c r="Q375" s="16" t="s">
        <v>31</v>
      </c>
      <c r="R375" s="135" t="s">
        <v>31</v>
      </c>
      <c r="S375" s="12" t="s">
        <v>31</v>
      </c>
      <c r="T375" s="16" t="s">
        <v>31</v>
      </c>
      <c r="U375" s="135">
        <v>8830</v>
      </c>
      <c r="V375" s="12" t="s">
        <v>427</v>
      </c>
      <c r="W375" s="16" t="s">
        <v>31</v>
      </c>
      <c r="X375" s="135" t="s">
        <v>31</v>
      </c>
      <c r="Y375" s="12" t="s">
        <v>31</v>
      </c>
    </row>
    <row r="376" spans="1:25">
      <c r="A376" s="4"/>
      <c r="B376" s="24">
        <v>20230131</v>
      </c>
      <c r="C376" s="2" t="s">
        <v>409</v>
      </c>
      <c r="D376" s="25" t="s">
        <v>45</v>
      </c>
      <c r="E376" s="11">
        <v>0</v>
      </c>
      <c r="F376" s="135">
        <v>9512</v>
      </c>
      <c r="G376" s="12">
        <v>8850</v>
      </c>
      <c r="H376" s="16">
        <v>0</v>
      </c>
      <c r="I376" s="135">
        <v>0</v>
      </c>
      <c r="J376" s="12">
        <v>0</v>
      </c>
      <c r="K376" s="16" t="s">
        <v>49</v>
      </c>
      <c r="L376" s="12" t="s">
        <v>41</v>
      </c>
      <c r="M376">
        <f t="shared" si="23"/>
        <v>0</v>
      </c>
      <c r="N376">
        <f t="shared" si="24"/>
        <v>662</v>
      </c>
      <c r="O376" s="17">
        <f t="shared" si="25"/>
        <v>0</v>
      </c>
      <c r="P376">
        <f t="shared" si="22"/>
        <v>0</v>
      </c>
      <c r="Q376" s="16" t="s">
        <v>31</v>
      </c>
      <c r="R376" s="135" t="s">
        <v>31</v>
      </c>
      <c r="S376" s="12" t="s">
        <v>31</v>
      </c>
      <c r="T376" s="16" t="s">
        <v>31</v>
      </c>
      <c r="U376" s="135">
        <v>8575</v>
      </c>
      <c r="V376" s="12" t="s">
        <v>427</v>
      </c>
      <c r="W376" s="16" t="s">
        <v>31</v>
      </c>
      <c r="X376" s="135" t="s">
        <v>31</v>
      </c>
      <c r="Y376" s="12" t="s">
        <v>31</v>
      </c>
    </row>
    <row r="377" spans="1:25">
      <c r="A377" s="4"/>
      <c r="B377" s="24">
        <v>20230131</v>
      </c>
      <c r="C377" s="2" t="s">
        <v>409</v>
      </c>
      <c r="D377" s="25" t="s">
        <v>46</v>
      </c>
      <c r="E377" s="11">
        <v>0</v>
      </c>
      <c r="F377" s="135">
        <v>8917</v>
      </c>
      <c r="G377" s="12">
        <v>8917</v>
      </c>
      <c r="H377" s="16">
        <v>0</v>
      </c>
      <c r="I377" s="135">
        <v>0</v>
      </c>
      <c r="J377" s="12">
        <v>0</v>
      </c>
      <c r="K377" s="16" t="s">
        <v>49</v>
      </c>
      <c r="L377" s="12" t="s">
        <v>49</v>
      </c>
      <c r="M377">
        <f t="shared" si="23"/>
        <v>0</v>
      </c>
      <c r="N377">
        <f t="shared" si="24"/>
        <v>0</v>
      </c>
      <c r="O377" s="17">
        <f t="shared" si="25"/>
        <v>0</v>
      </c>
      <c r="P377">
        <f t="shared" si="22"/>
        <v>0</v>
      </c>
      <c r="Q377" s="16" t="s">
        <v>31</v>
      </c>
      <c r="R377" s="135" t="s">
        <v>31</v>
      </c>
      <c r="S377" s="12" t="s">
        <v>31</v>
      </c>
      <c r="T377" s="16" t="s">
        <v>31</v>
      </c>
      <c r="U377" s="135" t="s">
        <v>31</v>
      </c>
      <c r="V377" s="12" t="s">
        <v>31</v>
      </c>
      <c r="W377" s="16" t="s">
        <v>31</v>
      </c>
      <c r="X377" s="135" t="s">
        <v>31</v>
      </c>
      <c r="Y377" s="12" t="s">
        <v>31</v>
      </c>
    </row>
    <row r="378" spans="1:25">
      <c r="A378" s="4"/>
      <c r="B378" s="24">
        <v>20230131</v>
      </c>
      <c r="C378" s="2" t="s">
        <v>409</v>
      </c>
      <c r="D378" s="25" t="s">
        <v>47</v>
      </c>
      <c r="E378" t="s">
        <v>418</v>
      </c>
      <c r="F378" s="135">
        <v>8917</v>
      </c>
      <c r="G378" s="12">
        <v>8917</v>
      </c>
      <c r="H378" s="16">
        <v>0</v>
      </c>
      <c r="I378" s="135">
        <v>0</v>
      </c>
      <c r="J378" s="12">
        <v>0</v>
      </c>
      <c r="K378" s="16" t="s">
        <v>49</v>
      </c>
      <c r="L378" s="12" t="s">
        <v>49</v>
      </c>
      <c r="M378">
        <f t="shared" si="23"/>
        <v>0</v>
      </c>
      <c r="N378">
        <f t="shared" si="24"/>
        <v>0</v>
      </c>
      <c r="O378" s="17">
        <f t="shared" si="25"/>
        <v>0</v>
      </c>
      <c r="P378">
        <f t="shared" si="22"/>
        <v>0</v>
      </c>
      <c r="Q378" s="16" t="s">
        <v>31</v>
      </c>
      <c r="R378" s="135" t="s">
        <v>31</v>
      </c>
      <c r="S378" s="12" t="s">
        <v>31</v>
      </c>
      <c r="T378" s="16" t="s">
        <v>31</v>
      </c>
      <c r="U378" s="135" t="s">
        <v>31</v>
      </c>
      <c r="V378" s="12" t="s">
        <v>31</v>
      </c>
      <c r="W378" s="16" t="s">
        <v>31</v>
      </c>
      <c r="X378" s="135" t="s">
        <v>31</v>
      </c>
      <c r="Y378" s="12" t="s">
        <v>31</v>
      </c>
    </row>
    <row r="379" spans="1:25" ht="15.95" thickBot="1">
      <c r="A379" s="4"/>
      <c r="B379" s="26">
        <v>20230131</v>
      </c>
      <c r="C379" s="56" t="s">
        <v>409</v>
      </c>
      <c r="D379" s="27" t="s">
        <v>48</v>
      </c>
      <c r="E379" s="13">
        <v>0</v>
      </c>
      <c r="F379" s="14">
        <v>8917</v>
      </c>
      <c r="G379" s="15">
        <v>8917</v>
      </c>
      <c r="H379" s="20">
        <v>0</v>
      </c>
      <c r="I379" s="14">
        <v>0</v>
      </c>
      <c r="J379" s="15">
        <v>0</v>
      </c>
      <c r="K379" s="20" t="s">
        <v>49</v>
      </c>
      <c r="L379" s="15" t="s">
        <v>49</v>
      </c>
      <c r="M379" s="18">
        <f t="shared" si="23"/>
        <v>0</v>
      </c>
      <c r="N379" s="18">
        <f t="shared" si="24"/>
        <v>0</v>
      </c>
      <c r="O379" s="19">
        <f t="shared" si="25"/>
        <v>0</v>
      </c>
      <c r="P379" s="18">
        <f t="shared" si="22"/>
        <v>0</v>
      </c>
      <c r="Q379" s="20" t="s">
        <v>31</v>
      </c>
      <c r="R379" s="14" t="s">
        <v>31</v>
      </c>
      <c r="S379" s="15" t="s">
        <v>31</v>
      </c>
      <c r="T379" s="20" t="s">
        <v>31</v>
      </c>
      <c r="U379" s="14" t="s">
        <v>31</v>
      </c>
      <c r="V379" s="15" t="s">
        <v>31</v>
      </c>
      <c r="W379" s="20" t="s">
        <v>31</v>
      </c>
      <c r="X379" s="14" t="s">
        <v>31</v>
      </c>
      <c r="Y379" s="15" t="s">
        <v>31</v>
      </c>
    </row>
    <row r="380" spans="1:25">
      <c r="A380" s="4"/>
      <c r="B380" s="52">
        <v>20230201</v>
      </c>
      <c r="C380" s="53" t="s">
        <v>428</v>
      </c>
      <c r="D380" s="57" t="s">
        <v>29</v>
      </c>
      <c r="E380" s="47">
        <v>0</v>
      </c>
      <c r="F380" s="55">
        <v>9687</v>
      </c>
      <c r="G380" s="46">
        <v>9687</v>
      </c>
      <c r="H380" s="45">
        <v>0</v>
      </c>
      <c r="I380" s="55">
        <v>0</v>
      </c>
      <c r="J380" s="46">
        <v>0</v>
      </c>
      <c r="K380" s="45" t="s">
        <v>49</v>
      </c>
      <c r="L380" s="46" t="s">
        <v>49</v>
      </c>
      <c r="M380" s="54">
        <f t="shared" si="23"/>
        <v>0</v>
      </c>
      <c r="N380" s="54">
        <f t="shared" si="24"/>
        <v>0</v>
      </c>
      <c r="O380" s="48">
        <f t="shared" si="25"/>
        <v>0</v>
      </c>
      <c r="P380" s="54">
        <f t="shared" si="22"/>
        <v>0</v>
      </c>
      <c r="Q380" s="45" t="s">
        <v>31</v>
      </c>
      <c r="R380" s="55" t="s">
        <v>31</v>
      </c>
      <c r="S380" s="46" t="s">
        <v>31</v>
      </c>
      <c r="T380" s="45" t="s">
        <v>31</v>
      </c>
      <c r="U380" s="55" t="s">
        <v>31</v>
      </c>
      <c r="V380" s="46" t="s">
        <v>31</v>
      </c>
      <c r="W380" s="45" t="s">
        <v>31</v>
      </c>
      <c r="X380" s="55" t="s">
        <v>31</v>
      </c>
      <c r="Y380" s="46" t="s">
        <v>31</v>
      </c>
    </row>
    <row r="381" spans="1:25">
      <c r="A381" s="4"/>
      <c r="B381" s="24">
        <v>20230201</v>
      </c>
      <c r="C381" s="2" t="s">
        <v>428</v>
      </c>
      <c r="D381" s="25" t="s">
        <v>32</v>
      </c>
      <c r="E381" s="11">
        <v>0</v>
      </c>
      <c r="F381" s="135">
        <v>9687</v>
      </c>
      <c r="G381" s="12">
        <v>9687</v>
      </c>
      <c r="H381" s="16">
        <v>0</v>
      </c>
      <c r="I381" s="135">
        <v>0</v>
      </c>
      <c r="J381" s="12">
        <v>0</v>
      </c>
      <c r="K381" s="16" t="s">
        <v>49</v>
      </c>
      <c r="L381" s="12" t="s">
        <v>49</v>
      </c>
      <c r="M381">
        <f t="shared" si="23"/>
        <v>0</v>
      </c>
      <c r="N381">
        <f t="shared" si="24"/>
        <v>0</v>
      </c>
      <c r="O381" s="17">
        <f t="shared" si="25"/>
        <v>0</v>
      </c>
      <c r="P381">
        <f t="shared" si="22"/>
        <v>0</v>
      </c>
      <c r="Q381" s="16" t="s">
        <v>31</v>
      </c>
      <c r="R381" s="135" t="s">
        <v>31</v>
      </c>
      <c r="S381" s="12" t="s">
        <v>31</v>
      </c>
      <c r="T381" s="16" t="s">
        <v>31</v>
      </c>
      <c r="U381" s="135" t="s">
        <v>31</v>
      </c>
      <c r="V381" s="12" t="s">
        <v>31</v>
      </c>
      <c r="W381" s="16" t="s">
        <v>31</v>
      </c>
      <c r="X381" s="135" t="s">
        <v>31</v>
      </c>
      <c r="Y381" s="12" t="s">
        <v>31</v>
      </c>
    </row>
    <row r="382" spans="1:25">
      <c r="A382" s="4"/>
      <c r="B382" s="24">
        <v>20230201</v>
      </c>
      <c r="C382" s="2" t="s">
        <v>428</v>
      </c>
      <c r="D382" s="25" t="s">
        <v>34</v>
      </c>
      <c r="E382" s="11">
        <v>0</v>
      </c>
      <c r="F382" s="135">
        <v>10035</v>
      </c>
      <c r="G382" s="12">
        <v>10035</v>
      </c>
      <c r="H382" s="16">
        <v>0</v>
      </c>
      <c r="I382" s="135">
        <v>0</v>
      </c>
      <c r="J382" s="12">
        <v>0</v>
      </c>
      <c r="K382" s="16" t="s">
        <v>49</v>
      </c>
      <c r="L382" s="12" t="s">
        <v>49</v>
      </c>
      <c r="M382">
        <f t="shared" si="23"/>
        <v>0</v>
      </c>
      <c r="N382">
        <f t="shared" si="24"/>
        <v>0</v>
      </c>
      <c r="O382" s="17">
        <f t="shared" si="25"/>
        <v>0</v>
      </c>
      <c r="P382">
        <f t="shared" si="22"/>
        <v>0</v>
      </c>
      <c r="Q382" s="16" t="s">
        <v>31</v>
      </c>
      <c r="R382" s="135" t="s">
        <v>31</v>
      </c>
      <c r="S382" s="12" t="s">
        <v>31</v>
      </c>
      <c r="T382" s="16" t="s">
        <v>31</v>
      </c>
      <c r="U382" s="135" t="s">
        <v>31</v>
      </c>
      <c r="V382" s="12" t="s">
        <v>31</v>
      </c>
      <c r="W382" s="16" t="s">
        <v>31</v>
      </c>
      <c r="X382" s="135" t="s">
        <v>31</v>
      </c>
      <c r="Y382" s="12" t="s">
        <v>31</v>
      </c>
    </row>
    <row r="383" spans="1:25">
      <c r="A383" s="4"/>
      <c r="B383" s="24">
        <v>20230201</v>
      </c>
      <c r="C383" s="2" t="s">
        <v>428</v>
      </c>
      <c r="D383" s="25" t="s">
        <v>35</v>
      </c>
      <c r="E383" s="11">
        <v>0</v>
      </c>
      <c r="F383" s="135">
        <v>9911</v>
      </c>
      <c r="G383" s="12">
        <v>9911</v>
      </c>
      <c r="H383" s="16">
        <v>0</v>
      </c>
      <c r="I383" s="135">
        <v>0</v>
      </c>
      <c r="J383" s="12">
        <v>0</v>
      </c>
      <c r="K383" s="16" t="s">
        <v>49</v>
      </c>
      <c r="L383" s="12" t="s">
        <v>49</v>
      </c>
      <c r="M383">
        <f t="shared" si="23"/>
        <v>0</v>
      </c>
      <c r="N383">
        <f t="shared" si="24"/>
        <v>0</v>
      </c>
      <c r="O383" s="17">
        <f t="shared" si="25"/>
        <v>0</v>
      </c>
      <c r="P383">
        <f t="shared" si="22"/>
        <v>0</v>
      </c>
      <c r="Q383" s="16" t="s">
        <v>31</v>
      </c>
      <c r="R383" s="135" t="s">
        <v>31</v>
      </c>
      <c r="S383" s="12" t="s">
        <v>31</v>
      </c>
      <c r="T383" s="16" t="s">
        <v>31</v>
      </c>
      <c r="U383" s="135" t="s">
        <v>31</v>
      </c>
      <c r="V383" s="12" t="s">
        <v>31</v>
      </c>
      <c r="W383" s="16" t="s">
        <v>31</v>
      </c>
      <c r="X383" s="135" t="s">
        <v>31</v>
      </c>
      <c r="Y383" s="12" t="s">
        <v>31</v>
      </c>
    </row>
    <row r="384" spans="1:25">
      <c r="A384" s="4"/>
      <c r="B384" s="24">
        <v>20230201</v>
      </c>
      <c r="C384" s="2" t="s">
        <v>428</v>
      </c>
      <c r="D384" s="25" t="s">
        <v>37</v>
      </c>
      <c r="E384" s="11" t="s">
        <v>410</v>
      </c>
      <c r="F384" s="135">
        <v>9911</v>
      </c>
      <c r="G384" s="12">
        <v>9672</v>
      </c>
      <c r="H384" s="16">
        <v>0</v>
      </c>
      <c r="I384" s="135">
        <v>0</v>
      </c>
      <c r="J384" s="12">
        <v>0</v>
      </c>
      <c r="K384" s="16" t="s">
        <v>49</v>
      </c>
      <c r="L384" s="12" t="s">
        <v>41</v>
      </c>
      <c r="M384">
        <f t="shared" si="23"/>
        <v>0</v>
      </c>
      <c r="N384">
        <f t="shared" si="24"/>
        <v>239</v>
      </c>
      <c r="O384" s="17">
        <f t="shared" si="25"/>
        <v>0</v>
      </c>
      <c r="P384">
        <f t="shared" si="22"/>
        <v>0</v>
      </c>
      <c r="Q384" s="16" t="s">
        <v>31</v>
      </c>
      <c r="R384" s="135" t="s">
        <v>31</v>
      </c>
      <c r="S384" s="12" t="s">
        <v>31</v>
      </c>
      <c r="T384" s="16" t="s">
        <v>31</v>
      </c>
      <c r="U384" s="135">
        <v>9397</v>
      </c>
      <c r="V384" s="12" t="s">
        <v>395</v>
      </c>
      <c r="W384" s="16" t="s">
        <v>31</v>
      </c>
      <c r="X384" s="135" t="s">
        <v>31</v>
      </c>
      <c r="Y384" s="12" t="s">
        <v>31</v>
      </c>
    </row>
    <row r="385" spans="1:25">
      <c r="A385" s="4"/>
      <c r="B385" s="24">
        <v>20230201</v>
      </c>
      <c r="C385" s="2" t="s">
        <v>428</v>
      </c>
      <c r="D385" s="25" t="s">
        <v>38</v>
      </c>
      <c r="E385" s="11">
        <v>0</v>
      </c>
      <c r="F385" s="135">
        <v>9911</v>
      </c>
      <c r="G385" s="12">
        <v>9903</v>
      </c>
      <c r="H385" s="16">
        <v>0</v>
      </c>
      <c r="I385" s="135">
        <v>0</v>
      </c>
      <c r="J385" s="12">
        <v>0</v>
      </c>
      <c r="K385" s="16" t="s">
        <v>49</v>
      </c>
      <c r="L385" s="12" t="s">
        <v>41</v>
      </c>
      <c r="M385">
        <f t="shared" si="23"/>
        <v>0</v>
      </c>
      <c r="N385">
        <f t="shared" si="24"/>
        <v>8</v>
      </c>
      <c r="O385" s="17">
        <f t="shared" si="25"/>
        <v>0</v>
      </c>
      <c r="P385">
        <f t="shared" si="22"/>
        <v>0</v>
      </c>
      <c r="Q385" s="16" t="s">
        <v>31</v>
      </c>
      <c r="R385" s="135" t="s">
        <v>31</v>
      </c>
      <c r="S385" s="12" t="s">
        <v>31</v>
      </c>
      <c r="T385" s="16" t="s">
        <v>31</v>
      </c>
      <c r="U385" s="135">
        <v>9628</v>
      </c>
      <c r="V385" s="12" t="s">
        <v>395</v>
      </c>
      <c r="W385" s="16" t="s">
        <v>31</v>
      </c>
      <c r="X385" s="135" t="s">
        <v>31</v>
      </c>
      <c r="Y385" s="12" t="s">
        <v>31</v>
      </c>
    </row>
    <row r="386" spans="1:25">
      <c r="A386" s="4"/>
      <c r="B386" s="24">
        <v>20230201</v>
      </c>
      <c r="C386" s="2" t="s">
        <v>428</v>
      </c>
      <c r="D386" s="25" t="s">
        <v>39</v>
      </c>
      <c r="E386" s="11">
        <v>0</v>
      </c>
      <c r="F386" s="135">
        <v>9526</v>
      </c>
      <c r="G386" s="12">
        <v>9436</v>
      </c>
      <c r="H386" s="16">
        <v>0</v>
      </c>
      <c r="I386" s="135">
        <v>0</v>
      </c>
      <c r="J386" s="12">
        <v>0</v>
      </c>
      <c r="K386" s="16" t="s">
        <v>49</v>
      </c>
      <c r="L386" s="12" t="s">
        <v>41</v>
      </c>
      <c r="M386">
        <f t="shared" si="23"/>
        <v>0</v>
      </c>
      <c r="N386">
        <f t="shared" si="24"/>
        <v>90</v>
      </c>
      <c r="O386" s="17">
        <f t="shared" si="25"/>
        <v>0</v>
      </c>
      <c r="P386">
        <f t="shared" si="22"/>
        <v>0</v>
      </c>
      <c r="Q386" s="16" t="s">
        <v>31</v>
      </c>
      <c r="R386" s="135" t="s">
        <v>31</v>
      </c>
      <c r="S386" s="12" t="s">
        <v>31</v>
      </c>
      <c r="T386" s="16" t="s">
        <v>31</v>
      </c>
      <c r="U386" s="135">
        <v>9161</v>
      </c>
      <c r="V386" s="12" t="s">
        <v>427</v>
      </c>
      <c r="W386" s="16" t="s">
        <v>31</v>
      </c>
      <c r="X386" s="135" t="s">
        <v>31</v>
      </c>
      <c r="Y386" s="12" t="s">
        <v>31</v>
      </c>
    </row>
    <row r="387" spans="1:25">
      <c r="A387" s="4"/>
      <c r="B387" s="24">
        <v>20230201</v>
      </c>
      <c r="C387" s="2" t="s">
        <v>428</v>
      </c>
      <c r="D387" s="25" t="s">
        <v>43</v>
      </c>
      <c r="E387" s="11" t="s">
        <v>410</v>
      </c>
      <c r="F387" s="135">
        <v>9526</v>
      </c>
      <c r="G387" s="12">
        <v>9149</v>
      </c>
      <c r="H387" s="16">
        <v>0</v>
      </c>
      <c r="I387" s="135">
        <v>0</v>
      </c>
      <c r="J387" s="12">
        <v>0</v>
      </c>
      <c r="K387" s="16" t="s">
        <v>49</v>
      </c>
      <c r="L387" s="12" t="s">
        <v>41</v>
      </c>
      <c r="M387">
        <f t="shared" si="23"/>
        <v>0</v>
      </c>
      <c r="N387">
        <f t="shared" si="24"/>
        <v>377</v>
      </c>
      <c r="O387" s="17">
        <f t="shared" si="25"/>
        <v>0</v>
      </c>
      <c r="P387">
        <f t="shared" si="22"/>
        <v>0</v>
      </c>
      <c r="Q387" s="16" t="s">
        <v>31</v>
      </c>
      <c r="R387" s="135" t="s">
        <v>31</v>
      </c>
      <c r="S387" s="12" t="s">
        <v>31</v>
      </c>
      <c r="T387" s="16" t="s">
        <v>31</v>
      </c>
      <c r="U387" s="135">
        <v>8874</v>
      </c>
      <c r="V387" s="12" t="s">
        <v>427</v>
      </c>
      <c r="W387" s="16" t="s">
        <v>31</v>
      </c>
      <c r="X387" s="135" t="s">
        <v>31</v>
      </c>
      <c r="Y387" s="12" t="s">
        <v>31</v>
      </c>
    </row>
    <row r="388" spans="1:25">
      <c r="A388" s="4"/>
      <c r="B388" s="24">
        <v>20230201</v>
      </c>
      <c r="C388" s="2" t="s">
        <v>428</v>
      </c>
      <c r="D388" s="25" t="s">
        <v>45</v>
      </c>
      <c r="E388" s="11">
        <v>0</v>
      </c>
      <c r="F388" s="135">
        <v>9526</v>
      </c>
      <c r="G388" s="12">
        <v>9526</v>
      </c>
      <c r="H388" s="16">
        <v>0</v>
      </c>
      <c r="I388" s="135">
        <v>0</v>
      </c>
      <c r="J388" s="12">
        <v>0</v>
      </c>
      <c r="K388" s="16" t="s">
        <v>49</v>
      </c>
      <c r="L388" s="12" t="s">
        <v>49</v>
      </c>
      <c r="M388">
        <f t="shared" si="23"/>
        <v>0</v>
      </c>
      <c r="N388">
        <f t="shared" si="24"/>
        <v>0</v>
      </c>
      <c r="O388" s="17">
        <f t="shared" si="25"/>
        <v>0</v>
      </c>
      <c r="P388">
        <f t="shared" si="22"/>
        <v>0</v>
      </c>
      <c r="Q388" s="16" t="s">
        <v>31</v>
      </c>
      <c r="R388" s="135" t="s">
        <v>31</v>
      </c>
      <c r="S388" s="12" t="s">
        <v>31</v>
      </c>
      <c r="T388" s="16" t="s">
        <v>31</v>
      </c>
      <c r="U388" s="135" t="s">
        <v>31</v>
      </c>
      <c r="V388" s="12" t="s">
        <v>31</v>
      </c>
      <c r="W388" s="16" t="s">
        <v>31</v>
      </c>
      <c r="X388" s="135" t="s">
        <v>31</v>
      </c>
      <c r="Y388" s="12" t="s">
        <v>31</v>
      </c>
    </row>
    <row r="389" spans="1:25">
      <c r="A389" s="4"/>
      <c r="B389" s="24">
        <v>20230201</v>
      </c>
      <c r="C389" s="2" t="s">
        <v>428</v>
      </c>
      <c r="D389" s="25" t="s">
        <v>46</v>
      </c>
      <c r="E389" s="11">
        <v>0</v>
      </c>
      <c r="F389" s="135">
        <v>9804</v>
      </c>
      <c r="G389" s="12">
        <v>9731</v>
      </c>
      <c r="H389" s="16">
        <v>0</v>
      </c>
      <c r="I389" s="135">
        <v>0</v>
      </c>
      <c r="J389" s="12">
        <v>0</v>
      </c>
      <c r="K389" s="16" t="s">
        <v>49</v>
      </c>
      <c r="L389" s="12" t="s">
        <v>41</v>
      </c>
      <c r="M389">
        <f t="shared" si="23"/>
        <v>0</v>
      </c>
      <c r="N389">
        <f t="shared" si="24"/>
        <v>73</v>
      </c>
      <c r="O389" s="17">
        <f t="shared" si="25"/>
        <v>0</v>
      </c>
      <c r="P389">
        <f t="shared" si="22"/>
        <v>0</v>
      </c>
      <c r="Q389" s="16" t="s">
        <v>31</v>
      </c>
      <c r="R389" s="135" t="s">
        <v>31</v>
      </c>
      <c r="S389" s="12" t="s">
        <v>31</v>
      </c>
      <c r="T389" s="16" t="s">
        <v>31</v>
      </c>
      <c r="U389" s="135">
        <v>9456</v>
      </c>
      <c r="V389" s="12" t="s">
        <v>427</v>
      </c>
      <c r="W389" s="16" t="s">
        <v>31</v>
      </c>
      <c r="X389" s="135" t="s">
        <v>31</v>
      </c>
      <c r="Y389" s="12" t="s">
        <v>31</v>
      </c>
    </row>
    <row r="390" spans="1:25">
      <c r="A390" s="4"/>
      <c r="B390" s="24">
        <v>20230201</v>
      </c>
      <c r="C390" s="2" t="s">
        <v>428</v>
      </c>
      <c r="D390" s="25" t="s">
        <v>47</v>
      </c>
      <c r="E390" s="11" t="s">
        <v>410</v>
      </c>
      <c r="F390" s="135">
        <v>9804</v>
      </c>
      <c r="G390" s="12">
        <v>9749</v>
      </c>
      <c r="H390" s="16">
        <v>0</v>
      </c>
      <c r="I390" s="135">
        <v>0</v>
      </c>
      <c r="J390" s="12">
        <v>0</v>
      </c>
      <c r="K390" s="16" t="s">
        <v>49</v>
      </c>
      <c r="L390" s="12" t="s">
        <v>41</v>
      </c>
      <c r="M390">
        <f t="shared" si="23"/>
        <v>0</v>
      </c>
      <c r="N390">
        <f t="shared" si="24"/>
        <v>55</v>
      </c>
      <c r="O390" s="17">
        <f t="shared" si="25"/>
        <v>0</v>
      </c>
      <c r="P390">
        <f t="shared" si="22"/>
        <v>0</v>
      </c>
      <c r="Q390" s="16" t="s">
        <v>31</v>
      </c>
      <c r="R390" s="135" t="s">
        <v>31</v>
      </c>
      <c r="S390" s="12" t="s">
        <v>31</v>
      </c>
      <c r="T390" s="16" t="s">
        <v>31</v>
      </c>
      <c r="U390" s="135">
        <v>9474</v>
      </c>
      <c r="V390" s="12" t="s">
        <v>81</v>
      </c>
      <c r="W390" s="16" t="s">
        <v>31</v>
      </c>
      <c r="X390" s="135" t="s">
        <v>31</v>
      </c>
      <c r="Y390" s="12" t="s">
        <v>31</v>
      </c>
    </row>
    <row r="391" spans="1:25" ht="15.95" thickBot="1">
      <c r="A391" s="4"/>
      <c r="B391" s="26">
        <v>20230201</v>
      </c>
      <c r="C391" s="56" t="s">
        <v>428</v>
      </c>
      <c r="D391" s="27" t="s">
        <v>48</v>
      </c>
      <c r="E391" s="13">
        <v>0</v>
      </c>
      <c r="F391" s="14">
        <v>9802</v>
      </c>
      <c r="G391" s="15">
        <v>9802</v>
      </c>
      <c r="H391" s="20">
        <v>0</v>
      </c>
      <c r="I391" s="14">
        <v>0</v>
      </c>
      <c r="J391" s="15">
        <v>0</v>
      </c>
      <c r="K391" s="20" t="s">
        <v>49</v>
      </c>
      <c r="L391" s="15" t="s">
        <v>49</v>
      </c>
      <c r="M391" s="18">
        <f t="shared" si="23"/>
        <v>0</v>
      </c>
      <c r="N391" s="18">
        <f t="shared" si="24"/>
        <v>0</v>
      </c>
      <c r="O391" s="19">
        <f t="shared" si="25"/>
        <v>0</v>
      </c>
      <c r="P391" s="18">
        <f t="shared" si="22"/>
        <v>0</v>
      </c>
      <c r="Q391" s="20" t="s">
        <v>31</v>
      </c>
      <c r="R391" s="14" t="s">
        <v>31</v>
      </c>
      <c r="S391" s="15" t="s">
        <v>31</v>
      </c>
      <c r="T391" s="20" t="s">
        <v>31</v>
      </c>
      <c r="U391" s="14" t="s">
        <v>31</v>
      </c>
      <c r="V391" s="15" t="s">
        <v>31</v>
      </c>
      <c r="W391" s="20" t="s">
        <v>31</v>
      </c>
      <c r="X391" s="14" t="s">
        <v>31</v>
      </c>
      <c r="Y391" s="15" t="s">
        <v>31</v>
      </c>
    </row>
    <row r="392" spans="1:25">
      <c r="A392" s="4"/>
      <c r="B392" s="52">
        <v>20230202</v>
      </c>
      <c r="C392" s="53" t="s">
        <v>428</v>
      </c>
      <c r="D392" s="57" t="s">
        <v>29</v>
      </c>
      <c r="E392" s="47">
        <v>0</v>
      </c>
      <c r="F392" s="55">
        <v>9474</v>
      </c>
      <c r="G392" s="46">
        <v>9474</v>
      </c>
      <c r="H392" s="45">
        <v>0</v>
      </c>
      <c r="I392" s="55">
        <v>0</v>
      </c>
      <c r="J392" s="46">
        <v>0</v>
      </c>
      <c r="K392" s="45" t="s">
        <v>49</v>
      </c>
      <c r="L392" s="46" t="s">
        <v>49</v>
      </c>
      <c r="M392" s="54">
        <f t="shared" si="23"/>
        <v>0</v>
      </c>
      <c r="N392" s="54">
        <f t="shared" si="24"/>
        <v>0</v>
      </c>
      <c r="O392" s="48">
        <f t="shared" si="25"/>
        <v>0</v>
      </c>
      <c r="P392" s="54">
        <f t="shared" ref="P392:P455" si="26">MIN(IF(SUM(Q392,T392,W392,Y392,AA392)=0,0,1)+IF(L392="Smoothing ramp",1,0),1)</f>
        <v>0</v>
      </c>
      <c r="Q392" s="45" t="s">
        <v>31</v>
      </c>
      <c r="R392" s="55" t="s">
        <v>31</v>
      </c>
      <c r="S392" s="46" t="s">
        <v>31</v>
      </c>
      <c r="T392" s="45" t="s">
        <v>31</v>
      </c>
      <c r="U392" s="55" t="s">
        <v>31</v>
      </c>
      <c r="V392" s="46" t="s">
        <v>31</v>
      </c>
      <c r="W392" s="45" t="s">
        <v>31</v>
      </c>
      <c r="X392" s="55" t="s">
        <v>31</v>
      </c>
      <c r="Y392" s="46" t="s">
        <v>31</v>
      </c>
    </row>
    <row r="393" spans="1:25">
      <c r="A393" s="4"/>
      <c r="B393" s="24">
        <v>20230202</v>
      </c>
      <c r="C393" s="2" t="s">
        <v>428</v>
      </c>
      <c r="D393" s="25" t="s">
        <v>32</v>
      </c>
      <c r="E393" s="11">
        <v>0</v>
      </c>
      <c r="F393" s="135">
        <v>9474</v>
      </c>
      <c r="G393" s="12">
        <v>9474</v>
      </c>
      <c r="H393" s="16">
        <v>0</v>
      </c>
      <c r="I393" s="135">
        <v>0</v>
      </c>
      <c r="J393" s="12">
        <v>0</v>
      </c>
      <c r="K393" s="16" t="s">
        <v>49</v>
      </c>
      <c r="L393" s="12" t="s">
        <v>49</v>
      </c>
      <c r="M393">
        <f t="shared" ref="M393:M456" si="27">H393-I393</f>
        <v>0</v>
      </c>
      <c r="N393">
        <f t="shared" ref="N393:N456" si="28">IFERROR(F393-G393,0)</f>
        <v>0</v>
      </c>
      <c r="O393" s="17">
        <f t="shared" ref="O393:O456" si="29">IF(J393&lt;0,0,IF(I393=H393,J393,J393-(H393-I393)))</f>
        <v>0</v>
      </c>
      <c r="P393">
        <f t="shared" si="26"/>
        <v>0</v>
      </c>
      <c r="Q393" s="16" t="s">
        <v>31</v>
      </c>
      <c r="R393" s="135" t="s">
        <v>31</v>
      </c>
      <c r="S393" s="12" t="s">
        <v>31</v>
      </c>
      <c r="T393" s="16" t="s">
        <v>31</v>
      </c>
      <c r="U393" s="135" t="s">
        <v>31</v>
      </c>
      <c r="V393" s="12" t="s">
        <v>31</v>
      </c>
      <c r="W393" s="16" t="s">
        <v>31</v>
      </c>
      <c r="X393" s="135" t="s">
        <v>31</v>
      </c>
      <c r="Y393" s="12" t="s">
        <v>31</v>
      </c>
    </row>
    <row r="394" spans="1:25">
      <c r="A394" s="4"/>
      <c r="B394" s="24">
        <v>20230202</v>
      </c>
      <c r="C394" s="2" t="s">
        <v>428</v>
      </c>
      <c r="D394" s="25" t="s">
        <v>34</v>
      </c>
      <c r="E394" s="11">
        <v>0</v>
      </c>
      <c r="F394" s="135">
        <v>9474</v>
      </c>
      <c r="G394" s="12">
        <v>9414</v>
      </c>
      <c r="H394" s="16">
        <v>0</v>
      </c>
      <c r="I394" s="135">
        <v>0</v>
      </c>
      <c r="J394" s="12">
        <v>0</v>
      </c>
      <c r="K394" s="16" t="s">
        <v>49</v>
      </c>
      <c r="L394" s="12" t="s">
        <v>41</v>
      </c>
      <c r="M394">
        <f t="shared" si="27"/>
        <v>0</v>
      </c>
      <c r="N394">
        <f t="shared" si="28"/>
        <v>60</v>
      </c>
      <c r="O394" s="17">
        <f t="shared" si="29"/>
        <v>0</v>
      </c>
      <c r="P394">
        <f t="shared" si="26"/>
        <v>0</v>
      </c>
      <c r="Q394" s="16" t="s">
        <v>31</v>
      </c>
      <c r="R394" s="135" t="s">
        <v>31</v>
      </c>
      <c r="S394" s="12" t="s">
        <v>31</v>
      </c>
      <c r="T394" s="16" t="s">
        <v>31</v>
      </c>
      <c r="U394" s="135">
        <v>9139</v>
      </c>
      <c r="V394" s="12" t="s">
        <v>395</v>
      </c>
      <c r="W394" s="16" t="s">
        <v>31</v>
      </c>
      <c r="X394" s="135" t="s">
        <v>31</v>
      </c>
      <c r="Y394" s="12" t="s">
        <v>31</v>
      </c>
    </row>
    <row r="395" spans="1:25">
      <c r="A395" s="4"/>
      <c r="B395" s="24">
        <v>20230202</v>
      </c>
      <c r="C395" s="2" t="s">
        <v>428</v>
      </c>
      <c r="D395" s="25" t="s">
        <v>35</v>
      </c>
      <c r="E395" s="11">
        <v>0</v>
      </c>
      <c r="F395" s="135">
        <v>9762</v>
      </c>
      <c r="G395" s="12">
        <v>9509</v>
      </c>
      <c r="H395" s="16">
        <v>0</v>
      </c>
      <c r="I395" s="135">
        <v>0</v>
      </c>
      <c r="J395" s="12">
        <v>0</v>
      </c>
      <c r="K395" s="16" t="s">
        <v>49</v>
      </c>
      <c r="L395" s="12" t="s">
        <v>41</v>
      </c>
      <c r="M395">
        <f t="shared" si="27"/>
        <v>0</v>
      </c>
      <c r="N395">
        <f t="shared" si="28"/>
        <v>253</v>
      </c>
      <c r="O395" s="17">
        <f t="shared" si="29"/>
        <v>0</v>
      </c>
      <c r="P395">
        <f t="shared" si="26"/>
        <v>0</v>
      </c>
      <c r="Q395" s="16" t="s">
        <v>31</v>
      </c>
      <c r="R395" s="135" t="s">
        <v>31</v>
      </c>
      <c r="S395" s="12" t="s">
        <v>31</v>
      </c>
      <c r="T395" s="16" t="s">
        <v>31</v>
      </c>
      <c r="U395" s="135">
        <v>9234</v>
      </c>
      <c r="V395" s="12" t="s">
        <v>412</v>
      </c>
      <c r="W395" s="16" t="s">
        <v>31</v>
      </c>
      <c r="X395" s="135" t="s">
        <v>31</v>
      </c>
      <c r="Y395" s="12" t="s">
        <v>31</v>
      </c>
    </row>
    <row r="396" spans="1:25">
      <c r="A396" s="4"/>
      <c r="B396" s="24">
        <v>20230202</v>
      </c>
      <c r="C396" s="2" t="s">
        <v>428</v>
      </c>
      <c r="D396" s="25" t="s">
        <v>37</v>
      </c>
      <c r="E396" s="11" t="s">
        <v>410</v>
      </c>
      <c r="F396" s="135">
        <v>9762</v>
      </c>
      <c r="G396" s="12">
        <v>9592</v>
      </c>
      <c r="H396" s="16">
        <v>0</v>
      </c>
      <c r="I396" s="135">
        <v>0</v>
      </c>
      <c r="J396" s="12">
        <v>0</v>
      </c>
      <c r="K396" s="16" t="s">
        <v>49</v>
      </c>
      <c r="L396" s="12" t="s">
        <v>41</v>
      </c>
      <c r="M396">
        <f t="shared" si="27"/>
        <v>0</v>
      </c>
      <c r="N396">
        <f t="shared" si="28"/>
        <v>170</v>
      </c>
      <c r="O396" s="17">
        <f t="shared" si="29"/>
        <v>0</v>
      </c>
      <c r="P396">
        <f t="shared" si="26"/>
        <v>0</v>
      </c>
      <c r="Q396" s="16" t="s">
        <v>31</v>
      </c>
      <c r="R396" s="135" t="s">
        <v>31</v>
      </c>
      <c r="S396" s="12" t="s">
        <v>31</v>
      </c>
      <c r="T396" s="16" t="s">
        <v>31</v>
      </c>
      <c r="U396" s="135">
        <v>9317</v>
      </c>
      <c r="V396" s="12" t="s">
        <v>412</v>
      </c>
      <c r="W396" s="16" t="s">
        <v>31</v>
      </c>
      <c r="X396" s="135" t="s">
        <v>31</v>
      </c>
      <c r="Y396" s="12" t="s">
        <v>31</v>
      </c>
    </row>
    <row r="397" spans="1:25">
      <c r="A397" s="4"/>
      <c r="B397" s="24">
        <v>20230202</v>
      </c>
      <c r="C397" s="2" t="s">
        <v>428</v>
      </c>
      <c r="D397" s="25" t="s">
        <v>38</v>
      </c>
      <c r="E397" s="11">
        <v>0</v>
      </c>
      <c r="F397" s="135">
        <v>9762</v>
      </c>
      <c r="G397" s="12">
        <v>9762</v>
      </c>
      <c r="H397" s="16">
        <v>0</v>
      </c>
      <c r="I397" s="135">
        <v>0</v>
      </c>
      <c r="J397" s="12">
        <v>0</v>
      </c>
      <c r="K397" s="16" t="s">
        <v>49</v>
      </c>
      <c r="L397" s="12" t="s">
        <v>49</v>
      </c>
      <c r="M397">
        <f t="shared" si="27"/>
        <v>0</v>
      </c>
      <c r="N397">
        <f t="shared" si="28"/>
        <v>0</v>
      </c>
      <c r="O397" s="17">
        <f t="shared" si="29"/>
        <v>0</v>
      </c>
      <c r="P397">
        <f t="shared" si="26"/>
        <v>0</v>
      </c>
      <c r="Q397" s="16" t="s">
        <v>31</v>
      </c>
      <c r="R397" s="135" t="s">
        <v>31</v>
      </c>
      <c r="S397" s="12" t="s">
        <v>31</v>
      </c>
      <c r="T397" s="16" t="s">
        <v>31</v>
      </c>
      <c r="U397" s="135" t="s">
        <v>31</v>
      </c>
      <c r="V397" s="12" t="s">
        <v>31</v>
      </c>
      <c r="W397" s="16" t="s">
        <v>31</v>
      </c>
      <c r="X397" s="135" t="s">
        <v>31</v>
      </c>
      <c r="Y397" s="12" t="s">
        <v>31</v>
      </c>
    </row>
    <row r="398" spans="1:25">
      <c r="A398" s="4"/>
      <c r="B398" s="24">
        <v>20230202</v>
      </c>
      <c r="C398" s="2" t="s">
        <v>428</v>
      </c>
      <c r="D398" s="25" t="s">
        <v>39</v>
      </c>
      <c r="E398" s="11">
        <v>0</v>
      </c>
      <c r="F398" s="135">
        <v>9744</v>
      </c>
      <c r="G398" s="12">
        <v>9744</v>
      </c>
      <c r="H398" s="16">
        <v>0</v>
      </c>
      <c r="I398" s="135">
        <v>0</v>
      </c>
      <c r="J398" s="12">
        <v>0</v>
      </c>
      <c r="K398" s="16" t="s">
        <v>49</v>
      </c>
      <c r="L398" s="12" t="s">
        <v>49</v>
      </c>
      <c r="M398">
        <f t="shared" si="27"/>
        <v>0</v>
      </c>
      <c r="N398">
        <f t="shared" si="28"/>
        <v>0</v>
      </c>
      <c r="O398" s="17">
        <f t="shared" si="29"/>
        <v>0</v>
      </c>
      <c r="P398">
        <f t="shared" si="26"/>
        <v>0</v>
      </c>
      <c r="Q398" s="16" t="s">
        <v>31</v>
      </c>
      <c r="R398" s="135" t="s">
        <v>31</v>
      </c>
      <c r="S398" s="12" t="s">
        <v>31</v>
      </c>
      <c r="T398" s="16" t="s">
        <v>31</v>
      </c>
      <c r="U398" s="135" t="s">
        <v>31</v>
      </c>
      <c r="V398" s="12" t="s">
        <v>31</v>
      </c>
      <c r="W398" s="16" t="s">
        <v>31</v>
      </c>
      <c r="X398" s="135" t="s">
        <v>31</v>
      </c>
      <c r="Y398" s="12" t="s">
        <v>31</v>
      </c>
    </row>
    <row r="399" spans="1:25">
      <c r="A399" s="4"/>
      <c r="B399" s="24">
        <v>20230202</v>
      </c>
      <c r="C399" s="2" t="s">
        <v>428</v>
      </c>
      <c r="D399" s="25" t="s">
        <v>43</v>
      </c>
      <c r="E399" s="11" t="s">
        <v>410</v>
      </c>
      <c r="F399" s="135">
        <v>9744</v>
      </c>
      <c r="G399" s="12">
        <v>9744</v>
      </c>
      <c r="H399" s="16">
        <v>0</v>
      </c>
      <c r="I399" s="135">
        <v>0</v>
      </c>
      <c r="J399" s="12">
        <v>0</v>
      </c>
      <c r="K399" s="16" t="s">
        <v>49</v>
      </c>
      <c r="L399" s="12" t="s">
        <v>49</v>
      </c>
      <c r="M399">
        <f t="shared" si="27"/>
        <v>0</v>
      </c>
      <c r="N399">
        <f t="shared" si="28"/>
        <v>0</v>
      </c>
      <c r="O399" s="17">
        <f t="shared" si="29"/>
        <v>0</v>
      </c>
      <c r="P399">
        <f t="shared" si="26"/>
        <v>0</v>
      </c>
      <c r="Q399" s="16" t="s">
        <v>31</v>
      </c>
      <c r="R399" s="135" t="s">
        <v>31</v>
      </c>
      <c r="S399" s="12" t="s">
        <v>31</v>
      </c>
      <c r="T399" s="16" t="s">
        <v>31</v>
      </c>
      <c r="U399" s="135" t="s">
        <v>31</v>
      </c>
      <c r="V399" s="12" t="s">
        <v>31</v>
      </c>
      <c r="W399" s="16" t="s">
        <v>31</v>
      </c>
      <c r="X399" s="135" t="s">
        <v>31</v>
      </c>
      <c r="Y399" s="12" t="s">
        <v>31</v>
      </c>
    </row>
    <row r="400" spans="1:25">
      <c r="A400" s="4"/>
      <c r="B400" s="24">
        <v>20230202</v>
      </c>
      <c r="C400" s="2" t="s">
        <v>428</v>
      </c>
      <c r="D400" s="25" t="s">
        <v>45</v>
      </c>
      <c r="E400" s="11">
        <v>0</v>
      </c>
      <c r="F400" s="135">
        <v>9744</v>
      </c>
      <c r="G400" s="12">
        <v>9671</v>
      </c>
      <c r="H400" s="16">
        <v>0</v>
      </c>
      <c r="I400" s="135">
        <v>0</v>
      </c>
      <c r="J400" s="12">
        <v>0</v>
      </c>
      <c r="K400" s="16" t="s">
        <v>49</v>
      </c>
      <c r="L400" s="12" t="s">
        <v>41</v>
      </c>
      <c r="M400">
        <f t="shared" si="27"/>
        <v>0</v>
      </c>
      <c r="N400">
        <f t="shared" si="28"/>
        <v>73</v>
      </c>
      <c r="O400" s="17">
        <f t="shared" si="29"/>
        <v>0</v>
      </c>
      <c r="P400">
        <f t="shared" si="26"/>
        <v>0</v>
      </c>
      <c r="Q400" s="16" t="s">
        <v>31</v>
      </c>
      <c r="R400" s="135" t="s">
        <v>31</v>
      </c>
      <c r="S400" s="12" t="s">
        <v>31</v>
      </c>
      <c r="T400" s="16" t="s">
        <v>31</v>
      </c>
      <c r="U400" s="135">
        <v>9396</v>
      </c>
      <c r="V400" s="12" t="s">
        <v>427</v>
      </c>
      <c r="W400" s="16" t="s">
        <v>31</v>
      </c>
      <c r="X400" s="135" t="s">
        <v>31</v>
      </c>
      <c r="Y400" s="12" t="s">
        <v>31</v>
      </c>
    </row>
    <row r="401" spans="1:27">
      <c r="A401" s="4"/>
      <c r="B401" s="24">
        <v>20230202</v>
      </c>
      <c r="C401" s="2" t="s">
        <v>428</v>
      </c>
      <c r="D401" s="25" t="s">
        <v>46</v>
      </c>
      <c r="E401" s="11">
        <v>0</v>
      </c>
      <c r="F401" s="135">
        <v>9903</v>
      </c>
      <c r="G401" s="12">
        <v>9897</v>
      </c>
      <c r="H401" s="16">
        <v>0</v>
      </c>
      <c r="I401" s="135">
        <v>0</v>
      </c>
      <c r="J401" s="12">
        <v>0</v>
      </c>
      <c r="K401" s="16" t="s">
        <v>49</v>
      </c>
      <c r="L401" s="12" t="s">
        <v>41</v>
      </c>
      <c r="M401">
        <f t="shared" si="27"/>
        <v>0</v>
      </c>
      <c r="N401">
        <f t="shared" si="28"/>
        <v>6</v>
      </c>
      <c r="O401" s="17">
        <f t="shared" si="29"/>
        <v>0</v>
      </c>
      <c r="P401">
        <f t="shared" si="26"/>
        <v>0</v>
      </c>
      <c r="Q401" s="16" t="s">
        <v>31</v>
      </c>
      <c r="R401" s="135" t="s">
        <v>31</v>
      </c>
      <c r="S401" s="12" t="s">
        <v>31</v>
      </c>
      <c r="T401" s="16" t="s">
        <v>31</v>
      </c>
      <c r="U401" s="135">
        <v>9622</v>
      </c>
      <c r="V401" s="12" t="s">
        <v>412</v>
      </c>
      <c r="W401" s="16" t="s">
        <v>31</v>
      </c>
      <c r="X401" s="135" t="s">
        <v>31</v>
      </c>
      <c r="Y401" s="12" t="s">
        <v>31</v>
      </c>
    </row>
    <row r="402" spans="1:27">
      <c r="A402" s="4"/>
      <c r="B402" s="24">
        <v>20230202</v>
      </c>
      <c r="C402" s="2" t="s">
        <v>428</v>
      </c>
      <c r="D402" s="25" t="s">
        <v>47</v>
      </c>
      <c r="E402" s="11" t="s">
        <v>410</v>
      </c>
      <c r="F402" s="135">
        <v>9903</v>
      </c>
      <c r="G402" s="12">
        <v>8929</v>
      </c>
      <c r="H402" s="16">
        <v>0</v>
      </c>
      <c r="I402" s="135">
        <v>0</v>
      </c>
      <c r="J402" s="12">
        <v>0</v>
      </c>
      <c r="K402" s="16" t="s">
        <v>49</v>
      </c>
      <c r="L402" s="12" t="s">
        <v>41</v>
      </c>
      <c r="M402">
        <f t="shared" si="27"/>
        <v>0</v>
      </c>
      <c r="N402">
        <f t="shared" si="28"/>
        <v>974</v>
      </c>
      <c r="O402" s="17">
        <f t="shared" si="29"/>
        <v>0</v>
      </c>
      <c r="P402">
        <f t="shared" si="26"/>
        <v>0</v>
      </c>
      <c r="Q402" s="16" t="s">
        <v>31</v>
      </c>
      <c r="R402" s="135" t="s">
        <v>31</v>
      </c>
      <c r="S402" s="12" t="s">
        <v>31</v>
      </c>
      <c r="T402" s="16" t="s">
        <v>31</v>
      </c>
      <c r="U402" s="135">
        <v>8654</v>
      </c>
      <c r="V402" s="12" t="s">
        <v>427</v>
      </c>
      <c r="W402" s="16" t="s">
        <v>31</v>
      </c>
      <c r="X402" s="135" t="s">
        <v>31</v>
      </c>
      <c r="Y402" s="12" t="s">
        <v>31</v>
      </c>
    </row>
    <row r="403" spans="1:27" ht="15.95" thickBot="1">
      <c r="A403" s="4"/>
      <c r="B403" s="26">
        <v>20230202</v>
      </c>
      <c r="C403" s="56" t="s">
        <v>428</v>
      </c>
      <c r="D403" s="27" t="s">
        <v>48</v>
      </c>
      <c r="E403" s="13">
        <v>0</v>
      </c>
      <c r="F403" s="14">
        <v>9088</v>
      </c>
      <c r="G403" s="15">
        <v>8818</v>
      </c>
      <c r="H403" s="20">
        <v>0</v>
      </c>
      <c r="I403" s="14">
        <v>0</v>
      </c>
      <c r="J403" s="15">
        <v>0</v>
      </c>
      <c r="K403" s="20" t="s">
        <v>49</v>
      </c>
      <c r="L403" s="15" t="s">
        <v>41</v>
      </c>
      <c r="M403" s="18">
        <f t="shared" si="27"/>
        <v>0</v>
      </c>
      <c r="N403" s="18">
        <f t="shared" si="28"/>
        <v>270</v>
      </c>
      <c r="O403" s="19">
        <f t="shared" si="29"/>
        <v>0</v>
      </c>
      <c r="P403" s="18">
        <f t="shared" si="26"/>
        <v>0</v>
      </c>
      <c r="Q403" s="20" t="s">
        <v>31</v>
      </c>
      <c r="R403" s="14" t="s">
        <v>31</v>
      </c>
      <c r="S403" s="15" t="s">
        <v>31</v>
      </c>
      <c r="T403" s="20" t="s">
        <v>31</v>
      </c>
      <c r="U403" s="14">
        <v>8543</v>
      </c>
      <c r="V403" s="15" t="s">
        <v>427</v>
      </c>
      <c r="W403" s="20" t="s">
        <v>31</v>
      </c>
      <c r="X403" s="14" t="s">
        <v>31</v>
      </c>
      <c r="Y403" s="15" t="s">
        <v>31</v>
      </c>
    </row>
    <row r="404" spans="1:27" ht="15.95" hidden="1" thickBot="1">
      <c r="A404" s="4"/>
      <c r="B404" s="52">
        <v>20230203</v>
      </c>
      <c r="C404" s="53" t="s">
        <v>428</v>
      </c>
      <c r="D404" s="57" t="s">
        <v>29</v>
      </c>
      <c r="E404" s="47">
        <v>0</v>
      </c>
      <c r="F404" s="55">
        <v>9520</v>
      </c>
      <c r="G404" s="46">
        <v>9520</v>
      </c>
      <c r="H404" s="45">
        <v>0</v>
      </c>
      <c r="I404" s="55">
        <v>0</v>
      </c>
      <c r="J404" s="46">
        <v>0</v>
      </c>
      <c r="K404" s="45" t="s">
        <v>49</v>
      </c>
      <c r="L404" s="46" t="s">
        <v>60</v>
      </c>
      <c r="M404" s="54">
        <f t="shared" si="27"/>
        <v>0</v>
      </c>
      <c r="N404" s="54">
        <f t="shared" si="28"/>
        <v>0</v>
      </c>
      <c r="O404" s="48">
        <f t="shared" si="29"/>
        <v>0</v>
      </c>
      <c r="P404" s="54">
        <f t="shared" si="26"/>
        <v>1</v>
      </c>
      <c r="Q404" s="45" t="s">
        <v>31</v>
      </c>
      <c r="R404" s="55" t="s">
        <v>31</v>
      </c>
      <c r="S404" s="46" t="s">
        <v>31</v>
      </c>
      <c r="T404" s="45" t="s">
        <v>31</v>
      </c>
      <c r="U404" s="55" t="s">
        <v>31</v>
      </c>
      <c r="V404" s="46" t="s">
        <v>31</v>
      </c>
      <c r="W404" s="45">
        <v>3272</v>
      </c>
      <c r="X404" s="55" t="s">
        <v>31</v>
      </c>
      <c r="Y404" s="46" t="s">
        <v>397</v>
      </c>
      <c r="Z404" t="str">
        <f t="shared" ref="Z404:Z427" si="30">IF(U404=X404,"CH","FR")</f>
        <v>CH</v>
      </c>
      <c r="AA404">
        <f>MIN(U404,X404)</f>
        <v>0</v>
      </c>
    </row>
    <row r="405" spans="1:27" ht="15.95" hidden="1" thickBot="1">
      <c r="A405" s="4"/>
      <c r="B405" s="24">
        <v>20230203</v>
      </c>
      <c r="C405" s="2" t="s">
        <v>428</v>
      </c>
      <c r="D405" s="25" t="s">
        <v>32</v>
      </c>
      <c r="E405" s="11">
        <v>0</v>
      </c>
      <c r="F405" s="135">
        <v>9520</v>
      </c>
      <c r="G405" s="12">
        <v>9520</v>
      </c>
      <c r="H405" s="16">
        <v>0</v>
      </c>
      <c r="I405" s="135">
        <v>0</v>
      </c>
      <c r="J405" s="12">
        <v>0</v>
      </c>
      <c r="K405" s="16" t="s">
        <v>49</v>
      </c>
      <c r="L405" s="12" t="s">
        <v>60</v>
      </c>
      <c r="M405">
        <f t="shared" si="27"/>
        <v>0</v>
      </c>
      <c r="N405">
        <f t="shared" si="28"/>
        <v>0</v>
      </c>
      <c r="O405" s="17">
        <f t="shared" si="29"/>
        <v>0</v>
      </c>
      <c r="P405">
        <f t="shared" si="26"/>
        <v>1</v>
      </c>
      <c r="Q405" s="16" t="s">
        <v>31</v>
      </c>
      <c r="R405" s="135" t="s">
        <v>31</v>
      </c>
      <c r="S405" s="12" t="s">
        <v>31</v>
      </c>
      <c r="T405" s="16" t="s">
        <v>31</v>
      </c>
      <c r="U405" s="135" t="s">
        <v>31</v>
      </c>
      <c r="V405" s="12" t="s">
        <v>31</v>
      </c>
      <c r="W405" s="16">
        <v>3272</v>
      </c>
      <c r="X405" s="135" t="s">
        <v>31</v>
      </c>
      <c r="Y405" s="12" t="s">
        <v>397</v>
      </c>
      <c r="Z405" t="str">
        <f t="shared" si="30"/>
        <v>CH</v>
      </c>
      <c r="AA405">
        <f t="shared" ref="AA405:AA427" si="31">MIN(U405,X405)</f>
        <v>0</v>
      </c>
    </row>
    <row r="406" spans="1:27" ht="15.95" hidden="1" thickBot="1">
      <c r="A406" s="4"/>
      <c r="B406" s="24">
        <v>20230203</v>
      </c>
      <c r="C406" s="2" t="s">
        <v>428</v>
      </c>
      <c r="D406" s="25" t="s">
        <v>34</v>
      </c>
      <c r="E406" s="11">
        <v>0</v>
      </c>
      <c r="F406" s="135">
        <v>9520</v>
      </c>
      <c r="G406" s="12">
        <v>9520</v>
      </c>
      <c r="H406" s="16">
        <v>0</v>
      </c>
      <c r="I406" s="135">
        <v>0</v>
      </c>
      <c r="J406" s="12">
        <v>0</v>
      </c>
      <c r="K406" s="16" t="s">
        <v>49</v>
      </c>
      <c r="L406" s="12" t="s">
        <v>60</v>
      </c>
      <c r="M406">
        <f t="shared" si="27"/>
        <v>0</v>
      </c>
      <c r="N406">
        <f t="shared" si="28"/>
        <v>0</v>
      </c>
      <c r="O406" s="17">
        <f t="shared" si="29"/>
        <v>0</v>
      </c>
      <c r="P406">
        <f t="shared" si="26"/>
        <v>1</v>
      </c>
      <c r="Q406" s="16" t="s">
        <v>31</v>
      </c>
      <c r="R406" s="135" t="s">
        <v>31</v>
      </c>
      <c r="S406" s="12" t="s">
        <v>31</v>
      </c>
      <c r="T406" s="16" t="s">
        <v>31</v>
      </c>
      <c r="U406" s="135" t="s">
        <v>31</v>
      </c>
      <c r="V406" s="12" t="s">
        <v>31</v>
      </c>
      <c r="W406" s="16">
        <v>3272</v>
      </c>
      <c r="X406" s="135" t="s">
        <v>31</v>
      </c>
      <c r="Y406" s="12" t="s">
        <v>397</v>
      </c>
      <c r="Z406" t="str">
        <f t="shared" si="30"/>
        <v>CH</v>
      </c>
      <c r="AA406">
        <f t="shared" si="31"/>
        <v>0</v>
      </c>
    </row>
    <row r="407" spans="1:27" ht="15.95" hidden="1" thickBot="1">
      <c r="A407" s="4"/>
      <c r="B407" s="24">
        <v>20230203</v>
      </c>
      <c r="C407" s="2" t="s">
        <v>428</v>
      </c>
      <c r="D407" s="25" t="s">
        <v>35</v>
      </c>
      <c r="E407" s="11">
        <v>0</v>
      </c>
      <c r="F407" s="135">
        <v>9353</v>
      </c>
      <c r="G407" s="12">
        <v>8749</v>
      </c>
      <c r="H407" s="16">
        <v>0</v>
      </c>
      <c r="I407" s="135">
        <v>0</v>
      </c>
      <c r="J407" s="12">
        <v>0</v>
      </c>
      <c r="K407" s="16" t="s">
        <v>40</v>
      </c>
      <c r="L407" s="12" t="s">
        <v>41</v>
      </c>
      <c r="M407">
        <f t="shared" si="27"/>
        <v>0</v>
      </c>
      <c r="N407">
        <f t="shared" si="28"/>
        <v>604</v>
      </c>
      <c r="O407" s="17">
        <f t="shared" si="29"/>
        <v>0</v>
      </c>
      <c r="P407">
        <f t="shared" si="26"/>
        <v>1</v>
      </c>
      <c r="Q407" s="16" t="s">
        <v>31</v>
      </c>
      <c r="R407" s="135" t="s">
        <v>31</v>
      </c>
      <c r="S407" s="12" t="s">
        <v>31</v>
      </c>
      <c r="T407" s="16" t="s">
        <v>31</v>
      </c>
      <c r="U407" s="135">
        <v>8474</v>
      </c>
      <c r="V407" s="12" t="s">
        <v>396</v>
      </c>
      <c r="W407" s="16">
        <v>3202</v>
      </c>
      <c r="X407" s="135" t="s">
        <v>31</v>
      </c>
      <c r="Y407" s="12" t="s">
        <v>397</v>
      </c>
      <c r="Z407" t="str">
        <f t="shared" si="30"/>
        <v>FR</v>
      </c>
      <c r="AA407">
        <f t="shared" si="31"/>
        <v>8474</v>
      </c>
    </row>
    <row r="408" spans="1:27" ht="15.95" hidden="1" thickBot="1">
      <c r="A408" s="4"/>
      <c r="B408" s="24">
        <v>20230203</v>
      </c>
      <c r="C408" s="2" t="s">
        <v>428</v>
      </c>
      <c r="D408" s="25" t="s">
        <v>37</v>
      </c>
      <c r="E408">
        <v>9353</v>
      </c>
      <c r="F408" s="135">
        <v>9636</v>
      </c>
      <c r="G408" s="12">
        <v>9636</v>
      </c>
      <c r="H408" s="16">
        <v>0</v>
      </c>
      <c r="I408" s="135">
        <v>0</v>
      </c>
      <c r="J408" s="12">
        <v>0</v>
      </c>
      <c r="K408" s="16" t="s">
        <v>30</v>
      </c>
      <c r="L408" s="12" t="s">
        <v>60</v>
      </c>
      <c r="M408">
        <f t="shared" si="27"/>
        <v>0</v>
      </c>
      <c r="N408">
        <f t="shared" si="28"/>
        <v>0</v>
      </c>
      <c r="O408" s="17">
        <f t="shared" si="29"/>
        <v>0</v>
      </c>
      <c r="P408">
        <f t="shared" si="26"/>
        <v>1</v>
      </c>
      <c r="Q408" s="16" t="s">
        <v>31</v>
      </c>
      <c r="R408" s="135" t="s">
        <v>31</v>
      </c>
      <c r="S408" s="12" t="s">
        <v>31</v>
      </c>
      <c r="T408" s="16" t="s">
        <v>31</v>
      </c>
      <c r="U408" s="135" t="s">
        <v>31</v>
      </c>
      <c r="V408" s="12" t="s">
        <v>31</v>
      </c>
      <c r="W408" s="16">
        <v>3287</v>
      </c>
      <c r="X408" s="135" t="s">
        <v>31</v>
      </c>
      <c r="Y408" s="12" t="s">
        <v>397</v>
      </c>
      <c r="Z408" t="str">
        <f t="shared" si="30"/>
        <v>CH</v>
      </c>
      <c r="AA408">
        <f t="shared" si="31"/>
        <v>0</v>
      </c>
    </row>
    <row r="409" spans="1:27" ht="15.95" hidden="1" thickBot="1">
      <c r="A409" s="4"/>
      <c r="B409" s="24">
        <v>20230203</v>
      </c>
      <c r="C409" s="2" t="s">
        <v>428</v>
      </c>
      <c r="D409" s="25" t="s">
        <v>38</v>
      </c>
      <c r="E409" s="11">
        <v>0</v>
      </c>
      <c r="F409" s="135">
        <v>9977</v>
      </c>
      <c r="G409" s="12">
        <v>9977</v>
      </c>
      <c r="H409" s="16">
        <v>0</v>
      </c>
      <c r="I409" s="135">
        <v>0</v>
      </c>
      <c r="J409" s="12">
        <v>0</v>
      </c>
      <c r="K409" s="16" t="s">
        <v>30</v>
      </c>
      <c r="L409" s="12" t="s">
        <v>60</v>
      </c>
      <c r="M409">
        <f t="shared" si="27"/>
        <v>0</v>
      </c>
      <c r="N409">
        <f t="shared" si="28"/>
        <v>0</v>
      </c>
      <c r="O409" s="17">
        <f t="shared" si="29"/>
        <v>0</v>
      </c>
      <c r="P409">
        <f t="shared" si="26"/>
        <v>1</v>
      </c>
      <c r="Q409" s="16" t="s">
        <v>31</v>
      </c>
      <c r="R409" s="135" t="s">
        <v>31</v>
      </c>
      <c r="S409" s="12" t="s">
        <v>31</v>
      </c>
      <c r="T409" s="16" t="s">
        <v>31</v>
      </c>
      <c r="U409" s="135" t="s">
        <v>31</v>
      </c>
      <c r="V409" s="12" t="s">
        <v>31</v>
      </c>
      <c r="W409" s="16">
        <v>3429</v>
      </c>
      <c r="X409" s="135" t="s">
        <v>31</v>
      </c>
      <c r="Y409" s="12" t="s">
        <v>397</v>
      </c>
      <c r="Z409" t="str">
        <f t="shared" si="30"/>
        <v>CH</v>
      </c>
      <c r="AA409">
        <f t="shared" si="31"/>
        <v>0</v>
      </c>
    </row>
    <row r="410" spans="1:27" ht="15.95" hidden="1" thickBot="1">
      <c r="A410" s="4"/>
      <c r="B410" s="24">
        <v>20230203</v>
      </c>
      <c r="C410" s="2" t="s">
        <v>428</v>
      </c>
      <c r="D410" s="25" t="s">
        <v>39</v>
      </c>
      <c r="E410" s="11">
        <v>0</v>
      </c>
      <c r="F410" s="135">
        <v>9877</v>
      </c>
      <c r="G410" s="12">
        <v>9877</v>
      </c>
      <c r="H410" s="16">
        <v>0</v>
      </c>
      <c r="I410" s="135">
        <v>0</v>
      </c>
      <c r="J410" s="12">
        <v>0</v>
      </c>
      <c r="K410" s="16" t="s">
        <v>49</v>
      </c>
      <c r="L410" s="12" t="s">
        <v>60</v>
      </c>
      <c r="M410">
        <f t="shared" si="27"/>
        <v>0</v>
      </c>
      <c r="N410">
        <f t="shared" si="28"/>
        <v>0</v>
      </c>
      <c r="O410" s="17">
        <f t="shared" si="29"/>
        <v>0</v>
      </c>
      <c r="P410">
        <f t="shared" si="26"/>
        <v>1</v>
      </c>
      <c r="Q410" s="16" t="s">
        <v>31</v>
      </c>
      <c r="R410" s="135" t="s">
        <v>31</v>
      </c>
      <c r="S410" s="12" t="s">
        <v>31</v>
      </c>
      <c r="T410" s="16" t="s">
        <v>31</v>
      </c>
      <c r="U410" s="135" t="s">
        <v>31</v>
      </c>
      <c r="V410" s="12" t="s">
        <v>31</v>
      </c>
      <c r="W410" s="16">
        <v>3341</v>
      </c>
      <c r="X410" s="135" t="s">
        <v>31</v>
      </c>
      <c r="Y410" s="12" t="s">
        <v>397</v>
      </c>
      <c r="Z410" t="str">
        <f t="shared" si="30"/>
        <v>CH</v>
      </c>
      <c r="AA410">
        <f t="shared" si="31"/>
        <v>0</v>
      </c>
    </row>
    <row r="411" spans="1:27" ht="15.95" hidden="1" thickBot="1">
      <c r="A411" s="4"/>
      <c r="B411" s="24">
        <v>20230203</v>
      </c>
      <c r="C411" s="2" t="s">
        <v>428</v>
      </c>
      <c r="D411" s="25" t="s">
        <v>43</v>
      </c>
      <c r="E411" t="s">
        <v>418</v>
      </c>
      <c r="F411" s="135">
        <v>9877</v>
      </c>
      <c r="G411" s="12">
        <v>9877</v>
      </c>
      <c r="H411" s="16">
        <v>0</v>
      </c>
      <c r="I411" s="135">
        <v>0</v>
      </c>
      <c r="J411" s="12">
        <v>0</v>
      </c>
      <c r="K411" s="16" t="s">
        <v>49</v>
      </c>
      <c r="L411" s="12" t="s">
        <v>60</v>
      </c>
      <c r="M411">
        <f t="shared" si="27"/>
        <v>0</v>
      </c>
      <c r="N411">
        <f t="shared" si="28"/>
        <v>0</v>
      </c>
      <c r="O411" s="17">
        <f t="shared" si="29"/>
        <v>0</v>
      </c>
      <c r="P411">
        <f t="shared" si="26"/>
        <v>1</v>
      </c>
      <c r="Q411" s="16" t="s">
        <v>31</v>
      </c>
      <c r="R411" s="135" t="s">
        <v>31</v>
      </c>
      <c r="S411" s="12" t="s">
        <v>31</v>
      </c>
      <c r="T411" s="16" t="s">
        <v>31</v>
      </c>
      <c r="U411" s="135" t="s">
        <v>31</v>
      </c>
      <c r="V411" s="12" t="s">
        <v>31</v>
      </c>
      <c r="W411" s="16">
        <v>3341</v>
      </c>
      <c r="X411" s="135" t="s">
        <v>31</v>
      </c>
      <c r="Y411" s="12" t="s">
        <v>397</v>
      </c>
      <c r="Z411" t="str">
        <f t="shared" si="30"/>
        <v>CH</v>
      </c>
      <c r="AA411">
        <f t="shared" si="31"/>
        <v>0</v>
      </c>
    </row>
    <row r="412" spans="1:27" ht="15.95" hidden="1" thickBot="1">
      <c r="A412" s="4"/>
      <c r="B412" s="24">
        <v>20230203</v>
      </c>
      <c r="C412" s="2" t="s">
        <v>428</v>
      </c>
      <c r="D412" s="25" t="s">
        <v>45</v>
      </c>
      <c r="E412" s="11">
        <v>0</v>
      </c>
      <c r="F412" s="135">
        <v>9877</v>
      </c>
      <c r="G412" s="12">
        <v>9398</v>
      </c>
      <c r="H412" s="16">
        <v>0</v>
      </c>
      <c r="I412" s="135">
        <v>0</v>
      </c>
      <c r="J412" s="12">
        <v>0</v>
      </c>
      <c r="K412" s="16" t="s">
        <v>49</v>
      </c>
      <c r="L412" s="12" t="s">
        <v>60</v>
      </c>
      <c r="M412">
        <f t="shared" si="27"/>
        <v>0</v>
      </c>
      <c r="N412">
        <f t="shared" si="28"/>
        <v>479</v>
      </c>
      <c r="O412" s="17">
        <f t="shared" si="29"/>
        <v>0</v>
      </c>
      <c r="P412">
        <f t="shared" si="26"/>
        <v>1</v>
      </c>
      <c r="Q412" s="16" t="s">
        <v>31</v>
      </c>
      <c r="R412" s="135" t="s">
        <v>31</v>
      </c>
      <c r="S412" s="12" t="s">
        <v>31</v>
      </c>
      <c r="T412" s="16" t="s">
        <v>31</v>
      </c>
      <c r="U412" s="135" t="s">
        <v>31</v>
      </c>
      <c r="V412" s="12" t="s">
        <v>31</v>
      </c>
      <c r="W412" s="16">
        <v>3341</v>
      </c>
      <c r="X412" s="135" t="s">
        <v>31</v>
      </c>
      <c r="Y412" s="12" t="s">
        <v>397</v>
      </c>
      <c r="Z412" t="str">
        <f t="shared" si="30"/>
        <v>CH</v>
      </c>
      <c r="AA412">
        <f t="shared" si="31"/>
        <v>0</v>
      </c>
    </row>
    <row r="413" spans="1:27" ht="15.95" hidden="1" thickBot="1">
      <c r="A413" s="4"/>
      <c r="B413" s="24">
        <v>20230203</v>
      </c>
      <c r="C413" s="2" t="s">
        <v>428</v>
      </c>
      <c r="D413" s="25" t="s">
        <v>46</v>
      </c>
      <c r="E413" s="11">
        <v>0</v>
      </c>
      <c r="F413" s="135">
        <v>8886</v>
      </c>
      <c r="G413" s="12">
        <v>8886</v>
      </c>
      <c r="H413" s="16">
        <v>0</v>
      </c>
      <c r="I413" s="135">
        <v>0</v>
      </c>
      <c r="J413" s="12">
        <v>0</v>
      </c>
      <c r="K413" s="16" t="s">
        <v>40</v>
      </c>
      <c r="L413" s="12" t="s">
        <v>60</v>
      </c>
      <c r="M413">
        <f t="shared" si="27"/>
        <v>0</v>
      </c>
      <c r="N413">
        <f t="shared" si="28"/>
        <v>0</v>
      </c>
      <c r="O413" s="17">
        <f t="shared" si="29"/>
        <v>0</v>
      </c>
      <c r="P413">
        <f t="shared" si="26"/>
        <v>1</v>
      </c>
      <c r="Q413" s="16" t="s">
        <v>31</v>
      </c>
      <c r="R413" s="135" t="s">
        <v>31</v>
      </c>
      <c r="S413" s="12" t="s">
        <v>31</v>
      </c>
      <c r="T413" s="16" t="s">
        <v>31</v>
      </c>
      <c r="U413" s="135" t="s">
        <v>31</v>
      </c>
      <c r="V413" s="12" t="s">
        <v>31</v>
      </c>
      <c r="W413" s="16">
        <v>2934</v>
      </c>
      <c r="X413" s="135" t="s">
        <v>31</v>
      </c>
      <c r="Y413" s="12" t="s">
        <v>397</v>
      </c>
      <c r="Z413" t="str">
        <f t="shared" si="30"/>
        <v>CH</v>
      </c>
      <c r="AA413">
        <f t="shared" si="31"/>
        <v>0</v>
      </c>
    </row>
    <row r="414" spans="1:27" ht="15.95" hidden="1" thickBot="1">
      <c r="A414" s="4"/>
      <c r="B414" s="24">
        <v>20230203</v>
      </c>
      <c r="C414" s="2" t="s">
        <v>428</v>
      </c>
      <c r="D414" s="25" t="s">
        <v>47</v>
      </c>
      <c r="E414">
        <v>8886</v>
      </c>
      <c r="F414" s="135">
        <v>8886</v>
      </c>
      <c r="G414" s="12">
        <v>8247</v>
      </c>
      <c r="H414" s="16">
        <v>0</v>
      </c>
      <c r="I414" s="135">
        <v>0</v>
      </c>
      <c r="J414" s="12">
        <v>0</v>
      </c>
      <c r="K414" s="16" t="s">
        <v>40</v>
      </c>
      <c r="L414" s="12" t="s">
        <v>41</v>
      </c>
      <c r="M414">
        <f t="shared" si="27"/>
        <v>0</v>
      </c>
      <c r="N414">
        <f t="shared" si="28"/>
        <v>639</v>
      </c>
      <c r="O414" s="17">
        <f t="shared" si="29"/>
        <v>0</v>
      </c>
      <c r="P414">
        <f t="shared" si="26"/>
        <v>1</v>
      </c>
      <c r="Q414" s="16" t="s">
        <v>31</v>
      </c>
      <c r="R414" s="135" t="s">
        <v>31</v>
      </c>
      <c r="S414" s="12" t="s">
        <v>31</v>
      </c>
      <c r="T414" s="16" t="s">
        <v>31</v>
      </c>
      <c r="U414" s="135">
        <v>7972</v>
      </c>
      <c r="V414" s="12" t="s">
        <v>85</v>
      </c>
      <c r="W414" s="16">
        <v>2934</v>
      </c>
      <c r="X414" s="135" t="s">
        <v>31</v>
      </c>
      <c r="Y414" s="12" t="s">
        <v>397</v>
      </c>
      <c r="Z414" t="str">
        <f t="shared" si="30"/>
        <v>FR</v>
      </c>
      <c r="AA414">
        <f t="shared" si="31"/>
        <v>7972</v>
      </c>
    </row>
    <row r="415" spans="1:27" ht="15.95" hidden="1" thickBot="1">
      <c r="A415" s="4"/>
      <c r="B415" s="26">
        <v>20230203</v>
      </c>
      <c r="C415" s="56" t="s">
        <v>428</v>
      </c>
      <c r="D415" s="27" t="s">
        <v>48</v>
      </c>
      <c r="E415" s="13">
        <v>0</v>
      </c>
      <c r="F415" s="14">
        <v>8071</v>
      </c>
      <c r="G415" s="15">
        <v>8071</v>
      </c>
      <c r="H415" s="20">
        <v>0</v>
      </c>
      <c r="I415" s="14">
        <v>0</v>
      </c>
      <c r="J415" s="15">
        <v>0</v>
      </c>
      <c r="K415" s="20" t="s">
        <v>40</v>
      </c>
      <c r="L415" s="15" t="s">
        <v>60</v>
      </c>
      <c r="M415" s="18">
        <f t="shared" si="27"/>
        <v>0</v>
      </c>
      <c r="N415" s="18">
        <f t="shared" si="28"/>
        <v>0</v>
      </c>
      <c r="O415" s="19">
        <f t="shared" si="29"/>
        <v>0</v>
      </c>
      <c r="P415" s="18">
        <f t="shared" si="26"/>
        <v>1</v>
      </c>
      <c r="Q415" s="20" t="s">
        <v>31</v>
      </c>
      <c r="R415" s="14" t="s">
        <v>31</v>
      </c>
      <c r="S415" s="15" t="s">
        <v>31</v>
      </c>
      <c r="T415" s="20" t="s">
        <v>31</v>
      </c>
      <c r="U415" s="14" t="s">
        <v>31</v>
      </c>
      <c r="V415" s="15" t="s">
        <v>31</v>
      </c>
      <c r="W415" s="20">
        <v>2756</v>
      </c>
      <c r="X415" s="14" t="s">
        <v>31</v>
      </c>
      <c r="Y415" s="15" t="s">
        <v>397</v>
      </c>
      <c r="Z415" t="str">
        <f t="shared" si="30"/>
        <v>CH</v>
      </c>
      <c r="AA415">
        <f t="shared" si="31"/>
        <v>0</v>
      </c>
    </row>
    <row r="416" spans="1:27" ht="15.95" hidden="1" thickBot="1">
      <c r="A416" s="4"/>
      <c r="B416" s="52">
        <v>20230204</v>
      </c>
      <c r="C416" s="53" t="s">
        <v>428</v>
      </c>
      <c r="D416" s="57" t="s">
        <v>29</v>
      </c>
      <c r="E416" s="47">
        <v>0</v>
      </c>
      <c r="F416" s="55">
        <v>9609</v>
      </c>
      <c r="G416" s="46">
        <v>9609</v>
      </c>
      <c r="H416" s="45">
        <v>0</v>
      </c>
      <c r="I416" s="55">
        <v>0</v>
      </c>
      <c r="J416" s="46">
        <v>0</v>
      </c>
      <c r="K416" s="45" t="s">
        <v>49</v>
      </c>
      <c r="L416" s="46" t="s">
        <v>60</v>
      </c>
      <c r="M416" s="54">
        <f t="shared" si="27"/>
        <v>0</v>
      </c>
      <c r="N416" s="54">
        <f t="shared" si="28"/>
        <v>0</v>
      </c>
      <c r="O416" s="48">
        <f t="shared" si="29"/>
        <v>0</v>
      </c>
      <c r="P416" s="54">
        <f t="shared" si="26"/>
        <v>1</v>
      </c>
      <c r="Q416" s="45">
        <v>-100000</v>
      </c>
      <c r="R416" s="55" t="s">
        <v>31</v>
      </c>
      <c r="S416" s="46" t="s">
        <v>61</v>
      </c>
      <c r="T416" s="45" t="s">
        <v>31</v>
      </c>
      <c r="U416" s="55" t="s">
        <v>31</v>
      </c>
      <c r="V416" s="46" t="s">
        <v>31</v>
      </c>
      <c r="W416" s="45" t="s">
        <v>31</v>
      </c>
      <c r="X416" s="55" t="s">
        <v>31</v>
      </c>
      <c r="Y416" s="46" t="s">
        <v>31</v>
      </c>
      <c r="Z416" t="str">
        <f t="shared" si="30"/>
        <v>CH</v>
      </c>
      <c r="AA416">
        <f t="shared" si="31"/>
        <v>0</v>
      </c>
    </row>
    <row r="417" spans="1:27" ht="15.95" hidden="1" thickBot="1">
      <c r="A417" s="4"/>
      <c r="B417" s="24">
        <v>20230204</v>
      </c>
      <c r="C417" s="2" t="s">
        <v>428</v>
      </c>
      <c r="D417" s="25" t="s">
        <v>32</v>
      </c>
      <c r="E417" s="11">
        <v>0</v>
      </c>
      <c r="F417" s="135">
        <v>9609</v>
      </c>
      <c r="G417" s="12">
        <v>9608</v>
      </c>
      <c r="H417" s="16">
        <v>0</v>
      </c>
      <c r="I417" s="135">
        <v>0</v>
      </c>
      <c r="J417" s="12">
        <v>0</v>
      </c>
      <c r="K417" s="16" t="s">
        <v>49</v>
      </c>
      <c r="L417" s="12" t="s">
        <v>60</v>
      </c>
      <c r="M417">
        <f t="shared" si="27"/>
        <v>0</v>
      </c>
      <c r="N417">
        <f t="shared" si="28"/>
        <v>1</v>
      </c>
      <c r="O417" s="17">
        <f t="shared" si="29"/>
        <v>0</v>
      </c>
      <c r="P417">
        <f t="shared" si="26"/>
        <v>1</v>
      </c>
      <c r="Q417" s="16">
        <v>-100000</v>
      </c>
      <c r="R417" s="135" t="s">
        <v>31</v>
      </c>
      <c r="S417" s="12" t="s">
        <v>61</v>
      </c>
      <c r="T417" s="16" t="s">
        <v>31</v>
      </c>
      <c r="U417" s="135" t="s">
        <v>31</v>
      </c>
      <c r="V417" s="12" t="s">
        <v>31</v>
      </c>
      <c r="W417" s="16" t="s">
        <v>31</v>
      </c>
      <c r="X417" s="135" t="s">
        <v>31</v>
      </c>
      <c r="Y417" s="12" t="s">
        <v>31</v>
      </c>
      <c r="Z417" t="str">
        <f t="shared" si="30"/>
        <v>CH</v>
      </c>
      <c r="AA417">
        <f t="shared" si="31"/>
        <v>0</v>
      </c>
    </row>
    <row r="418" spans="1:27" ht="15.95" hidden="1" thickBot="1">
      <c r="A418" s="4"/>
      <c r="B418" s="24">
        <v>20230204</v>
      </c>
      <c r="C418" s="2" t="s">
        <v>428</v>
      </c>
      <c r="D418" s="25" t="s">
        <v>34</v>
      </c>
      <c r="E418" s="11">
        <v>0</v>
      </c>
      <c r="F418" s="135">
        <v>9609</v>
      </c>
      <c r="G418" s="12">
        <v>9609</v>
      </c>
      <c r="H418" s="16">
        <v>0</v>
      </c>
      <c r="I418" s="135">
        <v>0</v>
      </c>
      <c r="J418" s="12">
        <v>0</v>
      </c>
      <c r="K418" s="16" t="s">
        <v>49</v>
      </c>
      <c r="L418" s="12" t="s">
        <v>36</v>
      </c>
      <c r="M418">
        <f t="shared" si="27"/>
        <v>0</v>
      </c>
      <c r="N418">
        <f t="shared" si="28"/>
        <v>0</v>
      </c>
      <c r="O418" s="17">
        <f t="shared" si="29"/>
        <v>0</v>
      </c>
      <c r="P418">
        <f t="shared" si="26"/>
        <v>1</v>
      </c>
      <c r="Q418" s="16">
        <v>-100000</v>
      </c>
      <c r="R418" s="135" t="s">
        <v>31</v>
      </c>
      <c r="S418" s="12" t="s">
        <v>61</v>
      </c>
      <c r="T418" s="16" t="s">
        <v>31</v>
      </c>
      <c r="U418" s="135" t="s">
        <v>31</v>
      </c>
      <c r="V418" s="12" t="s">
        <v>31</v>
      </c>
      <c r="W418" s="16" t="s">
        <v>31</v>
      </c>
      <c r="X418" s="135" t="s">
        <v>31</v>
      </c>
      <c r="Y418" s="12" t="s">
        <v>31</v>
      </c>
      <c r="Z418" t="str">
        <f t="shared" si="30"/>
        <v>CH</v>
      </c>
      <c r="AA418">
        <f t="shared" si="31"/>
        <v>0</v>
      </c>
    </row>
    <row r="419" spans="1:27" ht="15.95" hidden="1" thickBot="1">
      <c r="A419" s="4"/>
      <c r="B419" s="24">
        <v>20230204</v>
      </c>
      <c r="C419" s="2" t="s">
        <v>428</v>
      </c>
      <c r="D419" s="25" t="s">
        <v>35</v>
      </c>
      <c r="E419" s="11">
        <v>0</v>
      </c>
      <c r="F419" s="135">
        <v>7451</v>
      </c>
      <c r="G419" s="12">
        <v>7451</v>
      </c>
      <c r="H419" s="16">
        <v>0</v>
      </c>
      <c r="I419" s="135">
        <v>0</v>
      </c>
      <c r="J419" s="12">
        <v>0</v>
      </c>
      <c r="K419" s="16" t="s">
        <v>40</v>
      </c>
      <c r="L419" s="12" t="s">
        <v>60</v>
      </c>
      <c r="M419">
        <f t="shared" si="27"/>
        <v>0</v>
      </c>
      <c r="N419">
        <f t="shared" si="28"/>
        <v>0</v>
      </c>
      <c r="O419" s="17">
        <f t="shared" si="29"/>
        <v>0</v>
      </c>
      <c r="P419">
        <f t="shared" si="26"/>
        <v>1</v>
      </c>
      <c r="Q419" s="16">
        <v>-100000</v>
      </c>
      <c r="R419" s="135" t="s">
        <v>31</v>
      </c>
      <c r="S419" s="12" t="s">
        <v>61</v>
      </c>
      <c r="T419" s="16" t="s">
        <v>31</v>
      </c>
      <c r="U419" s="135" t="s">
        <v>31</v>
      </c>
      <c r="V419" s="12" t="s">
        <v>31</v>
      </c>
      <c r="W419" s="16" t="s">
        <v>31</v>
      </c>
      <c r="X419" s="135" t="s">
        <v>31</v>
      </c>
      <c r="Y419" s="12" t="s">
        <v>31</v>
      </c>
      <c r="Z419" t="str">
        <f t="shared" si="30"/>
        <v>CH</v>
      </c>
      <c r="AA419">
        <f t="shared" si="31"/>
        <v>0</v>
      </c>
    </row>
    <row r="420" spans="1:27" ht="15.95" hidden="1" thickBot="1">
      <c r="A420" s="4"/>
      <c r="B420" s="24">
        <v>20230204</v>
      </c>
      <c r="C420" s="2" t="s">
        <v>428</v>
      </c>
      <c r="D420" s="25" t="s">
        <v>37</v>
      </c>
      <c r="E420">
        <v>7451</v>
      </c>
      <c r="F420" s="135">
        <v>7451</v>
      </c>
      <c r="G420" s="12">
        <v>7192</v>
      </c>
      <c r="H420" s="16">
        <v>0</v>
      </c>
      <c r="I420" s="135">
        <v>0</v>
      </c>
      <c r="J420" s="12">
        <v>0</v>
      </c>
      <c r="K420" s="16" t="s">
        <v>40</v>
      </c>
      <c r="L420" s="12" t="s">
        <v>60</v>
      </c>
      <c r="M420">
        <f t="shared" si="27"/>
        <v>0</v>
      </c>
      <c r="N420">
        <f t="shared" si="28"/>
        <v>259</v>
      </c>
      <c r="O420" s="17">
        <f t="shared" si="29"/>
        <v>0</v>
      </c>
      <c r="P420">
        <f t="shared" si="26"/>
        <v>1</v>
      </c>
      <c r="Q420" s="16">
        <v>-100000</v>
      </c>
      <c r="R420" s="135" t="s">
        <v>31</v>
      </c>
      <c r="S420" s="12" t="s">
        <v>61</v>
      </c>
      <c r="T420" s="16" t="s">
        <v>31</v>
      </c>
      <c r="U420" s="135" t="s">
        <v>31</v>
      </c>
      <c r="V420" s="12" t="s">
        <v>31</v>
      </c>
      <c r="W420" s="16" t="s">
        <v>31</v>
      </c>
      <c r="X420" s="135" t="s">
        <v>31</v>
      </c>
      <c r="Y420" s="12" t="s">
        <v>31</v>
      </c>
      <c r="Z420" t="str">
        <f t="shared" si="30"/>
        <v>CH</v>
      </c>
      <c r="AA420">
        <f t="shared" si="31"/>
        <v>0</v>
      </c>
    </row>
    <row r="421" spans="1:27" ht="15.95" hidden="1" thickBot="1">
      <c r="A421" s="4"/>
      <c r="B421" s="24">
        <v>20230204</v>
      </c>
      <c r="C421" s="2" t="s">
        <v>428</v>
      </c>
      <c r="D421" s="25" t="s">
        <v>38</v>
      </c>
      <c r="E421" s="11">
        <v>0</v>
      </c>
      <c r="F421" s="135">
        <v>7451</v>
      </c>
      <c r="G421" s="12">
        <v>7451</v>
      </c>
      <c r="H421" s="16">
        <v>0</v>
      </c>
      <c r="I421" s="135">
        <v>0</v>
      </c>
      <c r="J421" s="12">
        <v>0</v>
      </c>
      <c r="K421" s="16" t="s">
        <v>40</v>
      </c>
      <c r="L421" s="12" t="s">
        <v>60</v>
      </c>
      <c r="M421">
        <f t="shared" si="27"/>
        <v>0</v>
      </c>
      <c r="N421">
        <f t="shared" si="28"/>
        <v>0</v>
      </c>
      <c r="O421" s="17">
        <f t="shared" si="29"/>
        <v>0</v>
      </c>
      <c r="P421">
        <f t="shared" si="26"/>
        <v>1</v>
      </c>
      <c r="Q421" s="16">
        <v>-100000</v>
      </c>
      <c r="R421" s="135" t="s">
        <v>31</v>
      </c>
      <c r="S421" s="12" t="s">
        <v>61</v>
      </c>
      <c r="T421" s="16" t="s">
        <v>31</v>
      </c>
      <c r="U421" s="135" t="s">
        <v>31</v>
      </c>
      <c r="V421" s="12" t="s">
        <v>31</v>
      </c>
      <c r="W421" s="16" t="s">
        <v>31</v>
      </c>
      <c r="X421" s="135" t="s">
        <v>31</v>
      </c>
      <c r="Y421" s="12" t="s">
        <v>31</v>
      </c>
      <c r="Z421" t="str">
        <f t="shared" si="30"/>
        <v>CH</v>
      </c>
      <c r="AA421">
        <f t="shared" si="31"/>
        <v>0</v>
      </c>
    </row>
    <row r="422" spans="1:27" ht="15.95" hidden="1" thickBot="1">
      <c r="A422" s="4"/>
      <c r="B422" s="24">
        <v>20230204</v>
      </c>
      <c r="C422" s="2" t="s">
        <v>428</v>
      </c>
      <c r="D422" s="25" t="s">
        <v>39</v>
      </c>
      <c r="E422" s="11">
        <v>0</v>
      </c>
      <c r="F422" s="135">
        <v>8103</v>
      </c>
      <c r="G422" s="12">
        <v>8103</v>
      </c>
      <c r="H422" s="16">
        <v>0</v>
      </c>
      <c r="I422" s="135">
        <v>0</v>
      </c>
      <c r="J422" s="12">
        <v>0</v>
      </c>
      <c r="K422" s="16" t="s">
        <v>30</v>
      </c>
      <c r="L422" s="12" t="s">
        <v>60</v>
      </c>
      <c r="M422">
        <f t="shared" si="27"/>
        <v>0</v>
      </c>
      <c r="N422">
        <f t="shared" si="28"/>
        <v>0</v>
      </c>
      <c r="O422" s="17">
        <f t="shared" si="29"/>
        <v>0</v>
      </c>
      <c r="P422">
        <f t="shared" si="26"/>
        <v>1</v>
      </c>
      <c r="Q422" s="16">
        <v>-100000</v>
      </c>
      <c r="R422" s="135" t="s">
        <v>31</v>
      </c>
      <c r="S422" s="12" t="s">
        <v>61</v>
      </c>
      <c r="T422" s="16" t="s">
        <v>31</v>
      </c>
      <c r="U422" s="135" t="s">
        <v>31</v>
      </c>
      <c r="V422" s="12" t="s">
        <v>31</v>
      </c>
      <c r="W422" s="16" t="s">
        <v>31</v>
      </c>
      <c r="X422" s="135" t="s">
        <v>31</v>
      </c>
      <c r="Y422" s="12" t="s">
        <v>31</v>
      </c>
      <c r="Z422" t="str">
        <f t="shared" si="30"/>
        <v>CH</v>
      </c>
      <c r="AA422">
        <f t="shared" si="31"/>
        <v>0</v>
      </c>
    </row>
    <row r="423" spans="1:27" ht="15.95" hidden="1" thickBot="1">
      <c r="A423" s="4"/>
      <c r="B423" s="24">
        <v>20230204</v>
      </c>
      <c r="C423" s="2" t="s">
        <v>428</v>
      </c>
      <c r="D423" s="25" t="s">
        <v>43</v>
      </c>
      <c r="E423">
        <v>7411</v>
      </c>
      <c r="F423" s="135">
        <v>8341</v>
      </c>
      <c r="G423" s="12">
        <v>8341</v>
      </c>
      <c r="H423" s="16">
        <v>0</v>
      </c>
      <c r="I423" s="135">
        <v>0</v>
      </c>
      <c r="J423" s="12">
        <v>0</v>
      </c>
      <c r="K423" s="16" t="s">
        <v>30</v>
      </c>
      <c r="L423" s="12" t="s">
        <v>60</v>
      </c>
      <c r="M423">
        <f t="shared" si="27"/>
        <v>0</v>
      </c>
      <c r="N423">
        <f t="shared" si="28"/>
        <v>0</v>
      </c>
      <c r="O423" s="17">
        <f t="shared" si="29"/>
        <v>0</v>
      </c>
      <c r="P423">
        <f t="shared" si="26"/>
        <v>1</v>
      </c>
      <c r="Q423" s="16">
        <v>-100000</v>
      </c>
      <c r="R423" s="135" t="s">
        <v>31</v>
      </c>
      <c r="S423" s="12" t="s">
        <v>61</v>
      </c>
      <c r="T423" s="16" t="s">
        <v>31</v>
      </c>
      <c r="U423" s="135" t="s">
        <v>31</v>
      </c>
      <c r="V423" s="12" t="s">
        <v>31</v>
      </c>
      <c r="W423" s="16" t="s">
        <v>31</v>
      </c>
      <c r="X423" s="135" t="s">
        <v>31</v>
      </c>
      <c r="Y423" s="12" t="s">
        <v>31</v>
      </c>
      <c r="Z423" t="str">
        <f t="shared" si="30"/>
        <v>CH</v>
      </c>
      <c r="AA423">
        <f t="shared" si="31"/>
        <v>0</v>
      </c>
    </row>
    <row r="424" spans="1:27" ht="15.95" hidden="1" thickBot="1">
      <c r="A424" s="4"/>
      <c r="B424" s="24">
        <v>20230204</v>
      </c>
      <c r="C424" s="2" t="s">
        <v>428</v>
      </c>
      <c r="D424" s="25" t="s">
        <v>45</v>
      </c>
      <c r="E424" s="11">
        <v>0</v>
      </c>
      <c r="F424" s="135">
        <v>7516</v>
      </c>
      <c r="G424" s="12">
        <v>7518</v>
      </c>
      <c r="H424" s="16">
        <v>0</v>
      </c>
      <c r="I424" s="135">
        <v>0</v>
      </c>
      <c r="J424" s="12">
        <v>0</v>
      </c>
      <c r="K424" s="16" t="s">
        <v>30</v>
      </c>
      <c r="L424" s="12" t="s">
        <v>60</v>
      </c>
      <c r="M424">
        <f t="shared" si="27"/>
        <v>0</v>
      </c>
      <c r="N424">
        <f t="shared" si="28"/>
        <v>-2</v>
      </c>
      <c r="O424" s="17">
        <f t="shared" si="29"/>
        <v>0</v>
      </c>
      <c r="P424">
        <f t="shared" si="26"/>
        <v>1</v>
      </c>
      <c r="Q424" s="16">
        <v>-100000</v>
      </c>
      <c r="R424" s="135" t="s">
        <v>31</v>
      </c>
      <c r="S424" s="12" t="s">
        <v>61</v>
      </c>
      <c r="T424" s="16" t="s">
        <v>31</v>
      </c>
      <c r="U424" s="135" t="s">
        <v>31</v>
      </c>
      <c r="V424" s="12" t="s">
        <v>31</v>
      </c>
      <c r="W424" s="16" t="s">
        <v>31</v>
      </c>
      <c r="X424" s="135" t="s">
        <v>31</v>
      </c>
      <c r="Y424" s="12" t="s">
        <v>31</v>
      </c>
      <c r="Z424" t="str">
        <f t="shared" si="30"/>
        <v>CH</v>
      </c>
      <c r="AA424">
        <f t="shared" si="31"/>
        <v>0</v>
      </c>
    </row>
    <row r="425" spans="1:27" ht="15.95" hidden="1" thickBot="1">
      <c r="A425" s="4"/>
      <c r="B425" s="24">
        <v>20230204</v>
      </c>
      <c r="C425" s="2" t="s">
        <v>428</v>
      </c>
      <c r="D425" s="25" t="s">
        <v>46</v>
      </c>
      <c r="E425" s="11">
        <v>0</v>
      </c>
      <c r="F425" s="135">
        <v>7062</v>
      </c>
      <c r="G425" s="12">
        <v>7064</v>
      </c>
      <c r="H425" s="16">
        <v>0</v>
      </c>
      <c r="I425" s="135">
        <v>0</v>
      </c>
      <c r="J425" s="12">
        <v>0</v>
      </c>
      <c r="K425" s="16" t="s">
        <v>30</v>
      </c>
      <c r="L425" s="12" t="s">
        <v>60</v>
      </c>
      <c r="M425">
        <f t="shared" si="27"/>
        <v>0</v>
      </c>
      <c r="N425">
        <f t="shared" si="28"/>
        <v>-2</v>
      </c>
      <c r="O425" s="17">
        <f t="shared" si="29"/>
        <v>0</v>
      </c>
      <c r="P425">
        <f t="shared" si="26"/>
        <v>1</v>
      </c>
      <c r="Q425" s="16">
        <v>-100000</v>
      </c>
      <c r="R425" s="135" t="s">
        <v>31</v>
      </c>
      <c r="S425" s="12" t="s">
        <v>61</v>
      </c>
      <c r="T425" s="16" t="s">
        <v>31</v>
      </c>
      <c r="U425" s="135" t="s">
        <v>31</v>
      </c>
      <c r="V425" s="12" t="s">
        <v>31</v>
      </c>
      <c r="W425" s="16" t="s">
        <v>31</v>
      </c>
      <c r="X425" s="135" t="s">
        <v>31</v>
      </c>
      <c r="Y425" s="12" t="s">
        <v>31</v>
      </c>
      <c r="Z425" t="str">
        <f t="shared" si="30"/>
        <v>CH</v>
      </c>
      <c r="AA425">
        <f t="shared" si="31"/>
        <v>0</v>
      </c>
    </row>
    <row r="426" spans="1:27" ht="15.95" hidden="1" thickBot="1">
      <c r="A426" s="4"/>
      <c r="B426" s="24">
        <v>20230204</v>
      </c>
      <c r="C426" s="2" t="s">
        <v>428</v>
      </c>
      <c r="D426" s="25" t="s">
        <v>47</v>
      </c>
      <c r="E426">
        <v>6876</v>
      </c>
      <c r="F426" s="135">
        <v>6988</v>
      </c>
      <c r="G426" s="12">
        <v>6990</v>
      </c>
      <c r="H426" s="16">
        <v>0</v>
      </c>
      <c r="I426" s="135">
        <v>0</v>
      </c>
      <c r="J426" s="12">
        <v>0</v>
      </c>
      <c r="K426" s="16" t="s">
        <v>30</v>
      </c>
      <c r="L426" s="12" t="s">
        <v>60</v>
      </c>
      <c r="M426">
        <f t="shared" si="27"/>
        <v>0</v>
      </c>
      <c r="N426">
        <f t="shared" si="28"/>
        <v>-2</v>
      </c>
      <c r="O426" s="17">
        <f t="shared" si="29"/>
        <v>0</v>
      </c>
      <c r="P426">
        <f t="shared" si="26"/>
        <v>1</v>
      </c>
      <c r="Q426" s="16">
        <v>-100000</v>
      </c>
      <c r="R426" s="135" t="s">
        <v>31</v>
      </c>
      <c r="S426" s="12" t="s">
        <v>61</v>
      </c>
      <c r="T426" s="16" t="s">
        <v>31</v>
      </c>
      <c r="U426" s="135" t="s">
        <v>31</v>
      </c>
      <c r="V426" s="12" t="s">
        <v>31</v>
      </c>
      <c r="W426" s="16" t="s">
        <v>31</v>
      </c>
      <c r="X426" s="135" t="s">
        <v>31</v>
      </c>
      <c r="Y426" s="12" t="s">
        <v>31</v>
      </c>
      <c r="Z426" t="str">
        <f t="shared" si="30"/>
        <v>CH</v>
      </c>
      <c r="AA426">
        <f t="shared" si="31"/>
        <v>0</v>
      </c>
    </row>
    <row r="427" spans="1:27" ht="15.95" hidden="1" thickBot="1">
      <c r="A427" s="4"/>
      <c r="B427" s="26">
        <v>20230204</v>
      </c>
      <c r="C427" s="56" t="s">
        <v>428</v>
      </c>
      <c r="D427" s="27" t="s">
        <v>48</v>
      </c>
      <c r="E427" s="13">
        <v>0</v>
      </c>
      <c r="F427" s="14">
        <v>6061</v>
      </c>
      <c r="G427" s="15">
        <v>6061</v>
      </c>
      <c r="H427" s="20">
        <v>0</v>
      </c>
      <c r="I427" s="14">
        <v>0</v>
      </c>
      <c r="J427" s="15">
        <v>0</v>
      </c>
      <c r="K427" s="20" t="s">
        <v>40</v>
      </c>
      <c r="L427" s="15" t="s">
        <v>60</v>
      </c>
      <c r="M427" s="18">
        <f t="shared" si="27"/>
        <v>0</v>
      </c>
      <c r="N427" s="18">
        <f t="shared" si="28"/>
        <v>0</v>
      </c>
      <c r="O427" s="19">
        <f t="shared" si="29"/>
        <v>0</v>
      </c>
      <c r="P427" s="18">
        <f t="shared" si="26"/>
        <v>1</v>
      </c>
      <c r="Q427" s="20">
        <v>-100000</v>
      </c>
      <c r="R427" s="14" t="s">
        <v>31</v>
      </c>
      <c r="S427" s="15" t="s">
        <v>61</v>
      </c>
      <c r="T427" s="20" t="s">
        <v>31</v>
      </c>
      <c r="U427" s="14" t="s">
        <v>31</v>
      </c>
      <c r="V427" s="15" t="s">
        <v>31</v>
      </c>
      <c r="W427" s="20" t="s">
        <v>31</v>
      </c>
      <c r="X427" s="14" t="s">
        <v>31</v>
      </c>
      <c r="Y427" s="15" t="s">
        <v>31</v>
      </c>
      <c r="Z427" t="str">
        <f t="shared" si="30"/>
        <v>CH</v>
      </c>
      <c r="AA427">
        <f t="shared" si="31"/>
        <v>0</v>
      </c>
    </row>
    <row r="428" spans="1:27">
      <c r="A428" s="4"/>
      <c r="B428" s="52">
        <v>20230205</v>
      </c>
      <c r="C428" s="53" t="s">
        <v>428</v>
      </c>
      <c r="D428" s="57" t="s">
        <v>29</v>
      </c>
      <c r="E428" s="47">
        <v>0</v>
      </c>
      <c r="F428" s="55">
        <v>9289</v>
      </c>
      <c r="G428" s="46">
        <v>9289</v>
      </c>
      <c r="H428" s="45">
        <v>0</v>
      </c>
      <c r="I428" s="55">
        <v>0</v>
      </c>
      <c r="J428" s="46">
        <v>0</v>
      </c>
      <c r="K428" s="45" t="s">
        <v>49</v>
      </c>
      <c r="L428" s="46" t="s">
        <v>49</v>
      </c>
      <c r="M428" s="54">
        <f t="shared" si="27"/>
        <v>0</v>
      </c>
      <c r="N428" s="54">
        <f t="shared" si="28"/>
        <v>0</v>
      </c>
      <c r="O428" s="48">
        <f t="shared" si="29"/>
        <v>0</v>
      </c>
      <c r="P428" s="54">
        <f t="shared" si="26"/>
        <v>0</v>
      </c>
      <c r="Q428" s="45" t="s">
        <v>31</v>
      </c>
      <c r="R428" s="55" t="s">
        <v>31</v>
      </c>
      <c r="S428" s="46" t="s">
        <v>31</v>
      </c>
      <c r="T428" s="45" t="s">
        <v>31</v>
      </c>
      <c r="U428" s="55" t="s">
        <v>31</v>
      </c>
      <c r="V428" s="46" t="s">
        <v>31</v>
      </c>
      <c r="W428" s="45" t="s">
        <v>31</v>
      </c>
      <c r="X428" s="55" t="s">
        <v>31</v>
      </c>
      <c r="Y428" s="46" t="s">
        <v>31</v>
      </c>
    </row>
    <row r="429" spans="1:27">
      <c r="A429" s="4"/>
      <c r="B429" s="24">
        <v>20230205</v>
      </c>
      <c r="C429" s="2" t="s">
        <v>428</v>
      </c>
      <c r="D429" s="25" t="s">
        <v>32</v>
      </c>
      <c r="E429" s="11">
        <v>0</v>
      </c>
      <c r="F429" s="135">
        <v>9289</v>
      </c>
      <c r="G429" s="12">
        <v>9289</v>
      </c>
      <c r="H429" s="16">
        <v>0</v>
      </c>
      <c r="I429" s="135">
        <v>0</v>
      </c>
      <c r="J429" s="12">
        <v>0</v>
      </c>
      <c r="K429" s="16" t="s">
        <v>49</v>
      </c>
      <c r="L429" s="12" t="s">
        <v>49</v>
      </c>
      <c r="M429">
        <f t="shared" si="27"/>
        <v>0</v>
      </c>
      <c r="N429">
        <f t="shared" si="28"/>
        <v>0</v>
      </c>
      <c r="O429" s="17">
        <f t="shared" si="29"/>
        <v>0</v>
      </c>
      <c r="P429">
        <f t="shared" si="26"/>
        <v>0</v>
      </c>
      <c r="Q429" s="16" t="s">
        <v>31</v>
      </c>
      <c r="R429" s="135" t="s">
        <v>31</v>
      </c>
      <c r="S429" s="12" t="s">
        <v>31</v>
      </c>
      <c r="T429" s="16" t="s">
        <v>31</v>
      </c>
      <c r="U429" s="135" t="s">
        <v>31</v>
      </c>
      <c r="V429" s="12" t="s">
        <v>31</v>
      </c>
      <c r="W429" s="16" t="s">
        <v>31</v>
      </c>
      <c r="X429" s="135" t="s">
        <v>31</v>
      </c>
      <c r="Y429" s="12" t="s">
        <v>31</v>
      </c>
    </row>
    <row r="430" spans="1:27" hidden="1">
      <c r="A430" s="4"/>
      <c r="B430" s="24">
        <v>20230205</v>
      </c>
      <c r="C430" s="2" t="s">
        <v>428</v>
      </c>
      <c r="D430" s="25" t="s">
        <v>34</v>
      </c>
      <c r="E430" s="11">
        <v>0</v>
      </c>
      <c r="F430" s="135">
        <v>9289</v>
      </c>
      <c r="G430" s="12">
        <v>9289</v>
      </c>
      <c r="H430" s="16">
        <v>0</v>
      </c>
      <c r="I430" s="135">
        <v>0</v>
      </c>
      <c r="J430" s="12">
        <v>0</v>
      </c>
      <c r="K430" s="16" t="s">
        <v>49</v>
      </c>
      <c r="L430" s="12" t="s">
        <v>36</v>
      </c>
      <c r="M430">
        <f t="shared" si="27"/>
        <v>0</v>
      </c>
      <c r="N430">
        <f t="shared" si="28"/>
        <v>0</v>
      </c>
      <c r="O430" s="17">
        <f t="shared" si="29"/>
        <v>0</v>
      </c>
      <c r="P430">
        <f t="shared" si="26"/>
        <v>1</v>
      </c>
      <c r="Q430" s="16" t="s">
        <v>31</v>
      </c>
      <c r="R430" s="135" t="s">
        <v>31</v>
      </c>
      <c r="S430" s="12" t="s">
        <v>31</v>
      </c>
      <c r="T430" s="16" t="s">
        <v>31</v>
      </c>
      <c r="U430" s="135" t="s">
        <v>31</v>
      </c>
      <c r="V430" s="12" t="s">
        <v>31</v>
      </c>
      <c r="W430" s="16" t="s">
        <v>31</v>
      </c>
      <c r="X430" s="135" t="s">
        <v>31</v>
      </c>
      <c r="Y430" s="12" t="s">
        <v>31</v>
      </c>
      <c r="Z430" t="str">
        <f>IF(U430=X430,"CH","FR")</f>
        <v>CH</v>
      </c>
      <c r="AA430">
        <f>MIN(U430,X430)</f>
        <v>0</v>
      </c>
    </row>
    <row r="431" spans="1:27">
      <c r="A431" s="4"/>
      <c r="B431" s="24">
        <v>20230205</v>
      </c>
      <c r="C431" s="2" t="s">
        <v>428</v>
      </c>
      <c r="D431" s="25" t="s">
        <v>35</v>
      </c>
      <c r="E431" s="11">
        <v>0</v>
      </c>
      <c r="F431" s="135">
        <v>6986</v>
      </c>
      <c r="G431" s="12">
        <v>6987</v>
      </c>
      <c r="H431" s="16">
        <v>0</v>
      </c>
      <c r="I431" s="135">
        <v>0</v>
      </c>
      <c r="J431" s="12">
        <v>0</v>
      </c>
      <c r="K431" s="16" t="s">
        <v>33</v>
      </c>
      <c r="L431" s="12" t="s">
        <v>33</v>
      </c>
      <c r="M431">
        <f t="shared" si="27"/>
        <v>0</v>
      </c>
      <c r="N431">
        <f t="shared" si="28"/>
        <v>-1</v>
      </c>
      <c r="O431" s="17">
        <f t="shared" si="29"/>
        <v>0</v>
      </c>
      <c r="P431">
        <f t="shared" si="26"/>
        <v>0</v>
      </c>
      <c r="Q431" s="16" t="s">
        <v>31</v>
      </c>
      <c r="R431" s="135" t="s">
        <v>31</v>
      </c>
      <c r="S431" s="12" t="s">
        <v>31</v>
      </c>
      <c r="T431" s="16" t="s">
        <v>31</v>
      </c>
      <c r="U431" s="135" t="s">
        <v>31</v>
      </c>
      <c r="V431" s="12" t="s">
        <v>31</v>
      </c>
      <c r="W431" s="16" t="s">
        <v>31</v>
      </c>
      <c r="X431" s="135" t="s">
        <v>31</v>
      </c>
      <c r="Y431" s="12" t="s">
        <v>31</v>
      </c>
    </row>
    <row r="432" spans="1:27">
      <c r="A432" s="4"/>
      <c r="B432" s="24">
        <v>20230205</v>
      </c>
      <c r="C432" s="2" t="s">
        <v>428</v>
      </c>
      <c r="D432" s="25" t="s">
        <v>37</v>
      </c>
      <c r="E432">
        <v>6986</v>
      </c>
      <c r="F432" s="135">
        <v>6986</v>
      </c>
      <c r="G432" s="12">
        <v>6986</v>
      </c>
      <c r="H432" s="16">
        <v>0</v>
      </c>
      <c r="I432" s="135">
        <v>0</v>
      </c>
      <c r="J432" s="12">
        <v>0</v>
      </c>
      <c r="K432" s="16" t="s">
        <v>33</v>
      </c>
      <c r="L432" s="12" t="s">
        <v>33</v>
      </c>
      <c r="M432">
        <f t="shared" si="27"/>
        <v>0</v>
      </c>
      <c r="N432">
        <f t="shared" si="28"/>
        <v>0</v>
      </c>
      <c r="O432" s="17">
        <f t="shared" si="29"/>
        <v>0</v>
      </c>
      <c r="P432">
        <f t="shared" si="26"/>
        <v>0</v>
      </c>
      <c r="Q432" s="16" t="s">
        <v>31</v>
      </c>
      <c r="R432" s="135" t="s">
        <v>31</v>
      </c>
      <c r="S432" s="12" t="s">
        <v>31</v>
      </c>
      <c r="T432" s="16" t="s">
        <v>31</v>
      </c>
      <c r="U432" s="135" t="s">
        <v>31</v>
      </c>
      <c r="V432" s="12" t="s">
        <v>31</v>
      </c>
      <c r="W432" s="16" t="s">
        <v>31</v>
      </c>
      <c r="X432" s="135" t="s">
        <v>31</v>
      </c>
      <c r="Y432" s="12" t="s">
        <v>31</v>
      </c>
    </row>
    <row r="433" spans="1:27">
      <c r="A433" s="4"/>
      <c r="B433" s="24">
        <v>20230205</v>
      </c>
      <c r="C433" s="2" t="s">
        <v>428</v>
      </c>
      <c r="D433" s="25" t="s">
        <v>38</v>
      </c>
      <c r="E433">
        <v>0</v>
      </c>
      <c r="F433" s="135">
        <v>6986</v>
      </c>
      <c r="G433" s="12">
        <v>6986</v>
      </c>
      <c r="H433" s="16">
        <v>0</v>
      </c>
      <c r="I433" s="135">
        <v>0</v>
      </c>
      <c r="J433" s="12">
        <v>0</v>
      </c>
      <c r="K433" s="16" t="s">
        <v>33</v>
      </c>
      <c r="L433" s="12" t="s">
        <v>33</v>
      </c>
      <c r="M433">
        <f t="shared" si="27"/>
        <v>0</v>
      </c>
      <c r="N433">
        <f t="shared" si="28"/>
        <v>0</v>
      </c>
      <c r="O433" s="17">
        <f t="shared" si="29"/>
        <v>0</v>
      </c>
      <c r="P433">
        <f t="shared" si="26"/>
        <v>0</v>
      </c>
      <c r="Q433" s="16" t="s">
        <v>31</v>
      </c>
      <c r="R433" s="135" t="s">
        <v>31</v>
      </c>
      <c r="S433" s="12" t="s">
        <v>31</v>
      </c>
      <c r="T433" s="16" t="s">
        <v>31</v>
      </c>
      <c r="U433" s="135" t="s">
        <v>31</v>
      </c>
      <c r="V433" s="12" t="s">
        <v>31</v>
      </c>
      <c r="W433" s="16" t="s">
        <v>31</v>
      </c>
      <c r="X433" s="135" t="s">
        <v>31</v>
      </c>
      <c r="Y433" s="12" t="s">
        <v>31</v>
      </c>
    </row>
    <row r="434" spans="1:27" hidden="1">
      <c r="A434" s="4"/>
      <c r="B434" s="24">
        <v>20230205</v>
      </c>
      <c r="C434" s="2" t="s">
        <v>428</v>
      </c>
      <c r="D434" s="25" t="s">
        <v>39</v>
      </c>
      <c r="E434">
        <v>0</v>
      </c>
      <c r="F434" s="135">
        <v>10182</v>
      </c>
      <c r="G434" s="12">
        <v>9183</v>
      </c>
      <c r="H434" s="16">
        <v>0</v>
      </c>
      <c r="I434" s="135">
        <v>0</v>
      </c>
      <c r="J434" s="12">
        <v>0</v>
      </c>
      <c r="K434" s="16" t="s">
        <v>40</v>
      </c>
      <c r="L434" s="12" t="s">
        <v>36</v>
      </c>
      <c r="M434">
        <f t="shared" si="27"/>
        <v>0</v>
      </c>
      <c r="N434">
        <f t="shared" si="28"/>
        <v>999</v>
      </c>
      <c r="O434" s="17">
        <f t="shared" si="29"/>
        <v>0</v>
      </c>
      <c r="P434">
        <f t="shared" si="26"/>
        <v>1</v>
      </c>
      <c r="Q434" s="16" t="s">
        <v>31</v>
      </c>
      <c r="R434" s="135" t="s">
        <v>31</v>
      </c>
      <c r="S434" s="12" t="s">
        <v>31</v>
      </c>
      <c r="T434" s="16" t="s">
        <v>31</v>
      </c>
      <c r="U434" s="135">
        <v>9304</v>
      </c>
      <c r="V434" s="12" t="s">
        <v>67</v>
      </c>
      <c r="W434" s="16" t="s">
        <v>31</v>
      </c>
      <c r="X434" s="135" t="s">
        <v>31</v>
      </c>
      <c r="Y434" s="12" t="s">
        <v>31</v>
      </c>
      <c r="Z434" t="str">
        <f t="shared" ref="Z434" si="32">IF(U434=X434,"CH","FR")</f>
        <v>FR</v>
      </c>
      <c r="AA434">
        <f>MIN(U434,X434)</f>
        <v>9304</v>
      </c>
    </row>
    <row r="435" spans="1:27">
      <c r="A435" s="4"/>
      <c r="B435" s="24">
        <v>20230205</v>
      </c>
      <c r="C435" s="2" t="s">
        <v>428</v>
      </c>
      <c r="D435" s="25" t="s">
        <v>43</v>
      </c>
      <c r="E435">
        <v>10182</v>
      </c>
      <c r="F435" s="135">
        <v>10182</v>
      </c>
      <c r="G435" s="12">
        <v>9183</v>
      </c>
      <c r="H435" s="16">
        <v>0</v>
      </c>
      <c r="I435" s="135">
        <v>0</v>
      </c>
      <c r="J435" s="12">
        <v>0</v>
      </c>
      <c r="K435" s="16" t="s">
        <v>40</v>
      </c>
      <c r="L435" s="12" t="s">
        <v>49</v>
      </c>
      <c r="M435">
        <f t="shared" si="27"/>
        <v>0</v>
      </c>
      <c r="N435">
        <f t="shared" si="28"/>
        <v>999</v>
      </c>
      <c r="O435" s="17">
        <f t="shared" si="29"/>
        <v>0</v>
      </c>
      <c r="P435">
        <f t="shared" si="26"/>
        <v>0</v>
      </c>
      <c r="Q435" s="16" t="s">
        <v>31</v>
      </c>
      <c r="R435" s="135" t="s">
        <v>31</v>
      </c>
      <c r="S435" s="12" t="s">
        <v>31</v>
      </c>
      <c r="T435" s="16" t="s">
        <v>31</v>
      </c>
      <c r="U435" s="135">
        <v>9238</v>
      </c>
      <c r="V435" s="12" t="s">
        <v>81</v>
      </c>
      <c r="W435" s="16" t="s">
        <v>31</v>
      </c>
      <c r="X435" s="135" t="s">
        <v>31</v>
      </c>
      <c r="Y435" s="12" t="s">
        <v>31</v>
      </c>
    </row>
    <row r="436" spans="1:27">
      <c r="A436" s="4"/>
      <c r="B436" s="24">
        <v>20230205</v>
      </c>
      <c r="C436" s="2" t="s">
        <v>428</v>
      </c>
      <c r="D436" s="25" t="s">
        <v>45</v>
      </c>
      <c r="E436" s="11">
        <v>0</v>
      </c>
      <c r="F436" s="135">
        <v>10182</v>
      </c>
      <c r="G436" s="12">
        <v>9183</v>
      </c>
      <c r="H436" s="16">
        <v>0</v>
      </c>
      <c r="I436" s="135">
        <v>0</v>
      </c>
      <c r="J436" s="12">
        <v>0</v>
      </c>
      <c r="K436" s="16" t="s">
        <v>40</v>
      </c>
      <c r="L436" s="12" t="s">
        <v>49</v>
      </c>
      <c r="M436">
        <f t="shared" si="27"/>
        <v>0</v>
      </c>
      <c r="N436">
        <f t="shared" si="28"/>
        <v>999</v>
      </c>
      <c r="O436" s="17">
        <f t="shared" si="29"/>
        <v>0</v>
      </c>
      <c r="P436">
        <f t="shared" si="26"/>
        <v>0</v>
      </c>
      <c r="Q436" s="16" t="s">
        <v>31</v>
      </c>
      <c r="R436" s="135" t="s">
        <v>31</v>
      </c>
      <c r="S436" s="12" t="s">
        <v>31</v>
      </c>
      <c r="T436" s="16" t="s">
        <v>31</v>
      </c>
      <c r="U436" s="135">
        <v>9139</v>
      </c>
      <c r="V436" s="12" t="s">
        <v>81</v>
      </c>
      <c r="W436" s="16" t="s">
        <v>31</v>
      </c>
      <c r="X436" s="135" t="s">
        <v>31</v>
      </c>
      <c r="Y436" s="12" t="s">
        <v>31</v>
      </c>
    </row>
    <row r="437" spans="1:27">
      <c r="A437" s="4"/>
      <c r="B437" s="24">
        <v>20230205</v>
      </c>
      <c r="C437" s="2" t="s">
        <v>428</v>
      </c>
      <c r="D437" s="25" t="s">
        <v>46</v>
      </c>
      <c r="E437" s="11">
        <v>0</v>
      </c>
      <c r="F437" s="135">
        <v>8453</v>
      </c>
      <c r="G437" s="12">
        <v>8453</v>
      </c>
      <c r="H437" s="16">
        <v>0</v>
      </c>
      <c r="I437" s="135">
        <v>0</v>
      </c>
      <c r="J437" s="12">
        <v>0</v>
      </c>
      <c r="K437" s="16" t="s">
        <v>33</v>
      </c>
      <c r="L437" s="12" t="s">
        <v>33</v>
      </c>
      <c r="M437">
        <f t="shared" si="27"/>
        <v>0</v>
      </c>
      <c r="N437">
        <f t="shared" si="28"/>
        <v>0</v>
      </c>
      <c r="O437" s="17">
        <f t="shared" si="29"/>
        <v>0</v>
      </c>
      <c r="P437">
        <f t="shared" si="26"/>
        <v>0</v>
      </c>
      <c r="Q437" s="16" t="s">
        <v>31</v>
      </c>
      <c r="R437" s="135" t="s">
        <v>31</v>
      </c>
      <c r="S437" s="12" t="s">
        <v>31</v>
      </c>
      <c r="T437" s="16" t="s">
        <v>31</v>
      </c>
      <c r="U437" s="135" t="s">
        <v>31</v>
      </c>
      <c r="V437" s="12" t="s">
        <v>31</v>
      </c>
      <c r="W437" s="16" t="s">
        <v>31</v>
      </c>
      <c r="X437" s="135" t="s">
        <v>31</v>
      </c>
      <c r="Y437" s="12" t="s">
        <v>31</v>
      </c>
    </row>
    <row r="438" spans="1:27">
      <c r="A438" s="4"/>
      <c r="B438" s="24">
        <v>20230205</v>
      </c>
      <c r="C438" s="2" t="s">
        <v>428</v>
      </c>
      <c r="D438" s="25" t="s">
        <v>47</v>
      </c>
      <c r="E438">
        <v>8453</v>
      </c>
      <c r="F438" s="135">
        <v>8453</v>
      </c>
      <c r="G438" s="12">
        <v>8453</v>
      </c>
      <c r="H438" s="16">
        <v>0</v>
      </c>
      <c r="I438" s="135">
        <v>0</v>
      </c>
      <c r="J438" s="12">
        <v>0</v>
      </c>
      <c r="K438" s="16" t="s">
        <v>33</v>
      </c>
      <c r="L438" s="12" t="s">
        <v>33</v>
      </c>
      <c r="M438">
        <f t="shared" si="27"/>
        <v>0</v>
      </c>
      <c r="N438">
        <f t="shared" si="28"/>
        <v>0</v>
      </c>
      <c r="O438" s="17">
        <f t="shared" si="29"/>
        <v>0</v>
      </c>
      <c r="P438">
        <f t="shared" si="26"/>
        <v>0</v>
      </c>
      <c r="Q438" s="16" t="s">
        <v>31</v>
      </c>
      <c r="R438" s="135" t="s">
        <v>31</v>
      </c>
      <c r="S438" s="12" t="s">
        <v>31</v>
      </c>
      <c r="T438" s="16" t="s">
        <v>31</v>
      </c>
      <c r="U438" s="135" t="s">
        <v>31</v>
      </c>
      <c r="V438" s="12" t="s">
        <v>31</v>
      </c>
      <c r="W438" s="16" t="s">
        <v>31</v>
      </c>
      <c r="X438" s="135" t="s">
        <v>31</v>
      </c>
      <c r="Y438" s="12" t="s">
        <v>31</v>
      </c>
    </row>
    <row r="439" spans="1:27" ht="15.95" thickBot="1">
      <c r="A439" s="4"/>
      <c r="B439" s="26">
        <v>20230205</v>
      </c>
      <c r="C439" s="56" t="s">
        <v>428</v>
      </c>
      <c r="D439" s="27" t="s">
        <v>48</v>
      </c>
      <c r="E439" s="13">
        <v>0</v>
      </c>
      <c r="F439" s="14">
        <v>8453</v>
      </c>
      <c r="G439" s="15">
        <v>8453</v>
      </c>
      <c r="H439" s="20">
        <v>0</v>
      </c>
      <c r="I439" s="14">
        <v>0</v>
      </c>
      <c r="J439" s="15">
        <v>0</v>
      </c>
      <c r="K439" s="20" t="s">
        <v>33</v>
      </c>
      <c r="L439" s="15" t="s">
        <v>33</v>
      </c>
      <c r="M439" s="18">
        <f t="shared" si="27"/>
        <v>0</v>
      </c>
      <c r="N439" s="18">
        <f t="shared" si="28"/>
        <v>0</v>
      </c>
      <c r="O439" s="19">
        <f t="shared" si="29"/>
        <v>0</v>
      </c>
      <c r="P439" s="18">
        <f t="shared" si="26"/>
        <v>0</v>
      </c>
      <c r="Q439" s="20" t="s">
        <v>31</v>
      </c>
      <c r="R439" s="14" t="s">
        <v>31</v>
      </c>
      <c r="S439" s="15" t="s">
        <v>31</v>
      </c>
      <c r="T439" s="20" t="s">
        <v>31</v>
      </c>
      <c r="U439" s="14" t="s">
        <v>31</v>
      </c>
      <c r="V439" s="15" t="s">
        <v>31</v>
      </c>
      <c r="W439" s="20" t="s">
        <v>31</v>
      </c>
      <c r="X439" s="14" t="s">
        <v>31</v>
      </c>
      <c r="Y439" s="15" t="s">
        <v>31</v>
      </c>
    </row>
    <row r="440" spans="1:27">
      <c r="A440" s="4"/>
      <c r="B440" s="52">
        <v>20230206</v>
      </c>
      <c r="C440" s="53" t="s">
        <v>428</v>
      </c>
      <c r="D440" s="57" t="s">
        <v>29</v>
      </c>
      <c r="E440" s="47">
        <v>0</v>
      </c>
      <c r="F440" s="55">
        <v>9417</v>
      </c>
      <c r="G440" s="46">
        <v>9417</v>
      </c>
      <c r="H440" s="45">
        <v>0</v>
      </c>
      <c r="I440" s="55">
        <v>0</v>
      </c>
      <c r="J440" s="46">
        <v>0</v>
      </c>
      <c r="K440" s="45" t="s">
        <v>49</v>
      </c>
      <c r="L440" s="46" t="s">
        <v>49</v>
      </c>
      <c r="M440" s="54">
        <f t="shared" si="27"/>
        <v>0</v>
      </c>
      <c r="N440" s="54">
        <f t="shared" si="28"/>
        <v>0</v>
      </c>
      <c r="O440" s="48">
        <f t="shared" si="29"/>
        <v>0</v>
      </c>
      <c r="P440" s="54">
        <f t="shared" si="26"/>
        <v>0</v>
      </c>
      <c r="Q440" s="45" t="s">
        <v>31</v>
      </c>
      <c r="R440" s="55" t="s">
        <v>31</v>
      </c>
      <c r="S440" s="46" t="s">
        <v>31</v>
      </c>
      <c r="T440" s="45" t="s">
        <v>31</v>
      </c>
      <c r="U440" s="55" t="s">
        <v>31</v>
      </c>
      <c r="V440" s="46" t="s">
        <v>31</v>
      </c>
      <c r="W440" s="45" t="s">
        <v>31</v>
      </c>
      <c r="X440" s="55" t="s">
        <v>31</v>
      </c>
      <c r="Y440" s="46" t="s">
        <v>31</v>
      </c>
    </row>
    <row r="441" spans="1:27">
      <c r="A441" s="4"/>
      <c r="B441" s="24">
        <v>20230206</v>
      </c>
      <c r="C441" s="2" t="s">
        <v>428</v>
      </c>
      <c r="D441" s="25" t="s">
        <v>32</v>
      </c>
      <c r="E441" s="11">
        <v>0</v>
      </c>
      <c r="F441" s="135">
        <v>9417</v>
      </c>
      <c r="G441" s="12">
        <v>9417</v>
      </c>
      <c r="H441" s="16">
        <v>0</v>
      </c>
      <c r="I441" s="135">
        <v>0</v>
      </c>
      <c r="J441" s="12">
        <v>0</v>
      </c>
      <c r="K441" s="16" t="s">
        <v>49</v>
      </c>
      <c r="L441" s="12" t="s">
        <v>49</v>
      </c>
      <c r="M441">
        <f t="shared" si="27"/>
        <v>0</v>
      </c>
      <c r="N441">
        <f t="shared" si="28"/>
        <v>0</v>
      </c>
      <c r="O441" s="17">
        <f t="shared" si="29"/>
        <v>0</v>
      </c>
      <c r="P441">
        <f t="shared" si="26"/>
        <v>0</v>
      </c>
      <c r="Q441" s="16" t="s">
        <v>31</v>
      </c>
      <c r="R441" s="135" t="s">
        <v>31</v>
      </c>
      <c r="S441" s="12" t="s">
        <v>31</v>
      </c>
      <c r="T441" s="16" t="s">
        <v>31</v>
      </c>
      <c r="U441" s="135" t="s">
        <v>31</v>
      </c>
      <c r="V441" s="12" t="s">
        <v>31</v>
      </c>
      <c r="W441" s="16" t="s">
        <v>31</v>
      </c>
      <c r="X441" s="135" t="s">
        <v>31</v>
      </c>
      <c r="Y441" s="12" t="s">
        <v>31</v>
      </c>
    </row>
    <row r="442" spans="1:27">
      <c r="A442" s="4"/>
      <c r="B442" s="24">
        <v>20230206</v>
      </c>
      <c r="C442" s="2" t="s">
        <v>428</v>
      </c>
      <c r="D442" s="25" t="s">
        <v>34</v>
      </c>
      <c r="E442" s="11">
        <v>0</v>
      </c>
      <c r="F442" s="135">
        <v>9417</v>
      </c>
      <c r="G442" s="12">
        <v>9417</v>
      </c>
      <c r="H442" s="16">
        <v>0</v>
      </c>
      <c r="I442" s="135">
        <v>0</v>
      </c>
      <c r="J442" s="12">
        <v>0</v>
      </c>
      <c r="K442" s="16" t="s">
        <v>49</v>
      </c>
      <c r="L442" s="12" t="s">
        <v>49</v>
      </c>
      <c r="M442">
        <f t="shared" si="27"/>
        <v>0</v>
      </c>
      <c r="N442">
        <f t="shared" si="28"/>
        <v>0</v>
      </c>
      <c r="O442" s="17">
        <f t="shared" si="29"/>
        <v>0</v>
      </c>
      <c r="P442">
        <f t="shared" si="26"/>
        <v>0</v>
      </c>
      <c r="Q442" s="16" t="s">
        <v>31</v>
      </c>
      <c r="R442" s="135" t="s">
        <v>31</v>
      </c>
      <c r="S442" s="12" t="s">
        <v>31</v>
      </c>
      <c r="T442" s="16" t="s">
        <v>31</v>
      </c>
      <c r="U442" s="135" t="s">
        <v>31</v>
      </c>
      <c r="V442" s="12" t="s">
        <v>31</v>
      </c>
      <c r="W442" s="16" t="s">
        <v>31</v>
      </c>
      <c r="X442" s="135" t="s">
        <v>31</v>
      </c>
      <c r="Y442" s="12" t="s">
        <v>31</v>
      </c>
    </row>
    <row r="443" spans="1:27">
      <c r="A443" s="4"/>
      <c r="B443" s="24">
        <v>20230206</v>
      </c>
      <c r="C443" s="2" t="s">
        <v>428</v>
      </c>
      <c r="D443" s="25" t="s">
        <v>35</v>
      </c>
      <c r="E443" s="11">
        <v>0</v>
      </c>
      <c r="F443" s="135">
        <v>9846</v>
      </c>
      <c r="G443" s="12">
        <v>9847</v>
      </c>
      <c r="H443" s="16">
        <v>0</v>
      </c>
      <c r="I443" s="135">
        <v>0</v>
      </c>
      <c r="J443" s="12">
        <v>0</v>
      </c>
      <c r="K443" s="16" t="s">
        <v>40</v>
      </c>
      <c r="L443" s="12" t="s">
        <v>40</v>
      </c>
      <c r="M443">
        <f t="shared" si="27"/>
        <v>0</v>
      </c>
      <c r="N443">
        <f t="shared" si="28"/>
        <v>-1</v>
      </c>
      <c r="O443" s="17">
        <f t="shared" si="29"/>
        <v>0</v>
      </c>
      <c r="P443">
        <f t="shared" si="26"/>
        <v>0</v>
      </c>
      <c r="Q443" s="16" t="s">
        <v>31</v>
      </c>
      <c r="R443" s="135" t="s">
        <v>31</v>
      </c>
      <c r="S443" s="12" t="s">
        <v>31</v>
      </c>
      <c r="T443" s="16" t="s">
        <v>31</v>
      </c>
      <c r="U443" s="135" t="s">
        <v>31</v>
      </c>
      <c r="V443" s="12" t="s">
        <v>31</v>
      </c>
      <c r="W443" s="16" t="s">
        <v>31</v>
      </c>
      <c r="X443" s="135" t="s">
        <v>31</v>
      </c>
      <c r="Y443" s="12" t="s">
        <v>31</v>
      </c>
    </row>
    <row r="444" spans="1:27">
      <c r="A444" s="4"/>
      <c r="B444" s="24">
        <v>20230206</v>
      </c>
      <c r="C444" s="2" t="s">
        <v>428</v>
      </c>
      <c r="D444" s="25" t="s">
        <v>37</v>
      </c>
      <c r="E444">
        <v>9846</v>
      </c>
      <c r="F444" s="135">
        <v>9846</v>
      </c>
      <c r="G444" s="12">
        <v>9847</v>
      </c>
      <c r="H444" s="16">
        <v>0</v>
      </c>
      <c r="I444" s="135">
        <v>0</v>
      </c>
      <c r="J444" s="12">
        <v>0</v>
      </c>
      <c r="K444" s="16" t="s">
        <v>40</v>
      </c>
      <c r="L444" s="12" t="s">
        <v>40</v>
      </c>
      <c r="M444">
        <f t="shared" si="27"/>
        <v>0</v>
      </c>
      <c r="N444">
        <f t="shared" si="28"/>
        <v>-1</v>
      </c>
      <c r="O444" s="17">
        <f t="shared" si="29"/>
        <v>0</v>
      </c>
      <c r="P444">
        <f t="shared" si="26"/>
        <v>0</v>
      </c>
      <c r="Q444" s="16" t="s">
        <v>31</v>
      </c>
      <c r="R444" s="135" t="s">
        <v>31</v>
      </c>
      <c r="S444" s="12" t="s">
        <v>31</v>
      </c>
      <c r="T444" s="16" t="s">
        <v>31</v>
      </c>
      <c r="U444" s="135" t="s">
        <v>31</v>
      </c>
      <c r="V444" s="12" t="s">
        <v>31</v>
      </c>
      <c r="W444" s="16" t="s">
        <v>31</v>
      </c>
      <c r="X444" s="135" t="s">
        <v>31</v>
      </c>
      <c r="Y444" s="12" t="s">
        <v>31</v>
      </c>
    </row>
    <row r="445" spans="1:27">
      <c r="A445" s="4"/>
      <c r="B445" s="24">
        <v>20230206</v>
      </c>
      <c r="C445" s="2" t="s">
        <v>428</v>
      </c>
      <c r="D445" s="25" t="s">
        <v>38</v>
      </c>
      <c r="E445">
        <v>0</v>
      </c>
      <c r="F445" s="135">
        <v>9846</v>
      </c>
      <c r="G445" s="12">
        <v>9847</v>
      </c>
      <c r="H445" s="16">
        <v>0</v>
      </c>
      <c r="I445" s="135">
        <v>0</v>
      </c>
      <c r="J445" s="12">
        <v>0</v>
      </c>
      <c r="K445" s="16" t="s">
        <v>40</v>
      </c>
      <c r="L445" s="12" t="s">
        <v>40</v>
      </c>
      <c r="M445">
        <f t="shared" si="27"/>
        <v>0</v>
      </c>
      <c r="N445">
        <f t="shared" si="28"/>
        <v>-1</v>
      </c>
      <c r="O445" s="17">
        <f t="shared" si="29"/>
        <v>0</v>
      </c>
      <c r="P445">
        <f t="shared" si="26"/>
        <v>0</v>
      </c>
      <c r="Q445" s="16" t="s">
        <v>31</v>
      </c>
      <c r="R445" s="135" t="s">
        <v>31</v>
      </c>
      <c r="S445" s="12" t="s">
        <v>31</v>
      </c>
      <c r="T445" s="16" t="s">
        <v>31</v>
      </c>
      <c r="U445" s="135" t="s">
        <v>31</v>
      </c>
      <c r="V445" s="12" t="s">
        <v>31</v>
      </c>
      <c r="W445" s="16" t="s">
        <v>31</v>
      </c>
      <c r="X445" s="135" t="s">
        <v>31</v>
      </c>
      <c r="Y445" s="12" t="s">
        <v>31</v>
      </c>
    </row>
    <row r="446" spans="1:27">
      <c r="A446" s="4"/>
      <c r="B446" s="24">
        <v>20230206</v>
      </c>
      <c r="C446" s="2" t="s">
        <v>428</v>
      </c>
      <c r="D446" s="25" t="s">
        <v>39</v>
      </c>
      <c r="E446">
        <v>0</v>
      </c>
      <c r="F446" s="135">
        <v>8959</v>
      </c>
      <c r="G446" s="12">
        <v>8959</v>
      </c>
      <c r="H446" s="16">
        <v>0</v>
      </c>
      <c r="I446" s="135">
        <v>0</v>
      </c>
      <c r="J446" s="12">
        <v>0</v>
      </c>
      <c r="K446" s="16" t="s">
        <v>40</v>
      </c>
      <c r="L446" s="12" t="s">
        <v>40</v>
      </c>
      <c r="M446">
        <f t="shared" si="27"/>
        <v>0</v>
      </c>
      <c r="N446">
        <f t="shared" si="28"/>
        <v>0</v>
      </c>
      <c r="O446" s="17">
        <f t="shared" si="29"/>
        <v>0</v>
      </c>
      <c r="P446">
        <f t="shared" si="26"/>
        <v>0</v>
      </c>
      <c r="Q446" s="16" t="s">
        <v>31</v>
      </c>
      <c r="R446" s="135" t="s">
        <v>31</v>
      </c>
      <c r="S446" s="12" t="s">
        <v>31</v>
      </c>
      <c r="T446" s="16" t="s">
        <v>31</v>
      </c>
      <c r="U446" s="135" t="s">
        <v>31</v>
      </c>
      <c r="V446" s="12" t="s">
        <v>31</v>
      </c>
      <c r="W446" s="16" t="s">
        <v>31</v>
      </c>
      <c r="X446" s="135" t="s">
        <v>31</v>
      </c>
      <c r="Y446" s="12" t="s">
        <v>31</v>
      </c>
    </row>
    <row r="447" spans="1:27">
      <c r="A447" s="4"/>
      <c r="B447" s="24">
        <v>20230206</v>
      </c>
      <c r="C447" s="2" t="s">
        <v>428</v>
      </c>
      <c r="D447" s="25" t="s">
        <v>43</v>
      </c>
      <c r="E447">
        <v>8959</v>
      </c>
      <c r="F447" s="135">
        <v>8959</v>
      </c>
      <c r="G447" s="12">
        <v>8959</v>
      </c>
      <c r="H447" s="16">
        <v>0</v>
      </c>
      <c r="I447" s="135">
        <v>0</v>
      </c>
      <c r="J447" s="12">
        <v>0</v>
      </c>
      <c r="K447" s="16" t="s">
        <v>40</v>
      </c>
      <c r="L447" s="12" t="s">
        <v>40</v>
      </c>
      <c r="M447">
        <f t="shared" si="27"/>
        <v>0</v>
      </c>
      <c r="N447">
        <f t="shared" si="28"/>
        <v>0</v>
      </c>
      <c r="O447" s="17">
        <f t="shared" si="29"/>
        <v>0</v>
      </c>
      <c r="P447">
        <f t="shared" si="26"/>
        <v>0</v>
      </c>
      <c r="Q447" s="16" t="s">
        <v>31</v>
      </c>
      <c r="R447" s="135" t="s">
        <v>31</v>
      </c>
      <c r="S447" s="12" t="s">
        <v>31</v>
      </c>
      <c r="T447" s="16" t="s">
        <v>31</v>
      </c>
      <c r="U447" s="135" t="s">
        <v>31</v>
      </c>
      <c r="V447" s="12" t="s">
        <v>31</v>
      </c>
      <c r="W447" s="16" t="s">
        <v>31</v>
      </c>
      <c r="X447" s="135" t="s">
        <v>31</v>
      </c>
      <c r="Y447" s="12" t="s">
        <v>31</v>
      </c>
    </row>
    <row r="448" spans="1:27">
      <c r="A448" s="4"/>
      <c r="B448" s="24">
        <v>20230206</v>
      </c>
      <c r="C448" s="2" t="s">
        <v>428</v>
      </c>
      <c r="D448" s="25" t="s">
        <v>45</v>
      </c>
      <c r="E448" s="11">
        <v>0</v>
      </c>
      <c r="F448" s="135">
        <v>8959</v>
      </c>
      <c r="G448" s="12">
        <v>8959</v>
      </c>
      <c r="H448" s="16">
        <v>0</v>
      </c>
      <c r="I448" s="135">
        <v>0</v>
      </c>
      <c r="J448" s="12">
        <v>0</v>
      </c>
      <c r="K448" s="16" t="s">
        <v>40</v>
      </c>
      <c r="L448" s="12" t="s">
        <v>40</v>
      </c>
      <c r="M448">
        <f t="shared" si="27"/>
        <v>0</v>
      </c>
      <c r="N448">
        <f t="shared" si="28"/>
        <v>0</v>
      </c>
      <c r="O448" s="17">
        <f t="shared" si="29"/>
        <v>0</v>
      </c>
      <c r="P448">
        <f t="shared" si="26"/>
        <v>0</v>
      </c>
      <c r="Q448" s="16" t="s">
        <v>31</v>
      </c>
      <c r="R448" s="135" t="s">
        <v>31</v>
      </c>
      <c r="S448" s="12" t="s">
        <v>31</v>
      </c>
      <c r="T448" s="16" t="s">
        <v>31</v>
      </c>
      <c r="U448" s="135" t="s">
        <v>31</v>
      </c>
      <c r="V448" s="12" t="s">
        <v>31</v>
      </c>
      <c r="W448" s="16" t="s">
        <v>31</v>
      </c>
      <c r="X448" s="135" t="s">
        <v>31</v>
      </c>
      <c r="Y448" s="12" t="s">
        <v>31</v>
      </c>
    </row>
    <row r="449" spans="1:25">
      <c r="A449" s="4"/>
      <c r="B449" s="24">
        <v>20230206</v>
      </c>
      <c r="C449" s="2" t="s">
        <v>428</v>
      </c>
      <c r="D449" s="25" t="s">
        <v>46</v>
      </c>
      <c r="E449" s="11">
        <v>0</v>
      </c>
      <c r="F449" s="135">
        <v>9779</v>
      </c>
      <c r="G449" s="12">
        <v>9664</v>
      </c>
      <c r="H449" s="16">
        <v>0</v>
      </c>
      <c r="I449" s="135">
        <v>0</v>
      </c>
      <c r="J449" s="12">
        <v>0</v>
      </c>
      <c r="K449" s="16" t="s">
        <v>40</v>
      </c>
      <c r="L449" s="12" t="s">
        <v>41</v>
      </c>
      <c r="M449">
        <f t="shared" si="27"/>
        <v>0</v>
      </c>
      <c r="N449">
        <f t="shared" si="28"/>
        <v>115</v>
      </c>
      <c r="O449" s="17">
        <f t="shared" si="29"/>
        <v>0</v>
      </c>
      <c r="P449">
        <f t="shared" si="26"/>
        <v>0</v>
      </c>
      <c r="Q449" s="16" t="s">
        <v>31</v>
      </c>
      <c r="R449" s="135" t="s">
        <v>31</v>
      </c>
      <c r="S449" s="12" t="s">
        <v>31</v>
      </c>
      <c r="T449" s="16" t="s">
        <v>31</v>
      </c>
      <c r="U449" s="135">
        <v>9389</v>
      </c>
      <c r="V449" s="12" t="s">
        <v>81</v>
      </c>
      <c r="W449" s="16" t="s">
        <v>31</v>
      </c>
      <c r="X449" s="135" t="s">
        <v>31</v>
      </c>
      <c r="Y449" s="12" t="s">
        <v>31</v>
      </c>
    </row>
    <row r="450" spans="1:25">
      <c r="A450" s="4"/>
      <c r="B450" s="24">
        <v>20230206</v>
      </c>
      <c r="C450" s="2" t="s">
        <v>428</v>
      </c>
      <c r="D450" s="25" t="s">
        <v>47</v>
      </c>
      <c r="E450">
        <v>9779</v>
      </c>
      <c r="F450" s="135">
        <v>9779</v>
      </c>
      <c r="G450" s="12">
        <v>9311</v>
      </c>
      <c r="H450" s="16">
        <v>0</v>
      </c>
      <c r="I450" s="135">
        <v>0</v>
      </c>
      <c r="J450" s="12">
        <v>0</v>
      </c>
      <c r="K450" s="16" t="s">
        <v>40</v>
      </c>
      <c r="L450" s="12" t="s">
        <v>41</v>
      </c>
      <c r="M450">
        <f t="shared" si="27"/>
        <v>0</v>
      </c>
      <c r="N450">
        <f t="shared" si="28"/>
        <v>468</v>
      </c>
      <c r="O450" s="17">
        <f t="shared" si="29"/>
        <v>0</v>
      </c>
      <c r="P450">
        <f t="shared" si="26"/>
        <v>0</v>
      </c>
      <c r="Q450" s="16" t="s">
        <v>31</v>
      </c>
      <c r="R450" s="135" t="s">
        <v>31</v>
      </c>
      <c r="S450" s="12" t="s">
        <v>31</v>
      </c>
      <c r="T450" s="16" t="s">
        <v>31</v>
      </c>
      <c r="U450" s="135">
        <v>9036</v>
      </c>
      <c r="V450" s="12" t="s">
        <v>81</v>
      </c>
      <c r="W450" s="16" t="s">
        <v>31</v>
      </c>
      <c r="X450" s="135" t="s">
        <v>31</v>
      </c>
      <c r="Y450" s="12" t="s">
        <v>31</v>
      </c>
    </row>
    <row r="451" spans="1:25" ht="15.95" thickBot="1">
      <c r="A451" s="4"/>
      <c r="B451" s="26">
        <v>20230206</v>
      </c>
      <c r="C451" s="56" t="s">
        <v>428</v>
      </c>
      <c r="D451" s="27" t="s">
        <v>48</v>
      </c>
      <c r="E451" s="13">
        <v>0</v>
      </c>
      <c r="F451" s="14">
        <v>8964</v>
      </c>
      <c r="G451" s="15">
        <v>8964</v>
      </c>
      <c r="H451" s="20">
        <v>0</v>
      </c>
      <c r="I451" s="14">
        <v>0</v>
      </c>
      <c r="J451" s="15">
        <v>0</v>
      </c>
      <c r="K451" s="20" t="s">
        <v>40</v>
      </c>
      <c r="L451" s="15" t="s">
        <v>40</v>
      </c>
      <c r="M451" s="18">
        <f t="shared" si="27"/>
        <v>0</v>
      </c>
      <c r="N451" s="18">
        <f t="shared" si="28"/>
        <v>0</v>
      </c>
      <c r="O451" s="19">
        <f t="shared" si="29"/>
        <v>0</v>
      </c>
      <c r="P451" s="18">
        <f t="shared" si="26"/>
        <v>0</v>
      </c>
      <c r="Q451" s="20" t="s">
        <v>31</v>
      </c>
      <c r="R451" s="14" t="s">
        <v>31</v>
      </c>
      <c r="S451" s="15" t="s">
        <v>31</v>
      </c>
      <c r="T451" s="20" t="s">
        <v>31</v>
      </c>
      <c r="U451" s="14" t="s">
        <v>31</v>
      </c>
      <c r="V451" s="15" t="s">
        <v>31</v>
      </c>
      <c r="W451" s="20" t="s">
        <v>31</v>
      </c>
      <c r="X451" s="14" t="s">
        <v>31</v>
      </c>
      <c r="Y451" s="15" t="s">
        <v>31</v>
      </c>
    </row>
    <row r="452" spans="1:25">
      <c r="A452" s="4"/>
      <c r="B452" s="52">
        <v>20230207</v>
      </c>
      <c r="C452" s="53" t="s">
        <v>428</v>
      </c>
      <c r="D452" s="57" t="s">
        <v>29</v>
      </c>
      <c r="E452" s="47">
        <v>0</v>
      </c>
      <c r="F452" s="55">
        <v>9939</v>
      </c>
      <c r="G452" s="46">
        <v>8341</v>
      </c>
      <c r="H452" s="45">
        <v>0</v>
      </c>
      <c r="I452" s="55">
        <v>0</v>
      </c>
      <c r="J452" s="46">
        <v>0</v>
      </c>
      <c r="K452" s="45" t="s">
        <v>49</v>
      </c>
      <c r="L452" s="46" t="s">
        <v>41</v>
      </c>
      <c r="M452" s="54">
        <f t="shared" si="27"/>
        <v>0</v>
      </c>
      <c r="N452" s="54">
        <f t="shared" si="28"/>
        <v>1598</v>
      </c>
      <c r="O452" s="48">
        <f t="shared" si="29"/>
        <v>0</v>
      </c>
      <c r="P452" s="54">
        <f t="shared" si="26"/>
        <v>0</v>
      </c>
      <c r="Q452" s="45" t="s">
        <v>31</v>
      </c>
      <c r="R452" s="55" t="s">
        <v>31</v>
      </c>
      <c r="S452" s="46" t="s">
        <v>31</v>
      </c>
      <c r="T452" s="45" t="s">
        <v>31</v>
      </c>
      <c r="U452" s="55">
        <v>8066</v>
      </c>
      <c r="V452" s="46" t="s">
        <v>81</v>
      </c>
      <c r="W452" s="45" t="s">
        <v>31</v>
      </c>
      <c r="X452" s="55" t="s">
        <v>31</v>
      </c>
      <c r="Y452" s="46" t="s">
        <v>31</v>
      </c>
    </row>
    <row r="453" spans="1:25">
      <c r="A453" s="4"/>
      <c r="B453" s="24">
        <v>20230207</v>
      </c>
      <c r="C453" s="2" t="s">
        <v>428</v>
      </c>
      <c r="D453" s="25" t="s">
        <v>32</v>
      </c>
      <c r="E453" s="11">
        <v>0</v>
      </c>
      <c r="F453" s="135">
        <v>9939</v>
      </c>
      <c r="G453" s="12">
        <v>8929</v>
      </c>
      <c r="H453" s="16">
        <v>0</v>
      </c>
      <c r="I453" s="135">
        <v>0</v>
      </c>
      <c r="J453" s="12">
        <v>0</v>
      </c>
      <c r="K453" s="16" t="s">
        <v>49</v>
      </c>
      <c r="L453" s="12" t="s">
        <v>41</v>
      </c>
      <c r="M453">
        <f t="shared" si="27"/>
        <v>0</v>
      </c>
      <c r="N453">
        <f t="shared" si="28"/>
        <v>1010</v>
      </c>
      <c r="O453" s="17">
        <f t="shared" si="29"/>
        <v>0</v>
      </c>
      <c r="P453">
        <f t="shared" si="26"/>
        <v>0</v>
      </c>
      <c r="Q453" s="16" t="s">
        <v>31</v>
      </c>
      <c r="R453" s="135" t="s">
        <v>31</v>
      </c>
      <c r="S453" s="12" t="s">
        <v>31</v>
      </c>
      <c r="T453" s="16" t="s">
        <v>31</v>
      </c>
      <c r="U453" s="135">
        <v>8654</v>
      </c>
      <c r="V453" s="12" t="s">
        <v>51</v>
      </c>
      <c r="W453" s="16" t="s">
        <v>31</v>
      </c>
      <c r="X453" s="135" t="s">
        <v>31</v>
      </c>
      <c r="Y453" s="12" t="s">
        <v>31</v>
      </c>
    </row>
    <row r="454" spans="1:25">
      <c r="A454" s="4"/>
      <c r="B454" s="24">
        <v>20230207</v>
      </c>
      <c r="C454" s="2" t="s">
        <v>428</v>
      </c>
      <c r="D454" s="25" t="s">
        <v>34</v>
      </c>
      <c r="E454" s="11">
        <v>0</v>
      </c>
      <c r="F454" s="135">
        <v>9939</v>
      </c>
      <c r="G454" s="12">
        <v>8976</v>
      </c>
      <c r="H454" s="16">
        <v>0</v>
      </c>
      <c r="I454" s="135">
        <v>0</v>
      </c>
      <c r="J454" s="12">
        <v>0</v>
      </c>
      <c r="K454" s="16" t="s">
        <v>49</v>
      </c>
      <c r="L454" s="12" t="s">
        <v>41</v>
      </c>
      <c r="M454">
        <f t="shared" si="27"/>
        <v>0</v>
      </c>
      <c r="N454">
        <f t="shared" si="28"/>
        <v>963</v>
      </c>
      <c r="O454" s="17">
        <f t="shared" si="29"/>
        <v>0</v>
      </c>
      <c r="P454">
        <f t="shared" si="26"/>
        <v>0</v>
      </c>
      <c r="Q454" s="16" t="s">
        <v>31</v>
      </c>
      <c r="R454" s="135" t="s">
        <v>31</v>
      </c>
      <c r="S454" s="12" t="s">
        <v>31</v>
      </c>
      <c r="T454" s="16" t="s">
        <v>31</v>
      </c>
      <c r="U454" s="135">
        <v>8701</v>
      </c>
      <c r="V454" s="12" t="s">
        <v>51</v>
      </c>
      <c r="W454" s="16" t="s">
        <v>31</v>
      </c>
      <c r="X454" s="135" t="s">
        <v>31</v>
      </c>
      <c r="Y454" s="12" t="s">
        <v>31</v>
      </c>
    </row>
    <row r="455" spans="1:25">
      <c r="A455" s="4"/>
      <c r="B455" s="24">
        <v>20230207</v>
      </c>
      <c r="C455" s="2" t="s">
        <v>428</v>
      </c>
      <c r="D455" s="25" t="s">
        <v>35</v>
      </c>
      <c r="E455" s="11">
        <v>0</v>
      </c>
      <c r="F455" s="135">
        <v>10324</v>
      </c>
      <c r="G455" s="12">
        <v>9541</v>
      </c>
      <c r="H455" s="16">
        <v>0</v>
      </c>
      <c r="I455" s="135">
        <v>0</v>
      </c>
      <c r="J455" s="12">
        <v>0</v>
      </c>
      <c r="K455" s="16" t="s">
        <v>49</v>
      </c>
      <c r="L455" s="12" t="s">
        <v>41</v>
      </c>
      <c r="M455">
        <f t="shared" si="27"/>
        <v>0</v>
      </c>
      <c r="N455">
        <f t="shared" si="28"/>
        <v>783</v>
      </c>
      <c r="O455" s="17">
        <f t="shared" si="29"/>
        <v>0</v>
      </c>
      <c r="P455">
        <f t="shared" si="26"/>
        <v>0</v>
      </c>
      <c r="Q455" s="16" t="s">
        <v>31</v>
      </c>
      <c r="R455" s="135" t="s">
        <v>31</v>
      </c>
      <c r="S455" s="12" t="s">
        <v>31</v>
      </c>
      <c r="T455" s="16" t="s">
        <v>31</v>
      </c>
      <c r="U455" s="135">
        <v>9266</v>
      </c>
      <c r="V455" s="12" t="s">
        <v>51</v>
      </c>
      <c r="W455" s="16" t="s">
        <v>31</v>
      </c>
      <c r="X455" s="135" t="s">
        <v>31</v>
      </c>
      <c r="Y455" s="12" t="s">
        <v>31</v>
      </c>
    </row>
    <row r="456" spans="1:25">
      <c r="A456" s="4"/>
      <c r="B456" s="24">
        <v>20230207</v>
      </c>
      <c r="C456" s="2" t="s">
        <v>428</v>
      </c>
      <c r="D456" s="25" t="s">
        <v>37</v>
      </c>
      <c r="E456" t="s">
        <v>418</v>
      </c>
      <c r="F456" s="135">
        <v>10324</v>
      </c>
      <c r="G456" s="12">
        <v>10233</v>
      </c>
      <c r="H456" s="16">
        <v>0</v>
      </c>
      <c r="I456" s="135">
        <v>0</v>
      </c>
      <c r="J456" s="12">
        <v>0</v>
      </c>
      <c r="K456" s="16" t="s">
        <v>49</v>
      </c>
      <c r="L456" s="12" t="s">
        <v>41</v>
      </c>
      <c r="M456">
        <f t="shared" si="27"/>
        <v>0</v>
      </c>
      <c r="N456">
        <f t="shared" si="28"/>
        <v>91</v>
      </c>
      <c r="O456" s="17">
        <f t="shared" si="29"/>
        <v>0</v>
      </c>
      <c r="P456">
        <f t="shared" ref="P456:P519" si="33">MIN(IF(SUM(Q456,T456,W456,Y456,AA456)=0,0,1)+IF(L456="Smoothing ramp",1,0),1)</f>
        <v>0</v>
      </c>
      <c r="Q456" s="16" t="s">
        <v>31</v>
      </c>
      <c r="R456" s="135" t="s">
        <v>31</v>
      </c>
      <c r="S456" s="12" t="s">
        <v>31</v>
      </c>
      <c r="T456" s="16" t="s">
        <v>31</v>
      </c>
      <c r="U456" s="135">
        <v>9957</v>
      </c>
      <c r="V456" s="12" t="s">
        <v>70</v>
      </c>
      <c r="W456" s="16" t="s">
        <v>31</v>
      </c>
      <c r="X456" s="135" t="s">
        <v>31</v>
      </c>
      <c r="Y456" s="12" t="s">
        <v>31</v>
      </c>
    </row>
    <row r="457" spans="1:25">
      <c r="A457" s="4"/>
      <c r="B457" s="24">
        <v>20230207</v>
      </c>
      <c r="C457" s="2" t="s">
        <v>428</v>
      </c>
      <c r="D457" s="25" t="s">
        <v>38</v>
      </c>
      <c r="E457" s="11">
        <v>0</v>
      </c>
      <c r="F457" s="135">
        <v>10324</v>
      </c>
      <c r="G457" s="12">
        <v>10324</v>
      </c>
      <c r="H457" s="16">
        <v>0</v>
      </c>
      <c r="I457" s="135">
        <v>0</v>
      </c>
      <c r="J457" s="12">
        <v>0</v>
      </c>
      <c r="K457" s="16" t="s">
        <v>49</v>
      </c>
      <c r="L457" s="12" t="s">
        <v>49</v>
      </c>
      <c r="M457">
        <f t="shared" ref="M457:M520" si="34">H457-I457</f>
        <v>0</v>
      </c>
      <c r="N457">
        <f t="shared" ref="N457:N520" si="35">IFERROR(F457-G457,0)</f>
        <v>0</v>
      </c>
      <c r="O457" s="17">
        <f t="shared" ref="O457:O520" si="36">IF(J457&lt;0,0,IF(I457=H457,J457,J457-(H457-I457)))</f>
        <v>0</v>
      </c>
      <c r="P457">
        <f t="shared" si="33"/>
        <v>0</v>
      </c>
      <c r="Q457" s="16" t="s">
        <v>31</v>
      </c>
      <c r="R457" s="135" t="s">
        <v>31</v>
      </c>
      <c r="S457" s="12" t="s">
        <v>31</v>
      </c>
      <c r="T457" s="16" t="s">
        <v>31</v>
      </c>
      <c r="U457" s="135" t="s">
        <v>31</v>
      </c>
      <c r="V457" s="12" t="s">
        <v>31</v>
      </c>
      <c r="W457" s="16" t="s">
        <v>31</v>
      </c>
      <c r="X457" s="135" t="s">
        <v>31</v>
      </c>
      <c r="Y457" s="12" t="s">
        <v>31</v>
      </c>
    </row>
    <row r="458" spans="1:25">
      <c r="A458" s="4"/>
      <c r="B458" s="24">
        <v>20230207</v>
      </c>
      <c r="C458" s="2" t="s">
        <v>428</v>
      </c>
      <c r="D458" s="25" t="s">
        <v>39</v>
      </c>
      <c r="E458" s="11">
        <v>0</v>
      </c>
      <c r="F458" s="135">
        <v>10354</v>
      </c>
      <c r="G458" s="12">
        <v>10354</v>
      </c>
      <c r="H458" s="16">
        <v>0</v>
      </c>
      <c r="I458" s="135">
        <v>0</v>
      </c>
      <c r="J458" s="12">
        <v>0</v>
      </c>
      <c r="K458" s="16" t="s">
        <v>49</v>
      </c>
      <c r="L458" s="12" t="s">
        <v>49</v>
      </c>
      <c r="M458">
        <f t="shared" si="34"/>
        <v>0</v>
      </c>
      <c r="N458">
        <f t="shared" si="35"/>
        <v>0</v>
      </c>
      <c r="O458" s="17">
        <f t="shared" si="36"/>
        <v>0</v>
      </c>
      <c r="P458">
        <f t="shared" si="33"/>
        <v>0</v>
      </c>
      <c r="Q458" s="16" t="s">
        <v>31</v>
      </c>
      <c r="R458" s="135" t="s">
        <v>31</v>
      </c>
      <c r="S458" s="12" t="s">
        <v>31</v>
      </c>
      <c r="T458" s="16" t="s">
        <v>31</v>
      </c>
      <c r="U458" s="135" t="s">
        <v>31</v>
      </c>
      <c r="V458" s="12" t="s">
        <v>31</v>
      </c>
      <c r="W458" s="16" t="s">
        <v>31</v>
      </c>
      <c r="X458" s="135" t="s">
        <v>31</v>
      </c>
      <c r="Y458" s="12" t="s">
        <v>31</v>
      </c>
    </row>
    <row r="459" spans="1:25">
      <c r="A459" s="4"/>
      <c r="B459" s="24">
        <v>20230207</v>
      </c>
      <c r="C459" s="2" t="s">
        <v>428</v>
      </c>
      <c r="D459" s="25" t="s">
        <v>43</v>
      </c>
      <c r="E459" t="s">
        <v>418</v>
      </c>
      <c r="F459" s="135">
        <v>10354</v>
      </c>
      <c r="G459" s="12">
        <v>10354</v>
      </c>
      <c r="H459" s="16">
        <v>0</v>
      </c>
      <c r="I459" s="135">
        <v>0</v>
      </c>
      <c r="J459" s="12">
        <v>0</v>
      </c>
      <c r="K459" s="16" t="s">
        <v>49</v>
      </c>
      <c r="L459" s="12" t="s">
        <v>49</v>
      </c>
      <c r="M459">
        <f t="shared" si="34"/>
        <v>0</v>
      </c>
      <c r="N459">
        <f t="shared" si="35"/>
        <v>0</v>
      </c>
      <c r="O459" s="17">
        <f t="shared" si="36"/>
        <v>0</v>
      </c>
      <c r="P459">
        <f t="shared" si="33"/>
        <v>0</v>
      </c>
      <c r="Q459" s="16" t="s">
        <v>31</v>
      </c>
      <c r="R459" s="135" t="s">
        <v>31</v>
      </c>
      <c r="S459" s="12" t="s">
        <v>31</v>
      </c>
      <c r="T459" s="16" t="s">
        <v>31</v>
      </c>
      <c r="U459" s="135" t="s">
        <v>31</v>
      </c>
      <c r="V459" s="12" t="s">
        <v>31</v>
      </c>
      <c r="W459" s="16" t="s">
        <v>31</v>
      </c>
      <c r="X459" s="135" t="s">
        <v>31</v>
      </c>
      <c r="Y459" s="12" t="s">
        <v>31</v>
      </c>
    </row>
    <row r="460" spans="1:25">
      <c r="A460" s="4"/>
      <c r="B460" s="24">
        <v>20230207</v>
      </c>
      <c r="C460" s="2" t="s">
        <v>428</v>
      </c>
      <c r="D460" s="25" t="s">
        <v>45</v>
      </c>
      <c r="E460" s="11">
        <v>0</v>
      </c>
      <c r="F460" s="135">
        <v>10354</v>
      </c>
      <c r="G460" s="12">
        <v>10164</v>
      </c>
      <c r="H460" s="16">
        <v>0</v>
      </c>
      <c r="I460" s="135">
        <v>0</v>
      </c>
      <c r="J460" s="12">
        <v>0</v>
      </c>
      <c r="K460" s="16" t="s">
        <v>49</v>
      </c>
      <c r="L460" s="12" t="s">
        <v>41</v>
      </c>
      <c r="M460">
        <f t="shared" si="34"/>
        <v>0</v>
      </c>
      <c r="N460">
        <f t="shared" si="35"/>
        <v>190</v>
      </c>
      <c r="O460" s="17">
        <f t="shared" si="36"/>
        <v>0</v>
      </c>
      <c r="P460">
        <f t="shared" si="33"/>
        <v>0</v>
      </c>
      <c r="Q460" s="16" t="s">
        <v>31</v>
      </c>
      <c r="R460" s="135" t="s">
        <v>31</v>
      </c>
      <c r="S460" s="12" t="s">
        <v>31</v>
      </c>
      <c r="T460" s="16" t="s">
        <v>31</v>
      </c>
      <c r="U460" s="135">
        <v>9889</v>
      </c>
      <c r="V460" s="12" t="s">
        <v>51</v>
      </c>
      <c r="W460" s="16" t="s">
        <v>31</v>
      </c>
      <c r="X460" s="135" t="s">
        <v>31</v>
      </c>
      <c r="Y460" s="12" t="s">
        <v>31</v>
      </c>
    </row>
    <row r="461" spans="1:25">
      <c r="A461" s="4"/>
      <c r="B461" s="24">
        <v>20230207</v>
      </c>
      <c r="C461" s="2" t="s">
        <v>428</v>
      </c>
      <c r="D461" s="25" t="s">
        <v>46</v>
      </c>
      <c r="E461" s="11">
        <v>0</v>
      </c>
      <c r="F461" s="135">
        <v>10008</v>
      </c>
      <c r="G461" s="12">
        <v>10008</v>
      </c>
      <c r="H461" s="16">
        <v>0</v>
      </c>
      <c r="I461" s="135">
        <v>0</v>
      </c>
      <c r="J461" s="12">
        <v>0</v>
      </c>
      <c r="K461" s="16" t="s">
        <v>49</v>
      </c>
      <c r="L461" s="12" t="s">
        <v>49</v>
      </c>
      <c r="M461">
        <f t="shared" si="34"/>
        <v>0</v>
      </c>
      <c r="N461">
        <f t="shared" si="35"/>
        <v>0</v>
      </c>
      <c r="O461" s="17">
        <f t="shared" si="36"/>
        <v>0</v>
      </c>
      <c r="P461">
        <f t="shared" si="33"/>
        <v>0</v>
      </c>
      <c r="Q461" s="16" t="s">
        <v>31</v>
      </c>
      <c r="R461" s="135" t="s">
        <v>31</v>
      </c>
      <c r="S461" s="12" t="s">
        <v>31</v>
      </c>
      <c r="T461" s="16" t="s">
        <v>31</v>
      </c>
      <c r="U461" s="135" t="s">
        <v>31</v>
      </c>
      <c r="V461" s="12" t="s">
        <v>31</v>
      </c>
      <c r="W461" s="16" t="s">
        <v>31</v>
      </c>
      <c r="X461" s="135" t="s">
        <v>31</v>
      </c>
      <c r="Y461" s="12" t="s">
        <v>31</v>
      </c>
    </row>
    <row r="462" spans="1:25">
      <c r="A462" s="4"/>
      <c r="B462" s="24">
        <v>20230207</v>
      </c>
      <c r="C462" s="2" t="s">
        <v>428</v>
      </c>
      <c r="D462" s="25" t="s">
        <v>47</v>
      </c>
      <c r="E462" t="s">
        <v>418</v>
      </c>
      <c r="F462" s="135">
        <v>10008</v>
      </c>
      <c r="G462" s="12">
        <v>10008</v>
      </c>
      <c r="H462" s="16">
        <v>0</v>
      </c>
      <c r="I462" s="135">
        <v>0</v>
      </c>
      <c r="J462" s="12">
        <v>0</v>
      </c>
      <c r="K462" s="16" t="s">
        <v>49</v>
      </c>
      <c r="L462" s="12" t="s">
        <v>49</v>
      </c>
      <c r="M462">
        <f t="shared" si="34"/>
        <v>0</v>
      </c>
      <c r="N462">
        <f t="shared" si="35"/>
        <v>0</v>
      </c>
      <c r="O462" s="17">
        <f t="shared" si="36"/>
        <v>0</v>
      </c>
      <c r="P462">
        <f t="shared" si="33"/>
        <v>0</v>
      </c>
      <c r="Q462" s="16" t="s">
        <v>31</v>
      </c>
      <c r="R462" s="135" t="s">
        <v>31</v>
      </c>
      <c r="S462" s="12" t="s">
        <v>31</v>
      </c>
      <c r="T462" s="16" t="s">
        <v>31</v>
      </c>
      <c r="U462" s="135" t="s">
        <v>31</v>
      </c>
      <c r="V462" s="12" t="s">
        <v>31</v>
      </c>
      <c r="W462" s="16" t="s">
        <v>31</v>
      </c>
      <c r="X462" s="135" t="s">
        <v>31</v>
      </c>
      <c r="Y462" s="12" t="s">
        <v>31</v>
      </c>
    </row>
    <row r="463" spans="1:25" ht="15.95" thickBot="1">
      <c r="A463" s="4"/>
      <c r="B463" s="26">
        <v>20230207</v>
      </c>
      <c r="C463" s="56" t="s">
        <v>428</v>
      </c>
      <c r="D463" s="27" t="s">
        <v>48</v>
      </c>
      <c r="E463" s="13">
        <v>0</v>
      </c>
      <c r="F463" s="14">
        <v>10008</v>
      </c>
      <c r="G463" s="15">
        <v>9235</v>
      </c>
      <c r="H463" s="20">
        <v>0</v>
      </c>
      <c r="I463" s="14">
        <v>0</v>
      </c>
      <c r="J463" s="15">
        <v>0</v>
      </c>
      <c r="K463" s="20" t="s">
        <v>49</v>
      </c>
      <c r="L463" s="15" t="s">
        <v>41</v>
      </c>
      <c r="M463" s="18">
        <f t="shared" si="34"/>
        <v>0</v>
      </c>
      <c r="N463" s="18">
        <f t="shared" si="35"/>
        <v>773</v>
      </c>
      <c r="O463" s="19">
        <f t="shared" si="36"/>
        <v>0</v>
      </c>
      <c r="P463" s="18">
        <f t="shared" si="33"/>
        <v>0</v>
      </c>
      <c r="Q463" s="20" t="s">
        <v>31</v>
      </c>
      <c r="R463" s="14" t="s">
        <v>31</v>
      </c>
      <c r="S463" s="15" t="s">
        <v>31</v>
      </c>
      <c r="T463" s="20" t="s">
        <v>31</v>
      </c>
      <c r="U463" s="14">
        <v>8960</v>
      </c>
      <c r="V463" s="15" t="s">
        <v>51</v>
      </c>
      <c r="W463" s="20" t="s">
        <v>31</v>
      </c>
      <c r="X463" s="14" t="s">
        <v>31</v>
      </c>
      <c r="Y463" s="15" t="s">
        <v>31</v>
      </c>
    </row>
    <row r="464" spans="1:25">
      <c r="A464" s="4"/>
      <c r="B464" s="52">
        <v>20230208</v>
      </c>
      <c r="C464" s="53" t="s">
        <v>428</v>
      </c>
      <c r="D464" s="57" t="s">
        <v>29</v>
      </c>
      <c r="E464" s="47">
        <v>0</v>
      </c>
      <c r="F464" s="144">
        <v>8585</v>
      </c>
      <c r="G464" s="140">
        <v>8585</v>
      </c>
      <c r="H464" s="45">
        <v>0</v>
      </c>
      <c r="I464" s="55">
        <v>0</v>
      </c>
      <c r="J464" s="46">
        <v>0</v>
      </c>
      <c r="K464" s="45" t="s">
        <v>49</v>
      </c>
      <c r="L464" s="46" t="s">
        <v>49</v>
      </c>
      <c r="M464" s="54">
        <f t="shared" si="34"/>
        <v>0</v>
      </c>
      <c r="N464" s="54">
        <f t="shared" si="35"/>
        <v>0</v>
      </c>
      <c r="O464" s="48">
        <f t="shared" si="36"/>
        <v>0</v>
      </c>
      <c r="P464" s="54">
        <f t="shared" si="33"/>
        <v>0</v>
      </c>
      <c r="Q464" s="143" t="s">
        <v>31</v>
      </c>
      <c r="R464" s="144" t="s">
        <v>31</v>
      </c>
      <c r="S464" s="140" t="s">
        <v>31</v>
      </c>
      <c r="T464" s="143" t="s">
        <v>31</v>
      </c>
      <c r="U464" s="144" t="s">
        <v>31</v>
      </c>
      <c r="V464" s="140" t="s">
        <v>31</v>
      </c>
      <c r="W464" s="143" t="s">
        <v>31</v>
      </c>
      <c r="X464" s="144" t="s">
        <v>31</v>
      </c>
      <c r="Y464" s="140" t="s">
        <v>31</v>
      </c>
    </row>
    <row r="465" spans="1:25">
      <c r="A465" s="4"/>
      <c r="B465" s="24">
        <v>20230208</v>
      </c>
      <c r="C465" s="2" t="s">
        <v>428</v>
      </c>
      <c r="D465" s="25" t="s">
        <v>32</v>
      </c>
      <c r="E465" s="11">
        <v>0</v>
      </c>
      <c r="F465" s="146">
        <v>8585</v>
      </c>
      <c r="G465" s="141">
        <v>8585</v>
      </c>
      <c r="H465" s="16">
        <v>0</v>
      </c>
      <c r="I465" s="135">
        <v>0</v>
      </c>
      <c r="J465" s="12">
        <v>0</v>
      </c>
      <c r="K465" s="16" t="s">
        <v>49</v>
      </c>
      <c r="L465" s="12" t="s">
        <v>49</v>
      </c>
      <c r="M465">
        <f t="shared" si="34"/>
        <v>0</v>
      </c>
      <c r="N465">
        <f t="shared" si="35"/>
        <v>0</v>
      </c>
      <c r="O465" s="17">
        <f t="shared" si="36"/>
        <v>0</v>
      </c>
      <c r="P465">
        <f t="shared" si="33"/>
        <v>0</v>
      </c>
      <c r="Q465" s="145" t="s">
        <v>31</v>
      </c>
      <c r="R465" s="146" t="s">
        <v>31</v>
      </c>
      <c r="S465" s="141" t="s">
        <v>31</v>
      </c>
      <c r="T465" s="145" t="s">
        <v>31</v>
      </c>
      <c r="U465" s="146" t="s">
        <v>31</v>
      </c>
      <c r="V465" s="141" t="s">
        <v>31</v>
      </c>
      <c r="W465" s="145" t="s">
        <v>31</v>
      </c>
      <c r="X465" s="146" t="s">
        <v>31</v>
      </c>
      <c r="Y465" s="141" t="s">
        <v>31</v>
      </c>
    </row>
    <row r="466" spans="1:25">
      <c r="A466" s="4"/>
      <c r="B466" s="24">
        <v>20230208</v>
      </c>
      <c r="C466" s="2" t="s">
        <v>428</v>
      </c>
      <c r="D466" s="25" t="s">
        <v>34</v>
      </c>
      <c r="E466" s="11">
        <v>0</v>
      </c>
      <c r="F466" s="146">
        <v>8585</v>
      </c>
      <c r="G466" s="141">
        <v>8585</v>
      </c>
      <c r="H466" s="16">
        <v>0</v>
      </c>
      <c r="I466" s="135">
        <v>0</v>
      </c>
      <c r="J466" s="12">
        <v>0</v>
      </c>
      <c r="K466" s="16" t="s">
        <v>49</v>
      </c>
      <c r="L466" s="12" t="s">
        <v>49</v>
      </c>
      <c r="M466">
        <f t="shared" si="34"/>
        <v>0</v>
      </c>
      <c r="N466">
        <f t="shared" si="35"/>
        <v>0</v>
      </c>
      <c r="O466" s="17">
        <f t="shared" si="36"/>
        <v>0</v>
      </c>
      <c r="P466">
        <f t="shared" si="33"/>
        <v>0</v>
      </c>
      <c r="Q466" s="145" t="s">
        <v>31</v>
      </c>
      <c r="R466" s="146" t="s">
        <v>31</v>
      </c>
      <c r="S466" s="141" t="s">
        <v>31</v>
      </c>
      <c r="T466" s="145" t="s">
        <v>31</v>
      </c>
      <c r="U466" s="146" t="s">
        <v>31</v>
      </c>
      <c r="V466" s="141" t="s">
        <v>31</v>
      </c>
      <c r="W466" s="145" t="s">
        <v>31</v>
      </c>
      <c r="X466" s="146" t="s">
        <v>31</v>
      </c>
      <c r="Y466" s="141" t="s">
        <v>31</v>
      </c>
    </row>
    <row r="467" spans="1:25">
      <c r="A467" s="4"/>
      <c r="B467" s="24">
        <v>20230208</v>
      </c>
      <c r="C467" s="2" t="s">
        <v>428</v>
      </c>
      <c r="D467" s="25" t="s">
        <v>35</v>
      </c>
      <c r="E467" s="11">
        <v>0</v>
      </c>
      <c r="F467" s="146">
        <v>10461</v>
      </c>
      <c r="G467" s="141">
        <v>9129</v>
      </c>
      <c r="H467" s="16">
        <v>0</v>
      </c>
      <c r="I467" s="135">
        <v>0</v>
      </c>
      <c r="J467" s="12">
        <v>0</v>
      </c>
      <c r="K467" s="16" t="s">
        <v>40</v>
      </c>
      <c r="L467" s="12" t="s">
        <v>41</v>
      </c>
      <c r="M467">
        <f t="shared" si="34"/>
        <v>0</v>
      </c>
      <c r="N467">
        <f t="shared" si="35"/>
        <v>1332</v>
      </c>
      <c r="O467" s="17">
        <f t="shared" si="36"/>
        <v>0</v>
      </c>
      <c r="P467">
        <f t="shared" si="33"/>
        <v>0</v>
      </c>
      <c r="Q467" s="145" t="s">
        <v>31</v>
      </c>
      <c r="R467" s="146" t="s">
        <v>31</v>
      </c>
      <c r="S467" s="141" t="s">
        <v>31</v>
      </c>
      <c r="T467" s="145" t="s">
        <v>31</v>
      </c>
      <c r="U467" s="146">
        <v>8854</v>
      </c>
      <c r="V467" s="141" t="s">
        <v>398</v>
      </c>
      <c r="W467" s="145" t="s">
        <v>31</v>
      </c>
      <c r="X467" s="146" t="s">
        <v>31</v>
      </c>
      <c r="Y467" s="141" t="s">
        <v>31</v>
      </c>
    </row>
    <row r="468" spans="1:25">
      <c r="A468" s="4"/>
      <c r="B468" s="24">
        <v>20230208</v>
      </c>
      <c r="C468" s="2" t="s">
        <v>428</v>
      </c>
      <c r="D468" s="25" t="s">
        <v>37</v>
      </c>
      <c r="E468" t="s">
        <v>89</v>
      </c>
      <c r="F468" s="146">
        <v>10461</v>
      </c>
      <c r="G468" s="141">
        <v>10461</v>
      </c>
      <c r="H468" s="16">
        <v>0</v>
      </c>
      <c r="I468" s="135">
        <v>0</v>
      </c>
      <c r="J468" s="12">
        <v>0</v>
      </c>
      <c r="K468" s="16" t="s">
        <v>40</v>
      </c>
      <c r="L468" s="12" t="s">
        <v>40</v>
      </c>
      <c r="M468">
        <f t="shared" si="34"/>
        <v>0</v>
      </c>
      <c r="N468">
        <f t="shared" si="35"/>
        <v>0</v>
      </c>
      <c r="O468" s="17">
        <f t="shared" si="36"/>
        <v>0</v>
      </c>
      <c r="P468">
        <f t="shared" si="33"/>
        <v>0</v>
      </c>
      <c r="Q468" s="145" t="s">
        <v>31</v>
      </c>
      <c r="R468" s="146" t="s">
        <v>31</v>
      </c>
      <c r="S468" s="141" t="s">
        <v>31</v>
      </c>
      <c r="T468" s="145" t="s">
        <v>31</v>
      </c>
      <c r="U468" s="146" t="s">
        <v>31</v>
      </c>
      <c r="V468" s="141" t="s">
        <v>31</v>
      </c>
      <c r="W468" s="145" t="s">
        <v>31</v>
      </c>
      <c r="X468" s="146" t="s">
        <v>31</v>
      </c>
      <c r="Y468" s="141" t="s">
        <v>31</v>
      </c>
    </row>
    <row r="469" spans="1:25">
      <c r="A469" s="4"/>
      <c r="B469" s="24">
        <v>20230208</v>
      </c>
      <c r="C469" s="2" t="s">
        <v>428</v>
      </c>
      <c r="D469" s="25" t="s">
        <v>38</v>
      </c>
      <c r="E469" s="11">
        <v>0</v>
      </c>
      <c r="F469" s="146">
        <v>10661</v>
      </c>
      <c r="G469" s="141">
        <v>9654</v>
      </c>
      <c r="H469" s="16">
        <v>0</v>
      </c>
      <c r="I469" s="135">
        <v>0</v>
      </c>
      <c r="J469" s="12">
        <v>0</v>
      </c>
      <c r="K469" s="16" t="s">
        <v>40</v>
      </c>
      <c r="L469" s="12" t="s">
        <v>41</v>
      </c>
      <c r="M469">
        <f t="shared" si="34"/>
        <v>0</v>
      </c>
      <c r="N469">
        <f t="shared" si="35"/>
        <v>1007</v>
      </c>
      <c r="O469" s="17">
        <f t="shared" si="36"/>
        <v>0</v>
      </c>
      <c r="P469">
        <f t="shared" si="33"/>
        <v>0</v>
      </c>
      <c r="Q469" s="145" t="s">
        <v>31</v>
      </c>
      <c r="R469" s="146" t="s">
        <v>31</v>
      </c>
      <c r="S469" s="141" t="s">
        <v>31</v>
      </c>
      <c r="T469" s="145" t="s">
        <v>31</v>
      </c>
      <c r="U469" s="146">
        <v>9379</v>
      </c>
      <c r="V469" s="141" t="s">
        <v>398</v>
      </c>
      <c r="W469" s="145" t="s">
        <v>31</v>
      </c>
      <c r="X469" s="146" t="s">
        <v>31</v>
      </c>
      <c r="Y469" s="141" t="s">
        <v>31</v>
      </c>
    </row>
    <row r="470" spans="1:25">
      <c r="A470" s="4"/>
      <c r="B470" s="24">
        <v>20230208</v>
      </c>
      <c r="C470" s="2" t="s">
        <v>428</v>
      </c>
      <c r="D470" s="25" t="s">
        <v>39</v>
      </c>
      <c r="E470" s="11">
        <v>0</v>
      </c>
      <c r="F470" s="146">
        <v>9758</v>
      </c>
      <c r="G470" s="141">
        <v>9758</v>
      </c>
      <c r="H470" s="16">
        <v>0</v>
      </c>
      <c r="I470" s="135">
        <v>0</v>
      </c>
      <c r="J470" s="12">
        <v>0</v>
      </c>
      <c r="K470" s="16" t="s">
        <v>40</v>
      </c>
      <c r="L470" s="12" t="s">
        <v>40</v>
      </c>
      <c r="M470">
        <f t="shared" si="34"/>
        <v>0</v>
      </c>
      <c r="N470">
        <f t="shared" si="35"/>
        <v>0</v>
      </c>
      <c r="O470" s="17">
        <f t="shared" si="36"/>
        <v>0</v>
      </c>
      <c r="P470">
        <f t="shared" si="33"/>
        <v>0</v>
      </c>
      <c r="Q470" s="145" t="s">
        <v>31</v>
      </c>
      <c r="R470" s="146" t="s">
        <v>31</v>
      </c>
      <c r="S470" s="141" t="s">
        <v>31</v>
      </c>
      <c r="T470" s="145" t="s">
        <v>31</v>
      </c>
      <c r="U470" s="146" t="s">
        <v>31</v>
      </c>
      <c r="V470" s="141" t="s">
        <v>31</v>
      </c>
      <c r="W470" s="145" t="s">
        <v>31</v>
      </c>
      <c r="X470" s="146" t="s">
        <v>31</v>
      </c>
      <c r="Y470" s="141" t="s">
        <v>31</v>
      </c>
    </row>
    <row r="471" spans="1:25">
      <c r="A471" s="4"/>
      <c r="B471" s="24">
        <v>20230208</v>
      </c>
      <c r="C471" s="2" t="s">
        <v>428</v>
      </c>
      <c r="D471" s="25" t="s">
        <v>43</v>
      </c>
      <c r="E471" t="s">
        <v>89</v>
      </c>
      <c r="F471" s="146">
        <v>9758</v>
      </c>
      <c r="G471" s="141">
        <v>9758</v>
      </c>
      <c r="H471" s="16">
        <v>0</v>
      </c>
      <c r="I471" s="135">
        <v>0</v>
      </c>
      <c r="J471" s="12">
        <v>0</v>
      </c>
      <c r="K471" s="16" t="s">
        <v>40</v>
      </c>
      <c r="L471" s="12" t="s">
        <v>40</v>
      </c>
      <c r="M471">
        <f t="shared" si="34"/>
        <v>0</v>
      </c>
      <c r="N471">
        <f t="shared" si="35"/>
        <v>0</v>
      </c>
      <c r="O471" s="17">
        <f t="shared" si="36"/>
        <v>0</v>
      </c>
      <c r="P471">
        <f t="shared" si="33"/>
        <v>0</v>
      </c>
      <c r="Q471" s="145" t="s">
        <v>31</v>
      </c>
      <c r="R471" s="146" t="s">
        <v>31</v>
      </c>
      <c r="S471" s="141" t="s">
        <v>31</v>
      </c>
      <c r="T471" s="145" t="s">
        <v>31</v>
      </c>
      <c r="U471" s="146" t="s">
        <v>31</v>
      </c>
      <c r="V471" s="141" t="s">
        <v>31</v>
      </c>
      <c r="W471" s="145" t="s">
        <v>31</v>
      </c>
      <c r="X471" s="146" t="s">
        <v>31</v>
      </c>
      <c r="Y471" s="141" t="s">
        <v>31</v>
      </c>
    </row>
    <row r="472" spans="1:25">
      <c r="A472" s="4"/>
      <c r="B472" s="24">
        <v>20230208</v>
      </c>
      <c r="C472" s="2" t="s">
        <v>428</v>
      </c>
      <c r="D472" s="25" t="s">
        <v>45</v>
      </c>
      <c r="E472" s="11">
        <v>0</v>
      </c>
      <c r="F472" s="146">
        <v>9758</v>
      </c>
      <c r="G472" s="141">
        <v>9100</v>
      </c>
      <c r="H472" s="16">
        <v>0</v>
      </c>
      <c r="I472" s="135">
        <v>0</v>
      </c>
      <c r="J472" s="12">
        <v>0</v>
      </c>
      <c r="K472" s="16" t="s">
        <v>40</v>
      </c>
      <c r="L472" s="12" t="s">
        <v>41</v>
      </c>
      <c r="M472">
        <f t="shared" si="34"/>
        <v>0</v>
      </c>
      <c r="N472">
        <f t="shared" si="35"/>
        <v>658</v>
      </c>
      <c r="O472" s="17">
        <f t="shared" si="36"/>
        <v>0</v>
      </c>
      <c r="P472">
        <f t="shared" si="33"/>
        <v>0</v>
      </c>
      <c r="Q472" s="145" t="s">
        <v>31</v>
      </c>
      <c r="R472" s="146" t="s">
        <v>31</v>
      </c>
      <c r="S472" s="141" t="s">
        <v>31</v>
      </c>
      <c r="T472" s="145" t="s">
        <v>31</v>
      </c>
      <c r="U472" s="146">
        <v>8825</v>
      </c>
      <c r="V472" s="141" t="s">
        <v>399</v>
      </c>
      <c r="W472" s="145" t="s">
        <v>31</v>
      </c>
      <c r="X472" s="146" t="s">
        <v>31</v>
      </c>
      <c r="Y472" s="141" t="s">
        <v>31</v>
      </c>
    </row>
    <row r="473" spans="1:25">
      <c r="A473" s="4"/>
      <c r="B473" s="24">
        <v>20230208</v>
      </c>
      <c r="C473" s="2" t="s">
        <v>428</v>
      </c>
      <c r="D473" s="25" t="s">
        <v>46</v>
      </c>
      <c r="E473" s="11">
        <v>0</v>
      </c>
      <c r="F473" s="146">
        <v>9275</v>
      </c>
      <c r="G473" s="141">
        <v>9275</v>
      </c>
      <c r="H473" s="16">
        <v>0</v>
      </c>
      <c r="I473" s="135">
        <v>0</v>
      </c>
      <c r="J473" s="12">
        <v>0</v>
      </c>
      <c r="K473" s="16" t="s">
        <v>40</v>
      </c>
      <c r="L473" s="12" t="s">
        <v>40</v>
      </c>
      <c r="M473">
        <f t="shared" si="34"/>
        <v>0</v>
      </c>
      <c r="N473">
        <f t="shared" si="35"/>
        <v>0</v>
      </c>
      <c r="O473" s="17">
        <f t="shared" si="36"/>
        <v>0</v>
      </c>
      <c r="P473">
        <f t="shared" si="33"/>
        <v>0</v>
      </c>
      <c r="Q473" s="145" t="s">
        <v>31</v>
      </c>
      <c r="R473" s="146" t="s">
        <v>31</v>
      </c>
      <c r="S473" s="141" t="s">
        <v>31</v>
      </c>
      <c r="T473" s="145" t="s">
        <v>31</v>
      </c>
      <c r="U473" s="146" t="s">
        <v>31</v>
      </c>
      <c r="V473" s="141" t="s">
        <v>31</v>
      </c>
      <c r="W473" s="145" t="s">
        <v>31</v>
      </c>
      <c r="X473" s="146" t="s">
        <v>31</v>
      </c>
      <c r="Y473" s="141" t="s">
        <v>31</v>
      </c>
    </row>
    <row r="474" spans="1:25">
      <c r="A474" s="4"/>
      <c r="B474" s="24">
        <v>20230208</v>
      </c>
      <c r="C474" s="2" t="s">
        <v>428</v>
      </c>
      <c r="D474" s="25" t="s">
        <v>47</v>
      </c>
      <c r="E474" t="s">
        <v>89</v>
      </c>
      <c r="F474" s="146">
        <v>9275</v>
      </c>
      <c r="G474" s="141">
        <v>9275</v>
      </c>
      <c r="H474" s="16">
        <v>0</v>
      </c>
      <c r="I474" s="135">
        <v>0</v>
      </c>
      <c r="J474" s="12">
        <v>0</v>
      </c>
      <c r="K474" s="16" t="s">
        <v>40</v>
      </c>
      <c r="L474" s="12" t="s">
        <v>40</v>
      </c>
      <c r="M474">
        <f t="shared" si="34"/>
        <v>0</v>
      </c>
      <c r="N474">
        <f t="shared" si="35"/>
        <v>0</v>
      </c>
      <c r="O474" s="17">
        <f t="shared" si="36"/>
        <v>0</v>
      </c>
      <c r="P474">
        <f t="shared" si="33"/>
        <v>0</v>
      </c>
      <c r="Q474" s="145" t="s">
        <v>31</v>
      </c>
      <c r="R474" s="146" t="s">
        <v>31</v>
      </c>
      <c r="S474" s="141" t="s">
        <v>31</v>
      </c>
      <c r="T474" s="145" t="s">
        <v>31</v>
      </c>
      <c r="U474" s="146" t="s">
        <v>31</v>
      </c>
      <c r="V474" s="141" t="s">
        <v>31</v>
      </c>
      <c r="W474" s="145" t="s">
        <v>31</v>
      </c>
      <c r="X474" s="146" t="s">
        <v>31</v>
      </c>
      <c r="Y474" s="141" t="s">
        <v>31</v>
      </c>
    </row>
    <row r="475" spans="1:25" ht="15.95" thickBot="1">
      <c r="A475" s="4"/>
      <c r="B475" s="26">
        <v>20230208</v>
      </c>
      <c r="C475" s="56" t="s">
        <v>428</v>
      </c>
      <c r="D475" s="27" t="s">
        <v>48</v>
      </c>
      <c r="E475" s="13">
        <v>0</v>
      </c>
      <c r="F475" s="148">
        <v>8460</v>
      </c>
      <c r="G475" s="142">
        <v>8460</v>
      </c>
      <c r="H475" s="20">
        <v>0</v>
      </c>
      <c r="I475" s="14">
        <v>0</v>
      </c>
      <c r="J475" s="15">
        <v>0</v>
      </c>
      <c r="K475" s="20" t="s">
        <v>40</v>
      </c>
      <c r="L475" s="15" t="s">
        <v>40</v>
      </c>
      <c r="M475" s="18">
        <f t="shared" si="34"/>
        <v>0</v>
      </c>
      <c r="N475" s="18">
        <f t="shared" si="35"/>
        <v>0</v>
      </c>
      <c r="O475" s="19">
        <f t="shared" si="36"/>
        <v>0</v>
      </c>
      <c r="P475" s="18">
        <f t="shared" si="33"/>
        <v>0</v>
      </c>
      <c r="Q475" s="147" t="s">
        <v>31</v>
      </c>
      <c r="R475" s="148" t="s">
        <v>31</v>
      </c>
      <c r="S475" s="142" t="s">
        <v>31</v>
      </c>
      <c r="T475" s="147" t="s">
        <v>31</v>
      </c>
      <c r="U475" s="148" t="s">
        <v>31</v>
      </c>
      <c r="V475" s="142" t="s">
        <v>31</v>
      </c>
      <c r="W475" s="147" t="s">
        <v>31</v>
      </c>
      <c r="X475" s="148" t="s">
        <v>31</v>
      </c>
      <c r="Y475" s="142" t="s">
        <v>31</v>
      </c>
    </row>
    <row r="476" spans="1:25">
      <c r="A476" s="4"/>
      <c r="B476" s="52">
        <v>20230209</v>
      </c>
      <c r="C476" s="53" t="s">
        <v>428</v>
      </c>
      <c r="D476" s="57" t="s">
        <v>29</v>
      </c>
      <c r="E476" s="47">
        <v>0</v>
      </c>
      <c r="F476" s="135">
        <v>8784</v>
      </c>
      <c r="G476" s="46">
        <v>8784</v>
      </c>
      <c r="H476" s="45">
        <v>0</v>
      </c>
      <c r="I476" s="55">
        <v>0</v>
      </c>
      <c r="J476" s="46">
        <v>0</v>
      </c>
      <c r="K476" s="16" t="s">
        <v>49</v>
      </c>
      <c r="L476" s="46" t="s">
        <v>49</v>
      </c>
      <c r="M476" s="54">
        <f t="shared" si="34"/>
        <v>0</v>
      </c>
      <c r="N476" s="54">
        <f t="shared" si="35"/>
        <v>0</v>
      </c>
      <c r="O476" s="48">
        <f t="shared" si="36"/>
        <v>0</v>
      </c>
      <c r="P476" s="54">
        <f t="shared" si="33"/>
        <v>0</v>
      </c>
      <c r="Q476" s="45" t="s">
        <v>31</v>
      </c>
      <c r="R476" s="55" t="s">
        <v>31</v>
      </c>
      <c r="S476" s="46" t="s">
        <v>31</v>
      </c>
      <c r="T476" s="45" t="s">
        <v>31</v>
      </c>
      <c r="U476" s="55" t="s">
        <v>31</v>
      </c>
      <c r="V476" s="46" t="s">
        <v>31</v>
      </c>
      <c r="W476" s="45" t="s">
        <v>31</v>
      </c>
      <c r="X476" s="55" t="s">
        <v>31</v>
      </c>
      <c r="Y476" s="46" t="s">
        <v>31</v>
      </c>
    </row>
    <row r="477" spans="1:25">
      <c r="A477" s="4"/>
      <c r="B477" s="24">
        <v>20230209</v>
      </c>
      <c r="C477" s="2" t="s">
        <v>428</v>
      </c>
      <c r="D477" s="25" t="s">
        <v>32</v>
      </c>
      <c r="E477" s="11">
        <v>0</v>
      </c>
      <c r="F477" s="135">
        <v>8784</v>
      </c>
      <c r="G477" s="12">
        <v>8784</v>
      </c>
      <c r="H477" s="16">
        <v>0</v>
      </c>
      <c r="I477" s="135">
        <v>0</v>
      </c>
      <c r="J477" s="12">
        <v>0</v>
      </c>
      <c r="K477" s="16" t="s">
        <v>49</v>
      </c>
      <c r="L477" s="12" t="s">
        <v>49</v>
      </c>
      <c r="M477">
        <f t="shared" si="34"/>
        <v>0</v>
      </c>
      <c r="N477">
        <f t="shared" si="35"/>
        <v>0</v>
      </c>
      <c r="O477" s="17">
        <f t="shared" si="36"/>
        <v>0</v>
      </c>
      <c r="P477">
        <f t="shared" si="33"/>
        <v>0</v>
      </c>
      <c r="Q477" s="16" t="s">
        <v>31</v>
      </c>
      <c r="R477" s="135" t="s">
        <v>31</v>
      </c>
      <c r="S477" s="12" t="s">
        <v>31</v>
      </c>
      <c r="T477" s="16" t="s">
        <v>31</v>
      </c>
      <c r="U477" s="135" t="s">
        <v>31</v>
      </c>
      <c r="V477" s="12" t="s">
        <v>31</v>
      </c>
      <c r="W477" s="16" t="s">
        <v>31</v>
      </c>
      <c r="X477" s="135" t="s">
        <v>31</v>
      </c>
      <c r="Y477" s="12" t="s">
        <v>31</v>
      </c>
    </row>
    <row r="478" spans="1:25">
      <c r="A478" s="4"/>
      <c r="B478" s="24">
        <v>20230209</v>
      </c>
      <c r="C478" s="2" t="s">
        <v>428</v>
      </c>
      <c r="D478" s="25" t="s">
        <v>34</v>
      </c>
      <c r="E478" s="11">
        <v>0</v>
      </c>
      <c r="F478" s="135">
        <v>8784</v>
      </c>
      <c r="G478" s="12">
        <v>8784</v>
      </c>
      <c r="H478" s="16">
        <v>0</v>
      </c>
      <c r="I478" s="135">
        <v>0</v>
      </c>
      <c r="J478" s="12">
        <v>0</v>
      </c>
      <c r="K478" s="16" t="s">
        <v>49</v>
      </c>
      <c r="L478" s="12" t="s">
        <v>49</v>
      </c>
      <c r="M478">
        <f t="shared" si="34"/>
        <v>0</v>
      </c>
      <c r="N478">
        <f t="shared" si="35"/>
        <v>0</v>
      </c>
      <c r="O478" s="17">
        <f t="shared" si="36"/>
        <v>0</v>
      </c>
      <c r="P478">
        <f t="shared" si="33"/>
        <v>0</v>
      </c>
      <c r="Q478" s="16" t="s">
        <v>31</v>
      </c>
      <c r="R478" s="135" t="s">
        <v>31</v>
      </c>
      <c r="S478" s="12" t="s">
        <v>31</v>
      </c>
      <c r="T478" s="16" t="s">
        <v>31</v>
      </c>
      <c r="U478" s="135" t="s">
        <v>31</v>
      </c>
      <c r="V478" s="12" t="s">
        <v>31</v>
      </c>
      <c r="W478" s="16" t="s">
        <v>31</v>
      </c>
      <c r="X478" s="135" t="s">
        <v>31</v>
      </c>
      <c r="Y478" s="12" t="s">
        <v>31</v>
      </c>
    </row>
    <row r="479" spans="1:25">
      <c r="A479" s="4"/>
      <c r="B479" s="24">
        <v>20230209</v>
      </c>
      <c r="C479" s="2" t="s">
        <v>428</v>
      </c>
      <c r="D479" s="25" t="s">
        <v>35</v>
      </c>
      <c r="E479" s="11">
        <v>0</v>
      </c>
      <c r="F479" s="135">
        <v>9617</v>
      </c>
      <c r="G479" s="12">
        <v>9090</v>
      </c>
      <c r="H479" s="16">
        <v>0</v>
      </c>
      <c r="I479" s="135">
        <v>0</v>
      </c>
      <c r="J479" s="12">
        <v>0</v>
      </c>
      <c r="K479" s="16" t="s">
        <v>40</v>
      </c>
      <c r="L479" s="12" t="s">
        <v>41</v>
      </c>
      <c r="M479">
        <f t="shared" si="34"/>
        <v>0</v>
      </c>
      <c r="N479">
        <f t="shared" si="35"/>
        <v>527</v>
      </c>
      <c r="O479" s="17">
        <f t="shared" si="36"/>
        <v>0</v>
      </c>
      <c r="P479">
        <f t="shared" si="33"/>
        <v>0</v>
      </c>
      <c r="Q479" s="16" t="s">
        <v>31</v>
      </c>
      <c r="R479" s="135" t="s">
        <v>31</v>
      </c>
      <c r="S479" s="12" t="s">
        <v>31</v>
      </c>
      <c r="T479" s="16" t="s">
        <v>31</v>
      </c>
      <c r="U479" s="135">
        <v>8815</v>
      </c>
      <c r="V479" s="12" t="s">
        <v>85</v>
      </c>
      <c r="W479" s="16" t="s">
        <v>31</v>
      </c>
      <c r="X479" s="135" t="s">
        <v>31</v>
      </c>
      <c r="Y479" s="12" t="s">
        <v>31</v>
      </c>
    </row>
    <row r="480" spans="1:25">
      <c r="A480" s="4"/>
      <c r="B480" s="24">
        <v>20230209</v>
      </c>
      <c r="C480" s="2" t="s">
        <v>428</v>
      </c>
      <c r="D480" s="25" t="s">
        <v>37</v>
      </c>
      <c r="E480">
        <v>9617</v>
      </c>
      <c r="F480" s="135">
        <v>9706</v>
      </c>
      <c r="G480" s="12">
        <v>9720</v>
      </c>
      <c r="H480" s="16">
        <v>0</v>
      </c>
      <c r="I480" s="135">
        <v>0</v>
      </c>
      <c r="J480" s="12">
        <v>0</v>
      </c>
      <c r="K480" s="16" t="s">
        <v>30</v>
      </c>
      <c r="L480" s="12" t="s">
        <v>30</v>
      </c>
      <c r="M480">
        <f t="shared" si="34"/>
        <v>0</v>
      </c>
      <c r="N480">
        <f t="shared" si="35"/>
        <v>-14</v>
      </c>
      <c r="O480" s="17">
        <f t="shared" si="36"/>
        <v>0</v>
      </c>
      <c r="P480">
        <f t="shared" si="33"/>
        <v>0</v>
      </c>
      <c r="Q480" s="16" t="s">
        <v>31</v>
      </c>
      <c r="R480" s="135" t="s">
        <v>31</v>
      </c>
      <c r="S480" s="12" t="s">
        <v>31</v>
      </c>
      <c r="T480" s="16" t="s">
        <v>31</v>
      </c>
      <c r="U480" s="135" t="s">
        <v>31</v>
      </c>
      <c r="V480" s="12" t="s">
        <v>31</v>
      </c>
      <c r="W480" s="16" t="s">
        <v>31</v>
      </c>
      <c r="X480" s="135" t="s">
        <v>31</v>
      </c>
      <c r="Y480" s="12" t="s">
        <v>31</v>
      </c>
    </row>
    <row r="481" spans="1:25">
      <c r="A481" s="4"/>
      <c r="B481" s="24">
        <v>20230209</v>
      </c>
      <c r="C481" s="2" t="s">
        <v>428</v>
      </c>
      <c r="D481" s="25" t="s">
        <v>38</v>
      </c>
      <c r="E481">
        <v>0</v>
      </c>
      <c r="F481" s="135">
        <v>9916</v>
      </c>
      <c r="G481" s="12">
        <v>9921</v>
      </c>
      <c r="H481" s="16">
        <v>0</v>
      </c>
      <c r="I481" s="135">
        <v>0</v>
      </c>
      <c r="J481" s="12">
        <v>0</v>
      </c>
      <c r="K481" s="16" t="s">
        <v>30</v>
      </c>
      <c r="L481" s="12" t="s">
        <v>30</v>
      </c>
      <c r="M481">
        <f t="shared" si="34"/>
        <v>0</v>
      </c>
      <c r="N481">
        <f t="shared" si="35"/>
        <v>-5</v>
      </c>
      <c r="O481" s="17">
        <f t="shared" si="36"/>
        <v>0</v>
      </c>
      <c r="P481">
        <f t="shared" si="33"/>
        <v>0</v>
      </c>
      <c r="Q481" s="16" t="s">
        <v>31</v>
      </c>
      <c r="R481" s="135" t="s">
        <v>31</v>
      </c>
      <c r="S481" s="12" t="s">
        <v>31</v>
      </c>
      <c r="T481" s="16" t="s">
        <v>31</v>
      </c>
      <c r="U481" s="135" t="s">
        <v>31</v>
      </c>
      <c r="V481" s="12" t="s">
        <v>31</v>
      </c>
      <c r="W481" s="16" t="s">
        <v>31</v>
      </c>
      <c r="X481" s="135" t="s">
        <v>31</v>
      </c>
      <c r="Y481" s="12" t="s">
        <v>31</v>
      </c>
    </row>
    <row r="482" spans="1:25">
      <c r="A482" s="4"/>
      <c r="B482" s="24">
        <v>20230209</v>
      </c>
      <c r="C482" s="2" t="s">
        <v>428</v>
      </c>
      <c r="D482" s="25" t="s">
        <v>39</v>
      </c>
      <c r="E482">
        <v>0</v>
      </c>
      <c r="F482" s="135">
        <v>8508</v>
      </c>
      <c r="G482" s="12">
        <v>8508</v>
      </c>
      <c r="H482" s="16">
        <v>0</v>
      </c>
      <c r="I482" s="135">
        <v>0</v>
      </c>
      <c r="J482" s="12">
        <v>0</v>
      </c>
      <c r="K482" s="16" t="s">
        <v>40</v>
      </c>
      <c r="L482" s="12" t="s">
        <v>40</v>
      </c>
      <c r="M482">
        <f t="shared" si="34"/>
        <v>0</v>
      </c>
      <c r="N482">
        <f t="shared" si="35"/>
        <v>0</v>
      </c>
      <c r="O482" s="17">
        <f t="shared" si="36"/>
        <v>0</v>
      </c>
      <c r="P482">
        <f t="shared" si="33"/>
        <v>0</v>
      </c>
      <c r="Q482" s="16" t="s">
        <v>31</v>
      </c>
      <c r="R482" s="135" t="s">
        <v>31</v>
      </c>
      <c r="S482" s="12" t="s">
        <v>31</v>
      </c>
      <c r="T482" s="16" t="s">
        <v>31</v>
      </c>
      <c r="U482" s="135" t="s">
        <v>31</v>
      </c>
      <c r="V482" s="12" t="s">
        <v>31</v>
      </c>
      <c r="W482" s="16" t="s">
        <v>31</v>
      </c>
      <c r="X482" s="135" t="s">
        <v>31</v>
      </c>
      <c r="Y482" s="12" t="s">
        <v>31</v>
      </c>
    </row>
    <row r="483" spans="1:25">
      <c r="A483" s="4"/>
      <c r="B483" s="24">
        <v>20230209</v>
      </c>
      <c r="C483" s="2" t="s">
        <v>428</v>
      </c>
      <c r="D483" s="25" t="s">
        <v>43</v>
      </c>
      <c r="E483">
        <v>8508</v>
      </c>
      <c r="F483" s="135">
        <v>8508</v>
      </c>
      <c r="G483" s="12">
        <v>8508</v>
      </c>
      <c r="H483" s="16">
        <v>0</v>
      </c>
      <c r="I483" s="135">
        <v>0</v>
      </c>
      <c r="J483" s="12">
        <v>0</v>
      </c>
      <c r="K483" s="16" t="s">
        <v>40</v>
      </c>
      <c r="L483" s="12" t="s">
        <v>40</v>
      </c>
      <c r="M483">
        <f t="shared" si="34"/>
        <v>0</v>
      </c>
      <c r="N483">
        <f t="shared" si="35"/>
        <v>0</v>
      </c>
      <c r="O483" s="17">
        <f t="shared" si="36"/>
        <v>0</v>
      </c>
      <c r="P483">
        <f t="shared" si="33"/>
        <v>0</v>
      </c>
      <c r="Q483" s="16" t="s">
        <v>31</v>
      </c>
      <c r="R483" s="135" t="s">
        <v>31</v>
      </c>
      <c r="S483" s="12" t="s">
        <v>31</v>
      </c>
      <c r="T483" s="16" t="s">
        <v>31</v>
      </c>
      <c r="U483" s="135" t="s">
        <v>31</v>
      </c>
      <c r="V483" s="12" t="s">
        <v>31</v>
      </c>
      <c r="W483" s="16" t="s">
        <v>31</v>
      </c>
      <c r="X483" s="135" t="s">
        <v>31</v>
      </c>
      <c r="Y483" s="12" t="s">
        <v>31</v>
      </c>
    </row>
    <row r="484" spans="1:25">
      <c r="A484" s="4"/>
      <c r="B484" s="24">
        <v>20230209</v>
      </c>
      <c r="C484" s="2" t="s">
        <v>428</v>
      </c>
      <c r="D484" s="25" t="s">
        <v>45</v>
      </c>
      <c r="E484">
        <v>0</v>
      </c>
      <c r="F484" s="135">
        <v>8508</v>
      </c>
      <c r="G484" s="12">
        <v>8508</v>
      </c>
      <c r="H484" s="16">
        <v>0</v>
      </c>
      <c r="I484" s="135">
        <v>0</v>
      </c>
      <c r="J484" s="12">
        <v>0</v>
      </c>
      <c r="K484" s="16" t="s">
        <v>40</v>
      </c>
      <c r="L484" s="12" t="s">
        <v>40</v>
      </c>
      <c r="M484">
        <f t="shared" si="34"/>
        <v>0</v>
      </c>
      <c r="N484">
        <f t="shared" si="35"/>
        <v>0</v>
      </c>
      <c r="O484" s="17">
        <f t="shared" si="36"/>
        <v>0</v>
      </c>
      <c r="P484">
        <f t="shared" si="33"/>
        <v>0</v>
      </c>
      <c r="Q484" s="16" t="s">
        <v>31</v>
      </c>
      <c r="R484" s="135" t="s">
        <v>31</v>
      </c>
      <c r="S484" s="12" t="s">
        <v>31</v>
      </c>
      <c r="T484" s="16" t="s">
        <v>31</v>
      </c>
      <c r="U484" s="135" t="s">
        <v>31</v>
      </c>
      <c r="V484" s="12" t="s">
        <v>31</v>
      </c>
      <c r="W484" s="16" t="s">
        <v>31</v>
      </c>
      <c r="X484" s="135" t="s">
        <v>31</v>
      </c>
      <c r="Y484" s="12" t="s">
        <v>31</v>
      </c>
    </row>
    <row r="485" spans="1:25">
      <c r="A485" s="4"/>
      <c r="B485" s="24">
        <v>20230209</v>
      </c>
      <c r="C485" s="2" t="s">
        <v>428</v>
      </c>
      <c r="D485" s="25" t="s">
        <v>46</v>
      </c>
      <c r="E485" s="11">
        <v>0</v>
      </c>
      <c r="F485" s="135">
        <v>9770</v>
      </c>
      <c r="G485" s="12">
        <v>9703</v>
      </c>
      <c r="H485" s="16">
        <v>0</v>
      </c>
      <c r="I485" s="135">
        <v>0</v>
      </c>
      <c r="J485" s="12">
        <v>0</v>
      </c>
      <c r="K485" s="16" t="s">
        <v>40</v>
      </c>
      <c r="L485" s="12" t="s">
        <v>41</v>
      </c>
      <c r="M485">
        <f t="shared" si="34"/>
        <v>0</v>
      </c>
      <c r="N485">
        <f t="shared" si="35"/>
        <v>67</v>
      </c>
      <c r="O485" s="17">
        <f t="shared" si="36"/>
        <v>0</v>
      </c>
      <c r="P485">
        <f t="shared" si="33"/>
        <v>0</v>
      </c>
      <c r="Q485" s="16" t="s">
        <v>31</v>
      </c>
      <c r="R485" s="135" t="s">
        <v>31</v>
      </c>
      <c r="S485" s="12" t="s">
        <v>31</v>
      </c>
      <c r="T485" s="16" t="s">
        <v>31</v>
      </c>
      <c r="U485" s="135">
        <v>9428</v>
      </c>
      <c r="V485" s="12" t="s">
        <v>50</v>
      </c>
      <c r="W485" s="16" t="s">
        <v>31</v>
      </c>
      <c r="X485" s="135" t="s">
        <v>31</v>
      </c>
      <c r="Y485" s="12" t="s">
        <v>31</v>
      </c>
    </row>
    <row r="486" spans="1:25">
      <c r="A486" s="4"/>
      <c r="B486" s="24">
        <v>20230209</v>
      </c>
      <c r="C486" s="2" t="s">
        <v>428</v>
      </c>
      <c r="D486" s="25" t="s">
        <v>47</v>
      </c>
      <c r="E486">
        <v>9770</v>
      </c>
      <c r="F486" s="135">
        <v>9770</v>
      </c>
      <c r="G486" s="12">
        <v>9770</v>
      </c>
      <c r="H486" s="16">
        <v>0</v>
      </c>
      <c r="I486" s="135">
        <v>0</v>
      </c>
      <c r="J486" s="12">
        <v>0</v>
      </c>
      <c r="K486" s="16" t="s">
        <v>40</v>
      </c>
      <c r="L486" s="12" t="s">
        <v>40</v>
      </c>
      <c r="M486">
        <f t="shared" si="34"/>
        <v>0</v>
      </c>
      <c r="N486">
        <f t="shared" si="35"/>
        <v>0</v>
      </c>
      <c r="O486" s="17">
        <f t="shared" si="36"/>
        <v>0</v>
      </c>
      <c r="P486">
        <f t="shared" si="33"/>
        <v>0</v>
      </c>
      <c r="Q486" s="16" t="s">
        <v>31</v>
      </c>
      <c r="R486" s="135" t="s">
        <v>31</v>
      </c>
      <c r="S486" s="12" t="s">
        <v>31</v>
      </c>
      <c r="T486" s="16" t="s">
        <v>31</v>
      </c>
      <c r="U486" s="135" t="s">
        <v>31</v>
      </c>
      <c r="V486" s="12" t="s">
        <v>31</v>
      </c>
      <c r="W486" s="16" t="s">
        <v>31</v>
      </c>
      <c r="X486" s="135" t="s">
        <v>31</v>
      </c>
      <c r="Y486" s="12" t="s">
        <v>31</v>
      </c>
    </row>
    <row r="487" spans="1:25" ht="15.95" thickBot="1">
      <c r="A487" s="4"/>
      <c r="B487" s="26">
        <v>20230209</v>
      </c>
      <c r="C487" s="56" t="s">
        <v>428</v>
      </c>
      <c r="D487" s="27" t="s">
        <v>48</v>
      </c>
      <c r="E487" s="13">
        <v>0</v>
      </c>
      <c r="F487" s="14">
        <v>8955</v>
      </c>
      <c r="G487" s="15">
        <v>8955</v>
      </c>
      <c r="H487" s="20">
        <v>0</v>
      </c>
      <c r="I487" s="14">
        <v>0</v>
      </c>
      <c r="J487" s="15">
        <v>0</v>
      </c>
      <c r="K487" s="20" t="s">
        <v>40</v>
      </c>
      <c r="L487" s="15" t="s">
        <v>40</v>
      </c>
      <c r="M487" s="18">
        <f t="shared" si="34"/>
        <v>0</v>
      </c>
      <c r="N487" s="18">
        <f t="shared" si="35"/>
        <v>0</v>
      </c>
      <c r="O487" s="19">
        <f t="shared" si="36"/>
        <v>0</v>
      </c>
      <c r="P487" s="18">
        <f t="shared" si="33"/>
        <v>0</v>
      </c>
      <c r="Q487" s="20" t="s">
        <v>31</v>
      </c>
      <c r="R487" s="14" t="s">
        <v>31</v>
      </c>
      <c r="S487" s="15" t="s">
        <v>31</v>
      </c>
      <c r="T487" s="20" t="s">
        <v>31</v>
      </c>
      <c r="U487" s="14" t="s">
        <v>31</v>
      </c>
      <c r="V487" s="15" t="s">
        <v>31</v>
      </c>
      <c r="W487" s="20" t="s">
        <v>31</v>
      </c>
      <c r="X487" s="14" t="s">
        <v>31</v>
      </c>
      <c r="Y487" s="15" t="s">
        <v>31</v>
      </c>
    </row>
    <row r="488" spans="1:25">
      <c r="A488" s="4"/>
      <c r="B488" s="52">
        <v>20230210</v>
      </c>
      <c r="C488" s="53" t="s">
        <v>428</v>
      </c>
      <c r="D488" s="57" t="s">
        <v>29</v>
      </c>
      <c r="E488" s="47">
        <v>0</v>
      </c>
      <c r="F488" s="55">
        <v>9210</v>
      </c>
      <c r="G488" s="46">
        <v>9210</v>
      </c>
      <c r="H488" s="45">
        <v>0</v>
      </c>
      <c r="I488" s="55">
        <v>0</v>
      </c>
      <c r="J488" s="46">
        <v>0</v>
      </c>
      <c r="K488" s="45" t="s">
        <v>49</v>
      </c>
      <c r="L488" s="46" t="s">
        <v>49</v>
      </c>
      <c r="M488" s="54">
        <f t="shared" si="34"/>
        <v>0</v>
      </c>
      <c r="N488" s="54">
        <f t="shared" si="35"/>
        <v>0</v>
      </c>
      <c r="O488" s="48">
        <f t="shared" si="36"/>
        <v>0</v>
      </c>
      <c r="P488" s="54">
        <f t="shared" si="33"/>
        <v>0</v>
      </c>
      <c r="Q488" s="45" t="s">
        <v>31</v>
      </c>
      <c r="R488" s="55" t="s">
        <v>31</v>
      </c>
      <c r="S488" s="46" t="s">
        <v>31</v>
      </c>
      <c r="T488" s="45" t="s">
        <v>31</v>
      </c>
      <c r="U488" s="55" t="s">
        <v>31</v>
      </c>
      <c r="V488" s="46" t="s">
        <v>31</v>
      </c>
      <c r="W488" s="45" t="s">
        <v>31</v>
      </c>
      <c r="X488" s="55" t="s">
        <v>31</v>
      </c>
      <c r="Y488" s="46" t="s">
        <v>31</v>
      </c>
    </row>
    <row r="489" spans="1:25">
      <c r="A489" s="4"/>
      <c r="B489" s="24">
        <v>20230210</v>
      </c>
      <c r="C489" s="2" t="s">
        <v>428</v>
      </c>
      <c r="D489" s="25" t="s">
        <v>32</v>
      </c>
      <c r="E489" s="11">
        <v>0</v>
      </c>
      <c r="F489" s="135">
        <v>9210</v>
      </c>
      <c r="G489" s="12">
        <v>9210</v>
      </c>
      <c r="H489" s="16">
        <v>0</v>
      </c>
      <c r="I489" s="135">
        <v>0</v>
      </c>
      <c r="J489" s="12">
        <v>0</v>
      </c>
      <c r="K489" s="16" t="s">
        <v>49</v>
      </c>
      <c r="L489" s="12" t="s">
        <v>49</v>
      </c>
      <c r="M489">
        <f t="shared" si="34"/>
        <v>0</v>
      </c>
      <c r="N489">
        <f t="shared" si="35"/>
        <v>0</v>
      </c>
      <c r="O489" s="17">
        <f t="shared" si="36"/>
        <v>0</v>
      </c>
      <c r="P489">
        <f t="shared" si="33"/>
        <v>0</v>
      </c>
      <c r="Q489" s="16" t="s">
        <v>31</v>
      </c>
      <c r="R489" s="135" t="s">
        <v>31</v>
      </c>
      <c r="S489" s="12" t="s">
        <v>31</v>
      </c>
      <c r="T489" s="16" t="s">
        <v>31</v>
      </c>
      <c r="U489" s="135" t="s">
        <v>31</v>
      </c>
      <c r="V489" s="12" t="s">
        <v>31</v>
      </c>
      <c r="W489" s="16" t="s">
        <v>31</v>
      </c>
      <c r="X489" s="135" t="s">
        <v>31</v>
      </c>
      <c r="Y489" s="12" t="s">
        <v>31</v>
      </c>
    </row>
    <row r="490" spans="1:25">
      <c r="A490" s="4"/>
      <c r="B490" s="24">
        <v>20230210</v>
      </c>
      <c r="C490" s="2" t="s">
        <v>428</v>
      </c>
      <c r="D490" s="25" t="s">
        <v>34</v>
      </c>
      <c r="E490" s="11">
        <v>0</v>
      </c>
      <c r="F490" s="135">
        <v>9692</v>
      </c>
      <c r="G490" s="12">
        <v>9692</v>
      </c>
      <c r="H490" s="16">
        <v>0</v>
      </c>
      <c r="I490" s="135">
        <v>0</v>
      </c>
      <c r="J490" s="12">
        <v>0</v>
      </c>
      <c r="K490" s="16" t="s">
        <v>49</v>
      </c>
      <c r="L490" s="12" t="s">
        <v>49</v>
      </c>
      <c r="M490">
        <f t="shared" si="34"/>
        <v>0</v>
      </c>
      <c r="N490">
        <f t="shared" si="35"/>
        <v>0</v>
      </c>
      <c r="O490" s="17">
        <f t="shared" si="36"/>
        <v>0</v>
      </c>
      <c r="P490">
        <f t="shared" si="33"/>
        <v>0</v>
      </c>
      <c r="Q490" s="16" t="s">
        <v>31</v>
      </c>
      <c r="R490" s="135" t="s">
        <v>31</v>
      </c>
      <c r="S490" s="12" t="s">
        <v>31</v>
      </c>
      <c r="T490" s="16" t="s">
        <v>31</v>
      </c>
      <c r="U490" s="135" t="s">
        <v>31</v>
      </c>
      <c r="V490" s="12" t="s">
        <v>31</v>
      </c>
      <c r="W490" s="16" t="s">
        <v>31</v>
      </c>
      <c r="X490" s="135" t="s">
        <v>31</v>
      </c>
      <c r="Y490" s="12" t="s">
        <v>31</v>
      </c>
    </row>
    <row r="491" spans="1:25">
      <c r="A491" s="4"/>
      <c r="B491" s="24">
        <v>20230210</v>
      </c>
      <c r="C491" s="2" t="s">
        <v>428</v>
      </c>
      <c r="D491" s="25" t="s">
        <v>35</v>
      </c>
      <c r="E491" s="11">
        <v>0</v>
      </c>
      <c r="F491" s="135">
        <v>10715</v>
      </c>
      <c r="G491" s="12">
        <v>9386</v>
      </c>
      <c r="H491" s="16">
        <v>0</v>
      </c>
      <c r="I491" s="135">
        <v>0</v>
      </c>
      <c r="J491" s="12">
        <v>0</v>
      </c>
      <c r="K491" s="16" t="s">
        <v>40</v>
      </c>
      <c r="L491" s="12" t="s">
        <v>41</v>
      </c>
      <c r="M491">
        <f t="shared" si="34"/>
        <v>0</v>
      </c>
      <c r="N491">
        <f t="shared" si="35"/>
        <v>1329</v>
      </c>
      <c r="O491" s="17">
        <f t="shared" si="36"/>
        <v>0</v>
      </c>
      <c r="P491">
        <f t="shared" si="33"/>
        <v>0</v>
      </c>
      <c r="Q491" s="16" t="s">
        <v>31</v>
      </c>
      <c r="R491" s="135" t="s">
        <v>31</v>
      </c>
      <c r="S491" s="12" t="s">
        <v>31</v>
      </c>
      <c r="T491" s="16" t="s">
        <v>31</v>
      </c>
      <c r="U491" s="135">
        <v>9111</v>
      </c>
      <c r="V491" s="12" t="s">
        <v>81</v>
      </c>
      <c r="W491" s="16" t="s">
        <v>31</v>
      </c>
      <c r="X491" s="135" t="s">
        <v>31</v>
      </c>
      <c r="Y491" s="12" t="s">
        <v>31</v>
      </c>
    </row>
    <row r="492" spans="1:25">
      <c r="A492" s="4"/>
      <c r="B492" s="24">
        <v>20230210</v>
      </c>
      <c r="C492" s="2" t="s">
        <v>428</v>
      </c>
      <c r="D492" s="25" t="s">
        <v>37</v>
      </c>
      <c r="E492" s="11">
        <v>10715</v>
      </c>
      <c r="F492" s="135">
        <v>10715</v>
      </c>
      <c r="G492" s="12">
        <v>10380</v>
      </c>
      <c r="H492" s="16">
        <v>0</v>
      </c>
      <c r="I492" s="135">
        <v>0</v>
      </c>
      <c r="J492" s="12">
        <v>0</v>
      </c>
      <c r="K492" s="16" t="s">
        <v>40</v>
      </c>
      <c r="L492" s="12" t="s">
        <v>41</v>
      </c>
      <c r="M492">
        <f t="shared" si="34"/>
        <v>0</v>
      </c>
      <c r="N492">
        <f t="shared" si="35"/>
        <v>335</v>
      </c>
      <c r="O492" s="17">
        <f t="shared" si="36"/>
        <v>0</v>
      </c>
      <c r="P492">
        <f t="shared" si="33"/>
        <v>0</v>
      </c>
      <c r="Q492" s="16" t="s">
        <v>31</v>
      </c>
      <c r="R492" s="135" t="s">
        <v>31</v>
      </c>
      <c r="S492" s="12" t="s">
        <v>31</v>
      </c>
      <c r="T492" s="16" t="s">
        <v>31</v>
      </c>
      <c r="U492" s="135">
        <v>10105</v>
      </c>
      <c r="V492" s="12" t="s">
        <v>81</v>
      </c>
      <c r="W492" s="16" t="s">
        <v>31</v>
      </c>
      <c r="X492" s="135" t="s">
        <v>31</v>
      </c>
      <c r="Y492" s="12" t="s">
        <v>31</v>
      </c>
    </row>
    <row r="493" spans="1:25">
      <c r="A493" s="4"/>
      <c r="B493" s="24">
        <v>20230210</v>
      </c>
      <c r="C493" s="2" t="s">
        <v>428</v>
      </c>
      <c r="D493" s="25" t="s">
        <v>38</v>
      </c>
      <c r="E493" s="11">
        <v>0</v>
      </c>
      <c r="F493" s="135">
        <v>10715</v>
      </c>
      <c r="G493" s="12">
        <v>9981</v>
      </c>
      <c r="H493" s="16">
        <v>0</v>
      </c>
      <c r="I493" s="135">
        <v>0</v>
      </c>
      <c r="J493" s="12">
        <v>0</v>
      </c>
      <c r="K493" s="16" t="s">
        <v>40</v>
      </c>
      <c r="L493" s="12" t="s">
        <v>41</v>
      </c>
      <c r="M493">
        <f t="shared" si="34"/>
        <v>0</v>
      </c>
      <c r="N493">
        <f t="shared" si="35"/>
        <v>734</v>
      </c>
      <c r="O493" s="17">
        <f t="shared" si="36"/>
        <v>0</v>
      </c>
      <c r="P493">
        <f t="shared" si="33"/>
        <v>0</v>
      </c>
      <c r="Q493" s="16" t="s">
        <v>31</v>
      </c>
      <c r="R493" s="135" t="s">
        <v>31</v>
      </c>
      <c r="S493" s="12" t="s">
        <v>31</v>
      </c>
      <c r="T493" s="16" t="s">
        <v>31</v>
      </c>
      <c r="U493" s="135">
        <v>9706</v>
      </c>
      <c r="V493" s="12" t="s">
        <v>85</v>
      </c>
      <c r="W493" s="16" t="s">
        <v>31</v>
      </c>
      <c r="X493" s="135" t="s">
        <v>31</v>
      </c>
      <c r="Y493" s="12" t="s">
        <v>31</v>
      </c>
    </row>
    <row r="494" spans="1:25">
      <c r="A494" s="4"/>
      <c r="B494" s="24">
        <v>20230210</v>
      </c>
      <c r="C494" s="2" t="s">
        <v>428</v>
      </c>
      <c r="D494" s="25" t="s">
        <v>39</v>
      </c>
      <c r="E494" s="11">
        <v>0</v>
      </c>
      <c r="F494" s="135">
        <v>9732</v>
      </c>
      <c r="G494" s="12">
        <v>9436</v>
      </c>
      <c r="H494" s="16">
        <v>0</v>
      </c>
      <c r="I494" s="135">
        <v>0</v>
      </c>
      <c r="J494" s="12">
        <v>0</v>
      </c>
      <c r="K494" s="16" t="s">
        <v>40</v>
      </c>
      <c r="L494" s="12" t="s">
        <v>41</v>
      </c>
      <c r="M494">
        <f t="shared" si="34"/>
        <v>0</v>
      </c>
      <c r="N494">
        <f t="shared" si="35"/>
        <v>296</v>
      </c>
      <c r="O494" s="17">
        <f t="shared" si="36"/>
        <v>0</v>
      </c>
      <c r="P494">
        <f t="shared" si="33"/>
        <v>0</v>
      </c>
      <c r="Q494" s="16" t="s">
        <v>31</v>
      </c>
      <c r="R494" s="135" t="s">
        <v>31</v>
      </c>
      <c r="S494" s="12" t="s">
        <v>31</v>
      </c>
      <c r="T494" s="16" t="s">
        <v>31</v>
      </c>
      <c r="U494" s="135">
        <v>9162</v>
      </c>
      <c r="V494" s="12" t="s">
        <v>81</v>
      </c>
      <c r="W494" s="16" t="s">
        <v>31</v>
      </c>
      <c r="X494" s="135" t="s">
        <v>31</v>
      </c>
      <c r="Y494" s="12" t="s">
        <v>31</v>
      </c>
    </row>
    <row r="495" spans="1:25">
      <c r="A495" s="4"/>
      <c r="B495" s="24">
        <v>20230210</v>
      </c>
      <c r="C495" s="2" t="s">
        <v>428</v>
      </c>
      <c r="D495" s="25" t="s">
        <v>43</v>
      </c>
      <c r="E495" s="11">
        <v>9732</v>
      </c>
      <c r="F495" s="135">
        <v>9732</v>
      </c>
      <c r="G495" s="12">
        <v>9280</v>
      </c>
      <c r="H495" s="16">
        <v>0</v>
      </c>
      <c r="I495" s="135">
        <v>0</v>
      </c>
      <c r="J495" s="12">
        <v>0</v>
      </c>
      <c r="K495" s="16" t="s">
        <v>40</v>
      </c>
      <c r="L495" s="12" t="s">
        <v>41</v>
      </c>
      <c r="M495">
        <f t="shared" si="34"/>
        <v>0</v>
      </c>
      <c r="N495">
        <f t="shared" si="35"/>
        <v>452</v>
      </c>
      <c r="O495" s="17">
        <f t="shared" si="36"/>
        <v>0</v>
      </c>
      <c r="P495">
        <f t="shared" si="33"/>
        <v>0</v>
      </c>
      <c r="Q495" s="16" t="s">
        <v>31</v>
      </c>
      <c r="R495" s="135" t="s">
        <v>31</v>
      </c>
      <c r="S495" s="12" t="s">
        <v>31</v>
      </c>
      <c r="T495" s="16" t="s">
        <v>31</v>
      </c>
      <c r="U495" s="135">
        <v>9005</v>
      </c>
      <c r="V495" s="12" t="s">
        <v>81</v>
      </c>
      <c r="W495" s="16" t="s">
        <v>31</v>
      </c>
      <c r="X495" s="135" t="s">
        <v>31</v>
      </c>
      <c r="Y495" s="12" t="s">
        <v>31</v>
      </c>
    </row>
    <row r="496" spans="1:25">
      <c r="A496" s="4"/>
      <c r="B496" s="24">
        <v>20230210</v>
      </c>
      <c r="C496" s="2" t="s">
        <v>428</v>
      </c>
      <c r="D496" s="25" t="s">
        <v>45</v>
      </c>
      <c r="E496" s="11">
        <v>0</v>
      </c>
      <c r="F496" s="135">
        <v>9732</v>
      </c>
      <c r="G496" s="12">
        <v>9093</v>
      </c>
      <c r="H496" s="16">
        <v>0</v>
      </c>
      <c r="I496" s="135">
        <v>0</v>
      </c>
      <c r="J496" s="12">
        <v>0</v>
      </c>
      <c r="K496" s="16" t="s">
        <v>40</v>
      </c>
      <c r="L496" s="12" t="s">
        <v>41</v>
      </c>
      <c r="M496">
        <f t="shared" si="34"/>
        <v>0</v>
      </c>
      <c r="N496">
        <f t="shared" si="35"/>
        <v>639</v>
      </c>
      <c r="O496" s="17">
        <f t="shared" si="36"/>
        <v>0</v>
      </c>
      <c r="P496">
        <f t="shared" si="33"/>
        <v>0</v>
      </c>
      <c r="Q496" s="16" t="s">
        <v>31</v>
      </c>
      <c r="R496" s="135" t="s">
        <v>31</v>
      </c>
      <c r="S496" s="12" t="s">
        <v>31</v>
      </c>
      <c r="T496" s="16" t="s">
        <v>31</v>
      </c>
      <c r="U496" s="135">
        <v>8818</v>
      </c>
      <c r="V496" s="12" t="s">
        <v>81</v>
      </c>
      <c r="W496" s="16" t="s">
        <v>31</v>
      </c>
      <c r="X496" s="135" t="s">
        <v>31</v>
      </c>
      <c r="Y496" s="12" t="s">
        <v>31</v>
      </c>
    </row>
    <row r="497" spans="1:27">
      <c r="A497" s="4"/>
      <c r="B497" s="24">
        <v>20230210</v>
      </c>
      <c r="C497" s="2" t="s">
        <v>428</v>
      </c>
      <c r="D497" s="25" t="s">
        <v>46</v>
      </c>
      <c r="E497" s="11">
        <v>0</v>
      </c>
      <c r="F497" s="135">
        <v>9674</v>
      </c>
      <c r="G497" s="12">
        <v>9674</v>
      </c>
      <c r="H497" s="16">
        <v>0</v>
      </c>
      <c r="I497" s="135">
        <v>0</v>
      </c>
      <c r="J497" s="12">
        <v>0</v>
      </c>
      <c r="K497" s="16" t="s">
        <v>49</v>
      </c>
      <c r="L497" s="12" t="s">
        <v>49</v>
      </c>
      <c r="M497">
        <f t="shared" si="34"/>
        <v>0</v>
      </c>
      <c r="N497">
        <f t="shared" si="35"/>
        <v>0</v>
      </c>
      <c r="O497" s="17">
        <f t="shared" si="36"/>
        <v>0</v>
      </c>
      <c r="P497">
        <f t="shared" si="33"/>
        <v>0</v>
      </c>
      <c r="Q497" s="16" t="s">
        <v>31</v>
      </c>
      <c r="R497" s="135" t="s">
        <v>31</v>
      </c>
      <c r="S497" s="12" t="s">
        <v>31</v>
      </c>
      <c r="T497" s="16" t="s">
        <v>31</v>
      </c>
      <c r="U497" s="135" t="s">
        <v>31</v>
      </c>
      <c r="V497" s="12" t="s">
        <v>31</v>
      </c>
      <c r="W497" s="16" t="s">
        <v>31</v>
      </c>
      <c r="X497" s="135" t="s">
        <v>31</v>
      </c>
      <c r="Y497" s="12" t="s">
        <v>31</v>
      </c>
    </row>
    <row r="498" spans="1:27">
      <c r="A498" s="4"/>
      <c r="B498" s="24">
        <v>20230210</v>
      </c>
      <c r="C498" s="2" t="s">
        <v>428</v>
      </c>
      <c r="D498" s="25" t="s">
        <v>47</v>
      </c>
      <c r="E498" s="11" t="s">
        <v>418</v>
      </c>
      <c r="F498" s="135">
        <v>9674</v>
      </c>
      <c r="G498" s="12">
        <v>9674</v>
      </c>
      <c r="H498" s="16">
        <v>0</v>
      </c>
      <c r="I498" s="135">
        <v>0</v>
      </c>
      <c r="J498" s="12">
        <v>0</v>
      </c>
      <c r="K498" s="16" t="s">
        <v>49</v>
      </c>
      <c r="L498" s="12" t="s">
        <v>49</v>
      </c>
      <c r="M498">
        <f t="shared" si="34"/>
        <v>0</v>
      </c>
      <c r="N498">
        <f t="shared" si="35"/>
        <v>0</v>
      </c>
      <c r="O498" s="17">
        <f t="shared" si="36"/>
        <v>0</v>
      </c>
      <c r="P498">
        <f t="shared" si="33"/>
        <v>0</v>
      </c>
      <c r="Q498" s="16" t="s">
        <v>31</v>
      </c>
      <c r="R498" s="135" t="s">
        <v>31</v>
      </c>
      <c r="S498" s="12" t="s">
        <v>31</v>
      </c>
      <c r="T498" s="16" t="s">
        <v>31</v>
      </c>
      <c r="U498" s="135" t="s">
        <v>31</v>
      </c>
      <c r="V498" s="12" t="s">
        <v>31</v>
      </c>
      <c r="W498" s="16" t="s">
        <v>31</v>
      </c>
      <c r="X498" s="135" t="s">
        <v>31</v>
      </c>
      <c r="Y498" s="12" t="s">
        <v>31</v>
      </c>
    </row>
    <row r="499" spans="1:27" ht="15.95" thickBot="1">
      <c r="A499" s="4"/>
      <c r="B499" s="26">
        <v>20230210</v>
      </c>
      <c r="C499" s="56" t="s">
        <v>428</v>
      </c>
      <c r="D499" s="27" t="s">
        <v>48</v>
      </c>
      <c r="E499" s="13">
        <v>0</v>
      </c>
      <c r="F499" s="14">
        <v>9674</v>
      </c>
      <c r="G499" s="15">
        <v>9674</v>
      </c>
      <c r="H499" s="20">
        <v>0</v>
      </c>
      <c r="I499" s="14">
        <v>0</v>
      </c>
      <c r="J499" s="15">
        <v>0</v>
      </c>
      <c r="K499" s="20" t="s">
        <v>49</v>
      </c>
      <c r="L499" s="15" t="s">
        <v>49</v>
      </c>
      <c r="M499" s="18">
        <f t="shared" si="34"/>
        <v>0</v>
      </c>
      <c r="N499" s="18">
        <f t="shared" si="35"/>
        <v>0</v>
      </c>
      <c r="O499" s="19">
        <f t="shared" si="36"/>
        <v>0</v>
      </c>
      <c r="P499" s="18">
        <f t="shared" si="33"/>
        <v>0</v>
      </c>
      <c r="Q499" s="20" t="s">
        <v>31</v>
      </c>
      <c r="R499" s="14" t="s">
        <v>31</v>
      </c>
      <c r="S499" s="15" t="s">
        <v>31</v>
      </c>
      <c r="T499" s="20" t="s">
        <v>31</v>
      </c>
      <c r="U499" s="14" t="s">
        <v>31</v>
      </c>
      <c r="V499" s="15" t="s">
        <v>31</v>
      </c>
      <c r="W499" s="20" t="s">
        <v>31</v>
      </c>
      <c r="X499" s="14" t="s">
        <v>31</v>
      </c>
      <c r="Y499" s="15" t="s">
        <v>31</v>
      </c>
    </row>
    <row r="500" spans="1:27">
      <c r="A500" s="4"/>
      <c r="B500" s="52">
        <v>20230211</v>
      </c>
      <c r="C500" s="53" t="s">
        <v>428</v>
      </c>
      <c r="D500" s="57" t="s">
        <v>29</v>
      </c>
      <c r="E500" s="47">
        <v>0</v>
      </c>
      <c r="F500" s="55">
        <v>8784</v>
      </c>
      <c r="G500" s="46">
        <v>8784</v>
      </c>
      <c r="H500" s="45">
        <v>0</v>
      </c>
      <c r="I500" s="55">
        <v>0</v>
      </c>
      <c r="J500" s="46">
        <v>0</v>
      </c>
      <c r="K500" s="45" t="s">
        <v>49</v>
      </c>
      <c r="L500" s="46" t="s">
        <v>49</v>
      </c>
      <c r="M500" s="54">
        <f t="shared" si="34"/>
        <v>0</v>
      </c>
      <c r="N500" s="54">
        <f t="shared" si="35"/>
        <v>0</v>
      </c>
      <c r="O500" s="48">
        <f t="shared" si="36"/>
        <v>0</v>
      </c>
      <c r="P500" s="54">
        <f t="shared" si="33"/>
        <v>0</v>
      </c>
      <c r="Q500" s="45" t="s">
        <v>31</v>
      </c>
      <c r="R500" s="55" t="s">
        <v>31</v>
      </c>
      <c r="S500" s="46" t="s">
        <v>31</v>
      </c>
      <c r="T500" s="45" t="s">
        <v>31</v>
      </c>
      <c r="U500" s="55" t="s">
        <v>31</v>
      </c>
      <c r="V500" s="46" t="s">
        <v>31</v>
      </c>
      <c r="W500" s="45" t="s">
        <v>31</v>
      </c>
      <c r="X500" s="55" t="s">
        <v>31</v>
      </c>
      <c r="Y500" s="46" t="s">
        <v>31</v>
      </c>
    </row>
    <row r="501" spans="1:27">
      <c r="A501" s="4"/>
      <c r="B501" s="24">
        <v>20230211</v>
      </c>
      <c r="C501" s="2" t="s">
        <v>428</v>
      </c>
      <c r="D501" s="25" t="s">
        <v>32</v>
      </c>
      <c r="E501" s="11">
        <v>0</v>
      </c>
      <c r="F501" s="135">
        <v>8784</v>
      </c>
      <c r="G501" s="12">
        <v>8784</v>
      </c>
      <c r="H501" s="16">
        <v>0</v>
      </c>
      <c r="I501" s="135">
        <v>0</v>
      </c>
      <c r="J501" s="12">
        <v>0</v>
      </c>
      <c r="K501" s="16" t="s">
        <v>49</v>
      </c>
      <c r="L501" s="12" t="s">
        <v>49</v>
      </c>
      <c r="M501">
        <f t="shared" si="34"/>
        <v>0</v>
      </c>
      <c r="N501">
        <f t="shared" si="35"/>
        <v>0</v>
      </c>
      <c r="O501" s="17">
        <f t="shared" si="36"/>
        <v>0</v>
      </c>
      <c r="P501">
        <f t="shared" si="33"/>
        <v>0</v>
      </c>
      <c r="Q501" s="16" t="s">
        <v>31</v>
      </c>
      <c r="R501" s="135" t="s">
        <v>31</v>
      </c>
      <c r="S501" s="12" t="s">
        <v>31</v>
      </c>
      <c r="T501" s="16" t="s">
        <v>31</v>
      </c>
      <c r="U501" s="135" t="s">
        <v>31</v>
      </c>
      <c r="V501" s="12" t="s">
        <v>31</v>
      </c>
      <c r="W501" s="16" t="s">
        <v>31</v>
      </c>
      <c r="X501" s="135" t="s">
        <v>31</v>
      </c>
      <c r="Y501" s="12" t="s">
        <v>31</v>
      </c>
    </row>
    <row r="502" spans="1:27">
      <c r="A502" s="4"/>
      <c r="B502" s="24">
        <v>20230211</v>
      </c>
      <c r="C502" s="2" t="s">
        <v>428</v>
      </c>
      <c r="D502" s="25" t="s">
        <v>34</v>
      </c>
      <c r="E502" s="11">
        <v>0</v>
      </c>
      <c r="F502" s="135">
        <v>8784</v>
      </c>
      <c r="G502" s="12">
        <v>8784</v>
      </c>
      <c r="H502" s="16">
        <v>0</v>
      </c>
      <c r="I502" s="135">
        <v>0</v>
      </c>
      <c r="J502" s="12">
        <v>0</v>
      </c>
      <c r="K502" s="16" t="s">
        <v>49</v>
      </c>
      <c r="L502" s="12" t="s">
        <v>49</v>
      </c>
      <c r="M502">
        <f t="shared" si="34"/>
        <v>0</v>
      </c>
      <c r="N502">
        <f t="shared" si="35"/>
        <v>0</v>
      </c>
      <c r="O502" s="17">
        <f t="shared" si="36"/>
        <v>0</v>
      </c>
      <c r="P502">
        <f t="shared" si="33"/>
        <v>0</v>
      </c>
      <c r="Q502" s="16" t="s">
        <v>31</v>
      </c>
      <c r="R502" s="135" t="s">
        <v>31</v>
      </c>
      <c r="S502" s="12" t="s">
        <v>31</v>
      </c>
      <c r="T502" s="16" t="s">
        <v>31</v>
      </c>
      <c r="U502" s="135" t="s">
        <v>31</v>
      </c>
      <c r="V502" s="12" t="s">
        <v>31</v>
      </c>
      <c r="W502" s="16" t="s">
        <v>31</v>
      </c>
      <c r="X502" s="135" t="s">
        <v>31</v>
      </c>
      <c r="Y502" s="12" t="s">
        <v>31</v>
      </c>
    </row>
    <row r="503" spans="1:27">
      <c r="A503" s="4"/>
      <c r="B503" s="24">
        <v>20230211</v>
      </c>
      <c r="C503" s="2" t="s">
        <v>428</v>
      </c>
      <c r="D503" s="25" t="s">
        <v>35</v>
      </c>
      <c r="E503" s="11">
        <v>0</v>
      </c>
      <c r="F503" s="135">
        <v>9005</v>
      </c>
      <c r="G503" s="12">
        <v>9006</v>
      </c>
      <c r="H503" s="16">
        <v>0</v>
      </c>
      <c r="I503" s="135">
        <v>0</v>
      </c>
      <c r="J503" s="12">
        <v>0</v>
      </c>
      <c r="K503" s="16" t="s">
        <v>40</v>
      </c>
      <c r="L503" s="12" t="s">
        <v>40</v>
      </c>
      <c r="M503">
        <f t="shared" si="34"/>
        <v>0</v>
      </c>
      <c r="N503">
        <f t="shared" si="35"/>
        <v>-1</v>
      </c>
      <c r="O503" s="17">
        <f t="shared" si="36"/>
        <v>0</v>
      </c>
      <c r="P503">
        <f t="shared" si="33"/>
        <v>0</v>
      </c>
      <c r="Q503" s="16" t="s">
        <v>31</v>
      </c>
      <c r="R503" s="135" t="s">
        <v>31</v>
      </c>
      <c r="S503" s="12" t="s">
        <v>31</v>
      </c>
      <c r="T503" s="16" t="s">
        <v>31</v>
      </c>
      <c r="U503" s="135" t="s">
        <v>31</v>
      </c>
      <c r="V503" s="12" t="s">
        <v>31</v>
      </c>
      <c r="W503" s="16" t="s">
        <v>31</v>
      </c>
      <c r="X503" s="135" t="s">
        <v>31</v>
      </c>
      <c r="Y503" s="12" t="s">
        <v>31</v>
      </c>
    </row>
    <row r="504" spans="1:27">
      <c r="A504" s="4"/>
      <c r="B504" s="24">
        <v>20230211</v>
      </c>
      <c r="C504" s="2" t="s">
        <v>428</v>
      </c>
      <c r="D504" s="25" t="s">
        <v>37</v>
      </c>
      <c r="E504" s="11">
        <v>9005</v>
      </c>
      <c r="F504" s="135">
        <v>9005</v>
      </c>
      <c r="G504" s="12">
        <v>8776</v>
      </c>
      <c r="H504" s="16">
        <v>0</v>
      </c>
      <c r="I504" s="135">
        <v>0</v>
      </c>
      <c r="J504" s="12">
        <v>0</v>
      </c>
      <c r="K504" s="16" t="s">
        <v>40</v>
      </c>
      <c r="L504" s="12" t="s">
        <v>41</v>
      </c>
      <c r="M504">
        <f t="shared" si="34"/>
        <v>0</v>
      </c>
      <c r="N504">
        <f t="shared" si="35"/>
        <v>229</v>
      </c>
      <c r="O504" s="17">
        <f t="shared" si="36"/>
        <v>0</v>
      </c>
      <c r="P504">
        <f t="shared" si="33"/>
        <v>0</v>
      </c>
      <c r="Q504" s="16" t="s">
        <v>31</v>
      </c>
      <c r="R504" s="135" t="s">
        <v>31</v>
      </c>
      <c r="S504" s="12" t="s">
        <v>31</v>
      </c>
      <c r="T504" s="16" t="s">
        <v>31</v>
      </c>
      <c r="U504" s="135">
        <v>8501</v>
      </c>
      <c r="V504" s="12" t="s">
        <v>85</v>
      </c>
      <c r="W504" s="16" t="s">
        <v>31</v>
      </c>
      <c r="X504" s="135" t="s">
        <v>31</v>
      </c>
      <c r="Y504" s="12" t="s">
        <v>31</v>
      </c>
    </row>
    <row r="505" spans="1:27">
      <c r="A505" s="4"/>
      <c r="B505" s="24">
        <v>20230211</v>
      </c>
      <c r="C505" s="2" t="s">
        <v>428</v>
      </c>
      <c r="D505" s="25" t="s">
        <v>38</v>
      </c>
      <c r="E505" s="11">
        <v>0</v>
      </c>
      <c r="F505" s="135">
        <v>9005</v>
      </c>
      <c r="G505" s="12">
        <v>9006</v>
      </c>
      <c r="H505" s="16">
        <v>0</v>
      </c>
      <c r="I505" s="135">
        <v>0</v>
      </c>
      <c r="J505" s="12">
        <v>0</v>
      </c>
      <c r="K505" s="16" t="s">
        <v>40</v>
      </c>
      <c r="L505" s="12" t="s">
        <v>40</v>
      </c>
      <c r="M505">
        <f t="shared" si="34"/>
        <v>0</v>
      </c>
      <c r="N505">
        <f t="shared" si="35"/>
        <v>-1</v>
      </c>
      <c r="O505" s="17">
        <f t="shared" si="36"/>
        <v>0</v>
      </c>
      <c r="P505">
        <f t="shared" si="33"/>
        <v>0</v>
      </c>
      <c r="Q505" s="16" t="s">
        <v>31</v>
      </c>
      <c r="R505" s="135" t="s">
        <v>31</v>
      </c>
      <c r="S505" s="12" t="s">
        <v>31</v>
      </c>
      <c r="T505" s="16" t="s">
        <v>31</v>
      </c>
      <c r="U505" s="135" t="s">
        <v>31</v>
      </c>
      <c r="V505" s="12" t="s">
        <v>31</v>
      </c>
      <c r="W505" s="16" t="s">
        <v>31</v>
      </c>
      <c r="X505" s="135" t="s">
        <v>31</v>
      </c>
      <c r="Y505" s="12" t="s">
        <v>31</v>
      </c>
    </row>
    <row r="506" spans="1:27">
      <c r="A506" s="4"/>
      <c r="B506" s="24">
        <v>20230211</v>
      </c>
      <c r="C506" s="2" t="s">
        <v>428</v>
      </c>
      <c r="D506" s="25" t="s">
        <v>39</v>
      </c>
      <c r="E506" s="11">
        <v>0</v>
      </c>
      <c r="F506" s="135">
        <v>9288</v>
      </c>
      <c r="G506" s="12">
        <v>9088</v>
      </c>
      <c r="H506" s="16">
        <v>0</v>
      </c>
      <c r="I506" s="135">
        <v>0</v>
      </c>
      <c r="J506" s="12">
        <v>0</v>
      </c>
      <c r="K506" s="16" t="s">
        <v>40</v>
      </c>
      <c r="L506" s="12" t="s">
        <v>41</v>
      </c>
      <c r="M506">
        <f t="shared" si="34"/>
        <v>0</v>
      </c>
      <c r="N506">
        <f t="shared" si="35"/>
        <v>200</v>
      </c>
      <c r="O506" s="17">
        <f t="shared" si="36"/>
        <v>0</v>
      </c>
      <c r="P506">
        <f t="shared" si="33"/>
        <v>0</v>
      </c>
      <c r="Q506" s="16" t="s">
        <v>31</v>
      </c>
      <c r="R506" s="135" t="s">
        <v>31</v>
      </c>
      <c r="S506" s="12" t="s">
        <v>31</v>
      </c>
      <c r="T506" s="16" t="s">
        <v>31</v>
      </c>
      <c r="U506" s="135">
        <v>8813</v>
      </c>
      <c r="V506" s="12" t="s">
        <v>81</v>
      </c>
      <c r="W506" s="16" t="s">
        <v>31</v>
      </c>
      <c r="X506" s="135" t="s">
        <v>31</v>
      </c>
      <c r="Y506" s="12" t="s">
        <v>31</v>
      </c>
    </row>
    <row r="507" spans="1:27">
      <c r="A507" s="4"/>
      <c r="B507" s="24">
        <v>20230211</v>
      </c>
      <c r="C507" s="2" t="s">
        <v>428</v>
      </c>
      <c r="D507" s="25" t="s">
        <v>43</v>
      </c>
      <c r="E507" s="11">
        <v>9288</v>
      </c>
      <c r="F507" s="135">
        <v>9288</v>
      </c>
      <c r="G507" s="12">
        <v>8807</v>
      </c>
      <c r="H507" s="16">
        <v>0</v>
      </c>
      <c r="I507" s="135">
        <v>0</v>
      </c>
      <c r="J507" s="12">
        <v>0</v>
      </c>
      <c r="K507" s="16" t="s">
        <v>40</v>
      </c>
      <c r="L507" s="12" t="s">
        <v>41</v>
      </c>
      <c r="M507">
        <f t="shared" si="34"/>
        <v>0</v>
      </c>
      <c r="N507">
        <f t="shared" si="35"/>
        <v>481</v>
      </c>
      <c r="O507" s="17">
        <f t="shared" si="36"/>
        <v>0</v>
      </c>
      <c r="P507">
        <f t="shared" si="33"/>
        <v>0</v>
      </c>
      <c r="Q507" s="16" t="s">
        <v>31</v>
      </c>
      <c r="R507" s="135" t="s">
        <v>31</v>
      </c>
      <c r="S507" s="12" t="s">
        <v>31</v>
      </c>
      <c r="T507" s="16" t="s">
        <v>31</v>
      </c>
      <c r="U507" s="135">
        <v>8532</v>
      </c>
      <c r="V507" s="12" t="s">
        <v>81</v>
      </c>
      <c r="W507" s="16" t="s">
        <v>31</v>
      </c>
      <c r="X507" s="135" t="s">
        <v>31</v>
      </c>
      <c r="Y507" s="12" t="s">
        <v>31</v>
      </c>
    </row>
    <row r="508" spans="1:27">
      <c r="A508" s="4"/>
      <c r="B508" s="24">
        <v>20230211</v>
      </c>
      <c r="C508" s="2" t="s">
        <v>428</v>
      </c>
      <c r="D508" s="25" t="s">
        <v>45</v>
      </c>
      <c r="E508" s="11">
        <v>0</v>
      </c>
      <c r="F508" s="135">
        <v>9288</v>
      </c>
      <c r="G508" s="12">
        <v>9218</v>
      </c>
      <c r="H508" s="16">
        <v>0</v>
      </c>
      <c r="I508" s="135">
        <v>0</v>
      </c>
      <c r="J508" s="12">
        <v>0</v>
      </c>
      <c r="K508" s="16" t="s">
        <v>40</v>
      </c>
      <c r="L508" s="12" t="s">
        <v>41</v>
      </c>
      <c r="M508">
        <f t="shared" si="34"/>
        <v>0</v>
      </c>
      <c r="N508">
        <f t="shared" si="35"/>
        <v>70</v>
      </c>
      <c r="O508" s="17">
        <f t="shared" si="36"/>
        <v>0</v>
      </c>
      <c r="P508">
        <f t="shared" si="33"/>
        <v>0</v>
      </c>
      <c r="Q508" s="16" t="s">
        <v>31</v>
      </c>
      <c r="R508" s="135" t="s">
        <v>31</v>
      </c>
      <c r="S508" s="12" t="s">
        <v>31</v>
      </c>
      <c r="T508" s="16" t="s">
        <v>31</v>
      </c>
      <c r="U508" s="135">
        <v>8943</v>
      </c>
      <c r="V508" s="12" t="s">
        <v>81</v>
      </c>
      <c r="W508" s="16" t="s">
        <v>31</v>
      </c>
      <c r="X508" s="135" t="s">
        <v>31</v>
      </c>
      <c r="Y508" s="12" t="s">
        <v>31</v>
      </c>
    </row>
    <row r="509" spans="1:27">
      <c r="A509" s="4"/>
      <c r="B509" s="24">
        <v>20230211</v>
      </c>
      <c r="C509" s="2" t="s">
        <v>428</v>
      </c>
      <c r="D509" s="25" t="s">
        <v>46</v>
      </c>
      <c r="E509" s="11">
        <v>0</v>
      </c>
      <c r="F509" s="135">
        <v>8879</v>
      </c>
      <c r="G509" s="12">
        <v>8784</v>
      </c>
      <c r="H509" s="16">
        <v>0</v>
      </c>
      <c r="I509" s="135">
        <v>0</v>
      </c>
      <c r="J509" s="12">
        <v>0</v>
      </c>
      <c r="K509" s="16" t="s">
        <v>40</v>
      </c>
      <c r="L509" s="12" t="s">
        <v>41</v>
      </c>
      <c r="M509">
        <f t="shared" si="34"/>
        <v>0</v>
      </c>
      <c r="N509">
        <f t="shared" si="35"/>
        <v>95</v>
      </c>
      <c r="O509" s="17">
        <f t="shared" si="36"/>
        <v>0</v>
      </c>
      <c r="P509">
        <f t="shared" si="33"/>
        <v>0</v>
      </c>
      <c r="Q509" s="16" t="s">
        <v>31</v>
      </c>
      <c r="R509" s="135" t="s">
        <v>31</v>
      </c>
      <c r="S509" s="12" t="s">
        <v>31</v>
      </c>
      <c r="T509" s="16" t="s">
        <v>31</v>
      </c>
      <c r="U509" s="135">
        <v>8509</v>
      </c>
      <c r="V509" s="12" t="s">
        <v>85</v>
      </c>
      <c r="W509" s="16" t="s">
        <v>31</v>
      </c>
      <c r="X509" s="135" t="s">
        <v>31</v>
      </c>
      <c r="Y509" s="12" t="s">
        <v>31</v>
      </c>
    </row>
    <row r="510" spans="1:27">
      <c r="A510" s="4"/>
      <c r="B510" s="24">
        <v>20230211</v>
      </c>
      <c r="C510" s="2" t="s">
        <v>428</v>
      </c>
      <c r="D510" s="25" t="s">
        <v>47</v>
      </c>
      <c r="E510" s="11">
        <v>8879</v>
      </c>
      <c r="F510" s="135">
        <v>8879</v>
      </c>
      <c r="G510" s="12">
        <v>8769</v>
      </c>
      <c r="H510" s="16">
        <v>0</v>
      </c>
      <c r="I510" s="135">
        <v>0</v>
      </c>
      <c r="J510" s="12">
        <v>0</v>
      </c>
      <c r="K510" s="16" t="s">
        <v>40</v>
      </c>
      <c r="L510" s="12" t="s">
        <v>41</v>
      </c>
      <c r="M510">
        <f t="shared" si="34"/>
        <v>0</v>
      </c>
      <c r="N510">
        <f t="shared" si="35"/>
        <v>110</v>
      </c>
      <c r="O510" s="17">
        <f t="shared" si="36"/>
        <v>0</v>
      </c>
      <c r="P510">
        <f t="shared" si="33"/>
        <v>0</v>
      </c>
      <c r="Q510" s="16" t="s">
        <v>31</v>
      </c>
      <c r="R510" s="135" t="s">
        <v>31</v>
      </c>
      <c r="S510" s="12" t="s">
        <v>31</v>
      </c>
      <c r="T510" s="16" t="s">
        <v>31</v>
      </c>
      <c r="U510" s="135">
        <v>8494</v>
      </c>
      <c r="V510" s="12" t="s">
        <v>85</v>
      </c>
      <c r="W510" s="16" t="s">
        <v>31</v>
      </c>
      <c r="X510" s="135" t="s">
        <v>31</v>
      </c>
      <c r="Y510" s="12" t="s">
        <v>31</v>
      </c>
    </row>
    <row r="511" spans="1:27" ht="15.95" thickBot="1">
      <c r="A511" s="4"/>
      <c r="B511" s="26">
        <v>20230211</v>
      </c>
      <c r="C511" s="56" t="s">
        <v>428</v>
      </c>
      <c r="D511" s="27" t="s">
        <v>48</v>
      </c>
      <c r="E511" s="13">
        <v>0</v>
      </c>
      <c r="F511" s="14">
        <v>8064</v>
      </c>
      <c r="G511" s="15">
        <v>8063</v>
      </c>
      <c r="H511" s="20">
        <v>0</v>
      </c>
      <c r="I511" s="14">
        <v>0</v>
      </c>
      <c r="J511" s="15">
        <v>0</v>
      </c>
      <c r="K511" s="20" t="s">
        <v>40</v>
      </c>
      <c r="L511" s="15" t="s">
        <v>40</v>
      </c>
      <c r="M511" s="18">
        <f t="shared" si="34"/>
        <v>0</v>
      </c>
      <c r="N511" s="18">
        <f t="shared" si="35"/>
        <v>1</v>
      </c>
      <c r="O511" s="19">
        <f t="shared" si="36"/>
        <v>0</v>
      </c>
      <c r="P511" s="18">
        <f t="shared" si="33"/>
        <v>0</v>
      </c>
      <c r="Q511" s="20" t="s">
        <v>31</v>
      </c>
      <c r="R511" s="14" t="s">
        <v>31</v>
      </c>
      <c r="S511" s="15" t="s">
        <v>31</v>
      </c>
      <c r="T511" s="20" t="s">
        <v>31</v>
      </c>
      <c r="U511" s="14" t="s">
        <v>31</v>
      </c>
      <c r="V511" s="15" t="s">
        <v>31</v>
      </c>
      <c r="W511" s="20" t="s">
        <v>31</v>
      </c>
      <c r="X511" s="14" t="s">
        <v>31</v>
      </c>
      <c r="Y511" s="15" t="s">
        <v>31</v>
      </c>
    </row>
    <row r="512" spans="1:27" ht="15.95" hidden="1" thickBot="1">
      <c r="A512" s="4"/>
      <c r="B512" s="52">
        <v>20230212</v>
      </c>
      <c r="C512" s="53" t="s">
        <v>428</v>
      </c>
      <c r="D512" s="57" t="s">
        <v>29</v>
      </c>
      <c r="E512" s="47">
        <v>0</v>
      </c>
      <c r="F512" s="55">
        <v>8649</v>
      </c>
      <c r="G512" s="46">
        <v>8649</v>
      </c>
      <c r="H512" s="45">
        <v>0</v>
      </c>
      <c r="I512" s="55">
        <v>0</v>
      </c>
      <c r="J512" s="46">
        <v>0</v>
      </c>
      <c r="K512" s="45" t="s">
        <v>49</v>
      </c>
      <c r="L512" s="46" t="s">
        <v>49</v>
      </c>
      <c r="M512" s="54">
        <f t="shared" si="34"/>
        <v>0</v>
      </c>
      <c r="N512" s="54">
        <f t="shared" si="35"/>
        <v>0</v>
      </c>
      <c r="O512" s="48">
        <f t="shared" si="36"/>
        <v>0</v>
      </c>
      <c r="P512" s="54">
        <f t="shared" si="33"/>
        <v>1</v>
      </c>
      <c r="Q512" s="45">
        <v>290</v>
      </c>
      <c r="R512" s="55" t="s">
        <v>31</v>
      </c>
      <c r="S512" s="46" t="s">
        <v>61</v>
      </c>
      <c r="T512" s="45" t="s">
        <v>31</v>
      </c>
      <c r="U512" s="55" t="s">
        <v>31</v>
      </c>
      <c r="V512" s="46" t="s">
        <v>31</v>
      </c>
      <c r="W512" s="45" t="s">
        <v>31</v>
      </c>
      <c r="X512" s="55" t="s">
        <v>31</v>
      </c>
      <c r="Y512" s="46" t="s">
        <v>31</v>
      </c>
      <c r="Z512" t="str">
        <f t="shared" ref="Z512:Z523" si="37">IF(U512=X512,"CH","FR")</f>
        <v>CH</v>
      </c>
      <c r="AA512">
        <f t="shared" ref="AA512:AA523" si="38">MIN(U512,X512)</f>
        <v>0</v>
      </c>
    </row>
    <row r="513" spans="1:27" ht="15.95" hidden="1" thickBot="1">
      <c r="A513" s="4"/>
      <c r="B513" s="24">
        <v>20230212</v>
      </c>
      <c r="C513" s="2" t="s">
        <v>428</v>
      </c>
      <c r="D513" s="25" t="s">
        <v>32</v>
      </c>
      <c r="E513" s="11">
        <v>0</v>
      </c>
      <c r="F513" s="135">
        <v>8649</v>
      </c>
      <c r="G513" s="12">
        <v>8649</v>
      </c>
      <c r="H513" s="16">
        <v>0</v>
      </c>
      <c r="I513" s="135">
        <v>0</v>
      </c>
      <c r="J513" s="12">
        <v>0</v>
      </c>
      <c r="K513" s="16" t="s">
        <v>49</v>
      </c>
      <c r="L513" s="12" t="s">
        <v>49</v>
      </c>
      <c r="M513">
        <f t="shared" si="34"/>
        <v>0</v>
      </c>
      <c r="N513">
        <f t="shared" si="35"/>
        <v>0</v>
      </c>
      <c r="O513" s="17">
        <f t="shared" si="36"/>
        <v>0</v>
      </c>
      <c r="P513">
        <f t="shared" si="33"/>
        <v>1</v>
      </c>
      <c r="Q513" s="16">
        <v>290</v>
      </c>
      <c r="R513" s="135" t="s">
        <v>31</v>
      </c>
      <c r="S513" s="12" t="s">
        <v>61</v>
      </c>
      <c r="T513" s="16" t="s">
        <v>31</v>
      </c>
      <c r="U513" s="135" t="s">
        <v>31</v>
      </c>
      <c r="V513" s="12" t="s">
        <v>31</v>
      </c>
      <c r="W513" s="16" t="s">
        <v>31</v>
      </c>
      <c r="X513" s="135" t="s">
        <v>31</v>
      </c>
      <c r="Y513" s="12" t="s">
        <v>31</v>
      </c>
      <c r="Z513" t="str">
        <f t="shared" si="37"/>
        <v>CH</v>
      </c>
      <c r="AA513">
        <f t="shared" si="38"/>
        <v>0</v>
      </c>
    </row>
    <row r="514" spans="1:27" ht="15.95" hidden="1" thickBot="1">
      <c r="A514" s="4"/>
      <c r="B514" s="24">
        <v>20230212</v>
      </c>
      <c r="C514" s="2" t="s">
        <v>428</v>
      </c>
      <c r="D514" s="25" t="s">
        <v>34</v>
      </c>
      <c r="E514" s="11">
        <v>0</v>
      </c>
      <c r="F514" s="135">
        <v>8649</v>
      </c>
      <c r="G514" s="12">
        <v>8649</v>
      </c>
      <c r="H514" s="16">
        <v>0</v>
      </c>
      <c r="I514" s="135">
        <v>0</v>
      </c>
      <c r="J514" s="12">
        <v>0</v>
      </c>
      <c r="K514" s="16" t="s">
        <v>49</v>
      </c>
      <c r="L514" s="12" t="s">
        <v>49</v>
      </c>
      <c r="M514">
        <f t="shared" si="34"/>
        <v>0</v>
      </c>
      <c r="N514">
        <f t="shared" si="35"/>
        <v>0</v>
      </c>
      <c r="O514" s="17">
        <f t="shared" si="36"/>
        <v>0</v>
      </c>
      <c r="P514">
        <f t="shared" si="33"/>
        <v>1</v>
      </c>
      <c r="Q514" s="16">
        <v>290</v>
      </c>
      <c r="R514" s="135" t="s">
        <v>31</v>
      </c>
      <c r="S514" s="12" t="s">
        <v>61</v>
      </c>
      <c r="T514" s="16" t="s">
        <v>31</v>
      </c>
      <c r="U514" s="135" t="s">
        <v>31</v>
      </c>
      <c r="V514" s="12" t="s">
        <v>31</v>
      </c>
      <c r="W514" s="16" t="s">
        <v>31</v>
      </c>
      <c r="X514" s="135" t="s">
        <v>31</v>
      </c>
      <c r="Y514" s="12" t="s">
        <v>31</v>
      </c>
      <c r="Z514" t="str">
        <f t="shared" si="37"/>
        <v>CH</v>
      </c>
      <c r="AA514">
        <f t="shared" si="38"/>
        <v>0</v>
      </c>
    </row>
    <row r="515" spans="1:27" ht="15.95" hidden="1" thickBot="1">
      <c r="A515" s="4"/>
      <c r="B515" s="24">
        <v>20230212</v>
      </c>
      <c r="C515" s="2" t="s">
        <v>428</v>
      </c>
      <c r="D515" s="25" t="s">
        <v>35</v>
      </c>
      <c r="E515" s="11">
        <v>0</v>
      </c>
      <c r="F515" s="135">
        <v>8313</v>
      </c>
      <c r="G515" s="12">
        <v>8313</v>
      </c>
      <c r="H515" s="16">
        <v>0</v>
      </c>
      <c r="I515" s="135">
        <v>0</v>
      </c>
      <c r="J515" s="12">
        <v>0</v>
      </c>
      <c r="K515" s="16" t="s">
        <v>49</v>
      </c>
      <c r="L515" s="12" t="s">
        <v>49</v>
      </c>
      <c r="M515">
        <f t="shared" si="34"/>
        <v>0</v>
      </c>
      <c r="N515">
        <f t="shared" si="35"/>
        <v>0</v>
      </c>
      <c r="O515" s="17">
        <f t="shared" si="36"/>
        <v>0</v>
      </c>
      <c r="P515">
        <f t="shared" si="33"/>
        <v>1</v>
      </c>
      <c r="Q515" s="16">
        <v>282</v>
      </c>
      <c r="R515" s="135" t="s">
        <v>31</v>
      </c>
      <c r="S515" s="12" t="s">
        <v>61</v>
      </c>
      <c r="T515" s="16" t="s">
        <v>31</v>
      </c>
      <c r="U515" s="135" t="s">
        <v>31</v>
      </c>
      <c r="V515" s="12" t="s">
        <v>31</v>
      </c>
      <c r="W515" s="16" t="s">
        <v>31</v>
      </c>
      <c r="X515" s="135" t="s">
        <v>31</v>
      </c>
      <c r="Y515" s="12" t="s">
        <v>31</v>
      </c>
      <c r="Z515" t="str">
        <f t="shared" si="37"/>
        <v>CH</v>
      </c>
      <c r="AA515">
        <f t="shared" si="38"/>
        <v>0</v>
      </c>
    </row>
    <row r="516" spans="1:27" ht="15.95" hidden="1" thickBot="1">
      <c r="A516" s="4"/>
      <c r="B516" s="24">
        <v>20230212</v>
      </c>
      <c r="C516" s="2" t="s">
        <v>428</v>
      </c>
      <c r="D516" s="25" t="s">
        <v>37</v>
      </c>
      <c r="E516" s="11" t="s">
        <v>410</v>
      </c>
      <c r="F516" s="135">
        <v>8313</v>
      </c>
      <c r="G516" s="12">
        <v>8313</v>
      </c>
      <c r="H516" s="16">
        <v>0</v>
      </c>
      <c r="I516" s="135">
        <v>0</v>
      </c>
      <c r="J516" s="12">
        <v>0</v>
      </c>
      <c r="K516" s="16" t="s">
        <v>49</v>
      </c>
      <c r="L516" s="12" t="s">
        <v>49</v>
      </c>
      <c r="M516">
        <f t="shared" si="34"/>
        <v>0</v>
      </c>
      <c r="N516">
        <f t="shared" si="35"/>
        <v>0</v>
      </c>
      <c r="O516" s="17">
        <f t="shared" si="36"/>
        <v>0</v>
      </c>
      <c r="P516">
        <f t="shared" si="33"/>
        <v>1</v>
      </c>
      <c r="Q516" s="16">
        <v>282</v>
      </c>
      <c r="R516" s="135" t="s">
        <v>31</v>
      </c>
      <c r="S516" s="12" t="s">
        <v>61</v>
      </c>
      <c r="T516" s="16" t="s">
        <v>31</v>
      </c>
      <c r="U516" s="135" t="s">
        <v>31</v>
      </c>
      <c r="V516" s="12" t="s">
        <v>31</v>
      </c>
      <c r="W516" s="16" t="s">
        <v>31</v>
      </c>
      <c r="X516" s="135" t="s">
        <v>31</v>
      </c>
      <c r="Y516" s="12" t="s">
        <v>31</v>
      </c>
      <c r="Z516" t="str">
        <f t="shared" si="37"/>
        <v>CH</v>
      </c>
      <c r="AA516">
        <f t="shared" si="38"/>
        <v>0</v>
      </c>
    </row>
    <row r="517" spans="1:27" ht="15.95" hidden="1" thickBot="1">
      <c r="A517" s="4"/>
      <c r="B517" s="24">
        <v>20230212</v>
      </c>
      <c r="C517" s="2" t="s">
        <v>428</v>
      </c>
      <c r="D517" s="25" t="s">
        <v>38</v>
      </c>
      <c r="E517" s="11">
        <v>0</v>
      </c>
      <c r="F517" s="135">
        <v>8313</v>
      </c>
      <c r="G517" s="12">
        <v>8313</v>
      </c>
      <c r="H517" s="16">
        <v>0</v>
      </c>
      <c r="I517" s="135">
        <v>0</v>
      </c>
      <c r="J517" s="12">
        <v>0</v>
      </c>
      <c r="K517" s="16" t="s">
        <v>49</v>
      </c>
      <c r="L517" s="12" t="s">
        <v>49</v>
      </c>
      <c r="M517">
        <f t="shared" si="34"/>
        <v>0</v>
      </c>
      <c r="N517">
        <f t="shared" si="35"/>
        <v>0</v>
      </c>
      <c r="O517" s="17">
        <f t="shared" si="36"/>
        <v>0</v>
      </c>
      <c r="P517">
        <f t="shared" si="33"/>
        <v>1</v>
      </c>
      <c r="Q517" s="16">
        <v>282</v>
      </c>
      <c r="R517" s="135" t="s">
        <v>31</v>
      </c>
      <c r="S517" s="12" t="s">
        <v>61</v>
      </c>
      <c r="T517" s="16" t="s">
        <v>31</v>
      </c>
      <c r="U517" s="135" t="s">
        <v>31</v>
      </c>
      <c r="V517" s="12" t="s">
        <v>31</v>
      </c>
      <c r="W517" s="16" t="s">
        <v>31</v>
      </c>
      <c r="X517" s="135" t="s">
        <v>31</v>
      </c>
      <c r="Y517" s="12" t="s">
        <v>31</v>
      </c>
      <c r="Z517" t="str">
        <f t="shared" si="37"/>
        <v>CH</v>
      </c>
      <c r="AA517">
        <f t="shared" si="38"/>
        <v>0</v>
      </c>
    </row>
    <row r="518" spans="1:27" ht="15.95" hidden="1" thickBot="1">
      <c r="A518" s="4"/>
      <c r="B518" s="24">
        <v>20230212</v>
      </c>
      <c r="C518" s="2" t="s">
        <v>428</v>
      </c>
      <c r="D518" s="25" t="s">
        <v>39</v>
      </c>
      <c r="E518" s="11">
        <v>0</v>
      </c>
      <c r="F518" s="135">
        <v>9033</v>
      </c>
      <c r="G518" s="12">
        <v>9033</v>
      </c>
      <c r="H518" s="16">
        <v>0</v>
      </c>
      <c r="I518" s="135">
        <v>0</v>
      </c>
      <c r="J518" s="12">
        <v>0</v>
      </c>
      <c r="K518" s="16" t="s">
        <v>49</v>
      </c>
      <c r="L518" s="12" t="s">
        <v>49</v>
      </c>
      <c r="M518">
        <f t="shared" si="34"/>
        <v>0</v>
      </c>
      <c r="N518">
        <f t="shared" si="35"/>
        <v>0</v>
      </c>
      <c r="O518" s="17">
        <f t="shared" si="36"/>
        <v>0</v>
      </c>
      <c r="P518">
        <f t="shared" si="33"/>
        <v>1</v>
      </c>
      <c r="Q518" s="16">
        <v>300</v>
      </c>
      <c r="R518" s="135" t="s">
        <v>31</v>
      </c>
      <c r="S518" s="12" t="s">
        <v>61</v>
      </c>
      <c r="T518" s="16" t="s">
        <v>31</v>
      </c>
      <c r="U518" s="135" t="s">
        <v>31</v>
      </c>
      <c r="V518" s="12" t="s">
        <v>31</v>
      </c>
      <c r="W518" s="16" t="s">
        <v>31</v>
      </c>
      <c r="X518" s="135" t="s">
        <v>31</v>
      </c>
      <c r="Y518" s="12" t="s">
        <v>31</v>
      </c>
      <c r="Z518" t="str">
        <f t="shared" si="37"/>
        <v>CH</v>
      </c>
      <c r="AA518">
        <f t="shared" si="38"/>
        <v>0</v>
      </c>
    </row>
    <row r="519" spans="1:27" ht="15.95" hidden="1" thickBot="1">
      <c r="A519" s="4"/>
      <c r="B519" s="24">
        <v>20230212</v>
      </c>
      <c r="C519" s="2" t="s">
        <v>428</v>
      </c>
      <c r="D519" s="25" t="s">
        <v>43</v>
      </c>
      <c r="E519" s="11" t="s">
        <v>410</v>
      </c>
      <c r="F519" s="135">
        <v>9033</v>
      </c>
      <c r="G519" s="12">
        <v>9033</v>
      </c>
      <c r="H519" s="16">
        <v>0</v>
      </c>
      <c r="I519" s="135">
        <v>0</v>
      </c>
      <c r="J519" s="12">
        <v>0</v>
      </c>
      <c r="K519" s="16" t="s">
        <v>49</v>
      </c>
      <c r="L519" s="12" t="s">
        <v>49</v>
      </c>
      <c r="M519">
        <f t="shared" si="34"/>
        <v>0</v>
      </c>
      <c r="N519">
        <f t="shared" si="35"/>
        <v>0</v>
      </c>
      <c r="O519" s="17">
        <f t="shared" si="36"/>
        <v>0</v>
      </c>
      <c r="P519">
        <f t="shared" si="33"/>
        <v>1</v>
      </c>
      <c r="Q519" s="16">
        <v>300</v>
      </c>
      <c r="R519" s="135" t="s">
        <v>31</v>
      </c>
      <c r="S519" s="12" t="s">
        <v>61</v>
      </c>
      <c r="T519" s="16" t="s">
        <v>31</v>
      </c>
      <c r="U519" s="135" t="s">
        <v>31</v>
      </c>
      <c r="V519" s="12" t="s">
        <v>31</v>
      </c>
      <c r="W519" s="16" t="s">
        <v>31</v>
      </c>
      <c r="X519" s="135" t="s">
        <v>31</v>
      </c>
      <c r="Y519" s="12" t="s">
        <v>31</v>
      </c>
      <c r="Z519" t="str">
        <f t="shared" si="37"/>
        <v>CH</v>
      </c>
      <c r="AA519">
        <f t="shared" si="38"/>
        <v>0</v>
      </c>
    </row>
    <row r="520" spans="1:27" ht="15.95" hidden="1" thickBot="1">
      <c r="A520" s="4"/>
      <c r="B520" s="24">
        <v>20230212</v>
      </c>
      <c r="C520" s="2" t="s">
        <v>428</v>
      </c>
      <c r="D520" s="25" t="s">
        <v>45</v>
      </c>
      <c r="E520" s="11">
        <v>0</v>
      </c>
      <c r="F520" s="135">
        <v>9033</v>
      </c>
      <c r="G520" s="12">
        <v>8915</v>
      </c>
      <c r="H520" s="16">
        <v>0</v>
      </c>
      <c r="I520" s="135">
        <v>0</v>
      </c>
      <c r="J520" s="12">
        <v>0</v>
      </c>
      <c r="K520" s="16" t="s">
        <v>49</v>
      </c>
      <c r="L520" s="12" t="s">
        <v>41</v>
      </c>
      <c r="M520">
        <f t="shared" si="34"/>
        <v>0</v>
      </c>
      <c r="N520">
        <f t="shared" si="35"/>
        <v>118</v>
      </c>
      <c r="O520" s="17">
        <f t="shared" si="36"/>
        <v>0</v>
      </c>
      <c r="P520">
        <f t="shared" ref="P520:P583" si="39">MIN(IF(SUM(Q520,T520,W520,Y520,AA520)=0,0,1)+IF(L520="Smoothing ramp",1,0),1)</f>
        <v>1</v>
      </c>
      <c r="Q520" s="16">
        <v>300</v>
      </c>
      <c r="R520" s="135" t="s">
        <v>31</v>
      </c>
      <c r="S520" s="12" t="s">
        <v>61</v>
      </c>
      <c r="T520" s="16" t="s">
        <v>31</v>
      </c>
      <c r="U520" s="135">
        <v>8640</v>
      </c>
      <c r="V520" s="12" t="s">
        <v>51</v>
      </c>
      <c r="W520" s="16" t="s">
        <v>31</v>
      </c>
      <c r="X520" s="135" t="s">
        <v>31</v>
      </c>
      <c r="Y520" s="12" t="s">
        <v>31</v>
      </c>
      <c r="Z520" t="str">
        <f t="shared" si="37"/>
        <v>FR</v>
      </c>
      <c r="AA520">
        <f t="shared" si="38"/>
        <v>8640</v>
      </c>
    </row>
    <row r="521" spans="1:27" ht="15.95" hidden="1" thickBot="1">
      <c r="A521" s="4"/>
      <c r="B521" s="24">
        <v>20230212</v>
      </c>
      <c r="C521" s="2" t="s">
        <v>428</v>
      </c>
      <c r="D521" s="25" t="s">
        <v>46</v>
      </c>
      <c r="E521" s="11">
        <v>0</v>
      </c>
      <c r="F521" s="135">
        <v>7970</v>
      </c>
      <c r="G521" s="12">
        <v>7970</v>
      </c>
      <c r="H521" s="16">
        <v>0</v>
      </c>
      <c r="I521" s="135">
        <v>0</v>
      </c>
      <c r="J521" s="12">
        <v>0</v>
      </c>
      <c r="K521" s="16" t="s">
        <v>49</v>
      </c>
      <c r="L521" s="12" t="s">
        <v>49</v>
      </c>
      <c r="M521">
        <f t="shared" ref="M521:M584" si="40">H521-I521</f>
        <v>0</v>
      </c>
      <c r="N521">
        <f t="shared" ref="N521:N584" si="41">IFERROR(F521-G521,0)</f>
        <v>0</v>
      </c>
      <c r="O521" s="17">
        <f t="shared" ref="O521:O584" si="42">IF(J521&lt;0,0,IF(I521=H521,J521,J521-(H521-I521)))</f>
        <v>0</v>
      </c>
      <c r="P521">
        <f t="shared" si="39"/>
        <v>1</v>
      </c>
      <c r="Q521" s="16">
        <v>273</v>
      </c>
      <c r="R521" s="135" t="s">
        <v>31</v>
      </c>
      <c r="S521" s="12" t="s">
        <v>61</v>
      </c>
      <c r="T521" s="16" t="s">
        <v>31</v>
      </c>
      <c r="U521" s="135" t="s">
        <v>31</v>
      </c>
      <c r="V521" s="12" t="s">
        <v>31</v>
      </c>
      <c r="W521" s="16" t="s">
        <v>31</v>
      </c>
      <c r="X521" s="135" t="s">
        <v>31</v>
      </c>
      <c r="Y521" s="12" t="s">
        <v>31</v>
      </c>
      <c r="Z521" t="str">
        <f t="shared" si="37"/>
        <v>CH</v>
      </c>
      <c r="AA521">
        <f t="shared" si="38"/>
        <v>0</v>
      </c>
    </row>
    <row r="522" spans="1:27" ht="15.95" hidden="1" thickBot="1">
      <c r="A522" s="4"/>
      <c r="B522" s="24">
        <v>20230212</v>
      </c>
      <c r="C522" s="2" t="s">
        <v>428</v>
      </c>
      <c r="D522" s="25" t="s">
        <v>47</v>
      </c>
      <c r="E522" s="11" t="s">
        <v>410</v>
      </c>
      <c r="F522" s="135">
        <v>7970</v>
      </c>
      <c r="G522" s="12">
        <v>7854</v>
      </c>
      <c r="H522" s="16">
        <v>0</v>
      </c>
      <c r="I522" s="135">
        <v>0</v>
      </c>
      <c r="J522" s="12">
        <v>0</v>
      </c>
      <c r="K522" s="16" t="s">
        <v>49</v>
      </c>
      <c r="L522" s="12" t="s">
        <v>41</v>
      </c>
      <c r="M522">
        <f t="shared" si="40"/>
        <v>0</v>
      </c>
      <c r="N522">
        <f t="shared" si="41"/>
        <v>116</v>
      </c>
      <c r="O522" s="17">
        <f t="shared" si="42"/>
        <v>0</v>
      </c>
      <c r="P522">
        <f t="shared" si="39"/>
        <v>1</v>
      </c>
      <c r="Q522" s="16">
        <v>-100000</v>
      </c>
      <c r="R522" s="135" t="s">
        <v>31</v>
      </c>
      <c r="S522" s="12" t="s">
        <v>61</v>
      </c>
      <c r="T522" s="16" t="s">
        <v>31</v>
      </c>
      <c r="U522" s="135">
        <v>7579</v>
      </c>
      <c r="V522" s="12" t="s">
        <v>50</v>
      </c>
      <c r="W522" s="16" t="s">
        <v>31</v>
      </c>
      <c r="X522" s="135" t="s">
        <v>31</v>
      </c>
      <c r="Y522" s="12" t="s">
        <v>31</v>
      </c>
      <c r="Z522" t="str">
        <f t="shared" si="37"/>
        <v>FR</v>
      </c>
      <c r="AA522">
        <f t="shared" si="38"/>
        <v>7579</v>
      </c>
    </row>
    <row r="523" spans="1:27" ht="15.95" hidden="1" thickBot="1">
      <c r="A523" s="4"/>
      <c r="B523" s="26">
        <v>20230212</v>
      </c>
      <c r="C523" s="56" t="s">
        <v>428</v>
      </c>
      <c r="D523" s="27" t="s">
        <v>48</v>
      </c>
      <c r="E523" s="13">
        <v>0</v>
      </c>
      <c r="F523" s="14">
        <v>7969</v>
      </c>
      <c r="G523" s="15">
        <v>7919</v>
      </c>
      <c r="H523" s="20">
        <v>0</v>
      </c>
      <c r="I523" s="14">
        <v>0</v>
      </c>
      <c r="J523" s="15">
        <v>0</v>
      </c>
      <c r="K523" s="20" t="s">
        <v>49</v>
      </c>
      <c r="L523" s="15" t="s">
        <v>41</v>
      </c>
      <c r="M523" s="18">
        <f t="shared" si="40"/>
        <v>0</v>
      </c>
      <c r="N523" s="18">
        <f t="shared" si="41"/>
        <v>50</v>
      </c>
      <c r="O523" s="19">
        <f t="shared" si="42"/>
        <v>0</v>
      </c>
      <c r="P523" s="18">
        <f t="shared" si="39"/>
        <v>1</v>
      </c>
      <c r="Q523" s="20">
        <v>-100000</v>
      </c>
      <c r="R523" s="14" t="s">
        <v>31</v>
      </c>
      <c r="S523" s="15" t="s">
        <v>61</v>
      </c>
      <c r="T523" s="20" t="s">
        <v>31</v>
      </c>
      <c r="U523" s="14">
        <v>7644</v>
      </c>
      <c r="V523" s="15" t="s">
        <v>85</v>
      </c>
      <c r="W523" s="20" t="s">
        <v>31</v>
      </c>
      <c r="X523" s="14" t="s">
        <v>31</v>
      </c>
      <c r="Y523" s="15" t="s">
        <v>31</v>
      </c>
      <c r="Z523" t="str">
        <f t="shared" si="37"/>
        <v>FR</v>
      </c>
      <c r="AA523">
        <f t="shared" si="38"/>
        <v>7644</v>
      </c>
    </row>
    <row r="524" spans="1:27">
      <c r="A524" s="4"/>
      <c r="B524" s="52">
        <v>20230213</v>
      </c>
      <c r="C524" s="53" t="s">
        <v>428</v>
      </c>
      <c r="D524" s="57" t="s">
        <v>29</v>
      </c>
      <c r="E524" s="47">
        <v>0</v>
      </c>
      <c r="F524" s="55">
        <v>9303</v>
      </c>
      <c r="G524" s="46">
        <v>9303</v>
      </c>
      <c r="H524" s="45">
        <v>0</v>
      </c>
      <c r="I524" s="55">
        <v>0</v>
      </c>
      <c r="J524" s="46">
        <v>0</v>
      </c>
      <c r="K524" s="45" t="s">
        <v>49</v>
      </c>
      <c r="L524" s="46" t="s">
        <v>49</v>
      </c>
      <c r="M524" s="54">
        <f t="shared" si="40"/>
        <v>0</v>
      </c>
      <c r="N524" s="54">
        <f t="shared" si="41"/>
        <v>0</v>
      </c>
      <c r="O524" s="48">
        <f t="shared" si="42"/>
        <v>0</v>
      </c>
      <c r="P524" s="54">
        <f t="shared" si="39"/>
        <v>0</v>
      </c>
      <c r="Q524" s="45" t="s">
        <v>31</v>
      </c>
      <c r="R524" s="55" t="s">
        <v>31</v>
      </c>
      <c r="S524" s="46" t="s">
        <v>31</v>
      </c>
      <c r="T524" s="45" t="s">
        <v>31</v>
      </c>
      <c r="U524" s="55" t="s">
        <v>31</v>
      </c>
      <c r="V524" s="46" t="s">
        <v>31</v>
      </c>
      <c r="W524" s="45" t="s">
        <v>31</v>
      </c>
      <c r="X524" s="55" t="s">
        <v>31</v>
      </c>
      <c r="Y524" s="46" t="s">
        <v>31</v>
      </c>
    </row>
    <row r="525" spans="1:27">
      <c r="A525" s="4"/>
      <c r="B525" s="24">
        <v>20230213</v>
      </c>
      <c r="C525" s="2" t="s">
        <v>428</v>
      </c>
      <c r="D525" s="25" t="s">
        <v>32</v>
      </c>
      <c r="E525" s="11">
        <v>0</v>
      </c>
      <c r="F525" s="135">
        <v>9303</v>
      </c>
      <c r="G525" s="12">
        <v>9303</v>
      </c>
      <c r="H525" s="16">
        <v>0</v>
      </c>
      <c r="I525" s="135">
        <v>0</v>
      </c>
      <c r="J525" s="12">
        <v>0</v>
      </c>
      <c r="K525" s="16" t="s">
        <v>49</v>
      </c>
      <c r="L525" s="12" t="s">
        <v>49</v>
      </c>
      <c r="M525">
        <f t="shared" si="40"/>
        <v>0</v>
      </c>
      <c r="N525">
        <f t="shared" si="41"/>
        <v>0</v>
      </c>
      <c r="O525" s="17">
        <f t="shared" si="42"/>
        <v>0</v>
      </c>
      <c r="P525">
        <f t="shared" si="39"/>
        <v>0</v>
      </c>
      <c r="Q525" s="16" t="s">
        <v>31</v>
      </c>
      <c r="R525" s="135" t="s">
        <v>31</v>
      </c>
      <c r="S525" s="12" t="s">
        <v>31</v>
      </c>
      <c r="T525" s="16" t="s">
        <v>31</v>
      </c>
      <c r="U525" s="135" t="s">
        <v>31</v>
      </c>
      <c r="V525" s="12" t="s">
        <v>31</v>
      </c>
      <c r="W525" s="16" t="s">
        <v>31</v>
      </c>
      <c r="X525" s="135" t="s">
        <v>31</v>
      </c>
      <c r="Y525" s="12" t="s">
        <v>31</v>
      </c>
    </row>
    <row r="526" spans="1:27">
      <c r="A526" s="4"/>
      <c r="B526" s="24">
        <v>20230213</v>
      </c>
      <c r="C526" s="2" t="s">
        <v>428</v>
      </c>
      <c r="D526" s="25" t="s">
        <v>34</v>
      </c>
      <c r="E526" s="11">
        <v>0</v>
      </c>
      <c r="F526" s="135">
        <v>9303</v>
      </c>
      <c r="G526" s="12">
        <v>9303</v>
      </c>
      <c r="H526" s="16">
        <v>0</v>
      </c>
      <c r="I526" s="135">
        <v>0</v>
      </c>
      <c r="J526" s="12">
        <v>0</v>
      </c>
      <c r="K526" s="16" t="s">
        <v>49</v>
      </c>
      <c r="L526" s="12" t="s">
        <v>49</v>
      </c>
      <c r="M526">
        <f t="shared" si="40"/>
        <v>0</v>
      </c>
      <c r="N526">
        <f t="shared" si="41"/>
        <v>0</v>
      </c>
      <c r="O526" s="17">
        <f t="shared" si="42"/>
        <v>0</v>
      </c>
      <c r="P526">
        <f t="shared" si="39"/>
        <v>0</v>
      </c>
      <c r="Q526" s="16" t="s">
        <v>31</v>
      </c>
      <c r="R526" s="135" t="s">
        <v>31</v>
      </c>
      <c r="S526" s="12" t="s">
        <v>31</v>
      </c>
      <c r="T526" s="16" t="s">
        <v>31</v>
      </c>
      <c r="U526" s="135" t="s">
        <v>31</v>
      </c>
      <c r="V526" s="12" t="s">
        <v>31</v>
      </c>
      <c r="W526" s="16" t="s">
        <v>31</v>
      </c>
      <c r="X526" s="135" t="s">
        <v>31</v>
      </c>
      <c r="Y526" s="12" t="s">
        <v>31</v>
      </c>
    </row>
    <row r="527" spans="1:27">
      <c r="A527" s="4"/>
      <c r="B527" s="24">
        <v>20230213</v>
      </c>
      <c r="C527" s="2" t="s">
        <v>428</v>
      </c>
      <c r="D527" s="25" t="s">
        <v>35</v>
      </c>
      <c r="E527" s="11">
        <v>0</v>
      </c>
      <c r="F527" s="135">
        <v>10337</v>
      </c>
      <c r="G527" s="12">
        <v>10337</v>
      </c>
      <c r="H527" s="16">
        <v>0</v>
      </c>
      <c r="I527" s="135">
        <v>0</v>
      </c>
      <c r="J527" s="12">
        <v>0</v>
      </c>
      <c r="K527" s="16" t="s">
        <v>49</v>
      </c>
      <c r="L527" s="12" t="s">
        <v>49</v>
      </c>
      <c r="M527">
        <f t="shared" si="40"/>
        <v>0</v>
      </c>
      <c r="N527">
        <f t="shared" si="41"/>
        <v>0</v>
      </c>
      <c r="O527" s="17">
        <f t="shared" si="42"/>
        <v>0</v>
      </c>
      <c r="P527">
        <f t="shared" si="39"/>
        <v>0</v>
      </c>
      <c r="Q527" s="16" t="s">
        <v>31</v>
      </c>
      <c r="R527" s="135" t="s">
        <v>31</v>
      </c>
      <c r="S527" s="12" t="s">
        <v>31</v>
      </c>
      <c r="T527" s="16" t="s">
        <v>31</v>
      </c>
      <c r="U527" s="135" t="s">
        <v>31</v>
      </c>
      <c r="V527" s="12" t="s">
        <v>31</v>
      </c>
      <c r="W527" s="16" t="s">
        <v>31</v>
      </c>
      <c r="X527" s="135" t="s">
        <v>31</v>
      </c>
      <c r="Y527" s="12" t="s">
        <v>31</v>
      </c>
    </row>
    <row r="528" spans="1:27">
      <c r="A528" s="4"/>
      <c r="B528" s="24">
        <v>20230213</v>
      </c>
      <c r="C528" s="2" t="s">
        <v>428</v>
      </c>
      <c r="D528" s="25" t="s">
        <v>37</v>
      </c>
      <c r="E528" s="11" t="s">
        <v>418</v>
      </c>
      <c r="F528" s="135">
        <v>10337</v>
      </c>
      <c r="G528" s="12">
        <v>10337</v>
      </c>
      <c r="H528" s="16">
        <v>0</v>
      </c>
      <c r="I528" s="135">
        <v>0</v>
      </c>
      <c r="J528" s="12">
        <v>0</v>
      </c>
      <c r="K528" s="16" t="s">
        <v>49</v>
      </c>
      <c r="L528" s="12" t="s">
        <v>49</v>
      </c>
      <c r="M528">
        <f t="shared" si="40"/>
        <v>0</v>
      </c>
      <c r="N528">
        <f t="shared" si="41"/>
        <v>0</v>
      </c>
      <c r="O528" s="17">
        <f t="shared" si="42"/>
        <v>0</v>
      </c>
      <c r="P528">
        <f t="shared" si="39"/>
        <v>0</v>
      </c>
      <c r="Q528" s="16" t="s">
        <v>31</v>
      </c>
      <c r="R528" s="135" t="s">
        <v>31</v>
      </c>
      <c r="S528" s="12" t="s">
        <v>31</v>
      </c>
      <c r="T528" s="16" t="s">
        <v>31</v>
      </c>
      <c r="U528" s="135" t="s">
        <v>31</v>
      </c>
      <c r="V528" s="12" t="s">
        <v>31</v>
      </c>
      <c r="W528" s="16" t="s">
        <v>31</v>
      </c>
      <c r="X528" s="135" t="s">
        <v>31</v>
      </c>
      <c r="Y528" s="12" t="s">
        <v>31</v>
      </c>
    </row>
    <row r="529" spans="1:25">
      <c r="A529" s="4"/>
      <c r="B529" s="24">
        <v>20230213</v>
      </c>
      <c r="C529" s="2" t="s">
        <v>428</v>
      </c>
      <c r="D529" s="25" t="s">
        <v>38</v>
      </c>
      <c r="E529" s="11">
        <v>0</v>
      </c>
      <c r="F529" s="135">
        <v>10337</v>
      </c>
      <c r="G529" s="12">
        <v>10337</v>
      </c>
      <c r="H529" s="16">
        <v>0</v>
      </c>
      <c r="I529" s="135">
        <v>0</v>
      </c>
      <c r="J529" s="12">
        <v>0</v>
      </c>
      <c r="K529" s="16" t="s">
        <v>49</v>
      </c>
      <c r="L529" s="12" t="s">
        <v>49</v>
      </c>
      <c r="M529">
        <f t="shared" si="40"/>
        <v>0</v>
      </c>
      <c r="N529">
        <f t="shared" si="41"/>
        <v>0</v>
      </c>
      <c r="O529" s="17">
        <f t="shared" si="42"/>
        <v>0</v>
      </c>
      <c r="P529">
        <f t="shared" si="39"/>
        <v>0</v>
      </c>
      <c r="Q529" s="16" t="s">
        <v>31</v>
      </c>
      <c r="R529" s="135" t="s">
        <v>31</v>
      </c>
      <c r="S529" s="12" t="s">
        <v>31</v>
      </c>
      <c r="T529" s="16" t="s">
        <v>31</v>
      </c>
      <c r="U529" s="135" t="s">
        <v>31</v>
      </c>
      <c r="V529" s="12" t="s">
        <v>31</v>
      </c>
      <c r="W529" s="16" t="s">
        <v>31</v>
      </c>
      <c r="X529" s="135" t="s">
        <v>31</v>
      </c>
      <c r="Y529" s="12" t="s">
        <v>31</v>
      </c>
    </row>
    <row r="530" spans="1:25">
      <c r="A530" s="4"/>
      <c r="B530" s="24">
        <v>20230213</v>
      </c>
      <c r="C530" s="2" t="s">
        <v>428</v>
      </c>
      <c r="D530" s="25" t="s">
        <v>39</v>
      </c>
      <c r="E530" s="11">
        <v>0</v>
      </c>
      <c r="F530" s="135">
        <v>9564</v>
      </c>
      <c r="G530" s="12">
        <v>9289</v>
      </c>
      <c r="H530" s="16">
        <v>0</v>
      </c>
      <c r="I530" s="135">
        <v>0</v>
      </c>
      <c r="J530" s="12">
        <v>0</v>
      </c>
      <c r="K530" s="16" t="s">
        <v>40</v>
      </c>
      <c r="L530" s="12" t="s">
        <v>41</v>
      </c>
      <c r="M530">
        <f t="shared" si="40"/>
        <v>0</v>
      </c>
      <c r="N530">
        <f t="shared" si="41"/>
        <v>275</v>
      </c>
      <c r="O530" s="17">
        <f t="shared" si="42"/>
        <v>0</v>
      </c>
      <c r="P530">
        <f t="shared" si="39"/>
        <v>0</v>
      </c>
      <c r="Q530" s="16" t="s">
        <v>31</v>
      </c>
      <c r="R530" s="135" t="s">
        <v>31</v>
      </c>
      <c r="S530" s="12" t="s">
        <v>31</v>
      </c>
      <c r="T530" s="16" t="s">
        <v>31</v>
      </c>
      <c r="U530" s="135">
        <v>9014</v>
      </c>
      <c r="V530" s="12" t="s">
        <v>81</v>
      </c>
      <c r="W530" s="16" t="s">
        <v>31</v>
      </c>
      <c r="X530" s="135" t="s">
        <v>31</v>
      </c>
      <c r="Y530" s="12" t="s">
        <v>31</v>
      </c>
    </row>
    <row r="531" spans="1:25">
      <c r="A531" s="4"/>
      <c r="B531" s="24">
        <v>20230213</v>
      </c>
      <c r="C531" s="2" t="s">
        <v>428</v>
      </c>
      <c r="D531" s="25" t="s">
        <v>43</v>
      </c>
      <c r="E531">
        <v>9564</v>
      </c>
      <c r="F531" s="135">
        <v>9564</v>
      </c>
      <c r="G531" s="12">
        <v>9407</v>
      </c>
      <c r="H531" s="16">
        <v>0</v>
      </c>
      <c r="I531" s="135">
        <v>0</v>
      </c>
      <c r="J531" s="12">
        <v>0</v>
      </c>
      <c r="K531" s="16" t="s">
        <v>40</v>
      </c>
      <c r="L531" s="12" t="s">
        <v>41</v>
      </c>
      <c r="M531">
        <f t="shared" si="40"/>
        <v>0</v>
      </c>
      <c r="N531">
        <f t="shared" si="41"/>
        <v>157</v>
      </c>
      <c r="O531" s="17">
        <f t="shared" si="42"/>
        <v>0</v>
      </c>
      <c r="P531">
        <f t="shared" si="39"/>
        <v>0</v>
      </c>
      <c r="Q531" s="16" t="s">
        <v>31</v>
      </c>
      <c r="R531" s="135" t="s">
        <v>31</v>
      </c>
      <c r="S531" s="12" t="s">
        <v>31</v>
      </c>
      <c r="T531" s="16" t="s">
        <v>31</v>
      </c>
      <c r="U531" s="135">
        <v>9132</v>
      </c>
      <c r="V531" s="12" t="s">
        <v>81</v>
      </c>
      <c r="W531" s="16" t="s">
        <v>31</v>
      </c>
      <c r="X531" s="135" t="s">
        <v>31</v>
      </c>
      <c r="Y531" s="12" t="s">
        <v>31</v>
      </c>
    </row>
    <row r="532" spans="1:25">
      <c r="A532" s="4"/>
      <c r="B532" s="24">
        <v>20230213</v>
      </c>
      <c r="C532" s="2" t="s">
        <v>428</v>
      </c>
      <c r="D532" s="25" t="s">
        <v>45</v>
      </c>
      <c r="E532" s="11">
        <v>0</v>
      </c>
      <c r="F532" s="135">
        <v>9564</v>
      </c>
      <c r="G532" s="12">
        <v>9564</v>
      </c>
      <c r="H532" s="16">
        <v>0</v>
      </c>
      <c r="I532" s="135">
        <v>0</v>
      </c>
      <c r="J532" s="12">
        <v>0</v>
      </c>
      <c r="K532" s="16" t="s">
        <v>40</v>
      </c>
      <c r="L532" s="12" t="s">
        <v>40</v>
      </c>
      <c r="M532">
        <f t="shared" si="40"/>
        <v>0</v>
      </c>
      <c r="N532">
        <f t="shared" si="41"/>
        <v>0</v>
      </c>
      <c r="O532" s="17">
        <f t="shared" si="42"/>
        <v>0</v>
      </c>
      <c r="P532">
        <f t="shared" si="39"/>
        <v>0</v>
      </c>
      <c r="Q532" s="16" t="s">
        <v>31</v>
      </c>
      <c r="R532" s="135" t="s">
        <v>31</v>
      </c>
      <c r="S532" s="12" t="s">
        <v>31</v>
      </c>
      <c r="T532" s="16" t="s">
        <v>31</v>
      </c>
      <c r="U532" s="135" t="s">
        <v>31</v>
      </c>
      <c r="V532" s="12" t="s">
        <v>31</v>
      </c>
      <c r="W532" s="16" t="s">
        <v>31</v>
      </c>
      <c r="X532" s="135" t="s">
        <v>31</v>
      </c>
      <c r="Y532" s="12" t="s">
        <v>31</v>
      </c>
    </row>
    <row r="533" spans="1:25">
      <c r="A533" s="4"/>
      <c r="B533" s="24">
        <v>20230213</v>
      </c>
      <c r="C533" s="2" t="s">
        <v>428</v>
      </c>
      <c r="D533" s="25" t="s">
        <v>46</v>
      </c>
      <c r="E533" s="11">
        <v>0</v>
      </c>
      <c r="F533" s="135">
        <v>9766</v>
      </c>
      <c r="G533" s="12">
        <v>9618</v>
      </c>
      <c r="H533" s="16">
        <v>0</v>
      </c>
      <c r="I533" s="135">
        <v>0</v>
      </c>
      <c r="J533" s="12">
        <v>0</v>
      </c>
      <c r="K533" s="16" t="s">
        <v>40</v>
      </c>
      <c r="L533" s="12" t="s">
        <v>41</v>
      </c>
      <c r="M533">
        <f t="shared" si="40"/>
        <v>0</v>
      </c>
      <c r="N533">
        <f t="shared" si="41"/>
        <v>148</v>
      </c>
      <c r="O533" s="17">
        <f t="shared" si="42"/>
        <v>0</v>
      </c>
      <c r="P533">
        <f t="shared" si="39"/>
        <v>0</v>
      </c>
      <c r="Q533" s="16" t="s">
        <v>31</v>
      </c>
      <c r="R533" s="135" t="s">
        <v>31</v>
      </c>
      <c r="S533" s="12" t="s">
        <v>31</v>
      </c>
      <c r="T533" s="16" t="s">
        <v>31</v>
      </c>
      <c r="U533" s="135">
        <v>9343</v>
      </c>
      <c r="V533" s="12" t="s">
        <v>51</v>
      </c>
      <c r="W533" s="16" t="s">
        <v>31</v>
      </c>
      <c r="X533" s="135" t="s">
        <v>31</v>
      </c>
      <c r="Y533" s="12" t="s">
        <v>31</v>
      </c>
    </row>
    <row r="534" spans="1:25">
      <c r="A534" s="4"/>
      <c r="B534" s="24">
        <v>20230213</v>
      </c>
      <c r="C534" s="2" t="s">
        <v>428</v>
      </c>
      <c r="D534" s="25" t="s">
        <v>47</v>
      </c>
      <c r="E534" s="11">
        <v>9766</v>
      </c>
      <c r="F534" s="135">
        <v>9766</v>
      </c>
      <c r="G534" s="12">
        <v>9558</v>
      </c>
      <c r="H534" s="16">
        <v>0</v>
      </c>
      <c r="I534" s="135">
        <v>0</v>
      </c>
      <c r="J534" s="12">
        <v>0</v>
      </c>
      <c r="K534" s="16" t="s">
        <v>40</v>
      </c>
      <c r="L534" s="12" t="s">
        <v>41</v>
      </c>
      <c r="M534">
        <f t="shared" si="40"/>
        <v>0</v>
      </c>
      <c r="N534">
        <f t="shared" si="41"/>
        <v>208</v>
      </c>
      <c r="O534" s="17">
        <f t="shared" si="42"/>
        <v>0</v>
      </c>
      <c r="P534">
        <f t="shared" si="39"/>
        <v>0</v>
      </c>
      <c r="Q534" s="16" t="s">
        <v>31</v>
      </c>
      <c r="R534" s="135" t="s">
        <v>31</v>
      </c>
      <c r="S534" s="12" t="s">
        <v>31</v>
      </c>
      <c r="T534" s="16" t="s">
        <v>31</v>
      </c>
      <c r="U534" s="135">
        <v>9283</v>
      </c>
      <c r="V534" s="12" t="s">
        <v>85</v>
      </c>
      <c r="W534" s="16" t="s">
        <v>31</v>
      </c>
      <c r="X534" s="135" t="s">
        <v>31</v>
      </c>
      <c r="Y534" s="12" t="s">
        <v>31</v>
      </c>
    </row>
    <row r="535" spans="1:25" ht="15.95" thickBot="1">
      <c r="A535" s="4"/>
      <c r="B535" s="26">
        <v>20230213</v>
      </c>
      <c r="C535" s="56" t="s">
        <v>428</v>
      </c>
      <c r="D535" s="27" t="s">
        <v>48</v>
      </c>
      <c r="E535" s="13">
        <v>0</v>
      </c>
      <c r="F535" s="14">
        <v>8951</v>
      </c>
      <c r="G535" s="15">
        <v>8951</v>
      </c>
      <c r="H535" s="20">
        <v>0</v>
      </c>
      <c r="I535" s="14">
        <v>0</v>
      </c>
      <c r="J535" s="15">
        <v>0</v>
      </c>
      <c r="K535" s="20" t="s">
        <v>40</v>
      </c>
      <c r="L535" s="15" t="s">
        <v>40</v>
      </c>
      <c r="M535" s="18">
        <f t="shared" si="40"/>
        <v>0</v>
      </c>
      <c r="N535" s="18">
        <f t="shared" si="41"/>
        <v>0</v>
      </c>
      <c r="O535" s="19">
        <f t="shared" si="42"/>
        <v>0</v>
      </c>
      <c r="P535" s="18">
        <f t="shared" si="39"/>
        <v>0</v>
      </c>
      <c r="Q535" s="20" t="s">
        <v>31</v>
      </c>
      <c r="R535" s="14" t="s">
        <v>31</v>
      </c>
      <c r="S535" s="15" t="s">
        <v>31</v>
      </c>
      <c r="T535" s="20" t="s">
        <v>31</v>
      </c>
      <c r="U535" s="14" t="s">
        <v>31</v>
      </c>
      <c r="V535" s="15" t="s">
        <v>31</v>
      </c>
      <c r="W535" s="20" t="s">
        <v>31</v>
      </c>
      <c r="X535" s="14" t="s">
        <v>31</v>
      </c>
      <c r="Y535" s="15" t="s">
        <v>31</v>
      </c>
    </row>
    <row r="536" spans="1:25">
      <c r="A536" s="4"/>
      <c r="B536" s="52">
        <v>20230214</v>
      </c>
      <c r="C536" s="53" t="s">
        <v>428</v>
      </c>
      <c r="D536" s="57" t="s">
        <v>29</v>
      </c>
      <c r="E536" s="47">
        <v>0</v>
      </c>
      <c r="F536" s="55">
        <v>9281</v>
      </c>
      <c r="G536" s="46">
        <v>9281</v>
      </c>
      <c r="H536" s="45">
        <v>0</v>
      </c>
      <c r="I536" s="55">
        <v>0</v>
      </c>
      <c r="J536" s="46">
        <v>0</v>
      </c>
      <c r="K536" s="45" t="s">
        <v>49</v>
      </c>
      <c r="L536" s="46" t="s">
        <v>49</v>
      </c>
      <c r="M536" s="54">
        <f t="shared" si="40"/>
        <v>0</v>
      </c>
      <c r="N536" s="54">
        <f t="shared" si="41"/>
        <v>0</v>
      </c>
      <c r="O536" s="48">
        <f t="shared" si="42"/>
        <v>0</v>
      </c>
      <c r="P536" s="54">
        <f t="shared" si="39"/>
        <v>0</v>
      </c>
      <c r="Q536" s="45" t="s">
        <v>31</v>
      </c>
      <c r="R536" s="55" t="s">
        <v>31</v>
      </c>
      <c r="S536" s="46" t="s">
        <v>31</v>
      </c>
      <c r="T536" s="45" t="s">
        <v>31</v>
      </c>
      <c r="U536" s="55" t="s">
        <v>31</v>
      </c>
      <c r="V536" s="46" t="s">
        <v>31</v>
      </c>
      <c r="W536" s="45" t="s">
        <v>31</v>
      </c>
      <c r="X536" s="55" t="s">
        <v>31</v>
      </c>
      <c r="Y536" s="46" t="s">
        <v>31</v>
      </c>
    </row>
    <row r="537" spans="1:25">
      <c r="A537" s="4"/>
      <c r="B537" s="24">
        <v>20230214</v>
      </c>
      <c r="C537" s="2" t="s">
        <v>428</v>
      </c>
      <c r="D537" s="25" t="s">
        <v>32</v>
      </c>
      <c r="E537" s="11">
        <v>0</v>
      </c>
      <c r="F537" s="135">
        <v>9281</v>
      </c>
      <c r="G537" s="12">
        <v>9281</v>
      </c>
      <c r="H537" s="16">
        <v>0</v>
      </c>
      <c r="I537" s="135">
        <v>0</v>
      </c>
      <c r="J537" s="12">
        <v>0</v>
      </c>
      <c r="K537" s="16" t="s">
        <v>49</v>
      </c>
      <c r="L537" s="12" t="s">
        <v>49</v>
      </c>
      <c r="M537">
        <f t="shared" si="40"/>
        <v>0</v>
      </c>
      <c r="N537">
        <f t="shared" si="41"/>
        <v>0</v>
      </c>
      <c r="O537" s="17">
        <f t="shared" si="42"/>
        <v>0</v>
      </c>
      <c r="P537">
        <f t="shared" si="39"/>
        <v>0</v>
      </c>
      <c r="Q537" s="16" t="s">
        <v>31</v>
      </c>
      <c r="R537" s="135" t="s">
        <v>31</v>
      </c>
      <c r="S537" s="12" t="s">
        <v>31</v>
      </c>
      <c r="T537" s="16" t="s">
        <v>31</v>
      </c>
      <c r="U537" s="135" t="s">
        <v>31</v>
      </c>
      <c r="V537" s="12" t="s">
        <v>31</v>
      </c>
      <c r="W537" s="16" t="s">
        <v>31</v>
      </c>
      <c r="X537" s="135" t="s">
        <v>31</v>
      </c>
      <c r="Y537" s="12" t="s">
        <v>31</v>
      </c>
    </row>
    <row r="538" spans="1:25">
      <c r="A538" s="4"/>
      <c r="B538" s="24">
        <v>20230214</v>
      </c>
      <c r="C538" s="2" t="s">
        <v>428</v>
      </c>
      <c r="D538" s="25" t="s">
        <v>34</v>
      </c>
      <c r="E538" s="11">
        <v>0</v>
      </c>
      <c r="F538" s="135">
        <v>9996</v>
      </c>
      <c r="G538" s="12">
        <v>9996</v>
      </c>
      <c r="H538" s="16">
        <v>0</v>
      </c>
      <c r="I538" s="135">
        <v>0</v>
      </c>
      <c r="J538" s="12">
        <v>0</v>
      </c>
      <c r="K538" s="16" t="s">
        <v>49</v>
      </c>
      <c r="L538" s="12" t="s">
        <v>49</v>
      </c>
      <c r="M538">
        <f t="shared" si="40"/>
        <v>0</v>
      </c>
      <c r="N538">
        <f t="shared" si="41"/>
        <v>0</v>
      </c>
      <c r="O538" s="17">
        <f t="shared" si="42"/>
        <v>0</v>
      </c>
      <c r="P538">
        <f t="shared" si="39"/>
        <v>0</v>
      </c>
      <c r="Q538" s="16" t="s">
        <v>31</v>
      </c>
      <c r="R538" s="135" t="s">
        <v>31</v>
      </c>
      <c r="S538" s="12" t="s">
        <v>31</v>
      </c>
      <c r="T538" s="16" t="s">
        <v>31</v>
      </c>
      <c r="U538" s="135" t="s">
        <v>31</v>
      </c>
      <c r="V538" s="12" t="s">
        <v>31</v>
      </c>
      <c r="W538" s="16" t="s">
        <v>31</v>
      </c>
      <c r="X538" s="135" t="s">
        <v>31</v>
      </c>
      <c r="Y538" s="12" t="s">
        <v>31</v>
      </c>
    </row>
    <row r="539" spans="1:25">
      <c r="A539" s="4"/>
      <c r="B539" s="24">
        <v>20230214</v>
      </c>
      <c r="C539" s="2" t="s">
        <v>428</v>
      </c>
      <c r="D539" s="25" t="s">
        <v>35</v>
      </c>
      <c r="E539" s="11">
        <v>0</v>
      </c>
      <c r="F539" s="135">
        <v>10929</v>
      </c>
      <c r="G539" s="12">
        <v>10402</v>
      </c>
      <c r="H539" s="16">
        <v>0</v>
      </c>
      <c r="I539" s="135">
        <v>0</v>
      </c>
      <c r="J539" s="12">
        <v>0</v>
      </c>
      <c r="K539" s="16" t="s">
        <v>40</v>
      </c>
      <c r="L539" s="12" t="s">
        <v>41</v>
      </c>
      <c r="M539">
        <f t="shared" si="40"/>
        <v>0</v>
      </c>
      <c r="N539">
        <f t="shared" si="41"/>
        <v>527</v>
      </c>
      <c r="O539" s="17">
        <f t="shared" si="42"/>
        <v>0</v>
      </c>
      <c r="P539">
        <f t="shared" si="39"/>
        <v>0</v>
      </c>
      <c r="Q539" s="16" t="s">
        <v>31</v>
      </c>
      <c r="R539" s="135" t="s">
        <v>31</v>
      </c>
      <c r="S539" s="12" t="s">
        <v>31</v>
      </c>
      <c r="T539" s="16" t="s">
        <v>31</v>
      </c>
      <c r="U539" s="135">
        <v>10127</v>
      </c>
      <c r="V539" s="12" t="s">
        <v>81</v>
      </c>
      <c r="W539" s="16" t="s">
        <v>31</v>
      </c>
      <c r="X539" s="135" t="s">
        <v>31</v>
      </c>
      <c r="Y539" s="12" t="s">
        <v>31</v>
      </c>
    </row>
    <row r="540" spans="1:25">
      <c r="A540" s="4"/>
      <c r="B540" s="24">
        <v>20230214</v>
      </c>
      <c r="C540" s="2" t="s">
        <v>428</v>
      </c>
      <c r="D540" s="25" t="s">
        <v>37</v>
      </c>
      <c r="E540" s="11">
        <v>10929</v>
      </c>
      <c r="F540" s="135">
        <v>10929</v>
      </c>
      <c r="G540" s="12">
        <v>10929</v>
      </c>
      <c r="H540" s="16">
        <v>0</v>
      </c>
      <c r="I540" s="135">
        <v>0</v>
      </c>
      <c r="J540" s="12">
        <v>0</v>
      </c>
      <c r="K540" s="16" t="s">
        <v>40</v>
      </c>
      <c r="L540" s="12" t="s">
        <v>40</v>
      </c>
      <c r="M540">
        <f t="shared" si="40"/>
        <v>0</v>
      </c>
      <c r="N540">
        <f t="shared" si="41"/>
        <v>0</v>
      </c>
      <c r="O540" s="17">
        <f t="shared" si="42"/>
        <v>0</v>
      </c>
      <c r="P540">
        <f t="shared" si="39"/>
        <v>0</v>
      </c>
      <c r="Q540" s="16" t="s">
        <v>31</v>
      </c>
      <c r="R540" s="135" t="s">
        <v>31</v>
      </c>
      <c r="S540" s="12" t="s">
        <v>31</v>
      </c>
      <c r="T540" s="16" t="s">
        <v>31</v>
      </c>
      <c r="U540" s="135" t="s">
        <v>31</v>
      </c>
      <c r="V540" s="12" t="s">
        <v>31</v>
      </c>
      <c r="W540" s="16" t="s">
        <v>31</v>
      </c>
      <c r="X540" s="135" t="s">
        <v>31</v>
      </c>
      <c r="Y540" s="12" t="s">
        <v>31</v>
      </c>
    </row>
    <row r="541" spans="1:25">
      <c r="A541" s="4"/>
      <c r="B541" s="24">
        <v>20230214</v>
      </c>
      <c r="C541" s="2" t="s">
        <v>428</v>
      </c>
      <c r="D541" s="25" t="s">
        <v>38</v>
      </c>
      <c r="E541" s="11">
        <v>0</v>
      </c>
      <c r="F541" s="135">
        <v>10929</v>
      </c>
      <c r="G541" s="12">
        <v>10740</v>
      </c>
      <c r="H541" s="16">
        <v>0</v>
      </c>
      <c r="I541" s="135">
        <v>0</v>
      </c>
      <c r="J541" s="12">
        <v>0</v>
      </c>
      <c r="K541" s="16" t="s">
        <v>40</v>
      </c>
      <c r="L541" s="12" t="s">
        <v>41</v>
      </c>
      <c r="M541">
        <f t="shared" si="40"/>
        <v>0</v>
      </c>
      <c r="N541">
        <f t="shared" si="41"/>
        <v>189</v>
      </c>
      <c r="O541" s="17">
        <f t="shared" si="42"/>
        <v>0</v>
      </c>
      <c r="P541">
        <f t="shared" si="39"/>
        <v>0</v>
      </c>
      <c r="Q541" s="16" t="s">
        <v>31</v>
      </c>
      <c r="R541" s="135" t="s">
        <v>31</v>
      </c>
      <c r="S541" s="12" t="s">
        <v>31</v>
      </c>
      <c r="T541" s="16" t="s">
        <v>31</v>
      </c>
      <c r="U541" s="135">
        <v>10465</v>
      </c>
      <c r="V541" s="12" t="s">
        <v>67</v>
      </c>
      <c r="W541" s="16" t="s">
        <v>31</v>
      </c>
      <c r="X541" s="135" t="s">
        <v>31</v>
      </c>
      <c r="Y541" s="12" t="s">
        <v>31</v>
      </c>
    </row>
    <row r="542" spans="1:25">
      <c r="A542" s="4"/>
      <c r="B542" s="24">
        <v>20230214</v>
      </c>
      <c r="C542" s="2" t="s">
        <v>428</v>
      </c>
      <c r="D542" s="25" t="s">
        <v>39</v>
      </c>
      <c r="E542" s="11">
        <v>0</v>
      </c>
      <c r="F542" s="135">
        <v>10664</v>
      </c>
      <c r="G542" s="12">
        <v>10190</v>
      </c>
      <c r="H542" s="16">
        <v>0</v>
      </c>
      <c r="I542" s="135">
        <v>0</v>
      </c>
      <c r="J542" s="12">
        <v>0</v>
      </c>
      <c r="K542" s="16" t="s">
        <v>40</v>
      </c>
      <c r="L542" s="12" t="s">
        <v>41</v>
      </c>
      <c r="M542">
        <f t="shared" si="40"/>
        <v>0</v>
      </c>
      <c r="N542">
        <f t="shared" si="41"/>
        <v>474</v>
      </c>
      <c r="O542" s="17">
        <f t="shared" si="42"/>
        <v>0</v>
      </c>
      <c r="P542">
        <f t="shared" si="39"/>
        <v>0</v>
      </c>
      <c r="Q542" s="16" t="s">
        <v>31</v>
      </c>
      <c r="R542" s="135" t="s">
        <v>31</v>
      </c>
      <c r="S542" s="12" t="s">
        <v>31</v>
      </c>
      <c r="T542" s="16" t="s">
        <v>31</v>
      </c>
      <c r="U542" s="135">
        <v>9916</v>
      </c>
      <c r="V542" s="12" t="s">
        <v>67</v>
      </c>
      <c r="W542" s="16" t="s">
        <v>31</v>
      </c>
      <c r="X542" s="135" t="s">
        <v>31</v>
      </c>
      <c r="Y542" s="12" t="s">
        <v>31</v>
      </c>
    </row>
    <row r="543" spans="1:25">
      <c r="A543" s="4"/>
      <c r="B543" s="24">
        <v>20230214</v>
      </c>
      <c r="C543" s="2" t="s">
        <v>428</v>
      </c>
      <c r="D543" s="25" t="s">
        <v>43</v>
      </c>
      <c r="E543" s="11">
        <v>10664</v>
      </c>
      <c r="F543" s="135">
        <v>10664</v>
      </c>
      <c r="G543" s="12">
        <v>10283</v>
      </c>
      <c r="H543" s="16">
        <v>0</v>
      </c>
      <c r="I543" s="135">
        <v>0</v>
      </c>
      <c r="J543" s="12">
        <v>0</v>
      </c>
      <c r="K543" s="16" t="s">
        <v>40</v>
      </c>
      <c r="L543" s="12" t="s">
        <v>41</v>
      </c>
      <c r="M543">
        <f t="shared" si="40"/>
        <v>0</v>
      </c>
      <c r="N543">
        <f t="shared" si="41"/>
        <v>381</v>
      </c>
      <c r="O543" s="17">
        <f t="shared" si="42"/>
        <v>0</v>
      </c>
      <c r="P543">
        <f t="shared" si="39"/>
        <v>0</v>
      </c>
      <c r="Q543" s="16" t="s">
        <v>31</v>
      </c>
      <c r="R543" s="135" t="s">
        <v>31</v>
      </c>
      <c r="S543" s="12" t="s">
        <v>31</v>
      </c>
      <c r="T543" s="16" t="s">
        <v>31</v>
      </c>
      <c r="U543" s="135">
        <v>10007</v>
      </c>
      <c r="V543" s="12" t="s">
        <v>81</v>
      </c>
      <c r="W543" s="16" t="s">
        <v>31</v>
      </c>
      <c r="X543" s="135" t="s">
        <v>31</v>
      </c>
      <c r="Y543" s="12" t="s">
        <v>31</v>
      </c>
    </row>
    <row r="544" spans="1:25">
      <c r="A544" s="4"/>
      <c r="B544" s="24">
        <v>20230214</v>
      </c>
      <c r="C544" s="2" t="s">
        <v>428</v>
      </c>
      <c r="D544" s="25" t="s">
        <v>45</v>
      </c>
      <c r="E544" s="11">
        <v>0</v>
      </c>
      <c r="F544" s="135">
        <v>10664</v>
      </c>
      <c r="G544" s="12">
        <v>10607</v>
      </c>
      <c r="H544" s="16">
        <v>0</v>
      </c>
      <c r="I544" s="135">
        <v>0</v>
      </c>
      <c r="J544" s="12">
        <v>0</v>
      </c>
      <c r="K544" s="16" t="s">
        <v>40</v>
      </c>
      <c r="L544" s="12" t="s">
        <v>41</v>
      </c>
      <c r="M544">
        <f t="shared" si="40"/>
        <v>0</v>
      </c>
      <c r="N544">
        <f t="shared" si="41"/>
        <v>57</v>
      </c>
      <c r="O544" s="17">
        <f t="shared" si="42"/>
        <v>0</v>
      </c>
      <c r="P544">
        <f t="shared" si="39"/>
        <v>0</v>
      </c>
      <c r="Q544" s="16" t="s">
        <v>31</v>
      </c>
      <c r="R544" s="135" t="s">
        <v>31</v>
      </c>
      <c r="S544" s="12" t="s">
        <v>31</v>
      </c>
      <c r="T544" s="16" t="s">
        <v>31</v>
      </c>
      <c r="U544" s="135">
        <v>10332</v>
      </c>
      <c r="V544" s="12" t="s">
        <v>51</v>
      </c>
      <c r="W544" s="16" t="s">
        <v>31</v>
      </c>
      <c r="X544" s="135" t="s">
        <v>31</v>
      </c>
      <c r="Y544" s="12" t="s">
        <v>31</v>
      </c>
    </row>
    <row r="545" spans="1:27">
      <c r="A545" s="4"/>
      <c r="B545" s="24">
        <v>20230214</v>
      </c>
      <c r="C545" s="2" t="s">
        <v>428</v>
      </c>
      <c r="D545" s="25" t="s">
        <v>46</v>
      </c>
      <c r="E545" s="11">
        <v>0</v>
      </c>
      <c r="F545" s="135">
        <v>10313</v>
      </c>
      <c r="G545" s="12">
        <v>10313</v>
      </c>
      <c r="H545" s="16">
        <v>0</v>
      </c>
      <c r="I545" s="135">
        <v>0</v>
      </c>
      <c r="J545" s="12">
        <v>0</v>
      </c>
      <c r="K545" s="16" t="s">
        <v>40</v>
      </c>
      <c r="L545" s="12" t="s">
        <v>40</v>
      </c>
      <c r="M545">
        <f t="shared" si="40"/>
        <v>0</v>
      </c>
      <c r="N545">
        <f t="shared" si="41"/>
        <v>0</v>
      </c>
      <c r="O545" s="17">
        <f t="shared" si="42"/>
        <v>0</v>
      </c>
      <c r="P545">
        <f t="shared" si="39"/>
        <v>0</v>
      </c>
      <c r="Q545" s="16" t="s">
        <v>31</v>
      </c>
      <c r="R545" s="135" t="s">
        <v>31</v>
      </c>
      <c r="S545" s="12" t="s">
        <v>31</v>
      </c>
      <c r="T545" s="16" t="s">
        <v>31</v>
      </c>
      <c r="U545" s="135" t="s">
        <v>31</v>
      </c>
      <c r="V545" s="12" t="s">
        <v>31</v>
      </c>
      <c r="W545" s="16" t="s">
        <v>31</v>
      </c>
      <c r="X545" s="135" t="s">
        <v>31</v>
      </c>
      <c r="Y545" s="12" t="s">
        <v>31</v>
      </c>
    </row>
    <row r="546" spans="1:27">
      <c r="A546" s="4"/>
      <c r="B546" s="24">
        <v>20230214</v>
      </c>
      <c r="C546" s="2" t="s">
        <v>428</v>
      </c>
      <c r="D546" s="25" t="s">
        <v>47</v>
      </c>
      <c r="E546" s="11">
        <v>10313</v>
      </c>
      <c r="F546" s="135">
        <v>10313</v>
      </c>
      <c r="G546" s="12">
        <v>10285</v>
      </c>
      <c r="H546" s="16">
        <v>0</v>
      </c>
      <c r="I546" s="135">
        <v>0</v>
      </c>
      <c r="J546" s="12">
        <v>0</v>
      </c>
      <c r="K546" s="16" t="s">
        <v>40</v>
      </c>
      <c r="L546" s="12" t="s">
        <v>41</v>
      </c>
      <c r="M546">
        <f t="shared" si="40"/>
        <v>0</v>
      </c>
      <c r="N546">
        <f t="shared" si="41"/>
        <v>28</v>
      </c>
      <c r="O546" s="17">
        <f t="shared" si="42"/>
        <v>0</v>
      </c>
      <c r="P546">
        <f t="shared" si="39"/>
        <v>0</v>
      </c>
      <c r="Q546" s="16" t="s">
        <v>31</v>
      </c>
      <c r="R546" s="135" t="s">
        <v>31</v>
      </c>
      <c r="S546" s="12" t="s">
        <v>31</v>
      </c>
      <c r="T546" s="16" t="s">
        <v>31</v>
      </c>
      <c r="U546" s="135">
        <v>10010</v>
      </c>
      <c r="V546" s="12" t="s">
        <v>81</v>
      </c>
      <c r="W546" s="16" t="s">
        <v>31</v>
      </c>
      <c r="X546" s="135" t="s">
        <v>31</v>
      </c>
      <c r="Y546" s="12" t="s">
        <v>31</v>
      </c>
    </row>
    <row r="547" spans="1:27" ht="15.95" thickBot="1">
      <c r="A547" s="4"/>
      <c r="B547" s="26">
        <v>20230214</v>
      </c>
      <c r="C547" s="56" t="s">
        <v>428</v>
      </c>
      <c r="D547" s="27" t="s">
        <v>48</v>
      </c>
      <c r="E547" s="13">
        <v>0</v>
      </c>
      <c r="F547" s="14">
        <v>9498</v>
      </c>
      <c r="G547" s="15">
        <v>9498</v>
      </c>
      <c r="H547" s="20">
        <v>0</v>
      </c>
      <c r="I547" s="14">
        <v>0</v>
      </c>
      <c r="J547" s="15">
        <v>0</v>
      </c>
      <c r="K547" s="20" t="s">
        <v>40</v>
      </c>
      <c r="L547" s="15" t="s">
        <v>40</v>
      </c>
      <c r="M547" s="18">
        <f t="shared" si="40"/>
        <v>0</v>
      </c>
      <c r="N547" s="18">
        <f t="shared" si="41"/>
        <v>0</v>
      </c>
      <c r="O547" s="19">
        <f t="shared" si="42"/>
        <v>0</v>
      </c>
      <c r="P547" s="18">
        <f t="shared" si="39"/>
        <v>0</v>
      </c>
      <c r="Q547" s="20" t="s">
        <v>31</v>
      </c>
      <c r="R547" s="14" t="s">
        <v>31</v>
      </c>
      <c r="S547" s="15" t="s">
        <v>31</v>
      </c>
      <c r="T547" s="20" t="s">
        <v>31</v>
      </c>
      <c r="U547" s="14" t="s">
        <v>31</v>
      </c>
      <c r="V547" s="15" t="s">
        <v>31</v>
      </c>
      <c r="W547" s="20" t="s">
        <v>31</v>
      </c>
      <c r="X547" s="14" t="s">
        <v>31</v>
      </c>
      <c r="Y547" s="15" t="s">
        <v>31</v>
      </c>
    </row>
    <row r="548" spans="1:27" ht="15.95" hidden="1" thickBot="1">
      <c r="A548" s="4"/>
      <c r="B548" s="52">
        <v>20230215</v>
      </c>
      <c r="C548" s="53" t="s">
        <v>428</v>
      </c>
      <c r="D548" s="57" t="s">
        <v>29</v>
      </c>
      <c r="E548" s="47">
        <v>0</v>
      </c>
      <c r="F548" s="55">
        <v>10045</v>
      </c>
      <c r="G548" s="46">
        <v>10045</v>
      </c>
      <c r="H548" s="45">
        <v>0</v>
      </c>
      <c r="I548" s="55">
        <v>0</v>
      </c>
      <c r="J548" s="46">
        <v>0</v>
      </c>
      <c r="K548" s="45" t="s">
        <v>49</v>
      </c>
      <c r="L548" s="46" t="s">
        <v>49</v>
      </c>
      <c r="M548" s="54">
        <f t="shared" si="40"/>
        <v>0</v>
      </c>
      <c r="N548" s="54">
        <f t="shared" si="41"/>
        <v>0</v>
      </c>
      <c r="O548" s="48">
        <f t="shared" si="42"/>
        <v>0</v>
      </c>
      <c r="P548" s="54">
        <f t="shared" si="39"/>
        <v>1</v>
      </c>
      <c r="Q548" s="45">
        <v>342</v>
      </c>
      <c r="R548" s="55" t="s">
        <v>31</v>
      </c>
      <c r="S548" s="46" t="s">
        <v>61</v>
      </c>
      <c r="T548" s="45" t="s">
        <v>31</v>
      </c>
      <c r="U548" s="55" t="s">
        <v>31</v>
      </c>
      <c r="V548" s="46" t="s">
        <v>31</v>
      </c>
      <c r="W548" s="45" t="s">
        <v>31</v>
      </c>
      <c r="X548" s="55" t="s">
        <v>31</v>
      </c>
      <c r="Y548" s="46" t="s">
        <v>31</v>
      </c>
      <c r="Z548" t="str">
        <f t="shared" ref="Z548:Z559" si="43">IF(U548=X548,"CH","FR")</f>
        <v>CH</v>
      </c>
      <c r="AA548">
        <f t="shared" ref="AA548:AA559" si="44">MIN(U548,X548)</f>
        <v>0</v>
      </c>
    </row>
    <row r="549" spans="1:27" ht="15.95" hidden="1" thickBot="1">
      <c r="A549" s="4"/>
      <c r="B549" s="24">
        <v>20230215</v>
      </c>
      <c r="C549" s="2" t="s">
        <v>428</v>
      </c>
      <c r="D549" s="25" t="s">
        <v>32</v>
      </c>
      <c r="E549" s="11">
        <v>0</v>
      </c>
      <c r="F549" s="135">
        <v>10045</v>
      </c>
      <c r="G549" s="12">
        <v>10045</v>
      </c>
      <c r="H549" s="16">
        <v>0</v>
      </c>
      <c r="I549" s="135">
        <v>0</v>
      </c>
      <c r="J549" s="12">
        <v>0</v>
      </c>
      <c r="K549" s="16" t="s">
        <v>49</v>
      </c>
      <c r="L549" s="12" t="s">
        <v>49</v>
      </c>
      <c r="M549">
        <f t="shared" si="40"/>
        <v>0</v>
      </c>
      <c r="N549">
        <f t="shared" si="41"/>
        <v>0</v>
      </c>
      <c r="O549" s="17">
        <f t="shared" si="42"/>
        <v>0</v>
      </c>
      <c r="P549">
        <f t="shared" si="39"/>
        <v>1</v>
      </c>
      <c r="Q549" s="16">
        <v>342</v>
      </c>
      <c r="R549" s="135" t="s">
        <v>31</v>
      </c>
      <c r="S549" s="12" t="s">
        <v>61</v>
      </c>
      <c r="T549" s="16" t="s">
        <v>31</v>
      </c>
      <c r="U549" s="135" t="s">
        <v>31</v>
      </c>
      <c r="V549" s="12" t="s">
        <v>31</v>
      </c>
      <c r="W549" s="16" t="s">
        <v>31</v>
      </c>
      <c r="X549" s="135" t="s">
        <v>31</v>
      </c>
      <c r="Y549" s="12" t="s">
        <v>31</v>
      </c>
      <c r="Z549" t="str">
        <f t="shared" si="43"/>
        <v>CH</v>
      </c>
      <c r="AA549">
        <f t="shared" si="44"/>
        <v>0</v>
      </c>
    </row>
    <row r="550" spans="1:27" ht="15.95" hidden="1" thickBot="1">
      <c r="A550" s="4"/>
      <c r="B550" s="24">
        <v>20230215</v>
      </c>
      <c r="C550" s="2" t="s">
        <v>428</v>
      </c>
      <c r="D550" s="25" t="s">
        <v>34</v>
      </c>
      <c r="E550" s="11">
        <v>0</v>
      </c>
      <c r="F550" s="135">
        <v>10045</v>
      </c>
      <c r="G550" s="12">
        <v>10045</v>
      </c>
      <c r="H550" s="16">
        <v>0</v>
      </c>
      <c r="I550" s="135">
        <v>0</v>
      </c>
      <c r="J550" s="12">
        <v>0</v>
      </c>
      <c r="K550" s="16" t="s">
        <v>49</v>
      </c>
      <c r="L550" s="12" t="s">
        <v>49</v>
      </c>
      <c r="M550">
        <f t="shared" si="40"/>
        <v>0</v>
      </c>
      <c r="N550">
        <f t="shared" si="41"/>
        <v>0</v>
      </c>
      <c r="O550" s="17">
        <f t="shared" si="42"/>
        <v>0</v>
      </c>
      <c r="P550">
        <f t="shared" si="39"/>
        <v>1</v>
      </c>
      <c r="Q550" s="16">
        <v>342</v>
      </c>
      <c r="R550" s="135" t="s">
        <v>31</v>
      </c>
      <c r="S550" s="12" t="s">
        <v>61</v>
      </c>
      <c r="T550" s="16" t="s">
        <v>31</v>
      </c>
      <c r="U550" s="135" t="s">
        <v>31</v>
      </c>
      <c r="V550" s="12" t="s">
        <v>31</v>
      </c>
      <c r="W550" s="16" t="s">
        <v>31</v>
      </c>
      <c r="X550" s="135" t="s">
        <v>31</v>
      </c>
      <c r="Y550" s="12" t="s">
        <v>31</v>
      </c>
      <c r="Z550" t="str">
        <f t="shared" si="43"/>
        <v>CH</v>
      </c>
      <c r="AA550">
        <f t="shared" si="44"/>
        <v>0</v>
      </c>
    </row>
    <row r="551" spans="1:27" ht="15.95" hidden="1" thickBot="1">
      <c r="A551" s="4"/>
      <c r="B551" s="24">
        <v>20230215</v>
      </c>
      <c r="C551" s="2" t="s">
        <v>428</v>
      </c>
      <c r="D551" s="25" t="s">
        <v>35</v>
      </c>
      <c r="E551" s="11">
        <v>0</v>
      </c>
      <c r="F551" s="135">
        <v>10025</v>
      </c>
      <c r="G551" s="12">
        <v>9965</v>
      </c>
      <c r="H551" s="16">
        <v>0</v>
      </c>
      <c r="I551" s="135">
        <v>0</v>
      </c>
      <c r="J551" s="12">
        <v>0</v>
      </c>
      <c r="K551" s="16" t="s">
        <v>40</v>
      </c>
      <c r="L551" s="12" t="s">
        <v>49</v>
      </c>
      <c r="M551">
        <f t="shared" si="40"/>
        <v>0</v>
      </c>
      <c r="N551">
        <f t="shared" si="41"/>
        <v>60</v>
      </c>
      <c r="O551" s="17">
        <f t="shared" si="42"/>
        <v>0</v>
      </c>
      <c r="P551">
        <f t="shared" si="39"/>
        <v>1</v>
      </c>
      <c r="Q551" s="16">
        <v>341</v>
      </c>
      <c r="R551" s="135" t="s">
        <v>31</v>
      </c>
      <c r="S551" s="12" t="s">
        <v>61</v>
      </c>
      <c r="T551" s="16" t="s">
        <v>31</v>
      </c>
      <c r="U551" s="135" t="s">
        <v>31</v>
      </c>
      <c r="V551" s="12" t="s">
        <v>31</v>
      </c>
      <c r="W551" s="16" t="s">
        <v>31</v>
      </c>
      <c r="X551" s="135" t="s">
        <v>31</v>
      </c>
      <c r="Y551" s="12" t="s">
        <v>31</v>
      </c>
      <c r="Z551" t="str">
        <f t="shared" si="43"/>
        <v>CH</v>
      </c>
      <c r="AA551">
        <f t="shared" si="44"/>
        <v>0</v>
      </c>
    </row>
    <row r="552" spans="1:27" ht="15.95" hidden="1" thickBot="1">
      <c r="A552" s="4"/>
      <c r="B552" s="24">
        <v>20230215</v>
      </c>
      <c r="C552" s="2" t="s">
        <v>428</v>
      </c>
      <c r="D552" s="25" t="s">
        <v>37</v>
      </c>
      <c r="E552" s="11">
        <v>10025</v>
      </c>
      <c r="F552" s="135">
        <v>10025</v>
      </c>
      <c r="G552" s="12">
        <v>9869</v>
      </c>
      <c r="H552" s="16">
        <v>0</v>
      </c>
      <c r="I552" s="135">
        <v>0</v>
      </c>
      <c r="J552" s="12">
        <v>0</v>
      </c>
      <c r="K552" s="16" t="s">
        <v>40</v>
      </c>
      <c r="L552" s="12" t="s">
        <v>41</v>
      </c>
      <c r="M552">
        <f t="shared" si="40"/>
        <v>0</v>
      </c>
      <c r="N552">
        <f t="shared" si="41"/>
        <v>156</v>
      </c>
      <c r="O552" s="17">
        <f t="shared" si="42"/>
        <v>0</v>
      </c>
      <c r="P552">
        <f t="shared" si="39"/>
        <v>1</v>
      </c>
      <c r="Q552" s="16">
        <v>-100000</v>
      </c>
      <c r="R552" s="135" t="s">
        <v>31</v>
      </c>
      <c r="S552" s="12" t="s">
        <v>61</v>
      </c>
      <c r="T552" s="16" t="s">
        <v>31</v>
      </c>
      <c r="U552" s="135">
        <v>9594</v>
      </c>
      <c r="V552" s="12" t="s">
        <v>67</v>
      </c>
      <c r="W552" s="16" t="s">
        <v>31</v>
      </c>
      <c r="X552" s="135" t="s">
        <v>31</v>
      </c>
      <c r="Y552" s="12" t="s">
        <v>31</v>
      </c>
      <c r="Z552" t="str">
        <f t="shared" si="43"/>
        <v>FR</v>
      </c>
      <c r="AA552">
        <f t="shared" si="44"/>
        <v>9594</v>
      </c>
    </row>
    <row r="553" spans="1:27" ht="15.95" hidden="1" thickBot="1">
      <c r="A553" s="4"/>
      <c r="B553" s="24">
        <v>20230215</v>
      </c>
      <c r="C553" s="2" t="s">
        <v>428</v>
      </c>
      <c r="D553" s="25" t="s">
        <v>38</v>
      </c>
      <c r="E553" s="11">
        <v>0</v>
      </c>
      <c r="F553" s="135">
        <v>10025</v>
      </c>
      <c r="G553" s="12">
        <v>9922</v>
      </c>
      <c r="H553" s="16">
        <v>0</v>
      </c>
      <c r="I553" s="135">
        <v>0</v>
      </c>
      <c r="J553" s="12">
        <v>0</v>
      </c>
      <c r="K553" s="16" t="s">
        <v>40</v>
      </c>
      <c r="L553" s="12" t="s">
        <v>41</v>
      </c>
      <c r="M553">
        <f t="shared" si="40"/>
        <v>0</v>
      </c>
      <c r="N553">
        <f t="shared" si="41"/>
        <v>103</v>
      </c>
      <c r="O553" s="17">
        <f t="shared" si="42"/>
        <v>0</v>
      </c>
      <c r="P553">
        <f t="shared" si="39"/>
        <v>1</v>
      </c>
      <c r="Q553" s="16">
        <v>-100000</v>
      </c>
      <c r="R553" s="135" t="s">
        <v>31</v>
      </c>
      <c r="S553" s="12" t="s">
        <v>61</v>
      </c>
      <c r="T553" s="16" t="s">
        <v>31</v>
      </c>
      <c r="U553" s="135">
        <v>9647</v>
      </c>
      <c r="V553" s="12" t="s">
        <v>70</v>
      </c>
      <c r="W553" s="16" t="s">
        <v>31</v>
      </c>
      <c r="X553" s="135" t="s">
        <v>31</v>
      </c>
      <c r="Y553" s="12" t="s">
        <v>31</v>
      </c>
      <c r="Z553" t="str">
        <f t="shared" si="43"/>
        <v>FR</v>
      </c>
      <c r="AA553">
        <f t="shared" si="44"/>
        <v>9647</v>
      </c>
    </row>
    <row r="554" spans="1:27" ht="15.95" hidden="1" thickBot="1">
      <c r="A554" s="4"/>
      <c r="B554" s="24">
        <v>20230215</v>
      </c>
      <c r="C554" s="2" t="s">
        <v>428</v>
      </c>
      <c r="D554" s="25" t="s">
        <v>39</v>
      </c>
      <c r="E554" s="11">
        <v>0</v>
      </c>
      <c r="F554" s="135">
        <v>10045</v>
      </c>
      <c r="G554" s="12">
        <v>10045</v>
      </c>
      <c r="H554" s="16">
        <v>0</v>
      </c>
      <c r="I554" s="135">
        <v>0</v>
      </c>
      <c r="J554" s="12">
        <v>0</v>
      </c>
      <c r="K554" s="16" t="s">
        <v>49</v>
      </c>
      <c r="L554" s="12" t="s">
        <v>60</v>
      </c>
      <c r="M554">
        <f t="shared" si="40"/>
        <v>0</v>
      </c>
      <c r="N554">
        <f t="shared" si="41"/>
        <v>0</v>
      </c>
      <c r="O554" s="17">
        <f t="shared" si="42"/>
        <v>0</v>
      </c>
      <c r="P554">
        <f t="shared" si="39"/>
        <v>1</v>
      </c>
      <c r="Q554" s="16">
        <v>-100000</v>
      </c>
      <c r="R554" s="135" t="s">
        <v>31</v>
      </c>
      <c r="S554" s="12" t="s">
        <v>61</v>
      </c>
      <c r="T554" s="16" t="s">
        <v>31</v>
      </c>
      <c r="U554" s="135" t="s">
        <v>31</v>
      </c>
      <c r="V554" s="12" t="s">
        <v>31</v>
      </c>
      <c r="W554" s="16" t="s">
        <v>31</v>
      </c>
      <c r="X554" s="135" t="s">
        <v>31</v>
      </c>
      <c r="Y554" s="12" t="s">
        <v>31</v>
      </c>
      <c r="Z554" t="str">
        <f t="shared" si="43"/>
        <v>CH</v>
      </c>
      <c r="AA554">
        <f t="shared" si="44"/>
        <v>0</v>
      </c>
    </row>
    <row r="555" spans="1:27" ht="15.95" hidden="1" thickBot="1">
      <c r="A555" s="4"/>
      <c r="B555" s="24">
        <v>20230215</v>
      </c>
      <c r="C555" s="2" t="s">
        <v>428</v>
      </c>
      <c r="D555" s="25" t="s">
        <v>43</v>
      </c>
      <c r="E555" s="11" t="s">
        <v>424</v>
      </c>
      <c r="F555" s="135">
        <v>10045</v>
      </c>
      <c r="G555" s="12">
        <v>10045</v>
      </c>
      <c r="H555" s="16">
        <v>0</v>
      </c>
      <c r="I555" s="135">
        <v>0</v>
      </c>
      <c r="J555" s="12">
        <v>0</v>
      </c>
      <c r="K555" s="16" t="s">
        <v>49</v>
      </c>
      <c r="L555" s="12" t="s">
        <v>60</v>
      </c>
      <c r="M555">
        <f t="shared" si="40"/>
        <v>0</v>
      </c>
      <c r="N555">
        <f t="shared" si="41"/>
        <v>0</v>
      </c>
      <c r="O555" s="17">
        <f t="shared" si="42"/>
        <v>0</v>
      </c>
      <c r="P555">
        <f t="shared" si="39"/>
        <v>1</v>
      </c>
      <c r="Q555" s="16">
        <v>-100000</v>
      </c>
      <c r="R555" s="135" t="s">
        <v>31</v>
      </c>
      <c r="S555" s="12" t="s">
        <v>61</v>
      </c>
      <c r="T555" s="16" t="s">
        <v>31</v>
      </c>
      <c r="U555" s="135" t="s">
        <v>31</v>
      </c>
      <c r="V555" s="12" t="s">
        <v>31</v>
      </c>
      <c r="W555" s="16" t="s">
        <v>31</v>
      </c>
      <c r="X555" s="135" t="s">
        <v>31</v>
      </c>
      <c r="Y555" s="12" t="s">
        <v>31</v>
      </c>
      <c r="Z555" t="str">
        <f t="shared" si="43"/>
        <v>CH</v>
      </c>
      <c r="AA555">
        <f t="shared" si="44"/>
        <v>0</v>
      </c>
    </row>
    <row r="556" spans="1:27" ht="15.95" hidden="1" thickBot="1">
      <c r="A556" s="4"/>
      <c r="B556" s="24">
        <v>20230215</v>
      </c>
      <c r="C556" s="2" t="s">
        <v>428</v>
      </c>
      <c r="D556" s="25" t="s">
        <v>45</v>
      </c>
      <c r="E556" s="11">
        <v>0</v>
      </c>
      <c r="F556" s="135">
        <v>10045</v>
      </c>
      <c r="G556" s="12">
        <v>10045</v>
      </c>
      <c r="H556" s="16">
        <v>0</v>
      </c>
      <c r="I556" s="135">
        <v>0</v>
      </c>
      <c r="J556" s="12">
        <v>0</v>
      </c>
      <c r="K556" s="16" t="s">
        <v>49</v>
      </c>
      <c r="L556" s="12" t="s">
        <v>60</v>
      </c>
      <c r="M556">
        <f t="shared" si="40"/>
        <v>0</v>
      </c>
      <c r="N556">
        <f t="shared" si="41"/>
        <v>0</v>
      </c>
      <c r="O556" s="17">
        <f t="shared" si="42"/>
        <v>0</v>
      </c>
      <c r="P556">
        <f t="shared" si="39"/>
        <v>1</v>
      </c>
      <c r="Q556" s="16">
        <v>-100000</v>
      </c>
      <c r="R556" s="135" t="s">
        <v>31</v>
      </c>
      <c r="S556" s="12" t="s">
        <v>61</v>
      </c>
      <c r="T556" s="16" t="s">
        <v>31</v>
      </c>
      <c r="U556" s="135" t="s">
        <v>31</v>
      </c>
      <c r="V556" s="12" t="s">
        <v>31</v>
      </c>
      <c r="W556" s="16" t="s">
        <v>31</v>
      </c>
      <c r="X556" s="135" t="s">
        <v>31</v>
      </c>
      <c r="Y556" s="12" t="s">
        <v>31</v>
      </c>
      <c r="Z556" t="str">
        <f t="shared" si="43"/>
        <v>CH</v>
      </c>
      <c r="AA556">
        <f t="shared" si="44"/>
        <v>0</v>
      </c>
    </row>
    <row r="557" spans="1:27" ht="15.95" hidden="1" thickBot="1">
      <c r="A557" s="4"/>
      <c r="B557" s="24">
        <v>20230215</v>
      </c>
      <c r="C557" s="2" t="s">
        <v>428</v>
      </c>
      <c r="D557" s="25" t="s">
        <v>46</v>
      </c>
      <c r="E557" s="11">
        <v>0</v>
      </c>
      <c r="F557" s="135">
        <v>9405</v>
      </c>
      <c r="G557" s="12">
        <v>9405</v>
      </c>
      <c r="H557" s="16">
        <v>0</v>
      </c>
      <c r="I557" s="135">
        <v>0</v>
      </c>
      <c r="J557" s="12">
        <v>0</v>
      </c>
      <c r="K557" s="16" t="s">
        <v>30</v>
      </c>
      <c r="L557" s="12" t="s">
        <v>60</v>
      </c>
      <c r="M557">
        <f t="shared" si="40"/>
        <v>0</v>
      </c>
      <c r="N557">
        <f t="shared" si="41"/>
        <v>0</v>
      </c>
      <c r="O557" s="17">
        <f t="shared" si="42"/>
        <v>0</v>
      </c>
      <c r="P557">
        <f t="shared" si="39"/>
        <v>1</v>
      </c>
      <c r="Q557" s="16">
        <v>-100000</v>
      </c>
      <c r="R557" s="135" t="s">
        <v>31</v>
      </c>
      <c r="S557" s="12" t="s">
        <v>61</v>
      </c>
      <c r="T557" s="16" t="s">
        <v>31</v>
      </c>
      <c r="U557" s="135" t="s">
        <v>31</v>
      </c>
      <c r="V557" s="12" t="s">
        <v>31</v>
      </c>
      <c r="W557" s="16" t="s">
        <v>31</v>
      </c>
      <c r="X557" s="135" t="s">
        <v>31</v>
      </c>
      <c r="Y557" s="12" t="s">
        <v>31</v>
      </c>
      <c r="Z557" t="str">
        <f t="shared" si="43"/>
        <v>CH</v>
      </c>
      <c r="AA557">
        <f t="shared" si="44"/>
        <v>0</v>
      </c>
    </row>
    <row r="558" spans="1:27" ht="15.95" hidden="1" thickBot="1">
      <c r="A558" s="4"/>
      <c r="B558" s="24">
        <v>20230215</v>
      </c>
      <c r="C558" s="2" t="s">
        <v>428</v>
      </c>
      <c r="D558" s="25" t="s">
        <v>47</v>
      </c>
      <c r="E558" s="11">
        <v>8556</v>
      </c>
      <c r="F558" s="135">
        <v>8600</v>
      </c>
      <c r="G558" s="12">
        <v>8600</v>
      </c>
      <c r="H558" s="16">
        <v>0</v>
      </c>
      <c r="I558" s="135">
        <v>0</v>
      </c>
      <c r="J558" s="12">
        <v>0</v>
      </c>
      <c r="K558" s="16" t="s">
        <v>30</v>
      </c>
      <c r="L558" s="12" t="s">
        <v>30</v>
      </c>
      <c r="M558">
        <f t="shared" si="40"/>
        <v>0</v>
      </c>
      <c r="N558">
        <f t="shared" si="41"/>
        <v>0</v>
      </c>
      <c r="O558" s="17">
        <f t="shared" si="42"/>
        <v>0</v>
      </c>
      <c r="P558">
        <f t="shared" si="39"/>
        <v>1</v>
      </c>
      <c r="Q558" s="16">
        <v>331</v>
      </c>
      <c r="R558" s="135" t="s">
        <v>31</v>
      </c>
      <c r="S558" s="12" t="s">
        <v>61</v>
      </c>
      <c r="T558" s="16" t="s">
        <v>31</v>
      </c>
      <c r="U558" s="135" t="s">
        <v>31</v>
      </c>
      <c r="V558" s="12" t="s">
        <v>31</v>
      </c>
      <c r="W558" s="16" t="s">
        <v>31</v>
      </c>
      <c r="X558" s="135" t="s">
        <v>31</v>
      </c>
      <c r="Y558" s="12" t="s">
        <v>31</v>
      </c>
      <c r="Z558" t="str">
        <f t="shared" si="43"/>
        <v>CH</v>
      </c>
      <c r="AA558">
        <f t="shared" si="44"/>
        <v>0</v>
      </c>
    </row>
    <row r="559" spans="1:27" ht="15.95" hidden="1" thickBot="1">
      <c r="A559" s="4"/>
      <c r="B559" s="26">
        <v>20230215</v>
      </c>
      <c r="C559" s="56" t="s">
        <v>428</v>
      </c>
      <c r="D559" s="27" t="s">
        <v>48</v>
      </c>
      <c r="E559" s="13">
        <v>0</v>
      </c>
      <c r="F559" s="14">
        <v>7942</v>
      </c>
      <c r="G559" s="15">
        <v>7944</v>
      </c>
      <c r="H559" s="20">
        <v>0</v>
      </c>
      <c r="I559" s="14">
        <v>0</v>
      </c>
      <c r="J559" s="15">
        <v>0</v>
      </c>
      <c r="K559" s="20" t="s">
        <v>30</v>
      </c>
      <c r="L559" s="15" t="s">
        <v>30</v>
      </c>
      <c r="M559" s="18">
        <f t="shared" si="40"/>
        <v>0</v>
      </c>
      <c r="N559" s="18">
        <f t="shared" si="41"/>
        <v>-2</v>
      </c>
      <c r="O559" s="19">
        <f t="shared" si="42"/>
        <v>0</v>
      </c>
      <c r="P559" s="18">
        <f t="shared" si="39"/>
        <v>1</v>
      </c>
      <c r="Q559" s="20">
        <v>311</v>
      </c>
      <c r="R559" s="14" t="s">
        <v>31</v>
      </c>
      <c r="S559" s="15" t="s">
        <v>61</v>
      </c>
      <c r="T559" s="20" t="s">
        <v>31</v>
      </c>
      <c r="U559" s="14" t="s">
        <v>31</v>
      </c>
      <c r="V559" s="15" t="s">
        <v>31</v>
      </c>
      <c r="W559" s="20" t="s">
        <v>31</v>
      </c>
      <c r="X559" s="14" t="s">
        <v>31</v>
      </c>
      <c r="Y559" s="15" t="s">
        <v>31</v>
      </c>
      <c r="Z559" t="str">
        <f t="shared" si="43"/>
        <v>CH</v>
      </c>
      <c r="AA559">
        <f t="shared" si="44"/>
        <v>0</v>
      </c>
    </row>
    <row r="560" spans="1:27">
      <c r="A560" s="4"/>
      <c r="B560" s="52">
        <v>20230216</v>
      </c>
      <c r="C560" s="53" t="s">
        <v>428</v>
      </c>
      <c r="D560" s="57" t="s">
        <v>29</v>
      </c>
      <c r="E560" s="47">
        <v>0</v>
      </c>
      <c r="F560" s="55">
        <v>8942</v>
      </c>
      <c r="G560" s="46">
        <v>8441</v>
      </c>
      <c r="H560" s="45">
        <v>0</v>
      </c>
      <c r="I560" s="55">
        <v>0</v>
      </c>
      <c r="J560" s="46">
        <v>0</v>
      </c>
      <c r="K560" s="45" t="s">
        <v>49</v>
      </c>
      <c r="L560" s="46" t="s">
        <v>41</v>
      </c>
      <c r="M560" s="54">
        <f t="shared" si="40"/>
        <v>0</v>
      </c>
      <c r="N560" s="54">
        <f t="shared" si="41"/>
        <v>501</v>
      </c>
      <c r="O560" s="48">
        <f t="shared" si="42"/>
        <v>0</v>
      </c>
      <c r="P560" s="54">
        <f t="shared" si="39"/>
        <v>0</v>
      </c>
      <c r="Q560" s="45" t="s">
        <v>31</v>
      </c>
      <c r="R560" s="55" t="s">
        <v>31</v>
      </c>
      <c r="S560" s="46" t="s">
        <v>31</v>
      </c>
      <c r="T560" s="45" t="s">
        <v>31</v>
      </c>
      <c r="U560" s="55">
        <v>8166</v>
      </c>
      <c r="V560" s="46" t="s">
        <v>85</v>
      </c>
      <c r="W560" s="45" t="s">
        <v>31</v>
      </c>
      <c r="X560" s="55" t="s">
        <v>31</v>
      </c>
      <c r="Y560" s="46" t="s">
        <v>31</v>
      </c>
    </row>
    <row r="561" spans="1:25">
      <c r="A561" s="4"/>
      <c r="B561" s="24">
        <v>20230216</v>
      </c>
      <c r="C561" s="2" t="s">
        <v>428</v>
      </c>
      <c r="D561" s="25" t="s">
        <v>32</v>
      </c>
      <c r="E561" s="11">
        <v>0</v>
      </c>
      <c r="F561" s="135">
        <v>8942</v>
      </c>
      <c r="G561" s="12">
        <v>8942</v>
      </c>
      <c r="H561" s="16">
        <v>0</v>
      </c>
      <c r="I561" s="135">
        <v>0</v>
      </c>
      <c r="J561" s="12">
        <v>0</v>
      </c>
      <c r="K561" s="16" t="s">
        <v>49</v>
      </c>
      <c r="L561" s="12" t="s">
        <v>49</v>
      </c>
      <c r="M561">
        <f t="shared" si="40"/>
        <v>0</v>
      </c>
      <c r="N561">
        <f t="shared" si="41"/>
        <v>0</v>
      </c>
      <c r="O561" s="17">
        <f t="shared" si="42"/>
        <v>0</v>
      </c>
      <c r="P561">
        <f t="shared" si="39"/>
        <v>0</v>
      </c>
      <c r="Q561" s="16" t="s">
        <v>31</v>
      </c>
      <c r="R561" s="135" t="s">
        <v>31</v>
      </c>
      <c r="S561" s="12" t="s">
        <v>31</v>
      </c>
      <c r="T561" s="16" t="s">
        <v>31</v>
      </c>
      <c r="U561" s="135" t="s">
        <v>31</v>
      </c>
      <c r="V561" s="12" t="s">
        <v>31</v>
      </c>
      <c r="W561" s="16" t="s">
        <v>31</v>
      </c>
      <c r="X561" s="135" t="s">
        <v>31</v>
      </c>
      <c r="Y561" s="12" t="s">
        <v>31</v>
      </c>
    </row>
    <row r="562" spans="1:25">
      <c r="A562" s="4"/>
      <c r="B562" s="24">
        <v>20230216</v>
      </c>
      <c r="C562" s="2" t="s">
        <v>428</v>
      </c>
      <c r="D562" s="25" t="s">
        <v>34</v>
      </c>
      <c r="E562" s="11">
        <v>0</v>
      </c>
      <c r="F562" s="135">
        <v>8942</v>
      </c>
      <c r="G562" s="12">
        <v>8942</v>
      </c>
      <c r="H562" s="16">
        <v>0</v>
      </c>
      <c r="I562" s="135">
        <v>0</v>
      </c>
      <c r="J562" s="12">
        <v>0</v>
      </c>
      <c r="K562" s="16" t="s">
        <v>49</v>
      </c>
      <c r="L562" s="12" t="s">
        <v>49</v>
      </c>
      <c r="M562">
        <f t="shared" si="40"/>
        <v>0</v>
      </c>
      <c r="N562">
        <f t="shared" si="41"/>
        <v>0</v>
      </c>
      <c r="O562" s="17">
        <f t="shared" si="42"/>
        <v>0</v>
      </c>
      <c r="P562">
        <f t="shared" si="39"/>
        <v>0</v>
      </c>
      <c r="Q562" s="16" t="s">
        <v>31</v>
      </c>
      <c r="R562" s="135" t="s">
        <v>31</v>
      </c>
      <c r="S562" s="12" t="s">
        <v>31</v>
      </c>
      <c r="T562" s="16" t="s">
        <v>31</v>
      </c>
      <c r="U562" s="135" t="s">
        <v>31</v>
      </c>
      <c r="V562" s="12" t="s">
        <v>31</v>
      </c>
      <c r="W562" s="16" t="s">
        <v>31</v>
      </c>
      <c r="X562" s="135" t="s">
        <v>31</v>
      </c>
      <c r="Y562" s="12" t="s">
        <v>31</v>
      </c>
    </row>
    <row r="563" spans="1:25">
      <c r="A563" s="4"/>
      <c r="B563" s="24">
        <v>20230216</v>
      </c>
      <c r="C563" s="2" t="s">
        <v>428</v>
      </c>
      <c r="D563" s="25" t="s">
        <v>35</v>
      </c>
      <c r="E563" s="11">
        <v>0</v>
      </c>
      <c r="F563" s="135">
        <v>10350</v>
      </c>
      <c r="G563" s="12">
        <v>10127</v>
      </c>
      <c r="H563" s="16">
        <v>0</v>
      </c>
      <c r="I563" s="135">
        <v>0</v>
      </c>
      <c r="J563" s="12">
        <v>0</v>
      </c>
      <c r="K563" s="16" t="s">
        <v>40</v>
      </c>
      <c r="L563" s="12" t="s">
        <v>41</v>
      </c>
      <c r="M563">
        <f t="shared" si="40"/>
        <v>0</v>
      </c>
      <c r="N563">
        <f t="shared" si="41"/>
        <v>223</v>
      </c>
      <c r="O563" s="17">
        <f t="shared" si="42"/>
        <v>0</v>
      </c>
      <c r="P563">
        <f t="shared" si="39"/>
        <v>0</v>
      </c>
      <c r="Q563" s="16" t="s">
        <v>31</v>
      </c>
      <c r="R563" s="135" t="s">
        <v>31</v>
      </c>
      <c r="S563" s="12" t="s">
        <v>31</v>
      </c>
      <c r="T563" s="16" t="s">
        <v>31</v>
      </c>
      <c r="U563" s="135">
        <v>9852</v>
      </c>
      <c r="V563" s="12" t="s">
        <v>85</v>
      </c>
      <c r="W563" s="16" t="s">
        <v>31</v>
      </c>
      <c r="X563" s="135" t="s">
        <v>31</v>
      </c>
      <c r="Y563" s="12" t="s">
        <v>31</v>
      </c>
    </row>
    <row r="564" spans="1:25">
      <c r="A564" s="4"/>
      <c r="B564" s="24">
        <v>20230216</v>
      </c>
      <c r="C564" s="2" t="s">
        <v>428</v>
      </c>
      <c r="D564" s="25" t="s">
        <v>37</v>
      </c>
      <c r="E564">
        <v>10350</v>
      </c>
      <c r="F564" s="135">
        <v>10350</v>
      </c>
      <c r="G564" s="12">
        <v>9710</v>
      </c>
      <c r="H564" s="16">
        <v>0</v>
      </c>
      <c r="I564" s="135">
        <v>0</v>
      </c>
      <c r="J564" s="12">
        <v>0</v>
      </c>
      <c r="K564" s="16" t="s">
        <v>40</v>
      </c>
      <c r="L564" s="12" t="s">
        <v>41</v>
      </c>
      <c r="M564">
        <f t="shared" si="40"/>
        <v>0</v>
      </c>
      <c r="N564">
        <f t="shared" si="41"/>
        <v>640</v>
      </c>
      <c r="O564" s="17">
        <f t="shared" si="42"/>
        <v>0</v>
      </c>
      <c r="P564">
        <f t="shared" si="39"/>
        <v>0</v>
      </c>
      <c r="Q564" s="16" t="s">
        <v>31</v>
      </c>
      <c r="R564" s="135" t="s">
        <v>31</v>
      </c>
      <c r="S564" s="12" t="s">
        <v>31</v>
      </c>
      <c r="T564" s="16" t="s">
        <v>31</v>
      </c>
      <c r="U564" s="135">
        <v>9435</v>
      </c>
      <c r="V564" s="12" t="s">
        <v>67</v>
      </c>
      <c r="W564" s="16" t="s">
        <v>31</v>
      </c>
      <c r="X564" s="135" t="s">
        <v>31</v>
      </c>
      <c r="Y564" s="12" t="s">
        <v>31</v>
      </c>
    </row>
    <row r="565" spans="1:25">
      <c r="A565" s="4"/>
      <c r="B565" s="24">
        <v>20230216</v>
      </c>
      <c r="C565" s="2" t="s">
        <v>428</v>
      </c>
      <c r="D565" s="25" t="s">
        <v>38</v>
      </c>
      <c r="E565">
        <v>0</v>
      </c>
      <c r="F565" s="135">
        <v>10350</v>
      </c>
      <c r="G565" s="12">
        <v>10350</v>
      </c>
      <c r="H565" s="16">
        <v>0</v>
      </c>
      <c r="I565" s="135">
        <v>0</v>
      </c>
      <c r="J565" s="12">
        <v>0</v>
      </c>
      <c r="K565" s="16" t="s">
        <v>40</v>
      </c>
      <c r="L565" s="12" t="s">
        <v>40</v>
      </c>
      <c r="M565">
        <f t="shared" si="40"/>
        <v>0</v>
      </c>
      <c r="N565">
        <f t="shared" si="41"/>
        <v>0</v>
      </c>
      <c r="O565" s="17">
        <f t="shared" si="42"/>
        <v>0</v>
      </c>
      <c r="P565">
        <f t="shared" si="39"/>
        <v>0</v>
      </c>
      <c r="Q565" s="16" t="s">
        <v>31</v>
      </c>
      <c r="R565" s="135" t="s">
        <v>31</v>
      </c>
      <c r="S565" s="12" t="s">
        <v>31</v>
      </c>
      <c r="T565" s="16" t="s">
        <v>31</v>
      </c>
      <c r="U565" s="135" t="s">
        <v>31</v>
      </c>
      <c r="V565" s="12" t="s">
        <v>31</v>
      </c>
      <c r="W565" s="16" t="s">
        <v>31</v>
      </c>
      <c r="X565" s="135" t="s">
        <v>31</v>
      </c>
      <c r="Y565" s="12" t="s">
        <v>31</v>
      </c>
    </row>
    <row r="566" spans="1:25">
      <c r="A566" s="4"/>
      <c r="B566" s="24">
        <v>20230216</v>
      </c>
      <c r="C566" s="2" t="s">
        <v>428</v>
      </c>
      <c r="D566" s="25" t="s">
        <v>39</v>
      </c>
      <c r="E566">
        <v>0</v>
      </c>
      <c r="F566" s="135">
        <v>9703</v>
      </c>
      <c r="G566" s="12">
        <v>9404</v>
      </c>
      <c r="H566" s="16">
        <v>0</v>
      </c>
      <c r="I566" s="135">
        <v>0</v>
      </c>
      <c r="J566" s="12">
        <v>0</v>
      </c>
      <c r="K566" s="16" t="s">
        <v>40</v>
      </c>
      <c r="L566" s="12" t="s">
        <v>41</v>
      </c>
      <c r="M566">
        <f t="shared" si="40"/>
        <v>0</v>
      </c>
      <c r="N566">
        <f t="shared" si="41"/>
        <v>299</v>
      </c>
      <c r="O566" s="17">
        <f t="shared" si="42"/>
        <v>0</v>
      </c>
      <c r="P566">
        <f t="shared" si="39"/>
        <v>0</v>
      </c>
      <c r="Q566" s="16" t="s">
        <v>31</v>
      </c>
      <c r="R566" s="135" t="s">
        <v>31</v>
      </c>
      <c r="S566" s="12" t="s">
        <v>31</v>
      </c>
      <c r="T566" s="16" t="s">
        <v>31</v>
      </c>
      <c r="U566" s="135">
        <v>9128</v>
      </c>
      <c r="V566" s="12" t="s">
        <v>81</v>
      </c>
      <c r="W566" s="16" t="s">
        <v>31</v>
      </c>
      <c r="X566" s="135" t="s">
        <v>31</v>
      </c>
      <c r="Y566" s="12" t="s">
        <v>31</v>
      </c>
    </row>
    <row r="567" spans="1:25">
      <c r="A567" s="4"/>
      <c r="B567" s="24">
        <v>20230216</v>
      </c>
      <c r="C567" s="2" t="s">
        <v>428</v>
      </c>
      <c r="D567" s="25" t="s">
        <v>43</v>
      </c>
      <c r="E567">
        <v>9703</v>
      </c>
      <c r="F567" s="135">
        <v>9703</v>
      </c>
      <c r="G567" s="12">
        <v>9158</v>
      </c>
      <c r="H567" s="16">
        <v>0</v>
      </c>
      <c r="I567" s="135">
        <v>0</v>
      </c>
      <c r="J567" s="12">
        <v>0</v>
      </c>
      <c r="K567" s="16" t="s">
        <v>40</v>
      </c>
      <c r="L567" s="12" t="s">
        <v>41</v>
      </c>
      <c r="M567">
        <f t="shared" si="40"/>
        <v>0</v>
      </c>
      <c r="N567">
        <f t="shared" si="41"/>
        <v>545</v>
      </c>
      <c r="O567" s="17">
        <f t="shared" si="42"/>
        <v>0</v>
      </c>
      <c r="P567">
        <f t="shared" si="39"/>
        <v>0</v>
      </c>
      <c r="Q567" s="16" t="s">
        <v>31</v>
      </c>
      <c r="R567" s="135" t="s">
        <v>31</v>
      </c>
      <c r="S567" s="12" t="s">
        <v>31</v>
      </c>
      <c r="T567" s="16" t="s">
        <v>31</v>
      </c>
      <c r="U567" s="135">
        <v>8883</v>
      </c>
      <c r="V567" s="12" t="s">
        <v>81</v>
      </c>
      <c r="W567" s="16" t="s">
        <v>31</v>
      </c>
      <c r="X567" s="135" t="s">
        <v>31</v>
      </c>
      <c r="Y567" s="12" t="s">
        <v>31</v>
      </c>
    </row>
    <row r="568" spans="1:25">
      <c r="A568" s="4"/>
      <c r="B568" s="24">
        <v>20230216</v>
      </c>
      <c r="C568" s="2" t="s">
        <v>428</v>
      </c>
      <c r="D568" s="25" t="s">
        <v>45</v>
      </c>
      <c r="E568" s="11">
        <v>0</v>
      </c>
      <c r="F568" s="135">
        <v>9703</v>
      </c>
      <c r="G568" s="12">
        <v>8858</v>
      </c>
      <c r="H568" s="16">
        <v>0</v>
      </c>
      <c r="I568" s="135">
        <v>0</v>
      </c>
      <c r="J568" s="12">
        <v>0</v>
      </c>
      <c r="K568" s="16" t="s">
        <v>40</v>
      </c>
      <c r="L568" s="12" t="s">
        <v>41</v>
      </c>
      <c r="M568">
        <f t="shared" si="40"/>
        <v>0</v>
      </c>
      <c r="N568">
        <f t="shared" si="41"/>
        <v>845</v>
      </c>
      <c r="O568" s="17">
        <f t="shared" si="42"/>
        <v>0</v>
      </c>
      <c r="P568">
        <f t="shared" si="39"/>
        <v>0</v>
      </c>
      <c r="Q568" s="16" t="s">
        <v>31</v>
      </c>
      <c r="R568" s="135" t="s">
        <v>31</v>
      </c>
      <c r="S568" s="12" t="s">
        <v>31</v>
      </c>
      <c r="T568" s="16" t="s">
        <v>31</v>
      </c>
      <c r="U568" s="135">
        <v>8583</v>
      </c>
      <c r="V568" s="12" t="s">
        <v>85</v>
      </c>
      <c r="W568" s="16" t="s">
        <v>31</v>
      </c>
      <c r="X568" s="135" t="s">
        <v>31</v>
      </c>
      <c r="Y568" s="12" t="s">
        <v>31</v>
      </c>
    </row>
    <row r="569" spans="1:25">
      <c r="A569" s="4"/>
      <c r="B569" s="24">
        <v>20230216</v>
      </c>
      <c r="C569" s="2" t="s">
        <v>428</v>
      </c>
      <c r="D569" s="25" t="s">
        <v>46</v>
      </c>
      <c r="E569" s="11">
        <v>0</v>
      </c>
      <c r="F569" s="135">
        <v>8748</v>
      </c>
      <c r="G569" s="12">
        <v>8748</v>
      </c>
      <c r="H569" s="16">
        <v>0</v>
      </c>
      <c r="I569" s="135">
        <v>0</v>
      </c>
      <c r="J569" s="12">
        <v>0</v>
      </c>
      <c r="K569" s="16" t="s">
        <v>40</v>
      </c>
      <c r="L569" s="12" t="s">
        <v>40</v>
      </c>
      <c r="M569">
        <f t="shared" si="40"/>
        <v>0</v>
      </c>
      <c r="N569">
        <f t="shared" si="41"/>
        <v>0</v>
      </c>
      <c r="O569" s="17">
        <f t="shared" si="42"/>
        <v>0</v>
      </c>
      <c r="P569">
        <f t="shared" si="39"/>
        <v>0</v>
      </c>
      <c r="Q569" s="16" t="s">
        <v>31</v>
      </c>
      <c r="R569" s="135" t="s">
        <v>31</v>
      </c>
      <c r="S569" s="12" t="s">
        <v>31</v>
      </c>
      <c r="T569" s="16" t="s">
        <v>31</v>
      </c>
      <c r="U569" s="135" t="s">
        <v>31</v>
      </c>
      <c r="V569" s="12" t="s">
        <v>31</v>
      </c>
      <c r="W569" s="16" t="s">
        <v>31</v>
      </c>
      <c r="X569" s="135" t="s">
        <v>31</v>
      </c>
      <c r="Y569" s="12" t="s">
        <v>31</v>
      </c>
    </row>
    <row r="570" spans="1:25">
      <c r="A570" s="4"/>
      <c r="B570" s="24">
        <v>20230216</v>
      </c>
      <c r="C570" s="2" t="s">
        <v>428</v>
      </c>
      <c r="D570" s="25" t="s">
        <v>47</v>
      </c>
      <c r="E570">
        <v>8748</v>
      </c>
      <c r="F570" s="135">
        <v>8748</v>
      </c>
      <c r="G570" s="12">
        <v>8748</v>
      </c>
      <c r="H570" s="16">
        <v>0</v>
      </c>
      <c r="I570" s="135">
        <v>0</v>
      </c>
      <c r="J570" s="12">
        <v>0</v>
      </c>
      <c r="K570" s="16" t="s">
        <v>40</v>
      </c>
      <c r="L570" s="12" t="s">
        <v>40</v>
      </c>
      <c r="M570">
        <f t="shared" si="40"/>
        <v>0</v>
      </c>
      <c r="N570">
        <f t="shared" si="41"/>
        <v>0</v>
      </c>
      <c r="O570" s="17">
        <f t="shared" si="42"/>
        <v>0</v>
      </c>
      <c r="P570">
        <f t="shared" si="39"/>
        <v>0</v>
      </c>
      <c r="Q570" s="16" t="s">
        <v>31</v>
      </c>
      <c r="R570" s="135" t="s">
        <v>31</v>
      </c>
      <c r="S570" s="12" t="s">
        <v>31</v>
      </c>
      <c r="T570" s="16" t="s">
        <v>31</v>
      </c>
      <c r="U570" s="135" t="s">
        <v>31</v>
      </c>
      <c r="V570" s="12" t="s">
        <v>31</v>
      </c>
      <c r="W570" s="16" t="s">
        <v>31</v>
      </c>
      <c r="X570" s="135" t="s">
        <v>31</v>
      </c>
      <c r="Y570" s="12" t="s">
        <v>31</v>
      </c>
    </row>
    <row r="571" spans="1:25" ht="15.95" thickBot="1">
      <c r="A571" s="4"/>
      <c r="B571" s="26">
        <v>20230216</v>
      </c>
      <c r="C571" s="56" t="s">
        <v>428</v>
      </c>
      <c r="D571" s="27" t="s">
        <v>48</v>
      </c>
      <c r="E571" s="13">
        <v>0</v>
      </c>
      <c r="F571" s="14">
        <v>7933</v>
      </c>
      <c r="G571" s="15">
        <v>7933</v>
      </c>
      <c r="H571" s="20">
        <v>0</v>
      </c>
      <c r="I571" s="14">
        <v>0</v>
      </c>
      <c r="J571" s="15">
        <v>0</v>
      </c>
      <c r="K571" s="20" t="s">
        <v>40</v>
      </c>
      <c r="L571" s="15" t="s">
        <v>40</v>
      </c>
      <c r="M571" s="18">
        <f t="shared" si="40"/>
        <v>0</v>
      </c>
      <c r="N571" s="18">
        <f t="shared" si="41"/>
        <v>0</v>
      </c>
      <c r="O571" s="19">
        <f t="shared" si="42"/>
        <v>0</v>
      </c>
      <c r="P571" s="18">
        <f t="shared" si="39"/>
        <v>0</v>
      </c>
      <c r="Q571" s="20" t="s">
        <v>31</v>
      </c>
      <c r="R571" s="14" t="s">
        <v>31</v>
      </c>
      <c r="S571" s="15" t="s">
        <v>31</v>
      </c>
      <c r="T571" s="20" t="s">
        <v>31</v>
      </c>
      <c r="U571" s="14" t="s">
        <v>31</v>
      </c>
      <c r="V571" s="15" t="s">
        <v>31</v>
      </c>
      <c r="W571" s="20" t="s">
        <v>31</v>
      </c>
      <c r="X571" s="14" t="s">
        <v>31</v>
      </c>
      <c r="Y571" s="15" t="s">
        <v>31</v>
      </c>
    </row>
    <row r="572" spans="1:25">
      <c r="A572" s="4"/>
      <c r="B572" s="52">
        <v>20230217</v>
      </c>
      <c r="C572" s="53" t="s">
        <v>428</v>
      </c>
      <c r="D572" s="57" t="s">
        <v>29</v>
      </c>
      <c r="E572" s="47">
        <v>0</v>
      </c>
      <c r="F572" s="55">
        <v>8516</v>
      </c>
      <c r="G572" s="46">
        <v>8516</v>
      </c>
      <c r="H572" s="45">
        <v>0</v>
      </c>
      <c r="I572" s="55">
        <v>0</v>
      </c>
      <c r="J572" s="46">
        <v>0</v>
      </c>
      <c r="K572" s="45" t="s">
        <v>49</v>
      </c>
      <c r="L572" s="46" t="s">
        <v>49</v>
      </c>
      <c r="M572" s="54">
        <f t="shared" si="40"/>
        <v>0</v>
      </c>
      <c r="N572" s="54">
        <f t="shared" si="41"/>
        <v>0</v>
      </c>
      <c r="O572" s="48">
        <f t="shared" si="42"/>
        <v>0</v>
      </c>
      <c r="P572" s="54">
        <f t="shared" si="39"/>
        <v>0</v>
      </c>
      <c r="Q572" s="45" t="s">
        <v>31</v>
      </c>
      <c r="R572" s="55" t="s">
        <v>31</v>
      </c>
      <c r="S572" s="46" t="s">
        <v>31</v>
      </c>
      <c r="T572" s="45" t="s">
        <v>31</v>
      </c>
      <c r="U572" s="55" t="s">
        <v>31</v>
      </c>
      <c r="V572" s="46" t="s">
        <v>31</v>
      </c>
      <c r="W572" s="45" t="s">
        <v>31</v>
      </c>
      <c r="X572" s="55" t="s">
        <v>31</v>
      </c>
      <c r="Y572" s="46" t="s">
        <v>31</v>
      </c>
    </row>
    <row r="573" spans="1:25">
      <c r="A573" s="4"/>
      <c r="B573" s="24">
        <v>20230217</v>
      </c>
      <c r="C573" s="2" t="s">
        <v>428</v>
      </c>
      <c r="D573" s="25" t="s">
        <v>32</v>
      </c>
      <c r="E573" s="11">
        <v>0</v>
      </c>
      <c r="F573" s="135">
        <v>8516</v>
      </c>
      <c r="G573" s="12">
        <v>8516</v>
      </c>
      <c r="H573" s="16">
        <v>0</v>
      </c>
      <c r="I573" s="135">
        <v>0</v>
      </c>
      <c r="J573" s="12">
        <v>0</v>
      </c>
      <c r="K573" s="16" t="s">
        <v>49</v>
      </c>
      <c r="L573" s="12" t="s">
        <v>49</v>
      </c>
      <c r="M573">
        <f t="shared" si="40"/>
        <v>0</v>
      </c>
      <c r="N573">
        <f t="shared" si="41"/>
        <v>0</v>
      </c>
      <c r="O573" s="17">
        <f t="shared" si="42"/>
        <v>0</v>
      </c>
      <c r="P573">
        <f t="shared" si="39"/>
        <v>0</v>
      </c>
      <c r="Q573" s="16" t="s">
        <v>31</v>
      </c>
      <c r="R573" s="135" t="s">
        <v>31</v>
      </c>
      <c r="S573" s="12" t="s">
        <v>31</v>
      </c>
      <c r="T573" s="16" t="s">
        <v>31</v>
      </c>
      <c r="U573" s="135" t="s">
        <v>31</v>
      </c>
      <c r="V573" s="12" t="s">
        <v>31</v>
      </c>
      <c r="W573" s="16" t="s">
        <v>31</v>
      </c>
      <c r="X573" s="135" t="s">
        <v>31</v>
      </c>
      <c r="Y573" s="12" t="s">
        <v>31</v>
      </c>
    </row>
    <row r="574" spans="1:25">
      <c r="A574" s="4"/>
      <c r="B574" s="24">
        <v>20230217</v>
      </c>
      <c r="C574" s="2" t="s">
        <v>428</v>
      </c>
      <c r="D574" s="25" t="s">
        <v>34</v>
      </c>
      <c r="E574" s="11">
        <v>0</v>
      </c>
      <c r="F574" s="135">
        <v>8516</v>
      </c>
      <c r="G574" s="12">
        <v>8516</v>
      </c>
      <c r="H574" s="16">
        <v>0</v>
      </c>
      <c r="I574" s="135">
        <v>0</v>
      </c>
      <c r="J574" s="12">
        <v>0</v>
      </c>
      <c r="K574" s="16" t="s">
        <v>49</v>
      </c>
      <c r="L574" s="12" t="s">
        <v>49</v>
      </c>
      <c r="M574">
        <f t="shared" si="40"/>
        <v>0</v>
      </c>
      <c r="N574">
        <f t="shared" si="41"/>
        <v>0</v>
      </c>
      <c r="O574" s="17">
        <f t="shared" si="42"/>
        <v>0</v>
      </c>
      <c r="P574">
        <f t="shared" si="39"/>
        <v>0</v>
      </c>
      <c r="Q574" s="16" t="s">
        <v>31</v>
      </c>
      <c r="R574" s="135" t="s">
        <v>31</v>
      </c>
      <c r="S574" s="12" t="s">
        <v>31</v>
      </c>
      <c r="T574" s="16" t="s">
        <v>31</v>
      </c>
      <c r="U574" s="135" t="s">
        <v>31</v>
      </c>
      <c r="V574" s="12" t="s">
        <v>31</v>
      </c>
      <c r="W574" s="16" t="s">
        <v>31</v>
      </c>
      <c r="X574" s="135" t="s">
        <v>31</v>
      </c>
      <c r="Y574" s="12" t="s">
        <v>31</v>
      </c>
    </row>
    <row r="575" spans="1:25">
      <c r="A575" s="4"/>
      <c r="B575" s="24">
        <v>20230217</v>
      </c>
      <c r="C575" s="2" t="s">
        <v>428</v>
      </c>
      <c r="D575" s="25" t="s">
        <v>35</v>
      </c>
      <c r="E575" s="11">
        <v>0</v>
      </c>
      <c r="F575" s="135">
        <v>10065</v>
      </c>
      <c r="G575" s="12">
        <v>9356</v>
      </c>
      <c r="H575" s="16">
        <v>0</v>
      </c>
      <c r="I575" s="135">
        <v>0</v>
      </c>
      <c r="J575" s="12">
        <v>0</v>
      </c>
      <c r="K575" s="16" t="s">
        <v>40</v>
      </c>
      <c r="L575" s="12" t="s">
        <v>41</v>
      </c>
      <c r="M575">
        <f t="shared" si="40"/>
        <v>0</v>
      </c>
      <c r="N575">
        <f t="shared" si="41"/>
        <v>709</v>
      </c>
      <c r="O575" s="17">
        <f t="shared" si="42"/>
        <v>0</v>
      </c>
      <c r="P575">
        <f t="shared" si="39"/>
        <v>0</v>
      </c>
      <c r="Q575" s="16" t="s">
        <v>31</v>
      </c>
      <c r="R575" s="135" t="s">
        <v>31</v>
      </c>
      <c r="S575" s="12" t="s">
        <v>31</v>
      </c>
      <c r="T575" s="16" t="s">
        <v>31</v>
      </c>
      <c r="U575" s="135">
        <v>9081</v>
      </c>
      <c r="V575" s="12" t="s">
        <v>67</v>
      </c>
      <c r="W575" s="16" t="s">
        <v>31</v>
      </c>
      <c r="X575" s="135" t="s">
        <v>31</v>
      </c>
      <c r="Y575" s="12" t="s">
        <v>31</v>
      </c>
    </row>
    <row r="576" spans="1:25">
      <c r="A576" s="4"/>
      <c r="B576" s="24">
        <v>20230217</v>
      </c>
      <c r="C576" s="2" t="s">
        <v>428</v>
      </c>
      <c r="D576" s="25" t="s">
        <v>37</v>
      </c>
      <c r="E576">
        <v>10065</v>
      </c>
      <c r="F576" s="135">
        <v>10065</v>
      </c>
      <c r="G576" s="12">
        <v>9961</v>
      </c>
      <c r="H576" s="16">
        <v>0</v>
      </c>
      <c r="I576" s="135">
        <v>0</v>
      </c>
      <c r="J576" s="12">
        <v>0</v>
      </c>
      <c r="K576" s="16" t="s">
        <v>40</v>
      </c>
      <c r="L576" s="12" t="s">
        <v>41</v>
      </c>
      <c r="M576">
        <f t="shared" si="40"/>
        <v>0</v>
      </c>
      <c r="N576">
        <f t="shared" si="41"/>
        <v>104</v>
      </c>
      <c r="O576" s="17">
        <f t="shared" si="42"/>
        <v>0</v>
      </c>
      <c r="P576">
        <f t="shared" si="39"/>
        <v>0</v>
      </c>
      <c r="Q576" s="16" t="s">
        <v>31</v>
      </c>
      <c r="R576" s="135" t="s">
        <v>31</v>
      </c>
      <c r="S576" s="12" t="s">
        <v>31</v>
      </c>
      <c r="T576" s="16" t="s">
        <v>31</v>
      </c>
      <c r="U576" s="135">
        <v>9686</v>
      </c>
      <c r="V576" s="12" t="s">
        <v>67</v>
      </c>
      <c r="W576" s="16" t="s">
        <v>31</v>
      </c>
      <c r="X576" s="135" t="s">
        <v>31</v>
      </c>
      <c r="Y576" s="12" t="s">
        <v>31</v>
      </c>
    </row>
    <row r="577" spans="1:27">
      <c r="A577" s="4"/>
      <c r="B577" s="24">
        <v>20230217</v>
      </c>
      <c r="C577" s="2" t="s">
        <v>428</v>
      </c>
      <c r="D577" s="25" t="s">
        <v>38</v>
      </c>
      <c r="E577">
        <v>0</v>
      </c>
      <c r="F577" s="135">
        <v>10665</v>
      </c>
      <c r="G577" s="12">
        <v>10230</v>
      </c>
      <c r="H577" s="16">
        <v>0</v>
      </c>
      <c r="I577" s="135">
        <v>0</v>
      </c>
      <c r="J577" s="12">
        <v>0</v>
      </c>
      <c r="K577" s="16" t="s">
        <v>40</v>
      </c>
      <c r="L577" s="12" t="s">
        <v>41</v>
      </c>
      <c r="M577">
        <f t="shared" si="40"/>
        <v>0</v>
      </c>
      <c r="N577">
        <f t="shared" si="41"/>
        <v>435</v>
      </c>
      <c r="O577" s="17">
        <f t="shared" si="42"/>
        <v>0</v>
      </c>
      <c r="P577">
        <f t="shared" si="39"/>
        <v>0</v>
      </c>
      <c r="Q577" s="16" t="s">
        <v>31</v>
      </c>
      <c r="R577" s="135" t="s">
        <v>31</v>
      </c>
      <c r="S577" s="12" t="s">
        <v>31</v>
      </c>
      <c r="T577" s="16" t="s">
        <v>31</v>
      </c>
      <c r="U577" s="135">
        <v>9955</v>
      </c>
      <c r="V577" s="12" t="s">
        <v>67</v>
      </c>
      <c r="W577" s="16" t="s">
        <v>31</v>
      </c>
      <c r="X577" s="135" t="s">
        <v>31</v>
      </c>
      <c r="Y577" s="12" t="s">
        <v>31</v>
      </c>
    </row>
    <row r="578" spans="1:27">
      <c r="A578" s="4"/>
      <c r="B578" s="24">
        <v>20230217</v>
      </c>
      <c r="C578" s="2" t="s">
        <v>428</v>
      </c>
      <c r="D578" s="25" t="s">
        <v>39</v>
      </c>
      <c r="E578">
        <v>0</v>
      </c>
      <c r="F578" s="135">
        <v>9547</v>
      </c>
      <c r="G578" s="12">
        <v>9547</v>
      </c>
      <c r="H578" s="16">
        <v>0</v>
      </c>
      <c r="I578" s="135">
        <v>0</v>
      </c>
      <c r="J578" s="12">
        <v>0</v>
      </c>
      <c r="K578" s="16" t="s">
        <v>40</v>
      </c>
      <c r="L578" s="12" t="s">
        <v>40</v>
      </c>
      <c r="M578">
        <f t="shared" si="40"/>
        <v>0</v>
      </c>
      <c r="N578">
        <f t="shared" si="41"/>
        <v>0</v>
      </c>
      <c r="O578" s="17">
        <f t="shared" si="42"/>
        <v>0</v>
      </c>
      <c r="P578">
        <f t="shared" si="39"/>
        <v>0</v>
      </c>
      <c r="Q578" s="16" t="s">
        <v>31</v>
      </c>
      <c r="R578" s="135" t="s">
        <v>31</v>
      </c>
      <c r="S578" s="12" t="s">
        <v>31</v>
      </c>
      <c r="T578" s="16" t="s">
        <v>31</v>
      </c>
      <c r="U578" s="135" t="s">
        <v>31</v>
      </c>
      <c r="V578" s="12" t="s">
        <v>31</v>
      </c>
      <c r="W578" s="16" t="s">
        <v>31</v>
      </c>
      <c r="X578" s="135" t="s">
        <v>31</v>
      </c>
      <c r="Y578" s="12" t="s">
        <v>31</v>
      </c>
    </row>
    <row r="579" spans="1:27">
      <c r="A579" s="4"/>
      <c r="B579" s="24">
        <v>20230217</v>
      </c>
      <c r="C579" s="2" t="s">
        <v>428</v>
      </c>
      <c r="D579" s="25" t="s">
        <v>43</v>
      </c>
      <c r="E579">
        <v>9547</v>
      </c>
      <c r="F579" s="135">
        <v>9547</v>
      </c>
      <c r="G579" s="12">
        <v>9547</v>
      </c>
      <c r="H579" s="16">
        <v>0</v>
      </c>
      <c r="I579" s="135">
        <v>0</v>
      </c>
      <c r="J579" s="12">
        <v>0</v>
      </c>
      <c r="K579" s="16" t="s">
        <v>40</v>
      </c>
      <c r="L579" s="12" t="s">
        <v>40</v>
      </c>
      <c r="M579">
        <f t="shared" si="40"/>
        <v>0</v>
      </c>
      <c r="N579">
        <f t="shared" si="41"/>
        <v>0</v>
      </c>
      <c r="O579" s="17">
        <f t="shared" si="42"/>
        <v>0</v>
      </c>
      <c r="P579">
        <f t="shared" si="39"/>
        <v>0</v>
      </c>
      <c r="Q579" s="16" t="s">
        <v>31</v>
      </c>
      <c r="R579" s="135" t="s">
        <v>31</v>
      </c>
      <c r="S579" s="12" t="s">
        <v>31</v>
      </c>
      <c r="T579" s="16" t="s">
        <v>31</v>
      </c>
      <c r="U579" s="135" t="s">
        <v>31</v>
      </c>
      <c r="V579" s="12" t="s">
        <v>31</v>
      </c>
      <c r="W579" s="16" t="s">
        <v>31</v>
      </c>
      <c r="X579" s="135" t="s">
        <v>31</v>
      </c>
      <c r="Y579" s="12" t="s">
        <v>31</v>
      </c>
    </row>
    <row r="580" spans="1:27">
      <c r="A580" s="4"/>
      <c r="B580" s="24">
        <v>20230217</v>
      </c>
      <c r="C580" s="2" t="s">
        <v>428</v>
      </c>
      <c r="D580" s="25" t="s">
        <v>45</v>
      </c>
      <c r="E580" s="11">
        <v>0</v>
      </c>
      <c r="F580" s="135">
        <v>9547</v>
      </c>
      <c r="G580" s="12">
        <v>9547</v>
      </c>
      <c r="H580" s="16">
        <v>0</v>
      </c>
      <c r="I580" s="135">
        <v>0</v>
      </c>
      <c r="J580" s="12">
        <v>0</v>
      </c>
      <c r="K580" s="16" t="s">
        <v>40</v>
      </c>
      <c r="L580" s="12" t="s">
        <v>40</v>
      </c>
      <c r="M580">
        <f t="shared" si="40"/>
        <v>0</v>
      </c>
      <c r="N580">
        <f t="shared" si="41"/>
        <v>0</v>
      </c>
      <c r="O580" s="17">
        <f t="shared" si="42"/>
        <v>0</v>
      </c>
      <c r="P580">
        <f t="shared" si="39"/>
        <v>0</v>
      </c>
      <c r="Q580" s="16" t="s">
        <v>31</v>
      </c>
      <c r="R580" s="135" t="s">
        <v>31</v>
      </c>
      <c r="S580" s="12" t="s">
        <v>31</v>
      </c>
      <c r="T580" s="16" t="s">
        <v>31</v>
      </c>
      <c r="U580" s="135" t="s">
        <v>31</v>
      </c>
      <c r="V580" s="12" t="s">
        <v>31</v>
      </c>
      <c r="W580" s="16" t="s">
        <v>31</v>
      </c>
      <c r="X580" s="135" t="s">
        <v>31</v>
      </c>
      <c r="Y580" s="12" t="s">
        <v>31</v>
      </c>
    </row>
    <row r="581" spans="1:27">
      <c r="A581" s="4"/>
      <c r="B581" s="24">
        <v>20230217</v>
      </c>
      <c r="C581" s="2" t="s">
        <v>428</v>
      </c>
      <c r="D581" s="25" t="s">
        <v>46</v>
      </c>
      <c r="E581" s="11">
        <v>0</v>
      </c>
      <c r="F581" s="135">
        <v>9106</v>
      </c>
      <c r="G581" s="12">
        <v>9106</v>
      </c>
      <c r="H581" s="16">
        <v>0</v>
      </c>
      <c r="I581" s="135">
        <v>0</v>
      </c>
      <c r="J581" s="12">
        <v>0</v>
      </c>
      <c r="K581" s="16" t="s">
        <v>40</v>
      </c>
      <c r="L581" s="12" t="s">
        <v>40</v>
      </c>
      <c r="M581">
        <f t="shared" si="40"/>
        <v>0</v>
      </c>
      <c r="N581">
        <f t="shared" si="41"/>
        <v>0</v>
      </c>
      <c r="O581" s="17">
        <f t="shared" si="42"/>
        <v>0</v>
      </c>
      <c r="P581">
        <f t="shared" si="39"/>
        <v>0</v>
      </c>
      <c r="Q581" s="16" t="s">
        <v>31</v>
      </c>
      <c r="R581" s="135" t="s">
        <v>31</v>
      </c>
      <c r="S581" s="12" t="s">
        <v>31</v>
      </c>
      <c r="T581" s="16" t="s">
        <v>31</v>
      </c>
      <c r="U581" s="135" t="s">
        <v>31</v>
      </c>
      <c r="V581" s="12" t="s">
        <v>31</v>
      </c>
      <c r="W581" s="16" t="s">
        <v>31</v>
      </c>
      <c r="X581" s="135" t="s">
        <v>31</v>
      </c>
      <c r="Y581" s="12" t="s">
        <v>31</v>
      </c>
    </row>
    <row r="582" spans="1:27">
      <c r="A582" s="4"/>
      <c r="B582" s="24">
        <v>20230217</v>
      </c>
      <c r="C582" s="2" t="s">
        <v>428</v>
      </c>
      <c r="D582" s="25" t="s">
        <v>47</v>
      </c>
      <c r="E582">
        <v>9106</v>
      </c>
      <c r="F582" s="135">
        <v>9115</v>
      </c>
      <c r="G582" s="12">
        <v>9136</v>
      </c>
      <c r="H582" s="16">
        <v>0</v>
      </c>
      <c r="I582" s="135">
        <v>0</v>
      </c>
      <c r="J582" s="12">
        <v>0</v>
      </c>
      <c r="K582" s="16" t="s">
        <v>30</v>
      </c>
      <c r="L582" s="12" t="s">
        <v>30</v>
      </c>
      <c r="M582">
        <f t="shared" si="40"/>
        <v>0</v>
      </c>
      <c r="N582">
        <f t="shared" si="41"/>
        <v>-21</v>
      </c>
      <c r="O582" s="17">
        <f t="shared" si="42"/>
        <v>0</v>
      </c>
      <c r="P582">
        <f t="shared" si="39"/>
        <v>0</v>
      </c>
      <c r="Q582" s="16" t="s">
        <v>31</v>
      </c>
      <c r="R582" s="135" t="s">
        <v>31</v>
      </c>
      <c r="S582" s="12" t="s">
        <v>31</v>
      </c>
      <c r="T582" s="16" t="s">
        <v>31</v>
      </c>
      <c r="U582" s="135" t="s">
        <v>31</v>
      </c>
      <c r="V582" s="12" t="s">
        <v>31</v>
      </c>
      <c r="W582" s="16" t="s">
        <v>31</v>
      </c>
      <c r="X582" s="135" t="s">
        <v>31</v>
      </c>
      <c r="Y582" s="12" t="s">
        <v>31</v>
      </c>
    </row>
    <row r="583" spans="1:27" ht="15.95" thickBot="1">
      <c r="A583" s="4"/>
      <c r="B583" s="26">
        <v>20230217</v>
      </c>
      <c r="C583" s="56" t="s">
        <v>428</v>
      </c>
      <c r="D583" s="27" t="s">
        <v>48</v>
      </c>
      <c r="E583" s="13">
        <v>0</v>
      </c>
      <c r="F583" s="14">
        <v>8553</v>
      </c>
      <c r="G583" s="15">
        <v>8605</v>
      </c>
      <c r="H583" s="20">
        <v>0</v>
      </c>
      <c r="I583" s="14">
        <v>0</v>
      </c>
      <c r="J583" s="15">
        <v>0</v>
      </c>
      <c r="K583" s="20" t="s">
        <v>30</v>
      </c>
      <c r="L583" s="15" t="s">
        <v>30</v>
      </c>
      <c r="M583" s="18">
        <f t="shared" si="40"/>
        <v>0</v>
      </c>
      <c r="N583" s="18">
        <f t="shared" si="41"/>
        <v>-52</v>
      </c>
      <c r="O583" s="19">
        <f t="shared" si="42"/>
        <v>0</v>
      </c>
      <c r="P583" s="18">
        <f t="shared" si="39"/>
        <v>0</v>
      </c>
      <c r="Q583" s="20" t="s">
        <v>31</v>
      </c>
      <c r="R583" s="14" t="s">
        <v>31</v>
      </c>
      <c r="S583" s="15" t="s">
        <v>31</v>
      </c>
      <c r="T583" s="20" t="s">
        <v>31</v>
      </c>
      <c r="U583" s="14" t="s">
        <v>31</v>
      </c>
      <c r="V583" s="15" t="s">
        <v>31</v>
      </c>
      <c r="W583" s="20" t="s">
        <v>31</v>
      </c>
      <c r="X583" s="14" t="s">
        <v>31</v>
      </c>
      <c r="Y583" s="15" t="s">
        <v>31</v>
      </c>
    </row>
    <row r="584" spans="1:27" ht="15.95" hidden="1" thickBot="1">
      <c r="A584" s="4"/>
      <c r="B584" s="52">
        <v>20230218</v>
      </c>
      <c r="C584" s="53" t="s">
        <v>428</v>
      </c>
      <c r="D584" s="57" t="s">
        <v>29</v>
      </c>
      <c r="E584" s="47">
        <v>0</v>
      </c>
      <c r="F584" s="55">
        <v>9409</v>
      </c>
      <c r="G584" s="46">
        <v>8340</v>
      </c>
      <c r="H584" s="45">
        <v>0</v>
      </c>
      <c r="I584" s="55">
        <v>0</v>
      </c>
      <c r="J584" s="46">
        <v>0</v>
      </c>
      <c r="K584" s="45" t="s">
        <v>49</v>
      </c>
      <c r="L584" s="46" t="s">
        <v>41</v>
      </c>
      <c r="M584" s="54">
        <f t="shared" si="40"/>
        <v>0</v>
      </c>
      <c r="N584" s="54">
        <f t="shared" si="41"/>
        <v>1069</v>
      </c>
      <c r="O584" s="48">
        <f t="shared" si="42"/>
        <v>0</v>
      </c>
      <c r="P584" s="54">
        <f t="shared" ref="P584:P647" si="45">MIN(IF(SUM(Q584,T584,W584,Y584,AA584)=0,0,1)+IF(L584="Smoothing ramp",1,0),1)</f>
        <v>1</v>
      </c>
      <c r="Q584" s="45" t="s">
        <v>31</v>
      </c>
      <c r="R584" s="55" t="s">
        <v>31</v>
      </c>
      <c r="S584" s="46" t="s">
        <v>31</v>
      </c>
      <c r="T584" s="45" t="s">
        <v>31</v>
      </c>
      <c r="U584" s="55">
        <v>8065</v>
      </c>
      <c r="V584" s="46" t="s">
        <v>429</v>
      </c>
      <c r="W584" s="45">
        <v>2886</v>
      </c>
      <c r="X584" s="55" t="s">
        <v>31</v>
      </c>
      <c r="Y584" s="46" t="s">
        <v>430</v>
      </c>
      <c r="Z584" t="str">
        <f t="shared" ref="Z584:Z607" si="46">IF(U584=X584,"CH","FR")</f>
        <v>FR</v>
      </c>
      <c r="AA584">
        <f t="shared" ref="AA584:AA607" si="47">MIN(U584,X584)</f>
        <v>8065</v>
      </c>
    </row>
    <row r="585" spans="1:27" ht="15.95" hidden="1" thickBot="1">
      <c r="A585" s="4"/>
      <c r="B585" s="24">
        <v>20230218</v>
      </c>
      <c r="C585" s="2" t="s">
        <v>428</v>
      </c>
      <c r="D585" s="25" t="s">
        <v>32</v>
      </c>
      <c r="E585" s="11">
        <v>0</v>
      </c>
      <c r="F585" s="135">
        <v>9409</v>
      </c>
      <c r="G585" s="12">
        <v>8484</v>
      </c>
      <c r="H585" s="16">
        <v>0</v>
      </c>
      <c r="I585" s="135">
        <v>0</v>
      </c>
      <c r="J585" s="12">
        <v>0</v>
      </c>
      <c r="K585" s="16" t="s">
        <v>49</v>
      </c>
      <c r="L585" s="12" t="s">
        <v>41</v>
      </c>
      <c r="M585">
        <f t="shared" ref="M585:M648" si="48">H585-I585</f>
        <v>0</v>
      </c>
      <c r="N585">
        <f t="shared" ref="N585:N648" si="49">IFERROR(F585-G585,0)</f>
        <v>925</v>
      </c>
      <c r="O585" s="17">
        <f t="shared" ref="O585:O648" si="50">IF(J585&lt;0,0,IF(I585=H585,J585,J585-(H585-I585)))</f>
        <v>0</v>
      </c>
      <c r="P585">
        <f t="shared" si="45"/>
        <v>1</v>
      </c>
      <c r="Q585" s="16" t="s">
        <v>31</v>
      </c>
      <c r="R585" s="135" t="s">
        <v>31</v>
      </c>
      <c r="S585" s="12" t="s">
        <v>31</v>
      </c>
      <c r="T585" s="16" t="s">
        <v>31</v>
      </c>
      <c r="U585" s="135">
        <v>8783</v>
      </c>
      <c r="V585" s="12" t="s">
        <v>429</v>
      </c>
      <c r="W585" s="16">
        <v>2886</v>
      </c>
      <c r="X585" s="135" t="s">
        <v>31</v>
      </c>
      <c r="Y585" s="12" t="s">
        <v>430</v>
      </c>
      <c r="Z585" t="str">
        <f t="shared" si="46"/>
        <v>FR</v>
      </c>
      <c r="AA585">
        <f t="shared" si="47"/>
        <v>8783</v>
      </c>
    </row>
    <row r="586" spans="1:27" ht="15.95" hidden="1" thickBot="1">
      <c r="A586" s="4"/>
      <c r="B586" s="24">
        <v>20230218</v>
      </c>
      <c r="C586" s="2" t="s">
        <v>428</v>
      </c>
      <c r="D586" s="25" t="s">
        <v>34</v>
      </c>
      <c r="E586" s="11">
        <v>0</v>
      </c>
      <c r="F586" s="135">
        <v>9409</v>
      </c>
      <c r="G586" s="12">
        <v>8371</v>
      </c>
      <c r="H586" s="16">
        <v>0</v>
      </c>
      <c r="I586" s="135">
        <v>0</v>
      </c>
      <c r="J586" s="12">
        <v>0</v>
      </c>
      <c r="K586" s="16" t="s">
        <v>49</v>
      </c>
      <c r="L586" s="12" t="s">
        <v>41</v>
      </c>
      <c r="M586">
        <f t="shared" si="48"/>
        <v>0</v>
      </c>
      <c r="N586">
        <f t="shared" si="49"/>
        <v>1038</v>
      </c>
      <c r="O586" s="17">
        <f t="shared" si="50"/>
        <v>0</v>
      </c>
      <c r="P586">
        <f t="shared" si="45"/>
        <v>1</v>
      </c>
      <c r="Q586" s="16" t="s">
        <v>31</v>
      </c>
      <c r="R586" s="135" t="s">
        <v>31</v>
      </c>
      <c r="S586" s="12" t="s">
        <v>31</v>
      </c>
      <c r="T586" s="16" t="s">
        <v>31</v>
      </c>
      <c r="U586" s="135">
        <v>8464</v>
      </c>
      <c r="V586" s="12" t="s">
        <v>429</v>
      </c>
      <c r="W586" s="16">
        <v>2886</v>
      </c>
      <c r="X586" s="135" t="s">
        <v>31</v>
      </c>
      <c r="Y586" s="12" t="s">
        <v>430</v>
      </c>
      <c r="Z586" t="str">
        <f t="shared" si="46"/>
        <v>FR</v>
      </c>
      <c r="AA586">
        <f t="shared" si="47"/>
        <v>8464</v>
      </c>
    </row>
    <row r="587" spans="1:27" ht="15.95" hidden="1" thickBot="1">
      <c r="A587" s="4"/>
      <c r="B587" s="24">
        <v>20230218</v>
      </c>
      <c r="C587" s="2" t="s">
        <v>428</v>
      </c>
      <c r="D587" s="25" t="s">
        <v>35</v>
      </c>
      <c r="E587" s="11">
        <v>0</v>
      </c>
      <c r="F587" s="135">
        <v>9306</v>
      </c>
      <c r="G587" s="12">
        <v>8810</v>
      </c>
      <c r="H587" s="16">
        <v>0</v>
      </c>
      <c r="I587" s="135">
        <v>0</v>
      </c>
      <c r="J587" s="12">
        <v>0</v>
      </c>
      <c r="K587" s="16" t="s">
        <v>40</v>
      </c>
      <c r="L587" s="12" t="s">
        <v>41</v>
      </c>
      <c r="M587">
        <f t="shared" si="48"/>
        <v>0</v>
      </c>
      <c r="N587">
        <f t="shared" si="49"/>
        <v>496</v>
      </c>
      <c r="O587" s="17">
        <f t="shared" si="50"/>
        <v>0</v>
      </c>
      <c r="P587">
        <f t="shared" si="45"/>
        <v>1</v>
      </c>
      <c r="Q587" s="16" t="s">
        <v>31</v>
      </c>
      <c r="R587" s="135" t="s">
        <v>31</v>
      </c>
      <c r="S587" s="12" t="s">
        <v>31</v>
      </c>
      <c r="T587" s="16" t="s">
        <v>31</v>
      </c>
      <c r="U587" s="135">
        <v>8553</v>
      </c>
      <c r="V587" s="12" t="s">
        <v>429</v>
      </c>
      <c r="W587" s="16">
        <v>2886</v>
      </c>
      <c r="X587" s="135" t="s">
        <v>31</v>
      </c>
      <c r="Y587" s="12" t="s">
        <v>430</v>
      </c>
      <c r="Z587" t="str">
        <f t="shared" si="46"/>
        <v>FR</v>
      </c>
      <c r="AA587">
        <f t="shared" si="47"/>
        <v>8553</v>
      </c>
    </row>
    <row r="588" spans="1:27" ht="15.95" hidden="1" thickBot="1">
      <c r="A588" s="4"/>
      <c r="B588" s="24">
        <v>20230218</v>
      </c>
      <c r="C588" s="2" t="s">
        <v>428</v>
      </c>
      <c r="D588" s="25" t="s">
        <v>37</v>
      </c>
      <c r="E588">
        <v>9306</v>
      </c>
      <c r="F588" s="135">
        <v>9306</v>
      </c>
      <c r="G588" s="12">
        <v>9033</v>
      </c>
      <c r="H588" s="16">
        <v>0</v>
      </c>
      <c r="I588" s="135">
        <v>0</v>
      </c>
      <c r="J588" s="12">
        <v>0</v>
      </c>
      <c r="K588" s="16" t="s">
        <v>40</v>
      </c>
      <c r="L588" s="12" t="s">
        <v>41</v>
      </c>
      <c r="M588">
        <f t="shared" si="48"/>
        <v>0</v>
      </c>
      <c r="N588">
        <f t="shared" si="49"/>
        <v>273</v>
      </c>
      <c r="O588" s="17">
        <f t="shared" si="50"/>
        <v>0</v>
      </c>
      <c r="P588">
        <f t="shared" si="45"/>
        <v>1</v>
      </c>
      <c r="Q588" s="16" t="s">
        <v>31</v>
      </c>
      <c r="R588" s="135" t="s">
        <v>31</v>
      </c>
      <c r="S588" s="12" t="s">
        <v>31</v>
      </c>
      <c r="T588" s="16" t="s">
        <v>31</v>
      </c>
      <c r="U588" s="135">
        <v>8930</v>
      </c>
      <c r="V588" s="12" t="s">
        <v>429</v>
      </c>
      <c r="W588" s="16">
        <v>2886</v>
      </c>
      <c r="X588" s="135" t="s">
        <v>31</v>
      </c>
      <c r="Y588" s="12" t="s">
        <v>430</v>
      </c>
      <c r="Z588" t="str">
        <f t="shared" si="46"/>
        <v>FR</v>
      </c>
      <c r="AA588">
        <f t="shared" si="47"/>
        <v>8930</v>
      </c>
    </row>
    <row r="589" spans="1:27" ht="15.95" hidden="1" thickBot="1">
      <c r="A589" s="4"/>
      <c r="B589" s="24">
        <v>20230218</v>
      </c>
      <c r="C589" s="2" t="s">
        <v>428</v>
      </c>
      <c r="D589" s="25" t="s">
        <v>38</v>
      </c>
      <c r="E589">
        <v>0</v>
      </c>
      <c r="F589" s="135">
        <v>9306</v>
      </c>
      <c r="G589" s="12">
        <v>9092</v>
      </c>
      <c r="H589" s="16">
        <v>0</v>
      </c>
      <c r="I589" s="135">
        <v>0</v>
      </c>
      <c r="J589" s="12">
        <v>0</v>
      </c>
      <c r="K589" s="16" t="s">
        <v>40</v>
      </c>
      <c r="L589" s="12" t="s">
        <v>60</v>
      </c>
      <c r="M589">
        <f t="shared" si="48"/>
        <v>0</v>
      </c>
      <c r="N589">
        <f t="shared" si="49"/>
        <v>214</v>
      </c>
      <c r="O589" s="17">
        <f t="shared" si="50"/>
        <v>0</v>
      </c>
      <c r="P589">
        <f t="shared" si="45"/>
        <v>1</v>
      </c>
      <c r="Q589" s="16" t="s">
        <v>31</v>
      </c>
      <c r="R589" s="135" t="s">
        <v>31</v>
      </c>
      <c r="S589" s="12" t="s">
        <v>31</v>
      </c>
      <c r="T589" s="16" t="s">
        <v>31</v>
      </c>
      <c r="U589" s="135" t="s">
        <v>31</v>
      </c>
      <c r="V589" s="12" t="s">
        <v>31</v>
      </c>
      <c r="W589" s="16">
        <v>2886</v>
      </c>
      <c r="X589" s="135" t="s">
        <v>31</v>
      </c>
      <c r="Y589" s="12" t="s">
        <v>430</v>
      </c>
      <c r="Z589" t="str">
        <f t="shared" si="46"/>
        <v>CH</v>
      </c>
      <c r="AA589">
        <f t="shared" si="47"/>
        <v>0</v>
      </c>
    </row>
    <row r="590" spans="1:27" ht="15.95" hidden="1" thickBot="1">
      <c r="A590" s="4"/>
      <c r="B590" s="24">
        <v>20230218</v>
      </c>
      <c r="C590" s="2" t="s">
        <v>428</v>
      </c>
      <c r="D590" s="25" t="s">
        <v>39</v>
      </c>
      <c r="E590">
        <v>0</v>
      </c>
      <c r="F590" s="135">
        <v>8784</v>
      </c>
      <c r="G590" s="12">
        <v>8784</v>
      </c>
      <c r="H590" s="16">
        <v>0</v>
      </c>
      <c r="I590" s="135">
        <v>0</v>
      </c>
      <c r="J590" s="12">
        <v>0</v>
      </c>
      <c r="K590" s="16" t="s">
        <v>30</v>
      </c>
      <c r="L590" s="12" t="s">
        <v>60</v>
      </c>
      <c r="M590">
        <f t="shared" si="48"/>
        <v>0</v>
      </c>
      <c r="N590">
        <f t="shared" si="49"/>
        <v>0</v>
      </c>
      <c r="O590" s="17">
        <f t="shared" si="50"/>
        <v>0</v>
      </c>
      <c r="P590">
        <f t="shared" si="45"/>
        <v>1</v>
      </c>
      <c r="Q590" s="16" t="s">
        <v>31</v>
      </c>
      <c r="R590" s="135" t="s">
        <v>31</v>
      </c>
      <c r="S590" s="12" t="s">
        <v>31</v>
      </c>
      <c r="T590" s="16" t="s">
        <v>31</v>
      </c>
      <c r="U590" s="135" t="s">
        <v>31</v>
      </c>
      <c r="V590" s="12" t="s">
        <v>31</v>
      </c>
      <c r="W590" s="16">
        <v>2886</v>
      </c>
      <c r="X590" s="135" t="s">
        <v>31</v>
      </c>
      <c r="Y590" s="12" t="s">
        <v>430</v>
      </c>
      <c r="Z590" t="str">
        <f t="shared" si="46"/>
        <v>CH</v>
      </c>
      <c r="AA590">
        <f t="shared" si="47"/>
        <v>0</v>
      </c>
    </row>
    <row r="591" spans="1:27" ht="15.95" hidden="1" thickBot="1">
      <c r="A591" s="4"/>
      <c r="B591" s="24">
        <v>20230218</v>
      </c>
      <c r="C591" s="2" t="s">
        <v>428</v>
      </c>
      <c r="D591" s="25" t="s">
        <v>43</v>
      </c>
      <c r="E591">
        <v>7806</v>
      </c>
      <c r="F591" s="135">
        <v>8784</v>
      </c>
      <c r="G591" s="12">
        <v>8784</v>
      </c>
      <c r="H591" s="16">
        <v>0</v>
      </c>
      <c r="I591" s="135">
        <v>0</v>
      </c>
      <c r="J591" s="12">
        <v>0</v>
      </c>
      <c r="K591" s="16" t="s">
        <v>30</v>
      </c>
      <c r="L591" s="12" t="s">
        <v>60</v>
      </c>
      <c r="M591">
        <f t="shared" si="48"/>
        <v>0</v>
      </c>
      <c r="N591">
        <f t="shared" si="49"/>
        <v>0</v>
      </c>
      <c r="O591" s="17">
        <f t="shared" si="50"/>
        <v>0</v>
      </c>
      <c r="P591">
        <f t="shared" si="45"/>
        <v>1</v>
      </c>
      <c r="Q591" s="16" t="s">
        <v>31</v>
      </c>
      <c r="R591" s="135" t="s">
        <v>31</v>
      </c>
      <c r="S591" s="12" t="s">
        <v>31</v>
      </c>
      <c r="T591" s="16" t="s">
        <v>31</v>
      </c>
      <c r="U591" s="135" t="s">
        <v>31</v>
      </c>
      <c r="V591" s="12" t="s">
        <v>31</v>
      </c>
      <c r="W591" s="16">
        <v>2886</v>
      </c>
      <c r="X591" s="135" t="s">
        <v>31</v>
      </c>
      <c r="Y591" s="12" t="s">
        <v>430</v>
      </c>
      <c r="Z591" t="str">
        <f t="shared" si="46"/>
        <v>CH</v>
      </c>
      <c r="AA591">
        <f t="shared" si="47"/>
        <v>0</v>
      </c>
    </row>
    <row r="592" spans="1:27" ht="15.95" hidden="1" thickBot="1">
      <c r="A592" s="4"/>
      <c r="B592" s="24">
        <v>20230218</v>
      </c>
      <c r="C592" s="2" t="s">
        <v>428</v>
      </c>
      <c r="D592" s="25" t="s">
        <v>45</v>
      </c>
      <c r="E592" s="11">
        <v>0</v>
      </c>
      <c r="F592" s="135">
        <v>8784</v>
      </c>
      <c r="G592" s="12">
        <v>8784</v>
      </c>
      <c r="H592" s="16">
        <v>0</v>
      </c>
      <c r="I592" s="135">
        <v>0</v>
      </c>
      <c r="J592" s="12">
        <v>0</v>
      </c>
      <c r="K592" s="16" t="s">
        <v>30</v>
      </c>
      <c r="L592" s="12" t="s">
        <v>60</v>
      </c>
      <c r="M592">
        <f t="shared" si="48"/>
        <v>0</v>
      </c>
      <c r="N592">
        <f t="shared" si="49"/>
        <v>0</v>
      </c>
      <c r="O592" s="17">
        <f t="shared" si="50"/>
        <v>0</v>
      </c>
      <c r="P592">
        <f t="shared" si="45"/>
        <v>1</v>
      </c>
      <c r="Q592" s="16" t="s">
        <v>31</v>
      </c>
      <c r="R592" s="135" t="s">
        <v>31</v>
      </c>
      <c r="S592" s="12" t="s">
        <v>31</v>
      </c>
      <c r="T592" s="16" t="s">
        <v>31</v>
      </c>
      <c r="U592" s="135" t="s">
        <v>31</v>
      </c>
      <c r="V592" s="12" t="s">
        <v>31</v>
      </c>
      <c r="W592" s="16">
        <v>2886</v>
      </c>
      <c r="X592" s="135" t="s">
        <v>31</v>
      </c>
      <c r="Y592" s="12" t="s">
        <v>430</v>
      </c>
      <c r="Z592" t="str">
        <f t="shared" si="46"/>
        <v>CH</v>
      </c>
      <c r="AA592">
        <f t="shared" si="47"/>
        <v>0</v>
      </c>
    </row>
    <row r="593" spans="1:27" ht="15.95" hidden="1" thickBot="1">
      <c r="A593" s="4"/>
      <c r="B593" s="24">
        <v>20230218</v>
      </c>
      <c r="C593" s="2" t="s">
        <v>428</v>
      </c>
      <c r="D593" s="25" t="s">
        <v>46</v>
      </c>
      <c r="E593" s="11">
        <v>0</v>
      </c>
      <c r="F593" s="135">
        <v>8784</v>
      </c>
      <c r="G593" s="12">
        <v>8784</v>
      </c>
      <c r="H593" s="16">
        <v>0</v>
      </c>
      <c r="I593" s="135">
        <v>0</v>
      </c>
      <c r="J593" s="12">
        <v>0</v>
      </c>
      <c r="K593" s="16" t="s">
        <v>30</v>
      </c>
      <c r="L593" s="12" t="s">
        <v>60</v>
      </c>
      <c r="M593">
        <f t="shared" si="48"/>
        <v>0</v>
      </c>
      <c r="N593">
        <f t="shared" si="49"/>
        <v>0</v>
      </c>
      <c r="O593" s="17">
        <f t="shared" si="50"/>
        <v>0</v>
      </c>
      <c r="P593">
        <f t="shared" si="45"/>
        <v>1</v>
      </c>
      <c r="Q593" s="16" t="s">
        <v>31</v>
      </c>
      <c r="R593" s="135" t="s">
        <v>31</v>
      </c>
      <c r="S593" s="12" t="s">
        <v>31</v>
      </c>
      <c r="T593" s="16" t="s">
        <v>31</v>
      </c>
      <c r="U593" s="135" t="s">
        <v>31</v>
      </c>
      <c r="V593" s="12" t="s">
        <v>31</v>
      </c>
      <c r="W593" s="16">
        <v>2886</v>
      </c>
      <c r="X593" s="135" t="s">
        <v>31</v>
      </c>
      <c r="Y593" s="12" t="s">
        <v>430</v>
      </c>
      <c r="Z593" t="str">
        <f t="shared" si="46"/>
        <v>CH</v>
      </c>
      <c r="AA593">
        <f t="shared" si="47"/>
        <v>0</v>
      </c>
    </row>
    <row r="594" spans="1:27" ht="15.95" hidden="1" thickBot="1">
      <c r="A594" s="4"/>
      <c r="B594" s="24">
        <v>20230218</v>
      </c>
      <c r="C594" s="2" t="s">
        <v>428</v>
      </c>
      <c r="D594" s="25" t="s">
        <v>47</v>
      </c>
      <c r="E594">
        <v>8644</v>
      </c>
      <c r="F594" s="135">
        <v>8644</v>
      </c>
      <c r="G594" s="12">
        <v>8644</v>
      </c>
      <c r="H594" s="16">
        <v>0</v>
      </c>
      <c r="I594" s="135">
        <v>0</v>
      </c>
      <c r="J594" s="12">
        <v>0</v>
      </c>
      <c r="K594" s="16" t="s">
        <v>40</v>
      </c>
      <c r="L594" s="12" t="s">
        <v>60</v>
      </c>
      <c r="M594">
        <f t="shared" si="48"/>
        <v>0</v>
      </c>
      <c r="N594">
        <f t="shared" si="49"/>
        <v>0</v>
      </c>
      <c r="O594" s="17">
        <f t="shared" si="50"/>
        <v>0</v>
      </c>
      <c r="P594">
        <f t="shared" si="45"/>
        <v>1</v>
      </c>
      <c r="Q594" s="16" t="s">
        <v>31</v>
      </c>
      <c r="R594" s="135" t="s">
        <v>31</v>
      </c>
      <c r="S594" s="12" t="s">
        <v>31</v>
      </c>
      <c r="T594" s="16" t="s">
        <v>31</v>
      </c>
      <c r="U594" s="135" t="s">
        <v>31</v>
      </c>
      <c r="V594" s="12" t="s">
        <v>31</v>
      </c>
      <c r="W594" s="16">
        <v>2886</v>
      </c>
      <c r="X594" s="135" t="s">
        <v>31</v>
      </c>
      <c r="Y594" s="12" t="s">
        <v>430</v>
      </c>
      <c r="Z594" t="str">
        <f t="shared" si="46"/>
        <v>CH</v>
      </c>
      <c r="AA594">
        <f t="shared" si="47"/>
        <v>0</v>
      </c>
    </row>
    <row r="595" spans="1:27" ht="15.95" hidden="1" thickBot="1">
      <c r="A595" s="4"/>
      <c r="B595" s="26">
        <v>20230218</v>
      </c>
      <c r="C595" s="56" t="s">
        <v>428</v>
      </c>
      <c r="D595" s="27" t="s">
        <v>48</v>
      </c>
      <c r="E595" s="13">
        <v>0</v>
      </c>
      <c r="F595" s="14">
        <v>7859</v>
      </c>
      <c r="G595" s="15">
        <v>7859</v>
      </c>
      <c r="H595" s="20">
        <v>0</v>
      </c>
      <c r="I595" s="14">
        <v>0</v>
      </c>
      <c r="J595" s="15">
        <v>0</v>
      </c>
      <c r="K595" s="20" t="s">
        <v>30</v>
      </c>
      <c r="L595" s="15" t="s">
        <v>60</v>
      </c>
      <c r="M595" s="18">
        <f t="shared" si="48"/>
        <v>0</v>
      </c>
      <c r="N595" s="18">
        <f t="shared" si="49"/>
        <v>0</v>
      </c>
      <c r="O595" s="19">
        <f t="shared" si="50"/>
        <v>0</v>
      </c>
      <c r="P595" s="18">
        <f t="shared" si="45"/>
        <v>1</v>
      </c>
      <c r="Q595" s="20" t="s">
        <v>31</v>
      </c>
      <c r="R595" s="14" t="s">
        <v>31</v>
      </c>
      <c r="S595" s="15" t="s">
        <v>31</v>
      </c>
      <c r="T595" s="20" t="s">
        <v>31</v>
      </c>
      <c r="U595" s="14" t="s">
        <v>31</v>
      </c>
      <c r="V595" s="15" t="s">
        <v>31</v>
      </c>
      <c r="W595" s="20">
        <v>2886</v>
      </c>
      <c r="X595" s="14" t="s">
        <v>31</v>
      </c>
      <c r="Y595" s="15" t="s">
        <v>430</v>
      </c>
      <c r="Z595" t="str">
        <f t="shared" si="46"/>
        <v>CH</v>
      </c>
      <c r="AA595">
        <f t="shared" si="47"/>
        <v>0</v>
      </c>
    </row>
    <row r="596" spans="1:27" ht="15.95" hidden="1" thickBot="1">
      <c r="A596" s="4"/>
      <c r="B596" s="52">
        <v>20230219</v>
      </c>
      <c r="C596" s="53" t="s">
        <v>428</v>
      </c>
      <c r="D596" s="57" t="s">
        <v>29</v>
      </c>
      <c r="E596" s="47">
        <v>0</v>
      </c>
      <c r="F596" s="55">
        <v>9911</v>
      </c>
      <c r="G596" s="46">
        <v>9074</v>
      </c>
      <c r="H596" s="45">
        <v>0</v>
      </c>
      <c r="I596" s="55">
        <v>0</v>
      </c>
      <c r="J596" s="46">
        <v>0</v>
      </c>
      <c r="K596" s="45" t="s">
        <v>49</v>
      </c>
      <c r="L596" s="46" t="s">
        <v>60</v>
      </c>
      <c r="M596" s="54">
        <f t="shared" si="48"/>
        <v>0</v>
      </c>
      <c r="N596" s="54">
        <f t="shared" si="49"/>
        <v>837</v>
      </c>
      <c r="O596" s="48">
        <f t="shared" si="50"/>
        <v>0</v>
      </c>
      <c r="P596" s="54">
        <f t="shared" si="45"/>
        <v>1</v>
      </c>
      <c r="Q596" s="45" t="s">
        <v>31</v>
      </c>
      <c r="R596" s="55" t="s">
        <v>31</v>
      </c>
      <c r="S596" s="46" t="s">
        <v>31</v>
      </c>
      <c r="T596" s="45" t="s">
        <v>31</v>
      </c>
      <c r="U596" s="55" t="s">
        <v>31</v>
      </c>
      <c r="V596" s="46" t="s">
        <v>31</v>
      </c>
      <c r="W596" s="45">
        <v>3200</v>
      </c>
      <c r="X596" s="55" t="s">
        <v>31</v>
      </c>
      <c r="Y596" s="46" t="s">
        <v>401</v>
      </c>
      <c r="Z596" t="str">
        <f t="shared" si="46"/>
        <v>CH</v>
      </c>
      <c r="AA596">
        <f t="shared" si="47"/>
        <v>0</v>
      </c>
    </row>
    <row r="597" spans="1:27" ht="15.95" hidden="1" thickBot="1">
      <c r="A597" s="4"/>
      <c r="B597" s="24">
        <v>20230219</v>
      </c>
      <c r="C597" s="2" t="s">
        <v>428</v>
      </c>
      <c r="D597" s="25" t="s">
        <v>32</v>
      </c>
      <c r="E597" s="11">
        <v>0</v>
      </c>
      <c r="F597" s="135">
        <v>9911</v>
      </c>
      <c r="G597" s="12">
        <v>9074</v>
      </c>
      <c r="H597" s="16">
        <v>0</v>
      </c>
      <c r="I597" s="135">
        <v>0</v>
      </c>
      <c r="J597" s="12">
        <v>0</v>
      </c>
      <c r="K597" s="16" t="s">
        <v>49</v>
      </c>
      <c r="L597" s="12" t="s">
        <v>60</v>
      </c>
      <c r="M597">
        <f t="shared" si="48"/>
        <v>0</v>
      </c>
      <c r="N597">
        <f t="shared" si="49"/>
        <v>837</v>
      </c>
      <c r="O597" s="17">
        <f t="shared" si="50"/>
        <v>0</v>
      </c>
      <c r="P597">
        <f t="shared" si="45"/>
        <v>1</v>
      </c>
      <c r="Q597" s="16" t="s">
        <v>31</v>
      </c>
      <c r="R597" s="135" t="s">
        <v>31</v>
      </c>
      <c r="S597" s="12" t="s">
        <v>31</v>
      </c>
      <c r="T597" s="16" t="s">
        <v>31</v>
      </c>
      <c r="U597" s="135" t="s">
        <v>31</v>
      </c>
      <c r="V597" s="12" t="s">
        <v>31</v>
      </c>
      <c r="W597" s="16">
        <v>3200</v>
      </c>
      <c r="X597" s="135" t="s">
        <v>31</v>
      </c>
      <c r="Y597" s="12" t="s">
        <v>401</v>
      </c>
      <c r="Z597" t="str">
        <f t="shared" si="46"/>
        <v>CH</v>
      </c>
      <c r="AA597">
        <f t="shared" si="47"/>
        <v>0</v>
      </c>
    </row>
    <row r="598" spans="1:27" ht="15.95" hidden="1" thickBot="1">
      <c r="A598" s="4"/>
      <c r="B598" s="24">
        <v>20230219</v>
      </c>
      <c r="C598" s="2" t="s">
        <v>428</v>
      </c>
      <c r="D598" s="25" t="s">
        <v>34</v>
      </c>
      <c r="E598" s="11">
        <v>0</v>
      </c>
      <c r="F598" s="135">
        <v>9911</v>
      </c>
      <c r="G598" s="12">
        <v>9074</v>
      </c>
      <c r="H598" s="16">
        <v>0</v>
      </c>
      <c r="I598" s="135">
        <v>0</v>
      </c>
      <c r="J598" s="12">
        <v>0</v>
      </c>
      <c r="K598" s="16" t="s">
        <v>49</v>
      </c>
      <c r="L598" s="12" t="s">
        <v>60</v>
      </c>
      <c r="M598">
        <f t="shared" si="48"/>
        <v>0</v>
      </c>
      <c r="N598">
        <f t="shared" si="49"/>
        <v>837</v>
      </c>
      <c r="O598" s="17">
        <f t="shared" si="50"/>
        <v>0</v>
      </c>
      <c r="P598">
        <f t="shared" si="45"/>
        <v>1</v>
      </c>
      <c r="Q598" s="16" t="s">
        <v>31</v>
      </c>
      <c r="R598" s="135" t="s">
        <v>31</v>
      </c>
      <c r="S598" s="12" t="s">
        <v>31</v>
      </c>
      <c r="T598" s="16" t="s">
        <v>31</v>
      </c>
      <c r="U598" s="135" t="s">
        <v>31</v>
      </c>
      <c r="V598" s="12" t="s">
        <v>31</v>
      </c>
      <c r="W598" s="16">
        <v>3200</v>
      </c>
      <c r="X598" s="135" t="s">
        <v>31</v>
      </c>
      <c r="Y598" s="12" t="s">
        <v>401</v>
      </c>
      <c r="Z598" t="str">
        <f t="shared" si="46"/>
        <v>CH</v>
      </c>
      <c r="AA598">
        <f t="shared" si="47"/>
        <v>0</v>
      </c>
    </row>
    <row r="599" spans="1:27" ht="15.95" hidden="1" thickBot="1">
      <c r="A599" s="4"/>
      <c r="B599" s="24">
        <v>20230219</v>
      </c>
      <c r="C599" s="2" t="s">
        <v>428</v>
      </c>
      <c r="D599" s="25" t="s">
        <v>35</v>
      </c>
      <c r="E599" s="11">
        <v>0</v>
      </c>
      <c r="F599" s="135">
        <v>9432</v>
      </c>
      <c r="G599" s="12">
        <v>9135</v>
      </c>
      <c r="H599" s="16">
        <v>0</v>
      </c>
      <c r="I599" s="135">
        <v>0</v>
      </c>
      <c r="J599" s="12">
        <v>0</v>
      </c>
      <c r="K599" s="16" t="s">
        <v>40</v>
      </c>
      <c r="L599" s="12" t="s">
        <v>60</v>
      </c>
      <c r="M599">
        <f t="shared" si="48"/>
        <v>0</v>
      </c>
      <c r="N599">
        <f t="shared" si="49"/>
        <v>297</v>
      </c>
      <c r="O599" s="17">
        <f t="shared" si="50"/>
        <v>0</v>
      </c>
      <c r="P599">
        <f t="shared" si="45"/>
        <v>1</v>
      </c>
      <c r="Q599" s="16" t="s">
        <v>31</v>
      </c>
      <c r="R599" s="135" t="s">
        <v>31</v>
      </c>
      <c r="S599" s="12" t="s">
        <v>31</v>
      </c>
      <c r="T599" s="16" t="s">
        <v>31</v>
      </c>
      <c r="U599" s="135" t="s">
        <v>31</v>
      </c>
      <c r="V599" s="12" t="s">
        <v>31</v>
      </c>
      <c r="W599" s="16">
        <v>3200</v>
      </c>
      <c r="X599" s="135" t="s">
        <v>31</v>
      </c>
      <c r="Y599" s="12" t="s">
        <v>401</v>
      </c>
      <c r="Z599" t="str">
        <f t="shared" si="46"/>
        <v>CH</v>
      </c>
      <c r="AA599">
        <f t="shared" si="47"/>
        <v>0</v>
      </c>
    </row>
    <row r="600" spans="1:27" ht="15.95" hidden="1" thickBot="1">
      <c r="A600" s="4"/>
      <c r="B600" s="24">
        <v>20230219</v>
      </c>
      <c r="C600" s="2" t="s">
        <v>428</v>
      </c>
      <c r="D600" s="25" t="s">
        <v>37</v>
      </c>
      <c r="E600">
        <v>9432</v>
      </c>
      <c r="F600" s="135">
        <v>9432</v>
      </c>
      <c r="G600" s="12">
        <v>8875</v>
      </c>
      <c r="H600" s="16">
        <v>0</v>
      </c>
      <c r="I600" s="135">
        <v>0</v>
      </c>
      <c r="J600" s="12">
        <v>0</v>
      </c>
      <c r="K600" s="16" t="s">
        <v>40</v>
      </c>
      <c r="L600" s="12" t="s">
        <v>60</v>
      </c>
      <c r="M600">
        <f t="shared" si="48"/>
        <v>0</v>
      </c>
      <c r="N600">
        <f t="shared" si="49"/>
        <v>557</v>
      </c>
      <c r="O600" s="17">
        <f t="shared" si="50"/>
        <v>0</v>
      </c>
      <c r="P600">
        <f t="shared" si="45"/>
        <v>1</v>
      </c>
      <c r="Q600" s="16" t="s">
        <v>31</v>
      </c>
      <c r="R600" s="135" t="s">
        <v>31</v>
      </c>
      <c r="S600" s="12" t="s">
        <v>31</v>
      </c>
      <c r="T600" s="16" t="s">
        <v>31</v>
      </c>
      <c r="U600" s="135" t="s">
        <v>31</v>
      </c>
      <c r="V600" s="12" t="s">
        <v>31</v>
      </c>
      <c r="W600" s="16">
        <v>3200</v>
      </c>
      <c r="X600" s="135" t="s">
        <v>31</v>
      </c>
      <c r="Y600" s="12" t="s">
        <v>401</v>
      </c>
      <c r="Z600" t="str">
        <f t="shared" si="46"/>
        <v>CH</v>
      </c>
      <c r="AA600">
        <f t="shared" si="47"/>
        <v>0</v>
      </c>
    </row>
    <row r="601" spans="1:27" ht="15.95" hidden="1" thickBot="1">
      <c r="A601" s="4"/>
      <c r="B601" s="24">
        <v>20230219</v>
      </c>
      <c r="C601" s="2" t="s">
        <v>428</v>
      </c>
      <c r="D601" s="25" t="s">
        <v>38</v>
      </c>
      <c r="E601">
        <v>0</v>
      </c>
      <c r="F601" s="135">
        <v>9432</v>
      </c>
      <c r="G601" s="12">
        <v>9160</v>
      </c>
      <c r="H601" s="16">
        <v>0</v>
      </c>
      <c r="I601" s="135">
        <v>0</v>
      </c>
      <c r="J601" s="12">
        <v>0</v>
      </c>
      <c r="K601" s="16" t="s">
        <v>40</v>
      </c>
      <c r="L601" s="12" t="s">
        <v>60</v>
      </c>
      <c r="M601">
        <f t="shared" si="48"/>
        <v>0</v>
      </c>
      <c r="N601">
        <f t="shared" si="49"/>
        <v>272</v>
      </c>
      <c r="O601" s="17">
        <f t="shared" si="50"/>
        <v>0</v>
      </c>
      <c r="P601">
        <f t="shared" si="45"/>
        <v>1</v>
      </c>
      <c r="Q601" s="16" t="s">
        <v>31</v>
      </c>
      <c r="R601" s="135" t="s">
        <v>31</v>
      </c>
      <c r="S601" s="12" t="s">
        <v>31</v>
      </c>
      <c r="T601" s="16" t="s">
        <v>31</v>
      </c>
      <c r="U601" s="135" t="s">
        <v>31</v>
      </c>
      <c r="V601" s="12" t="s">
        <v>31</v>
      </c>
      <c r="W601" s="16">
        <v>3200</v>
      </c>
      <c r="X601" s="135" t="s">
        <v>31</v>
      </c>
      <c r="Y601" s="12" t="s">
        <v>401</v>
      </c>
      <c r="Z601" t="str">
        <f t="shared" si="46"/>
        <v>CH</v>
      </c>
      <c r="AA601">
        <f t="shared" si="47"/>
        <v>0</v>
      </c>
    </row>
    <row r="602" spans="1:27" ht="15.95" hidden="1" thickBot="1">
      <c r="A602" s="4"/>
      <c r="B602" s="24">
        <v>20230219</v>
      </c>
      <c r="C602" s="2" t="s">
        <v>428</v>
      </c>
      <c r="D602" s="25" t="s">
        <v>39</v>
      </c>
      <c r="E602">
        <v>0</v>
      </c>
      <c r="F602" s="135">
        <v>8790</v>
      </c>
      <c r="G602" s="12">
        <v>8438</v>
      </c>
      <c r="H602" s="16">
        <v>0</v>
      </c>
      <c r="I602" s="135">
        <v>0</v>
      </c>
      <c r="J602" s="12">
        <v>0</v>
      </c>
      <c r="K602" s="16" t="s">
        <v>49</v>
      </c>
      <c r="L602" s="12" t="s">
        <v>60</v>
      </c>
      <c r="M602">
        <f t="shared" si="48"/>
        <v>0</v>
      </c>
      <c r="N602">
        <f t="shared" si="49"/>
        <v>352</v>
      </c>
      <c r="O602" s="17">
        <f t="shared" si="50"/>
        <v>0</v>
      </c>
      <c r="P602">
        <f t="shared" si="45"/>
        <v>1</v>
      </c>
      <c r="Q602" s="16" t="s">
        <v>31</v>
      </c>
      <c r="R602" s="135" t="s">
        <v>31</v>
      </c>
      <c r="S602" s="12" t="s">
        <v>31</v>
      </c>
      <c r="T602" s="16" t="s">
        <v>31</v>
      </c>
      <c r="U602" s="135" t="s">
        <v>31</v>
      </c>
      <c r="V602" s="12" t="s">
        <v>31</v>
      </c>
      <c r="W602" s="16">
        <v>3200</v>
      </c>
      <c r="X602" s="135" t="s">
        <v>31</v>
      </c>
      <c r="Y602" s="12" t="s">
        <v>401</v>
      </c>
      <c r="Z602" t="str">
        <f t="shared" si="46"/>
        <v>CH</v>
      </c>
      <c r="AA602">
        <f t="shared" si="47"/>
        <v>0</v>
      </c>
    </row>
    <row r="603" spans="1:27" ht="15.95" hidden="1" thickBot="1">
      <c r="A603" s="4"/>
      <c r="B603" s="24">
        <v>20230219</v>
      </c>
      <c r="C603" s="2" t="s">
        <v>428</v>
      </c>
      <c r="D603" s="25" t="s">
        <v>43</v>
      </c>
      <c r="E603" t="s">
        <v>424</v>
      </c>
      <c r="F603" s="135">
        <v>8790</v>
      </c>
      <c r="G603" s="12">
        <v>8438</v>
      </c>
      <c r="H603" s="16">
        <v>0</v>
      </c>
      <c r="I603" s="135">
        <v>0</v>
      </c>
      <c r="J603" s="12">
        <v>0</v>
      </c>
      <c r="K603" s="16" t="s">
        <v>49</v>
      </c>
      <c r="L603" s="12" t="s">
        <v>60</v>
      </c>
      <c r="M603">
        <f t="shared" si="48"/>
        <v>0</v>
      </c>
      <c r="N603">
        <f t="shared" si="49"/>
        <v>352</v>
      </c>
      <c r="O603" s="17">
        <f t="shared" si="50"/>
        <v>0</v>
      </c>
      <c r="P603">
        <f t="shared" si="45"/>
        <v>1</v>
      </c>
      <c r="Q603" s="16" t="s">
        <v>31</v>
      </c>
      <c r="R603" s="135" t="s">
        <v>31</v>
      </c>
      <c r="S603" s="12" t="s">
        <v>31</v>
      </c>
      <c r="T603" s="16" t="s">
        <v>31</v>
      </c>
      <c r="U603" s="135" t="s">
        <v>31</v>
      </c>
      <c r="V603" s="12" t="s">
        <v>31</v>
      </c>
      <c r="W603" s="16">
        <v>3200</v>
      </c>
      <c r="X603" s="135" t="s">
        <v>31</v>
      </c>
      <c r="Y603" s="12" t="s">
        <v>401</v>
      </c>
      <c r="Z603" t="str">
        <f t="shared" si="46"/>
        <v>CH</v>
      </c>
      <c r="AA603">
        <f t="shared" si="47"/>
        <v>0</v>
      </c>
    </row>
    <row r="604" spans="1:27" ht="15.95" hidden="1" thickBot="1">
      <c r="A604" s="4"/>
      <c r="B604" s="24">
        <v>20230219</v>
      </c>
      <c r="C604" s="2" t="s">
        <v>428</v>
      </c>
      <c r="D604" s="25" t="s">
        <v>45</v>
      </c>
      <c r="E604" s="11">
        <v>0</v>
      </c>
      <c r="F604" s="135">
        <v>8790</v>
      </c>
      <c r="G604" s="12">
        <v>8438</v>
      </c>
      <c r="H604" s="16">
        <v>0</v>
      </c>
      <c r="I604" s="135">
        <v>0</v>
      </c>
      <c r="J604" s="12">
        <v>0</v>
      </c>
      <c r="K604" s="16" t="s">
        <v>49</v>
      </c>
      <c r="L604" s="12" t="s">
        <v>60</v>
      </c>
      <c r="M604">
        <f t="shared" si="48"/>
        <v>0</v>
      </c>
      <c r="N604">
        <f t="shared" si="49"/>
        <v>352</v>
      </c>
      <c r="O604" s="17">
        <f t="shared" si="50"/>
        <v>0</v>
      </c>
      <c r="P604">
        <f t="shared" si="45"/>
        <v>1</v>
      </c>
      <c r="Q604" s="16" t="s">
        <v>31</v>
      </c>
      <c r="R604" s="135" t="s">
        <v>31</v>
      </c>
      <c r="S604" s="12" t="s">
        <v>31</v>
      </c>
      <c r="T604" s="16" t="s">
        <v>31</v>
      </c>
      <c r="U604" s="135" t="s">
        <v>31</v>
      </c>
      <c r="V604" s="12" t="s">
        <v>31</v>
      </c>
      <c r="W604" s="16">
        <v>3200</v>
      </c>
      <c r="X604" s="135" t="s">
        <v>31</v>
      </c>
      <c r="Y604" s="12" t="s">
        <v>401</v>
      </c>
      <c r="Z604" t="str">
        <f t="shared" si="46"/>
        <v>CH</v>
      </c>
      <c r="AA604">
        <f t="shared" si="47"/>
        <v>0</v>
      </c>
    </row>
    <row r="605" spans="1:27" ht="15.95" hidden="1" thickBot="1">
      <c r="A605" s="4"/>
      <c r="B605" s="24">
        <v>20230219</v>
      </c>
      <c r="C605" s="2" t="s">
        <v>428</v>
      </c>
      <c r="D605" s="25" t="s">
        <v>46</v>
      </c>
      <c r="E605" s="11">
        <v>0</v>
      </c>
      <c r="F605" s="135">
        <v>8316</v>
      </c>
      <c r="G605" s="12">
        <v>8170</v>
      </c>
      <c r="H605" s="16">
        <v>0</v>
      </c>
      <c r="I605" s="135">
        <v>0</v>
      </c>
      <c r="J605" s="12">
        <v>0</v>
      </c>
      <c r="K605" s="16" t="s">
        <v>40</v>
      </c>
      <c r="L605" s="12" t="s">
        <v>60</v>
      </c>
      <c r="M605">
        <f t="shared" si="48"/>
        <v>0</v>
      </c>
      <c r="N605">
        <f t="shared" si="49"/>
        <v>146</v>
      </c>
      <c r="O605" s="17">
        <f t="shared" si="50"/>
        <v>0</v>
      </c>
      <c r="P605">
        <f t="shared" si="45"/>
        <v>1</v>
      </c>
      <c r="Q605" s="16" t="s">
        <v>31</v>
      </c>
      <c r="R605" s="135" t="s">
        <v>31</v>
      </c>
      <c r="S605" s="12" t="s">
        <v>31</v>
      </c>
      <c r="T605" s="16" t="s">
        <v>31</v>
      </c>
      <c r="U605" s="135" t="s">
        <v>31</v>
      </c>
      <c r="V605" s="12" t="s">
        <v>31</v>
      </c>
      <c r="W605" s="16">
        <v>3200</v>
      </c>
      <c r="X605" s="135" t="s">
        <v>31</v>
      </c>
      <c r="Y605" s="12" t="s">
        <v>401</v>
      </c>
      <c r="Z605" t="str">
        <f t="shared" si="46"/>
        <v>CH</v>
      </c>
      <c r="AA605">
        <f t="shared" si="47"/>
        <v>0</v>
      </c>
    </row>
    <row r="606" spans="1:27" ht="15.95" hidden="1" thickBot="1">
      <c r="A606" s="4"/>
      <c r="B606" s="24">
        <v>20230219</v>
      </c>
      <c r="C606" s="2" t="s">
        <v>428</v>
      </c>
      <c r="D606" s="25" t="s">
        <v>47</v>
      </c>
      <c r="E606">
        <v>8316</v>
      </c>
      <c r="F606" s="135">
        <v>8316</v>
      </c>
      <c r="G606" s="12">
        <v>8170</v>
      </c>
      <c r="H606" s="16">
        <v>0</v>
      </c>
      <c r="I606" s="135">
        <v>0</v>
      </c>
      <c r="J606" s="12">
        <v>0</v>
      </c>
      <c r="K606" s="16" t="s">
        <v>40</v>
      </c>
      <c r="L606" s="12" t="s">
        <v>60</v>
      </c>
      <c r="M606">
        <f t="shared" si="48"/>
        <v>0</v>
      </c>
      <c r="N606">
        <f t="shared" si="49"/>
        <v>146</v>
      </c>
      <c r="O606" s="17">
        <f t="shared" si="50"/>
        <v>0</v>
      </c>
      <c r="P606">
        <f t="shared" si="45"/>
        <v>1</v>
      </c>
      <c r="Q606" s="16" t="s">
        <v>31</v>
      </c>
      <c r="R606" s="135" t="s">
        <v>31</v>
      </c>
      <c r="S606" s="12" t="s">
        <v>31</v>
      </c>
      <c r="T606" s="16" t="s">
        <v>31</v>
      </c>
      <c r="U606" s="135" t="s">
        <v>31</v>
      </c>
      <c r="V606" s="12" t="s">
        <v>31</v>
      </c>
      <c r="W606" s="16">
        <v>3200</v>
      </c>
      <c r="X606" s="135" t="s">
        <v>31</v>
      </c>
      <c r="Y606" s="12" t="s">
        <v>401</v>
      </c>
      <c r="Z606" t="str">
        <f t="shared" si="46"/>
        <v>CH</v>
      </c>
      <c r="AA606">
        <f t="shared" si="47"/>
        <v>0</v>
      </c>
    </row>
    <row r="607" spans="1:27" ht="15.95" hidden="1" thickBot="1">
      <c r="A607" s="4"/>
      <c r="B607" s="26">
        <v>20230219</v>
      </c>
      <c r="C607" s="56" t="s">
        <v>428</v>
      </c>
      <c r="D607" s="27" t="s">
        <v>48</v>
      </c>
      <c r="E607" s="13">
        <v>0</v>
      </c>
      <c r="F607" s="14">
        <v>8316</v>
      </c>
      <c r="G607" s="15">
        <v>8156</v>
      </c>
      <c r="H607" s="20">
        <v>0</v>
      </c>
      <c r="I607" s="14">
        <v>0</v>
      </c>
      <c r="J607" s="15">
        <v>0</v>
      </c>
      <c r="K607" s="20" t="s">
        <v>40</v>
      </c>
      <c r="L607" s="15" t="s">
        <v>41</v>
      </c>
      <c r="M607" s="18">
        <f t="shared" si="48"/>
        <v>0</v>
      </c>
      <c r="N607" s="18">
        <f t="shared" si="49"/>
        <v>160</v>
      </c>
      <c r="O607" s="19">
        <f t="shared" si="50"/>
        <v>0</v>
      </c>
      <c r="P607" s="18">
        <f t="shared" si="45"/>
        <v>1</v>
      </c>
      <c r="Q607" s="20" t="s">
        <v>31</v>
      </c>
      <c r="R607" s="14" t="s">
        <v>31</v>
      </c>
      <c r="S607" s="15" t="s">
        <v>31</v>
      </c>
      <c r="T607" s="20" t="s">
        <v>31</v>
      </c>
      <c r="U607" s="14">
        <v>8019</v>
      </c>
      <c r="V607" s="15" t="s">
        <v>429</v>
      </c>
      <c r="W607" s="20">
        <v>3200</v>
      </c>
      <c r="X607" s="14" t="s">
        <v>31</v>
      </c>
      <c r="Y607" s="15" t="s">
        <v>401</v>
      </c>
      <c r="Z607" t="str">
        <f t="shared" si="46"/>
        <v>FR</v>
      </c>
      <c r="AA607">
        <f t="shared" si="47"/>
        <v>8019</v>
      </c>
    </row>
    <row r="608" spans="1:27">
      <c r="A608" s="4"/>
      <c r="B608" s="52">
        <v>20230220</v>
      </c>
      <c r="C608" s="53" t="s">
        <v>428</v>
      </c>
      <c r="D608" s="57" t="s">
        <v>29</v>
      </c>
      <c r="E608" s="47">
        <v>0</v>
      </c>
      <c r="F608" s="55">
        <v>7726</v>
      </c>
      <c r="G608" s="46">
        <v>7726</v>
      </c>
      <c r="H608" s="45">
        <v>0</v>
      </c>
      <c r="I608" s="55">
        <v>0</v>
      </c>
      <c r="J608" s="46">
        <v>0</v>
      </c>
      <c r="K608" s="45" t="s">
        <v>49</v>
      </c>
      <c r="L608" s="46" t="s">
        <v>49</v>
      </c>
      <c r="M608" s="54">
        <f t="shared" si="48"/>
        <v>0</v>
      </c>
      <c r="N608" s="54">
        <f t="shared" si="49"/>
        <v>0</v>
      </c>
      <c r="O608" s="48">
        <f t="shared" si="50"/>
        <v>0</v>
      </c>
      <c r="P608" s="54">
        <f t="shared" si="45"/>
        <v>0</v>
      </c>
      <c r="Q608" s="45" t="s">
        <v>31</v>
      </c>
      <c r="R608" s="55" t="s">
        <v>31</v>
      </c>
      <c r="S608" s="46" t="s">
        <v>31</v>
      </c>
      <c r="T608" s="45" t="s">
        <v>31</v>
      </c>
      <c r="U608" s="55" t="s">
        <v>31</v>
      </c>
      <c r="V608" s="46" t="s">
        <v>31</v>
      </c>
      <c r="W608" s="45" t="s">
        <v>31</v>
      </c>
      <c r="X608" s="55" t="s">
        <v>31</v>
      </c>
      <c r="Y608" s="46" t="s">
        <v>31</v>
      </c>
    </row>
    <row r="609" spans="1:27">
      <c r="A609" s="4"/>
      <c r="B609" s="24">
        <v>20230220</v>
      </c>
      <c r="C609" s="2" t="s">
        <v>428</v>
      </c>
      <c r="D609" s="25" t="s">
        <v>32</v>
      </c>
      <c r="E609" s="11">
        <v>0</v>
      </c>
      <c r="F609" s="135">
        <v>7726</v>
      </c>
      <c r="G609" s="12">
        <v>7726</v>
      </c>
      <c r="H609" s="16">
        <v>0</v>
      </c>
      <c r="I609" s="135">
        <v>0</v>
      </c>
      <c r="J609" s="12">
        <v>0</v>
      </c>
      <c r="K609" s="16" t="s">
        <v>49</v>
      </c>
      <c r="L609" s="12" t="s">
        <v>49</v>
      </c>
      <c r="M609">
        <f t="shared" si="48"/>
        <v>0</v>
      </c>
      <c r="N609">
        <f t="shared" si="49"/>
        <v>0</v>
      </c>
      <c r="O609" s="17">
        <f t="shared" si="50"/>
        <v>0</v>
      </c>
      <c r="P609">
        <f t="shared" si="45"/>
        <v>0</v>
      </c>
      <c r="Q609" s="16" t="s">
        <v>31</v>
      </c>
      <c r="R609" s="135" t="s">
        <v>31</v>
      </c>
      <c r="S609" s="12" t="s">
        <v>31</v>
      </c>
      <c r="T609" s="16" t="s">
        <v>31</v>
      </c>
      <c r="U609" s="135" t="s">
        <v>31</v>
      </c>
      <c r="V609" s="12" t="s">
        <v>31</v>
      </c>
      <c r="W609" s="16" t="s">
        <v>31</v>
      </c>
      <c r="X609" s="135" t="s">
        <v>31</v>
      </c>
      <c r="Y609" s="12" t="s">
        <v>31</v>
      </c>
    </row>
    <row r="610" spans="1:27">
      <c r="A610" s="4"/>
      <c r="B610" s="24">
        <v>20230220</v>
      </c>
      <c r="C610" s="2" t="s">
        <v>428</v>
      </c>
      <c r="D610" s="25" t="s">
        <v>34</v>
      </c>
      <c r="E610" s="11">
        <v>0</v>
      </c>
      <c r="F610" s="135">
        <v>7726</v>
      </c>
      <c r="G610" s="12">
        <v>7726</v>
      </c>
      <c r="H610" s="16">
        <v>0</v>
      </c>
      <c r="I610" s="135">
        <v>0</v>
      </c>
      <c r="J610" s="12">
        <v>0</v>
      </c>
      <c r="K610" s="16" t="s">
        <v>49</v>
      </c>
      <c r="L610" s="12" t="s">
        <v>49</v>
      </c>
      <c r="M610">
        <f t="shared" si="48"/>
        <v>0</v>
      </c>
      <c r="N610">
        <f t="shared" si="49"/>
        <v>0</v>
      </c>
      <c r="O610" s="17">
        <f t="shared" si="50"/>
        <v>0</v>
      </c>
      <c r="P610">
        <f t="shared" si="45"/>
        <v>0</v>
      </c>
      <c r="Q610" s="16" t="s">
        <v>31</v>
      </c>
      <c r="R610" s="135" t="s">
        <v>31</v>
      </c>
      <c r="S610" s="12" t="s">
        <v>31</v>
      </c>
      <c r="T610" s="16" t="s">
        <v>31</v>
      </c>
      <c r="U610" s="135" t="s">
        <v>31</v>
      </c>
      <c r="V610" s="12" t="s">
        <v>31</v>
      </c>
      <c r="W610" s="16" t="s">
        <v>31</v>
      </c>
      <c r="X610" s="135" t="s">
        <v>31</v>
      </c>
      <c r="Y610" s="12" t="s">
        <v>31</v>
      </c>
    </row>
    <row r="611" spans="1:27">
      <c r="A611" s="4"/>
      <c r="B611" s="24">
        <v>20230220</v>
      </c>
      <c r="C611" s="2" t="s">
        <v>428</v>
      </c>
      <c r="D611" s="25" t="s">
        <v>35</v>
      </c>
      <c r="E611" s="11">
        <v>0</v>
      </c>
      <c r="F611" s="135">
        <v>7685</v>
      </c>
      <c r="G611" s="12">
        <v>7685</v>
      </c>
      <c r="H611" s="16">
        <v>0</v>
      </c>
      <c r="I611" s="135">
        <v>0</v>
      </c>
      <c r="J611" s="12">
        <v>0</v>
      </c>
      <c r="K611" s="16" t="s">
        <v>49</v>
      </c>
      <c r="L611" s="12" t="s">
        <v>49</v>
      </c>
      <c r="M611">
        <f t="shared" si="48"/>
        <v>0</v>
      </c>
      <c r="N611">
        <f t="shared" si="49"/>
        <v>0</v>
      </c>
      <c r="O611" s="17">
        <f t="shared" si="50"/>
        <v>0</v>
      </c>
      <c r="P611">
        <f t="shared" si="45"/>
        <v>0</v>
      </c>
      <c r="Q611" s="16" t="s">
        <v>31</v>
      </c>
      <c r="R611" s="135" t="s">
        <v>31</v>
      </c>
      <c r="S611" s="12" t="s">
        <v>31</v>
      </c>
      <c r="T611" s="16" t="s">
        <v>31</v>
      </c>
      <c r="U611" s="135" t="s">
        <v>31</v>
      </c>
      <c r="V611" s="12" t="s">
        <v>31</v>
      </c>
      <c r="W611" s="16" t="s">
        <v>31</v>
      </c>
      <c r="X611" s="135" t="s">
        <v>31</v>
      </c>
      <c r="Y611" s="12" t="s">
        <v>31</v>
      </c>
    </row>
    <row r="612" spans="1:27">
      <c r="A612" s="4"/>
      <c r="B612" s="24">
        <v>20230220</v>
      </c>
      <c r="C612" s="2" t="s">
        <v>428</v>
      </c>
      <c r="D612" s="25" t="s">
        <v>37</v>
      </c>
      <c r="E612" s="11" t="s">
        <v>410</v>
      </c>
      <c r="F612" s="135">
        <v>7685</v>
      </c>
      <c r="G612" s="12">
        <v>7685</v>
      </c>
      <c r="H612" s="16">
        <v>0</v>
      </c>
      <c r="I612" s="135">
        <v>0</v>
      </c>
      <c r="J612" s="12">
        <v>0</v>
      </c>
      <c r="K612" s="16" t="s">
        <v>49</v>
      </c>
      <c r="L612" s="12" t="s">
        <v>49</v>
      </c>
      <c r="M612">
        <f t="shared" si="48"/>
        <v>0</v>
      </c>
      <c r="N612">
        <f t="shared" si="49"/>
        <v>0</v>
      </c>
      <c r="O612" s="17">
        <f t="shared" si="50"/>
        <v>0</v>
      </c>
      <c r="P612">
        <f t="shared" si="45"/>
        <v>0</v>
      </c>
      <c r="Q612" s="16" t="s">
        <v>31</v>
      </c>
      <c r="R612" s="135" t="s">
        <v>31</v>
      </c>
      <c r="S612" s="12" t="s">
        <v>31</v>
      </c>
      <c r="T612" s="16" t="s">
        <v>31</v>
      </c>
      <c r="U612" s="135" t="s">
        <v>31</v>
      </c>
      <c r="V612" s="12" t="s">
        <v>31</v>
      </c>
      <c r="W612" s="16" t="s">
        <v>31</v>
      </c>
      <c r="X612" s="135" t="s">
        <v>31</v>
      </c>
      <c r="Y612" s="12" t="s">
        <v>31</v>
      </c>
    </row>
    <row r="613" spans="1:27">
      <c r="A613" s="4"/>
      <c r="B613" s="24">
        <v>20230220</v>
      </c>
      <c r="C613" s="2" t="s">
        <v>428</v>
      </c>
      <c r="D613" s="25" t="s">
        <v>38</v>
      </c>
      <c r="E613" s="11">
        <v>0</v>
      </c>
      <c r="F613" s="135">
        <v>7685</v>
      </c>
      <c r="G613" s="12">
        <v>7685</v>
      </c>
      <c r="H613" s="16">
        <v>0</v>
      </c>
      <c r="I613" s="135">
        <v>0</v>
      </c>
      <c r="J613" s="12">
        <v>0</v>
      </c>
      <c r="K613" s="16" t="s">
        <v>49</v>
      </c>
      <c r="L613" s="12" t="s">
        <v>49</v>
      </c>
      <c r="M613">
        <f t="shared" si="48"/>
        <v>0</v>
      </c>
      <c r="N613">
        <f t="shared" si="49"/>
        <v>0</v>
      </c>
      <c r="O613" s="17">
        <f t="shared" si="50"/>
        <v>0</v>
      </c>
      <c r="P613">
        <f t="shared" si="45"/>
        <v>0</v>
      </c>
      <c r="Q613" s="16" t="s">
        <v>31</v>
      </c>
      <c r="R613" s="135" t="s">
        <v>31</v>
      </c>
      <c r="S613" s="12" t="s">
        <v>31</v>
      </c>
      <c r="T613" s="16" t="s">
        <v>31</v>
      </c>
      <c r="U613" s="135" t="s">
        <v>31</v>
      </c>
      <c r="V613" s="12" t="s">
        <v>31</v>
      </c>
      <c r="W613" s="16" t="s">
        <v>31</v>
      </c>
      <c r="X613" s="135" t="s">
        <v>31</v>
      </c>
      <c r="Y613" s="12" t="s">
        <v>31</v>
      </c>
    </row>
    <row r="614" spans="1:27">
      <c r="A614" s="4"/>
      <c r="B614" s="24">
        <v>20230220</v>
      </c>
      <c r="C614" s="2" t="s">
        <v>428</v>
      </c>
      <c r="D614" s="25" t="s">
        <v>39</v>
      </c>
      <c r="E614" s="11">
        <v>0</v>
      </c>
      <c r="F614" s="135">
        <v>7743</v>
      </c>
      <c r="G614" s="12">
        <v>7743</v>
      </c>
      <c r="H614" s="16">
        <v>0</v>
      </c>
      <c r="I614" s="135">
        <v>0</v>
      </c>
      <c r="J614" s="12">
        <v>0</v>
      </c>
      <c r="K614" s="16" t="s">
        <v>49</v>
      </c>
      <c r="L614" s="12" t="s">
        <v>49</v>
      </c>
      <c r="M614">
        <f t="shared" si="48"/>
        <v>0</v>
      </c>
      <c r="N614">
        <f t="shared" si="49"/>
        <v>0</v>
      </c>
      <c r="O614" s="17">
        <f t="shared" si="50"/>
        <v>0</v>
      </c>
      <c r="P614">
        <f t="shared" si="45"/>
        <v>0</v>
      </c>
      <c r="Q614" s="16" t="s">
        <v>31</v>
      </c>
      <c r="R614" s="135" t="s">
        <v>31</v>
      </c>
      <c r="S614" s="12" t="s">
        <v>31</v>
      </c>
      <c r="T614" s="16" t="s">
        <v>31</v>
      </c>
      <c r="U614" s="135" t="s">
        <v>31</v>
      </c>
      <c r="V614" s="12" t="s">
        <v>31</v>
      </c>
      <c r="W614" s="16" t="s">
        <v>31</v>
      </c>
      <c r="X614" s="135" t="s">
        <v>31</v>
      </c>
      <c r="Y614" s="12" t="s">
        <v>31</v>
      </c>
    </row>
    <row r="615" spans="1:27">
      <c r="A615" s="4"/>
      <c r="B615" s="24">
        <v>20230220</v>
      </c>
      <c r="C615" s="2" t="s">
        <v>428</v>
      </c>
      <c r="D615" s="25" t="s">
        <v>43</v>
      </c>
      <c r="E615" s="11" t="s">
        <v>410</v>
      </c>
      <c r="F615" s="135">
        <v>7743</v>
      </c>
      <c r="G615" s="12">
        <v>7743</v>
      </c>
      <c r="H615" s="16">
        <v>0</v>
      </c>
      <c r="I615" s="135">
        <v>0</v>
      </c>
      <c r="J615" s="12">
        <v>0</v>
      </c>
      <c r="K615" s="16" t="s">
        <v>49</v>
      </c>
      <c r="L615" s="12" t="s">
        <v>49</v>
      </c>
      <c r="M615">
        <f t="shared" si="48"/>
        <v>0</v>
      </c>
      <c r="N615">
        <f t="shared" si="49"/>
        <v>0</v>
      </c>
      <c r="O615" s="17">
        <f t="shared" si="50"/>
        <v>0</v>
      </c>
      <c r="P615">
        <f t="shared" si="45"/>
        <v>0</v>
      </c>
      <c r="Q615" s="16" t="s">
        <v>31</v>
      </c>
      <c r="R615" s="135" t="s">
        <v>31</v>
      </c>
      <c r="S615" s="12" t="s">
        <v>31</v>
      </c>
      <c r="T615" s="16" t="s">
        <v>31</v>
      </c>
      <c r="U615" s="135" t="s">
        <v>31</v>
      </c>
      <c r="V615" s="12" t="s">
        <v>31</v>
      </c>
      <c r="W615" s="16" t="s">
        <v>31</v>
      </c>
      <c r="X615" s="135" t="s">
        <v>31</v>
      </c>
      <c r="Y615" s="12" t="s">
        <v>31</v>
      </c>
    </row>
    <row r="616" spans="1:27">
      <c r="A616" s="4"/>
      <c r="B616" s="24">
        <v>20230220</v>
      </c>
      <c r="C616" s="2" t="s">
        <v>428</v>
      </c>
      <c r="D616" s="25" t="s">
        <v>45</v>
      </c>
      <c r="E616" s="11">
        <v>0</v>
      </c>
      <c r="F616" s="135">
        <v>7743</v>
      </c>
      <c r="G616" s="12">
        <v>7743</v>
      </c>
      <c r="H616" s="16">
        <v>0</v>
      </c>
      <c r="I616" s="135">
        <v>0</v>
      </c>
      <c r="J616" s="12">
        <v>0</v>
      </c>
      <c r="K616" s="16" t="s">
        <v>49</v>
      </c>
      <c r="L616" s="12" t="s">
        <v>49</v>
      </c>
      <c r="M616">
        <f t="shared" si="48"/>
        <v>0</v>
      </c>
      <c r="N616">
        <f t="shared" si="49"/>
        <v>0</v>
      </c>
      <c r="O616" s="17">
        <f t="shared" si="50"/>
        <v>0</v>
      </c>
      <c r="P616">
        <f t="shared" si="45"/>
        <v>0</v>
      </c>
      <c r="Q616" s="16" t="s">
        <v>31</v>
      </c>
      <c r="R616" s="135" t="s">
        <v>31</v>
      </c>
      <c r="S616" s="12" t="s">
        <v>31</v>
      </c>
      <c r="T616" s="16" t="s">
        <v>31</v>
      </c>
      <c r="U616" s="135" t="s">
        <v>31</v>
      </c>
      <c r="V616" s="12" t="s">
        <v>31</v>
      </c>
      <c r="W616" s="16" t="s">
        <v>31</v>
      </c>
      <c r="X616" s="135" t="s">
        <v>31</v>
      </c>
      <c r="Y616" s="12" t="s">
        <v>31</v>
      </c>
    </row>
    <row r="617" spans="1:27">
      <c r="A617" s="4"/>
      <c r="B617" s="24">
        <v>20230220</v>
      </c>
      <c r="C617" s="2" t="s">
        <v>428</v>
      </c>
      <c r="D617" s="25" t="s">
        <v>46</v>
      </c>
      <c r="E617" s="11">
        <v>0</v>
      </c>
      <c r="F617" s="135">
        <v>7281</v>
      </c>
      <c r="G617" s="12">
        <v>7281</v>
      </c>
      <c r="H617" s="16">
        <v>0</v>
      </c>
      <c r="I617" s="135">
        <v>0</v>
      </c>
      <c r="J617" s="12">
        <v>0</v>
      </c>
      <c r="K617" s="16" t="s">
        <v>49</v>
      </c>
      <c r="L617" s="12" t="s">
        <v>49</v>
      </c>
      <c r="M617">
        <f t="shared" si="48"/>
        <v>0</v>
      </c>
      <c r="N617">
        <f t="shared" si="49"/>
        <v>0</v>
      </c>
      <c r="O617" s="17">
        <f t="shared" si="50"/>
        <v>0</v>
      </c>
      <c r="P617">
        <f t="shared" si="45"/>
        <v>0</v>
      </c>
      <c r="Q617" s="16" t="s">
        <v>31</v>
      </c>
      <c r="R617" s="135" t="s">
        <v>31</v>
      </c>
      <c r="S617" s="12" t="s">
        <v>31</v>
      </c>
      <c r="T617" s="16" t="s">
        <v>31</v>
      </c>
      <c r="U617" s="135" t="s">
        <v>31</v>
      </c>
      <c r="V617" s="12" t="s">
        <v>31</v>
      </c>
      <c r="W617" s="16" t="s">
        <v>31</v>
      </c>
      <c r="X617" s="135" t="s">
        <v>31</v>
      </c>
      <c r="Y617" s="12" t="s">
        <v>31</v>
      </c>
    </row>
    <row r="618" spans="1:27">
      <c r="A618" s="4"/>
      <c r="B618" s="24">
        <v>20230220</v>
      </c>
      <c r="C618" s="2" t="s">
        <v>428</v>
      </c>
      <c r="D618" s="25" t="s">
        <v>47</v>
      </c>
      <c r="E618" s="11" t="s">
        <v>410</v>
      </c>
      <c r="F618" s="135">
        <v>7281</v>
      </c>
      <c r="G618" s="12">
        <v>7281</v>
      </c>
      <c r="H618" s="16">
        <v>0</v>
      </c>
      <c r="I618" s="135">
        <v>0</v>
      </c>
      <c r="J618" s="12">
        <v>0</v>
      </c>
      <c r="K618" s="16" t="s">
        <v>49</v>
      </c>
      <c r="L618" s="12" t="s">
        <v>49</v>
      </c>
      <c r="M618">
        <f t="shared" si="48"/>
        <v>0</v>
      </c>
      <c r="N618">
        <f t="shared" si="49"/>
        <v>0</v>
      </c>
      <c r="O618" s="17">
        <f t="shared" si="50"/>
        <v>0</v>
      </c>
      <c r="P618">
        <f t="shared" si="45"/>
        <v>0</v>
      </c>
      <c r="Q618" s="16" t="s">
        <v>31</v>
      </c>
      <c r="R618" s="135" t="s">
        <v>31</v>
      </c>
      <c r="S618" s="12" t="s">
        <v>31</v>
      </c>
      <c r="T618" s="16" t="s">
        <v>31</v>
      </c>
      <c r="U618" s="135" t="s">
        <v>31</v>
      </c>
      <c r="V618" s="12" t="s">
        <v>31</v>
      </c>
      <c r="W618" s="16" t="s">
        <v>31</v>
      </c>
      <c r="X618" s="135" t="s">
        <v>31</v>
      </c>
      <c r="Y618" s="12" t="s">
        <v>31</v>
      </c>
    </row>
    <row r="619" spans="1:27" ht="15.95" thickBot="1">
      <c r="A619" s="4"/>
      <c r="B619" s="26">
        <v>20230220</v>
      </c>
      <c r="C619" s="56" t="s">
        <v>428</v>
      </c>
      <c r="D619" s="27" t="s">
        <v>48</v>
      </c>
      <c r="E619" s="13">
        <v>0</v>
      </c>
      <c r="F619" s="14">
        <v>7280</v>
      </c>
      <c r="G619" s="15">
        <v>7280</v>
      </c>
      <c r="H619" s="20">
        <v>0</v>
      </c>
      <c r="I619" s="14">
        <v>0</v>
      </c>
      <c r="J619" s="15">
        <v>0</v>
      </c>
      <c r="K619" s="20" t="s">
        <v>49</v>
      </c>
      <c r="L619" s="15" t="s">
        <v>49</v>
      </c>
      <c r="M619" s="18">
        <f t="shared" si="48"/>
        <v>0</v>
      </c>
      <c r="N619" s="18">
        <f t="shared" si="49"/>
        <v>0</v>
      </c>
      <c r="O619" s="19">
        <f t="shared" si="50"/>
        <v>0</v>
      </c>
      <c r="P619" s="18">
        <f t="shared" si="45"/>
        <v>0</v>
      </c>
      <c r="Q619" s="20" t="s">
        <v>31</v>
      </c>
      <c r="R619" s="14" t="s">
        <v>31</v>
      </c>
      <c r="S619" s="15" t="s">
        <v>31</v>
      </c>
      <c r="T619" s="20" t="s">
        <v>31</v>
      </c>
      <c r="U619" s="14" t="s">
        <v>31</v>
      </c>
      <c r="V619" s="15" t="s">
        <v>31</v>
      </c>
      <c r="W619" s="20" t="s">
        <v>31</v>
      </c>
      <c r="X619" s="14" t="s">
        <v>31</v>
      </c>
      <c r="Y619" s="15" t="s">
        <v>31</v>
      </c>
    </row>
    <row r="620" spans="1:27" ht="15.95" hidden="1" thickBot="1">
      <c r="A620" s="4"/>
      <c r="B620" s="52">
        <v>20230221</v>
      </c>
      <c r="C620" s="53" t="s">
        <v>428</v>
      </c>
      <c r="D620" s="57" t="s">
        <v>29</v>
      </c>
      <c r="E620" s="47">
        <v>0</v>
      </c>
      <c r="F620" s="55">
        <v>6746</v>
      </c>
      <c r="G620" s="46">
        <v>6746</v>
      </c>
      <c r="H620" s="45">
        <v>0</v>
      </c>
      <c r="I620" s="55">
        <v>0</v>
      </c>
      <c r="J620" s="46">
        <v>0</v>
      </c>
      <c r="K620" s="45" t="s">
        <v>49</v>
      </c>
      <c r="L620" s="46" t="s">
        <v>49</v>
      </c>
      <c r="M620" s="54">
        <f t="shared" si="48"/>
        <v>0</v>
      </c>
      <c r="N620" s="54">
        <f t="shared" si="49"/>
        <v>0</v>
      </c>
      <c r="O620" s="48">
        <f t="shared" si="50"/>
        <v>0</v>
      </c>
      <c r="P620" s="54">
        <f t="shared" si="45"/>
        <v>1</v>
      </c>
      <c r="Q620" s="45">
        <v>269</v>
      </c>
      <c r="R620" s="55" t="s">
        <v>31</v>
      </c>
      <c r="S620" s="46" t="s">
        <v>61</v>
      </c>
      <c r="T620" s="45" t="s">
        <v>31</v>
      </c>
      <c r="U620" s="55" t="s">
        <v>31</v>
      </c>
      <c r="V620" s="46" t="s">
        <v>31</v>
      </c>
      <c r="W620" s="45" t="s">
        <v>31</v>
      </c>
      <c r="X620" s="55" t="s">
        <v>31</v>
      </c>
      <c r="Y620" s="46" t="s">
        <v>31</v>
      </c>
      <c r="Z620" t="str">
        <f t="shared" ref="Z620:Z631" si="51">IF(U620=X620,"CH","FR")</f>
        <v>CH</v>
      </c>
      <c r="AA620">
        <f t="shared" ref="AA620:AA631" si="52">MIN(U620,X620)</f>
        <v>0</v>
      </c>
    </row>
    <row r="621" spans="1:27" ht="15.95" hidden="1" thickBot="1">
      <c r="A621" s="4"/>
      <c r="B621" s="24">
        <v>20230221</v>
      </c>
      <c r="C621" s="2" t="s">
        <v>428</v>
      </c>
      <c r="D621" s="25" t="s">
        <v>32</v>
      </c>
      <c r="E621" s="11">
        <v>0</v>
      </c>
      <c r="F621" s="135">
        <v>6746</v>
      </c>
      <c r="G621" s="12">
        <v>6746</v>
      </c>
      <c r="H621" s="16">
        <v>0</v>
      </c>
      <c r="I621" s="135">
        <v>0</v>
      </c>
      <c r="J621" s="12">
        <v>0</v>
      </c>
      <c r="K621" s="16" t="s">
        <v>49</v>
      </c>
      <c r="L621" s="12" t="s">
        <v>49</v>
      </c>
      <c r="M621">
        <f t="shared" si="48"/>
        <v>0</v>
      </c>
      <c r="N621">
        <f t="shared" si="49"/>
        <v>0</v>
      </c>
      <c r="O621" s="17">
        <f t="shared" si="50"/>
        <v>0</v>
      </c>
      <c r="P621">
        <f t="shared" si="45"/>
        <v>1</v>
      </c>
      <c r="Q621" s="16">
        <v>269</v>
      </c>
      <c r="R621" s="135" t="s">
        <v>31</v>
      </c>
      <c r="S621" s="12" t="s">
        <v>61</v>
      </c>
      <c r="T621" s="16" t="s">
        <v>31</v>
      </c>
      <c r="U621" s="135" t="s">
        <v>31</v>
      </c>
      <c r="V621" s="12" t="s">
        <v>31</v>
      </c>
      <c r="W621" s="16" t="s">
        <v>31</v>
      </c>
      <c r="X621" s="135" t="s">
        <v>31</v>
      </c>
      <c r="Y621" s="12" t="s">
        <v>31</v>
      </c>
      <c r="Z621" t="str">
        <f t="shared" si="51"/>
        <v>CH</v>
      </c>
      <c r="AA621">
        <f t="shared" si="52"/>
        <v>0</v>
      </c>
    </row>
    <row r="622" spans="1:27" ht="15.95" hidden="1" thickBot="1">
      <c r="A622" s="4"/>
      <c r="B622" s="24">
        <v>20230221</v>
      </c>
      <c r="C622" s="2" t="s">
        <v>428</v>
      </c>
      <c r="D622" s="25" t="s">
        <v>34</v>
      </c>
      <c r="E622" s="11">
        <v>0</v>
      </c>
      <c r="F622" s="135">
        <v>7614</v>
      </c>
      <c r="G622" s="12">
        <v>7614</v>
      </c>
      <c r="H622" s="16">
        <v>0</v>
      </c>
      <c r="I622" s="135">
        <v>0</v>
      </c>
      <c r="J622" s="12">
        <v>0</v>
      </c>
      <c r="K622" s="16" t="s">
        <v>49</v>
      </c>
      <c r="L622" s="12" t="s">
        <v>49</v>
      </c>
      <c r="M622">
        <f t="shared" si="48"/>
        <v>0</v>
      </c>
      <c r="N622">
        <f t="shared" si="49"/>
        <v>0</v>
      </c>
      <c r="O622" s="17">
        <f t="shared" si="50"/>
        <v>0</v>
      </c>
      <c r="P622">
        <f t="shared" si="45"/>
        <v>1</v>
      </c>
      <c r="Q622" s="16">
        <v>295</v>
      </c>
      <c r="R622" s="135" t="s">
        <v>31</v>
      </c>
      <c r="S622" s="12" t="s">
        <v>61</v>
      </c>
      <c r="T622" s="16" t="s">
        <v>31</v>
      </c>
      <c r="U622" s="135" t="s">
        <v>31</v>
      </c>
      <c r="V622" s="12" t="s">
        <v>31</v>
      </c>
      <c r="W622" s="16" t="s">
        <v>31</v>
      </c>
      <c r="X622" s="135" t="s">
        <v>31</v>
      </c>
      <c r="Y622" s="12" t="s">
        <v>31</v>
      </c>
      <c r="Z622" t="str">
        <f t="shared" si="51"/>
        <v>CH</v>
      </c>
      <c r="AA622">
        <f t="shared" si="52"/>
        <v>0</v>
      </c>
    </row>
    <row r="623" spans="1:27" ht="15.95" hidden="1" thickBot="1">
      <c r="A623" s="4"/>
      <c r="B623" s="24">
        <v>20230221</v>
      </c>
      <c r="C623" s="2" t="s">
        <v>428</v>
      </c>
      <c r="D623" s="25" t="s">
        <v>35</v>
      </c>
      <c r="E623" s="11">
        <v>0</v>
      </c>
      <c r="F623" s="135">
        <v>8143</v>
      </c>
      <c r="G623" s="12">
        <v>6939</v>
      </c>
      <c r="H623" s="16">
        <v>0</v>
      </c>
      <c r="I623" s="135">
        <v>0</v>
      </c>
      <c r="J623" s="12">
        <v>0</v>
      </c>
      <c r="K623" s="16" t="s">
        <v>40</v>
      </c>
      <c r="L623" s="12" t="s">
        <v>49</v>
      </c>
      <c r="M623">
        <f t="shared" si="48"/>
        <v>0</v>
      </c>
      <c r="N623">
        <f t="shared" si="49"/>
        <v>1204</v>
      </c>
      <c r="O623" s="17">
        <f t="shared" si="50"/>
        <v>0</v>
      </c>
      <c r="P623">
        <f t="shared" si="45"/>
        <v>1</v>
      </c>
      <c r="Q623" s="16">
        <v>310</v>
      </c>
      <c r="R623" s="135" t="s">
        <v>31</v>
      </c>
      <c r="S623" s="12" t="s">
        <v>61</v>
      </c>
      <c r="T623" s="16" t="s">
        <v>31</v>
      </c>
      <c r="U623" s="135">
        <v>7837</v>
      </c>
      <c r="V623" s="12" t="s">
        <v>81</v>
      </c>
      <c r="W623" s="16" t="s">
        <v>31</v>
      </c>
      <c r="X623" s="135" t="s">
        <v>31</v>
      </c>
      <c r="Y623" s="12" t="s">
        <v>31</v>
      </c>
      <c r="Z623" t="str">
        <f t="shared" si="51"/>
        <v>FR</v>
      </c>
      <c r="AA623">
        <f t="shared" si="52"/>
        <v>7837</v>
      </c>
    </row>
    <row r="624" spans="1:27" ht="15.95" hidden="1" thickBot="1">
      <c r="A624" s="4"/>
      <c r="B624" s="24">
        <v>20230221</v>
      </c>
      <c r="C624" s="2" t="s">
        <v>428</v>
      </c>
      <c r="D624" s="25" t="s">
        <v>37</v>
      </c>
      <c r="E624">
        <v>8143</v>
      </c>
      <c r="F624" s="135">
        <v>8143</v>
      </c>
      <c r="G624" s="12">
        <v>6939</v>
      </c>
      <c r="H624" s="16">
        <v>0</v>
      </c>
      <c r="I624" s="135">
        <v>0</v>
      </c>
      <c r="J624" s="12">
        <v>0</v>
      </c>
      <c r="K624" s="16" t="s">
        <v>40</v>
      </c>
      <c r="L624" s="12" t="s">
        <v>49</v>
      </c>
      <c r="M624">
        <f t="shared" si="48"/>
        <v>0</v>
      </c>
      <c r="N624">
        <f t="shared" si="49"/>
        <v>1204</v>
      </c>
      <c r="O624" s="17">
        <f t="shared" si="50"/>
        <v>0</v>
      </c>
      <c r="P624">
        <f t="shared" si="45"/>
        <v>1</v>
      </c>
      <c r="Q624" s="16">
        <v>310</v>
      </c>
      <c r="R624" s="135" t="s">
        <v>31</v>
      </c>
      <c r="S624" s="12" t="s">
        <v>61</v>
      </c>
      <c r="T624" s="16" t="s">
        <v>31</v>
      </c>
      <c r="U624" s="135" t="s">
        <v>31</v>
      </c>
      <c r="V624" s="12" t="s">
        <v>31</v>
      </c>
      <c r="W624" s="16" t="s">
        <v>31</v>
      </c>
      <c r="X624" s="135" t="s">
        <v>31</v>
      </c>
      <c r="Y624" s="12" t="s">
        <v>31</v>
      </c>
      <c r="Z624" t="str">
        <f t="shared" si="51"/>
        <v>CH</v>
      </c>
      <c r="AA624">
        <f t="shared" si="52"/>
        <v>0</v>
      </c>
    </row>
    <row r="625" spans="1:27" ht="15.95" hidden="1" thickBot="1">
      <c r="A625" s="4"/>
      <c r="B625" s="24">
        <v>20230221</v>
      </c>
      <c r="C625" s="2" t="s">
        <v>428</v>
      </c>
      <c r="D625" s="25" t="s">
        <v>38</v>
      </c>
      <c r="E625">
        <v>0</v>
      </c>
      <c r="F625" s="135">
        <v>8143</v>
      </c>
      <c r="G625" s="12">
        <v>6939</v>
      </c>
      <c r="H625" s="16">
        <v>0</v>
      </c>
      <c r="I625" s="135">
        <v>0</v>
      </c>
      <c r="J625" s="12">
        <v>0</v>
      </c>
      <c r="K625" s="16" t="s">
        <v>40</v>
      </c>
      <c r="L625" s="12" t="s">
        <v>49</v>
      </c>
      <c r="M625">
        <f t="shared" si="48"/>
        <v>0</v>
      </c>
      <c r="N625">
        <f t="shared" si="49"/>
        <v>1204</v>
      </c>
      <c r="O625" s="17">
        <f t="shared" si="50"/>
        <v>0</v>
      </c>
      <c r="P625">
        <f t="shared" si="45"/>
        <v>1</v>
      </c>
      <c r="Q625" s="16">
        <v>310</v>
      </c>
      <c r="R625" s="135" t="s">
        <v>31</v>
      </c>
      <c r="S625" s="12" t="s">
        <v>61</v>
      </c>
      <c r="T625" s="16" t="s">
        <v>31</v>
      </c>
      <c r="U625" s="135" t="s">
        <v>31</v>
      </c>
      <c r="V625" s="12" t="s">
        <v>31</v>
      </c>
      <c r="W625" s="16" t="s">
        <v>31</v>
      </c>
      <c r="X625" s="135" t="s">
        <v>31</v>
      </c>
      <c r="Y625" s="12" t="s">
        <v>31</v>
      </c>
      <c r="Z625" t="str">
        <f t="shared" si="51"/>
        <v>CH</v>
      </c>
      <c r="AA625">
        <f t="shared" si="52"/>
        <v>0</v>
      </c>
    </row>
    <row r="626" spans="1:27" ht="15.95" hidden="1" thickBot="1">
      <c r="A626" s="4"/>
      <c r="B626" s="24">
        <v>20230221</v>
      </c>
      <c r="C626" s="2" t="s">
        <v>428</v>
      </c>
      <c r="D626" s="25" t="s">
        <v>39</v>
      </c>
      <c r="E626">
        <v>0</v>
      </c>
      <c r="F626" s="135">
        <v>7417</v>
      </c>
      <c r="G626" s="12">
        <v>6973</v>
      </c>
      <c r="H626" s="16">
        <v>0</v>
      </c>
      <c r="I626" s="135">
        <v>0</v>
      </c>
      <c r="J626" s="12">
        <v>0</v>
      </c>
      <c r="K626" s="16" t="s">
        <v>40</v>
      </c>
      <c r="L626" s="12" t="s">
        <v>60</v>
      </c>
      <c r="M626">
        <f t="shared" si="48"/>
        <v>0</v>
      </c>
      <c r="N626">
        <f t="shared" si="49"/>
        <v>444</v>
      </c>
      <c r="O626" s="17">
        <f t="shared" si="50"/>
        <v>0</v>
      </c>
      <c r="P626">
        <f t="shared" si="45"/>
        <v>1</v>
      </c>
      <c r="Q626" s="16">
        <v>-100000</v>
      </c>
      <c r="R626" s="135" t="s">
        <v>31</v>
      </c>
      <c r="S626" s="12" t="s">
        <v>61</v>
      </c>
      <c r="T626" s="16" t="s">
        <v>31</v>
      </c>
      <c r="U626" s="135">
        <v>7088</v>
      </c>
      <c r="V626" s="12" t="s">
        <v>81</v>
      </c>
      <c r="W626" s="16" t="s">
        <v>31</v>
      </c>
      <c r="X626" s="135" t="s">
        <v>31</v>
      </c>
      <c r="Y626" s="12" t="s">
        <v>31</v>
      </c>
      <c r="Z626" t="str">
        <f t="shared" si="51"/>
        <v>FR</v>
      </c>
      <c r="AA626">
        <f t="shared" si="52"/>
        <v>7088</v>
      </c>
    </row>
    <row r="627" spans="1:27" ht="15.95" hidden="1" thickBot="1">
      <c r="A627" s="4"/>
      <c r="B627" s="24">
        <v>20230221</v>
      </c>
      <c r="C627" s="2" t="s">
        <v>428</v>
      </c>
      <c r="D627" s="25" t="s">
        <v>43</v>
      </c>
      <c r="E627">
        <v>7417</v>
      </c>
      <c r="F627" s="135">
        <v>7417</v>
      </c>
      <c r="G627" s="12">
        <v>6973</v>
      </c>
      <c r="H627" s="16">
        <v>0</v>
      </c>
      <c r="I627" s="135">
        <v>0</v>
      </c>
      <c r="J627" s="12">
        <v>0</v>
      </c>
      <c r="K627" s="16" t="s">
        <v>40</v>
      </c>
      <c r="L627" s="12" t="s">
        <v>60</v>
      </c>
      <c r="M627">
        <f t="shared" si="48"/>
        <v>0</v>
      </c>
      <c r="N627">
        <f t="shared" si="49"/>
        <v>444</v>
      </c>
      <c r="O627" s="17">
        <f t="shared" si="50"/>
        <v>0</v>
      </c>
      <c r="P627">
        <f t="shared" si="45"/>
        <v>1</v>
      </c>
      <c r="Q627" s="16">
        <v>-100000</v>
      </c>
      <c r="R627" s="135" t="s">
        <v>31</v>
      </c>
      <c r="S627" s="12" t="s">
        <v>61</v>
      </c>
      <c r="T627" s="16" t="s">
        <v>31</v>
      </c>
      <c r="U627" s="135">
        <v>6873</v>
      </c>
      <c r="V627" s="12" t="s">
        <v>81</v>
      </c>
      <c r="W627" s="16" t="s">
        <v>31</v>
      </c>
      <c r="X627" s="135" t="s">
        <v>31</v>
      </c>
      <c r="Y627" s="12" t="s">
        <v>31</v>
      </c>
      <c r="Z627" t="str">
        <f t="shared" si="51"/>
        <v>FR</v>
      </c>
      <c r="AA627">
        <f t="shared" si="52"/>
        <v>6873</v>
      </c>
    </row>
    <row r="628" spans="1:27" ht="15.95" hidden="1" thickBot="1">
      <c r="A628" s="4"/>
      <c r="B628" s="24">
        <v>20230221</v>
      </c>
      <c r="C628" s="2" t="s">
        <v>428</v>
      </c>
      <c r="D628" s="25" t="s">
        <v>45</v>
      </c>
      <c r="E628" s="11">
        <v>0</v>
      </c>
      <c r="F628" s="135">
        <v>7417</v>
      </c>
      <c r="G628" s="12">
        <v>6973</v>
      </c>
      <c r="H628" s="16">
        <v>0</v>
      </c>
      <c r="I628" s="135">
        <v>0</v>
      </c>
      <c r="J628" s="12">
        <v>0</v>
      </c>
      <c r="K628" s="16" t="s">
        <v>40</v>
      </c>
      <c r="L628" s="12" t="s">
        <v>60</v>
      </c>
      <c r="M628">
        <f t="shared" si="48"/>
        <v>0</v>
      </c>
      <c r="N628">
        <f t="shared" si="49"/>
        <v>444</v>
      </c>
      <c r="O628" s="17">
        <f t="shared" si="50"/>
        <v>0</v>
      </c>
      <c r="P628">
        <f t="shared" si="45"/>
        <v>1</v>
      </c>
      <c r="Q628" s="16">
        <v>-100000</v>
      </c>
      <c r="R628" s="135" t="s">
        <v>31</v>
      </c>
      <c r="S628" s="12" t="s">
        <v>61</v>
      </c>
      <c r="T628" s="16" t="s">
        <v>31</v>
      </c>
      <c r="U628" s="135">
        <v>6942</v>
      </c>
      <c r="V628" s="12" t="s">
        <v>81</v>
      </c>
      <c r="W628" s="16" t="s">
        <v>31</v>
      </c>
      <c r="X628" s="135" t="s">
        <v>31</v>
      </c>
      <c r="Y628" s="12" t="s">
        <v>31</v>
      </c>
      <c r="Z628" t="str">
        <f t="shared" si="51"/>
        <v>FR</v>
      </c>
      <c r="AA628">
        <f t="shared" si="52"/>
        <v>6942</v>
      </c>
    </row>
    <row r="629" spans="1:27" ht="15.95" hidden="1" thickBot="1">
      <c r="A629" s="4"/>
      <c r="B629" s="24">
        <v>20230221</v>
      </c>
      <c r="C629" s="2" t="s">
        <v>428</v>
      </c>
      <c r="D629" s="25" t="s">
        <v>46</v>
      </c>
      <c r="E629" s="11">
        <v>0</v>
      </c>
      <c r="F629" s="135">
        <v>7627</v>
      </c>
      <c r="G629" s="12">
        <v>6683</v>
      </c>
      <c r="H629" s="16">
        <v>0</v>
      </c>
      <c r="I629" s="135">
        <v>0</v>
      </c>
      <c r="J629" s="12">
        <v>0</v>
      </c>
      <c r="K629" s="16" t="s">
        <v>40</v>
      </c>
      <c r="L629" s="12" t="s">
        <v>49</v>
      </c>
      <c r="M629">
        <f t="shared" si="48"/>
        <v>0</v>
      </c>
      <c r="N629">
        <f t="shared" si="49"/>
        <v>944</v>
      </c>
      <c r="O629" s="17">
        <f t="shared" si="50"/>
        <v>0</v>
      </c>
      <c r="P629">
        <f t="shared" si="45"/>
        <v>1</v>
      </c>
      <c r="Q629" s="16">
        <v>295</v>
      </c>
      <c r="R629" s="135" t="s">
        <v>31</v>
      </c>
      <c r="S629" s="12" t="s">
        <v>61</v>
      </c>
      <c r="T629" s="16" t="s">
        <v>31</v>
      </c>
      <c r="U629" s="135" t="s">
        <v>31</v>
      </c>
      <c r="V629" s="12" t="s">
        <v>31</v>
      </c>
      <c r="W629" s="16" t="s">
        <v>31</v>
      </c>
      <c r="X629" s="135" t="s">
        <v>31</v>
      </c>
      <c r="Y629" s="12" t="s">
        <v>31</v>
      </c>
      <c r="Z629" t="str">
        <f t="shared" si="51"/>
        <v>CH</v>
      </c>
      <c r="AA629">
        <f t="shared" si="52"/>
        <v>0</v>
      </c>
    </row>
    <row r="630" spans="1:27" ht="15.95" hidden="1" thickBot="1">
      <c r="A630" s="4"/>
      <c r="B630" s="24">
        <v>20230221</v>
      </c>
      <c r="C630" s="2" t="s">
        <v>428</v>
      </c>
      <c r="D630" s="25" t="s">
        <v>47</v>
      </c>
      <c r="E630" s="11">
        <v>7627</v>
      </c>
      <c r="F630" s="135">
        <v>7627</v>
      </c>
      <c r="G630" s="12">
        <v>6683</v>
      </c>
      <c r="H630" s="16">
        <v>0</v>
      </c>
      <c r="I630" s="135">
        <v>0</v>
      </c>
      <c r="J630" s="12">
        <v>0</v>
      </c>
      <c r="K630" s="16" t="s">
        <v>40</v>
      </c>
      <c r="L630" s="12" t="s">
        <v>49</v>
      </c>
      <c r="M630">
        <f t="shared" si="48"/>
        <v>0</v>
      </c>
      <c r="N630">
        <f t="shared" si="49"/>
        <v>944</v>
      </c>
      <c r="O630" s="17">
        <f t="shared" si="50"/>
        <v>0</v>
      </c>
      <c r="P630">
        <f t="shared" si="45"/>
        <v>1</v>
      </c>
      <c r="Q630" s="16">
        <v>295</v>
      </c>
      <c r="R630" s="135" t="s">
        <v>31</v>
      </c>
      <c r="S630" s="12" t="s">
        <v>61</v>
      </c>
      <c r="T630" s="16" t="s">
        <v>31</v>
      </c>
      <c r="U630" s="135" t="s">
        <v>31</v>
      </c>
      <c r="V630" s="12" t="s">
        <v>31</v>
      </c>
      <c r="W630" s="16" t="s">
        <v>31</v>
      </c>
      <c r="X630" s="135" t="s">
        <v>31</v>
      </c>
      <c r="Y630" s="12" t="s">
        <v>31</v>
      </c>
      <c r="Z630" t="str">
        <f t="shared" si="51"/>
        <v>CH</v>
      </c>
      <c r="AA630">
        <f t="shared" si="52"/>
        <v>0</v>
      </c>
    </row>
    <row r="631" spans="1:27" ht="15.95" hidden="1" thickBot="1">
      <c r="A631" s="4"/>
      <c r="B631" s="26">
        <v>20230221</v>
      </c>
      <c r="C631" s="56" t="s">
        <v>428</v>
      </c>
      <c r="D631" s="27" t="s">
        <v>48</v>
      </c>
      <c r="E631" s="13">
        <v>0</v>
      </c>
      <c r="F631" s="14">
        <v>7012</v>
      </c>
      <c r="G631" s="15">
        <v>6683</v>
      </c>
      <c r="H631" s="20">
        <v>0</v>
      </c>
      <c r="I631" s="14">
        <v>0</v>
      </c>
      <c r="J631" s="15">
        <v>0</v>
      </c>
      <c r="K631" s="20" t="s">
        <v>40</v>
      </c>
      <c r="L631" s="15" t="s">
        <v>49</v>
      </c>
      <c r="M631" s="18">
        <f t="shared" si="48"/>
        <v>0</v>
      </c>
      <c r="N631" s="18">
        <f t="shared" si="49"/>
        <v>329</v>
      </c>
      <c r="O631" s="19">
        <f t="shared" si="50"/>
        <v>0</v>
      </c>
      <c r="P631" s="18">
        <f t="shared" si="45"/>
        <v>1</v>
      </c>
      <c r="Q631" s="20">
        <v>275</v>
      </c>
      <c r="R631" s="14" t="s">
        <v>31</v>
      </c>
      <c r="S631" s="15" t="s">
        <v>61</v>
      </c>
      <c r="T631" s="20" t="s">
        <v>31</v>
      </c>
      <c r="U631" s="14" t="s">
        <v>31</v>
      </c>
      <c r="V631" s="15" t="s">
        <v>31</v>
      </c>
      <c r="W631" s="20" t="s">
        <v>31</v>
      </c>
      <c r="X631" s="14" t="s">
        <v>31</v>
      </c>
      <c r="Y631" s="15" t="s">
        <v>31</v>
      </c>
      <c r="Z631" t="str">
        <f t="shared" si="51"/>
        <v>CH</v>
      </c>
      <c r="AA631">
        <f t="shared" si="52"/>
        <v>0</v>
      </c>
    </row>
    <row r="632" spans="1:27">
      <c r="A632" s="4"/>
      <c r="B632" s="52">
        <v>20230222</v>
      </c>
      <c r="C632" s="53" t="s">
        <v>428</v>
      </c>
      <c r="D632" s="57" t="s">
        <v>29</v>
      </c>
      <c r="E632" s="47">
        <v>0</v>
      </c>
      <c r="F632" s="55">
        <v>7385</v>
      </c>
      <c r="G632" s="46">
        <v>7385</v>
      </c>
      <c r="H632" s="45">
        <v>0</v>
      </c>
      <c r="I632" s="55">
        <v>0</v>
      </c>
      <c r="J632" s="46">
        <v>0</v>
      </c>
      <c r="K632" s="45" t="s">
        <v>49</v>
      </c>
      <c r="L632" s="46" t="s">
        <v>49</v>
      </c>
      <c r="M632" s="54">
        <f t="shared" si="48"/>
        <v>0</v>
      </c>
      <c r="N632" s="54">
        <f t="shared" si="49"/>
        <v>0</v>
      </c>
      <c r="O632" s="48">
        <f t="shared" si="50"/>
        <v>0</v>
      </c>
      <c r="P632" s="54">
        <f t="shared" si="45"/>
        <v>0</v>
      </c>
      <c r="Q632" s="45" t="s">
        <v>31</v>
      </c>
      <c r="R632" s="55" t="s">
        <v>31</v>
      </c>
      <c r="S632" s="46" t="s">
        <v>31</v>
      </c>
      <c r="T632" s="45" t="s">
        <v>31</v>
      </c>
      <c r="U632" s="55" t="s">
        <v>31</v>
      </c>
      <c r="V632" s="46" t="s">
        <v>31</v>
      </c>
      <c r="W632" s="45" t="s">
        <v>31</v>
      </c>
      <c r="X632" s="55">
        <v>8549</v>
      </c>
      <c r="Y632" s="46" t="s">
        <v>270</v>
      </c>
    </row>
    <row r="633" spans="1:27">
      <c r="A633" s="4"/>
      <c r="B633" s="24">
        <v>20230222</v>
      </c>
      <c r="C633" s="2" t="s">
        <v>428</v>
      </c>
      <c r="D633" s="25" t="s">
        <v>32</v>
      </c>
      <c r="E633" s="11">
        <v>0</v>
      </c>
      <c r="F633" s="135">
        <v>7385</v>
      </c>
      <c r="G633" s="12">
        <v>7385</v>
      </c>
      <c r="H633" s="16">
        <v>0</v>
      </c>
      <c r="I633" s="135">
        <v>0</v>
      </c>
      <c r="J633" s="12">
        <v>0</v>
      </c>
      <c r="K633" s="16" t="s">
        <v>49</v>
      </c>
      <c r="L633" s="12" t="s">
        <v>49</v>
      </c>
      <c r="M633">
        <f t="shared" si="48"/>
        <v>0</v>
      </c>
      <c r="N633">
        <f t="shared" si="49"/>
        <v>0</v>
      </c>
      <c r="O633" s="17">
        <f t="shared" si="50"/>
        <v>0</v>
      </c>
      <c r="P633">
        <f t="shared" si="45"/>
        <v>0</v>
      </c>
      <c r="Q633" s="16" t="s">
        <v>31</v>
      </c>
      <c r="R633" s="135" t="s">
        <v>31</v>
      </c>
      <c r="S633" s="12" t="s">
        <v>31</v>
      </c>
      <c r="T633" s="16" t="s">
        <v>31</v>
      </c>
      <c r="U633" s="135" t="s">
        <v>31</v>
      </c>
      <c r="V633" s="12" t="s">
        <v>31</v>
      </c>
      <c r="W633" s="16" t="s">
        <v>31</v>
      </c>
      <c r="X633" s="135">
        <v>8549</v>
      </c>
      <c r="Y633" s="12" t="s">
        <v>270</v>
      </c>
    </row>
    <row r="634" spans="1:27">
      <c r="A634" s="4"/>
      <c r="B634" s="24">
        <v>20230222</v>
      </c>
      <c r="C634" s="2" t="s">
        <v>428</v>
      </c>
      <c r="D634" s="25" t="s">
        <v>34</v>
      </c>
      <c r="E634" s="11">
        <v>0</v>
      </c>
      <c r="F634" s="135">
        <v>7385</v>
      </c>
      <c r="G634" s="12">
        <v>7385</v>
      </c>
      <c r="H634" s="16">
        <v>0</v>
      </c>
      <c r="I634" s="135">
        <v>0</v>
      </c>
      <c r="J634" s="12">
        <v>0</v>
      </c>
      <c r="K634" s="16" t="s">
        <v>49</v>
      </c>
      <c r="L634" s="12" t="s">
        <v>49</v>
      </c>
      <c r="M634">
        <f t="shared" si="48"/>
        <v>0</v>
      </c>
      <c r="N634">
        <f t="shared" si="49"/>
        <v>0</v>
      </c>
      <c r="O634" s="17">
        <f t="shared" si="50"/>
        <v>0</v>
      </c>
      <c r="P634">
        <f t="shared" si="45"/>
        <v>0</v>
      </c>
      <c r="Q634" s="16" t="s">
        <v>31</v>
      </c>
      <c r="R634" s="135" t="s">
        <v>31</v>
      </c>
      <c r="S634" s="12" t="s">
        <v>31</v>
      </c>
      <c r="T634" s="16" t="s">
        <v>31</v>
      </c>
      <c r="U634" s="135" t="s">
        <v>31</v>
      </c>
      <c r="V634" s="12" t="s">
        <v>31</v>
      </c>
      <c r="W634" s="16" t="s">
        <v>31</v>
      </c>
      <c r="X634" s="135">
        <v>8549</v>
      </c>
      <c r="Y634" s="12" t="s">
        <v>270</v>
      </c>
    </row>
    <row r="635" spans="1:27" ht="15.95" thickBot="1">
      <c r="A635" s="4"/>
      <c r="B635" s="24">
        <v>20230222</v>
      </c>
      <c r="C635" s="2" t="s">
        <v>428</v>
      </c>
      <c r="D635" s="25" t="s">
        <v>35</v>
      </c>
      <c r="E635" s="11">
        <v>0</v>
      </c>
      <c r="F635" s="135">
        <v>7790</v>
      </c>
      <c r="G635" s="12">
        <v>7790</v>
      </c>
      <c r="H635" s="16">
        <v>0</v>
      </c>
      <c r="I635" s="135">
        <v>0</v>
      </c>
      <c r="J635" s="12">
        <v>0</v>
      </c>
      <c r="K635" s="16" t="s">
        <v>49</v>
      </c>
      <c r="L635" s="12" t="s">
        <v>49</v>
      </c>
      <c r="M635">
        <f t="shared" si="48"/>
        <v>0</v>
      </c>
      <c r="N635">
        <f t="shared" si="49"/>
        <v>0</v>
      </c>
      <c r="O635" s="17">
        <f t="shared" si="50"/>
        <v>0</v>
      </c>
      <c r="P635">
        <f t="shared" si="45"/>
        <v>0</v>
      </c>
      <c r="Q635" s="16" t="s">
        <v>31</v>
      </c>
      <c r="R635" s="135" t="s">
        <v>31</v>
      </c>
      <c r="S635" s="12" t="s">
        <v>31</v>
      </c>
      <c r="T635" s="16" t="s">
        <v>31</v>
      </c>
      <c r="U635" s="135" t="s">
        <v>31</v>
      </c>
      <c r="V635" s="12" t="s">
        <v>31</v>
      </c>
      <c r="W635" s="16" t="s">
        <v>31</v>
      </c>
      <c r="X635" s="135">
        <v>8549</v>
      </c>
      <c r="Y635" s="12" t="s">
        <v>270</v>
      </c>
    </row>
    <row r="636" spans="1:27">
      <c r="A636" s="4"/>
      <c r="B636" s="24">
        <v>20230222</v>
      </c>
      <c r="C636" s="2" t="s">
        <v>428</v>
      </c>
      <c r="D636" s="25" t="s">
        <v>37</v>
      </c>
      <c r="E636" s="54" t="s">
        <v>418</v>
      </c>
      <c r="F636" s="135">
        <v>7790</v>
      </c>
      <c r="G636" s="12">
        <v>7790</v>
      </c>
      <c r="H636" s="16">
        <v>0</v>
      </c>
      <c r="I636" s="135">
        <v>0</v>
      </c>
      <c r="J636" s="12">
        <v>0</v>
      </c>
      <c r="K636" s="16" t="s">
        <v>49</v>
      </c>
      <c r="L636" s="12" t="s">
        <v>49</v>
      </c>
      <c r="M636">
        <f t="shared" si="48"/>
        <v>0</v>
      </c>
      <c r="N636">
        <f t="shared" si="49"/>
        <v>0</v>
      </c>
      <c r="O636" s="17">
        <f t="shared" si="50"/>
        <v>0</v>
      </c>
      <c r="P636">
        <f t="shared" si="45"/>
        <v>0</v>
      </c>
      <c r="Q636" s="16" t="s">
        <v>31</v>
      </c>
      <c r="R636" s="135" t="s">
        <v>31</v>
      </c>
      <c r="S636" s="12" t="s">
        <v>31</v>
      </c>
      <c r="T636" s="16" t="s">
        <v>31</v>
      </c>
      <c r="U636" s="135" t="s">
        <v>31</v>
      </c>
      <c r="V636" s="12" t="s">
        <v>31</v>
      </c>
      <c r="W636" s="16" t="s">
        <v>31</v>
      </c>
      <c r="X636" s="135">
        <v>8549</v>
      </c>
      <c r="Y636" s="12" t="s">
        <v>270</v>
      </c>
    </row>
    <row r="637" spans="1:27">
      <c r="A637" s="4"/>
      <c r="B637" s="24">
        <v>20230222</v>
      </c>
      <c r="C637" s="2" t="s">
        <v>428</v>
      </c>
      <c r="D637" s="25" t="s">
        <v>38</v>
      </c>
      <c r="E637">
        <v>0</v>
      </c>
      <c r="F637" s="135">
        <v>7790</v>
      </c>
      <c r="G637" s="12">
        <v>7790</v>
      </c>
      <c r="H637" s="16">
        <v>0</v>
      </c>
      <c r="I637" s="135">
        <v>0</v>
      </c>
      <c r="J637" s="12">
        <v>0</v>
      </c>
      <c r="K637" s="16" t="s">
        <v>49</v>
      </c>
      <c r="L637" s="12" t="s">
        <v>49</v>
      </c>
      <c r="M637">
        <f t="shared" si="48"/>
        <v>0</v>
      </c>
      <c r="N637">
        <f t="shared" si="49"/>
        <v>0</v>
      </c>
      <c r="O637" s="17">
        <f t="shared" si="50"/>
        <v>0</v>
      </c>
      <c r="P637">
        <f t="shared" si="45"/>
        <v>0</v>
      </c>
      <c r="Q637" s="16" t="s">
        <v>31</v>
      </c>
      <c r="R637" s="135" t="s">
        <v>31</v>
      </c>
      <c r="S637" s="12" t="s">
        <v>31</v>
      </c>
      <c r="T637" s="16" t="s">
        <v>31</v>
      </c>
      <c r="U637" s="135" t="s">
        <v>31</v>
      </c>
      <c r="V637" s="12" t="s">
        <v>31</v>
      </c>
      <c r="W637" s="16" t="s">
        <v>31</v>
      </c>
      <c r="X637" s="135">
        <v>8549</v>
      </c>
      <c r="Y637" s="12" t="s">
        <v>270</v>
      </c>
    </row>
    <row r="638" spans="1:27">
      <c r="A638" s="4"/>
      <c r="B638" s="24">
        <v>20230222</v>
      </c>
      <c r="C638" s="2" t="s">
        <v>428</v>
      </c>
      <c r="D638" s="25" t="s">
        <v>39</v>
      </c>
      <c r="E638">
        <v>0</v>
      </c>
      <c r="F638" s="135">
        <v>7434</v>
      </c>
      <c r="G638" s="12">
        <v>7434</v>
      </c>
      <c r="H638" s="16">
        <v>0</v>
      </c>
      <c r="I638" s="135">
        <v>0</v>
      </c>
      <c r="J638" s="12">
        <v>0</v>
      </c>
      <c r="K638" s="16" t="s">
        <v>30</v>
      </c>
      <c r="L638" s="12" t="s">
        <v>30</v>
      </c>
      <c r="M638">
        <f t="shared" si="48"/>
        <v>0</v>
      </c>
      <c r="N638">
        <f t="shared" si="49"/>
        <v>0</v>
      </c>
      <c r="O638" s="17">
        <f t="shared" si="50"/>
        <v>0</v>
      </c>
      <c r="P638">
        <f t="shared" si="45"/>
        <v>0</v>
      </c>
      <c r="Q638" s="16" t="s">
        <v>31</v>
      </c>
      <c r="R638" s="135" t="s">
        <v>31</v>
      </c>
      <c r="S638" s="12" t="s">
        <v>31</v>
      </c>
      <c r="T638" s="16" t="s">
        <v>31</v>
      </c>
      <c r="U638" s="135" t="s">
        <v>31</v>
      </c>
      <c r="V638" s="12" t="s">
        <v>31</v>
      </c>
      <c r="W638" s="16" t="s">
        <v>31</v>
      </c>
      <c r="X638" s="135">
        <v>8549</v>
      </c>
      <c r="Y638" s="12" t="s">
        <v>270</v>
      </c>
    </row>
    <row r="639" spans="1:27">
      <c r="A639" s="4"/>
      <c r="B639" s="24">
        <v>20230222</v>
      </c>
      <c r="C639" s="2" t="s">
        <v>428</v>
      </c>
      <c r="D639" s="25" t="s">
        <v>43</v>
      </c>
      <c r="E639">
        <v>7363</v>
      </c>
      <c r="F639" s="135">
        <v>7434</v>
      </c>
      <c r="G639" s="12">
        <v>7434</v>
      </c>
      <c r="H639" s="16">
        <v>0</v>
      </c>
      <c r="I639" s="135">
        <v>0</v>
      </c>
      <c r="J639" s="12">
        <v>0</v>
      </c>
      <c r="K639" s="16" t="s">
        <v>30</v>
      </c>
      <c r="L639" s="12" t="s">
        <v>30</v>
      </c>
      <c r="M639">
        <f t="shared" si="48"/>
        <v>0</v>
      </c>
      <c r="N639">
        <f t="shared" si="49"/>
        <v>0</v>
      </c>
      <c r="O639" s="17">
        <f t="shared" si="50"/>
        <v>0</v>
      </c>
      <c r="P639">
        <f t="shared" si="45"/>
        <v>0</v>
      </c>
      <c r="Q639" s="16" t="s">
        <v>31</v>
      </c>
      <c r="R639" s="135" t="s">
        <v>31</v>
      </c>
      <c r="S639" s="12" t="s">
        <v>31</v>
      </c>
      <c r="T639" s="16" t="s">
        <v>31</v>
      </c>
      <c r="U639" s="135" t="s">
        <v>31</v>
      </c>
      <c r="V639" s="12" t="s">
        <v>31</v>
      </c>
      <c r="W639" s="16" t="s">
        <v>31</v>
      </c>
      <c r="X639" s="135">
        <v>8549</v>
      </c>
      <c r="Y639" s="12" t="s">
        <v>270</v>
      </c>
    </row>
    <row r="640" spans="1:27">
      <c r="A640" s="4"/>
      <c r="B640" s="24">
        <v>20230222</v>
      </c>
      <c r="C640" s="2" t="s">
        <v>428</v>
      </c>
      <c r="D640" s="25" t="s">
        <v>45</v>
      </c>
      <c r="E640" s="11">
        <v>0</v>
      </c>
      <c r="F640" s="135">
        <v>7433</v>
      </c>
      <c r="G640" s="12">
        <v>7433</v>
      </c>
      <c r="H640" s="16">
        <v>0</v>
      </c>
      <c r="I640" s="135">
        <v>0</v>
      </c>
      <c r="J640" s="12">
        <v>0</v>
      </c>
      <c r="K640" s="16" t="s">
        <v>30</v>
      </c>
      <c r="L640" s="12" t="s">
        <v>30</v>
      </c>
      <c r="M640">
        <f t="shared" si="48"/>
        <v>0</v>
      </c>
      <c r="N640">
        <f t="shared" si="49"/>
        <v>0</v>
      </c>
      <c r="O640" s="17">
        <f t="shared" si="50"/>
        <v>0</v>
      </c>
      <c r="P640">
        <f t="shared" si="45"/>
        <v>0</v>
      </c>
      <c r="Q640" s="16" t="s">
        <v>31</v>
      </c>
      <c r="R640" s="135" t="s">
        <v>31</v>
      </c>
      <c r="S640" s="12" t="s">
        <v>31</v>
      </c>
      <c r="T640" s="16" t="s">
        <v>31</v>
      </c>
      <c r="U640" s="135" t="s">
        <v>31</v>
      </c>
      <c r="V640" s="12" t="s">
        <v>31</v>
      </c>
      <c r="W640" s="16" t="s">
        <v>31</v>
      </c>
      <c r="X640" s="135">
        <v>8549</v>
      </c>
      <c r="Y640" s="12" t="s">
        <v>270</v>
      </c>
    </row>
    <row r="641" spans="1:27">
      <c r="A641" s="4"/>
      <c r="B641" s="24">
        <v>20230222</v>
      </c>
      <c r="C641" s="2" t="s">
        <v>428</v>
      </c>
      <c r="D641" s="25" t="s">
        <v>46</v>
      </c>
      <c r="E641" s="11">
        <v>0</v>
      </c>
      <c r="F641" s="135">
        <v>7406</v>
      </c>
      <c r="G641" s="12">
        <v>7313</v>
      </c>
      <c r="H641" s="16">
        <v>0</v>
      </c>
      <c r="I641" s="135">
        <v>0</v>
      </c>
      <c r="J641" s="12">
        <v>0</v>
      </c>
      <c r="K641" s="16" t="s">
        <v>40</v>
      </c>
      <c r="L641" s="12" t="s">
        <v>49</v>
      </c>
      <c r="M641">
        <f t="shared" si="48"/>
        <v>0</v>
      </c>
      <c r="N641">
        <f t="shared" si="49"/>
        <v>93</v>
      </c>
      <c r="O641" s="17">
        <f t="shared" si="50"/>
        <v>0</v>
      </c>
      <c r="P641">
        <f t="shared" si="45"/>
        <v>0</v>
      </c>
      <c r="Q641" s="16" t="s">
        <v>31</v>
      </c>
      <c r="R641" s="135" t="s">
        <v>31</v>
      </c>
      <c r="S641" s="12" t="s">
        <v>31</v>
      </c>
      <c r="T641" s="16" t="s">
        <v>31</v>
      </c>
      <c r="U641" s="135" t="s">
        <v>31</v>
      </c>
      <c r="V641" s="12" t="s">
        <v>31</v>
      </c>
      <c r="W641" s="16" t="s">
        <v>31</v>
      </c>
      <c r="X641" s="135">
        <v>8549</v>
      </c>
      <c r="Y641" s="12" t="s">
        <v>270</v>
      </c>
    </row>
    <row r="642" spans="1:27">
      <c r="A642" s="4"/>
      <c r="B642" s="24">
        <v>20230222</v>
      </c>
      <c r="C642" s="2" t="s">
        <v>428</v>
      </c>
      <c r="D642" s="25" t="s">
        <v>47</v>
      </c>
      <c r="E642">
        <v>7406</v>
      </c>
      <c r="F642" s="135">
        <v>7406</v>
      </c>
      <c r="G642" s="12">
        <v>7313</v>
      </c>
      <c r="H642" s="16">
        <v>0</v>
      </c>
      <c r="I642" s="135">
        <v>0</v>
      </c>
      <c r="J642" s="12">
        <v>0</v>
      </c>
      <c r="K642" s="16" t="s">
        <v>40</v>
      </c>
      <c r="L642" s="12" t="s">
        <v>49</v>
      </c>
      <c r="M642">
        <f t="shared" si="48"/>
        <v>0</v>
      </c>
      <c r="N642">
        <f t="shared" si="49"/>
        <v>93</v>
      </c>
      <c r="O642" s="17">
        <f t="shared" si="50"/>
        <v>0</v>
      </c>
      <c r="P642">
        <f t="shared" si="45"/>
        <v>0</v>
      </c>
      <c r="Q642" s="16" t="s">
        <v>31</v>
      </c>
      <c r="R642" s="135" t="s">
        <v>31</v>
      </c>
      <c r="S642" s="12" t="s">
        <v>31</v>
      </c>
      <c r="T642" s="16" t="s">
        <v>31</v>
      </c>
      <c r="U642" s="135" t="s">
        <v>31</v>
      </c>
      <c r="V642" s="12" t="s">
        <v>31</v>
      </c>
      <c r="W642" s="16" t="s">
        <v>31</v>
      </c>
      <c r="X642" s="135">
        <v>8549</v>
      </c>
      <c r="Y642" s="12" t="s">
        <v>270</v>
      </c>
    </row>
    <row r="643" spans="1:27" ht="15.95" thickBot="1">
      <c r="A643" s="4"/>
      <c r="B643" s="26">
        <v>20230222</v>
      </c>
      <c r="C643" s="56" t="s">
        <v>428</v>
      </c>
      <c r="D643" s="27" t="s">
        <v>48</v>
      </c>
      <c r="E643" s="13">
        <v>0</v>
      </c>
      <c r="F643" s="14">
        <v>6791</v>
      </c>
      <c r="G643" s="15">
        <v>6698</v>
      </c>
      <c r="H643" s="20">
        <v>0</v>
      </c>
      <c r="I643" s="14">
        <v>0</v>
      </c>
      <c r="J643" s="15">
        <v>0</v>
      </c>
      <c r="K643" s="20" t="s">
        <v>40</v>
      </c>
      <c r="L643" s="15" t="s">
        <v>49</v>
      </c>
      <c r="M643" s="18">
        <f t="shared" si="48"/>
        <v>0</v>
      </c>
      <c r="N643" s="18">
        <f t="shared" si="49"/>
        <v>93</v>
      </c>
      <c r="O643" s="19">
        <f t="shared" si="50"/>
        <v>0</v>
      </c>
      <c r="P643" s="18">
        <f t="shared" si="45"/>
        <v>0</v>
      </c>
      <c r="Q643" s="20" t="s">
        <v>31</v>
      </c>
      <c r="R643" s="14" t="s">
        <v>31</v>
      </c>
      <c r="S643" s="15" t="s">
        <v>31</v>
      </c>
      <c r="T643" s="20" t="s">
        <v>31</v>
      </c>
      <c r="U643" s="14" t="s">
        <v>31</v>
      </c>
      <c r="V643" s="15" t="s">
        <v>31</v>
      </c>
      <c r="W643" s="20" t="s">
        <v>31</v>
      </c>
      <c r="X643" s="14">
        <v>7940</v>
      </c>
      <c r="Y643" s="15" t="s">
        <v>270</v>
      </c>
    </row>
    <row r="644" spans="1:27" ht="15.95" hidden="1" thickBot="1">
      <c r="A644" s="4"/>
      <c r="B644" s="52">
        <v>20230223</v>
      </c>
      <c r="C644" s="53" t="s">
        <v>428</v>
      </c>
      <c r="D644" s="57" t="s">
        <v>29</v>
      </c>
      <c r="E644" s="47">
        <v>0</v>
      </c>
      <c r="F644" s="55">
        <v>7446</v>
      </c>
      <c r="G644" s="46">
        <v>7446</v>
      </c>
      <c r="H644" s="45">
        <v>0</v>
      </c>
      <c r="I644" s="55">
        <v>0</v>
      </c>
      <c r="J644" s="46">
        <v>0</v>
      </c>
      <c r="K644" s="45" t="s">
        <v>49</v>
      </c>
      <c r="L644" s="46" t="s">
        <v>49</v>
      </c>
      <c r="M644" s="54">
        <f t="shared" si="48"/>
        <v>0</v>
      </c>
      <c r="N644" s="54">
        <f t="shared" si="49"/>
        <v>0</v>
      </c>
      <c r="O644" s="48">
        <f t="shared" si="50"/>
        <v>0</v>
      </c>
      <c r="P644" s="54">
        <f t="shared" si="45"/>
        <v>1</v>
      </c>
      <c r="Q644" s="45">
        <v>290</v>
      </c>
      <c r="R644" s="55" t="s">
        <v>31</v>
      </c>
      <c r="S644" s="46" t="s">
        <v>61</v>
      </c>
      <c r="T644" s="45" t="s">
        <v>31</v>
      </c>
      <c r="U644" s="55" t="s">
        <v>31</v>
      </c>
      <c r="V644" s="46" t="s">
        <v>31</v>
      </c>
      <c r="W644" s="45" t="s">
        <v>31</v>
      </c>
      <c r="X644" s="55">
        <v>8549</v>
      </c>
      <c r="Y644" s="46" t="s">
        <v>270</v>
      </c>
      <c r="Z644" t="str">
        <f t="shared" ref="Z644:Z652" si="53">IF(U644&lt;=X644,"CH","FR")</f>
        <v>FR</v>
      </c>
      <c r="AA644">
        <f t="shared" ref="AA644:AA655" si="54">MIN(U644,X644)</f>
        <v>8549</v>
      </c>
    </row>
    <row r="645" spans="1:27" ht="15.95" hidden="1" thickBot="1">
      <c r="A645" s="4"/>
      <c r="B645" s="24">
        <v>20230223</v>
      </c>
      <c r="C645" s="2" t="s">
        <v>428</v>
      </c>
      <c r="D645" s="25" t="s">
        <v>32</v>
      </c>
      <c r="E645" s="11">
        <v>0</v>
      </c>
      <c r="F645" s="135">
        <v>7446</v>
      </c>
      <c r="G645" s="12">
        <v>7446</v>
      </c>
      <c r="H645" s="16">
        <v>0</v>
      </c>
      <c r="I645" s="135">
        <v>0</v>
      </c>
      <c r="J645" s="12">
        <v>0</v>
      </c>
      <c r="K645" s="16" t="s">
        <v>49</v>
      </c>
      <c r="L645" s="12" t="s">
        <v>49</v>
      </c>
      <c r="M645">
        <f t="shared" si="48"/>
        <v>0</v>
      </c>
      <c r="N645">
        <f t="shared" si="49"/>
        <v>0</v>
      </c>
      <c r="O645" s="17">
        <f t="shared" si="50"/>
        <v>0</v>
      </c>
      <c r="P645">
        <f t="shared" si="45"/>
        <v>1</v>
      </c>
      <c r="Q645" s="16">
        <v>290</v>
      </c>
      <c r="R645" s="135" t="s">
        <v>31</v>
      </c>
      <c r="S645" s="12" t="s">
        <v>61</v>
      </c>
      <c r="T645" s="16" t="s">
        <v>31</v>
      </c>
      <c r="U645" s="135" t="s">
        <v>31</v>
      </c>
      <c r="V645" s="12" t="s">
        <v>31</v>
      </c>
      <c r="W645" s="16" t="s">
        <v>31</v>
      </c>
      <c r="X645" s="135">
        <v>8549</v>
      </c>
      <c r="Y645" s="12" t="s">
        <v>270</v>
      </c>
      <c r="Z645" t="str">
        <f t="shared" si="53"/>
        <v>FR</v>
      </c>
      <c r="AA645">
        <f t="shared" si="54"/>
        <v>8549</v>
      </c>
    </row>
    <row r="646" spans="1:27" ht="15.95" hidden="1" thickBot="1">
      <c r="A646" s="4"/>
      <c r="B646" s="24">
        <v>20230223</v>
      </c>
      <c r="C646" s="2" t="s">
        <v>428</v>
      </c>
      <c r="D646" s="25" t="s">
        <v>34</v>
      </c>
      <c r="E646" s="11">
        <v>0</v>
      </c>
      <c r="F646" s="135">
        <v>7446</v>
      </c>
      <c r="G646" s="12">
        <v>7446</v>
      </c>
      <c r="H646" s="16">
        <v>0</v>
      </c>
      <c r="I646" s="135">
        <v>0</v>
      </c>
      <c r="J646" s="12">
        <v>0</v>
      </c>
      <c r="K646" s="16" t="s">
        <v>49</v>
      </c>
      <c r="L646" s="12" t="s">
        <v>49</v>
      </c>
      <c r="M646">
        <f t="shared" si="48"/>
        <v>0</v>
      </c>
      <c r="N646">
        <f t="shared" si="49"/>
        <v>0</v>
      </c>
      <c r="O646" s="17">
        <f t="shared" si="50"/>
        <v>0</v>
      </c>
      <c r="P646">
        <f t="shared" si="45"/>
        <v>1</v>
      </c>
      <c r="Q646" s="16">
        <v>290</v>
      </c>
      <c r="R646" s="135" t="s">
        <v>31</v>
      </c>
      <c r="S646" s="12" t="s">
        <v>61</v>
      </c>
      <c r="T646" s="16" t="s">
        <v>31</v>
      </c>
      <c r="U646" s="135" t="s">
        <v>31</v>
      </c>
      <c r="V646" s="12" t="s">
        <v>31</v>
      </c>
      <c r="W646" s="16" t="s">
        <v>31</v>
      </c>
      <c r="X646" s="135">
        <v>8549</v>
      </c>
      <c r="Y646" s="12" t="s">
        <v>270</v>
      </c>
      <c r="Z646" t="str">
        <f t="shared" si="53"/>
        <v>FR</v>
      </c>
      <c r="AA646">
        <f t="shared" si="54"/>
        <v>8549</v>
      </c>
    </row>
    <row r="647" spans="1:27" ht="15.95" hidden="1" thickBot="1">
      <c r="A647" s="4"/>
      <c r="B647" s="24">
        <v>20230223</v>
      </c>
      <c r="C647" s="2" t="s">
        <v>428</v>
      </c>
      <c r="D647" s="25" t="s">
        <v>35</v>
      </c>
      <c r="E647" s="11">
        <v>0</v>
      </c>
      <c r="F647" s="135">
        <v>8438</v>
      </c>
      <c r="G647" s="12">
        <v>8438</v>
      </c>
      <c r="H647" s="16">
        <v>0</v>
      </c>
      <c r="I647" s="135">
        <v>0</v>
      </c>
      <c r="J647" s="12">
        <v>0</v>
      </c>
      <c r="K647" s="16" t="s">
        <v>30</v>
      </c>
      <c r="L647" s="12" t="s">
        <v>60</v>
      </c>
      <c r="M647">
        <f t="shared" si="48"/>
        <v>0</v>
      </c>
      <c r="N647">
        <f t="shared" si="49"/>
        <v>0</v>
      </c>
      <c r="O647" s="17">
        <f t="shared" si="50"/>
        <v>0</v>
      </c>
      <c r="P647">
        <f t="shared" si="45"/>
        <v>1</v>
      </c>
      <c r="Q647" s="16">
        <v>319</v>
      </c>
      <c r="R647" s="135" t="s">
        <v>31</v>
      </c>
      <c r="S647" s="12" t="s">
        <v>61</v>
      </c>
      <c r="T647" s="16" t="s">
        <v>31</v>
      </c>
      <c r="U647" s="135" t="s">
        <v>31</v>
      </c>
      <c r="V647" s="12" t="s">
        <v>31</v>
      </c>
      <c r="W647" s="16" t="s">
        <v>31</v>
      </c>
      <c r="X647" s="135">
        <v>8549</v>
      </c>
      <c r="Y647" s="12" t="s">
        <v>270</v>
      </c>
      <c r="Z647" t="str">
        <f t="shared" si="53"/>
        <v>FR</v>
      </c>
      <c r="AA647">
        <f t="shared" si="54"/>
        <v>8549</v>
      </c>
    </row>
    <row r="648" spans="1:27" ht="15.95" hidden="1" thickBot="1">
      <c r="A648" s="4"/>
      <c r="B648" s="24">
        <v>20230223</v>
      </c>
      <c r="C648" s="2" t="s">
        <v>428</v>
      </c>
      <c r="D648" s="25" t="s">
        <v>37</v>
      </c>
      <c r="E648">
        <v>8339</v>
      </c>
      <c r="F648" s="135">
        <v>8465</v>
      </c>
      <c r="G648" s="12">
        <v>8465</v>
      </c>
      <c r="H648" s="16">
        <v>0</v>
      </c>
      <c r="I648" s="135">
        <v>0</v>
      </c>
      <c r="J648" s="12">
        <v>0</v>
      </c>
      <c r="K648" s="16" t="s">
        <v>30</v>
      </c>
      <c r="L648" s="12" t="s">
        <v>30</v>
      </c>
      <c r="M648">
        <f t="shared" si="48"/>
        <v>0</v>
      </c>
      <c r="N648">
        <f t="shared" si="49"/>
        <v>0</v>
      </c>
      <c r="O648" s="17">
        <f t="shared" si="50"/>
        <v>0</v>
      </c>
      <c r="P648">
        <f t="shared" ref="P648:P711" si="55">MIN(IF(SUM(Q648,T648,W648,Y648,AA648)=0,0,1)+IF(L648="Smoothing ramp",1,0),1)</f>
        <v>1</v>
      </c>
      <c r="Q648" s="16">
        <v>320</v>
      </c>
      <c r="R648" s="135" t="s">
        <v>31</v>
      </c>
      <c r="S648" s="12" t="s">
        <v>61</v>
      </c>
      <c r="T648" s="16" t="s">
        <v>31</v>
      </c>
      <c r="U648" s="135" t="s">
        <v>31</v>
      </c>
      <c r="V648" s="12" t="s">
        <v>31</v>
      </c>
      <c r="W648" s="16" t="s">
        <v>31</v>
      </c>
      <c r="X648" s="135">
        <v>8549</v>
      </c>
      <c r="Y648" s="12" t="s">
        <v>270</v>
      </c>
      <c r="Z648" t="str">
        <f t="shared" si="53"/>
        <v>FR</v>
      </c>
      <c r="AA648">
        <f t="shared" si="54"/>
        <v>8549</v>
      </c>
    </row>
    <row r="649" spans="1:27" ht="15.95" hidden="1" thickBot="1">
      <c r="A649" s="4"/>
      <c r="B649" s="24">
        <v>20230223</v>
      </c>
      <c r="C649" s="2" t="s">
        <v>428</v>
      </c>
      <c r="D649" s="25" t="s">
        <v>38</v>
      </c>
      <c r="E649">
        <v>0</v>
      </c>
      <c r="F649" s="135">
        <v>8455</v>
      </c>
      <c r="G649" s="12">
        <v>8455</v>
      </c>
      <c r="H649" s="16">
        <v>0</v>
      </c>
      <c r="I649" s="135">
        <v>0</v>
      </c>
      <c r="J649" s="12">
        <v>0</v>
      </c>
      <c r="K649" s="16" t="s">
        <v>30</v>
      </c>
      <c r="L649" s="12" t="s">
        <v>30</v>
      </c>
      <c r="M649">
        <f t="shared" ref="M649:M712" si="56">H649-I649</f>
        <v>0</v>
      </c>
      <c r="N649">
        <f t="shared" ref="N649:N712" si="57">IFERROR(F649-G649,0)</f>
        <v>0</v>
      </c>
      <c r="O649" s="17">
        <f t="shared" ref="O649:O712" si="58">IF(J649&lt;0,0,IF(I649=H649,J649,J649-(H649-I649)))</f>
        <v>0</v>
      </c>
      <c r="P649">
        <f t="shared" si="55"/>
        <v>1</v>
      </c>
      <c r="Q649" s="16">
        <v>320</v>
      </c>
      <c r="R649" s="135" t="s">
        <v>31</v>
      </c>
      <c r="S649" s="12" t="s">
        <v>61</v>
      </c>
      <c r="T649" s="16" t="s">
        <v>31</v>
      </c>
      <c r="U649" s="135" t="s">
        <v>31</v>
      </c>
      <c r="V649" s="12" t="s">
        <v>31</v>
      </c>
      <c r="W649" s="16" t="s">
        <v>31</v>
      </c>
      <c r="X649" s="135">
        <v>8549</v>
      </c>
      <c r="Y649" s="12" t="s">
        <v>270</v>
      </c>
      <c r="Z649" t="str">
        <f t="shared" si="53"/>
        <v>FR</v>
      </c>
      <c r="AA649">
        <f t="shared" si="54"/>
        <v>8549</v>
      </c>
    </row>
    <row r="650" spans="1:27" ht="15.95" hidden="1" thickBot="1">
      <c r="A650" s="4"/>
      <c r="B650" s="24">
        <v>20230223</v>
      </c>
      <c r="C650" s="2" t="s">
        <v>428</v>
      </c>
      <c r="D650" s="25" t="s">
        <v>39</v>
      </c>
      <c r="E650">
        <v>0</v>
      </c>
      <c r="F650" s="135">
        <v>7592</v>
      </c>
      <c r="G650" s="12">
        <v>7592</v>
      </c>
      <c r="H650" s="16">
        <v>0</v>
      </c>
      <c r="I650" s="135">
        <v>0</v>
      </c>
      <c r="J650" s="12">
        <v>0</v>
      </c>
      <c r="K650" s="16" t="s">
        <v>30</v>
      </c>
      <c r="L650" s="12" t="s">
        <v>30</v>
      </c>
      <c r="M650">
        <f t="shared" si="56"/>
        <v>0</v>
      </c>
      <c r="N650">
        <f t="shared" si="57"/>
        <v>0</v>
      </c>
      <c r="O650" s="17">
        <f t="shared" si="58"/>
        <v>0</v>
      </c>
      <c r="P650">
        <f t="shared" si="55"/>
        <v>1</v>
      </c>
      <c r="Q650" s="16">
        <v>294</v>
      </c>
      <c r="R650" s="135" t="s">
        <v>31</v>
      </c>
      <c r="S650" s="12" t="s">
        <v>61</v>
      </c>
      <c r="T650" s="16" t="s">
        <v>31</v>
      </c>
      <c r="U650" s="135" t="s">
        <v>31</v>
      </c>
      <c r="V650" s="12" t="s">
        <v>31</v>
      </c>
      <c r="W650" s="16" t="s">
        <v>31</v>
      </c>
      <c r="X650" s="135">
        <v>8549</v>
      </c>
      <c r="Y650" s="12" t="s">
        <v>270</v>
      </c>
      <c r="Z650" t="str">
        <f t="shared" si="53"/>
        <v>FR</v>
      </c>
      <c r="AA650">
        <f t="shared" si="54"/>
        <v>8549</v>
      </c>
    </row>
    <row r="651" spans="1:27" ht="15.95" hidden="1" thickBot="1">
      <c r="A651" s="4"/>
      <c r="B651" s="24">
        <v>20230223</v>
      </c>
      <c r="C651" s="2" t="s">
        <v>428</v>
      </c>
      <c r="D651" s="25" t="s">
        <v>43</v>
      </c>
      <c r="E651">
        <v>7482</v>
      </c>
      <c r="F651" s="135">
        <v>7592</v>
      </c>
      <c r="G651" s="12">
        <v>7592</v>
      </c>
      <c r="H651" s="16">
        <v>0</v>
      </c>
      <c r="I651" s="135">
        <v>0</v>
      </c>
      <c r="J651" s="12">
        <v>0</v>
      </c>
      <c r="K651" s="16" t="s">
        <v>30</v>
      </c>
      <c r="L651" s="12" t="s">
        <v>60</v>
      </c>
      <c r="M651">
        <f t="shared" si="56"/>
        <v>0</v>
      </c>
      <c r="N651">
        <f t="shared" si="57"/>
        <v>0</v>
      </c>
      <c r="O651" s="17">
        <f t="shared" si="58"/>
        <v>0</v>
      </c>
      <c r="P651">
        <f t="shared" si="55"/>
        <v>1</v>
      </c>
      <c r="Q651" s="16">
        <v>-100000</v>
      </c>
      <c r="R651" s="135" t="s">
        <v>31</v>
      </c>
      <c r="S651" s="12" t="s">
        <v>61</v>
      </c>
      <c r="T651" s="16" t="s">
        <v>31</v>
      </c>
      <c r="U651" s="135" t="s">
        <v>31</v>
      </c>
      <c r="V651" s="12" t="s">
        <v>31</v>
      </c>
      <c r="W651" s="16" t="s">
        <v>31</v>
      </c>
      <c r="X651" s="135">
        <v>8549</v>
      </c>
      <c r="Y651" s="12" t="s">
        <v>270</v>
      </c>
      <c r="Z651" t="str">
        <f t="shared" si="53"/>
        <v>FR</v>
      </c>
      <c r="AA651">
        <f t="shared" si="54"/>
        <v>8549</v>
      </c>
    </row>
    <row r="652" spans="1:27" ht="15.95" hidden="1" thickBot="1">
      <c r="A652" s="4"/>
      <c r="B652" s="24">
        <v>20230223</v>
      </c>
      <c r="C652" s="2" t="s">
        <v>428</v>
      </c>
      <c r="D652" s="25" t="s">
        <v>45</v>
      </c>
      <c r="E652" s="11">
        <v>0</v>
      </c>
      <c r="F652" s="135">
        <v>7482</v>
      </c>
      <c r="G652" s="12">
        <v>7482</v>
      </c>
      <c r="H652" s="16">
        <v>0</v>
      </c>
      <c r="I652" s="135">
        <v>0</v>
      </c>
      <c r="J652" s="12">
        <v>0</v>
      </c>
      <c r="K652" s="16" t="s">
        <v>40</v>
      </c>
      <c r="L652" s="12" t="s">
        <v>60</v>
      </c>
      <c r="M652">
        <f t="shared" si="56"/>
        <v>0</v>
      </c>
      <c r="N652">
        <f t="shared" si="57"/>
        <v>0</v>
      </c>
      <c r="O652" s="17">
        <f t="shared" si="58"/>
        <v>0</v>
      </c>
      <c r="P652">
        <f t="shared" si="55"/>
        <v>1</v>
      </c>
      <c r="Q652" s="16">
        <v>-100000</v>
      </c>
      <c r="R652" s="135" t="s">
        <v>31</v>
      </c>
      <c r="S652" s="12" t="s">
        <v>61</v>
      </c>
      <c r="T652" s="16" t="s">
        <v>31</v>
      </c>
      <c r="U652" s="135" t="s">
        <v>31</v>
      </c>
      <c r="V652" s="12" t="s">
        <v>31</v>
      </c>
      <c r="W652" s="16" t="s">
        <v>31</v>
      </c>
      <c r="X652" s="135">
        <v>8549</v>
      </c>
      <c r="Y652" s="12" t="s">
        <v>270</v>
      </c>
      <c r="Z652" t="str">
        <f t="shared" si="53"/>
        <v>FR</v>
      </c>
      <c r="AA652">
        <f t="shared" si="54"/>
        <v>8549</v>
      </c>
    </row>
    <row r="653" spans="1:27" ht="15.95" hidden="1" thickBot="1">
      <c r="A653" s="4"/>
      <c r="B653" s="24">
        <v>20230223</v>
      </c>
      <c r="C653" s="2" t="s">
        <v>428</v>
      </c>
      <c r="D653" s="25" t="s">
        <v>46</v>
      </c>
      <c r="E653" s="11">
        <v>0</v>
      </c>
      <c r="F653" s="135">
        <v>7738</v>
      </c>
      <c r="G653" s="12">
        <v>7387</v>
      </c>
      <c r="H653" s="16">
        <v>0</v>
      </c>
      <c r="I653" s="135">
        <v>0</v>
      </c>
      <c r="J653" s="12">
        <v>0</v>
      </c>
      <c r="K653" s="16" t="s">
        <v>40</v>
      </c>
      <c r="L653" s="12" t="s">
        <v>49</v>
      </c>
      <c r="M653">
        <f t="shared" si="56"/>
        <v>0</v>
      </c>
      <c r="N653">
        <f t="shared" si="57"/>
        <v>351</v>
      </c>
      <c r="O653" s="17">
        <f t="shared" si="58"/>
        <v>0</v>
      </c>
      <c r="P653">
        <f t="shared" si="55"/>
        <v>1</v>
      </c>
      <c r="Q653" s="16">
        <v>298</v>
      </c>
      <c r="R653" s="135" t="s">
        <v>31</v>
      </c>
      <c r="S653" s="12" t="s">
        <v>61</v>
      </c>
      <c r="T653" s="16" t="s">
        <v>31</v>
      </c>
      <c r="U653" s="135">
        <v>7336</v>
      </c>
      <c r="V653" s="12" t="s">
        <v>81</v>
      </c>
      <c r="W653" s="16" t="s">
        <v>31</v>
      </c>
      <c r="X653" s="135">
        <v>8549</v>
      </c>
      <c r="Y653" s="12" t="s">
        <v>270</v>
      </c>
      <c r="Z653" t="str">
        <f>IF(U653&lt;=X653,"CH","FR")</f>
        <v>CH</v>
      </c>
      <c r="AA653">
        <f t="shared" si="54"/>
        <v>7336</v>
      </c>
    </row>
    <row r="654" spans="1:27" ht="15.95" hidden="1" thickBot="1">
      <c r="A654" s="4"/>
      <c r="B654" s="24">
        <v>20230223</v>
      </c>
      <c r="C654" s="2" t="s">
        <v>428</v>
      </c>
      <c r="D654" s="25" t="s">
        <v>47</v>
      </c>
      <c r="E654">
        <v>7738</v>
      </c>
      <c r="F654" s="135">
        <v>7738</v>
      </c>
      <c r="G654" s="12">
        <v>7387</v>
      </c>
      <c r="H654" s="16">
        <v>0</v>
      </c>
      <c r="I654" s="135">
        <v>0</v>
      </c>
      <c r="J654" s="12">
        <v>0</v>
      </c>
      <c r="K654" s="16" t="s">
        <v>40</v>
      </c>
      <c r="L654" s="12" t="s">
        <v>49</v>
      </c>
      <c r="M654">
        <f t="shared" si="56"/>
        <v>0</v>
      </c>
      <c r="N654">
        <f t="shared" si="57"/>
        <v>351</v>
      </c>
      <c r="O654" s="17">
        <f t="shared" si="58"/>
        <v>0</v>
      </c>
      <c r="P654">
        <f t="shared" si="55"/>
        <v>1</v>
      </c>
      <c r="Q654" s="16">
        <v>298</v>
      </c>
      <c r="R654" s="135" t="s">
        <v>31</v>
      </c>
      <c r="S654" s="12" t="s">
        <v>61</v>
      </c>
      <c r="T654" s="16" t="s">
        <v>31</v>
      </c>
      <c r="U654" s="135" t="s">
        <v>31</v>
      </c>
      <c r="V654" s="12" t="s">
        <v>31</v>
      </c>
      <c r="W654" s="16" t="s">
        <v>31</v>
      </c>
      <c r="X654" s="135">
        <v>8549</v>
      </c>
      <c r="Y654" s="12" t="s">
        <v>270</v>
      </c>
      <c r="Z654" t="str">
        <f t="shared" ref="Z654:Z655" si="59">IF(U654&lt;=X654,"CH","FR")</f>
        <v>FR</v>
      </c>
      <c r="AA654">
        <f t="shared" si="54"/>
        <v>8549</v>
      </c>
    </row>
    <row r="655" spans="1:27" ht="15.95" hidden="1" thickBot="1">
      <c r="A655" s="4"/>
      <c r="B655" s="26">
        <v>20230223</v>
      </c>
      <c r="C655" s="56" t="s">
        <v>428</v>
      </c>
      <c r="D655" s="27" t="s">
        <v>48</v>
      </c>
      <c r="E655" s="13">
        <v>0</v>
      </c>
      <c r="F655" s="14">
        <v>7123</v>
      </c>
      <c r="G655" s="15">
        <v>6771</v>
      </c>
      <c r="H655" s="20">
        <v>0</v>
      </c>
      <c r="I655" s="14">
        <v>0</v>
      </c>
      <c r="J655" s="15">
        <v>0</v>
      </c>
      <c r="K655" s="20" t="s">
        <v>40</v>
      </c>
      <c r="L655" s="15" t="s">
        <v>49</v>
      </c>
      <c r="M655" s="18">
        <f t="shared" si="56"/>
        <v>0</v>
      </c>
      <c r="N655" s="18">
        <f t="shared" si="57"/>
        <v>352</v>
      </c>
      <c r="O655" s="19">
        <f t="shared" si="58"/>
        <v>0</v>
      </c>
      <c r="P655" s="18">
        <f t="shared" si="55"/>
        <v>1</v>
      </c>
      <c r="Q655" s="20">
        <v>278</v>
      </c>
      <c r="R655" s="14" t="s">
        <v>31</v>
      </c>
      <c r="S655" s="15" t="s">
        <v>61</v>
      </c>
      <c r="T655" s="20" t="s">
        <v>31</v>
      </c>
      <c r="U655" s="14" t="s">
        <v>31</v>
      </c>
      <c r="V655" s="15" t="s">
        <v>31</v>
      </c>
      <c r="W655" s="20" t="s">
        <v>31</v>
      </c>
      <c r="X655" s="14">
        <v>7940</v>
      </c>
      <c r="Y655" s="15" t="s">
        <v>270</v>
      </c>
      <c r="Z655" t="str">
        <f t="shared" si="59"/>
        <v>FR</v>
      </c>
      <c r="AA655">
        <f t="shared" si="54"/>
        <v>7940</v>
      </c>
    </row>
    <row r="656" spans="1:27">
      <c r="A656" s="4"/>
      <c r="B656" s="52">
        <v>20230224</v>
      </c>
      <c r="C656" s="53" t="s">
        <v>428</v>
      </c>
      <c r="D656" s="57" t="s">
        <v>29</v>
      </c>
      <c r="E656" s="47">
        <v>0</v>
      </c>
      <c r="F656" s="55">
        <v>8381</v>
      </c>
      <c r="G656" s="46">
        <v>8381</v>
      </c>
      <c r="H656" s="45">
        <v>0</v>
      </c>
      <c r="I656" s="55">
        <v>0</v>
      </c>
      <c r="J656" s="46">
        <v>0</v>
      </c>
      <c r="K656" s="45" t="s">
        <v>49</v>
      </c>
      <c r="L656" s="46" t="s">
        <v>49</v>
      </c>
      <c r="M656" s="54">
        <f t="shared" si="56"/>
        <v>0</v>
      </c>
      <c r="N656" s="54">
        <f t="shared" si="57"/>
        <v>0</v>
      </c>
      <c r="O656" s="48">
        <f t="shared" si="58"/>
        <v>0</v>
      </c>
      <c r="P656" s="54">
        <f t="shared" si="55"/>
        <v>0</v>
      </c>
      <c r="Q656" s="45" t="s">
        <v>31</v>
      </c>
      <c r="R656" s="55" t="s">
        <v>31</v>
      </c>
      <c r="S656" s="46" t="s">
        <v>31</v>
      </c>
      <c r="T656" s="45" t="s">
        <v>31</v>
      </c>
      <c r="U656" s="55" t="s">
        <v>31</v>
      </c>
      <c r="V656" s="46" t="s">
        <v>31</v>
      </c>
      <c r="W656" s="45" t="s">
        <v>31</v>
      </c>
      <c r="X656" s="55" t="s">
        <v>31</v>
      </c>
      <c r="Y656" s="46" t="s">
        <v>31</v>
      </c>
    </row>
    <row r="657" spans="1:25">
      <c r="A657" s="4"/>
      <c r="B657" s="24">
        <v>20230224</v>
      </c>
      <c r="C657" s="2" t="s">
        <v>428</v>
      </c>
      <c r="D657" s="25" t="s">
        <v>32</v>
      </c>
      <c r="E657" s="11">
        <v>0</v>
      </c>
      <c r="F657" s="135">
        <v>8381</v>
      </c>
      <c r="G657" s="12">
        <v>8381</v>
      </c>
      <c r="H657" s="16">
        <v>0</v>
      </c>
      <c r="I657" s="135">
        <v>0</v>
      </c>
      <c r="J657" s="12">
        <v>0</v>
      </c>
      <c r="K657" s="16" t="s">
        <v>49</v>
      </c>
      <c r="L657" s="12" t="s">
        <v>49</v>
      </c>
      <c r="M657">
        <f t="shared" si="56"/>
        <v>0</v>
      </c>
      <c r="N657">
        <f t="shared" si="57"/>
        <v>0</v>
      </c>
      <c r="O657" s="17">
        <f t="shared" si="58"/>
        <v>0</v>
      </c>
      <c r="P657">
        <f t="shared" si="55"/>
        <v>0</v>
      </c>
      <c r="Q657" s="16" t="s">
        <v>31</v>
      </c>
      <c r="R657" s="135" t="s">
        <v>31</v>
      </c>
      <c r="S657" s="12" t="s">
        <v>31</v>
      </c>
      <c r="T657" s="16" t="s">
        <v>31</v>
      </c>
      <c r="U657" s="135" t="s">
        <v>31</v>
      </c>
      <c r="V657" s="12" t="s">
        <v>31</v>
      </c>
      <c r="W657" s="16" t="s">
        <v>31</v>
      </c>
      <c r="X657" s="135" t="s">
        <v>31</v>
      </c>
      <c r="Y657" s="12" t="s">
        <v>31</v>
      </c>
    </row>
    <row r="658" spans="1:25">
      <c r="A658" s="4"/>
      <c r="B658" s="24">
        <v>20230224</v>
      </c>
      <c r="C658" s="2" t="s">
        <v>428</v>
      </c>
      <c r="D658" s="25" t="s">
        <v>34</v>
      </c>
      <c r="E658" s="11">
        <v>0</v>
      </c>
      <c r="F658" s="135">
        <v>8381</v>
      </c>
      <c r="G658" s="12">
        <v>8109</v>
      </c>
      <c r="H658" s="16">
        <v>0</v>
      </c>
      <c r="I658" s="135">
        <v>0</v>
      </c>
      <c r="J658" s="12">
        <v>0</v>
      </c>
      <c r="K658" s="16" t="s">
        <v>49</v>
      </c>
      <c r="L658" s="12" t="s">
        <v>41</v>
      </c>
      <c r="M658">
        <f t="shared" si="56"/>
        <v>0</v>
      </c>
      <c r="N658">
        <f t="shared" si="57"/>
        <v>272</v>
      </c>
      <c r="O658" s="17">
        <f t="shared" si="58"/>
        <v>0</v>
      </c>
      <c r="P658">
        <f t="shared" si="55"/>
        <v>0</v>
      </c>
      <c r="Q658" s="16" t="s">
        <v>31</v>
      </c>
      <c r="R658" s="135" t="s">
        <v>31</v>
      </c>
      <c r="S658" s="12" t="s">
        <v>31</v>
      </c>
      <c r="T658" s="16" t="s">
        <v>31</v>
      </c>
      <c r="U658" s="135">
        <v>7834</v>
      </c>
      <c r="V658" s="12" t="s">
        <v>81</v>
      </c>
      <c r="W658" s="16" t="s">
        <v>31</v>
      </c>
      <c r="X658" s="135" t="s">
        <v>31</v>
      </c>
      <c r="Y658" s="12" t="s">
        <v>31</v>
      </c>
    </row>
    <row r="659" spans="1:25">
      <c r="A659" s="4"/>
      <c r="B659" s="24">
        <v>20230224</v>
      </c>
      <c r="C659" s="2" t="s">
        <v>428</v>
      </c>
      <c r="D659" s="25" t="s">
        <v>35</v>
      </c>
      <c r="E659" s="11">
        <v>0</v>
      </c>
      <c r="F659" s="135">
        <v>8625</v>
      </c>
      <c r="G659" s="12">
        <v>8565</v>
      </c>
      <c r="H659" s="16">
        <v>0</v>
      </c>
      <c r="I659" s="135">
        <v>0</v>
      </c>
      <c r="J659" s="12">
        <v>0</v>
      </c>
      <c r="K659" s="16" t="s">
        <v>49</v>
      </c>
      <c r="L659" s="12" t="s">
        <v>41</v>
      </c>
      <c r="M659">
        <f t="shared" si="56"/>
        <v>0</v>
      </c>
      <c r="N659">
        <f t="shared" si="57"/>
        <v>60</v>
      </c>
      <c r="O659" s="17">
        <f t="shared" si="58"/>
        <v>0</v>
      </c>
      <c r="P659">
        <f t="shared" si="55"/>
        <v>0</v>
      </c>
      <c r="Q659" s="16" t="s">
        <v>31</v>
      </c>
      <c r="R659" s="135" t="s">
        <v>31</v>
      </c>
      <c r="S659" s="12" t="s">
        <v>31</v>
      </c>
      <c r="T659" s="16" t="s">
        <v>31</v>
      </c>
      <c r="U659" s="135">
        <v>8290</v>
      </c>
      <c r="V659" s="12" t="s">
        <v>51</v>
      </c>
      <c r="W659" s="16" t="s">
        <v>31</v>
      </c>
      <c r="X659" s="135" t="s">
        <v>31</v>
      </c>
      <c r="Y659" s="12" t="s">
        <v>31</v>
      </c>
    </row>
    <row r="660" spans="1:25">
      <c r="A660" s="4"/>
      <c r="B660" s="24">
        <v>20230224</v>
      </c>
      <c r="C660" s="2" t="s">
        <v>428</v>
      </c>
      <c r="D660" s="25" t="s">
        <v>37</v>
      </c>
      <c r="E660" t="s">
        <v>410</v>
      </c>
      <c r="F660" s="135">
        <v>8625</v>
      </c>
      <c r="G660" s="12">
        <v>8580</v>
      </c>
      <c r="H660" s="16">
        <v>0</v>
      </c>
      <c r="I660" s="135">
        <v>0</v>
      </c>
      <c r="J660" s="12">
        <v>0</v>
      </c>
      <c r="K660" s="16" t="s">
        <v>49</v>
      </c>
      <c r="L660" s="12" t="s">
        <v>41</v>
      </c>
      <c r="M660">
        <f t="shared" si="56"/>
        <v>0</v>
      </c>
      <c r="N660">
        <f t="shared" si="57"/>
        <v>45</v>
      </c>
      <c r="O660" s="17">
        <f t="shared" si="58"/>
        <v>0</v>
      </c>
      <c r="P660">
        <f t="shared" si="55"/>
        <v>0</v>
      </c>
      <c r="Q660" s="16" t="s">
        <v>31</v>
      </c>
      <c r="R660" s="135" t="s">
        <v>31</v>
      </c>
      <c r="S660" s="12" t="s">
        <v>31</v>
      </c>
      <c r="T660" s="16" t="s">
        <v>31</v>
      </c>
      <c r="U660" s="135">
        <v>8296</v>
      </c>
      <c r="V660" s="12" t="s">
        <v>51</v>
      </c>
      <c r="W660" s="16" t="s">
        <v>31</v>
      </c>
      <c r="X660" s="135" t="s">
        <v>31</v>
      </c>
      <c r="Y660" s="12" t="s">
        <v>31</v>
      </c>
    </row>
    <row r="661" spans="1:25">
      <c r="A661" s="4"/>
      <c r="B661" s="24">
        <v>20230224</v>
      </c>
      <c r="C661" s="2" t="s">
        <v>428</v>
      </c>
      <c r="D661" s="25" t="s">
        <v>38</v>
      </c>
      <c r="E661" s="11">
        <v>0</v>
      </c>
      <c r="F661" s="135">
        <v>8625</v>
      </c>
      <c r="G661" s="12">
        <v>8567</v>
      </c>
      <c r="H661" s="16">
        <v>0</v>
      </c>
      <c r="I661" s="135">
        <v>0</v>
      </c>
      <c r="J661" s="12">
        <v>0</v>
      </c>
      <c r="K661" s="16" t="s">
        <v>49</v>
      </c>
      <c r="L661" s="12" t="s">
        <v>41</v>
      </c>
      <c r="M661">
        <f t="shared" si="56"/>
        <v>0</v>
      </c>
      <c r="N661">
        <f t="shared" si="57"/>
        <v>58</v>
      </c>
      <c r="O661" s="17">
        <f t="shared" si="58"/>
        <v>0</v>
      </c>
      <c r="P661">
        <f t="shared" si="55"/>
        <v>0</v>
      </c>
      <c r="Q661" s="16" t="s">
        <v>31</v>
      </c>
      <c r="R661" s="135" t="s">
        <v>31</v>
      </c>
      <c r="S661" s="12" t="s">
        <v>31</v>
      </c>
      <c r="T661" s="16" t="s">
        <v>31</v>
      </c>
      <c r="U661" s="135">
        <v>8292</v>
      </c>
      <c r="V661" s="12" t="s">
        <v>51</v>
      </c>
      <c r="W661" s="16" t="s">
        <v>31</v>
      </c>
      <c r="X661" s="135" t="s">
        <v>31</v>
      </c>
      <c r="Y661" s="12" t="s">
        <v>31</v>
      </c>
    </row>
    <row r="662" spans="1:25">
      <c r="A662" s="4"/>
      <c r="B662" s="24">
        <v>20230224</v>
      </c>
      <c r="C662" s="2" t="s">
        <v>428</v>
      </c>
      <c r="D662" s="25" t="s">
        <v>39</v>
      </c>
      <c r="E662" s="11">
        <v>0</v>
      </c>
      <c r="F662" s="135">
        <v>7787</v>
      </c>
      <c r="G662" s="12">
        <v>7787</v>
      </c>
      <c r="H662" s="16">
        <v>0</v>
      </c>
      <c r="I662" s="135">
        <v>0</v>
      </c>
      <c r="J662" s="12">
        <v>0</v>
      </c>
      <c r="K662" s="16" t="s">
        <v>49</v>
      </c>
      <c r="L662" s="12" t="s">
        <v>49</v>
      </c>
      <c r="M662">
        <f t="shared" si="56"/>
        <v>0</v>
      </c>
      <c r="N662">
        <f t="shared" si="57"/>
        <v>0</v>
      </c>
      <c r="O662" s="17">
        <f t="shared" si="58"/>
        <v>0</v>
      </c>
      <c r="P662">
        <f t="shared" si="55"/>
        <v>0</v>
      </c>
      <c r="Q662" s="16" t="s">
        <v>31</v>
      </c>
      <c r="R662" s="135" t="s">
        <v>31</v>
      </c>
      <c r="S662" s="12" t="s">
        <v>31</v>
      </c>
      <c r="T662" s="16" t="s">
        <v>31</v>
      </c>
      <c r="U662" s="135" t="s">
        <v>31</v>
      </c>
      <c r="V662" s="12" t="s">
        <v>31</v>
      </c>
      <c r="W662" s="16" t="s">
        <v>31</v>
      </c>
      <c r="X662" s="135" t="s">
        <v>31</v>
      </c>
      <c r="Y662" s="12" t="s">
        <v>31</v>
      </c>
    </row>
    <row r="663" spans="1:25">
      <c r="A663" s="4"/>
      <c r="B663" s="24">
        <v>20230224</v>
      </c>
      <c r="C663" s="2" t="s">
        <v>428</v>
      </c>
      <c r="D663" s="25" t="s">
        <v>43</v>
      </c>
      <c r="E663" t="s">
        <v>410</v>
      </c>
      <c r="F663" s="135">
        <v>7787</v>
      </c>
      <c r="G663" s="12">
        <v>7787</v>
      </c>
      <c r="H663" s="16">
        <v>0</v>
      </c>
      <c r="I663" s="135">
        <v>0</v>
      </c>
      <c r="J663" s="12">
        <v>0</v>
      </c>
      <c r="K663" s="16" t="s">
        <v>49</v>
      </c>
      <c r="L663" s="12" t="s">
        <v>49</v>
      </c>
      <c r="M663">
        <f t="shared" si="56"/>
        <v>0</v>
      </c>
      <c r="N663">
        <f t="shared" si="57"/>
        <v>0</v>
      </c>
      <c r="O663" s="17">
        <f t="shared" si="58"/>
        <v>0</v>
      </c>
      <c r="P663">
        <f t="shared" si="55"/>
        <v>0</v>
      </c>
      <c r="Q663" s="16" t="s">
        <v>31</v>
      </c>
      <c r="R663" s="135" t="s">
        <v>31</v>
      </c>
      <c r="S663" s="12" t="s">
        <v>31</v>
      </c>
      <c r="T663" s="16" t="s">
        <v>31</v>
      </c>
      <c r="U663" s="135" t="s">
        <v>31</v>
      </c>
      <c r="V663" s="12" t="s">
        <v>31</v>
      </c>
      <c r="W663" s="16" t="s">
        <v>31</v>
      </c>
      <c r="X663" s="135" t="s">
        <v>31</v>
      </c>
      <c r="Y663" s="12" t="s">
        <v>31</v>
      </c>
    </row>
    <row r="664" spans="1:25">
      <c r="A664" s="4"/>
      <c r="B664" s="24">
        <v>20230224</v>
      </c>
      <c r="C664" s="2" t="s">
        <v>428</v>
      </c>
      <c r="D664" s="25" t="s">
        <v>45</v>
      </c>
      <c r="E664" s="11">
        <v>0</v>
      </c>
      <c r="F664" s="135">
        <v>7787</v>
      </c>
      <c r="G664" s="12">
        <v>7787</v>
      </c>
      <c r="H664" s="16">
        <v>0</v>
      </c>
      <c r="I664" s="135">
        <v>0</v>
      </c>
      <c r="J664" s="12">
        <v>0</v>
      </c>
      <c r="K664" s="16" t="s">
        <v>49</v>
      </c>
      <c r="L664" s="12" t="s">
        <v>49</v>
      </c>
      <c r="M664">
        <f t="shared" si="56"/>
        <v>0</v>
      </c>
      <c r="N664">
        <f t="shared" si="57"/>
        <v>0</v>
      </c>
      <c r="O664" s="17">
        <f t="shared" si="58"/>
        <v>0</v>
      </c>
      <c r="P664">
        <f t="shared" si="55"/>
        <v>0</v>
      </c>
      <c r="Q664" s="16" t="s">
        <v>31</v>
      </c>
      <c r="R664" s="135" t="s">
        <v>31</v>
      </c>
      <c r="S664" s="12" t="s">
        <v>31</v>
      </c>
      <c r="T664" s="16" t="s">
        <v>31</v>
      </c>
      <c r="U664" s="135" t="s">
        <v>31</v>
      </c>
      <c r="V664" s="12" t="s">
        <v>31</v>
      </c>
      <c r="W664" s="16" t="s">
        <v>31</v>
      </c>
      <c r="X664" s="135" t="s">
        <v>31</v>
      </c>
      <c r="Y664" s="12" t="s">
        <v>31</v>
      </c>
    </row>
    <row r="665" spans="1:25">
      <c r="A665" s="4"/>
      <c r="B665" s="24">
        <v>20230224</v>
      </c>
      <c r="C665" s="2" t="s">
        <v>428</v>
      </c>
      <c r="D665" s="25" t="s">
        <v>46</v>
      </c>
      <c r="E665" s="11">
        <v>0</v>
      </c>
      <c r="F665" s="135">
        <v>7384</v>
      </c>
      <c r="G665" s="12">
        <v>7384</v>
      </c>
      <c r="H665" s="16">
        <v>0</v>
      </c>
      <c r="I665" s="135">
        <v>0</v>
      </c>
      <c r="J665" s="12">
        <v>0</v>
      </c>
      <c r="K665" s="16" t="s">
        <v>49</v>
      </c>
      <c r="L665" s="12" t="s">
        <v>49</v>
      </c>
      <c r="M665">
        <f t="shared" si="56"/>
        <v>0</v>
      </c>
      <c r="N665">
        <f t="shared" si="57"/>
        <v>0</v>
      </c>
      <c r="O665" s="17">
        <f t="shared" si="58"/>
        <v>0</v>
      </c>
      <c r="P665">
        <f t="shared" si="55"/>
        <v>0</v>
      </c>
      <c r="Q665" s="16" t="s">
        <v>31</v>
      </c>
      <c r="R665" s="135" t="s">
        <v>31</v>
      </c>
      <c r="S665" s="12" t="s">
        <v>31</v>
      </c>
      <c r="T665" s="16" t="s">
        <v>31</v>
      </c>
      <c r="U665" s="135" t="s">
        <v>31</v>
      </c>
      <c r="V665" s="12" t="s">
        <v>31</v>
      </c>
      <c r="W665" s="16" t="s">
        <v>31</v>
      </c>
      <c r="X665" s="135" t="s">
        <v>31</v>
      </c>
      <c r="Y665" s="12" t="s">
        <v>31</v>
      </c>
    </row>
    <row r="666" spans="1:25">
      <c r="A666" s="4"/>
      <c r="B666" s="24">
        <v>20230224</v>
      </c>
      <c r="C666" s="2" t="s">
        <v>428</v>
      </c>
      <c r="D666" s="25" t="s">
        <v>47</v>
      </c>
      <c r="E666" t="s">
        <v>410</v>
      </c>
      <c r="F666" s="135">
        <v>6448</v>
      </c>
      <c r="G666" s="12">
        <v>6448</v>
      </c>
      <c r="H666" s="16">
        <v>0</v>
      </c>
      <c r="I666" s="135">
        <v>0</v>
      </c>
      <c r="J666" s="12">
        <v>0</v>
      </c>
      <c r="K666" s="16" t="s">
        <v>49</v>
      </c>
      <c r="L666" s="12" t="s">
        <v>49</v>
      </c>
      <c r="M666">
        <f t="shared" si="56"/>
        <v>0</v>
      </c>
      <c r="N666">
        <f t="shared" si="57"/>
        <v>0</v>
      </c>
      <c r="O666" s="17">
        <f t="shared" si="58"/>
        <v>0</v>
      </c>
      <c r="P666">
        <f t="shared" si="55"/>
        <v>0</v>
      </c>
      <c r="Q666" s="16" t="s">
        <v>31</v>
      </c>
      <c r="R666" s="135" t="s">
        <v>31</v>
      </c>
      <c r="S666" s="12" t="s">
        <v>31</v>
      </c>
      <c r="T666" s="16" t="s">
        <v>31</v>
      </c>
      <c r="U666" s="135" t="s">
        <v>31</v>
      </c>
      <c r="V666" s="12" t="s">
        <v>31</v>
      </c>
      <c r="W666" s="16" t="s">
        <v>31</v>
      </c>
      <c r="X666" s="135" t="s">
        <v>31</v>
      </c>
      <c r="Y666" s="12" t="s">
        <v>31</v>
      </c>
    </row>
    <row r="667" spans="1:25" ht="15.95" thickBot="1">
      <c r="A667" s="4"/>
      <c r="B667" s="26">
        <v>20230224</v>
      </c>
      <c r="C667" s="56" t="s">
        <v>428</v>
      </c>
      <c r="D667" s="27" t="s">
        <v>48</v>
      </c>
      <c r="E667" s="13">
        <v>0</v>
      </c>
      <c r="F667" s="14">
        <v>5833</v>
      </c>
      <c r="G667" s="15">
        <v>5833</v>
      </c>
      <c r="H667" s="20">
        <v>0</v>
      </c>
      <c r="I667" s="14">
        <v>0</v>
      </c>
      <c r="J667" s="15">
        <v>0</v>
      </c>
      <c r="K667" s="20" t="s">
        <v>49</v>
      </c>
      <c r="L667" s="15" t="s">
        <v>49</v>
      </c>
      <c r="M667" s="18">
        <f t="shared" si="56"/>
        <v>0</v>
      </c>
      <c r="N667" s="18">
        <f t="shared" si="57"/>
        <v>0</v>
      </c>
      <c r="O667" s="19">
        <f t="shared" si="58"/>
        <v>0</v>
      </c>
      <c r="P667" s="18">
        <f t="shared" si="55"/>
        <v>0</v>
      </c>
      <c r="Q667" s="20" t="s">
        <v>31</v>
      </c>
      <c r="R667" s="14" t="s">
        <v>31</v>
      </c>
      <c r="S667" s="15" t="s">
        <v>31</v>
      </c>
      <c r="T667" s="20" t="s">
        <v>31</v>
      </c>
      <c r="U667" s="14" t="s">
        <v>31</v>
      </c>
      <c r="V667" s="15" t="s">
        <v>31</v>
      </c>
      <c r="W667" s="20" t="s">
        <v>31</v>
      </c>
      <c r="X667" s="14" t="s">
        <v>31</v>
      </c>
      <c r="Y667" s="15" t="s">
        <v>31</v>
      </c>
    </row>
    <row r="668" spans="1:25">
      <c r="A668" s="4"/>
      <c r="B668" s="52">
        <v>20230225</v>
      </c>
      <c r="C668" s="53" t="s">
        <v>428</v>
      </c>
      <c r="D668" s="57" t="s">
        <v>29</v>
      </c>
      <c r="E668" s="47">
        <v>0</v>
      </c>
      <c r="F668" s="55">
        <v>7765</v>
      </c>
      <c r="G668" s="46">
        <v>7765</v>
      </c>
      <c r="H668" s="45">
        <v>0</v>
      </c>
      <c r="I668" s="55">
        <v>0</v>
      </c>
      <c r="J668" s="46">
        <v>0</v>
      </c>
      <c r="K668" s="45" t="s">
        <v>49</v>
      </c>
      <c r="L668" s="46" t="s">
        <v>49</v>
      </c>
      <c r="M668" s="54">
        <f t="shared" si="56"/>
        <v>0</v>
      </c>
      <c r="N668" s="54">
        <f t="shared" si="57"/>
        <v>0</v>
      </c>
      <c r="O668" s="48">
        <f t="shared" si="58"/>
        <v>0</v>
      </c>
      <c r="P668" s="54">
        <f t="shared" si="55"/>
        <v>0</v>
      </c>
      <c r="Q668" s="45" t="s">
        <v>31</v>
      </c>
      <c r="R668" s="55" t="s">
        <v>31</v>
      </c>
      <c r="S668" s="46" t="s">
        <v>31</v>
      </c>
      <c r="T668" s="45" t="s">
        <v>31</v>
      </c>
      <c r="U668" s="55" t="s">
        <v>31</v>
      </c>
      <c r="V668" s="46" t="s">
        <v>31</v>
      </c>
      <c r="W668" s="45" t="s">
        <v>31</v>
      </c>
      <c r="X668" s="55" t="s">
        <v>31</v>
      </c>
      <c r="Y668" s="46" t="s">
        <v>31</v>
      </c>
    </row>
    <row r="669" spans="1:25">
      <c r="A669" s="4"/>
      <c r="B669" s="24">
        <v>20230225</v>
      </c>
      <c r="C669" s="2" t="s">
        <v>428</v>
      </c>
      <c r="D669" s="25" t="s">
        <v>32</v>
      </c>
      <c r="E669" s="11">
        <v>0</v>
      </c>
      <c r="F669" s="135">
        <v>7765</v>
      </c>
      <c r="G669" s="12">
        <v>7765</v>
      </c>
      <c r="H669" s="16">
        <v>0</v>
      </c>
      <c r="I669" s="135">
        <v>0</v>
      </c>
      <c r="J669" s="12">
        <v>0</v>
      </c>
      <c r="K669" s="16" t="s">
        <v>49</v>
      </c>
      <c r="L669" s="12" t="s">
        <v>49</v>
      </c>
      <c r="M669">
        <f t="shared" si="56"/>
        <v>0</v>
      </c>
      <c r="N669">
        <f t="shared" si="57"/>
        <v>0</v>
      </c>
      <c r="O669" s="17">
        <f t="shared" si="58"/>
        <v>0</v>
      </c>
      <c r="P669">
        <f t="shared" si="55"/>
        <v>0</v>
      </c>
      <c r="Q669" s="16" t="s">
        <v>31</v>
      </c>
      <c r="R669" s="135" t="s">
        <v>31</v>
      </c>
      <c r="S669" s="12" t="s">
        <v>31</v>
      </c>
      <c r="T669" s="16" t="s">
        <v>31</v>
      </c>
      <c r="U669" s="135" t="s">
        <v>31</v>
      </c>
      <c r="V669" s="12" t="s">
        <v>31</v>
      </c>
      <c r="W669" s="16" t="s">
        <v>31</v>
      </c>
      <c r="X669" s="135" t="s">
        <v>31</v>
      </c>
      <c r="Y669" s="12" t="s">
        <v>31</v>
      </c>
    </row>
    <row r="670" spans="1:25">
      <c r="A670" s="4"/>
      <c r="B670" s="24">
        <v>20230225</v>
      </c>
      <c r="C670" s="2" t="s">
        <v>428</v>
      </c>
      <c r="D670" s="25" t="s">
        <v>34</v>
      </c>
      <c r="E670" s="11">
        <v>0</v>
      </c>
      <c r="F670" s="135">
        <v>7765</v>
      </c>
      <c r="G670" s="12">
        <v>7765</v>
      </c>
      <c r="H670" s="16">
        <v>0</v>
      </c>
      <c r="I670" s="135">
        <v>0</v>
      </c>
      <c r="J670" s="12">
        <v>0</v>
      </c>
      <c r="K670" s="16" t="s">
        <v>49</v>
      </c>
      <c r="L670" s="12" t="s">
        <v>49</v>
      </c>
      <c r="M670">
        <f t="shared" si="56"/>
        <v>0</v>
      </c>
      <c r="N670">
        <f t="shared" si="57"/>
        <v>0</v>
      </c>
      <c r="O670" s="17">
        <f t="shared" si="58"/>
        <v>0</v>
      </c>
      <c r="P670">
        <f t="shared" si="55"/>
        <v>0</v>
      </c>
      <c r="Q670" s="16" t="s">
        <v>31</v>
      </c>
      <c r="R670" s="135" t="s">
        <v>31</v>
      </c>
      <c r="S670" s="12" t="s">
        <v>31</v>
      </c>
      <c r="T670" s="16" t="s">
        <v>31</v>
      </c>
      <c r="U670" s="135" t="s">
        <v>31</v>
      </c>
      <c r="V670" s="12" t="s">
        <v>31</v>
      </c>
      <c r="W670" s="16" t="s">
        <v>31</v>
      </c>
      <c r="X670" s="135" t="s">
        <v>31</v>
      </c>
      <c r="Y670" s="12" t="s">
        <v>31</v>
      </c>
    </row>
    <row r="671" spans="1:25">
      <c r="A671" s="4"/>
      <c r="B671" s="24">
        <v>20230225</v>
      </c>
      <c r="C671" s="2" t="s">
        <v>428</v>
      </c>
      <c r="D671" s="25" t="s">
        <v>35</v>
      </c>
      <c r="E671" s="11">
        <v>0</v>
      </c>
      <c r="F671" s="135">
        <v>7976</v>
      </c>
      <c r="G671" s="12">
        <v>7635</v>
      </c>
      <c r="H671" s="16">
        <v>0</v>
      </c>
      <c r="I671" s="135">
        <v>0</v>
      </c>
      <c r="J671" s="12">
        <v>0</v>
      </c>
      <c r="K671" s="16" t="s">
        <v>40</v>
      </c>
      <c r="L671" s="12" t="s">
        <v>49</v>
      </c>
      <c r="M671">
        <f t="shared" si="56"/>
        <v>0</v>
      </c>
      <c r="N671">
        <f t="shared" si="57"/>
        <v>341</v>
      </c>
      <c r="O671" s="17">
        <f t="shared" si="58"/>
        <v>0</v>
      </c>
      <c r="P671">
        <f t="shared" si="55"/>
        <v>0</v>
      </c>
      <c r="Q671" s="16" t="s">
        <v>31</v>
      </c>
      <c r="R671" s="135" t="s">
        <v>31</v>
      </c>
      <c r="S671" s="12" t="s">
        <v>31</v>
      </c>
      <c r="T671" s="16" t="s">
        <v>31</v>
      </c>
      <c r="U671" s="135">
        <v>7599</v>
      </c>
      <c r="V671" s="12" t="s">
        <v>81</v>
      </c>
      <c r="W671" s="16" t="s">
        <v>31</v>
      </c>
      <c r="X671" s="135" t="s">
        <v>31</v>
      </c>
      <c r="Y671" s="12" t="s">
        <v>31</v>
      </c>
    </row>
    <row r="672" spans="1:25">
      <c r="A672" s="4"/>
      <c r="B672" s="24">
        <v>20230225</v>
      </c>
      <c r="C672" s="2" t="s">
        <v>428</v>
      </c>
      <c r="D672" s="25" t="s">
        <v>37</v>
      </c>
      <c r="E672">
        <v>7976</v>
      </c>
      <c r="F672" s="135">
        <v>7976</v>
      </c>
      <c r="G672" s="12">
        <v>7635</v>
      </c>
      <c r="H672" s="16">
        <v>0</v>
      </c>
      <c r="I672" s="135">
        <v>0</v>
      </c>
      <c r="J672" s="12">
        <v>0</v>
      </c>
      <c r="K672" s="16" t="s">
        <v>40</v>
      </c>
      <c r="L672" s="12" t="s">
        <v>49</v>
      </c>
      <c r="M672">
        <f t="shared" si="56"/>
        <v>0</v>
      </c>
      <c r="N672">
        <f t="shared" si="57"/>
        <v>341</v>
      </c>
      <c r="O672" s="17">
        <f t="shared" si="58"/>
        <v>0</v>
      </c>
      <c r="P672">
        <f t="shared" si="55"/>
        <v>0</v>
      </c>
      <c r="Q672" s="16" t="s">
        <v>31</v>
      </c>
      <c r="R672" s="135" t="s">
        <v>31</v>
      </c>
      <c r="S672" s="12" t="s">
        <v>31</v>
      </c>
      <c r="T672" s="16" t="s">
        <v>31</v>
      </c>
      <c r="U672" s="135">
        <v>7490</v>
      </c>
      <c r="V672" s="12" t="s">
        <v>81</v>
      </c>
      <c r="W672" s="16" t="s">
        <v>31</v>
      </c>
      <c r="X672" s="135" t="s">
        <v>31</v>
      </c>
      <c r="Y672" s="12" t="s">
        <v>31</v>
      </c>
    </row>
    <row r="673" spans="1:27">
      <c r="A673" s="4"/>
      <c r="B673" s="24">
        <v>20230225</v>
      </c>
      <c r="C673" s="2" t="s">
        <v>428</v>
      </c>
      <c r="D673" s="25" t="s">
        <v>38</v>
      </c>
      <c r="E673" s="11">
        <v>0</v>
      </c>
      <c r="F673" s="135">
        <v>7976</v>
      </c>
      <c r="G673" s="12">
        <v>7635</v>
      </c>
      <c r="H673" s="16">
        <v>0</v>
      </c>
      <c r="I673" s="135">
        <v>0</v>
      </c>
      <c r="J673" s="12">
        <v>0</v>
      </c>
      <c r="K673" s="16" t="s">
        <v>40</v>
      </c>
      <c r="L673" s="12" t="s">
        <v>49</v>
      </c>
      <c r="M673">
        <f t="shared" si="56"/>
        <v>0</v>
      </c>
      <c r="N673">
        <f t="shared" si="57"/>
        <v>341</v>
      </c>
      <c r="O673" s="17">
        <f t="shared" si="58"/>
        <v>0</v>
      </c>
      <c r="P673">
        <f t="shared" si="55"/>
        <v>0</v>
      </c>
      <c r="Q673" s="16" t="s">
        <v>31</v>
      </c>
      <c r="R673" s="135" t="s">
        <v>31</v>
      </c>
      <c r="S673" s="12" t="s">
        <v>31</v>
      </c>
      <c r="T673" s="16" t="s">
        <v>31</v>
      </c>
      <c r="U673" s="135" t="s">
        <v>31</v>
      </c>
      <c r="V673" s="12" t="s">
        <v>31</v>
      </c>
      <c r="W673" s="16" t="s">
        <v>31</v>
      </c>
      <c r="X673" s="135" t="s">
        <v>31</v>
      </c>
      <c r="Y673" s="12" t="s">
        <v>31</v>
      </c>
    </row>
    <row r="674" spans="1:27">
      <c r="A674" s="4"/>
      <c r="B674" s="24">
        <v>20230225</v>
      </c>
      <c r="C674" s="2" t="s">
        <v>428</v>
      </c>
      <c r="D674" s="25" t="s">
        <v>39</v>
      </c>
      <c r="E674" s="11">
        <v>0</v>
      </c>
      <c r="F674" s="135">
        <v>7634</v>
      </c>
      <c r="G674" s="12">
        <v>7335</v>
      </c>
      <c r="H674" s="16">
        <v>0</v>
      </c>
      <c r="I674" s="135">
        <v>0</v>
      </c>
      <c r="J674" s="12">
        <v>0</v>
      </c>
      <c r="K674" s="16" t="s">
        <v>40</v>
      </c>
      <c r="L674" s="12" t="s">
        <v>49</v>
      </c>
      <c r="M674">
        <f t="shared" si="56"/>
        <v>0</v>
      </c>
      <c r="N674">
        <f t="shared" si="57"/>
        <v>299</v>
      </c>
      <c r="O674" s="17">
        <f t="shared" si="58"/>
        <v>0</v>
      </c>
      <c r="P674">
        <f t="shared" si="55"/>
        <v>0</v>
      </c>
      <c r="Q674" s="16" t="s">
        <v>31</v>
      </c>
      <c r="R674" s="135" t="s">
        <v>31</v>
      </c>
      <c r="S674" s="12" t="s">
        <v>31</v>
      </c>
      <c r="T674" s="16" t="s">
        <v>31</v>
      </c>
      <c r="U674" s="135" t="s">
        <v>31</v>
      </c>
      <c r="V674" s="12" t="s">
        <v>31</v>
      </c>
      <c r="W674" s="16" t="s">
        <v>31</v>
      </c>
      <c r="X674" s="135" t="s">
        <v>31</v>
      </c>
      <c r="Y674" s="12" t="s">
        <v>31</v>
      </c>
    </row>
    <row r="675" spans="1:27">
      <c r="A675" s="4"/>
      <c r="B675" s="24">
        <v>20230225</v>
      </c>
      <c r="C675" s="2" t="s">
        <v>428</v>
      </c>
      <c r="D675" s="25" t="s">
        <v>43</v>
      </c>
      <c r="E675">
        <v>7634</v>
      </c>
      <c r="F675" s="135">
        <v>7634</v>
      </c>
      <c r="G675" s="12">
        <v>7335</v>
      </c>
      <c r="H675" s="16">
        <v>0</v>
      </c>
      <c r="I675" s="135">
        <v>0</v>
      </c>
      <c r="J675" s="12">
        <v>0</v>
      </c>
      <c r="K675" s="16" t="s">
        <v>40</v>
      </c>
      <c r="L675" s="12" t="s">
        <v>41</v>
      </c>
      <c r="M675">
        <f t="shared" si="56"/>
        <v>0</v>
      </c>
      <c r="N675">
        <f t="shared" si="57"/>
        <v>299</v>
      </c>
      <c r="O675" s="17">
        <f t="shared" si="58"/>
        <v>0</v>
      </c>
      <c r="P675">
        <f t="shared" si="55"/>
        <v>0</v>
      </c>
      <c r="Q675" s="16" t="s">
        <v>31</v>
      </c>
      <c r="R675" s="135" t="s">
        <v>31</v>
      </c>
      <c r="S675" s="12" t="s">
        <v>31</v>
      </c>
      <c r="T675" s="16" t="s">
        <v>31</v>
      </c>
      <c r="U675" s="135">
        <v>7060</v>
      </c>
      <c r="V675" s="12" t="s">
        <v>81</v>
      </c>
      <c r="W675" s="16" t="s">
        <v>31</v>
      </c>
      <c r="X675" s="135" t="s">
        <v>31</v>
      </c>
      <c r="Y675" s="12" t="s">
        <v>31</v>
      </c>
    </row>
    <row r="676" spans="1:27">
      <c r="A676" s="4"/>
      <c r="B676" s="24">
        <v>20230225</v>
      </c>
      <c r="C676" s="2" t="s">
        <v>428</v>
      </c>
      <c r="D676" s="25" t="s">
        <v>45</v>
      </c>
      <c r="E676" s="11">
        <v>0</v>
      </c>
      <c r="F676" s="135">
        <v>7634</v>
      </c>
      <c r="G676" s="12">
        <v>7335</v>
      </c>
      <c r="H676" s="16">
        <v>0</v>
      </c>
      <c r="I676" s="135">
        <v>0</v>
      </c>
      <c r="J676" s="12">
        <v>0</v>
      </c>
      <c r="K676" s="16" t="s">
        <v>40</v>
      </c>
      <c r="L676" s="12" t="s">
        <v>41</v>
      </c>
      <c r="M676">
        <f t="shared" si="56"/>
        <v>0</v>
      </c>
      <c r="N676">
        <f t="shared" si="57"/>
        <v>299</v>
      </c>
      <c r="O676" s="17">
        <f t="shared" si="58"/>
        <v>0</v>
      </c>
      <c r="P676">
        <f t="shared" si="55"/>
        <v>0</v>
      </c>
      <c r="Q676" s="16" t="s">
        <v>31</v>
      </c>
      <c r="R676" s="135" t="s">
        <v>31</v>
      </c>
      <c r="S676" s="12" t="s">
        <v>31</v>
      </c>
      <c r="T676" s="16" t="s">
        <v>31</v>
      </c>
      <c r="U676" s="135">
        <v>7060</v>
      </c>
      <c r="V676" s="12" t="s">
        <v>81</v>
      </c>
      <c r="W676" s="16" t="s">
        <v>31</v>
      </c>
      <c r="X676" s="135" t="s">
        <v>31</v>
      </c>
      <c r="Y676" s="12" t="s">
        <v>31</v>
      </c>
    </row>
    <row r="677" spans="1:27">
      <c r="A677" s="4"/>
      <c r="B677" s="24">
        <v>20230225</v>
      </c>
      <c r="C677" s="2" t="s">
        <v>428</v>
      </c>
      <c r="D677" s="25" t="s">
        <v>46</v>
      </c>
      <c r="E677" s="11">
        <v>0</v>
      </c>
      <c r="F677" s="135">
        <v>7570</v>
      </c>
      <c r="G677" s="12">
        <v>7495</v>
      </c>
      <c r="H677" s="16">
        <v>0</v>
      </c>
      <c r="I677" s="135">
        <v>0</v>
      </c>
      <c r="J677" s="12">
        <v>0</v>
      </c>
      <c r="K677" s="16" t="s">
        <v>49</v>
      </c>
      <c r="L677" s="12" t="s">
        <v>41</v>
      </c>
      <c r="M677">
        <f t="shared" si="56"/>
        <v>0</v>
      </c>
      <c r="N677">
        <f t="shared" si="57"/>
        <v>75</v>
      </c>
      <c r="O677" s="17">
        <f t="shared" si="58"/>
        <v>0</v>
      </c>
      <c r="P677">
        <f t="shared" si="55"/>
        <v>0</v>
      </c>
      <c r="Q677" s="16" t="s">
        <v>31</v>
      </c>
      <c r="R677" s="135" t="s">
        <v>31</v>
      </c>
      <c r="S677" s="12" t="s">
        <v>31</v>
      </c>
      <c r="T677" s="16" t="s">
        <v>31</v>
      </c>
      <c r="U677" s="135">
        <v>7220</v>
      </c>
      <c r="V677" s="12" t="s">
        <v>81</v>
      </c>
      <c r="W677" s="16" t="s">
        <v>31</v>
      </c>
      <c r="X677" s="135" t="s">
        <v>31</v>
      </c>
      <c r="Y677" s="12" t="s">
        <v>31</v>
      </c>
    </row>
    <row r="678" spans="1:27">
      <c r="A678" s="4"/>
      <c r="B678" s="24">
        <v>20230225</v>
      </c>
      <c r="C678" s="2" t="s">
        <v>428</v>
      </c>
      <c r="D678" s="25" t="s">
        <v>47</v>
      </c>
      <c r="E678" s="11" t="s">
        <v>418</v>
      </c>
      <c r="F678" s="135">
        <v>7570</v>
      </c>
      <c r="G678" s="12">
        <v>7281</v>
      </c>
      <c r="H678" s="16">
        <v>0</v>
      </c>
      <c r="I678" s="135">
        <v>0</v>
      </c>
      <c r="J678" s="12">
        <v>0</v>
      </c>
      <c r="K678" s="16" t="s">
        <v>49</v>
      </c>
      <c r="L678" s="12" t="s">
        <v>41</v>
      </c>
      <c r="M678">
        <f t="shared" si="56"/>
        <v>0</v>
      </c>
      <c r="N678">
        <f t="shared" si="57"/>
        <v>289</v>
      </c>
      <c r="O678" s="17">
        <f t="shared" si="58"/>
        <v>0</v>
      </c>
      <c r="P678">
        <f t="shared" si="55"/>
        <v>0</v>
      </c>
      <c r="Q678" s="16" t="s">
        <v>31</v>
      </c>
      <c r="R678" s="135" t="s">
        <v>31</v>
      </c>
      <c r="S678" s="12" t="s">
        <v>31</v>
      </c>
      <c r="T678" s="16" t="s">
        <v>31</v>
      </c>
      <c r="U678" s="135">
        <v>7006</v>
      </c>
      <c r="V678" s="12" t="s">
        <v>81</v>
      </c>
      <c r="W678" s="16" t="s">
        <v>31</v>
      </c>
      <c r="X678" s="135" t="s">
        <v>31</v>
      </c>
      <c r="Y678" s="12" t="s">
        <v>31</v>
      </c>
    </row>
    <row r="679" spans="1:27" ht="15.95" thickBot="1">
      <c r="A679" s="4"/>
      <c r="B679" s="26">
        <v>20230225</v>
      </c>
      <c r="C679" s="56" t="s">
        <v>428</v>
      </c>
      <c r="D679" s="27" t="s">
        <v>48</v>
      </c>
      <c r="E679" s="13">
        <v>0</v>
      </c>
      <c r="F679" s="14">
        <v>6954</v>
      </c>
      <c r="G679" s="15">
        <v>6954</v>
      </c>
      <c r="H679" s="20">
        <v>0</v>
      </c>
      <c r="I679" s="14">
        <v>0</v>
      </c>
      <c r="J679" s="15">
        <v>0</v>
      </c>
      <c r="K679" s="20" t="s">
        <v>49</v>
      </c>
      <c r="L679" s="15" t="s">
        <v>49</v>
      </c>
      <c r="M679" s="18">
        <f t="shared" si="56"/>
        <v>0</v>
      </c>
      <c r="N679" s="18">
        <f t="shared" si="57"/>
        <v>0</v>
      </c>
      <c r="O679" s="19">
        <f t="shared" si="58"/>
        <v>0</v>
      </c>
      <c r="P679" s="18">
        <f t="shared" si="55"/>
        <v>0</v>
      </c>
      <c r="Q679" s="20" t="s">
        <v>31</v>
      </c>
      <c r="R679" s="14" t="s">
        <v>31</v>
      </c>
      <c r="S679" s="15" t="s">
        <v>31</v>
      </c>
      <c r="T679" s="20" t="s">
        <v>31</v>
      </c>
      <c r="U679" s="14" t="s">
        <v>31</v>
      </c>
      <c r="V679" s="15" t="s">
        <v>31</v>
      </c>
      <c r="W679" s="20" t="s">
        <v>31</v>
      </c>
      <c r="X679" s="14" t="s">
        <v>31</v>
      </c>
      <c r="Y679" s="15" t="s">
        <v>31</v>
      </c>
    </row>
    <row r="680" spans="1:27" ht="15.95" hidden="1" thickBot="1">
      <c r="A680" s="4"/>
      <c r="B680" s="52">
        <v>20230226</v>
      </c>
      <c r="C680" s="53" t="s">
        <v>428</v>
      </c>
      <c r="D680" s="57" t="s">
        <v>29</v>
      </c>
      <c r="E680" s="47">
        <v>0</v>
      </c>
      <c r="F680" s="55">
        <v>6720</v>
      </c>
      <c r="G680" s="46">
        <v>6720</v>
      </c>
      <c r="H680" s="45">
        <v>0</v>
      </c>
      <c r="I680" s="55">
        <v>0</v>
      </c>
      <c r="J680" s="46">
        <v>0</v>
      </c>
      <c r="K680" s="45" t="s">
        <v>49</v>
      </c>
      <c r="L680" s="46" t="s">
        <v>49</v>
      </c>
      <c r="M680" s="54">
        <f t="shared" si="56"/>
        <v>0</v>
      </c>
      <c r="N680" s="54">
        <f t="shared" si="57"/>
        <v>0</v>
      </c>
      <c r="O680" s="48">
        <f t="shared" si="58"/>
        <v>0</v>
      </c>
      <c r="P680" s="54">
        <f t="shared" si="55"/>
        <v>1</v>
      </c>
      <c r="Q680" s="45">
        <v>268</v>
      </c>
      <c r="R680" s="55" t="s">
        <v>31</v>
      </c>
      <c r="S680" s="46" t="s">
        <v>61</v>
      </c>
      <c r="T680" s="45" t="s">
        <v>31</v>
      </c>
      <c r="U680" s="55" t="s">
        <v>31</v>
      </c>
      <c r="V680" s="46" t="s">
        <v>31</v>
      </c>
      <c r="W680" s="45" t="s">
        <v>31</v>
      </c>
      <c r="X680" s="55" t="s">
        <v>31</v>
      </c>
      <c r="Y680" s="46" t="s">
        <v>31</v>
      </c>
      <c r="Z680" t="str">
        <f t="shared" ref="Z680:Z691" si="60">IF(U680=X680,"CH","FR")</f>
        <v>CH</v>
      </c>
      <c r="AA680">
        <f t="shared" ref="AA680:AA691" si="61">MIN(U680,X680)</f>
        <v>0</v>
      </c>
    </row>
    <row r="681" spans="1:27" ht="15.95" hidden="1" thickBot="1">
      <c r="A681" s="4"/>
      <c r="B681" s="24">
        <v>20230226</v>
      </c>
      <c r="C681" s="2" t="s">
        <v>428</v>
      </c>
      <c r="D681" s="25" t="s">
        <v>32</v>
      </c>
      <c r="E681" s="11">
        <v>0</v>
      </c>
      <c r="F681" s="135">
        <v>6720</v>
      </c>
      <c r="G681" s="12">
        <v>6720</v>
      </c>
      <c r="H681" s="16">
        <v>0</v>
      </c>
      <c r="I681" s="135">
        <v>0</v>
      </c>
      <c r="J681" s="12">
        <v>0</v>
      </c>
      <c r="K681" s="16" t="s">
        <v>49</v>
      </c>
      <c r="L681" s="12" t="s">
        <v>49</v>
      </c>
      <c r="M681">
        <f t="shared" si="56"/>
        <v>0</v>
      </c>
      <c r="N681">
        <f t="shared" si="57"/>
        <v>0</v>
      </c>
      <c r="O681" s="17">
        <f t="shared" si="58"/>
        <v>0</v>
      </c>
      <c r="P681">
        <f t="shared" si="55"/>
        <v>1</v>
      </c>
      <c r="Q681" s="16">
        <v>268</v>
      </c>
      <c r="R681" s="135" t="s">
        <v>31</v>
      </c>
      <c r="S681" s="12" t="s">
        <v>61</v>
      </c>
      <c r="T681" s="16" t="s">
        <v>31</v>
      </c>
      <c r="U681" s="135" t="s">
        <v>31</v>
      </c>
      <c r="V681" s="12" t="s">
        <v>31</v>
      </c>
      <c r="W681" s="16" t="s">
        <v>31</v>
      </c>
      <c r="X681" s="135" t="s">
        <v>31</v>
      </c>
      <c r="Y681" s="12" t="s">
        <v>31</v>
      </c>
      <c r="Z681" t="str">
        <f t="shared" si="60"/>
        <v>CH</v>
      </c>
      <c r="AA681">
        <f t="shared" si="61"/>
        <v>0</v>
      </c>
    </row>
    <row r="682" spans="1:27" ht="15.95" hidden="1" thickBot="1">
      <c r="A682" s="4"/>
      <c r="B682" s="24">
        <v>20230226</v>
      </c>
      <c r="C682" s="2" t="s">
        <v>428</v>
      </c>
      <c r="D682" s="25" t="s">
        <v>34</v>
      </c>
      <c r="E682" s="11">
        <v>0</v>
      </c>
      <c r="F682" s="135">
        <v>6720</v>
      </c>
      <c r="G682" s="12">
        <v>6720</v>
      </c>
      <c r="H682" s="16">
        <v>0</v>
      </c>
      <c r="I682" s="135">
        <v>0</v>
      </c>
      <c r="J682" s="12">
        <v>0</v>
      </c>
      <c r="K682" s="16" t="s">
        <v>49</v>
      </c>
      <c r="L682" s="12" t="s">
        <v>49</v>
      </c>
      <c r="M682">
        <f t="shared" si="56"/>
        <v>0</v>
      </c>
      <c r="N682">
        <f t="shared" si="57"/>
        <v>0</v>
      </c>
      <c r="O682" s="17">
        <f t="shared" si="58"/>
        <v>0</v>
      </c>
      <c r="P682">
        <f t="shared" si="55"/>
        <v>1</v>
      </c>
      <c r="Q682" s="16">
        <v>268</v>
      </c>
      <c r="R682" s="135" t="s">
        <v>31</v>
      </c>
      <c r="S682" s="12" t="s">
        <v>61</v>
      </c>
      <c r="T682" s="16" t="s">
        <v>31</v>
      </c>
      <c r="U682" s="135" t="s">
        <v>31</v>
      </c>
      <c r="V682" s="12" t="s">
        <v>31</v>
      </c>
      <c r="W682" s="16" t="s">
        <v>31</v>
      </c>
      <c r="X682" s="135" t="s">
        <v>31</v>
      </c>
      <c r="Y682" s="12" t="s">
        <v>31</v>
      </c>
      <c r="Z682" t="str">
        <f t="shared" si="60"/>
        <v>CH</v>
      </c>
      <c r="AA682">
        <f t="shared" si="61"/>
        <v>0</v>
      </c>
    </row>
    <row r="683" spans="1:27" ht="15.95" hidden="1" thickBot="1">
      <c r="A683" s="4"/>
      <c r="B683" s="24">
        <v>20230226</v>
      </c>
      <c r="C683" s="2" t="s">
        <v>428</v>
      </c>
      <c r="D683" s="25" t="s">
        <v>35</v>
      </c>
      <c r="E683">
        <v>0</v>
      </c>
      <c r="F683" s="135">
        <v>8136</v>
      </c>
      <c r="G683" s="12">
        <v>8136</v>
      </c>
      <c r="H683" s="16">
        <v>0</v>
      </c>
      <c r="I683" s="135">
        <v>0</v>
      </c>
      <c r="J683" s="12">
        <v>0</v>
      </c>
      <c r="K683" s="16" t="s">
        <v>33</v>
      </c>
      <c r="L683" s="12" t="s">
        <v>60</v>
      </c>
      <c r="M683">
        <f t="shared" si="56"/>
        <v>0</v>
      </c>
      <c r="N683">
        <f t="shared" si="57"/>
        <v>0</v>
      </c>
      <c r="O683" s="17">
        <f t="shared" si="58"/>
        <v>0</v>
      </c>
      <c r="P683">
        <f t="shared" si="55"/>
        <v>1</v>
      </c>
      <c r="Q683" s="16">
        <v>309</v>
      </c>
      <c r="R683" s="135" t="s">
        <v>31</v>
      </c>
      <c r="S683" s="12" t="s">
        <v>61</v>
      </c>
      <c r="T683" s="16" t="s">
        <v>31</v>
      </c>
      <c r="U683" s="135" t="s">
        <v>31</v>
      </c>
      <c r="V683" s="12" t="s">
        <v>31</v>
      </c>
      <c r="W683" s="16" t="s">
        <v>31</v>
      </c>
      <c r="X683" s="135" t="s">
        <v>31</v>
      </c>
      <c r="Y683" s="12" t="s">
        <v>31</v>
      </c>
      <c r="Z683" t="str">
        <f t="shared" si="60"/>
        <v>CH</v>
      </c>
      <c r="AA683">
        <f t="shared" si="61"/>
        <v>0</v>
      </c>
    </row>
    <row r="684" spans="1:27" ht="15.95" hidden="1" thickBot="1">
      <c r="A684" s="4"/>
      <c r="B684" s="24">
        <v>20230226</v>
      </c>
      <c r="C684" s="2" t="s">
        <v>428</v>
      </c>
      <c r="D684" s="25" t="s">
        <v>37</v>
      </c>
      <c r="E684">
        <v>8136</v>
      </c>
      <c r="F684" s="135">
        <v>8136</v>
      </c>
      <c r="G684" s="12">
        <v>8135</v>
      </c>
      <c r="H684" s="16">
        <v>0</v>
      </c>
      <c r="I684" s="135">
        <v>0</v>
      </c>
      <c r="J684" s="12">
        <v>0</v>
      </c>
      <c r="K684" s="16" t="s">
        <v>33</v>
      </c>
      <c r="L684" s="12" t="s">
        <v>33</v>
      </c>
      <c r="M684">
        <f t="shared" si="56"/>
        <v>0</v>
      </c>
      <c r="N684">
        <f t="shared" si="57"/>
        <v>1</v>
      </c>
      <c r="O684" s="17">
        <f t="shared" si="58"/>
        <v>0</v>
      </c>
      <c r="P684">
        <f t="shared" si="55"/>
        <v>1</v>
      </c>
      <c r="Q684" s="16">
        <v>320</v>
      </c>
      <c r="R684" s="135" t="s">
        <v>31</v>
      </c>
      <c r="S684" s="12" t="s">
        <v>61</v>
      </c>
      <c r="T684" s="16" t="s">
        <v>31</v>
      </c>
      <c r="U684" s="135" t="s">
        <v>31</v>
      </c>
      <c r="V684" s="12" t="s">
        <v>31</v>
      </c>
      <c r="W684" s="16" t="s">
        <v>31</v>
      </c>
      <c r="X684" s="135" t="s">
        <v>31</v>
      </c>
      <c r="Y684" s="12" t="s">
        <v>31</v>
      </c>
      <c r="Z684" t="str">
        <f t="shared" si="60"/>
        <v>CH</v>
      </c>
      <c r="AA684">
        <f t="shared" si="61"/>
        <v>0</v>
      </c>
    </row>
    <row r="685" spans="1:27" ht="15.95" hidden="1" thickBot="1">
      <c r="A685" s="4"/>
      <c r="B685" s="24">
        <v>20230226</v>
      </c>
      <c r="C685" s="2" t="s">
        <v>428</v>
      </c>
      <c r="D685" s="25" t="s">
        <v>38</v>
      </c>
      <c r="E685">
        <v>0</v>
      </c>
      <c r="F685" s="135">
        <v>8136</v>
      </c>
      <c r="G685" s="12">
        <v>8136</v>
      </c>
      <c r="H685" s="16">
        <v>0</v>
      </c>
      <c r="I685" s="135">
        <v>0</v>
      </c>
      <c r="J685" s="12">
        <v>0</v>
      </c>
      <c r="K685" s="16" t="s">
        <v>33</v>
      </c>
      <c r="L685" s="12" t="s">
        <v>33</v>
      </c>
      <c r="M685">
        <f t="shared" si="56"/>
        <v>0</v>
      </c>
      <c r="N685">
        <f t="shared" si="57"/>
        <v>0</v>
      </c>
      <c r="O685" s="17">
        <f t="shared" si="58"/>
        <v>0</v>
      </c>
      <c r="P685">
        <f t="shared" si="55"/>
        <v>1</v>
      </c>
      <c r="Q685" s="16">
        <v>312</v>
      </c>
      <c r="R685" s="135" t="s">
        <v>31</v>
      </c>
      <c r="S685" s="12" t="s">
        <v>61</v>
      </c>
      <c r="T685" s="16" t="s">
        <v>31</v>
      </c>
      <c r="U685" s="135" t="s">
        <v>31</v>
      </c>
      <c r="V685" s="12" t="s">
        <v>31</v>
      </c>
      <c r="W685" s="16" t="s">
        <v>31</v>
      </c>
      <c r="X685" s="135" t="s">
        <v>31</v>
      </c>
      <c r="Y685" s="12" t="s">
        <v>31</v>
      </c>
      <c r="Z685" t="str">
        <f t="shared" si="60"/>
        <v>CH</v>
      </c>
      <c r="AA685">
        <f t="shared" si="61"/>
        <v>0</v>
      </c>
    </row>
    <row r="686" spans="1:27" ht="15.95" hidden="1" thickBot="1">
      <c r="A686" s="4"/>
      <c r="B686" s="24">
        <v>20230226</v>
      </c>
      <c r="C686" s="2" t="s">
        <v>428</v>
      </c>
      <c r="D686" s="25" t="s">
        <v>39</v>
      </c>
      <c r="E686">
        <v>0</v>
      </c>
      <c r="F686" s="135">
        <v>6720</v>
      </c>
      <c r="G686" s="12">
        <v>6720</v>
      </c>
      <c r="H686" s="16">
        <v>0</v>
      </c>
      <c r="I686" s="135">
        <v>0</v>
      </c>
      <c r="J686" s="12">
        <v>0</v>
      </c>
      <c r="K686" s="16" t="s">
        <v>30</v>
      </c>
      <c r="L686" s="12" t="s">
        <v>60</v>
      </c>
      <c r="M686">
        <f t="shared" si="56"/>
        <v>0</v>
      </c>
      <c r="N686">
        <f t="shared" si="57"/>
        <v>0</v>
      </c>
      <c r="O686" s="17">
        <f t="shared" si="58"/>
        <v>0</v>
      </c>
      <c r="P686">
        <f t="shared" si="55"/>
        <v>1</v>
      </c>
      <c r="Q686" s="16">
        <v>-100000</v>
      </c>
      <c r="R686" s="135" t="s">
        <v>31</v>
      </c>
      <c r="S686" s="12" t="s">
        <v>61</v>
      </c>
      <c r="T686" s="16" t="s">
        <v>31</v>
      </c>
      <c r="U686" s="135" t="s">
        <v>31</v>
      </c>
      <c r="V686" s="12" t="s">
        <v>31</v>
      </c>
      <c r="W686" s="16" t="s">
        <v>31</v>
      </c>
      <c r="X686" s="135" t="s">
        <v>31</v>
      </c>
      <c r="Y686" s="12" t="s">
        <v>31</v>
      </c>
      <c r="Z686" t="str">
        <f t="shared" si="60"/>
        <v>CH</v>
      </c>
      <c r="AA686">
        <f t="shared" si="61"/>
        <v>0</v>
      </c>
    </row>
    <row r="687" spans="1:27" ht="15.95" hidden="1" thickBot="1">
      <c r="A687" s="4"/>
      <c r="B687" s="24">
        <v>20230226</v>
      </c>
      <c r="C687" s="2" t="s">
        <v>428</v>
      </c>
      <c r="D687" s="25" t="s">
        <v>43</v>
      </c>
      <c r="E687">
        <v>6514</v>
      </c>
      <c r="F687" s="135">
        <v>6720</v>
      </c>
      <c r="G687" s="12">
        <v>6720</v>
      </c>
      <c r="H687" s="16">
        <v>0</v>
      </c>
      <c r="I687" s="135">
        <v>0</v>
      </c>
      <c r="J687" s="12">
        <v>0</v>
      </c>
      <c r="K687" s="16" t="s">
        <v>30</v>
      </c>
      <c r="L687" s="12" t="s">
        <v>60</v>
      </c>
      <c r="M687">
        <f t="shared" si="56"/>
        <v>0</v>
      </c>
      <c r="N687">
        <f t="shared" si="57"/>
        <v>0</v>
      </c>
      <c r="O687" s="17">
        <f t="shared" si="58"/>
        <v>0</v>
      </c>
      <c r="P687">
        <f t="shared" si="55"/>
        <v>1</v>
      </c>
      <c r="Q687" s="16">
        <v>-100000</v>
      </c>
      <c r="R687" s="135" t="s">
        <v>31</v>
      </c>
      <c r="S687" s="12" t="s">
        <v>61</v>
      </c>
      <c r="T687" s="16" t="s">
        <v>31</v>
      </c>
      <c r="U687" s="135" t="s">
        <v>31</v>
      </c>
      <c r="V687" s="12" t="s">
        <v>31</v>
      </c>
      <c r="W687" s="16" t="s">
        <v>31</v>
      </c>
      <c r="X687" s="135" t="s">
        <v>31</v>
      </c>
      <c r="Y687" s="12" t="s">
        <v>31</v>
      </c>
      <c r="Z687" t="str">
        <f t="shared" si="60"/>
        <v>CH</v>
      </c>
      <c r="AA687">
        <f t="shared" si="61"/>
        <v>0</v>
      </c>
    </row>
    <row r="688" spans="1:27" ht="15.95" hidden="1" thickBot="1">
      <c r="A688" s="4"/>
      <c r="B688" s="24">
        <v>20230226</v>
      </c>
      <c r="C688" s="2" t="s">
        <v>428</v>
      </c>
      <c r="D688" s="25" t="s">
        <v>45</v>
      </c>
      <c r="E688" s="11">
        <v>0</v>
      </c>
      <c r="F688" s="135">
        <v>6720</v>
      </c>
      <c r="G688" s="12">
        <v>6720</v>
      </c>
      <c r="H688" s="16">
        <v>0</v>
      </c>
      <c r="I688" s="135">
        <v>0</v>
      </c>
      <c r="J688" s="12">
        <v>0</v>
      </c>
      <c r="K688" s="16" t="s">
        <v>30</v>
      </c>
      <c r="L688" s="12" t="s">
        <v>60</v>
      </c>
      <c r="M688">
        <f t="shared" si="56"/>
        <v>0</v>
      </c>
      <c r="N688">
        <f t="shared" si="57"/>
        <v>0</v>
      </c>
      <c r="O688" s="17">
        <f t="shared" si="58"/>
        <v>0</v>
      </c>
      <c r="P688">
        <f t="shared" si="55"/>
        <v>1</v>
      </c>
      <c r="Q688" s="16">
        <v>-100000</v>
      </c>
      <c r="R688" s="135" t="s">
        <v>31</v>
      </c>
      <c r="S688" s="12" t="s">
        <v>61</v>
      </c>
      <c r="T688" s="16" t="s">
        <v>31</v>
      </c>
      <c r="U688" s="135" t="s">
        <v>31</v>
      </c>
      <c r="V688" s="12" t="s">
        <v>31</v>
      </c>
      <c r="W688" s="16" t="s">
        <v>31</v>
      </c>
      <c r="X688" s="135" t="s">
        <v>31</v>
      </c>
      <c r="Y688" s="12" t="s">
        <v>31</v>
      </c>
      <c r="Z688" t="str">
        <f t="shared" si="60"/>
        <v>CH</v>
      </c>
      <c r="AA688">
        <f t="shared" si="61"/>
        <v>0</v>
      </c>
    </row>
    <row r="689" spans="1:28" ht="15.95" hidden="1" thickBot="1">
      <c r="A689" s="4"/>
      <c r="B689" s="24">
        <v>20230226</v>
      </c>
      <c r="C689" s="2" t="s">
        <v>428</v>
      </c>
      <c r="D689" s="25" t="s">
        <v>46</v>
      </c>
      <c r="E689" s="11">
        <v>0</v>
      </c>
      <c r="F689" s="135">
        <v>7657</v>
      </c>
      <c r="G689" s="12">
        <v>7657</v>
      </c>
      <c r="H689" s="16">
        <v>0</v>
      </c>
      <c r="I689" s="135">
        <v>0</v>
      </c>
      <c r="J689" s="12">
        <v>0</v>
      </c>
      <c r="K689" s="16" t="s">
        <v>30</v>
      </c>
      <c r="L689" s="12" t="s">
        <v>30</v>
      </c>
      <c r="M689">
        <f t="shared" si="56"/>
        <v>0</v>
      </c>
      <c r="N689">
        <f t="shared" si="57"/>
        <v>0</v>
      </c>
      <c r="O689" s="17">
        <f t="shared" si="58"/>
        <v>0</v>
      </c>
      <c r="P689">
        <f t="shared" si="55"/>
        <v>1</v>
      </c>
      <c r="Q689" s="16">
        <v>296</v>
      </c>
      <c r="R689" s="135" t="s">
        <v>31</v>
      </c>
      <c r="S689" s="12" t="s">
        <v>61</v>
      </c>
      <c r="T689" s="16" t="s">
        <v>31</v>
      </c>
      <c r="U689" s="135" t="s">
        <v>31</v>
      </c>
      <c r="V689" s="12" t="s">
        <v>31</v>
      </c>
      <c r="W689" s="16" t="s">
        <v>31</v>
      </c>
      <c r="X689" s="135" t="s">
        <v>31</v>
      </c>
      <c r="Y689" s="12" t="s">
        <v>31</v>
      </c>
      <c r="Z689" t="str">
        <f t="shared" si="60"/>
        <v>CH</v>
      </c>
      <c r="AA689">
        <f t="shared" si="61"/>
        <v>0</v>
      </c>
    </row>
    <row r="690" spans="1:28" ht="15.95" hidden="1" thickBot="1">
      <c r="A690" s="4"/>
      <c r="B690" s="24">
        <v>20230226</v>
      </c>
      <c r="C690" s="2" t="s">
        <v>428</v>
      </c>
      <c r="D690" s="25" t="s">
        <v>47</v>
      </c>
      <c r="E690">
        <v>6847</v>
      </c>
      <c r="F690" s="135">
        <v>7461</v>
      </c>
      <c r="G690" s="12">
        <v>7461</v>
      </c>
      <c r="H690" s="16">
        <v>0</v>
      </c>
      <c r="I690" s="135">
        <v>0</v>
      </c>
      <c r="J690" s="12">
        <v>0</v>
      </c>
      <c r="K690" s="16" t="s">
        <v>30</v>
      </c>
      <c r="L690" s="12" t="s">
        <v>30</v>
      </c>
      <c r="M690">
        <f t="shared" si="56"/>
        <v>0</v>
      </c>
      <c r="N690">
        <f t="shared" si="57"/>
        <v>0</v>
      </c>
      <c r="O690" s="17">
        <f t="shared" si="58"/>
        <v>0</v>
      </c>
      <c r="P690">
        <f t="shared" si="55"/>
        <v>1</v>
      </c>
      <c r="Q690" s="16">
        <v>296</v>
      </c>
      <c r="R690" s="135" t="s">
        <v>31</v>
      </c>
      <c r="S690" s="12" t="s">
        <v>61</v>
      </c>
      <c r="T690" s="16" t="s">
        <v>31</v>
      </c>
      <c r="U690" s="135" t="s">
        <v>31</v>
      </c>
      <c r="V690" s="12" t="s">
        <v>31</v>
      </c>
      <c r="W690" s="16" t="s">
        <v>31</v>
      </c>
      <c r="X690" s="135" t="s">
        <v>31</v>
      </c>
      <c r="Y690" s="12" t="s">
        <v>31</v>
      </c>
      <c r="Z690" t="str">
        <f t="shared" si="60"/>
        <v>CH</v>
      </c>
      <c r="AA690">
        <f t="shared" si="61"/>
        <v>0</v>
      </c>
    </row>
    <row r="691" spans="1:28" ht="15.95" hidden="1" thickBot="1">
      <c r="A691" s="4"/>
      <c r="B691" s="26">
        <v>20230226</v>
      </c>
      <c r="C691" s="56" t="s">
        <v>428</v>
      </c>
      <c r="D691" s="27" t="s">
        <v>48</v>
      </c>
      <c r="E691" s="13">
        <v>0</v>
      </c>
      <c r="F691" s="14">
        <v>7464</v>
      </c>
      <c r="G691" s="15">
        <v>7464</v>
      </c>
      <c r="H691" s="20">
        <v>0</v>
      </c>
      <c r="I691" s="14">
        <v>0</v>
      </c>
      <c r="J691" s="15">
        <v>0</v>
      </c>
      <c r="K691" s="20" t="s">
        <v>30</v>
      </c>
      <c r="L691" s="15" t="s">
        <v>30</v>
      </c>
      <c r="M691" s="18">
        <f t="shared" si="56"/>
        <v>0</v>
      </c>
      <c r="N691" s="18">
        <f t="shared" si="57"/>
        <v>0</v>
      </c>
      <c r="O691" s="19">
        <f t="shared" si="58"/>
        <v>0</v>
      </c>
      <c r="P691" s="18">
        <f t="shared" si="55"/>
        <v>1</v>
      </c>
      <c r="Q691" s="20">
        <v>296</v>
      </c>
      <c r="R691" s="14" t="s">
        <v>31</v>
      </c>
      <c r="S691" s="15" t="s">
        <v>61</v>
      </c>
      <c r="T691" s="20" t="s">
        <v>31</v>
      </c>
      <c r="U691" s="14" t="s">
        <v>31</v>
      </c>
      <c r="V691" s="15" t="s">
        <v>31</v>
      </c>
      <c r="W691" s="20" t="s">
        <v>31</v>
      </c>
      <c r="X691" s="14" t="s">
        <v>31</v>
      </c>
      <c r="Y691" s="15" t="s">
        <v>31</v>
      </c>
      <c r="Z691" t="str">
        <f t="shared" si="60"/>
        <v>CH</v>
      </c>
      <c r="AA691">
        <f t="shared" si="61"/>
        <v>0</v>
      </c>
    </row>
    <row r="692" spans="1:28" ht="15.95" hidden="1" thickBot="1">
      <c r="A692" s="4"/>
      <c r="B692" s="52">
        <v>20230227</v>
      </c>
      <c r="C692" s="53" t="s">
        <v>428</v>
      </c>
      <c r="D692" s="57" t="s">
        <v>29</v>
      </c>
      <c r="E692" s="47">
        <v>0</v>
      </c>
      <c r="F692" s="55">
        <v>7850</v>
      </c>
      <c r="G692" s="46">
        <v>7850</v>
      </c>
      <c r="H692" s="45">
        <v>0</v>
      </c>
      <c r="I692" s="55">
        <v>0</v>
      </c>
      <c r="J692" s="46">
        <v>0</v>
      </c>
      <c r="K692" s="45" t="s">
        <v>49</v>
      </c>
      <c r="L692" s="46" t="s">
        <v>49</v>
      </c>
      <c r="M692" s="54">
        <f t="shared" si="56"/>
        <v>0</v>
      </c>
      <c r="N692" s="54">
        <f t="shared" si="57"/>
        <v>0</v>
      </c>
      <c r="O692" s="48">
        <f t="shared" si="58"/>
        <v>0</v>
      </c>
      <c r="P692" s="54">
        <f t="shared" si="55"/>
        <v>1</v>
      </c>
      <c r="Q692" s="45">
        <v>311</v>
      </c>
      <c r="R692" s="55" t="s">
        <v>31</v>
      </c>
      <c r="S692" s="46" t="s">
        <v>61</v>
      </c>
      <c r="T692" s="45" t="s">
        <v>31</v>
      </c>
      <c r="U692" s="55" t="s">
        <v>31</v>
      </c>
      <c r="V692" s="46" t="s">
        <v>31</v>
      </c>
      <c r="W692" s="45" t="s">
        <v>31</v>
      </c>
      <c r="X692" s="55" t="s">
        <v>31</v>
      </c>
      <c r="Y692" s="46" t="s">
        <v>31</v>
      </c>
      <c r="Z692" t="str">
        <f>IF(AA692=T692,"CH","FR")</f>
        <v>FR</v>
      </c>
      <c r="AA692">
        <f>MIN(T692,W692)</f>
        <v>0</v>
      </c>
      <c r="AB692" t="str">
        <f>IF(AA692=T692,V692,Y692)</f>
        <v>None</v>
      </c>
    </row>
    <row r="693" spans="1:28" ht="15.95" hidden="1" thickBot="1">
      <c r="A693" s="4"/>
      <c r="B693" s="24">
        <v>20230227</v>
      </c>
      <c r="C693" s="2" t="s">
        <v>428</v>
      </c>
      <c r="D693" s="25" t="s">
        <v>32</v>
      </c>
      <c r="E693" s="11">
        <v>0</v>
      </c>
      <c r="F693" s="135">
        <v>7850</v>
      </c>
      <c r="G693" s="12">
        <v>7850</v>
      </c>
      <c r="H693" s="16">
        <v>0</v>
      </c>
      <c r="I693" s="135">
        <v>0</v>
      </c>
      <c r="J693" s="12">
        <v>0</v>
      </c>
      <c r="K693" s="16" t="s">
        <v>49</v>
      </c>
      <c r="L693" s="12" t="s">
        <v>49</v>
      </c>
      <c r="M693">
        <f t="shared" si="56"/>
        <v>0</v>
      </c>
      <c r="N693">
        <f t="shared" si="57"/>
        <v>0</v>
      </c>
      <c r="O693" s="17">
        <f t="shared" si="58"/>
        <v>0</v>
      </c>
      <c r="P693">
        <f t="shared" si="55"/>
        <v>1</v>
      </c>
      <c r="Q693" s="16">
        <v>311</v>
      </c>
      <c r="R693" s="135" t="s">
        <v>31</v>
      </c>
      <c r="S693" s="12" t="s">
        <v>61</v>
      </c>
      <c r="T693" s="16" t="s">
        <v>31</v>
      </c>
      <c r="U693" s="135" t="s">
        <v>31</v>
      </c>
      <c r="V693" s="12" t="s">
        <v>31</v>
      </c>
      <c r="W693" s="16" t="s">
        <v>31</v>
      </c>
      <c r="X693" s="135" t="s">
        <v>31</v>
      </c>
      <c r="Y693" s="12" t="s">
        <v>31</v>
      </c>
      <c r="Z693" t="str">
        <f t="shared" ref="Z693:Z703" si="62">IF(AA693=T693,"CH","FR")</f>
        <v>FR</v>
      </c>
      <c r="AA693">
        <f t="shared" ref="AA693:AA703" si="63">MIN(T693,W693)</f>
        <v>0</v>
      </c>
      <c r="AB693" t="str">
        <f t="shared" ref="AB693:AB703" si="64">IF(AA693=T693,V693,Y693)</f>
        <v>None</v>
      </c>
    </row>
    <row r="694" spans="1:28" ht="15.95" hidden="1" thickBot="1">
      <c r="A694" s="4"/>
      <c r="B694" s="24">
        <v>20230227</v>
      </c>
      <c r="C694" s="2" t="s">
        <v>428</v>
      </c>
      <c r="D694" s="25" t="s">
        <v>34</v>
      </c>
      <c r="E694" s="11">
        <v>0</v>
      </c>
      <c r="F694" s="135">
        <v>7850</v>
      </c>
      <c r="G694" s="12">
        <v>7850</v>
      </c>
      <c r="H694" s="16">
        <v>0</v>
      </c>
      <c r="I694" s="135">
        <v>0</v>
      </c>
      <c r="J694" s="12">
        <v>0</v>
      </c>
      <c r="K694" s="16" t="s">
        <v>49</v>
      </c>
      <c r="L694" s="12" t="s">
        <v>49</v>
      </c>
      <c r="M694">
        <f t="shared" si="56"/>
        <v>0</v>
      </c>
      <c r="N694">
        <f t="shared" si="57"/>
        <v>0</v>
      </c>
      <c r="O694" s="17">
        <f t="shared" si="58"/>
        <v>0</v>
      </c>
      <c r="P694">
        <f t="shared" si="55"/>
        <v>1</v>
      </c>
      <c r="Q694" s="16">
        <v>311</v>
      </c>
      <c r="R694" s="135" t="s">
        <v>31</v>
      </c>
      <c r="S694" s="12" t="s">
        <v>61</v>
      </c>
      <c r="T694" s="16" t="s">
        <v>31</v>
      </c>
      <c r="U694" s="135" t="s">
        <v>31</v>
      </c>
      <c r="V694" s="12" t="s">
        <v>31</v>
      </c>
      <c r="W694" s="16" t="s">
        <v>31</v>
      </c>
      <c r="X694" s="135" t="s">
        <v>31</v>
      </c>
      <c r="Y694" s="12" t="s">
        <v>31</v>
      </c>
      <c r="Z694" t="str">
        <f t="shared" si="62"/>
        <v>FR</v>
      </c>
      <c r="AA694">
        <f t="shared" si="63"/>
        <v>0</v>
      </c>
      <c r="AB694" t="str">
        <f t="shared" si="64"/>
        <v>None</v>
      </c>
    </row>
    <row r="695" spans="1:28" ht="15.95" hidden="1" thickBot="1">
      <c r="A695" s="4"/>
      <c r="B695" s="24">
        <v>20230227</v>
      </c>
      <c r="C695" s="2" t="s">
        <v>428</v>
      </c>
      <c r="D695" s="25" t="s">
        <v>35</v>
      </c>
      <c r="E695" s="11">
        <v>0</v>
      </c>
      <c r="F695" s="135">
        <v>7739</v>
      </c>
      <c r="G695" s="12">
        <v>7739</v>
      </c>
      <c r="H695" s="16">
        <v>0</v>
      </c>
      <c r="I695" s="135">
        <v>0</v>
      </c>
      <c r="J695" s="12">
        <v>0</v>
      </c>
      <c r="K695" s="16" t="s">
        <v>30</v>
      </c>
      <c r="L695" s="12" t="s">
        <v>30</v>
      </c>
      <c r="M695">
        <f t="shared" si="56"/>
        <v>0</v>
      </c>
      <c r="N695">
        <f t="shared" si="57"/>
        <v>0</v>
      </c>
      <c r="O695" s="17">
        <f t="shared" si="58"/>
        <v>0</v>
      </c>
      <c r="P695">
        <f t="shared" si="55"/>
        <v>1</v>
      </c>
      <c r="Q695" s="16">
        <v>308</v>
      </c>
      <c r="R695" s="135" t="s">
        <v>31</v>
      </c>
      <c r="S695" s="12" t="s">
        <v>61</v>
      </c>
      <c r="T695" s="16" t="s">
        <v>31</v>
      </c>
      <c r="U695" s="135" t="s">
        <v>31</v>
      </c>
      <c r="V695" s="12" t="s">
        <v>31</v>
      </c>
      <c r="W695" s="16" t="s">
        <v>31</v>
      </c>
      <c r="X695" s="135" t="s">
        <v>31</v>
      </c>
      <c r="Y695" s="12" t="s">
        <v>31</v>
      </c>
      <c r="Z695" t="str">
        <f t="shared" si="62"/>
        <v>FR</v>
      </c>
      <c r="AA695">
        <f t="shared" si="63"/>
        <v>0</v>
      </c>
      <c r="AB695" t="str">
        <f t="shared" si="64"/>
        <v>None</v>
      </c>
    </row>
    <row r="696" spans="1:28" ht="15.95" hidden="1" thickBot="1">
      <c r="A696" s="4"/>
      <c r="B696" s="24">
        <v>20230227</v>
      </c>
      <c r="C696" s="2" t="s">
        <v>428</v>
      </c>
      <c r="D696" s="25" t="s">
        <v>37</v>
      </c>
      <c r="E696">
        <v>7633</v>
      </c>
      <c r="F696" s="135">
        <v>7739</v>
      </c>
      <c r="G696" s="12">
        <v>7739</v>
      </c>
      <c r="H696" s="16">
        <v>0</v>
      </c>
      <c r="I696" s="135">
        <v>0</v>
      </c>
      <c r="J696" s="12">
        <v>0</v>
      </c>
      <c r="K696" s="16" t="s">
        <v>30</v>
      </c>
      <c r="L696" s="12" t="s">
        <v>30</v>
      </c>
      <c r="M696">
        <f t="shared" si="56"/>
        <v>0</v>
      </c>
      <c r="N696">
        <f t="shared" si="57"/>
        <v>0</v>
      </c>
      <c r="O696" s="17">
        <f t="shared" si="58"/>
        <v>0</v>
      </c>
      <c r="P696">
        <f t="shared" si="55"/>
        <v>1</v>
      </c>
      <c r="Q696" s="16">
        <v>308</v>
      </c>
      <c r="R696" s="135" t="s">
        <v>31</v>
      </c>
      <c r="S696" s="12" t="s">
        <v>61</v>
      </c>
      <c r="T696" s="16" t="s">
        <v>31</v>
      </c>
      <c r="U696" s="135" t="s">
        <v>31</v>
      </c>
      <c r="V696" s="12" t="s">
        <v>31</v>
      </c>
      <c r="W696" s="16" t="s">
        <v>31</v>
      </c>
      <c r="X696" s="135" t="s">
        <v>31</v>
      </c>
      <c r="Y696" s="12" t="s">
        <v>31</v>
      </c>
      <c r="Z696" t="str">
        <f t="shared" si="62"/>
        <v>FR</v>
      </c>
      <c r="AA696">
        <f t="shared" si="63"/>
        <v>0</v>
      </c>
      <c r="AB696" t="str">
        <f t="shared" si="64"/>
        <v>None</v>
      </c>
    </row>
    <row r="697" spans="1:28" ht="15.95" hidden="1" thickBot="1">
      <c r="A697" s="4"/>
      <c r="B697" s="24">
        <v>20230227</v>
      </c>
      <c r="C697" s="2" t="s">
        <v>428</v>
      </c>
      <c r="D697" s="25" t="s">
        <v>38</v>
      </c>
      <c r="E697">
        <v>0</v>
      </c>
      <c r="F697" s="135">
        <v>7739</v>
      </c>
      <c r="G697" s="12">
        <v>7739</v>
      </c>
      <c r="H697" s="16">
        <v>0</v>
      </c>
      <c r="I697" s="135">
        <v>0</v>
      </c>
      <c r="J697" s="12">
        <v>0</v>
      </c>
      <c r="K697" s="16" t="s">
        <v>30</v>
      </c>
      <c r="L697" s="12" t="s">
        <v>30</v>
      </c>
      <c r="M697">
        <f t="shared" si="56"/>
        <v>0</v>
      </c>
      <c r="N697">
        <f t="shared" si="57"/>
        <v>0</v>
      </c>
      <c r="O697" s="17">
        <f t="shared" si="58"/>
        <v>0</v>
      </c>
      <c r="P697">
        <f t="shared" si="55"/>
        <v>1</v>
      </c>
      <c r="Q697" s="16">
        <v>308</v>
      </c>
      <c r="R697" s="135" t="s">
        <v>31</v>
      </c>
      <c r="S697" s="12" t="s">
        <v>61</v>
      </c>
      <c r="T697" s="16" t="s">
        <v>31</v>
      </c>
      <c r="U697" s="135" t="s">
        <v>31</v>
      </c>
      <c r="V697" s="12" t="s">
        <v>31</v>
      </c>
      <c r="W697" s="16" t="s">
        <v>31</v>
      </c>
      <c r="X697" s="135" t="s">
        <v>31</v>
      </c>
      <c r="Y697" s="12" t="s">
        <v>31</v>
      </c>
      <c r="Z697" t="str">
        <f t="shared" si="62"/>
        <v>FR</v>
      </c>
      <c r="AA697">
        <f t="shared" si="63"/>
        <v>0</v>
      </c>
      <c r="AB697" t="str">
        <f t="shared" si="64"/>
        <v>None</v>
      </c>
    </row>
    <row r="698" spans="1:28" ht="15.95" hidden="1" thickBot="1">
      <c r="A698" s="4"/>
      <c r="B698" s="24">
        <v>20230227</v>
      </c>
      <c r="C698" s="2" t="s">
        <v>428</v>
      </c>
      <c r="D698" s="25" t="s">
        <v>39</v>
      </c>
      <c r="E698">
        <v>0</v>
      </c>
      <c r="F698" s="135">
        <v>7424</v>
      </c>
      <c r="G698" s="12">
        <v>7424</v>
      </c>
      <c r="H698" s="16">
        <v>0</v>
      </c>
      <c r="I698" s="135">
        <v>0</v>
      </c>
      <c r="J698" s="12">
        <v>0</v>
      </c>
      <c r="K698" s="16" t="s">
        <v>49</v>
      </c>
      <c r="L698" s="12" t="s">
        <v>49</v>
      </c>
      <c r="M698">
        <f t="shared" si="56"/>
        <v>0</v>
      </c>
      <c r="N698">
        <f t="shared" si="57"/>
        <v>0</v>
      </c>
      <c r="O698" s="17">
        <f t="shared" si="58"/>
        <v>0</v>
      </c>
      <c r="P698">
        <f t="shared" si="55"/>
        <v>1</v>
      </c>
      <c r="Q698" s="16">
        <v>298</v>
      </c>
      <c r="R698" s="135" t="s">
        <v>31</v>
      </c>
      <c r="S698" s="12" t="s">
        <v>61</v>
      </c>
      <c r="T698" s="16" t="s">
        <v>31</v>
      </c>
      <c r="U698" s="135" t="s">
        <v>31</v>
      </c>
      <c r="V698" s="12" t="s">
        <v>31</v>
      </c>
      <c r="W698" s="16" t="s">
        <v>31</v>
      </c>
      <c r="X698" s="135" t="s">
        <v>31</v>
      </c>
      <c r="Y698" s="12" t="s">
        <v>31</v>
      </c>
      <c r="Z698" t="str">
        <f t="shared" si="62"/>
        <v>FR</v>
      </c>
      <c r="AA698">
        <f t="shared" si="63"/>
        <v>0</v>
      </c>
      <c r="AB698" t="str">
        <f t="shared" si="64"/>
        <v>None</v>
      </c>
    </row>
    <row r="699" spans="1:28" ht="15.95" hidden="1" thickBot="1">
      <c r="A699" s="4"/>
      <c r="B699" s="24">
        <v>20230227</v>
      </c>
      <c r="C699" s="2" t="s">
        <v>428</v>
      </c>
      <c r="D699" s="25" t="s">
        <v>43</v>
      </c>
      <c r="E699" t="s">
        <v>424</v>
      </c>
      <c r="F699" s="135">
        <v>7424</v>
      </c>
      <c r="G699" s="12">
        <v>7424</v>
      </c>
      <c r="H699" s="16">
        <v>0</v>
      </c>
      <c r="I699" s="135">
        <v>0</v>
      </c>
      <c r="J699" s="12">
        <v>0</v>
      </c>
      <c r="K699" s="16" t="s">
        <v>49</v>
      </c>
      <c r="L699" s="12" t="s">
        <v>49</v>
      </c>
      <c r="M699">
        <f t="shared" si="56"/>
        <v>0</v>
      </c>
      <c r="N699">
        <f t="shared" si="57"/>
        <v>0</v>
      </c>
      <c r="O699" s="17">
        <f t="shared" si="58"/>
        <v>0</v>
      </c>
      <c r="P699">
        <f t="shared" si="55"/>
        <v>1</v>
      </c>
      <c r="Q699" s="16">
        <v>298</v>
      </c>
      <c r="R699" s="135" t="s">
        <v>31</v>
      </c>
      <c r="S699" s="12" t="s">
        <v>61</v>
      </c>
      <c r="T699" s="16" t="s">
        <v>31</v>
      </c>
      <c r="U699" s="135" t="s">
        <v>31</v>
      </c>
      <c r="V699" s="12" t="s">
        <v>31</v>
      </c>
      <c r="W699" s="16" t="s">
        <v>31</v>
      </c>
      <c r="X699" s="135" t="s">
        <v>31</v>
      </c>
      <c r="Y699" s="12" t="s">
        <v>31</v>
      </c>
      <c r="Z699" t="str">
        <f t="shared" si="62"/>
        <v>FR</v>
      </c>
      <c r="AA699">
        <f t="shared" si="63"/>
        <v>0</v>
      </c>
      <c r="AB699" t="str">
        <f t="shared" si="64"/>
        <v>None</v>
      </c>
    </row>
    <row r="700" spans="1:28" ht="15.95" hidden="1" thickBot="1">
      <c r="A700" s="4"/>
      <c r="B700" s="24">
        <v>20230227</v>
      </c>
      <c r="C700" s="2" t="s">
        <v>428</v>
      </c>
      <c r="D700" s="25" t="s">
        <v>45</v>
      </c>
      <c r="E700" s="11">
        <v>0</v>
      </c>
      <c r="F700" s="135">
        <v>7424</v>
      </c>
      <c r="G700" s="12">
        <v>7424</v>
      </c>
      <c r="H700" s="16">
        <v>0</v>
      </c>
      <c r="I700" s="135">
        <v>0</v>
      </c>
      <c r="J700" s="12">
        <v>0</v>
      </c>
      <c r="K700" s="16" t="s">
        <v>49</v>
      </c>
      <c r="L700" s="12" t="s">
        <v>60</v>
      </c>
      <c r="M700">
        <f t="shared" si="56"/>
        <v>0</v>
      </c>
      <c r="N700">
        <f t="shared" si="57"/>
        <v>0</v>
      </c>
      <c r="O700" s="17">
        <f t="shared" si="58"/>
        <v>0</v>
      </c>
      <c r="P700">
        <f t="shared" si="55"/>
        <v>1</v>
      </c>
      <c r="Q700" s="16">
        <v>-100000</v>
      </c>
      <c r="R700" s="135" t="s">
        <v>31</v>
      </c>
      <c r="S700" s="12" t="s">
        <v>61</v>
      </c>
      <c r="T700" s="16" t="s">
        <v>31</v>
      </c>
      <c r="U700" s="135" t="s">
        <v>31</v>
      </c>
      <c r="V700" s="12" t="s">
        <v>31</v>
      </c>
      <c r="W700" s="16" t="s">
        <v>31</v>
      </c>
      <c r="X700" s="135" t="s">
        <v>31</v>
      </c>
      <c r="Y700" s="12" t="s">
        <v>31</v>
      </c>
      <c r="Z700" t="str">
        <f t="shared" si="62"/>
        <v>FR</v>
      </c>
      <c r="AA700">
        <f t="shared" si="63"/>
        <v>0</v>
      </c>
      <c r="AB700" t="str">
        <f t="shared" si="64"/>
        <v>None</v>
      </c>
    </row>
    <row r="701" spans="1:28" ht="15.95" hidden="1" thickBot="1">
      <c r="A701" s="4"/>
      <c r="B701" s="24">
        <v>20230227</v>
      </c>
      <c r="C701" s="2" t="s">
        <v>428</v>
      </c>
      <c r="D701" s="25" t="s">
        <v>46</v>
      </c>
      <c r="E701" s="11">
        <v>0</v>
      </c>
      <c r="F701" s="135">
        <v>6723</v>
      </c>
      <c r="G701" s="12">
        <v>6723</v>
      </c>
      <c r="H701" s="16">
        <v>0</v>
      </c>
      <c r="I701" s="135">
        <v>0</v>
      </c>
      <c r="J701" s="12">
        <v>0</v>
      </c>
      <c r="K701" s="16" t="s">
        <v>30</v>
      </c>
      <c r="L701" s="12" t="s">
        <v>60</v>
      </c>
      <c r="M701">
        <f t="shared" si="56"/>
        <v>0</v>
      </c>
      <c r="N701">
        <f t="shared" si="57"/>
        <v>0</v>
      </c>
      <c r="O701" s="17">
        <f t="shared" si="58"/>
        <v>0</v>
      </c>
      <c r="P701">
        <f t="shared" si="55"/>
        <v>1</v>
      </c>
      <c r="Q701" s="16">
        <v>-100000</v>
      </c>
      <c r="R701" s="135" t="s">
        <v>31</v>
      </c>
      <c r="S701" s="12" t="s">
        <v>61</v>
      </c>
      <c r="T701" s="16" t="s">
        <v>31</v>
      </c>
      <c r="U701" s="135" t="s">
        <v>31</v>
      </c>
      <c r="V701" s="12" t="s">
        <v>31</v>
      </c>
      <c r="W701" s="16" t="s">
        <v>31</v>
      </c>
      <c r="X701" s="135" t="s">
        <v>31</v>
      </c>
      <c r="Y701" s="12" t="s">
        <v>31</v>
      </c>
      <c r="Z701" t="str">
        <f t="shared" si="62"/>
        <v>FR</v>
      </c>
      <c r="AA701">
        <f t="shared" si="63"/>
        <v>0</v>
      </c>
      <c r="AB701" t="str">
        <f t="shared" si="64"/>
        <v>None</v>
      </c>
    </row>
    <row r="702" spans="1:28" ht="15.95" hidden="1" thickBot="1">
      <c r="A702" s="4"/>
      <c r="B702" s="24">
        <v>20230227</v>
      </c>
      <c r="C702" s="2" t="s">
        <v>428</v>
      </c>
      <c r="D702" s="25" t="s">
        <v>47</v>
      </c>
      <c r="E702">
        <v>6182</v>
      </c>
      <c r="F702" s="135">
        <v>6822</v>
      </c>
      <c r="G702" s="12">
        <v>6822</v>
      </c>
      <c r="H702" s="16">
        <v>0</v>
      </c>
      <c r="I702" s="135">
        <v>0</v>
      </c>
      <c r="J702" s="12">
        <v>0</v>
      </c>
      <c r="K702" s="16" t="s">
        <v>30</v>
      </c>
      <c r="L702" s="12" t="s">
        <v>60</v>
      </c>
      <c r="M702">
        <f t="shared" si="56"/>
        <v>0</v>
      </c>
      <c r="N702">
        <f t="shared" si="57"/>
        <v>0</v>
      </c>
      <c r="O702" s="17">
        <f t="shared" si="58"/>
        <v>0</v>
      </c>
      <c r="P702">
        <f t="shared" si="55"/>
        <v>1</v>
      </c>
      <c r="Q702" s="16">
        <v>-100000</v>
      </c>
      <c r="R702" s="135" t="s">
        <v>31</v>
      </c>
      <c r="S702" s="12" t="s">
        <v>61</v>
      </c>
      <c r="T702" s="16" t="s">
        <v>31</v>
      </c>
      <c r="U702" s="135" t="s">
        <v>31</v>
      </c>
      <c r="V702" s="12" t="s">
        <v>31</v>
      </c>
      <c r="W702" s="16" t="s">
        <v>31</v>
      </c>
      <c r="X702" s="135" t="s">
        <v>31</v>
      </c>
      <c r="Y702" s="12" t="s">
        <v>31</v>
      </c>
      <c r="Z702" t="str">
        <f t="shared" si="62"/>
        <v>FR</v>
      </c>
      <c r="AA702">
        <f t="shared" si="63"/>
        <v>0</v>
      </c>
      <c r="AB702" t="str">
        <f t="shared" si="64"/>
        <v>None</v>
      </c>
    </row>
    <row r="703" spans="1:28" ht="15.95" hidden="1" thickBot="1">
      <c r="A703" s="4"/>
      <c r="B703" s="26">
        <v>20230227</v>
      </c>
      <c r="C703" s="56" t="s">
        <v>428</v>
      </c>
      <c r="D703" s="27" t="s">
        <v>48</v>
      </c>
      <c r="E703" s="13">
        <v>0</v>
      </c>
      <c r="F703" s="14">
        <v>6279</v>
      </c>
      <c r="G703" s="15">
        <v>6279</v>
      </c>
      <c r="H703" s="20">
        <v>0</v>
      </c>
      <c r="I703" s="14">
        <v>0</v>
      </c>
      <c r="J703" s="15">
        <v>0</v>
      </c>
      <c r="K703" s="20" t="s">
        <v>30</v>
      </c>
      <c r="L703" s="15" t="s">
        <v>60</v>
      </c>
      <c r="M703" s="18">
        <f t="shared" si="56"/>
        <v>0</v>
      </c>
      <c r="N703" s="18">
        <f t="shared" si="57"/>
        <v>0</v>
      </c>
      <c r="O703" s="19">
        <f t="shared" si="58"/>
        <v>0</v>
      </c>
      <c r="P703" s="18">
        <f t="shared" si="55"/>
        <v>1</v>
      </c>
      <c r="Q703" s="20">
        <v>-100000</v>
      </c>
      <c r="R703" s="14" t="s">
        <v>31</v>
      </c>
      <c r="S703" s="15" t="s">
        <v>61</v>
      </c>
      <c r="T703" s="20" t="s">
        <v>31</v>
      </c>
      <c r="U703" s="14" t="s">
        <v>31</v>
      </c>
      <c r="V703" s="15" t="s">
        <v>31</v>
      </c>
      <c r="W703" s="20" t="s">
        <v>31</v>
      </c>
      <c r="X703" s="14" t="s">
        <v>31</v>
      </c>
      <c r="Y703" s="15" t="s">
        <v>31</v>
      </c>
      <c r="Z703" t="str">
        <f t="shared" si="62"/>
        <v>FR</v>
      </c>
      <c r="AA703">
        <f t="shared" si="63"/>
        <v>0</v>
      </c>
      <c r="AB703" t="str">
        <f t="shared" si="64"/>
        <v>None</v>
      </c>
    </row>
    <row r="704" spans="1:28" ht="15.95" hidden="1" thickBot="1">
      <c r="A704" s="4"/>
      <c r="B704" s="52">
        <v>20230228</v>
      </c>
      <c r="C704" s="53" t="s">
        <v>428</v>
      </c>
      <c r="D704" s="57" t="s">
        <v>29</v>
      </c>
      <c r="E704" s="47">
        <v>0</v>
      </c>
      <c r="F704" s="55">
        <v>7423</v>
      </c>
      <c r="G704" s="46">
        <v>6182</v>
      </c>
      <c r="H704" s="45">
        <v>0</v>
      </c>
      <c r="I704" s="55">
        <v>0</v>
      </c>
      <c r="J704" s="46">
        <v>0</v>
      </c>
      <c r="K704" s="45" t="s">
        <v>49</v>
      </c>
      <c r="L704" s="46" t="s">
        <v>41</v>
      </c>
      <c r="M704" s="54">
        <f t="shared" si="56"/>
        <v>0</v>
      </c>
      <c r="N704" s="54">
        <f t="shared" si="57"/>
        <v>1241</v>
      </c>
      <c r="O704" s="48">
        <f t="shared" si="58"/>
        <v>0</v>
      </c>
      <c r="P704" s="54">
        <f t="shared" si="55"/>
        <v>1</v>
      </c>
      <c r="Q704" s="45">
        <v>-100000</v>
      </c>
      <c r="R704" s="55" t="s">
        <v>31</v>
      </c>
      <c r="S704" s="46" t="s">
        <v>61</v>
      </c>
      <c r="T704" s="45" t="s">
        <v>31</v>
      </c>
      <c r="U704" s="55">
        <v>5907</v>
      </c>
      <c r="V704" s="46" t="s">
        <v>81</v>
      </c>
      <c r="W704" s="45" t="s">
        <v>31</v>
      </c>
      <c r="X704" s="55" t="s">
        <v>31</v>
      </c>
      <c r="Y704" s="46" t="s">
        <v>31</v>
      </c>
    </row>
    <row r="705" spans="1:25" ht="15.95" hidden="1" thickBot="1">
      <c r="A705" s="4"/>
      <c r="B705" s="24">
        <v>20230228</v>
      </c>
      <c r="C705" s="2" t="s">
        <v>428</v>
      </c>
      <c r="D705" s="25" t="s">
        <v>32</v>
      </c>
      <c r="E705" s="11">
        <v>0</v>
      </c>
      <c r="F705" s="135">
        <v>7423</v>
      </c>
      <c r="G705" s="12">
        <v>7097</v>
      </c>
      <c r="H705" s="16">
        <v>0</v>
      </c>
      <c r="I705" s="135">
        <v>0</v>
      </c>
      <c r="J705" s="12">
        <v>0</v>
      </c>
      <c r="K705" s="16" t="s">
        <v>49</v>
      </c>
      <c r="L705" s="12" t="s">
        <v>41</v>
      </c>
      <c r="M705">
        <f t="shared" si="56"/>
        <v>0</v>
      </c>
      <c r="N705">
        <f t="shared" si="57"/>
        <v>326</v>
      </c>
      <c r="O705" s="17">
        <f t="shared" si="58"/>
        <v>0</v>
      </c>
      <c r="P705">
        <f t="shared" si="55"/>
        <v>1</v>
      </c>
      <c r="Q705" s="16">
        <v>-100000</v>
      </c>
      <c r="R705" s="135" t="s">
        <v>31</v>
      </c>
      <c r="S705" s="12" t="s">
        <v>61</v>
      </c>
      <c r="T705" s="16" t="s">
        <v>31</v>
      </c>
      <c r="U705" s="135">
        <v>6822</v>
      </c>
      <c r="V705" s="12" t="s">
        <v>81</v>
      </c>
      <c r="W705" s="16" t="s">
        <v>31</v>
      </c>
      <c r="X705" s="135" t="s">
        <v>31</v>
      </c>
      <c r="Y705" s="12" t="s">
        <v>31</v>
      </c>
    </row>
    <row r="706" spans="1:25" ht="15.95" hidden="1" thickBot="1">
      <c r="A706" s="4"/>
      <c r="B706" s="24">
        <v>20230228</v>
      </c>
      <c r="C706" s="2" t="s">
        <v>428</v>
      </c>
      <c r="D706" s="25" t="s">
        <v>34</v>
      </c>
      <c r="E706" s="11">
        <v>0</v>
      </c>
      <c r="F706" s="135">
        <v>7423</v>
      </c>
      <c r="G706" s="12">
        <v>7052</v>
      </c>
      <c r="H706" s="16">
        <v>0</v>
      </c>
      <c r="I706" s="135">
        <v>0</v>
      </c>
      <c r="J706" s="12">
        <v>0</v>
      </c>
      <c r="K706" s="16" t="s">
        <v>49</v>
      </c>
      <c r="L706" s="12" t="s">
        <v>41</v>
      </c>
      <c r="M706">
        <f t="shared" si="56"/>
        <v>0</v>
      </c>
      <c r="N706">
        <f t="shared" si="57"/>
        <v>371</v>
      </c>
      <c r="O706" s="17">
        <f t="shared" si="58"/>
        <v>0</v>
      </c>
      <c r="P706">
        <f t="shared" si="55"/>
        <v>1</v>
      </c>
      <c r="Q706" s="16">
        <v>-100000</v>
      </c>
      <c r="R706" s="135" t="s">
        <v>31</v>
      </c>
      <c r="S706" s="12" t="s">
        <v>61</v>
      </c>
      <c r="T706" s="16" t="s">
        <v>31</v>
      </c>
      <c r="U706" s="135">
        <v>6777</v>
      </c>
      <c r="V706" s="12" t="s">
        <v>81</v>
      </c>
      <c r="W706" s="16" t="s">
        <v>31</v>
      </c>
      <c r="X706" s="135" t="s">
        <v>31</v>
      </c>
      <c r="Y706" s="12" t="s">
        <v>31</v>
      </c>
    </row>
    <row r="707" spans="1:25" ht="15.95" hidden="1" thickBot="1">
      <c r="A707" s="4"/>
      <c r="B707" s="24">
        <v>20230228</v>
      </c>
      <c r="C707" s="2" t="s">
        <v>428</v>
      </c>
      <c r="D707" s="25" t="s">
        <v>35</v>
      </c>
      <c r="E707" s="11">
        <v>0</v>
      </c>
      <c r="F707" s="135">
        <v>8106</v>
      </c>
      <c r="G707" s="12">
        <v>8101</v>
      </c>
      <c r="H707" s="16">
        <v>0</v>
      </c>
      <c r="I707" s="135">
        <v>0</v>
      </c>
      <c r="J707" s="12">
        <v>0</v>
      </c>
      <c r="K707" s="16" t="s">
        <v>30</v>
      </c>
      <c r="L707" s="12" t="s">
        <v>41</v>
      </c>
      <c r="M707">
        <f t="shared" si="56"/>
        <v>0</v>
      </c>
      <c r="N707">
        <f t="shared" si="57"/>
        <v>5</v>
      </c>
      <c r="O707" s="17">
        <f t="shared" si="58"/>
        <v>0</v>
      </c>
      <c r="P707">
        <f t="shared" si="55"/>
        <v>1</v>
      </c>
      <c r="Q707" s="16">
        <v>-100000</v>
      </c>
      <c r="R707" s="135" t="s">
        <v>31</v>
      </c>
      <c r="S707" s="12" t="s">
        <v>61</v>
      </c>
      <c r="T707" s="16" t="s">
        <v>31</v>
      </c>
      <c r="U707" s="135">
        <v>7826</v>
      </c>
      <c r="V707" s="12" t="s">
        <v>81</v>
      </c>
      <c r="W707" s="16" t="s">
        <v>31</v>
      </c>
      <c r="X707" s="135" t="s">
        <v>31</v>
      </c>
      <c r="Y707" s="12" t="s">
        <v>31</v>
      </c>
    </row>
    <row r="708" spans="1:25" ht="15.95" hidden="1" thickBot="1">
      <c r="A708" s="4"/>
      <c r="B708" s="24">
        <v>20230228</v>
      </c>
      <c r="C708" s="2" t="s">
        <v>428</v>
      </c>
      <c r="D708" s="25" t="s">
        <v>37</v>
      </c>
      <c r="E708">
        <v>7172</v>
      </c>
      <c r="F708" s="135">
        <v>7695</v>
      </c>
      <c r="G708" s="12">
        <v>7695</v>
      </c>
      <c r="H708" s="16">
        <v>0</v>
      </c>
      <c r="I708" s="135">
        <v>0</v>
      </c>
      <c r="J708" s="12">
        <v>0</v>
      </c>
      <c r="K708" s="16" t="s">
        <v>30</v>
      </c>
      <c r="L708" s="12" t="s">
        <v>60</v>
      </c>
      <c r="M708">
        <f t="shared" si="56"/>
        <v>0</v>
      </c>
      <c r="N708">
        <f t="shared" si="57"/>
        <v>0</v>
      </c>
      <c r="O708" s="17">
        <f t="shared" si="58"/>
        <v>0</v>
      </c>
      <c r="P708">
        <f t="shared" si="55"/>
        <v>1</v>
      </c>
      <c r="Q708" s="16">
        <v>-100000</v>
      </c>
      <c r="R708" s="135" t="s">
        <v>31</v>
      </c>
      <c r="S708" s="12" t="s">
        <v>61</v>
      </c>
      <c r="T708" s="16" t="s">
        <v>31</v>
      </c>
      <c r="U708" s="135" t="s">
        <v>31</v>
      </c>
      <c r="V708" s="12" t="s">
        <v>31</v>
      </c>
      <c r="W708" s="16" t="s">
        <v>31</v>
      </c>
      <c r="X708" s="135" t="s">
        <v>31</v>
      </c>
      <c r="Y708" s="12" t="s">
        <v>31</v>
      </c>
    </row>
    <row r="709" spans="1:25" ht="15.95" hidden="1" thickBot="1">
      <c r="A709" s="4"/>
      <c r="B709" s="24">
        <v>20230228</v>
      </c>
      <c r="C709" s="2" t="s">
        <v>428</v>
      </c>
      <c r="D709" s="25" t="s">
        <v>38</v>
      </c>
      <c r="E709">
        <v>0</v>
      </c>
      <c r="F709" s="135">
        <v>7172</v>
      </c>
      <c r="G709" s="12">
        <v>6911</v>
      </c>
      <c r="H709" s="16">
        <v>0</v>
      </c>
      <c r="I709" s="135">
        <v>0</v>
      </c>
      <c r="J709" s="12">
        <v>0</v>
      </c>
      <c r="K709" s="16" t="s">
        <v>40</v>
      </c>
      <c r="L709" s="12" t="s">
        <v>41</v>
      </c>
      <c r="M709">
        <f t="shared" si="56"/>
        <v>0</v>
      </c>
      <c r="N709">
        <f t="shared" si="57"/>
        <v>261</v>
      </c>
      <c r="O709" s="17">
        <f t="shared" si="58"/>
        <v>0</v>
      </c>
      <c r="P709">
        <f t="shared" si="55"/>
        <v>1</v>
      </c>
      <c r="Q709" s="16">
        <v>322</v>
      </c>
      <c r="R709" s="135" t="s">
        <v>31</v>
      </c>
      <c r="S709" s="12" t="s">
        <v>61</v>
      </c>
      <c r="T709" s="16" t="s">
        <v>31</v>
      </c>
      <c r="U709" s="135">
        <v>6636</v>
      </c>
      <c r="V709" s="12" t="s">
        <v>81</v>
      </c>
      <c r="W709" s="16" t="s">
        <v>31</v>
      </c>
      <c r="X709" s="135" t="s">
        <v>31</v>
      </c>
      <c r="Y709" s="12" t="s">
        <v>31</v>
      </c>
    </row>
    <row r="710" spans="1:25" ht="15.95" hidden="1" thickBot="1">
      <c r="A710" s="4"/>
      <c r="B710" s="24">
        <v>20230228</v>
      </c>
      <c r="C710" s="2" t="s">
        <v>428</v>
      </c>
      <c r="D710" s="25" t="s">
        <v>39</v>
      </c>
      <c r="E710">
        <v>0</v>
      </c>
      <c r="F710" s="135">
        <v>7034</v>
      </c>
      <c r="G710" s="12">
        <v>7034</v>
      </c>
      <c r="H710" s="16">
        <v>0</v>
      </c>
      <c r="I710" s="135">
        <v>0</v>
      </c>
      <c r="J710" s="12">
        <v>0</v>
      </c>
      <c r="K710" s="16" t="s">
        <v>30</v>
      </c>
      <c r="L710" s="12" t="s">
        <v>30</v>
      </c>
      <c r="M710">
        <f t="shared" si="56"/>
        <v>0</v>
      </c>
      <c r="N710">
        <f t="shared" si="57"/>
        <v>0</v>
      </c>
      <c r="O710" s="17">
        <f t="shared" si="58"/>
        <v>0</v>
      </c>
      <c r="P710">
        <f t="shared" si="55"/>
        <v>1</v>
      </c>
      <c r="Q710" s="16">
        <v>286</v>
      </c>
      <c r="R710" s="135" t="s">
        <v>31</v>
      </c>
      <c r="S710" s="12" t="s">
        <v>61</v>
      </c>
      <c r="T710" s="16" t="s">
        <v>31</v>
      </c>
      <c r="U710" s="135" t="s">
        <v>31</v>
      </c>
      <c r="V710" s="12" t="s">
        <v>31</v>
      </c>
      <c r="W710" s="16" t="s">
        <v>31</v>
      </c>
      <c r="X710" s="135" t="s">
        <v>31</v>
      </c>
      <c r="Y710" s="12" t="s">
        <v>31</v>
      </c>
    </row>
    <row r="711" spans="1:25" ht="15.95" hidden="1" thickBot="1">
      <c r="A711" s="4"/>
      <c r="B711" s="24">
        <v>20230228</v>
      </c>
      <c r="C711" s="2" t="s">
        <v>428</v>
      </c>
      <c r="D711" s="25" t="s">
        <v>43</v>
      </c>
      <c r="E711">
        <v>6218</v>
      </c>
      <c r="F711" s="135">
        <v>6998</v>
      </c>
      <c r="G711" s="12">
        <v>6998</v>
      </c>
      <c r="H711" s="16">
        <v>0</v>
      </c>
      <c r="I711" s="135">
        <v>0</v>
      </c>
      <c r="J711" s="12">
        <v>0</v>
      </c>
      <c r="K711" s="16" t="s">
        <v>30</v>
      </c>
      <c r="L711" s="12" t="s">
        <v>36</v>
      </c>
      <c r="M711">
        <f t="shared" si="56"/>
        <v>0</v>
      </c>
      <c r="N711">
        <f t="shared" si="57"/>
        <v>0</v>
      </c>
      <c r="O711" s="17">
        <f t="shared" si="58"/>
        <v>0</v>
      </c>
      <c r="P711">
        <f t="shared" si="55"/>
        <v>1</v>
      </c>
      <c r="Q711" s="16">
        <v>-100000</v>
      </c>
      <c r="R711" s="135" t="s">
        <v>31</v>
      </c>
      <c r="S711" s="12" t="s">
        <v>61</v>
      </c>
      <c r="T711" s="16" t="s">
        <v>31</v>
      </c>
      <c r="U711" s="135" t="s">
        <v>31</v>
      </c>
      <c r="V711" s="12" t="s">
        <v>31</v>
      </c>
      <c r="W711" s="16" t="s">
        <v>31</v>
      </c>
      <c r="X711" s="135" t="s">
        <v>31</v>
      </c>
      <c r="Y711" s="12" t="s">
        <v>31</v>
      </c>
    </row>
    <row r="712" spans="1:25" ht="15.95" hidden="1" thickBot="1">
      <c r="A712" s="4"/>
      <c r="B712" s="24">
        <v>20230228</v>
      </c>
      <c r="C712" s="2" t="s">
        <v>428</v>
      </c>
      <c r="D712" s="25" t="s">
        <v>45</v>
      </c>
      <c r="E712" s="11">
        <v>0</v>
      </c>
      <c r="F712" s="135">
        <v>6218</v>
      </c>
      <c r="G712" s="12">
        <v>5373</v>
      </c>
      <c r="H712" s="16">
        <v>0</v>
      </c>
      <c r="I712" s="135">
        <v>0</v>
      </c>
      <c r="J712" s="12">
        <v>0</v>
      </c>
      <c r="K712" s="16" t="s">
        <v>40</v>
      </c>
      <c r="L712" s="12" t="s">
        <v>41</v>
      </c>
      <c r="M712">
        <f t="shared" si="56"/>
        <v>0</v>
      </c>
      <c r="N712">
        <f t="shared" si="57"/>
        <v>845</v>
      </c>
      <c r="O712" s="17">
        <f t="shared" si="58"/>
        <v>0</v>
      </c>
      <c r="P712">
        <f t="shared" ref="P712:P775" si="65">MIN(IF(SUM(Q712,T712,W712,Y712,AA712)=0,0,1)+IF(L712="Smoothing ramp",1,0),1)</f>
        <v>1</v>
      </c>
      <c r="Q712" s="16">
        <v>-100000</v>
      </c>
      <c r="R712" s="135" t="s">
        <v>31</v>
      </c>
      <c r="S712" s="12" t="s">
        <v>61</v>
      </c>
      <c r="T712" s="16" t="s">
        <v>31</v>
      </c>
      <c r="U712" s="135">
        <v>5098</v>
      </c>
      <c r="V712" s="12" t="s">
        <v>81</v>
      </c>
      <c r="W712" s="16" t="s">
        <v>31</v>
      </c>
      <c r="X712" s="135" t="s">
        <v>31</v>
      </c>
      <c r="Y712" s="12" t="s">
        <v>31</v>
      </c>
    </row>
    <row r="713" spans="1:25" ht="15.95" hidden="1" thickBot="1">
      <c r="A713" s="4"/>
      <c r="B713" s="24">
        <v>20230228</v>
      </c>
      <c r="C713" s="2" t="s">
        <v>428</v>
      </c>
      <c r="D713" s="25" t="s">
        <v>46</v>
      </c>
      <c r="E713" s="11">
        <v>0</v>
      </c>
      <c r="F713" s="135">
        <v>6033</v>
      </c>
      <c r="G713" s="12">
        <v>5649</v>
      </c>
      <c r="H713" s="16">
        <v>0</v>
      </c>
      <c r="I713" s="135">
        <v>0</v>
      </c>
      <c r="J713" s="12">
        <v>0</v>
      </c>
      <c r="K713" s="16" t="s">
        <v>40</v>
      </c>
      <c r="L713" s="12" t="s">
        <v>41</v>
      </c>
      <c r="M713">
        <f t="shared" ref="M713:M776" si="66">H713-I713</f>
        <v>0</v>
      </c>
      <c r="N713">
        <f t="shared" ref="N713:N776" si="67">IFERROR(F713-G713,0)</f>
        <v>384</v>
      </c>
      <c r="O713" s="17">
        <f t="shared" ref="O713:O776" si="68">IF(J713&lt;0,0,IF(I713=H713,J713,J713-(H713-I713)))</f>
        <v>0</v>
      </c>
      <c r="P713">
        <f t="shared" si="65"/>
        <v>1</v>
      </c>
      <c r="Q713" s="16">
        <v>-100000</v>
      </c>
      <c r="R713" s="135" t="s">
        <v>31</v>
      </c>
      <c r="S713" s="12" t="s">
        <v>61</v>
      </c>
      <c r="T713" s="16" t="s">
        <v>31</v>
      </c>
      <c r="U713" s="135">
        <v>5374</v>
      </c>
      <c r="V713" s="12" t="s">
        <v>81</v>
      </c>
      <c r="W713" s="16" t="s">
        <v>31</v>
      </c>
      <c r="X713" s="135" t="s">
        <v>31</v>
      </c>
      <c r="Y713" s="12" t="s">
        <v>31</v>
      </c>
    </row>
    <row r="714" spans="1:25" ht="15.95" hidden="1" thickBot="1">
      <c r="A714" s="4"/>
      <c r="B714" s="24">
        <v>20230228</v>
      </c>
      <c r="C714" s="2" t="s">
        <v>428</v>
      </c>
      <c r="D714" s="25" t="s">
        <v>47</v>
      </c>
      <c r="E714">
        <v>6033</v>
      </c>
      <c r="F714" s="135">
        <v>6039</v>
      </c>
      <c r="G714" s="12">
        <v>6039</v>
      </c>
      <c r="H714" s="16">
        <v>0</v>
      </c>
      <c r="I714" s="135">
        <v>0</v>
      </c>
      <c r="J714" s="12">
        <v>0</v>
      </c>
      <c r="K714" s="16" t="s">
        <v>30</v>
      </c>
      <c r="L714" s="12" t="s">
        <v>60</v>
      </c>
      <c r="M714">
        <f t="shared" si="66"/>
        <v>0</v>
      </c>
      <c r="N714">
        <f t="shared" si="67"/>
        <v>0</v>
      </c>
      <c r="O714" s="17">
        <f t="shared" si="68"/>
        <v>0</v>
      </c>
      <c r="P714">
        <f t="shared" si="65"/>
        <v>1</v>
      </c>
      <c r="Q714" s="16">
        <v>-100000</v>
      </c>
      <c r="R714" s="135" t="s">
        <v>31</v>
      </c>
      <c r="S714" s="12" t="s">
        <v>61</v>
      </c>
      <c r="T714" s="16" t="s">
        <v>31</v>
      </c>
      <c r="U714" s="135" t="s">
        <v>31</v>
      </c>
      <c r="V714" s="12" t="s">
        <v>31</v>
      </c>
      <c r="W714" s="16" t="s">
        <v>31</v>
      </c>
      <c r="X714" s="135" t="s">
        <v>31</v>
      </c>
      <c r="Y714" s="12" t="s">
        <v>31</v>
      </c>
    </row>
    <row r="715" spans="1:25" ht="15.95" hidden="1" thickBot="1">
      <c r="A715" s="4"/>
      <c r="B715" s="26">
        <v>20230228</v>
      </c>
      <c r="C715" s="56" t="s">
        <v>428</v>
      </c>
      <c r="D715" s="27" t="s">
        <v>48</v>
      </c>
      <c r="E715" s="13">
        <v>0</v>
      </c>
      <c r="F715" s="14">
        <v>5418</v>
      </c>
      <c r="G715" s="15">
        <v>5418</v>
      </c>
      <c r="H715" s="20">
        <v>0</v>
      </c>
      <c r="I715" s="14">
        <v>0</v>
      </c>
      <c r="J715" s="15">
        <v>0</v>
      </c>
      <c r="K715" s="20" t="s">
        <v>40</v>
      </c>
      <c r="L715" s="15" t="s">
        <v>60</v>
      </c>
      <c r="M715" s="18">
        <f t="shared" si="66"/>
        <v>0</v>
      </c>
      <c r="N715" s="18">
        <f t="shared" si="67"/>
        <v>0</v>
      </c>
      <c r="O715" s="19">
        <f t="shared" si="68"/>
        <v>0</v>
      </c>
      <c r="P715" s="18">
        <f t="shared" si="65"/>
        <v>1</v>
      </c>
      <c r="Q715" s="20">
        <v>-100000</v>
      </c>
      <c r="R715" s="14" t="s">
        <v>31</v>
      </c>
      <c r="S715" s="15" t="s">
        <v>61</v>
      </c>
      <c r="T715" s="20" t="s">
        <v>31</v>
      </c>
      <c r="U715" s="14" t="s">
        <v>31</v>
      </c>
      <c r="V715" s="15" t="s">
        <v>31</v>
      </c>
      <c r="W715" s="20" t="s">
        <v>31</v>
      </c>
      <c r="X715" s="14" t="s">
        <v>31</v>
      </c>
      <c r="Y715" s="15" t="s">
        <v>31</v>
      </c>
    </row>
    <row r="716" spans="1:25">
      <c r="A716" s="4"/>
      <c r="B716" s="52">
        <v>20230301</v>
      </c>
      <c r="C716" s="53" t="s">
        <v>431</v>
      </c>
      <c r="D716" s="57" t="s">
        <v>29</v>
      </c>
      <c r="E716" s="47">
        <v>0</v>
      </c>
      <c r="F716" s="55">
        <v>6183</v>
      </c>
      <c r="G716" s="46">
        <v>6183</v>
      </c>
      <c r="H716" s="45">
        <v>-4308</v>
      </c>
      <c r="I716" s="55">
        <v>-4308</v>
      </c>
      <c r="J716" s="46">
        <v>-4308</v>
      </c>
      <c r="K716" s="45" t="s">
        <v>40</v>
      </c>
      <c r="L716" s="46" t="s">
        <v>40</v>
      </c>
      <c r="M716" s="54">
        <f t="shared" si="66"/>
        <v>0</v>
      </c>
      <c r="N716" s="54">
        <f t="shared" si="67"/>
        <v>0</v>
      </c>
      <c r="O716" s="48">
        <f t="shared" si="68"/>
        <v>0</v>
      </c>
      <c r="P716" s="54">
        <f t="shared" si="65"/>
        <v>0</v>
      </c>
      <c r="Q716" s="45" t="s">
        <v>31</v>
      </c>
      <c r="R716" s="55" t="s">
        <v>31</v>
      </c>
      <c r="S716" s="46" t="s">
        <v>31</v>
      </c>
      <c r="T716" s="45" t="s">
        <v>31</v>
      </c>
      <c r="U716" s="55" t="s">
        <v>31</v>
      </c>
      <c r="V716" s="46" t="s">
        <v>31</v>
      </c>
      <c r="W716" s="45" t="s">
        <v>31</v>
      </c>
      <c r="X716" s="55" t="s">
        <v>31</v>
      </c>
      <c r="Y716" s="46" t="s">
        <v>31</v>
      </c>
    </row>
    <row r="717" spans="1:25">
      <c r="A717" s="4"/>
      <c r="B717" s="24">
        <v>20230301</v>
      </c>
      <c r="C717" s="2" t="s">
        <v>431</v>
      </c>
      <c r="D717" s="25" t="s">
        <v>32</v>
      </c>
      <c r="E717" s="11">
        <v>0</v>
      </c>
      <c r="F717" s="135">
        <v>6183</v>
      </c>
      <c r="G717" s="12">
        <v>6183</v>
      </c>
      <c r="H717" s="16">
        <v>-4308</v>
      </c>
      <c r="I717" s="135">
        <v>-4308</v>
      </c>
      <c r="J717" s="12">
        <v>-4308</v>
      </c>
      <c r="K717" s="16" t="s">
        <v>40</v>
      </c>
      <c r="L717" s="12" t="s">
        <v>40</v>
      </c>
      <c r="M717">
        <f t="shared" si="66"/>
        <v>0</v>
      </c>
      <c r="N717">
        <f t="shared" si="67"/>
        <v>0</v>
      </c>
      <c r="O717" s="17">
        <f t="shared" si="68"/>
        <v>0</v>
      </c>
      <c r="P717">
        <f t="shared" si="65"/>
        <v>0</v>
      </c>
      <c r="Q717" s="16" t="s">
        <v>31</v>
      </c>
      <c r="R717" s="135" t="s">
        <v>31</v>
      </c>
      <c r="S717" s="12" t="s">
        <v>31</v>
      </c>
      <c r="T717" s="16" t="s">
        <v>31</v>
      </c>
      <c r="U717" s="135" t="s">
        <v>31</v>
      </c>
      <c r="V717" s="12" t="s">
        <v>31</v>
      </c>
      <c r="W717" s="16" t="s">
        <v>31</v>
      </c>
      <c r="X717" s="135" t="s">
        <v>31</v>
      </c>
      <c r="Y717" s="12" t="s">
        <v>31</v>
      </c>
    </row>
    <row r="718" spans="1:25">
      <c r="A718" s="4"/>
      <c r="B718" s="24">
        <v>20230301</v>
      </c>
      <c r="C718" s="2" t="s">
        <v>431</v>
      </c>
      <c r="D718" s="25" t="s">
        <v>34</v>
      </c>
      <c r="E718" s="11">
        <v>0</v>
      </c>
      <c r="F718" s="135">
        <v>6183</v>
      </c>
      <c r="G718" s="12">
        <v>6183</v>
      </c>
      <c r="H718" s="16">
        <v>-4308</v>
      </c>
      <c r="I718" s="135">
        <v>-4308</v>
      </c>
      <c r="J718" s="12">
        <v>-4308</v>
      </c>
      <c r="K718" s="16" t="s">
        <v>40</v>
      </c>
      <c r="L718" s="12" t="s">
        <v>40</v>
      </c>
      <c r="M718">
        <f t="shared" si="66"/>
        <v>0</v>
      </c>
      <c r="N718">
        <f t="shared" si="67"/>
        <v>0</v>
      </c>
      <c r="O718" s="17">
        <f t="shared" si="68"/>
        <v>0</v>
      </c>
      <c r="P718">
        <f t="shared" si="65"/>
        <v>0</v>
      </c>
      <c r="Q718" s="16" t="s">
        <v>31</v>
      </c>
      <c r="R718" s="135" t="s">
        <v>31</v>
      </c>
      <c r="S718" s="12" t="s">
        <v>31</v>
      </c>
      <c r="T718" s="16" t="s">
        <v>31</v>
      </c>
      <c r="U718" s="135" t="s">
        <v>31</v>
      </c>
      <c r="V718" s="12" t="s">
        <v>31</v>
      </c>
      <c r="W718" s="16" t="s">
        <v>31</v>
      </c>
      <c r="X718" s="135" t="s">
        <v>31</v>
      </c>
      <c r="Y718" s="12" t="s">
        <v>31</v>
      </c>
    </row>
    <row r="719" spans="1:25">
      <c r="A719" s="4"/>
      <c r="B719" s="24">
        <v>20230301</v>
      </c>
      <c r="C719" s="2" t="s">
        <v>431</v>
      </c>
      <c r="D719" s="25" t="s">
        <v>35</v>
      </c>
      <c r="E719" s="11">
        <v>0</v>
      </c>
      <c r="F719" s="135">
        <v>6201</v>
      </c>
      <c r="G719" s="12">
        <v>6201</v>
      </c>
      <c r="H719" s="16">
        <v>-3699</v>
      </c>
      <c r="I719" s="135">
        <v>-3699</v>
      </c>
      <c r="J719" s="12">
        <v>-3699</v>
      </c>
      <c r="K719" s="16" t="s">
        <v>30</v>
      </c>
      <c r="L719" s="12" t="s">
        <v>30</v>
      </c>
      <c r="M719">
        <f t="shared" si="66"/>
        <v>0</v>
      </c>
      <c r="N719">
        <f t="shared" si="67"/>
        <v>0</v>
      </c>
      <c r="O719" s="17">
        <f t="shared" si="68"/>
        <v>0</v>
      </c>
      <c r="P719">
        <f t="shared" si="65"/>
        <v>0</v>
      </c>
      <c r="Q719" s="16" t="s">
        <v>31</v>
      </c>
      <c r="R719" s="135" t="s">
        <v>31</v>
      </c>
      <c r="S719" s="12" t="s">
        <v>31</v>
      </c>
      <c r="T719" s="16" t="s">
        <v>31</v>
      </c>
      <c r="U719" s="135" t="s">
        <v>31</v>
      </c>
      <c r="V719" s="12" t="s">
        <v>31</v>
      </c>
      <c r="W719" s="16" t="s">
        <v>31</v>
      </c>
      <c r="X719" s="135" t="s">
        <v>31</v>
      </c>
      <c r="Y719" s="12" t="s">
        <v>31</v>
      </c>
    </row>
    <row r="720" spans="1:25">
      <c r="A720" s="4"/>
      <c r="B720" s="24">
        <v>20230301</v>
      </c>
      <c r="C720" s="2" t="s">
        <v>431</v>
      </c>
      <c r="D720" s="25" t="s">
        <v>37</v>
      </c>
      <c r="E720">
        <v>7243</v>
      </c>
      <c r="F720" s="135">
        <v>6201</v>
      </c>
      <c r="G720" s="12">
        <v>6201</v>
      </c>
      <c r="H720" s="16">
        <v>-3699</v>
      </c>
      <c r="I720" s="135">
        <v>-3699</v>
      </c>
      <c r="J720" s="12">
        <v>-3699</v>
      </c>
      <c r="K720" s="16" t="s">
        <v>30</v>
      </c>
      <c r="L720" s="12" t="s">
        <v>30</v>
      </c>
      <c r="M720">
        <f t="shared" si="66"/>
        <v>0</v>
      </c>
      <c r="N720">
        <f t="shared" si="67"/>
        <v>0</v>
      </c>
      <c r="O720" s="17">
        <f t="shared" si="68"/>
        <v>0</v>
      </c>
      <c r="P720">
        <f t="shared" si="65"/>
        <v>0</v>
      </c>
      <c r="Q720" s="16" t="s">
        <v>31</v>
      </c>
      <c r="R720" s="135" t="s">
        <v>31</v>
      </c>
      <c r="S720" s="12" t="s">
        <v>31</v>
      </c>
      <c r="T720" s="16" t="s">
        <v>31</v>
      </c>
      <c r="U720" s="135" t="s">
        <v>31</v>
      </c>
      <c r="V720" s="12" t="s">
        <v>31</v>
      </c>
      <c r="W720" s="16" t="s">
        <v>31</v>
      </c>
      <c r="X720" s="135" t="s">
        <v>31</v>
      </c>
      <c r="Y720" s="12" t="s">
        <v>31</v>
      </c>
    </row>
    <row r="721" spans="1:28">
      <c r="A721" s="4"/>
      <c r="B721" s="24">
        <v>20230301</v>
      </c>
      <c r="C721" s="2" t="s">
        <v>431</v>
      </c>
      <c r="D721" s="25" t="s">
        <v>38</v>
      </c>
      <c r="E721">
        <v>0</v>
      </c>
      <c r="F721" s="135">
        <v>6201</v>
      </c>
      <c r="G721" s="12">
        <v>6201</v>
      </c>
      <c r="H721" s="16">
        <v>-3699</v>
      </c>
      <c r="I721" s="135">
        <v>-3699</v>
      </c>
      <c r="J721" s="12">
        <v>-3699</v>
      </c>
      <c r="K721" s="16" t="s">
        <v>30</v>
      </c>
      <c r="L721" s="12" t="s">
        <v>30</v>
      </c>
      <c r="M721">
        <f t="shared" si="66"/>
        <v>0</v>
      </c>
      <c r="N721">
        <f t="shared" si="67"/>
        <v>0</v>
      </c>
      <c r="O721" s="17">
        <f t="shared" si="68"/>
        <v>0</v>
      </c>
      <c r="P721">
        <f t="shared" si="65"/>
        <v>0</v>
      </c>
      <c r="Q721" s="16" t="s">
        <v>31</v>
      </c>
      <c r="R721" s="135" t="s">
        <v>31</v>
      </c>
      <c r="S721" s="12" t="s">
        <v>31</v>
      </c>
      <c r="T721" s="16" t="s">
        <v>31</v>
      </c>
      <c r="U721" s="135" t="s">
        <v>31</v>
      </c>
      <c r="V721" s="12" t="s">
        <v>31</v>
      </c>
      <c r="W721" s="16" t="s">
        <v>31</v>
      </c>
      <c r="X721" s="135" t="s">
        <v>31</v>
      </c>
      <c r="Y721" s="12" t="s">
        <v>31</v>
      </c>
    </row>
    <row r="722" spans="1:28">
      <c r="A722" s="4"/>
      <c r="B722" s="24">
        <v>20230301</v>
      </c>
      <c r="C722" s="2" t="s">
        <v>431</v>
      </c>
      <c r="D722" s="25" t="s">
        <v>39</v>
      </c>
      <c r="E722" s="11">
        <v>0</v>
      </c>
      <c r="F722" s="135">
        <v>6206</v>
      </c>
      <c r="G722" s="12">
        <v>6206</v>
      </c>
      <c r="H722" s="16">
        <v>-2846</v>
      </c>
      <c r="I722" s="135">
        <v>-2846</v>
      </c>
      <c r="J722" s="12">
        <v>-2846</v>
      </c>
      <c r="K722" s="16" t="s">
        <v>40</v>
      </c>
      <c r="L722" s="12" t="s">
        <v>40</v>
      </c>
      <c r="M722">
        <f t="shared" si="66"/>
        <v>0</v>
      </c>
      <c r="N722">
        <f t="shared" si="67"/>
        <v>0</v>
      </c>
      <c r="O722" s="17">
        <f t="shared" si="68"/>
        <v>0</v>
      </c>
      <c r="P722">
        <f t="shared" si="65"/>
        <v>0</v>
      </c>
      <c r="Q722" s="16" t="s">
        <v>31</v>
      </c>
      <c r="R722" s="135" t="s">
        <v>31</v>
      </c>
      <c r="S722" s="12" t="s">
        <v>31</v>
      </c>
      <c r="T722" s="16" t="s">
        <v>31</v>
      </c>
      <c r="U722" s="135" t="s">
        <v>31</v>
      </c>
      <c r="V722" s="12" t="s">
        <v>31</v>
      </c>
      <c r="W722" s="16" t="s">
        <v>31</v>
      </c>
      <c r="X722" s="135" t="s">
        <v>31</v>
      </c>
      <c r="Y722" s="12" t="s">
        <v>31</v>
      </c>
    </row>
    <row r="723" spans="1:28">
      <c r="A723" s="4"/>
      <c r="B723" s="24">
        <v>20230301</v>
      </c>
      <c r="C723" s="2" t="s">
        <v>431</v>
      </c>
      <c r="D723" s="25" t="s">
        <v>43</v>
      </c>
      <c r="E723">
        <v>6206</v>
      </c>
      <c r="F723" s="135">
        <v>6206</v>
      </c>
      <c r="G723" s="12">
        <v>6206</v>
      </c>
      <c r="H723" s="16">
        <v>-2846</v>
      </c>
      <c r="I723" s="135">
        <v>-2846</v>
      </c>
      <c r="J723" s="12">
        <v>-2846</v>
      </c>
      <c r="K723" s="16" t="s">
        <v>40</v>
      </c>
      <c r="L723" s="12" t="s">
        <v>40</v>
      </c>
      <c r="M723">
        <f t="shared" si="66"/>
        <v>0</v>
      </c>
      <c r="N723">
        <f t="shared" si="67"/>
        <v>0</v>
      </c>
      <c r="O723" s="17">
        <f t="shared" si="68"/>
        <v>0</v>
      </c>
      <c r="P723">
        <f t="shared" si="65"/>
        <v>0</v>
      </c>
      <c r="Q723" s="16" t="s">
        <v>31</v>
      </c>
      <c r="R723" s="135" t="s">
        <v>31</v>
      </c>
      <c r="S723" s="12" t="s">
        <v>31</v>
      </c>
      <c r="T723" s="16" t="s">
        <v>31</v>
      </c>
      <c r="U723" s="135" t="s">
        <v>31</v>
      </c>
      <c r="V723" s="12" t="s">
        <v>31</v>
      </c>
      <c r="W723" s="16" t="s">
        <v>31</v>
      </c>
      <c r="X723" s="135" t="s">
        <v>31</v>
      </c>
      <c r="Y723" s="12" t="s">
        <v>31</v>
      </c>
    </row>
    <row r="724" spans="1:28">
      <c r="A724" s="4"/>
      <c r="B724" s="24">
        <v>20230301</v>
      </c>
      <c r="C724" s="2" t="s">
        <v>431</v>
      </c>
      <c r="D724" s="25" t="s">
        <v>45</v>
      </c>
      <c r="E724" s="11">
        <v>0</v>
      </c>
      <c r="F724" s="135">
        <v>6206</v>
      </c>
      <c r="G724" s="12">
        <v>6206</v>
      </c>
      <c r="H724" s="16">
        <v>-2846</v>
      </c>
      <c r="I724" s="135">
        <v>-2846</v>
      </c>
      <c r="J724" s="12">
        <v>-2846</v>
      </c>
      <c r="K724" s="16" t="s">
        <v>40</v>
      </c>
      <c r="L724" s="12" t="s">
        <v>40</v>
      </c>
      <c r="M724">
        <f t="shared" si="66"/>
        <v>0</v>
      </c>
      <c r="N724">
        <f t="shared" si="67"/>
        <v>0</v>
      </c>
      <c r="O724" s="17">
        <f t="shared" si="68"/>
        <v>0</v>
      </c>
      <c r="P724">
        <f t="shared" si="65"/>
        <v>0</v>
      </c>
      <c r="Q724" s="16" t="s">
        <v>31</v>
      </c>
      <c r="R724" s="135" t="s">
        <v>31</v>
      </c>
      <c r="S724" s="12" t="s">
        <v>31</v>
      </c>
      <c r="T724" s="16" t="s">
        <v>31</v>
      </c>
      <c r="U724" s="135" t="s">
        <v>31</v>
      </c>
      <c r="V724" s="12" t="s">
        <v>31</v>
      </c>
      <c r="W724" s="16" t="s">
        <v>31</v>
      </c>
      <c r="X724" s="135" t="s">
        <v>31</v>
      </c>
      <c r="Y724" s="12" t="s">
        <v>31</v>
      </c>
    </row>
    <row r="725" spans="1:28">
      <c r="A725" s="4"/>
      <c r="B725" s="24">
        <v>20230301</v>
      </c>
      <c r="C725" s="2" t="s">
        <v>431</v>
      </c>
      <c r="D725" s="25" t="s">
        <v>46</v>
      </c>
      <c r="E725" s="11">
        <v>0</v>
      </c>
      <c r="F725" s="135">
        <v>5947</v>
      </c>
      <c r="G725" s="12">
        <v>5916</v>
      </c>
      <c r="H725" s="16">
        <v>-2354</v>
      </c>
      <c r="I725" s="135">
        <v>-2354</v>
      </c>
      <c r="J725" s="12">
        <v>-2323</v>
      </c>
      <c r="K725" s="16" t="s">
        <v>40</v>
      </c>
      <c r="L725" s="12" t="s">
        <v>41</v>
      </c>
      <c r="M725">
        <f t="shared" si="66"/>
        <v>0</v>
      </c>
      <c r="N725">
        <f t="shared" si="67"/>
        <v>31</v>
      </c>
      <c r="O725" s="17">
        <f t="shared" si="68"/>
        <v>0</v>
      </c>
      <c r="P725">
        <f t="shared" si="65"/>
        <v>0</v>
      </c>
      <c r="Q725" s="16" t="s">
        <v>31</v>
      </c>
      <c r="R725" s="135" t="s">
        <v>31</v>
      </c>
      <c r="S725" s="12" t="s">
        <v>31</v>
      </c>
      <c r="T725" s="16" t="s">
        <v>31</v>
      </c>
      <c r="U725" s="135">
        <v>5641</v>
      </c>
      <c r="V725" s="12" t="s">
        <v>81</v>
      </c>
      <c r="W725" s="16" t="s">
        <v>31</v>
      </c>
      <c r="X725" s="135" t="s">
        <v>31</v>
      </c>
      <c r="Y725" s="12" t="s">
        <v>31</v>
      </c>
    </row>
    <row r="726" spans="1:28">
      <c r="A726" s="4"/>
      <c r="B726" s="24">
        <v>20230301</v>
      </c>
      <c r="C726" s="2" t="s">
        <v>431</v>
      </c>
      <c r="D726" s="25" t="s">
        <v>47</v>
      </c>
      <c r="E726" s="11">
        <v>5947</v>
      </c>
      <c r="F726" s="135">
        <v>5947</v>
      </c>
      <c r="G726" s="12">
        <v>5947</v>
      </c>
      <c r="H726" s="16">
        <v>-2354</v>
      </c>
      <c r="I726" s="135">
        <v>-2354</v>
      </c>
      <c r="J726" s="12">
        <v>-2354</v>
      </c>
      <c r="K726" s="16" t="s">
        <v>40</v>
      </c>
      <c r="L726" s="12" t="s">
        <v>40</v>
      </c>
      <c r="M726">
        <f t="shared" si="66"/>
        <v>0</v>
      </c>
      <c r="N726">
        <f t="shared" si="67"/>
        <v>0</v>
      </c>
      <c r="O726" s="17">
        <f t="shared" si="68"/>
        <v>0</v>
      </c>
      <c r="P726">
        <f t="shared" si="65"/>
        <v>0</v>
      </c>
      <c r="Q726" s="16" t="s">
        <v>31</v>
      </c>
      <c r="R726" s="135" t="s">
        <v>31</v>
      </c>
      <c r="S726" s="12" t="s">
        <v>31</v>
      </c>
      <c r="T726" s="16" t="s">
        <v>31</v>
      </c>
      <c r="U726" s="135" t="s">
        <v>31</v>
      </c>
      <c r="V726" s="12" t="s">
        <v>31</v>
      </c>
      <c r="W726" s="16" t="s">
        <v>31</v>
      </c>
      <c r="X726" s="135" t="s">
        <v>31</v>
      </c>
      <c r="Y726" s="12" t="s">
        <v>31</v>
      </c>
    </row>
    <row r="727" spans="1:28" ht="15.95" thickBot="1">
      <c r="A727" s="4"/>
      <c r="B727" s="26">
        <v>20230301</v>
      </c>
      <c r="C727" s="56" t="s">
        <v>431</v>
      </c>
      <c r="D727" s="27" t="s">
        <v>48</v>
      </c>
      <c r="E727" s="11">
        <v>0</v>
      </c>
      <c r="F727" s="14">
        <v>5332</v>
      </c>
      <c r="G727" s="15">
        <v>5332</v>
      </c>
      <c r="H727" s="20">
        <v>-1728</v>
      </c>
      <c r="I727" s="14">
        <v>-1728</v>
      </c>
      <c r="J727" s="15">
        <v>-1753</v>
      </c>
      <c r="K727" s="20" t="s">
        <v>40</v>
      </c>
      <c r="L727" s="15" t="s">
        <v>40</v>
      </c>
      <c r="M727" s="18">
        <f t="shared" si="66"/>
        <v>0</v>
      </c>
      <c r="N727" s="18">
        <f t="shared" si="67"/>
        <v>0</v>
      </c>
      <c r="O727" s="19">
        <f t="shared" si="68"/>
        <v>0</v>
      </c>
      <c r="P727" s="18">
        <f t="shared" si="65"/>
        <v>0</v>
      </c>
      <c r="Q727" s="20" t="s">
        <v>31</v>
      </c>
      <c r="R727" s="14" t="s">
        <v>31</v>
      </c>
      <c r="S727" s="15" t="s">
        <v>31</v>
      </c>
      <c r="T727" s="20" t="s">
        <v>31</v>
      </c>
      <c r="U727" s="14" t="s">
        <v>31</v>
      </c>
      <c r="V727" s="15" t="s">
        <v>31</v>
      </c>
      <c r="W727" s="20" t="s">
        <v>31</v>
      </c>
      <c r="X727" s="14" t="s">
        <v>31</v>
      </c>
      <c r="Y727" s="15" t="s">
        <v>31</v>
      </c>
      <c r="Z727" t="str">
        <f t="shared" ref="Z727:Z733" si="69">IF(AA727=T727,"CH","FR")</f>
        <v>FR</v>
      </c>
      <c r="AA727">
        <f t="shared" ref="AA727:AA733" si="70">MIN(T727,W727)</f>
        <v>0</v>
      </c>
      <c r="AB727" t="str">
        <f t="shared" ref="AB727:AB733" si="71">IF(AA727=T727,V727,Y727)</f>
        <v>None</v>
      </c>
    </row>
    <row r="728" spans="1:28">
      <c r="A728" s="4"/>
      <c r="B728" s="52">
        <v>20230302</v>
      </c>
      <c r="C728" s="53" t="s">
        <v>431</v>
      </c>
      <c r="D728" s="57" t="s">
        <v>29</v>
      </c>
      <c r="E728" s="47">
        <v>0</v>
      </c>
      <c r="F728" s="55">
        <v>6435</v>
      </c>
      <c r="G728" s="46">
        <v>6435</v>
      </c>
      <c r="H728" s="45">
        <v>0</v>
      </c>
      <c r="I728" s="55">
        <v>0</v>
      </c>
      <c r="J728" s="46">
        <v>0</v>
      </c>
      <c r="K728" s="45" t="s">
        <v>49</v>
      </c>
      <c r="L728" s="46" t="s">
        <v>49</v>
      </c>
      <c r="M728" s="54">
        <f t="shared" si="66"/>
        <v>0</v>
      </c>
      <c r="N728" s="54">
        <f t="shared" si="67"/>
        <v>0</v>
      </c>
      <c r="O728" s="48">
        <f t="shared" si="68"/>
        <v>0</v>
      </c>
      <c r="P728" s="54">
        <f t="shared" si="65"/>
        <v>0</v>
      </c>
      <c r="Q728" s="45" t="s">
        <v>31</v>
      </c>
      <c r="R728" s="55" t="s">
        <v>31</v>
      </c>
      <c r="S728" s="46" t="s">
        <v>31</v>
      </c>
      <c r="T728" s="45" t="s">
        <v>31</v>
      </c>
      <c r="U728" s="55" t="s">
        <v>31</v>
      </c>
      <c r="V728" s="46" t="s">
        <v>31</v>
      </c>
      <c r="W728" s="45" t="s">
        <v>31</v>
      </c>
      <c r="X728" s="55" t="s">
        <v>31</v>
      </c>
      <c r="Y728" s="46" t="s">
        <v>31</v>
      </c>
      <c r="Z728" t="str">
        <f t="shared" si="69"/>
        <v>FR</v>
      </c>
      <c r="AA728">
        <f t="shared" si="70"/>
        <v>0</v>
      </c>
      <c r="AB728" t="str">
        <f t="shared" si="71"/>
        <v>None</v>
      </c>
    </row>
    <row r="729" spans="1:28">
      <c r="A729" s="4"/>
      <c r="B729" s="24">
        <v>20230302</v>
      </c>
      <c r="C729" s="2" t="s">
        <v>431</v>
      </c>
      <c r="D729" s="25" t="s">
        <v>32</v>
      </c>
      <c r="E729" s="11">
        <v>0</v>
      </c>
      <c r="F729" s="135">
        <v>6435</v>
      </c>
      <c r="G729" s="12">
        <v>6435</v>
      </c>
      <c r="H729" s="16">
        <v>0</v>
      </c>
      <c r="I729" s="135">
        <v>0</v>
      </c>
      <c r="J729" s="12">
        <v>0</v>
      </c>
      <c r="K729" s="16" t="s">
        <v>49</v>
      </c>
      <c r="L729" s="12" t="s">
        <v>49</v>
      </c>
      <c r="M729">
        <f t="shared" si="66"/>
        <v>0</v>
      </c>
      <c r="N729">
        <f t="shared" si="67"/>
        <v>0</v>
      </c>
      <c r="O729" s="17">
        <f t="shared" si="68"/>
        <v>0</v>
      </c>
      <c r="P729">
        <f t="shared" si="65"/>
        <v>0</v>
      </c>
      <c r="Q729" s="16" t="s">
        <v>31</v>
      </c>
      <c r="R729" s="135" t="s">
        <v>31</v>
      </c>
      <c r="S729" s="12" t="s">
        <v>31</v>
      </c>
      <c r="T729" s="16" t="s">
        <v>31</v>
      </c>
      <c r="U729" s="135" t="s">
        <v>31</v>
      </c>
      <c r="V729" s="12" t="s">
        <v>31</v>
      </c>
      <c r="W729" s="16" t="s">
        <v>31</v>
      </c>
      <c r="X729" s="135" t="s">
        <v>31</v>
      </c>
      <c r="Y729" s="12" t="s">
        <v>31</v>
      </c>
      <c r="Z729" t="str">
        <f t="shared" si="69"/>
        <v>FR</v>
      </c>
      <c r="AA729">
        <f t="shared" si="70"/>
        <v>0</v>
      </c>
      <c r="AB729" t="str">
        <f t="shared" si="71"/>
        <v>None</v>
      </c>
    </row>
    <row r="730" spans="1:28">
      <c r="A730" s="4"/>
      <c r="B730" s="24">
        <v>20230302</v>
      </c>
      <c r="C730" s="2" t="s">
        <v>431</v>
      </c>
      <c r="D730" s="25" t="s">
        <v>34</v>
      </c>
      <c r="E730" s="11">
        <v>0</v>
      </c>
      <c r="F730" s="135">
        <v>6435</v>
      </c>
      <c r="G730" s="12">
        <v>6435</v>
      </c>
      <c r="H730" s="16">
        <v>0</v>
      </c>
      <c r="I730" s="135">
        <v>0</v>
      </c>
      <c r="J730" s="12">
        <v>0</v>
      </c>
      <c r="K730" s="16" t="s">
        <v>49</v>
      </c>
      <c r="L730" s="12" t="s">
        <v>49</v>
      </c>
      <c r="M730">
        <f t="shared" si="66"/>
        <v>0</v>
      </c>
      <c r="N730">
        <f t="shared" si="67"/>
        <v>0</v>
      </c>
      <c r="O730" s="17">
        <f t="shared" si="68"/>
        <v>0</v>
      </c>
      <c r="P730">
        <f t="shared" si="65"/>
        <v>0</v>
      </c>
      <c r="Q730" s="16" t="s">
        <v>31</v>
      </c>
      <c r="R730" s="135" t="s">
        <v>31</v>
      </c>
      <c r="S730" s="12" t="s">
        <v>31</v>
      </c>
      <c r="T730" s="16" t="s">
        <v>31</v>
      </c>
      <c r="U730" s="135" t="s">
        <v>31</v>
      </c>
      <c r="V730" s="12" t="s">
        <v>31</v>
      </c>
      <c r="W730" s="16" t="s">
        <v>31</v>
      </c>
      <c r="X730" s="135" t="s">
        <v>31</v>
      </c>
      <c r="Y730" s="12" t="s">
        <v>31</v>
      </c>
      <c r="Z730" t="str">
        <f t="shared" si="69"/>
        <v>FR</v>
      </c>
      <c r="AA730">
        <f t="shared" si="70"/>
        <v>0</v>
      </c>
      <c r="AB730" t="str">
        <f t="shared" si="71"/>
        <v>None</v>
      </c>
    </row>
    <row r="731" spans="1:28">
      <c r="A731" s="4"/>
      <c r="B731" s="24">
        <v>20230302</v>
      </c>
      <c r="C731" s="2" t="s">
        <v>431</v>
      </c>
      <c r="D731" s="25" t="s">
        <v>35</v>
      </c>
      <c r="E731" s="11">
        <v>0</v>
      </c>
      <c r="F731" s="135">
        <v>6918</v>
      </c>
      <c r="G731" s="12">
        <v>6918</v>
      </c>
      <c r="H731" s="16">
        <v>0</v>
      </c>
      <c r="I731" s="135">
        <v>0</v>
      </c>
      <c r="J731" s="12">
        <v>0</v>
      </c>
      <c r="K731" s="16" t="s">
        <v>49</v>
      </c>
      <c r="L731" s="12" t="s">
        <v>49</v>
      </c>
      <c r="M731">
        <f t="shared" si="66"/>
        <v>0</v>
      </c>
      <c r="N731">
        <f t="shared" si="67"/>
        <v>0</v>
      </c>
      <c r="O731" s="17">
        <f t="shared" si="68"/>
        <v>0</v>
      </c>
      <c r="P731">
        <f t="shared" si="65"/>
        <v>0</v>
      </c>
      <c r="Q731" s="16" t="s">
        <v>31</v>
      </c>
      <c r="R731" s="135" t="s">
        <v>31</v>
      </c>
      <c r="S731" s="12" t="s">
        <v>31</v>
      </c>
      <c r="T731" s="16" t="s">
        <v>31</v>
      </c>
      <c r="U731" s="135" t="s">
        <v>31</v>
      </c>
      <c r="V731" s="12" t="s">
        <v>31</v>
      </c>
      <c r="W731" s="16" t="s">
        <v>31</v>
      </c>
      <c r="X731" s="135" t="s">
        <v>31</v>
      </c>
      <c r="Y731" s="12" t="s">
        <v>31</v>
      </c>
      <c r="Z731" t="str">
        <f t="shared" si="69"/>
        <v>FR</v>
      </c>
      <c r="AA731">
        <f t="shared" si="70"/>
        <v>0</v>
      </c>
      <c r="AB731" t="str">
        <f t="shared" si="71"/>
        <v>None</v>
      </c>
    </row>
    <row r="732" spans="1:28">
      <c r="A732" s="4"/>
      <c r="B732" s="24">
        <v>20230302</v>
      </c>
      <c r="C732" s="2" t="s">
        <v>431</v>
      </c>
      <c r="D732" s="25" t="s">
        <v>37</v>
      </c>
      <c r="E732" s="11" t="s">
        <v>410</v>
      </c>
      <c r="F732" s="135">
        <v>6918</v>
      </c>
      <c r="G732" s="12">
        <v>6918</v>
      </c>
      <c r="H732" s="16">
        <v>0</v>
      </c>
      <c r="I732" s="135">
        <v>0</v>
      </c>
      <c r="J732" s="12">
        <v>0</v>
      </c>
      <c r="K732" s="16" t="s">
        <v>49</v>
      </c>
      <c r="L732" s="12" t="s">
        <v>49</v>
      </c>
      <c r="M732">
        <f t="shared" si="66"/>
        <v>0</v>
      </c>
      <c r="N732">
        <f t="shared" si="67"/>
        <v>0</v>
      </c>
      <c r="O732" s="17">
        <f t="shared" si="68"/>
        <v>0</v>
      </c>
      <c r="P732">
        <f t="shared" si="65"/>
        <v>0</v>
      </c>
      <c r="Q732" s="16" t="s">
        <v>31</v>
      </c>
      <c r="R732" s="135" t="s">
        <v>31</v>
      </c>
      <c r="S732" s="12" t="s">
        <v>31</v>
      </c>
      <c r="T732" s="16" t="s">
        <v>31</v>
      </c>
      <c r="U732" s="135" t="s">
        <v>31</v>
      </c>
      <c r="V732" s="12" t="s">
        <v>31</v>
      </c>
      <c r="W732" s="16" t="s">
        <v>31</v>
      </c>
      <c r="X732" s="135" t="s">
        <v>31</v>
      </c>
      <c r="Y732" s="12" t="s">
        <v>31</v>
      </c>
      <c r="Z732" t="str">
        <f t="shared" si="69"/>
        <v>FR</v>
      </c>
      <c r="AA732">
        <f t="shared" si="70"/>
        <v>0</v>
      </c>
      <c r="AB732" t="str">
        <f t="shared" si="71"/>
        <v>None</v>
      </c>
    </row>
    <row r="733" spans="1:28">
      <c r="A733" s="4"/>
      <c r="B733" s="24">
        <v>20230302</v>
      </c>
      <c r="C733" s="2" t="s">
        <v>431</v>
      </c>
      <c r="D733" s="25" t="s">
        <v>38</v>
      </c>
      <c r="E733" s="11">
        <v>0</v>
      </c>
      <c r="F733" s="135">
        <v>6918</v>
      </c>
      <c r="G733" s="12">
        <v>6918</v>
      </c>
      <c r="H733" s="16">
        <v>0</v>
      </c>
      <c r="I733" s="135">
        <v>0</v>
      </c>
      <c r="J733" s="12">
        <v>0</v>
      </c>
      <c r="K733" s="16" t="s">
        <v>49</v>
      </c>
      <c r="L733" s="12" t="s">
        <v>49</v>
      </c>
      <c r="M733">
        <f t="shared" si="66"/>
        <v>0</v>
      </c>
      <c r="N733">
        <f t="shared" si="67"/>
        <v>0</v>
      </c>
      <c r="O733" s="17">
        <f t="shared" si="68"/>
        <v>0</v>
      </c>
      <c r="P733">
        <f t="shared" si="65"/>
        <v>0</v>
      </c>
      <c r="Q733" s="16" t="s">
        <v>31</v>
      </c>
      <c r="R733" s="135" t="s">
        <v>31</v>
      </c>
      <c r="S733" s="12" t="s">
        <v>31</v>
      </c>
      <c r="T733" s="16" t="s">
        <v>31</v>
      </c>
      <c r="U733" s="135" t="s">
        <v>31</v>
      </c>
      <c r="V733" s="12" t="s">
        <v>31</v>
      </c>
      <c r="W733" s="16" t="s">
        <v>31</v>
      </c>
      <c r="X733" s="135" t="s">
        <v>31</v>
      </c>
      <c r="Y733" s="12" t="s">
        <v>31</v>
      </c>
      <c r="Z733" t="str">
        <f t="shared" si="69"/>
        <v>FR</v>
      </c>
      <c r="AA733">
        <f t="shared" si="70"/>
        <v>0</v>
      </c>
      <c r="AB733" t="str">
        <f t="shared" si="71"/>
        <v>None</v>
      </c>
    </row>
    <row r="734" spans="1:28">
      <c r="A734" s="4"/>
      <c r="B734" s="24">
        <v>20230302</v>
      </c>
      <c r="C734" s="2" t="s">
        <v>431</v>
      </c>
      <c r="D734" s="25" t="s">
        <v>39</v>
      </c>
      <c r="E734" s="11">
        <v>0</v>
      </c>
      <c r="F734" s="135">
        <v>6252</v>
      </c>
      <c r="G734" s="12">
        <v>6252</v>
      </c>
      <c r="H734" s="16">
        <v>0</v>
      </c>
      <c r="I734" s="135">
        <v>0</v>
      </c>
      <c r="J734" s="12">
        <v>0</v>
      </c>
      <c r="K734" s="16" t="s">
        <v>49</v>
      </c>
      <c r="L734" s="12" t="s">
        <v>49</v>
      </c>
      <c r="M734">
        <f t="shared" si="66"/>
        <v>0</v>
      </c>
      <c r="N734">
        <f t="shared" si="67"/>
        <v>0</v>
      </c>
      <c r="O734" s="17">
        <f t="shared" si="68"/>
        <v>0</v>
      </c>
      <c r="P734">
        <f t="shared" si="65"/>
        <v>0</v>
      </c>
      <c r="Q734" s="16" t="s">
        <v>31</v>
      </c>
      <c r="R734" s="135" t="s">
        <v>31</v>
      </c>
      <c r="S734" s="12" t="s">
        <v>31</v>
      </c>
      <c r="T734" s="16" t="s">
        <v>31</v>
      </c>
      <c r="U734" s="135" t="s">
        <v>31</v>
      </c>
      <c r="V734" s="12" t="s">
        <v>31</v>
      </c>
      <c r="W734" s="16" t="s">
        <v>31</v>
      </c>
      <c r="X734" s="135" t="s">
        <v>31</v>
      </c>
      <c r="Y734" s="12" t="s">
        <v>31</v>
      </c>
    </row>
    <row r="735" spans="1:28">
      <c r="A735" s="4"/>
      <c r="B735" s="24">
        <v>20230302</v>
      </c>
      <c r="C735" s="2" t="s">
        <v>431</v>
      </c>
      <c r="D735" s="25" t="s">
        <v>43</v>
      </c>
      <c r="E735" s="11" t="s">
        <v>410</v>
      </c>
      <c r="F735" s="135">
        <v>6252</v>
      </c>
      <c r="G735" s="12">
        <v>6231</v>
      </c>
      <c r="H735" s="16">
        <v>0</v>
      </c>
      <c r="I735" s="135">
        <v>0</v>
      </c>
      <c r="J735" s="12">
        <v>0</v>
      </c>
      <c r="K735" s="16" t="s">
        <v>49</v>
      </c>
      <c r="L735" s="12" t="s">
        <v>41</v>
      </c>
      <c r="M735">
        <f t="shared" si="66"/>
        <v>0</v>
      </c>
      <c r="N735">
        <f t="shared" si="67"/>
        <v>21</v>
      </c>
      <c r="O735" s="17">
        <f t="shared" si="68"/>
        <v>0</v>
      </c>
      <c r="P735">
        <f t="shared" si="65"/>
        <v>0</v>
      </c>
      <c r="Q735" s="16" t="s">
        <v>31</v>
      </c>
      <c r="R735" s="135" t="s">
        <v>31</v>
      </c>
      <c r="S735" s="12" t="s">
        <v>31</v>
      </c>
      <c r="T735" s="16" t="s">
        <v>31</v>
      </c>
      <c r="U735" s="135">
        <v>5956</v>
      </c>
      <c r="V735" s="12" t="s">
        <v>51</v>
      </c>
      <c r="W735" s="16" t="s">
        <v>31</v>
      </c>
      <c r="X735" s="135" t="s">
        <v>31</v>
      </c>
      <c r="Y735" s="12" t="s">
        <v>31</v>
      </c>
    </row>
    <row r="736" spans="1:28">
      <c r="A736" s="4"/>
      <c r="B736" s="24">
        <v>20230302</v>
      </c>
      <c r="C736" s="2" t="s">
        <v>431</v>
      </c>
      <c r="D736" s="25" t="s">
        <v>45</v>
      </c>
      <c r="E736" s="11">
        <v>0</v>
      </c>
      <c r="F736" s="135">
        <v>6252</v>
      </c>
      <c r="G736" s="12">
        <v>6252</v>
      </c>
      <c r="H736" s="16">
        <v>0</v>
      </c>
      <c r="I736" s="135">
        <v>0</v>
      </c>
      <c r="J736" s="12">
        <v>0</v>
      </c>
      <c r="K736" s="16" t="s">
        <v>49</v>
      </c>
      <c r="L736" s="12" t="s">
        <v>49</v>
      </c>
      <c r="M736">
        <f t="shared" si="66"/>
        <v>0</v>
      </c>
      <c r="N736">
        <f t="shared" si="67"/>
        <v>0</v>
      </c>
      <c r="O736" s="17">
        <f t="shared" si="68"/>
        <v>0</v>
      </c>
      <c r="P736">
        <f t="shared" si="65"/>
        <v>0</v>
      </c>
      <c r="Q736" s="16" t="s">
        <v>31</v>
      </c>
      <c r="R736" s="135" t="s">
        <v>31</v>
      </c>
      <c r="S736" s="12" t="s">
        <v>31</v>
      </c>
      <c r="T736" s="16" t="s">
        <v>31</v>
      </c>
      <c r="U736" s="135" t="s">
        <v>31</v>
      </c>
      <c r="V736" s="12" t="s">
        <v>31</v>
      </c>
      <c r="W736" s="16" t="s">
        <v>31</v>
      </c>
      <c r="X736" s="135" t="s">
        <v>31</v>
      </c>
      <c r="Y736" s="12" t="s">
        <v>31</v>
      </c>
    </row>
    <row r="737" spans="1:28">
      <c r="A737" s="4"/>
      <c r="B737" s="24">
        <v>20230302</v>
      </c>
      <c r="C737" s="2" t="s">
        <v>431</v>
      </c>
      <c r="D737" s="25" t="s">
        <v>46</v>
      </c>
      <c r="E737" s="11">
        <v>0</v>
      </c>
      <c r="F737" s="135">
        <v>6010</v>
      </c>
      <c r="G737" s="12">
        <v>6010</v>
      </c>
      <c r="H737" s="16">
        <v>0</v>
      </c>
      <c r="I737" s="135">
        <v>0</v>
      </c>
      <c r="J737" s="12">
        <v>0</v>
      </c>
      <c r="K737" s="16" t="s">
        <v>49</v>
      </c>
      <c r="L737" s="12" t="s">
        <v>49</v>
      </c>
      <c r="M737">
        <f t="shared" si="66"/>
        <v>0</v>
      </c>
      <c r="N737">
        <f t="shared" si="67"/>
        <v>0</v>
      </c>
      <c r="O737" s="17">
        <f t="shared" si="68"/>
        <v>0</v>
      </c>
      <c r="P737">
        <f t="shared" si="65"/>
        <v>0</v>
      </c>
      <c r="Q737" s="16" t="s">
        <v>31</v>
      </c>
      <c r="R737" s="135" t="s">
        <v>31</v>
      </c>
      <c r="S737" s="12" t="s">
        <v>31</v>
      </c>
      <c r="T737" s="16" t="s">
        <v>31</v>
      </c>
      <c r="U737" s="135" t="s">
        <v>31</v>
      </c>
      <c r="V737" s="12" t="s">
        <v>31</v>
      </c>
      <c r="W737" s="16" t="s">
        <v>31</v>
      </c>
      <c r="X737" s="135" t="s">
        <v>31</v>
      </c>
      <c r="Y737" s="12" t="s">
        <v>31</v>
      </c>
    </row>
    <row r="738" spans="1:28">
      <c r="A738" s="4"/>
      <c r="B738" s="24">
        <v>20230302</v>
      </c>
      <c r="C738" s="2" t="s">
        <v>431</v>
      </c>
      <c r="D738" s="25" t="s">
        <v>47</v>
      </c>
      <c r="E738" s="11" t="s">
        <v>418</v>
      </c>
      <c r="F738" s="135">
        <v>6010</v>
      </c>
      <c r="G738" s="12">
        <v>6010</v>
      </c>
      <c r="H738" s="16">
        <v>0</v>
      </c>
      <c r="I738" s="135">
        <v>0</v>
      </c>
      <c r="J738" s="12">
        <v>0</v>
      </c>
      <c r="K738" s="16" t="s">
        <v>49</v>
      </c>
      <c r="L738" s="12" t="s">
        <v>49</v>
      </c>
      <c r="M738">
        <f t="shared" si="66"/>
        <v>0</v>
      </c>
      <c r="N738">
        <f t="shared" si="67"/>
        <v>0</v>
      </c>
      <c r="O738" s="17">
        <f t="shared" si="68"/>
        <v>0</v>
      </c>
      <c r="P738">
        <f t="shared" si="65"/>
        <v>0</v>
      </c>
      <c r="Q738" s="16" t="s">
        <v>31</v>
      </c>
      <c r="R738" s="135" t="s">
        <v>31</v>
      </c>
      <c r="S738" s="12" t="s">
        <v>31</v>
      </c>
      <c r="T738" s="16" t="s">
        <v>31</v>
      </c>
      <c r="U738" s="135" t="s">
        <v>31</v>
      </c>
      <c r="V738" s="12" t="s">
        <v>31</v>
      </c>
      <c r="W738" s="16" t="s">
        <v>31</v>
      </c>
      <c r="X738" s="135" t="s">
        <v>31</v>
      </c>
      <c r="Y738" s="12" t="s">
        <v>31</v>
      </c>
    </row>
    <row r="739" spans="1:28" ht="15.95" thickBot="1">
      <c r="A739" s="4"/>
      <c r="B739" s="26">
        <v>20230302</v>
      </c>
      <c r="C739" s="56" t="s">
        <v>431</v>
      </c>
      <c r="D739" s="27" t="s">
        <v>48</v>
      </c>
      <c r="E739" s="13">
        <v>0</v>
      </c>
      <c r="F739" s="14">
        <v>6010</v>
      </c>
      <c r="G739" s="15">
        <v>6010</v>
      </c>
      <c r="H739" s="20">
        <v>0</v>
      </c>
      <c r="I739" s="14">
        <v>0</v>
      </c>
      <c r="J739" s="15">
        <v>0</v>
      </c>
      <c r="K739" s="20" t="s">
        <v>49</v>
      </c>
      <c r="L739" s="15" t="s">
        <v>49</v>
      </c>
      <c r="M739" s="18">
        <f t="shared" si="66"/>
        <v>0</v>
      </c>
      <c r="N739" s="18">
        <f t="shared" si="67"/>
        <v>0</v>
      </c>
      <c r="O739" s="19">
        <f t="shared" si="68"/>
        <v>0</v>
      </c>
      <c r="P739" s="18">
        <f t="shared" si="65"/>
        <v>0</v>
      </c>
      <c r="Q739" s="20" t="s">
        <v>31</v>
      </c>
      <c r="R739" s="14" t="s">
        <v>31</v>
      </c>
      <c r="S739" s="15" t="s">
        <v>31</v>
      </c>
      <c r="T739" s="20" t="s">
        <v>31</v>
      </c>
      <c r="U739" s="14" t="s">
        <v>31</v>
      </c>
      <c r="V739" s="15" t="s">
        <v>31</v>
      </c>
      <c r="W739" s="20" t="s">
        <v>31</v>
      </c>
      <c r="X739" s="14" t="s">
        <v>31</v>
      </c>
      <c r="Y739" s="15" t="s">
        <v>31</v>
      </c>
    </row>
    <row r="740" spans="1:28">
      <c r="A740" s="4"/>
      <c r="B740" s="52">
        <v>20230303</v>
      </c>
      <c r="C740" s="53" t="s">
        <v>431</v>
      </c>
      <c r="D740" s="57" t="s">
        <v>29</v>
      </c>
      <c r="E740" s="47">
        <v>0</v>
      </c>
      <c r="F740" s="55">
        <v>6435</v>
      </c>
      <c r="G740" s="46">
        <v>6435</v>
      </c>
      <c r="H740" s="45">
        <v>0</v>
      </c>
      <c r="I740" s="55">
        <v>0</v>
      </c>
      <c r="J740" s="46">
        <v>0</v>
      </c>
      <c r="K740" s="45" t="s">
        <v>49</v>
      </c>
      <c r="L740" s="46" t="s">
        <v>49</v>
      </c>
      <c r="M740" s="54">
        <f t="shared" si="66"/>
        <v>0</v>
      </c>
      <c r="N740" s="54">
        <f t="shared" si="67"/>
        <v>0</v>
      </c>
      <c r="O740" s="48">
        <f t="shared" si="68"/>
        <v>0</v>
      </c>
      <c r="P740" s="54">
        <f t="shared" si="65"/>
        <v>0</v>
      </c>
      <c r="Q740" s="45" t="s">
        <v>31</v>
      </c>
      <c r="R740" s="55" t="s">
        <v>31</v>
      </c>
      <c r="S740" s="46" t="s">
        <v>31</v>
      </c>
      <c r="T740" s="45" t="s">
        <v>31</v>
      </c>
      <c r="U740" s="55" t="s">
        <v>31</v>
      </c>
      <c r="V740" s="46" t="s">
        <v>31</v>
      </c>
      <c r="W740" s="45" t="s">
        <v>31</v>
      </c>
      <c r="X740" s="55">
        <v>7600</v>
      </c>
      <c r="Y740" s="46" t="s">
        <v>270</v>
      </c>
      <c r="Z740" t="str">
        <f t="shared" ref="Z740:Z742" si="72">IF(U740&lt;=X740,"CH","FR")</f>
        <v>FR</v>
      </c>
      <c r="AA740">
        <f t="shared" ref="AA740:AA742" si="73">MIN(T740,W740)</f>
        <v>0</v>
      </c>
      <c r="AB740" t="str">
        <f t="shared" ref="AB740:AB742" si="74">IF(AA740=T740,V740,Y740)</f>
        <v>Process failed: missing input</v>
      </c>
    </row>
    <row r="741" spans="1:28">
      <c r="A741" s="4"/>
      <c r="B741" s="24">
        <v>20230303</v>
      </c>
      <c r="C741" s="2" t="s">
        <v>431</v>
      </c>
      <c r="D741" s="25" t="s">
        <v>32</v>
      </c>
      <c r="E741" s="11">
        <v>0</v>
      </c>
      <c r="F741" s="135">
        <v>6435</v>
      </c>
      <c r="G741" s="12">
        <v>6435</v>
      </c>
      <c r="H741" s="16">
        <v>0</v>
      </c>
      <c r="I741" s="135">
        <v>0</v>
      </c>
      <c r="J741" s="12">
        <v>0</v>
      </c>
      <c r="K741" s="16" t="s">
        <v>49</v>
      </c>
      <c r="L741" s="12" t="s">
        <v>49</v>
      </c>
      <c r="M741">
        <f t="shared" si="66"/>
        <v>0</v>
      </c>
      <c r="N741">
        <f t="shared" si="67"/>
        <v>0</v>
      </c>
      <c r="O741" s="17">
        <f t="shared" si="68"/>
        <v>0</v>
      </c>
      <c r="P741">
        <f t="shared" si="65"/>
        <v>0</v>
      </c>
      <c r="Q741" s="16" t="s">
        <v>31</v>
      </c>
      <c r="R741" s="135" t="s">
        <v>31</v>
      </c>
      <c r="S741" s="12" t="s">
        <v>31</v>
      </c>
      <c r="T741" s="16" t="s">
        <v>31</v>
      </c>
      <c r="U741" s="135" t="s">
        <v>31</v>
      </c>
      <c r="V741" s="12" t="s">
        <v>31</v>
      </c>
      <c r="W741" s="16" t="s">
        <v>31</v>
      </c>
      <c r="X741" s="135">
        <v>7600</v>
      </c>
      <c r="Y741" s="12" t="s">
        <v>270</v>
      </c>
      <c r="Z741" t="str">
        <f t="shared" si="72"/>
        <v>FR</v>
      </c>
      <c r="AA741">
        <f t="shared" si="73"/>
        <v>0</v>
      </c>
      <c r="AB741" t="str">
        <f t="shared" si="74"/>
        <v>Process failed: missing input</v>
      </c>
    </row>
    <row r="742" spans="1:28">
      <c r="A742" s="4"/>
      <c r="B742" s="24">
        <v>20230303</v>
      </c>
      <c r="C742" s="2" t="s">
        <v>431</v>
      </c>
      <c r="D742" s="25" t="s">
        <v>34</v>
      </c>
      <c r="E742" s="11">
        <v>0</v>
      </c>
      <c r="F742" s="135">
        <v>6435</v>
      </c>
      <c r="G742" s="12">
        <v>6435</v>
      </c>
      <c r="H742" s="16">
        <v>0</v>
      </c>
      <c r="I742" s="135">
        <v>0</v>
      </c>
      <c r="J742" s="12">
        <v>0</v>
      </c>
      <c r="K742" s="16" t="s">
        <v>49</v>
      </c>
      <c r="L742" s="12" t="s">
        <v>49</v>
      </c>
      <c r="M742">
        <f t="shared" si="66"/>
        <v>0</v>
      </c>
      <c r="N742">
        <f t="shared" si="67"/>
        <v>0</v>
      </c>
      <c r="O742" s="17">
        <f t="shared" si="68"/>
        <v>0</v>
      </c>
      <c r="P742">
        <f t="shared" si="65"/>
        <v>0</v>
      </c>
      <c r="Q742" s="16" t="s">
        <v>31</v>
      </c>
      <c r="R742" s="135" t="s">
        <v>31</v>
      </c>
      <c r="S742" s="12" t="s">
        <v>31</v>
      </c>
      <c r="T742" s="16" t="s">
        <v>31</v>
      </c>
      <c r="U742" s="135" t="s">
        <v>31</v>
      </c>
      <c r="V742" s="12" t="s">
        <v>31</v>
      </c>
      <c r="W742" s="16" t="s">
        <v>31</v>
      </c>
      <c r="X742" s="135">
        <v>7600</v>
      </c>
      <c r="Y742" s="12" t="s">
        <v>270</v>
      </c>
      <c r="Z742" t="str">
        <f t="shared" si="72"/>
        <v>FR</v>
      </c>
      <c r="AA742">
        <f t="shared" si="73"/>
        <v>0</v>
      </c>
      <c r="AB742" t="str">
        <f t="shared" si="74"/>
        <v>Process failed: missing input</v>
      </c>
    </row>
    <row r="743" spans="1:28">
      <c r="A743" s="4"/>
      <c r="B743" s="24">
        <v>20230303</v>
      </c>
      <c r="C743" s="2" t="s">
        <v>431</v>
      </c>
      <c r="D743" s="25" t="s">
        <v>35</v>
      </c>
      <c r="E743" s="11">
        <v>0</v>
      </c>
      <c r="F743" s="135">
        <v>6219</v>
      </c>
      <c r="G743" s="12">
        <v>6219</v>
      </c>
      <c r="H743" s="16">
        <v>0</v>
      </c>
      <c r="I743" s="135">
        <v>0</v>
      </c>
      <c r="J743" s="12">
        <v>0</v>
      </c>
      <c r="K743" s="16" t="s">
        <v>49</v>
      </c>
      <c r="L743" s="12" t="s">
        <v>49</v>
      </c>
      <c r="M743">
        <f t="shared" si="66"/>
        <v>0</v>
      </c>
      <c r="N743">
        <f t="shared" si="67"/>
        <v>0</v>
      </c>
      <c r="O743" s="17">
        <f t="shared" si="68"/>
        <v>0</v>
      </c>
      <c r="P743">
        <f t="shared" si="65"/>
        <v>0</v>
      </c>
      <c r="Q743" s="16" t="s">
        <v>31</v>
      </c>
      <c r="R743" s="135" t="s">
        <v>31</v>
      </c>
      <c r="S743" s="12" t="s">
        <v>31</v>
      </c>
      <c r="T743" s="16" t="s">
        <v>31</v>
      </c>
      <c r="U743" s="135" t="s">
        <v>31</v>
      </c>
      <c r="V743" s="12" t="s">
        <v>31</v>
      </c>
      <c r="W743" s="16" t="s">
        <v>31</v>
      </c>
      <c r="X743" s="135">
        <v>7600</v>
      </c>
      <c r="Y743" s="12" t="s">
        <v>270</v>
      </c>
    </row>
    <row r="744" spans="1:28">
      <c r="A744" s="4"/>
      <c r="B744" s="24">
        <v>20230303</v>
      </c>
      <c r="C744" s="2" t="s">
        <v>431</v>
      </c>
      <c r="D744" s="25" t="s">
        <v>37</v>
      </c>
      <c r="E744" s="11" t="s">
        <v>410</v>
      </c>
      <c r="F744" s="135">
        <v>6219</v>
      </c>
      <c r="G744" s="12">
        <v>6219</v>
      </c>
      <c r="H744" s="16">
        <v>0</v>
      </c>
      <c r="I744" s="135">
        <v>0</v>
      </c>
      <c r="J744" s="12">
        <v>0</v>
      </c>
      <c r="K744" s="16" t="s">
        <v>49</v>
      </c>
      <c r="L744" s="12" t="s">
        <v>49</v>
      </c>
      <c r="M744">
        <f t="shared" si="66"/>
        <v>0</v>
      </c>
      <c r="N744">
        <f t="shared" si="67"/>
        <v>0</v>
      </c>
      <c r="O744" s="17">
        <f t="shared" si="68"/>
        <v>0</v>
      </c>
      <c r="P744">
        <f t="shared" si="65"/>
        <v>0</v>
      </c>
      <c r="Q744" s="16" t="s">
        <v>31</v>
      </c>
      <c r="R744" s="135" t="s">
        <v>31</v>
      </c>
      <c r="S744" s="12" t="s">
        <v>31</v>
      </c>
      <c r="T744" s="16" t="s">
        <v>31</v>
      </c>
      <c r="U744" s="135" t="s">
        <v>31</v>
      </c>
      <c r="V744" s="12" t="s">
        <v>31</v>
      </c>
      <c r="W744" s="16" t="s">
        <v>31</v>
      </c>
      <c r="X744" s="135">
        <v>7600</v>
      </c>
      <c r="Y744" s="12" t="s">
        <v>270</v>
      </c>
    </row>
    <row r="745" spans="1:28">
      <c r="A745" s="4"/>
      <c r="B745" s="24">
        <v>20230303</v>
      </c>
      <c r="C745" s="2" t="s">
        <v>431</v>
      </c>
      <c r="D745" s="25" t="s">
        <v>38</v>
      </c>
      <c r="E745" s="11">
        <v>0</v>
      </c>
      <c r="F745" s="135">
        <v>6219</v>
      </c>
      <c r="G745" s="12">
        <v>6219</v>
      </c>
      <c r="H745" s="16">
        <v>0</v>
      </c>
      <c r="I745" s="135">
        <v>0</v>
      </c>
      <c r="J745" s="12">
        <v>0</v>
      </c>
      <c r="K745" s="16" t="s">
        <v>49</v>
      </c>
      <c r="L745" s="12" t="s">
        <v>49</v>
      </c>
      <c r="M745">
        <f t="shared" si="66"/>
        <v>0</v>
      </c>
      <c r="N745">
        <f t="shared" si="67"/>
        <v>0</v>
      </c>
      <c r="O745" s="17">
        <f t="shared" si="68"/>
        <v>0</v>
      </c>
      <c r="P745">
        <f t="shared" si="65"/>
        <v>0</v>
      </c>
      <c r="Q745" s="16" t="s">
        <v>31</v>
      </c>
      <c r="R745" s="135" t="s">
        <v>31</v>
      </c>
      <c r="S745" s="12" t="s">
        <v>31</v>
      </c>
      <c r="T745" s="16" t="s">
        <v>31</v>
      </c>
      <c r="U745" s="135" t="s">
        <v>31</v>
      </c>
      <c r="V745" s="12" t="s">
        <v>31</v>
      </c>
      <c r="W745" s="16" t="s">
        <v>31</v>
      </c>
      <c r="X745" s="135">
        <v>7600</v>
      </c>
      <c r="Y745" s="12" t="s">
        <v>270</v>
      </c>
    </row>
    <row r="746" spans="1:28">
      <c r="A746" s="4"/>
      <c r="B746" s="24">
        <v>20230303</v>
      </c>
      <c r="C746" s="2" t="s">
        <v>431</v>
      </c>
      <c r="D746" s="25" t="s">
        <v>39</v>
      </c>
      <c r="E746" s="11">
        <v>0</v>
      </c>
      <c r="F746" s="135">
        <v>6100</v>
      </c>
      <c r="G746" s="12">
        <v>6100</v>
      </c>
      <c r="H746" s="16">
        <v>0</v>
      </c>
      <c r="I746" s="135">
        <v>0</v>
      </c>
      <c r="J746" s="12">
        <v>0</v>
      </c>
      <c r="K746" s="16" t="s">
        <v>49</v>
      </c>
      <c r="L746" s="12" t="s">
        <v>49</v>
      </c>
      <c r="M746">
        <f t="shared" si="66"/>
        <v>0</v>
      </c>
      <c r="N746">
        <f t="shared" si="67"/>
        <v>0</v>
      </c>
      <c r="O746" s="17">
        <f t="shared" si="68"/>
        <v>0</v>
      </c>
      <c r="P746">
        <f t="shared" si="65"/>
        <v>0</v>
      </c>
      <c r="Q746" s="16" t="s">
        <v>31</v>
      </c>
      <c r="R746" s="135" t="s">
        <v>31</v>
      </c>
      <c r="S746" s="12" t="s">
        <v>31</v>
      </c>
      <c r="T746" s="16" t="s">
        <v>31</v>
      </c>
      <c r="U746" s="135" t="s">
        <v>31</v>
      </c>
      <c r="V746" s="12" t="s">
        <v>31</v>
      </c>
      <c r="W746" s="16" t="s">
        <v>31</v>
      </c>
      <c r="X746" s="135">
        <v>7600</v>
      </c>
      <c r="Y746" s="12" t="s">
        <v>270</v>
      </c>
    </row>
    <row r="747" spans="1:28">
      <c r="A747" s="4"/>
      <c r="B747" s="24">
        <v>20230303</v>
      </c>
      <c r="C747" s="2" t="s">
        <v>431</v>
      </c>
      <c r="D747" s="25" t="s">
        <v>43</v>
      </c>
      <c r="E747" s="11" t="s">
        <v>410</v>
      </c>
      <c r="F747" s="135">
        <v>6100</v>
      </c>
      <c r="G747" s="12">
        <v>6100</v>
      </c>
      <c r="H747" s="16">
        <v>0</v>
      </c>
      <c r="I747" s="135">
        <v>0</v>
      </c>
      <c r="J747" s="12">
        <v>0</v>
      </c>
      <c r="K747" s="16" t="s">
        <v>49</v>
      </c>
      <c r="L747" s="12" t="s">
        <v>49</v>
      </c>
      <c r="M747">
        <f t="shared" si="66"/>
        <v>0</v>
      </c>
      <c r="N747">
        <f t="shared" si="67"/>
        <v>0</v>
      </c>
      <c r="O747" s="17">
        <f t="shared" si="68"/>
        <v>0</v>
      </c>
      <c r="P747">
        <f t="shared" si="65"/>
        <v>0</v>
      </c>
      <c r="Q747" s="16" t="s">
        <v>31</v>
      </c>
      <c r="R747" s="135" t="s">
        <v>31</v>
      </c>
      <c r="S747" s="12" t="s">
        <v>31</v>
      </c>
      <c r="T747" s="16" t="s">
        <v>31</v>
      </c>
      <c r="U747" s="135" t="s">
        <v>31</v>
      </c>
      <c r="V747" s="12" t="s">
        <v>31</v>
      </c>
      <c r="W747" s="16" t="s">
        <v>31</v>
      </c>
      <c r="X747" s="135">
        <v>7600</v>
      </c>
      <c r="Y747" s="12" t="s">
        <v>270</v>
      </c>
    </row>
    <row r="748" spans="1:28">
      <c r="A748" s="4"/>
      <c r="B748" s="24">
        <v>20230303</v>
      </c>
      <c r="C748" s="2" t="s">
        <v>431</v>
      </c>
      <c r="D748" s="25" t="s">
        <v>45</v>
      </c>
      <c r="E748" s="11">
        <v>0</v>
      </c>
      <c r="F748" s="135">
        <v>6100</v>
      </c>
      <c r="G748" s="12">
        <v>6100</v>
      </c>
      <c r="H748" s="16">
        <v>0</v>
      </c>
      <c r="I748" s="135">
        <v>0</v>
      </c>
      <c r="J748" s="12">
        <v>0</v>
      </c>
      <c r="K748" s="16" t="s">
        <v>49</v>
      </c>
      <c r="L748" s="12" t="s">
        <v>49</v>
      </c>
      <c r="M748">
        <f t="shared" si="66"/>
        <v>0</v>
      </c>
      <c r="N748">
        <f t="shared" si="67"/>
        <v>0</v>
      </c>
      <c r="O748" s="17">
        <f t="shared" si="68"/>
        <v>0</v>
      </c>
      <c r="P748">
        <f t="shared" si="65"/>
        <v>0</v>
      </c>
      <c r="Q748" s="16" t="s">
        <v>31</v>
      </c>
      <c r="R748" s="135" t="s">
        <v>31</v>
      </c>
      <c r="S748" s="12" t="s">
        <v>31</v>
      </c>
      <c r="T748" s="16" t="s">
        <v>31</v>
      </c>
      <c r="U748" s="135" t="s">
        <v>31</v>
      </c>
      <c r="V748" s="12" t="s">
        <v>31</v>
      </c>
      <c r="W748" s="16" t="s">
        <v>31</v>
      </c>
      <c r="X748" s="135">
        <v>7600</v>
      </c>
      <c r="Y748" s="12" t="s">
        <v>270</v>
      </c>
    </row>
    <row r="749" spans="1:28">
      <c r="A749" s="4"/>
      <c r="B749" s="24">
        <v>20230303</v>
      </c>
      <c r="C749" s="2" t="s">
        <v>431</v>
      </c>
      <c r="D749" s="25" t="s">
        <v>46</v>
      </c>
      <c r="E749" s="11">
        <v>0</v>
      </c>
      <c r="F749" s="135">
        <v>6069</v>
      </c>
      <c r="G749" s="12">
        <v>6069</v>
      </c>
      <c r="H749" s="16">
        <v>0</v>
      </c>
      <c r="I749" s="135">
        <v>0</v>
      </c>
      <c r="J749" s="12">
        <v>0</v>
      </c>
      <c r="K749" s="16" t="s">
        <v>49</v>
      </c>
      <c r="L749" s="12" t="s">
        <v>49</v>
      </c>
      <c r="M749">
        <f t="shared" si="66"/>
        <v>0</v>
      </c>
      <c r="N749">
        <f t="shared" si="67"/>
        <v>0</v>
      </c>
      <c r="O749" s="17">
        <f t="shared" si="68"/>
        <v>0</v>
      </c>
      <c r="P749">
        <f t="shared" si="65"/>
        <v>0</v>
      </c>
      <c r="Q749" s="16" t="s">
        <v>31</v>
      </c>
      <c r="R749" s="135" t="s">
        <v>31</v>
      </c>
      <c r="S749" s="12" t="s">
        <v>31</v>
      </c>
      <c r="T749" s="16" t="s">
        <v>31</v>
      </c>
      <c r="U749" s="135" t="s">
        <v>31</v>
      </c>
      <c r="V749" s="12" t="s">
        <v>31</v>
      </c>
      <c r="W749" s="16" t="s">
        <v>31</v>
      </c>
      <c r="X749" s="135">
        <v>7600</v>
      </c>
      <c r="Y749" s="12" t="s">
        <v>270</v>
      </c>
    </row>
    <row r="750" spans="1:28">
      <c r="A750" s="4"/>
      <c r="B750" s="24">
        <v>20230303</v>
      </c>
      <c r="C750" s="2" t="s">
        <v>431</v>
      </c>
      <c r="D750" s="25" t="s">
        <v>47</v>
      </c>
      <c r="E750" s="11" t="s">
        <v>410</v>
      </c>
      <c r="F750" s="135">
        <v>6069</v>
      </c>
      <c r="G750" s="12">
        <v>6069</v>
      </c>
      <c r="H750" s="16">
        <v>0</v>
      </c>
      <c r="I750" s="135">
        <v>0</v>
      </c>
      <c r="J750" s="12">
        <v>0</v>
      </c>
      <c r="K750" s="16" t="s">
        <v>49</v>
      </c>
      <c r="L750" s="12" t="s">
        <v>49</v>
      </c>
      <c r="M750">
        <f t="shared" si="66"/>
        <v>0</v>
      </c>
      <c r="N750">
        <f t="shared" si="67"/>
        <v>0</v>
      </c>
      <c r="O750" s="17">
        <f t="shared" si="68"/>
        <v>0</v>
      </c>
      <c r="P750">
        <f t="shared" si="65"/>
        <v>0</v>
      </c>
      <c r="Q750" s="16" t="s">
        <v>31</v>
      </c>
      <c r="R750" s="135" t="s">
        <v>31</v>
      </c>
      <c r="S750" s="12" t="s">
        <v>31</v>
      </c>
      <c r="T750" s="16" t="s">
        <v>31</v>
      </c>
      <c r="U750" s="135" t="s">
        <v>31</v>
      </c>
      <c r="V750" s="12" t="s">
        <v>31</v>
      </c>
      <c r="W750" s="16" t="s">
        <v>31</v>
      </c>
      <c r="X750" s="135">
        <v>7600</v>
      </c>
      <c r="Y750" s="12" t="s">
        <v>270</v>
      </c>
    </row>
    <row r="751" spans="1:28" ht="15.95" thickBot="1">
      <c r="A751" s="4"/>
      <c r="B751" s="26">
        <v>20230303</v>
      </c>
      <c r="C751" s="56" t="s">
        <v>431</v>
      </c>
      <c r="D751" s="27" t="s">
        <v>48</v>
      </c>
      <c r="E751" s="13">
        <v>0</v>
      </c>
      <c r="F751" s="14">
        <v>6069</v>
      </c>
      <c r="G751" s="15">
        <v>6069</v>
      </c>
      <c r="H751" s="20">
        <v>0</v>
      </c>
      <c r="I751" s="14">
        <v>0</v>
      </c>
      <c r="J751" s="15">
        <v>0</v>
      </c>
      <c r="K751" s="20" t="s">
        <v>49</v>
      </c>
      <c r="L751" s="15" t="s">
        <v>49</v>
      </c>
      <c r="M751" s="18">
        <f t="shared" si="66"/>
        <v>0</v>
      </c>
      <c r="N751" s="18">
        <f t="shared" si="67"/>
        <v>0</v>
      </c>
      <c r="O751" s="19">
        <f t="shared" si="68"/>
        <v>0</v>
      </c>
      <c r="P751" s="18">
        <f t="shared" si="65"/>
        <v>0</v>
      </c>
      <c r="Q751" s="20" t="s">
        <v>31</v>
      </c>
      <c r="R751" s="14" t="s">
        <v>31</v>
      </c>
      <c r="S751" s="15" t="s">
        <v>31</v>
      </c>
      <c r="T751" s="20" t="s">
        <v>31</v>
      </c>
      <c r="U751" s="14" t="s">
        <v>31</v>
      </c>
      <c r="V751" s="15" t="s">
        <v>31</v>
      </c>
      <c r="W751" s="20" t="s">
        <v>31</v>
      </c>
      <c r="X751" s="14">
        <v>6990</v>
      </c>
      <c r="Y751" s="15" t="s">
        <v>270</v>
      </c>
    </row>
    <row r="752" spans="1:28">
      <c r="A752" s="4"/>
      <c r="B752" s="52">
        <v>20230304</v>
      </c>
      <c r="C752" s="53" t="s">
        <v>431</v>
      </c>
      <c r="D752" s="57" t="s">
        <v>29</v>
      </c>
      <c r="E752" s="47">
        <v>0</v>
      </c>
      <c r="F752" s="55">
        <v>5540</v>
      </c>
      <c r="G752" s="46">
        <v>5540</v>
      </c>
      <c r="H752" s="45">
        <v>0</v>
      </c>
      <c r="I752" s="55">
        <v>0</v>
      </c>
      <c r="J752" s="46">
        <v>0</v>
      </c>
      <c r="K752" s="45" t="s">
        <v>40</v>
      </c>
      <c r="L752" s="46" t="s">
        <v>40</v>
      </c>
      <c r="M752" s="54">
        <f t="shared" si="66"/>
        <v>0</v>
      </c>
      <c r="N752" s="54">
        <f t="shared" si="67"/>
        <v>0</v>
      </c>
      <c r="O752" s="48">
        <f t="shared" si="68"/>
        <v>0</v>
      </c>
      <c r="P752" s="54">
        <f t="shared" si="65"/>
        <v>0</v>
      </c>
      <c r="Q752" s="45" t="s">
        <v>31</v>
      </c>
      <c r="R752" s="55" t="s">
        <v>31</v>
      </c>
      <c r="S752" s="46" t="s">
        <v>31</v>
      </c>
      <c r="T752" s="45" t="s">
        <v>31</v>
      </c>
      <c r="U752" s="55" t="s">
        <v>31</v>
      </c>
      <c r="V752" s="46" t="s">
        <v>31</v>
      </c>
      <c r="W752" s="45" t="s">
        <v>31</v>
      </c>
      <c r="X752" s="55" t="s">
        <v>31</v>
      </c>
      <c r="Y752" s="46" t="s">
        <v>31</v>
      </c>
    </row>
    <row r="753" spans="1:25">
      <c r="A753" s="4"/>
      <c r="B753" s="24">
        <v>20230304</v>
      </c>
      <c r="C753" s="2" t="s">
        <v>431</v>
      </c>
      <c r="D753" s="25" t="s">
        <v>32</v>
      </c>
      <c r="E753" s="11">
        <v>0</v>
      </c>
      <c r="F753" s="135">
        <v>5540</v>
      </c>
      <c r="G753" s="12">
        <v>5540</v>
      </c>
      <c r="H753" s="16">
        <v>0</v>
      </c>
      <c r="I753" s="135">
        <v>0</v>
      </c>
      <c r="J753" s="12">
        <v>0</v>
      </c>
      <c r="K753" s="16" t="s">
        <v>40</v>
      </c>
      <c r="L753" s="12" t="s">
        <v>40</v>
      </c>
      <c r="M753">
        <f t="shared" si="66"/>
        <v>0</v>
      </c>
      <c r="N753">
        <f t="shared" si="67"/>
        <v>0</v>
      </c>
      <c r="O753" s="17">
        <f t="shared" si="68"/>
        <v>0</v>
      </c>
      <c r="P753">
        <f t="shared" si="65"/>
        <v>0</v>
      </c>
      <c r="Q753" s="16" t="s">
        <v>31</v>
      </c>
      <c r="R753" s="135" t="s">
        <v>31</v>
      </c>
      <c r="S753" s="12" t="s">
        <v>31</v>
      </c>
      <c r="T753" s="16" t="s">
        <v>31</v>
      </c>
      <c r="U753" s="135" t="s">
        <v>31</v>
      </c>
      <c r="V753" s="12" t="s">
        <v>31</v>
      </c>
      <c r="W753" s="16" t="s">
        <v>31</v>
      </c>
      <c r="X753" s="135" t="s">
        <v>31</v>
      </c>
      <c r="Y753" s="12" t="s">
        <v>31</v>
      </c>
    </row>
    <row r="754" spans="1:25">
      <c r="A754" s="4"/>
      <c r="B754" s="24">
        <v>20230304</v>
      </c>
      <c r="C754" s="2" t="s">
        <v>431</v>
      </c>
      <c r="D754" s="25" t="s">
        <v>34</v>
      </c>
      <c r="E754" s="11">
        <v>0</v>
      </c>
      <c r="F754" s="135">
        <v>5540</v>
      </c>
      <c r="G754" s="12">
        <v>5540</v>
      </c>
      <c r="H754" s="16">
        <v>0</v>
      </c>
      <c r="I754" s="135">
        <v>0</v>
      </c>
      <c r="J754" s="12">
        <v>0</v>
      </c>
      <c r="K754" s="16" t="s">
        <v>40</v>
      </c>
      <c r="L754" s="12" t="s">
        <v>40</v>
      </c>
      <c r="M754">
        <f t="shared" si="66"/>
        <v>0</v>
      </c>
      <c r="N754">
        <f t="shared" si="67"/>
        <v>0</v>
      </c>
      <c r="O754" s="17">
        <f t="shared" si="68"/>
        <v>0</v>
      </c>
      <c r="P754">
        <f t="shared" si="65"/>
        <v>0</v>
      </c>
      <c r="Q754" s="16" t="s">
        <v>31</v>
      </c>
      <c r="R754" s="135" t="s">
        <v>31</v>
      </c>
      <c r="S754" s="12" t="s">
        <v>31</v>
      </c>
      <c r="T754" s="16" t="s">
        <v>31</v>
      </c>
      <c r="U754" s="135" t="s">
        <v>31</v>
      </c>
      <c r="V754" s="12" t="s">
        <v>31</v>
      </c>
      <c r="W754" s="16" t="s">
        <v>31</v>
      </c>
      <c r="X754" s="135" t="s">
        <v>31</v>
      </c>
      <c r="Y754" s="12" t="s">
        <v>31</v>
      </c>
    </row>
    <row r="755" spans="1:25">
      <c r="A755" s="4"/>
      <c r="B755" s="24">
        <v>20230304</v>
      </c>
      <c r="C755" s="2" t="s">
        <v>431</v>
      </c>
      <c r="D755" s="25" t="s">
        <v>35</v>
      </c>
      <c r="E755" s="11">
        <v>0</v>
      </c>
      <c r="F755" s="135">
        <v>6960</v>
      </c>
      <c r="G755" s="12">
        <v>6960</v>
      </c>
      <c r="H755" s="16">
        <v>0</v>
      </c>
      <c r="I755" s="135">
        <v>0</v>
      </c>
      <c r="J755" s="12">
        <v>0</v>
      </c>
      <c r="K755" s="16" t="s">
        <v>40</v>
      </c>
      <c r="L755" s="12" t="s">
        <v>40</v>
      </c>
      <c r="M755">
        <f t="shared" si="66"/>
        <v>0</v>
      </c>
      <c r="N755">
        <f t="shared" si="67"/>
        <v>0</v>
      </c>
      <c r="O755" s="17">
        <f t="shared" si="68"/>
        <v>0</v>
      </c>
      <c r="P755">
        <f t="shared" si="65"/>
        <v>0</v>
      </c>
      <c r="Q755" s="16" t="s">
        <v>31</v>
      </c>
      <c r="R755" s="135" t="s">
        <v>31</v>
      </c>
      <c r="S755" s="12" t="s">
        <v>31</v>
      </c>
      <c r="T755" s="16" t="s">
        <v>31</v>
      </c>
      <c r="U755" s="135" t="s">
        <v>31</v>
      </c>
      <c r="V755" s="12" t="s">
        <v>31</v>
      </c>
      <c r="W755" s="16" t="s">
        <v>31</v>
      </c>
      <c r="X755" s="135" t="s">
        <v>31</v>
      </c>
      <c r="Y755" s="12" t="s">
        <v>31</v>
      </c>
    </row>
    <row r="756" spans="1:25">
      <c r="A756" s="4"/>
      <c r="B756" s="24">
        <v>20230304</v>
      </c>
      <c r="C756" s="2" t="s">
        <v>431</v>
      </c>
      <c r="D756" s="25" t="s">
        <v>37</v>
      </c>
      <c r="E756">
        <v>6960</v>
      </c>
      <c r="F756" s="135">
        <v>6960</v>
      </c>
      <c r="G756" s="12">
        <v>6842</v>
      </c>
      <c r="H756" s="16">
        <v>0</v>
      </c>
      <c r="I756" s="135">
        <v>0</v>
      </c>
      <c r="J756" s="12">
        <v>0</v>
      </c>
      <c r="K756" s="16" t="s">
        <v>40</v>
      </c>
      <c r="L756" s="12" t="s">
        <v>41</v>
      </c>
      <c r="M756">
        <f t="shared" si="66"/>
        <v>0</v>
      </c>
      <c r="N756">
        <f t="shared" si="67"/>
        <v>118</v>
      </c>
      <c r="O756" s="17">
        <f t="shared" si="68"/>
        <v>0</v>
      </c>
      <c r="P756">
        <f t="shared" si="65"/>
        <v>0</v>
      </c>
      <c r="Q756" s="16" t="s">
        <v>31</v>
      </c>
      <c r="R756" s="135" t="s">
        <v>31</v>
      </c>
      <c r="S756" s="12" t="s">
        <v>31</v>
      </c>
      <c r="T756" s="16" t="s">
        <v>31</v>
      </c>
      <c r="U756" s="135">
        <v>6567</v>
      </c>
      <c r="V756" s="12" t="s">
        <v>81</v>
      </c>
      <c r="W756" s="16" t="s">
        <v>31</v>
      </c>
      <c r="X756" s="135" t="s">
        <v>31</v>
      </c>
      <c r="Y756" s="12" t="s">
        <v>31</v>
      </c>
    </row>
    <row r="757" spans="1:25">
      <c r="A757" s="4"/>
      <c r="B757" s="24">
        <v>20230304</v>
      </c>
      <c r="C757" s="2" t="s">
        <v>431</v>
      </c>
      <c r="D757" s="25" t="s">
        <v>38</v>
      </c>
      <c r="E757">
        <v>0</v>
      </c>
      <c r="F757" s="135">
        <v>6960</v>
      </c>
      <c r="G757" s="12">
        <v>6960</v>
      </c>
      <c r="H757" s="16">
        <v>0</v>
      </c>
      <c r="I757" s="135">
        <v>0</v>
      </c>
      <c r="J757" s="12">
        <v>0</v>
      </c>
      <c r="K757" s="16" t="s">
        <v>40</v>
      </c>
      <c r="L757" s="12" t="s">
        <v>40</v>
      </c>
      <c r="M757">
        <f t="shared" si="66"/>
        <v>0</v>
      </c>
      <c r="N757">
        <f t="shared" si="67"/>
        <v>0</v>
      </c>
      <c r="O757" s="17">
        <f t="shared" si="68"/>
        <v>0</v>
      </c>
      <c r="P757">
        <f t="shared" si="65"/>
        <v>0</v>
      </c>
      <c r="Q757" s="16" t="s">
        <v>31</v>
      </c>
      <c r="R757" s="135" t="s">
        <v>31</v>
      </c>
      <c r="S757" s="12" t="s">
        <v>31</v>
      </c>
      <c r="T757" s="16" t="s">
        <v>31</v>
      </c>
      <c r="U757" s="135" t="s">
        <v>31</v>
      </c>
      <c r="V757" s="12" t="s">
        <v>31</v>
      </c>
      <c r="W757" s="16" t="s">
        <v>31</v>
      </c>
      <c r="X757" s="135" t="s">
        <v>31</v>
      </c>
      <c r="Y757" s="12" t="s">
        <v>31</v>
      </c>
    </row>
    <row r="758" spans="1:25">
      <c r="A758" s="4"/>
      <c r="B758" s="24">
        <v>20230304</v>
      </c>
      <c r="C758" s="2" t="s">
        <v>431</v>
      </c>
      <c r="D758" s="25" t="s">
        <v>39</v>
      </c>
      <c r="E758">
        <v>0</v>
      </c>
      <c r="F758" s="135">
        <v>7103</v>
      </c>
      <c r="G758" s="12">
        <v>7103</v>
      </c>
      <c r="H758" s="16">
        <v>0</v>
      </c>
      <c r="I758" s="135">
        <v>0</v>
      </c>
      <c r="J758" s="12">
        <v>0</v>
      </c>
      <c r="K758" s="16" t="s">
        <v>49</v>
      </c>
      <c r="L758" s="12" t="s">
        <v>49</v>
      </c>
      <c r="M758">
        <f t="shared" si="66"/>
        <v>0</v>
      </c>
      <c r="N758">
        <f t="shared" si="67"/>
        <v>0</v>
      </c>
      <c r="O758" s="17">
        <f t="shared" si="68"/>
        <v>0</v>
      </c>
      <c r="P758">
        <f t="shared" si="65"/>
        <v>0</v>
      </c>
      <c r="Q758" s="16" t="s">
        <v>31</v>
      </c>
      <c r="R758" s="135" t="s">
        <v>31</v>
      </c>
      <c r="S758" s="12" t="s">
        <v>31</v>
      </c>
      <c r="T758" s="16" t="s">
        <v>31</v>
      </c>
      <c r="U758" s="135" t="s">
        <v>31</v>
      </c>
      <c r="V758" s="12" t="s">
        <v>31</v>
      </c>
      <c r="W758" s="16" t="s">
        <v>31</v>
      </c>
      <c r="X758" s="135" t="s">
        <v>31</v>
      </c>
      <c r="Y758" s="12" t="s">
        <v>31</v>
      </c>
    </row>
    <row r="759" spans="1:25">
      <c r="A759" s="4"/>
      <c r="B759" s="24">
        <v>20230304</v>
      </c>
      <c r="C759" s="2" t="s">
        <v>431</v>
      </c>
      <c r="D759" s="25" t="s">
        <v>43</v>
      </c>
      <c r="E759" t="s">
        <v>418</v>
      </c>
      <c r="F759" s="135">
        <v>7103</v>
      </c>
      <c r="G759" s="12">
        <v>7103</v>
      </c>
      <c r="H759" s="16">
        <v>0</v>
      </c>
      <c r="I759" s="135">
        <v>0</v>
      </c>
      <c r="J759" s="12">
        <v>0</v>
      </c>
      <c r="K759" s="16" t="s">
        <v>49</v>
      </c>
      <c r="L759" s="12" t="s">
        <v>49</v>
      </c>
      <c r="M759">
        <f t="shared" si="66"/>
        <v>0</v>
      </c>
      <c r="N759">
        <f t="shared" si="67"/>
        <v>0</v>
      </c>
      <c r="O759" s="17">
        <f t="shared" si="68"/>
        <v>0</v>
      </c>
      <c r="P759">
        <f t="shared" si="65"/>
        <v>0</v>
      </c>
      <c r="Q759" s="16" t="s">
        <v>31</v>
      </c>
      <c r="R759" s="135" t="s">
        <v>31</v>
      </c>
      <c r="S759" s="12" t="s">
        <v>31</v>
      </c>
      <c r="T759" s="16" t="s">
        <v>31</v>
      </c>
      <c r="U759" s="135" t="s">
        <v>31</v>
      </c>
      <c r="V759" s="12" t="s">
        <v>31</v>
      </c>
      <c r="W759" s="16" t="s">
        <v>31</v>
      </c>
      <c r="X759" s="135" t="s">
        <v>31</v>
      </c>
      <c r="Y759" s="12" t="s">
        <v>31</v>
      </c>
    </row>
    <row r="760" spans="1:25">
      <c r="A760" s="4"/>
      <c r="B760" s="24">
        <v>20230304</v>
      </c>
      <c r="C760" s="2" t="s">
        <v>431</v>
      </c>
      <c r="D760" s="25" t="s">
        <v>45</v>
      </c>
      <c r="E760" s="11">
        <v>0</v>
      </c>
      <c r="F760" s="135">
        <v>7103</v>
      </c>
      <c r="G760" s="12">
        <v>6611</v>
      </c>
      <c r="H760" s="16">
        <v>0</v>
      </c>
      <c r="I760" s="135">
        <v>0</v>
      </c>
      <c r="J760" s="12">
        <v>0</v>
      </c>
      <c r="K760" s="16" t="s">
        <v>49</v>
      </c>
      <c r="L760" s="12" t="s">
        <v>41</v>
      </c>
      <c r="M760">
        <f t="shared" si="66"/>
        <v>0</v>
      </c>
      <c r="N760">
        <f t="shared" si="67"/>
        <v>492</v>
      </c>
      <c r="O760" s="17">
        <f t="shared" si="68"/>
        <v>0</v>
      </c>
      <c r="P760">
        <f t="shared" si="65"/>
        <v>0</v>
      </c>
      <c r="Q760" s="16" t="s">
        <v>31</v>
      </c>
      <c r="R760" s="135" t="s">
        <v>31</v>
      </c>
      <c r="S760" s="12" t="s">
        <v>31</v>
      </c>
      <c r="T760" s="16" t="s">
        <v>31</v>
      </c>
      <c r="U760" s="135">
        <v>6336</v>
      </c>
      <c r="V760" s="12" t="s">
        <v>81</v>
      </c>
      <c r="W760" s="16" t="s">
        <v>31</v>
      </c>
      <c r="X760" s="135" t="s">
        <v>31</v>
      </c>
      <c r="Y760" s="12" t="s">
        <v>31</v>
      </c>
    </row>
    <row r="761" spans="1:25">
      <c r="A761" s="4"/>
      <c r="B761" s="24">
        <v>20230304</v>
      </c>
      <c r="C761" s="2" t="s">
        <v>431</v>
      </c>
      <c r="D761" s="25" t="s">
        <v>46</v>
      </c>
      <c r="E761" s="11">
        <v>0</v>
      </c>
      <c r="F761" s="135">
        <v>6353</v>
      </c>
      <c r="G761" s="12">
        <v>6353</v>
      </c>
      <c r="H761" s="16">
        <v>0</v>
      </c>
      <c r="I761" s="135">
        <v>0</v>
      </c>
      <c r="J761" s="12">
        <v>0</v>
      </c>
      <c r="K761" s="16" t="s">
        <v>40</v>
      </c>
      <c r="L761" s="12" t="s">
        <v>40</v>
      </c>
      <c r="M761">
        <f t="shared" si="66"/>
        <v>0</v>
      </c>
      <c r="N761">
        <f t="shared" si="67"/>
        <v>0</v>
      </c>
      <c r="O761" s="17">
        <f t="shared" si="68"/>
        <v>0</v>
      </c>
      <c r="P761">
        <f t="shared" si="65"/>
        <v>0</v>
      </c>
      <c r="Q761" s="16" t="s">
        <v>31</v>
      </c>
      <c r="R761" s="135" t="s">
        <v>31</v>
      </c>
      <c r="S761" s="12" t="s">
        <v>31</v>
      </c>
      <c r="T761" s="16" t="s">
        <v>31</v>
      </c>
      <c r="U761" s="135" t="s">
        <v>31</v>
      </c>
      <c r="V761" s="12" t="s">
        <v>31</v>
      </c>
      <c r="W761" s="16" t="s">
        <v>31</v>
      </c>
      <c r="X761" s="135" t="s">
        <v>31</v>
      </c>
      <c r="Y761" s="12" t="s">
        <v>31</v>
      </c>
    </row>
    <row r="762" spans="1:25">
      <c r="A762" s="4"/>
      <c r="B762" s="24">
        <v>20230304</v>
      </c>
      <c r="C762" s="2" t="s">
        <v>431</v>
      </c>
      <c r="D762" s="25" t="s">
        <v>47</v>
      </c>
      <c r="E762">
        <v>6353</v>
      </c>
      <c r="F762" s="135">
        <v>6353</v>
      </c>
      <c r="G762" s="12">
        <v>6353</v>
      </c>
      <c r="H762" s="16">
        <v>0</v>
      </c>
      <c r="I762" s="135">
        <v>0</v>
      </c>
      <c r="J762" s="12">
        <v>0</v>
      </c>
      <c r="K762" s="16" t="s">
        <v>40</v>
      </c>
      <c r="L762" s="12" t="s">
        <v>40</v>
      </c>
      <c r="M762">
        <f t="shared" si="66"/>
        <v>0</v>
      </c>
      <c r="N762">
        <f t="shared" si="67"/>
        <v>0</v>
      </c>
      <c r="O762" s="17">
        <f t="shared" si="68"/>
        <v>0</v>
      </c>
      <c r="P762">
        <f t="shared" si="65"/>
        <v>0</v>
      </c>
      <c r="Q762" s="16" t="s">
        <v>31</v>
      </c>
      <c r="R762" s="135" t="s">
        <v>31</v>
      </c>
      <c r="S762" s="12" t="s">
        <v>31</v>
      </c>
      <c r="T762" s="16" t="s">
        <v>31</v>
      </c>
      <c r="U762" s="135" t="s">
        <v>31</v>
      </c>
      <c r="V762" s="12" t="s">
        <v>31</v>
      </c>
      <c r="W762" s="16" t="s">
        <v>31</v>
      </c>
      <c r="X762" s="135" t="s">
        <v>31</v>
      </c>
      <c r="Y762" s="12" t="s">
        <v>31</v>
      </c>
    </row>
    <row r="763" spans="1:25" ht="15.95" thickBot="1">
      <c r="A763" s="4"/>
      <c r="B763" s="26">
        <v>20230304</v>
      </c>
      <c r="C763" s="56" t="s">
        <v>431</v>
      </c>
      <c r="D763" s="27" t="s">
        <v>48</v>
      </c>
      <c r="E763" s="13">
        <v>0</v>
      </c>
      <c r="F763" s="14">
        <v>5738</v>
      </c>
      <c r="G763" s="15">
        <v>5738</v>
      </c>
      <c r="H763" s="20">
        <v>0</v>
      </c>
      <c r="I763" s="14">
        <v>0</v>
      </c>
      <c r="J763" s="15">
        <v>0</v>
      </c>
      <c r="K763" s="20" t="s">
        <v>40</v>
      </c>
      <c r="L763" s="15" t="s">
        <v>40</v>
      </c>
      <c r="M763" s="18">
        <f t="shared" si="66"/>
        <v>0</v>
      </c>
      <c r="N763" s="18">
        <f t="shared" si="67"/>
        <v>0</v>
      </c>
      <c r="O763" s="19">
        <f t="shared" si="68"/>
        <v>0</v>
      </c>
      <c r="P763" s="18">
        <f t="shared" si="65"/>
        <v>0</v>
      </c>
      <c r="Q763" s="20" t="s">
        <v>31</v>
      </c>
      <c r="R763" s="14" t="s">
        <v>31</v>
      </c>
      <c r="S763" s="15" t="s">
        <v>31</v>
      </c>
      <c r="T763" s="20" t="s">
        <v>31</v>
      </c>
      <c r="U763" s="14" t="s">
        <v>31</v>
      </c>
      <c r="V763" s="15" t="s">
        <v>31</v>
      </c>
      <c r="W763" s="20" t="s">
        <v>31</v>
      </c>
      <c r="X763" s="14" t="s">
        <v>31</v>
      </c>
      <c r="Y763" s="15" t="s">
        <v>31</v>
      </c>
    </row>
    <row r="764" spans="1:25" ht="15.95" hidden="1" thickBot="1">
      <c r="A764" s="4"/>
      <c r="B764" s="52">
        <v>20230305</v>
      </c>
      <c r="C764" s="53" t="s">
        <v>431</v>
      </c>
      <c r="D764" s="57" t="s">
        <v>29</v>
      </c>
      <c r="E764" s="47">
        <v>0</v>
      </c>
      <c r="F764" s="55">
        <v>4273</v>
      </c>
      <c r="G764" s="46">
        <v>4273</v>
      </c>
      <c r="H764" s="45">
        <v>0</v>
      </c>
      <c r="I764" s="55">
        <v>0</v>
      </c>
      <c r="J764" s="46">
        <v>0</v>
      </c>
      <c r="K764" s="45" t="s">
        <v>33</v>
      </c>
      <c r="L764" s="46" t="s">
        <v>33</v>
      </c>
      <c r="M764" s="54">
        <f t="shared" si="66"/>
        <v>0</v>
      </c>
      <c r="N764" s="54">
        <f t="shared" si="67"/>
        <v>0</v>
      </c>
      <c r="O764" s="48">
        <f t="shared" si="68"/>
        <v>0</v>
      </c>
      <c r="P764" s="54">
        <f t="shared" si="65"/>
        <v>1</v>
      </c>
      <c r="Q764" s="45">
        <v>322</v>
      </c>
      <c r="R764" s="55" t="s">
        <v>31</v>
      </c>
      <c r="S764" s="46" t="s">
        <v>61</v>
      </c>
      <c r="T764" s="45" t="s">
        <v>31</v>
      </c>
      <c r="U764" s="55" t="s">
        <v>31</v>
      </c>
      <c r="V764" s="46" t="s">
        <v>31</v>
      </c>
      <c r="W764" s="45" t="s">
        <v>31</v>
      </c>
      <c r="X764" s="55" t="s">
        <v>31</v>
      </c>
      <c r="Y764" s="46" t="s">
        <v>31</v>
      </c>
    </row>
    <row r="765" spans="1:25" ht="15.95" hidden="1" thickBot="1">
      <c r="A765" s="4"/>
      <c r="B765" s="24">
        <v>20230305</v>
      </c>
      <c r="C765" s="2" t="s">
        <v>431</v>
      </c>
      <c r="D765" s="25" t="s">
        <v>32</v>
      </c>
      <c r="E765" s="11">
        <v>0</v>
      </c>
      <c r="F765" s="135">
        <v>4273</v>
      </c>
      <c r="G765" s="12">
        <v>4273</v>
      </c>
      <c r="H765" s="16">
        <v>0</v>
      </c>
      <c r="I765" s="135">
        <v>0</v>
      </c>
      <c r="J765" s="12">
        <v>0</v>
      </c>
      <c r="K765" s="16" t="s">
        <v>33</v>
      </c>
      <c r="L765" s="12" t="s">
        <v>33</v>
      </c>
      <c r="M765">
        <f t="shared" si="66"/>
        <v>0</v>
      </c>
      <c r="N765">
        <f t="shared" si="67"/>
        <v>0</v>
      </c>
      <c r="O765" s="17">
        <f t="shared" si="68"/>
        <v>0</v>
      </c>
      <c r="P765">
        <f t="shared" si="65"/>
        <v>1</v>
      </c>
      <c r="Q765" s="16">
        <v>322</v>
      </c>
      <c r="R765" s="135" t="s">
        <v>31</v>
      </c>
      <c r="S765" s="12" t="s">
        <v>61</v>
      </c>
      <c r="T765" s="16" t="s">
        <v>31</v>
      </c>
      <c r="U765" s="135" t="s">
        <v>31</v>
      </c>
      <c r="V765" s="12" t="s">
        <v>31</v>
      </c>
      <c r="W765" s="16" t="s">
        <v>31</v>
      </c>
      <c r="X765" s="135" t="s">
        <v>31</v>
      </c>
      <c r="Y765" s="12" t="s">
        <v>31</v>
      </c>
    </row>
    <row r="766" spans="1:25" ht="15.95" hidden="1" thickBot="1">
      <c r="A766" s="4"/>
      <c r="B766" s="24">
        <v>20230305</v>
      </c>
      <c r="C766" s="2" t="s">
        <v>431</v>
      </c>
      <c r="D766" s="25" t="s">
        <v>34</v>
      </c>
      <c r="E766" s="11">
        <v>0</v>
      </c>
      <c r="F766" s="135">
        <v>4273</v>
      </c>
      <c r="G766" s="12">
        <v>4273</v>
      </c>
      <c r="H766" s="16">
        <v>0</v>
      </c>
      <c r="I766" s="135">
        <v>0</v>
      </c>
      <c r="J766" s="12">
        <v>0</v>
      </c>
      <c r="K766" s="16" t="s">
        <v>33</v>
      </c>
      <c r="L766" s="12" t="s">
        <v>33</v>
      </c>
      <c r="M766">
        <f t="shared" si="66"/>
        <v>0</v>
      </c>
      <c r="N766">
        <f t="shared" si="67"/>
        <v>0</v>
      </c>
      <c r="O766" s="17">
        <f t="shared" si="68"/>
        <v>0</v>
      </c>
      <c r="P766">
        <f t="shared" si="65"/>
        <v>1</v>
      </c>
      <c r="Q766" s="16">
        <v>322</v>
      </c>
      <c r="R766" s="135" t="s">
        <v>31</v>
      </c>
      <c r="S766" s="12" t="s">
        <v>61</v>
      </c>
      <c r="T766" s="16" t="s">
        <v>31</v>
      </c>
      <c r="U766" s="135" t="s">
        <v>31</v>
      </c>
      <c r="V766" s="12" t="s">
        <v>31</v>
      </c>
      <c r="W766" s="16" t="s">
        <v>31</v>
      </c>
      <c r="X766" s="135" t="s">
        <v>31</v>
      </c>
      <c r="Y766" s="12" t="s">
        <v>31</v>
      </c>
    </row>
    <row r="767" spans="1:25" ht="15.95" hidden="1" thickBot="1">
      <c r="A767" s="4"/>
      <c r="B767" s="24">
        <v>20230305</v>
      </c>
      <c r="C767" s="2" t="s">
        <v>431</v>
      </c>
      <c r="D767" s="25" t="s">
        <v>35</v>
      </c>
      <c r="E767" s="11">
        <v>0</v>
      </c>
      <c r="F767" s="135">
        <v>4971</v>
      </c>
      <c r="G767" s="12">
        <v>4971</v>
      </c>
      <c r="H767" s="16">
        <v>0</v>
      </c>
      <c r="I767" s="135">
        <v>0</v>
      </c>
      <c r="J767" s="12">
        <v>0</v>
      </c>
      <c r="K767" s="16" t="s">
        <v>40</v>
      </c>
      <c r="L767" s="12" t="s">
        <v>40</v>
      </c>
      <c r="M767">
        <f t="shared" si="66"/>
        <v>0</v>
      </c>
      <c r="N767">
        <f t="shared" si="67"/>
        <v>0</v>
      </c>
      <c r="O767" s="17">
        <f t="shared" si="68"/>
        <v>0</v>
      </c>
      <c r="P767">
        <f t="shared" si="65"/>
        <v>1</v>
      </c>
      <c r="Q767" s="16">
        <v>322</v>
      </c>
      <c r="R767" s="135" t="s">
        <v>31</v>
      </c>
      <c r="S767" s="12" t="s">
        <v>61</v>
      </c>
      <c r="T767" s="16" t="s">
        <v>31</v>
      </c>
      <c r="U767" s="135" t="s">
        <v>31</v>
      </c>
      <c r="V767" s="12" t="s">
        <v>31</v>
      </c>
      <c r="W767" s="16" t="s">
        <v>31</v>
      </c>
      <c r="X767" s="135" t="s">
        <v>31</v>
      </c>
      <c r="Y767" s="12" t="s">
        <v>31</v>
      </c>
    </row>
    <row r="768" spans="1:25" ht="15.95" hidden="1" thickBot="1">
      <c r="A768" s="4"/>
      <c r="B768" s="24">
        <v>20230305</v>
      </c>
      <c r="C768" s="2" t="s">
        <v>431</v>
      </c>
      <c r="D768" s="25" t="s">
        <v>37</v>
      </c>
      <c r="E768" t="s">
        <v>418</v>
      </c>
      <c r="F768" s="135">
        <v>4971</v>
      </c>
      <c r="G768" s="12">
        <v>4971</v>
      </c>
      <c r="H768" s="16">
        <v>0</v>
      </c>
      <c r="I768" s="135">
        <v>0</v>
      </c>
      <c r="J768" s="12">
        <v>0</v>
      </c>
      <c r="K768" s="16" t="s">
        <v>40</v>
      </c>
      <c r="L768" s="12" t="s">
        <v>40</v>
      </c>
      <c r="M768">
        <f t="shared" si="66"/>
        <v>0</v>
      </c>
      <c r="N768">
        <f t="shared" si="67"/>
        <v>0</v>
      </c>
      <c r="O768" s="17">
        <f t="shared" si="68"/>
        <v>0</v>
      </c>
      <c r="P768">
        <f t="shared" si="65"/>
        <v>1</v>
      </c>
      <c r="Q768" s="16">
        <v>317</v>
      </c>
      <c r="R768" s="135" t="s">
        <v>31</v>
      </c>
      <c r="S768" s="12" t="s">
        <v>61</v>
      </c>
      <c r="T768" s="16" t="s">
        <v>31</v>
      </c>
      <c r="U768" s="135" t="s">
        <v>31</v>
      </c>
      <c r="V768" s="12" t="s">
        <v>31</v>
      </c>
      <c r="W768" s="16" t="s">
        <v>31</v>
      </c>
      <c r="X768" s="135" t="s">
        <v>31</v>
      </c>
      <c r="Y768" s="12" t="s">
        <v>31</v>
      </c>
    </row>
    <row r="769" spans="1:25" ht="15.95" hidden="1" thickBot="1">
      <c r="A769" s="4"/>
      <c r="B769" s="24">
        <v>20230305</v>
      </c>
      <c r="C769" s="2" t="s">
        <v>431</v>
      </c>
      <c r="D769" s="25" t="s">
        <v>38</v>
      </c>
      <c r="E769" s="11">
        <v>0</v>
      </c>
      <c r="F769" s="135">
        <v>4971</v>
      </c>
      <c r="G769" s="12">
        <v>4971</v>
      </c>
      <c r="H769" s="16">
        <v>0</v>
      </c>
      <c r="I769" s="135">
        <v>0</v>
      </c>
      <c r="J769" s="12">
        <v>0</v>
      </c>
      <c r="K769" s="16" t="s">
        <v>40</v>
      </c>
      <c r="L769" s="12" t="s">
        <v>40</v>
      </c>
      <c r="M769">
        <f t="shared" si="66"/>
        <v>0</v>
      </c>
      <c r="N769">
        <f t="shared" si="67"/>
        <v>0</v>
      </c>
      <c r="O769" s="17">
        <f t="shared" si="68"/>
        <v>0</v>
      </c>
      <c r="P769">
        <f t="shared" si="65"/>
        <v>1</v>
      </c>
      <c r="Q769" s="16">
        <v>322</v>
      </c>
      <c r="R769" s="135" t="s">
        <v>31</v>
      </c>
      <c r="S769" s="12" t="s">
        <v>61</v>
      </c>
      <c r="T769" s="16" t="s">
        <v>31</v>
      </c>
      <c r="U769" s="135" t="s">
        <v>31</v>
      </c>
      <c r="V769" s="12" t="s">
        <v>31</v>
      </c>
      <c r="W769" s="16" t="s">
        <v>31</v>
      </c>
      <c r="X769" s="135" t="s">
        <v>31</v>
      </c>
      <c r="Y769" s="12" t="s">
        <v>31</v>
      </c>
    </row>
    <row r="770" spans="1:25" ht="15.95" hidden="1" thickBot="1">
      <c r="A770" s="4"/>
      <c r="B770" s="24">
        <v>20230305</v>
      </c>
      <c r="C770" s="2" t="s">
        <v>431</v>
      </c>
      <c r="D770" s="25" t="s">
        <v>39</v>
      </c>
      <c r="E770" s="11">
        <v>0</v>
      </c>
      <c r="F770" s="135">
        <v>7358</v>
      </c>
      <c r="G770" s="12">
        <v>6730</v>
      </c>
      <c r="H770" s="16">
        <v>0</v>
      </c>
      <c r="I770" s="135">
        <v>0</v>
      </c>
      <c r="J770" s="12">
        <v>0</v>
      </c>
      <c r="K770" s="16" t="s">
        <v>40</v>
      </c>
      <c r="L770" s="12" t="s">
        <v>36</v>
      </c>
      <c r="M770">
        <f t="shared" si="66"/>
        <v>0</v>
      </c>
      <c r="N770">
        <f t="shared" si="67"/>
        <v>628</v>
      </c>
      <c r="O770" s="17">
        <f t="shared" si="68"/>
        <v>0</v>
      </c>
      <c r="P770">
        <f t="shared" si="65"/>
        <v>1</v>
      </c>
      <c r="Q770" s="16">
        <v>-100000</v>
      </c>
      <c r="R770" s="135" t="s">
        <v>31</v>
      </c>
      <c r="S770" s="12" t="s">
        <v>61</v>
      </c>
      <c r="T770" s="16" t="s">
        <v>31</v>
      </c>
      <c r="U770" s="135">
        <v>6457</v>
      </c>
      <c r="V770" s="12" t="s">
        <v>81</v>
      </c>
      <c r="W770" s="16" t="s">
        <v>31</v>
      </c>
      <c r="X770" s="135" t="s">
        <v>31</v>
      </c>
      <c r="Y770" s="12" t="s">
        <v>31</v>
      </c>
    </row>
    <row r="771" spans="1:25" ht="15.95" hidden="1" thickBot="1">
      <c r="A771" s="4"/>
      <c r="B771" s="24">
        <v>20230305</v>
      </c>
      <c r="C771" s="2" t="s">
        <v>431</v>
      </c>
      <c r="D771" s="25" t="s">
        <v>43</v>
      </c>
      <c r="E771" t="s">
        <v>418</v>
      </c>
      <c r="F771" s="135">
        <v>7358</v>
      </c>
      <c r="G771" s="12">
        <v>6590</v>
      </c>
      <c r="H771" s="16">
        <v>0</v>
      </c>
      <c r="I771" s="135">
        <v>0</v>
      </c>
      <c r="J771" s="12">
        <v>0</v>
      </c>
      <c r="K771" s="16" t="s">
        <v>40</v>
      </c>
      <c r="L771" s="12" t="s">
        <v>41</v>
      </c>
      <c r="M771">
        <f t="shared" si="66"/>
        <v>0</v>
      </c>
      <c r="N771">
        <f t="shared" si="67"/>
        <v>768</v>
      </c>
      <c r="O771" s="17">
        <f t="shared" si="68"/>
        <v>0</v>
      </c>
      <c r="P771">
        <f t="shared" si="65"/>
        <v>1</v>
      </c>
      <c r="Q771" s="16">
        <v>-100000</v>
      </c>
      <c r="R771" s="135" t="s">
        <v>31</v>
      </c>
      <c r="S771" s="12" t="s">
        <v>61</v>
      </c>
      <c r="T771" s="16" t="s">
        <v>31</v>
      </c>
      <c r="U771" s="135">
        <v>6315</v>
      </c>
      <c r="V771" s="12" t="s">
        <v>81</v>
      </c>
      <c r="W771" s="16" t="s">
        <v>31</v>
      </c>
      <c r="X771" s="135" t="s">
        <v>31</v>
      </c>
      <c r="Y771" s="12" t="s">
        <v>31</v>
      </c>
    </row>
    <row r="772" spans="1:25" ht="15.95" hidden="1" thickBot="1">
      <c r="A772" s="4"/>
      <c r="B772" s="24">
        <v>20230305</v>
      </c>
      <c r="C772" s="2" t="s">
        <v>431</v>
      </c>
      <c r="D772" s="25" t="s">
        <v>45</v>
      </c>
      <c r="E772" s="11">
        <v>0</v>
      </c>
      <c r="F772" s="135">
        <v>7358</v>
      </c>
      <c r="G772" s="12">
        <v>6830</v>
      </c>
      <c r="H772" s="16">
        <v>0</v>
      </c>
      <c r="I772" s="135">
        <v>0</v>
      </c>
      <c r="J772" s="12">
        <v>0</v>
      </c>
      <c r="K772" s="16" t="s">
        <v>40</v>
      </c>
      <c r="L772" s="12" t="s">
        <v>41</v>
      </c>
      <c r="M772">
        <f t="shared" si="66"/>
        <v>0</v>
      </c>
      <c r="N772">
        <f t="shared" si="67"/>
        <v>528</v>
      </c>
      <c r="O772" s="17">
        <f t="shared" si="68"/>
        <v>0</v>
      </c>
      <c r="P772">
        <f t="shared" si="65"/>
        <v>1</v>
      </c>
      <c r="Q772" s="16">
        <v>-100000</v>
      </c>
      <c r="R772" s="135" t="s">
        <v>31</v>
      </c>
      <c r="S772" s="12" t="s">
        <v>61</v>
      </c>
      <c r="T772" s="16" t="s">
        <v>31</v>
      </c>
      <c r="U772" s="135">
        <v>6561</v>
      </c>
      <c r="V772" s="12" t="s">
        <v>81</v>
      </c>
      <c r="W772" s="16" t="s">
        <v>31</v>
      </c>
      <c r="X772" s="135" t="s">
        <v>31</v>
      </c>
      <c r="Y772" s="12" t="s">
        <v>31</v>
      </c>
    </row>
    <row r="773" spans="1:25" ht="15.95" hidden="1" thickBot="1">
      <c r="A773" s="4"/>
      <c r="B773" s="24">
        <v>20230305</v>
      </c>
      <c r="C773" s="2" t="s">
        <v>431</v>
      </c>
      <c r="D773" s="25" t="s">
        <v>46</v>
      </c>
      <c r="E773" s="11">
        <v>0</v>
      </c>
      <c r="F773" s="135">
        <v>5972</v>
      </c>
      <c r="G773" s="12">
        <v>5972</v>
      </c>
      <c r="H773" s="16">
        <v>0</v>
      </c>
      <c r="I773" s="135">
        <v>0</v>
      </c>
      <c r="J773" s="12">
        <v>0</v>
      </c>
      <c r="K773" s="16" t="s">
        <v>40</v>
      </c>
      <c r="L773" s="12" t="s">
        <v>40</v>
      </c>
      <c r="M773">
        <f t="shared" si="66"/>
        <v>0</v>
      </c>
      <c r="N773">
        <f t="shared" si="67"/>
        <v>0</v>
      </c>
      <c r="O773" s="17">
        <f t="shared" si="68"/>
        <v>0</v>
      </c>
      <c r="P773">
        <f t="shared" si="65"/>
        <v>1</v>
      </c>
      <c r="Q773" s="16">
        <v>308</v>
      </c>
      <c r="R773" s="135" t="s">
        <v>31</v>
      </c>
      <c r="S773" s="12" t="s">
        <v>61</v>
      </c>
      <c r="T773" s="16" t="s">
        <v>31</v>
      </c>
      <c r="U773" s="135" t="s">
        <v>31</v>
      </c>
      <c r="V773" s="12" t="s">
        <v>31</v>
      </c>
      <c r="W773" s="16" t="s">
        <v>31</v>
      </c>
      <c r="X773" s="135" t="s">
        <v>31</v>
      </c>
      <c r="Y773" s="12" t="s">
        <v>31</v>
      </c>
    </row>
    <row r="774" spans="1:25" ht="15.95" hidden="1" thickBot="1">
      <c r="A774" s="4"/>
      <c r="B774" s="24">
        <v>20230305</v>
      </c>
      <c r="C774" s="2" t="s">
        <v>431</v>
      </c>
      <c r="D774" s="25" t="s">
        <v>47</v>
      </c>
      <c r="E774" s="11">
        <v>5972</v>
      </c>
      <c r="F774" s="135">
        <v>5972</v>
      </c>
      <c r="G774" s="12">
        <v>5972</v>
      </c>
      <c r="H774" s="16">
        <v>0</v>
      </c>
      <c r="I774" s="135">
        <v>0</v>
      </c>
      <c r="J774" s="12">
        <v>0</v>
      </c>
      <c r="K774" s="16" t="s">
        <v>40</v>
      </c>
      <c r="L774" s="12" t="s">
        <v>40</v>
      </c>
      <c r="M774">
        <f t="shared" si="66"/>
        <v>0</v>
      </c>
      <c r="N774">
        <f t="shared" si="67"/>
        <v>0</v>
      </c>
      <c r="O774" s="17">
        <f t="shared" si="68"/>
        <v>0</v>
      </c>
      <c r="P774">
        <f t="shared" si="65"/>
        <v>1</v>
      </c>
      <c r="Q774" s="16">
        <v>293</v>
      </c>
      <c r="R774" s="135" t="s">
        <v>31</v>
      </c>
      <c r="S774" s="12" t="s">
        <v>61</v>
      </c>
      <c r="T774" s="16" t="s">
        <v>31</v>
      </c>
      <c r="U774" s="135" t="s">
        <v>31</v>
      </c>
      <c r="V774" s="12" t="s">
        <v>31</v>
      </c>
      <c r="W774" s="16" t="s">
        <v>31</v>
      </c>
      <c r="X774" s="135" t="s">
        <v>31</v>
      </c>
      <c r="Y774" s="12" t="s">
        <v>31</v>
      </c>
    </row>
    <row r="775" spans="1:25" ht="15.95" hidden="1" thickBot="1">
      <c r="A775" s="4"/>
      <c r="B775" s="26">
        <v>20230305</v>
      </c>
      <c r="C775" s="56" t="s">
        <v>431</v>
      </c>
      <c r="D775" s="27" t="s">
        <v>48</v>
      </c>
      <c r="E775" s="13">
        <v>0</v>
      </c>
      <c r="F775" s="14">
        <v>5972</v>
      </c>
      <c r="G775" s="15">
        <v>5972</v>
      </c>
      <c r="H775" s="20">
        <v>0</v>
      </c>
      <c r="I775" s="14">
        <v>0</v>
      </c>
      <c r="J775" s="15">
        <v>0</v>
      </c>
      <c r="K775" s="20" t="s">
        <v>40</v>
      </c>
      <c r="L775" s="15" t="s">
        <v>40</v>
      </c>
      <c r="M775" s="18">
        <f t="shared" si="66"/>
        <v>0</v>
      </c>
      <c r="N775" s="18">
        <f t="shared" si="67"/>
        <v>0</v>
      </c>
      <c r="O775" s="19">
        <f t="shared" si="68"/>
        <v>0</v>
      </c>
      <c r="P775" s="18">
        <f t="shared" si="65"/>
        <v>1</v>
      </c>
      <c r="Q775" s="20">
        <v>308</v>
      </c>
      <c r="R775" s="14" t="s">
        <v>31</v>
      </c>
      <c r="S775" s="15" t="s">
        <v>61</v>
      </c>
      <c r="T775" s="20" t="s">
        <v>31</v>
      </c>
      <c r="U775" s="14" t="s">
        <v>31</v>
      </c>
      <c r="V775" s="15" t="s">
        <v>31</v>
      </c>
      <c r="W775" s="20" t="s">
        <v>31</v>
      </c>
      <c r="X775" s="14" t="s">
        <v>31</v>
      </c>
      <c r="Y775" s="15" t="s">
        <v>31</v>
      </c>
    </row>
    <row r="776" spans="1:25">
      <c r="A776" s="4"/>
      <c r="B776" s="52">
        <v>20230306</v>
      </c>
      <c r="C776" s="53" t="s">
        <v>431</v>
      </c>
      <c r="D776" s="57" t="s">
        <v>29</v>
      </c>
      <c r="E776" s="47">
        <v>0</v>
      </c>
      <c r="F776" s="55">
        <v>7054</v>
      </c>
      <c r="G776" s="46">
        <v>6888</v>
      </c>
      <c r="H776" s="45">
        <v>0</v>
      </c>
      <c r="I776" s="55">
        <v>0</v>
      </c>
      <c r="J776" s="46">
        <v>0</v>
      </c>
      <c r="K776" s="45" t="s">
        <v>40</v>
      </c>
      <c r="L776" s="46" t="s">
        <v>41</v>
      </c>
      <c r="M776" s="54">
        <f t="shared" si="66"/>
        <v>0</v>
      </c>
      <c r="N776" s="54">
        <f t="shared" si="67"/>
        <v>166</v>
      </c>
      <c r="O776" s="48">
        <f t="shared" si="68"/>
        <v>0</v>
      </c>
      <c r="P776" s="54">
        <f t="shared" ref="P776:P839" si="75">MIN(IF(SUM(Q776,T776,W776,Y776,AA776)=0,0,1)+IF(L776="Smoothing ramp",1,0),1)</f>
        <v>0</v>
      </c>
      <c r="Q776" s="45" t="s">
        <v>31</v>
      </c>
      <c r="R776" s="55" t="s">
        <v>31</v>
      </c>
      <c r="S776" s="46" t="s">
        <v>31</v>
      </c>
      <c r="T776" s="45" t="s">
        <v>31</v>
      </c>
      <c r="U776" s="55">
        <v>6613</v>
      </c>
      <c r="V776" s="46" t="s">
        <v>81</v>
      </c>
      <c r="W776" s="45" t="s">
        <v>31</v>
      </c>
      <c r="X776" s="55" t="s">
        <v>31</v>
      </c>
      <c r="Y776" s="46" t="s">
        <v>31</v>
      </c>
    </row>
    <row r="777" spans="1:25">
      <c r="A777" s="4"/>
      <c r="B777" s="24">
        <v>20230306</v>
      </c>
      <c r="C777" s="2" t="s">
        <v>431</v>
      </c>
      <c r="D777" s="25" t="s">
        <v>32</v>
      </c>
      <c r="E777" s="11">
        <v>0</v>
      </c>
      <c r="F777" s="135">
        <v>7054</v>
      </c>
      <c r="G777" s="12">
        <v>6550</v>
      </c>
      <c r="H777" s="16">
        <v>0</v>
      </c>
      <c r="I777" s="135">
        <v>0</v>
      </c>
      <c r="J777" s="12">
        <v>0</v>
      </c>
      <c r="K777" s="16" t="s">
        <v>40</v>
      </c>
      <c r="L777" s="12" t="s">
        <v>41</v>
      </c>
      <c r="M777">
        <f t="shared" ref="M777:M840" si="76">H777-I777</f>
        <v>0</v>
      </c>
      <c r="N777">
        <f t="shared" ref="N777:N840" si="77">IFERROR(F777-G777,0)</f>
        <v>504</v>
      </c>
      <c r="O777" s="17">
        <f t="shared" ref="O777:O840" si="78">IF(J777&lt;0,0,IF(I777=H777,J777,J777-(H777-I777)))</f>
        <v>0</v>
      </c>
      <c r="P777">
        <f t="shared" si="75"/>
        <v>0</v>
      </c>
      <c r="Q777" s="16" t="s">
        <v>31</v>
      </c>
      <c r="R777" s="135" t="s">
        <v>31</v>
      </c>
      <c r="S777" s="12" t="s">
        <v>31</v>
      </c>
      <c r="T777" s="16" t="s">
        <v>31</v>
      </c>
      <c r="U777" s="135">
        <v>6275</v>
      </c>
      <c r="V777" s="12" t="s">
        <v>81</v>
      </c>
      <c r="W777" s="16" t="s">
        <v>31</v>
      </c>
      <c r="X777" s="135" t="s">
        <v>31</v>
      </c>
      <c r="Y777" s="12" t="s">
        <v>31</v>
      </c>
    </row>
    <row r="778" spans="1:25">
      <c r="A778" s="4"/>
      <c r="B778" s="24">
        <v>20230306</v>
      </c>
      <c r="C778" s="2" t="s">
        <v>431</v>
      </c>
      <c r="D778" s="25" t="s">
        <v>34</v>
      </c>
      <c r="E778" s="11">
        <v>0</v>
      </c>
      <c r="F778" s="135">
        <v>7054</v>
      </c>
      <c r="G778" s="12">
        <v>6607</v>
      </c>
      <c r="H778" s="16">
        <v>0</v>
      </c>
      <c r="I778" s="135">
        <v>0</v>
      </c>
      <c r="J778" s="12">
        <v>0</v>
      </c>
      <c r="K778" s="16" t="s">
        <v>40</v>
      </c>
      <c r="L778" s="12" t="s">
        <v>41</v>
      </c>
      <c r="M778">
        <f t="shared" si="76"/>
        <v>0</v>
      </c>
      <c r="N778">
        <f t="shared" si="77"/>
        <v>447</v>
      </c>
      <c r="O778" s="17">
        <f t="shared" si="78"/>
        <v>0</v>
      </c>
      <c r="P778">
        <f t="shared" si="75"/>
        <v>0</v>
      </c>
      <c r="Q778" s="16" t="s">
        <v>31</v>
      </c>
      <c r="R778" s="135" t="s">
        <v>31</v>
      </c>
      <c r="S778" s="12" t="s">
        <v>31</v>
      </c>
      <c r="T778" s="16" t="s">
        <v>31</v>
      </c>
      <c r="U778" s="135">
        <v>6332</v>
      </c>
      <c r="V778" s="12" t="s">
        <v>81</v>
      </c>
      <c r="W778" s="16" t="s">
        <v>31</v>
      </c>
      <c r="X778" s="135" t="s">
        <v>31</v>
      </c>
      <c r="Y778" s="12" t="s">
        <v>31</v>
      </c>
    </row>
    <row r="779" spans="1:25">
      <c r="A779" s="4"/>
      <c r="B779" s="24">
        <v>20230306</v>
      </c>
      <c r="C779" s="2" t="s">
        <v>431</v>
      </c>
      <c r="D779" s="25" t="s">
        <v>35</v>
      </c>
      <c r="E779" s="11">
        <v>0</v>
      </c>
      <c r="F779" s="135">
        <v>6966</v>
      </c>
      <c r="G779" s="12">
        <v>6966</v>
      </c>
      <c r="H779" s="16">
        <v>0</v>
      </c>
      <c r="I779" s="135">
        <v>0</v>
      </c>
      <c r="J779" s="12">
        <v>0</v>
      </c>
      <c r="K779" s="16" t="s">
        <v>40</v>
      </c>
      <c r="L779" s="12" t="s">
        <v>40</v>
      </c>
      <c r="M779">
        <f t="shared" si="76"/>
        <v>0</v>
      </c>
      <c r="N779">
        <f t="shared" si="77"/>
        <v>0</v>
      </c>
      <c r="O779" s="17">
        <f t="shared" si="78"/>
        <v>0</v>
      </c>
      <c r="P779">
        <f t="shared" si="75"/>
        <v>0</v>
      </c>
      <c r="Q779" s="16" t="s">
        <v>31</v>
      </c>
      <c r="R779" s="135" t="s">
        <v>31</v>
      </c>
      <c r="S779" s="12" t="s">
        <v>31</v>
      </c>
      <c r="T779" s="16" t="s">
        <v>31</v>
      </c>
      <c r="U779" s="135" t="s">
        <v>31</v>
      </c>
      <c r="V779" s="12" t="s">
        <v>31</v>
      </c>
      <c r="W779" s="16" t="s">
        <v>31</v>
      </c>
      <c r="X779" s="135" t="s">
        <v>31</v>
      </c>
      <c r="Y779" s="12" t="s">
        <v>31</v>
      </c>
    </row>
    <row r="780" spans="1:25">
      <c r="A780" s="4"/>
      <c r="B780" s="24">
        <v>20230306</v>
      </c>
      <c r="C780" s="2" t="s">
        <v>431</v>
      </c>
      <c r="D780" s="25" t="s">
        <v>37</v>
      </c>
      <c r="E780" s="11">
        <v>6966</v>
      </c>
      <c r="F780" s="135">
        <v>6966</v>
      </c>
      <c r="G780" s="12">
        <v>6792</v>
      </c>
      <c r="H780" s="16">
        <v>0</v>
      </c>
      <c r="I780" s="135">
        <v>0</v>
      </c>
      <c r="J780" s="12">
        <v>0</v>
      </c>
      <c r="K780" s="16" t="s">
        <v>40</v>
      </c>
      <c r="L780" s="12" t="s">
        <v>41</v>
      </c>
      <c r="M780">
        <f t="shared" si="76"/>
        <v>0</v>
      </c>
      <c r="N780">
        <f t="shared" si="77"/>
        <v>174</v>
      </c>
      <c r="O780" s="17">
        <f t="shared" si="78"/>
        <v>0</v>
      </c>
      <c r="P780">
        <f t="shared" si="75"/>
        <v>0</v>
      </c>
      <c r="Q780" s="16" t="s">
        <v>31</v>
      </c>
      <c r="R780" s="135" t="s">
        <v>31</v>
      </c>
      <c r="S780" s="12" t="s">
        <v>31</v>
      </c>
      <c r="T780" s="16" t="s">
        <v>31</v>
      </c>
      <c r="U780" s="135">
        <v>6517</v>
      </c>
      <c r="V780" s="12" t="s">
        <v>70</v>
      </c>
      <c r="W780" s="16" t="s">
        <v>31</v>
      </c>
      <c r="X780" s="135" t="s">
        <v>31</v>
      </c>
      <c r="Y780" s="12" t="s">
        <v>31</v>
      </c>
    </row>
    <row r="781" spans="1:25">
      <c r="A781" s="4"/>
      <c r="B781" s="24">
        <v>20230306</v>
      </c>
      <c r="C781" s="2" t="s">
        <v>431</v>
      </c>
      <c r="D781" s="25" t="s">
        <v>38</v>
      </c>
      <c r="E781" s="11">
        <v>0</v>
      </c>
      <c r="F781" s="135">
        <v>6966</v>
      </c>
      <c r="G781" s="12">
        <v>6966</v>
      </c>
      <c r="H781" s="16">
        <v>0</v>
      </c>
      <c r="I781" s="135">
        <v>0</v>
      </c>
      <c r="J781" s="12">
        <v>0</v>
      </c>
      <c r="K781" s="16" t="s">
        <v>40</v>
      </c>
      <c r="L781" s="12" t="s">
        <v>40</v>
      </c>
      <c r="M781">
        <f t="shared" si="76"/>
        <v>0</v>
      </c>
      <c r="N781">
        <f t="shared" si="77"/>
        <v>0</v>
      </c>
      <c r="O781" s="17">
        <f t="shared" si="78"/>
        <v>0</v>
      </c>
      <c r="P781">
        <f t="shared" si="75"/>
        <v>0</v>
      </c>
      <c r="Q781" s="16" t="s">
        <v>31</v>
      </c>
      <c r="R781" s="135" t="s">
        <v>31</v>
      </c>
      <c r="S781" s="12" t="s">
        <v>31</v>
      </c>
      <c r="T781" s="16" t="s">
        <v>31</v>
      </c>
      <c r="U781" s="135" t="s">
        <v>31</v>
      </c>
      <c r="V781" s="12" t="s">
        <v>31</v>
      </c>
      <c r="W781" s="16" t="s">
        <v>31</v>
      </c>
      <c r="X781" s="135" t="s">
        <v>31</v>
      </c>
      <c r="Y781" s="12" t="s">
        <v>31</v>
      </c>
    </row>
    <row r="782" spans="1:25">
      <c r="A782" s="4"/>
      <c r="B782" s="24">
        <v>20230306</v>
      </c>
      <c r="C782" s="2" t="s">
        <v>431</v>
      </c>
      <c r="D782" s="25" t="s">
        <v>39</v>
      </c>
      <c r="E782" s="11">
        <v>0</v>
      </c>
      <c r="F782" s="135">
        <v>6434</v>
      </c>
      <c r="G782" s="12">
        <v>6435</v>
      </c>
      <c r="H782" s="16">
        <v>0</v>
      </c>
      <c r="I782" s="135">
        <v>0</v>
      </c>
      <c r="J782" s="12">
        <v>0</v>
      </c>
      <c r="K782" s="16" t="s">
        <v>30</v>
      </c>
      <c r="L782" s="12" t="s">
        <v>30</v>
      </c>
      <c r="M782">
        <f t="shared" si="76"/>
        <v>0</v>
      </c>
      <c r="N782">
        <f t="shared" si="77"/>
        <v>-1</v>
      </c>
      <c r="O782" s="17">
        <f t="shared" si="78"/>
        <v>0</v>
      </c>
      <c r="P782">
        <f t="shared" si="75"/>
        <v>0</v>
      </c>
      <c r="Q782" s="16" t="s">
        <v>31</v>
      </c>
      <c r="R782" s="135" t="s">
        <v>31</v>
      </c>
      <c r="S782" s="12" t="s">
        <v>31</v>
      </c>
      <c r="T782" s="16" t="s">
        <v>31</v>
      </c>
      <c r="U782" s="135" t="s">
        <v>31</v>
      </c>
      <c r="V782" s="12" t="s">
        <v>31</v>
      </c>
      <c r="W782" s="16" t="s">
        <v>31</v>
      </c>
      <c r="X782" s="135" t="s">
        <v>31</v>
      </c>
      <c r="Y782" s="12" t="s">
        <v>31</v>
      </c>
    </row>
    <row r="783" spans="1:25">
      <c r="A783" s="4"/>
      <c r="B783" s="24">
        <v>20230306</v>
      </c>
      <c r="C783" s="2" t="s">
        <v>431</v>
      </c>
      <c r="D783" s="25" t="s">
        <v>43</v>
      </c>
      <c r="E783">
        <v>6198</v>
      </c>
      <c r="F783" s="135">
        <v>6366</v>
      </c>
      <c r="G783" s="12">
        <v>6366</v>
      </c>
      <c r="H783" s="16">
        <v>0</v>
      </c>
      <c r="I783" s="135">
        <v>0</v>
      </c>
      <c r="J783" s="12">
        <v>0</v>
      </c>
      <c r="K783" s="16" t="s">
        <v>30</v>
      </c>
      <c r="L783" s="12" t="s">
        <v>30</v>
      </c>
      <c r="M783">
        <f t="shared" si="76"/>
        <v>0</v>
      </c>
      <c r="N783">
        <f t="shared" si="77"/>
        <v>0</v>
      </c>
      <c r="O783" s="17">
        <f t="shared" si="78"/>
        <v>0</v>
      </c>
      <c r="P783">
        <f t="shared" si="75"/>
        <v>0</v>
      </c>
      <c r="Q783" s="16" t="s">
        <v>31</v>
      </c>
      <c r="R783" s="135" t="s">
        <v>31</v>
      </c>
      <c r="S783" s="12" t="s">
        <v>31</v>
      </c>
      <c r="T783" s="16" t="s">
        <v>31</v>
      </c>
      <c r="U783" s="135" t="s">
        <v>31</v>
      </c>
      <c r="V783" s="12" t="s">
        <v>31</v>
      </c>
      <c r="W783" s="16" t="s">
        <v>31</v>
      </c>
      <c r="X783" s="135" t="s">
        <v>31</v>
      </c>
      <c r="Y783" s="12" t="s">
        <v>31</v>
      </c>
    </row>
    <row r="784" spans="1:25">
      <c r="A784" s="4"/>
      <c r="B784" s="24">
        <v>20230306</v>
      </c>
      <c r="C784" s="2" t="s">
        <v>431</v>
      </c>
      <c r="D784" s="25" t="s">
        <v>45</v>
      </c>
      <c r="E784" s="11">
        <v>0</v>
      </c>
      <c r="F784" s="135">
        <v>6198</v>
      </c>
      <c r="G784" s="12">
        <v>6198</v>
      </c>
      <c r="H784" s="16">
        <v>0</v>
      </c>
      <c r="I784" s="135">
        <v>0</v>
      </c>
      <c r="J784" s="12">
        <v>0</v>
      </c>
      <c r="K784" s="16" t="s">
        <v>40</v>
      </c>
      <c r="L784" s="12" t="s">
        <v>40</v>
      </c>
      <c r="M784">
        <f t="shared" si="76"/>
        <v>0</v>
      </c>
      <c r="N784">
        <f t="shared" si="77"/>
        <v>0</v>
      </c>
      <c r="O784" s="17">
        <f t="shared" si="78"/>
        <v>0</v>
      </c>
      <c r="P784">
        <f t="shared" si="75"/>
        <v>0</v>
      </c>
      <c r="Q784" s="16" t="s">
        <v>31</v>
      </c>
      <c r="R784" s="135" t="s">
        <v>31</v>
      </c>
      <c r="S784" s="12" t="s">
        <v>31</v>
      </c>
      <c r="T784" s="16" t="s">
        <v>31</v>
      </c>
      <c r="U784" s="135" t="s">
        <v>31</v>
      </c>
      <c r="V784" s="12" t="s">
        <v>31</v>
      </c>
      <c r="W784" s="16" t="s">
        <v>31</v>
      </c>
      <c r="X784" s="135" t="s">
        <v>31</v>
      </c>
      <c r="Y784" s="12" t="s">
        <v>31</v>
      </c>
    </row>
    <row r="785" spans="1:28">
      <c r="A785" s="4"/>
      <c r="B785" s="24">
        <v>20230306</v>
      </c>
      <c r="C785" s="2" t="s">
        <v>431</v>
      </c>
      <c r="D785" s="25" t="s">
        <v>46</v>
      </c>
      <c r="E785" s="11">
        <v>0</v>
      </c>
      <c r="F785" s="135">
        <v>6110</v>
      </c>
      <c r="G785" s="12">
        <v>6110</v>
      </c>
      <c r="H785" s="16">
        <v>0</v>
      </c>
      <c r="I785" s="135">
        <v>0</v>
      </c>
      <c r="J785" s="12">
        <v>0</v>
      </c>
      <c r="K785" s="16" t="s">
        <v>40</v>
      </c>
      <c r="L785" s="12" t="s">
        <v>40</v>
      </c>
      <c r="M785">
        <f t="shared" si="76"/>
        <v>0</v>
      </c>
      <c r="N785">
        <f t="shared" si="77"/>
        <v>0</v>
      </c>
      <c r="O785" s="17">
        <f t="shared" si="78"/>
        <v>0</v>
      </c>
      <c r="P785">
        <f t="shared" si="75"/>
        <v>0</v>
      </c>
      <c r="Q785" s="16" t="s">
        <v>31</v>
      </c>
      <c r="R785" s="135" t="s">
        <v>31</v>
      </c>
      <c r="S785" s="12" t="s">
        <v>31</v>
      </c>
      <c r="T785" s="16" t="s">
        <v>31</v>
      </c>
      <c r="U785" s="135" t="s">
        <v>31</v>
      </c>
      <c r="V785" s="12" t="s">
        <v>31</v>
      </c>
      <c r="W785" s="16" t="s">
        <v>31</v>
      </c>
      <c r="X785" s="135" t="s">
        <v>31</v>
      </c>
      <c r="Y785" s="12" t="s">
        <v>31</v>
      </c>
    </row>
    <row r="786" spans="1:28">
      <c r="A786" s="4"/>
      <c r="B786" s="24">
        <v>20230306</v>
      </c>
      <c r="C786" s="2" t="s">
        <v>431</v>
      </c>
      <c r="D786" s="25" t="s">
        <v>47</v>
      </c>
      <c r="E786">
        <v>6110</v>
      </c>
      <c r="F786" s="135">
        <v>6110</v>
      </c>
      <c r="G786" s="12">
        <v>5996</v>
      </c>
      <c r="H786" s="16">
        <v>0</v>
      </c>
      <c r="I786" s="135">
        <v>0</v>
      </c>
      <c r="J786" s="12">
        <v>0</v>
      </c>
      <c r="K786" s="16" t="s">
        <v>40</v>
      </c>
      <c r="L786" s="12" t="s">
        <v>41</v>
      </c>
      <c r="M786">
        <f t="shared" si="76"/>
        <v>0</v>
      </c>
      <c r="N786">
        <f t="shared" si="77"/>
        <v>114</v>
      </c>
      <c r="O786" s="17">
        <f t="shared" si="78"/>
        <v>0</v>
      </c>
      <c r="P786">
        <f t="shared" si="75"/>
        <v>0</v>
      </c>
      <c r="Q786" s="16" t="s">
        <v>31</v>
      </c>
      <c r="R786" s="135" t="s">
        <v>31</v>
      </c>
      <c r="S786" s="12" t="s">
        <v>31</v>
      </c>
      <c r="T786" s="16" t="s">
        <v>31</v>
      </c>
      <c r="U786" s="135">
        <v>5721</v>
      </c>
      <c r="V786" s="12" t="s">
        <v>81</v>
      </c>
      <c r="W786" s="16" t="s">
        <v>31</v>
      </c>
      <c r="X786" s="135" t="s">
        <v>31</v>
      </c>
      <c r="Y786" s="12" t="s">
        <v>31</v>
      </c>
    </row>
    <row r="787" spans="1:28" ht="15.95" thickBot="1">
      <c r="A787" s="4"/>
      <c r="B787" s="26">
        <v>20230306</v>
      </c>
      <c r="C787" s="56" t="s">
        <v>431</v>
      </c>
      <c r="D787" s="27" t="s">
        <v>48</v>
      </c>
      <c r="E787" s="13">
        <v>0</v>
      </c>
      <c r="F787" s="14">
        <v>5495</v>
      </c>
      <c r="G787" s="15">
        <v>5495</v>
      </c>
      <c r="H787" s="20">
        <v>0</v>
      </c>
      <c r="I787" s="14">
        <v>0</v>
      </c>
      <c r="J787" s="15">
        <v>0</v>
      </c>
      <c r="K787" s="20" t="s">
        <v>40</v>
      </c>
      <c r="L787" s="15" t="s">
        <v>40</v>
      </c>
      <c r="M787" s="18">
        <f t="shared" si="76"/>
        <v>0</v>
      </c>
      <c r="N787" s="18">
        <f t="shared" si="77"/>
        <v>0</v>
      </c>
      <c r="O787" s="19">
        <f t="shared" si="78"/>
        <v>0</v>
      </c>
      <c r="P787" s="18">
        <f t="shared" si="75"/>
        <v>0</v>
      </c>
      <c r="Q787" s="20" t="s">
        <v>31</v>
      </c>
      <c r="R787" s="14" t="s">
        <v>31</v>
      </c>
      <c r="S787" s="15" t="s">
        <v>31</v>
      </c>
      <c r="T787" s="20" t="s">
        <v>31</v>
      </c>
      <c r="U787" s="14" t="s">
        <v>31</v>
      </c>
      <c r="V787" s="15" t="s">
        <v>31</v>
      </c>
      <c r="W787" s="20" t="s">
        <v>31</v>
      </c>
      <c r="X787" s="14" t="s">
        <v>31</v>
      </c>
      <c r="Y787" s="15" t="s">
        <v>31</v>
      </c>
    </row>
    <row r="788" spans="1:28">
      <c r="A788" s="4"/>
      <c r="B788" s="52">
        <v>20230307</v>
      </c>
      <c r="C788" s="53" t="s">
        <v>431</v>
      </c>
      <c r="D788" s="57" t="s">
        <v>29</v>
      </c>
      <c r="E788" s="47">
        <v>0</v>
      </c>
      <c r="F788" s="55">
        <v>6628</v>
      </c>
      <c r="G788" s="46">
        <v>5888</v>
      </c>
      <c r="H788" s="45">
        <v>0</v>
      </c>
      <c r="I788" s="55">
        <v>0</v>
      </c>
      <c r="J788" s="46">
        <v>0</v>
      </c>
      <c r="K788" s="45" t="s">
        <v>49</v>
      </c>
      <c r="L788" s="46" t="s">
        <v>41</v>
      </c>
      <c r="M788" s="54">
        <f t="shared" si="76"/>
        <v>0</v>
      </c>
      <c r="N788" s="54">
        <f t="shared" si="77"/>
        <v>740</v>
      </c>
      <c r="O788" s="48">
        <f t="shared" si="78"/>
        <v>0</v>
      </c>
      <c r="P788" s="54">
        <f t="shared" si="75"/>
        <v>0</v>
      </c>
      <c r="Q788" s="45" t="s">
        <v>31</v>
      </c>
      <c r="R788" s="55" t="s">
        <v>31</v>
      </c>
      <c r="S788" s="46" t="s">
        <v>31</v>
      </c>
      <c r="T788" s="45" t="s">
        <v>31</v>
      </c>
      <c r="U788" s="55">
        <v>5613</v>
      </c>
      <c r="V788" s="46" t="s">
        <v>81</v>
      </c>
      <c r="W788" s="45" t="s">
        <v>31</v>
      </c>
      <c r="X788" s="55" t="s">
        <v>31</v>
      </c>
      <c r="Y788" s="46" t="s">
        <v>31</v>
      </c>
    </row>
    <row r="789" spans="1:28">
      <c r="A789" s="4"/>
      <c r="B789" s="24">
        <v>20230307</v>
      </c>
      <c r="C789" s="2" t="s">
        <v>431</v>
      </c>
      <c r="D789" s="25" t="s">
        <v>32</v>
      </c>
      <c r="E789" s="11">
        <v>0</v>
      </c>
      <c r="F789" s="135">
        <v>6628</v>
      </c>
      <c r="G789" s="12">
        <v>6018</v>
      </c>
      <c r="H789" s="16">
        <v>0</v>
      </c>
      <c r="I789" s="135">
        <v>0</v>
      </c>
      <c r="J789" s="12">
        <v>0</v>
      </c>
      <c r="K789" s="16" t="s">
        <v>49</v>
      </c>
      <c r="L789" s="12" t="s">
        <v>41</v>
      </c>
      <c r="M789">
        <f t="shared" si="76"/>
        <v>0</v>
      </c>
      <c r="N789">
        <f t="shared" si="77"/>
        <v>610</v>
      </c>
      <c r="O789" s="17">
        <f t="shared" si="78"/>
        <v>0</v>
      </c>
      <c r="P789">
        <f t="shared" si="75"/>
        <v>0</v>
      </c>
      <c r="Q789" s="16" t="s">
        <v>31</v>
      </c>
      <c r="R789" s="135" t="s">
        <v>31</v>
      </c>
      <c r="S789" s="12" t="s">
        <v>31</v>
      </c>
      <c r="T789" s="16" t="s">
        <v>31</v>
      </c>
      <c r="U789" s="135">
        <v>5743</v>
      </c>
      <c r="V789" s="12" t="s">
        <v>81</v>
      </c>
      <c r="W789" s="16" t="s">
        <v>31</v>
      </c>
      <c r="X789" s="135" t="s">
        <v>31</v>
      </c>
      <c r="Y789" s="12" t="s">
        <v>31</v>
      </c>
    </row>
    <row r="790" spans="1:28" hidden="1">
      <c r="A790" s="4"/>
      <c r="B790" s="24">
        <v>20230307</v>
      </c>
      <c r="C790" s="2" t="s">
        <v>431</v>
      </c>
      <c r="D790" s="25" t="s">
        <v>34</v>
      </c>
      <c r="E790" s="11">
        <v>0</v>
      </c>
      <c r="F790" s="135">
        <v>6841</v>
      </c>
      <c r="G790" s="12">
        <v>6168</v>
      </c>
      <c r="H790" s="16">
        <v>0</v>
      </c>
      <c r="I790" s="135">
        <v>0</v>
      </c>
      <c r="J790" s="12">
        <v>0</v>
      </c>
      <c r="K790" s="16" t="s">
        <v>49</v>
      </c>
      <c r="L790" s="12" t="s">
        <v>36</v>
      </c>
      <c r="M790">
        <f t="shared" si="76"/>
        <v>0</v>
      </c>
      <c r="N790">
        <f t="shared" si="77"/>
        <v>673</v>
      </c>
      <c r="O790" s="17">
        <f t="shared" si="78"/>
        <v>0</v>
      </c>
      <c r="P790">
        <f t="shared" si="75"/>
        <v>1</v>
      </c>
      <c r="Q790" s="16" t="s">
        <v>31</v>
      </c>
      <c r="R790" s="135" t="s">
        <v>31</v>
      </c>
      <c r="S790" s="12" t="s">
        <v>31</v>
      </c>
      <c r="T790" s="16" t="s">
        <v>31</v>
      </c>
      <c r="U790" s="135">
        <v>5893</v>
      </c>
      <c r="V790" s="12" t="s">
        <v>81</v>
      </c>
      <c r="W790" s="16" t="s">
        <v>31</v>
      </c>
      <c r="X790" s="135" t="s">
        <v>31</v>
      </c>
      <c r="Y790" s="12" t="s">
        <v>31</v>
      </c>
    </row>
    <row r="791" spans="1:28">
      <c r="A791" s="4"/>
      <c r="B791" s="24">
        <v>20230307</v>
      </c>
      <c r="C791" s="2" t="s">
        <v>431</v>
      </c>
      <c r="D791" s="25" t="s">
        <v>35</v>
      </c>
      <c r="E791" s="11">
        <v>0</v>
      </c>
      <c r="F791" s="135">
        <v>6361</v>
      </c>
      <c r="G791" s="12">
        <v>4516</v>
      </c>
      <c r="H791" s="16">
        <v>0</v>
      </c>
      <c r="I791" s="135">
        <v>0</v>
      </c>
      <c r="J791" s="12">
        <v>0</v>
      </c>
      <c r="K791" s="16" t="s">
        <v>49</v>
      </c>
      <c r="L791" s="12" t="s">
        <v>41</v>
      </c>
      <c r="M791">
        <f t="shared" si="76"/>
        <v>0</v>
      </c>
      <c r="N791">
        <f t="shared" si="77"/>
        <v>1845</v>
      </c>
      <c r="O791" s="17">
        <f t="shared" si="78"/>
        <v>0</v>
      </c>
      <c r="P791">
        <f t="shared" si="75"/>
        <v>0</v>
      </c>
      <c r="Q791" s="16" t="s">
        <v>31</v>
      </c>
      <c r="R791" s="135" t="s">
        <v>31</v>
      </c>
      <c r="S791" s="12" t="s">
        <v>31</v>
      </c>
      <c r="T791" s="16" t="s">
        <v>31</v>
      </c>
      <c r="U791" s="135">
        <v>4241</v>
      </c>
      <c r="V791" s="12" t="s">
        <v>81</v>
      </c>
      <c r="W791" s="16" t="s">
        <v>31</v>
      </c>
      <c r="X791" s="135" t="s">
        <v>31</v>
      </c>
      <c r="Y791" s="12" t="s">
        <v>31</v>
      </c>
    </row>
    <row r="792" spans="1:28">
      <c r="A792" s="4"/>
      <c r="B792" s="24">
        <v>20230307</v>
      </c>
      <c r="C792" s="2" t="s">
        <v>431</v>
      </c>
      <c r="D792" s="25" t="s">
        <v>37</v>
      </c>
      <c r="E792" s="11" t="s">
        <v>410</v>
      </c>
      <c r="F792" s="135">
        <v>6361</v>
      </c>
      <c r="G792" s="12">
        <v>5492</v>
      </c>
      <c r="H792" s="16">
        <v>0</v>
      </c>
      <c r="I792" s="135">
        <v>0</v>
      </c>
      <c r="J792" s="12">
        <v>0</v>
      </c>
      <c r="K792" s="16" t="s">
        <v>49</v>
      </c>
      <c r="L792" s="12" t="s">
        <v>41</v>
      </c>
      <c r="M792">
        <f t="shared" si="76"/>
        <v>0</v>
      </c>
      <c r="N792">
        <f t="shared" si="77"/>
        <v>869</v>
      </c>
      <c r="O792" s="17">
        <f t="shared" si="78"/>
        <v>0</v>
      </c>
      <c r="P792">
        <f t="shared" si="75"/>
        <v>0</v>
      </c>
      <c r="Q792" s="16" t="s">
        <v>31</v>
      </c>
      <c r="R792" s="135" t="s">
        <v>31</v>
      </c>
      <c r="S792" s="12" t="s">
        <v>31</v>
      </c>
      <c r="T792" s="16" t="s">
        <v>31</v>
      </c>
      <c r="U792" s="135">
        <v>5217</v>
      </c>
      <c r="V792" s="12" t="s">
        <v>81</v>
      </c>
      <c r="W792" s="16" t="s">
        <v>31</v>
      </c>
      <c r="X792" s="135" t="s">
        <v>31</v>
      </c>
      <c r="Y792" s="12" t="s">
        <v>31</v>
      </c>
    </row>
    <row r="793" spans="1:28">
      <c r="A793" s="4"/>
      <c r="B793" s="24">
        <v>20230307</v>
      </c>
      <c r="C793" s="2" t="s">
        <v>431</v>
      </c>
      <c r="D793" s="25" t="s">
        <v>38</v>
      </c>
      <c r="E793" s="11">
        <v>0</v>
      </c>
      <c r="F793" s="135">
        <v>6361</v>
      </c>
      <c r="G793" s="12">
        <v>5765</v>
      </c>
      <c r="H793" s="16">
        <v>0</v>
      </c>
      <c r="I793" s="135">
        <v>0</v>
      </c>
      <c r="J793" s="12">
        <v>0</v>
      </c>
      <c r="K793" s="16" t="s">
        <v>49</v>
      </c>
      <c r="L793" s="12" t="s">
        <v>41</v>
      </c>
      <c r="M793">
        <f t="shared" si="76"/>
        <v>0</v>
      </c>
      <c r="N793">
        <f t="shared" si="77"/>
        <v>596</v>
      </c>
      <c r="O793" s="17">
        <f t="shared" si="78"/>
        <v>0</v>
      </c>
      <c r="P793">
        <f t="shared" si="75"/>
        <v>0</v>
      </c>
      <c r="Q793" s="16" t="s">
        <v>31</v>
      </c>
      <c r="R793" s="135" t="s">
        <v>31</v>
      </c>
      <c r="S793" s="12" t="s">
        <v>31</v>
      </c>
      <c r="T793" s="16" t="s">
        <v>31</v>
      </c>
      <c r="U793" s="135">
        <v>5460</v>
      </c>
      <c r="V793" s="12" t="s">
        <v>81</v>
      </c>
      <c r="W793" s="16" t="s">
        <v>31</v>
      </c>
      <c r="X793" s="135" t="s">
        <v>31</v>
      </c>
      <c r="Y793" s="12" t="s">
        <v>31</v>
      </c>
    </row>
    <row r="794" spans="1:28">
      <c r="A794" s="4"/>
      <c r="B794" s="24">
        <v>20230307</v>
      </c>
      <c r="C794" s="2" t="s">
        <v>431</v>
      </c>
      <c r="D794" s="25" t="s">
        <v>39</v>
      </c>
      <c r="E794" s="11">
        <v>0</v>
      </c>
      <c r="F794" s="135">
        <v>6435</v>
      </c>
      <c r="G794" s="12">
        <v>6110</v>
      </c>
      <c r="H794" s="16">
        <v>0</v>
      </c>
      <c r="I794" s="135">
        <v>0</v>
      </c>
      <c r="J794" s="12">
        <v>0</v>
      </c>
      <c r="K794" s="16" t="s">
        <v>49</v>
      </c>
      <c r="L794" s="12" t="s">
        <v>41</v>
      </c>
      <c r="M794">
        <f t="shared" si="76"/>
        <v>0</v>
      </c>
      <c r="N794">
        <f t="shared" si="77"/>
        <v>325</v>
      </c>
      <c r="O794" s="17">
        <f t="shared" si="78"/>
        <v>0</v>
      </c>
      <c r="P794">
        <f t="shared" si="75"/>
        <v>0</v>
      </c>
      <c r="Q794" s="16" t="s">
        <v>31</v>
      </c>
      <c r="R794" s="135" t="s">
        <v>31</v>
      </c>
      <c r="S794" s="12" t="s">
        <v>31</v>
      </c>
      <c r="T794" s="16" t="s">
        <v>31</v>
      </c>
      <c r="U794" s="135">
        <v>5835</v>
      </c>
      <c r="V794" s="12" t="s">
        <v>81</v>
      </c>
      <c r="W794" s="16" t="s">
        <v>31</v>
      </c>
      <c r="X794" s="135" t="s">
        <v>31</v>
      </c>
      <c r="Y794" s="12" t="s">
        <v>31</v>
      </c>
    </row>
    <row r="795" spans="1:28">
      <c r="A795" s="4"/>
      <c r="B795" s="24">
        <v>20230307</v>
      </c>
      <c r="C795" s="2" t="s">
        <v>431</v>
      </c>
      <c r="D795" s="25" t="s">
        <v>43</v>
      </c>
      <c r="E795" s="11" t="s">
        <v>410</v>
      </c>
      <c r="F795" s="135">
        <v>6435</v>
      </c>
      <c r="G795" s="12">
        <v>6435</v>
      </c>
      <c r="H795" s="16">
        <v>0</v>
      </c>
      <c r="I795" s="135">
        <v>0</v>
      </c>
      <c r="J795" s="12">
        <v>0</v>
      </c>
      <c r="K795" s="16" t="s">
        <v>49</v>
      </c>
      <c r="L795" s="12" t="s">
        <v>49</v>
      </c>
      <c r="M795">
        <f t="shared" si="76"/>
        <v>0</v>
      </c>
      <c r="N795">
        <f t="shared" si="77"/>
        <v>0</v>
      </c>
      <c r="O795" s="17">
        <f t="shared" si="78"/>
        <v>0</v>
      </c>
      <c r="P795">
        <f t="shared" si="75"/>
        <v>0</v>
      </c>
      <c r="Q795" s="16" t="s">
        <v>31</v>
      </c>
      <c r="R795" s="135" t="s">
        <v>31</v>
      </c>
      <c r="S795" s="12" t="s">
        <v>31</v>
      </c>
      <c r="T795" s="16" t="s">
        <v>31</v>
      </c>
      <c r="U795" s="135" t="s">
        <v>31</v>
      </c>
      <c r="V795" s="12" t="s">
        <v>31</v>
      </c>
      <c r="W795" s="16" t="s">
        <v>31</v>
      </c>
      <c r="X795" s="135" t="s">
        <v>31</v>
      </c>
      <c r="Y795" s="12" t="s">
        <v>31</v>
      </c>
    </row>
    <row r="796" spans="1:28" hidden="1">
      <c r="A796" s="4"/>
      <c r="B796" s="24">
        <v>20230307</v>
      </c>
      <c r="C796" s="2" t="s">
        <v>431</v>
      </c>
      <c r="D796" s="25" t="s">
        <v>45</v>
      </c>
      <c r="E796" s="11">
        <v>0</v>
      </c>
      <c r="F796" s="135">
        <v>6435</v>
      </c>
      <c r="G796" s="12">
        <v>5847</v>
      </c>
      <c r="H796" s="16">
        <v>0</v>
      </c>
      <c r="I796" s="135">
        <v>0</v>
      </c>
      <c r="J796" s="12">
        <v>0</v>
      </c>
      <c r="K796" s="16" t="s">
        <v>49</v>
      </c>
      <c r="L796" s="12" t="s">
        <v>36</v>
      </c>
      <c r="M796">
        <f t="shared" si="76"/>
        <v>0</v>
      </c>
      <c r="N796">
        <f t="shared" si="77"/>
        <v>588</v>
      </c>
      <c r="O796" s="17">
        <f t="shared" si="78"/>
        <v>0</v>
      </c>
      <c r="P796">
        <f t="shared" si="75"/>
        <v>1</v>
      </c>
      <c r="Q796" s="16" t="s">
        <v>31</v>
      </c>
      <c r="R796" s="135" t="s">
        <v>31</v>
      </c>
      <c r="S796" s="12" t="s">
        <v>31</v>
      </c>
      <c r="T796" s="16" t="s">
        <v>31</v>
      </c>
      <c r="U796" s="135">
        <v>5572</v>
      </c>
      <c r="V796" s="12" t="s">
        <v>81</v>
      </c>
      <c r="W796" s="16" t="s">
        <v>31</v>
      </c>
      <c r="X796" s="135" t="s">
        <v>31</v>
      </c>
      <c r="Y796" s="12" t="s">
        <v>31</v>
      </c>
    </row>
    <row r="797" spans="1:28">
      <c r="A797" s="4"/>
      <c r="B797" s="24">
        <v>20230307</v>
      </c>
      <c r="C797" s="2" t="s">
        <v>431</v>
      </c>
      <c r="D797" s="25" t="s">
        <v>46</v>
      </c>
      <c r="E797" s="11">
        <v>0</v>
      </c>
      <c r="F797" s="135">
        <v>6674</v>
      </c>
      <c r="G797" s="12">
        <v>4319</v>
      </c>
      <c r="H797" s="16">
        <v>0</v>
      </c>
      <c r="I797" s="135">
        <v>0</v>
      </c>
      <c r="J797" s="12">
        <v>0</v>
      </c>
      <c r="K797" s="16" t="s">
        <v>49</v>
      </c>
      <c r="L797" s="12" t="s">
        <v>41</v>
      </c>
      <c r="M797">
        <f t="shared" si="76"/>
        <v>0</v>
      </c>
      <c r="N797">
        <f t="shared" si="77"/>
        <v>2355</v>
      </c>
      <c r="O797" s="17">
        <f t="shared" si="78"/>
        <v>0</v>
      </c>
      <c r="P797">
        <f t="shared" si="75"/>
        <v>0</v>
      </c>
      <c r="Q797" s="16" t="s">
        <v>31</v>
      </c>
      <c r="R797" s="135" t="s">
        <v>31</v>
      </c>
      <c r="S797" s="12" t="s">
        <v>31</v>
      </c>
      <c r="T797" s="16" t="s">
        <v>31</v>
      </c>
      <c r="U797" s="135">
        <v>4044</v>
      </c>
      <c r="V797" s="12" t="s">
        <v>81</v>
      </c>
      <c r="W797" s="16" t="s">
        <v>31</v>
      </c>
      <c r="X797" s="135" t="s">
        <v>31</v>
      </c>
      <c r="Y797" s="12" t="s">
        <v>31</v>
      </c>
    </row>
    <row r="798" spans="1:28">
      <c r="A798" s="4"/>
      <c r="B798" s="24">
        <v>20230307</v>
      </c>
      <c r="C798" s="2" t="s">
        <v>431</v>
      </c>
      <c r="D798" s="25" t="s">
        <v>47</v>
      </c>
      <c r="E798" s="11" t="s">
        <v>410</v>
      </c>
      <c r="F798" s="135">
        <v>6619</v>
      </c>
      <c r="G798" s="12">
        <v>4026</v>
      </c>
      <c r="H798" s="16">
        <v>0</v>
      </c>
      <c r="I798" s="135">
        <v>0</v>
      </c>
      <c r="J798" s="12">
        <v>0</v>
      </c>
      <c r="K798" s="16" t="s">
        <v>49</v>
      </c>
      <c r="L798" s="12" t="s">
        <v>41</v>
      </c>
      <c r="M798">
        <f t="shared" si="76"/>
        <v>0</v>
      </c>
      <c r="N798">
        <f t="shared" si="77"/>
        <v>2593</v>
      </c>
      <c r="O798" s="17">
        <f t="shared" si="78"/>
        <v>0</v>
      </c>
      <c r="P798">
        <f t="shared" si="75"/>
        <v>0</v>
      </c>
      <c r="Q798" s="16" t="s">
        <v>31</v>
      </c>
      <c r="R798" s="135" t="s">
        <v>31</v>
      </c>
      <c r="S798" s="12" t="s">
        <v>31</v>
      </c>
      <c r="T798" s="16" t="s">
        <v>31</v>
      </c>
      <c r="U798" s="135">
        <v>3751</v>
      </c>
      <c r="V798" s="12" t="s">
        <v>81</v>
      </c>
      <c r="W798" s="16" t="s">
        <v>31</v>
      </c>
      <c r="X798" s="135" t="s">
        <v>31</v>
      </c>
      <c r="Y798" s="12" t="s">
        <v>31</v>
      </c>
    </row>
    <row r="799" spans="1:28" ht="15.95" thickBot="1">
      <c r="A799" s="4"/>
      <c r="B799" s="26">
        <v>20230307</v>
      </c>
      <c r="C799" s="56" t="s">
        <v>431</v>
      </c>
      <c r="D799" s="27" t="s">
        <v>48</v>
      </c>
      <c r="E799" s="13">
        <v>0</v>
      </c>
      <c r="F799" s="14">
        <v>6005</v>
      </c>
      <c r="G799" s="15">
        <v>4383</v>
      </c>
      <c r="H799" s="20">
        <v>0</v>
      </c>
      <c r="I799" s="14">
        <v>0</v>
      </c>
      <c r="J799" s="15">
        <v>0</v>
      </c>
      <c r="K799" s="20" t="s">
        <v>49</v>
      </c>
      <c r="L799" s="15" t="s">
        <v>41</v>
      </c>
      <c r="M799" s="18">
        <f t="shared" si="76"/>
        <v>0</v>
      </c>
      <c r="N799" s="18">
        <f t="shared" si="77"/>
        <v>1622</v>
      </c>
      <c r="O799" s="19">
        <f t="shared" si="78"/>
        <v>0</v>
      </c>
      <c r="P799" s="18">
        <f t="shared" si="75"/>
        <v>0</v>
      </c>
      <c r="Q799" s="20" t="s">
        <v>31</v>
      </c>
      <c r="R799" s="14" t="s">
        <v>31</v>
      </c>
      <c r="S799" s="15" t="s">
        <v>31</v>
      </c>
      <c r="T799" s="20" t="s">
        <v>31</v>
      </c>
      <c r="U799" s="14">
        <v>4108</v>
      </c>
      <c r="V799" s="15" t="s">
        <v>81</v>
      </c>
      <c r="W799" s="20" t="s">
        <v>31</v>
      </c>
      <c r="X799" s="14" t="s">
        <v>31</v>
      </c>
      <c r="Y799" s="15" t="s">
        <v>31</v>
      </c>
    </row>
    <row r="800" spans="1:28">
      <c r="A800" s="4"/>
      <c r="B800" s="52">
        <v>20230308</v>
      </c>
      <c r="C800" s="53" t="s">
        <v>431</v>
      </c>
      <c r="D800" s="57" t="s">
        <v>29</v>
      </c>
      <c r="E800" s="47">
        <v>0</v>
      </c>
      <c r="F800" s="55">
        <v>6435</v>
      </c>
      <c r="G800" s="46">
        <v>6435</v>
      </c>
      <c r="H800" s="45">
        <v>0</v>
      </c>
      <c r="I800" s="55">
        <v>0</v>
      </c>
      <c r="J800" s="46">
        <v>0</v>
      </c>
      <c r="K800" s="45" t="s">
        <v>49</v>
      </c>
      <c r="L800" s="46" t="s">
        <v>49</v>
      </c>
      <c r="M800" s="54">
        <f t="shared" si="76"/>
        <v>0</v>
      </c>
      <c r="N800" s="54">
        <f t="shared" si="77"/>
        <v>0</v>
      </c>
      <c r="O800" s="48">
        <f t="shared" si="78"/>
        <v>0</v>
      </c>
      <c r="P800" s="54">
        <f t="shared" si="75"/>
        <v>0</v>
      </c>
      <c r="Q800" s="45" t="s">
        <v>31</v>
      </c>
      <c r="R800" s="55" t="s">
        <v>31</v>
      </c>
      <c r="S800" s="46" t="s">
        <v>31</v>
      </c>
      <c r="T800" s="45" t="s">
        <v>31</v>
      </c>
      <c r="U800" s="55" t="s">
        <v>31</v>
      </c>
      <c r="V800" s="46" t="s">
        <v>31</v>
      </c>
      <c r="W800" s="45" t="s">
        <v>31</v>
      </c>
      <c r="X800" s="55" t="s">
        <v>31</v>
      </c>
      <c r="Y800" s="46" t="s">
        <v>31</v>
      </c>
      <c r="Z800" t="str">
        <f t="shared" ref="Z800:Z802" si="79">IF(AA800=T800,"CH","FR")</f>
        <v>FR</v>
      </c>
      <c r="AA800">
        <f t="shared" ref="AA800:AA802" si="80">MIN(T800,W800)</f>
        <v>0</v>
      </c>
      <c r="AB800" t="str">
        <f t="shared" ref="AB800:AB802" si="81">IF(AA800=T800,V800,Y800)</f>
        <v>None</v>
      </c>
    </row>
    <row r="801" spans="1:28">
      <c r="A801" s="4"/>
      <c r="B801" s="24">
        <v>20230308</v>
      </c>
      <c r="C801" s="2" t="s">
        <v>431</v>
      </c>
      <c r="D801" s="25" t="s">
        <v>32</v>
      </c>
      <c r="E801" s="11">
        <v>0</v>
      </c>
      <c r="F801" s="135">
        <v>6435</v>
      </c>
      <c r="G801" s="12">
        <v>6435</v>
      </c>
      <c r="H801" s="16">
        <v>0</v>
      </c>
      <c r="I801" s="135">
        <v>0</v>
      </c>
      <c r="J801" s="12">
        <v>0</v>
      </c>
      <c r="K801" s="16" t="s">
        <v>49</v>
      </c>
      <c r="L801" s="12" t="s">
        <v>49</v>
      </c>
      <c r="M801">
        <f t="shared" si="76"/>
        <v>0</v>
      </c>
      <c r="N801">
        <f t="shared" si="77"/>
        <v>0</v>
      </c>
      <c r="O801" s="17">
        <f t="shared" si="78"/>
        <v>0</v>
      </c>
      <c r="P801">
        <f t="shared" si="75"/>
        <v>0</v>
      </c>
      <c r="Q801" s="16" t="s">
        <v>31</v>
      </c>
      <c r="R801" s="135" t="s">
        <v>31</v>
      </c>
      <c r="S801" s="12" t="s">
        <v>31</v>
      </c>
      <c r="T801" s="16" t="s">
        <v>31</v>
      </c>
      <c r="U801" s="135" t="s">
        <v>31</v>
      </c>
      <c r="V801" s="12" t="s">
        <v>31</v>
      </c>
      <c r="W801" s="16" t="s">
        <v>31</v>
      </c>
      <c r="X801" s="135" t="s">
        <v>31</v>
      </c>
      <c r="Y801" s="12" t="s">
        <v>31</v>
      </c>
      <c r="Z801" t="str">
        <f t="shared" si="79"/>
        <v>FR</v>
      </c>
      <c r="AA801">
        <f t="shared" si="80"/>
        <v>0</v>
      </c>
      <c r="AB801" t="str">
        <f t="shared" si="81"/>
        <v>None</v>
      </c>
    </row>
    <row r="802" spans="1:28">
      <c r="A802" s="4"/>
      <c r="B802" s="24">
        <v>20230308</v>
      </c>
      <c r="C802" s="2" t="s">
        <v>431</v>
      </c>
      <c r="D802" s="25" t="s">
        <v>34</v>
      </c>
      <c r="E802" s="11">
        <v>0</v>
      </c>
      <c r="F802" s="135">
        <v>6435</v>
      </c>
      <c r="G802" s="12">
        <v>6435</v>
      </c>
      <c r="H802" s="16">
        <v>0</v>
      </c>
      <c r="I802" s="135">
        <v>0</v>
      </c>
      <c r="J802" s="12">
        <v>0</v>
      </c>
      <c r="K802" s="16" t="s">
        <v>49</v>
      </c>
      <c r="L802" s="12" t="s">
        <v>49</v>
      </c>
      <c r="M802">
        <f t="shared" si="76"/>
        <v>0</v>
      </c>
      <c r="N802">
        <f t="shared" si="77"/>
        <v>0</v>
      </c>
      <c r="O802" s="17">
        <f t="shared" si="78"/>
        <v>0</v>
      </c>
      <c r="P802">
        <f t="shared" si="75"/>
        <v>0</v>
      </c>
      <c r="Q802" s="16" t="s">
        <v>31</v>
      </c>
      <c r="R802" s="135" t="s">
        <v>31</v>
      </c>
      <c r="S802" s="12" t="s">
        <v>31</v>
      </c>
      <c r="T802" s="16" t="s">
        <v>31</v>
      </c>
      <c r="U802" s="135" t="s">
        <v>31</v>
      </c>
      <c r="V802" s="12" t="s">
        <v>31</v>
      </c>
      <c r="W802" s="16" t="s">
        <v>31</v>
      </c>
      <c r="X802" s="135" t="s">
        <v>31</v>
      </c>
      <c r="Y802" s="12" t="s">
        <v>31</v>
      </c>
      <c r="Z802" t="str">
        <f t="shared" si="79"/>
        <v>FR</v>
      </c>
      <c r="AA802">
        <f t="shared" si="80"/>
        <v>0</v>
      </c>
      <c r="AB802" t="str">
        <f t="shared" si="81"/>
        <v>None</v>
      </c>
    </row>
    <row r="803" spans="1:28">
      <c r="A803" s="4"/>
      <c r="B803" s="24">
        <v>20230308</v>
      </c>
      <c r="C803" s="2" t="s">
        <v>431</v>
      </c>
      <c r="D803" s="25" t="s">
        <v>35</v>
      </c>
      <c r="E803" s="11">
        <v>0</v>
      </c>
      <c r="F803" s="135">
        <v>6435</v>
      </c>
      <c r="G803" s="12">
        <v>6435</v>
      </c>
      <c r="H803" s="16">
        <v>0</v>
      </c>
      <c r="I803" s="135">
        <v>0</v>
      </c>
      <c r="J803" s="12">
        <v>0</v>
      </c>
      <c r="K803" s="16" t="s">
        <v>49</v>
      </c>
      <c r="L803" s="12" t="s">
        <v>49</v>
      </c>
      <c r="M803">
        <f t="shared" si="76"/>
        <v>0</v>
      </c>
      <c r="N803">
        <f t="shared" si="77"/>
        <v>0</v>
      </c>
      <c r="O803" s="17">
        <f t="shared" si="78"/>
        <v>0</v>
      </c>
      <c r="P803">
        <f t="shared" si="75"/>
        <v>0</v>
      </c>
      <c r="Q803" s="16" t="s">
        <v>31</v>
      </c>
      <c r="R803" s="135" t="s">
        <v>31</v>
      </c>
      <c r="S803" s="12" t="s">
        <v>31</v>
      </c>
      <c r="T803" s="16" t="s">
        <v>31</v>
      </c>
      <c r="U803" s="135" t="s">
        <v>31</v>
      </c>
      <c r="V803" s="12" t="s">
        <v>31</v>
      </c>
      <c r="W803" s="16" t="s">
        <v>31</v>
      </c>
      <c r="X803" s="135" t="s">
        <v>31</v>
      </c>
      <c r="Y803" s="12" t="s">
        <v>31</v>
      </c>
    </row>
    <row r="804" spans="1:28">
      <c r="A804" s="4"/>
      <c r="B804" s="24">
        <v>20230308</v>
      </c>
      <c r="C804" s="2" t="s">
        <v>431</v>
      </c>
      <c r="D804" s="25" t="s">
        <v>37</v>
      </c>
      <c r="E804" s="11" t="s">
        <v>432</v>
      </c>
      <c r="F804" s="135">
        <v>6435</v>
      </c>
      <c r="G804" s="12">
        <v>6435</v>
      </c>
      <c r="H804" s="16">
        <v>0</v>
      </c>
      <c r="I804" s="135">
        <v>0</v>
      </c>
      <c r="J804" s="12">
        <v>0</v>
      </c>
      <c r="K804" s="16" t="s">
        <v>49</v>
      </c>
      <c r="L804" s="12" t="s">
        <v>49</v>
      </c>
      <c r="M804">
        <f t="shared" si="76"/>
        <v>0</v>
      </c>
      <c r="N804">
        <f t="shared" si="77"/>
        <v>0</v>
      </c>
      <c r="O804" s="17">
        <f t="shared" si="78"/>
        <v>0</v>
      </c>
      <c r="P804">
        <f t="shared" si="75"/>
        <v>0</v>
      </c>
      <c r="Q804" s="16" t="s">
        <v>31</v>
      </c>
      <c r="R804" s="135" t="s">
        <v>31</v>
      </c>
      <c r="S804" s="12" t="s">
        <v>31</v>
      </c>
      <c r="T804" s="16" t="s">
        <v>31</v>
      </c>
      <c r="U804" s="135" t="s">
        <v>31</v>
      </c>
      <c r="V804" s="12" t="s">
        <v>31</v>
      </c>
      <c r="W804" s="16" t="s">
        <v>31</v>
      </c>
      <c r="X804" s="135" t="s">
        <v>31</v>
      </c>
      <c r="Y804" s="12" t="s">
        <v>31</v>
      </c>
    </row>
    <row r="805" spans="1:28">
      <c r="A805" s="4"/>
      <c r="B805" s="24">
        <v>20230308</v>
      </c>
      <c r="C805" s="2" t="s">
        <v>431</v>
      </c>
      <c r="D805" s="25" t="s">
        <v>38</v>
      </c>
      <c r="E805" s="11">
        <v>0</v>
      </c>
      <c r="F805" s="135">
        <v>6435</v>
      </c>
      <c r="G805" s="12">
        <v>6435</v>
      </c>
      <c r="H805" s="16">
        <v>0</v>
      </c>
      <c r="I805" s="135">
        <v>0</v>
      </c>
      <c r="J805" s="12">
        <v>0</v>
      </c>
      <c r="K805" s="16" t="s">
        <v>49</v>
      </c>
      <c r="L805" s="12" t="s">
        <v>49</v>
      </c>
      <c r="M805">
        <f t="shared" si="76"/>
        <v>0</v>
      </c>
      <c r="N805">
        <f t="shared" si="77"/>
        <v>0</v>
      </c>
      <c r="O805" s="17">
        <f t="shared" si="78"/>
        <v>0</v>
      </c>
      <c r="P805">
        <f t="shared" si="75"/>
        <v>0</v>
      </c>
      <c r="Q805" s="16" t="s">
        <v>31</v>
      </c>
      <c r="R805" s="135" t="s">
        <v>31</v>
      </c>
      <c r="S805" s="12" t="s">
        <v>31</v>
      </c>
      <c r="T805" s="16" t="s">
        <v>31</v>
      </c>
      <c r="U805" s="135" t="s">
        <v>31</v>
      </c>
      <c r="V805" s="12" t="s">
        <v>31</v>
      </c>
      <c r="W805" s="16" t="s">
        <v>31</v>
      </c>
      <c r="X805" s="135" t="s">
        <v>31</v>
      </c>
      <c r="Y805" s="12" t="s">
        <v>31</v>
      </c>
      <c r="Z805" t="str">
        <f t="shared" ref="Z805" si="82">IF(AA805=T805,"CH","FR")</f>
        <v>FR</v>
      </c>
      <c r="AA805">
        <f t="shared" ref="AA805" si="83">MIN(T805,W805)</f>
        <v>0</v>
      </c>
      <c r="AB805" t="str">
        <f t="shared" ref="AB805" si="84">IF(AA805=T805,V805,Y805)</f>
        <v>None</v>
      </c>
    </row>
    <row r="806" spans="1:28">
      <c r="A806" s="4"/>
      <c r="B806" s="24">
        <v>20230308</v>
      </c>
      <c r="C806" s="2" t="s">
        <v>431</v>
      </c>
      <c r="D806" s="25" t="s">
        <v>39</v>
      </c>
      <c r="E806" s="11">
        <v>0</v>
      </c>
      <c r="F806" s="135">
        <v>6092</v>
      </c>
      <c r="G806" s="12">
        <v>6092</v>
      </c>
      <c r="H806" s="16">
        <v>0</v>
      </c>
      <c r="I806" s="135">
        <v>0</v>
      </c>
      <c r="J806" s="12">
        <v>0</v>
      </c>
      <c r="K806" s="16" t="s">
        <v>49</v>
      </c>
      <c r="L806" s="12" t="s">
        <v>49</v>
      </c>
      <c r="M806">
        <f t="shared" si="76"/>
        <v>0</v>
      </c>
      <c r="N806">
        <f t="shared" si="77"/>
        <v>0</v>
      </c>
      <c r="O806" s="17">
        <f t="shared" si="78"/>
        <v>0</v>
      </c>
      <c r="P806">
        <f t="shared" si="75"/>
        <v>0</v>
      </c>
      <c r="Q806" s="16" t="s">
        <v>31</v>
      </c>
      <c r="R806" s="135" t="s">
        <v>31</v>
      </c>
      <c r="S806" s="12" t="s">
        <v>31</v>
      </c>
      <c r="T806" s="16" t="s">
        <v>31</v>
      </c>
      <c r="U806" s="135" t="s">
        <v>31</v>
      </c>
      <c r="V806" s="12" t="s">
        <v>31</v>
      </c>
      <c r="W806" s="16" t="s">
        <v>31</v>
      </c>
      <c r="X806" s="135" t="s">
        <v>31</v>
      </c>
      <c r="Y806" s="12" t="s">
        <v>31</v>
      </c>
    </row>
    <row r="807" spans="1:28">
      <c r="A807" s="4"/>
      <c r="B807" s="24">
        <v>20230308</v>
      </c>
      <c r="C807" s="2" t="s">
        <v>431</v>
      </c>
      <c r="D807" s="25" t="s">
        <v>43</v>
      </c>
      <c r="E807" s="11" t="s">
        <v>432</v>
      </c>
      <c r="F807" s="135">
        <v>6092</v>
      </c>
      <c r="G807" s="12">
        <v>6092</v>
      </c>
      <c r="H807" s="16">
        <v>0</v>
      </c>
      <c r="I807" s="135">
        <v>0</v>
      </c>
      <c r="J807" s="12">
        <v>0</v>
      </c>
      <c r="K807" s="16" t="s">
        <v>49</v>
      </c>
      <c r="L807" s="12" t="s">
        <v>49</v>
      </c>
      <c r="M807">
        <f t="shared" si="76"/>
        <v>0</v>
      </c>
      <c r="N807">
        <f t="shared" si="77"/>
        <v>0</v>
      </c>
      <c r="O807" s="17">
        <f t="shared" si="78"/>
        <v>0</v>
      </c>
      <c r="P807">
        <f t="shared" si="75"/>
        <v>0</v>
      </c>
      <c r="Q807" s="16" t="s">
        <v>31</v>
      </c>
      <c r="R807" s="135" t="s">
        <v>31</v>
      </c>
      <c r="S807" s="12" t="s">
        <v>31</v>
      </c>
      <c r="T807" s="16" t="s">
        <v>31</v>
      </c>
      <c r="U807" s="135" t="s">
        <v>31</v>
      </c>
      <c r="V807" s="12" t="s">
        <v>31</v>
      </c>
      <c r="W807" s="16" t="s">
        <v>31</v>
      </c>
      <c r="X807" s="135" t="s">
        <v>31</v>
      </c>
      <c r="Y807" s="12" t="s">
        <v>31</v>
      </c>
    </row>
    <row r="808" spans="1:28">
      <c r="A808" s="4"/>
      <c r="B808" s="24">
        <v>20230308</v>
      </c>
      <c r="C808" s="2" t="s">
        <v>431</v>
      </c>
      <c r="D808" s="25" t="s">
        <v>45</v>
      </c>
      <c r="E808" s="11">
        <v>0</v>
      </c>
      <c r="F808" s="135">
        <v>6092</v>
      </c>
      <c r="G808" s="12">
        <v>6092</v>
      </c>
      <c r="H808" s="16">
        <v>0</v>
      </c>
      <c r="I808" s="135">
        <v>0</v>
      </c>
      <c r="J808" s="12">
        <v>0</v>
      </c>
      <c r="K808" s="16" t="s">
        <v>49</v>
      </c>
      <c r="L808" s="12" t="s">
        <v>49</v>
      </c>
      <c r="M808">
        <f t="shared" si="76"/>
        <v>0</v>
      </c>
      <c r="N808">
        <f t="shared" si="77"/>
        <v>0</v>
      </c>
      <c r="O808" s="17">
        <f t="shared" si="78"/>
        <v>0</v>
      </c>
      <c r="P808">
        <f t="shared" si="75"/>
        <v>0</v>
      </c>
      <c r="Q808" s="16" t="s">
        <v>31</v>
      </c>
      <c r="R808" s="135" t="s">
        <v>31</v>
      </c>
      <c r="S808" s="12" t="s">
        <v>31</v>
      </c>
      <c r="T808" s="16" t="s">
        <v>31</v>
      </c>
      <c r="U808" s="135" t="s">
        <v>31</v>
      </c>
      <c r="V808" s="12" t="s">
        <v>31</v>
      </c>
      <c r="W808" s="16" t="s">
        <v>31</v>
      </c>
      <c r="X808" s="135" t="s">
        <v>31</v>
      </c>
      <c r="Y808" s="12" t="s">
        <v>31</v>
      </c>
    </row>
    <row r="809" spans="1:28">
      <c r="A809" s="4"/>
      <c r="B809" s="24">
        <v>20230308</v>
      </c>
      <c r="C809" s="2" t="s">
        <v>431</v>
      </c>
      <c r="D809" s="25" t="s">
        <v>46</v>
      </c>
      <c r="E809" s="11">
        <v>0</v>
      </c>
      <c r="F809" s="135">
        <v>6435</v>
      </c>
      <c r="G809" s="12">
        <v>6435</v>
      </c>
      <c r="H809" s="16">
        <v>0</v>
      </c>
      <c r="I809" s="135">
        <v>0</v>
      </c>
      <c r="J809" s="12">
        <v>0</v>
      </c>
      <c r="K809" s="16" t="s">
        <v>49</v>
      </c>
      <c r="L809" s="12" t="s">
        <v>49</v>
      </c>
      <c r="M809">
        <f t="shared" si="76"/>
        <v>0</v>
      </c>
      <c r="N809">
        <f t="shared" si="77"/>
        <v>0</v>
      </c>
      <c r="O809" s="17">
        <f t="shared" si="78"/>
        <v>0</v>
      </c>
      <c r="P809">
        <f t="shared" si="75"/>
        <v>0</v>
      </c>
      <c r="Q809" s="16" t="s">
        <v>31</v>
      </c>
      <c r="R809" s="135" t="s">
        <v>31</v>
      </c>
      <c r="S809" s="12" t="s">
        <v>31</v>
      </c>
      <c r="T809" s="16" t="s">
        <v>31</v>
      </c>
      <c r="U809" s="135" t="s">
        <v>31</v>
      </c>
      <c r="V809" s="12" t="s">
        <v>31</v>
      </c>
      <c r="W809" s="16" t="s">
        <v>31</v>
      </c>
      <c r="X809" s="135" t="s">
        <v>31</v>
      </c>
      <c r="Y809" s="12" t="s">
        <v>31</v>
      </c>
    </row>
    <row r="810" spans="1:28">
      <c r="A810" s="4"/>
      <c r="B810" s="24">
        <v>20230308</v>
      </c>
      <c r="C810" s="2" t="s">
        <v>431</v>
      </c>
      <c r="D810" s="25" t="s">
        <v>47</v>
      </c>
      <c r="E810" t="s">
        <v>432</v>
      </c>
      <c r="F810" s="135">
        <v>6435</v>
      </c>
      <c r="G810" s="12">
        <v>6435</v>
      </c>
      <c r="H810" s="16">
        <v>0</v>
      </c>
      <c r="I810" s="135">
        <v>0</v>
      </c>
      <c r="J810" s="12">
        <v>0</v>
      </c>
      <c r="K810" s="16" t="s">
        <v>49</v>
      </c>
      <c r="L810" s="12" t="s">
        <v>49</v>
      </c>
      <c r="M810">
        <f t="shared" si="76"/>
        <v>0</v>
      </c>
      <c r="N810">
        <f t="shared" si="77"/>
        <v>0</v>
      </c>
      <c r="O810" s="17">
        <f t="shared" si="78"/>
        <v>0</v>
      </c>
      <c r="P810">
        <f t="shared" si="75"/>
        <v>0</v>
      </c>
      <c r="Q810" s="16" t="s">
        <v>31</v>
      </c>
      <c r="R810" s="135" t="s">
        <v>31</v>
      </c>
      <c r="S810" s="12" t="s">
        <v>31</v>
      </c>
      <c r="T810" s="16" t="s">
        <v>31</v>
      </c>
      <c r="U810" s="135" t="s">
        <v>31</v>
      </c>
      <c r="V810" s="12" t="s">
        <v>31</v>
      </c>
      <c r="W810" s="16" t="s">
        <v>31</v>
      </c>
      <c r="X810" s="135" t="s">
        <v>31</v>
      </c>
      <c r="Y810" s="12" t="s">
        <v>31</v>
      </c>
    </row>
    <row r="811" spans="1:28" ht="15.95" thickBot="1">
      <c r="A811" s="4"/>
      <c r="B811" s="26">
        <v>20230308</v>
      </c>
      <c r="C811" s="56" t="s">
        <v>431</v>
      </c>
      <c r="D811" s="27" t="s">
        <v>48</v>
      </c>
      <c r="E811" s="13">
        <v>0</v>
      </c>
      <c r="F811" s="14">
        <v>5821</v>
      </c>
      <c r="G811" s="15">
        <v>5821</v>
      </c>
      <c r="H811" s="20">
        <v>0</v>
      </c>
      <c r="I811" s="14">
        <v>0</v>
      </c>
      <c r="J811" s="15">
        <v>0</v>
      </c>
      <c r="K811" s="20" t="s">
        <v>49</v>
      </c>
      <c r="L811" s="15" t="s">
        <v>49</v>
      </c>
      <c r="M811" s="18">
        <f t="shared" si="76"/>
        <v>0</v>
      </c>
      <c r="N811" s="18">
        <f t="shared" si="77"/>
        <v>0</v>
      </c>
      <c r="O811" s="19">
        <f t="shared" si="78"/>
        <v>0</v>
      </c>
      <c r="P811" s="18">
        <f t="shared" si="75"/>
        <v>0</v>
      </c>
      <c r="Q811" s="20" t="s">
        <v>31</v>
      </c>
      <c r="R811" s="14" t="s">
        <v>31</v>
      </c>
      <c r="S811" s="15" t="s">
        <v>31</v>
      </c>
      <c r="T811" s="20" t="s">
        <v>31</v>
      </c>
      <c r="U811" s="14" t="s">
        <v>31</v>
      </c>
      <c r="V811" s="15" t="s">
        <v>31</v>
      </c>
      <c r="W811" s="20" t="s">
        <v>31</v>
      </c>
      <c r="X811" s="14" t="s">
        <v>31</v>
      </c>
      <c r="Y811" s="15" t="s">
        <v>31</v>
      </c>
    </row>
    <row r="812" spans="1:28">
      <c r="A812" s="4"/>
      <c r="B812" s="52">
        <v>20230309</v>
      </c>
      <c r="C812" s="53" t="s">
        <v>431</v>
      </c>
      <c r="D812" s="57" t="s">
        <v>29</v>
      </c>
      <c r="E812" s="47">
        <v>0</v>
      </c>
      <c r="F812" s="55">
        <v>6818</v>
      </c>
      <c r="G812" s="46">
        <v>6818</v>
      </c>
      <c r="H812" s="45">
        <v>0</v>
      </c>
      <c r="I812" s="55">
        <v>0</v>
      </c>
      <c r="J812" s="46">
        <v>0</v>
      </c>
      <c r="K812" s="45" t="s">
        <v>49</v>
      </c>
      <c r="L812" s="46" t="s">
        <v>49</v>
      </c>
      <c r="M812" s="54">
        <f t="shared" si="76"/>
        <v>0</v>
      </c>
      <c r="N812" s="54">
        <f t="shared" si="77"/>
        <v>0</v>
      </c>
      <c r="O812" s="48">
        <f t="shared" si="78"/>
        <v>0</v>
      </c>
      <c r="P812" s="54">
        <f t="shared" si="75"/>
        <v>0</v>
      </c>
      <c r="Q812" s="45" t="s">
        <v>31</v>
      </c>
      <c r="R812" s="55" t="s">
        <v>31</v>
      </c>
      <c r="S812" s="46" t="s">
        <v>31</v>
      </c>
      <c r="T812" s="45" t="s">
        <v>31</v>
      </c>
      <c r="U812" s="55" t="s">
        <v>31</v>
      </c>
      <c r="V812" s="46" t="s">
        <v>31</v>
      </c>
      <c r="W812" s="45" t="s">
        <v>31</v>
      </c>
      <c r="X812" s="55" t="s">
        <v>31</v>
      </c>
      <c r="Y812" s="46" t="s">
        <v>31</v>
      </c>
    </row>
    <row r="813" spans="1:28">
      <c r="A813" s="4"/>
      <c r="B813" s="24">
        <v>20230309</v>
      </c>
      <c r="C813" s="2" t="s">
        <v>431</v>
      </c>
      <c r="D813" s="25" t="s">
        <v>32</v>
      </c>
      <c r="E813" s="11">
        <v>0</v>
      </c>
      <c r="F813" s="135">
        <v>6818</v>
      </c>
      <c r="G813" s="12">
        <v>6818</v>
      </c>
      <c r="H813" s="16">
        <v>0</v>
      </c>
      <c r="I813" s="135">
        <v>0</v>
      </c>
      <c r="J813" s="12">
        <v>0</v>
      </c>
      <c r="K813" s="16" t="s">
        <v>49</v>
      </c>
      <c r="L813" s="12" t="s">
        <v>49</v>
      </c>
      <c r="M813">
        <f t="shared" si="76"/>
        <v>0</v>
      </c>
      <c r="N813">
        <f t="shared" si="77"/>
        <v>0</v>
      </c>
      <c r="O813" s="17">
        <f t="shared" si="78"/>
        <v>0</v>
      </c>
      <c r="P813">
        <f t="shared" si="75"/>
        <v>0</v>
      </c>
      <c r="Q813" s="16" t="s">
        <v>31</v>
      </c>
      <c r="R813" s="135" t="s">
        <v>31</v>
      </c>
      <c r="S813" s="12" t="s">
        <v>31</v>
      </c>
      <c r="T813" s="16" t="s">
        <v>31</v>
      </c>
      <c r="U813" s="135" t="s">
        <v>31</v>
      </c>
      <c r="V813" s="12" t="s">
        <v>31</v>
      </c>
      <c r="W813" s="16" t="s">
        <v>31</v>
      </c>
      <c r="X813" s="135" t="s">
        <v>31</v>
      </c>
      <c r="Y813" s="12" t="s">
        <v>31</v>
      </c>
    </row>
    <row r="814" spans="1:28">
      <c r="A814" s="4"/>
      <c r="B814" s="24">
        <v>20230309</v>
      </c>
      <c r="C814" s="2" t="s">
        <v>431</v>
      </c>
      <c r="D814" s="25" t="s">
        <v>34</v>
      </c>
      <c r="E814" s="11">
        <v>0</v>
      </c>
      <c r="F814" s="135">
        <v>6880</v>
      </c>
      <c r="G814" s="12">
        <v>6880</v>
      </c>
      <c r="H814" s="16">
        <v>0</v>
      </c>
      <c r="I814" s="135">
        <v>0</v>
      </c>
      <c r="J814" s="12">
        <v>0</v>
      </c>
      <c r="K814" s="16" t="s">
        <v>49</v>
      </c>
      <c r="L814" s="12" t="s">
        <v>49</v>
      </c>
      <c r="M814">
        <f t="shared" si="76"/>
        <v>0</v>
      </c>
      <c r="N814">
        <f t="shared" si="77"/>
        <v>0</v>
      </c>
      <c r="O814" s="17">
        <f t="shared" si="78"/>
        <v>0</v>
      </c>
      <c r="P814">
        <f t="shared" si="75"/>
        <v>0</v>
      </c>
      <c r="Q814" s="16" t="s">
        <v>31</v>
      </c>
      <c r="R814" s="135" t="s">
        <v>31</v>
      </c>
      <c r="S814" s="12" t="s">
        <v>31</v>
      </c>
      <c r="T814" s="16" t="s">
        <v>31</v>
      </c>
      <c r="U814" s="135" t="s">
        <v>31</v>
      </c>
      <c r="V814" s="12" t="s">
        <v>31</v>
      </c>
      <c r="W814" s="16" t="s">
        <v>31</v>
      </c>
      <c r="X814" s="135" t="s">
        <v>31</v>
      </c>
      <c r="Y814" s="12" t="s">
        <v>31</v>
      </c>
    </row>
    <row r="815" spans="1:28">
      <c r="A815" s="4"/>
      <c r="B815" s="24">
        <v>20230309</v>
      </c>
      <c r="C815" s="2" t="s">
        <v>431</v>
      </c>
      <c r="D815" s="25" t="s">
        <v>35</v>
      </c>
      <c r="E815" s="11">
        <v>0</v>
      </c>
      <c r="F815" s="135">
        <v>6987</v>
      </c>
      <c r="G815" s="12">
        <v>6987</v>
      </c>
      <c r="H815" s="16">
        <v>0</v>
      </c>
      <c r="I815" s="135">
        <v>0</v>
      </c>
      <c r="J815" s="12">
        <v>0</v>
      </c>
      <c r="K815" s="16" t="s">
        <v>49</v>
      </c>
      <c r="L815" s="12" t="s">
        <v>49</v>
      </c>
      <c r="M815">
        <f t="shared" si="76"/>
        <v>0</v>
      </c>
      <c r="N815">
        <f t="shared" si="77"/>
        <v>0</v>
      </c>
      <c r="O815" s="17">
        <f t="shared" si="78"/>
        <v>0</v>
      </c>
      <c r="P815">
        <f t="shared" si="75"/>
        <v>0</v>
      </c>
      <c r="Q815" s="16" t="s">
        <v>31</v>
      </c>
      <c r="R815" s="135" t="s">
        <v>31</v>
      </c>
      <c r="S815" s="12" t="s">
        <v>31</v>
      </c>
      <c r="T815" s="16" t="s">
        <v>31</v>
      </c>
      <c r="U815" s="135" t="s">
        <v>31</v>
      </c>
      <c r="V815" s="12" t="s">
        <v>31</v>
      </c>
      <c r="W815" s="16" t="s">
        <v>31</v>
      </c>
      <c r="X815" s="135" t="s">
        <v>31</v>
      </c>
      <c r="Y815" s="12" t="s">
        <v>31</v>
      </c>
    </row>
    <row r="816" spans="1:28">
      <c r="A816" s="4"/>
      <c r="B816" s="24">
        <v>20230309</v>
      </c>
      <c r="C816" s="2" t="s">
        <v>431</v>
      </c>
      <c r="D816" s="25" t="s">
        <v>37</v>
      </c>
      <c r="E816" s="11" t="s">
        <v>410</v>
      </c>
      <c r="F816" s="135">
        <v>7046</v>
      </c>
      <c r="G816" s="12">
        <v>7046</v>
      </c>
      <c r="H816" s="16">
        <v>0</v>
      </c>
      <c r="I816" s="135">
        <v>0</v>
      </c>
      <c r="J816" s="12">
        <v>0</v>
      </c>
      <c r="K816" s="16" t="s">
        <v>49</v>
      </c>
      <c r="L816" s="12" t="s">
        <v>49</v>
      </c>
      <c r="M816">
        <f t="shared" si="76"/>
        <v>0</v>
      </c>
      <c r="N816">
        <f t="shared" si="77"/>
        <v>0</v>
      </c>
      <c r="O816" s="17">
        <f t="shared" si="78"/>
        <v>0</v>
      </c>
      <c r="P816">
        <f t="shared" si="75"/>
        <v>0</v>
      </c>
      <c r="Q816" s="16" t="s">
        <v>31</v>
      </c>
      <c r="R816" s="135" t="s">
        <v>31</v>
      </c>
      <c r="S816" s="12" t="s">
        <v>31</v>
      </c>
      <c r="T816" s="16" t="s">
        <v>31</v>
      </c>
      <c r="U816" s="135" t="s">
        <v>31</v>
      </c>
      <c r="V816" s="12" t="s">
        <v>31</v>
      </c>
      <c r="W816" s="16" t="s">
        <v>31</v>
      </c>
      <c r="X816" s="135" t="s">
        <v>31</v>
      </c>
      <c r="Y816" s="12" t="s">
        <v>31</v>
      </c>
    </row>
    <row r="817" spans="1:28">
      <c r="A817" s="4"/>
      <c r="B817" s="24">
        <v>20230309</v>
      </c>
      <c r="C817" s="2" t="s">
        <v>431</v>
      </c>
      <c r="D817" s="25" t="s">
        <v>38</v>
      </c>
      <c r="E817" s="11">
        <v>0</v>
      </c>
      <c r="F817" s="135">
        <v>7045</v>
      </c>
      <c r="G817" s="12">
        <v>7045</v>
      </c>
      <c r="H817" s="16">
        <v>0</v>
      </c>
      <c r="I817" s="135">
        <v>0</v>
      </c>
      <c r="J817" s="12">
        <v>0</v>
      </c>
      <c r="K817" s="16" t="s">
        <v>49</v>
      </c>
      <c r="L817" s="12" t="s">
        <v>49</v>
      </c>
      <c r="M817">
        <f t="shared" si="76"/>
        <v>0</v>
      </c>
      <c r="N817">
        <f t="shared" si="77"/>
        <v>0</v>
      </c>
      <c r="O817" s="17">
        <f t="shared" si="78"/>
        <v>0</v>
      </c>
      <c r="P817">
        <f t="shared" si="75"/>
        <v>0</v>
      </c>
      <c r="Q817" s="16" t="s">
        <v>31</v>
      </c>
      <c r="R817" s="135" t="s">
        <v>31</v>
      </c>
      <c r="S817" s="12" t="s">
        <v>31</v>
      </c>
      <c r="T817" s="16" t="s">
        <v>31</v>
      </c>
      <c r="U817" s="135" t="s">
        <v>31</v>
      </c>
      <c r="V817" s="12" t="s">
        <v>31</v>
      </c>
      <c r="W817" s="16" t="s">
        <v>31</v>
      </c>
      <c r="X817" s="135" t="s">
        <v>31</v>
      </c>
      <c r="Y817" s="12" t="s">
        <v>31</v>
      </c>
    </row>
    <row r="818" spans="1:28">
      <c r="A818" s="4"/>
      <c r="B818" s="24">
        <v>20230309</v>
      </c>
      <c r="C818" s="2" t="s">
        <v>431</v>
      </c>
      <c r="D818" s="25" t="s">
        <v>39</v>
      </c>
      <c r="E818" s="11">
        <v>0</v>
      </c>
      <c r="F818" s="135">
        <v>6998</v>
      </c>
      <c r="G818" s="12">
        <v>6998</v>
      </c>
      <c r="H818" s="16">
        <v>0</v>
      </c>
      <c r="I818" s="135">
        <v>0</v>
      </c>
      <c r="J818" s="12">
        <v>0</v>
      </c>
      <c r="K818" s="16" t="s">
        <v>49</v>
      </c>
      <c r="L818" s="12" t="s">
        <v>49</v>
      </c>
      <c r="M818">
        <f t="shared" si="76"/>
        <v>0</v>
      </c>
      <c r="N818">
        <f t="shared" si="77"/>
        <v>0</v>
      </c>
      <c r="O818" s="17">
        <f t="shared" si="78"/>
        <v>0</v>
      </c>
      <c r="P818">
        <f t="shared" si="75"/>
        <v>0</v>
      </c>
      <c r="Q818" s="16" t="s">
        <v>31</v>
      </c>
      <c r="R818" s="135" t="s">
        <v>31</v>
      </c>
      <c r="S818" s="12" t="s">
        <v>31</v>
      </c>
      <c r="T818" s="16" t="s">
        <v>31</v>
      </c>
      <c r="U818" s="135" t="s">
        <v>31</v>
      </c>
      <c r="V818" s="12" t="s">
        <v>31</v>
      </c>
      <c r="W818" s="16" t="s">
        <v>31</v>
      </c>
      <c r="X818" s="135" t="s">
        <v>31</v>
      </c>
      <c r="Y818" s="12" t="s">
        <v>31</v>
      </c>
    </row>
    <row r="819" spans="1:28">
      <c r="A819" s="4"/>
      <c r="B819" s="24">
        <v>20230309</v>
      </c>
      <c r="C819" s="2" t="s">
        <v>431</v>
      </c>
      <c r="D819" s="25" t="s">
        <v>43</v>
      </c>
      <c r="E819" s="11" t="s">
        <v>410</v>
      </c>
      <c r="F819" s="135">
        <v>6998</v>
      </c>
      <c r="G819" s="12">
        <v>6998</v>
      </c>
      <c r="H819" s="16">
        <v>0</v>
      </c>
      <c r="I819" s="135">
        <v>0</v>
      </c>
      <c r="J819" s="12">
        <v>0</v>
      </c>
      <c r="K819" s="16" t="s">
        <v>49</v>
      </c>
      <c r="L819" s="12" t="s">
        <v>49</v>
      </c>
      <c r="M819">
        <f t="shared" si="76"/>
        <v>0</v>
      </c>
      <c r="N819">
        <f t="shared" si="77"/>
        <v>0</v>
      </c>
      <c r="O819" s="17">
        <f t="shared" si="78"/>
        <v>0</v>
      </c>
      <c r="P819">
        <f t="shared" si="75"/>
        <v>0</v>
      </c>
      <c r="Q819" s="16" t="s">
        <v>31</v>
      </c>
      <c r="R819" s="135" t="s">
        <v>31</v>
      </c>
      <c r="S819" s="12" t="s">
        <v>31</v>
      </c>
      <c r="T819" s="16" t="s">
        <v>31</v>
      </c>
      <c r="U819" s="135" t="s">
        <v>31</v>
      </c>
      <c r="V819" s="12" t="s">
        <v>31</v>
      </c>
      <c r="W819" s="16" t="s">
        <v>31</v>
      </c>
      <c r="X819" s="135" t="s">
        <v>31</v>
      </c>
      <c r="Y819" s="12" t="s">
        <v>31</v>
      </c>
    </row>
    <row r="820" spans="1:28">
      <c r="A820" s="4"/>
      <c r="B820" s="24">
        <v>20230309</v>
      </c>
      <c r="C820" s="2" t="s">
        <v>431</v>
      </c>
      <c r="D820" s="25" t="s">
        <v>45</v>
      </c>
      <c r="E820" s="11">
        <v>0</v>
      </c>
      <c r="F820" s="135">
        <v>6998</v>
      </c>
      <c r="G820" s="12">
        <v>6998</v>
      </c>
      <c r="H820" s="16">
        <v>0</v>
      </c>
      <c r="I820" s="135">
        <v>0</v>
      </c>
      <c r="J820" s="12">
        <v>0</v>
      </c>
      <c r="K820" s="16" t="s">
        <v>49</v>
      </c>
      <c r="L820" s="12" t="s">
        <v>49</v>
      </c>
      <c r="M820">
        <f t="shared" si="76"/>
        <v>0</v>
      </c>
      <c r="N820">
        <f t="shared" si="77"/>
        <v>0</v>
      </c>
      <c r="O820" s="17">
        <f t="shared" si="78"/>
        <v>0</v>
      </c>
      <c r="P820">
        <f t="shared" si="75"/>
        <v>0</v>
      </c>
      <c r="Q820" s="16" t="s">
        <v>31</v>
      </c>
      <c r="R820" s="135" t="s">
        <v>31</v>
      </c>
      <c r="S820" s="12" t="s">
        <v>31</v>
      </c>
      <c r="T820" s="16" t="s">
        <v>31</v>
      </c>
      <c r="U820" s="135" t="s">
        <v>31</v>
      </c>
      <c r="V820" s="12" t="s">
        <v>31</v>
      </c>
      <c r="W820" s="16" t="s">
        <v>31</v>
      </c>
      <c r="X820" s="135" t="s">
        <v>31</v>
      </c>
      <c r="Y820" s="12" t="s">
        <v>31</v>
      </c>
    </row>
    <row r="821" spans="1:28">
      <c r="A821" s="4"/>
      <c r="B821" s="24">
        <v>20230309</v>
      </c>
      <c r="C821" s="2" t="s">
        <v>431</v>
      </c>
      <c r="D821" s="25" t="s">
        <v>46</v>
      </c>
      <c r="E821" s="11">
        <v>0</v>
      </c>
      <c r="F821" s="135">
        <v>7495</v>
      </c>
      <c r="G821" s="12">
        <v>7495</v>
      </c>
      <c r="H821" s="16">
        <v>0</v>
      </c>
      <c r="I821" s="135">
        <v>0</v>
      </c>
      <c r="J821" s="12">
        <v>0</v>
      </c>
      <c r="K821" s="16" t="s">
        <v>49</v>
      </c>
      <c r="L821" s="12" t="s">
        <v>49</v>
      </c>
      <c r="M821">
        <f t="shared" si="76"/>
        <v>0</v>
      </c>
      <c r="N821">
        <f t="shared" si="77"/>
        <v>0</v>
      </c>
      <c r="O821" s="17">
        <f t="shared" si="78"/>
        <v>0</v>
      </c>
      <c r="P821">
        <f t="shared" si="75"/>
        <v>0</v>
      </c>
      <c r="Q821" s="16" t="s">
        <v>31</v>
      </c>
      <c r="R821" s="135" t="s">
        <v>31</v>
      </c>
      <c r="S821" s="12" t="s">
        <v>31</v>
      </c>
      <c r="T821" s="16" t="s">
        <v>31</v>
      </c>
      <c r="U821" s="135" t="s">
        <v>31</v>
      </c>
      <c r="V821" s="12" t="s">
        <v>31</v>
      </c>
      <c r="W821" s="16" t="s">
        <v>31</v>
      </c>
      <c r="X821" s="135" t="s">
        <v>31</v>
      </c>
      <c r="Y821" s="12" t="s">
        <v>31</v>
      </c>
    </row>
    <row r="822" spans="1:28">
      <c r="A822" s="4"/>
      <c r="B822" s="24">
        <v>20230309</v>
      </c>
      <c r="C822" s="2" t="s">
        <v>431</v>
      </c>
      <c r="D822" s="25" t="s">
        <v>47</v>
      </c>
      <c r="E822" s="11" t="s">
        <v>410</v>
      </c>
      <c r="F822" s="135">
        <v>7495</v>
      </c>
      <c r="G822" s="12">
        <v>7495</v>
      </c>
      <c r="H822" s="16">
        <v>0</v>
      </c>
      <c r="I822" s="135">
        <v>0</v>
      </c>
      <c r="J822" s="12">
        <v>0</v>
      </c>
      <c r="K822" s="16" t="s">
        <v>49</v>
      </c>
      <c r="L822" s="12" t="s">
        <v>49</v>
      </c>
      <c r="M822">
        <f t="shared" si="76"/>
        <v>0</v>
      </c>
      <c r="N822">
        <f t="shared" si="77"/>
        <v>0</v>
      </c>
      <c r="O822" s="17">
        <f t="shared" si="78"/>
        <v>0</v>
      </c>
      <c r="P822">
        <f t="shared" si="75"/>
        <v>0</v>
      </c>
      <c r="Q822" s="16" t="s">
        <v>31</v>
      </c>
      <c r="R822" s="135" t="s">
        <v>31</v>
      </c>
      <c r="S822" s="12" t="s">
        <v>31</v>
      </c>
      <c r="T822" s="16" t="s">
        <v>31</v>
      </c>
      <c r="U822" s="135" t="s">
        <v>31</v>
      </c>
      <c r="V822" s="12" t="s">
        <v>31</v>
      </c>
      <c r="W822" s="16" t="s">
        <v>31</v>
      </c>
      <c r="X822" s="135" t="s">
        <v>31</v>
      </c>
      <c r="Y822" s="12" t="s">
        <v>31</v>
      </c>
    </row>
    <row r="823" spans="1:28" ht="15.95" thickBot="1">
      <c r="A823" s="4"/>
      <c r="B823" s="26">
        <v>20230309</v>
      </c>
      <c r="C823" s="56" t="s">
        <v>431</v>
      </c>
      <c r="D823" s="27" t="s">
        <v>48</v>
      </c>
      <c r="E823" s="13">
        <v>0</v>
      </c>
      <c r="F823" s="14">
        <v>6879</v>
      </c>
      <c r="G823" s="15">
        <v>6879</v>
      </c>
      <c r="H823" s="20">
        <v>0</v>
      </c>
      <c r="I823" s="14">
        <v>0</v>
      </c>
      <c r="J823" s="15">
        <v>0</v>
      </c>
      <c r="K823" s="20" t="s">
        <v>49</v>
      </c>
      <c r="L823" s="15" t="s">
        <v>49</v>
      </c>
      <c r="M823" s="18">
        <f t="shared" si="76"/>
        <v>0</v>
      </c>
      <c r="N823" s="18">
        <f t="shared" si="77"/>
        <v>0</v>
      </c>
      <c r="O823" s="19">
        <f t="shared" si="78"/>
        <v>0</v>
      </c>
      <c r="P823" s="18">
        <f t="shared" si="75"/>
        <v>0</v>
      </c>
      <c r="Q823" s="20" t="s">
        <v>31</v>
      </c>
      <c r="R823" s="14" t="s">
        <v>31</v>
      </c>
      <c r="S823" s="15" t="s">
        <v>31</v>
      </c>
      <c r="T823" s="20" t="s">
        <v>31</v>
      </c>
      <c r="U823" s="14" t="s">
        <v>31</v>
      </c>
      <c r="V823" s="15" t="s">
        <v>31</v>
      </c>
      <c r="W823" s="20" t="s">
        <v>31</v>
      </c>
      <c r="X823" s="14" t="s">
        <v>31</v>
      </c>
      <c r="Y823" s="15" t="s">
        <v>31</v>
      </c>
    </row>
    <row r="824" spans="1:28">
      <c r="A824" s="4"/>
      <c r="B824" s="52">
        <v>20230310</v>
      </c>
      <c r="C824" s="53" t="s">
        <v>431</v>
      </c>
      <c r="D824" s="57" t="s">
        <v>29</v>
      </c>
      <c r="E824" s="47">
        <v>0</v>
      </c>
      <c r="F824" s="55">
        <v>7746</v>
      </c>
      <c r="G824" s="46">
        <v>7746</v>
      </c>
      <c r="H824" s="45">
        <v>0</v>
      </c>
      <c r="I824" s="55">
        <v>0</v>
      </c>
      <c r="J824" s="46">
        <v>0</v>
      </c>
      <c r="K824" s="45" t="s">
        <v>33</v>
      </c>
      <c r="L824" s="46" t="s">
        <v>33</v>
      </c>
      <c r="M824" s="54">
        <f t="shared" si="76"/>
        <v>0</v>
      </c>
      <c r="N824" s="54">
        <f t="shared" si="77"/>
        <v>0</v>
      </c>
      <c r="O824" s="48">
        <f t="shared" si="78"/>
        <v>0</v>
      </c>
      <c r="P824" s="54">
        <f t="shared" si="75"/>
        <v>0</v>
      </c>
      <c r="Q824" s="45" t="s">
        <v>31</v>
      </c>
      <c r="R824" s="55" t="s">
        <v>31</v>
      </c>
      <c r="S824" s="46" t="s">
        <v>31</v>
      </c>
      <c r="T824" s="45" t="s">
        <v>31</v>
      </c>
      <c r="U824" s="55" t="s">
        <v>31</v>
      </c>
      <c r="V824" s="46" t="s">
        <v>31</v>
      </c>
      <c r="W824" s="45" t="s">
        <v>31</v>
      </c>
      <c r="X824" s="55" t="s">
        <v>31</v>
      </c>
      <c r="Y824" s="46" t="s">
        <v>31</v>
      </c>
      <c r="Z824" t="str">
        <f t="shared" ref="Z824:Z826" si="85">IF(AA824=T824,"CH","FR")</f>
        <v>FR</v>
      </c>
      <c r="AA824">
        <f t="shared" ref="AA824:AA826" si="86">MIN(T824,W824)</f>
        <v>0</v>
      </c>
      <c r="AB824" t="str">
        <f t="shared" ref="AB824:AB826" si="87">IF(AA824=T824,V824,Y824)</f>
        <v>None</v>
      </c>
    </row>
    <row r="825" spans="1:28">
      <c r="A825" s="4"/>
      <c r="B825" s="24">
        <v>20230310</v>
      </c>
      <c r="C825" s="2" t="s">
        <v>431</v>
      </c>
      <c r="D825" s="25" t="s">
        <v>32</v>
      </c>
      <c r="E825" s="11">
        <v>0</v>
      </c>
      <c r="F825" s="135">
        <v>7746</v>
      </c>
      <c r="G825" s="12">
        <v>7747</v>
      </c>
      <c r="H825" s="16">
        <v>0</v>
      </c>
      <c r="I825" s="135">
        <v>0</v>
      </c>
      <c r="J825" s="12">
        <v>0</v>
      </c>
      <c r="K825" s="16" t="s">
        <v>33</v>
      </c>
      <c r="L825" s="12" t="s">
        <v>33</v>
      </c>
      <c r="M825">
        <f t="shared" si="76"/>
        <v>0</v>
      </c>
      <c r="N825">
        <f t="shared" si="77"/>
        <v>-1</v>
      </c>
      <c r="O825" s="17">
        <f t="shared" si="78"/>
        <v>0</v>
      </c>
      <c r="P825">
        <f t="shared" si="75"/>
        <v>0</v>
      </c>
      <c r="Q825" s="16" t="s">
        <v>31</v>
      </c>
      <c r="R825" s="135" t="s">
        <v>31</v>
      </c>
      <c r="S825" s="12" t="s">
        <v>31</v>
      </c>
      <c r="T825" s="16" t="s">
        <v>31</v>
      </c>
      <c r="U825" s="135" t="s">
        <v>31</v>
      </c>
      <c r="V825" s="12" t="s">
        <v>31</v>
      </c>
      <c r="W825" s="16" t="s">
        <v>31</v>
      </c>
      <c r="X825" s="135" t="s">
        <v>31</v>
      </c>
      <c r="Y825" s="12" t="s">
        <v>31</v>
      </c>
      <c r="Z825" t="str">
        <f t="shared" si="85"/>
        <v>FR</v>
      </c>
      <c r="AA825">
        <f t="shared" si="86"/>
        <v>0</v>
      </c>
      <c r="AB825" t="str">
        <f t="shared" si="87"/>
        <v>None</v>
      </c>
    </row>
    <row r="826" spans="1:28">
      <c r="A826" s="4"/>
      <c r="B826" s="24">
        <v>20230310</v>
      </c>
      <c r="C826" s="2" t="s">
        <v>431</v>
      </c>
      <c r="D826" s="25" t="s">
        <v>34</v>
      </c>
      <c r="E826" s="11">
        <v>0</v>
      </c>
      <c r="F826" s="135">
        <v>7746</v>
      </c>
      <c r="G826" s="12">
        <v>7747</v>
      </c>
      <c r="H826" s="16">
        <v>0</v>
      </c>
      <c r="I826" s="135">
        <v>0</v>
      </c>
      <c r="J826" s="12">
        <v>0</v>
      </c>
      <c r="K826" s="16" t="s">
        <v>33</v>
      </c>
      <c r="L826" s="12" t="s">
        <v>33</v>
      </c>
      <c r="M826">
        <f t="shared" si="76"/>
        <v>0</v>
      </c>
      <c r="N826">
        <f t="shared" si="77"/>
        <v>-1</v>
      </c>
      <c r="O826" s="17">
        <f t="shared" si="78"/>
        <v>0</v>
      </c>
      <c r="P826">
        <f t="shared" si="75"/>
        <v>0</v>
      </c>
      <c r="Q826" s="16" t="s">
        <v>31</v>
      </c>
      <c r="R826" s="135" t="s">
        <v>31</v>
      </c>
      <c r="S826" s="12" t="s">
        <v>31</v>
      </c>
      <c r="T826" s="16" t="s">
        <v>31</v>
      </c>
      <c r="U826" s="135" t="s">
        <v>31</v>
      </c>
      <c r="V826" s="12" t="s">
        <v>31</v>
      </c>
      <c r="W826" s="16" t="s">
        <v>31</v>
      </c>
      <c r="X826" s="135" t="s">
        <v>31</v>
      </c>
      <c r="Y826" s="12" t="s">
        <v>31</v>
      </c>
      <c r="Z826" t="str">
        <f t="shared" si="85"/>
        <v>FR</v>
      </c>
      <c r="AA826">
        <f t="shared" si="86"/>
        <v>0</v>
      </c>
      <c r="AB826" t="str">
        <f t="shared" si="87"/>
        <v>None</v>
      </c>
    </row>
    <row r="827" spans="1:28">
      <c r="A827" s="4"/>
      <c r="B827" s="24">
        <v>20230310</v>
      </c>
      <c r="C827" s="2" t="s">
        <v>431</v>
      </c>
      <c r="D827" s="25" t="s">
        <v>35</v>
      </c>
      <c r="E827" s="11">
        <v>0</v>
      </c>
      <c r="F827" s="135">
        <v>7681</v>
      </c>
      <c r="G827" s="12">
        <v>7681</v>
      </c>
      <c r="H827" s="16">
        <v>0</v>
      </c>
      <c r="I827" s="135">
        <v>0</v>
      </c>
      <c r="J827" s="12">
        <v>0</v>
      </c>
      <c r="K827" s="16" t="s">
        <v>40</v>
      </c>
      <c r="L827" s="12" t="s">
        <v>40</v>
      </c>
      <c r="M827">
        <f t="shared" si="76"/>
        <v>0</v>
      </c>
      <c r="N827">
        <f t="shared" si="77"/>
        <v>0</v>
      </c>
      <c r="O827" s="17">
        <f t="shared" si="78"/>
        <v>0</v>
      </c>
      <c r="P827">
        <f t="shared" si="75"/>
        <v>0</v>
      </c>
      <c r="Q827" s="16" t="s">
        <v>31</v>
      </c>
      <c r="R827" s="135" t="s">
        <v>31</v>
      </c>
      <c r="S827" s="12" t="s">
        <v>31</v>
      </c>
      <c r="T827" s="16" t="s">
        <v>31</v>
      </c>
      <c r="U827" s="135" t="s">
        <v>31</v>
      </c>
      <c r="V827" s="12" t="s">
        <v>31</v>
      </c>
      <c r="W827" s="16" t="s">
        <v>31</v>
      </c>
      <c r="X827" s="135" t="s">
        <v>31</v>
      </c>
      <c r="Y827" s="12" t="s">
        <v>31</v>
      </c>
    </row>
    <row r="828" spans="1:28">
      <c r="A828" s="4"/>
      <c r="B828" s="24">
        <v>20230310</v>
      </c>
      <c r="C828" s="2" t="s">
        <v>431</v>
      </c>
      <c r="D828" s="25" t="s">
        <v>37</v>
      </c>
      <c r="E828">
        <v>7681</v>
      </c>
      <c r="F828" s="135">
        <v>7681</v>
      </c>
      <c r="G828" s="12">
        <v>7681</v>
      </c>
      <c r="H828" s="16">
        <v>0</v>
      </c>
      <c r="I828" s="135">
        <v>0</v>
      </c>
      <c r="J828" s="12">
        <v>0</v>
      </c>
      <c r="K828" s="16" t="s">
        <v>40</v>
      </c>
      <c r="L828" s="12" t="s">
        <v>40</v>
      </c>
      <c r="M828">
        <f t="shared" si="76"/>
        <v>0</v>
      </c>
      <c r="N828">
        <f t="shared" si="77"/>
        <v>0</v>
      </c>
      <c r="O828" s="17">
        <f t="shared" si="78"/>
        <v>0</v>
      </c>
      <c r="P828">
        <f t="shared" si="75"/>
        <v>0</v>
      </c>
      <c r="Q828" s="16" t="s">
        <v>31</v>
      </c>
      <c r="R828" s="135" t="s">
        <v>31</v>
      </c>
      <c r="S828" s="12" t="s">
        <v>31</v>
      </c>
      <c r="T828" s="16" t="s">
        <v>31</v>
      </c>
      <c r="U828" s="135" t="s">
        <v>31</v>
      </c>
      <c r="V828" s="12" t="s">
        <v>31</v>
      </c>
      <c r="W828" s="16" t="s">
        <v>31</v>
      </c>
      <c r="X828" s="135" t="s">
        <v>31</v>
      </c>
      <c r="Y828" s="12" t="s">
        <v>31</v>
      </c>
    </row>
    <row r="829" spans="1:28">
      <c r="A829" s="4"/>
      <c r="B829" s="24">
        <v>20230310</v>
      </c>
      <c r="C829" s="2" t="s">
        <v>431</v>
      </c>
      <c r="D829" s="25" t="s">
        <v>38</v>
      </c>
      <c r="E829">
        <v>0</v>
      </c>
      <c r="F829" s="135">
        <v>7681</v>
      </c>
      <c r="G829" s="12">
        <v>7681</v>
      </c>
      <c r="H829" s="16">
        <v>0</v>
      </c>
      <c r="I829" s="135">
        <v>0</v>
      </c>
      <c r="J829" s="12">
        <v>0</v>
      </c>
      <c r="K829" s="16" t="s">
        <v>40</v>
      </c>
      <c r="L829" s="12" t="s">
        <v>40</v>
      </c>
      <c r="M829">
        <f t="shared" si="76"/>
        <v>0</v>
      </c>
      <c r="N829">
        <f t="shared" si="77"/>
        <v>0</v>
      </c>
      <c r="O829" s="17">
        <f t="shared" si="78"/>
        <v>0</v>
      </c>
      <c r="P829">
        <f t="shared" si="75"/>
        <v>0</v>
      </c>
      <c r="Q829" s="16" t="s">
        <v>31</v>
      </c>
      <c r="R829" s="135" t="s">
        <v>31</v>
      </c>
      <c r="S829" s="12" t="s">
        <v>31</v>
      </c>
      <c r="T829" s="16" t="s">
        <v>31</v>
      </c>
      <c r="U829" s="135" t="s">
        <v>31</v>
      </c>
      <c r="V829" s="12" t="s">
        <v>31</v>
      </c>
      <c r="W829" s="16" t="s">
        <v>31</v>
      </c>
      <c r="X829" s="135" t="s">
        <v>31</v>
      </c>
      <c r="Y829" s="12" t="s">
        <v>31</v>
      </c>
    </row>
    <row r="830" spans="1:28">
      <c r="A830" s="4"/>
      <c r="B830" s="24">
        <v>20230310</v>
      </c>
      <c r="C830" s="2" t="s">
        <v>431</v>
      </c>
      <c r="D830" s="25" t="s">
        <v>39</v>
      </c>
      <c r="E830">
        <v>0</v>
      </c>
      <c r="F830" s="135">
        <v>7179</v>
      </c>
      <c r="G830" s="12">
        <v>7179</v>
      </c>
      <c r="H830" s="16">
        <v>0</v>
      </c>
      <c r="I830" s="135">
        <v>0</v>
      </c>
      <c r="J830" s="12">
        <v>0</v>
      </c>
      <c r="K830" s="16" t="s">
        <v>40</v>
      </c>
      <c r="L830" s="12" t="s">
        <v>40</v>
      </c>
      <c r="M830">
        <f t="shared" si="76"/>
        <v>0</v>
      </c>
      <c r="N830">
        <f t="shared" si="77"/>
        <v>0</v>
      </c>
      <c r="O830" s="17">
        <f t="shared" si="78"/>
        <v>0</v>
      </c>
      <c r="P830">
        <f t="shared" si="75"/>
        <v>0</v>
      </c>
      <c r="Q830" s="16" t="s">
        <v>31</v>
      </c>
      <c r="R830" s="135" t="s">
        <v>31</v>
      </c>
      <c r="S830" s="12" t="s">
        <v>31</v>
      </c>
      <c r="T830" s="16" t="s">
        <v>31</v>
      </c>
      <c r="U830" s="135" t="s">
        <v>31</v>
      </c>
      <c r="V830" s="12" t="s">
        <v>31</v>
      </c>
      <c r="W830" s="16" t="s">
        <v>31</v>
      </c>
      <c r="X830" s="135" t="s">
        <v>31</v>
      </c>
      <c r="Y830" s="12" t="s">
        <v>31</v>
      </c>
    </row>
    <row r="831" spans="1:28">
      <c r="A831" s="4"/>
      <c r="B831" s="24">
        <v>20230310</v>
      </c>
      <c r="C831" s="2" t="s">
        <v>431</v>
      </c>
      <c r="D831" s="25" t="s">
        <v>43</v>
      </c>
      <c r="E831">
        <v>7179</v>
      </c>
      <c r="F831" s="135">
        <v>7179</v>
      </c>
      <c r="G831" s="12">
        <v>7179</v>
      </c>
      <c r="H831" s="16">
        <v>0</v>
      </c>
      <c r="I831" s="135">
        <v>0</v>
      </c>
      <c r="J831" s="12">
        <v>0</v>
      </c>
      <c r="K831" s="16" t="s">
        <v>40</v>
      </c>
      <c r="L831" s="12" t="s">
        <v>40</v>
      </c>
      <c r="M831">
        <f t="shared" si="76"/>
        <v>0</v>
      </c>
      <c r="N831">
        <f t="shared" si="77"/>
        <v>0</v>
      </c>
      <c r="O831" s="17">
        <f t="shared" si="78"/>
        <v>0</v>
      </c>
      <c r="P831">
        <f t="shared" si="75"/>
        <v>0</v>
      </c>
      <c r="Q831" s="16" t="s">
        <v>31</v>
      </c>
      <c r="R831" s="135" t="s">
        <v>31</v>
      </c>
      <c r="S831" s="12" t="s">
        <v>31</v>
      </c>
      <c r="T831" s="16" t="s">
        <v>31</v>
      </c>
      <c r="U831" s="135" t="s">
        <v>31</v>
      </c>
      <c r="V831" s="12" t="s">
        <v>31</v>
      </c>
      <c r="W831" s="16" t="s">
        <v>31</v>
      </c>
      <c r="X831" s="135" t="s">
        <v>31</v>
      </c>
      <c r="Y831" s="12" t="s">
        <v>31</v>
      </c>
    </row>
    <row r="832" spans="1:28">
      <c r="A832" s="4"/>
      <c r="B832" s="24">
        <v>20230310</v>
      </c>
      <c r="C832" s="2" t="s">
        <v>431</v>
      </c>
      <c r="D832" s="25" t="s">
        <v>45</v>
      </c>
      <c r="E832" s="11">
        <v>0</v>
      </c>
      <c r="F832" s="135">
        <v>7179</v>
      </c>
      <c r="G832" s="12">
        <v>7179</v>
      </c>
      <c r="H832" s="16">
        <v>0</v>
      </c>
      <c r="I832" s="135">
        <v>0</v>
      </c>
      <c r="J832" s="12">
        <v>0</v>
      </c>
      <c r="K832" s="16" t="s">
        <v>40</v>
      </c>
      <c r="L832" s="12" t="s">
        <v>40</v>
      </c>
      <c r="M832">
        <f t="shared" si="76"/>
        <v>0</v>
      </c>
      <c r="N832">
        <f t="shared" si="77"/>
        <v>0</v>
      </c>
      <c r="O832" s="17">
        <f t="shared" si="78"/>
        <v>0</v>
      </c>
      <c r="P832">
        <f t="shared" si="75"/>
        <v>0</v>
      </c>
      <c r="Q832" s="16" t="s">
        <v>31</v>
      </c>
      <c r="R832" s="135" t="s">
        <v>31</v>
      </c>
      <c r="S832" s="12" t="s">
        <v>31</v>
      </c>
      <c r="T832" s="16" t="s">
        <v>31</v>
      </c>
      <c r="U832" s="135" t="s">
        <v>31</v>
      </c>
      <c r="V832" s="12" t="s">
        <v>31</v>
      </c>
      <c r="W832" s="16" t="s">
        <v>31</v>
      </c>
      <c r="X832" s="135" t="s">
        <v>31</v>
      </c>
      <c r="Y832" s="12" t="s">
        <v>31</v>
      </c>
    </row>
    <row r="833" spans="1:25">
      <c r="A833" s="4"/>
      <c r="B833" s="24">
        <v>20230310</v>
      </c>
      <c r="C833" s="2" t="s">
        <v>431</v>
      </c>
      <c r="D833" s="25" t="s">
        <v>46</v>
      </c>
      <c r="E833" s="11">
        <v>0</v>
      </c>
      <c r="F833" s="135">
        <v>6920</v>
      </c>
      <c r="G833" s="12">
        <v>6920</v>
      </c>
      <c r="H833" s="16">
        <v>0</v>
      </c>
      <c r="I833" s="135">
        <v>0</v>
      </c>
      <c r="J833" s="12">
        <v>0</v>
      </c>
      <c r="K833" s="16" t="s">
        <v>40</v>
      </c>
      <c r="L833" s="12" t="s">
        <v>40</v>
      </c>
      <c r="M833">
        <f t="shared" si="76"/>
        <v>0</v>
      </c>
      <c r="N833">
        <f t="shared" si="77"/>
        <v>0</v>
      </c>
      <c r="O833" s="17">
        <f t="shared" si="78"/>
        <v>0</v>
      </c>
      <c r="P833">
        <f t="shared" si="75"/>
        <v>0</v>
      </c>
      <c r="Q833" s="16" t="s">
        <v>31</v>
      </c>
      <c r="R833" s="135" t="s">
        <v>31</v>
      </c>
      <c r="S833" s="12" t="s">
        <v>31</v>
      </c>
      <c r="T833" s="16" t="s">
        <v>31</v>
      </c>
      <c r="U833" s="135" t="s">
        <v>31</v>
      </c>
      <c r="V833" s="12" t="s">
        <v>31</v>
      </c>
      <c r="W833" s="16" t="s">
        <v>31</v>
      </c>
      <c r="X833" s="135" t="s">
        <v>31</v>
      </c>
      <c r="Y833" s="12" t="s">
        <v>31</v>
      </c>
    </row>
    <row r="834" spans="1:25">
      <c r="A834" s="4"/>
      <c r="B834" s="24">
        <v>20230310</v>
      </c>
      <c r="C834" s="2" t="s">
        <v>431</v>
      </c>
      <c r="D834" s="25" t="s">
        <v>47</v>
      </c>
      <c r="E834">
        <v>6920</v>
      </c>
      <c r="F834" s="135">
        <v>6920</v>
      </c>
      <c r="G834" s="12">
        <v>6920</v>
      </c>
      <c r="H834" s="16">
        <v>0</v>
      </c>
      <c r="I834" s="135">
        <v>0</v>
      </c>
      <c r="J834" s="12">
        <v>0</v>
      </c>
      <c r="K834" s="16" t="s">
        <v>40</v>
      </c>
      <c r="L834" s="12" t="s">
        <v>40</v>
      </c>
      <c r="M834">
        <f t="shared" si="76"/>
        <v>0</v>
      </c>
      <c r="N834">
        <f t="shared" si="77"/>
        <v>0</v>
      </c>
      <c r="O834" s="17">
        <f t="shared" si="78"/>
        <v>0</v>
      </c>
      <c r="P834">
        <f t="shared" si="75"/>
        <v>0</v>
      </c>
      <c r="Q834" s="16" t="s">
        <v>31</v>
      </c>
      <c r="R834" s="135" t="s">
        <v>31</v>
      </c>
      <c r="S834" s="12" t="s">
        <v>31</v>
      </c>
      <c r="T834" s="16" t="s">
        <v>31</v>
      </c>
      <c r="U834" s="135" t="s">
        <v>31</v>
      </c>
      <c r="V834" s="12" t="s">
        <v>31</v>
      </c>
      <c r="W834" s="16" t="s">
        <v>31</v>
      </c>
      <c r="X834" s="135" t="s">
        <v>31</v>
      </c>
      <c r="Y834" s="12" t="s">
        <v>31</v>
      </c>
    </row>
    <row r="835" spans="1:25" ht="15.95" thickBot="1">
      <c r="A835" s="4"/>
      <c r="B835" s="26">
        <v>20230310</v>
      </c>
      <c r="C835" s="56" t="s">
        <v>431</v>
      </c>
      <c r="D835" s="27" t="s">
        <v>48</v>
      </c>
      <c r="E835" s="13">
        <v>0</v>
      </c>
      <c r="F835" s="14">
        <v>6305</v>
      </c>
      <c r="G835" s="15">
        <v>6305</v>
      </c>
      <c r="H835" s="20">
        <v>0</v>
      </c>
      <c r="I835" s="14">
        <v>0</v>
      </c>
      <c r="J835" s="15">
        <v>0</v>
      </c>
      <c r="K835" s="20" t="s">
        <v>40</v>
      </c>
      <c r="L835" s="15" t="s">
        <v>40</v>
      </c>
      <c r="M835" s="18">
        <f t="shared" si="76"/>
        <v>0</v>
      </c>
      <c r="N835" s="18">
        <f t="shared" si="77"/>
        <v>0</v>
      </c>
      <c r="O835" s="19">
        <f t="shared" si="78"/>
        <v>0</v>
      </c>
      <c r="P835" s="18">
        <f t="shared" si="75"/>
        <v>0</v>
      </c>
      <c r="Q835" s="20" t="s">
        <v>31</v>
      </c>
      <c r="R835" s="14" t="s">
        <v>31</v>
      </c>
      <c r="S835" s="15" t="s">
        <v>31</v>
      </c>
      <c r="T835" s="20" t="s">
        <v>31</v>
      </c>
      <c r="U835" s="14" t="s">
        <v>31</v>
      </c>
      <c r="V835" s="15" t="s">
        <v>31</v>
      </c>
      <c r="W835" s="20" t="s">
        <v>31</v>
      </c>
      <c r="X835" s="14" t="s">
        <v>31</v>
      </c>
      <c r="Y835" s="15" t="s">
        <v>31</v>
      </c>
    </row>
    <row r="836" spans="1:25">
      <c r="A836" s="4"/>
      <c r="B836" s="52">
        <v>20230311</v>
      </c>
      <c r="C836" s="53" t="s">
        <v>431</v>
      </c>
      <c r="D836" s="57" t="s">
        <v>29</v>
      </c>
      <c r="E836" s="47">
        <v>0</v>
      </c>
      <c r="F836" s="55">
        <v>3256</v>
      </c>
      <c r="G836" s="46">
        <v>3256</v>
      </c>
      <c r="H836" s="45">
        <v>0</v>
      </c>
      <c r="I836" s="55">
        <v>0</v>
      </c>
      <c r="J836" s="46">
        <v>0</v>
      </c>
      <c r="K836" s="45" t="s">
        <v>40</v>
      </c>
      <c r="L836" s="46" t="s">
        <v>40</v>
      </c>
      <c r="M836" s="54">
        <f t="shared" si="76"/>
        <v>0</v>
      </c>
      <c r="N836" s="54">
        <f t="shared" si="77"/>
        <v>0</v>
      </c>
      <c r="O836" s="48">
        <f t="shared" si="78"/>
        <v>0</v>
      </c>
      <c r="P836" s="54">
        <f t="shared" si="75"/>
        <v>0</v>
      </c>
      <c r="Q836" s="45" t="s">
        <v>31</v>
      </c>
      <c r="R836" s="55" t="s">
        <v>31</v>
      </c>
      <c r="S836" s="46" t="s">
        <v>31</v>
      </c>
      <c r="T836" s="45" t="s">
        <v>31</v>
      </c>
      <c r="U836" s="55" t="s">
        <v>31</v>
      </c>
      <c r="V836" s="46" t="s">
        <v>31</v>
      </c>
      <c r="W836" s="45" t="s">
        <v>31</v>
      </c>
      <c r="X836" s="55" t="s">
        <v>31</v>
      </c>
      <c r="Y836" s="46" t="s">
        <v>31</v>
      </c>
    </row>
    <row r="837" spans="1:25">
      <c r="A837" s="4"/>
      <c r="B837" s="24">
        <v>20230311</v>
      </c>
      <c r="C837" s="2" t="s">
        <v>431</v>
      </c>
      <c r="D837" s="25" t="s">
        <v>32</v>
      </c>
      <c r="E837" s="11">
        <v>0</v>
      </c>
      <c r="F837" s="135">
        <v>3256</v>
      </c>
      <c r="G837" s="12">
        <v>3256</v>
      </c>
      <c r="H837" s="16">
        <v>0</v>
      </c>
      <c r="I837" s="135">
        <v>0</v>
      </c>
      <c r="J837" s="12">
        <v>0</v>
      </c>
      <c r="K837" s="16" t="s">
        <v>40</v>
      </c>
      <c r="L837" s="12" t="s">
        <v>40</v>
      </c>
      <c r="M837">
        <f t="shared" si="76"/>
        <v>0</v>
      </c>
      <c r="N837">
        <f t="shared" si="77"/>
        <v>0</v>
      </c>
      <c r="O837" s="17">
        <f t="shared" si="78"/>
        <v>0</v>
      </c>
      <c r="P837">
        <f t="shared" si="75"/>
        <v>0</v>
      </c>
      <c r="Q837" s="16" t="s">
        <v>31</v>
      </c>
      <c r="R837" s="135" t="s">
        <v>31</v>
      </c>
      <c r="S837" s="12" t="s">
        <v>31</v>
      </c>
      <c r="T837" s="16" t="s">
        <v>31</v>
      </c>
      <c r="U837" s="135" t="s">
        <v>31</v>
      </c>
      <c r="V837" s="12" t="s">
        <v>31</v>
      </c>
      <c r="W837" s="16" t="s">
        <v>31</v>
      </c>
      <c r="X837" s="135" t="s">
        <v>31</v>
      </c>
      <c r="Y837" s="12" t="s">
        <v>31</v>
      </c>
    </row>
    <row r="838" spans="1:25">
      <c r="A838" s="4"/>
      <c r="B838" s="24">
        <v>20230311</v>
      </c>
      <c r="C838" s="2" t="s">
        <v>431</v>
      </c>
      <c r="D838" s="25" t="s">
        <v>34</v>
      </c>
      <c r="E838" s="11">
        <v>0</v>
      </c>
      <c r="F838" s="135">
        <v>3256</v>
      </c>
      <c r="G838" s="12">
        <v>3256</v>
      </c>
      <c r="H838" s="16">
        <v>0</v>
      </c>
      <c r="I838" s="135">
        <v>0</v>
      </c>
      <c r="J838" s="12">
        <v>0</v>
      </c>
      <c r="K838" s="16" t="s">
        <v>40</v>
      </c>
      <c r="L838" s="12" t="s">
        <v>40</v>
      </c>
      <c r="M838">
        <f t="shared" si="76"/>
        <v>0</v>
      </c>
      <c r="N838">
        <f t="shared" si="77"/>
        <v>0</v>
      </c>
      <c r="O838" s="17">
        <f t="shared" si="78"/>
        <v>0</v>
      </c>
      <c r="P838">
        <f t="shared" si="75"/>
        <v>0</v>
      </c>
      <c r="Q838" s="16" t="s">
        <v>31</v>
      </c>
      <c r="R838" s="135" t="s">
        <v>31</v>
      </c>
      <c r="S838" s="12" t="s">
        <v>31</v>
      </c>
      <c r="T838" s="16" t="s">
        <v>31</v>
      </c>
      <c r="U838" s="135" t="s">
        <v>31</v>
      </c>
      <c r="V838" s="12" t="s">
        <v>31</v>
      </c>
      <c r="W838" s="16" t="s">
        <v>31</v>
      </c>
      <c r="X838" s="135" t="s">
        <v>31</v>
      </c>
      <c r="Y838" s="12" t="s">
        <v>31</v>
      </c>
    </row>
    <row r="839" spans="1:25" hidden="1">
      <c r="A839" s="4"/>
      <c r="B839" s="24">
        <v>20230311</v>
      </c>
      <c r="C839" s="2" t="s">
        <v>431</v>
      </c>
      <c r="D839" s="25" t="s">
        <v>35</v>
      </c>
      <c r="E839" s="11">
        <v>0</v>
      </c>
      <c r="F839" s="135">
        <v>6789</v>
      </c>
      <c r="G839" s="12">
        <v>6789</v>
      </c>
      <c r="H839" s="16">
        <v>0</v>
      </c>
      <c r="I839" s="135">
        <v>0</v>
      </c>
      <c r="J839" s="12">
        <v>0</v>
      </c>
      <c r="K839" s="16" t="s">
        <v>40</v>
      </c>
      <c r="L839" s="12" t="s">
        <v>36</v>
      </c>
      <c r="M839">
        <f t="shared" si="76"/>
        <v>0</v>
      </c>
      <c r="N839">
        <f t="shared" si="77"/>
        <v>0</v>
      </c>
      <c r="O839" s="17">
        <f t="shared" si="78"/>
        <v>0</v>
      </c>
      <c r="P839">
        <f t="shared" si="75"/>
        <v>1</v>
      </c>
      <c r="Q839" s="16" t="s">
        <v>31</v>
      </c>
      <c r="R839" s="135" t="s">
        <v>31</v>
      </c>
      <c r="S839" s="12" t="s">
        <v>31</v>
      </c>
      <c r="T839" s="16" t="s">
        <v>31</v>
      </c>
      <c r="U839" s="135" t="s">
        <v>31</v>
      </c>
      <c r="V839" s="12" t="s">
        <v>31</v>
      </c>
      <c r="W839" s="16" t="s">
        <v>31</v>
      </c>
      <c r="X839" s="135" t="s">
        <v>31</v>
      </c>
      <c r="Y839" s="12" t="s">
        <v>31</v>
      </c>
    </row>
    <row r="840" spans="1:25" hidden="1">
      <c r="A840" s="4"/>
      <c r="B840" s="24">
        <v>20230311</v>
      </c>
      <c r="C840" s="2" t="s">
        <v>431</v>
      </c>
      <c r="D840" s="25" t="s">
        <v>37</v>
      </c>
      <c r="E840">
        <v>7149</v>
      </c>
      <c r="F840" s="135">
        <v>6789</v>
      </c>
      <c r="G840" s="12">
        <v>6789</v>
      </c>
      <c r="H840" s="16">
        <v>0</v>
      </c>
      <c r="I840" s="135">
        <v>0</v>
      </c>
      <c r="J840" s="12">
        <v>0</v>
      </c>
      <c r="K840" s="16" t="s">
        <v>40</v>
      </c>
      <c r="L840" s="12" t="s">
        <v>36</v>
      </c>
      <c r="M840">
        <f t="shared" si="76"/>
        <v>0</v>
      </c>
      <c r="N840">
        <f t="shared" si="77"/>
        <v>0</v>
      </c>
      <c r="O840" s="17">
        <f t="shared" si="78"/>
        <v>0</v>
      </c>
      <c r="P840">
        <f t="shared" ref="P840:P903" si="88">MIN(IF(SUM(Q840,T840,W840,Y840,AA840)=0,0,1)+IF(L840="Smoothing ramp",1,0),1)</f>
        <v>1</v>
      </c>
      <c r="Q840" s="16" t="s">
        <v>31</v>
      </c>
      <c r="R840" s="135" t="s">
        <v>31</v>
      </c>
      <c r="S840" s="12" t="s">
        <v>31</v>
      </c>
      <c r="T840" s="16" t="s">
        <v>31</v>
      </c>
      <c r="U840" s="135" t="s">
        <v>31</v>
      </c>
      <c r="V840" s="12" t="s">
        <v>31</v>
      </c>
      <c r="W840" s="16" t="s">
        <v>31</v>
      </c>
      <c r="X840" s="135" t="s">
        <v>31</v>
      </c>
      <c r="Y840" s="12" t="s">
        <v>31</v>
      </c>
    </row>
    <row r="841" spans="1:25">
      <c r="A841" s="4"/>
      <c r="B841" s="24">
        <v>20230311</v>
      </c>
      <c r="C841" s="2" t="s">
        <v>431</v>
      </c>
      <c r="D841" s="25" t="s">
        <v>38</v>
      </c>
      <c r="E841">
        <v>0</v>
      </c>
      <c r="F841" s="135">
        <v>6860</v>
      </c>
      <c r="G841" s="12">
        <v>6860</v>
      </c>
      <c r="H841" s="16">
        <v>0</v>
      </c>
      <c r="I841" s="135">
        <v>0</v>
      </c>
      <c r="J841" s="12">
        <v>0</v>
      </c>
      <c r="K841" s="16" t="s">
        <v>30</v>
      </c>
      <c r="L841" s="12" t="s">
        <v>30</v>
      </c>
      <c r="M841">
        <f t="shared" ref="M841:M904" si="89">H841-I841</f>
        <v>0</v>
      </c>
      <c r="N841">
        <f t="shared" ref="N841:N904" si="90">IFERROR(F841-G841,0)</f>
        <v>0</v>
      </c>
      <c r="O841" s="17">
        <f t="shared" ref="O841:O904" si="91">IF(J841&lt;0,0,IF(I841=H841,J841,J841-(H841-I841)))</f>
        <v>0</v>
      </c>
      <c r="P841">
        <f t="shared" si="88"/>
        <v>0</v>
      </c>
      <c r="Q841" s="16" t="s">
        <v>31</v>
      </c>
      <c r="R841" s="135" t="s">
        <v>31</v>
      </c>
      <c r="S841" s="12" t="s">
        <v>31</v>
      </c>
      <c r="T841" s="16" t="s">
        <v>31</v>
      </c>
      <c r="U841" s="135" t="s">
        <v>31</v>
      </c>
      <c r="V841" s="12" t="s">
        <v>31</v>
      </c>
      <c r="W841" s="16" t="s">
        <v>31</v>
      </c>
      <c r="X841" s="135" t="s">
        <v>31</v>
      </c>
      <c r="Y841" s="12" t="s">
        <v>31</v>
      </c>
    </row>
    <row r="842" spans="1:25">
      <c r="A842" s="4"/>
      <c r="B842" s="24">
        <v>20230311</v>
      </c>
      <c r="C842" s="2" t="s">
        <v>431</v>
      </c>
      <c r="D842" s="25" t="s">
        <v>39</v>
      </c>
      <c r="E842">
        <v>0</v>
      </c>
      <c r="F842" s="135">
        <v>6650</v>
      </c>
      <c r="G842" s="12">
        <v>6650</v>
      </c>
      <c r="H842" s="16">
        <v>0</v>
      </c>
      <c r="I842" s="135">
        <v>0</v>
      </c>
      <c r="J842" s="12">
        <v>0</v>
      </c>
      <c r="K842" s="16" t="s">
        <v>30</v>
      </c>
      <c r="L842" s="12" t="s">
        <v>30</v>
      </c>
      <c r="M842">
        <f t="shared" si="89"/>
        <v>0</v>
      </c>
      <c r="N842">
        <f t="shared" si="90"/>
        <v>0</v>
      </c>
      <c r="O842" s="17">
        <f t="shared" si="91"/>
        <v>0</v>
      </c>
      <c r="P842">
        <f t="shared" si="88"/>
        <v>0</v>
      </c>
      <c r="Q842" s="16" t="s">
        <v>31</v>
      </c>
      <c r="R842" s="135" t="s">
        <v>31</v>
      </c>
      <c r="S842" s="12" t="s">
        <v>31</v>
      </c>
      <c r="T842" s="16" t="s">
        <v>31</v>
      </c>
      <c r="U842" s="135" t="s">
        <v>31</v>
      </c>
      <c r="V842" s="12" t="s">
        <v>31</v>
      </c>
      <c r="W842" s="16" t="s">
        <v>31</v>
      </c>
      <c r="X842" s="135" t="s">
        <v>31</v>
      </c>
      <c r="Y842" s="12" t="s">
        <v>31</v>
      </c>
    </row>
    <row r="843" spans="1:25">
      <c r="A843" s="4"/>
      <c r="B843" s="24">
        <v>20230311</v>
      </c>
      <c r="C843" s="2" t="s">
        <v>431</v>
      </c>
      <c r="D843" s="25" t="s">
        <v>43</v>
      </c>
      <c r="E843">
        <v>6348</v>
      </c>
      <c r="F843" s="135">
        <v>6650</v>
      </c>
      <c r="G843" s="12">
        <v>6650</v>
      </c>
      <c r="H843" s="16">
        <v>0</v>
      </c>
      <c r="I843" s="135">
        <v>0</v>
      </c>
      <c r="J843" s="12">
        <v>0</v>
      </c>
      <c r="K843" s="16" t="s">
        <v>30</v>
      </c>
      <c r="L843" s="12" t="s">
        <v>30</v>
      </c>
      <c r="M843">
        <f t="shared" si="89"/>
        <v>0</v>
      </c>
      <c r="N843">
        <f t="shared" si="90"/>
        <v>0</v>
      </c>
      <c r="O843" s="17">
        <f t="shared" si="91"/>
        <v>0</v>
      </c>
      <c r="P843">
        <f t="shared" si="88"/>
        <v>0</v>
      </c>
      <c r="Q843" s="16" t="s">
        <v>31</v>
      </c>
      <c r="R843" s="135" t="s">
        <v>31</v>
      </c>
      <c r="S843" s="12" t="s">
        <v>31</v>
      </c>
      <c r="T843" s="16" t="s">
        <v>31</v>
      </c>
      <c r="U843" s="135" t="s">
        <v>31</v>
      </c>
      <c r="V843" s="12" t="s">
        <v>31</v>
      </c>
      <c r="W843" s="16" t="s">
        <v>31</v>
      </c>
      <c r="X843" s="135" t="s">
        <v>31</v>
      </c>
      <c r="Y843" s="12" t="s">
        <v>31</v>
      </c>
    </row>
    <row r="844" spans="1:25">
      <c r="A844" s="4"/>
      <c r="B844" s="24">
        <v>20230311</v>
      </c>
      <c r="C844" s="2" t="s">
        <v>431</v>
      </c>
      <c r="D844" s="25" t="s">
        <v>45</v>
      </c>
      <c r="E844" s="11">
        <v>0</v>
      </c>
      <c r="F844" s="135">
        <v>6650</v>
      </c>
      <c r="G844" s="12">
        <v>6650</v>
      </c>
      <c r="H844" s="16">
        <v>0</v>
      </c>
      <c r="I844" s="135">
        <v>0</v>
      </c>
      <c r="J844" s="12">
        <v>0</v>
      </c>
      <c r="K844" s="16" t="s">
        <v>30</v>
      </c>
      <c r="L844" s="12" t="s">
        <v>30</v>
      </c>
      <c r="M844">
        <f t="shared" si="89"/>
        <v>0</v>
      </c>
      <c r="N844">
        <f t="shared" si="90"/>
        <v>0</v>
      </c>
      <c r="O844" s="17">
        <f t="shared" si="91"/>
        <v>0</v>
      </c>
      <c r="P844">
        <f t="shared" si="88"/>
        <v>0</v>
      </c>
      <c r="Q844" s="16" t="s">
        <v>31</v>
      </c>
      <c r="R844" s="135" t="s">
        <v>31</v>
      </c>
      <c r="S844" s="12" t="s">
        <v>31</v>
      </c>
      <c r="T844" s="16" t="s">
        <v>31</v>
      </c>
      <c r="U844" s="135" t="s">
        <v>31</v>
      </c>
      <c r="V844" s="12" t="s">
        <v>31</v>
      </c>
      <c r="W844" s="16" t="s">
        <v>31</v>
      </c>
      <c r="X844" s="135" t="s">
        <v>31</v>
      </c>
      <c r="Y844" s="12" t="s">
        <v>31</v>
      </c>
    </row>
    <row r="845" spans="1:25">
      <c r="A845" s="4"/>
      <c r="B845" s="24">
        <v>20230311</v>
      </c>
      <c r="C845" s="2" t="s">
        <v>431</v>
      </c>
      <c r="D845" s="25" t="s">
        <v>46</v>
      </c>
      <c r="E845" s="11">
        <v>0</v>
      </c>
      <c r="F845" s="135">
        <v>6584</v>
      </c>
      <c r="G845" s="12">
        <v>6584</v>
      </c>
      <c r="H845" s="16">
        <v>0</v>
      </c>
      <c r="I845" s="135">
        <v>0</v>
      </c>
      <c r="J845" s="12">
        <v>0</v>
      </c>
      <c r="K845" s="16" t="s">
        <v>49</v>
      </c>
      <c r="L845" s="12" t="s">
        <v>49</v>
      </c>
      <c r="M845">
        <f t="shared" si="89"/>
        <v>0</v>
      </c>
      <c r="N845">
        <f t="shared" si="90"/>
        <v>0</v>
      </c>
      <c r="O845" s="17">
        <f t="shared" si="91"/>
        <v>0</v>
      </c>
      <c r="P845">
        <f t="shared" si="88"/>
        <v>0</v>
      </c>
      <c r="Q845" s="16" t="s">
        <v>31</v>
      </c>
      <c r="R845" s="135" t="s">
        <v>31</v>
      </c>
      <c r="S845" s="12" t="s">
        <v>31</v>
      </c>
      <c r="T845" s="16" t="s">
        <v>31</v>
      </c>
      <c r="U845" s="135" t="s">
        <v>31</v>
      </c>
      <c r="V845" s="12" t="s">
        <v>31</v>
      </c>
      <c r="W845" s="16" t="s">
        <v>31</v>
      </c>
      <c r="X845" s="135" t="s">
        <v>31</v>
      </c>
      <c r="Y845" s="12" t="s">
        <v>31</v>
      </c>
    </row>
    <row r="846" spans="1:25">
      <c r="A846" s="4"/>
      <c r="B846" s="24">
        <v>20230311</v>
      </c>
      <c r="C846" s="2" t="s">
        <v>431</v>
      </c>
      <c r="D846" s="25" t="s">
        <v>47</v>
      </c>
      <c r="E846" t="s">
        <v>424</v>
      </c>
      <c r="F846" s="135">
        <v>6584</v>
      </c>
      <c r="G846" s="12">
        <v>6584</v>
      </c>
      <c r="H846" s="16">
        <v>0</v>
      </c>
      <c r="I846" s="135">
        <v>0</v>
      </c>
      <c r="J846" s="12">
        <v>0</v>
      </c>
      <c r="K846" s="16" t="s">
        <v>49</v>
      </c>
      <c r="L846" s="12" t="s">
        <v>49</v>
      </c>
      <c r="M846">
        <f t="shared" si="89"/>
        <v>0</v>
      </c>
      <c r="N846">
        <f t="shared" si="90"/>
        <v>0</v>
      </c>
      <c r="O846" s="17">
        <f t="shared" si="91"/>
        <v>0</v>
      </c>
      <c r="P846">
        <f t="shared" si="88"/>
        <v>0</v>
      </c>
      <c r="Q846" s="16" t="s">
        <v>31</v>
      </c>
      <c r="R846" s="135" t="s">
        <v>31</v>
      </c>
      <c r="S846" s="12" t="s">
        <v>31</v>
      </c>
      <c r="T846" s="16" t="s">
        <v>31</v>
      </c>
      <c r="U846" s="135" t="s">
        <v>31</v>
      </c>
      <c r="V846" s="12" t="s">
        <v>31</v>
      </c>
      <c r="W846" s="16" t="s">
        <v>31</v>
      </c>
      <c r="X846" s="135" t="s">
        <v>31</v>
      </c>
      <c r="Y846" s="12" t="s">
        <v>31</v>
      </c>
    </row>
    <row r="847" spans="1:25" ht="15.95" thickBot="1">
      <c r="A847" s="4"/>
      <c r="B847" s="26">
        <v>20230311</v>
      </c>
      <c r="C847" s="56" t="s">
        <v>431</v>
      </c>
      <c r="D847" s="27" t="s">
        <v>48</v>
      </c>
      <c r="E847" s="13">
        <v>0</v>
      </c>
      <c r="F847" s="14">
        <v>5969</v>
      </c>
      <c r="G847" s="15">
        <v>5969</v>
      </c>
      <c r="H847" s="20">
        <v>0</v>
      </c>
      <c r="I847" s="14">
        <v>0</v>
      </c>
      <c r="J847" s="15">
        <v>0</v>
      </c>
      <c r="K847" s="20" t="s">
        <v>49</v>
      </c>
      <c r="L847" s="15" t="s">
        <v>49</v>
      </c>
      <c r="M847" s="18">
        <f t="shared" si="89"/>
        <v>0</v>
      </c>
      <c r="N847" s="18">
        <f t="shared" si="90"/>
        <v>0</v>
      </c>
      <c r="O847" s="19">
        <f t="shared" si="91"/>
        <v>0</v>
      </c>
      <c r="P847" s="18">
        <f t="shared" si="88"/>
        <v>0</v>
      </c>
      <c r="Q847" s="20" t="s">
        <v>31</v>
      </c>
      <c r="R847" s="14" t="s">
        <v>31</v>
      </c>
      <c r="S847" s="15" t="s">
        <v>31</v>
      </c>
      <c r="T847" s="20" t="s">
        <v>31</v>
      </c>
      <c r="U847" s="14" t="s">
        <v>31</v>
      </c>
      <c r="V847" s="15" t="s">
        <v>31</v>
      </c>
      <c r="W847" s="20" t="s">
        <v>31</v>
      </c>
      <c r="X847" s="14" t="s">
        <v>31</v>
      </c>
      <c r="Y847" s="15" t="s">
        <v>31</v>
      </c>
    </row>
    <row r="848" spans="1:25">
      <c r="A848" s="4"/>
      <c r="B848" s="52">
        <v>20230312</v>
      </c>
      <c r="C848" s="53" t="s">
        <v>431</v>
      </c>
      <c r="D848" s="57" t="s">
        <v>29</v>
      </c>
      <c r="E848" s="47">
        <v>0</v>
      </c>
      <c r="F848" s="55">
        <v>6979</v>
      </c>
      <c r="G848" s="46">
        <v>6979</v>
      </c>
      <c r="H848" s="45">
        <v>0</v>
      </c>
      <c r="I848" s="55">
        <v>0</v>
      </c>
      <c r="J848" s="46">
        <v>0</v>
      </c>
      <c r="K848" s="45" t="s">
        <v>49</v>
      </c>
      <c r="L848" s="46" t="s">
        <v>49</v>
      </c>
      <c r="M848" s="54">
        <f t="shared" si="89"/>
        <v>0</v>
      </c>
      <c r="N848" s="54">
        <f t="shared" si="90"/>
        <v>0</v>
      </c>
      <c r="O848" s="48">
        <f t="shared" si="91"/>
        <v>0</v>
      </c>
      <c r="P848" s="54">
        <f t="shared" si="88"/>
        <v>0</v>
      </c>
      <c r="Q848" s="45" t="s">
        <v>31</v>
      </c>
      <c r="R848" s="55" t="s">
        <v>31</v>
      </c>
      <c r="S848" s="46" t="s">
        <v>31</v>
      </c>
      <c r="T848" s="45" t="s">
        <v>31</v>
      </c>
      <c r="U848" s="55" t="s">
        <v>31</v>
      </c>
      <c r="V848" s="46" t="s">
        <v>31</v>
      </c>
      <c r="W848" s="45" t="s">
        <v>31</v>
      </c>
      <c r="X848" s="55" t="s">
        <v>31</v>
      </c>
      <c r="Y848" s="46" t="s">
        <v>31</v>
      </c>
    </row>
    <row r="849" spans="1:25">
      <c r="A849" s="4"/>
      <c r="B849" s="24">
        <v>20230312</v>
      </c>
      <c r="C849" s="2" t="s">
        <v>431</v>
      </c>
      <c r="D849" s="25" t="s">
        <v>32</v>
      </c>
      <c r="E849" s="11">
        <v>0</v>
      </c>
      <c r="F849" s="135">
        <v>6979</v>
      </c>
      <c r="G849" s="12">
        <v>6979</v>
      </c>
      <c r="H849" s="16">
        <v>0</v>
      </c>
      <c r="I849" s="135">
        <v>0</v>
      </c>
      <c r="J849" s="12">
        <v>0</v>
      </c>
      <c r="K849" s="16" t="s">
        <v>49</v>
      </c>
      <c r="L849" s="12" t="s">
        <v>49</v>
      </c>
      <c r="M849">
        <f t="shared" si="89"/>
        <v>0</v>
      </c>
      <c r="N849">
        <f t="shared" si="90"/>
        <v>0</v>
      </c>
      <c r="O849" s="17">
        <f t="shared" si="91"/>
        <v>0</v>
      </c>
      <c r="P849">
        <f t="shared" si="88"/>
        <v>0</v>
      </c>
      <c r="Q849" s="16" t="s">
        <v>31</v>
      </c>
      <c r="R849" s="135" t="s">
        <v>31</v>
      </c>
      <c r="S849" s="12" t="s">
        <v>31</v>
      </c>
      <c r="T849" s="16" t="s">
        <v>31</v>
      </c>
      <c r="U849" s="135" t="s">
        <v>31</v>
      </c>
      <c r="V849" s="12" t="s">
        <v>31</v>
      </c>
      <c r="W849" s="16" t="s">
        <v>31</v>
      </c>
      <c r="X849" s="135" t="s">
        <v>31</v>
      </c>
      <c r="Y849" s="12" t="s">
        <v>31</v>
      </c>
    </row>
    <row r="850" spans="1:25">
      <c r="A850" s="4"/>
      <c r="B850" s="24">
        <v>20230312</v>
      </c>
      <c r="C850" s="2" t="s">
        <v>431</v>
      </c>
      <c r="D850" s="25" t="s">
        <v>34</v>
      </c>
      <c r="E850" s="11">
        <v>0</v>
      </c>
      <c r="F850" s="135">
        <v>6979</v>
      </c>
      <c r="G850" s="12">
        <v>6979</v>
      </c>
      <c r="H850" s="16">
        <v>0</v>
      </c>
      <c r="I850" s="135">
        <v>0</v>
      </c>
      <c r="J850" s="12">
        <v>0</v>
      </c>
      <c r="K850" s="16" t="s">
        <v>49</v>
      </c>
      <c r="L850" s="12" t="s">
        <v>49</v>
      </c>
      <c r="M850">
        <f t="shared" si="89"/>
        <v>0</v>
      </c>
      <c r="N850">
        <f t="shared" si="90"/>
        <v>0</v>
      </c>
      <c r="O850" s="17">
        <f t="shared" si="91"/>
        <v>0</v>
      </c>
      <c r="P850">
        <f t="shared" si="88"/>
        <v>0</v>
      </c>
      <c r="Q850" s="16" t="s">
        <v>31</v>
      </c>
      <c r="R850" s="135" t="s">
        <v>31</v>
      </c>
      <c r="S850" s="12" t="s">
        <v>31</v>
      </c>
      <c r="T850" s="16" t="s">
        <v>31</v>
      </c>
      <c r="U850" s="135" t="s">
        <v>31</v>
      </c>
      <c r="V850" s="12" t="s">
        <v>31</v>
      </c>
      <c r="W850" s="16" t="s">
        <v>31</v>
      </c>
      <c r="X850" s="135" t="s">
        <v>31</v>
      </c>
      <c r="Y850" s="12" t="s">
        <v>31</v>
      </c>
    </row>
    <row r="851" spans="1:25">
      <c r="A851" s="4"/>
      <c r="B851" s="24">
        <v>20230312</v>
      </c>
      <c r="C851" s="2" t="s">
        <v>431</v>
      </c>
      <c r="D851" s="25" t="s">
        <v>35</v>
      </c>
      <c r="E851" s="11">
        <v>0</v>
      </c>
      <c r="F851" s="135">
        <v>7274</v>
      </c>
      <c r="G851" s="12">
        <v>7274</v>
      </c>
      <c r="H851" s="16">
        <v>0</v>
      </c>
      <c r="I851" s="135">
        <v>0</v>
      </c>
      <c r="J851" s="12">
        <v>0</v>
      </c>
      <c r="K851" s="16" t="s">
        <v>49</v>
      </c>
      <c r="L851" s="12" t="s">
        <v>49</v>
      </c>
      <c r="M851">
        <f t="shared" si="89"/>
        <v>0</v>
      </c>
      <c r="N851">
        <f t="shared" si="90"/>
        <v>0</v>
      </c>
      <c r="O851" s="17">
        <f t="shared" si="91"/>
        <v>0</v>
      </c>
      <c r="P851">
        <f t="shared" si="88"/>
        <v>0</v>
      </c>
      <c r="Q851" s="16" t="s">
        <v>31</v>
      </c>
      <c r="R851" s="135" t="s">
        <v>31</v>
      </c>
      <c r="S851" s="12" t="s">
        <v>31</v>
      </c>
      <c r="T851" s="16" t="s">
        <v>31</v>
      </c>
      <c r="U851" s="135" t="s">
        <v>31</v>
      </c>
      <c r="V851" s="12" t="s">
        <v>31</v>
      </c>
      <c r="W851" s="16" t="s">
        <v>31</v>
      </c>
      <c r="X851" s="135" t="s">
        <v>31</v>
      </c>
      <c r="Y851" s="12" t="s">
        <v>31</v>
      </c>
    </row>
    <row r="852" spans="1:25">
      <c r="A852" s="4"/>
      <c r="B852" s="24">
        <v>20230312</v>
      </c>
      <c r="C852" s="2" t="s">
        <v>431</v>
      </c>
      <c r="D852" s="25" t="s">
        <v>37</v>
      </c>
      <c r="E852" s="11" t="s">
        <v>410</v>
      </c>
      <c r="F852" s="135">
        <v>7274</v>
      </c>
      <c r="G852" s="12">
        <v>6773</v>
      </c>
      <c r="H852" s="16">
        <v>0</v>
      </c>
      <c r="I852" s="135">
        <v>0</v>
      </c>
      <c r="J852" s="12">
        <v>0</v>
      </c>
      <c r="K852" s="16" t="s">
        <v>49</v>
      </c>
      <c r="L852" s="12" t="s">
        <v>41</v>
      </c>
      <c r="M852">
        <f t="shared" si="89"/>
        <v>0</v>
      </c>
      <c r="N852">
        <f t="shared" si="90"/>
        <v>501</v>
      </c>
      <c r="O852" s="17">
        <f t="shared" si="91"/>
        <v>0</v>
      </c>
      <c r="P852">
        <f t="shared" si="88"/>
        <v>0</v>
      </c>
      <c r="Q852" s="16" t="s">
        <v>31</v>
      </c>
      <c r="R852" s="135" t="s">
        <v>31</v>
      </c>
      <c r="S852" s="12" t="s">
        <v>31</v>
      </c>
      <c r="T852" s="16" t="s">
        <v>31</v>
      </c>
      <c r="U852" s="135">
        <v>6499</v>
      </c>
      <c r="V852" s="12" t="s">
        <v>433</v>
      </c>
      <c r="W852" s="16" t="s">
        <v>31</v>
      </c>
      <c r="X852" s="135" t="s">
        <v>31</v>
      </c>
      <c r="Y852" s="12" t="s">
        <v>31</v>
      </c>
    </row>
    <row r="853" spans="1:25">
      <c r="A853" s="4"/>
      <c r="B853" s="24">
        <v>20230312</v>
      </c>
      <c r="C853" s="2" t="s">
        <v>431</v>
      </c>
      <c r="D853" s="25" t="s">
        <v>38</v>
      </c>
      <c r="E853" s="11">
        <v>0</v>
      </c>
      <c r="F853" s="135">
        <v>7274</v>
      </c>
      <c r="G853" s="12">
        <v>6864</v>
      </c>
      <c r="H853" s="16">
        <v>0</v>
      </c>
      <c r="I853" s="135">
        <v>0</v>
      </c>
      <c r="J853" s="12">
        <v>0</v>
      </c>
      <c r="K853" s="16" t="s">
        <v>49</v>
      </c>
      <c r="L853" s="12" t="s">
        <v>41</v>
      </c>
      <c r="M853">
        <f t="shared" si="89"/>
        <v>0</v>
      </c>
      <c r="N853">
        <f t="shared" si="90"/>
        <v>410</v>
      </c>
      <c r="O853" s="17">
        <f t="shared" si="91"/>
        <v>0</v>
      </c>
      <c r="P853">
        <f t="shared" si="88"/>
        <v>0</v>
      </c>
      <c r="Q853" s="16" t="s">
        <v>31</v>
      </c>
      <c r="R853" s="135" t="s">
        <v>31</v>
      </c>
      <c r="S853" s="12" t="s">
        <v>31</v>
      </c>
      <c r="T853" s="16" t="s">
        <v>31</v>
      </c>
      <c r="U853" s="135">
        <v>6589</v>
      </c>
      <c r="V853" s="12" t="s">
        <v>433</v>
      </c>
      <c r="W853" s="16" t="s">
        <v>31</v>
      </c>
      <c r="X853" s="135" t="s">
        <v>31</v>
      </c>
      <c r="Y853" s="12" t="s">
        <v>31</v>
      </c>
    </row>
    <row r="854" spans="1:25">
      <c r="A854" s="4"/>
      <c r="B854" s="24">
        <v>20230312</v>
      </c>
      <c r="C854" s="2" t="s">
        <v>431</v>
      </c>
      <c r="D854" s="25" t="s">
        <v>39</v>
      </c>
      <c r="E854" s="11">
        <v>0</v>
      </c>
      <c r="F854" s="135">
        <v>6616</v>
      </c>
      <c r="G854" s="12">
        <v>6616</v>
      </c>
      <c r="H854" s="16">
        <v>0</v>
      </c>
      <c r="I854" s="135">
        <v>0</v>
      </c>
      <c r="J854" s="12">
        <v>0</v>
      </c>
      <c r="K854" s="16" t="s">
        <v>49</v>
      </c>
      <c r="L854" s="12" t="s">
        <v>49</v>
      </c>
      <c r="M854">
        <f t="shared" si="89"/>
        <v>0</v>
      </c>
      <c r="N854">
        <f t="shared" si="90"/>
        <v>0</v>
      </c>
      <c r="O854" s="17">
        <f t="shared" si="91"/>
        <v>0</v>
      </c>
      <c r="P854">
        <f t="shared" si="88"/>
        <v>0</v>
      </c>
      <c r="Q854" s="16" t="s">
        <v>31</v>
      </c>
      <c r="R854" s="135" t="s">
        <v>31</v>
      </c>
      <c r="S854" s="12" t="s">
        <v>31</v>
      </c>
      <c r="T854" s="16" t="s">
        <v>31</v>
      </c>
      <c r="U854" s="135" t="s">
        <v>31</v>
      </c>
      <c r="V854" s="12" t="s">
        <v>31</v>
      </c>
      <c r="W854" s="16" t="s">
        <v>31</v>
      </c>
      <c r="X854" s="135" t="s">
        <v>31</v>
      </c>
      <c r="Y854" s="12" t="s">
        <v>31</v>
      </c>
    </row>
    <row r="855" spans="1:25">
      <c r="A855" s="4"/>
      <c r="B855" s="24">
        <v>20230312</v>
      </c>
      <c r="C855" s="2" t="s">
        <v>431</v>
      </c>
      <c r="D855" s="25" t="s">
        <v>43</v>
      </c>
      <c r="E855" s="11" t="s">
        <v>410</v>
      </c>
      <c r="F855" s="135">
        <v>6616</v>
      </c>
      <c r="G855" s="12">
        <v>6616</v>
      </c>
      <c r="H855" s="16">
        <v>0</v>
      </c>
      <c r="I855" s="135">
        <v>0</v>
      </c>
      <c r="J855" s="12">
        <v>0</v>
      </c>
      <c r="K855" s="16" t="s">
        <v>49</v>
      </c>
      <c r="L855" s="12" t="s">
        <v>49</v>
      </c>
      <c r="M855">
        <f t="shared" si="89"/>
        <v>0</v>
      </c>
      <c r="N855">
        <f t="shared" si="90"/>
        <v>0</v>
      </c>
      <c r="O855" s="17">
        <f t="shared" si="91"/>
        <v>0</v>
      </c>
      <c r="P855">
        <f t="shared" si="88"/>
        <v>0</v>
      </c>
      <c r="Q855" s="16" t="s">
        <v>31</v>
      </c>
      <c r="R855" s="135" t="s">
        <v>31</v>
      </c>
      <c r="S855" s="12" t="s">
        <v>31</v>
      </c>
      <c r="T855" s="16" t="s">
        <v>31</v>
      </c>
      <c r="U855" s="135" t="s">
        <v>31</v>
      </c>
      <c r="V855" s="12" t="s">
        <v>31</v>
      </c>
      <c r="W855" s="16" t="s">
        <v>31</v>
      </c>
      <c r="X855" s="135" t="s">
        <v>31</v>
      </c>
      <c r="Y855" s="12" t="s">
        <v>31</v>
      </c>
    </row>
    <row r="856" spans="1:25">
      <c r="A856" s="4"/>
      <c r="B856" s="24">
        <v>20230312</v>
      </c>
      <c r="C856" s="2" t="s">
        <v>431</v>
      </c>
      <c r="D856" s="25" t="s">
        <v>45</v>
      </c>
      <c r="E856" s="11">
        <v>0</v>
      </c>
      <c r="F856" s="135">
        <v>6616</v>
      </c>
      <c r="G856" s="12">
        <v>6616</v>
      </c>
      <c r="H856" s="16">
        <v>0</v>
      </c>
      <c r="I856" s="135">
        <v>0</v>
      </c>
      <c r="J856" s="12">
        <v>0</v>
      </c>
      <c r="K856" s="16" t="s">
        <v>49</v>
      </c>
      <c r="L856" s="12" t="s">
        <v>49</v>
      </c>
      <c r="M856">
        <f t="shared" si="89"/>
        <v>0</v>
      </c>
      <c r="N856">
        <f t="shared" si="90"/>
        <v>0</v>
      </c>
      <c r="O856" s="17">
        <f t="shared" si="91"/>
        <v>0</v>
      </c>
      <c r="P856">
        <f t="shared" si="88"/>
        <v>0</v>
      </c>
      <c r="Q856" s="16" t="s">
        <v>31</v>
      </c>
      <c r="R856" s="135" t="s">
        <v>31</v>
      </c>
      <c r="S856" s="12" t="s">
        <v>31</v>
      </c>
      <c r="T856" s="16" t="s">
        <v>31</v>
      </c>
      <c r="U856" s="135" t="s">
        <v>31</v>
      </c>
      <c r="V856" s="12" t="s">
        <v>31</v>
      </c>
      <c r="W856" s="16" t="s">
        <v>31</v>
      </c>
      <c r="X856" s="135" t="s">
        <v>31</v>
      </c>
      <c r="Y856" s="12" t="s">
        <v>31</v>
      </c>
    </row>
    <row r="857" spans="1:25">
      <c r="A857" s="4"/>
      <c r="B857" s="24">
        <v>20230312</v>
      </c>
      <c r="C857" s="2" t="s">
        <v>431</v>
      </c>
      <c r="D857" s="25" t="s">
        <v>46</v>
      </c>
      <c r="E857" s="11">
        <v>0</v>
      </c>
      <c r="F857" s="135">
        <v>6233</v>
      </c>
      <c r="G857" s="12">
        <v>6233</v>
      </c>
      <c r="H857" s="16">
        <v>0</v>
      </c>
      <c r="I857" s="135">
        <v>0</v>
      </c>
      <c r="J857" s="12">
        <v>0</v>
      </c>
      <c r="K857" s="16" t="s">
        <v>49</v>
      </c>
      <c r="L857" s="12" t="s">
        <v>49</v>
      </c>
      <c r="M857">
        <f t="shared" si="89"/>
        <v>0</v>
      </c>
      <c r="N857">
        <f t="shared" si="90"/>
        <v>0</v>
      </c>
      <c r="O857" s="17">
        <f t="shared" si="91"/>
        <v>0</v>
      </c>
      <c r="P857">
        <f t="shared" si="88"/>
        <v>0</v>
      </c>
      <c r="Q857" s="16" t="s">
        <v>31</v>
      </c>
      <c r="R857" s="135" t="s">
        <v>31</v>
      </c>
      <c r="S857" s="12" t="s">
        <v>31</v>
      </c>
      <c r="T857" s="16" t="s">
        <v>31</v>
      </c>
      <c r="U857" s="135" t="s">
        <v>31</v>
      </c>
      <c r="V857" s="12" t="s">
        <v>31</v>
      </c>
      <c r="W857" s="16" t="s">
        <v>31</v>
      </c>
      <c r="X857" s="135" t="s">
        <v>31</v>
      </c>
      <c r="Y857" s="12" t="s">
        <v>31</v>
      </c>
    </row>
    <row r="858" spans="1:25">
      <c r="A858" s="4"/>
      <c r="B858" s="24">
        <v>20230312</v>
      </c>
      <c r="C858" s="2" t="s">
        <v>431</v>
      </c>
      <c r="D858" s="25" t="s">
        <v>47</v>
      </c>
      <c r="E858" s="11" t="s">
        <v>410</v>
      </c>
      <c r="F858" s="135">
        <v>6233</v>
      </c>
      <c r="G858" s="12">
        <v>6233</v>
      </c>
      <c r="H858" s="16">
        <v>0</v>
      </c>
      <c r="I858" s="135">
        <v>0</v>
      </c>
      <c r="J858" s="12">
        <v>0</v>
      </c>
      <c r="K858" s="16" t="s">
        <v>49</v>
      </c>
      <c r="L858" s="12" t="s">
        <v>49</v>
      </c>
      <c r="M858">
        <f t="shared" si="89"/>
        <v>0</v>
      </c>
      <c r="N858">
        <f t="shared" si="90"/>
        <v>0</v>
      </c>
      <c r="O858" s="17">
        <f t="shared" si="91"/>
        <v>0</v>
      </c>
      <c r="P858">
        <f t="shared" si="88"/>
        <v>0</v>
      </c>
      <c r="Q858" s="16" t="s">
        <v>31</v>
      </c>
      <c r="R858" s="135" t="s">
        <v>31</v>
      </c>
      <c r="S858" s="12" t="s">
        <v>31</v>
      </c>
      <c r="T858" s="16" t="s">
        <v>31</v>
      </c>
      <c r="U858" s="135" t="s">
        <v>31</v>
      </c>
      <c r="V858" s="12" t="s">
        <v>31</v>
      </c>
      <c r="W858" s="16" t="s">
        <v>31</v>
      </c>
      <c r="X858" s="135" t="s">
        <v>31</v>
      </c>
      <c r="Y858" s="12" t="s">
        <v>31</v>
      </c>
    </row>
    <row r="859" spans="1:25" ht="15.95" thickBot="1">
      <c r="A859" s="4"/>
      <c r="B859" s="26">
        <v>20230312</v>
      </c>
      <c r="C859" s="56" t="s">
        <v>431</v>
      </c>
      <c r="D859" s="27" t="s">
        <v>48</v>
      </c>
      <c r="E859" s="13">
        <v>0</v>
      </c>
      <c r="F859" s="14">
        <v>6232</v>
      </c>
      <c r="G859" s="15">
        <v>6232</v>
      </c>
      <c r="H859" s="20">
        <v>0</v>
      </c>
      <c r="I859" s="14">
        <v>0</v>
      </c>
      <c r="J859" s="15">
        <v>0</v>
      </c>
      <c r="K859" s="20" t="s">
        <v>49</v>
      </c>
      <c r="L859" s="15" t="s">
        <v>49</v>
      </c>
      <c r="M859" s="18">
        <f t="shared" si="89"/>
        <v>0</v>
      </c>
      <c r="N859" s="18">
        <f t="shared" si="90"/>
        <v>0</v>
      </c>
      <c r="O859" s="19">
        <f t="shared" si="91"/>
        <v>0</v>
      </c>
      <c r="P859" s="18">
        <f t="shared" si="88"/>
        <v>0</v>
      </c>
      <c r="Q859" s="20" t="s">
        <v>31</v>
      </c>
      <c r="R859" s="14" t="s">
        <v>31</v>
      </c>
      <c r="S859" s="15" t="s">
        <v>31</v>
      </c>
      <c r="T859" s="20" t="s">
        <v>31</v>
      </c>
      <c r="U859" s="14" t="s">
        <v>31</v>
      </c>
      <c r="V859" s="15" t="s">
        <v>31</v>
      </c>
      <c r="W859" s="20" t="s">
        <v>31</v>
      </c>
      <c r="X859" s="14" t="s">
        <v>31</v>
      </c>
      <c r="Y859" s="15" t="s">
        <v>31</v>
      </c>
    </row>
    <row r="860" spans="1:25">
      <c r="A860" s="4"/>
      <c r="B860" s="52">
        <v>20230313</v>
      </c>
      <c r="C860" s="53" t="s">
        <v>431</v>
      </c>
      <c r="D860" s="57" t="s">
        <v>29</v>
      </c>
      <c r="E860" s="47">
        <v>0</v>
      </c>
      <c r="F860" s="55">
        <v>7636</v>
      </c>
      <c r="G860" s="46">
        <v>7636</v>
      </c>
      <c r="H860" s="45">
        <v>0</v>
      </c>
      <c r="I860" s="55">
        <v>0</v>
      </c>
      <c r="J860" s="46">
        <v>0</v>
      </c>
      <c r="K860" s="45" t="s">
        <v>49</v>
      </c>
      <c r="L860" s="46" t="s">
        <v>49</v>
      </c>
      <c r="M860" s="54">
        <f t="shared" si="89"/>
        <v>0</v>
      </c>
      <c r="N860" s="54">
        <f t="shared" si="90"/>
        <v>0</v>
      </c>
      <c r="O860" s="48">
        <f t="shared" si="91"/>
        <v>0</v>
      </c>
      <c r="P860" s="54">
        <f t="shared" si="88"/>
        <v>0</v>
      </c>
      <c r="Q860" s="45" t="s">
        <v>31</v>
      </c>
      <c r="R860" s="55" t="s">
        <v>31</v>
      </c>
      <c r="S860" s="46" t="s">
        <v>31</v>
      </c>
      <c r="T860" s="45" t="s">
        <v>31</v>
      </c>
      <c r="U860" s="55" t="s">
        <v>31</v>
      </c>
      <c r="V860" s="46" t="s">
        <v>31</v>
      </c>
      <c r="W860" s="45" t="s">
        <v>31</v>
      </c>
      <c r="X860" s="55" t="s">
        <v>31</v>
      </c>
      <c r="Y860" s="46" t="s">
        <v>31</v>
      </c>
    </row>
    <row r="861" spans="1:25">
      <c r="A861" s="4"/>
      <c r="B861" s="24">
        <v>20230313</v>
      </c>
      <c r="C861" s="2" t="s">
        <v>431</v>
      </c>
      <c r="D861" s="25" t="s">
        <v>32</v>
      </c>
      <c r="E861" s="11">
        <v>0</v>
      </c>
      <c r="F861" s="135">
        <v>7754</v>
      </c>
      <c r="G861" s="12">
        <v>7754</v>
      </c>
      <c r="H861" s="16">
        <v>0</v>
      </c>
      <c r="I861" s="135">
        <v>0</v>
      </c>
      <c r="J861" s="12">
        <v>0</v>
      </c>
      <c r="K861" s="16" t="s">
        <v>49</v>
      </c>
      <c r="L861" s="12" t="s">
        <v>49</v>
      </c>
      <c r="M861">
        <f t="shared" si="89"/>
        <v>0</v>
      </c>
      <c r="N861">
        <f t="shared" si="90"/>
        <v>0</v>
      </c>
      <c r="O861" s="17">
        <f t="shared" si="91"/>
        <v>0</v>
      </c>
      <c r="P861">
        <f t="shared" si="88"/>
        <v>0</v>
      </c>
      <c r="Q861" s="16" t="s">
        <v>31</v>
      </c>
      <c r="R861" s="135" t="s">
        <v>31</v>
      </c>
      <c r="S861" s="12" t="s">
        <v>31</v>
      </c>
      <c r="T861" s="16" t="s">
        <v>31</v>
      </c>
      <c r="U861" s="135" t="s">
        <v>31</v>
      </c>
      <c r="V861" s="12" t="s">
        <v>31</v>
      </c>
      <c r="W861" s="16" t="s">
        <v>31</v>
      </c>
      <c r="X861" s="135" t="s">
        <v>31</v>
      </c>
      <c r="Y861" s="12" t="s">
        <v>31</v>
      </c>
    </row>
    <row r="862" spans="1:25">
      <c r="A862" s="4"/>
      <c r="B862" s="24">
        <v>20230313</v>
      </c>
      <c r="C862" s="2" t="s">
        <v>431</v>
      </c>
      <c r="D862" s="25" t="s">
        <v>34</v>
      </c>
      <c r="E862" s="11">
        <v>0</v>
      </c>
      <c r="F862" s="135">
        <v>7754</v>
      </c>
      <c r="G862" s="12">
        <v>7754</v>
      </c>
      <c r="H862" s="16">
        <v>0</v>
      </c>
      <c r="I862" s="135">
        <v>0</v>
      </c>
      <c r="J862" s="12">
        <v>0</v>
      </c>
      <c r="K862" s="16" t="s">
        <v>49</v>
      </c>
      <c r="L862" s="12" t="s">
        <v>49</v>
      </c>
      <c r="M862">
        <f t="shared" si="89"/>
        <v>0</v>
      </c>
      <c r="N862">
        <f t="shared" si="90"/>
        <v>0</v>
      </c>
      <c r="O862" s="17">
        <f t="shared" si="91"/>
        <v>0</v>
      </c>
      <c r="P862">
        <f t="shared" si="88"/>
        <v>0</v>
      </c>
      <c r="Q862" s="16" t="s">
        <v>31</v>
      </c>
      <c r="R862" s="135" t="s">
        <v>31</v>
      </c>
      <c r="S862" s="12" t="s">
        <v>31</v>
      </c>
      <c r="T862" s="16" t="s">
        <v>31</v>
      </c>
      <c r="U862" s="135" t="s">
        <v>31</v>
      </c>
      <c r="V862" s="12" t="s">
        <v>31</v>
      </c>
      <c r="W862" s="16" t="s">
        <v>31</v>
      </c>
      <c r="X862" s="135" t="s">
        <v>31</v>
      </c>
      <c r="Y862" s="12" t="s">
        <v>31</v>
      </c>
    </row>
    <row r="863" spans="1:25">
      <c r="A863" s="4"/>
      <c r="B863" s="24">
        <v>20230313</v>
      </c>
      <c r="C863" s="2" t="s">
        <v>431</v>
      </c>
      <c r="D863" s="25" t="s">
        <v>35</v>
      </c>
      <c r="E863" s="11">
        <v>0</v>
      </c>
      <c r="F863" s="135">
        <v>7771</v>
      </c>
      <c r="G863" s="12">
        <v>7770</v>
      </c>
      <c r="H863" s="16">
        <v>0</v>
      </c>
      <c r="I863" s="135">
        <v>0</v>
      </c>
      <c r="J863" s="12">
        <v>0</v>
      </c>
      <c r="K863" s="16" t="s">
        <v>40</v>
      </c>
      <c r="L863" s="12" t="s">
        <v>40</v>
      </c>
      <c r="M863">
        <f t="shared" si="89"/>
        <v>0</v>
      </c>
      <c r="N863">
        <f t="shared" si="90"/>
        <v>1</v>
      </c>
      <c r="O863" s="17">
        <f t="shared" si="91"/>
        <v>0</v>
      </c>
      <c r="P863">
        <f t="shared" si="88"/>
        <v>0</v>
      </c>
      <c r="Q863" s="16" t="s">
        <v>31</v>
      </c>
      <c r="R863" s="135" t="s">
        <v>31</v>
      </c>
      <c r="S863" s="12" t="s">
        <v>31</v>
      </c>
      <c r="T863" s="16" t="s">
        <v>31</v>
      </c>
      <c r="U863" s="135" t="s">
        <v>31</v>
      </c>
      <c r="V863" s="12" t="s">
        <v>31</v>
      </c>
      <c r="W863" s="16" t="s">
        <v>31</v>
      </c>
      <c r="X863" s="135" t="s">
        <v>31</v>
      </c>
      <c r="Y863" s="12" t="s">
        <v>31</v>
      </c>
    </row>
    <row r="864" spans="1:25">
      <c r="A864" s="4"/>
      <c r="B864" s="24">
        <v>20230313</v>
      </c>
      <c r="C864" s="2" t="s">
        <v>431</v>
      </c>
      <c r="D864" s="25" t="s">
        <v>37</v>
      </c>
      <c r="E864">
        <v>7771</v>
      </c>
      <c r="F864" s="135">
        <v>7771</v>
      </c>
      <c r="G864" s="12">
        <v>7770</v>
      </c>
      <c r="H864" s="16">
        <v>0</v>
      </c>
      <c r="I864" s="135">
        <v>0</v>
      </c>
      <c r="J864" s="12">
        <v>0</v>
      </c>
      <c r="K864" s="16" t="s">
        <v>40</v>
      </c>
      <c r="L864" s="12" t="s">
        <v>40</v>
      </c>
      <c r="M864">
        <f t="shared" si="89"/>
        <v>0</v>
      </c>
      <c r="N864">
        <f t="shared" si="90"/>
        <v>1</v>
      </c>
      <c r="O864" s="17">
        <f t="shared" si="91"/>
        <v>0</v>
      </c>
      <c r="P864">
        <f t="shared" si="88"/>
        <v>0</v>
      </c>
      <c r="Q864" s="16" t="s">
        <v>31</v>
      </c>
      <c r="R864" s="135" t="s">
        <v>31</v>
      </c>
      <c r="S864" s="12" t="s">
        <v>31</v>
      </c>
      <c r="T864" s="16" t="s">
        <v>31</v>
      </c>
      <c r="U864" s="135" t="s">
        <v>31</v>
      </c>
      <c r="V864" s="12" t="s">
        <v>31</v>
      </c>
      <c r="W864" s="16" t="s">
        <v>31</v>
      </c>
      <c r="X864" s="135" t="s">
        <v>31</v>
      </c>
      <c r="Y864" s="12" t="s">
        <v>31</v>
      </c>
    </row>
    <row r="865" spans="1:25" hidden="1">
      <c r="A865" s="4"/>
      <c r="B865" s="24">
        <v>20230313</v>
      </c>
      <c r="C865" s="2" t="s">
        <v>431</v>
      </c>
      <c r="D865" s="25" t="s">
        <v>38</v>
      </c>
      <c r="E865">
        <v>0</v>
      </c>
      <c r="F865" s="135">
        <v>7771</v>
      </c>
      <c r="G865" s="12">
        <v>7771</v>
      </c>
      <c r="H865" s="16">
        <v>0</v>
      </c>
      <c r="I865" s="135">
        <v>0</v>
      </c>
      <c r="J865" s="12">
        <v>0</v>
      </c>
      <c r="K865" s="16" t="s">
        <v>40</v>
      </c>
      <c r="L865" s="12" t="s">
        <v>36</v>
      </c>
      <c r="M865">
        <f t="shared" si="89"/>
        <v>0</v>
      </c>
      <c r="N865">
        <f t="shared" si="90"/>
        <v>0</v>
      </c>
      <c r="O865" s="17">
        <f t="shared" si="91"/>
        <v>0</v>
      </c>
      <c r="P865">
        <f t="shared" si="88"/>
        <v>1</v>
      </c>
      <c r="Q865" s="16" t="s">
        <v>31</v>
      </c>
      <c r="R865" s="135" t="s">
        <v>31</v>
      </c>
      <c r="S865" s="12" t="s">
        <v>31</v>
      </c>
      <c r="T865" s="16" t="s">
        <v>31</v>
      </c>
      <c r="U865" s="135" t="s">
        <v>31</v>
      </c>
      <c r="V865" s="12" t="s">
        <v>31</v>
      </c>
      <c r="W865" s="16" t="s">
        <v>31</v>
      </c>
      <c r="X865" s="135" t="s">
        <v>31</v>
      </c>
      <c r="Y865" s="12" t="s">
        <v>31</v>
      </c>
    </row>
    <row r="866" spans="1:25">
      <c r="A866" s="4"/>
      <c r="B866" s="24">
        <v>20230313</v>
      </c>
      <c r="C866" s="2" t="s">
        <v>431</v>
      </c>
      <c r="D866" s="25" t="s">
        <v>39</v>
      </c>
      <c r="E866" s="11">
        <v>0</v>
      </c>
      <c r="F866" s="135">
        <v>6236</v>
      </c>
      <c r="G866" s="12">
        <v>6237</v>
      </c>
      <c r="H866" s="16">
        <v>0</v>
      </c>
      <c r="I866" s="135">
        <v>0</v>
      </c>
      <c r="J866" s="12">
        <v>0</v>
      </c>
      <c r="K866" s="16" t="s">
        <v>40</v>
      </c>
      <c r="L866" s="12" t="s">
        <v>40</v>
      </c>
      <c r="M866">
        <f t="shared" si="89"/>
        <v>0</v>
      </c>
      <c r="N866">
        <f t="shared" si="90"/>
        <v>-1</v>
      </c>
      <c r="O866" s="17">
        <f t="shared" si="91"/>
        <v>0</v>
      </c>
      <c r="P866">
        <f t="shared" si="88"/>
        <v>0</v>
      </c>
      <c r="Q866" s="16" t="s">
        <v>31</v>
      </c>
      <c r="R866" s="135" t="s">
        <v>31</v>
      </c>
      <c r="S866" s="12" t="s">
        <v>31</v>
      </c>
      <c r="T866" s="16" t="s">
        <v>31</v>
      </c>
      <c r="U866" s="135" t="s">
        <v>31</v>
      </c>
      <c r="V866" s="12" t="s">
        <v>31</v>
      </c>
      <c r="W866" s="16" t="s">
        <v>31</v>
      </c>
      <c r="X866" s="135" t="s">
        <v>31</v>
      </c>
      <c r="Y866" s="12" t="s">
        <v>31</v>
      </c>
    </row>
    <row r="867" spans="1:25">
      <c r="A867" s="4"/>
      <c r="B867" s="24">
        <v>20230313</v>
      </c>
      <c r="C867" s="2" t="s">
        <v>431</v>
      </c>
      <c r="D867" s="25" t="s">
        <v>43</v>
      </c>
      <c r="E867" s="11">
        <v>6236</v>
      </c>
      <c r="F867" s="135">
        <v>6236</v>
      </c>
      <c r="G867" s="12">
        <v>6237</v>
      </c>
      <c r="H867" s="16">
        <v>0</v>
      </c>
      <c r="I867" s="135">
        <v>0</v>
      </c>
      <c r="J867" s="12">
        <v>0</v>
      </c>
      <c r="K867" s="16" t="s">
        <v>40</v>
      </c>
      <c r="L867" s="12" t="s">
        <v>40</v>
      </c>
      <c r="M867">
        <f t="shared" si="89"/>
        <v>0</v>
      </c>
      <c r="N867">
        <f t="shared" si="90"/>
        <v>-1</v>
      </c>
      <c r="O867" s="17">
        <f t="shared" si="91"/>
        <v>0</v>
      </c>
      <c r="P867">
        <f t="shared" si="88"/>
        <v>0</v>
      </c>
      <c r="Q867" s="16" t="s">
        <v>31</v>
      </c>
      <c r="R867" s="135" t="s">
        <v>31</v>
      </c>
      <c r="S867" s="12" t="s">
        <v>31</v>
      </c>
      <c r="T867" s="16" t="s">
        <v>31</v>
      </c>
      <c r="U867" s="135" t="s">
        <v>31</v>
      </c>
      <c r="V867" s="12" t="s">
        <v>31</v>
      </c>
      <c r="W867" s="16" t="s">
        <v>31</v>
      </c>
      <c r="X867" s="135" t="s">
        <v>31</v>
      </c>
      <c r="Y867" s="12" t="s">
        <v>31</v>
      </c>
    </row>
    <row r="868" spans="1:25">
      <c r="A868" s="4"/>
      <c r="B868" s="24">
        <v>20230313</v>
      </c>
      <c r="C868" s="2" t="s">
        <v>431</v>
      </c>
      <c r="D868" s="25" t="s">
        <v>45</v>
      </c>
      <c r="E868" s="11">
        <v>0</v>
      </c>
      <c r="F868" s="135">
        <v>6236</v>
      </c>
      <c r="G868" s="12">
        <v>6237</v>
      </c>
      <c r="H868" s="16">
        <v>0</v>
      </c>
      <c r="I868" s="135">
        <v>0</v>
      </c>
      <c r="J868" s="12">
        <v>0</v>
      </c>
      <c r="K868" s="16" t="s">
        <v>40</v>
      </c>
      <c r="L868" s="12" t="s">
        <v>40</v>
      </c>
      <c r="M868">
        <f t="shared" si="89"/>
        <v>0</v>
      </c>
      <c r="N868">
        <f t="shared" si="90"/>
        <v>-1</v>
      </c>
      <c r="O868" s="17">
        <f t="shared" si="91"/>
        <v>0</v>
      </c>
      <c r="P868">
        <f t="shared" si="88"/>
        <v>0</v>
      </c>
      <c r="Q868" s="16" t="s">
        <v>31</v>
      </c>
      <c r="R868" s="135" t="s">
        <v>31</v>
      </c>
      <c r="S868" s="12" t="s">
        <v>31</v>
      </c>
      <c r="T868" s="16" t="s">
        <v>31</v>
      </c>
      <c r="U868" s="135" t="s">
        <v>31</v>
      </c>
      <c r="V868" s="12" t="s">
        <v>31</v>
      </c>
      <c r="W868" s="16" t="s">
        <v>31</v>
      </c>
      <c r="X868" s="135" t="s">
        <v>31</v>
      </c>
      <c r="Y868" s="12" t="s">
        <v>31</v>
      </c>
    </row>
    <row r="869" spans="1:25">
      <c r="A869" s="4"/>
      <c r="B869" s="24">
        <v>20230313</v>
      </c>
      <c r="C869" s="2" t="s">
        <v>431</v>
      </c>
      <c r="D869" s="25" t="s">
        <v>46</v>
      </c>
      <c r="E869" s="11">
        <v>0</v>
      </c>
      <c r="F869" s="135">
        <v>7385</v>
      </c>
      <c r="G869" s="12">
        <v>7385</v>
      </c>
      <c r="H869" s="16">
        <v>0</v>
      </c>
      <c r="I869" s="135">
        <v>0</v>
      </c>
      <c r="J869" s="12">
        <v>0</v>
      </c>
      <c r="K869" s="16" t="s">
        <v>30</v>
      </c>
      <c r="L869" s="12" t="s">
        <v>30</v>
      </c>
      <c r="M869">
        <f t="shared" si="89"/>
        <v>0</v>
      </c>
      <c r="N869">
        <f t="shared" si="90"/>
        <v>0</v>
      </c>
      <c r="O869" s="17">
        <f t="shared" si="91"/>
        <v>0</v>
      </c>
      <c r="P869">
        <f t="shared" si="88"/>
        <v>0</v>
      </c>
      <c r="Q869" s="16" t="s">
        <v>31</v>
      </c>
      <c r="R869" s="135" t="s">
        <v>31</v>
      </c>
      <c r="S869" s="12" t="s">
        <v>31</v>
      </c>
      <c r="T869" s="16" t="s">
        <v>31</v>
      </c>
      <c r="U869" s="135" t="s">
        <v>31</v>
      </c>
      <c r="V869" s="12" t="s">
        <v>31</v>
      </c>
      <c r="W869" s="16" t="s">
        <v>31</v>
      </c>
      <c r="X869" s="135" t="s">
        <v>31</v>
      </c>
      <c r="Y869" s="12" t="s">
        <v>31</v>
      </c>
    </row>
    <row r="870" spans="1:25">
      <c r="A870" s="4"/>
      <c r="B870" s="24">
        <v>20230313</v>
      </c>
      <c r="C870" s="2" t="s">
        <v>431</v>
      </c>
      <c r="D870" s="25" t="s">
        <v>47</v>
      </c>
      <c r="E870" s="11">
        <v>6256</v>
      </c>
      <c r="F870" s="135">
        <v>6256</v>
      </c>
      <c r="G870" s="12">
        <v>6255</v>
      </c>
      <c r="H870" s="16">
        <v>0</v>
      </c>
      <c r="I870" s="135">
        <v>0</v>
      </c>
      <c r="J870" s="12">
        <v>0</v>
      </c>
      <c r="K870" s="16" t="s">
        <v>40</v>
      </c>
      <c r="L870" s="12" t="s">
        <v>40</v>
      </c>
      <c r="M870">
        <f t="shared" si="89"/>
        <v>0</v>
      </c>
      <c r="N870">
        <f t="shared" si="90"/>
        <v>1</v>
      </c>
      <c r="O870" s="17">
        <f t="shared" si="91"/>
        <v>0</v>
      </c>
      <c r="P870">
        <f t="shared" si="88"/>
        <v>0</v>
      </c>
      <c r="Q870" s="16" t="s">
        <v>31</v>
      </c>
      <c r="R870" s="135" t="s">
        <v>31</v>
      </c>
      <c r="S870" s="12" t="s">
        <v>31</v>
      </c>
      <c r="T870" s="16" t="s">
        <v>31</v>
      </c>
      <c r="U870" s="135" t="s">
        <v>31</v>
      </c>
      <c r="V870" s="12" t="s">
        <v>31</v>
      </c>
      <c r="W870" s="16" t="s">
        <v>31</v>
      </c>
      <c r="X870" s="135" t="s">
        <v>31</v>
      </c>
      <c r="Y870" s="12" t="s">
        <v>31</v>
      </c>
    </row>
    <row r="871" spans="1:25" ht="15.95" thickBot="1">
      <c r="A871" s="4"/>
      <c r="B871" s="26">
        <v>20230313</v>
      </c>
      <c r="C871" s="56" t="s">
        <v>431</v>
      </c>
      <c r="D871" s="27" t="s">
        <v>48</v>
      </c>
      <c r="E871" s="13">
        <v>0</v>
      </c>
      <c r="F871" s="14">
        <v>5641</v>
      </c>
      <c r="G871" s="15">
        <v>5640</v>
      </c>
      <c r="H871" s="20">
        <v>0</v>
      </c>
      <c r="I871" s="14">
        <v>0</v>
      </c>
      <c r="J871" s="15">
        <v>0</v>
      </c>
      <c r="K871" s="20" t="s">
        <v>40</v>
      </c>
      <c r="L871" s="15" t="s">
        <v>40</v>
      </c>
      <c r="M871" s="18">
        <f t="shared" si="89"/>
        <v>0</v>
      </c>
      <c r="N871" s="18">
        <f t="shared" si="90"/>
        <v>1</v>
      </c>
      <c r="O871" s="19">
        <f t="shared" si="91"/>
        <v>0</v>
      </c>
      <c r="P871" s="18">
        <f t="shared" si="88"/>
        <v>0</v>
      </c>
      <c r="Q871" s="20" t="s">
        <v>31</v>
      </c>
      <c r="R871" s="14" t="s">
        <v>31</v>
      </c>
      <c r="S871" s="15" t="s">
        <v>31</v>
      </c>
      <c r="T871" s="20" t="s">
        <v>31</v>
      </c>
      <c r="U871" s="14" t="s">
        <v>31</v>
      </c>
      <c r="V871" s="15" t="s">
        <v>31</v>
      </c>
      <c r="W871" s="20" t="s">
        <v>31</v>
      </c>
      <c r="X871" s="14" t="s">
        <v>31</v>
      </c>
      <c r="Y871" s="15" t="s">
        <v>31</v>
      </c>
    </row>
    <row r="872" spans="1:25">
      <c r="A872" s="4"/>
      <c r="B872" s="52">
        <v>20230314</v>
      </c>
      <c r="C872" s="53" t="s">
        <v>431</v>
      </c>
      <c r="D872" s="57" t="s">
        <v>29</v>
      </c>
      <c r="E872" s="47">
        <v>0</v>
      </c>
      <c r="F872" s="55">
        <v>10035</v>
      </c>
      <c r="G872" s="46">
        <v>10035</v>
      </c>
      <c r="H872" s="45">
        <v>0</v>
      </c>
      <c r="I872" s="55">
        <v>0</v>
      </c>
      <c r="J872" s="46">
        <v>0</v>
      </c>
      <c r="K872" s="45" t="s">
        <v>49</v>
      </c>
      <c r="L872" s="46" t="s">
        <v>49</v>
      </c>
      <c r="M872" s="54">
        <f t="shared" si="89"/>
        <v>0</v>
      </c>
      <c r="N872" s="54">
        <f t="shared" si="90"/>
        <v>0</v>
      </c>
      <c r="O872" s="48">
        <f t="shared" si="91"/>
        <v>0</v>
      </c>
      <c r="P872" s="54">
        <f t="shared" si="88"/>
        <v>0</v>
      </c>
      <c r="Q872" s="45" t="s">
        <v>31</v>
      </c>
      <c r="R872" s="55" t="s">
        <v>31</v>
      </c>
      <c r="S872" s="46" t="s">
        <v>31</v>
      </c>
      <c r="T872" s="45" t="s">
        <v>31</v>
      </c>
      <c r="U872" s="55" t="s">
        <v>31</v>
      </c>
      <c r="V872" s="46" t="s">
        <v>31</v>
      </c>
      <c r="W872" s="45" t="s">
        <v>31</v>
      </c>
      <c r="X872" s="55" t="s">
        <v>31</v>
      </c>
      <c r="Y872" s="46" t="s">
        <v>31</v>
      </c>
    </row>
    <row r="873" spans="1:25">
      <c r="A873" s="4"/>
      <c r="B873" s="24">
        <v>20230314</v>
      </c>
      <c r="C873" s="2" t="s">
        <v>431</v>
      </c>
      <c r="D873" s="25" t="s">
        <v>32</v>
      </c>
      <c r="E873" s="11">
        <v>0</v>
      </c>
      <c r="F873" s="135">
        <v>10035</v>
      </c>
      <c r="G873" s="12">
        <v>10035</v>
      </c>
      <c r="H873" s="16">
        <v>0</v>
      </c>
      <c r="I873" s="135">
        <v>0</v>
      </c>
      <c r="J873" s="12">
        <v>0</v>
      </c>
      <c r="K873" s="16" t="s">
        <v>49</v>
      </c>
      <c r="L873" s="12" t="s">
        <v>49</v>
      </c>
      <c r="M873">
        <f t="shared" si="89"/>
        <v>0</v>
      </c>
      <c r="N873">
        <f t="shared" si="90"/>
        <v>0</v>
      </c>
      <c r="O873" s="17">
        <f t="shared" si="91"/>
        <v>0</v>
      </c>
      <c r="P873">
        <f t="shared" si="88"/>
        <v>0</v>
      </c>
      <c r="Q873" s="16" t="s">
        <v>31</v>
      </c>
      <c r="R873" s="135" t="s">
        <v>31</v>
      </c>
      <c r="S873" s="12" t="s">
        <v>31</v>
      </c>
      <c r="T873" s="16" t="s">
        <v>31</v>
      </c>
      <c r="U873" s="135" t="s">
        <v>31</v>
      </c>
      <c r="V873" s="12" t="s">
        <v>31</v>
      </c>
      <c r="W873" s="16" t="s">
        <v>31</v>
      </c>
      <c r="X873" s="135" t="s">
        <v>31</v>
      </c>
      <c r="Y873" s="12" t="s">
        <v>31</v>
      </c>
    </row>
    <row r="874" spans="1:25">
      <c r="A874" s="4"/>
      <c r="B874" s="24">
        <v>20230314</v>
      </c>
      <c r="C874" s="2" t="s">
        <v>431</v>
      </c>
      <c r="D874" s="25" t="s">
        <v>34</v>
      </c>
      <c r="E874" s="11">
        <v>0</v>
      </c>
      <c r="F874" s="135">
        <v>10035</v>
      </c>
      <c r="G874" s="12">
        <v>10035</v>
      </c>
      <c r="H874" s="16">
        <v>0</v>
      </c>
      <c r="I874" s="135">
        <v>0</v>
      </c>
      <c r="J874" s="12">
        <v>0</v>
      </c>
      <c r="K874" s="16" t="s">
        <v>49</v>
      </c>
      <c r="L874" s="12" t="s">
        <v>49</v>
      </c>
      <c r="M874">
        <f t="shared" si="89"/>
        <v>0</v>
      </c>
      <c r="N874">
        <f t="shared" si="90"/>
        <v>0</v>
      </c>
      <c r="O874" s="17">
        <f t="shared" si="91"/>
        <v>0</v>
      </c>
      <c r="P874">
        <f t="shared" si="88"/>
        <v>0</v>
      </c>
      <c r="Q874" s="16" t="s">
        <v>31</v>
      </c>
      <c r="R874" s="135" t="s">
        <v>31</v>
      </c>
      <c r="S874" s="12" t="s">
        <v>31</v>
      </c>
      <c r="T874" s="16" t="s">
        <v>31</v>
      </c>
      <c r="U874" s="135" t="s">
        <v>31</v>
      </c>
      <c r="V874" s="12" t="s">
        <v>31</v>
      </c>
      <c r="W874" s="16" t="s">
        <v>31</v>
      </c>
      <c r="X874" s="135" t="s">
        <v>31</v>
      </c>
      <c r="Y874" s="12" t="s">
        <v>31</v>
      </c>
    </row>
    <row r="875" spans="1:25">
      <c r="A875" s="4"/>
      <c r="B875" s="24">
        <v>20230314</v>
      </c>
      <c r="C875" s="2" t="s">
        <v>431</v>
      </c>
      <c r="D875" s="25" t="s">
        <v>35</v>
      </c>
      <c r="E875" s="11">
        <v>0</v>
      </c>
      <c r="F875" s="135">
        <v>10035</v>
      </c>
      <c r="G875" s="12">
        <v>10035</v>
      </c>
      <c r="H875" s="16">
        <v>0</v>
      </c>
      <c r="I875" s="135">
        <v>0</v>
      </c>
      <c r="J875" s="12">
        <v>0</v>
      </c>
      <c r="K875" s="16" t="s">
        <v>49</v>
      </c>
      <c r="L875" s="12" t="s">
        <v>49</v>
      </c>
      <c r="M875">
        <f t="shared" si="89"/>
        <v>0</v>
      </c>
      <c r="N875">
        <f t="shared" si="90"/>
        <v>0</v>
      </c>
      <c r="O875" s="17">
        <f t="shared" si="91"/>
        <v>0</v>
      </c>
      <c r="P875">
        <f t="shared" si="88"/>
        <v>0</v>
      </c>
      <c r="Q875" s="16" t="s">
        <v>31</v>
      </c>
      <c r="R875" s="135" t="s">
        <v>31</v>
      </c>
      <c r="S875" s="12" t="s">
        <v>31</v>
      </c>
      <c r="T875" s="16" t="s">
        <v>31</v>
      </c>
      <c r="U875" s="135" t="s">
        <v>31</v>
      </c>
      <c r="V875" s="12" t="s">
        <v>31</v>
      </c>
      <c r="W875" s="16" t="s">
        <v>31</v>
      </c>
      <c r="X875" s="135" t="s">
        <v>31</v>
      </c>
      <c r="Y875" s="12" t="s">
        <v>31</v>
      </c>
    </row>
    <row r="876" spans="1:25">
      <c r="A876" s="4"/>
      <c r="B876" s="24">
        <v>20230314</v>
      </c>
      <c r="C876" s="2" t="s">
        <v>431</v>
      </c>
      <c r="D876" s="25" t="s">
        <v>37</v>
      </c>
      <c r="E876" s="11" t="s">
        <v>410</v>
      </c>
      <c r="F876" s="135">
        <v>10035</v>
      </c>
      <c r="G876" s="12">
        <v>10035</v>
      </c>
      <c r="H876" s="16">
        <v>0</v>
      </c>
      <c r="I876" s="135">
        <v>0</v>
      </c>
      <c r="J876" s="12">
        <v>0</v>
      </c>
      <c r="K876" s="16" t="s">
        <v>49</v>
      </c>
      <c r="L876" s="12" t="s">
        <v>49</v>
      </c>
      <c r="M876">
        <f t="shared" si="89"/>
        <v>0</v>
      </c>
      <c r="N876">
        <f t="shared" si="90"/>
        <v>0</v>
      </c>
      <c r="O876" s="17">
        <f t="shared" si="91"/>
        <v>0</v>
      </c>
      <c r="P876">
        <f t="shared" si="88"/>
        <v>0</v>
      </c>
      <c r="Q876" s="16" t="s">
        <v>31</v>
      </c>
      <c r="R876" s="135" t="s">
        <v>31</v>
      </c>
      <c r="S876" s="12" t="s">
        <v>31</v>
      </c>
      <c r="T876" s="16" t="s">
        <v>31</v>
      </c>
      <c r="U876" s="135" t="s">
        <v>31</v>
      </c>
      <c r="V876" s="12" t="s">
        <v>31</v>
      </c>
      <c r="W876" s="16" t="s">
        <v>31</v>
      </c>
      <c r="X876" s="135" t="s">
        <v>31</v>
      </c>
      <c r="Y876" s="12" t="s">
        <v>31</v>
      </c>
    </row>
    <row r="877" spans="1:25">
      <c r="A877" s="4"/>
      <c r="B877" s="24">
        <v>20230314</v>
      </c>
      <c r="C877" s="2" t="s">
        <v>431</v>
      </c>
      <c r="D877" s="25" t="s">
        <v>38</v>
      </c>
      <c r="E877" s="11">
        <v>0</v>
      </c>
      <c r="F877" s="135">
        <v>10035</v>
      </c>
      <c r="G877" s="12">
        <v>10035</v>
      </c>
      <c r="H877" s="16">
        <v>0</v>
      </c>
      <c r="I877" s="135">
        <v>0</v>
      </c>
      <c r="J877" s="12">
        <v>0</v>
      </c>
      <c r="K877" s="16" t="s">
        <v>49</v>
      </c>
      <c r="L877" s="12" t="s">
        <v>49</v>
      </c>
      <c r="M877">
        <f t="shared" si="89"/>
        <v>0</v>
      </c>
      <c r="N877">
        <f t="shared" si="90"/>
        <v>0</v>
      </c>
      <c r="O877" s="17">
        <f t="shared" si="91"/>
        <v>0</v>
      </c>
      <c r="P877">
        <f t="shared" si="88"/>
        <v>0</v>
      </c>
      <c r="Q877" s="16" t="s">
        <v>31</v>
      </c>
      <c r="R877" s="135" t="s">
        <v>31</v>
      </c>
      <c r="S877" s="12" t="s">
        <v>31</v>
      </c>
      <c r="T877" s="16" t="s">
        <v>31</v>
      </c>
      <c r="U877" s="135" t="s">
        <v>31</v>
      </c>
      <c r="V877" s="12" t="s">
        <v>31</v>
      </c>
      <c r="W877" s="16" t="s">
        <v>31</v>
      </c>
      <c r="X877" s="135" t="s">
        <v>31</v>
      </c>
      <c r="Y877" s="12" t="s">
        <v>31</v>
      </c>
    </row>
    <row r="878" spans="1:25">
      <c r="A878" s="4"/>
      <c r="B878" s="24">
        <v>20230314</v>
      </c>
      <c r="C878" s="2" t="s">
        <v>431</v>
      </c>
      <c r="D878" s="25" t="s">
        <v>39</v>
      </c>
      <c r="E878" s="11">
        <v>0</v>
      </c>
      <c r="F878" s="135">
        <v>10035</v>
      </c>
      <c r="G878" s="12">
        <v>10035</v>
      </c>
      <c r="H878" s="16">
        <v>0</v>
      </c>
      <c r="I878" s="135">
        <v>0</v>
      </c>
      <c r="J878" s="12">
        <v>0</v>
      </c>
      <c r="K878" s="16" t="s">
        <v>49</v>
      </c>
      <c r="L878" s="12" t="s">
        <v>49</v>
      </c>
      <c r="M878">
        <f t="shared" si="89"/>
        <v>0</v>
      </c>
      <c r="N878">
        <f t="shared" si="90"/>
        <v>0</v>
      </c>
      <c r="O878" s="17">
        <f t="shared" si="91"/>
        <v>0</v>
      </c>
      <c r="P878">
        <f t="shared" si="88"/>
        <v>0</v>
      </c>
      <c r="Q878" s="16" t="s">
        <v>31</v>
      </c>
      <c r="R878" s="135" t="s">
        <v>31</v>
      </c>
      <c r="S878" s="12" t="s">
        <v>31</v>
      </c>
      <c r="T878" s="16" t="s">
        <v>31</v>
      </c>
      <c r="U878" s="135" t="s">
        <v>31</v>
      </c>
      <c r="V878" s="12" t="s">
        <v>31</v>
      </c>
      <c r="W878" s="16" t="s">
        <v>31</v>
      </c>
      <c r="X878" s="135" t="s">
        <v>31</v>
      </c>
      <c r="Y878" s="12" t="s">
        <v>31</v>
      </c>
    </row>
    <row r="879" spans="1:25">
      <c r="A879" s="4"/>
      <c r="B879" s="24">
        <v>20230314</v>
      </c>
      <c r="C879" s="2" t="s">
        <v>431</v>
      </c>
      <c r="D879" s="25" t="s">
        <v>43</v>
      </c>
      <c r="E879" s="11" t="s">
        <v>410</v>
      </c>
      <c r="F879" s="135">
        <v>10035</v>
      </c>
      <c r="G879" s="12">
        <v>10035</v>
      </c>
      <c r="H879" s="16">
        <v>0</v>
      </c>
      <c r="I879" s="135">
        <v>0</v>
      </c>
      <c r="J879" s="12">
        <v>0</v>
      </c>
      <c r="K879" s="16" t="s">
        <v>49</v>
      </c>
      <c r="L879" s="12" t="s">
        <v>49</v>
      </c>
      <c r="M879">
        <f t="shared" si="89"/>
        <v>0</v>
      </c>
      <c r="N879">
        <f t="shared" si="90"/>
        <v>0</v>
      </c>
      <c r="O879" s="17">
        <f t="shared" si="91"/>
        <v>0</v>
      </c>
      <c r="P879">
        <f t="shared" si="88"/>
        <v>0</v>
      </c>
      <c r="Q879" s="16" t="s">
        <v>31</v>
      </c>
      <c r="R879" s="135" t="s">
        <v>31</v>
      </c>
      <c r="S879" s="12" t="s">
        <v>31</v>
      </c>
      <c r="T879" s="16" t="s">
        <v>31</v>
      </c>
      <c r="U879" s="135" t="s">
        <v>31</v>
      </c>
      <c r="V879" s="12" t="s">
        <v>31</v>
      </c>
      <c r="W879" s="16" t="s">
        <v>31</v>
      </c>
      <c r="X879" s="135" t="s">
        <v>31</v>
      </c>
      <c r="Y879" s="12" t="s">
        <v>31</v>
      </c>
    </row>
    <row r="880" spans="1:25">
      <c r="A880" s="4"/>
      <c r="B880" s="24">
        <v>20230314</v>
      </c>
      <c r="C880" s="2" t="s">
        <v>431</v>
      </c>
      <c r="D880" s="25" t="s">
        <v>45</v>
      </c>
      <c r="E880" s="11">
        <v>0</v>
      </c>
      <c r="F880" s="135">
        <v>10035</v>
      </c>
      <c r="G880" s="12">
        <v>10035</v>
      </c>
      <c r="H880" s="16">
        <v>0</v>
      </c>
      <c r="I880" s="135">
        <v>0</v>
      </c>
      <c r="J880" s="12">
        <v>0</v>
      </c>
      <c r="K880" s="16" t="s">
        <v>49</v>
      </c>
      <c r="L880" s="12" t="s">
        <v>49</v>
      </c>
      <c r="M880">
        <f t="shared" si="89"/>
        <v>0</v>
      </c>
      <c r="N880">
        <f t="shared" si="90"/>
        <v>0</v>
      </c>
      <c r="O880" s="17">
        <f t="shared" si="91"/>
        <v>0</v>
      </c>
      <c r="P880">
        <f t="shared" si="88"/>
        <v>0</v>
      </c>
      <c r="Q880" s="16" t="s">
        <v>31</v>
      </c>
      <c r="R880" s="135" t="s">
        <v>31</v>
      </c>
      <c r="S880" s="12" t="s">
        <v>31</v>
      </c>
      <c r="T880" s="16" t="s">
        <v>31</v>
      </c>
      <c r="U880" s="135" t="s">
        <v>31</v>
      </c>
      <c r="V880" s="12" t="s">
        <v>31</v>
      </c>
      <c r="W880" s="16" t="s">
        <v>31</v>
      </c>
      <c r="X880" s="135" t="s">
        <v>31</v>
      </c>
      <c r="Y880" s="12" t="s">
        <v>31</v>
      </c>
    </row>
    <row r="881" spans="1:25">
      <c r="A881" s="4"/>
      <c r="B881" s="24">
        <v>20230314</v>
      </c>
      <c r="C881" s="2" t="s">
        <v>431</v>
      </c>
      <c r="D881" s="25" t="s">
        <v>46</v>
      </c>
      <c r="E881" s="11">
        <v>0</v>
      </c>
      <c r="F881" s="135">
        <v>10035</v>
      </c>
      <c r="G881" s="12">
        <v>10035</v>
      </c>
      <c r="H881" s="16">
        <v>0</v>
      </c>
      <c r="I881" s="135">
        <v>0</v>
      </c>
      <c r="J881" s="12">
        <v>0</v>
      </c>
      <c r="K881" s="16" t="s">
        <v>49</v>
      </c>
      <c r="L881" s="12" t="s">
        <v>49</v>
      </c>
      <c r="M881">
        <f t="shared" si="89"/>
        <v>0</v>
      </c>
      <c r="N881">
        <f t="shared" si="90"/>
        <v>0</v>
      </c>
      <c r="O881" s="17">
        <f t="shared" si="91"/>
        <v>0</v>
      </c>
      <c r="P881">
        <f t="shared" si="88"/>
        <v>0</v>
      </c>
      <c r="Q881" s="16" t="s">
        <v>31</v>
      </c>
      <c r="R881" s="135" t="s">
        <v>31</v>
      </c>
      <c r="S881" s="12" t="s">
        <v>31</v>
      </c>
      <c r="T881" s="16" t="s">
        <v>31</v>
      </c>
      <c r="U881" s="135" t="s">
        <v>31</v>
      </c>
      <c r="V881" s="12" t="s">
        <v>31</v>
      </c>
      <c r="W881" s="16" t="s">
        <v>31</v>
      </c>
      <c r="X881" s="135" t="s">
        <v>31</v>
      </c>
      <c r="Y881" s="12" t="s">
        <v>31</v>
      </c>
    </row>
    <row r="882" spans="1:25">
      <c r="A882" s="4"/>
      <c r="B882" s="24">
        <v>20230314</v>
      </c>
      <c r="C882" s="2" t="s">
        <v>431</v>
      </c>
      <c r="D882" s="25" t="s">
        <v>47</v>
      </c>
      <c r="E882" s="11" t="s">
        <v>410</v>
      </c>
      <c r="F882" s="135">
        <v>10035</v>
      </c>
      <c r="G882" s="12">
        <v>10035</v>
      </c>
      <c r="H882" s="16">
        <v>0</v>
      </c>
      <c r="I882" s="135">
        <v>0</v>
      </c>
      <c r="J882" s="12">
        <v>0</v>
      </c>
      <c r="K882" s="16" t="s">
        <v>49</v>
      </c>
      <c r="L882" s="12" t="s">
        <v>49</v>
      </c>
      <c r="M882">
        <f t="shared" si="89"/>
        <v>0</v>
      </c>
      <c r="N882">
        <f t="shared" si="90"/>
        <v>0</v>
      </c>
      <c r="O882" s="17">
        <f t="shared" si="91"/>
        <v>0</v>
      </c>
      <c r="P882">
        <f t="shared" si="88"/>
        <v>0</v>
      </c>
      <c r="Q882" s="16" t="s">
        <v>31</v>
      </c>
      <c r="R882" s="135" t="s">
        <v>31</v>
      </c>
      <c r="S882" s="12" t="s">
        <v>31</v>
      </c>
      <c r="T882" s="16" t="s">
        <v>31</v>
      </c>
      <c r="U882" s="135" t="s">
        <v>31</v>
      </c>
      <c r="V882" s="12" t="s">
        <v>31</v>
      </c>
      <c r="W882" s="16" t="s">
        <v>31</v>
      </c>
      <c r="X882" s="135" t="s">
        <v>31</v>
      </c>
      <c r="Y882" s="12" t="s">
        <v>31</v>
      </c>
    </row>
    <row r="883" spans="1:25" ht="15.95" thickBot="1">
      <c r="A883" s="4"/>
      <c r="B883" s="26">
        <v>20230314</v>
      </c>
      <c r="C883" s="56" t="s">
        <v>431</v>
      </c>
      <c r="D883" s="27" t="s">
        <v>48</v>
      </c>
      <c r="E883" s="13">
        <v>0</v>
      </c>
      <c r="F883" s="14">
        <v>9220</v>
      </c>
      <c r="G883" s="15">
        <v>9220</v>
      </c>
      <c r="H883" s="20">
        <v>0</v>
      </c>
      <c r="I883" s="14">
        <v>0</v>
      </c>
      <c r="J883" s="15">
        <v>0</v>
      </c>
      <c r="K883" s="20" t="s">
        <v>49</v>
      </c>
      <c r="L883" s="15" t="s">
        <v>49</v>
      </c>
      <c r="M883" s="18">
        <f t="shared" si="89"/>
        <v>0</v>
      </c>
      <c r="N883" s="18">
        <f t="shared" si="90"/>
        <v>0</v>
      </c>
      <c r="O883" s="19">
        <f t="shared" si="91"/>
        <v>0</v>
      </c>
      <c r="P883" s="18">
        <f t="shared" si="88"/>
        <v>0</v>
      </c>
      <c r="Q883" s="20" t="s">
        <v>31</v>
      </c>
      <c r="R883" s="14" t="s">
        <v>31</v>
      </c>
      <c r="S883" s="15" t="s">
        <v>31</v>
      </c>
      <c r="T883" s="20" t="s">
        <v>31</v>
      </c>
      <c r="U883" s="14" t="s">
        <v>31</v>
      </c>
      <c r="V883" s="15" t="s">
        <v>31</v>
      </c>
      <c r="W883" s="20" t="s">
        <v>31</v>
      </c>
      <c r="X883" s="14" t="s">
        <v>31</v>
      </c>
      <c r="Y883" s="15" t="s">
        <v>31</v>
      </c>
    </row>
    <row r="884" spans="1:25">
      <c r="A884" s="4"/>
      <c r="B884" s="52">
        <v>20230315</v>
      </c>
      <c r="C884" s="53" t="s">
        <v>431</v>
      </c>
      <c r="D884" s="57" t="s">
        <v>29</v>
      </c>
      <c r="E884" s="47">
        <v>0</v>
      </c>
      <c r="F884" s="55">
        <v>6442</v>
      </c>
      <c r="G884" s="46">
        <v>6442</v>
      </c>
      <c r="H884" s="45">
        <v>0</v>
      </c>
      <c r="I884" s="55">
        <v>0</v>
      </c>
      <c r="J884" s="46">
        <v>0</v>
      </c>
      <c r="K884" s="45" t="s">
        <v>49</v>
      </c>
      <c r="L884" s="46" t="s">
        <v>49</v>
      </c>
      <c r="M884" s="54">
        <f t="shared" si="89"/>
        <v>0</v>
      </c>
      <c r="N884" s="54">
        <f t="shared" si="90"/>
        <v>0</v>
      </c>
      <c r="O884" s="48">
        <f t="shared" si="91"/>
        <v>0</v>
      </c>
      <c r="P884" s="54">
        <f t="shared" si="88"/>
        <v>0</v>
      </c>
      <c r="Q884" s="45" t="s">
        <v>31</v>
      </c>
      <c r="R884" s="55" t="s">
        <v>31</v>
      </c>
      <c r="S884" s="46" t="s">
        <v>31</v>
      </c>
      <c r="T884" s="45" t="s">
        <v>31</v>
      </c>
      <c r="U884" s="55" t="s">
        <v>31</v>
      </c>
      <c r="V884" s="46" t="s">
        <v>31</v>
      </c>
      <c r="W884" s="45" t="s">
        <v>31</v>
      </c>
      <c r="X884" s="55" t="s">
        <v>31</v>
      </c>
      <c r="Y884" s="46" t="s">
        <v>31</v>
      </c>
    </row>
    <row r="885" spans="1:25">
      <c r="A885" s="4"/>
      <c r="B885" s="24">
        <v>20230315</v>
      </c>
      <c r="C885" s="2" t="s">
        <v>431</v>
      </c>
      <c r="D885" s="25" t="s">
        <v>32</v>
      </c>
      <c r="E885" s="11">
        <v>0</v>
      </c>
      <c r="F885" s="135">
        <v>6442</v>
      </c>
      <c r="G885" s="12">
        <v>6442</v>
      </c>
      <c r="H885" s="16">
        <v>0</v>
      </c>
      <c r="I885" s="135">
        <v>0</v>
      </c>
      <c r="J885" s="12">
        <v>0</v>
      </c>
      <c r="K885" s="16" t="s">
        <v>49</v>
      </c>
      <c r="L885" s="12" t="s">
        <v>49</v>
      </c>
      <c r="M885">
        <f t="shared" si="89"/>
        <v>0</v>
      </c>
      <c r="N885">
        <f t="shared" si="90"/>
        <v>0</v>
      </c>
      <c r="O885" s="17">
        <f t="shared" si="91"/>
        <v>0</v>
      </c>
      <c r="P885">
        <f t="shared" si="88"/>
        <v>0</v>
      </c>
      <c r="Q885" s="16" t="s">
        <v>31</v>
      </c>
      <c r="R885" s="135" t="s">
        <v>31</v>
      </c>
      <c r="S885" s="12" t="s">
        <v>31</v>
      </c>
      <c r="T885" s="16" t="s">
        <v>31</v>
      </c>
      <c r="U885" s="135" t="s">
        <v>31</v>
      </c>
      <c r="V885" s="12" t="s">
        <v>31</v>
      </c>
      <c r="W885" s="16" t="s">
        <v>31</v>
      </c>
      <c r="X885" s="135" t="s">
        <v>31</v>
      </c>
      <c r="Y885" s="12" t="s">
        <v>31</v>
      </c>
    </row>
    <row r="886" spans="1:25">
      <c r="A886" s="4"/>
      <c r="B886" s="24">
        <v>20230315</v>
      </c>
      <c r="C886" s="2" t="s">
        <v>431</v>
      </c>
      <c r="D886" s="25" t="s">
        <v>34</v>
      </c>
      <c r="E886" s="11">
        <v>0</v>
      </c>
      <c r="F886" s="135">
        <v>6442</v>
      </c>
      <c r="G886" s="12">
        <v>6442</v>
      </c>
      <c r="H886" s="16">
        <v>0</v>
      </c>
      <c r="I886" s="135">
        <v>0</v>
      </c>
      <c r="J886" s="12">
        <v>0</v>
      </c>
      <c r="K886" s="16" t="s">
        <v>49</v>
      </c>
      <c r="L886" s="12" t="s">
        <v>49</v>
      </c>
      <c r="M886">
        <f t="shared" si="89"/>
        <v>0</v>
      </c>
      <c r="N886">
        <f t="shared" si="90"/>
        <v>0</v>
      </c>
      <c r="O886" s="17">
        <f t="shared" si="91"/>
        <v>0</v>
      </c>
      <c r="P886">
        <f t="shared" si="88"/>
        <v>0</v>
      </c>
      <c r="Q886" s="16" t="s">
        <v>31</v>
      </c>
      <c r="R886" s="135" t="s">
        <v>31</v>
      </c>
      <c r="S886" s="12" t="s">
        <v>31</v>
      </c>
      <c r="T886" s="16" t="s">
        <v>31</v>
      </c>
      <c r="U886" s="135" t="s">
        <v>31</v>
      </c>
      <c r="V886" s="12" t="s">
        <v>31</v>
      </c>
      <c r="W886" s="16" t="s">
        <v>31</v>
      </c>
      <c r="X886" s="135" t="s">
        <v>31</v>
      </c>
      <c r="Y886" s="12" t="s">
        <v>31</v>
      </c>
    </row>
    <row r="887" spans="1:25">
      <c r="A887" s="4"/>
      <c r="B887" s="24">
        <v>20230315</v>
      </c>
      <c r="C887" s="2" t="s">
        <v>431</v>
      </c>
      <c r="D887" s="25" t="s">
        <v>35</v>
      </c>
      <c r="E887" s="11">
        <v>0</v>
      </c>
      <c r="F887" s="135">
        <v>6967</v>
      </c>
      <c r="G887" s="12">
        <v>6967</v>
      </c>
      <c r="H887" s="16">
        <v>0</v>
      </c>
      <c r="I887" s="135">
        <v>0</v>
      </c>
      <c r="J887" s="12">
        <v>0</v>
      </c>
      <c r="K887" s="16" t="s">
        <v>49</v>
      </c>
      <c r="L887" s="12" t="s">
        <v>49</v>
      </c>
      <c r="M887">
        <f t="shared" si="89"/>
        <v>0</v>
      </c>
      <c r="N887">
        <f t="shared" si="90"/>
        <v>0</v>
      </c>
      <c r="O887" s="17">
        <f t="shared" si="91"/>
        <v>0</v>
      </c>
      <c r="P887">
        <f t="shared" si="88"/>
        <v>0</v>
      </c>
      <c r="Q887" s="16" t="s">
        <v>31</v>
      </c>
      <c r="R887" s="135" t="s">
        <v>31</v>
      </c>
      <c r="S887" s="12" t="s">
        <v>31</v>
      </c>
      <c r="T887" s="16" t="s">
        <v>31</v>
      </c>
      <c r="U887" s="135" t="s">
        <v>31</v>
      </c>
      <c r="V887" s="12" t="s">
        <v>31</v>
      </c>
      <c r="W887" s="16" t="s">
        <v>31</v>
      </c>
      <c r="X887" s="135" t="s">
        <v>31</v>
      </c>
      <c r="Y887" s="12" t="s">
        <v>31</v>
      </c>
    </row>
    <row r="888" spans="1:25">
      <c r="A888" s="4"/>
      <c r="B888" s="24">
        <v>20230315</v>
      </c>
      <c r="C888" s="2" t="s">
        <v>431</v>
      </c>
      <c r="D888" s="25" t="s">
        <v>37</v>
      </c>
      <c r="E888">
        <v>7169</v>
      </c>
      <c r="F888" s="135">
        <v>6967</v>
      </c>
      <c r="G888" s="12">
        <v>6967</v>
      </c>
      <c r="H888" s="16">
        <v>0</v>
      </c>
      <c r="I888" s="135">
        <v>0</v>
      </c>
      <c r="J888" s="12">
        <v>0</v>
      </c>
      <c r="K888" s="16" t="s">
        <v>49</v>
      </c>
      <c r="L888" s="12" t="s">
        <v>49</v>
      </c>
      <c r="M888">
        <f t="shared" si="89"/>
        <v>0</v>
      </c>
      <c r="N888">
        <f t="shared" si="90"/>
        <v>0</v>
      </c>
      <c r="O888" s="17">
        <f t="shared" si="91"/>
        <v>0</v>
      </c>
      <c r="P888">
        <f t="shared" si="88"/>
        <v>0</v>
      </c>
      <c r="Q888" s="16" t="s">
        <v>31</v>
      </c>
      <c r="R888" s="135" t="s">
        <v>31</v>
      </c>
      <c r="S888" s="12" t="s">
        <v>31</v>
      </c>
      <c r="T888" s="16" t="s">
        <v>31</v>
      </c>
      <c r="U888" s="135" t="s">
        <v>31</v>
      </c>
      <c r="V888" s="12" t="s">
        <v>31</v>
      </c>
      <c r="W888" s="16" t="s">
        <v>31</v>
      </c>
      <c r="X888" s="135" t="s">
        <v>31</v>
      </c>
      <c r="Y888" s="12" t="s">
        <v>31</v>
      </c>
    </row>
    <row r="889" spans="1:25">
      <c r="A889" s="4"/>
      <c r="B889" s="24">
        <v>20230315</v>
      </c>
      <c r="C889" s="2" t="s">
        <v>431</v>
      </c>
      <c r="D889" s="25" t="s">
        <v>38</v>
      </c>
      <c r="E889">
        <v>0</v>
      </c>
      <c r="F889" s="135">
        <v>6967</v>
      </c>
      <c r="G889" s="12">
        <v>6967</v>
      </c>
      <c r="H889" s="16">
        <v>0</v>
      </c>
      <c r="I889" s="135">
        <v>0</v>
      </c>
      <c r="J889" s="12">
        <v>0</v>
      </c>
      <c r="K889" s="16" t="s">
        <v>49</v>
      </c>
      <c r="L889" s="12" t="s">
        <v>49</v>
      </c>
      <c r="M889">
        <f t="shared" si="89"/>
        <v>0</v>
      </c>
      <c r="N889">
        <f t="shared" si="90"/>
        <v>0</v>
      </c>
      <c r="O889" s="17">
        <f t="shared" si="91"/>
        <v>0</v>
      </c>
      <c r="P889">
        <f t="shared" si="88"/>
        <v>0</v>
      </c>
      <c r="Q889" s="16" t="s">
        <v>31</v>
      </c>
      <c r="R889" s="135" t="s">
        <v>31</v>
      </c>
      <c r="S889" s="12" t="s">
        <v>31</v>
      </c>
      <c r="T889" s="16" t="s">
        <v>31</v>
      </c>
      <c r="U889" s="135" t="s">
        <v>31</v>
      </c>
      <c r="V889" s="12" t="s">
        <v>31</v>
      </c>
      <c r="W889" s="16" t="s">
        <v>31</v>
      </c>
      <c r="X889" s="135" t="s">
        <v>31</v>
      </c>
      <c r="Y889" s="12" t="s">
        <v>31</v>
      </c>
    </row>
    <row r="890" spans="1:25">
      <c r="A890" s="4"/>
      <c r="B890" s="24">
        <v>20230315</v>
      </c>
      <c r="C890" s="2" t="s">
        <v>431</v>
      </c>
      <c r="D890" s="25" t="s">
        <v>39</v>
      </c>
      <c r="E890">
        <v>0</v>
      </c>
      <c r="F890" s="135">
        <v>6135</v>
      </c>
      <c r="G890" s="12">
        <v>6135</v>
      </c>
      <c r="H890" s="16">
        <v>0</v>
      </c>
      <c r="I890" s="135">
        <v>0</v>
      </c>
      <c r="J890" s="12">
        <v>0</v>
      </c>
      <c r="K890" s="16" t="s">
        <v>49</v>
      </c>
      <c r="L890" s="12" t="s">
        <v>49</v>
      </c>
      <c r="M890">
        <f t="shared" si="89"/>
        <v>0</v>
      </c>
      <c r="N890">
        <f t="shared" si="90"/>
        <v>0</v>
      </c>
      <c r="O890" s="17">
        <f t="shared" si="91"/>
        <v>0</v>
      </c>
      <c r="P890">
        <f t="shared" si="88"/>
        <v>0</v>
      </c>
      <c r="Q890" s="16" t="s">
        <v>31</v>
      </c>
      <c r="R890" s="135" t="s">
        <v>31</v>
      </c>
      <c r="S890" s="12" t="s">
        <v>31</v>
      </c>
      <c r="T890" s="16" t="s">
        <v>31</v>
      </c>
      <c r="U890" s="135" t="s">
        <v>31</v>
      </c>
      <c r="V890" s="12" t="s">
        <v>31</v>
      </c>
      <c r="W890" s="16" t="s">
        <v>31</v>
      </c>
      <c r="X890" s="135" t="s">
        <v>31</v>
      </c>
      <c r="Y890" s="12" t="s">
        <v>31</v>
      </c>
    </row>
    <row r="891" spans="1:25">
      <c r="A891" s="4"/>
      <c r="B891" s="24">
        <v>20230315</v>
      </c>
      <c r="C891" s="2" t="s">
        <v>431</v>
      </c>
      <c r="D891" s="25" t="s">
        <v>43</v>
      </c>
      <c r="E891" t="s">
        <v>418</v>
      </c>
      <c r="F891" s="135">
        <v>6135</v>
      </c>
      <c r="G891" s="12">
        <v>6135</v>
      </c>
      <c r="H891" s="16">
        <v>0</v>
      </c>
      <c r="I891" s="135">
        <v>0</v>
      </c>
      <c r="J891" s="12">
        <v>0</v>
      </c>
      <c r="K891" s="16" t="s">
        <v>49</v>
      </c>
      <c r="L891" s="12" t="s">
        <v>49</v>
      </c>
      <c r="M891">
        <f t="shared" si="89"/>
        <v>0</v>
      </c>
      <c r="N891">
        <f t="shared" si="90"/>
        <v>0</v>
      </c>
      <c r="O891" s="17">
        <f t="shared" si="91"/>
        <v>0</v>
      </c>
      <c r="P891">
        <f t="shared" si="88"/>
        <v>0</v>
      </c>
      <c r="Q891" s="16" t="s">
        <v>31</v>
      </c>
      <c r="R891" s="135" t="s">
        <v>31</v>
      </c>
      <c r="S891" s="12" t="s">
        <v>31</v>
      </c>
      <c r="T891" s="16" t="s">
        <v>31</v>
      </c>
      <c r="U891" s="135" t="s">
        <v>31</v>
      </c>
      <c r="V891" s="12" t="s">
        <v>31</v>
      </c>
      <c r="W891" s="16" t="s">
        <v>31</v>
      </c>
      <c r="X891" s="135" t="s">
        <v>31</v>
      </c>
      <c r="Y891" s="12" t="s">
        <v>31</v>
      </c>
    </row>
    <row r="892" spans="1:25">
      <c r="A892" s="4"/>
      <c r="B892" s="24">
        <v>20230315</v>
      </c>
      <c r="C892" s="2" t="s">
        <v>431</v>
      </c>
      <c r="D892" s="25" t="s">
        <v>45</v>
      </c>
      <c r="E892" s="11">
        <v>0</v>
      </c>
      <c r="F892" s="135">
        <v>6135</v>
      </c>
      <c r="G892" s="12">
        <v>6135</v>
      </c>
      <c r="H892" s="16">
        <v>0</v>
      </c>
      <c r="I892" s="135">
        <v>0</v>
      </c>
      <c r="J892" s="12">
        <v>0</v>
      </c>
      <c r="K892" s="16" t="s">
        <v>49</v>
      </c>
      <c r="L892" s="12" t="s">
        <v>49</v>
      </c>
      <c r="M892">
        <f t="shared" si="89"/>
        <v>0</v>
      </c>
      <c r="N892">
        <f t="shared" si="90"/>
        <v>0</v>
      </c>
      <c r="O892" s="17">
        <f t="shared" si="91"/>
        <v>0</v>
      </c>
      <c r="P892">
        <f t="shared" si="88"/>
        <v>0</v>
      </c>
      <c r="Q892" s="16" t="s">
        <v>31</v>
      </c>
      <c r="R892" s="135" t="s">
        <v>31</v>
      </c>
      <c r="S892" s="12" t="s">
        <v>31</v>
      </c>
      <c r="T892" s="16" t="s">
        <v>31</v>
      </c>
      <c r="U892" s="135" t="s">
        <v>31</v>
      </c>
      <c r="V892" s="12" t="s">
        <v>31</v>
      </c>
      <c r="W892" s="16" t="s">
        <v>31</v>
      </c>
      <c r="X892" s="135" t="s">
        <v>31</v>
      </c>
      <c r="Y892" s="12" t="s">
        <v>31</v>
      </c>
    </row>
    <row r="893" spans="1:25">
      <c r="A893" s="4"/>
      <c r="B893" s="24">
        <v>20230315</v>
      </c>
      <c r="C893" s="2" t="s">
        <v>431</v>
      </c>
      <c r="D893" s="25" t="s">
        <v>46</v>
      </c>
      <c r="E893" s="11">
        <v>0</v>
      </c>
      <c r="F893" s="135">
        <v>6135</v>
      </c>
      <c r="G893" s="12">
        <v>6135</v>
      </c>
      <c r="H893" s="16">
        <v>0</v>
      </c>
      <c r="I893" s="135">
        <v>0</v>
      </c>
      <c r="J893" s="12">
        <v>0</v>
      </c>
      <c r="K893" s="16" t="s">
        <v>49</v>
      </c>
      <c r="L893" s="12" t="s">
        <v>49</v>
      </c>
      <c r="M893">
        <f t="shared" si="89"/>
        <v>0</v>
      </c>
      <c r="N893">
        <f t="shared" si="90"/>
        <v>0</v>
      </c>
      <c r="O893" s="17">
        <f t="shared" si="91"/>
        <v>0</v>
      </c>
      <c r="P893">
        <f t="shared" si="88"/>
        <v>0</v>
      </c>
      <c r="Q893" s="16" t="s">
        <v>31</v>
      </c>
      <c r="R893" s="135" t="s">
        <v>31</v>
      </c>
      <c r="S893" s="12" t="s">
        <v>31</v>
      </c>
      <c r="T893" s="16" t="s">
        <v>31</v>
      </c>
      <c r="U893" s="135" t="s">
        <v>31</v>
      </c>
      <c r="V893" s="12" t="s">
        <v>31</v>
      </c>
      <c r="W893" s="16" t="s">
        <v>31</v>
      </c>
      <c r="X893" s="135" t="s">
        <v>31</v>
      </c>
      <c r="Y893" s="12" t="s">
        <v>31</v>
      </c>
    </row>
    <row r="894" spans="1:25">
      <c r="A894" s="4"/>
      <c r="B894" s="24">
        <v>20230315</v>
      </c>
      <c r="C894" s="2" t="s">
        <v>431</v>
      </c>
      <c r="D894" s="25" t="s">
        <v>47</v>
      </c>
      <c r="E894">
        <v>6312</v>
      </c>
      <c r="F894" s="135">
        <v>6135</v>
      </c>
      <c r="G894" s="12">
        <v>6135</v>
      </c>
      <c r="H894" s="16">
        <v>0</v>
      </c>
      <c r="I894" s="135">
        <v>0</v>
      </c>
      <c r="J894" s="12">
        <v>0</v>
      </c>
      <c r="K894" s="16" t="s">
        <v>49</v>
      </c>
      <c r="L894" s="12" t="s">
        <v>49</v>
      </c>
      <c r="M894">
        <f t="shared" si="89"/>
        <v>0</v>
      </c>
      <c r="N894">
        <f t="shared" si="90"/>
        <v>0</v>
      </c>
      <c r="O894" s="17">
        <f t="shared" si="91"/>
        <v>0</v>
      </c>
      <c r="P894">
        <f t="shared" si="88"/>
        <v>0</v>
      </c>
      <c r="Q894" s="16" t="s">
        <v>31</v>
      </c>
      <c r="R894" s="135" t="s">
        <v>31</v>
      </c>
      <c r="S894" s="12" t="s">
        <v>31</v>
      </c>
      <c r="T894" s="16" t="s">
        <v>31</v>
      </c>
      <c r="U894" s="135" t="s">
        <v>31</v>
      </c>
      <c r="V894" s="12" t="s">
        <v>31</v>
      </c>
      <c r="W894" s="16" t="s">
        <v>31</v>
      </c>
      <c r="X894" s="135" t="s">
        <v>31</v>
      </c>
      <c r="Y894" s="12" t="s">
        <v>31</v>
      </c>
    </row>
    <row r="895" spans="1:25" ht="15.95" thickBot="1">
      <c r="A895" s="4"/>
      <c r="B895" s="26">
        <v>20230315</v>
      </c>
      <c r="C895" s="56" t="s">
        <v>431</v>
      </c>
      <c r="D895" s="27" t="s">
        <v>48</v>
      </c>
      <c r="E895" s="13">
        <v>0</v>
      </c>
      <c r="F895" s="14">
        <v>5521</v>
      </c>
      <c r="G895" s="15">
        <v>5521</v>
      </c>
      <c r="H895" s="20">
        <v>0</v>
      </c>
      <c r="I895" s="14">
        <v>0</v>
      </c>
      <c r="J895" s="15">
        <v>0</v>
      </c>
      <c r="K895" s="20" t="s">
        <v>49</v>
      </c>
      <c r="L895" s="15" t="s">
        <v>49</v>
      </c>
      <c r="M895" s="18">
        <f t="shared" si="89"/>
        <v>0</v>
      </c>
      <c r="N895" s="18">
        <f t="shared" si="90"/>
        <v>0</v>
      </c>
      <c r="O895" s="19">
        <f t="shared" si="91"/>
        <v>0</v>
      </c>
      <c r="P895" s="18">
        <f t="shared" si="88"/>
        <v>0</v>
      </c>
      <c r="Q895" s="20" t="s">
        <v>31</v>
      </c>
      <c r="R895" s="14" t="s">
        <v>31</v>
      </c>
      <c r="S895" s="15" t="s">
        <v>31</v>
      </c>
      <c r="T895" s="20" t="s">
        <v>31</v>
      </c>
      <c r="U895" s="14" t="s">
        <v>31</v>
      </c>
      <c r="V895" s="15" t="s">
        <v>31</v>
      </c>
      <c r="W895" s="20" t="s">
        <v>31</v>
      </c>
      <c r="X895" s="14" t="s">
        <v>31</v>
      </c>
      <c r="Y895" s="15" t="s">
        <v>31</v>
      </c>
    </row>
    <row r="896" spans="1:25">
      <c r="A896" s="4"/>
      <c r="B896" s="52">
        <v>20230316</v>
      </c>
      <c r="C896" s="53" t="s">
        <v>431</v>
      </c>
      <c r="D896" s="57" t="s">
        <v>29</v>
      </c>
      <c r="E896" s="47">
        <v>0</v>
      </c>
      <c r="F896" s="55">
        <v>6730</v>
      </c>
      <c r="G896" s="46">
        <v>6730</v>
      </c>
      <c r="H896" s="45">
        <v>0</v>
      </c>
      <c r="I896" s="55">
        <v>0</v>
      </c>
      <c r="J896" s="46">
        <v>0</v>
      </c>
      <c r="K896" s="45" t="s">
        <v>33</v>
      </c>
      <c r="L896" s="46" t="s">
        <v>33</v>
      </c>
      <c r="M896" s="54">
        <f t="shared" si="89"/>
        <v>0</v>
      </c>
      <c r="N896" s="54">
        <f t="shared" si="90"/>
        <v>0</v>
      </c>
      <c r="O896" s="48">
        <f t="shared" si="91"/>
        <v>0</v>
      </c>
      <c r="P896" s="54">
        <f t="shared" si="88"/>
        <v>0</v>
      </c>
      <c r="Q896" s="45" t="s">
        <v>31</v>
      </c>
      <c r="R896" s="55" t="s">
        <v>31</v>
      </c>
      <c r="S896" s="46" t="s">
        <v>31</v>
      </c>
      <c r="T896" s="45" t="s">
        <v>31</v>
      </c>
      <c r="U896" s="55" t="s">
        <v>31</v>
      </c>
      <c r="V896" s="46" t="s">
        <v>31</v>
      </c>
      <c r="W896" s="45" t="s">
        <v>31</v>
      </c>
      <c r="X896" s="55" t="s">
        <v>31</v>
      </c>
      <c r="Y896" s="46" t="s">
        <v>31</v>
      </c>
    </row>
    <row r="897" spans="1:25">
      <c r="A897" s="4"/>
      <c r="B897" s="24">
        <v>20230316</v>
      </c>
      <c r="C897" s="2" t="s">
        <v>431</v>
      </c>
      <c r="D897" s="25" t="s">
        <v>32</v>
      </c>
      <c r="E897" s="11">
        <v>0</v>
      </c>
      <c r="F897" s="135">
        <v>6730</v>
      </c>
      <c r="G897" s="12">
        <v>6730</v>
      </c>
      <c r="H897" s="16">
        <v>0</v>
      </c>
      <c r="I897" s="135">
        <v>0</v>
      </c>
      <c r="J897" s="12">
        <v>0</v>
      </c>
      <c r="K897" s="16" t="s">
        <v>33</v>
      </c>
      <c r="L897" s="12" t="s">
        <v>33</v>
      </c>
      <c r="M897">
        <f t="shared" si="89"/>
        <v>0</v>
      </c>
      <c r="N897">
        <f t="shared" si="90"/>
        <v>0</v>
      </c>
      <c r="O897" s="17">
        <f t="shared" si="91"/>
        <v>0</v>
      </c>
      <c r="P897">
        <f t="shared" si="88"/>
        <v>0</v>
      </c>
      <c r="Q897" s="16" t="s">
        <v>31</v>
      </c>
      <c r="R897" s="135" t="s">
        <v>31</v>
      </c>
      <c r="S897" s="12" t="s">
        <v>31</v>
      </c>
      <c r="T897" s="16" t="s">
        <v>31</v>
      </c>
      <c r="U897" s="135" t="s">
        <v>31</v>
      </c>
      <c r="V897" s="12" t="s">
        <v>31</v>
      </c>
      <c r="W897" s="16" t="s">
        <v>31</v>
      </c>
      <c r="X897" s="135" t="s">
        <v>31</v>
      </c>
      <c r="Y897" s="12" t="s">
        <v>31</v>
      </c>
    </row>
    <row r="898" spans="1:25">
      <c r="A898" s="4"/>
      <c r="B898" s="24">
        <v>20230316</v>
      </c>
      <c r="C898" s="2" t="s">
        <v>431</v>
      </c>
      <c r="D898" s="25" t="s">
        <v>34</v>
      </c>
      <c r="E898" s="11">
        <v>0</v>
      </c>
      <c r="F898" s="135">
        <v>6730</v>
      </c>
      <c r="G898" s="12">
        <v>6730</v>
      </c>
      <c r="H898" s="16">
        <v>0</v>
      </c>
      <c r="I898" s="135">
        <v>0</v>
      </c>
      <c r="J898" s="12">
        <v>0</v>
      </c>
      <c r="K898" s="16" t="s">
        <v>33</v>
      </c>
      <c r="L898" s="12" t="s">
        <v>33</v>
      </c>
      <c r="M898">
        <f t="shared" si="89"/>
        <v>0</v>
      </c>
      <c r="N898">
        <f t="shared" si="90"/>
        <v>0</v>
      </c>
      <c r="O898" s="17">
        <f t="shared" si="91"/>
        <v>0</v>
      </c>
      <c r="P898">
        <f t="shared" si="88"/>
        <v>0</v>
      </c>
      <c r="Q898" s="16" t="s">
        <v>31</v>
      </c>
      <c r="R898" s="135" t="s">
        <v>31</v>
      </c>
      <c r="S898" s="12" t="s">
        <v>31</v>
      </c>
      <c r="T898" s="16" t="s">
        <v>31</v>
      </c>
      <c r="U898" s="135" t="s">
        <v>31</v>
      </c>
      <c r="V898" s="12" t="s">
        <v>31</v>
      </c>
      <c r="W898" s="16" t="s">
        <v>31</v>
      </c>
      <c r="X898" s="135" t="s">
        <v>31</v>
      </c>
      <c r="Y898" s="12" t="s">
        <v>31</v>
      </c>
    </row>
    <row r="899" spans="1:25">
      <c r="A899" s="4"/>
      <c r="B899" s="24">
        <v>20230316</v>
      </c>
      <c r="C899" s="2" t="s">
        <v>431</v>
      </c>
      <c r="D899" s="25" t="s">
        <v>35</v>
      </c>
      <c r="E899" s="11">
        <v>0</v>
      </c>
      <c r="F899" s="135">
        <v>7149</v>
      </c>
      <c r="G899" s="12">
        <v>7149</v>
      </c>
      <c r="H899" s="16">
        <v>0</v>
      </c>
      <c r="I899" s="135">
        <v>0</v>
      </c>
      <c r="J899" s="12">
        <v>0</v>
      </c>
      <c r="K899" s="16" t="s">
        <v>30</v>
      </c>
      <c r="L899" s="12" t="s">
        <v>30</v>
      </c>
      <c r="M899">
        <f t="shared" si="89"/>
        <v>0</v>
      </c>
      <c r="N899">
        <f t="shared" si="90"/>
        <v>0</v>
      </c>
      <c r="O899" s="17">
        <f t="shared" si="91"/>
        <v>0</v>
      </c>
      <c r="P899">
        <f t="shared" si="88"/>
        <v>0</v>
      </c>
      <c r="Q899" s="16" t="s">
        <v>31</v>
      </c>
      <c r="R899" s="135" t="s">
        <v>31</v>
      </c>
      <c r="S899" s="12" t="s">
        <v>31</v>
      </c>
      <c r="T899" s="16" t="s">
        <v>31</v>
      </c>
      <c r="U899" s="135" t="s">
        <v>31</v>
      </c>
      <c r="V899" s="12" t="s">
        <v>31</v>
      </c>
      <c r="W899" s="16" t="s">
        <v>31</v>
      </c>
      <c r="X899" s="135" t="s">
        <v>31</v>
      </c>
      <c r="Y899" s="12" t="s">
        <v>31</v>
      </c>
    </row>
    <row r="900" spans="1:25">
      <c r="A900" s="4"/>
      <c r="B900" s="24">
        <v>20230316</v>
      </c>
      <c r="C900" s="2" t="s">
        <v>431</v>
      </c>
      <c r="D900" s="25" t="s">
        <v>37</v>
      </c>
      <c r="E900" t="s">
        <v>418</v>
      </c>
      <c r="F900" s="135">
        <v>7246</v>
      </c>
      <c r="G900" s="12">
        <v>7246</v>
      </c>
      <c r="H900" s="16">
        <v>0</v>
      </c>
      <c r="I900" s="135">
        <v>0</v>
      </c>
      <c r="J900" s="12">
        <v>0</v>
      </c>
      <c r="K900" s="16" t="s">
        <v>30</v>
      </c>
      <c r="L900" s="12" t="s">
        <v>30</v>
      </c>
      <c r="M900">
        <f t="shared" si="89"/>
        <v>0</v>
      </c>
      <c r="N900">
        <f t="shared" si="90"/>
        <v>0</v>
      </c>
      <c r="O900" s="17">
        <f t="shared" si="91"/>
        <v>0</v>
      </c>
      <c r="P900">
        <f t="shared" si="88"/>
        <v>0</v>
      </c>
      <c r="Q900" s="16" t="s">
        <v>31</v>
      </c>
      <c r="R900" s="135" t="s">
        <v>31</v>
      </c>
      <c r="S900" s="12" t="s">
        <v>31</v>
      </c>
      <c r="T900" s="16" t="s">
        <v>31</v>
      </c>
      <c r="U900" s="135" t="s">
        <v>31</v>
      </c>
      <c r="V900" s="12" t="s">
        <v>31</v>
      </c>
      <c r="W900" s="16" t="s">
        <v>31</v>
      </c>
      <c r="X900" s="135" t="s">
        <v>31</v>
      </c>
      <c r="Y900" s="12" t="s">
        <v>31</v>
      </c>
    </row>
    <row r="901" spans="1:25">
      <c r="A901" s="4"/>
      <c r="B901" s="24">
        <v>20230316</v>
      </c>
      <c r="C901" s="2" t="s">
        <v>431</v>
      </c>
      <c r="D901" s="25" t="s">
        <v>38</v>
      </c>
      <c r="E901">
        <v>0</v>
      </c>
      <c r="F901" s="135">
        <v>7252</v>
      </c>
      <c r="G901" s="12">
        <v>7252</v>
      </c>
      <c r="H901" s="16">
        <v>0</v>
      </c>
      <c r="I901" s="135">
        <v>0</v>
      </c>
      <c r="J901" s="12">
        <v>0</v>
      </c>
      <c r="K901" s="16" t="s">
        <v>30</v>
      </c>
      <c r="L901" s="12" t="s">
        <v>30</v>
      </c>
      <c r="M901">
        <f t="shared" si="89"/>
        <v>0</v>
      </c>
      <c r="N901">
        <f t="shared" si="90"/>
        <v>0</v>
      </c>
      <c r="O901" s="17">
        <f t="shared" si="91"/>
        <v>0</v>
      </c>
      <c r="P901">
        <f t="shared" si="88"/>
        <v>0</v>
      </c>
      <c r="Q901" s="16" t="s">
        <v>31</v>
      </c>
      <c r="R901" s="135" t="s">
        <v>31</v>
      </c>
      <c r="S901" s="12" t="s">
        <v>31</v>
      </c>
      <c r="T901" s="16" t="s">
        <v>31</v>
      </c>
      <c r="U901" s="135" t="s">
        <v>31</v>
      </c>
      <c r="V901" s="12" t="s">
        <v>31</v>
      </c>
      <c r="W901" s="16" t="s">
        <v>31</v>
      </c>
      <c r="X901" s="135" t="s">
        <v>31</v>
      </c>
      <c r="Y901" s="12" t="s">
        <v>31</v>
      </c>
    </row>
    <row r="902" spans="1:25">
      <c r="A902" s="4"/>
      <c r="B902" s="24">
        <v>20230316</v>
      </c>
      <c r="C902" s="2" t="s">
        <v>431</v>
      </c>
      <c r="D902" s="25" t="s">
        <v>39</v>
      </c>
      <c r="E902">
        <v>0</v>
      </c>
      <c r="F902" s="135">
        <v>8148</v>
      </c>
      <c r="G902" s="12">
        <v>7144</v>
      </c>
      <c r="H902" s="16">
        <v>0</v>
      </c>
      <c r="I902" s="135">
        <v>0</v>
      </c>
      <c r="J902" s="12">
        <v>0</v>
      </c>
      <c r="K902" s="16" t="s">
        <v>40</v>
      </c>
      <c r="L902" s="12" t="s">
        <v>41</v>
      </c>
      <c r="M902">
        <f t="shared" si="89"/>
        <v>0</v>
      </c>
      <c r="N902">
        <f t="shared" si="90"/>
        <v>1004</v>
      </c>
      <c r="O902" s="17">
        <f t="shared" si="91"/>
        <v>0</v>
      </c>
      <c r="P902">
        <f t="shared" si="88"/>
        <v>0</v>
      </c>
      <c r="Q902" s="16" t="s">
        <v>31</v>
      </c>
      <c r="R902" s="135" t="s">
        <v>31</v>
      </c>
      <c r="S902" s="12" t="s">
        <v>31</v>
      </c>
      <c r="T902" s="16" t="s">
        <v>31</v>
      </c>
      <c r="U902" s="135">
        <v>6869</v>
      </c>
      <c r="V902" s="12" t="s">
        <v>94</v>
      </c>
      <c r="W902" s="16" t="s">
        <v>31</v>
      </c>
      <c r="X902" s="135" t="s">
        <v>31</v>
      </c>
      <c r="Y902" s="12" t="s">
        <v>31</v>
      </c>
    </row>
    <row r="903" spans="1:25">
      <c r="A903" s="4"/>
      <c r="B903" s="24">
        <v>20230316</v>
      </c>
      <c r="C903" s="2" t="s">
        <v>431</v>
      </c>
      <c r="D903" s="25" t="s">
        <v>43</v>
      </c>
      <c r="E903" s="11" t="s">
        <v>418</v>
      </c>
      <c r="F903" s="135">
        <v>8148</v>
      </c>
      <c r="G903" s="12">
        <v>7265</v>
      </c>
      <c r="H903" s="16">
        <v>0</v>
      </c>
      <c r="I903" s="135">
        <v>0</v>
      </c>
      <c r="J903" s="12">
        <v>0</v>
      </c>
      <c r="K903" s="16" t="s">
        <v>40</v>
      </c>
      <c r="L903" s="12" t="s">
        <v>41</v>
      </c>
      <c r="M903">
        <f t="shared" si="89"/>
        <v>0</v>
      </c>
      <c r="N903">
        <f t="shared" si="90"/>
        <v>883</v>
      </c>
      <c r="O903" s="17">
        <f t="shared" si="91"/>
        <v>0</v>
      </c>
      <c r="P903">
        <f t="shared" si="88"/>
        <v>0</v>
      </c>
      <c r="Q903" s="16" t="s">
        <v>31</v>
      </c>
      <c r="R903" s="135" t="s">
        <v>31</v>
      </c>
      <c r="S903" s="12" t="s">
        <v>31</v>
      </c>
      <c r="T903" s="16" t="s">
        <v>31</v>
      </c>
      <c r="U903" s="135">
        <v>6990</v>
      </c>
      <c r="V903" s="12" t="s">
        <v>81</v>
      </c>
      <c r="W903" s="16" t="s">
        <v>31</v>
      </c>
      <c r="X903" s="135" t="s">
        <v>31</v>
      </c>
      <c r="Y903" s="12" t="s">
        <v>31</v>
      </c>
    </row>
    <row r="904" spans="1:25">
      <c r="A904" s="4"/>
      <c r="B904" s="24">
        <v>20230316</v>
      </c>
      <c r="C904" s="2" t="s">
        <v>431</v>
      </c>
      <c r="D904" s="25" t="s">
        <v>45</v>
      </c>
      <c r="E904" s="11">
        <v>0</v>
      </c>
      <c r="F904" s="135">
        <v>8148</v>
      </c>
      <c r="G904" s="12">
        <v>7549</v>
      </c>
      <c r="H904" s="16">
        <v>0</v>
      </c>
      <c r="I904" s="135">
        <v>0</v>
      </c>
      <c r="J904" s="12">
        <v>0</v>
      </c>
      <c r="K904" s="16" t="s">
        <v>40</v>
      </c>
      <c r="L904" s="12" t="s">
        <v>41</v>
      </c>
      <c r="M904">
        <f t="shared" si="89"/>
        <v>0</v>
      </c>
      <c r="N904">
        <f t="shared" si="90"/>
        <v>599</v>
      </c>
      <c r="O904" s="17">
        <f t="shared" si="91"/>
        <v>0</v>
      </c>
      <c r="P904">
        <f t="shared" ref="P904:P967" si="92">MIN(IF(SUM(Q904,T904,W904,Y904,AA904)=0,0,1)+IF(L904="Smoothing ramp",1,0),1)</f>
        <v>0</v>
      </c>
      <c r="Q904" s="16" t="s">
        <v>31</v>
      </c>
      <c r="R904" s="135" t="s">
        <v>31</v>
      </c>
      <c r="S904" s="12" t="s">
        <v>31</v>
      </c>
      <c r="T904" s="16" t="s">
        <v>31</v>
      </c>
      <c r="U904" s="135">
        <v>7273</v>
      </c>
      <c r="V904" s="12" t="s">
        <v>81</v>
      </c>
      <c r="W904" s="16" t="s">
        <v>31</v>
      </c>
      <c r="X904" s="135" t="s">
        <v>31</v>
      </c>
      <c r="Y904" s="12" t="s">
        <v>31</v>
      </c>
    </row>
    <row r="905" spans="1:25">
      <c r="A905" s="4"/>
      <c r="B905" s="24">
        <v>20230316</v>
      </c>
      <c r="C905" s="2" t="s">
        <v>431</v>
      </c>
      <c r="D905" s="25" t="s">
        <v>46</v>
      </c>
      <c r="E905" s="11">
        <v>0</v>
      </c>
      <c r="F905" s="135">
        <v>7616</v>
      </c>
      <c r="G905" s="12">
        <v>7617</v>
      </c>
      <c r="H905" s="16">
        <v>0</v>
      </c>
      <c r="I905" s="135">
        <v>0</v>
      </c>
      <c r="J905" s="12">
        <v>0</v>
      </c>
      <c r="K905" s="16" t="s">
        <v>40</v>
      </c>
      <c r="L905" s="12" t="s">
        <v>40</v>
      </c>
      <c r="M905">
        <f t="shared" ref="M905:M968" si="93">H905-I905</f>
        <v>0</v>
      </c>
      <c r="N905">
        <f t="shared" ref="N905:N968" si="94">IFERROR(F905-G905,0)</f>
        <v>-1</v>
      </c>
      <c r="O905" s="17">
        <f t="shared" ref="O905:O968" si="95">IF(J905&lt;0,0,IF(I905=H905,J905,J905-(H905-I905)))</f>
        <v>0</v>
      </c>
      <c r="P905">
        <f t="shared" si="92"/>
        <v>0</v>
      </c>
      <c r="Q905" s="16" t="s">
        <v>31</v>
      </c>
      <c r="R905" s="135" t="s">
        <v>31</v>
      </c>
      <c r="S905" s="12" t="s">
        <v>31</v>
      </c>
      <c r="T905" s="16" t="s">
        <v>31</v>
      </c>
      <c r="U905" s="135" t="s">
        <v>31</v>
      </c>
      <c r="V905" s="12" t="s">
        <v>31</v>
      </c>
      <c r="W905" s="16" t="s">
        <v>31</v>
      </c>
      <c r="X905" s="135" t="s">
        <v>31</v>
      </c>
      <c r="Y905" s="12" t="s">
        <v>31</v>
      </c>
    </row>
    <row r="906" spans="1:25">
      <c r="A906" s="4"/>
      <c r="B906" s="24">
        <v>20230316</v>
      </c>
      <c r="C906" s="2" t="s">
        <v>431</v>
      </c>
      <c r="D906" s="25" t="s">
        <v>47</v>
      </c>
      <c r="E906">
        <v>7616</v>
      </c>
      <c r="F906" s="135">
        <v>7616</v>
      </c>
      <c r="G906" s="12">
        <v>7615</v>
      </c>
      <c r="H906" s="16">
        <v>0</v>
      </c>
      <c r="I906" s="135">
        <v>0</v>
      </c>
      <c r="J906" s="12">
        <v>0</v>
      </c>
      <c r="K906" s="16" t="s">
        <v>40</v>
      </c>
      <c r="L906" s="12" t="s">
        <v>40</v>
      </c>
      <c r="M906">
        <f t="shared" si="93"/>
        <v>0</v>
      </c>
      <c r="N906">
        <f t="shared" si="94"/>
        <v>1</v>
      </c>
      <c r="O906" s="17">
        <f t="shared" si="95"/>
        <v>0</v>
      </c>
      <c r="P906">
        <f t="shared" si="92"/>
        <v>0</v>
      </c>
      <c r="Q906" s="16" t="s">
        <v>31</v>
      </c>
      <c r="R906" s="135" t="s">
        <v>31</v>
      </c>
      <c r="S906" s="12" t="s">
        <v>31</v>
      </c>
      <c r="T906" s="16" t="s">
        <v>31</v>
      </c>
      <c r="U906" s="135" t="s">
        <v>31</v>
      </c>
      <c r="V906" s="12" t="s">
        <v>31</v>
      </c>
      <c r="W906" s="16" t="s">
        <v>31</v>
      </c>
      <c r="X906" s="135" t="s">
        <v>31</v>
      </c>
      <c r="Y906" s="12" t="s">
        <v>31</v>
      </c>
    </row>
    <row r="907" spans="1:25" ht="15.95" thickBot="1">
      <c r="A907" s="4"/>
      <c r="B907" s="26">
        <v>20230316</v>
      </c>
      <c r="C907" s="56" t="s">
        <v>431</v>
      </c>
      <c r="D907" s="27" t="s">
        <v>48</v>
      </c>
      <c r="E907" s="13">
        <v>0</v>
      </c>
      <c r="F907" s="14">
        <v>7001</v>
      </c>
      <c r="G907" s="15">
        <v>7001</v>
      </c>
      <c r="H907" s="20">
        <v>0</v>
      </c>
      <c r="I907" s="14">
        <v>0</v>
      </c>
      <c r="J907" s="15">
        <v>0</v>
      </c>
      <c r="K907" s="20" t="s">
        <v>40</v>
      </c>
      <c r="L907" s="15" t="s">
        <v>40</v>
      </c>
      <c r="M907" s="18">
        <f t="shared" si="93"/>
        <v>0</v>
      </c>
      <c r="N907" s="18">
        <f t="shared" si="94"/>
        <v>0</v>
      </c>
      <c r="O907" s="19">
        <f t="shared" si="95"/>
        <v>0</v>
      </c>
      <c r="P907" s="18">
        <f t="shared" si="92"/>
        <v>0</v>
      </c>
      <c r="Q907" s="20" t="s">
        <v>31</v>
      </c>
      <c r="R907" s="14" t="s">
        <v>31</v>
      </c>
      <c r="S907" s="15" t="s">
        <v>31</v>
      </c>
      <c r="T907" s="20" t="s">
        <v>31</v>
      </c>
      <c r="U907" s="14" t="s">
        <v>31</v>
      </c>
      <c r="V907" s="15" t="s">
        <v>31</v>
      </c>
      <c r="W907" s="20" t="s">
        <v>31</v>
      </c>
      <c r="X907" s="14" t="s">
        <v>31</v>
      </c>
      <c r="Y907" s="15" t="s">
        <v>31</v>
      </c>
    </row>
    <row r="908" spans="1:25">
      <c r="A908" s="4"/>
      <c r="B908" s="52">
        <v>20230317</v>
      </c>
      <c r="C908" s="53" t="s">
        <v>431</v>
      </c>
      <c r="D908" s="57" t="s">
        <v>29</v>
      </c>
      <c r="E908" s="47">
        <v>0</v>
      </c>
      <c r="F908" s="55">
        <v>7420</v>
      </c>
      <c r="G908" s="46">
        <v>7420</v>
      </c>
      <c r="H908" s="45">
        <v>0</v>
      </c>
      <c r="I908" s="55">
        <v>0</v>
      </c>
      <c r="J908" s="46">
        <v>0</v>
      </c>
      <c r="K908" s="45" t="s">
        <v>49</v>
      </c>
      <c r="L908" s="46" t="s">
        <v>49</v>
      </c>
      <c r="M908" s="54">
        <f t="shared" si="93"/>
        <v>0</v>
      </c>
      <c r="N908" s="54">
        <f t="shared" si="94"/>
        <v>0</v>
      </c>
      <c r="O908" s="48">
        <f t="shared" si="95"/>
        <v>0</v>
      </c>
      <c r="P908" s="54">
        <f t="shared" si="92"/>
        <v>0</v>
      </c>
      <c r="Q908" s="45" t="s">
        <v>31</v>
      </c>
      <c r="R908" s="55" t="s">
        <v>31</v>
      </c>
      <c r="S908" s="46" t="s">
        <v>31</v>
      </c>
      <c r="T908" s="45" t="s">
        <v>31</v>
      </c>
      <c r="U908" s="55" t="s">
        <v>31</v>
      </c>
      <c r="V908" s="46" t="s">
        <v>31</v>
      </c>
      <c r="W908" s="45" t="s">
        <v>31</v>
      </c>
      <c r="X908" s="55" t="s">
        <v>31</v>
      </c>
      <c r="Y908" s="46" t="s">
        <v>31</v>
      </c>
    </row>
    <row r="909" spans="1:25">
      <c r="A909" s="4"/>
      <c r="B909" s="24">
        <v>20230317</v>
      </c>
      <c r="C909" s="2" t="s">
        <v>431</v>
      </c>
      <c r="D909" s="25" t="s">
        <v>32</v>
      </c>
      <c r="E909" s="11">
        <v>0</v>
      </c>
      <c r="F909" s="135">
        <v>7420</v>
      </c>
      <c r="G909" s="12">
        <v>7420</v>
      </c>
      <c r="H909" s="16">
        <v>0</v>
      </c>
      <c r="I909" s="135">
        <v>0</v>
      </c>
      <c r="J909" s="12">
        <v>0</v>
      </c>
      <c r="K909" s="16" t="s">
        <v>49</v>
      </c>
      <c r="L909" s="12" t="s">
        <v>49</v>
      </c>
      <c r="M909">
        <f t="shared" si="93"/>
        <v>0</v>
      </c>
      <c r="N909">
        <f t="shared" si="94"/>
        <v>0</v>
      </c>
      <c r="O909" s="17">
        <f t="shared" si="95"/>
        <v>0</v>
      </c>
      <c r="P909">
        <f t="shared" si="92"/>
        <v>0</v>
      </c>
      <c r="Q909" s="16" t="s">
        <v>31</v>
      </c>
      <c r="R909" s="135" t="s">
        <v>31</v>
      </c>
      <c r="S909" s="12" t="s">
        <v>31</v>
      </c>
      <c r="T909" s="16" t="s">
        <v>31</v>
      </c>
      <c r="U909" s="135" t="s">
        <v>31</v>
      </c>
      <c r="V909" s="12" t="s">
        <v>31</v>
      </c>
      <c r="W909" s="16" t="s">
        <v>31</v>
      </c>
      <c r="X909" s="135" t="s">
        <v>31</v>
      </c>
      <c r="Y909" s="12" t="s">
        <v>31</v>
      </c>
    </row>
    <row r="910" spans="1:25">
      <c r="A910" s="4"/>
      <c r="B910" s="24">
        <v>20230317</v>
      </c>
      <c r="C910" s="2" t="s">
        <v>431</v>
      </c>
      <c r="D910" s="25" t="s">
        <v>34</v>
      </c>
      <c r="E910" s="11">
        <v>0</v>
      </c>
      <c r="F910" s="135">
        <v>7420</v>
      </c>
      <c r="G910" s="12">
        <v>7420</v>
      </c>
      <c r="H910" s="16">
        <v>0</v>
      </c>
      <c r="I910" s="135">
        <v>0</v>
      </c>
      <c r="J910" s="12">
        <v>0</v>
      </c>
      <c r="K910" s="16" t="s">
        <v>49</v>
      </c>
      <c r="L910" s="12" t="s">
        <v>49</v>
      </c>
      <c r="M910">
        <f t="shared" si="93"/>
        <v>0</v>
      </c>
      <c r="N910">
        <f t="shared" si="94"/>
        <v>0</v>
      </c>
      <c r="O910" s="17">
        <f t="shared" si="95"/>
        <v>0</v>
      </c>
      <c r="P910">
        <f t="shared" si="92"/>
        <v>0</v>
      </c>
      <c r="Q910" s="16" t="s">
        <v>31</v>
      </c>
      <c r="R910" s="135" t="s">
        <v>31</v>
      </c>
      <c r="S910" s="12" t="s">
        <v>31</v>
      </c>
      <c r="T910" s="16" t="s">
        <v>31</v>
      </c>
      <c r="U910" s="135" t="s">
        <v>31</v>
      </c>
      <c r="V910" s="12" t="s">
        <v>31</v>
      </c>
      <c r="W910" s="16" t="s">
        <v>31</v>
      </c>
      <c r="X910" s="135" t="s">
        <v>31</v>
      </c>
      <c r="Y910" s="12" t="s">
        <v>31</v>
      </c>
    </row>
    <row r="911" spans="1:25">
      <c r="A911" s="4"/>
      <c r="B911" s="24">
        <v>20230317</v>
      </c>
      <c r="C911" s="2" t="s">
        <v>431</v>
      </c>
      <c r="D911" s="25" t="s">
        <v>35</v>
      </c>
      <c r="E911" s="11">
        <v>0</v>
      </c>
      <c r="F911" s="135">
        <v>6135</v>
      </c>
      <c r="G911" s="12">
        <v>6135</v>
      </c>
      <c r="H911" s="16">
        <v>0</v>
      </c>
      <c r="I911" s="135">
        <v>0</v>
      </c>
      <c r="J911" s="12">
        <v>0</v>
      </c>
      <c r="K911" s="16" t="s">
        <v>49</v>
      </c>
      <c r="L911" s="12" t="s">
        <v>49</v>
      </c>
      <c r="M911">
        <f t="shared" si="93"/>
        <v>0</v>
      </c>
      <c r="N911">
        <f t="shared" si="94"/>
        <v>0</v>
      </c>
      <c r="O911" s="17">
        <f t="shared" si="95"/>
        <v>0</v>
      </c>
      <c r="P911">
        <f t="shared" si="92"/>
        <v>0</v>
      </c>
      <c r="Q911" s="16" t="s">
        <v>31</v>
      </c>
      <c r="R911" s="135" t="s">
        <v>31</v>
      </c>
      <c r="S911" s="12" t="s">
        <v>31</v>
      </c>
      <c r="T911" s="16" t="s">
        <v>31</v>
      </c>
      <c r="U911" s="135" t="s">
        <v>31</v>
      </c>
      <c r="V911" s="12" t="s">
        <v>31</v>
      </c>
      <c r="W911" s="16" t="s">
        <v>31</v>
      </c>
      <c r="X911" s="135" t="s">
        <v>31</v>
      </c>
      <c r="Y911" s="12" t="s">
        <v>31</v>
      </c>
    </row>
    <row r="912" spans="1:25">
      <c r="A912" s="4"/>
      <c r="B912" s="24">
        <v>20230317</v>
      </c>
      <c r="C912" s="2" t="s">
        <v>431</v>
      </c>
      <c r="D912" s="25" t="s">
        <v>37</v>
      </c>
      <c r="E912" s="11" t="s">
        <v>410</v>
      </c>
      <c r="F912" s="135">
        <v>6135</v>
      </c>
      <c r="G912" s="12">
        <v>6135</v>
      </c>
      <c r="H912" s="16">
        <v>0</v>
      </c>
      <c r="I912" s="135">
        <v>0</v>
      </c>
      <c r="J912" s="12">
        <v>0</v>
      </c>
      <c r="K912" s="16" t="s">
        <v>49</v>
      </c>
      <c r="L912" s="12" t="s">
        <v>49</v>
      </c>
      <c r="M912">
        <f t="shared" si="93"/>
        <v>0</v>
      </c>
      <c r="N912">
        <f t="shared" si="94"/>
        <v>0</v>
      </c>
      <c r="O912" s="17">
        <f t="shared" si="95"/>
        <v>0</v>
      </c>
      <c r="P912">
        <f t="shared" si="92"/>
        <v>0</v>
      </c>
      <c r="Q912" s="16" t="s">
        <v>31</v>
      </c>
      <c r="R912" s="135" t="s">
        <v>31</v>
      </c>
      <c r="S912" s="12" t="s">
        <v>31</v>
      </c>
      <c r="T912" s="16" t="s">
        <v>31</v>
      </c>
      <c r="U912" s="135" t="s">
        <v>31</v>
      </c>
      <c r="V912" s="12" t="s">
        <v>31</v>
      </c>
      <c r="W912" s="16" t="s">
        <v>31</v>
      </c>
      <c r="X912" s="135" t="s">
        <v>31</v>
      </c>
      <c r="Y912" s="12" t="s">
        <v>31</v>
      </c>
    </row>
    <row r="913" spans="1:25">
      <c r="A913" s="4"/>
      <c r="B913" s="24">
        <v>20230317</v>
      </c>
      <c r="C913" s="2" t="s">
        <v>431</v>
      </c>
      <c r="D913" s="25" t="s">
        <v>38</v>
      </c>
      <c r="E913" s="11">
        <v>0</v>
      </c>
      <c r="F913" s="135">
        <v>6135</v>
      </c>
      <c r="G913" s="12">
        <v>6135</v>
      </c>
      <c r="H913" s="16">
        <v>0</v>
      </c>
      <c r="I913" s="135">
        <v>0</v>
      </c>
      <c r="J913" s="12">
        <v>0</v>
      </c>
      <c r="K913" s="16" t="s">
        <v>49</v>
      </c>
      <c r="L913" s="12" t="s">
        <v>49</v>
      </c>
      <c r="M913">
        <f t="shared" si="93"/>
        <v>0</v>
      </c>
      <c r="N913">
        <f t="shared" si="94"/>
        <v>0</v>
      </c>
      <c r="O913" s="17">
        <f t="shared" si="95"/>
        <v>0</v>
      </c>
      <c r="P913">
        <f t="shared" si="92"/>
        <v>0</v>
      </c>
      <c r="Q913" s="16" t="s">
        <v>31</v>
      </c>
      <c r="R913" s="135" t="s">
        <v>31</v>
      </c>
      <c r="S913" s="12" t="s">
        <v>31</v>
      </c>
      <c r="T913" s="16" t="s">
        <v>31</v>
      </c>
      <c r="U913" s="135" t="s">
        <v>31</v>
      </c>
      <c r="V913" s="12" t="s">
        <v>31</v>
      </c>
      <c r="W913" s="16" t="s">
        <v>31</v>
      </c>
      <c r="X913" s="135" t="s">
        <v>31</v>
      </c>
      <c r="Y913" s="12" t="s">
        <v>31</v>
      </c>
    </row>
    <row r="914" spans="1:25">
      <c r="A914" s="4"/>
      <c r="B914" s="24">
        <v>20230317</v>
      </c>
      <c r="C914" s="2" t="s">
        <v>431</v>
      </c>
      <c r="D914" s="25" t="s">
        <v>39</v>
      </c>
      <c r="E914" s="11">
        <v>0</v>
      </c>
      <c r="F914" s="135">
        <v>7450</v>
      </c>
      <c r="G914" s="12">
        <v>7450</v>
      </c>
      <c r="H914" s="16">
        <v>0</v>
      </c>
      <c r="I914" s="135">
        <v>0</v>
      </c>
      <c r="J914" s="12">
        <v>0</v>
      </c>
      <c r="K914" s="16" t="s">
        <v>49</v>
      </c>
      <c r="L914" s="12" t="s">
        <v>49</v>
      </c>
      <c r="M914">
        <f t="shared" si="93"/>
        <v>0</v>
      </c>
      <c r="N914">
        <f t="shared" si="94"/>
        <v>0</v>
      </c>
      <c r="O914" s="17">
        <f t="shared" si="95"/>
        <v>0</v>
      </c>
      <c r="P914">
        <f t="shared" si="92"/>
        <v>0</v>
      </c>
      <c r="Q914" s="16" t="s">
        <v>31</v>
      </c>
      <c r="R914" s="135" t="s">
        <v>31</v>
      </c>
      <c r="S914" s="12" t="s">
        <v>31</v>
      </c>
      <c r="T914" s="16" t="s">
        <v>31</v>
      </c>
      <c r="U914" s="135" t="s">
        <v>31</v>
      </c>
      <c r="V914" s="12" t="s">
        <v>31</v>
      </c>
      <c r="W914" s="16" t="s">
        <v>31</v>
      </c>
      <c r="X914" s="135" t="s">
        <v>31</v>
      </c>
      <c r="Y914" s="12" t="s">
        <v>31</v>
      </c>
    </row>
    <row r="915" spans="1:25">
      <c r="A915" s="4"/>
      <c r="B915" s="24">
        <v>20230317</v>
      </c>
      <c r="C915" s="2" t="s">
        <v>431</v>
      </c>
      <c r="D915" s="25" t="s">
        <v>43</v>
      </c>
      <c r="E915" s="11" t="s">
        <v>410</v>
      </c>
      <c r="F915" s="135">
        <v>7450</v>
      </c>
      <c r="G915" s="12">
        <v>7450</v>
      </c>
      <c r="H915" s="16">
        <v>0</v>
      </c>
      <c r="I915" s="135">
        <v>0</v>
      </c>
      <c r="J915" s="12">
        <v>0</v>
      </c>
      <c r="K915" s="16" t="s">
        <v>49</v>
      </c>
      <c r="L915" s="12" t="s">
        <v>49</v>
      </c>
      <c r="M915">
        <f t="shared" si="93"/>
        <v>0</v>
      </c>
      <c r="N915">
        <f t="shared" si="94"/>
        <v>0</v>
      </c>
      <c r="O915" s="17">
        <f t="shared" si="95"/>
        <v>0</v>
      </c>
      <c r="P915">
        <f t="shared" si="92"/>
        <v>0</v>
      </c>
      <c r="Q915" s="16" t="s">
        <v>31</v>
      </c>
      <c r="R915" s="135" t="s">
        <v>31</v>
      </c>
      <c r="S915" s="12" t="s">
        <v>31</v>
      </c>
      <c r="T915" s="16" t="s">
        <v>31</v>
      </c>
      <c r="U915" s="135" t="s">
        <v>31</v>
      </c>
      <c r="V915" s="12" t="s">
        <v>31</v>
      </c>
      <c r="W915" s="16" t="s">
        <v>31</v>
      </c>
      <c r="X915" s="135" t="s">
        <v>31</v>
      </c>
      <c r="Y915" s="12" t="s">
        <v>31</v>
      </c>
    </row>
    <row r="916" spans="1:25">
      <c r="A916" s="4"/>
      <c r="B916" s="24">
        <v>20230317</v>
      </c>
      <c r="C916" s="2" t="s">
        <v>431</v>
      </c>
      <c r="D916" s="25" t="s">
        <v>45</v>
      </c>
      <c r="E916" s="11">
        <v>0</v>
      </c>
      <c r="F916" s="135">
        <v>7450</v>
      </c>
      <c r="G916" s="12">
        <v>7450</v>
      </c>
      <c r="H916" s="16">
        <v>0</v>
      </c>
      <c r="I916" s="135">
        <v>0</v>
      </c>
      <c r="J916" s="12">
        <v>0</v>
      </c>
      <c r="K916" s="16" t="s">
        <v>49</v>
      </c>
      <c r="L916" s="12" t="s">
        <v>49</v>
      </c>
      <c r="M916">
        <f t="shared" si="93"/>
        <v>0</v>
      </c>
      <c r="N916">
        <f t="shared" si="94"/>
        <v>0</v>
      </c>
      <c r="O916" s="17">
        <f t="shared" si="95"/>
        <v>0</v>
      </c>
      <c r="P916">
        <f t="shared" si="92"/>
        <v>0</v>
      </c>
      <c r="Q916" s="16" t="s">
        <v>31</v>
      </c>
      <c r="R916" s="135" t="s">
        <v>31</v>
      </c>
      <c r="S916" s="12" t="s">
        <v>31</v>
      </c>
      <c r="T916" s="16" t="s">
        <v>31</v>
      </c>
      <c r="U916" s="135" t="s">
        <v>31</v>
      </c>
      <c r="V916" s="12" t="s">
        <v>31</v>
      </c>
      <c r="W916" s="16" t="s">
        <v>31</v>
      </c>
      <c r="X916" s="135" t="s">
        <v>31</v>
      </c>
      <c r="Y916" s="12" t="s">
        <v>31</v>
      </c>
    </row>
    <row r="917" spans="1:25">
      <c r="A917" s="4"/>
      <c r="B917" s="24">
        <v>20230317</v>
      </c>
      <c r="C917" s="2" t="s">
        <v>431</v>
      </c>
      <c r="D917" s="25" t="s">
        <v>46</v>
      </c>
      <c r="E917" s="11">
        <v>0</v>
      </c>
      <c r="F917" s="135">
        <v>7420</v>
      </c>
      <c r="G917" s="12">
        <v>7420</v>
      </c>
      <c r="H917" s="16">
        <v>0</v>
      </c>
      <c r="I917" s="135">
        <v>0</v>
      </c>
      <c r="J917" s="12">
        <v>0</v>
      </c>
      <c r="K917" s="16" t="s">
        <v>49</v>
      </c>
      <c r="L917" s="12" t="s">
        <v>49</v>
      </c>
      <c r="M917">
        <f t="shared" si="93"/>
        <v>0</v>
      </c>
      <c r="N917">
        <f t="shared" si="94"/>
        <v>0</v>
      </c>
      <c r="O917" s="17">
        <f t="shared" si="95"/>
        <v>0</v>
      </c>
      <c r="P917">
        <f t="shared" si="92"/>
        <v>0</v>
      </c>
      <c r="Q917" s="16" t="s">
        <v>31</v>
      </c>
      <c r="R917" s="135" t="s">
        <v>31</v>
      </c>
      <c r="S917" s="12" t="s">
        <v>31</v>
      </c>
      <c r="T917" s="16" t="s">
        <v>31</v>
      </c>
      <c r="U917" s="135" t="s">
        <v>31</v>
      </c>
      <c r="V917" s="12" t="s">
        <v>31</v>
      </c>
      <c r="W917" s="16" t="s">
        <v>31</v>
      </c>
      <c r="X917" s="135" t="s">
        <v>31</v>
      </c>
      <c r="Y917" s="12" t="s">
        <v>31</v>
      </c>
    </row>
    <row r="918" spans="1:25">
      <c r="A918" s="4"/>
      <c r="B918" s="24">
        <v>20230317</v>
      </c>
      <c r="C918" s="2" t="s">
        <v>431</v>
      </c>
      <c r="D918" s="25" t="s">
        <v>47</v>
      </c>
      <c r="E918" s="11" t="s">
        <v>410</v>
      </c>
      <c r="F918" s="135">
        <v>7420</v>
      </c>
      <c r="G918" s="12">
        <v>7420</v>
      </c>
      <c r="H918" s="16">
        <v>0</v>
      </c>
      <c r="I918" s="135">
        <v>0</v>
      </c>
      <c r="J918" s="12">
        <v>0</v>
      </c>
      <c r="K918" s="16" t="s">
        <v>49</v>
      </c>
      <c r="L918" s="12" t="s">
        <v>49</v>
      </c>
      <c r="M918">
        <f t="shared" si="93"/>
        <v>0</v>
      </c>
      <c r="N918">
        <f t="shared" si="94"/>
        <v>0</v>
      </c>
      <c r="O918" s="17">
        <f t="shared" si="95"/>
        <v>0</v>
      </c>
      <c r="P918">
        <f t="shared" si="92"/>
        <v>0</v>
      </c>
      <c r="Q918" s="16" t="s">
        <v>31</v>
      </c>
      <c r="R918" s="135" t="s">
        <v>31</v>
      </c>
      <c r="S918" s="12" t="s">
        <v>31</v>
      </c>
      <c r="T918" s="16" t="s">
        <v>31</v>
      </c>
      <c r="U918" s="135" t="s">
        <v>31</v>
      </c>
      <c r="V918" s="12" t="s">
        <v>31</v>
      </c>
      <c r="W918" s="16" t="s">
        <v>31</v>
      </c>
      <c r="X918" s="135" t="s">
        <v>31</v>
      </c>
      <c r="Y918" s="12" t="s">
        <v>31</v>
      </c>
    </row>
    <row r="919" spans="1:25" ht="15.95" thickBot="1">
      <c r="A919" s="4"/>
      <c r="B919" s="26">
        <v>20230317</v>
      </c>
      <c r="C919" s="56" t="s">
        <v>431</v>
      </c>
      <c r="D919" s="27" t="s">
        <v>48</v>
      </c>
      <c r="E919" s="13">
        <v>0</v>
      </c>
      <c r="F919" s="14">
        <v>7421</v>
      </c>
      <c r="G919" s="15">
        <v>7421</v>
      </c>
      <c r="H919" s="20">
        <v>0</v>
      </c>
      <c r="I919" s="14">
        <v>0</v>
      </c>
      <c r="J919" s="15">
        <v>0</v>
      </c>
      <c r="K919" s="20" t="s">
        <v>49</v>
      </c>
      <c r="L919" s="15" t="s">
        <v>49</v>
      </c>
      <c r="M919" s="18">
        <f t="shared" si="93"/>
        <v>0</v>
      </c>
      <c r="N919" s="18">
        <f t="shared" si="94"/>
        <v>0</v>
      </c>
      <c r="O919" s="19">
        <f t="shared" si="95"/>
        <v>0</v>
      </c>
      <c r="P919" s="18">
        <f t="shared" si="92"/>
        <v>0</v>
      </c>
      <c r="Q919" s="20" t="s">
        <v>31</v>
      </c>
      <c r="R919" s="14" t="s">
        <v>31</v>
      </c>
      <c r="S919" s="15" t="s">
        <v>31</v>
      </c>
      <c r="T919" s="20" t="s">
        <v>31</v>
      </c>
      <c r="U919" s="14" t="s">
        <v>31</v>
      </c>
      <c r="V919" s="15" t="s">
        <v>31</v>
      </c>
      <c r="W919" s="20" t="s">
        <v>31</v>
      </c>
      <c r="X919" s="14" t="s">
        <v>31</v>
      </c>
      <c r="Y919" s="15" t="s">
        <v>31</v>
      </c>
    </row>
    <row r="920" spans="1:25" ht="15.95" hidden="1" thickBot="1">
      <c r="A920" s="4"/>
      <c r="B920" s="52">
        <v>20230318</v>
      </c>
      <c r="C920" s="53" t="s">
        <v>431</v>
      </c>
      <c r="D920" s="57" t="s">
        <v>29</v>
      </c>
      <c r="E920" s="47">
        <v>0</v>
      </c>
      <c r="F920" s="55">
        <v>6135</v>
      </c>
      <c r="G920" s="46">
        <v>6135</v>
      </c>
      <c r="H920" s="45">
        <v>0</v>
      </c>
      <c r="I920" s="55">
        <v>0</v>
      </c>
      <c r="J920" s="46">
        <v>0</v>
      </c>
      <c r="K920" s="45" t="s">
        <v>49</v>
      </c>
      <c r="L920" s="46" t="s">
        <v>49</v>
      </c>
      <c r="M920" s="54">
        <f t="shared" si="93"/>
        <v>0</v>
      </c>
      <c r="N920" s="54">
        <f t="shared" si="94"/>
        <v>0</v>
      </c>
      <c r="O920" s="48">
        <f t="shared" si="95"/>
        <v>0</v>
      </c>
      <c r="P920" s="54">
        <f t="shared" si="92"/>
        <v>1</v>
      </c>
      <c r="Q920" s="45">
        <v>281</v>
      </c>
      <c r="R920" s="55" t="s">
        <v>31</v>
      </c>
      <c r="S920" s="46" t="s">
        <v>61</v>
      </c>
      <c r="T920" s="45" t="s">
        <v>31</v>
      </c>
      <c r="U920" s="55" t="s">
        <v>31</v>
      </c>
      <c r="V920" s="46" t="s">
        <v>31</v>
      </c>
      <c r="W920" s="45" t="s">
        <v>31</v>
      </c>
      <c r="X920" s="55" t="s">
        <v>31</v>
      </c>
      <c r="Y920" s="46" t="s">
        <v>31</v>
      </c>
    </row>
    <row r="921" spans="1:25" ht="15.95" hidden="1" thickBot="1">
      <c r="A921" s="4"/>
      <c r="B921" s="24">
        <v>20230318</v>
      </c>
      <c r="C921" s="2" t="s">
        <v>431</v>
      </c>
      <c r="D921" s="25" t="s">
        <v>32</v>
      </c>
      <c r="E921" s="11">
        <v>0</v>
      </c>
      <c r="F921" s="135">
        <v>6135</v>
      </c>
      <c r="G921" s="12">
        <v>6135</v>
      </c>
      <c r="H921" s="16">
        <v>0</v>
      </c>
      <c r="I921" s="135">
        <v>0</v>
      </c>
      <c r="J921" s="12">
        <v>0</v>
      </c>
      <c r="K921" s="16" t="s">
        <v>49</v>
      </c>
      <c r="L921" s="12" t="s">
        <v>49</v>
      </c>
      <c r="M921">
        <f t="shared" si="93"/>
        <v>0</v>
      </c>
      <c r="N921">
        <f t="shared" si="94"/>
        <v>0</v>
      </c>
      <c r="O921" s="17">
        <f t="shared" si="95"/>
        <v>0</v>
      </c>
      <c r="P921">
        <f t="shared" si="92"/>
        <v>1</v>
      </c>
      <c r="Q921" s="16">
        <v>281</v>
      </c>
      <c r="R921" s="135" t="s">
        <v>31</v>
      </c>
      <c r="S921" s="12" t="s">
        <v>61</v>
      </c>
      <c r="T921" s="16" t="s">
        <v>31</v>
      </c>
      <c r="U921" s="135" t="s">
        <v>31</v>
      </c>
      <c r="V921" s="12" t="s">
        <v>31</v>
      </c>
      <c r="W921" s="16" t="s">
        <v>31</v>
      </c>
      <c r="X921" s="135" t="s">
        <v>31</v>
      </c>
      <c r="Y921" s="12" t="s">
        <v>31</v>
      </c>
    </row>
    <row r="922" spans="1:25" ht="15.95" hidden="1" thickBot="1">
      <c r="A922" s="4"/>
      <c r="B922" s="24">
        <v>20230318</v>
      </c>
      <c r="C922" s="2" t="s">
        <v>431</v>
      </c>
      <c r="D922" s="25" t="s">
        <v>34</v>
      </c>
      <c r="E922" s="11">
        <v>0</v>
      </c>
      <c r="F922" s="135">
        <v>6135</v>
      </c>
      <c r="G922" s="12">
        <v>6135</v>
      </c>
      <c r="H922" s="16">
        <v>0</v>
      </c>
      <c r="I922" s="135">
        <v>0</v>
      </c>
      <c r="J922" s="12">
        <v>0</v>
      </c>
      <c r="K922" s="16" t="s">
        <v>49</v>
      </c>
      <c r="L922" s="12" t="s">
        <v>49</v>
      </c>
      <c r="M922">
        <f t="shared" si="93"/>
        <v>0</v>
      </c>
      <c r="N922">
        <f t="shared" si="94"/>
        <v>0</v>
      </c>
      <c r="O922" s="17">
        <f t="shared" si="95"/>
        <v>0</v>
      </c>
      <c r="P922">
        <f t="shared" si="92"/>
        <v>1</v>
      </c>
      <c r="Q922" s="16">
        <v>281</v>
      </c>
      <c r="R922" s="135" t="s">
        <v>31</v>
      </c>
      <c r="S922" s="12" t="s">
        <v>61</v>
      </c>
      <c r="T922" s="16" t="s">
        <v>31</v>
      </c>
      <c r="U922" s="135" t="s">
        <v>31</v>
      </c>
      <c r="V922" s="12" t="s">
        <v>31</v>
      </c>
      <c r="W922" s="16" t="s">
        <v>31</v>
      </c>
      <c r="X922" s="135" t="s">
        <v>31</v>
      </c>
      <c r="Y922" s="12" t="s">
        <v>31</v>
      </c>
    </row>
    <row r="923" spans="1:25" ht="15.95" hidden="1" thickBot="1">
      <c r="A923" s="4"/>
      <c r="B923" s="24">
        <v>20230318</v>
      </c>
      <c r="C923" s="2" t="s">
        <v>431</v>
      </c>
      <c r="D923" s="25" t="s">
        <v>35</v>
      </c>
      <c r="E923" s="11">
        <v>0</v>
      </c>
      <c r="F923" s="135">
        <v>6135</v>
      </c>
      <c r="G923" s="12">
        <v>6135</v>
      </c>
      <c r="H923" s="16">
        <v>0</v>
      </c>
      <c r="I923" s="135">
        <v>0</v>
      </c>
      <c r="J923" s="12">
        <v>0</v>
      </c>
      <c r="K923" s="16" t="s">
        <v>49</v>
      </c>
      <c r="L923" s="12" t="s">
        <v>49</v>
      </c>
      <c r="M923">
        <f t="shared" si="93"/>
        <v>0</v>
      </c>
      <c r="N923">
        <f t="shared" si="94"/>
        <v>0</v>
      </c>
      <c r="O923" s="17">
        <f t="shared" si="95"/>
        <v>0</v>
      </c>
      <c r="P923">
        <f t="shared" si="92"/>
        <v>1</v>
      </c>
      <c r="Q923" s="16">
        <v>281</v>
      </c>
      <c r="R923" s="135" t="s">
        <v>31</v>
      </c>
      <c r="S923" s="12" t="s">
        <v>61</v>
      </c>
      <c r="T923" s="16" t="s">
        <v>31</v>
      </c>
      <c r="U923" s="135" t="s">
        <v>31</v>
      </c>
      <c r="V923" s="12" t="s">
        <v>31</v>
      </c>
      <c r="W923" s="16" t="s">
        <v>31</v>
      </c>
      <c r="X923" s="135" t="s">
        <v>31</v>
      </c>
      <c r="Y923" s="12" t="s">
        <v>31</v>
      </c>
    </row>
    <row r="924" spans="1:25" ht="15.95" hidden="1" thickBot="1">
      <c r="A924" s="4"/>
      <c r="B924" s="24">
        <v>20230318</v>
      </c>
      <c r="C924" s="2" t="s">
        <v>431</v>
      </c>
      <c r="D924" s="25" t="s">
        <v>37</v>
      </c>
      <c r="E924" s="11" t="s">
        <v>424</v>
      </c>
      <c r="F924" s="135">
        <v>6135</v>
      </c>
      <c r="G924" s="12">
        <v>6135</v>
      </c>
      <c r="H924" s="16">
        <v>0</v>
      </c>
      <c r="I924" s="135">
        <v>0</v>
      </c>
      <c r="J924" s="12">
        <v>0</v>
      </c>
      <c r="K924" s="16" t="s">
        <v>49</v>
      </c>
      <c r="L924" s="12" t="s">
        <v>49</v>
      </c>
      <c r="M924">
        <f t="shared" si="93"/>
        <v>0</v>
      </c>
      <c r="N924">
        <f t="shared" si="94"/>
        <v>0</v>
      </c>
      <c r="O924" s="17">
        <f t="shared" si="95"/>
        <v>0</v>
      </c>
      <c r="P924">
        <f t="shared" si="92"/>
        <v>1</v>
      </c>
      <c r="Q924" s="16">
        <v>281</v>
      </c>
      <c r="R924" s="135" t="s">
        <v>31</v>
      </c>
      <c r="S924" s="12" t="s">
        <v>61</v>
      </c>
      <c r="T924" s="16" t="s">
        <v>31</v>
      </c>
      <c r="U924" s="135" t="s">
        <v>31</v>
      </c>
      <c r="V924" s="12" t="s">
        <v>31</v>
      </c>
      <c r="W924" s="16" t="s">
        <v>31</v>
      </c>
      <c r="X924" s="135" t="s">
        <v>31</v>
      </c>
      <c r="Y924" s="12" t="s">
        <v>31</v>
      </c>
    </row>
    <row r="925" spans="1:25" ht="15.95" hidden="1" thickBot="1">
      <c r="A925" s="4"/>
      <c r="B925" s="24">
        <v>20230318</v>
      </c>
      <c r="C925" s="2" t="s">
        <v>431</v>
      </c>
      <c r="D925" s="25" t="s">
        <v>38</v>
      </c>
      <c r="E925" s="11">
        <v>0</v>
      </c>
      <c r="F925" s="135">
        <v>6186</v>
      </c>
      <c r="G925" s="12">
        <v>6186</v>
      </c>
      <c r="H925" s="16">
        <v>0</v>
      </c>
      <c r="I925" s="135">
        <v>0</v>
      </c>
      <c r="J925" s="12">
        <v>0</v>
      </c>
      <c r="K925" s="16" t="s">
        <v>49</v>
      </c>
      <c r="L925" s="12" t="s">
        <v>49</v>
      </c>
      <c r="M925">
        <f t="shared" si="93"/>
        <v>0</v>
      </c>
      <c r="N925">
        <f t="shared" si="94"/>
        <v>0</v>
      </c>
      <c r="O925" s="17">
        <f t="shared" si="95"/>
        <v>0</v>
      </c>
      <c r="P925">
        <f t="shared" si="92"/>
        <v>1</v>
      </c>
      <c r="Q925" s="16">
        <v>281</v>
      </c>
      <c r="R925" s="135" t="s">
        <v>31</v>
      </c>
      <c r="S925" s="12" t="s">
        <v>61</v>
      </c>
      <c r="T925" s="16" t="s">
        <v>31</v>
      </c>
      <c r="U925" s="135" t="s">
        <v>31</v>
      </c>
      <c r="V925" s="12" t="s">
        <v>31</v>
      </c>
      <c r="W925" s="16" t="s">
        <v>31</v>
      </c>
      <c r="X925" s="135" t="s">
        <v>31</v>
      </c>
      <c r="Y925" s="12" t="s">
        <v>31</v>
      </c>
    </row>
    <row r="926" spans="1:25" ht="15.95" hidden="1" thickBot="1">
      <c r="A926" s="4"/>
      <c r="B926" s="24">
        <v>20230318</v>
      </c>
      <c r="C926" s="2" t="s">
        <v>431</v>
      </c>
      <c r="D926" s="25" t="s">
        <v>39</v>
      </c>
      <c r="E926" s="11">
        <v>0</v>
      </c>
      <c r="F926" s="135">
        <v>6186</v>
      </c>
      <c r="G926" s="12">
        <v>6186</v>
      </c>
      <c r="H926" s="16">
        <v>0</v>
      </c>
      <c r="I926" s="135">
        <v>0</v>
      </c>
      <c r="J926" s="12">
        <v>0</v>
      </c>
      <c r="K926" s="16" t="s">
        <v>49</v>
      </c>
      <c r="L926" s="12" t="s">
        <v>49</v>
      </c>
      <c r="M926">
        <f t="shared" si="93"/>
        <v>0</v>
      </c>
      <c r="N926">
        <f t="shared" si="94"/>
        <v>0</v>
      </c>
      <c r="O926" s="17">
        <f t="shared" si="95"/>
        <v>0</v>
      </c>
      <c r="P926">
        <f t="shared" si="92"/>
        <v>1</v>
      </c>
      <c r="Q926" s="16">
        <v>281</v>
      </c>
      <c r="R926" s="135" t="s">
        <v>31</v>
      </c>
      <c r="S926" s="12" t="s">
        <v>61</v>
      </c>
      <c r="T926" s="16" t="s">
        <v>31</v>
      </c>
      <c r="U926" s="135" t="s">
        <v>31</v>
      </c>
      <c r="V926" s="12" t="s">
        <v>31</v>
      </c>
      <c r="W926" s="16" t="s">
        <v>31</v>
      </c>
      <c r="X926" s="135" t="s">
        <v>31</v>
      </c>
      <c r="Y926" s="12" t="s">
        <v>31</v>
      </c>
    </row>
    <row r="927" spans="1:25" ht="15.95" hidden="1" thickBot="1">
      <c r="A927" s="4"/>
      <c r="B927" s="24">
        <v>20230318</v>
      </c>
      <c r="C927" s="2" t="s">
        <v>431</v>
      </c>
      <c r="D927" s="25" t="s">
        <v>43</v>
      </c>
      <c r="E927" s="11" t="s">
        <v>424</v>
      </c>
      <c r="F927" s="135">
        <v>6186</v>
      </c>
      <c r="G927" s="12">
        <v>6186</v>
      </c>
      <c r="H927" s="16">
        <v>0</v>
      </c>
      <c r="I927" s="135">
        <v>0</v>
      </c>
      <c r="J927" s="12">
        <v>0</v>
      </c>
      <c r="K927" s="16" t="s">
        <v>49</v>
      </c>
      <c r="L927" s="12" t="s">
        <v>60</v>
      </c>
      <c r="M927">
        <f t="shared" si="93"/>
        <v>0</v>
      </c>
      <c r="N927">
        <f t="shared" si="94"/>
        <v>0</v>
      </c>
      <c r="O927" s="17">
        <f t="shared" si="95"/>
        <v>0</v>
      </c>
      <c r="P927">
        <f t="shared" si="92"/>
        <v>1</v>
      </c>
      <c r="Q927" s="16">
        <v>-100000</v>
      </c>
      <c r="R927" s="135" t="s">
        <v>31</v>
      </c>
      <c r="S927" s="12" t="s">
        <v>61</v>
      </c>
      <c r="T927" s="16" t="s">
        <v>31</v>
      </c>
      <c r="U927" s="135" t="s">
        <v>31</v>
      </c>
      <c r="V927" s="12" t="s">
        <v>31</v>
      </c>
      <c r="W927" s="16" t="s">
        <v>31</v>
      </c>
      <c r="X927" s="135" t="s">
        <v>31</v>
      </c>
      <c r="Y927" s="12" t="s">
        <v>31</v>
      </c>
    </row>
    <row r="928" spans="1:25" ht="15.95" hidden="1" thickBot="1">
      <c r="A928" s="4"/>
      <c r="B928" s="24">
        <v>20230318</v>
      </c>
      <c r="C928" s="2" t="s">
        <v>431</v>
      </c>
      <c r="D928" s="25" t="s">
        <v>45</v>
      </c>
      <c r="E928" s="11">
        <v>0</v>
      </c>
      <c r="F928" s="135">
        <v>6186</v>
      </c>
      <c r="G928" s="12">
        <v>6186</v>
      </c>
      <c r="H928" s="16">
        <v>0</v>
      </c>
      <c r="I928" s="135">
        <v>0</v>
      </c>
      <c r="J928" s="12">
        <v>0</v>
      </c>
      <c r="K928" s="16" t="s">
        <v>49</v>
      </c>
      <c r="L928" s="12" t="s">
        <v>60</v>
      </c>
      <c r="M928">
        <f t="shared" si="93"/>
        <v>0</v>
      </c>
      <c r="N928">
        <f t="shared" si="94"/>
        <v>0</v>
      </c>
      <c r="O928" s="17">
        <f t="shared" si="95"/>
        <v>0</v>
      </c>
      <c r="P928">
        <f t="shared" si="92"/>
        <v>1</v>
      </c>
      <c r="Q928" s="16">
        <v>-100000</v>
      </c>
      <c r="R928" s="135" t="s">
        <v>31</v>
      </c>
      <c r="S928" s="12" t="s">
        <v>61</v>
      </c>
      <c r="T928" s="16" t="s">
        <v>31</v>
      </c>
      <c r="U928" s="135" t="s">
        <v>31</v>
      </c>
      <c r="V928" s="12" t="s">
        <v>31</v>
      </c>
      <c r="W928" s="16" t="s">
        <v>31</v>
      </c>
      <c r="X928" s="135" t="s">
        <v>31</v>
      </c>
      <c r="Y928" s="12" t="s">
        <v>31</v>
      </c>
    </row>
    <row r="929" spans="1:25" ht="15.95" hidden="1" thickBot="1">
      <c r="A929" s="4"/>
      <c r="B929" s="24">
        <v>20230318</v>
      </c>
      <c r="C929" s="2" t="s">
        <v>431</v>
      </c>
      <c r="D929" s="25" t="s">
        <v>46</v>
      </c>
      <c r="E929" s="11">
        <v>0</v>
      </c>
      <c r="F929" s="135">
        <v>6186</v>
      </c>
      <c r="G929" s="12">
        <v>6186</v>
      </c>
      <c r="H929" s="16">
        <v>0</v>
      </c>
      <c r="I929" s="135">
        <v>0</v>
      </c>
      <c r="J929" s="12">
        <v>0</v>
      </c>
      <c r="K929" s="16" t="s">
        <v>49</v>
      </c>
      <c r="L929" s="12" t="s">
        <v>49</v>
      </c>
      <c r="M929">
        <f t="shared" si="93"/>
        <v>0</v>
      </c>
      <c r="N929">
        <f t="shared" si="94"/>
        <v>0</v>
      </c>
      <c r="O929" s="17">
        <f t="shared" si="95"/>
        <v>0</v>
      </c>
      <c r="P929">
        <f t="shared" si="92"/>
        <v>1</v>
      </c>
      <c r="Q929" s="16">
        <v>281</v>
      </c>
      <c r="R929" s="135" t="s">
        <v>31</v>
      </c>
      <c r="S929" s="12" t="s">
        <v>61</v>
      </c>
      <c r="T929" s="16" t="s">
        <v>31</v>
      </c>
      <c r="U929" s="135" t="s">
        <v>31</v>
      </c>
      <c r="V929" s="12" t="s">
        <v>31</v>
      </c>
      <c r="W929" s="16" t="s">
        <v>31</v>
      </c>
      <c r="X929" s="135" t="s">
        <v>31</v>
      </c>
      <c r="Y929" s="12" t="s">
        <v>31</v>
      </c>
    </row>
    <row r="930" spans="1:25" ht="15.95" hidden="1" thickBot="1">
      <c r="A930" s="4"/>
      <c r="B930" s="24">
        <v>20230318</v>
      </c>
      <c r="C930" s="2" t="s">
        <v>431</v>
      </c>
      <c r="D930" s="25" t="s">
        <v>47</v>
      </c>
      <c r="E930" s="11" t="s">
        <v>424</v>
      </c>
      <c r="F930" s="135">
        <v>6186</v>
      </c>
      <c r="G930" s="12">
        <v>6186</v>
      </c>
      <c r="H930" s="16">
        <v>0</v>
      </c>
      <c r="I930" s="135">
        <v>0</v>
      </c>
      <c r="J930" s="12">
        <v>0</v>
      </c>
      <c r="K930" s="16" t="s">
        <v>49</v>
      </c>
      <c r="L930" s="12" t="s">
        <v>49</v>
      </c>
      <c r="M930">
        <f t="shared" si="93"/>
        <v>0</v>
      </c>
      <c r="N930">
        <f t="shared" si="94"/>
        <v>0</v>
      </c>
      <c r="O930" s="17">
        <f t="shared" si="95"/>
        <v>0</v>
      </c>
      <c r="P930">
        <f t="shared" si="92"/>
        <v>1</v>
      </c>
      <c r="Q930" s="16">
        <v>281</v>
      </c>
      <c r="R930" s="135" t="s">
        <v>31</v>
      </c>
      <c r="S930" s="12" t="s">
        <v>61</v>
      </c>
      <c r="T930" s="16" t="s">
        <v>31</v>
      </c>
      <c r="U930" s="135" t="s">
        <v>31</v>
      </c>
      <c r="V930" s="12" t="s">
        <v>31</v>
      </c>
      <c r="W930" s="16" t="s">
        <v>31</v>
      </c>
      <c r="X930" s="135" t="s">
        <v>31</v>
      </c>
      <c r="Y930" s="12" t="s">
        <v>31</v>
      </c>
    </row>
    <row r="931" spans="1:25" ht="15.95" hidden="1" thickBot="1">
      <c r="A931" s="4"/>
      <c r="B931" s="26">
        <v>20230318</v>
      </c>
      <c r="C931" s="56" t="s">
        <v>431</v>
      </c>
      <c r="D931" s="27" t="s">
        <v>48</v>
      </c>
      <c r="E931" s="13">
        <v>0</v>
      </c>
      <c r="F931" s="14">
        <v>5570</v>
      </c>
      <c r="G931" s="15">
        <v>5570</v>
      </c>
      <c r="H931" s="20">
        <v>0</v>
      </c>
      <c r="I931" s="14">
        <v>0</v>
      </c>
      <c r="J931" s="15">
        <v>0</v>
      </c>
      <c r="K931" s="20" t="s">
        <v>49</v>
      </c>
      <c r="L931" s="15" t="s">
        <v>49</v>
      </c>
      <c r="M931" s="18">
        <f t="shared" si="93"/>
        <v>0</v>
      </c>
      <c r="N931" s="18">
        <f t="shared" si="94"/>
        <v>0</v>
      </c>
      <c r="O931" s="19">
        <f t="shared" si="95"/>
        <v>0</v>
      </c>
      <c r="P931" s="18">
        <f t="shared" si="92"/>
        <v>1</v>
      </c>
      <c r="Q931" s="20">
        <v>260</v>
      </c>
      <c r="R931" s="14" t="s">
        <v>31</v>
      </c>
      <c r="S931" s="15" t="s">
        <v>61</v>
      </c>
      <c r="T931" s="20" t="s">
        <v>31</v>
      </c>
      <c r="U931" s="14" t="s">
        <v>31</v>
      </c>
      <c r="V931" s="15" t="s">
        <v>31</v>
      </c>
      <c r="W931" s="20" t="s">
        <v>31</v>
      </c>
      <c r="X931" s="14" t="s">
        <v>31</v>
      </c>
      <c r="Y931" s="15" t="s">
        <v>31</v>
      </c>
    </row>
    <row r="932" spans="1:25">
      <c r="A932" s="4"/>
      <c r="B932" s="52">
        <v>20230319</v>
      </c>
      <c r="C932" s="53" t="s">
        <v>431</v>
      </c>
      <c r="D932" s="57" t="s">
        <v>29</v>
      </c>
      <c r="E932" s="47">
        <v>0</v>
      </c>
      <c r="F932" s="55">
        <v>5007</v>
      </c>
      <c r="G932" s="46">
        <v>5007</v>
      </c>
      <c r="H932" s="45">
        <v>0</v>
      </c>
      <c r="I932" s="55">
        <v>0</v>
      </c>
      <c r="J932" s="46">
        <v>0</v>
      </c>
      <c r="K932" s="45" t="s">
        <v>33</v>
      </c>
      <c r="L932" s="46" t="s">
        <v>33</v>
      </c>
      <c r="M932" s="54">
        <f t="shared" si="93"/>
        <v>0</v>
      </c>
      <c r="N932" s="54">
        <f t="shared" si="94"/>
        <v>0</v>
      </c>
      <c r="O932" s="48">
        <f t="shared" si="95"/>
        <v>0</v>
      </c>
      <c r="P932" s="54">
        <f t="shared" si="92"/>
        <v>0</v>
      </c>
      <c r="Q932" s="45" t="s">
        <v>31</v>
      </c>
      <c r="R932" s="55" t="s">
        <v>31</v>
      </c>
      <c r="S932" s="46" t="s">
        <v>31</v>
      </c>
      <c r="T932" s="45" t="s">
        <v>31</v>
      </c>
      <c r="U932" s="55" t="s">
        <v>31</v>
      </c>
      <c r="V932" s="46" t="s">
        <v>31</v>
      </c>
      <c r="W932" s="45" t="s">
        <v>31</v>
      </c>
      <c r="X932" s="55" t="s">
        <v>31</v>
      </c>
      <c r="Y932" s="46" t="s">
        <v>31</v>
      </c>
    </row>
    <row r="933" spans="1:25">
      <c r="A933" s="4"/>
      <c r="B933" s="24">
        <v>20230319</v>
      </c>
      <c r="C933" s="2" t="s">
        <v>431</v>
      </c>
      <c r="D933" s="25" t="s">
        <v>32</v>
      </c>
      <c r="E933" s="11">
        <v>0</v>
      </c>
      <c r="F933" s="135">
        <v>5007</v>
      </c>
      <c r="G933" s="12">
        <v>5007</v>
      </c>
      <c r="H933" s="16">
        <v>0</v>
      </c>
      <c r="I933" s="135">
        <v>0</v>
      </c>
      <c r="J933" s="12">
        <v>0</v>
      </c>
      <c r="K933" s="16" t="s">
        <v>33</v>
      </c>
      <c r="L933" s="12" t="s">
        <v>33</v>
      </c>
      <c r="M933">
        <f t="shared" si="93"/>
        <v>0</v>
      </c>
      <c r="N933">
        <f t="shared" si="94"/>
        <v>0</v>
      </c>
      <c r="O933" s="17">
        <f t="shared" si="95"/>
        <v>0</v>
      </c>
      <c r="P933">
        <f t="shared" si="92"/>
        <v>0</v>
      </c>
      <c r="Q933" s="16" t="s">
        <v>31</v>
      </c>
      <c r="R933" s="135" t="s">
        <v>31</v>
      </c>
      <c r="S933" s="12" t="s">
        <v>31</v>
      </c>
      <c r="T933" s="16" t="s">
        <v>31</v>
      </c>
      <c r="U933" s="135" t="s">
        <v>31</v>
      </c>
      <c r="V933" s="12" t="s">
        <v>31</v>
      </c>
      <c r="W933" s="16" t="s">
        <v>31</v>
      </c>
      <c r="X933" s="135" t="s">
        <v>31</v>
      </c>
      <c r="Y933" s="12" t="s">
        <v>31</v>
      </c>
    </row>
    <row r="934" spans="1:25">
      <c r="A934" s="4"/>
      <c r="B934" s="24">
        <v>20230319</v>
      </c>
      <c r="C934" s="2" t="s">
        <v>431</v>
      </c>
      <c r="D934" s="25" t="s">
        <v>34</v>
      </c>
      <c r="E934" s="11">
        <v>0</v>
      </c>
      <c r="F934" s="135">
        <v>5007</v>
      </c>
      <c r="G934" s="12">
        <v>5007</v>
      </c>
      <c r="H934" s="16">
        <v>0</v>
      </c>
      <c r="I934" s="135">
        <v>0</v>
      </c>
      <c r="J934" s="12">
        <v>0</v>
      </c>
      <c r="K934" s="16" t="s">
        <v>33</v>
      </c>
      <c r="L934" s="12" t="s">
        <v>33</v>
      </c>
      <c r="M934">
        <f t="shared" si="93"/>
        <v>0</v>
      </c>
      <c r="N934">
        <f t="shared" si="94"/>
        <v>0</v>
      </c>
      <c r="O934" s="17">
        <f t="shared" si="95"/>
        <v>0</v>
      </c>
      <c r="P934">
        <f t="shared" si="92"/>
        <v>0</v>
      </c>
      <c r="Q934" s="16" t="s">
        <v>31</v>
      </c>
      <c r="R934" s="135" t="s">
        <v>31</v>
      </c>
      <c r="S934" s="12" t="s">
        <v>31</v>
      </c>
      <c r="T934" s="16" t="s">
        <v>31</v>
      </c>
      <c r="U934" s="135" t="s">
        <v>31</v>
      </c>
      <c r="V934" s="12" t="s">
        <v>31</v>
      </c>
      <c r="W934" s="16" t="s">
        <v>31</v>
      </c>
      <c r="X934" s="135" t="s">
        <v>31</v>
      </c>
      <c r="Y934" s="12" t="s">
        <v>31</v>
      </c>
    </row>
    <row r="935" spans="1:25">
      <c r="A935" s="4"/>
      <c r="B935" s="24">
        <v>20230319</v>
      </c>
      <c r="C935" s="2" t="s">
        <v>431</v>
      </c>
      <c r="D935" s="25" t="s">
        <v>35</v>
      </c>
      <c r="E935" s="11">
        <v>0</v>
      </c>
      <c r="F935" s="135">
        <v>6013</v>
      </c>
      <c r="G935" s="12">
        <v>6013</v>
      </c>
      <c r="H935" s="16">
        <v>0</v>
      </c>
      <c r="I935" s="135">
        <v>0</v>
      </c>
      <c r="J935" s="12">
        <v>0</v>
      </c>
      <c r="K935" s="16" t="s">
        <v>40</v>
      </c>
      <c r="L935" s="12" t="s">
        <v>40</v>
      </c>
      <c r="M935">
        <f t="shared" si="93"/>
        <v>0</v>
      </c>
      <c r="N935">
        <f t="shared" si="94"/>
        <v>0</v>
      </c>
      <c r="O935" s="17">
        <f t="shared" si="95"/>
        <v>0</v>
      </c>
      <c r="P935">
        <f t="shared" si="92"/>
        <v>0</v>
      </c>
      <c r="Q935" s="16" t="s">
        <v>31</v>
      </c>
      <c r="R935" s="135" t="s">
        <v>31</v>
      </c>
      <c r="S935" s="12" t="s">
        <v>31</v>
      </c>
      <c r="T935" s="16" t="s">
        <v>31</v>
      </c>
      <c r="U935" s="135" t="s">
        <v>31</v>
      </c>
      <c r="V935" s="12" t="s">
        <v>31</v>
      </c>
      <c r="W935" s="16" t="s">
        <v>31</v>
      </c>
      <c r="X935" s="135" t="s">
        <v>31</v>
      </c>
      <c r="Y935" s="12" t="s">
        <v>31</v>
      </c>
    </row>
    <row r="936" spans="1:25">
      <c r="A936" s="4"/>
      <c r="B936" s="24">
        <v>20230319</v>
      </c>
      <c r="C936" s="2" t="s">
        <v>431</v>
      </c>
      <c r="D936" s="25" t="s">
        <v>37</v>
      </c>
      <c r="E936">
        <v>6013</v>
      </c>
      <c r="F936" s="135">
        <v>6013</v>
      </c>
      <c r="G936" s="12">
        <v>6013</v>
      </c>
      <c r="H936" s="16">
        <v>0</v>
      </c>
      <c r="I936" s="135">
        <v>0</v>
      </c>
      <c r="J936" s="12">
        <v>0</v>
      </c>
      <c r="K936" s="16" t="s">
        <v>40</v>
      </c>
      <c r="L936" s="12" t="s">
        <v>40</v>
      </c>
      <c r="M936">
        <f t="shared" si="93"/>
        <v>0</v>
      </c>
      <c r="N936">
        <f t="shared" si="94"/>
        <v>0</v>
      </c>
      <c r="O936" s="17">
        <f t="shared" si="95"/>
        <v>0</v>
      </c>
      <c r="P936">
        <f t="shared" si="92"/>
        <v>0</v>
      </c>
      <c r="Q936" s="16" t="s">
        <v>31</v>
      </c>
      <c r="R936" s="135" t="s">
        <v>31</v>
      </c>
      <c r="S936" s="12" t="s">
        <v>31</v>
      </c>
      <c r="T936" s="16" t="s">
        <v>31</v>
      </c>
      <c r="U936" s="135" t="s">
        <v>31</v>
      </c>
      <c r="V936" s="12" t="s">
        <v>31</v>
      </c>
      <c r="W936" s="16" t="s">
        <v>31</v>
      </c>
      <c r="X936" s="135" t="s">
        <v>31</v>
      </c>
      <c r="Y936" s="12" t="s">
        <v>31</v>
      </c>
    </row>
    <row r="937" spans="1:25">
      <c r="A937" s="4"/>
      <c r="B937" s="24">
        <v>20230319</v>
      </c>
      <c r="C937" s="2" t="s">
        <v>431</v>
      </c>
      <c r="D937" s="25" t="s">
        <v>38</v>
      </c>
      <c r="E937">
        <v>0</v>
      </c>
      <c r="F937" s="135">
        <v>6013</v>
      </c>
      <c r="G937" s="12">
        <v>6013</v>
      </c>
      <c r="H937" s="16">
        <v>0</v>
      </c>
      <c r="I937" s="135">
        <v>0</v>
      </c>
      <c r="J937" s="12">
        <v>0</v>
      </c>
      <c r="K937" s="16" t="s">
        <v>40</v>
      </c>
      <c r="L937" s="12" t="s">
        <v>40</v>
      </c>
      <c r="M937">
        <f t="shared" si="93"/>
        <v>0</v>
      </c>
      <c r="N937">
        <f t="shared" si="94"/>
        <v>0</v>
      </c>
      <c r="O937" s="17">
        <f t="shared" si="95"/>
        <v>0</v>
      </c>
      <c r="P937">
        <f t="shared" si="92"/>
        <v>0</v>
      </c>
      <c r="Q937" s="16" t="s">
        <v>31</v>
      </c>
      <c r="R937" s="135" t="s">
        <v>31</v>
      </c>
      <c r="S937" s="12" t="s">
        <v>31</v>
      </c>
      <c r="T937" s="16" t="s">
        <v>31</v>
      </c>
      <c r="U937" s="135" t="s">
        <v>31</v>
      </c>
      <c r="V937" s="12" t="s">
        <v>31</v>
      </c>
      <c r="W937" s="16" t="s">
        <v>31</v>
      </c>
      <c r="X937" s="135" t="s">
        <v>31</v>
      </c>
      <c r="Y937" s="12" t="s">
        <v>31</v>
      </c>
    </row>
    <row r="938" spans="1:25">
      <c r="A938" s="4"/>
      <c r="B938" s="24">
        <v>20230319</v>
      </c>
      <c r="C938" s="2" t="s">
        <v>431</v>
      </c>
      <c r="D938" s="25" t="s">
        <v>39</v>
      </c>
      <c r="E938">
        <v>0</v>
      </c>
      <c r="F938" s="135">
        <v>8078</v>
      </c>
      <c r="G938" s="12">
        <v>7119</v>
      </c>
      <c r="H938" s="16">
        <v>0</v>
      </c>
      <c r="I938" s="135">
        <v>0</v>
      </c>
      <c r="J938" s="12">
        <v>0</v>
      </c>
      <c r="K938" s="16" t="s">
        <v>40</v>
      </c>
      <c r="L938" s="12" t="s">
        <v>41</v>
      </c>
      <c r="M938">
        <f t="shared" si="93"/>
        <v>0</v>
      </c>
      <c r="N938">
        <f t="shared" si="94"/>
        <v>959</v>
      </c>
      <c r="O938" s="17">
        <f t="shared" si="95"/>
        <v>0</v>
      </c>
      <c r="P938">
        <f t="shared" si="92"/>
        <v>0</v>
      </c>
      <c r="Q938" s="16" t="s">
        <v>31</v>
      </c>
      <c r="R938" s="135" t="s">
        <v>31</v>
      </c>
      <c r="S938" s="12" t="s">
        <v>31</v>
      </c>
      <c r="T938" s="16" t="s">
        <v>31</v>
      </c>
      <c r="U938" s="135">
        <v>6844</v>
      </c>
      <c r="V938" s="12" t="s">
        <v>42</v>
      </c>
      <c r="W938" s="16" t="s">
        <v>31</v>
      </c>
      <c r="X938" s="135" t="s">
        <v>31</v>
      </c>
      <c r="Y938" s="12" t="s">
        <v>31</v>
      </c>
    </row>
    <row r="939" spans="1:25">
      <c r="A939" s="4"/>
      <c r="B939" s="24">
        <v>20230319</v>
      </c>
      <c r="C939" s="2" t="s">
        <v>431</v>
      </c>
      <c r="D939" s="25" t="s">
        <v>43</v>
      </c>
      <c r="E939" s="11" t="s">
        <v>418</v>
      </c>
      <c r="F939" s="135">
        <v>8078</v>
      </c>
      <c r="G939" s="12">
        <v>7300</v>
      </c>
      <c r="H939" s="16">
        <v>0</v>
      </c>
      <c r="I939" s="135">
        <v>0</v>
      </c>
      <c r="J939" s="12">
        <v>0</v>
      </c>
      <c r="K939" s="16" t="s">
        <v>40</v>
      </c>
      <c r="L939" s="12" t="s">
        <v>49</v>
      </c>
      <c r="M939">
        <f t="shared" si="93"/>
        <v>0</v>
      </c>
      <c r="N939">
        <f t="shared" si="94"/>
        <v>778</v>
      </c>
      <c r="O939" s="17">
        <f t="shared" si="95"/>
        <v>0</v>
      </c>
      <c r="P939">
        <f t="shared" si="92"/>
        <v>0</v>
      </c>
      <c r="Q939" s="16" t="s">
        <v>31</v>
      </c>
      <c r="R939" s="135" t="s">
        <v>31</v>
      </c>
      <c r="S939" s="12" t="s">
        <v>31</v>
      </c>
      <c r="T939" s="16" t="s">
        <v>31</v>
      </c>
      <c r="U939" s="135" t="s">
        <v>31</v>
      </c>
      <c r="V939" s="12" t="s">
        <v>31</v>
      </c>
      <c r="W939" s="16" t="s">
        <v>31</v>
      </c>
      <c r="X939" s="135" t="s">
        <v>31</v>
      </c>
      <c r="Y939" s="12" t="s">
        <v>31</v>
      </c>
    </row>
    <row r="940" spans="1:25">
      <c r="A940" s="4"/>
      <c r="B940" s="24">
        <v>20230319</v>
      </c>
      <c r="C940" s="2" t="s">
        <v>431</v>
      </c>
      <c r="D940" s="25" t="s">
        <v>45</v>
      </c>
      <c r="E940" s="11">
        <v>0</v>
      </c>
      <c r="F940" s="135">
        <v>8078</v>
      </c>
      <c r="G940" s="12">
        <v>7300</v>
      </c>
      <c r="H940" s="16">
        <v>0</v>
      </c>
      <c r="I940" s="135">
        <v>0</v>
      </c>
      <c r="J940" s="12">
        <v>0</v>
      </c>
      <c r="K940" s="16" t="s">
        <v>40</v>
      </c>
      <c r="L940" s="12" t="s">
        <v>49</v>
      </c>
      <c r="M940">
        <f t="shared" si="93"/>
        <v>0</v>
      </c>
      <c r="N940">
        <f t="shared" si="94"/>
        <v>778</v>
      </c>
      <c r="O940" s="17">
        <f t="shared" si="95"/>
        <v>0</v>
      </c>
      <c r="P940">
        <f t="shared" si="92"/>
        <v>0</v>
      </c>
      <c r="Q940" s="16" t="s">
        <v>31</v>
      </c>
      <c r="R940" s="135" t="s">
        <v>31</v>
      </c>
      <c r="S940" s="12" t="s">
        <v>31</v>
      </c>
      <c r="T940" s="16" t="s">
        <v>31</v>
      </c>
      <c r="U940" s="135" t="s">
        <v>31</v>
      </c>
      <c r="V940" s="12" t="s">
        <v>31</v>
      </c>
      <c r="W940" s="16" t="s">
        <v>31</v>
      </c>
      <c r="X940" s="135" t="s">
        <v>31</v>
      </c>
      <c r="Y940" s="12" t="s">
        <v>31</v>
      </c>
    </row>
    <row r="941" spans="1:25">
      <c r="A941" s="4"/>
      <c r="B941" s="24">
        <v>20230319</v>
      </c>
      <c r="C941" s="2" t="s">
        <v>431</v>
      </c>
      <c r="D941" s="25" t="s">
        <v>46</v>
      </c>
      <c r="E941" s="11">
        <v>0</v>
      </c>
      <c r="F941" s="135">
        <v>7186</v>
      </c>
      <c r="G941" s="12">
        <v>7186</v>
      </c>
      <c r="H941" s="16">
        <v>0</v>
      </c>
      <c r="I941" s="135">
        <v>0</v>
      </c>
      <c r="J941" s="12">
        <v>0</v>
      </c>
      <c r="K941" s="16" t="s">
        <v>30</v>
      </c>
      <c r="L941" s="12" t="s">
        <v>30</v>
      </c>
      <c r="M941">
        <f t="shared" si="93"/>
        <v>0</v>
      </c>
      <c r="N941">
        <f t="shared" si="94"/>
        <v>0</v>
      </c>
      <c r="O941" s="17">
        <f t="shared" si="95"/>
        <v>0</v>
      </c>
      <c r="P941">
        <f t="shared" si="92"/>
        <v>0</v>
      </c>
      <c r="Q941" s="16" t="s">
        <v>31</v>
      </c>
      <c r="R941" s="135" t="s">
        <v>31</v>
      </c>
      <c r="S941" s="12" t="s">
        <v>31</v>
      </c>
      <c r="T941" s="16" t="s">
        <v>31</v>
      </c>
      <c r="U941" s="135" t="s">
        <v>31</v>
      </c>
      <c r="V941" s="12" t="s">
        <v>31</v>
      </c>
      <c r="W941" s="16" t="s">
        <v>31</v>
      </c>
      <c r="X941" s="135" t="s">
        <v>31</v>
      </c>
      <c r="Y941" s="12" t="s">
        <v>31</v>
      </c>
    </row>
    <row r="942" spans="1:25">
      <c r="A942" s="4"/>
      <c r="B942" s="24">
        <v>20230319</v>
      </c>
      <c r="C942" s="2" t="s">
        <v>431</v>
      </c>
      <c r="D942" s="25" t="s">
        <v>47</v>
      </c>
      <c r="E942">
        <v>6912</v>
      </c>
      <c r="F942" s="135">
        <v>6912</v>
      </c>
      <c r="G942" s="12">
        <v>6912</v>
      </c>
      <c r="H942" s="16">
        <v>0</v>
      </c>
      <c r="I942" s="135">
        <v>0</v>
      </c>
      <c r="J942" s="12">
        <v>0</v>
      </c>
      <c r="K942" s="16" t="s">
        <v>40</v>
      </c>
      <c r="L942" s="12" t="s">
        <v>40</v>
      </c>
      <c r="M942">
        <f t="shared" si="93"/>
        <v>0</v>
      </c>
      <c r="N942">
        <f t="shared" si="94"/>
        <v>0</v>
      </c>
      <c r="O942" s="17">
        <f t="shared" si="95"/>
        <v>0</v>
      </c>
      <c r="P942">
        <f t="shared" si="92"/>
        <v>0</v>
      </c>
      <c r="Q942" s="16" t="s">
        <v>31</v>
      </c>
      <c r="R942" s="135" t="s">
        <v>31</v>
      </c>
      <c r="S942" s="12" t="s">
        <v>31</v>
      </c>
      <c r="T942" s="16" t="s">
        <v>31</v>
      </c>
      <c r="U942" s="135" t="s">
        <v>31</v>
      </c>
      <c r="V942" s="12" t="s">
        <v>31</v>
      </c>
      <c r="W942" s="16" t="s">
        <v>31</v>
      </c>
      <c r="X942" s="135" t="s">
        <v>31</v>
      </c>
      <c r="Y942" s="12" t="s">
        <v>31</v>
      </c>
    </row>
    <row r="943" spans="1:25" ht="15.95" thickBot="1">
      <c r="A943" s="4"/>
      <c r="B943" s="26">
        <v>20230319</v>
      </c>
      <c r="C943" s="56" t="s">
        <v>431</v>
      </c>
      <c r="D943" s="27" t="s">
        <v>48</v>
      </c>
      <c r="E943" s="13">
        <v>0</v>
      </c>
      <c r="F943" s="14">
        <v>6970</v>
      </c>
      <c r="G943" s="15">
        <v>6971</v>
      </c>
      <c r="H943" s="20">
        <v>0</v>
      </c>
      <c r="I943" s="14">
        <v>0</v>
      </c>
      <c r="J943" s="15">
        <v>0</v>
      </c>
      <c r="K943" s="20" t="s">
        <v>30</v>
      </c>
      <c r="L943" s="15" t="s">
        <v>30</v>
      </c>
      <c r="M943" s="18">
        <f t="shared" si="93"/>
        <v>0</v>
      </c>
      <c r="N943" s="18">
        <f t="shared" si="94"/>
        <v>-1</v>
      </c>
      <c r="O943" s="19">
        <f t="shared" si="95"/>
        <v>0</v>
      </c>
      <c r="P943" s="18">
        <f t="shared" si="92"/>
        <v>0</v>
      </c>
      <c r="Q943" s="20" t="s">
        <v>31</v>
      </c>
      <c r="R943" s="14" t="s">
        <v>31</v>
      </c>
      <c r="S943" s="15" t="s">
        <v>31</v>
      </c>
      <c r="T943" s="20" t="s">
        <v>31</v>
      </c>
      <c r="U943" s="14" t="s">
        <v>31</v>
      </c>
      <c r="V943" s="15" t="s">
        <v>31</v>
      </c>
      <c r="W943" s="20" t="s">
        <v>31</v>
      </c>
      <c r="X943" s="14" t="s">
        <v>31</v>
      </c>
      <c r="Y943" s="15" t="s">
        <v>31</v>
      </c>
    </row>
    <row r="944" spans="1:25">
      <c r="A944" s="4"/>
      <c r="B944" s="52">
        <v>20230320</v>
      </c>
      <c r="C944" s="53" t="s">
        <v>431</v>
      </c>
      <c r="D944" s="57" t="s">
        <v>29</v>
      </c>
      <c r="E944" s="47">
        <v>0</v>
      </c>
      <c r="F944" s="55">
        <v>7195</v>
      </c>
      <c r="G944" s="46">
        <v>6485</v>
      </c>
      <c r="H944" s="45">
        <v>0</v>
      </c>
      <c r="I944" s="55">
        <v>0</v>
      </c>
      <c r="J944" s="46">
        <v>0</v>
      </c>
      <c r="K944" s="45" t="s">
        <v>40</v>
      </c>
      <c r="L944" s="46" t="s">
        <v>41</v>
      </c>
      <c r="M944" s="54">
        <f t="shared" si="93"/>
        <v>0</v>
      </c>
      <c r="N944" s="54">
        <f t="shared" si="94"/>
        <v>710</v>
      </c>
      <c r="O944" s="48">
        <f t="shared" si="95"/>
        <v>0</v>
      </c>
      <c r="P944" s="54">
        <f t="shared" si="92"/>
        <v>0</v>
      </c>
      <c r="Q944" s="45" t="s">
        <v>31</v>
      </c>
      <c r="R944" s="55" t="s">
        <v>31</v>
      </c>
      <c r="S944" s="46" t="s">
        <v>31</v>
      </c>
      <c r="T944" s="45" t="s">
        <v>31</v>
      </c>
      <c r="U944" s="55">
        <v>6206</v>
      </c>
      <c r="V944" s="46" t="s">
        <v>404</v>
      </c>
      <c r="W944" s="45" t="s">
        <v>31</v>
      </c>
      <c r="X944" s="55" t="s">
        <v>31</v>
      </c>
      <c r="Y944" s="46" t="s">
        <v>31</v>
      </c>
    </row>
    <row r="945" spans="1:25">
      <c r="A945" s="4"/>
      <c r="B945" s="24">
        <v>20230320</v>
      </c>
      <c r="C945" s="2" t="s">
        <v>431</v>
      </c>
      <c r="D945" s="25" t="s">
        <v>32</v>
      </c>
      <c r="E945" s="11">
        <v>0</v>
      </c>
      <c r="F945" s="135">
        <v>7195</v>
      </c>
      <c r="G945" s="12">
        <v>6485</v>
      </c>
      <c r="H945" s="16">
        <v>0</v>
      </c>
      <c r="I945" s="135">
        <v>0</v>
      </c>
      <c r="J945" s="12">
        <v>0</v>
      </c>
      <c r="K945" s="16" t="s">
        <v>40</v>
      </c>
      <c r="L945" s="12" t="s">
        <v>41</v>
      </c>
      <c r="M945">
        <f t="shared" si="93"/>
        <v>0</v>
      </c>
      <c r="N945">
        <f t="shared" si="94"/>
        <v>710</v>
      </c>
      <c r="O945" s="17">
        <f t="shared" si="95"/>
        <v>0</v>
      </c>
      <c r="P945">
        <f t="shared" si="92"/>
        <v>0</v>
      </c>
      <c r="Q945" s="16" t="s">
        <v>31</v>
      </c>
      <c r="R945" s="135" t="s">
        <v>31</v>
      </c>
      <c r="S945" s="12" t="s">
        <v>31</v>
      </c>
      <c r="T945" s="16" t="s">
        <v>31</v>
      </c>
      <c r="U945" s="135">
        <v>6210</v>
      </c>
      <c r="V945" s="12" t="s">
        <v>404</v>
      </c>
      <c r="W945" s="16" t="s">
        <v>31</v>
      </c>
      <c r="X945" s="135" t="s">
        <v>31</v>
      </c>
      <c r="Y945" s="12" t="s">
        <v>31</v>
      </c>
    </row>
    <row r="946" spans="1:25">
      <c r="A946" s="4"/>
      <c r="B946" s="24">
        <v>20230320</v>
      </c>
      <c r="C946" s="2" t="s">
        <v>431</v>
      </c>
      <c r="D946" s="25" t="s">
        <v>34</v>
      </c>
      <c r="E946" s="11">
        <v>0</v>
      </c>
      <c r="F946" s="135">
        <v>7195</v>
      </c>
      <c r="G946" s="12">
        <v>6485</v>
      </c>
      <c r="H946" s="16">
        <v>0</v>
      </c>
      <c r="I946" s="135">
        <v>0</v>
      </c>
      <c r="J946" s="12">
        <v>0</v>
      </c>
      <c r="K946" s="16" t="s">
        <v>40</v>
      </c>
      <c r="L946" s="12" t="s">
        <v>41</v>
      </c>
      <c r="M946">
        <f t="shared" si="93"/>
        <v>0</v>
      </c>
      <c r="N946">
        <f t="shared" si="94"/>
        <v>710</v>
      </c>
      <c r="O946" s="17">
        <f t="shared" si="95"/>
        <v>0</v>
      </c>
      <c r="P946">
        <f t="shared" si="92"/>
        <v>0</v>
      </c>
      <c r="Q946" s="16" t="s">
        <v>31</v>
      </c>
      <c r="R946" s="135" t="s">
        <v>31</v>
      </c>
      <c r="S946" s="12" t="s">
        <v>31</v>
      </c>
      <c r="T946" s="16" t="s">
        <v>31</v>
      </c>
      <c r="U946" s="135">
        <v>6210</v>
      </c>
      <c r="V946" s="12" t="s">
        <v>404</v>
      </c>
      <c r="W946" s="16" t="s">
        <v>31</v>
      </c>
      <c r="X946" s="135" t="s">
        <v>31</v>
      </c>
      <c r="Y946" s="12" t="s">
        <v>31</v>
      </c>
    </row>
    <row r="947" spans="1:25">
      <c r="A947" s="4"/>
      <c r="B947" s="24">
        <v>20230320</v>
      </c>
      <c r="C947" s="2" t="s">
        <v>431</v>
      </c>
      <c r="D947" s="25" t="s">
        <v>35</v>
      </c>
      <c r="E947" s="11">
        <v>0</v>
      </c>
      <c r="F947" s="135">
        <v>6576</v>
      </c>
      <c r="G947" s="12">
        <v>6576</v>
      </c>
      <c r="H947" s="16">
        <v>0</v>
      </c>
      <c r="I947" s="135">
        <v>0</v>
      </c>
      <c r="J947" s="12">
        <v>0</v>
      </c>
      <c r="K947" s="16" t="s">
        <v>30</v>
      </c>
      <c r="L947" s="12" t="s">
        <v>30</v>
      </c>
      <c r="M947">
        <f t="shared" si="93"/>
        <v>0</v>
      </c>
      <c r="N947">
        <f t="shared" si="94"/>
        <v>0</v>
      </c>
      <c r="O947" s="17">
        <f t="shared" si="95"/>
        <v>0</v>
      </c>
      <c r="P947">
        <f t="shared" si="92"/>
        <v>0</v>
      </c>
      <c r="Q947" s="16" t="s">
        <v>31</v>
      </c>
      <c r="R947" s="135" t="s">
        <v>31</v>
      </c>
      <c r="S947" s="12" t="s">
        <v>31</v>
      </c>
      <c r="T947" s="16" t="s">
        <v>31</v>
      </c>
      <c r="U947" s="135" t="s">
        <v>31</v>
      </c>
      <c r="V947" s="12" t="s">
        <v>31</v>
      </c>
      <c r="W947" s="16" t="s">
        <v>31</v>
      </c>
      <c r="X947" s="135" t="s">
        <v>31</v>
      </c>
      <c r="Y947" s="12" t="s">
        <v>31</v>
      </c>
    </row>
    <row r="948" spans="1:25">
      <c r="A948" s="4"/>
      <c r="B948" s="24">
        <v>20230320</v>
      </c>
      <c r="C948" s="2" t="s">
        <v>431</v>
      </c>
      <c r="D948" s="25" t="s">
        <v>37</v>
      </c>
      <c r="E948">
        <v>6417</v>
      </c>
      <c r="F948" s="135">
        <v>6576</v>
      </c>
      <c r="G948" s="12">
        <v>6576</v>
      </c>
      <c r="H948" s="16">
        <v>0</v>
      </c>
      <c r="I948" s="135">
        <v>0</v>
      </c>
      <c r="J948" s="12">
        <v>0</v>
      </c>
      <c r="K948" s="16" t="s">
        <v>30</v>
      </c>
      <c r="L948" s="12" t="s">
        <v>30</v>
      </c>
      <c r="M948">
        <f t="shared" si="93"/>
        <v>0</v>
      </c>
      <c r="N948">
        <f t="shared" si="94"/>
        <v>0</v>
      </c>
      <c r="O948" s="17">
        <f t="shared" si="95"/>
        <v>0</v>
      </c>
      <c r="P948">
        <f t="shared" si="92"/>
        <v>0</v>
      </c>
      <c r="Q948" s="16" t="s">
        <v>31</v>
      </c>
      <c r="R948" s="135" t="s">
        <v>31</v>
      </c>
      <c r="S948" s="12" t="s">
        <v>31</v>
      </c>
      <c r="T948" s="16" t="s">
        <v>31</v>
      </c>
      <c r="U948" s="135" t="s">
        <v>31</v>
      </c>
      <c r="V948" s="12" t="s">
        <v>31</v>
      </c>
      <c r="W948" s="16" t="s">
        <v>31</v>
      </c>
      <c r="X948" s="135" t="s">
        <v>31</v>
      </c>
      <c r="Y948" s="12" t="s">
        <v>31</v>
      </c>
    </row>
    <row r="949" spans="1:25">
      <c r="A949" s="4"/>
      <c r="B949" s="24">
        <v>20230320</v>
      </c>
      <c r="C949" s="2" t="s">
        <v>431</v>
      </c>
      <c r="D949" s="25" t="s">
        <v>38</v>
      </c>
      <c r="E949">
        <v>0</v>
      </c>
      <c r="F949" s="135">
        <v>6574</v>
      </c>
      <c r="G949" s="12">
        <v>6574</v>
      </c>
      <c r="H949" s="16">
        <v>0</v>
      </c>
      <c r="I949" s="135">
        <v>0</v>
      </c>
      <c r="J949" s="12">
        <v>0</v>
      </c>
      <c r="K949" s="16" t="s">
        <v>30</v>
      </c>
      <c r="L949" s="12" t="s">
        <v>30</v>
      </c>
      <c r="M949">
        <f t="shared" si="93"/>
        <v>0</v>
      </c>
      <c r="N949">
        <f t="shared" si="94"/>
        <v>0</v>
      </c>
      <c r="O949" s="17">
        <f t="shared" si="95"/>
        <v>0</v>
      </c>
      <c r="P949">
        <f t="shared" si="92"/>
        <v>0</v>
      </c>
      <c r="Q949" s="16" t="s">
        <v>31</v>
      </c>
      <c r="R949" s="135" t="s">
        <v>31</v>
      </c>
      <c r="S949" s="12" t="s">
        <v>31</v>
      </c>
      <c r="T949" s="16" t="s">
        <v>31</v>
      </c>
      <c r="U949" s="135" t="s">
        <v>31</v>
      </c>
      <c r="V949" s="12" t="s">
        <v>31</v>
      </c>
      <c r="W949" s="16" t="s">
        <v>31</v>
      </c>
      <c r="X949" s="135" t="s">
        <v>31</v>
      </c>
      <c r="Y949" s="12" t="s">
        <v>31</v>
      </c>
    </row>
    <row r="950" spans="1:25">
      <c r="A950" s="4"/>
      <c r="B950" s="24">
        <v>20230320</v>
      </c>
      <c r="C950" s="2" t="s">
        <v>431</v>
      </c>
      <c r="D950" s="25" t="s">
        <v>39</v>
      </c>
      <c r="E950">
        <v>0</v>
      </c>
      <c r="F950" s="135">
        <v>7440</v>
      </c>
      <c r="G950" s="12">
        <v>6938</v>
      </c>
      <c r="H950" s="16">
        <v>0</v>
      </c>
      <c r="I950" s="135">
        <v>0</v>
      </c>
      <c r="J950" s="12">
        <v>0</v>
      </c>
      <c r="K950" s="16" t="s">
        <v>40</v>
      </c>
      <c r="L950" s="12" t="s">
        <v>41</v>
      </c>
      <c r="M950">
        <f t="shared" si="93"/>
        <v>0</v>
      </c>
      <c r="N950">
        <f t="shared" si="94"/>
        <v>502</v>
      </c>
      <c r="O950" s="17">
        <f t="shared" si="95"/>
        <v>0</v>
      </c>
      <c r="P950">
        <f t="shared" si="92"/>
        <v>0</v>
      </c>
      <c r="Q950" s="16" t="s">
        <v>31</v>
      </c>
      <c r="R950" s="135" t="s">
        <v>31</v>
      </c>
      <c r="S950" s="12" t="s">
        <v>31</v>
      </c>
      <c r="T950" s="16" t="s">
        <v>31</v>
      </c>
      <c r="U950" s="135">
        <v>6654</v>
      </c>
      <c r="V950" s="12" t="s">
        <v>94</v>
      </c>
      <c r="W950" s="16" t="s">
        <v>31</v>
      </c>
      <c r="X950" s="135" t="s">
        <v>31</v>
      </c>
      <c r="Y950" s="12" t="s">
        <v>31</v>
      </c>
    </row>
    <row r="951" spans="1:25">
      <c r="A951" s="4"/>
      <c r="B951" s="24">
        <v>20230320</v>
      </c>
      <c r="C951" s="2" t="s">
        <v>431</v>
      </c>
      <c r="D951" s="25" t="s">
        <v>43</v>
      </c>
      <c r="E951" s="11" t="s">
        <v>424</v>
      </c>
      <c r="F951" s="135">
        <v>7440</v>
      </c>
      <c r="G951" s="12">
        <v>6970</v>
      </c>
      <c r="H951" s="16">
        <v>0</v>
      </c>
      <c r="I951" s="135">
        <v>0</v>
      </c>
      <c r="J951" s="12">
        <v>0</v>
      </c>
      <c r="K951" s="16" t="s">
        <v>40</v>
      </c>
      <c r="L951" s="12" t="s">
        <v>41</v>
      </c>
      <c r="M951">
        <f t="shared" si="93"/>
        <v>0</v>
      </c>
      <c r="N951">
        <f t="shared" si="94"/>
        <v>470</v>
      </c>
      <c r="O951" s="17">
        <f t="shared" si="95"/>
        <v>0</v>
      </c>
      <c r="P951">
        <f t="shared" si="92"/>
        <v>0</v>
      </c>
      <c r="Q951" s="16" t="s">
        <v>31</v>
      </c>
      <c r="R951" s="135" t="s">
        <v>31</v>
      </c>
      <c r="S951" s="12" t="s">
        <v>31</v>
      </c>
      <c r="T951" s="16" t="s">
        <v>31</v>
      </c>
      <c r="U951" s="135">
        <v>6695</v>
      </c>
      <c r="V951" s="12" t="s">
        <v>94</v>
      </c>
      <c r="W951" s="16" t="s">
        <v>31</v>
      </c>
      <c r="X951" s="135" t="s">
        <v>31</v>
      </c>
      <c r="Y951" s="12" t="s">
        <v>31</v>
      </c>
    </row>
    <row r="952" spans="1:25">
      <c r="A952" s="4"/>
      <c r="B952" s="24">
        <v>20230320</v>
      </c>
      <c r="C952" s="2" t="s">
        <v>431</v>
      </c>
      <c r="D952" s="25" t="s">
        <v>45</v>
      </c>
      <c r="E952" s="11">
        <v>0</v>
      </c>
      <c r="F952" s="135">
        <v>7440</v>
      </c>
      <c r="G952" s="12">
        <v>6908</v>
      </c>
      <c r="H952" s="16">
        <v>0</v>
      </c>
      <c r="I952" s="135">
        <v>0</v>
      </c>
      <c r="J952" s="12">
        <v>0</v>
      </c>
      <c r="K952" s="16" t="s">
        <v>40</v>
      </c>
      <c r="L952" s="12" t="s">
        <v>41</v>
      </c>
      <c r="M952">
        <f t="shared" si="93"/>
        <v>0</v>
      </c>
      <c r="N952">
        <f t="shared" si="94"/>
        <v>532</v>
      </c>
      <c r="O952" s="17">
        <f t="shared" si="95"/>
        <v>0</v>
      </c>
      <c r="P952">
        <f t="shared" si="92"/>
        <v>0</v>
      </c>
      <c r="Q952" s="16" t="s">
        <v>31</v>
      </c>
      <c r="R952" s="135" t="s">
        <v>31</v>
      </c>
      <c r="S952" s="12" t="s">
        <v>31</v>
      </c>
      <c r="T952" s="16" t="s">
        <v>31</v>
      </c>
      <c r="U952" s="135">
        <v>6633</v>
      </c>
      <c r="V952" s="12" t="s">
        <v>94</v>
      </c>
      <c r="W952" s="16" t="s">
        <v>31</v>
      </c>
      <c r="X952" s="135" t="s">
        <v>31</v>
      </c>
      <c r="Y952" s="12" t="s">
        <v>31</v>
      </c>
    </row>
    <row r="953" spans="1:25">
      <c r="A953" s="4"/>
      <c r="B953" s="24">
        <v>20230320</v>
      </c>
      <c r="C953" s="2" t="s">
        <v>431</v>
      </c>
      <c r="D953" s="25" t="s">
        <v>46</v>
      </c>
      <c r="E953" s="11">
        <v>0</v>
      </c>
      <c r="F953" s="135">
        <v>7130</v>
      </c>
      <c r="G953" s="12">
        <v>6989</v>
      </c>
      <c r="H953" s="16">
        <v>0</v>
      </c>
      <c r="I953" s="135">
        <v>0</v>
      </c>
      <c r="J953" s="12">
        <v>0</v>
      </c>
      <c r="K953" s="16" t="s">
        <v>40</v>
      </c>
      <c r="L953" s="12" t="s">
        <v>41</v>
      </c>
      <c r="M953">
        <f t="shared" si="93"/>
        <v>0</v>
      </c>
      <c r="N953">
        <f t="shared" si="94"/>
        <v>141</v>
      </c>
      <c r="O953" s="17">
        <f t="shared" si="95"/>
        <v>0</v>
      </c>
      <c r="P953">
        <f t="shared" si="92"/>
        <v>0</v>
      </c>
      <c r="Q953" s="16" t="s">
        <v>31</v>
      </c>
      <c r="R953" s="135" t="s">
        <v>31</v>
      </c>
      <c r="S953" s="12" t="s">
        <v>31</v>
      </c>
      <c r="T953" s="16" t="s">
        <v>31</v>
      </c>
      <c r="U953" s="135">
        <v>6714</v>
      </c>
      <c r="V953" s="12" t="s">
        <v>404</v>
      </c>
      <c r="W953" s="16" t="s">
        <v>31</v>
      </c>
      <c r="X953" s="135" t="s">
        <v>31</v>
      </c>
      <c r="Y953" s="12" t="s">
        <v>31</v>
      </c>
    </row>
    <row r="954" spans="1:25">
      <c r="A954" s="4"/>
      <c r="B954" s="24">
        <v>20230320</v>
      </c>
      <c r="C954" s="2" t="s">
        <v>431</v>
      </c>
      <c r="D954" s="25" t="s">
        <v>47</v>
      </c>
      <c r="E954" s="11">
        <v>7130</v>
      </c>
      <c r="F954" s="135">
        <v>7130</v>
      </c>
      <c r="G954" s="12">
        <v>6978</v>
      </c>
      <c r="H954" s="16">
        <v>0</v>
      </c>
      <c r="I954" s="135">
        <v>0</v>
      </c>
      <c r="J954" s="12">
        <v>0</v>
      </c>
      <c r="K954" s="16" t="s">
        <v>40</v>
      </c>
      <c r="L954" s="12" t="s">
        <v>41</v>
      </c>
      <c r="M954">
        <f t="shared" si="93"/>
        <v>0</v>
      </c>
      <c r="N954">
        <f t="shared" si="94"/>
        <v>152</v>
      </c>
      <c r="O954" s="17">
        <f t="shared" si="95"/>
        <v>0</v>
      </c>
      <c r="P954">
        <f t="shared" si="92"/>
        <v>0</v>
      </c>
      <c r="Q954" s="16" t="s">
        <v>31</v>
      </c>
      <c r="R954" s="135" t="s">
        <v>31</v>
      </c>
      <c r="S954" s="12" t="s">
        <v>31</v>
      </c>
      <c r="T954" s="16" t="s">
        <v>31</v>
      </c>
      <c r="U954" s="135">
        <v>6703</v>
      </c>
      <c r="V954" s="12" t="s">
        <v>404</v>
      </c>
      <c r="W954" s="16" t="s">
        <v>31</v>
      </c>
      <c r="X954" s="135" t="s">
        <v>31</v>
      </c>
      <c r="Y954" s="12" t="s">
        <v>31</v>
      </c>
    </row>
    <row r="955" spans="1:25" ht="15.95" thickBot="1">
      <c r="A955" s="4"/>
      <c r="B955" s="26">
        <v>20230320</v>
      </c>
      <c r="C955" s="56" t="s">
        <v>431</v>
      </c>
      <c r="D955" s="27" t="s">
        <v>48</v>
      </c>
      <c r="E955" s="13">
        <v>0</v>
      </c>
      <c r="F955" s="14">
        <v>6941</v>
      </c>
      <c r="G955" s="15">
        <v>6941</v>
      </c>
      <c r="H955" s="20">
        <v>0</v>
      </c>
      <c r="I955" s="14">
        <v>0</v>
      </c>
      <c r="J955" s="15">
        <v>0</v>
      </c>
      <c r="K955" s="20" t="s">
        <v>30</v>
      </c>
      <c r="L955" s="15" t="s">
        <v>30</v>
      </c>
      <c r="M955" s="18">
        <f t="shared" si="93"/>
        <v>0</v>
      </c>
      <c r="N955" s="18">
        <f t="shared" si="94"/>
        <v>0</v>
      </c>
      <c r="O955" s="19">
        <f t="shared" si="95"/>
        <v>0</v>
      </c>
      <c r="P955" s="18">
        <f t="shared" si="92"/>
        <v>0</v>
      </c>
      <c r="Q955" s="20" t="s">
        <v>31</v>
      </c>
      <c r="R955" s="14" t="s">
        <v>31</v>
      </c>
      <c r="S955" s="15" t="s">
        <v>31</v>
      </c>
      <c r="T955" s="20" t="s">
        <v>31</v>
      </c>
      <c r="U955" s="14" t="s">
        <v>31</v>
      </c>
      <c r="V955" s="15" t="s">
        <v>31</v>
      </c>
      <c r="W955" s="20" t="s">
        <v>31</v>
      </c>
      <c r="X955" s="14" t="s">
        <v>31</v>
      </c>
      <c r="Y955" s="15" t="s">
        <v>31</v>
      </c>
    </row>
    <row r="956" spans="1:25">
      <c r="A956" s="4"/>
      <c r="B956" s="52">
        <v>20230321</v>
      </c>
      <c r="C956" s="53" t="s">
        <v>431</v>
      </c>
      <c r="D956" s="57" t="s">
        <v>29</v>
      </c>
      <c r="E956" s="47">
        <v>0</v>
      </c>
      <c r="F956" s="55">
        <v>7085</v>
      </c>
      <c r="G956" s="46">
        <v>7085</v>
      </c>
      <c r="H956" s="45">
        <v>0</v>
      </c>
      <c r="I956" s="55">
        <v>0</v>
      </c>
      <c r="J956" s="46">
        <v>0</v>
      </c>
      <c r="K956" s="45" t="s">
        <v>49</v>
      </c>
      <c r="L956" s="46" t="s">
        <v>49</v>
      </c>
      <c r="M956" s="54">
        <f t="shared" si="93"/>
        <v>0</v>
      </c>
      <c r="N956" s="54">
        <f t="shared" si="94"/>
        <v>0</v>
      </c>
      <c r="O956" s="48">
        <f t="shared" si="95"/>
        <v>0</v>
      </c>
      <c r="P956" s="54">
        <f t="shared" si="92"/>
        <v>0</v>
      </c>
      <c r="Q956" s="45" t="s">
        <v>31</v>
      </c>
      <c r="R956" s="55" t="s">
        <v>31</v>
      </c>
      <c r="S956" s="46" t="s">
        <v>31</v>
      </c>
      <c r="T956" s="45" t="s">
        <v>31</v>
      </c>
      <c r="U956" s="55" t="s">
        <v>31</v>
      </c>
      <c r="V956" s="46" t="s">
        <v>31</v>
      </c>
      <c r="W956" s="45" t="s">
        <v>31</v>
      </c>
      <c r="X956" s="55" t="s">
        <v>31</v>
      </c>
      <c r="Y956" s="46" t="s">
        <v>31</v>
      </c>
    </row>
    <row r="957" spans="1:25">
      <c r="A957" s="4"/>
      <c r="B957" s="24">
        <v>20230321</v>
      </c>
      <c r="C957" s="2" t="s">
        <v>431</v>
      </c>
      <c r="D957" s="25" t="s">
        <v>32</v>
      </c>
      <c r="E957" s="11">
        <v>0</v>
      </c>
      <c r="F957" s="135">
        <v>7085</v>
      </c>
      <c r="G957" s="12">
        <v>7085</v>
      </c>
      <c r="H957" s="16">
        <v>0</v>
      </c>
      <c r="I957" s="135">
        <v>0</v>
      </c>
      <c r="J957" s="12">
        <v>0</v>
      </c>
      <c r="K957" s="16" t="s">
        <v>49</v>
      </c>
      <c r="L957" s="12" t="s">
        <v>49</v>
      </c>
      <c r="M957">
        <f t="shared" si="93"/>
        <v>0</v>
      </c>
      <c r="N957">
        <f t="shared" si="94"/>
        <v>0</v>
      </c>
      <c r="O957" s="17">
        <f t="shared" si="95"/>
        <v>0</v>
      </c>
      <c r="P957">
        <f t="shared" si="92"/>
        <v>0</v>
      </c>
      <c r="Q957" s="16" t="s">
        <v>31</v>
      </c>
      <c r="R957" s="135" t="s">
        <v>31</v>
      </c>
      <c r="S957" s="12" t="s">
        <v>31</v>
      </c>
      <c r="T957" s="16" t="s">
        <v>31</v>
      </c>
      <c r="U957" s="135" t="s">
        <v>31</v>
      </c>
      <c r="V957" s="12" t="s">
        <v>31</v>
      </c>
      <c r="W957" s="16" t="s">
        <v>31</v>
      </c>
      <c r="X957" s="135" t="s">
        <v>31</v>
      </c>
      <c r="Y957" s="12" t="s">
        <v>31</v>
      </c>
    </row>
    <row r="958" spans="1:25">
      <c r="A958" s="4"/>
      <c r="B958" s="24">
        <v>20230321</v>
      </c>
      <c r="C958" s="2" t="s">
        <v>431</v>
      </c>
      <c r="D958" s="25" t="s">
        <v>34</v>
      </c>
      <c r="E958" s="11">
        <v>0</v>
      </c>
      <c r="F958" s="135">
        <v>7085</v>
      </c>
      <c r="G958" s="12">
        <v>7085</v>
      </c>
      <c r="H958" s="16">
        <v>0</v>
      </c>
      <c r="I958" s="135">
        <v>0</v>
      </c>
      <c r="J958" s="12">
        <v>0</v>
      </c>
      <c r="K958" s="16" t="s">
        <v>49</v>
      </c>
      <c r="L958" s="12" t="s">
        <v>49</v>
      </c>
      <c r="M958">
        <f t="shared" si="93"/>
        <v>0</v>
      </c>
      <c r="N958">
        <f t="shared" si="94"/>
        <v>0</v>
      </c>
      <c r="O958" s="17">
        <f t="shared" si="95"/>
        <v>0</v>
      </c>
      <c r="P958">
        <f t="shared" si="92"/>
        <v>0</v>
      </c>
      <c r="Q958" s="16" t="s">
        <v>31</v>
      </c>
      <c r="R958" s="135" t="s">
        <v>31</v>
      </c>
      <c r="S958" s="12" t="s">
        <v>31</v>
      </c>
      <c r="T958" s="16" t="s">
        <v>31</v>
      </c>
      <c r="U958" s="135" t="s">
        <v>31</v>
      </c>
      <c r="V958" s="12" t="s">
        <v>31</v>
      </c>
      <c r="W958" s="16" t="s">
        <v>31</v>
      </c>
      <c r="X958" s="135" t="s">
        <v>31</v>
      </c>
      <c r="Y958" s="12" t="s">
        <v>31</v>
      </c>
    </row>
    <row r="959" spans="1:25">
      <c r="A959" s="4"/>
      <c r="B959" s="24">
        <v>20230321</v>
      </c>
      <c r="C959" s="2" t="s">
        <v>431</v>
      </c>
      <c r="D959" s="25" t="s">
        <v>35</v>
      </c>
      <c r="E959" s="11">
        <v>0</v>
      </c>
      <c r="F959" s="135">
        <v>6385</v>
      </c>
      <c r="G959" s="12">
        <v>6385</v>
      </c>
      <c r="H959" s="16">
        <v>0</v>
      </c>
      <c r="I959" s="135">
        <v>0</v>
      </c>
      <c r="J959" s="12">
        <v>0</v>
      </c>
      <c r="K959" s="16" t="s">
        <v>49</v>
      </c>
      <c r="L959" s="12" t="s">
        <v>49</v>
      </c>
      <c r="M959">
        <f t="shared" si="93"/>
        <v>0</v>
      </c>
      <c r="N959">
        <f t="shared" si="94"/>
        <v>0</v>
      </c>
      <c r="O959" s="17">
        <f t="shared" si="95"/>
        <v>0</v>
      </c>
      <c r="P959">
        <f t="shared" si="92"/>
        <v>0</v>
      </c>
      <c r="Q959" s="16" t="s">
        <v>31</v>
      </c>
      <c r="R959" s="135" t="s">
        <v>31</v>
      </c>
      <c r="S959" s="12" t="s">
        <v>31</v>
      </c>
      <c r="T959" s="16" t="s">
        <v>31</v>
      </c>
      <c r="U959" s="135" t="s">
        <v>31</v>
      </c>
      <c r="V959" s="12" t="s">
        <v>31</v>
      </c>
      <c r="W959" s="16" t="s">
        <v>31</v>
      </c>
      <c r="X959" s="135" t="s">
        <v>31</v>
      </c>
      <c r="Y959" s="12" t="s">
        <v>31</v>
      </c>
    </row>
    <row r="960" spans="1:25">
      <c r="A960" s="4"/>
      <c r="B960" s="24">
        <v>20230321</v>
      </c>
      <c r="C960" s="2" t="s">
        <v>431</v>
      </c>
      <c r="D960" s="25" t="s">
        <v>37</v>
      </c>
      <c r="E960" s="11" t="s">
        <v>410</v>
      </c>
      <c r="F960" s="135">
        <v>6385</v>
      </c>
      <c r="G960" s="12">
        <v>6385</v>
      </c>
      <c r="H960" s="16">
        <v>0</v>
      </c>
      <c r="I960" s="135">
        <v>0</v>
      </c>
      <c r="J960" s="12">
        <v>0</v>
      </c>
      <c r="K960" s="16" t="s">
        <v>49</v>
      </c>
      <c r="L960" s="12" t="s">
        <v>49</v>
      </c>
      <c r="M960">
        <f t="shared" si="93"/>
        <v>0</v>
      </c>
      <c r="N960">
        <f t="shared" si="94"/>
        <v>0</v>
      </c>
      <c r="O960" s="17">
        <f t="shared" si="95"/>
        <v>0</v>
      </c>
      <c r="P960">
        <f t="shared" si="92"/>
        <v>0</v>
      </c>
      <c r="Q960" s="16" t="s">
        <v>31</v>
      </c>
      <c r="R960" s="135" t="s">
        <v>31</v>
      </c>
      <c r="S960" s="12" t="s">
        <v>31</v>
      </c>
      <c r="T960" s="16" t="s">
        <v>31</v>
      </c>
      <c r="U960" s="135" t="s">
        <v>31</v>
      </c>
      <c r="V960" s="12" t="s">
        <v>31</v>
      </c>
      <c r="W960" s="16" t="s">
        <v>31</v>
      </c>
      <c r="X960" s="135" t="s">
        <v>31</v>
      </c>
      <c r="Y960" s="12" t="s">
        <v>31</v>
      </c>
    </row>
    <row r="961" spans="1:25">
      <c r="A961" s="4"/>
      <c r="B961" s="24">
        <v>20230321</v>
      </c>
      <c r="C961" s="2" t="s">
        <v>431</v>
      </c>
      <c r="D961" s="25" t="s">
        <v>38</v>
      </c>
      <c r="E961" s="11">
        <v>0</v>
      </c>
      <c r="F961" s="135">
        <v>6385</v>
      </c>
      <c r="G961" s="12">
        <v>6385</v>
      </c>
      <c r="H961" s="16">
        <v>0</v>
      </c>
      <c r="I961" s="135">
        <v>0</v>
      </c>
      <c r="J961" s="12">
        <v>0</v>
      </c>
      <c r="K961" s="16" t="s">
        <v>49</v>
      </c>
      <c r="L961" s="12" t="s">
        <v>49</v>
      </c>
      <c r="M961">
        <f t="shared" si="93"/>
        <v>0</v>
      </c>
      <c r="N961">
        <f t="shared" si="94"/>
        <v>0</v>
      </c>
      <c r="O961" s="17">
        <f t="shared" si="95"/>
        <v>0</v>
      </c>
      <c r="P961">
        <f t="shared" si="92"/>
        <v>0</v>
      </c>
      <c r="Q961" s="16" t="s">
        <v>31</v>
      </c>
      <c r="R961" s="135" t="s">
        <v>31</v>
      </c>
      <c r="S961" s="12" t="s">
        <v>31</v>
      </c>
      <c r="T961" s="16" t="s">
        <v>31</v>
      </c>
      <c r="U961" s="135" t="s">
        <v>31</v>
      </c>
      <c r="V961" s="12" t="s">
        <v>31</v>
      </c>
      <c r="W961" s="16" t="s">
        <v>31</v>
      </c>
      <c r="X961" s="135" t="s">
        <v>31</v>
      </c>
      <c r="Y961" s="12" t="s">
        <v>31</v>
      </c>
    </row>
    <row r="962" spans="1:25">
      <c r="A962" s="4"/>
      <c r="B962" s="24">
        <v>20230321</v>
      </c>
      <c r="C962" s="2" t="s">
        <v>431</v>
      </c>
      <c r="D962" s="25" t="s">
        <v>39</v>
      </c>
      <c r="E962" s="11">
        <v>0</v>
      </c>
      <c r="F962" s="135">
        <v>6851</v>
      </c>
      <c r="G962" s="12">
        <v>6851</v>
      </c>
      <c r="H962" s="16">
        <v>0</v>
      </c>
      <c r="I962" s="135">
        <v>0</v>
      </c>
      <c r="J962" s="12">
        <v>0</v>
      </c>
      <c r="K962" s="16" t="s">
        <v>49</v>
      </c>
      <c r="L962" s="12" t="s">
        <v>49</v>
      </c>
      <c r="M962">
        <f t="shared" si="93"/>
        <v>0</v>
      </c>
      <c r="N962">
        <f t="shared" si="94"/>
        <v>0</v>
      </c>
      <c r="O962" s="17">
        <f t="shared" si="95"/>
        <v>0</v>
      </c>
      <c r="P962">
        <f t="shared" si="92"/>
        <v>0</v>
      </c>
      <c r="Q962" s="16" t="s">
        <v>31</v>
      </c>
      <c r="R962" s="135" t="s">
        <v>31</v>
      </c>
      <c r="S962" s="12" t="s">
        <v>31</v>
      </c>
      <c r="T962" s="16" t="s">
        <v>31</v>
      </c>
      <c r="U962" s="135" t="s">
        <v>31</v>
      </c>
      <c r="V962" s="12" t="s">
        <v>31</v>
      </c>
      <c r="W962" s="16" t="s">
        <v>31</v>
      </c>
      <c r="X962" s="135" t="s">
        <v>31</v>
      </c>
      <c r="Y962" s="12" t="s">
        <v>31</v>
      </c>
    </row>
    <row r="963" spans="1:25">
      <c r="A963" s="4"/>
      <c r="B963" s="24">
        <v>20230321</v>
      </c>
      <c r="C963" s="2" t="s">
        <v>431</v>
      </c>
      <c r="D963" s="25" t="s">
        <v>43</v>
      </c>
      <c r="E963" s="11" t="s">
        <v>410</v>
      </c>
      <c r="F963" s="135">
        <v>6851</v>
      </c>
      <c r="G963" s="12">
        <v>6851</v>
      </c>
      <c r="H963" s="16">
        <v>0</v>
      </c>
      <c r="I963" s="135">
        <v>0</v>
      </c>
      <c r="J963" s="12">
        <v>0</v>
      </c>
      <c r="K963" s="16" t="s">
        <v>49</v>
      </c>
      <c r="L963" s="12" t="s">
        <v>49</v>
      </c>
      <c r="M963">
        <f t="shared" si="93"/>
        <v>0</v>
      </c>
      <c r="N963">
        <f t="shared" si="94"/>
        <v>0</v>
      </c>
      <c r="O963" s="17">
        <f t="shared" si="95"/>
        <v>0</v>
      </c>
      <c r="P963">
        <f t="shared" si="92"/>
        <v>0</v>
      </c>
      <c r="Q963" s="16" t="s">
        <v>31</v>
      </c>
      <c r="R963" s="135" t="s">
        <v>31</v>
      </c>
      <c r="S963" s="12" t="s">
        <v>31</v>
      </c>
      <c r="T963" s="16" t="s">
        <v>31</v>
      </c>
      <c r="U963" s="135" t="s">
        <v>31</v>
      </c>
      <c r="V963" s="12" t="s">
        <v>31</v>
      </c>
      <c r="W963" s="16" t="s">
        <v>31</v>
      </c>
      <c r="X963" s="135" t="s">
        <v>31</v>
      </c>
      <c r="Y963" s="12" t="s">
        <v>31</v>
      </c>
    </row>
    <row r="964" spans="1:25">
      <c r="A964" s="4"/>
      <c r="B964" s="24">
        <v>20230321</v>
      </c>
      <c r="C964" s="2" t="s">
        <v>431</v>
      </c>
      <c r="D964" s="25" t="s">
        <v>45</v>
      </c>
      <c r="E964" s="11">
        <v>0</v>
      </c>
      <c r="F964" s="135">
        <v>6851</v>
      </c>
      <c r="G964" s="12">
        <v>6851</v>
      </c>
      <c r="H964" s="16">
        <v>0</v>
      </c>
      <c r="I964" s="135">
        <v>0</v>
      </c>
      <c r="J964" s="12">
        <v>0</v>
      </c>
      <c r="K964" s="16" t="s">
        <v>49</v>
      </c>
      <c r="L964" s="12" t="s">
        <v>49</v>
      </c>
      <c r="M964">
        <f t="shared" si="93"/>
        <v>0</v>
      </c>
      <c r="N964">
        <f t="shared" si="94"/>
        <v>0</v>
      </c>
      <c r="O964" s="17">
        <f t="shared" si="95"/>
        <v>0</v>
      </c>
      <c r="P964">
        <f t="shared" si="92"/>
        <v>0</v>
      </c>
      <c r="Q964" s="16" t="s">
        <v>31</v>
      </c>
      <c r="R964" s="135" t="s">
        <v>31</v>
      </c>
      <c r="S964" s="12" t="s">
        <v>31</v>
      </c>
      <c r="T964" s="16" t="s">
        <v>31</v>
      </c>
      <c r="U964" s="135" t="s">
        <v>31</v>
      </c>
      <c r="V964" s="12" t="s">
        <v>31</v>
      </c>
      <c r="W964" s="16" t="s">
        <v>31</v>
      </c>
      <c r="X964" s="135" t="s">
        <v>31</v>
      </c>
      <c r="Y964" s="12" t="s">
        <v>31</v>
      </c>
    </row>
    <row r="965" spans="1:25">
      <c r="A965" s="4"/>
      <c r="B965" s="24">
        <v>20230321</v>
      </c>
      <c r="C965" s="2" t="s">
        <v>431</v>
      </c>
      <c r="D965" s="25" t="s">
        <v>46</v>
      </c>
      <c r="E965" s="11">
        <v>0</v>
      </c>
      <c r="F965" s="135">
        <v>6803</v>
      </c>
      <c r="G965" s="12">
        <v>6803</v>
      </c>
      <c r="H965" s="16">
        <v>0</v>
      </c>
      <c r="I965" s="135">
        <v>0</v>
      </c>
      <c r="J965" s="12">
        <v>0</v>
      </c>
      <c r="K965" s="16" t="s">
        <v>49</v>
      </c>
      <c r="L965" s="12" t="s">
        <v>49</v>
      </c>
      <c r="M965">
        <f t="shared" si="93"/>
        <v>0</v>
      </c>
      <c r="N965">
        <f t="shared" si="94"/>
        <v>0</v>
      </c>
      <c r="O965" s="17">
        <f t="shared" si="95"/>
        <v>0</v>
      </c>
      <c r="P965">
        <f t="shared" si="92"/>
        <v>0</v>
      </c>
      <c r="Q965" s="16" t="s">
        <v>31</v>
      </c>
      <c r="R965" s="135" t="s">
        <v>31</v>
      </c>
      <c r="S965" s="12" t="s">
        <v>31</v>
      </c>
      <c r="T965" s="16" t="s">
        <v>31</v>
      </c>
      <c r="U965" s="135" t="s">
        <v>31</v>
      </c>
      <c r="V965" s="12" t="s">
        <v>31</v>
      </c>
      <c r="W965" s="16" t="s">
        <v>31</v>
      </c>
      <c r="X965" s="135" t="s">
        <v>31</v>
      </c>
      <c r="Y965" s="12" t="s">
        <v>31</v>
      </c>
    </row>
    <row r="966" spans="1:25">
      <c r="A966" s="4"/>
      <c r="B966" s="24">
        <v>20230321</v>
      </c>
      <c r="C966" s="2" t="s">
        <v>431</v>
      </c>
      <c r="D966" s="25" t="s">
        <v>47</v>
      </c>
      <c r="E966" s="11" t="s">
        <v>410</v>
      </c>
      <c r="F966" s="135">
        <v>6803</v>
      </c>
      <c r="G966" s="12">
        <v>6803</v>
      </c>
      <c r="H966" s="16">
        <v>0</v>
      </c>
      <c r="I966" s="135">
        <v>0</v>
      </c>
      <c r="J966" s="12">
        <v>0</v>
      </c>
      <c r="K966" s="16" t="s">
        <v>49</v>
      </c>
      <c r="L966" s="12" t="s">
        <v>49</v>
      </c>
      <c r="M966">
        <f t="shared" si="93"/>
        <v>0</v>
      </c>
      <c r="N966">
        <f t="shared" si="94"/>
        <v>0</v>
      </c>
      <c r="O966" s="17">
        <f t="shared" si="95"/>
        <v>0</v>
      </c>
      <c r="P966">
        <f t="shared" si="92"/>
        <v>0</v>
      </c>
      <c r="Q966" s="16" t="s">
        <v>31</v>
      </c>
      <c r="R966" s="135" t="s">
        <v>31</v>
      </c>
      <c r="S966" s="12" t="s">
        <v>31</v>
      </c>
      <c r="T966" s="16" t="s">
        <v>31</v>
      </c>
      <c r="U966" s="135" t="s">
        <v>31</v>
      </c>
      <c r="V966" s="12" t="s">
        <v>31</v>
      </c>
      <c r="W966" s="16" t="s">
        <v>31</v>
      </c>
      <c r="X966" s="135" t="s">
        <v>31</v>
      </c>
      <c r="Y966" s="12" t="s">
        <v>31</v>
      </c>
    </row>
    <row r="967" spans="1:25" ht="15.95" thickBot="1">
      <c r="A967" s="4"/>
      <c r="B967" s="26">
        <v>20230321</v>
      </c>
      <c r="C967" s="56" t="s">
        <v>431</v>
      </c>
      <c r="D967" s="27" t="s">
        <v>48</v>
      </c>
      <c r="E967" s="13">
        <v>0</v>
      </c>
      <c r="F967" s="14">
        <v>6802</v>
      </c>
      <c r="G967" s="15">
        <v>6802</v>
      </c>
      <c r="H967" s="20">
        <v>0</v>
      </c>
      <c r="I967" s="14">
        <v>0</v>
      </c>
      <c r="J967" s="15">
        <v>0</v>
      </c>
      <c r="K967" s="20" t="s">
        <v>49</v>
      </c>
      <c r="L967" s="15" t="s">
        <v>49</v>
      </c>
      <c r="M967" s="18">
        <f t="shared" si="93"/>
        <v>0</v>
      </c>
      <c r="N967" s="18">
        <f t="shared" si="94"/>
        <v>0</v>
      </c>
      <c r="O967" s="19">
        <f t="shared" si="95"/>
        <v>0</v>
      </c>
      <c r="P967" s="18">
        <f t="shared" si="92"/>
        <v>0</v>
      </c>
      <c r="Q967" s="20" t="s">
        <v>31</v>
      </c>
      <c r="R967" s="14" t="s">
        <v>31</v>
      </c>
      <c r="S967" s="15" t="s">
        <v>31</v>
      </c>
      <c r="T967" s="20" t="s">
        <v>31</v>
      </c>
      <c r="U967" s="14" t="s">
        <v>31</v>
      </c>
      <c r="V967" s="15" t="s">
        <v>31</v>
      </c>
      <c r="W967" s="20" t="s">
        <v>31</v>
      </c>
      <c r="X967" s="14" t="s">
        <v>31</v>
      </c>
      <c r="Y967" s="15" t="s">
        <v>31</v>
      </c>
    </row>
    <row r="968" spans="1:25">
      <c r="A968" s="4"/>
      <c r="B968" s="52">
        <v>20230322</v>
      </c>
      <c r="C968" s="53" t="s">
        <v>431</v>
      </c>
      <c r="D968" s="57" t="s">
        <v>29</v>
      </c>
      <c r="E968" s="47">
        <v>0</v>
      </c>
      <c r="F968" s="55">
        <v>7635</v>
      </c>
      <c r="G968" s="46">
        <v>7635</v>
      </c>
      <c r="H968" s="45">
        <v>0</v>
      </c>
      <c r="I968" s="55">
        <v>0</v>
      </c>
      <c r="J968" s="46">
        <v>0</v>
      </c>
      <c r="K968" s="45" t="s">
        <v>49</v>
      </c>
      <c r="L968" s="46" t="s">
        <v>49</v>
      </c>
      <c r="M968" s="54">
        <f t="shared" si="93"/>
        <v>0</v>
      </c>
      <c r="N968" s="54">
        <f t="shared" si="94"/>
        <v>0</v>
      </c>
      <c r="O968" s="48">
        <f t="shared" si="95"/>
        <v>0</v>
      </c>
      <c r="P968" s="54">
        <f t="shared" ref="P968:P1031" si="96">MIN(IF(SUM(Q968,T968,W968,Y968,AA968)=0,0,1)+IF(L968="Smoothing ramp",1,0),1)</f>
        <v>0</v>
      </c>
      <c r="Q968" s="45" t="s">
        <v>31</v>
      </c>
      <c r="R968" s="55" t="s">
        <v>31</v>
      </c>
      <c r="S968" s="46" t="s">
        <v>31</v>
      </c>
      <c r="T968" s="45" t="s">
        <v>31</v>
      </c>
      <c r="U968" s="55" t="s">
        <v>31</v>
      </c>
      <c r="V968" s="46" t="s">
        <v>31</v>
      </c>
      <c r="W968" s="45" t="s">
        <v>31</v>
      </c>
      <c r="X968" s="55" t="s">
        <v>31</v>
      </c>
      <c r="Y968" s="46" t="s">
        <v>31</v>
      </c>
    </row>
    <row r="969" spans="1:25">
      <c r="A969" s="4"/>
      <c r="B969" s="24">
        <v>20230322</v>
      </c>
      <c r="C969" s="2" t="s">
        <v>431</v>
      </c>
      <c r="D969" s="25" t="s">
        <v>32</v>
      </c>
      <c r="E969" s="11">
        <v>0</v>
      </c>
      <c r="F969" s="135">
        <v>7635</v>
      </c>
      <c r="G969" s="12">
        <v>7635</v>
      </c>
      <c r="H969" s="16">
        <v>0</v>
      </c>
      <c r="I969" s="135">
        <v>0</v>
      </c>
      <c r="J969" s="12">
        <v>0</v>
      </c>
      <c r="K969" s="16" t="s">
        <v>49</v>
      </c>
      <c r="L969" s="12" t="s">
        <v>49</v>
      </c>
      <c r="M969">
        <f t="shared" ref="M969:M1032" si="97">H969-I969</f>
        <v>0</v>
      </c>
      <c r="N969">
        <f t="shared" ref="N969:N1032" si="98">IFERROR(F969-G969,0)</f>
        <v>0</v>
      </c>
      <c r="O969" s="17">
        <f t="shared" ref="O969:O1032" si="99">IF(J969&lt;0,0,IF(I969=H969,J969,J969-(H969-I969)))</f>
        <v>0</v>
      </c>
      <c r="P969">
        <f t="shared" si="96"/>
        <v>0</v>
      </c>
      <c r="Q969" s="16" t="s">
        <v>31</v>
      </c>
      <c r="R969" s="135" t="s">
        <v>31</v>
      </c>
      <c r="S969" s="12" t="s">
        <v>31</v>
      </c>
      <c r="T969" s="16" t="s">
        <v>31</v>
      </c>
      <c r="U969" s="135" t="s">
        <v>31</v>
      </c>
      <c r="V969" s="12" t="s">
        <v>31</v>
      </c>
      <c r="W969" s="16" t="s">
        <v>31</v>
      </c>
      <c r="X969" s="135" t="s">
        <v>31</v>
      </c>
      <c r="Y969" s="12" t="s">
        <v>31</v>
      </c>
    </row>
    <row r="970" spans="1:25">
      <c r="A970" s="4"/>
      <c r="B970" s="24">
        <v>20230322</v>
      </c>
      <c r="C970" s="2" t="s">
        <v>431</v>
      </c>
      <c r="D970" s="25" t="s">
        <v>34</v>
      </c>
      <c r="E970" s="11">
        <v>0</v>
      </c>
      <c r="F970" s="135">
        <v>7635</v>
      </c>
      <c r="G970" s="12">
        <v>7635</v>
      </c>
      <c r="H970" s="16">
        <v>0</v>
      </c>
      <c r="I970" s="135">
        <v>0</v>
      </c>
      <c r="J970" s="12">
        <v>0</v>
      </c>
      <c r="K970" s="16" t="s">
        <v>49</v>
      </c>
      <c r="L970" s="12" t="s">
        <v>49</v>
      </c>
      <c r="M970">
        <f t="shared" si="97"/>
        <v>0</v>
      </c>
      <c r="N970">
        <f t="shared" si="98"/>
        <v>0</v>
      </c>
      <c r="O970" s="17">
        <f t="shared" si="99"/>
        <v>0</v>
      </c>
      <c r="P970">
        <f t="shared" si="96"/>
        <v>0</v>
      </c>
      <c r="Q970" s="16" t="s">
        <v>31</v>
      </c>
      <c r="R970" s="135" t="s">
        <v>31</v>
      </c>
      <c r="S970" s="12" t="s">
        <v>31</v>
      </c>
      <c r="T970" s="16" t="s">
        <v>31</v>
      </c>
      <c r="U970" s="135" t="s">
        <v>31</v>
      </c>
      <c r="V970" s="12" t="s">
        <v>31</v>
      </c>
      <c r="W970" s="16" t="s">
        <v>31</v>
      </c>
      <c r="X970" s="135" t="s">
        <v>31</v>
      </c>
      <c r="Y970" s="12" t="s">
        <v>31</v>
      </c>
    </row>
    <row r="971" spans="1:25">
      <c r="A971" s="4"/>
      <c r="B971" s="24">
        <v>20230322</v>
      </c>
      <c r="C971" s="2" t="s">
        <v>431</v>
      </c>
      <c r="D971" s="25" t="s">
        <v>35</v>
      </c>
      <c r="E971" s="11">
        <v>0</v>
      </c>
      <c r="F971" s="135">
        <v>7635</v>
      </c>
      <c r="G971" s="12">
        <v>7635</v>
      </c>
      <c r="H971" s="16">
        <v>-3866</v>
      </c>
      <c r="I971" s="135">
        <v>-3866</v>
      </c>
      <c r="J971" s="12">
        <v>-3866</v>
      </c>
      <c r="K971" s="16" t="s">
        <v>30</v>
      </c>
      <c r="L971" s="12" t="s">
        <v>30</v>
      </c>
      <c r="M971">
        <f t="shared" si="97"/>
        <v>0</v>
      </c>
      <c r="N971">
        <f t="shared" si="98"/>
        <v>0</v>
      </c>
      <c r="O971" s="17">
        <f t="shared" si="99"/>
        <v>0</v>
      </c>
      <c r="P971">
        <f t="shared" si="96"/>
        <v>0</v>
      </c>
      <c r="Q971" s="16" t="s">
        <v>31</v>
      </c>
      <c r="R971" s="135" t="s">
        <v>31</v>
      </c>
      <c r="S971" s="12" t="s">
        <v>31</v>
      </c>
      <c r="T971" s="16" t="s">
        <v>31</v>
      </c>
      <c r="U971" s="135" t="s">
        <v>31</v>
      </c>
      <c r="V971" s="12" t="s">
        <v>31</v>
      </c>
      <c r="W971" s="16" t="s">
        <v>31</v>
      </c>
      <c r="X971" s="135" t="s">
        <v>31</v>
      </c>
      <c r="Y971" s="12" t="s">
        <v>31</v>
      </c>
    </row>
    <row r="972" spans="1:25">
      <c r="A972" s="4"/>
      <c r="B972" s="24">
        <v>20230322</v>
      </c>
      <c r="C972" s="2" t="s">
        <v>431</v>
      </c>
      <c r="D972" s="25" t="s">
        <v>37</v>
      </c>
      <c r="E972" s="11">
        <v>7041</v>
      </c>
      <c r="F972" s="135">
        <v>7635</v>
      </c>
      <c r="G972" s="12">
        <v>7635</v>
      </c>
      <c r="H972" s="16">
        <v>-3866</v>
      </c>
      <c r="I972" s="135">
        <v>-3866</v>
      </c>
      <c r="J972" s="12">
        <v>-3866</v>
      </c>
      <c r="K972" s="16" t="s">
        <v>30</v>
      </c>
      <c r="L972" s="12" t="s">
        <v>30</v>
      </c>
      <c r="M972">
        <f t="shared" si="97"/>
        <v>0</v>
      </c>
      <c r="N972">
        <f t="shared" si="98"/>
        <v>0</v>
      </c>
      <c r="O972" s="17">
        <f t="shared" si="99"/>
        <v>0</v>
      </c>
      <c r="P972">
        <f t="shared" si="96"/>
        <v>0</v>
      </c>
      <c r="Q972" s="16" t="s">
        <v>31</v>
      </c>
      <c r="R972" s="135" t="s">
        <v>31</v>
      </c>
      <c r="S972" s="12" t="s">
        <v>31</v>
      </c>
      <c r="T972" s="16" t="s">
        <v>31</v>
      </c>
      <c r="U972" s="135" t="s">
        <v>31</v>
      </c>
      <c r="V972" s="12" t="s">
        <v>31</v>
      </c>
      <c r="W972" s="16" t="s">
        <v>31</v>
      </c>
      <c r="X972" s="135" t="s">
        <v>31</v>
      </c>
      <c r="Y972" s="12" t="s">
        <v>31</v>
      </c>
    </row>
    <row r="973" spans="1:25">
      <c r="A973" s="4"/>
      <c r="B973" s="24">
        <v>20230322</v>
      </c>
      <c r="C973" s="2" t="s">
        <v>431</v>
      </c>
      <c r="D973" s="25" t="s">
        <v>38</v>
      </c>
      <c r="E973" s="11">
        <v>0</v>
      </c>
      <c r="F973" s="135">
        <v>7735</v>
      </c>
      <c r="G973" s="12">
        <v>7735</v>
      </c>
      <c r="H973" s="16">
        <v>-3959</v>
      </c>
      <c r="I973" s="135">
        <v>-3959</v>
      </c>
      <c r="J973" s="12">
        <v>-3959</v>
      </c>
      <c r="K973" s="16" t="s">
        <v>30</v>
      </c>
      <c r="L973" s="12" t="s">
        <v>30</v>
      </c>
      <c r="M973">
        <f t="shared" si="97"/>
        <v>0</v>
      </c>
      <c r="N973">
        <f t="shared" si="98"/>
        <v>0</v>
      </c>
      <c r="O973" s="17">
        <f t="shared" si="99"/>
        <v>0</v>
      </c>
      <c r="P973">
        <f t="shared" si="96"/>
        <v>0</v>
      </c>
      <c r="Q973" s="16" t="s">
        <v>31</v>
      </c>
      <c r="R973" s="135" t="s">
        <v>31</v>
      </c>
      <c r="S973" s="12" t="s">
        <v>31</v>
      </c>
      <c r="T973" s="16" t="s">
        <v>31</v>
      </c>
      <c r="U973" s="135" t="s">
        <v>31</v>
      </c>
      <c r="V973" s="12" t="s">
        <v>31</v>
      </c>
      <c r="W973" s="16" t="s">
        <v>31</v>
      </c>
      <c r="X973" s="135" t="s">
        <v>31</v>
      </c>
      <c r="Y973" s="12" t="s">
        <v>31</v>
      </c>
    </row>
    <row r="974" spans="1:25">
      <c r="A974" s="4"/>
      <c r="B974" s="24">
        <v>20230322</v>
      </c>
      <c r="C974" s="2" t="s">
        <v>431</v>
      </c>
      <c r="D974" s="25" t="s">
        <v>39</v>
      </c>
      <c r="E974" s="11">
        <v>0</v>
      </c>
      <c r="F974" s="135">
        <v>7735</v>
      </c>
      <c r="G974" s="12">
        <v>7735</v>
      </c>
      <c r="H974" s="16">
        <v>0</v>
      </c>
      <c r="I974" s="135">
        <v>0</v>
      </c>
      <c r="J974" s="12">
        <v>0</v>
      </c>
      <c r="K974" s="16" t="s">
        <v>49</v>
      </c>
      <c r="L974" s="12" t="s">
        <v>49</v>
      </c>
      <c r="M974">
        <f t="shared" si="97"/>
        <v>0</v>
      </c>
      <c r="N974">
        <f t="shared" si="98"/>
        <v>0</v>
      </c>
      <c r="O974" s="17">
        <f t="shared" si="99"/>
        <v>0</v>
      </c>
      <c r="P974">
        <f t="shared" si="96"/>
        <v>0</v>
      </c>
      <c r="Q974" s="16" t="s">
        <v>31</v>
      </c>
      <c r="R974" s="135" t="s">
        <v>31</v>
      </c>
      <c r="S974" s="12" t="s">
        <v>31</v>
      </c>
      <c r="T974" s="16" t="s">
        <v>31</v>
      </c>
      <c r="U974" s="135" t="s">
        <v>31</v>
      </c>
      <c r="V974" s="12" t="s">
        <v>31</v>
      </c>
      <c r="W974" s="16" t="s">
        <v>31</v>
      </c>
      <c r="X974" s="135" t="s">
        <v>31</v>
      </c>
      <c r="Y974" s="12" t="s">
        <v>31</v>
      </c>
    </row>
    <row r="975" spans="1:25">
      <c r="A975" s="4"/>
      <c r="B975" s="24">
        <v>20230322</v>
      </c>
      <c r="C975" s="2" t="s">
        <v>431</v>
      </c>
      <c r="D975" s="25" t="s">
        <v>43</v>
      </c>
      <c r="E975" s="149" t="s">
        <v>424</v>
      </c>
      <c r="F975" s="135">
        <v>7735</v>
      </c>
      <c r="G975" s="12">
        <v>7735</v>
      </c>
      <c r="H975" s="16">
        <v>0</v>
      </c>
      <c r="I975" s="135">
        <v>0</v>
      </c>
      <c r="J975" s="12">
        <v>0</v>
      </c>
      <c r="K975" s="16" t="s">
        <v>49</v>
      </c>
      <c r="L975" s="12" t="s">
        <v>49</v>
      </c>
      <c r="M975">
        <f t="shared" si="97"/>
        <v>0</v>
      </c>
      <c r="N975">
        <f t="shared" si="98"/>
        <v>0</v>
      </c>
      <c r="O975" s="17">
        <f t="shared" si="99"/>
        <v>0</v>
      </c>
      <c r="P975">
        <f t="shared" si="96"/>
        <v>0</v>
      </c>
      <c r="Q975" s="16" t="s">
        <v>31</v>
      </c>
      <c r="R975" s="135" t="s">
        <v>31</v>
      </c>
      <c r="S975" s="12" t="s">
        <v>31</v>
      </c>
      <c r="T975" s="16" t="s">
        <v>31</v>
      </c>
      <c r="U975" s="135" t="s">
        <v>31</v>
      </c>
      <c r="V975" s="12" t="s">
        <v>31</v>
      </c>
      <c r="W975" s="16" t="s">
        <v>31</v>
      </c>
      <c r="X975" s="135" t="s">
        <v>31</v>
      </c>
      <c r="Y975" s="12" t="s">
        <v>31</v>
      </c>
    </row>
    <row r="976" spans="1:25">
      <c r="A976" s="4"/>
      <c r="B976" s="24">
        <v>20230322</v>
      </c>
      <c r="C976" s="2" t="s">
        <v>431</v>
      </c>
      <c r="D976" s="25" t="s">
        <v>45</v>
      </c>
      <c r="E976" s="149">
        <v>0</v>
      </c>
      <c r="F976" s="135">
        <v>7735</v>
      </c>
      <c r="G976" s="12">
        <v>7735</v>
      </c>
      <c r="H976" s="16">
        <v>0</v>
      </c>
      <c r="I976" s="135">
        <v>0</v>
      </c>
      <c r="J976" s="12">
        <v>0</v>
      </c>
      <c r="K976" s="16" t="s">
        <v>49</v>
      </c>
      <c r="L976" s="12" t="s">
        <v>49</v>
      </c>
      <c r="M976">
        <f t="shared" si="97"/>
        <v>0</v>
      </c>
      <c r="N976">
        <f t="shared" si="98"/>
        <v>0</v>
      </c>
      <c r="O976" s="17">
        <f t="shared" si="99"/>
        <v>0</v>
      </c>
      <c r="P976">
        <f t="shared" si="96"/>
        <v>0</v>
      </c>
      <c r="Q976" s="16" t="s">
        <v>31</v>
      </c>
      <c r="R976" s="135" t="s">
        <v>31</v>
      </c>
      <c r="S976" s="12" t="s">
        <v>31</v>
      </c>
      <c r="T976" s="16" t="s">
        <v>31</v>
      </c>
      <c r="U976" s="135" t="s">
        <v>31</v>
      </c>
      <c r="V976" s="12" t="s">
        <v>31</v>
      </c>
      <c r="W976" s="16" t="s">
        <v>31</v>
      </c>
      <c r="X976" s="135" t="s">
        <v>31</v>
      </c>
      <c r="Y976" s="12" t="s">
        <v>31</v>
      </c>
    </row>
    <row r="977" spans="1:25">
      <c r="A977" s="4"/>
      <c r="B977" s="24">
        <v>20230322</v>
      </c>
      <c r="C977" s="2" t="s">
        <v>431</v>
      </c>
      <c r="D977" s="25" t="s">
        <v>46</v>
      </c>
      <c r="E977" s="11">
        <v>0</v>
      </c>
      <c r="F977" s="135">
        <v>7993</v>
      </c>
      <c r="G977" s="12">
        <v>7994</v>
      </c>
      <c r="H977" s="16">
        <v>-2465</v>
      </c>
      <c r="I977" s="135">
        <v>-2465</v>
      </c>
      <c r="J977" s="12">
        <v>-2466</v>
      </c>
      <c r="K977" s="16" t="s">
        <v>40</v>
      </c>
      <c r="L977" s="12" t="s">
        <v>40</v>
      </c>
      <c r="M977">
        <f t="shared" si="97"/>
        <v>0</v>
      </c>
      <c r="N977">
        <f t="shared" si="98"/>
        <v>-1</v>
      </c>
      <c r="O977" s="17">
        <f t="shared" si="99"/>
        <v>0</v>
      </c>
      <c r="P977">
        <f t="shared" si="96"/>
        <v>0</v>
      </c>
      <c r="Q977" s="16" t="s">
        <v>31</v>
      </c>
      <c r="R977" s="135" t="s">
        <v>31</v>
      </c>
      <c r="S977" s="12" t="s">
        <v>31</v>
      </c>
      <c r="T977" s="16" t="s">
        <v>31</v>
      </c>
      <c r="U977" s="135" t="s">
        <v>31</v>
      </c>
      <c r="V977" s="12" t="s">
        <v>31</v>
      </c>
      <c r="W977" s="16" t="s">
        <v>31</v>
      </c>
      <c r="X977" s="135" t="s">
        <v>31</v>
      </c>
      <c r="Y977" s="12" t="s">
        <v>31</v>
      </c>
    </row>
    <row r="978" spans="1:25">
      <c r="A978" s="4"/>
      <c r="B978" s="24">
        <v>20230322</v>
      </c>
      <c r="C978" s="2" t="s">
        <v>431</v>
      </c>
      <c r="D978" s="25" t="s">
        <v>47</v>
      </c>
      <c r="E978" s="11">
        <v>7993</v>
      </c>
      <c r="F978" s="135">
        <v>7993</v>
      </c>
      <c r="G978" s="12">
        <v>7865</v>
      </c>
      <c r="H978" s="16">
        <v>-2465</v>
      </c>
      <c r="I978" s="135">
        <v>-2465</v>
      </c>
      <c r="J978" s="12">
        <v>-2337</v>
      </c>
      <c r="K978" s="16" t="s">
        <v>40</v>
      </c>
      <c r="L978" s="12" t="s">
        <v>41</v>
      </c>
      <c r="M978">
        <f t="shared" si="97"/>
        <v>0</v>
      </c>
      <c r="N978">
        <f t="shared" si="98"/>
        <v>128</v>
      </c>
      <c r="O978" s="17">
        <f t="shared" si="99"/>
        <v>0</v>
      </c>
      <c r="P978">
        <f t="shared" si="96"/>
        <v>0</v>
      </c>
      <c r="Q978" s="16" t="s">
        <v>31</v>
      </c>
      <c r="R978" s="135" t="s">
        <v>31</v>
      </c>
      <c r="S978" s="12" t="s">
        <v>31</v>
      </c>
      <c r="T978" s="16" t="s">
        <v>31</v>
      </c>
      <c r="U978" s="135">
        <v>7590</v>
      </c>
      <c r="V978" s="12" t="s">
        <v>81</v>
      </c>
      <c r="W978" s="16" t="s">
        <v>31</v>
      </c>
      <c r="X978" s="135" t="s">
        <v>31</v>
      </c>
      <c r="Y978" s="12" t="s">
        <v>31</v>
      </c>
    </row>
    <row r="979" spans="1:25" ht="15.95" thickBot="1">
      <c r="A979" s="4"/>
      <c r="B979" s="26">
        <v>20230322</v>
      </c>
      <c r="C979" s="56" t="s">
        <v>431</v>
      </c>
      <c r="D979" s="27" t="s">
        <v>48</v>
      </c>
      <c r="E979" s="13">
        <v>0</v>
      </c>
      <c r="F979" s="14">
        <v>7378</v>
      </c>
      <c r="G979" s="15">
        <v>7378</v>
      </c>
      <c r="H979" s="20">
        <v>-1830</v>
      </c>
      <c r="I979" s="14">
        <v>-1830</v>
      </c>
      <c r="J979" s="15">
        <v>-1830</v>
      </c>
      <c r="K979" s="20" t="s">
        <v>40</v>
      </c>
      <c r="L979" s="15" t="s">
        <v>40</v>
      </c>
      <c r="M979" s="18">
        <f t="shared" si="97"/>
        <v>0</v>
      </c>
      <c r="N979" s="18">
        <f t="shared" si="98"/>
        <v>0</v>
      </c>
      <c r="O979" s="19">
        <f t="shared" si="99"/>
        <v>0</v>
      </c>
      <c r="P979" s="18">
        <f t="shared" si="96"/>
        <v>0</v>
      </c>
      <c r="Q979" s="20" t="s">
        <v>31</v>
      </c>
      <c r="R979" s="14" t="s">
        <v>31</v>
      </c>
      <c r="S979" s="15" t="s">
        <v>31</v>
      </c>
      <c r="T979" s="20" t="s">
        <v>31</v>
      </c>
      <c r="U979" s="14" t="s">
        <v>31</v>
      </c>
      <c r="V979" s="15" t="s">
        <v>31</v>
      </c>
      <c r="W979" s="20" t="s">
        <v>31</v>
      </c>
      <c r="X979" s="14" t="s">
        <v>31</v>
      </c>
      <c r="Y979" s="15" t="s">
        <v>31</v>
      </c>
    </row>
    <row r="980" spans="1:25">
      <c r="A980" s="4"/>
      <c r="B980" s="52">
        <v>20230323</v>
      </c>
      <c r="C980" s="53" t="s">
        <v>431</v>
      </c>
      <c r="D980" s="57" t="s">
        <v>29</v>
      </c>
      <c r="E980" s="47">
        <v>0</v>
      </c>
      <c r="F980" s="55">
        <v>7304</v>
      </c>
      <c r="G980" s="46">
        <v>7304</v>
      </c>
      <c r="H980" s="45">
        <v>0</v>
      </c>
      <c r="I980" s="55">
        <v>0</v>
      </c>
      <c r="J980" s="46">
        <v>0</v>
      </c>
      <c r="K980" s="45" t="s">
        <v>30</v>
      </c>
      <c r="L980" s="46" t="s">
        <v>30</v>
      </c>
      <c r="M980" s="54">
        <f t="shared" si="97"/>
        <v>0</v>
      </c>
      <c r="N980" s="54">
        <f t="shared" si="98"/>
        <v>0</v>
      </c>
      <c r="O980" s="48">
        <f t="shared" si="99"/>
        <v>0</v>
      </c>
      <c r="P980" s="54">
        <f t="shared" si="96"/>
        <v>0</v>
      </c>
      <c r="Q980" s="45" t="s">
        <v>31</v>
      </c>
      <c r="R980" s="55" t="s">
        <v>31</v>
      </c>
      <c r="S980" s="46" t="s">
        <v>31</v>
      </c>
      <c r="T980" s="45" t="s">
        <v>31</v>
      </c>
      <c r="U980" s="55" t="s">
        <v>31</v>
      </c>
      <c r="V980" s="46" t="s">
        <v>31</v>
      </c>
      <c r="W980" s="45" t="s">
        <v>31</v>
      </c>
      <c r="X980" s="55" t="s">
        <v>31</v>
      </c>
      <c r="Y980" s="46" t="s">
        <v>31</v>
      </c>
    </row>
    <row r="981" spans="1:25">
      <c r="A981" s="4"/>
      <c r="B981" s="24">
        <v>20230323</v>
      </c>
      <c r="C981" s="2" t="s">
        <v>431</v>
      </c>
      <c r="D981" s="25" t="s">
        <v>32</v>
      </c>
      <c r="E981" s="11">
        <v>0</v>
      </c>
      <c r="F981" s="135">
        <v>7440</v>
      </c>
      <c r="G981" s="12">
        <v>7440</v>
      </c>
      <c r="H981" s="16">
        <v>0</v>
      </c>
      <c r="I981" s="135">
        <v>0</v>
      </c>
      <c r="J981" s="12">
        <v>0</v>
      </c>
      <c r="K981" s="16" t="s">
        <v>30</v>
      </c>
      <c r="L981" s="12" t="s">
        <v>30</v>
      </c>
      <c r="M981">
        <f t="shared" si="97"/>
        <v>0</v>
      </c>
      <c r="N981">
        <f t="shared" si="98"/>
        <v>0</v>
      </c>
      <c r="O981" s="17">
        <f t="shared" si="99"/>
        <v>0</v>
      </c>
      <c r="P981">
        <f t="shared" si="96"/>
        <v>0</v>
      </c>
      <c r="Q981" s="16" t="s">
        <v>31</v>
      </c>
      <c r="R981" s="135" t="s">
        <v>31</v>
      </c>
      <c r="S981" s="12" t="s">
        <v>31</v>
      </c>
      <c r="T981" s="16" t="s">
        <v>31</v>
      </c>
      <c r="U981" s="135" t="s">
        <v>31</v>
      </c>
      <c r="V981" s="12" t="s">
        <v>31</v>
      </c>
      <c r="W981" s="16" t="s">
        <v>31</v>
      </c>
      <c r="X981" s="135" t="s">
        <v>31</v>
      </c>
      <c r="Y981" s="12" t="s">
        <v>31</v>
      </c>
    </row>
    <row r="982" spans="1:25">
      <c r="A982" s="4"/>
      <c r="B982" s="24">
        <v>20230323</v>
      </c>
      <c r="C982" s="2" t="s">
        <v>431</v>
      </c>
      <c r="D982" s="25" t="s">
        <v>34</v>
      </c>
      <c r="E982" s="11">
        <v>0</v>
      </c>
      <c r="F982" s="135">
        <v>7720</v>
      </c>
      <c r="G982" s="12">
        <v>7720</v>
      </c>
      <c r="H982" s="16">
        <v>0</v>
      </c>
      <c r="I982" s="135">
        <v>0</v>
      </c>
      <c r="J982" s="12">
        <v>0</v>
      </c>
      <c r="K982" s="16" t="s">
        <v>30</v>
      </c>
      <c r="L982" s="12" t="s">
        <v>30</v>
      </c>
      <c r="M982">
        <f t="shared" si="97"/>
        <v>0</v>
      </c>
      <c r="N982">
        <f t="shared" si="98"/>
        <v>0</v>
      </c>
      <c r="O982" s="17">
        <f t="shared" si="99"/>
        <v>0</v>
      </c>
      <c r="P982">
        <f t="shared" si="96"/>
        <v>0</v>
      </c>
      <c r="Q982" s="16" t="s">
        <v>31</v>
      </c>
      <c r="R982" s="135" t="s">
        <v>31</v>
      </c>
      <c r="S982" s="12" t="s">
        <v>31</v>
      </c>
      <c r="T982" s="16" t="s">
        <v>31</v>
      </c>
      <c r="U982" s="135" t="s">
        <v>31</v>
      </c>
      <c r="V982" s="12" t="s">
        <v>31</v>
      </c>
      <c r="W982" s="16" t="s">
        <v>31</v>
      </c>
      <c r="X982" s="135" t="s">
        <v>31</v>
      </c>
      <c r="Y982" s="12" t="s">
        <v>31</v>
      </c>
    </row>
    <row r="983" spans="1:25">
      <c r="A983" s="4"/>
      <c r="B983" s="24">
        <v>20230323</v>
      </c>
      <c r="C983" s="2" t="s">
        <v>431</v>
      </c>
      <c r="D983" s="25" t="s">
        <v>35</v>
      </c>
      <c r="E983" s="11">
        <v>0</v>
      </c>
      <c r="F983" s="135">
        <v>7158</v>
      </c>
      <c r="G983" s="12">
        <v>7158</v>
      </c>
      <c r="H983" s="16">
        <v>0</v>
      </c>
      <c r="I983" s="135">
        <v>0</v>
      </c>
      <c r="J983" s="12">
        <v>0</v>
      </c>
      <c r="K983" s="16" t="s">
        <v>49</v>
      </c>
      <c r="L983" s="12" t="s">
        <v>49</v>
      </c>
      <c r="M983">
        <f t="shared" si="97"/>
        <v>0</v>
      </c>
      <c r="N983">
        <f t="shared" si="98"/>
        <v>0</v>
      </c>
      <c r="O983" s="17">
        <f t="shared" si="99"/>
        <v>0</v>
      </c>
      <c r="P983">
        <f t="shared" si="96"/>
        <v>0</v>
      </c>
      <c r="Q983" s="16" t="s">
        <v>31</v>
      </c>
      <c r="R983" s="135" t="s">
        <v>31</v>
      </c>
      <c r="S983" s="12" t="s">
        <v>31</v>
      </c>
      <c r="T983" s="16" t="s">
        <v>31</v>
      </c>
      <c r="U983" s="135" t="s">
        <v>31</v>
      </c>
      <c r="V983" s="12" t="s">
        <v>31</v>
      </c>
      <c r="W983" s="16" t="s">
        <v>31</v>
      </c>
      <c r="X983" s="135" t="s">
        <v>31</v>
      </c>
      <c r="Y983" s="12" t="s">
        <v>31</v>
      </c>
    </row>
    <row r="984" spans="1:25">
      <c r="A984" s="4"/>
      <c r="B984" s="24">
        <v>20230323</v>
      </c>
      <c r="C984" s="2" t="s">
        <v>431</v>
      </c>
      <c r="D984" s="25" t="s">
        <v>37</v>
      </c>
      <c r="E984" t="s">
        <v>424</v>
      </c>
      <c r="F984" s="135">
        <v>7158</v>
      </c>
      <c r="G984" s="12">
        <v>7158</v>
      </c>
      <c r="H984" s="16">
        <v>0</v>
      </c>
      <c r="I984" s="135">
        <v>0</v>
      </c>
      <c r="J984" s="12">
        <v>0</v>
      </c>
      <c r="K984" s="16" t="s">
        <v>49</v>
      </c>
      <c r="L984" s="12" t="s">
        <v>49</v>
      </c>
      <c r="M984">
        <f t="shared" si="97"/>
        <v>0</v>
      </c>
      <c r="N984">
        <f t="shared" si="98"/>
        <v>0</v>
      </c>
      <c r="O984" s="17">
        <f t="shared" si="99"/>
        <v>0</v>
      </c>
      <c r="P984">
        <f t="shared" si="96"/>
        <v>0</v>
      </c>
      <c r="Q984" s="16" t="s">
        <v>31</v>
      </c>
      <c r="R984" s="135" t="s">
        <v>31</v>
      </c>
      <c r="S984" s="12" t="s">
        <v>31</v>
      </c>
      <c r="T984" s="16" t="s">
        <v>31</v>
      </c>
      <c r="U984" s="135" t="s">
        <v>31</v>
      </c>
      <c r="V984" s="12" t="s">
        <v>31</v>
      </c>
      <c r="W984" s="16" t="s">
        <v>31</v>
      </c>
      <c r="X984" s="135" t="s">
        <v>31</v>
      </c>
      <c r="Y984" s="12" t="s">
        <v>31</v>
      </c>
    </row>
    <row r="985" spans="1:25">
      <c r="A985" s="4"/>
      <c r="B985" s="24">
        <v>20230323</v>
      </c>
      <c r="C985" s="2" t="s">
        <v>431</v>
      </c>
      <c r="D985" s="25" t="s">
        <v>38</v>
      </c>
      <c r="E985">
        <v>0</v>
      </c>
      <c r="F985" s="135">
        <v>7158</v>
      </c>
      <c r="G985" s="12">
        <v>7158</v>
      </c>
      <c r="H985" s="16">
        <v>0</v>
      </c>
      <c r="I985" s="135">
        <v>0</v>
      </c>
      <c r="J985" s="12">
        <v>0</v>
      </c>
      <c r="K985" s="16" t="s">
        <v>49</v>
      </c>
      <c r="L985" s="12" t="s">
        <v>49</v>
      </c>
      <c r="M985">
        <f t="shared" si="97"/>
        <v>0</v>
      </c>
      <c r="N985">
        <f t="shared" si="98"/>
        <v>0</v>
      </c>
      <c r="O985" s="17">
        <f t="shared" si="99"/>
        <v>0</v>
      </c>
      <c r="P985">
        <f t="shared" si="96"/>
        <v>0</v>
      </c>
      <c r="Q985" s="16" t="s">
        <v>31</v>
      </c>
      <c r="R985" s="135" t="s">
        <v>31</v>
      </c>
      <c r="S985" s="12" t="s">
        <v>31</v>
      </c>
      <c r="T985" s="16" t="s">
        <v>31</v>
      </c>
      <c r="U985" s="135" t="s">
        <v>31</v>
      </c>
      <c r="V985" s="12" t="s">
        <v>31</v>
      </c>
      <c r="W985" s="16" t="s">
        <v>31</v>
      </c>
      <c r="X985" s="135" t="s">
        <v>31</v>
      </c>
      <c r="Y985" s="12" t="s">
        <v>31</v>
      </c>
    </row>
    <row r="986" spans="1:25">
      <c r="A986" s="4"/>
      <c r="B986" s="24">
        <v>20230323</v>
      </c>
      <c r="C986" s="2" t="s">
        <v>431</v>
      </c>
      <c r="D986" s="25" t="s">
        <v>39</v>
      </c>
      <c r="E986">
        <v>0</v>
      </c>
      <c r="F986" s="135">
        <v>8237</v>
      </c>
      <c r="G986" s="12">
        <v>7754</v>
      </c>
      <c r="H986" s="16">
        <v>0</v>
      </c>
      <c r="I986" s="135">
        <v>0</v>
      </c>
      <c r="J986" s="12">
        <v>0</v>
      </c>
      <c r="K986" s="16" t="s">
        <v>40</v>
      </c>
      <c r="L986" s="12" t="s">
        <v>41</v>
      </c>
      <c r="M986">
        <f t="shared" si="97"/>
        <v>0</v>
      </c>
      <c r="N986">
        <f t="shared" si="98"/>
        <v>483</v>
      </c>
      <c r="O986" s="17">
        <f t="shared" si="99"/>
        <v>0</v>
      </c>
      <c r="P986">
        <f t="shared" si="96"/>
        <v>0</v>
      </c>
      <c r="Q986" s="16" t="s">
        <v>31</v>
      </c>
      <c r="R986" s="135" t="s">
        <v>31</v>
      </c>
      <c r="S986" s="12" t="s">
        <v>31</v>
      </c>
      <c r="T986" s="16" t="s">
        <v>31</v>
      </c>
      <c r="U986" s="135">
        <v>7479</v>
      </c>
      <c r="V986" s="12" t="s">
        <v>94</v>
      </c>
      <c r="W986" s="16" t="s">
        <v>31</v>
      </c>
      <c r="X986" s="135" t="s">
        <v>31</v>
      </c>
      <c r="Y986" s="12" t="s">
        <v>31</v>
      </c>
    </row>
    <row r="987" spans="1:25">
      <c r="A987" s="4"/>
      <c r="B987" s="24">
        <v>20230323</v>
      </c>
      <c r="C987" s="2" t="s">
        <v>431</v>
      </c>
      <c r="D987" s="25" t="s">
        <v>43</v>
      </c>
      <c r="E987" s="11" t="s">
        <v>424</v>
      </c>
      <c r="F987" s="135">
        <v>8237</v>
      </c>
      <c r="G987" s="12">
        <v>7754</v>
      </c>
      <c r="H987" s="16">
        <v>0</v>
      </c>
      <c r="I987" s="135">
        <v>0</v>
      </c>
      <c r="J987" s="12">
        <v>0</v>
      </c>
      <c r="K987" s="16" t="s">
        <v>40</v>
      </c>
      <c r="L987" s="12" t="s">
        <v>41</v>
      </c>
      <c r="M987">
        <f t="shared" si="97"/>
        <v>0</v>
      </c>
      <c r="N987">
        <f t="shared" si="98"/>
        <v>483</v>
      </c>
      <c r="O987" s="17">
        <f t="shared" si="99"/>
        <v>0</v>
      </c>
      <c r="P987">
        <f t="shared" si="96"/>
        <v>0</v>
      </c>
      <c r="Q987" s="16" t="s">
        <v>31</v>
      </c>
      <c r="R987" s="135" t="s">
        <v>31</v>
      </c>
      <c r="S987" s="12" t="s">
        <v>31</v>
      </c>
      <c r="T987" s="16" t="s">
        <v>31</v>
      </c>
      <c r="U987" s="135">
        <v>7479</v>
      </c>
      <c r="V987" s="12" t="s">
        <v>94</v>
      </c>
      <c r="W987" s="16" t="s">
        <v>31</v>
      </c>
      <c r="X987" s="135" t="s">
        <v>31</v>
      </c>
      <c r="Y987" s="12" t="s">
        <v>31</v>
      </c>
    </row>
    <row r="988" spans="1:25">
      <c r="A988" s="4"/>
      <c r="B988" s="24">
        <v>20230323</v>
      </c>
      <c r="C988" s="2" t="s">
        <v>431</v>
      </c>
      <c r="D988" s="25" t="s">
        <v>45</v>
      </c>
      <c r="E988" s="11">
        <v>0</v>
      </c>
      <c r="F988" s="135">
        <v>8237</v>
      </c>
      <c r="G988" s="12">
        <v>7828</v>
      </c>
      <c r="H988" s="16">
        <v>0</v>
      </c>
      <c r="I988" s="135">
        <v>0</v>
      </c>
      <c r="J988" s="12">
        <v>0</v>
      </c>
      <c r="K988" s="16" t="s">
        <v>40</v>
      </c>
      <c r="L988" s="12" t="s">
        <v>41</v>
      </c>
      <c r="M988">
        <f t="shared" si="97"/>
        <v>0</v>
      </c>
      <c r="N988">
        <f t="shared" si="98"/>
        <v>409</v>
      </c>
      <c r="O988" s="17">
        <f t="shared" si="99"/>
        <v>0</v>
      </c>
      <c r="P988">
        <f t="shared" si="96"/>
        <v>0</v>
      </c>
      <c r="Q988" s="16" t="s">
        <v>31</v>
      </c>
      <c r="R988" s="135" t="s">
        <v>31</v>
      </c>
      <c r="S988" s="12" t="s">
        <v>31</v>
      </c>
      <c r="T988" s="16" t="s">
        <v>31</v>
      </c>
      <c r="U988" s="135">
        <v>7553</v>
      </c>
      <c r="V988" s="12" t="s">
        <v>94</v>
      </c>
      <c r="W988" s="16" t="s">
        <v>31</v>
      </c>
      <c r="X988" s="135" t="s">
        <v>31</v>
      </c>
      <c r="Y988" s="12" t="s">
        <v>31</v>
      </c>
    </row>
    <row r="989" spans="1:25">
      <c r="A989" s="4"/>
      <c r="B989" s="24">
        <v>20230323</v>
      </c>
      <c r="C989" s="2" t="s">
        <v>431</v>
      </c>
      <c r="D989" s="25" t="s">
        <v>46</v>
      </c>
      <c r="E989" s="11">
        <v>0</v>
      </c>
      <c r="F989" s="135">
        <v>7885</v>
      </c>
      <c r="G989" s="12">
        <v>7885</v>
      </c>
      <c r="H989" s="16">
        <v>0</v>
      </c>
      <c r="I989" s="135">
        <v>0</v>
      </c>
      <c r="J989" s="12">
        <v>0</v>
      </c>
      <c r="K989" s="16" t="s">
        <v>40</v>
      </c>
      <c r="L989" s="12" t="s">
        <v>40</v>
      </c>
      <c r="M989">
        <f t="shared" si="97"/>
        <v>0</v>
      </c>
      <c r="N989">
        <f t="shared" si="98"/>
        <v>0</v>
      </c>
      <c r="O989" s="17">
        <f t="shared" si="99"/>
        <v>0</v>
      </c>
      <c r="P989">
        <f t="shared" si="96"/>
        <v>0</v>
      </c>
      <c r="Q989" s="16" t="s">
        <v>31</v>
      </c>
      <c r="R989" s="135" t="s">
        <v>31</v>
      </c>
      <c r="S989" s="12" t="s">
        <v>31</v>
      </c>
      <c r="T989" s="16" t="s">
        <v>31</v>
      </c>
      <c r="U989" s="135" t="s">
        <v>31</v>
      </c>
      <c r="V989" s="12" t="s">
        <v>31</v>
      </c>
      <c r="W989" s="16" t="s">
        <v>31</v>
      </c>
      <c r="X989" s="135" t="s">
        <v>31</v>
      </c>
      <c r="Y989" s="12" t="s">
        <v>31</v>
      </c>
    </row>
    <row r="990" spans="1:25">
      <c r="A990" s="4"/>
      <c r="B990" s="24">
        <v>20230323</v>
      </c>
      <c r="C990" s="2" t="s">
        <v>431</v>
      </c>
      <c r="D990" s="25" t="s">
        <v>47</v>
      </c>
      <c r="E990" s="11" t="s">
        <v>418</v>
      </c>
      <c r="F990" s="135">
        <v>7885</v>
      </c>
      <c r="G990" s="12">
        <v>7878</v>
      </c>
      <c r="H990" s="16">
        <v>0</v>
      </c>
      <c r="I990" s="135">
        <v>0</v>
      </c>
      <c r="J990" s="12">
        <v>0</v>
      </c>
      <c r="K990" s="16" t="s">
        <v>40</v>
      </c>
      <c r="L990" s="12" t="s">
        <v>41</v>
      </c>
      <c r="M990">
        <f t="shared" si="97"/>
        <v>0</v>
      </c>
      <c r="N990">
        <f t="shared" si="98"/>
        <v>7</v>
      </c>
      <c r="O990" s="17">
        <f t="shared" si="99"/>
        <v>0</v>
      </c>
      <c r="P990">
        <f t="shared" si="96"/>
        <v>0</v>
      </c>
      <c r="Q990" s="16" t="s">
        <v>31</v>
      </c>
      <c r="R990" s="135" t="s">
        <v>31</v>
      </c>
      <c r="S990" s="12" t="s">
        <v>31</v>
      </c>
      <c r="T990" s="16" t="s">
        <v>31</v>
      </c>
      <c r="U990" s="135">
        <v>7603</v>
      </c>
      <c r="V990" s="12" t="s">
        <v>81</v>
      </c>
      <c r="W990" s="16" t="s">
        <v>31</v>
      </c>
      <c r="X990" s="135" t="s">
        <v>31</v>
      </c>
      <c r="Y990" s="12" t="s">
        <v>31</v>
      </c>
    </row>
    <row r="991" spans="1:25" ht="15.95" thickBot="1">
      <c r="A991" s="4"/>
      <c r="B991" s="26">
        <v>20230323</v>
      </c>
      <c r="C991" s="56" t="s">
        <v>431</v>
      </c>
      <c r="D991" s="27" t="s">
        <v>48</v>
      </c>
      <c r="E991" s="13">
        <v>0</v>
      </c>
      <c r="F991" s="14">
        <v>7822</v>
      </c>
      <c r="G991" s="15">
        <v>7822</v>
      </c>
      <c r="H991" s="20">
        <v>0</v>
      </c>
      <c r="I991" s="14">
        <v>0</v>
      </c>
      <c r="J991" s="15">
        <v>0</v>
      </c>
      <c r="K991" s="20" t="s">
        <v>30</v>
      </c>
      <c r="L991" s="15" t="s">
        <v>30</v>
      </c>
      <c r="M991" s="18">
        <f t="shared" si="97"/>
        <v>0</v>
      </c>
      <c r="N991" s="18">
        <f t="shared" si="98"/>
        <v>0</v>
      </c>
      <c r="O991" s="19">
        <f t="shared" si="99"/>
        <v>0</v>
      </c>
      <c r="P991" s="18">
        <f t="shared" si="96"/>
        <v>0</v>
      </c>
      <c r="Q991" s="20" t="s">
        <v>31</v>
      </c>
      <c r="R991" s="14" t="s">
        <v>31</v>
      </c>
      <c r="S991" s="15" t="s">
        <v>31</v>
      </c>
      <c r="T991" s="20" t="s">
        <v>31</v>
      </c>
      <c r="U991" s="14" t="s">
        <v>31</v>
      </c>
      <c r="V991" s="15" t="s">
        <v>31</v>
      </c>
      <c r="W991" s="20" t="s">
        <v>31</v>
      </c>
      <c r="X991" s="14" t="s">
        <v>31</v>
      </c>
      <c r="Y991" s="15" t="s">
        <v>31</v>
      </c>
    </row>
    <row r="992" spans="1:25">
      <c r="A992" s="4"/>
      <c r="B992" s="52">
        <v>20230324</v>
      </c>
      <c r="C992" s="53" t="s">
        <v>431</v>
      </c>
      <c r="D992" s="57" t="s">
        <v>29</v>
      </c>
      <c r="E992" s="47">
        <v>0</v>
      </c>
      <c r="F992" s="55">
        <v>6739</v>
      </c>
      <c r="G992" s="46">
        <v>6739</v>
      </c>
      <c r="H992" s="45">
        <v>0</v>
      </c>
      <c r="I992" s="55">
        <v>0</v>
      </c>
      <c r="J992" s="46">
        <v>0</v>
      </c>
      <c r="K992" s="45" t="s">
        <v>40</v>
      </c>
      <c r="L992" s="46" t="s">
        <v>40</v>
      </c>
      <c r="M992" s="54">
        <f t="shared" si="97"/>
        <v>0</v>
      </c>
      <c r="N992" s="54">
        <f t="shared" si="98"/>
        <v>0</v>
      </c>
      <c r="O992" s="48">
        <f t="shared" si="99"/>
        <v>0</v>
      </c>
      <c r="P992" s="54">
        <f t="shared" si="96"/>
        <v>0</v>
      </c>
      <c r="Q992" s="45" t="s">
        <v>31</v>
      </c>
      <c r="R992" s="55" t="s">
        <v>31</v>
      </c>
      <c r="S992" s="46" t="s">
        <v>31</v>
      </c>
      <c r="T992" s="45" t="s">
        <v>31</v>
      </c>
      <c r="U992" s="55" t="s">
        <v>31</v>
      </c>
      <c r="V992" s="46" t="s">
        <v>31</v>
      </c>
      <c r="W992" s="45" t="s">
        <v>31</v>
      </c>
      <c r="X992" s="55" t="s">
        <v>31</v>
      </c>
      <c r="Y992" s="46" t="s">
        <v>31</v>
      </c>
    </row>
    <row r="993" spans="1:25">
      <c r="A993" s="4"/>
      <c r="B993" s="24">
        <v>20230324</v>
      </c>
      <c r="C993" s="2" t="s">
        <v>431</v>
      </c>
      <c r="D993" s="25" t="s">
        <v>32</v>
      </c>
      <c r="E993" s="11">
        <v>0</v>
      </c>
      <c r="F993" s="135">
        <v>6739</v>
      </c>
      <c r="G993" s="12">
        <v>6739</v>
      </c>
      <c r="H993" s="16">
        <v>0</v>
      </c>
      <c r="I993" s="135">
        <v>0</v>
      </c>
      <c r="J993" s="12">
        <v>0</v>
      </c>
      <c r="K993" s="16" t="s">
        <v>40</v>
      </c>
      <c r="L993" s="12" t="s">
        <v>40</v>
      </c>
      <c r="M993">
        <f t="shared" si="97"/>
        <v>0</v>
      </c>
      <c r="N993">
        <f t="shared" si="98"/>
        <v>0</v>
      </c>
      <c r="O993" s="17">
        <f t="shared" si="99"/>
        <v>0</v>
      </c>
      <c r="P993">
        <f t="shared" si="96"/>
        <v>0</v>
      </c>
      <c r="Q993" s="16" t="s">
        <v>31</v>
      </c>
      <c r="R993" s="135" t="s">
        <v>31</v>
      </c>
      <c r="S993" s="12" t="s">
        <v>31</v>
      </c>
      <c r="T993" s="16" t="s">
        <v>31</v>
      </c>
      <c r="U993" s="135" t="s">
        <v>31</v>
      </c>
      <c r="V993" s="12" t="s">
        <v>31</v>
      </c>
      <c r="W993" s="16" t="s">
        <v>31</v>
      </c>
      <c r="X993" s="135" t="s">
        <v>31</v>
      </c>
      <c r="Y993" s="12" t="s">
        <v>31</v>
      </c>
    </row>
    <row r="994" spans="1:25">
      <c r="A994" s="4"/>
      <c r="B994" s="24">
        <v>20230324</v>
      </c>
      <c r="C994" s="2" t="s">
        <v>431</v>
      </c>
      <c r="D994" s="25" t="s">
        <v>34</v>
      </c>
      <c r="E994" s="11">
        <v>0</v>
      </c>
      <c r="F994" s="135">
        <v>6856</v>
      </c>
      <c r="G994" s="12">
        <v>6856</v>
      </c>
      <c r="H994" s="16">
        <v>0</v>
      </c>
      <c r="I994" s="135">
        <v>0</v>
      </c>
      <c r="J994" s="12">
        <v>0</v>
      </c>
      <c r="K994" s="16" t="s">
        <v>30</v>
      </c>
      <c r="L994" s="12" t="s">
        <v>30</v>
      </c>
      <c r="M994">
        <f t="shared" si="97"/>
        <v>0</v>
      </c>
      <c r="N994">
        <f t="shared" si="98"/>
        <v>0</v>
      </c>
      <c r="O994" s="17">
        <f t="shared" si="99"/>
        <v>0</v>
      </c>
      <c r="P994">
        <f t="shared" si="96"/>
        <v>0</v>
      </c>
      <c r="Q994" s="16" t="s">
        <v>31</v>
      </c>
      <c r="R994" s="135" t="s">
        <v>31</v>
      </c>
      <c r="S994" s="12" t="s">
        <v>31</v>
      </c>
      <c r="T994" s="16" t="s">
        <v>31</v>
      </c>
      <c r="U994" s="135" t="s">
        <v>31</v>
      </c>
      <c r="V994" s="12" t="s">
        <v>31</v>
      </c>
      <c r="W994" s="16" t="s">
        <v>31</v>
      </c>
      <c r="X994" s="135" t="s">
        <v>31</v>
      </c>
      <c r="Y994" s="12" t="s">
        <v>31</v>
      </c>
    </row>
    <row r="995" spans="1:25">
      <c r="A995" s="4"/>
      <c r="B995" s="24">
        <v>20230324</v>
      </c>
      <c r="C995" s="2" t="s">
        <v>431</v>
      </c>
      <c r="D995" s="25" t="s">
        <v>35</v>
      </c>
      <c r="E995" s="11">
        <v>0</v>
      </c>
      <c r="F995" s="135">
        <v>6677</v>
      </c>
      <c r="G995" s="12">
        <v>6401</v>
      </c>
      <c r="H995" s="16">
        <v>0</v>
      </c>
      <c r="I995" s="135">
        <v>0</v>
      </c>
      <c r="J995" s="12">
        <v>0</v>
      </c>
      <c r="K995" s="16" t="s">
        <v>40</v>
      </c>
      <c r="L995" s="12" t="s">
        <v>49</v>
      </c>
      <c r="M995">
        <f t="shared" si="97"/>
        <v>0</v>
      </c>
      <c r="N995">
        <f t="shared" si="98"/>
        <v>276</v>
      </c>
      <c r="O995" s="17">
        <f t="shared" si="99"/>
        <v>0</v>
      </c>
      <c r="P995">
        <f t="shared" si="96"/>
        <v>0</v>
      </c>
      <c r="Q995" s="16" t="s">
        <v>31</v>
      </c>
      <c r="R995" s="135" t="s">
        <v>31</v>
      </c>
      <c r="S995" s="12" t="s">
        <v>31</v>
      </c>
      <c r="T995" s="16" t="s">
        <v>31</v>
      </c>
      <c r="U995" s="135" t="s">
        <v>31</v>
      </c>
      <c r="V995" s="12" t="s">
        <v>31</v>
      </c>
      <c r="W995" s="16" t="s">
        <v>31</v>
      </c>
      <c r="X995" s="135" t="s">
        <v>31</v>
      </c>
      <c r="Y995" s="12" t="s">
        <v>31</v>
      </c>
    </row>
    <row r="996" spans="1:25">
      <c r="A996" s="4"/>
      <c r="B996" s="24">
        <v>20230324</v>
      </c>
      <c r="C996" s="2" t="s">
        <v>431</v>
      </c>
      <c r="D996" s="25" t="s">
        <v>37</v>
      </c>
      <c r="E996">
        <v>6677</v>
      </c>
      <c r="F996" s="135">
        <v>6677</v>
      </c>
      <c r="G996" s="12">
        <v>6401</v>
      </c>
      <c r="H996" s="16">
        <v>0</v>
      </c>
      <c r="I996" s="135">
        <v>0</v>
      </c>
      <c r="J996" s="12">
        <v>0</v>
      </c>
      <c r="K996" s="16" t="s">
        <v>40</v>
      </c>
      <c r="L996" s="12" t="s">
        <v>49</v>
      </c>
      <c r="M996">
        <f t="shared" si="97"/>
        <v>0</v>
      </c>
      <c r="N996">
        <f t="shared" si="98"/>
        <v>276</v>
      </c>
      <c r="O996" s="17">
        <f t="shared" si="99"/>
        <v>0</v>
      </c>
      <c r="P996">
        <f t="shared" si="96"/>
        <v>0</v>
      </c>
      <c r="Q996" s="16" t="s">
        <v>31</v>
      </c>
      <c r="R996" s="135" t="s">
        <v>31</v>
      </c>
      <c r="S996" s="12" t="s">
        <v>31</v>
      </c>
      <c r="T996" s="16" t="s">
        <v>31</v>
      </c>
      <c r="U996" s="135" t="s">
        <v>31</v>
      </c>
      <c r="V996" s="12" t="s">
        <v>31</v>
      </c>
      <c r="W996" s="16" t="s">
        <v>31</v>
      </c>
      <c r="X996" s="135" t="s">
        <v>31</v>
      </c>
      <c r="Y996" s="12" t="s">
        <v>31</v>
      </c>
    </row>
    <row r="997" spans="1:25">
      <c r="A997" s="4"/>
      <c r="B997" s="24">
        <v>20230324</v>
      </c>
      <c r="C997" s="2" t="s">
        <v>431</v>
      </c>
      <c r="D997" s="25" t="s">
        <v>38</v>
      </c>
      <c r="E997">
        <v>0</v>
      </c>
      <c r="F997" s="135">
        <v>6677</v>
      </c>
      <c r="G997" s="12">
        <v>6401</v>
      </c>
      <c r="H997" s="16">
        <v>0</v>
      </c>
      <c r="I997" s="135">
        <v>0</v>
      </c>
      <c r="J997" s="12">
        <v>0</v>
      </c>
      <c r="K997" s="16" t="s">
        <v>40</v>
      </c>
      <c r="L997" s="12" t="s">
        <v>49</v>
      </c>
      <c r="M997">
        <f t="shared" si="97"/>
        <v>0</v>
      </c>
      <c r="N997">
        <f t="shared" si="98"/>
        <v>276</v>
      </c>
      <c r="O997" s="17">
        <f t="shared" si="99"/>
        <v>0</v>
      </c>
      <c r="P997">
        <f t="shared" si="96"/>
        <v>0</v>
      </c>
      <c r="Q997" s="16" t="s">
        <v>31</v>
      </c>
      <c r="R997" s="135" t="s">
        <v>31</v>
      </c>
      <c r="S997" s="12" t="s">
        <v>31</v>
      </c>
      <c r="T997" s="16" t="s">
        <v>31</v>
      </c>
      <c r="U997" s="135" t="s">
        <v>31</v>
      </c>
      <c r="V997" s="12" t="s">
        <v>31</v>
      </c>
      <c r="W997" s="16" t="s">
        <v>31</v>
      </c>
      <c r="X997" s="135" t="s">
        <v>31</v>
      </c>
      <c r="Y997" s="12" t="s">
        <v>31</v>
      </c>
    </row>
    <row r="998" spans="1:25">
      <c r="A998" s="4"/>
      <c r="B998" s="24">
        <v>20230324</v>
      </c>
      <c r="C998" s="2" t="s">
        <v>431</v>
      </c>
      <c r="D998" s="25" t="s">
        <v>39</v>
      </c>
      <c r="E998">
        <v>0</v>
      </c>
      <c r="F998" s="135">
        <v>6572</v>
      </c>
      <c r="G998" s="12">
        <v>6572</v>
      </c>
      <c r="H998" s="16">
        <v>0</v>
      </c>
      <c r="I998" s="135">
        <v>0</v>
      </c>
      <c r="J998" s="12">
        <v>0</v>
      </c>
      <c r="K998" s="16" t="s">
        <v>49</v>
      </c>
      <c r="L998" s="12" t="s">
        <v>49</v>
      </c>
      <c r="M998">
        <f t="shared" si="97"/>
        <v>0</v>
      </c>
      <c r="N998">
        <f t="shared" si="98"/>
        <v>0</v>
      </c>
      <c r="O998" s="17">
        <f t="shared" si="99"/>
        <v>0</v>
      </c>
      <c r="P998">
        <f t="shared" si="96"/>
        <v>0</v>
      </c>
      <c r="Q998" s="16" t="s">
        <v>31</v>
      </c>
      <c r="R998" s="135" t="s">
        <v>31</v>
      </c>
      <c r="S998" s="12" t="s">
        <v>31</v>
      </c>
      <c r="T998" s="16" t="s">
        <v>31</v>
      </c>
      <c r="U998" s="135" t="s">
        <v>31</v>
      </c>
      <c r="V998" s="12" t="s">
        <v>31</v>
      </c>
      <c r="W998" s="16" t="s">
        <v>31</v>
      </c>
      <c r="X998" s="135" t="s">
        <v>31</v>
      </c>
      <c r="Y998" s="12" t="s">
        <v>31</v>
      </c>
    </row>
    <row r="999" spans="1:25">
      <c r="A999" s="4"/>
      <c r="B999" s="24">
        <v>20230324</v>
      </c>
      <c r="C999" s="2" t="s">
        <v>431</v>
      </c>
      <c r="D999" s="25" t="s">
        <v>43</v>
      </c>
      <c r="E999" t="s">
        <v>418</v>
      </c>
      <c r="F999" s="135">
        <v>6572</v>
      </c>
      <c r="G999" s="12">
        <v>6572</v>
      </c>
      <c r="H999" s="16">
        <v>0</v>
      </c>
      <c r="I999" s="135">
        <v>0</v>
      </c>
      <c r="J999" s="12">
        <v>0</v>
      </c>
      <c r="K999" s="16" t="s">
        <v>49</v>
      </c>
      <c r="L999" s="12" t="s">
        <v>49</v>
      </c>
      <c r="M999">
        <f t="shared" si="97"/>
        <v>0</v>
      </c>
      <c r="N999">
        <f t="shared" si="98"/>
        <v>0</v>
      </c>
      <c r="O999" s="17">
        <f t="shared" si="99"/>
        <v>0</v>
      </c>
      <c r="P999">
        <f t="shared" si="96"/>
        <v>0</v>
      </c>
      <c r="Q999" s="16" t="s">
        <v>31</v>
      </c>
      <c r="R999" s="135" t="s">
        <v>31</v>
      </c>
      <c r="S999" s="12" t="s">
        <v>31</v>
      </c>
      <c r="T999" s="16" t="s">
        <v>31</v>
      </c>
      <c r="U999" s="135" t="s">
        <v>31</v>
      </c>
      <c r="V999" s="12" t="s">
        <v>31</v>
      </c>
      <c r="W999" s="16" t="s">
        <v>31</v>
      </c>
      <c r="X999" s="135" t="s">
        <v>31</v>
      </c>
      <c r="Y999" s="12" t="s">
        <v>31</v>
      </c>
    </row>
    <row r="1000" spans="1:25">
      <c r="A1000" s="4"/>
      <c r="B1000" s="24">
        <v>20230324</v>
      </c>
      <c r="C1000" s="2" t="s">
        <v>431</v>
      </c>
      <c r="D1000" s="25" t="s">
        <v>45</v>
      </c>
      <c r="E1000" s="11">
        <v>0</v>
      </c>
      <c r="F1000" s="135">
        <v>6572</v>
      </c>
      <c r="G1000" s="12">
        <v>6572</v>
      </c>
      <c r="H1000" s="16">
        <v>0</v>
      </c>
      <c r="I1000" s="135">
        <v>0</v>
      </c>
      <c r="J1000" s="12">
        <v>0</v>
      </c>
      <c r="K1000" s="16" t="s">
        <v>49</v>
      </c>
      <c r="L1000" s="12" t="s">
        <v>49</v>
      </c>
      <c r="M1000">
        <f t="shared" si="97"/>
        <v>0</v>
      </c>
      <c r="N1000">
        <f t="shared" si="98"/>
        <v>0</v>
      </c>
      <c r="O1000" s="17">
        <f t="shared" si="99"/>
        <v>0</v>
      </c>
      <c r="P1000">
        <f t="shared" si="96"/>
        <v>0</v>
      </c>
      <c r="Q1000" s="16" t="s">
        <v>31</v>
      </c>
      <c r="R1000" s="135" t="s">
        <v>31</v>
      </c>
      <c r="S1000" s="12" t="s">
        <v>31</v>
      </c>
      <c r="T1000" s="16" t="s">
        <v>31</v>
      </c>
      <c r="U1000" s="135" t="s">
        <v>31</v>
      </c>
      <c r="V1000" s="12" t="s">
        <v>31</v>
      </c>
      <c r="W1000" s="16" t="s">
        <v>31</v>
      </c>
      <c r="X1000" s="135" t="s">
        <v>31</v>
      </c>
      <c r="Y1000" s="12" t="s">
        <v>31</v>
      </c>
    </row>
    <row r="1001" spans="1:25">
      <c r="A1001" s="4"/>
      <c r="B1001" s="24">
        <v>20230324</v>
      </c>
      <c r="C1001" s="2" t="s">
        <v>431</v>
      </c>
      <c r="D1001" s="25" t="s">
        <v>46</v>
      </c>
      <c r="E1001" s="11">
        <v>0</v>
      </c>
      <c r="F1001" s="135">
        <v>7594</v>
      </c>
      <c r="G1001" s="12">
        <v>7149</v>
      </c>
      <c r="H1001" s="16">
        <v>0</v>
      </c>
      <c r="I1001" s="135">
        <v>0</v>
      </c>
      <c r="J1001" s="12">
        <v>0</v>
      </c>
      <c r="K1001" s="16" t="s">
        <v>40</v>
      </c>
      <c r="L1001" s="12" t="s">
        <v>49</v>
      </c>
      <c r="M1001">
        <f t="shared" si="97"/>
        <v>0</v>
      </c>
      <c r="N1001">
        <f t="shared" si="98"/>
        <v>445</v>
      </c>
      <c r="O1001" s="17">
        <f t="shared" si="99"/>
        <v>0</v>
      </c>
      <c r="P1001">
        <f t="shared" si="96"/>
        <v>0</v>
      </c>
      <c r="Q1001" s="16" t="s">
        <v>31</v>
      </c>
      <c r="R1001" s="135" t="s">
        <v>31</v>
      </c>
      <c r="S1001" s="12" t="s">
        <v>31</v>
      </c>
      <c r="T1001" s="16" t="s">
        <v>31</v>
      </c>
      <c r="U1001" s="135" t="s">
        <v>31</v>
      </c>
      <c r="V1001" s="12" t="s">
        <v>31</v>
      </c>
      <c r="W1001" s="16" t="s">
        <v>31</v>
      </c>
      <c r="X1001" s="135" t="s">
        <v>31</v>
      </c>
      <c r="Y1001" s="12" t="s">
        <v>31</v>
      </c>
    </row>
    <row r="1002" spans="1:25">
      <c r="A1002" s="4"/>
      <c r="B1002" s="24">
        <v>20230324</v>
      </c>
      <c r="C1002" s="2" t="s">
        <v>431</v>
      </c>
      <c r="D1002" s="25" t="s">
        <v>47</v>
      </c>
      <c r="E1002" t="s">
        <v>418</v>
      </c>
      <c r="F1002" s="135">
        <v>7594</v>
      </c>
      <c r="G1002" s="12">
        <v>7149</v>
      </c>
      <c r="H1002" s="16">
        <v>0</v>
      </c>
      <c r="I1002" s="135">
        <v>0</v>
      </c>
      <c r="J1002" s="12">
        <v>0</v>
      </c>
      <c r="K1002" s="16" t="s">
        <v>40</v>
      </c>
      <c r="L1002" s="12" t="s">
        <v>49</v>
      </c>
      <c r="M1002">
        <f t="shared" si="97"/>
        <v>0</v>
      </c>
      <c r="N1002">
        <f t="shared" si="98"/>
        <v>445</v>
      </c>
      <c r="O1002" s="17">
        <f t="shared" si="99"/>
        <v>0</v>
      </c>
      <c r="P1002">
        <f t="shared" si="96"/>
        <v>0</v>
      </c>
      <c r="Q1002" s="16" t="s">
        <v>31</v>
      </c>
      <c r="R1002" s="135" t="s">
        <v>31</v>
      </c>
      <c r="S1002" s="12" t="s">
        <v>31</v>
      </c>
      <c r="T1002" s="16" t="s">
        <v>31</v>
      </c>
      <c r="U1002" s="135" t="s">
        <v>31</v>
      </c>
      <c r="V1002" s="12" t="s">
        <v>31</v>
      </c>
      <c r="W1002" s="16" t="s">
        <v>31</v>
      </c>
      <c r="X1002" s="135" t="s">
        <v>31</v>
      </c>
      <c r="Y1002" s="12" t="s">
        <v>31</v>
      </c>
    </row>
    <row r="1003" spans="1:25" ht="15.95" thickBot="1">
      <c r="A1003" s="4"/>
      <c r="B1003" s="26">
        <v>20230324</v>
      </c>
      <c r="C1003" s="56" t="s">
        <v>431</v>
      </c>
      <c r="D1003" s="27" t="s">
        <v>48</v>
      </c>
      <c r="E1003" s="13">
        <v>0</v>
      </c>
      <c r="F1003" s="14">
        <v>6984</v>
      </c>
      <c r="G1003" s="15">
        <v>6539</v>
      </c>
      <c r="H1003" s="20">
        <v>0</v>
      </c>
      <c r="I1003" s="14">
        <v>0</v>
      </c>
      <c r="J1003" s="15">
        <v>0</v>
      </c>
      <c r="K1003" s="20" t="s">
        <v>40</v>
      </c>
      <c r="L1003" s="15" t="s">
        <v>49</v>
      </c>
      <c r="M1003" s="18">
        <f t="shared" si="97"/>
        <v>0</v>
      </c>
      <c r="N1003" s="18">
        <f t="shared" si="98"/>
        <v>445</v>
      </c>
      <c r="O1003" s="19">
        <f t="shared" si="99"/>
        <v>0</v>
      </c>
      <c r="P1003" s="18">
        <f t="shared" si="96"/>
        <v>0</v>
      </c>
      <c r="Q1003" s="20" t="s">
        <v>31</v>
      </c>
      <c r="R1003" s="14" t="s">
        <v>31</v>
      </c>
      <c r="S1003" s="15" t="s">
        <v>31</v>
      </c>
      <c r="T1003" s="20" t="s">
        <v>31</v>
      </c>
      <c r="U1003" s="14" t="s">
        <v>31</v>
      </c>
      <c r="V1003" s="15" t="s">
        <v>31</v>
      </c>
      <c r="W1003" s="20" t="s">
        <v>31</v>
      </c>
      <c r="X1003" s="14" t="s">
        <v>31</v>
      </c>
      <c r="Y1003" s="15" t="s">
        <v>31</v>
      </c>
    </row>
    <row r="1004" spans="1:25" hidden="1">
      <c r="A1004" s="4"/>
      <c r="B1004" s="52">
        <v>20230325</v>
      </c>
      <c r="C1004" s="53" t="s">
        <v>431</v>
      </c>
      <c r="D1004" s="57" t="s">
        <v>29</v>
      </c>
      <c r="E1004" s="47">
        <v>0</v>
      </c>
      <c r="F1004" s="55">
        <v>5531</v>
      </c>
      <c r="G1004" s="46">
        <v>5531</v>
      </c>
      <c r="H1004" s="45">
        <v>0</v>
      </c>
      <c r="I1004" s="55">
        <v>0</v>
      </c>
      <c r="J1004" s="46">
        <v>0</v>
      </c>
      <c r="K1004" s="45" t="s">
        <v>33</v>
      </c>
      <c r="L1004" s="46" t="s">
        <v>33</v>
      </c>
      <c r="M1004" s="54">
        <f t="shared" si="97"/>
        <v>0</v>
      </c>
      <c r="N1004" s="54">
        <f t="shared" si="98"/>
        <v>0</v>
      </c>
      <c r="O1004" s="48">
        <f t="shared" si="99"/>
        <v>0</v>
      </c>
      <c r="P1004" s="54">
        <f t="shared" si="96"/>
        <v>1</v>
      </c>
      <c r="Q1004" s="45" t="s">
        <v>31</v>
      </c>
      <c r="R1004" s="55" t="s">
        <v>31</v>
      </c>
      <c r="S1004" s="46" t="s">
        <v>31</v>
      </c>
      <c r="T1004" s="45" t="s">
        <v>31</v>
      </c>
      <c r="U1004" s="55" t="s">
        <v>31</v>
      </c>
      <c r="V1004" s="46" t="s">
        <v>31</v>
      </c>
      <c r="W1004" s="45">
        <v>2200</v>
      </c>
      <c r="X1004" s="55" t="s">
        <v>31</v>
      </c>
      <c r="Y1004" s="46" t="s">
        <v>406</v>
      </c>
    </row>
    <row r="1005" spans="1:25" hidden="1">
      <c r="A1005" s="4"/>
      <c r="B1005" s="24">
        <v>20230325</v>
      </c>
      <c r="C1005" s="2" t="s">
        <v>431</v>
      </c>
      <c r="D1005" s="25" t="s">
        <v>32</v>
      </c>
      <c r="E1005" s="11">
        <v>0</v>
      </c>
      <c r="F1005" s="135">
        <v>5531</v>
      </c>
      <c r="G1005" s="12">
        <v>5531</v>
      </c>
      <c r="H1005" s="16">
        <v>0</v>
      </c>
      <c r="I1005" s="135">
        <v>0</v>
      </c>
      <c r="J1005" s="12">
        <v>0</v>
      </c>
      <c r="K1005" s="16" t="s">
        <v>33</v>
      </c>
      <c r="L1005" s="12" t="s">
        <v>33</v>
      </c>
      <c r="M1005">
        <f t="shared" si="97"/>
        <v>0</v>
      </c>
      <c r="N1005">
        <f t="shared" si="98"/>
        <v>0</v>
      </c>
      <c r="O1005" s="17">
        <f t="shared" si="99"/>
        <v>0</v>
      </c>
      <c r="P1005">
        <f t="shared" si="96"/>
        <v>1</v>
      </c>
      <c r="Q1005" s="16" t="s">
        <v>31</v>
      </c>
      <c r="R1005" s="135" t="s">
        <v>31</v>
      </c>
      <c r="S1005" s="12" t="s">
        <v>31</v>
      </c>
      <c r="T1005" s="16" t="s">
        <v>31</v>
      </c>
      <c r="U1005" s="135" t="s">
        <v>31</v>
      </c>
      <c r="V1005" s="12" t="s">
        <v>31</v>
      </c>
      <c r="W1005" s="16">
        <v>2200</v>
      </c>
      <c r="X1005" s="135" t="s">
        <v>31</v>
      </c>
      <c r="Y1005" s="12" t="s">
        <v>406</v>
      </c>
    </row>
    <row r="1006" spans="1:25" hidden="1">
      <c r="A1006" s="4"/>
      <c r="B1006" s="24">
        <v>20230325</v>
      </c>
      <c r="C1006" s="2" t="s">
        <v>431</v>
      </c>
      <c r="D1006" s="25" t="s">
        <v>34</v>
      </c>
      <c r="E1006" s="11">
        <v>0</v>
      </c>
      <c r="F1006" s="135">
        <v>5531</v>
      </c>
      <c r="G1006" s="12">
        <v>5530</v>
      </c>
      <c r="H1006" s="16">
        <v>0</v>
      </c>
      <c r="I1006" s="135">
        <v>0</v>
      </c>
      <c r="J1006" s="12">
        <v>0</v>
      </c>
      <c r="K1006" s="16" t="s">
        <v>33</v>
      </c>
      <c r="L1006" s="12" t="s">
        <v>33</v>
      </c>
      <c r="M1006">
        <f t="shared" si="97"/>
        <v>0</v>
      </c>
      <c r="N1006">
        <f t="shared" si="98"/>
        <v>1</v>
      </c>
      <c r="O1006" s="17">
        <f t="shared" si="99"/>
        <v>0</v>
      </c>
      <c r="P1006">
        <f t="shared" si="96"/>
        <v>1</v>
      </c>
      <c r="Q1006" s="16" t="s">
        <v>31</v>
      </c>
      <c r="R1006" s="135" t="s">
        <v>31</v>
      </c>
      <c r="S1006" s="12" t="s">
        <v>31</v>
      </c>
      <c r="T1006" s="16" t="s">
        <v>31</v>
      </c>
      <c r="U1006" s="135" t="s">
        <v>31</v>
      </c>
      <c r="V1006" s="12" t="s">
        <v>31</v>
      </c>
      <c r="W1006" s="16">
        <v>2200</v>
      </c>
      <c r="X1006" s="135" t="s">
        <v>31</v>
      </c>
      <c r="Y1006" s="12" t="s">
        <v>406</v>
      </c>
    </row>
    <row r="1007" spans="1:25" hidden="1">
      <c r="A1007" s="4"/>
      <c r="B1007" s="24">
        <v>20230325</v>
      </c>
      <c r="C1007" s="2" t="s">
        <v>431</v>
      </c>
      <c r="D1007" s="25" t="s">
        <v>35</v>
      </c>
      <c r="E1007" s="11">
        <v>0</v>
      </c>
      <c r="F1007" s="135">
        <v>6148</v>
      </c>
      <c r="G1007" s="12">
        <v>6148</v>
      </c>
      <c r="H1007" s="16">
        <v>0</v>
      </c>
      <c r="I1007" s="135">
        <v>0</v>
      </c>
      <c r="J1007" s="12">
        <v>0</v>
      </c>
      <c r="K1007" s="16" t="s">
        <v>33</v>
      </c>
      <c r="L1007" s="12" t="s">
        <v>33</v>
      </c>
      <c r="M1007">
        <f t="shared" si="97"/>
        <v>0</v>
      </c>
      <c r="N1007">
        <f t="shared" si="98"/>
        <v>0</v>
      </c>
      <c r="O1007" s="17">
        <f t="shared" si="99"/>
        <v>0</v>
      </c>
      <c r="P1007">
        <f t="shared" si="96"/>
        <v>1</v>
      </c>
      <c r="Q1007" s="16" t="s">
        <v>31</v>
      </c>
      <c r="R1007" s="135" t="s">
        <v>31</v>
      </c>
      <c r="S1007" s="12" t="s">
        <v>31</v>
      </c>
      <c r="T1007" s="16" t="s">
        <v>31</v>
      </c>
      <c r="U1007" s="135" t="s">
        <v>31</v>
      </c>
      <c r="V1007" s="12" t="s">
        <v>31</v>
      </c>
      <c r="W1007" s="16">
        <v>2200</v>
      </c>
      <c r="X1007" s="135" t="s">
        <v>31</v>
      </c>
      <c r="Y1007" s="12" t="s">
        <v>406</v>
      </c>
    </row>
    <row r="1008" spans="1:25" hidden="1">
      <c r="A1008" s="4"/>
      <c r="B1008" s="24">
        <v>20230325</v>
      </c>
      <c r="C1008" s="2" t="s">
        <v>431</v>
      </c>
      <c r="D1008" s="25" t="s">
        <v>37</v>
      </c>
      <c r="E1008">
        <v>6148</v>
      </c>
      <c r="F1008" s="135">
        <v>6148</v>
      </c>
      <c r="G1008" s="12">
        <v>6148</v>
      </c>
      <c r="H1008" s="16">
        <v>0</v>
      </c>
      <c r="I1008" s="135">
        <v>0</v>
      </c>
      <c r="J1008" s="12">
        <v>0</v>
      </c>
      <c r="K1008" s="16" t="s">
        <v>33</v>
      </c>
      <c r="L1008" s="12" t="s">
        <v>33</v>
      </c>
      <c r="M1008">
        <f t="shared" si="97"/>
        <v>0</v>
      </c>
      <c r="N1008">
        <f t="shared" si="98"/>
        <v>0</v>
      </c>
      <c r="O1008" s="17">
        <f t="shared" si="99"/>
        <v>0</v>
      </c>
      <c r="P1008">
        <f t="shared" si="96"/>
        <v>1</v>
      </c>
      <c r="Q1008" s="16" t="s">
        <v>31</v>
      </c>
      <c r="R1008" s="135" t="s">
        <v>31</v>
      </c>
      <c r="S1008" s="12" t="s">
        <v>31</v>
      </c>
      <c r="T1008" s="16" t="s">
        <v>31</v>
      </c>
      <c r="U1008" s="135" t="s">
        <v>31</v>
      </c>
      <c r="V1008" s="12" t="s">
        <v>31</v>
      </c>
      <c r="W1008" s="16">
        <v>2200</v>
      </c>
      <c r="X1008" s="135" t="s">
        <v>31</v>
      </c>
      <c r="Y1008" s="12" t="s">
        <v>406</v>
      </c>
    </row>
    <row r="1009" spans="1:25" hidden="1">
      <c r="A1009" s="4"/>
      <c r="B1009" s="24">
        <v>20230325</v>
      </c>
      <c r="C1009" s="2" t="s">
        <v>431</v>
      </c>
      <c r="D1009" s="25" t="s">
        <v>38</v>
      </c>
      <c r="E1009">
        <v>0</v>
      </c>
      <c r="F1009" s="135">
        <v>6364</v>
      </c>
      <c r="G1009" s="12">
        <v>6364</v>
      </c>
      <c r="H1009" s="16">
        <v>0</v>
      </c>
      <c r="I1009" s="135">
        <v>0</v>
      </c>
      <c r="J1009" s="12">
        <v>0</v>
      </c>
      <c r="K1009" s="16" t="s">
        <v>30</v>
      </c>
      <c r="L1009" s="12" t="s">
        <v>30</v>
      </c>
      <c r="M1009">
        <f t="shared" si="97"/>
        <v>0</v>
      </c>
      <c r="N1009">
        <f t="shared" si="98"/>
        <v>0</v>
      </c>
      <c r="O1009" s="17">
        <f t="shared" si="99"/>
        <v>0</v>
      </c>
      <c r="P1009">
        <f t="shared" si="96"/>
        <v>1</v>
      </c>
      <c r="Q1009" s="16" t="s">
        <v>31</v>
      </c>
      <c r="R1009" s="135" t="s">
        <v>31</v>
      </c>
      <c r="S1009" s="12" t="s">
        <v>31</v>
      </c>
      <c r="T1009" s="16" t="s">
        <v>31</v>
      </c>
      <c r="U1009" s="135" t="s">
        <v>31</v>
      </c>
      <c r="V1009" s="12" t="s">
        <v>31</v>
      </c>
      <c r="W1009" s="16">
        <v>2200</v>
      </c>
      <c r="X1009" s="135" t="s">
        <v>31</v>
      </c>
      <c r="Y1009" s="12" t="s">
        <v>406</v>
      </c>
    </row>
    <row r="1010" spans="1:25" hidden="1">
      <c r="A1010" s="4"/>
      <c r="B1010" s="24">
        <v>20230325</v>
      </c>
      <c r="C1010" s="2" t="s">
        <v>431</v>
      </c>
      <c r="D1010" s="25" t="s">
        <v>39</v>
      </c>
      <c r="E1010" s="11">
        <v>0</v>
      </c>
      <c r="F1010" s="135">
        <v>7577</v>
      </c>
      <c r="G1010" s="12">
        <v>6190</v>
      </c>
      <c r="H1010" s="16">
        <v>0</v>
      </c>
      <c r="I1010" s="135">
        <v>0</v>
      </c>
      <c r="J1010" s="12">
        <v>0</v>
      </c>
      <c r="K1010" s="16" t="s">
        <v>40</v>
      </c>
      <c r="L1010" s="12" t="s">
        <v>49</v>
      </c>
      <c r="M1010">
        <f t="shared" si="97"/>
        <v>0</v>
      </c>
      <c r="N1010">
        <f t="shared" si="98"/>
        <v>1387</v>
      </c>
      <c r="O1010" s="17">
        <f t="shared" si="99"/>
        <v>0</v>
      </c>
      <c r="P1010">
        <f t="shared" si="96"/>
        <v>1</v>
      </c>
      <c r="Q1010" s="16" t="s">
        <v>31</v>
      </c>
      <c r="R1010" s="135" t="s">
        <v>31</v>
      </c>
      <c r="S1010" s="12" t="s">
        <v>31</v>
      </c>
      <c r="T1010" s="16" t="s">
        <v>31</v>
      </c>
      <c r="U1010" s="135" t="s">
        <v>31</v>
      </c>
      <c r="V1010" s="12" t="s">
        <v>31</v>
      </c>
      <c r="W1010" s="16">
        <v>2200</v>
      </c>
      <c r="X1010" s="135" t="s">
        <v>31</v>
      </c>
      <c r="Y1010" s="12" t="s">
        <v>406</v>
      </c>
    </row>
    <row r="1011" spans="1:25" hidden="1">
      <c r="A1011" s="4"/>
      <c r="B1011" s="24">
        <v>20230325</v>
      </c>
      <c r="C1011" s="2" t="s">
        <v>431</v>
      </c>
      <c r="D1011" s="25" t="s">
        <v>43</v>
      </c>
      <c r="E1011" s="11">
        <v>7577</v>
      </c>
      <c r="F1011" s="135">
        <v>7577</v>
      </c>
      <c r="G1011" s="12">
        <v>6190</v>
      </c>
      <c r="H1011" s="16">
        <v>0</v>
      </c>
      <c r="I1011" s="135">
        <v>0</v>
      </c>
      <c r="J1011" s="12">
        <v>0</v>
      </c>
      <c r="K1011" s="16" t="s">
        <v>40</v>
      </c>
      <c r="L1011" s="12" t="s">
        <v>49</v>
      </c>
      <c r="M1011">
        <f t="shared" si="97"/>
        <v>0</v>
      </c>
      <c r="N1011">
        <f t="shared" si="98"/>
        <v>1387</v>
      </c>
      <c r="O1011" s="17">
        <f t="shared" si="99"/>
        <v>0</v>
      </c>
      <c r="P1011">
        <f t="shared" si="96"/>
        <v>1</v>
      </c>
      <c r="Q1011" s="16" t="s">
        <v>31</v>
      </c>
      <c r="R1011" s="135" t="s">
        <v>31</v>
      </c>
      <c r="S1011" s="12" t="s">
        <v>31</v>
      </c>
      <c r="T1011" s="16" t="s">
        <v>31</v>
      </c>
      <c r="U1011" s="135" t="s">
        <v>31</v>
      </c>
      <c r="V1011" s="12" t="s">
        <v>31</v>
      </c>
      <c r="W1011" s="16">
        <v>2200</v>
      </c>
      <c r="X1011" s="135" t="s">
        <v>31</v>
      </c>
      <c r="Y1011" s="12" t="s">
        <v>406</v>
      </c>
    </row>
    <row r="1012" spans="1:25" hidden="1">
      <c r="A1012" s="4"/>
      <c r="B1012" s="24">
        <v>20230325</v>
      </c>
      <c r="C1012" s="2" t="s">
        <v>431</v>
      </c>
      <c r="D1012" s="25" t="s">
        <v>45</v>
      </c>
      <c r="E1012" s="11">
        <v>0</v>
      </c>
      <c r="F1012" s="135">
        <v>7577</v>
      </c>
      <c r="G1012" s="12">
        <v>6190</v>
      </c>
      <c r="H1012" s="16">
        <v>0</v>
      </c>
      <c r="I1012" s="135">
        <v>0</v>
      </c>
      <c r="J1012" s="12">
        <v>0</v>
      </c>
      <c r="K1012" s="16" t="s">
        <v>40</v>
      </c>
      <c r="L1012" s="12" t="s">
        <v>49</v>
      </c>
      <c r="M1012">
        <f t="shared" si="97"/>
        <v>0</v>
      </c>
      <c r="N1012">
        <f t="shared" si="98"/>
        <v>1387</v>
      </c>
      <c r="O1012" s="17">
        <f t="shared" si="99"/>
        <v>0</v>
      </c>
      <c r="P1012">
        <f t="shared" si="96"/>
        <v>1</v>
      </c>
      <c r="Q1012" s="16" t="s">
        <v>31</v>
      </c>
      <c r="R1012" s="135" t="s">
        <v>31</v>
      </c>
      <c r="S1012" s="12" t="s">
        <v>31</v>
      </c>
      <c r="T1012" s="16" t="s">
        <v>31</v>
      </c>
      <c r="U1012" s="135" t="s">
        <v>31</v>
      </c>
      <c r="V1012" s="12" t="s">
        <v>31</v>
      </c>
      <c r="W1012" s="16">
        <v>2200</v>
      </c>
      <c r="X1012" s="135" t="s">
        <v>31</v>
      </c>
      <c r="Y1012" s="12" t="s">
        <v>406</v>
      </c>
    </row>
    <row r="1013" spans="1:25" hidden="1">
      <c r="A1013" s="4"/>
      <c r="B1013" s="24">
        <v>20230325</v>
      </c>
      <c r="C1013" s="2" t="s">
        <v>431</v>
      </c>
      <c r="D1013" s="25" t="s">
        <v>46</v>
      </c>
      <c r="E1013" s="11">
        <v>0</v>
      </c>
      <c r="F1013" s="135">
        <v>7205</v>
      </c>
      <c r="G1013" s="12">
        <v>6375</v>
      </c>
      <c r="H1013" s="16">
        <v>0</v>
      </c>
      <c r="I1013" s="135">
        <v>0</v>
      </c>
      <c r="J1013" s="12">
        <v>0</v>
      </c>
      <c r="K1013" s="16" t="s">
        <v>40</v>
      </c>
      <c r="L1013" s="12" t="s">
        <v>49</v>
      </c>
      <c r="M1013">
        <f t="shared" si="97"/>
        <v>0</v>
      </c>
      <c r="N1013">
        <f t="shared" si="98"/>
        <v>830</v>
      </c>
      <c r="O1013" s="17">
        <f t="shared" si="99"/>
        <v>0</v>
      </c>
      <c r="P1013">
        <f t="shared" si="96"/>
        <v>1</v>
      </c>
      <c r="Q1013" s="16" t="s">
        <v>31</v>
      </c>
      <c r="R1013" s="135" t="s">
        <v>31</v>
      </c>
      <c r="S1013" s="12" t="s">
        <v>31</v>
      </c>
      <c r="T1013" s="16" t="s">
        <v>31</v>
      </c>
      <c r="U1013" s="135" t="s">
        <v>31</v>
      </c>
      <c r="V1013" s="12" t="s">
        <v>31</v>
      </c>
      <c r="W1013" s="16">
        <v>2200</v>
      </c>
      <c r="X1013" s="135" t="s">
        <v>31</v>
      </c>
      <c r="Y1013" s="12" t="s">
        <v>406</v>
      </c>
    </row>
    <row r="1014" spans="1:25" hidden="1">
      <c r="A1014" s="4"/>
      <c r="B1014" s="24">
        <v>20230325</v>
      </c>
      <c r="C1014" s="2" t="s">
        <v>431</v>
      </c>
      <c r="D1014" s="25" t="s">
        <v>47</v>
      </c>
      <c r="E1014" s="11">
        <v>7205</v>
      </c>
      <c r="F1014" s="135">
        <v>7205</v>
      </c>
      <c r="G1014" s="12">
        <v>6375</v>
      </c>
      <c r="H1014" s="16">
        <v>0</v>
      </c>
      <c r="I1014" s="135">
        <v>0</v>
      </c>
      <c r="J1014" s="12">
        <v>0</v>
      </c>
      <c r="K1014" s="16" t="s">
        <v>40</v>
      </c>
      <c r="L1014" s="12" t="s">
        <v>49</v>
      </c>
      <c r="M1014">
        <f t="shared" si="97"/>
        <v>0</v>
      </c>
      <c r="N1014">
        <f t="shared" si="98"/>
        <v>830</v>
      </c>
      <c r="O1014" s="17">
        <f t="shared" si="99"/>
        <v>0</v>
      </c>
      <c r="P1014">
        <f t="shared" si="96"/>
        <v>1</v>
      </c>
      <c r="Q1014" s="16" t="s">
        <v>31</v>
      </c>
      <c r="R1014" s="135" t="s">
        <v>31</v>
      </c>
      <c r="S1014" s="12" t="s">
        <v>31</v>
      </c>
      <c r="T1014" s="16" t="s">
        <v>31</v>
      </c>
      <c r="U1014" s="135" t="s">
        <v>31</v>
      </c>
      <c r="V1014" s="12" t="s">
        <v>31</v>
      </c>
      <c r="W1014" s="16">
        <v>2200</v>
      </c>
      <c r="X1014" s="135" t="s">
        <v>31</v>
      </c>
      <c r="Y1014" s="12" t="s">
        <v>406</v>
      </c>
    </row>
    <row r="1015" spans="1:25" ht="15.95" hidden="1" thickBot="1">
      <c r="A1015" s="4"/>
      <c r="B1015" s="26">
        <v>20230325</v>
      </c>
      <c r="C1015" s="56" t="s">
        <v>431</v>
      </c>
      <c r="D1015" s="27" t="s">
        <v>48</v>
      </c>
      <c r="E1015" s="13">
        <v>0</v>
      </c>
      <c r="F1015" s="14">
        <v>6595</v>
      </c>
      <c r="G1015" s="15">
        <v>6023</v>
      </c>
      <c r="H1015" s="20">
        <v>0</v>
      </c>
      <c r="I1015" s="14">
        <v>0</v>
      </c>
      <c r="J1015" s="15">
        <v>0</v>
      </c>
      <c r="K1015" s="20" t="s">
        <v>40</v>
      </c>
      <c r="L1015" s="15" t="s">
        <v>49</v>
      </c>
      <c r="M1015" s="18">
        <f t="shared" si="97"/>
        <v>0</v>
      </c>
      <c r="N1015" s="18">
        <f t="shared" si="98"/>
        <v>572</v>
      </c>
      <c r="O1015" s="19">
        <f t="shared" si="99"/>
        <v>0</v>
      </c>
      <c r="P1015" s="18">
        <f t="shared" si="96"/>
        <v>1</v>
      </c>
      <c r="Q1015" s="20" t="s">
        <v>31</v>
      </c>
      <c r="R1015" s="14" t="s">
        <v>31</v>
      </c>
      <c r="S1015" s="15" t="s">
        <v>31</v>
      </c>
      <c r="T1015" s="20" t="s">
        <v>31</v>
      </c>
      <c r="U1015" s="14" t="s">
        <v>31</v>
      </c>
      <c r="V1015" s="15" t="s">
        <v>31</v>
      </c>
      <c r="W1015" s="20">
        <v>2200</v>
      </c>
      <c r="X1015" s="14" t="s">
        <v>31</v>
      </c>
      <c r="Y1015" s="15" t="s">
        <v>406</v>
      </c>
    </row>
    <row r="1016" spans="1:25" hidden="1">
      <c r="A1016" s="4"/>
      <c r="B1016" s="52">
        <v>20230326</v>
      </c>
      <c r="C1016" s="53" t="s">
        <v>431</v>
      </c>
      <c r="D1016" s="57" t="s">
        <v>29</v>
      </c>
      <c r="E1016" s="47">
        <v>0</v>
      </c>
      <c r="F1016" s="55">
        <v>6102</v>
      </c>
      <c r="G1016" s="46">
        <v>5777</v>
      </c>
      <c r="H1016" s="45">
        <v>0</v>
      </c>
      <c r="I1016" s="55">
        <v>0</v>
      </c>
      <c r="J1016" s="46">
        <v>0</v>
      </c>
      <c r="K1016" s="45" t="s">
        <v>49</v>
      </c>
      <c r="L1016" s="46" t="s">
        <v>60</v>
      </c>
      <c r="M1016" s="54">
        <f t="shared" si="97"/>
        <v>0</v>
      </c>
      <c r="N1016" s="54">
        <f t="shared" si="98"/>
        <v>325</v>
      </c>
      <c r="O1016" s="48">
        <f t="shared" si="99"/>
        <v>0</v>
      </c>
      <c r="P1016" s="54">
        <f t="shared" si="96"/>
        <v>1</v>
      </c>
      <c r="Q1016" s="45">
        <v>-100000</v>
      </c>
      <c r="R1016" s="55" t="s">
        <v>31</v>
      </c>
      <c r="S1016" s="46" t="s">
        <v>61</v>
      </c>
      <c r="T1016" s="45" t="s">
        <v>31</v>
      </c>
      <c r="U1016" s="55" t="s">
        <v>31</v>
      </c>
      <c r="V1016" s="46" t="s">
        <v>31</v>
      </c>
      <c r="W1016" s="45">
        <v>2200</v>
      </c>
      <c r="X1016" s="55" t="s">
        <v>31</v>
      </c>
      <c r="Y1016" s="46" t="s">
        <v>406</v>
      </c>
    </row>
    <row r="1017" spans="1:25" hidden="1">
      <c r="A1017" s="4"/>
      <c r="B1017" s="24">
        <v>20230326</v>
      </c>
      <c r="C1017" s="2" t="s">
        <v>431</v>
      </c>
      <c r="D1017" s="25" t="s">
        <v>32</v>
      </c>
      <c r="E1017" s="11">
        <v>0</v>
      </c>
      <c r="F1017" s="135">
        <v>6102</v>
      </c>
      <c r="G1017" s="12">
        <v>5777</v>
      </c>
      <c r="H1017" s="16">
        <v>0</v>
      </c>
      <c r="I1017" s="135">
        <v>0</v>
      </c>
      <c r="J1017" s="12">
        <v>0</v>
      </c>
      <c r="K1017" s="16" t="s">
        <v>49</v>
      </c>
      <c r="L1017" s="12" t="s">
        <v>60</v>
      </c>
      <c r="M1017">
        <f t="shared" si="97"/>
        <v>0</v>
      </c>
      <c r="N1017">
        <f t="shared" si="98"/>
        <v>325</v>
      </c>
      <c r="O1017" s="17">
        <f t="shared" si="99"/>
        <v>0</v>
      </c>
      <c r="P1017">
        <f t="shared" si="96"/>
        <v>1</v>
      </c>
      <c r="Q1017" s="16">
        <v>-100000</v>
      </c>
      <c r="R1017" s="135" t="s">
        <v>31</v>
      </c>
      <c r="S1017" s="12" t="s">
        <v>61</v>
      </c>
      <c r="T1017" s="16" t="s">
        <v>31</v>
      </c>
      <c r="U1017" s="135" t="s">
        <v>31</v>
      </c>
      <c r="V1017" s="12" t="s">
        <v>31</v>
      </c>
      <c r="W1017" s="16">
        <v>2200</v>
      </c>
      <c r="X1017" s="135" t="s">
        <v>31</v>
      </c>
      <c r="Y1017" s="12" t="s">
        <v>406</v>
      </c>
    </row>
    <row r="1018" spans="1:25" hidden="1">
      <c r="A1018" s="4"/>
      <c r="B1018" s="24">
        <v>20230326</v>
      </c>
      <c r="C1018" s="2" t="s">
        <v>431</v>
      </c>
      <c r="D1018" s="25" t="s">
        <v>34</v>
      </c>
      <c r="E1018" s="11">
        <v>0</v>
      </c>
      <c r="F1018" s="135">
        <v>5460</v>
      </c>
      <c r="G1018" s="12">
        <v>5286</v>
      </c>
      <c r="H1018" s="16">
        <v>0</v>
      </c>
      <c r="I1018" s="135">
        <v>0</v>
      </c>
      <c r="J1018" s="12">
        <v>0</v>
      </c>
      <c r="K1018" s="16" t="s">
        <v>49</v>
      </c>
      <c r="L1018" s="12" t="s">
        <v>60</v>
      </c>
      <c r="M1018">
        <f t="shared" si="97"/>
        <v>0</v>
      </c>
      <c r="N1018">
        <f t="shared" si="98"/>
        <v>174</v>
      </c>
      <c r="O1018" s="17">
        <f t="shared" si="99"/>
        <v>0</v>
      </c>
      <c r="P1018">
        <f t="shared" si="96"/>
        <v>1</v>
      </c>
      <c r="Q1018" s="16">
        <v>-100000</v>
      </c>
      <c r="R1018" s="135" t="s">
        <v>31</v>
      </c>
      <c r="S1018" s="12" t="s">
        <v>61</v>
      </c>
      <c r="T1018" s="16" t="s">
        <v>31</v>
      </c>
      <c r="U1018" s="135" t="s">
        <v>31</v>
      </c>
      <c r="V1018" s="12" t="s">
        <v>31</v>
      </c>
      <c r="W1018" s="16">
        <v>2200</v>
      </c>
      <c r="X1018" s="135" t="s">
        <v>31</v>
      </c>
      <c r="Y1018" s="12" t="s">
        <v>406</v>
      </c>
    </row>
    <row r="1019" spans="1:25" hidden="1">
      <c r="A1019" s="4"/>
      <c r="B1019" s="24">
        <v>20230326</v>
      </c>
      <c r="C1019" s="2" t="s">
        <v>431</v>
      </c>
      <c r="D1019" s="25" t="s">
        <v>35</v>
      </c>
      <c r="E1019" s="11">
        <v>0</v>
      </c>
      <c r="F1019" s="135">
        <v>5460</v>
      </c>
      <c r="G1019" s="12">
        <v>5162</v>
      </c>
      <c r="H1019" s="16">
        <v>0</v>
      </c>
      <c r="I1019" s="135">
        <v>0</v>
      </c>
      <c r="J1019" s="12">
        <v>0</v>
      </c>
      <c r="K1019" s="16" t="s">
        <v>49</v>
      </c>
      <c r="L1019" s="12" t="s">
        <v>60</v>
      </c>
      <c r="M1019">
        <f t="shared" si="97"/>
        <v>0</v>
      </c>
      <c r="N1019">
        <f t="shared" si="98"/>
        <v>298</v>
      </c>
      <c r="O1019" s="17">
        <f t="shared" si="99"/>
        <v>0</v>
      </c>
      <c r="P1019">
        <f t="shared" si="96"/>
        <v>1</v>
      </c>
      <c r="Q1019" s="16">
        <v>-100000</v>
      </c>
      <c r="R1019" s="135" t="s">
        <v>31</v>
      </c>
      <c r="S1019" s="12" t="s">
        <v>61</v>
      </c>
      <c r="T1019" s="16" t="s">
        <v>31</v>
      </c>
      <c r="U1019" s="135" t="s">
        <v>31</v>
      </c>
      <c r="V1019" s="12" t="s">
        <v>31</v>
      </c>
      <c r="W1019" s="16">
        <v>2200</v>
      </c>
      <c r="X1019" s="135" t="s">
        <v>31</v>
      </c>
      <c r="Y1019" s="12" t="s">
        <v>406</v>
      </c>
    </row>
    <row r="1020" spans="1:25" hidden="1">
      <c r="A1020" s="4"/>
      <c r="B1020" s="24">
        <v>20230326</v>
      </c>
      <c r="C1020" s="2" t="s">
        <v>431</v>
      </c>
      <c r="D1020" s="25" t="s">
        <v>37</v>
      </c>
      <c r="E1020" s="11" t="s">
        <v>418</v>
      </c>
      <c r="F1020" s="135">
        <v>5460</v>
      </c>
      <c r="G1020" s="12">
        <v>5460</v>
      </c>
      <c r="H1020" s="16">
        <v>0</v>
      </c>
      <c r="I1020" s="135">
        <v>0</v>
      </c>
      <c r="J1020" s="12">
        <v>0</v>
      </c>
      <c r="K1020" s="16" t="s">
        <v>49</v>
      </c>
      <c r="L1020" s="12" t="s">
        <v>49</v>
      </c>
      <c r="M1020">
        <f t="shared" si="97"/>
        <v>0</v>
      </c>
      <c r="N1020">
        <f t="shared" si="98"/>
        <v>0</v>
      </c>
      <c r="O1020" s="17">
        <f t="shared" si="99"/>
        <v>0</v>
      </c>
      <c r="P1020">
        <f t="shared" si="96"/>
        <v>1</v>
      </c>
      <c r="Q1020" s="16">
        <v>198</v>
      </c>
      <c r="R1020" s="135" t="s">
        <v>31</v>
      </c>
      <c r="S1020" s="12" t="s">
        <v>61</v>
      </c>
      <c r="T1020" s="16" t="s">
        <v>31</v>
      </c>
      <c r="U1020" s="135" t="s">
        <v>31</v>
      </c>
      <c r="V1020" s="12" t="s">
        <v>31</v>
      </c>
      <c r="W1020" s="16">
        <v>2200</v>
      </c>
      <c r="X1020" s="135" t="s">
        <v>31</v>
      </c>
      <c r="Y1020" s="12" t="s">
        <v>406</v>
      </c>
    </row>
    <row r="1021" spans="1:25" hidden="1">
      <c r="A1021" s="4"/>
      <c r="B1021" s="24">
        <v>20230326</v>
      </c>
      <c r="C1021" s="2" t="s">
        <v>431</v>
      </c>
      <c r="D1021" s="25" t="s">
        <v>38</v>
      </c>
      <c r="E1021" s="11">
        <v>0</v>
      </c>
      <c r="F1021" s="135">
        <v>6510</v>
      </c>
      <c r="G1021" s="12">
        <v>6508</v>
      </c>
      <c r="H1021" s="16">
        <v>0</v>
      </c>
      <c r="I1021" s="135">
        <v>0</v>
      </c>
      <c r="J1021" s="12">
        <v>0</v>
      </c>
      <c r="K1021" s="16" t="s">
        <v>49</v>
      </c>
      <c r="L1021" s="12" t="s">
        <v>60</v>
      </c>
      <c r="M1021">
        <f t="shared" si="97"/>
        <v>0</v>
      </c>
      <c r="N1021">
        <f t="shared" si="98"/>
        <v>2</v>
      </c>
      <c r="O1021" s="17">
        <f t="shared" si="99"/>
        <v>0</v>
      </c>
      <c r="P1021">
        <f t="shared" si="96"/>
        <v>1</v>
      </c>
      <c r="Q1021" s="16">
        <v>223</v>
      </c>
      <c r="R1021" s="135" t="s">
        <v>31</v>
      </c>
      <c r="S1021" s="12" t="s">
        <v>61</v>
      </c>
      <c r="T1021" s="16" t="s">
        <v>31</v>
      </c>
      <c r="U1021" s="135" t="s">
        <v>31</v>
      </c>
      <c r="V1021" s="12" t="s">
        <v>31</v>
      </c>
      <c r="W1021" s="16">
        <v>2200</v>
      </c>
      <c r="X1021" s="135" t="s">
        <v>31</v>
      </c>
      <c r="Y1021" s="12" t="s">
        <v>406</v>
      </c>
    </row>
    <row r="1022" spans="1:25" hidden="1">
      <c r="A1022" s="4"/>
      <c r="B1022" s="24">
        <v>20230326</v>
      </c>
      <c r="C1022" s="2" t="s">
        <v>431</v>
      </c>
      <c r="D1022" s="25" t="s">
        <v>39</v>
      </c>
      <c r="E1022" s="11">
        <v>0</v>
      </c>
      <c r="F1022" s="135">
        <v>6510</v>
      </c>
      <c r="G1022" s="12">
        <v>6510</v>
      </c>
      <c r="H1022" s="16">
        <v>0</v>
      </c>
      <c r="I1022" s="135">
        <v>0</v>
      </c>
      <c r="J1022" s="12">
        <v>0</v>
      </c>
      <c r="K1022" s="16" t="s">
        <v>49</v>
      </c>
      <c r="L1022" s="12" t="s">
        <v>49</v>
      </c>
      <c r="M1022">
        <f t="shared" si="97"/>
        <v>0</v>
      </c>
      <c r="N1022">
        <f t="shared" si="98"/>
        <v>0</v>
      </c>
      <c r="O1022" s="17">
        <f t="shared" si="99"/>
        <v>0</v>
      </c>
      <c r="P1022">
        <f t="shared" si="96"/>
        <v>1</v>
      </c>
      <c r="Q1022" s="16">
        <v>225</v>
      </c>
      <c r="R1022" s="135" t="s">
        <v>31</v>
      </c>
      <c r="S1022" s="12" t="s">
        <v>61</v>
      </c>
      <c r="T1022" s="16" t="s">
        <v>31</v>
      </c>
      <c r="U1022" s="135" t="s">
        <v>31</v>
      </c>
      <c r="V1022" s="12" t="s">
        <v>31</v>
      </c>
      <c r="W1022" s="16">
        <v>2200</v>
      </c>
      <c r="X1022" s="135" t="s">
        <v>31</v>
      </c>
      <c r="Y1022" s="12" t="s">
        <v>406</v>
      </c>
    </row>
    <row r="1023" spans="1:25" hidden="1">
      <c r="A1023" s="4"/>
      <c r="B1023" s="24">
        <v>20230326</v>
      </c>
      <c r="C1023" s="2" t="s">
        <v>431</v>
      </c>
      <c r="D1023" s="25" t="s">
        <v>43</v>
      </c>
      <c r="E1023" s="11" t="s">
        <v>418</v>
      </c>
      <c r="F1023" s="135">
        <v>6510</v>
      </c>
      <c r="G1023" s="12">
        <v>6510</v>
      </c>
      <c r="H1023" s="16">
        <v>0</v>
      </c>
      <c r="I1023" s="135">
        <v>0</v>
      </c>
      <c r="J1023" s="12">
        <v>0</v>
      </c>
      <c r="K1023" s="16" t="s">
        <v>49</v>
      </c>
      <c r="L1023" s="12" t="s">
        <v>49</v>
      </c>
      <c r="M1023">
        <f t="shared" si="97"/>
        <v>0</v>
      </c>
      <c r="N1023">
        <f t="shared" si="98"/>
        <v>0</v>
      </c>
      <c r="O1023" s="17">
        <f t="shared" si="99"/>
        <v>0</v>
      </c>
      <c r="P1023">
        <f t="shared" si="96"/>
        <v>1</v>
      </c>
      <c r="Q1023" s="16">
        <v>225</v>
      </c>
      <c r="R1023" s="135" t="s">
        <v>31</v>
      </c>
      <c r="S1023" s="12" t="s">
        <v>61</v>
      </c>
      <c r="T1023" s="16" t="s">
        <v>31</v>
      </c>
      <c r="U1023" s="135" t="s">
        <v>31</v>
      </c>
      <c r="V1023" s="12" t="s">
        <v>31</v>
      </c>
      <c r="W1023" s="16">
        <v>2200</v>
      </c>
      <c r="X1023" s="135" t="s">
        <v>31</v>
      </c>
      <c r="Y1023" s="12" t="s">
        <v>406</v>
      </c>
    </row>
    <row r="1024" spans="1:25" hidden="1">
      <c r="A1024" s="4"/>
      <c r="B1024" s="24">
        <v>20230326</v>
      </c>
      <c r="C1024" s="2" t="s">
        <v>431</v>
      </c>
      <c r="D1024" s="25" t="s">
        <v>45</v>
      </c>
      <c r="E1024" s="11">
        <v>0</v>
      </c>
      <c r="F1024" s="135">
        <v>6715</v>
      </c>
      <c r="G1024" s="12">
        <v>6715</v>
      </c>
      <c r="H1024" s="16">
        <v>0</v>
      </c>
      <c r="I1024" s="135">
        <v>0</v>
      </c>
      <c r="J1024" s="12">
        <v>0</v>
      </c>
      <c r="K1024" s="16" t="s">
        <v>49</v>
      </c>
      <c r="L1024" s="12" t="s">
        <v>49</v>
      </c>
      <c r="M1024">
        <f t="shared" si="97"/>
        <v>0</v>
      </c>
      <c r="N1024">
        <f t="shared" si="98"/>
        <v>0</v>
      </c>
      <c r="O1024" s="17">
        <f t="shared" si="99"/>
        <v>0</v>
      </c>
      <c r="P1024">
        <f t="shared" si="96"/>
        <v>1</v>
      </c>
      <c r="Q1024" s="16">
        <v>230</v>
      </c>
      <c r="R1024" s="135" t="s">
        <v>31</v>
      </c>
      <c r="S1024" s="12" t="s">
        <v>61</v>
      </c>
      <c r="T1024" s="16" t="s">
        <v>31</v>
      </c>
      <c r="U1024" s="135" t="s">
        <v>31</v>
      </c>
      <c r="V1024" s="12" t="s">
        <v>31</v>
      </c>
      <c r="W1024" s="16">
        <v>2200</v>
      </c>
      <c r="X1024" s="135" t="s">
        <v>31</v>
      </c>
      <c r="Y1024" s="12" t="s">
        <v>406</v>
      </c>
    </row>
    <row r="1025" spans="1:25" hidden="1">
      <c r="A1025" s="4"/>
      <c r="B1025" s="24">
        <v>20230326</v>
      </c>
      <c r="C1025" s="2" t="s">
        <v>431</v>
      </c>
      <c r="D1025" s="25" t="s">
        <v>46</v>
      </c>
      <c r="E1025" s="11">
        <v>0</v>
      </c>
      <c r="F1025" s="135">
        <v>6715</v>
      </c>
      <c r="G1025" s="12">
        <v>6715</v>
      </c>
      <c r="H1025" s="16">
        <v>0</v>
      </c>
      <c r="I1025" s="135">
        <v>0</v>
      </c>
      <c r="J1025" s="12">
        <v>0</v>
      </c>
      <c r="K1025" s="16" t="s">
        <v>49</v>
      </c>
      <c r="L1025" s="12" t="s">
        <v>49</v>
      </c>
      <c r="M1025">
        <f t="shared" si="97"/>
        <v>0</v>
      </c>
      <c r="N1025">
        <f t="shared" si="98"/>
        <v>0</v>
      </c>
      <c r="O1025" s="17">
        <f t="shared" si="99"/>
        <v>0</v>
      </c>
      <c r="P1025">
        <f t="shared" si="96"/>
        <v>1</v>
      </c>
      <c r="Q1025" s="16">
        <v>225</v>
      </c>
      <c r="R1025" s="135" t="s">
        <v>31</v>
      </c>
      <c r="S1025" s="12" t="s">
        <v>61</v>
      </c>
      <c r="T1025" s="16" t="s">
        <v>31</v>
      </c>
      <c r="U1025" s="135" t="s">
        <v>31</v>
      </c>
      <c r="V1025" s="12" t="s">
        <v>31</v>
      </c>
      <c r="W1025" s="16">
        <v>2200</v>
      </c>
      <c r="X1025" s="135" t="s">
        <v>31</v>
      </c>
      <c r="Y1025" s="12" t="s">
        <v>406</v>
      </c>
    </row>
    <row r="1026" spans="1:25" hidden="1">
      <c r="A1026" s="4"/>
      <c r="B1026" s="24">
        <v>20230326</v>
      </c>
      <c r="C1026" s="2" t="s">
        <v>431</v>
      </c>
      <c r="D1026" s="25" t="s">
        <v>47</v>
      </c>
      <c r="E1026" s="11" t="s">
        <v>418</v>
      </c>
      <c r="F1026" s="135">
        <v>6715</v>
      </c>
      <c r="G1026" s="12">
        <v>6715</v>
      </c>
      <c r="H1026" s="16">
        <v>0</v>
      </c>
      <c r="I1026" s="135">
        <v>0</v>
      </c>
      <c r="J1026" s="12">
        <v>0</v>
      </c>
      <c r="K1026" s="16" t="s">
        <v>49</v>
      </c>
      <c r="L1026" s="12" t="s">
        <v>49</v>
      </c>
      <c r="M1026">
        <f t="shared" si="97"/>
        <v>0</v>
      </c>
      <c r="N1026">
        <f t="shared" si="98"/>
        <v>0</v>
      </c>
      <c r="O1026" s="17">
        <f t="shared" si="99"/>
        <v>0</v>
      </c>
      <c r="P1026">
        <f t="shared" si="96"/>
        <v>1</v>
      </c>
      <c r="Q1026" s="16">
        <v>225</v>
      </c>
      <c r="R1026" s="135" t="s">
        <v>31</v>
      </c>
      <c r="S1026" s="12" t="s">
        <v>61</v>
      </c>
      <c r="T1026" s="16" t="s">
        <v>31</v>
      </c>
      <c r="U1026" s="135" t="s">
        <v>31</v>
      </c>
      <c r="V1026" s="12" t="s">
        <v>31</v>
      </c>
      <c r="W1026" s="16">
        <v>2200</v>
      </c>
      <c r="X1026" s="135" t="s">
        <v>31</v>
      </c>
      <c r="Y1026" s="12" t="s">
        <v>406</v>
      </c>
    </row>
    <row r="1027" spans="1:25" ht="15.95" hidden="1" thickBot="1">
      <c r="A1027" s="4"/>
      <c r="B1027" s="26">
        <v>20230326</v>
      </c>
      <c r="C1027" s="56" t="s">
        <v>431</v>
      </c>
      <c r="D1027" s="27" t="s">
        <v>48</v>
      </c>
      <c r="E1027" s="13">
        <v>0</v>
      </c>
      <c r="F1027" s="14">
        <v>7040</v>
      </c>
      <c r="G1027" s="15">
        <v>6168</v>
      </c>
      <c r="H1027" s="20">
        <v>0</v>
      </c>
      <c r="I1027" s="14">
        <v>0</v>
      </c>
      <c r="J1027" s="15">
        <v>0</v>
      </c>
      <c r="K1027" s="20" t="s">
        <v>49</v>
      </c>
      <c r="L1027" s="15" t="s">
        <v>60</v>
      </c>
      <c r="M1027" s="18">
        <f t="shared" si="97"/>
        <v>0</v>
      </c>
      <c r="N1027" s="18">
        <f t="shared" si="98"/>
        <v>872</v>
      </c>
      <c r="O1027" s="19">
        <f t="shared" si="99"/>
        <v>0</v>
      </c>
      <c r="P1027" s="18">
        <f t="shared" si="96"/>
        <v>1</v>
      </c>
      <c r="Q1027" s="20">
        <v>233</v>
      </c>
      <c r="R1027" s="14" t="s">
        <v>31</v>
      </c>
      <c r="S1027" s="15" t="s">
        <v>61</v>
      </c>
      <c r="T1027" s="20" t="s">
        <v>31</v>
      </c>
      <c r="U1027" s="14" t="s">
        <v>31</v>
      </c>
      <c r="V1027" s="15" t="s">
        <v>31</v>
      </c>
      <c r="W1027" s="20">
        <v>2200</v>
      </c>
      <c r="X1027" s="14" t="s">
        <v>31</v>
      </c>
      <c r="Y1027" s="15" t="s">
        <v>406</v>
      </c>
    </row>
    <row r="1028" spans="1:25" hidden="1">
      <c r="A1028" s="4"/>
      <c r="B1028" s="52">
        <v>20230327</v>
      </c>
      <c r="C1028" s="53" t="s">
        <v>431</v>
      </c>
      <c r="D1028" s="57" t="s">
        <v>29</v>
      </c>
      <c r="E1028" s="47">
        <v>0</v>
      </c>
      <c r="F1028" s="55">
        <v>6538</v>
      </c>
      <c r="G1028" s="46">
        <v>6469</v>
      </c>
      <c r="H1028" s="45">
        <v>0</v>
      </c>
      <c r="I1028" s="55">
        <v>0</v>
      </c>
      <c r="J1028" s="46">
        <v>0</v>
      </c>
      <c r="K1028" s="45" t="s">
        <v>40</v>
      </c>
      <c r="L1028" s="46" t="s">
        <v>60</v>
      </c>
      <c r="M1028" s="54">
        <f t="shared" si="97"/>
        <v>0</v>
      </c>
      <c r="N1028" s="54">
        <f t="shared" si="98"/>
        <v>69</v>
      </c>
      <c r="O1028" s="48">
        <f t="shared" si="99"/>
        <v>0</v>
      </c>
      <c r="P1028" s="54">
        <f t="shared" si="96"/>
        <v>1</v>
      </c>
      <c r="Q1028" s="45" t="s">
        <v>31</v>
      </c>
      <c r="R1028" s="55" t="s">
        <v>31</v>
      </c>
      <c r="S1028" s="46" t="s">
        <v>31</v>
      </c>
      <c r="T1028" s="45" t="s">
        <v>31</v>
      </c>
      <c r="U1028" s="55" t="s">
        <v>31</v>
      </c>
      <c r="V1028" s="46" t="s">
        <v>31</v>
      </c>
      <c r="W1028" s="45">
        <v>2200</v>
      </c>
      <c r="X1028" s="55" t="s">
        <v>31</v>
      </c>
      <c r="Y1028" s="46" t="s">
        <v>406</v>
      </c>
    </row>
    <row r="1029" spans="1:25" hidden="1">
      <c r="A1029" s="4"/>
      <c r="B1029" s="24">
        <v>20230327</v>
      </c>
      <c r="C1029" s="2" t="s">
        <v>431</v>
      </c>
      <c r="D1029" s="25" t="s">
        <v>32</v>
      </c>
      <c r="E1029" s="11">
        <v>0</v>
      </c>
      <c r="F1029" s="135">
        <v>6538</v>
      </c>
      <c r="G1029" s="12">
        <v>6469</v>
      </c>
      <c r="H1029" s="16">
        <v>0</v>
      </c>
      <c r="I1029" s="135">
        <v>0</v>
      </c>
      <c r="J1029" s="12">
        <v>0</v>
      </c>
      <c r="K1029" s="16" t="s">
        <v>40</v>
      </c>
      <c r="L1029" s="12" t="s">
        <v>60</v>
      </c>
      <c r="M1029">
        <f t="shared" si="97"/>
        <v>0</v>
      </c>
      <c r="N1029">
        <f t="shared" si="98"/>
        <v>69</v>
      </c>
      <c r="O1029" s="17">
        <f t="shared" si="99"/>
        <v>0</v>
      </c>
      <c r="P1029">
        <f t="shared" si="96"/>
        <v>1</v>
      </c>
      <c r="Q1029" s="16" t="s">
        <v>31</v>
      </c>
      <c r="R1029" s="135" t="s">
        <v>31</v>
      </c>
      <c r="S1029" s="12" t="s">
        <v>31</v>
      </c>
      <c r="T1029" s="16" t="s">
        <v>31</v>
      </c>
      <c r="U1029" s="135" t="s">
        <v>31</v>
      </c>
      <c r="V1029" s="12" t="s">
        <v>31</v>
      </c>
      <c r="W1029" s="16">
        <v>2200</v>
      </c>
      <c r="X1029" s="135" t="s">
        <v>31</v>
      </c>
      <c r="Y1029" s="12" t="s">
        <v>406</v>
      </c>
    </row>
    <row r="1030" spans="1:25" hidden="1">
      <c r="A1030" s="4"/>
      <c r="B1030" s="24">
        <v>20230327</v>
      </c>
      <c r="C1030" s="2" t="s">
        <v>431</v>
      </c>
      <c r="D1030" s="25" t="s">
        <v>34</v>
      </c>
      <c r="E1030" s="11">
        <v>0</v>
      </c>
      <c r="F1030" s="135">
        <v>6538</v>
      </c>
      <c r="G1030" s="12">
        <v>6469</v>
      </c>
      <c r="H1030" s="16">
        <v>0</v>
      </c>
      <c r="I1030" s="135">
        <v>0</v>
      </c>
      <c r="J1030" s="12">
        <v>0</v>
      </c>
      <c r="K1030" s="16" t="s">
        <v>40</v>
      </c>
      <c r="L1030" s="12" t="s">
        <v>60</v>
      </c>
      <c r="M1030">
        <f t="shared" si="97"/>
        <v>0</v>
      </c>
      <c r="N1030">
        <f t="shared" si="98"/>
        <v>69</v>
      </c>
      <c r="O1030" s="17">
        <f t="shared" si="99"/>
        <v>0</v>
      </c>
      <c r="P1030">
        <f t="shared" si="96"/>
        <v>1</v>
      </c>
      <c r="Q1030" s="16" t="s">
        <v>31</v>
      </c>
      <c r="R1030" s="135" t="s">
        <v>31</v>
      </c>
      <c r="S1030" s="12" t="s">
        <v>31</v>
      </c>
      <c r="T1030" s="16" t="s">
        <v>31</v>
      </c>
      <c r="U1030" s="135" t="s">
        <v>31</v>
      </c>
      <c r="V1030" s="12" t="s">
        <v>31</v>
      </c>
      <c r="W1030" s="16">
        <v>2200</v>
      </c>
      <c r="X1030" s="135" t="s">
        <v>31</v>
      </c>
      <c r="Y1030" s="12" t="s">
        <v>406</v>
      </c>
    </row>
    <row r="1031" spans="1:25" hidden="1">
      <c r="A1031" s="4"/>
      <c r="B1031" s="24">
        <v>20230327</v>
      </c>
      <c r="C1031" s="2" t="s">
        <v>431</v>
      </c>
      <c r="D1031" s="25" t="s">
        <v>35</v>
      </c>
      <c r="E1031" s="11">
        <v>0</v>
      </c>
      <c r="F1031" s="135">
        <v>6726</v>
      </c>
      <c r="G1031" s="12">
        <v>6292</v>
      </c>
      <c r="H1031" s="16">
        <v>0</v>
      </c>
      <c r="I1031" s="135">
        <v>0</v>
      </c>
      <c r="J1031" s="12">
        <v>0</v>
      </c>
      <c r="K1031" s="16" t="s">
        <v>40</v>
      </c>
      <c r="L1031" s="12" t="s">
        <v>60</v>
      </c>
      <c r="M1031">
        <f t="shared" si="97"/>
        <v>0</v>
      </c>
      <c r="N1031">
        <f t="shared" si="98"/>
        <v>434</v>
      </c>
      <c r="O1031" s="17">
        <f t="shared" si="99"/>
        <v>0</v>
      </c>
      <c r="P1031">
        <f t="shared" si="96"/>
        <v>1</v>
      </c>
      <c r="Q1031" s="16" t="s">
        <v>31</v>
      </c>
      <c r="R1031" s="135" t="s">
        <v>31</v>
      </c>
      <c r="S1031" s="12" t="s">
        <v>31</v>
      </c>
      <c r="T1031" s="16" t="s">
        <v>31</v>
      </c>
      <c r="U1031" s="135" t="s">
        <v>31</v>
      </c>
      <c r="V1031" s="12" t="s">
        <v>31</v>
      </c>
      <c r="W1031" s="16">
        <v>2200</v>
      </c>
      <c r="X1031" s="135" t="s">
        <v>31</v>
      </c>
      <c r="Y1031" s="12" t="s">
        <v>406</v>
      </c>
    </row>
    <row r="1032" spans="1:25" hidden="1">
      <c r="A1032" s="4"/>
      <c r="B1032" s="24">
        <v>20230327</v>
      </c>
      <c r="C1032" s="2" t="s">
        <v>431</v>
      </c>
      <c r="D1032" s="25" t="s">
        <v>37</v>
      </c>
      <c r="E1032">
        <v>6726</v>
      </c>
      <c r="F1032" s="135">
        <v>6726</v>
      </c>
      <c r="G1032" s="12">
        <v>6292</v>
      </c>
      <c r="H1032" s="16">
        <v>0</v>
      </c>
      <c r="I1032" s="135">
        <v>0</v>
      </c>
      <c r="J1032" s="12">
        <v>0</v>
      </c>
      <c r="K1032" s="16" t="s">
        <v>40</v>
      </c>
      <c r="L1032" s="12" t="s">
        <v>60</v>
      </c>
      <c r="M1032">
        <f t="shared" si="97"/>
        <v>0</v>
      </c>
      <c r="N1032">
        <f t="shared" si="98"/>
        <v>434</v>
      </c>
      <c r="O1032" s="17">
        <f t="shared" si="99"/>
        <v>0</v>
      </c>
      <c r="P1032">
        <f t="shared" ref="P1032:P1087" si="100">MIN(IF(SUM(Q1032,T1032,W1032,Y1032,AA1032)=0,0,1)+IF(L1032="Smoothing ramp",1,0),1)</f>
        <v>1</v>
      </c>
      <c r="Q1032" s="16" t="s">
        <v>31</v>
      </c>
      <c r="R1032" s="135" t="s">
        <v>31</v>
      </c>
      <c r="S1032" s="12" t="s">
        <v>31</v>
      </c>
      <c r="T1032" s="16" t="s">
        <v>31</v>
      </c>
      <c r="U1032" s="135" t="s">
        <v>31</v>
      </c>
      <c r="V1032" s="12" t="s">
        <v>31</v>
      </c>
      <c r="W1032" s="16">
        <v>2200</v>
      </c>
      <c r="X1032" s="135" t="s">
        <v>31</v>
      </c>
      <c r="Y1032" s="12" t="s">
        <v>406</v>
      </c>
    </row>
    <row r="1033" spans="1:25" hidden="1">
      <c r="A1033" s="4"/>
      <c r="B1033" s="24">
        <v>20230327</v>
      </c>
      <c r="C1033" s="2" t="s">
        <v>431</v>
      </c>
      <c r="D1033" s="25" t="s">
        <v>38</v>
      </c>
      <c r="E1033">
        <v>0</v>
      </c>
      <c r="F1033" s="135">
        <v>6726</v>
      </c>
      <c r="G1033" s="12">
        <v>6292</v>
      </c>
      <c r="H1033" s="16">
        <v>0</v>
      </c>
      <c r="I1033" s="135">
        <v>0</v>
      </c>
      <c r="J1033" s="12">
        <v>0</v>
      </c>
      <c r="K1033" s="16" t="s">
        <v>40</v>
      </c>
      <c r="L1033" s="12" t="s">
        <v>60</v>
      </c>
      <c r="M1033">
        <f t="shared" ref="M1033:M1087" si="101">H1033-I1033</f>
        <v>0</v>
      </c>
      <c r="N1033">
        <f t="shared" ref="N1033:N1087" si="102">IFERROR(F1033-G1033,0)</f>
        <v>434</v>
      </c>
      <c r="O1033" s="17">
        <f t="shared" ref="O1033:O1087" si="103">IF(J1033&lt;0,0,IF(I1033=H1033,J1033,J1033-(H1033-I1033)))</f>
        <v>0</v>
      </c>
      <c r="P1033">
        <f t="shared" si="100"/>
        <v>1</v>
      </c>
      <c r="Q1033" s="16" t="s">
        <v>31</v>
      </c>
      <c r="R1033" s="135" t="s">
        <v>31</v>
      </c>
      <c r="S1033" s="12" t="s">
        <v>31</v>
      </c>
      <c r="T1033" s="16" t="s">
        <v>31</v>
      </c>
      <c r="U1033" s="135" t="s">
        <v>31</v>
      </c>
      <c r="V1033" s="12" t="s">
        <v>31</v>
      </c>
      <c r="W1033" s="16">
        <v>2200</v>
      </c>
      <c r="X1033" s="135" t="s">
        <v>31</v>
      </c>
      <c r="Y1033" s="12" t="s">
        <v>406</v>
      </c>
    </row>
    <row r="1034" spans="1:25" hidden="1">
      <c r="A1034" s="4"/>
      <c r="B1034" s="24">
        <v>20230327</v>
      </c>
      <c r="C1034" s="2" t="s">
        <v>431</v>
      </c>
      <c r="D1034" s="25" t="s">
        <v>39</v>
      </c>
      <c r="E1034">
        <v>0</v>
      </c>
      <c r="F1034" s="135">
        <v>5486</v>
      </c>
      <c r="G1034" s="12">
        <v>5486</v>
      </c>
      <c r="H1034" s="16">
        <v>0</v>
      </c>
      <c r="I1034" s="135">
        <v>0</v>
      </c>
      <c r="J1034" s="12">
        <v>0</v>
      </c>
      <c r="K1034" s="16" t="s">
        <v>30</v>
      </c>
      <c r="L1034" s="12" t="s">
        <v>30</v>
      </c>
      <c r="M1034">
        <f t="shared" si="101"/>
        <v>0</v>
      </c>
      <c r="N1034">
        <f t="shared" si="102"/>
        <v>0</v>
      </c>
      <c r="O1034" s="17">
        <f t="shared" si="103"/>
        <v>0</v>
      </c>
      <c r="P1034">
        <f t="shared" si="100"/>
        <v>1</v>
      </c>
      <c r="Q1034" s="16" t="s">
        <v>31</v>
      </c>
      <c r="R1034" s="135" t="s">
        <v>31</v>
      </c>
      <c r="S1034" s="12" t="s">
        <v>31</v>
      </c>
      <c r="T1034" s="16" t="s">
        <v>31</v>
      </c>
      <c r="U1034" s="135" t="s">
        <v>31</v>
      </c>
      <c r="V1034" s="12" t="s">
        <v>31</v>
      </c>
      <c r="W1034" s="16">
        <v>2200</v>
      </c>
      <c r="X1034" s="135" t="s">
        <v>31</v>
      </c>
      <c r="Y1034" s="12" t="s">
        <v>406</v>
      </c>
    </row>
    <row r="1035" spans="1:25" hidden="1">
      <c r="A1035" s="4"/>
      <c r="B1035" s="24">
        <v>20230327</v>
      </c>
      <c r="C1035" s="2" t="s">
        <v>431</v>
      </c>
      <c r="D1035" s="25" t="s">
        <v>43</v>
      </c>
      <c r="E1035" s="11">
        <v>4942</v>
      </c>
      <c r="F1035" s="135">
        <v>5680</v>
      </c>
      <c r="G1035" s="12">
        <v>5689</v>
      </c>
      <c r="H1035" s="16">
        <v>0</v>
      </c>
      <c r="I1035" s="135">
        <v>0</v>
      </c>
      <c r="J1035" s="12">
        <v>0</v>
      </c>
      <c r="K1035" s="16" t="s">
        <v>30</v>
      </c>
      <c r="L1035" s="12" t="s">
        <v>30</v>
      </c>
      <c r="M1035">
        <f t="shared" si="101"/>
        <v>0</v>
      </c>
      <c r="N1035">
        <f t="shared" si="102"/>
        <v>-9</v>
      </c>
      <c r="O1035" s="17">
        <f t="shared" si="103"/>
        <v>0</v>
      </c>
      <c r="P1035">
        <f t="shared" si="100"/>
        <v>1</v>
      </c>
      <c r="Q1035" s="16" t="s">
        <v>31</v>
      </c>
      <c r="R1035" s="135" t="s">
        <v>31</v>
      </c>
      <c r="S1035" s="12" t="s">
        <v>31</v>
      </c>
      <c r="T1035" s="16" t="s">
        <v>31</v>
      </c>
      <c r="U1035" s="135" t="s">
        <v>31</v>
      </c>
      <c r="V1035" s="12" t="s">
        <v>31</v>
      </c>
      <c r="W1035" s="16">
        <v>2200</v>
      </c>
      <c r="X1035" s="135" t="s">
        <v>31</v>
      </c>
      <c r="Y1035" s="12" t="s">
        <v>406</v>
      </c>
    </row>
    <row r="1036" spans="1:25" ht="15.95" thickBot="1">
      <c r="A1036" s="4"/>
      <c r="B1036" s="24">
        <v>20230327</v>
      </c>
      <c r="C1036" s="2" t="s">
        <v>431</v>
      </c>
      <c r="D1036" s="25" t="s">
        <v>45</v>
      </c>
      <c r="E1036" s="11">
        <v>0</v>
      </c>
      <c r="F1036" s="135">
        <v>5392</v>
      </c>
      <c r="G1036" s="12">
        <v>5392</v>
      </c>
      <c r="H1036" s="16">
        <v>0</v>
      </c>
      <c r="I1036" s="135">
        <v>0</v>
      </c>
      <c r="J1036" s="12">
        <v>0</v>
      </c>
      <c r="K1036" s="16" t="s">
        <v>30</v>
      </c>
      <c r="L1036" s="12" t="s">
        <v>30</v>
      </c>
      <c r="M1036">
        <f t="shared" si="101"/>
        <v>0</v>
      </c>
      <c r="N1036">
        <f t="shared" si="102"/>
        <v>0</v>
      </c>
      <c r="O1036" s="17">
        <f t="shared" si="103"/>
        <v>0</v>
      </c>
      <c r="P1036">
        <f t="shared" si="100"/>
        <v>0</v>
      </c>
      <c r="Q1036" s="16" t="s">
        <v>31</v>
      </c>
      <c r="R1036" s="135" t="s">
        <v>31</v>
      </c>
      <c r="S1036" s="12" t="s">
        <v>31</v>
      </c>
      <c r="T1036" s="16" t="s">
        <v>31</v>
      </c>
      <c r="U1036" s="135" t="s">
        <v>31</v>
      </c>
      <c r="V1036" s="12" t="s">
        <v>31</v>
      </c>
      <c r="W1036" s="16" t="s">
        <v>31</v>
      </c>
      <c r="X1036" s="135" t="s">
        <v>31</v>
      </c>
      <c r="Y1036" s="12" t="s">
        <v>31</v>
      </c>
    </row>
    <row r="1037" spans="1:25" ht="15.95" hidden="1" thickBot="1">
      <c r="A1037" s="4"/>
      <c r="B1037" s="24">
        <v>20230327</v>
      </c>
      <c r="C1037" s="2" t="s">
        <v>431</v>
      </c>
      <c r="D1037" s="25" t="s">
        <v>46</v>
      </c>
      <c r="E1037" s="11">
        <v>0</v>
      </c>
      <c r="F1037" s="135">
        <v>6470</v>
      </c>
      <c r="G1037" s="12">
        <v>6087</v>
      </c>
      <c r="H1037" s="16">
        <v>0</v>
      </c>
      <c r="I1037" s="135">
        <v>0</v>
      </c>
      <c r="J1037" s="12">
        <v>0</v>
      </c>
      <c r="K1037" s="16" t="s">
        <v>49</v>
      </c>
      <c r="L1037" s="12" t="s">
        <v>41</v>
      </c>
      <c r="M1037">
        <f t="shared" si="101"/>
        <v>0</v>
      </c>
      <c r="N1037">
        <f t="shared" si="102"/>
        <v>383</v>
      </c>
      <c r="O1037" s="17">
        <f t="shared" si="103"/>
        <v>0</v>
      </c>
      <c r="P1037">
        <f t="shared" si="100"/>
        <v>1</v>
      </c>
      <c r="Q1037" s="16" t="s">
        <v>31</v>
      </c>
      <c r="R1037" s="135" t="s">
        <v>31</v>
      </c>
      <c r="S1037" s="12" t="s">
        <v>31</v>
      </c>
      <c r="T1037" s="16" t="s">
        <v>31</v>
      </c>
      <c r="U1037" s="135">
        <v>5812</v>
      </c>
      <c r="V1037" s="12" t="s">
        <v>434</v>
      </c>
      <c r="W1037" s="16">
        <v>2200</v>
      </c>
      <c r="X1037" s="135" t="s">
        <v>31</v>
      </c>
      <c r="Y1037" s="12" t="s">
        <v>406</v>
      </c>
    </row>
    <row r="1038" spans="1:25" ht="15.95" hidden="1" thickBot="1">
      <c r="A1038" s="4"/>
      <c r="B1038" s="24">
        <v>20230327</v>
      </c>
      <c r="C1038" s="2" t="s">
        <v>431</v>
      </c>
      <c r="D1038" s="25" t="s">
        <v>47</v>
      </c>
      <c r="E1038" s="11" t="s">
        <v>424</v>
      </c>
      <c r="F1038" s="135">
        <v>6470</v>
      </c>
      <c r="G1038" s="12">
        <v>6470</v>
      </c>
      <c r="H1038" s="16">
        <v>0</v>
      </c>
      <c r="I1038" s="135">
        <v>0</v>
      </c>
      <c r="J1038" s="12">
        <v>0</v>
      </c>
      <c r="K1038" s="16" t="s">
        <v>49</v>
      </c>
      <c r="L1038" s="12" t="s">
        <v>49</v>
      </c>
      <c r="M1038">
        <f t="shared" si="101"/>
        <v>0</v>
      </c>
      <c r="N1038">
        <f t="shared" si="102"/>
        <v>0</v>
      </c>
      <c r="O1038" s="17">
        <f t="shared" si="103"/>
        <v>0</v>
      </c>
      <c r="P1038">
        <f t="shared" si="100"/>
        <v>1</v>
      </c>
      <c r="Q1038" s="16" t="s">
        <v>31</v>
      </c>
      <c r="R1038" s="135" t="s">
        <v>31</v>
      </c>
      <c r="S1038" s="12" t="s">
        <v>31</v>
      </c>
      <c r="T1038" s="16" t="s">
        <v>31</v>
      </c>
      <c r="U1038" s="135" t="s">
        <v>31</v>
      </c>
      <c r="V1038" s="12" t="s">
        <v>31</v>
      </c>
      <c r="W1038" s="16">
        <v>2200</v>
      </c>
      <c r="X1038" s="135" t="s">
        <v>31</v>
      </c>
      <c r="Y1038" s="12" t="s">
        <v>406</v>
      </c>
    </row>
    <row r="1039" spans="1:25" ht="15.95" hidden="1" thickBot="1">
      <c r="A1039" s="4"/>
      <c r="B1039" s="26">
        <v>20230327</v>
      </c>
      <c r="C1039" s="56" t="s">
        <v>431</v>
      </c>
      <c r="D1039" s="27" t="s">
        <v>48</v>
      </c>
      <c r="E1039" s="13">
        <v>0</v>
      </c>
      <c r="F1039" s="14">
        <v>6002</v>
      </c>
      <c r="G1039" s="15">
        <v>6002</v>
      </c>
      <c r="H1039" s="20">
        <v>0</v>
      </c>
      <c r="I1039" s="14">
        <v>0</v>
      </c>
      <c r="J1039" s="15">
        <v>0</v>
      </c>
      <c r="K1039" s="20" t="s">
        <v>49</v>
      </c>
      <c r="L1039" s="15" t="s">
        <v>49</v>
      </c>
      <c r="M1039" s="18">
        <f t="shared" si="101"/>
        <v>0</v>
      </c>
      <c r="N1039" s="18">
        <f t="shared" si="102"/>
        <v>0</v>
      </c>
      <c r="O1039" s="19">
        <f t="shared" si="103"/>
        <v>0</v>
      </c>
      <c r="P1039" s="18">
        <f t="shared" si="100"/>
        <v>1</v>
      </c>
      <c r="Q1039" s="20" t="s">
        <v>31</v>
      </c>
      <c r="R1039" s="14" t="s">
        <v>31</v>
      </c>
      <c r="S1039" s="15" t="s">
        <v>31</v>
      </c>
      <c r="T1039" s="20" t="s">
        <v>31</v>
      </c>
      <c r="U1039" s="14" t="s">
        <v>31</v>
      </c>
      <c r="V1039" s="15" t="s">
        <v>31</v>
      </c>
      <c r="W1039" s="20">
        <v>2200</v>
      </c>
      <c r="X1039" s="14" t="s">
        <v>31</v>
      </c>
      <c r="Y1039" s="15" t="s">
        <v>406</v>
      </c>
    </row>
    <row r="1040" spans="1:25">
      <c r="A1040" s="4"/>
      <c r="B1040" s="52">
        <v>20230328</v>
      </c>
      <c r="C1040" s="53" t="s">
        <v>431</v>
      </c>
      <c r="D1040" s="57" t="s">
        <v>29</v>
      </c>
      <c r="E1040" s="47">
        <v>0</v>
      </c>
      <c r="F1040" s="55">
        <v>6030</v>
      </c>
      <c r="G1040" s="46">
        <v>6030</v>
      </c>
      <c r="H1040" s="45">
        <v>0</v>
      </c>
      <c r="I1040" s="55">
        <v>0</v>
      </c>
      <c r="J1040" s="46">
        <v>0</v>
      </c>
      <c r="K1040" s="45" t="s">
        <v>49</v>
      </c>
      <c r="L1040" s="46" t="s">
        <v>49</v>
      </c>
      <c r="M1040" s="54">
        <f t="shared" si="101"/>
        <v>0</v>
      </c>
      <c r="N1040" s="54">
        <f t="shared" si="102"/>
        <v>0</v>
      </c>
      <c r="O1040" s="48">
        <f t="shared" si="103"/>
        <v>0</v>
      </c>
      <c r="P1040" s="54">
        <f t="shared" si="100"/>
        <v>0</v>
      </c>
      <c r="Q1040" s="45" t="s">
        <v>31</v>
      </c>
      <c r="R1040" s="55" t="s">
        <v>31</v>
      </c>
      <c r="S1040" s="46" t="s">
        <v>31</v>
      </c>
      <c r="T1040" s="45" t="s">
        <v>31</v>
      </c>
      <c r="U1040" s="55" t="s">
        <v>31</v>
      </c>
      <c r="V1040" s="46" t="s">
        <v>31</v>
      </c>
      <c r="W1040" s="45" t="s">
        <v>31</v>
      </c>
      <c r="X1040" s="55" t="s">
        <v>31</v>
      </c>
      <c r="Y1040" s="46" t="s">
        <v>31</v>
      </c>
    </row>
    <row r="1041" spans="1:25">
      <c r="A1041" s="4"/>
      <c r="B1041" s="24">
        <v>20230328</v>
      </c>
      <c r="C1041" s="2" t="s">
        <v>431</v>
      </c>
      <c r="D1041" s="25" t="s">
        <v>32</v>
      </c>
      <c r="E1041" s="11">
        <v>0</v>
      </c>
      <c r="F1041" s="135">
        <v>6030</v>
      </c>
      <c r="G1041" s="12">
        <v>6030</v>
      </c>
      <c r="H1041" s="16">
        <v>0</v>
      </c>
      <c r="I1041" s="135">
        <v>0</v>
      </c>
      <c r="J1041" s="12">
        <v>0</v>
      </c>
      <c r="K1041" s="16" t="s">
        <v>49</v>
      </c>
      <c r="L1041" s="12" t="s">
        <v>49</v>
      </c>
      <c r="M1041">
        <f t="shared" si="101"/>
        <v>0</v>
      </c>
      <c r="N1041">
        <f t="shared" si="102"/>
        <v>0</v>
      </c>
      <c r="O1041" s="17">
        <f t="shared" si="103"/>
        <v>0</v>
      </c>
      <c r="P1041">
        <f t="shared" si="100"/>
        <v>0</v>
      </c>
      <c r="Q1041" s="16" t="s">
        <v>31</v>
      </c>
      <c r="R1041" s="135" t="s">
        <v>31</v>
      </c>
      <c r="S1041" s="12" t="s">
        <v>31</v>
      </c>
      <c r="T1041" s="16" t="s">
        <v>31</v>
      </c>
      <c r="U1041" s="135" t="s">
        <v>31</v>
      </c>
      <c r="V1041" s="12" t="s">
        <v>31</v>
      </c>
      <c r="W1041" s="16" t="s">
        <v>31</v>
      </c>
      <c r="X1041" s="135" t="s">
        <v>31</v>
      </c>
      <c r="Y1041" s="12" t="s">
        <v>31</v>
      </c>
    </row>
    <row r="1042" spans="1:25">
      <c r="A1042" s="4"/>
      <c r="B1042" s="24">
        <v>20230328</v>
      </c>
      <c r="C1042" s="2" t="s">
        <v>431</v>
      </c>
      <c r="D1042" s="25" t="s">
        <v>34</v>
      </c>
      <c r="E1042" s="11">
        <v>0</v>
      </c>
      <c r="F1042" s="135">
        <v>6030</v>
      </c>
      <c r="G1042" s="12">
        <v>6030</v>
      </c>
      <c r="H1042" s="16">
        <v>0</v>
      </c>
      <c r="I1042" s="135">
        <v>0</v>
      </c>
      <c r="J1042" s="12">
        <v>0</v>
      </c>
      <c r="K1042" s="16" t="s">
        <v>49</v>
      </c>
      <c r="L1042" s="12" t="s">
        <v>49</v>
      </c>
      <c r="M1042">
        <f t="shared" si="101"/>
        <v>0</v>
      </c>
      <c r="N1042">
        <f t="shared" si="102"/>
        <v>0</v>
      </c>
      <c r="O1042" s="17">
        <f t="shared" si="103"/>
        <v>0</v>
      </c>
      <c r="P1042">
        <f t="shared" si="100"/>
        <v>0</v>
      </c>
      <c r="Q1042" s="16" t="s">
        <v>31</v>
      </c>
      <c r="R1042" s="135" t="s">
        <v>31</v>
      </c>
      <c r="S1042" s="12" t="s">
        <v>31</v>
      </c>
      <c r="T1042" s="16" t="s">
        <v>31</v>
      </c>
      <c r="U1042" s="135" t="s">
        <v>31</v>
      </c>
      <c r="V1042" s="12" t="s">
        <v>31</v>
      </c>
      <c r="W1042" s="16" t="s">
        <v>31</v>
      </c>
      <c r="X1042" s="135" t="s">
        <v>31</v>
      </c>
      <c r="Y1042" s="12" t="s">
        <v>31</v>
      </c>
    </row>
    <row r="1043" spans="1:25">
      <c r="A1043" s="4"/>
      <c r="B1043" s="24">
        <v>20230328</v>
      </c>
      <c r="C1043" s="2" t="s">
        <v>431</v>
      </c>
      <c r="D1043" s="25" t="s">
        <v>35</v>
      </c>
      <c r="E1043" s="11">
        <v>0</v>
      </c>
      <c r="F1043" s="135">
        <v>5809</v>
      </c>
      <c r="G1043" s="12">
        <v>5809</v>
      </c>
      <c r="H1043" s="16">
        <v>0</v>
      </c>
      <c r="I1043" s="135">
        <v>0</v>
      </c>
      <c r="J1043" s="12">
        <v>0</v>
      </c>
      <c r="K1043" s="16" t="s">
        <v>30</v>
      </c>
      <c r="L1043" s="12" t="s">
        <v>30</v>
      </c>
      <c r="M1043">
        <f t="shared" si="101"/>
        <v>0</v>
      </c>
      <c r="N1043">
        <f t="shared" si="102"/>
        <v>0</v>
      </c>
      <c r="O1043" s="17">
        <f t="shared" si="103"/>
        <v>0</v>
      </c>
      <c r="P1043">
        <f t="shared" si="100"/>
        <v>0</v>
      </c>
      <c r="Q1043" s="16" t="s">
        <v>31</v>
      </c>
      <c r="R1043" s="135" t="s">
        <v>31</v>
      </c>
      <c r="S1043" s="12" t="s">
        <v>31</v>
      </c>
      <c r="T1043" s="16" t="s">
        <v>31</v>
      </c>
      <c r="U1043" s="135" t="s">
        <v>31</v>
      </c>
      <c r="V1043" s="12" t="s">
        <v>31</v>
      </c>
      <c r="W1043" s="16" t="s">
        <v>31</v>
      </c>
      <c r="X1043" s="135" t="s">
        <v>31</v>
      </c>
      <c r="Y1043" s="12" t="s">
        <v>31</v>
      </c>
    </row>
    <row r="1044" spans="1:25">
      <c r="A1044" s="4"/>
      <c r="B1044" s="24">
        <v>20230328</v>
      </c>
      <c r="C1044" s="2" t="s">
        <v>431</v>
      </c>
      <c r="D1044" s="25" t="s">
        <v>37</v>
      </c>
      <c r="E1044">
        <v>4575</v>
      </c>
      <c r="F1044" s="135">
        <v>5809</v>
      </c>
      <c r="G1044" s="12">
        <v>5809</v>
      </c>
      <c r="H1044" s="16">
        <v>0</v>
      </c>
      <c r="I1044" s="135">
        <v>0</v>
      </c>
      <c r="J1044" s="12">
        <v>0</v>
      </c>
      <c r="K1044" s="16" t="s">
        <v>30</v>
      </c>
      <c r="L1044" s="12" t="s">
        <v>30</v>
      </c>
      <c r="M1044">
        <f t="shared" si="101"/>
        <v>0</v>
      </c>
      <c r="N1044">
        <f t="shared" si="102"/>
        <v>0</v>
      </c>
      <c r="O1044" s="17">
        <f t="shared" si="103"/>
        <v>0</v>
      </c>
      <c r="P1044">
        <f t="shared" si="100"/>
        <v>0</v>
      </c>
      <c r="Q1044" s="16" t="s">
        <v>31</v>
      </c>
      <c r="R1044" s="135" t="s">
        <v>31</v>
      </c>
      <c r="S1044" s="12" t="s">
        <v>31</v>
      </c>
      <c r="T1044" s="16" t="s">
        <v>31</v>
      </c>
      <c r="U1044" s="135" t="s">
        <v>31</v>
      </c>
      <c r="V1044" s="12" t="s">
        <v>31</v>
      </c>
      <c r="W1044" s="16" t="s">
        <v>31</v>
      </c>
      <c r="X1044" s="135" t="s">
        <v>31</v>
      </c>
      <c r="Y1044" s="12" t="s">
        <v>31</v>
      </c>
    </row>
    <row r="1045" spans="1:25">
      <c r="A1045" s="4"/>
      <c r="B1045" s="24">
        <v>20230328</v>
      </c>
      <c r="C1045" s="2" t="s">
        <v>431</v>
      </c>
      <c r="D1045" s="25" t="s">
        <v>38</v>
      </c>
      <c r="E1045">
        <v>0</v>
      </c>
      <c r="F1045" s="135">
        <v>5809</v>
      </c>
      <c r="G1045" s="12">
        <v>5809</v>
      </c>
      <c r="H1045" s="16">
        <v>0</v>
      </c>
      <c r="I1045" s="135">
        <v>0</v>
      </c>
      <c r="J1045" s="12">
        <v>0</v>
      </c>
      <c r="K1045" s="16" t="s">
        <v>30</v>
      </c>
      <c r="L1045" s="12" t="s">
        <v>30</v>
      </c>
      <c r="M1045">
        <f t="shared" si="101"/>
        <v>0</v>
      </c>
      <c r="N1045">
        <f t="shared" si="102"/>
        <v>0</v>
      </c>
      <c r="O1045" s="17">
        <f t="shared" si="103"/>
        <v>0</v>
      </c>
      <c r="P1045">
        <f t="shared" si="100"/>
        <v>0</v>
      </c>
      <c r="Q1045" s="16" t="s">
        <v>31</v>
      </c>
      <c r="R1045" s="135" t="s">
        <v>31</v>
      </c>
      <c r="S1045" s="12" t="s">
        <v>31</v>
      </c>
      <c r="T1045" s="16" t="s">
        <v>31</v>
      </c>
      <c r="U1045" s="135" t="s">
        <v>31</v>
      </c>
      <c r="V1045" s="12" t="s">
        <v>31</v>
      </c>
      <c r="W1045" s="16" t="s">
        <v>31</v>
      </c>
      <c r="X1045" s="135" t="s">
        <v>31</v>
      </c>
      <c r="Y1045" s="12" t="s">
        <v>31</v>
      </c>
    </row>
    <row r="1046" spans="1:25">
      <c r="A1046" s="4"/>
      <c r="B1046" s="24">
        <v>20230328</v>
      </c>
      <c r="C1046" s="2" t="s">
        <v>431</v>
      </c>
      <c r="D1046" s="25" t="s">
        <v>39</v>
      </c>
      <c r="E1046">
        <v>0</v>
      </c>
      <c r="F1046" s="135">
        <v>7174</v>
      </c>
      <c r="G1046" s="12">
        <v>5713</v>
      </c>
      <c r="H1046" s="16">
        <v>0</v>
      </c>
      <c r="I1046" s="135">
        <v>0</v>
      </c>
      <c r="J1046" s="12">
        <v>0</v>
      </c>
      <c r="K1046" s="16" t="s">
        <v>40</v>
      </c>
      <c r="L1046" s="12" t="s">
        <v>49</v>
      </c>
      <c r="M1046">
        <f t="shared" si="101"/>
        <v>0</v>
      </c>
      <c r="N1046">
        <f t="shared" si="102"/>
        <v>1461</v>
      </c>
      <c r="O1046" s="17">
        <f t="shared" si="103"/>
        <v>0</v>
      </c>
      <c r="P1046">
        <f t="shared" si="100"/>
        <v>0</v>
      </c>
      <c r="Q1046" s="16" t="s">
        <v>31</v>
      </c>
      <c r="R1046" s="135" t="s">
        <v>31</v>
      </c>
      <c r="S1046" s="12" t="s">
        <v>31</v>
      </c>
      <c r="T1046" s="16" t="s">
        <v>31</v>
      </c>
      <c r="U1046" s="135">
        <v>6470</v>
      </c>
      <c r="V1046" s="12" t="s">
        <v>404</v>
      </c>
      <c r="W1046" s="16" t="s">
        <v>31</v>
      </c>
      <c r="X1046" s="135" t="s">
        <v>31</v>
      </c>
      <c r="Y1046" s="12" t="s">
        <v>31</v>
      </c>
    </row>
    <row r="1047" spans="1:25">
      <c r="A1047" s="4"/>
      <c r="B1047" s="24">
        <v>20230328</v>
      </c>
      <c r="C1047" s="2" t="s">
        <v>431</v>
      </c>
      <c r="D1047" s="25" t="s">
        <v>43</v>
      </c>
      <c r="E1047">
        <v>7174</v>
      </c>
      <c r="F1047" s="135">
        <v>7174</v>
      </c>
      <c r="G1047" s="12">
        <v>5713</v>
      </c>
      <c r="H1047" s="16">
        <v>0</v>
      </c>
      <c r="I1047" s="135">
        <v>0</v>
      </c>
      <c r="J1047" s="12">
        <v>0</v>
      </c>
      <c r="K1047" s="16" t="s">
        <v>40</v>
      </c>
      <c r="L1047" s="12" t="s">
        <v>49</v>
      </c>
      <c r="M1047">
        <f t="shared" si="101"/>
        <v>0</v>
      </c>
      <c r="N1047">
        <f t="shared" si="102"/>
        <v>1461</v>
      </c>
      <c r="O1047" s="17">
        <f t="shared" si="103"/>
        <v>0</v>
      </c>
      <c r="P1047">
        <f t="shared" si="100"/>
        <v>0</v>
      </c>
      <c r="Q1047" s="16" t="s">
        <v>31</v>
      </c>
      <c r="R1047" s="135" t="s">
        <v>31</v>
      </c>
      <c r="S1047" s="12" t="s">
        <v>31</v>
      </c>
      <c r="T1047" s="16" t="s">
        <v>31</v>
      </c>
      <c r="U1047" s="135">
        <v>6604</v>
      </c>
      <c r="V1047" s="12" t="s">
        <v>81</v>
      </c>
      <c r="W1047" s="16" t="s">
        <v>31</v>
      </c>
      <c r="X1047" s="135" t="s">
        <v>31</v>
      </c>
      <c r="Y1047" s="12" t="s">
        <v>31</v>
      </c>
    </row>
    <row r="1048" spans="1:25">
      <c r="A1048" s="4"/>
      <c r="B1048" s="24">
        <v>20230328</v>
      </c>
      <c r="C1048" s="2" t="s">
        <v>431</v>
      </c>
      <c r="D1048" s="25" t="s">
        <v>45</v>
      </c>
      <c r="E1048" s="11">
        <v>0</v>
      </c>
      <c r="F1048" s="135">
        <v>7174</v>
      </c>
      <c r="G1048" s="12">
        <v>5713</v>
      </c>
      <c r="H1048" s="16">
        <v>0</v>
      </c>
      <c r="I1048" s="135">
        <v>0</v>
      </c>
      <c r="J1048" s="12">
        <v>0</v>
      </c>
      <c r="K1048" s="16" t="s">
        <v>40</v>
      </c>
      <c r="L1048" s="12" t="s">
        <v>49</v>
      </c>
      <c r="M1048">
        <f t="shared" si="101"/>
        <v>0</v>
      </c>
      <c r="N1048">
        <f t="shared" si="102"/>
        <v>1461</v>
      </c>
      <c r="O1048" s="17">
        <f t="shared" si="103"/>
        <v>0</v>
      </c>
      <c r="P1048">
        <f t="shared" si="100"/>
        <v>0</v>
      </c>
      <c r="Q1048" s="16" t="s">
        <v>31</v>
      </c>
      <c r="R1048" s="135" t="s">
        <v>31</v>
      </c>
      <c r="S1048" s="12" t="s">
        <v>31</v>
      </c>
      <c r="T1048" s="16" t="s">
        <v>31</v>
      </c>
      <c r="U1048" s="135">
        <v>5719</v>
      </c>
      <c r="V1048" s="12" t="s">
        <v>81</v>
      </c>
      <c r="W1048" s="16" t="s">
        <v>31</v>
      </c>
      <c r="X1048" s="135" t="s">
        <v>31</v>
      </c>
      <c r="Y1048" s="12" t="s">
        <v>31</v>
      </c>
    </row>
    <row r="1049" spans="1:25">
      <c r="A1049" s="4"/>
      <c r="B1049" s="24">
        <v>20230328</v>
      </c>
      <c r="C1049" s="2" t="s">
        <v>431</v>
      </c>
      <c r="D1049" s="25" t="s">
        <v>46</v>
      </c>
      <c r="E1049" s="11">
        <v>0</v>
      </c>
      <c r="F1049" s="135">
        <v>6397</v>
      </c>
      <c r="G1049" s="12">
        <v>5713</v>
      </c>
      <c r="H1049" s="16">
        <v>-5882</v>
      </c>
      <c r="I1049" s="135">
        <v>-5882</v>
      </c>
      <c r="J1049" s="12">
        <v>-5185</v>
      </c>
      <c r="K1049" s="16" t="s">
        <v>40</v>
      </c>
      <c r="L1049" s="12" t="s">
        <v>49</v>
      </c>
      <c r="M1049">
        <f t="shared" si="101"/>
        <v>0</v>
      </c>
      <c r="N1049">
        <f t="shared" si="102"/>
        <v>684</v>
      </c>
      <c r="O1049" s="17">
        <f t="shared" si="103"/>
        <v>0</v>
      </c>
      <c r="P1049">
        <f t="shared" si="100"/>
        <v>0</v>
      </c>
      <c r="Q1049" s="16" t="s">
        <v>31</v>
      </c>
      <c r="R1049" s="135" t="s">
        <v>31</v>
      </c>
      <c r="S1049" s="12" t="s">
        <v>31</v>
      </c>
      <c r="T1049" s="16" t="s">
        <v>31</v>
      </c>
      <c r="U1049" s="135" t="s">
        <v>31</v>
      </c>
      <c r="V1049" s="12" t="s">
        <v>31</v>
      </c>
      <c r="W1049" s="16" t="s">
        <v>31</v>
      </c>
      <c r="X1049" s="135" t="s">
        <v>31</v>
      </c>
      <c r="Y1049" s="12" t="s">
        <v>31</v>
      </c>
    </row>
    <row r="1050" spans="1:25">
      <c r="A1050" s="4"/>
      <c r="B1050" s="24">
        <v>20230328</v>
      </c>
      <c r="C1050" s="2" t="s">
        <v>431</v>
      </c>
      <c r="D1050" s="25" t="s">
        <v>47</v>
      </c>
      <c r="E1050">
        <v>6397</v>
      </c>
      <c r="F1050" s="135">
        <v>6397</v>
      </c>
      <c r="G1050" s="12">
        <v>5713</v>
      </c>
      <c r="H1050" s="16">
        <v>-5882</v>
      </c>
      <c r="I1050" s="135">
        <v>-5882</v>
      </c>
      <c r="J1050" s="12">
        <v>-5185</v>
      </c>
      <c r="K1050" s="16" t="s">
        <v>40</v>
      </c>
      <c r="L1050" s="12" t="s">
        <v>49</v>
      </c>
      <c r="M1050">
        <f t="shared" si="101"/>
        <v>0</v>
      </c>
      <c r="N1050">
        <f t="shared" si="102"/>
        <v>684</v>
      </c>
      <c r="O1050" s="17">
        <f t="shared" si="103"/>
        <v>0</v>
      </c>
      <c r="P1050">
        <f t="shared" si="100"/>
        <v>0</v>
      </c>
      <c r="Q1050" s="16" t="s">
        <v>31</v>
      </c>
      <c r="R1050" s="135" t="s">
        <v>31</v>
      </c>
      <c r="S1050" s="12" t="s">
        <v>31</v>
      </c>
      <c r="T1050" s="16" t="s">
        <v>31</v>
      </c>
      <c r="U1050" s="135" t="s">
        <v>31</v>
      </c>
      <c r="V1050" s="12" t="s">
        <v>31</v>
      </c>
      <c r="W1050" s="16" t="s">
        <v>31</v>
      </c>
      <c r="X1050" s="135" t="s">
        <v>31</v>
      </c>
      <c r="Y1050" s="12" t="s">
        <v>31</v>
      </c>
    </row>
    <row r="1051" spans="1:25" ht="15.95" thickBot="1">
      <c r="A1051" s="4"/>
      <c r="B1051" s="26">
        <v>20230328</v>
      </c>
      <c r="C1051" s="56" t="s">
        <v>431</v>
      </c>
      <c r="D1051" s="27" t="s">
        <v>48</v>
      </c>
      <c r="E1051" s="13">
        <v>0</v>
      </c>
      <c r="F1051" s="14">
        <v>5787</v>
      </c>
      <c r="G1051" s="15">
        <v>5583</v>
      </c>
      <c r="H1051" s="20">
        <v>-5282</v>
      </c>
      <c r="I1051" s="14">
        <v>-5282</v>
      </c>
      <c r="J1051" s="15">
        <v>-5073</v>
      </c>
      <c r="K1051" s="20" t="s">
        <v>40</v>
      </c>
      <c r="L1051" s="15" t="s">
        <v>49</v>
      </c>
      <c r="M1051" s="18">
        <f t="shared" si="101"/>
        <v>0</v>
      </c>
      <c r="N1051" s="18">
        <f t="shared" si="102"/>
        <v>204</v>
      </c>
      <c r="O1051" s="19">
        <f t="shared" si="103"/>
        <v>0</v>
      </c>
      <c r="P1051" s="18">
        <f t="shared" si="100"/>
        <v>0</v>
      </c>
      <c r="Q1051" s="20" t="s">
        <v>31</v>
      </c>
      <c r="R1051" s="14" t="s">
        <v>31</v>
      </c>
      <c r="S1051" s="15" t="s">
        <v>31</v>
      </c>
      <c r="T1051" s="20" t="s">
        <v>31</v>
      </c>
      <c r="U1051" s="14" t="s">
        <v>31</v>
      </c>
      <c r="V1051" s="15" t="s">
        <v>31</v>
      </c>
      <c r="W1051" s="20" t="s">
        <v>31</v>
      </c>
      <c r="X1051" s="14" t="s">
        <v>31</v>
      </c>
      <c r="Y1051" s="15" t="s">
        <v>31</v>
      </c>
    </row>
    <row r="1052" spans="1:25">
      <c r="A1052" s="4"/>
      <c r="B1052" s="52">
        <v>20230329</v>
      </c>
      <c r="C1052" s="53" t="s">
        <v>431</v>
      </c>
      <c r="D1052" s="57" t="s">
        <v>29</v>
      </c>
      <c r="E1052" s="47">
        <v>0</v>
      </c>
      <c r="F1052" s="55">
        <v>6445</v>
      </c>
      <c r="G1052" s="46">
        <v>6200</v>
      </c>
      <c r="H1052" s="45">
        <v>0</v>
      </c>
      <c r="I1052" s="55">
        <v>0</v>
      </c>
      <c r="J1052" s="46">
        <v>0</v>
      </c>
      <c r="K1052" s="45" t="s">
        <v>33</v>
      </c>
      <c r="L1052" s="46" t="s">
        <v>49</v>
      </c>
      <c r="M1052" s="54">
        <f t="shared" si="101"/>
        <v>0</v>
      </c>
      <c r="N1052" s="54">
        <f t="shared" si="102"/>
        <v>245</v>
      </c>
      <c r="O1052" s="48">
        <f t="shared" si="103"/>
        <v>0</v>
      </c>
      <c r="P1052" s="54">
        <f t="shared" si="100"/>
        <v>0</v>
      </c>
      <c r="Q1052" s="45" t="s">
        <v>31</v>
      </c>
      <c r="R1052" s="55" t="s">
        <v>31</v>
      </c>
      <c r="S1052" s="46" t="s">
        <v>31</v>
      </c>
      <c r="T1052" s="45" t="s">
        <v>31</v>
      </c>
      <c r="U1052" s="55" t="s">
        <v>31</v>
      </c>
      <c r="V1052" s="46" t="s">
        <v>31</v>
      </c>
      <c r="W1052" s="45" t="s">
        <v>31</v>
      </c>
      <c r="X1052" s="55" t="s">
        <v>31</v>
      </c>
      <c r="Y1052" s="46" t="s">
        <v>31</v>
      </c>
    </row>
    <row r="1053" spans="1:25">
      <c r="A1053" s="4"/>
      <c r="B1053" s="24">
        <v>20230329</v>
      </c>
      <c r="C1053" s="2" t="s">
        <v>431</v>
      </c>
      <c r="D1053" s="25" t="s">
        <v>32</v>
      </c>
      <c r="E1053" s="11">
        <v>0</v>
      </c>
      <c r="F1053" s="135">
        <v>6445</v>
      </c>
      <c r="G1053" s="12">
        <v>6200</v>
      </c>
      <c r="H1053" s="16">
        <v>0</v>
      </c>
      <c r="I1053" s="135">
        <v>0</v>
      </c>
      <c r="J1053" s="12">
        <v>0</v>
      </c>
      <c r="K1053" s="16" t="s">
        <v>33</v>
      </c>
      <c r="L1053" s="12" t="s">
        <v>49</v>
      </c>
      <c r="M1053">
        <f t="shared" si="101"/>
        <v>0</v>
      </c>
      <c r="N1053">
        <f t="shared" si="102"/>
        <v>245</v>
      </c>
      <c r="O1053" s="17">
        <f t="shared" si="103"/>
        <v>0</v>
      </c>
      <c r="P1053">
        <f t="shared" si="100"/>
        <v>0</v>
      </c>
      <c r="Q1053" s="16" t="s">
        <v>31</v>
      </c>
      <c r="R1053" s="135" t="s">
        <v>31</v>
      </c>
      <c r="S1053" s="12" t="s">
        <v>31</v>
      </c>
      <c r="T1053" s="16" t="s">
        <v>31</v>
      </c>
      <c r="U1053" s="135" t="s">
        <v>31</v>
      </c>
      <c r="V1053" s="12" t="s">
        <v>31</v>
      </c>
      <c r="W1053" s="16" t="s">
        <v>31</v>
      </c>
      <c r="X1053" s="135" t="s">
        <v>31</v>
      </c>
      <c r="Y1053" s="12" t="s">
        <v>31</v>
      </c>
    </row>
    <row r="1054" spans="1:25">
      <c r="A1054" s="4"/>
      <c r="B1054" s="24">
        <v>20230329</v>
      </c>
      <c r="C1054" s="2" t="s">
        <v>431</v>
      </c>
      <c r="D1054" s="25" t="s">
        <v>34</v>
      </c>
      <c r="E1054" s="11">
        <v>0</v>
      </c>
      <c r="F1054" s="135">
        <v>6445</v>
      </c>
      <c r="G1054" s="12">
        <v>6200</v>
      </c>
      <c r="H1054" s="16">
        <v>0</v>
      </c>
      <c r="I1054" s="135">
        <v>0</v>
      </c>
      <c r="J1054" s="12">
        <v>0</v>
      </c>
      <c r="K1054" s="16" t="s">
        <v>33</v>
      </c>
      <c r="L1054" s="12" t="s">
        <v>49</v>
      </c>
      <c r="M1054">
        <f t="shared" si="101"/>
        <v>0</v>
      </c>
      <c r="N1054">
        <f t="shared" si="102"/>
        <v>245</v>
      </c>
      <c r="O1054" s="17">
        <f t="shared" si="103"/>
        <v>0</v>
      </c>
      <c r="P1054">
        <f t="shared" si="100"/>
        <v>0</v>
      </c>
      <c r="Q1054" s="16" t="s">
        <v>31</v>
      </c>
      <c r="R1054" s="135" t="s">
        <v>31</v>
      </c>
      <c r="S1054" s="12" t="s">
        <v>31</v>
      </c>
      <c r="T1054" s="16" t="s">
        <v>31</v>
      </c>
      <c r="U1054" s="135" t="s">
        <v>31</v>
      </c>
      <c r="V1054" s="12" t="s">
        <v>31</v>
      </c>
      <c r="W1054" s="16" t="s">
        <v>31</v>
      </c>
      <c r="X1054" s="135" t="s">
        <v>31</v>
      </c>
      <c r="Y1054" s="12" t="s">
        <v>31</v>
      </c>
    </row>
    <row r="1055" spans="1:25">
      <c r="A1055" s="4"/>
      <c r="B1055" s="24">
        <v>20230329</v>
      </c>
      <c r="C1055" s="2" t="s">
        <v>431</v>
      </c>
      <c r="D1055" s="25" t="s">
        <v>35</v>
      </c>
      <c r="E1055" s="11">
        <v>0</v>
      </c>
      <c r="F1055" s="135">
        <v>6200</v>
      </c>
      <c r="G1055" s="12">
        <v>6200</v>
      </c>
      <c r="H1055" s="16">
        <v>0</v>
      </c>
      <c r="I1055" s="135">
        <v>0</v>
      </c>
      <c r="J1055" s="12">
        <v>0</v>
      </c>
      <c r="K1055" s="16" t="s">
        <v>30</v>
      </c>
      <c r="L1055" s="12" t="s">
        <v>30</v>
      </c>
      <c r="M1055">
        <f t="shared" si="101"/>
        <v>0</v>
      </c>
      <c r="N1055">
        <f t="shared" si="102"/>
        <v>0</v>
      </c>
      <c r="O1055" s="17">
        <f t="shared" si="103"/>
        <v>0</v>
      </c>
      <c r="P1055">
        <f t="shared" si="100"/>
        <v>0</v>
      </c>
      <c r="Q1055" s="16" t="s">
        <v>31</v>
      </c>
      <c r="R1055" s="135" t="s">
        <v>31</v>
      </c>
      <c r="S1055" s="12" t="s">
        <v>31</v>
      </c>
      <c r="T1055" s="16" t="s">
        <v>31</v>
      </c>
      <c r="U1055" s="135" t="s">
        <v>31</v>
      </c>
      <c r="V1055" s="12" t="s">
        <v>31</v>
      </c>
      <c r="W1055" s="16" t="s">
        <v>31</v>
      </c>
      <c r="X1055" s="135" t="s">
        <v>31</v>
      </c>
      <c r="Y1055" s="12" t="s">
        <v>31</v>
      </c>
    </row>
    <row r="1056" spans="1:25">
      <c r="A1056" s="4"/>
      <c r="B1056" s="24">
        <v>20230329</v>
      </c>
      <c r="C1056" s="2" t="s">
        <v>431</v>
      </c>
      <c r="D1056" s="25" t="s">
        <v>37</v>
      </c>
      <c r="E1056" s="149">
        <v>5542</v>
      </c>
      <c r="F1056" s="135">
        <v>6200</v>
      </c>
      <c r="G1056" s="12">
        <v>6200</v>
      </c>
      <c r="H1056" s="16">
        <v>0</v>
      </c>
      <c r="I1056" s="135">
        <v>0</v>
      </c>
      <c r="J1056" s="12">
        <v>0</v>
      </c>
      <c r="K1056" s="16" t="s">
        <v>30</v>
      </c>
      <c r="L1056" s="12" t="s">
        <v>30</v>
      </c>
      <c r="M1056">
        <f t="shared" si="101"/>
        <v>0</v>
      </c>
      <c r="N1056">
        <f t="shared" si="102"/>
        <v>0</v>
      </c>
      <c r="O1056" s="17">
        <f t="shared" si="103"/>
        <v>0</v>
      </c>
      <c r="P1056">
        <f t="shared" si="100"/>
        <v>0</v>
      </c>
      <c r="Q1056" s="16" t="s">
        <v>31</v>
      </c>
      <c r="R1056" s="135" t="s">
        <v>31</v>
      </c>
      <c r="S1056" s="12" t="s">
        <v>31</v>
      </c>
      <c r="T1056" s="16" t="s">
        <v>31</v>
      </c>
      <c r="U1056" s="135" t="s">
        <v>31</v>
      </c>
      <c r="V1056" s="12" t="s">
        <v>31</v>
      </c>
      <c r="W1056" s="16" t="s">
        <v>31</v>
      </c>
      <c r="X1056" s="135" t="s">
        <v>31</v>
      </c>
      <c r="Y1056" s="12" t="s">
        <v>31</v>
      </c>
    </row>
    <row r="1057" spans="1:25">
      <c r="A1057" s="4"/>
      <c r="B1057" s="24">
        <v>20230329</v>
      </c>
      <c r="C1057" s="2" t="s">
        <v>431</v>
      </c>
      <c r="D1057" s="25" t="s">
        <v>38</v>
      </c>
      <c r="E1057" s="149">
        <v>0</v>
      </c>
      <c r="F1057" s="135">
        <v>5756</v>
      </c>
      <c r="G1057" s="12">
        <v>5756</v>
      </c>
      <c r="H1057" s="16">
        <v>0</v>
      </c>
      <c r="I1057" s="135">
        <v>0</v>
      </c>
      <c r="J1057" s="12">
        <v>0</v>
      </c>
      <c r="K1057" s="16" t="s">
        <v>30</v>
      </c>
      <c r="L1057" s="12" t="s">
        <v>30</v>
      </c>
      <c r="M1057">
        <f t="shared" si="101"/>
        <v>0</v>
      </c>
      <c r="N1057">
        <f t="shared" si="102"/>
        <v>0</v>
      </c>
      <c r="O1057" s="17">
        <f t="shared" si="103"/>
        <v>0</v>
      </c>
      <c r="P1057">
        <f t="shared" si="100"/>
        <v>0</v>
      </c>
      <c r="Q1057" s="16" t="s">
        <v>31</v>
      </c>
      <c r="R1057" s="135" t="s">
        <v>31</v>
      </c>
      <c r="S1057" s="12" t="s">
        <v>31</v>
      </c>
      <c r="T1057" s="16" t="s">
        <v>31</v>
      </c>
      <c r="U1057" s="135" t="s">
        <v>31</v>
      </c>
      <c r="V1057" s="12" t="s">
        <v>31</v>
      </c>
      <c r="W1057" s="16" t="s">
        <v>31</v>
      </c>
      <c r="X1057" s="135" t="s">
        <v>31</v>
      </c>
      <c r="Y1057" s="12" t="s">
        <v>31</v>
      </c>
    </row>
    <row r="1058" spans="1:25">
      <c r="A1058" s="4"/>
      <c r="B1058" s="24">
        <v>20230329</v>
      </c>
      <c r="C1058" s="2" t="s">
        <v>431</v>
      </c>
      <c r="D1058" s="25" t="s">
        <v>39</v>
      </c>
      <c r="E1058" s="11">
        <v>0</v>
      </c>
      <c r="F1058" s="135">
        <v>6773</v>
      </c>
      <c r="G1058" s="12">
        <v>6434</v>
      </c>
      <c r="H1058" s="16">
        <v>0</v>
      </c>
      <c r="I1058" s="135">
        <v>0</v>
      </c>
      <c r="J1058" s="12">
        <v>0</v>
      </c>
      <c r="K1058" s="16" t="s">
        <v>40</v>
      </c>
      <c r="L1058" s="12" t="s">
        <v>41</v>
      </c>
      <c r="M1058">
        <f t="shared" si="101"/>
        <v>0</v>
      </c>
      <c r="N1058">
        <f t="shared" si="102"/>
        <v>339</v>
      </c>
      <c r="O1058" s="17">
        <f t="shared" si="103"/>
        <v>0</v>
      </c>
      <c r="P1058">
        <f t="shared" si="100"/>
        <v>0</v>
      </c>
      <c r="Q1058" s="16" t="s">
        <v>31</v>
      </c>
      <c r="R1058" s="135" t="s">
        <v>31</v>
      </c>
      <c r="S1058" s="12" t="s">
        <v>31</v>
      </c>
      <c r="T1058" s="16" t="s">
        <v>31</v>
      </c>
      <c r="U1058" s="135">
        <v>6159</v>
      </c>
      <c r="V1058" s="12" t="s">
        <v>94</v>
      </c>
      <c r="W1058" s="16" t="s">
        <v>31</v>
      </c>
      <c r="X1058" s="135" t="s">
        <v>31</v>
      </c>
      <c r="Y1058" s="12" t="s">
        <v>31</v>
      </c>
    </row>
    <row r="1059" spans="1:25">
      <c r="A1059" s="4"/>
      <c r="B1059" s="24">
        <v>20230329</v>
      </c>
      <c r="C1059" s="2" t="s">
        <v>431</v>
      </c>
      <c r="D1059" s="25" t="s">
        <v>43</v>
      </c>
      <c r="E1059" s="149">
        <v>6773</v>
      </c>
      <c r="F1059" s="135">
        <v>6785</v>
      </c>
      <c r="G1059" s="12">
        <v>6785</v>
      </c>
      <c r="H1059" s="16">
        <v>0</v>
      </c>
      <c r="I1059" s="135">
        <v>0</v>
      </c>
      <c r="J1059" s="12">
        <v>0</v>
      </c>
      <c r="K1059" s="16" t="s">
        <v>30</v>
      </c>
      <c r="L1059" s="12" t="s">
        <v>30</v>
      </c>
      <c r="M1059">
        <f t="shared" si="101"/>
        <v>0</v>
      </c>
      <c r="N1059">
        <f t="shared" si="102"/>
        <v>0</v>
      </c>
      <c r="O1059" s="17">
        <f t="shared" si="103"/>
        <v>0</v>
      </c>
      <c r="P1059">
        <f t="shared" si="100"/>
        <v>0</v>
      </c>
      <c r="Q1059" s="16" t="s">
        <v>31</v>
      </c>
      <c r="R1059" s="135" t="s">
        <v>31</v>
      </c>
      <c r="S1059" s="12" t="s">
        <v>31</v>
      </c>
      <c r="T1059" s="16" t="s">
        <v>31</v>
      </c>
      <c r="U1059" s="135" t="s">
        <v>31</v>
      </c>
      <c r="V1059" s="12" t="s">
        <v>31</v>
      </c>
      <c r="W1059" s="16" t="s">
        <v>31</v>
      </c>
      <c r="X1059" s="135" t="s">
        <v>31</v>
      </c>
      <c r="Y1059" s="12" t="s">
        <v>31</v>
      </c>
    </row>
    <row r="1060" spans="1:25">
      <c r="A1060" s="4"/>
      <c r="B1060" s="24">
        <v>20230329</v>
      </c>
      <c r="C1060" s="2" t="s">
        <v>431</v>
      </c>
      <c r="D1060" s="25" t="s">
        <v>45</v>
      </c>
      <c r="E1060" s="11">
        <v>0</v>
      </c>
      <c r="F1060" s="135">
        <v>6785</v>
      </c>
      <c r="G1060" s="12">
        <v>6785</v>
      </c>
      <c r="H1060" s="16">
        <v>0</v>
      </c>
      <c r="I1060" s="135">
        <v>0</v>
      </c>
      <c r="J1060" s="12">
        <v>0</v>
      </c>
      <c r="K1060" s="16" t="s">
        <v>30</v>
      </c>
      <c r="L1060" s="12" t="s">
        <v>30</v>
      </c>
      <c r="M1060">
        <f t="shared" si="101"/>
        <v>0</v>
      </c>
      <c r="N1060">
        <f t="shared" si="102"/>
        <v>0</v>
      </c>
      <c r="O1060" s="17">
        <f t="shared" si="103"/>
        <v>0</v>
      </c>
      <c r="P1060">
        <f t="shared" si="100"/>
        <v>0</v>
      </c>
      <c r="Q1060" s="16" t="s">
        <v>31</v>
      </c>
      <c r="R1060" s="135" t="s">
        <v>31</v>
      </c>
      <c r="S1060" s="12" t="s">
        <v>31</v>
      </c>
      <c r="T1060" s="16" t="s">
        <v>31</v>
      </c>
      <c r="U1060" s="135" t="s">
        <v>31</v>
      </c>
      <c r="V1060" s="12" t="s">
        <v>31</v>
      </c>
      <c r="W1060" s="16" t="s">
        <v>31</v>
      </c>
      <c r="X1060" s="135" t="s">
        <v>31</v>
      </c>
      <c r="Y1060" s="12" t="s">
        <v>31</v>
      </c>
    </row>
    <row r="1061" spans="1:25">
      <c r="A1061" s="4"/>
      <c r="B1061" s="24">
        <v>20230329</v>
      </c>
      <c r="C1061" s="2" t="s">
        <v>431</v>
      </c>
      <c r="D1061" s="25" t="s">
        <v>46</v>
      </c>
      <c r="E1061" s="11">
        <v>0</v>
      </c>
      <c r="F1061" s="135">
        <v>7574</v>
      </c>
      <c r="G1061" s="12">
        <v>5717</v>
      </c>
      <c r="H1061" s="16">
        <v>0</v>
      </c>
      <c r="I1061" s="135">
        <v>0</v>
      </c>
      <c r="J1061" s="12">
        <v>0</v>
      </c>
      <c r="K1061" s="16" t="s">
        <v>40</v>
      </c>
      <c r="L1061" s="12" t="s">
        <v>49</v>
      </c>
      <c r="M1061">
        <f t="shared" si="101"/>
        <v>0</v>
      </c>
      <c r="N1061">
        <f t="shared" si="102"/>
        <v>1857</v>
      </c>
      <c r="O1061" s="17">
        <f t="shared" si="103"/>
        <v>0</v>
      </c>
      <c r="P1061">
        <f t="shared" si="100"/>
        <v>0</v>
      </c>
      <c r="Q1061" s="16" t="s">
        <v>31</v>
      </c>
      <c r="R1061" s="135" t="s">
        <v>31</v>
      </c>
      <c r="S1061" s="12" t="s">
        <v>31</v>
      </c>
      <c r="T1061" s="16" t="s">
        <v>31</v>
      </c>
      <c r="U1061" s="135">
        <v>7194</v>
      </c>
      <c r="V1061" s="12" t="s">
        <v>94</v>
      </c>
      <c r="W1061" s="16" t="s">
        <v>31</v>
      </c>
      <c r="X1061" s="135" t="s">
        <v>31</v>
      </c>
      <c r="Y1061" s="12" t="s">
        <v>31</v>
      </c>
    </row>
    <row r="1062" spans="1:25" ht="15.95" thickBot="1">
      <c r="A1062" s="4"/>
      <c r="B1062" s="24">
        <v>20230329</v>
      </c>
      <c r="C1062" s="2" t="s">
        <v>431</v>
      </c>
      <c r="D1062" s="25" t="s">
        <v>47</v>
      </c>
      <c r="E1062" s="11">
        <v>7574</v>
      </c>
      <c r="F1062" s="135">
        <v>7574</v>
      </c>
      <c r="G1062" s="12">
        <v>5717</v>
      </c>
      <c r="H1062" s="16">
        <v>0</v>
      </c>
      <c r="I1062" s="135">
        <v>0</v>
      </c>
      <c r="J1062" s="12">
        <v>0</v>
      </c>
      <c r="K1062" s="16" t="s">
        <v>40</v>
      </c>
      <c r="L1062" s="12" t="s">
        <v>49</v>
      </c>
      <c r="M1062">
        <f t="shared" si="101"/>
        <v>0</v>
      </c>
      <c r="N1062">
        <f t="shared" si="102"/>
        <v>1857</v>
      </c>
      <c r="O1062" s="17">
        <f t="shared" si="103"/>
        <v>0</v>
      </c>
      <c r="P1062">
        <f t="shared" si="100"/>
        <v>0</v>
      </c>
      <c r="Q1062" s="16" t="s">
        <v>31</v>
      </c>
      <c r="R1062" s="135" t="s">
        <v>31</v>
      </c>
      <c r="S1062" s="12" t="s">
        <v>31</v>
      </c>
      <c r="T1062" s="16" t="s">
        <v>31</v>
      </c>
      <c r="U1062" s="135" t="s">
        <v>31</v>
      </c>
      <c r="V1062" s="12" t="s">
        <v>31</v>
      </c>
      <c r="W1062" s="16" t="s">
        <v>31</v>
      </c>
      <c r="X1062" s="135" t="s">
        <v>31</v>
      </c>
      <c r="Y1062" s="12" t="s">
        <v>31</v>
      </c>
    </row>
    <row r="1063" spans="1:25" ht="15.95" hidden="1" thickBot="1">
      <c r="A1063" s="4"/>
      <c r="B1063" s="24">
        <v>20230329</v>
      </c>
      <c r="C1063" s="2" t="s">
        <v>431</v>
      </c>
      <c r="D1063" s="25" t="s">
        <v>48</v>
      </c>
      <c r="E1063" s="11">
        <v>0</v>
      </c>
      <c r="F1063" s="135">
        <v>6964</v>
      </c>
      <c r="G1063" s="12">
        <v>5107</v>
      </c>
      <c r="H1063" s="16">
        <v>0</v>
      </c>
      <c r="I1063" s="135">
        <v>0</v>
      </c>
      <c r="J1063" s="12">
        <v>0</v>
      </c>
      <c r="K1063" s="16" t="s">
        <v>40</v>
      </c>
      <c r="L1063" s="12" t="s">
        <v>49</v>
      </c>
      <c r="M1063">
        <f t="shared" si="101"/>
        <v>0</v>
      </c>
      <c r="N1063">
        <f t="shared" si="102"/>
        <v>1857</v>
      </c>
      <c r="O1063" s="17">
        <f t="shared" si="103"/>
        <v>0</v>
      </c>
      <c r="Q1063" s="16" t="s">
        <v>31</v>
      </c>
      <c r="R1063" s="135" t="s">
        <v>31</v>
      </c>
      <c r="S1063" s="12" t="s">
        <v>31</v>
      </c>
      <c r="T1063" s="16" t="s">
        <v>31</v>
      </c>
      <c r="U1063" s="135" t="s">
        <v>31</v>
      </c>
      <c r="V1063" s="12" t="s">
        <v>31</v>
      </c>
      <c r="W1063" s="16" t="s">
        <v>31</v>
      </c>
      <c r="X1063" s="135" t="s">
        <v>31</v>
      </c>
      <c r="Y1063" s="12" t="s">
        <v>31</v>
      </c>
    </row>
    <row r="1064" spans="1:25">
      <c r="A1064" s="4"/>
      <c r="B1064" s="52" t="s">
        <v>435</v>
      </c>
      <c r="C1064" s="53" t="s">
        <v>431</v>
      </c>
      <c r="D1064" s="57" t="s">
        <v>29</v>
      </c>
      <c r="E1064" s="47">
        <v>0</v>
      </c>
      <c r="F1064" s="55" t="s">
        <v>89</v>
      </c>
      <c r="G1064" s="46" t="s">
        <v>89</v>
      </c>
      <c r="H1064" s="45" t="s">
        <v>89</v>
      </c>
      <c r="I1064" s="55" t="s">
        <v>89</v>
      </c>
      <c r="J1064" s="46" t="s">
        <v>89</v>
      </c>
      <c r="K1064" s="45" t="s">
        <v>89</v>
      </c>
      <c r="L1064" s="46" t="s">
        <v>89</v>
      </c>
      <c r="M1064" s="54" t="e">
        <f t="shared" si="101"/>
        <v>#VALUE!</v>
      </c>
      <c r="N1064" s="54">
        <f t="shared" ref="N1064:N1075" si="104">IFERROR(F1064-G1064,0)</f>
        <v>0</v>
      </c>
      <c r="O1064" s="48" t="str">
        <f t="shared" ref="O1064:O1075" si="105">IF(J1064&lt;0,0,IF(I1064=H1064,J1064,J1064-(H1064-I1064)))</f>
        <v>No result</v>
      </c>
      <c r="P1064" s="54">
        <f t="shared" ref="P1064:P1075" si="106">MIN(IF(SUM(Q1064,T1064,W1064,Y1064,AA1064)=0,0,1)+IF(L1064="Smoothing ramp",1,0),1)</f>
        <v>0</v>
      </c>
      <c r="Q1064" s="45" t="s">
        <v>31</v>
      </c>
      <c r="R1064" s="55" t="s">
        <v>31</v>
      </c>
      <c r="S1064" s="46" t="s">
        <v>31</v>
      </c>
      <c r="T1064" s="45" t="s">
        <v>31</v>
      </c>
      <c r="U1064" s="55" t="s">
        <v>31</v>
      </c>
      <c r="V1064" s="46" t="s">
        <v>31</v>
      </c>
      <c r="W1064" s="45" t="s">
        <v>31</v>
      </c>
      <c r="X1064" s="55" t="s">
        <v>31</v>
      </c>
      <c r="Y1064" s="46" t="s">
        <v>31</v>
      </c>
    </row>
    <row r="1065" spans="1:25">
      <c r="A1065" s="4"/>
      <c r="B1065" s="24" t="s">
        <v>435</v>
      </c>
      <c r="C1065" s="2" t="s">
        <v>431</v>
      </c>
      <c r="D1065" s="25" t="s">
        <v>32</v>
      </c>
      <c r="E1065" s="11">
        <v>0</v>
      </c>
      <c r="F1065" s="135" t="s">
        <v>89</v>
      </c>
      <c r="G1065" s="12" t="s">
        <v>89</v>
      </c>
      <c r="H1065" s="16" t="s">
        <v>89</v>
      </c>
      <c r="I1065" s="135" t="s">
        <v>89</v>
      </c>
      <c r="J1065" s="12" t="s">
        <v>89</v>
      </c>
      <c r="K1065" s="16" t="s">
        <v>89</v>
      </c>
      <c r="L1065" s="12" t="s">
        <v>89</v>
      </c>
      <c r="M1065" t="e">
        <f t="shared" si="101"/>
        <v>#VALUE!</v>
      </c>
      <c r="N1065">
        <f t="shared" si="104"/>
        <v>0</v>
      </c>
      <c r="O1065" s="17" t="str">
        <f t="shared" si="105"/>
        <v>No result</v>
      </c>
      <c r="P1065">
        <f t="shared" si="106"/>
        <v>0</v>
      </c>
      <c r="Q1065" s="16" t="s">
        <v>31</v>
      </c>
      <c r="R1065" s="135" t="s">
        <v>31</v>
      </c>
      <c r="S1065" s="12" t="s">
        <v>31</v>
      </c>
      <c r="T1065" s="16" t="s">
        <v>31</v>
      </c>
      <c r="U1065" s="135" t="s">
        <v>31</v>
      </c>
      <c r="V1065" s="12" t="s">
        <v>31</v>
      </c>
      <c r="W1065" s="16" t="s">
        <v>31</v>
      </c>
      <c r="X1065" s="135" t="s">
        <v>31</v>
      </c>
      <c r="Y1065" s="12" t="s">
        <v>31</v>
      </c>
    </row>
    <row r="1066" spans="1:25">
      <c r="A1066" s="4"/>
      <c r="B1066" s="24" t="s">
        <v>435</v>
      </c>
      <c r="C1066" s="2" t="s">
        <v>431</v>
      </c>
      <c r="D1066" s="25" t="s">
        <v>34</v>
      </c>
      <c r="E1066" s="11">
        <v>0</v>
      </c>
      <c r="F1066" s="135" t="s">
        <v>89</v>
      </c>
      <c r="G1066" s="12" t="s">
        <v>89</v>
      </c>
      <c r="H1066" s="16" t="s">
        <v>89</v>
      </c>
      <c r="I1066" s="135" t="s">
        <v>89</v>
      </c>
      <c r="J1066" s="12" t="s">
        <v>89</v>
      </c>
      <c r="K1066" s="16" t="s">
        <v>89</v>
      </c>
      <c r="L1066" s="12" t="s">
        <v>89</v>
      </c>
      <c r="M1066" t="e">
        <f t="shared" si="101"/>
        <v>#VALUE!</v>
      </c>
      <c r="N1066">
        <f t="shared" si="104"/>
        <v>0</v>
      </c>
      <c r="O1066" s="17" t="str">
        <f t="shared" si="105"/>
        <v>No result</v>
      </c>
      <c r="P1066">
        <f t="shared" si="106"/>
        <v>0</v>
      </c>
      <c r="Q1066" s="16" t="s">
        <v>31</v>
      </c>
      <c r="R1066" s="135" t="s">
        <v>31</v>
      </c>
      <c r="S1066" s="12" t="s">
        <v>31</v>
      </c>
      <c r="T1066" s="16" t="s">
        <v>31</v>
      </c>
      <c r="U1066" s="135" t="s">
        <v>31</v>
      </c>
      <c r="V1066" s="12" t="s">
        <v>31</v>
      </c>
      <c r="W1066" s="16" t="s">
        <v>31</v>
      </c>
      <c r="X1066" s="135" t="s">
        <v>31</v>
      </c>
      <c r="Y1066" s="12" t="s">
        <v>31</v>
      </c>
    </row>
    <row r="1067" spans="1:25">
      <c r="A1067" s="4"/>
      <c r="B1067" s="24" t="s">
        <v>435</v>
      </c>
      <c r="C1067" s="2" t="s">
        <v>431</v>
      </c>
      <c r="D1067" s="25" t="s">
        <v>35</v>
      </c>
      <c r="E1067" s="11">
        <v>0</v>
      </c>
      <c r="F1067" s="135" t="s">
        <v>89</v>
      </c>
      <c r="G1067" s="12" t="s">
        <v>89</v>
      </c>
      <c r="H1067" s="16" t="s">
        <v>89</v>
      </c>
      <c r="I1067" s="135" t="s">
        <v>89</v>
      </c>
      <c r="J1067" s="12" t="s">
        <v>89</v>
      </c>
      <c r="K1067" s="16" t="s">
        <v>89</v>
      </c>
      <c r="L1067" s="12" t="s">
        <v>89</v>
      </c>
      <c r="M1067" t="e">
        <f t="shared" si="101"/>
        <v>#VALUE!</v>
      </c>
      <c r="N1067">
        <f t="shared" si="104"/>
        <v>0</v>
      </c>
      <c r="O1067" s="17" t="str">
        <f t="shared" si="105"/>
        <v>No result</v>
      </c>
      <c r="P1067">
        <f t="shared" si="106"/>
        <v>0</v>
      </c>
      <c r="Q1067" s="16" t="s">
        <v>31</v>
      </c>
      <c r="R1067" s="135" t="s">
        <v>31</v>
      </c>
      <c r="S1067" s="12" t="s">
        <v>31</v>
      </c>
      <c r="T1067" s="16" t="s">
        <v>31</v>
      </c>
      <c r="U1067" s="135" t="s">
        <v>31</v>
      </c>
      <c r="V1067" s="12" t="s">
        <v>31</v>
      </c>
      <c r="W1067" s="16" t="s">
        <v>31</v>
      </c>
      <c r="X1067" s="135" t="s">
        <v>31</v>
      </c>
      <c r="Y1067" s="12" t="s">
        <v>31</v>
      </c>
    </row>
    <row r="1068" spans="1:25">
      <c r="A1068" s="4"/>
      <c r="B1068" s="24" t="s">
        <v>435</v>
      </c>
      <c r="C1068" s="2" t="s">
        <v>431</v>
      </c>
      <c r="D1068" s="25" t="s">
        <v>37</v>
      </c>
      <c r="E1068">
        <v>7126</v>
      </c>
      <c r="F1068" s="135" t="s">
        <v>89</v>
      </c>
      <c r="G1068" s="12" t="s">
        <v>89</v>
      </c>
      <c r="H1068" s="16" t="s">
        <v>89</v>
      </c>
      <c r="I1068" s="135" t="s">
        <v>89</v>
      </c>
      <c r="J1068" s="12" t="s">
        <v>89</v>
      </c>
      <c r="K1068" s="16" t="s">
        <v>89</v>
      </c>
      <c r="L1068" s="12" t="s">
        <v>89</v>
      </c>
      <c r="M1068" t="e">
        <f t="shared" si="101"/>
        <v>#VALUE!</v>
      </c>
      <c r="N1068">
        <f t="shared" si="104"/>
        <v>0</v>
      </c>
      <c r="O1068" s="17" t="str">
        <f t="shared" si="105"/>
        <v>No result</v>
      </c>
      <c r="P1068">
        <f t="shared" si="106"/>
        <v>0</v>
      </c>
      <c r="Q1068" s="16" t="s">
        <v>31</v>
      </c>
      <c r="R1068" s="135" t="s">
        <v>31</v>
      </c>
      <c r="S1068" s="12" t="s">
        <v>31</v>
      </c>
      <c r="T1068" s="16" t="s">
        <v>31</v>
      </c>
      <c r="U1068" s="135" t="s">
        <v>31</v>
      </c>
      <c r="V1068" s="12" t="s">
        <v>31</v>
      </c>
      <c r="W1068" s="16" t="s">
        <v>31</v>
      </c>
      <c r="X1068" s="135" t="s">
        <v>31</v>
      </c>
      <c r="Y1068" s="12" t="s">
        <v>31</v>
      </c>
    </row>
    <row r="1069" spans="1:25">
      <c r="A1069" s="4"/>
      <c r="B1069" s="24" t="s">
        <v>435</v>
      </c>
      <c r="C1069" s="2" t="s">
        <v>431</v>
      </c>
      <c r="D1069" s="25" t="s">
        <v>38</v>
      </c>
      <c r="E1069">
        <v>0</v>
      </c>
      <c r="F1069" s="135" t="s">
        <v>89</v>
      </c>
      <c r="G1069" s="12" t="s">
        <v>89</v>
      </c>
      <c r="H1069" s="16" t="s">
        <v>89</v>
      </c>
      <c r="I1069" s="135" t="s">
        <v>89</v>
      </c>
      <c r="J1069" s="12" t="s">
        <v>89</v>
      </c>
      <c r="K1069" s="16" t="s">
        <v>89</v>
      </c>
      <c r="L1069" s="12" t="s">
        <v>89</v>
      </c>
      <c r="M1069" t="e">
        <f t="shared" si="101"/>
        <v>#VALUE!</v>
      </c>
      <c r="N1069">
        <f t="shared" si="104"/>
        <v>0</v>
      </c>
      <c r="O1069" s="17" t="str">
        <f t="shared" si="105"/>
        <v>No result</v>
      </c>
      <c r="P1069">
        <f t="shared" si="106"/>
        <v>0</v>
      </c>
      <c r="Q1069" s="16" t="s">
        <v>31</v>
      </c>
      <c r="R1069" s="135" t="s">
        <v>31</v>
      </c>
      <c r="S1069" s="12" t="s">
        <v>31</v>
      </c>
      <c r="T1069" s="16" t="s">
        <v>31</v>
      </c>
      <c r="U1069" s="135" t="s">
        <v>31</v>
      </c>
      <c r="V1069" s="12" t="s">
        <v>31</v>
      </c>
      <c r="W1069" s="16" t="s">
        <v>31</v>
      </c>
      <c r="X1069" s="135" t="s">
        <v>31</v>
      </c>
      <c r="Y1069" s="12" t="s">
        <v>31</v>
      </c>
    </row>
    <row r="1070" spans="1:25">
      <c r="A1070" s="4"/>
      <c r="B1070" s="24" t="s">
        <v>435</v>
      </c>
      <c r="C1070" s="2" t="s">
        <v>431</v>
      </c>
      <c r="D1070" s="25" t="s">
        <v>39</v>
      </c>
      <c r="E1070">
        <v>0</v>
      </c>
      <c r="F1070" s="135" t="s">
        <v>89</v>
      </c>
      <c r="G1070" s="12" t="s">
        <v>89</v>
      </c>
      <c r="H1070" s="16" t="s">
        <v>89</v>
      </c>
      <c r="I1070" s="135" t="s">
        <v>89</v>
      </c>
      <c r="J1070" s="12" t="s">
        <v>89</v>
      </c>
      <c r="K1070" s="16" t="s">
        <v>89</v>
      </c>
      <c r="L1070" s="12" t="s">
        <v>89</v>
      </c>
      <c r="M1070" t="e">
        <f t="shared" si="101"/>
        <v>#VALUE!</v>
      </c>
      <c r="N1070">
        <f t="shared" si="104"/>
        <v>0</v>
      </c>
      <c r="O1070" s="17" t="str">
        <f t="shared" si="105"/>
        <v>No result</v>
      </c>
      <c r="P1070">
        <f t="shared" si="106"/>
        <v>0</v>
      </c>
      <c r="Q1070" s="16" t="s">
        <v>31</v>
      </c>
      <c r="R1070" s="135" t="s">
        <v>31</v>
      </c>
      <c r="S1070" s="12" t="s">
        <v>31</v>
      </c>
      <c r="T1070" s="16" t="s">
        <v>31</v>
      </c>
      <c r="U1070" s="135" t="s">
        <v>31</v>
      </c>
      <c r="V1070" s="12" t="s">
        <v>31</v>
      </c>
      <c r="W1070" s="16" t="s">
        <v>31</v>
      </c>
      <c r="X1070" s="135" t="s">
        <v>31</v>
      </c>
      <c r="Y1070" s="12" t="s">
        <v>31</v>
      </c>
    </row>
    <row r="1071" spans="1:25">
      <c r="A1071" s="4"/>
      <c r="B1071" s="24" t="s">
        <v>435</v>
      </c>
      <c r="C1071" s="2" t="s">
        <v>431</v>
      </c>
      <c r="D1071" s="25" t="s">
        <v>43</v>
      </c>
      <c r="E1071" s="149">
        <v>7432</v>
      </c>
      <c r="F1071" s="135" t="s">
        <v>89</v>
      </c>
      <c r="G1071" s="12" t="s">
        <v>89</v>
      </c>
      <c r="H1071" s="16" t="s">
        <v>89</v>
      </c>
      <c r="I1071" s="135" t="s">
        <v>89</v>
      </c>
      <c r="J1071" s="12" t="s">
        <v>89</v>
      </c>
      <c r="K1071" s="16" t="s">
        <v>89</v>
      </c>
      <c r="L1071" s="12" t="s">
        <v>89</v>
      </c>
      <c r="M1071" t="e">
        <f t="shared" si="101"/>
        <v>#VALUE!</v>
      </c>
      <c r="N1071">
        <f t="shared" si="104"/>
        <v>0</v>
      </c>
      <c r="O1071" s="17" t="str">
        <f t="shared" si="105"/>
        <v>No result</v>
      </c>
      <c r="P1071">
        <f t="shared" si="106"/>
        <v>0</v>
      </c>
      <c r="Q1071" s="16" t="s">
        <v>31</v>
      </c>
      <c r="R1071" s="135" t="s">
        <v>31</v>
      </c>
      <c r="S1071" s="12" t="s">
        <v>31</v>
      </c>
      <c r="T1071" s="16" t="s">
        <v>31</v>
      </c>
      <c r="U1071" s="135" t="s">
        <v>31</v>
      </c>
      <c r="V1071" s="12" t="s">
        <v>31</v>
      </c>
      <c r="W1071" s="16" t="s">
        <v>31</v>
      </c>
      <c r="X1071" s="135" t="s">
        <v>31</v>
      </c>
      <c r="Y1071" s="12" t="s">
        <v>31</v>
      </c>
    </row>
    <row r="1072" spans="1:25">
      <c r="A1072" s="4"/>
      <c r="B1072" s="24" t="s">
        <v>435</v>
      </c>
      <c r="C1072" s="2" t="s">
        <v>431</v>
      </c>
      <c r="D1072" s="25" t="s">
        <v>45</v>
      </c>
      <c r="E1072" s="149">
        <v>0</v>
      </c>
      <c r="F1072" s="135" t="s">
        <v>89</v>
      </c>
      <c r="G1072" s="12" t="s">
        <v>89</v>
      </c>
      <c r="H1072" s="16" t="s">
        <v>89</v>
      </c>
      <c r="I1072" s="135" t="s">
        <v>89</v>
      </c>
      <c r="J1072" s="12" t="s">
        <v>89</v>
      </c>
      <c r="K1072" s="16" t="s">
        <v>89</v>
      </c>
      <c r="L1072" s="12" t="s">
        <v>89</v>
      </c>
      <c r="M1072" t="e">
        <f t="shared" si="101"/>
        <v>#VALUE!</v>
      </c>
      <c r="N1072">
        <f t="shared" si="104"/>
        <v>0</v>
      </c>
      <c r="O1072" s="17" t="str">
        <f t="shared" si="105"/>
        <v>No result</v>
      </c>
      <c r="P1072">
        <f t="shared" si="106"/>
        <v>0</v>
      </c>
      <c r="Q1072" s="16" t="s">
        <v>31</v>
      </c>
      <c r="R1072" s="135" t="s">
        <v>31</v>
      </c>
      <c r="S1072" s="12" t="s">
        <v>31</v>
      </c>
      <c r="T1072" s="16" t="s">
        <v>31</v>
      </c>
      <c r="U1072" s="135" t="s">
        <v>31</v>
      </c>
      <c r="V1072" s="12" t="s">
        <v>31</v>
      </c>
      <c r="W1072" s="16" t="s">
        <v>31</v>
      </c>
      <c r="X1072" s="135" t="s">
        <v>31</v>
      </c>
      <c r="Y1072" s="12" t="s">
        <v>31</v>
      </c>
    </row>
    <row r="1073" spans="1:25">
      <c r="A1073" s="4"/>
      <c r="B1073" s="24" t="s">
        <v>435</v>
      </c>
      <c r="C1073" s="2" t="s">
        <v>431</v>
      </c>
      <c r="D1073" s="25" t="s">
        <v>46</v>
      </c>
      <c r="E1073" s="11">
        <v>0</v>
      </c>
      <c r="F1073" s="135" t="s">
        <v>89</v>
      </c>
      <c r="G1073" s="12" t="s">
        <v>89</v>
      </c>
      <c r="H1073" s="16" t="s">
        <v>89</v>
      </c>
      <c r="I1073" s="135" t="s">
        <v>89</v>
      </c>
      <c r="J1073" s="12" t="s">
        <v>89</v>
      </c>
      <c r="K1073" s="16" t="s">
        <v>89</v>
      </c>
      <c r="L1073" s="12" t="s">
        <v>89</v>
      </c>
      <c r="M1073" t="e">
        <f t="shared" si="101"/>
        <v>#VALUE!</v>
      </c>
      <c r="N1073">
        <f t="shared" si="104"/>
        <v>0</v>
      </c>
      <c r="O1073" s="17" t="str">
        <f t="shared" si="105"/>
        <v>No result</v>
      </c>
      <c r="P1073">
        <f t="shared" si="106"/>
        <v>0</v>
      </c>
      <c r="Q1073" s="16" t="s">
        <v>31</v>
      </c>
      <c r="R1073" s="135" t="s">
        <v>31</v>
      </c>
      <c r="S1073" s="12" t="s">
        <v>31</v>
      </c>
      <c r="T1073" s="16" t="s">
        <v>31</v>
      </c>
      <c r="U1073" s="135" t="s">
        <v>31</v>
      </c>
      <c r="V1073" s="12" t="s">
        <v>31</v>
      </c>
      <c r="W1073" s="16" t="s">
        <v>31</v>
      </c>
      <c r="X1073" s="135" t="s">
        <v>31</v>
      </c>
      <c r="Y1073" s="12" t="s">
        <v>31</v>
      </c>
    </row>
    <row r="1074" spans="1:25">
      <c r="A1074" s="4"/>
      <c r="B1074" s="24" t="s">
        <v>435</v>
      </c>
      <c r="C1074" s="2" t="s">
        <v>431</v>
      </c>
      <c r="D1074" s="25" t="s">
        <v>47</v>
      </c>
      <c r="E1074" s="149">
        <v>7734</v>
      </c>
      <c r="F1074" s="135" t="s">
        <v>89</v>
      </c>
      <c r="G1074" s="12" t="s">
        <v>89</v>
      </c>
      <c r="H1074" s="16" t="s">
        <v>89</v>
      </c>
      <c r="I1074" s="135" t="s">
        <v>89</v>
      </c>
      <c r="J1074" s="12" t="s">
        <v>89</v>
      </c>
      <c r="K1074" s="16" t="s">
        <v>89</v>
      </c>
      <c r="L1074" s="12" t="s">
        <v>89</v>
      </c>
      <c r="M1074" t="e">
        <f t="shared" si="101"/>
        <v>#VALUE!</v>
      </c>
      <c r="N1074">
        <f t="shared" si="104"/>
        <v>0</v>
      </c>
      <c r="O1074" s="17" t="str">
        <f t="shared" si="105"/>
        <v>No result</v>
      </c>
      <c r="P1074">
        <f t="shared" si="106"/>
        <v>0</v>
      </c>
      <c r="Q1074" s="16" t="s">
        <v>31</v>
      </c>
      <c r="R1074" s="135" t="s">
        <v>31</v>
      </c>
      <c r="S1074" s="12" t="s">
        <v>31</v>
      </c>
      <c r="T1074" s="16" t="s">
        <v>31</v>
      </c>
      <c r="U1074" s="135" t="s">
        <v>31</v>
      </c>
      <c r="V1074" s="12" t="s">
        <v>31</v>
      </c>
      <c r="W1074" s="16" t="s">
        <v>31</v>
      </c>
      <c r="X1074" s="135" t="s">
        <v>31</v>
      </c>
      <c r="Y1074" s="12" t="s">
        <v>31</v>
      </c>
    </row>
    <row r="1075" spans="1:25" ht="15.95" thickBot="1">
      <c r="A1075" s="4"/>
      <c r="B1075" s="24" t="s">
        <v>435</v>
      </c>
      <c r="C1075" s="56" t="s">
        <v>431</v>
      </c>
      <c r="D1075" s="27" t="s">
        <v>48</v>
      </c>
      <c r="E1075" s="13">
        <v>0</v>
      </c>
      <c r="F1075" s="14" t="s">
        <v>89</v>
      </c>
      <c r="G1075" s="15" t="s">
        <v>89</v>
      </c>
      <c r="H1075" s="20" t="s">
        <v>89</v>
      </c>
      <c r="I1075" s="14" t="s">
        <v>89</v>
      </c>
      <c r="J1075" s="15" t="s">
        <v>89</v>
      </c>
      <c r="K1075" s="20" t="s">
        <v>89</v>
      </c>
      <c r="L1075" s="15" t="s">
        <v>89</v>
      </c>
      <c r="M1075" s="18" t="e">
        <f t="shared" si="101"/>
        <v>#VALUE!</v>
      </c>
      <c r="N1075" s="18">
        <f t="shared" si="104"/>
        <v>0</v>
      </c>
      <c r="O1075" s="19" t="str">
        <f t="shared" si="105"/>
        <v>No result</v>
      </c>
      <c r="P1075" s="18">
        <f t="shared" si="106"/>
        <v>0</v>
      </c>
      <c r="Q1075" s="20" t="s">
        <v>31</v>
      </c>
      <c r="R1075" s="14" t="s">
        <v>31</v>
      </c>
      <c r="S1075" s="15" t="s">
        <v>31</v>
      </c>
      <c r="T1075" s="20" t="s">
        <v>31</v>
      </c>
      <c r="U1075" s="14" t="s">
        <v>31</v>
      </c>
      <c r="V1075" s="15" t="s">
        <v>31</v>
      </c>
      <c r="W1075" s="20" t="s">
        <v>31</v>
      </c>
      <c r="X1075" s="14" t="s">
        <v>31</v>
      </c>
      <c r="Y1075" s="15" t="s">
        <v>31</v>
      </c>
    </row>
    <row r="1076" spans="1:25">
      <c r="A1076" s="4"/>
      <c r="B1076" s="52">
        <v>20230331</v>
      </c>
      <c r="C1076" s="53" t="s">
        <v>431</v>
      </c>
      <c r="D1076" s="57" t="s">
        <v>29</v>
      </c>
      <c r="E1076" s="47">
        <v>0</v>
      </c>
      <c r="F1076" s="55">
        <v>7689</v>
      </c>
      <c r="G1076" s="46">
        <v>7689</v>
      </c>
      <c r="H1076" s="45">
        <v>0</v>
      </c>
      <c r="I1076" s="55">
        <v>0</v>
      </c>
      <c r="J1076" s="46">
        <v>0</v>
      </c>
      <c r="K1076" s="45" t="s">
        <v>49</v>
      </c>
      <c r="L1076" s="46" t="s">
        <v>49</v>
      </c>
      <c r="M1076" s="54">
        <f t="shared" si="101"/>
        <v>0</v>
      </c>
      <c r="N1076" s="54">
        <f t="shared" si="102"/>
        <v>0</v>
      </c>
      <c r="O1076" s="48">
        <f t="shared" si="103"/>
        <v>0</v>
      </c>
      <c r="P1076" s="54">
        <f t="shared" si="100"/>
        <v>0</v>
      </c>
      <c r="Q1076" s="45" t="s">
        <v>31</v>
      </c>
      <c r="R1076" s="55" t="s">
        <v>31</v>
      </c>
      <c r="S1076" s="46" t="s">
        <v>31</v>
      </c>
      <c r="T1076" s="45" t="s">
        <v>31</v>
      </c>
      <c r="U1076" s="55" t="s">
        <v>31</v>
      </c>
      <c r="V1076" s="46" t="s">
        <v>31</v>
      </c>
      <c r="W1076" s="45" t="s">
        <v>31</v>
      </c>
      <c r="X1076" s="55" t="s">
        <v>31</v>
      </c>
      <c r="Y1076" s="46" t="s">
        <v>31</v>
      </c>
    </row>
    <row r="1077" spans="1:25">
      <c r="A1077" s="4"/>
      <c r="B1077" s="24">
        <v>20230331</v>
      </c>
      <c r="C1077" s="2" t="s">
        <v>431</v>
      </c>
      <c r="D1077" s="25" t="s">
        <v>32</v>
      </c>
      <c r="E1077" s="11">
        <v>0</v>
      </c>
      <c r="F1077" s="135">
        <v>7689</v>
      </c>
      <c r="G1077" s="12">
        <v>7689</v>
      </c>
      <c r="H1077" s="16">
        <v>0</v>
      </c>
      <c r="I1077" s="135">
        <v>0</v>
      </c>
      <c r="J1077" s="12">
        <v>0</v>
      </c>
      <c r="K1077" s="16" t="s">
        <v>49</v>
      </c>
      <c r="L1077" s="12" t="s">
        <v>49</v>
      </c>
      <c r="M1077">
        <f t="shared" si="101"/>
        <v>0</v>
      </c>
      <c r="N1077">
        <f t="shared" si="102"/>
        <v>0</v>
      </c>
      <c r="O1077" s="17">
        <f t="shared" si="103"/>
        <v>0</v>
      </c>
      <c r="P1077">
        <f t="shared" si="100"/>
        <v>0</v>
      </c>
      <c r="Q1077" s="16" t="s">
        <v>31</v>
      </c>
      <c r="R1077" s="135" t="s">
        <v>31</v>
      </c>
      <c r="S1077" s="12" t="s">
        <v>31</v>
      </c>
      <c r="T1077" s="16" t="s">
        <v>31</v>
      </c>
      <c r="U1077" s="135" t="s">
        <v>31</v>
      </c>
      <c r="V1077" s="12" t="s">
        <v>31</v>
      </c>
      <c r="W1077" s="16" t="s">
        <v>31</v>
      </c>
      <c r="X1077" s="135" t="s">
        <v>31</v>
      </c>
      <c r="Y1077" s="12" t="s">
        <v>31</v>
      </c>
    </row>
    <row r="1078" spans="1:25">
      <c r="A1078" s="4"/>
      <c r="B1078" s="24">
        <v>20230331</v>
      </c>
      <c r="C1078" s="2" t="s">
        <v>431</v>
      </c>
      <c r="D1078" s="25" t="s">
        <v>34</v>
      </c>
      <c r="E1078" s="11">
        <v>0</v>
      </c>
      <c r="F1078" s="135">
        <v>7689</v>
      </c>
      <c r="G1078" s="12">
        <v>7689</v>
      </c>
      <c r="H1078" s="16">
        <v>0</v>
      </c>
      <c r="I1078" s="135">
        <v>0</v>
      </c>
      <c r="J1078" s="12">
        <v>0</v>
      </c>
      <c r="K1078" s="16" t="s">
        <v>49</v>
      </c>
      <c r="L1078" s="12" t="s">
        <v>49</v>
      </c>
      <c r="M1078">
        <f t="shared" si="101"/>
        <v>0</v>
      </c>
      <c r="N1078">
        <f t="shared" si="102"/>
        <v>0</v>
      </c>
      <c r="O1078" s="17">
        <f t="shared" si="103"/>
        <v>0</v>
      </c>
      <c r="P1078">
        <f t="shared" si="100"/>
        <v>0</v>
      </c>
      <c r="Q1078" s="16" t="s">
        <v>31</v>
      </c>
      <c r="R1078" s="135" t="s">
        <v>31</v>
      </c>
      <c r="S1078" s="12" t="s">
        <v>31</v>
      </c>
      <c r="T1078" s="16" t="s">
        <v>31</v>
      </c>
      <c r="U1078" s="135" t="s">
        <v>31</v>
      </c>
      <c r="V1078" s="12" t="s">
        <v>31</v>
      </c>
      <c r="W1078" s="16" t="s">
        <v>31</v>
      </c>
      <c r="X1078" s="135" t="s">
        <v>31</v>
      </c>
      <c r="Y1078" s="12" t="s">
        <v>31</v>
      </c>
    </row>
    <row r="1079" spans="1:25">
      <c r="A1079" s="4"/>
      <c r="B1079" s="24">
        <v>20230331</v>
      </c>
      <c r="C1079" s="2" t="s">
        <v>431</v>
      </c>
      <c r="D1079" s="25" t="s">
        <v>35</v>
      </c>
      <c r="E1079" s="11">
        <v>0</v>
      </c>
      <c r="F1079" s="135">
        <v>6772</v>
      </c>
      <c r="G1079" s="12">
        <v>6772</v>
      </c>
      <c r="H1079" s="16">
        <v>0</v>
      </c>
      <c r="I1079" s="135">
        <v>0</v>
      </c>
      <c r="J1079" s="12">
        <v>0</v>
      </c>
      <c r="K1079" s="16" t="s">
        <v>49</v>
      </c>
      <c r="L1079" s="12" t="s">
        <v>49</v>
      </c>
      <c r="M1079">
        <f t="shared" si="101"/>
        <v>0</v>
      </c>
      <c r="N1079">
        <f t="shared" si="102"/>
        <v>0</v>
      </c>
      <c r="O1079" s="17">
        <f t="shared" si="103"/>
        <v>0</v>
      </c>
      <c r="P1079">
        <f t="shared" si="100"/>
        <v>0</v>
      </c>
      <c r="Q1079" s="16" t="s">
        <v>31</v>
      </c>
      <c r="R1079" s="135" t="s">
        <v>31</v>
      </c>
      <c r="S1079" s="12" t="s">
        <v>31</v>
      </c>
      <c r="T1079" s="16" t="s">
        <v>31</v>
      </c>
      <c r="U1079" s="135" t="s">
        <v>31</v>
      </c>
      <c r="V1079" s="12" t="s">
        <v>31</v>
      </c>
      <c r="W1079" s="16" t="s">
        <v>31</v>
      </c>
      <c r="X1079" s="135" t="s">
        <v>31</v>
      </c>
      <c r="Y1079" s="12" t="s">
        <v>31</v>
      </c>
    </row>
    <row r="1080" spans="1:25">
      <c r="A1080" s="4"/>
      <c r="B1080" s="24">
        <v>20230331</v>
      </c>
      <c r="C1080" s="2" t="s">
        <v>431</v>
      </c>
      <c r="D1080" s="25" t="s">
        <v>37</v>
      </c>
      <c r="E1080" t="s">
        <v>424</v>
      </c>
      <c r="F1080" s="135">
        <v>7272</v>
      </c>
      <c r="G1080" s="12">
        <v>7272</v>
      </c>
      <c r="H1080" s="16">
        <v>0</v>
      </c>
      <c r="I1080" s="135">
        <v>0</v>
      </c>
      <c r="J1080" s="12">
        <v>0</v>
      </c>
      <c r="K1080" s="16" t="s">
        <v>49</v>
      </c>
      <c r="L1080" s="12" t="s">
        <v>49</v>
      </c>
      <c r="M1080">
        <f t="shared" si="101"/>
        <v>0</v>
      </c>
      <c r="N1080">
        <f t="shared" si="102"/>
        <v>0</v>
      </c>
      <c r="O1080" s="17">
        <f t="shared" si="103"/>
        <v>0</v>
      </c>
      <c r="P1080">
        <f t="shared" si="100"/>
        <v>0</v>
      </c>
      <c r="Q1080" s="16" t="s">
        <v>31</v>
      </c>
      <c r="R1080" s="135" t="s">
        <v>31</v>
      </c>
      <c r="S1080" s="12" t="s">
        <v>31</v>
      </c>
      <c r="T1080" s="16" t="s">
        <v>31</v>
      </c>
      <c r="U1080" s="135" t="s">
        <v>31</v>
      </c>
      <c r="V1080" s="12" t="s">
        <v>31</v>
      </c>
      <c r="W1080" s="16" t="s">
        <v>31</v>
      </c>
      <c r="X1080" s="135" t="s">
        <v>31</v>
      </c>
      <c r="Y1080" s="12" t="s">
        <v>31</v>
      </c>
    </row>
    <row r="1081" spans="1:25">
      <c r="A1081" s="4"/>
      <c r="B1081" s="24">
        <v>20230331</v>
      </c>
      <c r="C1081" s="2" t="s">
        <v>431</v>
      </c>
      <c r="D1081" s="25" t="s">
        <v>38</v>
      </c>
      <c r="E1081">
        <v>0</v>
      </c>
      <c r="F1081" s="135">
        <v>7272</v>
      </c>
      <c r="G1081" s="12">
        <v>7272</v>
      </c>
      <c r="H1081" s="16">
        <v>0</v>
      </c>
      <c r="I1081" s="135">
        <v>0</v>
      </c>
      <c r="J1081" s="12">
        <v>0</v>
      </c>
      <c r="K1081" s="16" t="s">
        <v>49</v>
      </c>
      <c r="L1081" s="12" t="s">
        <v>49</v>
      </c>
      <c r="M1081">
        <f t="shared" si="101"/>
        <v>0</v>
      </c>
      <c r="N1081">
        <f t="shared" si="102"/>
        <v>0</v>
      </c>
      <c r="O1081" s="17">
        <f t="shared" si="103"/>
        <v>0</v>
      </c>
      <c r="P1081">
        <f t="shared" si="100"/>
        <v>0</v>
      </c>
      <c r="Q1081" s="16" t="s">
        <v>31</v>
      </c>
      <c r="R1081" s="135" t="s">
        <v>31</v>
      </c>
      <c r="S1081" s="12" t="s">
        <v>31</v>
      </c>
      <c r="T1081" s="16" t="s">
        <v>31</v>
      </c>
      <c r="U1081" s="135" t="s">
        <v>31</v>
      </c>
      <c r="V1081" s="12" t="s">
        <v>31</v>
      </c>
      <c r="W1081" s="16" t="s">
        <v>31</v>
      </c>
      <c r="X1081" s="135" t="s">
        <v>31</v>
      </c>
      <c r="Y1081" s="12" t="s">
        <v>31</v>
      </c>
    </row>
    <row r="1082" spans="1:25">
      <c r="A1082" s="4"/>
      <c r="B1082" s="24">
        <v>20230331</v>
      </c>
      <c r="C1082" s="2" t="s">
        <v>431</v>
      </c>
      <c r="D1082" s="25" t="s">
        <v>39</v>
      </c>
      <c r="E1082">
        <v>0</v>
      </c>
      <c r="F1082" s="135">
        <v>7272</v>
      </c>
      <c r="G1082" s="12">
        <v>7272</v>
      </c>
      <c r="H1082" s="16">
        <v>0</v>
      </c>
      <c r="I1082" s="135">
        <v>0</v>
      </c>
      <c r="J1082" s="12">
        <v>0</v>
      </c>
      <c r="K1082" s="16" t="s">
        <v>30</v>
      </c>
      <c r="L1082" s="12" t="s">
        <v>30</v>
      </c>
      <c r="M1082">
        <f t="shared" si="101"/>
        <v>0</v>
      </c>
      <c r="N1082">
        <f t="shared" si="102"/>
        <v>0</v>
      </c>
      <c r="O1082" s="17">
        <f t="shared" si="103"/>
        <v>0</v>
      </c>
      <c r="P1082">
        <f t="shared" si="100"/>
        <v>0</v>
      </c>
      <c r="Q1082" s="16" t="s">
        <v>31</v>
      </c>
      <c r="R1082" s="135" t="s">
        <v>31</v>
      </c>
      <c r="S1082" s="12" t="s">
        <v>31</v>
      </c>
      <c r="T1082" s="16" t="s">
        <v>31</v>
      </c>
      <c r="U1082" s="135" t="s">
        <v>31</v>
      </c>
      <c r="V1082" s="12" t="s">
        <v>31</v>
      </c>
      <c r="W1082" s="16" t="s">
        <v>31</v>
      </c>
      <c r="X1082" s="135" t="s">
        <v>31</v>
      </c>
      <c r="Y1082" s="12" t="s">
        <v>31</v>
      </c>
    </row>
    <row r="1083" spans="1:25">
      <c r="A1083" s="4"/>
      <c r="B1083" s="24">
        <v>20230331</v>
      </c>
      <c r="C1083" s="2" t="s">
        <v>431</v>
      </c>
      <c r="D1083" s="25" t="s">
        <v>43</v>
      </c>
      <c r="E1083" s="11">
        <v>6881</v>
      </c>
      <c r="F1083" s="135">
        <v>7272</v>
      </c>
      <c r="G1083" s="12">
        <v>7272</v>
      </c>
      <c r="H1083" s="16">
        <v>0</v>
      </c>
      <c r="I1083" s="135">
        <v>0</v>
      </c>
      <c r="J1083" s="12">
        <v>0</v>
      </c>
      <c r="K1083" s="16" t="s">
        <v>30</v>
      </c>
      <c r="L1083" s="12" t="s">
        <v>30</v>
      </c>
      <c r="M1083">
        <f t="shared" si="101"/>
        <v>0</v>
      </c>
      <c r="N1083">
        <f t="shared" si="102"/>
        <v>0</v>
      </c>
      <c r="O1083" s="17">
        <f t="shared" si="103"/>
        <v>0</v>
      </c>
      <c r="P1083">
        <f t="shared" si="100"/>
        <v>0</v>
      </c>
      <c r="Q1083" s="16" t="s">
        <v>31</v>
      </c>
      <c r="R1083" s="135" t="s">
        <v>31</v>
      </c>
      <c r="S1083" s="12" t="s">
        <v>31</v>
      </c>
      <c r="T1083" s="16" t="s">
        <v>31</v>
      </c>
      <c r="U1083" s="135" t="s">
        <v>31</v>
      </c>
      <c r="V1083" s="12" t="s">
        <v>31</v>
      </c>
      <c r="W1083" s="16" t="s">
        <v>31</v>
      </c>
      <c r="X1083" s="135" t="s">
        <v>31</v>
      </c>
      <c r="Y1083" s="12" t="s">
        <v>31</v>
      </c>
    </row>
    <row r="1084" spans="1:25">
      <c r="A1084" s="4"/>
      <c r="B1084" s="24">
        <v>20230331</v>
      </c>
      <c r="C1084" s="2" t="s">
        <v>431</v>
      </c>
      <c r="D1084" s="25" t="s">
        <v>45</v>
      </c>
      <c r="E1084" s="11">
        <v>0</v>
      </c>
      <c r="F1084" s="135">
        <v>7272</v>
      </c>
      <c r="G1084" s="12">
        <v>7272</v>
      </c>
      <c r="H1084" s="16">
        <v>0</v>
      </c>
      <c r="I1084" s="135">
        <v>0</v>
      </c>
      <c r="J1084" s="12">
        <v>0</v>
      </c>
      <c r="K1084" s="16" t="s">
        <v>30</v>
      </c>
      <c r="L1084" s="12" t="s">
        <v>30</v>
      </c>
      <c r="M1084">
        <f t="shared" si="101"/>
        <v>0</v>
      </c>
      <c r="N1084">
        <f t="shared" si="102"/>
        <v>0</v>
      </c>
      <c r="O1084" s="17">
        <f t="shared" si="103"/>
        <v>0</v>
      </c>
      <c r="P1084">
        <f t="shared" si="100"/>
        <v>0</v>
      </c>
      <c r="Q1084" s="16" t="s">
        <v>31</v>
      </c>
      <c r="R1084" s="135" t="s">
        <v>31</v>
      </c>
      <c r="S1084" s="12" t="s">
        <v>31</v>
      </c>
      <c r="T1084" s="16" t="s">
        <v>31</v>
      </c>
      <c r="U1084" s="135" t="s">
        <v>31</v>
      </c>
      <c r="V1084" s="12" t="s">
        <v>31</v>
      </c>
      <c r="W1084" s="16" t="s">
        <v>31</v>
      </c>
      <c r="X1084" s="135" t="s">
        <v>31</v>
      </c>
      <c r="Y1084" s="12" t="s">
        <v>31</v>
      </c>
    </row>
    <row r="1085" spans="1:25">
      <c r="A1085" s="4"/>
      <c r="B1085" s="24">
        <v>20230331</v>
      </c>
      <c r="C1085" s="2" t="s">
        <v>431</v>
      </c>
      <c r="D1085" s="25" t="s">
        <v>46</v>
      </c>
      <c r="E1085" s="11">
        <v>0</v>
      </c>
      <c r="F1085" s="135">
        <v>7288</v>
      </c>
      <c r="G1085" s="12">
        <v>7288</v>
      </c>
      <c r="H1085" s="16">
        <v>0</v>
      </c>
      <c r="I1085" s="135">
        <v>0</v>
      </c>
      <c r="J1085" s="12">
        <v>0</v>
      </c>
      <c r="K1085" s="16" t="s">
        <v>40</v>
      </c>
      <c r="L1085" s="12" t="s">
        <v>40</v>
      </c>
      <c r="M1085">
        <f t="shared" si="101"/>
        <v>0</v>
      </c>
      <c r="N1085">
        <f t="shared" si="102"/>
        <v>0</v>
      </c>
      <c r="O1085" s="17">
        <f t="shared" si="103"/>
        <v>0</v>
      </c>
      <c r="P1085">
        <f t="shared" si="100"/>
        <v>0</v>
      </c>
      <c r="Q1085" s="16" t="s">
        <v>31</v>
      </c>
      <c r="R1085" s="135" t="s">
        <v>31</v>
      </c>
      <c r="S1085" s="12" t="s">
        <v>31</v>
      </c>
      <c r="T1085" s="16" t="s">
        <v>31</v>
      </c>
      <c r="U1085" s="135" t="s">
        <v>31</v>
      </c>
      <c r="V1085" s="12" t="s">
        <v>31</v>
      </c>
      <c r="W1085" s="16" t="s">
        <v>31</v>
      </c>
      <c r="X1085" s="135" t="s">
        <v>31</v>
      </c>
      <c r="Y1085" s="12" t="s">
        <v>31</v>
      </c>
    </row>
    <row r="1086" spans="1:25">
      <c r="A1086" s="4"/>
      <c r="B1086" s="24">
        <v>20230331</v>
      </c>
      <c r="C1086" s="2" t="s">
        <v>431</v>
      </c>
      <c r="D1086" s="25" t="s">
        <v>47</v>
      </c>
      <c r="E1086" s="11">
        <v>7288</v>
      </c>
      <c r="F1086" s="135">
        <v>7288</v>
      </c>
      <c r="G1086" s="12">
        <v>7288</v>
      </c>
      <c r="H1086" s="16">
        <v>0</v>
      </c>
      <c r="I1086" s="135">
        <v>0</v>
      </c>
      <c r="J1086" s="12">
        <v>0</v>
      </c>
      <c r="K1086" s="16" t="s">
        <v>40</v>
      </c>
      <c r="L1086" s="12" t="s">
        <v>40</v>
      </c>
      <c r="M1086">
        <f t="shared" si="101"/>
        <v>0</v>
      </c>
      <c r="N1086">
        <f t="shared" si="102"/>
        <v>0</v>
      </c>
      <c r="O1086" s="17">
        <f t="shared" si="103"/>
        <v>0</v>
      </c>
      <c r="P1086">
        <f t="shared" si="100"/>
        <v>0</v>
      </c>
      <c r="Q1086" s="16" t="s">
        <v>31</v>
      </c>
      <c r="R1086" s="135" t="s">
        <v>31</v>
      </c>
      <c r="S1086" s="12" t="s">
        <v>31</v>
      </c>
      <c r="T1086" s="16" t="s">
        <v>31</v>
      </c>
      <c r="U1086" s="135" t="s">
        <v>31</v>
      </c>
      <c r="V1086" s="12" t="s">
        <v>31</v>
      </c>
      <c r="W1086" s="16" t="s">
        <v>31</v>
      </c>
      <c r="X1086" s="135" t="s">
        <v>31</v>
      </c>
      <c r="Y1086" s="12" t="s">
        <v>31</v>
      </c>
    </row>
    <row r="1087" spans="1:25" ht="15.95" thickBot="1">
      <c r="A1087" s="4"/>
      <c r="B1087" s="26">
        <v>20230331</v>
      </c>
      <c r="C1087" s="56" t="s">
        <v>431</v>
      </c>
      <c r="D1087" s="27" t="s">
        <v>48</v>
      </c>
      <c r="E1087" s="13">
        <v>0</v>
      </c>
      <c r="F1087" s="14">
        <v>7327</v>
      </c>
      <c r="G1087" s="15">
        <v>7327</v>
      </c>
      <c r="H1087" s="20">
        <v>0</v>
      </c>
      <c r="I1087" s="14">
        <v>0</v>
      </c>
      <c r="J1087" s="15">
        <v>0</v>
      </c>
      <c r="K1087" s="20" t="s">
        <v>30</v>
      </c>
      <c r="L1087" s="15" t="s">
        <v>30</v>
      </c>
      <c r="M1087" s="18">
        <f t="shared" si="101"/>
        <v>0</v>
      </c>
      <c r="N1087" s="18">
        <f t="shared" si="102"/>
        <v>0</v>
      </c>
      <c r="O1087" s="19">
        <f t="shared" si="103"/>
        <v>0</v>
      </c>
      <c r="P1087" s="18">
        <f t="shared" si="100"/>
        <v>0</v>
      </c>
      <c r="Q1087" s="20" t="s">
        <v>31</v>
      </c>
      <c r="R1087" s="14" t="s">
        <v>31</v>
      </c>
      <c r="S1087" s="15" t="s">
        <v>31</v>
      </c>
      <c r="T1087" s="20" t="s">
        <v>31</v>
      </c>
      <c r="U1087" s="14" t="s">
        <v>31</v>
      </c>
      <c r="V1087" s="15" t="s">
        <v>31</v>
      </c>
      <c r="W1087" s="20" t="s">
        <v>31</v>
      </c>
      <c r="X1087" s="14" t="s">
        <v>31</v>
      </c>
      <c r="Y1087" s="15" t="s">
        <v>31</v>
      </c>
    </row>
  </sheetData>
  <autoFilter ref="B7:AB1087" xr:uid="{CF4667D1-5BC4-4738-86C7-D8455216CBCA}">
    <filterColumn colId="14">
      <filters>
        <filter val="0"/>
      </filters>
    </filterColumn>
  </autoFilter>
  <mergeCells count="7">
    <mergeCell ref="W6:Y6"/>
    <mergeCell ref="D1:K4"/>
    <mergeCell ref="E6:G6"/>
    <mergeCell ref="H6:J6"/>
    <mergeCell ref="K6:L6"/>
    <mergeCell ref="Q6:S6"/>
    <mergeCell ref="T6:V6"/>
  </mergeCells>
  <phoneticPr fontId="16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383FE-5825-4169-B5FF-F2D77A108EE3}">
  <sheetPr codeName="Sheet4"/>
  <dimension ref="A1:AB55"/>
  <sheetViews>
    <sheetView showGridLines="0" zoomScale="80" zoomScaleNormal="80" workbookViewId="0">
      <pane xSplit="4" ySplit="7" topLeftCell="I8" activePane="bottomRight" state="frozen"/>
      <selection pane="bottomRight" activeCell="M20" sqref="M20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42578125" customWidth="1"/>
    <col min="4" max="4" width="7.140625" bestFit="1" customWidth="1"/>
    <col min="5" max="5" width="9.42578125" customWidth="1"/>
    <col min="6" max="6" width="8" customWidth="1"/>
    <col min="7" max="7" width="10.85546875" customWidth="1"/>
    <col min="8" max="8" width="12.42578125" customWidth="1"/>
    <col min="9" max="9" width="8" customWidth="1"/>
    <col min="10" max="12" width="7.42578125" customWidth="1"/>
    <col min="13" max="13" width="10.42578125" bestFit="1" customWidth="1"/>
    <col min="15" max="15" width="20.4257812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7"/>
      <c r="L1" s="7"/>
      <c r="M1" s="7"/>
      <c r="N1" s="7"/>
      <c r="O1" s="7"/>
      <c r="P1" s="7"/>
      <c r="Q1" s="7"/>
    </row>
    <row r="2" spans="1:28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7"/>
      <c r="L2" s="7"/>
      <c r="M2" s="7"/>
      <c r="N2" s="7"/>
      <c r="O2" s="7"/>
      <c r="P2" s="7"/>
      <c r="Q2" s="7"/>
    </row>
    <row r="3" spans="1:28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7"/>
      <c r="L3" s="7"/>
      <c r="M3" s="7"/>
      <c r="N3" s="7"/>
      <c r="O3" s="7"/>
      <c r="P3" s="7"/>
      <c r="Q3" s="7"/>
    </row>
    <row r="4" spans="1:28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7"/>
      <c r="L4" s="7"/>
      <c r="M4" s="7"/>
      <c r="N4" s="7"/>
      <c r="O4" s="7"/>
      <c r="P4" s="7"/>
      <c r="Q4" s="7"/>
    </row>
    <row r="5" spans="1:28" ht="15.95" thickBot="1"/>
    <row r="6" spans="1:28" s="106" customFormat="1" ht="15.95" thickBot="1">
      <c r="B6" s="107"/>
      <c r="C6"/>
      <c r="D6" s="107"/>
      <c r="E6" s="422" t="s">
        <v>112</v>
      </c>
      <c r="F6" s="421" t="s">
        <v>1</v>
      </c>
      <c r="G6" s="422"/>
      <c r="H6" s="105" t="s">
        <v>2</v>
      </c>
      <c r="I6" s="108"/>
      <c r="J6" s="108"/>
      <c r="K6" s="108"/>
      <c r="L6" s="108"/>
      <c r="M6" s="108"/>
    </row>
    <row r="7" spans="1:28" ht="23.1" thickBot="1">
      <c r="B7" s="123" t="s">
        <v>113</v>
      </c>
      <c r="C7" s="123" t="s">
        <v>12</v>
      </c>
      <c r="D7" s="132" t="s">
        <v>114</v>
      </c>
      <c r="E7" s="133" t="s">
        <v>14</v>
      </c>
      <c r="F7" s="120" t="s">
        <v>16</v>
      </c>
      <c r="G7" s="119" t="s">
        <v>17</v>
      </c>
      <c r="H7" s="133" t="s">
        <v>14</v>
      </c>
      <c r="I7" s="134" t="s">
        <v>115</v>
      </c>
      <c r="J7" s="134" t="s">
        <v>116</v>
      </c>
      <c r="K7" s="121" t="s">
        <v>436</v>
      </c>
      <c r="L7" s="112" t="s">
        <v>437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130"/>
      <c r="C8" s="129"/>
      <c r="D8" s="130"/>
      <c r="E8" s="129"/>
      <c r="F8" s="129"/>
      <c r="G8" s="129"/>
      <c r="H8" s="129"/>
      <c r="I8" s="116"/>
      <c r="J8" s="131"/>
      <c r="K8" s="127"/>
      <c r="L8" s="127"/>
      <c r="M8" s="128"/>
      <c r="O8" s="62" t="s">
        <v>409</v>
      </c>
      <c r="P8" s="69">
        <f>COUNTIF(C:C,O8)</f>
        <v>0</v>
      </c>
      <c r="Q8" s="84" t="e">
        <f>AVERAGEIF(C:C,O8,J:J)</f>
        <v>#DIV/0!</v>
      </c>
      <c r="R8" s="67" t="e">
        <f>AVERAGEIF(C:C,O8,I:I)</f>
        <v>#DIV/0!</v>
      </c>
    </row>
    <row r="9" spans="1:28">
      <c r="B9" s="130"/>
      <c r="C9" s="129"/>
      <c r="D9" s="130"/>
      <c r="E9" s="129"/>
      <c r="F9" s="129"/>
      <c r="G9" s="129"/>
      <c r="H9" s="129"/>
      <c r="I9" s="116"/>
      <c r="J9" s="131"/>
      <c r="K9" s="127"/>
      <c r="L9" s="127"/>
      <c r="M9" s="128"/>
      <c r="O9" s="66" t="s">
        <v>438</v>
      </c>
      <c r="P9" s="69">
        <f>COUNTIF(C:C,O9)</f>
        <v>0</v>
      </c>
      <c r="Q9" s="85" t="e">
        <f>AVERAGEIF(C:C,O9,J:J)</f>
        <v>#DIV/0!</v>
      </c>
      <c r="R9" s="67" t="e">
        <f>AVERAGEIF(C:C,O9,I:I)</f>
        <v>#DIV/0!</v>
      </c>
    </row>
    <row r="10" spans="1:28" ht="15.95" thickBot="1">
      <c r="B10" s="130"/>
      <c r="C10" s="129"/>
      <c r="D10" s="130"/>
      <c r="E10" s="129"/>
      <c r="F10" s="129"/>
      <c r="G10" s="129"/>
      <c r="H10" s="129"/>
      <c r="I10" s="116"/>
      <c r="J10" s="131"/>
      <c r="K10" s="127"/>
      <c r="L10" s="127"/>
      <c r="M10" s="128"/>
      <c r="O10" s="63" t="s">
        <v>431</v>
      </c>
      <c r="P10" s="70">
        <f>COUNTIF(C:C,O10)</f>
        <v>0</v>
      </c>
      <c r="Q10" s="86" t="e">
        <f>AVERAGEIF(C:C,O10,J:J)</f>
        <v>#DIV/0!</v>
      </c>
      <c r="R10" s="68" t="e">
        <f>AVERAGEIF(C:C,O10,I:I)</f>
        <v>#DIV/0!</v>
      </c>
    </row>
    <row r="11" spans="1:28">
      <c r="B11" s="130"/>
      <c r="C11" s="129"/>
      <c r="D11" s="130"/>
      <c r="E11" s="129"/>
      <c r="F11" s="129"/>
      <c r="G11" s="129"/>
      <c r="H11" s="129"/>
      <c r="I11" s="116"/>
      <c r="J11" s="131"/>
      <c r="K11" s="127"/>
      <c r="L11" s="127"/>
      <c r="M11" s="128"/>
    </row>
    <row r="12" spans="1:28" ht="15.95" thickBot="1">
      <c r="B12" s="130"/>
      <c r="C12" s="129"/>
      <c r="D12" s="130"/>
      <c r="E12" s="129"/>
      <c r="F12" s="129"/>
      <c r="G12" s="129"/>
      <c r="H12" s="129"/>
      <c r="I12" s="116"/>
      <c r="J12" s="131"/>
      <c r="K12" s="127"/>
      <c r="L12" s="127"/>
      <c r="M12" s="128"/>
    </row>
    <row r="13" spans="1:28" ht="15.95" thickBot="1">
      <c r="B13" s="130"/>
      <c r="C13" s="129"/>
      <c r="D13" s="130"/>
      <c r="E13" s="129"/>
      <c r="F13" s="129"/>
      <c r="G13" s="129"/>
      <c r="H13" s="129"/>
      <c r="I13" s="116"/>
      <c r="J13" s="131"/>
      <c r="K13" s="127"/>
      <c r="L13" s="127"/>
      <c r="M13" s="128"/>
      <c r="P13" s="87" t="s">
        <v>409</v>
      </c>
      <c r="Q13" s="88" t="s">
        <v>428</v>
      </c>
      <c r="R13" s="88" t="s">
        <v>431</v>
      </c>
      <c r="S13" s="89" t="s">
        <v>121</v>
      </c>
      <c r="V13" s="87" t="s">
        <v>409</v>
      </c>
      <c r="W13" s="88" t="s">
        <v>428</v>
      </c>
      <c r="X13" s="88" t="s">
        <v>431</v>
      </c>
      <c r="Y13" s="89" t="s">
        <v>121</v>
      </c>
      <c r="Z13" s="87" t="s">
        <v>409</v>
      </c>
      <c r="AA13" s="88" t="s">
        <v>428</v>
      </c>
      <c r="AB13" s="88" t="s">
        <v>431</v>
      </c>
    </row>
    <row r="14" spans="1:28">
      <c r="B14" s="130"/>
      <c r="C14" s="129"/>
      <c r="D14" s="130"/>
      <c r="E14" s="129"/>
      <c r="F14" s="129"/>
      <c r="G14" s="129"/>
      <c r="H14" s="129"/>
      <c r="I14" s="116"/>
      <c r="J14" s="131"/>
      <c r="K14" s="127"/>
      <c r="L14" s="127"/>
      <c r="M14" s="128"/>
      <c r="O14" s="62" t="s">
        <v>122</v>
      </c>
      <c r="P14" s="54">
        <f>COUNTIFS('ID Results_Arch'!$K:$K,"Scheduled TTC",'ID Results_Arch'!$C:$C,'70% Reduction_Arch'!P$13)+COUNTIFS('ID Results_Arch'!$K:$K,"No result",'ID Results_Arch'!$D:$D,'70% Reduction_Arch'!P$13)</f>
        <v>303</v>
      </c>
      <c r="Q14" s="54">
        <f>COUNTIFS('ID Results_Arch'!$K:$K,"Scheduled TTC",'ID Results_Arch'!$C:$C,'70% Reduction_Arch'!Q$13)+COUNTIFS('ID Results_Arch'!$K:$K,"No result",'ID Results_Arch'!$D:$D,'70% Reduction_Arch'!Q$13)</f>
        <v>162</v>
      </c>
      <c r="R14" s="54">
        <f>COUNTIFS('ID Results_Arch'!$K:$K,"Scheduled TTC",'ID Results_Arch'!$C:$C,'70% Reduction_Arch'!R$13)+COUNTIFS('ID Results_Arch'!$K:$K,"No result",'ID Results_Arch'!$D:$D,'70% Reduction_Arch'!R$13)</f>
        <v>177</v>
      </c>
      <c r="S14" s="48">
        <f>SUM(P14:R14)</f>
        <v>642</v>
      </c>
      <c r="U14" s="62" t="s">
        <v>123</v>
      </c>
      <c r="V14" s="90">
        <f>SUM(P15:P17)</f>
        <v>69</v>
      </c>
      <c r="W14" s="91">
        <f t="shared" ref="W14:X14" si="0">SUM(Q15:Q17)</f>
        <v>174</v>
      </c>
      <c r="X14" s="91">
        <f t="shared" si="0"/>
        <v>183</v>
      </c>
      <c r="Y14" s="92">
        <f>SUM(V14:X14)</f>
        <v>426</v>
      </c>
      <c r="Z14" s="96">
        <f>V14/SUM(V$14:V$15)</f>
        <v>0.18548387096774194</v>
      </c>
      <c r="AA14" s="96">
        <f t="shared" ref="AA14:AB15" si="1">W14/SUM(W$14:W$15)</f>
        <v>0.5178571428571429</v>
      </c>
      <c r="AB14" s="96">
        <f t="shared" si="1"/>
        <v>0.5083333333333333</v>
      </c>
    </row>
    <row r="15" spans="1:28" ht="15.95" thickBot="1">
      <c r="B15" s="130"/>
      <c r="C15" s="129"/>
      <c r="D15" s="130"/>
      <c r="E15" s="129"/>
      <c r="F15" s="129"/>
      <c r="G15" s="129"/>
      <c r="H15" s="129"/>
      <c r="I15" s="116"/>
      <c r="J15" s="131"/>
      <c r="K15" s="127"/>
      <c r="L15" s="127"/>
      <c r="M15" s="128"/>
      <c r="O15" s="66" t="s">
        <v>124</v>
      </c>
      <c r="P15">
        <f>COUNTIFS('ID Results_Arch'!$H:$H,"&lt;=0",'ID Results_Arch'!$C:$C,'70% Reduction_Arch'!P$13)-P14</f>
        <v>69</v>
      </c>
      <c r="Q15">
        <f>COUNTIFS('ID Results_Arch'!$H:$H,"&lt;=0",'ID Results_Arch'!$C:$C,'70% Reduction_Arch'!Q$13)-Q14</f>
        <v>174</v>
      </c>
      <c r="R15">
        <f>COUNTIFS('ID Results_Arch'!$H:$H,"&lt;=0",'ID Results_Arch'!$C:$C,'70% Reduction_Arch'!R$13)-R14</f>
        <v>183</v>
      </c>
      <c r="S15" s="17">
        <f t="shared" ref="S15:S17" si="2">SUM(P15:R15)</f>
        <v>426</v>
      </c>
      <c r="U15" s="63" t="s">
        <v>125</v>
      </c>
      <c r="V15" s="93">
        <f>P14</f>
        <v>303</v>
      </c>
      <c r="W15" s="94">
        <f t="shared" ref="W15:Y15" si="3">Q14</f>
        <v>162</v>
      </c>
      <c r="X15" s="94">
        <f t="shared" si="3"/>
        <v>177</v>
      </c>
      <c r="Y15" s="95">
        <f t="shared" si="3"/>
        <v>642</v>
      </c>
      <c r="Z15" s="96">
        <f t="shared" ref="Z15" si="4">V15/SUM(V$14:V$15)</f>
        <v>0.81451612903225812</v>
      </c>
      <c r="AA15" s="96">
        <f t="shared" si="1"/>
        <v>0.48214285714285715</v>
      </c>
      <c r="AB15" s="96">
        <f t="shared" si="1"/>
        <v>0.49166666666666664</v>
      </c>
    </row>
    <row r="16" spans="1:28">
      <c r="B16" s="130"/>
      <c r="C16" s="129"/>
      <c r="D16" s="130"/>
      <c r="E16" s="129"/>
      <c r="F16" s="129"/>
      <c r="G16" s="129"/>
      <c r="H16" s="129"/>
      <c r="I16" s="116"/>
      <c r="J16" s="131"/>
      <c r="K16" s="127"/>
      <c r="L16" s="127"/>
      <c r="M16" s="128"/>
      <c r="O16" s="66" t="s">
        <v>127</v>
      </c>
      <c r="P16">
        <f>COUNTIFS('ID Results_Arch'!$M:$M,"=0",'ID Results_Arch'!$C:$C,'70% Reduction_Arch'!P$13)-P14-P15</f>
        <v>0</v>
      </c>
      <c r="Q16">
        <f>COUNTIFS('ID Results_Arch'!$M:$M,"=0",'ID Results_Arch'!$C:$C,'70% Reduction_Arch'!Q$13)-Q14-Q15</f>
        <v>0</v>
      </c>
      <c r="R16">
        <f>COUNTIFS('ID Results_Arch'!$M:$M,"=0",'ID Results_Arch'!$C:$C,'70% Reduction_Arch'!R$13)-R14-R15</f>
        <v>0</v>
      </c>
      <c r="S16" s="17">
        <f t="shared" si="2"/>
        <v>0</v>
      </c>
    </row>
    <row r="17" spans="2:19" ht="15.95" thickBot="1">
      <c r="B17" s="130"/>
      <c r="C17" s="129"/>
      <c r="D17" s="130"/>
      <c r="E17" s="129"/>
      <c r="F17" s="129"/>
      <c r="G17" s="129"/>
      <c r="H17" s="129"/>
      <c r="I17" s="116"/>
      <c r="J17" s="131"/>
      <c r="K17" s="127"/>
      <c r="L17" s="127"/>
      <c r="M17" s="128"/>
      <c r="O17" s="63" t="s">
        <v>128</v>
      </c>
      <c r="P17" s="18">
        <f>COUNTIFS('ID Results_Arch'!$M:$M,"&gt;0",'ID Results_Arch'!$C:$C,'70% Reduction_Arch'!P$13)</f>
        <v>0</v>
      </c>
      <c r="Q17" s="18">
        <f>COUNTIFS('ID Results_Arch'!$M:$M,"&gt;0",'ID Results_Arch'!$C:$C,'70% Reduction_Arch'!Q$13)</f>
        <v>0</v>
      </c>
      <c r="R17" s="18">
        <f>COUNTIFS('ID Results_Arch'!$M:$M,"&gt;0",'ID Results_Arch'!$C:$C,'70% Reduction_Arch'!R$13)</f>
        <v>0</v>
      </c>
      <c r="S17" s="19">
        <f t="shared" si="2"/>
        <v>0</v>
      </c>
    </row>
    <row r="18" spans="2:19">
      <c r="B18" s="130"/>
      <c r="C18" s="129"/>
      <c r="D18" s="130"/>
      <c r="E18" s="129"/>
      <c r="F18" s="129"/>
      <c r="G18" s="129"/>
      <c r="H18" s="129"/>
      <c r="I18" s="116"/>
      <c r="J18" s="131"/>
      <c r="K18" s="127"/>
      <c r="L18" s="127"/>
      <c r="M18" s="128"/>
    </row>
    <row r="19" spans="2:19">
      <c r="B19" s="130"/>
      <c r="C19" s="129"/>
      <c r="D19" s="130"/>
      <c r="E19" s="129"/>
      <c r="F19" s="129"/>
      <c r="G19" s="129"/>
      <c r="H19" s="129"/>
      <c r="I19" s="116"/>
      <c r="J19" s="131"/>
      <c r="K19" s="127"/>
      <c r="L19" s="127"/>
      <c r="M19" s="128"/>
    </row>
    <row r="20" spans="2:19">
      <c r="B20" s="130"/>
      <c r="C20" s="129"/>
      <c r="D20" s="130"/>
      <c r="E20" s="129"/>
      <c r="F20" s="129"/>
      <c r="G20" s="129"/>
      <c r="H20" s="129"/>
      <c r="I20" s="116"/>
      <c r="J20" s="131"/>
      <c r="K20" s="127"/>
      <c r="L20" s="127"/>
      <c r="M20" s="128"/>
    </row>
    <row r="21" spans="2:19">
      <c r="B21" s="130"/>
      <c r="C21" s="129"/>
      <c r="D21" s="130"/>
      <c r="E21" s="129"/>
      <c r="F21" s="129"/>
      <c r="G21" s="129"/>
      <c r="H21" s="129"/>
      <c r="I21" s="116"/>
      <c r="J21" s="131"/>
      <c r="K21" s="127"/>
      <c r="L21" s="127"/>
      <c r="M21" s="128"/>
    </row>
    <row r="22" spans="2:19">
      <c r="B22" s="130"/>
      <c r="C22" s="129"/>
      <c r="D22" s="130"/>
      <c r="E22" s="129"/>
      <c r="F22" s="129"/>
      <c r="G22" s="129"/>
      <c r="H22" s="129"/>
      <c r="I22" s="116"/>
      <c r="J22" s="131"/>
      <c r="K22" s="127"/>
      <c r="L22" s="127"/>
      <c r="M22" s="128"/>
    </row>
    <row r="23" spans="2:19">
      <c r="B23" s="130"/>
      <c r="C23" s="129"/>
      <c r="D23" s="130"/>
      <c r="E23" s="129"/>
      <c r="F23" s="129"/>
      <c r="G23" s="129"/>
      <c r="H23" s="129"/>
      <c r="I23" s="116"/>
      <c r="J23" s="131"/>
      <c r="K23" s="127"/>
      <c r="L23" s="127"/>
      <c r="M23" s="128"/>
    </row>
    <row r="24" spans="2:19">
      <c r="B24" s="130"/>
      <c r="C24" s="129"/>
      <c r="D24" s="130"/>
      <c r="E24" s="129"/>
      <c r="F24" s="129"/>
      <c r="G24" s="129"/>
      <c r="H24" s="129"/>
      <c r="I24" s="116"/>
      <c r="J24" s="131"/>
      <c r="K24" s="127"/>
      <c r="L24" s="127"/>
      <c r="M24" s="128"/>
    </row>
    <row r="25" spans="2:19">
      <c r="B25" s="130"/>
      <c r="C25" s="129"/>
      <c r="D25" s="130"/>
      <c r="E25" s="129"/>
      <c r="F25" s="129"/>
      <c r="G25" s="129"/>
      <c r="H25" s="129"/>
      <c r="I25" s="116"/>
      <c r="J25" s="131"/>
      <c r="K25" s="127"/>
      <c r="L25" s="127"/>
      <c r="M25" s="128"/>
    </row>
    <row r="26" spans="2:19">
      <c r="B26" s="130"/>
      <c r="C26" s="129"/>
      <c r="D26" s="130"/>
      <c r="E26" s="129"/>
      <c r="F26" s="129"/>
      <c r="G26" s="129"/>
      <c r="H26" s="129"/>
      <c r="I26" s="116"/>
      <c r="J26" s="131"/>
      <c r="K26" s="127"/>
      <c r="L26" s="127"/>
      <c r="M26" s="128"/>
    </row>
    <row r="27" spans="2:19">
      <c r="B27" s="130"/>
      <c r="C27" s="129"/>
      <c r="D27" s="130"/>
      <c r="E27" s="129"/>
      <c r="F27" s="129"/>
      <c r="G27" s="129"/>
      <c r="H27" s="129"/>
      <c r="I27" s="116"/>
      <c r="J27" s="131"/>
      <c r="K27" s="127"/>
      <c r="L27" s="127"/>
      <c r="M27" s="128"/>
    </row>
    <row r="28" spans="2:19">
      <c r="B28" s="130"/>
      <c r="C28" s="129"/>
      <c r="D28" s="130"/>
      <c r="E28" s="129"/>
      <c r="F28" s="129"/>
      <c r="G28" s="129"/>
      <c r="H28" s="129"/>
      <c r="I28" s="116"/>
      <c r="J28" s="131"/>
      <c r="K28" s="127"/>
      <c r="L28" s="127"/>
      <c r="M28" s="128"/>
    </row>
    <row r="29" spans="2:19">
      <c r="B29" s="130"/>
      <c r="C29" s="129"/>
      <c r="D29" s="130"/>
      <c r="E29" s="129"/>
      <c r="F29" s="129"/>
      <c r="G29" s="129"/>
      <c r="H29" s="129"/>
      <c r="I29" s="116"/>
      <c r="J29" s="131"/>
      <c r="K29" s="127"/>
      <c r="L29" s="127"/>
      <c r="M29" s="128"/>
    </row>
    <row r="30" spans="2:19">
      <c r="B30" s="130"/>
      <c r="C30" s="129"/>
      <c r="D30" s="130"/>
      <c r="E30" s="129"/>
      <c r="F30" s="129"/>
      <c r="G30" s="129"/>
      <c r="H30" s="129"/>
      <c r="I30" s="116"/>
      <c r="J30" s="131"/>
      <c r="K30" s="127"/>
      <c r="L30" s="127"/>
      <c r="M30" s="128"/>
    </row>
    <row r="31" spans="2:19">
      <c r="B31" s="130"/>
      <c r="C31" s="129"/>
      <c r="D31" s="130"/>
      <c r="E31" s="129"/>
      <c r="F31" s="129"/>
      <c r="G31" s="129"/>
      <c r="H31" s="129"/>
      <c r="I31" s="116"/>
      <c r="J31" s="131"/>
      <c r="K31" s="127"/>
      <c r="L31" s="127"/>
      <c r="M31" s="128"/>
    </row>
    <row r="32" spans="2:19">
      <c r="B32" s="130"/>
      <c r="C32" s="129"/>
      <c r="D32" s="130"/>
      <c r="E32" s="129"/>
      <c r="F32" s="129"/>
      <c r="G32" s="129"/>
      <c r="H32" s="129"/>
      <c r="I32" s="116"/>
      <c r="J32" s="131"/>
      <c r="K32" s="127"/>
      <c r="L32" s="127"/>
      <c r="M32" s="128"/>
    </row>
    <row r="33" spans="2:18">
      <c r="B33" s="130"/>
      <c r="C33" s="129"/>
      <c r="D33" s="130"/>
      <c r="E33" s="129"/>
      <c r="F33" s="129"/>
      <c r="G33" s="129"/>
      <c r="H33" s="129"/>
      <c r="I33" s="116"/>
      <c r="J33" s="131"/>
      <c r="K33" s="127"/>
      <c r="L33" s="127"/>
      <c r="M33" s="128"/>
    </row>
    <row r="34" spans="2:18">
      <c r="B34" s="130"/>
      <c r="C34" s="129"/>
      <c r="D34" s="130"/>
      <c r="E34" s="129"/>
      <c r="F34" s="129"/>
      <c r="G34" s="129"/>
      <c r="H34" s="129"/>
      <c r="I34" s="116"/>
      <c r="J34" s="131"/>
      <c r="K34" s="127"/>
      <c r="L34" s="127"/>
      <c r="M34" s="128"/>
    </row>
    <row r="35" spans="2:18">
      <c r="B35" s="130"/>
      <c r="C35" s="129"/>
      <c r="D35" s="130"/>
      <c r="E35" s="129"/>
      <c r="F35" s="129"/>
      <c r="G35" s="129"/>
      <c r="H35" s="129"/>
      <c r="I35" s="116"/>
      <c r="J35" s="131"/>
      <c r="K35" s="127"/>
      <c r="L35" s="127"/>
      <c r="M35" s="128"/>
    </row>
    <row r="36" spans="2:18">
      <c r="B36" s="130"/>
      <c r="C36" s="129"/>
      <c r="D36" s="130"/>
      <c r="E36" s="129"/>
      <c r="F36" s="129"/>
      <c r="G36" s="129"/>
      <c r="H36" s="129"/>
      <c r="I36" s="116"/>
      <c r="J36" s="131"/>
      <c r="K36" s="127"/>
      <c r="L36" s="127"/>
      <c r="M36" s="128"/>
    </row>
    <row r="37" spans="2:18">
      <c r="B37" s="130"/>
      <c r="C37" s="129"/>
      <c r="D37" s="130"/>
      <c r="E37" s="129"/>
      <c r="F37" s="129"/>
      <c r="G37" s="129"/>
      <c r="H37" s="129"/>
      <c r="I37" s="116"/>
      <c r="J37" s="131"/>
      <c r="K37" s="127"/>
      <c r="L37" s="127"/>
      <c r="M37" s="128"/>
      <c r="P37" t="s">
        <v>409</v>
      </c>
      <c r="Q37" t="s">
        <v>428</v>
      </c>
      <c r="R37" t="s">
        <v>431</v>
      </c>
    </row>
    <row r="38" spans="2:18">
      <c r="B38" s="130"/>
      <c r="C38" s="129"/>
      <c r="D38" s="130"/>
      <c r="E38" s="129"/>
      <c r="F38" s="129"/>
      <c r="G38" s="129"/>
      <c r="H38" s="129"/>
      <c r="I38" s="116"/>
      <c r="J38" s="131"/>
      <c r="K38" s="127"/>
      <c r="L38" s="127"/>
      <c r="M38" s="128"/>
      <c r="O38" s="4" t="s">
        <v>129</v>
      </c>
      <c r="P38">
        <f t="shared" ref="P38:R40" si="5">COUNTIFS($M:$M,$O38,$C:$C,P$37)</f>
        <v>0</v>
      </c>
      <c r="Q38">
        <f t="shared" si="5"/>
        <v>0</v>
      </c>
      <c r="R38">
        <f t="shared" si="5"/>
        <v>0</v>
      </c>
    </row>
    <row r="39" spans="2:18">
      <c r="B39" s="130"/>
      <c r="C39" s="129"/>
      <c r="D39" s="130"/>
      <c r="E39" s="129"/>
      <c r="F39" s="129"/>
      <c r="G39" s="129"/>
      <c r="H39" s="129"/>
      <c r="I39" s="116"/>
      <c r="J39" s="131"/>
      <c r="K39" s="127"/>
      <c r="L39" s="127"/>
      <c r="M39" s="128"/>
      <c r="O39" s="4" t="s">
        <v>130</v>
      </c>
      <c r="P39">
        <f t="shared" si="5"/>
        <v>0</v>
      </c>
      <c r="Q39">
        <f t="shared" si="5"/>
        <v>0</v>
      </c>
      <c r="R39">
        <f t="shared" si="5"/>
        <v>0</v>
      </c>
    </row>
    <row r="40" spans="2:18">
      <c r="B40" s="130"/>
      <c r="C40" s="129"/>
      <c r="D40" s="130"/>
      <c r="E40" s="129"/>
      <c r="F40" s="129"/>
      <c r="G40" s="129"/>
      <c r="H40" s="129"/>
      <c r="I40" s="116"/>
      <c r="J40" s="131"/>
      <c r="K40" s="127"/>
      <c r="L40" s="127"/>
      <c r="M40" s="128"/>
      <c r="O40" s="4" t="s">
        <v>131</v>
      </c>
      <c r="P40">
        <f t="shared" si="5"/>
        <v>0</v>
      </c>
      <c r="Q40">
        <f t="shared" si="5"/>
        <v>0</v>
      </c>
      <c r="R40">
        <f t="shared" si="5"/>
        <v>0</v>
      </c>
    </row>
    <row r="41" spans="2:18">
      <c r="B41" s="130"/>
      <c r="C41" s="129"/>
      <c r="D41" s="130"/>
      <c r="E41" s="129"/>
      <c r="F41" s="129"/>
      <c r="G41" s="129"/>
      <c r="H41" s="129"/>
      <c r="I41" s="116"/>
      <c r="J41" s="131"/>
      <c r="K41" s="127"/>
      <c r="L41" s="127"/>
      <c r="M41" s="128"/>
      <c r="P41" s="78" t="e">
        <f>AVERAGEIF($C:$C,P37,$G:$G)</f>
        <v>#DIV/0!</v>
      </c>
      <c r="Q41" s="78" t="e">
        <f>AVERAGEIF($C:$C,Q37,$G:$G)</f>
        <v>#DIV/0!</v>
      </c>
      <c r="R41" s="78" t="e">
        <f>AVERAGEIF($C:$C,R37,$G:$G)</f>
        <v>#DIV/0!</v>
      </c>
    </row>
    <row r="42" spans="2:18">
      <c r="B42" s="130"/>
      <c r="C42" s="129"/>
      <c r="D42" s="130"/>
      <c r="E42" s="129"/>
      <c r="F42" s="129"/>
      <c r="G42" s="129"/>
      <c r="H42" s="129"/>
      <c r="I42" s="116"/>
      <c r="J42" s="131"/>
      <c r="K42" s="127"/>
      <c r="L42" s="127"/>
      <c r="M42" s="128"/>
    </row>
    <row r="43" spans="2:18">
      <c r="B43" s="130"/>
      <c r="C43" s="129"/>
      <c r="D43" s="130"/>
      <c r="E43" s="129"/>
      <c r="F43" s="129"/>
      <c r="G43" s="129"/>
      <c r="H43" s="129"/>
      <c r="I43" s="116"/>
      <c r="J43" s="131"/>
      <c r="K43" s="127"/>
      <c r="L43" s="127"/>
      <c r="M43" s="128"/>
    </row>
    <row r="44" spans="2:18">
      <c r="B44" s="130"/>
      <c r="C44" s="129"/>
      <c r="D44" s="130"/>
      <c r="E44" s="129"/>
      <c r="F44" s="129"/>
      <c r="G44" s="129"/>
      <c r="H44" s="129"/>
      <c r="I44" s="116"/>
      <c r="J44" s="131"/>
      <c r="K44" s="127"/>
      <c r="L44" s="127"/>
      <c r="M44" s="128"/>
    </row>
    <row r="45" spans="2:18">
      <c r="B45" s="130"/>
      <c r="C45" s="129"/>
      <c r="D45" s="130"/>
      <c r="E45" s="129"/>
      <c r="F45" s="129"/>
      <c r="G45" s="129"/>
      <c r="H45" s="129"/>
      <c r="I45" s="116"/>
      <c r="J45" s="131"/>
      <c r="K45" s="127"/>
      <c r="L45" s="127"/>
      <c r="M45" s="128"/>
    </row>
    <row r="46" spans="2:18">
      <c r="B46" s="130"/>
      <c r="C46" s="129"/>
      <c r="D46" s="130"/>
      <c r="E46" s="129"/>
      <c r="F46" s="129"/>
      <c r="G46" s="129"/>
      <c r="H46" s="129"/>
      <c r="I46" s="116"/>
      <c r="J46" s="131"/>
      <c r="K46" s="127"/>
      <c r="L46" s="127"/>
      <c r="M46" s="128"/>
    </row>
    <row r="47" spans="2:18">
      <c r="B47" s="130"/>
      <c r="C47" s="129"/>
      <c r="D47" s="130"/>
      <c r="E47" s="129"/>
      <c r="F47" s="129"/>
      <c r="G47" s="129"/>
      <c r="H47" s="129"/>
      <c r="I47" s="116"/>
      <c r="J47" s="131"/>
      <c r="K47" s="127"/>
      <c r="L47" s="127"/>
      <c r="M47" s="128"/>
    </row>
    <row r="48" spans="2:18">
      <c r="B48" s="130"/>
      <c r="C48" s="129"/>
      <c r="D48" s="130"/>
      <c r="E48" s="129"/>
      <c r="F48" s="129"/>
      <c r="G48" s="129"/>
      <c r="H48" s="129"/>
      <c r="I48" s="116"/>
      <c r="J48" s="131"/>
      <c r="K48" s="127"/>
      <c r="L48" s="127"/>
      <c r="M48" s="128"/>
    </row>
    <row r="49" spans="2:13">
      <c r="B49" s="130"/>
      <c r="C49" s="129"/>
      <c r="D49" s="130"/>
      <c r="E49" s="129"/>
      <c r="F49" s="129"/>
      <c r="G49" s="129"/>
      <c r="H49" s="129"/>
      <c r="I49" s="116"/>
      <c r="J49" s="131"/>
      <c r="K49" s="127"/>
      <c r="L49" s="127"/>
      <c r="M49" s="128"/>
    </row>
    <row r="50" spans="2:13">
      <c r="B50" s="130"/>
      <c r="C50" s="129"/>
      <c r="D50" s="130"/>
      <c r="E50" s="129"/>
      <c r="F50" s="129"/>
      <c r="G50" s="129"/>
      <c r="H50" s="129"/>
      <c r="I50" s="116"/>
      <c r="J50" s="131"/>
      <c r="K50" s="127"/>
      <c r="L50" s="127"/>
      <c r="M50" s="128"/>
    </row>
    <row r="51" spans="2:13">
      <c r="B51" s="130"/>
      <c r="C51" s="129"/>
      <c r="D51" s="130"/>
      <c r="E51" s="129"/>
      <c r="F51" s="129"/>
      <c r="G51" s="129"/>
      <c r="H51" s="129"/>
      <c r="I51" s="116"/>
      <c r="J51" s="131"/>
      <c r="K51" s="127"/>
      <c r="L51" s="127"/>
      <c r="M51" s="128"/>
    </row>
    <row r="52" spans="2:13">
      <c r="B52" s="130"/>
      <c r="C52" s="129"/>
      <c r="D52" s="130"/>
      <c r="E52" s="129"/>
      <c r="F52" s="129"/>
      <c r="G52" s="129"/>
      <c r="H52" s="129"/>
      <c r="I52" s="116"/>
      <c r="J52" s="131"/>
      <c r="K52" s="127"/>
      <c r="L52" s="127"/>
      <c r="M52" s="128"/>
    </row>
    <row r="53" spans="2:13">
      <c r="B53" s="130"/>
      <c r="C53" s="129"/>
      <c r="D53" s="130"/>
      <c r="E53" s="129"/>
      <c r="F53" s="129"/>
      <c r="G53" s="129"/>
      <c r="H53" s="129"/>
      <c r="I53" s="116"/>
      <c r="J53" s="131"/>
      <c r="K53" s="127"/>
      <c r="L53" s="127"/>
      <c r="M53" s="128"/>
    </row>
    <row r="54" spans="2:13">
      <c r="B54" s="130"/>
      <c r="C54" s="129"/>
      <c r="D54" s="130"/>
      <c r="E54" s="129"/>
      <c r="F54" s="129"/>
      <c r="G54" s="129"/>
      <c r="H54" s="129"/>
      <c r="I54" s="116"/>
      <c r="J54" s="131"/>
      <c r="K54" s="127"/>
      <c r="L54" s="127"/>
      <c r="M54" s="128"/>
    </row>
    <row r="55" spans="2:13">
      <c r="B55" s="130"/>
      <c r="C55" s="129"/>
      <c r="D55" s="130"/>
      <c r="E55" s="129"/>
      <c r="F55" s="129"/>
      <c r="G55" s="129"/>
      <c r="H55" s="129"/>
      <c r="I55" s="116"/>
      <c r="J55" s="131"/>
      <c r="K55" s="127"/>
      <c r="L55" s="127"/>
      <c r="M55" s="128"/>
    </row>
  </sheetData>
  <autoFilter ref="B7:L55" xr:uid="{6B0383FE-5825-4169-B5FF-F2D77A108EE3}"/>
  <mergeCells count="3">
    <mergeCell ref="E6"/>
    <mergeCell ref="F6:G6"/>
    <mergeCell ref="D1:J4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AE4FF-57D9-4CF1-B6D2-24E63DE1F825}">
  <sheetPr codeName="Sheet3"/>
  <dimension ref="A1:BF180"/>
  <sheetViews>
    <sheetView showGridLines="0" zoomScaleNormal="100" workbookViewId="0">
      <pane xSplit="4" ySplit="7" topLeftCell="W26" activePane="bottomRight" state="frozen"/>
      <selection pane="bottomRight" activeCell="AE37" sqref="AE37"/>
      <selection pane="bottomLeft" activeCell="A8" sqref="A8"/>
      <selection pane="topRight" activeCell="E1" sqref="E1"/>
    </sheetView>
  </sheetViews>
  <sheetFormatPr defaultColWidth="8.85546875" defaultRowHeight="15"/>
  <cols>
    <col min="2" max="2" width="9.85546875" style="115" customWidth="1"/>
    <col min="3" max="3" width="14.42578125" style="115" customWidth="1"/>
    <col min="4" max="4" width="9.42578125" style="115" customWidth="1"/>
    <col min="5" max="7" width="6.85546875" style="115" customWidth="1"/>
    <col min="8" max="8" width="7.140625" style="115" customWidth="1"/>
    <col min="9" max="9" width="7.42578125" style="115" customWidth="1"/>
    <col min="10" max="10" width="5.85546875" style="115" customWidth="1"/>
    <col min="11" max="11" width="12.85546875" style="125" customWidth="1"/>
    <col min="12" max="12" width="15.42578125" style="125" customWidth="1"/>
    <col min="13" max="13" width="9.42578125" style="115" customWidth="1"/>
    <col min="14" max="14" width="12.85546875" style="115" customWidth="1"/>
    <col min="15" max="15" width="7.42578125" style="115" customWidth="1"/>
    <col min="16" max="16" width="10.42578125" style="115" customWidth="1"/>
    <col min="17" max="17" width="33.85546875" style="115" customWidth="1"/>
    <col min="18" max="49" width="8.85546875" customWidth="1"/>
  </cols>
  <sheetData>
    <row r="1" spans="1:58" s="5" customFormat="1" ht="14.25" customHeight="1">
      <c r="B1" s="6"/>
      <c r="C1" s="6"/>
      <c r="D1" s="444" t="s">
        <v>376</v>
      </c>
      <c r="E1" s="444"/>
      <c r="F1" s="444"/>
      <c r="G1" s="444"/>
      <c r="H1" s="444"/>
      <c r="I1" s="444"/>
      <c r="J1" s="444"/>
      <c r="K1" s="445"/>
      <c r="L1" s="124"/>
      <c r="M1" s="114"/>
      <c r="N1" s="114"/>
      <c r="O1" s="114"/>
      <c r="P1" s="114"/>
      <c r="Q1" s="113"/>
    </row>
    <row r="2" spans="1:58" s="5" customFormat="1" ht="14.25" customHeight="1">
      <c r="A2" s="7"/>
      <c r="B2" s="6"/>
      <c r="C2" s="6"/>
      <c r="D2" s="444"/>
      <c r="E2" s="444"/>
      <c r="F2" s="444"/>
      <c r="G2" s="444"/>
      <c r="H2" s="444"/>
      <c r="I2" s="444"/>
      <c r="J2" s="444"/>
      <c r="K2" s="445"/>
      <c r="L2" s="124"/>
      <c r="M2" s="114"/>
      <c r="N2" s="114"/>
      <c r="O2" s="114"/>
      <c r="P2" s="114"/>
      <c r="Q2" s="113"/>
    </row>
    <row r="3" spans="1:58" s="5" customFormat="1" ht="14.25" customHeight="1">
      <c r="A3" s="7"/>
      <c r="B3" s="6"/>
      <c r="C3" s="6"/>
      <c r="D3" s="444"/>
      <c r="E3" s="444"/>
      <c r="F3" s="444"/>
      <c r="G3" s="444"/>
      <c r="H3" s="444"/>
      <c r="I3" s="444"/>
      <c r="J3" s="444"/>
      <c r="K3" s="445"/>
      <c r="L3" s="124"/>
      <c r="M3" s="114"/>
      <c r="N3" s="114"/>
      <c r="O3" s="114"/>
      <c r="P3" s="114"/>
      <c r="Q3" s="113"/>
    </row>
    <row r="4" spans="1:58" s="5" customFormat="1" ht="14.25" customHeight="1">
      <c r="A4" s="7"/>
      <c r="B4" s="6"/>
      <c r="C4" s="6"/>
      <c r="D4" s="444"/>
      <c r="E4" s="444"/>
      <c r="F4" s="444"/>
      <c r="G4" s="444"/>
      <c r="H4" s="444"/>
      <c r="I4" s="444"/>
      <c r="J4" s="444"/>
      <c r="K4" s="445"/>
      <c r="L4" s="124"/>
      <c r="M4" s="114"/>
      <c r="N4" s="114"/>
      <c r="O4" s="114"/>
      <c r="P4" s="114"/>
      <c r="Q4" s="113"/>
    </row>
    <row r="5" spans="1:58" ht="15.95" thickBot="1"/>
    <row r="6" spans="1:58" ht="15.95" thickBot="1">
      <c r="B6" s="116"/>
      <c r="C6" s="116"/>
      <c r="D6" s="116"/>
      <c r="E6" s="435" t="s">
        <v>112</v>
      </c>
      <c r="F6" s="435"/>
      <c r="G6" s="139"/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38"/>
      <c r="AX6" s="441" t="s">
        <v>3</v>
      </c>
      <c r="AY6" s="442"/>
      <c r="AZ6" s="443"/>
      <c r="BA6" s="441" t="s">
        <v>4</v>
      </c>
      <c r="BB6" s="442"/>
      <c r="BC6" s="443"/>
      <c r="BD6" s="441" t="s">
        <v>5</v>
      </c>
      <c r="BE6" s="442"/>
      <c r="BF6" s="443"/>
    </row>
    <row r="7" spans="1:58" ht="21.95">
      <c r="B7" s="150" t="s">
        <v>113</v>
      </c>
      <c r="C7" s="117" t="s">
        <v>12</v>
      </c>
      <c r="D7" s="117" t="s">
        <v>114</v>
      </c>
      <c r="E7" s="120" t="s">
        <v>379</v>
      </c>
      <c r="F7" s="118" t="s">
        <v>15</v>
      </c>
      <c r="G7" s="119" t="s">
        <v>439</v>
      </c>
      <c r="H7" s="120" t="s">
        <v>381</v>
      </c>
      <c r="I7" s="118" t="s">
        <v>382</v>
      </c>
      <c r="J7" s="118" t="s">
        <v>383</v>
      </c>
      <c r="K7" s="121" t="s">
        <v>14</v>
      </c>
      <c r="L7" s="112" t="s">
        <v>19</v>
      </c>
      <c r="M7" s="121" t="s">
        <v>384</v>
      </c>
      <c r="N7" s="112" t="s">
        <v>385</v>
      </c>
      <c r="O7" s="120" t="s">
        <v>25</v>
      </c>
      <c r="P7" s="118" t="s">
        <v>26</v>
      </c>
      <c r="Q7" s="122" t="s">
        <v>24</v>
      </c>
      <c r="AG7" t="s">
        <v>4</v>
      </c>
      <c r="AH7" t="s">
        <v>5</v>
      </c>
      <c r="AI7" t="s">
        <v>3</v>
      </c>
      <c r="AJ7" t="s">
        <v>386</v>
      </c>
      <c r="AX7" s="8" t="s">
        <v>8</v>
      </c>
      <c r="AY7" s="8" t="s">
        <v>7</v>
      </c>
      <c r="AZ7" s="10" t="s">
        <v>24</v>
      </c>
      <c r="BA7" s="8" t="s">
        <v>8</v>
      </c>
      <c r="BB7" s="8" t="s">
        <v>7</v>
      </c>
      <c r="BC7" s="10" t="s">
        <v>24</v>
      </c>
      <c r="BD7" s="8" t="s">
        <v>8</v>
      </c>
      <c r="BE7" s="8" t="s">
        <v>7</v>
      </c>
      <c r="BF7" s="10" t="s">
        <v>24</v>
      </c>
    </row>
    <row r="8" spans="1:58">
      <c r="B8" s="104">
        <v>20230108</v>
      </c>
      <c r="C8" s="107" t="s">
        <v>409</v>
      </c>
      <c r="D8" s="154" t="s">
        <v>35</v>
      </c>
      <c r="E8" s="137">
        <v>6402</v>
      </c>
      <c r="F8" s="106">
        <v>6401</v>
      </c>
      <c r="G8" s="136"/>
      <c r="H8" s="137">
        <v>0</v>
      </c>
      <c r="I8" s="106">
        <v>0</v>
      </c>
      <c r="J8" s="106">
        <v>0</v>
      </c>
      <c r="K8" s="168" t="s">
        <v>40</v>
      </c>
      <c r="L8" s="129" t="s">
        <v>40</v>
      </c>
      <c r="M8" s="155">
        <v>1</v>
      </c>
      <c r="N8" s="116">
        <v>0</v>
      </c>
      <c r="O8" s="155" t="s">
        <v>386</v>
      </c>
      <c r="P8" s="116"/>
      <c r="Q8" s="156"/>
      <c r="R8" s="96">
        <f t="shared" ref="R8:R39" si="0">M8/E8</f>
        <v>1.5620118712902218E-4</v>
      </c>
      <c r="S8" t="e">
        <f t="shared" ref="S8:S67" si="1">N8/H8</f>
        <v>#DIV/0!</v>
      </c>
      <c r="T8">
        <f>IF(ISNUMBER(SEARCH("Outage",Q8)),1,IF(ISNUMBER(SEARCH("redispatch",Q8)),1,0))</f>
        <v>0</v>
      </c>
      <c r="AF8" t="s">
        <v>8</v>
      </c>
      <c r="AG8">
        <f>COUNTIFS($T:$T,1,$O:$O,AG$7)</f>
        <v>0</v>
      </c>
      <c r="AH8">
        <f>COUNTIFS($T:$T,1,$O:$O,AH$7)</f>
        <v>6</v>
      </c>
      <c r="AI8">
        <f>COUNTIFS($T:$T,1,$O:$O,AI$7)</f>
        <v>8</v>
      </c>
      <c r="AJ8">
        <f>COUNTIFS($T:$T,1,$O:$O,AJ$7)</f>
        <v>0</v>
      </c>
      <c r="AK8">
        <f>SUM(AG8:AJ8)</f>
        <v>14</v>
      </c>
      <c r="AX8" s="16"/>
      <c r="AY8" s="135"/>
      <c r="AZ8" s="12"/>
      <c r="BA8" s="16"/>
      <c r="BB8" s="135"/>
      <c r="BC8" s="12"/>
      <c r="BD8" s="16"/>
      <c r="BE8" s="135"/>
      <c r="BF8" s="12"/>
    </row>
    <row r="9" spans="1:58" ht="15.95" thickBot="1">
      <c r="B9" s="104">
        <v>20230108</v>
      </c>
      <c r="C9" s="107" t="s">
        <v>409</v>
      </c>
      <c r="D9" s="154" t="s">
        <v>48</v>
      </c>
      <c r="E9" s="137">
        <v>8639</v>
      </c>
      <c r="F9" s="106">
        <v>8638</v>
      </c>
      <c r="G9" s="136"/>
      <c r="H9" s="137">
        <v>0</v>
      </c>
      <c r="I9" s="106">
        <v>0</v>
      </c>
      <c r="J9" s="106">
        <v>0</v>
      </c>
      <c r="K9" s="168" t="s">
        <v>40</v>
      </c>
      <c r="L9" s="129" t="s">
        <v>40</v>
      </c>
      <c r="M9" s="155">
        <v>1</v>
      </c>
      <c r="N9" s="116">
        <v>0</v>
      </c>
      <c r="O9" s="155" t="s">
        <v>386</v>
      </c>
      <c r="P9" s="116"/>
      <c r="Q9" s="156"/>
      <c r="R9" s="96">
        <f t="shared" si="0"/>
        <v>1.1575413821044102E-4</v>
      </c>
      <c r="S9" t="e">
        <f t="shared" si="1"/>
        <v>#DIV/0!</v>
      </c>
      <c r="T9">
        <f t="shared" ref="T9:T72" si="2">IF(ISNUMBER(SEARCH("Outage",Q9)),1,IF(ISNUMBER(SEARCH("redispatch",Q9)),1,0))</f>
        <v>0</v>
      </c>
      <c r="AF9" t="s">
        <v>7</v>
      </c>
      <c r="AG9">
        <f>COUNTIFS($T:$T,0,$O:$O,AG$7)</f>
        <v>108</v>
      </c>
      <c r="AH9">
        <f>COUNTIFS($T:$T,0,$O:$O,AH$7)</f>
        <v>15</v>
      </c>
      <c r="AI9">
        <f>COUNTIFS($T:$T,0,$O:$O,AI$7)</f>
        <v>3</v>
      </c>
      <c r="AJ9">
        <f>COUNTIFS($T:$T,0,$O:$O,AJ$7)</f>
        <v>9</v>
      </c>
      <c r="AK9">
        <f>SUM(AG9:AJ9)</f>
        <v>135</v>
      </c>
      <c r="AX9" s="20"/>
      <c r="AY9" s="14"/>
      <c r="AZ9" s="15"/>
      <c r="BA9" s="20"/>
      <c r="BB9" s="14"/>
      <c r="BC9" s="15"/>
      <c r="BD9" s="20"/>
      <c r="BE9" s="14"/>
      <c r="BF9" s="15"/>
    </row>
    <row r="10" spans="1:58" ht="24">
      <c r="B10" s="104">
        <v>20230113</v>
      </c>
      <c r="C10" s="107" t="s">
        <v>409</v>
      </c>
      <c r="D10" s="154" t="s">
        <v>35</v>
      </c>
      <c r="E10" s="137">
        <v>10018</v>
      </c>
      <c r="F10" s="106">
        <v>9897</v>
      </c>
      <c r="G10" s="136"/>
      <c r="H10" s="137">
        <v>0</v>
      </c>
      <c r="I10" s="106">
        <v>0</v>
      </c>
      <c r="J10" s="106">
        <v>0</v>
      </c>
      <c r="K10" s="168" t="s">
        <v>40</v>
      </c>
      <c r="L10" s="129" t="s">
        <v>41</v>
      </c>
      <c r="M10" s="155">
        <v>121</v>
      </c>
      <c r="N10" s="116">
        <v>0</v>
      </c>
      <c r="O10" s="155" t="s">
        <v>4</v>
      </c>
      <c r="P10" s="116">
        <v>9622</v>
      </c>
      <c r="Q10" s="166" t="s">
        <v>412</v>
      </c>
      <c r="R10" s="96">
        <f t="shared" si="0"/>
        <v>1.2078259133559593E-2</v>
      </c>
      <c r="S10" t="e">
        <f t="shared" si="1"/>
        <v>#DIV/0!</v>
      </c>
      <c r="T10">
        <f t="shared" si="2"/>
        <v>0</v>
      </c>
      <c r="AX10" s="16"/>
      <c r="AY10" s="135"/>
      <c r="AZ10" s="12"/>
      <c r="BA10" s="16"/>
      <c r="BB10" s="135">
        <v>9622</v>
      </c>
      <c r="BC10" s="12" t="s">
        <v>412</v>
      </c>
      <c r="BD10" s="16"/>
      <c r="BE10" s="135"/>
      <c r="BF10" s="12"/>
    </row>
    <row r="11" spans="1:58" ht="24">
      <c r="B11" s="104">
        <v>20230113</v>
      </c>
      <c r="C11" s="107" t="s">
        <v>409</v>
      </c>
      <c r="D11" s="154" t="s">
        <v>46</v>
      </c>
      <c r="E11" s="137">
        <v>9415</v>
      </c>
      <c r="F11" s="106">
        <v>9394</v>
      </c>
      <c r="G11" s="136"/>
      <c r="H11" s="137">
        <v>0</v>
      </c>
      <c r="I11" s="106">
        <v>0</v>
      </c>
      <c r="J11" s="106">
        <v>0</v>
      </c>
      <c r="K11" s="168" t="s">
        <v>40</v>
      </c>
      <c r="L11" s="129" t="s">
        <v>41</v>
      </c>
      <c r="M11" s="155">
        <v>21</v>
      </c>
      <c r="N11" s="116">
        <v>0</v>
      </c>
      <c r="O11" s="155" t="s">
        <v>4</v>
      </c>
      <c r="P11" s="116">
        <v>9120</v>
      </c>
      <c r="Q11" s="166" t="s">
        <v>412</v>
      </c>
      <c r="R11" s="96">
        <f t="shared" si="0"/>
        <v>2.2304832713754648E-3</v>
      </c>
      <c r="S11" t="e">
        <f t="shared" si="1"/>
        <v>#DIV/0!</v>
      </c>
      <c r="T11">
        <f t="shared" si="2"/>
        <v>0</v>
      </c>
      <c r="AX11" s="16"/>
      <c r="AY11" s="135"/>
      <c r="AZ11" s="12"/>
      <c r="BA11" s="16"/>
      <c r="BB11" s="135">
        <v>9120</v>
      </c>
      <c r="BC11" s="12" t="s">
        <v>412</v>
      </c>
      <c r="BD11" s="16"/>
      <c r="BE11" s="135"/>
      <c r="BF11" s="12"/>
    </row>
    <row r="12" spans="1:58" ht="15.95" thickBot="1">
      <c r="B12" s="104">
        <v>20230113</v>
      </c>
      <c r="C12" s="107" t="s">
        <v>409</v>
      </c>
      <c r="D12" s="154" t="s">
        <v>48</v>
      </c>
      <c r="E12" s="137">
        <v>8600</v>
      </c>
      <c r="F12" s="106">
        <v>8599</v>
      </c>
      <c r="G12" s="136"/>
      <c r="H12" s="137">
        <v>0</v>
      </c>
      <c r="I12" s="106">
        <v>0</v>
      </c>
      <c r="J12" s="106">
        <v>0</v>
      </c>
      <c r="K12" s="168" t="s">
        <v>40</v>
      </c>
      <c r="L12" s="129" t="s">
        <v>40</v>
      </c>
      <c r="M12" s="155">
        <v>1</v>
      </c>
      <c r="N12" s="116">
        <v>0</v>
      </c>
      <c r="O12" s="155" t="s">
        <v>386</v>
      </c>
      <c r="P12" s="116"/>
      <c r="Q12" s="156"/>
      <c r="R12" s="96">
        <f t="shared" si="0"/>
        <v>1.1627906976744187E-4</v>
      </c>
      <c r="S12" t="e">
        <f t="shared" si="1"/>
        <v>#DIV/0!</v>
      </c>
      <c r="T12">
        <f t="shared" si="2"/>
        <v>0</v>
      </c>
      <c r="AX12" s="20"/>
      <c r="AY12" s="14"/>
      <c r="AZ12" s="15"/>
      <c r="BA12" s="20"/>
      <c r="BB12" s="14"/>
      <c r="BC12" s="15"/>
      <c r="BD12" s="20"/>
      <c r="BE12" s="14"/>
      <c r="BF12" s="15"/>
    </row>
    <row r="13" spans="1:58" ht="24">
      <c r="B13" s="104">
        <v>20230114</v>
      </c>
      <c r="C13" s="107" t="s">
        <v>409</v>
      </c>
      <c r="D13" s="154" t="s">
        <v>35</v>
      </c>
      <c r="E13" s="137">
        <v>9487</v>
      </c>
      <c r="F13" s="106">
        <v>8185</v>
      </c>
      <c r="G13" s="136"/>
      <c r="H13" s="137">
        <v>0</v>
      </c>
      <c r="I13" s="106">
        <v>0</v>
      </c>
      <c r="J13" s="106">
        <v>0</v>
      </c>
      <c r="K13" s="168" t="s">
        <v>40</v>
      </c>
      <c r="L13" s="129" t="s">
        <v>49</v>
      </c>
      <c r="M13" s="155">
        <v>1302</v>
      </c>
      <c r="N13" s="116">
        <v>0</v>
      </c>
      <c r="O13" s="155" t="s">
        <v>4</v>
      </c>
      <c r="P13" s="159">
        <v>8605</v>
      </c>
      <c r="Q13" s="166" t="s">
        <v>70</v>
      </c>
      <c r="R13" s="96">
        <f t="shared" si="0"/>
        <v>0.13724043427848634</v>
      </c>
      <c r="S13" t="e">
        <f t="shared" si="1"/>
        <v>#DIV/0!</v>
      </c>
      <c r="T13">
        <f t="shared" si="2"/>
        <v>0</v>
      </c>
      <c r="AX13" s="16"/>
      <c r="AY13" s="135"/>
      <c r="AZ13" s="12"/>
      <c r="BA13" s="16"/>
      <c r="BB13" s="135">
        <v>8605</v>
      </c>
      <c r="BC13" s="12" t="s">
        <v>70</v>
      </c>
      <c r="BD13" s="16"/>
      <c r="BE13" s="135"/>
      <c r="BF13" s="12"/>
    </row>
    <row r="14" spans="1:58" ht="24">
      <c r="B14" s="104">
        <v>20230114</v>
      </c>
      <c r="C14" s="107" t="s">
        <v>409</v>
      </c>
      <c r="D14" s="154" t="s">
        <v>37</v>
      </c>
      <c r="E14" s="137">
        <v>9487</v>
      </c>
      <c r="F14" s="106">
        <v>8185</v>
      </c>
      <c r="G14" s="136"/>
      <c r="H14" s="137">
        <v>0</v>
      </c>
      <c r="I14" s="106">
        <v>0</v>
      </c>
      <c r="J14" s="106">
        <v>0</v>
      </c>
      <c r="K14" s="168" t="s">
        <v>40</v>
      </c>
      <c r="L14" s="129" t="s">
        <v>49</v>
      </c>
      <c r="M14" s="155">
        <v>1302</v>
      </c>
      <c r="N14" s="116">
        <v>0</v>
      </c>
      <c r="O14" s="155" t="s">
        <v>4</v>
      </c>
      <c r="P14" s="159">
        <v>8353</v>
      </c>
      <c r="Q14" s="166" t="s">
        <v>70</v>
      </c>
      <c r="R14" s="96">
        <f t="shared" si="0"/>
        <v>0.13724043427848634</v>
      </c>
      <c r="S14" t="e">
        <f t="shared" si="1"/>
        <v>#DIV/0!</v>
      </c>
      <c r="T14">
        <f t="shared" si="2"/>
        <v>0</v>
      </c>
      <c r="AX14" s="16"/>
      <c r="AY14" s="135"/>
      <c r="AZ14" s="12"/>
      <c r="BA14" s="16"/>
      <c r="BB14" s="135">
        <v>8353</v>
      </c>
      <c r="BC14" s="12" t="s">
        <v>70</v>
      </c>
      <c r="BD14" s="16"/>
      <c r="BE14" s="135"/>
      <c r="BF14" s="12"/>
    </row>
    <row r="15" spans="1:58" ht="24">
      <c r="B15" s="104">
        <v>20230114</v>
      </c>
      <c r="C15" s="107" t="s">
        <v>409</v>
      </c>
      <c r="D15" s="154" t="s">
        <v>38</v>
      </c>
      <c r="E15" s="137">
        <v>9487</v>
      </c>
      <c r="F15" s="106">
        <v>8185</v>
      </c>
      <c r="G15" s="136"/>
      <c r="H15" s="137">
        <v>0</v>
      </c>
      <c r="I15" s="106">
        <v>0</v>
      </c>
      <c r="J15" s="106">
        <v>0</v>
      </c>
      <c r="K15" s="168" t="s">
        <v>40</v>
      </c>
      <c r="L15" s="129" t="s">
        <v>49</v>
      </c>
      <c r="M15" s="155">
        <v>1302</v>
      </c>
      <c r="N15" s="116">
        <v>0</v>
      </c>
      <c r="O15" s="155" t="s">
        <v>4</v>
      </c>
      <c r="P15" s="159">
        <v>8557</v>
      </c>
      <c r="Q15" s="166" t="s">
        <v>70</v>
      </c>
      <c r="R15" s="96">
        <f t="shared" si="0"/>
        <v>0.13724043427848634</v>
      </c>
      <c r="S15" t="e">
        <f t="shared" si="1"/>
        <v>#DIV/0!</v>
      </c>
      <c r="T15">
        <f t="shared" si="2"/>
        <v>0</v>
      </c>
      <c r="AX15" s="16"/>
      <c r="AY15" s="135"/>
      <c r="AZ15" s="12"/>
      <c r="BA15" s="16"/>
      <c r="BB15" s="135">
        <v>8557</v>
      </c>
      <c r="BC15" s="12" t="s">
        <v>70</v>
      </c>
      <c r="BD15" s="16"/>
      <c r="BE15" s="135"/>
      <c r="BF15" s="12"/>
    </row>
    <row r="16" spans="1:58" ht="24">
      <c r="B16" s="104">
        <v>20230114</v>
      </c>
      <c r="C16" s="107" t="s">
        <v>409</v>
      </c>
      <c r="D16" s="154" t="s">
        <v>39</v>
      </c>
      <c r="E16" s="137">
        <v>9941</v>
      </c>
      <c r="F16" s="106">
        <v>9394</v>
      </c>
      <c r="G16" s="136"/>
      <c r="H16" s="137">
        <v>0</v>
      </c>
      <c r="I16" s="106">
        <v>0</v>
      </c>
      <c r="J16" s="106">
        <v>0</v>
      </c>
      <c r="K16" s="168" t="s">
        <v>40</v>
      </c>
      <c r="L16" s="129" t="s">
        <v>41</v>
      </c>
      <c r="M16" s="155">
        <v>547</v>
      </c>
      <c r="N16" s="116">
        <v>0</v>
      </c>
      <c r="O16" s="155" t="s">
        <v>4</v>
      </c>
      <c r="P16" s="159">
        <v>9119</v>
      </c>
      <c r="Q16" s="166" t="s">
        <v>70</v>
      </c>
      <c r="R16" s="96">
        <f t="shared" si="0"/>
        <v>5.502464540790665E-2</v>
      </c>
      <c r="S16" t="e">
        <f t="shared" si="1"/>
        <v>#DIV/0!</v>
      </c>
      <c r="T16">
        <f t="shared" si="2"/>
        <v>0</v>
      </c>
      <c r="AX16" s="16"/>
      <c r="AY16" s="135"/>
      <c r="AZ16" s="12"/>
      <c r="BA16" s="16"/>
      <c r="BB16" s="135">
        <v>9119</v>
      </c>
      <c r="BC16" s="12" t="s">
        <v>70</v>
      </c>
      <c r="BD16" s="16"/>
      <c r="BE16" s="135"/>
      <c r="BF16" s="12"/>
    </row>
    <row r="17" spans="2:58" ht="36">
      <c r="B17" s="104">
        <v>20230114</v>
      </c>
      <c r="C17" s="107" t="s">
        <v>409</v>
      </c>
      <c r="D17" s="154" t="s">
        <v>43</v>
      </c>
      <c r="E17" s="137">
        <v>9941</v>
      </c>
      <c r="F17" s="106">
        <v>9440</v>
      </c>
      <c r="G17" s="136"/>
      <c r="H17" s="137">
        <v>0</v>
      </c>
      <c r="I17" s="106">
        <v>0</v>
      </c>
      <c r="J17" s="106">
        <v>0</v>
      </c>
      <c r="K17" s="168" t="s">
        <v>40</v>
      </c>
      <c r="L17" s="129" t="s">
        <v>49</v>
      </c>
      <c r="M17" s="155">
        <v>501</v>
      </c>
      <c r="N17" s="116">
        <v>0</v>
      </c>
      <c r="O17" s="155" t="s">
        <v>4</v>
      </c>
      <c r="P17" s="159">
        <v>9384</v>
      </c>
      <c r="Q17" s="166" t="s">
        <v>67</v>
      </c>
      <c r="R17" s="96">
        <f t="shared" si="0"/>
        <v>5.0397344331556182E-2</v>
      </c>
      <c r="S17" t="e">
        <f t="shared" si="1"/>
        <v>#DIV/0!</v>
      </c>
      <c r="T17">
        <f t="shared" si="2"/>
        <v>0</v>
      </c>
      <c r="AX17" s="16"/>
      <c r="AY17" s="135"/>
      <c r="AZ17" s="12"/>
      <c r="BA17" s="16"/>
      <c r="BB17" s="135">
        <v>9384</v>
      </c>
      <c r="BC17" s="12" t="s">
        <v>67</v>
      </c>
      <c r="BD17" s="16"/>
      <c r="BE17" s="135"/>
      <c r="BF17" s="12"/>
    </row>
    <row r="18" spans="2:58" ht="24">
      <c r="B18" s="104">
        <v>20230114</v>
      </c>
      <c r="C18" s="107" t="s">
        <v>409</v>
      </c>
      <c r="D18" s="154" t="s">
        <v>45</v>
      </c>
      <c r="E18" s="137">
        <v>9941</v>
      </c>
      <c r="F18" s="106">
        <v>9394</v>
      </c>
      <c r="G18" s="136"/>
      <c r="H18" s="137">
        <v>0</v>
      </c>
      <c r="I18" s="106">
        <v>0</v>
      </c>
      <c r="J18" s="106">
        <v>0</v>
      </c>
      <c r="K18" s="168" t="s">
        <v>40</v>
      </c>
      <c r="L18" s="129" t="s">
        <v>41</v>
      </c>
      <c r="M18" s="155">
        <v>547</v>
      </c>
      <c r="N18" s="116">
        <v>0</v>
      </c>
      <c r="O18" s="155" t="s">
        <v>4</v>
      </c>
      <c r="P18" s="159">
        <v>9119</v>
      </c>
      <c r="Q18" s="166" t="s">
        <v>85</v>
      </c>
      <c r="R18" s="96">
        <f t="shared" si="0"/>
        <v>5.502464540790665E-2</v>
      </c>
      <c r="S18" t="e">
        <f t="shared" si="1"/>
        <v>#DIV/0!</v>
      </c>
      <c r="T18">
        <f t="shared" si="2"/>
        <v>0</v>
      </c>
      <c r="AX18" s="16"/>
      <c r="AY18" s="135"/>
      <c r="AZ18" s="12"/>
      <c r="BA18" s="16"/>
      <c r="BB18" s="135">
        <v>9119</v>
      </c>
      <c r="BC18" s="12" t="s">
        <v>85</v>
      </c>
      <c r="BD18" s="16"/>
      <c r="BE18" s="135"/>
      <c r="BF18" s="12"/>
    </row>
    <row r="19" spans="2:58" ht="24">
      <c r="B19" s="104">
        <v>20230114</v>
      </c>
      <c r="C19" s="107" t="s">
        <v>409</v>
      </c>
      <c r="D19" s="154" t="s">
        <v>46</v>
      </c>
      <c r="E19" s="137">
        <v>8785</v>
      </c>
      <c r="F19" s="106">
        <v>8181</v>
      </c>
      <c r="G19" s="136"/>
      <c r="H19" s="137">
        <v>0</v>
      </c>
      <c r="I19" s="106">
        <v>0</v>
      </c>
      <c r="J19" s="106">
        <v>0</v>
      </c>
      <c r="K19" s="168" t="s">
        <v>40</v>
      </c>
      <c r="L19" s="129" t="s">
        <v>41</v>
      </c>
      <c r="M19" s="155">
        <v>604</v>
      </c>
      <c r="N19" s="116">
        <v>0</v>
      </c>
      <c r="O19" s="155" t="s">
        <v>4</v>
      </c>
      <c r="P19" s="159">
        <v>7906</v>
      </c>
      <c r="Q19" s="166" t="s">
        <v>85</v>
      </c>
      <c r="R19" s="96">
        <f t="shared" si="0"/>
        <v>6.8753557199772344E-2</v>
      </c>
      <c r="S19" t="e">
        <f t="shared" si="1"/>
        <v>#DIV/0!</v>
      </c>
      <c r="T19">
        <f t="shared" si="2"/>
        <v>0</v>
      </c>
      <c r="AX19" s="16"/>
      <c r="AY19" s="135"/>
      <c r="AZ19" s="12"/>
      <c r="BA19" s="16"/>
      <c r="BB19" s="135">
        <v>7906</v>
      </c>
      <c r="BC19" s="12" t="s">
        <v>85</v>
      </c>
      <c r="BD19" s="16"/>
      <c r="BE19" s="135"/>
      <c r="BF19" s="12"/>
    </row>
    <row r="20" spans="2:58" ht="24">
      <c r="B20" s="104">
        <v>20230114</v>
      </c>
      <c r="C20" s="107" t="s">
        <v>409</v>
      </c>
      <c r="D20" s="154" t="s">
        <v>47</v>
      </c>
      <c r="E20" s="137">
        <v>8785</v>
      </c>
      <c r="F20" s="106">
        <v>8185</v>
      </c>
      <c r="G20" s="136"/>
      <c r="H20" s="137">
        <v>0</v>
      </c>
      <c r="I20" s="106">
        <v>0</v>
      </c>
      <c r="J20" s="106">
        <v>0</v>
      </c>
      <c r="K20" s="168" t="s">
        <v>40</v>
      </c>
      <c r="L20" s="129" t="s">
        <v>49</v>
      </c>
      <c r="M20" s="155">
        <v>600</v>
      </c>
      <c r="N20" s="116">
        <v>0</v>
      </c>
      <c r="O20" s="155" t="s">
        <v>4</v>
      </c>
      <c r="P20" s="159">
        <v>8335</v>
      </c>
      <c r="Q20" s="166" t="s">
        <v>85</v>
      </c>
      <c r="R20" s="96">
        <f t="shared" si="0"/>
        <v>6.8298235628912921E-2</v>
      </c>
      <c r="S20" t="e">
        <f t="shared" si="1"/>
        <v>#DIV/0!</v>
      </c>
      <c r="T20">
        <f t="shared" si="2"/>
        <v>0</v>
      </c>
      <c r="AX20" s="16"/>
      <c r="AY20" s="135"/>
      <c r="AZ20" s="12"/>
      <c r="BA20" s="16"/>
      <c r="BB20" s="135">
        <v>8335</v>
      </c>
      <c r="BC20" s="12" t="s">
        <v>85</v>
      </c>
      <c r="BD20" s="16"/>
      <c r="BE20" s="135"/>
      <c r="BF20" s="12"/>
    </row>
    <row r="21" spans="2:58" ht="15.95" thickBot="1">
      <c r="B21" s="104">
        <v>20230114</v>
      </c>
      <c r="C21" s="107" t="s">
        <v>409</v>
      </c>
      <c r="D21" s="154" t="s">
        <v>48</v>
      </c>
      <c r="E21" s="137">
        <v>7970</v>
      </c>
      <c r="F21" s="106">
        <v>7370</v>
      </c>
      <c r="G21" s="136"/>
      <c r="H21" s="137">
        <v>0</v>
      </c>
      <c r="I21" s="106">
        <v>0</v>
      </c>
      <c r="J21" s="106">
        <v>0</v>
      </c>
      <c r="K21" s="168" t="s">
        <v>40</v>
      </c>
      <c r="L21" s="129" t="s">
        <v>49</v>
      </c>
      <c r="M21" s="155">
        <v>600</v>
      </c>
      <c r="N21" s="116">
        <v>0</v>
      </c>
      <c r="O21" s="155" t="s">
        <v>387</v>
      </c>
      <c r="P21" s="116"/>
      <c r="Q21" s="156"/>
      <c r="R21" s="96">
        <f t="shared" si="0"/>
        <v>7.5282308657465491E-2</v>
      </c>
      <c r="S21" t="e">
        <f t="shared" si="1"/>
        <v>#DIV/0!</v>
      </c>
      <c r="T21">
        <f t="shared" si="2"/>
        <v>0</v>
      </c>
      <c r="AX21" s="20"/>
      <c r="AY21" s="14"/>
      <c r="AZ21" s="15"/>
      <c r="BA21" s="20"/>
      <c r="BB21" s="14"/>
      <c r="BC21" s="15"/>
      <c r="BD21" s="20"/>
      <c r="BE21" s="14"/>
      <c r="BF21" s="15"/>
    </row>
    <row r="22" spans="2:58">
      <c r="B22" s="104">
        <v>20230115</v>
      </c>
      <c r="C22" s="107" t="s">
        <v>409</v>
      </c>
      <c r="D22" s="154" t="s">
        <v>35</v>
      </c>
      <c r="E22" s="137">
        <v>9816</v>
      </c>
      <c r="F22" s="106">
        <v>9066</v>
      </c>
      <c r="G22" s="136"/>
      <c r="H22" s="137">
        <v>0</v>
      </c>
      <c r="I22" s="106">
        <v>0</v>
      </c>
      <c r="J22" s="106">
        <v>0</v>
      </c>
      <c r="K22" s="168" t="s">
        <v>40</v>
      </c>
      <c r="L22" s="129" t="s">
        <v>49</v>
      </c>
      <c r="M22" s="155">
        <v>750</v>
      </c>
      <c r="N22" s="116">
        <v>0</v>
      </c>
      <c r="O22" s="155" t="s">
        <v>387</v>
      </c>
      <c r="P22" s="116"/>
      <c r="Q22" s="156"/>
      <c r="R22" s="96">
        <f t="shared" si="0"/>
        <v>7.6405867970660152E-2</v>
      </c>
      <c r="S22" t="e">
        <f t="shared" si="1"/>
        <v>#DIV/0!</v>
      </c>
      <c r="T22">
        <f t="shared" si="2"/>
        <v>0</v>
      </c>
      <c r="AX22" s="16"/>
      <c r="AY22" s="135"/>
      <c r="AZ22" s="12"/>
      <c r="BA22" s="16"/>
      <c r="BB22" s="135"/>
      <c r="BC22" s="12"/>
      <c r="BD22" s="16"/>
      <c r="BE22" s="135"/>
      <c r="BF22" s="12"/>
    </row>
    <row r="23" spans="2:58" ht="24.95" customHeight="1">
      <c r="B23" s="104">
        <v>20230115</v>
      </c>
      <c r="C23" s="107" t="s">
        <v>409</v>
      </c>
      <c r="D23" s="154" t="s">
        <v>37</v>
      </c>
      <c r="E23" s="137">
        <v>9816</v>
      </c>
      <c r="F23" s="106">
        <v>9066</v>
      </c>
      <c r="G23" s="136"/>
      <c r="H23" s="137">
        <v>0</v>
      </c>
      <c r="I23" s="106">
        <v>0</v>
      </c>
      <c r="J23" s="106">
        <v>0</v>
      </c>
      <c r="K23" s="168" t="s">
        <v>40</v>
      </c>
      <c r="L23" s="129" t="s">
        <v>49</v>
      </c>
      <c r="M23" s="155">
        <v>750</v>
      </c>
      <c r="N23" s="116">
        <v>0</v>
      </c>
      <c r="O23" s="155" t="s">
        <v>4</v>
      </c>
      <c r="P23" s="116">
        <v>9411</v>
      </c>
      <c r="Q23" s="166" t="s">
        <v>67</v>
      </c>
      <c r="R23" s="96">
        <f t="shared" si="0"/>
        <v>7.6405867970660152E-2</v>
      </c>
      <c r="S23" t="e">
        <f t="shared" si="1"/>
        <v>#DIV/0!</v>
      </c>
      <c r="T23">
        <f t="shared" si="2"/>
        <v>0</v>
      </c>
      <c r="AX23" s="16"/>
      <c r="AY23" s="135"/>
      <c r="AZ23" s="12"/>
      <c r="BA23" s="16"/>
      <c r="BB23" s="135">
        <v>9411</v>
      </c>
      <c r="BC23" s="12" t="s">
        <v>67</v>
      </c>
      <c r="BD23" s="16"/>
      <c r="BE23" s="135"/>
      <c r="BF23" s="12"/>
    </row>
    <row r="24" spans="2:58">
      <c r="B24" s="104">
        <v>20230115</v>
      </c>
      <c r="C24" s="107" t="s">
        <v>409</v>
      </c>
      <c r="D24" s="154" t="s">
        <v>38</v>
      </c>
      <c r="E24" s="137">
        <v>9816</v>
      </c>
      <c r="F24" s="106">
        <v>9066</v>
      </c>
      <c r="G24" s="136"/>
      <c r="H24" s="137">
        <v>0</v>
      </c>
      <c r="I24" s="106">
        <v>0</v>
      </c>
      <c r="J24" s="106">
        <v>0</v>
      </c>
      <c r="K24" s="168" t="s">
        <v>40</v>
      </c>
      <c r="L24" s="129" t="s">
        <v>49</v>
      </c>
      <c r="M24" s="155">
        <v>750</v>
      </c>
      <c r="N24" s="116">
        <v>0</v>
      </c>
      <c r="O24" s="155" t="s">
        <v>387</v>
      </c>
      <c r="P24" s="116"/>
      <c r="Q24" s="156"/>
      <c r="R24" s="96">
        <f t="shared" si="0"/>
        <v>7.6405867970660152E-2</v>
      </c>
      <c r="S24" t="e">
        <f t="shared" si="1"/>
        <v>#DIV/0!</v>
      </c>
      <c r="T24">
        <f t="shared" si="2"/>
        <v>0</v>
      </c>
      <c r="AX24" s="16"/>
      <c r="AY24" s="135"/>
      <c r="AZ24" s="12"/>
      <c r="BA24" s="16"/>
      <c r="BB24" s="135"/>
      <c r="BC24" s="12"/>
      <c r="BD24" s="16"/>
      <c r="BE24" s="135"/>
      <c r="BF24" s="12"/>
    </row>
    <row r="25" spans="2:58">
      <c r="B25" s="104">
        <v>20230115</v>
      </c>
      <c r="C25" s="107" t="s">
        <v>409</v>
      </c>
      <c r="D25" s="154" t="s">
        <v>39</v>
      </c>
      <c r="E25" s="137">
        <v>9780</v>
      </c>
      <c r="F25" s="106">
        <v>9659</v>
      </c>
      <c r="G25" s="136"/>
      <c r="H25" s="137">
        <v>0</v>
      </c>
      <c r="I25" s="106">
        <v>0</v>
      </c>
      <c r="J25" s="106">
        <v>0</v>
      </c>
      <c r="K25" s="168" t="s">
        <v>40</v>
      </c>
      <c r="L25" s="129" t="s">
        <v>49</v>
      </c>
      <c r="M25" s="155">
        <v>121</v>
      </c>
      <c r="N25" s="116">
        <v>0</v>
      </c>
      <c r="O25" s="155" t="s">
        <v>387</v>
      </c>
      <c r="P25" s="116"/>
      <c r="Q25" s="156"/>
      <c r="R25" s="96">
        <f t="shared" si="0"/>
        <v>1.2372188139059305E-2</v>
      </c>
      <c r="S25" t="e">
        <f t="shared" si="1"/>
        <v>#DIV/0!</v>
      </c>
      <c r="T25">
        <f t="shared" si="2"/>
        <v>0</v>
      </c>
      <c r="AX25" s="16"/>
      <c r="AY25" s="135"/>
      <c r="AZ25" s="12"/>
      <c r="BA25" s="16"/>
      <c r="BB25" s="135"/>
      <c r="BC25" s="12"/>
      <c r="BD25" s="16"/>
      <c r="BE25" s="135"/>
      <c r="BF25" s="12"/>
    </row>
    <row r="26" spans="2:58" ht="26.25" customHeight="1">
      <c r="B26" s="104">
        <v>20230115</v>
      </c>
      <c r="C26" s="107" t="s">
        <v>409</v>
      </c>
      <c r="D26" s="154" t="s">
        <v>43</v>
      </c>
      <c r="E26" s="137">
        <v>9780</v>
      </c>
      <c r="F26" s="106">
        <v>9659</v>
      </c>
      <c r="G26" s="136"/>
      <c r="H26" s="137">
        <v>0</v>
      </c>
      <c r="I26" s="106">
        <v>0</v>
      </c>
      <c r="J26" s="106">
        <v>0</v>
      </c>
      <c r="K26" s="168" t="s">
        <v>40</v>
      </c>
      <c r="L26" s="129" t="s">
        <v>49</v>
      </c>
      <c r="M26" s="155">
        <v>121</v>
      </c>
      <c r="N26" s="116">
        <v>0</v>
      </c>
      <c r="O26" s="155" t="s">
        <v>4</v>
      </c>
      <c r="P26" s="116">
        <v>9440</v>
      </c>
      <c r="Q26" s="166" t="s">
        <v>67</v>
      </c>
      <c r="R26" s="96">
        <f t="shared" si="0"/>
        <v>1.2372188139059305E-2</v>
      </c>
      <c r="S26" t="e">
        <f t="shared" si="1"/>
        <v>#DIV/0!</v>
      </c>
      <c r="T26">
        <f t="shared" si="2"/>
        <v>0</v>
      </c>
      <c r="AX26" s="16"/>
      <c r="AY26" s="135"/>
      <c r="AZ26" s="12"/>
      <c r="BA26" s="16"/>
      <c r="BB26" s="135">
        <v>9440</v>
      </c>
      <c r="BC26" s="12" t="s">
        <v>67</v>
      </c>
      <c r="BD26" s="16"/>
      <c r="BE26" s="135"/>
      <c r="BF26" s="12"/>
    </row>
    <row r="27" spans="2:58" ht="24.95" customHeight="1">
      <c r="B27" s="104">
        <v>20230115</v>
      </c>
      <c r="C27" s="107" t="s">
        <v>409</v>
      </c>
      <c r="D27" s="154" t="s">
        <v>45</v>
      </c>
      <c r="E27" s="137">
        <v>9780</v>
      </c>
      <c r="F27" s="106">
        <v>9632</v>
      </c>
      <c r="G27" s="136"/>
      <c r="H27" s="137">
        <v>0</v>
      </c>
      <c r="I27" s="106">
        <v>0</v>
      </c>
      <c r="J27" s="106">
        <v>0</v>
      </c>
      <c r="K27" s="168" t="s">
        <v>40</v>
      </c>
      <c r="L27" s="129" t="s">
        <v>41</v>
      </c>
      <c r="M27" s="155">
        <v>148</v>
      </c>
      <c r="N27" s="116">
        <v>0</v>
      </c>
      <c r="O27" s="155" t="s">
        <v>4</v>
      </c>
      <c r="P27" s="116">
        <v>9357</v>
      </c>
      <c r="Q27" s="166" t="s">
        <v>67</v>
      </c>
      <c r="R27" s="96">
        <f t="shared" si="0"/>
        <v>1.5132924335378323E-2</v>
      </c>
      <c r="S27" t="e">
        <f t="shared" si="1"/>
        <v>#DIV/0!</v>
      </c>
      <c r="T27">
        <f t="shared" si="2"/>
        <v>0</v>
      </c>
      <c r="AX27" s="16"/>
      <c r="AY27" s="135"/>
      <c r="AZ27" s="12"/>
      <c r="BA27" s="16"/>
      <c r="BB27" s="135">
        <v>9357</v>
      </c>
      <c r="BC27" s="12" t="s">
        <v>67</v>
      </c>
      <c r="BD27" s="16"/>
      <c r="BE27" s="135"/>
      <c r="BF27" s="12"/>
    </row>
    <row r="28" spans="2:58">
      <c r="B28" s="104">
        <v>20230115</v>
      </c>
      <c r="C28" s="107" t="s">
        <v>409</v>
      </c>
      <c r="D28" s="154" t="s">
        <v>46</v>
      </c>
      <c r="E28" s="137">
        <v>9185</v>
      </c>
      <c r="F28" s="106">
        <v>9043</v>
      </c>
      <c r="G28" s="136"/>
      <c r="H28" s="137">
        <v>0</v>
      </c>
      <c r="I28" s="106">
        <v>0</v>
      </c>
      <c r="J28" s="106">
        <v>0</v>
      </c>
      <c r="K28" s="168" t="s">
        <v>40</v>
      </c>
      <c r="L28" s="129" t="s">
        <v>49</v>
      </c>
      <c r="M28" s="155">
        <v>142</v>
      </c>
      <c r="N28" s="116">
        <v>0</v>
      </c>
      <c r="O28" s="155" t="s">
        <v>387</v>
      </c>
      <c r="P28" s="116"/>
      <c r="Q28" s="156"/>
      <c r="R28" s="96">
        <f t="shared" si="0"/>
        <v>1.5459989112683724E-2</v>
      </c>
      <c r="S28" t="e">
        <f t="shared" si="1"/>
        <v>#DIV/0!</v>
      </c>
      <c r="T28">
        <f t="shared" si="2"/>
        <v>0</v>
      </c>
      <c r="AX28" s="16"/>
      <c r="AY28" s="135"/>
      <c r="AZ28" s="12"/>
      <c r="BA28" s="16"/>
      <c r="BB28" s="135"/>
      <c r="BC28" s="12"/>
      <c r="BD28" s="16"/>
      <c r="BE28" s="135"/>
      <c r="BF28" s="12"/>
    </row>
    <row r="29" spans="2:58">
      <c r="B29" s="104">
        <v>20230115</v>
      </c>
      <c r="C29" s="107" t="s">
        <v>409</v>
      </c>
      <c r="D29" s="154" t="s">
        <v>47</v>
      </c>
      <c r="E29" s="137">
        <v>9185</v>
      </c>
      <c r="F29" s="106">
        <v>9043</v>
      </c>
      <c r="G29" s="136"/>
      <c r="H29" s="137">
        <v>0</v>
      </c>
      <c r="I29" s="106">
        <v>0</v>
      </c>
      <c r="J29" s="106">
        <v>0</v>
      </c>
      <c r="K29" s="168" t="s">
        <v>40</v>
      </c>
      <c r="L29" s="129" t="s">
        <v>49</v>
      </c>
      <c r="M29" s="155">
        <v>142</v>
      </c>
      <c r="N29" s="116">
        <v>0</v>
      </c>
      <c r="O29" s="155" t="s">
        <v>387</v>
      </c>
      <c r="P29" s="116"/>
      <c r="Q29" s="156"/>
      <c r="R29" s="96">
        <f t="shared" si="0"/>
        <v>1.5459989112683724E-2</v>
      </c>
      <c r="S29" t="e">
        <f t="shared" si="1"/>
        <v>#DIV/0!</v>
      </c>
      <c r="T29">
        <f t="shared" si="2"/>
        <v>0</v>
      </c>
      <c r="AX29" s="16"/>
      <c r="AY29" s="135"/>
      <c r="AZ29" s="12"/>
      <c r="BA29" s="16"/>
      <c r="BB29" s="135"/>
      <c r="BC29" s="12"/>
      <c r="BD29" s="16"/>
      <c r="BE29" s="135"/>
      <c r="BF29" s="12"/>
    </row>
    <row r="30" spans="2:58" ht="15.95" thickBot="1">
      <c r="B30" s="104">
        <v>20230115</v>
      </c>
      <c r="C30" s="107" t="s">
        <v>409</v>
      </c>
      <c r="D30" s="154" t="s">
        <v>48</v>
      </c>
      <c r="E30" s="137">
        <v>9185</v>
      </c>
      <c r="F30" s="106">
        <v>9043</v>
      </c>
      <c r="G30" s="136"/>
      <c r="H30" s="137">
        <v>0</v>
      </c>
      <c r="I30" s="106">
        <v>0</v>
      </c>
      <c r="J30" s="106">
        <v>0</v>
      </c>
      <c r="K30" s="168" t="s">
        <v>40</v>
      </c>
      <c r="L30" s="129" t="s">
        <v>49</v>
      </c>
      <c r="M30" s="155">
        <v>142</v>
      </c>
      <c r="N30" s="116">
        <v>0</v>
      </c>
      <c r="O30" s="155" t="s">
        <v>387</v>
      </c>
      <c r="P30" s="116"/>
      <c r="Q30" s="156"/>
      <c r="R30" s="96">
        <f t="shared" si="0"/>
        <v>1.5459989112683724E-2</v>
      </c>
      <c r="S30" t="e">
        <f t="shared" si="1"/>
        <v>#DIV/0!</v>
      </c>
      <c r="T30">
        <f t="shared" si="2"/>
        <v>0</v>
      </c>
      <c r="AX30" s="20"/>
      <c r="AY30" s="14"/>
      <c r="AZ30" s="15"/>
      <c r="BA30" s="20"/>
      <c r="BB30" s="14"/>
      <c r="BC30" s="15"/>
      <c r="BD30" s="20"/>
      <c r="BE30" s="14"/>
      <c r="BF30" s="15"/>
    </row>
    <row r="31" spans="2:58" ht="36">
      <c r="B31" s="104">
        <v>20230116</v>
      </c>
      <c r="C31" s="107" t="s">
        <v>409</v>
      </c>
      <c r="D31" s="154" t="s">
        <v>45</v>
      </c>
      <c r="E31" s="137">
        <v>9178</v>
      </c>
      <c r="F31" s="106">
        <v>9045</v>
      </c>
      <c r="G31" s="136"/>
      <c r="H31" s="137">
        <v>0</v>
      </c>
      <c r="I31" s="106">
        <v>0</v>
      </c>
      <c r="J31" s="106">
        <v>0</v>
      </c>
      <c r="K31" s="168" t="s">
        <v>40</v>
      </c>
      <c r="L31" s="129" t="s">
        <v>41</v>
      </c>
      <c r="M31" s="155">
        <v>133</v>
      </c>
      <c r="N31" s="116">
        <v>0</v>
      </c>
      <c r="O31" s="155" t="s">
        <v>4</v>
      </c>
      <c r="P31" s="159">
        <v>8770</v>
      </c>
      <c r="Q31" s="166" t="s">
        <v>67</v>
      </c>
      <c r="R31" s="96">
        <f t="shared" si="0"/>
        <v>1.4491174547831772E-2</v>
      </c>
      <c r="S31" t="e">
        <f t="shared" si="1"/>
        <v>#DIV/0!</v>
      </c>
      <c r="T31">
        <f t="shared" si="2"/>
        <v>0</v>
      </c>
      <c r="AX31" s="16"/>
      <c r="AY31" s="135"/>
      <c r="AZ31" s="12"/>
      <c r="BA31" s="16"/>
      <c r="BB31" s="135">
        <v>8770</v>
      </c>
      <c r="BC31" s="12" t="s">
        <v>67</v>
      </c>
      <c r="BD31" s="16"/>
      <c r="BE31" s="135"/>
      <c r="BF31" s="12"/>
    </row>
    <row r="32" spans="2:58" ht="24">
      <c r="B32" s="104">
        <v>20230118</v>
      </c>
      <c r="C32" s="107" t="s">
        <v>409</v>
      </c>
      <c r="D32" s="154" t="s">
        <v>38</v>
      </c>
      <c r="E32" s="137">
        <v>10095</v>
      </c>
      <c r="F32" s="106">
        <v>9987</v>
      </c>
      <c r="G32" s="136"/>
      <c r="H32" s="137">
        <v>0</v>
      </c>
      <c r="I32" s="106">
        <v>0</v>
      </c>
      <c r="J32" s="106">
        <v>0</v>
      </c>
      <c r="K32" s="168" t="s">
        <v>40</v>
      </c>
      <c r="L32" s="129" t="s">
        <v>41</v>
      </c>
      <c r="M32" s="155">
        <v>108</v>
      </c>
      <c r="N32" s="116">
        <v>0</v>
      </c>
      <c r="O32" s="155" t="s">
        <v>4</v>
      </c>
      <c r="P32" s="159">
        <v>9713</v>
      </c>
      <c r="Q32" s="166" t="s">
        <v>395</v>
      </c>
      <c r="R32" s="96">
        <f t="shared" si="0"/>
        <v>1.0698365527488856E-2</v>
      </c>
      <c r="S32" t="e">
        <f t="shared" si="1"/>
        <v>#DIV/0!</v>
      </c>
      <c r="T32">
        <f t="shared" si="2"/>
        <v>0</v>
      </c>
      <c r="AX32" s="16"/>
      <c r="AY32" s="135"/>
      <c r="AZ32" s="12"/>
      <c r="BA32" s="16"/>
      <c r="BB32" s="135">
        <v>9713</v>
      </c>
      <c r="BC32" s="12" t="s">
        <v>395</v>
      </c>
      <c r="BD32" s="16"/>
      <c r="BE32" s="135"/>
      <c r="BF32" s="12"/>
    </row>
    <row r="33" spans="2:58" ht="24">
      <c r="B33" s="104">
        <v>20230118</v>
      </c>
      <c r="C33" s="107" t="s">
        <v>409</v>
      </c>
      <c r="D33" s="154" t="s">
        <v>45</v>
      </c>
      <c r="E33" s="137">
        <v>9669</v>
      </c>
      <c r="F33" s="106">
        <v>9451</v>
      </c>
      <c r="G33" s="136"/>
      <c r="H33" s="137">
        <v>0</v>
      </c>
      <c r="I33" s="106">
        <v>0</v>
      </c>
      <c r="J33" s="106">
        <v>0</v>
      </c>
      <c r="K33" s="168" t="s">
        <v>40</v>
      </c>
      <c r="L33" s="129" t="s">
        <v>41</v>
      </c>
      <c r="M33" s="155">
        <v>218</v>
      </c>
      <c r="N33" s="116">
        <v>0</v>
      </c>
      <c r="O33" s="155" t="s">
        <v>4</v>
      </c>
      <c r="P33" s="159">
        <v>9176</v>
      </c>
      <c r="Q33" s="166" t="s">
        <v>412</v>
      </c>
      <c r="R33" s="96">
        <f t="shared" ref="R33" si="3">M33/E33</f>
        <v>2.2546281931947462E-2</v>
      </c>
      <c r="S33" t="e">
        <f t="shared" ref="S33" si="4">N33/H33</f>
        <v>#DIV/0!</v>
      </c>
      <c r="T33">
        <f t="shared" si="2"/>
        <v>0</v>
      </c>
      <c r="AX33" s="16"/>
      <c r="AY33" s="135"/>
      <c r="AZ33" s="12"/>
      <c r="BA33" s="16"/>
      <c r="BB33" s="135">
        <v>9176</v>
      </c>
      <c r="BC33" s="12" t="s">
        <v>412</v>
      </c>
      <c r="BD33" s="16"/>
      <c r="BE33" s="135"/>
      <c r="BF33" s="12"/>
    </row>
    <row r="34" spans="2:58" ht="33.950000000000003">
      <c r="B34" s="174">
        <v>20230203</v>
      </c>
      <c r="C34" s="129" t="s">
        <v>428</v>
      </c>
      <c r="D34" s="130" t="s">
        <v>35</v>
      </c>
      <c r="E34" s="168">
        <v>9353</v>
      </c>
      <c r="F34" s="129">
        <v>8749</v>
      </c>
      <c r="G34" s="136"/>
      <c r="H34" s="168">
        <v>0</v>
      </c>
      <c r="I34" s="129">
        <v>0</v>
      </c>
      <c r="J34" s="129">
        <v>0</v>
      </c>
      <c r="K34" s="168" t="s">
        <v>40</v>
      </c>
      <c r="L34" s="129" t="s">
        <v>41</v>
      </c>
      <c r="M34" s="155">
        <v>604</v>
      </c>
      <c r="N34" s="116">
        <v>0</v>
      </c>
      <c r="O34" s="168" t="s">
        <v>4</v>
      </c>
      <c r="P34" s="129">
        <v>8474</v>
      </c>
      <c r="Q34" s="151" t="s">
        <v>396</v>
      </c>
      <c r="R34" s="96">
        <f t="shared" si="0"/>
        <v>6.4578210199935843E-2</v>
      </c>
      <c r="S34" t="e">
        <f t="shared" si="1"/>
        <v>#DIV/0!</v>
      </c>
      <c r="T34">
        <f t="shared" si="2"/>
        <v>0</v>
      </c>
      <c r="AX34" s="16" t="s">
        <v>31</v>
      </c>
      <c r="AY34" s="135" t="s">
        <v>31</v>
      </c>
      <c r="AZ34" s="12" t="s">
        <v>31</v>
      </c>
      <c r="BA34" s="16" t="s">
        <v>31</v>
      </c>
      <c r="BB34" s="135">
        <v>8474</v>
      </c>
      <c r="BC34" s="12" t="s">
        <v>396</v>
      </c>
      <c r="BD34" s="16">
        <v>3202</v>
      </c>
      <c r="BE34" s="135" t="s">
        <v>31</v>
      </c>
      <c r="BF34" s="12" t="s">
        <v>397</v>
      </c>
    </row>
    <row r="35" spans="2:58" ht="33.950000000000003">
      <c r="B35" s="174">
        <v>20230203</v>
      </c>
      <c r="C35" s="129" t="s">
        <v>428</v>
      </c>
      <c r="D35" s="130" t="s">
        <v>47</v>
      </c>
      <c r="E35" s="168">
        <v>8886</v>
      </c>
      <c r="F35" s="129">
        <v>8247</v>
      </c>
      <c r="G35" s="136"/>
      <c r="H35" s="168">
        <v>0</v>
      </c>
      <c r="I35" s="129">
        <v>0</v>
      </c>
      <c r="J35" s="129">
        <v>0</v>
      </c>
      <c r="K35" s="168" t="s">
        <v>40</v>
      </c>
      <c r="L35" s="129" t="s">
        <v>41</v>
      </c>
      <c r="M35" s="155">
        <v>639</v>
      </c>
      <c r="N35" s="116">
        <v>0</v>
      </c>
      <c r="O35" s="168" t="s">
        <v>4</v>
      </c>
      <c r="P35" s="129">
        <v>7972</v>
      </c>
      <c r="Q35" s="151" t="s">
        <v>85</v>
      </c>
      <c r="R35" s="96">
        <f t="shared" si="0"/>
        <v>7.1910871033085758E-2</v>
      </c>
      <c r="S35" t="e">
        <f t="shared" si="1"/>
        <v>#DIV/0!</v>
      </c>
      <c r="T35">
        <f t="shared" si="2"/>
        <v>0</v>
      </c>
      <c r="AX35" s="16" t="s">
        <v>31</v>
      </c>
      <c r="AY35" s="135" t="s">
        <v>31</v>
      </c>
      <c r="AZ35" s="12" t="s">
        <v>31</v>
      </c>
      <c r="BA35" s="16" t="s">
        <v>31</v>
      </c>
      <c r="BB35" s="135">
        <v>7972</v>
      </c>
      <c r="BC35" s="12" t="s">
        <v>85</v>
      </c>
      <c r="BD35" s="16">
        <v>2934</v>
      </c>
      <c r="BE35" s="135" t="s">
        <v>31</v>
      </c>
      <c r="BF35" s="12" t="s">
        <v>397</v>
      </c>
    </row>
    <row r="36" spans="2:58" ht="23.1">
      <c r="B36" s="174">
        <v>20230204</v>
      </c>
      <c r="C36" s="129" t="s">
        <v>428</v>
      </c>
      <c r="D36" s="130" t="s">
        <v>37</v>
      </c>
      <c r="E36" s="168">
        <v>7451</v>
      </c>
      <c r="F36" s="129">
        <v>7192</v>
      </c>
      <c r="G36" s="136"/>
      <c r="H36" s="168">
        <v>0</v>
      </c>
      <c r="I36" s="129">
        <v>0</v>
      </c>
      <c r="J36" s="129">
        <v>0</v>
      </c>
      <c r="K36" s="168" t="s">
        <v>40</v>
      </c>
      <c r="L36" s="129" t="s">
        <v>60</v>
      </c>
      <c r="M36" s="155">
        <v>259</v>
      </c>
      <c r="N36" s="116">
        <v>0</v>
      </c>
      <c r="O36" s="168" t="s">
        <v>3</v>
      </c>
      <c r="P36" s="129">
        <v>-100000</v>
      </c>
      <c r="Q36" s="151" t="s">
        <v>61</v>
      </c>
      <c r="R36" s="96">
        <f t="shared" si="0"/>
        <v>3.4760434840960946E-2</v>
      </c>
      <c r="S36" t="e">
        <f t="shared" si="1"/>
        <v>#DIV/0!</v>
      </c>
      <c r="T36">
        <f t="shared" si="2"/>
        <v>1</v>
      </c>
      <c r="AX36" s="16">
        <v>-100000</v>
      </c>
      <c r="AY36" s="135" t="s">
        <v>31</v>
      </c>
      <c r="AZ36" s="12" t="s">
        <v>61</v>
      </c>
      <c r="BA36" s="16" t="s">
        <v>31</v>
      </c>
      <c r="BB36" s="135" t="s">
        <v>31</v>
      </c>
      <c r="BC36" s="12" t="s">
        <v>31</v>
      </c>
      <c r="BD36" s="16" t="s">
        <v>31</v>
      </c>
      <c r="BE36" s="135" t="s">
        <v>31</v>
      </c>
      <c r="BF36" s="12" t="s">
        <v>31</v>
      </c>
    </row>
    <row r="37" spans="2:58" ht="33.950000000000003">
      <c r="B37" s="174">
        <v>20230205</v>
      </c>
      <c r="C37" s="129" t="s">
        <v>428</v>
      </c>
      <c r="D37" s="130" t="s">
        <v>39</v>
      </c>
      <c r="E37" s="168">
        <v>10182</v>
      </c>
      <c r="F37" s="129">
        <v>9183</v>
      </c>
      <c r="G37" s="136"/>
      <c r="H37" s="168">
        <v>0</v>
      </c>
      <c r="I37" s="129">
        <v>0</v>
      </c>
      <c r="J37" s="129">
        <v>0</v>
      </c>
      <c r="K37" s="168" t="s">
        <v>40</v>
      </c>
      <c r="L37" s="129" t="s">
        <v>36</v>
      </c>
      <c r="M37" s="155">
        <v>999</v>
      </c>
      <c r="N37" s="116">
        <v>0</v>
      </c>
      <c r="O37" s="168" t="s">
        <v>4</v>
      </c>
      <c r="P37" s="129">
        <v>9304</v>
      </c>
      <c r="Q37" s="151" t="s">
        <v>67</v>
      </c>
      <c r="R37" s="96">
        <f t="shared" si="0"/>
        <v>9.8114319387153801E-2</v>
      </c>
      <c r="S37" t="e">
        <f t="shared" si="1"/>
        <v>#DIV/0!</v>
      </c>
      <c r="T37">
        <f t="shared" si="2"/>
        <v>0</v>
      </c>
      <c r="AX37" s="16" t="s">
        <v>31</v>
      </c>
      <c r="AY37" s="135" t="s">
        <v>31</v>
      </c>
      <c r="AZ37" s="12" t="s">
        <v>31</v>
      </c>
      <c r="BA37" s="16" t="s">
        <v>31</v>
      </c>
      <c r="BB37" s="135">
        <v>9304</v>
      </c>
      <c r="BC37" s="12" t="s">
        <v>67</v>
      </c>
      <c r="BD37" s="16" t="s">
        <v>31</v>
      </c>
      <c r="BE37" s="135" t="s">
        <v>31</v>
      </c>
      <c r="BF37" s="12" t="s">
        <v>31</v>
      </c>
    </row>
    <row r="38" spans="2:58" ht="33.950000000000003">
      <c r="B38" s="174">
        <v>20230205</v>
      </c>
      <c r="C38" s="129" t="s">
        <v>428</v>
      </c>
      <c r="D38" s="130" t="s">
        <v>43</v>
      </c>
      <c r="E38" s="168">
        <v>10182</v>
      </c>
      <c r="F38" s="129">
        <v>9183</v>
      </c>
      <c r="G38" s="136"/>
      <c r="H38" s="168">
        <v>0</v>
      </c>
      <c r="I38" s="129">
        <v>0</v>
      </c>
      <c r="J38" s="129">
        <v>0</v>
      </c>
      <c r="K38" s="168" t="s">
        <v>40</v>
      </c>
      <c r="L38" s="129" t="s">
        <v>49</v>
      </c>
      <c r="M38" s="155">
        <v>999</v>
      </c>
      <c r="N38" s="116">
        <v>0</v>
      </c>
      <c r="O38" s="168" t="s">
        <v>4</v>
      </c>
      <c r="P38" s="129">
        <v>9238</v>
      </c>
      <c r="Q38" s="151" t="s">
        <v>81</v>
      </c>
      <c r="R38" s="96">
        <f t="shared" si="0"/>
        <v>9.8114319387153801E-2</v>
      </c>
      <c r="S38" t="e">
        <f t="shared" si="1"/>
        <v>#DIV/0!</v>
      </c>
      <c r="T38">
        <f t="shared" si="2"/>
        <v>0</v>
      </c>
      <c r="AX38" s="16" t="s">
        <v>31</v>
      </c>
      <c r="AY38" s="135" t="s">
        <v>31</v>
      </c>
      <c r="AZ38" s="12" t="s">
        <v>31</v>
      </c>
      <c r="BA38" s="16" t="s">
        <v>31</v>
      </c>
      <c r="BB38" s="135">
        <v>9238</v>
      </c>
      <c r="BC38" s="12" t="s">
        <v>81</v>
      </c>
      <c r="BD38" s="16" t="s">
        <v>31</v>
      </c>
      <c r="BE38" s="135" t="s">
        <v>31</v>
      </c>
      <c r="BF38" s="12" t="s">
        <v>31</v>
      </c>
    </row>
    <row r="39" spans="2:58" ht="33.950000000000003">
      <c r="B39" s="174">
        <v>20230205</v>
      </c>
      <c r="C39" s="129" t="s">
        <v>428</v>
      </c>
      <c r="D39" s="130" t="s">
        <v>45</v>
      </c>
      <c r="E39" s="168">
        <v>10182</v>
      </c>
      <c r="F39" s="129">
        <v>9183</v>
      </c>
      <c r="G39" s="136"/>
      <c r="H39" s="168">
        <v>0</v>
      </c>
      <c r="I39" s="129">
        <v>0</v>
      </c>
      <c r="J39" s="129">
        <v>0</v>
      </c>
      <c r="K39" s="168" t="s">
        <v>40</v>
      </c>
      <c r="L39" s="129" t="s">
        <v>49</v>
      </c>
      <c r="M39" s="155">
        <v>999</v>
      </c>
      <c r="N39" s="116">
        <v>0</v>
      </c>
      <c r="O39" s="168" t="s">
        <v>4</v>
      </c>
      <c r="P39" s="129">
        <v>9139</v>
      </c>
      <c r="Q39" s="151" t="s">
        <v>81</v>
      </c>
      <c r="R39" s="96">
        <f t="shared" si="0"/>
        <v>9.8114319387153801E-2</v>
      </c>
      <c r="S39" t="e">
        <f t="shared" si="1"/>
        <v>#DIV/0!</v>
      </c>
      <c r="T39">
        <f t="shared" si="2"/>
        <v>0</v>
      </c>
      <c r="AX39" s="16" t="s">
        <v>31</v>
      </c>
      <c r="AY39" s="135" t="s">
        <v>31</v>
      </c>
      <c r="AZ39" s="12" t="s">
        <v>31</v>
      </c>
      <c r="BA39" s="16" t="s">
        <v>31</v>
      </c>
      <c r="BB39" s="135">
        <v>9139</v>
      </c>
      <c r="BC39" s="12" t="s">
        <v>81</v>
      </c>
      <c r="BD39" s="16" t="s">
        <v>31</v>
      </c>
      <c r="BE39" s="135" t="s">
        <v>31</v>
      </c>
      <c r="BF39" s="12" t="s">
        <v>31</v>
      </c>
    </row>
    <row r="40" spans="2:58" ht="33.950000000000003">
      <c r="B40" s="174">
        <v>20230206</v>
      </c>
      <c r="C40" s="129" t="s">
        <v>428</v>
      </c>
      <c r="D40" s="130" t="s">
        <v>46</v>
      </c>
      <c r="E40" s="168">
        <v>9779</v>
      </c>
      <c r="F40" s="129">
        <v>9664</v>
      </c>
      <c r="G40" s="136"/>
      <c r="H40" s="168">
        <v>0</v>
      </c>
      <c r="I40" s="129">
        <v>0</v>
      </c>
      <c r="J40" s="129">
        <v>0</v>
      </c>
      <c r="K40" s="168" t="s">
        <v>40</v>
      </c>
      <c r="L40" s="129" t="s">
        <v>41</v>
      </c>
      <c r="M40" s="155">
        <v>115</v>
      </c>
      <c r="N40" s="116">
        <v>0</v>
      </c>
      <c r="O40" s="168" t="s">
        <v>4</v>
      </c>
      <c r="P40" s="129">
        <v>9389</v>
      </c>
      <c r="Q40" s="151" t="s">
        <v>81</v>
      </c>
      <c r="R40" s="96">
        <f t="shared" ref="R40:R71" si="5">M40/E40</f>
        <v>1.1759893649657429E-2</v>
      </c>
      <c r="S40" t="e">
        <f t="shared" si="1"/>
        <v>#DIV/0!</v>
      </c>
      <c r="T40">
        <f t="shared" si="2"/>
        <v>0</v>
      </c>
      <c r="AX40" s="16" t="s">
        <v>31</v>
      </c>
      <c r="AY40" s="135" t="s">
        <v>31</v>
      </c>
      <c r="AZ40" s="12" t="s">
        <v>31</v>
      </c>
      <c r="BA40" s="16" t="s">
        <v>31</v>
      </c>
      <c r="BB40" s="135">
        <v>9389</v>
      </c>
      <c r="BC40" s="12" t="s">
        <v>81</v>
      </c>
      <c r="BD40" s="16" t="s">
        <v>31</v>
      </c>
      <c r="BE40" s="135" t="s">
        <v>31</v>
      </c>
      <c r="BF40" s="12" t="s">
        <v>31</v>
      </c>
    </row>
    <row r="41" spans="2:58" ht="33.950000000000003">
      <c r="B41" s="174">
        <v>20230206</v>
      </c>
      <c r="C41" s="129" t="s">
        <v>428</v>
      </c>
      <c r="D41" s="130" t="s">
        <v>47</v>
      </c>
      <c r="E41" s="168">
        <v>9779</v>
      </c>
      <c r="F41" s="129">
        <v>9311</v>
      </c>
      <c r="G41" s="136"/>
      <c r="H41" s="168">
        <v>0</v>
      </c>
      <c r="I41" s="129">
        <v>0</v>
      </c>
      <c r="J41" s="129">
        <v>0</v>
      </c>
      <c r="K41" s="168" t="s">
        <v>40</v>
      </c>
      <c r="L41" s="129" t="s">
        <v>41</v>
      </c>
      <c r="M41" s="155">
        <v>468</v>
      </c>
      <c r="N41" s="116">
        <v>0</v>
      </c>
      <c r="O41" s="168" t="s">
        <v>4</v>
      </c>
      <c r="P41" s="129">
        <v>9036</v>
      </c>
      <c r="Q41" s="151" t="s">
        <v>81</v>
      </c>
      <c r="R41" s="96">
        <f t="shared" si="5"/>
        <v>4.7857654156866755E-2</v>
      </c>
      <c r="S41" t="e">
        <f t="shared" si="1"/>
        <v>#DIV/0!</v>
      </c>
      <c r="T41">
        <f t="shared" si="2"/>
        <v>0</v>
      </c>
      <c r="AX41" s="16" t="s">
        <v>31</v>
      </c>
      <c r="AY41" s="135" t="s">
        <v>31</v>
      </c>
      <c r="AZ41" s="12" t="s">
        <v>31</v>
      </c>
      <c r="BA41" s="16" t="s">
        <v>31</v>
      </c>
      <c r="BB41" s="135">
        <v>9036</v>
      </c>
      <c r="BC41" s="12" t="s">
        <v>81</v>
      </c>
      <c r="BD41" s="16" t="s">
        <v>31</v>
      </c>
      <c r="BE41" s="135" t="s">
        <v>31</v>
      </c>
      <c r="BF41" s="12" t="s">
        <v>31</v>
      </c>
    </row>
    <row r="42" spans="2:58" ht="23.1">
      <c r="B42" s="174">
        <v>20230208</v>
      </c>
      <c r="C42" s="129" t="s">
        <v>428</v>
      </c>
      <c r="D42" s="130" t="s">
        <v>35</v>
      </c>
      <c r="E42" s="178">
        <v>10461</v>
      </c>
      <c r="F42" s="179">
        <v>9129</v>
      </c>
      <c r="G42" s="157"/>
      <c r="H42" s="168">
        <v>0</v>
      </c>
      <c r="I42" s="129">
        <v>0</v>
      </c>
      <c r="J42" s="129">
        <v>0</v>
      </c>
      <c r="K42" s="168" t="s">
        <v>40</v>
      </c>
      <c r="L42" s="129" t="s">
        <v>41</v>
      </c>
      <c r="M42" s="155">
        <v>1332</v>
      </c>
      <c r="N42" s="116">
        <v>0</v>
      </c>
      <c r="O42" s="168" t="s">
        <v>4</v>
      </c>
      <c r="P42" s="179">
        <v>8854</v>
      </c>
      <c r="Q42" s="153" t="s">
        <v>398</v>
      </c>
      <c r="R42" s="96">
        <f t="shared" si="5"/>
        <v>0.1273300831660453</v>
      </c>
      <c r="S42" t="e">
        <f t="shared" si="1"/>
        <v>#DIV/0!</v>
      </c>
      <c r="T42">
        <f t="shared" si="2"/>
        <v>0</v>
      </c>
      <c r="AX42" s="145" t="s">
        <v>31</v>
      </c>
      <c r="AY42" s="146" t="s">
        <v>31</v>
      </c>
      <c r="AZ42" s="141" t="s">
        <v>31</v>
      </c>
      <c r="BA42" s="145" t="s">
        <v>31</v>
      </c>
      <c r="BB42" s="146">
        <v>8854</v>
      </c>
      <c r="BC42" s="141" t="s">
        <v>398</v>
      </c>
      <c r="BD42" s="145" t="s">
        <v>31</v>
      </c>
      <c r="BE42" s="146" t="s">
        <v>31</v>
      </c>
      <c r="BF42" s="141" t="s">
        <v>31</v>
      </c>
    </row>
    <row r="43" spans="2:58" ht="23.1">
      <c r="B43" s="174">
        <v>20230208</v>
      </c>
      <c r="C43" s="129" t="s">
        <v>428</v>
      </c>
      <c r="D43" s="130" t="s">
        <v>38</v>
      </c>
      <c r="E43" s="178">
        <v>10661</v>
      </c>
      <c r="F43" s="179">
        <v>9654</v>
      </c>
      <c r="G43" s="157"/>
      <c r="H43" s="168">
        <v>0</v>
      </c>
      <c r="I43" s="129">
        <v>0</v>
      </c>
      <c r="J43" s="129">
        <v>0</v>
      </c>
      <c r="K43" s="168" t="s">
        <v>40</v>
      </c>
      <c r="L43" s="129" t="s">
        <v>41</v>
      </c>
      <c r="M43" s="155">
        <v>1007</v>
      </c>
      <c r="N43" s="116">
        <v>0</v>
      </c>
      <c r="O43" s="168" t="s">
        <v>4</v>
      </c>
      <c r="P43" s="179">
        <v>9379</v>
      </c>
      <c r="Q43" s="153" t="s">
        <v>398</v>
      </c>
      <c r="R43" s="96">
        <f t="shared" si="5"/>
        <v>9.4456429978426043E-2</v>
      </c>
      <c r="S43" t="e">
        <f t="shared" si="1"/>
        <v>#DIV/0!</v>
      </c>
      <c r="T43">
        <f t="shared" si="2"/>
        <v>0</v>
      </c>
      <c r="AX43" s="145" t="s">
        <v>31</v>
      </c>
      <c r="AY43" s="146" t="s">
        <v>31</v>
      </c>
      <c r="AZ43" s="141" t="s">
        <v>31</v>
      </c>
      <c r="BA43" s="145" t="s">
        <v>31</v>
      </c>
      <c r="BB43" s="146">
        <v>9379</v>
      </c>
      <c r="BC43" s="141" t="s">
        <v>398</v>
      </c>
      <c r="BD43" s="145" t="s">
        <v>31</v>
      </c>
      <c r="BE43" s="146" t="s">
        <v>31</v>
      </c>
      <c r="BF43" s="141" t="s">
        <v>31</v>
      </c>
    </row>
    <row r="44" spans="2:58" ht="23.1">
      <c r="B44" s="174">
        <v>20230208</v>
      </c>
      <c r="C44" s="129" t="s">
        <v>428</v>
      </c>
      <c r="D44" s="130" t="s">
        <v>45</v>
      </c>
      <c r="E44" s="178">
        <v>9758</v>
      </c>
      <c r="F44" s="179">
        <v>9100</v>
      </c>
      <c r="G44" s="157"/>
      <c r="H44" s="168">
        <v>0</v>
      </c>
      <c r="I44" s="129">
        <v>0</v>
      </c>
      <c r="J44" s="129">
        <v>0</v>
      </c>
      <c r="K44" s="168" t="s">
        <v>40</v>
      </c>
      <c r="L44" s="129" t="s">
        <v>41</v>
      </c>
      <c r="M44" s="155">
        <v>658</v>
      </c>
      <c r="N44" s="116">
        <v>0</v>
      </c>
      <c r="O44" s="168" t="s">
        <v>4</v>
      </c>
      <c r="P44" s="179">
        <v>8825</v>
      </c>
      <c r="Q44" s="153" t="s">
        <v>399</v>
      </c>
      <c r="R44" s="96">
        <f t="shared" si="5"/>
        <v>6.7431850789096123E-2</v>
      </c>
      <c r="S44" t="e">
        <f t="shared" si="1"/>
        <v>#DIV/0!</v>
      </c>
      <c r="T44">
        <f t="shared" si="2"/>
        <v>0</v>
      </c>
      <c r="AX44" s="145" t="s">
        <v>31</v>
      </c>
      <c r="AY44" s="146" t="s">
        <v>31</v>
      </c>
      <c r="AZ44" s="141" t="s">
        <v>31</v>
      </c>
      <c r="BA44" s="145" t="s">
        <v>31</v>
      </c>
      <c r="BB44" s="146">
        <v>8825</v>
      </c>
      <c r="BC44" s="141" t="s">
        <v>399</v>
      </c>
      <c r="BD44" s="145" t="s">
        <v>31</v>
      </c>
      <c r="BE44" s="146" t="s">
        <v>31</v>
      </c>
      <c r="BF44" s="141" t="s">
        <v>31</v>
      </c>
    </row>
    <row r="45" spans="2:58" ht="33.950000000000003">
      <c r="B45" s="174">
        <v>20230209</v>
      </c>
      <c r="C45" s="129" t="s">
        <v>428</v>
      </c>
      <c r="D45" s="130" t="s">
        <v>35</v>
      </c>
      <c r="E45" s="168">
        <v>9617</v>
      </c>
      <c r="F45" s="129">
        <v>9090</v>
      </c>
      <c r="G45" s="136"/>
      <c r="H45" s="168">
        <v>0</v>
      </c>
      <c r="I45" s="129">
        <v>0</v>
      </c>
      <c r="J45" s="129">
        <v>0</v>
      </c>
      <c r="K45" s="168" t="s">
        <v>40</v>
      </c>
      <c r="L45" s="129" t="s">
        <v>41</v>
      </c>
      <c r="M45" s="155">
        <v>527</v>
      </c>
      <c r="N45" s="116">
        <v>0</v>
      </c>
      <c r="O45" s="168" t="s">
        <v>4</v>
      </c>
      <c r="P45" s="129">
        <v>8815</v>
      </c>
      <c r="Q45" s="151" t="s">
        <v>85</v>
      </c>
      <c r="R45" s="96">
        <f t="shared" si="5"/>
        <v>5.4798793802641153E-2</v>
      </c>
      <c r="S45" t="e">
        <f t="shared" si="1"/>
        <v>#DIV/0!</v>
      </c>
      <c r="T45">
        <f t="shared" si="2"/>
        <v>0</v>
      </c>
      <c r="AX45" s="16" t="s">
        <v>31</v>
      </c>
      <c r="AY45" s="135" t="s">
        <v>31</v>
      </c>
      <c r="AZ45" s="12" t="s">
        <v>31</v>
      </c>
      <c r="BA45" s="16" t="s">
        <v>31</v>
      </c>
      <c r="BB45" s="135">
        <v>8815</v>
      </c>
      <c r="BC45" s="12" t="s">
        <v>85</v>
      </c>
      <c r="BD45" s="16" t="s">
        <v>31</v>
      </c>
      <c r="BE45" s="135" t="s">
        <v>31</v>
      </c>
      <c r="BF45" s="12" t="s">
        <v>31</v>
      </c>
    </row>
    <row r="46" spans="2:58" ht="33.950000000000003">
      <c r="B46" s="174">
        <v>20230209</v>
      </c>
      <c r="C46" s="129" t="s">
        <v>428</v>
      </c>
      <c r="D46" s="130" t="s">
        <v>46</v>
      </c>
      <c r="E46" s="168">
        <v>9770</v>
      </c>
      <c r="F46" s="129">
        <v>9703</v>
      </c>
      <c r="G46" s="136"/>
      <c r="H46" s="168">
        <v>0</v>
      </c>
      <c r="I46" s="129">
        <v>0</v>
      </c>
      <c r="J46" s="129">
        <v>0</v>
      </c>
      <c r="K46" s="168" t="s">
        <v>40</v>
      </c>
      <c r="L46" s="129" t="s">
        <v>41</v>
      </c>
      <c r="M46" s="155">
        <v>67</v>
      </c>
      <c r="N46" s="116">
        <v>0</v>
      </c>
      <c r="O46" s="168" t="s">
        <v>4</v>
      </c>
      <c r="P46" s="129">
        <v>9428</v>
      </c>
      <c r="Q46" s="151" t="s">
        <v>50</v>
      </c>
      <c r="R46" s="96">
        <f t="shared" si="5"/>
        <v>6.8577277379733882E-3</v>
      </c>
      <c r="S46" t="e">
        <f t="shared" si="1"/>
        <v>#DIV/0!</v>
      </c>
      <c r="T46">
        <f t="shared" si="2"/>
        <v>0</v>
      </c>
      <c r="AX46" s="16" t="s">
        <v>31</v>
      </c>
      <c r="AY46" s="135" t="s">
        <v>31</v>
      </c>
      <c r="AZ46" s="12" t="s">
        <v>31</v>
      </c>
      <c r="BA46" s="16" t="s">
        <v>31</v>
      </c>
      <c r="BB46" s="135">
        <v>9428</v>
      </c>
      <c r="BC46" s="12" t="s">
        <v>50</v>
      </c>
      <c r="BD46" s="16" t="s">
        <v>31</v>
      </c>
      <c r="BE46" s="135" t="s">
        <v>31</v>
      </c>
      <c r="BF46" s="12" t="s">
        <v>31</v>
      </c>
    </row>
    <row r="47" spans="2:58" ht="33.950000000000003">
      <c r="B47" s="174">
        <v>20230210</v>
      </c>
      <c r="C47" s="129" t="s">
        <v>428</v>
      </c>
      <c r="D47" s="130" t="s">
        <v>35</v>
      </c>
      <c r="E47" s="168">
        <v>10715</v>
      </c>
      <c r="F47" s="129">
        <v>9386</v>
      </c>
      <c r="G47" s="136"/>
      <c r="H47" s="168">
        <v>0</v>
      </c>
      <c r="I47" s="129">
        <v>0</v>
      </c>
      <c r="J47" s="129">
        <v>0</v>
      </c>
      <c r="K47" s="168" t="s">
        <v>40</v>
      </c>
      <c r="L47" s="129" t="s">
        <v>41</v>
      </c>
      <c r="M47" s="155">
        <v>1329</v>
      </c>
      <c r="N47" s="116">
        <v>0</v>
      </c>
      <c r="O47" s="168" t="s">
        <v>4</v>
      </c>
      <c r="P47" s="129">
        <v>9111</v>
      </c>
      <c r="Q47" s="151" t="s">
        <v>81</v>
      </c>
      <c r="R47" s="96">
        <f t="shared" si="5"/>
        <v>0.1240317312179188</v>
      </c>
      <c r="S47" t="e">
        <f t="shared" si="1"/>
        <v>#DIV/0!</v>
      </c>
      <c r="T47">
        <f t="shared" si="2"/>
        <v>0</v>
      </c>
      <c r="AX47" s="16" t="s">
        <v>31</v>
      </c>
      <c r="AY47" s="135" t="s">
        <v>31</v>
      </c>
      <c r="AZ47" s="12" t="s">
        <v>31</v>
      </c>
      <c r="BA47" s="16" t="s">
        <v>31</v>
      </c>
      <c r="BB47" s="135">
        <v>9111</v>
      </c>
      <c r="BC47" s="12" t="s">
        <v>81</v>
      </c>
      <c r="BD47" s="16" t="s">
        <v>31</v>
      </c>
      <c r="BE47" s="135" t="s">
        <v>31</v>
      </c>
      <c r="BF47" s="12" t="s">
        <v>31</v>
      </c>
    </row>
    <row r="48" spans="2:58" ht="33.950000000000003">
      <c r="B48" s="174">
        <v>20230210</v>
      </c>
      <c r="C48" s="129" t="s">
        <v>428</v>
      </c>
      <c r="D48" s="130" t="s">
        <v>37</v>
      </c>
      <c r="E48" s="168">
        <v>10715</v>
      </c>
      <c r="F48" s="129">
        <v>10380</v>
      </c>
      <c r="G48" s="136"/>
      <c r="H48" s="168">
        <v>0</v>
      </c>
      <c r="I48" s="129">
        <v>0</v>
      </c>
      <c r="J48" s="129">
        <v>0</v>
      </c>
      <c r="K48" s="168" t="s">
        <v>40</v>
      </c>
      <c r="L48" s="129" t="s">
        <v>41</v>
      </c>
      <c r="M48" s="155">
        <v>335</v>
      </c>
      <c r="N48" s="116">
        <v>0</v>
      </c>
      <c r="O48" s="168" t="s">
        <v>4</v>
      </c>
      <c r="P48" s="129">
        <v>10105</v>
      </c>
      <c r="Q48" s="151" t="s">
        <v>81</v>
      </c>
      <c r="R48" s="96">
        <f t="shared" si="5"/>
        <v>3.1264582361175922E-2</v>
      </c>
      <c r="S48" t="e">
        <f t="shared" si="1"/>
        <v>#DIV/0!</v>
      </c>
      <c r="T48">
        <f t="shared" si="2"/>
        <v>0</v>
      </c>
      <c r="AX48" s="16" t="s">
        <v>31</v>
      </c>
      <c r="AY48" s="135" t="s">
        <v>31</v>
      </c>
      <c r="AZ48" s="12" t="s">
        <v>31</v>
      </c>
      <c r="BA48" s="16" t="s">
        <v>31</v>
      </c>
      <c r="BB48" s="135">
        <v>10105</v>
      </c>
      <c r="BC48" s="12" t="s">
        <v>81</v>
      </c>
      <c r="BD48" s="16" t="s">
        <v>31</v>
      </c>
      <c r="BE48" s="135" t="s">
        <v>31</v>
      </c>
      <c r="BF48" s="12" t="s">
        <v>31</v>
      </c>
    </row>
    <row r="49" spans="2:58" ht="33.950000000000003">
      <c r="B49" s="174">
        <v>20230210</v>
      </c>
      <c r="C49" s="129" t="s">
        <v>428</v>
      </c>
      <c r="D49" s="130" t="s">
        <v>38</v>
      </c>
      <c r="E49" s="168">
        <v>10715</v>
      </c>
      <c r="F49" s="129">
        <v>9981</v>
      </c>
      <c r="G49" s="136"/>
      <c r="H49" s="168">
        <v>0</v>
      </c>
      <c r="I49" s="129">
        <v>0</v>
      </c>
      <c r="J49" s="129">
        <v>0</v>
      </c>
      <c r="K49" s="168" t="s">
        <v>40</v>
      </c>
      <c r="L49" s="129" t="s">
        <v>41</v>
      </c>
      <c r="M49" s="155">
        <v>734</v>
      </c>
      <c r="N49" s="116">
        <v>0</v>
      </c>
      <c r="O49" s="168" t="s">
        <v>4</v>
      </c>
      <c r="P49" s="129">
        <v>9706</v>
      </c>
      <c r="Q49" s="151" t="s">
        <v>85</v>
      </c>
      <c r="R49" s="96">
        <f t="shared" si="5"/>
        <v>6.8502099860009338E-2</v>
      </c>
      <c r="S49" t="e">
        <f t="shared" si="1"/>
        <v>#DIV/0!</v>
      </c>
      <c r="T49">
        <f t="shared" si="2"/>
        <v>0</v>
      </c>
      <c r="AX49" s="16" t="s">
        <v>31</v>
      </c>
      <c r="AY49" s="135" t="s">
        <v>31</v>
      </c>
      <c r="AZ49" s="12" t="s">
        <v>31</v>
      </c>
      <c r="BA49" s="16" t="s">
        <v>31</v>
      </c>
      <c r="BB49" s="135">
        <v>9706</v>
      </c>
      <c r="BC49" s="12" t="s">
        <v>85</v>
      </c>
      <c r="BD49" s="16" t="s">
        <v>31</v>
      </c>
      <c r="BE49" s="135" t="s">
        <v>31</v>
      </c>
      <c r="BF49" s="12" t="s">
        <v>31</v>
      </c>
    </row>
    <row r="50" spans="2:58" ht="33.950000000000003">
      <c r="B50" s="174">
        <v>20230210</v>
      </c>
      <c r="C50" s="129" t="s">
        <v>428</v>
      </c>
      <c r="D50" s="130" t="s">
        <v>39</v>
      </c>
      <c r="E50" s="168">
        <v>9732</v>
      </c>
      <c r="F50" s="129">
        <v>9436</v>
      </c>
      <c r="G50" s="136"/>
      <c r="H50" s="168">
        <v>0</v>
      </c>
      <c r="I50" s="129">
        <v>0</v>
      </c>
      <c r="J50" s="129">
        <v>0</v>
      </c>
      <c r="K50" s="168" t="s">
        <v>40</v>
      </c>
      <c r="L50" s="129" t="s">
        <v>41</v>
      </c>
      <c r="M50" s="155">
        <v>296</v>
      </c>
      <c r="N50" s="116">
        <v>0</v>
      </c>
      <c r="O50" s="168" t="s">
        <v>4</v>
      </c>
      <c r="P50" s="129">
        <v>9162</v>
      </c>
      <c r="Q50" s="151" t="s">
        <v>81</v>
      </c>
      <c r="R50" s="96">
        <f t="shared" si="5"/>
        <v>3.0415125359638306E-2</v>
      </c>
      <c r="S50" t="e">
        <f t="shared" si="1"/>
        <v>#DIV/0!</v>
      </c>
      <c r="T50">
        <f t="shared" si="2"/>
        <v>0</v>
      </c>
      <c r="AX50" s="16" t="s">
        <v>31</v>
      </c>
      <c r="AY50" s="135" t="s">
        <v>31</v>
      </c>
      <c r="AZ50" s="12" t="s">
        <v>31</v>
      </c>
      <c r="BA50" s="16" t="s">
        <v>31</v>
      </c>
      <c r="BB50" s="135">
        <v>9162</v>
      </c>
      <c r="BC50" s="12" t="s">
        <v>81</v>
      </c>
      <c r="BD50" s="16" t="s">
        <v>31</v>
      </c>
      <c r="BE50" s="135" t="s">
        <v>31</v>
      </c>
      <c r="BF50" s="12" t="s">
        <v>31</v>
      </c>
    </row>
    <row r="51" spans="2:58" ht="33.950000000000003">
      <c r="B51" s="174">
        <v>20230210</v>
      </c>
      <c r="C51" s="129" t="s">
        <v>428</v>
      </c>
      <c r="D51" s="130" t="s">
        <v>43</v>
      </c>
      <c r="E51" s="168">
        <v>9732</v>
      </c>
      <c r="F51" s="129">
        <v>9280</v>
      </c>
      <c r="G51" s="136"/>
      <c r="H51" s="168">
        <v>0</v>
      </c>
      <c r="I51" s="129">
        <v>0</v>
      </c>
      <c r="J51" s="129">
        <v>0</v>
      </c>
      <c r="K51" s="168" t="s">
        <v>40</v>
      </c>
      <c r="L51" s="129" t="s">
        <v>41</v>
      </c>
      <c r="M51" s="155">
        <v>452</v>
      </c>
      <c r="N51" s="116">
        <v>0</v>
      </c>
      <c r="O51" s="168" t="s">
        <v>4</v>
      </c>
      <c r="P51" s="129">
        <v>9005</v>
      </c>
      <c r="Q51" s="151" t="s">
        <v>81</v>
      </c>
      <c r="R51" s="96">
        <f t="shared" si="5"/>
        <v>4.6444718454582819E-2</v>
      </c>
      <c r="S51" t="e">
        <f t="shared" si="1"/>
        <v>#DIV/0!</v>
      </c>
      <c r="T51">
        <f t="shared" si="2"/>
        <v>0</v>
      </c>
      <c r="AX51" s="16" t="s">
        <v>31</v>
      </c>
      <c r="AY51" s="135" t="s">
        <v>31</v>
      </c>
      <c r="AZ51" s="12" t="s">
        <v>31</v>
      </c>
      <c r="BA51" s="16" t="s">
        <v>31</v>
      </c>
      <c r="BB51" s="135">
        <v>9005</v>
      </c>
      <c r="BC51" s="12" t="s">
        <v>81</v>
      </c>
      <c r="BD51" s="16" t="s">
        <v>31</v>
      </c>
      <c r="BE51" s="135" t="s">
        <v>31</v>
      </c>
      <c r="BF51" s="12" t="s">
        <v>31</v>
      </c>
    </row>
    <row r="52" spans="2:58" ht="33.950000000000003">
      <c r="B52" s="174">
        <v>20230210</v>
      </c>
      <c r="C52" s="129" t="s">
        <v>428</v>
      </c>
      <c r="D52" s="130" t="s">
        <v>45</v>
      </c>
      <c r="E52" s="168">
        <v>9732</v>
      </c>
      <c r="F52" s="129">
        <v>9093</v>
      </c>
      <c r="G52" s="136"/>
      <c r="H52" s="168">
        <v>0</v>
      </c>
      <c r="I52" s="129">
        <v>0</v>
      </c>
      <c r="J52" s="129">
        <v>0</v>
      </c>
      <c r="K52" s="168" t="s">
        <v>40</v>
      </c>
      <c r="L52" s="129" t="s">
        <v>41</v>
      </c>
      <c r="M52" s="155">
        <v>639</v>
      </c>
      <c r="N52" s="116">
        <v>0</v>
      </c>
      <c r="O52" s="168" t="s">
        <v>4</v>
      </c>
      <c r="P52" s="129">
        <v>8818</v>
      </c>
      <c r="Q52" s="151" t="s">
        <v>81</v>
      </c>
      <c r="R52" s="96">
        <f t="shared" si="5"/>
        <v>6.5659679408138105E-2</v>
      </c>
      <c r="S52" t="e">
        <f t="shared" si="1"/>
        <v>#DIV/0!</v>
      </c>
      <c r="T52">
        <f t="shared" si="2"/>
        <v>0</v>
      </c>
      <c r="AX52" s="16" t="s">
        <v>31</v>
      </c>
      <c r="AY52" s="135" t="s">
        <v>31</v>
      </c>
      <c r="AZ52" s="12" t="s">
        <v>31</v>
      </c>
      <c r="BA52" s="16" t="s">
        <v>31</v>
      </c>
      <c r="BB52" s="135">
        <v>8818</v>
      </c>
      <c r="BC52" s="12" t="s">
        <v>81</v>
      </c>
      <c r="BD52" s="16" t="s">
        <v>31</v>
      </c>
      <c r="BE52" s="135" t="s">
        <v>31</v>
      </c>
      <c r="BF52" s="12" t="s">
        <v>31</v>
      </c>
    </row>
    <row r="53" spans="2:58" ht="33.950000000000003">
      <c r="B53" s="174">
        <v>20230211</v>
      </c>
      <c r="C53" s="129" t="s">
        <v>428</v>
      </c>
      <c r="D53" s="130" t="s">
        <v>37</v>
      </c>
      <c r="E53" s="168">
        <v>9005</v>
      </c>
      <c r="F53" s="129">
        <v>8776</v>
      </c>
      <c r="G53" s="136"/>
      <c r="H53" s="168">
        <v>0</v>
      </c>
      <c r="I53" s="129">
        <v>0</v>
      </c>
      <c r="J53" s="129">
        <v>0</v>
      </c>
      <c r="K53" s="168" t="s">
        <v>40</v>
      </c>
      <c r="L53" s="129" t="s">
        <v>41</v>
      </c>
      <c r="M53" s="155">
        <v>229</v>
      </c>
      <c r="N53" s="116">
        <v>0</v>
      </c>
      <c r="O53" s="168" t="s">
        <v>4</v>
      </c>
      <c r="P53" s="129">
        <v>8501</v>
      </c>
      <c r="Q53" s="151" t="s">
        <v>85</v>
      </c>
      <c r="R53" s="96">
        <f t="shared" si="5"/>
        <v>2.5430316490838423E-2</v>
      </c>
      <c r="S53" t="e">
        <f t="shared" si="1"/>
        <v>#DIV/0!</v>
      </c>
      <c r="T53">
        <f t="shared" si="2"/>
        <v>0</v>
      </c>
      <c r="AX53" s="16" t="s">
        <v>31</v>
      </c>
      <c r="AY53" s="135" t="s">
        <v>31</v>
      </c>
      <c r="AZ53" s="12" t="s">
        <v>31</v>
      </c>
      <c r="BA53" s="16" t="s">
        <v>31</v>
      </c>
      <c r="BB53" s="135">
        <v>8501</v>
      </c>
      <c r="BC53" s="12" t="s">
        <v>85</v>
      </c>
      <c r="BD53" s="16" t="s">
        <v>31</v>
      </c>
      <c r="BE53" s="135" t="s">
        <v>31</v>
      </c>
      <c r="BF53" s="12" t="s">
        <v>31</v>
      </c>
    </row>
    <row r="54" spans="2:58" ht="33.950000000000003">
      <c r="B54" s="174">
        <v>20230211</v>
      </c>
      <c r="C54" s="129" t="s">
        <v>428</v>
      </c>
      <c r="D54" s="130" t="s">
        <v>39</v>
      </c>
      <c r="E54" s="168">
        <v>9288</v>
      </c>
      <c r="F54" s="129">
        <v>9088</v>
      </c>
      <c r="G54" s="136"/>
      <c r="H54" s="168">
        <v>0</v>
      </c>
      <c r="I54" s="129">
        <v>0</v>
      </c>
      <c r="J54" s="129">
        <v>0</v>
      </c>
      <c r="K54" s="168" t="s">
        <v>40</v>
      </c>
      <c r="L54" s="129" t="s">
        <v>41</v>
      </c>
      <c r="M54" s="155">
        <v>200</v>
      </c>
      <c r="N54" s="116">
        <v>0</v>
      </c>
      <c r="O54" s="168" t="s">
        <v>4</v>
      </c>
      <c r="P54" s="129">
        <v>8813</v>
      </c>
      <c r="Q54" s="151" t="s">
        <v>81</v>
      </c>
      <c r="R54" s="96">
        <f t="shared" si="5"/>
        <v>2.1533161068044791E-2</v>
      </c>
      <c r="S54" t="e">
        <f t="shared" si="1"/>
        <v>#DIV/0!</v>
      </c>
      <c r="T54">
        <f t="shared" si="2"/>
        <v>0</v>
      </c>
      <c r="AX54" s="16" t="s">
        <v>31</v>
      </c>
      <c r="AY54" s="135" t="s">
        <v>31</v>
      </c>
      <c r="AZ54" s="12" t="s">
        <v>31</v>
      </c>
      <c r="BA54" s="16" t="s">
        <v>31</v>
      </c>
      <c r="BB54" s="135">
        <v>8813</v>
      </c>
      <c r="BC54" s="12" t="s">
        <v>81</v>
      </c>
      <c r="BD54" s="16" t="s">
        <v>31</v>
      </c>
      <c r="BE54" s="135" t="s">
        <v>31</v>
      </c>
      <c r="BF54" s="12" t="s">
        <v>31</v>
      </c>
    </row>
    <row r="55" spans="2:58" ht="33.950000000000003">
      <c r="B55" s="174">
        <v>20230211</v>
      </c>
      <c r="C55" s="129" t="s">
        <v>428</v>
      </c>
      <c r="D55" s="130" t="s">
        <v>43</v>
      </c>
      <c r="E55" s="168">
        <v>9288</v>
      </c>
      <c r="F55" s="129">
        <v>8807</v>
      </c>
      <c r="G55" s="136"/>
      <c r="H55" s="168">
        <v>0</v>
      </c>
      <c r="I55" s="129">
        <v>0</v>
      </c>
      <c r="J55" s="129">
        <v>0</v>
      </c>
      <c r="K55" s="168" t="s">
        <v>40</v>
      </c>
      <c r="L55" s="129" t="s">
        <v>41</v>
      </c>
      <c r="M55" s="155">
        <v>481</v>
      </c>
      <c r="N55" s="116">
        <v>0</v>
      </c>
      <c r="O55" s="168" t="s">
        <v>4</v>
      </c>
      <c r="P55" s="129">
        <v>8532</v>
      </c>
      <c r="Q55" s="151" t="s">
        <v>81</v>
      </c>
      <c r="R55" s="96">
        <f t="shared" si="5"/>
        <v>5.1787252368647715E-2</v>
      </c>
      <c r="S55" t="e">
        <f t="shared" si="1"/>
        <v>#DIV/0!</v>
      </c>
      <c r="T55">
        <f t="shared" si="2"/>
        <v>0</v>
      </c>
      <c r="AX55" s="16" t="s">
        <v>31</v>
      </c>
      <c r="AY55" s="135" t="s">
        <v>31</v>
      </c>
      <c r="AZ55" s="12" t="s">
        <v>31</v>
      </c>
      <c r="BA55" s="16" t="s">
        <v>31</v>
      </c>
      <c r="BB55" s="135">
        <v>8532</v>
      </c>
      <c r="BC55" s="12" t="s">
        <v>81</v>
      </c>
      <c r="BD55" s="16" t="s">
        <v>31</v>
      </c>
      <c r="BE55" s="135" t="s">
        <v>31</v>
      </c>
      <c r="BF55" s="12" t="s">
        <v>31</v>
      </c>
    </row>
    <row r="56" spans="2:58" ht="33.950000000000003">
      <c r="B56" s="174">
        <v>20230211</v>
      </c>
      <c r="C56" s="129" t="s">
        <v>428</v>
      </c>
      <c r="D56" s="130" t="s">
        <v>45</v>
      </c>
      <c r="E56" s="168">
        <v>9288</v>
      </c>
      <c r="F56" s="129">
        <v>9218</v>
      </c>
      <c r="G56" s="136"/>
      <c r="H56" s="168">
        <v>0</v>
      </c>
      <c r="I56" s="129">
        <v>0</v>
      </c>
      <c r="J56" s="129">
        <v>0</v>
      </c>
      <c r="K56" s="168" t="s">
        <v>40</v>
      </c>
      <c r="L56" s="129" t="s">
        <v>41</v>
      </c>
      <c r="M56" s="155">
        <v>70</v>
      </c>
      <c r="N56" s="116">
        <v>0</v>
      </c>
      <c r="O56" s="168" t="s">
        <v>4</v>
      </c>
      <c r="P56" s="129">
        <v>8943</v>
      </c>
      <c r="Q56" s="151" t="s">
        <v>81</v>
      </c>
      <c r="R56" s="96">
        <f t="shared" si="5"/>
        <v>7.5366063738156758E-3</v>
      </c>
      <c r="S56" t="e">
        <f t="shared" si="1"/>
        <v>#DIV/0!</v>
      </c>
      <c r="T56">
        <f t="shared" si="2"/>
        <v>0</v>
      </c>
      <c r="AX56" s="16" t="s">
        <v>31</v>
      </c>
      <c r="AY56" s="135" t="s">
        <v>31</v>
      </c>
      <c r="AZ56" s="12" t="s">
        <v>31</v>
      </c>
      <c r="BA56" s="16" t="s">
        <v>31</v>
      </c>
      <c r="BB56" s="135">
        <v>8943</v>
      </c>
      <c r="BC56" s="12" t="s">
        <v>81</v>
      </c>
      <c r="BD56" s="16" t="s">
        <v>31</v>
      </c>
      <c r="BE56" s="135" t="s">
        <v>31</v>
      </c>
      <c r="BF56" s="12" t="s">
        <v>31</v>
      </c>
    </row>
    <row r="57" spans="2:58" ht="33.950000000000003">
      <c r="B57" s="174">
        <v>20230211</v>
      </c>
      <c r="C57" s="129" t="s">
        <v>428</v>
      </c>
      <c r="D57" s="130" t="s">
        <v>46</v>
      </c>
      <c r="E57" s="168">
        <v>8879</v>
      </c>
      <c r="F57" s="129">
        <v>8784</v>
      </c>
      <c r="G57" s="136"/>
      <c r="H57" s="168">
        <v>0</v>
      </c>
      <c r="I57" s="129">
        <v>0</v>
      </c>
      <c r="J57" s="129">
        <v>0</v>
      </c>
      <c r="K57" s="168" t="s">
        <v>40</v>
      </c>
      <c r="L57" s="129" t="s">
        <v>41</v>
      </c>
      <c r="M57" s="155">
        <v>95</v>
      </c>
      <c r="N57" s="116">
        <v>0</v>
      </c>
      <c r="O57" s="168" t="s">
        <v>4</v>
      </c>
      <c r="P57" s="129">
        <v>8509</v>
      </c>
      <c r="Q57" s="151" t="s">
        <v>85</v>
      </c>
      <c r="R57" s="96">
        <f t="shared" si="5"/>
        <v>1.0699403085933101E-2</v>
      </c>
      <c r="S57" t="e">
        <f t="shared" si="1"/>
        <v>#DIV/0!</v>
      </c>
      <c r="T57">
        <f t="shared" si="2"/>
        <v>0</v>
      </c>
      <c r="AX57" s="16" t="s">
        <v>31</v>
      </c>
      <c r="AY57" s="135" t="s">
        <v>31</v>
      </c>
      <c r="AZ57" s="12" t="s">
        <v>31</v>
      </c>
      <c r="BA57" s="16" t="s">
        <v>31</v>
      </c>
      <c r="BB57" s="135">
        <v>8509</v>
      </c>
      <c r="BC57" s="12" t="s">
        <v>85</v>
      </c>
      <c r="BD57" s="16" t="s">
        <v>31</v>
      </c>
      <c r="BE57" s="135" t="s">
        <v>31</v>
      </c>
      <c r="BF57" s="12" t="s">
        <v>31</v>
      </c>
    </row>
    <row r="58" spans="2:58" ht="33.950000000000003">
      <c r="B58" s="174">
        <v>20230211</v>
      </c>
      <c r="C58" s="129" t="s">
        <v>428</v>
      </c>
      <c r="D58" s="130" t="s">
        <v>47</v>
      </c>
      <c r="E58" s="168">
        <v>8879</v>
      </c>
      <c r="F58" s="129">
        <v>8769</v>
      </c>
      <c r="G58" s="136"/>
      <c r="H58" s="168">
        <v>0</v>
      </c>
      <c r="I58" s="129">
        <v>0</v>
      </c>
      <c r="J58" s="129">
        <v>0</v>
      </c>
      <c r="K58" s="168" t="s">
        <v>40</v>
      </c>
      <c r="L58" s="129" t="s">
        <v>41</v>
      </c>
      <c r="M58" s="155">
        <v>110</v>
      </c>
      <c r="N58" s="116">
        <v>0</v>
      </c>
      <c r="O58" s="168" t="s">
        <v>4</v>
      </c>
      <c r="P58" s="129">
        <v>8494</v>
      </c>
      <c r="Q58" s="151" t="s">
        <v>85</v>
      </c>
      <c r="R58" s="96">
        <f t="shared" si="5"/>
        <v>1.2388782520554116E-2</v>
      </c>
      <c r="S58" t="e">
        <f t="shared" si="1"/>
        <v>#DIV/0!</v>
      </c>
      <c r="T58">
        <f t="shared" si="2"/>
        <v>0</v>
      </c>
      <c r="AX58" s="16" t="s">
        <v>31</v>
      </c>
      <c r="AY58" s="135" t="s">
        <v>31</v>
      </c>
      <c r="AZ58" s="12" t="s">
        <v>31</v>
      </c>
      <c r="BA58" s="16" t="s">
        <v>31</v>
      </c>
      <c r="BB58" s="135">
        <v>8494</v>
      </c>
      <c r="BC58" s="12" t="s">
        <v>85</v>
      </c>
      <c r="BD58" s="16" t="s">
        <v>31</v>
      </c>
      <c r="BE58" s="135" t="s">
        <v>31</v>
      </c>
      <c r="BF58" s="12" t="s">
        <v>31</v>
      </c>
    </row>
    <row r="59" spans="2:58" ht="15.95" thickBot="1">
      <c r="B59" s="174">
        <v>20230211</v>
      </c>
      <c r="C59" s="129" t="s">
        <v>428</v>
      </c>
      <c r="D59" s="130" t="s">
        <v>48</v>
      </c>
      <c r="E59" s="168">
        <v>8064</v>
      </c>
      <c r="F59" s="129">
        <v>8063</v>
      </c>
      <c r="G59" s="136"/>
      <c r="H59" s="168">
        <v>0</v>
      </c>
      <c r="I59" s="129">
        <v>0</v>
      </c>
      <c r="J59" s="129">
        <v>0</v>
      </c>
      <c r="K59" s="168" t="s">
        <v>40</v>
      </c>
      <c r="L59" s="129" t="s">
        <v>40</v>
      </c>
      <c r="M59" s="155">
        <v>1</v>
      </c>
      <c r="N59" s="116">
        <v>0</v>
      </c>
      <c r="O59" s="168" t="s">
        <v>386</v>
      </c>
      <c r="P59" s="129"/>
      <c r="Q59" s="151"/>
      <c r="R59" s="96">
        <f t="shared" si="5"/>
        <v>1.240079365079365E-4</v>
      </c>
      <c r="S59" t="e">
        <f t="shared" si="1"/>
        <v>#DIV/0!</v>
      </c>
      <c r="T59">
        <f t="shared" si="2"/>
        <v>0</v>
      </c>
      <c r="AX59" s="20" t="s">
        <v>31</v>
      </c>
      <c r="AY59" s="14" t="s">
        <v>31</v>
      </c>
      <c r="AZ59" s="15" t="s">
        <v>31</v>
      </c>
      <c r="BA59" s="20" t="s">
        <v>31</v>
      </c>
      <c r="BB59" s="14" t="s">
        <v>31</v>
      </c>
      <c r="BC59" s="15" t="s">
        <v>31</v>
      </c>
      <c r="BD59" s="20" t="s">
        <v>31</v>
      </c>
      <c r="BE59" s="14" t="s">
        <v>31</v>
      </c>
      <c r="BF59" s="15" t="s">
        <v>31</v>
      </c>
    </row>
    <row r="60" spans="2:58" ht="33.950000000000003">
      <c r="B60" s="174">
        <v>20230213</v>
      </c>
      <c r="C60" s="129" t="s">
        <v>428</v>
      </c>
      <c r="D60" s="130" t="s">
        <v>39</v>
      </c>
      <c r="E60" s="168">
        <v>9564</v>
      </c>
      <c r="F60" s="129">
        <v>9289</v>
      </c>
      <c r="G60" s="136"/>
      <c r="H60" s="168">
        <v>0</v>
      </c>
      <c r="I60" s="129">
        <v>0</v>
      </c>
      <c r="J60" s="129">
        <v>0</v>
      </c>
      <c r="K60" s="168" t="s">
        <v>40</v>
      </c>
      <c r="L60" s="129" t="s">
        <v>41</v>
      </c>
      <c r="M60" s="155">
        <v>275</v>
      </c>
      <c r="N60" s="116">
        <v>0</v>
      </c>
      <c r="O60" s="168" t="s">
        <v>4</v>
      </c>
      <c r="P60" s="129">
        <v>9014</v>
      </c>
      <c r="Q60" s="151" t="s">
        <v>81</v>
      </c>
      <c r="R60" s="96">
        <f t="shared" si="5"/>
        <v>2.8753659556670849E-2</v>
      </c>
      <c r="S60" t="e">
        <f t="shared" si="1"/>
        <v>#DIV/0!</v>
      </c>
      <c r="T60">
        <f t="shared" si="2"/>
        <v>0</v>
      </c>
      <c r="AX60" s="16" t="s">
        <v>31</v>
      </c>
      <c r="AY60" s="135" t="s">
        <v>31</v>
      </c>
      <c r="AZ60" s="12" t="s">
        <v>31</v>
      </c>
      <c r="BA60" s="16" t="s">
        <v>31</v>
      </c>
      <c r="BB60" s="135">
        <v>9014</v>
      </c>
      <c r="BC60" s="12" t="s">
        <v>81</v>
      </c>
      <c r="BD60" s="16" t="s">
        <v>31</v>
      </c>
      <c r="BE60" s="135" t="s">
        <v>31</v>
      </c>
      <c r="BF60" s="12" t="s">
        <v>31</v>
      </c>
    </row>
    <row r="61" spans="2:58" ht="33.950000000000003">
      <c r="B61" s="174">
        <v>20230213</v>
      </c>
      <c r="C61" s="129" t="s">
        <v>428</v>
      </c>
      <c r="D61" s="130" t="s">
        <v>43</v>
      </c>
      <c r="E61" s="168">
        <v>9564</v>
      </c>
      <c r="F61" s="129">
        <v>9407</v>
      </c>
      <c r="G61" s="136"/>
      <c r="H61" s="168">
        <v>0</v>
      </c>
      <c r="I61" s="129">
        <v>0</v>
      </c>
      <c r="J61" s="129">
        <v>0</v>
      </c>
      <c r="K61" s="168" t="s">
        <v>40</v>
      </c>
      <c r="L61" s="129" t="s">
        <v>41</v>
      </c>
      <c r="M61" s="155">
        <v>157</v>
      </c>
      <c r="N61" s="116">
        <v>0</v>
      </c>
      <c r="O61" s="168" t="s">
        <v>4</v>
      </c>
      <c r="P61" s="129">
        <v>9132</v>
      </c>
      <c r="Q61" s="151" t="s">
        <v>81</v>
      </c>
      <c r="R61" s="96">
        <f t="shared" si="5"/>
        <v>1.6415725637808447E-2</v>
      </c>
      <c r="S61" t="e">
        <f t="shared" si="1"/>
        <v>#DIV/0!</v>
      </c>
      <c r="T61">
        <f t="shared" si="2"/>
        <v>0</v>
      </c>
      <c r="AX61" s="16" t="s">
        <v>31</v>
      </c>
      <c r="AY61" s="135" t="s">
        <v>31</v>
      </c>
      <c r="AZ61" s="12" t="s">
        <v>31</v>
      </c>
      <c r="BA61" s="16" t="s">
        <v>31</v>
      </c>
      <c r="BB61" s="135">
        <v>9132</v>
      </c>
      <c r="BC61" s="12" t="s">
        <v>81</v>
      </c>
      <c r="BD61" s="16" t="s">
        <v>31</v>
      </c>
      <c r="BE61" s="135" t="s">
        <v>31</v>
      </c>
      <c r="BF61" s="12" t="s">
        <v>31</v>
      </c>
    </row>
    <row r="62" spans="2:58" ht="33.950000000000003">
      <c r="B62" s="174">
        <v>20230213</v>
      </c>
      <c r="C62" s="129" t="s">
        <v>428</v>
      </c>
      <c r="D62" s="130" t="s">
        <v>46</v>
      </c>
      <c r="E62" s="168">
        <v>9766</v>
      </c>
      <c r="F62" s="129">
        <v>9618</v>
      </c>
      <c r="G62" s="136"/>
      <c r="H62" s="168">
        <v>0</v>
      </c>
      <c r="I62" s="129">
        <v>0</v>
      </c>
      <c r="J62" s="129">
        <v>0</v>
      </c>
      <c r="K62" s="168" t="s">
        <v>40</v>
      </c>
      <c r="L62" s="129" t="s">
        <v>41</v>
      </c>
      <c r="M62" s="155">
        <v>148</v>
      </c>
      <c r="N62" s="116">
        <v>0</v>
      </c>
      <c r="O62" s="168" t="s">
        <v>4</v>
      </c>
      <c r="P62" s="129">
        <v>9343</v>
      </c>
      <c r="Q62" s="151" t="s">
        <v>51</v>
      </c>
      <c r="R62" s="96">
        <f t="shared" si="5"/>
        <v>1.5154618062666393E-2</v>
      </c>
      <c r="S62" t="e">
        <f t="shared" si="1"/>
        <v>#DIV/0!</v>
      </c>
      <c r="T62">
        <f t="shared" si="2"/>
        <v>0</v>
      </c>
      <c r="AX62" s="16" t="s">
        <v>31</v>
      </c>
      <c r="AY62" s="135" t="s">
        <v>31</v>
      </c>
      <c r="AZ62" s="12" t="s">
        <v>31</v>
      </c>
      <c r="BA62" s="16" t="s">
        <v>31</v>
      </c>
      <c r="BB62" s="135">
        <v>9343</v>
      </c>
      <c r="BC62" s="12" t="s">
        <v>51</v>
      </c>
      <c r="BD62" s="16" t="s">
        <v>31</v>
      </c>
      <c r="BE62" s="135" t="s">
        <v>31</v>
      </c>
      <c r="BF62" s="12" t="s">
        <v>31</v>
      </c>
    </row>
    <row r="63" spans="2:58" ht="33.950000000000003">
      <c r="B63" s="174">
        <v>20230213</v>
      </c>
      <c r="C63" s="129" t="s">
        <v>428</v>
      </c>
      <c r="D63" s="130" t="s">
        <v>47</v>
      </c>
      <c r="E63" s="168">
        <v>9766</v>
      </c>
      <c r="F63" s="129">
        <v>9558</v>
      </c>
      <c r="G63" s="136"/>
      <c r="H63" s="168">
        <v>0</v>
      </c>
      <c r="I63" s="129">
        <v>0</v>
      </c>
      <c r="J63" s="129">
        <v>0</v>
      </c>
      <c r="K63" s="168" t="s">
        <v>40</v>
      </c>
      <c r="L63" s="129" t="s">
        <v>41</v>
      </c>
      <c r="M63" s="155">
        <v>208</v>
      </c>
      <c r="N63" s="116">
        <v>0</v>
      </c>
      <c r="O63" s="168" t="s">
        <v>4</v>
      </c>
      <c r="P63" s="129">
        <v>9283</v>
      </c>
      <c r="Q63" s="151" t="s">
        <v>85</v>
      </c>
      <c r="R63" s="96">
        <f t="shared" si="5"/>
        <v>2.1298382142125743E-2</v>
      </c>
      <c r="S63" t="e">
        <f t="shared" si="1"/>
        <v>#DIV/0!</v>
      </c>
      <c r="T63">
        <f t="shared" si="2"/>
        <v>0</v>
      </c>
      <c r="AX63" s="16" t="s">
        <v>31</v>
      </c>
      <c r="AY63" s="135" t="s">
        <v>31</v>
      </c>
      <c r="AZ63" s="12" t="s">
        <v>31</v>
      </c>
      <c r="BA63" s="16" t="s">
        <v>31</v>
      </c>
      <c r="BB63" s="135">
        <v>9283</v>
      </c>
      <c r="BC63" s="12" t="s">
        <v>85</v>
      </c>
      <c r="BD63" s="16" t="s">
        <v>31</v>
      </c>
      <c r="BE63" s="135" t="s">
        <v>31</v>
      </c>
      <c r="BF63" s="12" t="s">
        <v>31</v>
      </c>
    </row>
    <row r="64" spans="2:58" ht="33.950000000000003">
      <c r="B64" s="174">
        <v>20230214</v>
      </c>
      <c r="C64" s="129" t="s">
        <v>428</v>
      </c>
      <c r="D64" s="130" t="s">
        <v>35</v>
      </c>
      <c r="E64" s="168">
        <v>10929</v>
      </c>
      <c r="F64" s="129">
        <v>10402</v>
      </c>
      <c r="G64" s="136"/>
      <c r="H64" s="168">
        <v>0</v>
      </c>
      <c r="I64" s="129">
        <v>0</v>
      </c>
      <c r="J64" s="129">
        <v>0</v>
      </c>
      <c r="K64" s="168" t="s">
        <v>40</v>
      </c>
      <c r="L64" s="129" t="s">
        <v>41</v>
      </c>
      <c r="M64" s="155">
        <v>527</v>
      </c>
      <c r="N64" s="116">
        <v>0</v>
      </c>
      <c r="O64" s="168" t="s">
        <v>4</v>
      </c>
      <c r="P64" s="129">
        <v>10127</v>
      </c>
      <c r="Q64" s="151" t="s">
        <v>81</v>
      </c>
      <c r="R64" s="96">
        <f t="shared" si="5"/>
        <v>4.8220331228840702E-2</v>
      </c>
      <c r="S64" t="e">
        <f t="shared" si="1"/>
        <v>#DIV/0!</v>
      </c>
      <c r="T64">
        <f t="shared" si="2"/>
        <v>0</v>
      </c>
      <c r="AX64" s="16" t="s">
        <v>31</v>
      </c>
      <c r="AY64" s="135" t="s">
        <v>31</v>
      </c>
      <c r="AZ64" s="12" t="s">
        <v>31</v>
      </c>
      <c r="BA64" s="16" t="s">
        <v>31</v>
      </c>
      <c r="BB64" s="135">
        <v>10127</v>
      </c>
      <c r="BC64" s="12" t="s">
        <v>81</v>
      </c>
      <c r="BD64" s="16" t="s">
        <v>31</v>
      </c>
      <c r="BE64" s="135" t="s">
        <v>31</v>
      </c>
      <c r="BF64" s="12" t="s">
        <v>31</v>
      </c>
    </row>
    <row r="65" spans="2:58" ht="33.950000000000003">
      <c r="B65" s="174">
        <v>20230214</v>
      </c>
      <c r="C65" s="129" t="s">
        <v>428</v>
      </c>
      <c r="D65" s="130" t="s">
        <v>38</v>
      </c>
      <c r="E65" s="168">
        <v>10929</v>
      </c>
      <c r="F65" s="129">
        <v>10740</v>
      </c>
      <c r="G65" s="136"/>
      <c r="H65" s="168">
        <v>0</v>
      </c>
      <c r="I65" s="129">
        <v>0</v>
      </c>
      <c r="J65" s="129">
        <v>0</v>
      </c>
      <c r="K65" s="168" t="s">
        <v>40</v>
      </c>
      <c r="L65" s="129" t="s">
        <v>41</v>
      </c>
      <c r="M65" s="155">
        <v>189</v>
      </c>
      <c r="N65" s="116">
        <v>0</v>
      </c>
      <c r="O65" s="168" t="s">
        <v>4</v>
      </c>
      <c r="P65" s="129">
        <v>10465</v>
      </c>
      <c r="Q65" s="151" t="s">
        <v>67</v>
      </c>
      <c r="R65" s="96">
        <f t="shared" si="5"/>
        <v>1.7293439472961844E-2</v>
      </c>
      <c r="S65" t="e">
        <f t="shared" si="1"/>
        <v>#DIV/0!</v>
      </c>
      <c r="T65">
        <f t="shared" si="2"/>
        <v>0</v>
      </c>
      <c r="AX65" s="16" t="s">
        <v>31</v>
      </c>
      <c r="AY65" s="135" t="s">
        <v>31</v>
      </c>
      <c r="AZ65" s="12" t="s">
        <v>31</v>
      </c>
      <c r="BA65" s="16" t="s">
        <v>31</v>
      </c>
      <c r="BB65" s="135">
        <v>10465</v>
      </c>
      <c r="BC65" s="12" t="s">
        <v>67</v>
      </c>
      <c r="BD65" s="16" t="s">
        <v>31</v>
      </c>
      <c r="BE65" s="135" t="s">
        <v>31</v>
      </c>
      <c r="BF65" s="12" t="s">
        <v>31</v>
      </c>
    </row>
    <row r="66" spans="2:58" ht="33.950000000000003">
      <c r="B66" s="174">
        <v>20230214</v>
      </c>
      <c r="C66" s="129" t="s">
        <v>428</v>
      </c>
      <c r="D66" s="130" t="s">
        <v>39</v>
      </c>
      <c r="E66" s="168">
        <v>10664</v>
      </c>
      <c r="F66" s="129">
        <v>10190</v>
      </c>
      <c r="G66" s="136"/>
      <c r="H66" s="168">
        <v>0</v>
      </c>
      <c r="I66" s="129">
        <v>0</v>
      </c>
      <c r="J66" s="129">
        <v>0</v>
      </c>
      <c r="K66" s="168" t="s">
        <v>40</v>
      </c>
      <c r="L66" s="129" t="s">
        <v>41</v>
      </c>
      <c r="M66" s="155">
        <v>474</v>
      </c>
      <c r="N66" s="116">
        <v>0</v>
      </c>
      <c r="O66" s="168" t="s">
        <v>4</v>
      </c>
      <c r="P66" s="129">
        <v>9916</v>
      </c>
      <c r="Q66" s="151" t="s">
        <v>67</v>
      </c>
      <c r="R66" s="96">
        <f t="shared" si="5"/>
        <v>4.4448612153038261E-2</v>
      </c>
      <c r="S66" t="e">
        <f t="shared" si="1"/>
        <v>#DIV/0!</v>
      </c>
      <c r="T66">
        <f t="shared" si="2"/>
        <v>0</v>
      </c>
      <c r="AX66" s="16" t="s">
        <v>31</v>
      </c>
      <c r="AY66" s="135" t="s">
        <v>31</v>
      </c>
      <c r="AZ66" s="12" t="s">
        <v>31</v>
      </c>
      <c r="BA66" s="16" t="s">
        <v>31</v>
      </c>
      <c r="BB66" s="135">
        <v>9916</v>
      </c>
      <c r="BC66" s="12" t="s">
        <v>67</v>
      </c>
      <c r="BD66" s="16" t="s">
        <v>31</v>
      </c>
      <c r="BE66" s="135" t="s">
        <v>31</v>
      </c>
      <c r="BF66" s="12" t="s">
        <v>31</v>
      </c>
    </row>
    <row r="67" spans="2:58" ht="33.950000000000003">
      <c r="B67" s="174">
        <v>20230214</v>
      </c>
      <c r="C67" s="129" t="s">
        <v>428</v>
      </c>
      <c r="D67" s="130" t="s">
        <v>43</v>
      </c>
      <c r="E67" s="168">
        <v>10664</v>
      </c>
      <c r="F67" s="129">
        <v>10283</v>
      </c>
      <c r="G67" s="136"/>
      <c r="H67" s="168">
        <v>0</v>
      </c>
      <c r="I67" s="129">
        <v>0</v>
      </c>
      <c r="J67" s="129">
        <v>0</v>
      </c>
      <c r="K67" s="168" t="s">
        <v>40</v>
      </c>
      <c r="L67" s="129" t="s">
        <v>41</v>
      </c>
      <c r="M67" s="155">
        <v>381</v>
      </c>
      <c r="N67" s="116">
        <v>0</v>
      </c>
      <c r="O67" s="168" t="s">
        <v>4</v>
      </c>
      <c r="P67" s="129">
        <v>10007</v>
      </c>
      <c r="Q67" s="151" t="s">
        <v>81</v>
      </c>
      <c r="R67" s="96">
        <f t="shared" si="5"/>
        <v>3.572768192048012E-2</v>
      </c>
      <c r="S67" t="e">
        <f t="shared" si="1"/>
        <v>#DIV/0!</v>
      </c>
      <c r="T67">
        <f t="shared" si="2"/>
        <v>0</v>
      </c>
      <c r="AX67" s="16" t="s">
        <v>31</v>
      </c>
      <c r="AY67" s="135" t="s">
        <v>31</v>
      </c>
      <c r="AZ67" s="12" t="s">
        <v>31</v>
      </c>
      <c r="BA67" s="16" t="s">
        <v>31</v>
      </c>
      <c r="BB67" s="135">
        <v>10007</v>
      </c>
      <c r="BC67" s="12" t="s">
        <v>81</v>
      </c>
      <c r="BD67" s="16" t="s">
        <v>31</v>
      </c>
      <c r="BE67" s="135" t="s">
        <v>31</v>
      </c>
      <c r="BF67" s="12" t="s">
        <v>31</v>
      </c>
    </row>
    <row r="68" spans="2:58" ht="33.950000000000003">
      <c r="B68" s="174">
        <v>20230214</v>
      </c>
      <c r="C68" s="129" t="s">
        <v>428</v>
      </c>
      <c r="D68" s="130" t="s">
        <v>45</v>
      </c>
      <c r="E68" s="168">
        <v>10664</v>
      </c>
      <c r="F68" s="129">
        <v>10607</v>
      </c>
      <c r="G68" s="136"/>
      <c r="H68" s="168">
        <v>0</v>
      </c>
      <c r="I68" s="129">
        <v>0</v>
      </c>
      <c r="J68" s="129">
        <v>0</v>
      </c>
      <c r="K68" s="168" t="s">
        <v>40</v>
      </c>
      <c r="L68" s="129" t="s">
        <v>41</v>
      </c>
      <c r="M68" s="155">
        <v>57</v>
      </c>
      <c r="N68" s="116">
        <v>0</v>
      </c>
      <c r="O68" s="168" t="s">
        <v>4</v>
      </c>
      <c r="P68" s="129">
        <v>10332</v>
      </c>
      <c r="Q68" s="151" t="s">
        <v>51</v>
      </c>
      <c r="R68" s="96">
        <f t="shared" si="5"/>
        <v>5.3450862715678921E-3</v>
      </c>
      <c r="S68" t="e">
        <f t="shared" ref="S68:S89" si="6">N68/H68</f>
        <v>#DIV/0!</v>
      </c>
      <c r="T68">
        <f t="shared" si="2"/>
        <v>0</v>
      </c>
      <c r="AX68" s="16" t="s">
        <v>31</v>
      </c>
      <c r="AY68" s="135" t="s">
        <v>31</v>
      </c>
      <c r="AZ68" s="12" t="s">
        <v>31</v>
      </c>
      <c r="BA68" s="16" t="s">
        <v>31</v>
      </c>
      <c r="BB68" s="135">
        <v>10332</v>
      </c>
      <c r="BC68" s="12" t="s">
        <v>51</v>
      </c>
      <c r="BD68" s="16" t="s">
        <v>31</v>
      </c>
      <c r="BE68" s="135" t="s">
        <v>31</v>
      </c>
      <c r="BF68" s="12" t="s">
        <v>31</v>
      </c>
    </row>
    <row r="69" spans="2:58" ht="33.950000000000003">
      <c r="B69" s="174">
        <v>20230214</v>
      </c>
      <c r="C69" s="129" t="s">
        <v>428</v>
      </c>
      <c r="D69" s="130" t="s">
        <v>47</v>
      </c>
      <c r="E69" s="168">
        <v>10313</v>
      </c>
      <c r="F69" s="129">
        <v>10285</v>
      </c>
      <c r="G69" s="136"/>
      <c r="H69" s="168">
        <v>0</v>
      </c>
      <c r="I69" s="129">
        <v>0</v>
      </c>
      <c r="J69" s="129">
        <v>0</v>
      </c>
      <c r="K69" s="168" t="s">
        <v>40</v>
      </c>
      <c r="L69" s="129" t="s">
        <v>41</v>
      </c>
      <c r="M69" s="155">
        <v>28</v>
      </c>
      <c r="N69" s="116">
        <v>0</v>
      </c>
      <c r="O69" s="168" t="s">
        <v>4</v>
      </c>
      <c r="P69" s="129">
        <v>10010</v>
      </c>
      <c r="Q69" s="151" t="s">
        <v>81</v>
      </c>
      <c r="R69" s="96">
        <f t="shared" si="5"/>
        <v>2.7150198778241054E-3</v>
      </c>
      <c r="S69" t="e">
        <f t="shared" si="6"/>
        <v>#DIV/0!</v>
      </c>
      <c r="T69">
        <f t="shared" si="2"/>
        <v>0</v>
      </c>
      <c r="AX69" s="16" t="s">
        <v>31</v>
      </c>
      <c r="AY69" s="135" t="s">
        <v>31</v>
      </c>
      <c r="AZ69" s="12" t="s">
        <v>31</v>
      </c>
      <c r="BA69" s="16" t="s">
        <v>31</v>
      </c>
      <c r="BB69" s="135">
        <v>10010</v>
      </c>
      <c r="BC69" s="12" t="s">
        <v>81</v>
      </c>
      <c r="BD69" s="16" t="s">
        <v>31</v>
      </c>
      <c r="BE69" s="135" t="s">
        <v>31</v>
      </c>
      <c r="BF69" s="12" t="s">
        <v>31</v>
      </c>
    </row>
    <row r="70" spans="2:58" ht="23.1">
      <c r="B70" s="174">
        <v>20230215</v>
      </c>
      <c r="C70" s="129" t="s">
        <v>428</v>
      </c>
      <c r="D70" s="130" t="s">
        <v>35</v>
      </c>
      <c r="E70" s="168">
        <v>10025</v>
      </c>
      <c r="F70" s="129">
        <v>9965</v>
      </c>
      <c r="G70" s="136"/>
      <c r="H70" s="168">
        <v>0</v>
      </c>
      <c r="I70" s="129">
        <v>0</v>
      </c>
      <c r="J70" s="129">
        <v>0</v>
      </c>
      <c r="K70" s="168" t="s">
        <v>40</v>
      </c>
      <c r="L70" s="129" t="s">
        <v>49</v>
      </c>
      <c r="M70" s="155">
        <v>60</v>
      </c>
      <c r="N70" s="116">
        <v>0</v>
      </c>
      <c r="O70" s="168" t="s">
        <v>3</v>
      </c>
      <c r="P70" s="129">
        <v>341</v>
      </c>
      <c r="Q70" s="151" t="s">
        <v>61</v>
      </c>
      <c r="R70" s="96">
        <f t="shared" si="5"/>
        <v>5.9850374064837905E-3</v>
      </c>
      <c r="S70" t="e">
        <f t="shared" si="6"/>
        <v>#DIV/0!</v>
      </c>
      <c r="T70">
        <f t="shared" si="2"/>
        <v>1</v>
      </c>
      <c r="AX70" s="16">
        <v>341</v>
      </c>
      <c r="AY70" s="135" t="s">
        <v>31</v>
      </c>
      <c r="AZ70" s="12" t="s">
        <v>61</v>
      </c>
      <c r="BA70" s="16" t="s">
        <v>31</v>
      </c>
      <c r="BB70" s="135" t="s">
        <v>31</v>
      </c>
      <c r="BC70" s="12" t="s">
        <v>31</v>
      </c>
      <c r="BD70" s="16" t="s">
        <v>31</v>
      </c>
      <c r="BE70" s="135" t="s">
        <v>31</v>
      </c>
      <c r="BF70" s="12" t="s">
        <v>31</v>
      </c>
    </row>
    <row r="71" spans="2:58" ht="33.950000000000003">
      <c r="B71" s="174">
        <v>20230215</v>
      </c>
      <c r="C71" s="129" t="s">
        <v>428</v>
      </c>
      <c r="D71" s="130" t="s">
        <v>37</v>
      </c>
      <c r="E71" s="168">
        <v>10025</v>
      </c>
      <c r="F71" s="129">
        <v>9869</v>
      </c>
      <c r="G71" s="136"/>
      <c r="H71" s="168">
        <v>0</v>
      </c>
      <c r="I71" s="129">
        <v>0</v>
      </c>
      <c r="J71" s="129">
        <v>0</v>
      </c>
      <c r="K71" s="168" t="s">
        <v>40</v>
      </c>
      <c r="L71" s="129" t="s">
        <v>41</v>
      </c>
      <c r="M71" s="155">
        <v>156</v>
      </c>
      <c r="N71" s="116">
        <v>0</v>
      </c>
      <c r="O71" s="168" t="s">
        <v>4</v>
      </c>
      <c r="P71" s="129">
        <v>9594</v>
      </c>
      <c r="Q71" s="151" t="s">
        <v>67</v>
      </c>
      <c r="R71" s="96">
        <f t="shared" si="5"/>
        <v>1.5561097256857856E-2</v>
      </c>
      <c r="S71" t="e">
        <f t="shared" si="6"/>
        <v>#DIV/0!</v>
      </c>
      <c r="T71">
        <f t="shared" si="2"/>
        <v>0</v>
      </c>
      <c r="AX71" s="16">
        <v>-100000</v>
      </c>
      <c r="AY71" s="135" t="s">
        <v>31</v>
      </c>
      <c r="AZ71" s="12" t="s">
        <v>61</v>
      </c>
      <c r="BA71" s="16" t="s">
        <v>31</v>
      </c>
      <c r="BB71" s="135">
        <v>9594</v>
      </c>
      <c r="BC71" s="12" t="s">
        <v>67</v>
      </c>
      <c r="BD71" s="16" t="s">
        <v>31</v>
      </c>
      <c r="BE71" s="135" t="s">
        <v>31</v>
      </c>
      <c r="BF71" s="12" t="s">
        <v>31</v>
      </c>
    </row>
    <row r="72" spans="2:58" ht="33.950000000000003">
      <c r="B72" s="174">
        <v>20230215</v>
      </c>
      <c r="C72" s="129" t="s">
        <v>428</v>
      </c>
      <c r="D72" s="130" t="s">
        <v>38</v>
      </c>
      <c r="E72" s="168">
        <v>10025</v>
      </c>
      <c r="F72" s="129">
        <v>9922</v>
      </c>
      <c r="G72" s="136"/>
      <c r="H72" s="168">
        <v>0</v>
      </c>
      <c r="I72" s="129">
        <v>0</v>
      </c>
      <c r="J72" s="129">
        <v>0</v>
      </c>
      <c r="K72" s="168" t="s">
        <v>40</v>
      </c>
      <c r="L72" s="129" t="s">
        <v>41</v>
      </c>
      <c r="M72" s="155">
        <v>103</v>
      </c>
      <c r="N72" s="116">
        <v>0</v>
      </c>
      <c r="O72" s="168" t="s">
        <v>4</v>
      </c>
      <c r="P72" s="129">
        <v>9647</v>
      </c>
      <c r="Q72" s="151" t="s">
        <v>70</v>
      </c>
      <c r="R72" s="96">
        <f t="shared" ref="R72:R89" si="7">M72/E72</f>
        <v>1.027431421446384E-2</v>
      </c>
      <c r="S72" t="e">
        <f t="shared" si="6"/>
        <v>#DIV/0!</v>
      </c>
      <c r="T72">
        <f t="shared" si="2"/>
        <v>0</v>
      </c>
      <c r="AX72" s="16">
        <v>-100000</v>
      </c>
      <c r="AY72" s="135" t="s">
        <v>31</v>
      </c>
      <c r="AZ72" s="12" t="s">
        <v>61</v>
      </c>
      <c r="BA72" s="16" t="s">
        <v>31</v>
      </c>
      <c r="BB72" s="135">
        <v>9647</v>
      </c>
      <c r="BC72" s="12" t="s">
        <v>70</v>
      </c>
      <c r="BD72" s="16" t="s">
        <v>31</v>
      </c>
      <c r="BE72" s="135" t="s">
        <v>31</v>
      </c>
      <c r="BF72" s="12" t="s">
        <v>31</v>
      </c>
    </row>
    <row r="73" spans="2:58" ht="33.950000000000003">
      <c r="B73" s="174">
        <v>20230216</v>
      </c>
      <c r="C73" s="129" t="s">
        <v>428</v>
      </c>
      <c r="D73" s="130" t="s">
        <v>35</v>
      </c>
      <c r="E73" s="168">
        <v>10350</v>
      </c>
      <c r="F73" s="129">
        <v>10127</v>
      </c>
      <c r="G73" s="136"/>
      <c r="H73" s="168">
        <v>0</v>
      </c>
      <c r="I73" s="129">
        <v>0</v>
      </c>
      <c r="J73" s="129">
        <v>0</v>
      </c>
      <c r="K73" s="168" t="s">
        <v>40</v>
      </c>
      <c r="L73" s="129" t="s">
        <v>41</v>
      </c>
      <c r="M73" s="155">
        <v>223</v>
      </c>
      <c r="N73" s="116">
        <v>0</v>
      </c>
      <c r="O73" s="168" t="s">
        <v>4</v>
      </c>
      <c r="P73" s="129">
        <v>9852</v>
      </c>
      <c r="Q73" s="151" t="s">
        <v>85</v>
      </c>
      <c r="R73" s="96">
        <f t="shared" si="7"/>
        <v>2.1545893719806763E-2</v>
      </c>
      <c r="S73" t="e">
        <f t="shared" si="6"/>
        <v>#DIV/0!</v>
      </c>
      <c r="T73">
        <f t="shared" ref="T73:T136" si="8">IF(ISNUMBER(SEARCH("Outage",Q73)),1,IF(ISNUMBER(SEARCH("redispatch",Q73)),1,0))</f>
        <v>0</v>
      </c>
      <c r="AX73" s="16" t="s">
        <v>31</v>
      </c>
      <c r="AY73" s="135" t="s">
        <v>31</v>
      </c>
      <c r="AZ73" s="12" t="s">
        <v>31</v>
      </c>
      <c r="BA73" s="16" t="s">
        <v>31</v>
      </c>
      <c r="BB73" s="135">
        <v>9852</v>
      </c>
      <c r="BC73" s="12" t="s">
        <v>85</v>
      </c>
      <c r="BD73" s="16" t="s">
        <v>31</v>
      </c>
      <c r="BE73" s="135" t="s">
        <v>31</v>
      </c>
      <c r="BF73" s="12" t="s">
        <v>31</v>
      </c>
    </row>
    <row r="74" spans="2:58" ht="33.950000000000003">
      <c r="B74" s="174">
        <v>20230216</v>
      </c>
      <c r="C74" s="129" t="s">
        <v>428</v>
      </c>
      <c r="D74" s="130" t="s">
        <v>37</v>
      </c>
      <c r="E74" s="168">
        <v>10350</v>
      </c>
      <c r="F74" s="129">
        <v>9710</v>
      </c>
      <c r="G74" s="136"/>
      <c r="H74" s="168">
        <v>0</v>
      </c>
      <c r="I74" s="129">
        <v>0</v>
      </c>
      <c r="J74" s="129">
        <v>0</v>
      </c>
      <c r="K74" s="168" t="s">
        <v>40</v>
      </c>
      <c r="L74" s="129" t="s">
        <v>41</v>
      </c>
      <c r="M74" s="155">
        <v>640</v>
      </c>
      <c r="N74" s="116">
        <v>0</v>
      </c>
      <c r="O74" s="168" t="s">
        <v>4</v>
      </c>
      <c r="P74" s="129">
        <v>9435</v>
      </c>
      <c r="Q74" s="151" t="s">
        <v>67</v>
      </c>
      <c r="R74" s="96">
        <f t="shared" si="7"/>
        <v>6.183574879227053E-2</v>
      </c>
      <c r="S74" t="e">
        <f t="shared" si="6"/>
        <v>#DIV/0!</v>
      </c>
      <c r="T74">
        <f t="shared" si="8"/>
        <v>0</v>
      </c>
      <c r="AX74" s="16" t="s">
        <v>31</v>
      </c>
      <c r="AY74" s="135" t="s">
        <v>31</v>
      </c>
      <c r="AZ74" s="12" t="s">
        <v>31</v>
      </c>
      <c r="BA74" s="16" t="s">
        <v>31</v>
      </c>
      <c r="BB74" s="135">
        <v>9435</v>
      </c>
      <c r="BC74" s="12" t="s">
        <v>67</v>
      </c>
      <c r="BD74" s="16" t="s">
        <v>31</v>
      </c>
      <c r="BE74" s="135" t="s">
        <v>31</v>
      </c>
      <c r="BF74" s="12" t="s">
        <v>31</v>
      </c>
    </row>
    <row r="75" spans="2:58" ht="33.950000000000003">
      <c r="B75" s="174">
        <v>20230216</v>
      </c>
      <c r="C75" s="129" t="s">
        <v>428</v>
      </c>
      <c r="D75" s="130" t="s">
        <v>39</v>
      </c>
      <c r="E75" s="168">
        <v>9703</v>
      </c>
      <c r="F75" s="129">
        <v>9404</v>
      </c>
      <c r="G75" s="136"/>
      <c r="H75" s="168">
        <v>0</v>
      </c>
      <c r="I75" s="129">
        <v>0</v>
      </c>
      <c r="J75" s="129">
        <v>0</v>
      </c>
      <c r="K75" s="168" t="s">
        <v>40</v>
      </c>
      <c r="L75" s="129" t="s">
        <v>41</v>
      </c>
      <c r="M75" s="155">
        <v>299</v>
      </c>
      <c r="N75" s="116">
        <v>0</v>
      </c>
      <c r="O75" s="168" t="s">
        <v>4</v>
      </c>
      <c r="P75" s="129">
        <v>9128</v>
      </c>
      <c r="Q75" s="151" t="s">
        <v>81</v>
      </c>
      <c r="R75" s="96">
        <f t="shared" si="7"/>
        <v>3.0815211790167989E-2</v>
      </c>
      <c r="S75" t="e">
        <f t="shared" si="6"/>
        <v>#DIV/0!</v>
      </c>
      <c r="T75">
        <f t="shared" si="8"/>
        <v>0</v>
      </c>
      <c r="AX75" s="16" t="s">
        <v>31</v>
      </c>
      <c r="AY75" s="135" t="s">
        <v>31</v>
      </c>
      <c r="AZ75" s="12" t="s">
        <v>31</v>
      </c>
      <c r="BA75" s="16" t="s">
        <v>31</v>
      </c>
      <c r="BB75" s="135">
        <v>9128</v>
      </c>
      <c r="BC75" s="12" t="s">
        <v>81</v>
      </c>
      <c r="BD75" s="16" t="s">
        <v>31</v>
      </c>
      <c r="BE75" s="135" t="s">
        <v>31</v>
      </c>
      <c r="BF75" s="12" t="s">
        <v>31</v>
      </c>
    </row>
    <row r="76" spans="2:58" ht="33.950000000000003">
      <c r="B76" s="174">
        <v>20230216</v>
      </c>
      <c r="C76" s="129" t="s">
        <v>428</v>
      </c>
      <c r="D76" s="130" t="s">
        <v>43</v>
      </c>
      <c r="E76" s="168">
        <v>9703</v>
      </c>
      <c r="F76" s="129">
        <v>9158</v>
      </c>
      <c r="G76" s="136"/>
      <c r="H76" s="168">
        <v>0</v>
      </c>
      <c r="I76" s="129">
        <v>0</v>
      </c>
      <c r="J76" s="129">
        <v>0</v>
      </c>
      <c r="K76" s="168" t="s">
        <v>40</v>
      </c>
      <c r="L76" s="129" t="s">
        <v>41</v>
      </c>
      <c r="M76" s="155">
        <v>545</v>
      </c>
      <c r="N76" s="116">
        <v>0</v>
      </c>
      <c r="O76" s="168" t="s">
        <v>4</v>
      </c>
      <c r="P76" s="129">
        <v>8883</v>
      </c>
      <c r="Q76" s="151" t="s">
        <v>81</v>
      </c>
      <c r="R76" s="96">
        <f t="shared" si="7"/>
        <v>5.6168195403483459E-2</v>
      </c>
      <c r="S76" t="e">
        <f t="shared" si="6"/>
        <v>#DIV/0!</v>
      </c>
      <c r="T76">
        <f t="shared" si="8"/>
        <v>0</v>
      </c>
      <c r="AX76" s="16" t="s">
        <v>31</v>
      </c>
      <c r="AY76" s="135" t="s">
        <v>31</v>
      </c>
      <c r="AZ76" s="12" t="s">
        <v>31</v>
      </c>
      <c r="BA76" s="16" t="s">
        <v>31</v>
      </c>
      <c r="BB76" s="135">
        <v>8883</v>
      </c>
      <c r="BC76" s="12" t="s">
        <v>81</v>
      </c>
      <c r="BD76" s="16" t="s">
        <v>31</v>
      </c>
      <c r="BE76" s="135" t="s">
        <v>31</v>
      </c>
      <c r="BF76" s="12" t="s">
        <v>31</v>
      </c>
    </row>
    <row r="77" spans="2:58" ht="33.950000000000003">
      <c r="B77" s="174">
        <v>20230216</v>
      </c>
      <c r="C77" s="129" t="s">
        <v>428</v>
      </c>
      <c r="D77" s="130" t="s">
        <v>45</v>
      </c>
      <c r="E77" s="168">
        <v>9703</v>
      </c>
      <c r="F77" s="129">
        <v>8858</v>
      </c>
      <c r="G77" s="136"/>
      <c r="H77" s="168">
        <v>0</v>
      </c>
      <c r="I77" s="129">
        <v>0</v>
      </c>
      <c r="J77" s="129">
        <v>0</v>
      </c>
      <c r="K77" s="168" t="s">
        <v>40</v>
      </c>
      <c r="L77" s="129" t="s">
        <v>41</v>
      </c>
      <c r="M77" s="155">
        <v>845</v>
      </c>
      <c r="N77" s="116">
        <v>0</v>
      </c>
      <c r="O77" s="168" t="s">
        <v>4</v>
      </c>
      <c r="P77" s="129">
        <v>8583</v>
      </c>
      <c r="Q77" s="151" t="s">
        <v>85</v>
      </c>
      <c r="R77" s="96">
        <f t="shared" si="7"/>
        <v>8.7086468102648668E-2</v>
      </c>
      <c r="S77" t="e">
        <f t="shared" si="6"/>
        <v>#DIV/0!</v>
      </c>
      <c r="T77">
        <f t="shared" si="8"/>
        <v>0</v>
      </c>
      <c r="AX77" s="16" t="s">
        <v>31</v>
      </c>
      <c r="AY77" s="135" t="s">
        <v>31</v>
      </c>
      <c r="AZ77" s="12" t="s">
        <v>31</v>
      </c>
      <c r="BA77" s="16" t="s">
        <v>31</v>
      </c>
      <c r="BB77" s="135">
        <v>8583</v>
      </c>
      <c r="BC77" s="12" t="s">
        <v>85</v>
      </c>
      <c r="BD77" s="16" t="s">
        <v>31</v>
      </c>
      <c r="BE77" s="135" t="s">
        <v>31</v>
      </c>
      <c r="BF77" s="12" t="s">
        <v>31</v>
      </c>
    </row>
    <row r="78" spans="2:58" ht="33.950000000000003">
      <c r="B78" s="174">
        <v>20230217</v>
      </c>
      <c r="C78" s="129" t="s">
        <v>428</v>
      </c>
      <c r="D78" s="130" t="s">
        <v>35</v>
      </c>
      <c r="E78" s="168">
        <v>10065</v>
      </c>
      <c r="F78" s="129">
        <v>9356</v>
      </c>
      <c r="G78" s="136"/>
      <c r="H78" s="168">
        <v>0</v>
      </c>
      <c r="I78" s="129">
        <v>0</v>
      </c>
      <c r="J78" s="129">
        <v>0</v>
      </c>
      <c r="K78" s="168" t="s">
        <v>40</v>
      </c>
      <c r="L78" s="129" t="s">
        <v>41</v>
      </c>
      <c r="M78" s="155">
        <v>709</v>
      </c>
      <c r="N78" s="116">
        <v>0</v>
      </c>
      <c r="O78" s="168" t="s">
        <v>4</v>
      </c>
      <c r="P78" s="129">
        <v>9081</v>
      </c>
      <c r="Q78" s="151" t="s">
        <v>67</v>
      </c>
      <c r="R78" s="96">
        <f t="shared" si="7"/>
        <v>7.0442126179831102E-2</v>
      </c>
      <c r="S78" t="e">
        <f t="shared" si="6"/>
        <v>#DIV/0!</v>
      </c>
      <c r="T78">
        <f t="shared" si="8"/>
        <v>0</v>
      </c>
      <c r="AX78" s="16" t="s">
        <v>31</v>
      </c>
      <c r="AY78" s="135" t="s">
        <v>31</v>
      </c>
      <c r="AZ78" s="12" t="s">
        <v>31</v>
      </c>
      <c r="BA78" s="16" t="s">
        <v>31</v>
      </c>
      <c r="BB78" s="135">
        <v>9081</v>
      </c>
      <c r="BC78" s="12" t="s">
        <v>67</v>
      </c>
      <c r="BD78" s="16" t="s">
        <v>31</v>
      </c>
      <c r="BE78" s="135" t="s">
        <v>31</v>
      </c>
      <c r="BF78" s="12" t="s">
        <v>31</v>
      </c>
    </row>
    <row r="79" spans="2:58" ht="33.950000000000003">
      <c r="B79" s="174">
        <v>20230217</v>
      </c>
      <c r="C79" s="129" t="s">
        <v>428</v>
      </c>
      <c r="D79" s="130" t="s">
        <v>37</v>
      </c>
      <c r="E79" s="168">
        <v>10065</v>
      </c>
      <c r="F79" s="129">
        <v>9961</v>
      </c>
      <c r="G79" s="136"/>
      <c r="H79" s="168">
        <v>0</v>
      </c>
      <c r="I79" s="129">
        <v>0</v>
      </c>
      <c r="J79" s="129">
        <v>0</v>
      </c>
      <c r="K79" s="168" t="s">
        <v>40</v>
      </c>
      <c r="L79" s="129" t="s">
        <v>41</v>
      </c>
      <c r="M79" s="155">
        <v>104</v>
      </c>
      <c r="N79" s="116">
        <v>0</v>
      </c>
      <c r="O79" s="168" t="s">
        <v>4</v>
      </c>
      <c r="P79" s="129">
        <v>9686</v>
      </c>
      <c r="Q79" s="151" t="s">
        <v>67</v>
      </c>
      <c r="R79" s="96">
        <f t="shared" si="7"/>
        <v>1.0332836562344759E-2</v>
      </c>
      <c r="S79" t="e">
        <f t="shared" si="6"/>
        <v>#DIV/0!</v>
      </c>
      <c r="T79">
        <f t="shared" si="8"/>
        <v>0</v>
      </c>
      <c r="AX79" s="16" t="s">
        <v>31</v>
      </c>
      <c r="AY79" s="135" t="s">
        <v>31</v>
      </c>
      <c r="AZ79" s="12" t="s">
        <v>31</v>
      </c>
      <c r="BA79" s="16" t="s">
        <v>31</v>
      </c>
      <c r="BB79" s="135">
        <v>9686</v>
      </c>
      <c r="BC79" s="12" t="s">
        <v>67</v>
      </c>
      <c r="BD79" s="16" t="s">
        <v>31</v>
      </c>
      <c r="BE79" s="135" t="s">
        <v>31</v>
      </c>
      <c r="BF79" s="12" t="s">
        <v>31</v>
      </c>
    </row>
    <row r="80" spans="2:58" ht="33.950000000000003">
      <c r="B80" s="174">
        <v>20230217</v>
      </c>
      <c r="C80" s="129" t="s">
        <v>428</v>
      </c>
      <c r="D80" s="130" t="s">
        <v>38</v>
      </c>
      <c r="E80" s="168">
        <v>10665</v>
      </c>
      <c r="F80" s="129">
        <v>10230</v>
      </c>
      <c r="G80" s="136"/>
      <c r="H80" s="168">
        <v>0</v>
      </c>
      <c r="I80" s="129">
        <v>0</v>
      </c>
      <c r="J80" s="129">
        <v>0</v>
      </c>
      <c r="K80" s="168" t="s">
        <v>40</v>
      </c>
      <c r="L80" s="129" t="s">
        <v>41</v>
      </c>
      <c r="M80" s="155">
        <v>435</v>
      </c>
      <c r="N80" s="116">
        <v>0</v>
      </c>
      <c r="O80" s="168" t="s">
        <v>4</v>
      </c>
      <c r="P80" s="129">
        <v>9955</v>
      </c>
      <c r="Q80" s="151" t="s">
        <v>67</v>
      </c>
      <c r="R80" s="96">
        <f t="shared" si="7"/>
        <v>4.0787623066104076E-2</v>
      </c>
      <c r="S80" t="e">
        <f t="shared" si="6"/>
        <v>#DIV/0!</v>
      </c>
      <c r="T80">
        <f t="shared" si="8"/>
        <v>0</v>
      </c>
      <c r="AX80" s="16" t="s">
        <v>31</v>
      </c>
      <c r="AY80" s="135" t="s">
        <v>31</v>
      </c>
      <c r="AZ80" s="12" t="s">
        <v>31</v>
      </c>
      <c r="BA80" s="16" t="s">
        <v>31</v>
      </c>
      <c r="BB80" s="135">
        <v>9955</v>
      </c>
      <c r="BC80" s="12" t="s">
        <v>67</v>
      </c>
      <c r="BD80" s="16" t="s">
        <v>31</v>
      </c>
      <c r="BE80" s="135" t="s">
        <v>31</v>
      </c>
      <c r="BF80" s="12" t="s">
        <v>31</v>
      </c>
    </row>
    <row r="81" spans="2:58">
      <c r="B81" s="174">
        <v>20230218</v>
      </c>
      <c r="C81" s="129" t="s">
        <v>428</v>
      </c>
      <c r="D81" s="130" t="s">
        <v>35</v>
      </c>
      <c r="E81" s="168">
        <v>9306</v>
      </c>
      <c r="F81" s="129">
        <v>8810</v>
      </c>
      <c r="G81" s="136"/>
      <c r="H81" s="168">
        <v>0</v>
      </c>
      <c r="I81" s="129">
        <v>0</v>
      </c>
      <c r="J81" s="129">
        <v>0</v>
      </c>
      <c r="K81" s="168" t="s">
        <v>40</v>
      </c>
      <c r="L81" s="129" t="s">
        <v>41</v>
      </c>
      <c r="M81" s="155">
        <v>496</v>
      </c>
      <c r="N81" s="116">
        <v>0</v>
      </c>
      <c r="O81" s="168" t="s">
        <v>4</v>
      </c>
      <c r="P81" s="129">
        <v>8553</v>
      </c>
      <c r="Q81" s="151" t="s">
        <v>429</v>
      </c>
      <c r="R81" s="96">
        <f t="shared" si="7"/>
        <v>5.329894691596819E-2</v>
      </c>
      <c r="S81" t="e">
        <f t="shared" si="6"/>
        <v>#DIV/0!</v>
      </c>
      <c r="T81">
        <f t="shared" si="8"/>
        <v>0</v>
      </c>
      <c r="AX81" s="16" t="s">
        <v>31</v>
      </c>
      <c r="AY81" s="135" t="s">
        <v>31</v>
      </c>
      <c r="AZ81" s="12" t="s">
        <v>31</v>
      </c>
      <c r="BA81" s="16" t="s">
        <v>31</v>
      </c>
      <c r="BB81" s="135">
        <v>8553</v>
      </c>
      <c r="BC81" s="12" t="s">
        <v>429</v>
      </c>
      <c r="BD81" s="16">
        <v>2886</v>
      </c>
      <c r="BE81" s="135" t="s">
        <v>31</v>
      </c>
      <c r="BF81" s="12" t="s">
        <v>430</v>
      </c>
    </row>
    <row r="82" spans="2:58">
      <c r="B82" s="174">
        <v>20230218</v>
      </c>
      <c r="C82" s="129" t="s">
        <v>428</v>
      </c>
      <c r="D82" s="130" t="s">
        <v>37</v>
      </c>
      <c r="E82" s="168">
        <v>9306</v>
      </c>
      <c r="F82" s="129">
        <v>9033</v>
      </c>
      <c r="G82" s="136"/>
      <c r="H82" s="168">
        <v>0</v>
      </c>
      <c r="I82" s="129">
        <v>0</v>
      </c>
      <c r="J82" s="129">
        <v>0</v>
      </c>
      <c r="K82" s="168" t="s">
        <v>40</v>
      </c>
      <c r="L82" s="129" t="s">
        <v>41</v>
      </c>
      <c r="M82" s="155">
        <v>273</v>
      </c>
      <c r="N82" s="116">
        <v>0</v>
      </c>
      <c r="O82" s="168" t="s">
        <v>4</v>
      </c>
      <c r="P82" s="129">
        <v>8930</v>
      </c>
      <c r="Q82" s="151" t="s">
        <v>429</v>
      </c>
      <c r="R82" s="96">
        <f t="shared" si="7"/>
        <v>2.9335912314635719E-2</v>
      </c>
      <c r="S82" t="e">
        <f t="shared" si="6"/>
        <v>#DIV/0!</v>
      </c>
      <c r="T82">
        <f t="shared" si="8"/>
        <v>0</v>
      </c>
      <c r="AX82" s="16" t="s">
        <v>31</v>
      </c>
      <c r="AY82" s="135" t="s">
        <v>31</v>
      </c>
      <c r="AZ82" s="12" t="s">
        <v>31</v>
      </c>
      <c r="BA82" s="16" t="s">
        <v>31</v>
      </c>
      <c r="BB82" s="135">
        <v>8930</v>
      </c>
      <c r="BC82" s="12" t="s">
        <v>429</v>
      </c>
      <c r="BD82" s="16">
        <v>2886</v>
      </c>
      <c r="BE82" s="135" t="s">
        <v>31</v>
      </c>
      <c r="BF82" s="12" t="s">
        <v>430</v>
      </c>
    </row>
    <row r="83" spans="2:58">
      <c r="B83" s="174">
        <v>20230218</v>
      </c>
      <c r="C83" s="129" t="s">
        <v>428</v>
      </c>
      <c r="D83" s="130" t="s">
        <v>38</v>
      </c>
      <c r="E83" s="168">
        <v>9306</v>
      </c>
      <c r="F83" s="129">
        <v>9092</v>
      </c>
      <c r="G83" s="136"/>
      <c r="H83" s="168">
        <v>0</v>
      </c>
      <c r="I83" s="129">
        <v>0</v>
      </c>
      <c r="J83" s="129">
        <v>0</v>
      </c>
      <c r="K83" s="168" t="s">
        <v>40</v>
      </c>
      <c r="L83" s="129" t="s">
        <v>60</v>
      </c>
      <c r="M83" s="155">
        <v>214</v>
      </c>
      <c r="N83" s="116">
        <v>0</v>
      </c>
      <c r="O83" s="168" t="s">
        <v>5</v>
      </c>
      <c r="P83" s="129">
        <v>2886</v>
      </c>
      <c r="Q83" s="151" t="s">
        <v>430</v>
      </c>
      <c r="R83" s="96">
        <f t="shared" si="7"/>
        <v>2.299591661293789E-2</v>
      </c>
      <c r="S83" t="e">
        <f t="shared" si="6"/>
        <v>#DIV/0!</v>
      </c>
      <c r="T83">
        <f t="shared" si="8"/>
        <v>1</v>
      </c>
      <c r="AX83" s="16" t="s">
        <v>31</v>
      </c>
      <c r="AY83" s="135" t="s">
        <v>31</v>
      </c>
      <c r="AZ83" s="12" t="s">
        <v>31</v>
      </c>
      <c r="BA83" s="16" t="s">
        <v>31</v>
      </c>
      <c r="BB83" s="135" t="s">
        <v>31</v>
      </c>
      <c r="BC83" s="12" t="s">
        <v>31</v>
      </c>
      <c r="BD83" s="16">
        <v>2886</v>
      </c>
      <c r="BE83" s="135" t="s">
        <v>31</v>
      </c>
      <c r="BF83" s="12" t="s">
        <v>430</v>
      </c>
    </row>
    <row r="84" spans="2:58">
      <c r="B84" s="174">
        <v>20230219</v>
      </c>
      <c r="C84" s="129" t="s">
        <v>428</v>
      </c>
      <c r="D84" s="130" t="s">
        <v>35</v>
      </c>
      <c r="E84" s="168">
        <v>9432</v>
      </c>
      <c r="F84" s="129">
        <v>9135</v>
      </c>
      <c r="G84" s="136"/>
      <c r="H84" s="168">
        <v>0</v>
      </c>
      <c r="I84" s="129">
        <v>0</v>
      </c>
      <c r="J84" s="129">
        <v>0</v>
      </c>
      <c r="K84" s="168" t="s">
        <v>40</v>
      </c>
      <c r="L84" s="129" t="s">
        <v>60</v>
      </c>
      <c r="M84" s="155">
        <v>297</v>
      </c>
      <c r="N84" s="116">
        <v>0</v>
      </c>
      <c r="O84" s="168" t="s">
        <v>5</v>
      </c>
      <c r="P84" s="129">
        <v>3200</v>
      </c>
      <c r="Q84" s="151" t="s">
        <v>401</v>
      </c>
      <c r="R84" s="96">
        <f t="shared" si="7"/>
        <v>3.1488549618320608E-2</v>
      </c>
      <c r="S84" t="e">
        <f t="shared" si="6"/>
        <v>#DIV/0!</v>
      </c>
      <c r="T84">
        <f t="shared" si="8"/>
        <v>1</v>
      </c>
      <c r="AX84" s="16" t="s">
        <v>31</v>
      </c>
      <c r="AY84" s="135" t="s">
        <v>31</v>
      </c>
      <c r="AZ84" s="12" t="s">
        <v>31</v>
      </c>
      <c r="BA84" s="16" t="s">
        <v>31</v>
      </c>
      <c r="BB84" s="135" t="s">
        <v>31</v>
      </c>
      <c r="BC84" s="12" t="s">
        <v>31</v>
      </c>
      <c r="BD84" s="16">
        <v>3200</v>
      </c>
      <c r="BE84" s="135" t="s">
        <v>31</v>
      </c>
      <c r="BF84" s="12" t="s">
        <v>401</v>
      </c>
    </row>
    <row r="85" spans="2:58">
      <c r="B85" s="174">
        <v>20230219</v>
      </c>
      <c r="C85" s="129" t="s">
        <v>428</v>
      </c>
      <c r="D85" s="130" t="s">
        <v>37</v>
      </c>
      <c r="E85" s="168">
        <v>9432</v>
      </c>
      <c r="F85" s="129">
        <v>8875</v>
      </c>
      <c r="G85" s="136"/>
      <c r="H85" s="168">
        <v>0</v>
      </c>
      <c r="I85" s="129">
        <v>0</v>
      </c>
      <c r="J85" s="129">
        <v>0</v>
      </c>
      <c r="K85" s="168" t="s">
        <v>40</v>
      </c>
      <c r="L85" s="129" t="s">
        <v>60</v>
      </c>
      <c r="M85" s="155">
        <v>557</v>
      </c>
      <c r="N85" s="116">
        <v>0</v>
      </c>
      <c r="O85" s="168" t="s">
        <v>5</v>
      </c>
      <c r="P85" s="129">
        <v>3200</v>
      </c>
      <c r="Q85" s="151" t="s">
        <v>401</v>
      </c>
      <c r="R85" s="96">
        <f t="shared" si="7"/>
        <v>5.9054283290924513E-2</v>
      </c>
      <c r="S85" t="e">
        <f t="shared" si="6"/>
        <v>#DIV/0!</v>
      </c>
      <c r="T85">
        <f t="shared" si="8"/>
        <v>1</v>
      </c>
      <c r="AX85" s="16" t="s">
        <v>31</v>
      </c>
      <c r="AY85" s="135" t="s">
        <v>31</v>
      </c>
      <c r="AZ85" s="12" t="s">
        <v>31</v>
      </c>
      <c r="BA85" s="16" t="s">
        <v>31</v>
      </c>
      <c r="BB85" s="135" t="s">
        <v>31</v>
      </c>
      <c r="BC85" s="12" t="s">
        <v>31</v>
      </c>
      <c r="BD85" s="16">
        <v>3200</v>
      </c>
      <c r="BE85" s="135" t="s">
        <v>31</v>
      </c>
      <c r="BF85" s="12" t="s">
        <v>401</v>
      </c>
    </row>
    <row r="86" spans="2:58">
      <c r="B86" s="174">
        <v>20230219</v>
      </c>
      <c r="C86" s="129" t="s">
        <v>428</v>
      </c>
      <c r="D86" s="130" t="s">
        <v>38</v>
      </c>
      <c r="E86" s="168">
        <v>9432</v>
      </c>
      <c r="F86" s="129">
        <v>9160</v>
      </c>
      <c r="G86" s="136"/>
      <c r="H86" s="168">
        <v>0</v>
      </c>
      <c r="I86" s="129">
        <v>0</v>
      </c>
      <c r="J86" s="129">
        <v>0</v>
      </c>
      <c r="K86" s="168" t="s">
        <v>40</v>
      </c>
      <c r="L86" s="129" t="s">
        <v>60</v>
      </c>
      <c r="M86" s="155">
        <v>272</v>
      </c>
      <c r="N86" s="116">
        <v>0</v>
      </c>
      <c r="O86" s="168" t="s">
        <v>5</v>
      </c>
      <c r="P86" s="129">
        <v>3200</v>
      </c>
      <c r="Q86" s="151" t="s">
        <v>401</v>
      </c>
      <c r="R86" s="96">
        <f t="shared" si="7"/>
        <v>2.883799830364716E-2</v>
      </c>
      <c r="S86" t="e">
        <f t="shared" si="6"/>
        <v>#DIV/0!</v>
      </c>
      <c r="T86">
        <f t="shared" si="8"/>
        <v>1</v>
      </c>
      <c r="AX86" s="16" t="s">
        <v>31</v>
      </c>
      <c r="AY86" s="135" t="s">
        <v>31</v>
      </c>
      <c r="AZ86" s="12" t="s">
        <v>31</v>
      </c>
      <c r="BA86" s="16" t="s">
        <v>31</v>
      </c>
      <c r="BB86" s="135" t="s">
        <v>31</v>
      </c>
      <c r="BC86" s="12" t="s">
        <v>31</v>
      </c>
      <c r="BD86" s="16">
        <v>3200</v>
      </c>
      <c r="BE86" s="135" t="s">
        <v>31</v>
      </c>
      <c r="BF86" s="12" t="s">
        <v>401</v>
      </c>
    </row>
    <row r="87" spans="2:58">
      <c r="B87" s="174">
        <v>20230219</v>
      </c>
      <c r="C87" s="129" t="s">
        <v>428</v>
      </c>
      <c r="D87" s="130" t="s">
        <v>46</v>
      </c>
      <c r="E87" s="168">
        <v>8316</v>
      </c>
      <c r="F87" s="129">
        <v>8170</v>
      </c>
      <c r="G87" s="136"/>
      <c r="H87" s="168">
        <v>0</v>
      </c>
      <c r="I87" s="129">
        <v>0</v>
      </c>
      <c r="J87" s="129">
        <v>0</v>
      </c>
      <c r="K87" s="168" t="s">
        <v>40</v>
      </c>
      <c r="L87" s="129" t="s">
        <v>60</v>
      </c>
      <c r="M87" s="155">
        <v>146</v>
      </c>
      <c r="N87" s="116">
        <v>0</v>
      </c>
      <c r="O87" s="168" t="s">
        <v>5</v>
      </c>
      <c r="P87" s="129">
        <v>3200</v>
      </c>
      <c r="Q87" s="151" t="s">
        <v>401</v>
      </c>
      <c r="R87" s="96">
        <f t="shared" si="7"/>
        <v>1.7556517556517555E-2</v>
      </c>
      <c r="S87" t="e">
        <f t="shared" si="6"/>
        <v>#DIV/0!</v>
      </c>
      <c r="T87">
        <f t="shared" si="8"/>
        <v>1</v>
      </c>
      <c r="AX87" s="16" t="s">
        <v>31</v>
      </c>
      <c r="AY87" s="135" t="s">
        <v>31</v>
      </c>
      <c r="AZ87" s="12" t="s">
        <v>31</v>
      </c>
      <c r="BA87" s="16" t="s">
        <v>31</v>
      </c>
      <c r="BB87" s="135" t="s">
        <v>31</v>
      </c>
      <c r="BC87" s="12" t="s">
        <v>31</v>
      </c>
      <c r="BD87" s="16">
        <v>3200</v>
      </c>
      <c r="BE87" s="135" t="s">
        <v>31</v>
      </c>
      <c r="BF87" s="12" t="s">
        <v>401</v>
      </c>
    </row>
    <row r="88" spans="2:58">
      <c r="B88" s="174">
        <v>20230219</v>
      </c>
      <c r="C88" s="129" t="s">
        <v>428</v>
      </c>
      <c r="D88" s="130" t="s">
        <v>47</v>
      </c>
      <c r="E88" s="168">
        <v>8316</v>
      </c>
      <c r="F88" s="129">
        <v>8170</v>
      </c>
      <c r="G88" s="136"/>
      <c r="H88" s="168">
        <v>0</v>
      </c>
      <c r="I88" s="129">
        <v>0</v>
      </c>
      <c r="J88" s="129">
        <v>0</v>
      </c>
      <c r="K88" s="168" t="s">
        <v>40</v>
      </c>
      <c r="L88" s="129" t="s">
        <v>60</v>
      </c>
      <c r="M88" s="155">
        <v>146</v>
      </c>
      <c r="N88" s="116">
        <v>0</v>
      </c>
      <c r="O88" s="168" t="s">
        <v>5</v>
      </c>
      <c r="P88" s="129">
        <v>3200</v>
      </c>
      <c r="Q88" s="151" t="s">
        <v>401</v>
      </c>
      <c r="R88" s="96">
        <f t="shared" si="7"/>
        <v>1.7556517556517555E-2</v>
      </c>
      <c r="S88" t="e">
        <f t="shared" si="6"/>
        <v>#DIV/0!</v>
      </c>
      <c r="T88">
        <f t="shared" si="8"/>
        <v>1</v>
      </c>
      <c r="AX88" s="16" t="s">
        <v>31</v>
      </c>
      <c r="AY88" s="135" t="s">
        <v>31</v>
      </c>
      <c r="AZ88" s="12" t="s">
        <v>31</v>
      </c>
      <c r="BA88" s="16" t="s">
        <v>31</v>
      </c>
      <c r="BB88" s="135" t="s">
        <v>31</v>
      </c>
      <c r="BC88" s="12" t="s">
        <v>31</v>
      </c>
      <c r="BD88" s="16">
        <v>3200</v>
      </c>
      <c r="BE88" s="135" t="s">
        <v>31</v>
      </c>
      <c r="BF88" s="12" t="s">
        <v>401</v>
      </c>
    </row>
    <row r="89" spans="2:58" ht="15.95" thickBot="1">
      <c r="B89" s="174">
        <v>20230219</v>
      </c>
      <c r="C89" s="129" t="s">
        <v>428</v>
      </c>
      <c r="D89" s="130" t="s">
        <v>48</v>
      </c>
      <c r="E89" s="168">
        <v>8316</v>
      </c>
      <c r="F89" s="129">
        <v>8156</v>
      </c>
      <c r="G89" s="136"/>
      <c r="H89" s="168">
        <v>0</v>
      </c>
      <c r="I89" s="129">
        <v>0</v>
      </c>
      <c r="J89" s="129">
        <v>0</v>
      </c>
      <c r="K89" s="168" t="s">
        <v>40</v>
      </c>
      <c r="L89" s="129" t="s">
        <v>41</v>
      </c>
      <c r="M89" s="155">
        <v>160</v>
      </c>
      <c r="N89" s="116">
        <v>0</v>
      </c>
      <c r="O89" s="168" t="s">
        <v>4</v>
      </c>
      <c r="P89" s="129">
        <v>8019</v>
      </c>
      <c r="Q89" s="151" t="s">
        <v>429</v>
      </c>
      <c r="R89" s="96">
        <f t="shared" si="7"/>
        <v>1.9240019240019241E-2</v>
      </c>
      <c r="S89" t="e">
        <f t="shared" si="6"/>
        <v>#DIV/0!</v>
      </c>
      <c r="T89">
        <f t="shared" si="8"/>
        <v>0</v>
      </c>
      <c r="AX89" s="20" t="s">
        <v>31</v>
      </c>
      <c r="AY89" s="14" t="s">
        <v>31</v>
      </c>
      <c r="AZ89" s="15" t="s">
        <v>31</v>
      </c>
      <c r="BA89" s="20" t="s">
        <v>31</v>
      </c>
      <c r="BB89" s="14">
        <v>8019</v>
      </c>
      <c r="BC89" s="15" t="s">
        <v>429</v>
      </c>
      <c r="BD89" s="20">
        <v>3200</v>
      </c>
      <c r="BE89" s="14" t="s">
        <v>31</v>
      </c>
      <c r="BF89" s="15" t="s">
        <v>401</v>
      </c>
    </row>
    <row r="90" spans="2:58" ht="33.950000000000003">
      <c r="B90" s="155">
        <v>20230221</v>
      </c>
      <c r="C90" s="116" t="s">
        <v>428</v>
      </c>
      <c r="D90" s="116" t="s">
        <v>35</v>
      </c>
      <c r="E90" s="155">
        <v>8143</v>
      </c>
      <c r="F90" s="116">
        <v>6939</v>
      </c>
      <c r="G90" s="156"/>
      <c r="H90" s="155">
        <v>0</v>
      </c>
      <c r="I90" s="116">
        <v>0</v>
      </c>
      <c r="J90" s="116">
        <v>0</v>
      </c>
      <c r="K90" s="158" t="s">
        <v>40</v>
      </c>
      <c r="L90" s="159" t="s">
        <v>49</v>
      </c>
      <c r="M90" s="155">
        <v>1204</v>
      </c>
      <c r="N90" s="116">
        <v>0</v>
      </c>
      <c r="O90" s="168" t="s">
        <v>4</v>
      </c>
      <c r="P90" s="129">
        <v>7837</v>
      </c>
      <c r="Q90" s="151" t="s">
        <v>81</v>
      </c>
      <c r="R90" s="96">
        <f t="shared" ref="R90:R115" si="9">M90/E90</f>
        <v>0.14785705513938352</v>
      </c>
      <c r="S90" t="e">
        <f t="shared" ref="S90:S115" si="10">N90/H90</f>
        <v>#DIV/0!</v>
      </c>
      <c r="T90">
        <f t="shared" si="8"/>
        <v>0</v>
      </c>
      <c r="AX90" s="16">
        <v>310</v>
      </c>
      <c r="AY90" s="135" t="s">
        <v>31</v>
      </c>
      <c r="AZ90" s="12" t="s">
        <v>61</v>
      </c>
      <c r="BA90" s="16" t="s">
        <v>31</v>
      </c>
      <c r="BB90" s="135">
        <v>7837</v>
      </c>
      <c r="BC90" s="12" t="s">
        <v>81</v>
      </c>
      <c r="BD90" s="16" t="s">
        <v>31</v>
      </c>
      <c r="BE90" s="135" t="s">
        <v>31</v>
      </c>
      <c r="BF90" s="12" t="s">
        <v>31</v>
      </c>
    </row>
    <row r="91" spans="2:58" ht="23.1">
      <c r="B91" s="155">
        <v>20230221</v>
      </c>
      <c r="C91" s="116" t="s">
        <v>428</v>
      </c>
      <c r="D91" s="116" t="s">
        <v>37</v>
      </c>
      <c r="E91" s="155">
        <v>8143</v>
      </c>
      <c r="F91" s="116">
        <v>6939</v>
      </c>
      <c r="G91" s="156"/>
      <c r="H91" s="155">
        <v>0</v>
      </c>
      <c r="I91" s="116">
        <v>0</v>
      </c>
      <c r="J91" s="116">
        <v>0</v>
      </c>
      <c r="K91" s="158" t="s">
        <v>40</v>
      </c>
      <c r="L91" s="159" t="s">
        <v>49</v>
      </c>
      <c r="M91" s="155">
        <v>1204</v>
      </c>
      <c r="N91" s="116">
        <v>0</v>
      </c>
      <c r="O91" s="168" t="s">
        <v>3</v>
      </c>
      <c r="P91" s="129">
        <v>310</v>
      </c>
      <c r="Q91" s="151" t="s">
        <v>61</v>
      </c>
      <c r="R91" s="96">
        <f t="shared" si="9"/>
        <v>0.14785705513938352</v>
      </c>
      <c r="S91" t="e">
        <f t="shared" si="10"/>
        <v>#DIV/0!</v>
      </c>
      <c r="T91">
        <f t="shared" si="8"/>
        <v>1</v>
      </c>
      <c r="AX91" s="16">
        <v>310</v>
      </c>
      <c r="AY91" s="135" t="s">
        <v>31</v>
      </c>
      <c r="AZ91" s="12" t="s">
        <v>61</v>
      </c>
      <c r="BA91" s="16" t="s">
        <v>31</v>
      </c>
      <c r="BB91" s="135" t="s">
        <v>31</v>
      </c>
      <c r="BC91" s="12" t="s">
        <v>31</v>
      </c>
      <c r="BD91" s="16" t="s">
        <v>31</v>
      </c>
      <c r="BE91" s="135" t="s">
        <v>31</v>
      </c>
      <c r="BF91" s="12" t="s">
        <v>31</v>
      </c>
    </row>
    <row r="92" spans="2:58" ht="23.1">
      <c r="B92" s="155">
        <v>20230221</v>
      </c>
      <c r="C92" s="116" t="s">
        <v>428</v>
      </c>
      <c r="D92" s="116" t="s">
        <v>38</v>
      </c>
      <c r="E92" s="155">
        <v>8143</v>
      </c>
      <c r="F92" s="116">
        <v>6939</v>
      </c>
      <c r="G92" s="156"/>
      <c r="H92" s="155">
        <v>0</v>
      </c>
      <c r="I92" s="116">
        <v>0</v>
      </c>
      <c r="J92" s="116">
        <v>0</v>
      </c>
      <c r="K92" s="158" t="s">
        <v>40</v>
      </c>
      <c r="L92" s="159" t="s">
        <v>49</v>
      </c>
      <c r="M92" s="155">
        <v>1204</v>
      </c>
      <c r="N92" s="116">
        <v>0</v>
      </c>
      <c r="O92" s="168" t="s">
        <v>3</v>
      </c>
      <c r="P92" s="129">
        <v>310</v>
      </c>
      <c r="Q92" s="151" t="s">
        <v>61</v>
      </c>
      <c r="R92" s="96">
        <f t="shared" si="9"/>
        <v>0.14785705513938352</v>
      </c>
      <c r="S92" t="e">
        <f t="shared" si="10"/>
        <v>#DIV/0!</v>
      </c>
      <c r="T92">
        <f t="shared" si="8"/>
        <v>1</v>
      </c>
      <c r="AX92" s="16">
        <v>310</v>
      </c>
      <c r="AY92" s="135" t="s">
        <v>31</v>
      </c>
      <c r="AZ92" s="12" t="s">
        <v>61</v>
      </c>
      <c r="BA92" s="16" t="s">
        <v>31</v>
      </c>
      <c r="BB92" s="135" t="s">
        <v>31</v>
      </c>
      <c r="BC92" s="12" t="s">
        <v>31</v>
      </c>
      <c r="BD92" s="16" t="s">
        <v>31</v>
      </c>
      <c r="BE92" s="135" t="s">
        <v>31</v>
      </c>
      <c r="BF92" s="12" t="s">
        <v>31</v>
      </c>
    </row>
    <row r="93" spans="2:58" ht="23.1">
      <c r="B93" s="155">
        <v>20230221</v>
      </c>
      <c r="C93" s="116" t="s">
        <v>428</v>
      </c>
      <c r="D93" s="116" t="s">
        <v>39</v>
      </c>
      <c r="E93" s="155">
        <v>7417</v>
      </c>
      <c r="F93" s="116">
        <v>6973</v>
      </c>
      <c r="G93" s="156"/>
      <c r="H93" s="155">
        <v>0</v>
      </c>
      <c r="I93" s="116">
        <v>0</v>
      </c>
      <c r="J93" s="116">
        <v>0</v>
      </c>
      <c r="K93" s="158" t="s">
        <v>40</v>
      </c>
      <c r="L93" s="116" t="s">
        <v>60</v>
      </c>
      <c r="M93" s="155">
        <v>444</v>
      </c>
      <c r="N93" s="116">
        <v>0</v>
      </c>
      <c r="O93" s="168" t="s">
        <v>3</v>
      </c>
      <c r="P93" s="129">
        <v>-100000</v>
      </c>
      <c r="Q93" s="151" t="s">
        <v>61</v>
      </c>
      <c r="R93" s="96">
        <f t="shared" si="9"/>
        <v>5.986247809087232E-2</v>
      </c>
      <c r="S93" t="e">
        <f t="shared" si="10"/>
        <v>#DIV/0!</v>
      </c>
      <c r="T93">
        <f t="shared" si="8"/>
        <v>1</v>
      </c>
      <c r="AX93" s="16">
        <v>-100000</v>
      </c>
      <c r="AY93" s="135" t="s">
        <v>31</v>
      </c>
      <c r="AZ93" s="12" t="s">
        <v>61</v>
      </c>
      <c r="BA93" s="16" t="s">
        <v>31</v>
      </c>
      <c r="BB93" s="135">
        <v>7088</v>
      </c>
      <c r="BC93" s="12" t="s">
        <v>81</v>
      </c>
      <c r="BD93" s="16" t="s">
        <v>31</v>
      </c>
      <c r="BE93" s="135" t="s">
        <v>31</v>
      </c>
      <c r="BF93" s="12" t="s">
        <v>31</v>
      </c>
    </row>
    <row r="94" spans="2:58" ht="23.1">
      <c r="B94" s="155">
        <v>20230221</v>
      </c>
      <c r="C94" s="116" t="s">
        <v>428</v>
      </c>
      <c r="D94" s="116" t="s">
        <v>43</v>
      </c>
      <c r="E94" s="155">
        <v>7417</v>
      </c>
      <c r="F94" s="116">
        <v>6973</v>
      </c>
      <c r="G94" s="156"/>
      <c r="H94" s="155">
        <v>0</v>
      </c>
      <c r="I94" s="116">
        <v>0</v>
      </c>
      <c r="J94" s="116">
        <v>0</v>
      </c>
      <c r="K94" s="158" t="s">
        <v>40</v>
      </c>
      <c r="L94" s="116" t="s">
        <v>60</v>
      </c>
      <c r="M94" s="155">
        <v>444</v>
      </c>
      <c r="N94" s="116">
        <v>0</v>
      </c>
      <c r="O94" s="168" t="s">
        <v>3</v>
      </c>
      <c r="P94" s="129">
        <v>-100000</v>
      </c>
      <c r="Q94" s="151" t="s">
        <v>61</v>
      </c>
      <c r="R94" s="96">
        <f t="shared" si="9"/>
        <v>5.986247809087232E-2</v>
      </c>
      <c r="S94" t="e">
        <f t="shared" si="10"/>
        <v>#DIV/0!</v>
      </c>
      <c r="T94">
        <f t="shared" si="8"/>
        <v>1</v>
      </c>
      <c r="AX94" s="16">
        <v>-100000</v>
      </c>
      <c r="AY94" s="135" t="s">
        <v>31</v>
      </c>
      <c r="AZ94" s="12" t="s">
        <v>61</v>
      </c>
      <c r="BA94" s="16" t="s">
        <v>31</v>
      </c>
      <c r="BB94" s="135">
        <v>6873</v>
      </c>
      <c r="BC94" s="12" t="s">
        <v>81</v>
      </c>
      <c r="BD94" s="16" t="s">
        <v>31</v>
      </c>
      <c r="BE94" s="135" t="s">
        <v>31</v>
      </c>
      <c r="BF94" s="12" t="s">
        <v>31</v>
      </c>
    </row>
    <row r="95" spans="2:58" ht="23.1">
      <c r="B95" s="155">
        <v>20230221</v>
      </c>
      <c r="C95" s="116" t="s">
        <v>428</v>
      </c>
      <c r="D95" s="116" t="s">
        <v>45</v>
      </c>
      <c r="E95" s="155">
        <v>7417</v>
      </c>
      <c r="F95" s="116">
        <v>6973</v>
      </c>
      <c r="G95" s="156"/>
      <c r="H95" s="155">
        <v>0</v>
      </c>
      <c r="I95" s="116">
        <v>0</v>
      </c>
      <c r="J95" s="116">
        <v>0</v>
      </c>
      <c r="K95" s="158" t="s">
        <v>40</v>
      </c>
      <c r="L95" s="116" t="s">
        <v>60</v>
      </c>
      <c r="M95" s="155">
        <v>444</v>
      </c>
      <c r="N95" s="116">
        <v>0</v>
      </c>
      <c r="O95" s="168" t="s">
        <v>3</v>
      </c>
      <c r="P95" s="129">
        <v>-100000</v>
      </c>
      <c r="Q95" s="151" t="s">
        <v>61</v>
      </c>
      <c r="R95" s="96">
        <f t="shared" si="9"/>
        <v>5.986247809087232E-2</v>
      </c>
      <c r="S95" t="e">
        <f t="shared" si="10"/>
        <v>#DIV/0!</v>
      </c>
      <c r="T95">
        <f t="shared" si="8"/>
        <v>1</v>
      </c>
      <c r="AX95" s="16">
        <v>-100000</v>
      </c>
      <c r="AY95" s="135" t="s">
        <v>31</v>
      </c>
      <c r="AZ95" s="12" t="s">
        <v>61</v>
      </c>
      <c r="BA95" s="16" t="s">
        <v>31</v>
      </c>
      <c r="BB95" s="135">
        <v>6942</v>
      </c>
      <c r="BC95" s="12" t="s">
        <v>81</v>
      </c>
      <c r="BD95" s="16" t="s">
        <v>31</v>
      </c>
      <c r="BE95" s="135" t="s">
        <v>31</v>
      </c>
      <c r="BF95" s="12" t="s">
        <v>31</v>
      </c>
    </row>
    <row r="96" spans="2:58" ht="33.950000000000003">
      <c r="B96" s="155">
        <v>20230221</v>
      </c>
      <c r="C96" s="116" t="s">
        <v>428</v>
      </c>
      <c r="D96" s="116" t="s">
        <v>46</v>
      </c>
      <c r="E96" s="155">
        <v>7627</v>
      </c>
      <c r="F96" s="116">
        <v>6683</v>
      </c>
      <c r="G96" s="156"/>
      <c r="H96" s="155">
        <v>0</v>
      </c>
      <c r="I96" s="116">
        <v>0</v>
      </c>
      <c r="J96" s="116">
        <v>0</v>
      </c>
      <c r="K96" s="158" t="s">
        <v>40</v>
      </c>
      <c r="L96" s="159" t="s">
        <v>49</v>
      </c>
      <c r="M96" s="155">
        <v>944</v>
      </c>
      <c r="N96" s="116">
        <v>0</v>
      </c>
      <c r="O96" s="168" t="s">
        <v>4</v>
      </c>
      <c r="P96" s="129">
        <v>7351</v>
      </c>
      <c r="Q96" s="151" t="s">
        <v>70</v>
      </c>
      <c r="R96" s="96">
        <f t="shared" si="9"/>
        <v>0.12377081421266553</v>
      </c>
      <c r="S96" t="e">
        <f t="shared" si="10"/>
        <v>#DIV/0!</v>
      </c>
      <c r="T96">
        <f t="shared" si="8"/>
        <v>0</v>
      </c>
      <c r="AX96" s="16">
        <v>295</v>
      </c>
      <c r="AY96" s="135" t="s">
        <v>31</v>
      </c>
      <c r="AZ96" s="12" t="s">
        <v>61</v>
      </c>
      <c r="BA96" s="16" t="s">
        <v>31</v>
      </c>
      <c r="BB96" s="135" t="s">
        <v>31</v>
      </c>
      <c r="BC96" s="12" t="s">
        <v>31</v>
      </c>
      <c r="BD96" s="16" t="s">
        <v>31</v>
      </c>
      <c r="BE96" s="135" t="s">
        <v>31</v>
      </c>
      <c r="BF96" s="12" t="s">
        <v>31</v>
      </c>
    </row>
    <row r="97" spans="2:58" ht="33.950000000000003">
      <c r="B97" s="155">
        <v>20230221</v>
      </c>
      <c r="C97" s="116" t="s">
        <v>428</v>
      </c>
      <c r="D97" s="116" t="s">
        <v>47</v>
      </c>
      <c r="E97" s="155">
        <v>7627</v>
      </c>
      <c r="F97" s="116">
        <v>6683</v>
      </c>
      <c r="G97" s="156"/>
      <c r="H97" s="155">
        <v>0</v>
      </c>
      <c r="I97" s="116">
        <v>0</v>
      </c>
      <c r="J97" s="116">
        <v>0</v>
      </c>
      <c r="K97" s="158" t="s">
        <v>40</v>
      </c>
      <c r="L97" s="159" t="s">
        <v>49</v>
      </c>
      <c r="M97" s="155">
        <v>944</v>
      </c>
      <c r="N97" s="116">
        <v>0</v>
      </c>
      <c r="O97" s="168" t="s">
        <v>4</v>
      </c>
      <c r="P97" s="129">
        <v>7409</v>
      </c>
      <c r="Q97" s="151" t="s">
        <v>70</v>
      </c>
      <c r="R97" s="96">
        <f t="shared" si="9"/>
        <v>0.12377081421266553</v>
      </c>
      <c r="S97" t="e">
        <f t="shared" si="10"/>
        <v>#DIV/0!</v>
      </c>
      <c r="T97">
        <f t="shared" si="8"/>
        <v>0</v>
      </c>
      <c r="AX97" s="16">
        <v>295</v>
      </c>
      <c r="AY97" s="135" t="s">
        <v>31</v>
      </c>
      <c r="AZ97" s="12" t="s">
        <v>61</v>
      </c>
      <c r="BA97" s="16" t="s">
        <v>31</v>
      </c>
      <c r="BB97" s="135" t="s">
        <v>31</v>
      </c>
      <c r="BC97" s="12" t="s">
        <v>31</v>
      </c>
      <c r="BD97" s="16" t="s">
        <v>31</v>
      </c>
      <c r="BE97" s="135" t="s">
        <v>31</v>
      </c>
      <c r="BF97" s="12" t="s">
        <v>31</v>
      </c>
    </row>
    <row r="98" spans="2:58" ht="15.95" thickBot="1">
      <c r="B98" s="155">
        <v>20230221</v>
      </c>
      <c r="C98" s="116" t="s">
        <v>428</v>
      </c>
      <c r="D98" s="116" t="s">
        <v>48</v>
      </c>
      <c r="E98" s="155">
        <v>7012</v>
      </c>
      <c r="F98" s="116">
        <v>6683</v>
      </c>
      <c r="G98" s="156"/>
      <c r="H98" s="155">
        <v>0</v>
      </c>
      <c r="I98" s="116">
        <v>0</v>
      </c>
      <c r="J98" s="116">
        <v>0</v>
      </c>
      <c r="K98" s="158" t="s">
        <v>40</v>
      </c>
      <c r="L98" s="159" t="s">
        <v>49</v>
      </c>
      <c r="M98" s="155">
        <v>329</v>
      </c>
      <c r="N98" s="116">
        <v>0</v>
      </c>
      <c r="O98" s="168" t="s">
        <v>3</v>
      </c>
      <c r="P98" s="129">
        <v>0</v>
      </c>
      <c r="Q98" s="151" t="s">
        <v>440</v>
      </c>
      <c r="R98" s="96">
        <f t="shared" si="9"/>
        <v>4.6919566457501428E-2</v>
      </c>
      <c r="S98" t="e">
        <f t="shared" si="10"/>
        <v>#DIV/0!</v>
      </c>
      <c r="T98">
        <f t="shared" si="8"/>
        <v>0</v>
      </c>
      <c r="AX98" s="20">
        <v>275</v>
      </c>
      <c r="AY98" s="14" t="s">
        <v>31</v>
      </c>
      <c r="AZ98" s="15" t="s">
        <v>61</v>
      </c>
      <c r="BA98" s="20" t="s">
        <v>31</v>
      </c>
      <c r="BB98" s="14" t="s">
        <v>31</v>
      </c>
      <c r="BC98" s="15" t="s">
        <v>31</v>
      </c>
      <c r="BD98" s="20" t="s">
        <v>31</v>
      </c>
      <c r="BE98" s="14" t="s">
        <v>31</v>
      </c>
      <c r="BF98" s="15" t="s">
        <v>31</v>
      </c>
    </row>
    <row r="99" spans="2:58">
      <c r="B99" s="155">
        <v>20230222</v>
      </c>
      <c r="C99" s="116" t="s">
        <v>428</v>
      </c>
      <c r="D99" s="116" t="s">
        <v>46</v>
      </c>
      <c r="E99" s="155">
        <v>7406</v>
      </c>
      <c r="F99" s="116">
        <v>7313</v>
      </c>
      <c r="G99" s="156"/>
      <c r="H99" s="155">
        <v>0</v>
      </c>
      <c r="I99" s="116">
        <v>0</v>
      </c>
      <c r="J99" s="116">
        <v>0</v>
      </c>
      <c r="K99" s="158" t="s">
        <v>40</v>
      </c>
      <c r="L99" s="159" t="s">
        <v>49</v>
      </c>
      <c r="M99" s="155">
        <v>93</v>
      </c>
      <c r="N99" s="116">
        <v>0</v>
      </c>
      <c r="O99" s="168" t="s">
        <v>3</v>
      </c>
      <c r="P99" s="129">
        <v>0</v>
      </c>
      <c r="Q99" s="151" t="s">
        <v>440</v>
      </c>
      <c r="R99" s="96">
        <f t="shared" si="9"/>
        <v>1.2557385903321632E-2</v>
      </c>
      <c r="S99" t="e">
        <f t="shared" si="10"/>
        <v>#DIV/0!</v>
      </c>
      <c r="T99">
        <f t="shared" si="8"/>
        <v>0</v>
      </c>
      <c r="AX99" s="16" t="s">
        <v>31</v>
      </c>
      <c r="AY99" s="135" t="s">
        <v>31</v>
      </c>
      <c r="AZ99" s="12" t="s">
        <v>31</v>
      </c>
      <c r="BA99" s="16" t="s">
        <v>31</v>
      </c>
      <c r="BB99" s="135" t="s">
        <v>31</v>
      </c>
      <c r="BC99" s="12" t="s">
        <v>31</v>
      </c>
      <c r="BD99" s="16" t="s">
        <v>31</v>
      </c>
      <c r="BE99" s="135">
        <v>8549</v>
      </c>
      <c r="BF99" s="12" t="s">
        <v>270</v>
      </c>
    </row>
    <row r="100" spans="2:58">
      <c r="B100" s="155">
        <v>20230222</v>
      </c>
      <c r="C100" s="116" t="s">
        <v>428</v>
      </c>
      <c r="D100" s="116" t="s">
        <v>47</v>
      </c>
      <c r="E100" s="155">
        <v>7406</v>
      </c>
      <c r="F100" s="116">
        <v>7313</v>
      </c>
      <c r="G100" s="156"/>
      <c r="H100" s="155">
        <v>0</v>
      </c>
      <c r="I100" s="116">
        <v>0</v>
      </c>
      <c r="J100" s="116">
        <v>0</v>
      </c>
      <c r="K100" s="158" t="s">
        <v>40</v>
      </c>
      <c r="L100" s="159" t="s">
        <v>49</v>
      </c>
      <c r="M100" s="155">
        <v>93</v>
      </c>
      <c r="N100" s="116">
        <v>0</v>
      </c>
      <c r="O100" s="168" t="s">
        <v>3</v>
      </c>
      <c r="P100" s="129">
        <v>0</v>
      </c>
      <c r="Q100" s="151" t="s">
        <v>440</v>
      </c>
      <c r="R100" s="96">
        <f t="shared" si="9"/>
        <v>1.2557385903321632E-2</v>
      </c>
      <c r="S100" t="e">
        <f t="shared" si="10"/>
        <v>#DIV/0!</v>
      </c>
      <c r="T100">
        <f t="shared" si="8"/>
        <v>0</v>
      </c>
      <c r="AX100" s="16" t="s">
        <v>31</v>
      </c>
      <c r="AY100" s="135" t="s">
        <v>31</v>
      </c>
      <c r="AZ100" s="12" t="s">
        <v>31</v>
      </c>
      <c r="BA100" s="16" t="s">
        <v>31</v>
      </c>
      <c r="BB100" s="135" t="s">
        <v>31</v>
      </c>
      <c r="BC100" s="12" t="s">
        <v>31</v>
      </c>
      <c r="BD100" s="16" t="s">
        <v>31</v>
      </c>
      <c r="BE100" s="135">
        <v>8549</v>
      </c>
      <c r="BF100" s="12" t="s">
        <v>270</v>
      </c>
    </row>
    <row r="101" spans="2:58" ht="24" thickBot="1">
      <c r="B101" s="155">
        <v>20230222</v>
      </c>
      <c r="C101" s="116" t="s">
        <v>428</v>
      </c>
      <c r="D101" s="116" t="s">
        <v>48</v>
      </c>
      <c r="E101" s="155">
        <v>6791</v>
      </c>
      <c r="F101" s="116">
        <v>6698</v>
      </c>
      <c r="G101" s="156"/>
      <c r="H101" s="155">
        <v>0</v>
      </c>
      <c r="I101" s="116">
        <v>0</v>
      </c>
      <c r="J101" s="116">
        <v>0</v>
      </c>
      <c r="K101" s="158" t="s">
        <v>40</v>
      </c>
      <c r="L101" s="159" t="s">
        <v>49</v>
      </c>
      <c r="M101" s="155">
        <v>93</v>
      </c>
      <c r="N101" s="116">
        <v>0</v>
      </c>
      <c r="O101" s="168" t="s">
        <v>4</v>
      </c>
      <c r="P101" s="129">
        <v>6245</v>
      </c>
      <c r="Q101" s="151" t="s">
        <v>441</v>
      </c>
      <c r="R101" s="96">
        <f t="shared" si="9"/>
        <v>1.3694595788543661E-2</v>
      </c>
      <c r="S101" t="e">
        <f t="shared" si="10"/>
        <v>#DIV/0!</v>
      </c>
      <c r="T101">
        <f t="shared" si="8"/>
        <v>0</v>
      </c>
      <c r="AX101" s="20" t="s">
        <v>31</v>
      </c>
      <c r="AY101" s="14" t="s">
        <v>31</v>
      </c>
      <c r="AZ101" s="15" t="s">
        <v>31</v>
      </c>
      <c r="BA101" s="20" t="s">
        <v>31</v>
      </c>
      <c r="BB101" s="14" t="s">
        <v>31</v>
      </c>
      <c r="BC101" s="15" t="s">
        <v>31</v>
      </c>
      <c r="BD101" s="20" t="s">
        <v>31</v>
      </c>
      <c r="BE101" s="14">
        <v>7940</v>
      </c>
      <c r="BF101" s="15" t="s">
        <v>270</v>
      </c>
    </row>
    <row r="102" spans="2:58" ht="33.950000000000003">
      <c r="B102" s="155">
        <v>20230223</v>
      </c>
      <c r="C102" s="116" t="s">
        <v>428</v>
      </c>
      <c r="D102" s="116" t="s">
        <v>46</v>
      </c>
      <c r="E102" s="155">
        <v>7738</v>
      </c>
      <c r="F102" s="116">
        <v>7387</v>
      </c>
      <c r="G102" s="156"/>
      <c r="H102" s="155">
        <v>0</v>
      </c>
      <c r="I102" s="116">
        <v>0</v>
      </c>
      <c r="J102" s="116">
        <v>0</v>
      </c>
      <c r="K102" s="158" t="s">
        <v>40</v>
      </c>
      <c r="L102" s="159" t="s">
        <v>49</v>
      </c>
      <c r="M102" s="155">
        <v>351</v>
      </c>
      <c r="N102" s="116">
        <v>0</v>
      </c>
      <c r="O102" s="168" t="s">
        <v>4</v>
      </c>
      <c r="P102" s="129">
        <v>7336</v>
      </c>
      <c r="Q102" s="151" t="s">
        <v>81</v>
      </c>
      <c r="R102" s="96">
        <f t="shared" si="9"/>
        <v>4.5360558283794261E-2</v>
      </c>
      <c r="S102" t="e">
        <f t="shared" si="10"/>
        <v>#DIV/0!</v>
      </c>
      <c r="T102">
        <f t="shared" si="8"/>
        <v>0</v>
      </c>
      <c r="AX102" s="16">
        <v>298</v>
      </c>
      <c r="AY102" s="135" t="s">
        <v>31</v>
      </c>
      <c r="AZ102" s="12" t="s">
        <v>61</v>
      </c>
      <c r="BA102" s="16" t="s">
        <v>31</v>
      </c>
      <c r="BB102" s="135">
        <v>7336</v>
      </c>
      <c r="BC102" s="12" t="s">
        <v>81</v>
      </c>
      <c r="BD102" s="16" t="s">
        <v>31</v>
      </c>
      <c r="BE102" s="135">
        <v>8549</v>
      </c>
      <c r="BF102" s="12" t="s">
        <v>270</v>
      </c>
    </row>
    <row r="103" spans="2:58">
      <c r="B103" s="155">
        <v>20230223</v>
      </c>
      <c r="C103" s="116" t="s">
        <v>428</v>
      </c>
      <c r="D103" s="116" t="s">
        <v>47</v>
      </c>
      <c r="E103" s="155">
        <v>7738</v>
      </c>
      <c r="F103" s="116">
        <v>7387</v>
      </c>
      <c r="G103" s="156"/>
      <c r="H103" s="155">
        <v>0</v>
      </c>
      <c r="I103" s="116">
        <v>0</v>
      </c>
      <c r="J103" s="116">
        <v>0</v>
      </c>
      <c r="K103" s="158" t="s">
        <v>40</v>
      </c>
      <c r="L103" s="159" t="s">
        <v>49</v>
      </c>
      <c r="M103" s="155">
        <v>351</v>
      </c>
      <c r="N103" s="116">
        <v>0</v>
      </c>
      <c r="O103" s="168" t="s">
        <v>5</v>
      </c>
      <c r="P103" s="129">
        <v>8549</v>
      </c>
      <c r="Q103" s="151" t="s">
        <v>270</v>
      </c>
      <c r="R103" s="96">
        <f t="shared" si="9"/>
        <v>4.5360558283794261E-2</v>
      </c>
      <c r="S103" t="e">
        <f t="shared" si="10"/>
        <v>#DIV/0!</v>
      </c>
      <c r="T103">
        <f t="shared" si="8"/>
        <v>0</v>
      </c>
      <c r="AX103" s="16">
        <v>298</v>
      </c>
      <c r="AY103" s="135" t="s">
        <v>31</v>
      </c>
      <c r="AZ103" s="12" t="s">
        <v>61</v>
      </c>
      <c r="BA103" s="16" t="s">
        <v>31</v>
      </c>
      <c r="BB103" s="135" t="s">
        <v>31</v>
      </c>
      <c r="BC103" s="12" t="s">
        <v>31</v>
      </c>
      <c r="BD103" s="16" t="s">
        <v>31</v>
      </c>
      <c r="BE103" s="135">
        <v>8549</v>
      </c>
      <c r="BF103" s="12" t="s">
        <v>270</v>
      </c>
    </row>
    <row r="104" spans="2:58" ht="15.95" thickBot="1">
      <c r="B104" s="155">
        <v>20230223</v>
      </c>
      <c r="C104" s="116" t="s">
        <v>428</v>
      </c>
      <c r="D104" s="116" t="s">
        <v>48</v>
      </c>
      <c r="E104" s="155">
        <v>7123</v>
      </c>
      <c r="F104" s="116">
        <v>6771</v>
      </c>
      <c r="G104" s="156"/>
      <c r="H104" s="155">
        <v>0</v>
      </c>
      <c r="I104" s="116">
        <v>0</v>
      </c>
      <c r="J104" s="116">
        <v>0</v>
      </c>
      <c r="K104" s="158" t="s">
        <v>40</v>
      </c>
      <c r="L104" s="159" t="s">
        <v>49</v>
      </c>
      <c r="M104" s="155">
        <v>352</v>
      </c>
      <c r="N104" s="116">
        <v>0</v>
      </c>
      <c r="O104" s="168" t="s">
        <v>5</v>
      </c>
      <c r="P104" s="129">
        <v>7940</v>
      </c>
      <c r="Q104" s="151" t="s">
        <v>270</v>
      </c>
      <c r="R104" s="96">
        <f t="shared" si="9"/>
        <v>4.9417380317282045E-2</v>
      </c>
      <c r="S104" t="e">
        <f t="shared" si="10"/>
        <v>#DIV/0!</v>
      </c>
      <c r="T104">
        <f t="shared" si="8"/>
        <v>0</v>
      </c>
      <c r="AX104" s="20">
        <v>278</v>
      </c>
      <c r="AY104" s="14" t="s">
        <v>31</v>
      </c>
      <c r="AZ104" s="15" t="s">
        <v>61</v>
      </c>
      <c r="BA104" s="20" t="s">
        <v>31</v>
      </c>
      <c r="BB104" s="14" t="s">
        <v>31</v>
      </c>
      <c r="BC104" s="15" t="s">
        <v>31</v>
      </c>
      <c r="BD104" s="20" t="s">
        <v>31</v>
      </c>
      <c r="BE104" s="14">
        <v>7940</v>
      </c>
      <c r="BF104" s="15" t="s">
        <v>270</v>
      </c>
    </row>
    <row r="105" spans="2:58" ht="33.950000000000003">
      <c r="B105" s="155">
        <v>20230225</v>
      </c>
      <c r="C105" s="116" t="s">
        <v>428</v>
      </c>
      <c r="D105" s="116" t="s">
        <v>35</v>
      </c>
      <c r="E105" s="155">
        <v>7976</v>
      </c>
      <c r="F105" s="116">
        <v>7635</v>
      </c>
      <c r="G105" s="156"/>
      <c r="H105" s="155">
        <v>0</v>
      </c>
      <c r="I105" s="116">
        <v>0</v>
      </c>
      <c r="J105" s="116">
        <v>0</v>
      </c>
      <c r="K105" s="158" t="s">
        <v>40</v>
      </c>
      <c r="L105" s="159" t="s">
        <v>49</v>
      </c>
      <c r="M105" s="155">
        <v>341</v>
      </c>
      <c r="N105" s="116">
        <v>0</v>
      </c>
      <c r="O105" s="168" t="s">
        <v>4</v>
      </c>
      <c r="P105" s="129">
        <v>7599</v>
      </c>
      <c r="Q105" s="151" t="s">
        <v>81</v>
      </c>
      <c r="R105" s="96">
        <f t="shared" si="9"/>
        <v>4.2753259779338013E-2</v>
      </c>
      <c r="S105" t="e">
        <f t="shared" si="10"/>
        <v>#DIV/0!</v>
      </c>
      <c r="T105">
        <f t="shared" si="8"/>
        <v>0</v>
      </c>
      <c r="AX105" s="16" t="s">
        <v>31</v>
      </c>
      <c r="AY105" s="135" t="s">
        <v>31</v>
      </c>
      <c r="AZ105" s="12" t="s">
        <v>31</v>
      </c>
      <c r="BA105" s="16" t="s">
        <v>31</v>
      </c>
      <c r="BB105" s="135">
        <v>7599</v>
      </c>
      <c r="BC105" s="12" t="s">
        <v>81</v>
      </c>
      <c r="BD105" s="16" t="s">
        <v>31</v>
      </c>
      <c r="BE105" s="135" t="s">
        <v>31</v>
      </c>
      <c r="BF105" s="12" t="s">
        <v>31</v>
      </c>
    </row>
    <row r="106" spans="2:58" ht="33.950000000000003">
      <c r="B106" s="155">
        <v>20230225</v>
      </c>
      <c r="C106" s="116" t="s">
        <v>428</v>
      </c>
      <c r="D106" s="116" t="s">
        <v>37</v>
      </c>
      <c r="E106" s="155">
        <v>7976</v>
      </c>
      <c r="F106" s="116">
        <v>7635</v>
      </c>
      <c r="G106" s="156"/>
      <c r="H106" s="155">
        <v>0</v>
      </c>
      <c r="I106" s="116">
        <v>0</v>
      </c>
      <c r="J106" s="116">
        <v>0</v>
      </c>
      <c r="K106" s="158" t="s">
        <v>40</v>
      </c>
      <c r="L106" s="159" t="s">
        <v>49</v>
      </c>
      <c r="M106" s="155">
        <v>341</v>
      </c>
      <c r="N106" s="116">
        <v>0</v>
      </c>
      <c r="O106" s="168" t="s">
        <v>4</v>
      </c>
      <c r="P106" s="129">
        <v>7490</v>
      </c>
      <c r="Q106" s="151" t="s">
        <v>81</v>
      </c>
      <c r="R106" s="96">
        <f t="shared" si="9"/>
        <v>4.2753259779338013E-2</v>
      </c>
      <c r="S106" t="e">
        <f t="shared" si="10"/>
        <v>#DIV/0!</v>
      </c>
      <c r="T106">
        <f t="shared" si="8"/>
        <v>0</v>
      </c>
      <c r="AX106" s="16" t="s">
        <v>31</v>
      </c>
      <c r="AY106" s="135" t="s">
        <v>31</v>
      </c>
      <c r="AZ106" s="12" t="s">
        <v>31</v>
      </c>
      <c r="BA106" s="16" t="s">
        <v>31</v>
      </c>
      <c r="BB106" s="135">
        <v>7490</v>
      </c>
      <c r="BC106" s="12" t="s">
        <v>81</v>
      </c>
      <c r="BD106" s="16" t="s">
        <v>31</v>
      </c>
      <c r="BE106" s="135" t="s">
        <v>31</v>
      </c>
      <c r="BF106" s="12" t="s">
        <v>31</v>
      </c>
    </row>
    <row r="107" spans="2:58">
      <c r="B107" s="155">
        <v>20230225</v>
      </c>
      <c r="C107" s="116" t="s">
        <v>428</v>
      </c>
      <c r="D107" s="116" t="s">
        <v>38</v>
      </c>
      <c r="E107" s="155">
        <v>7976</v>
      </c>
      <c r="F107" s="116">
        <v>7635</v>
      </c>
      <c r="G107" s="156"/>
      <c r="H107" s="155">
        <v>0</v>
      </c>
      <c r="I107" s="116">
        <v>0</v>
      </c>
      <c r="J107" s="116">
        <v>0</v>
      </c>
      <c r="K107" s="158" t="s">
        <v>40</v>
      </c>
      <c r="L107" s="159" t="s">
        <v>49</v>
      </c>
      <c r="M107" s="155">
        <v>341</v>
      </c>
      <c r="N107" s="116">
        <v>0</v>
      </c>
      <c r="O107" s="168" t="s">
        <v>387</v>
      </c>
      <c r="P107" s="129"/>
      <c r="Q107" s="151"/>
      <c r="R107" s="96">
        <f t="shared" si="9"/>
        <v>4.2753259779338013E-2</v>
      </c>
      <c r="S107" t="e">
        <f t="shared" si="10"/>
        <v>#DIV/0!</v>
      </c>
      <c r="T107">
        <f t="shared" si="8"/>
        <v>0</v>
      </c>
      <c r="AX107" s="16" t="s">
        <v>31</v>
      </c>
      <c r="AY107" s="135" t="s">
        <v>31</v>
      </c>
      <c r="AZ107" s="12" t="s">
        <v>31</v>
      </c>
      <c r="BA107" s="16" t="s">
        <v>31</v>
      </c>
      <c r="BB107" s="135" t="s">
        <v>31</v>
      </c>
      <c r="BC107" s="12" t="s">
        <v>31</v>
      </c>
      <c r="BD107" s="16" t="s">
        <v>31</v>
      </c>
      <c r="BE107" s="135" t="s">
        <v>31</v>
      </c>
      <c r="BF107" s="12" t="s">
        <v>31</v>
      </c>
    </row>
    <row r="108" spans="2:58">
      <c r="B108" s="155">
        <v>20230225</v>
      </c>
      <c r="C108" s="116" t="s">
        <v>428</v>
      </c>
      <c r="D108" s="116" t="s">
        <v>39</v>
      </c>
      <c r="E108" s="155">
        <v>7634</v>
      </c>
      <c r="F108" s="116">
        <v>7335</v>
      </c>
      <c r="G108" s="156"/>
      <c r="H108" s="155">
        <v>0</v>
      </c>
      <c r="I108" s="116">
        <v>0</v>
      </c>
      <c r="J108" s="116">
        <v>0</v>
      </c>
      <c r="K108" s="158" t="s">
        <v>40</v>
      </c>
      <c r="L108" s="159" t="s">
        <v>49</v>
      </c>
      <c r="M108" s="155">
        <v>299</v>
      </c>
      <c r="N108" s="116">
        <v>0</v>
      </c>
      <c r="O108" s="168" t="s">
        <v>387</v>
      </c>
      <c r="P108" s="129"/>
      <c r="Q108" s="151"/>
      <c r="R108" s="96">
        <f t="shared" si="9"/>
        <v>3.9166884988210637E-2</v>
      </c>
      <c r="S108" t="e">
        <f t="shared" si="10"/>
        <v>#DIV/0!</v>
      </c>
      <c r="T108">
        <f t="shared" si="8"/>
        <v>0</v>
      </c>
      <c r="AX108" s="16" t="s">
        <v>31</v>
      </c>
      <c r="AY108" s="135" t="s">
        <v>31</v>
      </c>
      <c r="AZ108" s="12" t="s">
        <v>31</v>
      </c>
      <c r="BA108" s="16" t="s">
        <v>31</v>
      </c>
      <c r="BB108" s="135" t="s">
        <v>31</v>
      </c>
      <c r="BC108" s="12" t="s">
        <v>31</v>
      </c>
      <c r="BD108" s="16" t="s">
        <v>31</v>
      </c>
      <c r="BE108" s="135" t="s">
        <v>31</v>
      </c>
      <c r="BF108" s="12" t="s">
        <v>31</v>
      </c>
    </row>
    <row r="109" spans="2:58" ht="33.950000000000003">
      <c r="B109" s="155">
        <v>20230225</v>
      </c>
      <c r="C109" s="116" t="s">
        <v>428</v>
      </c>
      <c r="D109" s="116" t="s">
        <v>43</v>
      </c>
      <c r="E109" s="155">
        <v>7634</v>
      </c>
      <c r="F109" s="116">
        <v>7335</v>
      </c>
      <c r="G109" s="156"/>
      <c r="H109" s="155">
        <v>0</v>
      </c>
      <c r="I109" s="116">
        <v>0</v>
      </c>
      <c r="J109" s="116">
        <v>0</v>
      </c>
      <c r="K109" s="158" t="s">
        <v>40</v>
      </c>
      <c r="L109" s="159" t="s">
        <v>41</v>
      </c>
      <c r="M109" s="155">
        <v>299</v>
      </c>
      <c r="N109" s="116">
        <v>0</v>
      </c>
      <c r="O109" s="168" t="s">
        <v>4</v>
      </c>
      <c r="P109" s="129">
        <v>7060</v>
      </c>
      <c r="Q109" s="151" t="s">
        <v>81</v>
      </c>
      <c r="R109" s="96">
        <f t="shared" si="9"/>
        <v>3.9166884988210637E-2</v>
      </c>
      <c r="S109" t="e">
        <f t="shared" si="10"/>
        <v>#DIV/0!</v>
      </c>
      <c r="T109">
        <f t="shared" si="8"/>
        <v>0</v>
      </c>
      <c r="AX109" s="16" t="s">
        <v>31</v>
      </c>
      <c r="AY109" s="135" t="s">
        <v>31</v>
      </c>
      <c r="AZ109" s="12" t="s">
        <v>31</v>
      </c>
      <c r="BA109" s="16" t="s">
        <v>31</v>
      </c>
      <c r="BB109" s="135">
        <v>7060</v>
      </c>
      <c r="BC109" s="12" t="s">
        <v>81</v>
      </c>
      <c r="BD109" s="16" t="s">
        <v>31</v>
      </c>
      <c r="BE109" s="135" t="s">
        <v>31</v>
      </c>
      <c r="BF109" s="12" t="s">
        <v>31</v>
      </c>
    </row>
    <row r="110" spans="2:58" ht="33.950000000000003">
      <c r="B110" s="155">
        <v>20230225</v>
      </c>
      <c r="C110" s="116" t="s">
        <v>428</v>
      </c>
      <c r="D110" s="116" t="s">
        <v>45</v>
      </c>
      <c r="E110" s="155">
        <v>7634</v>
      </c>
      <c r="F110" s="116">
        <v>7335</v>
      </c>
      <c r="G110" s="156"/>
      <c r="H110" s="155">
        <v>0</v>
      </c>
      <c r="I110" s="116">
        <v>0</v>
      </c>
      <c r="J110" s="116">
        <v>0</v>
      </c>
      <c r="K110" s="158" t="s">
        <v>40</v>
      </c>
      <c r="L110" s="159" t="s">
        <v>41</v>
      </c>
      <c r="M110" s="155">
        <v>299</v>
      </c>
      <c r="N110" s="116">
        <v>0</v>
      </c>
      <c r="O110" s="168" t="s">
        <v>4</v>
      </c>
      <c r="P110" s="129">
        <v>7060</v>
      </c>
      <c r="Q110" s="151" t="s">
        <v>81</v>
      </c>
      <c r="R110" s="96">
        <f t="shared" si="9"/>
        <v>3.9166884988210637E-2</v>
      </c>
      <c r="S110" t="e">
        <f t="shared" si="10"/>
        <v>#DIV/0!</v>
      </c>
      <c r="T110">
        <f t="shared" si="8"/>
        <v>0</v>
      </c>
      <c r="AX110" s="16" t="s">
        <v>31</v>
      </c>
      <c r="AY110" s="135" t="s">
        <v>31</v>
      </c>
      <c r="AZ110" s="12" t="s">
        <v>31</v>
      </c>
      <c r="BA110" s="16" t="s">
        <v>31</v>
      </c>
      <c r="BB110" s="135">
        <v>7060</v>
      </c>
      <c r="BC110" s="12" t="s">
        <v>81</v>
      </c>
      <c r="BD110" s="16" t="s">
        <v>31</v>
      </c>
      <c r="BE110" s="135" t="s">
        <v>31</v>
      </c>
      <c r="BF110" s="12" t="s">
        <v>31</v>
      </c>
    </row>
    <row r="111" spans="2:58" ht="23.1">
      <c r="B111" s="155">
        <v>20230226</v>
      </c>
      <c r="C111" s="116" t="s">
        <v>428</v>
      </c>
      <c r="D111" s="116" t="s">
        <v>37</v>
      </c>
      <c r="E111" s="155">
        <v>8136</v>
      </c>
      <c r="F111" s="116">
        <v>8135</v>
      </c>
      <c r="G111" s="156"/>
      <c r="H111" s="155">
        <v>0</v>
      </c>
      <c r="I111" s="116">
        <v>0</v>
      </c>
      <c r="J111" s="116">
        <v>0</v>
      </c>
      <c r="K111" s="158" t="s">
        <v>33</v>
      </c>
      <c r="L111" s="159" t="s">
        <v>33</v>
      </c>
      <c r="M111" s="155">
        <v>1</v>
      </c>
      <c r="N111" s="116">
        <v>0</v>
      </c>
      <c r="O111" s="168" t="s">
        <v>3</v>
      </c>
      <c r="P111" s="129">
        <v>320</v>
      </c>
      <c r="Q111" s="151" t="s">
        <v>61</v>
      </c>
      <c r="R111" s="96">
        <f t="shared" si="9"/>
        <v>1.2291052114060964E-4</v>
      </c>
      <c r="S111" t="e">
        <f t="shared" si="10"/>
        <v>#DIV/0!</v>
      </c>
      <c r="T111">
        <f t="shared" si="8"/>
        <v>1</v>
      </c>
      <c r="AX111" s="16">
        <v>320</v>
      </c>
      <c r="AY111" s="135" t="s">
        <v>31</v>
      </c>
      <c r="AZ111" s="12" t="s">
        <v>61</v>
      </c>
      <c r="BA111" s="16" t="s">
        <v>31</v>
      </c>
      <c r="BB111" s="135" t="s">
        <v>31</v>
      </c>
      <c r="BC111" s="12" t="s">
        <v>31</v>
      </c>
      <c r="BD111" s="16" t="s">
        <v>31</v>
      </c>
      <c r="BE111" s="135" t="s">
        <v>31</v>
      </c>
      <c r="BF111" s="12" t="s">
        <v>31</v>
      </c>
    </row>
    <row r="112" spans="2:58" ht="33.950000000000003">
      <c r="B112" s="155">
        <v>20230228</v>
      </c>
      <c r="C112" s="116" t="s">
        <v>428</v>
      </c>
      <c r="D112" s="116" t="s">
        <v>35</v>
      </c>
      <c r="E112" s="155">
        <v>8106</v>
      </c>
      <c r="F112" s="116">
        <v>8101</v>
      </c>
      <c r="G112" s="156"/>
      <c r="H112" s="155">
        <v>0</v>
      </c>
      <c r="I112" s="116">
        <v>0</v>
      </c>
      <c r="J112" s="116">
        <v>0</v>
      </c>
      <c r="K112" s="158" t="s">
        <v>30</v>
      </c>
      <c r="L112" s="159" t="s">
        <v>41</v>
      </c>
      <c r="M112" s="155">
        <v>5</v>
      </c>
      <c r="N112" s="116">
        <v>0</v>
      </c>
      <c r="O112" s="168" t="s">
        <v>4</v>
      </c>
      <c r="P112" s="129">
        <v>7826</v>
      </c>
      <c r="Q112" s="151" t="s">
        <v>81</v>
      </c>
      <c r="R112" s="96">
        <f t="shared" si="9"/>
        <v>6.1682704169750799E-4</v>
      </c>
      <c r="S112" t="e">
        <f t="shared" si="10"/>
        <v>#DIV/0!</v>
      </c>
      <c r="T112">
        <f t="shared" si="8"/>
        <v>0</v>
      </c>
      <c r="AX112" s="16">
        <v>-100000</v>
      </c>
      <c r="AY112" s="135" t="s">
        <v>31</v>
      </c>
      <c r="AZ112" s="12" t="s">
        <v>61</v>
      </c>
      <c r="BA112" s="16" t="s">
        <v>31</v>
      </c>
      <c r="BB112" s="135">
        <v>7826</v>
      </c>
      <c r="BC112" s="12" t="s">
        <v>81</v>
      </c>
      <c r="BD112" s="16" t="s">
        <v>31</v>
      </c>
      <c r="BE112" s="135" t="s">
        <v>31</v>
      </c>
      <c r="BF112" s="12" t="s">
        <v>31</v>
      </c>
    </row>
    <row r="113" spans="2:58" ht="33.950000000000003">
      <c r="B113" s="155">
        <v>20230228</v>
      </c>
      <c r="C113" s="116" t="s">
        <v>428</v>
      </c>
      <c r="D113" s="116" t="s">
        <v>38</v>
      </c>
      <c r="E113" s="155">
        <v>7172</v>
      </c>
      <c r="F113" s="116">
        <v>6911</v>
      </c>
      <c r="G113" s="156"/>
      <c r="H113" s="155">
        <v>0</v>
      </c>
      <c r="I113" s="116">
        <v>0</v>
      </c>
      <c r="J113" s="116">
        <v>0</v>
      </c>
      <c r="K113" s="158" t="s">
        <v>40</v>
      </c>
      <c r="L113" s="159" t="s">
        <v>41</v>
      </c>
      <c r="M113" s="155">
        <v>261</v>
      </c>
      <c r="N113" s="116">
        <v>0</v>
      </c>
      <c r="O113" s="168" t="s">
        <v>4</v>
      </c>
      <c r="P113" s="129">
        <v>6636</v>
      </c>
      <c r="Q113" s="151" t="s">
        <v>81</v>
      </c>
      <c r="R113" s="96">
        <f t="shared" si="9"/>
        <v>3.6391522587841604E-2</v>
      </c>
      <c r="S113" t="e">
        <f t="shared" si="10"/>
        <v>#DIV/0!</v>
      </c>
      <c r="T113">
        <f t="shared" si="8"/>
        <v>0</v>
      </c>
      <c r="AX113" s="16">
        <v>322</v>
      </c>
      <c r="AY113" s="135" t="s">
        <v>31</v>
      </c>
      <c r="AZ113" s="12" t="s">
        <v>61</v>
      </c>
      <c r="BA113" s="16" t="s">
        <v>31</v>
      </c>
      <c r="BB113" s="135">
        <v>6636</v>
      </c>
      <c r="BC113" s="12" t="s">
        <v>81</v>
      </c>
      <c r="BD113" s="16" t="s">
        <v>31</v>
      </c>
      <c r="BE113" s="135" t="s">
        <v>31</v>
      </c>
      <c r="BF113" s="12" t="s">
        <v>31</v>
      </c>
    </row>
    <row r="114" spans="2:58" ht="33.950000000000003">
      <c r="B114" s="155">
        <v>20230228</v>
      </c>
      <c r="C114" s="116" t="s">
        <v>428</v>
      </c>
      <c r="D114" s="116" t="s">
        <v>45</v>
      </c>
      <c r="E114" s="155">
        <v>6218</v>
      </c>
      <c r="F114" s="116">
        <v>5373</v>
      </c>
      <c r="G114" s="156"/>
      <c r="H114" s="155">
        <v>0</v>
      </c>
      <c r="I114" s="116">
        <v>0</v>
      </c>
      <c r="J114" s="116">
        <v>0</v>
      </c>
      <c r="K114" s="158" t="s">
        <v>40</v>
      </c>
      <c r="L114" s="159" t="s">
        <v>41</v>
      </c>
      <c r="M114" s="155">
        <v>845</v>
      </c>
      <c r="N114" s="116">
        <v>0</v>
      </c>
      <c r="O114" s="168" t="s">
        <v>4</v>
      </c>
      <c r="P114" s="129">
        <v>5098</v>
      </c>
      <c r="Q114" s="151" t="s">
        <v>81</v>
      </c>
      <c r="R114" s="96">
        <f t="shared" si="9"/>
        <v>0.13589578642650371</v>
      </c>
      <c r="S114" t="e">
        <f t="shared" si="10"/>
        <v>#DIV/0!</v>
      </c>
      <c r="T114">
        <f t="shared" si="8"/>
        <v>0</v>
      </c>
      <c r="AX114" s="16">
        <v>-100000</v>
      </c>
      <c r="AY114" s="135" t="s">
        <v>31</v>
      </c>
      <c r="AZ114" s="12" t="s">
        <v>61</v>
      </c>
      <c r="BA114" s="16" t="s">
        <v>31</v>
      </c>
      <c r="BB114" s="135">
        <v>5098</v>
      </c>
      <c r="BC114" s="12" t="s">
        <v>81</v>
      </c>
      <c r="BD114" s="16" t="s">
        <v>31</v>
      </c>
      <c r="BE114" s="135" t="s">
        <v>31</v>
      </c>
      <c r="BF114" s="12" t="s">
        <v>31</v>
      </c>
    </row>
    <row r="115" spans="2:58" ht="33.950000000000003">
      <c r="B115" s="155">
        <v>20230228</v>
      </c>
      <c r="C115" s="116" t="s">
        <v>428</v>
      </c>
      <c r="D115" s="116" t="s">
        <v>46</v>
      </c>
      <c r="E115" s="155">
        <v>6033</v>
      </c>
      <c r="F115" s="116">
        <v>5649</v>
      </c>
      <c r="G115" s="156"/>
      <c r="H115" s="155">
        <v>0</v>
      </c>
      <c r="I115" s="116">
        <v>0</v>
      </c>
      <c r="J115" s="116">
        <v>0</v>
      </c>
      <c r="K115" s="158" t="s">
        <v>40</v>
      </c>
      <c r="L115" s="159" t="s">
        <v>41</v>
      </c>
      <c r="M115" s="155">
        <v>384</v>
      </c>
      <c r="N115" s="116">
        <v>0</v>
      </c>
      <c r="O115" s="168" t="s">
        <v>4</v>
      </c>
      <c r="P115" s="129">
        <v>5374</v>
      </c>
      <c r="Q115" s="151" t="s">
        <v>81</v>
      </c>
      <c r="R115" s="96">
        <f t="shared" si="9"/>
        <v>6.3649925410243655E-2</v>
      </c>
      <c r="S115" t="e">
        <f t="shared" si="10"/>
        <v>#DIV/0!</v>
      </c>
      <c r="T115">
        <f t="shared" si="8"/>
        <v>0</v>
      </c>
      <c r="AX115" s="16">
        <v>-100000</v>
      </c>
      <c r="AY115" s="135" t="s">
        <v>31</v>
      </c>
      <c r="AZ115" s="12" t="s">
        <v>61</v>
      </c>
      <c r="BA115" s="16" t="s">
        <v>31</v>
      </c>
      <c r="BB115" s="135">
        <v>5374</v>
      </c>
      <c r="BC115" s="12" t="s">
        <v>81</v>
      </c>
      <c r="BD115" s="16" t="s">
        <v>31</v>
      </c>
      <c r="BE115" s="135" t="s">
        <v>31</v>
      </c>
      <c r="BF115" s="12" t="s">
        <v>31</v>
      </c>
    </row>
    <row r="116" spans="2:58" ht="24">
      <c r="B116" s="155">
        <v>20230301</v>
      </c>
      <c r="C116" s="116" t="s">
        <v>431</v>
      </c>
      <c r="D116" s="116" t="s">
        <v>46</v>
      </c>
      <c r="E116" s="155">
        <v>5947</v>
      </c>
      <c r="F116" s="116">
        <v>5916</v>
      </c>
      <c r="G116" s="156"/>
      <c r="H116" s="155">
        <v>-2354</v>
      </c>
      <c r="I116" s="116">
        <v>-2354</v>
      </c>
      <c r="J116" s="116">
        <v>-2323</v>
      </c>
      <c r="K116" s="158" t="s">
        <v>40</v>
      </c>
      <c r="L116" s="159" t="s">
        <v>41</v>
      </c>
      <c r="M116" s="155">
        <v>31</v>
      </c>
      <c r="N116" s="116">
        <v>0</v>
      </c>
      <c r="O116" s="155" t="s">
        <v>4</v>
      </c>
      <c r="P116" s="159">
        <v>5641</v>
      </c>
      <c r="Q116" s="166" t="s">
        <v>81</v>
      </c>
      <c r="R116" s="96">
        <f t="shared" ref="R116:R119" si="11">M116/E116</f>
        <v>5.2127122919118883E-3</v>
      </c>
      <c r="S116">
        <f t="shared" ref="S116:S119" si="12">N116/H116</f>
        <v>0</v>
      </c>
      <c r="T116">
        <f t="shared" si="8"/>
        <v>0</v>
      </c>
      <c r="AX116" s="16"/>
      <c r="AY116" s="135"/>
      <c r="AZ116" s="12"/>
      <c r="BA116" s="16"/>
      <c r="BB116" s="135">
        <v>5641</v>
      </c>
      <c r="BC116" s="12" t="s">
        <v>81</v>
      </c>
      <c r="BD116" s="16"/>
      <c r="BE116" s="135"/>
      <c r="BF116" s="12"/>
    </row>
    <row r="117" spans="2:58" ht="24">
      <c r="B117" s="155">
        <v>20230304</v>
      </c>
      <c r="C117" s="116" t="s">
        <v>431</v>
      </c>
      <c r="D117" s="116" t="s">
        <v>37</v>
      </c>
      <c r="E117" s="155">
        <v>6960</v>
      </c>
      <c r="F117" s="116">
        <v>6842</v>
      </c>
      <c r="G117" s="156"/>
      <c r="H117" s="155">
        <v>0</v>
      </c>
      <c r="I117" s="116">
        <v>0</v>
      </c>
      <c r="J117" s="116">
        <v>0</v>
      </c>
      <c r="K117" s="158" t="s">
        <v>40</v>
      </c>
      <c r="L117" s="159" t="s">
        <v>41</v>
      </c>
      <c r="M117" s="155">
        <v>118</v>
      </c>
      <c r="N117" s="116">
        <v>0</v>
      </c>
      <c r="O117" s="155" t="s">
        <v>4</v>
      </c>
      <c r="P117" s="159">
        <v>6567</v>
      </c>
      <c r="Q117" s="166" t="s">
        <v>81</v>
      </c>
      <c r="R117" s="96">
        <f t="shared" si="11"/>
        <v>1.6954022988505749E-2</v>
      </c>
      <c r="S117" t="e">
        <f t="shared" si="12"/>
        <v>#DIV/0!</v>
      </c>
      <c r="T117">
        <f t="shared" si="8"/>
        <v>0</v>
      </c>
      <c r="AX117" s="16"/>
      <c r="AY117" s="135"/>
      <c r="AZ117" s="12"/>
      <c r="BA117" s="16"/>
      <c r="BB117" s="135">
        <v>6567</v>
      </c>
      <c r="BC117" s="12" t="s">
        <v>81</v>
      </c>
      <c r="BD117" s="16"/>
      <c r="BE117" s="135"/>
      <c r="BF117" s="12"/>
    </row>
    <row r="118" spans="2:58" ht="24">
      <c r="B118" s="155">
        <v>20230305</v>
      </c>
      <c r="C118" s="116" t="s">
        <v>431</v>
      </c>
      <c r="D118" s="116" t="s">
        <v>39</v>
      </c>
      <c r="E118" s="155">
        <v>7358</v>
      </c>
      <c r="F118" s="116">
        <v>6730</v>
      </c>
      <c r="G118" s="156"/>
      <c r="H118" s="155">
        <v>0</v>
      </c>
      <c r="I118" s="116">
        <v>0</v>
      </c>
      <c r="J118" s="116">
        <v>0</v>
      </c>
      <c r="K118" s="158" t="s">
        <v>40</v>
      </c>
      <c r="L118" s="159" t="s">
        <v>36</v>
      </c>
      <c r="M118" s="155">
        <v>628</v>
      </c>
      <c r="N118" s="116">
        <v>0</v>
      </c>
      <c r="O118" s="155" t="s">
        <v>4</v>
      </c>
      <c r="P118" s="159">
        <v>6457</v>
      </c>
      <c r="Q118" s="166" t="s">
        <v>81</v>
      </c>
      <c r="R118" s="96">
        <f t="shared" si="11"/>
        <v>8.5349279695569449E-2</v>
      </c>
      <c r="S118" t="e">
        <f t="shared" si="12"/>
        <v>#DIV/0!</v>
      </c>
      <c r="T118">
        <f t="shared" si="8"/>
        <v>0</v>
      </c>
      <c r="AX118" s="16">
        <v>-100000</v>
      </c>
      <c r="AY118" s="135"/>
      <c r="AZ118" s="12" t="s">
        <v>61</v>
      </c>
      <c r="BA118" s="16"/>
      <c r="BB118" s="135">
        <v>6457</v>
      </c>
      <c r="BC118" s="12" t="s">
        <v>81</v>
      </c>
      <c r="BD118" s="16"/>
      <c r="BE118" s="135"/>
      <c r="BF118" s="12"/>
    </row>
    <row r="119" spans="2:58" ht="24">
      <c r="B119" s="155">
        <v>20230305</v>
      </c>
      <c r="C119" s="116" t="s">
        <v>431</v>
      </c>
      <c r="D119" s="116" t="s">
        <v>43</v>
      </c>
      <c r="E119" s="155">
        <v>7358</v>
      </c>
      <c r="F119" s="116">
        <v>6590</v>
      </c>
      <c r="G119" s="156"/>
      <c r="H119" s="155">
        <v>0</v>
      </c>
      <c r="I119" s="116">
        <v>0</v>
      </c>
      <c r="J119" s="116">
        <v>0</v>
      </c>
      <c r="K119" s="158" t="s">
        <v>40</v>
      </c>
      <c r="L119" s="159" t="s">
        <v>41</v>
      </c>
      <c r="M119" s="155">
        <v>768</v>
      </c>
      <c r="N119" s="116">
        <v>0</v>
      </c>
      <c r="O119" s="155" t="s">
        <v>4</v>
      </c>
      <c r="P119" s="159">
        <v>6315</v>
      </c>
      <c r="Q119" s="166" t="s">
        <v>81</v>
      </c>
      <c r="R119" s="96">
        <f t="shared" si="11"/>
        <v>0.1043761891818429</v>
      </c>
      <c r="S119" t="e">
        <f t="shared" si="12"/>
        <v>#DIV/0!</v>
      </c>
      <c r="T119">
        <f t="shared" si="8"/>
        <v>0</v>
      </c>
      <c r="AX119" s="16">
        <v>-100000</v>
      </c>
      <c r="AY119" s="135"/>
      <c r="AZ119" s="12" t="s">
        <v>61</v>
      </c>
      <c r="BA119" s="16"/>
      <c r="BB119" s="135">
        <v>6315</v>
      </c>
      <c r="BC119" s="12" t="s">
        <v>81</v>
      </c>
      <c r="BD119" s="16"/>
      <c r="BE119" s="135"/>
      <c r="BF119" s="12"/>
    </row>
    <row r="120" spans="2:58" ht="24.95" thickBot="1">
      <c r="B120" s="155">
        <v>20230305</v>
      </c>
      <c r="C120" s="116" t="s">
        <v>431</v>
      </c>
      <c r="D120" s="116" t="s">
        <v>45</v>
      </c>
      <c r="E120" s="155">
        <v>7358</v>
      </c>
      <c r="F120" s="116">
        <v>6830</v>
      </c>
      <c r="G120" s="156"/>
      <c r="H120" s="155">
        <v>0</v>
      </c>
      <c r="I120" s="116">
        <v>0</v>
      </c>
      <c r="J120" s="116">
        <v>0</v>
      </c>
      <c r="K120" s="158" t="s">
        <v>40</v>
      </c>
      <c r="L120" s="159" t="s">
        <v>41</v>
      </c>
      <c r="M120" s="155">
        <v>528</v>
      </c>
      <c r="N120" s="116">
        <v>0</v>
      </c>
      <c r="O120" s="155" t="s">
        <v>4</v>
      </c>
      <c r="P120" s="159">
        <v>6561</v>
      </c>
      <c r="Q120" s="166" t="s">
        <v>81</v>
      </c>
      <c r="R120" s="96">
        <f t="shared" ref="R120:R180" si="13">M120/E120</f>
        <v>7.1758630062516982E-2</v>
      </c>
      <c r="S120" t="e">
        <f t="shared" ref="S120:S180" si="14">N120/H120</f>
        <v>#DIV/0!</v>
      </c>
      <c r="T120">
        <f t="shared" si="8"/>
        <v>0</v>
      </c>
      <c r="AX120" s="16">
        <v>-100000</v>
      </c>
      <c r="AY120" s="135"/>
      <c r="AZ120" s="12" t="s">
        <v>61</v>
      </c>
      <c r="BA120" s="16"/>
      <c r="BB120" s="135">
        <v>6561</v>
      </c>
      <c r="BC120" s="12" t="s">
        <v>81</v>
      </c>
      <c r="BD120" s="16"/>
      <c r="BE120" s="135"/>
      <c r="BF120" s="12"/>
    </row>
    <row r="121" spans="2:58" ht="24">
      <c r="B121" s="155">
        <v>20230306</v>
      </c>
      <c r="C121" s="116" t="s">
        <v>431</v>
      </c>
      <c r="D121" s="116" t="s">
        <v>29</v>
      </c>
      <c r="E121" s="155">
        <v>7054</v>
      </c>
      <c r="F121" s="116">
        <v>6888</v>
      </c>
      <c r="G121" s="156"/>
      <c r="H121" s="155">
        <v>0</v>
      </c>
      <c r="I121" s="116">
        <v>0</v>
      </c>
      <c r="J121" s="116">
        <v>0</v>
      </c>
      <c r="K121" s="158" t="s">
        <v>40</v>
      </c>
      <c r="L121" s="159" t="s">
        <v>41</v>
      </c>
      <c r="M121" s="155">
        <v>166</v>
      </c>
      <c r="N121" s="116">
        <v>0</v>
      </c>
      <c r="O121" s="155" t="s">
        <v>4</v>
      </c>
      <c r="P121" s="159">
        <v>6613</v>
      </c>
      <c r="Q121" s="166" t="s">
        <v>81</v>
      </c>
      <c r="R121" s="96">
        <f t="shared" si="13"/>
        <v>2.3532747377374538E-2</v>
      </c>
      <c r="S121" t="e">
        <f t="shared" si="14"/>
        <v>#DIV/0!</v>
      </c>
      <c r="T121">
        <f t="shared" si="8"/>
        <v>0</v>
      </c>
      <c r="AX121" s="45"/>
      <c r="AY121" s="55"/>
      <c r="AZ121" s="46"/>
      <c r="BA121" s="45"/>
      <c r="BB121" s="55">
        <v>6613</v>
      </c>
      <c r="BC121" s="46" t="s">
        <v>81</v>
      </c>
      <c r="BD121" s="45"/>
      <c r="BE121" s="55"/>
      <c r="BF121" s="46"/>
    </row>
    <row r="122" spans="2:58" ht="24">
      <c r="B122" s="155">
        <v>20230306</v>
      </c>
      <c r="C122" s="116" t="s">
        <v>431</v>
      </c>
      <c r="D122" s="116" t="s">
        <v>32</v>
      </c>
      <c r="E122" s="155">
        <v>7054</v>
      </c>
      <c r="F122" s="116">
        <v>6550</v>
      </c>
      <c r="G122" s="156"/>
      <c r="H122" s="155">
        <v>0</v>
      </c>
      <c r="I122" s="116">
        <v>0</v>
      </c>
      <c r="J122" s="116">
        <v>0</v>
      </c>
      <c r="K122" s="158" t="s">
        <v>40</v>
      </c>
      <c r="L122" s="159" t="s">
        <v>41</v>
      </c>
      <c r="M122" s="155">
        <v>504</v>
      </c>
      <c r="N122" s="116">
        <v>0</v>
      </c>
      <c r="O122" s="155" t="s">
        <v>4</v>
      </c>
      <c r="P122" s="159">
        <v>6275</v>
      </c>
      <c r="Q122" s="166" t="s">
        <v>81</v>
      </c>
      <c r="R122" s="96">
        <f t="shared" si="13"/>
        <v>7.1448823362631128E-2</v>
      </c>
      <c r="S122" t="e">
        <f t="shared" si="14"/>
        <v>#DIV/0!</v>
      </c>
      <c r="T122">
        <f t="shared" si="8"/>
        <v>0</v>
      </c>
      <c r="AX122" s="16"/>
      <c r="AY122" s="135"/>
      <c r="AZ122" s="12"/>
      <c r="BA122" s="16"/>
      <c r="BB122" s="135">
        <v>6275</v>
      </c>
      <c r="BC122" s="12" t="s">
        <v>81</v>
      </c>
      <c r="BD122" s="16"/>
      <c r="BE122" s="135"/>
      <c r="BF122" s="12"/>
    </row>
    <row r="123" spans="2:58" ht="24">
      <c r="B123" s="155">
        <v>20230306</v>
      </c>
      <c r="C123" s="116" t="s">
        <v>431</v>
      </c>
      <c r="D123" s="116" t="s">
        <v>34</v>
      </c>
      <c r="E123" s="155">
        <v>7054</v>
      </c>
      <c r="F123" s="116">
        <v>6607</v>
      </c>
      <c r="G123" s="156"/>
      <c r="H123" s="155">
        <v>0</v>
      </c>
      <c r="I123" s="116">
        <v>0</v>
      </c>
      <c r="J123" s="116">
        <v>0</v>
      </c>
      <c r="K123" s="158" t="s">
        <v>40</v>
      </c>
      <c r="L123" s="159" t="s">
        <v>41</v>
      </c>
      <c r="M123" s="155">
        <v>447</v>
      </c>
      <c r="N123" s="116">
        <v>0</v>
      </c>
      <c r="O123" s="155" t="s">
        <v>4</v>
      </c>
      <c r="P123" s="159">
        <v>6332</v>
      </c>
      <c r="Q123" s="166" t="s">
        <v>81</v>
      </c>
      <c r="R123" s="96">
        <f t="shared" si="13"/>
        <v>6.3368301672809754E-2</v>
      </c>
      <c r="S123" t="e">
        <f t="shared" si="14"/>
        <v>#DIV/0!</v>
      </c>
      <c r="T123">
        <f t="shared" si="8"/>
        <v>0</v>
      </c>
      <c r="AX123" s="16"/>
      <c r="AY123" s="135"/>
      <c r="AZ123" s="12"/>
      <c r="BA123" s="16"/>
      <c r="BB123" s="135">
        <v>6332</v>
      </c>
      <c r="BC123" s="12" t="s">
        <v>81</v>
      </c>
      <c r="BD123" s="16"/>
      <c r="BE123" s="135"/>
      <c r="BF123" s="12"/>
    </row>
    <row r="124" spans="2:58" ht="24">
      <c r="B124" s="155">
        <v>20230306</v>
      </c>
      <c r="C124" s="116" t="s">
        <v>431</v>
      </c>
      <c r="D124" s="116" t="s">
        <v>37</v>
      </c>
      <c r="E124" s="155">
        <v>6966</v>
      </c>
      <c r="F124" s="116">
        <v>6792</v>
      </c>
      <c r="G124" s="156"/>
      <c r="H124" s="155">
        <v>0</v>
      </c>
      <c r="I124" s="116">
        <v>0</v>
      </c>
      <c r="J124" s="116">
        <v>0</v>
      </c>
      <c r="K124" s="158" t="s">
        <v>40</v>
      </c>
      <c r="L124" s="159" t="s">
        <v>41</v>
      </c>
      <c r="M124" s="155">
        <v>174</v>
      </c>
      <c r="N124" s="116">
        <v>0</v>
      </c>
      <c r="O124" s="155" t="s">
        <v>4</v>
      </c>
      <c r="P124" s="159">
        <v>6517</v>
      </c>
      <c r="Q124" s="166" t="s">
        <v>70</v>
      </c>
      <c r="R124" s="96">
        <f t="shared" si="13"/>
        <v>2.4978466838931956E-2</v>
      </c>
      <c r="S124" t="e">
        <f t="shared" si="14"/>
        <v>#DIV/0!</v>
      </c>
      <c r="T124">
        <f t="shared" si="8"/>
        <v>0</v>
      </c>
      <c r="AX124" s="16"/>
      <c r="AY124" s="135"/>
      <c r="AZ124" s="12"/>
      <c r="BA124" s="16"/>
      <c r="BB124" s="135">
        <v>6517</v>
      </c>
      <c r="BC124" s="12" t="s">
        <v>70</v>
      </c>
      <c r="BD124" s="16"/>
      <c r="BE124" s="135"/>
      <c r="BF124" s="12"/>
    </row>
    <row r="125" spans="2:58" ht="24">
      <c r="B125" s="155">
        <v>20230306</v>
      </c>
      <c r="C125" s="116" t="s">
        <v>431</v>
      </c>
      <c r="D125" s="116" t="s">
        <v>47</v>
      </c>
      <c r="E125" s="155">
        <v>6110</v>
      </c>
      <c r="F125" s="116">
        <v>5996</v>
      </c>
      <c r="G125" s="156"/>
      <c r="H125" s="155">
        <v>0</v>
      </c>
      <c r="I125" s="116">
        <v>0</v>
      </c>
      <c r="J125" s="116">
        <v>0</v>
      </c>
      <c r="K125" s="158" t="s">
        <v>40</v>
      </c>
      <c r="L125" s="159" t="s">
        <v>41</v>
      </c>
      <c r="M125" s="155">
        <v>114</v>
      </c>
      <c r="N125" s="116">
        <v>0</v>
      </c>
      <c r="O125" s="155" t="s">
        <v>4</v>
      </c>
      <c r="P125" s="159">
        <v>5721</v>
      </c>
      <c r="Q125" s="166" t="s">
        <v>81</v>
      </c>
      <c r="R125" s="96">
        <f t="shared" si="13"/>
        <v>1.8657937806873977E-2</v>
      </c>
      <c r="S125" t="e">
        <f t="shared" si="14"/>
        <v>#DIV/0!</v>
      </c>
      <c r="T125">
        <f t="shared" si="8"/>
        <v>0</v>
      </c>
      <c r="AX125" s="16"/>
      <c r="AY125" s="135"/>
      <c r="AZ125" s="12"/>
      <c r="BA125" s="16"/>
      <c r="BB125" s="135">
        <v>5721</v>
      </c>
      <c r="BC125" s="12" t="s">
        <v>81</v>
      </c>
      <c r="BD125" s="16"/>
      <c r="BE125" s="135"/>
      <c r="BF125" s="12"/>
    </row>
    <row r="126" spans="2:58">
      <c r="B126" s="155">
        <v>20230313</v>
      </c>
      <c r="C126" s="116" t="s">
        <v>431</v>
      </c>
      <c r="D126" s="116" t="s">
        <v>35</v>
      </c>
      <c r="E126" s="155">
        <v>7771</v>
      </c>
      <c r="F126" s="116">
        <v>7770</v>
      </c>
      <c r="G126" s="156"/>
      <c r="H126" s="155">
        <v>0</v>
      </c>
      <c r="I126" s="116">
        <v>0</v>
      </c>
      <c r="J126" s="116">
        <v>0</v>
      </c>
      <c r="K126" s="158" t="s">
        <v>40</v>
      </c>
      <c r="L126" s="159" t="s">
        <v>40</v>
      </c>
      <c r="M126" s="155">
        <v>1</v>
      </c>
      <c r="N126" s="116">
        <v>0</v>
      </c>
      <c r="O126" s="155" t="s">
        <v>386</v>
      </c>
      <c r="P126" s="116"/>
      <c r="Q126" s="156"/>
      <c r="R126" s="96">
        <f t="shared" si="13"/>
        <v>1.2868356710848025E-4</v>
      </c>
      <c r="S126" t="e">
        <f t="shared" si="14"/>
        <v>#DIV/0!</v>
      </c>
      <c r="T126">
        <f t="shared" si="8"/>
        <v>0</v>
      </c>
      <c r="AX126" s="16"/>
      <c r="AY126" s="135"/>
      <c r="AZ126" s="12"/>
      <c r="BA126" s="16"/>
      <c r="BB126" s="135"/>
      <c r="BC126" s="12"/>
      <c r="BD126" s="16"/>
      <c r="BE126" s="135"/>
      <c r="BF126" s="12"/>
    </row>
    <row r="127" spans="2:58">
      <c r="B127" s="155">
        <v>20230313</v>
      </c>
      <c r="C127" s="116" t="s">
        <v>431</v>
      </c>
      <c r="D127" s="116" t="s">
        <v>37</v>
      </c>
      <c r="E127" s="155">
        <v>7771</v>
      </c>
      <c r="F127" s="116">
        <v>7770</v>
      </c>
      <c r="G127" s="156"/>
      <c r="H127" s="155">
        <v>0</v>
      </c>
      <c r="I127" s="116">
        <v>0</v>
      </c>
      <c r="J127" s="116">
        <v>0</v>
      </c>
      <c r="K127" s="158" t="s">
        <v>40</v>
      </c>
      <c r="L127" s="159" t="s">
        <v>40</v>
      </c>
      <c r="M127" s="155">
        <v>1</v>
      </c>
      <c r="N127" s="116">
        <v>0</v>
      </c>
      <c r="O127" s="155" t="s">
        <v>386</v>
      </c>
      <c r="P127" s="116"/>
      <c r="Q127" s="156"/>
      <c r="R127" s="96">
        <f t="shared" si="13"/>
        <v>1.2868356710848025E-4</v>
      </c>
      <c r="S127" t="e">
        <f t="shared" si="14"/>
        <v>#DIV/0!</v>
      </c>
      <c r="T127">
        <f t="shared" si="8"/>
        <v>0</v>
      </c>
      <c r="AX127" s="16"/>
      <c r="AY127" s="135"/>
      <c r="AZ127" s="12"/>
      <c r="BA127" s="16"/>
      <c r="BB127" s="135"/>
      <c r="BC127" s="12"/>
      <c r="BD127" s="16"/>
      <c r="BE127" s="135"/>
      <c r="BF127" s="12"/>
    </row>
    <row r="128" spans="2:58">
      <c r="B128" s="155">
        <v>20230313</v>
      </c>
      <c r="C128" s="116" t="s">
        <v>431</v>
      </c>
      <c r="D128" s="116" t="s">
        <v>47</v>
      </c>
      <c r="E128" s="155">
        <v>6256</v>
      </c>
      <c r="F128" s="116">
        <v>6255</v>
      </c>
      <c r="G128" s="156"/>
      <c r="H128" s="155">
        <v>0</v>
      </c>
      <c r="I128" s="116">
        <v>0</v>
      </c>
      <c r="J128" s="116">
        <v>0</v>
      </c>
      <c r="K128" s="158" t="s">
        <v>40</v>
      </c>
      <c r="L128" s="159" t="s">
        <v>40</v>
      </c>
      <c r="M128" s="155">
        <v>1</v>
      </c>
      <c r="N128" s="116">
        <v>0</v>
      </c>
      <c r="O128" s="155" t="s">
        <v>386</v>
      </c>
      <c r="P128" s="116"/>
      <c r="Q128" s="156"/>
      <c r="R128" s="96">
        <f t="shared" si="13"/>
        <v>1.5984654731457802E-4</v>
      </c>
      <c r="S128" t="e">
        <f t="shared" si="14"/>
        <v>#DIV/0!</v>
      </c>
      <c r="T128">
        <f t="shared" si="8"/>
        <v>0</v>
      </c>
      <c r="AX128" s="16"/>
      <c r="AY128" s="135"/>
      <c r="AZ128" s="12"/>
      <c r="BA128" s="16"/>
      <c r="BB128" s="135"/>
      <c r="BC128" s="12"/>
      <c r="BD128" s="16"/>
      <c r="BE128" s="135"/>
      <c r="BF128" s="12"/>
    </row>
    <row r="129" spans="2:58" ht="15.95" thickBot="1">
      <c r="B129" s="155">
        <v>20230313</v>
      </c>
      <c r="C129" s="116" t="s">
        <v>431</v>
      </c>
      <c r="D129" s="116" t="s">
        <v>48</v>
      </c>
      <c r="E129" s="155">
        <v>5641</v>
      </c>
      <c r="F129" s="116">
        <v>5640</v>
      </c>
      <c r="G129" s="156"/>
      <c r="H129" s="155">
        <v>0</v>
      </c>
      <c r="I129" s="116">
        <v>0</v>
      </c>
      <c r="J129" s="116">
        <v>0</v>
      </c>
      <c r="K129" s="158" t="s">
        <v>40</v>
      </c>
      <c r="L129" s="159" t="s">
        <v>40</v>
      </c>
      <c r="M129" s="155">
        <v>1</v>
      </c>
      <c r="N129" s="116">
        <v>0</v>
      </c>
      <c r="O129" s="155" t="s">
        <v>386</v>
      </c>
      <c r="P129" s="116"/>
      <c r="Q129" s="156"/>
      <c r="R129" s="96">
        <f t="shared" si="13"/>
        <v>1.7727353306151391E-4</v>
      </c>
      <c r="S129" t="e">
        <f t="shared" si="14"/>
        <v>#DIV/0!</v>
      </c>
      <c r="T129">
        <f t="shared" si="8"/>
        <v>0</v>
      </c>
      <c r="AX129" s="20"/>
      <c r="AY129" s="14"/>
      <c r="AZ129" s="15"/>
      <c r="BA129" s="20"/>
      <c r="BB129" s="14"/>
      <c r="BC129" s="15"/>
      <c r="BD129" s="20"/>
      <c r="BE129" s="14"/>
      <c r="BF129" s="15"/>
    </row>
    <row r="130" spans="2:58" ht="24">
      <c r="B130" s="155">
        <v>20230316</v>
      </c>
      <c r="C130" s="116" t="s">
        <v>431</v>
      </c>
      <c r="D130" s="116" t="s">
        <v>39</v>
      </c>
      <c r="E130" s="155">
        <v>8148</v>
      </c>
      <c r="F130" s="116">
        <v>7144</v>
      </c>
      <c r="G130" s="156"/>
      <c r="H130" s="155">
        <v>0</v>
      </c>
      <c r="I130" s="116">
        <v>0</v>
      </c>
      <c r="J130" s="116">
        <v>0</v>
      </c>
      <c r="K130" s="158" t="s">
        <v>40</v>
      </c>
      <c r="L130" s="159" t="s">
        <v>41</v>
      </c>
      <c r="M130" s="155">
        <v>1004</v>
      </c>
      <c r="N130" s="116">
        <v>0</v>
      </c>
      <c r="O130" s="155" t="s">
        <v>4</v>
      </c>
      <c r="P130" s="159">
        <v>6869</v>
      </c>
      <c r="Q130" s="166" t="s">
        <v>94</v>
      </c>
      <c r="R130" s="96">
        <f t="shared" si="13"/>
        <v>0.12322042218949436</v>
      </c>
      <c r="S130" t="e">
        <f t="shared" si="14"/>
        <v>#DIV/0!</v>
      </c>
      <c r="T130">
        <f t="shared" si="8"/>
        <v>0</v>
      </c>
      <c r="AX130" s="16"/>
      <c r="AY130" s="135"/>
      <c r="AZ130" s="12"/>
      <c r="BA130" s="16"/>
      <c r="BB130" s="135">
        <v>6869</v>
      </c>
      <c r="BC130" s="12" t="s">
        <v>94</v>
      </c>
      <c r="BD130" s="16"/>
      <c r="BE130" s="135"/>
      <c r="BF130" s="12"/>
    </row>
    <row r="131" spans="2:58" ht="24">
      <c r="B131" s="155">
        <v>20230316</v>
      </c>
      <c r="C131" s="116" t="s">
        <v>431</v>
      </c>
      <c r="D131" s="116" t="s">
        <v>43</v>
      </c>
      <c r="E131" s="155">
        <v>8148</v>
      </c>
      <c r="F131" s="116">
        <v>7265</v>
      </c>
      <c r="G131" s="156"/>
      <c r="H131" s="155">
        <v>0</v>
      </c>
      <c r="I131" s="116">
        <v>0</v>
      </c>
      <c r="J131" s="116">
        <v>0</v>
      </c>
      <c r="K131" s="158" t="s">
        <v>40</v>
      </c>
      <c r="L131" s="159" t="s">
        <v>41</v>
      </c>
      <c r="M131" s="155">
        <v>883</v>
      </c>
      <c r="N131" s="116">
        <v>0</v>
      </c>
      <c r="O131" s="155" t="s">
        <v>4</v>
      </c>
      <c r="P131" s="159">
        <v>6990</v>
      </c>
      <c r="Q131" s="166" t="s">
        <v>81</v>
      </c>
      <c r="R131" s="96">
        <f t="shared" si="13"/>
        <v>0.10837015218458518</v>
      </c>
      <c r="S131" t="e">
        <f t="shared" si="14"/>
        <v>#DIV/0!</v>
      </c>
      <c r="T131">
        <f t="shared" si="8"/>
        <v>0</v>
      </c>
      <c r="AX131" s="16"/>
      <c r="AY131" s="135"/>
      <c r="AZ131" s="12"/>
      <c r="BA131" s="16"/>
      <c r="BB131" s="135">
        <v>6990</v>
      </c>
      <c r="BC131" s="12" t="s">
        <v>81</v>
      </c>
      <c r="BD131" s="16"/>
      <c r="BE131" s="135"/>
      <c r="BF131" s="12"/>
    </row>
    <row r="132" spans="2:58" ht="24">
      <c r="B132" s="155">
        <v>20230316</v>
      </c>
      <c r="C132" s="116" t="s">
        <v>431</v>
      </c>
      <c r="D132" s="116" t="s">
        <v>45</v>
      </c>
      <c r="E132" s="155">
        <v>8148</v>
      </c>
      <c r="F132" s="116">
        <v>7549</v>
      </c>
      <c r="G132" s="156"/>
      <c r="H132" s="155">
        <v>0</v>
      </c>
      <c r="I132" s="116">
        <v>0</v>
      </c>
      <c r="J132" s="116">
        <v>0</v>
      </c>
      <c r="K132" s="158" t="s">
        <v>40</v>
      </c>
      <c r="L132" s="159" t="s">
        <v>41</v>
      </c>
      <c r="M132" s="155">
        <v>599</v>
      </c>
      <c r="N132" s="116">
        <v>0</v>
      </c>
      <c r="O132" s="155" t="s">
        <v>4</v>
      </c>
      <c r="P132" s="159">
        <v>7273</v>
      </c>
      <c r="Q132" s="166" t="s">
        <v>81</v>
      </c>
      <c r="R132" s="96">
        <f t="shared" si="13"/>
        <v>7.3514972999509084E-2</v>
      </c>
      <c r="S132" t="e">
        <f t="shared" si="14"/>
        <v>#DIV/0!</v>
      </c>
      <c r="T132">
        <f t="shared" si="8"/>
        <v>0</v>
      </c>
      <c r="AX132" s="16"/>
      <c r="AY132" s="135"/>
      <c r="AZ132" s="12"/>
      <c r="BA132" s="16"/>
      <c r="BB132" s="135">
        <v>7273</v>
      </c>
      <c r="BC132" s="12" t="s">
        <v>81</v>
      </c>
      <c r="BD132" s="16"/>
      <c r="BE132" s="135"/>
      <c r="BF132" s="12"/>
    </row>
    <row r="133" spans="2:58">
      <c r="B133" s="155">
        <v>20230316</v>
      </c>
      <c r="C133" s="116" t="s">
        <v>431</v>
      </c>
      <c r="D133" s="116" t="s">
        <v>47</v>
      </c>
      <c r="E133" s="155">
        <v>7616</v>
      </c>
      <c r="F133" s="116">
        <v>7615</v>
      </c>
      <c r="G133" s="156"/>
      <c r="H133" s="155">
        <v>0</v>
      </c>
      <c r="I133" s="116">
        <v>0</v>
      </c>
      <c r="J133" s="116">
        <v>0</v>
      </c>
      <c r="K133" s="158" t="s">
        <v>40</v>
      </c>
      <c r="L133" s="159" t="s">
        <v>40</v>
      </c>
      <c r="M133" s="155">
        <v>1</v>
      </c>
      <c r="N133" s="116">
        <v>0</v>
      </c>
      <c r="O133" s="155" t="s">
        <v>386</v>
      </c>
      <c r="P133" s="116"/>
      <c r="Q133" s="156"/>
      <c r="R133" s="96">
        <f t="shared" si="13"/>
        <v>1.3130252100840336E-4</v>
      </c>
      <c r="S133" t="e">
        <f t="shared" si="14"/>
        <v>#DIV/0!</v>
      </c>
      <c r="T133">
        <f t="shared" si="8"/>
        <v>0</v>
      </c>
      <c r="AX133" s="16"/>
      <c r="AY133" s="135"/>
      <c r="AZ133" s="12"/>
      <c r="BA133" s="16"/>
      <c r="BB133" s="135"/>
      <c r="BC133" s="12"/>
      <c r="BD133" s="16"/>
      <c r="BE133" s="135"/>
      <c r="BF133" s="12"/>
    </row>
    <row r="134" spans="2:58" ht="24">
      <c r="B134" s="155">
        <v>20230319</v>
      </c>
      <c r="C134" s="116" t="s">
        <v>431</v>
      </c>
      <c r="D134" s="116" t="s">
        <v>39</v>
      </c>
      <c r="E134" s="155">
        <v>8078</v>
      </c>
      <c r="F134" s="116">
        <v>7119</v>
      </c>
      <c r="G134" s="156"/>
      <c r="H134" s="155">
        <v>0</v>
      </c>
      <c r="I134" s="116">
        <v>0</v>
      </c>
      <c r="J134" s="116">
        <v>0</v>
      </c>
      <c r="K134" s="158" t="s">
        <v>40</v>
      </c>
      <c r="L134" s="159" t="s">
        <v>41</v>
      </c>
      <c r="M134" s="155">
        <v>959</v>
      </c>
      <c r="N134" s="116">
        <v>0</v>
      </c>
      <c r="O134" s="155" t="s">
        <v>4</v>
      </c>
      <c r="P134" s="159">
        <v>6844</v>
      </c>
      <c r="Q134" s="166" t="s">
        <v>42</v>
      </c>
      <c r="R134" s="96">
        <f t="shared" si="13"/>
        <v>0.11871750433275563</v>
      </c>
      <c r="S134" t="e">
        <f t="shared" si="14"/>
        <v>#DIV/0!</v>
      </c>
      <c r="T134">
        <f t="shared" si="8"/>
        <v>0</v>
      </c>
      <c r="AX134" s="16"/>
      <c r="AY134" s="135"/>
      <c r="AZ134" s="12"/>
      <c r="BA134" s="16"/>
      <c r="BB134" s="135">
        <v>6844</v>
      </c>
      <c r="BC134" s="12" t="s">
        <v>42</v>
      </c>
      <c r="BD134" s="16"/>
      <c r="BE134" s="135"/>
      <c r="BF134" s="12"/>
    </row>
    <row r="135" spans="2:58">
      <c r="B135" s="155">
        <v>20230319</v>
      </c>
      <c r="C135" s="116" t="s">
        <v>431</v>
      </c>
      <c r="D135" s="116" t="s">
        <v>43</v>
      </c>
      <c r="E135" s="155">
        <v>8078</v>
      </c>
      <c r="F135" s="116">
        <v>7300</v>
      </c>
      <c r="G135" s="156"/>
      <c r="H135" s="155">
        <v>0</v>
      </c>
      <c r="I135" s="116">
        <v>0</v>
      </c>
      <c r="J135" s="116">
        <v>0</v>
      </c>
      <c r="K135" s="158" t="s">
        <v>40</v>
      </c>
      <c r="L135" s="159" t="s">
        <v>49</v>
      </c>
      <c r="M135" s="155">
        <v>778</v>
      </c>
      <c r="N135" s="116">
        <v>0</v>
      </c>
      <c r="O135" s="155" t="s">
        <v>387</v>
      </c>
      <c r="P135" s="116"/>
      <c r="Q135" s="156"/>
      <c r="R135" s="96">
        <f t="shared" si="13"/>
        <v>9.6310968061401339E-2</v>
      </c>
      <c r="S135" t="e">
        <f t="shared" si="14"/>
        <v>#DIV/0!</v>
      </c>
      <c r="T135">
        <f t="shared" si="8"/>
        <v>0</v>
      </c>
      <c r="AX135" s="16"/>
      <c r="AY135" s="135"/>
      <c r="AZ135" s="12"/>
      <c r="BA135" s="16"/>
      <c r="BB135" s="135"/>
      <c r="BC135" s="12"/>
      <c r="BD135" s="16"/>
      <c r="BE135" s="135"/>
      <c r="BF135" s="12"/>
    </row>
    <row r="136" spans="2:58" ht="15.95" thickBot="1">
      <c r="B136" s="155">
        <v>20230319</v>
      </c>
      <c r="C136" s="116" t="s">
        <v>431</v>
      </c>
      <c r="D136" s="116" t="s">
        <v>45</v>
      </c>
      <c r="E136" s="155">
        <v>8078</v>
      </c>
      <c r="F136" s="116">
        <v>7300</v>
      </c>
      <c r="G136" s="156"/>
      <c r="H136" s="155">
        <v>0</v>
      </c>
      <c r="I136" s="116">
        <v>0</v>
      </c>
      <c r="J136" s="116">
        <v>0</v>
      </c>
      <c r="K136" s="158" t="s">
        <v>40</v>
      </c>
      <c r="L136" s="159" t="s">
        <v>49</v>
      </c>
      <c r="M136" s="155">
        <v>778</v>
      </c>
      <c r="N136" s="116">
        <v>0</v>
      </c>
      <c r="O136" s="155" t="s">
        <v>387</v>
      </c>
      <c r="P136" s="116"/>
      <c r="Q136" s="156"/>
      <c r="R136" s="96">
        <f t="shared" si="13"/>
        <v>9.6310968061401339E-2</v>
      </c>
      <c r="S136" t="e">
        <f t="shared" si="14"/>
        <v>#DIV/0!</v>
      </c>
      <c r="T136">
        <f t="shared" si="8"/>
        <v>0</v>
      </c>
      <c r="AX136" s="16"/>
      <c r="AY136" s="135"/>
      <c r="AZ136" s="12"/>
      <c r="BA136" s="16"/>
      <c r="BB136" s="135"/>
      <c r="BC136" s="12"/>
      <c r="BD136" s="16"/>
      <c r="BE136" s="135"/>
      <c r="BF136" s="12"/>
    </row>
    <row r="137" spans="2:58" ht="24">
      <c r="B137" s="155">
        <v>20230320</v>
      </c>
      <c r="C137" s="116" t="s">
        <v>431</v>
      </c>
      <c r="D137" s="116" t="s">
        <v>29</v>
      </c>
      <c r="E137" s="155">
        <v>7195</v>
      </c>
      <c r="F137" s="116">
        <v>6485</v>
      </c>
      <c r="G137" s="156"/>
      <c r="H137" s="155">
        <v>0</v>
      </c>
      <c r="I137" s="116">
        <v>0</v>
      </c>
      <c r="J137" s="116">
        <v>0</v>
      </c>
      <c r="K137" s="158" t="s">
        <v>40</v>
      </c>
      <c r="L137" s="159" t="s">
        <v>41</v>
      </c>
      <c r="M137" s="155">
        <v>710</v>
      </c>
      <c r="N137" s="116">
        <v>0</v>
      </c>
      <c r="O137" s="155" t="s">
        <v>4</v>
      </c>
      <c r="P137" s="159">
        <v>6206</v>
      </c>
      <c r="Q137" s="166" t="s">
        <v>404</v>
      </c>
      <c r="R137" s="96">
        <f t="shared" si="13"/>
        <v>9.8679638637943018E-2</v>
      </c>
      <c r="S137" t="e">
        <f t="shared" si="14"/>
        <v>#DIV/0!</v>
      </c>
      <c r="T137">
        <f t="shared" ref="T137:T180" si="15">IF(ISNUMBER(SEARCH("Outage",Q137)),1,IF(ISNUMBER(SEARCH("redispatch",Q137)),1,0))</f>
        <v>0</v>
      </c>
      <c r="AX137" s="45"/>
      <c r="AY137" s="55"/>
      <c r="AZ137" s="46"/>
      <c r="BA137" s="45"/>
      <c r="BB137" s="55">
        <v>6206</v>
      </c>
      <c r="BC137" s="46" t="s">
        <v>404</v>
      </c>
      <c r="BD137" s="45"/>
      <c r="BE137" s="55"/>
      <c r="BF137" s="46"/>
    </row>
    <row r="138" spans="2:58" ht="24">
      <c r="B138" s="155">
        <v>20230320</v>
      </c>
      <c r="C138" s="116" t="s">
        <v>431</v>
      </c>
      <c r="D138" s="116" t="s">
        <v>32</v>
      </c>
      <c r="E138" s="155">
        <v>7195</v>
      </c>
      <c r="F138" s="116">
        <v>6485</v>
      </c>
      <c r="G138" s="156"/>
      <c r="H138" s="155">
        <v>0</v>
      </c>
      <c r="I138" s="116">
        <v>0</v>
      </c>
      <c r="J138" s="116">
        <v>0</v>
      </c>
      <c r="K138" s="158" t="s">
        <v>40</v>
      </c>
      <c r="L138" s="159" t="s">
        <v>41</v>
      </c>
      <c r="M138" s="155">
        <v>710</v>
      </c>
      <c r="N138" s="116">
        <v>0</v>
      </c>
      <c r="O138" s="155" t="s">
        <v>4</v>
      </c>
      <c r="P138" s="159">
        <v>6210</v>
      </c>
      <c r="Q138" s="166" t="s">
        <v>404</v>
      </c>
      <c r="R138" s="96">
        <f t="shared" si="13"/>
        <v>9.8679638637943018E-2</v>
      </c>
      <c r="S138" t="e">
        <f t="shared" si="14"/>
        <v>#DIV/0!</v>
      </c>
      <c r="T138">
        <f t="shared" si="15"/>
        <v>0</v>
      </c>
      <c r="AX138" s="16"/>
      <c r="AY138" s="135"/>
      <c r="AZ138" s="12"/>
      <c r="BA138" s="16"/>
      <c r="BB138" s="135">
        <v>6210</v>
      </c>
      <c r="BC138" s="12" t="s">
        <v>404</v>
      </c>
      <c r="BD138" s="16"/>
      <c r="BE138" s="135"/>
      <c r="BF138" s="12"/>
    </row>
    <row r="139" spans="2:58" ht="24">
      <c r="B139" s="155">
        <v>20230320</v>
      </c>
      <c r="C139" s="116" t="s">
        <v>431</v>
      </c>
      <c r="D139" s="116" t="s">
        <v>34</v>
      </c>
      <c r="E139" s="155">
        <v>7195</v>
      </c>
      <c r="F139" s="116">
        <v>6485</v>
      </c>
      <c r="G139" s="156"/>
      <c r="H139" s="155">
        <v>0</v>
      </c>
      <c r="I139" s="116">
        <v>0</v>
      </c>
      <c r="J139" s="116">
        <v>0</v>
      </c>
      <c r="K139" s="158" t="s">
        <v>40</v>
      </c>
      <c r="L139" s="159" t="s">
        <v>41</v>
      </c>
      <c r="M139" s="155">
        <v>710</v>
      </c>
      <c r="N139" s="116">
        <v>0</v>
      </c>
      <c r="O139" s="155" t="s">
        <v>4</v>
      </c>
      <c r="P139" s="159">
        <v>6210</v>
      </c>
      <c r="Q139" s="166" t="s">
        <v>404</v>
      </c>
      <c r="R139" s="96">
        <f t="shared" si="13"/>
        <v>9.8679638637943018E-2</v>
      </c>
      <c r="S139" t="e">
        <f t="shared" si="14"/>
        <v>#DIV/0!</v>
      </c>
      <c r="T139">
        <f t="shared" si="15"/>
        <v>0</v>
      </c>
      <c r="AX139" s="16"/>
      <c r="AY139" s="135"/>
      <c r="AZ139" s="12"/>
      <c r="BA139" s="16"/>
      <c r="BB139" s="135">
        <v>6210</v>
      </c>
      <c r="BC139" s="12" t="s">
        <v>404</v>
      </c>
      <c r="BD139" s="16"/>
      <c r="BE139" s="135"/>
      <c r="BF139" s="12"/>
    </row>
    <row r="140" spans="2:58" ht="24">
      <c r="B140" s="155">
        <v>20230320</v>
      </c>
      <c r="C140" s="116" t="s">
        <v>431</v>
      </c>
      <c r="D140" s="116" t="s">
        <v>39</v>
      </c>
      <c r="E140" s="155">
        <v>7440</v>
      </c>
      <c r="F140" s="116">
        <v>6938</v>
      </c>
      <c r="G140" s="156"/>
      <c r="H140" s="155">
        <v>0</v>
      </c>
      <c r="I140" s="116">
        <v>0</v>
      </c>
      <c r="J140" s="116">
        <v>0</v>
      </c>
      <c r="K140" s="158" t="s">
        <v>40</v>
      </c>
      <c r="L140" s="159" t="s">
        <v>41</v>
      </c>
      <c r="M140" s="155">
        <v>502</v>
      </c>
      <c r="N140" s="116">
        <v>0</v>
      </c>
      <c r="O140" s="155" t="s">
        <v>4</v>
      </c>
      <c r="P140" s="159">
        <v>6654</v>
      </c>
      <c r="Q140" s="166" t="s">
        <v>94</v>
      </c>
      <c r="R140" s="96">
        <f t="shared" si="13"/>
        <v>6.7473118279569894E-2</v>
      </c>
      <c r="S140" t="e">
        <f t="shared" si="14"/>
        <v>#DIV/0!</v>
      </c>
      <c r="T140">
        <f t="shared" si="15"/>
        <v>0</v>
      </c>
      <c r="AX140" s="16"/>
      <c r="AY140" s="135"/>
      <c r="AZ140" s="12"/>
      <c r="BA140" s="16"/>
      <c r="BB140" s="135">
        <v>6654</v>
      </c>
      <c r="BC140" s="12" t="s">
        <v>94</v>
      </c>
      <c r="BD140" s="16"/>
      <c r="BE140" s="135"/>
      <c r="BF140" s="12"/>
    </row>
    <row r="141" spans="2:58" ht="24">
      <c r="B141" s="155">
        <v>20230320</v>
      </c>
      <c r="C141" s="116" t="s">
        <v>431</v>
      </c>
      <c r="D141" s="116" t="s">
        <v>43</v>
      </c>
      <c r="E141" s="155">
        <v>7440</v>
      </c>
      <c r="F141" s="116">
        <v>6970</v>
      </c>
      <c r="G141" s="156"/>
      <c r="H141" s="155">
        <v>0</v>
      </c>
      <c r="I141" s="116">
        <v>0</v>
      </c>
      <c r="J141" s="116">
        <v>0</v>
      </c>
      <c r="K141" s="158" t="s">
        <v>40</v>
      </c>
      <c r="L141" s="159" t="s">
        <v>41</v>
      </c>
      <c r="M141" s="155">
        <v>470</v>
      </c>
      <c r="N141" s="116">
        <v>0</v>
      </c>
      <c r="O141" s="155" t="s">
        <v>4</v>
      </c>
      <c r="P141" s="159">
        <v>6695</v>
      </c>
      <c r="Q141" s="166" t="s">
        <v>94</v>
      </c>
      <c r="R141" s="96">
        <f t="shared" si="13"/>
        <v>6.3172043010752688E-2</v>
      </c>
      <c r="S141" t="e">
        <f t="shared" si="14"/>
        <v>#DIV/0!</v>
      </c>
      <c r="T141">
        <f t="shared" si="15"/>
        <v>0</v>
      </c>
      <c r="AX141" s="16"/>
      <c r="AY141" s="135"/>
      <c r="AZ141" s="12"/>
      <c r="BA141" s="16"/>
      <c r="BB141" s="135">
        <v>6695</v>
      </c>
      <c r="BC141" s="12" t="s">
        <v>94</v>
      </c>
      <c r="BD141" s="16"/>
      <c r="BE141" s="135"/>
      <c r="BF141" s="12"/>
    </row>
    <row r="142" spans="2:58" ht="24">
      <c r="B142" s="155">
        <v>20230320</v>
      </c>
      <c r="C142" s="116" t="s">
        <v>431</v>
      </c>
      <c r="D142" s="116" t="s">
        <v>45</v>
      </c>
      <c r="E142" s="155">
        <v>7440</v>
      </c>
      <c r="F142" s="116">
        <v>6908</v>
      </c>
      <c r="G142" s="156"/>
      <c r="H142" s="155">
        <v>0</v>
      </c>
      <c r="I142" s="116">
        <v>0</v>
      </c>
      <c r="J142" s="116">
        <v>0</v>
      </c>
      <c r="K142" s="158" t="s">
        <v>40</v>
      </c>
      <c r="L142" s="159" t="s">
        <v>41</v>
      </c>
      <c r="M142" s="155">
        <v>532</v>
      </c>
      <c r="N142" s="116">
        <v>0</v>
      </c>
      <c r="O142" s="155" t="s">
        <v>4</v>
      </c>
      <c r="P142" s="159">
        <v>6633</v>
      </c>
      <c r="Q142" s="166" t="s">
        <v>94</v>
      </c>
      <c r="R142" s="96">
        <f t="shared" si="13"/>
        <v>7.1505376344086019E-2</v>
      </c>
      <c r="S142" t="e">
        <f t="shared" si="14"/>
        <v>#DIV/0!</v>
      </c>
      <c r="T142">
        <f t="shared" si="15"/>
        <v>0</v>
      </c>
      <c r="AX142" s="16"/>
      <c r="AY142" s="135"/>
      <c r="AZ142" s="12"/>
      <c r="BA142" s="16"/>
      <c r="BB142" s="135">
        <v>6633</v>
      </c>
      <c r="BC142" s="12" t="s">
        <v>94</v>
      </c>
      <c r="BD142" s="16"/>
      <c r="BE142" s="135"/>
      <c r="BF142" s="12"/>
    </row>
    <row r="143" spans="2:58" ht="24">
      <c r="B143" s="155">
        <v>20230320</v>
      </c>
      <c r="C143" s="116" t="s">
        <v>431</v>
      </c>
      <c r="D143" s="116" t="s">
        <v>46</v>
      </c>
      <c r="E143" s="155">
        <v>7130</v>
      </c>
      <c r="F143" s="116">
        <v>6989</v>
      </c>
      <c r="G143" s="156"/>
      <c r="H143" s="155">
        <v>0</v>
      </c>
      <c r="I143" s="116">
        <v>0</v>
      </c>
      <c r="J143" s="116">
        <v>0</v>
      </c>
      <c r="K143" s="158" t="s">
        <v>40</v>
      </c>
      <c r="L143" s="159" t="s">
        <v>41</v>
      </c>
      <c r="M143" s="155">
        <v>141</v>
      </c>
      <c r="N143" s="116">
        <v>0</v>
      </c>
      <c r="O143" s="155" t="s">
        <v>4</v>
      </c>
      <c r="P143" s="159">
        <v>6714</v>
      </c>
      <c r="Q143" s="166" t="s">
        <v>404</v>
      </c>
      <c r="R143" s="96">
        <f t="shared" si="13"/>
        <v>1.9775596072931275E-2</v>
      </c>
      <c r="S143" t="e">
        <f t="shared" si="14"/>
        <v>#DIV/0!</v>
      </c>
      <c r="T143">
        <f t="shared" si="15"/>
        <v>0</v>
      </c>
      <c r="AX143" s="16"/>
      <c r="AY143" s="135"/>
      <c r="AZ143" s="12"/>
      <c r="BA143" s="16"/>
      <c r="BB143" s="135">
        <v>6714</v>
      </c>
      <c r="BC143" s="12" t="s">
        <v>404</v>
      </c>
      <c r="BD143" s="16"/>
      <c r="BE143" s="135"/>
      <c r="BF143" s="12"/>
    </row>
    <row r="144" spans="2:58" ht="24">
      <c r="B144" s="155">
        <v>20230320</v>
      </c>
      <c r="C144" s="116" t="s">
        <v>431</v>
      </c>
      <c r="D144" s="116" t="s">
        <v>47</v>
      </c>
      <c r="E144" s="155">
        <v>7130</v>
      </c>
      <c r="F144" s="116">
        <v>6978</v>
      </c>
      <c r="G144" s="156"/>
      <c r="H144" s="155">
        <v>0</v>
      </c>
      <c r="I144" s="116">
        <v>0</v>
      </c>
      <c r="J144" s="116">
        <v>0</v>
      </c>
      <c r="K144" s="158" t="s">
        <v>40</v>
      </c>
      <c r="L144" s="159" t="s">
        <v>41</v>
      </c>
      <c r="M144" s="155">
        <v>152</v>
      </c>
      <c r="N144" s="116">
        <v>0</v>
      </c>
      <c r="O144" s="155" t="s">
        <v>4</v>
      </c>
      <c r="P144" s="159">
        <v>6703</v>
      </c>
      <c r="Q144" s="166" t="s">
        <v>404</v>
      </c>
      <c r="R144" s="96">
        <f t="shared" si="13"/>
        <v>2.1318373071528753E-2</v>
      </c>
      <c r="S144" t="e">
        <f t="shared" si="14"/>
        <v>#DIV/0!</v>
      </c>
      <c r="T144">
        <f t="shared" si="15"/>
        <v>0</v>
      </c>
      <c r="AX144" s="16"/>
      <c r="AY144" s="135"/>
      <c r="AZ144" s="12"/>
      <c r="BA144" s="16"/>
      <c r="BB144" s="135">
        <v>6703</v>
      </c>
      <c r="BC144" s="12" t="s">
        <v>404</v>
      </c>
      <c r="BD144" s="16"/>
      <c r="BE144" s="135"/>
      <c r="BF144" s="12"/>
    </row>
    <row r="145" spans="2:58" ht="24">
      <c r="B145" s="155">
        <v>20230322</v>
      </c>
      <c r="C145" s="116" t="s">
        <v>431</v>
      </c>
      <c r="D145" s="116" t="s">
        <v>47</v>
      </c>
      <c r="E145" s="155">
        <v>7993</v>
      </c>
      <c r="F145" s="116">
        <v>7865</v>
      </c>
      <c r="G145" s="156"/>
      <c r="H145" s="155">
        <v>-2465</v>
      </c>
      <c r="I145" s="116">
        <v>-2465</v>
      </c>
      <c r="J145" s="116">
        <v>-2337</v>
      </c>
      <c r="K145" s="158" t="s">
        <v>40</v>
      </c>
      <c r="L145" s="159" t="s">
        <v>41</v>
      </c>
      <c r="M145" s="155">
        <v>128</v>
      </c>
      <c r="N145" s="116">
        <v>0</v>
      </c>
      <c r="O145" s="155" t="s">
        <v>4</v>
      </c>
      <c r="P145" s="159">
        <v>7590</v>
      </c>
      <c r="Q145" s="166" t="s">
        <v>81</v>
      </c>
      <c r="R145" s="96">
        <f t="shared" si="13"/>
        <v>1.6014012260728138E-2</v>
      </c>
      <c r="S145">
        <f t="shared" si="14"/>
        <v>0</v>
      </c>
      <c r="T145">
        <f t="shared" si="15"/>
        <v>0</v>
      </c>
      <c r="AX145" s="16"/>
      <c r="AY145" s="135"/>
      <c r="AZ145" s="12"/>
      <c r="BA145" s="16"/>
      <c r="BB145" s="135">
        <v>7590</v>
      </c>
      <c r="BC145" s="12" t="s">
        <v>81</v>
      </c>
      <c r="BD145" s="16"/>
      <c r="BE145" s="135"/>
      <c r="BF145" s="12"/>
    </row>
    <row r="146" spans="2:58" ht="24">
      <c r="B146" s="155">
        <v>20230323</v>
      </c>
      <c r="C146" s="116" t="s">
        <v>431</v>
      </c>
      <c r="D146" s="116" t="s">
        <v>39</v>
      </c>
      <c r="E146" s="155">
        <v>8237</v>
      </c>
      <c r="F146" s="116">
        <v>7754</v>
      </c>
      <c r="G146" s="156"/>
      <c r="H146" s="155">
        <v>0</v>
      </c>
      <c r="I146" s="116">
        <v>0</v>
      </c>
      <c r="J146" s="116">
        <v>0</v>
      </c>
      <c r="K146" s="158" t="s">
        <v>40</v>
      </c>
      <c r="L146" s="159" t="s">
        <v>41</v>
      </c>
      <c r="M146" s="155">
        <v>483</v>
      </c>
      <c r="N146" s="116">
        <v>0</v>
      </c>
      <c r="O146" s="155" t="s">
        <v>4</v>
      </c>
      <c r="P146" s="159">
        <v>7479</v>
      </c>
      <c r="Q146" s="166" t="s">
        <v>94</v>
      </c>
      <c r="R146" s="96">
        <f t="shared" si="13"/>
        <v>5.8637853587471166E-2</v>
      </c>
      <c r="S146" t="e">
        <f t="shared" si="14"/>
        <v>#DIV/0!</v>
      </c>
      <c r="T146">
        <f t="shared" si="15"/>
        <v>0</v>
      </c>
      <c r="AX146" s="16"/>
      <c r="AY146" s="135"/>
      <c r="AZ146" s="12"/>
      <c r="BA146" s="16"/>
      <c r="BB146" s="135">
        <v>7479</v>
      </c>
      <c r="BC146" s="12" t="s">
        <v>94</v>
      </c>
      <c r="BD146" s="16"/>
      <c r="BE146" s="135"/>
      <c r="BF146" s="12"/>
    </row>
    <row r="147" spans="2:58" ht="24">
      <c r="B147" s="155">
        <v>20230323</v>
      </c>
      <c r="C147" s="116" t="s">
        <v>431</v>
      </c>
      <c r="D147" s="116" t="s">
        <v>43</v>
      </c>
      <c r="E147" s="155">
        <v>8237</v>
      </c>
      <c r="F147" s="116">
        <v>7754</v>
      </c>
      <c r="G147" s="156"/>
      <c r="H147" s="155">
        <v>0</v>
      </c>
      <c r="I147" s="116">
        <v>0</v>
      </c>
      <c r="J147" s="116">
        <v>0</v>
      </c>
      <c r="K147" s="158" t="s">
        <v>40</v>
      </c>
      <c r="L147" s="159" t="s">
        <v>41</v>
      </c>
      <c r="M147" s="155">
        <v>483</v>
      </c>
      <c r="N147" s="116">
        <v>0</v>
      </c>
      <c r="O147" s="155" t="s">
        <v>4</v>
      </c>
      <c r="P147" s="159">
        <v>7479</v>
      </c>
      <c r="Q147" s="166" t="s">
        <v>94</v>
      </c>
      <c r="R147" s="96">
        <f t="shared" si="13"/>
        <v>5.8637853587471166E-2</v>
      </c>
      <c r="S147" t="e">
        <f t="shared" si="14"/>
        <v>#DIV/0!</v>
      </c>
      <c r="T147">
        <f t="shared" si="15"/>
        <v>0</v>
      </c>
      <c r="AX147" s="16"/>
      <c r="AY147" s="135"/>
      <c r="AZ147" s="12"/>
      <c r="BA147" s="16"/>
      <c r="BB147" s="135">
        <v>7479</v>
      </c>
      <c r="BC147" s="12" t="s">
        <v>94</v>
      </c>
      <c r="BD147" s="16"/>
      <c r="BE147" s="135"/>
      <c r="BF147" s="12"/>
    </row>
    <row r="148" spans="2:58" ht="24">
      <c r="B148" s="155">
        <v>20230323</v>
      </c>
      <c r="C148" s="116" t="s">
        <v>431</v>
      </c>
      <c r="D148" s="116" t="s">
        <v>45</v>
      </c>
      <c r="E148" s="155">
        <v>8237</v>
      </c>
      <c r="F148" s="116">
        <v>7828</v>
      </c>
      <c r="G148" s="156"/>
      <c r="H148" s="155">
        <v>0</v>
      </c>
      <c r="I148" s="116">
        <v>0</v>
      </c>
      <c r="J148" s="116">
        <v>0</v>
      </c>
      <c r="K148" s="158" t="s">
        <v>40</v>
      </c>
      <c r="L148" s="159" t="s">
        <v>41</v>
      </c>
      <c r="M148" s="155">
        <v>409</v>
      </c>
      <c r="N148" s="116">
        <v>0</v>
      </c>
      <c r="O148" s="155" t="s">
        <v>4</v>
      </c>
      <c r="P148" s="159">
        <v>7553</v>
      </c>
      <c r="Q148" s="166" t="s">
        <v>94</v>
      </c>
      <c r="R148" s="96">
        <f t="shared" si="13"/>
        <v>4.9654000242806848E-2</v>
      </c>
      <c r="S148" t="e">
        <f t="shared" si="14"/>
        <v>#DIV/0!</v>
      </c>
      <c r="T148">
        <f t="shared" si="15"/>
        <v>0</v>
      </c>
      <c r="AX148" s="16"/>
      <c r="AY148" s="135"/>
      <c r="AZ148" s="12"/>
      <c r="BA148" s="16"/>
      <c r="BB148" s="135">
        <v>7553</v>
      </c>
      <c r="BC148" s="12" t="s">
        <v>94</v>
      </c>
      <c r="BD148" s="16"/>
      <c r="BE148" s="135"/>
      <c r="BF148" s="12"/>
    </row>
    <row r="149" spans="2:58" ht="24">
      <c r="B149" s="155">
        <v>20230323</v>
      </c>
      <c r="C149" s="116" t="s">
        <v>431</v>
      </c>
      <c r="D149" s="116" t="s">
        <v>47</v>
      </c>
      <c r="E149" s="155">
        <v>7885</v>
      </c>
      <c r="F149" s="116">
        <v>7878</v>
      </c>
      <c r="G149" s="156"/>
      <c r="H149" s="155">
        <v>0</v>
      </c>
      <c r="I149" s="116">
        <v>0</v>
      </c>
      <c r="J149" s="116">
        <v>0</v>
      </c>
      <c r="K149" s="158" t="s">
        <v>40</v>
      </c>
      <c r="L149" s="159" t="s">
        <v>41</v>
      </c>
      <c r="M149" s="155">
        <v>7</v>
      </c>
      <c r="N149" s="116">
        <v>0</v>
      </c>
      <c r="O149" s="155" t="s">
        <v>4</v>
      </c>
      <c r="P149" s="159">
        <v>7603</v>
      </c>
      <c r="Q149" s="166" t="s">
        <v>81</v>
      </c>
      <c r="R149" s="96">
        <f t="shared" si="13"/>
        <v>8.8776157260621433E-4</v>
      </c>
      <c r="S149" t="e">
        <f t="shared" si="14"/>
        <v>#DIV/0!</v>
      </c>
      <c r="T149">
        <f t="shared" si="15"/>
        <v>0</v>
      </c>
      <c r="AX149" s="16"/>
      <c r="AY149" s="135"/>
      <c r="AZ149" s="12"/>
      <c r="BA149" s="16"/>
      <c r="BB149" s="135">
        <v>7603</v>
      </c>
      <c r="BC149" s="12" t="s">
        <v>81</v>
      </c>
      <c r="BD149" s="16"/>
      <c r="BE149" s="135"/>
      <c r="BF149" s="12"/>
    </row>
    <row r="150" spans="2:58">
      <c r="B150" s="155">
        <v>20230324</v>
      </c>
      <c r="C150" s="116" t="s">
        <v>431</v>
      </c>
      <c r="D150" s="116" t="s">
        <v>35</v>
      </c>
      <c r="E150" s="155">
        <v>6677</v>
      </c>
      <c r="F150" s="116">
        <v>6401</v>
      </c>
      <c r="G150" s="156"/>
      <c r="H150" s="155">
        <v>0</v>
      </c>
      <c r="I150" s="116">
        <v>0</v>
      </c>
      <c r="J150" s="116">
        <v>0</v>
      </c>
      <c r="K150" s="158" t="s">
        <v>40</v>
      </c>
      <c r="L150" s="159" t="s">
        <v>49</v>
      </c>
      <c r="M150" s="155">
        <v>276</v>
      </c>
      <c r="N150" s="116">
        <v>0</v>
      </c>
      <c r="O150" s="155" t="s">
        <v>387</v>
      </c>
      <c r="P150" s="116"/>
      <c r="Q150" s="156"/>
      <c r="R150" s="96">
        <f t="shared" si="13"/>
        <v>4.1335929309570169E-2</v>
      </c>
      <c r="S150" t="e">
        <f t="shared" si="14"/>
        <v>#DIV/0!</v>
      </c>
      <c r="T150">
        <f t="shared" si="15"/>
        <v>0</v>
      </c>
      <c r="AX150" s="16"/>
      <c r="AY150" s="135"/>
      <c r="AZ150" s="12"/>
      <c r="BA150" s="16"/>
      <c r="BB150" s="135"/>
      <c r="BC150" s="12"/>
      <c r="BD150" s="16"/>
      <c r="BE150" s="135"/>
      <c r="BF150" s="12"/>
    </row>
    <row r="151" spans="2:58">
      <c r="B151" s="155">
        <v>20230324</v>
      </c>
      <c r="C151" s="116" t="s">
        <v>431</v>
      </c>
      <c r="D151" s="116" t="s">
        <v>37</v>
      </c>
      <c r="E151" s="155">
        <v>6677</v>
      </c>
      <c r="F151" s="116">
        <v>6401</v>
      </c>
      <c r="G151" s="156"/>
      <c r="H151" s="155">
        <v>0</v>
      </c>
      <c r="I151" s="116">
        <v>0</v>
      </c>
      <c r="J151" s="116">
        <v>0</v>
      </c>
      <c r="K151" s="158" t="s">
        <v>40</v>
      </c>
      <c r="L151" s="159" t="s">
        <v>49</v>
      </c>
      <c r="M151" s="155">
        <v>276</v>
      </c>
      <c r="N151" s="116">
        <v>0</v>
      </c>
      <c r="O151" s="155" t="s">
        <v>387</v>
      </c>
      <c r="P151" s="116"/>
      <c r="Q151" s="156"/>
      <c r="R151" s="96">
        <f t="shared" si="13"/>
        <v>4.1335929309570169E-2</v>
      </c>
      <c r="S151" t="e">
        <f t="shared" si="14"/>
        <v>#DIV/0!</v>
      </c>
      <c r="T151">
        <f t="shared" si="15"/>
        <v>0</v>
      </c>
      <c r="AX151" s="16"/>
      <c r="AY151" s="135"/>
      <c r="AZ151" s="12"/>
      <c r="BA151" s="16"/>
      <c r="BB151" s="135"/>
      <c r="BC151" s="12"/>
      <c r="BD151" s="16"/>
      <c r="BE151" s="135"/>
      <c r="BF151" s="12"/>
    </row>
    <row r="152" spans="2:58">
      <c r="B152" s="155">
        <v>20230324</v>
      </c>
      <c r="C152" s="116" t="s">
        <v>431</v>
      </c>
      <c r="D152" s="116" t="s">
        <v>38</v>
      </c>
      <c r="E152" s="155">
        <v>6677</v>
      </c>
      <c r="F152" s="116">
        <v>6401</v>
      </c>
      <c r="G152" s="156"/>
      <c r="H152" s="155">
        <v>0</v>
      </c>
      <c r="I152" s="116">
        <v>0</v>
      </c>
      <c r="J152" s="116">
        <v>0</v>
      </c>
      <c r="K152" s="158" t="s">
        <v>40</v>
      </c>
      <c r="L152" s="159" t="s">
        <v>49</v>
      </c>
      <c r="M152" s="155">
        <v>276</v>
      </c>
      <c r="N152" s="116">
        <v>0</v>
      </c>
      <c r="O152" s="155" t="s">
        <v>387</v>
      </c>
      <c r="P152" s="116"/>
      <c r="Q152" s="156"/>
      <c r="R152" s="96">
        <f t="shared" si="13"/>
        <v>4.1335929309570169E-2</v>
      </c>
      <c r="S152" t="e">
        <f t="shared" si="14"/>
        <v>#DIV/0!</v>
      </c>
      <c r="T152">
        <f t="shared" si="15"/>
        <v>0</v>
      </c>
      <c r="AX152" s="16"/>
      <c r="AY152" s="135"/>
      <c r="AZ152" s="12"/>
      <c r="BA152" s="16"/>
      <c r="BB152" s="135"/>
      <c r="BC152" s="12"/>
      <c r="BD152" s="16"/>
      <c r="BE152" s="135"/>
      <c r="BF152" s="12"/>
    </row>
    <row r="153" spans="2:58">
      <c r="B153" s="155">
        <v>20230324</v>
      </c>
      <c r="C153" s="116" t="s">
        <v>431</v>
      </c>
      <c r="D153" s="116" t="s">
        <v>46</v>
      </c>
      <c r="E153" s="155">
        <v>7594</v>
      </c>
      <c r="F153" s="116">
        <v>7149</v>
      </c>
      <c r="G153" s="156"/>
      <c r="H153" s="155">
        <v>0</v>
      </c>
      <c r="I153" s="116">
        <v>0</v>
      </c>
      <c r="J153" s="116">
        <v>0</v>
      </c>
      <c r="K153" s="158" t="s">
        <v>40</v>
      </c>
      <c r="L153" s="159" t="s">
        <v>49</v>
      </c>
      <c r="M153" s="155">
        <v>445</v>
      </c>
      <c r="N153" s="116">
        <v>0</v>
      </c>
      <c r="O153" s="155" t="s">
        <v>387</v>
      </c>
      <c r="P153" s="116"/>
      <c r="Q153" s="156"/>
      <c r="R153" s="96">
        <f t="shared" si="13"/>
        <v>5.8598893863576508E-2</v>
      </c>
      <c r="S153" t="e">
        <f t="shared" si="14"/>
        <v>#DIV/0!</v>
      </c>
      <c r="T153">
        <f t="shared" si="15"/>
        <v>0</v>
      </c>
      <c r="AX153" s="16"/>
      <c r="AY153" s="135"/>
      <c r="AZ153" s="12"/>
      <c r="BA153" s="16"/>
      <c r="BB153" s="135"/>
      <c r="BC153" s="12"/>
      <c r="BD153" s="16"/>
      <c r="BE153" s="135"/>
      <c r="BF153" s="12"/>
    </row>
    <row r="154" spans="2:58">
      <c r="B154" s="155">
        <v>20230324</v>
      </c>
      <c r="C154" s="116" t="s">
        <v>431</v>
      </c>
      <c r="D154" s="116" t="s">
        <v>47</v>
      </c>
      <c r="E154" s="155">
        <v>7594</v>
      </c>
      <c r="F154" s="116">
        <v>7149</v>
      </c>
      <c r="G154" s="156"/>
      <c r="H154" s="155">
        <v>0</v>
      </c>
      <c r="I154" s="116">
        <v>0</v>
      </c>
      <c r="J154" s="116">
        <v>0</v>
      </c>
      <c r="K154" s="158" t="s">
        <v>40</v>
      </c>
      <c r="L154" s="159" t="s">
        <v>49</v>
      </c>
      <c r="M154" s="155">
        <v>445</v>
      </c>
      <c r="N154" s="116">
        <v>0</v>
      </c>
      <c r="O154" s="155" t="s">
        <v>387</v>
      </c>
      <c r="P154" s="116"/>
      <c r="Q154" s="156"/>
      <c r="R154" s="96">
        <f t="shared" si="13"/>
        <v>5.8598893863576508E-2</v>
      </c>
      <c r="S154" t="e">
        <f t="shared" si="14"/>
        <v>#DIV/0!</v>
      </c>
      <c r="T154">
        <f t="shared" si="15"/>
        <v>0</v>
      </c>
      <c r="AX154" s="16"/>
      <c r="AY154" s="135"/>
      <c r="AZ154" s="12"/>
      <c r="BA154" s="16"/>
      <c r="BB154" s="135"/>
      <c r="BC154" s="12"/>
      <c r="BD154" s="16"/>
      <c r="BE154" s="135"/>
      <c r="BF154" s="12"/>
    </row>
    <row r="155" spans="2:58" ht="15.95" thickBot="1">
      <c r="B155" s="155">
        <v>20230324</v>
      </c>
      <c r="C155" s="116" t="s">
        <v>431</v>
      </c>
      <c r="D155" s="116" t="s">
        <v>48</v>
      </c>
      <c r="E155" s="155">
        <v>6984</v>
      </c>
      <c r="F155" s="116">
        <v>6539</v>
      </c>
      <c r="G155" s="156"/>
      <c r="H155" s="155">
        <v>0</v>
      </c>
      <c r="I155" s="116">
        <v>0</v>
      </c>
      <c r="J155" s="116">
        <v>0</v>
      </c>
      <c r="K155" s="158" t="s">
        <v>40</v>
      </c>
      <c r="L155" s="159" t="s">
        <v>49</v>
      </c>
      <c r="M155" s="155">
        <v>445</v>
      </c>
      <c r="N155" s="116">
        <v>0</v>
      </c>
      <c r="O155" s="155" t="s">
        <v>387</v>
      </c>
      <c r="P155" s="116"/>
      <c r="Q155" s="156"/>
      <c r="R155" s="96">
        <f t="shared" si="13"/>
        <v>6.371706758304696E-2</v>
      </c>
      <c r="S155" t="e">
        <f t="shared" si="14"/>
        <v>#DIV/0!</v>
      </c>
      <c r="T155">
        <f t="shared" si="15"/>
        <v>0</v>
      </c>
      <c r="AX155" s="20"/>
      <c r="AY155" s="14"/>
      <c r="AZ155" s="15"/>
      <c r="BA155" s="20"/>
      <c r="BB155" s="14"/>
      <c r="BC155" s="15"/>
      <c r="BD155" s="20"/>
      <c r="BE155" s="14"/>
      <c r="BF155" s="15"/>
    </row>
    <row r="156" spans="2:58">
      <c r="B156" s="155">
        <v>20230325</v>
      </c>
      <c r="C156" s="116" t="s">
        <v>431</v>
      </c>
      <c r="D156" s="116" t="s">
        <v>34</v>
      </c>
      <c r="E156" s="155">
        <v>5531</v>
      </c>
      <c r="F156" s="116">
        <v>5530</v>
      </c>
      <c r="G156" s="156"/>
      <c r="H156" s="155">
        <v>0</v>
      </c>
      <c r="I156" s="116">
        <v>0</v>
      </c>
      <c r="J156" s="116">
        <v>0</v>
      </c>
      <c r="K156" s="158" t="s">
        <v>33</v>
      </c>
      <c r="L156" s="159" t="s">
        <v>33</v>
      </c>
      <c r="M156" s="155">
        <v>1</v>
      </c>
      <c r="N156" s="116">
        <v>0</v>
      </c>
      <c r="O156" s="155" t="s">
        <v>5</v>
      </c>
      <c r="P156" s="116">
        <v>2200</v>
      </c>
      <c r="Q156" s="167" t="s">
        <v>406</v>
      </c>
      <c r="R156" s="96">
        <f t="shared" si="13"/>
        <v>1.8079913216416561E-4</v>
      </c>
      <c r="S156" t="e">
        <f t="shared" si="14"/>
        <v>#DIV/0!</v>
      </c>
      <c r="T156">
        <f t="shared" si="15"/>
        <v>0</v>
      </c>
      <c r="AX156" s="16"/>
      <c r="AY156" s="135"/>
      <c r="AZ156" s="12"/>
      <c r="BA156" s="16"/>
      <c r="BB156" s="135"/>
      <c r="BC156" s="12"/>
      <c r="BD156" s="16">
        <v>2200</v>
      </c>
      <c r="BE156" s="135"/>
      <c r="BF156" s="12" t="s">
        <v>406</v>
      </c>
    </row>
    <row r="157" spans="2:58">
      <c r="B157" s="155">
        <v>20230325</v>
      </c>
      <c r="C157" s="116" t="s">
        <v>431</v>
      </c>
      <c r="D157" s="116" t="s">
        <v>39</v>
      </c>
      <c r="E157" s="155">
        <v>7577</v>
      </c>
      <c r="F157" s="116">
        <v>6190</v>
      </c>
      <c r="G157" s="156"/>
      <c r="H157" s="155">
        <v>0</v>
      </c>
      <c r="I157" s="116">
        <v>0</v>
      </c>
      <c r="J157" s="116">
        <v>0</v>
      </c>
      <c r="K157" s="158" t="s">
        <v>40</v>
      </c>
      <c r="L157" s="159" t="s">
        <v>49</v>
      </c>
      <c r="M157" s="155">
        <v>1387</v>
      </c>
      <c r="N157" s="116">
        <v>0</v>
      </c>
      <c r="O157" s="155" t="s">
        <v>5</v>
      </c>
      <c r="P157" s="116">
        <v>2200</v>
      </c>
      <c r="Q157" s="167" t="s">
        <v>406</v>
      </c>
      <c r="R157" s="96">
        <f t="shared" si="13"/>
        <v>0.18305397914741983</v>
      </c>
      <c r="S157" t="e">
        <f t="shared" si="14"/>
        <v>#DIV/0!</v>
      </c>
      <c r="T157">
        <f t="shared" si="15"/>
        <v>0</v>
      </c>
      <c r="AX157" s="16"/>
      <c r="AY157" s="135"/>
      <c r="AZ157" s="12"/>
      <c r="BA157" s="16"/>
      <c r="BB157" s="135"/>
      <c r="BC157" s="12"/>
      <c r="BD157" s="16">
        <v>2200</v>
      </c>
      <c r="BE157" s="135"/>
      <c r="BF157" s="12" t="s">
        <v>406</v>
      </c>
    </row>
    <row r="158" spans="2:58">
      <c r="B158" s="155">
        <v>20230325</v>
      </c>
      <c r="C158" s="116" t="s">
        <v>431</v>
      </c>
      <c r="D158" s="116" t="s">
        <v>43</v>
      </c>
      <c r="E158" s="155">
        <v>7577</v>
      </c>
      <c r="F158" s="116">
        <v>6190</v>
      </c>
      <c r="G158" s="156"/>
      <c r="H158" s="155">
        <v>0</v>
      </c>
      <c r="I158" s="116">
        <v>0</v>
      </c>
      <c r="J158" s="116">
        <v>0</v>
      </c>
      <c r="K158" s="158" t="s">
        <v>40</v>
      </c>
      <c r="L158" s="159" t="s">
        <v>49</v>
      </c>
      <c r="M158" s="155">
        <v>1387</v>
      </c>
      <c r="N158" s="116">
        <v>0</v>
      </c>
      <c r="O158" s="155" t="s">
        <v>5</v>
      </c>
      <c r="P158" s="116">
        <v>2200</v>
      </c>
      <c r="Q158" s="167" t="s">
        <v>406</v>
      </c>
      <c r="R158" s="96">
        <f t="shared" si="13"/>
        <v>0.18305397914741983</v>
      </c>
      <c r="S158" t="e">
        <f t="shared" si="14"/>
        <v>#DIV/0!</v>
      </c>
      <c r="T158">
        <f t="shared" si="15"/>
        <v>0</v>
      </c>
      <c r="AX158" s="16"/>
      <c r="AY158" s="135"/>
      <c r="AZ158" s="12"/>
      <c r="BA158" s="16"/>
      <c r="BB158" s="135"/>
      <c r="BC158" s="12"/>
      <c r="BD158" s="16">
        <v>2200</v>
      </c>
      <c r="BE158" s="135"/>
      <c r="BF158" s="12" t="s">
        <v>406</v>
      </c>
    </row>
    <row r="159" spans="2:58">
      <c r="B159" s="155">
        <v>20230325</v>
      </c>
      <c r="C159" s="116" t="s">
        <v>431</v>
      </c>
      <c r="D159" s="116" t="s">
        <v>45</v>
      </c>
      <c r="E159" s="155">
        <v>7577</v>
      </c>
      <c r="F159" s="116">
        <v>6190</v>
      </c>
      <c r="G159" s="156"/>
      <c r="H159" s="155">
        <v>0</v>
      </c>
      <c r="I159" s="116">
        <v>0</v>
      </c>
      <c r="J159" s="116">
        <v>0</v>
      </c>
      <c r="K159" s="158" t="s">
        <v>40</v>
      </c>
      <c r="L159" s="159" t="s">
        <v>49</v>
      </c>
      <c r="M159" s="155">
        <v>1387</v>
      </c>
      <c r="N159" s="116">
        <v>0</v>
      </c>
      <c r="O159" s="155" t="s">
        <v>5</v>
      </c>
      <c r="P159" s="116">
        <v>2200</v>
      </c>
      <c r="Q159" s="167" t="s">
        <v>406</v>
      </c>
      <c r="R159" s="96">
        <f t="shared" si="13"/>
        <v>0.18305397914741983</v>
      </c>
      <c r="S159" t="e">
        <f t="shared" si="14"/>
        <v>#DIV/0!</v>
      </c>
      <c r="T159">
        <f t="shared" si="15"/>
        <v>0</v>
      </c>
      <c r="AX159" s="16"/>
      <c r="AY159" s="135"/>
      <c r="AZ159" s="12"/>
      <c r="BA159" s="16"/>
      <c r="BB159" s="135"/>
      <c r="BC159" s="12"/>
      <c r="BD159" s="16">
        <v>2200</v>
      </c>
      <c r="BE159" s="135"/>
      <c r="BF159" s="12" t="s">
        <v>406</v>
      </c>
    </row>
    <row r="160" spans="2:58">
      <c r="B160" s="155">
        <v>20230325</v>
      </c>
      <c r="C160" s="116" t="s">
        <v>431</v>
      </c>
      <c r="D160" s="116" t="s">
        <v>46</v>
      </c>
      <c r="E160" s="155">
        <v>7205</v>
      </c>
      <c r="F160" s="116">
        <v>6375</v>
      </c>
      <c r="G160" s="156"/>
      <c r="H160" s="155">
        <v>0</v>
      </c>
      <c r="I160" s="116">
        <v>0</v>
      </c>
      <c r="J160" s="116">
        <v>0</v>
      </c>
      <c r="K160" s="158" t="s">
        <v>40</v>
      </c>
      <c r="L160" s="159" t="s">
        <v>49</v>
      </c>
      <c r="M160" s="155">
        <v>830</v>
      </c>
      <c r="N160" s="116">
        <v>0</v>
      </c>
      <c r="O160" s="155" t="s">
        <v>5</v>
      </c>
      <c r="P160" s="116">
        <v>2200</v>
      </c>
      <c r="Q160" s="167" t="s">
        <v>406</v>
      </c>
      <c r="R160" s="96">
        <f t="shared" si="13"/>
        <v>0.11519777931991672</v>
      </c>
      <c r="S160" t="e">
        <f t="shared" si="14"/>
        <v>#DIV/0!</v>
      </c>
      <c r="T160">
        <f t="shared" si="15"/>
        <v>0</v>
      </c>
      <c r="AX160" s="16"/>
      <c r="AY160" s="135"/>
      <c r="AZ160" s="12"/>
      <c r="BA160" s="16"/>
      <c r="BB160" s="135"/>
      <c r="BC160" s="12"/>
      <c r="BD160" s="16">
        <v>2200</v>
      </c>
      <c r="BE160" s="135"/>
      <c r="BF160" s="12" t="s">
        <v>406</v>
      </c>
    </row>
    <row r="161" spans="2:58">
      <c r="B161" s="155">
        <v>20230325</v>
      </c>
      <c r="C161" s="116" t="s">
        <v>431</v>
      </c>
      <c r="D161" s="116" t="s">
        <v>47</v>
      </c>
      <c r="E161" s="155">
        <v>7205</v>
      </c>
      <c r="F161" s="116">
        <v>6375</v>
      </c>
      <c r="G161" s="156"/>
      <c r="H161" s="155">
        <v>0</v>
      </c>
      <c r="I161" s="116">
        <v>0</v>
      </c>
      <c r="J161" s="116">
        <v>0</v>
      </c>
      <c r="K161" s="158" t="s">
        <v>40</v>
      </c>
      <c r="L161" s="159" t="s">
        <v>49</v>
      </c>
      <c r="M161" s="155">
        <v>830</v>
      </c>
      <c r="N161" s="116">
        <v>0</v>
      </c>
      <c r="O161" s="155" t="s">
        <v>5</v>
      </c>
      <c r="P161" s="116">
        <v>2200</v>
      </c>
      <c r="Q161" s="167" t="s">
        <v>406</v>
      </c>
      <c r="R161" s="96">
        <f t="shared" si="13"/>
        <v>0.11519777931991672</v>
      </c>
      <c r="S161" t="e">
        <f t="shared" si="14"/>
        <v>#DIV/0!</v>
      </c>
      <c r="T161">
        <f t="shared" si="15"/>
        <v>0</v>
      </c>
      <c r="AX161" s="16"/>
      <c r="AY161" s="135"/>
      <c r="AZ161" s="12"/>
      <c r="BA161" s="16"/>
      <c r="BB161" s="135"/>
      <c r="BC161" s="12"/>
      <c r="BD161" s="16">
        <v>2200</v>
      </c>
      <c r="BE161" s="135"/>
      <c r="BF161" s="12" t="s">
        <v>406</v>
      </c>
    </row>
    <row r="162" spans="2:58" ht="15.95" thickBot="1">
      <c r="B162" s="155">
        <v>20230325</v>
      </c>
      <c r="C162" s="116" t="s">
        <v>431</v>
      </c>
      <c r="D162" s="116" t="s">
        <v>48</v>
      </c>
      <c r="E162" s="155">
        <v>6595</v>
      </c>
      <c r="F162" s="116">
        <v>6023</v>
      </c>
      <c r="G162" s="156"/>
      <c r="H162" s="155">
        <v>0</v>
      </c>
      <c r="I162" s="116">
        <v>0</v>
      </c>
      <c r="J162" s="116">
        <v>0</v>
      </c>
      <c r="K162" s="158" t="s">
        <v>40</v>
      </c>
      <c r="L162" s="159" t="s">
        <v>49</v>
      </c>
      <c r="M162" s="155">
        <v>572</v>
      </c>
      <c r="N162" s="116">
        <v>0</v>
      </c>
      <c r="O162" s="155" t="s">
        <v>5</v>
      </c>
      <c r="P162" s="116">
        <v>2200</v>
      </c>
      <c r="Q162" s="167" t="s">
        <v>406</v>
      </c>
      <c r="R162" s="96">
        <f t="shared" si="13"/>
        <v>8.6732373009855951E-2</v>
      </c>
      <c r="S162" t="e">
        <f t="shared" si="14"/>
        <v>#DIV/0!</v>
      </c>
      <c r="T162">
        <f t="shared" si="15"/>
        <v>0</v>
      </c>
      <c r="AX162" s="20"/>
      <c r="AY162" s="14"/>
      <c r="AZ162" s="15"/>
      <c r="BA162" s="20"/>
      <c r="BB162" s="14"/>
      <c r="BC162" s="15"/>
      <c r="BD162" s="20">
        <v>2200</v>
      </c>
      <c r="BE162" s="14"/>
      <c r="BF162" s="15" t="s">
        <v>406</v>
      </c>
    </row>
    <row r="163" spans="2:58" ht="24">
      <c r="B163" s="155">
        <v>20230327</v>
      </c>
      <c r="C163" s="116" t="s">
        <v>431</v>
      </c>
      <c r="D163" s="116" t="s">
        <v>29</v>
      </c>
      <c r="E163" s="155">
        <v>6538</v>
      </c>
      <c r="F163" s="116">
        <v>6469</v>
      </c>
      <c r="G163" s="156"/>
      <c r="H163" s="155">
        <v>0</v>
      </c>
      <c r="I163" s="116">
        <v>0</v>
      </c>
      <c r="J163" s="116">
        <v>0</v>
      </c>
      <c r="K163" s="158" t="s">
        <v>40</v>
      </c>
      <c r="L163" s="159" t="s">
        <v>60</v>
      </c>
      <c r="M163" s="155">
        <v>69</v>
      </c>
      <c r="N163" s="116">
        <v>0</v>
      </c>
      <c r="O163" s="155" t="s">
        <v>5</v>
      </c>
      <c r="P163" s="116">
        <v>2200</v>
      </c>
      <c r="Q163" s="167" t="s">
        <v>406</v>
      </c>
      <c r="R163" s="96">
        <f t="shared" si="13"/>
        <v>1.055368614255124E-2</v>
      </c>
      <c r="S163" t="e">
        <f t="shared" si="14"/>
        <v>#DIV/0!</v>
      </c>
      <c r="T163">
        <f t="shared" si="15"/>
        <v>0</v>
      </c>
      <c r="AX163" s="45"/>
      <c r="AY163" s="55"/>
      <c r="AZ163" s="46"/>
      <c r="BA163" s="45"/>
      <c r="BB163" s="55"/>
      <c r="BC163" s="46"/>
      <c r="BD163" s="45">
        <v>2200</v>
      </c>
      <c r="BE163" s="55"/>
      <c r="BF163" s="46" t="s">
        <v>406</v>
      </c>
    </row>
    <row r="164" spans="2:58" ht="24">
      <c r="B164" s="155">
        <v>20230327</v>
      </c>
      <c r="C164" s="116" t="s">
        <v>431</v>
      </c>
      <c r="D164" s="116" t="s">
        <v>32</v>
      </c>
      <c r="E164" s="155">
        <v>6538</v>
      </c>
      <c r="F164" s="116">
        <v>6469</v>
      </c>
      <c r="G164" s="156"/>
      <c r="H164" s="155">
        <v>0</v>
      </c>
      <c r="I164" s="116">
        <v>0</v>
      </c>
      <c r="J164" s="116">
        <v>0</v>
      </c>
      <c r="K164" s="158" t="s">
        <v>40</v>
      </c>
      <c r="L164" s="159" t="s">
        <v>60</v>
      </c>
      <c r="M164" s="155">
        <v>69</v>
      </c>
      <c r="N164" s="116">
        <v>0</v>
      </c>
      <c r="O164" s="155" t="s">
        <v>5</v>
      </c>
      <c r="P164" s="116">
        <v>2200</v>
      </c>
      <c r="Q164" s="167" t="s">
        <v>406</v>
      </c>
      <c r="R164" s="96">
        <f t="shared" si="13"/>
        <v>1.055368614255124E-2</v>
      </c>
      <c r="S164" t="e">
        <f t="shared" si="14"/>
        <v>#DIV/0!</v>
      </c>
      <c r="T164">
        <f t="shared" si="15"/>
        <v>0</v>
      </c>
      <c r="AX164" s="16"/>
      <c r="AY164" s="135"/>
      <c r="AZ164" s="12"/>
      <c r="BA164" s="16"/>
      <c r="BB164" s="135"/>
      <c r="BC164" s="12"/>
      <c r="BD164" s="16">
        <v>2200</v>
      </c>
      <c r="BE164" s="135"/>
      <c r="BF164" s="12" t="s">
        <v>406</v>
      </c>
    </row>
    <row r="165" spans="2:58" ht="24">
      <c r="B165" s="155">
        <v>20230327</v>
      </c>
      <c r="C165" s="116" t="s">
        <v>431</v>
      </c>
      <c r="D165" s="116" t="s">
        <v>34</v>
      </c>
      <c r="E165" s="155">
        <v>6538</v>
      </c>
      <c r="F165" s="116">
        <v>6469</v>
      </c>
      <c r="G165" s="156"/>
      <c r="H165" s="155">
        <v>0</v>
      </c>
      <c r="I165" s="116">
        <v>0</v>
      </c>
      <c r="J165" s="116">
        <v>0</v>
      </c>
      <c r="K165" s="158" t="s">
        <v>40</v>
      </c>
      <c r="L165" s="159" t="s">
        <v>60</v>
      </c>
      <c r="M165" s="155">
        <v>69</v>
      </c>
      <c r="N165" s="116">
        <v>0</v>
      </c>
      <c r="O165" s="155" t="s">
        <v>5</v>
      </c>
      <c r="P165" s="116">
        <v>2200</v>
      </c>
      <c r="Q165" s="167" t="s">
        <v>406</v>
      </c>
      <c r="R165" s="96">
        <f t="shared" si="13"/>
        <v>1.055368614255124E-2</v>
      </c>
      <c r="S165" t="e">
        <f t="shared" si="14"/>
        <v>#DIV/0!</v>
      </c>
      <c r="T165">
        <f t="shared" si="15"/>
        <v>0</v>
      </c>
      <c r="AX165" s="16"/>
      <c r="AY165" s="135"/>
      <c r="AZ165" s="12"/>
      <c r="BA165" s="16"/>
      <c r="BB165" s="135"/>
      <c r="BC165" s="12"/>
      <c r="BD165" s="16">
        <v>2200</v>
      </c>
      <c r="BE165" s="135"/>
      <c r="BF165" s="12" t="s">
        <v>406</v>
      </c>
    </row>
    <row r="166" spans="2:58" ht="24">
      <c r="B166" s="155">
        <v>20230327</v>
      </c>
      <c r="C166" s="116" t="s">
        <v>431</v>
      </c>
      <c r="D166" s="116" t="s">
        <v>35</v>
      </c>
      <c r="E166" s="155">
        <v>6726</v>
      </c>
      <c r="F166" s="116">
        <v>6292</v>
      </c>
      <c r="G166" s="156"/>
      <c r="H166" s="155">
        <v>0</v>
      </c>
      <c r="I166" s="116">
        <v>0</v>
      </c>
      <c r="J166" s="116">
        <v>0</v>
      </c>
      <c r="K166" s="158" t="s">
        <v>40</v>
      </c>
      <c r="L166" s="159" t="s">
        <v>60</v>
      </c>
      <c r="M166" s="155">
        <v>434</v>
      </c>
      <c r="N166" s="116">
        <v>0</v>
      </c>
      <c r="O166" s="155" t="s">
        <v>5</v>
      </c>
      <c r="P166" s="116">
        <v>2200</v>
      </c>
      <c r="Q166" s="167" t="s">
        <v>406</v>
      </c>
      <c r="R166" s="96">
        <f t="shared" si="13"/>
        <v>6.4525721082366941E-2</v>
      </c>
      <c r="S166" t="e">
        <f t="shared" si="14"/>
        <v>#DIV/0!</v>
      </c>
      <c r="T166">
        <f t="shared" si="15"/>
        <v>0</v>
      </c>
      <c r="AX166" s="16"/>
      <c r="AY166" s="135"/>
      <c r="AZ166" s="12"/>
      <c r="BA166" s="16"/>
      <c r="BB166" s="135"/>
      <c r="BC166" s="12"/>
      <c r="BD166" s="16">
        <v>2200</v>
      </c>
      <c r="BE166" s="135"/>
      <c r="BF166" s="12" t="s">
        <v>406</v>
      </c>
    </row>
    <row r="167" spans="2:58" ht="24">
      <c r="B167" s="155">
        <v>20230327</v>
      </c>
      <c r="C167" s="116" t="s">
        <v>431</v>
      </c>
      <c r="D167" s="116" t="s">
        <v>37</v>
      </c>
      <c r="E167" s="155">
        <v>6726</v>
      </c>
      <c r="F167" s="116">
        <v>6292</v>
      </c>
      <c r="G167" s="156"/>
      <c r="H167" s="155">
        <v>0</v>
      </c>
      <c r="I167" s="116">
        <v>0</v>
      </c>
      <c r="J167" s="116">
        <v>0</v>
      </c>
      <c r="K167" s="158" t="s">
        <v>40</v>
      </c>
      <c r="L167" s="159" t="s">
        <v>60</v>
      </c>
      <c r="M167" s="155">
        <v>434</v>
      </c>
      <c r="N167" s="116">
        <v>0</v>
      </c>
      <c r="O167" s="155" t="s">
        <v>5</v>
      </c>
      <c r="P167" s="116">
        <v>2200</v>
      </c>
      <c r="Q167" s="167" t="s">
        <v>406</v>
      </c>
      <c r="R167" s="96">
        <f t="shared" si="13"/>
        <v>6.4525721082366941E-2</v>
      </c>
      <c r="S167" t="e">
        <f t="shared" si="14"/>
        <v>#DIV/0!</v>
      </c>
      <c r="T167">
        <f t="shared" si="15"/>
        <v>0</v>
      </c>
      <c r="AX167" s="16"/>
      <c r="AY167" s="135"/>
      <c r="AZ167" s="12"/>
      <c r="BA167" s="16"/>
      <c r="BB167" s="135"/>
      <c r="BC167" s="12"/>
      <c r="BD167" s="16">
        <v>2200</v>
      </c>
      <c r="BE167" s="135"/>
      <c r="BF167" s="12" t="s">
        <v>406</v>
      </c>
    </row>
    <row r="168" spans="2:58" ht="24">
      <c r="B168" s="155">
        <v>20230327</v>
      </c>
      <c r="C168" s="116" t="s">
        <v>431</v>
      </c>
      <c r="D168" s="116" t="s">
        <v>38</v>
      </c>
      <c r="E168" s="155">
        <v>6726</v>
      </c>
      <c r="F168" s="116">
        <v>6292</v>
      </c>
      <c r="G168" s="156"/>
      <c r="H168" s="155">
        <v>0</v>
      </c>
      <c r="I168" s="116">
        <v>0</v>
      </c>
      <c r="J168" s="116">
        <v>0</v>
      </c>
      <c r="K168" s="158" t="s">
        <v>40</v>
      </c>
      <c r="L168" s="159" t="s">
        <v>60</v>
      </c>
      <c r="M168" s="155">
        <v>434</v>
      </c>
      <c r="N168" s="116">
        <v>0</v>
      </c>
      <c r="O168" s="155" t="s">
        <v>5</v>
      </c>
      <c r="P168" s="116">
        <v>2200</v>
      </c>
      <c r="Q168" s="167" t="s">
        <v>406</v>
      </c>
      <c r="R168" s="96">
        <f t="shared" si="13"/>
        <v>6.4525721082366941E-2</v>
      </c>
      <c r="S168" t="e">
        <f t="shared" si="14"/>
        <v>#DIV/0!</v>
      </c>
      <c r="T168">
        <f t="shared" si="15"/>
        <v>0</v>
      </c>
      <c r="AX168" s="16"/>
      <c r="AY168" s="135"/>
      <c r="AZ168" s="12"/>
      <c r="BA168" s="16"/>
      <c r="BB168" s="135"/>
      <c r="BC168" s="12"/>
      <c r="BD168" s="16">
        <v>2200</v>
      </c>
      <c r="BE168" s="135"/>
      <c r="BF168" s="12" t="s">
        <v>406</v>
      </c>
    </row>
    <row r="169" spans="2:58" ht="24">
      <c r="B169" s="155">
        <v>20230328</v>
      </c>
      <c r="C169" s="116" t="s">
        <v>431</v>
      </c>
      <c r="D169" s="116" t="s">
        <v>39</v>
      </c>
      <c r="E169" s="155">
        <v>7174</v>
      </c>
      <c r="F169" s="116">
        <v>5713</v>
      </c>
      <c r="G169" s="156"/>
      <c r="H169" s="155">
        <v>0</v>
      </c>
      <c r="I169" s="116">
        <v>0</v>
      </c>
      <c r="J169" s="116">
        <v>0</v>
      </c>
      <c r="K169" s="158" t="s">
        <v>40</v>
      </c>
      <c r="L169" s="159" t="s">
        <v>49</v>
      </c>
      <c r="M169" s="155">
        <v>1461</v>
      </c>
      <c r="N169" s="116">
        <v>0</v>
      </c>
      <c r="O169" s="155" t="s">
        <v>4</v>
      </c>
      <c r="P169" s="159">
        <v>6470</v>
      </c>
      <c r="Q169" s="166" t="s">
        <v>404</v>
      </c>
      <c r="R169" s="96">
        <f t="shared" si="13"/>
        <v>0.20365207694452189</v>
      </c>
      <c r="S169" t="e">
        <f t="shared" si="14"/>
        <v>#DIV/0!</v>
      </c>
      <c r="T169">
        <f t="shared" si="15"/>
        <v>0</v>
      </c>
      <c r="AX169" s="16"/>
      <c r="AY169" s="135"/>
      <c r="AZ169" s="12"/>
      <c r="BA169" s="16"/>
      <c r="BB169" s="135">
        <v>6470</v>
      </c>
      <c r="BC169" s="12" t="s">
        <v>404</v>
      </c>
      <c r="BD169" s="16"/>
      <c r="BE169" s="135"/>
      <c r="BF169" s="12"/>
    </row>
    <row r="170" spans="2:58" ht="24">
      <c r="B170" s="155">
        <v>20230328</v>
      </c>
      <c r="C170" s="116" t="s">
        <v>431</v>
      </c>
      <c r="D170" s="116" t="s">
        <v>43</v>
      </c>
      <c r="E170" s="155">
        <v>7174</v>
      </c>
      <c r="F170" s="116">
        <v>5713</v>
      </c>
      <c r="G170" s="156"/>
      <c r="H170" s="155">
        <v>0</v>
      </c>
      <c r="I170" s="116">
        <v>0</v>
      </c>
      <c r="J170" s="116">
        <v>0</v>
      </c>
      <c r="K170" s="158" t="s">
        <v>40</v>
      </c>
      <c r="L170" s="159" t="s">
        <v>49</v>
      </c>
      <c r="M170" s="155">
        <v>1461</v>
      </c>
      <c r="N170" s="116">
        <v>0</v>
      </c>
      <c r="O170" s="155" t="s">
        <v>4</v>
      </c>
      <c r="P170" s="159">
        <v>6604</v>
      </c>
      <c r="Q170" s="166" t="s">
        <v>81</v>
      </c>
      <c r="R170" s="96">
        <f t="shared" si="13"/>
        <v>0.20365207694452189</v>
      </c>
      <c r="S170" t="e">
        <f t="shared" si="14"/>
        <v>#DIV/0!</v>
      </c>
      <c r="T170">
        <f t="shared" si="15"/>
        <v>0</v>
      </c>
      <c r="AX170" s="16"/>
      <c r="AY170" s="135"/>
      <c r="AZ170" s="12"/>
      <c r="BA170" s="16"/>
      <c r="BB170" s="135">
        <v>6604</v>
      </c>
      <c r="BC170" s="12" t="s">
        <v>81</v>
      </c>
      <c r="BD170" s="16"/>
      <c r="BE170" s="135"/>
      <c r="BF170" s="12"/>
    </row>
    <row r="171" spans="2:58" ht="24">
      <c r="B171" s="155">
        <v>20230328</v>
      </c>
      <c r="C171" s="116" t="s">
        <v>431</v>
      </c>
      <c r="D171" s="116" t="s">
        <v>45</v>
      </c>
      <c r="E171" s="155">
        <v>7174</v>
      </c>
      <c r="F171" s="116">
        <v>5713</v>
      </c>
      <c r="G171" s="156"/>
      <c r="H171" s="155">
        <v>0</v>
      </c>
      <c r="I171" s="116">
        <v>0</v>
      </c>
      <c r="J171" s="116">
        <v>0</v>
      </c>
      <c r="K171" s="158" t="s">
        <v>40</v>
      </c>
      <c r="L171" s="159" t="s">
        <v>49</v>
      </c>
      <c r="M171" s="155">
        <v>1461</v>
      </c>
      <c r="N171" s="116">
        <v>0</v>
      </c>
      <c r="O171" s="155" t="s">
        <v>4</v>
      </c>
      <c r="P171" s="159">
        <v>5719</v>
      </c>
      <c r="Q171" s="166" t="s">
        <v>81</v>
      </c>
      <c r="R171" s="96">
        <f t="shared" si="13"/>
        <v>0.20365207694452189</v>
      </c>
      <c r="S171" t="e">
        <f t="shared" si="14"/>
        <v>#DIV/0!</v>
      </c>
      <c r="T171">
        <f t="shared" si="15"/>
        <v>0</v>
      </c>
      <c r="AX171" s="16"/>
      <c r="AY171" s="135"/>
      <c r="AZ171" s="12"/>
      <c r="BA171" s="16"/>
      <c r="BB171" s="135">
        <v>5719</v>
      </c>
      <c r="BC171" s="12" t="s">
        <v>81</v>
      </c>
      <c r="BD171" s="16"/>
      <c r="BE171" s="135"/>
      <c r="BF171" s="12"/>
    </row>
    <row r="172" spans="2:58">
      <c r="B172" s="155">
        <v>20230328</v>
      </c>
      <c r="C172" s="116" t="s">
        <v>431</v>
      </c>
      <c r="D172" s="116" t="s">
        <v>46</v>
      </c>
      <c r="E172" s="155">
        <v>6397</v>
      </c>
      <c r="F172" s="116">
        <v>5713</v>
      </c>
      <c r="G172" s="156"/>
      <c r="H172" s="155">
        <v>-5882</v>
      </c>
      <c r="I172" s="116">
        <v>-5882</v>
      </c>
      <c r="J172" s="116">
        <v>-5185</v>
      </c>
      <c r="K172" s="158" t="s">
        <v>40</v>
      </c>
      <c r="L172" s="159" t="s">
        <v>49</v>
      </c>
      <c r="M172" s="155">
        <v>684</v>
      </c>
      <c r="N172" s="116">
        <v>0</v>
      </c>
      <c r="O172" s="155" t="s">
        <v>387</v>
      </c>
      <c r="P172" s="116"/>
      <c r="Q172" s="156"/>
      <c r="R172" s="96">
        <f t="shared" si="13"/>
        <v>0.10692512115053932</v>
      </c>
      <c r="S172">
        <f t="shared" si="14"/>
        <v>0</v>
      </c>
      <c r="T172">
        <f t="shared" si="15"/>
        <v>0</v>
      </c>
      <c r="AX172" s="16"/>
      <c r="AY172" s="135"/>
      <c r="AZ172" s="12"/>
      <c r="BA172" s="16"/>
      <c r="BB172" s="135"/>
      <c r="BC172" s="12"/>
      <c r="BD172" s="16"/>
      <c r="BE172" s="135"/>
      <c r="BF172" s="12"/>
    </row>
    <row r="173" spans="2:58">
      <c r="B173" s="155">
        <v>20230328</v>
      </c>
      <c r="C173" s="116" t="s">
        <v>431</v>
      </c>
      <c r="D173" s="116" t="s">
        <v>47</v>
      </c>
      <c r="E173" s="155">
        <v>6397</v>
      </c>
      <c r="F173" s="116">
        <v>5713</v>
      </c>
      <c r="G173" s="156"/>
      <c r="H173" s="155">
        <v>-5882</v>
      </c>
      <c r="I173" s="116">
        <v>-5882</v>
      </c>
      <c r="J173" s="116">
        <v>-5185</v>
      </c>
      <c r="K173" s="158" t="s">
        <v>40</v>
      </c>
      <c r="L173" s="159" t="s">
        <v>49</v>
      </c>
      <c r="M173" s="155">
        <v>684</v>
      </c>
      <c r="N173" s="116">
        <v>0</v>
      </c>
      <c r="O173" s="155" t="s">
        <v>387</v>
      </c>
      <c r="P173" s="116"/>
      <c r="Q173" s="156"/>
      <c r="R173" s="96">
        <f t="shared" si="13"/>
        <v>0.10692512115053932</v>
      </c>
      <c r="S173">
        <f t="shared" si="14"/>
        <v>0</v>
      </c>
      <c r="T173">
        <f t="shared" si="15"/>
        <v>0</v>
      </c>
      <c r="AX173" s="16"/>
      <c r="AY173" s="135"/>
      <c r="AZ173" s="12"/>
      <c r="BA173" s="16"/>
      <c r="BB173" s="135"/>
      <c r="BC173" s="12"/>
      <c r="BD173" s="16"/>
      <c r="BE173" s="135"/>
      <c r="BF173" s="12"/>
    </row>
    <row r="174" spans="2:58" ht="15.95" thickBot="1">
      <c r="B174" s="155">
        <v>20230328</v>
      </c>
      <c r="C174" s="116" t="s">
        <v>431</v>
      </c>
      <c r="D174" s="116" t="s">
        <v>48</v>
      </c>
      <c r="E174" s="155">
        <v>5787</v>
      </c>
      <c r="F174" s="116">
        <v>5583</v>
      </c>
      <c r="G174" s="156"/>
      <c r="H174" s="155">
        <v>-5282</v>
      </c>
      <c r="I174" s="116">
        <v>-5282</v>
      </c>
      <c r="J174" s="116">
        <v>-5073</v>
      </c>
      <c r="K174" s="158" t="s">
        <v>40</v>
      </c>
      <c r="L174" s="159" t="s">
        <v>49</v>
      </c>
      <c r="M174" s="155">
        <v>204</v>
      </c>
      <c r="N174" s="116">
        <v>0</v>
      </c>
      <c r="O174" s="155" t="s">
        <v>387</v>
      </c>
      <c r="P174" s="116"/>
      <c r="Q174" s="156"/>
      <c r="R174" s="96">
        <f t="shared" si="13"/>
        <v>3.52514256091239E-2</v>
      </c>
      <c r="S174">
        <f t="shared" si="14"/>
        <v>0</v>
      </c>
      <c r="T174">
        <f t="shared" si="15"/>
        <v>0</v>
      </c>
      <c r="AX174" s="20"/>
      <c r="AY174" s="14"/>
      <c r="AZ174" s="15"/>
      <c r="BA174" s="20"/>
      <c r="BB174" s="14"/>
      <c r="BC174" s="15"/>
      <c r="BD174" s="20"/>
      <c r="BE174" s="14"/>
      <c r="BF174" s="15"/>
    </row>
    <row r="175" spans="2:58">
      <c r="B175" s="155">
        <v>20230329</v>
      </c>
      <c r="C175" s="116" t="s">
        <v>431</v>
      </c>
      <c r="D175" s="116" t="s">
        <v>29</v>
      </c>
      <c r="E175" s="155">
        <v>6445</v>
      </c>
      <c r="F175" s="116">
        <v>6200</v>
      </c>
      <c r="G175" s="156"/>
      <c r="H175" s="155">
        <v>0</v>
      </c>
      <c r="I175" s="116">
        <v>0</v>
      </c>
      <c r="J175" s="116">
        <v>0</v>
      </c>
      <c r="K175" s="158" t="s">
        <v>33</v>
      </c>
      <c r="L175" s="159" t="s">
        <v>49</v>
      </c>
      <c r="M175" s="155">
        <v>245</v>
      </c>
      <c r="N175" s="116">
        <v>0</v>
      </c>
      <c r="O175" s="155" t="s">
        <v>387</v>
      </c>
      <c r="P175" s="116"/>
      <c r="Q175" s="156"/>
      <c r="R175" s="96">
        <f t="shared" si="13"/>
        <v>3.8013964313421258E-2</v>
      </c>
      <c r="S175" t="e">
        <f t="shared" si="14"/>
        <v>#DIV/0!</v>
      </c>
      <c r="T175">
        <f t="shared" si="15"/>
        <v>0</v>
      </c>
      <c r="AX175" s="45"/>
      <c r="AY175" s="55"/>
      <c r="AZ175" s="46"/>
      <c r="BA175" s="45"/>
      <c r="BB175" s="55"/>
      <c r="BC175" s="46"/>
      <c r="BD175" s="45"/>
      <c r="BE175" s="55"/>
      <c r="BF175" s="46"/>
    </row>
    <row r="176" spans="2:58">
      <c r="B176" s="155">
        <v>20230329</v>
      </c>
      <c r="C176" s="116" t="s">
        <v>431</v>
      </c>
      <c r="D176" s="116" t="s">
        <v>32</v>
      </c>
      <c r="E176" s="155">
        <v>6445</v>
      </c>
      <c r="F176" s="116">
        <v>6200</v>
      </c>
      <c r="G176" s="156"/>
      <c r="H176" s="155">
        <v>0</v>
      </c>
      <c r="I176" s="116">
        <v>0</v>
      </c>
      <c r="J176" s="116">
        <v>0</v>
      </c>
      <c r="K176" s="158" t="s">
        <v>33</v>
      </c>
      <c r="L176" s="159" t="s">
        <v>49</v>
      </c>
      <c r="M176" s="155">
        <v>245</v>
      </c>
      <c r="N176" s="116">
        <v>0</v>
      </c>
      <c r="O176" s="155" t="s">
        <v>387</v>
      </c>
      <c r="P176" s="116"/>
      <c r="Q176" s="156"/>
      <c r="R176" s="96">
        <f t="shared" si="13"/>
        <v>3.8013964313421258E-2</v>
      </c>
      <c r="S176" t="e">
        <f t="shared" si="14"/>
        <v>#DIV/0!</v>
      </c>
      <c r="T176">
        <f t="shared" si="15"/>
        <v>0</v>
      </c>
      <c r="AX176" s="16"/>
      <c r="AY176" s="135"/>
      <c r="AZ176" s="12"/>
      <c r="BA176" s="16"/>
      <c r="BB176" s="135"/>
      <c r="BC176" s="12"/>
      <c r="BD176" s="16"/>
      <c r="BE176" s="135"/>
      <c r="BF176" s="12"/>
    </row>
    <row r="177" spans="2:58">
      <c r="B177" s="155">
        <v>20230329</v>
      </c>
      <c r="C177" s="116" t="s">
        <v>431</v>
      </c>
      <c r="D177" s="116" t="s">
        <v>34</v>
      </c>
      <c r="E177" s="155">
        <v>6445</v>
      </c>
      <c r="F177" s="116">
        <v>6200</v>
      </c>
      <c r="G177" s="156"/>
      <c r="H177" s="155">
        <v>0</v>
      </c>
      <c r="I177" s="116">
        <v>0</v>
      </c>
      <c r="J177" s="116">
        <v>0</v>
      </c>
      <c r="K177" s="158" t="s">
        <v>33</v>
      </c>
      <c r="L177" s="159" t="s">
        <v>49</v>
      </c>
      <c r="M177" s="155">
        <v>245</v>
      </c>
      <c r="N177" s="116">
        <v>0</v>
      </c>
      <c r="O177" s="155" t="s">
        <v>387</v>
      </c>
      <c r="P177" s="116"/>
      <c r="Q177" s="156"/>
      <c r="R177" s="96">
        <f t="shared" si="13"/>
        <v>3.8013964313421258E-2</v>
      </c>
      <c r="S177" t="e">
        <f t="shared" si="14"/>
        <v>#DIV/0!</v>
      </c>
      <c r="T177">
        <f t="shared" si="15"/>
        <v>0</v>
      </c>
      <c r="AX177" s="16"/>
      <c r="AY177" s="135"/>
      <c r="AZ177" s="12"/>
      <c r="BA177" s="16"/>
      <c r="BB177" s="135"/>
      <c r="BC177" s="12"/>
      <c r="BD177" s="16"/>
      <c r="BE177" s="135"/>
      <c r="BF177" s="12"/>
    </row>
    <row r="178" spans="2:58" ht="24">
      <c r="B178" s="155">
        <v>20230329</v>
      </c>
      <c r="C178" s="116" t="s">
        <v>431</v>
      </c>
      <c r="D178" s="116" t="s">
        <v>39</v>
      </c>
      <c r="E178" s="155">
        <v>6773</v>
      </c>
      <c r="F178" s="116">
        <v>6434</v>
      </c>
      <c r="G178" s="156"/>
      <c r="H178" s="155">
        <v>0</v>
      </c>
      <c r="I178" s="116">
        <v>0</v>
      </c>
      <c r="J178" s="116">
        <v>0</v>
      </c>
      <c r="K178" s="158" t="s">
        <v>40</v>
      </c>
      <c r="L178" s="159" t="s">
        <v>41</v>
      </c>
      <c r="M178" s="155">
        <v>339</v>
      </c>
      <c r="N178" s="116">
        <v>0</v>
      </c>
      <c r="O178" s="155" t="s">
        <v>4</v>
      </c>
      <c r="P178" s="159">
        <v>6159</v>
      </c>
      <c r="Q178" s="166" t="s">
        <v>94</v>
      </c>
      <c r="R178" s="96">
        <f t="shared" si="13"/>
        <v>5.0051675771445446E-2</v>
      </c>
      <c r="S178" t="e">
        <f t="shared" si="14"/>
        <v>#DIV/0!</v>
      </c>
      <c r="T178">
        <f t="shared" si="15"/>
        <v>0</v>
      </c>
      <c r="AX178" s="16"/>
      <c r="AY178" s="135"/>
      <c r="AZ178" s="12"/>
      <c r="BA178" s="16"/>
      <c r="BB178" s="135">
        <v>6159</v>
      </c>
      <c r="BC178" s="12" t="s">
        <v>94</v>
      </c>
      <c r="BD178" s="16"/>
      <c r="BE178" s="135"/>
      <c r="BF178" s="12"/>
    </row>
    <row r="179" spans="2:58" ht="24">
      <c r="B179" s="155">
        <v>20230329</v>
      </c>
      <c r="C179" s="116" t="s">
        <v>431</v>
      </c>
      <c r="D179" s="116" t="s">
        <v>46</v>
      </c>
      <c r="E179" s="155">
        <v>7574</v>
      </c>
      <c r="F179" s="116">
        <v>5717</v>
      </c>
      <c r="G179" s="156"/>
      <c r="H179" s="155">
        <v>0</v>
      </c>
      <c r="I179" s="116">
        <v>0</v>
      </c>
      <c r="J179" s="116">
        <v>0</v>
      </c>
      <c r="K179" s="158" t="s">
        <v>40</v>
      </c>
      <c r="L179" s="159" t="s">
        <v>49</v>
      </c>
      <c r="M179" s="155">
        <v>1857</v>
      </c>
      <c r="N179" s="116">
        <v>0</v>
      </c>
      <c r="O179" s="155" t="s">
        <v>4</v>
      </c>
      <c r="P179" s="159">
        <v>7194</v>
      </c>
      <c r="Q179" s="166" t="s">
        <v>94</v>
      </c>
      <c r="R179" s="96">
        <f t="shared" si="13"/>
        <v>0.24518088196461579</v>
      </c>
      <c r="S179" t="e">
        <f t="shared" si="14"/>
        <v>#DIV/0!</v>
      </c>
      <c r="T179">
        <f t="shared" si="15"/>
        <v>0</v>
      </c>
      <c r="AX179" s="16"/>
      <c r="AY179" s="135"/>
      <c r="AZ179" s="12"/>
      <c r="BA179" s="16"/>
      <c r="BB179" s="135">
        <v>7194</v>
      </c>
      <c r="BC179" s="12" t="s">
        <v>94</v>
      </c>
      <c r="BD179" s="16"/>
      <c r="BE179" s="135"/>
      <c r="BF179" s="12"/>
    </row>
    <row r="180" spans="2:58" ht="15.95" thickBot="1">
      <c r="B180" s="160">
        <v>20230329</v>
      </c>
      <c r="C180" s="161" t="s">
        <v>431</v>
      </c>
      <c r="D180" s="161" t="s">
        <v>47</v>
      </c>
      <c r="E180" s="160">
        <v>7574</v>
      </c>
      <c r="F180" s="161">
        <v>5717</v>
      </c>
      <c r="G180" s="162"/>
      <c r="H180" s="160">
        <v>0</v>
      </c>
      <c r="I180" s="161">
        <v>0</v>
      </c>
      <c r="J180" s="161">
        <v>0</v>
      </c>
      <c r="K180" s="163" t="s">
        <v>40</v>
      </c>
      <c r="L180" s="164" t="s">
        <v>49</v>
      </c>
      <c r="M180" s="160">
        <v>1857</v>
      </c>
      <c r="N180" s="161">
        <v>0</v>
      </c>
      <c r="O180" s="155" t="s">
        <v>387</v>
      </c>
      <c r="P180" s="161"/>
      <c r="Q180" s="162"/>
      <c r="R180" s="96">
        <f t="shared" si="13"/>
        <v>0.24518088196461579</v>
      </c>
      <c r="S180" t="e">
        <f t="shared" si="14"/>
        <v>#DIV/0!</v>
      </c>
      <c r="T180">
        <f t="shared" si="15"/>
        <v>0</v>
      </c>
      <c r="AX180" s="16"/>
      <c r="AY180" s="135"/>
      <c r="AZ180" s="12"/>
      <c r="BA180" s="16"/>
      <c r="BB180" s="135"/>
      <c r="BC180" s="12"/>
      <c r="BD180" s="16"/>
      <c r="BE180" s="135"/>
      <c r="BF180" s="12"/>
    </row>
  </sheetData>
  <autoFilter ref="A7:T180" xr:uid="{C77AE4FF-57D9-4CF1-B6D2-24E63DE1F825}"/>
  <mergeCells count="8">
    <mergeCell ref="BA6:BC6"/>
    <mergeCell ref="BD6:BF6"/>
    <mergeCell ref="AX6:AZ6"/>
    <mergeCell ref="D1:K4"/>
    <mergeCell ref="H6:J6"/>
    <mergeCell ref="K6:L6"/>
    <mergeCell ref="M6:N6"/>
    <mergeCell ref="E6:F6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7C432C-EB9D-AE41-9F59-EB09DCE22648}">
  <sheetPr codeName="Sheet7"/>
  <dimension ref="B3:P32"/>
  <sheetViews>
    <sheetView showGridLines="0" workbookViewId="0">
      <selection activeCell="K26" sqref="K26"/>
    </sheetView>
  </sheetViews>
  <sheetFormatPr defaultColWidth="11.42578125" defaultRowHeight="15"/>
  <cols>
    <col min="2" max="2" width="9.85546875" customWidth="1"/>
    <col min="3" max="3" width="14.42578125" hidden="1" customWidth="1"/>
    <col min="4" max="4" width="9.42578125" customWidth="1"/>
    <col min="5" max="6" width="6.85546875" customWidth="1"/>
    <col min="7" max="7" width="7.140625" customWidth="1"/>
    <col min="8" max="8" width="7.42578125" customWidth="1"/>
    <col min="9" max="9" width="5.85546875" customWidth="1"/>
    <col min="10" max="10" width="12.85546875" customWidth="1"/>
    <col min="11" max="11" width="15.42578125" customWidth="1"/>
    <col min="12" max="12" width="9.42578125" customWidth="1"/>
    <col min="13" max="13" width="12.85546875" customWidth="1"/>
    <col min="14" max="14" width="7.42578125" customWidth="1"/>
    <col min="15" max="15" width="10.42578125" customWidth="1"/>
    <col min="16" max="16" width="33.85546875" customWidth="1"/>
  </cols>
  <sheetData>
    <row r="3" spans="2:16" ht="15.95" thickBot="1"/>
    <row r="4" spans="2:16" ht="15.95" thickBot="1">
      <c r="B4" s="116"/>
      <c r="C4" s="116"/>
      <c r="D4" s="116"/>
      <c r="E4" s="435" t="s">
        <v>112</v>
      </c>
      <c r="F4" s="435"/>
      <c r="G4" s="436" t="s">
        <v>1</v>
      </c>
      <c r="H4" s="435"/>
      <c r="I4" s="437"/>
      <c r="J4" s="438" t="s">
        <v>2</v>
      </c>
      <c r="K4" s="439"/>
      <c r="L4" s="438" t="s">
        <v>378</v>
      </c>
      <c r="M4" s="440"/>
      <c r="N4" s="138"/>
      <c r="O4" s="169"/>
      <c r="P4" s="138"/>
    </row>
    <row r="5" spans="2:16" ht="21.95">
      <c r="B5" s="150" t="s">
        <v>113</v>
      </c>
      <c r="C5" s="117" t="s">
        <v>12</v>
      </c>
      <c r="D5" s="117" t="s">
        <v>114</v>
      </c>
      <c r="E5" s="118" t="s">
        <v>379</v>
      </c>
      <c r="F5" s="118" t="s">
        <v>15</v>
      </c>
      <c r="G5" s="118" t="s">
        <v>381</v>
      </c>
      <c r="H5" s="118" t="s">
        <v>382</v>
      </c>
      <c r="I5" s="119" t="s">
        <v>383</v>
      </c>
      <c r="J5" s="121" t="s">
        <v>14</v>
      </c>
      <c r="K5" s="122" t="s">
        <v>19</v>
      </c>
      <c r="L5" s="121" t="s">
        <v>384</v>
      </c>
      <c r="M5" s="122" t="s">
        <v>385</v>
      </c>
      <c r="N5" s="120" t="s">
        <v>25</v>
      </c>
      <c r="O5" s="118" t="s">
        <v>26</v>
      </c>
      <c r="P5" s="122" t="s">
        <v>24</v>
      </c>
    </row>
    <row r="6" spans="2:16">
      <c r="B6" s="174">
        <v>20230108</v>
      </c>
      <c r="C6" s="129" t="s">
        <v>409</v>
      </c>
      <c r="D6" s="130" t="s">
        <v>35</v>
      </c>
      <c r="E6" s="129">
        <v>6402</v>
      </c>
      <c r="F6" s="129">
        <v>6401</v>
      </c>
      <c r="G6" s="129">
        <v>0</v>
      </c>
      <c r="H6" s="129">
        <v>0</v>
      </c>
      <c r="I6" s="170">
        <v>0</v>
      </c>
      <c r="J6" s="168" t="s">
        <v>40</v>
      </c>
      <c r="K6" s="170" t="s">
        <v>40</v>
      </c>
      <c r="L6" s="168">
        <v>1</v>
      </c>
      <c r="M6" s="170">
        <v>0</v>
      </c>
      <c r="N6" s="155" t="s">
        <v>386</v>
      </c>
      <c r="O6" s="116"/>
      <c r="P6" s="156"/>
    </row>
    <row r="7" spans="2:16">
      <c r="B7" s="174">
        <v>20230108</v>
      </c>
      <c r="C7" s="129" t="s">
        <v>409</v>
      </c>
      <c r="D7" s="130" t="s">
        <v>48</v>
      </c>
      <c r="E7" s="129">
        <v>8639</v>
      </c>
      <c r="F7" s="129">
        <v>8638</v>
      </c>
      <c r="G7" s="129">
        <v>0</v>
      </c>
      <c r="H7" s="129">
        <v>0</v>
      </c>
      <c r="I7" s="170">
        <v>0</v>
      </c>
      <c r="J7" s="168" t="s">
        <v>40</v>
      </c>
      <c r="K7" s="170" t="s">
        <v>40</v>
      </c>
      <c r="L7" s="168">
        <v>1</v>
      </c>
      <c r="M7" s="170">
        <v>0</v>
      </c>
      <c r="N7" s="155" t="s">
        <v>386</v>
      </c>
      <c r="O7" s="116"/>
      <c r="P7" s="156"/>
    </row>
    <row r="8" spans="2:16" ht="24">
      <c r="B8" s="174">
        <v>20230113</v>
      </c>
      <c r="C8" s="129" t="s">
        <v>409</v>
      </c>
      <c r="D8" s="130" t="s">
        <v>35</v>
      </c>
      <c r="E8" s="129">
        <v>10018</v>
      </c>
      <c r="F8" s="129">
        <v>9897</v>
      </c>
      <c r="G8" s="129">
        <v>0</v>
      </c>
      <c r="H8" s="129">
        <v>0</v>
      </c>
      <c r="I8" s="170">
        <v>0</v>
      </c>
      <c r="J8" s="168" t="s">
        <v>40</v>
      </c>
      <c r="K8" s="170" t="s">
        <v>41</v>
      </c>
      <c r="L8" s="168">
        <v>121</v>
      </c>
      <c r="M8" s="170">
        <v>0</v>
      </c>
      <c r="N8" s="155" t="s">
        <v>4</v>
      </c>
      <c r="O8" s="116">
        <v>9622</v>
      </c>
      <c r="P8" s="166" t="s">
        <v>412</v>
      </c>
    </row>
    <row r="9" spans="2:16" ht="24">
      <c r="B9" s="174">
        <v>20230113</v>
      </c>
      <c r="C9" s="129" t="s">
        <v>409</v>
      </c>
      <c r="D9" s="130" t="s">
        <v>46</v>
      </c>
      <c r="E9" s="129">
        <v>9415</v>
      </c>
      <c r="F9" s="129">
        <v>9394</v>
      </c>
      <c r="G9" s="129">
        <v>0</v>
      </c>
      <c r="H9" s="129">
        <v>0</v>
      </c>
      <c r="I9" s="170">
        <v>0</v>
      </c>
      <c r="J9" s="168" t="s">
        <v>40</v>
      </c>
      <c r="K9" s="170" t="s">
        <v>41</v>
      </c>
      <c r="L9" s="168">
        <v>21</v>
      </c>
      <c r="M9" s="170">
        <v>0</v>
      </c>
      <c r="N9" s="155" t="s">
        <v>4</v>
      </c>
      <c r="O9" s="116">
        <v>9120</v>
      </c>
      <c r="P9" s="166" t="s">
        <v>412</v>
      </c>
    </row>
    <row r="10" spans="2:16">
      <c r="B10" s="174">
        <v>20230113</v>
      </c>
      <c r="C10" s="129" t="s">
        <v>409</v>
      </c>
      <c r="D10" s="130" t="s">
        <v>48</v>
      </c>
      <c r="E10" s="129">
        <v>8600</v>
      </c>
      <c r="F10" s="129">
        <v>8599</v>
      </c>
      <c r="G10" s="129">
        <v>0</v>
      </c>
      <c r="H10" s="129">
        <v>0</v>
      </c>
      <c r="I10" s="170">
        <v>0</v>
      </c>
      <c r="J10" s="168" t="s">
        <v>40</v>
      </c>
      <c r="K10" s="170" t="s">
        <v>40</v>
      </c>
      <c r="L10" s="168">
        <v>1</v>
      </c>
      <c r="M10" s="170">
        <v>0</v>
      </c>
      <c r="N10" s="155" t="s">
        <v>386</v>
      </c>
      <c r="O10" s="116"/>
      <c r="P10" s="156"/>
    </row>
    <row r="11" spans="2:16" ht="24">
      <c r="B11" s="174">
        <v>20230114</v>
      </c>
      <c r="C11" s="129" t="s">
        <v>409</v>
      </c>
      <c r="D11" s="130" t="s">
        <v>35</v>
      </c>
      <c r="E11" s="129">
        <v>9487</v>
      </c>
      <c r="F11" s="129">
        <v>8185</v>
      </c>
      <c r="G11" s="129">
        <v>0</v>
      </c>
      <c r="H11" s="129">
        <v>0</v>
      </c>
      <c r="I11" s="170">
        <v>0</v>
      </c>
      <c r="J11" s="168" t="s">
        <v>40</v>
      </c>
      <c r="K11" s="170" t="s">
        <v>49</v>
      </c>
      <c r="L11" s="168">
        <v>1302</v>
      </c>
      <c r="M11" s="170">
        <v>0</v>
      </c>
      <c r="N11" s="155" t="s">
        <v>4</v>
      </c>
      <c r="O11" s="159">
        <v>8605</v>
      </c>
      <c r="P11" s="166" t="s">
        <v>70</v>
      </c>
    </row>
    <row r="12" spans="2:16" ht="24">
      <c r="B12" s="174">
        <v>20230114</v>
      </c>
      <c r="C12" s="129" t="s">
        <v>409</v>
      </c>
      <c r="D12" s="130" t="s">
        <v>37</v>
      </c>
      <c r="E12" s="129">
        <v>9487</v>
      </c>
      <c r="F12" s="129">
        <v>8185</v>
      </c>
      <c r="G12" s="129">
        <v>0</v>
      </c>
      <c r="H12" s="129">
        <v>0</v>
      </c>
      <c r="I12" s="170">
        <v>0</v>
      </c>
      <c r="J12" s="168" t="s">
        <v>40</v>
      </c>
      <c r="K12" s="170" t="s">
        <v>49</v>
      </c>
      <c r="L12" s="168">
        <v>1302</v>
      </c>
      <c r="M12" s="170">
        <v>0</v>
      </c>
      <c r="N12" s="155" t="s">
        <v>4</v>
      </c>
      <c r="O12" s="159">
        <v>8353</v>
      </c>
      <c r="P12" s="166" t="s">
        <v>70</v>
      </c>
    </row>
    <row r="13" spans="2:16" ht="24">
      <c r="B13" s="174">
        <v>20230114</v>
      </c>
      <c r="C13" s="129" t="s">
        <v>409</v>
      </c>
      <c r="D13" s="130" t="s">
        <v>38</v>
      </c>
      <c r="E13" s="129">
        <v>9487</v>
      </c>
      <c r="F13" s="129">
        <v>8185</v>
      </c>
      <c r="G13" s="129">
        <v>0</v>
      </c>
      <c r="H13" s="129">
        <v>0</v>
      </c>
      <c r="I13" s="170">
        <v>0</v>
      </c>
      <c r="J13" s="168" t="s">
        <v>40</v>
      </c>
      <c r="K13" s="170" t="s">
        <v>49</v>
      </c>
      <c r="L13" s="168">
        <v>1302</v>
      </c>
      <c r="M13" s="170">
        <v>0</v>
      </c>
      <c r="N13" s="155" t="s">
        <v>4</v>
      </c>
      <c r="O13" s="159">
        <v>8557</v>
      </c>
      <c r="P13" s="166" t="s">
        <v>70</v>
      </c>
    </row>
    <row r="14" spans="2:16" ht="24">
      <c r="B14" s="174">
        <v>20230114</v>
      </c>
      <c r="C14" s="129" t="s">
        <v>409</v>
      </c>
      <c r="D14" s="130" t="s">
        <v>39</v>
      </c>
      <c r="E14" s="129">
        <v>9941</v>
      </c>
      <c r="F14" s="129">
        <v>9394</v>
      </c>
      <c r="G14" s="129">
        <v>0</v>
      </c>
      <c r="H14" s="129">
        <v>0</v>
      </c>
      <c r="I14" s="170">
        <v>0</v>
      </c>
      <c r="J14" s="168" t="s">
        <v>40</v>
      </c>
      <c r="K14" s="170" t="s">
        <v>41</v>
      </c>
      <c r="L14" s="168">
        <v>547</v>
      </c>
      <c r="M14" s="170">
        <v>0</v>
      </c>
      <c r="N14" s="155" t="s">
        <v>4</v>
      </c>
      <c r="O14" s="159">
        <v>9119</v>
      </c>
      <c r="P14" s="166" t="s">
        <v>70</v>
      </c>
    </row>
    <row r="15" spans="2:16" ht="36">
      <c r="B15" s="174">
        <v>20230114</v>
      </c>
      <c r="C15" s="129" t="s">
        <v>409</v>
      </c>
      <c r="D15" s="130" t="s">
        <v>43</v>
      </c>
      <c r="E15" s="129">
        <v>9941</v>
      </c>
      <c r="F15" s="129">
        <v>9440</v>
      </c>
      <c r="G15" s="129">
        <v>0</v>
      </c>
      <c r="H15" s="129">
        <v>0</v>
      </c>
      <c r="I15" s="170">
        <v>0</v>
      </c>
      <c r="J15" s="168" t="s">
        <v>40</v>
      </c>
      <c r="K15" s="170" t="s">
        <v>49</v>
      </c>
      <c r="L15" s="168">
        <v>501</v>
      </c>
      <c r="M15" s="170">
        <v>0</v>
      </c>
      <c r="N15" s="155" t="s">
        <v>4</v>
      </c>
      <c r="O15" s="159">
        <v>9384</v>
      </c>
      <c r="P15" s="166" t="s">
        <v>67</v>
      </c>
    </row>
    <row r="16" spans="2:16" ht="24">
      <c r="B16" s="174">
        <v>20230114</v>
      </c>
      <c r="C16" s="129" t="s">
        <v>409</v>
      </c>
      <c r="D16" s="130" t="s">
        <v>45</v>
      </c>
      <c r="E16" s="129">
        <v>9941</v>
      </c>
      <c r="F16" s="129">
        <v>9394</v>
      </c>
      <c r="G16" s="129">
        <v>0</v>
      </c>
      <c r="H16" s="129">
        <v>0</v>
      </c>
      <c r="I16" s="170">
        <v>0</v>
      </c>
      <c r="J16" s="168" t="s">
        <v>40</v>
      </c>
      <c r="K16" s="170" t="s">
        <v>41</v>
      </c>
      <c r="L16" s="168">
        <v>547</v>
      </c>
      <c r="M16" s="170">
        <v>0</v>
      </c>
      <c r="N16" s="155" t="s">
        <v>4</v>
      </c>
      <c r="O16" s="159">
        <v>9119</v>
      </c>
      <c r="P16" s="166" t="s">
        <v>85</v>
      </c>
    </row>
    <row r="17" spans="2:16" ht="24">
      <c r="B17" s="174">
        <v>20230114</v>
      </c>
      <c r="C17" s="129" t="s">
        <v>409</v>
      </c>
      <c r="D17" s="130" t="s">
        <v>46</v>
      </c>
      <c r="E17" s="129">
        <v>8785</v>
      </c>
      <c r="F17" s="129">
        <v>8181</v>
      </c>
      <c r="G17" s="129">
        <v>0</v>
      </c>
      <c r="H17" s="129">
        <v>0</v>
      </c>
      <c r="I17" s="170">
        <v>0</v>
      </c>
      <c r="J17" s="168" t="s">
        <v>40</v>
      </c>
      <c r="K17" s="170" t="s">
        <v>41</v>
      </c>
      <c r="L17" s="168">
        <v>604</v>
      </c>
      <c r="M17" s="170">
        <v>0</v>
      </c>
      <c r="N17" s="155" t="s">
        <v>4</v>
      </c>
      <c r="O17" s="159">
        <v>7906</v>
      </c>
      <c r="P17" s="166" t="s">
        <v>85</v>
      </c>
    </row>
    <row r="18" spans="2:16" ht="24">
      <c r="B18" s="174">
        <v>20230114</v>
      </c>
      <c r="C18" s="129" t="s">
        <v>409</v>
      </c>
      <c r="D18" s="130" t="s">
        <v>47</v>
      </c>
      <c r="E18" s="129">
        <v>8785</v>
      </c>
      <c r="F18" s="129">
        <v>8185</v>
      </c>
      <c r="G18" s="129">
        <v>0</v>
      </c>
      <c r="H18" s="129">
        <v>0</v>
      </c>
      <c r="I18" s="170">
        <v>0</v>
      </c>
      <c r="J18" s="168" t="s">
        <v>40</v>
      </c>
      <c r="K18" s="170" t="s">
        <v>49</v>
      </c>
      <c r="L18" s="168">
        <v>600</v>
      </c>
      <c r="M18" s="170">
        <v>0</v>
      </c>
      <c r="N18" s="155" t="s">
        <v>4</v>
      </c>
      <c r="O18" s="159">
        <v>8335</v>
      </c>
      <c r="P18" s="166" t="s">
        <v>85</v>
      </c>
    </row>
    <row r="19" spans="2:16">
      <c r="B19" s="174">
        <v>20230114</v>
      </c>
      <c r="C19" s="129" t="s">
        <v>409</v>
      </c>
      <c r="D19" s="130" t="s">
        <v>48</v>
      </c>
      <c r="E19" s="129">
        <v>7970</v>
      </c>
      <c r="F19" s="129">
        <v>7370</v>
      </c>
      <c r="G19" s="129">
        <v>0</v>
      </c>
      <c r="H19" s="129">
        <v>0</v>
      </c>
      <c r="I19" s="170">
        <v>0</v>
      </c>
      <c r="J19" s="168" t="s">
        <v>40</v>
      </c>
      <c r="K19" s="170" t="s">
        <v>49</v>
      </c>
      <c r="L19" s="168">
        <v>600</v>
      </c>
      <c r="M19" s="170">
        <v>0</v>
      </c>
      <c r="N19" s="155" t="s">
        <v>387</v>
      </c>
      <c r="O19" s="116"/>
      <c r="P19" s="156"/>
    </row>
    <row r="20" spans="2:16">
      <c r="B20" s="174">
        <v>20230115</v>
      </c>
      <c r="C20" s="129" t="s">
        <v>409</v>
      </c>
      <c r="D20" s="130" t="s">
        <v>35</v>
      </c>
      <c r="E20" s="129">
        <v>9816</v>
      </c>
      <c r="F20" s="129">
        <v>9066</v>
      </c>
      <c r="G20" s="129">
        <v>0</v>
      </c>
      <c r="H20" s="129">
        <v>0</v>
      </c>
      <c r="I20" s="170">
        <v>0</v>
      </c>
      <c r="J20" s="168" t="s">
        <v>40</v>
      </c>
      <c r="K20" s="170" t="s">
        <v>49</v>
      </c>
      <c r="L20" s="168">
        <v>750</v>
      </c>
      <c r="M20" s="170">
        <v>0</v>
      </c>
      <c r="N20" s="155" t="s">
        <v>387</v>
      </c>
      <c r="O20" s="116"/>
      <c r="P20" s="156"/>
    </row>
    <row r="21" spans="2:16" ht="36">
      <c r="B21" s="174">
        <v>20230115</v>
      </c>
      <c r="C21" s="129" t="s">
        <v>409</v>
      </c>
      <c r="D21" s="130" t="s">
        <v>37</v>
      </c>
      <c r="E21" s="129">
        <v>9816</v>
      </c>
      <c r="F21" s="129">
        <v>9066</v>
      </c>
      <c r="G21" s="129">
        <v>0</v>
      </c>
      <c r="H21" s="129">
        <v>0</v>
      </c>
      <c r="I21" s="170">
        <v>0</v>
      </c>
      <c r="J21" s="168" t="s">
        <v>40</v>
      </c>
      <c r="K21" s="170" t="s">
        <v>49</v>
      </c>
      <c r="L21" s="168">
        <v>750</v>
      </c>
      <c r="M21" s="170">
        <v>0</v>
      </c>
      <c r="N21" s="155" t="s">
        <v>4</v>
      </c>
      <c r="O21" s="116">
        <v>9411</v>
      </c>
      <c r="P21" s="166" t="s">
        <v>67</v>
      </c>
    </row>
    <row r="22" spans="2:16">
      <c r="B22" s="174">
        <v>20230115</v>
      </c>
      <c r="C22" s="129" t="s">
        <v>409</v>
      </c>
      <c r="D22" s="130" t="s">
        <v>38</v>
      </c>
      <c r="E22" s="129">
        <v>9816</v>
      </c>
      <c r="F22" s="129">
        <v>9066</v>
      </c>
      <c r="G22" s="129">
        <v>0</v>
      </c>
      <c r="H22" s="129">
        <v>0</v>
      </c>
      <c r="I22" s="170">
        <v>0</v>
      </c>
      <c r="J22" s="168" t="s">
        <v>40</v>
      </c>
      <c r="K22" s="170" t="s">
        <v>49</v>
      </c>
      <c r="L22" s="168">
        <v>750</v>
      </c>
      <c r="M22" s="170">
        <v>0</v>
      </c>
      <c r="N22" s="155" t="s">
        <v>387</v>
      </c>
      <c r="O22" s="116"/>
      <c r="P22" s="156"/>
    </row>
    <row r="23" spans="2:16">
      <c r="B23" s="174">
        <v>20230115</v>
      </c>
      <c r="C23" s="129" t="s">
        <v>409</v>
      </c>
      <c r="D23" s="130" t="s">
        <v>39</v>
      </c>
      <c r="E23" s="129">
        <v>9780</v>
      </c>
      <c r="F23" s="129">
        <v>9659</v>
      </c>
      <c r="G23" s="129">
        <v>0</v>
      </c>
      <c r="H23" s="129">
        <v>0</v>
      </c>
      <c r="I23" s="170">
        <v>0</v>
      </c>
      <c r="J23" s="168" t="s">
        <v>40</v>
      </c>
      <c r="K23" s="170" t="s">
        <v>49</v>
      </c>
      <c r="L23" s="168">
        <v>121</v>
      </c>
      <c r="M23" s="170">
        <v>0</v>
      </c>
      <c r="N23" s="155" t="s">
        <v>387</v>
      </c>
      <c r="O23" s="116"/>
      <c r="P23" s="156"/>
    </row>
    <row r="24" spans="2:16" ht="36">
      <c r="B24" s="174">
        <v>20230115</v>
      </c>
      <c r="C24" s="129" t="s">
        <v>409</v>
      </c>
      <c r="D24" s="130" t="s">
        <v>43</v>
      </c>
      <c r="E24" s="129">
        <v>9780</v>
      </c>
      <c r="F24" s="129">
        <v>9659</v>
      </c>
      <c r="G24" s="129">
        <v>0</v>
      </c>
      <c r="H24" s="129">
        <v>0</v>
      </c>
      <c r="I24" s="170">
        <v>0</v>
      </c>
      <c r="J24" s="168" t="s">
        <v>40</v>
      </c>
      <c r="K24" s="170" t="s">
        <v>49</v>
      </c>
      <c r="L24" s="168">
        <v>121</v>
      </c>
      <c r="M24" s="170">
        <v>0</v>
      </c>
      <c r="N24" s="155" t="s">
        <v>4</v>
      </c>
      <c r="O24" s="116">
        <v>9440</v>
      </c>
      <c r="P24" s="166" t="s">
        <v>67</v>
      </c>
    </row>
    <row r="25" spans="2:16" ht="36">
      <c r="B25" s="174">
        <v>20230115</v>
      </c>
      <c r="C25" s="129" t="s">
        <v>409</v>
      </c>
      <c r="D25" s="130" t="s">
        <v>45</v>
      </c>
      <c r="E25" s="129">
        <v>9780</v>
      </c>
      <c r="F25" s="129">
        <v>9632</v>
      </c>
      <c r="G25" s="129">
        <v>0</v>
      </c>
      <c r="H25" s="129">
        <v>0</v>
      </c>
      <c r="I25" s="170">
        <v>0</v>
      </c>
      <c r="J25" s="168" t="s">
        <v>40</v>
      </c>
      <c r="K25" s="170" t="s">
        <v>41</v>
      </c>
      <c r="L25" s="168">
        <v>148</v>
      </c>
      <c r="M25" s="170">
        <v>0</v>
      </c>
      <c r="N25" s="155" t="s">
        <v>4</v>
      </c>
      <c r="O25" s="116">
        <v>9357</v>
      </c>
      <c r="P25" s="166" t="s">
        <v>67</v>
      </c>
    </row>
    <row r="26" spans="2:16">
      <c r="B26" s="174">
        <v>20230115</v>
      </c>
      <c r="C26" s="129" t="s">
        <v>409</v>
      </c>
      <c r="D26" s="130" t="s">
        <v>46</v>
      </c>
      <c r="E26" s="129">
        <v>9185</v>
      </c>
      <c r="F26" s="129">
        <v>9043</v>
      </c>
      <c r="G26" s="129">
        <v>0</v>
      </c>
      <c r="H26" s="129">
        <v>0</v>
      </c>
      <c r="I26" s="170">
        <v>0</v>
      </c>
      <c r="J26" s="168" t="s">
        <v>40</v>
      </c>
      <c r="K26" s="170" t="s">
        <v>49</v>
      </c>
      <c r="L26" s="168">
        <v>142</v>
      </c>
      <c r="M26" s="170">
        <v>0</v>
      </c>
      <c r="N26" s="155" t="s">
        <v>387</v>
      </c>
      <c r="O26" s="116"/>
      <c r="P26" s="156"/>
    </row>
    <row r="27" spans="2:16">
      <c r="B27" s="174">
        <v>20230115</v>
      </c>
      <c r="C27" s="129" t="s">
        <v>409</v>
      </c>
      <c r="D27" s="130" t="s">
        <v>47</v>
      </c>
      <c r="E27" s="129">
        <v>9185</v>
      </c>
      <c r="F27" s="129">
        <v>9043</v>
      </c>
      <c r="G27" s="129">
        <v>0</v>
      </c>
      <c r="H27" s="129">
        <v>0</v>
      </c>
      <c r="I27" s="170">
        <v>0</v>
      </c>
      <c r="J27" s="168" t="s">
        <v>40</v>
      </c>
      <c r="K27" s="170" t="s">
        <v>49</v>
      </c>
      <c r="L27" s="168">
        <v>142</v>
      </c>
      <c r="M27" s="170">
        <v>0</v>
      </c>
      <c r="N27" s="155" t="s">
        <v>387</v>
      </c>
      <c r="O27" s="116"/>
      <c r="P27" s="156"/>
    </row>
    <row r="28" spans="2:16">
      <c r="B28" s="174">
        <v>20230115</v>
      </c>
      <c r="C28" s="129" t="s">
        <v>409</v>
      </c>
      <c r="D28" s="130" t="s">
        <v>48</v>
      </c>
      <c r="E28" s="129">
        <v>9185</v>
      </c>
      <c r="F28" s="129">
        <v>9043</v>
      </c>
      <c r="G28" s="129">
        <v>0</v>
      </c>
      <c r="H28" s="129">
        <v>0</v>
      </c>
      <c r="I28" s="170">
        <v>0</v>
      </c>
      <c r="J28" s="168" t="s">
        <v>40</v>
      </c>
      <c r="K28" s="170" t="s">
        <v>49</v>
      </c>
      <c r="L28" s="168">
        <v>142</v>
      </c>
      <c r="M28" s="170">
        <v>0</v>
      </c>
      <c r="N28" s="155" t="s">
        <v>387</v>
      </c>
      <c r="O28" s="116"/>
      <c r="P28" s="156"/>
    </row>
    <row r="29" spans="2:16" ht="36">
      <c r="B29" s="174">
        <v>20230116</v>
      </c>
      <c r="C29" s="129" t="s">
        <v>409</v>
      </c>
      <c r="D29" s="130" t="s">
        <v>45</v>
      </c>
      <c r="E29" s="129">
        <v>9178</v>
      </c>
      <c r="F29" s="129">
        <v>9045</v>
      </c>
      <c r="G29" s="129">
        <v>0</v>
      </c>
      <c r="H29" s="129">
        <v>0</v>
      </c>
      <c r="I29" s="170">
        <v>0</v>
      </c>
      <c r="J29" s="168" t="s">
        <v>40</v>
      </c>
      <c r="K29" s="170" t="s">
        <v>41</v>
      </c>
      <c r="L29" s="168">
        <v>133</v>
      </c>
      <c r="M29" s="170">
        <v>0</v>
      </c>
      <c r="N29" s="155" t="s">
        <v>4</v>
      </c>
      <c r="O29" s="159">
        <v>8770</v>
      </c>
      <c r="P29" s="166" t="s">
        <v>67</v>
      </c>
    </row>
    <row r="30" spans="2:16" ht="36">
      <c r="B30" s="174">
        <v>20230118</v>
      </c>
      <c r="C30" s="129" t="s">
        <v>409</v>
      </c>
      <c r="D30" s="130" t="s">
        <v>38</v>
      </c>
      <c r="E30" s="129">
        <v>10095</v>
      </c>
      <c r="F30" s="129">
        <v>9987</v>
      </c>
      <c r="G30" s="129">
        <v>0</v>
      </c>
      <c r="H30" s="129">
        <v>0</v>
      </c>
      <c r="I30" s="170">
        <v>0</v>
      </c>
      <c r="J30" s="168" t="s">
        <v>40</v>
      </c>
      <c r="K30" s="170" t="s">
        <v>41</v>
      </c>
      <c r="L30" s="168">
        <v>108</v>
      </c>
      <c r="M30" s="170">
        <v>0</v>
      </c>
      <c r="N30" s="155" t="s">
        <v>4</v>
      </c>
      <c r="O30" s="159">
        <v>9713</v>
      </c>
      <c r="P30" s="166" t="s">
        <v>395</v>
      </c>
    </row>
    <row r="31" spans="2:16" ht="36.950000000000003" thickBot="1">
      <c r="B31" s="175">
        <v>20230118</v>
      </c>
      <c r="C31" s="176" t="s">
        <v>409</v>
      </c>
      <c r="D31" s="177" t="s">
        <v>45</v>
      </c>
      <c r="E31" s="176">
        <v>9669</v>
      </c>
      <c r="F31" s="176">
        <v>9451</v>
      </c>
      <c r="G31" s="176">
        <v>0</v>
      </c>
      <c r="H31" s="176">
        <v>0</v>
      </c>
      <c r="I31" s="172">
        <v>0</v>
      </c>
      <c r="J31" s="171" t="s">
        <v>40</v>
      </c>
      <c r="K31" s="172" t="s">
        <v>41</v>
      </c>
      <c r="L31" s="171">
        <v>218</v>
      </c>
      <c r="M31" s="172">
        <v>0</v>
      </c>
      <c r="N31" s="160" t="s">
        <v>4</v>
      </c>
      <c r="O31" s="164">
        <v>9176</v>
      </c>
      <c r="P31" s="173" t="s">
        <v>412</v>
      </c>
    </row>
    <row r="32" spans="2:16">
      <c r="B32" s="115"/>
      <c r="C32" s="115"/>
      <c r="D32" s="115"/>
      <c r="E32" s="115"/>
      <c r="F32" s="115"/>
      <c r="G32" s="115"/>
      <c r="H32" s="115"/>
      <c r="I32" s="115"/>
      <c r="J32" s="125"/>
      <c r="K32" s="125"/>
      <c r="L32" s="115"/>
      <c r="M32" s="115"/>
      <c r="N32" s="115"/>
      <c r="O32" s="115"/>
      <c r="P32" s="115"/>
    </row>
  </sheetData>
  <mergeCells count="4">
    <mergeCell ref="E4:F4"/>
    <mergeCell ref="G4:I4"/>
    <mergeCell ref="J4:K4"/>
    <mergeCell ref="L4:M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65123A-A826-8E48-BE9D-15CD3EB05E9F}">
  <sheetPr codeName="Sheet8" filterMode="1"/>
  <dimension ref="B3:Q87"/>
  <sheetViews>
    <sheetView showGridLines="0" topLeftCell="A54" workbookViewId="0">
      <selection activeCell="S15" sqref="S15"/>
    </sheetView>
  </sheetViews>
  <sheetFormatPr defaultColWidth="11.42578125" defaultRowHeight="15"/>
  <cols>
    <col min="2" max="2" width="8.42578125" customWidth="1"/>
    <col min="3" max="3" width="14.42578125" hidden="1" customWidth="1"/>
    <col min="4" max="4" width="6.42578125" customWidth="1"/>
    <col min="5" max="5" width="6" customWidth="1"/>
    <col min="6" max="6" width="6.42578125" customWidth="1"/>
    <col min="7" max="7" width="6.85546875" hidden="1" customWidth="1"/>
    <col min="8" max="8" width="5.85546875" customWidth="1"/>
    <col min="9" max="9" width="6.42578125" customWidth="1"/>
    <col min="10" max="10" width="5.42578125" customWidth="1"/>
    <col min="11" max="11" width="11.85546875" customWidth="1"/>
    <col min="12" max="12" width="13.140625" customWidth="1"/>
    <col min="13" max="13" width="8.140625" customWidth="1"/>
    <col min="14" max="14" width="11.42578125" customWidth="1"/>
    <col min="15" max="15" width="7" customWidth="1"/>
    <col min="16" max="16" width="8.42578125" customWidth="1"/>
    <col min="17" max="17" width="33.85546875" customWidth="1"/>
  </cols>
  <sheetData>
    <row r="3" spans="2:17" ht="15.95" thickBot="1"/>
    <row r="4" spans="2:17" ht="15.95" thickBot="1">
      <c r="B4" s="116"/>
      <c r="C4" s="116"/>
      <c r="D4" s="116"/>
      <c r="E4" s="435" t="s">
        <v>112</v>
      </c>
      <c r="F4" s="435"/>
      <c r="G4" s="139"/>
      <c r="H4" s="436" t="s">
        <v>1</v>
      </c>
      <c r="I4" s="435"/>
      <c r="J4" s="437"/>
      <c r="K4" s="438" t="s">
        <v>2</v>
      </c>
      <c r="L4" s="439"/>
      <c r="M4" s="438" t="s">
        <v>378</v>
      </c>
      <c r="N4" s="440"/>
      <c r="O4" s="138"/>
      <c r="P4" s="169"/>
      <c r="Q4" s="138"/>
    </row>
    <row r="5" spans="2:17" ht="21.95">
      <c r="B5" s="150" t="s">
        <v>113</v>
      </c>
      <c r="C5" s="117" t="s">
        <v>12</v>
      </c>
      <c r="D5" s="117" t="s">
        <v>114</v>
      </c>
      <c r="E5" s="118" t="s">
        <v>379</v>
      </c>
      <c r="F5" s="118" t="s">
        <v>15</v>
      </c>
      <c r="G5" s="118" t="s">
        <v>442</v>
      </c>
      <c r="H5" s="118" t="s">
        <v>381</v>
      </c>
      <c r="I5" s="118" t="s">
        <v>382</v>
      </c>
      <c r="J5" s="119" t="s">
        <v>383</v>
      </c>
      <c r="K5" s="121" t="s">
        <v>14</v>
      </c>
      <c r="L5" s="122" t="s">
        <v>19</v>
      </c>
      <c r="M5" s="121" t="s">
        <v>384</v>
      </c>
      <c r="N5" s="122" t="s">
        <v>385</v>
      </c>
      <c r="O5" s="120" t="s">
        <v>25</v>
      </c>
      <c r="P5" s="118" t="s">
        <v>26</v>
      </c>
      <c r="Q5" s="122" t="s">
        <v>24</v>
      </c>
    </row>
    <row r="6" spans="2:17" ht="33.950000000000003">
      <c r="B6" s="174">
        <v>20230203</v>
      </c>
      <c r="C6" s="129" t="s">
        <v>428</v>
      </c>
      <c r="D6" s="130" t="s">
        <v>35</v>
      </c>
      <c r="E6" s="129">
        <v>9353</v>
      </c>
      <c r="F6" s="129">
        <v>8749</v>
      </c>
      <c r="G6" s="106"/>
      <c r="H6" s="129">
        <v>0</v>
      </c>
      <c r="I6" s="129">
        <v>0</v>
      </c>
      <c r="J6" s="170">
        <v>0</v>
      </c>
      <c r="K6" s="168" t="s">
        <v>40</v>
      </c>
      <c r="L6" s="170" t="s">
        <v>41</v>
      </c>
      <c r="M6" s="168">
        <v>604</v>
      </c>
      <c r="N6" s="170">
        <v>0</v>
      </c>
      <c r="O6" s="168" t="s">
        <v>4</v>
      </c>
      <c r="P6" s="129">
        <v>8474</v>
      </c>
      <c r="Q6" s="151" t="s">
        <v>396</v>
      </c>
    </row>
    <row r="7" spans="2:17" ht="33.950000000000003">
      <c r="B7" s="174">
        <v>20230203</v>
      </c>
      <c r="C7" s="129" t="s">
        <v>428</v>
      </c>
      <c r="D7" s="130" t="s">
        <v>47</v>
      </c>
      <c r="E7" s="129">
        <v>8886</v>
      </c>
      <c r="F7" s="129">
        <v>8247</v>
      </c>
      <c r="G7" s="106"/>
      <c r="H7" s="129">
        <v>0</v>
      </c>
      <c r="I7" s="129">
        <v>0</v>
      </c>
      <c r="J7" s="170">
        <v>0</v>
      </c>
      <c r="K7" s="168" t="s">
        <v>40</v>
      </c>
      <c r="L7" s="170" t="s">
        <v>41</v>
      </c>
      <c r="M7" s="168">
        <v>639</v>
      </c>
      <c r="N7" s="170">
        <v>0</v>
      </c>
      <c r="O7" s="168" t="s">
        <v>4</v>
      </c>
      <c r="P7" s="129">
        <v>7972</v>
      </c>
      <c r="Q7" s="151" t="s">
        <v>85</v>
      </c>
    </row>
    <row r="8" spans="2:17" ht="23.1" hidden="1">
      <c r="B8" s="174">
        <v>20230204</v>
      </c>
      <c r="C8" s="129" t="s">
        <v>428</v>
      </c>
      <c r="D8" s="130" t="s">
        <v>37</v>
      </c>
      <c r="E8" s="129">
        <v>7451</v>
      </c>
      <c r="F8" s="129">
        <v>7192</v>
      </c>
      <c r="G8" s="129">
        <v>0</v>
      </c>
      <c r="H8" s="129">
        <v>0</v>
      </c>
      <c r="I8" s="129">
        <v>0</v>
      </c>
      <c r="J8" s="170">
        <v>0</v>
      </c>
      <c r="K8" s="168" t="s">
        <v>40</v>
      </c>
      <c r="L8" s="170" t="s">
        <v>60</v>
      </c>
      <c r="M8" s="168">
        <v>259</v>
      </c>
      <c r="N8" s="170">
        <v>0</v>
      </c>
      <c r="O8" s="168" t="s">
        <v>3</v>
      </c>
      <c r="P8" s="129">
        <v>-100000</v>
      </c>
      <c r="Q8" s="151" t="s">
        <v>61</v>
      </c>
    </row>
    <row r="9" spans="2:17" ht="33.950000000000003">
      <c r="B9" s="174">
        <v>20230205</v>
      </c>
      <c r="C9" s="129" t="s">
        <v>428</v>
      </c>
      <c r="D9" s="130" t="s">
        <v>39</v>
      </c>
      <c r="E9" s="129">
        <v>10182</v>
      </c>
      <c r="F9" s="129">
        <v>9183</v>
      </c>
      <c r="G9" s="106"/>
      <c r="H9" s="129">
        <v>0</v>
      </c>
      <c r="I9" s="129">
        <v>0</v>
      </c>
      <c r="J9" s="170">
        <v>0</v>
      </c>
      <c r="K9" s="168" t="s">
        <v>40</v>
      </c>
      <c r="L9" s="170" t="s">
        <v>36</v>
      </c>
      <c r="M9" s="168">
        <v>999</v>
      </c>
      <c r="N9" s="170">
        <v>0</v>
      </c>
      <c r="O9" s="168" t="s">
        <v>4</v>
      </c>
      <c r="P9" s="129">
        <v>9304</v>
      </c>
      <c r="Q9" s="151" t="s">
        <v>67</v>
      </c>
    </row>
    <row r="10" spans="2:17" ht="33.950000000000003">
      <c r="B10" s="174">
        <v>20230205</v>
      </c>
      <c r="C10" s="129" t="s">
        <v>428</v>
      </c>
      <c r="D10" s="130" t="s">
        <v>43</v>
      </c>
      <c r="E10" s="129">
        <v>10182</v>
      </c>
      <c r="F10" s="129">
        <v>9183</v>
      </c>
      <c r="G10" s="106"/>
      <c r="H10" s="129">
        <v>0</v>
      </c>
      <c r="I10" s="129">
        <v>0</v>
      </c>
      <c r="J10" s="170">
        <v>0</v>
      </c>
      <c r="K10" s="168" t="s">
        <v>40</v>
      </c>
      <c r="L10" s="170" t="s">
        <v>49</v>
      </c>
      <c r="M10" s="168">
        <v>999</v>
      </c>
      <c r="N10" s="170">
        <v>0</v>
      </c>
      <c r="O10" s="168" t="s">
        <v>4</v>
      </c>
      <c r="P10" s="129">
        <v>9238</v>
      </c>
      <c r="Q10" s="151" t="s">
        <v>81</v>
      </c>
    </row>
    <row r="11" spans="2:17" ht="33.950000000000003">
      <c r="B11" s="174">
        <v>20230205</v>
      </c>
      <c r="C11" s="129" t="s">
        <v>428</v>
      </c>
      <c r="D11" s="130" t="s">
        <v>45</v>
      </c>
      <c r="E11" s="129">
        <v>10182</v>
      </c>
      <c r="F11" s="129">
        <v>9183</v>
      </c>
      <c r="G11" s="106"/>
      <c r="H11" s="129">
        <v>0</v>
      </c>
      <c r="I11" s="129">
        <v>0</v>
      </c>
      <c r="J11" s="170">
        <v>0</v>
      </c>
      <c r="K11" s="168" t="s">
        <v>40</v>
      </c>
      <c r="L11" s="170" t="s">
        <v>49</v>
      </c>
      <c r="M11" s="168">
        <v>999</v>
      </c>
      <c r="N11" s="170">
        <v>0</v>
      </c>
      <c r="O11" s="168" t="s">
        <v>4</v>
      </c>
      <c r="P11" s="129">
        <v>9139</v>
      </c>
      <c r="Q11" s="151" t="s">
        <v>81</v>
      </c>
    </row>
    <row r="12" spans="2:17" ht="33.950000000000003">
      <c r="B12" s="174">
        <v>20230206</v>
      </c>
      <c r="C12" s="129" t="s">
        <v>428</v>
      </c>
      <c r="D12" s="130" t="s">
        <v>46</v>
      </c>
      <c r="E12" s="129">
        <v>9779</v>
      </c>
      <c r="F12" s="129">
        <v>9664</v>
      </c>
      <c r="G12" s="106"/>
      <c r="H12" s="129">
        <v>0</v>
      </c>
      <c r="I12" s="129">
        <v>0</v>
      </c>
      <c r="J12" s="170">
        <v>0</v>
      </c>
      <c r="K12" s="168" t="s">
        <v>40</v>
      </c>
      <c r="L12" s="170" t="s">
        <v>41</v>
      </c>
      <c r="M12" s="168">
        <v>115</v>
      </c>
      <c r="N12" s="170">
        <v>0</v>
      </c>
      <c r="O12" s="168" t="s">
        <v>4</v>
      </c>
      <c r="P12" s="129">
        <v>9389</v>
      </c>
      <c r="Q12" s="151" t="s">
        <v>81</v>
      </c>
    </row>
    <row r="13" spans="2:17" ht="33.950000000000003">
      <c r="B13" s="174">
        <v>20230206</v>
      </c>
      <c r="C13" s="129" t="s">
        <v>428</v>
      </c>
      <c r="D13" s="130" t="s">
        <v>47</v>
      </c>
      <c r="E13" s="129">
        <v>9779</v>
      </c>
      <c r="F13" s="129">
        <v>9311</v>
      </c>
      <c r="G13" s="106"/>
      <c r="H13" s="129">
        <v>0</v>
      </c>
      <c r="I13" s="129">
        <v>0</v>
      </c>
      <c r="J13" s="170">
        <v>0</v>
      </c>
      <c r="K13" s="168" t="s">
        <v>40</v>
      </c>
      <c r="L13" s="170" t="s">
        <v>41</v>
      </c>
      <c r="M13" s="168">
        <v>468</v>
      </c>
      <c r="N13" s="170">
        <v>0</v>
      </c>
      <c r="O13" s="168" t="s">
        <v>4</v>
      </c>
      <c r="P13" s="129">
        <v>9036</v>
      </c>
      <c r="Q13" s="151" t="s">
        <v>81</v>
      </c>
    </row>
    <row r="14" spans="2:17" ht="23.1">
      <c r="B14" s="174">
        <v>20230208</v>
      </c>
      <c r="C14" s="129" t="s">
        <v>428</v>
      </c>
      <c r="D14" s="130" t="s">
        <v>35</v>
      </c>
      <c r="E14" s="129">
        <v>10461</v>
      </c>
      <c r="F14" s="129">
        <v>9129</v>
      </c>
      <c r="G14" s="106"/>
      <c r="H14" s="129">
        <v>0</v>
      </c>
      <c r="I14" s="129">
        <v>0</v>
      </c>
      <c r="J14" s="170">
        <v>0</v>
      </c>
      <c r="K14" s="168" t="s">
        <v>40</v>
      </c>
      <c r="L14" s="170" t="s">
        <v>41</v>
      </c>
      <c r="M14" s="168">
        <v>1332</v>
      </c>
      <c r="N14" s="170">
        <v>0</v>
      </c>
      <c r="O14" s="168" t="s">
        <v>4</v>
      </c>
      <c r="P14" s="129">
        <v>8854</v>
      </c>
      <c r="Q14" s="151" t="s">
        <v>398</v>
      </c>
    </row>
    <row r="15" spans="2:17" ht="23.1">
      <c r="B15" s="174">
        <v>20230208</v>
      </c>
      <c r="C15" s="129" t="s">
        <v>428</v>
      </c>
      <c r="D15" s="130" t="s">
        <v>38</v>
      </c>
      <c r="E15" s="129">
        <v>10661</v>
      </c>
      <c r="F15" s="129">
        <v>9654</v>
      </c>
      <c r="G15" s="106"/>
      <c r="H15" s="129">
        <v>0</v>
      </c>
      <c r="I15" s="129">
        <v>0</v>
      </c>
      <c r="J15" s="170">
        <v>0</v>
      </c>
      <c r="K15" s="168" t="s">
        <v>40</v>
      </c>
      <c r="L15" s="170" t="s">
        <v>41</v>
      </c>
      <c r="M15" s="168">
        <v>1007</v>
      </c>
      <c r="N15" s="170">
        <v>0</v>
      </c>
      <c r="O15" s="168" t="s">
        <v>4</v>
      </c>
      <c r="P15" s="129">
        <v>9379</v>
      </c>
      <c r="Q15" s="151" t="s">
        <v>398</v>
      </c>
    </row>
    <row r="16" spans="2:17" ht="23.1">
      <c r="B16" s="174">
        <v>20230208</v>
      </c>
      <c r="C16" s="129" t="s">
        <v>428</v>
      </c>
      <c r="D16" s="130" t="s">
        <v>45</v>
      </c>
      <c r="E16" s="129">
        <v>9758</v>
      </c>
      <c r="F16" s="129">
        <v>9100</v>
      </c>
      <c r="G16" s="106"/>
      <c r="H16" s="129">
        <v>0</v>
      </c>
      <c r="I16" s="129">
        <v>0</v>
      </c>
      <c r="J16" s="170">
        <v>0</v>
      </c>
      <c r="K16" s="168" t="s">
        <v>40</v>
      </c>
      <c r="L16" s="170" t="s">
        <v>41</v>
      </c>
      <c r="M16" s="168">
        <v>658</v>
      </c>
      <c r="N16" s="170">
        <v>0</v>
      </c>
      <c r="O16" s="168" t="s">
        <v>4</v>
      </c>
      <c r="P16" s="129">
        <v>8825</v>
      </c>
      <c r="Q16" s="151" t="s">
        <v>399</v>
      </c>
    </row>
    <row r="17" spans="2:17" ht="33.950000000000003">
      <c r="B17" s="174">
        <v>20230209</v>
      </c>
      <c r="C17" s="129" t="s">
        <v>428</v>
      </c>
      <c r="D17" s="130" t="s">
        <v>35</v>
      </c>
      <c r="E17" s="129">
        <v>9617</v>
      </c>
      <c r="F17" s="129">
        <v>9090</v>
      </c>
      <c r="G17" s="106"/>
      <c r="H17" s="129">
        <v>0</v>
      </c>
      <c r="I17" s="129">
        <v>0</v>
      </c>
      <c r="J17" s="170">
        <v>0</v>
      </c>
      <c r="K17" s="168" t="s">
        <v>40</v>
      </c>
      <c r="L17" s="170" t="s">
        <v>41</v>
      </c>
      <c r="M17" s="168">
        <v>527</v>
      </c>
      <c r="N17" s="170">
        <v>0</v>
      </c>
      <c r="O17" s="168" t="s">
        <v>4</v>
      </c>
      <c r="P17" s="129">
        <v>8815</v>
      </c>
      <c r="Q17" s="151" t="s">
        <v>85</v>
      </c>
    </row>
    <row r="18" spans="2:17" ht="33.950000000000003">
      <c r="B18" s="174">
        <v>20230209</v>
      </c>
      <c r="C18" s="129" t="s">
        <v>428</v>
      </c>
      <c r="D18" s="130" t="s">
        <v>46</v>
      </c>
      <c r="E18" s="129">
        <v>9770</v>
      </c>
      <c r="F18" s="129">
        <v>9703</v>
      </c>
      <c r="G18" s="106"/>
      <c r="H18" s="129">
        <v>0</v>
      </c>
      <c r="I18" s="129">
        <v>0</v>
      </c>
      <c r="J18" s="170">
        <v>0</v>
      </c>
      <c r="K18" s="168" t="s">
        <v>40</v>
      </c>
      <c r="L18" s="170" t="s">
        <v>41</v>
      </c>
      <c r="M18" s="168">
        <v>67</v>
      </c>
      <c r="N18" s="170">
        <v>0</v>
      </c>
      <c r="O18" s="168" t="s">
        <v>4</v>
      </c>
      <c r="P18" s="129">
        <v>9428</v>
      </c>
      <c r="Q18" s="151" t="s">
        <v>50</v>
      </c>
    </row>
    <row r="19" spans="2:17" ht="33.950000000000003">
      <c r="B19" s="174">
        <v>20230210</v>
      </c>
      <c r="C19" s="129" t="s">
        <v>428</v>
      </c>
      <c r="D19" s="130" t="s">
        <v>35</v>
      </c>
      <c r="E19" s="129">
        <v>10715</v>
      </c>
      <c r="F19" s="129">
        <v>9386</v>
      </c>
      <c r="G19" s="106"/>
      <c r="H19" s="129">
        <v>0</v>
      </c>
      <c r="I19" s="129">
        <v>0</v>
      </c>
      <c r="J19" s="170">
        <v>0</v>
      </c>
      <c r="K19" s="168" t="s">
        <v>40</v>
      </c>
      <c r="L19" s="170" t="s">
        <v>41</v>
      </c>
      <c r="M19" s="168">
        <v>1329</v>
      </c>
      <c r="N19" s="170">
        <v>0</v>
      </c>
      <c r="O19" s="168" t="s">
        <v>4</v>
      </c>
      <c r="P19" s="129">
        <v>9111</v>
      </c>
      <c r="Q19" s="151" t="s">
        <v>81</v>
      </c>
    </row>
    <row r="20" spans="2:17" ht="33.950000000000003">
      <c r="B20" s="174">
        <v>20230210</v>
      </c>
      <c r="C20" s="129" t="s">
        <v>428</v>
      </c>
      <c r="D20" s="130" t="s">
        <v>37</v>
      </c>
      <c r="E20" s="129">
        <v>10715</v>
      </c>
      <c r="F20" s="129">
        <v>10380</v>
      </c>
      <c r="G20" s="106"/>
      <c r="H20" s="129">
        <v>0</v>
      </c>
      <c r="I20" s="129">
        <v>0</v>
      </c>
      <c r="J20" s="170">
        <v>0</v>
      </c>
      <c r="K20" s="168" t="s">
        <v>40</v>
      </c>
      <c r="L20" s="170" t="s">
        <v>41</v>
      </c>
      <c r="M20" s="168">
        <v>335</v>
      </c>
      <c r="N20" s="170">
        <v>0</v>
      </c>
      <c r="O20" s="168" t="s">
        <v>4</v>
      </c>
      <c r="P20" s="129">
        <v>10105</v>
      </c>
      <c r="Q20" s="151" t="s">
        <v>81</v>
      </c>
    </row>
    <row r="21" spans="2:17" ht="33.950000000000003">
      <c r="B21" s="174">
        <v>20230210</v>
      </c>
      <c r="C21" s="129" t="s">
        <v>428</v>
      </c>
      <c r="D21" s="130" t="s">
        <v>38</v>
      </c>
      <c r="E21" s="129">
        <v>10715</v>
      </c>
      <c r="F21" s="129">
        <v>9981</v>
      </c>
      <c r="G21" s="106"/>
      <c r="H21" s="129">
        <v>0</v>
      </c>
      <c r="I21" s="129">
        <v>0</v>
      </c>
      <c r="J21" s="170">
        <v>0</v>
      </c>
      <c r="K21" s="168" t="s">
        <v>40</v>
      </c>
      <c r="L21" s="170" t="s">
        <v>41</v>
      </c>
      <c r="M21" s="168">
        <v>734</v>
      </c>
      <c r="N21" s="170">
        <v>0</v>
      </c>
      <c r="O21" s="168" t="s">
        <v>4</v>
      </c>
      <c r="P21" s="129">
        <v>9706</v>
      </c>
      <c r="Q21" s="151" t="s">
        <v>85</v>
      </c>
    </row>
    <row r="22" spans="2:17" ht="33.950000000000003">
      <c r="B22" s="174">
        <v>20230210</v>
      </c>
      <c r="C22" s="129" t="s">
        <v>428</v>
      </c>
      <c r="D22" s="130" t="s">
        <v>39</v>
      </c>
      <c r="E22" s="129">
        <v>9732</v>
      </c>
      <c r="F22" s="129">
        <v>9436</v>
      </c>
      <c r="G22" s="106"/>
      <c r="H22" s="129">
        <v>0</v>
      </c>
      <c r="I22" s="129">
        <v>0</v>
      </c>
      <c r="J22" s="170">
        <v>0</v>
      </c>
      <c r="K22" s="168" t="s">
        <v>40</v>
      </c>
      <c r="L22" s="170" t="s">
        <v>41</v>
      </c>
      <c r="M22" s="168">
        <v>296</v>
      </c>
      <c r="N22" s="170">
        <v>0</v>
      </c>
      <c r="O22" s="168" t="s">
        <v>4</v>
      </c>
      <c r="P22" s="129">
        <v>9162</v>
      </c>
      <c r="Q22" s="151" t="s">
        <v>81</v>
      </c>
    </row>
    <row r="23" spans="2:17" ht="33.950000000000003">
      <c r="B23" s="174">
        <v>20230210</v>
      </c>
      <c r="C23" s="129" t="s">
        <v>428</v>
      </c>
      <c r="D23" s="130" t="s">
        <v>43</v>
      </c>
      <c r="E23" s="129">
        <v>9732</v>
      </c>
      <c r="F23" s="129">
        <v>9280</v>
      </c>
      <c r="G23" s="106"/>
      <c r="H23" s="129">
        <v>0</v>
      </c>
      <c r="I23" s="129">
        <v>0</v>
      </c>
      <c r="J23" s="170">
        <v>0</v>
      </c>
      <c r="K23" s="168" t="s">
        <v>40</v>
      </c>
      <c r="L23" s="170" t="s">
        <v>41</v>
      </c>
      <c r="M23" s="168">
        <v>452</v>
      </c>
      <c r="N23" s="170">
        <v>0</v>
      </c>
      <c r="O23" s="168" t="s">
        <v>4</v>
      </c>
      <c r="P23" s="129">
        <v>9005</v>
      </c>
      <c r="Q23" s="151" t="s">
        <v>81</v>
      </c>
    </row>
    <row r="24" spans="2:17" ht="33.950000000000003">
      <c r="B24" s="174">
        <v>20230210</v>
      </c>
      <c r="C24" s="129" t="s">
        <v>428</v>
      </c>
      <c r="D24" s="130" t="s">
        <v>45</v>
      </c>
      <c r="E24" s="129">
        <v>9732</v>
      </c>
      <c r="F24" s="129">
        <v>9093</v>
      </c>
      <c r="G24" s="106"/>
      <c r="H24" s="129">
        <v>0</v>
      </c>
      <c r="I24" s="129">
        <v>0</v>
      </c>
      <c r="J24" s="170">
        <v>0</v>
      </c>
      <c r="K24" s="168" t="s">
        <v>40</v>
      </c>
      <c r="L24" s="170" t="s">
        <v>41</v>
      </c>
      <c r="M24" s="168">
        <v>639</v>
      </c>
      <c r="N24" s="170">
        <v>0</v>
      </c>
      <c r="O24" s="168" t="s">
        <v>4</v>
      </c>
      <c r="P24" s="129">
        <v>8818</v>
      </c>
      <c r="Q24" s="151" t="s">
        <v>81</v>
      </c>
    </row>
    <row r="25" spans="2:17" ht="33.950000000000003">
      <c r="B25" s="174">
        <v>20230211</v>
      </c>
      <c r="C25" s="129" t="s">
        <v>428</v>
      </c>
      <c r="D25" s="130" t="s">
        <v>37</v>
      </c>
      <c r="E25" s="129">
        <v>9005</v>
      </c>
      <c r="F25" s="129">
        <v>8776</v>
      </c>
      <c r="G25" s="106"/>
      <c r="H25" s="129">
        <v>0</v>
      </c>
      <c r="I25" s="129">
        <v>0</v>
      </c>
      <c r="J25" s="170">
        <v>0</v>
      </c>
      <c r="K25" s="168" t="s">
        <v>40</v>
      </c>
      <c r="L25" s="170" t="s">
        <v>41</v>
      </c>
      <c r="M25" s="168">
        <v>229</v>
      </c>
      <c r="N25" s="170">
        <v>0</v>
      </c>
      <c r="O25" s="168" t="s">
        <v>4</v>
      </c>
      <c r="P25" s="129">
        <v>8501</v>
      </c>
      <c r="Q25" s="151" t="s">
        <v>85</v>
      </c>
    </row>
    <row r="26" spans="2:17" ht="33.950000000000003">
      <c r="B26" s="174">
        <v>20230211</v>
      </c>
      <c r="C26" s="129" t="s">
        <v>428</v>
      </c>
      <c r="D26" s="130" t="s">
        <v>39</v>
      </c>
      <c r="E26" s="129">
        <v>9288</v>
      </c>
      <c r="F26" s="129">
        <v>9088</v>
      </c>
      <c r="G26" s="106"/>
      <c r="H26" s="129">
        <v>0</v>
      </c>
      <c r="I26" s="129">
        <v>0</v>
      </c>
      <c r="J26" s="170">
        <v>0</v>
      </c>
      <c r="K26" s="168" t="s">
        <v>40</v>
      </c>
      <c r="L26" s="170" t="s">
        <v>41</v>
      </c>
      <c r="M26" s="168">
        <v>200</v>
      </c>
      <c r="N26" s="170">
        <v>0</v>
      </c>
      <c r="O26" s="168" t="s">
        <v>4</v>
      </c>
      <c r="P26" s="129">
        <v>8813</v>
      </c>
      <c r="Q26" s="151" t="s">
        <v>81</v>
      </c>
    </row>
    <row r="27" spans="2:17" ht="33.950000000000003">
      <c r="B27" s="174">
        <v>20230211</v>
      </c>
      <c r="C27" s="129" t="s">
        <v>428</v>
      </c>
      <c r="D27" s="130" t="s">
        <v>43</v>
      </c>
      <c r="E27" s="129">
        <v>9288</v>
      </c>
      <c r="F27" s="129">
        <v>8807</v>
      </c>
      <c r="G27" s="106"/>
      <c r="H27" s="129">
        <v>0</v>
      </c>
      <c r="I27" s="129">
        <v>0</v>
      </c>
      <c r="J27" s="170">
        <v>0</v>
      </c>
      <c r="K27" s="168" t="s">
        <v>40</v>
      </c>
      <c r="L27" s="170" t="s">
        <v>41</v>
      </c>
      <c r="M27" s="168">
        <v>481</v>
      </c>
      <c r="N27" s="170">
        <v>0</v>
      </c>
      <c r="O27" s="168" t="s">
        <v>4</v>
      </c>
      <c r="P27" s="129">
        <v>8532</v>
      </c>
      <c r="Q27" s="151" t="s">
        <v>81</v>
      </c>
    </row>
    <row r="28" spans="2:17" ht="33.950000000000003">
      <c r="B28" s="174">
        <v>20230211</v>
      </c>
      <c r="C28" s="129" t="s">
        <v>428</v>
      </c>
      <c r="D28" s="130" t="s">
        <v>45</v>
      </c>
      <c r="E28" s="129">
        <v>9288</v>
      </c>
      <c r="F28" s="129">
        <v>9218</v>
      </c>
      <c r="G28" s="106"/>
      <c r="H28" s="129">
        <v>0</v>
      </c>
      <c r="I28" s="129">
        <v>0</v>
      </c>
      <c r="J28" s="170">
        <v>0</v>
      </c>
      <c r="K28" s="168" t="s">
        <v>40</v>
      </c>
      <c r="L28" s="170" t="s">
        <v>41</v>
      </c>
      <c r="M28" s="168">
        <v>70</v>
      </c>
      <c r="N28" s="170">
        <v>0</v>
      </c>
      <c r="O28" s="168" t="s">
        <v>4</v>
      </c>
      <c r="P28" s="129">
        <v>8943</v>
      </c>
      <c r="Q28" s="151" t="s">
        <v>81</v>
      </c>
    </row>
    <row r="29" spans="2:17" ht="33.950000000000003">
      <c r="B29" s="174">
        <v>20230211</v>
      </c>
      <c r="C29" s="129" t="s">
        <v>428</v>
      </c>
      <c r="D29" s="130" t="s">
        <v>46</v>
      </c>
      <c r="E29" s="129">
        <v>8879</v>
      </c>
      <c r="F29" s="129">
        <v>8784</v>
      </c>
      <c r="G29" s="106"/>
      <c r="H29" s="129">
        <v>0</v>
      </c>
      <c r="I29" s="129">
        <v>0</v>
      </c>
      <c r="J29" s="170">
        <v>0</v>
      </c>
      <c r="K29" s="168" t="s">
        <v>40</v>
      </c>
      <c r="L29" s="170" t="s">
        <v>41</v>
      </c>
      <c r="M29" s="168">
        <v>95</v>
      </c>
      <c r="N29" s="170">
        <v>0</v>
      </c>
      <c r="O29" s="168" t="s">
        <v>4</v>
      </c>
      <c r="P29" s="129">
        <v>8509</v>
      </c>
      <c r="Q29" s="151" t="s">
        <v>85</v>
      </c>
    </row>
    <row r="30" spans="2:17" ht="33.950000000000003">
      <c r="B30" s="174">
        <v>20230211</v>
      </c>
      <c r="C30" s="129" t="s">
        <v>428</v>
      </c>
      <c r="D30" s="130" t="s">
        <v>47</v>
      </c>
      <c r="E30" s="129">
        <v>8879</v>
      </c>
      <c r="F30" s="129">
        <v>8769</v>
      </c>
      <c r="G30" s="106"/>
      <c r="H30" s="129">
        <v>0</v>
      </c>
      <c r="I30" s="129">
        <v>0</v>
      </c>
      <c r="J30" s="170">
        <v>0</v>
      </c>
      <c r="K30" s="168" t="s">
        <v>40</v>
      </c>
      <c r="L30" s="170" t="s">
        <v>41</v>
      </c>
      <c r="M30" s="168">
        <v>110</v>
      </c>
      <c r="N30" s="170">
        <v>0</v>
      </c>
      <c r="O30" s="168" t="s">
        <v>4</v>
      </c>
      <c r="P30" s="129">
        <v>8494</v>
      </c>
      <c r="Q30" s="151" t="s">
        <v>85</v>
      </c>
    </row>
    <row r="31" spans="2:17">
      <c r="B31" s="174">
        <v>20230211</v>
      </c>
      <c r="C31" s="129" t="s">
        <v>428</v>
      </c>
      <c r="D31" s="130" t="s">
        <v>48</v>
      </c>
      <c r="E31" s="129">
        <v>8064</v>
      </c>
      <c r="F31" s="129">
        <v>8063</v>
      </c>
      <c r="G31" s="106"/>
      <c r="H31" s="129">
        <v>0</v>
      </c>
      <c r="I31" s="129">
        <v>0</v>
      </c>
      <c r="J31" s="170">
        <v>0</v>
      </c>
      <c r="K31" s="168" t="s">
        <v>40</v>
      </c>
      <c r="L31" s="170" t="s">
        <v>40</v>
      </c>
      <c r="M31" s="168">
        <v>1</v>
      </c>
      <c r="N31" s="170">
        <v>0</v>
      </c>
      <c r="O31" s="168" t="s">
        <v>386</v>
      </c>
      <c r="P31" s="129"/>
      <c r="Q31" s="151"/>
    </row>
    <row r="32" spans="2:17" ht="33.950000000000003">
      <c r="B32" s="174">
        <v>20230213</v>
      </c>
      <c r="C32" s="129" t="s">
        <v>428</v>
      </c>
      <c r="D32" s="130" t="s">
        <v>39</v>
      </c>
      <c r="E32" s="129">
        <v>9564</v>
      </c>
      <c r="F32" s="129">
        <v>9289</v>
      </c>
      <c r="G32" s="106"/>
      <c r="H32" s="129">
        <v>0</v>
      </c>
      <c r="I32" s="129">
        <v>0</v>
      </c>
      <c r="J32" s="170">
        <v>0</v>
      </c>
      <c r="K32" s="168" t="s">
        <v>40</v>
      </c>
      <c r="L32" s="170" t="s">
        <v>41</v>
      </c>
      <c r="M32" s="168">
        <v>275</v>
      </c>
      <c r="N32" s="170">
        <v>0</v>
      </c>
      <c r="O32" s="168" t="s">
        <v>4</v>
      </c>
      <c r="P32" s="129">
        <v>9014</v>
      </c>
      <c r="Q32" s="151" t="s">
        <v>81</v>
      </c>
    </row>
    <row r="33" spans="2:17" ht="33.950000000000003">
      <c r="B33" s="174">
        <v>20230213</v>
      </c>
      <c r="C33" s="129" t="s">
        <v>428</v>
      </c>
      <c r="D33" s="130" t="s">
        <v>43</v>
      </c>
      <c r="E33" s="129">
        <v>9564</v>
      </c>
      <c r="F33" s="129">
        <v>9407</v>
      </c>
      <c r="G33" s="106"/>
      <c r="H33" s="129">
        <v>0</v>
      </c>
      <c r="I33" s="129">
        <v>0</v>
      </c>
      <c r="J33" s="170">
        <v>0</v>
      </c>
      <c r="K33" s="168" t="s">
        <v>40</v>
      </c>
      <c r="L33" s="170" t="s">
        <v>41</v>
      </c>
      <c r="M33" s="168">
        <v>157</v>
      </c>
      <c r="N33" s="170">
        <v>0</v>
      </c>
      <c r="O33" s="168" t="s">
        <v>4</v>
      </c>
      <c r="P33" s="129">
        <v>9132</v>
      </c>
      <c r="Q33" s="151" t="s">
        <v>81</v>
      </c>
    </row>
    <row r="34" spans="2:17" ht="33.950000000000003">
      <c r="B34" s="174">
        <v>20230213</v>
      </c>
      <c r="C34" s="129" t="s">
        <v>428</v>
      </c>
      <c r="D34" s="130" t="s">
        <v>46</v>
      </c>
      <c r="E34" s="129">
        <v>9766</v>
      </c>
      <c r="F34" s="129">
        <v>9618</v>
      </c>
      <c r="G34" s="106"/>
      <c r="H34" s="129">
        <v>0</v>
      </c>
      <c r="I34" s="129">
        <v>0</v>
      </c>
      <c r="J34" s="170">
        <v>0</v>
      </c>
      <c r="K34" s="168" t="s">
        <v>40</v>
      </c>
      <c r="L34" s="170" t="s">
        <v>41</v>
      </c>
      <c r="M34" s="168">
        <v>148</v>
      </c>
      <c r="N34" s="170">
        <v>0</v>
      </c>
      <c r="O34" s="168" t="s">
        <v>4</v>
      </c>
      <c r="P34" s="129">
        <v>9343</v>
      </c>
      <c r="Q34" s="151" t="s">
        <v>51</v>
      </c>
    </row>
    <row r="35" spans="2:17" ht="33.950000000000003">
      <c r="B35" s="174">
        <v>20230213</v>
      </c>
      <c r="C35" s="129" t="s">
        <v>428</v>
      </c>
      <c r="D35" s="130" t="s">
        <v>47</v>
      </c>
      <c r="E35" s="129">
        <v>9766</v>
      </c>
      <c r="F35" s="129">
        <v>9558</v>
      </c>
      <c r="G35" s="106"/>
      <c r="H35" s="129">
        <v>0</v>
      </c>
      <c r="I35" s="129">
        <v>0</v>
      </c>
      <c r="J35" s="170">
        <v>0</v>
      </c>
      <c r="K35" s="168" t="s">
        <v>40</v>
      </c>
      <c r="L35" s="170" t="s">
        <v>41</v>
      </c>
      <c r="M35" s="168">
        <v>208</v>
      </c>
      <c r="N35" s="170">
        <v>0</v>
      </c>
      <c r="O35" s="168" t="s">
        <v>4</v>
      </c>
      <c r="P35" s="129">
        <v>9283</v>
      </c>
      <c r="Q35" s="151" t="s">
        <v>85</v>
      </c>
    </row>
    <row r="36" spans="2:17" ht="33.950000000000003">
      <c r="B36" s="174">
        <v>20230214</v>
      </c>
      <c r="C36" s="129" t="s">
        <v>428</v>
      </c>
      <c r="D36" s="130" t="s">
        <v>35</v>
      </c>
      <c r="E36" s="129">
        <v>10929</v>
      </c>
      <c r="F36" s="129">
        <v>10402</v>
      </c>
      <c r="G36" s="106"/>
      <c r="H36" s="129">
        <v>0</v>
      </c>
      <c r="I36" s="129">
        <v>0</v>
      </c>
      <c r="J36" s="170">
        <v>0</v>
      </c>
      <c r="K36" s="168" t="s">
        <v>40</v>
      </c>
      <c r="L36" s="170" t="s">
        <v>41</v>
      </c>
      <c r="M36" s="168">
        <v>527</v>
      </c>
      <c r="N36" s="170">
        <v>0</v>
      </c>
      <c r="O36" s="168" t="s">
        <v>4</v>
      </c>
      <c r="P36" s="129">
        <v>10127</v>
      </c>
      <c r="Q36" s="151" t="s">
        <v>81</v>
      </c>
    </row>
    <row r="37" spans="2:17" ht="33.950000000000003">
      <c r="B37" s="174">
        <v>20230214</v>
      </c>
      <c r="C37" s="129" t="s">
        <v>428</v>
      </c>
      <c r="D37" s="130" t="s">
        <v>38</v>
      </c>
      <c r="E37" s="129">
        <v>10929</v>
      </c>
      <c r="F37" s="129">
        <v>10740</v>
      </c>
      <c r="G37" s="106"/>
      <c r="H37" s="129">
        <v>0</v>
      </c>
      <c r="I37" s="129">
        <v>0</v>
      </c>
      <c r="J37" s="170">
        <v>0</v>
      </c>
      <c r="K37" s="168" t="s">
        <v>40</v>
      </c>
      <c r="L37" s="170" t="s">
        <v>41</v>
      </c>
      <c r="M37" s="168">
        <v>189</v>
      </c>
      <c r="N37" s="170">
        <v>0</v>
      </c>
      <c r="O37" s="168" t="s">
        <v>4</v>
      </c>
      <c r="P37" s="129">
        <v>10465</v>
      </c>
      <c r="Q37" s="151" t="s">
        <v>67</v>
      </c>
    </row>
    <row r="38" spans="2:17" ht="33.950000000000003">
      <c r="B38" s="174">
        <v>20230214</v>
      </c>
      <c r="C38" s="129" t="s">
        <v>428</v>
      </c>
      <c r="D38" s="130" t="s">
        <v>39</v>
      </c>
      <c r="E38" s="129">
        <v>10664</v>
      </c>
      <c r="F38" s="129">
        <v>10190</v>
      </c>
      <c r="G38" s="106"/>
      <c r="H38" s="129">
        <v>0</v>
      </c>
      <c r="I38" s="129">
        <v>0</v>
      </c>
      <c r="J38" s="170">
        <v>0</v>
      </c>
      <c r="K38" s="168" t="s">
        <v>40</v>
      </c>
      <c r="L38" s="170" t="s">
        <v>41</v>
      </c>
      <c r="M38" s="168">
        <v>474</v>
      </c>
      <c r="N38" s="170">
        <v>0</v>
      </c>
      <c r="O38" s="168" t="s">
        <v>4</v>
      </c>
      <c r="P38" s="129">
        <v>9916</v>
      </c>
      <c r="Q38" s="151" t="s">
        <v>67</v>
      </c>
    </row>
    <row r="39" spans="2:17" ht="33.950000000000003">
      <c r="B39" s="174">
        <v>20230214</v>
      </c>
      <c r="C39" s="129" t="s">
        <v>428</v>
      </c>
      <c r="D39" s="130" t="s">
        <v>43</v>
      </c>
      <c r="E39" s="129">
        <v>10664</v>
      </c>
      <c r="F39" s="129">
        <v>10283</v>
      </c>
      <c r="G39" s="106"/>
      <c r="H39" s="129">
        <v>0</v>
      </c>
      <c r="I39" s="129">
        <v>0</v>
      </c>
      <c r="J39" s="170">
        <v>0</v>
      </c>
      <c r="K39" s="168" t="s">
        <v>40</v>
      </c>
      <c r="L39" s="170" t="s">
        <v>41</v>
      </c>
      <c r="M39" s="168">
        <v>381</v>
      </c>
      <c r="N39" s="170">
        <v>0</v>
      </c>
      <c r="O39" s="168" t="s">
        <v>4</v>
      </c>
      <c r="P39" s="129">
        <v>10007</v>
      </c>
      <c r="Q39" s="151" t="s">
        <v>81</v>
      </c>
    </row>
    <row r="40" spans="2:17" ht="33.950000000000003">
      <c r="B40" s="174">
        <v>20230214</v>
      </c>
      <c r="C40" s="129" t="s">
        <v>428</v>
      </c>
      <c r="D40" s="130" t="s">
        <v>45</v>
      </c>
      <c r="E40" s="129">
        <v>10664</v>
      </c>
      <c r="F40" s="129">
        <v>10607</v>
      </c>
      <c r="G40" s="106"/>
      <c r="H40" s="129">
        <v>0</v>
      </c>
      <c r="I40" s="129">
        <v>0</v>
      </c>
      <c r="J40" s="170">
        <v>0</v>
      </c>
      <c r="K40" s="168" t="s">
        <v>40</v>
      </c>
      <c r="L40" s="170" t="s">
        <v>41</v>
      </c>
      <c r="M40" s="168">
        <v>57</v>
      </c>
      <c r="N40" s="170">
        <v>0</v>
      </c>
      <c r="O40" s="168" t="s">
        <v>4</v>
      </c>
      <c r="P40" s="129">
        <v>10332</v>
      </c>
      <c r="Q40" s="151" t="s">
        <v>51</v>
      </c>
    </row>
    <row r="41" spans="2:17" ht="33.950000000000003">
      <c r="B41" s="174">
        <v>20230214</v>
      </c>
      <c r="C41" s="129" t="s">
        <v>428</v>
      </c>
      <c r="D41" s="130" t="s">
        <v>47</v>
      </c>
      <c r="E41" s="129">
        <v>10313</v>
      </c>
      <c r="F41" s="129">
        <v>10285</v>
      </c>
      <c r="G41" s="106"/>
      <c r="H41" s="129">
        <v>0</v>
      </c>
      <c r="I41" s="129">
        <v>0</v>
      </c>
      <c r="J41" s="170">
        <v>0</v>
      </c>
      <c r="K41" s="168" t="s">
        <v>40</v>
      </c>
      <c r="L41" s="170" t="s">
        <v>41</v>
      </c>
      <c r="M41" s="168">
        <v>28</v>
      </c>
      <c r="N41" s="170">
        <v>0</v>
      </c>
      <c r="O41" s="168" t="s">
        <v>4</v>
      </c>
      <c r="P41" s="129">
        <v>10010</v>
      </c>
      <c r="Q41" s="151" t="s">
        <v>81</v>
      </c>
    </row>
    <row r="42" spans="2:17" ht="23.1" hidden="1">
      <c r="B42" s="174">
        <v>20230215</v>
      </c>
      <c r="C42" s="129" t="s">
        <v>428</v>
      </c>
      <c r="D42" s="130" t="s">
        <v>35</v>
      </c>
      <c r="E42" s="129">
        <v>10025</v>
      </c>
      <c r="F42" s="129">
        <v>9965</v>
      </c>
      <c r="G42" s="129">
        <v>339</v>
      </c>
      <c r="H42" s="129">
        <v>0</v>
      </c>
      <c r="I42" s="129">
        <v>0</v>
      </c>
      <c r="J42" s="170">
        <v>0</v>
      </c>
      <c r="K42" s="168" t="s">
        <v>40</v>
      </c>
      <c r="L42" s="170" t="s">
        <v>49</v>
      </c>
      <c r="M42" s="168">
        <v>60</v>
      </c>
      <c r="N42" s="170">
        <v>0</v>
      </c>
      <c r="O42" s="168" t="s">
        <v>3</v>
      </c>
      <c r="P42" s="129">
        <v>341</v>
      </c>
      <c r="Q42" s="151" t="s">
        <v>61</v>
      </c>
    </row>
    <row r="43" spans="2:17" ht="33.950000000000003">
      <c r="B43" s="174">
        <v>20230215</v>
      </c>
      <c r="C43" s="129" t="s">
        <v>428</v>
      </c>
      <c r="D43" s="130" t="s">
        <v>37</v>
      </c>
      <c r="E43" s="129">
        <v>10025</v>
      </c>
      <c r="F43" s="129">
        <v>9869</v>
      </c>
      <c r="G43" s="106"/>
      <c r="H43" s="129">
        <v>0</v>
      </c>
      <c r="I43" s="129">
        <v>0</v>
      </c>
      <c r="J43" s="170">
        <v>0</v>
      </c>
      <c r="K43" s="168" t="s">
        <v>40</v>
      </c>
      <c r="L43" s="170" t="s">
        <v>41</v>
      </c>
      <c r="M43" s="168">
        <v>156</v>
      </c>
      <c r="N43" s="170">
        <v>0</v>
      </c>
      <c r="O43" s="168" t="s">
        <v>4</v>
      </c>
      <c r="P43" s="129">
        <v>9594</v>
      </c>
      <c r="Q43" s="151" t="s">
        <v>67</v>
      </c>
    </row>
    <row r="44" spans="2:17" ht="33.950000000000003">
      <c r="B44" s="174">
        <v>20230215</v>
      </c>
      <c r="C44" s="129" t="s">
        <v>428</v>
      </c>
      <c r="D44" s="130" t="s">
        <v>38</v>
      </c>
      <c r="E44" s="129">
        <v>10025</v>
      </c>
      <c r="F44" s="129">
        <v>9922</v>
      </c>
      <c r="G44" s="106"/>
      <c r="H44" s="129">
        <v>0</v>
      </c>
      <c r="I44" s="129">
        <v>0</v>
      </c>
      <c r="J44" s="170">
        <v>0</v>
      </c>
      <c r="K44" s="168" t="s">
        <v>40</v>
      </c>
      <c r="L44" s="170" t="s">
        <v>41</v>
      </c>
      <c r="M44" s="168">
        <v>103</v>
      </c>
      <c r="N44" s="170">
        <v>0</v>
      </c>
      <c r="O44" s="168" t="s">
        <v>4</v>
      </c>
      <c r="P44" s="129">
        <v>9647</v>
      </c>
      <c r="Q44" s="151" t="s">
        <v>70</v>
      </c>
    </row>
    <row r="45" spans="2:17" ht="33.950000000000003">
      <c r="B45" s="174">
        <v>20230216</v>
      </c>
      <c r="C45" s="129" t="s">
        <v>428</v>
      </c>
      <c r="D45" s="130" t="s">
        <v>35</v>
      </c>
      <c r="E45" s="129">
        <v>10350</v>
      </c>
      <c r="F45" s="129">
        <v>10127</v>
      </c>
      <c r="G45" s="106"/>
      <c r="H45" s="129">
        <v>0</v>
      </c>
      <c r="I45" s="129">
        <v>0</v>
      </c>
      <c r="J45" s="170">
        <v>0</v>
      </c>
      <c r="K45" s="168" t="s">
        <v>40</v>
      </c>
      <c r="L45" s="170" t="s">
        <v>41</v>
      </c>
      <c r="M45" s="168">
        <v>223</v>
      </c>
      <c r="N45" s="170">
        <v>0</v>
      </c>
      <c r="O45" s="168" t="s">
        <v>4</v>
      </c>
      <c r="P45" s="129">
        <v>9852</v>
      </c>
      <c r="Q45" s="151" t="s">
        <v>85</v>
      </c>
    </row>
    <row r="46" spans="2:17" ht="33.950000000000003">
      <c r="B46" s="174">
        <v>20230216</v>
      </c>
      <c r="C46" s="129" t="s">
        <v>428</v>
      </c>
      <c r="D46" s="130" t="s">
        <v>37</v>
      </c>
      <c r="E46" s="129">
        <v>10350</v>
      </c>
      <c r="F46" s="129">
        <v>9710</v>
      </c>
      <c r="G46" s="106"/>
      <c r="H46" s="129">
        <v>0</v>
      </c>
      <c r="I46" s="129">
        <v>0</v>
      </c>
      <c r="J46" s="170">
        <v>0</v>
      </c>
      <c r="K46" s="168" t="s">
        <v>40</v>
      </c>
      <c r="L46" s="170" t="s">
        <v>41</v>
      </c>
      <c r="M46" s="168">
        <v>640</v>
      </c>
      <c r="N46" s="170">
        <v>0</v>
      </c>
      <c r="O46" s="168" t="s">
        <v>4</v>
      </c>
      <c r="P46" s="129">
        <v>9435</v>
      </c>
      <c r="Q46" s="151" t="s">
        <v>67</v>
      </c>
    </row>
    <row r="47" spans="2:17" ht="33.950000000000003">
      <c r="B47" s="174">
        <v>20230216</v>
      </c>
      <c r="C47" s="129" t="s">
        <v>428</v>
      </c>
      <c r="D47" s="130" t="s">
        <v>39</v>
      </c>
      <c r="E47" s="129">
        <v>9703</v>
      </c>
      <c r="F47" s="129">
        <v>9404</v>
      </c>
      <c r="G47" s="106"/>
      <c r="H47" s="129">
        <v>0</v>
      </c>
      <c r="I47" s="129">
        <v>0</v>
      </c>
      <c r="J47" s="170">
        <v>0</v>
      </c>
      <c r="K47" s="168" t="s">
        <v>40</v>
      </c>
      <c r="L47" s="170" t="s">
        <v>41</v>
      </c>
      <c r="M47" s="168">
        <v>299</v>
      </c>
      <c r="N47" s="170">
        <v>0</v>
      </c>
      <c r="O47" s="168" t="s">
        <v>4</v>
      </c>
      <c r="P47" s="129">
        <v>9128</v>
      </c>
      <c r="Q47" s="151" t="s">
        <v>81</v>
      </c>
    </row>
    <row r="48" spans="2:17" ht="33.950000000000003">
      <c r="B48" s="174">
        <v>20230216</v>
      </c>
      <c r="C48" s="129" t="s">
        <v>428</v>
      </c>
      <c r="D48" s="130" t="s">
        <v>43</v>
      </c>
      <c r="E48" s="129">
        <v>9703</v>
      </c>
      <c r="F48" s="129">
        <v>9158</v>
      </c>
      <c r="G48" s="106"/>
      <c r="H48" s="129">
        <v>0</v>
      </c>
      <c r="I48" s="129">
        <v>0</v>
      </c>
      <c r="J48" s="170">
        <v>0</v>
      </c>
      <c r="K48" s="168" t="s">
        <v>40</v>
      </c>
      <c r="L48" s="170" t="s">
        <v>41</v>
      </c>
      <c r="M48" s="168">
        <v>545</v>
      </c>
      <c r="N48" s="170">
        <v>0</v>
      </c>
      <c r="O48" s="168" t="s">
        <v>4</v>
      </c>
      <c r="P48" s="129">
        <v>8883</v>
      </c>
      <c r="Q48" s="151" t="s">
        <v>81</v>
      </c>
    </row>
    <row r="49" spans="2:17" ht="33.950000000000003">
      <c r="B49" s="174">
        <v>20230216</v>
      </c>
      <c r="C49" s="129" t="s">
        <v>428</v>
      </c>
      <c r="D49" s="130" t="s">
        <v>45</v>
      </c>
      <c r="E49" s="129">
        <v>9703</v>
      </c>
      <c r="F49" s="129">
        <v>8858</v>
      </c>
      <c r="G49" s="106"/>
      <c r="H49" s="129">
        <v>0</v>
      </c>
      <c r="I49" s="129">
        <v>0</v>
      </c>
      <c r="J49" s="170">
        <v>0</v>
      </c>
      <c r="K49" s="168" t="s">
        <v>40</v>
      </c>
      <c r="L49" s="170" t="s">
        <v>41</v>
      </c>
      <c r="M49" s="168">
        <v>845</v>
      </c>
      <c r="N49" s="170">
        <v>0</v>
      </c>
      <c r="O49" s="168" t="s">
        <v>4</v>
      </c>
      <c r="P49" s="129">
        <v>8583</v>
      </c>
      <c r="Q49" s="151" t="s">
        <v>85</v>
      </c>
    </row>
    <row r="50" spans="2:17" ht="33.950000000000003">
      <c r="B50" s="174">
        <v>20230217</v>
      </c>
      <c r="C50" s="129" t="s">
        <v>428</v>
      </c>
      <c r="D50" s="130" t="s">
        <v>35</v>
      </c>
      <c r="E50" s="129">
        <v>10065</v>
      </c>
      <c r="F50" s="129">
        <v>9356</v>
      </c>
      <c r="G50" s="106"/>
      <c r="H50" s="129">
        <v>0</v>
      </c>
      <c r="I50" s="129">
        <v>0</v>
      </c>
      <c r="J50" s="170">
        <v>0</v>
      </c>
      <c r="K50" s="168" t="s">
        <v>40</v>
      </c>
      <c r="L50" s="170" t="s">
        <v>41</v>
      </c>
      <c r="M50" s="168">
        <v>709</v>
      </c>
      <c r="N50" s="170">
        <v>0</v>
      </c>
      <c r="O50" s="168" t="s">
        <v>4</v>
      </c>
      <c r="P50" s="129">
        <v>9081</v>
      </c>
      <c r="Q50" s="151" t="s">
        <v>67</v>
      </c>
    </row>
    <row r="51" spans="2:17" ht="33.950000000000003">
      <c r="B51" s="174">
        <v>20230217</v>
      </c>
      <c r="C51" s="129" t="s">
        <v>428</v>
      </c>
      <c r="D51" s="130" t="s">
        <v>37</v>
      </c>
      <c r="E51" s="129">
        <v>10065</v>
      </c>
      <c r="F51" s="129">
        <v>9961</v>
      </c>
      <c r="G51" s="106"/>
      <c r="H51" s="129">
        <v>0</v>
      </c>
      <c r="I51" s="129">
        <v>0</v>
      </c>
      <c r="J51" s="170">
        <v>0</v>
      </c>
      <c r="K51" s="168" t="s">
        <v>40</v>
      </c>
      <c r="L51" s="170" t="s">
        <v>41</v>
      </c>
      <c r="M51" s="168">
        <v>104</v>
      </c>
      <c r="N51" s="170">
        <v>0</v>
      </c>
      <c r="O51" s="168" t="s">
        <v>4</v>
      </c>
      <c r="P51" s="129">
        <v>9686</v>
      </c>
      <c r="Q51" s="151" t="s">
        <v>67</v>
      </c>
    </row>
    <row r="52" spans="2:17" ht="33.950000000000003">
      <c r="B52" s="174">
        <v>20230217</v>
      </c>
      <c r="C52" s="129" t="s">
        <v>428</v>
      </c>
      <c r="D52" s="130" t="s">
        <v>38</v>
      </c>
      <c r="E52" s="129">
        <v>10665</v>
      </c>
      <c r="F52" s="129">
        <v>10230</v>
      </c>
      <c r="G52" s="106"/>
      <c r="H52" s="129">
        <v>0</v>
      </c>
      <c r="I52" s="129">
        <v>0</v>
      </c>
      <c r="J52" s="170">
        <v>0</v>
      </c>
      <c r="K52" s="168" t="s">
        <v>40</v>
      </c>
      <c r="L52" s="170" t="s">
        <v>41</v>
      </c>
      <c r="M52" s="168">
        <v>435</v>
      </c>
      <c r="N52" s="170">
        <v>0</v>
      </c>
      <c r="O52" s="168" t="s">
        <v>4</v>
      </c>
      <c r="P52" s="129">
        <v>9955</v>
      </c>
      <c r="Q52" s="151" t="s">
        <v>67</v>
      </c>
    </row>
    <row r="53" spans="2:17">
      <c r="B53" s="174">
        <v>20230218</v>
      </c>
      <c r="C53" s="129" t="s">
        <v>428</v>
      </c>
      <c r="D53" s="130" t="s">
        <v>35</v>
      </c>
      <c r="E53" s="129">
        <v>9306</v>
      </c>
      <c r="F53" s="129">
        <v>8810</v>
      </c>
      <c r="G53" s="106"/>
      <c r="H53" s="129">
        <v>0</v>
      </c>
      <c r="I53" s="129">
        <v>0</v>
      </c>
      <c r="J53" s="170">
        <v>0</v>
      </c>
      <c r="K53" s="168" t="s">
        <v>40</v>
      </c>
      <c r="L53" s="170" t="s">
        <v>41</v>
      </c>
      <c r="M53" s="168">
        <v>496</v>
      </c>
      <c r="N53" s="170">
        <v>0</v>
      </c>
      <c r="O53" s="168" t="s">
        <v>4</v>
      </c>
      <c r="P53" s="129">
        <v>8553</v>
      </c>
      <c r="Q53" s="151" t="s">
        <v>429</v>
      </c>
    </row>
    <row r="54" spans="2:17">
      <c r="B54" s="174">
        <v>20230218</v>
      </c>
      <c r="C54" s="129" t="s">
        <v>428</v>
      </c>
      <c r="D54" s="130" t="s">
        <v>37</v>
      </c>
      <c r="E54" s="129">
        <v>9306</v>
      </c>
      <c r="F54" s="129">
        <v>9033</v>
      </c>
      <c r="G54" s="106"/>
      <c r="H54" s="129">
        <v>0</v>
      </c>
      <c r="I54" s="129">
        <v>0</v>
      </c>
      <c r="J54" s="170">
        <v>0</v>
      </c>
      <c r="K54" s="168" t="s">
        <v>40</v>
      </c>
      <c r="L54" s="170" t="s">
        <v>41</v>
      </c>
      <c r="M54" s="168">
        <v>273</v>
      </c>
      <c r="N54" s="170">
        <v>0</v>
      </c>
      <c r="O54" s="168" t="s">
        <v>4</v>
      </c>
      <c r="P54" s="129">
        <v>8930</v>
      </c>
      <c r="Q54" s="151" t="s">
        <v>429</v>
      </c>
    </row>
    <row r="55" spans="2:17" hidden="1">
      <c r="B55" s="174">
        <v>20230218</v>
      </c>
      <c r="C55" s="129" t="s">
        <v>428</v>
      </c>
      <c r="D55" s="130" t="s">
        <v>38</v>
      </c>
      <c r="E55" s="129">
        <v>9306</v>
      </c>
      <c r="F55" s="129">
        <v>9092</v>
      </c>
      <c r="G55" s="129">
        <v>3371</v>
      </c>
      <c r="H55" s="129">
        <v>0</v>
      </c>
      <c r="I55" s="129">
        <v>0</v>
      </c>
      <c r="J55" s="170">
        <v>0</v>
      </c>
      <c r="K55" s="168" t="s">
        <v>40</v>
      </c>
      <c r="L55" s="170" t="s">
        <v>60</v>
      </c>
      <c r="M55" s="168">
        <v>214</v>
      </c>
      <c r="N55" s="170">
        <v>0</v>
      </c>
      <c r="O55" s="168" t="s">
        <v>5</v>
      </c>
      <c r="P55" s="129">
        <v>2886</v>
      </c>
      <c r="Q55" s="151" t="s">
        <v>430</v>
      </c>
    </row>
    <row r="56" spans="2:17" hidden="1">
      <c r="B56" s="174">
        <v>20230219</v>
      </c>
      <c r="C56" s="129" t="s">
        <v>428</v>
      </c>
      <c r="D56" s="130" t="s">
        <v>35</v>
      </c>
      <c r="E56" s="129">
        <v>9432</v>
      </c>
      <c r="F56" s="129">
        <v>9135</v>
      </c>
      <c r="G56" s="129">
        <v>3533</v>
      </c>
      <c r="H56" s="129">
        <v>0</v>
      </c>
      <c r="I56" s="129">
        <v>0</v>
      </c>
      <c r="J56" s="170">
        <v>0</v>
      </c>
      <c r="K56" s="168" t="s">
        <v>40</v>
      </c>
      <c r="L56" s="170" t="s">
        <v>60</v>
      </c>
      <c r="M56" s="168">
        <v>297</v>
      </c>
      <c r="N56" s="170">
        <v>0</v>
      </c>
      <c r="O56" s="168" t="s">
        <v>5</v>
      </c>
      <c r="P56" s="129">
        <v>3200</v>
      </c>
      <c r="Q56" s="151" t="s">
        <v>401</v>
      </c>
    </row>
    <row r="57" spans="2:17" hidden="1">
      <c r="B57" s="174">
        <v>20230219</v>
      </c>
      <c r="C57" s="129" t="s">
        <v>428</v>
      </c>
      <c r="D57" s="130" t="s">
        <v>37</v>
      </c>
      <c r="E57" s="129">
        <v>9432</v>
      </c>
      <c r="F57" s="129">
        <v>8875</v>
      </c>
      <c r="G57" s="129">
        <v>3251</v>
      </c>
      <c r="H57" s="129">
        <v>0</v>
      </c>
      <c r="I57" s="129">
        <v>0</v>
      </c>
      <c r="J57" s="170">
        <v>0</v>
      </c>
      <c r="K57" s="168" t="s">
        <v>40</v>
      </c>
      <c r="L57" s="170" t="s">
        <v>60</v>
      </c>
      <c r="M57" s="168">
        <v>557</v>
      </c>
      <c r="N57" s="170">
        <v>0</v>
      </c>
      <c r="O57" s="168" t="s">
        <v>5</v>
      </c>
      <c r="P57" s="129">
        <v>3200</v>
      </c>
      <c r="Q57" s="151" t="s">
        <v>401</v>
      </c>
    </row>
    <row r="58" spans="2:17" hidden="1">
      <c r="B58" s="174">
        <v>20230219</v>
      </c>
      <c r="C58" s="129" t="s">
        <v>428</v>
      </c>
      <c r="D58" s="130" t="s">
        <v>38</v>
      </c>
      <c r="E58" s="129">
        <v>9432</v>
      </c>
      <c r="F58" s="129">
        <v>9160</v>
      </c>
      <c r="G58" s="129">
        <v>3533</v>
      </c>
      <c r="H58" s="129">
        <v>0</v>
      </c>
      <c r="I58" s="129">
        <v>0</v>
      </c>
      <c r="J58" s="170">
        <v>0</v>
      </c>
      <c r="K58" s="168" t="s">
        <v>40</v>
      </c>
      <c r="L58" s="170" t="s">
        <v>60</v>
      </c>
      <c r="M58" s="168">
        <v>272</v>
      </c>
      <c r="N58" s="170">
        <v>0</v>
      </c>
      <c r="O58" s="168" t="s">
        <v>5</v>
      </c>
      <c r="P58" s="129">
        <v>3200</v>
      </c>
      <c r="Q58" s="151" t="s">
        <v>401</v>
      </c>
    </row>
    <row r="59" spans="2:17" hidden="1">
      <c r="B59" s="174">
        <v>20230219</v>
      </c>
      <c r="C59" s="129" t="s">
        <v>428</v>
      </c>
      <c r="D59" s="130" t="s">
        <v>46</v>
      </c>
      <c r="E59" s="129">
        <v>8316</v>
      </c>
      <c r="F59" s="129">
        <v>8170</v>
      </c>
      <c r="G59" s="129">
        <v>3200</v>
      </c>
      <c r="H59" s="129">
        <v>0</v>
      </c>
      <c r="I59" s="129">
        <v>0</v>
      </c>
      <c r="J59" s="170">
        <v>0</v>
      </c>
      <c r="K59" s="168" t="s">
        <v>40</v>
      </c>
      <c r="L59" s="170" t="s">
        <v>60</v>
      </c>
      <c r="M59" s="168">
        <v>146</v>
      </c>
      <c r="N59" s="170">
        <v>0</v>
      </c>
      <c r="O59" s="168" t="s">
        <v>5</v>
      </c>
      <c r="P59" s="129">
        <v>3200</v>
      </c>
      <c r="Q59" s="151" t="s">
        <v>401</v>
      </c>
    </row>
    <row r="60" spans="2:17" hidden="1">
      <c r="B60" s="174">
        <v>20230219</v>
      </c>
      <c r="C60" s="129" t="s">
        <v>428</v>
      </c>
      <c r="D60" s="130" t="s">
        <v>47</v>
      </c>
      <c r="E60" s="129">
        <v>8316</v>
      </c>
      <c r="F60" s="129">
        <v>8170</v>
      </c>
      <c r="G60" s="129">
        <v>3200</v>
      </c>
      <c r="H60" s="129">
        <v>0</v>
      </c>
      <c r="I60" s="129">
        <v>0</v>
      </c>
      <c r="J60" s="170">
        <v>0</v>
      </c>
      <c r="K60" s="168" t="s">
        <v>40</v>
      </c>
      <c r="L60" s="170" t="s">
        <v>60</v>
      </c>
      <c r="M60" s="168">
        <v>146</v>
      </c>
      <c r="N60" s="170">
        <v>0</v>
      </c>
      <c r="O60" s="168" t="s">
        <v>5</v>
      </c>
      <c r="P60" s="129">
        <v>3200</v>
      </c>
      <c r="Q60" s="151" t="s">
        <v>401</v>
      </c>
    </row>
    <row r="61" spans="2:17">
      <c r="B61" s="174">
        <v>20230219</v>
      </c>
      <c r="C61" s="129" t="s">
        <v>428</v>
      </c>
      <c r="D61" s="130" t="s">
        <v>48</v>
      </c>
      <c r="E61" s="129">
        <v>8316</v>
      </c>
      <c r="F61" s="129">
        <v>8156</v>
      </c>
      <c r="G61" s="106"/>
      <c r="H61" s="129">
        <v>0</v>
      </c>
      <c r="I61" s="129">
        <v>0</v>
      </c>
      <c r="J61" s="170">
        <v>0</v>
      </c>
      <c r="K61" s="168" t="s">
        <v>40</v>
      </c>
      <c r="L61" s="170" t="s">
        <v>41</v>
      </c>
      <c r="M61" s="168">
        <v>160</v>
      </c>
      <c r="N61" s="170">
        <v>0</v>
      </c>
      <c r="O61" s="168" t="s">
        <v>4</v>
      </c>
      <c r="P61" s="129">
        <v>8019</v>
      </c>
      <c r="Q61" s="151" t="s">
        <v>429</v>
      </c>
    </row>
    <row r="62" spans="2:17" ht="33.950000000000003">
      <c r="B62" s="155">
        <v>20230221</v>
      </c>
      <c r="C62" s="116" t="s">
        <v>428</v>
      </c>
      <c r="D62" s="116" t="s">
        <v>35</v>
      </c>
      <c r="E62" s="116">
        <v>8143</v>
      </c>
      <c r="F62" s="116">
        <v>6939</v>
      </c>
      <c r="G62" s="116"/>
      <c r="H62" s="116">
        <v>0</v>
      </c>
      <c r="I62" s="116">
        <v>0</v>
      </c>
      <c r="J62" s="156">
        <v>0</v>
      </c>
      <c r="K62" s="158" t="s">
        <v>40</v>
      </c>
      <c r="L62" s="165" t="s">
        <v>49</v>
      </c>
      <c r="M62" s="158">
        <v>1204</v>
      </c>
      <c r="N62" s="165">
        <v>0</v>
      </c>
      <c r="O62" s="168" t="s">
        <v>4</v>
      </c>
      <c r="P62" s="129">
        <v>7837</v>
      </c>
      <c r="Q62" s="151" t="s">
        <v>81</v>
      </c>
    </row>
    <row r="63" spans="2:17" ht="23.1" hidden="1">
      <c r="B63" s="155">
        <v>20230221</v>
      </c>
      <c r="C63" s="116" t="s">
        <v>428</v>
      </c>
      <c r="D63" s="116" t="s">
        <v>37</v>
      </c>
      <c r="E63" s="116">
        <v>8143</v>
      </c>
      <c r="F63" s="116">
        <v>6939</v>
      </c>
      <c r="G63" s="116">
        <v>274</v>
      </c>
      <c r="H63" s="116">
        <v>0</v>
      </c>
      <c r="I63" s="116">
        <v>0</v>
      </c>
      <c r="J63" s="156">
        <v>0</v>
      </c>
      <c r="K63" s="158" t="s">
        <v>40</v>
      </c>
      <c r="L63" s="165" t="s">
        <v>49</v>
      </c>
      <c r="M63" s="158">
        <v>1204</v>
      </c>
      <c r="N63" s="165">
        <v>0</v>
      </c>
      <c r="O63" s="168" t="s">
        <v>3</v>
      </c>
      <c r="P63" s="129">
        <v>310</v>
      </c>
      <c r="Q63" s="151" t="s">
        <v>61</v>
      </c>
    </row>
    <row r="64" spans="2:17" ht="23.1" hidden="1">
      <c r="B64" s="155">
        <v>20230221</v>
      </c>
      <c r="C64" s="116" t="s">
        <v>428</v>
      </c>
      <c r="D64" s="116" t="s">
        <v>38</v>
      </c>
      <c r="E64" s="116">
        <v>8143</v>
      </c>
      <c r="F64" s="116">
        <v>6939</v>
      </c>
      <c r="G64" s="116">
        <v>274</v>
      </c>
      <c r="H64" s="116">
        <v>0</v>
      </c>
      <c r="I64" s="116">
        <v>0</v>
      </c>
      <c r="J64" s="156">
        <v>0</v>
      </c>
      <c r="K64" s="158" t="s">
        <v>40</v>
      </c>
      <c r="L64" s="165" t="s">
        <v>49</v>
      </c>
      <c r="M64" s="158">
        <v>1204</v>
      </c>
      <c r="N64" s="165">
        <v>0</v>
      </c>
      <c r="O64" s="168" t="s">
        <v>3</v>
      </c>
      <c r="P64" s="129">
        <v>310</v>
      </c>
      <c r="Q64" s="151" t="s">
        <v>61</v>
      </c>
    </row>
    <row r="65" spans="2:17" ht="23.1" hidden="1">
      <c r="B65" s="155">
        <v>20230221</v>
      </c>
      <c r="C65" s="116" t="s">
        <v>428</v>
      </c>
      <c r="D65" s="116" t="s">
        <v>39</v>
      </c>
      <c r="E65" s="116">
        <v>7417</v>
      </c>
      <c r="F65" s="116">
        <v>6973</v>
      </c>
      <c r="G65" s="116">
        <v>275</v>
      </c>
      <c r="H65" s="116">
        <v>0</v>
      </c>
      <c r="I65" s="116">
        <v>0</v>
      </c>
      <c r="J65" s="156">
        <v>0</v>
      </c>
      <c r="K65" s="158" t="s">
        <v>40</v>
      </c>
      <c r="L65" s="156" t="s">
        <v>60</v>
      </c>
      <c r="M65" s="158">
        <v>444</v>
      </c>
      <c r="N65" s="156">
        <v>0</v>
      </c>
      <c r="O65" s="168" t="s">
        <v>3</v>
      </c>
      <c r="P65" s="129">
        <v>-100000</v>
      </c>
      <c r="Q65" s="151" t="s">
        <v>61</v>
      </c>
    </row>
    <row r="66" spans="2:17" ht="23.1" hidden="1">
      <c r="B66" s="155">
        <v>20230221</v>
      </c>
      <c r="C66" s="116" t="s">
        <v>428</v>
      </c>
      <c r="D66" s="116" t="s">
        <v>43</v>
      </c>
      <c r="E66" s="116">
        <v>7417</v>
      </c>
      <c r="F66" s="116">
        <v>6973</v>
      </c>
      <c r="G66" s="116">
        <v>275</v>
      </c>
      <c r="H66" s="116">
        <v>0</v>
      </c>
      <c r="I66" s="116">
        <v>0</v>
      </c>
      <c r="J66" s="156">
        <v>0</v>
      </c>
      <c r="K66" s="158" t="s">
        <v>40</v>
      </c>
      <c r="L66" s="156" t="s">
        <v>60</v>
      </c>
      <c r="M66" s="158">
        <v>444</v>
      </c>
      <c r="N66" s="156">
        <v>0</v>
      </c>
      <c r="O66" s="168" t="s">
        <v>3</v>
      </c>
      <c r="P66" s="129">
        <v>-100000</v>
      </c>
      <c r="Q66" s="151" t="s">
        <v>61</v>
      </c>
    </row>
    <row r="67" spans="2:17" ht="23.1" hidden="1">
      <c r="B67" s="155">
        <v>20230221</v>
      </c>
      <c r="C67" s="116" t="s">
        <v>428</v>
      </c>
      <c r="D67" s="116" t="s">
        <v>45</v>
      </c>
      <c r="E67" s="116">
        <v>7417</v>
      </c>
      <c r="F67" s="116">
        <v>6973</v>
      </c>
      <c r="G67" s="116">
        <v>275</v>
      </c>
      <c r="H67" s="116">
        <v>0</v>
      </c>
      <c r="I67" s="116">
        <v>0</v>
      </c>
      <c r="J67" s="156">
        <v>0</v>
      </c>
      <c r="K67" s="158" t="s">
        <v>40</v>
      </c>
      <c r="L67" s="156" t="s">
        <v>60</v>
      </c>
      <c r="M67" s="158">
        <v>444</v>
      </c>
      <c r="N67" s="156">
        <v>0</v>
      </c>
      <c r="O67" s="168" t="s">
        <v>3</v>
      </c>
      <c r="P67" s="129">
        <v>-100000</v>
      </c>
      <c r="Q67" s="151" t="s">
        <v>61</v>
      </c>
    </row>
    <row r="68" spans="2:17" ht="33.950000000000003" hidden="1">
      <c r="B68" s="155">
        <v>20230221</v>
      </c>
      <c r="C68" s="116" t="s">
        <v>428</v>
      </c>
      <c r="D68" s="116" t="s">
        <v>46</v>
      </c>
      <c r="E68" s="116">
        <v>7627</v>
      </c>
      <c r="F68" s="116">
        <v>6683</v>
      </c>
      <c r="G68" s="116">
        <v>267</v>
      </c>
      <c r="H68" s="116">
        <v>0</v>
      </c>
      <c r="I68" s="116">
        <v>0</v>
      </c>
      <c r="J68" s="156">
        <v>0</v>
      </c>
      <c r="K68" s="158" t="s">
        <v>40</v>
      </c>
      <c r="L68" s="165" t="s">
        <v>49</v>
      </c>
      <c r="M68" s="158">
        <v>944</v>
      </c>
      <c r="N68" s="165">
        <v>0</v>
      </c>
      <c r="O68" s="168" t="s">
        <v>4</v>
      </c>
      <c r="P68" s="129">
        <v>7351</v>
      </c>
      <c r="Q68" s="151" t="s">
        <v>70</v>
      </c>
    </row>
    <row r="69" spans="2:17" ht="33.950000000000003">
      <c r="B69" s="155">
        <v>20230221</v>
      </c>
      <c r="C69" s="116" t="s">
        <v>428</v>
      </c>
      <c r="D69" s="116" t="s">
        <v>47</v>
      </c>
      <c r="E69" s="116">
        <v>7627</v>
      </c>
      <c r="F69" s="116">
        <v>6683</v>
      </c>
      <c r="G69" s="116"/>
      <c r="H69" s="116">
        <v>0</v>
      </c>
      <c r="I69" s="116">
        <v>0</v>
      </c>
      <c r="J69" s="156">
        <v>0</v>
      </c>
      <c r="K69" s="158" t="s">
        <v>40</v>
      </c>
      <c r="L69" s="165" t="s">
        <v>49</v>
      </c>
      <c r="M69" s="158">
        <v>944</v>
      </c>
      <c r="N69" s="165">
        <v>0</v>
      </c>
      <c r="O69" s="168" t="s">
        <v>4</v>
      </c>
      <c r="P69" s="129">
        <v>7409</v>
      </c>
      <c r="Q69" s="151" t="s">
        <v>70</v>
      </c>
    </row>
    <row r="70" spans="2:17" hidden="1">
      <c r="B70" s="155">
        <v>20230221</v>
      </c>
      <c r="C70" s="116" t="s">
        <v>428</v>
      </c>
      <c r="D70" s="116" t="s">
        <v>48</v>
      </c>
      <c r="E70" s="116">
        <v>7012</v>
      </c>
      <c r="F70" s="116">
        <v>6683</v>
      </c>
      <c r="G70" s="116">
        <v>265</v>
      </c>
      <c r="H70" s="116">
        <v>0</v>
      </c>
      <c r="I70" s="116">
        <v>0</v>
      </c>
      <c r="J70" s="156">
        <v>0</v>
      </c>
      <c r="K70" s="158" t="s">
        <v>40</v>
      </c>
      <c r="L70" s="165" t="s">
        <v>49</v>
      </c>
      <c r="M70" s="158">
        <v>329</v>
      </c>
      <c r="N70" s="165">
        <v>0</v>
      </c>
      <c r="O70" s="168" t="s">
        <v>3</v>
      </c>
      <c r="P70" s="129">
        <v>0</v>
      </c>
      <c r="Q70" s="151" t="s">
        <v>440</v>
      </c>
    </row>
    <row r="71" spans="2:17" ht="23.1" hidden="1">
      <c r="B71" s="155">
        <v>20230222</v>
      </c>
      <c r="C71" s="116" t="s">
        <v>428</v>
      </c>
      <c r="D71" s="116" t="s">
        <v>46</v>
      </c>
      <c r="E71" s="116">
        <v>7406</v>
      </c>
      <c r="F71" s="116">
        <v>7313</v>
      </c>
      <c r="G71" s="116">
        <v>286</v>
      </c>
      <c r="H71" s="116">
        <v>0</v>
      </c>
      <c r="I71" s="116">
        <v>0</v>
      </c>
      <c r="J71" s="156">
        <v>0</v>
      </c>
      <c r="K71" s="158" t="s">
        <v>40</v>
      </c>
      <c r="L71" s="165" t="s">
        <v>49</v>
      </c>
      <c r="M71" s="158">
        <v>93</v>
      </c>
      <c r="N71" s="165">
        <v>0</v>
      </c>
      <c r="O71" s="168" t="s">
        <v>3</v>
      </c>
      <c r="P71" s="129">
        <v>0</v>
      </c>
      <c r="Q71" s="151" t="s">
        <v>440</v>
      </c>
    </row>
    <row r="72" spans="2:17" ht="23.1" hidden="1">
      <c r="B72" s="155">
        <v>20230222</v>
      </c>
      <c r="C72" s="116" t="s">
        <v>428</v>
      </c>
      <c r="D72" s="116" t="s">
        <v>47</v>
      </c>
      <c r="E72" s="116">
        <v>7406</v>
      </c>
      <c r="F72" s="116">
        <v>7313</v>
      </c>
      <c r="G72" s="116">
        <v>286</v>
      </c>
      <c r="H72" s="116">
        <v>0</v>
      </c>
      <c r="I72" s="116">
        <v>0</v>
      </c>
      <c r="J72" s="156">
        <v>0</v>
      </c>
      <c r="K72" s="158" t="s">
        <v>40</v>
      </c>
      <c r="L72" s="165" t="s">
        <v>49</v>
      </c>
      <c r="M72" s="158">
        <v>93</v>
      </c>
      <c r="N72" s="165">
        <v>0</v>
      </c>
      <c r="O72" s="168" t="s">
        <v>3</v>
      </c>
      <c r="P72" s="129">
        <v>0</v>
      </c>
      <c r="Q72" s="151" t="s">
        <v>440</v>
      </c>
    </row>
    <row r="73" spans="2:17" ht="23.1">
      <c r="B73" s="155">
        <v>20230222</v>
      </c>
      <c r="C73" s="116" t="s">
        <v>428</v>
      </c>
      <c r="D73" s="116" t="s">
        <v>48</v>
      </c>
      <c r="E73" s="116">
        <v>6791</v>
      </c>
      <c r="F73" s="116">
        <v>6698</v>
      </c>
      <c r="G73" s="116"/>
      <c r="H73" s="116">
        <v>0</v>
      </c>
      <c r="I73" s="116">
        <v>0</v>
      </c>
      <c r="J73" s="156">
        <v>0</v>
      </c>
      <c r="K73" s="158" t="s">
        <v>40</v>
      </c>
      <c r="L73" s="165" t="s">
        <v>49</v>
      </c>
      <c r="M73" s="158">
        <v>93</v>
      </c>
      <c r="N73" s="165">
        <v>0</v>
      </c>
      <c r="O73" s="168" t="s">
        <v>4</v>
      </c>
      <c r="P73" s="129">
        <v>6245</v>
      </c>
      <c r="Q73" s="151" t="s">
        <v>441</v>
      </c>
    </row>
    <row r="74" spans="2:17" ht="33.950000000000003">
      <c r="B74" s="155">
        <v>20230223</v>
      </c>
      <c r="C74" s="116" t="s">
        <v>428</v>
      </c>
      <c r="D74" s="116" t="s">
        <v>46</v>
      </c>
      <c r="E74" s="116">
        <v>7738</v>
      </c>
      <c r="F74" s="116">
        <v>7387</v>
      </c>
      <c r="G74" s="116"/>
      <c r="H74" s="116">
        <v>0</v>
      </c>
      <c r="I74" s="116">
        <v>0</v>
      </c>
      <c r="J74" s="156">
        <v>0</v>
      </c>
      <c r="K74" s="158" t="s">
        <v>40</v>
      </c>
      <c r="L74" s="165" t="s">
        <v>49</v>
      </c>
      <c r="M74" s="158">
        <v>351</v>
      </c>
      <c r="N74" s="165">
        <v>0</v>
      </c>
      <c r="O74" s="168" t="s">
        <v>4</v>
      </c>
      <c r="P74" s="129">
        <v>7336</v>
      </c>
      <c r="Q74" s="151" t="s">
        <v>81</v>
      </c>
    </row>
    <row r="75" spans="2:17">
      <c r="B75" s="155">
        <v>20230223</v>
      </c>
      <c r="C75" s="116" t="s">
        <v>428</v>
      </c>
      <c r="D75" s="116" t="s">
        <v>47</v>
      </c>
      <c r="E75" s="116">
        <v>7738</v>
      </c>
      <c r="F75" s="116">
        <v>7387</v>
      </c>
      <c r="G75" s="116"/>
      <c r="H75" s="116">
        <v>0</v>
      </c>
      <c r="I75" s="116">
        <v>0</v>
      </c>
      <c r="J75" s="156">
        <v>0</v>
      </c>
      <c r="K75" s="158" t="s">
        <v>40</v>
      </c>
      <c r="L75" s="165" t="s">
        <v>49</v>
      </c>
      <c r="M75" s="158">
        <v>351</v>
      </c>
      <c r="N75" s="165">
        <v>0</v>
      </c>
      <c r="O75" s="168" t="s">
        <v>5</v>
      </c>
      <c r="P75" s="129">
        <v>8549</v>
      </c>
      <c r="Q75" s="151" t="s">
        <v>270</v>
      </c>
    </row>
    <row r="76" spans="2:17">
      <c r="B76" s="155">
        <v>20230223</v>
      </c>
      <c r="C76" s="116" t="s">
        <v>428</v>
      </c>
      <c r="D76" s="116" t="s">
        <v>48</v>
      </c>
      <c r="E76" s="116">
        <v>7123</v>
      </c>
      <c r="F76" s="116">
        <v>6771</v>
      </c>
      <c r="G76" s="116"/>
      <c r="H76" s="116">
        <v>0</v>
      </c>
      <c r="I76" s="116">
        <v>0</v>
      </c>
      <c r="J76" s="156">
        <v>0</v>
      </c>
      <c r="K76" s="158" t="s">
        <v>40</v>
      </c>
      <c r="L76" s="165" t="s">
        <v>49</v>
      </c>
      <c r="M76" s="158">
        <v>352</v>
      </c>
      <c r="N76" s="165">
        <v>0</v>
      </c>
      <c r="O76" s="168" t="s">
        <v>5</v>
      </c>
      <c r="P76" s="129">
        <v>7940</v>
      </c>
      <c r="Q76" s="151" t="s">
        <v>270</v>
      </c>
    </row>
    <row r="77" spans="2:17" ht="33.950000000000003">
      <c r="B77" s="155">
        <v>20230225</v>
      </c>
      <c r="C77" s="116" t="s">
        <v>428</v>
      </c>
      <c r="D77" s="116" t="s">
        <v>35</v>
      </c>
      <c r="E77" s="116">
        <v>7976</v>
      </c>
      <c r="F77" s="116">
        <v>7635</v>
      </c>
      <c r="G77" s="116"/>
      <c r="H77" s="116">
        <v>0</v>
      </c>
      <c r="I77" s="116">
        <v>0</v>
      </c>
      <c r="J77" s="156">
        <v>0</v>
      </c>
      <c r="K77" s="158" t="s">
        <v>40</v>
      </c>
      <c r="L77" s="165" t="s">
        <v>49</v>
      </c>
      <c r="M77" s="158">
        <v>341</v>
      </c>
      <c r="N77" s="165">
        <v>0</v>
      </c>
      <c r="O77" s="168" t="s">
        <v>4</v>
      </c>
      <c r="P77" s="129">
        <v>7599</v>
      </c>
      <c r="Q77" s="151" t="s">
        <v>81</v>
      </c>
    </row>
    <row r="78" spans="2:17" ht="33.950000000000003">
      <c r="B78" s="155">
        <v>20230225</v>
      </c>
      <c r="C78" s="116" t="s">
        <v>428</v>
      </c>
      <c r="D78" s="116" t="s">
        <v>37</v>
      </c>
      <c r="E78" s="116">
        <v>7976</v>
      </c>
      <c r="F78" s="116">
        <v>7635</v>
      </c>
      <c r="G78" s="116"/>
      <c r="H78" s="116">
        <v>0</v>
      </c>
      <c r="I78" s="116">
        <v>0</v>
      </c>
      <c r="J78" s="156">
        <v>0</v>
      </c>
      <c r="K78" s="158" t="s">
        <v>40</v>
      </c>
      <c r="L78" s="165" t="s">
        <v>49</v>
      </c>
      <c r="M78" s="158">
        <v>341</v>
      </c>
      <c r="N78" s="165">
        <v>0</v>
      </c>
      <c r="O78" s="168" t="s">
        <v>4</v>
      </c>
      <c r="P78" s="129">
        <v>7490</v>
      </c>
      <c r="Q78" s="151" t="s">
        <v>81</v>
      </c>
    </row>
    <row r="79" spans="2:17">
      <c r="B79" s="155">
        <v>20230225</v>
      </c>
      <c r="C79" s="116" t="s">
        <v>428</v>
      </c>
      <c r="D79" s="116" t="s">
        <v>38</v>
      </c>
      <c r="E79" s="116">
        <v>7976</v>
      </c>
      <c r="F79" s="116">
        <v>7635</v>
      </c>
      <c r="G79" s="116"/>
      <c r="H79" s="116">
        <v>0</v>
      </c>
      <c r="I79" s="116">
        <v>0</v>
      </c>
      <c r="J79" s="156">
        <v>0</v>
      </c>
      <c r="K79" s="158" t="s">
        <v>40</v>
      </c>
      <c r="L79" s="165" t="s">
        <v>49</v>
      </c>
      <c r="M79" s="158">
        <v>341</v>
      </c>
      <c r="N79" s="165">
        <v>0</v>
      </c>
      <c r="O79" s="168" t="s">
        <v>387</v>
      </c>
      <c r="P79" s="129"/>
      <c r="Q79" s="151"/>
    </row>
    <row r="80" spans="2:17">
      <c r="B80" s="155">
        <v>20230225</v>
      </c>
      <c r="C80" s="116" t="s">
        <v>428</v>
      </c>
      <c r="D80" s="116" t="s">
        <v>39</v>
      </c>
      <c r="E80" s="116">
        <v>7634</v>
      </c>
      <c r="F80" s="116">
        <v>7335</v>
      </c>
      <c r="G80" s="116"/>
      <c r="H80" s="116">
        <v>0</v>
      </c>
      <c r="I80" s="116">
        <v>0</v>
      </c>
      <c r="J80" s="156">
        <v>0</v>
      </c>
      <c r="K80" s="158" t="s">
        <v>40</v>
      </c>
      <c r="L80" s="165" t="s">
        <v>49</v>
      </c>
      <c r="M80" s="158">
        <v>299</v>
      </c>
      <c r="N80" s="165">
        <v>0</v>
      </c>
      <c r="O80" s="168" t="s">
        <v>387</v>
      </c>
      <c r="P80" s="129"/>
      <c r="Q80" s="151"/>
    </row>
    <row r="81" spans="2:17" ht="33.950000000000003">
      <c r="B81" s="155">
        <v>20230225</v>
      </c>
      <c r="C81" s="116" t="s">
        <v>428</v>
      </c>
      <c r="D81" s="116" t="s">
        <v>43</v>
      </c>
      <c r="E81" s="116">
        <v>7634</v>
      </c>
      <c r="F81" s="116">
        <v>7335</v>
      </c>
      <c r="G81" s="116"/>
      <c r="H81" s="116">
        <v>0</v>
      </c>
      <c r="I81" s="116">
        <v>0</v>
      </c>
      <c r="J81" s="156">
        <v>0</v>
      </c>
      <c r="K81" s="158" t="s">
        <v>40</v>
      </c>
      <c r="L81" s="165" t="s">
        <v>41</v>
      </c>
      <c r="M81" s="158">
        <v>299</v>
      </c>
      <c r="N81" s="165">
        <v>0</v>
      </c>
      <c r="O81" s="168" t="s">
        <v>4</v>
      </c>
      <c r="P81" s="129">
        <v>7060</v>
      </c>
      <c r="Q81" s="151" t="s">
        <v>81</v>
      </c>
    </row>
    <row r="82" spans="2:17" ht="33.950000000000003">
      <c r="B82" s="155">
        <v>20230225</v>
      </c>
      <c r="C82" s="116" t="s">
        <v>428</v>
      </c>
      <c r="D82" s="116" t="s">
        <v>45</v>
      </c>
      <c r="E82" s="116">
        <v>7634</v>
      </c>
      <c r="F82" s="116">
        <v>7335</v>
      </c>
      <c r="G82" s="116"/>
      <c r="H82" s="116">
        <v>0</v>
      </c>
      <c r="I82" s="116">
        <v>0</v>
      </c>
      <c r="J82" s="156">
        <v>0</v>
      </c>
      <c r="K82" s="158" t="s">
        <v>40</v>
      </c>
      <c r="L82" s="165" t="s">
        <v>41</v>
      </c>
      <c r="M82" s="158">
        <v>299</v>
      </c>
      <c r="N82" s="165">
        <v>0</v>
      </c>
      <c r="O82" s="168" t="s">
        <v>4</v>
      </c>
      <c r="P82" s="129">
        <v>7060</v>
      </c>
      <c r="Q82" s="151" t="s">
        <v>81</v>
      </c>
    </row>
    <row r="83" spans="2:17" ht="23.1" hidden="1">
      <c r="B83" s="155">
        <v>20230226</v>
      </c>
      <c r="C83" s="116" t="s">
        <v>428</v>
      </c>
      <c r="D83" s="116" t="s">
        <v>37</v>
      </c>
      <c r="E83" s="116">
        <v>8136</v>
      </c>
      <c r="F83" s="116">
        <v>8135</v>
      </c>
      <c r="G83" s="116">
        <v>315</v>
      </c>
      <c r="H83" s="116">
        <v>0</v>
      </c>
      <c r="I83" s="116">
        <v>0</v>
      </c>
      <c r="J83" s="156">
        <v>0</v>
      </c>
      <c r="K83" s="158" t="s">
        <v>33</v>
      </c>
      <c r="L83" s="165" t="s">
        <v>33</v>
      </c>
      <c r="M83" s="158">
        <v>1</v>
      </c>
      <c r="N83" s="165">
        <v>0</v>
      </c>
      <c r="O83" s="168" t="s">
        <v>3</v>
      </c>
      <c r="P83" s="129">
        <v>320</v>
      </c>
      <c r="Q83" s="151" t="s">
        <v>61</v>
      </c>
    </row>
    <row r="84" spans="2:17" ht="33.950000000000003">
      <c r="B84" s="155">
        <v>20230228</v>
      </c>
      <c r="C84" s="116" t="s">
        <v>428</v>
      </c>
      <c r="D84" s="116" t="s">
        <v>35</v>
      </c>
      <c r="E84" s="116">
        <v>8106</v>
      </c>
      <c r="F84" s="116">
        <v>8101</v>
      </c>
      <c r="G84" s="116"/>
      <c r="H84" s="116">
        <v>0</v>
      </c>
      <c r="I84" s="116">
        <v>0</v>
      </c>
      <c r="J84" s="156">
        <v>0</v>
      </c>
      <c r="K84" s="158" t="s">
        <v>30</v>
      </c>
      <c r="L84" s="165" t="s">
        <v>41</v>
      </c>
      <c r="M84" s="158">
        <v>5</v>
      </c>
      <c r="N84" s="165">
        <v>0</v>
      </c>
      <c r="O84" s="168" t="s">
        <v>4</v>
      </c>
      <c r="P84" s="129">
        <v>7826</v>
      </c>
      <c r="Q84" s="151" t="s">
        <v>81</v>
      </c>
    </row>
    <row r="85" spans="2:17" ht="33.950000000000003">
      <c r="B85" s="155">
        <v>20230228</v>
      </c>
      <c r="C85" s="116" t="s">
        <v>428</v>
      </c>
      <c r="D85" s="116" t="s">
        <v>38</v>
      </c>
      <c r="E85" s="116">
        <v>7172</v>
      </c>
      <c r="F85" s="116">
        <v>6911</v>
      </c>
      <c r="G85" s="116"/>
      <c r="H85" s="116">
        <v>0</v>
      </c>
      <c r="I85" s="116">
        <v>0</v>
      </c>
      <c r="J85" s="156">
        <v>0</v>
      </c>
      <c r="K85" s="158" t="s">
        <v>40</v>
      </c>
      <c r="L85" s="165" t="s">
        <v>41</v>
      </c>
      <c r="M85" s="158">
        <v>261</v>
      </c>
      <c r="N85" s="165">
        <v>0</v>
      </c>
      <c r="O85" s="168" t="s">
        <v>4</v>
      </c>
      <c r="P85" s="129">
        <v>6636</v>
      </c>
      <c r="Q85" s="151" t="s">
        <v>81</v>
      </c>
    </row>
    <row r="86" spans="2:17" ht="33.950000000000003">
      <c r="B86" s="155">
        <v>20230228</v>
      </c>
      <c r="C86" s="116" t="s">
        <v>428</v>
      </c>
      <c r="D86" s="116" t="s">
        <v>45</v>
      </c>
      <c r="E86" s="116">
        <v>6218</v>
      </c>
      <c r="F86" s="116">
        <v>5373</v>
      </c>
      <c r="G86" s="116"/>
      <c r="H86" s="116">
        <v>0</v>
      </c>
      <c r="I86" s="116">
        <v>0</v>
      </c>
      <c r="J86" s="156">
        <v>0</v>
      </c>
      <c r="K86" s="158" t="s">
        <v>40</v>
      </c>
      <c r="L86" s="165" t="s">
        <v>41</v>
      </c>
      <c r="M86" s="158">
        <v>845</v>
      </c>
      <c r="N86" s="165">
        <v>0</v>
      </c>
      <c r="O86" s="168" t="s">
        <v>4</v>
      </c>
      <c r="P86" s="129">
        <v>5098</v>
      </c>
      <c r="Q86" s="151" t="s">
        <v>81</v>
      </c>
    </row>
    <row r="87" spans="2:17" ht="35.1" thickBot="1">
      <c r="B87" s="160">
        <v>20230228</v>
      </c>
      <c r="C87" s="161" t="s">
        <v>428</v>
      </c>
      <c r="D87" s="161" t="s">
        <v>46</v>
      </c>
      <c r="E87" s="161">
        <v>6033</v>
      </c>
      <c r="F87" s="161">
        <v>5649</v>
      </c>
      <c r="G87" s="161"/>
      <c r="H87" s="161">
        <v>0</v>
      </c>
      <c r="I87" s="161">
        <v>0</v>
      </c>
      <c r="J87" s="162">
        <v>0</v>
      </c>
      <c r="K87" s="163" t="s">
        <v>40</v>
      </c>
      <c r="L87" s="180" t="s">
        <v>41</v>
      </c>
      <c r="M87" s="163">
        <v>384</v>
      </c>
      <c r="N87" s="180">
        <v>0</v>
      </c>
      <c r="O87" s="171" t="s">
        <v>4</v>
      </c>
      <c r="P87" s="176">
        <v>5374</v>
      </c>
      <c r="Q87" s="152" t="s">
        <v>81</v>
      </c>
    </row>
  </sheetData>
  <autoFilter ref="B5:Q87" xr:uid="{7B65123A-A826-8E48-BE9D-15CD3EB05E9F}">
    <filterColumn colId="5">
      <filters blank="1"/>
    </filterColumn>
  </autoFilter>
  <mergeCells count="4">
    <mergeCell ref="E4:F4"/>
    <mergeCell ref="H4:J4"/>
    <mergeCell ref="K4:L4"/>
    <mergeCell ref="M4:N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34D01-8D9C-2A4A-B683-D0CBE89F09C8}">
  <sheetPr codeName="Sheet9"/>
  <dimension ref="C5:Q24"/>
  <sheetViews>
    <sheetView showGridLines="0" workbookViewId="0">
      <selection activeCell="C6" sqref="C6:Q24"/>
    </sheetView>
  </sheetViews>
  <sheetFormatPr defaultColWidth="11.42578125" defaultRowHeight="15"/>
  <cols>
    <col min="3" max="3" width="8.140625" customWidth="1"/>
    <col min="4" max="4" width="7.42578125" customWidth="1"/>
    <col min="5" max="5" width="6" customWidth="1"/>
    <col min="6" max="6" width="6.85546875" customWidth="1"/>
    <col min="7" max="7" width="6.42578125" customWidth="1"/>
    <col min="8" max="8" width="7.140625" customWidth="1"/>
    <col min="9" max="9" width="7.42578125" customWidth="1"/>
    <col min="10" max="10" width="5.85546875" customWidth="1"/>
    <col min="11" max="11" width="11.42578125" customWidth="1"/>
    <col min="12" max="12" width="14.42578125" customWidth="1"/>
    <col min="13" max="13" width="7.42578125" customWidth="1"/>
    <col min="14" max="14" width="11.140625" customWidth="1"/>
    <col min="15" max="15" width="5.85546875" customWidth="1"/>
    <col min="16" max="16" width="8.140625" customWidth="1"/>
    <col min="17" max="17" width="32.85546875" customWidth="1"/>
  </cols>
  <sheetData>
    <row r="5" spans="3:17" ht="15.95" thickBot="1"/>
    <row r="6" spans="3:17" ht="15.95" thickBot="1">
      <c r="C6" s="116"/>
      <c r="D6" s="116"/>
      <c r="E6" s="435" t="s">
        <v>112</v>
      </c>
      <c r="F6" s="435"/>
      <c r="G6" s="139"/>
      <c r="H6" s="436" t="s">
        <v>1</v>
      </c>
      <c r="I6" s="435"/>
      <c r="J6" s="437"/>
      <c r="K6" s="438" t="s">
        <v>2</v>
      </c>
      <c r="L6" s="439"/>
      <c r="M6" s="438" t="s">
        <v>378</v>
      </c>
      <c r="N6" s="440"/>
      <c r="O6" s="138"/>
      <c r="P6" s="169"/>
      <c r="Q6" s="138"/>
    </row>
    <row r="7" spans="3:17" ht="21.95">
      <c r="C7" s="150" t="s">
        <v>113</v>
      </c>
      <c r="D7" s="117" t="s">
        <v>114</v>
      </c>
      <c r="E7" s="118" t="s">
        <v>379</v>
      </c>
      <c r="F7" s="118" t="s">
        <v>15</v>
      </c>
      <c r="G7" s="112" t="s">
        <v>443</v>
      </c>
      <c r="H7" s="118" t="s">
        <v>381</v>
      </c>
      <c r="I7" s="118" t="s">
        <v>382</v>
      </c>
      <c r="J7" s="119" t="s">
        <v>383</v>
      </c>
      <c r="K7" s="121" t="s">
        <v>14</v>
      </c>
      <c r="L7" s="122" t="s">
        <v>19</v>
      </c>
      <c r="M7" s="121" t="s">
        <v>384</v>
      </c>
      <c r="N7" s="122" t="s">
        <v>385</v>
      </c>
      <c r="O7" s="120" t="s">
        <v>25</v>
      </c>
      <c r="P7" s="118" t="s">
        <v>26</v>
      </c>
      <c r="Q7" s="122" t="s">
        <v>24</v>
      </c>
    </row>
    <row r="8" spans="3:17" ht="23.1">
      <c r="C8" s="174">
        <v>20230204</v>
      </c>
      <c r="D8" s="130" t="s">
        <v>37</v>
      </c>
      <c r="E8" s="129">
        <v>7451</v>
      </c>
      <c r="F8" s="129">
        <v>7192</v>
      </c>
      <c r="G8" s="129">
        <v>0</v>
      </c>
      <c r="H8" s="129">
        <v>0</v>
      </c>
      <c r="I8" s="129">
        <v>0</v>
      </c>
      <c r="J8" s="170">
        <v>0</v>
      </c>
      <c r="K8" s="168" t="s">
        <v>40</v>
      </c>
      <c r="L8" s="181" t="s">
        <v>60</v>
      </c>
      <c r="M8" s="155">
        <v>259</v>
      </c>
      <c r="N8" s="156">
        <v>0</v>
      </c>
      <c r="O8" s="168" t="s">
        <v>3</v>
      </c>
      <c r="P8" s="129">
        <v>-100000</v>
      </c>
      <c r="Q8" s="151" t="s">
        <v>61</v>
      </c>
    </row>
    <row r="9" spans="3:17" ht="23.1">
      <c r="C9" s="174">
        <v>20230215</v>
      </c>
      <c r="D9" s="130" t="s">
        <v>35</v>
      </c>
      <c r="E9" s="129">
        <v>10025</v>
      </c>
      <c r="F9" s="129">
        <v>9965</v>
      </c>
      <c r="G9" s="129">
        <v>339</v>
      </c>
      <c r="H9" s="129">
        <v>0</v>
      </c>
      <c r="I9" s="129">
        <v>0</v>
      </c>
      <c r="J9" s="170">
        <v>0</v>
      </c>
      <c r="K9" s="168" t="s">
        <v>40</v>
      </c>
      <c r="L9" s="170" t="s">
        <v>49</v>
      </c>
      <c r="M9" s="155">
        <v>60</v>
      </c>
      <c r="N9" s="156">
        <v>0</v>
      </c>
      <c r="O9" s="168" t="s">
        <v>3</v>
      </c>
      <c r="P9" s="129">
        <v>341</v>
      </c>
      <c r="Q9" s="151" t="s">
        <v>61</v>
      </c>
    </row>
    <row r="10" spans="3:17" ht="21.95">
      <c r="C10" s="174">
        <v>20230218</v>
      </c>
      <c r="D10" s="130" t="s">
        <v>38</v>
      </c>
      <c r="E10" s="129">
        <v>9306</v>
      </c>
      <c r="F10" s="129">
        <v>9092</v>
      </c>
      <c r="G10" s="129">
        <v>3371</v>
      </c>
      <c r="H10" s="129">
        <v>0</v>
      </c>
      <c r="I10" s="129">
        <v>0</v>
      </c>
      <c r="J10" s="170">
        <v>0</v>
      </c>
      <c r="K10" s="168" t="s">
        <v>40</v>
      </c>
      <c r="L10" s="181" t="s">
        <v>60</v>
      </c>
      <c r="M10" s="155">
        <v>214</v>
      </c>
      <c r="N10" s="156">
        <v>0</v>
      </c>
      <c r="O10" s="168" t="s">
        <v>5</v>
      </c>
      <c r="P10" s="129">
        <v>2886</v>
      </c>
      <c r="Q10" s="151" t="s">
        <v>430</v>
      </c>
    </row>
    <row r="11" spans="3:17" ht="21.95">
      <c r="C11" s="174">
        <v>20230219</v>
      </c>
      <c r="D11" s="130" t="s">
        <v>35</v>
      </c>
      <c r="E11" s="129">
        <v>9432</v>
      </c>
      <c r="F11" s="129">
        <v>9135</v>
      </c>
      <c r="G11" s="129">
        <v>3533</v>
      </c>
      <c r="H11" s="129">
        <v>0</v>
      </c>
      <c r="I11" s="129">
        <v>0</v>
      </c>
      <c r="J11" s="170">
        <v>0</v>
      </c>
      <c r="K11" s="168" t="s">
        <v>40</v>
      </c>
      <c r="L11" s="181" t="s">
        <v>60</v>
      </c>
      <c r="M11" s="155">
        <v>297</v>
      </c>
      <c r="N11" s="156">
        <v>0</v>
      </c>
      <c r="O11" s="168" t="s">
        <v>5</v>
      </c>
      <c r="P11" s="129">
        <v>3200</v>
      </c>
      <c r="Q11" s="151" t="s">
        <v>401</v>
      </c>
    </row>
    <row r="12" spans="3:17" ht="21.95">
      <c r="C12" s="174">
        <v>20230219</v>
      </c>
      <c r="D12" s="130" t="s">
        <v>37</v>
      </c>
      <c r="E12" s="129">
        <v>9432</v>
      </c>
      <c r="F12" s="129">
        <v>8875</v>
      </c>
      <c r="G12" s="129">
        <v>3251</v>
      </c>
      <c r="H12" s="129">
        <v>0</v>
      </c>
      <c r="I12" s="129">
        <v>0</v>
      </c>
      <c r="J12" s="170">
        <v>0</v>
      </c>
      <c r="K12" s="168" t="s">
        <v>40</v>
      </c>
      <c r="L12" s="181" t="s">
        <v>60</v>
      </c>
      <c r="M12" s="155">
        <v>557</v>
      </c>
      <c r="N12" s="156">
        <v>0</v>
      </c>
      <c r="O12" s="168" t="s">
        <v>5</v>
      </c>
      <c r="P12" s="129">
        <v>3200</v>
      </c>
      <c r="Q12" s="151" t="s">
        <v>401</v>
      </c>
    </row>
    <row r="13" spans="3:17" ht="21.95">
      <c r="C13" s="174">
        <v>20230219</v>
      </c>
      <c r="D13" s="130" t="s">
        <v>38</v>
      </c>
      <c r="E13" s="129">
        <v>9432</v>
      </c>
      <c r="F13" s="129">
        <v>9160</v>
      </c>
      <c r="G13" s="129">
        <v>3533</v>
      </c>
      <c r="H13" s="129">
        <v>0</v>
      </c>
      <c r="I13" s="129">
        <v>0</v>
      </c>
      <c r="J13" s="170">
        <v>0</v>
      </c>
      <c r="K13" s="168" t="s">
        <v>40</v>
      </c>
      <c r="L13" s="181" t="s">
        <v>60</v>
      </c>
      <c r="M13" s="155">
        <v>272</v>
      </c>
      <c r="N13" s="156">
        <v>0</v>
      </c>
      <c r="O13" s="168" t="s">
        <v>5</v>
      </c>
      <c r="P13" s="129">
        <v>3200</v>
      </c>
      <c r="Q13" s="151" t="s">
        <v>401</v>
      </c>
    </row>
    <row r="14" spans="3:17" ht="21.95">
      <c r="C14" s="174">
        <v>20230219</v>
      </c>
      <c r="D14" s="130" t="s">
        <v>46</v>
      </c>
      <c r="E14" s="129">
        <v>8316</v>
      </c>
      <c r="F14" s="129">
        <v>8170</v>
      </c>
      <c r="G14" s="129">
        <v>3200</v>
      </c>
      <c r="H14" s="129">
        <v>0</v>
      </c>
      <c r="I14" s="129">
        <v>0</v>
      </c>
      <c r="J14" s="170">
        <v>0</v>
      </c>
      <c r="K14" s="168" t="s">
        <v>40</v>
      </c>
      <c r="L14" s="181" t="s">
        <v>60</v>
      </c>
      <c r="M14" s="155">
        <v>146</v>
      </c>
      <c r="N14" s="156">
        <v>0</v>
      </c>
      <c r="O14" s="168" t="s">
        <v>5</v>
      </c>
      <c r="P14" s="129">
        <v>3200</v>
      </c>
      <c r="Q14" s="151" t="s">
        <v>401</v>
      </c>
    </row>
    <row r="15" spans="3:17" ht="21.95">
      <c r="C15" s="174">
        <v>20230219</v>
      </c>
      <c r="D15" s="130" t="s">
        <v>47</v>
      </c>
      <c r="E15" s="129">
        <v>8316</v>
      </c>
      <c r="F15" s="129">
        <v>8170</v>
      </c>
      <c r="G15" s="129">
        <v>3200</v>
      </c>
      <c r="H15" s="129">
        <v>0</v>
      </c>
      <c r="I15" s="129">
        <v>0</v>
      </c>
      <c r="J15" s="170">
        <v>0</v>
      </c>
      <c r="K15" s="168" t="s">
        <v>40</v>
      </c>
      <c r="L15" s="181" t="s">
        <v>60</v>
      </c>
      <c r="M15" s="155">
        <v>146</v>
      </c>
      <c r="N15" s="156">
        <v>0</v>
      </c>
      <c r="O15" s="168" t="s">
        <v>5</v>
      </c>
      <c r="P15" s="129">
        <v>3200</v>
      </c>
      <c r="Q15" s="151" t="s">
        <v>401</v>
      </c>
    </row>
    <row r="16" spans="3:17" ht="23.1">
      <c r="C16" s="155">
        <v>20230221</v>
      </c>
      <c r="D16" s="116" t="s">
        <v>37</v>
      </c>
      <c r="E16" s="116">
        <v>8143</v>
      </c>
      <c r="F16" s="116">
        <v>6939</v>
      </c>
      <c r="G16" s="116">
        <v>274</v>
      </c>
      <c r="H16" s="116">
        <v>0</v>
      </c>
      <c r="I16" s="116">
        <v>0</v>
      </c>
      <c r="J16" s="156">
        <v>0</v>
      </c>
      <c r="K16" s="158" t="s">
        <v>40</v>
      </c>
      <c r="L16" s="165" t="s">
        <v>49</v>
      </c>
      <c r="M16" s="155">
        <v>1204</v>
      </c>
      <c r="N16" s="156">
        <v>0</v>
      </c>
      <c r="O16" s="168" t="s">
        <v>3</v>
      </c>
      <c r="P16" s="129">
        <v>310</v>
      </c>
      <c r="Q16" s="151" t="s">
        <v>61</v>
      </c>
    </row>
    <row r="17" spans="3:17" ht="23.1">
      <c r="C17" s="155">
        <v>20230221</v>
      </c>
      <c r="D17" s="116" t="s">
        <v>38</v>
      </c>
      <c r="E17" s="116">
        <v>8143</v>
      </c>
      <c r="F17" s="116">
        <v>6939</v>
      </c>
      <c r="G17" s="116">
        <v>274</v>
      </c>
      <c r="H17" s="116">
        <v>0</v>
      </c>
      <c r="I17" s="116">
        <v>0</v>
      </c>
      <c r="J17" s="156">
        <v>0</v>
      </c>
      <c r="K17" s="158" t="s">
        <v>40</v>
      </c>
      <c r="L17" s="165" t="s">
        <v>49</v>
      </c>
      <c r="M17" s="155">
        <v>1204</v>
      </c>
      <c r="N17" s="156">
        <v>0</v>
      </c>
      <c r="O17" s="168" t="s">
        <v>3</v>
      </c>
      <c r="P17" s="129">
        <v>310</v>
      </c>
      <c r="Q17" s="151" t="s">
        <v>61</v>
      </c>
    </row>
    <row r="18" spans="3:17" ht="24">
      <c r="C18" s="155">
        <v>20230221</v>
      </c>
      <c r="D18" s="116" t="s">
        <v>39</v>
      </c>
      <c r="E18" s="116">
        <v>7417</v>
      </c>
      <c r="F18" s="116">
        <v>6973</v>
      </c>
      <c r="G18" s="116">
        <v>275</v>
      </c>
      <c r="H18" s="116">
        <v>0</v>
      </c>
      <c r="I18" s="116">
        <v>0</v>
      </c>
      <c r="J18" s="156">
        <v>0</v>
      </c>
      <c r="K18" s="158" t="s">
        <v>40</v>
      </c>
      <c r="L18" s="165" t="s">
        <v>60</v>
      </c>
      <c r="M18" s="155">
        <v>444</v>
      </c>
      <c r="N18" s="156">
        <v>0</v>
      </c>
      <c r="O18" s="168" t="s">
        <v>3</v>
      </c>
      <c r="P18" s="129">
        <v>-100000</v>
      </c>
      <c r="Q18" s="151" t="s">
        <v>61</v>
      </c>
    </row>
    <row r="19" spans="3:17" ht="24">
      <c r="C19" s="155">
        <v>20230221</v>
      </c>
      <c r="D19" s="116" t="s">
        <v>43</v>
      </c>
      <c r="E19" s="116">
        <v>7417</v>
      </c>
      <c r="F19" s="116">
        <v>6973</v>
      </c>
      <c r="G19" s="116">
        <v>275</v>
      </c>
      <c r="H19" s="116">
        <v>0</v>
      </c>
      <c r="I19" s="116">
        <v>0</v>
      </c>
      <c r="J19" s="156">
        <v>0</v>
      </c>
      <c r="K19" s="158" t="s">
        <v>40</v>
      </c>
      <c r="L19" s="165" t="s">
        <v>60</v>
      </c>
      <c r="M19" s="155">
        <v>444</v>
      </c>
      <c r="N19" s="156">
        <v>0</v>
      </c>
      <c r="O19" s="168" t="s">
        <v>3</v>
      </c>
      <c r="P19" s="129">
        <v>-100000</v>
      </c>
      <c r="Q19" s="151" t="s">
        <v>61</v>
      </c>
    </row>
    <row r="20" spans="3:17" ht="24">
      <c r="C20" s="155">
        <v>20230221</v>
      </c>
      <c r="D20" s="116" t="s">
        <v>45</v>
      </c>
      <c r="E20" s="116">
        <v>7417</v>
      </c>
      <c r="F20" s="116">
        <v>6973</v>
      </c>
      <c r="G20" s="116">
        <v>275</v>
      </c>
      <c r="H20" s="116">
        <v>0</v>
      </c>
      <c r="I20" s="116">
        <v>0</v>
      </c>
      <c r="J20" s="156">
        <v>0</v>
      </c>
      <c r="K20" s="158" t="s">
        <v>40</v>
      </c>
      <c r="L20" s="165" t="s">
        <v>60</v>
      </c>
      <c r="M20" s="155">
        <v>444</v>
      </c>
      <c r="N20" s="156">
        <v>0</v>
      </c>
      <c r="O20" s="168" t="s">
        <v>3</v>
      </c>
      <c r="P20" s="129">
        <v>-100000</v>
      </c>
      <c r="Q20" s="151" t="s">
        <v>61</v>
      </c>
    </row>
    <row r="21" spans="3:17" ht="23.1">
      <c r="C21" s="155">
        <v>20230221</v>
      </c>
      <c r="D21" s="116" t="s">
        <v>48</v>
      </c>
      <c r="E21" s="116">
        <v>7012</v>
      </c>
      <c r="F21" s="116">
        <v>6683</v>
      </c>
      <c r="G21" s="116">
        <v>265</v>
      </c>
      <c r="H21" s="116">
        <v>0</v>
      </c>
      <c r="I21" s="116">
        <v>0</v>
      </c>
      <c r="J21" s="156">
        <v>0</v>
      </c>
      <c r="K21" s="158" t="s">
        <v>40</v>
      </c>
      <c r="L21" s="165" t="s">
        <v>49</v>
      </c>
      <c r="M21" s="155">
        <v>329</v>
      </c>
      <c r="N21" s="156">
        <v>0</v>
      </c>
      <c r="O21" s="168" t="s">
        <v>3</v>
      </c>
      <c r="P21" s="129">
        <v>0</v>
      </c>
      <c r="Q21" s="151" t="s">
        <v>440</v>
      </c>
    </row>
    <row r="22" spans="3:17" ht="23.1">
      <c r="C22" s="155">
        <v>20230222</v>
      </c>
      <c r="D22" s="116" t="s">
        <v>46</v>
      </c>
      <c r="E22" s="116">
        <v>7406</v>
      </c>
      <c r="F22" s="116">
        <v>7313</v>
      </c>
      <c r="G22" s="116">
        <v>286</v>
      </c>
      <c r="H22" s="116">
        <v>0</v>
      </c>
      <c r="I22" s="116">
        <v>0</v>
      </c>
      <c r="J22" s="156">
        <v>0</v>
      </c>
      <c r="K22" s="158" t="s">
        <v>40</v>
      </c>
      <c r="L22" s="165" t="s">
        <v>49</v>
      </c>
      <c r="M22" s="155">
        <v>93</v>
      </c>
      <c r="N22" s="156">
        <v>0</v>
      </c>
      <c r="O22" s="168" t="s">
        <v>3</v>
      </c>
      <c r="P22" s="129">
        <v>0</v>
      </c>
      <c r="Q22" s="151" t="s">
        <v>440</v>
      </c>
    </row>
    <row r="23" spans="3:17" ht="23.1">
      <c r="C23" s="155">
        <v>20230222</v>
      </c>
      <c r="D23" s="116" t="s">
        <v>47</v>
      </c>
      <c r="E23" s="116">
        <v>7406</v>
      </c>
      <c r="F23" s="116">
        <v>7313</v>
      </c>
      <c r="G23" s="116">
        <v>286</v>
      </c>
      <c r="H23" s="116">
        <v>0</v>
      </c>
      <c r="I23" s="116">
        <v>0</v>
      </c>
      <c r="J23" s="156">
        <v>0</v>
      </c>
      <c r="K23" s="158" t="s">
        <v>40</v>
      </c>
      <c r="L23" s="165" t="s">
        <v>49</v>
      </c>
      <c r="M23" s="155">
        <v>93</v>
      </c>
      <c r="N23" s="156">
        <v>0</v>
      </c>
      <c r="O23" s="168" t="s">
        <v>3</v>
      </c>
      <c r="P23" s="129">
        <v>0</v>
      </c>
      <c r="Q23" s="151" t="s">
        <v>440</v>
      </c>
    </row>
    <row r="24" spans="3:17" ht="24" thickBot="1">
      <c r="C24" s="160">
        <v>20230226</v>
      </c>
      <c r="D24" s="161" t="s">
        <v>37</v>
      </c>
      <c r="E24" s="161">
        <v>8136</v>
      </c>
      <c r="F24" s="161">
        <v>8135</v>
      </c>
      <c r="G24" s="161">
        <v>315</v>
      </c>
      <c r="H24" s="161">
        <v>0</v>
      </c>
      <c r="I24" s="161">
        <v>0</v>
      </c>
      <c r="J24" s="162">
        <v>0</v>
      </c>
      <c r="K24" s="163" t="s">
        <v>33</v>
      </c>
      <c r="L24" s="180" t="s">
        <v>33</v>
      </c>
      <c r="M24" s="160">
        <v>1</v>
      </c>
      <c r="N24" s="162">
        <v>0</v>
      </c>
      <c r="O24" s="171" t="s">
        <v>3</v>
      </c>
      <c r="P24" s="176">
        <v>320</v>
      </c>
      <c r="Q24" s="152" t="s">
        <v>61</v>
      </c>
    </row>
  </sheetData>
  <mergeCells count="4">
    <mergeCell ref="E6:F6"/>
    <mergeCell ref="H6:J6"/>
    <mergeCell ref="K6:L6"/>
    <mergeCell ref="M6:N6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0C3B6-6EF6-2842-ADE6-EA65D180065F}">
  <sheetPr codeName="Sheet10" filterMode="1"/>
  <dimension ref="C5:R72"/>
  <sheetViews>
    <sheetView showGridLines="0" workbookViewId="0">
      <selection activeCell="C6" sqref="C6:R60"/>
    </sheetView>
  </sheetViews>
  <sheetFormatPr defaultColWidth="11.42578125" defaultRowHeight="15"/>
  <cols>
    <col min="3" max="3" width="6.85546875" customWidth="1"/>
    <col min="4" max="4" width="14.42578125" hidden="1" customWidth="1"/>
    <col min="5" max="5" width="6.42578125" customWidth="1"/>
    <col min="6" max="6" width="6" customWidth="1"/>
    <col min="7" max="7" width="6.140625" customWidth="1"/>
    <col min="8" max="8" width="6" customWidth="1"/>
    <col min="9" max="9" width="6.140625" customWidth="1"/>
    <col min="10" max="10" width="6.42578125" customWidth="1"/>
    <col min="11" max="11" width="5.140625" customWidth="1"/>
    <col min="12" max="13" width="9.42578125" customWidth="1"/>
    <col min="14" max="14" width="7.42578125" customWidth="1"/>
    <col min="15" max="15" width="11" customWidth="1"/>
    <col min="16" max="16" width="6.85546875" customWidth="1"/>
    <col min="17" max="17" width="6.140625" customWidth="1"/>
    <col min="18" max="18" width="28.42578125" customWidth="1"/>
  </cols>
  <sheetData>
    <row r="5" spans="3:18" ht="15.95" thickBot="1"/>
    <row r="6" spans="3:18" ht="15.95" thickBot="1">
      <c r="C6" s="116"/>
      <c r="D6" s="116"/>
      <c r="E6" s="116"/>
      <c r="F6" s="435" t="s">
        <v>112</v>
      </c>
      <c r="G6" s="435"/>
      <c r="H6" s="139"/>
      <c r="I6" s="436" t="s">
        <v>1</v>
      </c>
      <c r="J6" s="435"/>
      <c r="K6" s="437"/>
      <c r="L6" s="438" t="s">
        <v>2</v>
      </c>
      <c r="M6" s="439"/>
      <c r="N6" s="438" t="s">
        <v>378</v>
      </c>
      <c r="O6" s="440"/>
      <c r="P6" s="138"/>
      <c r="Q6" s="169"/>
      <c r="R6" s="138"/>
    </row>
    <row r="7" spans="3:18" ht="21.95">
      <c r="C7" s="150" t="s">
        <v>113</v>
      </c>
      <c r="D7" s="117" t="s">
        <v>12</v>
      </c>
      <c r="E7" s="117" t="s">
        <v>114</v>
      </c>
      <c r="F7" s="118" t="s">
        <v>379</v>
      </c>
      <c r="G7" s="118" t="s">
        <v>15</v>
      </c>
      <c r="H7" s="118" t="s">
        <v>444</v>
      </c>
      <c r="I7" s="118" t="s">
        <v>381</v>
      </c>
      <c r="J7" s="118" t="s">
        <v>382</v>
      </c>
      <c r="K7" s="118" t="s">
        <v>383</v>
      </c>
      <c r="L7" s="121" t="s">
        <v>14</v>
      </c>
      <c r="M7" s="112" t="s">
        <v>19</v>
      </c>
      <c r="N7" s="121" t="s">
        <v>384</v>
      </c>
      <c r="O7" s="112" t="s">
        <v>385</v>
      </c>
      <c r="P7" s="120" t="s">
        <v>25</v>
      </c>
      <c r="Q7" s="118" t="s">
        <v>26</v>
      </c>
      <c r="R7" s="122" t="s">
        <v>24</v>
      </c>
    </row>
    <row r="8" spans="3:18" ht="36" hidden="1">
      <c r="C8" s="155">
        <v>20230301</v>
      </c>
      <c r="D8" s="116" t="s">
        <v>431</v>
      </c>
      <c r="E8" s="116" t="s">
        <v>46</v>
      </c>
      <c r="F8" s="116">
        <v>5947</v>
      </c>
      <c r="G8" s="116">
        <v>5916</v>
      </c>
      <c r="H8" s="116"/>
      <c r="I8" s="116">
        <v>-2354</v>
      </c>
      <c r="J8" s="116">
        <v>-2354</v>
      </c>
      <c r="K8" s="116">
        <v>-2323</v>
      </c>
      <c r="L8" s="158" t="s">
        <v>40</v>
      </c>
      <c r="M8" s="159" t="s">
        <v>41</v>
      </c>
      <c r="N8" s="155">
        <v>31</v>
      </c>
      <c r="O8" s="116">
        <v>0</v>
      </c>
      <c r="P8" s="155" t="s">
        <v>4</v>
      </c>
      <c r="Q8" s="159">
        <v>5641</v>
      </c>
      <c r="R8" s="166" t="s">
        <v>81</v>
      </c>
    </row>
    <row r="9" spans="3:18" ht="36" hidden="1">
      <c r="C9" s="155">
        <v>20230304</v>
      </c>
      <c r="D9" s="116" t="s">
        <v>431</v>
      </c>
      <c r="E9" s="116" t="s">
        <v>37</v>
      </c>
      <c r="F9" s="116">
        <v>6960</v>
      </c>
      <c r="G9" s="116">
        <v>6842</v>
      </c>
      <c r="H9" s="116"/>
      <c r="I9" s="116">
        <v>0</v>
      </c>
      <c r="J9" s="116">
        <v>0</v>
      </c>
      <c r="K9" s="116">
        <v>0</v>
      </c>
      <c r="L9" s="158" t="s">
        <v>40</v>
      </c>
      <c r="M9" s="159" t="s">
        <v>41</v>
      </c>
      <c r="N9" s="155">
        <v>118</v>
      </c>
      <c r="O9" s="116">
        <v>0</v>
      </c>
      <c r="P9" s="155" t="s">
        <v>4</v>
      </c>
      <c r="Q9" s="159">
        <v>6567</v>
      </c>
      <c r="R9" s="166" t="s">
        <v>81</v>
      </c>
    </row>
    <row r="10" spans="3:18" ht="36" hidden="1">
      <c r="C10" s="155">
        <v>20230305</v>
      </c>
      <c r="D10" s="116" t="s">
        <v>431</v>
      </c>
      <c r="E10" s="116" t="s">
        <v>39</v>
      </c>
      <c r="F10" s="116">
        <v>7358</v>
      </c>
      <c r="G10" s="116">
        <v>6730</v>
      </c>
      <c r="H10" s="116"/>
      <c r="I10" s="116">
        <v>0</v>
      </c>
      <c r="J10" s="116">
        <v>0</v>
      </c>
      <c r="K10" s="116">
        <v>0</v>
      </c>
      <c r="L10" s="158" t="s">
        <v>40</v>
      </c>
      <c r="M10" s="159" t="s">
        <v>36</v>
      </c>
      <c r="N10" s="155">
        <v>628</v>
      </c>
      <c r="O10" s="116">
        <v>0</v>
      </c>
      <c r="P10" s="155" t="s">
        <v>4</v>
      </c>
      <c r="Q10" s="159">
        <v>6457</v>
      </c>
      <c r="R10" s="166" t="s">
        <v>81</v>
      </c>
    </row>
    <row r="11" spans="3:18" ht="36" hidden="1">
      <c r="C11" s="155">
        <v>20230305</v>
      </c>
      <c r="D11" s="116" t="s">
        <v>431</v>
      </c>
      <c r="E11" s="116" t="s">
        <v>43</v>
      </c>
      <c r="F11" s="116">
        <v>7358</v>
      </c>
      <c r="G11" s="116">
        <v>6590</v>
      </c>
      <c r="H11" s="116"/>
      <c r="I11" s="116">
        <v>0</v>
      </c>
      <c r="J11" s="116">
        <v>0</v>
      </c>
      <c r="K11" s="116">
        <v>0</v>
      </c>
      <c r="L11" s="158" t="s">
        <v>40</v>
      </c>
      <c r="M11" s="159" t="s">
        <v>41</v>
      </c>
      <c r="N11" s="155">
        <v>768</v>
      </c>
      <c r="O11" s="116">
        <v>0</v>
      </c>
      <c r="P11" s="155" t="s">
        <v>4</v>
      </c>
      <c r="Q11" s="159">
        <v>6315</v>
      </c>
      <c r="R11" s="166" t="s">
        <v>81</v>
      </c>
    </row>
    <row r="12" spans="3:18" ht="36" hidden="1">
      <c r="C12" s="155">
        <v>20230305</v>
      </c>
      <c r="D12" s="116" t="s">
        <v>431</v>
      </c>
      <c r="E12" s="116" t="s">
        <v>45</v>
      </c>
      <c r="F12" s="116">
        <v>7358</v>
      </c>
      <c r="G12" s="116">
        <v>6830</v>
      </c>
      <c r="H12" s="116"/>
      <c r="I12" s="116">
        <v>0</v>
      </c>
      <c r="J12" s="116">
        <v>0</v>
      </c>
      <c r="K12" s="116">
        <v>0</v>
      </c>
      <c r="L12" s="158" t="s">
        <v>40</v>
      </c>
      <c r="M12" s="159" t="s">
        <v>41</v>
      </c>
      <c r="N12" s="155">
        <v>528</v>
      </c>
      <c r="O12" s="116">
        <v>0</v>
      </c>
      <c r="P12" s="155" t="s">
        <v>4</v>
      </c>
      <c r="Q12" s="159">
        <v>6561</v>
      </c>
      <c r="R12" s="166" t="s">
        <v>81</v>
      </c>
    </row>
    <row r="13" spans="3:18" ht="36" hidden="1">
      <c r="C13" s="155">
        <v>20230306</v>
      </c>
      <c r="D13" s="116" t="s">
        <v>431</v>
      </c>
      <c r="E13" s="116" t="s">
        <v>29</v>
      </c>
      <c r="F13" s="116">
        <v>7054</v>
      </c>
      <c r="G13" s="116">
        <v>6888</v>
      </c>
      <c r="H13" s="116"/>
      <c r="I13" s="116">
        <v>0</v>
      </c>
      <c r="J13" s="116">
        <v>0</v>
      </c>
      <c r="K13" s="116">
        <v>0</v>
      </c>
      <c r="L13" s="158" t="s">
        <v>40</v>
      </c>
      <c r="M13" s="159" t="s">
        <v>41</v>
      </c>
      <c r="N13" s="155">
        <v>166</v>
      </c>
      <c r="O13" s="116">
        <v>0</v>
      </c>
      <c r="P13" s="155" t="s">
        <v>4</v>
      </c>
      <c r="Q13" s="159">
        <v>6613</v>
      </c>
      <c r="R13" s="166" t="s">
        <v>81</v>
      </c>
    </row>
    <row r="14" spans="3:18" ht="36" hidden="1">
      <c r="C14" s="155">
        <v>20230306</v>
      </c>
      <c r="D14" s="116" t="s">
        <v>431</v>
      </c>
      <c r="E14" s="116" t="s">
        <v>32</v>
      </c>
      <c r="F14" s="116">
        <v>7054</v>
      </c>
      <c r="G14" s="116">
        <v>6550</v>
      </c>
      <c r="H14" s="116"/>
      <c r="I14" s="116">
        <v>0</v>
      </c>
      <c r="J14" s="116">
        <v>0</v>
      </c>
      <c r="K14" s="116">
        <v>0</v>
      </c>
      <c r="L14" s="158" t="s">
        <v>40</v>
      </c>
      <c r="M14" s="159" t="s">
        <v>41</v>
      </c>
      <c r="N14" s="155">
        <v>504</v>
      </c>
      <c r="O14" s="116">
        <v>0</v>
      </c>
      <c r="P14" s="155" t="s">
        <v>4</v>
      </c>
      <c r="Q14" s="159">
        <v>6275</v>
      </c>
      <c r="R14" s="166" t="s">
        <v>81</v>
      </c>
    </row>
    <row r="15" spans="3:18" ht="36" hidden="1">
      <c r="C15" s="155">
        <v>20230306</v>
      </c>
      <c r="D15" s="116" t="s">
        <v>431</v>
      </c>
      <c r="E15" s="116" t="s">
        <v>34</v>
      </c>
      <c r="F15" s="116">
        <v>7054</v>
      </c>
      <c r="G15" s="116">
        <v>6607</v>
      </c>
      <c r="H15" s="116"/>
      <c r="I15" s="116">
        <v>0</v>
      </c>
      <c r="J15" s="116">
        <v>0</v>
      </c>
      <c r="K15" s="116">
        <v>0</v>
      </c>
      <c r="L15" s="158" t="s">
        <v>40</v>
      </c>
      <c r="M15" s="159" t="s">
        <v>41</v>
      </c>
      <c r="N15" s="155">
        <v>447</v>
      </c>
      <c r="O15" s="116">
        <v>0</v>
      </c>
      <c r="P15" s="155" t="s">
        <v>4</v>
      </c>
      <c r="Q15" s="159">
        <v>6332</v>
      </c>
      <c r="R15" s="166" t="s">
        <v>81</v>
      </c>
    </row>
    <row r="16" spans="3:18" ht="36" hidden="1">
      <c r="C16" s="155">
        <v>20230306</v>
      </c>
      <c r="D16" s="116" t="s">
        <v>431</v>
      </c>
      <c r="E16" s="116" t="s">
        <v>37</v>
      </c>
      <c r="F16" s="116">
        <v>6966</v>
      </c>
      <c r="G16" s="116">
        <v>6792</v>
      </c>
      <c r="H16" s="116"/>
      <c r="I16" s="116">
        <v>0</v>
      </c>
      <c r="J16" s="116">
        <v>0</v>
      </c>
      <c r="K16" s="116">
        <v>0</v>
      </c>
      <c r="L16" s="158" t="s">
        <v>40</v>
      </c>
      <c r="M16" s="159" t="s">
        <v>41</v>
      </c>
      <c r="N16" s="155">
        <v>174</v>
      </c>
      <c r="O16" s="116">
        <v>0</v>
      </c>
      <c r="P16" s="155" t="s">
        <v>4</v>
      </c>
      <c r="Q16" s="159">
        <v>6517</v>
      </c>
      <c r="R16" s="166" t="s">
        <v>70</v>
      </c>
    </row>
    <row r="17" spans="3:18" ht="36" hidden="1">
      <c r="C17" s="155">
        <v>20230306</v>
      </c>
      <c r="D17" s="116" t="s">
        <v>431</v>
      </c>
      <c r="E17" s="116" t="s">
        <v>47</v>
      </c>
      <c r="F17" s="116">
        <v>6110</v>
      </c>
      <c r="G17" s="116">
        <v>5996</v>
      </c>
      <c r="H17" s="116"/>
      <c r="I17" s="116">
        <v>0</v>
      </c>
      <c r="J17" s="116">
        <v>0</v>
      </c>
      <c r="K17" s="116">
        <v>0</v>
      </c>
      <c r="L17" s="158" t="s">
        <v>40</v>
      </c>
      <c r="M17" s="159" t="s">
        <v>41</v>
      </c>
      <c r="N17" s="155">
        <v>114</v>
      </c>
      <c r="O17" s="116">
        <v>0</v>
      </c>
      <c r="P17" s="155" t="s">
        <v>4</v>
      </c>
      <c r="Q17" s="159">
        <v>5721</v>
      </c>
      <c r="R17" s="166" t="s">
        <v>81</v>
      </c>
    </row>
    <row r="18" spans="3:18" hidden="1">
      <c r="C18" s="155">
        <v>20230313</v>
      </c>
      <c r="D18" s="116" t="s">
        <v>431</v>
      </c>
      <c r="E18" s="116" t="s">
        <v>35</v>
      </c>
      <c r="F18" s="116">
        <v>7771</v>
      </c>
      <c r="G18" s="116">
        <v>7770</v>
      </c>
      <c r="H18" s="116"/>
      <c r="I18" s="116">
        <v>0</v>
      </c>
      <c r="J18" s="116">
        <v>0</v>
      </c>
      <c r="K18" s="116">
        <v>0</v>
      </c>
      <c r="L18" s="158" t="s">
        <v>40</v>
      </c>
      <c r="M18" s="159" t="s">
        <v>40</v>
      </c>
      <c r="N18" s="155">
        <v>1</v>
      </c>
      <c r="O18" s="116">
        <v>0</v>
      </c>
      <c r="P18" s="155" t="s">
        <v>386</v>
      </c>
      <c r="Q18" s="116"/>
      <c r="R18" s="156"/>
    </row>
    <row r="19" spans="3:18" hidden="1">
      <c r="C19" s="155">
        <v>20230313</v>
      </c>
      <c r="D19" s="116" t="s">
        <v>431</v>
      </c>
      <c r="E19" s="116" t="s">
        <v>37</v>
      </c>
      <c r="F19" s="116">
        <v>7771</v>
      </c>
      <c r="G19" s="116">
        <v>7770</v>
      </c>
      <c r="H19" s="116"/>
      <c r="I19" s="116">
        <v>0</v>
      </c>
      <c r="J19" s="116">
        <v>0</v>
      </c>
      <c r="K19" s="116">
        <v>0</v>
      </c>
      <c r="L19" s="158" t="s">
        <v>40</v>
      </c>
      <c r="M19" s="159" t="s">
        <v>40</v>
      </c>
      <c r="N19" s="155">
        <v>1</v>
      </c>
      <c r="O19" s="116">
        <v>0</v>
      </c>
      <c r="P19" s="155" t="s">
        <v>386</v>
      </c>
      <c r="Q19" s="116"/>
      <c r="R19" s="156"/>
    </row>
    <row r="20" spans="3:18" hidden="1">
      <c r="C20" s="155">
        <v>20230313</v>
      </c>
      <c r="D20" s="116" t="s">
        <v>431</v>
      </c>
      <c r="E20" s="116" t="s">
        <v>47</v>
      </c>
      <c r="F20" s="116">
        <v>6256</v>
      </c>
      <c r="G20" s="116">
        <v>6255</v>
      </c>
      <c r="H20" s="116"/>
      <c r="I20" s="116">
        <v>0</v>
      </c>
      <c r="J20" s="116">
        <v>0</v>
      </c>
      <c r="K20" s="116">
        <v>0</v>
      </c>
      <c r="L20" s="158" t="s">
        <v>40</v>
      </c>
      <c r="M20" s="159" t="s">
        <v>40</v>
      </c>
      <c r="N20" s="155">
        <v>1</v>
      </c>
      <c r="O20" s="116">
        <v>0</v>
      </c>
      <c r="P20" s="155" t="s">
        <v>386</v>
      </c>
      <c r="Q20" s="116"/>
      <c r="R20" s="156"/>
    </row>
    <row r="21" spans="3:18" hidden="1">
      <c r="C21" s="155">
        <v>20230313</v>
      </c>
      <c r="D21" s="116" t="s">
        <v>431</v>
      </c>
      <c r="E21" s="116" t="s">
        <v>48</v>
      </c>
      <c r="F21" s="116">
        <v>5641</v>
      </c>
      <c r="G21" s="116">
        <v>5640</v>
      </c>
      <c r="H21" s="116"/>
      <c r="I21" s="116">
        <v>0</v>
      </c>
      <c r="J21" s="116">
        <v>0</v>
      </c>
      <c r="K21" s="116">
        <v>0</v>
      </c>
      <c r="L21" s="158" t="s">
        <v>40</v>
      </c>
      <c r="M21" s="159" t="s">
        <v>40</v>
      </c>
      <c r="N21" s="155">
        <v>1</v>
      </c>
      <c r="O21" s="116">
        <v>0</v>
      </c>
      <c r="P21" s="155" t="s">
        <v>386</v>
      </c>
      <c r="Q21" s="116"/>
      <c r="R21" s="156"/>
    </row>
    <row r="22" spans="3:18" ht="36" hidden="1">
      <c r="C22" s="155">
        <v>20230316</v>
      </c>
      <c r="D22" s="116" t="s">
        <v>431</v>
      </c>
      <c r="E22" s="116" t="s">
        <v>39</v>
      </c>
      <c r="F22" s="116">
        <v>8148</v>
      </c>
      <c r="G22" s="116">
        <v>7144</v>
      </c>
      <c r="H22" s="116"/>
      <c r="I22" s="116">
        <v>0</v>
      </c>
      <c r="J22" s="116">
        <v>0</v>
      </c>
      <c r="K22" s="116">
        <v>0</v>
      </c>
      <c r="L22" s="158" t="s">
        <v>40</v>
      </c>
      <c r="M22" s="159" t="s">
        <v>41</v>
      </c>
      <c r="N22" s="155">
        <v>1004</v>
      </c>
      <c r="O22" s="116">
        <v>0</v>
      </c>
      <c r="P22" s="155" t="s">
        <v>4</v>
      </c>
      <c r="Q22" s="159">
        <v>6869</v>
      </c>
      <c r="R22" s="166" t="s">
        <v>94</v>
      </c>
    </row>
    <row r="23" spans="3:18" ht="36" hidden="1">
      <c r="C23" s="155">
        <v>20230316</v>
      </c>
      <c r="D23" s="116" t="s">
        <v>431</v>
      </c>
      <c r="E23" s="116" t="s">
        <v>43</v>
      </c>
      <c r="F23" s="116">
        <v>8148</v>
      </c>
      <c r="G23" s="116">
        <v>7265</v>
      </c>
      <c r="H23" s="116"/>
      <c r="I23" s="116">
        <v>0</v>
      </c>
      <c r="J23" s="116">
        <v>0</v>
      </c>
      <c r="K23" s="116">
        <v>0</v>
      </c>
      <c r="L23" s="158" t="s">
        <v>40</v>
      </c>
      <c r="M23" s="159" t="s">
        <v>41</v>
      </c>
      <c r="N23" s="155">
        <v>883</v>
      </c>
      <c r="O23" s="116">
        <v>0</v>
      </c>
      <c r="P23" s="155" t="s">
        <v>4</v>
      </c>
      <c r="Q23" s="159">
        <v>6990</v>
      </c>
      <c r="R23" s="166" t="s">
        <v>81</v>
      </c>
    </row>
    <row r="24" spans="3:18" ht="36" hidden="1">
      <c r="C24" s="155">
        <v>20230316</v>
      </c>
      <c r="D24" s="116" t="s">
        <v>431</v>
      </c>
      <c r="E24" s="116" t="s">
        <v>45</v>
      </c>
      <c r="F24" s="116">
        <v>8148</v>
      </c>
      <c r="G24" s="116">
        <v>7549</v>
      </c>
      <c r="H24" s="116"/>
      <c r="I24" s="116">
        <v>0</v>
      </c>
      <c r="J24" s="116">
        <v>0</v>
      </c>
      <c r="K24" s="116">
        <v>0</v>
      </c>
      <c r="L24" s="158" t="s">
        <v>40</v>
      </c>
      <c r="M24" s="159" t="s">
        <v>41</v>
      </c>
      <c r="N24" s="155">
        <v>599</v>
      </c>
      <c r="O24" s="116">
        <v>0</v>
      </c>
      <c r="P24" s="155" t="s">
        <v>4</v>
      </c>
      <c r="Q24" s="159">
        <v>7273</v>
      </c>
      <c r="R24" s="166" t="s">
        <v>81</v>
      </c>
    </row>
    <row r="25" spans="3:18" hidden="1">
      <c r="C25" s="155">
        <v>20230316</v>
      </c>
      <c r="D25" s="116" t="s">
        <v>431</v>
      </c>
      <c r="E25" s="116" t="s">
        <v>47</v>
      </c>
      <c r="F25" s="116">
        <v>7616</v>
      </c>
      <c r="G25" s="116">
        <v>7615</v>
      </c>
      <c r="H25" s="116"/>
      <c r="I25" s="116">
        <v>0</v>
      </c>
      <c r="J25" s="116">
        <v>0</v>
      </c>
      <c r="K25" s="116">
        <v>0</v>
      </c>
      <c r="L25" s="158" t="s">
        <v>40</v>
      </c>
      <c r="M25" s="159" t="s">
        <v>40</v>
      </c>
      <c r="N25" s="155">
        <v>1</v>
      </c>
      <c r="O25" s="116">
        <v>0</v>
      </c>
      <c r="P25" s="155" t="s">
        <v>386</v>
      </c>
      <c r="Q25" s="116"/>
      <c r="R25" s="156"/>
    </row>
    <row r="26" spans="3:18" ht="24" hidden="1">
      <c r="C26" s="155">
        <v>20230319</v>
      </c>
      <c r="D26" s="116" t="s">
        <v>431</v>
      </c>
      <c r="E26" s="116" t="s">
        <v>39</v>
      </c>
      <c r="F26" s="116">
        <v>8078</v>
      </c>
      <c r="G26" s="116">
        <v>7119</v>
      </c>
      <c r="H26" s="116"/>
      <c r="I26" s="116">
        <v>0</v>
      </c>
      <c r="J26" s="116">
        <v>0</v>
      </c>
      <c r="K26" s="116">
        <v>0</v>
      </c>
      <c r="L26" s="158" t="s">
        <v>40</v>
      </c>
      <c r="M26" s="159" t="s">
        <v>41</v>
      </c>
      <c r="N26" s="155">
        <v>959</v>
      </c>
      <c r="O26" s="116">
        <v>0</v>
      </c>
      <c r="P26" s="155" t="s">
        <v>4</v>
      </c>
      <c r="Q26" s="159">
        <v>6844</v>
      </c>
      <c r="R26" s="166" t="s">
        <v>42</v>
      </c>
    </row>
    <row r="27" spans="3:18" hidden="1">
      <c r="C27" s="155">
        <v>20230319</v>
      </c>
      <c r="D27" s="116" t="s">
        <v>431</v>
      </c>
      <c r="E27" s="116" t="s">
        <v>43</v>
      </c>
      <c r="F27" s="116">
        <v>8078</v>
      </c>
      <c r="G27" s="116">
        <v>7300</v>
      </c>
      <c r="H27" s="116"/>
      <c r="I27" s="116">
        <v>0</v>
      </c>
      <c r="J27" s="116">
        <v>0</v>
      </c>
      <c r="K27" s="116">
        <v>0</v>
      </c>
      <c r="L27" s="158" t="s">
        <v>40</v>
      </c>
      <c r="M27" s="159" t="s">
        <v>49</v>
      </c>
      <c r="N27" s="155">
        <v>778</v>
      </c>
      <c r="O27" s="116">
        <v>0</v>
      </c>
      <c r="P27" s="155" t="s">
        <v>387</v>
      </c>
      <c r="Q27" s="116"/>
      <c r="R27" s="156"/>
    </row>
    <row r="28" spans="3:18" hidden="1">
      <c r="C28" s="155">
        <v>20230319</v>
      </c>
      <c r="D28" s="116" t="s">
        <v>431</v>
      </c>
      <c r="E28" s="116" t="s">
        <v>45</v>
      </c>
      <c r="F28" s="116">
        <v>8078</v>
      </c>
      <c r="G28" s="116">
        <v>7300</v>
      </c>
      <c r="H28" s="116"/>
      <c r="I28" s="116">
        <v>0</v>
      </c>
      <c r="J28" s="116">
        <v>0</v>
      </c>
      <c r="K28" s="116">
        <v>0</v>
      </c>
      <c r="L28" s="158" t="s">
        <v>40</v>
      </c>
      <c r="M28" s="159" t="s">
        <v>49</v>
      </c>
      <c r="N28" s="155">
        <v>778</v>
      </c>
      <c r="O28" s="116">
        <v>0</v>
      </c>
      <c r="P28" s="155" t="s">
        <v>387</v>
      </c>
      <c r="Q28" s="116"/>
      <c r="R28" s="156"/>
    </row>
    <row r="29" spans="3:18" ht="24" hidden="1">
      <c r="C29" s="155">
        <v>20230320</v>
      </c>
      <c r="D29" s="116" t="s">
        <v>431</v>
      </c>
      <c r="E29" s="116" t="s">
        <v>29</v>
      </c>
      <c r="F29" s="116">
        <v>7195</v>
      </c>
      <c r="G29" s="116">
        <v>6485</v>
      </c>
      <c r="H29" s="116"/>
      <c r="I29" s="116">
        <v>0</v>
      </c>
      <c r="J29" s="116">
        <v>0</v>
      </c>
      <c r="K29" s="116">
        <v>0</v>
      </c>
      <c r="L29" s="158" t="s">
        <v>40</v>
      </c>
      <c r="M29" s="159" t="s">
        <v>41</v>
      </c>
      <c r="N29" s="155">
        <v>710</v>
      </c>
      <c r="O29" s="116">
        <v>0</v>
      </c>
      <c r="P29" s="155" t="s">
        <v>4</v>
      </c>
      <c r="Q29" s="159">
        <v>6206</v>
      </c>
      <c r="R29" s="166" t="s">
        <v>404</v>
      </c>
    </row>
    <row r="30" spans="3:18" ht="24" hidden="1">
      <c r="C30" s="155">
        <v>20230320</v>
      </c>
      <c r="D30" s="116" t="s">
        <v>431</v>
      </c>
      <c r="E30" s="116" t="s">
        <v>32</v>
      </c>
      <c r="F30" s="116">
        <v>7195</v>
      </c>
      <c r="G30" s="116">
        <v>6485</v>
      </c>
      <c r="H30" s="116"/>
      <c r="I30" s="116">
        <v>0</v>
      </c>
      <c r="J30" s="116">
        <v>0</v>
      </c>
      <c r="K30" s="116">
        <v>0</v>
      </c>
      <c r="L30" s="158" t="s">
        <v>40</v>
      </c>
      <c r="M30" s="159" t="s">
        <v>41</v>
      </c>
      <c r="N30" s="155">
        <v>710</v>
      </c>
      <c r="O30" s="116">
        <v>0</v>
      </c>
      <c r="P30" s="155" t="s">
        <v>4</v>
      </c>
      <c r="Q30" s="159">
        <v>6210</v>
      </c>
      <c r="R30" s="166" t="s">
        <v>404</v>
      </c>
    </row>
    <row r="31" spans="3:18" ht="24" hidden="1">
      <c r="C31" s="155">
        <v>20230320</v>
      </c>
      <c r="D31" s="116" t="s">
        <v>431</v>
      </c>
      <c r="E31" s="116" t="s">
        <v>34</v>
      </c>
      <c r="F31" s="116">
        <v>7195</v>
      </c>
      <c r="G31" s="116">
        <v>6485</v>
      </c>
      <c r="H31" s="116"/>
      <c r="I31" s="116">
        <v>0</v>
      </c>
      <c r="J31" s="116">
        <v>0</v>
      </c>
      <c r="K31" s="116">
        <v>0</v>
      </c>
      <c r="L31" s="158" t="s">
        <v>40</v>
      </c>
      <c r="M31" s="159" t="s">
        <v>41</v>
      </c>
      <c r="N31" s="155">
        <v>710</v>
      </c>
      <c r="O31" s="116">
        <v>0</v>
      </c>
      <c r="P31" s="155" t="s">
        <v>4</v>
      </c>
      <c r="Q31" s="159">
        <v>6210</v>
      </c>
      <c r="R31" s="166" t="s">
        <v>404</v>
      </c>
    </row>
    <row r="32" spans="3:18" ht="36" hidden="1">
      <c r="C32" s="155">
        <v>20230320</v>
      </c>
      <c r="D32" s="116" t="s">
        <v>431</v>
      </c>
      <c r="E32" s="116" t="s">
        <v>39</v>
      </c>
      <c r="F32" s="116">
        <v>7440</v>
      </c>
      <c r="G32" s="116">
        <v>6938</v>
      </c>
      <c r="H32" s="116"/>
      <c r="I32" s="116">
        <v>0</v>
      </c>
      <c r="J32" s="116">
        <v>0</v>
      </c>
      <c r="K32" s="116">
        <v>0</v>
      </c>
      <c r="L32" s="158" t="s">
        <v>40</v>
      </c>
      <c r="M32" s="159" t="s">
        <v>41</v>
      </c>
      <c r="N32" s="155">
        <v>502</v>
      </c>
      <c r="O32" s="116">
        <v>0</v>
      </c>
      <c r="P32" s="155" t="s">
        <v>4</v>
      </c>
      <c r="Q32" s="159">
        <v>6654</v>
      </c>
      <c r="R32" s="166" t="s">
        <v>94</v>
      </c>
    </row>
    <row r="33" spans="3:18" ht="36" hidden="1">
      <c r="C33" s="155">
        <v>20230320</v>
      </c>
      <c r="D33" s="116" t="s">
        <v>431</v>
      </c>
      <c r="E33" s="116" t="s">
        <v>43</v>
      </c>
      <c r="F33" s="116">
        <v>7440</v>
      </c>
      <c r="G33" s="116">
        <v>6970</v>
      </c>
      <c r="H33" s="116"/>
      <c r="I33" s="116">
        <v>0</v>
      </c>
      <c r="J33" s="116">
        <v>0</v>
      </c>
      <c r="K33" s="116">
        <v>0</v>
      </c>
      <c r="L33" s="158" t="s">
        <v>40</v>
      </c>
      <c r="M33" s="159" t="s">
        <v>41</v>
      </c>
      <c r="N33" s="155">
        <v>470</v>
      </c>
      <c r="O33" s="116">
        <v>0</v>
      </c>
      <c r="P33" s="155" t="s">
        <v>4</v>
      </c>
      <c r="Q33" s="159">
        <v>6695</v>
      </c>
      <c r="R33" s="166" t="s">
        <v>94</v>
      </c>
    </row>
    <row r="34" spans="3:18" ht="36" hidden="1">
      <c r="C34" s="155">
        <v>20230320</v>
      </c>
      <c r="D34" s="116" t="s">
        <v>431</v>
      </c>
      <c r="E34" s="116" t="s">
        <v>45</v>
      </c>
      <c r="F34" s="116">
        <v>7440</v>
      </c>
      <c r="G34" s="116">
        <v>6908</v>
      </c>
      <c r="H34" s="116"/>
      <c r="I34" s="116">
        <v>0</v>
      </c>
      <c r="J34" s="116">
        <v>0</v>
      </c>
      <c r="K34" s="116">
        <v>0</v>
      </c>
      <c r="L34" s="158" t="s">
        <v>40</v>
      </c>
      <c r="M34" s="159" t="s">
        <v>41</v>
      </c>
      <c r="N34" s="155">
        <v>532</v>
      </c>
      <c r="O34" s="116">
        <v>0</v>
      </c>
      <c r="P34" s="155" t="s">
        <v>4</v>
      </c>
      <c r="Q34" s="159">
        <v>6633</v>
      </c>
      <c r="R34" s="166" t="s">
        <v>94</v>
      </c>
    </row>
    <row r="35" spans="3:18" ht="24" hidden="1">
      <c r="C35" s="155">
        <v>20230320</v>
      </c>
      <c r="D35" s="116" t="s">
        <v>431</v>
      </c>
      <c r="E35" s="116" t="s">
        <v>46</v>
      </c>
      <c r="F35" s="116">
        <v>7130</v>
      </c>
      <c r="G35" s="116">
        <v>6989</v>
      </c>
      <c r="H35" s="116"/>
      <c r="I35" s="116">
        <v>0</v>
      </c>
      <c r="J35" s="116">
        <v>0</v>
      </c>
      <c r="K35" s="116">
        <v>0</v>
      </c>
      <c r="L35" s="158" t="s">
        <v>40</v>
      </c>
      <c r="M35" s="159" t="s">
        <v>41</v>
      </c>
      <c r="N35" s="155">
        <v>141</v>
      </c>
      <c r="O35" s="116">
        <v>0</v>
      </c>
      <c r="P35" s="155" t="s">
        <v>4</v>
      </c>
      <c r="Q35" s="159">
        <v>6714</v>
      </c>
      <c r="R35" s="166" t="s">
        <v>404</v>
      </c>
    </row>
    <row r="36" spans="3:18" ht="24" hidden="1">
      <c r="C36" s="155">
        <v>20230320</v>
      </c>
      <c r="D36" s="116" t="s">
        <v>431</v>
      </c>
      <c r="E36" s="116" t="s">
        <v>47</v>
      </c>
      <c r="F36" s="116">
        <v>7130</v>
      </c>
      <c r="G36" s="116">
        <v>6978</v>
      </c>
      <c r="H36" s="116"/>
      <c r="I36" s="116">
        <v>0</v>
      </c>
      <c r="J36" s="116">
        <v>0</v>
      </c>
      <c r="K36" s="116">
        <v>0</v>
      </c>
      <c r="L36" s="158" t="s">
        <v>40</v>
      </c>
      <c r="M36" s="159" t="s">
        <v>41</v>
      </c>
      <c r="N36" s="155">
        <v>152</v>
      </c>
      <c r="O36" s="116">
        <v>0</v>
      </c>
      <c r="P36" s="155" t="s">
        <v>4</v>
      </c>
      <c r="Q36" s="159">
        <v>6703</v>
      </c>
      <c r="R36" s="166" t="s">
        <v>404</v>
      </c>
    </row>
    <row r="37" spans="3:18" ht="36" hidden="1">
      <c r="C37" s="155">
        <v>20230322</v>
      </c>
      <c r="D37" s="116" t="s">
        <v>431</v>
      </c>
      <c r="E37" s="116" t="s">
        <v>47</v>
      </c>
      <c r="F37" s="116">
        <v>7993</v>
      </c>
      <c r="G37" s="116">
        <v>7865</v>
      </c>
      <c r="H37" s="116"/>
      <c r="I37" s="116">
        <v>-2465</v>
      </c>
      <c r="J37" s="116">
        <v>-2465</v>
      </c>
      <c r="K37" s="116">
        <v>-2337</v>
      </c>
      <c r="L37" s="158" t="s">
        <v>40</v>
      </c>
      <c r="M37" s="159" t="s">
        <v>41</v>
      </c>
      <c r="N37" s="155">
        <v>128</v>
      </c>
      <c r="O37" s="116">
        <v>0</v>
      </c>
      <c r="P37" s="155" t="s">
        <v>4</v>
      </c>
      <c r="Q37" s="159">
        <v>7590</v>
      </c>
      <c r="R37" s="166" t="s">
        <v>81</v>
      </c>
    </row>
    <row r="38" spans="3:18" ht="36" hidden="1">
      <c r="C38" s="155">
        <v>20230323</v>
      </c>
      <c r="D38" s="116" t="s">
        <v>431</v>
      </c>
      <c r="E38" s="116" t="s">
        <v>39</v>
      </c>
      <c r="F38" s="116">
        <v>8237</v>
      </c>
      <c r="G38" s="116">
        <v>7754</v>
      </c>
      <c r="H38" s="116"/>
      <c r="I38" s="116">
        <v>0</v>
      </c>
      <c r="J38" s="116">
        <v>0</v>
      </c>
      <c r="K38" s="116">
        <v>0</v>
      </c>
      <c r="L38" s="158" t="s">
        <v>40</v>
      </c>
      <c r="M38" s="159" t="s">
        <v>41</v>
      </c>
      <c r="N38" s="155">
        <v>483</v>
      </c>
      <c r="O38" s="116">
        <v>0</v>
      </c>
      <c r="P38" s="155" t="s">
        <v>4</v>
      </c>
      <c r="Q38" s="159">
        <v>7479</v>
      </c>
      <c r="R38" s="166" t="s">
        <v>94</v>
      </c>
    </row>
    <row r="39" spans="3:18" ht="36" hidden="1">
      <c r="C39" s="155">
        <v>20230323</v>
      </c>
      <c r="D39" s="116" t="s">
        <v>431</v>
      </c>
      <c r="E39" s="116" t="s">
        <v>43</v>
      </c>
      <c r="F39" s="116">
        <v>8237</v>
      </c>
      <c r="G39" s="116">
        <v>7754</v>
      </c>
      <c r="H39" s="116"/>
      <c r="I39" s="116">
        <v>0</v>
      </c>
      <c r="J39" s="116">
        <v>0</v>
      </c>
      <c r="K39" s="116">
        <v>0</v>
      </c>
      <c r="L39" s="158" t="s">
        <v>40</v>
      </c>
      <c r="M39" s="159" t="s">
        <v>41</v>
      </c>
      <c r="N39" s="155">
        <v>483</v>
      </c>
      <c r="O39" s="116">
        <v>0</v>
      </c>
      <c r="P39" s="155" t="s">
        <v>4</v>
      </c>
      <c r="Q39" s="159">
        <v>7479</v>
      </c>
      <c r="R39" s="166" t="s">
        <v>94</v>
      </c>
    </row>
    <row r="40" spans="3:18" ht="36" hidden="1">
      <c r="C40" s="155">
        <v>20230323</v>
      </c>
      <c r="D40" s="116" t="s">
        <v>431</v>
      </c>
      <c r="E40" s="116" t="s">
        <v>45</v>
      </c>
      <c r="F40" s="116">
        <v>8237</v>
      </c>
      <c r="G40" s="116">
        <v>7828</v>
      </c>
      <c r="H40" s="116"/>
      <c r="I40" s="116">
        <v>0</v>
      </c>
      <c r="J40" s="116">
        <v>0</v>
      </c>
      <c r="K40" s="116">
        <v>0</v>
      </c>
      <c r="L40" s="158" t="s">
        <v>40</v>
      </c>
      <c r="M40" s="159" t="s">
        <v>41</v>
      </c>
      <c r="N40" s="155">
        <v>409</v>
      </c>
      <c r="O40" s="116">
        <v>0</v>
      </c>
      <c r="P40" s="155" t="s">
        <v>4</v>
      </c>
      <c r="Q40" s="159">
        <v>7553</v>
      </c>
      <c r="R40" s="166" t="s">
        <v>94</v>
      </c>
    </row>
    <row r="41" spans="3:18" ht="36" hidden="1">
      <c r="C41" s="155">
        <v>20230323</v>
      </c>
      <c r="D41" s="116" t="s">
        <v>431</v>
      </c>
      <c r="E41" s="116" t="s">
        <v>47</v>
      </c>
      <c r="F41" s="116">
        <v>7885</v>
      </c>
      <c r="G41" s="116">
        <v>7878</v>
      </c>
      <c r="H41" s="116"/>
      <c r="I41" s="116">
        <v>0</v>
      </c>
      <c r="J41" s="116">
        <v>0</v>
      </c>
      <c r="K41" s="116">
        <v>0</v>
      </c>
      <c r="L41" s="158" t="s">
        <v>40</v>
      </c>
      <c r="M41" s="159" t="s">
        <v>41</v>
      </c>
      <c r="N41" s="155">
        <v>7</v>
      </c>
      <c r="O41" s="116">
        <v>0</v>
      </c>
      <c r="P41" s="155" t="s">
        <v>4</v>
      </c>
      <c r="Q41" s="159">
        <v>7603</v>
      </c>
      <c r="R41" s="166" t="s">
        <v>81</v>
      </c>
    </row>
    <row r="42" spans="3:18" hidden="1">
      <c r="C42" s="155">
        <v>20230324</v>
      </c>
      <c r="D42" s="116" t="s">
        <v>431</v>
      </c>
      <c r="E42" s="116" t="s">
        <v>35</v>
      </c>
      <c r="F42" s="116">
        <v>6677</v>
      </c>
      <c r="G42" s="116">
        <v>6401</v>
      </c>
      <c r="H42" s="116"/>
      <c r="I42" s="116">
        <v>0</v>
      </c>
      <c r="J42" s="116">
        <v>0</v>
      </c>
      <c r="K42" s="116">
        <v>0</v>
      </c>
      <c r="L42" s="158" t="s">
        <v>40</v>
      </c>
      <c r="M42" s="159" t="s">
        <v>49</v>
      </c>
      <c r="N42" s="155">
        <v>276</v>
      </c>
      <c r="O42" s="116">
        <v>0</v>
      </c>
      <c r="P42" s="155" t="s">
        <v>387</v>
      </c>
      <c r="Q42" s="116"/>
      <c r="R42" s="156"/>
    </row>
    <row r="43" spans="3:18" hidden="1">
      <c r="C43" s="155">
        <v>20230324</v>
      </c>
      <c r="D43" s="116" t="s">
        <v>431</v>
      </c>
      <c r="E43" s="116" t="s">
        <v>37</v>
      </c>
      <c r="F43" s="116">
        <v>6677</v>
      </c>
      <c r="G43" s="116">
        <v>6401</v>
      </c>
      <c r="H43" s="116"/>
      <c r="I43" s="116">
        <v>0</v>
      </c>
      <c r="J43" s="116">
        <v>0</v>
      </c>
      <c r="K43" s="116">
        <v>0</v>
      </c>
      <c r="L43" s="158" t="s">
        <v>40</v>
      </c>
      <c r="M43" s="159" t="s">
        <v>49</v>
      </c>
      <c r="N43" s="155">
        <v>276</v>
      </c>
      <c r="O43" s="116">
        <v>0</v>
      </c>
      <c r="P43" s="155" t="s">
        <v>387</v>
      </c>
      <c r="Q43" s="116"/>
      <c r="R43" s="156"/>
    </row>
    <row r="44" spans="3:18" hidden="1">
      <c r="C44" s="155">
        <v>20230324</v>
      </c>
      <c r="D44" s="116" t="s">
        <v>431</v>
      </c>
      <c r="E44" s="116" t="s">
        <v>38</v>
      </c>
      <c r="F44" s="116">
        <v>6677</v>
      </c>
      <c r="G44" s="116">
        <v>6401</v>
      </c>
      <c r="H44" s="116"/>
      <c r="I44" s="116">
        <v>0</v>
      </c>
      <c r="J44" s="116">
        <v>0</v>
      </c>
      <c r="K44" s="116">
        <v>0</v>
      </c>
      <c r="L44" s="158" t="s">
        <v>40</v>
      </c>
      <c r="M44" s="159" t="s">
        <v>49</v>
      </c>
      <c r="N44" s="155">
        <v>276</v>
      </c>
      <c r="O44" s="116">
        <v>0</v>
      </c>
      <c r="P44" s="155" t="s">
        <v>387</v>
      </c>
      <c r="Q44" s="116"/>
      <c r="R44" s="156"/>
    </row>
    <row r="45" spans="3:18" hidden="1">
      <c r="C45" s="155">
        <v>20230324</v>
      </c>
      <c r="D45" s="116" t="s">
        <v>431</v>
      </c>
      <c r="E45" s="116" t="s">
        <v>46</v>
      </c>
      <c r="F45" s="116">
        <v>7594</v>
      </c>
      <c r="G45" s="116">
        <v>7149</v>
      </c>
      <c r="H45" s="116"/>
      <c r="I45" s="116">
        <v>0</v>
      </c>
      <c r="J45" s="116">
        <v>0</v>
      </c>
      <c r="K45" s="116">
        <v>0</v>
      </c>
      <c r="L45" s="158" t="s">
        <v>40</v>
      </c>
      <c r="M45" s="159" t="s">
        <v>49</v>
      </c>
      <c r="N45" s="155">
        <v>445</v>
      </c>
      <c r="O45" s="116">
        <v>0</v>
      </c>
      <c r="P45" s="155" t="s">
        <v>387</v>
      </c>
      <c r="Q45" s="116"/>
      <c r="R45" s="156"/>
    </row>
    <row r="46" spans="3:18" hidden="1">
      <c r="C46" s="155">
        <v>20230324</v>
      </c>
      <c r="D46" s="116" t="s">
        <v>431</v>
      </c>
      <c r="E46" s="116" t="s">
        <v>47</v>
      </c>
      <c r="F46" s="116">
        <v>7594</v>
      </c>
      <c r="G46" s="116">
        <v>7149</v>
      </c>
      <c r="H46" s="116"/>
      <c r="I46" s="116">
        <v>0</v>
      </c>
      <c r="J46" s="116">
        <v>0</v>
      </c>
      <c r="K46" s="116">
        <v>0</v>
      </c>
      <c r="L46" s="158" t="s">
        <v>40</v>
      </c>
      <c r="M46" s="159" t="s">
        <v>49</v>
      </c>
      <c r="N46" s="155">
        <v>445</v>
      </c>
      <c r="O46" s="116">
        <v>0</v>
      </c>
      <c r="P46" s="155" t="s">
        <v>387</v>
      </c>
      <c r="Q46" s="116"/>
      <c r="R46" s="156"/>
    </row>
    <row r="47" spans="3:18" hidden="1">
      <c r="C47" s="155">
        <v>20230324</v>
      </c>
      <c r="D47" s="116" t="s">
        <v>431</v>
      </c>
      <c r="E47" s="116" t="s">
        <v>48</v>
      </c>
      <c r="F47" s="116">
        <v>6984</v>
      </c>
      <c r="G47" s="116">
        <v>6539</v>
      </c>
      <c r="H47" s="116"/>
      <c r="I47" s="116">
        <v>0</v>
      </c>
      <c r="J47" s="116">
        <v>0</v>
      </c>
      <c r="K47" s="116">
        <v>0</v>
      </c>
      <c r="L47" s="158" t="s">
        <v>40</v>
      </c>
      <c r="M47" s="159" t="s">
        <v>49</v>
      </c>
      <c r="N47" s="155">
        <v>445</v>
      </c>
      <c r="O47" s="116">
        <v>0</v>
      </c>
      <c r="P47" s="155" t="s">
        <v>387</v>
      </c>
      <c r="Q47" s="116"/>
      <c r="R47" s="156"/>
    </row>
    <row r="48" spans="3:18">
      <c r="C48" s="155">
        <v>20230325</v>
      </c>
      <c r="D48" s="116" t="s">
        <v>431</v>
      </c>
      <c r="E48" s="116" t="s">
        <v>34</v>
      </c>
      <c r="F48" s="116">
        <v>5531</v>
      </c>
      <c r="G48" s="116">
        <v>5530</v>
      </c>
      <c r="H48" s="116">
        <v>2200</v>
      </c>
      <c r="I48" s="116">
        <v>0</v>
      </c>
      <c r="J48" s="116">
        <v>0</v>
      </c>
      <c r="K48" s="116">
        <v>0</v>
      </c>
      <c r="L48" s="158" t="s">
        <v>33</v>
      </c>
      <c r="M48" s="159" t="s">
        <v>33</v>
      </c>
      <c r="N48" s="155">
        <v>1</v>
      </c>
      <c r="O48" s="116">
        <v>0</v>
      </c>
      <c r="P48" s="155" t="s">
        <v>5</v>
      </c>
      <c r="Q48" s="116">
        <v>2200</v>
      </c>
      <c r="R48" s="167" t="s">
        <v>406</v>
      </c>
    </row>
    <row r="49" spans="3:18">
      <c r="C49" s="155">
        <v>20230325</v>
      </c>
      <c r="D49" s="116" t="s">
        <v>431</v>
      </c>
      <c r="E49" s="116" t="s">
        <v>39</v>
      </c>
      <c r="F49" s="116">
        <v>7577</v>
      </c>
      <c r="G49" s="116">
        <v>6190</v>
      </c>
      <c r="H49" s="116">
        <v>2200</v>
      </c>
      <c r="I49" s="116">
        <v>0</v>
      </c>
      <c r="J49" s="116">
        <v>0</v>
      </c>
      <c r="K49" s="116">
        <v>0</v>
      </c>
      <c r="L49" s="158" t="s">
        <v>40</v>
      </c>
      <c r="M49" s="159" t="s">
        <v>49</v>
      </c>
      <c r="N49" s="155">
        <v>1387</v>
      </c>
      <c r="O49" s="116">
        <v>0</v>
      </c>
      <c r="P49" s="155" t="s">
        <v>5</v>
      </c>
      <c r="Q49" s="116">
        <v>2200</v>
      </c>
      <c r="R49" s="167" t="s">
        <v>406</v>
      </c>
    </row>
    <row r="50" spans="3:18">
      <c r="C50" s="155">
        <v>20230325</v>
      </c>
      <c r="D50" s="116" t="s">
        <v>431</v>
      </c>
      <c r="E50" s="116" t="s">
        <v>43</v>
      </c>
      <c r="F50" s="116">
        <v>7577</v>
      </c>
      <c r="G50" s="116">
        <v>6190</v>
      </c>
      <c r="H50" s="116">
        <v>2200</v>
      </c>
      <c r="I50" s="116">
        <v>0</v>
      </c>
      <c r="J50" s="116">
        <v>0</v>
      </c>
      <c r="K50" s="116">
        <v>0</v>
      </c>
      <c r="L50" s="158" t="s">
        <v>40</v>
      </c>
      <c r="M50" s="159" t="s">
        <v>49</v>
      </c>
      <c r="N50" s="155">
        <v>1387</v>
      </c>
      <c r="O50" s="116">
        <v>0</v>
      </c>
      <c r="P50" s="155" t="s">
        <v>5</v>
      </c>
      <c r="Q50" s="116">
        <v>2200</v>
      </c>
      <c r="R50" s="167" t="s">
        <v>406</v>
      </c>
    </row>
    <row r="51" spans="3:18">
      <c r="C51" s="155">
        <v>20230325</v>
      </c>
      <c r="D51" s="116" t="s">
        <v>431</v>
      </c>
      <c r="E51" s="116" t="s">
        <v>45</v>
      </c>
      <c r="F51" s="116">
        <v>7577</v>
      </c>
      <c r="G51" s="116">
        <v>6190</v>
      </c>
      <c r="H51" s="116">
        <v>2200</v>
      </c>
      <c r="I51" s="116">
        <v>0</v>
      </c>
      <c r="J51" s="116">
        <v>0</v>
      </c>
      <c r="K51" s="116">
        <v>0</v>
      </c>
      <c r="L51" s="158" t="s">
        <v>40</v>
      </c>
      <c r="M51" s="159" t="s">
        <v>49</v>
      </c>
      <c r="N51" s="155">
        <v>1387</v>
      </c>
      <c r="O51" s="116">
        <v>0</v>
      </c>
      <c r="P51" s="155" t="s">
        <v>5</v>
      </c>
      <c r="Q51" s="116">
        <v>2200</v>
      </c>
      <c r="R51" s="167" t="s">
        <v>406</v>
      </c>
    </row>
    <row r="52" spans="3:18">
      <c r="C52" s="155">
        <v>20230325</v>
      </c>
      <c r="D52" s="116" t="s">
        <v>431</v>
      </c>
      <c r="E52" s="116" t="s">
        <v>46</v>
      </c>
      <c r="F52" s="116">
        <v>7205</v>
      </c>
      <c r="G52" s="116">
        <v>6375</v>
      </c>
      <c r="H52" s="116">
        <v>2200</v>
      </c>
      <c r="I52" s="116">
        <v>0</v>
      </c>
      <c r="J52" s="116">
        <v>0</v>
      </c>
      <c r="K52" s="116">
        <v>0</v>
      </c>
      <c r="L52" s="158" t="s">
        <v>40</v>
      </c>
      <c r="M52" s="159" t="s">
        <v>49</v>
      </c>
      <c r="N52" s="155">
        <v>830</v>
      </c>
      <c r="O52" s="116">
        <v>0</v>
      </c>
      <c r="P52" s="155" t="s">
        <v>5</v>
      </c>
      <c r="Q52" s="116">
        <v>2200</v>
      </c>
      <c r="R52" s="167" t="s">
        <v>406</v>
      </c>
    </row>
    <row r="53" spans="3:18">
      <c r="C53" s="155">
        <v>20230325</v>
      </c>
      <c r="D53" s="116" t="s">
        <v>431</v>
      </c>
      <c r="E53" s="116" t="s">
        <v>47</v>
      </c>
      <c r="F53" s="116">
        <v>7205</v>
      </c>
      <c r="G53" s="116">
        <v>6375</v>
      </c>
      <c r="H53" s="116">
        <v>2200</v>
      </c>
      <c r="I53" s="116">
        <v>0</v>
      </c>
      <c r="J53" s="116">
        <v>0</v>
      </c>
      <c r="K53" s="116">
        <v>0</v>
      </c>
      <c r="L53" s="158" t="s">
        <v>40</v>
      </c>
      <c r="M53" s="159" t="s">
        <v>49</v>
      </c>
      <c r="N53" s="155">
        <v>830</v>
      </c>
      <c r="O53" s="116">
        <v>0</v>
      </c>
      <c r="P53" s="155" t="s">
        <v>5</v>
      </c>
      <c r="Q53" s="116">
        <v>2200</v>
      </c>
      <c r="R53" s="167" t="s">
        <v>406</v>
      </c>
    </row>
    <row r="54" spans="3:18">
      <c r="C54" s="155">
        <v>20230325</v>
      </c>
      <c r="D54" s="116" t="s">
        <v>431</v>
      </c>
      <c r="E54" s="116" t="s">
        <v>48</v>
      </c>
      <c r="F54" s="116">
        <v>6595</v>
      </c>
      <c r="G54" s="116">
        <v>6023</v>
      </c>
      <c r="H54" s="116">
        <v>2200</v>
      </c>
      <c r="I54" s="116">
        <v>0</v>
      </c>
      <c r="J54" s="116">
        <v>0</v>
      </c>
      <c r="K54" s="116">
        <v>0</v>
      </c>
      <c r="L54" s="158" t="s">
        <v>40</v>
      </c>
      <c r="M54" s="159" t="s">
        <v>49</v>
      </c>
      <c r="N54" s="155">
        <v>572</v>
      </c>
      <c r="O54" s="116">
        <v>0</v>
      </c>
      <c r="P54" s="155" t="s">
        <v>5</v>
      </c>
      <c r="Q54" s="116">
        <v>2200</v>
      </c>
      <c r="R54" s="167" t="s">
        <v>406</v>
      </c>
    </row>
    <row r="55" spans="3:18" ht="48">
      <c r="C55" s="155">
        <v>20230327</v>
      </c>
      <c r="D55" s="116" t="s">
        <v>431</v>
      </c>
      <c r="E55" s="116" t="s">
        <v>29</v>
      </c>
      <c r="F55" s="116">
        <v>6538</v>
      </c>
      <c r="G55" s="116">
        <v>6469</v>
      </c>
      <c r="H55" s="116">
        <v>2200</v>
      </c>
      <c r="I55" s="116">
        <v>0</v>
      </c>
      <c r="J55" s="116">
        <v>0</v>
      </c>
      <c r="K55" s="116">
        <v>0</v>
      </c>
      <c r="L55" s="158" t="s">
        <v>40</v>
      </c>
      <c r="M55" s="159" t="s">
        <v>60</v>
      </c>
      <c r="N55" s="155">
        <v>69</v>
      </c>
      <c r="O55" s="116">
        <v>0</v>
      </c>
      <c r="P55" s="155" t="s">
        <v>5</v>
      </c>
      <c r="Q55" s="116">
        <v>2200</v>
      </c>
      <c r="R55" s="167" t="s">
        <v>406</v>
      </c>
    </row>
    <row r="56" spans="3:18" ht="48">
      <c r="C56" s="155">
        <v>20230327</v>
      </c>
      <c r="D56" s="116" t="s">
        <v>431</v>
      </c>
      <c r="E56" s="116" t="s">
        <v>32</v>
      </c>
      <c r="F56" s="116">
        <v>6538</v>
      </c>
      <c r="G56" s="116">
        <v>6469</v>
      </c>
      <c r="H56" s="116">
        <v>2200</v>
      </c>
      <c r="I56" s="116">
        <v>0</v>
      </c>
      <c r="J56" s="116">
        <v>0</v>
      </c>
      <c r="K56" s="116">
        <v>0</v>
      </c>
      <c r="L56" s="158" t="s">
        <v>40</v>
      </c>
      <c r="M56" s="159" t="s">
        <v>60</v>
      </c>
      <c r="N56" s="155">
        <v>69</v>
      </c>
      <c r="O56" s="116">
        <v>0</v>
      </c>
      <c r="P56" s="155" t="s">
        <v>5</v>
      </c>
      <c r="Q56" s="116">
        <v>2200</v>
      </c>
      <c r="R56" s="167" t="s">
        <v>406</v>
      </c>
    </row>
    <row r="57" spans="3:18" ht="48">
      <c r="C57" s="155">
        <v>20230327</v>
      </c>
      <c r="D57" s="116" t="s">
        <v>431</v>
      </c>
      <c r="E57" s="116" t="s">
        <v>34</v>
      </c>
      <c r="F57" s="116">
        <v>6538</v>
      </c>
      <c r="G57" s="116">
        <v>6469</v>
      </c>
      <c r="H57" s="116">
        <v>2200</v>
      </c>
      <c r="I57" s="116">
        <v>0</v>
      </c>
      <c r="J57" s="116">
        <v>0</v>
      </c>
      <c r="K57" s="116">
        <v>0</v>
      </c>
      <c r="L57" s="158" t="s">
        <v>40</v>
      </c>
      <c r="M57" s="159" t="s">
        <v>60</v>
      </c>
      <c r="N57" s="155">
        <v>69</v>
      </c>
      <c r="O57" s="116">
        <v>0</v>
      </c>
      <c r="P57" s="155" t="s">
        <v>5</v>
      </c>
      <c r="Q57" s="116">
        <v>2200</v>
      </c>
      <c r="R57" s="167" t="s">
        <v>406</v>
      </c>
    </row>
    <row r="58" spans="3:18" ht="48">
      <c r="C58" s="155">
        <v>20230327</v>
      </c>
      <c r="D58" s="116" t="s">
        <v>431</v>
      </c>
      <c r="E58" s="116" t="s">
        <v>35</v>
      </c>
      <c r="F58" s="116">
        <v>6726</v>
      </c>
      <c r="G58" s="116">
        <v>6292</v>
      </c>
      <c r="H58" s="116">
        <v>2200</v>
      </c>
      <c r="I58" s="116">
        <v>0</v>
      </c>
      <c r="J58" s="116">
        <v>0</v>
      </c>
      <c r="K58" s="116">
        <v>0</v>
      </c>
      <c r="L58" s="158" t="s">
        <v>40</v>
      </c>
      <c r="M58" s="159" t="s">
        <v>60</v>
      </c>
      <c r="N58" s="155">
        <v>434</v>
      </c>
      <c r="O58" s="116">
        <v>0</v>
      </c>
      <c r="P58" s="155" t="s">
        <v>5</v>
      </c>
      <c r="Q58" s="116">
        <v>2200</v>
      </c>
      <c r="R58" s="167" t="s">
        <v>406</v>
      </c>
    </row>
    <row r="59" spans="3:18" ht="48">
      <c r="C59" s="155">
        <v>20230327</v>
      </c>
      <c r="D59" s="116" t="s">
        <v>431</v>
      </c>
      <c r="E59" s="116" t="s">
        <v>37</v>
      </c>
      <c r="F59" s="116">
        <v>6726</v>
      </c>
      <c r="G59" s="116">
        <v>6292</v>
      </c>
      <c r="H59" s="116">
        <v>2200</v>
      </c>
      <c r="I59" s="116">
        <v>0</v>
      </c>
      <c r="J59" s="116">
        <v>0</v>
      </c>
      <c r="K59" s="116">
        <v>0</v>
      </c>
      <c r="L59" s="158" t="s">
        <v>40</v>
      </c>
      <c r="M59" s="159" t="s">
        <v>60</v>
      </c>
      <c r="N59" s="155">
        <v>434</v>
      </c>
      <c r="O59" s="116">
        <v>0</v>
      </c>
      <c r="P59" s="155" t="s">
        <v>5</v>
      </c>
      <c r="Q59" s="116">
        <v>2200</v>
      </c>
      <c r="R59" s="167" t="s">
        <v>406</v>
      </c>
    </row>
    <row r="60" spans="3:18" ht="48">
      <c r="C60" s="155">
        <v>20230327</v>
      </c>
      <c r="D60" s="116" t="s">
        <v>431</v>
      </c>
      <c r="E60" s="116" t="s">
        <v>38</v>
      </c>
      <c r="F60" s="116">
        <v>6726</v>
      </c>
      <c r="G60" s="116">
        <v>6292</v>
      </c>
      <c r="H60" s="116">
        <v>2200</v>
      </c>
      <c r="I60" s="116">
        <v>0</v>
      </c>
      <c r="J60" s="116">
        <v>0</v>
      </c>
      <c r="K60" s="116">
        <v>0</v>
      </c>
      <c r="L60" s="158" t="s">
        <v>40</v>
      </c>
      <c r="M60" s="159" t="s">
        <v>60</v>
      </c>
      <c r="N60" s="155">
        <v>434</v>
      </c>
      <c r="O60" s="116">
        <v>0</v>
      </c>
      <c r="P60" s="155" t="s">
        <v>5</v>
      </c>
      <c r="Q60" s="116">
        <v>2200</v>
      </c>
      <c r="R60" s="167" t="s">
        <v>406</v>
      </c>
    </row>
    <row r="61" spans="3:18" ht="36" hidden="1">
      <c r="C61" s="155">
        <v>20230328</v>
      </c>
      <c r="D61" s="116" t="s">
        <v>431</v>
      </c>
      <c r="E61" s="116" t="s">
        <v>39</v>
      </c>
      <c r="F61" s="116">
        <v>7174</v>
      </c>
      <c r="G61" s="116">
        <v>5713</v>
      </c>
      <c r="H61" s="116"/>
      <c r="I61" s="116">
        <v>0</v>
      </c>
      <c r="J61" s="116">
        <v>0</v>
      </c>
      <c r="K61" s="116">
        <v>0</v>
      </c>
      <c r="L61" s="158" t="s">
        <v>40</v>
      </c>
      <c r="M61" s="159" t="s">
        <v>49</v>
      </c>
      <c r="N61" s="155">
        <v>1461</v>
      </c>
      <c r="O61" s="116">
        <v>0</v>
      </c>
      <c r="P61" s="155" t="s">
        <v>4</v>
      </c>
      <c r="Q61" s="159">
        <v>6470</v>
      </c>
      <c r="R61" s="166" t="s">
        <v>404</v>
      </c>
    </row>
    <row r="62" spans="3:18" ht="36" hidden="1">
      <c r="C62" s="155">
        <v>20230328</v>
      </c>
      <c r="D62" s="116" t="s">
        <v>431</v>
      </c>
      <c r="E62" s="116" t="s">
        <v>43</v>
      </c>
      <c r="F62" s="116">
        <v>7174</v>
      </c>
      <c r="G62" s="116">
        <v>5713</v>
      </c>
      <c r="H62" s="116"/>
      <c r="I62" s="116">
        <v>0</v>
      </c>
      <c r="J62" s="116">
        <v>0</v>
      </c>
      <c r="K62" s="116">
        <v>0</v>
      </c>
      <c r="L62" s="158" t="s">
        <v>40</v>
      </c>
      <c r="M62" s="159" t="s">
        <v>49</v>
      </c>
      <c r="N62" s="155">
        <v>1461</v>
      </c>
      <c r="O62" s="116">
        <v>0</v>
      </c>
      <c r="P62" s="155" t="s">
        <v>4</v>
      </c>
      <c r="Q62" s="159">
        <v>6604</v>
      </c>
      <c r="R62" s="166" t="s">
        <v>81</v>
      </c>
    </row>
    <row r="63" spans="3:18" ht="36" hidden="1">
      <c r="C63" s="155">
        <v>20230328</v>
      </c>
      <c r="D63" s="116" t="s">
        <v>431</v>
      </c>
      <c r="E63" s="116" t="s">
        <v>45</v>
      </c>
      <c r="F63" s="116">
        <v>7174</v>
      </c>
      <c r="G63" s="116">
        <v>5713</v>
      </c>
      <c r="H63" s="116"/>
      <c r="I63" s="116">
        <v>0</v>
      </c>
      <c r="J63" s="116">
        <v>0</v>
      </c>
      <c r="K63" s="116">
        <v>0</v>
      </c>
      <c r="L63" s="158" t="s">
        <v>40</v>
      </c>
      <c r="M63" s="159" t="s">
        <v>49</v>
      </c>
      <c r="N63" s="155">
        <v>1461</v>
      </c>
      <c r="O63" s="116">
        <v>0</v>
      </c>
      <c r="P63" s="155" t="s">
        <v>4</v>
      </c>
      <c r="Q63" s="159">
        <v>5719</v>
      </c>
      <c r="R63" s="166" t="s">
        <v>81</v>
      </c>
    </row>
    <row r="64" spans="3:18" hidden="1">
      <c r="C64" s="155">
        <v>20230328</v>
      </c>
      <c r="D64" s="116" t="s">
        <v>431</v>
      </c>
      <c r="E64" s="116" t="s">
        <v>46</v>
      </c>
      <c r="F64" s="116">
        <v>6397</v>
      </c>
      <c r="G64" s="116">
        <v>5713</v>
      </c>
      <c r="H64" s="116"/>
      <c r="I64" s="116">
        <v>-5882</v>
      </c>
      <c r="J64" s="116">
        <v>-5882</v>
      </c>
      <c r="K64" s="116">
        <v>-5185</v>
      </c>
      <c r="L64" s="158" t="s">
        <v>40</v>
      </c>
      <c r="M64" s="159" t="s">
        <v>49</v>
      </c>
      <c r="N64" s="155">
        <v>684</v>
      </c>
      <c r="O64" s="116">
        <v>0</v>
      </c>
      <c r="P64" s="155" t="s">
        <v>387</v>
      </c>
      <c r="Q64" s="116"/>
      <c r="R64" s="156"/>
    </row>
    <row r="65" spans="3:18" hidden="1">
      <c r="C65" s="155">
        <v>20230328</v>
      </c>
      <c r="D65" s="116" t="s">
        <v>431</v>
      </c>
      <c r="E65" s="116" t="s">
        <v>47</v>
      </c>
      <c r="F65" s="116">
        <v>6397</v>
      </c>
      <c r="G65" s="116">
        <v>5713</v>
      </c>
      <c r="H65" s="116"/>
      <c r="I65" s="116">
        <v>-5882</v>
      </c>
      <c r="J65" s="116">
        <v>-5882</v>
      </c>
      <c r="K65" s="116">
        <v>-5185</v>
      </c>
      <c r="L65" s="158" t="s">
        <v>40</v>
      </c>
      <c r="M65" s="159" t="s">
        <v>49</v>
      </c>
      <c r="N65" s="155">
        <v>684</v>
      </c>
      <c r="O65" s="116">
        <v>0</v>
      </c>
      <c r="P65" s="155" t="s">
        <v>387</v>
      </c>
      <c r="Q65" s="116"/>
      <c r="R65" s="156"/>
    </row>
    <row r="66" spans="3:18" hidden="1">
      <c r="C66" s="155">
        <v>20230328</v>
      </c>
      <c r="D66" s="116" t="s">
        <v>431</v>
      </c>
      <c r="E66" s="116" t="s">
        <v>48</v>
      </c>
      <c r="F66" s="116">
        <v>5787</v>
      </c>
      <c r="G66" s="116">
        <v>5583</v>
      </c>
      <c r="H66" s="116"/>
      <c r="I66" s="116">
        <v>-5282</v>
      </c>
      <c r="J66" s="116">
        <v>-5282</v>
      </c>
      <c r="K66" s="116">
        <v>-5073</v>
      </c>
      <c r="L66" s="158" t="s">
        <v>40</v>
      </c>
      <c r="M66" s="159" t="s">
        <v>49</v>
      </c>
      <c r="N66" s="155">
        <v>204</v>
      </c>
      <c r="O66" s="116">
        <v>0</v>
      </c>
      <c r="P66" s="155" t="s">
        <v>387</v>
      </c>
      <c r="Q66" s="116"/>
      <c r="R66" s="156"/>
    </row>
    <row r="67" spans="3:18" hidden="1">
      <c r="C67" s="155">
        <v>20230329</v>
      </c>
      <c r="D67" s="116" t="s">
        <v>431</v>
      </c>
      <c r="E67" s="116" t="s">
        <v>29</v>
      </c>
      <c r="F67" s="116">
        <v>6445</v>
      </c>
      <c r="G67" s="116">
        <v>6200</v>
      </c>
      <c r="H67" s="116"/>
      <c r="I67" s="116">
        <v>0</v>
      </c>
      <c r="J67" s="116">
        <v>0</v>
      </c>
      <c r="K67" s="116">
        <v>0</v>
      </c>
      <c r="L67" s="158" t="s">
        <v>33</v>
      </c>
      <c r="M67" s="159" t="s">
        <v>49</v>
      </c>
      <c r="N67" s="155">
        <v>245</v>
      </c>
      <c r="O67" s="116">
        <v>0</v>
      </c>
      <c r="P67" s="155" t="s">
        <v>387</v>
      </c>
      <c r="Q67" s="116"/>
      <c r="R67" s="156"/>
    </row>
    <row r="68" spans="3:18" hidden="1">
      <c r="C68" s="155">
        <v>20230329</v>
      </c>
      <c r="D68" s="116" t="s">
        <v>431</v>
      </c>
      <c r="E68" s="116" t="s">
        <v>32</v>
      </c>
      <c r="F68" s="116">
        <v>6445</v>
      </c>
      <c r="G68" s="116">
        <v>6200</v>
      </c>
      <c r="H68" s="116"/>
      <c r="I68" s="116">
        <v>0</v>
      </c>
      <c r="J68" s="116">
        <v>0</v>
      </c>
      <c r="K68" s="116">
        <v>0</v>
      </c>
      <c r="L68" s="158" t="s">
        <v>33</v>
      </c>
      <c r="M68" s="159" t="s">
        <v>49</v>
      </c>
      <c r="N68" s="155">
        <v>245</v>
      </c>
      <c r="O68" s="116">
        <v>0</v>
      </c>
      <c r="P68" s="155" t="s">
        <v>387</v>
      </c>
      <c r="Q68" s="116"/>
      <c r="R68" s="156"/>
    </row>
    <row r="69" spans="3:18" hidden="1">
      <c r="C69" s="155">
        <v>20230329</v>
      </c>
      <c r="D69" s="116" t="s">
        <v>431</v>
      </c>
      <c r="E69" s="116" t="s">
        <v>34</v>
      </c>
      <c r="F69" s="116">
        <v>6445</v>
      </c>
      <c r="G69" s="116">
        <v>6200</v>
      </c>
      <c r="H69" s="116"/>
      <c r="I69" s="116">
        <v>0</v>
      </c>
      <c r="J69" s="116">
        <v>0</v>
      </c>
      <c r="K69" s="116">
        <v>0</v>
      </c>
      <c r="L69" s="158" t="s">
        <v>33</v>
      </c>
      <c r="M69" s="159" t="s">
        <v>49</v>
      </c>
      <c r="N69" s="155">
        <v>245</v>
      </c>
      <c r="O69" s="116">
        <v>0</v>
      </c>
      <c r="P69" s="155" t="s">
        <v>387</v>
      </c>
      <c r="Q69" s="116"/>
      <c r="R69" s="156"/>
    </row>
    <row r="70" spans="3:18" ht="36" hidden="1">
      <c r="C70" s="155">
        <v>20230329</v>
      </c>
      <c r="D70" s="116" t="s">
        <v>431</v>
      </c>
      <c r="E70" s="116" t="s">
        <v>39</v>
      </c>
      <c r="F70" s="116">
        <v>6773</v>
      </c>
      <c r="G70" s="116">
        <v>6434</v>
      </c>
      <c r="H70" s="116"/>
      <c r="I70" s="116">
        <v>0</v>
      </c>
      <c r="J70" s="116">
        <v>0</v>
      </c>
      <c r="K70" s="116">
        <v>0</v>
      </c>
      <c r="L70" s="158" t="s">
        <v>40</v>
      </c>
      <c r="M70" s="159" t="s">
        <v>41</v>
      </c>
      <c r="N70" s="155">
        <v>339</v>
      </c>
      <c r="O70" s="116">
        <v>0</v>
      </c>
      <c r="P70" s="155" t="s">
        <v>4</v>
      </c>
      <c r="Q70" s="159">
        <v>6159</v>
      </c>
      <c r="R70" s="166" t="s">
        <v>94</v>
      </c>
    </row>
    <row r="71" spans="3:18" ht="36" hidden="1">
      <c r="C71" s="155">
        <v>20230329</v>
      </c>
      <c r="D71" s="116" t="s">
        <v>431</v>
      </c>
      <c r="E71" s="116" t="s">
        <v>46</v>
      </c>
      <c r="F71" s="116">
        <v>7574</v>
      </c>
      <c r="G71" s="116">
        <v>5717</v>
      </c>
      <c r="H71" s="116"/>
      <c r="I71" s="116">
        <v>0</v>
      </c>
      <c r="J71" s="116">
        <v>0</v>
      </c>
      <c r="K71" s="116">
        <v>0</v>
      </c>
      <c r="L71" s="158" t="s">
        <v>40</v>
      </c>
      <c r="M71" s="159" t="s">
        <v>49</v>
      </c>
      <c r="N71" s="155">
        <v>1857</v>
      </c>
      <c r="O71" s="116">
        <v>0</v>
      </c>
      <c r="P71" s="155" t="s">
        <v>4</v>
      </c>
      <c r="Q71" s="159">
        <v>7194</v>
      </c>
      <c r="R71" s="166" t="s">
        <v>94</v>
      </c>
    </row>
    <row r="72" spans="3:18" ht="15.95" hidden="1" thickBot="1">
      <c r="C72" s="160">
        <v>20230329</v>
      </c>
      <c r="D72" s="161" t="s">
        <v>431</v>
      </c>
      <c r="E72" s="161" t="s">
        <v>47</v>
      </c>
      <c r="F72" s="161">
        <v>7574</v>
      </c>
      <c r="G72" s="161">
        <v>5717</v>
      </c>
      <c r="H72" s="161"/>
      <c r="I72" s="161">
        <v>0</v>
      </c>
      <c r="J72" s="161">
        <v>0</v>
      </c>
      <c r="K72" s="161">
        <v>0</v>
      </c>
      <c r="L72" s="163" t="s">
        <v>40</v>
      </c>
      <c r="M72" s="164" t="s">
        <v>49</v>
      </c>
      <c r="N72" s="160">
        <v>1857</v>
      </c>
      <c r="O72" s="161">
        <v>0</v>
      </c>
      <c r="P72" s="160" t="s">
        <v>387</v>
      </c>
      <c r="Q72" s="161"/>
      <c r="R72" s="162"/>
    </row>
  </sheetData>
  <autoFilter ref="C7:R72" xr:uid="{79C0C3B6-6EF6-2842-ADE6-EA65D180065F}">
    <filterColumn colId="5">
      <customFilters>
        <customFilter operator="notEqual" val=" "/>
      </customFilters>
    </filterColumn>
  </autoFilter>
  <mergeCells count="4">
    <mergeCell ref="F6:G6"/>
    <mergeCell ref="I6:K6"/>
    <mergeCell ref="L6:M6"/>
    <mergeCell ref="N6:O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30AD4-EA36-7540-BF3D-FA9E988088AB}">
  <sheetPr codeName="Sheet11"/>
  <dimension ref="D5:R20"/>
  <sheetViews>
    <sheetView showGridLines="0" workbookViewId="0">
      <selection activeCell="D6" sqref="D6:R20"/>
    </sheetView>
  </sheetViews>
  <sheetFormatPr defaultColWidth="11.42578125" defaultRowHeight="15"/>
  <cols>
    <col min="4" max="4" width="6.85546875" customWidth="1"/>
    <col min="5" max="5" width="6.42578125" customWidth="1"/>
    <col min="6" max="6" width="6" customWidth="1"/>
    <col min="7" max="7" width="6.140625" customWidth="1"/>
    <col min="8" max="8" width="6" customWidth="1"/>
    <col min="9" max="9" width="6.140625" customWidth="1"/>
    <col min="10" max="10" width="6.42578125" customWidth="1"/>
    <col min="11" max="11" width="5.140625" customWidth="1"/>
    <col min="12" max="13" width="9.42578125" customWidth="1"/>
    <col min="14" max="14" width="7.42578125" customWidth="1"/>
    <col min="15" max="15" width="11" customWidth="1"/>
    <col min="16" max="16" width="6.85546875" customWidth="1"/>
    <col min="17" max="17" width="6.140625" customWidth="1"/>
    <col min="18" max="18" width="28.42578125" customWidth="1"/>
  </cols>
  <sheetData>
    <row r="5" spans="4:18" ht="15.95" thickBot="1"/>
    <row r="6" spans="4:18" ht="15.95" thickBot="1">
      <c r="D6" s="116"/>
      <c r="E6" s="116"/>
      <c r="F6" s="435" t="s">
        <v>112</v>
      </c>
      <c r="G6" s="435"/>
      <c r="H6" s="139"/>
      <c r="I6" s="436" t="s">
        <v>1</v>
      </c>
      <c r="J6" s="435"/>
      <c r="K6" s="437"/>
      <c r="L6" s="438" t="s">
        <v>2</v>
      </c>
      <c r="M6" s="439"/>
      <c r="N6" s="438" t="s">
        <v>378</v>
      </c>
      <c r="O6" s="440"/>
      <c r="P6" s="138"/>
      <c r="Q6" s="169"/>
      <c r="R6" s="138"/>
    </row>
    <row r="7" spans="4:18" ht="21.95">
      <c r="D7" s="150" t="s">
        <v>113</v>
      </c>
      <c r="E7" s="117" t="s">
        <v>114</v>
      </c>
      <c r="F7" s="118" t="s">
        <v>379</v>
      </c>
      <c r="G7" s="118" t="s">
        <v>15</v>
      </c>
      <c r="H7" s="118" t="s">
        <v>444</v>
      </c>
      <c r="I7" s="118" t="s">
        <v>381</v>
      </c>
      <c r="J7" s="118" t="s">
        <v>382</v>
      </c>
      <c r="K7" s="119" t="s">
        <v>383</v>
      </c>
      <c r="L7" s="121" t="s">
        <v>14</v>
      </c>
      <c r="M7" s="122" t="s">
        <v>19</v>
      </c>
      <c r="N7" s="121" t="s">
        <v>384</v>
      </c>
      <c r="O7" s="122" t="s">
        <v>385</v>
      </c>
      <c r="P7" s="120" t="s">
        <v>25</v>
      </c>
      <c r="Q7" s="118" t="s">
        <v>26</v>
      </c>
      <c r="R7" s="122" t="s">
        <v>24</v>
      </c>
    </row>
    <row r="8" spans="4:18">
      <c r="D8" s="155">
        <v>20230325</v>
      </c>
      <c r="E8" s="116" t="s">
        <v>34</v>
      </c>
      <c r="F8" s="116">
        <v>5531</v>
      </c>
      <c r="G8" s="116">
        <v>5530</v>
      </c>
      <c r="H8" s="116">
        <v>2200</v>
      </c>
      <c r="I8" s="116">
        <v>0</v>
      </c>
      <c r="J8" s="116">
        <v>0</v>
      </c>
      <c r="K8" s="156">
        <v>0</v>
      </c>
      <c r="L8" s="158" t="s">
        <v>33</v>
      </c>
      <c r="M8" s="165" t="s">
        <v>33</v>
      </c>
      <c r="N8" s="155">
        <v>1</v>
      </c>
      <c r="O8" s="156">
        <v>0</v>
      </c>
      <c r="P8" s="155" t="s">
        <v>5</v>
      </c>
      <c r="Q8" s="116">
        <v>2200</v>
      </c>
      <c r="R8" s="167" t="s">
        <v>406</v>
      </c>
    </row>
    <row r="9" spans="4:18">
      <c r="D9" s="155">
        <v>20230325</v>
      </c>
      <c r="E9" s="116" t="s">
        <v>39</v>
      </c>
      <c r="F9" s="116">
        <v>7577</v>
      </c>
      <c r="G9" s="116">
        <v>6190</v>
      </c>
      <c r="H9" s="116">
        <v>2200</v>
      </c>
      <c r="I9" s="116">
        <v>0</v>
      </c>
      <c r="J9" s="116">
        <v>0</v>
      </c>
      <c r="K9" s="156">
        <v>0</v>
      </c>
      <c r="L9" s="158" t="s">
        <v>40</v>
      </c>
      <c r="M9" s="165" t="s">
        <v>49</v>
      </c>
      <c r="N9" s="155">
        <v>1387</v>
      </c>
      <c r="O9" s="156">
        <v>0</v>
      </c>
      <c r="P9" s="155" t="s">
        <v>5</v>
      </c>
      <c r="Q9" s="116">
        <v>2200</v>
      </c>
      <c r="R9" s="167" t="s">
        <v>406</v>
      </c>
    </row>
    <row r="10" spans="4:18">
      <c r="D10" s="155">
        <v>20230325</v>
      </c>
      <c r="E10" s="116" t="s">
        <v>43</v>
      </c>
      <c r="F10" s="116">
        <v>7577</v>
      </c>
      <c r="G10" s="116">
        <v>6190</v>
      </c>
      <c r="H10" s="116">
        <v>2200</v>
      </c>
      <c r="I10" s="116">
        <v>0</v>
      </c>
      <c r="J10" s="116">
        <v>0</v>
      </c>
      <c r="K10" s="156">
        <v>0</v>
      </c>
      <c r="L10" s="158" t="s">
        <v>40</v>
      </c>
      <c r="M10" s="165" t="s">
        <v>49</v>
      </c>
      <c r="N10" s="155">
        <v>1387</v>
      </c>
      <c r="O10" s="156">
        <v>0</v>
      </c>
      <c r="P10" s="155" t="s">
        <v>5</v>
      </c>
      <c r="Q10" s="116">
        <v>2200</v>
      </c>
      <c r="R10" s="167" t="s">
        <v>406</v>
      </c>
    </row>
    <row r="11" spans="4:18">
      <c r="D11" s="155">
        <v>20230325</v>
      </c>
      <c r="E11" s="116" t="s">
        <v>45</v>
      </c>
      <c r="F11" s="116">
        <v>7577</v>
      </c>
      <c r="G11" s="116">
        <v>6190</v>
      </c>
      <c r="H11" s="116">
        <v>2200</v>
      </c>
      <c r="I11" s="116">
        <v>0</v>
      </c>
      <c r="J11" s="116">
        <v>0</v>
      </c>
      <c r="K11" s="156">
        <v>0</v>
      </c>
      <c r="L11" s="158" t="s">
        <v>40</v>
      </c>
      <c r="M11" s="165" t="s">
        <v>49</v>
      </c>
      <c r="N11" s="155">
        <v>1387</v>
      </c>
      <c r="O11" s="156">
        <v>0</v>
      </c>
      <c r="P11" s="155" t="s">
        <v>5</v>
      </c>
      <c r="Q11" s="116">
        <v>2200</v>
      </c>
      <c r="R11" s="167" t="s">
        <v>406</v>
      </c>
    </row>
    <row r="12" spans="4:18">
      <c r="D12" s="155">
        <v>20230325</v>
      </c>
      <c r="E12" s="116" t="s">
        <v>46</v>
      </c>
      <c r="F12" s="116">
        <v>7205</v>
      </c>
      <c r="G12" s="116">
        <v>6375</v>
      </c>
      <c r="H12" s="116">
        <v>2200</v>
      </c>
      <c r="I12" s="116">
        <v>0</v>
      </c>
      <c r="J12" s="116">
        <v>0</v>
      </c>
      <c r="K12" s="156">
        <v>0</v>
      </c>
      <c r="L12" s="158" t="s">
        <v>40</v>
      </c>
      <c r="M12" s="165" t="s">
        <v>49</v>
      </c>
      <c r="N12" s="155">
        <v>830</v>
      </c>
      <c r="O12" s="156">
        <v>0</v>
      </c>
      <c r="P12" s="155" t="s">
        <v>5</v>
      </c>
      <c r="Q12" s="116">
        <v>2200</v>
      </c>
      <c r="R12" s="167" t="s">
        <v>406</v>
      </c>
    </row>
    <row r="13" spans="4:18">
      <c r="D13" s="155">
        <v>20230325</v>
      </c>
      <c r="E13" s="116" t="s">
        <v>47</v>
      </c>
      <c r="F13" s="116">
        <v>7205</v>
      </c>
      <c r="G13" s="116">
        <v>6375</v>
      </c>
      <c r="H13" s="116">
        <v>2200</v>
      </c>
      <c r="I13" s="116">
        <v>0</v>
      </c>
      <c r="J13" s="116">
        <v>0</v>
      </c>
      <c r="K13" s="156">
        <v>0</v>
      </c>
      <c r="L13" s="158" t="s">
        <v>40</v>
      </c>
      <c r="M13" s="165" t="s">
        <v>49</v>
      </c>
      <c r="N13" s="155">
        <v>830</v>
      </c>
      <c r="O13" s="156">
        <v>0</v>
      </c>
      <c r="P13" s="155" t="s">
        <v>5</v>
      </c>
      <c r="Q13" s="116">
        <v>2200</v>
      </c>
      <c r="R13" s="167" t="s">
        <v>406</v>
      </c>
    </row>
    <row r="14" spans="4:18">
      <c r="D14" s="155">
        <v>20230325</v>
      </c>
      <c r="E14" s="116" t="s">
        <v>48</v>
      </c>
      <c r="F14" s="116">
        <v>6595</v>
      </c>
      <c r="G14" s="116">
        <v>6023</v>
      </c>
      <c r="H14" s="116">
        <v>2200</v>
      </c>
      <c r="I14" s="116">
        <v>0</v>
      </c>
      <c r="J14" s="116">
        <v>0</v>
      </c>
      <c r="K14" s="156">
        <v>0</v>
      </c>
      <c r="L14" s="158" t="s">
        <v>40</v>
      </c>
      <c r="M14" s="165" t="s">
        <v>49</v>
      </c>
      <c r="N14" s="155">
        <v>572</v>
      </c>
      <c r="O14" s="156">
        <v>0</v>
      </c>
      <c r="P14" s="155" t="s">
        <v>5</v>
      </c>
      <c r="Q14" s="116">
        <v>2200</v>
      </c>
      <c r="R14" s="167" t="s">
        <v>406</v>
      </c>
    </row>
    <row r="15" spans="4:18" ht="48">
      <c r="D15" s="155">
        <v>20230327</v>
      </c>
      <c r="E15" s="116" t="s">
        <v>29</v>
      </c>
      <c r="F15" s="116">
        <v>6538</v>
      </c>
      <c r="G15" s="116">
        <v>6469</v>
      </c>
      <c r="H15" s="116">
        <v>2200</v>
      </c>
      <c r="I15" s="116">
        <v>0</v>
      </c>
      <c r="J15" s="116">
        <v>0</v>
      </c>
      <c r="K15" s="156">
        <v>0</v>
      </c>
      <c r="L15" s="158" t="s">
        <v>40</v>
      </c>
      <c r="M15" s="165" t="s">
        <v>60</v>
      </c>
      <c r="N15" s="155">
        <v>69</v>
      </c>
      <c r="O15" s="156">
        <v>0</v>
      </c>
      <c r="P15" s="155" t="s">
        <v>5</v>
      </c>
      <c r="Q15" s="116">
        <v>2200</v>
      </c>
      <c r="R15" s="167" t="s">
        <v>406</v>
      </c>
    </row>
    <row r="16" spans="4:18" ht="48">
      <c r="D16" s="155">
        <v>20230327</v>
      </c>
      <c r="E16" s="116" t="s">
        <v>32</v>
      </c>
      <c r="F16" s="116">
        <v>6538</v>
      </c>
      <c r="G16" s="116">
        <v>6469</v>
      </c>
      <c r="H16" s="116">
        <v>2200</v>
      </c>
      <c r="I16" s="116">
        <v>0</v>
      </c>
      <c r="J16" s="116">
        <v>0</v>
      </c>
      <c r="K16" s="156">
        <v>0</v>
      </c>
      <c r="L16" s="158" t="s">
        <v>40</v>
      </c>
      <c r="M16" s="165" t="s">
        <v>60</v>
      </c>
      <c r="N16" s="155">
        <v>69</v>
      </c>
      <c r="O16" s="156">
        <v>0</v>
      </c>
      <c r="P16" s="155" t="s">
        <v>5</v>
      </c>
      <c r="Q16" s="116">
        <v>2200</v>
      </c>
      <c r="R16" s="167" t="s">
        <v>406</v>
      </c>
    </row>
    <row r="17" spans="4:18" ht="48">
      <c r="D17" s="155">
        <v>20230327</v>
      </c>
      <c r="E17" s="116" t="s">
        <v>34</v>
      </c>
      <c r="F17" s="116">
        <v>6538</v>
      </c>
      <c r="G17" s="116">
        <v>6469</v>
      </c>
      <c r="H17" s="116">
        <v>2200</v>
      </c>
      <c r="I17" s="116">
        <v>0</v>
      </c>
      <c r="J17" s="116">
        <v>0</v>
      </c>
      <c r="K17" s="156">
        <v>0</v>
      </c>
      <c r="L17" s="158" t="s">
        <v>40</v>
      </c>
      <c r="M17" s="165" t="s">
        <v>60</v>
      </c>
      <c r="N17" s="155">
        <v>69</v>
      </c>
      <c r="O17" s="156">
        <v>0</v>
      </c>
      <c r="P17" s="155" t="s">
        <v>5</v>
      </c>
      <c r="Q17" s="116">
        <v>2200</v>
      </c>
      <c r="R17" s="167" t="s">
        <v>406</v>
      </c>
    </row>
    <row r="18" spans="4:18" ht="48">
      <c r="D18" s="155">
        <v>20230327</v>
      </c>
      <c r="E18" s="116" t="s">
        <v>35</v>
      </c>
      <c r="F18" s="116">
        <v>6726</v>
      </c>
      <c r="G18" s="116">
        <v>6292</v>
      </c>
      <c r="H18" s="116">
        <v>2200</v>
      </c>
      <c r="I18" s="116">
        <v>0</v>
      </c>
      <c r="J18" s="116">
        <v>0</v>
      </c>
      <c r="K18" s="156">
        <v>0</v>
      </c>
      <c r="L18" s="158" t="s">
        <v>40</v>
      </c>
      <c r="M18" s="165" t="s">
        <v>60</v>
      </c>
      <c r="N18" s="155">
        <v>434</v>
      </c>
      <c r="O18" s="156">
        <v>0</v>
      </c>
      <c r="P18" s="155" t="s">
        <v>5</v>
      </c>
      <c r="Q18" s="116">
        <v>2200</v>
      </c>
      <c r="R18" s="167" t="s">
        <v>406</v>
      </c>
    </row>
    <row r="19" spans="4:18" ht="48">
      <c r="D19" s="155">
        <v>20230327</v>
      </c>
      <c r="E19" s="116" t="s">
        <v>37</v>
      </c>
      <c r="F19" s="116">
        <v>6726</v>
      </c>
      <c r="G19" s="116">
        <v>6292</v>
      </c>
      <c r="H19" s="116">
        <v>2200</v>
      </c>
      <c r="I19" s="116">
        <v>0</v>
      </c>
      <c r="J19" s="116">
        <v>0</v>
      </c>
      <c r="K19" s="156">
        <v>0</v>
      </c>
      <c r="L19" s="158" t="s">
        <v>40</v>
      </c>
      <c r="M19" s="165" t="s">
        <v>60</v>
      </c>
      <c r="N19" s="155">
        <v>434</v>
      </c>
      <c r="O19" s="156">
        <v>0</v>
      </c>
      <c r="P19" s="155" t="s">
        <v>5</v>
      </c>
      <c r="Q19" s="116">
        <v>2200</v>
      </c>
      <c r="R19" s="167" t="s">
        <v>406</v>
      </c>
    </row>
    <row r="20" spans="4:18" ht="48.95" thickBot="1">
      <c r="D20" s="160">
        <v>20230327</v>
      </c>
      <c r="E20" s="161" t="s">
        <v>38</v>
      </c>
      <c r="F20" s="161">
        <v>6726</v>
      </c>
      <c r="G20" s="161">
        <v>6292</v>
      </c>
      <c r="H20" s="161">
        <v>2200</v>
      </c>
      <c r="I20" s="161">
        <v>0</v>
      </c>
      <c r="J20" s="161">
        <v>0</v>
      </c>
      <c r="K20" s="162">
        <v>0</v>
      </c>
      <c r="L20" s="163" t="s">
        <v>40</v>
      </c>
      <c r="M20" s="180" t="s">
        <v>60</v>
      </c>
      <c r="N20" s="160">
        <v>434</v>
      </c>
      <c r="O20" s="162">
        <v>0</v>
      </c>
      <c r="P20" s="160" t="s">
        <v>5</v>
      </c>
      <c r="Q20" s="161">
        <v>2200</v>
      </c>
      <c r="R20" s="182" t="s">
        <v>406</v>
      </c>
    </row>
  </sheetData>
  <mergeCells count="4">
    <mergeCell ref="F6:G6"/>
    <mergeCell ref="I6:K6"/>
    <mergeCell ref="L6:M6"/>
    <mergeCell ref="N6:O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A0B9B-9077-4843-912C-AF7735249DCA}">
  <sheetPr codeName="Sheet2"/>
  <dimension ref="B2:K657"/>
  <sheetViews>
    <sheetView showGridLines="0" workbookViewId="0">
      <selection activeCell="C18" sqref="C18"/>
    </sheetView>
  </sheetViews>
  <sheetFormatPr defaultColWidth="8.85546875" defaultRowHeight="15"/>
  <cols>
    <col min="2" max="2" width="29.140625" bestFit="1" customWidth="1"/>
    <col min="3" max="3" width="12.85546875" customWidth="1"/>
    <col min="4" max="4" width="10.85546875" bestFit="1" customWidth="1"/>
    <col min="5" max="6" width="10.140625" bestFit="1" customWidth="1"/>
    <col min="8" max="8" width="12.42578125" bestFit="1" customWidth="1"/>
    <col min="9" max="9" width="10.85546875" bestFit="1" customWidth="1"/>
    <col min="10" max="10" width="10.140625" bestFit="1" customWidth="1"/>
  </cols>
  <sheetData>
    <row r="2" spans="2:11" s="29" customFormat="1">
      <c r="B2" s="29" t="s">
        <v>445</v>
      </c>
    </row>
    <row r="3" spans="2:11" ht="15.95" thickBot="1"/>
    <row r="4" spans="2:11" ht="15.95" thickBot="1">
      <c r="C4" s="446" t="s">
        <v>388</v>
      </c>
      <c r="D4" s="447"/>
      <c r="E4" s="447"/>
      <c r="F4" s="448"/>
    </row>
    <row r="5" spans="2:11" ht="15.95" thickBot="1">
      <c r="B5" s="43" t="s">
        <v>446</v>
      </c>
      <c r="C5" s="87" t="s">
        <v>409</v>
      </c>
      <c r="D5" s="88" t="s">
        <v>428</v>
      </c>
      <c r="E5" s="88" t="s">
        <v>431</v>
      </c>
      <c r="F5" s="44" t="s">
        <v>121</v>
      </c>
      <c r="I5" s="87" t="s">
        <v>409</v>
      </c>
      <c r="J5" s="88" t="s">
        <v>428</v>
      </c>
      <c r="K5" s="88" t="s">
        <v>431</v>
      </c>
    </row>
    <row r="6" spans="2:11">
      <c r="B6" s="11" t="s">
        <v>123</v>
      </c>
      <c r="C6" s="37">
        <f>COUNTIFS('ID Results_Arch'!$E:$E,"&gt;0",'ID Results_Arch'!$C:$C,C$5)</f>
        <v>23</v>
      </c>
      <c r="D6" s="38">
        <f>COUNTIFS('ID Results_Arch'!$E:$E,"&gt;0",'ID Results_Arch'!$C:$C,D$5)</f>
        <v>55</v>
      </c>
      <c r="E6" s="38">
        <f>COUNTIFS('ID Results_Arch'!$E:$E,"&gt;0",'ID Results_Arch'!$C:$C,E$5)</f>
        <v>43</v>
      </c>
      <c r="F6" s="39">
        <f>COUNTIFS('ID Results_Arch'!$E:$E,"&gt;0")</f>
        <v>121</v>
      </c>
      <c r="G6" s="2"/>
      <c r="H6" t="s">
        <v>123</v>
      </c>
      <c r="I6" s="78">
        <f>C6</f>
        <v>23</v>
      </c>
      <c r="J6" s="78">
        <f t="shared" ref="J6:K6" si="0">D6</f>
        <v>55</v>
      </c>
      <c r="K6" s="78">
        <f t="shared" si="0"/>
        <v>43</v>
      </c>
    </row>
    <row r="7" spans="2:11">
      <c r="B7" s="11" t="s">
        <v>410</v>
      </c>
      <c r="C7" s="37">
        <f>COUNTIFS('ID Results_Arch'!$E:$E,$B7,'ID Results_Arch'!$C:$C,C$5)</f>
        <v>53</v>
      </c>
      <c r="D7" s="38">
        <f>COUNTIFS('ID Results_Arch'!$E:$E,$B7,'ID Results_Arch'!$C:$C,D$5)</f>
        <v>15</v>
      </c>
      <c r="E7" s="38">
        <f>COUNTIFS('ID Results_Arch'!$E:$E,$B7,'ID Results_Arch'!$C:$C,E$5)</f>
        <v>23</v>
      </c>
      <c r="F7" s="39">
        <f>COUNTIFS('ID Results_Arch'!$E:$E,$B7)</f>
        <v>91</v>
      </c>
      <c r="G7" s="2"/>
      <c r="H7" t="s">
        <v>125</v>
      </c>
      <c r="I7" s="78">
        <f>SUM(C7:C11)</f>
        <v>70</v>
      </c>
      <c r="J7" s="78">
        <f t="shared" ref="J7:K7" si="1">SUM(D7:D11)</f>
        <v>29</v>
      </c>
      <c r="K7" s="78">
        <f t="shared" si="1"/>
        <v>50</v>
      </c>
    </row>
    <row r="8" spans="2:11">
      <c r="B8" s="11" t="s">
        <v>418</v>
      </c>
      <c r="C8" s="37">
        <f>COUNTIFS('ID Results_Arch'!$E:$E,$B8,'ID Results_Arch'!$C:$C,C$5)</f>
        <v>15</v>
      </c>
      <c r="D8" s="38">
        <f>COUNTIFS('ID Results_Arch'!$E:$E,$B8,'ID Results_Arch'!$C:$C,D$5)</f>
        <v>8</v>
      </c>
      <c r="E8" s="38">
        <f>COUNTIFS('ID Results_Arch'!$E:$E,$B8,'ID Results_Arch'!$C:$C,E$5)</f>
        <v>14</v>
      </c>
      <c r="F8" s="39">
        <f>COUNTIFS('ID Results_Arch'!$E:$E,$B8)</f>
        <v>37</v>
      </c>
      <c r="G8" s="2"/>
      <c r="H8" t="s">
        <v>123</v>
      </c>
      <c r="I8" s="96">
        <f>I6/SUM(I$6:I$7)</f>
        <v>0.24731182795698925</v>
      </c>
      <c r="J8" s="96">
        <f t="shared" ref="J8:K8" si="2">J6/SUM(J$6:J$7)</f>
        <v>0.65476190476190477</v>
      </c>
      <c r="K8" s="96">
        <f t="shared" si="2"/>
        <v>0.46236559139784944</v>
      </c>
    </row>
    <row r="9" spans="2:11">
      <c r="B9" s="11" t="s">
        <v>432</v>
      </c>
      <c r="C9" s="37">
        <f>COUNTIFS('ID Results_Arch'!$E:$E,$B9,'ID Results_Arch'!$C:$C,C$5)</f>
        <v>0</v>
      </c>
      <c r="D9" s="38">
        <f>COUNTIFS('ID Results_Arch'!$E:$E,$B9,'ID Results_Arch'!$C:$C,D$5)</f>
        <v>0</v>
      </c>
      <c r="E9" s="38">
        <f>COUNTIFS('ID Results_Arch'!$E:$E,$B9,'ID Results_Arch'!$C:$C,E$5)</f>
        <v>3</v>
      </c>
      <c r="F9" s="39">
        <f>COUNTIFS('ID Results_Arch'!$E:$E,$B9)</f>
        <v>3</v>
      </c>
      <c r="G9" s="2"/>
      <c r="H9" t="s">
        <v>125</v>
      </c>
      <c r="I9" s="96">
        <f>I7/SUM(I$6:I$7)</f>
        <v>0.75268817204301075</v>
      </c>
      <c r="J9" s="96">
        <f t="shared" ref="J9:K9" si="3">J7/SUM(J$6:J$7)</f>
        <v>0.34523809523809523</v>
      </c>
      <c r="K9" s="96">
        <f t="shared" si="3"/>
        <v>0.5376344086021505</v>
      </c>
    </row>
    <row r="10" spans="2:11">
      <c r="B10" s="11" t="s">
        <v>424</v>
      </c>
      <c r="C10" s="37">
        <f>COUNTIFS('ID Results_Arch'!$E:$E,$B10,'ID Results_Arch'!$C:$C,C$5)</f>
        <v>2</v>
      </c>
      <c r="D10" s="38">
        <f>COUNTIFS('ID Results_Arch'!$E:$E,$B10,'ID Results_Arch'!$C:$C,D$5)</f>
        <v>3</v>
      </c>
      <c r="E10" s="38">
        <f>COUNTIFS('ID Results_Arch'!$E:$E,$B10,'ID Results_Arch'!$C:$C,E$5)</f>
        <v>10</v>
      </c>
      <c r="F10" s="39">
        <f>COUNTIFS('ID Results_Arch'!$E:$E,$B10)</f>
        <v>15</v>
      </c>
      <c r="G10" s="2"/>
    </row>
    <row r="11" spans="2:11" ht="15.95" thickBot="1">
      <c r="B11" s="13" t="s">
        <v>89</v>
      </c>
      <c r="C11" s="40">
        <f>COUNTIFS('ID Results_Arch'!$E:$E,$B11,'ID Results_Arch'!$C:$C,C$5)</f>
        <v>0</v>
      </c>
      <c r="D11" s="41">
        <f>COUNTIFS('ID Results_Arch'!$E:$E,$B11,'ID Results_Arch'!$C:$C,D$5)</f>
        <v>3</v>
      </c>
      <c r="E11" s="41">
        <f>COUNTIFS('ID Results_Arch'!$E:$E,$B11,'ID Results_Arch'!$C:$C,E$5)</f>
        <v>0</v>
      </c>
      <c r="F11" s="42">
        <f>COUNTIFS('ID Results_Arch'!$E:$E,$B11)</f>
        <v>3</v>
      </c>
      <c r="G11" s="2"/>
    </row>
    <row r="12" spans="2:11">
      <c r="F12" s="1"/>
      <c r="G12" s="1"/>
      <c r="H12" s="2"/>
    </row>
    <row r="13" spans="2:11">
      <c r="H13" s="2"/>
    </row>
    <row r="14" spans="2:11" s="29" customFormat="1">
      <c r="B14" s="29" t="s">
        <v>447</v>
      </c>
    </row>
    <row r="15" spans="2:11" ht="15.95" thickBot="1">
      <c r="F15" s="1"/>
      <c r="G15" s="1"/>
      <c r="H15" s="2"/>
    </row>
    <row r="16" spans="2:11" ht="15.95" thickBot="1">
      <c r="C16" s="429" t="s">
        <v>388</v>
      </c>
      <c r="D16" s="430"/>
      <c r="E16" s="430"/>
      <c r="F16" s="431"/>
      <c r="G16" s="31" t="s">
        <v>120</v>
      </c>
      <c r="H16" s="97"/>
      <c r="I16" s="97"/>
      <c r="J16" s="98"/>
    </row>
    <row r="17" spans="2:10">
      <c r="B17" s="31" t="s">
        <v>389</v>
      </c>
      <c r="C17" s="87" t="s">
        <v>409</v>
      </c>
      <c r="D17" s="88" t="s">
        <v>428</v>
      </c>
      <c r="E17" s="88" t="s">
        <v>431</v>
      </c>
      <c r="F17" s="110" t="s">
        <v>121</v>
      </c>
      <c r="G17" s="87" t="s">
        <v>409</v>
      </c>
      <c r="H17" s="88" t="s">
        <v>428</v>
      </c>
      <c r="I17" s="88" t="s">
        <v>431</v>
      </c>
      <c r="J17" s="30" t="s">
        <v>121</v>
      </c>
    </row>
    <row r="18" spans="2:10">
      <c r="B18" s="11" t="s">
        <v>391</v>
      </c>
      <c r="C18" s="99">
        <f>COUNTIFS('ID Results_Arch'!$C:$C,Analysis!C$17,'ID Results_Arch'!$P:$P,0)</f>
        <v>333</v>
      </c>
      <c r="D18" s="111">
        <f>COUNTIFS('ID Results_Arch'!$C:$C,Analysis!D$17,'ID Results_Arch'!$P:$P,0)</f>
        <v>202</v>
      </c>
      <c r="E18" s="111">
        <f>COUNTIFS('ID Results_Arch'!$C:$C,Analysis!E$17,'ID Results_Arch'!$P:$P,0)</f>
        <v>307</v>
      </c>
      <c r="F18" s="102">
        <f>SUM(C18:E18)</f>
        <v>842</v>
      </c>
      <c r="G18" s="32"/>
      <c r="H18" s="32"/>
      <c r="I18" s="32"/>
      <c r="J18" s="33"/>
    </row>
    <row r="19" spans="2:10">
      <c r="B19" s="11" t="s">
        <v>392</v>
      </c>
      <c r="C19" s="99">
        <f>COUNTIFS('ID Results_Arch'!$C:$C,Analysis!C17,'ID Results_Arch'!$P:$P,1,'ID Results_Arch'!$N:$N,"&lt;=0")</f>
        <v>29</v>
      </c>
      <c r="D19" s="111">
        <f>COUNTIFS('ID Results_Arch'!$C:$C,Analysis!D17,'ID Results_Arch'!$P:$P,1,'ID Results_Arch'!$N:$N,"&lt;=0")</f>
        <v>84</v>
      </c>
      <c r="E19" s="111">
        <f>COUNTIFS('ID Results_Arch'!$C:$C,Analysis!E17,'ID Results_Arch'!$P:$P,1,'ID Results_Arch'!$N:$N,"&lt;=0")</f>
        <v>39</v>
      </c>
      <c r="F19" s="102">
        <f t="shared" ref="F19:F21" si="4">SUM(C19:E19)</f>
        <v>152</v>
      </c>
      <c r="G19" s="32"/>
      <c r="H19" s="32"/>
      <c r="I19" s="32"/>
      <c r="J19" s="33"/>
    </row>
    <row r="20" spans="2:10">
      <c r="B20" s="11" t="s">
        <v>393</v>
      </c>
      <c r="C20" s="99">
        <f>COUNTIFS('ID Results_Arch'!$C:$C,Analysis!C17,'ID Results_Arch'!$P:$P,1,'ID Results_Arch'!$N:$N,"&gt;0",'ID Results_Arch'!$O:$O,"=0")</f>
        <v>10</v>
      </c>
      <c r="D20" s="111">
        <f>COUNTIFS('ID Results_Arch'!$C:$C,Analysis!D17,'ID Results_Arch'!$P:$P,1,'ID Results_Arch'!$N:$N,"&gt;0",'ID Results_Arch'!$O:$O,"=0")</f>
        <v>50</v>
      </c>
      <c r="E20" s="111">
        <f>COUNTIFS('ID Results_Arch'!$C:$C,Analysis!E17,'ID Results_Arch'!$P:$P,1,'ID Results_Arch'!$N:$N,"&gt;0",'ID Results_Arch'!$O:$O,"=0")</f>
        <v>25</v>
      </c>
      <c r="F20" s="102">
        <f t="shared" si="4"/>
        <v>85</v>
      </c>
      <c r="G20" s="32">
        <f>IFERROR(AVERAGEIFS('ID Results_Arch'!$N:$N,'ID Results_Arch'!$N:$N,"&gt;0",'ID Results_Arch'!$O:$O,"&lt;=0",'ID Results_Arch'!$C:$C,Analysis!G$17),0)</f>
        <v>383.66129032258067</v>
      </c>
      <c r="H20" s="32">
        <f>IFERROR(AVERAGEIFS('ID Results_Arch'!$N:$N,'ID Results_Arch'!$N:$N,"&gt;0",'ID Results_Arch'!$O:$O,"&lt;=0",'ID Results_Arch'!$C:$C,Analysis!H$17),0)</f>
        <v>423.29365079365078</v>
      </c>
      <c r="I20" s="32">
        <f>IFERROR(AVERAGEIFS('ID Results_Arch'!$N:$N,'ID Results_Arch'!$N:$N,"&gt;0",'ID Results_Arch'!$O:$O,"&lt;=0",'ID Results_Arch'!$C:$C,Analysis!I$17),0)</f>
        <v>604.61363636363637</v>
      </c>
      <c r="J20" s="34">
        <f>IFERROR(AVERAGEIFS('ID Results_Arch'!$N:$N,'ID Results_Arch'!$N:$N,"&gt;0",'ID Results_Arch'!$O:$O,"&lt;=0"),0)</f>
        <v>455.96153846153845</v>
      </c>
    </row>
    <row r="21" spans="2:10" ht="15.95" thickBot="1">
      <c r="B21" s="109" t="s">
        <v>394</v>
      </c>
      <c r="C21" s="100">
        <f>COUNTIFS('ID Results_Arch'!$C:$C,Analysis!C17,'ID Results_Arch'!$P:$P,1,'ID Results_Arch'!$N:$N,"&gt;0",'ID Results_Arch'!$O:$O,"&gt;0")</f>
        <v>0</v>
      </c>
      <c r="D21" s="101">
        <f>COUNTIFS('ID Results_Arch'!$C:$C,Analysis!D17,'ID Results_Arch'!$P:$P,1,'ID Results_Arch'!$N:$N,"&gt;0",'ID Results_Arch'!$O:$O,"&gt;0")</f>
        <v>0</v>
      </c>
      <c r="E21" s="101">
        <f>COUNTIFS('ID Results_Arch'!$C:$C,Analysis!E17,'ID Results_Arch'!$P:$P,1,'ID Results_Arch'!$N:$N,"&gt;0",'ID Results_Arch'!$O:$O,"&gt;0")</f>
        <v>0</v>
      </c>
      <c r="F21" s="103">
        <f t="shared" si="4"/>
        <v>0</v>
      </c>
      <c r="G21" s="35" t="e">
        <f>AVERAGEIFS('ID Results_Arch'!$O:$O,'ID Results_Arch'!$N:$N,"&gt;0",'ID Results_Arch'!$O:$O,"&gt;0",'ID Results_Arch'!$C:$C,Analysis!G$17)</f>
        <v>#DIV/0!</v>
      </c>
      <c r="H21" s="35" t="e">
        <f>AVERAGEIFS('ID Results_Arch'!$O:$O,'ID Results_Arch'!$N:$N,"&gt;0",'ID Results_Arch'!$O:$O,"&gt;0",'ID Results_Arch'!$C:$C,Analysis!H$17)</f>
        <v>#DIV/0!</v>
      </c>
      <c r="I21" s="35" t="e">
        <f>AVERAGEIFS('ID Results_Arch'!$O:$O,'ID Results_Arch'!$N:$N,"&gt;0",'ID Results_Arch'!$O:$O,"&gt;0",'ID Results_Arch'!$C:$C,Analysis!I$17)</f>
        <v>#DIV/0!</v>
      </c>
      <c r="J21" s="36" t="e">
        <f>AVERAGEIFS('ID Results_Arch'!$O:$O,'ID Results_Arch'!$N:$N,"&gt;0",'ID Results_Arch'!$O:$O,"&gt;0")</f>
        <v>#DIV/0!</v>
      </c>
    </row>
    <row r="22" spans="2:10" ht="15.95" thickBot="1">
      <c r="F22" s="1"/>
      <c r="G22" s="1"/>
      <c r="H22" s="2"/>
    </row>
    <row r="23" spans="2:10" ht="15.95" thickBot="1">
      <c r="D23" s="446" t="s">
        <v>388</v>
      </c>
      <c r="E23" s="447"/>
      <c r="F23" s="447"/>
      <c r="G23" s="448"/>
      <c r="H23" s="2"/>
    </row>
    <row r="24" spans="2:10" ht="15.95" thickBot="1">
      <c r="D24" s="87" t="s">
        <v>409</v>
      </c>
      <c r="E24" s="88" t="s">
        <v>428</v>
      </c>
      <c r="F24" s="88" t="s">
        <v>431</v>
      </c>
      <c r="G24" s="30" t="s">
        <v>121</v>
      </c>
      <c r="H24" s="87" t="s">
        <v>409</v>
      </c>
      <c r="I24" s="88" t="s">
        <v>428</v>
      </c>
      <c r="J24" s="88" t="s">
        <v>431</v>
      </c>
    </row>
    <row r="25" spans="2:10" ht="15.95" thickBot="1">
      <c r="C25" s="47" t="s">
        <v>392</v>
      </c>
      <c r="D25" s="76"/>
      <c r="E25" s="58"/>
      <c r="F25" s="58"/>
      <c r="G25" s="59"/>
      <c r="H25" s="80">
        <f>IFERROR(AVERAGEIFS('ID Results_Arch'!$N:$N,'ID Results_Arch'!$N:$N,"&gt;0",'ID Results_Arch'!$C:$C,Analysis!G$17),0)</f>
        <v>383.66129032258067</v>
      </c>
      <c r="I25" s="81">
        <f>IFERROR(AVERAGEIFS('ID Results_Arch'!$N:$N,'ID Results_Arch'!$N:$N,"&gt;0",'ID Results_Arch'!$C:$C,Analysis!H$17),0)</f>
        <v>423.29365079365078</v>
      </c>
      <c r="J25" s="82">
        <f>IFERROR(AVERAGEIFS('ID Results_Arch'!$N:$N,'ID Results_Arch'!$N:$N,"&gt;0",'ID Results_Arch'!$C:$C,Analysis!I$17),0)</f>
        <v>604.61363636363637</v>
      </c>
    </row>
    <row r="26" spans="2:10">
      <c r="C26" s="11" t="s">
        <v>393</v>
      </c>
      <c r="D26" s="77"/>
      <c r="E26" s="78"/>
      <c r="F26" s="78"/>
      <c r="G26" s="75"/>
      <c r="H26" s="2"/>
    </row>
    <row r="27" spans="2:10" ht="15.95" thickBot="1">
      <c r="C27" s="13" t="s">
        <v>448</v>
      </c>
      <c r="D27" s="79"/>
      <c r="E27" s="60"/>
      <c r="F27" s="60"/>
      <c r="G27" s="61"/>
      <c r="H27" s="2"/>
    </row>
    <row r="28" spans="2:10">
      <c r="F28" s="1"/>
      <c r="G28" s="1"/>
      <c r="H28" s="2"/>
    </row>
    <row r="29" spans="2:10">
      <c r="F29" s="1"/>
      <c r="G29" s="1"/>
      <c r="H29" s="2"/>
    </row>
    <row r="30" spans="2:10">
      <c r="F30" s="1"/>
      <c r="G30" s="1"/>
      <c r="H30" s="2"/>
    </row>
    <row r="31" spans="2:10">
      <c r="F31" s="1"/>
      <c r="G31" s="1"/>
      <c r="H31" s="2"/>
    </row>
    <row r="32" spans="2:10">
      <c r="F32" s="1"/>
      <c r="G32" s="1"/>
      <c r="H32" s="2"/>
    </row>
    <row r="33" spans="6:8">
      <c r="F33" s="1"/>
      <c r="G33" s="1"/>
      <c r="H33" s="2"/>
    </row>
    <row r="34" spans="6:8">
      <c r="F34" s="1"/>
      <c r="G34" s="1"/>
      <c r="H34" s="2"/>
    </row>
    <row r="35" spans="6:8">
      <c r="F35" s="1"/>
      <c r="G35" s="1"/>
      <c r="H35" s="2"/>
    </row>
    <row r="36" spans="6:8">
      <c r="F36" s="1"/>
      <c r="G36" s="1"/>
      <c r="H36" s="2"/>
    </row>
    <row r="37" spans="6:8">
      <c r="F37" s="1"/>
      <c r="G37" s="1"/>
      <c r="H37" s="2"/>
    </row>
    <row r="38" spans="6:8">
      <c r="F38" s="1"/>
      <c r="G38" s="1"/>
      <c r="H38" s="2"/>
    </row>
    <row r="39" spans="6:8">
      <c r="F39" s="1"/>
      <c r="G39" s="1"/>
      <c r="H39" s="2"/>
    </row>
    <row r="40" spans="6:8">
      <c r="F40" s="1"/>
      <c r="G40" s="1"/>
      <c r="H40" s="2"/>
    </row>
    <row r="41" spans="6:8">
      <c r="F41" s="1"/>
      <c r="G41" s="1"/>
      <c r="H41" s="2"/>
    </row>
    <row r="42" spans="6:8">
      <c r="F42" s="1"/>
      <c r="G42" s="1"/>
      <c r="H42" s="2"/>
    </row>
    <row r="43" spans="6:8">
      <c r="F43" s="1"/>
      <c r="G43" s="1"/>
      <c r="H43" s="2"/>
    </row>
    <row r="44" spans="6:8">
      <c r="F44" s="1"/>
      <c r="G44" s="1"/>
      <c r="H44" s="2"/>
    </row>
    <row r="45" spans="6:8">
      <c r="F45" s="1"/>
      <c r="G45" s="1"/>
      <c r="H45" s="2"/>
    </row>
    <row r="46" spans="6:8">
      <c r="F46" s="1"/>
      <c r="G46" s="1"/>
      <c r="H46" s="2"/>
    </row>
    <row r="47" spans="6:8">
      <c r="F47" s="1"/>
      <c r="G47" s="1"/>
      <c r="H47" s="2"/>
    </row>
    <row r="48" spans="6:8">
      <c r="F48" s="1"/>
      <c r="G48" s="1"/>
      <c r="H48" s="2"/>
    </row>
    <row r="49" spans="2:8">
      <c r="F49" s="1"/>
      <c r="G49" s="1"/>
      <c r="H49" s="2"/>
    </row>
    <row r="50" spans="2:8">
      <c r="F50" s="1"/>
      <c r="G50" s="1"/>
      <c r="H50" s="2"/>
    </row>
    <row r="51" spans="2:8">
      <c r="F51" s="1"/>
      <c r="G51" s="1"/>
      <c r="H51" s="2"/>
    </row>
    <row r="52" spans="2:8">
      <c r="F52" s="1"/>
      <c r="G52" s="1"/>
      <c r="H52" s="2"/>
    </row>
    <row r="53" spans="2:8">
      <c r="C53" s="432"/>
      <c r="D53" s="432"/>
      <c r="E53" s="432"/>
      <c r="F53" s="432"/>
      <c r="G53" s="1"/>
      <c r="H53" s="2"/>
    </row>
    <row r="54" spans="2:8">
      <c r="B54" s="126"/>
      <c r="C54" s="69"/>
      <c r="D54" s="69"/>
      <c r="E54" s="69"/>
      <c r="F54" s="69"/>
      <c r="G54" s="1"/>
      <c r="H54" s="2"/>
    </row>
    <row r="55" spans="2:8">
      <c r="G55" s="1"/>
      <c r="H55" s="2"/>
    </row>
    <row r="56" spans="2:8">
      <c r="G56" s="1"/>
      <c r="H56" s="2"/>
    </row>
    <row r="57" spans="2:8">
      <c r="G57" s="1"/>
      <c r="H57" s="2"/>
    </row>
    <row r="58" spans="2:8">
      <c r="G58" s="1"/>
      <c r="H58" s="2"/>
    </row>
    <row r="59" spans="2:8">
      <c r="F59" s="1"/>
      <c r="G59" s="1"/>
      <c r="H59" s="2"/>
    </row>
    <row r="60" spans="2:8">
      <c r="F60" s="1"/>
      <c r="G60" s="1"/>
      <c r="H60" s="2"/>
    </row>
    <row r="61" spans="2:8">
      <c r="F61" s="1"/>
      <c r="G61" s="1"/>
      <c r="H61" s="2"/>
    </row>
    <row r="62" spans="2:8">
      <c r="F62" s="1"/>
      <c r="G62" s="1"/>
      <c r="H62" s="2"/>
    </row>
    <row r="63" spans="2:8">
      <c r="F63" s="1"/>
      <c r="G63" s="1"/>
      <c r="H63" s="2"/>
    </row>
    <row r="64" spans="2:8">
      <c r="F64" s="1"/>
      <c r="G64" s="1"/>
      <c r="H64" s="2"/>
    </row>
    <row r="65" spans="6:8">
      <c r="F65" s="1"/>
      <c r="G65" s="1"/>
      <c r="H65" s="2"/>
    </row>
    <row r="66" spans="6:8">
      <c r="F66" s="1"/>
      <c r="G66" s="1"/>
      <c r="H66" s="2"/>
    </row>
    <row r="67" spans="6:8">
      <c r="F67" s="1"/>
      <c r="G67" s="1"/>
      <c r="H67" s="2"/>
    </row>
    <row r="68" spans="6:8">
      <c r="F68" s="1"/>
      <c r="G68" s="1"/>
      <c r="H68" s="2"/>
    </row>
    <row r="69" spans="6:8">
      <c r="F69" s="1"/>
      <c r="G69" s="1"/>
      <c r="H69" s="2"/>
    </row>
    <row r="70" spans="6:8">
      <c r="F70" s="1"/>
      <c r="G70" s="1"/>
      <c r="H70" s="2"/>
    </row>
    <row r="71" spans="6:8">
      <c r="F71" s="1"/>
      <c r="G71" s="1"/>
      <c r="H71" s="2"/>
    </row>
    <row r="72" spans="6:8">
      <c r="F72" s="1"/>
      <c r="G72" s="1"/>
      <c r="H72" s="2"/>
    </row>
    <row r="73" spans="6:8">
      <c r="F73" s="1"/>
      <c r="G73" s="1"/>
      <c r="H73" s="2"/>
    </row>
    <row r="74" spans="6:8">
      <c r="F74" s="1"/>
      <c r="G74" s="1"/>
      <c r="H74" s="2"/>
    </row>
    <row r="75" spans="6:8">
      <c r="F75" s="1"/>
      <c r="G75" s="1"/>
      <c r="H75" s="2"/>
    </row>
    <row r="76" spans="6:8">
      <c r="F76" s="1"/>
      <c r="G76" s="1"/>
      <c r="H76" s="2"/>
    </row>
    <row r="77" spans="6:8">
      <c r="F77" s="1"/>
      <c r="G77" s="1"/>
      <c r="H77" s="2"/>
    </row>
    <row r="78" spans="6:8">
      <c r="F78" s="1"/>
      <c r="G78" s="1"/>
      <c r="H78" s="2"/>
    </row>
    <row r="79" spans="6:8">
      <c r="F79" s="1"/>
      <c r="G79" s="1"/>
      <c r="H79" s="2"/>
    </row>
    <row r="80" spans="6:8">
      <c r="F80" s="1"/>
      <c r="G80" s="1"/>
      <c r="H80" s="2"/>
    </row>
    <row r="81" spans="6:8">
      <c r="F81" s="1"/>
      <c r="G81" s="1"/>
      <c r="H81" s="2"/>
    </row>
    <row r="82" spans="6:8">
      <c r="F82" s="1"/>
      <c r="G82" s="1"/>
      <c r="H82" s="2"/>
    </row>
    <row r="83" spans="6:8">
      <c r="F83" s="1"/>
      <c r="G83" s="1"/>
      <c r="H83" s="2"/>
    </row>
    <row r="84" spans="6:8">
      <c r="F84" s="1"/>
      <c r="G84" s="1"/>
      <c r="H84" s="2"/>
    </row>
    <row r="85" spans="6:8">
      <c r="F85" s="1"/>
      <c r="G85" s="1"/>
      <c r="H85" s="2"/>
    </row>
    <row r="86" spans="6:8">
      <c r="F86" s="1"/>
      <c r="G86" s="1"/>
      <c r="H86" s="2"/>
    </row>
    <row r="87" spans="6:8">
      <c r="F87" s="1"/>
      <c r="G87" s="1"/>
      <c r="H87" s="2"/>
    </row>
    <row r="88" spans="6:8">
      <c r="F88" s="1"/>
      <c r="G88" s="1"/>
      <c r="H88" s="2"/>
    </row>
    <row r="89" spans="6:8">
      <c r="F89" s="1"/>
      <c r="G89" s="1"/>
      <c r="H89" s="2"/>
    </row>
    <row r="90" spans="6:8">
      <c r="F90" s="1"/>
      <c r="G90" s="1"/>
      <c r="H90" s="2"/>
    </row>
    <row r="91" spans="6:8">
      <c r="F91" s="1"/>
      <c r="G91" s="1"/>
      <c r="H91" s="2"/>
    </row>
    <row r="92" spans="6:8">
      <c r="F92" s="1"/>
      <c r="G92" s="1"/>
      <c r="H92" s="2"/>
    </row>
    <row r="93" spans="6:8">
      <c r="F93" s="1"/>
      <c r="G93" s="1"/>
      <c r="H93" s="2"/>
    </row>
    <row r="94" spans="6:8">
      <c r="F94" s="1"/>
      <c r="G94" s="1"/>
      <c r="H94" s="2"/>
    </row>
    <row r="95" spans="6:8">
      <c r="F95" s="1"/>
      <c r="G95" s="1"/>
      <c r="H95" s="2"/>
    </row>
    <row r="96" spans="6:8">
      <c r="F96" s="1"/>
      <c r="G96" s="1"/>
      <c r="H96" s="2"/>
    </row>
    <row r="97" spans="6:8">
      <c r="F97" s="1"/>
      <c r="G97" s="1"/>
      <c r="H97" s="2"/>
    </row>
    <row r="98" spans="6:8">
      <c r="F98" s="1"/>
      <c r="G98" s="1"/>
      <c r="H98" s="2"/>
    </row>
    <row r="99" spans="6:8">
      <c r="F99" s="1"/>
      <c r="G99" s="1"/>
      <c r="H99" s="2"/>
    </row>
    <row r="100" spans="6:8">
      <c r="F100" s="1"/>
      <c r="G100" s="1"/>
      <c r="H100" s="2"/>
    </row>
    <row r="101" spans="6:8">
      <c r="F101" s="1"/>
      <c r="G101" s="1"/>
      <c r="H101" s="2"/>
    </row>
    <row r="102" spans="6:8">
      <c r="F102" s="1"/>
      <c r="G102" s="1"/>
      <c r="H102" s="2"/>
    </row>
    <row r="103" spans="6:8">
      <c r="F103" s="1"/>
      <c r="G103" s="1"/>
      <c r="H103" s="2"/>
    </row>
    <row r="104" spans="6:8">
      <c r="F104" s="1"/>
      <c r="G104" s="1"/>
      <c r="H104" s="2"/>
    </row>
    <row r="105" spans="6:8">
      <c r="F105" s="1"/>
      <c r="G105" s="1"/>
      <c r="H105" s="2"/>
    </row>
    <row r="106" spans="6:8">
      <c r="F106" s="1"/>
      <c r="G106" s="1"/>
      <c r="H106" s="2"/>
    </row>
    <row r="107" spans="6:8">
      <c r="F107" s="1"/>
      <c r="G107" s="1"/>
      <c r="H107" s="2"/>
    </row>
    <row r="108" spans="6:8">
      <c r="F108" s="1"/>
      <c r="G108" s="1"/>
      <c r="H108" s="2"/>
    </row>
    <row r="109" spans="6:8">
      <c r="F109" s="1"/>
      <c r="G109" s="1"/>
      <c r="H109" s="2"/>
    </row>
    <row r="110" spans="6:8">
      <c r="F110" s="1"/>
      <c r="G110" s="1"/>
      <c r="H110" s="2"/>
    </row>
    <row r="111" spans="6:8">
      <c r="F111" s="1"/>
      <c r="G111" s="1"/>
      <c r="H111" s="2"/>
    </row>
    <row r="112" spans="6:8">
      <c r="F112" s="1"/>
      <c r="G112" s="1"/>
      <c r="H112" s="2"/>
    </row>
    <row r="113" spans="6:8">
      <c r="F113" s="1"/>
      <c r="G113" s="1"/>
      <c r="H113" s="2"/>
    </row>
    <row r="114" spans="6:8">
      <c r="F114" s="1"/>
      <c r="G114" s="1"/>
      <c r="H114" s="2"/>
    </row>
    <row r="115" spans="6:8">
      <c r="F115" s="1"/>
      <c r="G115" s="1"/>
      <c r="H115" s="2"/>
    </row>
    <row r="116" spans="6:8">
      <c r="F116" s="1"/>
      <c r="G116" s="1"/>
      <c r="H116" s="2"/>
    </row>
    <row r="117" spans="6:8">
      <c r="F117" s="1"/>
      <c r="G117" s="1"/>
      <c r="H117" s="2"/>
    </row>
    <row r="118" spans="6:8">
      <c r="F118" s="1"/>
      <c r="G118" s="1"/>
      <c r="H118" s="2"/>
    </row>
    <row r="119" spans="6:8">
      <c r="F119" s="1"/>
      <c r="G119" s="1"/>
      <c r="H119" s="2"/>
    </row>
    <row r="120" spans="6:8">
      <c r="F120" s="1"/>
      <c r="G120" s="1"/>
      <c r="H120" s="2"/>
    </row>
    <row r="121" spans="6:8">
      <c r="F121" s="1"/>
      <c r="G121" s="1"/>
      <c r="H121" s="2"/>
    </row>
    <row r="122" spans="6:8">
      <c r="F122" s="1"/>
      <c r="G122" s="1"/>
      <c r="H122" s="2"/>
    </row>
    <row r="123" spans="6:8">
      <c r="F123" s="1"/>
      <c r="G123" s="1"/>
      <c r="H123" s="2"/>
    </row>
    <row r="124" spans="6:8">
      <c r="F124" s="1"/>
      <c r="G124" s="1"/>
      <c r="H124" s="2"/>
    </row>
    <row r="125" spans="6:8">
      <c r="F125" s="1"/>
      <c r="G125" s="1"/>
      <c r="H125" s="2"/>
    </row>
    <row r="126" spans="6:8">
      <c r="F126" s="1"/>
      <c r="G126" s="1"/>
      <c r="H126" s="2"/>
    </row>
    <row r="127" spans="6:8">
      <c r="F127" s="1"/>
      <c r="G127" s="1"/>
      <c r="H127" s="2"/>
    </row>
    <row r="128" spans="6:8">
      <c r="F128" s="1"/>
      <c r="G128" s="1"/>
      <c r="H128" s="2"/>
    </row>
    <row r="129" spans="6:8">
      <c r="F129" s="1"/>
      <c r="G129" s="1"/>
      <c r="H129" s="2"/>
    </row>
    <row r="130" spans="6:8">
      <c r="F130" s="1"/>
      <c r="G130" s="1"/>
      <c r="H130" s="2"/>
    </row>
    <row r="131" spans="6:8">
      <c r="F131" s="1"/>
      <c r="G131" s="1"/>
      <c r="H131" s="2"/>
    </row>
    <row r="132" spans="6:8">
      <c r="F132" s="1"/>
      <c r="G132" s="1"/>
      <c r="H132" s="2"/>
    </row>
    <row r="133" spans="6:8">
      <c r="F133" s="1"/>
      <c r="G133" s="1"/>
      <c r="H133" s="2"/>
    </row>
    <row r="134" spans="6:8">
      <c r="F134" s="1"/>
      <c r="G134" s="1"/>
      <c r="H134" s="2"/>
    </row>
    <row r="135" spans="6:8">
      <c r="F135" s="1"/>
      <c r="G135" s="1"/>
      <c r="H135" s="2"/>
    </row>
    <row r="136" spans="6:8">
      <c r="F136" s="1"/>
      <c r="G136" s="1"/>
      <c r="H136" s="2"/>
    </row>
    <row r="137" spans="6:8">
      <c r="F137" s="1"/>
      <c r="G137" s="1"/>
      <c r="H137" s="2"/>
    </row>
    <row r="138" spans="6:8">
      <c r="F138" s="1"/>
      <c r="G138" s="1"/>
      <c r="H138" s="2"/>
    </row>
    <row r="139" spans="6:8">
      <c r="F139" s="1"/>
      <c r="G139" s="1"/>
      <c r="H139" s="2"/>
    </row>
    <row r="140" spans="6:8">
      <c r="F140" s="1"/>
      <c r="G140" s="1"/>
      <c r="H140" s="2"/>
    </row>
    <row r="141" spans="6:8">
      <c r="F141" s="1"/>
      <c r="G141" s="1"/>
      <c r="H141" s="2"/>
    </row>
    <row r="142" spans="6:8">
      <c r="F142" s="1"/>
      <c r="G142" s="1"/>
      <c r="H142" s="2"/>
    </row>
    <row r="143" spans="6:8">
      <c r="F143" s="1"/>
      <c r="G143" s="1"/>
      <c r="H143" s="2"/>
    </row>
    <row r="144" spans="6:8">
      <c r="F144" s="1"/>
      <c r="G144" s="1"/>
      <c r="H144" s="2"/>
    </row>
    <row r="145" spans="6:8">
      <c r="F145" s="1"/>
      <c r="G145" s="1"/>
      <c r="H145" s="2"/>
    </row>
    <row r="146" spans="6:8">
      <c r="F146" s="1"/>
      <c r="G146" s="1"/>
      <c r="H146" s="2"/>
    </row>
    <row r="147" spans="6:8">
      <c r="F147" s="1"/>
      <c r="G147" s="1"/>
      <c r="H147" s="2"/>
    </row>
    <row r="148" spans="6:8">
      <c r="F148" s="1"/>
      <c r="G148" s="1"/>
      <c r="H148" s="2"/>
    </row>
    <row r="149" spans="6:8">
      <c r="F149" s="1"/>
      <c r="G149" s="1"/>
      <c r="H149" s="2"/>
    </row>
    <row r="150" spans="6:8">
      <c r="F150" s="1"/>
      <c r="G150" s="1"/>
      <c r="H150" s="2"/>
    </row>
    <row r="151" spans="6:8">
      <c r="F151" s="1"/>
      <c r="G151" s="1"/>
      <c r="H151" s="2"/>
    </row>
    <row r="152" spans="6:8">
      <c r="F152" s="1"/>
      <c r="G152" s="1"/>
      <c r="H152" s="2"/>
    </row>
    <row r="153" spans="6:8">
      <c r="F153" s="1"/>
      <c r="G153" s="1"/>
      <c r="H153" s="2"/>
    </row>
    <row r="154" spans="6:8">
      <c r="F154" s="1"/>
      <c r="G154" s="1"/>
      <c r="H154" s="2"/>
    </row>
    <row r="155" spans="6:8">
      <c r="F155" s="1"/>
      <c r="G155" s="1"/>
      <c r="H155" s="2"/>
    </row>
    <row r="156" spans="6:8">
      <c r="F156" s="1"/>
      <c r="G156" s="1"/>
      <c r="H156" s="2"/>
    </row>
    <row r="157" spans="6:8">
      <c r="F157" s="1"/>
      <c r="G157" s="1"/>
      <c r="H157" s="2"/>
    </row>
    <row r="158" spans="6:8">
      <c r="F158" s="1"/>
      <c r="G158" s="1"/>
      <c r="H158" s="2"/>
    </row>
    <row r="159" spans="6:8">
      <c r="F159" s="1"/>
      <c r="G159" s="1"/>
      <c r="H159" s="2"/>
    </row>
    <row r="160" spans="6:8">
      <c r="F160" s="1"/>
      <c r="G160" s="1"/>
      <c r="H160" s="2"/>
    </row>
    <row r="161" spans="6:8">
      <c r="F161" s="1"/>
      <c r="G161" s="1"/>
      <c r="H161" s="2"/>
    </row>
    <row r="162" spans="6:8">
      <c r="F162" s="1"/>
      <c r="G162" s="1"/>
      <c r="H162" s="2"/>
    </row>
    <row r="163" spans="6:8">
      <c r="F163" s="1"/>
      <c r="G163" s="1"/>
      <c r="H163" s="2"/>
    </row>
    <row r="164" spans="6:8">
      <c r="F164" s="1"/>
      <c r="G164" s="1"/>
      <c r="H164" s="2"/>
    </row>
    <row r="165" spans="6:8">
      <c r="F165" s="1"/>
      <c r="G165" s="1"/>
      <c r="H165" s="2"/>
    </row>
    <row r="166" spans="6:8">
      <c r="F166" s="1"/>
      <c r="G166" s="1"/>
      <c r="H166" s="2"/>
    </row>
    <row r="167" spans="6:8">
      <c r="F167" s="1"/>
      <c r="G167" s="1"/>
      <c r="H167" s="2"/>
    </row>
    <row r="168" spans="6:8">
      <c r="F168" s="1"/>
      <c r="G168" s="1"/>
      <c r="H168" s="2"/>
    </row>
    <row r="169" spans="6:8">
      <c r="F169" s="1"/>
      <c r="G169" s="1"/>
      <c r="H169" s="2"/>
    </row>
    <row r="170" spans="6:8">
      <c r="F170" s="1"/>
      <c r="G170" s="1"/>
      <c r="H170" s="2"/>
    </row>
    <row r="171" spans="6:8">
      <c r="F171" s="1"/>
      <c r="G171" s="1"/>
      <c r="H171" s="2"/>
    </row>
    <row r="172" spans="6:8">
      <c r="F172" s="1"/>
      <c r="G172" s="1"/>
      <c r="H172" s="2"/>
    </row>
    <row r="173" spans="6:8">
      <c r="F173" s="1"/>
      <c r="G173" s="1"/>
      <c r="H173" s="2"/>
    </row>
    <row r="174" spans="6:8">
      <c r="F174" s="1"/>
      <c r="G174" s="1"/>
      <c r="H174" s="2"/>
    </row>
    <row r="175" spans="6:8">
      <c r="F175" s="1"/>
      <c r="G175" s="1"/>
      <c r="H175" s="2"/>
    </row>
    <row r="176" spans="6:8">
      <c r="F176" s="1"/>
      <c r="G176" s="1"/>
      <c r="H176" s="2"/>
    </row>
    <row r="177" spans="6:8">
      <c r="F177" s="1"/>
      <c r="G177" s="1"/>
      <c r="H177" s="2"/>
    </row>
    <row r="178" spans="6:8">
      <c r="F178" s="1"/>
      <c r="G178" s="1"/>
      <c r="H178" s="2"/>
    </row>
    <row r="179" spans="6:8">
      <c r="F179" s="1"/>
      <c r="G179" s="1"/>
      <c r="H179" s="2"/>
    </row>
    <row r="180" spans="6:8">
      <c r="F180" s="1"/>
      <c r="G180" s="1"/>
      <c r="H180" s="2"/>
    </row>
    <row r="181" spans="6:8">
      <c r="F181" s="1"/>
      <c r="G181" s="1"/>
      <c r="H181" s="2"/>
    </row>
    <row r="182" spans="6:8">
      <c r="F182" s="1"/>
      <c r="G182" s="1"/>
      <c r="H182" s="2"/>
    </row>
    <row r="183" spans="6:8">
      <c r="F183" s="1"/>
      <c r="G183" s="1"/>
      <c r="H183" s="2"/>
    </row>
    <row r="184" spans="6:8">
      <c r="F184" s="1"/>
      <c r="G184" s="1"/>
      <c r="H184" s="2"/>
    </row>
    <row r="185" spans="6:8">
      <c r="F185" s="1"/>
      <c r="G185" s="1"/>
      <c r="H185" s="2"/>
    </row>
    <row r="186" spans="6:8">
      <c r="F186" s="1"/>
      <c r="G186" s="1"/>
      <c r="H186" s="2"/>
    </row>
    <row r="187" spans="6:8">
      <c r="F187" s="1"/>
      <c r="G187" s="1"/>
      <c r="H187" s="2"/>
    </row>
    <row r="188" spans="6:8">
      <c r="F188" s="1"/>
      <c r="G188" s="1"/>
      <c r="H188" s="2"/>
    </row>
    <row r="189" spans="6:8">
      <c r="F189" s="1"/>
      <c r="G189" s="1"/>
      <c r="H189" s="2"/>
    </row>
    <row r="190" spans="6:8">
      <c r="F190" s="1"/>
      <c r="G190" s="1"/>
      <c r="H190" s="2"/>
    </row>
    <row r="191" spans="6:8">
      <c r="F191" s="1"/>
      <c r="G191" s="1"/>
      <c r="H191" s="2"/>
    </row>
    <row r="192" spans="6:8">
      <c r="F192" s="1"/>
      <c r="G192" s="1"/>
      <c r="H192" s="2"/>
    </row>
    <row r="193" spans="6:8">
      <c r="F193" s="1"/>
      <c r="G193" s="1"/>
      <c r="H193" s="2"/>
    </row>
    <row r="194" spans="6:8">
      <c r="F194" s="1"/>
      <c r="G194" s="1"/>
      <c r="H194" s="2"/>
    </row>
    <row r="195" spans="6:8">
      <c r="F195" s="1"/>
      <c r="G195" s="1"/>
      <c r="H195" s="2"/>
    </row>
    <row r="196" spans="6:8">
      <c r="F196" s="1"/>
      <c r="G196" s="1"/>
      <c r="H196" s="2"/>
    </row>
    <row r="197" spans="6:8">
      <c r="F197" s="1"/>
      <c r="G197" s="1"/>
      <c r="H197" s="2"/>
    </row>
    <row r="198" spans="6:8">
      <c r="F198" s="1"/>
      <c r="G198" s="1"/>
      <c r="H198" s="2"/>
    </row>
    <row r="199" spans="6:8">
      <c r="F199" s="1"/>
      <c r="G199" s="1"/>
      <c r="H199" s="2"/>
    </row>
    <row r="200" spans="6:8">
      <c r="F200" s="1"/>
      <c r="G200" s="1"/>
      <c r="H200" s="2"/>
    </row>
    <row r="201" spans="6:8">
      <c r="F201" s="1"/>
      <c r="G201" s="1"/>
      <c r="H201" s="2"/>
    </row>
    <row r="202" spans="6:8">
      <c r="F202" s="1"/>
      <c r="G202" s="1"/>
      <c r="H202" s="2"/>
    </row>
    <row r="203" spans="6:8">
      <c r="F203" s="1"/>
      <c r="G203" s="1"/>
      <c r="H203" s="2"/>
    </row>
    <row r="204" spans="6:8">
      <c r="F204" s="1"/>
      <c r="G204" s="1"/>
      <c r="H204" s="2"/>
    </row>
    <row r="205" spans="6:8">
      <c r="F205" s="1"/>
      <c r="G205" s="1"/>
      <c r="H205" s="2"/>
    </row>
    <row r="206" spans="6:8">
      <c r="F206" s="1"/>
      <c r="G206" s="1"/>
      <c r="H206" s="2"/>
    </row>
    <row r="207" spans="6:8">
      <c r="F207" s="1"/>
      <c r="G207" s="1"/>
      <c r="H207" s="2"/>
    </row>
    <row r="208" spans="6:8">
      <c r="F208" s="1"/>
      <c r="G208" s="1"/>
      <c r="H208" s="2"/>
    </row>
    <row r="209" spans="6:8">
      <c r="F209" s="1"/>
      <c r="G209" s="1"/>
      <c r="H209" s="2"/>
    </row>
    <row r="210" spans="6:8">
      <c r="F210" s="1"/>
      <c r="G210" s="1"/>
      <c r="H210" s="2"/>
    </row>
    <row r="211" spans="6:8">
      <c r="F211" s="1"/>
      <c r="G211" s="1"/>
      <c r="H211" s="2"/>
    </row>
    <row r="212" spans="6:8">
      <c r="F212" s="1"/>
      <c r="G212" s="1"/>
      <c r="H212" s="2"/>
    </row>
    <row r="213" spans="6:8">
      <c r="F213" s="1"/>
      <c r="G213" s="1"/>
      <c r="H213" s="2"/>
    </row>
    <row r="214" spans="6:8">
      <c r="F214" s="1"/>
      <c r="G214" s="1"/>
      <c r="H214" s="2"/>
    </row>
    <row r="215" spans="6:8">
      <c r="F215" s="1"/>
      <c r="G215" s="1"/>
      <c r="H215" s="2"/>
    </row>
    <row r="216" spans="6:8">
      <c r="F216" s="1"/>
      <c r="G216" s="1"/>
      <c r="H216" s="2"/>
    </row>
    <row r="217" spans="6:8">
      <c r="F217" s="1"/>
      <c r="G217" s="1"/>
      <c r="H217" s="2"/>
    </row>
    <row r="218" spans="6:8">
      <c r="F218" s="1"/>
      <c r="G218" s="1"/>
      <c r="H218" s="2"/>
    </row>
    <row r="219" spans="6:8">
      <c r="F219" s="1"/>
      <c r="G219" s="1"/>
      <c r="H219" s="2"/>
    </row>
    <row r="220" spans="6:8">
      <c r="F220" s="1"/>
      <c r="G220" s="1"/>
      <c r="H220" s="2"/>
    </row>
    <row r="221" spans="6:8">
      <c r="F221" s="1"/>
      <c r="G221" s="1"/>
      <c r="H221" s="2"/>
    </row>
    <row r="222" spans="6:8">
      <c r="F222" s="1"/>
      <c r="G222" s="1"/>
      <c r="H222" s="2"/>
    </row>
    <row r="223" spans="6:8">
      <c r="F223" s="1"/>
      <c r="G223" s="1"/>
      <c r="H223" s="2"/>
    </row>
    <row r="224" spans="6:8">
      <c r="F224" s="1"/>
      <c r="G224" s="1"/>
      <c r="H224" s="2"/>
    </row>
    <row r="225" spans="6:8">
      <c r="F225" s="1"/>
      <c r="G225" s="1"/>
      <c r="H225" s="2"/>
    </row>
    <row r="226" spans="6:8">
      <c r="F226" s="1"/>
      <c r="G226" s="1"/>
      <c r="H226" s="2"/>
    </row>
    <row r="227" spans="6:8">
      <c r="F227" s="1"/>
      <c r="G227" s="1"/>
      <c r="H227" s="2"/>
    </row>
    <row r="228" spans="6:8">
      <c r="F228" s="1"/>
      <c r="G228" s="1"/>
      <c r="H228" s="2"/>
    </row>
    <row r="229" spans="6:8">
      <c r="F229" s="1"/>
      <c r="G229" s="1"/>
      <c r="H229" s="2"/>
    </row>
    <row r="230" spans="6:8">
      <c r="F230" s="1"/>
      <c r="G230" s="1"/>
      <c r="H230" s="2"/>
    </row>
    <row r="231" spans="6:8">
      <c r="F231" s="1"/>
      <c r="G231" s="1"/>
      <c r="H231" s="2"/>
    </row>
    <row r="232" spans="6:8">
      <c r="F232" s="1"/>
      <c r="G232" s="1"/>
      <c r="H232" s="2"/>
    </row>
    <row r="233" spans="6:8">
      <c r="F233" s="1"/>
      <c r="G233" s="1"/>
      <c r="H233" s="2"/>
    </row>
    <row r="234" spans="6:8">
      <c r="F234" s="1"/>
      <c r="G234" s="1"/>
      <c r="H234" s="2"/>
    </row>
    <row r="235" spans="6:8">
      <c r="F235" s="1"/>
      <c r="G235" s="1"/>
      <c r="H235" s="2"/>
    </row>
    <row r="236" spans="6:8">
      <c r="F236" s="1"/>
      <c r="G236" s="1"/>
      <c r="H236" s="2"/>
    </row>
    <row r="237" spans="6:8">
      <c r="F237" s="1"/>
      <c r="G237" s="1"/>
      <c r="H237" s="2"/>
    </row>
    <row r="238" spans="6:8">
      <c r="F238" s="1"/>
      <c r="G238" s="1"/>
      <c r="H238" s="2"/>
    </row>
    <row r="239" spans="6:8">
      <c r="F239" s="1"/>
      <c r="G239" s="1"/>
      <c r="H239" s="2"/>
    </row>
    <row r="240" spans="6:8">
      <c r="F240" s="1"/>
      <c r="G240" s="1"/>
      <c r="H240" s="2"/>
    </row>
    <row r="241" spans="6:8">
      <c r="F241" s="1"/>
      <c r="G241" s="1"/>
      <c r="H241" s="2"/>
    </row>
    <row r="242" spans="6:8">
      <c r="F242" s="1"/>
      <c r="G242" s="1"/>
      <c r="H242" s="2"/>
    </row>
    <row r="243" spans="6:8">
      <c r="F243" s="1"/>
      <c r="G243" s="1"/>
      <c r="H243" s="2"/>
    </row>
    <row r="244" spans="6:8">
      <c r="F244" s="1"/>
      <c r="G244" s="1"/>
      <c r="H244" s="2"/>
    </row>
    <row r="245" spans="6:8">
      <c r="F245" s="1"/>
      <c r="G245" s="1"/>
      <c r="H245" s="2"/>
    </row>
    <row r="246" spans="6:8">
      <c r="F246" s="1"/>
      <c r="G246" s="1"/>
      <c r="H246" s="2"/>
    </row>
    <row r="247" spans="6:8">
      <c r="F247" s="1"/>
      <c r="G247" s="1"/>
      <c r="H247" s="2"/>
    </row>
    <row r="248" spans="6:8">
      <c r="F248" s="1"/>
      <c r="G248" s="1"/>
      <c r="H248" s="2"/>
    </row>
    <row r="249" spans="6:8">
      <c r="F249" s="1"/>
      <c r="G249" s="1"/>
      <c r="H249" s="2"/>
    </row>
    <row r="250" spans="6:8">
      <c r="F250" s="1"/>
      <c r="G250" s="1"/>
      <c r="H250" s="2"/>
    </row>
    <row r="251" spans="6:8">
      <c r="F251" s="1"/>
      <c r="G251" s="1"/>
      <c r="H251" s="2"/>
    </row>
    <row r="252" spans="6:8">
      <c r="F252" s="1"/>
      <c r="G252" s="1"/>
      <c r="H252" s="2"/>
    </row>
    <row r="253" spans="6:8">
      <c r="F253" s="1"/>
      <c r="G253" s="1"/>
      <c r="H253" s="2"/>
    </row>
    <row r="254" spans="6:8">
      <c r="F254" s="1"/>
      <c r="G254" s="1"/>
      <c r="H254" s="2"/>
    </row>
    <row r="255" spans="6:8">
      <c r="F255" s="1"/>
      <c r="G255" s="1"/>
      <c r="H255" s="2"/>
    </row>
    <row r="256" spans="6:8">
      <c r="F256" s="1"/>
      <c r="G256" s="1"/>
      <c r="H256" s="2"/>
    </row>
    <row r="257" spans="6:8">
      <c r="F257" s="1"/>
      <c r="G257" s="1"/>
      <c r="H257" s="2"/>
    </row>
    <row r="258" spans="6:8">
      <c r="F258" s="1"/>
      <c r="G258" s="1"/>
      <c r="H258" s="2"/>
    </row>
    <row r="259" spans="6:8">
      <c r="F259" s="1"/>
      <c r="G259" s="1"/>
      <c r="H259" s="2"/>
    </row>
    <row r="260" spans="6:8">
      <c r="F260" s="1"/>
      <c r="G260" s="1"/>
      <c r="H260" s="2"/>
    </row>
    <row r="261" spans="6:8">
      <c r="F261" s="1"/>
      <c r="G261" s="1"/>
      <c r="H261" s="2"/>
    </row>
    <row r="262" spans="6:8">
      <c r="F262" s="1"/>
      <c r="G262" s="1"/>
      <c r="H262" s="2"/>
    </row>
    <row r="263" spans="6:8">
      <c r="F263" s="1"/>
      <c r="G263" s="1"/>
      <c r="H263" s="2"/>
    </row>
    <row r="264" spans="6:8">
      <c r="F264" s="1"/>
      <c r="G264" s="1"/>
      <c r="H264" s="2"/>
    </row>
    <row r="265" spans="6:8">
      <c r="F265" s="1"/>
      <c r="G265" s="1"/>
      <c r="H265" s="2"/>
    </row>
    <row r="266" spans="6:8">
      <c r="F266" s="1"/>
      <c r="G266" s="1"/>
      <c r="H266" s="2"/>
    </row>
    <row r="267" spans="6:8">
      <c r="F267" s="1"/>
      <c r="G267" s="1"/>
      <c r="H267" s="2"/>
    </row>
    <row r="268" spans="6:8">
      <c r="F268" s="1"/>
      <c r="G268" s="1"/>
      <c r="H268" s="2"/>
    </row>
    <row r="269" spans="6:8">
      <c r="F269" s="1"/>
      <c r="G269" s="1"/>
      <c r="H269" s="2"/>
    </row>
    <row r="270" spans="6:8">
      <c r="F270" s="1"/>
      <c r="G270" s="1"/>
      <c r="H270" s="2"/>
    </row>
    <row r="271" spans="6:8">
      <c r="F271" s="1"/>
      <c r="G271" s="1"/>
      <c r="H271" s="2"/>
    </row>
    <row r="272" spans="6:8">
      <c r="F272" s="1"/>
      <c r="G272" s="1"/>
      <c r="H272" s="2"/>
    </row>
    <row r="273" spans="6:8">
      <c r="F273" s="1"/>
      <c r="G273" s="1"/>
      <c r="H273" s="2"/>
    </row>
    <row r="274" spans="6:8">
      <c r="F274" s="1"/>
      <c r="G274" s="1"/>
      <c r="H274" s="2"/>
    </row>
    <row r="275" spans="6:8">
      <c r="F275" s="1"/>
      <c r="G275" s="1"/>
      <c r="H275" s="2"/>
    </row>
    <row r="276" spans="6:8">
      <c r="F276" s="1"/>
      <c r="G276" s="1"/>
      <c r="H276" s="2"/>
    </row>
    <row r="277" spans="6:8">
      <c r="F277" s="1"/>
      <c r="G277" s="1"/>
      <c r="H277" s="2"/>
    </row>
    <row r="278" spans="6:8">
      <c r="F278" s="1"/>
      <c r="G278" s="1"/>
      <c r="H278" s="2"/>
    </row>
    <row r="279" spans="6:8">
      <c r="F279" s="1"/>
      <c r="G279" s="1"/>
      <c r="H279" s="2"/>
    </row>
    <row r="280" spans="6:8">
      <c r="F280" s="1"/>
      <c r="G280" s="1"/>
      <c r="H280" s="2"/>
    </row>
    <row r="281" spans="6:8">
      <c r="F281" s="1"/>
      <c r="G281" s="1"/>
      <c r="H281" s="2"/>
    </row>
    <row r="282" spans="6:8">
      <c r="F282" s="1"/>
      <c r="G282" s="1"/>
      <c r="H282" s="2"/>
    </row>
    <row r="283" spans="6:8">
      <c r="F283" s="1"/>
      <c r="G283" s="1"/>
      <c r="H283" s="2"/>
    </row>
    <row r="284" spans="6:8">
      <c r="F284" s="1"/>
      <c r="G284" s="1"/>
      <c r="H284" s="2"/>
    </row>
    <row r="285" spans="6:8">
      <c r="F285" s="1"/>
      <c r="G285" s="1"/>
      <c r="H285" s="2"/>
    </row>
    <row r="286" spans="6:8">
      <c r="F286" s="1"/>
      <c r="G286" s="1"/>
      <c r="H286" s="2"/>
    </row>
    <row r="287" spans="6:8">
      <c r="F287" s="1"/>
      <c r="G287" s="1"/>
      <c r="H287" s="2"/>
    </row>
    <row r="288" spans="6:8">
      <c r="F288" s="1"/>
      <c r="G288" s="1"/>
      <c r="H288" s="2"/>
    </row>
    <row r="289" spans="6:8">
      <c r="F289" s="1"/>
      <c r="G289" s="1"/>
      <c r="H289" s="2"/>
    </row>
    <row r="290" spans="6:8">
      <c r="F290" s="1"/>
      <c r="G290" s="1"/>
      <c r="H290" s="2"/>
    </row>
    <row r="291" spans="6:8">
      <c r="F291" s="1"/>
      <c r="G291" s="1"/>
      <c r="H291" s="2"/>
    </row>
    <row r="292" spans="6:8">
      <c r="F292" s="1"/>
      <c r="G292" s="1"/>
      <c r="H292" s="2"/>
    </row>
    <row r="293" spans="6:8">
      <c r="F293" s="1"/>
      <c r="G293" s="1"/>
      <c r="H293" s="2"/>
    </row>
    <row r="294" spans="6:8">
      <c r="F294" s="1"/>
      <c r="G294" s="1"/>
      <c r="H294" s="2"/>
    </row>
    <row r="295" spans="6:8">
      <c r="F295" s="1"/>
      <c r="G295" s="1"/>
      <c r="H295" s="2"/>
    </row>
    <row r="296" spans="6:8">
      <c r="F296" s="1"/>
      <c r="G296" s="1"/>
      <c r="H296" s="2"/>
    </row>
    <row r="297" spans="6:8">
      <c r="F297" s="1"/>
      <c r="G297" s="1"/>
      <c r="H297" s="2"/>
    </row>
    <row r="298" spans="6:8">
      <c r="F298" s="1"/>
      <c r="G298" s="1"/>
      <c r="H298" s="2"/>
    </row>
    <row r="299" spans="6:8">
      <c r="F299" s="1"/>
      <c r="G299" s="1"/>
      <c r="H299" s="2"/>
    </row>
    <row r="300" spans="6:8">
      <c r="F300" s="1"/>
      <c r="G300" s="1"/>
      <c r="H300" s="2"/>
    </row>
    <row r="301" spans="6:8">
      <c r="F301" s="1"/>
      <c r="G301" s="1"/>
      <c r="H301" s="2"/>
    </row>
    <row r="302" spans="6:8">
      <c r="F302" s="1"/>
      <c r="G302" s="1"/>
      <c r="H302" s="2"/>
    </row>
    <row r="303" spans="6:8">
      <c r="F303" s="1"/>
      <c r="G303" s="1"/>
      <c r="H303" s="2"/>
    </row>
    <row r="304" spans="6:8">
      <c r="F304" s="1"/>
      <c r="G304" s="1"/>
      <c r="H304" s="2"/>
    </row>
    <row r="305" spans="6:8">
      <c r="F305" s="1"/>
      <c r="G305" s="1"/>
      <c r="H305" s="2"/>
    </row>
    <row r="306" spans="6:8">
      <c r="F306" s="1"/>
      <c r="G306" s="1"/>
      <c r="H306" s="2"/>
    </row>
    <row r="307" spans="6:8">
      <c r="F307" s="1"/>
      <c r="G307" s="1"/>
      <c r="H307" s="2"/>
    </row>
    <row r="308" spans="6:8">
      <c r="F308" s="1"/>
      <c r="G308" s="1"/>
      <c r="H308" s="2"/>
    </row>
    <row r="309" spans="6:8">
      <c r="F309" s="1"/>
      <c r="G309" s="1"/>
      <c r="H309" s="2"/>
    </row>
    <row r="310" spans="6:8">
      <c r="F310" s="1"/>
      <c r="G310" s="1"/>
      <c r="H310" s="2"/>
    </row>
    <row r="311" spans="6:8">
      <c r="F311" s="1"/>
      <c r="G311" s="1"/>
      <c r="H311" s="2"/>
    </row>
    <row r="312" spans="6:8">
      <c r="F312" s="1"/>
      <c r="G312" s="1"/>
      <c r="H312" s="2"/>
    </row>
    <row r="313" spans="6:8">
      <c r="F313" s="1"/>
      <c r="G313" s="1"/>
      <c r="H313" s="2"/>
    </row>
    <row r="314" spans="6:8">
      <c r="F314" s="1"/>
      <c r="G314" s="1"/>
      <c r="H314" s="2"/>
    </row>
    <row r="315" spans="6:8">
      <c r="F315" s="1"/>
      <c r="G315" s="1"/>
      <c r="H315" s="2"/>
    </row>
    <row r="316" spans="6:8">
      <c r="F316" s="1"/>
      <c r="G316" s="1"/>
      <c r="H316" s="2"/>
    </row>
    <row r="317" spans="6:8">
      <c r="F317" s="1"/>
      <c r="G317" s="1"/>
      <c r="H317" s="2"/>
    </row>
    <row r="318" spans="6:8">
      <c r="F318" s="1"/>
      <c r="G318" s="1"/>
      <c r="H318" s="2"/>
    </row>
    <row r="319" spans="6:8">
      <c r="F319" s="1"/>
      <c r="G319" s="1"/>
      <c r="H319" s="2"/>
    </row>
    <row r="320" spans="6:8">
      <c r="F320" s="1"/>
      <c r="G320" s="1"/>
      <c r="H320" s="2"/>
    </row>
    <row r="321" spans="6:8">
      <c r="F321" s="1"/>
      <c r="G321" s="1"/>
      <c r="H321" s="2"/>
    </row>
    <row r="322" spans="6:8">
      <c r="F322" s="1"/>
      <c r="G322" s="1"/>
      <c r="H322" s="2"/>
    </row>
    <row r="323" spans="6:8">
      <c r="F323" s="1"/>
      <c r="G323" s="1"/>
      <c r="H323" s="2"/>
    </row>
    <row r="324" spans="6:8">
      <c r="F324" s="1"/>
      <c r="G324" s="1"/>
      <c r="H324" s="2"/>
    </row>
    <row r="325" spans="6:8">
      <c r="F325" s="1"/>
      <c r="G325" s="1"/>
      <c r="H325" s="2"/>
    </row>
    <row r="326" spans="6:8">
      <c r="F326" s="1"/>
      <c r="G326" s="1"/>
      <c r="H326" s="2"/>
    </row>
    <row r="327" spans="6:8">
      <c r="F327" s="1"/>
      <c r="G327" s="1"/>
      <c r="H327" s="2"/>
    </row>
    <row r="328" spans="6:8">
      <c r="F328" s="1"/>
      <c r="G328" s="1"/>
      <c r="H328" s="2"/>
    </row>
    <row r="329" spans="6:8">
      <c r="F329" s="1"/>
      <c r="G329" s="1"/>
      <c r="H329" s="2"/>
    </row>
    <row r="330" spans="6:8">
      <c r="F330" s="1"/>
      <c r="G330" s="1"/>
      <c r="H330" s="2"/>
    </row>
    <row r="331" spans="6:8">
      <c r="F331" s="1"/>
      <c r="G331" s="1"/>
      <c r="H331" s="2"/>
    </row>
    <row r="332" spans="6:8">
      <c r="F332" s="1"/>
      <c r="G332" s="1"/>
      <c r="H332" s="2"/>
    </row>
    <row r="333" spans="6:8">
      <c r="F333" s="1"/>
      <c r="G333" s="1"/>
      <c r="H333" s="2"/>
    </row>
    <row r="334" spans="6:8">
      <c r="F334" s="1"/>
      <c r="G334" s="1"/>
      <c r="H334" s="2"/>
    </row>
    <row r="335" spans="6:8">
      <c r="F335" s="1"/>
      <c r="G335" s="1"/>
      <c r="H335" s="2"/>
    </row>
    <row r="336" spans="6:8">
      <c r="F336" s="1"/>
      <c r="G336" s="1"/>
      <c r="H336" s="2"/>
    </row>
    <row r="337" spans="6:8">
      <c r="F337" s="1"/>
      <c r="G337" s="1"/>
      <c r="H337" s="2"/>
    </row>
    <row r="338" spans="6:8">
      <c r="F338" s="1"/>
      <c r="G338" s="1"/>
      <c r="H338" s="2"/>
    </row>
    <row r="339" spans="6:8">
      <c r="F339" s="1"/>
      <c r="G339" s="1"/>
      <c r="H339" s="2"/>
    </row>
    <row r="340" spans="6:8">
      <c r="F340" s="1"/>
      <c r="G340" s="1"/>
      <c r="H340" s="2"/>
    </row>
    <row r="341" spans="6:8">
      <c r="F341" s="1"/>
      <c r="G341" s="1"/>
      <c r="H341" s="2"/>
    </row>
    <row r="342" spans="6:8">
      <c r="F342" s="1"/>
      <c r="G342" s="1"/>
      <c r="H342" s="2"/>
    </row>
    <row r="343" spans="6:8">
      <c r="F343" s="1"/>
      <c r="G343" s="1"/>
      <c r="H343" s="2"/>
    </row>
    <row r="344" spans="6:8">
      <c r="F344" s="1"/>
      <c r="G344" s="1"/>
      <c r="H344" s="2"/>
    </row>
    <row r="345" spans="6:8">
      <c r="F345" s="1"/>
      <c r="G345" s="1"/>
      <c r="H345" s="2"/>
    </row>
    <row r="346" spans="6:8">
      <c r="F346" s="1"/>
      <c r="G346" s="1"/>
      <c r="H346" s="2"/>
    </row>
    <row r="347" spans="6:8">
      <c r="F347" s="1"/>
      <c r="G347" s="1"/>
      <c r="H347" s="2"/>
    </row>
    <row r="348" spans="6:8">
      <c r="F348" s="1"/>
      <c r="G348" s="1"/>
      <c r="H348" s="2"/>
    </row>
    <row r="349" spans="6:8">
      <c r="F349" s="1"/>
      <c r="G349" s="1"/>
      <c r="H349" s="2"/>
    </row>
    <row r="350" spans="6:8">
      <c r="F350" s="1"/>
      <c r="G350" s="1"/>
      <c r="H350" s="2"/>
    </row>
    <row r="351" spans="6:8">
      <c r="F351" s="1"/>
      <c r="G351" s="1"/>
      <c r="H351" s="2"/>
    </row>
    <row r="352" spans="6:8">
      <c r="F352" s="1"/>
      <c r="G352" s="1"/>
      <c r="H352" s="2"/>
    </row>
    <row r="353" spans="6:8">
      <c r="F353" s="1"/>
      <c r="G353" s="1"/>
      <c r="H353" s="2"/>
    </row>
    <row r="354" spans="6:8">
      <c r="F354" s="1"/>
      <c r="G354" s="1"/>
      <c r="H354" s="2"/>
    </row>
    <row r="355" spans="6:8">
      <c r="F355" s="1"/>
      <c r="G355" s="1"/>
      <c r="H355" s="2"/>
    </row>
    <row r="356" spans="6:8">
      <c r="F356" s="1"/>
      <c r="G356" s="1"/>
      <c r="H356" s="2"/>
    </row>
    <row r="357" spans="6:8">
      <c r="F357" s="1"/>
      <c r="G357" s="1"/>
      <c r="H357" s="2"/>
    </row>
    <row r="358" spans="6:8">
      <c r="F358" s="1"/>
      <c r="G358" s="1"/>
      <c r="H358" s="2"/>
    </row>
    <row r="359" spans="6:8">
      <c r="F359" s="1"/>
      <c r="G359" s="1"/>
      <c r="H359" s="2"/>
    </row>
    <row r="360" spans="6:8">
      <c r="F360" s="1"/>
      <c r="G360" s="1"/>
      <c r="H360" s="2"/>
    </row>
    <row r="361" spans="6:8">
      <c r="F361" s="1"/>
      <c r="G361" s="1"/>
      <c r="H361" s="2"/>
    </row>
    <row r="362" spans="6:8">
      <c r="F362" s="1"/>
      <c r="G362" s="1"/>
      <c r="H362" s="2"/>
    </row>
    <row r="363" spans="6:8">
      <c r="F363" s="1"/>
      <c r="G363" s="1"/>
      <c r="H363" s="2"/>
    </row>
    <row r="364" spans="6:8">
      <c r="F364" s="1"/>
      <c r="G364" s="1"/>
      <c r="H364" s="2"/>
    </row>
    <row r="365" spans="6:8">
      <c r="F365" s="1"/>
      <c r="G365" s="1"/>
      <c r="H365" s="2"/>
    </row>
    <row r="366" spans="6:8">
      <c r="F366" s="1"/>
      <c r="G366" s="1"/>
      <c r="H366" s="2"/>
    </row>
    <row r="367" spans="6:8">
      <c r="F367" s="1"/>
      <c r="G367" s="1"/>
      <c r="H367" s="2"/>
    </row>
    <row r="368" spans="6:8">
      <c r="F368" s="1"/>
      <c r="G368" s="1"/>
      <c r="H368" s="2"/>
    </row>
    <row r="369" spans="6:8">
      <c r="F369" s="1"/>
      <c r="G369" s="1"/>
      <c r="H369" s="2"/>
    </row>
    <row r="370" spans="6:8">
      <c r="F370" s="1"/>
      <c r="G370" s="1"/>
      <c r="H370" s="2"/>
    </row>
    <row r="371" spans="6:8">
      <c r="F371" s="1"/>
      <c r="G371" s="1"/>
      <c r="H371" s="2"/>
    </row>
    <row r="372" spans="6:8">
      <c r="F372" s="1"/>
      <c r="G372" s="1"/>
      <c r="H372" s="2"/>
    </row>
    <row r="373" spans="6:8">
      <c r="F373" s="1"/>
      <c r="G373" s="1"/>
      <c r="H373" s="2"/>
    </row>
    <row r="374" spans="6:8">
      <c r="F374" s="1"/>
      <c r="G374" s="1"/>
      <c r="H374" s="2"/>
    </row>
    <row r="375" spans="6:8">
      <c r="F375" s="1"/>
      <c r="G375" s="1"/>
      <c r="H375" s="2"/>
    </row>
    <row r="376" spans="6:8">
      <c r="F376" s="1"/>
      <c r="G376" s="1"/>
      <c r="H376" s="2"/>
    </row>
    <row r="377" spans="6:8">
      <c r="F377" s="1"/>
      <c r="G377" s="1"/>
      <c r="H377" s="2"/>
    </row>
    <row r="378" spans="6:8">
      <c r="F378" s="1"/>
      <c r="G378" s="1"/>
      <c r="H378" s="2"/>
    </row>
    <row r="379" spans="6:8">
      <c r="F379" s="1"/>
      <c r="G379" s="1"/>
      <c r="H379" s="2"/>
    </row>
    <row r="380" spans="6:8">
      <c r="F380" s="1"/>
      <c r="G380" s="1"/>
      <c r="H380" s="2"/>
    </row>
    <row r="381" spans="6:8">
      <c r="F381" s="1"/>
      <c r="G381" s="1"/>
      <c r="H381" s="2"/>
    </row>
    <row r="382" spans="6:8">
      <c r="F382" s="1"/>
      <c r="G382" s="1"/>
      <c r="H382" s="2"/>
    </row>
    <row r="383" spans="6:8">
      <c r="F383" s="1"/>
      <c r="G383" s="1"/>
      <c r="H383" s="2"/>
    </row>
    <row r="384" spans="6:8">
      <c r="F384" s="1"/>
      <c r="G384" s="1"/>
      <c r="H384" s="2"/>
    </row>
    <row r="385" spans="6:8">
      <c r="F385" s="1"/>
      <c r="G385" s="1"/>
      <c r="H385" s="2"/>
    </row>
    <row r="386" spans="6:8">
      <c r="F386" s="1"/>
      <c r="G386" s="1"/>
      <c r="H386" s="2"/>
    </row>
    <row r="387" spans="6:8">
      <c r="F387" s="1"/>
      <c r="G387" s="1"/>
      <c r="H387" s="2"/>
    </row>
    <row r="388" spans="6:8">
      <c r="F388" s="1"/>
      <c r="G388" s="1"/>
      <c r="H388" s="2"/>
    </row>
    <row r="389" spans="6:8">
      <c r="F389" s="1"/>
      <c r="G389" s="1"/>
      <c r="H389" s="2"/>
    </row>
    <row r="390" spans="6:8">
      <c r="F390" s="1"/>
      <c r="G390" s="1"/>
      <c r="H390" s="2"/>
    </row>
    <row r="391" spans="6:8">
      <c r="F391" s="1"/>
      <c r="G391" s="1"/>
      <c r="H391" s="2"/>
    </row>
    <row r="392" spans="6:8">
      <c r="F392" s="1"/>
      <c r="G392" s="1"/>
      <c r="H392" s="2"/>
    </row>
    <row r="393" spans="6:8">
      <c r="F393" s="1"/>
      <c r="G393" s="1"/>
      <c r="H393" s="2"/>
    </row>
    <row r="394" spans="6:8">
      <c r="F394" s="1"/>
      <c r="G394" s="1"/>
      <c r="H394" s="2"/>
    </row>
    <row r="395" spans="6:8">
      <c r="F395" s="1"/>
      <c r="G395" s="1"/>
      <c r="H395" s="2"/>
    </row>
    <row r="396" spans="6:8">
      <c r="F396" s="1"/>
      <c r="G396" s="1"/>
      <c r="H396" s="2"/>
    </row>
    <row r="397" spans="6:8">
      <c r="F397" s="1"/>
      <c r="G397" s="1"/>
      <c r="H397" s="2"/>
    </row>
    <row r="398" spans="6:8">
      <c r="F398" s="1"/>
      <c r="G398" s="1"/>
      <c r="H398" s="2"/>
    </row>
    <row r="399" spans="6:8">
      <c r="F399" s="1"/>
      <c r="G399" s="1"/>
      <c r="H399" s="2"/>
    </row>
    <row r="400" spans="6:8">
      <c r="F400" s="1"/>
      <c r="G400" s="1"/>
      <c r="H400" s="2"/>
    </row>
    <row r="401" spans="6:8">
      <c r="F401" s="1"/>
      <c r="G401" s="1"/>
      <c r="H401" s="2"/>
    </row>
    <row r="402" spans="6:8">
      <c r="F402" s="1"/>
      <c r="G402" s="1"/>
      <c r="H402" s="2"/>
    </row>
    <row r="403" spans="6:8">
      <c r="F403" s="1"/>
      <c r="G403" s="1"/>
      <c r="H403" s="2"/>
    </row>
    <row r="404" spans="6:8">
      <c r="F404" s="1"/>
      <c r="G404" s="1"/>
      <c r="H404" s="2"/>
    </row>
    <row r="405" spans="6:8">
      <c r="F405" s="1"/>
      <c r="G405" s="1"/>
      <c r="H405" s="2"/>
    </row>
    <row r="406" spans="6:8">
      <c r="F406" s="1"/>
      <c r="G406" s="1"/>
      <c r="H406" s="2"/>
    </row>
    <row r="407" spans="6:8">
      <c r="F407" s="1"/>
      <c r="G407" s="1"/>
      <c r="H407" s="2"/>
    </row>
    <row r="408" spans="6:8">
      <c r="F408" s="1"/>
      <c r="G408" s="1"/>
      <c r="H408" s="2"/>
    </row>
    <row r="409" spans="6:8">
      <c r="F409" s="1"/>
      <c r="G409" s="1"/>
      <c r="H409" s="2"/>
    </row>
    <row r="410" spans="6:8">
      <c r="F410" s="1"/>
      <c r="G410" s="1"/>
      <c r="H410" s="2"/>
    </row>
    <row r="411" spans="6:8">
      <c r="F411" s="1"/>
      <c r="G411" s="1"/>
      <c r="H411" s="2"/>
    </row>
    <row r="412" spans="6:8">
      <c r="F412" s="1"/>
      <c r="G412" s="1"/>
      <c r="H412" s="2"/>
    </row>
    <row r="413" spans="6:8">
      <c r="F413" s="1"/>
      <c r="G413" s="1"/>
      <c r="H413" s="2"/>
    </row>
    <row r="414" spans="6:8">
      <c r="F414" s="1"/>
      <c r="G414" s="1"/>
      <c r="H414" s="2"/>
    </row>
    <row r="415" spans="6:8">
      <c r="F415" s="1"/>
      <c r="G415" s="1"/>
      <c r="H415" s="2"/>
    </row>
    <row r="416" spans="6:8">
      <c r="F416" s="1"/>
      <c r="G416" s="1"/>
      <c r="H416" s="2"/>
    </row>
    <row r="417" spans="6:8">
      <c r="F417" s="1"/>
      <c r="G417" s="1"/>
      <c r="H417" s="2"/>
    </row>
    <row r="418" spans="6:8">
      <c r="F418" s="1"/>
      <c r="G418" s="1"/>
      <c r="H418" s="2"/>
    </row>
    <row r="419" spans="6:8">
      <c r="F419" s="1"/>
      <c r="G419" s="1"/>
      <c r="H419" s="2"/>
    </row>
    <row r="420" spans="6:8">
      <c r="F420" s="1"/>
      <c r="G420" s="1"/>
      <c r="H420" s="2"/>
    </row>
    <row r="421" spans="6:8">
      <c r="F421" s="1"/>
      <c r="G421" s="1"/>
      <c r="H421" s="2"/>
    </row>
    <row r="422" spans="6:8">
      <c r="F422" s="1"/>
      <c r="G422" s="1"/>
      <c r="H422" s="2"/>
    </row>
    <row r="423" spans="6:8">
      <c r="F423" s="1"/>
      <c r="G423" s="1"/>
      <c r="H423" s="2"/>
    </row>
    <row r="424" spans="6:8">
      <c r="F424" s="1"/>
      <c r="G424" s="1"/>
      <c r="H424" s="2"/>
    </row>
    <row r="425" spans="6:8">
      <c r="F425" s="1"/>
      <c r="G425" s="1"/>
      <c r="H425" s="2"/>
    </row>
    <row r="426" spans="6:8">
      <c r="F426" s="1"/>
      <c r="G426" s="1"/>
      <c r="H426" s="2"/>
    </row>
    <row r="427" spans="6:8">
      <c r="F427" s="1"/>
      <c r="G427" s="1"/>
      <c r="H427" s="2"/>
    </row>
    <row r="428" spans="6:8">
      <c r="F428" s="1"/>
      <c r="G428" s="1"/>
      <c r="H428" s="2"/>
    </row>
    <row r="429" spans="6:8">
      <c r="F429" s="1"/>
      <c r="G429" s="1"/>
      <c r="H429" s="2"/>
    </row>
    <row r="430" spans="6:8">
      <c r="F430" s="1"/>
      <c r="G430" s="1"/>
      <c r="H430" s="2"/>
    </row>
    <row r="431" spans="6:8">
      <c r="F431" s="1"/>
      <c r="G431" s="1"/>
      <c r="H431" s="2"/>
    </row>
    <row r="432" spans="6:8">
      <c r="F432" s="1"/>
      <c r="G432" s="1"/>
      <c r="H432" s="2"/>
    </row>
    <row r="433" spans="6:8">
      <c r="F433" s="1"/>
      <c r="G433" s="1"/>
      <c r="H433" s="2"/>
    </row>
    <row r="434" spans="6:8">
      <c r="F434" s="1"/>
      <c r="G434" s="1"/>
      <c r="H434" s="2"/>
    </row>
    <row r="435" spans="6:8">
      <c r="F435" s="1"/>
      <c r="G435" s="1"/>
      <c r="H435" s="2"/>
    </row>
    <row r="436" spans="6:8">
      <c r="F436" s="1"/>
      <c r="G436" s="1"/>
      <c r="H436" s="2"/>
    </row>
    <row r="437" spans="6:8">
      <c r="F437" s="1"/>
      <c r="G437" s="1"/>
      <c r="H437" s="2"/>
    </row>
    <row r="438" spans="6:8">
      <c r="F438" s="1"/>
      <c r="G438" s="1"/>
      <c r="H438" s="2"/>
    </row>
    <row r="439" spans="6:8">
      <c r="F439" s="1"/>
      <c r="G439" s="1"/>
      <c r="H439" s="2"/>
    </row>
    <row r="440" spans="6:8">
      <c r="F440" s="1"/>
      <c r="G440" s="1"/>
      <c r="H440" s="2"/>
    </row>
    <row r="441" spans="6:8">
      <c r="F441" s="1"/>
      <c r="G441" s="1"/>
      <c r="H441" s="2"/>
    </row>
    <row r="442" spans="6:8">
      <c r="F442" s="1"/>
      <c r="G442" s="1"/>
      <c r="H442" s="2"/>
    </row>
    <row r="443" spans="6:8">
      <c r="F443" s="1"/>
      <c r="G443" s="1"/>
      <c r="H443" s="2"/>
    </row>
    <row r="444" spans="6:8">
      <c r="F444" s="1"/>
      <c r="G444" s="1"/>
      <c r="H444" s="2"/>
    </row>
    <row r="445" spans="6:8">
      <c r="F445" s="1"/>
      <c r="G445" s="1"/>
      <c r="H445" s="2"/>
    </row>
    <row r="446" spans="6:8">
      <c r="F446" s="1"/>
      <c r="G446" s="1"/>
      <c r="H446" s="2"/>
    </row>
    <row r="447" spans="6:8">
      <c r="F447" s="1"/>
      <c r="G447" s="1"/>
      <c r="H447" s="2"/>
    </row>
    <row r="448" spans="6:8">
      <c r="F448" s="1"/>
      <c r="G448" s="1"/>
      <c r="H448" s="2"/>
    </row>
    <row r="449" spans="6:8">
      <c r="F449" s="1"/>
      <c r="G449" s="1"/>
      <c r="H449" s="2"/>
    </row>
    <row r="450" spans="6:8">
      <c r="F450" s="1"/>
      <c r="G450" s="1"/>
      <c r="H450" s="2"/>
    </row>
    <row r="451" spans="6:8">
      <c r="F451" s="1"/>
      <c r="G451" s="1"/>
      <c r="H451" s="2"/>
    </row>
    <row r="452" spans="6:8">
      <c r="F452" s="1"/>
      <c r="G452" s="1"/>
      <c r="H452" s="2"/>
    </row>
    <row r="453" spans="6:8">
      <c r="F453" s="1"/>
      <c r="G453" s="1"/>
      <c r="H453" s="2"/>
    </row>
    <row r="454" spans="6:8">
      <c r="F454" s="1"/>
      <c r="G454" s="1"/>
      <c r="H454" s="2"/>
    </row>
    <row r="455" spans="6:8">
      <c r="F455" s="1"/>
      <c r="G455" s="1"/>
      <c r="H455" s="2"/>
    </row>
    <row r="456" spans="6:8">
      <c r="F456" s="1"/>
      <c r="G456" s="1"/>
      <c r="H456" s="2"/>
    </row>
    <row r="457" spans="6:8">
      <c r="F457" s="1"/>
      <c r="G457" s="1"/>
      <c r="H457" s="2"/>
    </row>
    <row r="458" spans="6:8">
      <c r="F458" s="1"/>
      <c r="G458" s="1"/>
      <c r="H458" s="2"/>
    </row>
    <row r="459" spans="6:8">
      <c r="F459" s="1"/>
      <c r="G459" s="1"/>
      <c r="H459" s="2"/>
    </row>
    <row r="460" spans="6:8">
      <c r="F460" s="1"/>
      <c r="G460" s="1"/>
      <c r="H460" s="2"/>
    </row>
    <row r="461" spans="6:8">
      <c r="F461" s="1"/>
      <c r="G461" s="1"/>
      <c r="H461" s="2"/>
    </row>
    <row r="462" spans="6:8">
      <c r="F462" s="1"/>
      <c r="G462" s="1"/>
      <c r="H462" s="2"/>
    </row>
    <row r="463" spans="6:8">
      <c r="F463" s="1"/>
      <c r="G463" s="1"/>
      <c r="H463" s="2"/>
    </row>
    <row r="464" spans="6:8">
      <c r="F464" s="1"/>
      <c r="G464" s="1"/>
      <c r="H464" s="2"/>
    </row>
    <row r="465" spans="6:8">
      <c r="F465" s="1"/>
      <c r="G465" s="1"/>
      <c r="H465" s="2"/>
    </row>
    <row r="466" spans="6:8">
      <c r="F466" s="1"/>
      <c r="G466" s="1"/>
      <c r="H466" s="2"/>
    </row>
    <row r="467" spans="6:8">
      <c r="F467" s="1"/>
      <c r="G467" s="1"/>
      <c r="H467" s="2"/>
    </row>
    <row r="468" spans="6:8">
      <c r="F468" s="1"/>
      <c r="G468" s="1"/>
      <c r="H468" s="2"/>
    </row>
    <row r="469" spans="6:8">
      <c r="F469" s="1"/>
      <c r="G469" s="1"/>
      <c r="H469" s="2"/>
    </row>
    <row r="470" spans="6:8">
      <c r="F470" s="1"/>
      <c r="G470" s="1"/>
      <c r="H470" s="2"/>
    </row>
    <row r="471" spans="6:8">
      <c r="F471" s="1"/>
      <c r="G471" s="1"/>
      <c r="H471" s="2"/>
    </row>
    <row r="472" spans="6:8">
      <c r="F472" s="1"/>
      <c r="G472" s="1"/>
      <c r="H472" s="2"/>
    </row>
    <row r="473" spans="6:8">
      <c r="F473" s="1"/>
      <c r="G473" s="1"/>
      <c r="H473" s="2"/>
    </row>
    <row r="474" spans="6:8">
      <c r="F474" s="1"/>
      <c r="G474" s="1"/>
      <c r="H474" s="2"/>
    </row>
    <row r="475" spans="6:8">
      <c r="F475" s="1"/>
      <c r="G475" s="1"/>
      <c r="H475" s="2"/>
    </row>
    <row r="476" spans="6:8">
      <c r="F476" s="1"/>
      <c r="G476" s="1"/>
      <c r="H476" s="2"/>
    </row>
    <row r="477" spans="6:8">
      <c r="F477" s="1"/>
      <c r="G477" s="1"/>
      <c r="H477" s="2"/>
    </row>
    <row r="478" spans="6:8">
      <c r="F478" s="1"/>
      <c r="G478" s="1"/>
      <c r="H478" s="2"/>
    </row>
    <row r="479" spans="6:8">
      <c r="F479" s="1"/>
      <c r="G479" s="1"/>
      <c r="H479" s="2"/>
    </row>
    <row r="480" spans="6:8">
      <c r="F480" s="1"/>
      <c r="G480" s="1"/>
      <c r="H480" s="2"/>
    </row>
    <row r="481" spans="6:8">
      <c r="F481" s="1"/>
      <c r="G481" s="1"/>
      <c r="H481" s="2"/>
    </row>
    <row r="482" spans="6:8">
      <c r="F482" s="1"/>
      <c r="G482" s="1"/>
      <c r="H482" s="2"/>
    </row>
    <row r="483" spans="6:8">
      <c r="F483" s="1"/>
      <c r="G483" s="1"/>
      <c r="H483" s="2"/>
    </row>
    <row r="484" spans="6:8">
      <c r="F484" s="1"/>
      <c r="G484" s="1"/>
      <c r="H484" s="2"/>
    </row>
    <row r="485" spans="6:8">
      <c r="F485" s="1"/>
      <c r="G485" s="1"/>
      <c r="H485" s="2"/>
    </row>
    <row r="486" spans="6:8">
      <c r="F486" s="1"/>
      <c r="G486" s="1"/>
      <c r="H486" s="2"/>
    </row>
    <row r="487" spans="6:8">
      <c r="F487" s="1"/>
      <c r="G487" s="1"/>
      <c r="H487" s="2"/>
    </row>
    <row r="488" spans="6:8">
      <c r="F488" s="1"/>
      <c r="G488" s="1"/>
      <c r="H488" s="2"/>
    </row>
    <row r="489" spans="6:8">
      <c r="F489" s="1"/>
      <c r="G489" s="1"/>
      <c r="H489" s="2"/>
    </row>
    <row r="490" spans="6:8">
      <c r="F490" s="1"/>
      <c r="G490" s="1"/>
      <c r="H490" s="2"/>
    </row>
    <row r="491" spans="6:8">
      <c r="F491" s="1"/>
      <c r="G491" s="1"/>
      <c r="H491" s="2"/>
    </row>
    <row r="492" spans="6:8">
      <c r="F492" s="1"/>
      <c r="G492" s="1"/>
      <c r="H492" s="2"/>
    </row>
    <row r="493" spans="6:8">
      <c r="F493" s="1"/>
      <c r="G493" s="1"/>
      <c r="H493" s="2"/>
    </row>
    <row r="494" spans="6:8">
      <c r="F494" s="1"/>
      <c r="G494" s="1"/>
      <c r="H494" s="2"/>
    </row>
    <row r="495" spans="6:8">
      <c r="F495" s="1"/>
      <c r="G495" s="1"/>
      <c r="H495" s="2"/>
    </row>
    <row r="496" spans="6:8">
      <c r="F496" s="1"/>
      <c r="G496" s="1"/>
      <c r="H496" s="2"/>
    </row>
    <row r="497" spans="6:8">
      <c r="F497" s="1"/>
      <c r="G497" s="1"/>
      <c r="H497" s="2"/>
    </row>
    <row r="498" spans="6:8">
      <c r="F498" s="1"/>
      <c r="G498" s="1"/>
      <c r="H498" s="2"/>
    </row>
    <row r="499" spans="6:8">
      <c r="F499" s="1"/>
      <c r="G499" s="1"/>
      <c r="H499" s="2"/>
    </row>
    <row r="500" spans="6:8">
      <c r="F500" s="1"/>
      <c r="G500" s="1"/>
      <c r="H500" s="2"/>
    </row>
    <row r="501" spans="6:8">
      <c r="F501" s="1"/>
      <c r="G501" s="1"/>
      <c r="H501" s="2"/>
    </row>
    <row r="502" spans="6:8">
      <c r="F502" s="1"/>
      <c r="G502" s="1"/>
      <c r="H502" s="2"/>
    </row>
    <row r="503" spans="6:8">
      <c r="F503" s="1"/>
      <c r="G503" s="1"/>
      <c r="H503" s="2"/>
    </row>
    <row r="504" spans="6:8">
      <c r="F504" s="1"/>
      <c r="G504" s="1"/>
      <c r="H504" s="2"/>
    </row>
    <row r="505" spans="6:8">
      <c r="F505" s="1"/>
      <c r="G505" s="1"/>
      <c r="H505" s="2"/>
    </row>
    <row r="506" spans="6:8">
      <c r="F506" s="1"/>
      <c r="G506" s="1"/>
      <c r="H506" s="2"/>
    </row>
    <row r="507" spans="6:8">
      <c r="F507" s="1"/>
      <c r="G507" s="1"/>
      <c r="H507" s="2"/>
    </row>
    <row r="508" spans="6:8">
      <c r="F508" s="1"/>
      <c r="G508" s="1"/>
      <c r="H508" s="2"/>
    </row>
    <row r="509" spans="6:8">
      <c r="F509" s="1"/>
      <c r="G509" s="1"/>
      <c r="H509" s="2"/>
    </row>
    <row r="510" spans="6:8">
      <c r="F510" s="1"/>
      <c r="G510" s="1"/>
      <c r="H510" s="2"/>
    </row>
    <row r="511" spans="6:8">
      <c r="F511" s="1"/>
      <c r="G511" s="1"/>
      <c r="H511" s="2"/>
    </row>
    <row r="512" spans="6:8">
      <c r="F512" s="1"/>
      <c r="G512" s="1"/>
      <c r="H512" s="2"/>
    </row>
    <row r="513" spans="6:8">
      <c r="F513" s="1"/>
      <c r="G513" s="1"/>
      <c r="H513" s="2"/>
    </row>
    <row r="514" spans="6:8">
      <c r="F514" s="1"/>
      <c r="G514" s="1"/>
      <c r="H514" s="2"/>
    </row>
    <row r="515" spans="6:8">
      <c r="F515" s="1"/>
      <c r="G515" s="1"/>
      <c r="H515" s="2"/>
    </row>
    <row r="516" spans="6:8">
      <c r="F516" s="1"/>
      <c r="G516" s="1"/>
      <c r="H516" s="2"/>
    </row>
    <row r="517" spans="6:8">
      <c r="F517" s="1"/>
      <c r="G517" s="1"/>
      <c r="H517" s="2"/>
    </row>
    <row r="518" spans="6:8">
      <c r="F518" s="1"/>
      <c r="G518" s="1"/>
      <c r="H518" s="2"/>
    </row>
    <row r="519" spans="6:8">
      <c r="F519" s="1"/>
      <c r="G519" s="1"/>
      <c r="H519" s="2"/>
    </row>
    <row r="520" spans="6:8">
      <c r="F520" s="1"/>
      <c r="G520" s="1"/>
      <c r="H520" s="2"/>
    </row>
    <row r="521" spans="6:8">
      <c r="F521" s="1"/>
      <c r="G521" s="1"/>
      <c r="H521" s="2"/>
    </row>
    <row r="522" spans="6:8">
      <c r="F522" s="1"/>
      <c r="G522" s="1"/>
      <c r="H522" s="2"/>
    </row>
    <row r="523" spans="6:8">
      <c r="F523" s="1"/>
      <c r="G523" s="1"/>
      <c r="H523" s="2"/>
    </row>
    <row r="524" spans="6:8">
      <c r="F524" s="1"/>
      <c r="G524" s="1"/>
      <c r="H524" s="2"/>
    </row>
    <row r="525" spans="6:8">
      <c r="F525" s="1"/>
      <c r="G525" s="1"/>
      <c r="H525" s="2"/>
    </row>
    <row r="526" spans="6:8">
      <c r="F526" s="1"/>
      <c r="G526" s="1"/>
      <c r="H526" s="2"/>
    </row>
    <row r="527" spans="6:8">
      <c r="F527" s="1"/>
      <c r="G527" s="1"/>
      <c r="H527" s="2"/>
    </row>
    <row r="528" spans="6:8">
      <c r="F528" s="1"/>
      <c r="G528" s="1"/>
      <c r="H528" s="2"/>
    </row>
    <row r="529" spans="6:8">
      <c r="F529" s="1"/>
      <c r="G529" s="1"/>
      <c r="H529" s="2"/>
    </row>
    <row r="530" spans="6:8">
      <c r="F530" s="1"/>
      <c r="G530" s="1"/>
      <c r="H530" s="2"/>
    </row>
    <row r="531" spans="6:8">
      <c r="F531" s="1"/>
      <c r="G531" s="1"/>
      <c r="H531" s="2"/>
    </row>
    <row r="532" spans="6:8">
      <c r="F532" s="1"/>
      <c r="G532" s="1"/>
      <c r="H532" s="2"/>
    </row>
    <row r="533" spans="6:8">
      <c r="F533" s="1"/>
      <c r="G533" s="1"/>
      <c r="H533" s="2"/>
    </row>
    <row r="534" spans="6:8">
      <c r="F534" s="1"/>
      <c r="G534" s="1"/>
      <c r="H534" s="2"/>
    </row>
    <row r="535" spans="6:8">
      <c r="F535" s="1"/>
      <c r="G535" s="1"/>
      <c r="H535" s="2"/>
    </row>
    <row r="536" spans="6:8">
      <c r="F536" s="1"/>
      <c r="G536" s="1"/>
      <c r="H536" s="2"/>
    </row>
    <row r="537" spans="6:8">
      <c r="F537" s="1"/>
      <c r="G537" s="1"/>
      <c r="H537" s="2"/>
    </row>
    <row r="538" spans="6:8">
      <c r="F538" s="1"/>
      <c r="G538" s="1"/>
      <c r="H538" s="2"/>
    </row>
    <row r="539" spans="6:8">
      <c r="F539" s="1"/>
      <c r="G539" s="1"/>
      <c r="H539" s="2"/>
    </row>
    <row r="540" spans="6:8">
      <c r="F540" s="1"/>
      <c r="G540" s="1"/>
      <c r="H540" s="2"/>
    </row>
    <row r="541" spans="6:8">
      <c r="F541" s="1"/>
      <c r="G541" s="1"/>
      <c r="H541" s="2"/>
    </row>
    <row r="542" spans="6:8">
      <c r="F542" s="1"/>
      <c r="G542" s="1"/>
      <c r="H542" s="2"/>
    </row>
    <row r="543" spans="6:8">
      <c r="F543" s="1"/>
      <c r="G543" s="1"/>
      <c r="H543" s="2"/>
    </row>
    <row r="544" spans="6:8">
      <c r="F544" s="1"/>
      <c r="G544" s="1"/>
      <c r="H544" s="2"/>
    </row>
    <row r="545" spans="6:8">
      <c r="F545" s="1"/>
      <c r="G545" s="1"/>
      <c r="H545" s="2"/>
    </row>
    <row r="546" spans="6:8">
      <c r="F546" s="1"/>
      <c r="G546" s="1"/>
      <c r="H546" s="2"/>
    </row>
    <row r="547" spans="6:8">
      <c r="F547" s="1"/>
      <c r="G547" s="1"/>
      <c r="H547" s="2"/>
    </row>
    <row r="548" spans="6:8">
      <c r="F548" s="1"/>
      <c r="G548" s="1"/>
      <c r="H548" s="2"/>
    </row>
    <row r="549" spans="6:8">
      <c r="F549" s="1"/>
      <c r="G549" s="1"/>
      <c r="H549" s="2"/>
    </row>
    <row r="550" spans="6:8">
      <c r="F550" s="1"/>
      <c r="G550" s="1"/>
      <c r="H550" s="2"/>
    </row>
    <row r="551" spans="6:8">
      <c r="F551" s="1"/>
      <c r="G551" s="1"/>
      <c r="H551" s="2"/>
    </row>
    <row r="552" spans="6:8">
      <c r="F552" s="1"/>
      <c r="G552" s="1"/>
      <c r="H552" s="2"/>
    </row>
    <row r="553" spans="6:8">
      <c r="F553" s="1"/>
      <c r="G553" s="1"/>
      <c r="H553" s="2"/>
    </row>
    <row r="554" spans="6:8">
      <c r="F554" s="1"/>
      <c r="G554" s="1"/>
      <c r="H554" s="2"/>
    </row>
    <row r="555" spans="6:8">
      <c r="F555" s="1"/>
      <c r="G555" s="1"/>
      <c r="H555" s="2"/>
    </row>
    <row r="556" spans="6:8">
      <c r="F556" s="1"/>
      <c r="G556" s="1"/>
      <c r="H556" s="2"/>
    </row>
    <row r="557" spans="6:8">
      <c r="F557" s="1"/>
      <c r="G557" s="1"/>
      <c r="H557" s="2"/>
    </row>
    <row r="558" spans="6:8">
      <c r="F558" s="1"/>
      <c r="G558" s="1"/>
      <c r="H558" s="2"/>
    </row>
    <row r="559" spans="6:8">
      <c r="F559" s="1"/>
      <c r="G559" s="1"/>
      <c r="H559" s="2"/>
    </row>
    <row r="560" spans="6:8">
      <c r="F560" s="1"/>
      <c r="G560" s="1"/>
      <c r="H560" s="2"/>
    </row>
    <row r="561" spans="6:8">
      <c r="F561" s="1"/>
      <c r="G561" s="1"/>
      <c r="H561" s="2"/>
    </row>
    <row r="562" spans="6:8">
      <c r="F562" s="1"/>
      <c r="G562" s="1"/>
      <c r="H562" s="2"/>
    </row>
    <row r="563" spans="6:8">
      <c r="F563" s="1"/>
      <c r="G563" s="1"/>
      <c r="H563" s="2"/>
    </row>
    <row r="564" spans="6:8">
      <c r="F564" s="1"/>
      <c r="G564" s="1"/>
      <c r="H564" s="2"/>
    </row>
    <row r="565" spans="6:8">
      <c r="F565" s="1"/>
      <c r="G565" s="1"/>
      <c r="H565" s="2"/>
    </row>
    <row r="566" spans="6:8">
      <c r="F566" s="1"/>
      <c r="G566" s="1"/>
      <c r="H566" s="2"/>
    </row>
    <row r="567" spans="6:8">
      <c r="F567" s="1"/>
      <c r="G567" s="1"/>
      <c r="H567" s="2"/>
    </row>
    <row r="568" spans="6:8">
      <c r="F568" s="1"/>
      <c r="G568" s="1"/>
      <c r="H568" s="2"/>
    </row>
    <row r="569" spans="6:8">
      <c r="F569" s="1"/>
      <c r="G569" s="1"/>
      <c r="H569" s="2"/>
    </row>
    <row r="570" spans="6:8">
      <c r="F570" s="1"/>
      <c r="G570" s="1"/>
      <c r="H570" s="2"/>
    </row>
    <row r="571" spans="6:8">
      <c r="F571" s="1"/>
      <c r="G571" s="1"/>
      <c r="H571" s="2"/>
    </row>
    <row r="572" spans="6:8">
      <c r="F572" s="1"/>
      <c r="G572" s="1"/>
      <c r="H572" s="2"/>
    </row>
    <row r="573" spans="6:8">
      <c r="F573" s="1"/>
      <c r="G573" s="1"/>
      <c r="H573" s="2"/>
    </row>
    <row r="574" spans="6:8">
      <c r="F574" s="1"/>
      <c r="G574" s="1"/>
      <c r="H574" s="2"/>
    </row>
    <row r="575" spans="6:8">
      <c r="F575" s="1"/>
      <c r="G575" s="1"/>
      <c r="H575" s="2"/>
    </row>
    <row r="576" spans="6:8">
      <c r="F576" s="1"/>
      <c r="G576" s="1"/>
      <c r="H576" s="2"/>
    </row>
    <row r="577" spans="6:8">
      <c r="F577" s="1"/>
      <c r="G577" s="1"/>
      <c r="H577" s="2"/>
    </row>
    <row r="578" spans="6:8">
      <c r="F578" s="1"/>
      <c r="G578" s="1"/>
      <c r="H578" s="2"/>
    </row>
    <row r="579" spans="6:8">
      <c r="F579" s="1"/>
      <c r="G579" s="1"/>
      <c r="H579" s="2"/>
    </row>
    <row r="580" spans="6:8">
      <c r="F580" s="1"/>
      <c r="G580" s="1"/>
      <c r="H580" s="2"/>
    </row>
    <row r="581" spans="6:8">
      <c r="F581" s="1"/>
      <c r="G581" s="1"/>
      <c r="H581" s="2"/>
    </row>
    <row r="582" spans="6:8">
      <c r="F582" s="1"/>
      <c r="G582" s="1"/>
      <c r="H582" s="2"/>
    </row>
    <row r="583" spans="6:8">
      <c r="F583" s="1"/>
      <c r="G583" s="1"/>
      <c r="H583" s="2"/>
    </row>
    <row r="584" spans="6:8">
      <c r="F584" s="1"/>
      <c r="G584" s="1"/>
      <c r="H584" s="2"/>
    </row>
    <row r="585" spans="6:8">
      <c r="F585" s="1"/>
      <c r="G585" s="1"/>
      <c r="H585" s="2"/>
    </row>
    <row r="586" spans="6:8">
      <c r="F586" s="1"/>
      <c r="G586" s="1"/>
      <c r="H586" s="2"/>
    </row>
    <row r="587" spans="6:8">
      <c r="F587" s="1"/>
      <c r="G587" s="1"/>
      <c r="H587" s="2"/>
    </row>
    <row r="588" spans="6:8">
      <c r="F588" s="1"/>
      <c r="G588" s="1"/>
      <c r="H588" s="2"/>
    </row>
    <row r="589" spans="6:8">
      <c r="F589" s="1"/>
      <c r="G589" s="1"/>
      <c r="H589" s="2"/>
    </row>
    <row r="590" spans="6:8">
      <c r="F590" s="1"/>
      <c r="G590" s="1"/>
      <c r="H590" s="2"/>
    </row>
    <row r="591" spans="6:8">
      <c r="F591" s="1"/>
      <c r="G591" s="1"/>
      <c r="H591" s="2"/>
    </row>
    <row r="592" spans="6:8">
      <c r="F592" s="1"/>
      <c r="G592" s="1"/>
      <c r="H592" s="2"/>
    </row>
    <row r="593" spans="6:8">
      <c r="F593" s="1"/>
      <c r="G593" s="1"/>
      <c r="H593" s="2"/>
    </row>
    <row r="594" spans="6:8">
      <c r="F594" s="1"/>
      <c r="G594" s="1"/>
      <c r="H594" s="2"/>
    </row>
    <row r="595" spans="6:8">
      <c r="F595" s="1"/>
      <c r="G595" s="1"/>
      <c r="H595" s="2"/>
    </row>
    <row r="596" spans="6:8">
      <c r="F596" s="1"/>
      <c r="G596" s="1"/>
      <c r="H596" s="2"/>
    </row>
    <row r="597" spans="6:8">
      <c r="F597" s="1"/>
      <c r="G597" s="1"/>
      <c r="H597" s="2"/>
    </row>
    <row r="598" spans="6:8">
      <c r="F598" s="1"/>
      <c r="G598" s="1"/>
      <c r="H598" s="2"/>
    </row>
    <row r="599" spans="6:8">
      <c r="F599" s="1"/>
      <c r="G599" s="1"/>
      <c r="H599" s="2"/>
    </row>
    <row r="600" spans="6:8">
      <c r="F600" s="1"/>
      <c r="G600" s="1"/>
      <c r="H600" s="2"/>
    </row>
    <row r="601" spans="6:8">
      <c r="F601" s="1"/>
      <c r="G601" s="1"/>
      <c r="H601" s="2"/>
    </row>
    <row r="602" spans="6:8">
      <c r="F602" s="1"/>
      <c r="G602" s="1"/>
      <c r="H602" s="2"/>
    </row>
    <row r="603" spans="6:8">
      <c r="F603" s="1"/>
      <c r="G603" s="1"/>
      <c r="H603" s="2"/>
    </row>
    <row r="604" spans="6:8">
      <c r="F604" s="1"/>
      <c r="G604" s="1"/>
      <c r="H604" s="2"/>
    </row>
    <row r="605" spans="6:8">
      <c r="F605" s="1"/>
      <c r="G605" s="1"/>
      <c r="H605" s="2"/>
    </row>
    <row r="606" spans="6:8">
      <c r="F606" s="1"/>
      <c r="G606" s="1"/>
      <c r="H606" s="2"/>
    </row>
    <row r="607" spans="6:8">
      <c r="F607" s="1"/>
      <c r="G607" s="1"/>
      <c r="H607" s="2"/>
    </row>
    <row r="608" spans="6:8">
      <c r="F608" s="1"/>
      <c r="G608" s="1"/>
      <c r="H608" s="2"/>
    </row>
    <row r="609" spans="6:8">
      <c r="F609" s="1"/>
      <c r="G609" s="1"/>
      <c r="H609" s="2"/>
    </row>
    <row r="610" spans="6:8">
      <c r="F610" s="1"/>
      <c r="G610" s="1"/>
      <c r="H610" s="2"/>
    </row>
    <row r="611" spans="6:8">
      <c r="F611" s="1"/>
      <c r="G611" s="1"/>
      <c r="H611" s="2"/>
    </row>
    <row r="612" spans="6:8">
      <c r="F612" s="1"/>
      <c r="G612" s="1"/>
      <c r="H612" s="2"/>
    </row>
    <row r="613" spans="6:8">
      <c r="F613" s="1"/>
      <c r="G613" s="1"/>
      <c r="H613" s="2"/>
    </row>
    <row r="614" spans="6:8">
      <c r="F614" s="1"/>
      <c r="G614" s="1"/>
      <c r="H614" s="2"/>
    </row>
    <row r="615" spans="6:8">
      <c r="F615" s="1"/>
      <c r="G615" s="1"/>
      <c r="H615" s="2"/>
    </row>
    <row r="616" spans="6:8">
      <c r="F616" s="1"/>
      <c r="G616" s="1"/>
      <c r="H616" s="2"/>
    </row>
    <row r="617" spans="6:8">
      <c r="F617" s="1"/>
      <c r="G617" s="1"/>
      <c r="H617" s="2"/>
    </row>
    <row r="618" spans="6:8">
      <c r="F618" s="1"/>
      <c r="G618" s="1"/>
      <c r="H618" s="2"/>
    </row>
    <row r="619" spans="6:8">
      <c r="F619" s="1"/>
      <c r="G619" s="1"/>
      <c r="H619" s="2"/>
    </row>
    <row r="620" spans="6:8">
      <c r="F620" s="1"/>
      <c r="G620" s="1"/>
      <c r="H620" s="2"/>
    </row>
    <row r="621" spans="6:8">
      <c r="F621" s="1"/>
      <c r="G621" s="1"/>
      <c r="H621" s="2"/>
    </row>
    <row r="622" spans="6:8">
      <c r="F622" s="1"/>
      <c r="G622" s="1"/>
      <c r="H622" s="2"/>
    </row>
    <row r="623" spans="6:8">
      <c r="F623" s="1"/>
      <c r="G623" s="1"/>
      <c r="H623" s="2"/>
    </row>
    <row r="624" spans="6:8">
      <c r="F624" s="1"/>
      <c r="G624" s="1"/>
      <c r="H624" s="2"/>
    </row>
    <row r="625" spans="6:8">
      <c r="F625" s="1"/>
      <c r="G625" s="1"/>
      <c r="H625" s="2"/>
    </row>
    <row r="626" spans="6:8">
      <c r="F626" s="1"/>
      <c r="G626" s="1"/>
      <c r="H626" s="2"/>
    </row>
    <row r="627" spans="6:8">
      <c r="F627" s="1"/>
      <c r="G627" s="1"/>
      <c r="H627" s="2"/>
    </row>
    <row r="628" spans="6:8">
      <c r="F628" s="1"/>
      <c r="G628" s="1"/>
      <c r="H628" s="2"/>
    </row>
    <row r="629" spans="6:8">
      <c r="F629" s="1"/>
      <c r="G629" s="1"/>
      <c r="H629" s="2"/>
    </row>
    <row r="630" spans="6:8">
      <c r="F630" s="1"/>
      <c r="G630" s="1"/>
      <c r="H630" s="2"/>
    </row>
    <row r="631" spans="6:8">
      <c r="F631" s="1"/>
      <c r="G631" s="1"/>
      <c r="H631" s="2"/>
    </row>
    <row r="632" spans="6:8">
      <c r="F632" s="1"/>
      <c r="G632" s="1"/>
      <c r="H632" s="2"/>
    </row>
    <row r="633" spans="6:8">
      <c r="F633" s="1"/>
      <c r="G633" s="1"/>
      <c r="H633" s="2"/>
    </row>
    <row r="634" spans="6:8">
      <c r="F634" s="1"/>
      <c r="G634" s="1"/>
      <c r="H634" s="2"/>
    </row>
    <row r="635" spans="6:8">
      <c r="F635" s="1"/>
      <c r="G635" s="1"/>
      <c r="H635" s="2"/>
    </row>
    <row r="636" spans="6:8">
      <c r="F636" s="1"/>
      <c r="G636" s="1"/>
      <c r="H636" s="2"/>
    </row>
    <row r="637" spans="6:8">
      <c r="F637" s="1"/>
      <c r="G637" s="1"/>
      <c r="H637" s="2"/>
    </row>
    <row r="638" spans="6:8">
      <c r="F638" s="1"/>
      <c r="G638" s="1"/>
      <c r="H638" s="2"/>
    </row>
    <row r="639" spans="6:8">
      <c r="F639" s="1"/>
      <c r="G639" s="1"/>
      <c r="H639" s="2"/>
    </row>
    <row r="640" spans="6:8">
      <c r="F640" s="1"/>
      <c r="G640" s="1"/>
      <c r="H640" s="2"/>
    </row>
    <row r="641" spans="6:8">
      <c r="F641" s="1"/>
      <c r="G641" s="1"/>
      <c r="H641" s="2"/>
    </row>
    <row r="642" spans="6:8">
      <c r="F642" s="1"/>
      <c r="G642" s="1"/>
      <c r="H642" s="2"/>
    </row>
    <row r="643" spans="6:8">
      <c r="F643" s="1"/>
      <c r="G643" s="1"/>
      <c r="H643" s="2"/>
    </row>
    <row r="644" spans="6:8">
      <c r="F644" s="1"/>
      <c r="G644" s="1"/>
      <c r="H644" s="2"/>
    </row>
    <row r="645" spans="6:8">
      <c r="F645" s="1"/>
      <c r="G645" s="1"/>
      <c r="H645" s="2"/>
    </row>
    <row r="646" spans="6:8">
      <c r="F646" s="1"/>
      <c r="G646" s="1"/>
      <c r="H646" s="2"/>
    </row>
    <row r="647" spans="6:8">
      <c r="F647" s="1"/>
      <c r="G647" s="1"/>
      <c r="H647" s="2"/>
    </row>
    <row r="648" spans="6:8">
      <c r="F648" s="1"/>
      <c r="G648" s="1"/>
      <c r="H648" s="2"/>
    </row>
    <row r="649" spans="6:8">
      <c r="F649" s="1"/>
      <c r="G649" s="1"/>
      <c r="H649" s="2"/>
    </row>
    <row r="650" spans="6:8">
      <c r="F650" s="1"/>
      <c r="G650" s="1"/>
      <c r="H650" s="2"/>
    </row>
    <row r="651" spans="6:8">
      <c r="F651" s="1"/>
      <c r="G651" s="1"/>
      <c r="H651" s="2"/>
    </row>
    <row r="652" spans="6:8">
      <c r="F652" s="1"/>
      <c r="G652" s="1"/>
      <c r="H652" s="2"/>
    </row>
    <row r="653" spans="6:8">
      <c r="F653" s="1"/>
      <c r="G653" s="1"/>
      <c r="H653" s="2"/>
    </row>
    <row r="654" spans="6:8">
      <c r="F654" s="1"/>
      <c r="G654" s="1"/>
      <c r="H654" s="2"/>
    </row>
    <row r="655" spans="6:8">
      <c r="F655" s="1"/>
      <c r="G655" s="1"/>
      <c r="H655" s="2"/>
    </row>
    <row r="656" spans="6:8">
      <c r="F656" s="1"/>
      <c r="G656" s="1"/>
      <c r="H656" s="2"/>
    </row>
    <row r="657" spans="6:8">
      <c r="F657" s="1"/>
      <c r="G657" s="1"/>
      <c r="H657" s="2"/>
    </row>
  </sheetData>
  <mergeCells count="4">
    <mergeCell ref="C16:F16"/>
    <mergeCell ref="C53:F53"/>
    <mergeCell ref="D23:G23"/>
    <mergeCell ref="C4:F4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9DD72-2645-D24C-9E58-9B3C10447B80}">
  <sheetPr codeName="Sheet18"/>
  <dimension ref="A1:KO1296"/>
  <sheetViews>
    <sheetView showGridLines="0" zoomScale="51" zoomScaleNormal="107" workbookViewId="0">
      <pane xSplit="4" ySplit="7" topLeftCell="N133" activePane="bottomRight" state="frozen"/>
      <selection pane="bottomRight" activeCell="Z176" sqref="Z176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16.7109375" style="116" bestFit="1" customWidth="1"/>
    <col min="6" max="6" width="18.7109375" style="116" bestFit="1" customWidth="1"/>
    <col min="7" max="7" width="13" style="116" bestFit="1" customWidth="1"/>
    <col min="8" max="8" width="16.7109375" style="116" bestFit="1" customWidth="1"/>
    <col min="9" max="10" width="18.7109375" style="116" bestFit="1" customWidth="1"/>
    <col min="11" max="11" width="6" style="116" customWidth="1"/>
    <col min="12" max="12" width="6.42578125" style="116" customWidth="1"/>
    <col min="13" max="13" width="8.140625" style="116" customWidth="1"/>
    <col min="14" max="14" width="10.7109375" style="159" customWidth="1"/>
    <col min="15" max="15" width="14.42578125" style="159" customWidth="1"/>
    <col min="16" max="17" width="9.42578125" style="116" customWidth="1"/>
    <col min="18" max="20" width="9.85546875" style="116" customWidth="1"/>
    <col min="21" max="21" width="8.7109375" style="116" customWidth="1"/>
    <col min="22" max="22" width="8" style="116" customWidth="1"/>
    <col min="23" max="23" width="25.85546875" style="195" customWidth="1"/>
    <col min="24" max="24" width="8.7109375" style="116" customWidth="1"/>
    <col min="25" max="25" width="8" style="116" customWidth="1"/>
    <col min="26" max="26" width="60.85546875" style="195" customWidth="1"/>
    <col min="27" max="27" width="8.85546875" customWidth="1"/>
    <col min="28" max="28" width="20.7109375" bestFit="1" customWidth="1"/>
    <col min="29" max="41" width="8.85546875" customWidth="1"/>
    <col min="42" max="42" width="13.85546875" bestFit="1" customWidth="1"/>
    <col min="43" max="57" width="8.85546875" customWidth="1"/>
  </cols>
  <sheetData>
    <row r="1" spans="1:45" s="5" customFormat="1" ht="14.25" customHeight="1" thickBot="1">
      <c r="B1" s="196"/>
      <c r="C1" s="196"/>
      <c r="D1" s="433" t="s">
        <v>449</v>
      </c>
      <c r="E1" s="433"/>
      <c r="F1" s="433"/>
      <c r="G1" s="433"/>
      <c r="H1" s="433"/>
      <c r="I1" s="433"/>
      <c r="J1" s="433"/>
      <c r="K1" s="433"/>
      <c r="L1" s="433"/>
      <c r="M1" s="433"/>
      <c r="N1" s="434"/>
      <c r="O1" s="197"/>
      <c r="P1" s="129"/>
      <c r="Q1" s="129"/>
      <c r="R1" s="129"/>
      <c r="S1" s="129"/>
      <c r="T1" s="129"/>
      <c r="U1" s="129"/>
      <c r="V1" s="129"/>
      <c r="W1" s="200"/>
      <c r="X1" s="129"/>
      <c r="Y1" s="280"/>
      <c r="Z1" s="200"/>
    </row>
    <row r="2" spans="1:45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4"/>
      <c r="O2" s="197"/>
      <c r="P2" s="129"/>
      <c r="Q2" s="129"/>
      <c r="R2" s="129"/>
      <c r="S2" s="129"/>
      <c r="T2" s="129"/>
      <c r="U2" s="129"/>
      <c r="V2" s="129"/>
      <c r="W2" s="200"/>
      <c r="X2" s="129"/>
      <c r="Y2" s="129"/>
      <c r="Z2" s="200"/>
    </row>
    <row r="3" spans="1:45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4"/>
      <c r="O3" s="197"/>
      <c r="P3" s="129"/>
      <c r="Q3" s="129"/>
      <c r="R3" s="129"/>
      <c r="S3" s="129"/>
      <c r="T3" s="129"/>
      <c r="U3" s="129"/>
      <c r="V3" s="129"/>
      <c r="W3" s="200"/>
      <c r="X3" s="129"/>
      <c r="Y3" s="129"/>
      <c r="Z3" s="200"/>
    </row>
    <row r="4" spans="1:45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4"/>
      <c r="O4" s="197"/>
      <c r="P4" s="129"/>
      <c r="Q4" s="129"/>
      <c r="R4" s="129"/>
      <c r="S4" s="129"/>
      <c r="T4" s="129"/>
      <c r="U4" s="129"/>
      <c r="V4" s="129"/>
      <c r="W4" s="200"/>
      <c r="X4" s="129"/>
      <c r="Y4" s="129"/>
      <c r="Z4" s="200"/>
    </row>
    <row r="5" spans="1:45" ht="15.95" thickBot="1"/>
    <row r="6" spans="1:45">
      <c r="E6" s="436" t="s">
        <v>133</v>
      </c>
      <c r="F6" s="435"/>
      <c r="G6" s="437"/>
      <c r="H6" s="436" t="s">
        <v>450</v>
      </c>
      <c r="I6" s="435"/>
      <c r="J6" s="437"/>
      <c r="K6" s="436" t="s">
        <v>1</v>
      </c>
      <c r="L6" s="435"/>
      <c r="M6" s="437"/>
      <c r="N6" s="438" t="s">
        <v>2</v>
      </c>
      <c r="O6" s="439"/>
      <c r="P6" s="438" t="s">
        <v>451</v>
      </c>
      <c r="Q6" s="440"/>
      <c r="R6" s="439"/>
      <c r="S6" s="438" t="s">
        <v>452</v>
      </c>
      <c r="T6" s="439"/>
      <c r="U6" s="438" t="s">
        <v>452</v>
      </c>
      <c r="V6" s="440"/>
      <c r="W6" s="439"/>
      <c r="X6" s="438" t="s">
        <v>452</v>
      </c>
      <c r="Y6" s="440"/>
      <c r="Z6" s="439"/>
    </row>
    <row r="7" spans="1:45" ht="33">
      <c r="B7" s="150" t="s">
        <v>113</v>
      </c>
      <c r="C7" s="117" t="s">
        <v>12</v>
      </c>
      <c r="D7" s="132" t="s">
        <v>114</v>
      </c>
      <c r="E7" s="253" t="s">
        <v>453</v>
      </c>
      <c r="F7" s="254" t="s">
        <v>454</v>
      </c>
      <c r="G7" s="255" t="s">
        <v>455</v>
      </c>
      <c r="H7" s="253" t="s">
        <v>453</v>
      </c>
      <c r="I7" s="254" t="s">
        <v>454</v>
      </c>
      <c r="J7" s="255" t="s">
        <v>455</v>
      </c>
      <c r="K7" s="253" t="s">
        <v>381</v>
      </c>
      <c r="L7" s="254" t="s">
        <v>382</v>
      </c>
      <c r="M7" s="120" t="s">
        <v>383</v>
      </c>
      <c r="N7" s="121" t="s">
        <v>379</v>
      </c>
      <c r="O7" s="112" t="s">
        <v>19</v>
      </c>
      <c r="P7" s="121" t="s">
        <v>456</v>
      </c>
      <c r="Q7" s="112" t="s">
        <v>457</v>
      </c>
      <c r="R7" s="112" t="s">
        <v>385</v>
      </c>
      <c r="S7" s="120" t="s">
        <v>386</v>
      </c>
      <c r="T7" s="194" t="s">
        <v>24</v>
      </c>
      <c r="U7" s="120" t="s">
        <v>25</v>
      </c>
      <c r="V7" s="112" t="s">
        <v>458</v>
      </c>
      <c r="W7" s="194" t="s">
        <v>24</v>
      </c>
      <c r="X7" s="253" t="s">
        <v>25</v>
      </c>
      <c r="Y7" s="256" t="s">
        <v>458</v>
      </c>
      <c r="Z7" s="257" t="s">
        <v>24</v>
      </c>
      <c r="AM7" s="377" t="s">
        <v>4</v>
      </c>
      <c r="AN7" s="378" t="s">
        <v>5</v>
      </c>
      <c r="AO7" s="378" t="s">
        <v>3</v>
      </c>
      <c r="AP7" s="378" t="s">
        <v>110</v>
      </c>
      <c r="AQ7" s="378" t="s">
        <v>6</v>
      </c>
      <c r="AR7" s="378" t="s">
        <v>135</v>
      </c>
      <c r="AS7" s="380" t="s">
        <v>121</v>
      </c>
    </row>
    <row r="8" spans="1:45">
      <c r="B8" s="47" t="s">
        <v>149</v>
      </c>
      <c r="C8" s="54" t="s">
        <v>150</v>
      </c>
      <c r="D8" s="54" t="s">
        <v>151</v>
      </c>
      <c r="E8" s="54">
        <v>8492</v>
      </c>
      <c r="F8" s="274"/>
      <c r="G8" s="274"/>
      <c r="H8" s="207">
        <v>7068</v>
      </c>
      <c r="I8" s="206" t="s">
        <v>459</v>
      </c>
      <c r="J8" s="260" t="s">
        <v>459</v>
      </c>
      <c r="K8" s="260">
        <v>-3291</v>
      </c>
      <c r="L8" s="206">
        <v>-3291</v>
      </c>
      <c r="M8" s="207">
        <v>-1886</v>
      </c>
      <c r="N8" s="311" t="s">
        <v>40</v>
      </c>
      <c r="O8" s="320" t="s">
        <v>41</v>
      </c>
      <c r="P8" s="312">
        <v>1424</v>
      </c>
      <c r="Q8" s="313" t="s">
        <v>459</v>
      </c>
      <c r="R8" s="313">
        <v>0</v>
      </c>
      <c r="S8" s="312" t="str">
        <f>IF(O8="Smoothing ramp","Smoothing ramp","")</f>
        <v/>
      </c>
      <c r="T8" s="313" t="str">
        <f>IF(O8="Smoothing ramp","Smoothing ramp","")</f>
        <v/>
      </c>
      <c r="U8" s="314" t="s">
        <v>135</v>
      </c>
      <c r="V8" s="314">
        <v>7639</v>
      </c>
      <c r="W8" s="316" t="s">
        <v>154</v>
      </c>
      <c r="X8" s="315" t="s">
        <v>5</v>
      </c>
      <c r="Y8" s="314">
        <v>2400</v>
      </c>
      <c r="Z8" s="316" t="s">
        <v>153</v>
      </c>
      <c r="AL8" s="373" t="s">
        <v>8</v>
      </c>
      <c r="AM8" s="373">
        <f>COUNTIFS($X:$X,"CH",$X:$X,AM7,$Z:$Z,"&lt;&gt;None")</f>
        <v>0</v>
      </c>
      <c r="AN8" s="374">
        <f>COUNTIFS($X:$X,"FR",$X:$X,AN7,$Z:$Z,"&lt;&gt;None")</f>
        <v>815</v>
      </c>
      <c r="AO8" s="374">
        <f>COUNTIFS($X:$X,"AT",$X:$X,AO7,$Z:$Z,"&lt;&gt;None")</f>
        <v>3</v>
      </c>
      <c r="AP8" s="374">
        <f t="shared" ref="AP8" si="0">COUNTIFS($X:$X,"IT",$X:$X,AN$7)</f>
        <v>0</v>
      </c>
      <c r="AQ8" s="374">
        <f>COUNTIFS($X:$X,"SI",$X:$X,AQ7)</f>
        <v>0</v>
      </c>
      <c r="AR8" s="374">
        <f>COUNTIFS($X:$X,"IT",$X:$X,AR7,$Z:$Z,"&lt;&gt;None")</f>
        <v>0</v>
      </c>
      <c r="AS8" s="379">
        <f>SUM(AM8:AR8)</f>
        <v>818</v>
      </c>
    </row>
    <row r="9" spans="1:45">
      <c r="B9" s="11" t="s">
        <v>149</v>
      </c>
      <c r="C9" t="s">
        <v>150</v>
      </c>
      <c r="D9" t="s">
        <v>155</v>
      </c>
      <c r="E9">
        <v>8492</v>
      </c>
      <c r="F9" s="275"/>
      <c r="G9" s="275"/>
      <c r="H9" s="168">
        <v>7068</v>
      </c>
      <c r="I9" s="129" t="s">
        <v>459</v>
      </c>
      <c r="J9" s="170" t="s">
        <v>459</v>
      </c>
      <c r="K9" s="170">
        <v>-3291</v>
      </c>
      <c r="L9" s="129">
        <v>-3291</v>
      </c>
      <c r="M9" s="168">
        <v>-1886</v>
      </c>
      <c r="N9" s="223" t="s">
        <v>40</v>
      </c>
      <c r="O9" s="201" t="s">
        <v>41</v>
      </c>
      <c r="P9" s="155">
        <v>1424</v>
      </c>
      <c r="Q9" s="116" t="s">
        <v>459</v>
      </c>
      <c r="R9" s="116">
        <v>0</v>
      </c>
      <c r="S9" s="155" t="str">
        <f t="shared" ref="S9:S72" si="1">IF(O9="Smoothing ramp","Smoothing ramp","")</f>
        <v/>
      </c>
      <c r="T9" s="116" t="str">
        <f t="shared" ref="T9:T72" si="2">IF(O9="Smoothing ramp","Smoothing ramp","")</f>
        <v/>
      </c>
      <c r="U9" s="189" t="s">
        <v>135</v>
      </c>
      <c r="V9" s="189">
        <v>7639</v>
      </c>
      <c r="W9" s="191" t="s">
        <v>154</v>
      </c>
      <c r="X9" s="190" t="s">
        <v>5</v>
      </c>
      <c r="Y9" s="189">
        <v>2400</v>
      </c>
      <c r="Z9" s="191" t="s">
        <v>153</v>
      </c>
      <c r="AL9" s="375" t="s">
        <v>7</v>
      </c>
      <c r="AM9" s="375">
        <f>COUNTIFS($U:$U,"CH",$U:$U,AM$7,$W:$W,"&lt;&gt;None")</f>
        <v>224</v>
      </c>
      <c r="AN9" s="376">
        <f>COUNTIFS($U:$U,"FR",$U:$U,AN$7,$W:$W,"&lt;&gt;None")</f>
        <v>9</v>
      </c>
      <c r="AO9" s="376">
        <f>COUNTIFS($U:$U,"AT",$U:$U,AO$7,$W:$W,"&lt;&gt;None")</f>
        <v>0</v>
      </c>
      <c r="AP9" s="376">
        <f>COUNTIFS($S:$S,"Smoothing ramp",$S:$S,AP$7)</f>
        <v>8</v>
      </c>
      <c r="AQ9" s="376">
        <f>COUNTIFS($U:$U,"SI",$U:$U,AQ7,$W:$W,"&lt;&gt;None")</f>
        <v>0</v>
      </c>
      <c r="AR9" s="376">
        <f>COUNTIFS($U:$U,"IT",$U:$U,AR7,$W:$W,"&lt;&gt;None")</f>
        <v>401</v>
      </c>
      <c r="AS9" s="372">
        <f>SUM(AM9:AR9)</f>
        <v>642</v>
      </c>
    </row>
    <row r="10" spans="1:45">
      <c r="B10" s="11" t="s">
        <v>149</v>
      </c>
      <c r="C10" t="s">
        <v>150</v>
      </c>
      <c r="D10" t="s">
        <v>156</v>
      </c>
      <c r="E10">
        <v>8492</v>
      </c>
      <c r="F10" s="275"/>
      <c r="G10" s="275"/>
      <c r="H10" s="168">
        <v>7068</v>
      </c>
      <c r="I10" s="129" t="s">
        <v>459</v>
      </c>
      <c r="J10" s="170" t="s">
        <v>459</v>
      </c>
      <c r="K10" s="170">
        <v>-3291</v>
      </c>
      <c r="L10" s="129">
        <v>-3291</v>
      </c>
      <c r="M10" s="168">
        <v>-1886</v>
      </c>
      <c r="N10" s="223" t="s">
        <v>40</v>
      </c>
      <c r="O10" s="201" t="s">
        <v>41</v>
      </c>
      <c r="P10" s="155">
        <v>1424</v>
      </c>
      <c r="Q10" s="116" t="s">
        <v>459</v>
      </c>
      <c r="R10" s="116">
        <v>0</v>
      </c>
      <c r="S10" s="155" t="str">
        <f t="shared" si="1"/>
        <v/>
      </c>
      <c r="T10" s="116" t="str">
        <f t="shared" si="2"/>
        <v/>
      </c>
      <c r="U10" s="189" t="s">
        <v>135</v>
      </c>
      <c r="V10" s="189">
        <v>7639</v>
      </c>
      <c r="W10" s="191" t="s">
        <v>154</v>
      </c>
      <c r="X10" s="190" t="s">
        <v>5</v>
      </c>
      <c r="Y10" s="189">
        <v>2400</v>
      </c>
      <c r="Z10" s="191" t="s">
        <v>153</v>
      </c>
      <c r="AC10" s="449" t="s">
        <v>388</v>
      </c>
      <c r="AD10" s="450"/>
      <c r="AE10" s="450"/>
      <c r="AF10" s="451"/>
      <c r="AL10" t="s">
        <v>460</v>
      </c>
    </row>
    <row r="11" spans="1:45" ht="15.95" thickBot="1">
      <c r="B11" s="11" t="s">
        <v>149</v>
      </c>
      <c r="C11" t="s">
        <v>150</v>
      </c>
      <c r="D11" t="s">
        <v>157</v>
      </c>
      <c r="E11">
        <v>8829</v>
      </c>
      <c r="F11" s="275"/>
      <c r="G11" s="275"/>
      <c r="H11" s="168">
        <v>7068</v>
      </c>
      <c r="I11" s="129" t="s">
        <v>459</v>
      </c>
      <c r="J11" s="170" t="s">
        <v>459</v>
      </c>
      <c r="K11" s="170">
        <v>-3815</v>
      </c>
      <c r="L11" s="129">
        <v>-3815</v>
      </c>
      <c r="M11" s="168">
        <v>-2082</v>
      </c>
      <c r="N11" s="223" t="s">
        <v>40</v>
      </c>
      <c r="O11" s="201" t="s">
        <v>41</v>
      </c>
      <c r="P11" s="155">
        <v>1761</v>
      </c>
      <c r="Q11" s="116" t="s">
        <v>459</v>
      </c>
      <c r="R11" s="116">
        <v>0</v>
      </c>
      <c r="S11" s="155" t="str">
        <f t="shared" si="1"/>
        <v/>
      </c>
      <c r="T11" s="116" t="str">
        <f t="shared" si="2"/>
        <v/>
      </c>
      <c r="U11" s="189" t="s">
        <v>135</v>
      </c>
      <c r="V11" s="189">
        <v>7639</v>
      </c>
      <c r="W11" s="191" t="s">
        <v>154</v>
      </c>
      <c r="X11" s="190" t="s">
        <v>5</v>
      </c>
      <c r="Y11" s="189">
        <v>2400</v>
      </c>
      <c r="Z11" s="191" t="s">
        <v>153</v>
      </c>
      <c r="AB11" s="31" t="s">
        <v>389</v>
      </c>
      <c r="AC11" s="87" t="s">
        <v>150</v>
      </c>
      <c r="AD11" s="88" t="s">
        <v>232</v>
      </c>
      <c r="AE11" s="88" t="s">
        <v>308</v>
      </c>
      <c r="AF11" s="110" t="s">
        <v>121</v>
      </c>
    </row>
    <row r="12" spans="1:45">
      <c r="B12" s="11" t="s">
        <v>149</v>
      </c>
      <c r="C12" t="s">
        <v>150</v>
      </c>
      <c r="D12" t="s">
        <v>158</v>
      </c>
      <c r="E12">
        <v>8829</v>
      </c>
      <c r="F12" s="275"/>
      <c r="G12" s="275"/>
      <c r="H12" s="168">
        <v>7068</v>
      </c>
      <c r="I12" s="129" t="s">
        <v>459</v>
      </c>
      <c r="J12" s="170" t="s">
        <v>459</v>
      </c>
      <c r="K12" s="170">
        <v>-3815</v>
      </c>
      <c r="L12" s="129">
        <v>-3815</v>
      </c>
      <c r="M12" s="168">
        <v>-2082</v>
      </c>
      <c r="N12" s="223" t="s">
        <v>40</v>
      </c>
      <c r="O12" s="201" t="s">
        <v>41</v>
      </c>
      <c r="P12" s="155">
        <v>1761</v>
      </c>
      <c r="Q12" s="116" t="s">
        <v>459</v>
      </c>
      <c r="R12" s="116">
        <v>0</v>
      </c>
      <c r="S12" s="155" t="str">
        <f t="shared" si="1"/>
        <v/>
      </c>
      <c r="T12" s="116" t="str">
        <f t="shared" si="2"/>
        <v/>
      </c>
      <c r="U12" s="189" t="s">
        <v>135</v>
      </c>
      <c r="V12" s="189">
        <v>7639</v>
      </c>
      <c r="W12" s="191" t="s">
        <v>154</v>
      </c>
      <c r="X12" s="190" t="s">
        <v>5</v>
      </c>
      <c r="Y12" s="189">
        <v>2400</v>
      </c>
      <c r="Z12" s="191" t="s">
        <v>153</v>
      </c>
      <c r="AB12" s="62" t="s">
        <v>391</v>
      </c>
      <c r="AC12" s="99">
        <f>COUNTIFS('DA Results Incl. Export Corner'!$C:$C,'DA TTC Validation '!AC$11,'DA Results Incl. Export Corner'!$W:$W,0)</f>
        <v>33</v>
      </c>
      <c r="AD12" s="111">
        <f>COUNTIFS('DA Results Incl. Export Corner'!$C:$C,'DA TTC Validation '!AD$11,'DA Results Incl. Export Corner'!$W:$W,0)</f>
        <v>309</v>
      </c>
      <c r="AE12" s="111">
        <f>COUNTIFS('DA Results Incl. Export Corner'!$C:$C,'DA TTC Validation '!AE$11,'DA Results Incl. Export Corner'!$W:$W,0)</f>
        <v>255</v>
      </c>
      <c r="AF12" s="102">
        <f>SUM(AC12:AE12)</f>
        <v>597</v>
      </c>
    </row>
    <row r="13" spans="1:45">
      <c r="B13" s="11" t="s">
        <v>149</v>
      </c>
      <c r="C13" t="s">
        <v>150</v>
      </c>
      <c r="D13" t="s">
        <v>159</v>
      </c>
      <c r="E13">
        <v>8829</v>
      </c>
      <c r="F13" s="275"/>
      <c r="G13" s="275"/>
      <c r="H13" s="168">
        <v>7068</v>
      </c>
      <c r="I13" s="129" t="s">
        <v>459</v>
      </c>
      <c r="J13" s="170" t="s">
        <v>459</v>
      </c>
      <c r="K13" s="170">
        <v>-3815</v>
      </c>
      <c r="L13" s="129">
        <v>-3815</v>
      </c>
      <c r="M13" s="168">
        <v>-2082</v>
      </c>
      <c r="N13" s="223" t="s">
        <v>40</v>
      </c>
      <c r="O13" s="201" t="s">
        <v>41</v>
      </c>
      <c r="P13" s="155">
        <v>1761</v>
      </c>
      <c r="Q13" s="116" t="s">
        <v>459</v>
      </c>
      <c r="R13" s="116">
        <v>0</v>
      </c>
      <c r="S13" s="155" t="str">
        <f t="shared" si="1"/>
        <v/>
      </c>
      <c r="T13" s="116" t="str">
        <f t="shared" si="2"/>
        <v/>
      </c>
      <c r="U13" s="189" t="s">
        <v>135</v>
      </c>
      <c r="V13" s="189">
        <v>7639</v>
      </c>
      <c r="W13" s="191" t="s">
        <v>154</v>
      </c>
      <c r="X13" s="190" t="s">
        <v>5</v>
      </c>
      <c r="Y13" s="189">
        <v>2400</v>
      </c>
      <c r="Z13" s="191" t="s">
        <v>153</v>
      </c>
      <c r="AB13" s="66" t="s">
        <v>461</v>
      </c>
      <c r="AC13" s="99">
        <f>COUNTIFS('DA Results Incl. Export Corner'!$C:$C,'DA TTC Validation '!AC$11,'DA Results Incl. Export Corner'!$W:$W,1,'DA Results Incl. Export Corner'!$R:$R,"&lt;=0")</f>
        <v>41</v>
      </c>
      <c r="AD13" s="111">
        <f>COUNTIFS('DA Results Incl. Export Corner'!$C:$C,'DA TTC Validation '!AD$11,'DA Results Incl. Export Corner'!$W:$W,1,'DA Results Incl. Export Corner'!$R:$R,"&lt;=0")</f>
        <v>63</v>
      </c>
      <c r="AE13" s="111">
        <f>COUNTIFS('DA Results Incl. Export Corner'!$C:$C,'DA TTC Validation '!AE$11,'DA Results Incl. Export Corner'!$W:$W,1,'DA Results Incl. Export Corner'!$R:$R,"&lt;=0")</f>
        <v>70</v>
      </c>
      <c r="AF13" s="102">
        <f t="shared" ref="AF13:AF17" si="3">SUM(AC13:AE13)</f>
        <v>174</v>
      </c>
    </row>
    <row r="14" spans="1:45">
      <c r="B14" s="11" t="s">
        <v>149</v>
      </c>
      <c r="C14" t="s">
        <v>150</v>
      </c>
      <c r="D14" t="s">
        <v>160</v>
      </c>
      <c r="E14">
        <v>8829</v>
      </c>
      <c r="F14" s="275"/>
      <c r="G14" s="275"/>
      <c r="H14" s="168">
        <v>6903</v>
      </c>
      <c r="I14" s="129" t="s">
        <v>459</v>
      </c>
      <c r="J14" s="170" t="s">
        <v>459</v>
      </c>
      <c r="K14" s="170">
        <v>-3815</v>
      </c>
      <c r="L14" s="129">
        <v>-3815</v>
      </c>
      <c r="M14" s="168">
        <v>-1950</v>
      </c>
      <c r="N14" s="223" t="s">
        <v>40</v>
      </c>
      <c r="O14" s="201" t="s">
        <v>41</v>
      </c>
      <c r="P14" s="155">
        <v>1926</v>
      </c>
      <c r="Q14" s="116" t="s">
        <v>459</v>
      </c>
      <c r="R14" s="116">
        <v>0</v>
      </c>
      <c r="S14" s="155" t="str">
        <f t="shared" si="1"/>
        <v/>
      </c>
      <c r="T14" s="116" t="str">
        <f t="shared" si="2"/>
        <v/>
      </c>
      <c r="U14" s="189" t="s">
        <v>135</v>
      </c>
      <c r="V14" s="189">
        <v>7639</v>
      </c>
      <c r="W14" s="191" t="s">
        <v>154</v>
      </c>
      <c r="X14" s="190" t="s">
        <v>5</v>
      </c>
      <c r="Y14" s="189">
        <v>2400</v>
      </c>
      <c r="Z14" s="191" t="s">
        <v>153</v>
      </c>
      <c r="AB14" s="66" t="s">
        <v>462</v>
      </c>
      <c r="AC14" s="99">
        <f>COUNTIFS('DA Results Incl. Export Corner'!$C:$C,'DA TTC Validation '!AC$11,'DA Results Incl. Export Corner'!$W:$W,1,'DA Results Incl. Export Corner'!$U:$U,"&lt;=0")</f>
        <v>0</v>
      </c>
      <c r="AD14" s="271">
        <f>COUNTIFS('DA Results Incl. Export Corner'!$C:$C,'DA TTC Validation '!AD$11,'DA Results Incl. Export Corner'!$W:$W,1,'DA Results Incl. Export Corner'!$U:$U,"&lt;=0")</f>
        <v>0</v>
      </c>
      <c r="AE14" s="271">
        <f>COUNTIFS('DA Results Incl. Export Corner'!$C:$C,'DA TTC Validation '!AE$11,'DA Results Incl. Export Corner'!$W:$W,1,'DA Results Incl. Export Corner'!$U:$U,"&lt;=0")</f>
        <v>9</v>
      </c>
      <c r="AF14" s="102">
        <f t="shared" si="3"/>
        <v>9</v>
      </c>
    </row>
    <row r="15" spans="1:45">
      <c r="B15" s="11" t="s">
        <v>149</v>
      </c>
      <c r="C15" t="s">
        <v>150</v>
      </c>
      <c r="D15" t="s">
        <v>161</v>
      </c>
      <c r="E15">
        <v>8801</v>
      </c>
      <c r="F15" s="275"/>
      <c r="G15" s="275"/>
      <c r="H15" s="168">
        <v>7627</v>
      </c>
      <c r="I15" s="129" t="s">
        <v>459</v>
      </c>
      <c r="J15" s="170" t="s">
        <v>459</v>
      </c>
      <c r="K15" s="170">
        <v>-6522</v>
      </c>
      <c r="L15" s="129">
        <v>-6522</v>
      </c>
      <c r="M15" s="168">
        <v>-5148</v>
      </c>
      <c r="N15" s="223" t="s">
        <v>40</v>
      </c>
      <c r="O15" s="201" t="s">
        <v>40</v>
      </c>
      <c r="P15" s="155">
        <v>1174</v>
      </c>
      <c r="Q15" s="116" t="s">
        <v>459</v>
      </c>
      <c r="R15" s="116">
        <v>0</v>
      </c>
      <c r="S15" s="155" t="str">
        <f t="shared" si="1"/>
        <v/>
      </c>
      <c r="T15" s="116" t="str">
        <f t="shared" si="2"/>
        <v/>
      </c>
      <c r="U15" s="189"/>
      <c r="V15" s="189"/>
      <c r="W15" s="191"/>
      <c r="X15" s="190" t="s">
        <v>5</v>
      </c>
      <c r="Y15" s="189">
        <v>2400</v>
      </c>
      <c r="Z15" s="191" t="s">
        <v>153</v>
      </c>
      <c r="AB15" s="66" t="s">
        <v>463</v>
      </c>
      <c r="AC15" s="99">
        <f>COUNTIFS('DA Results Incl. Export Corner'!$C:$C,'DA TTC Validation '!AC$11,'DA Results Incl. Export Corner'!$W:$W,1,'DA Results Incl. Export Corner'!$R:$R,"&gt;0",'DA Results Incl. Export Corner'!$V:$V,"&lt;=0")</f>
        <v>597</v>
      </c>
      <c r="AD15" s="111">
        <f>COUNTIFS('DA Results Incl. Export Corner'!$C:$C,'DA TTC Validation '!AD$11,'DA Results Incl. Export Corner'!$W:$W,1,'DA Results Incl. Export Corner'!$R:$R,"&gt;0",'DA Results Incl. Export Corner'!$V:$V,"&lt;=0")</f>
        <v>364</v>
      </c>
      <c r="AE15" s="111">
        <f>COUNTIFS('DA Results Incl. Export Corner'!$C:$C,'DA TTC Validation '!AE$11,'DA Results Incl. Export Corner'!$W:$W,1,'DA Results Incl. Export Corner'!$R:$R,"&gt;0",'DA Results Incl. Export Corner'!$V:$V,"&lt;=0")</f>
        <v>218</v>
      </c>
      <c r="AF15" s="102">
        <f t="shared" si="3"/>
        <v>1179</v>
      </c>
    </row>
    <row r="16" spans="1:45">
      <c r="B16" s="11" t="s">
        <v>149</v>
      </c>
      <c r="C16" t="s">
        <v>150</v>
      </c>
      <c r="D16" t="s">
        <v>162</v>
      </c>
      <c r="E16">
        <v>8201</v>
      </c>
      <c r="F16" s="275"/>
      <c r="G16" s="275"/>
      <c r="H16" s="168">
        <v>7035</v>
      </c>
      <c r="I16" s="129" t="s">
        <v>459</v>
      </c>
      <c r="J16" s="170" t="s">
        <v>459</v>
      </c>
      <c r="K16" s="170">
        <v>-5829</v>
      </c>
      <c r="L16" s="129">
        <v>-5829</v>
      </c>
      <c r="M16" s="168">
        <v>-4398</v>
      </c>
      <c r="N16" s="223" t="s">
        <v>40</v>
      </c>
      <c r="O16" s="201" t="s">
        <v>40</v>
      </c>
      <c r="P16" s="155">
        <v>1166</v>
      </c>
      <c r="Q16" s="116" t="s">
        <v>459</v>
      </c>
      <c r="R16" s="116">
        <v>0</v>
      </c>
      <c r="S16" s="155" t="str">
        <f t="shared" si="1"/>
        <v/>
      </c>
      <c r="T16" s="116" t="str">
        <f t="shared" si="2"/>
        <v/>
      </c>
      <c r="U16" s="189"/>
      <c r="V16" s="189"/>
      <c r="W16" s="191"/>
      <c r="X16" s="190" t="s">
        <v>5</v>
      </c>
      <c r="Y16" s="189">
        <v>1800</v>
      </c>
      <c r="Z16" s="191" t="s">
        <v>153</v>
      </c>
      <c r="AB16" s="66" t="s">
        <v>464</v>
      </c>
      <c r="AC16" s="11">
        <f>COUNTIFS('DA Results Incl. Export Corner'!$C:$C,'DA TTC Validation '!AC$11,'DA Results Incl. Export Corner'!$W:$W,1,'DA Results Incl. Export Corner'!$U:$U,"&gt;0",'DA Results Incl. Export Corner'!$V:$V,"&lt;=0")</f>
        <v>0</v>
      </c>
      <c r="AD16">
        <f>COUNTIFS('DA Results Incl. Export Corner'!$C:$C,'DA TTC Validation '!AD$11,'DA Results Incl. Export Corner'!$W:$W,1,'DA Results Incl. Export Corner'!$U:$U,"&gt;0",'DA Results Incl. Export Corner'!$V:$V,"&lt;=0")</f>
        <v>0</v>
      </c>
      <c r="AE16">
        <f>COUNTIFS('DA Results Incl. Export Corner'!$C:$C,'DA TTC Validation '!AE$11,'DA Results Incl. Export Corner'!$W:$W,1,'DA Results Incl. Export Corner'!$U:$U,"&gt;0",'DA Results Incl. Export Corner'!$V:$V,"&lt;=0")</f>
        <v>15</v>
      </c>
      <c r="AF16" s="102">
        <f t="shared" si="3"/>
        <v>15</v>
      </c>
    </row>
    <row r="17" spans="2:32" ht="23.1" thickBot="1">
      <c r="B17" s="11" t="s">
        <v>149</v>
      </c>
      <c r="C17" t="s">
        <v>150</v>
      </c>
      <c r="D17" t="s">
        <v>163</v>
      </c>
      <c r="E17">
        <v>6760</v>
      </c>
      <c r="F17" s="275"/>
      <c r="G17" s="275"/>
      <c r="H17" s="168">
        <v>6155</v>
      </c>
      <c r="I17" s="129" t="s">
        <v>459</v>
      </c>
      <c r="J17" s="170" t="s">
        <v>459</v>
      </c>
      <c r="K17" s="170">
        <v>-4751</v>
      </c>
      <c r="L17" s="129">
        <v>-4751</v>
      </c>
      <c r="M17" s="168">
        <v>-4175</v>
      </c>
      <c r="N17" s="223" t="s">
        <v>164</v>
      </c>
      <c r="O17" s="201" t="s">
        <v>164</v>
      </c>
      <c r="P17" s="155">
        <v>605</v>
      </c>
      <c r="Q17" s="116" t="s">
        <v>459</v>
      </c>
      <c r="R17" s="116">
        <v>0</v>
      </c>
      <c r="S17" s="155" t="str">
        <f t="shared" si="1"/>
        <v/>
      </c>
      <c r="T17" s="116" t="str">
        <f t="shared" si="2"/>
        <v/>
      </c>
      <c r="U17" s="189"/>
      <c r="V17" s="189"/>
      <c r="W17" s="191"/>
      <c r="X17" s="190" t="s">
        <v>5</v>
      </c>
      <c r="Y17" s="189">
        <v>1800</v>
      </c>
      <c r="Z17" s="191" t="s">
        <v>153</v>
      </c>
      <c r="AB17" s="288" t="s">
        <v>394</v>
      </c>
      <c r="AC17" s="100">
        <f>COUNTIFS('DA Results Incl. Export Corner'!$C:$C,'DA TTC Validation '!AC$11,'DA Results Incl. Export Corner'!$W:$W,1,'DA Results Incl. Export Corner'!$R:$R,"&gt;0",'DA Results Incl. Export Corner'!$V:$V,"&gt;0")</f>
        <v>25</v>
      </c>
      <c r="AD17" s="101">
        <f>COUNTIFS('DA Results Incl. Export Corner'!$C:$C,'DA TTC Validation '!AD$11,'DA Results Incl. Export Corner'!$W:$W,1,'DA Results Incl. Export Corner'!$R:$R,"&gt;0",'DA Results Incl. Export Corner'!$V:$V,"&lt;&gt;0")</f>
        <v>8</v>
      </c>
      <c r="AE17" s="101">
        <f>COUNTIFS('DA Results Incl. Export Corner'!$C:$C,'DA TTC Validation '!AE$11,'DA Results Incl. Export Corner'!$W:$W,1,'DA Results Incl. Export Corner'!$R:$R,"&gt;0",'DA Results Incl. Export Corner'!$V:$V,"&gt;0")</f>
        <v>9</v>
      </c>
      <c r="AF17" s="103">
        <f t="shared" si="3"/>
        <v>42</v>
      </c>
    </row>
    <row r="18" spans="2:32" ht="21.95">
      <c r="B18" s="11" t="s">
        <v>149</v>
      </c>
      <c r="C18" t="s">
        <v>150</v>
      </c>
      <c r="D18" t="s">
        <v>165</v>
      </c>
      <c r="E18">
        <v>6760</v>
      </c>
      <c r="F18" s="275"/>
      <c r="G18" s="275"/>
      <c r="H18" s="168">
        <v>6155</v>
      </c>
      <c r="I18" s="129" t="s">
        <v>459</v>
      </c>
      <c r="J18" s="170" t="s">
        <v>459</v>
      </c>
      <c r="K18" s="170">
        <v>-4751</v>
      </c>
      <c r="L18" s="129">
        <v>-4751</v>
      </c>
      <c r="M18" s="168">
        <v>-4175</v>
      </c>
      <c r="N18" s="223" t="s">
        <v>164</v>
      </c>
      <c r="O18" s="201" t="s">
        <v>164</v>
      </c>
      <c r="P18" s="155">
        <v>605</v>
      </c>
      <c r="Q18" s="116" t="s">
        <v>459</v>
      </c>
      <c r="R18" s="116">
        <v>0</v>
      </c>
      <c r="S18" s="155" t="str">
        <f t="shared" si="1"/>
        <v/>
      </c>
      <c r="T18" s="116" t="str">
        <f t="shared" si="2"/>
        <v/>
      </c>
      <c r="U18" s="189"/>
      <c r="V18" s="189"/>
      <c r="W18" s="191"/>
      <c r="X18" s="190" t="s">
        <v>5</v>
      </c>
      <c r="Y18" s="189">
        <v>1800</v>
      </c>
      <c r="Z18" s="191" t="s">
        <v>153</v>
      </c>
    </row>
    <row r="19" spans="2:32" ht="26.1" customHeight="1" thickBot="1">
      <c r="B19" s="11" t="s">
        <v>149</v>
      </c>
      <c r="C19" t="s">
        <v>150</v>
      </c>
      <c r="D19" t="s">
        <v>166</v>
      </c>
      <c r="E19">
        <v>6760</v>
      </c>
      <c r="F19" s="276"/>
      <c r="G19" s="276"/>
      <c r="H19" s="168">
        <v>6155</v>
      </c>
      <c r="I19" s="129" t="s">
        <v>459</v>
      </c>
      <c r="J19" s="170" t="s">
        <v>459</v>
      </c>
      <c r="K19" s="170">
        <v>-4751</v>
      </c>
      <c r="L19" s="129">
        <v>-4751</v>
      </c>
      <c r="M19" s="168">
        <v>-4175</v>
      </c>
      <c r="N19" s="223" t="s">
        <v>164</v>
      </c>
      <c r="O19" s="201" t="s">
        <v>164</v>
      </c>
      <c r="P19" s="155">
        <v>605</v>
      </c>
      <c r="Q19" s="116" t="s">
        <v>459</v>
      </c>
      <c r="R19" s="116">
        <v>0</v>
      </c>
      <c r="S19" s="155" t="str">
        <f t="shared" si="1"/>
        <v/>
      </c>
      <c r="T19" s="116" t="str">
        <f t="shared" si="2"/>
        <v/>
      </c>
      <c r="U19" s="189"/>
      <c r="V19" s="189"/>
      <c r="W19" s="191"/>
      <c r="X19" s="190" t="s">
        <v>5</v>
      </c>
      <c r="Y19" s="189">
        <v>1800</v>
      </c>
      <c r="Z19" s="191" t="s">
        <v>153</v>
      </c>
    </row>
    <row r="20" spans="2:32" ht="21.95">
      <c r="B20" s="11" t="s">
        <v>149</v>
      </c>
      <c r="C20" t="s">
        <v>150</v>
      </c>
      <c r="D20" t="s">
        <v>29</v>
      </c>
      <c r="E20">
        <v>6760</v>
      </c>
      <c r="F20" s="274"/>
      <c r="G20" s="274"/>
      <c r="H20" s="168">
        <v>6155</v>
      </c>
      <c r="I20" s="129" t="s">
        <v>459</v>
      </c>
      <c r="J20" s="170" t="s">
        <v>459</v>
      </c>
      <c r="K20" s="170">
        <v>-4330</v>
      </c>
      <c r="L20" s="129">
        <v>-4330</v>
      </c>
      <c r="M20" s="168">
        <v>-3761</v>
      </c>
      <c r="N20" s="223" t="s">
        <v>164</v>
      </c>
      <c r="O20" s="201" t="s">
        <v>164</v>
      </c>
      <c r="P20" s="155">
        <v>605</v>
      </c>
      <c r="Q20" s="116" t="s">
        <v>459</v>
      </c>
      <c r="R20" s="116">
        <v>0</v>
      </c>
      <c r="S20" s="155" t="str">
        <f t="shared" si="1"/>
        <v/>
      </c>
      <c r="T20" s="116" t="str">
        <f t="shared" si="2"/>
        <v/>
      </c>
      <c r="U20" s="189"/>
      <c r="V20" s="189"/>
      <c r="W20" s="191"/>
      <c r="X20" s="190" t="s">
        <v>5</v>
      </c>
      <c r="Y20" s="189">
        <v>1800</v>
      </c>
      <c r="Z20" s="191" t="s">
        <v>153</v>
      </c>
    </row>
    <row r="21" spans="2:32" ht="21.95">
      <c r="B21" s="11" t="s">
        <v>149</v>
      </c>
      <c r="C21" t="s">
        <v>150</v>
      </c>
      <c r="D21" t="s">
        <v>32</v>
      </c>
      <c r="E21">
        <v>6760</v>
      </c>
      <c r="F21" s="275"/>
      <c r="G21" s="275"/>
      <c r="H21" s="168">
        <v>6155</v>
      </c>
      <c r="I21" s="129" t="s">
        <v>459</v>
      </c>
      <c r="J21" s="170" t="s">
        <v>459</v>
      </c>
      <c r="K21" s="170">
        <v>-4330</v>
      </c>
      <c r="L21" s="129">
        <v>-4330</v>
      </c>
      <c r="M21" s="168">
        <v>-3761</v>
      </c>
      <c r="N21" s="223" t="s">
        <v>164</v>
      </c>
      <c r="O21" s="201" t="s">
        <v>164</v>
      </c>
      <c r="P21" s="155">
        <v>605</v>
      </c>
      <c r="Q21" s="116" t="s">
        <v>459</v>
      </c>
      <c r="R21" s="116">
        <v>0</v>
      </c>
      <c r="S21" s="155" t="str">
        <f t="shared" si="1"/>
        <v/>
      </c>
      <c r="T21" s="116" t="str">
        <f t="shared" si="2"/>
        <v/>
      </c>
      <c r="U21" s="189"/>
      <c r="V21" s="189"/>
      <c r="W21" s="191"/>
      <c r="X21" s="190" t="s">
        <v>5</v>
      </c>
      <c r="Y21" s="189">
        <v>1800</v>
      </c>
      <c r="Z21" s="191" t="s">
        <v>153</v>
      </c>
    </row>
    <row r="22" spans="2:32" ht="21.95">
      <c r="B22" s="11" t="s">
        <v>149</v>
      </c>
      <c r="C22" t="s">
        <v>150</v>
      </c>
      <c r="D22" t="s">
        <v>34</v>
      </c>
      <c r="E22">
        <v>6760</v>
      </c>
      <c r="F22" s="275"/>
      <c r="G22" s="275"/>
      <c r="H22" s="168">
        <v>6155</v>
      </c>
      <c r="I22" s="129" t="s">
        <v>459</v>
      </c>
      <c r="J22" s="170" t="s">
        <v>459</v>
      </c>
      <c r="K22" s="170">
        <v>-4330</v>
      </c>
      <c r="L22" s="129">
        <v>-4330</v>
      </c>
      <c r="M22" s="168">
        <v>-3761</v>
      </c>
      <c r="N22" s="223" t="s">
        <v>164</v>
      </c>
      <c r="O22" s="201" t="s">
        <v>164</v>
      </c>
      <c r="P22" s="155">
        <v>605</v>
      </c>
      <c r="Q22" s="116" t="s">
        <v>459</v>
      </c>
      <c r="R22" s="116">
        <v>0</v>
      </c>
      <c r="S22" s="155" t="str">
        <f t="shared" si="1"/>
        <v/>
      </c>
      <c r="T22" s="116" t="str">
        <f t="shared" si="2"/>
        <v/>
      </c>
      <c r="U22" s="189"/>
      <c r="V22" s="189"/>
      <c r="W22" s="191"/>
      <c r="X22" s="190" t="s">
        <v>5</v>
      </c>
      <c r="Y22" s="189">
        <v>1800</v>
      </c>
      <c r="Z22" s="191" t="s">
        <v>153</v>
      </c>
    </row>
    <row r="23" spans="2:32" ht="24.95" customHeight="1">
      <c r="B23" s="11" t="s">
        <v>149</v>
      </c>
      <c r="C23" t="s">
        <v>150</v>
      </c>
      <c r="D23" t="s">
        <v>35</v>
      </c>
      <c r="E23">
        <v>8303</v>
      </c>
      <c r="F23" s="275"/>
      <c r="G23" s="275"/>
      <c r="H23" s="168">
        <v>7094</v>
      </c>
      <c r="I23" s="129" t="s">
        <v>459</v>
      </c>
      <c r="J23" s="170" t="s">
        <v>459</v>
      </c>
      <c r="K23" s="170">
        <v>-2441</v>
      </c>
      <c r="L23" s="129">
        <v>-2441</v>
      </c>
      <c r="M23" s="168">
        <v>-1322</v>
      </c>
      <c r="N23" s="223" t="s">
        <v>40</v>
      </c>
      <c r="O23" s="201" t="s">
        <v>40</v>
      </c>
      <c r="P23" s="155">
        <v>1209</v>
      </c>
      <c r="Q23" s="116" t="s">
        <v>459</v>
      </c>
      <c r="R23" s="116">
        <v>0</v>
      </c>
      <c r="S23" s="155" t="str">
        <f t="shared" si="1"/>
        <v/>
      </c>
      <c r="T23" s="116" t="str">
        <f t="shared" si="2"/>
        <v/>
      </c>
      <c r="U23" s="189"/>
      <c r="V23" s="189"/>
      <c r="W23" s="191"/>
      <c r="X23" s="190" t="s">
        <v>5</v>
      </c>
      <c r="Y23" s="189">
        <v>1800</v>
      </c>
      <c r="Z23" s="191" t="s">
        <v>153</v>
      </c>
    </row>
    <row r="24" spans="2:32">
      <c r="B24" s="11" t="s">
        <v>149</v>
      </c>
      <c r="C24" t="s">
        <v>150</v>
      </c>
      <c r="D24" t="s">
        <v>37</v>
      </c>
      <c r="E24">
        <v>8303</v>
      </c>
      <c r="F24" s="275"/>
      <c r="G24" s="275"/>
      <c r="H24" s="168">
        <v>7094</v>
      </c>
      <c r="I24" s="129" t="s">
        <v>459</v>
      </c>
      <c r="J24" s="170" t="s">
        <v>459</v>
      </c>
      <c r="K24" s="170">
        <v>-2441</v>
      </c>
      <c r="L24" s="129">
        <v>-2441</v>
      </c>
      <c r="M24" s="168">
        <v>-1322</v>
      </c>
      <c r="N24" s="223" t="s">
        <v>40</v>
      </c>
      <c r="O24" s="201" t="s">
        <v>40</v>
      </c>
      <c r="P24" s="155">
        <v>1209</v>
      </c>
      <c r="Q24" s="116" t="s">
        <v>459</v>
      </c>
      <c r="R24" s="116">
        <v>0</v>
      </c>
      <c r="S24" s="155" t="str">
        <f t="shared" si="1"/>
        <v/>
      </c>
      <c r="T24" s="116" t="str">
        <f t="shared" si="2"/>
        <v/>
      </c>
      <c r="U24" s="189"/>
      <c r="V24" s="189"/>
      <c r="W24" s="191"/>
      <c r="X24" s="190" t="s">
        <v>5</v>
      </c>
      <c r="Y24" s="189">
        <v>1800</v>
      </c>
      <c r="Z24" s="191" t="s">
        <v>153</v>
      </c>
    </row>
    <row r="25" spans="2:32">
      <c r="B25" s="11" t="s">
        <v>149</v>
      </c>
      <c r="C25" t="s">
        <v>150</v>
      </c>
      <c r="D25" t="s">
        <v>38</v>
      </c>
      <c r="E25">
        <v>8303</v>
      </c>
      <c r="F25" s="275"/>
      <c r="G25" s="275"/>
      <c r="H25" s="168">
        <v>7094</v>
      </c>
      <c r="I25" s="129" t="s">
        <v>459</v>
      </c>
      <c r="J25" s="170" t="s">
        <v>459</v>
      </c>
      <c r="K25" s="170">
        <v>-2441</v>
      </c>
      <c r="L25" s="129">
        <v>-2441</v>
      </c>
      <c r="M25" s="168">
        <v>-1322</v>
      </c>
      <c r="N25" s="223" t="s">
        <v>40</v>
      </c>
      <c r="O25" s="201" t="s">
        <v>40</v>
      </c>
      <c r="P25" s="155">
        <v>1209</v>
      </c>
      <c r="Q25" s="116" t="s">
        <v>459</v>
      </c>
      <c r="R25" s="116">
        <v>0</v>
      </c>
      <c r="S25" s="155" t="str">
        <f t="shared" si="1"/>
        <v/>
      </c>
      <c r="T25" s="116" t="str">
        <f t="shared" si="2"/>
        <v/>
      </c>
      <c r="U25" s="189"/>
      <c r="V25" s="189"/>
      <c r="W25" s="191"/>
      <c r="X25" s="190" t="s">
        <v>5</v>
      </c>
      <c r="Y25" s="189">
        <v>1800</v>
      </c>
      <c r="Z25" s="191" t="s">
        <v>153</v>
      </c>
    </row>
    <row r="26" spans="2:32" ht="26.25" customHeight="1">
      <c r="B26" s="11" t="s">
        <v>149</v>
      </c>
      <c r="C26" t="s">
        <v>150</v>
      </c>
      <c r="D26" t="s">
        <v>39</v>
      </c>
      <c r="E26">
        <v>6760</v>
      </c>
      <c r="F26" s="275"/>
      <c r="G26" s="275"/>
      <c r="H26" s="168">
        <v>6155</v>
      </c>
      <c r="I26" s="129" t="s">
        <v>459</v>
      </c>
      <c r="J26" s="170" t="s">
        <v>459</v>
      </c>
      <c r="K26" s="170">
        <v>-5469</v>
      </c>
      <c r="L26" s="129">
        <v>-5469</v>
      </c>
      <c r="M26" s="168">
        <v>-4827</v>
      </c>
      <c r="N26" s="223" t="s">
        <v>164</v>
      </c>
      <c r="O26" s="201" t="s">
        <v>164</v>
      </c>
      <c r="P26" s="155">
        <v>605</v>
      </c>
      <c r="Q26" s="116" t="s">
        <v>459</v>
      </c>
      <c r="R26" s="116">
        <v>0</v>
      </c>
      <c r="S26" s="155" t="str">
        <f t="shared" si="1"/>
        <v/>
      </c>
      <c r="T26" s="116" t="str">
        <f t="shared" si="2"/>
        <v/>
      </c>
      <c r="U26" s="189"/>
      <c r="V26" s="189"/>
      <c r="W26" s="191"/>
      <c r="X26" s="190" t="s">
        <v>5</v>
      </c>
      <c r="Y26" s="189">
        <v>1800</v>
      </c>
      <c r="Z26" s="191" t="s">
        <v>153</v>
      </c>
    </row>
    <row r="27" spans="2:32" ht="24.95" customHeight="1">
      <c r="B27" s="11" t="s">
        <v>149</v>
      </c>
      <c r="C27" t="s">
        <v>150</v>
      </c>
      <c r="D27" t="s">
        <v>43</v>
      </c>
      <c r="E27">
        <v>6760</v>
      </c>
      <c r="F27" s="275"/>
      <c r="G27" s="275"/>
      <c r="H27" s="168">
        <v>6155</v>
      </c>
      <c r="I27" s="129" t="s">
        <v>459</v>
      </c>
      <c r="J27" s="170" t="s">
        <v>459</v>
      </c>
      <c r="K27" s="170">
        <v>-5469</v>
      </c>
      <c r="L27" s="129">
        <v>-5469</v>
      </c>
      <c r="M27" s="168">
        <v>-4827</v>
      </c>
      <c r="N27" s="223" t="s">
        <v>164</v>
      </c>
      <c r="O27" s="201" t="s">
        <v>164</v>
      </c>
      <c r="P27" s="155">
        <v>605</v>
      </c>
      <c r="Q27" s="116" t="s">
        <v>459</v>
      </c>
      <c r="R27" s="116">
        <v>0</v>
      </c>
      <c r="S27" s="155" t="str">
        <f t="shared" si="1"/>
        <v/>
      </c>
      <c r="T27" s="116" t="str">
        <f t="shared" si="2"/>
        <v/>
      </c>
      <c r="U27" s="189"/>
      <c r="V27" s="189"/>
      <c r="W27" s="191"/>
      <c r="X27" s="190" t="s">
        <v>5</v>
      </c>
      <c r="Y27" s="189">
        <v>1800</v>
      </c>
      <c r="Z27" s="191" t="s">
        <v>153</v>
      </c>
    </row>
    <row r="28" spans="2:32" ht="21.95">
      <c r="B28" s="11" t="s">
        <v>149</v>
      </c>
      <c r="C28" t="s">
        <v>150</v>
      </c>
      <c r="D28" t="s">
        <v>45</v>
      </c>
      <c r="E28">
        <v>6760</v>
      </c>
      <c r="F28" s="275"/>
      <c r="G28" s="275"/>
      <c r="H28" s="168">
        <v>6155</v>
      </c>
      <c r="I28" s="129" t="s">
        <v>459</v>
      </c>
      <c r="J28" s="170" t="s">
        <v>459</v>
      </c>
      <c r="K28" s="170">
        <v>-5469</v>
      </c>
      <c r="L28" s="129">
        <v>-5469</v>
      </c>
      <c r="M28" s="168">
        <v>-4827</v>
      </c>
      <c r="N28" s="223" t="s">
        <v>164</v>
      </c>
      <c r="O28" s="201" t="s">
        <v>164</v>
      </c>
      <c r="P28" s="155">
        <v>605</v>
      </c>
      <c r="Q28" s="116" t="s">
        <v>459</v>
      </c>
      <c r="R28" s="116">
        <v>0</v>
      </c>
      <c r="S28" s="155" t="str">
        <f t="shared" si="1"/>
        <v/>
      </c>
      <c r="T28" s="116" t="str">
        <f t="shared" si="2"/>
        <v/>
      </c>
      <c r="U28" s="189"/>
      <c r="V28" s="189"/>
      <c r="W28" s="191"/>
      <c r="X28" s="190" t="s">
        <v>5</v>
      </c>
      <c r="Y28" s="189">
        <v>1800</v>
      </c>
      <c r="Z28" s="191" t="s">
        <v>153</v>
      </c>
    </row>
    <row r="29" spans="2:32">
      <c r="B29" s="11" t="s">
        <v>149</v>
      </c>
      <c r="C29" t="s">
        <v>150</v>
      </c>
      <c r="D29" t="s">
        <v>46</v>
      </c>
      <c r="E29">
        <v>8010</v>
      </c>
      <c r="F29" s="275"/>
      <c r="G29" s="275"/>
      <c r="H29" s="168">
        <v>6925</v>
      </c>
      <c r="I29" s="129" t="s">
        <v>459</v>
      </c>
      <c r="J29" s="170" t="s">
        <v>459</v>
      </c>
      <c r="K29" s="170"/>
      <c r="L29" s="129"/>
      <c r="M29" s="168"/>
      <c r="N29" s="223" t="s">
        <v>49</v>
      </c>
      <c r="O29" s="201" t="s">
        <v>49</v>
      </c>
      <c r="P29" s="155">
        <v>1085</v>
      </c>
      <c r="Q29" s="116" t="s">
        <v>459</v>
      </c>
      <c r="R29" s="116">
        <v>0</v>
      </c>
      <c r="S29" s="155" t="str">
        <f t="shared" si="1"/>
        <v/>
      </c>
      <c r="T29" s="116" t="str">
        <f t="shared" si="2"/>
        <v/>
      </c>
      <c r="U29" s="189"/>
      <c r="V29" s="189"/>
      <c r="W29" s="191"/>
      <c r="X29" s="190" t="s">
        <v>5</v>
      </c>
      <c r="Y29" s="189">
        <v>1800</v>
      </c>
      <c r="Z29" s="191" t="s">
        <v>153</v>
      </c>
    </row>
    <row r="30" spans="2:32">
      <c r="B30" s="11" t="s">
        <v>149</v>
      </c>
      <c r="C30" t="s">
        <v>150</v>
      </c>
      <c r="D30" t="s">
        <v>47</v>
      </c>
      <c r="E30">
        <v>8010</v>
      </c>
      <c r="F30" s="275"/>
      <c r="G30" s="275"/>
      <c r="H30" s="168">
        <v>6925</v>
      </c>
      <c r="I30" s="129" t="s">
        <v>459</v>
      </c>
      <c r="J30" s="170" t="s">
        <v>459</v>
      </c>
      <c r="K30" s="170"/>
      <c r="L30" s="129"/>
      <c r="M30" s="168"/>
      <c r="N30" s="223" t="s">
        <v>49</v>
      </c>
      <c r="O30" s="201" t="s">
        <v>49</v>
      </c>
      <c r="P30" s="155">
        <v>1085</v>
      </c>
      <c r="Q30" s="116" t="s">
        <v>459</v>
      </c>
      <c r="R30" s="116">
        <v>0</v>
      </c>
      <c r="S30" s="155" t="str">
        <f t="shared" si="1"/>
        <v/>
      </c>
      <c r="T30" s="116" t="str">
        <f t="shared" si="2"/>
        <v/>
      </c>
      <c r="U30" s="189"/>
      <c r="V30" s="189"/>
      <c r="W30" s="191"/>
      <c r="X30" s="190" t="s">
        <v>5</v>
      </c>
      <c r="Y30" s="189">
        <v>1800</v>
      </c>
      <c r="Z30" s="191" t="s">
        <v>153</v>
      </c>
    </row>
    <row r="31" spans="2:32" ht="15.95" thickBot="1">
      <c r="B31" s="11" t="s">
        <v>149</v>
      </c>
      <c r="C31" t="s">
        <v>150</v>
      </c>
      <c r="D31" t="s">
        <v>48</v>
      </c>
      <c r="E31">
        <v>7415</v>
      </c>
      <c r="F31" s="276"/>
      <c r="G31" s="276"/>
      <c r="H31" s="168">
        <v>6472</v>
      </c>
      <c r="I31" s="129" t="s">
        <v>459</v>
      </c>
      <c r="J31" s="170" t="s">
        <v>459</v>
      </c>
      <c r="K31" s="170"/>
      <c r="L31" s="129"/>
      <c r="M31" s="168"/>
      <c r="N31" s="223" t="s">
        <v>49</v>
      </c>
      <c r="O31" s="201" t="s">
        <v>49</v>
      </c>
      <c r="P31" s="155">
        <v>943</v>
      </c>
      <c r="Q31" s="116" t="s">
        <v>459</v>
      </c>
      <c r="R31" s="116">
        <v>0</v>
      </c>
      <c r="S31" s="155" t="str">
        <f t="shared" si="1"/>
        <v/>
      </c>
      <c r="T31" s="116" t="str">
        <f t="shared" si="2"/>
        <v/>
      </c>
      <c r="U31" s="189"/>
      <c r="V31" s="189"/>
      <c r="W31" s="191"/>
      <c r="X31" s="190" t="s">
        <v>5</v>
      </c>
      <c r="Y31" s="189">
        <v>1800</v>
      </c>
      <c r="Z31" s="191" t="s">
        <v>153</v>
      </c>
    </row>
    <row r="32" spans="2:32">
      <c r="B32" s="11" t="s">
        <v>167</v>
      </c>
      <c r="C32" t="s">
        <v>150</v>
      </c>
      <c r="D32" t="s">
        <v>151</v>
      </c>
      <c r="E32">
        <v>7416</v>
      </c>
      <c r="F32" s="274"/>
      <c r="G32" s="274"/>
      <c r="H32" s="168">
        <v>6762</v>
      </c>
      <c r="I32" s="129" t="s">
        <v>459</v>
      </c>
      <c r="J32" s="170" t="s">
        <v>459</v>
      </c>
      <c r="K32" s="170">
        <v>-5099</v>
      </c>
      <c r="L32" s="129">
        <v>-5099</v>
      </c>
      <c r="M32" s="168">
        <v>-4420</v>
      </c>
      <c r="N32" s="223" t="s">
        <v>40</v>
      </c>
      <c r="O32" s="321" t="s">
        <v>40</v>
      </c>
      <c r="P32" s="155">
        <v>654</v>
      </c>
      <c r="Q32" s="116" t="s">
        <v>459</v>
      </c>
      <c r="R32" s="116">
        <v>0</v>
      </c>
      <c r="S32" s="155" t="str">
        <f t="shared" si="1"/>
        <v/>
      </c>
      <c r="T32" s="116" t="str">
        <f t="shared" si="2"/>
        <v/>
      </c>
      <c r="U32" s="189"/>
      <c r="V32" s="189"/>
      <c r="W32" s="191"/>
      <c r="X32" s="190" t="s">
        <v>5</v>
      </c>
      <c r="Y32" s="189">
        <v>1800</v>
      </c>
      <c r="Z32" s="191" t="s">
        <v>153</v>
      </c>
    </row>
    <row r="33" spans="2:26">
      <c r="B33" s="11" t="s">
        <v>167</v>
      </c>
      <c r="C33" t="s">
        <v>150</v>
      </c>
      <c r="D33" t="s">
        <v>155</v>
      </c>
      <c r="E33">
        <v>7416</v>
      </c>
      <c r="F33" s="275"/>
      <c r="G33" s="275"/>
      <c r="H33" s="168">
        <v>6762</v>
      </c>
      <c r="I33" s="129" t="s">
        <v>459</v>
      </c>
      <c r="J33" s="170" t="s">
        <v>459</v>
      </c>
      <c r="K33" s="170">
        <v>-5099</v>
      </c>
      <c r="L33" s="129">
        <v>-5099</v>
      </c>
      <c r="M33" s="168">
        <v>-4420</v>
      </c>
      <c r="N33" s="223" t="s">
        <v>40</v>
      </c>
      <c r="O33" s="321" t="s">
        <v>40</v>
      </c>
      <c r="P33" s="155">
        <v>654</v>
      </c>
      <c r="Q33" s="116" t="s">
        <v>459</v>
      </c>
      <c r="R33" s="116">
        <v>0</v>
      </c>
      <c r="S33" s="155" t="str">
        <f t="shared" si="1"/>
        <v/>
      </c>
      <c r="T33" s="116" t="str">
        <f t="shared" si="2"/>
        <v/>
      </c>
      <c r="U33" s="189"/>
      <c r="V33" s="189"/>
      <c r="W33" s="191"/>
      <c r="X33" s="190" t="s">
        <v>5</v>
      </c>
      <c r="Y33" s="189">
        <v>1800</v>
      </c>
      <c r="Z33" s="191" t="s">
        <v>153</v>
      </c>
    </row>
    <row r="34" spans="2:26">
      <c r="B34" s="11" t="s">
        <v>167</v>
      </c>
      <c r="C34" t="s">
        <v>150</v>
      </c>
      <c r="D34" t="s">
        <v>156</v>
      </c>
      <c r="E34">
        <v>7416</v>
      </c>
      <c r="F34" s="275"/>
      <c r="G34" s="275"/>
      <c r="H34" s="168">
        <v>6762</v>
      </c>
      <c r="I34" s="129" t="s">
        <v>459</v>
      </c>
      <c r="J34" s="170" t="s">
        <v>459</v>
      </c>
      <c r="K34" s="170">
        <v>-5099</v>
      </c>
      <c r="L34" s="129">
        <v>-5099</v>
      </c>
      <c r="M34" s="168">
        <v>-4420</v>
      </c>
      <c r="N34" s="223" t="s">
        <v>40</v>
      </c>
      <c r="O34" s="129" t="s">
        <v>40</v>
      </c>
      <c r="P34" s="155">
        <v>654</v>
      </c>
      <c r="Q34" s="116" t="s">
        <v>459</v>
      </c>
      <c r="R34" s="116">
        <v>0</v>
      </c>
      <c r="S34" s="155" t="str">
        <f t="shared" si="1"/>
        <v/>
      </c>
      <c r="T34" s="116" t="str">
        <f t="shared" si="2"/>
        <v/>
      </c>
      <c r="U34" s="189"/>
      <c r="V34" s="189"/>
      <c r="W34" s="191"/>
      <c r="X34" s="190" t="s">
        <v>5</v>
      </c>
      <c r="Y34" s="189">
        <v>1800</v>
      </c>
      <c r="Z34" s="191" t="s">
        <v>153</v>
      </c>
    </row>
    <row r="35" spans="2:26">
      <c r="B35" s="11" t="s">
        <v>167</v>
      </c>
      <c r="C35" t="s">
        <v>150</v>
      </c>
      <c r="D35" t="s">
        <v>157</v>
      </c>
      <c r="E35">
        <v>7997</v>
      </c>
      <c r="F35" s="275"/>
      <c r="G35" s="275"/>
      <c r="H35" s="168">
        <v>7136</v>
      </c>
      <c r="I35" s="129" t="s">
        <v>459</v>
      </c>
      <c r="J35" s="170" t="s">
        <v>459</v>
      </c>
      <c r="K35" s="170">
        <v>-5207</v>
      </c>
      <c r="L35" s="129">
        <v>-5207</v>
      </c>
      <c r="M35" s="168">
        <v>-4309</v>
      </c>
      <c r="N35" s="223" t="s">
        <v>40</v>
      </c>
      <c r="O35" s="201" t="s">
        <v>40</v>
      </c>
      <c r="P35" s="155">
        <v>861</v>
      </c>
      <c r="Q35" s="116" t="s">
        <v>459</v>
      </c>
      <c r="R35" s="116">
        <v>0</v>
      </c>
      <c r="S35" s="155" t="str">
        <f t="shared" si="1"/>
        <v/>
      </c>
      <c r="T35" s="116" t="str">
        <f t="shared" si="2"/>
        <v/>
      </c>
      <c r="U35" s="189"/>
      <c r="V35" s="189"/>
      <c r="W35" s="191"/>
      <c r="X35" s="190" t="s">
        <v>5</v>
      </c>
      <c r="Y35" s="189">
        <v>1800</v>
      </c>
      <c r="Z35" s="191" t="s">
        <v>153</v>
      </c>
    </row>
    <row r="36" spans="2:26">
      <c r="B36" s="11" t="s">
        <v>167</v>
      </c>
      <c r="C36" t="s">
        <v>150</v>
      </c>
      <c r="D36" t="s">
        <v>158</v>
      </c>
      <c r="E36">
        <v>7997</v>
      </c>
      <c r="F36" s="275"/>
      <c r="G36" s="275"/>
      <c r="H36" s="168">
        <v>7136</v>
      </c>
      <c r="I36" s="129" t="s">
        <v>459</v>
      </c>
      <c r="J36" s="170" t="s">
        <v>459</v>
      </c>
      <c r="K36" s="170">
        <v>-5207</v>
      </c>
      <c r="L36" s="129">
        <v>-5207</v>
      </c>
      <c r="M36" s="168">
        <v>-4309</v>
      </c>
      <c r="N36" s="223" t="s">
        <v>40</v>
      </c>
      <c r="O36" s="201" t="s">
        <v>40</v>
      </c>
      <c r="P36" s="155">
        <v>861</v>
      </c>
      <c r="Q36" s="116" t="s">
        <v>459</v>
      </c>
      <c r="R36" s="116">
        <v>0</v>
      </c>
      <c r="S36" s="155" t="str">
        <f t="shared" si="1"/>
        <v/>
      </c>
      <c r="T36" s="116" t="str">
        <f t="shared" si="2"/>
        <v/>
      </c>
      <c r="U36" s="189"/>
      <c r="V36" s="189"/>
      <c r="W36" s="191"/>
      <c r="X36" s="190" t="s">
        <v>5</v>
      </c>
      <c r="Y36" s="189">
        <v>1800</v>
      </c>
      <c r="Z36" s="191" t="s">
        <v>153</v>
      </c>
    </row>
    <row r="37" spans="2:26">
      <c r="B37" s="11" t="s">
        <v>167</v>
      </c>
      <c r="C37" t="s">
        <v>150</v>
      </c>
      <c r="D37" t="s">
        <v>159</v>
      </c>
      <c r="E37">
        <v>7997</v>
      </c>
      <c r="F37" s="275"/>
      <c r="G37" s="275"/>
      <c r="H37" s="168">
        <v>7136</v>
      </c>
      <c r="I37" s="129" t="s">
        <v>459</v>
      </c>
      <c r="J37" s="170" t="s">
        <v>459</v>
      </c>
      <c r="K37" s="170">
        <v>-5207</v>
      </c>
      <c r="L37" s="129">
        <v>-5207</v>
      </c>
      <c r="M37" s="168">
        <v>-4309</v>
      </c>
      <c r="N37" s="223" t="s">
        <v>40</v>
      </c>
      <c r="O37" s="201" t="s">
        <v>40</v>
      </c>
      <c r="P37" s="155">
        <v>861</v>
      </c>
      <c r="Q37" s="116" t="s">
        <v>459</v>
      </c>
      <c r="R37" s="116">
        <v>0</v>
      </c>
      <c r="S37" s="155" t="str">
        <f t="shared" si="1"/>
        <v/>
      </c>
      <c r="T37" s="116" t="str">
        <f t="shared" si="2"/>
        <v/>
      </c>
      <c r="U37" s="189"/>
      <c r="V37" s="189"/>
      <c r="W37" s="191"/>
      <c r="X37" s="190" t="s">
        <v>5</v>
      </c>
      <c r="Y37" s="189">
        <v>1800</v>
      </c>
      <c r="Z37" s="191" t="s">
        <v>153</v>
      </c>
    </row>
    <row r="38" spans="2:26">
      <c r="B38" s="11" t="s">
        <v>167</v>
      </c>
      <c r="C38" t="s">
        <v>150</v>
      </c>
      <c r="D38" t="s">
        <v>160</v>
      </c>
      <c r="E38">
        <v>7997</v>
      </c>
      <c r="F38" s="275"/>
      <c r="G38" s="275"/>
      <c r="H38" s="168">
        <v>7136</v>
      </c>
      <c r="I38" s="129" t="s">
        <v>459</v>
      </c>
      <c r="J38" s="170" t="s">
        <v>459</v>
      </c>
      <c r="K38" s="170">
        <v>-5207</v>
      </c>
      <c r="L38" s="129">
        <v>-5207</v>
      </c>
      <c r="M38" s="168">
        <v>-4309</v>
      </c>
      <c r="N38" s="223" t="s">
        <v>40</v>
      </c>
      <c r="O38" s="201" t="s">
        <v>40</v>
      </c>
      <c r="P38" s="155">
        <v>861</v>
      </c>
      <c r="Q38" s="116" t="s">
        <v>459</v>
      </c>
      <c r="R38" s="116">
        <v>0</v>
      </c>
      <c r="S38" s="155" t="str">
        <f t="shared" si="1"/>
        <v/>
      </c>
      <c r="T38" s="116" t="str">
        <f t="shared" si="2"/>
        <v/>
      </c>
      <c r="U38" s="189"/>
      <c r="V38" s="189"/>
      <c r="W38" s="191"/>
      <c r="X38" s="190" t="s">
        <v>5</v>
      </c>
      <c r="Y38" s="189">
        <v>1800</v>
      </c>
      <c r="Z38" s="191" t="s">
        <v>153</v>
      </c>
    </row>
    <row r="39" spans="2:26" ht="21.95">
      <c r="B39" s="11" t="s">
        <v>167</v>
      </c>
      <c r="C39" t="s">
        <v>150</v>
      </c>
      <c r="D39" t="s">
        <v>161</v>
      </c>
      <c r="E39">
        <v>7760</v>
      </c>
      <c r="F39" s="275"/>
      <c r="G39" s="275"/>
      <c r="H39" s="168">
        <v>7099</v>
      </c>
      <c r="I39" s="129" t="s">
        <v>459</v>
      </c>
      <c r="J39" s="170" t="s">
        <v>459</v>
      </c>
      <c r="K39" s="170">
        <v>-6319</v>
      </c>
      <c r="L39" s="129">
        <v>-6319</v>
      </c>
      <c r="M39" s="168">
        <v>-5640</v>
      </c>
      <c r="N39" s="223" t="s">
        <v>164</v>
      </c>
      <c r="O39" s="201" t="s">
        <v>164</v>
      </c>
      <c r="P39" s="155">
        <v>661</v>
      </c>
      <c r="Q39" s="116" t="s">
        <v>459</v>
      </c>
      <c r="R39" s="116">
        <v>0</v>
      </c>
      <c r="S39" s="155" t="str">
        <f t="shared" si="1"/>
        <v/>
      </c>
      <c r="T39" s="116" t="str">
        <f t="shared" si="2"/>
        <v/>
      </c>
      <c r="U39" s="189"/>
      <c r="V39" s="189"/>
      <c r="W39" s="191"/>
      <c r="X39" s="190" t="s">
        <v>5</v>
      </c>
      <c r="Y39" s="189">
        <v>1800</v>
      </c>
      <c r="Z39" s="191" t="s">
        <v>153</v>
      </c>
    </row>
    <row r="40" spans="2:26" ht="21.95">
      <c r="B40" s="11" t="s">
        <v>167</v>
      </c>
      <c r="C40" t="s">
        <v>150</v>
      </c>
      <c r="D40" t="s">
        <v>162</v>
      </c>
      <c r="E40">
        <v>7760</v>
      </c>
      <c r="F40" s="275"/>
      <c r="G40" s="275"/>
      <c r="H40" s="168">
        <v>7099</v>
      </c>
      <c r="I40" s="129" t="s">
        <v>459</v>
      </c>
      <c r="J40" s="170" t="s">
        <v>459</v>
      </c>
      <c r="K40" s="17">
        <v>-6319</v>
      </c>
      <c r="L40">
        <v>-6319</v>
      </c>
      <c r="M40" s="11">
        <v>-5640</v>
      </c>
      <c r="N40" s="223" t="s">
        <v>164</v>
      </c>
      <c r="O40" s="201" t="s">
        <v>164</v>
      </c>
      <c r="P40" s="155">
        <v>661</v>
      </c>
      <c r="Q40" s="116" t="s">
        <v>459</v>
      </c>
      <c r="R40" s="116">
        <v>0</v>
      </c>
      <c r="S40" s="155" t="str">
        <f t="shared" si="1"/>
        <v/>
      </c>
      <c r="T40" s="116" t="str">
        <f t="shared" si="2"/>
        <v/>
      </c>
      <c r="U40" s="189"/>
      <c r="V40" s="189"/>
      <c r="W40" s="191"/>
      <c r="X40" s="190" t="s">
        <v>5</v>
      </c>
      <c r="Y40" s="189">
        <v>1800</v>
      </c>
      <c r="Z40" s="191" t="s">
        <v>153</v>
      </c>
    </row>
    <row r="41" spans="2:26">
      <c r="B41" s="11" t="s">
        <v>167</v>
      </c>
      <c r="C41" t="s">
        <v>150</v>
      </c>
      <c r="D41" t="s">
        <v>163</v>
      </c>
      <c r="E41">
        <v>7780</v>
      </c>
      <c r="F41" s="275"/>
      <c r="G41" s="275"/>
      <c r="H41" s="168">
        <v>7112</v>
      </c>
      <c r="I41" s="129" t="s">
        <v>459</v>
      </c>
      <c r="J41" s="170" t="s">
        <v>459</v>
      </c>
      <c r="K41" s="17">
        <v>-5263</v>
      </c>
      <c r="L41">
        <v>-5263</v>
      </c>
      <c r="M41" s="11">
        <v>-4566</v>
      </c>
      <c r="N41" s="223" t="s">
        <v>40</v>
      </c>
      <c r="O41" s="201" t="s">
        <v>40</v>
      </c>
      <c r="P41" s="155">
        <v>668</v>
      </c>
      <c r="Q41" s="116" t="s">
        <v>459</v>
      </c>
      <c r="R41" s="116">
        <v>0</v>
      </c>
      <c r="S41" s="155" t="str">
        <f t="shared" si="1"/>
        <v/>
      </c>
      <c r="T41" s="116" t="str">
        <f t="shared" si="2"/>
        <v/>
      </c>
      <c r="U41" s="189"/>
      <c r="V41" s="189"/>
      <c r="W41" s="191"/>
      <c r="X41" s="190" t="s">
        <v>5</v>
      </c>
      <c r="Y41" s="189">
        <v>1800</v>
      </c>
      <c r="Z41" s="191" t="s">
        <v>153</v>
      </c>
    </row>
    <row r="42" spans="2:26">
      <c r="B42" s="11" t="s">
        <v>167</v>
      </c>
      <c r="C42" t="s">
        <v>150</v>
      </c>
      <c r="D42" t="s">
        <v>165</v>
      </c>
      <c r="E42">
        <v>7780</v>
      </c>
      <c r="F42" s="275"/>
      <c r="G42" s="275"/>
      <c r="H42" s="168">
        <v>7112</v>
      </c>
      <c r="I42" s="129" t="s">
        <v>459</v>
      </c>
      <c r="J42" s="170" t="s">
        <v>459</v>
      </c>
      <c r="K42" s="17">
        <v>-5263</v>
      </c>
      <c r="L42">
        <v>-5263</v>
      </c>
      <c r="M42" s="11">
        <v>-4566</v>
      </c>
      <c r="N42" s="223" t="s">
        <v>40</v>
      </c>
      <c r="O42" s="201" t="s">
        <v>40</v>
      </c>
      <c r="P42" s="155">
        <v>668</v>
      </c>
      <c r="Q42" s="116" t="s">
        <v>459</v>
      </c>
      <c r="R42" s="116">
        <v>0</v>
      </c>
      <c r="S42" s="155" t="str">
        <f t="shared" si="1"/>
        <v/>
      </c>
      <c r="T42" s="116" t="str">
        <f t="shared" si="2"/>
        <v/>
      </c>
      <c r="U42" s="189"/>
      <c r="V42" s="189"/>
      <c r="W42" s="191"/>
      <c r="X42" s="190" t="s">
        <v>5</v>
      </c>
      <c r="Y42" s="189">
        <v>1800</v>
      </c>
      <c r="Z42" s="191" t="s">
        <v>153</v>
      </c>
    </row>
    <row r="43" spans="2:26" ht="15.95" thickBot="1">
      <c r="B43" s="11" t="s">
        <v>167</v>
      </c>
      <c r="C43" t="s">
        <v>150</v>
      </c>
      <c r="D43" t="s">
        <v>166</v>
      </c>
      <c r="E43">
        <v>7780</v>
      </c>
      <c r="F43" s="276"/>
      <c r="G43" s="276"/>
      <c r="H43" s="168">
        <v>7112</v>
      </c>
      <c r="I43" s="129" t="s">
        <v>459</v>
      </c>
      <c r="J43" s="170" t="s">
        <v>459</v>
      </c>
      <c r="K43" s="17">
        <v>-5263</v>
      </c>
      <c r="L43">
        <v>-5263</v>
      </c>
      <c r="M43" s="11">
        <v>-4566</v>
      </c>
      <c r="N43" s="223" t="s">
        <v>40</v>
      </c>
      <c r="O43" s="201" t="s">
        <v>40</v>
      </c>
      <c r="P43" s="155">
        <v>668</v>
      </c>
      <c r="Q43" s="116" t="s">
        <v>459</v>
      </c>
      <c r="R43" s="116">
        <v>0</v>
      </c>
      <c r="S43" s="155" t="str">
        <f t="shared" si="1"/>
        <v/>
      </c>
      <c r="T43" s="116" t="str">
        <f t="shared" si="2"/>
        <v/>
      </c>
      <c r="U43" s="189"/>
      <c r="V43" s="189"/>
      <c r="W43" s="191"/>
      <c r="X43" s="190" t="s">
        <v>5</v>
      </c>
      <c r="Y43" s="189">
        <v>1800</v>
      </c>
      <c r="Z43" s="191" t="s">
        <v>153</v>
      </c>
    </row>
    <row r="44" spans="2:26" ht="21.95">
      <c r="B44" s="11" t="s">
        <v>167</v>
      </c>
      <c r="C44" t="s">
        <v>150</v>
      </c>
      <c r="D44" t="s">
        <v>29</v>
      </c>
      <c r="E44">
        <v>7760</v>
      </c>
      <c r="F44" s="274"/>
      <c r="G44" s="274"/>
      <c r="H44" s="168">
        <v>7099</v>
      </c>
      <c r="I44" s="129" t="s">
        <v>459</v>
      </c>
      <c r="J44" s="170" t="s">
        <v>459</v>
      </c>
      <c r="K44" s="17">
        <v>-3736</v>
      </c>
      <c r="L44">
        <v>-3736</v>
      </c>
      <c r="M44" s="11">
        <v>-3112</v>
      </c>
      <c r="N44" s="223" t="s">
        <v>164</v>
      </c>
      <c r="O44" s="201" t="s">
        <v>164</v>
      </c>
      <c r="P44" s="155">
        <v>661</v>
      </c>
      <c r="Q44" s="116" t="s">
        <v>459</v>
      </c>
      <c r="R44" s="116">
        <v>0</v>
      </c>
      <c r="S44" s="155" t="str">
        <f t="shared" si="1"/>
        <v/>
      </c>
      <c r="T44" s="116" t="str">
        <f t="shared" si="2"/>
        <v/>
      </c>
      <c r="U44" s="189"/>
      <c r="V44" s="189"/>
      <c r="W44" s="191"/>
      <c r="X44" s="190" t="s">
        <v>5</v>
      </c>
      <c r="Y44" s="189">
        <v>1800</v>
      </c>
      <c r="Z44" s="191" t="s">
        <v>153</v>
      </c>
    </row>
    <row r="45" spans="2:26" ht="21.95">
      <c r="B45" s="11" t="s">
        <v>167</v>
      </c>
      <c r="C45" t="s">
        <v>150</v>
      </c>
      <c r="D45" t="s">
        <v>32</v>
      </c>
      <c r="E45">
        <v>7760</v>
      </c>
      <c r="F45" s="275"/>
      <c r="G45" s="275"/>
      <c r="H45" s="168">
        <v>7099</v>
      </c>
      <c r="I45" s="129" t="s">
        <v>459</v>
      </c>
      <c r="J45" s="170" t="s">
        <v>459</v>
      </c>
      <c r="K45" s="17">
        <v>-3736</v>
      </c>
      <c r="L45">
        <v>-3736</v>
      </c>
      <c r="M45" s="11">
        <v>-3112</v>
      </c>
      <c r="N45" s="223" t="s">
        <v>164</v>
      </c>
      <c r="O45" s="201" t="s">
        <v>164</v>
      </c>
      <c r="P45" s="155">
        <v>661</v>
      </c>
      <c r="Q45" s="116" t="s">
        <v>459</v>
      </c>
      <c r="R45" s="116">
        <v>0</v>
      </c>
      <c r="S45" s="155" t="str">
        <f t="shared" si="1"/>
        <v/>
      </c>
      <c r="T45" s="116" t="str">
        <f t="shared" si="2"/>
        <v/>
      </c>
      <c r="U45" s="189"/>
      <c r="V45" s="189"/>
      <c r="W45" s="191"/>
      <c r="X45" s="190" t="s">
        <v>5</v>
      </c>
      <c r="Y45" s="189">
        <v>1800</v>
      </c>
      <c r="Z45" s="191" t="s">
        <v>153</v>
      </c>
    </row>
    <row r="46" spans="2:26" ht="21.95">
      <c r="B46" s="11" t="s">
        <v>167</v>
      </c>
      <c r="C46" t="s">
        <v>150</v>
      </c>
      <c r="D46" t="s">
        <v>34</v>
      </c>
      <c r="E46">
        <v>7760</v>
      </c>
      <c r="F46" s="275"/>
      <c r="G46" s="275"/>
      <c r="H46" s="168">
        <v>7099</v>
      </c>
      <c r="I46" s="129" t="s">
        <v>459</v>
      </c>
      <c r="J46" s="170" t="s">
        <v>459</v>
      </c>
      <c r="K46" s="17">
        <v>-3736</v>
      </c>
      <c r="L46">
        <v>-3736</v>
      </c>
      <c r="M46" s="11">
        <v>-3112</v>
      </c>
      <c r="N46" s="223" t="s">
        <v>164</v>
      </c>
      <c r="O46" s="129" t="s">
        <v>164</v>
      </c>
      <c r="P46" s="155">
        <v>661</v>
      </c>
      <c r="Q46" s="116" t="s">
        <v>459</v>
      </c>
      <c r="R46" s="116">
        <v>0</v>
      </c>
      <c r="S46" s="155" t="str">
        <f t="shared" si="1"/>
        <v/>
      </c>
      <c r="T46" s="116" t="str">
        <f t="shared" si="2"/>
        <v/>
      </c>
      <c r="U46" s="189"/>
      <c r="V46" s="189"/>
      <c r="W46" s="191"/>
      <c r="X46" s="190" t="s">
        <v>5</v>
      </c>
      <c r="Y46" s="189">
        <v>1800</v>
      </c>
      <c r="Z46" s="191" t="s">
        <v>153</v>
      </c>
    </row>
    <row r="47" spans="2:26" ht="21.95">
      <c r="B47" s="11" t="s">
        <v>167</v>
      </c>
      <c r="C47" t="s">
        <v>150</v>
      </c>
      <c r="D47" t="s">
        <v>35</v>
      </c>
      <c r="E47">
        <v>7760</v>
      </c>
      <c r="F47" s="275"/>
      <c r="G47" s="275"/>
      <c r="H47" s="168">
        <v>7060</v>
      </c>
      <c r="I47" s="129" t="s">
        <v>459</v>
      </c>
      <c r="J47" s="170" t="s">
        <v>459</v>
      </c>
      <c r="K47" s="17">
        <v>-5770</v>
      </c>
      <c r="L47">
        <v>-5770</v>
      </c>
      <c r="M47" s="11">
        <v>-5043</v>
      </c>
      <c r="N47" s="223" t="s">
        <v>164</v>
      </c>
      <c r="O47" s="201" t="s">
        <v>41</v>
      </c>
      <c r="P47" s="155">
        <v>700</v>
      </c>
      <c r="Q47" s="116" t="s">
        <v>459</v>
      </c>
      <c r="R47" s="116">
        <v>0</v>
      </c>
      <c r="S47" s="155" t="str">
        <f t="shared" si="1"/>
        <v/>
      </c>
      <c r="T47" s="116" t="str">
        <f t="shared" si="2"/>
        <v/>
      </c>
      <c r="U47" s="189" t="s">
        <v>4</v>
      </c>
      <c r="V47" s="189">
        <v>7511</v>
      </c>
      <c r="W47" s="191" t="s">
        <v>82</v>
      </c>
      <c r="X47" s="190" t="s">
        <v>5</v>
      </c>
      <c r="Y47" s="189">
        <v>1800</v>
      </c>
      <c r="Z47" s="191" t="s">
        <v>153</v>
      </c>
    </row>
    <row r="48" spans="2:26" ht="21.95">
      <c r="B48" s="11" t="s">
        <v>167</v>
      </c>
      <c r="C48" t="s">
        <v>150</v>
      </c>
      <c r="D48" t="s">
        <v>37</v>
      </c>
      <c r="E48">
        <v>7760</v>
      </c>
      <c r="F48" s="275"/>
      <c r="G48" s="275"/>
      <c r="H48" s="168">
        <v>7060</v>
      </c>
      <c r="I48" s="129" t="s">
        <v>459</v>
      </c>
      <c r="J48" s="170" t="s">
        <v>459</v>
      </c>
      <c r="K48" s="17">
        <v>-5770</v>
      </c>
      <c r="L48">
        <v>-5770</v>
      </c>
      <c r="M48" s="11">
        <v>-5043</v>
      </c>
      <c r="N48" s="223" t="s">
        <v>164</v>
      </c>
      <c r="O48" s="201" t="s">
        <v>41</v>
      </c>
      <c r="P48" s="155">
        <v>700</v>
      </c>
      <c r="Q48" s="116" t="s">
        <v>459</v>
      </c>
      <c r="R48" s="116">
        <v>0</v>
      </c>
      <c r="S48" s="155" t="str">
        <f t="shared" si="1"/>
        <v/>
      </c>
      <c r="T48" s="116" t="str">
        <f t="shared" si="2"/>
        <v/>
      </c>
      <c r="U48" s="189" t="s">
        <v>4</v>
      </c>
      <c r="V48" s="189">
        <v>7511</v>
      </c>
      <c r="W48" s="191" t="s">
        <v>82</v>
      </c>
      <c r="X48" s="190" t="s">
        <v>5</v>
      </c>
      <c r="Y48" s="189">
        <v>1800</v>
      </c>
      <c r="Z48" s="191" t="s">
        <v>153</v>
      </c>
    </row>
    <row r="49" spans="2:26" ht="21.95">
      <c r="B49" s="11" t="s">
        <v>167</v>
      </c>
      <c r="C49" t="s">
        <v>150</v>
      </c>
      <c r="D49" t="s">
        <v>38</v>
      </c>
      <c r="E49">
        <v>7760</v>
      </c>
      <c r="F49" s="275"/>
      <c r="G49" s="275"/>
      <c r="H49" s="168">
        <v>7060</v>
      </c>
      <c r="I49" s="129" t="s">
        <v>459</v>
      </c>
      <c r="J49" s="170" t="s">
        <v>459</v>
      </c>
      <c r="K49" s="17">
        <v>-5770</v>
      </c>
      <c r="L49">
        <v>-5770</v>
      </c>
      <c r="M49" s="11">
        <v>-5043</v>
      </c>
      <c r="N49" s="223" t="s">
        <v>164</v>
      </c>
      <c r="O49" s="201" t="s">
        <v>41</v>
      </c>
      <c r="P49" s="155">
        <v>700</v>
      </c>
      <c r="Q49" s="116" t="s">
        <v>459</v>
      </c>
      <c r="R49" s="116">
        <v>0</v>
      </c>
      <c r="S49" s="155" t="str">
        <f t="shared" si="1"/>
        <v/>
      </c>
      <c r="T49" s="116" t="str">
        <f t="shared" si="2"/>
        <v/>
      </c>
      <c r="U49" s="189" t="s">
        <v>4</v>
      </c>
      <c r="V49" s="189">
        <v>7511</v>
      </c>
      <c r="W49" s="191" t="s">
        <v>82</v>
      </c>
      <c r="X49" s="190" t="s">
        <v>5</v>
      </c>
      <c r="Y49" s="189">
        <v>1800</v>
      </c>
      <c r="Z49" s="191" t="s">
        <v>153</v>
      </c>
    </row>
    <row r="50" spans="2:26" ht="21.95">
      <c r="B50" s="11" t="s">
        <v>167</v>
      </c>
      <c r="C50" t="s">
        <v>150</v>
      </c>
      <c r="D50" t="s">
        <v>39</v>
      </c>
      <c r="E50">
        <v>7760</v>
      </c>
      <c r="F50" s="275"/>
      <c r="G50" s="275"/>
      <c r="H50" s="168">
        <v>7099</v>
      </c>
      <c r="I50" s="129" t="s">
        <v>459</v>
      </c>
      <c r="J50" s="170" t="s">
        <v>459</v>
      </c>
      <c r="K50" s="17">
        <v>-5243</v>
      </c>
      <c r="L50">
        <v>-5243</v>
      </c>
      <c r="M50" s="11">
        <v>-4557</v>
      </c>
      <c r="N50" s="223" t="s">
        <v>164</v>
      </c>
      <c r="O50" s="201" t="s">
        <v>164</v>
      </c>
      <c r="P50" s="155">
        <v>661</v>
      </c>
      <c r="Q50" s="116" t="s">
        <v>459</v>
      </c>
      <c r="R50" s="116">
        <v>0</v>
      </c>
      <c r="S50" s="155" t="str">
        <f t="shared" si="1"/>
        <v/>
      </c>
      <c r="T50" s="116" t="str">
        <f t="shared" si="2"/>
        <v/>
      </c>
      <c r="U50" s="189"/>
      <c r="V50" s="189"/>
      <c r="W50" s="191"/>
      <c r="X50" s="190" t="s">
        <v>5</v>
      </c>
      <c r="Y50" s="189">
        <v>1800</v>
      </c>
      <c r="Z50" s="191" t="s">
        <v>153</v>
      </c>
    </row>
    <row r="51" spans="2:26" ht="21.95">
      <c r="B51" s="11" t="s">
        <v>167</v>
      </c>
      <c r="C51" t="s">
        <v>150</v>
      </c>
      <c r="D51" t="s">
        <v>43</v>
      </c>
      <c r="E51">
        <v>7760</v>
      </c>
      <c r="F51" s="275"/>
      <c r="G51" s="275"/>
      <c r="H51" s="168">
        <v>7099</v>
      </c>
      <c r="I51" s="129" t="s">
        <v>459</v>
      </c>
      <c r="J51" s="170" t="s">
        <v>459</v>
      </c>
      <c r="K51" s="17">
        <v>-5243</v>
      </c>
      <c r="L51">
        <v>-5243</v>
      </c>
      <c r="M51" s="11">
        <v>-4557</v>
      </c>
      <c r="N51" s="223" t="s">
        <v>164</v>
      </c>
      <c r="O51" s="201" t="s">
        <v>164</v>
      </c>
      <c r="P51" s="155">
        <v>661</v>
      </c>
      <c r="Q51" s="116" t="s">
        <v>459</v>
      </c>
      <c r="R51" s="116">
        <v>0</v>
      </c>
      <c r="S51" s="155" t="str">
        <f t="shared" si="1"/>
        <v/>
      </c>
      <c r="T51" s="116" t="str">
        <f t="shared" si="2"/>
        <v/>
      </c>
      <c r="U51" s="189"/>
      <c r="V51" s="189"/>
      <c r="W51" s="191"/>
      <c r="X51" s="190" t="s">
        <v>5</v>
      </c>
      <c r="Y51" s="189">
        <v>1800</v>
      </c>
      <c r="Z51" s="191" t="s">
        <v>153</v>
      </c>
    </row>
    <row r="52" spans="2:26" ht="21.95">
      <c r="B52" s="11" t="s">
        <v>167</v>
      </c>
      <c r="C52" t="s">
        <v>150</v>
      </c>
      <c r="D52" t="s">
        <v>45</v>
      </c>
      <c r="E52">
        <v>7760</v>
      </c>
      <c r="F52" s="275"/>
      <c r="G52" s="275"/>
      <c r="H52" s="168">
        <v>7099</v>
      </c>
      <c r="I52" s="129" t="s">
        <v>459</v>
      </c>
      <c r="J52" s="170" t="s">
        <v>459</v>
      </c>
      <c r="K52" s="17">
        <v>-5243</v>
      </c>
      <c r="L52">
        <v>-5243</v>
      </c>
      <c r="M52" s="11">
        <v>-4557</v>
      </c>
      <c r="N52" s="223" t="s">
        <v>164</v>
      </c>
      <c r="O52" s="201" t="s">
        <v>164</v>
      </c>
      <c r="P52" s="155">
        <v>661</v>
      </c>
      <c r="Q52" s="116" t="s">
        <v>459</v>
      </c>
      <c r="R52" s="116">
        <v>0</v>
      </c>
      <c r="S52" s="155" t="str">
        <f t="shared" si="1"/>
        <v/>
      </c>
      <c r="T52" s="116" t="str">
        <f t="shared" si="2"/>
        <v/>
      </c>
      <c r="U52" s="189"/>
      <c r="V52" s="189"/>
      <c r="W52" s="191"/>
      <c r="X52" s="190" t="s">
        <v>5</v>
      </c>
      <c r="Y52" s="189">
        <v>1800</v>
      </c>
      <c r="Z52" s="191" t="s">
        <v>153</v>
      </c>
    </row>
    <row r="53" spans="2:26">
      <c r="B53" s="11" t="s">
        <v>167</v>
      </c>
      <c r="C53" t="s">
        <v>150</v>
      </c>
      <c r="D53" t="s">
        <v>46</v>
      </c>
      <c r="E53">
        <v>7831</v>
      </c>
      <c r="F53" s="275"/>
      <c r="G53" s="275"/>
      <c r="H53" s="168">
        <v>7146</v>
      </c>
      <c r="I53" s="129" t="s">
        <v>459</v>
      </c>
      <c r="J53" s="170" t="s">
        <v>459</v>
      </c>
      <c r="K53" s="17">
        <v>-5298</v>
      </c>
      <c r="L53">
        <v>-5298</v>
      </c>
      <c r="M53" s="11">
        <v>-4572</v>
      </c>
      <c r="N53" s="223" t="s">
        <v>40</v>
      </c>
      <c r="O53" s="201" t="s">
        <v>40</v>
      </c>
      <c r="P53" s="155">
        <v>685</v>
      </c>
      <c r="Q53" s="116" t="s">
        <v>459</v>
      </c>
      <c r="R53" s="116">
        <v>0</v>
      </c>
      <c r="S53" s="155" t="str">
        <f t="shared" si="1"/>
        <v/>
      </c>
      <c r="T53" s="116" t="str">
        <f t="shared" si="2"/>
        <v/>
      </c>
      <c r="U53" s="189"/>
      <c r="V53" s="189"/>
      <c r="W53" s="191"/>
      <c r="X53" s="190" t="s">
        <v>5</v>
      </c>
      <c r="Y53" s="189">
        <v>1800</v>
      </c>
      <c r="Z53" s="191" t="s">
        <v>153</v>
      </c>
    </row>
    <row r="54" spans="2:26">
      <c r="B54" s="11" t="s">
        <v>167</v>
      </c>
      <c r="C54" t="s">
        <v>150</v>
      </c>
      <c r="D54" t="s">
        <v>47</v>
      </c>
      <c r="E54">
        <v>7831</v>
      </c>
      <c r="F54" s="275"/>
      <c r="G54" s="275"/>
      <c r="H54" s="168">
        <v>7146</v>
      </c>
      <c r="I54" s="129" t="s">
        <v>459</v>
      </c>
      <c r="J54" s="170" t="s">
        <v>459</v>
      </c>
      <c r="K54" s="17">
        <v>-5298</v>
      </c>
      <c r="L54">
        <v>-5298</v>
      </c>
      <c r="M54" s="11">
        <v>-4572</v>
      </c>
      <c r="N54" s="223" t="s">
        <v>40</v>
      </c>
      <c r="O54" s="201" t="s">
        <v>40</v>
      </c>
      <c r="P54" s="155">
        <v>685</v>
      </c>
      <c r="Q54" s="116" t="s">
        <v>459</v>
      </c>
      <c r="R54" s="116">
        <v>0</v>
      </c>
      <c r="S54" s="155" t="str">
        <f t="shared" si="1"/>
        <v/>
      </c>
      <c r="T54" s="116" t="str">
        <f t="shared" si="2"/>
        <v/>
      </c>
      <c r="U54" s="189"/>
      <c r="V54" s="189"/>
      <c r="W54" s="191"/>
      <c r="X54" s="190" t="s">
        <v>5</v>
      </c>
      <c r="Y54" s="189">
        <v>1800</v>
      </c>
      <c r="Z54" s="191" t="s">
        <v>153</v>
      </c>
    </row>
    <row r="55" spans="2:26" ht="15.95" thickBot="1">
      <c r="B55" s="11" t="s">
        <v>167</v>
      </c>
      <c r="C55" t="s">
        <v>150</v>
      </c>
      <c r="D55" t="s">
        <v>48</v>
      </c>
      <c r="E55">
        <v>7036</v>
      </c>
      <c r="F55" s="276"/>
      <c r="G55" s="276"/>
      <c r="H55" s="168">
        <v>6516</v>
      </c>
      <c r="I55" s="129" t="s">
        <v>459</v>
      </c>
      <c r="J55" s="170" t="s">
        <v>459</v>
      </c>
      <c r="K55" s="17">
        <v>-4512</v>
      </c>
      <c r="L55">
        <v>-4512</v>
      </c>
      <c r="M55" s="11">
        <v>-3960</v>
      </c>
      <c r="N55" s="223" t="s">
        <v>40</v>
      </c>
      <c r="O55" s="201" t="s">
        <v>40</v>
      </c>
      <c r="P55" s="155">
        <v>520</v>
      </c>
      <c r="Q55" s="116" t="s">
        <v>459</v>
      </c>
      <c r="R55" s="116">
        <v>0</v>
      </c>
      <c r="S55" s="155" t="str">
        <f t="shared" si="1"/>
        <v/>
      </c>
      <c r="T55" s="116" t="str">
        <f t="shared" si="2"/>
        <v/>
      </c>
      <c r="U55" s="189"/>
      <c r="V55" s="189"/>
      <c r="W55" s="191"/>
      <c r="X55" s="190" t="s">
        <v>5</v>
      </c>
      <c r="Y55" s="189">
        <v>1800</v>
      </c>
      <c r="Z55" s="191" t="s">
        <v>153</v>
      </c>
    </row>
    <row r="56" spans="2:26">
      <c r="B56" s="11" t="s">
        <v>168</v>
      </c>
      <c r="C56" t="s">
        <v>150</v>
      </c>
      <c r="D56" t="s">
        <v>151</v>
      </c>
      <c r="E56">
        <v>8166</v>
      </c>
      <c r="F56" s="274"/>
      <c r="G56" s="274"/>
      <c r="H56" s="168">
        <v>6809</v>
      </c>
      <c r="I56" s="129" t="s">
        <v>459</v>
      </c>
      <c r="J56" s="170" t="s">
        <v>459</v>
      </c>
      <c r="K56" s="17">
        <v>-5724</v>
      </c>
      <c r="L56">
        <v>-5724</v>
      </c>
      <c r="M56" s="11">
        <v>-4265</v>
      </c>
      <c r="N56" s="223" t="s">
        <v>40</v>
      </c>
      <c r="O56" s="201" t="s">
        <v>41</v>
      </c>
      <c r="P56" s="155">
        <v>1357</v>
      </c>
      <c r="Q56" s="116" t="s">
        <v>459</v>
      </c>
      <c r="R56" s="116">
        <v>0</v>
      </c>
      <c r="S56" s="155" t="str">
        <f t="shared" si="1"/>
        <v/>
      </c>
      <c r="T56" s="116" t="str">
        <f t="shared" si="2"/>
        <v/>
      </c>
      <c r="U56" s="189" t="s">
        <v>135</v>
      </c>
      <c r="V56" s="189">
        <v>7300</v>
      </c>
      <c r="W56" s="191" t="s">
        <v>170</v>
      </c>
      <c r="X56" s="190" t="s">
        <v>5</v>
      </c>
      <c r="Y56" s="189">
        <v>1800</v>
      </c>
      <c r="Z56" s="191" t="s">
        <v>169</v>
      </c>
    </row>
    <row r="57" spans="2:26">
      <c r="B57" s="11" t="s">
        <v>168</v>
      </c>
      <c r="C57" t="s">
        <v>150</v>
      </c>
      <c r="D57" t="s">
        <v>155</v>
      </c>
      <c r="E57">
        <v>8166</v>
      </c>
      <c r="F57" s="275"/>
      <c r="G57" s="275"/>
      <c r="H57" s="168">
        <v>6809</v>
      </c>
      <c r="I57" s="129" t="s">
        <v>459</v>
      </c>
      <c r="J57" s="170" t="s">
        <v>459</v>
      </c>
      <c r="K57" s="17">
        <v>-5724</v>
      </c>
      <c r="L57">
        <v>-5724</v>
      </c>
      <c r="M57" s="11">
        <v>-4265</v>
      </c>
      <c r="N57" s="223" t="s">
        <v>40</v>
      </c>
      <c r="O57" s="201" t="s">
        <v>41</v>
      </c>
      <c r="P57" s="155">
        <v>1357</v>
      </c>
      <c r="Q57" s="116" t="s">
        <v>459</v>
      </c>
      <c r="R57" s="116">
        <v>0</v>
      </c>
      <c r="S57" s="155" t="str">
        <f t="shared" si="1"/>
        <v/>
      </c>
      <c r="T57" s="116" t="str">
        <f t="shared" si="2"/>
        <v/>
      </c>
      <c r="U57" s="189" t="s">
        <v>135</v>
      </c>
      <c r="V57" s="189">
        <v>7300</v>
      </c>
      <c r="W57" s="191" t="s">
        <v>170</v>
      </c>
      <c r="X57" s="190" t="s">
        <v>5</v>
      </c>
      <c r="Y57" s="189">
        <v>1800</v>
      </c>
      <c r="Z57" s="191" t="s">
        <v>169</v>
      </c>
    </row>
    <row r="58" spans="2:26">
      <c r="B58" s="11" t="s">
        <v>168</v>
      </c>
      <c r="C58" t="s">
        <v>150</v>
      </c>
      <c r="D58" t="s">
        <v>156</v>
      </c>
      <c r="E58">
        <v>8166</v>
      </c>
      <c r="F58" s="275"/>
      <c r="G58" s="275"/>
      <c r="H58" s="168">
        <v>6809</v>
      </c>
      <c r="I58" s="129" t="s">
        <v>459</v>
      </c>
      <c r="J58" s="170" t="s">
        <v>459</v>
      </c>
      <c r="K58" s="17">
        <v>-5724</v>
      </c>
      <c r="L58">
        <v>-5724</v>
      </c>
      <c r="M58" s="11">
        <v>-4265</v>
      </c>
      <c r="N58" s="223" t="s">
        <v>40</v>
      </c>
      <c r="O58" s="201" t="s">
        <v>41</v>
      </c>
      <c r="P58" s="155">
        <v>1357</v>
      </c>
      <c r="Q58" s="116" t="s">
        <v>459</v>
      </c>
      <c r="R58" s="116">
        <v>0</v>
      </c>
      <c r="S58" s="155" t="str">
        <f t="shared" si="1"/>
        <v/>
      </c>
      <c r="T58" s="116" t="str">
        <f t="shared" si="2"/>
        <v/>
      </c>
      <c r="U58" s="189" t="s">
        <v>135</v>
      </c>
      <c r="V58" s="189">
        <v>7300</v>
      </c>
      <c r="W58" s="191" t="s">
        <v>170</v>
      </c>
      <c r="X58" s="190" t="s">
        <v>5</v>
      </c>
      <c r="Y58" s="189">
        <v>1800</v>
      </c>
      <c r="Z58" s="191" t="s">
        <v>169</v>
      </c>
    </row>
    <row r="59" spans="2:26">
      <c r="B59" s="11" t="s">
        <v>168</v>
      </c>
      <c r="C59" t="s">
        <v>150</v>
      </c>
      <c r="D59" t="s">
        <v>157</v>
      </c>
      <c r="E59">
        <v>7755</v>
      </c>
      <c r="F59" s="275"/>
      <c r="G59" s="275"/>
      <c r="H59" s="168">
        <v>6809</v>
      </c>
      <c r="I59" s="129" t="s">
        <v>459</v>
      </c>
      <c r="J59" s="170" t="s">
        <v>459</v>
      </c>
      <c r="K59" s="17">
        <v>-2536</v>
      </c>
      <c r="L59">
        <v>-2536</v>
      </c>
      <c r="M59" s="11">
        <v>-1649</v>
      </c>
      <c r="N59" s="223" t="s">
        <v>40</v>
      </c>
      <c r="O59" s="201" t="s">
        <v>41</v>
      </c>
      <c r="P59" s="155">
        <v>946</v>
      </c>
      <c r="Q59" s="116" t="s">
        <v>459</v>
      </c>
      <c r="R59" s="116">
        <v>0</v>
      </c>
      <c r="S59" s="155" t="str">
        <f t="shared" si="1"/>
        <v/>
      </c>
      <c r="T59" s="116" t="str">
        <f t="shared" si="2"/>
        <v/>
      </c>
      <c r="U59" s="189" t="s">
        <v>135</v>
      </c>
      <c r="V59" s="189">
        <v>7300</v>
      </c>
      <c r="W59" s="191" t="s">
        <v>170</v>
      </c>
      <c r="X59" s="190" t="s">
        <v>5</v>
      </c>
      <c r="Y59" s="189">
        <v>1800</v>
      </c>
      <c r="Z59" s="191" t="s">
        <v>169</v>
      </c>
    </row>
    <row r="60" spans="2:26">
      <c r="B60" s="11" t="s">
        <v>168</v>
      </c>
      <c r="C60" t="s">
        <v>150</v>
      </c>
      <c r="D60" t="s">
        <v>158</v>
      </c>
      <c r="E60">
        <v>7755</v>
      </c>
      <c r="F60" s="275"/>
      <c r="G60" s="275"/>
      <c r="H60" s="168">
        <v>6809</v>
      </c>
      <c r="I60" s="129" t="s">
        <v>459</v>
      </c>
      <c r="J60" s="170" t="s">
        <v>459</v>
      </c>
      <c r="K60" s="17">
        <v>-2536</v>
      </c>
      <c r="L60">
        <v>-2536</v>
      </c>
      <c r="M60" s="11">
        <v>-1649</v>
      </c>
      <c r="N60" s="223" t="s">
        <v>40</v>
      </c>
      <c r="O60" s="201" t="s">
        <v>41</v>
      </c>
      <c r="P60" s="155">
        <v>946</v>
      </c>
      <c r="Q60" s="116" t="s">
        <v>459</v>
      </c>
      <c r="R60" s="116">
        <v>0</v>
      </c>
      <c r="S60" s="155" t="str">
        <f t="shared" si="1"/>
        <v/>
      </c>
      <c r="T60" s="116" t="str">
        <f t="shared" si="2"/>
        <v/>
      </c>
      <c r="U60" s="189" t="s">
        <v>135</v>
      </c>
      <c r="V60" s="189">
        <v>7300</v>
      </c>
      <c r="W60" s="191" t="s">
        <v>170</v>
      </c>
      <c r="X60" s="190" t="s">
        <v>5</v>
      </c>
      <c r="Y60" s="189">
        <v>1800</v>
      </c>
      <c r="Z60" s="191" t="s">
        <v>169</v>
      </c>
    </row>
    <row r="61" spans="2:26">
      <c r="B61" s="11" t="s">
        <v>168</v>
      </c>
      <c r="C61" t="s">
        <v>150</v>
      </c>
      <c r="D61" t="s">
        <v>159</v>
      </c>
      <c r="E61">
        <v>7755</v>
      </c>
      <c r="F61" s="275"/>
      <c r="G61" s="275"/>
      <c r="H61" s="168">
        <v>6809</v>
      </c>
      <c r="I61" s="129" t="s">
        <v>459</v>
      </c>
      <c r="J61" s="170" t="s">
        <v>459</v>
      </c>
      <c r="K61" s="33">
        <v>-2536</v>
      </c>
      <c r="L61" s="32">
        <v>-2536</v>
      </c>
      <c r="M61" s="322">
        <v>-1649</v>
      </c>
      <c r="N61" s="223" t="s">
        <v>40</v>
      </c>
      <c r="O61" s="201" t="s">
        <v>41</v>
      </c>
      <c r="P61" s="155">
        <v>946</v>
      </c>
      <c r="Q61" s="116" t="s">
        <v>459</v>
      </c>
      <c r="R61" s="116">
        <v>0</v>
      </c>
      <c r="S61" s="155" t="str">
        <f t="shared" si="1"/>
        <v/>
      </c>
      <c r="T61" s="116" t="str">
        <f t="shared" si="2"/>
        <v/>
      </c>
      <c r="U61" s="189" t="s">
        <v>135</v>
      </c>
      <c r="V61" s="189">
        <v>7300</v>
      </c>
      <c r="W61" s="191" t="s">
        <v>170</v>
      </c>
      <c r="X61" s="190" t="s">
        <v>5</v>
      </c>
      <c r="Y61" s="189">
        <v>1800</v>
      </c>
      <c r="Z61" s="191" t="s">
        <v>169</v>
      </c>
    </row>
    <row r="62" spans="2:26">
      <c r="B62" s="11" t="s">
        <v>168</v>
      </c>
      <c r="C62" t="s">
        <v>150</v>
      </c>
      <c r="D62" t="s">
        <v>160</v>
      </c>
      <c r="E62">
        <v>7755</v>
      </c>
      <c r="F62" s="275"/>
      <c r="G62" s="275"/>
      <c r="H62" s="168">
        <v>6809</v>
      </c>
      <c r="I62" s="129" t="s">
        <v>459</v>
      </c>
      <c r="J62" s="170" t="s">
        <v>459</v>
      </c>
      <c r="K62" s="33">
        <v>-2536</v>
      </c>
      <c r="L62" s="32">
        <v>-2536</v>
      </c>
      <c r="M62" s="322">
        <v>-1649</v>
      </c>
      <c r="N62" s="223" t="s">
        <v>40</v>
      </c>
      <c r="O62" s="201" t="s">
        <v>41</v>
      </c>
      <c r="P62" s="155">
        <v>946</v>
      </c>
      <c r="Q62" s="116" t="s">
        <v>459</v>
      </c>
      <c r="R62" s="116">
        <v>0</v>
      </c>
      <c r="S62" s="155" t="str">
        <f t="shared" si="1"/>
        <v/>
      </c>
      <c r="T62" s="116" t="str">
        <f t="shared" si="2"/>
        <v/>
      </c>
      <c r="U62" s="189" t="s">
        <v>135</v>
      </c>
      <c r="V62" s="189">
        <v>7300</v>
      </c>
      <c r="W62" s="191" t="s">
        <v>170</v>
      </c>
      <c r="X62" s="190" t="s">
        <v>5</v>
      </c>
      <c r="Y62" s="189">
        <v>1800</v>
      </c>
      <c r="Z62" s="191" t="s">
        <v>169</v>
      </c>
    </row>
    <row r="63" spans="2:26">
      <c r="B63" s="11" t="s">
        <v>168</v>
      </c>
      <c r="C63" t="s">
        <v>150</v>
      </c>
      <c r="D63" t="s">
        <v>161</v>
      </c>
      <c r="E63">
        <v>7679</v>
      </c>
      <c r="F63" s="275"/>
      <c r="G63" s="275"/>
      <c r="H63" s="168">
        <v>6793</v>
      </c>
      <c r="I63" s="129" t="s">
        <v>459</v>
      </c>
      <c r="J63" s="170" t="s">
        <v>459</v>
      </c>
      <c r="K63" s="33">
        <v>-1226</v>
      </c>
      <c r="L63" s="32">
        <v>-1226</v>
      </c>
      <c r="M63" s="322">
        <v>-366</v>
      </c>
      <c r="N63" s="223" t="s">
        <v>40</v>
      </c>
      <c r="O63" s="201" t="s">
        <v>40</v>
      </c>
      <c r="P63" s="155">
        <v>886</v>
      </c>
      <c r="Q63" s="116" t="s">
        <v>459</v>
      </c>
      <c r="R63" s="116">
        <v>0</v>
      </c>
      <c r="S63" s="155" t="str">
        <f t="shared" si="1"/>
        <v/>
      </c>
      <c r="T63" s="116" t="str">
        <f t="shared" si="2"/>
        <v/>
      </c>
      <c r="U63" s="189"/>
      <c r="V63" s="189"/>
      <c r="W63" s="191"/>
      <c r="X63" s="190" t="s">
        <v>5</v>
      </c>
      <c r="Y63" s="189">
        <v>1800</v>
      </c>
      <c r="Z63" s="191" t="s">
        <v>169</v>
      </c>
    </row>
    <row r="64" spans="2:26">
      <c r="B64" s="11" t="s">
        <v>168</v>
      </c>
      <c r="C64" t="s">
        <v>150</v>
      </c>
      <c r="D64" t="s">
        <v>162</v>
      </c>
      <c r="E64">
        <v>7679</v>
      </c>
      <c r="F64" s="275"/>
      <c r="G64" s="275"/>
      <c r="H64" s="168">
        <v>6793</v>
      </c>
      <c r="I64" s="129" t="s">
        <v>459</v>
      </c>
      <c r="J64" s="170" t="s">
        <v>459</v>
      </c>
      <c r="K64" s="17">
        <v>-1226</v>
      </c>
      <c r="L64">
        <v>-1226</v>
      </c>
      <c r="M64" s="11">
        <v>-366</v>
      </c>
      <c r="N64" s="223" t="s">
        <v>40</v>
      </c>
      <c r="O64" s="201" t="s">
        <v>40</v>
      </c>
      <c r="P64" s="155">
        <v>886</v>
      </c>
      <c r="Q64" s="116" t="s">
        <v>459</v>
      </c>
      <c r="R64" s="116">
        <v>0</v>
      </c>
      <c r="S64" s="155" t="str">
        <f t="shared" si="1"/>
        <v/>
      </c>
      <c r="T64" s="116" t="str">
        <f t="shared" si="2"/>
        <v/>
      </c>
      <c r="U64" s="189"/>
      <c r="V64" s="189"/>
      <c r="W64" s="191"/>
      <c r="X64" s="190" t="s">
        <v>5</v>
      </c>
      <c r="Y64" s="189">
        <v>1800</v>
      </c>
      <c r="Z64" s="191" t="s">
        <v>169</v>
      </c>
    </row>
    <row r="65" spans="2:26" ht="21.95">
      <c r="B65" s="11" t="s">
        <v>168</v>
      </c>
      <c r="C65" t="s">
        <v>150</v>
      </c>
      <c r="D65" t="s">
        <v>163</v>
      </c>
      <c r="E65">
        <v>6960</v>
      </c>
      <c r="F65" s="275"/>
      <c r="G65" s="275"/>
      <c r="H65" s="168">
        <v>6343</v>
      </c>
      <c r="I65" s="129" t="s">
        <v>459</v>
      </c>
      <c r="J65" s="170" t="s">
        <v>459</v>
      </c>
      <c r="K65" s="17">
        <v>-3872</v>
      </c>
      <c r="L65">
        <v>-3872</v>
      </c>
      <c r="M65" s="11">
        <v>-3202</v>
      </c>
      <c r="N65" s="223" t="s">
        <v>164</v>
      </c>
      <c r="O65" s="201" t="s">
        <v>164</v>
      </c>
      <c r="P65" s="155">
        <v>617</v>
      </c>
      <c r="Q65" s="116" t="s">
        <v>459</v>
      </c>
      <c r="R65" s="116">
        <v>0</v>
      </c>
      <c r="S65" s="155" t="str">
        <f t="shared" si="1"/>
        <v/>
      </c>
      <c r="T65" s="116" t="str">
        <f t="shared" si="2"/>
        <v/>
      </c>
      <c r="U65" s="189"/>
      <c r="V65" s="189"/>
      <c r="W65" s="191"/>
      <c r="X65" s="190" t="s">
        <v>5</v>
      </c>
      <c r="Y65" s="189">
        <v>1800</v>
      </c>
      <c r="Z65" s="191" t="s">
        <v>169</v>
      </c>
    </row>
    <row r="66" spans="2:26" ht="21.95">
      <c r="B66" s="11" t="s">
        <v>168</v>
      </c>
      <c r="C66" t="s">
        <v>150</v>
      </c>
      <c r="D66" t="s">
        <v>165</v>
      </c>
      <c r="E66">
        <v>6960</v>
      </c>
      <c r="F66" s="275"/>
      <c r="G66" s="275"/>
      <c r="H66" s="168">
        <v>6343</v>
      </c>
      <c r="I66" s="129" t="s">
        <v>459</v>
      </c>
      <c r="J66" s="170" t="s">
        <v>459</v>
      </c>
      <c r="K66" s="17">
        <v>-3872</v>
      </c>
      <c r="L66">
        <v>-3872</v>
      </c>
      <c r="M66" s="11">
        <v>-3202</v>
      </c>
      <c r="N66" s="223" t="s">
        <v>164</v>
      </c>
      <c r="O66" s="201" t="s">
        <v>164</v>
      </c>
      <c r="P66" s="155">
        <v>617</v>
      </c>
      <c r="Q66" s="116" t="s">
        <v>459</v>
      </c>
      <c r="R66" s="116">
        <v>0</v>
      </c>
      <c r="S66" s="155" t="str">
        <f t="shared" si="1"/>
        <v/>
      </c>
      <c r="T66" s="116" t="str">
        <f t="shared" si="2"/>
        <v/>
      </c>
      <c r="U66" s="189"/>
      <c r="V66" s="189"/>
      <c r="W66" s="191"/>
      <c r="X66" s="190" t="s">
        <v>5</v>
      </c>
      <c r="Y66" s="189">
        <v>1800</v>
      </c>
      <c r="Z66" s="191" t="s">
        <v>169</v>
      </c>
    </row>
    <row r="67" spans="2:26" ht="23.1" thickBot="1">
      <c r="B67" s="11" t="s">
        <v>168</v>
      </c>
      <c r="C67" t="s">
        <v>150</v>
      </c>
      <c r="D67" t="s">
        <v>166</v>
      </c>
      <c r="E67">
        <v>6960</v>
      </c>
      <c r="F67" s="276"/>
      <c r="G67" s="276"/>
      <c r="H67" s="168">
        <v>6343</v>
      </c>
      <c r="I67" s="129" t="s">
        <v>459</v>
      </c>
      <c r="J67" s="170" t="s">
        <v>459</v>
      </c>
      <c r="K67" s="17">
        <v>-3872</v>
      </c>
      <c r="L67">
        <v>-3872</v>
      </c>
      <c r="M67" s="11">
        <v>-3202</v>
      </c>
      <c r="N67" s="223" t="s">
        <v>164</v>
      </c>
      <c r="O67" s="201" t="s">
        <v>164</v>
      </c>
      <c r="P67" s="155">
        <v>617</v>
      </c>
      <c r="Q67" s="116" t="s">
        <v>459</v>
      </c>
      <c r="R67" s="116">
        <v>0</v>
      </c>
      <c r="S67" s="155" t="str">
        <f t="shared" si="1"/>
        <v/>
      </c>
      <c r="T67" s="116" t="str">
        <f t="shared" si="2"/>
        <v/>
      </c>
      <c r="U67" s="189"/>
      <c r="V67" s="189"/>
      <c r="W67" s="191"/>
      <c r="X67" s="190" t="s">
        <v>5</v>
      </c>
      <c r="Y67" s="189">
        <v>1800</v>
      </c>
      <c r="Z67" s="191" t="s">
        <v>169</v>
      </c>
    </row>
    <row r="68" spans="2:26" ht="21.95">
      <c r="B68" s="11" t="s">
        <v>168</v>
      </c>
      <c r="C68" t="s">
        <v>150</v>
      </c>
      <c r="D68" t="s">
        <v>29</v>
      </c>
      <c r="E68">
        <v>6960</v>
      </c>
      <c r="F68" s="274"/>
      <c r="G68" s="274"/>
      <c r="H68" s="168">
        <v>6191</v>
      </c>
      <c r="I68" s="129" t="s">
        <v>459</v>
      </c>
      <c r="J68" s="170" t="s">
        <v>459</v>
      </c>
      <c r="K68" s="17">
        <v>-4201</v>
      </c>
      <c r="L68">
        <v>-4201</v>
      </c>
      <c r="M68" s="11">
        <v>-3398</v>
      </c>
      <c r="N68" s="223" t="s">
        <v>164</v>
      </c>
      <c r="O68" s="201" t="s">
        <v>41</v>
      </c>
      <c r="P68" s="155">
        <v>769</v>
      </c>
      <c r="Q68" s="116" t="s">
        <v>459</v>
      </c>
      <c r="R68" s="116">
        <v>0</v>
      </c>
      <c r="S68" s="155" t="str">
        <f t="shared" si="1"/>
        <v/>
      </c>
      <c r="T68" s="116" t="str">
        <f t="shared" si="2"/>
        <v/>
      </c>
      <c r="U68" s="189" t="s">
        <v>4</v>
      </c>
      <c r="V68" s="189">
        <v>6527</v>
      </c>
      <c r="W68" s="191" t="s">
        <v>82</v>
      </c>
      <c r="X68" s="190" t="s">
        <v>5</v>
      </c>
      <c r="Y68" s="189">
        <v>1800</v>
      </c>
      <c r="Z68" s="191" t="s">
        <v>169</v>
      </c>
    </row>
    <row r="69" spans="2:26" ht="21.95">
      <c r="B69" s="11" t="s">
        <v>168</v>
      </c>
      <c r="C69" t="s">
        <v>150</v>
      </c>
      <c r="D69" t="s">
        <v>32</v>
      </c>
      <c r="E69">
        <v>6960</v>
      </c>
      <c r="F69" s="275"/>
      <c r="G69" s="275"/>
      <c r="H69" s="168">
        <v>6191</v>
      </c>
      <c r="I69" s="129" t="s">
        <v>459</v>
      </c>
      <c r="J69" s="170" t="s">
        <v>459</v>
      </c>
      <c r="K69" s="17">
        <v>-4201</v>
      </c>
      <c r="L69">
        <v>-4201</v>
      </c>
      <c r="M69" s="11">
        <v>-3398</v>
      </c>
      <c r="N69" s="223" t="s">
        <v>164</v>
      </c>
      <c r="O69" s="201" t="s">
        <v>41</v>
      </c>
      <c r="P69" s="155">
        <v>769</v>
      </c>
      <c r="Q69" s="116" t="s">
        <v>459</v>
      </c>
      <c r="R69" s="116">
        <v>0</v>
      </c>
      <c r="S69" s="155" t="str">
        <f t="shared" si="1"/>
        <v/>
      </c>
      <c r="T69" s="116" t="str">
        <f t="shared" si="2"/>
        <v/>
      </c>
      <c r="U69" s="189" t="s">
        <v>4</v>
      </c>
      <c r="V69" s="189">
        <v>6527</v>
      </c>
      <c r="W69" s="191" t="s">
        <v>82</v>
      </c>
      <c r="X69" s="190" t="s">
        <v>5</v>
      </c>
      <c r="Y69" s="189">
        <v>1800</v>
      </c>
      <c r="Z69" s="191" t="s">
        <v>169</v>
      </c>
    </row>
    <row r="70" spans="2:26" ht="21.95">
      <c r="B70" s="11" t="s">
        <v>168</v>
      </c>
      <c r="C70" t="s">
        <v>150</v>
      </c>
      <c r="D70" t="s">
        <v>34</v>
      </c>
      <c r="E70">
        <v>6960</v>
      </c>
      <c r="F70" s="275"/>
      <c r="G70" s="275"/>
      <c r="H70" s="168">
        <v>6191</v>
      </c>
      <c r="I70" s="129" t="s">
        <v>459</v>
      </c>
      <c r="J70" s="170" t="s">
        <v>459</v>
      </c>
      <c r="K70" s="17">
        <v>-4201</v>
      </c>
      <c r="L70">
        <v>-4201</v>
      </c>
      <c r="M70" s="11">
        <v>-3398</v>
      </c>
      <c r="N70" s="223" t="s">
        <v>164</v>
      </c>
      <c r="O70" s="201" t="s">
        <v>41</v>
      </c>
      <c r="P70" s="155">
        <v>769</v>
      </c>
      <c r="Q70" s="116" t="s">
        <v>459</v>
      </c>
      <c r="R70" s="116">
        <v>0</v>
      </c>
      <c r="S70" s="155" t="str">
        <f t="shared" si="1"/>
        <v/>
      </c>
      <c r="T70" s="116" t="str">
        <f t="shared" si="2"/>
        <v/>
      </c>
      <c r="U70" s="189" t="s">
        <v>4</v>
      </c>
      <c r="V70" s="189">
        <v>6527</v>
      </c>
      <c r="W70" s="191" t="s">
        <v>82</v>
      </c>
      <c r="X70" s="190" t="s">
        <v>5</v>
      </c>
      <c r="Y70" s="189">
        <v>1800</v>
      </c>
      <c r="Z70" s="191" t="s">
        <v>169</v>
      </c>
    </row>
    <row r="71" spans="2:26" ht="21.95">
      <c r="B71" s="11" t="s">
        <v>168</v>
      </c>
      <c r="C71" t="s">
        <v>150</v>
      </c>
      <c r="D71" t="s">
        <v>35</v>
      </c>
      <c r="E71">
        <v>6960</v>
      </c>
      <c r="F71" s="275"/>
      <c r="G71" s="275"/>
      <c r="H71" s="168">
        <v>5660</v>
      </c>
      <c r="I71" s="129" t="s">
        <v>459</v>
      </c>
      <c r="J71" s="170" t="s">
        <v>459</v>
      </c>
      <c r="K71" s="17">
        <v>-1712</v>
      </c>
      <c r="L71">
        <v>-1712</v>
      </c>
      <c r="M71" s="11">
        <v>-422</v>
      </c>
      <c r="N71" s="223" t="s">
        <v>164</v>
      </c>
      <c r="O71" s="201" t="s">
        <v>41</v>
      </c>
      <c r="P71" s="155">
        <v>1300</v>
      </c>
      <c r="Q71" s="116" t="s">
        <v>459</v>
      </c>
      <c r="R71" s="116">
        <v>0</v>
      </c>
      <c r="S71" s="155" t="str">
        <f t="shared" si="1"/>
        <v/>
      </c>
      <c r="T71" s="116" t="str">
        <f t="shared" si="2"/>
        <v/>
      </c>
      <c r="U71" s="189" t="s">
        <v>4</v>
      </c>
      <c r="V71" s="189">
        <v>5679</v>
      </c>
      <c r="W71" s="191" t="s">
        <v>50</v>
      </c>
      <c r="X71" s="190" t="s">
        <v>5</v>
      </c>
      <c r="Y71" s="189">
        <v>1800</v>
      </c>
      <c r="Z71" s="191" t="s">
        <v>169</v>
      </c>
    </row>
    <row r="72" spans="2:26" ht="21.95">
      <c r="B72" s="11" t="s">
        <v>168</v>
      </c>
      <c r="C72" t="s">
        <v>150</v>
      </c>
      <c r="D72" t="s">
        <v>37</v>
      </c>
      <c r="E72">
        <v>6960</v>
      </c>
      <c r="F72" s="275"/>
      <c r="G72" s="275"/>
      <c r="H72" s="168">
        <v>5660</v>
      </c>
      <c r="I72" s="129" t="s">
        <v>459</v>
      </c>
      <c r="J72" s="170" t="s">
        <v>459</v>
      </c>
      <c r="K72" s="17">
        <v>-1712</v>
      </c>
      <c r="L72">
        <v>-1712</v>
      </c>
      <c r="M72" s="11">
        <v>-422</v>
      </c>
      <c r="N72" s="223" t="s">
        <v>164</v>
      </c>
      <c r="O72" s="201" t="s">
        <v>41</v>
      </c>
      <c r="P72" s="155">
        <v>1300</v>
      </c>
      <c r="Q72" s="116" t="s">
        <v>459</v>
      </c>
      <c r="R72" s="116">
        <v>0</v>
      </c>
      <c r="S72" s="155" t="str">
        <f t="shared" si="1"/>
        <v/>
      </c>
      <c r="T72" s="116" t="str">
        <f t="shared" si="2"/>
        <v/>
      </c>
      <c r="U72" s="189" t="s">
        <v>4</v>
      </c>
      <c r="V72" s="189">
        <v>5679</v>
      </c>
      <c r="W72" s="191" t="s">
        <v>50</v>
      </c>
      <c r="X72" s="190" t="s">
        <v>5</v>
      </c>
      <c r="Y72" s="189">
        <v>1800</v>
      </c>
      <c r="Z72" s="191" t="s">
        <v>169</v>
      </c>
    </row>
    <row r="73" spans="2:26" ht="21.95">
      <c r="B73" s="11" t="s">
        <v>168</v>
      </c>
      <c r="C73" t="s">
        <v>150</v>
      </c>
      <c r="D73" t="s">
        <v>38</v>
      </c>
      <c r="E73">
        <v>7760</v>
      </c>
      <c r="F73" s="275"/>
      <c r="G73" s="275"/>
      <c r="H73" s="168">
        <v>5940</v>
      </c>
      <c r="I73" s="129" t="s">
        <v>459</v>
      </c>
      <c r="J73" s="170" t="s">
        <v>459</v>
      </c>
      <c r="K73" s="17">
        <v>-2546</v>
      </c>
      <c r="L73">
        <v>-2546</v>
      </c>
      <c r="M73" s="11">
        <v>-730</v>
      </c>
      <c r="N73" s="223" t="s">
        <v>164</v>
      </c>
      <c r="O73" s="201" t="s">
        <v>41</v>
      </c>
      <c r="P73" s="155">
        <v>1820</v>
      </c>
      <c r="Q73" s="116" t="s">
        <v>459</v>
      </c>
      <c r="R73" s="116">
        <v>0</v>
      </c>
      <c r="S73" s="155" t="str">
        <f t="shared" ref="S73:S136" si="4">IF(O73="Smoothing ramp","Smoothing ramp","")</f>
        <v/>
      </c>
      <c r="T73" s="116" t="str">
        <f t="shared" ref="T73:T136" si="5">IF(O73="Smoothing ramp","Smoothing ramp","")</f>
        <v/>
      </c>
      <c r="U73" s="189" t="s">
        <v>4</v>
      </c>
      <c r="V73" s="189">
        <v>5817</v>
      </c>
      <c r="W73" s="191" t="s">
        <v>50</v>
      </c>
      <c r="X73" s="190" t="s">
        <v>5</v>
      </c>
      <c r="Y73" s="189">
        <v>1800</v>
      </c>
      <c r="Z73" s="191" t="s">
        <v>169</v>
      </c>
    </row>
    <row r="74" spans="2:26" ht="21.95">
      <c r="B74" s="11" t="s">
        <v>168</v>
      </c>
      <c r="C74" t="s">
        <v>150</v>
      </c>
      <c r="D74" t="s">
        <v>39</v>
      </c>
      <c r="E74">
        <v>7760</v>
      </c>
      <c r="F74" s="275"/>
      <c r="G74" s="275"/>
      <c r="H74" s="168">
        <v>7048</v>
      </c>
      <c r="I74" s="129" t="s">
        <v>459</v>
      </c>
      <c r="J74" s="170" t="s">
        <v>459</v>
      </c>
      <c r="K74" s="17">
        <v>-5331</v>
      </c>
      <c r="L74">
        <v>-5331</v>
      </c>
      <c r="M74" s="11">
        <v>-4591</v>
      </c>
      <c r="N74" s="223" t="s">
        <v>164</v>
      </c>
      <c r="O74" s="201" t="s">
        <v>41</v>
      </c>
      <c r="P74" s="155">
        <v>712</v>
      </c>
      <c r="Q74" s="116" t="s">
        <v>459</v>
      </c>
      <c r="R74" s="116">
        <v>0</v>
      </c>
      <c r="S74" s="155" t="str">
        <f t="shared" si="4"/>
        <v/>
      </c>
      <c r="T74" s="116" t="str">
        <f t="shared" si="5"/>
        <v/>
      </c>
      <c r="U74" s="189" t="s">
        <v>135</v>
      </c>
      <c r="V74" s="189">
        <v>7493</v>
      </c>
      <c r="W74" s="191" t="s">
        <v>171</v>
      </c>
      <c r="X74" s="190" t="s">
        <v>5</v>
      </c>
      <c r="Y74" s="189">
        <v>1800</v>
      </c>
      <c r="Z74" s="191" t="s">
        <v>169</v>
      </c>
    </row>
    <row r="75" spans="2:26" ht="21.95">
      <c r="B75" s="11" t="s">
        <v>168</v>
      </c>
      <c r="C75" t="s">
        <v>150</v>
      </c>
      <c r="D75" t="s">
        <v>43</v>
      </c>
      <c r="E75">
        <v>8000</v>
      </c>
      <c r="F75" s="275"/>
      <c r="G75" s="275"/>
      <c r="H75" s="168">
        <v>7115</v>
      </c>
      <c r="I75" s="129" t="s">
        <v>459</v>
      </c>
      <c r="J75" s="170" t="s">
        <v>459</v>
      </c>
      <c r="K75" s="17">
        <v>-5554</v>
      </c>
      <c r="L75">
        <v>-5554</v>
      </c>
      <c r="M75" s="11">
        <v>-4642</v>
      </c>
      <c r="N75" s="223" t="s">
        <v>164</v>
      </c>
      <c r="O75" s="201" t="s">
        <v>41</v>
      </c>
      <c r="P75" s="155">
        <v>885</v>
      </c>
      <c r="Q75" s="116" t="s">
        <v>459</v>
      </c>
      <c r="R75" s="116">
        <v>0</v>
      </c>
      <c r="S75" s="155" t="str">
        <f t="shared" si="4"/>
        <v/>
      </c>
      <c r="T75" s="116" t="str">
        <f t="shared" si="5"/>
        <v/>
      </c>
      <c r="U75" s="189" t="s">
        <v>135</v>
      </c>
      <c r="V75" s="189">
        <v>7493</v>
      </c>
      <c r="W75" s="191" t="s">
        <v>171</v>
      </c>
      <c r="X75" s="190" t="s">
        <v>5</v>
      </c>
      <c r="Y75" s="189">
        <v>1800</v>
      </c>
      <c r="Z75" s="191" t="s">
        <v>169</v>
      </c>
    </row>
    <row r="76" spans="2:26" ht="21.95">
      <c r="B76" s="11" t="s">
        <v>168</v>
      </c>
      <c r="C76" t="s">
        <v>150</v>
      </c>
      <c r="D76" t="s">
        <v>45</v>
      </c>
      <c r="E76">
        <v>8000</v>
      </c>
      <c r="F76" s="275"/>
      <c r="G76" s="275"/>
      <c r="H76" s="168">
        <v>7115</v>
      </c>
      <c r="I76" s="129" t="s">
        <v>459</v>
      </c>
      <c r="J76" s="170" t="s">
        <v>459</v>
      </c>
      <c r="K76" s="17">
        <v>-5554</v>
      </c>
      <c r="L76">
        <v>-5554</v>
      </c>
      <c r="M76" s="11">
        <v>-4642</v>
      </c>
      <c r="N76" s="223" t="s">
        <v>164</v>
      </c>
      <c r="O76" s="201" t="s">
        <v>41</v>
      </c>
      <c r="P76" s="155">
        <v>885</v>
      </c>
      <c r="Q76" s="116" t="s">
        <v>459</v>
      </c>
      <c r="R76" s="116">
        <v>0</v>
      </c>
      <c r="S76" s="155" t="str">
        <f t="shared" si="4"/>
        <v/>
      </c>
      <c r="T76" s="116" t="str">
        <f t="shared" si="5"/>
        <v/>
      </c>
      <c r="U76" s="189" t="s">
        <v>135</v>
      </c>
      <c r="V76" s="189">
        <v>7493</v>
      </c>
      <c r="W76" s="191" t="s">
        <v>171</v>
      </c>
      <c r="X76" s="190" t="s">
        <v>5</v>
      </c>
      <c r="Y76" s="189">
        <v>1800</v>
      </c>
      <c r="Z76" s="191" t="s">
        <v>169</v>
      </c>
    </row>
    <row r="77" spans="2:26" ht="21.95">
      <c r="B77" s="11" t="s">
        <v>168</v>
      </c>
      <c r="C77" t="s">
        <v>150</v>
      </c>
      <c r="D77" t="s">
        <v>46</v>
      </c>
      <c r="E77">
        <v>8000</v>
      </c>
      <c r="F77" s="275"/>
      <c r="G77" s="275"/>
      <c r="H77" s="168">
        <v>6912</v>
      </c>
      <c r="I77" s="129" t="s">
        <v>459</v>
      </c>
      <c r="J77" s="170" t="s">
        <v>459</v>
      </c>
      <c r="K77" s="17">
        <v>-6246</v>
      </c>
      <c r="L77">
        <v>-6246</v>
      </c>
      <c r="M77" s="11">
        <v>-5117</v>
      </c>
      <c r="N77" s="223" t="s">
        <v>164</v>
      </c>
      <c r="O77" s="201" t="s">
        <v>41</v>
      </c>
      <c r="P77" s="155">
        <v>1088</v>
      </c>
      <c r="Q77" s="116" t="s">
        <v>459</v>
      </c>
      <c r="R77" s="116">
        <v>0</v>
      </c>
      <c r="S77" s="155" t="str">
        <f t="shared" si="4"/>
        <v/>
      </c>
      <c r="T77" s="116" t="str">
        <f t="shared" si="5"/>
        <v/>
      </c>
      <c r="U77" s="189" t="s">
        <v>135</v>
      </c>
      <c r="V77" s="189">
        <v>7191</v>
      </c>
      <c r="W77" s="191" t="s">
        <v>172</v>
      </c>
      <c r="X77" s="190" t="s">
        <v>5</v>
      </c>
      <c r="Y77" s="189">
        <v>1800</v>
      </c>
      <c r="Z77" s="191" t="s">
        <v>169</v>
      </c>
    </row>
    <row r="78" spans="2:26" ht="21.95">
      <c r="B78" s="11" t="s">
        <v>168</v>
      </c>
      <c r="C78" t="s">
        <v>150</v>
      </c>
      <c r="D78" t="s">
        <v>47</v>
      </c>
      <c r="E78">
        <v>8000</v>
      </c>
      <c r="F78" s="275"/>
      <c r="G78" s="275"/>
      <c r="H78" s="168">
        <v>6912</v>
      </c>
      <c r="I78" s="129" t="s">
        <v>459</v>
      </c>
      <c r="J78" s="170" t="s">
        <v>459</v>
      </c>
      <c r="K78" s="17">
        <v>-6246</v>
      </c>
      <c r="L78">
        <v>-6246</v>
      </c>
      <c r="M78" s="11">
        <v>-5117</v>
      </c>
      <c r="N78" s="223" t="s">
        <v>164</v>
      </c>
      <c r="O78" s="201" t="s">
        <v>41</v>
      </c>
      <c r="P78" s="155">
        <v>1088</v>
      </c>
      <c r="Q78" s="116" t="s">
        <v>459</v>
      </c>
      <c r="R78" s="116">
        <v>0</v>
      </c>
      <c r="S78" s="155" t="str">
        <f t="shared" si="4"/>
        <v/>
      </c>
      <c r="T78" s="116" t="str">
        <f t="shared" si="5"/>
        <v/>
      </c>
      <c r="U78" s="189" t="s">
        <v>135</v>
      </c>
      <c r="V78" s="189">
        <v>7191</v>
      </c>
      <c r="W78" s="191" t="s">
        <v>172</v>
      </c>
      <c r="X78" s="190" t="s">
        <v>5</v>
      </c>
      <c r="Y78" s="189">
        <v>1800</v>
      </c>
      <c r="Z78" s="191" t="s">
        <v>169</v>
      </c>
    </row>
    <row r="79" spans="2:26" ht="23.1" thickBot="1">
      <c r="B79" s="11" t="s">
        <v>168</v>
      </c>
      <c r="C79" t="s">
        <v>150</v>
      </c>
      <c r="D79" t="s">
        <v>48</v>
      </c>
      <c r="E79">
        <v>7190</v>
      </c>
      <c r="F79" s="276"/>
      <c r="G79" s="276"/>
      <c r="H79" s="168">
        <v>6683</v>
      </c>
      <c r="I79" s="129" t="s">
        <v>459</v>
      </c>
      <c r="J79" s="170" t="s">
        <v>459</v>
      </c>
      <c r="K79" s="17">
        <v>-5448</v>
      </c>
      <c r="L79">
        <v>-5448</v>
      </c>
      <c r="M79" s="11">
        <v>-4896</v>
      </c>
      <c r="N79" s="223" t="s">
        <v>164</v>
      </c>
      <c r="O79" s="201" t="s">
        <v>164</v>
      </c>
      <c r="P79" s="155">
        <v>507</v>
      </c>
      <c r="Q79" s="116" t="s">
        <v>459</v>
      </c>
      <c r="R79" s="116">
        <v>0</v>
      </c>
      <c r="S79" s="155" t="str">
        <f t="shared" si="4"/>
        <v/>
      </c>
      <c r="T79" s="116" t="str">
        <f t="shared" si="5"/>
        <v/>
      </c>
      <c r="U79" s="189"/>
      <c r="V79" s="189"/>
      <c r="W79" s="191"/>
      <c r="X79" s="190" t="s">
        <v>5</v>
      </c>
      <c r="Y79" s="189">
        <v>1800</v>
      </c>
      <c r="Z79" s="191" t="s">
        <v>169</v>
      </c>
    </row>
    <row r="80" spans="2:26">
      <c r="B80" s="11" t="s">
        <v>173</v>
      </c>
      <c r="C80" t="s">
        <v>150</v>
      </c>
      <c r="D80" t="s">
        <v>151</v>
      </c>
      <c r="E80">
        <v>7980</v>
      </c>
      <c r="F80" s="274"/>
      <c r="G80" s="274"/>
      <c r="H80" s="168">
        <v>6355</v>
      </c>
      <c r="I80" s="129" t="s">
        <v>459</v>
      </c>
      <c r="J80" s="170" t="s">
        <v>459</v>
      </c>
      <c r="K80" s="17">
        <v>-7262</v>
      </c>
      <c r="L80">
        <v>-7262</v>
      </c>
      <c r="M80" s="11">
        <v>-5630</v>
      </c>
      <c r="N80" s="223" t="s">
        <v>40</v>
      </c>
      <c r="O80" s="201" t="s">
        <v>41</v>
      </c>
      <c r="P80" s="155">
        <v>1625</v>
      </c>
      <c r="Q80" s="116" t="s">
        <v>459</v>
      </c>
      <c r="R80" s="116">
        <v>0</v>
      </c>
      <c r="S80" s="155" t="str">
        <f t="shared" si="4"/>
        <v/>
      </c>
      <c r="T80" s="116" t="str">
        <f t="shared" si="5"/>
        <v/>
      </c>
      <c r="U80" s="189" t="s">
        <v>135</v>
      </c>
      <c r="V80" s="189">
        <v>6500</v>
      </c>
      <c r="W80" s="191" t="s">
        <v>174</v>
      </c>
      <c r="X80" s="190" t="s">
        <v>5</v>
      </c>
      <c r="Y80" s="189">
        <v>1800</v>
      </c>
      <c r="Z80" s="191" t="s">
        <v>169</v>
      </c>
    </row>
    <row r="81" spans="2:26">
      <c r="B81" s="11" t="s">
        <v>173</v>
      </c>
      <c r="C81" t="s">
        <v>150</v>
      </c>
      <c r="D81" t="s">
        <v>155</v>
      </c>
      <c r="E81">
        <v>7980</v>
      </c>
      <c r="F81" s="275"/>
      <c r="G81" s="275"/>
      <c r="H81" s="168">
        <v>6355</v>
      </c>
      <c r="I81" s="129" t="s">
        <v>459</v>
      </c>
      <c r="J81" s="170" t="s">
        <v>459</v>
      </c>
      <c r="K81" s="17">
        <v>-7262</v>
      </c>
      <c r="L81">
        <v>-7262</v>
      </c>
      <c r="M81" s="11">
        <v>-5630</v>
      </c>
      <c r="N81" s="223" t="s">
        <v>40</v>
      </c>
      <c r="O81" s="201" t="s">
        <v>41</v>
      </c>
      <c r="P81" s="155">
        <v>1625</v>
      </c>
      <c r="Q81" s="116" t="s">
        <v>459</v>
      </c>
      <c r="R81" s="116">
        <v>0</v>
      </c>
      <c r="S81" s="155" t="str">
        <f t="shared" si="4"/>
        <v/>
      </c>
      <c r="T81" s="116" t="str">
        <f t="shared" si="5"/>
        <v/>
      </c>
      <c r="U81" s="189" t="s">
        <v>135</v>
      </c>
      <c r="V81" s="189">
        <v>6500</v>
      </c>
      <c r="W81" s="191" t="s">
        <v>174</v>
      </c>
      <c r="X81" s="190" t="s">
        <v>5</v>
      </c>
      <c r="Y81" s="189">
        <v>1800</v>
      </c>
      <c r="Z81" s="191" t="s">
        <v>169</v>
      </c>
    </row>
    <row r="82" spans="2:26">
      <c r="B82" s="11" t="s">
        <v>173</v>
      </c>
      <c r="C82" t="s">
        <v>150</v>
      </c>
      <c r="D82" t="s">
        <v>156</v>
      </c>
      <c r="E82">
        <v>7980</v>
      </c>
      <c r="F82" s="275"/>
      <c r="G82" s="275"/>
      <c r="H82" s="168">
        <v>6355</v>
      </c>
      <c r="I82" s="129" t="s">
        <v>459</v>
      </c>
      <c r="J82" s="170" t="s">
        <v>459</v>
      </c>
      <c r="K82" s="17">
        <v>-7262</v>
      </c>
      <c r="L82">
        <v>-7262</v>
      </c>
      <c r="M82" s="11">
        <v>-5630</v>
      </c>
      <c r="N82" s="223" t="s">
        <v>40</v>
      </c>
      <c r="O82" s="201" t="s">
        <v>41</v>
      </c>
      <c r="P82" s="155">
        <v>1625</v>
      </c>
      <c r="Q82" s="116" t="s">
        <v>459</v>
      </c>
      <c r="R82" s="116">
        <v>0</v>
      </c>
      <c r="S82" s="155" t="str">
        <f t="shared" si="4"/>
        <v/>
      </c>
      <c r="T82" s="116" t="str">
        <f t="shared" si="5"/>
        <v/>
      </c>
      <c r="U82" s="189" t="s">
        <v>135</v>
      </c>
      <c r="V82" s="189">
        <v>6500</v>
      </c>
      <c r="W82" s="191" t="s">
        <v>174</v>
      </c>
      <c r="X82" s="190" t="s">
        <v>5</v>
      </c>
      <c r="Y82" s="189">
        <v>1800</v>
      </c>
      <c r="Z82" s="191" t="s">
        <v>169</v>
      </c>
    </row>
    <row r="83" spans="2:26" ht="21.95">
      <c r="B83" s="11" t="s">
        <v>173</v>
      </c>
      <c r="C83" t="s">
        <v>150</v>
      </c>
      <c r="D83" t="s">
        <v>157</v>
      </c>
      <c r="E83">
        <v>7290</v>
      </c>
      <c r="F83" s="275"/>
      <c r="G83" s="275"/>
      <c r="H83" s="168">
        <v>6355</v>
      </c>
      <c r="I83" s="129" t="s">
        <v>459</v>
      </c>
      <c r="J83" s="170" t="s">
        <v>459</v>
      </c>
      <c r="K83" s="17">
        <v>-2006</v>
      </c>
      <c r="L83">
        <v>-2006</v>
      </c>
      <c r="M83" s="11">
        <v>-967</v>
      </c>
      <c r="N83" s="223" t="s">
        <v>164</v>
      </c>
      <c r="O83" s="201" t="s">
        <v>41</v>
      </c>
      <c r="P83" s="155">
        <v>935</v>
      </c>
      <c r="Q83" s="116" t="s">
        <v>459</v>
      </c>
      <c r="R83" s="116">
        <v>0</v>
      </c>
      <c r="S83" s="155" t="str">
        <f t="shared" si="4"/>
        <v/>
      </c>
      <c r="T83" s="116" t="str">
        <f t="shared" si="5"/>
        <v/>
      </c>
      <c r="U83" s="189" t="s">
        <v>135</v>
      </c>
      <c r="V83" s="189">
        <v>6500</v>
      </c>
      <c r="W83" s="191" t="s">
        <v>174</v>
      </c>
      <c r="X83" s="190" t="s">
        <v>5</v>
      </c>
      <c r="Y83" s="189">
        <v>1800</v>
      </c>
      <c r="Z83" s="191" t="s">
        <v>169</v>
      </c>
    </row>
    <row r="84" spans="2:26" ht="21.95">
      <c r="B84" s="11" t="s">
        <v>173</v>
      </c>
      <c r="C84" t="s">
        <v>150</v>
      </c>
      <c r="D84" t="s">
        <v>158</v>
      </c>
      <c r="E84">
        <v>7290</v>
      </c>
      <c r="F84" s="275"/>
      <c r="G84" s="275"/>
      <c r="H84" s="168">
        <v>6355</v>
      </c>
      <c r="I84" s="129" t="s">
        <v>459</v>
      </c>
      <c r="J84" s="170" t="s">
        <v>459</v>
      </c>
      <c r="K84" s="17">
        <v>-2006</v>
      </c>
      <c r="L84">
        <v>-2006</v>
      </c>
      <c r="M84" s="11">
        <v>-967</v>
      </c>
      <c r="N84" s="223" t="s">
        <v>164</v>
      </c>
      <c r="O84" s="201" t="s">
        <v>41</v>
      </c>
      <c r="P84" s="155">
        <v>935</v>
      </c>
      <c r="Q84" s="116" t="s">
        <v>459</v>
      </c>
      <c r="R84" s="116">
        <v>0</v>
      </c>
      <c r="S84" s="155" t="str">
        <f t="shared" si="4"/>
        <v/>
      </c>
      <c r="T84" s="116" t="str">
        <f t="shared" si="5"/>
        <v/>
      </c>
      <c r="U84" s="189" t="s">
        <v>135</v>
      </c>
      <c r="V84" s="189">
        <v>6500</v>
      </c>
      <c r="W84" s="191" t="s">
        <v>174</v>
      </c>
      <c r="X84" s="190" t="s">
        <v>5</v>
      </c>
      <c r="Y84" s="189">
        <v>1800</v>
      </c>
      <c r="Z84" s="191" t="s">
        <v>169</v>
      </c>
    </row>
    <row r="85" spans="2:26" ht="21.95">
      <c r="B85" s="11" t="s">
        <v>173</v>
      </c>
      <c r="C85" t="s">
        <v>150</v>
      </c>
      <c r="D85" t="s">
        <v>159</v>
      </c>
      <c r="E85">
        <v>7290</v>
      </c>
      <c r="F85" s="275"/>
      <c r="G85" s="275"/>
      <c r="H85" s="168">
        <v>6355</v>
      </c>
      <c r="I85" s="129" t="s">
        <v>459</v>
      </c>
      <c r="J85" s="170" t="s">
        <v>459</v>
      </c>
      <c r="K85" s="17">
        <v>-2006</v>
      </c>
      <c r="L85">
        <v>-2006</v>
      </c>
      <c r="M85" s="11">
        <v>-967</v>
      </c>
      <c r="N85" s="223" t="s">
        <v>164</v>
      </c>
      <c r="O85" s="201" t="s">
        <v>41</v>
      </c>
      <c r="P85" s="155">
        <v>935</v>
      </c>
      <c r="Q85" s="116" t="s">
        <v>459</v>
      </c>
      <c r="R85" s="116">
        <v>0</v>
      </c>
      <c r="S85" s="155" t="str">
        <f t="shared" si="4"/>
        <v/>
      </c>
      <c r="T85" s="116" t="str">
        <f t="shared" si="5"/>
        <v/>
      </c>
      <c r="U85" s="189" t="s">
        <v>135</v>
      </c>
      <c r="V85" s="189">
        <v>6500</v>
      </c>
      <c r="W85" s="191" t="s">
        <v>174</v>
      </c>
      <c r="X85" s="190" t="s">
        <v>5</v>
      </c>
      <c r="Y85" s="189">
        <v>1800</v>
      </c>
      <c r="Z85" s="191" t="s">
        <v>169</v>
      </c>
    </row>
    <row r="86" spans="2:26" ht="21.95">
      <c r="B86" s="11" t="s">
        <v>173</v>
      </c>
      <c r="C86" t="s">
        <v>150</v>
      </c>
      <c r="D86" t="s">
        <v>160</v>
      </c>
      <c r="E86">
        <v>7290</v>
      </c>
      <c r="F86" s="275"/>
      <c r="G86" s="275"/>
      <c r="H86" s="168">
        <v>6355</v>
      </c>
      <c r="I86" s="129" t="s">
        <v>459</v>
      </c>
      <c r="J86" s="170" t="s">
        <v>459</v>
      </c>
      <c r="K86" s="17">
        <v>-2006</v>
      </c>
      <c r="L86">
        <v>-2006</v>
      </c>
      <c r="M86" s="11">
        <v>-967</v>
      </c>
      <c r="N86" s="223" t="s">
        <v>164</v>
      </c>
      <c r="O86" s="201" t="s">
        <v>41</v>
      </c>
      <c r="P86" s="155">
        <v>935</v>
      </c>
      <c r="Q86" s="116" t="s">
        <v>459</v>
      </c>
      <c r="R86" s="116">
        <v>0</v>
      </c>
      <c r="S86" s="155" t="str">
        <f t="shared" si="4"/>
        <v/>
      </c>
      <c r="T86" s="116" t="str">
        <f t="shared" si="5"/>
        <v/>
      </c>
      <c r="U86" s="189" t="s">
        <v>135</v>
      </c>
      <c r="V86" s="189">
        <v>6500</v>
      </c>
      <c r="W86" s="191" t="s">
        <v>174</v>
      </c>
      <c r="X86" s="190" t="s">
        <v>5</v>
      </c>
      <c r="Y86" s="189">
        <v>1800</v>
      </c>
      <c r="Z86" s="191" t="s">
        <v>169</v>
      </c>
    </row>
    <row r="87" spans="2:26" ht="21.95">
      <c r="B87" s="11" t="s">
        <v>173</v>
      </c>
      <c r="C87" t="s">
        <v>150</v>
      </c>
      <c r="D87" t="s">
        <v>161</v>
      </c>
      <c r="E87">
        <v>8000</v>
      </c>
      <c r="F87" s="275"/>
      <c r="G87" s="275"/>
      <c r="H87" s="168">
        <v>6449</v>
      </c>
      <c r="I87" s="129" t="s">
        <v>459</v>
      </c>
      <c r="J87" s="170" t="s">
        <v>459</v>
      </c>
      <c r="K87" s="17">
        <v>-5696</v>
      </c>
      <c r="L87">
        <v>-5696</v>
      </c>
      <c r="M87" s="11">
        <v>-4131</v>
      </c>
      <c r="N87" s="223" t="s">
        <v>164</v>
      </c>
      <c r="O87" s="201" t="s">
        <v>41</v>
      </c>
      <c r="P87" s="155">
        <v>1551</v>
      </c>
      <c r="Q87" s="116" t="s">
        <v>459</v>
      </c>
      <c r="R87" s="116">
        <v>0</v>
      </c>
      <c r="S87" s="155" t="str">
        <f t="shared" si="4"/>
        <v/>
      </c>
      <c r="T87" s="116" t="str">
        <f t="shared" si="5"/>
        <v/>
      </c>
      <c r="U87" s="189" t="s">
        <v>135</v>
      </c>
      <c r="V87" s="189">
        <v>6500</v>
      </c>
      <c r="W87" s="191" t="s">
        <v>174</v>
      </c>
      <c r="X87" s="190" t="s">
        <v>5</v>
      </c>
      <c r="Y87" s="189">
        <v>1800</v>
      </c>
      <c r="Z87" s="191" t="s">
        <v>169</v>
      </c>
    </row>
    <row r="88" spans="2:26" ht="21.95">
      <c r="B88" s="11" t="s">
        <v>173</v>
      </c>
      <c r="C88" t="s">
        <v>150</v>
      </c>
      <c r="D88" t="s">
        <v>162</v>
      </c>
      <c r="E88">
        <v>8000</v>
      </c>
      <c r="F88" s="275"/>
      <c r="G88" s="275"/>
      <c r="H88" s="168">
        <v>7072</v>
      </c>
      <c r="I88" s="129" t="s">
        <v>459</v>
      </c>
      <c r="J88" s="170" t="s">
        <v>459</v>
      </c>
      <c r="K88" s="17">
        <v>-5696</v>
      </c>
      <c r="L88">
        <v>-5696</v>
      </c>
      <c r="M88" s="11">
        <v>-4739</v>
      </c>
      <c r="N88" s="223" t="s">
        <v>164</v>
      </c>
      <c r="O88" s="201" t="s">
        <v>41</v>
      </c>
      <c r="P88" s="155">
        <v>928</v>
      </c>
      <c r="Q88" s="116" t="s">
        <v>459</v>
      </c>
      <c r="R88" s="116">
        <v>0</v>
      </c>
      <c r="S88" s="155" t="str">
        <f t="shared" si="4"/>
        <v/>
      </c>
      <c r="T88" s="116" t="str">
        <f t="shared" si="5"/>
        <v/>
      </c>
      <c r="U88" s="189" t="s">
        <v>4</v>
      </c>
      <c r="V88" s="189">
        <v>7430</v>
      </c>
      <c r="W88" s="191" t="s">
        <v>66</v>
      </c>
      <c r="X88" s="190" t="s">
        <v>5</v>
      </c>
      <c r="Y88" s="189">
        <v>1800</v>
      </c>
      <c r="Z88" s="191" t="s">
        <v>169</v>
      </c>
    </row>
    <row r="89" spans="2:26" ht="21.95">
      <c r="B89" s="11" t="s">
        <v>173</v>
      </c>
      <c r="C89" t="s">
        <v>150</v>
      </c>
      <c r="D89" t="s">
        <v>163</v>
      </c>
      <c r="E89">
        <v>8000</v>
      </c>
      <c r="F89" s="275"/>
      <c r="G89" s="275"/>
      <c r="H89" s="168">
        <v>7072</v>
      </c>
      <c r="I89" s="129" t="s">
        <v>459</v>
      </c>
      <c r="J89" s="170" t="s">
        <v>459</v>
      </c>
      <c r="K89" s="17">
        <v>-3710</v>
      </c>
      <c r="L89">
        <v>-3710</v>
      </c>
      <c r="M89" s="11">
        <v>-2828</v>
      </c>
      <c r="N89" s="223" t="s">
        <v>164</v>
      </c>
      <c r="O89" s="201" t="s">
        <v>41</v>
      </c>
      <c r="P89" s="155">
        <v>928</v>
      </c>
      <c r="Q89" s="116" t="s">
        <v>459</v>
      </c>
      <c r="R89" s="116">
        <v>0</v>
      </c>
      <c r="S89" s="155" t="str">
        <f t="shared" si="4"/>
        <v/>
      </c>
      <c r="T89" s="116" t="str">
        <f t="shared" si="5"/>
        <v/>
      </c>
      <c r="U89" s="189" t="s">
        <v>4</v>
      </c>
      <c r="V89" s="189">
        <v>7430</v>
      </c>
      <c r="W89" s="191" t="s">
        <v>66</v>
      </c>
      <c r="X89" s="190" t="s">
        <v>5</v>
      </c>
      <c r="Y89" s="189">
        <v>1800</v>
      </c>
      <c r="Z89" s="191" t="s">
        <v>169</v>
      </c>
    </row>
    <row r="90" spans="2:26" ht="24">
      <c r="B90" s="11" t="s">
        <v>173</v>
      </c>
      <c r="C90" t="s">
        <v>150</v>
      </c>
      <c r="D90" t="s">
        <v>165</v>
      </c>
      <c r="E90">
        <v>8000</v>
      </c>
      <c r="F90" s="275"/>
      <c r="G90" s="275"/>
      <c r="H90" s="155">
        <v>7225</v>
      </c>
      <c r="I90" s="116" t="s">
        <v>459</v>
      </c>
      <c r="J90" s="156" t="s">
        <v>459</v>
      </c>
      <c r="K90" s="17">
        <v>-3710</v>
      </c>
      <c r="L90">
        <v>-3710</v>
      </c>
      <c r="M90" s="11">
        <v>-2987</v>
      </c>
      <c r="N90" s="158" t="s">
        <v>164</v>
      </c>
      <c r="O90" s="159" t="s">
        <v>41</v>
      </c>
      <c r="P90" s="155">
        <v>775</v>
      </c>
      <c r="Q90" s="116" t="s">
        <v>459</v>
      </c>
      <c r="R90" s="116">
        <v>0</v>
      </c>
      <c r="S90" s="155" t="str">
        <f t="shared" si="4"/>
        <v/>
      </c>
      <c r="T90" s="116" t="str">
        <f t="shared" si="5"/>
        <v/>
      </c>
      <c r="U90" s="189" t="s">
        <v>4</v>
      </c>
      <c r="V90" s="189">
        <v>7657</v>
      </c>
      <c r="W90" s="191" t="s">
        <v>66</v>
      </c>
      <c r="X90" s="190" t="s">
        <v>5</v>
      </c>
      <c r="Y90" s="189">
        <v>1800</v>
      </c>
      <c r="Z90" s="191" t="s">
        <v>169</v>
      </c>
    </row>
    <row r="91" spans="2:26" ht="24.95" thickBot="1">
      <c r="B91" s="11" t="s">
        <v>173</v>
      </c>
      <c r="C91" t="s">
        <v>150</v>
      </c>
      <c r="D91" t="s">
        <v>166</v>
      </c>
      <c r="E91">
        <v>8000</v>
      </c>
      <c r="F91" s="276"/>
      <c r="G91" s="276"/>
      <c r="H91" s="155">
        <v>7225</v>
      </c>
      <c r="I91" s="116" t="s">
        <v>459</v>
      </c>
      <c r="J91" s="156" t="s">
        <v>459</v>
      </c>
      <c r="K91" s="17">
        <v>-3710</v>
      </c>
      <c r="L91">
        <v>-3710</v>
      </c>
      <c r="M91" s="11">
        <v>-2987</v>
      </c>
      <c r="N91" s="158" t="s">
        <v>164</v>
      </c>
      <c r="O91" s="159" t="s">
        <v>41</v>
      </c>
      <c r="P91" s="155">
        <v>775</v>
      </c>
      <c r="Q91" s="116" t="s">
        <v>459</v>
      </c>
      <c r="R91" s="116">
        <v>0</v>
      </c>
      <c r="S91" s="155" t="str">
        <f t="shared" si="4"/>
        <v/>
      </c>
      <c r="T91" s="116" t="str">
        <f t="shared" si="5"/>
        <v/>
      </c>
      <c r="U91" s="189" t="s">
        <v>4</v>
      </c>
      <c r="V91" s="189">
        <v>7657</v>
      </c>
      <c r="W91" s="191" t="s">
        <v>66</v>
      </c>
      <c r="X91" s="190" t="s">
        <v>5</v>
      </c>
      <c r="Y91" s="189">
        <v>1800</v>
      </c>
      <c r="Z91" s="191" t="s">
        <v>169</v>
      </c>
    </row>
    <row r="92" spans="2:26" ht="24">
      <c r="B92" s="11" t="s">
        <v>173</v>
      </c>
      <c r="C92" t="s">
        <v>150</v>
      </c>
      <c r="D92" t="s">
        <v>29</v>
      </c>
      <c r="E92">
        <v>8000</v>
      </c>
      <c r="F92" s="274"/>
      <c r="G92" s="274"/>
      <c r="H92" s="155">
        <v>7225</v>
      </c>
      <c r="I92" s="116" t="s">
        <v>459</v>
      </c>
      <c r="J92" s="156" t="s">
        <v>459</v>
      </c>
      <c r="K92" s="17">
        <v>-4823</v>
      </c>
      <c r="L92">
        <v>-4823</v>
      </c>
      <c r="M92" s="11">
        <v>-4023</v>
      </c>
      <c r="N92" s="158" t="s">
        <v>164</v>
      </c>
      <c r="O92" s="159" t="s">
        <v>41</v>
      </c>
      <c r="P92" s="155">
        <v>775</v>
      </c>
      <c r="Q92" s="116" t="s">
        <v>459</v>
      </c>
      <c r="R92" s="116">
        <v>0</v>
      </c>
      <c r="S92" s="155" t="str">
        <f t="shared" si="4"/>
        <v/>
      </c>
      <c r="T92" s="116" t="str">
        <f t="shared" si="5"/>
        <v/>
      </c>
      <c r="U92" s="189" t="s">
        <v>4</v>
      </c>
      <c r="V92" s="189">
        <v>7657</v>
      </c>
      <c r="W92" s="191" t="s">
        <v>66</v>
      </c>
      <c r="X92" s="190" t="s">
        <v>5</v>
      </c>
      <c r="Y92" s="189">
        <v>1800</v>
      </c>
      <c r="Z92" s="191" t="s">
        <v>169</v>
      </c>
    </row>
    <row r="93" spans="2:26" ht="24">
      <c r="B93" s="11" t="s">
        <v>173</v>
      </c>
      <c r="C93" t="s">
        <v>150</v>
      </c>
      <c r="D93" t="s">
        <v>32</v>
      </c>
      <c r="E93">
        <v>8000</v>
      </c>
      <c r="F93" s="275"/>
      <c r="G93" s="275"/>
      <c r="H93" s="155">
        <v>7225</v>
      </c>
      <c r="I93" s="116" t="s">
        <v>459</v>
      </c>
      <c r="J93" s="156" t="s">
        <v>459</v>
      </c>
      <c r="K93" s="17">
        <v>-4823</v>
      </c>
      <c r="L93">
        <v>-4823</v>
      </c>
      <c r="M93" s="11">
        <v>-4023</v>
      </c>
      <c r="N93" s="158" t="s">
        <v>164</v>
      </c>
      <c r="O93" s="159" t="s">
        <v>41</v>
      </c>
      <c r="P93" s="155">
        <v>775</v>
      </c>
      <c r="Q93" s="116" t="s">
        <v>459</v>
      </c>
      <c r="R93" s="116">
        <v>0</v>
      </c>
      <c r="S93" s="155" t="str">
        <f t="shared" si="4"/>
        <v/>
      </c>
      <c r="T93" s="116" t="str">
        <f t="shared" si="5"/>
        <v/>
      </c>
      <c r="U93" s="189" t="s">
        <v>4</v>
      </c>
      <c r="V93" s="189">
        <v>7657</v>
      </c>
      <c r="W93" s="191" t="s">
        <v>66</v>
      </c>
      <c r="X93" s="190" t="s">
        <v>5</v>
      </c>
      <c r="Y93" s="189">
        <v>1800</v>
      </c>
      <c r="Z93" s="191" t="s">
        <v>169</v>
      </c>
    </row>
    <row r="94" spans="2:26" ht="24">
      <c r="B94" s="11" t="s">
        <v>173</v>
      </c>
      <c r="C94" t="s">
        <v>150</v>
      </c>
      <c r="D94" t="s">
        <v>34</v>
      </c>
      <c r="E94">
        <v>8000</v>
      </c>
      <c r="F94" s="275"/>
      <c r="G94" s="275"/>
      <c r="H94" s="155">
        <v>7225</v>
      </c>
      <c r="I94" s="116" t="s">
        <v>459</v>
      </c>
      <c r="J94" s="156" t="s">
        <v>459</v>
      </c>
      <c r="K94" s="17">
        <v>-4823</v>
      </c>
      <c r="L94">
        <v>-4823</v>
      </c>
      <c r="M94" s="11">
        <v>-4023</v>
      </c>
      <c r="N94" s="158" t="s">
        <v>164</v>
      </c>
      <c r="O94" s="159" t="s">
        <v>41</v>
      </c>
      <c r="P94" s="155">
        <v>775</v>
      </c>
      <c r="Q94" s="116" t="s">
        <v>459</v>
      </c>
      <c r="R94" s="116">
        <v>0</v>
      </c>
      <c r="S94" s="155" t="str">
        <f t="shared" si="4"/>
        <v/>
      </c>
      <c r="T94" s="116" t="str">
        <f t="shared" si="5"/>
        <v/>
      </c>
      <c r="U94" s="189" t="s">
        <v>4</v>
      </c>
      <c r="V94" s="189">
        <v>7657</v>
      </c>
      <c r="W94" s="191" t="s">
        <v>66</v>
      </c>
      <c r="X94" s="190" t="s">
        <v>5</v>
      </c>
      <c r="Y94" s="189">
        <v>1800</v>
      </c>
      <c r="Z94" s="191" t="s">
        <v>169</v>
      </c>
    </row>
    <row r="95" spans="2:26" ht="24">
      <c r="B95" s="11" t="s">
        <v>173</v>
      </c>
      <c r="C95" t="s">
        <v>150</v>
      </c>
      <c r="D95" t="s">
        <v>35</v>
      </c>
      <c r="E95">
        <v>8000</v>
      </c>
      <c r="F95" s="275"/>
      <c r="G95" s="275"/>
      <c r="H95" s="155">
        <v>7225</v>
      </c>
      <c r="I95" s="116" t="s">
        <v>459</v>
      </c>
      <c r="J95" s="156" t="s">
        <v>459</v>
      </c>
      <c r="K95" s="17">
        <v>-7332</v>
      </c>
      <c r="L95">
        <v>-7332</v>
      </c>
      <c r="M95" s="11">
        <v>-6551</v>
      </c>
      <c r="N95" s="158" t="s">
        <v>164</v>
      </c>
      <c r="O95" s="159" t="s">
        <v>41</v>
      </c>
      <c r="P95" s="155">
        <v>775</v>
      </c>
      <c r="Q95" s="116" t="s">
        <v>459</v>
      </c>
      <c r="R95" s="116">
        <v>0</v>
      </c>
      <c r="S95" s="155" t="str">
        <f t="shared" si="4"/>
        <v/>
      </c>
      <c r="T95" s="116" t="str">
        <f t="shared" si="5"/>
        <v/>
      </c>
      <c r="U95" s="189" t="s">
        <v>4</v>
      </c>
      <c r="V95" s="189">
        <v>7657</v>
      </c>
      <c r="W95" s="191" t="s">
        <v>66</v>
      </c>
      <c r="X95" s="190" t="s">
        <v>5</v>
      </c>
      <c r="Y95" s="189">
        <v>1800</v>
      </c>
      <c r="Z95" s="191" t="s">
        <v>169</v>
      </c>
    </row>
    <row r="96" spans="2:26" ht="24">
      <c r="B96" s="11" t="s">
        <v>173</v>
      </c>
      <c r="C96" t="s">
        <v>150</v>
      </c>
      <c r="D96" t="s">
        <v>37</v>
      </c>
      <c r="E96">
        <v>8000</v>
      </c>
      <c r="F96" s="275"/>
      <c r="G96" s="275"/>
      <c r="H96" s="155">
        <v>7225</v>
      </c>
      <c r="I96" s="116" t="s">
        <v>459</v>
      </c>
      <c r="J96" s="156" t="s">
        <v>459</v>
      </c>
      <c r="K96" s="17">
        <v>-7332</v>
      </c>
      <c r="L96">
        <v>-7332</v>
      </c>
      <c r="M96" s="11">
        <v>-6551</v>
      </c>
      <c r="N96" s="158" t="s">
        <v>164</v>
      </c>
      <c r="O96" s="159" t="s">
        <v>41</v>
      </c>
      <c r="P96" s="155">
        <v>775</v>
      </c>
      <c r="Q96" s="116" t="s">
        <v>459</v>
      </c>
      <c r="R96" s="116">
        <v>0</v>
      </c>
      <c r="S96" s="155" t="str">
        <f t="shared" si="4"/>
        <v/>
      </c>
      <c r="T96" s="116" t="str">
        <f t="shared" si="5"/>
        <v/>
      </c>
      <c r="U96" s="189" t="s">
        <v>4</v>
      </c>
      <c r="V96" s="189">
        <v>7657</v>
      </c>
      <c r="W96" s="191" t="s">
        <v>66</v>
      </c>
      <c r="X96" s="190" t="s">
        <v>5</v>
      </c>
      <c r="Y96" s="189">
        <v>1800</v>
      </c>
      <c r="Z96" s="191" t="s">
        <v>169</v>
      </c>
    </row>
    <row r="97" spans="2:26" ht="24">
      <c r="B97" s="11" t="s">
        <v>173</v>
      </c>
      <c r="C97" t="s">
        <v>150</v>
      </c>
      <c r="D97" t="s">
        <v>38</v>
      </c>
      <c r="E97">
        <v>8000</v>
      </c>
      <c r="F97" s="275"/>
      <c r="G97" s="275"/>
      <c r="H97" s="155">
        <v>7225</v>
      </c>
      <c r="I97" s="116" t="s">
        <v>459</v>
      </c>
      <c r="J97" s="156" t="s">
        <v>459</v>
      </c>
      <c r="K97" s="17">
        <v>-7332</v>
      </c>
      <c r="L97">
        <v>-7332</v>
      </c>
      <c r="M97" s="11">
        <v>-6551</v>
      </c>
      <c r="N97" s="158" t="s">
        <v>164</v>
      </c>
      <c r="O97" s="159" t="s">
        <v>41</v>
      </c>
      <c r="P97" s="155">
        <v>775</v>
      </c>
      <c r="Q97" s="116" t="s">
        <v>459</v>
      </c>
      <c r="R97" s="116">
        <v>0</v>
      </c>
      <c r="S97" s="155" t="str">
        <f t="shared" si="4"/>
        <v/>
      </c>
      <c r="T97" s="116" t="str">
        <f t="shared" si="5"/>
        <v/>
      </c>
      <c r="U97" s="189" t="s">
        <v>4</v>
      </c>
      <c r="V97" s="189">
        <v>7657</v>
      </c>
      <c r="W97" s="191" t="s">
        <v>66</v>
      </c>
      <c r="X97" s="190" t="s">
        <v>5</v>
      </c>
      <c r="Y97" s="189">
        <v>1800</v>
      </c>
      <c r="Z97" s="191" t="s">
        <v>169</v>
      </c>
    </row>
    <row r="98" spans="2:26" ht="24">
      <c r="B98" s="11" t="s">
        <v>173</v>
      </c>
      <c r="C98" t="s">
        <v>150</v>
      </c>
      <c r="D98" t="s">
        <v>39</v>
      </c>
      <c r="E98">
        <v>8000</v>
      </c>
      <c r="F98" s="275"/>
      <c r="G98" s="275"/>
      <c r="H98" s="155">
        <v>7072</v>
      </c>
      <c r="I98" s="116" t="s">
        <v>459</v>
      </c>
      <c r="J98" s="156" t="s">
        <v>459</v>
      </c>
      <c r="K98" s="17">
        <v>-4149</v>
      </c>
      <c r="L98">
        <v>-4149</v>
      </c>
      <c r="M98" s="11">
        <v>-3247</v>
      </c>
      <c r="N98" s="158" t="s">
        <v>164</v>
      </c>
      <c r="O98" s="159" t="s">
        <v>41</v>
      </c>
      <c r="P98" s="155">
        <v>928</v>
      </c>
      <c r="Q98" s="116" t="s">
        <v>459</v>
      </c>
      <c r="R98" s="116">
        <v>0</v>
      </c>
      <c r="S98" s="155" t="str">
        <f t="shared" si="4"/>
        <v/>
      </c>
      <c r="T98" s="116" t="str">
        <f t="shared" si="5"/>
        <v/>
      </c>
      <c r="U98" s="189" t="s">
        <v>4</v>
      </c>
      <c r="V98" s="189">
        <v>7430</v>
      </c>
      <c r="W98" s="191" t="s">
        <v>66</v>
      </c>
      <c r="X98" s="190" t="s">
        <v>5</v>
      </c>
      <c r="Y98" s="189">
        <v>1800</v>
      </c>
      <c r="Z98" s="191" t="s">
        <v>169</v>
      </c>
    </row>
    <row r="99" spans="2:26" ht="24">
      <c r="B99" s="11" t="s">
        <v>173</v>
      </c>
      <c r="C99" t="s">
        <v>150</v>
      </c>
      <c r="D99" t="s">
        <v>43</v>
      </c>
      <c r="E99">
        <v>8000</v>
      </c>
      <c r="F99" s="275"/>
      <c r="G99" s="275"/>
      <c r="H99" s="155">
        <v>7072</v>
      </c>
      <c r="I99" s="116" t="s">
        <v>459</v>
      </c>
      <c r="J99" s="156" t="s">
        <v>459</v>
      </c>
      <c r="K99" s="17">
        <v>-4149</v>
      </c>
      <c r="L99">
        <v>-4149</v>
      </c>
      <c r="M99" s="11">
        <v>-3247</v>
      </c>
      <c r="N99" s="158" t="s">
        <v>164</v>
      </c>
      <c r="O99" s="159" t="s">
        <v>41</v>
      </c>
      <c r="P99" s="155">
        <v>928</v>
      </c>
      <c r="Q99" s="116" t="s">
        <v>459</v>
      </c>
      <c r="R99" s="116">
        <v>0</v>
      </c>
      <c r="S99" s="155" t="str">
        <f t="shared" si="4"/>
        <v/>
      </c>
      <c r="T99" s="116" t="str">
        <f t="shared" si="5"/>
        <v/>
      </c>
      <c r="U99" s="189" t="s">
        <v>4</v>
      </c>
      <c r="V99" s="189">
        <v>7430</v>
      </c>
      <c r="W99" s="191" t="s">
        <v>66</v>
      </c>
      <c r="X99" s="190" t="s">
        <v>5</v>
      </c>
      <c r="Y99" s="189">
        <v>1800</v>
      </c>
      <c r="Z99" s="191" t="s">
        <v>169</v>
      </c>
    </row>
    <row r="100" spans="2:26" ht="24">
      <c r="B100" s="11" t="s">
        <v>173</v>
      </c>
      <c r="C100" t="s">
        <v>150</v>
      </c>
      <c r="D100" t="s">
        <v>45</v>
      </c>
      <c r="E100">
        <v>8000</v>
      </c>
      <c r="F100" s="275"/>
      <c r="G100" s="275"/>
      <c r="H100" s="155">
        <v>7072</v>
      </c>
      <c r="I100" s="116" t="s">
        <v>459</v>
      </c>
      <c r="J100" s="156" t="s">
        <v>459</v>
      </c>
      <c r="K100" s="17">
        <v>-4149</v>
      </c>
      <c r="L100">
        <v>-4149</v>
      </c>
      <c r="M100" s="11">
        <v>-3247</v>
      </c>
      <c r="N100" s="158" t="s">
        <v>164</v>
      </c>
      <c r="O100" s="159" t="s">
        <v>41</v>
      </c>
      <c r="P100" s="155">
        <v>928</v>
      </c>
      <c r="Q100" s="116" t="s">
        <v>459</v>
      </c>
      <c r="R100" s="116">
        <v>0</v>
      </c>
      <c r="S100" s="155" t="str">
        <f t="shared" si="4"/>
        <v/>
      </c>
      <c r="T100" s="116" t="str">
        <f t="shared" si="5"/>
        <v/>
      </c>
      <c r="U100" s="189" t="s">
        <v>4</v>
      </c>
      <c r="V100" s="189">
        <v>7430</v>
      </c>
      <c r="W100" s="191" t="s">
        <v>66</v>
      </c>
      <c r="X100" s="190" t="s">
        <v>5</v>
      </c>
      <c r="Y100" s="189">
        <v>1800</v>
      </c>
      <c r="Z100" s="191" t="s">
        <v>169</v>
      </c>
    </row>
    <row r="101" spans="2:26" ht="24">
      <c r="B101" s="11" t="s">
        <v>173</v>
      </c>
      <c r="C101" t="s">
        <v>150</v>
      </c>
      <c r="D101" t="s">
        <v>46</v>
      </c>
      <c r="E101">
        <v>8000</v>
      </c>
      <c r="F101" s="275"/>
      <c r="G101" s="275"/>
      <c r="H101" s="155">
        <v>7072</v>
      </c>
      <c r="I101" s="116" t="s">
        <v>459</v>
      </c>
      <c r="J101" s="156" t="s">
        <v>459</v>
      </c>
      <c r="K101" s="17">
        <v>-5921</v>
      </c>
      <c r="L101">
        <v>-5921</v>
      </c>
      <c r="M101" s="11">
        <v>-4966</v>
      </c>
      <c r="N101" s="158" t="s">
        <v>164</v>
      </c>
      <c r="O101" s="159" t="s">
        <v>41</v>
      </c>
      <c r="P101" s="155">
        <v>928</v>
      </c>
      <c r="Q101" s="116" t="s">
        <v>459</v>
      </c>
      <c r="R101" s="116">
        <v>0</v>
      </c>
      <c r="S101" s="155" t="str">
        <f t="shared" si="4"/>
        <v/>
      </c>
      <c r="T101" s="116" t="str">
        <f t="shared" si="5"/>
        <v/>
      </c>
      <c r="U101" s="189" t="s">
        <v>4</v>
      </c>
      <c r="V101" s="189">
        <v>7430</v>
      </c>
      <c r="W101" s="191" t="s">
        <v>66</v>
      </c>
      <c r="X101" s="190" t="s">
        <v>5</v>
      </c>
      <c r="Y101" s="189">
        <v>1800</v>
      </c>
      <c r="Z101" s="191" t="s">
        <v>169</v>
      </c>
    </row>
    <row r="102" spans="2:26" ht="24">
      <c r="B102" s="11" t="s">
        <v>173</v>
      </c>
      <c r="C102" t="s">
        <v>150</v>
      </c>
      <c r="D102" t="s">
        <v>47</v>
      </c>
      <c r="E102">
        <v>8000</v>
      </c>
      <c r="F102" s="275"/>
      <c r="G102" s="275"/>
      <c r="H102" s="155">
        <v>7072</v>
      </c>
      <c r="I102" s="116" t="s">
        <v>459</v>
      </c>
      <c r="J102" s="156" t="s">
        <v>459</v>
      </c>
      <c r="K102" s="17">
        <v>-5921</v>
      </c>
      <c r="L102">
        <v>-5921</v>
      </c>
      <c r="M102" s="11">
        <v>-4966</v>
      </c>
      <c r="N102" s="158" t="s">
        <v>164</v>
      </c>
      <c r="O102" s="159" t="s">
        <v>41</v>
      </c>
      <c r="P102" s="155">
        <v>928</v>
      </c>
      <c r="Q102" s="116" t="s">
        <v>459</v>
      </c>
      <c r="R102" s="116">
        <v>0</v>
      </c>
      <c r="S102" s="155" t="str">
        <f t="shared" si="4"/>
        <v/>
      </c>
      <c r="T102" s="116" t="str">
        <f t="shared" si="5"/>
        <v/>
      </c>
      <c r="U102" s="189" t="s">
        <v>4</v>
      </c>
      <c r="V102" s="189">
        <v>7430</v>
      </c>
      <c r="W102" s="191" t="s">
        <v>66</v>
      </c>
      <c r="X102" s="190" t="s">
        <v>5</v>
      </c>
      <c r="Y102" s="189">
        <v>1800</v>
      </c>
      <c r="Z102" s="191" t="s">
        <v>169</v>
      </c>
    </row>
    <row r="103" spans="2:26" ht="24.95" thickBot="1">
      <c r="B103" s="11" t="s">
        <v>173</v>
      </c>
      <c r="C103" t="s">
        <v>150</v>
      </c>
      <c r="D103" t="s">
        <v>48</v>
      </c>
      <c r="E103">
        <v>7190</v>
      </c>
      <c r="F103" s="14"/>
      <c r="G103" s="14"/>
      <c r="H103" s="155">
        <v>6683</v>
      </c>
      <c r="I103" s="116" t="s">
        <v>459</v>
      </c>
      <c r="J103" s="156" t="s">
        <v>459</v>
      </c>
      <c r="K103" s="17">
        <v>-5117</v>
      </c>
      <c r="L103">
        <v>-5117</v>
      </c>
      <c r="M103" s="11">
        <v>-4585</v>
      </c>
      <c r="N103" s="158" t="s">
        <v>164</v>
      </c>
      <c r="O103" s="159" t="s">
        <v>164</v>
      </c>
      <c r="P103" s="155">
        <v>507</v>
      </c>
      <c r="Q103" s="116" t="s">
        <v>459</v>
      </c>
      <c r="R103" s="116">
        <v>0</v>
      </c>
      <c r="S103" s="155" t="str">
        <f t="shared" si="4"/>
        <v/>
      </c>
      <c r="T103" s="116" t="str">
        <f t="shared" si="5"/>
        <v/>
      </c>
      <c r="U103" s="189"/>
      <c r="V103" s="189"/>
      <c r="W103" s="191"/>
      <c r="X103" s="190" t="s">
        <v>5</v>
      </c>
      <c r="Y103" s="189">
        <v>1800</v>
      </c>
      <c r="Z103" s="191" t="s">
        <v>169</v>
      </c>
    </row>
    <row r="104" spans="2:26">
      <c r="B104" s="11" t="s">
        <v>175</v>
      </c>
      <c r="C104" t="s">
        <v>150</v>
      </c>
      <c r="D104" t="s">
        <v>151</v>
      </c>
      <c r="E104">
        <v>7854</v>
      </c>
      <c r="F104" s="135"/>
      <c r="G104" s="135"/>
      <c r="H104" s="155">
        <v>6355</v>
      </c>
      <c r="I104" s="116" t="s">
        <v>459</v>
      </c>
      <c r="J104" s="156" t="s">
        <v>459</v>
      </c>
      <c r="K104" s="17">
        <v>-1575</v>
      </c>
      <c r="L104">
        <v>-1575</v>
      </c>
      <c r="M104" s="11">
        <v>-118</v>
      </c>
      <c r="N104" s="158" t="s">
        <v>40</v>
      </c>
      <c r="O104" s="159" t="s">
        <v>41</v>
      </c>
      <c r="P104" s="155">
        <v>1499</v>
      </c>
      <c r="Q104" s="116" t="s">
        <v>459</v>
      </c>
      <c r="R104" s="116">
        <v>0</v>
      </c>
      <c r="S104" s="155" t="str">
        <f t="shared" si="4"/>
        <v/>
      </c>
      <c r="T104" s="116" t="str">
        <f t="shared" si="5"/>
        <v/>
      </c>
      <c r="U104" s="189" t="s">
        <v>135</v>
      </c>
      <c r="V104" s="189">
        <v>6500</v>
      </c>
      <c r="W104" s="191" t="s">
        <v>176</v>
      </c>
      <c r="X104" s="190" t="s">
        <v>5</v>
      </c>
      <c r="Y104" s="189">
        <v>1800</v>
      </c>
      <c r="Z104" s="191" t="s">
        <v>169</v>
      </c>
    </row>
    <row r="105" spans="2:26">
      <c r="B105" s="11" t="s">
        <v>175</v>
      </c>
      <c r="C105" t="s">
        <v>150</v>
      </c>
      <c r="D105" t="s">
        <v>155</v>
      </c>
      <c r="E105">
        <v>7854</v>
      </c>
      <c r="F105" s="135"/>
      <c r="G105" s="135"/>
      <c r="H105" s="155">
        <v>6355</v>
      </c>
      <c r="I105" s="116" t="s">
        <v>459</v>
      </c>
      <c r="J105" s="156" t="s">
        <v>459</v>
      </c>
      <c r="K105" s="17">
        <v>-1575</v>
      </c>
      <c r="L105">
        <v>-1575</v>
      </c>
      <c r="M105" s="11">
        <v>-118</v>
      </c>
      <c r="N105" s="158" t="s">
        <v>40</v>
      </c>
      <c r="O105" s="159" t="s">
        <v>41</v>
      </c>
      <c r="P105" s="155">
        <v>1499</v>
      </c>
      <c r="Q105" s="116" t="s">
        <v>459</v>
      </c>
      <c r="R105" s="116">
        <v>0</v>
      </c>
      <c r="S105" s="155" t="str">
        <f t="shared" si="4"/>
        <v/>
      </c>
      <c r="T105" s="116" t="str">
        <f t="shared" si="5"/>
        <v/>
      </c>
      <c r="U105" s="189" t="s">
        <v>135</v>
      </c>
      <c r="V105" s="189">
        <v>6500</v>
      </c>
      <c r="W105" s="191" t="s">
        <v>176</v>
      </c>
      <c r="X105" s="190" t="s">
        <v>5</v>
      </c>
      <c r="Y105" s="189">
        <v>1800</v>
      </c>
      <c r="Z105" s="191" t="s">
        <v>169</v>
      </c>
    </row>
    <row r="106" spans="2:26">
      <c r="B106" s="11" t="s">
        <v>175</v>
      </c>
      <c r="C106" t="s">
        <v>150</v>
      </c>
      <c r="D106" t="s">
        <v>156</v>
      </c>
      <c r="E106">
        <v>7854</v>
      </c>
      <c r="F106" s="135"/>
      <c r="G106" s="135"/>
      <c r="H106" s="155">
        <v>6355</v>
      </c>
      <c r="I106" s="116" t="s">
        <v>459</v>
      </c>
      <c r="J106" s="156" t="s">
        <v>459</v>
      </c>
      <c r="K106" s="17">
        <v>-1575</v>
      </c>
      <c r="L106">
        <v>-1575</v>
      </c>
      <c r="M106" s="11">
        <v>-118</v>
      </c>
      <c r="N106" s="158" t="s">
        <v>40</v>
      </c>
      <c r="O106" s="159" t="s">
        <v>41</v>
      </c>
      <c r="P106" s="155">
        <v>1499</v>
      </c>
      <c r="Q106" s="116" t="s">
        <v>459</v>
      </c>
      <c r="R106" s="116">
        <v>0</v>
      </c>
      <c r="S106" s="155" t="str">
        <f t="shared" si="4"/>
        <v/>
      </c>
      <c r="T106" s="116" t="str">
        <f t="shared" si="5"/>
        <v/>
      </c>
      <c r="U106" s="189" t="s">
        <v>135</v>
      </c>
      <c r="V106" s="189">
        <v>6500</v>
      </c>
      <c r="W106" s="191" t="s">
        <v>176</v>
      </c>
      <c r="X106" s="190" t="s">
        <v>5</v>
      </c>
      <c r="Y106" s="189">
        <v>1800</v>
      </c>
      <c r="Z106" s="191" t="s">
        <v>169</v>
      </c>
    </row>
    <row r="107" spans="2:26">
      <c r="B107" s="11" t="s">
        <v>175</v>
      </c>
      <c r="C107" t="s">
        <v>150</v>
      </c>
      <c r="D107" t="s">
        <v>157</v>
      </c>
      <c r="E107">
        <v>7708</v>
      </c>
      <c r="F107" s="135"/>
      <c r="G107" s="135"/>
      <c r="H107" s="155">
        <v>6355</v>
      </c>
      <c r="I107" s="116" t="s">
        <v>459</v>
      </c>
      <c r="J107" s="156" t="s">
        <v>459</v>
      </c>
      <c r="K107" s="17">
        <v>-4058</v>
      </c>
      <c r="L107">
        <v>-4058</v>
      </c>
      <c r="M107" s="11">
        <v>-2685</v>
      </c>
      <c r="N107" s="158" t="s">
        <v>40</v>
      </c>
      <c r="O107" s="159" t="s">
        <v>41</v>
      </c>
      <c r="P107" s="155">
        <v>1353</v>
      </c>
      <c r="Q107" s="116" t="s">
        <v>459</v>
      </c>
      <c r="R107" s="116">
        <v>0</v>
      </c>
      <c r="S107" s="155" t="str">
        <f t="shared" si="4"/>
        <v/>
      </c>
      <c r="T107" s="116" t="str">
        <f t="shared" si="5"/>
        <v/>
      </c>
      <c r="U107" s="189" t="s">
        <v>135</v>
      </c>
      <c r="V107" s="189">
        <v>6500</v>
      </c>
      <c r="W107" s="191" t="s">
        <v>176</v>
      </c>
      <c r="X107" s="190" t="s">
        <v>5</v>
      </c>
      <c r="Y107" s="189">
        <v>1800</v>
      </c>
      <c r="Z107" s="191" t="s">
        <v>169</v>
      </c>
    </row>
    <row r="108" spans="2:26">
      <c r="B108" s="11" t="s">
        <v>175</v>
      </c>
      <c r="C108" t="s">
        <v>150</v>
      </c>
      <c r="D108" t="s">
        <v>158</v>
      </c>
      <c r="E108">
        <v>7708</v>
      </c>
      <c r="F108" s="135"/>
      <c r="G108" s="135"/>
      <c r="H108" s="155">
        <v>6355</v>
      </c>
      <c r="I108" s="116" t="s">
        <v>459</v>
      </c>
      <c r="J108" s="156" t="s">
        <v>459</v>
      </c>
      <c r="K108" s="17">
        <v>-4058</v>
      </c>
      <c r="L108">
        <v>-4058</v>
      </c>
      <c r="M108" s="11">
        <v>-2685</v>
      </c>
      <c r="N108" s="158" t="s">
        <v>40</v>
      </c>
      <c r="O108" s="159" t="s">
        <v>41</v>
      </c>
      <c r="P108" s="155">
        <v>1353</v>
      </c>
      <c r="Q108" s="116" t="s">
        <v>459</v>
      </c>
      <c r="R108" s="116">
        <v>0</v>
      </c>
      <c r="S108" s="155" t="str">
        <f t="shared" si="4"/>
        <v/>
      </c>
      <c r="T108" s="116" t="str">
        <f t="shared" si="5"/>
        <v/>
      </c>
      <c r="U108" s="189" t="s">
        <v>135</v>
      </c>
      <c r="V108" s="189">
        <v>6500</v>
      </c>
      <c r="W108" s="191" t="s">
        <v>176</v>
      </c>
      <c r="X108" s="190" t="s">
        <v>5</v>
      </c>
      <c r="Y108" s="189">
        <v>1800</v>
      </c>
      <c r="Z108" s="191" t="s">
        <v>169</v>
      </c>
    </row>
    <row r="109" spans="2:26">
      <c r="B109" s="11" t="s">
        <v>175</v>
      </c>
      <c r="C109" t="s">
        <v>150</v>
      </c>
      <c r="D109" t="s">
        <v>159</v>
      </c>
      <c r="E109">
        <v>7708</v>
      </c>
      <c r="F109" s="135"/>
      <c r="G109" s="135"/>
      <c r="H109" s="155">
        <v>6355</v>
      </c>
      <c r="I109" s="116" t="s">
        <v>459</v>
      </c>
      <c r="J109" s="156" t="s">
        <v>459</v>
      </c>
      <c r="K109" s="17">
        <v>-4058</v>
      </c>
      <c r="L109">
        <v>-4058</v>
      </c>
      <c r="M109" s="11">
        <v>-2685</v>
      </c>
      <c r="N109" s="158" t="s">
        <v>40</v>
      </c>
      <c r="O109" s="159" t="s">
        <v>41</v>
      </c>
      <c r="P109" s="155">
        <v>1353</v>
      </c>
      <c r="Q109" s="116" t="s">
        <v>459</v>
      </c>
      <c r="R109" s="116">
        <v>0</v>
      </c>
      <c r="S109" s="155" t="str">
        <f t="shared" si="4"/>
        <v/>
      </c>
      <c r="T109" s="116" t="str">
        <f t="shared" si="5"/>
        <v/>
      </c>
      <c r="U109" s="189" t="s">
        <v>135</v>
      </c>
      <c r="V109" s="189">
        <v>6500</v>
      </c>
      <c r="W109" s="191" t="s">
        <v>176</v>
      </c>
      <c r="X109" s="190" t="s">
        <v>5</v>
      </c>
      <c r="Y109" s="189">
        <v>1800</v>
      </c>
      <c r="Z109" s="191" t="s">
        <v>169</v>
      </c>
    </row>
    <row r="110" spans="2:26">
      <c r="B110" s="11" t="s">
        <v>175</v>
      </c>
      <c r="C110" t="s">
        <v>150</v>
      </c>
      <c r="D110" t="s">
        <v>160</v>
      </c>
      <c r="E110">
        <v>7708</v>
      </c>
      <c r="F110" s="135"/>
      <c r="G110" s="135"/>
      <c r="H110" s="155">
        <v>6355</v>
      </c>
      <c r="I110" s="116" t="s">
        <v>459</v>
      </c>
      <c r="J110" s="156" t="s">
        <v>459</v>
      </c>
      <c r="K110" s="17">
        <v>-4058</v>
      </c>
      <c r="L110">
        <v>-4058</v>
      </c>
      <c r="M110" s="11">
        <v>-2685</v>
      </c>
      <c r="N110" s="158" t="s">
        <v>40</v>
      </c>
      <c r="O110" s="159" t="s">
        <v>41</v>
      </c>
      <c r="P110" s="155">
        <v>1353</v>
      </c>
      <c r="Q110" s="116" t="s">
        <v>459</v>
      </c>
      <c r="R110" s="116">
        <v>0</v>
      </c>
      <c r="S110" s="155" t="str">
        <f t="shared" si="4"/>
        <v/>
      </c>
      <c r="T110" s="116" t="str">
        <f t="shared" si="5"/>
        <v/>
      </c>
      <c r="U110" s="189" t="s">
        <v>135</v>
      </c>
      <c r="V110" s="189">
        <v>6500</v>
      </c>
      <c r="W110" s="191" t="s">
        <v>176</v>
      </c>
      <c r="X110" s="190" t="s">
        <v>5</v>
      </c>
      <c r="Y110" s="189">
        <v>1800</v>
      </c>
      <c r="Z110" s="191" t="s">
        <v>169</v>
      </c>
    </row>
    <row r="111" spans="2:26" ht="24">
      <c r="B111" s="11" t="s">
        <v>175</v>
      </c>
      <c r="C111" t="s">
        <v>150</v>
      </c>
      <c r="D111" t="s">
        <v>161</v>
      </c>
      <c r="E111">
        <v>8000</v>
      </c>
      <c r="F111" s="135"/>
      <c r="G111" s="135"/>
      <c r="H111" s="155">
        <v>6449</v>
      </c>
      <c r="I111" s="116" t="s">
        <v>459</v>
      </c>
      <c r="J111" s="156" t="s">
        <v>459</v>
      </c>
      <c r="K111" s="17">
        <v>-6763</v>
      </c>
      <c r="L111">
        <v>-6763</v>
      </c>
      <c r="M111" s="11">
        <v>-5217</v>
      </c>
      <c r="N111" s="158" t="s">
        <v>164</v>
      </c>
      <c r="O111" s="159" t="s">
        <v>41</v>
      </c>
      <c r="P111" s="155">
        <v>1551</v>
      </c>
      <c r="Q111" s="116" t="s">
        <v>459</v>
      </c>
      <c r="R111" s="116">
        <v>0</v>
      </c>
      <c r="S111" s="155" t="str">
        <f t="shared" si="4"/>
        <v/>
      </c>
      <c r="T111" s="116" t="str">
        <f t="shared" si="5"/>
        <v/>
      </c>
      <c r="U111" s="189" t="s">
        <v>135</v>
      </c>
      <c r="V111" s="189">
        <v>6500</v>
      </c>
      <c r="W111" s="191" t="s">
        <v>176</v>
      </c>
      <c r="X111" s="190" t="s">
        <v>5</v>
      </c>
      <c r="Y111" s="189">
        <v>1800</v>
      </c>
      <c r="Z111" s="191" t="s">
        <v>169</v>
      </c>
    </row>
    <row r="112" spans="2:26" ht="24">
      <c r="B112" s="11" t="s">
        <v>175</v>
      </c>
      <c r="C112" t="s">
        <v>150</v>
      </c>
      <c r="D112" t="s">
        <v>162</v>
      </c>
      <c r="E112">
        <v>8000</v>
      </c>
      <c r="F112" s="135"/>
      <c r="G112" s="135"/>
      <c r="H112" s="155">
        <v>6842</v>
      </c>
      <c r="I112" s="116" t="s">
        <v>459</v>
      </c>
      <c r="J112" s="156" t="s">
        <v>459</v>
      </c>
      <c r="K112" s="17">
        <v>-6763</v>
      </c>
      <c r="L112">
        <v>-6763</v>
      </c>
      <c r="M112" s="11">
        <v>-5613</v>
      </c>
      <c r="N112" s="158" t="s">
        <v>164</v>
      </c>
      <c r="O112" s="159" t="s">
        <v>41</v>
      </c>
      <c r="P112" s="155">
        <v>1158</v>
      </c>
      <c r="Q112" s="116" t="s">
        <v>459</v>
      </c>
      <c r="R112" s="116">
        <v>0</v>
      </c>
      <c r="S112" s="155" t="str">
        <f t="shared" si="4"/>
        <v/>
      </c>
      <c r="T112" s="116" t="str">
        <f t="shared" si="5"/>
        <v/>
      </c>
      <c r="U112" s="189" t="s">
        <v>4</v>
      </c>
      <c r="V112" s="189">
        <v>7086</v>
      </c>
      <c r="W112" s="191" t="s">
        <v>82</v>
      </c>
      <c r="X112" s="190" t="s">
        <v>5</v>
      </c>
      <c r="Y112" s="189">
        <v>1800</v>
      </c>
      <c r="Z112" s="191" t="s">
        <v>169</v>
      </c>
    </row>
    <row r="113" spans="2:26" ht="24">
      <c r="B113" s="11" t="s">
        <v>175</v>
      </c>
      <c r="C113" t="s">
        <v>150</v>
      </c>
      <c r="D113" t="s">
        <v>163</v>
      </c>
      <c r="E113">
        <v>8000</v>
      </c>
      <c r="F113" s="135"/>
      <c r="G113" s="135"/>
      <c r="H113" s="155">
        <v>7327</v>
      </c>
      <c r="I113" s="116" t="s">
        <v>459</v>
      </c>
      <c r="J113" s="156" t="s">
        <v>459</v>
      </c>
      <c r="K113" s="17">
        <v>-8438</v>
      </c>
      <c r="L113">
        <v>-8438</v>
      </c>
      <c r="M113" s="11">
        <v>-7750</v>
      </c>
      <c r="N113" s="158" t="s">
        <v>164</v>
      </c>
      <c r="O113" s="159" t="s">
        <v>164</v>
      </c>
      <c r="P113" s="155">
        <v>673</v>
      </c>
      <c r="Q113" s="116" t="s">
        <v>459</v>
      </c>
      <c r="R113" s="116">
        <v>0</v>
      </c>
      <c r="S113" s="155" t="str">
        <f t="shared" si="4"/>
        <v/>
      </c>
      <c r="T113" s="116" t="str">
        <f t="shared" si="5"/>
        <v/>
      </c>
      <c r="U113" s="189"/>
      <c r="V113" s="189"/>
      <c r="W113" s="191"/>
      <c r="X113" s="190" t="s">
        <v>5</v>
      </c>
      <c r="Y113" s="189">
        <v>1800</v>
      </c>
      <c r="Z113" s="191" t="s">
        <v>169</v>
      </c>
    </row>
    <row r="114" spans="2:26" ht="24">
      <c r="B114" s="11" t="s">
        <v>175</v>
      </c>
      <c r="C114" t="s">
        <v>150</v>
      </c>
      <c r="D114" t="s">
        <v>165</v>
      </c>
      <c r="E114">
        <v>8000</v>
      </c>
      <c r="F114" s="135"/>
      <c r="G114" s="135"/>
      <c r="H114" s="155">
        <v>7327</v>
      </c>
      <c r="I114" s="116" t="s">
        <v>459</v>
      </c>
      <c r="J114" s="156" t="s">
        <v>459</v>
      </c>
      <c r="K114" s="17">
        <v>-8438</v>
      </c>
      <c r="L114">
        <v>-8438</v>
      </c>
      <c r="M114" s="11">
        <v>-7750</v>
      </c>
      <c r="N114" s="158" t="s">
        <v>164</v>
      </c>
      <c r="O114" s="159" t="s">
        <v>164</v>
      </c>
      <c r="P114" s="155">
        <v>673</v>
      </c>
      <c r="Q114" s="116" t="s">
        <v>459</v>
      </c>
      <c r="R114" s="116">
        <v>0</v>
      </c>
      <c r="S114" s="155" t="str">
        <f t="shared" si="4"/>
        <v/>
      </c>
      <c r="T114" s="116" t="str">
        <f t="shared" si="5"/>
        <v/>
      </c>
      <c r="U114" s="189"/>
      <c r="V114" s="189"/>
      <c r="W114" s="191"/>
      <c r="X114" s="190" t="s">
        <v>5</v>
      </c>
      <c r="Y114" s="189">
        <v>1800</v>
      </c>
      <c r="Z114" s="191" t="s">
        <v>169</v>
      </c>
    </row>
    <row r="115" spans="2:26" ht="24.95" thickBot="1">
      <c r="B115" s="11" t="s">
        <v>175</v>
      </c>
      <c r="C115" t="s">
        <v>150</v>
      </c>
      <c r="D115" t="s">
        <v>166</v>
      </c>
      <c r="E115">
        <v>8000</v>
      </c>
      <c r="F115" s="14"/>
      <c r="G115" s="14"/>
      <c r="H115" s="155">
        <v>7327</v>
      </c>
      <c r="I115" s="116" t="s">
        <v>459</v>
      </c>
      <c r="J115" s="156" t="s">
        <v>459</v>
      </c>
      <c r="K115" s="17">
        <v>-8438</v>
      </c>
      <c r="L115">
        <v>-8438</v>
      </c>
      <c r="M115" s="11">
        <v>-7750</v>
      </c>
      <c r="N115" s="158" t="s">
        <v>164</v>
      </c>
      <c r="O115" s="159" t="s">
        <v>164</v>
      </c>
      <c r="P115" s="155">
        <v>673</v>
      </c>
      <c r="Q115" s="116" t="s">
        <v>459</v>
      </c>
      <c r="R115" s="116">
        <v>0</v>
      </c>
      <c r="S115" s="155" t="str">
        <f t="shared" si="4"/>
        <v/>
      </c>
      <c r="T115" s="116" t="str">
        <f t="shared" si="5"/>
        <v/>
      </c>
      <c r="U115" s="189"/>
      <c r="V115" s="189"/>
      <c r="W115" s="191"/>
      <c r="X115" s="190" t="s">
        <v>5</v>
      </c>
      <c r="Y115" s="189">
        <v>1800</v>
      </c>
      <c r="Z115" s="191" t="s">
        <v>169</v>
      </c>
    </row>
    <row r="116" spans="2:26" ht="24">
      <c r="B116" s="11" t="s">
        <v>175</v>
      </c>
      <c r="C116" t="s">
        <v>150</v>
      </c>
      <c r="D116" t="s">
        <v>29</v>
      </c>
      <c r="E116">
        <v>8000</v>
      </c>
      <c r="F116" s="55"/>
      <c r="G116" s="55"/>
      <c r="H116" s="155">
        <v>6448</v>
      </c>
      <c r="I116" s="116" t="s">
        <v>459</v>
      </c>
      <c r="J116" s="156" t="s">
        <v>459</v>
      </c>
      <c r="K116" s="17">
        <v>-8573</v>
      </c>
      <c r="L116">
        <v>-8573</v>
      </c>
      <c r="M116" s="11">
        <v>-7013</v>
      </c>
      <c r="N116" s="158" t="s">
        <v>164</v>
      </c>
      <c r="O116" s="159" t="s">
        <v>41</v>
      </c>
      <c r="P116" s="155">
        <v>1552</v>
      </c>
      <c r="Q116" s="116" t="s">
        <v>459</v>
      </c>
      <c r="R116" s="116">
        <v>0</v>
      </c>
      <c r="S116" s="155" t="str">
        <f t="shared" si="4"/>
        <v/>
      </c>
      <c r="T116" s="116" t="str">
        <f t="shared" si="5"/>
        <v/>
      </c>
      <c r="U116" s="189" t="s">
        <v>4</v>
      </c>
      <c r="V116" s="189">
        <v>6498</v>
      </c>
      <c r="W116" s="191" t="s">
        <v>73</v>
      </c>
      <c r="X116" s="190" t="s">
        <v>5</v>
      </c>
      <c r="Y116" s="189">
        <v>1800</v>
      </c>
      <c r="Z116" s="191" t="s">
        <v>169</v>
      </c>
    </row>
    <row r="117" spans="2:26" ht="24">
      <c r="B117" s="11" t="s">
        <v>175</v>
      </c>
      <c r="C117" t="s">
        <v>150</v>
      </c>
      <c r="D117" t="s">
        <v>32</v>
      </c>
      <c r="E117">
        <v>8000</v>
      </c>
      <c r="F117" s="135"/>
      <c r="G117" s="135"/>
      <c r="H117" s="155">
        <v>6448</v>
      </c>
      <c r="I117" s="116" t="s">
        <v>459</v>
      </c>
      <c r="J117" s="156" t="s">
        <v>459</v>
      </c>
      <c r="K117" s="17">
        <v>-8573</v>
      </c>
      <c r="L117">
        <v>-8573</v>
      </c>
      <c r="M117" s="11">
        <v>-7013</v>
      </c>
      <c r="N117" s="158" t="s">
        <v>164</v>
      </c>
      <c r="O117" s="159" t="s">
        <v>41</v>
      </c>
      <c r="P117" s="155">
        <v>1552</v>
      </c>
      <c r="Q117" s="116" t="s">
        <v>459</v>
      </c>
      <c r="R117" s="116">
        <v>0</v>
      </c>
      <c r="S117" s="155" t="str">
        <f t="shared" si="4"/>
        <v/>
      </c>
      <c r="T117" s="116" t="str">
        <f t="shared" si="5"/>
        <v/>
      </c>
      <c r="U117" s="189" t="s">
        <v>4</v>
      </c>
      <c r="V117" s="189">
        <v>6498</v>
      </c>
      <c r="W117" s="191" t="s">
        <v>73</v>
      </c>
      <c r="X117" s="190" t="s">
        <v>5</v>
      </c>
      <c r="Y117" s="189">
        <v>1800</v>
      </c>
      <c r="Z117" s="191" t="s">
        <v>169</v>
      </c>
    </row>
    <row r="118" spans="2:26" ht="24">
      <c r="B118" s="11" t="s">
        <v>175</v>
      </c>
      <c r="C118" t="s">
        <v>150</v>
      </c>
      <c r="D118" t="s">
        <v>34</v>
      </c>
      <c r="E118">
        <v>8000</v>
      </c>
      <c r="F118" s="135"/>
      <c r="G118" s="135"/>
      <c r="H118" s="155">
        <v>6448</v>
      </c>
      <c r="I118" s="116" t="s">
        <v>459</v>
      </c>
      <c r="J118" s="156" t="s">
        <v>459</v>
      </c>
      <c r="K118" s="17">
        <v>-8573</v>
      </c>
      <c r="L118">
        <v>-8573</v>
      </c>
      <c r="M118" s="11">
        <v>-7013</v>
      </c>
      <c r="N118" s="158" t="s">
        <v>164</v>
      </c>
      <c r="O118" s="159" t="s">
        <v>41</v>
      </c>
      <c r="P118" s="155">
        <v>1552</v>
      </c>
      <c r="Q118" s="116" t="s">
        <v>459</v>
      </c>
      <c r="R118" s="116">
        <v>0</v>
      </c>
      <c r="S118" s="155" t="str">
        <f t="shared" si="4"/>
        <v/>
      </c>
      <c r="T118" s="116" t="str">
        <f t="shared" si="5"/>
        <v/>
      </c>
      <c r="U118" s="189" t="s">
        <v>4</v>
      </c>
      <c r="V118" s="189">
        <v>6498</v>
      </c>
      <c r="W118" s="191" t="s">
        <v>73</v>
      </c>
      <c r="X118" s="190" t="s">
        <v>5</v>
      </c>
      <c r="Y118" s="189">
        <v>1800</v>
      </c>
      <c r="Z118" s="191" t="s">
        <v>169</v>
      </c>
    </row>
    <row r="119" spans="2:26">
      <c r="B119" s="11" t="s">
        <v>175</v>
      </c>
      <c r="C119" t="s">
        <v>150</v>
      </c>
      <c r="D119" t="s">
        <v>35</v>
      </c>
      <c r="E119">
        <v>8122</v>
      </c>
      <c r="F119" s="135"/>
      <c r="G119" s="135"/>
      <c r="H119" s="155">
        <v>7409</v>
      </c>
      <c r="I119" s="116" t="s">
        <v>459</v>
      </c>
      <c r="J119" s="156" t="s">
        <v>459</v>
      </c>
      <c r="K119" s="17">
        <v>-6122</v>
      </c>
      <c r="L119">
        <v>-6122</v>
      </c>
      <c r="M119" s="11">
        <v>-5338</v>
      </c>
      <c r="N119" s="158" t="s">
        <v>40</v>
      </c>
      <c r="O119" s="159" t="s">
        <v>40</v>
      </c>
      <c r="P119" s="155">
        <v>713</v>
      </c>
      <c r="Q119" s="116" t="s">
        <v>459</v>
      </c>
      <c r="R119" s="116">
        <v>0</v>
      </c>
      <c r="S119" s="155" t="str">
        <f t="shared" si="4"/>
        <v/>
      </c>
      <c r="T119" s="116" t="str">
        <f t="shared" si="5"/>
        <v/>
      </c>
      <c r="U119" s="189"/>
      <c r="V119" s="189"/>
      <c r="W119" s="191"/>
      <c r="X119" s="190" t="s">
        <v>5</v>
      </c>
      <c r="Y119" s="189">
        <v>1800</v>
      </c>
      <c r="Z119" s="191" t="s">
        <v>169</v>
      </c>
    </row>
    <row r="120" spans="2:26">
      <c r="B120" s="11" t="s">
        <v>175</v>
      </c>
      <c r="C120" t="s">
        <v>150</v>
      </c>
      <c r="D120" t="s">
        <v>37</v>
      </c>
      <c r="E120">
        <v>8122</v>
      </c>
      <c r="F120" s="135"/>
      <c r="G120" s="135"/>
      <c r="H120" s="155">
        <v>7409</v>
      </c>
      <c r="I120" s="116" t="s">
        <v>459</v>
      </c>
      <c r="J120" s="156" t="s">
        <v>459</v>
      </c>
      <c r="K120" s="17">
        <v>-6122</v>
      </c>
      <c r="L120">
        <v>-6122</v>
      </c>
      <c r="M120" s="11">
        <v>-5338</v>
      </c>
      <c r="N120" s="158" t="s">
        <v>40</v>
      </c>
      <c r="O120" s="159" t="s">
        <v>40</v>
      </c>
      <c r="P120" s="155">
        <v>713</v>
      </c>
      <c r="Q120" s="116" t="s">
        <v>459</v>
      </c>
      <c r="R120" s="116">
        <v>0</v>
      </c>
      <c r="S120" s="155" t="str">
        <f t="shared" si="4"/>
        <v/>
      </c>
      <c r="T120" s="116" t="str">
        <f t="shared" si="5"/>
        <v/>
      </c>
      <c r="U120" s="189"/>
      <c r="V120" s="189"/>
      <c r="W120" s="191"/>
      <c r="X120" s="190" t="s">
        <v>5</v>
      </c>
      <c r="Y120" s="189">
        <v>1800</v>
      </c>
      <c r="Z120" s="191" t="s">
        <v>169</v>
      </c>
    </row>
    <row r="121" spans="2:26">
      <c r="B121" s="11" t="s">
        <v>175</v>
      </c>
      <c r="C121" t="s">
        <v>150</v>
      </c>
      <c r="D121" t="s">
        <v>38</v>
      </c>
      <c r="E121">
        <v>8122</v>
      </c>
      <c r="F121" s="135"/>
      <c r="G121" s="135"/>
      <c r="H121" s="155">
        <v>7409</v>
      </c>
      <c r="I121" s="116" t="s">
        <v>459</v>
      </c>
      <c r="J121" s="156" t="s">
        <v>459</v>
      </c>
      <c r="K121" s="17">
        <v>-6122</v>
      </c>
      <c r="L121">
        <v>-6122</v>
      </c>
      <c r="M121" s="11">
        <v>-5338</v>
      </c>
      <c r="N121" s="158" t="s">
        <v>40</v>
      </c>
      <c r="O121" s="159" t="s">
        <v>40</v>
      </c>
      <c r="P121" s="155">
        <v>713</v>
      </c>
      <c r="Q121" s="116" t="s">
        <v>459</v>
      </c>
      <c r="R121" s="116">
        <v>0</v>
      </c>
      <c r="S121" s="155" t="str">
        <f t="shared" si="4"/>
        <v/>
      </c>
      <c r="T121" s="116" t="str">
        <f t="shared" si="5"/>
        <v/>
      </c>
      <c r="U121" s="189"/>
      <c r="V121" s="189"/>
      <c r="W121" s="191"/>
      <c r="X121" s="190" t="s">
        <v>5</v>
      </c>
      <c r="Y121" s="189">
        <v>1800</v>
      </c>
      <c r="Z121" s="191" t="s">
        <v>169</v>
      </c>
    </row>
    <row r="122" spans="2:26" ht="24">
      <c r="B122" s="11" t="s">
        <v>175</v>
      </c>
      <c r="C122" t="s">
        <v>150</v>
      </c>
      <c r="D122" t="s">
        <v>39</v>
      </c>
      <c r="E122">
        <v>8000</v>
      </c>
      <c r="F122" s="135"/>
      <c r="G122" s="135"/>
      <c r="H122" s="155">
        <v>7327</v>
      </c>
      <c r="I122" s="116" t="s">
        <v>459</v>
      </c>
      <c r="J122" s="156" t="s">
        <v>459</v>
      </c>
      <c r="K122" s="17">
        <v>-1117</v>
      </c>
      <c r="L122">
        <v>-1117</v>
      </c>
      <c r="M122" s="11">
        <v>-508</v>
      </c>
      <c r="N122" s="158" t="s">
        <v>164</v>
      </c>
      <c r="O122" s="159" t="s">
        <v>164</v>
      </c>
      <c r="P122" s="155">
        <v>673</v>
      </c>
      <c r="Q122" s="116" t="s">
        <v>459</v>
      </c>
      <c r="R122" s="116">
        <v>0</v>
      </c>
      <c r="S122" s="155" t="str">
        <f t="shared" si="4"/>
        <v/>
      </c>
      <c r="T122" s="116" t="str">
        <f t="shared" si="5"/>
        <v/>
      </c>
      <c r="U122" s="189"/>
      <c r="V122" s="189"/>
      <c r="W122" s="191"/>
      <c r="X122" s="190" t="s">
        <v>5</v>
      </c>
      <c r="Y122" s="189">
        <v>1800</v>
      </c>
      <c r="Z122" s="191" t="s">
        <v>169</v>
      </c>
    </row>
    <row r="123" spans="2:26" ht="24">
      <c r="B123" s="11" t="s">
        <v>175</v>
      </c>
      <c r="C123" t="s">
        <v>150</v>
      </c>
      <c r="D123" t="s">
        <v>43</v>
      </c>
      <c r="E123">
        <v>8000</v>
      </c>
      <c r="F123" s="135"/>
      <c r="G123" s="135"/>
      <c r="H123" s="155">
        <v>7327</v>
      </c>
      <c r="I123" s="116" t="s">
        <v>459</v>
      </c>
      <c r="J123" s="156" t="s">
        <v>459</v>
      </c>
      <c r="K123" s="17">
        <v>-1117</v>
      </c>
      <c r="L123">
        <v>-1117</v>
      </c>
      <c r="M123" s="11">
        <v>-508</v>
      </c>
      <c r="N123" s="158" t="s">
        <v>164</v>
      </c>
      <c r="O123" s="159" t="s">
        <v>164</v>
      </c>
      <c r="P123" s="155">
        <v>673</v>
      </c>
      <c r="Q123" s="116" t="s">
        <v>459</v>
      </c>
      <c r="R123" s="116">
        <v>0</v>
      </c>
      <c r="S123" s="155" t="str">
        <f t="shared" si="4"/>
        <v/>
      </c>
      <c r="T123" s="116" t="str">
        <f t="shared" si="5"/>
        <v/>
      </c>
      <c r="U123" s="189"/>
      <c r="V123" s="189"/>
      <c r="W123" s="191"/>
      <c r="X123" s="190" t="s">
        <v>5</v>
      </c>
      <c r="Y123" s="189">
        <v>1800</v>
      </c>
      <c r="Z123" s="191" t="s">
        <v>169</v>
      </c>
    </row>
    <row r="124" spans="2:26" ht="24">
      <c r="B124" s="11" t="s">
        <v>175</v>
      </c>
      <c r="C124" t="s">
        <v>150</v>
      </c>
      <c r="D124" t="s">
        <v>45</v>
      </c>
      <c r="E124">
        <v>8000</v>
      </c>
      <c r="F124" s="135"/>
      <c r="G124" s="135"/>
      <c r="H124" s="155">
        <v>7327</v>
      </c>
      <c r="I124" s="116" t="s">
        <v>459</v>
      </c>
      <c r="J124" s="156" t="s">
        <v>459</v>
      </c>
      <c r="K124" s="17">
        <v>-1117</v>
      </c>
      <c r="L124">
        <v>-1117</v>
      </c>
      <c r="M124" s="11">
        <v>-508</v>
      </c>
      <c r="N124" s="158" t="s">
        <v>164</v>
      </c>
      <c r="O124" s="159" t="s">
        <v>164</v>
      </c>
      <c r="P124" s="155">
        <v>673</v>
      </c>
      <c r="Q124" s="116" t="s">
        <v>459</v>
      </c>
      <c r="R124" s="116">
        <v>0</v>
      </c>
      <c r="S124" s="155" t="str">
        <f t="shared" si="4"/>
        <v/>
      </c>
      <c r="T124" s="116" t="str">
        <f t="shared" si="5"/>
        <v/>
      </c>
      <c r="U124" s="189"/>
      <c r="V124" s="189"/>
      <c r="W124" s="191"/>
      <c r="X124" s="190" t="s">
        <v>5</v>
      </c>
      <c r="Y124" s="189">
        <v>1800</v>
      </c>
      <c r="Z124" s="191" t="s">
        <v>169</v>
      </c>
    </row>
    <row r="125" spans="2:26" ht="24">
      <c r="B125" s="11" t="s">
        <v>175</v>
      </c>
      <c r="C125" t="s">
        <v>150</v>
      </c>
      <c r="D125" t="s">
        <v>46</v>
      </c>
      <c r="E125">
        <v>8000</v>
      </c>
      <c r="F125" s="135"/>
      <c r="G125" s="135"/>
      <c r="H125" s="155">
        <v>6896</v>
      </c>
      <c r="I125" s="116" t="s">
        <v>459</v>
      </c>
      <c r="J125" s="156" t="s">
        <v>459</v>
      </c>
      <c r="K125" s="17">
        <v>-5292</v>
      </c>
      <c r="L125">
        <v>-5292</v>
      </c>
      <c r="M125" s="11">
        <v>-4213</v>
      </c>
      <c r="N125" s="158" t="s">
        <v>164</v>
      </c>
      <c r="O125" s="159" t="s">
        <v>41</v>
      </c>
      <c r="P125" s="155">
        <v>1104</v>
      </c>
      <c r="Q125" s="116" t="s">
        <v>459</v>
      </c>
      <c r="R125" s="116">
        <v>0</v>
      </c>
      <c r="S125" s="155" t="str">
        <f t="shared" si="4"/>
        <v/>
      </c>
      <c r="T125" s="116" t="str">
        <f t="shared" si="5"/>
        <v/>
      </c>
      <c r="U125" s="189" t="s">
        <v>4</v>
      </c>
      <c r="V125" s="189">
        <v>7167</v>
      </c>
      <c r="W125" s="191" t="s">
        <v>82</v>
      </c>
      <c r="X125" s="190" t="s">
        <v>5</v>
      </c>
      <c r="Y125" s="189">
        <v>1800</v>
      </c>
      <c r="Z125" s="191" t="s">
        <v>169</v>
      </c>
    </row>
    <row r="126" spans="2:26" ht="24">
      <c r="B126" s="11" t="s">
        <v>175</v>
      </c>
      <c r="C126" t="s">
        <v>150</v>
      </c>
      <c r="D126" t="s">
        <v>47</v>
      </c>
      <c r="E126">
        <v>8000</v>
      </c>
      <c r="F126" s="135"/>
      <c r="G126" s="135"/>
      <c r="H126" s="155">
        <v>6896</v>
      </c>
      <c r="I126" s="116" t="s">
        <v>459</v>
      </c>
      <c r="J126" s="156" t="s">
        <v>459</v>
      </c>
      <c r="K126" s="17">
        <v>-5292</v>
      </c>
      <c r="L126">
        <v>-5292</v>
      </c>
      <c r="M126" s="11">
        <v>-4213</v>
      </c>
      <c r="N126" s="158" t="s">
        <v>164</v>
      </c>
      <c r="O126" s="159" t="s">
        <v>41</v>
      </c>
      <c r="P126" s="155">
        <v>1104</v>
      </c>
      <c r="Q126" s="116" t="s">
        <v>459</v>
      </c>
      <c r="R126" s="116">
        <v>0</v>
      </c>
      <c r="S126" s="155" t="str">
        <f t="shared" si="4"/>
        <v/>
      </c>
      <c r="T126" s="116" t="str">
        <f t="shared" si="5"/>
        <v/>
      </c>
      <c r="U126" s="189" t="s">
        <v>4</v>
      </c>
      <c r="V126" s="189">
        <v>7167</v>
      </c>
      <c r="W126" s="191" t="s">
        <v>82</v>
      </c>
      <c r="X126" s="190" t="s">
        <v>5</v>
      </c>
      <c r="Y126" s="189">
        <v>1800</v>
      </c>
      <c r="Z126" s="191" t="s">
        <v>169</v>
      </c>
    </row>
    <row r="127" spans="2:26" ht="24.95" thickBot="1">
      <c r="B127" s="11" t="s">
        <v>175</v>
      </c>
      <c r="C127" t="s">
        <v>150</v>
      </c>
      <c r="D127" t="s">
        <v>48</v>
      </c>
      <c r="E127">
        <v>7190</v>
      </c>
      <c r="F127" s="14"/>
      <c r="G127" s="14"/>
      <c r="H127" s="155">
        <v>6262</v>
      </c>
      <c r="I127" s="116" t="s">
        <v>459</v>
      </c>
      <c r="J127" s="156" t="s">
        <v>459</v>
      </c>
      <c r="K127" s="17">
        <v>-4470</v>
      </c>
      <c r="L127">
        <v>-4470</v>
      </c>
      <c r="M127" s="11">
        <v>-3560</v>
      </c>
      <c r="N127" s="158" t="s">
        <v>164</v>
      </c>
      <c r="O127" s="159" t="s">
        <v>41</v>
      </c>
      <c r="P127" s="155">
        <v>928</v>
      </c>
      <c r="Q127" s="116" t="s">
        <v>459</v>
      </c>
      <c r="R127" s="116">
        <v>0</v>
      </c>
      <c r="S127" s="155" t="str">
        <f t="shared" si="4"/>
        <v/>
      </c>
      <c r="T127" s="116" t="str">
        <f t="shared" si="5"/>
        <v/>
      </c>
      <c r="U127" s="189" t="s">
        <v>4</v>
      </c>
      <c r="V127" s="189">
        <v>6357</v>
      </c>
      <c r="W127" s="191" t="s">
        <v>82</v>
      </c>
      <c r="X127" s="190" t="s">
        <v>5</v>
      </c>
      <c r="Y127" s="189">
        <v>1800</v>
      </c>
      <c r="Z127" s="191" t="s">
        <v>169</v>
      </c>
    </row>
    <row r="128" spans="2:26" ht="24">
      <c r="B128" s="11" t="s">
        <v>177</v>
      </c>
      <c r="C128" t="s">
        <v>150</v>
      </c>
      <c r="D128" t="s">
        <v>151</v>
      </c>
      <c r="E128">
        <v>7290</v>
      </c>
      <c r="F128" s="55"/>
      <c r="G128" s="55"/>
      <c r="H128" s="155">
        <v>6749</v>
      </c>
      <c r="I128" s="116" t="s">
        <v>459</v>
      </c>
      <c r="J128" s="156" t="s">
        <v>459</v>
      </c>
      <c r="K128" s="17">
        <v>-6506</v>
      </c>
      <c r="L128">
        <v>-6506</v>
      </c>
      <c r="M128" s="11">
        <v>-5954</v>
      </c>
      <c r="N128" s="158" t="s">
        <v>164</v>
      </c>
      <c r="O128" s="159" t="s">
        <v>164</v>
      </c>
      <c r="P128" s="155">
        <v>541</v>
      </c>
      <c r="Q128" s="116" t="s">
        <v>459</v>
      </c>
      <c r="R128" s="116">
        <v>0</v>
      </c>
      <c r="S128" s="155" t="str">
        <f t="shared" si="4"/>
        <v/>
      </c>
      <c r="T128" s="116" t="str">
        <f t="shared" si="5"/>
        <v/>
      </c>
      <c r="U128" s="189"/>
      <c r="V128" s="189"/>
      <c r="W128" s="191"/>
      <c r="X128" s="190" t="s">
        <v>5</v>
      </c>
      <c r="Y128" s="189">
        <v>1800</v>
      </c>
      <c r="Z128" s="191" t="s">
        <v>178</v>
      </c>
    </row>
    <row r="129" spans="2:26" ht="24">
      <c r="B129" s="11" t="s">
        <v>177</v>
      </c>
      <c r="C129" t="s">
        <v>150</v>
      </c>
      <c r="D129" t="s">
        <v>155</v>
      </c>
      <c r="E129">
        <v>7290</v>
      </c>
      <c r="F129" s="135"/>
      <c r="G129" s="135"/>
      <c r="H129" s="155">
        <v>6749</v>
      </c>
      <c r="I129" s="116" t="s">
        <v>459</v>
      </c>
      <c r="J129" s="156" t="s">
        <v>459</v>
      </c>
      <c r="K129" s="17">
        <v>-6506</v>
      </c>
      <c r="L129">
        <v>-6506</v>
      </c>
      <c r="M129" s="11">
        <v>-5954</v>
      </c>
      <c r="N129" s="158" t="s">
        <v>164</v>
      </c>
      <c r="O129" s="159" t="s">
        <v>164</v>
      </c>
      <c r="P129" s="155">
        <v>541</v>
      </c>
      <c r="Q129" s="116" t="s">
        <v>459</v>
      </c>
      <c r="R129" s="116">
        <v>0</v>
      </c>
      <c r="S129" s="155" t="str">
        <f t="shared" si="4"/>
        <v/>
      </c>
      <c r="T129" s="116" t="str">
        <f t="shared" si="5"/>
        <v/>
      </c>
      <c r="U129" s="189"/>
      <c r="V129" s="189"/>
      <c r="W129" s="191"/>
      <c r="X129" s="190" t="s">
        <v>5</v>
      </c>
      <c r="Y129" s="189">
        <v>1800</v>
      </c>
      <c r="Z129" s="191" t="s">
        <v>178</v>
      </c>
    </row>
    <row r="130" spans="2:26" ht="24">
      <c r="B130" s="11" t="s">
        <v>177</v>
      </c>
      <c r="C130" t="s">
        <v>150</v>
      </c>
      <c r="D130" t="s">
        <v>156</v>
      </c>
      <c r="E130">
        <v>7290</v>
      </c>
      <c r="F130" s="135"/>
      <c r="G130" s="135"/>
      <c r="H130" s="155">
        <v>6749</v>
      </c>
      <c r="I130" s="116" t="s">
        <v>459</v>
      </c>
      <c r="J130" s="156" t="s">
        <v>459</v>
      </c>
      <c r="K130" s="17">
        <v>-6506</v>
      </c>
      <c r="L130">
        <v>-6506</v>
      </c>
      <c r="M130" s="11">
        <v>-5954</v>
      </c>
      <c r="N130" s="158" t="s">
        <v>164</v>
      </c>
      <c r="O130" s="159" t="s">
        <v>164</v>
      </c>
      <c r="P130" s="155">
        <v>541</v>
      </c>
      <c r="Q130" s="116" t="s">
        <v>459</v>
      </c>
      <c r="R130" s="116">
        <v>0</v>
      </c>
      <c r="S130" s="155" t="str">
        <f t="shared" si="4"/>
        <v/>
      </c>
      <c r="T130" s="116" t="str">
        <f t="shared" si="5"/>
        <v/>
      </c>
      <c r="U130" s="189"/>
      <c r="V130" s="189"/>
      <c r="W130" s="191"/>
      <c r="X130" s="190" t="s">
        <v>5</v>
      </c>
      <c r="Y130" s="189">
        <v>1800</v>
      </c>
      <c r="Z130" s="191" t="s">
        <v>178</v>
      </c>
    </row>
    <row r="131" spans="2:26">
      <c r="B131" s="11" t="s">
        <v>177</v>
      </c>
      <c r="C131" t="s">
        <v>150</v>
      </c>
      <c r="D131" t="s">
        <v>157</v>
      </c>
      <c r="E131">
        <v>7479</v>
      </c>
      <c r="F131" s="135"/>
      <c r="G131" s="135"/>
      <c r="H131" s="155">
        <v>6872</v>
      </c>
      <c r="I131" s="116" t="s">
        <v>459</v>
      </c>
      <c r="J131" s="156" t="s">
        <v>459</v>
      </c>
      <c r="K131" s="17">
        <v>-6028</v>
      </c>
      <c r="L131">
        <v>-6028</v>
      </c>
      <c r="M131" s="11">
        <v>-5378</v>
      </c>
      <c r="N131" s="158" t="s">
        <v>40</v>
      </c>
      <c r="O131" s="159" t="s">
        <v>40</v>
      </c>
      <c r="P131" s="155">
        <v>607</v>
      </c>
      <c r="Q131" s="116" t="s">
        <v>459</v>
      </c>
      <c r="R131" s="116">
        <v>0</v>
      </c>
      <c r="S131" s="155" t="str">
        <f t="shared" si="4"/>
        <v/>
      </c>
      <c r="T131" s="116" t="str">
        <f t="shared" si="5"/>
        <v/>
      </c>
      <c r="U131" s="189"/>
      <c r="V131" s="189"/>
      <c r="W131" s="191"/>
      <c r="X131" s="190" t="s">
        <v>5</v>
      </c>
      <c r="Y131" s="189">
        <v>1800</v>
      </c>
      <c r="Z131" s="191" t="s">
        <v>178</v>
      </c>
    </row>
    <row r="132" spans="2:26">
      <c r="B132" s="11" t="s">
        <v>177</v>
      </c>
      <c r="C132" t="s">
        <v>150</v>
      </c>
      <c r="D132" t="s">
        <v>158</v>
      </c>
      <c r="E132">
        <v>7479</v>
      </c>
      <c r="F132" s="135"/>
      <c r="G132" s="135"/>
      <c r="H132" s="155">
        <v>6872</v>
      </c>
      <c r="I132" s="116" t="s">
        <v>459</v>
      </c>
      <c r="J132" s="156" t="s">
        <v>459</v>
      </c>
      <c r="K132" s="17">
        <v>-6028</v>
      </c>
      <c r="L132">
        <v>-6028</v>
      </c>
      <c r="M132" s="11">
        <v>-5378</v>
      </c>
      <c r="N132" s="158" t="s">
        <v>40</v>
      </c>
      <c r="O132" s="159" t="s">
        <v>40</v>
      </c>
      <c r="P132" s="155">
        <v>607</v>
      </c>
      <c r="Q132" s="116" t="s">
        <v>459</v>
      </c>
      <c r="R132" s="116">
        <v>0</v>
      </c>
      <c r="S132" s="155" t="str">
        <f t="shared" si="4"/>
        <v/>
      </c>
      <c r="T132" s="116" t="str">
        <f t="shared" si="5"/>
        <v/>
      </c>
      <c r="U132" s="189"/>
      <c r="V132" s="189"/>
      <c r="W132" s="191"/>
      <c r="X132" s="190" t="s">
        <v>5</v>
      </c>
      <c r="Y132" s="189">
        <v>1800</v>
      </c>
      <c r="Z132" s="191" t="s">
        <v>178</v>
      </c>
    </row>
    <row r="133" spans="2:26">
      <c r="B133" s="11" t="s">
        <v>177</v>
      </c>
      <c r="C133" t="s">
        <v>150</v>
      </c>
      <c r="D133" t="s">
        <v>159</v>
      </c>
      <c r="E133">
        <v>7479</v>
      </c>
      <c r="F133" s="135"/>
      <c r="G133" s="135"/>
      <c r="H133" s="155">
        <v>6872</v>
      </c>
      <c r="I133" s="116" t="s">
        <v>459</v>
      </c>
      <c r="J133" s="156" t="s">
        <v>459</v>
      </c>
      <c r="K133" s="17">
        <v>-6028</v>
      </c>
      <c r="L133">
        <v>-6028</v>
      </c>
      <c r="M133" s="11">
        <v>-5378</v>
      </c>
      <c r="N133" s="158" t="s">
        <v>40</v>
      </c>
      <c r="O133" s="159" t="s">
        <v>40</v>
      </c>
      <c r="P133" s="155">
        <v>607</v>
      </c>
      <c r="Q133" s="116" t="s">
        <v>459</v>
      </c>
      <c r="R133" s="116">
        <v>0</v>
      </c>
      <c r="S133" s="155" t="str">
        <f t="shared" si="4"/>
        <v/>
      </c>
      <c r="T133" s="116" t="str">
        <f t="shared" si="5"/>
        <v/>
      </c>
      <c r="U133" s="189"/>
      <c r="V133" s="189"/>
      <c r="W133" s="191"/>
      <c r="X133" s="190" t="s">
        <v>5</v>
      </c>
      <c r="Y133" s="189">
        <v>1800</v>
      </c>
      <c r="Z133" s="191" t="s">
        <v>178</v>
      </c>
    </row>
    <row r="134" spans="2:26">
      <c r="B134" s="11" t="s">
        <v>177</v>
      </c>
      <c r="C134" t="s">
        <v>150</v>
      </c>
      <c r="D134" t="s">
        <v>160</v>
      </c>
      <c r="E134">
        <v>7479</v>
      </c>
      <c r="F134" s="135"/>
      <c r="G134" s="135"/>
      <c r="H134" s="155">
        <v>6872</v>
      </c>
      <c r="I134" s="116" t="s">
        <v>459</v>
      </c>
      <c r="J134" s="156" t="s">
        <v>459</v>
      </c>
      <c r="K134" s="17">
        <v>-6028</v>
      </c>
      <c r="L134">
        <v>-6028</v>
      </c>
      <c r="M134" s="11">
        <v>-5378</v>
      </c>
      <c r="N134" s="158" t="s">
        <v>40</v>
      </c>
      <c r="O134" s="159" t="s">
        <v>40</v>
      </c>
      <c r="P134" s="155">
        <v>607</v>
      </c>
      <c r="Q134" s="116" t="s">
        <v>459</v>
      </c>
      <c r="R134" s="116">
        <v>0</v>
      </c>
      <c r="S134" s="155" t="str">
        <f t="shared" si="4"/>
        <v/>
      </c>
      <c r="T134" s="116" t="str">
        <f t="shared" si="5"/>
        <v/>
      </c>
      <c r="U134" s="189"/>
      <c r="V134" s="189"/>
      <c r="W134" s="191"/>
      <c r="X134" s="190" t="s">
        <v>5</v>
      </c>
      <c r="Y134" s="189">
        <v>1800</v>
      </c>
      <c r="Z134" s="191" t="s">
        <v>178</v>
      </c>
    </row>
    <row r="135" spans="2:26">
      <c r="B135" s="11" t="s">
        <v>177</v>
      </c>
      <c r="C135" t="s">
        <v>150</v>
      </c>
      <c r="D135" t="s">
        <v>161</v>
      </c>
      <c r="E135">
        <v>7837</v>
      </c>
      <c r="F135" s="135"/>
      <c r="G135" s="135"/>
      <c r="H135" s="155">
        <v>7107</v>
      </c>
      <c r="I135" s="116" t="s">
        <v>459</v>
      </c>
      <c r="J135" s="156" t="s">
        <v>459</v>
      </c>
      <c r="K135" s="17">
        <v>-2124</v>
      </c>
      <c r="L135">
        <v>-2124</v>
      </c>
      <c r="M135" s="11">
        <v>-1481</v>
      </c>
      <c r="N135" s="158" t="s">
        <v>40</v>
      </c>
      <c r="O135" s="159" t="s">
        <v>40</v>
      </c>
      <c r="P135" s="155">
        <v>730</v>
      </c>
      <c r="Q135" s="116" t="s">
        <v>459</v>
      </c>
      <c r="R135" s="116">
        <v>0</v>
      </c>
      <c r="S135" s="155" t="str">
        <f t="shared" si="4"/>
        <v/>
      </c>
      <c r="T135" s="116" t="str">
        <f t="shared" si="5"/>
        <v/>
      </c>
      <c r="U135" s="189"/>
      <c r="V135" s="189"/>
      <c r="W135" s="191"/>
      <c r="X135" s="190" t="s">
        <v>5</v>
      </c>
      <c r="Y135" s="189">
        <v>1800</v>
      </c>
      <c r="Z135" s="191" t="s">
        <v>178</v>
      </c>
    </row>
    <row r="136" spans="2:26">
      <c r="B136" s="11" t="s">
        <v>177</v>
      </c>
      <c r="C136" t="s">
        <v>150</v>
      </c>
      <c r="D136" t="s">
        <v>162</v>
      </c>
      <c r="E136">
        <v>7837</v>
      </c>
      <c r="F136" s="135"/>
      <c r="G136" s="135"/>
      <c r="H136" s="155">
        <v>7107</v>
      </c>
      <c r="I136" s="116" t="s">
        <v>459</v>
      </c>
      <c r="J136" s="156" t="s">
        <v>459</v>
      </c>
      <c r="K136" s="17">
        <v>-2124</v>
      </c>
      <c r="L136">
        <v>-2124</v>
      </c>
      <c r="M136" s="11">
        <v>-1481</v>
      </c>
      <c r="N136" s="158" t="s">
        <v>40</v>
      </c>
      <c r="O136" s="159" t="s">
        <v>40</v>
      </c>
      <c r="P136" s="155">
        <v>730</v>
      </c>
      <c r="Q136" s="116" t="s">
        <v>459</v>
      </c>
      <c r="R136" s="116">
        <v>0</v>
      </c>
      <c r="S136" s="155" t="str">
        <f t="shared" si="4"/>
        <v/>
      </c>
      <c r="T136" s="116" t="str">
        <f t="shared" si="5"/>
        <v/>
      </c>
      <c r="U136" s="189"/>
      <c r="V136" s="189"/>
      <c r="W136" s="191"/>
      <c r="X136" s="190" t="s">
        <v>5</v>
      </c>
      <c r="Y136" s="189">
        <v>1800</v>
      </c>
      <c r="Z136" s="191" t="s">
        <v>178</v>
      </c>
    </row>
    <row r="137" spans="2:26">
      <c r="B137" s="11" t="s">
        <v>177</v>
      </c>
      <c r="C137" t="s">
        <v>150</v>
      </c>
      <c r="D137" t="s">
        <v>163</v>
      </c>
      <c r="E137">
        <v>7863</v>
      </c>
      <c r="F137" s="135"/>
      <c r="G137" s="135"/>
      <c r="H137" s="155">
        <v>7124</v>
      </c>
      <c r="I137" s="116" t="s">
        <v>459</v>
      </c>
      <c r="J137" s="156" t="s">
        <v>459</v>
      </c>
      <c r="K137" s="17">
        <v>-4613</v>
      </c>
      <c r="L137">
        <v>-4613</v>
      </c>
      <c r="M137" s="11">
        <v>-3841</v>
      </c>
      <c r="N137" s="158" t="s">
        <v>40</v>
      </c>
      <c r="O137" s="159" t="s">
        <v>40</v>
      </c>
      <c r="P137" s="155">
        <v>739</v>
      </c>
      <c r="Q137" s="116" t="s">
        <v>459</v>
      </c>
      <c r="R137" s="116">
        <v>0</v>
      </c>
      <c r="S137" s="155" t="str">
        <f t="shared" ref="S137:S200" si="6">IF(O137="Smoothing ramp","Smoothing ramp","")</f>
        <v/>
      </c>
      <c r="T137" s="116" t="str">
        <f t="shared" ref="T137:T200" si="7">IF(O137="Smoothing ramp","Smoothing ramp","")</f>
        <v/>
      </c>
      <c r="U137" s="189"/>
      <c r="V137" s="189"/>
      <c r="W137" s="191"/>
      <c r="X137" s="190" t="s">
        <v>5</v>
      </c>
      <c r="Y137" s="189">
        <v>1800</v>
      </c>
      <c r="Z137" s="191" t="s">
        <v>178</v>
      </c>
    </row>
    <row r="138" spans="2:26">
      <c r="B138" s="11" t="s">
        <v>177</v>
      </c>
      <c r="C138" t="s">
        <v>150</v>
      </c>
      <c r="D138" t="s">
        <v>165</v>
      </c>
      <c r="E138">
        <v>7863</v>
      </c>
      <c r="F138" s="135"/>
      <c r="G138" s="135"/>
      <c r="H138" s="155">
        <v>7124</v>
      </c>
      <c r="I138" s="116" t="s">
        <v>459</v>
      </c>
      <c r="J138" s="156" t="s">
        <v>459</v>
      </c>
      <c r="K138" s="17">
        <v>-4613</v>
      </c>
      <c r="L138">
        <v>-4613</v>
      </c>
      <c r="M138" s="11">
        <v>-3841</v>
      </c>
      <c r="N138" s="158" t="s">
        <v>40</v>
      </c>
      <c r="O138" s="159" t="s">
        <v>40</v>
      </c>
      <c r="P138" s="155">
        <v>739</v>
      </c>
      <c r="Q138" s="116" t="s">
        <v>459</v>
      </c>
      <c r="R138" s="116">
        <v>0</v>
      </c>
      <c r="S138" s="155" t="str">
        <f t="shared" si="6"/>
        <v/>
      </c>
      <c r="T138" s="116" t="str">
        <f t="shared" si="7"/>
        <v/>
      </c>
      <c r="U138" s="189"/>
      <c r="V138" s="189"/>
      <c r="W138" s="191"/>
      <c r="X138" s="190" t="s">
        <v>5</v>
      </c>
      <c r="Y138" s="189">
        <v>1800</v>
      </c>
      <c r="Z138" s="191" t="s">
        <v>178</v>
      </c>
    </row>
    <row r="139" spans="2:26" ht="15.95" thickBot="1">
      <c r="B139" s="11" t="s">
        <v>177</v>
      </c>
      <c r="C139" t="s">
        <v>150</v>
      </c>
      <c r="D139" t="s">
        <v>166</v>
      </c>
      <c r="E139">
        <v>7863</v>
      </c>
      <c r="F139" s="14"/>
      <c r="G139" s="14"/>
      <c r="H139" s="155">
        <v>7124</v>
      </c>
      <c r="I139" s="116" t="s">
        <v>459</v>
      </c>
      <c r="J139" s="156" t="s">
        <v>459</v>
      </c>
      <c r="K139" s="17">
        <v>-4613</v>
      </c>
      <c r="L139">
        <v>-4613</v>
      </c>
      <c r="M139" s="11">
        <v>-3841</v>
      </c>
      <c r="N139" s="158" t="s">
        <v>40</v>
      </c>
      <c r="O139" s="159" t="s">
        <v>40</v>
      </c>
      <c r="P139" s="155">
        <v>739</v>
      </c>
      <c r="Q139" s="116" t="s">
        <v>459</v>
      </c>
      <c r="R139" s="116">
        <v>0</v>
      </c>
      <c r="S139" s="155" t="str">
        <f t="shared" si="6"/>
        <v/>
      </c>
      <c r="T139" s="116" t="str">
        <f t="shared" si="7"/>
        <v/>
      </c>
      <c r="U139" s="189"/>
      <c r="V139" s="189"/>
      <c r="W139" s="191"/>
      <c r="X139" s="190" t="s">
        <v>5</v>
      </c>
      <c r="Y139" s="189">
        <v>1800</v>
      </c>
      <c r="Z139" s="191" t="s">
        <v>178</v>
      </c>
    </row>
    <row r="140" spans="2:26">
      <c r="B140" s="11" t="s">
        <v>177</v>
      </c>
      <c r="C140" t="s">
        <v>150</v>
      </c>
      <c r="D140" t="s">
        <v>29</v>
      </c>
      <c r="E140">
        <v>7210</v>
      </c>
      <c r="F140" s="55"/>
      <c r="G140" s="55"/>
      <c r="H140" s="155">
        <v>6696</v>
      </c>
      <c r="I140" s="116" t="s">
        <v>459</v>
      </c>
      <c r="J140" s="156" t="s">
        <v>459</v>
      </c>
      <c r="K140" s="17">
        <v>-3460</v>
      </c>
      <c r="L140">
        <v>-3460</v>
      </c>
      <c r="M140" s="11">
        <v>-2979</v>
      </c>
      <c r="N140" s="158" t="s">
        <v>40</v>
      </c>
      <c r="O140" s="159" t="s">
        <v>40</v>
      </c>
      <c r="P140" s="155">
        <v>514</v>
      </c>
      <c r="Q140" s="116" t="s">
        <v>459</v>
      </c>
      <c r="R140" s="116">
        <v>0</v>
      </c>
      <c r="S140" s="155" t="str">
        <f t="shared" si="6"/>
        <v/>
      </c>
      <c r="T140" s="116" t="str">
        <f t="shared" si="7"/>
        <v/>
      </c>
      <c r="U140" s="189"/>
      <c r="V140" s="189"/>
      <c r="W140" s="191"/>
      <c r="X140" s="190" t="s">
        <v>5</v>
      </c>
      <c r="Y140" s="189">
        <v>1800</v>
      </c>
      <c r="Z140" s="191" t="s">
        <v>178</v>
      </c>
    </row>
    <row r="141" spans="2:26">
      <c r="B141" s="11" t="s">
        <v>177</v>
      </c>
      <c r="C141" t="s">
        <v>150</v>
      </c>
      <c r="D141" t="s">
        <v>32</v>
      </c>
      <c r="E141">
        <v>7210</v>
      </c>
      <c r="F141" s="135"/>
      <c r="G141" s="135"/>
      <c r="H141" s="155">
        <v>6696</v>
      </c>
      <c r="I141" s="116" t="s">
        <v>459</v>
      </c>
      <c r="J141" s="156" t="s">
        <v>459</v>
      </c>
      <c r="K141" s="17">
        <v>-3460</v>
      </c>
      <c r="L141">
        <v>-3460</v>
      </c>
      <c r="M141" s="11">
        <v>-2979</v>
      </c>
      <c r="N141" s="158" t="s">
        <v>40</v>
      </c>
      <c r="O141" s="159" t="s">
        <v>40</v>
      </c>
      <c r="P141" s="155">
        <v>514</v>
      </c>
      <c r="Q141" s="116" t="s">
        <v>459</v>
      </c>
      <c r="R141" s="116">
        <v>0</v>
      </c>
      <c r="S141" s="155" t="str">
        <f t="shared" si="6"/>
        <v/>
      </c>
      <c r="T141" s="116" t="str">
        <f t="shared" si="7"/>
        <v/>
      </c>
      <c r="U141" s="189"/>
      <c r="V141" s="189"/>
      <c r="W141" s="191"/>
      <c r="X141" s="190" t="s">
        <v>5</v>
      </c>
      <c r="Y141" s="189">
        <v>1800</v>
      </c>
      <c r="Z141" s="191" t="s">
        <v>178</v>
      </c>
    </row>
    <row r="142" spans="2:26">
      <c r="B142" s="11" t="s">
        <v>177</v>
      </c>
      <c r="C142" t="s">
        <v>150</v>
      </c>
      <c r="D142" t="s">
        <v>34</v>
      </c>
      <c r="E142">
        <v>7210</v>
      </c>
      <c r="F142" s="135"/>
      <c r="G142" s="135"/>
      <c r="H142" s="155">
        <v>6696</v>
      </c>
      <c r="I142" s="116" t="s">
        <v>459</v>
      </c>
      <c r="J142" s="156" t="s">
        <v>459</v>
      </c>
      <c r="K142" s="17">
        <v>-3460</v>
      </c>
      <c r="L142">
        <v>-3460</v>
      </c>
      <c r="M142" s="11">
        <v>-2979</v>
      </c>
      <c r="N142" s="158" t="s">
        <v>40</v>
      </c>
      <c r="O142" s="159" t="s">
        <v>40</v>
      </c>
      <c r="P142" s="155">
        <v>514</v>
      </c>
      <c r="Q142" s="116" t="s">
        <v>459</v>
      </c>
      <c r="R142" s="116">
        <v>0</v>
      </c>
      <c r="S142" s="155" t="str">
        <f t="shared" si="6"/>
        <v/>
      </c>
      <c r="T142" s="116" t="str">
        <f t="shared" si="7"/>
        <v/>
      </c>
      <c r="U142" s="189"/>
      <c r="V142" s="189"/>
      <c r="W142" s="191"/>
      <c r="X142" s="190" t="s">
        <v>5</v>
      </c>
      <c r="Y142" s="189">
        <v>1800</v>
      </c>
      <c r="Z142" s="191" t="s">
        <v>178</v>
      </c>
    </row>
    <row r="143" spans="2:26">
      <c r="B143" s="11" t="s">
        <v>177</v>
      </c>
      <c r="C143" t="s">
        <v>150</v>
      </c>
      <c r="D143" t="s">
        <v>35</v>
      </c>
      <c r="E143">
        <v>7505</v>
      </c>
      <c r="F143" s="135"/>
      <c r="G143" s="135"/>
      <c r="H143" s="155">
        <v>6889</v>
      </c>
      <c r="I143" s="116" t="s">
        <v>459</v>
      </c>
      <c r="J143" s="156" t="s">
        <v>459</v>
      </c>
      <c r="K143" s="17">
        <v>-3210</v>
      </c>
      <c r="L143">
        <v>-3210</v>
      </c>
      <c r="M143" s="11">
        <v>-2634</v>
      </c>
      <c r="N143" s="158" t="s">
        <v>40</v>
      </c>
      <c r="O143" s="159" t="s">
        <v>40</v>
      </c>
      <c r="P143" s="155">
        <v>616</v>
      </c>
      <c r="Q143" s="116" t="s">
        <v>459</v>
      </c>
      <c r="R143" s="116">
        <v>0</v>
      </c>
      <c r="S143" s="155" t="str">
        <f t="shared" si="6"/>
        <v/>
      </c>
      <c r="T143" s="116" t="str">
        <f t="shared" si="7"/>
        <v/>
      </c>
      <c r="U143" s="189"/>
      <c r="V143" s="189"/>
      <c r="W143" s="191"/>
      <c r="X143" s="190" t="s">
        <v>5</v>
      </c>
      <c r="Y143" s="189">
        <v>1800</v>
      </c>
      <c r="Z143" s="191" t="s">
        <v>178</v>
      </c>
    </row>
    <row r="144" spans="2:26">
      <c r="B144" s="11" t="s">
        <v>177</v>
      </c>
      <c r="C144" t="s">
        <v>150</v>
      </c>
      <c r="D144" t="s">
        <v>37</v>
      </c>
      <c r="E144">
        <v>7505</v>
      </c>
      <c r="F144" s="135"/>
      <c r="G144" s="135"/>
      <c r="H144" s="155">
        <v>6889</v>
      </c>
      <c r="I144" s="116" t="s">
        <v>459</v>
      </c>
      <c r="J144" s="156" t="s">
        <v>459</v>
      </c>
      <c r="K144" s="17">
        <v>-3210</v>
      </c>
      <c r="L144">
        <v>-3210</v>
      </c>
      <c r="M144" s="11">
        <v>-2634</v>
      </c>
      <c r="N144" s="158" t="s">
        <v>40</v>
      </c>
      <c r="O144" s="159" t="s">
        <v>40</v>
      </c>
      <c r="P144" s="155">
        <v>616</v>
      </c>
      <c r="Q144" s="116" t="s">
        <v>459</v>
      </c>
      <c r="R144" s="116">
        <v>0</v>
      </c>
      <c r="S144" s="155" t="str">
        <f t="shared" si="6"/>
        <v/>
      </c>
      <c r="T144" s="116" t="str">
        <f t="shared" si="7"/>
        <v/>
      </c>
      <c r="U144" s="189"/>
      <c r="V144" s="189"/>
      <c r="W144" s="191"/>
      <c r="X144" s="190" t="s">
        <v>5</v>
      </c>
      <c r="Y144" s="189">
        <v>1800</v>
      </c>
      <c r="Z144" s="191" t="s">
        <v>178</v>
      </c>
    </row>
    <row r="145" spans="2:26">
      <c r="B145" s="11" t="s">
        <v>177</v>
      </c>
      <c r="C145" t="s">
        <v>150</v>
      </c>
      <c r="D145" t="s">
        <v>38</v>
      </c>
      <c r="E145">
        <v>7505</v>
      </c>
      <c r="F145" s="135"/>
      <c r="G145" s="135"/>
      <c r="H145" s="155">
        <v>6889</v>
      </c>
      <c r="I145" s="116" t="s">
        <v>459</v>
      </c>
      <c r="J145" s="156" t="s">
        <v>459</v>
      </c>
      <c r="K145" s="17">
        <v>-3210</v>
      </c>
      <c r="L145">
        <v>-3210</v>
      </c>
      <c r="M145" s="11">
        <v>-2634</v>
      </c>
      <c r="N145" s="158" t="s">
        <v>40</v>
      </c>
      <c r="O145" s="159" t="s">
        <v>40</v>
      </c>
      <c r="P145" s="155">
        <v>616</v>
      </c>
      <c r="Q145" s="116" t="s">
        <v>459</v>
      </c>
      <c r="R145" s="116">
        <v>0</v>
      </c>
      <c r="S145" s="155" t="str">
        <f t="shared" si="6"/>
        <v/>
      </c>
      <c r="T145" s="116" t="str">
        <f t="shared" si="7"/>
        <v/>
      </c>
      <c r="U145" s="189"/>
      <c r="V145" s="189"/>
      <c r="W145" s="191"/>
      <c r="X145" s="190" t="s">
        <v>5</v>
      </c>
      <c r="Y145" s="189">
        <v>1800</v>
      </c>
      <c r="Z145" s="191" t="s">
        <v>178</v>
      </c>
    </row>
    <row r="146" spans="2:26">
      <c r="B146" s="11" t="s">
        <v>177</v>
      </c>
      <c r="C146" t="s">
        <v>150</v>
      </c>
      <c r="D146" t="s">
        <v>39</v>
      </c>
      <c r="E146">
        <v>7414</v>
      </c>
      <c r="F146" s="135"/>
      <c r="G146" s="135"/>
      <c r="H146" s="155">
        <v>6830</v>
      </c>
      <c r="I146" s="116" t="s">
        <v>459</v>
      </c>
      <c r="J146" s="156" t="s">
        <v>459</v>
      </c>
      <c r="K146" s="17">
        <v>-2146</v>
      </c>
      <c r="L146">
        <v>-2146</v>
      </c>
      <c r="M146" s="11">
        <v>-1615</v>
      </c>
      <c r="N146" s="158" t="s">
        <v>40</v>
      </c>
      <c r="O146" s="159" t="s">
        <v>40</v>
      </c>
      <c r="P146" s="155">
        <v>584</v>
      </c>
      <c r="Q146" s="116" t="s">
        <v>459</v>
      </c>
      <c r="R146" s="116">
        <v>0</v>
      </c>
      <c r="S146" s="155" t="str">
        <f t="shared" si="6"/>
        <v/>
      </c>
      <c r="T146" s="116" t="str">
        <f t="shared" si="7"/>
        <v/>
      </c>
      <c r="U146" s="189"/>
      <c r="V146" s="189"/>
      <c r="W146" s="191"/>
      <c r="X146" s="190" t="s">
        <v>5</v>
      </c>
      <c r="Y146" s="189">
        <v>1800</v>
      </c>
      <c r="Z146" s="191" t="s">
        <v>178</v>
      </c>
    </row>
    <row r="147" spans="2:26">
      <c r="B147" s="11" t="s">
        <v>177</v>
      </c>
      <c r="C147" t="s">
        <v>150</v>
      </c>
      <c r="D147" t="s">
        <v>43</v>
      </c>
      <c r="E147">
        <v>7414</v>
      </c>
      <c r="F147" s="135"/>
      <c r="G147" s="135"/>
      <c r="H147" s="155">
        <v>6830</v>
      </c>
      <c r="I147" s="116" t="s">
        <v>459</v>
      </c>
      <c r="J147" s="156" t="s">
        <v>459</v>
      </c>
      <c r="K147" s="17">
        <v>-2146</v>
      </c>
      <c r="L147">
        <v>-2146</v>
      </c>
      <c r="M147" s="11">
        <v>-1615</v>
      </c>
      <c r="N147" s="158" t="s">
        <v>40</v>
      </c>
      <c r="O147" s="159" t="s">
        <v>40</v>
      </c>
      <c r="P147" s="155">
        <v>584</v>
      </c>
      <c r="Q147" s="116" t="s">
        <v>459</v>
      </c>
      <c r="R147" s="116">
        <v>0</v>
      </c>
      <c r="S147" s="155" t="str">
        <f t="shared" si="6"/>
        <v/>
      </c>
      <c r="T147" s="116" t="str">
        <f t="shared" si="7"/>
        <v/>
      </c>
      <c r="U147" s="189"/>
      <c r="V147" s="189"/>
      <c r="W147" s="191"/>
      <c r="X147" s="190" t="s">
        <v>5</v>
      </c>
      <c r="Y147" s="189">
        <v>1800</v>
      </c>
      <c r="Z147" s="191" t="s">
        <v>178</v>
      </c>
    </row>
    <row r="148" spans="2:26">
      <c r="B148" s="11" t="s">
        <v>177</v>
      </c>
      <c r="C148" t="s">
        <v>150</v>
      </c>
      <c r="D148" t="s">
        <v>45</v>
      </c>
      <c r="E148">
        <v>7414</v>
      </c>
      <c r="F148" s="135"/>
      <c r="G148" s="135"/>
      <c r="H148" s="155">
        <v>6830</v>
      </c>
      <c r="I148" s="116" t="s">
        <v>459</v>
      </c>
      <c r="J148" s="156" t="s">
        <v>459</v>
      </c>
      <c r="K148" s="17">
        <v>-2146</v>
      </c>
      <c r="L148">
        <v>-2146</v>
      </c>
      <c r="M148" s="11">
        <v>-1615</v>
      </c>
      <c r="N148" s="158" t="s">
        <v>40</v>
      </c>
      <c r="O148" s="159" t="s">
        <v>40</v>
      </c>
      <c r="P148" s="155">
        <v>584</v>
      </c>
      <c r="Q148" s="116" t="s">
        <v>459</v>
      </c>
      <c r="R148" s="116">
        <v>0</v>
      </c>
      <c r="S148" s="155" t="str">
        <f t="shared" si="6"/>
        <v/>
      </c>
      <c r="T148" s="116" t="str">
        <f t="shared" si="7"/>
        <v/>
      </c>
      <c r="U148" s="189"/>
      <c r="V148" s="189"/>
      <c r="W148" s="191"/>
      <c r="X148" s="190" t="s">
        <v>5</v>
      </c>
      <c r="Y148" s="189">
        <v>1800</v>
      </c>
      <c r="Z148" s="191" t="s">
        <v>178</v>
      </c>
    </row>
    <row r="149" spans="2:26">
      <c r="B149" s="11" t="s">
        <v>177</v>
      </c>
      <c r="C149" t="s">
        <v>150</v>
      </c>
      <c r="D149" t="s">
        <v>46</v>
      </c>
      <c r="E149">
        <v>7697</v>
      </c>
      <c r="F149" s="135"/>
      <c r="G149" s="135"/>
      <c r="H149" s="155">
        <v>7015</v>
      </c>
      <c r="I149" s="116" t="s">
        <v>459</v>
      </c>
      <c r="J149" s="156" t="s">
        <v>459</v>
      </c>
      <c r="K149" s="17">
        <v>-2099</v>
      </c>
      <c r="L149">
        <v>-2099</v>
      </c>
      <c r="M149" s="11">
        <v>-1473</v>
      </c>
      <c r="N149" s="158" t="s">
        <v>40</v>
      </c>
      <c r="O149" s="159" t="s">
        <v>40</v>
      </c>
      <c r="P149" s="155">
        <v>682</v>
      </c>
      <c r="Q149" s="116" t="s">
        <v>459</v>
      </c>
      <c r="R149" s="116">
        <v>0</v>
      </c>
      <c r="S149" s="155" t="str">
        <f t="shared" si="6"/>
        <v/>
      </c>
      <c r="T149" s="116" t="str">
        <f t="shared" si="7"/>
        <v/>
      </c>
      <c r="U149" s="189"/>
      <c r="V149" s="189"/>
      <c r="W149" s="191"/>
      <c r="X149" s="190" t="s">
        <v>5</v>
      </c>
      <c r="Y149" s="189">
        <v>1800</v>
      </c>
      <c r="Z149" s="191" t="s">
        <v>178</v>
      </c>
    </row>
    <row r="150" spans="2:26">
      <c r="B150" s="11" t="s">
        <v>177</v>
      </c>
      <c r="C150" t="s">
        <v>150</v>
      </c>
      <c r="D150" t="s">
        <v>47</v>
      </c>
      <c r="E150">
        <v>7697</v>
      </c>
      <c r="F150" s="135"/>
      <c r="G150" s="135"/>
      <c r="H150" s="155">
        <v>7015</v>
      </c>
      <c r="I150" s="116" t="s">
        <v>459</v>
      </c>
      <c r="J150" s="156" t="s">
        <v>459</v>
      </c>
      <c r="K150" s="17">
        <v>-2099</v>
      </c>
      <c r="L150">
        <v>-2099</v>
      </c>
      <c r="M150" s="11">
        <v>-1473</v>
      </c>
      <c r="N150" s="158" t="s">
        <v>40</v>
      </c>
      <c r="O150" s="159" t="s">
        <v>40</v>
      </c>
      <c r="P150" s="155">
        <v>682</v>
      </c>
      <c r="Q150" s="116" t="s">
        <v>459</v>
      </c>
      <c r="R150" s="116">
        <v>0</v>
      </c>
      <c r="S150" s="155" t="str">
        <f t="shared" si="6"/>
        <v/>
      </c>
      <c r="T150" s="116" t="str">
        <f t="shared" si="7"/>
        <v/>
      </c>
      <c r="U150" s="189"/>
      <c r="V150" s="189"/>
      <c r="W150" s="191"/>
      <c r="X150" s="190" t="s">
        <v>5</v>
      </c>
      <c r="Y150" s="189">
        <v>1800</v>
      </c>
      <c r="Z150" s="191" t="s">
        <v>178</v>
      </c>
    </row>
    <row r="151" spans="2:26" ht="15.95" thickBot="1">
      <c r="B151" s="11" t="s">
        <v>177</v>
      </c>
      <c r="C151" t="s">
        <v>150</v>
      </c>
      <c r="D151" t="s">
        <v>48</v>
      </c>
      <c r="E151">
        <v>7697</v>
      </c>
      <c r="F151" s="14"/>
      <c r="G151" s="14"/>
      <c r="H151" s="155">
        <v>7015</v>
      </c>
      <c r="I151" s="116" t="s">
        <v>459</v>
      </c>
      <c r="J151" s="156" t="s">
        <v>459</v>
      </c>
      <c r="K151" s="17">
        <v>-2099</v>
      </c>
      <c r="L151">
        <v>-2099</v>
      </c>
      <c r="M151" s="11">
        <v>-1473</v>
      </c>
      <c r="N151" s="158" t="s">
        <v>40</v>
      </c>
      <c r="O151" s="159" t="s">
        <v>40</v>
      </c>
      <c r="P151" s="155">
        <v>682</v>
      </c>
      <c r="Q151" s="116" t="s">
        <v>459</v>
      </c>
      <c r="R151" s="116">
        <v>0</v>
      </c>
      <c r="S151" s="155" t="str">
        <f t="shared" si="6"/>
        <v/>
      </c>
      <c r="T151" s="116" t="str">
        <f t="shared" si="7"/>
        <v/>
      </c>
      <c r="U151" s="189"/>
      <c r="V151" s="189"/>
      <c r="W151" s="191"/>
      <c r="X151" s="190" t="s">
        <v>5</v>
      </c>
      <c r="Y151" s="189">
        <v>1800</v>
      </c>
      <c r="Z151" s="191" t="s">
        <v>178</v>
      </c>
    </row>
    <row r="152" spans="2:26">
      <c r="B152" s="11" t="s">
        <v>179</v>
      </c>
      <c r="C152" t="s">
        <v>150</v>
      </c>
      <c r="D152" t="s">
        <v>151</v>
      </c>
      <c r="E152">
        <v>7854</v>
      </c>
      <c r="F152" s="55"/>
      <c r="G152" s="55"/>
      <c r="H152" s="155">
        <v>7118</v>
      </c>
      <c r="I152" s="116" t="s">
        <v>459</v>
      </c>
      <c r="J152" s="156" t="s">
        <v>459</v>
      </c>
      <c r="K152" s="17">
        <v>-6507</v>
      </c>
      <c r="L152">
        <v>-6507</v>
      </c>
      <c r="M152" s="11">
        <v>-5714</v>
      </c>
      <c r="N152" s="158" t="s">
        <v>40</v>
      </c>
      <c r="O152" s="159" t="s">
        <v>40</v>
      </c>
      <c r="P152" s="155">
        <v>736</v>
      </c>
      <c r="Q152" s="116" t="s">
        <v>459</v>
      </c>
      <c r="R152" s="116">
        <v>0</v>
      </c>
      <c r="S152" s="155" t="str">
        <f t="shared" si="6"/>
        <v/>
      </c>
      <c r="T152" s="116" t="str">
        <f t="shared" si="7"/>
        <v/>
      </c>
      <c r="U152" s="189"/>
      <c r="V152" s="189"/>
      <c r="W152" s="191"/>
      <c r="X152" s="190" t="s">
        <v>5</v>
      </c>
      <c r="Y152" s="189">
        <v>1800</v>
      </c>
      <c r="Z152" s="191" t="s">
        <v>180</v>
      </c>
    </row>
    <row r="153" spans="2:26">
      <c r="B153" s="11" t="s">
        <v>179</v>
      </c>
      <c r="C153" t="s">
        <v>150</v>
      </c>
      <c r="D153" t="s">
        <v>155</v>
      </c>
      <c r="E153">
        <v>7854</v>
      </c>
      <c r="F153" s="135"/>
      <c r="G153" s="135"/>
      <c r="H153" s="155">
        <v>7118</v>
      </c>
      <c r="I153" s="116" t="s">
        <v>459</v>
      </c>
      <c r="J153" s="156" t="s">
        <v>459</v>
      </c>
      <c r="K153" s="17">
        <v>-6507</v>
      </c>
      <c r="L153">
        <v>-6507</v>
      </c>
      <c r="M153" s="11">
        <v>-5714</v>
      </c>
      <c r="N153" s="158" t="s">
        <v>40</v>
      </c>
      <c r="O153" s="159" t="s">
        <v>40</v>
      </c>
      <c r="P153" s="155">
        <v>736</v>
      </c>
      <c r="Q153" s="116" t="s">
        <v>459</v>
      </c>
      <c r="R153" s="116">
        <v>0</v>
      </c>
      <c r="S153" s="155" t="str">
        <f t="shared" si="6"/>
        <v/>
      </c>
      <c r="T153" s="116" t="str">
        <f t="shared" si="7"/>
        <v/>
      </c>
      <c r="U153" s="189"/>
      <c r="V153" s="189"/>
      <c r="W153" s="191"/>
      <c r="X153" s="190" t="s">
        <v>5</v>
      </c>
      <c r="Y153" s="189">
        <v>1800</v>
      </c>
      <c r="Z153" s="191" t="s">
        <v>180</v>
      </c>
    </row>
    <row r="154" spans="2:26">
      <c r="B154" s="11" t="s">
        <v>179</v>
      </c>
      <c r="C154" t="s">
        <v>150</v>
      </c>
      <c r="D154" t="s">
        <v>156</v>
      </c>
      <c r="E154">
        <v>7854</v>
      </c>
      <c r="F154" s="135"/>
      <c r="G154" s="135"/>
      <c r="H154" s="155">
        <v>7118</v>
      </c>
      <c r="I154" s="116" t="s">
        <v>459</v>
      </c>
      <c r="J154" s="156" t="s">
        <v>459</v>
      </c>
      <c r="K154" s="17">
        <v>-6507</v>
      </c>
      <c r="L154">
        <v>-6507</v>
      </c>
      <c r="M154" s="11">
        <v>-5714</v>
      </c>
      <c r="N154" s="158" t="s">
        <v>40</v>
      </c>
      <c r="O154" s="159" t="s">
        <v>40</v>
      </c>
      <c r="P154" s="155">
        <v>736</v>
      </c>
      <c r="Q154" s="116" t="s">
        <v>459</v>
      </c>
      <c r="R154" s="116">
        <v>0</v>
      </c>
      <c r="S154" s="155" t="str">
        <f t="shared" si="6"/>
        <v/>
      </c>
      <c r="T154" s="116" t="str">
        <f t="shared" si="7"/>
        <v/>
      </c>
      <c r="U154" s="189"/>
      <c r="V154" s="189"/>
      <c r="W154" s="191"/>
      <c r="X154" s="190" t="s">
        <v>5</v>
      </c>
      <c r="Y154" s="189">
        <v>1800</v>
      </c>
      <c r="Z154" s="191" t="s">
        <v>180</v>
      </c>
    </row>
    <row r="155" spans="2:26">
      <c r="B155" s="11" t="s">
        <v>179</v>
      </c>
      <c r="C155" t="s">
        <v>150</v>
      </c>
      <c r="D155" t="s">
        <v>157</v>
      </c>
      <c r="E155">
        <v>7825</v>
      </c>
      <c r="F155" s="135"/>
      <c r="G155" s="135"/>
      <c r="H155" s="155">
        <v>7099</v>
      </c>
      <c r="I155" s="116" t="s">
        <v>459</v>
      </c>
      <c r="J155" s="156" t="s">
        <v>459</v>
      </c>
      <c r="K155" s="17">
        <v>-2151</v>
      </c>
      <c r="L155">
        <v>-2151</v>
      </c>
      <c r="M155" s="11">
        <v>-1480</v>
      </c>
      <c r="N155" s="158" t="s">
        <v>40</v>
      </c>
      <c r="O155" s="159" t="s">
        <v>40</v>
      </c>
      <c r="P155" s="155">
        <v>726</v>
      </c>
      <c r="Q155" s="116" t="s">
        <v>459</v>
      </c>
      <c r="R155" s="116">
        <v>0</v>
      </c>
      <c r="S155" s="155" t="str">
        <f t="shared" si="6"/>
        <v/>
      </c>
      <c r="T155" s="116" t="str">
        <f t="shared" si="7"/>
        <v/>
      </c>
      <c r="U155" s="189"/>
      <c r="V155" s="189"/>
      <c r="W155" s="191"/>
      <c r="X155" s="190" t="s">
        <v>5</v>
      </c>
      <c r="Y155" s="189">
        <v>1800</v>
      </c>
      <c r="Z155" s="191" t="s">
        <v>180</v>
      </c>
    </row>
    <row r="156" spans="2:26">
      <c r="B156" s="11" t="s">
        <v>179</v>
      </c>
      <c r="C156" t="s">
        <v>150</v>
      </c>
      <c r="D156" t="s">
        <v>158</v>
      </c>
      <c r="E156">
        <v>7825</v>
      </c>
      <c r="F156" s="135"/>
      <c r="G156" s="135"/>
      <c r="H156" s="155">
        <v>7099</v>
      </c>
      <c r="I156" s="116" t="s">
        <v>459</v>
      </c>
      <c r="J156" s="156" t="s">
        <v>459</v>
      </c>
      <c r="K156" s="17">
        <v>-2151</v>
      </c>
      <c r="L156">
        <v>-2151</v>
      </c>
      <c r="M156" s="11">
        <v>-1480</v>
      </c>
      <c r="N156" s="158" t="s">
        <v>40</v>
      </c>
      <c r="O156" s="159" t="s">
        <v>40</v>
      </c>
      <c r="P156" s="155">
        <v>726</v>
      </c>
      <c r="Q156" s="116" t="s">
        <v>459</v>
      </c>
      <c r="R156" s="116">
        <v>0</v>
      </c>
      <c r="S156" s="155" t="str">
        <f t="shared" si="6"/>
        <v/>
      </c>
      <c r="T156" s="116" t="str">
        <f t="shared" si="7"/>
        <v/>
      </c>
      <c r="U156" s="189"/>
      <c r="V156" s="189"/>
      <c r="W156" s="191"/>
      <c r="X156" s="190" t="s">
        <v>5</v>
      </c>
      <c r="Y156" s="189">
        <v>1800</v>
      </c>
      <c r="Z156" s="191" t="s">
        <v>180</v>
      </c>
    </row>
    <row r="157" spans="2:26">
      <c r="B157" s="11" t="s">
        <v>179</v>
      </c>
      <c r="C157" t="s">
        <v>150</v>
      </c>
      <c r="D157" t="s">
        <v>159</v>
      </c>
      <c r="E157">
        <v>7825</v>
      </c>
      <c r="F157" s="135"/>
      <c r="G157" s="135"/>
      <c r="H157" s="155">
        <v>7099</v>
      </c>
      <c r="I157" s="116" t="s">
        <v>459</v>
      </c>
      <c r="J157" s="156" t="s">
        <v>459</v>
      </c>
      <c r="K157" s="17">
        <v>-2151</v>
      </c>
      <c r="L157">
        <v>-2151</v>
      </c>
      <c r="M157" s="11">
        <v>-1480</v>
      </c>
      <c r="N157" s="158" t="s">
        <v>40</v>
      </c>
      <c r="O157" s="159" t="s">
        <v>40</v>
      </c>
      <c r="P157" s="155">
        <v>726</v>
      </c>
      <c r="Q157" s="116" t="s">
        <v>459</v>
      </c>
      <c r="R157" s="116">
        <v>0</v>
      </c>
      <c r="S157" s="155" t="str">
        <f t="shared" si="6"/>
        <v/>
      </c>
      <c r="T157" s="116" t="str">
        <f t="shared" si="7"/>
        <v/>
      </c>
      <c r="U157" s="189"/>
      <c r="V157" s="189"/>
      <c r="W157" s="191"/>
      <c r="X157" s="190" t="s">
        <v>5</v>
      </c>
      <c r="Y157" s="189">
        <v>1800</v>
      </c>
      <c r="Z157" s="191" t="s">
        <v>180</v>
      </c>
    </row>
    <row r="158" spans="2:26">
      <c r="B158" s="11" t="s">
        <v>179</v>
      </c>
      <c r="C158" t="s">
        <v>150</v>
      </c>
      <c r="D158" t="s">
        <v>160</v>
      </c>
      <c r="E158">
        <v>7825</v>
      </c>
      <c r="F158" s="135"/>
      <c r="G158" s="135"/>
      <c r="H158" s="155">
        <v>7099</v>
      </c>
      <c r="I158" s="116" t="s">
        <v>459</v>
      </c>
      <c r="J158" s="156" t="s">
        <v>459</v>
      </c>
      <c r="K158" s="17">
        <v>-2151</v>
      </c>
      <c r="L158">
        <v>-2151</v>
      </c>
      <c r="M158" s="11">
        <v>-1480</v>
      </c>
      <c r="N158" s="158" t="s">
        <v>40</v>
      </c>
      <c r="O158" s="159" t="s">
        <v>40</v>
      </c>
      <c r="P158" s="155">
        <v>726</v>
      </c>
      <c r="Q158" s="116" t="s">
        <v>459</v>
      </c>
      <c r="R158" s="116">
        <v>0</v>
      </c>
      <c r="S158" s="155" t="str">
        <f t="shared" si="6"/>
        <v/>
      </c>
      <c r="T158" s="116" t="str">
        <f t="shared" si="7"/>
        <v/>
      </c>
      <c r="U158" s="189"/>
      <c r="V158" s="189"/>
      <c r="W158" s="191"/>
      <c r="X158" s="190" t="s">
        <v>5</v>
      </c>
      <c r="Y158" s="189">
        <v>1800</v>
      </c>
      <c r="Z158" s="191" t="s">
        <v>180</v>
      </c>
    </row>
    <row r="159" spans="2:26">
      <c r="B159" s="11" t="s">
        <v>179</v>
      </c>
      <c r="C159" t="s">
        <v>150</v>
      </c>
      <c r="D159" t="s">
        <v>161</v>
      </c>
      <c r="E159">
        <v>9250</v>
      </c>
      <c r="F159" s="135"/>
      <c r="G159" s="135"/>
      <c r="H159" s="155">
        <v>7326</v>
      </c>
      <c r="I159" s="116" t="s">
        <v>459</v>
      </c>
      <c r="J159" s="156" t="s">
        <v>459</v>
      </c>
      <c r="K159" s="17"/>
      <c r="L159"/>
      <c r="M159" s="11"/>
      <c r="N159" s="158" t="s">
        <v>49</v>
      </c>
      <c r="O159" s="159" t="s">
        <v>41</v>
      </c>
      <c r="P159" s="155">
        <v>1924</v>
      </c>
      <c r="Q159" s="116" t="s">
        <v>459</v>
      </c>
      <c r="R159" s="116">
        <v>0</v>
      </c>
      <c r="S159" s="155" t="str">
        <f t="shared" si="6"/>
        <v/>
      </c>
      <c r="T159" s="116" t="str">
        <f t="shared" si="7"/>
        <v/>
      </c>
      <c r="U159" s="189" t="s">
        <v>4</v>
      </c>
      <c r="V159" s="189">
        <v>7809</v>
      </c>
      <c r="W159" s="191" t="s">
        <v>66</v>
      </c>
      <c r="X159" s="190" t="s">
        <v>5</v>
      </c>
      <c r="Y159" s="189">
        <v>1800</v>
      </c>
      <c r="Z159" s="191" t="s">
        <v>180</v>
      </c>
    </row>
    <row r="160" spans="2:26">
      <c r="B160" s="11" t="s">
        <v>179</v>
      </c>
      <c r="C160" t="s">
        <v>150</v>
      </c>
      <c r="D160" t="s">
        <v>162</v>
      </c>
      <c r="E160">
        <v>9250</v>
      </c>
      <c r="F160" s="135"/>
      <c r="G160" s="135"/>
      <c r="H160" s="155">
        <v>7326</v>
      </c>
      <c r="I160" s="116" t="s">
        <v>459</v>
      </c>
      <c r="J160" s="156" t="s">
        <v>459</v>
      </c>
      <c r="K160" s="17"/>
      <c r="L160"/>
      <c r="M160" s="11"/>
      <c r="N160" s="158" t="s">
        <v>49</v>
      </c>
      <c r="O160" s="159" t="s">
        <v>41</v>
      </c>
      <c r="P160" s="155">
        <v>1924</v>
      </c>
      <c r="Q160" s="116" t="s">
        <v>459</v>
      </c>
      <c r="R160" s="116">
        <v>0</v>
      </c>
      <c r="S160" s="155" t="str">
        <f t="shared" si="6"/>
        <v/>
      </c>
      <c r="T160" s="116" t="str">
        <f t="shared" si="7"/>
        <v/>
      </c>
      <c r="U160" s="189" t="s">
        <v>4</v>
      </c>
      <c r="V160" s="189">
        <v>7809</v>
      </c>
      <c r="W160" s="191" t="s">
        <v>66</v>
      </c>
      <c r="X160" s="190" t="s">
        <v>5</v>
      </c>
      <c r="Y160" s="189">
        <v>1800</v>
      </c>
      <c r="Z160" s="191" t="s">
        <v>180</v>
      </c>
    </row>
    <row r="161" spans="2:26" ht="24">
      <c r="B161" s="11" t="s">
        <v>179</v>
      </c>
      <c r="C161" t="s">
        <v>150</v>
      </c>
      <c r="D161" t="s">
        <v>163</v>
      </c>
      <c r="E161">
        <v>8000</v>
      </c>
      <c r="F161" s="135"/>
      <c r="G161" s="135"/>
      <c r="H161" s="155">
        <v>7327</v>
      </c>
      <c r="I161" s="116" t="s">
        <v>459</v>
      </c>
      <c r="J161" s="156" t="s">
        <v>459</v>
      </c>
      <c r="K161" s="17">
        <v>-6097</v>
      </c>
      <c r="L161">
        <v>-6097</v>
      </c>
      <c r="M161" s="11">
        <v>-5354</v>
      </c>
      <c r="N161" s="158" t="s">
        <v>164</v>
      </c>
      <c r="O161" s="159" t="s">
        <v>164</v>
      </c>
      <c r="P161" s="155">
        <v>673</v>
      </c>
      <c r="Q161" s="116" t="s">
        <v>459</v>
      </c>
      <c r="R161" s="116">
        <v>0</v>
      </c>
      <c r="S161" s="155" t="str">
        <f t="shared" si="6"/>
        <v/>
      </c>
      <c r="T161" s="116" t="str">
        <f t="shared" si="7"/>
        <v/>
      </c>
      <c r="U161" s="189"/>
      <c r="V161" s="189"/>
      <c r="W161" s="191"/>
      <c r="X161" s="190" t="s">
        <v>5</v>
      </c>
      <c r="Y161" s="189">
        <v>1800</v>
      </c>
      <c r="Z161" s="191" t="s">
        <v>180</v>
      </c>
    </row>
    <row r="162" spans="2:26" ht="24">
      <c r="B162" s="11" t="s">
        <v>179</v>
      </c>
      <c r="C162" t="s">
        <v>150</v>
      </c>
      <c r="D162" t="s">
        <v>165</v>
      </c>
      <c r="E162">
        <v>8000</v>
      </c>
      <c r="F162" s="135"/>
      <c r="G162" s="135"/>
      <c r="H162" s="155">
        <v>7327</v>
      </c>
      <c r="I162" s="116" t="s">
        <v>459</v>
      </c>
      <c r="J162" s="156" t="s">
        <v>459</v>
      </c>
      <c r="K162" s="17">
        <v>-6097</v>
      </c>
      <c r="L162">
        <v>-6097</v>
      </c>
      <c r="M162" s="11">
        <v>-5354</v>
      </c>
      <c r="N162" s="158" t="s">
        <v>164</v>
      </c>
      <c r="O162" s="159" t="s">
        <v>164</v>
      </c>
      <c r="P162" s="155">
        <v>673</v>
      </c>
      <c r="Q162" s="116" t="s">
        <v>459</v>
      </c>
      <c r="R162" s="116">
        <v>0</v>
      </c>
      <c r="S162" s="155" t="str">
        <f t="shared" si="6"/>
        <v/>
      </c>
      <c r="T162" s="116" t="str">
        <f t="shared" si="7"/>
        <v/>
      </c>
      <c r="U162" s="189"/>
      <c r="V162" s="189"/>
      <c r="W162" s="191"/>
      <c r="X162" s="190" t="s">
        <v>5</v>
      </c>
      <c r="Y162" s="189">
        <v>1800</v>
      </c>
      <c r="Z162" s="191" t="s">
        <v>180</v>
      </c>
    </row>
    <row r="163" spans="2:26" ht="24.95" thickBot="1">
      <c r="B163" s="11" t="s">
        <v>179</v>
      </c>
      <c r="C163" t="s">
        <v>150</v>
      </c>
      <c r="D163" t="s">
        <v>166</v>
      </c>
      <c r="E163">
        <v>8000</v>
      </c>
      <c r="F163" s="14"/>
      <c r="G163" s="14"/>
      <c r="H163" s="155">
        <v>7327</v>
      </c>
      <c r="I163" s="116" t="s">
        <v>459</v>
      </c>
      <c r="J163" s="156" t="s">
        <v>459</v>
      </c>
      <c r="K163" s="17">
        <v>-6097</v>
      </c>
      <c r="L163">
        <v>-6097</v>
      </c>
      <c r="M163" s="11">
        <v>-5354</v>
      </c>
      <c r="N163" s="158" t="s">
        <v>164</v>
      </c>
      <c r="O163" s="159" t="s">
        <v>164</v>
      </c>
      <c r="P163" s="155">
        <v>673</v>
      </c>
      <c r="Q163" s="116" t="s">
        <v>459</v>
      </c>
      <c r="R163" s="116">
        <v>0</v>
      </c>
      <c r="S163" s="155" t="str">
        <f t="shared" si="6"/>
        <v/>
      </c>
      <c r="T163" s="116" t="str">
        <f t="shared" si="7"/>
        <v/>
      </c>
      <c r="U163" s="189"/>
      <c r="V163" s="189"/>
      <c r="W163" s="191"/>
      <c r="X163" s="190" t="s">
        <v>5</v>
      </c>
      <c r="Y163" s="189">
        <v>1800</v>
      </c>
      <c r="Z163" s="191" t="s">
        <v>180</v>
      </c>
    </row>
    <row r="164" spans="2:26">
      <c r="B164" s="11" t="s">
        <v>179</v>
      </c>
      <c r="C164" t="s">
        <v>150</v>
      </c>
      <c r="D164" t="s">
        <v>29</v>
      </c>
      <c r="E164">
        <v>8202</v>
      </c>
      <c r="F164" s="55"/>
      <c r="G164" s="55"/>
      <c r="H164" s="155">
        <v>7320</v>
      </c>
      <c r="I164" s="116" t="s">
        <v>459</v>
      </c>
      <c r="J164" s="156" t="s">
        <v>459</v>
      </c>
      <c r="K164" s="17">
        <v>-2935</v>
      </c>
      <c r="L164">
        <v>-2935</v>
      </c>
      <c r="M164" s="11">
        <v>-2104</v>
      </c>
      <c r="N164" s="158" t="s">
        <v>40</v>
      </c>
      <c r="O164" s="159" t="s">
        <v>41</v>
      </c>
      <c r="P164" s="155">
        <v>882</v>
      </c>
      <c r="Q164" s="116" t="s">
        <v>459</v>
      </c>
      <c r="R164" s="116">
        <v>0</v>
      </c>
      <c r="S164" s="155" t="str">
        <f t="shared" si="6"/>
        <v/>
      </c>
      <c r="T164" s="116" t="str">
        <f t="shared" si="7"/>
        <v/>
      </c>
      <c r="U164" s="189" t="s">
        <v>135</v>
      </c>
      <c r="V164" s="189">
        <v>7800</v>
      </c>
      <c r="W164" s="191" t="s">
        <v>182</v>
      </c>
      <c r="X164" s="190" t="s">
        <v>5</v>
      </c>
      <c r="Y164" s="189">
        <v>1800</v>
      </c>
      <c r="Z164" s="191" t="s">
        <v>180</v>
      </c>
    </row>
    <row r="165" spans="2:26">
      <c r="B165" s="11" t="s">
        <v>179</v>
      </c>
      <c r="C165" t="s">
        <v>150</v>
      </c>
      <c r="D165" t="s">
        <v>32</v>
      </c>
      <c r="E165">
        <v>8202</v>
      </c>
      <c r="F165" s="135"/>
      <c r="G165" s="135"/>
      <c r="H165" s="155">
        <v>7326</v>
      </c>
      <c r="I165" s="116" t="s">
        <v>459</v>
      </c>
      <c r="J165" s="156" t="s">
        <v>459</v>
      </c>
      <c r="K165" s="17">
        <v>-2935</v>
      </c>
      <c r="L165">
        <v>-2935</v>
      </c>
      <c r="M165" s="11">
        <v>-2110</v>
      </c>
      <c r="N165" s="158" t="s">
        <v>40</v>
      </c>
      <c r="O165" s="159" t="s">
        <v>41</v>
      </c>
      <c r="P165" s="155">
        <v>876</v>
      </c>
      <c r="Q165" s="116" t="s">
        <v>459</v>
      </c>
      <c r="R165" s="116">
        <v>0</v>
      </c>
      <c r="S165" s="155" t="str">
        <f t="shared" si="6"/>
        <v/>
      </c>
      <c r="T165" s="116" t="str">
        <f t="shared" si="7"/>
        <v/>
      </c>
      <c r="U165" s="189" t="s">
        <v>4</v>
      </c>
      <c r="V165" s="189">
        <v>7809</v>
      </c>
      <c r="W165" s="191" t="s">
        <v>66</v>
      </c>
      <c r="X165" s="190" t="s">
        <v>5</v>
      </c>
      <c r="Y165" s="189">
        <v>1800</v>
      </c>
      <c r="Z165" s="191" t="s">
        <v>180</v>
      </c>
    </row>
    <row r="166" spans="2:26">
      <c r="B166" s="11" t="s">
        <v>179</v>
      </c>
      <c r="C166" t="s">
        <v>150</v>
      </c>
      <c r="D166" t="s">
        <v>34</v>
      </c>
      <c r="E166">
        <v>8202</v>
      </c>
      <c r="F166" s="135"/>
      <c r="G166" s="135"/>
      <c r="H166" s="155">
        <v>7326</v>
      </c>
      <c r="I166" s="116" t="s">
        <v>459</v>
      </c>
      <c r="J166" s="156" t="s">
        <v>459</v>
      </c>
      <c r="K166" s="17">
        <v>-2935</v>
      </c>
      <c r="L166">
        <v>-2935</v>
      </c>
      <c r="M166" s="11">
        <v>-2110</v>
      </c>
      <c r="N166" s="158" t="s">
        <v>40</v>
      </c>
      <c r="O166" s="159" t="s">
        <v>41</v>
      </c>
      <c r="P166" s="155">
        <v>876</v>
      </c>
      <c r="Q166" s="116" t="s">
        <v>459</v>
      </c>
      <c r="R166" s="116">
        <v>0</v>
      </c>
      <c r="S166" s="155" t="str">
        <f t="shared" si="6"/>
        <v/>
      </c>
      <c r="T166" s="116" t="str">
        <f t="shared" si="7"/>
        <v/>
      </c>
      <c r="U166" s="189" t="s">
        <v>4</v>
      </c>
      <c r="V166" s="189">
        <v>7809</v>
      </c>
      <c r="W166" s="191" t="s">
        <v>66</v>
      </c>
      <c r="X166" s="190" t="s">
        <v>5</v>
      </c>
      <c r="Y166" s="189">
        <v>1800</v>
      </c>
      <c r="Z166" s="191" t="s">
        <v>180</v>
      </c>
    </row>
    <row r="167" spans="2:26">
      <c r="B167" s="11" t="s">
        <v>179</v>
      </c>
      <c r="C167" t="s">
        <v>150</v>
      </c>
      <c r="D167" t="s">
        <v>35</v>
      </c>
      <c r="E167">
        <v>8186</v>
      </c>
      <c r="F167" s="135"/>
      <c r="G167" s="135"/>
      <c r="H167" s="155">
        <v>7451</v>
      </c>
      <c r="I167" s="116" t="s">
        <v>459</v>
      </c>
      <c r="J167" s="156" t="s">
        <v>459</v>
      </c>
      <c r="K167" s="17">
        <v>-2522</v>
      </c>
      <c r="L167">
        <v>-2522</v>
      </c>
      <c r="M167" s="11">
        <v>-1846</v>
      </c>
      <c r="N167" s="158" t="s">
        <v>40</v>
      </c>
      <c r="O167" s="159" t="s">
        <v>40</v>
      </c>
      <c r="P167" s="155">
        <v>735</v>
      </c>
      <c r="Q167" s="116" t="s">
        <v>459</v>
      </c>
      <c r="R167" s="116">
        <v>0</v>
      </c>
      <c r="S167" s="155" t="str">
        <f t="shared" si="6"/>
        <v/>
      </c>
      <c r="T167" s="116" t="str">
        <f t="shared" si="7"/>
        <v/>
      </c>
      <c r="U167" s="189"/>
      <c r="V167" s="189"/>
      <c r="W167" s="191"/>
      <c r="X167" s="190" t="s">
        <v>5</v>
      </c>
      <c r="Y167" s="189">
        <v>1800</v>
      </c>
      <c r="Z167" s="191" t="s">
        <v>180</v>
      </c>
    </row>
    <row r="168" spans="2:26">
      <c r="B168" s="11" t="s">
        <v>179</v>
      </c>
      <c r="C168" t="s">
        <v>150</v>
      </c>
      <c r="D168" t="s">
        <v>37</v>
      </c>
      <c r="E168">
        <v>8186</v>
      </c>
      <c r="F168" s="135"/>
      <c r="G168" s="135"/>
      <c r="H168" s="155">
        <v>7451</v>
      </c>
      <c r="I168" s="116" t="s">
        <v>459</v>
      </c>
      <c r="J168" s="156" t="s">
        <v>459</v>
      </c>
      <c r="K168" s="17">
        <v>-2522</v>
      </c>
      <c r="L168">
        <v>-2522</v>
      </c>
      <c r="M168" s="11">
        <v>-1846</v>
      </c>
      <c r="N168" s="158" t="s">
        <v>40</v>
      </c>
      <c r="O168" s="159" t="s">
        <v>40</v>
      </c>
      <c r="P168" s="155">
        <v>735</v>
      </c>
      <c r="Q168" s="116" t="s">
        <v>459</v>
      </c>
      <c r="R168" s="116">
        <v>0</v>
      </c>
      <c r="S168" s="155" t="str">
        <f t="shared" si="6"/>
        <v/>
      </c>
      <c r="T168" s="116" t="str">
        <f t="shared" si="7"/>
        <v/>
      </c>
      <c r="U168" s="189"/>
      <c r="V168" s="189"/>
      <c r="W168" s="191"/>
      <c r="X168" s="190" t="s">
        <v>5</v>
      </c>
      <c r="Y168" s="189">
        <v>1800</v>
      </c>
      <c r="Z168" s="191" t="s">
        <v>180</v>
      </c>
    </row>
    <row r="169" spans="2:26">
      <c r="B169" s="11" t="s">
        <v>179</v>
      </c>
      <c r="C169" t="s">
        <v>150</v>
      </c>
      <c r="D169" t="s">
        <v>38</v>
      </c>
      <c r="E169">
        <v>8186</v>
      </c>
      <c r="F169" s="135"/>
      <c r="G169" s="135"/>
      <c r="H169" s="155">
        <v>7451</v>
      </c>
      <c r="I169" s="116" t="s">
        <v>459</v>
      </c>
      <c r="J169" s="156" t="s">
        <v>459</v>
      </c>
      <c r="K169" s="17">
        <v>-2522</v>
      </c>
      <c r="L169">
        <v>-2522</v>
      </c>
      <c r="M169" s="11">
        <v>-1846</v>
      </c>
      <c r="N169" s="158" t="s">
        <v>40</v>
      </c>
      <c r="O169" s="159" t="s">
        <v>40</v>
      </c>
      <c r="P169" s="155">
        <v>735</v>
      </c>
      <c r="Q169" s="116" t="s">
        <v>459</v>
      </c>
      <c r="R169" s="116">
        <v>0</v>
      </c>
      <c r="S169" s="155" t="str">
        <f t="shared" si="6"/>
        <v/>
      </c>
      <c r="T169" s="116" t="str">
        <f t="shared" si="7"/>
        <v/>
      </c>
      <c r="U169" s="189"/>
      <c r="V169" s="189"/>
      <c r="W169" s="191"/>
      <c r="X169" s="190" t="s">
        <v>5</v>
      </c>
      <c r="Y169" s="189">
        <v>1800</v>
      </c>
      <c r="Z169" s="191" t="s">
        <v>180</v>
      </c>
    </row>
    <row r="170" spans="2:26" ht="24">
      <c r="B170" s="11" t="s">
        <v>179</v>
      </c>
      <c r="C170" t="s">
        <v>150</v>
      </c>
      <c r="D170" t="s">
        <v>39</v>
      </c>
      <c r="E170">
        <v>8000</v>
      </c>
      <c r="F170" s="135"/>
      <c r="G170" s="135"/>
      <c r="H170" s="155">
        <v>7251</v>
      </c>
      <c r="I170" s="116" t="s">
        <v>459</v>
      </c>
      <c r="J170" s="156" t="s">
        <v>459</v>
      </c>
      <c r="K170" s="17">
        <v>-1835</v>
      </c>
      <c r="L170">
        <v>-1835</v>
      </c>
      <c r="M170" s="11">
        <v>-1175</v>
      </c>
      <c r="N170" s="158" t="s">
        <v>164</v>
      </c>
      <c r="O170" s="159" t="s">
        <v>41</v>
      </c>
      <c r="P170" s="155">
        <v>749</v>
      </c>
      <c r="Q170" s="116" t="s">
        <v>459</v>
      </c>
      <c r="R170" s="116">
        <v>0</v>
      </c>
      <c r="S170" s="155" t="str">
        <f t="shared" si="6"/>
        <v/>
      </c>
      <c r="T170" s="116" t="str">
        <f t="shared" si="7"/>
        <v/>
      </c>
      <c r="U170" s="189" t="s">
        <v>4</v>
      </c>
      <c r="V170" s="189">
        <v>7697</v>
      </c>
      <c r="W170" s="191" t="s">
        <v>51</v>
      </c>
      <c r="X170" s="190" t="s">
        <v>5</v>
      </c>
      <c r="Y170" s="189">
        <v>1800</v>
      </c>
      <c r="Z170" s="191" t="s">
        <v>180</v>
      </c>
    </row>
    <row r="171" spans="2:26" ht="24">
      <c r="B171" s="11" t="s">
        <v>179</v>
      </c>
      <c r="C171" t="s">
        <v>150</v>
      </c>
      <c r="D171" t="s">
        <v>43</v>
      </c>
      <c r="E171">
        <v>8000</v>
      </c>
      <c r="F171" s="135"/>
      <c r="G171" s="135"/>
      <c r="H171" s="155">
        <v>7251</v>
      </c>
      <c r="I171" s="116" t="s">
        <v>459</v>
      </c>
      <c r="J171" s="156" t="s">
        <v>459</v>
      </c>
      <c r="K171" s="17">
        <v>-1835</v>
      </c>
      <c r="L171">
        <v>-1835</v>
      </c>
      <c r="M171" s="11">
        <v>-1175</v>
      </c>
      <c r="N171" s="158" t="s">
        <v>164</v>
      </c>
      <c r="O171" s="159" t="s">
        <v>41</v>
      </c>
      <c r="P171" s="155">
        <v>749</v>
      </c>
      <c r="Q171" s="116" t="s">
        <v>459</v>
      </c>
      <c r="R171" s="116">
        <v>0</v>
      </c>
      <c r="S171" s="155" t="str">
        <f t="shared" si="6"/>
        <v/>
      </c>
      <c r="T171" s="116" t="str">
        <f t="shared" si="7"/>
        <v/>
      </c>
      <c r="U171" s="189" t="s">
        <v>4</v>
      </c>
      <c r="V171" s="189">
        <v>7697</v>
      </c>
      <c r="W171" s="191" t="s">
        <v>51</v>
      </c>
      <c r="X171" s="190" t="s">
        <v>5</v>
      </c>
      <c r="Y171" s="189">
        <v>1800</v>
      </c>
      <c r="Z171" s="191" t="s">
        <v>180</v>
      </c>
    </row>
    <row r="172" spans="2:26" ht="24">
      <c r="B172" s="11" t="s">
        <v>179</v>
      </c>
      <c r="C172" t="s">
        <v>150</v>
      </c>
      <c r="D172" t="s">
        <v>45</v>
      </c>
      <c r="E172">
        <v>8000</v>
      </c>
      <c r="F172" s="135"/>
      <c r="G172" s="135"/>
      <c r="H172" s="155">
        <v>7251</v>
      </c>
      <c r="I172" s="116" t="s">
        <v>459</v>
      </c>
      <c r="J172" s="156" t="s">
        <v>459</v>
      </c>
      <c r="K172" s="17">
        <v>-1835</v>
      </c>
      <c r="L172">
        <v>-1835</v>
      </c>
      <c r="M172" s="11">
        <v>-1175</v>
      </c>
      <c r="N172" s="158" t="s">
        <v>164</v>
      </c>
      <c r="O172" s="159" t="s">
        <v>41</v>
      </c>
      <c r="P172" s="155">
        <v>749</v>
      </c>
      <c r="Q172" s="116" t="s">
        <v>459</v>
      </c>
      <c r="R172" s="116">
        <v>0</v>
      </c>
      <c r="S172" s="155" t="str">
        <f t="shared" si="6"/>
        <v/>
      </c>
      <c r="T172" s="116" t="str">
        <f t="shared" si="7"/>
        <v/>
      </c>
      <c r="U172" s="189" t="s">
        <v>4</v>
      </c>
      <c r="V172" s="189">
        <v>7697</v>
      </c>
      <c r="W172" s="191" t="s">
        <v>51</v>
      </c>
      <c r="X172" s="190" t="s">
        <v>5</v>
      </c>
      <c r="Y172" s="189">
        <v>1800</v>
      </c>
      <c r="Z172" s="191" t="s">
        <v>180</v>
      </c>
    </row>
    <row r="173" spans="2:26">
      <c r="B173" s="11" t="s">
        <v>179</v>
      </c>
      <c r="C173" t="s">
        <v>150</v>
      </c>
      <c r="D173" t="s">
        <v>46</v>
      </c>
      <c r="E173">
        <v>8033</v>
      </c>
      <c r="F173" s="135"/>
      <c r="G173" s="135"/>
      <c r="H173" s="155">
        <v>7349</v>
      </c>
      <c r="I173" s="116" t="s">
        <v>459</v>
      </c>
      <c r="J173" s="156" t="s">
        <v>459</v>
      </c>
      <c r="K173" s="17">
        <v>-2178</v>
      </c>
      <c r="L173">
        <v>-2178</v>
      </c>
      <c r="M173" s="11">
        <v>-1556</v>
      </c>
      <c r="N173" s="158" t="s">
        <v>40</v>
      </c>
      <c r="O173" s="159" t="s">
        <v>40</v>
      </c>
      <c r="P173" s="155">
        <v>684</v>
      </c>
      <c r="Q173" s="116" t="s">
        <v>459</v>
      </c>
      <c r="R173" s="116">
        <v>0</v>
      </c>
      <c r="S173" s="155" t="str">
        <f t="shared" si="6"/>
        <v/>
      </c>
      <c r="T173" s="116" t="str">
        <f t="shared" si="7"/>
        <v/>
      </c>
      <c r="U173" s="189"/>
      <c r="V173" s="189"/>
      <c r="W173" s="191"/>
      <c r="X173" s="190" t="s">
        <v>5</v>
      </c>
      <c r="Y173" s="189">
        <v>1800</v>
      </c>
      <c r="Z173" s="191" t="s">
        <v>180</v>
      </c>
    </row>
    <row r="174" spans="2:26">
      <c r="B174" s="11" t="s">
        <v>179</v>
      </c>
      <c r="C174" t="s">
        <v>150</v>
      </c>
      <c r="D174" t="s">
        <v>47</v>
      </c>
      <c r="E174">
        <v>8033</v>
      </c>
      <c r="F174" s="135"/>
      <c r="G174" s="135"/>
      <c r="H174" s="155">
        <v>7349</v>
      </c>
      <c r="I174" s="116" t="s">
        <v>459</v>
      </c>
      <c r="J174" s="156" t="s">
        <v>459</v>
      </c>
      <c r="K174" s="17">
        <v>-2178</v>
      </c>
      <c r="L174">
        <v>-2178</v>
      </c>
      <c r="M174" s="11">
        <v>-1556</v>
      </c>
      <c r="N174" s="158" t="s">
        <v>40</v>
      </c>
      <c r="O174" s="159" t="s">
        <v>40</v>
      </c>
      <c r="P174" s="155">
        <v>684</v>
      </c>
      <c r="Q174" s="116" t="s">
        <v>459</v>
      </c>
      <c r="R174" s="116">
        <v>0</v>
      </c>
      <c r="S174" s="155" t="str">
        <f t="shared" si="6"/>
        <v/>
      </c>
      <c r="T174" s="116" t="str">
        <f t="shared" si="7"/>
        <v/>
      </c>
      <c r="U174" s="189"/>
      <c r="V174" s="189"/>
      <c r="W174" s="191"/>
      <c r="X174" s="190" t="s">
        <v>5</v>
      </c>
      <c r="Y174" s="189">
        <v>1800</v>
      </c>
      <c r="Z174" s="191" t="s">
        <v>180</v>
      </c>
    </row>
    <row r="175" spans="2:26" ht="15.95" thickBot="1">
      <c r="B175" s="11" t="s">
        <v>179</v>
      </c>
      <c r="C175" t="s">
        <v>150</v>
      </c>
      <c r="D175" t="s">
        <v>48</v>
      </c>
      <c r="E175">
        <v>7223</v>
      </c>
      <c r="F175" s="14"/>
      <c r="G175" s="14"/>
      <c r="H175" s="155">
        <v>6701</v>
      </c>
      <c r="I175" s="116" t="s">
        <v>459</v>
      </c>
      <c r="J175" s="156" t="s">
        <v>459</v>
      </c>
      <c r="K175" s="17">
        <v>-1354</v>
      </c>
      <c r="L175">
        <v>-1354</v>
      </c>
      <c r="M175" s="11">
        <v>-884</v>
      </c>
      <c r="N175" s="158" t="s">
        <v>40</v>
      </c>
      <c r="O175" s="159" t="s">
        <v>40</v>
      </c>
      <c r="P175" s="155">
        <v>522</v>
      </c>
      <c r="Q175" s="116" t="s">
        <v>459</v>
      </c>
      <c r="R175" s="116">
        <v>0</v>
      </c>
      <c r="S175" s="155" t="str">
        <f t="shared" si="6"/>
        <v/>
      </c>
      <c r="T175" s="116" t="str">
        <f t="shared" si="7"/>
        <v/>
      </c>
      <c r="U175" s="189"/>
      <c r="V175" s="189"/>
      <c r="W175" s="191"/>
      <c r="X175" s="190" t="s">
        <v>5</v>
      </c>
      <c r="Y175" s="189">
        <v>1800</v>
      </c>
      <c r="Z175" s="191" t="s">
        <v>180</v>
      </c>
    </row>
    <row r="176" spans="2:26" ht="24">
      <c r="B176" s="11" t="s">
        <v>183</v>
      </c>
      <c r="C176" t="s">
        <v>150</v>
      </c>
      <c r="D176" t="s">
        <v>151</v>
      </c>
      <c r="E176">
        <v>7290</v>
      </c>
      <c r="F176" s="55"/>
      <c r="G176" s="55"/>
      <c r="H176" s="155">
        <v>6749</v>
      </c>
      <c r="I176" s="116" t="s">
        <v>459</v>
      </c>
      <c r="J176" s="156" t="s">
        <v>459</v>
      </c>
      <c r="K176" s="17">
        <v>-1825</v>
      </c>
      <c r="L176">
        <v>-1825</v>
      </c>
      <c r="M176" s="11">
        <v>-1355</v>
      </c>
      <c r="N176" s="158" t="s">
        <v>164</v>
      </c>
      <c r="O176" s="159" t="s">
        <v>164</v>
      </c>
      <c r="P176" s="155">
        <v>541</v>
      </c>
      <c r="Q176" s="116" t="s">
        <v>459</v>
      </c>
      <c r="R176" s="116">
        <v>0</v>
      </c>
      <c r="S176" s="155" t="str">
        <f t="shared" si="6"/>
        <v/>
      </c>
      <c r="T176" s="116" t="str">
        <f t="shared" si="7"/>
        <v/>
      </c>
      <c r="U176" s="189"/>
      <c r="V176" s="189"/>
      <c r="W176" s="191"/>
      <c r="X176" s="190" t="s">
        <v>5</v>
      </c>
      <c r="Y176" s="189">
        <v>1800</v>
      </c>
      <c r="Z176" s="191" t="s">
        <v>184</v>
      </c>
    </row>
    <row r="177" spans="2:26" ht="24">
      <c r="B177" s="11" t="s">
        <v>183</v>
      </c>
      <c r="C177" t="s">
        <v>150</v>
      </c>
      <c r="D177" t="s">
        <v>155</v>
      </c>
      <c r="E177">
        <v>7290</v>
      </c>
      <c r="F177" s="135"/>
      <c r="G177" s="135"/>
      <c r="H177" s="155">
        <v>6749</v>
      </c>
      <c r="I177" s="116" t="s">
        <v>459</v>
      </c>
      <c r="J177" s="156" t="s">
        <v>459</v>
      </c>
      <c r="K177" s="17">
        <v>-1825</v>
      </c>
      <c r="L177">
        <v>-1825</v>
      </c>
      <c r="M177" s="11">
        <v>-1355</v>
      </c>
      <c r="N177" s="158" t="s">
        <v>164</v>
      </c>
      <c r="O177" s="159" t="s">
        <v>164</v>
      </c>
      <c r="P177" s="155">
        <v>541</v>
      </c>
      <c r="Q177" s="116" t="s">
        <v>459</v>
      </c>
      <c r="R177" s="116">
        <v>0</v>
      </c>
      <c r="S177" s="155" t="str">
        <f t="shared" si="6"/>
        <v/>
      </c>
      <c r="T177" s="116" t="str">
        <f t="shared" si="7"/>
        <v/>
      </c>
      <c r="U177" s="189"/>
      <c r="V177" s="189"/>
      <c r="W177" s="191"/>
      <c r="X177" s="190" t="s">
        <v>5</v>
      </c>
      <c r="Y177" s="189">
        <v>1800</v>
      </c>
      <c r="Z177" s="191" t="s">
        <v>184</v>
      </c>
    </row>
    <row r="178" spans="2:26" ht="24">
      <c r="B178" s="11" t="s">
        <v>183</v>
      </c>
      <c r="C178" t="s">
        <v>150</v>
      </c>
      <c r="D178" t="s">
        <v>156</v>
      </c>
      <c r="E178">
        <v>7290</v>
      </c>
      <c r="F178" s="135"/>
      <c r="G178" s="135"/>
      <c r="H178" s="155">
        <v>6749</v>
      </c>
      <c r="I178" s="116" t="s">
        <v>459</v>
      </c>
      <c r="J178" s="156" t="s">
        <v>459</v>
      </c>
      <c r="K178" s="17">
        <v>-1825</v>
      </c>
      <c r="L178">
        <v>-1825</v>
      </c>
      <c r="M178" s="11">
        <v>-1355</v>
      </c>
      <c r="N178" s="158" t="s">
        <v>164</v>
      </c>
      <c r="O178" s="159" t="s">
        <v>164</v>
      </c>
      <c r="P178" s="155">
        <v>541</v>
      </c>
      <c r="Q178" s="116" t="s">
        <v>459</v>
      </c>
      <c r="R178" s="116">
        <v>0</v>
      </c>
      <c r="S178" s="155" t="str">
        <f t="shared" si="6"/>
        <v/>
      </c>
      <c r="T178" s="116" t="str">
        <f t="shared" si="7"/>
        <v/>
      </c>
      <c r="U178" s="189"/>
      <c r="V178" s="189"/>
      <c r="W178" s="191"/>
      <c r="X178" s="190" t="s">
        <v>5</v>
      </c>
      <c r="Y178" s="189">
        <v>1800</v>
      </c>
      <c r="Z178" s="191" t="s">
        <v>184</v>
      </c>
    </row>
    <row r="179" spans="2:26" ht="24">
      <c r="B179" s="11" t="s">
        <v>183</v>
      </c>
      <c r="C179" t="s">
        <v>150</v>
      </c>
      <c r="D179" t="s">
        <v>157</v>
      </c>
      <c r="E179">
        <v>7290</v>
      </c>
      <c r="F179" s="135"/>
      <c r="G179" s="135"/>
      <c r="H179" s="155">
        <v>6749</v>
      </c>
      <c r="I179" s="116" t="s">
        <v>459</v>
      </c>
      <c r="J179" s="156" t="s">
        <v>459</v>
      </c>
      <c r="K179" s="17">
        <v>-1808</v>
      </c>
      <c r="L179">
        <v>-1808</v>
      </c>
      <c r="M179" s="11">
        <v>-1343</v>
      </c>
      <c r="N179" s="158" t="s">
        <v>164</v>
      </c>
      <c r="O179" s="159" t="s">
        <v>164</v>
      </c>
      <c r="P179" s="155">
        <v>541</v>
      </c>
      <c r="Q179" s="116" t="s">
        <v>459</v>
      </c>
      <c r="R179" s="116">
        <v>0</v>
      </c>
      <c r="S179" s="155" t="str">
        <f t="shared" si="6"/>
        <v/>
      </c>
      <c r="T179" s="116" t="str">
        <f t="shared" si="7"/>
        <v/>
      </c>
      <c r="U179" s="189"/>
      <c r="V179" s="189"/>
      <c r="W179" s="191"/>
      <c r="X179" s="190" t="s">
        <v>5</v>
      </c>
      <c r="Y179" s="189">
        <v>1800</v>
      </c>
      <c r="Z179" s="191" t="s">
        <v>184</v>
      </c>
    </row>
    <row r="180" spans="2:26" ht="24">
      <c r="B180" s="11" t="s">
        <v>183</v>
      </c>
      <c r="C180" t="s">
        <v>150</v>
      </c>
      <c r="D180" t="s">
        <v>158</v>
      </c>
      <c r="E180">
        <v>7290</v>
      </c>
      <c r="F180" s="135"/>
      <c r="G180" s="135"/>
      <c r="H180" s="155">
        <v>6749</v>
      </c>
      <c r="I180" s="116" t="s">
        <v>459</v>
      </c>
      <c r="J180" s="156" t="s">
        <v>459</v>
      </c>
      <c r="K180" s="17">
        <v>-1808</v>
      </c>
      <c r="L180">
        <v>-1808</v>
      </c>
      <c r="M180" s="11">
        <v>-1343</v>
      </c>
      <c r="N180" s="158" t="s">
        <v>164</v>
      </c>
      <c r="O180" s="159" t="s">
        <v>164</v>
      </c>
      <c r="P180" s="155">
        <v>541</v>
      </c>
      <c r="Q180" s="116" t="s">
        <v>459</v>
      </c>
      <c r="R180" s="116">
        <v>0</v>
      </c>
      <c r="S180" s="155" t="str">
        <f t="shared" si="6"/>
        <v/>
      </c>
      <c r="T180" s="116" t="str">
        <f t="shared" si="7"/>
        <v/>
      </c>
      <c r="U180" s="189"/>
      <c r="V180" s="189"/>
      <c r="W180" s="191"/>
      <c r="X180" s="190" t="s">
        <v>5</v>
      </c>
      <c r="Y180" s="189">
        <v>1800</v>
      </c>
      <c r="Z180" s="191" t="s">
        <v>184</v>
      </c>
    </row>
    <row r="181" spans="2:26" ht="24">
      <c r="B181" s="11" t="s">
        <v>183</v>
      </c>
      <c r="C181" t="s">
        <v>150</v>
      </c>
      <c r="D181" t="s">
        <v>159</v>
      </c>
      <c r="E181">
        <v>7290</v>
      </c>
      <c r="F181" s="135"/>
      <c r="G181" s="135"/>
      <c r="H181" s="155">
        <v>6749</v>
      </c>
      <c r="I181" s="116" t="s">
        <v>459</v>
      </c>
      <c r="J181" s="156" t="s">
        <v>459</v>
      </c>
      <c r="K181" s="17">
        <v>-1808</v>
      </c>
      <c r="L181">
        <v>-1808</v>
      </c>
      <c r="M181" s="11">
        <v>-1343</v>
      </c>
      <c r="N181" s="158" t="s">
        <v>164</v>
      </c>
      <c r="O181" s="159" t="s">
        <v>164</v>
      </c>
      <c r="P181" s="155">
        <v>541</v>
      </c>
      <c r="Q181" s="116" t="s">
        <v>459</v>
      </c>
      <c r="R181" s="116">
        <v>0</v>
      </c>
      <c r="S181" s="155" t="str">
        <f t="shared" si="6"/>
        <v/>
      </c>
      <c r="T181" s="116" t="str">
        <f t="shared" si="7"/>
        <v/>
      </c>
      <c r="U181" s="189"/>
      <c r="V181" s="189"/>
      <c r="W181" s="191"/>
      <c r="X181" s="190" t="s">
        <v>5</v>
      </c>
      <c r="Y181" s="189">
        <v>1800</v>
      </c>
      <c r="Z181" s="191" t="s">
        <v>184</v>
      </c>
    </row>
    <row r="182" spans="2:26" ht="24">
      <c r="B182" s="11" t="s">
        <v>183</v>
      </c>
      <c r="C182" t="s">
        <v>150</v>
      </c>
      <c r="D182" t="s">
        <v>160</v>
      </c>
      <c r="E182">
        <v>7290</v>
      </c>
      <c r="F182" s="135"/>
      <c r="G182" s="135"/>
      <c r="H182" s="155">
        <v>6749</v>
      </c>
      <c r="I182" s="116" t="s">
        <v>459</v>
      </c>
      <c r="J182" s="156" t="s">
        <v>459</v>
      </c>
      <c r="K182" s="17">
        <v>-1808</v>
      </c>
      <c r="L182">
        <v>-1808</v>
      </c>
      <c r="M182" s="11">
        <v>-1343</v>
      </c>
      <c r="N182" s="158" t="s">
        <v>164</v>
      </c>
      <c r="O182" s="159" t="s">
        <v>164</v>
      </c>
      <c r="P182" s="155">
        <v>541</v>
      </c>
      <c r="Q182" s="116" t="s">
        <v>459</v>
      </c>
      <c r="R182" s="116">
        <v>0</v>
      </c>
      <c r="S182" s="155" t="str">
        <f t="shared" si="6"/>
        <v/>
      </c>
      <c r="T182" s="116" t="str">
        <f t="shared" si="7"/>
        <v/>
      </c>
      <c r="U182" s="189"/>
      <c r="V182" s="189"/>
      <c r="W182" s="191"/>
      <c r="X182" s="190" t="s">
        <v>5</v>
      </c>
      <c r="Y182" s="189">
        <v>1800</v>
      </c>
      <c r="Z182" s="191" t="s">
        <v>184</v>
      </c>
    </row>
    <row r="183" spans="2:26" ht="24">
      <c r="B183" s="11" t="s">
        <v>183</v>
      </c>
      <c r="C183" t="s">
        <v>150</v>
      </c>
      <c r="D183" t="s">
        <v>161</v>
      </c>
      <c r="E183">
        <v>7600</v>
      </c>
      <c r="F183" s="135"/>
      <c r="G183" s="135"/>
      <c r="H183" s="155">
        <v>6838</v>
      </c>
      <c r="I183" s="116" t="s">
        <v>459</v>
      </c>
      <c r="J183" s="156" t="s">
        <v>459</v>
      </c>
      <c r="K183" s="17">
        <v>-4457</v>
      </c>
      <c r="L183">
        <v>-4457</v>
      </c>
      <c r="M183" s="11">
        <v>-3658</v>
      </c>
      <c r="N183" s="158" t="s">
        <v>164</v>
      </c>
      <c r="O183" s="159" t="s">
        <v>41</v>
      </c>
      <c r="P183" s="155">
        <v>762</v>
      </c>
      <c r="Q183" s="116" t="s">
        <v>459</v>
      </c>
      <c r="R183" s="116">
        <v>0</v>
      </c>
      <c r="S183" s="155" t="str">
        <f t="shared" si="6"/>
        <v/>
      </c>
      <c r="T183" s="116" t="str">
        <f t="shared" si="7"/>
        <v/>
      </c>
      <c r="U183" s="189" t="s">
        <v>4</v>
      </c>
      <c r="V183" s="189">
        <v>7243</v>
      </c>
      <c r="W183" s="191" t="s">
        <v>82</v>
      </c>
      <c r="X183" s="190" t="s">
        <v>5</v>
      </c>
      <c r="Y183" s="189">
        <v>1800</v>
      </c>
      <c r="Z183" s="191" t="s">
        <v>184</v>
      </c>
    </row>
    <row r="184" spans="2:26" ht="24">
      <c r="B184" s="11" t="s">
        <v>183</v>
      </c>
      <c r="C184" t="s">
        <v>150</v>
      </c>
      <c r="D184" t="s">
        <v>162</v>
      </c>
      <c r="E184">
        <v>7300</v>
      </c>
      <c r="F184" s="135"/>
      <c r="G184" s="135"/>
      <c r="H184" s="155">
        <v>6556</v>
      </c>
      <c r="I184" s="116" t="s">
        <v>459</v>
      </c>
      <c r="J184" s="156" t="s">
        <v>459</v>
      </c>
      <c r="K184" s="17">
        <v>-4196</v>
      </c>
      <c r="L184">
        <v>-4196</v>
      </c>
      <c r="M184" s="11">
        <v>-3420</v>
      </c>
      <c r="N184" s="158" t="s">
        <v>164</v>
      </c>
      <c r="O184" s="159" t="s">
        <v>41</v>
      </c>
      <c r="P184" s="155">
        <v>744</v>
      </c>
      <c r="Q184" s="116" t="s">
        <v>459</v>
      </c>
      <c r="R184" s="116">
        <v>0</v>
      </c>
      <c r="S184" s="155" t="str">
        <f t="shared" si="6"/>
        <v/>
      </c>
      <c r="T184" s="116" t="str">
        <f t="shared" si="7"/>
        <v/>
      </c>
      <c r="U184" s="189" t="s">
        <v>4</v>
      </c>
      <c r="V184" s="189">
        <v>6943</v>
      </c>
      <c r="W184" s="191" t="s">
        <v>82</v>
      </c>
      <c r="X184" s="190" t="s">
        <v>5</v>
      </c>
      <c r="Y184" s="189">
        <v>1800</v>
      </c>
      <c r="Z184" s="191" t="s">
        <v>184</v>
      </c>
    </row>
    <row r="185" spans="2:26">
      <c r="B185" s="11" t="s">
        <v>183</v>
      </c>
      <c r="C185" t="s">
        <v>150</v>
      </c>
      <c r="D185" t="s">
        <v>163</v>
      </c>
      <c r="E185">
        <v>7659</v>
      </c>
      <c r="F185" s="135"/>
      <c r="G185" s="135"/>
      <c r="H185" s="155">
        <v>6893</v>
      </c>
      <c r="I185" s="116" t="s">
        <v>459</v>
      </c>
      <c r="J185" s="156" t="s">
        <v>459</v>
      </c>
      <c r="K185" s="17">
        <v>-3519</v>
      </c>
      <c r="L185">
        <v>-3519</v>
      </c>
      <c r="M185" s="11">
        <v>-2830</v>
      </c>
      <c r="N185" s="158" t="s">
        <v>40</v>
      </c>
      <c r="O185" s="159" t="s">
        <v>40</v>
      </c>
      <c r="P185" s="155">
        <v>766</v>
      </c>
      <c r="Q185" s="116" t="s">
        <v>459</v>
      </c>
      <c r="R185" s="116">
        <v>0</v>
      </c>
      <c r="S185" s="155" t="str">
        <f t="shared" si="6"/>
        <v/>
      </c>
      <c r="T185" s="116" t="str">
        <f t="shared" si="7"/>
        <v/>
      </c>
      <c r="U185" s="189"/>
      <c r="V185" s="189"/>
      <c r="W185" s="191"/>
      <c r="X185" s="190" t="s">
        <v>5</v>
      </c>
      <c r="Y185" s="189">
        <v>1800</v>
      </c>
      <c r="Z185" s="191" t="s">
        <v>184</v>
      </c>
    </row>
    <row r="186" spans="2:26">
      <c r="B186" s="11" t="s">
        <v>183</v>
      </c>
      <c r="C186" t="s">
        <v>150</v>
      </c>
      <c r="D186" t="s">
        <v>165</v>
      </c>
      <c r="E186">
        <v>7659</v>
      </c>
      <c r="F186" s="135"/>
      <c r="G186" s="135"/>
      <c r="H186" s="155">
        <v>6893</v>
      </c>
      <c r="I186" s="116" t="s">
        <v>459</v>
      </c>
      <c r="J186" s="156" t="s">
        <v>459</v>
      </c>
      <c r="K186" s="17">
        <v>-3519</v>
      </c>
      <c r="L186">
        <v>-3519</v>
      </c>
      <c r="M186" s="11">
        <v>-2830</v>
      </c>
      <c r="N186" s="158" t="s">
        <v>40</v>
      </c>
      <c r="O186" s="159" t="s">
        <v>40</v>
      </c>
      <c r="P186" s="155">
        <v>766</v>
      </c>
      <c r="Q186" s="116" t="s">
        <v>459</v>
      </c>
      <c r="R186" s="116">
        <v>0</v>
      </c>
      <c r="S186" s="155" t="str">
        <f t="shared" si="6"/>
        <v/>
      </c>
      <c r="T186" s="116" t="str">
        <f t="shared" si="7"/>
        <v/>
      </c>
      <c r="U186" s="189"/>
      <c r="V186" s="189"/>
      <c r="W186" s="191"/>
      <c r="X186" s="190" t="s">
        <v>5</v>
      </c>
      <c r="Y186" s="189">
        <v>1800</v>
      </c>
      <c r="Z186" s="191" t="s">
        <v>184</v>
      </c>
    </row>
    <row r="187" spans="2:26" ht="15.95" thickBot="1">
      <c r="B187" s="11" t="s">
        <v>183</v>
      </c>
      <c r="C187" t="s">
        <v>150</v>
      </c>
      <c r="D187" t="s">
        <v>166</v>
      </c>
      <c r="E187">
        <v>7659</v>
      </c>
      <c r="F187" s="14"/>
      <c r="G187" s="14"/>
      <c r="H187" s="155">
        <v>6893</v>
      </c>
      <c r="I187" s="116" t="s">
        <v>459</v>
      </c>
      <c r="J187" s="156" t="s">
        <v>459</v>
      </c>
      <c r="K187" s="17">
        <v>-3519</v>
      </c>
      <c r="L187">
        <v>-3519</v>
      </c>
      <c r="M187" s="11">
        <v>-2830</v>
      </c>
      <c r="N187" s="158" t="s">
        <v>40</v>
      </c>
      <c r="O187" s="159" t="s">
        <v>40</v>
      </c>
      <c r="P187" s="155">
        <v>766</v>
      </c>
      <c r="Q187" s="116" t="s">
        <v>459</v>
      </c>
      <c r="R187" s="116">
        <v>0</v>
      </c>
      <c r="S187" s="155" t="str">
        <f t="shared" si="6"/>
        <v/>
      </c>
      <c r="T187" s="116" t="str">
        <f t="shared" si="7"/>
        <v/>
      </c>
      <c r="U187" s="189"/>
      <c r="V187" s="189"/>
      <c r="W187" s="191"/>
      <c r="X187" s="190" t="s">
        <v>5</v>
      </c>
      <c r="Y187" s="189">
        <v>1800</v>
      </c>
      <c r="Z187" s="191" t="s">
        <v>184</v>
      </c>
    </row>
    <row r="188" spans="2:26" ht="24">
      <c r="B188" s="11" t="s">
        <v>183</v>
      </c>
      <c r="C188" t="s">
        <v>150</v>
      </c>
      <c r="D188" t="s">
        <v>29</v>
      </c>
      <c r="E188">
        <v>7300</v>
      </c>
      <c r="F188" s="55"/>
      <c r="G188" s="55"/>
      <c r="H188" s="155">
        <v>6663</v>
      </c>
      <c r="I188" s="116" t="s">
        <v>459</v>
      </c>
      <c r="J188" s="156" t="s">
        <v>459</v>
      </c>
      <c r="K188" s="17">
        <v>-2818</v>
      </c>
      <c r="L188">
        <v>-2818</v>
      </c>
      <c r="M188" s="11">
        <v>-2251</v>
      </c>
      <c r="N188" s="158" t="s">
        <v>164</v>
      </c>
      <c r="O188" s="159" t="s">
        <v>164</v>
      </c>
      <c r="P188" s="155">
        <v>637</v>
      </c>
      <c r="Q188" s="116" t="s">
        <v>459</v>
      </c>
      <c r="R188" s="116">
        <v>0</v>
      </c>
      <c r="S188" s="155" t="str">
        <f t="shared" si="6"/>
        <v/>
      </c>
      <c r="T188" s="116" t="str">
        <f t="shared" si="7"/>
        <v/>
      </c>
      <c r="U188" s="189"/>
      <c r="V188" s="189"/>
      <c r="W188" s="191"/>
      <c r="X188" s="190" t="s">
        <v>5</v>
      </c>
      <c r="Y188" s="189">
        <v>1800</v>
      </c>
      <c r="Z188" s="191" t="s">
        <v>184</v>
      </c>
    </row>
    <row r="189" spans="2:26" ht="24">
      <c r="B189" s="11" t="s">
        <v>183</v>
      </c>
      <c r="C189" t="s">
        <v>150</v>
      </c>
      <c r="D189" t="s">
        <v>32</v>
      </c>
      <c r="E189">
        <v>7300</v>
      </c>
      <c r="F189" s="135"/>
      <c r="G189" s="135"/>
      <c r="H189" s="155">
        <v>6663</v>
      </c>
      <c r="I189" s="116" t="s">
        <v>459</v>
      </c>
      <c r="J189" s="156" t="s">
        <v>459</v>
      </c>
      <c r="K189" s="17">
        <v>-2818</v>
      </c>
      <c r="L189">
        <v>-2818</v>
      </c>
      <c r="M189" s="11">
        <v>-2251</v>
      </c>
      <c r="N189" s="158" t="s">
        <v>164</v>
      </c>
      <c r="O189" s="159" t="s">
        <v>164</v>
      </c>
      <c r="P189" s="155">
        <v>637</v>
      </c>
      <c r="Q189" s="116" t="s">
        <v>459</v>
      </c>
      <c r="R189" s="116">
        <v>0</v>
      </c>
      <c r="S189" s="155" t="str">
        <f t="shared" si="6"/>
        <v/>
      </c>
      <c r="T189" s="116" t="str">
        <f t="shared" si="7"/>
        <v/>
      </c>
      <c r="U189" s="189"/>
      <c r="V189" s="189"/>
      <c r="W189" s="191"/>
      <c r="X189" s="190" t="s">
        <v>5</v>
      </c>
      <c r="Y189" s="189">
        <v>1800</v>
      </c>
      <c r="Z189" s="191" t="s">
        <v>184</v>
      </c>
    </row>
    <row r="190" spans="2:26" ht="24">
      <c r="B190" s="11" t="s">
        <v>183</v>
      </c>
      <c r="C190" t="s">
        <v>150</v>
      </c>
      <c r="D190" t="s">
        <v>34</v>
      </c>
      <c r="E190">
        <v>7300</v>
      </c>
      <c r="F190" s="135"/>
      <c r="G190" s="135"/>
      <c r="H190" s="155">
        <v>6663</v>
      </c>
      <c r="I190" s="116" t="s">
        <v>459</v>
      </c>
      <c r="J190" s="156" t="s">
        <v>459</v>
      </c>
      <c r="K190" s="17">
        <v>-2818</v>
      </c>
      <c r="L190">
        <v>-2818</v>
      </c>
      <c r="M190" s="11">
        <v>-2251</v>
      </c>
      <c r="N190" s="158" t="s">
        <v>164</v>
      </c>
      <c r="O190" s="159" t="s">
        <v>164</v>
      </c>
      <c r="P190" s="155">
        <v>637</v>
      </c>
      <c r="Q190" s="116" t="s">
        <v>459</v>
      </c>
      <c r="R190" s="116">
        <v>0</v>
      </c>
      <c r="S190" s="155" t="str">
        <f t="shared" si="6"/>
        <v/>
      </c>
      <c r="T190" s="116" t="str">
        <f t="shared" si="7"/>
        <v/>
      </c>
      <c r="U190" s="189"/>
      <c r="V190" s="189"/>
      <c r="W190" s="191"/>
      <c r="X190" s="190" t="s">
        <v>5</v>
      </c>
      <c r="Y190" s="189">
        <v>1800</v>
      </c>
      <c r="Z190" s="191" t="s">
        <v>184</v>
      </c>
    </row>
    <row r="191" spans="2:26">
      <c r="B191" s="11" t="s">
        <v>183</v>
      </c>
      <c r="C191" t="s">
        <v>150</v>
      </c>
      <c r="D191" t="s">
        <v>35</v>
      </c>
      <c r="E191">
        <v>7815</v>
      </c>
      <c r="F191" s="135"/>
      <c r="G191" s="135"/>
      <c r="H191" s="155">
        <v>6993</v>
      </c>
      <c r="I191" s="116" t="s">
        <v>459</v>
      </c>
      <c r="J191" s="156" t="s">
        <v>459</v>
      </c>
      <c r="K191" s="17">
        <v>-2875</v>
      </c>
      <c r="L191">
        <v>-2875</v>
      </c>
      <c r="M191" s="11">
        <v>-2141</v>
      </c>
      <c r="N191" s="158" t="s">
        <v>40</v>
      </c>
      <c r="O191" s="159" t="s">
        <v>40</v>
      </c>
      <c r="P191" s="155">
        <v>822</v>
      </c>
      <c r="Q191" s="116" t="s">
        <v>459</v>
      </c>
      <c r="R191" s="116">
        <v>0</v>
      </c>
      <c r="S191" s="155" t="str">
        <f t="shared" si="6"/>
        <v/>
      </c>
      <c r="T191" s="116" t="str">
        <f t="shared" si="7"/>
        <v/>
      </c>
      <c r="U191" s="189"/>
      <c r="V191" s="189"/>
      <c r="W191" s="191"/>
      <c r="X191" s="190" t="s">
        <v>5</v>
      </c>
      <c r="Y191" s="189">
        <v>1800</v>
      </c>
      <c r="Z191" s="191" t="s">
        <v>184</v>
      </c>
    </row>
    <row r="192" spans="2:26">
      <c r="B192" s="11" t="s">
        <v>183</v>
      </c>
      <c r="C192" t="s">
        <v>150</v>
      </c>
      <c r="D192" t="s">
        <v>37</v>
      </c>
      <c r="E192">
        <v>7815</v>
      </c>
      <c r="F192" s="135"/>
      <c r="G192" s="135"/>
      <c r="H192" s="155">
        <v>6993</v>
      </c>
      <c r="I192" s="116" t="s">
        <v>459</v>
      </c>
      <c r="J192" s="156" t="s">
        <v>459</v>
      </c>
      <c r="K192" s="17">
        <v>-2875</v>
      </c>
      <c r="L192">
        <v>-2875</v>
      </c>
      <c r="M192" s="11">
        <v>-2141</v>
      </c>
      <c r="N192" s="158" t="s">
        <v>40</v>
      </c>
      <c r="O192" s="159" t="s">
        <v>40</v>
      </c>
      <c r="P192" s="155">
        <v>822</v>
      </c>
      <c r="Q192" s="116" t="s">
        <v>459</v>
      </c>
      <c r="R192" s="116">
        <v>0</v>
      </c>
      <c r="S192" s="155" t="str">
        <f t="shared" si="6"/>
        <v/>
      </c>
      <c r="T192" s="116" t="str">
        <f t="shared" si="7"/>
        <v/>
      </c>
      <c r="U192" s="189"/>
      <c r="V192" s="189"/>
      <c r="W192" s="191"/>
      <c r="X192" s="190" t="s">
        <v>5</v>
      </c>
      <c r="Y192" s="189">
        <v>1800</v>
      </c>
      <c r="Z192" s="191" t="s">
        <v>184</v>
      </c>
    </row>
    <row r="193" spans="2:26">
      <c r="B193" s="11" t="s">
        <v>183</v>
      </c>
      <c r="C193" t="s">
        <v>150</v>
      </c>
      <c r="D193" t="s">
        <v>38</v>
      </c>
      <c r="E193">
        <v>8115</v>
      </c>
      <c r="F193" s="135"/>
      <c r="G193" s="135"/>
      <c r="H193" s="155">
        <v>7088</v>
      </c>
      <c r="I193" s="116" t="s">
        <v>459</v>
      </c>
      <c r="J193" s="156" t="s">
        <v>459</v>
      </c>
      <c r="K193" s="17">
        <v>-3244</v>
      </c>
      <c r="L193">
        <v>-3244</v>
      </c>
      <c r="M193" s="11">
        <v>-2299</v>
      </c>
      <c r="N193" s="158" t="s">
        <v>40</v>
      </c>
      <c r="O193" s="159" t="s">
        <v>41</v>
      </c>
      <c r="P193" s="155">
        <v>1027</v>
      </c>
      <c r="Q193" s="116" t="s">
        <v>459</v>
      </c>
      <c r="R193" s="116">
        <v>0</v>
      </c>
      <c r="S193" s="155" t="str">
        <f t="shared" si="6"/>
        <v/>
      </c>
      <c r="T193" s="116" t="str">
        <f t="shared" si="7"/>
        <v/>
      </c>
      <c r="U193" s="189" t="s">
        <v>135</v>
      </c>
      <c r="V193" s="189">
        <v>7625</v>
      </c>
      <c r="W193" s="191" t="s">
        <v>185</v>
      </c>
      <c r="X193" s="190" t="s">
        <v>5</v>
      </c>
      <c r="Y193" s="189">
        <v>1800</v>
      </c>
      <c r="Z193" s="191" t="s">
        <v>184</v>
      </c>
    </row>
    <row r="194" spans="2:26" ht="24">
      <c r="B194" s="11" t="s">
        <v>183</v>
      </c>
      <c r="C194" t="s">
        <v>150</v>
      </c>
      <c r="D194" t="s">
        <v>39</v>
      </c>
      <c r="E194">
        <v>7600</v>
      </c>
      <c r="F194" s="135"/>
      <c r="G194" s="135"/>
      <c r="H194" s="155">
        <v>6947</v>
      </c>
      <c r="I194" s="116" t="s">
        <v>459</v>
      </c>
      <c r="J194" s="156" t="s">
        <v>459</v>
      </c>
      <c r="K194" s="17">
        <v>-4040</v>
      </c>
      <c r="L194">
        <v>-4040</v>
      </c>
      <c r="M194" s="11">
        <v>-3343</v>
      </c>
      <c r="N194" s="158" t="s">
        <v>164</v>
      </c>
      <c r="O194" s="159" t="s">
        <v>164</v>
      </c>
      <c r="P194" s="155">
        <v>653</v>
      </c>
      <c r="Q194" s="116" t="s">
        <v>459</v>
      </c>
      <c r="R194" s="116">
        <v>0</v>
      </c>
      <c r="S194" s="155" t="str">
        <f t="shared" si="6"/>
        <v/>
      </c>
      <c r="T194" s="116" t="str">
        <f t="shared" si="7"/>
        <v/>
      </c>
      <c r="U194" s="189"/>
      <c r="V194" s="189"/>
      <c r="W194" s="191"/>
      <c r="X194" s="190" t="s">
        <v>5</v>
      </c>
      <c r="Y194" s="189">
        <v>1800</v>
      </c>
      <c r="Z194" s="191" t="s">
        <v>184</v>
      </c>
    </row>
    <row r="195" spans="2:26" ht="24">
      <c r="B195" s="11" t="s">
        <v>183</v>
      </c>
      <c r="C195" t="s">
        <v>150</v>
      </c>
      <c r="D195" t="s">
        <v>43</v>
      </c>
      <c r="E195">
        <v>8000</v>
      </c>
      <c r="F195" s="135"/>
      <c r="G195" s="135"/>
      <c r="H195" s="155">
        <v>7174</v>
      </c>
      <c r="I195" s="116" t="s">
        <v>459</v>
      </c>
      <c r="J195" s="156" t="s">
        <v>459</v>
      </c>
      <c r="K195" s="17">
        <v>-4445</v>
      </c>
      <c r="L195">
        <v>-4445</v>
      </c>
      <c r="M195" s="11">
        <v>-3581</v>
      </c>
      <c r="N195" s="158" t="s">
        <v>164</v>
      </c>
      <c r="O195" s="159" t="s">
        <v>41</v>
      </c>
      <c r="P195" s="155">
        <v>826</v>
      </c>
      <c r="Q195" s="116" t="s">
        <v>459</v>
      </c>
      <c r="R195" s="116">
        <v>0</v>
      </c>
      <c r="S195" s="155" t="str">
        <f t="shared" si="6"/>
        <v/>
      </c>
      <c r="T195" s="116" t="str">
        <f t="shared" si="7"/>
        <v/>
      </c>
      <c r="U195" s="189" t="s">
        <v>135</v>
      </c>
      <c r="V195" s="189">
        <v>7582</v>
      </c>
      <c r="W195" s="191" t="s">
        <v>171</v>
      </c>
      <c r="X195" s="190" t="s">
        <v>5</v>
      </c>
      <c r="Y195" s="189">
        <v>1800</v>
      </c>
      <c r="Z195" s="191" t="s">
        <v>184</v>
      </c>
    </row>
    <row r="196" spans="2:26" ht="24">
      <c r="B196" s="11" t="s">
        <v>183</v>
      </c>
      <c r="C196" t="s">
        <v>150</v>
      </c>
      <c r="D196" t="s">
        <v>45</v>
      </c>
      <c r="E196">
        <v>8000</v>
      </c>
      <c r="F196" s="135"/>
      <c r="G196" s="135"/>
      <c r="H196" s="155">
        <v>7174</v>
      </c>
      <c r="I196" s="116" t="s">
        <v>459</v>
      </c>
      <c r="J196" s="156" t="s">
        <v>459</v>
      </c>
      <c r="K196" s="17">
        <v>-4445</v>
      </c>
      <c r="L196">
        <v>-4445</v>
      </c>
      <c r="M196" s="11">
        <v>-3581</v>
      </c>
      <c r="N196" s="158" t="s">
        <v>164</v>
      </c>
      <c r="O196" s="159" t="s">
        <v>41</v>
      </c>
      <c r="P196" s="155">
        <v>826</v>
      </c>
      <c r="Q196" s="116" t="s">
        <v>459</v>
      </c>
      <c r="R196" s="116">
        <v>0</v>
      </c>
      <c r="S196" s="155" t="str">
        <f t="shared" si="6"/>
        <v/>
      </c>
      <c r="T196" s="116" t="str">
        <f t="shared" si="7"/>
        <v/>
      </c>
      <c r="U196" s="189" t="s">
        <v>135</v>
      </c>
      <c r="V196" s="189">
        <v>7582</v>
      </c>
      <c r="W196" s="191" t="s">
        <v>171</v>
      </c>
      <c r="X196" s="190" t="s">
        <v>5</v>
      </c>
      <c r="Y196" s="189">
        <v>1800</v>
      </c>
      <c r="Z196" s="191" t="s">
        <v>184</v>
      </c>
    </row>
    <row r="197" spans="2:26" ht="24">
      <c r="B197" s="11" t="s">
        <v>183</v>
      </c>
      <c r="C197" t="s">
        <v>150</v>
      </c>
      <c r="D197" t="s">
        <v>46</v>
      </c>
      <c r="E197">
        <v>8000</v>
      </c>
      <c r="F197" s="135"/>
      <c r="G197" s="135"/>
      <c r="H197" s="155">
        <v>7174</v>
      </c>
      <c r="I197" s="116" t="s">
        <v>459</v>
      </c>
      <c r="J197" s="156" t="s">
        <v>459</v>
      </c>
      <c r="K197" s="17">
        <v>-2875</v>
      </c>
      <c r="L197">
        <v>-2875</v>
      </c>
      <c r="M197" s="11">
        <v>-2103</v>
      </c>
      <c r="N197" s="158" t="s">
        <v>164</v>
      </c>
      <c r="O197" s="159" t="s">
        <v>41</v>
      </c>
      <c r="P197" s="155">
        <v>826</v>
      </c>
      <c r="Q197" s="116" t="s">
        <v>459</v>
      </c>
      <c r="R197" s="116">
        <v>0</v>
      </c>
      <c r="S197" s="155" t="str">
        <f t="shared" si="6"/>
        <v/>
      </c>
      <c r="T197" s="116" t="str">
        <f t="shared" si="7"/>
        <v/>
      </c>
      <c r="U197" s="189" t="s">
        <v>135</v>
      </c>
      <c r="V197" s="189">
        <v>7582</v>
      </c>
      <c r="W197" s="191" t="s">
        <v>171</v>
      </c>
      <c r="X197" s="190" t="s">
        <v>5</v>
      </c>
      <c r="Y197" s="189">
        <v>1800</v>
      </c>
      <c r="Z197" s="191" t="s">
        <v>184</v>
      </c>
    </row>
    <row r="198" spans="2:26" ht="24">
      <c r="B198" s="11" t="s">
        <v>183</v>
      </c>
      <c r="C198" t="s">
        <v>150</v>
      </c>
      <c r="D198" t="s">
        <v>47</v>
      </c>
      <c r="E198">
        <v>8000</v>
      </c>
      <c r="F198" s="135"/>
      <c r="G198" s="135"/>
      <c r="H198" s="155">
        <v>7174</v>
      </c>
      <c r="I198" s="116" t="s">
        <v>459</v>
      </c>
      <c r="J198" s="156" t="s">
        <v>459</v>
      </c>
      <c r="K198" s="17">
        <v>-2875</v>
      </c>
      <c r="L198">
        <v>-2875</v>
      </c>
      <c r="M198" s="11">
        <v>-2103</v>
      </c>
      <c r="N198" s="158" t="s">
        <v>164</v>
      </c>
      <c r="O198" s="159" t="s">
        <v>41</v>
      </c>
      <c r="P198" s="155">
        <v>826</v>
      </c>
      <c r="Q198" s="116" t="s">
        <v>459</v>
      </c>
      <c r="R198" s="116">
        <v>0</v>
      </c>
      <c r="S198" s="155" t="str">
        <f t="shared" si="6"/>
        <v/>
      </c>
      <c r="T198" s="116" t="str">
        <f t="shared" si="7"/>
        <v/>
      </c>
      <c r="U198" s="189" t="s">
        <v>135</v>
      </c>
      <c r="V198" s="189">
        <v>7582</v>
      </c>
      <c r="W198" s="191" t="s">
        <v>171</v>
      </c>
      <c r="X198" s="190" t="s">
        <v>5</v>
      </c>
      <c r="Y198" s="189">
        <v>1800</v>
      </c>
      <c r="Z198" s="191" t="s">
        <v>184</v>
      </c>
    </row>
    <row r="199" spans="2:26" ht="24.95" thickBot="1">
      <c r="B199" s="11" t="s">
        <v>183</v>
      </c>
      <c r="C199" t="s">
        <v>150</v>
      </c>
      <c r="D199" t="s">
        <v>48</v>
      </c>
      <c r="E199">
        <v>7190</v>
      </c>
      <c r="F199" s="14"/>
      <c r="G199" s="14"/>
      <c r="H199" s="155">
        <v>6679</v>
      </c>
      <c r="I199" s="116" t="s">
        <v>459</v>
      </c>
      <c r="J199" s="156" t="s">
        <v>459</v>
      </c>
      <c r="K199" s="17">
        <v>-2047</v>
      </c>
      <c r="L199">
        <v>-2047</v>
      </c>
      <c r="M199" s="11">
        <v>-1586</v>
      </c>
      <c r="N199" s="158" t="s">
        <v>164</v>
      </c>
      <c r="O199" s="159" t="s">
        <v>164</v>
      </c>
      <c r="P199" s="155">
        <v>511</v>
      </c>
      <c r="Q199" s="116" t="s">
        <v>459</v>
      </c>
      <c r="R199" s="116">
        <v>0</v>
      </c>
      <c r="S199" s="155" t="str">
        <f t="shared" si="6"/>
        <v/>
      </c>
      <c r="T199" s="116" t="str">
        <f t="shared" si="7"/>
        <v/>
      </c>
      <c r="U199" s="189"/>
      <c r="V199" s="189"/>
      <c r="W199" s="191"/>
      <c r="X199" s="190" t="s">
        <v>5</v>
      </c>
      <c r="Y199" s="189">
        <v>1800</v>
      </c>
      <c r="Z199" s="191" t="s">
        <v>184</v>
      </c>
    </row>
    <row r="200" spans="2:26">
      <c r="B200" s="11" t="s">
        <v>186</v>
      </c>
      <c r="C200" t="s">
        <v>150</v>
      </c>
      <c r="D200" t="s">
        <v>151</v>
      </c>
      <c r="E200">
        <v>7811</v>
      </c>
      <c r="F200" s="55"/>
      <c r="G200" s="55"/>
      <c r="H200" s="155">
        <v>6880</v>
      </c>
      <c r="I200" s="116" t="s">
        <v>459</v>
      </c>
      <c r="J200" s="156" t="s">
        <v>459</v>
      </c>
      <c r="K200" s="17">
        <v>-4469</v>
      </c>
      <c r="L200">
        <v>-4469</v>
      </c>
      <c r="M200" s="11">
        <v>-3504</v>
      </c>
      <c r="N200" s="158" t="s">
        <v>40</v>
      </c>
      <c r="O200" s="159" t="s">
        <v>41</v>
      </c>
      <c r="P200" s="155">
        <v>931</v>
      </c>
      <c r="Q200" s="116" t="s">
        <v>459</v>
      </c>
      <c r="R200" s="116">
        <v>0</v>
      </c>
      <c r="S200" s="155" t="str">
        <f t="shared" si="6"/>
        <v/>
      </c>
      <c r="T200" s="116" t="str">
        <f t="shared" si="7"/>
        <v/>
      </c>
      <c r="U200" s="189" t="s">
        <v>135</v>
      </c>
      <c r="V200" s="189">
        <v>7300</v>
      </c>
      <c r="W200" s="191" t="s">
        <v>188</v>
      </c>
      <c r="X200" s="190" t="s">
        <v>5</v>
      </c>
      <c r="Y200" s="189">
        <v>1800</v>
      </c>
      <c r="Z200" s="191" t="s">
        <v>187</v>
      </c>
    </row>
    <row r="201" spans="2:26">
      <c r="B201" s="11" t="s">
        <v>186</v>
      </c>
      <c r="C201" t="s">
        <v>150</v>
      </c>
      <c r="D201" t="s">
        <v>155</v>
      </c>
      <c r="E201">
        <v>7811</v>
      </c>
      <c r="F201" s="135"/>
      <c r="G201" s="135"/>
      <c r="H201" s="155">
        <v>6880</v>
      </c>
      <c r="I201" s="116" t="s">
        <v>459</v>
      </c>
      <c r="J201" s="156" t="s">
        <v>459</v>
      </c>
      <c r="K201" s="17">
        <v>-4469</v>
      </c>
      <c r="L201">
        <v>-4469</v>
      </c>
      <c r="M201" s="11">
        <v>-3504</v>
      </c>
      <c r="N201" s="158" t="s">
        <v>40</v>
      </c>
      <c r="O201" s="159" t="s">
        <v>41</v>
      </c>
      <c r="P201" s="155">
        <v>931</v>
      </c>
      <c r="Q201" s="116" t="s">
        <v>459</v>
      </c>
      <c r="R201" s="116">
        <v>0</v>
      </c>
      <c r="S201" s="155" t="str">
        <f t="shared" ref="S201:S264" si="8">IF(O201="Smoothing ramp","Smoothing ramp","")</f>
        <v/>
      </c>
      <c r="T201" s="116" t="str">
        <f t="shared" ref="T201:T264" si="9">IF(O201="Smoothing ramp","Smoothing ramp","")</f>
        <v/>
      </c>
      <c r="U201" s="189" t="s">
        <v>135</v>
      </c>
      <c r="V201" s="189">
        <v>7300</v>
      </c>
      <c r="W201" s="191" t="s">
        <v>188</v>
      </c>
      <c r="X201" s="190" t="s">
        <v>5</v>
      </c>
      <c r="Y201" s="189">
        <v>1800</v>
      </c>
      <c r="Z201" s="191" t="s">
        <v>187</v>
      </c>
    </row>
    <row r="202" spans="2:26">
      <c r="B202" s="11" t="s">
        <v>186</v>
      </c>
      <c r="C202" t="s">
        <v>150</v>
      </c>
      <c r="D202" t="s">
        <v>156</v>
      </c>
      <c r="E202">
        <v>7811</v>
      </c>
      <c r="F202" s="135"/>
      <c r="G202" s="135"/>
      <c r="H202" s="155">
        <v>6880</v>
      </c>
      <c r="I202" s="116" t="s">
        <v>459</v>
      </c>
      <c r="J202" s="156" t="s">
        <v>459</v>
      </c>
      <c r="K202" s="17">
        <v>-4469</v>
      </c>
      <c r="L202">
        <v>-4469</v>
      </c>
      <c r="M202" s="11">
        <v>-3504</v>
      </c>
      <c r="N202" s="158" t="s">
        <v>40</v>
      </c>
      <c r="O202" s="159" t="s">
        <v>41</v>
      </c>
      <c r="P202" s="155">
        <v>931</v>
      </c>
      <c r="Q202" s="116" t="s">
        <v>459</v>
      </c>
      <c r="R202" s="116">
        <v>0</v>
      </c>
      <c r="S202" s="155" t="str">
        <f t="shared" si="8"/>
        <v/>
      </c>
      <c r="T202" s="116" t="str">
        <f t="shared" si="9"/>
        <v/>
      </c>
      <c r="U202" s="189" t="s">
        <v>135</v>
      </c>
      <c r="V202" s="189">
        <v>7300</v>
      </c>
      <c r="W202" s="191" t="s">
        <v>188</v>
      </c>
      <c r="X202" s="190" t="s">
        <v>5</v>
      </c>
      <c r="Y202" s="189">
        <v>1800</v>
      </c>
      <c r="Z202" s="191" t="s">
        <v>187</v>
      </c>
    </row>
    <row r="203" spans="2:26">
      <c r="B203" s="11" t="s">
        <v>186</v>
      </c>
      <c r="C203" t="s">
        <v>150</v>
      </c>
      <c r="D203" t="s">
        <v>157</v>
      </c>
      <c r="E203">
        <v>7714</v>
      </c>
      <c r="F203" s="135"/>
      <c r="G203" s="135"/>
      <c r="H203" s="155">
        <v>6880</v>
      </c>
      <c r="I203" s="116" t="s">
        <v>459</v>
      </c>
      <c r="J203" s="156" t="s">
        <v>459</v>
      </c>
      <c r="K203" s="17">
        <v>-4953</v>
      </c>
      <c r="L203">
        <v>-4953</v>
      </c>
      <c r="M203" s="11">
        <v>-4035</v>
      </c>
      <c r="N203" s="158" t="s">
        <v>40</v>
      </c>
      <c r="O203" s="159" t="s">
        <v>41</v>
      </c>
      <c r="P203" s="155">
        <v>834</v>
      </c>
      <c r="Q203" s="116" t="s">
        <v>459</v>
      </c>
      <c r="R203" s="116">
        <v>0</v>
      </c>
      <c r="S203" s="155" t="str">
        <f t="shared" si="8"/>
        <v/>
      </c>
      <c r="T203" s="116" t="str">
        <f t="shared" si="9"/>
        <v/>
      </c>
      <c r="U203" s="189" t="s">
        <v>135</v>
      </c>
      <c r="V203" s="189">
        <v>7300</v>
      </c>
      <c r="W203" s="191" t="s">
        <v>188</v>
      </c>
      <c r="X203" s="190" t="s">
        <v>5</v>
      </c>
      <c r="Y203" s="189">
        <v>1800</v>
      </c>
      <c r="Z203" s="191" t="s">
        <v>187</v>
      </c>
    </row>
    <row r="204" spans="2:26">
      <c r="B204" s="11" t="s">
        <v>186</v>
      </c>
      <c r="C204" t="s">
        <v>150</v>
      </c>
      <c r="D204" t="s">
        <v>158</v>
      </c>
      <c r="E204">
        <v>7714</v>
      </c>
      <c r="F204" s="135"/>
      <c r="G204" s="135"/>
      <c r="H204" s="155">
        <v>6880</v>
      </c>
      <c r="I204" s="116" t="s">
        <v>459</v>
      </c>
      <c r="J204" s="156" t="s">
        <v>459</v>
      </c>
      <c r="K204" s="17">
        <v>-4953</v>
      </c>
      <c r="L204">
        <v>-4953</v>
      </c>
      <c r="M204" s="11">
        <v>-4035</v>
      </c>
      <c r="N204" s="158" t="s">
        <v>40</v>
      </c>
      <c r="O204" s="159" t="s">
        <v>41</v>
      </c>
      <c r="P204" s="155">
        <v>834</v>
      </c>
      <c r="Q204" s="116" t="s">
        <v>459</v>
      </c>
      <c r="R204" s="116">
        <v>0</v>
      </c>
      <c r="S204" s="155" t="str">
        <f t="shared" si="8"/>
        <v/>
      </c>
      <c r="T204" s="116" t="str">
        <f t="shared" si="9"/>
        <v/>
      </c>
      <c r="U204" s="189" t="s">
        <v>135</v>
      </c>
      <c r="V204" s="189">
        <v>7300</v>
      </c>
      <c r="W204" s="191" t="s">
        <v>188</v>
      </c>
      <c r="X204" s="190" t="s">
        <v>5</v>
      </c>
      <c r="Y204" s="189">
        <v>1800</v>
      </c>
      <c r="Z204" s="191" t="s">
        <v>187</v>
      </c>
    </row>
    <row r="205" spans="2:26">
      <c r="B205" s="11" t="s">
        <v>186</v>
      </c>
      <c r="C205" t="s">
        <v>150</v>
      </c>
      <c r="D205" t="s">
        <v>159</v>
      </c>
      <c r="E205">
        <v>7714</v>
      </c>
      <c r="F205" s="135"/>
      <c r="G205" s="135"/>
      <c r="H205" s="155">
        <v>6880</v>
      </c>
      <c r="I205" s="116" t="s">
        <v>459</v>
      </c>
      <c r="J205" s="156" t="s">
        <v>459</v>
      </c>
      <c r="K205" s="17">
        <v>-4953</v>
      </c>
      <c r="L205">
        <v>-4953</v>
      </c>
      <c r="M205" s="11">
        <v>-4035</v>
      </c>
      <c r="N205" s="158" t="s">
        <v>40</v>
      </c>
      <c r="O205" s="159" t="s">
        <v>41</v>
      </c>
      <c r="P205" s="155">
        <v>834</v>
      </c>
      <c r="Q205" s="116" t="s">
        <v>459</v>
      </c>
      <c r="R205" s="116">
        <v>0</v>
      </c>
      <c r="S205" s="155" t="str">
        <f t="shared" si="8"/>
        <v/>
      </c>
      <c r="T205" s="116" t="str">
        <f t="shared" si="9"/>
        <v/>
      </c>
      <c r="U205" s="189" t="s">
        <v>135</v>
      </c>
      <c r="V205" s="189">
        <v>7300</v>
      </c>
      <c r="W205" s="191" t="s">
        <v>188</v>
      </c>
      <c r="X205" s="190" t="s">
        <v>5</v>
      </c>
      <c r="Y205" s="189">
        <v>1800</v>
      </c>
      <c r="Z205" s="191" t="s">
        <v>187</v>
      </c>
    </row>
    <row r="206" spans="2:26">
      <c r="B206" s="11" t="s">
        <v>186</v>
      </c>
      <c r="C206" t="s">
        <v>150</v>
      </c>
      <c r="D206" t="s">
        <v>160</v>
      </c>
      <c r="E206">
        <v>7714</v>
      </c>
      <c r="F206" s="135"/>
      <c r="G206" s="135"/>
      <c r="H206" s="155">
        <v>6880</v>
      </c>
      <c r="I206" s="116" t="s">
        <v>459</v>
      </c>
      <c r="J206" s="156" t="s">
        <v>459</v>
      </c>
      <c r="K206" s="17">
        <v>-4953</v>
      </c>
      <c r="L206">
        <v>-4953</v>
      </c>
      <c r="M206" s="11">
        <v>-4035</v>
      </c>
      <c r="N206" s="158" t="s">
        <v>40</v>
      </c>
      <c r="O206" s="159" t="s">
        <v>41</v>
      </c>
      <c r="P206" s="155">
        <v>834</v>
      </c>
      <c r="Q206" s="116" t="s">
        <v>459</v>
      </c>
      <c r="R206" s="116">
        <v>0</v>
      </c>
      <c r="S206" s="155" t="str">
        <f t="shared" si="8"/>
        <v/>
      </c>
      <c r="T206" s="116" t="str">
        <f t="shared" si="9"/>
        <v/>
      </c>
      <c r="U206" s="189" t="s">
        <v>135</v>
      </c>
      <c r="V206" s="189">
        <v>7300</v>
      </c>
      <c r="W206" s="191" t="s">
        <v>188</v>
      </c>
      <c r="X206" s="190" t="s">
        <v>5</v>
      </c>
      <c r="Y206" s="189">
        <v>1800</v>
      </c>
      <c r="Z206" s="191" t="s">
        <v>187</v>
      </c>
    </row>
    <row r="207" spans="2:26" ht="24">
      <c r="B207" s="11" t="s">
        <v>186</v>
      </c>
      <c r="C207" t="s">
        <v>150</v>
      </c>
      <c r="D207" t="s">
        <v>161</v>
      </c>
      <c r="E207">
        <v>7600</v>
      </c>
      <c r="F207" s="135"/>
      <c r="G207" s="135"/>
      <c r="H207" s="155">
        <v>6947</v>
      </c>
      <c r="I207" s="116" t="s">
        <v>459</v>
      </c>
      <c r="J207" s="156" t="s">
        <v>459</v>
      </c>
      <c r="K207" s="17">
        <v>-3396</v>
      </c>
      <c r="L207">
        <v>-3396</v>
      </c>
      <c r="M207" s="11">
        <v>-2776</v>
      </c>
      <c r="N207" s="158" t="s">
        <v>164</v>
      </c>
      <c r="O207" s="159" t="s">
        <v>164</v>
      </c>
      <c r="P207" s="155">
        <v>653</v>
      </c>
      <c r="Q207" s="116" t="s">
        <v>459</v>
      </c>
      <c r="R207" s="116">
        <v>0</v>
      </c>
      <c r="S207" s="155" t="str">
        <f t="shared" si="8"/>
        <v/>
      </c>
      <c r="T207" s="116" t="str">
        <f t="shared" si="9"/>
        <v/>
      </c>
      <c r="U207" s="189"/>
      <c r="V207" s="189"/>
      <c r="W207" s="191"/>
      <c r="X207" s="190" t="s">
        <v>5</v>
      </c>
      <c r="Y207" s="189">
        <v>1800</v>
      </c>
      <c r="Z207" s="191" t="s">
        <v>187</v>
      </c>
    </row>
    <row r="208" spans="2:26" ht="24">
      <c r="B208" s="11" t="s">
        <v>186</v>
      </c>
      <c r="C208" t="s">
        <v>150</v>
      </c>
      <c r="D208" t="s">
        <v>162</v>
      </c>
      <c r="E208">
        <v>7300</v>
      </c>
      <c r="F208" s="135"/>
      <c r="G208" s="135"/>
      <c r="H208" s="155">
        <v>6663</v>
      </c>
      <c r="I208" s="116" t="s">
        <v>459</v>
      </c>
      <c r="J208" s="156" t="s">
        <v>459</v>
      </c>
      <c r="K208" s="17">
        <v>-3139</v>
      </c>
      <c r="L208">
        <v>-3139</v>
      </c>
      <c r="M208" s="11">
        <v>-2540</v>
      </c>
      <c r="N208" s="158" t="s">
        <v>164</v>
      </c>
      <c r="O208" s="159" t="s">
        <v>164</v>
      </c>
      <c r="P208" s="155">
        <v>637</v>
      </c>
      <c r="Q208" s="116" t="s">
        <v>459</v>
      </c>
      <c r="R208" s="116">
        <v>0</v>
      </c>
      <c r="S208" s="155" t="str">
        <f t="shared" si="8"/>
        <v/>
      </c>
      <c r="T208" s="116" t="str">
        <f t="shared" si="9"/>
        <v/>
      </c>
      <c r="U208" s="189"/>
      <c r="V208" s="189"/>
      <c r="W208" s="191"/>
      <c r="X208" s="190" t="s">
        <v>5</v>
      </c>
      <c r="Y208" s="189">
        <v>1800</v>
      </c>
      <c r="Z208" s="191" t="s">
        <v>187</v>
      </c>
    </row>
    <row r="209" spans="2:26" ht="24">
      <c r="B209" s="11" t="s">
        <v>186</v>
      </c>
      <c r="C209" t="s">
        <v>150</v>
      </c>
      <c r="D209" t="s">
        <v>163</v>
      </c>
      <c r="E209">
        <v>7300</v>
      </c>
      <c r="F209" s="135"/>
      <c r="G209" s="135"/>
      <c r="H209" s="155">
        <v>6663</v>
      </c>
      <c r="I209" s="116" t="s">
        <v>459</v>
      </c>
      <c r="J209" s="156" t="s">
        <v>459</v>
      </c>
      <c r="K209" s="17">
        <v>-2636</v>
      </c>
      <c r="L209">
        <v>-2636</v>
      </c>
      <c r="M209" s="11">
        <v>-2071</v>
      </c>
      <c r="N209" s="158" t="s">
        <v>164</v>
      </c>
      <c r="O209" s="159" t="s">
        <v>164</v>
      </c>
      <c r="P209" s="155">
        <v>637</v>
      </c>
      <c r="Q209" s="116" t="s">
        <v>459</v>
      </c>
      <c r="R209" s="116">
        <v>0</v>
      </c>
      <c r="S209" s="155" t="str">
        <f t="shared" si="8"/>
        <v/>
      </c>
      <c r="T209" s="116" t="str">
        <f t="shared" si="9"/>
        <v/>
      </c>
      <c r="U209" s="189"/>
      <c r="V209" s="189"/>
      <c r="W209" s="191"/>
      <c r="X209" s="190" t="s">
        <v>5</v>
      </c>
      <c r="Y209" s="189">
        <v>1800</v>
      </c>
      <c r="Z209" s="191" t="s">
        <v>187</v>
      </c>
    </row>
    <row r="210" spans="2:26" ht="24">
      <c r="B210" s="11" t="s">
        <v>186</v>
      </c>
      <c r="C210" t="s">
        <v>150</v>
      </c>
      <c r="D210" t="s">
        <v>165</v>
      </c>
      <c r="E210">
        <v>7300</v>
      </c>
      <c r="F210" s="135"/>
      <c r="G210" s="135"/>
      <c r="H210" s="155">
        <v>6663</v>
      </c>
      <c r="I210" s="116" t="s">
        <v>459</v>
      </c>
      <c r="J210" s="156" t="s">
        <v>459</v>
      </c>
      <c r="K210" s="17">
        <v>-2636</v>
      </c>
      <c r="L210">
        <v>-2636</v>
      </c>
      <c r="M210" s="11">
        <v>-2071</v>
      </c>
      <c r="N210" s="158" t="s">
        <v>164</v>
      </c>
      <c r="O210" s="159" t="s">
        <v>164</v>
      </c>
      <c r="P210" s="155">
        <v>637</v>
      </c>
      <c r="Q210" s="116" t="s">
        <v>459</v>
      </c>
      <c r="R210" s="116">
        <v>0</v>
      </c>
      <c r="S210" s="155" t="str">
        <f t="shared" si="8"/>
        <v/>
      </c>
      <c r="T210" s="116" t="str">
        <f t="shared" si="9"/>
        <v/>
      </c>
      <c r="U210" s="189"/>
      <c r="V210" s="189"/>
      <c r="W210" s="191"/>
      <c r="X210" s="190" t="s">
        <v>5</v>
      </c>
      <c r="Y210" s="189">
        <v>1800</v>
      </c>
      <c r="Z210" s="191" t="s">
        <v>187</v>
      </c>
    </row>
    <row r="211" spans="2:26" ht="24.95" thickBot="1">
      <c r="B211" s="11" t="s">
        <v>186</v>
      </c>
      <c r="C211" t="s">
        <v>150</v>
      </c>
      <c r="D211" t="s">
        <v>166</v>
      </c>
      <c r="E211">
        <v>7300</v>
      </c>
      <c r="F211" s="14"/>
      <c r="G211" s="14"/>
      <c r="H211" s="155">
        <v>6663</v>
      </c>
      <c r="I211" s="116" t="s">
        <v>459</v>
      </c>
      <c r="J211" s="156" t="s">
        <v>459</v>
      </c>
      <c r="K211" s="17">
        <v>-2636</v>
      </c>
      <c r="L211">
        <v>-2636</v>
      </c>
      <c r="M211" s="11">
        <v>-2071</v>
      </c>
      <c r="N211" s="158" t="s">
        <v>164</v>
      </c>
      <c r="O211" s="159" t="s">
        <v>164</v>
      </c>
      <c r="P211" s="155">
        <v>637</v>
      </c>
      <c r="Q211" s="116" t="s">
        <v>459</v>
      </c>
      <c r="R211" s="116">
        <v>0</v>
      </c>
      <c r="S211" s="155" t="str">
        <f t="shared" si="8"/>
        <v/>
      </c>
      <c r="T211" s="116" t="str">
        <f t="shared" si="9"/>
        <v/>
      </c>
      <c r="U211" s="189"/>
      <c r="V211" s="189"/>
      <c r="W211" s="191"/>
      <c r="X211" s="190" t="s">
        <v>5</v>
      </c>
      <c r="Y211" s="189">
        <v>1800</v>
      </c>
      <c r="Z211" s="191" t="s">
        <v>187</v>
      </c>
    </row>
    <row r="212" spans="2:26">
      <c r="B212" s="11" t="s">
        <v>186</v>
      </c>
      <c r="C212" t="s">
        <v>150</v>
      </c>
      <c r="D212" t="s">
        <v>29</v>
      </c>
      <c r="E212">
        <v>7585</v>
      </c>
      <c r="F212" s="55"/>
      <c r="G212" s="55"/>
      <c r="H212" s="155">
        <v>6846</v>
      </c>
      <c r="I212" s="116" t="s">
        <v>459</v>
      </c>
      <c r="J212" s="156" t="s">
        <v>459</v>
      </c>
      <c r="K212" s="17">
        <v>-4096</v>
      </c>
      <c r="L212">
        <v>-4096</v>
      </c>
      <c r="M212" s="11">
        <v>-3325</v>
      </c>
      <c r="N212" s="158" t="s">
        <v>40</v>
      </c>
      <c r="O212" s="159" t="s">
        <v>40</v>
      </c>
      <c r="P212" s="155">
        <v>739</v>
      </c>
      <c r="Q212" s="116" t="s">
        <v>459</v>
      </c>
      <c r="R212" s="116">
        <v>0</v>
      </c>
      <c r="S212" s="155" t="str">
        <f t="shared" si="8"/>
        <v/>
      </c>
      <c r="T212" s="116" t="str">
        <f t="shared" si="9"/>
        <v/>
      </c>
      <c r="U212" s="189"/>
      <c r="V212" s="189"/>
      <c r="W212" s="191"/>
      <c r="X212" s="190" t="s">
        <v>5</v>
      </c>
      <c r="Y212" s="189">
        <v>1800</v>
      </c>
      <c r="Z212" s="191" t="s">
        <v>187</v>
      </c>
    </row>
    <row r="213" spans="2:26">
      <c r="B213" s="11" t="s">
        <v>186</v>
      </c>
      <c r="C213" t="s">
        <v>150</v>
      </c>
      <c r="D213" t="s">
        <v>32</v>
      </c>
      <c r="E213">
        <v>7585</v>
      </c>
      <c r="F213" s="135"/>
      <c r="G213" s="135"/>
      <c r="H213" s="155">
        <v>6846</v>
      </c>
      <c r="I213" s="116" t="s">
        <v>459</v>
      </c>
      <c r="J213" s="156" t="s">
        <v>459</v>
      </c>
      <c r="K213" s="17">
        <v>-4096</v>
      </c>
      <c r="L213">
        <v>-4096</v>
      </c>
      <c r="M213" s="11">
        <v>-3325</v>
      </c>
      <c r="N213" s="158" t="s">
        <v>40</v>
      </c>
      <c r="O213" s="159" t="s">
        <v>40</v>
      </c>
      <c r="P213" s="155">
        <v>739</v>
      </c>
      <c r="Q213" s="116" t="s">
        <v>459</v>
      </c>
      <c r="R213" s="116">
        <v>0</v>
      </c>
      <c r="S213" s="155" t="str">
        <f t="shared" si="8"/>
        <v/>
      </c>
      <c r="T213" s="116" t="str">
        <f t="shared" si="9"/>
        <v/>
      </c>
      <c r="U213" s="189"/>
      <c r="V213" s="189"/>
      <c r="W213" s="191"/>
      <c r="X213" s="190" t="s">
        <v>5</v>
      </c>
      <c r="Y213" s="189">
        <v>1800</v>
      </c>
      <c r="Z213" s="191" t="s">
        <v>187</v>
      </c>
    </row>
    <row r="214" spans="2:26">
      <c r="B214" s="11" t="s">
        <v>186</v>
      </c>
      <c r="C214" t="s">
        <v>150</v>
      </c>
      <c r="D214" t="s">
        <v>34</v>
      </c>
      <c r="E214">
        <v>7585</v>
      </c>
      <c r="F214" s="135"/>
      <c r="G214" s="135"/>
      <c r="H214" s="155">
        <v>6846</v>
      </c>
      <c r="I214" s="116" t="s">
        <v>459</v>
      </c>
      <c r="J214" s="156" t="s">
        <v>459</v>
      </c>
      <c r="K214" s="17">
        <v>-4096</v>
      </c>
      <c r="L214">
        <v>-4096</v>
      </c>
      <c r="M214" s="11">
        <v>-3325</v>
      </c>
      <c r="N214" s="158" t="s">
        <v>40</v>
      </c>
      <c r="O214" s="159" t="s">
        <v>40</v>
      </c>
      <c r="P214" s="155">
        <v>739</v>
      </c>
      <c r="Q214" s="116" t="s">
        <v>459</v>
      </c>
      <c r="R214" s="116">
        <v>0</v>
      </c>
      <c r="S214" s="155" t="str">
        <f t="shared" si="8"/>
        <v/>
      </c>
      <c r="T214" s="116" t="str">
        <f t="shared" si="9"/>
        <v/>
      </c>
      <c r="U214" s="189"/>
      <c r="V214" s="189"/>
      <c r="W214" s="191"/>
      <c r="X214" s="190" t="s">
        <v>5</v>
      </c>
      <c r="Y214" s="189">
        <v>1800</v>
      </c>
      <c r="Z214" s="191" t="s">
        <v>187</v>
      </c>
    </row>
    <row r="215" spans="2:26">
      <c r="B215" s="11" t="s">
        <v>186</v>
      </c>
      <c r="C215" t="s">
        <v>150</v>
      </c>
      <c r="D215" t="s">
        <v>35</v>
      </c>
      <c r="E215">
        <v>7388</v>
      </c>
      <c r="F215" s="135"/>
      <c r="G215" s="135"/>
      <c r="H215" s="155">
        <v>6719</v>
      </c>
      <c r="I215" s="116" t="s">
        <v>459</v>
      </c>
      <c r="J215" s="156" t="s">
        <v>459</v>
      </c>
      <c r="K215" s="17">
        <v>-4697</v>
      </c>
      <c r="L215">
        <v>-4697</v>
      </c>
      <c r="M215" s="11">
        <v>-4012</v>
      </c>
      <c r="N215" s="158" t="s">
        <v>40</v>
      </c>
      <c r="O215" s="159" t="s">
        <v>40</v>
      </c>
      <c r="P215" s="155">
        <v>669</v>
      </c>
      <c r="Q215" s="116" t="s">
        <v>459</v>
      </c>
      <c r="R215" s="116">
        <v>0</v>
      </c>
      <c r="S215" s="155" t="str">
        <f t="shared" si="8"/>
        <v/>
      </c>
      <c r="T215" s="116" t="str">
        <f t="shared" si="9"/>
        <v/>
      </c>
      <c r="U215" s="189"/>
      <c r="V215" s="189"/>
      <c r="W215" s="191"/>
      <c r="X215" s="190" t="s">
        <v>5</v>
      </c>
      <c r="Y215" s="189">
        <v>1800</v>
      </c>
      <c r="Z215" s="191" t="s">
        <v>187</v>
      </c>
    </row>
    <row r="216" spans="2:26">
      <c r="B216" s="11" t="s">
        <v>186</v>
      </c>
      <c r="C216" t="s">
        <v>150</v>
      </c>
      <c r="D216" t="s">
        <v>37</v>
      </c>
      <c r="E216">
        <v>7388</v>
      </c>
      <c r="F216" s="135"/>
      <c r="G216" s="135"/>
      <c r="H216" s="155">
        <v>6719</v>
      </c>
      <c r="I216" s="116" t="s">
        <v>459</v>
      </c>
      <c r="J216" s="156" t="s">
        <v>459</v>
      </c>
      <c r="K216" s="17">
        <v>-4697</v>
      </c>
      <c r="L216">
        <v>-4697</v>
      </c>
      <c r="M216" s="11">
        <v>-4012</v>
      </c>
      <c r="N216" s="158" t="s">
        <v>40</v>
      </c>
      <c r="O216" s="159" t="s">
        <v>40</v>
      </c>
      <c r="P216" s="155">
        <v>669</v>
      </c>
      <c r="Q216" s="116" t="s">
        <v>459</v>
      </c>
      <c r="R216" s="116">
        <v>0</v>
      </c>
      <c r="S216" s="155" t="str">
        <f t="shared" si="8"/>
        <v/>
      </c>
      <c r="T216" s="116" t="str">
        <f t="shared" si="9"/>
        <v/>
      </c>
      <c r="U216" s="189"/>
      <c r="V216" s="189"/>
      <c r="W216" s="191"/>
      <c r="X216" s="190" t="s">
        <v>5</v>
      </c>
      <c r="Y216" s="189">
        <v>1800</v>
      </c>
      <c r="Z216" s="191" t="s">
        <v>187</v>
      </c>
    </row>
    <row r="217" spans="2:26">
      <c r="B217" s="11" t="s">
        <v>186</v>
      </c>
      <c r="C217" t="s">
        <v>150</v>
      </c>
      <c r="D217" t="s">
        <v>38</v>
      </c>
      <c r="E217">
        <v>7688</v>
      </c>
      <c r="F217" s="135"/>
      <c r="G217" s="135"/>
      <c r="H217" s="155">
        <v>6808</v>
      </c>
      <c r="I217" s="116" t="s">
        <v>459</v>
      </c>
      <c r="J217" s="156" t="s">
        <v>459</v>
      </c>
      <c r="K217" s="17">
        <v>-4967</v>
      </c>
      <c r="L217">
        <v>-4967</v>
      </c>
      <c r="M217" s="11">
        <v>-4070</v>
      </c>
      <c r="N217" s="158" t="s">
        <v>40</v>
      </c>
      <c r="O217" s="159" t="s">
        <v>41</v>
      </c>
      <c r="P217" s="155">
        <v>880</v>
      </c>
      <c r="Q217" s="116" t="s">
        <v>459</v>
      </c>
      <c r="R217" s="116">
        <v>0</v>
      </c>
      <c r="S217" s="155" t="str">
        <f t="shared" si="8"/>
        <v/>
      </c>
      <c r="T217" s="116" t="str">
        <f t="shared" si="9"/>
        <v/>
      </c>
      <c r="U217" s="189" t="s">
        <v>135</v>
      </c>
      <c r="V217" s="189">
        <v>7198</v>
      </c>
      <c r="W217" s="191" t="s">
        <v>185</v>
      </c>
      <c r="X217" s="190" t="s">
        <v>5</v>
      </c>
      <c r="Y217" s="189">
        <v>1800</v>
      </c>
      <c r="Z217" s="191" t="s">
        <v>187</v>
      </c>
    </row>
    <row r="218" spans="2:26" ht="24">
      <c r="B218" s="11" t="s">
        <v>186</v>
      </c>
      <c r="C218" t="s">
        <v>150</v>
      </c>
      <c r="D218" t="s">
        <v>39</v>
      </c>
      <c r="E218">
        <v>7600</v>
      </c>
      <c r="F218" s="135"/>
      <c r="G218" s="135"/>
      <c r="H218" s="155">
        <v>6947</v>
      </c>
      <c r="I218" s="116" t="s">
        <v>459</v>
      </c>
      <c r="J218" s="156" t="s">
        <v>459</v>
      </c>
      <c r="K218" s="17">
        <v>-5792</v>
      </c>
      <c r="L218">
        <v>-5792</v>
      </c>
      <c r="M218" s="11">
        <v>-5115</v>
      </c>
      <c r="N218" s="158" t="s">
        <v>164</v>
      </c>
      <c r="O218" s="159" t="s">
        <v>164</v>
      </c>
      <c r="P218" s="155">
        <v>653</v>
      </c>
      <c r="Q218" s="116" t="s">
        <v>459</v>
      </c>
      <c r="R218" s="116">
        <v>0</v>
      </c>
      <c r="S218" s="155" t="str">
        <f t="shared" si="8"/>
        <v/>
      </c>
      <c r="T218" s="116" t="str">
        <f t="shared" si="9"/>
        <v/>
      </c>
      <c r="U218" s="189"/>
      <c r="V218" s="189"/>
      <c r="W218" s="191"/>
      <c r="X218" s="190" t="s">
        <v>5</v>
      </c>
      <c r="Y218" s="189">
        <v>1800</v>
      </c>
      <c r="Z218" s="191" t="s">
        <v>187</v>
      </c>
    </row>
    <row r="219" spans="2:26" ht="24">
      <c r="B219" s="11" t="s">
        <v>186</v>
      </c>
      <c r="C219" t="s">
        <v>150</v>
      </c>
      <c r="D219" t="s">
        <v>43</v>
      </c>
      <c r="E219">
        <v>8000</v>
      </c>
      <c r="F219" s="135"/>
      <c r="G219" s="135"/>
      <c r="H219" s="155">
        <v>7072</v>
      </c>
      <c r="I219" s="116" t="s">
        <v>459</v>
      </c>
      <c r="J219" s="156" t="s">
        <v>459</v>
      </c>
      <c r="K219" s="17">
        <v>-6192</v>
      </c>
      <c r="L219">
        <v>-6192</v>
      </c>
      <c r="M219" s="11">
        <v>-5244</v>
      </c>
      <c r="N219" s="158" t="s">
        <v>164</v>
      </c>
      <c r="O219" s="159" t="s">
        <v>41</v>
      </c>
      <c r="P219" s="155">
        <v>928</v>
      </c>
      <c r="Q219" s="116" t="s">
        <v>459</v>
      </c>
      <c r="R219" s="116">
        <v>0</v>
      </c>
      <c r="S219" s="155" t="str">
        <f t="shared" si="8"/>
        <v/>
      </c>
      <c r="T219" s="116" t="str">
        <f t="shared" si="9"/>
        <v/>
      </c>
      <c r="U219" s="189" t="s">
        <v>135</v>
      </c>
      <c r="V219" s="189">
        <v>7430</v>
      </c>
      <c r="W219" s="191" t="s">
        <v>172</v>
      </c>
      <c r="X219" s="190" t="s">
        <v>5</v>
      </c>
      <c r="Y219" s="189">
        <v>1800</v>
      </c>
      <c r="Z219" s="191" t="s">
        <v>187</v>
      </c>
    </row>
    <row r="220" spans="2:26" ht="24">
      <c r="B220" s="11" t="s">
        <v>186</v>
      </c>
      <c r="C220" t="s">
        <v>150</v>
      </c>
      <c r="D220" t="s">
        <v>45</v>
      </c>
      <c r="E220">
        <v>8000</v>
      </c>
      <c r="F220" s="135"/>
      <c r="G220" s="135"/>
      <c r="H220" s="155">
        <v>7072</v>
      </c>
      <c r="I220" s="116" t="s">
        <v>459</v>
      </c>
      <c r="J220" s="156" t="s">
        <v>459</v>
      </c>
      <c r="K220" s="17">
        <v>-6192</v>
      </c>
      <c r="L220">
        <v>-6192</v>
      </c>
      <c r="M220" s="11">
        <v>-5244</v>
      </c>
      <c r="N220" s="158" t="s">
        <v>164</v>
      </c>
      <c r="O220" s="159" t="s">
        <v>41</v>
      </c>
      <c r="P220" s="155">
        <v>928</v>
      </c>
      <c r="Q220" s="116" t="s">
        <v>459</v>
      </c>
      <c r="R220" s="116">
        <v>0</v>
      </c>
      <c r="S220" s="155" t="str">
        <f t="shared" si="8"/>
        <v/>
      </c>
      <c r="T220" s="116" t="str">
        <f t="shared" si="9"/>
        <v/>
      </c>
      <c r="U220" s="189" t="s">
        <v>135</v>
      </c>
      <c r="V220" s="189">
        <v>7430</v>
      </c>
      <c r="W220" s="191" t="s">
        <v>172</v>
      </c>
      <c r="X220" s="190" t="s">
        <v>5</v>
      </c>
      <c r="Y220" s="189">
        <v>1800</v>
      </c>
      <c r="Z220" s="191" t="s">
        <v>187</v>
      </c>
    </row>
    <row r="221" spans="2:26" ht="24">
      <c r="B221" s="11" t="s">
        <v>186</v>
      </c>
      <c r="C221" t="s">
        <v>150</v>
      </c>
      <c r="D221" t="s">
        <v>46</v>
      </c>
      <c r="E221">
        <v>8000</v>
      </c>
      <c r="F221" s="135"/>
      <c r="G221" s="135"/>
      <c r="H221" s="155">
        <v>7072</v>
      </c>
      <c r="I221" s="116" t="s">
        <v>459</v>
      </c>
      <c r="J221" s="156" t="s">
        <v>459</v>
      </c>
      <c r="K221" s="17">
        <v>-5500</v>
      </c>
      <c r="L221">
        <v>-5500</v>
      </c>
      <c r="M221" s="11">
        <v>-4543</v>
      </c>
      <c r="N221" s="158" t="s">
        <v>164</v>
      </c>
      <c r="O221" s="159" t="s">
        <v>41</v>
      </c>
      <c r="P221" s="155">
        <v>928</v>
      </c>
      <c r="Q221" s="116" t="s">
        <v>459</v>
      </c>
      <c r="R221" s="116">
        <v>0</v>
      </c>
      <c r="S221" s="155" t="str">
        <f t="shared" si="8"/>
        <v/>
      </c>
      <c r="T221" s="116" t="str">
        <f t="shared" si="9"/>
        <v/>
      </c>
      <c r="U221" s="189" t="s">
        <v>135</v>
      </c>
      <c r="V221" s="189">
        <v>7430</v>
      </c>
      <c r="W221" s="191" t="s">
        <v>172</v>
      </c>
      <c r="X221" s="190" t="s">
        <v>5</v>
      </c>
      <c r="Y221" s="189">
        <v>1800</v>
      </c>
      <c r="Z221" s="191" t="s">
        <v>187</v>
      </c>
    </row>
    <row r="222" spans="2:26" ht="24">
      <c r="B222" s="11" t="s">
        <v>186</v>
      </c>
      <c r="C222" t="s">
        <v>150</v>
      </c>
      <c r="D222" t="s">
        <v>47</v>
      </c>
      <c r="E222">
        <v>8000</v>
      </c>
      <c r="F222" s="135"/>
      <c r="G222" s="135"/>
      <c r="H222" s="155">
        <v>7072</v>
      </c>
      <c r="I222" s="116" t="s">
        <v>459</v>
      </c>
      <c r="J222" s="156" t="s">
        <v>459</v>
      </c>
      <c r="K222" s="17">
        <v>-5500</v>
      </c>
      <c r="L222">
        <v>-5500</v>
      </c>
      <c r="M222" s="11">
        <v>-4543</v>
      </c>
      <c r="N222" s="158" t="s">
        <v>164</v>
      </c>
      <c r="O222" s="159" t="s">
        <v>41</v>
      </c>
      <c r="P222" s="155">
        <v>928</v>
      </c>
      <c r="Q222" s="116" t="s">
        <v>459</v>
      </c>
      <c r="R222" s="116">
        <v>0</v>
      </c>
      <c r="S222" s="155" t="str">
        <f t="shared" si="8"/>
        <v/>
      </c>
      <c r="T222" s="116" t="str">
        <f t="shared" si="9"/>
        <v/>
      </c>
      <c r="U222" s="189" t="s">
        <v>135</v>
      </c>
      <c r="V222" s="189">
        <v>7430</v>
      </c>
      <c r="W222" s="191" t="s">
        <v>172</v>
      </c>
      <c r="X222" s="190" t="s">
        <v>5</v>
      </c>
      <c r="Y222" s="189">
        <v>1800</v>
      </c>
      <c r="Z222" s="191" t="s">
        <v>187</v>
      </c>
    </row>
    <row r="223" spans="2:26" ht="24.95" thickBot="1">
      <c r="B223" s="11" t="s">
        <v>186</v>
      </c>
      <c r="C223" t="s">
        <v>150</v>
      </c>
      <c r="D223" t="s">
        <v>48</v>
      </c>
      <c r="E223">
        <v>7190</v>
      </c>
      <c r="F223" s="14"/>
      <c r="G223" s="14"/>
      <c r="H223" s="155">
        <v>6683</v>
      </c>
      <c r="I223" s="116" t="s">
        <v>459</v>
      </c>
      <c r="J223" s="156" t="s">
        <v>459</v>
      </c>
      <c r="K223" s="17">
        <v>-4697</v>
      </c>
      <c r="L223">
        <v>-4697</v>
      </c>
      <c r="M223" s="11">
        <v>-4162</v>
      </c>
      <c r="N223" s="158" t="s">
        <v>164</v>
      </c>
      <c r="O223" s="159" t="s">
        <v>164</v>
      </c>
      <c r="P223" s="155">
        <v>507</v>
      </c>
      <c r="Q223" s="116" t="s">
        <v>459</v>
      </c>
      <c r="R223" s="116">
        <v>0</v>
      </c>
      <c r="S223" s="155" t="str">
        <f t="shared" si="8"/>
        <v/>
      </c>
      <c r="T223" s="116" t="str">
        <f t="shared" si="9"/>
        <v/>
      </c>
      <c r="U223" s="189"/>
      <c r="V223" s="189"/>
      <c r="W223" s="191"/>
      <c r="X223" s="190" t="s">
        <v>5</v>
      </c>
      <c r="Y223" s="189">
        <v>1800</v>
      </c>
      <c r="Z223" s="191" t="s">
        <v>187</v>
      </c>
    </row>
    <row r="224" spans="2:26">
      <c r="B224" s="11" t="s">
        <v>189</v>
      </c>
      <c r="C224" t="s">
        <v>150</v>
      </c>
      <c r="D224" t="s">
        <v>151</v>
      </c>
      <c r="E224">
        <v>7679</v>
      </c>
      <c r="F224" s="55"/>
      <c r="G224" s="55"/>
      <c r="H224" s="155">
        <v>6355</v>
      </c>
      <c r="I224" s="116" t="s">
        <v>459</v>
      </c>
      <c r="J224" s="156" t="s">
        <v>459</v>
      </c>
      <c r="K224" s="17">
        <v>-2549</v>
      </c>
      <c r="L224">
        <v>-2549</v>
      </c>
      <c r="M224" s="11">
        <v>-1246</v>
      </c>
      <c r="N224" s="158" t="s">
        <v>40</v>
      </c>
      <c r="O224" s="159" t="s">
        <v>41</v>
      </c>
      <c r="P224" s="155">
        <v>1324</v>
      </c>
      <c r="Q224" s="116" t="s">
        <v>459</v>
      </c>
      <c r="R224" s="116">
        <v>0</v>
      </c>
      <c r="S224" s="155" t="str">
        <f t="shared" si="8"/>
        <v/>
      </c>
      <c r="T224" s="116" t="str">
        <f t="shared" si="9"/>
        <v/>
      </c>
      <c r="U224" s="189" t="s">
        <v>135</v>
      </c>
      <c r="V224" s="189">
        <v>6500</v>
      </c>
      <c r="W224" s="191" t="s">
        <v>174</v>
      </c>
      <c r="X224" s="190" t="s">
        <v>5</v>
      </c>
      <c r="Y224" s="189">
        <v>1800</v>
      </c>
      <c r="Z224" s="191" t="s">
        <v>187</v>
      </c>
    </row>
    <row r="225" spans="2:26">
      <c r="B225" s="11" t="s">
        <v>189</v>
      </c>
      <c r="C225" t="s">
        <v>150</v>
      </c>
      <c r="D225" t="s">
        <v>155</v>
      </c>
      <c r="E225">
        <v>7679</v>
      </c>
      <c r="F225" s="135"/>
      <c r="G225" s="135"/>
      <c r="H225" s="155">
        <v>6355</v>
      </c>
      <c r="I225" s="116" t="s">
        <v>459</v>
      </c>
      <c r="J225" s="156" t="s">
        <v>459</v>
      </c>
      <c r="K225" s="17">
        <v>-2549</v>
      </c>
      <c r="L225">
        <v>-2549</v>
      </c>
      <c r="M225" s="11">
        <v>-1246</v>
      </c>
      <c r="N225" s="158" t="s">
        <v>40</v>
      </c>
      <c r="O225" s="159" t="s">
        <v>41</v>
      </c>
      <c r="P225" s="155">
        <v>1324</v>
      </c>
      <c r="Q225" s="116" t="s">
        <v>459</v>
      </c>
      <c r="R225" s="116">
        <v>0</v>
      </c>
      <c r="S225" s="155" t="str">
        <f t="shared" si="8"/>
        <v/>
      </c>
      <c r="T225" s="116" t="str">
        <f t="shared" si="9"/>
        <v/>
      </c>
      <c r="U225" s="189" t="s">
        <v>135</v>
      </c>
      <c r="V225" s="189">
        <v>6500</v>
      </c>
      <c r="W225" s="191" t="s">
        <v>174</v>
      </c>
      <c r="X225" s="190" t="s">
        <v>5</v>
      </c>
      <c r="Y225" s="189">
        <v>1800</v>
      </c>
      <c r="Z225" s="191" t="s">
        <v>187</v>
      </c>
    </row>
    <row r="226" spans="2:26">
      <c r="B226" s="11" t="s">
        <v>189</v>
      </c>
      <c r="C226" t="s">
        <v>150</v>
      </c>
      <c r="D226" t="s">
        <v>156</v>
      </c>
      <c r="E226">
        <v>7679</v>
      </c>
      <c r="F226" s="135"/>
      <c r="G226" s="135"/>
      <c r="H226" s="155">
        <v>6355</v>
      </c>
      <c r="I226" s="116" t="s">
        <v>459</v>
      </c>
      <c r="J226" s="156" t="s">
        <v>459</v>
      </c>
      <c r="K226" s="17">
        <v>-2549</v>
      </c>
      <c r="L226">
        <v>-2549</v>
      </c>
      <c r="M226" s="11">
        <v>-1246</v>
      </c>
      <c r="N226" s="158" t="s">
        <v>40</v>
      </c>
      <c r="O226" s="159" t="s">
        <v>41</v>
      </c>
      <c r="P226" s="155">
        <v>1324</v>
      </c>
      <c r="Q226" s="116" t="s">
        <v>459</v>
      </c>
      <c r="R226" s="116">
        <v>0</v>
      </c>
      <c r="S226" s="155" t="str">
        <f t="shared" si="8"/>
        <v/>
      </c>
      <c r="T226" s="116" t="str">
        <f t="shared" si="9"/>
        <v/>
      </c>
      <c r="U226" s="189" t="s">
        <v>135</v>
      </c>
      <c r="V226" s="189">
        <v>6500</v>
      </c>
      <c r="W226" s="191" t="s">
        <v>174</v>
      </c>
      <c r="X226" s="190" t="s">
        <v>5</v>
      </c>
      <c r="Y226" s="189">
        <v>1800</v>
      </c>
      <c r="Z226" s="191" t="s">
        <v>187</v>
      </c>
    </row>
    <row r="227" spans="2:26">
      <c r="B227" s="11" t="s">
        <v>189</v>
      </c>
      <c r="C227" t="s">
        <v>150</v>
      </c>
      <c r="D227" t="s">
        <v>157</v>
      </c>
      <c r="E227">
        <v>7630</v>
      </c>
      <c r="F227" s="135"/>
      <c r="G227" s="135"/>
      <c r="H227" s="155">
        <v>6355</v>
      </c>
      <c r="I227" s="116" t="s">
        <v>459</v>
      </c>
      <c r="J227" s="156" t="s">
        <v>459</v>
      </c>
      <c r="K227" s="17">
        <v>-2826</v>
      </c>
      <c r="L227">
        <v>-2826</v>
      </c>
      <c r="M227" s="11">
        <v>-1581</v>
      </c>
      <c r="N227" s="158" t="s">
        <v>40</v>
      </c>
      <c r="O227" s="159" t="s">
        <v>41</v>
      </c>
      <c r="P227" s="155">
        <v>1275</v>
      </c>
      <c r="Q227" s="116" t="s">
        <v>459</v>
      </c>
      <c r="R227" s="116">
        <v>0</v>
      </c>
      <c r="S227" s="155" t="str">
        <f t="shared" si="8"/>
        <v/>
      </c>
      <c r="T227" s="116" t="str">
        <f t="shared" si="9"/>
        <v/>
      </c>
      <c r="U227" s="189" t="s">
        <v>135</v>
      </c>
      <c r="V227" s="189">
        <v>6500</v>
      </c>
      <c r="W227" s="191" t="s">
        <v>174</v>
      </c>
      <c r="X227" s="190" t="s">
        <v>5</v>
      </c>
      <c r="Y227" s="189">
        <v>1800</v>
      </c>
      <c r="Z227" s="191" t="s">
        <v>187</v>
      </c>
    </row>
    <row r="228" spans="2:26">
      <c r="B228" s="11" t="s">
        <v>189</v>
      </c>
      <c r="C228" t="s">
        <v>150</v>
      </c>
      <c r="D228" t="s">
        <v>158</v>
      </c>
      <c r="E228">
        <v>7630</v>
      </c>
      <c r="F228" s="135"/>
      <c r="G228" s="135"/>
      <c r="H228" s="155">
        <v>6355</v>
      </c>
      <c r="I228" s="116" t="s">
        <v>459</v>
      </c>
      <c r="J228" s="156" t="s">
        <v>459</v>
      </c>
      <c r="K228" s="17">
        <v>-2826</v>
      </c>
      <c r="L228">
        <v>-2826</v>
      </c>
      <c r="M228" s="11">
        <v>-1581</v>
      </c>
      <c r="N228" s="158" t="s">
        <v>40</v>
      </c>
      <c r="O228" s="159" t="s">
        <v>41</v>
      </c>
      <c r="P228" s="155">
        <v>1275</v>
      </c>
      <c r="Q228" s="116" t="s">
        <v>459</v>
      </c>
      <c r="R228" s="116">
        <v>0</v>
      </c>
      <c r="S228" s="155" t="str">
        <f t="shared" si="8"/>
        <v/>
      </c>
      <c r="T228" s="116" t="str">
        <f t="shared" si="9"/>
        <v/>
      </c>
      <c r="U228" s="189" t="s">
        <v>135</v>
      </c>
      <c r="V228" s="189">
        <v>6500</v>
      </c>
      <c r="W228" s="191" t="s">
        <v>174</v>
      </c>
      <c r="X228" s="190" t="s">
        <v>5</v>
      </c>
      <c r="Y228" s="189">
        <v>1800</v>
      </c>
      <c r="Z228" s="191" t="s">
        <v>187</v>
      </c>
    </row>
    <row r="229" spans="2:26">
      <c r="B229" s="11" t="s">
        <v>189</v>
      </c>
      <c r="C229" t="s">
        <v>150</v>
      </c>
      <c r="D229" t="s">
        <v>159</v>
      </c>
      <c r="E229">
        <v>7630</v>
      </c>
      <c r="F229" s="135"/>
      <c r="G229" s="135"/>
      <c r="H229" s="155">
        <v>6355</v>
      </c>
      <c r="I229" s="116" t="s">
        <v>459</v>
      </c>
      <c r="J229" s="156" t="s">
        <v>459</v>
      </c>
      <c r="K229" s="17">
        <v>-2826</v>
      </c>
      <c r="L229">
        <v>-2826</v>
      </c>
      <c r="M229" s="11">
        <v>-1581</v>
      </c>
      <c r="N229" s="158" t="s">
        <v>40</v>
      </c>
      <c r="O229" s="159" t="s">
        <v>41</v>
      </c>
      <c r="P229" s="155">
        <v>1275</v>
      </c>
      <c r="Q229" s="116" t="s">
        <v>459</v>
      </c>
      <c r="R229" s="116">
        <v>0</v>
      </c>
      <c r="S229" s="155" t="str">
        <f t="shared" si="8"/>
        <v/>
      </c>
      <c r="T229" s="116" t="str">
        <f t="shared" si="9"/>
        <v/>
      </c>
      <c r="U229" s="189" t="s">
        <v>135</v>
      </c>
      <c r="V229" s="189">
        <v>6500</v>
      </c>
      <c r="W229" s="191" t="s">
        <v>174</v>
      </c>
      <c r="X229" s="190" t="s">
        <v>5</v>
      </c>
      <c r="Y229" s="189">
        <v>1800</v>
      </c>
      <c r="Z229" s="191" t="s">
        <v>187</v>
      </c>
    </row>
    <row r="230" spans="2:26">
      <c r="B230" s="11" t="s">
        <v>189</v>
      </c>
      <c r="C230" t="s">
        <v>150</v>
      </c>
      <c r="D230" t="s">
        <v>160</v>
      </c>
      <c r="E230">
        <v>7630</v>
      </c>
      <c r="F230" s="135"/>
      <c r="G230" s="135"/>
      <c r="H230" s="155">
        <v>6355</v>
      </c>
      <c r="I230" s="116" t="s">
        <v>459</v>
      </c>
      <c r="J230" s="156" t="s">
        <v>459</v>
      </c>
      <c r="K230" s="17">
        <v>-2826</v>
      </c>
      <c r="L230">
        <v>-2826</v>
      </c>
      <c r="M230" s="11">
        <v>-1581</v>
      </c>
      <c r="N230" s="158" t="s">
        <v>40</v>
      </c>
      <c r="O230" s="159" t="s">
        <v>41</v>
      </c>
      <c r="P230" s="155">
        <v>1275</v>
      </c>
      <c r="Q230" s="116" t="s">
        <v>459</v>
      </c>
      <c r="R230" s="116">
        <v>0</v>
      </c>
      <c r="S230" s="155" t="str">
        <f t="shared" si="8"/>
        <v/>
      </c>
      <c r="T230" s="116" t="str">
        <f t="shared" si="9"/>
        <v/>
      </c>
      <c r="U230" s="189" t="s">
        <v>135</v>
      </c>
      <c r="V230" s="189">
        <v>6500</v>
      </c>
      <c r="W230" s="191" t="s">
        <v>174</v>
      </c>
      <c r="X230" s="190" t="s">
        <v>5</v>
      </c>
      <c r="Y230" s="189">
        <v>1800</v>
      </c>
      <c r="Z230" s="191" t="s">
        <v>187</v>
      </c>
    </row>
    <row r="231" spans="2:26" ht="24">
      <c r="B231" s="11" t="s">
        <v>189</v>
      </c>
      <c r="C231" t="s">
        <v>150</v>
      </c>
      <c r="D231" t="s">
        <v>161</v>
      </c>
      <c r="E231">
        <v>7300</v>
      </c>
      <c r="F231" s="135"/>
      <c r="G231" s="135"/>
      <c r="H231" s="155">
        <v>5992</v>
      </c>
      <c r="I231" s="116" t="s">
        <v>459</v>
      </c>
      <c r="J231" s="156" t="s">
        <v>459</v>
      </c>
      <c r="K231" s="17">
        <v>-4454</v>
      </c>
      <c r="L231">
        <v>-4454</v>
      </c>
      <c r="M231" s="11">
        <v>-3130</v>
      </c>
      <c r="N231" s="158" t="s">
        <v>164</v>
      </c>
      <c r="O231" s="159" t="s">
        <v>41</v>
      </c>
      <c r="P231" s="155">
        <v>1308</v>
      </c>
      <c r="Q231" s="116" t="s">
        <v>459</v>
      </c>
      <c r="R231" s="116">
        <v>0</v>
      </c>
      <c r="S231" s="155" t="str">
        <f t="shared" si="8"/>
        <v/>
      </c>
      <c r="T231" s="116" t="str">
        <f t="shared" si="9"/>
        <v/>
      </c>
      <c r="U231" s="189" t="s">
        <v>4</v>
      </c>
      <c r="V231" s="189">
        <v>6065</v>
      </c>
      <c r="W231" s="191" t="s">
        <v>82</v>
      </c>
      <c r="X231" s="190" t="s">
        <v>5</v>
      </c>
      <c r="Y231" s="189">
        <v>1800</v>
      </c>
      <c r="Z231" s="191" t="s">
        <v>187</v>
      </c>
    </row>
    <row r="232" spans="2:26" ht="24">
      <c r="B232" s="11" t="s">
        <v>189</v>
      </c>
      <c r="C232" t="s">
        <v>150</v>
      </c>
      <c r="D232" t="s">
        <v>162</v>
      </c>
      <c r="E232">
        <v>7300</v>
      </c>
      <c r="F232" s="135"/>
      <c r="G232" s="135"/>
      <c r="H232" s="155">
        <v>5992</v>
      </c>
      <c r="I232" s="116" t="s">
        <v>459</v>
      </c>
      <c r="J232" s="156" t="s">
        <v>459</v>
      </c>
      <c r="K232" s="17">
        <v>-4454</v>
      </c>
      <c r="L232">
        <v>-4454</v>
      </c>
      <c r="M232" s="11">
        <v>-3130</v>
      </c>
      <c r="N232" s="158" t="s">
        <v>164</v>
      </c>
      <c r="O232" s="159" t="s">
        <v>41</v>
      </c>
      <c r="P232" s="155">
        <v>1308</v>
      </c>
      <c r="Q232" s="116" t="s">
        <v>459</v>
      </c>
      <c r="R232" s="116">
        <v>0</v>
      </c>
      <c r="S232" s="155" t="str">
        <f t="shared" si="8"/>
        <v/>
      </c>
      <c r="T232" s="116" t="str">
        <f t="shared" si="9"/>
        <v/>
      </c>
      <c r="U232" s="189" t="s">
        <v>4</v>
      </c>
      <c r="V232" s="189">
        <v>6065</v>
      </c>
      <c r="W232" s="191" t="s">
        <v>82</v>
      </c>
      <c r="X232" s="190" t="s">
        <v>5</v>
      </c>
      <c r="Y232" s="189">
        <v>1800</v>
      </c>
      <c r="Z232" s="191" t="s">
        <v>187</v>
      </c>
    </row>
    <row r="233" spans="2:26" ht="24">
      <c r="B233" s="11" t="s">
        <v>189</v>
      </c>
      <c r="C233" t="s">
        <v>150</v>
      </c>
      <c r="D233" t="s">
        <v>163</v>
      </c>
      <c r="E233">
        <v>7300</v>
      </c>
      <c r="F233" s="135"/>
      <c r="G233" s="135"/>
      <c r="H233" s="155">
        <v>6372</v>
      </c>
      <c r="I233" s="116" t="s">
        <v>459</v>
      </c>
      <c r="J233" s="156" t="s">
        <v>459</v>
      </c>
      <c r="K233" s="17">
        <v>-945</v>
      </c>
      <c r="L233">
        <v>-945</v>
      </c>
      <c r="M233" s="11">
        <v>286</v>
      </c>
      <c r="N233" s="158" t="s">
        <v>164</v>
      </c>
      <c r="O233" s="159" t="s">
        <v>41</v>
      </c>
      <c r="P233" s="155">
        <v>928</v>
      </c>
      <c r="Q233" s="116" t="s">
        <v>459</v>
      </c>
      <c r="R233" s="116">
        <v>286</v>
      </c>
      <c r="S233" s="155" t="str">
        <f t="shared" si="8"/>
        <v/>
      </c>
      <c r="T233" s="116" t="str">
        <f t="shared" si="9"/>
        <v/>
      </c>
      <c r="U233" s="189" t="s">
        <v>4</v>
      </c>
      <c r="V233" s="189">
        <v>6656</v>
      </c>
      <c r="W233" s="191" t="s">
        <v>190</v>
      </c>
      <c r="X233" s="190" t="s">
        <v>5</v>
      </c>
      <c r="Y233" s="189">
        <v>1800</v>
      </c>
      <c r="Z233" s="191" t="s">
        <v>187</v>
      </c>
    </row>
    <row r="234" spans="2:26" ht="24">
      <c r="B234" s="11" t="s">
        <v>189</v>
      </c>
      <c r="C234" t="s">
        <v>150</v>
      </c>
      <c r="D234" t="s">
        <v>165</v>
      </c>
      <c r="E234">
        <v>7300</v>
      </c>
      <c r="F234" s="135"/>
      <c r="G234" s="135"/>
      <c r="H234" s="155">
        <v>6372</v>
      </c>
      <c r="I234" s="116" t="s">
        <v>459</v>
      </c>
      <c r="J234" s="156" t="s">
        <v>459</v>
      </c>
      <c r="K234" s="17">
        <v>-945</v>
      </c>
      <c r="L234">
        <v>-945</v>
      </c>
      <c r="M234" s="11">
        <v>286</v>
      </c>
      <c r="N234" s="158" t="s">
        <v>164</v>
      </c>
      <c r="O234" s="159" t="s">
        <v>41</v>
      </c>
      <c r="P234" s="155">
        <v>928</v>
      </c>
      <c r="Q234" s="116" t="s">
        <v>459</v>
      </c>
      <c r="R234" s="116">
        <v>286</v>
      </c>
      <c r="S234" s="155" t="str">
        <f t="shared" si="8"/>
        <v/>
      </c>
      <c r="T234" s="116" t="str">
        <f t="shared" si="9"/>
        <v/>
      </c>
      <c r="U234" s="189" t="s">
        <v>4</v>
      </c>
      <c r="V234" s="189">
        <v>6656</v>
      </c>
      <c r="W234" s="191" t="s">
        <v>190</v>
      </c>
      <c r="X234" s="190" t="s">
        <v>5</v>
      </c>
      <c r="Y234" s="189">
        <v>1800</v>
      </c>
      <c r="Z234" s="191" t="s">
        <v>187</v>
      </c>
    </row>
    <row r="235" spans="2:26" ht="24.95" thickBot="1">
      <c r="B235" s="11" t="s">
        <v>189</v>
      </c>
      <c r="C235" t="s">
        <v>150</v>
      </c>
      <c r="D235" t="s">
        <v>166</v>
      </c>
      <c r="E235">
        <v>7300</v>
      </c>
      <c r="F235" s="14"/>
      <c r="G235" s="14"/>
      <c r="H235" s="155">
        <v>6372</v>
      </c>
      <c r="I235" s="116" t="s">
        <v>459</v>
      </c>
      <c r="J235" s="156" t="s">
        <v>459</v>
      </c>
      <c r="K235" s="17">
        <v>-945</v>
      </c>
      <c r="L235">
        <v>-945</v>
      </c>
      <c r="M235" s="11">
        <v>286</v>
      </c>
      <c r="N235" s="158" t="s">
        <v>164</v>
      </c>
      <c r="O235" s="159" t="s">
        <v>41</v>
      </c>
      <c r="P235" s="155">
        <v>928</v>
      </c>
      <c r="Q235" s="116" t="s">
        <v>459</v>
      </c>
      <c r="R235" s="116">
        <v>286</v>
      </c>
      <c r="S235" s="155" t="str">
        <f t="shared" si="8"/>
        <v/>
      </c>
      <c r="T235" s="116" t="str">
        <f t="shared" si="9"/>
        <v/>
      </c>
      <c r="U235" s="189" t="s">
        <v>4</v>
      </c>
      <c r="V235" s="189">
        <v>6656</v>
      </c>
      <c r="W235" s="191" t="s">
        <v>190</v>
      </c>
      <c r="X235" s="190" t="s">
        <v>5</v>
      </c>
      <c r="Y235" s="189">
        <v>1800</v>
      </c>
      <c r="Z235" s="191" t="s">
        <v>187</v>
      </c>
    </row>
    <row r="236" spans="2:26" ht="24">
      <c r="B236" s="11" t="s">
        <v>189</v>
      </c>
      <c r="C236" t="s">
        <v>150</v>
      </c>
      <c r="D236" t="s">
        <v>29</v>
      </c>
      <c r="E236">
        <v>7300</v>
      </c>
      <c r="F236" s="55"/>
      <c r="G236" s="55"/>
      <c r="H236" s="155">
        <v>6259</v>
      </c>
      <c r="I236" s="116" t="s">
        <v>459</v>
      </c>
      <c r="J236" s="156" t="s">
        <v>459</v>
      </c>
      <c r="K236" s="17">
        <v>-4800</v>
      </c>
      <c r="L236">
        <v>-4800</v>
      </c>
      <c r="M236" s="11">
        <v>-3672</v>
      </c>
      <c r="N236" s="158" t="s">
        <v>164</v>
      </c>
      <c r="O236" s="159" t="s">
        <v>41</v>
      </c>
      <c r="P236" s="155">
        <v>1041</v>
      </c>
      <c r="Q236" s="116" t="s">
        <v>459</v>
      </c>
      <c r="R236" s="116">
        <v>0</v>
      </c>
      <c r="S236" s="155" t="str">
        <f t="shared" si="8"/>
        <v/>
      </c>
      <c r="T236" s="116" t="str">
        <f t="shared" si="9"/>
        <v/>
      </c>
      <c r="U236" s="189" t="s">
        <v>4</v>
      </c>
      <c r="V236" s="189">
        <v>6481</v>
      </c>
      <c r="W236" s="191" t="s">
        <v>82</v>
      </c>
      <c r="X236" s="190" t="s">
        <v>5</v>
      </c>
      <c r="Y236" s="189">
        <v>1800</v>
      </c>
      <c r="Z236" s="191" t="s">
        <v>187</v>
      </c>
    </row>
    <row r="237" spans="2:26" ht="24">
      <c r="B237" s="11" t="s">
        <v>189</v>
      </c>
      <c r="C237" t="s">
        <v>150</v>
      </c>
      <c r="D237" t="s">
        <v>32</v>
      </c>
      <c r="E237">
        <v>7300</v>
      </c>
      <c r="F237" s="135"/>
      <c r="G237" s="135"/>
      <c r="H237" s="155">
        <v>6259</v>
      </c>
      <c r="I237" s="116" t="s">
        <v>459</v>
      </c>
      <c r="J237" s="156" t="s">
        <v>459</v>
      </c>
      <c r="K237" s="17">
        <v>-4800</v>
      </c>
      <c r="L237">
        <v>-4800</v>
      </c>
      <c r="M237" s="11">
        <v>-3672</v>
      </c>
      <c r="N237" s="158" t="s">
        <v>164</v>
      </c>
      <c r="O237" s="159" t="s">
        <v>41</v>
      </c>
      <c r="P237" s="155">
        <v>1041</v>
      </c>
      <c r="Q237" s="116" t="s">
        <v>459</v>
      </c>
      <c r="R237" s="116">
        <v>0</v>
      </c>
      <c r="S237" s="155" t="str">
        <f t="shared" si="8"/>
        <v/>
      </c>
      <c r="T237" s="116" t="str">
        <f t="shared" si="9"/>
        <v/>
      </c>
      <c r="U237" s="189" t="s">
        <v>4</v>
      </c>
      <c r="V237" s="189">
        <v>6481</v>
      </c>
      <c r="W237" s="191" t="s">
        <v>82</v>
      </c>
      <c r="X237" s="190" t="s">
        <v>5</v>
      </c>
      <c r="Y237" s="189">
        <v>1800</v>
      </c>
      <c r="Z237" s="191" t="s">
        <v>187</v>
      </c>
    </row>
    <row r="238" spans="2:26" ht="24">
      <c r="B238" s="11" t="s">
        <v>189</v>
      </c>
      <c r="C238" t="s">
        <v>150</v>
      </c>
      <c r="D238" t="s">
        <v>34</v>
      </c>
      <c r="E238">
        <v>7300</v>
      </c>
      <c r="F238" s="135"/>
      <c r="G238" s="135"/>
      <c r="H238" s="155">
        <v>6259</v>
      </c>
      <c r="I238" s="116" t="s">
        <v>459</v>
      </c>
      <c r="J238" s="156" t="s">
        <v>459</v>
      </c>
      <c r="K238" s="17">
        <v>-4800</v>
      </c>
      <c r="L238">
        <v>-4800</v>
      </c>
      <c r="M238" s="11">
        <v>-3672</v>
      </c>
      <c r="N238" s="158" t="s">
        <v>164</v>
      </c>
      <c r="O238" s="159" t="s">
        <v>41</v>
      </c>
      <c r="P238" s="155">
        <v>1041</v>
      </c>
      <c r="Q238" s="116" t="s">
        <v>459</v>
      </c>
      <c r="R238" s="116">
        <v>0</v>
      </c>
      <c r="S238" s="155" t="str">
        <f t="shared" si="8"/>
        <v/>
      </c>
      <c r="T238" s="116" t="str">
        <f t="shared" si="9"/>
        <v/>
      </c>
      <c r="U238" s="189" t="s">
        <v>4</v>
      </c>
      <c r="V238" s="189">
        <v>6481</v>
      </c>
      <c r="W238" s="191" t="s">
        <v>82</v>
      </c>
      <c r="X238" s="190" t="s">
        <v>5</v>
      </c>
      <c r="Y238" s="189">
        <v>1800</v>
      </c>
      <c r="Z238" s="191" t="s">
        <v>187</v>
      </c>
    </row>
    <row r="239" spans="2:26" ht="24">
      <c r="B239" s="11" t="s">
        <v>189</v>
      </c>
      <c r="C239" t="s">
        <v>150</v>
      </c>
      <c r="D239" t="s">
        <v>35</v>
      </c>
      <c r="E239">
        <v>7300</v>
      </c>
      <c r="F239" s="135"/>
      <c r="G239" s="135"/>
      <c r="H239" s="155">
        <v>6487</v>
      </c>
      <c r="I239" s="116" t="s">
        <v>459</v>
      </c>
      <c r="J239" s="156" t="s">
        <v>459</v>
      </c>
      <c r="K239" s="17">
        <v>-4427</v>
      </c>
      <c r="L239">
        <v>-4427</v>
      </c>
      <c r="M239" s="11">
        <v>-3564</v>
      </c>
      <c r="N239" s="158" t="s">
        <v>164</v>
      </c>
      <c r="O239" s="159" t="s">
        <v>41</v>
      </c>
      <c r="P239" s="155">
        <v>813</v>
      </c>
      <c r="Q239" s="116" t="s">
        <v>459</v>
      </c>
      <c r="R239" s="116">
        <v>0</v>
      </c>
      <c r="S239" s="155" t="str">
        <f t="shared" si="8"/>
        <v/>
      </c>
      <c r="T239" s="116" t="str">
        <f t="shared" si="9"/>
        <v/>
      </c>
      <c r="U239" s="189" t="s">
        <v>4</v>
      </c>
      <c r="V239" s="189">
        <v>6836</v>
      </c>
      <c r="W239" s="191" t="s">
        <v>190</v>
      </c>
      <c r="X239" s="190" t="s">
        <v>5</v>
      </c>
      <c r="Y239" s="189">
        <v>1800</v>
      </c>
      <c r="Z239" s="191" t="s">
        <v>187</v>
      </c>
    </row>
    <row r="240" spans="2:26" ht="24">
      <c r="B240" s="11" t="s">
        <v>189</v>
      </c>
      <c r="C240" t="s">
        <v>150</v>
      </c>
      <c r="D240" t="s">
        <v>37</v>
      </c>
      <c r="E240">
        <v>7300</v>
      </c>
      <c r="F240" s="135"/>
      <c r="G240" s="135"/>
      <c r="H240" s="155">
        <v>6487</v>
      </c>
      <c r="I240" s="116" t="s">
        <v>459</v>
      </c>
      <c r="J240" s="156" t="s">
        <v>459</v>
      </c>
      <c r="K240" s="17">
        <v>-4427</v>
      </c>
      <c r="L240">
        <v>-4427</v>
      </c>
      <c r="M240" s="11">
        <v>-3564</v>
      </c>
      <c r="N240" s="158" t="s">
        <v>164</v>
      </c>
      <c r="O240" s="159" t="s">
        <v>41</v>
      </c>
      <c r="P240" s="155">
        <v>813</v>
      </c>
      <c r="Q240" s="116" t="s">
        <v>459</v>
      </c>
      <c r="R240" s="116">
        <v>0</v>
      </c>
      <c r="S240" s="155" t="str">
        <f t="shared" si="8"/>
        <v/>
      </c>
      <c r="T240" s="116" t="str">
        <f t="shared" si="9"/>
        <v/>
      </c>
      <c r="U240" s="189" t="s">
        <v>4</v>
      </c>
      <c r="V240" s="189">
        <v>6836</v>
      </c>
      <c r="W240" s="191" t="s">
        <v>190</v>
      </c>
      <c r="X240" s="190" t="s">
        <v>5</v>
      </c>
      <c r="Y240" s="189">
        <v>1800</v>
      </c>
      <c r="Z240" s="191" t="s">
        <v>187</v>
      </c>
    </row>
    <row r="241" spans="2:26" ht="24">
      <c r="B241" s="11" t="s">
        <v>189</v>
      </c>
      <c r="C241" t="s">
        <v>150</v>
      </c>
      <c r="D241" t="s">
        <v>38</v>
      </c>
      <c r="E241">
        <v>7600</v>
      </c>
      <c r="F241" s="135"/>
      <c r="G241" s="135"/>
      <c r="H241" s="155">
        <v>6768</v>
      </c>
      <c r="I241" s="116" t="s">
        <v>459</v>
      </c>
      <c r="J241" s="156" t="s">
        <v>459</v>
      </c>
      <c r="K241" s="17">
        <v>-4700</v>
      </c>
      <c r="L241">
        <v>-4700</v>
      </c>
      <c r="M241" s="11">
        <v>-3814</v>
      </c>
      <c r="N241" s="158" t="s">
        <v>164</v>
      </c>
      <c r="O241" s="159" t="s">
        <v>41</v>
      </c>
      <c r="P241" s="155">
        <v>832</v>
      </c>
      <c r="Q241" s="116" t="s">
        <v>459</v>
      </c>
      <c r="R241" s="116">
        <v>0</v>
      </c>
      <c r="S241" s="155" t="str">
        <f t="shared" si="8"/>
        <v/>
      </c>
      <c r="T241" s="116" t="str">
        <f t="shared" si="9"/>
        <v/>
      </c>
      <c r="U241" s="189" t="s">
        <v>4</v>
      </c>
      <c r="V241" s="189">
        <v>7136</v>
      </c>
      <c r="W241" s="191" t="s">
        <v>190</v>
      </c>
      <c r="X241" s="190" t="s">
        <v>5</v>
      </c>
      <c r="Y241" s="189">
        <v>1800</v>
      </c>
      <c r="Z241" s="191" t="s">
        <v>187</v>
      </c>
    </row>
    <row r="242" spans="2:26" ht="24">
      <c r="B242" s="11" t="s">
        <v>189</v>
      </c>
      <c r="C242" t="s">
        <v>150</v>
      </c>
      <c r="D242" t="s">
        <v>39</v>
      </c>
      <c r="E242">
        <v>7600</v>
      </c>
      <c r="F242" s="135"/>
      <c r="G242" s="135"/>
      <c r="H242" s="155">
        <v>6751</v>
      </c>
      <c r="I242" s="116" t="s">
        <v>459</v>
      </c>
      <c r="J242" s="156" t="s">
        <v>459</v>
      </c>
      <c r="K242" s="17">
        <v>-4168</v>
      </c>
      <c r="L242">
        <v>-4168</v>
      </c>
      <c r="M242" s="11">
        <v>-3195</v>
      </c>
      <c r="N242" s="158" t="s">
        <v>164</v>
      </c>
      <c r="O242" s="159" t="s">
        <v>41</v>
      </c>
      <c r="P242" s="155">
        <v>849</v>
      </c>
      <c r="Q242" s="116" t="s">
        <v>459</v>
      </c>
      <c r="R242" s="116">
        <v>0</v>
      </c>
      <c r="S242" s="155" t="str">
        <f t="shared" si="8"/>
        <v/>
      </c>
      <c r="T242" s="116" t="str">
        <f t="shared" si="9"/>
        <v/>
      </c>
      <c r="U242" s="189" t="s">
        <v>135</v>
      </c>
      <c r="V242" s="189">
        <v>7110</v>
      </c>
      <c r="W242" s="191" t="s">
        <v>174</v>
      </c>
      <c r="X242" s="190" t="s">
        <v>5</v>
      </c>
      <c r="Y242" s="189">
        <v>1800</v>
      </c>
      <c r="Z242" s="191" t="s">
        <v>187</v>
      </c>
    </row>
    <row r="243" spans="2:26" ht="24">
      <c r="B243" s="11" t="s">
        <v>189</v>
      </c>
      <c r="C243" t="s">
        <v>150</v>
      </c>
      <c r="D243" t="s">
        <v>43</v>
      </c>
      <c r="E243">
        <v>8000</v>
      </c>
      <c r="F243" s="135"/>
      <c r="G243" s="135"/>
      <c r="H243" s="155">
        <v>6858</v>
      </c>
      <c r="I243" s="116" t="s">
        <v>459</v>
      </c>
      <c r="J243" s="156" t="s">
        <v>459</v>
      </c>
      <c r="K243" s="17">
        <v>-4543</v>
      </c>
      <c r="L243">
        <v>-4543</v>
      </c>
      <c r="M243" s="11">
        <v>-3300</v>
      </c>
      <c r="N243" s="158" t="s">
        <v>164</v>
      </c>
      <c r="O243" s="159" t="s">
        <v>41</v>
      </c>
      <c r="P243" s="155">
        <v>1142</v>
      </c>
      <c r="Q243" s="116" t="s">
        <v>459</v>
      </c>
      <c r="R243" s="116">
        <v>0</v>
      </c>
      <c r="S243" s="155" t="str">
        <f t="shared" si="8"/>
        <v/>
      </c>
      <c r="T243" s="116" t="str">
        <f t="shared" si="9"/>
        <v/>
      </c>
      <c r="U243" s="189" t="s">
        <v>135</v>
      </c>
      <c r="V243" s="189">
        <v>7110</v>
      </c>
      <c r="W243" s="191" t="s">
        <v>174</v>
      </c>
      <c r="X243" s="190" t="s">
        <v>5</v>
      </c>
      <c r="Y243" s="189">
        <v>1800</v>
      </c>
      <c r="Z243" s="191" t="s">
        <v>187</v>
      </c>
    </row>
    <row r="244" spans="2:26" ht="24">
      <c r="B244" s="11" t="s">
        <v>189</v>
      </c>
      <c r="C244" t="s">
        <v>150</v>
      </c>
      <c r="D244" t="s">
        <v>45</v>
      </c>
      <c r="E244">
        <v>8000</v>
      </c>
      <c r="F244" s="135"/>
      <c r="G244" s="135"/>
      <c r="H244" s="155">
        <v>6858</v>
      </c>
      <c r="I244" s="116" t="s">
        <v>459</v>
      </c>
      <c r="J244" s="156" t="s">
        <v>459</v>
      </c>
      <c r="K244" s="17">
        <v>-4543</v>
      </c>
      <c r="L244">
        <v>-4543</v>
      </c>
      <c r="M244" s="11">
        <v>-3300</v>
      </c>
      <c r="N244" s="158" t="s">
        <v>164</v>
      </c>
      <c r="O244" s="159" t="s">
        <v>41</v>
      </c>
      <c r="P244" s="155">
        <v>1142</v>
      </c>
      <c r="Q244" s="116" t="s">
        <v>459</v>
      </c>
      <c r="R244" s="116">
        <v>0</v>
      </c>
      <c r="S244" s="155" t="str">
        <f t="shared" si="8"/>
        <v/>
      </c>
      <c r="T244" s="116" t="str">
        <f t="shared" si="9"/>
        <v/>
      </c>
      <c r="U244" s="189" t="s">
        <v>135</v>
      </c>
      <c r="V244" s="189">
        <v>7110</v>
      </c>
      <c r="W244" s="191" t="s">
        <v>174</v>
      </c>
      <c r="X244" s="190" t="s">
        <v>5</v>
      </c>
      <c r="Y244" s="189">
        <v>1800</v>
      </c>
      <c r="Z244" s="191" t="s">
        <v>187</v>
      </c>
    </row>
    <row r="245" spans="2:26" ht="24">
      <c r="B245" s="11" t="s">
        <v>189</v>
      </c>
      <c r="C245" t="s">
        <v>150</v>
      </c>
      <c r="D245" t="s">
        <v>46</v>
      </c>
      <c r="E245">
        <v>8000</v>
      </c>
      <c r="F245" s="135"/>
      <c r="G245" s="135"/>
      <c r="H245" s="155">
        <v>6581</v>
      </c>
      <c r="I245" s="116" t="s">
        <v>459</v>
      </c>
      <c r="J245" s="156" t="s">
        <v>459</v>
      </c>
      <c r="K245" s="17">
        <v>-5033</v>
      </c>
      <c r="L245">
        <v>-5033</v>
      </c>
      <c r="M245" s="11">
        <v>-3595</v>
      </c>
      <c r="N245" s="158" t="s">
        <v>164</v>
      </c>
      <c r="O245" s="159" t="s">
        <v>41</v>
      </c>
      <c r="P245" s="155">
        <v>1419</v>
      </c>
      <c r="Q245" s="116" t="s">
        <v>459</v>
      </c>
      <c r="R245" s="116">
        <v>0</v>
      </c>
      <c r="S245" s="155" t="str">
        <f t="shared" si="8"/>
        <v/>
      </c>
      <c r="T245" s="116" t="str">
        <f t="shared" si="9"/>
        <v/>
      </c>
      <c r="U245" s="189" t="s">
        <v>4</v>
      </c>
      <c r="V245" s="189">
        <v>6697</v>
      </c>
      <c r="W245" s="191" t="s">
        <v>190</v>
      </c>
      <c r="X245" s="190" t="s">
        <v>5</v>
      </c>
      <c r="Y245" s="189">
        <v>1800</v>
      </c>
      <c r="Z245" s="191" t="s">
        <v>187</v>
      </c>
    </row>
    <row r="246" spans="2:26" ht="24">
      <c r="B246" s="11" t="s">
        <v>189</v>
      </c>
      <c r="C246" t="s">
        <v>150</v>
      </c>
      <c r="D246" t="s">
        <v>47</v>
      </c>
      <c r="E246">
        <v>8000</v>
      </c>
      <c r="F246" s="135"/>
      <c r="G246" s="135"/>
      <c r="H246" s="155">
        <v>6581</v>
      </c>
      <c r="I246" s="116" t="s">
        <v>459</v>
      </c>
      <c r="J246" s="156" t="s">
        <v>459</v>
      </c>
      <c r="K246" s="17">
        <v>-5033</v>
      </c>
      <c r="L246">
        <v>-5033</v>
      </c>
      <c r="M246" s="11">
        <v>-3595</v>
      </c>
      <c r="N246" s="158" t="s">
        <v>164</v>
      </c>
      <c r="O246" s="159" t="s">
        <v>41</v>
      </c>
      <c r="P246" s="155">
        <v>1419</v>
      </c>
      <c r="Q246" s="116" t="s">
        <v>459</v>
      </c>
      <c r="R246" s="116">
        <v>0</v>
      </c>
      <c r="S246" s="155" t="str">
        <f t="shared" si="8"/>
        <v/>
      </c>
      <c r="T246" s="116" t="str">
        <f t="shared" si="9"/>
        <v/>
      </c>
      <c r="U246" s="189" t="s">
        <v>4</v>
      </c>
      <c r="V246" s="189">
        <v>6697</v>
      </c>
      <c r="W246" s="191" t="s">
        <v>190</v>
      </c>
      <c r="X246" s="190" t="s">
        <v>5</v>
      </c>
      <c r="Y246" s="189">
        <v>1800</v>
      </c>
      <c r="Z246" s="191" t="s">
        <v>187</v>
      </c>
    </row>
    <row r="247" spans="2:26" ht="24.95" thickBot="1">
      <c r="B247" s="11" t="s">
        <v>189</v>
      </c>
      <c r="C247" t="s">
        <v>150</v>
      </c>
      <c r="D247" t="s">
        <v>48</v>
      </c>
      <c r="E247">
        <v>7190</v>
      </c>
      <c r="F247" s="14"/>
      <c r="G247" s="14"/>
      <c r="H247" s="155">
        <v>5954</v>
      </c>
      <c r="I247" s="116" t="s">
        <v>459</v>
      </c>
      <c r="J247" s="156" t="s">
        <v>459</v>
      </c>
      <c r="K247" s="17">
        <v>-4230</v>
      </c>
      <c r="L247">
        <v>-4230</v>
      </c>
      <c r="M247" s="11">
        <v>-2985</v>
      </c>
      <c r="N247" s="158" t="s">
        <v>164</v>
      </c>
      <c r="O247" s="159" t="s">
        <v>41</v>
      </c>
      <c r="P247" s="155">
        <v>1236</v>
      </c>
      <c r="Q247" s="116" t="s">
        <v>459</v>
      </c>
      <c r="R247" s="116">
        <v>0</v>
      </c>
      <c r="S247" s="155" t="str">
        <f t="shared" si="8"/>
        <v/>
      </c>
      <c r="T247" s="116" t="str">
        <f t="shared" si="9"/>
        <v/>
      </c>
      <c r="U247" s="189" t="s">
        <v>4</v>
      </c>
      <c r="V247" s="189">
        <v>5887</v>
      </c>
      <c r="W247" s="191" t="s">
        <v>190</v>
      </c>
      <c r="X247" s="190" t="s">
        <v>5</v>
      </c>
      <c r="Y247" s="189">
        <v>1800</v>
      </c>
      <c r="Z247" s="191" t="s">
        <v>187</v>
      </c>
    </row>
    <row r="248" spans="2:26">
      <c r="B248" s="11" t="s">
        <v>191</v>
      </c>
      <c r="C248" t="s">
        <v>150</v>
      </c>
      <c r="D248" t="s">
        <v>151</v>
      </c>
      <c r="E248">
        <v>7971</v>
      </c>
      <c r="F248" s="55"/>
      <c r="G248" s="55"/>
      <c r="H248" s="155">
        <v>6540</v>
      </c>
      <c r="I248" s="116" t="s">
        <v>459</v>
      </c>
      <c r="J248" s="156" t="s">
        <v>459</v>
      </c>
      <c r="K248" s="17">
        <v>-2644</v>
      </c>
      <c r="L248">
        <v>-2644</v>
      </c>
      <c r="M248" s="11">
        <v>-1243</v>
      </c>
      <c r="N248" s="158" t="s">
        <v>40</v>
      </c>
      <c r="O248" s="159" t="s">
        <v>41</v>
      </c>
      <c r="P248" s="155">
        <v>1431</v>
      </c>
      <c r="Q248" s="116" t="s">
        <v>459</v>
      </c>
      <c r="R248" s="116">
        <v>0</v>
      </c>
      <c r="S248" s="155" t="str">
        <f t="shared" si="8"/>
        <v/>
      </c>
      <c r="T248" s="116" t="str">
        <f t="shared" si="9"/>
        <v/>
      </c>
      <c r="U248" s="189" t="s">
        <v>135</v>
      </c>
      <c r="V248" s="189">
        <v>6781</v>
      </c>
      <c r="W248" s="191" t="s">
        <v>174</v>
      </c>
      <c r="X248" s="190" t="s">
        <v>5</v>
      </c>
      <c r="Y248" s="189">
        <v>1800</v>
      </c>
      <c r="Z248" s="191" t="s">
        <v>187</v>
      </c>
    </row>
    <row r="249" spans="2:26">
      <c r="B249" s="11" t="s">
        <v>191</v>
      </c>
      <c r="C249" t="s">
        <v>150</v>
      </c>
      <c r="D249" t="s">
        <v>155</v>
      </c>
      <c r="E249">
        <v>7971</v>
      </c>
      <c r="F249" s="135"/>
      <c r="G249" s="135"/>
      <c r="H249" s="155">
        <v>6540</v>
      </c>
      <c r="I249" s="116" t="s">
        <v>459</v>
      </c>
      <c r="J249" s="156" t="s">
        <v>459</v>
      </c>
      <c r="K249" s="17">
        <v>-2644</v>
      </c>
      <c r="L249">
        <v>-2644</v>
      </c>
      <c r="M249" s="11">
        <v>-1243</v>
      </c>
      <c r="N249" s="158" t="s">
        <v>40</v>
      </c>
      <c r="O249" s="159" t="s">
        <v>41</v>
      </c>
      <c r="P249" s="155">
        <v>1431</v>
      </c>
      <c r="Q249" s="116" t="s">
        <v>459</v>
      </c>
      <c r="R249" s="116">
        <v>0</v>
      </c>
      <c r="S249" s="155" t="str">
        <f t="shared" si="8"/>
        <v/>
      </c>
      <c r="T249" s="116" t="str">
        <f t="shared" si="9"/>
        <v/>
      </c>
      <c r="U249" s="189" t="s">
        <v>135</v>
      </c>
      <c r="V249" s="189">
        <v>6781</v>
      </c>
      <c r="W249" s="191" t="s">
        <v>174</v>
      </c>
      <c r="X249" s="190" t="s">
        <v>5</v>
      </c>
      <c r="Y249" s="189">
        <v>1800</v>
      </c>
      <c r="Z249" s="191" t="s">
        <v>187</v>
      </c>
    </row>
    <row r="250" spans="2:26">
      <c r="B250" s="11" t="s">
        <v>191</v>
      </c>
      <c r="C250" t="s">
        <v>150</v>
      </c>
      <c r="D250" t="s">
        <v>156</v>
      </c>
      <c r="E250">
        <v>7971</v>
      </c>
      <c r="F250" s="135"/>
      <c r="G250" s="135"/>
      <c r="H250" s="155">
        <v>6540</v>
      </c>
      <c r="I250" s="116" t="s">
        <v>459</v>
      </c>
      <c r="J250" s="156" t="s">
        <v>459</v>
      </c>
      <c r="K250" s="17">
        <v>-2644</v>
      </c>
      <c r="L250">
        <v>-2644</v>
      </c>
      <c r="M250" s="11">
        <v>-1243</v>
      </c>
      <c r="N250" s="158" t="s">
        <v>40</v>
      </c>
      <c r="O250" s="159" t="s">
        <v>41</v>
      </c>
      <c r="P250" s="155">
        <v>1431</v>
      </c>
      <c r="Q250" s="116" t="s">
        <v>459</v>
      </c>
      <c r="R250" s="116">
        <v>0</v>
      </c>
      <c r="S250" s="155" t="str">
        <f t="shared" si="8"/>
        <v/>
      </c>
      <c r="T250" s="116" t="str">
        <f t="shared" si="9"/>
        <v/>
      </c>
      <c r="U250" s="189" t="s">
        <v>135</v>
      </c>
      <c r="V250" s="189">
        <v>6781</v>
      </c>
      <c r="W250" s="191" t="s">
        <v>174</v>
      </c>
      <c r="X250" s="190" t="s">
        <v>5</v>
      </c>
      <c r="Y250" s="189">
        <v>1800</v>
      </c>
      <c r="Z250" s="191" t="s">
        <v>187</v>
      </c>
    </row>
    <row r="251" spans="2:26">
      <c r="B251" s="11" t="s">
        <v>191</v>
      </c>
      <c r="C251" t="s">
        <v>150</v>
      </c>
      <c r="D251" t="s">
        <v>157</v>
      </c>
      <c r="E251">
        <v>7735</v>
      </c>
      <c r="F251" s="135"/>
      <c r="G251" s="135"/>
      <c r="H251" s="155">
        <v>6385</v>
      </c>
      <c r="I251" s="116" t="s">
        <v>459</v>
      </c>
      <c r="J251" s="156" t="s">
        <v>459</v>
      </c>
      <c r="K251" s="17">
        <v>-4993</v>
      </c>
      <c r="L251">
        <v>-4993</v>
      </c>
      <c r="M251" s="11">
        <v>-3618</v>
      </c>
      <c r="N251" s="158" t="s">
        <v>40</v>
      </c>
      <c r="O251" s="159" t="s">
        <v>41</v>
      </c>
      <c r="P251" s="155">
        <v>1350</v>
      </c>
      <c r="Q251" s="116" t="s">
        <v>459</v>
      </c>
      <c r="R251" s="116">
        <v>0</v>
      </c>
      <c r="S251" s="155" t="str">
        <f t="shared" si="8"/>
        <v/>
      </c>
      <c r="T251" s="116" t="str">
        <f t="shared" si="9"/>
        <v/>
      </c>
      <c r="U251" s="189" t="s">
        <v>135</v>
      </c>
      <c r="V251" s="189">
        <v>6545</v>
      </c>
      <c r="W251" s="191" t="s">
        <v>174</v>
      </c>
      <c r="X251" s="190" t="s">
        <v>5</v>
      </c>
      <c r="Y251" s="189">
        <v>1800</v>
      </c>
      <c r="Z251" s="191" t="s">
        <v>187</v>
      </c>
    </row>
    <row r="252" spans="2:26">
      <c r="B252" s="11" t="s">
        <v>191</v>
      </c>
      <c r="C252" t="s">
        <v>150</v>
      </c>
      <c r="D252" t="s">
        <v>158</v>
      </c>
      <c r="E252">
        <v>7735</v>
      </c>
      <c r="F252" s="135"/>
      <c r="G252" s="135"/>
      <c r="H252" s="155">
        <v>6385</v>
      </c>
      <c r="I252" s="116" t="s">
        <v>459</v>
      </c>
      <c r="J252" s="156" t="s">
        <v>459</v>
      </c>
      <c r="K252" s="17">
        <v>-4993</v>
      </c>
      <c r="L252">
        <v>-4993</v>
      </c>
      <c r="M252" s="11">
        <v>-3618</v>
      </c>
      <c r="N252" s="158" t="s">
        <v>40</v>
      </c>
      <c r="O252" s="159" t="s">
        <v>41</v>
      </c>
      <c r="P252" s="155">
        <v>1350</v>
      </c>
      <c r="Q252" s="116" t="s">
        <v>459</v>
      </c>
      <c r="R252" s="116">
        <v>0</v>
      </c>
      <c r="S252" s="155" t="str">
        <f t="shared" si="8"/>
        <v/>
      </c>
      <c r="T252" s="116" t="str">
        <f t="shared" si="9"/>
        <v/>
      </c>
      <c r="U252" s="189" t="s">
        <v>135</v>
      </c>
      <c r="V252" s="189">
        <v>6545</v>
      </c>
      <c r="W252" s="191" t="s">
        <v>174</v>
      </c>
      <c r="X252" s="190" t="s">
        <v>5</v>
      </c>
      <c r="Y252" s="189">
        <v>1800</v>
      </c>
      <c r="Z252" s="191" t="s">
        <v>187</v>
      </c>
    </row>
    <row r="253" spans="2:26">
      <c r="B253" s="11" t="s">
        <v>191</v>
      </c>
      <c r="C253" t="s">
        <v>150</v>
      </c>
      <c r="D253" t="s">
        <v>159</v>
      </c>
      <c r="E253">
        <v>7735</v>
      </c>
      <c r="F253" s="135"/>
      <c r="G253" s="135"/>
      <c r="H253" s="155">
        <v>6385</v>
      </c>
      <c r="I253" s="116" t="s">
        <v>459</v>
      </c>
      <c r="J253" s="156" t="s">
        <v>459</v>
      </c>
      <c r="K253" s="17">
        <v>-4993</v>
      </c>
      <c r="L253">
        <v>-4993</v>
      </c>
      <c r="M253" s="11">
        <v>-3618</v>
      </c>
      <c r="N253" s="158" t="s">
        <v>40</v>
      </c>
      <c r="O253" s="159" t="s">
        <v>41</v>
      </c>
      <c r="P253" s="155">
        <v>1350</v>
      </c>
      <c r="Q253" s="116" t="s">
        <v>459</v>
      </c>
      <c r="R253" s="116">
        <v>0</v>
      </c>
      <c r="S253" s="155" t="str">
        <f t="shared" si="8"/>
        <v/>
      </c>
      <c r="T253" s="116" t="str">
        <f t="shared" si="9"/>
        <v/>
      </c>
      <c r="U253" s="189" t="s">
        <v>135</v>
      </c>
      <c r="V253" s="189">
        <v>6545</v>
      </c>
      <c r="W253" s="191" t="s">
        <v>174</v>
      </c>
      <c r="X253" s="190" t="s">
        <v>5</v>
      </c>
      <c r="Y253" s="189">
        <v>1800</v>
      </c>
      <c r="Z253" s="191" t="s">
        <v>187</v>
      </c>
    </row>
    <row r="254" spans="2:26">
      <c r="B254" s="11" t="s">
        <v>191</v>
      </c>
      <c r="C254" t="s">
        <v>150</v>
      </c>
      <c r="D254" t="s">
        <v>160</v>
      </c>
      <c r="E254">
        <v>7735</v>
      </c>
      <c r="F254" s="135"/>
      <c r="G254" s="135"/>
      <c r="H254" s="155">
        <v>6385</v>
      </c>
      <c r="I254" s="116" t="s">
        <v>459</v>
      </c>
      <c r="J254" s="156" t="s">
        <v>459</v>
      </c>
      <c r="K254" s="17">
        <v>-4993</v>
      </c>
      <c r="L254">
        <v>-4993</v>
      </c>
      <c r="M254" s="11">
        <v>-3618</v>
      </c>
      <c r="N254" s="158" t="s">
        <v>40</v>
      </c>
      <c r="O254" s="159" t="s">
        <v>41</v>
      </c>
      <c r="P254" s="155">
        <v>1350</v>
      </c>
      <c r="Q254" s="116" t="s">
        <v>459</v>
      </c>
      <c r="R254" s="116">
        <v>0</v>
      </c>
      <c r="S254" s="155" t="str">
        <f t="shared" si="8"/>
        <v/>
      </c>
      <c r="T254" s="116" t="str">
        <f t="shared" si="9"/>
        <v/>
      </c>
      <c r="U254" s="189" t="s">
        <v>135</v>
      </c>
      <c r="V254" s="189">
        <v>6545</v>
      </c>
      <c r="W254" s="191" t="s">
        <v>174</v>
      </c>
      <c r="X254" s="190" t="s">
        <v>5</v>
      </c>
      <c r="Y254" s="189">
        <v>1800</v>
      </c>
      <c r="Z254" s="191" t="s">
        <v>187</v>
      </c>
    </row>
    <row r="255" spans="2:26" ht="24">
      <c r="B255" s="11" t="s">
        <v>191</v>
      </c>
      <c r="C255" t="s">
        <v>150</v>
      </c>
      <c r="D255" t="s">
        <v>161</v>
      </c>
      <c r="E255">
        <v>8000</v>
      </c>
      <c r="F255" s="135"/>
      <c r="G255" s="135"/>
      <c r="H255" s="155">
        <v>6776</v>
      </c>
      <c r="I255" s="116" t="s">
        <v>459</v>
      </c>
      <c r="J255" s="156" t="s">
        <v>459</v>
      </c>
      <c r="K255" s="17">
        <v>-5515</v>
      </c>
      <c r="L255">
        <v>-5515</v>
      </c>
      <c r="M255" s="11">
        <v>-4268</v>
      </c>
      <c r="N255" s="158" t="s">
        <v>164</v>
      </c>
      <c r="O255" s="159" t="s">
        <v>41</v>
      </c>
      <c r="P255" s="155">
        <v>1224</v>
      </c>
      <c r="Q255" s="116" t="s">
        <v>459</v>
      </c>
      <c r="R255" s="116">
        <v>0</v>
      </c>
      <c r="S255" s="155" t="str">
        <f t="shared" si="8"/>
        <v/>
      </c>
      <c r="T255" s="116" t="str">
        <f t="shared" si="9"/>
        <v/>
      </c>
      <c r="U255" s="189" t="s">
        <v>4</v>
      </c>
      <c r="V255" s="189">
        <v>6988</v>
      </c>
      <c r="W255" s="191" t="s">
        <v>82</v>
      </c>
      <c r="X255" s="190" t="s">
        <v>5</v>
      </c>
      <c r="Y255" s="189">
        <v>1800</v>
      </c>
      <c r="Z255" s="191" t="s">
        <v>187</v>
      </c>
    </row>
    <row r="256" spans="2:26" ht="24">
      <c r="B256" s="11" t="s">
        <v>191</v>
      </c>
      <c r="C256" t="s">
        <v>150</v>
      </c>
      <c r="D256" t="s">
        <v>162</v>
      </c>
      <c r="E256">
        <v>7700</v>
      </c>
      <c r="F256" s="135"/>
      <c r="G256" s="135"/>
      <c r="H256" s="155">
        <v>6500</v>
      </c>
      <c r="I256" s="116" t="s">
        <v>459</v>
      </c>
      <c r="J256" s="156" t="s">
        <v>459</v>
      </c>
      <c r="K256" s="17">
        <v>-5239</v>
      </c>
      <c r="L256">
        <v>-5239</v>
      </c>
      <c r="M256" s="11">
        <v>-4019</v>
      </c>
      <c r="N256" s="158" t="s">
        <v>164</v>
      </c>
      <c r="O256" s="116" t="s">
        <v>41</v>
      </c>
      <c r="P256" s="155">
        <v>1200</v>
      </c>
      <c r="Q256" s="116" t="s">
        <v>459</v>
      </c>
      <c r="R256" s="116">
        <v>0</v>
      </c>
      <c r="S256" s="155" t="str">
        <f t="shared" si="8"/>
        <v/>
      </c>
      <c r="T256" s="116" t="str">
        <f t="shared" si="9"/>
        <v/>
      </c>
      <c r="U256" s="189" t="s">
        <v>4</v>
      </c>
      <c r="V256" s="189">
        <v>6688</v>
      </c>
      <c r="W256" s="191" t="s">
        <v>82</v>
      </c>
      <c r="X256" s="190" t="s">
        <v>5</v>
      </c>
      <c r="Y256" s="189">
        <v>1800</v>
      </c>
      <c r="Z256" s="191" t="s">
        <v>187</v>
      </c>
    </row>
    <row r="257" spans="2:26" ht="24">
      <c r="B257" s="11" t="s">
        <v>191</v>
      </c>
      <c r="C257" t="s">
        <v>150</v>
      </c>
      <c r="D257" t="s">
        <v>163</v>
      </c>
      <c r="E257">
        <v>7700</v>
      </c>
      <c r="F257" s="135"/>
      <c r="G257" s="135"/>
      <c r="H257" s="155">
        <v>7042</v>
      </c>
      <c r="I257" s="116" t="s">
        <v>459</v>
      </c>
      <c r="J257" s="156" t="s">
        <v>459</v>
      </c>
      <c r="K257" s="17">
        <v>-4079</v>
      </c>
      <c r="L257">
        <v>-4079</v>
      </c>
      <c r="M257" s="11">
        <v>-3466</v>
      </c>
      <c r="N257" s="158" t="s">
        <v>164</v>
      </c>
      <c r="O257" s="159" t="s">
        <v>164</v>
      </c>
      <c r="P257" s="155">
        <v>658</v>
      </c>
      <c r="Q257" s="116" t="s">
        <v>459</v>
      </c>
      <c r="R257" s="116">
        <v>0</v>
      </c>
      <c r="S257" s="155" t="str">
        <f t="shared" si="8"/>
        <v/>
      </c>
      <c r="T257" s="116" t="str">
        <f t="shared" si="9"/>
        <v/>
      </c>
      <c r="U257" s="189"/>
      <c r="V257" s="189"/>
      <c r="W257" s="191"/>
      <c r="X257" s="190" t="s">
        <v>5</v>
      </c>
      <c r="Y257" s="189">
        <v>1800</v>
      </c>
      <c r="Z257" s="191" t="s">
        <v>187</v>
      </c>
    </row>
    <row r="258" spans="2:26" ht="24">
      <c r="B258" s="11" t="s">
        <v>191</v>
      </c>
      <c r="C258" t="s">
        <v>150</v>
      </c>
      <c r="D258" t="s">
        <v>165</v>
      </c>
      <c r="E258">
        <v>7700</v>
      </c>
      <c r="F258" s="135"/>
      <c r="G258" s="135"/>
      <c r="H258" s="155">
        <v>7042</v>
      </c>
      <c r="I258" s="116" t="s">
        <v>459</v>
      </c>
      <c r="J258" s="156" t="s">
        <v>459</v>
      </c>
      <c r="K258" s="17">
        <v>-4079</v>
      </c>
      <c r="L258">
        <v>-4079</v>
      </c>
      <c r="M258" s="11">
        <v>-3466</v>
      </c>
      <c r="N258" s="158" t="s">
        <v>164</v>
      </c>
      <c r="O258" s="159" t="s">
        <v>164</v>
      </c>
      <c r="P258" s="155">
        <v>658</v>
      </c>
      <c r="Q258" s="116" t="s">
        <v>459</v>
      </c>
      <c r="R258" s="116">
        <v>0</v>
      </c>
      <c r="S258" s="155" t="str">
        <f t="shared" si="8"/>
        <v/>
      </c>
      <c r="T258" s="116" t="str">
        <f t="shared" si="9"/>
        <v/>
      </c>
      <c r="U258" s="189"/>
      <c r="V258" s="189"/>
      <c r="W258" s="191"/>
      <c r="X258" s="190" t="s">
        <v>5</v>
      </c>
      <c r="Y258" s="189">
        <v>1800</v>
      </c>
      <c r="Z258" s="191" t="s">
        <v>187</v>
      </c>
    </row>
    <row r="259" spans="2:26" ht="24.95" thickBot="1">
      <c r="B259" s="11" t="s">
        <v>191</v>
      </c>
      <c r="C259" t="s">
        <v>150</v>
      </c>
      <c r="D259" t="s">
        <v>166</v>
      </c>
      <c r="E259">
        <v>7700</v>
      </c>
      <c r="F259" s="14"/>
      <c r="G259" s="14"/>
      <c r="H259" s="155">
        <v>7042</v>
      </c>
      <c r="I259" s="116" t="s">
        <v>459</v>
      </c>
      <c r="J259" s="156" t="s">
        <v>459</v>
      </c>
      <c r="K259" s="17">
        <v>-4079</v>
      </c>
      <c r="L259">
        <v>-4079</v>
      </c>
      <c r="M259" s="11">
        <v>-3466</v>
      </c>
      <c r="N259" s="158" t="s">
        <v>164</v>
      </c>
      <c r="O259" s="159" t="s">
        <v>164</v>
      </c>
      <c r="P259" s="155">
        <v>658</v>
      </c>
      <c r="Q259" s="116" t="s">
        <v>459</v>
      </c>
      <c r="R259" s="116">
        <v>0</v>
      </c>
      <c r="S259" s="155" t="str">
        <f t="shared" si="8"/>
        <v/>
      </c>
      <c r="T259" s="116" t="str">
        <f t="shared" si="9"/>
        <v/>
      </c>
      <c r="U259" s="189"/>
      <c r="V259" s="189"/>
      <c r="W259" s="191"/>
      <c r="X259" s="190" t="s">
        <v>5</v>
      </c>
      <c r="Y259" s="189">
        <v>1800</v>
      </c>
      <c r="Z259" s="191" t="s">
        <v>187</v>
      </c>
    </row>
    <row r="260" spans="2:26" ht="24">
      <c r="B260" s="11" t="s">
        <v>191</v>
      </c>
      <c r="C260" t="s">
        <v>150</v>
      </c>
      <c r="D260" t="s">
        <v>29</v>
      </c>
      <c r="E260">
        <v>8000</v>
      </c>
      <c r="F260" s="55"/>
      <c r="G260" s="55"/>
      <c r="H260" s="155">
        <v>7327</v>
      </c>
      <c r="I260" s="116" t="s">
        <v>459</v>
      </c>
      <c r="J260" s="156" t="s">
        <v>459</v>
      </c>
      <c r="K260" s="17">
        <v>-4055</v>
      </c>
      <c r="L260">
        <v>-4055</v>
      </c>
      <c r="M260" s="11">
        <v>-3311</v>
      </c>
      <c r="N260" s="158" t="s">
        <v>164</v>
      </c>
      <c r="O260" s="159" t="s">
        <v>164</v>
      </c>
      <c r="P260" s="155">
        <v>673</v>
      </c>
      <c r="Q260" s="116" t="s">
        <v>459</v>
      </c>
      <c r="R260" s="116">
        <v>0</v>
      </c>
      <c r="S260" s="155" t="str">
        <f t="shared" si="8"/>
        <v/>
      </c>
      <c r="T260" s="116" t="str">
        <f t="shared" si="9"/>
        <v/>
      </c>
      <c r="U260" s="189" t="s">
        <v>135</v>
      </c>
      <c r="V260" s="189">
        <v>7810</v>
      </c>
      <c r="W260" s="191" t="s">
        <v>174</v>
      </c>
      <c r="X260" s="190" t="s">
        <v>5</v>
      </c>
      <c r="Y260" s="189">
        <v>1800</v>
      </c>
      <c r="Z260" s="191" t="s">
        <v>187</v>
      </c>
    </row>
    <row r="261" spans="2:26" ht="24">
      <c r="B261" s="11" t="s">
        <v>191</v>
      </c>
      <c r="C261" t="s">
        <v>150</v>
      </c>
      <c r="D261" t="s">
        <v>32</v>
      </c>
      <c r="E261">
        <v>8000</v>
      </c>
      <c r="F261" s="135"/>
      <c r="G261" s="135"/>
      <c r="H261" s="155">
        <v>7327</v>
      </c>
      <c r="I261" s="116" t="s">
        <v>459</v>
      </c>
      <c r="J261" s="156" t="s">
        <v>459</v>
      </c>
      <c r="K261" s="17">
        <v>-4055</v>
      </c>
      <c r="L261">
        <v>-4055</v>
      </c>
      <c r="M261" s="11">
        <v>-3311</v>
      </c>
      <c r="N261" s="158" t="s">
        <v>164</v>
      </c>
      <c r="O261" s="116" t="s">
        <v>164</v>
      </c>
      <c r="P261" s="155">
        <v>673</v>
      </c>
      <c r="Q261" s="116" t="s">
        <v>459</v>
      </c>
      <c r="R261" s="116">
        <v>0</v>
      </c>
      <c r="S261" s="155" t="str">
        <f t="shared" si="8"/>
        <v/>
      </c>
      <c r="T261" s="116" t="str">
        <f t="shared" si="9"/>
        <v/>
      </c>
      <c r="U261" s="189"/>
      <c r="V261" s="189"/>
      <c r="W261" s="191"/>
      <c r="X261" s="190" t="s">
        <v>5</v>
      </c>
      <c r="Y261" s="189">
        <v>1800</v>
      </c>
      <c r="Z261" s="191" t="s">
        <v>187</v>
      </c>
    </row>
    <row r="262" spans="2:26" ht="24">
      <c r="B262" s="11" t="s">
        <v>191</v>
      </c>
      <c r="C262" t="s">
        <v>150</v>
      </c>
      <c r="D262" t="s">
        <v>34</v>
      </c>
      <c r="E262">
        <v>8000</v>
      </c>
      <c r="F262" s="135"/>
      <c r="G262" s="135"/>
      <c r="H262" s="155">
        <v>7327</v>
      </c>
      <c r="I262" s="116" t="s">
        <v>459</v>
      </c>
      <c r="J262" s="156" t="s">
        <v>459</v>
      </c>
      <c r="K262" s="17">
        <v>-4055</v>
      </c>
      <c r="L262">
        <v>-4055</v>
      </c>
      <c r="M262" s="11">
        <v>-3311</v>
      </c>
      <c r="N262" s="158" t="s">
        <v>164</v>
      </c>
      <c r="O262" s="116" t="s">
        <v>164</v>
      </c>
      <c r="P262" s="155">
        <v>673</v>
      </c>
      <c r="Q262" s="116" t="s">
        <v>459</v>
      </c>
      <c r="R262" s="116">
        <v>0</v>
      </c>
      <c r="S262" s="155" t="str">
        <f t="shared" si="8"/>
        <v/>
      </c>
      <c r="T262" s="116" t="str">
        <f t="shared" si="9"/>
        <v/>
      </c>
      <c r="U262" s="189"/>
      <c r="V262" s="189"/>
      <c r="W262" s="191"/>
      <c r="X262" s="190" t="s">
        <v>5</v>
      </c>
      <c r="Y262" s="189">
        <v>1800</v>
      </c>
      <c r="Z262" s="191" t="s">
        <v>187</v>
      </c>
    </row>
    <row r="263" spans="2:26" ht="24">
      <c r="B263" s="11" t="s">
        <v>191</v>
      </c>
      <c r="C263" t="s">
        <v>150</v>
      </c>
      <c r="D263" t="s">
        <v>35</v>
      </c>
      <c r="E263">
        <v>8000</v>
      </c>
      <c r="F263" s="135"/>
      <c r="G263" s="135"/>
      <c r="H263" s="155">
        <v>7122</v>
      </c>
      <c r="I263" s="116" t="s">
        <v>459</v>
      </c>
      <c r="J263" s="156" t="s">
        <v>459</v>
      </c>
      <c r="K263" s="17">
        <v>-4873</v>
      </c>
      <c r="L263">
        <v>-4873</v>
      </c>
      <c r="M263" s="11">
        <v>-4027</v>
      </c>
      <c r="N263" s="158" t="s">
        <v>164</v>
      </c>
      <c r="O263" s="116" t="s">
        <v>41</v>
      </c>
      <c r="P263" s="155">
        <v>878</v>
      </c>
      <c r="Q263" s="116" t="s">
        <v>459</v>
      </c>
      <c r="R263" s="116">
        <v>0</v>
      </c>
      <c r="S263" s="155" t="str">
        <f t="shared" si="8"/>
        <v/>
      </c>
      <c r="T263" s="116" t="str">
        <f t="shared" si="9"/>
        <v/>
      </c>
      <c r="U263" s="189" t="s">
        <v>4</v>
      </c>
      <c r="V263" s="189">
        <v>7504</v>
      </c>
      <c r="W263" s="191" t="s">
        <v>82</v>
      </c>
      <c r="X263" s="190" t="s">
        <v>5</v>
      </c>
      <c r="Y263" s="189">
        <v>1800</v>
      </c>
      <c r="Z263" s="191" t="s">
        <v>187</v>
      </c>
    </row>
    <row r="264" spans="2:26" ht="24">
      <c r="B264" s="11" t="s">
        <v>191</v>
      </c>
      <c r="C264" t="s">
        <v>150</v>
      </c>
      <c r="D264" t="s">
        <v>37</v>
      </c>
      <c r="E264">
        <v>8600</v>
      </c>
      <c r="F264" s="135"/>
      <c r="G264" s="135"/>
      <c r="H264" s="155">
        <v>7189</v>
      </c>
      <c r="I264" s="116" t="s">
        <v>459</v>
      </c>
      <c r="J264" s="156" t="s">
        <v>459</v>
      </c>
      <c r="K264" s="17">
        <v>-5449</v>
      </c>
      <c r="L264">
        <v>-5449</v>
      </c>
      <c r="M264" s="11">
        <v>-4095</v>
      </c>
      <c r="N264" s="158" t="s">
        <v>164</v>
      </c>
      <c r="O264" s="116" t="s">
        <v>41</v>
      </c>
      <c r="P264" s="155">
        <v>1411</v>
      </c>
      <c r="Q264" s="116" t="s">
        <v>459</v>
      </c>
      <c r="R264" s="116">
        <v>0</v>
      </c>
      <c r="S264" s="155" t="str">
        <f t="shared" si="8"/>
        <v/>
      </c>
      <c r="T264" s="116" t="str">
        <f t="shared" si="9"/>
        <v/>
      </c>
      <c r="U264" s="189" t="s">
        <v>4</v>
      </c>
      <c r="V264" s="189">
        <v>8104</v>
      </c>
      <c r="W264" s="191" t="s">
        <v>82</v>
      </c>
      <c r="X264" s="190" t="s">
        <v>5</v>
      </c>
      <c r="Y264" s="189">
        <v>1800</v>
      </c>
      <c r="Z264" s="191" t="s">
        <v>187</v>
      </c>
    </row>
    <row r="265" spans="2:26" ht="24">
      <c r="B265" s="11" t="s">
        <v>191</v>
      </c>
      <c r="C265" t="s">
        <v>150</v>
      </c>
      <c r="D265" t="s">
        <v>38</v>
      </c>
      <c r="E265">
        <v>8600</v>
      </c>
      <c r="F265" s="135"/>
      <c r="G265" s="135"/>
      <c r="H265" s="155">
        <v>7189</v>
      </c>
      <c r="I265" s="116" t="s">
        <v>459</v>
      </c>
      <c r="J265" s="156" t="s">
        <v>459</v>
      </c>
      <c r="K265" s="17">
        <v>-5449</v>
      </c>
      <c r="L265">
        <v>-5449</v>
      </c>
      <c r="M265" s="11">
        <v>-4095</v>
      </c>
      <c r="N265" s="158" t="s">
        <v>164</v>
      </c>
      <c r="O265" s="116" t="s">
        <v>41</v>
      </c>
      <c r="P265" s="155">
        <v>1411</v>
      </c>
      <c r="Q265" s="116" t="s">
        <v>459</v>
      </c>
      <c r="R265" s="116">
        <v>0</v>
      </c>
      <c r="S265" s="155" t="str">
        <f t="shared" ref="S265:S328" si="10">IF(O265="Smoothing ramp","Smoothing ramp","")</f>
        <v/>
      </c>
      <c r="T265" s="116" t="str">
        <f t="shared" ref="T265:T328" si="11">IF(O265="Smoothing ramp","Smoothing ramp","")</f>
        <v/>
      </c>
      <c r="U265" s="189" t="s">
        <v>4</v>
      </c>
      <c r="V265" s="189">
        <v>8104</v>
      </c>
      <c r="W265" s="191" t="s">
        <v>82</v>
      </c>
      <c r="X265" s="190" t="s">
        <v>5</v>
      </c>
      <c r="Y265" s="189">
        <v>1800</v>
      </c>
      <c r="Z265" s="191" t="s">
        <v>187</v>
      </c>
    </row>
    <row r="266" spans="2:26">
      <c r="B266" s="11" t="s">
        <v>191</v>
      </c>
      <c r="C266" t="s">
        <v>150</v>
      </c>
      <c r="D266" t="s">
        <v>39</v>
      </c>
      <c r="E266">
        <v>9062</v>
      </c>
      <c r="F266" s="135"/>
      <c r="G266" s="135"/>
      <c r="H266" s="155">
        <v>7671</v>
      </c>
      <c r="I266" s="116" t="s">
        <v>459</v>
      </c>
      <c r="J266" s="156" t="s">
        <v>459</v>
      </c>
      <c r="K266" s="17">
        <v>-5289</v>
      </c>
      <c r="L266">
        <v>-5289</v>
      </c>
      <c r="M266" s="11">
        <v>-3950</v>
      </c>
      <c r="N266" s="158" t="s">
        <v>40</v>
      </c>
      <c r="O266" s="159" t="s">
        <v>40</v>
      </c>
      <c r="P266" s="155">
        <v>1391</v>
      </c>
      <c r="Q266" s="116" t="s">
        <v>459</v>
      </c>
      <c r="R266" s="116">
        <v>0</v>
      </c>
      <c r="S266" s="155" t="str">
        <f t="shared" si="10"/>
        <v/>
      </c>
      <c r="T266" s="116" t="str">
        <f t="shared" si="11"/>
        <v/>
      </c>
      <c r="U266" s="189"/>
      <c r="V266" s="189"/>
      <c r="W266" s="191"/>
      <c r="X266" s="190" t="s">
        <v>5</v>
      </c>
      <c r="Y266" s="189">
        <v>1800</v>
      </c>
      <c r="Z266" s="191" t="s">
        <v>187</v>
      </c>
    </row>
    <row r="267" spans="2:26">
      <c r="B267" s="11" t="s">
        <v>191</v>
      </c>
      <c r="C267" t="s">
        <v>150</v>
      </c>
      <c r="D267" t="s">
        <v>43</v>
      </c>
      <c r="E267">
        <v>9062</v>
      </c>
      <c r="F267" s="135"/>
      <c r="G267" s="135"/>
      <c r="H267" s="155">
        <v>7671</v>
      </c>
      <c r="I267" s="116" t="s">
        <v>459</v>
      </c>
      <c r="J267" s="156" t="s">
        <v>459</v>
      </c>
      <c r="K267" s="17">
        <v>-5289</v>
      </c>
      <c r="L267">
        <v>-5289</v>
      </c>
      <c r="M267" s="11">
        <v>-3950</v>
      </c>
      <c r="N267" s="158" t="s">
        <v>40</v>
      </c>
      <c r="O267" s="159" t="s">
        <v>40</v>
      </c>
      <c r="P267" s="155">
        <v>1391</v>
      </c>
      <c r="Q267" s="116" t="s">
        <v>459</v>
      </c>
      <c r="R267" s="116">
        <v>0</v>
      </c>
      <c r="S267" s="155" t="str">
        <f t="shared" si="10"/>
        <v/>
      </c>
      <c r="T267" s="116" t="str">
        <f t="shared" si="11"/>
        <v/>
      </c>
      <c r="U267" s="189"/>
      <c r="V267" s="189"/>
      <c r="W267" s="191"/>
      <c r="X267" s="190" t="s">
        <v>5</v>
      </c>
      <c r="Y267" s="189">
        <v>1800</v>
      </c>
      <c r="Z267" s="191" t="s">
        <v>187</v>
      </c>
    </row>
    <row r="268" spans="2:26">
      <c r="B268" s="11" t="s">
        <v>191</v>
      </c>
      <c r="C268" t="s">
        <v>150</v>
      </c>
      <c r="D268" t="s">
        <v>45</v>
      </c>
      <c r="E268">
        <v>9062</v>
      </c>
      <c r="F268" s="135"/>
      <c r="G268" s="135"/>
      <c r="H268" s="155">
        <v>7671</v>
      </c>
      <c r="I268" s="116" t="s">
        <v>459</v>
      </c>
      <c r="J268" s="156" t="s">
        <v>459</v>
      </c>
      <c r="K268" s="17">
        <v>-5289</v>
      </c>
      <c r="L268">
        <v>-5289</v>
      </c>
      <c r="M268" s="11">
        <v>-3950</v>
      </c>
      <c r="N268" s="158" t="s">
        <v>40</v>
      </c>
      <c r="O268" s="159" t="s">
        <v>40</v>
      </c>
      <c r="P268" s="155">
        <v>1391</v>
      </c>
      <c r="Q268" s="116" t="s">
        <v>459</v>
      </c>
      <c r="R268" s="116">
        <v>0</v>
      </c>
      <c r="S268" s="155" t="str">
        <f t="shared" si="10"/>
        <v/>
      </c>
      <c r="T268" s="116" t="str">
        <f t="shared" si="11"/>
        <v/>
      </c>
      <c r="U268" s="189"/>
      <c r="V268" s="189"/>
      <c r="W268" s="191"/>
      <c r="X268" s="190" t="s">
        <v>5</v>
      </c>
      <c r="Y268" s="189">
        <v>1800</v>
      </c>
      <c r="Z268" s="191" t="s">
        <v>187</v>
      </c>
    </row>
    <row r="269" spans="2:26">
      <c r="B269" s="11" t="s">
        <v>191</v>
      </c>
      <c r="C269" t="s">
        <v>150</v>
      </c>
      <c r="D269" t="s">
        <v>46</v>
      </c>
      <c r="E269">
        <v>9361</v>
      </c>
      <c r="F269" s="135"/>
      <c r="G269" s="135"/>
      <c r="H269" s="155">
        <v>7858</v>
      </c>
      <c r="I269" s="116" t="s">
        <v>459</v>
      </c>
      <c r="J269" s="156" t="s">
        <v>459</v>
      </c>
      <c r="K269" s="17">
        <v>-4553</v>
      </c>
      <c r="L269">
        <v>-4553</v>
      </c>
      <c r="M269" s="11">
        <v>-3103</v>
      </c>
      <c r="N269" s="158" t="s">
        <v>40</v>
      </c>
      <c r="O269" s="159" t="s">
        <v>40</v>
      </c>
      <c r="P269" s="155">
        <v>1503</v>
      </c>
      <c r="Q269" s="116" t="s">
        <v>459</v>
      </c>
      <c r="R269" s="116">
        <v>0</v>
      </c>
      <c r="S269" s="155" t="str">
        <f t="shared" si="10"/>
        <v/>
      </c>
      <c r="T269" s="116" t="str">
        <f t="shared" si="11"/>
        <v/>
      </c>
      <c r="U269" s="189"/>
      <c r="V269" s="189"/>
      <c r="W269" s="191"/>
      <c r="X269" s="190" t="s">
        <v>5</v>
      </c>
      <c r="Y269" s="189">
        <v>1800</v>
      </c>
      <c r="Z269" s="191" t="s">
        <v>187</v>
      </c>
    </row>
    <row r="270" spans="2:26">
      <c r="B270" s="11" t="s">
        <v>191</v>
      </c>
      <c r="C270" t="s">
        <v>150</v>
      </c>
      <c r="D270" t="s">
        <v>47</v>
      </c>
      <c r="E270">
        <v>9361</v>
      </c>
      <c r="F270" s="135"/>
      <c r="G270" s="135"/>
      <c r="H270" s="155">
        <v>7858</v>
      </c>
      <c r="I270" s="116" t="s">
        <v>459</v>
      </c>
      <c r="J270" s="156" t="s">
        <v>459</v>
      </c>
      <c r="K270" s="17">
        <v>-4553</v>
      </c>
      <c r="L270">
        <v>-4553</v>
      </c>
      <c r="M270" s="11">
        <v>-3103</v>
      </c>
      <c r="N270" s="158" t="s">
        <v>40</v>
      </c>
      <c r="O270" s="159" t="s">
        <v>40</v>
      </c>
      <c r="P270" s="155">
        <v>1503</v>
      </c>
      <c r="Q270" s="116" t="s">
        <v>459</v>
      </c>
      <c r="R270" s="116">
        <v>0</v>
      </c>
      <c r="S270" s="155" t="str">
        <f t="shared" si="10"/>
        <v/>
      </c>
      <c r="T270" s="116" t="str">
        <f t="shared" si="11"/>
        <v/>
      </c>
      <c r="U270" s="189"/>
      <c r="V270" s="189"/>
      <c r="W270" s="191"/>
      <c r="X270" s="190" t="s">
        <v>5</v>
      </c>
      <c r="Y270" s="189">
        <v>1800</v>
      </c>
      <c r="Z270" s="191" t="s">
        <v>187</v>
      </c>
    </row>
    <row r="271" spans="2:26" ht="15.95" thickBot="1">
      <c r="B271" s="11" t="s">
        <v>191</v>
      </c>
      <c r="C271" t="s">
        <v>150</v>
      </c>
      <c r="D271" t="s">
        <v>48</v>
      </c>
      <c r="E271">
        <v>8551</v>
      </c>
      <c r="F271" s="14"/>
      <c r="G271" s="14"/>
      <c r="H271" s="155">
        <v>7204</v>
      </c>
      <c r="I271" s="116" t="s">
        <v>459</v>
      </c>
      <c r="J271" s="156" t="s">
        <v>459</v>
      </c>
      <c r="K271" s="17">
        <v>-3732</v>
      </c>
      <c r="L271">
        <v>-3732</v>
      </c>
      <c r="M271" s="11">
        <v>-2435</v>
      </c>
      <c r="N271" s="158" t="s">
        <v>40</v>
      </c>
      <c r="O271" s="159" t="s">
        <v>40</v>
      </c>
      <c r="P271" s="155">
        <v>1347</v>
      </c>
      <c r="Q271" s="116" t="s">
        <v>459</v>
      </c>
      <c r="R271" s="116">
        <v>0</v>
      </c>
      <c r="S271" s="155" t="str">
        <f t="shared" si="10"/>
        <v/>
      </c>
      <c r="T271" s="116" t="str">
        <f t="shared" si="11"/>
        <v/>
      </c>
      <c r="U271" s="189"/>
      <c r="V271" s="189"/>
      <c r="W271" s="191"/>
      <c r="X271" s="190" t="s">
        <v>5</v>
      </c>
      <c r="Y271" s="189">
        <v>1800</v>
      </c>
      <c r="Z271" s="191" t="s">
        <v>187</v>
      </c>
    </row>
    <row r="272" spans="2:26">
      <c r="B272" s="11" t="s">
        <v>192</v>
      </c>
      <c r="C272" t="s">
        <v>150</v>
      </c>
      <c r="D272" t="s">
        <v>151</v>
      </c>
      <c r="E272">
        <v>8703</v>
      </c>
      <c r="F272" s="55"/>
      <c r="G272" s="55"/>
      <c r="H272" s="155">
        <v>7269</v>
      </c>
      <c r="I272" s="116" t="s">
        <v>459</v>
      </c>
      <c r="J272" s="156" t="s">
        <v>459</v>
      </c>
      <c r="K272" s="17">
        <v>-2955</v>
      </c>
      <c r="L272">
        <v>-2955</v>
      </c>
      <c r="M272" s="11">
        <v>-1698</v>
      </c>
      <c r="N272" s="158" t="s">
        <v>40</v>
      </c>
      <c r="O272" s="159" t="s">
        <v>41</v>
      </c>
      <c r="P272" s="155">
        <v>1434</v>
      </c>
      <c r="Q272" s="116" t="s">
        <v>459</v>
      </c>
      <c r="R272" s="116">
        <v>0</v>
      </c>
      <c r="S272" s="155" t="str">
        <f t="shared" si="10"/>
        <v/>
      </c>
      <c r="T272" s="116" t="str">
        <f t="shared" si="11"/>
        <v/>
      </c>
      <c r="U272" s="189" t="s">
        <v>4</v>
      </c>
      <c r="V272" s="189">
        <v>8467</v>
      </c>
      <c r="W272" s="191" t="s">
        <v>82</v>
      </c>
      <c r="X272" s="190" t="s">
        <v>5</v>
      </c>
      <c r="Y272" s="189">
        <v>1800</v>
      </c>
      <c r="Z272" s="191" t="s">
        <v>187</v>
      </c>
    </row>
    <row r="273" spans="2:26">
      <c r="B273" s="11" t="s">
        <v>192</v>
      </c>
      <c r="C273" t="s">
        <v>150</v>
      </c>
      <c r="D273" t="s">
        <v>155</v>
      </c>
      <c r="E273">
        <v>8703</v>
      </c>
      <c r="F273" s="135"/>
      <c r="G273" s="135"/>
      <c r="H273" s="155">
        <v>7269</v>
      </c>
      <c r="I273" s="116" t="s">
        <v>459</v>
      </c>
      <c r="J273" s="156" t="s">
        <v>459</v>
      </c>
      <c r="K273" s="17">
        <v>-2955</v>
      </c>
      <c r="L273">
        <v>-2955</v>
      </c>
      <c r="M273" s="11">
        <v>-1698</v>
      </c>
      <c r="N273" s="158" t="s">
        <v>40</v>
      </c>
      <c r="O273" s="159" t="s">
        <v>41</v>
      </c>
      <c r="P273" s="155">
        <v>1434</v>
      </c>
      <c r="Q273" s="116" t="s">
        <v>459</v>
      </c>
      <c r="R273" s="116">
        <v>0</v>
      </c>
      <c r="S273" s="155" t="str">
        <f t="shared" si="10"/>
        <v/>
      </c>
      <c r="T273" s="116" t="str">
        <f t="shared" si="11"/>
        <v/>
      </c>
      <c r="U273" s="189" t="s">
        <v>4</v>
      </c>
      <c r="V273" s="189">
        <v>8467</v>
      </c>
      <c r="W273" s="191" t="s">
        <v>82</v>
      </c>
      <c r="X273" s="190" t="s">
        <v>5</v>
      </c>
      <c r="Y273" s="189">
        <v>1800</v>
      </c>
      <c r="Z273" s="191" t="s">
        <v>187</v>
      </c>
    </row>
    <row r="274" spans="2:26">
      <c r="B274" s="11" t="s">
        <v>192</v>
      </c>
      <c r="C274" t="s">
        <v>150</v>
      </c>
      <c r="D274" t="s">
        <v>156</v>
      </c>
      <c r="E274">
        <v>8703</v>
      </c>
      <c r="F274" s="135"/>
      <c r="G274" s="135"/>
      <c r="H274" s="155">
        <v>7269</v>
      </c>
      <c r="I274" s="116" t="s">
        <v>459</v>
      </c>
      <c r="J274" s="156" t="s">
        <v>459</v>
      </c>
      <c r="K274" s="17">
        <v>-2955</v>
      </c>
      <c r="L274">
        <v>-2955</v>
      </c>
      <c r="M274" s="11">
        <v>-1698</v>
      </c>
      <c r="N274" s="158" t="s">
        <v>40</v>
      </c>
      <c r="O274" s="159" t="s">
        <v>41</v>
      </c>
      <c r="P274" s="155">
        <v>1434</v>
      </c>
      <c r="Q274" s="116" t="s">
        <v>459</v>
      </c>
      <c r="R274" s="116">
        <v>0</v>
      </c>
      <c r="S274" s="155" t="str">
        <f t="shared" si="10"/>
        <v/>
      </c>
      <c r="T274" s="116" t="str">
        <f t="shared" si="11"/>
        <v/>
      </c>
      <c r="U274" s="189" t="s">
        <v>4</v>
      </c>
      <c r="V274" s="189">
        <v>8467</v>
      </c>
      <c r="W274" s="191" t="s">
        <v>82</v>
      </c>
      <c r="X274" s="190" t="s">
        <v>5</v>
      </c>
      <c r="Y274" s="189">
        <v>1800</v>
      </c>
      <c r="Z274" s="191" t="s">
        <v>187</v>
      </c>
    </row>
    <row r="275" spans="2:26">
      <c r="B275" s="11" t="s">
        <v>192</v>
      </c>
      <c r="C275" t="s">
        <v>150</v>
      </c>
      <c r="D275" t="s">
        <v>157</v>
      </c>
      <c r="E275">
        <v>9520</v>
      </c>
      <c r="F275" s="135"/>
      <c r="G275" s="135"/>
      <c r="H275" s="155">
        <v>7490</v>
      </c>
      <c r="I275" s="116" t="s">
        <v>459</v>
      </c>
      <c r="J275" s="156" t="s">
        <v>459</v>
      </c>
      <c r="K275" s="17">
        <v>-2545</v>
      </c>
      <c r="L275">
        <v>-2545</v>
      </c>
      <c r="M275" s="11">
        <v>-727</v>
      </c>
      <c r="N275" s="158" t="s">
        <v>40</v>
      </c>
      <c r="O275" s="159" t="s">
        <v>41</v>
      </c>
      <c r="P275" s="155">
        <v>2030</v>
      </c>
      <c r="Q275" s="116" t="s">
        <v>459</v>
      </c>
      <c r="R275" s="116">
        <v>0</v>
      </c>
      <c r="S275" s="155" t="str">
        <f t="shared" si="10"/>
        <v/>
      </c>
      <c r="T275" s="116" t="str">
        <f t="shared" si="11"/>
        <v/>
      </c>
      <c r="U275" s="189" t="s">
        <v>135</v>
      </c>
      <c r="V275" s="189">
        <v>8830</v>
      </c>
      <c r="W275" s="191" t="s">
        <v>193</v>
      </c>
      <c r="X275" s="190" t="s">
        <v>5</v>
      </c>
      <c r="Y275" s="189">
        <v>1800</v>
      </c>
      <c r="Z275" s="191" t="s">
        <v>187</v>
      </c>
    </row>
    <row r="276" spans="2:26">
      <c r="B276" s="11" t="s">
        <v>192</v>
      </c>
      <c r="C276" t="s">
        <v>150</v>
      </c>
      <c r="D276" t="s">
        <v>158</v>
      </c>
      <c r="E276">
        <v>9520</v>
      </c>
      <c r="F276" s="135"/>
      <c r="G276" s="135"/>
      <c r="H276" s="155">
        <v>7490</v>
      </c>
      <c r="I276" s="116" t="s">
        <v>459</v>
      </c>
      <c r="J276" s="156" t="s">
        <v>459</v>
      </c>
      <c r="K276" s="17">
        <v>-2545</v>
      </c>
      <c r="L276">
        <v>-2545</v>
      </c>
      <c r="M276" s="11">
        <v>-727</v>
      </c>
      <c r="N276" s="158" t="s">
        <v>40</v>
      </c>
      <c r="O276" s="159" t="s">
        <v>41</v>
      </c>
      <c r="P276" s="155">
        <v>2030</v>
      </c>
      <c r="Q276" s="116" t="s">
        <v>459</v>
      </c>
      <c r="R276" s="116">
        <v>0</v>
      </c>
      <c r="S276" s="155" t="str">
        <f t="shared" si="10"/>
        <v/>
      </c>
      <c r="T276" s="116" t="str">
        <f t="shared" si="11"/>
        <v/>
      </c>
      <c r="U276" s="189" t="s">
        <v>135</v>
      </c>
      <c r="V276" s="189">
        <v>8830</v>
      </c>
      <c r="W276" s="191" t="s">
        <v>193</v>
      </c>
      <c r="X276" s="190" t="s">
        <v>5</v>
      </c>
      <c r="Y276" s="189">
        <v>1800</v>
      </c>
      <c r="Z276" s="191" t="s">
        <v>187</v>
      </c>
    </row>
    <row r="277" spans="2:26">
      <c r="B277" s="11" t="s">
        <v>192</v>
      </c>
      <c r="C277" t="s">
        <v>150</v>
      </c>
      <c r="D277" t="s">
        <v>159</v>
      </c>
      <c r="E277">
        <v>9520</v>
      </c>
      <c r="F277" s="135"/>
      <c r="G277" s="135"/>
      <c r="H277" s="155">
        <v>7490</v>
      </c>
      <c r="I277" s="116" t="s">
        <v>459</v>
      </c>
      <c r="J277" s="156" t="s">
        <v>459</v>
      </c>
      <c r="K277" s="17">
        <v>-2545</v>
      </c>
      <c r="L277">
        <v>-2545</v>
      </c>
      <c r="M277" s="11">
        <v>-727</v>
      </c>
      <c r="N277" s="158" t="s">
        <v>40</v>
      </c>
      <c r="O277" s="159" t="s">
        <v>41</v>
      </c>
      <c r="P277" s="155">
        <v>2030</v>
      </c>
      <c r="Q277" s="116" t="s">
        <v>459</v>
      </c>
      <c r="R277" s="116">
        <v>0</v>
      </c>
      <c r="S277" s="155" t="str">
        <f t="shared" si="10"/>
        <v/>
      </c>
      <c r="T277" s="116" t="str">
        <f t="shared" si="11"/>
        <v/>
      </c>
      <c r="U277" s="189" t="s">
        <v>135</v>
      </c>
      <c r="V277" s="189">
        <v>8830</v>
      </c>
      <c r="W277" s="191" t="s">
        <v>193</v>
      </c>
      <c r="X277" s="190" t="s">
        <v>5</v>
      </c>
      <c r="Y277" s="189">
        <v>1800</v>
      </c>
      <c r="Z277" s="191" t="s">
        <v>187</v>
      </c>
    </row>
    <row r="278" spans="2:26">
      <c r="B278" s="11" t="s">
        <v>192</v>
      </c>
      <c r="C278" t="s">
        <v>150</v>
      </c>
      <c r="D278" t="s">
        <v>160</v>
      </c>
      <c r="E278">
        <v>9520</v>
      </c>
      <c r="F278" s="135"/>
      <c r="G278" s="135"/>
      <c r="H278" s="155">
        <v>7490</v>
      </c>
      <c r="I278" s="116" t="s">
        <v>459</v>
      </c>
      <c r="J278" s="156" t="s">
        <v>459</v>
      </c>
      <c r="K278" s="17">
        <v>-2545</v>
      </c>
      <c r="L278">
        <v>-2545</v>
      </c>
      <c r="M278" s="11">
        <v>-727</v>
      </c>
      <c r="N278" s="158" t="s">
        <v>40</v>
      </c>
      <c r="O278" s="116" t="s">
        <v>41</v>
      </c>
      <c r="P278" s="155">
        <v>2030</v>
      </c>
      <c r="Q278" s="116" t="s">
        <v>459</v>
      </c>
      <c r="R278" s="116">
        <v>0</v>
      </c>
      <c r="S278" s="155" t="str">
        <f t="shared" si="10"/>
        <v/>
      </c>
      <c r="T278" s="116" t="str">
        <f t="shared" si="11"/>
        <v/>
      </c>
      <c r="U278" s="189" t="s">
        <v>135</v>
      </c>
      <c r="V278" s="189">
        <v>8830</v>
      </c>
      <c r="W278" s="191" t="s">
        <v>193</v>
      </c>
      <c r="X278" s="190" t="s">
        <v>5</v>
      </c>
      <c r="Y278" s="189">
        <v>1800</v>
      </c>
      <c r="Z278" s="191" t="s">
        <v>187</v>
      </c>
    </row>
    <row r="279" spans="2:26">
      <c r="B279" s="11" t="s">
        <v>192</v>
      </c>
      <c r="C279" t="s">
        <v>150</v>
      </c>
      <c r="D279" t="s">
        <v>161</v>
      </c>
      <c r="E279">
        <v>9719</v>
      </c>
      <c r="F279" s="135"/>
      <c r="G279" s="135"/>
      <c r="H279" s="155">
        <v>7644</v>
      </c>
      <c r="I279" s="116" t="s">
        <v>459</v>
      </c>
      <c r="J279" s="156" t="s">
        <v>459</v>
      </c>
      <c r="K279" s="17">
        <v>-2489</v>
      </c>
      <c r="L279">
        <v>-2489</v>
      </c>
      <c r="M279" s="11">
        <v>-626</v>
      </c>
      <c r="N279" s="158" t="s">
        <v>40</v>
      </c>
      <c r="O279" s="116" t="s">
        <v>41</v>
      </c>
      <c r="P279" s="155">
        <v>2075</v>
      </c>
      <c r="Q279" s="116" t="s">
        <v>459</v>
      </c>
      <c r="R279" s="116">
        <v>0</v>
      </c>
      <c r="S279" s="155" t="str">
        <f t="shared" si="10"/>
        <v/>
      </c>
      <c r="T279" s="116" t="str">
        <f t="shared" si="11"/>
        <v/>
      </c>
      <c r="U279" s="189" t="s">
        <v>135</v>
      </c>
      <c r="V279" s="189">
        <v>8829</v>
      </c>
      <c r="W279" s="191" t="s">
        <v>193</v>
      </c>
      <c r="X279" s="190" t="s">
        <v>5</v>
      </c>
      <c r="Y279" s="189">
        <v>1800</v>
      </c>
      <c r="Z279" s="191" t="s">
        <v>187</v>
      </c>
    </row>
    <row r="280" spans="2:26">
      <c r="B280" s="11" t="s">
        <v>192</v>
      </c>
      <c r="C280" t="s">
        <v>150</v>
      </c>
      <c r="D280" t="s">
        <v>162</v>
      </c>
      <c r="E280">
        <v>9719</v>
      </c>
      <c r="F280" s="135"/>
      <c r="G280" s="135"/>
      <c r="H280" s="155">
        <v>7644</v>
      </c>
      <c r="I280" s="116" t="s">
        <v>459</v>
      </c>
      <c r="J280" s="156" t="s">
        <v>459</v>
      </c>
      <c r="K280" s="17">
        <v>-2489</v>
      </c>
      <c r="L280">
        <v>-2489</v>
      </c>
      <c r="M280" s="11">
        <v>-626</v>
      </c>
      <c r="N280" s="158" t="s">
        <v>40</v>
      </c>
      <c r="O280" s="116" t="s">
        <v>41</v>
      </c>
      <c r="P280" s="155">
        <v>2075</v>
      </c>
      <c r="Q280" s="116" t="s">
        <v>459</v>
      </c>
      <c r="R280" s="116">
        <v>0</v>
      </c>
      <c r="S280" s="155" t="str">
        <f t="shared" si="10"/>
        <v/>
      </c>
      <c r="T280" s="116" t="str">
        <f t="shared" si="11"/>
        <v/>
      </c>
      <c r="U280" s="189" t="s">
        <v>135</v>
      </c>
      <c r="V280" s="189">
        <v>8829</v>
      </c>
      <c r="W280" s="191" t="s">
        <v>193</v>
      </c>
      <c r="X280" s="190" t="s">
        <v>5</v>
      </c>
      <c r="Y280" s="189">
        <v>1800</v>
      </c>
      <c r="Z280" s="191" t="s">
        <v>187</v>
      </c>
    </row>
    <row r="281" spans="2:26">
      <c r="B281" s="11" t="s">
        <v>192</v>
      </c>
      <c r="C281" t="s">
        <v>150</v>
      </c>
      <c r="D281" t="s">
        <v>163</v>
      </c>
      <c r="E281">
        <v>9080</v>
      </c>
      <c r="F281" s="135"/>
      <c r="G281" s="135"/>
      <c r="H281" s="155">
        <v>7682</v>
      </c>
      <c r="I281" s="116" t="s">
        <v>459</v>
      </c>
      <c r="J281" s="156" t="s">
        <v>459</v>
      </c>
      <c r="K281" s="17">
        <v>-2778</v>
      </c>
      <c r="L281">
        <v>-2778</v>
      </c>
      <c r="M281" s="11">
        <v>-1519</v>
      </c>
      <c r="N281" s="158" t="s">
        <v>40</v>
      </c>
      <c r="O281" s="116" t="s">
        <v>40</v>
      </c>
      <c r="P281" s="155">
        <v>1398</v>
      </c>
      <c r="Q281" s="116" t="s">
        <v>459</v>
      </c>
      <c r="R281" s="116">
        <v>0</v>
      </c>
      <c r="S281" s="155" t="str">
        <f t="shared" si="10"/>
        <v/>
      </c>
      <c r="T281" s="116" t="str">
        <f t="shared" si="11"/>
        <v/>
      </c>
      <c r="U281" s="189"/>
      <c r="V281" s="189"/>
      <c r="W281" s="191"/>
      <c r="X281" s="190" t="s">
        <v>5</v>
      </c>
      <c r="Y281" s="189">
        <v>1800</v>
      </c>
      <c r="Z281" s="191" t="s">
        <v>187</v>
      </c>
    </row>
    <row r="282" spans="2:26">
      <c r="B282" s="11" t="s">
        <v>192</v>
      </c>
      <c r="C282" t="s">
        <v>150</v>
      </c>
      <c r="D282" t="s">
        <v>165</v>
      </c>
      <c r="E282">
        <v>9080</v>
      </c>
      <c r="F282" s="135"/>
      <c r="G282" s="135"/>
      <c r="H282" s="155">
        <v>7682</v>
      </c>
      <c r="I282" s="116" t="s">
        <v>459</v>
      </c>
      <c r="J282" s="156" t="s">
        <v>459</v>
      </c>
      <c r="K282" s="17">
        <v>-2778</v>
      </c>
      <c r="L282">
        <v>-2778</v>
      </c>
      <c r="M282" s="11">
        <v>-1519</v>
      </c>
      <c r="N282" s="158" t="s">
        <v>40</v>
      </c>
      <c r="O282" s="116" t="s">
        <v>40</v>
      </c>
      <c r="P282" s="155">
        <v>1398</v>
      </c>
      <c r="Q282" s="116" t="s">
        <v>459</v>
      </c>
      <c r="R282" s="116">
        <v>0</v>
      </c>
      <c r="S282" s="155" t="str">
        <f t="shared" si="10"/>
        <v/>
      </c>
      <c r="T282" s="116" t="str">
        <f t="shared" si="11"/>
        <v/>
      </c>
      <c r="U282" s="189"/>
      <c r="V282" s="189"/>
      <c r="W282" s="191"/>
      <c r="X282" s="190" t="s">
        <v>5</v>
      </c>
      <c r="Y282" s="189">
        <v>1800</v>
      </c>
      <c r="Z282" s="191" t="s">
        <v>187</v>
      </c>
    </row>
    <row r="283" spans="2:26" ht="15.95" thickBot="1">
      <c r="B283" s="11" t="s">
        <v>192</v>
      </c>
      <c r="C283" t="s">
        <v>150</v>
      </c>
      <c r="D283" t="s">
        <v>166</v>
      </c>
      <c r="E283">
        <v>9080</v>
      </c>
      <c r="F283" s="14"/>
      <c r="G283" s="14"/>
      <c r="H283" s="155">
        <v>7682</v>
      </c>
      <c r="I283" s="116" t="s">
        <v>459</v>
      </c>
      <c r="J283" s="156" t="s">
        <v>459</v>
      </c>
      <c r="K283" s="17">
        <v>-2778</v>
      </c>
      <c r="L283">
        <v>-2778</v>
      </c>
      <c r="M283" s="11">
        <v>-1519</v>
      </c>
      <c r="N283" s="158" t="s">
        <v>40</v>
      </c>
      <c r="O283" s="116" t="s">
        <v>40</v>
      </c>
      <c r="P283" s="155">
        <v>1398</v>
      </c>
      <c r="Q283" s="116" t="s">
        <v>459</v>
      </c>
      <c r="R283" s="116">
        <v>0</v>
      </c>
      <c r="S283" s="155" t="str">
        <f t="shared" si="10"/>
        <v/>
      </c>
      <c r="T283" s="116" t="str">
        <f t="shared" si="11"/>
        <v/>
      </c>
      <c r="U283" s="189"/>
      <c r="V283" s="189"/>
      <c r="W283" s="191"/>
      <c r="X283" s="190" t="s">
        <v>5</v>
      </c>
      <c r="Y283" s="189">
        <v>1800</v>
      </c>
      <c r="Z283" s="191" t="s">
        <v>187</v>
      </c>
    </row>
    <row r="284" spans="2:26" ht="24">
      <c r="B284" s="11" t="s">
        <v>192</v>
      </c>
      <c r="C284" t="s">
        <v>150</v>
      </c>
      <c r="D284" t="s">
        <v>29</v>
      </c>
      <c r="E284">
        <v>8600</v>
      </c>
      <c r="F284" s="55"/>
      <c r="G284" s="55"/>
      <c r="H284" s="155">
        <v>6479</v>
      </c>
      <c r="I284" s="116" t="s">
        <v>459</v>
      </c>
      <c r="J284" s="156" t="s">
        <v>459</v>
      </c>
      <c r="K284" s="17">
        <v>-4467</v>
      </c>
      <c r="L284">
        <v>-4467</v>
      </c>
      <c r="M284" s="11">
        <v>-2406</v>
      </c>
      <c r="N284" s="158" t="s">
        <v>164</v>
      </c>
      <c r="O284" s="116" t="s">
        <v>41</v>
      </c>
      <c r="P284" s="155">
        <v>2121</v>
      </c>
      <c r="Q284" s="116" t="s">
        <v>459</v>
      </c>
      <c r="R284" s="116">
        <v>0</v>
      </c>
      <c r="S284" s="155" t="str">
        <f t="shared" si="10"/>
        <v/>
      </c>
      <c r="T284" s="116" t="str">
        <f t="shared" si="11"/>
        <v/>
      </c>
      <c r="U284" s="189" t="s">
        <v>4</v>
      </c>
      <c r="V284" s="189">
        <v>6972</v>
      </c>
      <c r="W284" s="191" t="s">
        <v>73</v>
      </c>
      <c r="X284" s="190" t="s">
        <v>5</v>
      </c>
      <c r="Y284" s="189">
        <v>1800</v>
      </c>
      <c r="Z284" s="191" t="s">
        <v>187</v>
      </c>
    </row>
    <row r="285" spans="2:26" ht="24">
      <c r="B285" s="11" t="s">
        <v>192</v>
      </c>
      <c r="C285" t="s">
        <v>150</v>
      </c>
      <c r="D285" t="s">
        <v>32</v>
      </c>
      <c r="E285">
        <v>8600</v>
      </c>
      <c r="F285" s="135"/>
      <c r="G285" s="135"/>
      <c r="H285" s="155">
        <v>6479</v>
      </c>
      <c r="I285" s="116" t="s">
        <v>459</v>
      </c>
      <c r="J285" s="156" t="s">
        <v>459</v>
      </c>
      <c r="K285" s="17">
        <v>-4467</v>
      </c>
      <c r="L285">
        <v>-4467</v>
      </c>
      <c r="M285" s="11">
        <v>-2406</v>
      </c>
      <c r="N285" s="158" t="s">
        <v>164</v>
      </c>
      <c r="O285" s="116" t="s">
        <v>41</v>
      </c>
      <c r="P285" s="155">
        <v>2121</v>
      </c>
      <c r="Q285" s="116" t="s">
        <v>459</v>
      </c>
      <c r="R285" s="116">
        <v>0</v>
      </c>
      <c r="S285" s="155" t="str">
        <f t="shared" si="10"/>
        <v/>
      </c>
      <c r="T285" s="116" t="str">
        <f t="shared" si="11"/>
        <v/>
      </c>
      <c r="U285" s="189" t="s">
        <v>4</v>
      </c>
      <c r="V285" s="189">
        <v>6972</v>
      </c>
      <c r="W285" s="191" t="s">
        <v>73</v>
      </c>
      <c r="X285" s="190" t="s">
        <v>5</v>
      </c>
      <c r="Y285" s="189">
        <v>1800</v>
      </c>
      <c r="Z285" s="191" t="s">
        <v>187</v>
      </c>
    </row>
    <row r="286" spans="2:26" ht="24">
      <c r="B286" s="11" t="s">
        <v>192</v>
      </c>
      <c r="C286" t="s">
        <v>150</v>
      </c>
      <c r="D286" t="s">
        <v>34</v>
      </c>
      <c r="E286">
        <v>8600</v>
      </c>
      <c r="F286" s="135"/>
      <c r="G286" s="135"/>
      <c r="H286" s="155">
        <v>6479</v>
      </c>
      <c r="I286" s="116" t="s">
        <v>459</v>
      </c>
      <c r="J286" s="156" t="s">
        <v>459</v>
      </c>
      <c r="K286" s="17">
        <v>-4467</v>
      </c>
      <c r="L286">
        <v>-4467</v>
      </c>
      <c r="M286" s="11">
        <v>-2406</v>
      </c>
      <c r="N286" s="158" t="s">
        <v>164</v>
      </c>
      <c r="O286" s="116" t="s">
        <v>41</v>
      </c>
      <c r="P286" s="155">
        <v>2121</v>
      </c>
      <c r="Q286" s="116" t="s">
        <v>459</v>
      </c>
      <c r="R286" s="116">
        <v>0</v>
      </c>
      <c r="S286" s="155" t="str">
        <f t="shared" si="10"/>
        <v/>
      </c>
      <c r="T286" s="116" t="str">
        <f t="shared" si="11"/>
        <v/>
      </c>
      <c r="U286" s="189" t="s">
        <v>4</v>
      </c>
      <c r="V286" s="189">
        <v>6972</v>
      </c>
      <c r="W286" s="191" t="s">
        <v>73</v>
      </c>
      <c r="X286" s="190" t="s">
        <v>5</v>
      </c>
      <c r="Y286" s="189">
        <v>1800</v>
      </c>
      <c r="Z286" s="191" t="s">
        <v>187</v>
      </c>
    </row>
    <row r="287" spans="2:26" ht="24">
      <c r="B287" s="11" t="s">
        <v>192</v>
      </c>
      <c r="C287" t="s">
        <v>150</v>
      </c>
      <c r="D287" t="s">
        <v>35</v>
      </c>
      <c r="E287">
        <v>8600</v>
      </c>
      <c r="F287" s="135"/>
      <c r="G287" s="135"/>
      <c r="H287" s="155">
        <v>7381</v>
      </c>
      <c r="I287" s="116" t="s">
        <v>459</v>
      </c>
      <c r="J287" s="156" t="s">
        <v>459</v>
      </c>
      <c r="K287" s="17">
        <v>-3576</v>
      </c>
      <c r="L287">
        <v>-3576</v>
      </c>
      <c r="M287" s="11">
        <v>-2469</v>
      </c>
      <c r="N287" s="158" t="s">
        <v>164</v>
      </c>
      <c r="O287" s="159" t="s">
        <v>164</v>
      </c>
      <c r="P287" s="155">
        <v>1219</v>
      </c>
      <c r="Q287" s="116" t="s">
        <v>459</v>
      </c>
      <c r="R287" s="116">
        <v>0</v>
      </c>
      <c r="S287" s="155" t="str">
        <f t="shared" si="10"/>
        <v/>
      </c>
      <c r="T287" s="116" t="str">
        <f t="shared" si="11"/>
        <v/>
      </c>
      <c r="U287" s="189"/>
      <c r="V287" s="189"/>
      <c r="W287" s="191"/>
      <c r="X287" s="190" t="s">
        <v>5</v>
      </c>
      <c r="Y287" s="189">
        <v>1800</v>
      </c>
      <c r="Z287" s="191" t="s">
        <v>187</v>
      </c>
    </row>
    <row r="288" spans="2:26" ht="24">
      <c r="B288" s="11" t="s">
        <v>192</v>
      </c>
      <c r="C288" t="s">
        <v>150</v>
      </c>
      <c r="D288" t="s">
        <v>37</v>
      </c>
      <c r="E288">
        <v>8600</v>
      </c>
      <c r="F288" s="135"/>
      <c r="G288" s="135"/>
      <c r="H288" s="155">
        <v>7381</v>
      </c>
      <c r="I288" s="116" t="s">
        <v>459</v>
      </c>
      <c r="J288" s="156" t="s">
        <v>459</v>
      </c>
      <c r="K288" s="17">
        <v>-3576</v>
      </c>
      <c r="L288">
        <v>-3576</v>
      </c>
      <c r="M288" s="11">
        <v>-2469</v>
      </c>
      <c r="N288" s="158" t="s">
        <v>164</v>
      </c>
      <c r="O288" s="159" t="s">
        <v>164</v>
      </c>
      <c r="P288" s="155">
        <v>1219</v>
      </c>
      <c r="Q288" s="116" t="s">
        <v>459</v>
      </c>
      <c r="R288" s="116">
        <v>0</v>
      </c>
      <c r="S288" s="155" t="str">
        <f t="shared" si="10"/>
        <v/>
      </c>
      <c r="T288" s="116" t="str">
        <f t="shared" si="11"/>
        <v/>
      </c>
      <c r="U288" s="189"/>
      <c r="V288" s="189"/>
      <c r="W288" s="191"/>
      <c r="X288" s="190" t="s">
        <v>5</v>
      </c>
      <c r="Y288" s="189">
        <v>1800</v>
      </c>
      <c r="Z288" s="191" t="s">
        <v>187</v>
      </c>
    </row>
    <row r="289" spans="1:301" ht="24">
      <c r="B289" s="11" t="s">
        <v>192</v>
      </c>
      <c r="C289" t="s">
        <v>150</v>
      </c>
      <c r="D289" t="s">
        <v>38</v>
      </c>
      <c r="E289">
        <v>8600</v>
      </c>
      <c r="F289" s="135"/>
      <c r="G289" s="135"/>
      <c r="H289" s="155">
        <v>7381</v>
      </c>
      <c r="I289" s="116" t="s">
        <v>459</v>
      </c>
      <c r="J289" s="156" t="s">
        <v>459</v>
      </c>
      <c r="K289" s="17">
        <v>-3576</v>
      </c>
      <c r="L289">
        <v>-3576</v>
      </c>
      <c r="M289" s="11">
        <v>-2469</v>
      </c>
      <c r="N289" s="158" t="s">
        <v>164</v>
      </c>
      <c r="O289" s="159" t="s">
        <v>164</v>
      </c>
      <c r="P289" s="155">
        <v>1219</v>
      </c>
      <c r="Q289" s="116" t="s">
        <v>459</v>
      </c>
      <c r="R289" s="116">
        <v>0</v>
      </c>
      <c r="S289" s="155" t="str">
        <f t="shared" si="10"/>
        <v/>
      </c>
      <c r="T289" s="116" t="str">
        <f t="shared" si="11"/>
        <v/>
      </c>
      <c r="U289" s="189"/>
      <c r="V289" s="189"/>
      <c r="W289" s="191"/>
      <c r="X289" s="190" t="s">
        <v>5</v>
      </c>
      <c r="Y289" s="189">
        <v>1800</v>
      </c>
      <c r="Z289" s="191" t="s">
        <v>187</v>
      </c>
    </row>
    <row r="290" spans="1:301">
      <c r="B290" s="11" t="s">
        <v>192</v>
      </c>
      <c r="C290" t="s">
        <v>150</v>
      </c>
      <c r="D290" t="s">
        <v>39</v>
      </c>
      <c r="E290">
        <v>9442</v>
      </c>
      <c r="F290" s="135"/>
      <c r="G290" s="135"/>
      <c r="H290" s="155">
        <v>7658</v>
      </c>
      <c r="I290" s="116" t="s">
        <v>459</v>
      </c>
      <c r="J290" s="156" t="s">
        <v>459</v>
      </c>
      <c r="K290" s="17">
        <v>-2753</v>
      </c>
      <c r="L290">
        <v>-2753</v>
      </c>
      <c r="M290" s="11">
        <v>-1164</v>
      </c>
      <c r="N290" s="158" t="s">
        <v>40</v>
      </c>
      <c r="O290" s="159" t="s">
        <v>41</v>
      </c>
      <c r="P290" s="155">
        <v>1784</v>
      </c>
      <c r="Q290" s="116" t="s">
        <v>459</v>
      </c>
      <c r="R290" s="116">
        <v>0</v>
      </c>
      <c r="S290" s="155" t="str">
        <f t="shared" si="10"/>
        <v/>
      </c>
      <c r="T290" s="116" t="str">
        <f t="shared" si="11"/>
        <v/>
      </c>
      <c r="U290" s="189" t="s">
        <v>135</v>
      </c>
      <c r="V290" s="189">
        <v>8852</v>
      </c>
      <c r="W290" s="191" t="s">
        <v>193</v>
      </c>
      <c r="X290" s="190" t="s">
        <v>5</v>
      </c>
      <c r="Y290" s="189">
        <v>1800</v>
      </c>
      <c r="Z290" s="191" t="s">
        <v>187</v>
      </c>
    </row>
    <row r="291" spans="1:301">
      <c r="B291" s="11" t="s">
        <v>192</v>
      </c>
      <c r="C291" t="s">
        <v>150</v>
      </c>
      <c r="D291" t="s">
        <v>43</v>
      </c>
      <c r="E291">
        <v>9442</v>
      </c>
      <c r="F291" s="135"/>
      <c r="G291" s="135"/>
      <c r="H291" s="155">
        <v>7658</v>
      </c>
      <c r="I291" s="116" t="s">
        <v>459</v>
      </c>
      <c r="J291" s="156" t="s">
        <v>459</v>
      </c>
      <c r="K291" s="17">
        <v>-2753</v>
      </c>
      <c r="L291">
        <v>-2753</v>
      </c>
      <c r="M291" s="11">
        <v>-1164</v>
      </c>
      <c r="N291" s="158" t="s">
        <v>40</v>
      </c>
      <c r="O291" s="159" t="s">
        <v>41</v>
      </c>
      <c r="P291" s="155">
        <v>1784</v>
      </c>
      <c r="Q291" s="116" t="s">
        <v>459</v>
      </c>
      <c r="R291" s="116">
        <v>0</v>
      </c>
      <c r="S291" s="155" t="str">
        <f t="shared" si="10"/>
        <v/>
      </c>
      <c r="T291" s="116" t="str">
        <f t="shared" si="11"/>
        <v/>
      </c>
      <c r="U291" s="189" t="s">
        <v>135</v>
      </c>
      <c r="V291" s="189">
        <v>8852</v>
      </c>
      <c r="W291" s="191" t="s">
        <v>193</v>
      </c>
      <c r="X291" s="190" t="s">
        <v>5</v>
      </c>
      <c r="Y291" s="189">
        <v>1800</v>
      </c>
      <c r="Z291" s="191" t="s">
        <v>187</v>
      </c>
    </row>
    <row r="292" spans="1:301">
      <c r="B292" s="11" t="s">
        <v>192</v>
      </c>
      <c r="C292" t="s">
        <v>150</v>
      </c>
      <c r="D292" t="s">
        <v>45</v>
      </c>
      <c r="E292">
        <v>9442</v>
      </c>
      <c r="F292" s="135"/>
      <c r="G292" s="135"/>
      <c r="H292" s="155">
        <v>7658</v>
      </c>
      <c r="I292" s="116" t="s">
        <v>459</v>
      </c>
      <c r="J292" s="156" t="s">
        <v>459</v>
      </c>
      <c r="K292" s="17">
        <v>-2753</v>
      </c>
      <c r="L292">
        <v>-2753</v>
      </c>
      <c r="M292" s="11">
        <v>-1164</v>
      </c>
      <c r="N292" s="158" t="s">
        <v>40</v>
      </c>
      <c r="O292" s="159" t="s">
        <v>41</v>
      </c>
      <c r="P292" s="155">
        <v>1784</v>
      </c>
      <c r="Q292" s="116" t="s">
        <v>459</v>
      </c>
      <c r="R292" s="116">
        <v>0</v>
      </c>
      <c r="S292" s="155" t="str">
        <f t="shared" si="10"/>
        <v/>
      </c>
      <c r="T292" s="116" t="str">
        <f t="shared" si="11"/>
        <v/>
      </c>
      <c r="U292" s="189" t="s">
        <v>135</v>
      </c>
      <c r="V292" s="189">
        <v>8852</v>
      </c>
      <c r="W292" s="191" t="s">
        <v>193</v>
      </c>
      <c r="X292" s="190" t="s">
        <v>5</v>
      </c>
      <c r="Y292" s="189">
        <v>1800</v>
      </c>
      <c r="Z292" s="191" t="s">
        <v>187</v>
      </c>
    </row>
    <row r="293" spans="1:301">
      <c r="B293" s="11" t="s">
        <v>192</v>
      </c>
      <c r="C293" t="s">
        <v>150</v>
      </c>
      <c r="D293" t="s">
        <v>46</v>
      </c>
      <c r="E293">
        <v>9061</v>
      </c>
      <c r="F293" s="135"/>
      <c r="G293" s="135"/>
      <c r="H293" s="155">
        <v>7670</v>
      </c>
      <c r="I293" s="116" t="s">
        <v>459</v>
      </c>
      <c r="J293" s="156" t="s">
        <v>459</v>
      </c>
      <c r="K293" s="17">
        <v>-1862</v>
      </c>
      <c r="L293">
        <v>-1862</v>
      </c>
      <c r="M293" s="11">
        <v>-586</v>
      </c>
      <c r="N293" s="158" t="s">
        <v>40</v>
      </c>
      <c r="O293" s="116" t="s">
        <v>40</v>
      </c>
      <c r="P293" s="155">
        <v>1391</v>
      </c>
      <c r="Q293" s="116" t="s">
        <v>459</v>
      </c>
      <c r="R293" s="116">
        <v>0</v>
      </c>
      <c r="S293" s="155" t="str">
        <f t="shared" si="10"/>
        <v/>
      </c>
      <c r="T293" s="116" t="str">
        <f t="shared" si="11"/>
        <v/>
      </c>
      <c r="U293" s="189"/>
      <c r="V293" s="189"/>
      <c r="W293" s="191"/>
      <c r="X293" s="190" t="s">
        <v>5</v>
      </c>
      <c r="Y293" s="189">
        <v>1800</v>
      </c>
      <c r="Z293" s="191" t="s">
        <v>187</v>
      </c>
    </row>
    <row r="294" spans="1:301">
      <c r="B294" s="11" t="s">
        <v>192</v>
      </c>
      <c r="C294" t="s">
        <v>150</v>
      </c>
      <c r="D294" t="s">
        <v>47</v>
      </c>
      <c r="E294">
        <v>9061</v>
      </c>
      <c r="F294" s="135"/>
      <c r="G294" s="135"/>
      <c r="H294" s="155">
        <v>7670</v>
      </c>
      <c r="I294" s="116" t="s">
        <v>459</v>
      </c>
      <c r="J294" s="156" t="s">
        <v>459</v>
      </c>
      <c r="K294" s="17">
        <v>-1862</v>
      </c>
      <c r="L294">
        <v>-1862</v>
      </c>
      <c r="M294" s="11">
        <v>-586</v>
      </c>
      <c r="N294" s="158" t="s">
        <v>40</v>
      </c>
      <c r="O294" s="116" t="s">
        <v>40</v>
      </c>
      <c r="P294" s="155">
        <v>1391</v>
      </c>
      <c r="Q294" s="116" t="s">
        <v>459</v>
      </c>
      <c r="R294" s="116">
        <v>0</v>
      </c>
      <c r="S294" s="155" t="str">
        <f t="shared" si="10"/>
        <v/>
      </c>
      <c r="T294" s="116" t="str">
        <f t="shared" si="11"/>
        <v/>
      </c>
      <c r="U294" s="189"/>
      <c r="V294" s="189"/>
      <c r="W294" s="191"/>
      <c r="X294" s="190" t="s">
        <v>5</v>
      </c>
      <c r="Y294" s="189">
        <v>1800</v>
      </c>
      <c r="Z294" s="191" t="s">
        <v>187</v>
      </c>
    </row>
    <row r="295" spans="1:301" ht="15.95" thickBot="1">
      <c r="B295" s="11" t="s">
        <v>192</v>
      </c>
      <c r="C295" t="s">
        <v>150</v>
      </c>
      <c r="D295" t="s">
        <v>48</v>
      </c>
      <c r="E295">
        <v>8251</v>
      </c>
      <c r="F295" s="14"/>
      <c r="G295" s="14"/>
      <c r="H295" s="155">
        <v>7021</v>
      </c>
      <c r="I295" s="116" t="s">
        <v>459</v>
      </c>
      <c r="J295" s="156" t="s">
        <v>459</v>
      </c>
      <c r="K295" s="17">
        <v>-1032</v>
      </c>
      <c r="L295">
        <v>-1032</v>
      </c>
      <c r="M295" s="11">
        <v>89</v>
      </c>
      <c r="N295" s="158" t="s">
        <v>40</v>
      </c>
      <c r="O295" s="116" t="s">
        <v>40</v>
      </c>
      <c r="P295" s="155">
        <v>1230</v>
      </c>
      <c r="Q295" s="116" t="s">
        <v>459</v>
      </c>
      <c r="R295" s="116">
        <v>89</v>
      </c>
      <c r="S295" s="155" t="str">
        <f t="shared" si="10"/>
        <v/>
      </c>
      <c r="T295" s="116" t="str">
        <f t="shared" si="11"/>
        <v/>
      </c>
      <c r="U295" s="189"/>
      <c r="V295" s="189"/>
      <c r="W295" s="191"/>
      <c r="X295" s="190" t="s">
        <v>5</v>
      </c>
      <c r="Y295" s="189">
        <v>1800</v>
      </c>
      <c r="Z295" s="191" t="s">
        <v>187</v>
      </c>
    </row>
    <row r="296" spans="1:301">
      <c r="B296" s="11" t="s">
        <v>195</v>
      </c>
      <c r="C296" t="s">
        <v>150</v>
      </c>
      <c r="D296" t="s">
        <v>151</v>
      </c>
      <c r="E296">
        <v>9488</v>
      </c>
      <c r="F296" s="55"/>
      <c r="G296" s="55"/>
      <c r="H296" s="155">
        <v>7608</v>
      </c>
      <c r="I296" s="116" t="s">
        <v>459</v>
      </c>
      <c r="J296" s="156" t="s">
        <v>459</v>
      </c>
      <c r="K296" s="17">
        <v>-2708</v>
      </c>
      <c r="L296">
        <v>-2708</v>
      </c>
      <c r="M296" s="11">
        <v>-989</v>
      </c>
      <c r="N296" s="158" t="s">
        <v>40</v>
      </c>
      <c r="O296" s="116" t="s">
        <v>41</v>
      </c>
      <c r="P296" s="155">
        <v>1880</v>
      </c>
      <c r="Q296" s="116" t="s">
        <v>459</v>
      </c>
      <c r="R296" s="116">
        <v>0</v>
      </c>
      <c r="S296" s="155" t="str">
        <f t="shared" si="10"/>
        <v/>
      </c>
      <c r="T296" s="116" t="str">
        <f t="shared" si="11"/>
        <v/>
      </c>
      <c r="U296" s="189" t="s">
        <v>4</v>
      </c>
      <c r="V296" s="189">
        <v>9043</v>
      </c>
      <c r="W296" s="191" t="s">
        <v>66</v>
      </c>
      <c r="X296" s="190" t="s">
        <v>5</v>
      </c>
      <c r="Y296" s="189">
        <v>1800</v>
      </c>
      <c r="Z296" s="191" t="s">
        <v>187</v>
      </c>
    </row>
    <row r="297" spans="1:301">
      <c r="B297" s="11" t="s">
        <v>195</v>
      </c>
      <c r="C297" t="s">
        <v>150</v>
      </c>
      <c r="D297" t="s">
        <v>155</v>
      </c>
      <c r="E297">
        <v>9488</v>
      </c>
      <c r="F297" s="135"/>
      <c r="G297" s="135"/>
      <c r="H297" s="155">
        <v>7608</v>
      </c>
      <c r="I297" s="116" t="s">
        <v>459</v>
      </c>
      <c r="J297" s="156" t="s">
        <v>459</v>
      </c>
      <c r="K297" s="17">
        <v>-2708</v>
      </c>
      <c r="L297">
        <v>-2708</v>
      </c>
      <c r="M297" s="11">
        <v>-989</v>
      </c>
      <c r="N297" s="158" t="s">
        <v>40</v>
      </c>
      <c r="O297" s="116" t="s">
        <v>41</v>
      </c>
      <c r="P297" s="155">
        <v>1880</v>
      </c>
      <c r="Q297" s="116" t="s">
        <v>459</v>
      </c>
      <c r="R297" s="116">
        <v>0</v>
      </c>
      <c r="S297" s="155" t="str">
        <f t="shared" si="10"/>
        <v/>
      </c>
      <c r="T297" s="116" t="str">
        <f t="shared" si="11"/>
        <v/>
      </c>
      <c r="U297" s="189" t="s">
        <v>4</v>
      </c>
      <c r="V297" s="189">
        <v>9043</v>
      </c>
      <c r="W297" s="191" t="s">
        <v>66</v>
      </c>
      <c r="X297" s="190" t="s">
        <v>5</v>
      </c>
      <c r="Y297" s="189">
        <v>1800</v>
      </c>
      <c r="Z297" s="191" t="s">
        <v>187</v>
      </c>
    </row>
    <row r="298" spans="1:301">
      <c r="B298" s="11" t="s">
        <v>195</v>
      </c>
      <c r="C298" t="s">
        <v>150</v>
      </c>
      <c r="D298" t="s">
        <v>156</v>
      </c>
      <c r="E298">
        <v>9488</v>
      </c>
      <c r="F298" s="135"/>
      <c r="G298" s="135"/>
      <c r="H298" s="155">
        <v>7608</v>
      </c>
      <c r="I298" s="116" t="s">
        <v>459</v>
      </c>
      <c r="J298" s="156" t="s">
        <v>459</v>
      </c>
      <c r="K298" s="17">
        <v>-2708</v>
      </c>
      <c r="L298">
        <v>-2708</v>
      </c>
      <c r="M298" s="11">
        <v>-989</v>
      </c>
      <c r="N298" s="158" t="s">
        <v>40</v>
      </c>
      <c r="O298" s="159" t="s">
        <v>41</v>
      </c>
      <c r="P298" s="155">
        <v>1880</v>
      </c>
      <c r="Q298" s="116" t="s">
        <v>459</v>
      </c>
      <c r="R298" s="116">
        <v>0</v>
      </c>
      <c r="S298" s="155" t="str">
        <f t="shared" si="10"/>
        <v/>
      </c>
      <c r="T298" s="116" t="str">
        <f t="shared" si="11"/>
        <v/>
      </c>
      <c r="U298" s="189" t="s">
        <v>4</v>
      </c>
      <c r="V298" s="189">
        <v>9043</v>
      </c>
      <c r="W298" s="191" t="s">
        <v>66</v>
      </c>
      <c r="X298" s="190" t="s">
        <v>5</v>
      </c>
      <c r="Y298" s="189">
        <v>1800</v>
      </c>
      <c r="Z298" s="191" t="s">
        <v>187</v>
      </c>
    </row>
    <row r="299" spans="1:301" s="267" customFormat="1">
      <c r="A299"/>
      <c r="B299" s="11" t="s">
        <v>195</v>
      </c>
      <c r="C299" t="s">
        <v>150</v>
      </c>
      <c r="D299" t="s">
        <v>157</v>
      </c>
      <c r="E299">
        <v>9046</v>
      </c>
      <c r="F299" s="135"/>
      <c r="G299" s="135"/>
      <c r="H299" s="155">
        <v>7454</v>
      </c>
      <c r="I299" s="116" t="s">
        <v>459</v>
      </c>
      <c r="J299" s="156" t="s">
        <v>459</v>
      </c>
      <c r="K299" s="17">
        <v>-3442</v>
      </c>
      <c r="L299">
        <v>-3442</v>
      </c>
      <c r="M299" s="11">
        <v>-2010</v>
      </c>
      <c r="N299" s="158" t="s">
        <v>40</v>
      </c>
      <c r="O299" s="159" t="s">
        <v>41</v>
      </c>
      <c r="P299" s="155">
        <v>1592</v>
      </c>
      <c r="Q299" s="116" t="s">
        <v>459</v>
      </c>
      <c r="R299" s="116">
        <v>0</v>
      </c>
      <c r="S299" s="155" t="str">
        <f t="shared" si="10"/>
        <v/>
      </c>
      <c r="T299" s="116" t="str">
        <f t="shared" si="11"/>
        <v/>
      </c>
      <c r="U299" s="189" t="s">
        <v>4</v>
      </c>
      <c r="V299" s="189">
        <v>8771</v>
      </c>
      <c r="W299" s="191" t="s">
        <v>66</v>
      </c>
      <c r="X299" s="190" t="s">
        <v>5</v>
      </c>
      <c r="Y299" s="189">
        <v>1800</v>
      </c>
      <c r="Z299" s="191" t="s">
        <v>187</v>
      </c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</row>
    <row r="300" spans="1:301">
      <c r="B300" s="11" t="s">
        <v>195</v>
      </c>
      <c r="C300" t="s">
        <v>150</v>
      </c>
      <c r="D300" t="s">
        <v>158</v>
      </c>
      <c r="E300">
        <v>9046</v>
      </c>
      <c r="F300" s="135"/>
      <c r="G300" s="135"/>
      <c r="H300" s="155">
        <v>7454</v>
      </c>
      <c r="I300" s="116" t="s">
        <v>459</v>
      </c>
      <c r="J300" s="156" t="s">
        <v>459</v>
      </c>
      <c r="K300" s="17">
        <v>-3442</v>
      </c>
      <c r="L300">
        <v>-3442</v>
      </c>
      <c r="M300" s="11">
        <v>-2010</v>
      </c>
      <c r="N300" s="158" t="s">
        <v>40</v>
      </c>
      <c r="O300" s="159" t="s">
        <v>41</v>
      </c>
      <c r="P300" s="155">
        <v>1592</v>
      </c>
      <c r="Q300" s="116" t="s">
        <v>459</v>
      </c>
      <c r="R300" s="116">
        <v>0</v>
      </c>
      <c r="S300" s="155" t="str">
        <f t="shared" si="10"/>
        <v/>
      </c>
      <c r="T300" s="116" t="str">
        <f t="shared" si="11"/>
        <v/>
      </c>
      <c r="U300" s="189" t="s">
        <v>4</v>
      </c>
      <c r="V300" s="189">
        <v>8771</v>
      </c>
      <c r="W300" s="191" t="s">
        <v>66</v>
      </c>
      <c r="X300" s="190" t="s">
        <v>5</v>
      </c>
      <c r="Y300" s="189">
        <v>1800</v>
      </c>
      <c r="Z300" s="191" t="s">
        <v>187</v>
      </c>
    </row>
    <row r="301" spans="1:301">
      <c r="B301" s="11" t="s">
        <v>195</v>
      </c>
      <c r="C301" t="s">
        <v>150</v>
      </c>
      <c r="D301" t="s">
        <v>159</v>
      </c>
      <c r="E301">
        <v>9046</v>
      </c>
      <c r="F301" s="135"/>
      <c r="G301" s="135"/>
      <c r="H301" s="155">
        <v>7454</v>
      </c>
      <c r="I301" s="116" t="s">
        <v>459</v>
      </c>
      <c r="J301" s="156" t="s">
        <v>459</v>
      </c>
      <c r="K301" s="17">
        <v>-3442</v>
      </c>
      <c r="L301">
        <v>-3442</v>
      </c>
      <c r="M301" s="11">
        <v>-2010</v>
      </c>
      <c r="N301" s="158" t="s">
        <v>40</v>
      </c>
      <c r="O301" s="159" t="s">
        <v>41</v>
      </c>
      <c r="P301" s="155">
        <v>1592</v>
      </c>
      <c r="Q301" s="116" t="s">
        <v>459</v>
      </c>
      <c r="R301" s="116">
        <v>0</v>
      </c>
      <c r="S301" s="155" t="str">
        <f t="shared" si="10"/>
        <v/>
      </c>
      <c r="T301" s="116" t="str">
        <f t="shared" si="11"/>
        <v/>
      </c>
      <c r="U301" s="189" t="s">
        <v>4</v>
      </c>
      <c r="V301" s="189">
        <v>8771</v>
      </c>
      <c r="W301" s="191" t="s">
        <v>66</v>
      </c>
      <c r="X301" s="190" t="s">
        <v>5</v>
      </c>
      <c r="Y301" s="189">
        <v>1800</v>
      </c>
      <c r="Z301" s="191" t="s">
        <v>187</v>
      </c>
    </row>
    <row r="302" spans="1:301">
      <c r="B302" s="11" t="s">
        <v>195</v>
      </c>
      <c r="C302" t="s">
        <v>150</v>
      </c>
      <c r="D302" t="s">
        <v>160</v>
      </c>
      <c r="E302">
        <v>9046</v>
      </c>
      <c r="F302" s="135"/>
      <c r="G302" s="135"/>
      <c r="H302" s="155">
        <v>7454</v>
      </c>
      <c r="I302" s="116" t="s">
        <v>459</v>
      </c>
      <c r="J302" s="156" t="s">
        <v>459</v>
      </c>
      <c r="K302" s="17">
        <v>-3442</v>
      </c>
      <c r="L302">
        <v>-3442</v>
      </c>
      <c r="M302" s="11">
        <v>-2010</v>
      </c>
      <c r="N302" s="158" t="s">
        <v>40</v>
      </c>
      <c r="O302" s="159" t="s">
        <v>41</v>
      </c>
      <c r="P302" s="155">
        <v>1592</v>
      </c>
      <c r="Q302" s="116" t="s">
        <v>459</v>
      </c>
      <c r="R302" s="116">
        <v>0</v>
      </c>
      <c r="S302" s="155" t="str">
        <f t="shared" si="10"/>
        <v/>
      </c>
      <c r="T302" s="116" t="str">
        <f t="shared" si="11"/>
        <v/>
      </c>
      <c r="U302" s="189" t="s">
        <v>4</v>
      </c>
      <c r="V302" s="189">
        <v>8771</v>
      </c>
      <c r="W302" s="191" t="s">
        <v>66</v>
      </c>
      <c r="X302" s="190" t="s">
        <v>5</v>
      </c>
      <c r="Y302" s="189">
        <v>1800</v>
      </c>
      <c r="Z302" s="191" t="s">
        <v>187</v>
      </c>
    </row>
    <row r="303" spans="1:301">
      <c r="B303" s="11" t="s">
        <v>195</v>
      </c>
      <c r="C303" t="s">
        <v>150</v>
      </c>
      <c r="D303" t="s">
        <v>161</v>
      </c>
      <c r="E303">
        <v>9077</v>
      </c>
      <c r="F303" s="135"/>
      <c r="G303" s="135"/>
      <c r="H303" s="155">
        <v>7400</v>
      </c>
      <c r="I303" s="116" t="s">
        <v>459</v>
      </c>
      <c r="J303" s="156" t="s">
        <v>459</v>
      </c>
      <c r="K303" s="17">
        <v>-3105</v>
      </c>
      <c r="L303">
        <v>-3105</v>
      </c>
      <c r="M303" s="11">
        <v>-1567</v>
      </c>
      <c r="N303" s="158" t="s">
        <v>40</v>
      </c>
      <c r="O303" s="159" t="s">
        <v>41</v>
      </c>
      <c r="P303" s="155">
        <v>1677</v>
      </c>
      <c r="Q303" s="116" t="s">
        <v>459</v>
      </c>
      <c r="R303" s="116">
        <v>0</v>
      </c>
      <c r="S303" s="155" t="str">
        <f t="shared" si="10"/>
        <v/>
      </c>
      <c r="T303" s="116" t="str">
        <f t="shared" si="11"/>
        <v/>
      </c>
      <c r="U303" s="189" t="s">
        <v>4</v>
      </c>
      <c r="V303" s="189">
        <v>8683</v>
      </c>
      <c r="W303" s="191" t="s">
        <v>67</v>
      </c>
      <c r="X303" s="190" t="s">
        <v>5</v>
      </c>
      <c r="Y303" s="189">
        <v>1800</v>
      </c>
      <c r="Z303" s="191" t="s">
        <v>187</v>
      </c>
    </row>
    <row r="304" spans="1:301">
      <c r="B304" s="11" t="s">
        <v>195</v>
      </c>
      <c r="C304" t="s">
        <v>150</v>
      </c>
      <c r="D304" t="s">
        <v>162</v>
      </c>
      <c r="E304">
        <v>9077</v>
      </c>
      <c r="F304" s="135"/>
      <c r="G304" s="135"/>
      <c r="H304" s="155">
        <v>7400</v>
      </c>
      <c r="I304" s="116" t="s">
        <v>459</v>
      </c>
      <c r="J304" s="156" t="s">
        <v>459</v>
      </c>
      <c r="K304" s="17">
        <v>-3105</v>
      </c>
      <c r="L304">
        <v>-3105</v>
      </c>
      <c r="M304" s="11">
        <v>-1567</v>
      </c>
      <c r="N304" s="158" t="s">
        <v>40</v>
      </c>
      <c r="O304" s="159" t="s">
        <v>41</v>
      </c>
      <c r="P304" s="155">
        <v>1677</v>
      </c>
      <c r="Q304" s="116" t="s">
        <v>459</v>
      </c>
      <c r="R304" s="116">
        <v>0</v>
      </c>
      <c r="S304" s="155" t="str">
        <f t="shared" si="10"/>
        <v/>
      </c>
      <c r="T304" s="116" t="str">
        <f t="shared" si="11"/>
        <v/>
      </c>
      <c r="U304" s="189" t="s">
        <v>4</v>
      </c>
      <c r="V304" s="189">
        <v>8683</v>
      </c>
      <c r="W304" s="191" t="s">
        <v>67</v>
      </c>
      <c r="X304" s="190" t="s">
        <v>5</v>
      </c>
      <c r="Y304" s="189">
        <v>1800</v>
      </c>
      <c r="Z304" s="191" t="s">
        <v>187</v>
      </c>
    </row>
    <row r="305" spans="2:26" ht="24">
      <c r="B305" s="11" t="s">
        <v>195</v>
      </c>
      <c r="C305" t="s">
        <v>150</v>
      </c>
      <c r="D305" t="s">
        <v>163</v>
      </c>
      <c r="E305">
        <v>6870</v>
      </c>
      <c r="F305" s="135"/>
      <c r="G305" s="135"/>
      <c r="H305" s="155">
        <v>6180</v>
      </c>
      <c r="I305" s="116" t="s">
        <v>459</v>
      </c>
      <c r="J305" s="156" t="s">
        <v>459</v>
      </c>
      <c r="K305" s="17">
        <v>-1953</v>
      </c>
      <c r="L305">
        <v>-1953</v>
      </c>
      <c r="M305" s="11">
        <v>-1314</v>
      </c>
      <c r="N305" s="158" t="s">
        <v>164</v>
      </c>
      <c r="O305" s="159" t="s">
        <v>164</v>
      </c>
      <c r="P305" s="155">
        <v>690</v>
      </c>
      <c r="Q305" s="116" t="s">
        <v>459</v>
      </c>
      <c r="R305" s="116">
        <v>0</v>
      </c>
      <c r="S305" s="155" t="str">
        <f t="shared" si="10"/>
        <v/>
      </c>
      <c r="T305" s="116" t="str">
        <f t="shared" si="11"/>
        <v/>
      </c>
      <c r="U305" s="189"/>
      <c r="V305" s="189"/>
      <c r="W305" s="191"/>
      <c r="X305" s="190" t="s">
        <v>5</v>
      </c>
      <c r="Y305" s="189">
        <v>1800</v>
      </c>
      <c r="Z305" s="191" t="s">
        <v>187</v>
      </c>
    </row>
    <row r="306" spans="2:26" ht="24">
      <c r="B306" s="11" t="s">
        <v>195</v>
      </c>
      <c r="C306" t="s">
        <v>150</v>
      </c>
      <c r="D306" t="s">
        <v>165</v>
      </c>
      <c r="E306">
        <v>6870</v>
      </c>
      <c r="F306" s="135"/>
      <c r="G306" s="135"/>
      <c r="H306" s="155">
        <v>6180</v>
      </c>
      <c r="I306" s="116" t="s">
        <v>459</v>
      </c>
      <c r="J306" s="156" t="s">
        <v>459</v>
      </c>
      <c r="K306" s="17">
        <v>-1953</v>
      </c>
      <c r="L306">
        <v>-1953</v>
      </c>
      <c r="M306" s="11">
        <v>-1314</v>
      </c>
      <c r="N306" s="158" t="s">
        <v>164</v>
      </c>
      <c r="O306" s="159" t="s">
        <v>164</v>
      </c>
      <c r="P306" s="155">
        <v>690</v>
      </c>
      <c r="Q306" s="116" t="s">
        <v>459</v>
      </c>
      <c r="R306" s="116">
        <v>0</v>
      </c>
      <c r="S306" s="155" t="str">
        <f t="shared" si="10"/>
        <v/>
      </c>
      <c r="T306" s="116" t="str">
        <f t="shared" si="11"/>
        <v/>
      </c>
      <c r="U306" s="189"/>
      <c r="V306" s="189"/>
      <c r="W306" s="191"/>
      <c r="X306" s="190" t="s">
        <v>5</v>
      </c>
      <c r="Y306" s="189">
        <v>1800</v>
      </c>
      <c r="Z306" s="191" t="s">
        <v>187</v>
      </c>
    </row>
    <row r="307" spans="2:26" ht="24.95" thickBot="1">
      <c r="B307" s="11" t="s">
        <v>195</v>
      </c>
      <c r="C307" t="s">
        <v>150</v>
      </c>
      <c r="D307" t="s">
        <v>166</v>
      </c>
      <c r="E307">
        <v>6870</v>
      </c>
      <c r="F307" s="14"/>
      <c r="G307" s="14"/>
      <c r="H307" s="155">
        <v>6180</v>
      </c>
      <c r="I307" s="116" t="s">
        <v>459</v>
      </c>
      <c r="J307" s="156" t="s">
        <v>459</v>
      </c>
      <c r="K307" s="17">
        <v>-1953</v>
      </c>
      <c r="L307">
        <v>-1953</v>
      </c>
      <c r="M307" s="11">
        <v>-1314</v>
      </c>
      <c r="N307" s="158" t="s">
        <v>164</v>
      </c>
      <c r="O307" s="159" t="s">
        <v>164</v>
      </c>
      <c r="P307" s="155">
        <v>690</v>
      </c>
      <c r="Q307" s="116" t="s">
        <v>459</v>
      </c>
      <c r="R307" s="116">
        <v>0</v>
      </c>
      <c r="S307" s="155" t="str">
        <f t="shared" si="10"/>
        <v/>
      </c>
      <c r="T307" s="116" t="str">
        <f t="shared" si="11"/>
        <v/>
      </c>
      <c r="U307" s="189"/>
      <c r="V307" s="189"/>
      <c r="W307" s="191"/>
      <c r="X307" s="190" t="s">
        <v>5</v>
      </c>
      <c r="Y307" s="189">
        <v>1800</v>
      </c>
      <c r="Z307" s="191" t="s">
        <v>187</v>
      </c>
    </row>
    <row r="308" spans="2:26">
      <c r="B308" s="11" t="s">
        <v>195</v>
      </c>
      <c r="C308" t="s">
        <v>150</v>
      </c>
      <c r="D308" t="s">
        <v>29</v>
      </c>
      <c r="E308">
        <v>6985</v>
      </c>
      <c r="F308" s="55"/>
      <c r="G308" s="55"/>
      <c r="H308" s="155">
        <v>6193</v>
      </c>
      <c r="I308" s="116" t="s">
        <v>459</v>
      </c>
      <c r="J308" s="156" t="s">
        <v>459</v>
      </c>
      <c r="K308" s="17">
        <v>-2309</v>
      </c>
      <c r="L308">
        <v>-2309</v>
      </c>
      <c r="M308" s="11">
        <v>-1604</v>
      </c>
      <c r="N308" s="158" t="s">
        <v>40</v>
      </c>
      <c r="O308" s="159" t="s">
        <v>41</v>
      </c>
      <c r="P308" s="155">
        <v>792</v>
      </c>
      <c r="Q308" s="116" t="s">
        <v>459</v>
      </c>
      <c r="R308" s="116">
        <v>0</v>
      </c>
      <c r="S308" s="155" t="str">
        <f t="shared" si="10"/>
        <v/>
      </c>
      <c r="T308" s="116" t="str">
        <f t="shared" si="11"/>
        <v/>
      </c>
      <c r="U308" s="189" t="s">
        <v>4</v>
      </c>
      <c r="V308" s="189">
        <v>6701</v>
      </c>
      <c r="W308" s="191" t="s">
        <v>51</v>
      </c>
      <c r="X308" s="190" t="s">
        <v>5</v>
      </c>
      <c r="Y308" s="189">
        <v>1800</v>
      </c>
      <c r="Z308" s="191" t="s">
        <v>187</v>
      </c>
    </row>
    <row r="309" spans="2:26">
      <c r="B309" s="11" t="s">
        <v>195</v>
      </c>
      <c r="C309" t="s">
        <v>150</v>
      </c>
      <c r="D309" t="s">
        <v>32</v>
      </c>
      <c r="E309">
        <v>6985</v>
      </c>
      <c r="F309" s="135"/>
      <c r="G309" s="135"/>
      <c r="H309" s="155">
        <v>6193</v>
      </c>
      <c r="I309" s="116" t="s">
        <v>459</v>
      </c>
      <c r="J309" s="156" t="s">
        <v>459</v>
      </c>
      <c r="K309" s="17">
        <v>-2309</v>
      </c>
      <c r="L309">
        <v>-2309</v>
      </c>
      <c r="M309" s="11">
        <v>-1604</v>
      </c>
      <c r="N309" s="158" t="s">
        <v>40</v>
      </c>
      <c r="O309" s="159" t="s">
        <v>41</v>
      </c>
      <c r="P309" s="155">
        <v>792</v>
      </c>
      <c r="Q309" s="116" t="s">
        <v>459</v>
      </c>
      <c r="R309" s="116">
        <v>0</v>
      </c>
      <c r="S309" s="155" t="str">
        <f t="shared" si="10"/>
        <v/>
      </c>
      <c r="T309" s="116" t="str">
        <f t="shared" si="11"/>
        <v/>
      </c>
      <c r="U309" s="189" t="s">
        <v>4</v>
      </c>
      <c r="V309" s="189">
        <v>6701</v>
      </c>
      <c r="W309" s="191" t="s">
        <v>51</v>
      </c>
      <c r="X309" s="190" t="s">
        <v>5</v>
      </c>
      <c r="Y309" s="189">
        <v>1800</v>
      </c>
      <c r="Z309" s="191" t="s">
        <v>187</v>
      </c>
    </row>
    <row r="310" spans="2:26">
      <c r="B310" s="11" t="s">
        <v>195</v>
      </c>
      <c r="C310" t="s">
        <v>150</v>
      </c>
      <c r="D310" t="s">
        <v>34</v>
      </c>
      <c r="E310">
        <v>6985</v>
      </c>
      <c r="F310" s="135"/>
      <c r="G310" s="135"/>
      <c r="H310" s="155">
        <v>6193</v>
      </c>
      <c r="I310" s="116" t="s">
        <v>459</v>
      </c>
      <c r="J310" s="156" t="s">
        <v>459</v>
      </c>
      <c r="K310" s="17">
        <v>-2309</v>
      </c>
      <c r="L310">
        <v>-2309</v>
      </c>
      <c r="M310" s="11">
        <v>-1604</v>
      </c>
      <c r="N310" s="158" t="s">
        <v>40</v>
      </c>
      <c r="O310" s="159" t="s">
        <v>41</v>
      </c>
      <c r="P310" s="155">
        <v>792</v>
      </c>
      <c r="Q310" s="116" t="s">
        <v>459</v>
      </c>
      <c r="R310" s="116">
        <v>0</v>
      </c>
      <c r="S310" s="155" t="str">
        <f t="shared" si="10"/>
        <v/>
      </c>
      <c r="T310" s="116" t="str">
        <f t="shared" si="11"/>
        <v/>
      </c>
      <c r="U310" s="189" t="s">
        <v>4</v>
      </c>
      <c r="V310" s="189">
        <v>6701</v>
      </c>
      <c r="W310" s="191" t="s">
        <v>51</v>
      </c>
      <c r="X310" s="190" t="s">
        <v>5</v>
      </c>
      <c r="Y310" s="189">
        <v>1800</v>
      </c>
      <c r="Z310" s="191" t="s">
        <v>187</v>
      </c>
    </row>
    <row r="311" spans="2:26">
      <c r="B311" s="11" t="s">
        <v>195</v>
      </c>
      <c r="C311" t="s">
        <v>150</v>
      </c>
      <c r="D311" t="s">
        <v>35</v>
      </c>
      <c r="E311">
        <v>7646</v>
      </c>
      <c r="F311" s="135"/>
      <c r="G311" s="135"/>
      <c r="H311" s="155">
        <v>6444</v>
      </c>
      <c r="I311" s="116" t="s">
        <v>459</v>
      </c>
      <c r="J311" s="156" t="s">
        <v>459</v>
      </c>
      <c r="K311" s="17">
        <v>-2312</v>
      </c>
      <c r="L311">
        <v>-2312</v>
      </c>
      <c r="M311" s="11">
        <v>-1207</v>
      </c>
      <c r="N311" s="158" t="s">
        <v>40</v>
      </c>
      <c r="O311" s="159" t="s">
        <v>41</v>
      </c>
      <c r="P311" s="155">
        <v>1202</v>
      </c>
      <c r="Q311" s="116" t="s">
        <v>459</v>
      </c>
      <c r="R311" s="116">
        <v>0</v>
      </c>
      <c r="S311" s="155" t="str">
        <f t="shared" si="10"/>
        <v/>
      </c>
      <c r="T311" s="116" t="str">
        <f t="shared" si="11"/>
        <v/>
      </c>
      <c r="U311" s="189" t="s">
        <v>4</v>
      </c>
      <c r="V311" s="189">
        <v>7113</v>
      </c>
      <c r="W311" s="191" t="s">
        <v>67</v>
      </c>
      <c r="X311" s="190" t="s">
        <v>5</v>
      </c>
      <c r="Y311" s="189">
        <v>1800</v>
      </c>
      <c r="Z311" s="191" t="s">
        <v>187</v>
      </c>
    </row>
    <row r="312" spans="2:26">
      <c r="B312" s="11" t="s">
        <v>195</v>
      </c>
      <c r="C312" t="s">
        <v>150</v>
      </c>
      <c r="D312" t="s">
        <v>37</v>
      </c>
      <c r="E312">
        <v>7646</v>
      </c>
      <c r="F312" s="135"/>
      <c r="G312" s="135"/>
      <c r="H312" s="155">
        <v>6444</v>
      </c>
      <c r="I312" s="116" t="s">
        <v>459</v>
      </c>
      <c r="J312" s="156" t="s">
        <v>459</v>
      </c>
      <c r="K312" s="17">
        <v>-2312</v>
      </c>
      <c r="L312">
        <v>-2312</v>
      </c>
      <c r="M312" s="11">
        <v>-1207</v>
      </c>
      <c r="N312" s="158" t="s">
        <v>40</v>
      </c>
      <c r="O312" s="159" t="s">
        <v>41</v>
      </c>
      <c r="P312" s="155">
        <v>1202</v>
      </c>
      <c r="Q312" s="116" t="s">
        <v>459</v>
      </c>
      <c r="R312" s="116">
        <v>0</v>
      </c>
      <c r="S312" s="155" t="str">
        <f t="shared" si="10"/>
        <v/>
      </c>
      <c r="T312" s="116" t="str">
        <f t="shared" si="11"/>
        <v/>
      </c>
      <c r="U312" s="189" t="s">
        <v>4</v>
      </c>
      <c r="V312" s="189">
        <v>7113</v>
      </c>
      <c r="W312" s="191" t="s">
        <v>67</v>
      </c>
      <c r="X312" s="190" t="s">
        <v>5</v>
      </c>
      <c r="Y312" s="189">
        <v>1800</v>
      </c>
      <c r="Z312" s="191" t="s">
        <v>187</v>
      </c>
    </row>
    <row r="313" spans="2:26">
      <c r="B313" s="11" t="s">
        <v>195</v>
      </c>
      <c r="C313" t="s">
        <v>150</v>
      </c>
      <c r="D313" t="s">
        <v>38</v>
      </c>
      <c r="E313">
        <v>7646</v>
      </c>
      <c r="F313" s="135"/>
      <c r="G313" s="135"/>
      <c r="H313" s="155">
        <v>6444</v>
      </c>
      <c r="I313" s="116" t="s">
        <v>459</v>
      </c>
      <c r="J313" s="156" t="s">
        <v>459</v>
      </c>
      <c r="K313" s="17">
        <v>-2312</v>
      </c>
      <c r="L313">
        <v>-2312</v>
      </c>
      <c r="M313" s="11">
        <v>-1207</v>
      </c>
      <c r="N313" s="158" t="s">
        <v>40</v>
      </c>
      <c r="O313" s="159" t="s">
        <v>41</v>
      </c>
      <c r="P313" s="155">
        <v>1202</v>
      </c>
      <c r="Q313" s="116" t="s">
        <v>459</v>
      </c>
      <c r="R313" s="116">
        <v>0</v>
      </c>
      <c r="S313" s="155" t="str">
        <f t="shared" si="10"/>
        <v/>
      </c>
      <c r="T313" s="116" t="str">
        <f t="shared" si="11"/>
        <v/>
      </c>
      <c r="U313" s="189" t="s">
        <v>4</v>
      </c>
      <c r="V313" s="189">
        <v>7113</v>
      </c>
      <c r="W313" s="191" t="s">
        <v>67</v>
      </c>
      <c r="X313" s="190" t="s">
        <v>5</v>
      </c>
      <c r="Y313" s="189">
        <v>1800</v>
      </c>
      <c r="Z313" s="191" t="s">
        <v>187</v>
      </c>
    </row>
    <row r="314" spans="2:26">
      <c r="B314" s="11" t="s">
        <v>195</v>
      </c>
      <c r="C314" t="s">
        <v>150</v>
      </c>
      <c r="D314" t="s">
        <v>39</v>
      </c>
      <c r="E314">
        <v>9434</v>
      </c>
      <c r="F314" s="135"/>
      <c r="G314" s="135"/>
      <c r="H314" s="155">
        <v>7718</v>
      </c>
      <c r="I314" s="116" t="s">
        <v>459</v>
      </c>
      <c r="J314" s="156" t="s">
        <v>459</v>
      </c>
      <c r="K314" s="17">
        <v>-1757</v>
      </c>
      <c r="L314">
        <v>-1757</v>
      </c>
      <c r="M314" s="11">
        <v>-308</v>
      </c>
      <c r="N314" s="158" t="s">
        <v>40</v>
      </c>
      <c r="O314" s="159" t="s">
        <v>40</v>
      </c>
      <c r="P314" s="155">
        <v>1716</v>
      </c>
      <c r="Q314" s="116" t="s">
        <v>459</v>
      </c>
      <c r="R314" s="116">
        <v>0</v>
      </c>
      <c r="S314" s="155" t="str">
        <f t="shared" si="10"/>
        <v/>
      </c>
      <c r="T314" s="116" t="str">
        <f t="shared" si="11"/>
        <v/>
      </c>
      <c r="U314" s="189"/>
      <c r="V314" s="189"/>
      <c r="W314" s="191"/>
      <c r="X314" s="190" t="s">
        <v>5</v>
      </c>
      <c r="Y314" s="189">
        <v>1800</v>
      </c>
      <c r="Z314" s="191" t="s">
        <v>187</v>
      </c>
    </row>
    <row r="315" spans="2:26">
      <c r="B315" s="11" t="s">
        <v>195</v>
      </c>
      <c r="C315" t="s">
        <v>150</v>
      </c>
      <c r="D315" t="s">
        <v>43</v>
      </c>
      <c r="E315">
        <v>9434</v>
      </c>
      <c r="F315" s="135"/>
      <c r="G315" s="135"/>
      <c r="H315" s="155">
        <v>7718</v>
      </c>
      <c r="I315" s="116" t="s">
        <v>459</v>
      </c>
      <c r="J315" s="156" t="s">
        <v>459</v>
      </c>
      <c r="K315" s="17">
        <v>-1757</v>
      </c>
      <c r="L315">
        <v>-1757</v>
      </c>
      <c r="M315" s="11">
        <v>-308</v>
      </c>
      <c r="N315" s="158" t="s">
        <v>40</v>
      </c>
      <c r="O315" s="159" t="s">
        <v>40</v>
      </c>
      <c r="P315" s="155">
        <v>1716</v>
      </c>
      <c r="Q315" s="116" t="s">
        <v>459</v>
      </c>
      <c r="R315" s="116">
        <v>0</v>
      </c>
      <c r="S315" s="155" t="str">
        <f t="shared" si="10"/>
        <v/>
      </c>
      <c r="T315" s="116" t="str">
        <f t="shared" si="11"/>
        <v/>
      </c>
      <c r="U315" s="189"/>
      <c r="V315" s="189"/>
      <c r="W315" s="191"/>
      <c r="X315" s="190" t="s">
        <v>5</v>
      </c>
      <c r="Y315" s="189">
        <v>1800</v>
      </c>
      <c r="Z315" s="191" t="s">
        <v>187</v>
      </c>
    </row>
    <row r="316" spans="2:26">
      <c r="B316" s="11" t="s">
        <v>195</v>
      </c>
      <c r="C316" t="s">
        <v>150</v>
      </c>
      <c r="D316" t="s">
        <v>45</v>
      </c>
      <c r="E316">
        <v>9434</v>
      </c>
      <c r="F316" s="135"/>
      <c r="G316" s="135"/>
      <c r="H316" s="155">
        <v>7718</v>
      </c>
      <c r="I316" s="116" t="s">
        <v>459</v>
      </c>
      <c r="J316" s="156" t="s">
        <v>459</v>
      </c>
      <c r="K316" s="17">
        <v>-1757</v>
      </c>
      <c r="L316">
        <v>-1757</v>
      </c>
      <c r="M316" s="11">
        <v>-308</v>
      </c>
      <c r="N316" s="158" t="s">
        <v>40</v>
      </c>
      <c r="O316" s="159" t="s">
        <v>40</v>
      </c>
      <c r="P316" s="155">
        <v>1716</v>
      </c>
      <c r="Q316" s="116" t="s">
        <v>459</v>
      </c>
      <c r="R316" s="116">
        <v>0</v>
      </c>
      <c r="S316" s="155" t="str">
        <f t="shared" si="10"/>
        <v/>
      </c>
      <c r="T316" s="116" t="str">
        <f t="shared" si="11"/>
        <v/>
      </c>
      <c r="U316" s="189"/>
      <c r="V316" s="189"/>
      <c r="W316" s="191"/>
      <c r="X316" s="190" t="s">
        <v>5</v>
      </c>
      <c r="Y316" s="189">
        <v>1800</v>
      </c>
      <c r="Z316" s="191" t="s">
        <v>187</v>
      </c>
    </row>
    <row r="317" spans="2:26">
      <c r="B317" s="11" t="s">
        <v>195</v>
      </c>
      <c r="C317" t="s">
        <v>150</v>
      </c>
      <c r="D317" t="s">
        <v>46</v>
      </c>
      <c r="E317">
        <v>9426</v>
      </c>
      <c r="F317" s="135"/>
      <c r="G317" s="135"/>
      <c r="H317" s="155">
        <v>7713</v>
      </c>
      <c r="I317" s="116" t="s">
        <v>459</v>
      </c>
      <c r="J317" s="156" t="s">
        <v>459</v>
      </c>
      <c r="K317" s="17">
        <v>-1418</v>
      </c>
      <c r="L317">
        <v>-1418</v>
      </c>
      <c r="M317" s="11">
        <v>96</v>
      </c>
      <c r="N317" s="158" t="s">
        <v>40</v>
      </c>
      <c r="O317" s="159" t="s">
        <v>40</v>
      </c>
      <c r="P317" s="155">
        <v>1713</v>
      </c>
      <c r="Q317" s="116" t="s">
        <v>459</v>
      </c>
      <c r="R317" s="116">
        <v>96</v>
      </c>
      <c r="S317" s="155" t="str">
        <f t="shared" si="10"/>
        <v/>
      </c>
      <c r="T317" s="116" t="str">
        <f t="shared" si="11"/>
        <v/>
      </c>
      <c r="U317" s="189"/>
      <c r="V317" s="189"/>
      <c r="W317" s="191"/>
      <c r="X317" s="190" t="s">
        <v>5</v>
      </c>
      <c r="Y317" s="189">
        <v>1800</v>
      </c>
      <c r="Z317" s="191" t="s">
        <v>187</v>
      </c>
    </row>
    <row r="318" spans="2:26">
      <c r="B318" s="11" t="s">
        <v>195</v>
      </c>
      <c r="C318" t="s">
        <v>150</v>
      </c>
      <c r="D318" t="s">
        <v>47</v>
      </c>
      <c r="E318">
        <v>9426</v>
      </c>
      <c r="F318" s="135"/>
      <c r="G318" s="135"/>
      <c r="H318" s="155">
        <v>7713</v>
      </c>
      <c r="I318" s="116" t="s">
        <v>459</v>
      </c>
      <c r="J318" s="156" t="s">
        <v>459</v>
      </c>
      <c r="K318" s="17">
        <v>-1418</v>
      </c>
      <c r="L318">
        <v>-1418</v>
      </c>
      <c r="M318" s="11">
        <v>96</v>
      </c>
      <c r="N318" s="158" t="s">
        <v>40</v>
      </c>
      <c r="O318" s="159" t="s">
        <v>40</v>
      </c>
      <c r="P318" s="155">
        <v>1713</v>
      </c>
      <c r="Q318" s="116" t="s">
        <v>459</v>
      </c>
      <c r="R318" s="116">
        <v>96</v>
      </c>
      <c r="S318" s="155" t="str">
        <f t="shared" si="10"/>
        <v/>
      </c>
      <c r="T318" s="116" t="str">
        <f t="shared" si="11"/>
        <v/>
      </c>
      <c r="U318" s="189"/>
      <c r="V318" s="189"/>
      <c r="W318" s="191"/>
      <c r="X318" s="190" t="s">
        <v>5</v>
      </c>
      <c r="Y318" s="189">
        <v>1800</v>
      </c>
      <c r="Z318" s="191" t="s">
        <v>187</v>
      </c>
    </row>
    <row r="319" spans="2:26" ht="15.95" thickBot="1">
      <c r="B319" s="11" t="s">
        <v>195</v>
      </c>
      <c r="C319" t="s">
        <v>150</v>
      </c>
      <c r="D319" t="s">
        <v>48</v>
      </c>
      <c r="E319">
        <v>9426</v>
      </c>
      <c r="F319" s="14"/>
      <c r="G319" s="14"/>
      <c r="H319" s="155">
        <v>7713</v>
      </c>
      <c r="I319" s="116" t="s">
        <v>459</v>
      </c>
      <c r="J319" s="156" t="s">
        <v>459</v>
      </c>
      <c r="K319" s="17">
        <v>-1418</v>
      </c>
      <c r="L319">
        <v>-1418</v>
      </c>
      <c r="M319" s="11">
        <v>96</v>
      </c>
      <c r="N319" s="158" t="s">
        <v>40</v>
      </c>
      <c r="O319" s="159" t="s">
        <v>40</v>
      </c>
      <c r="P319" s="155">
        <v>1713</v>
      </c>
      <c r="Q319" s="116" t="s">
        <v>459</v>
      </c>
      <c r="R319" s="116">
        <v>96</v>
      </c>
      <c r="S319" s="155" t="str">
        <f t="shared" si="10"/>
        <v/>
      </c>
      <c r="T319" s="116" t="str">
        <f t="shared" si="11"/>
        <v/>
      </c>
      <c r="U319" s="189"/>
      <c r="V319" s="189"/>
      <c r="W319" s="191"/>
      <c r="X319" s="190" t="s">
        <v>5</v>
      </c>
      <c r="Y319" s="189">
        <v>1800</v>
      </c>
      <c r="Z319" s="191" t="s">
        <v>187</v>
      </c>
    </row>
    <row r="320" spans="2:26">
      <c r="B320" s="11" t="s">
        <v>197</v>
      </c>
      <c r="C320" t="s">
        <v>150</v>
      </c>
      <c r="D320" t="s">
        <v>151</v>
      </c>
      <c r="E320">
        <v>8711</v>
      </c>
      <c r="F320" s="55"/>
      <c r="G320" s="55"/>
      <c r="H320" s="155">
        <v>7302</v>
      </c>
      <c r="I320" s="116" t="s">
        <v>459</v>
      </c>
      <c r="J320" s="156" t="s">
        <v>459</v>
      </c>
      <c r="K320" s="17">
        <v>-4386</v>
      </c>
      <c r="L320">
        <v>-4386</v>
      </c>
      <c r="M320" s="11">
        <v>-3099</v>
      </c>
      <c r="N320" s="158" t="s">
        <v>40</v>
      </c>
      <c r="O320" s="159" t="s">
        <v>40</v>
      </c>
      <c r="P320" s="155">
        <v>1409</v>
      </c>
      <c r="Q320" s="116" t="s">
        <v>459</v>
      </c>
      <c r="R320" s="116">
        <v>0</v>
      </c>
      <c r="S320" s="155" t="str">
        <f t="shared" si="10"/>
        <v/>
      </c>
      <c r="T320" s="116" t="str">
        <f t="shared" si="11"/>
        <v/>
      </c>
      <c r="U320" s="189"/>
      <c r="V320" s="189"/>
      <c r="W320" s="191"/>
      <c r="X320" s="190" t="s">
        <v>5</v>
      </c>
      <c r="Y320" s="189">
        <v>1800</v>
      </c>
      <c r="Z320" s="191" t="s">
        <v>187</v>
      </c>
    </row>
    <row r="321" spans="2:26">
      <c r="B321" s="11" t="s">
        <v>197</v>
      </c>
      <c r="C321" t="s">
        <v>150</v>
      </c>
      <c r="D321" t="s">
        <v>155</v>
      </c>
      <c r="E321">
        <v>8711</v>
      </c>
      <c r="F321" s="135"/>
      <c r="G321" s="135"/>
      <c r="H321" s="155">
        <v>7302</v>
      </c>
      <c r="I321" s="116" t="s">
        <v>459</v>
      </c>
      <c r="J321" s="156" t="s">
        <v>459</v>
      </c>
      <c r="K321" s="17">
        <v>-4386</v>
      </c>
      <c r="L321">
        <v>-4386</v>
      </c>
      <c r="M321" s="11">
        <v>-3099</v>
      </c>
      <c r="N321" s="158" t="s">
        <v>40</v>
      </c>
      <c r="O321" s="159" t="s">
        <v>40</v>
      </c>
      <c r="P321" s="155">
        <v>1409</v>
      </c>
      <c r="Q321" s="116" t="s">
        <v>459</v>
      </c>
      <c r="R321" s="116">
        <v>0</v>
      </c>
      <c r="S321" s="155" t="str">
        <f t="shared" si="10"/>
        <v/>
      </c>
      <c r="T321" s="116" t="str">
        <f t="shared" si="11"/>
        <v/>
      </c>
      <c r="U321" s="189"/>
      <c r="V321" s="189"/>
      <c r="W321" s="191"/>
      <c r="X321" s="190" t="s">
        <v>5</v>
      </c>
      <c r="Y321" s="189">
        <v>1800</v>
      </c>
      <c r="Z321" s="191" t="s">
        <v>187</v>
      </c>
    </row>
    <row r="322" spans="2:26">
      <c r="B322" s="11" t="s">
        <v>197</v>
      </c>
      <c r="C322" t="s">
        <v>150</v>
      </c>
      <c r="D322" t="s">
        <v>156</v>
      </c>
      <c r="E322">
        <v>8711</v>
      </c>
      <c r="F322" s="135"/>
      <c r="G322" s="135"/>
      <c r="H322" s="155">
        <v>7302</v>
      </c>
      <c r="I322" s="116" t="s">
        <v>459</v>
      </c>
      <c r="J322" s="156" t="s">
        <v>459</v>
      </c>
      <c r="K322" s="17">
        <v>-4386</v>
      </c>
      <c r="L322">
        <v>-4386</v>
      </c>
      <c r="M322" s="11">
        <v>-3099</v>
      </c>
      <c r="N322" s="158" t="s">
        <v>40</v>
      </c>
      <c r="O322" s="159" t="s">
        <v>40</v>
      </c>
      <c r="P322" s="155">
        <v>1409</v>
      </c>
      <c r="Q322" s="116" t="s">
        <v>459</v>
      </c>
      <c r="R322" s="116">
        <v>0</v>
      </c>
      <c r="S322" s="155" t="str">
        <f t="shared" si="10"/>
        <v/>
      </c>
      <c r="T322" s="116" t="str">
        <f t="shared" si="11"/>
        <v/>
      </c>
      <c r="U322" s="189"/>
      <c r="V322" s="189"/>
      <c r="W322" s="191"/>
      <c r="X322" s="190" t="s">
        <v>5</v>
      </c>
      <c r="Y322" s="189">
        <v>1800</v>
      </c>
      <c r="Z322" s="191" t="s">
        <v>187</v>
      </c>
    </row>
    <row r="323" spans="2:26">
      <c r="B323" s="11" t="s">
        <v>197</v>
      </c>
      <c r="C323" t="s">
        <v>150</v>
      </c>
      <c r="D323" t="s">
        <v>157</v>
      </c>
      <c r="E323">
        <v>8948</v>
      </c>
      <c r="F323" s="135"/>
      <c r="G323" s="135"/>
      <c r="H323" s="155">
        <v>7446</v>
      </c>
      <c r="I323" s="116" t="s">
        <v>459</v>
      </c>
      <c r="J323" s="156" t="s">
        <v>459</v>
      </c>
      <c r="K323" s="17">
        <v>-6554</v>
      </c>
      <c r="L323">
        <v>-6554</v>
      </c>
      <c r="M323" s="11">
        <v>-5120</v>
      </c>
      <c r="N323" s="158" t="s">
        <v>40</v>
      </c>
      <c r="O323" s="159" t="s">
        <v>40</v>
      </c>
      <c r="P323" s="155">
        <v>1502</v>
      </c>
      <c r="Q323" s="116" t="s">
        <v>459</v>
      </c>
      <c r="R323" s="116">
        <v>0</v>
      </c>
      <c r="S323" s="155" t="str">
        <f t="shared" si="10"/>
        <v/>
      </c>
      <c r="T323" s="116" t="str">
        <f t="shared" si="11"/>
        <v/>
      </c>
      <c r="U323" s="189"/>
      <c r="V323" s="189"/>
      <c r="W323" s="191"/>
      <c r="X323" s="190" t="s">
        <v>5</v>
      </c>
      <c r="Y323" s="189">
        <v>1800</v>
      </c>
      <c r="Z323" s="191" t="s">
        <v>187</v>
      </c>
    </row>
    <row r="324" spans="2:26">
      <c r="B324" s="11" t="s">
        <v>197</v>
      </c>
      <c r="C324" t="s">
        <v>150</v>
      </c>
      <c r="D324" t="s">
        <v>158</v>
      </c>
      <c r="E324">
        <v>8948</v>
      </c>
      <c r="F324" s="135"/>
      <c r="G324" s="135"/>
      <c r="H324" s="155">
        <v>7446</v>
      </c>
      <c r="I324" s="116" t="s">
        <v>459</v>
      </c>
      <c r="J324" s="156" t="s">
        <v>459</v>
      </c>
      <c r="K324" s="17">
        <v>-6554</v>
      </c>
      <c r="L324">
        <v>-6554</v>
      </c>
      <c r="M324" s="11">
        <v>-5120</v>
      </c>
      <c r="N324" s="158" t="s">
        <v>40</v>
      </c>
      <c r="O324" s="159" t="s">
        <v>40</v>
      </c>
      <c r="P324" s="155">
        <v>1502</v>
      </c>
      <c r="Q324" s="116" t="s">
        <v>459</v>
      </c>
      <c r="R324" s="116">
        <v>0</v>
      </c>
      <c r="S324" s="155" t="str">
        <f t="shared" si="10"/>
        <v/>
      </c>
      <c r="T324" s="116" t="str">
        <f t="shared" si="11"/>
        <v/>
      </c>
      <c r="U324" s="189"/>
      <c r="V324" s="189"/>
      <c r="W324" s="191"/>
      <c r="X324" s="190" t="s">
        <v>5</v>
      </c>
      <c r="Y324" s="189">
        <v>1800</v>
      </c>
      <c r="Z324" s="191" t="s">
        <v>187</v>
      </c>
    </row>
    <row r="325" spans="2:26">
      <c r="B325" s="11" t="s">
        <v>197</v>
      </c>
      <c r="C325" t="s">
        <v>150</v>
      </c>
      <c r="D325" t="s">
        <v>159</v>
      </c>
      <c r="E325">
        <v>8948</v>
      </c>
      <c r="F325" s="135"/>
      <c r="G325" s="135"/>
      <c r="H325" s="155">
        <v>7446</v>
      </c>
      <c r="I325" s="116" t="s">
        <v>459</v>
      </c>
      <c r="J325" s="156" t="s">
        <v>459</v>
      </c>
      <c r="K325" s="17">
        <v>-6554</v>
      </c>
      <c r="L325">
        <v>-6554</v>
      </c>
      <c r="M325" s="11">
        <v>-5120</v>
      </c>
      <c r="N325" s="158" t="s">
        <v>40</v>
      </c>
      <c r="O325" s="159" t="s">
        <v>40</v>
      </c>
      <c r="P325" s="155">
        <v>1502</v>
      </c>
      <c r="Q325" s="116" t="s">
        <v>459</v>
      </c>
      <c r="R325" s="116">
        <v>0</v>
      </c>
      <c r="S325" s="155" t="str">
        <f t="shared" si="10"/>
        <v/>
      </c>
      <c r="T325" s="116" t="str">
        <f t="shared" si="11"/>
        <v/>
      </c>
      <c r="U325" s="189"/>
      <c r="V325" s="189"/>
      <c r="W325" s="191"/>
      <c r="X325" s="190" t="s">
        <v>5</v>
      </c>
      <c r="Y325" s="189">
        <v>1800</v>
      </c>
      <c r="Z325" s="191" t="s">
        <v>187</v>
      </c>
    </row>
    <row r="326" spans="2:26">
      <c r="B326" s="11" t="s">
        <v>197</v>
      </c>
      <c r="C326" t="s">
        <v>150</v>
      </c>
      <c r="D326" t="s">
        <v>160</v>
      </c>
      <c r="E326">
        <v>8948</v>
      </c>
      <c r="F326" s="135"/>
      <c r="G326" s="135"/>
      <c r="H326" s="155">
        <v>6984</v>
      </c>
      <c r="I326" s="116" t="s">
        <v>459</v>
      </c>
      <c r="J326" s="156" t="s">
        <v>459</v>
      </c>
      <c r="K326" s="17">
        <v>-6554</v>
      </c>
      <c r="L326">
        <v>-6554</v>
      </c>
      <c r="M326" s="11">
        <v>-4649</v>
      </c>
      <c r="N326" s="158" t="s">
        <v>40</v>
      </c>
      <c r="O326" s="159" t="s">
        <v>41</v>
      </c>
      <c r="P326" s="155">
        <v>1964</v>
      </c>
      <c r="Q326" s="116" t="s">
        <v>459</v>
      </c>
      <c r="R326" s="116">
        <v>0</v>
      </c>
      <c r="S326" s="155" t="str">
        <f t="shared" si="10"/>
        <v/>
      </c>
      <c r="T326" s="116" t="str">
        <f t="shared" si="11"/>
        <v/>
      </c>
      <c r="U326" s="189" t="s">
        <v>135</v>
      </c>
      <c r="V326" s="189">
        <v>8000</v>
      </c>
      <c r="W326" s="191" t="s">
        <v>198</v>
      </c>
      <c r="X326" s="190" t="s">
        <v>5</v>
      </c>
      <c r="Y326" s="189">
        <v>1800</v>
      </c>
      <c r="Z326" s="191" t="s">
        <v>187</v>
      </c>
    </row>
    <row r="327" spans="2:26">
      <c r="B327" s="11" t="s">
        <v>197</v>
      </c>
      <c r="C327" t="s">
        <v>150</v>
      </c>
      <c r="D327" t="s">
        <v>161</v>
      </c>
      <c r="E327">
        <v>8704</v>
      </c>
      <c r="F327" s="135"/>
      <c r="G327" s="135"/>
      <c r="H327" s="155">
        <v>7575</v>
      </c>
      <c r="I327" s="116" t="s">
        <v>459</v>
      </c>
      <c r="J327" s="156" t="s">
        <v>459</v>
      </c>
      <c r="K327" s="17">
        <v>-586</v>
      </c>
      <c r="L327">
        <v>-586</v>
      </c>
      <c r="M327" s="11">
        <v>435</v>
      </c>
      <c r="N327" s="158" t="s">
        <v>40</v>
      </c>
      <c r="O327" s="159" t="s">
        <v>41</v>
      </c>
      <c r="P327" s="155">
        <v>1129</v>
      </c>
      <c r="Q327" s="116" t="s">
        <v>459</v>
      </c>
      <c r="R327" s="116">
        <v>435</v>
      </c>
      <c r="S327" s="155" t="str">
        <f t="shared" si="10"/>
        <v/>
      </c>
      <c r="T327" s="116" t="str">
        <f t="shared" si="11"/>
        <v/>
      </c>
      <c r="U327" s="189" t="s">
        <v>135</v>
      </c>
      <c r="V327" s="189">
        <v>8000</v>
      </c>
      <c r="W327" s="191" t="s">
        <v>198</v>
      </c>
      <c r="X327" s="190" t="s">
        <v>5</v>
      </c>
      <c r="Y327" s="189">
        <v>1800</v>
      </c>
      <c r="Z327" s="191" t="s">
        <v>187</v>
      </c>
    </row>
    <row r="328" spans="2:26">
      <c r="B328" s="11" t="s">
        <v>197</v>
      </c>
      <c r="C328" t="s">
        <v>150</v>
      </c>
      <c r="D328" t="s">
        <v>162</v>
      </c>
      <c r="E328">
        <v>8704</v>
      </c>
      <c r="F328" s="135"/>
      <c r="G328" s="135"/>
      <c r="H328" s="155">
        <v>7575</v>
      </c>
      <c r="I328" s="116" t="s">
        <v>459</v>
      </c>
      <c r="J328" s="156" t="s">
        <v>459</v>
      </c>
      <c r="K328" s="17">
        <v>-586</v>
      </c>
      <c r="L328">
        <v>-586</v>
      </c>
      <c r="M328" s="11">
        <v>435</v>
      </c>
      <c r="N328" s="158" t="s">
        <v>40</v>
      </c>
      <c r="O328" s="159" t="s">
        <v>41</v>
      </c>
      <c r="P328" s="155">
        <v>1129</v>
      </c>
      <c r="Q328" s="116" t="s">
        <v>459</v>
      </c>
      <c r="R328" s="116">
        <v>435</v>
      </c>
      <c r="S328" s="155" t="str">
        <f t="shared" si="10"/>
        <v/>
      </c>
      <c r="T328" s="116" t="str">
        <f t="shared" si="11"/>
        <v/>
      </c>
      <c r="U328" s="189" t="s">
        <v>135</v>
      </c>
      <c r="V328" s="189">
        <v>8000</v>
      </c>
      <c r="W328" s="191" t="s">
        <v>198</v>
      </c>
      <c r="X328" s="190" t="s">
        <v>5</v>
      </c>
      <c r="Y328" s="189">
        <v>1800</v>
      </c>
      <c r="Z328" s="191" t="s">
        <v>187</v>
      </c>
    </row>
    <row r="329" spans="2:26" ht="24">
      <c r="B329" s="11" t="s">
        <v>197</v>
      </c>
      <c r="C329" t="s">
        <v>150</v>
      </c>
      <c r="D329" t="s">
        <v>163</v>
      </c>
      <c r="E329">
        <v>6880</v>
      </c>
      <c r="F329" s="135"/>
      <c r="G329" s="135"/>
      <c r="H329" s="155">
        <v>6676</v>
      </c>
      <c r="I329" s="116" t="s">
        <v>459</v>
      </c>
      <c r="J329" s="156" t="s">
        <v>459</v>
      </c>
      <c r="K329" s="17">
        <v>-4847</v>
      </c>
      <c r="L329">
        <v>-4847</v>
      </c>
      <c r="M329" s="11">
        <v>-4652</v>
      </c>
      <c r="N329" s="158" t="s">
        <v>164</v>
      </c>
      <c r="O329" s="159" t="s">
        <v>164</v>
      </c>
      <c r="P329" s="155">
        <v>204</v>
      </c>
      <c r="Q329" s="116" t="s">
        <v>459</v>
      </c>
      <c r="R329" s="116">
        <v>0</v>
      </c>
      <c r="S329" s="155" t="str">
        <f t="shared" ref="S329:S392" si="12">IF(O329="Smoothing ramp","Smoothing ramp","")</f>
        <v/>
      </c>
      <c r="T329" s="116" t="str">
        <f t="shared" ref="T329:T392" si="13">IF(O329="Smoothing ramp","Smoothing ramp","")</f>
        <v/>
      </c>
      <c r="U329" s="189"/>
      <c r="V329" s="189"/>
      <c r="W329" s="191"/>
      <c r="X329" s="190" t="s">
        <v>5</v>
      </c>
      <c r="Y329" s="189">
        <v>1800</v>
      </c>
      <c r="Z329" s="191" t="s">
        <v>187</v>
      </c>
    </row>
    <row r="330" spans="2:26" ht="24">
      <c r="B330" s="11" t="s">
        <v>197</v>
      </c>
      <c r="C330" t="s">
        <v>150</v>
      </c>
      <c r="D330" t="s">
        <v>165</v>
      </c>
      <c r="E330">
        <v>6880</v>
      </c>
      <c r="F330" s="135"/>
      <c r="G330" s="135"/>
      <c r="H330" s="155">
        <v>6676</v>
      </c>
      <c r="I330" s="116" t="s">
        <v>459</v>
      </c>
      <c r="J330" s="156" t="s">
        <v>459</v>
      </c>
      <c r="K330" s="17">
        <v>-4847</v>
      </c>
      <c r="L330">
        <v>-4847</v>
      </c>
      <c r="M330" s="11">
        <v>-4652</v>
      </c>
      <c r="N330" s="158" t="s">
        <v>164</v>
      </c>
      <c r="O330" s="159" t="s">
        <v>164</v>
      </c>
      <c r="P330" s="155">
        <v>204</v>
      </c>
      <c r="Q330" s="116" t="s">
        <v>459</v>
      </c>
      <c r="R330" s="116">
        <v>0</v>
      </c>
      <c r="S330" s="155" t="str">
        <f t="shared" si="12"/>
        <v/>
      </c>
      <c r="T330" s="116" t="str">
        <f t="shared" si="13"/>
        <v/>
      </c>
      <c r="U330" s="189"/>
      <c r="V330" s="189"/>
      <c r="W330" s="191"/>
      <c r="X330" s="190" t="s">
        <v>5</v>
      </c>
      <c r="Y330" s="189">
        <v>1800</v>
      </c>
      <c r="Z330" s="191" t="s">
        <v>187</v>
      </c>
    </row>
    <row r="331" spans="2:26" ht="24.95" thickBot="1">
      <c r="B331" s="11" t="s">
        <v>197</v>
      </c>
      <c r="C331" t="s">
        <v>150</v>
      </c>
      <c r="D331" t="s">
        <v>166</v>
      </c>
      <c r="E331">
        <v>6880</v>
      </c>
      <c r="F331" s="14"/>
      <c r="G331" s="14"/>
      <c r="H331" s="155">
        <v>6676</v>
      </c>
      <c r="I331" s="116" t="s">
        <v>459</v>
      </c>
      <c r="J331" s="156" t="s">
        <v>459</v>
      </c>
      <c r="K331" s="17">
        <v>-4847</v>
      </c>
      <c r="L331">
        <v>-4847</v>
      </c>
      <c r="M331" s="11">
        <v>-4652</v>
      </c>
      <c r="N331" s="158" t="s">
        <v>164</v>
      </c>
      <c r="O331" s="159" t="s">
        <v>164</v>
      </c>
      <c r="P331" s="155">
        <v>204</v>
      </c>
      <c r="Q331" s="116" t="s">
        <v>459</v>
      </c>
      <c r="R331" s="116">
        <v>0</v>
      </c>
      <c r="S331" s="155" t="str">
        <f t="shared" si="12"/>
        <v/>
      </c>
      <c r="T331" s="116" t="str">
        <f t="shared" si="13"/>
        <v/>
      </c>
      <c r="U331" s="189"/>
      <c r="V331" s="189"/>
      <c r="W331" s="191"/>
      <c r="X331" s="190" t="s">
        <v>5</v>
      </c>
      <c r="Y331" s="189">
        <v>1800</v>
      </c>
      <c r="Z331" s="191" t="s">
        <v>187</v>
      </c>
    </row>
    <row r="332" spans="2:26">
      <c r="B332" s="11" t="s">
        <v>197</v>
      </c>
      <c r="C332" t="s">
        <v>150</v>
      </c>
      <c r="D332" t="s">
        <v>29</v>
      </c>
      <c r="E332">
        <v>8014</v>
      </c>
      <c r="F332" s="55"/>
      <c r="G332" s="55"/>
      <c r="H332" s="155">
        <v>7454</v>
      </c>
      <c r="I332" s="116" t="s">
        <v>459</v>
      </c>
      <c r="J332" s="156" t="s">
        <v>459</v>
      </c>
      <c r="K332" s="17">
        <v>-2234</v>
      </c>
      <c r="L332">
        <v>-2234</v>
      </c>
      <c r="M332" s="11">
        <v>-1736</v>
      </c>
      <c r="N332" s="158" t="s">
        <v>40</v>
      </c>
      <c r="O332" s="159" t="s">
        <v>40</v>
      </c>
      <c r="P332" s="155">
        <v>560</v>
      </c>
      <c r="Q332" s="116" t="s">
        <v>459</v>
      </c>
      <c r="R332" s="116">
        <v>0</v>
      </c>
      <c r="S332" s="155" t="str">
        <f t="shared" si="12"/>
        <v/>
      </c>
      <c r="T332" s="116" t="str">
        <f t="shared" si="13"/>
        <v/>
      </c>
      <c r="U332" s="189"/>
      <c r="V332" s="189"/>
      <c r="W332" s="191"/>
      <c r="X332" s="190" t="s">
        <v>5</v>
      </c>
      <c r="Y332" s="189">
        <v>1800</v>
      </c>
      <c r="Z332" s="191" t="s">
        <v>187</v>
      </c>
    </row>
    <row r="333" spans="2:26">
      <c r="B333" s="11" t="s">
        <v>197</v>
      </c>
      <c r="C333" t="s">
        <v>150</v>
      </c>
      <c r="D333" t="s">
        <v>32</v>
      </c>
      <c r="E333">
        <v>8014</v>
      </c>
      <c r="F333" s="135"/>
      <c r="G333" s="135"/>
      <c r="H333" s="155">
        <v>7454</v>
      </c>
      <c r="I333" s="116" t="s">
        <v>459</v>
      </c>
      <c r="J333" s="156" t="s">
        <v>459</v>
      </c>
      <c r="K333" s="17">
        <v>-2234</v>
      </c>
      <c r="L333">
        <v>-2234</v>
      </c>
      <c r="M333" s="11">
        <v>-1736</v>
      </c>
      <c r="N333" s="158" t="s">
        <v>40</v>
      </c>
      <c r="O333" s="159" t="s">
        <v>40</v>
      </c>
      <c r="P333" s="155">
        <v>560</v>
      </c>
      <c r="Q333" s="116" t="s">
        <v>459</v>
      </c>
      <c r="R333" s="116">
        <v>0</v>
      </c>
      <c r="S333" s="155" t="str">
        <f t="shared" si="12"/>
        <v/>
      </c>
      <c r="T333" s="116" t="str">
        <f t="shared" si="13"/>
        <v/>
      </c>
      <c r="U333" s="189"/>
      <c r="V333" s="189"/>
      <c r="W333" s="191"/>
      <c r="X333" s="190" t="s">
        <v>5</v>
      </c>
      <c r="Y333" s="189">
        <v>1800</v>
      </c>
      <c r="Z333" s="191" t="s">
        <v>187</v>
      </c>
    </row>
    <row r="334" spans="2:26">
      <c r="B334" s="11" t="s">
        <v>197</v>
      </c>
      <c r="C334" t="s">
        <v>150</v>
      </c>
      <c r="D334" t="s">
        <v>34</v>
      </c>
      <c r="E334">
        <v>8014</v>
      </c>
      <c r="F334" s="135"/>
      <c r="G334" s="135"/>
      <c r="H334" s="155">
        <v>7454</v>
      </c>
      <c r="I334" s="116" t="s">
        <v>459</v>
      </c>
      <c r="J334" s="156" t="s">
        <v>459</v>
      </c>
      <c r="K334" s="17">
        <v>-2234</v>
      </c>
      <c r="L334">
        <v>-2234</v>
      </c>
      <c r="M334" s="11">
        <v>-1736</v>
      </c>
      <c r="N334" s="158" t="s">
        <v>40</v>
      </c>
      <c r="O334" s="159" t="s">
        <v>40</v>
      </c>
      <c r="P334" s="155">
        <v>560</v>
      </c>
      <c r="Q334" s="116" t="s">
        <v>459</v>
      </c>
      <c r="R334" s="116">
        <v>0</v>
      </c>
      <c r="S334" s="155" t="str">
        <f t="shared" si="12"/>
        <v/>
      </c>
      <c r="T334" s="116" t="str">
        <f t="shared" si="13"/>
        <v/>
      </c>
      <c r="U334" s="189"/>
      <c r="V334" s="189"/>
      <c r="W334" s="191"/>
      <c r="X334" s="190" t="s">
        <v>5</v>
      </c>
      <c r="Y334" s="189">
        <v>1800</v>
      </c>
      <c r="Z334" s="191" t="s">
        <v>187</v>
      </c>
    </row>
    <row r="335" spans="2:26">
      <c r="B335" s="11" t="s">
        <v>197</v>
      </c>
      <c r="C335" t="s">
        <v>150</v>
      </c>
      <c r="D335" t="s">
        <v>35</v>
      </c>
      <c r="E335">
        <v>8596</v>
      </c>
      <c r="F335" s="135"/>
      <c r="G335" s="135"/>
      <c r="H335" s="155">
        <v>7854</v>
      </c>
      <c r="I335" s="116" t="s">
        <v>459</v>
      </c>
      <c r="J335" s="156" t="s">
        <v>459</v>
      </c>
      <c r="K335" s="17">
        <v>-1762</v>
      </c>
      <c r="L335">
        <v>-1762</v>
      </c>
      <c r="M335" s="11">
        <v>-1116</v>
      </c>
      <c r="N335" s="158" t="s">
        <v>40</v>
      </c>
      <c r="O335" s="159" t="s">
        <v>40</v>
      </c>
      <c r="P335" s="155">
        <v>742</v>
      </c>
      <c r="Q335" s="116" t="s">
        <v>459</v>
      </c>
      <c r="R335" s="116">
        <v>0</v>
      </c>
      <c r="S335" s="155" t="str">
        <f t="shared" si="12"/>
        <v/>
      </c>
      <c r="T335" s="116" t="str">
        <f t="shared" si="13"/>
        <v/>
      </c>
      <c r="U335" s="189"/>
      <c r="V335" s="189"/>
      <c r="W335" s="191"/>
      <c r="X335" s="190" t="s">
        <v>5</v>
      </c>
      <c r="Y335" s="189">
        <v>1800</v>
      </c>
      <c r="Z335" s="191" t="s">
        <v>187</v>
      </c>
    </row>
    <row r="336" spans="2:26">
      <c r="B336" s="11" t="s">
        <v>197</v>
      </c>
      <c r="C336" t="s">
        <v>150</v>
      </c>
      <c r="D336" t="s">
        <v>37</v>
      </c>
      <c r="E336">
        <v>8596</v>
      </c>
      <c r="F336" s="135"/>
      <c r="G336" s="135"/>
      <c r="H336" s="155">
        <v>7854</v>
      </c>
      <c r="I336" s="116" t="s">
        <v>459</v>
      </c>
      <c r="J336" s="156" t="s">
        <v>459</v>
      </c>
      <c r="K336" s="17">
        <v>-1762</v>
      </c>
      <c r="L336">
        <v>-1762</v>
      </c>
      <c r="M336" s="11">
        <v>-1116</v>
      </c>
      <c r="N336" s="158" t="s">
        <v>40</v>
      </c>
      <c r="O336" s="159" t="s">
        <v>40</v>
      </c>
      <c r="P336" s="155">
        <v>742</v>
      </c>
      <c r="Q336" s="116" t="s">
        <v>459</v>
      </c>
      <c r="R336" s="116">
        <v>0</v>
      </c>
      <c r="S336" s="155" t="str">
        <f t="shared" si="12"/>
        <v/>
      </c>
      <c r="T336" s="116" t="str">
        <f t="shared" si="13"/>
        <v/>
      </c>
      <c r="U336" s="189"/>
      <c r="V336" s="189"/>
      <c r="W336" s="191"/>
      <c r="X336" s="190" t="s">
        <v>5</v>
      </c>
      <c r="Y336" s="189">
        <v>1800</v>
      </c>
      <c r="Z336" s="191" t="s">
        <v>187</v>
      </c>
    </row>
    <row r="337" spans="2:26">
      <c r="B337" s="11" t="s">
        <v>197</v>
      </c>
      <c r="C337" t="s">
        <v>150</v>
      </c>
      <c r="D337" t="s">
        <v>38</v>
      </c>
      <c r="E337">
        <v>8596</v>
      </c>
      <c r="F337" s="135"/>
      <c r="G337" s="135"/>
      <c r="H337" s="155">
        <v>7575</v>
      </c>
      <c r="I337" s="116" t="s">
        <v>459</v>
      </c>
      <c r="J337" s="156" t="s">
        <v>459</v>
      </c>
      <c r="K337" s="17">
        <v>-1762</v>
      </c>
      <c r="L337">
        <v>-1762</v>
      </c>
      <c r="M337" s="11">
        <v>-824</v>
      </c>
      <c r="N337" s="158" t="s">
        <v>40</v>
      </c>
      <c r="O337" s="159" t="s">
        <v>41</v>
      </c>
      <c r="P337" s="155">
        <v>1021</v>
      </c>
      <c r="Q337" s="116" t="s">
        <v>459</v>
      </c>
      <c r="R337" s="116">
        <v>0</v>
      </c>
      <c r="S337" s="155" t="str">
        <f t="shared" si="12"/>
        <v/>
      </c>
      <c r="T337" s="116" t="str">
        <f t="shared" si="13"/>
        <v/>
      </c>
      <c r="U337" s="189" t="s">
        <v>135</v>
      </c>
      <c r="V337" s="189">
        <v>8000</v>
      </c>
      <c r="W337" s="191" t="s">
        <v>199</v>
      </c>
      <c r="X337" s="190" t="s">
        <v>5</v>
      </c>
      <c r="Y337" s="189">
        <v>1800</v>
      </c>
      <c r="Z337" s="191" t="s">
        <v>187</v>
      </c>
    </row>
    <row r="338" spans="2:26">
      <c r="B338" s="11" t="s">
        <v>197</v>
      </c>
      <c r="C338" t="s">
        <v>150</v>
      </c>
      <c r="D338" t="s">
        <v>39</v>
      </c>
      <c r="E338">
        <v>8718</v>
      </c>
      <c r="F338" s="135"/>
      <c r="G338" s="135"/>
      <c r="H338" s="155">
        <v>7575</v>
      </c>
      <c r="I338" s="116" t="s">
        <v>459</v>
      </c>
      <c r="J338" s="156" t="s">
        <v>459</v>
      </c>
      <c r="K338" s="17">
        <v>-862</v>
      </c>
      <c r="L338">
        <v>-862</v>
      </c>
      <c r="M338" s="11">
        <v>180</v>
      </c>
      <c r="N338" s="158" t="s">
        <v>40</v>
      </c>
      <c r="O338" s="159" t="s">
        <v>41</v>
      </c>
      <c r="P338" s="155">
        <v>1143</v>
      </c>
      <c r="Q338" s="116" t="s">
        <v>459</v>
      </c>
      <c r="R338" s="116">
        <v>180</v>
      </c>
      <c r="S338" s="155" t="str">
        <f t="shared" si="12"/>
        <v/>
      </c>
      <c r="T338" s="116" t="str">
        <f t="shared" si="13"/>
        <v/>
      </c>
      <c r="U338" s="189" t="s">
        <v>135</v>
      </c>
      <c r="V338" s="189">
        <v>8000</v>
      </c>
      <c r="W338" s="191" t="s">
        <v>199</v>
      </c>
      <c r="X338" s="190" t="s">
        <v>5</v>
      </c>
      <c r="Y338" s="189">
        <v>1800</v>
      </c>
      <c r="Z338" s="191" t="s">
        <v>187</v>
      </c>
    </row>
    <row r="339" spans="2:26">
      <c r="B339" s="11" t="s">
        <v>197</v>
      </c>
      <c r="C339" t="s">
        <v>150</v>
      </c>
      <c r="D339" t="s">
        <v>43</v>
      </c>
      <c r="E339">
        <v>8718</v>
      </c>
      <c r="F339" s="135"/>
      <c r="G339" s="135"/>
      <c r="H339" s="155">
        <v>7575</v>
      </c>
      <c r="I339" s="116" t="s">
        <v>459</v>
      </c>
      <c r="J339" s="156" t="s">
        <v>459</v>
      </c>
      <c r="K339" s="17">
        <v>-862</v>
      </c>
      <c r="L339">
        <v>-862</v>
      </c>
      <c r="M339" s="11">
        <v>180</v>
      </c>
      <c r="N339" s="158" t="s">
        <v>40</v>
      </c>
      <c r="O339" s="159" t="s">
        <v>41</v>
      </c>
      <c r="P339" s="155">
        <v>1143</v>
      </c>
      <c r="Q339" s="116" t="s">
        <v>459</v>
      </c>
      <c r="R339" s="116">
        <v>180</v>
      </c>
      <c r="S339" s="155" t="str">
        <f t="shared" si="12"/>
        <v/>
      </c>
      <c r="T339" s="116" t="str">
        <f t="shared" si="13"/>
        <v/>
      </c>
      <c r="U339" s="189" t="s">
        <v>135</v>
      </c>
      <c r="V339" s="189">
        <v>8000</v>
      </c>
      <c r="W339" s="191" t="s">
        <v>199</v>
      </c>
      <c r="X339" s="190" t="s">
        <v>5</v>
      </c>
      <c r="Y339" s="189">
        <v>1800</v>
      </c>
      <c r="Z339" s="191" t="s">
        <v>187</v>
      </c>
    </row>
    <row r="340" spans="2:26">
      <c r="B340" s="11" t="s">
        <v>197</v>
      </c>
      <c r="C340" t="s">
        <v>150</v>
      </c>
      <c r="D340" t="s">
        <v>45</v>
      </c>
      <c r="E340">
        <v>8718</v>
      </c>
      <c r="F340" s="135"/>
      <c r="G340" s="135"/>
      <c r="H340" s="155">
        <v>7575</v>
      </c>
      <c r="I340" s="116" t="s">
        <v>459</v>
      </c>
      <c r="J340" s="156" t="s">
        <v>459</v>
      </c>
      <c r="K340" s="17">
        <v>-862</v>
      </c>
      <c r="L340">
        <v>-862</v>
      </c>
      <c r="M340" s="11">
        <v>180</v>
      </c>
      <c r="N340" s="158" t="s">
        <v>40</v>
      </c>
      <c r="O340" s="159" t="s">
        <v>41</v>
      </c>
      <c r="P340" s="155">
        <v>1143</v>
      </c>
      <c r="Q340" s="116" t="s">
        <v>459</v>
      </c>
      <c r="R340" s="116">
        <v>180</v>
      </c>
      <c r="S340" s="155" t="str">
        <f t="shared" si="12"/>
        <v/>
      </c>
      <c r="T340" s="116" t="str">
        <f t="shared" si="13"/>
        <v/>
      </c>
      <c r="U340" s="189" t="s">
        <v>135</v>
      </c>
      <c r="V340" s="189">
        <v>8000</v>
      </c>
      <c r="W340" s="191" t="s">
        <v>199</v>
      </c>
      <c r="X340" s="190" t="s">
        <v>5</v>
      </c>
      <c r="Y340" s="189">
        <v>1800</v>
      </c>
      <c r="Z340" s="191" t="s">
        <v>187</v>
      </c>
    </row>
    <row r="341" spans="2:26">
      <c r="B341" s="11" t="s">
        <v>197</v>
      </c>
      <c r="C341" t="s">
        <v>150</v>
      </c>
      <c r="D341" t="s">
        <v>46</v>
      </c>
      <c r="E341">
        <v>8906</v>
      </c>
      <c r="F341" s="135"/>
      <c r="G341" s="135"/>
      <c r="H341" s="155">
        <v>7575</v>
      </c>
      <c r="I341" s="116" t="s">
        <v>459</v>
      </c>
      <c r="J341" s="156" t="s">
        <v>459</v>
      </c>
      <c r="K341" s="17">
        <v>-2651</v>
      </c>
      <c r="L341">
        <v>-2651</v>
      </c>
      <c r="M341" s="11">
        <v>-1402</v>
      </c>
      <c r="N341" s="158" t="s">
        <v>40</v>
      </c>
      <c r="O341" s="159" t="s">
        <v>41</v>
      </c>
      <c r="P341" s="155">
        <v>1331</v>
      </c>
      <c r="Q341" s="116" t="s">
        <v>459</v>
      </c>
      <c r="R341" s="116">
        <v>0</v>
      </c>
      <c r="S341" s="155" t="str">
        <f t="shared" si="12"/>
        <v/>
      </c>
      <c r="T341" s="116" t="str">
        <f t="shared" si="13"/>
        <v/>
      </c>
      <c r="U341" s="189" t="s">
        <v>135</v>
      </c>
      <c r="V341" s="189">
        <v>8000</v>
      </c>
      <c r="W341" s="191" t="s">
        <v>199</v>
      </c>
      <c r="X341" s="190" t="s">
        <v>5</v>
      </c>
      <c r="Y341" s="189">
        <v>1800</v>
      </c>
      <c r="Z341" s="191" t="s">
        <v>187</v>
      </c>
    </row>
    <row r="342" spans="2:26">
      <c r="B342" s="11" t="s">
        <v>197</v>
      </c>
      <c r="C342" t="s">
        <v>150</v>
      </c>
      <c r="D342" t="s">
        <v>47</v>
      </c>
      <c r="E342">
        <v>8906</v>
      </c>
      <c r="F342" s="135"/>
      <c r="G342" s="135"/>
      <c r="H342" s="155">
        <v>7575</v>
      </c>
      <c r="I342" s="116" t="s">
        <v>459</v>
      </c>
      <c r="J342" s="156" t="s">
        <v>459</v>
      </c>
      <c r="K342" s="17">
        <v>-2651</v>
      </c>
      <c r="L342">
        <v>-2651</v>
      </c>
      <c r="M342" s="11">
        <v>-1402</v>
      </c>
      <c r="N342" s="158" t="s">
        <v>40</v>
      </c>
      <c r="O342" s="159" t="s">
        <v>41</v>
      </c>
      <c r="P342" s="155">
        <v>1331</v>
      </c>
      <c r="Q342" s="116" t="s">
        <v>459</v>
      </c>
      <c r="R342" s="116">
        <v>0</v>
      </c>
      <c r="S342" s="155" t="str">
        <f t="shared" si="12"/>
        <v/>
      </c>
      <c r="T342" s="116" t="str">
        <f t="shared" si="13"/>
        <v/>
      </c>
      <c r="U342" s="189" t="s">
        <v>135</v>
      </c>
      <c r="V342" s="189">
        <v>8000</v>
      </c>
      <c r="W342" s="191" t="s">
        <v>199</v>
      </c>
      <c r="X342" s="190" t="s">
        <v>5</v>
      </c>
      <c r="Y342" s="189">
        <v>1800</v>
      </c>
      <c r="Z342" s="191" t="s">
        <v>187</v>
      </c>
    </row>
    <row r="343" spans="2:26" ht="15.95" thickBot="1">
      <c r="B343" s="11" t="s">
        <v>197</v>
      </c>
      <c r="C343" t="s">
        <v>150</v>
      </c>
      <c r="D343" t="s">
        <v>48</v>
      </c>
      <c r="E343">
        <v>8096</v>
      </c>
      <c r="F343" s="14"/>
      <c r="G343" s="14"/>
      <c r="H343" s="155">
        <v>7405</v>
      </c>
      <c r="I343" s="116" t="s">
        <v>459</v>
      </c>
      <c r="J343" s="156" t="s">
        <v>459</v>
      </c>
      <c r="K343" s="17">
        <v>-1817</v>
      </c>
      <c r="L343">
        <v>-1817</v>
      </c>
      <c r="M343" s="11">
        <v>-1219</v>
      </c>
      <c r="N343" s="158" t="s">
        <v>40</v>
      </c>
      <c r="O343" s="159" t="s">
        <v>40</v>
      </c>
      <c r="P343" s="155">
        <v>691</v>
      </c>
      <c r="Q343" s="116" t="s">
        <v>459</v>
      </c>
      <c r="R343" s="116">
        <v>0</v>
      </c>
      <c r="S343" s="155" t="str">
        <f t="shared" si="12"/>
        <v/>
      </c>
      <c r="T343" s="116" t="str">
        <f t="shared" si="13"/>
        <v/>
      </c>
      <c r="U343" s="189"/>
      <c r="V343" s="189"/>
      <c r="W343" s="191"/>
      <c r="X343" s="190" t="s">
        <v>5</v>
      </c>
      <c r="Y343" s="189">
        <v>1800</v>
      </c>
      <c r="Z343" s="191" t="s">
        <v>187</v>
      </c>
    </row>
    <row r="344" spans="2:26">
      <c r="B344" s="11" t="s">
        <v>200</v>
      </c>
      <c r="C344" t="s">
        <v>150</v>
      </c>
      <c r="D344" t="s">
        <v>151</v>
      </c>
      <c r="E344">
        <v>7914</v>
      </c>
      <c r="F344" s="55"/>
      <c r="G344" s="55"/>
      <c r="H344" s="155">
        <v>7283</v>
      </c>
      <c r="I344" s="116" t="s">
        <v>459</v>
      </c>
      <c r="J344" s="156" t="s">
        <v>459</v>
      </c>
      <c r="K344" s="17">
        <v>-995</v>
      </c>
      <c r="L344">
        <v>-995</v>
      </c>
      <c r="M344" s="11">
        <v>-454</v>
      </c>
      <c r="N344" s="158" t="s">
        <v>40</v>
      </c>
      <c r="O344" s="159" t="s">
        <v>40</v>
      </c>
      <c r="P344" s="155">
        <v>631</v>
      </c>
      <c r="Q344" s="116" t="s">
        <v>459</v>
      </c>
      <c r="R344" s="116">
        <v>0</v>
      </c>
      <c r="S344" s="155" t="str">
        <f t="shared" si="12"/>
        <v/>
      </c>
      <c r="T344" s="116" t="str">
        <f t="shared" si="13"/>
        <v/>
      </c>
      <c r="U344" s="189"/>
      <c r="V344" s="189"/>
      <c r="W344" s="191"/>
      <c r="X344" s="190" t="s">
        <v>5</v>
      </c>
      <c r="Y344" s="189">
        <v>1800</v>
      </c>
      <c r="Z344" s="191" t="s">
        <v>187</v>
      </c>
    </row>
    <row r="345" spans="2:26">
      <c r="B345" s="11" t="s">
        <v>200</v>
      </c>
      <c r="C345" t="s">
        <v>150</v>
      </c>
      <c r="D345" t="s">
        <v>155</v>
      </c>
      <c r="E345">
        <v>7914</v>
      </c>
      <c r="F345" s="135"/>
      <c r="G345" s="135"/>
      <c r="H345" s="155">
        <v>7283</v>
      </c>
      <c r="I345" s="116" t="s">
        <v>459</v>
      </c>
      <c r="J345" s="156" t="s">
        <v>459</v>
      </c>
      <c r="K345" s="17">
        <v>-995</v>
      </c>
      <c r="L345">
        <v>-995</v>
      </c>
      <c r="M345" s="11">
        <v>-454</v>
      </c>
      <c r="N345" s="158" t="s">
        <v>40</v>
      </c>
      <c r="O345" s="159" t="s">
        <v>40</v>
      </c>
      <c r="P345" s="155">
        <v>631</v>
      </c>
      <c r="Q345" s="116" t="s">
        <v>459</v>
      </c>
      <c r="R345" s="116">
        <v>0</v>
      </c>
      <c r="S345" s="155" t="str">
        <f t="shared" si="12"/>
        <v/>
      </c>
      <c r="T345" s="116" t="str">
        <f t="shared" si="13"/>
        <v/>
      </c>
      <c r="U345" s="189"/>
      <c r="V345" s="189"/>
      <c r="W345" s="191"/>
      <c r="X345" s="190" t="s">
        <v>5</v>
      </c>
      <c r="Y345" s="189">
        <v>1800</v>
      </c>
      <c r="Z345" s="191" t="s">
        <v>187</v>
      </c>
    </row>
    <row r="346" spans="2:26">
      <c r="B346" s="11" t="s">
        <v>200</v>
      </c>
      <c r="C346" t="s">
        <v>150</v>
      </c>
      <c r="D346" t="s">
        <v>156</v>
      </c>
      <c r="E346">
        <v>7914</v>
      </c>
      <c r="F346" s="135"/>
      <c r="G346" s="135"/>
      <c r="H346" s="155">
        <v>7283</v>
      </c>
      <c r="I346" s="116" t="s">
        <v>459</v>
      </c>
      <c r="J346" s="156" t="s">
        <v>459</v>
      </c>
      <c r="K346" s="17">
        <v>-995</v>
      </c>
      <c r="L346">
        <v>-995</v>
      </c>
      <c r="M346" s="11">
        <v>-454</v>
      </c>
      <c r="N346" s="158" t="s">
        <v>40</v>
      </c>
      <c r="O346" s="159" t="s">
        <v>40</v>
      </c>
      <c r="P346" s="155">
        <v>631</v>
      </c>
      <c r="Q346" s="116" t="s">
        <v>459</v>
      </c>
      <c r="R346" s="116">
        <v>0</v>
      </c>
      <c r="S346" s="155" t="str">
        <f t="shared" si="12"/>
        <v/>
      </c>
      <c r="T346" s="116" t="str">
        <f t="shared" si="13"/>
        <v/>
      </c>
      <c r="U346" s="189"/>
      <c r="V346" s="189"/>
      <c r="W346" s="191"/>
      <c r="X346" s="190" t="s">
        <v>5</v>
      </c>
      <c r="Y346" s="189">
        <v>1800</v>
      </c>
      <c r="Z346" s="191" t="s">
        <v>187</v>
      </c>
    </row>
    <row r="347" spans="2:26">
      <c r="B347" s="11" t="s">
        <v>200</v>
      </c>
      <c r="C347" t="s">
        <v>150</v>
      </c>
      <c r="D347" t="s">
        <v>157</v>
      </c>
      <c r="E347">
        <v>9029</v>
      </c>
      <c r="F347" s="135"/>
      <c r="G347" s="135"/>
      <c r="H347" s="155">
        <v>7468</v>
      </c>
      <c r="I347" s="116" t="s">
        <v>459</v>
      </c>
      <c r="J347" s="156" t="s">
        <v>459</v>
      </c>
      <c r="K347" s="17">
        <v>-2182</v>
      </c>
      <c r="L347">
        <v>-2182</v>
      </c>
      <c r="M347" s="11">
        <v>-717</v>
      </c>
      <c r="N347" s="158" t="s">
        <v>40</v>
      </c>
      <c r="O347" s="159" t="s">
        <v>41</v>
      </c>
      <c r="P347" s="155">
        <v>1561</v>
      </c>
      <c r="Q347" s="116" t="s">
        <v>459</v>
      </c>
      <c r="R347" s="116">
        <v>0</v>
      </c>
      <c r="S347" s="155" t="str">
        <f t="shared" si="12"/>
        <v/>
      </c>
      <c r="T347" s="116" t="str">
        <f t="shared" si="13"/>
        <v/>
      </c>
      <c r="U347" s="189" t="s">
        <v>135</v>
      </c>
      <c r="V347" s="189">
        <v>8000</v>
      </c>
      <c r="W347" s="191" t="s">
        <v>201</v>
      </c>
      <c r="X347" s="190" t="s">
        <v>5</v>
      </c>
      <c r="Y347" s="189">
        <v>1800</v>
      </c>
      <c r="Z347" s="191" t="s">
        <v>187</v>
      </c>
    </row>
    <row r="348" spans="2:26">
      <c r="B348" s="11" t="s">
        <v>200</v>
      </c>
      <c r="C348" t="s">
        <v>150</v>
      </c>
      <c r="D348" t="s">
        <v>158</v>
      </c>
      <c r="E348">
        <v>9029</v>
      </c>
      <c r="F348" s="135"/>
      <c r="G348" s="135"/>
      <c r="H348" s="155">
        <v>7468</v>
      </c>
      <c r="I348" s="116" t="s">
        <v>459</v>
      </c>
      <c r="J348" s="156" t="s">
        <v>459</v>
      </c>
      <c r="K348" s="17">
        <v>-2182</v>
      </c>
      <c r="L348">
        <v>-2182</v>
      </c>
      <c r="M348" s="11">
        <v>-717</v>
      </c>
      <c r="N348" s="158" t="s">
        <v>40</v>
      </c>
      <c r="O348" s="159" t="s">
        <v>41</v>
      </c>
      <c r="P348" s="155">
        <v>1561</v>
      </c>
      <c r="Q348" s="116" t="s">
        <v>459</v>
      </c>
      <c r="R348" s="116">
        <v>0</v>
      </c>
      <c r="S348" s="155" t="str">
        <f t="shared" si="12"/>
        <v/>
      </c>
      <c r="T348" s="116" t="str">
        <f t="shared" si="13"/>
        <v/>
      </c>
      <c r="U348" s="189" t="s">
        <v>135</v>
      </c>
      <c r="V348" s="189">
        <v>8000</v>
      </c>
      <c r="W348" s="191" t="s">
        <v>201</v>
      </c>
      <c r="X348" s="190" t="s">
        <v>5</v>
      </c>
      <c r="Y348" s="189">
        <v>1800</v>
      </c>
      <c r="Z348" s="191" t="s">
        <v>187</v>
      </c>
    </row>
    <row r="349" spans="2:26">
      <c r="B349" s="11" t="s">
        <v>200</v>
      </c>
      <c r="C349" t="s">
        <v>150</v>
      </c>
      <c r="D349" t="s">
        <v>159</v>
      </c>
      <c r="E349">
        <v>9029</v>
      </c>
      <c r="F349" s="135"/>
      <c r="G349" s="135"/>
      <c r="H349" s="155">
        <v>7468</v>
      </c>
      <c r="I349" s="116" t="s">
        <v>459</v>
      </c>
      <c r="J349" s="156" t="s">
        <v>459</v>
      </c>
      <c r="K349" s="17">
        <v>-2182</v>
      </c>
      <c r="L349">
        <v>-2182</v>
      </c>
      <c r="M349" s="11">
        <v>-717</v>
      </c>
      <c r="N349" s="158" t="s">
        <v>40</v>
      </c>
      <c r="O349" s="159" t="s">
        <v>41</v>
      </c>
      <c r="P349" s="155">
        <v>1561</v>
      </c>
      <c r="Q349" s="116" t="s">
        <v>459</v>
      </c>
      <c r="R349" s="116">
        <v>0</v>
      </c>
      <c r="S349" s="155" t="str">
        <f t="shared" si="12"/>
        <v/>
      </c>
      <c r="T349" s="116" t="str">
        <f t="shared" si="13"/>
        <v/>
      </c>
      <c r="U349" s="189" t="s">
        <v>135</v>
      </c>
      <c r="V349" s="189">
        <v>8000</v>
      </c>
      <c r="W349" s="191" t="s">
        <v>201</v>
      </c>
      <c r="X349" s="190" t="s">
        <v>5</v>
      </c>
      <c r="Y349" s="189">
        <v>1800</v>
      </c>
      <c r="Z349" s="191" t="s">
        <v>187</v>
      </c>
    </row>
    <row r="350" spans="2:26">
      <c r="B350" s="11" t="s">
        <v>200</v>
      </c>
      <c r="C350" t="s">
        <v>150</v>
      </c>
      <c r="D350" t="s">
        <v>160</v>
      </c>
      <c r="E350">
        <v>9029</v>
      </c>
      <c r="F350" s="135"/>
      <c r="G350" s="135"/>
      <c r="H350" s="155">
        <v>7468</v>
      </c>
      <c r="I350" s="116" t="s">
        <v>459</v>
      </c>
      <c r="J350" s="156" t="s">
        <v>459</v>
      </c>
      <c r="K350" s="17">
        <v>-2182</v>
      </c>
      <c r="L350">
        <v>-2182</v>
      </c>
      <c r="M350" s="11">
        <v>-717</v>
      </c>
      <c r="N350" s="158" t="s">
        <v>40</v>
      </c>
      <c r="O350" s="159" t="s">
        <v>41</v>
      </c>
      <c r="P350" s="155">
        <v>1561</v>
      </c>
      <c r="Q350" s="116" t="s">
        <v>459</v>
      </c>
      <c r="R350" s="116">
        <v>0</v>
      </c>
      <c r="S350" s="155" t="str">
        <f t="shared" si="12"/>
        <v/>
      </c>
      <c r="T350" s="116" t="str">
        <f t="shared" si="13"/>
        <v/>
      </c>
      <c r="U350" s="189" t="s">
        <v>135</v>
      </c>
      <c r="V350" s="189">
        <v>8000</v>
      </c>
      <c r="W350" s="191" t="s">
        <v>201</v>
      </c>
      <c r="X350" s="190" t="s">
        <v>5</v>
      </c>
      <c r="Y350" s="189">
        <v>1800</v>
      </c>
      <c r="Z350" s="191" t="s">
        <v>187</v>
      </c>
    </row>
    <row r="351" spans="2:26">
      <c r="B351" s="11" t="s">
        <v>200</v>
      </c>
      <c r="C351" t="s">
        <v>150</v>
      </c>
      <c r="D351" t="s">
        <v>161</v>
      </c>
      <c r="E351">
        <v>7570</v>
      </c>
      <c r="F351" s="135"/>
      <c r="G351" s="135"/>
      <c r="H351" s="155">
        <v>7150</v>
      </c>
      <c r="I351" s="116" t="s">
        <v>459</v>
      </c>
      <c r="J351" s="156" t="s">
        <v>459</v>
      </c>
      <c r="K351" s="17">
        <v>-1799</v>
      </c>
      <c r="L351">
        <v>-1799</v>
      </c>
      <c r="M351" s="11">
        <v>-1411</v>
      </c>
      <c r="N351" s="158" t="s">
        <v>40</v>
      </c>
      <c r="O351" s="159" t="s">
        <v>40</v>
      </c>
      <c r="P351" s="155">
        <v>420</v>
      </c>
      <c r="Q351" s="116" t="s">
        <v>459</v>
      </c>
      <c r="R351" s="116">
        <v>0</v>
      </c>
      <c r="S351" s="155" t="str">
        <f t="shared" si="12"/>
        <v/>
      </c>
      <c r="T351" s="116" t="str">
        <f t="shared" si="13"/>
        <v/>
      </c>
      <c r="U351" s="189"/>
      <c r="V351" s="189"/>
      <c r="W351" s="191"/>
      <c r="X351" s="190" t="s">
        <v>5</v>
      </c>
      <c r="Y351" s="189">
        <v>1800</v>
      </c>
      <c r="Z351" s="191" t="s">
        <v>187</v>
      </c>
    </row>
    <row r="352" spans="2:26">
      <c r="B352" s="11" t="s">
        <v>200</v>
      </c>
      <c r="C352" t="s">
        <v>150</v>
      </c>
      <c r="D352" t="s">
        <v>162</v>
      </c>
      <c r="E352">
        <v>7570</v>
      </c>
      <c r="F352" s="135"/>
      <c r="G352" s="135"/>
      <c r="H352" s="155">
        <v>7150</v>
      </c>
      <c r="I352" s="116" t="s">
        <v>459</v>
      </c>
      <c r="J352" s="156" t="s">
        <v>459</v>
      </c>
      <c r="K352" s="17">
        <v>-1799</v>
      </c>
      <c r="L352">
        <v>-1799</v>
      </c>
      <c r="M352" s="11">
        <v>-1411</v>
      </c>
      <c r="N352" s="158" t="s">
        <v>40</v>
      </c>
      <c r="O352" s="159" t="s">
        <v>40</v>
      </c>
      <c r="P352" s="155">
        <v>420</v>
      </c>
      <c r="Q352" s="116" t="s">
        <v>459</v>
      </c>
      <c r="R352" s="116">
        <v>0</v>
      </c>
      <c r="S352" s="155" t="str">
        <f t="shared" si="12"/>
        <v/>
      </c>
      <c r="T352" s="116" t="str">
        <f t="shared" si="13"/>
        <v/>
      </c>
      <c r="U352" s="189"/>
      <c r="V352" s="189"/>
      <c r="W352" s="191"/>
      <c r="X352" s="190" t="s">
        <v>5</v>
      </c>
      <c r="Y352" s="189">
        <v>1800</v>
      </c>
      <c r="Z352" s="191" t="s">
        <v>187</v>
      </c>
    </row>
    <row r="353" spans="2:26">
      <c r="B353" s="11" t="s">
        <v>200</v>
      </c>
      <c r="C353" t="s">
        <v>150</v>
      </c>
      <c r="D353" t="s">
        <v>163</v>
      </c>
      <c r="E353">
        <v>7639</v>
      </c>
      <c r="F353" s="135"/>
      <c r="G353" s="135"/>
      <c r="H353" s="155">
        <v>7197</v>
      </c>
      <c r="I353" s="116" t="s">
        <v>459</v>
      </c>
      <c r="J353" s="156" t="s">
        <v>459</v>
      </c>
      <c r="K353" s="17">
        <v>-4090</v>
      </c>
      <c r="L353">
        <v>-4090</v>
      </c>
      <c r="M353" s="11">
        <v>-3590</v>
      </c>
      <c r="N353" s="158" t="s">
        <v>40</v>
      </c>
      <c r="O353" s="159" t="s">
        <v>40</v>
      </c>
      <c r="P353" s="155">
        <v>442</v>
      </c>
      <c r="Q353" s="116" t="s">
        <v>459</v>
      </c>
      <c r="R353" s="116">
        <v>0</v>
      </c>
      <c r="S353" s="155" t="str">
        <f t="shared" si="12"/>
        <v/>
      </c>
      <c r="T353" s="116" t="str">
        <f t="shared" si="13"/>
        <v/>
      </c>
      <c r="U353" s="189"/>
      <c r="V353" s="189"/>
      <c r="W353" s="191"/>
      <c r="X353" s="190" t="s">
        <v>5</v>
      </c>
      <c r="Y353" s="189">
        <v>1800</v>
      </c>
      <c r="Z353" s="191" t="s">
        <v>187</v>
      </c>
    </row>
    <row r="354" spans="2:26">
      <c r="B354" s="11" t="s">
        <v>200</v>
      </c>
      <c r="C354" t="s">
        <v>150</v>
      </c>
      <c r="D354" t="s">
        <v>165</v>
      </c>
      <c r="E354">
        <v>7639</v>
      </c>
      <c r="F354" s="135"/>
      <c r="G354" s="135"/>
      <c r="H354" s="155">
        <v>7197</v>
      </c>
      <c r="I354" s="116" t="s">
        <v>459</v>
      </c>
      <c r="J354" s="156" t="s">
        <v>459</v>
      </c>
      <c r="K354" s="17">
        <v>-4090</v>
      </c>
      <c r="L354">
        <v>-4090</v>
      </c>
      <c r="M354" s="11">
        <v>-3590</v>
      </c>
      <c r="N354" s="158" t="s">
        <v>40</v>
      </c>
      <c r="O354" s="159" t="s">
        <v>40</v>
      </c>
      <c r="P354" s="155">
        <v>442</v>
      </c>
      <c r="Q354" s="116" t="s">
        <v>459</v>
      </c>
      <c r="R354" s="116">
        <v>0</v>
      </c>
      <c r="S354" s="155" t="str">
        <f t="shared" si="12"/>
        <v/>
      </c>
      <c r="T354" s="116" t="str">
        <f t="shared" si="13"/>
        <v/>
      </c>
      <c r="U354" s="189"/>
      <c r="V354" s="189"/>
      <c r="W354" s="191"/>
      <c r="X354" s="190" t="s">
        <v>5</v>
      </c>
      <c r="Y354" s="189">
        <v>1800</v>
      </c>
      <c r="Z354" s="191" t="s">
        <v>187</v>
      </c>
    </row>
    <row r="355" spans="2:26" ht="15.95" thickBot="1">
      <c r="B355" s="11" t="s">
        <v>200</v>
      </c>
      <c r="C355" t="s">
        <v>150</v>
      </c>
      <c r="D355" t="s">
        <v>166</v>
      </c>
      <c r="E355">
        <v>7639</v>
      </c>
      <c r="F355" s="14"/>
      <c r="G355" s="14"/>
      <c r="H355" s="155">
        <v>7197</v>
      </c>
      <c r="I355" s="116" t="s">
        <v>459</v>
      </c>
      <c r="J355" s="156" t="s">
        <v>459</v>
      </c>
      <c r="K355" s="17">
        <v>-4090</v>
      </c>
      <c r="L355">
        <v>-4090</v>
      </c>
      <c r="M355" s="11">
        <v>-3590</v>
      </c>
      <c r="N355" s="158" t="s">
        <v>40</v>
      </c>
      <c r="O355" s="159" t="s">
        <v>40</v>
      </c>
      <c r="P355" s="155">
        <v>442</v>
      </c>
      <c r="Q355" s="116" t="s">
        <v>459</v>
      </c>
      <c r="R355" s="116">
        <v>0</v>
      </c>
      <c r="S355" s="155" t="str">
        <f t="shared" si="12"/>
        <v/>
      </c>
      <c r="T355" s="116" t="str">
        <f t="shared" si="13"/>
        <v/>
      </c>
      <c r="U355" s="189"/>
      <c r="V355" s="189"/>
      <c r="W355" s="191"/>
      <c r="X355" s="190" t="s">
        <v>5</v>
      </c>
      <c r="Y355" s="189">
        <v>1800</v>
      </c>
      <c r="Z355" s="191" t="s">
        <v>187</v>
      </c>
    </row>
    <row r="356" spans="2:26">
      <c r="B356" s="11" t="s">
        <v>200</v>
      </c>
      <c r="C356" t="s">
        <v>150</v>
      </c>
      <c r="D356" t="s">
        <v>29</v>
      </c>
      <c r="E356">
        <v>7690</v>
      </c>
      <c r="F356" s="55"/>
      <c r="G356" s="55"/>
      <c r="H356" s="155">
        <v>7232</v>
      </c>
      <c r="I356" s="116" t="s">
        <v>459</v>
      </c>
      <c r="J356" s="156" t="s">
        <v>459</v>
      </c>
      <c r="K356" s="17">
        <v>-2192</v>
      </c>
      <c r="L356">
        <v>-2192</v>
      </c>
      <c r="M356" s="11">
        <v>-1775</v>
      </c>
      <c r="N356" s="158" t="s">
        <v>40</v>
      </c>
      <c r="O356" s="159" t="s">
        <v>40</v>
      </c>
      <c r="P356" s="155">
        <v>458</v>
      </c>
      <c r="Q356" s="116" t="s">
        <v>459</v>
      </c>
      <c r="R356" s="116">
        <v>0</v>
      </c>
      <c r="S356" s="155" t="str">
        <f t="shared" si="12"/>
        <v/>
      </c>
      <c r="T356" s="116" t="str">
        <f t="shared" si="13"/>
        <v/>
      </c>
      <c r="U356" s="189"/>
      <c r="V356" s="189"/>
      <c r="W356" s="191"/>
      <c r="X356" s="190" t="s">
        <v>5</v>
      </c>
      <c r="Y356" s="189">
        <v>1800</v>
      </c>
      <c r="Z356" s="191" t="s">
        <v>187</v>
      </c>
    </row>
    <row r="357" spans="2:26">
      <c r="B357" s="11" t="s">
        <v>200</v>
      </c>
      <c r="C357" t="s">
        <v>150</v>
      </c>
      <c r="D357" t="s">
        <v>32</v>
      </c>
      <c r="E357">
        <v>7690</v>
      </c>
      <c r="F357" s="135"/>
      <c r="G357" s="135"/>
      <c r="H357" s="155">
        <v>7232</v>
      </c>
      <c r="I357" s="116" t="s">
        <v>459</v>
      </c>
      <c r="J357" s="156" t="s">
        <v>459</v>
      </c>
      <c r="K357" s="17">
        <v>-2192</v>
      </c>
      <c r="L357">
        <v>-2192</v>
      </c>
      <c r="M357" s="11">
        <v>-1775</v>
      </c>
      <c r="N357" s="158" t="s">
        <v>40</v>
      </c>
      <c r="O357" s="159" t="s">
        <v>40</v>
      </c>
      <c r="P357" s="155">
        <v>458</v>
      </c>
      <c r="Q357" s="116" t="s">
        <v>459</v>
      </c>
      <c r="R357" s="116">
        <v>0</v>
      </c>
      <c r="S357" s="155" t="str">
        <f t="shared" si="12"/>
        <v/>
      </c>
      <c r="T357" s="116" t="str">
        <f t="shared" si="13"/>
        <v/>
      </c>
      <c r="U357" s="189"/>
      <c r="V357" s="189"/>
      <c r="W357" s="191"/>
      <c r="X357" s="190" t="s">
        <v>5</v>
      </c>
      <c r="Y357" s="189">
        <v>1800</v>
      </c>
      <c r="Z357" s="191" t="s">
        <v>187</v>
      </c>
    </row>
    <row r="358" spans="2:26">
      <c r="B358" s="11" t="s">
        <v>200</v>
      </c>
      <c r="C358" t="s">
        <v>150</v>
      </c>
      <c r="D358" t="s">
        <v>34</v>
      </c>
      <c r="E358">
        <v>7690</v>
      </c>
      <c r="F358" s="135"/>
      <c r="G358" s="135"/>
      <c r="H358" s="155">
        <v>7232</v>
      </c>
      <c r="I358" s="116" t="s">
        <v>459</v>
      </c>
      <c r="J358" s="156" t="s">
        <v>459</v>
      </c>
      <c r="K358" s="17">
        <v>-2192</v>
      </c>
      <c r="L358">
        <v>-2192</v>
      </c>
      <c r="M358" s="11">
        <v>-1775</v>
      </c>
      <c r="N358" s="158" t="s">
        <v>40</v>
      </c>
      <c r="O358" s="159" t="s">
        <v>40</v>
      </c>
      <c r="P358" s="155">
        <v>458</v>
      </c>
      <c r="Q358" s="116" t="s">
        <v>459</v>
      </c>
      <c r="R358" s="116">
        <v>0</v>
      </c>
      <c r="S358" s="155" t="str">
        <f t="shared" si="12"/>
        <v/>
      </c>
      <c r="T358" s="116" t="str">
        <f t="shared" si="13"/>
        <v/>
      </c>
      <c r="U358" s="189"/>
      <c r="V358" s="189"/>
      <c r="W358" s="191"/>
      <c r="X358" s="190" t="s">
        <v>5</v>
      </c>
      <c r="Y358" s="189">
        <v>1800</v>
      </c>
      <c r="Z358" s="191" t="s">
        <v>187</v>
      </c>
    </row>
    <row r="359" spans="2:26">
      <c r="B359" s="11" t="s">
        <v>200</v>
      </c>
      <c r="C359" t="s">
        <v>150</v>
      </c>
      <c r="D359" t="s">
        <v>35</v>
      </c>
      <c r="E359">
        <v>7982</v>
      </c>
      <c r="F359" s="135"/>
      <c r="G359" s="135"/>
      <c r="H359" s="155">
        <v>7432</v>
      </c>
      <c r="I359" s="116" t="s">
        <v>459</v>
      </c>
      <c r="J359" s="156" t="s">
        <v>459</v>
      </c>
      <c r="K359" s="17">
        <v>-5555</v>
      </c>
      <c r="L359">
        <v>-5555</v>
      </c>
      <c r="M359" s="11">
        <v>-4963</v>
      </c>
      <c r="N359" s="158" t="s">
        <v>40</v>
      </c>
      <c r="O359" s="159" t="s">
        <v>40</v>
      </c>
      <c r="P359" s="155">
        <v>550</v>
      </c>
      <c r="Q359" s="116" t="s">
        <v>459</v>
      </c>
      <c r="R359" s="116">
        <v>0</v>
      </c>
      <c r="S359" s="155" t="str">
        <f t="shared" si="12"/>
        <v/>
      </c>
      <c r="T359" s="116" t="str">
        <f t="shared" si="13"/>
        <v/>
      </c>
      <c r="U359" s="189"/>
      <c r="V359" s="189"/>
      <c r="W359" s="191"/>
      <c r="X359" s="190" t="s">
        <v>5</v>
      </c>
      <c r="Y359" s="189">
        <v>1800</v>
      </c>
      <c r="Z359" s="191" t="s">
        <v>187</v>
      </c>
    </row>
    <row r="360" spans="2:26">
      <c r="B360" s="11" t="s">
        <v>200</v>
      </c>
      <c r="C360" t="s">
        <v>150</v>
      </c>
      <c r="D360" t="s">
        <v>37</v>
      </c>
      <c r="E360">
        <v>7982</v>
      </c>
      <c r="F360" s="135"/>
      <c r="G360" s="135"/>
      <c r="H360" s="155">
        <v>7432</v>
      </c>
      <c r="I360" s="116" t="s">
        <v>459</v>
      </c>
      <c r="J360" s="156" t="s">
        <v>459</v>
      </c>
      <c r="K360" s="17">
        <v>-5555</v>
      </c>
      <c r="L360">
        <v>-5555</v>
      </c>
      <c r="M360" s="11">
        <v>-4963</v>
      </c>
      <c r="N360" s="158" t="s">
        <v>40</v>
      </c>
      <c r="O360" s="159" t="s">
        <v>40</v>
      </c>
      <c r="P360" s="155">
        <v>550</v>
      </c>
      <c r="Q360" s="116" t="s">
        <v>459</v>
      </c>
      <c r="R360" s="116">
        <v>0</v>
      </c>
      <c r="S360" s="155" t="str">
        <f t="shared" si="12"/>
        <v/>
      </c>
      <c r="T360" s="116" t="str">
        <f t="shared" si="13"/>
        <v/>
      </c>
      <c r="U360" s="189"/>
      <c r="V360" s="189"/>
      <c r="W360" s="191"/>
      <c r="X360" s="190" t="s">
        <v>5</v>
      </c>
      <c r="Y360" s="189">
        <v>1800</v>
      </c>
      <c r="Z360" s="191" t="s">
        <v>187</v>
      </c>
    </row>
    <row r="361" spans="2:26">
      <c r="B361" s="11" t="s">
        <v>200</v>
      </c>
      <c r="C361" t="s">
        <v>150</v>
      </c>
      <c r="D361" t="s">
        <v>38</v>
      </c>
      <c r="E361">
        <v>7982</v>
      </c>
      <c r="F361" s="135"/>
      <c r="G361" s="135"/>
      <c r="H361" s="155">
        <v>7432</v>
      </c>
      <c r="I361" s="116" t="s">
        <v>459</v>
      </c>
      <c r="J361" s="156" t="s">
        <v>459</v>
      </c>
      <c r="K361" s="17">
        <v>-5555</v>
      </c>
      <c r="L361">
        <v>-5555</v>
      </c>
      <c r="M361" s="11">
        <v>-4963</v>
      </c>
      <c r="N361" s="158" t="s">
        <v>40</v>
      </c>
      <c r="O361" s="159" t="s">
        <v>40</v>
      </c>
      <c r="P361" s="155">
        <v>550</v>
      </c>
      <c r="Q361" s="116" t="s">
        <v>459</v>
      </c>
      <c r="R361" s="116">
        <v>0</v>
      </c>
      <c r="S361" s="155" t="str">
        <f t="shared" si="12"/>
        <v/>
      </c>
      <c r="T361" s="116" t="str">
        <f t="shared" si="13"/>
        <v/>
      </c>
      <c r="U361" s="189"/>
      <c r="V361" s="189"/>
      <c r="W361" s="191"/>
      <c r="X361" s="190" t="s">
        <v>5</v>
      </c>
      <c r="Y361" s="189">
        <v>1800</v>
      </c>
      <c r="Z361" s="191" t="s">
        <v>187</v>
      </c>
    </row>
    <row r="362" spans="2:26">
      <c r="B362" s="11" t="s">
        <v>200</v>
      </c>
      <c r="C362" t="s">
        <v>150</v>
      </c>
      <c r="D362" t="s">
        <v>39</v>
      </c>
      <c r="E362">
        <v>8396</v>
      </c>
      <c r="F362" s="135"/>
      <c r="G362" s="135"/>
      <c r="H362" s="155">
        <v>7716</v>
      </c>
      <c r="I362" s="116" t="s">
        <v>459</v>
      </c>
      <c r="J362" s="156" t="s">
        <v>459</v>
      </c>
      <c r="K362" s="17">
        <v>-1802</v>
      </c>
      <c r="L362">
        <v>-1802</v>
      </c>
      <c r="M362" s="11">
        <v>-1190</v>
      </c>
      <c r="N362" s="158" t="s">
        <v>40</v>
      </c>
      <c r="O362" s="159" t="s">
        <v>40</v>
      </c>
      <c r="P362" s="155">
        <v>680</v>
      </c>
      <c r="Q362" s="116" t="s">
        <v>459</v>
      </c>
      <c r="R362" s="116">
        <v>0</v>
      </c>
      <c r="S362" s="155" t="str">
        <f t="shared" si="12"/>
        <v/>
      </c>
      <c r="T362" s="116" t="str">
        <f t="shared" si="13"/>
        <v/>
      </c>
      <c r="U362" s="189"/>
      <c r="V362" s="189"/>
      <c r="W362" s="191"/>
      <c r="X362" s="190" t="s">
        <v>5</v>
      </c>
      <c r="Y362" s="189">
        <v>1800</v>
      </c>
      <c r="Z362" s="191" t="s">
        <v>187</v>
      </c>
    </row>
    <row r="363" spans="2:26">
      <c r="B363" s="11" t="s">
        <v>200</v>
      </c>
      <c r="C363" t="s">
        <v>150</v>
      </c>
      <c r="D363" t="s">
        <v>43</v>
      </c>
      <c r="E363">
        <v>8396</v>
      </c>
      <c r="F363" s="135"/>
      <c r="G363" s="135"/>
      <c r="H363" s="155">
        <v>7716</v>
      </c>
      <c r="I363" s="116" t="s">
        <v>459</v>
      </c>
      <c r="J363" s="156" t="s">
        <v>459</v>
      </c>
      <c r="K363" s="17">
        <v>-1802</v>
      </c>
      <c r="L363">
        <v>-1802</v>
      </c>
      <c r="M363" s="11">
        <v>-1190</v>
      </c>
      <c r="N363" s="158" t="s">
        <v>40</v>
      </c>
      <c r="O363" s="159" t="s">
        <v>40</v>
      </c>
      <c r="P363" s="155">
        <v>680</v>
      </c>
      <c r="Q363" s="116" t="s">
        <v>459</v>
      </c>
      <c r="R363" s="116">
        <v>0</v>
      </c>
      <c r="S363" s="155" t="str">
        <f t="shared" si="12"/>
        <v/>
      </c>
      <c r="T363" s="116" t="str">
        <f t="shared" si="13"/>
        <v/>
      </c>
      <c r="U363" s="189"/>
      <c r="V363" s="189"/>
      <c r="W363" s="191"/>
      <c r="X363" s="190" t="s">
        <v>5</v>
      </c>
      <c r="Y363" s="189">
        <v>1800</v>
      </c>
      <c r="Z363" s="191" t="s">
        <v>187</v>
      </c>
    </row>
    <row r="364" spans="2:26">
      <c r="B364" s="11" t="s">
        <v>200</v>
      </c>
      <c r="C364" t="s">
        <v>150</v>
      </c>
      <c r="D364" t="s">
        <v>45</v>
      </c>
      <c r="E364">
        <v>8396</v>
      </c>
      <c r="F364" s="135"/>
      <c r="G364" s="135"/>
      <c r="H364" s="155">
        <v>7716</v>
      </c>
      <c r="I364" s="116" t="s">
        <v>459</v>
      </c>
      <c r="J364" s="156" t="s">
        <v>459</v>
      </c>
      <c r="K364" s="17">
        <v>-1802</v>
      </c>
      <c r="L364">
        <v>-1802</v>
      </c>
      <c r="M364" s="11">
        <v>-1190</v>
      </c>
      <c r="N364" s="158" t="s">
        <v>40</v>
      </c>
      <c r="O364" s="159" t="s">
        <v>40</v>
      </c>
      <c r="P364" s="155">
        <v>680</v>
      </c>
      <c r="Q364" s="116" t="s">
        <v>459</v>
      </c>
      <c r="R364" s="116">
        <v>0</v>
      </c>
      <c r="S364" s="155" t="str">
        <f t="shared" si="12"/>
        <v/>
      </c>
      <c r="T364" s="116" t="str">
        <f t="shared" si="13"/>
        <v/>
      </c>
      <c r="U364" s="189"/>
      <c r="V364" s="189"/>
      <c r="W364" s="191"/>
      <c r="X364" s="190" t="s">
        <v>5</v>
      </c>
      <c r="Y364" s="189">
        <v>1800</v>
      </c>
      <c r="Z364" s="191" t="s">
        <v>187</v>
      </c>
    </row>
    <row r="365" spans="2:26">
      <c r="B365" s="11" t="s">
        <v>200</v>
      </c>
      <c r="C365" t="s">
        <v>150</v>
      </c>
      <c r="D365" t="s">
        <v>46</v>
      </c>
      <c r="E365">
        <v>8074</v>
      </c>
      <c r="F365" s="135"/>
      <c r="G365" s="135"/>
      <c r="H365" s="155">
        <v>7439</v>
      </c>
      <c r="I365" s="116" t="s">
        <v>459</v>
      </c>
      <c r="J365" s="156" t="s">
        <v>459</v>
      </c>
      <c r="K365" s="17">
        <v>-5307</v>
      </c>
      <c r="L365">
        <v>-5307</v>
      </c>
      <c r="M365" s="11">
        <v>-4694</v>
      </c>
      <c r="N365" s="158" t="s">
        <v>40</v>
      </c>
      <c r="O365" s="159" t="s">
        <v>40</v>
      </c>
      <c r="P365" s="155">
        <v>635</v>
      </c>
      <c r="Q365" s="116" t="s">
        <v>459</v>
      </c>
      <c r="R365" s="116">
        <v>0</v>
      </c>
      <c r="S365" s="155" t="str">
        <f t="shared" si="12"/>
        <v/>
      </c>
      <c r="T365" s="116" t="str">
        <f t="shared" si="13"/>
        <v/>
      </c>
      <c r="U365" s="189"/>
      <c r="V365" s="189"/>
      <c r="W365" s="191"/>
      <c r="X365" s="190" t="s">
        <v>5</v>
      </c>
      <c r="Y365" s="189">
        <v>1800</v>
      </c>
      <c r="Z365" s="191" t="s">
        <v>187</v>
      </c>
    </row>
    <row r="366" spans="2:26">
      <c r="B366" s="11" t="s">
        <v>200</v>
      </c>
      <c r="C366" t="s">
        <v>150</v>
      </c>
      <c r="D366" t="s">
        <v>47</v>
      </c>
      <c r="E366">
        <v>8074</v>
      </c>
      <c r="F366" s="135"/>
      <c r="G366" s="135"/>
      <c r="H366" s="155">
        <v>7439</v>
      </c>
      <c r="I366" s="116" t="s">
        <v>459</v>
      </c>
      <c r="J366" s="156" t="s">
        <v>459</v>
      </c>
      <c r="K366" s="17">
        <v>-5307</v>
      </c>
      <c r="L366">
        <v>-5307</v>
      </c>
      <c r="M366" s="11">
        <v>-4694</v>
      </c>
      <c r="N366" s="158" t="s">
        <v>40</v>
      </c>
      <c r="O366" s="159" t="s">
        <v>40</v>
      </c>
      <c r="P366" s="155">
        <v>635</v>
      </c>
      <c r="Q366" s="116" t="s">
        <v>459</v>
      </c>
      <c r="R366" s="116">
        <v>0</v>
      </c>
      <c r="S366" s="155" t="str">
        <f t="shared" si="12"/>
        <v/>
      </c>
      <c r="T366" s="116" t="str">
        <f t="shared" si="13"/>
        <v/>
      </c>
      <c r="U366" s="189"/>
      <c r="V366" s="189"/>
      <c r="W366" s="191"/>
      <c r="X366" s="190" t="s">
        <v>5</v>
      </c>
      <c r="Y366" s="189">
        <v>1800</v>
      </c>
      <c r="Z366" s="191" t="s">
        <v>187</v>
      </c>
    </row>
    <row r="367" spans="2:26" ht="15.95" thickBot="1">
      <c r="B367" s="11" t="s">
        <v>200</v>
      </c>
      <c r="C367" t="s">
        <v>150</v>
      </c>
      <c r="D367" t="s">
        <v>48</v>
      </c>
      <c r="E367">
        <v>7264</v>
      </c>
      <c r="F367" s="14"/>
      <c r="G367" s="14"/>
      <c r="H367" s="155">
        <v>6787</v>
      </c>
      <c r="I367" s="116" t="s">
        <v>459</v>
      </c>
      <c r="J367" s="156" t="s">
        <v>459</v>
      </c>
      <c r="K367" s="17">
        <v>-4494</v>
      </c>
      <c r="L367">
        <v>-4494</v>
      </c>
      <c r="M367" s="11">
        <v>-4035</v>
      </c>
      <c r="N367" s="158" t="s">
        <v>40</v>
      </c>
      <c r="O367" s="159" t="s">
        <v>40</v>
      </c>
      <c r="P367" s="155">
        <v>477</v>
      </c>
      <c r="Q367" s="116" t="s">
        <v>459</v>
      </c>
      <c r="R367" s="116">
        <v>0</v>
      </c>
      <c r="S367" s="155" t="str">
        <f t="shared" si="12"/>
        <v/>
      </c>
      <c r="T367" s="116" t="str">
        <f t="shared" si="13"/>
        <v/>
      </c>
      <c r="U367" s="189"/>
      <c r="V367" s="189"/>
      <c r="W367" s="191"/>
      <c r="X367" s="190" t="s">
        <v>5</v>
      </c>
      <c r="Y367" s="189">
        <v>1800</v>
      </c>
      <c r="Z367" s="191" t="s">
        <v>187</v>
      </c>
    </row>
    <row r="368" spans="2:26">
      <c r="B368" s="11" t="s">
        <v>202</v>
      </c>
      <c r="C368" t="s">
        <v>150</v>
      </c>
      <c r="D368" t="s">
        <v>151</v>
      </c>
      <c r="E368">
        <v>7560</v>
      </c>
      <c r="F368" s="55"/>
      <c r="G368" s="55"/>
      <c r="H368" s="155">
        <v>6984</v>
      </c>
      <c r="I368" s="116" t="s">
        <v>459</v>
      </c>
      <c r="J368" s="156" t="s">
        <v>459</v>
      </c>
      <c r="K368" s="17">
        <v>-1762</v>
      </c>
      <c r="L368">
        <v>-1762</v>
      </c>
      <c r="M368" s="11">
        <v>-1249</v>
      </c>
      <c r="N368" s="158" t="s">
        <v>40</v>
      </c>
      <c r="O368" s="159" t="s">
        <v>40</v>
      </c>
      <c r="P368" s="155">
        <v>576</v>
      </c>
      <c r="Q368" s="116" t="s">
        <v>459</v>
      </c>
      <c r="R368" s="116">
        <v>0</v>
      </c>
      <c r="S368" s="155" t="str">
        <f t="shared" si="12"/>
        <v/>
      </c>
      <c r="T368" s="116" t="str">
        <f t="shared" si="13"/>
        <v/>
      </c>
      <c r="U368" s="189"/>
      <c r="V368" s="189"/>
      <c r="W368" s="191"/>
      <c r="X368" s="190" t="s">
        <v>5</v>
      </c>
      <c r="Y368" s="189">
        <v>1800</v>
      </c>
      <c r="Z368" s="191" t="s">
        <v>187</v>
      </c>
    </row>
    <row r="369" spans="2:26">
      <c r="B369" s="11" t="s">
        <v>202</v>
      </c>
      <c r="C369" t="s">
        <v>150</v>
      </c>
      <c r="D369" t="s">
        <v>155</v>
      </c>
      <c r="E369">
        <v>7560</v>
      </c>
      <c r="F369" s="135"/>
      <c r="G369" s="135"/>
      <c r="H369" s="155">
        <v>6984</v>
      </c>
      <c r="I369" s="116" t="s">
        <v>459</v>
      </c>
      <c r="J369" s="156" t="s">
        <v>459</v>
      </c>
      <c r="K369" s="17">
        <v>-1762</v>
      </c>
      <c r="L369">
        <v>-1762</v>
      </c>
      <c r="M369" s="11">
        <v>-1249</v>
      </c>
      <c r="N369" s="158" t="s">
        <v>40</v>
      </c>
      <c r="O369" s="159" t="s">
        <v>40</v>
      </c>
      <c r="P369" s="155">
        <v>576</v>
      </c>
      <c r="Q369" s="116" t="s">
        <v>459</v>
      </c>
      <c r="R369" s="116">
        <v>0</v>
      </c>
      <c r="S369" s="155" t="str">
        <f t="shared" si="12"/>
        <v/>
      </c>
      <c r="T369" s="116" t="str">
        <f t="shared" si="13"/>
        <v/>
      </c>
      <c r="U369" s="189"/>
      <c r="V369" s="189"/>
      <c r="W369" s="191"/>
      <c r="X369" s="190" t="s">
        <v>5</v>
      </c>
      <c r="Y369" s="189">
        <v>1800</v>
      </c>
      <c r="Z369" s="191" t="s">
        <v>187</v>
      </c>
    </row>
    <row r="370" spans="2:26">
      <c r="B370" s="11" t="s">
        <v>202</v>
      </c>
      <c r="C370" t="s">
        <v>150</v>
      </c>
      <c r="D370" t="s">
        <v>156</v>
      </c>
      <c r="E370">
        <v>7560</v>
      </c>
      <c r="F370" s="135"/>
      <c r="G370" s="135"/>
      <c r="H370" s="155">
        <v>6984</v>
      </c>
      <c r="I370" s="116" t="s">
        <v>459</v>
      </c>
      <c r="J370" s="156" t="s">
        <v>459</v>
      </c>
      <c r="K370" s="17">
        <v>-1762</v>
      </c>
      <c r="L370">
        <v>-1762</v>
      </c>
      <c r="M370" s="11">
        <v>-1249</v>
      </c>
      <c r="N370" s="158" t="s">
        <v>40</v>
      </c>
      <c r="O370" s="159" t="s">
        <v>40</v>
      </c>
      <c r="P370" s="155">
        <v>576</v>
      </c>
      <c r="Q370" s="116" t="s">
        <v>459</v>
      </c>
      <c r="R370" s="116">
        <v>0</v>
      </c>
      <c r="S370" s="155" t="str">
        <f t="shared" si="12"/>
        <v/>
      </c>
      <c r="T370" s="116" t="str">
        <f t="shared" si="13"/>
        <v/>
      </c>
      <c r="U370" s="189"/>
      <c r="V370" s="189"/>
      <c r="W370" s="191"/>
      <c r="X370" s="190" t="s">
        <v>5</v>
      </c>
      <c r="Y370" s="189">
        <v>1800</v>
      </c>
      <c r="Z370" s="191" t="s">
        <v>187</v>
      </c>
    </row>
    <row r="371" spans="2:26">
      <c r="B371" s="11" t="s">
        <v>202</v>
      </c>
      <c r="C371" t="s">
        <v>150</v>
      </c>
      <c r="D371" t="s">
        <v>157</v>
      </c>
      <c r="E371">
        <v>7480</v>
      </c>
      <c r="F371" s="135"/>
      <c r="G371" s="135"/>
      <c r="H371" s="155">
        <v>6930</v>
      </c>
      <c r="I371" s="116" t="s">
        <v>459</v>
      </c>
      <c r="J371" s="156" t="s">
        <v>459</v>
      </c>
      <c r="K371" s="17">
        <v>-2434</v>
      </c>
      <c r="L371">
        <v>-2434</v>
      </c>
      <c r="M371" s="11">
        <v>-1924</v>
      </c>
      <c r="N371" s="158" t="s">
        <v>40</v>
      </c>
      <c r="O371" s="159" t="s">
        <v>40</v>
      </c>
      <c r="P371" s="155">
        <v>550</v>
      </c>
      <c r="Q371" s="116" t="s">
        <v>459</v>
      </c>
      <c r="R371" s="116">
        <v>0</v>
      </c>
      <c r="S371" s="155" t="str">
        <f t="shared" si="12"/>
        <v/>
      </c>
      <c r="T371" s="116" t="str">
        <f t="shared" si="13"/>
        <v/>
      </c>
      <c r="U371" s="189"/>
      <c r="V371" s="189"/>
      <c r="W371" s="191"/>
      <c r="X371" s="190" t="s">
        <v>5</v>
      </c>
      <c r="Y371" s="189">
        <v>1800</v>
      </c>
      <c r="Z371" s="191" t="s">
        <v>187</v>
      </c>
    </row>
    <row r="372" spans="2:26">
      <c r="B372" s="11" t="s">
        <v>202</v>
      </c>
      <c r="C372" t="s">
        <v>150</v>
      </c>
      <c r="D372" t="s">
        <v>158</v>
      </c>
      <c r="E372">
        <v>7480</v>
      </c>
      <c r="F372" s="135"/>
      <c r="G372" s="135"/>
      <c r="H372" s="155">
        <v>6930</v>
      </c>
      <c r="I372" s="116" t="s">
        <v>459</v>
      </c>
      <c r="J372" s="156" t="s">
        <v>459</v>
      </c>
      <c r="K372" s="17">
        <v>-2434</v>
      </c>
      <c r="L372">
        <v>-2434</v>
      </c>
      <c r="M372" s="11">
        <v>-1924</v>
      </c>
      <c r="N372" s="158" t="s">
        <v>40</v>
      </c>
      <c r="O372" s="159" t="s">
        <v>40</v>
      </c>
      <c r="P372" s="155">
        <v>550</v>
      </c>
      <c r="Q372" s="116" t="s">
        <v>459</v>
      </c>
      <c r="R372" s="116">
        <v>0</v>
      </c>
      <c r="S372" s="155" t="str">
        <f t="shared" si="12"/>
        <v/>
      </c>
      <c r="T372" s="116" t="str">
        <f t="shared" si="13"/>
        <v/>
      </c>
      <c r="U372" s="189"/>
      <c r="V372" s="189"/>
      <c r="W372" s="191"/>
      <c r="X372" s="190" t="s">
        <v>5</v>
      </c>
      <c r="Y372" s="189">
        <v>1800</v>
      </c>
      <c r="Z372" s="191" t="s">
        <v>187</v>
      </c>
    </row>
    <row r="373" spans="2:26">
      <c r="B373" s="11" t="s">
        <v>202</v>
      </c>
      <c r="C373" t="s">
        <v>150</v>
      </c>
      <c r="D373" t="s">
        <v>159</v>
      </c>
      <c r="E373">
        <v>7680</v>
      </c>
      <c r="F373" s="135"/>
      <c r="G373" s="135"/>
      <c r="H373" s="155">
        <v>7126</v>
      </c>
      <c r="I373" s="116" t="s">
        <v>459</v>
      </c>
      <c r="J373" s="156" t="s">
        <v>459</v>
      </c>
      <c r="K373" s="17">
        <v>-2652</v>
      </c>
      <c r="L373">
        <v>-2652</v>
      </c>
      <c r="M373" s="11">
        <v>-2138</v>
      </c>
      <c r="N373" s="158" t="s">
        <v>40</v>
      </c>
      <c r="O373" s="159" t="s">
        <v>40</v>
      </c>
      <c r="P373" s="155">
        <v>554</v>
      </c>
      <c r="Q373" s="116" t="s">
        <v>459</v>
      </c>
      <c r="R373" s="116">
        <v>0</v>
      </c>
      <c r="S373" s="155" t="str">
        <f t="shared" si="12"/>
        <v/>
      </c>
      <c r="T373" s="116" t="str">
        <f t="shared" si="13"/>
        <v/>
      </c>
      <c r="U373" s="189"/>
      <c r="V373" s="189"/>
      <c r="W373" s="191"/>
      <c r="X373" s="190" t="s">
        <v>5</v>
      </c>
      <c r="Y373" s="189">
        <v>1800</v>
      </c>
      <c r="Z373" s="191" t="s">
        <v>187</v>
      </c>
    </row>
    <row r="374" spans="2:26">
      <c r="B374" s="11" t="s">
        <v>202</v>
      </c>
      <c r="C374" t="s">
        <v>150</v>
      </c>
      <c r="D374" t="s">
        <v>160</v>
      </c>
      <c r="E374">
        <v>7680</v>
      </c>
      <c r="F374" s="135"/>
      <c r="G374" s="135"/>
      <c r="H374" s="155">
        <v>6796</v>
      </c>
      <c r="I374" s="116" t="s">
        <v>459</v>
      </c>
      <c r="J374" s="156" t="s">
        <v>459</v>
      </c>
      <c r="K374" s="17">
        <v>-2652</v>
      </c>
      <c r="L374">
        <v>-2652</v>
      </c>
      <c r="M374" s="11">
        <v>-1798</v>
      </c>
      <c r="N374" s="158" t="s">
        <v>40</v>
      </c>
      <c r="O374" s="159" t="s">
        <v>41</v>
      </c>
      <c r="P374" s="155">
        <v>884</v>
      </c>
      <c r="Q374" s="116" t="s">
        <v>459</v>
      </c>
      <c r="R374" s="116">
        <v>0</v>
      </c>
      <c r="S374" s="155" t="str">
        <f t="shared" si="12"/>
        <v/>
      </c>
      <c r="T374" s="116" t="str">
        <f t="shared" si="13"/>
        <v/>
      </c>
      <c r="U374" s="189" t="s">
        <v>135</v>
      </c>
      <c r="V374" s="189">
        <v>7000</v>
      </c>
      <c r="W374" s="191" t="s">
        <v>203</v>
      </c>
      <c r="X374" s="190" t="s">
        <v>5</v>
      </c>
      <c r="Y374" s="189">
        <v>1800</v>
      </c>
      <c r="Z374" s="191" t="s">
        <v>187</v>
      </c>
    </row>
    <row r="375" spans="2:26">
      <c r="B375" s="11" t="s">
        <v>202</v>
      </c>
      <c r="C375" t="s">
        <v>150</v>
      </c>
      <c r="D375" t="s">
        <v>161</v>
      </c>
      <c r="E375">
        <v>7912</v>
      </c>
      <c r="F375" s="135"/>
      <c r="G375" s="135"/>
      <c r="H375" s="155">
        <v>6889</v>
      </c>
      <c r="I375" s="116" t="s">
        <v>459</v>
      </c>
      <c r="J375" s="156" t="s">
        <v>459</v>
      </c>
      <c r="K375" s="17">
        <v>-5376</v>
      </c>
      <c r="L375">
        <v>-5376</v>
      </c>
      <c r="M375" s="11">
        <v>-4326</v>
      </c>
      <c r="N375" s="158" t="s">
        <v>40</v>
      </c>
      <c r="O375" s="159" t="s">
        <v>41</v>
      </c>
      <c r="P375" s="155">
        <v>1023</v>
      </c>
      <c r="Q375" s="116" t="s">
        <v>459</v>
      </c>
      <c r="R375" s="116">
        <v>0</v>
      </c>
      <c r="S375" s="155" t="str">
        <f t="shared" si="12"/>
        <v/>
      </c>
      <c r="T375" s="116" t="str">
        <f t="shared" si="13"/>
        <v/>
      </c>
      <c r="U375" s="189" t="s">
        <v>135</v>
      </c>
      <c r="V375" s="189">
        <v>7000</v>
      </c>
      <c r="W375" s="191" t="s">
        <v>203</v>
      </c>
      <c r="X375" s="190" t="s">
        <v>5</v>
      </c>
      <c r="Y375" s="189">
        <v>1800</v>
      </c>
      <c r="Z375" s="191" t="s">
        <v>187</v>
      </c>
    </row>
    <row r="376" spans="2:26">
      <c r="B376" s="11" t="s">
        <v>202</v>
      </c>
      <c r="C376" t="s">
        <v>150</v>
      </c>
      <c r="D376" t="s">
        <v>162</v>
      </c>
      <c r="E376">
        <v>7912</v>
      </c>
      <c r="F376" s="135"/>
      <c r="G376" s="135"/>
      <c r="H376" s="155">
        <v>6889</v>
      </c>
      <c r="I376" s="116" t="s">
        <v>459</v>
      </c>
      <c r="J376" s="156" t="s">
        <v>459</v>
      </c>
      <c r="K376" s="17">
        <v>-5376</v>
      </c>
      <c r="L376">
        <v>-5376</v>
      </c>
      <c r="M376" s="11">
        <v>-4326</v>
      </c>
      <c r="N376" s="158" t="s">
        <v>40</v>
      </c>
      <c r="O376" s="159" t="s">
        <v>41</v>
      </c>
      <c r="P376" s="155">
        <v>1023</v>
      </c>
      <c r="Q376" s="116" t="s">
        <v>459</v>
      </c>
      <c r="R376" s="116">
        <v>0</v>
      </c>
      <c r="S376" s="155" t="str">
        <f t="shared" si="12"/>
        <v/>
      </c>
      <c r="T376" s="116" t="str">
        <f t="shared" si="13"/>
        <v/>
      </c>
      <c r="U376" s="189" t="s">
        <v>135</v>
      </c>
      <c r="V376" s="189">
        <v>7000</v>
      </c>
      <c r="W376" s="191" t="s">
        <v>203</v>
      </c>
      <c r="X376" s="190" t="s">
        <v>5</v>
      </c>
      <c r="Y376" s="189">
        <v>1800</v>
      </c>
      <c r="Z376" s="191" t="s">
        <v>187</v>
      </c>
    </row>
    <row r="377" spans="2:26">
      <c r="B377" s="11" t="s">
        <v>202</v>
      </c>
      <c r="C377" t="s">
        <v>150</v>
      </c>
      <c r="D377" t="s">
        <v>163</v>
      </c>
      <c r="E377">
        <v>7378</v>
      </c>
      <c r="F377" s="135"/>
      <c r="G377" s="135"/>
      <c r="H377" s="155">
        <v>6409</v>
      </c>
      <c r="I377" s="116" t="s">
        <v>459</v>
      </c>
      <c r="J377" s="156" t="s">
        <v>459</v>
      </c>
      <c r="K377" s="17">
        <v>-4760</v>
      </c>
      <c r="L377">
        <v>-4760</v>
      </c>
      <c r="M377" s="11">
        <v>-3782</v>
      </c>
      <c r="N377" s="158" t="s">
        <v>40</v>
      </c>
      <c r="O377" s="159" t="s">
        <v>41</v>
      </c>
      <c r="P377" s="155">
        <v>969</v>
      </c>
      <c r="Q377" s="116" t="s">
        <v>459</v>
      </c>
      <c r="R377" s="116">
        <v>0</v>
      </c>
      <c r="S377" s="155" t="str">
        <f t="shared" si="12"/>
        <v/>
      </c>
      <c r="T377" s="116" t="str">
        <f t="shared" si="13"/>
        <v/>
      </c>
      <c r="U377" s="189" t="s">
        <v>135</v>
      </c>
      <c r="V377" s="189">
        <v>6300</v>
      </c>
      <c r="W377" s="191" t="s">
        <v>203</v>
      </c>
      <c r="X377" s="190" t="s">
        <v>5</v>
      </c>
      <c r="Y377" s="189">
        <v>1800</v>
      </c>
      <c r="Z377" s="191" t="s">
        <v>187</v>
      </c>
    </row>
    <row r="378" spans="2:26">
      <c r="B378" s="11" t="s">
        <v>202</v>
      </c>
      <c r="C378" t="s">
        <v>150</v>
      </c>
      <c r="D378" t="s">
        <v>165</v>
      </c>
      <c r="E378">
        <v>7378</v>
      </c>
      <c r="F378" s="135"/>
      <c r="G378" s="135"/>
      <c r="H378" s="155">
        <v>6409</v>
      </c>
      <c r="I378" s="116" t="s">
        <v>459</v>
      </c>
      <c r="J378" s="156" t="s">
        <v>459</v>
      </c>
      <c r="K378" s="17">
        <v>-4760</v>
      </c>
      <c r="L378">
        <v>-4760</v>
      </c>
      <c r="M378" s="11">
        <v>-3782</v>
      </c>
      <c r="N378" s="158" t="s">
        <v>40</v>
      </c>
      <c r="O378" s="159" t="s">
        <v>41</v>
      </c>
      <c r="P378" s="155">
        <v>969</v>
      </c>
      <c r="Q378" s="116" t="s">
        <v>459</v>
      </c>
      <c r="R378" s="116">
        <v>0</v>
      </c>
      <c r="S378" s="155" t="str">
        <f t="shared" si="12"/>
        <v/>
      </c>
      <c r="T378" s="116" t="str">
        <f t="shared" si="13"/>
        <v/>
      </c>
      <c r="U378" s="189" t="s">
        <v>135</v>
      </c>
      <c r="V378" s="189">
        <v>6300</v>
      </c>
      <c r="W378" s="191" t="s">
        <v>203</v>
      </c>
      <c r="X378" s="190" t="s">
        <v>5</v>
      </c>
      <c r="Y378" s="189">
        <v>1800</v>
      </c>
      <c r="Z378" s="191" t="s">
        <v>187</v>
      </c>
    </row>
    <row r="379" spans="2:26" ht="15.95" thickBot="1">
      <c r="B379" s="11" t="s">
        <v>202</v>
      </c>
      <c r="C379" t="s">
        <v>150</v>
      </c>
      <c r="D379" t="s">
        <v>166</v>
      </c>
      <c r="E379">
        <v>7378</v>
      </c>
      <c r="F379" s="14"/>
      <c r="G379" s="14"/>
      <c r="H379" s="155">
        <v>6409</v>
      </c>
      <c r="I379" s="116" t="s">
        <v>459</v>
      </c>
      <c r="J379" s="156" t="s">
        <v>459</v>
      </c>
      <c r="K379" s="17">
        <v>-4760</v>
      </c>
      <c r="L379">
        <v>-4760</v>
      </c>
      <c r="M379" s="11">
        <v>-3782</v>
      </c>
      <c r="N379" s="158" t="s">
        <v>40</v>
      </c>
      <c r="O379" s="159" t="s">
        <v>41</v>
      </c>
      <c r="P379" s="155">
        <v>969</v>
      </c>
      <c r="Q379" s="116" t="s">
        <v>459</v>
      </c>
      <c r="R379" s="116">
        <v>0</v>
      </c>
      <c r="S379" s="155" t="str">
        <f t="shared" si="12"/>
        <v/>
      </c>
      <c r="T379" s="116" t="str">
        <f t="shared" si="13"/>
        <v/>
      </c>
      <c r="U379" s="189" t="s">
        <v>135</v>
      </c>
      <c r="V379" s="189">
        <v>6300</v>
      </c>
      <c r="W379" s="191" t="s">
        <v>203</v>
      </c>
      <c r="X379" s="190" t="s">
        <v>5</v>
      </c>
      <c r="Y379" s="189">
        <v>1800</v>
      </c>
      <c r="Z379" s="191" t="s">
        <v>187</v>
      </c>
    </row>
    <row r="380" spans="2:26">
      <c r="B380" s="11" t="s">
        <v>202</v>
      </c>
      <c r="C380" t="s">
        <v>150</v>
      </c>
      <c r="D380" t="s">
        <v>29</v>
      </c>
      <c r="E380">
        <v>7039</v>
      </c>
      <c r="F380" s="55"/>
      <c r="G380" s="55"/>
      <c r="H380" s="155">
        <v>6786</v>
      </c>
      <c r="I380" s="116" t="s">
        <v>459</v>
      </c>
      <c r="J380" s="156" t="s">
        <v>459</v>
      </c>
      <c r="K380" s="17">
        <v>-4682</v>
      </c>
      <c r="L380">
        <v>-4682</v>
      </c>
      <c r="M380" s="11">
        <v>-4417</v>
      </c>
      <c r="N380" s="158" t="s">
        <v>40</v>
      </c>
      <c r="O380" s="159" t="s">
        <v>40</v>
      </c>
      <c r="P380" s="155">
        <v>253</v>
      </c>
      <c r="Q380" s="116" t="s">
        <v>459</v>
      </c>
      <c r="R380" s="116">
        <v>0</v>
      </c>
      <c r="S380" s="155" t="str">
        <f t="shared" si="12"/>
        <v/>
      </c>
      <c r="T380" s="116" t="str">
        <f t="shared" si="13"/>
        <v/>
      </c>
      <c r="U380" s="189"/>
      <c r="V380" s="189"/>
      <c r="W380" s="191"/>
      <c r="X380" s="190" t="s">
        <v>5</v>
      </c>
      <c r="Y380" s="189">
        <v>1800</v>
      </c>
      <c r="Z380" s="191" t="s">
        <v>187</v>
      </c>
    </row>
    <row r="381" spans="2:26">
      <c r="B381" s="11" t="s">
        <v>202</v>
      </c>
      <c r="C381" t="s">
        <v>150</v>
      </c>
      <c r="D381" t="s">
        <v>32</v>
      </c>
      <c r="E381">
        <v>7039</v>
      </c>
      <c r="F381" s="135"/>
      <c r="G381" s="135"/>
      <c r="H381" s="155">
        <v>6786</v>
      </c>
      <c r="I381" s="116" t="s">
        <v>459</v>
      </c>
      <c r="J381" s="156" t="s">
        <v>459</v>
      </c>
      <c r="K381" s="17">
        <v>-4682</v>
      </c>
      <c r="L381">
        <v>-4682</v>
      </c>
      <c r="M381" s="11">
        <v>-4417</v>
      </c>
      <c r="N381" s="158" t="s">
        <v>40</v>
      </c>
      <c r="O381" s="159" t="s">
        <v>40</v>
      </c>
      <c r="P381" s="155">
        <v>253</v>
      </c>
      <c r="Q381" s="116" t="s">
        <v>459</v>
      </c>
      <c r="R381" s="116">
        <v>0</v>
      </c>
      <c r="S381" s="155" t="str">
        <f t="shared" si="12"/>
        <v/>
      </c>
      <c r="T381" s="116" t="str">
        <f t="shared" si="13"/>
        <v/>
      </c>
      <c r="U381" s="189"/>
      <c r="V381" s="189"/>
      <c r="W381" s="191"/>
      <c r="X381" s="190" t="s">
        <v>5</v>
      </c>
      <c r="Y381" s="189">
        <v>1800</v>
      </c>
      <c r="Z381" s="191" t="s">
        <v>187</v>
      </c>
    </row>
    <row r="382" spans="2:26">
      <c r="B382" s="11" t="s">
        <v>202</v>
      </c>
      <c r="C382" t="s">
        <v>150</v>
      </c>
      <c r="D382" t="s">
        <v>34</v>
      </c>
      <c r="E382">
        <v>7039</v>
      </c>
      <c r="F382" s="135"/>
      <c r="G382" s="135"/>
      <c r="H382" s="155">
        <v>6786</v>
      </c>
      <c r="I382" s="116" t="s">
        <v>459</v>
      </c>
      <c r="J382" s="156" t="s">
        <v>459</v>
      </c>
      <c r="K382" s="17">
        <v>-4682</v>
      </c>
      <c r="L382">
        <v>-4682</v>
      </c>
      <c r="M382" s="11">
        <v>-4417</v>
      </c>
      <c r="N382" s="158" t="s">
        <v>40</v>
      </c>
      <c r="O382" s="159" t="s">
        <v>40</v>
      </c>
      <c r="P382" s="155">
        <v>253</v>
      </c>
      <c r="Q382" s="116" t="s">
        <v>459</v>
      </c>
      <c r="R382" s="116">
        <v>0</v>
      </c>
      <c r="S382" s="155" t="str">
        <f t="shared" si="12"/>
        <v/>
      </c>
      <c r="T382" s="116" t="str">
        <f t="shared" si="13"/>
        <v/>
      </c>
      <c r="U382" s="189"/>
      <c r="V382" s="189"/>
      <c r="W382" s="191"/>
      <c r="X382" s="190" t="s">
        <v>5</v>
      </c>
      <c r="Y382" s="189">
        <v>1800</v>
      </c>
      <c r="Z382" s="191" t="s">
        <v>187</v>
      </c>
    </row>
    <row r="383" spans="2:26">
      <c r="B383" s="11" t="s">
        <v>202</v>
      </c>
      <c r="C383" t="s">
        <v>150</v>
      </c>
      <c r="D383" t="s">
        <v>35</v>
      </c>
      <c r="E383">
        <v>7519</v>
      </c>
      <c r="F383" s="135"/>
      <c r="G383" s="135"/>
      <c r="H383" s="155">
        <v>6546</v>
      </c>
      <c r="I383" s="116" t="s">
        <v>459</v>
      </c>
      <c r="J383" s="156" t="s">
        <v>459</v>
      </c>
      <c r="K383" s="17">
        <v>-5512</v>
      </c>
      <c r="L383">
        <v>-5512</v>
      </c>
      <c r="M383" s="11">
        <v>-4529</v>
      </c>
      <c r="N383" s="158" t="s">
        <v>40</v>
      </c>
      <c r="O383" s="159" t="s">
        <v>41</v>
      </c>
      <c r="P383" s="155">
        <v>973</v>
      </c>
      <c r="Q383" s="116" t="s">
        <v>459</v>
      </c>
      <c r="R383" s="116">
        <v>0</v>
      </c>
      <c r="S383" s="155" t="str">
        <f t="shared" si="12"/>
        <v/>
      </c>
      <c r="T383" s="116" t="str">
        <f t="shared" si="13"/>
        <v/>
      </c>
      <c r="U383" s="189" t="s">
        <v>135</v>
      </c>
      <c r="V383" s="189">
        <v>6500</v>
      </c>
      <c r="W383" s="191" t="s">
        <v>203</v>
      </c>
      <c r="X383" s="190" t="s">
        <v>5</v>
      </c>
      <c r="Y383" s="189">
        <v>1800</v>
      </c>
      <c r="Z383" s="191" t="s">
        <v>187</v>
      </c>
    </row>
    <row r="384" spans="2:26">
      <c r="B384" s="11" t="s">
        <v>202</v>
      </c>
      <c r="C384" t="s">
        <v>150</v>
      </c>
      <c r="D384" t="s">
        <v>37</v>
      </c>
      <c r="E384">
        <v>7519</v>
      </c>
      <c r="F384" s="135"/>
      <c r="G384" s="135"/>
      <c r="H384" s="155">
        <v>6546</v>
      </c>
      <c r="I384" s="116" t="s">
        <v>459</v>
      </c>
      <c r="J384" s="156" t="s">
        <v>459</v>
      </c>
      <c r="K384" s="17">
        <v>-5512</v>
      </c>
      <c r="L384">
        <v>-5512</v>
      </c>
      <c r="M384" s="11">
        <v>-4529</v>
      </c>
      <c r="N384" s="158" t="s">
        <v>40</v>
      </c>
      <c r="O384" s="159" t="s">
        <v>41</v>
      </c>
      <c r="P384" s="155">
        <v>973</v>
      </c>
      <c r="Q384" s="116" t="s">
        <v>459</v>
      </c>
      <c r="R384" s="116">
        <v>0</v>
      </c>
      <c r="S384" s="155" t="str">
        <f t="shared" si="12"/>
        <v/>
      </c>
      <c r="T384" s="116" t="str">
        <f t="shared" si="13"/>
        <v/>
      </c>
      <c r="U384" s="189" t="s">
        <v>135</v>
      </c>
      <c r="V384" s="189">
        <v>6500</v>
      </c>
      <c r="W384" s="191" t="s">
        <v>203</v>
      </c>
      <c r="X384" s="190" t="s">
        <v>5</v>
      </c>
      <c r="Y384" s="189">
        <v>1800</v>
      </c>
      <c r="Z384" s="191" t="s">
        <v>187</v>
      </c>
    </row>
    <row r="385" spans="2:26">
      <c r="B385" s="11" t="s">
        <v>202</v>
      </c>
      <c r="C385" t="s">
        <v>150</v>
      </c>
      <c r="D385" t="s">
        <v>38</v>
      </c>
      <c r="E385">
        <v>7519</v>
      </c>
      <c r="F385" s="135"/>
      <c r="G385" s="135"/>
      <c r="H385" s="155">
        <v>6546</v>
      </c>
      <c r="I385" s="116" t="s">
        <v>459</v>
      </c>
      <c r="J385" s="156" t="s">
        <v>459</v>
      </c>
      <c r="K385" s="17">
        <v>-5512</v>
      </c>
      <c r="L385">
        <v>-5512</v>
      </c>
      <c r="M385" s="11">
        <v>-4529</v>
      </c>
      <c r="N385" s="158" t="s">
        <v>40</v>
      </c>
      <c r="O385" s="159" t="s">
        <v>41</v>
      </c>
      <c r="P385" s="155">
        <v>973</v>
      </c>
      <c r="Q385" s="116" t="s">
        <v>459</v>
      </c>
      <c r="R385" s="116">
        <v>0</v>
      </c>
      <c r="S385" s="155" t="str">
        <f t="shared" si="12"/>
        <v/>
      </c>
      <c r="T385" s="116" t="str">
        <f t="shared" si="13"/>
        <v/>
      </c>
      <c r="U385" s="189" t="s">
        <v>135</v>
      </c>
      <c r="V385" s="189">
        <v>6500</v>
      </c>
      <c r="W385" s="191" t="s">
        <v>203</v>
      </c>
      <c r="X385" s="190" t="s">
        <v>5</v>
      </c>
      <c r="Y385" s="189">
        <v>1800</v>
      </c>
      <c r="Z385" s="191" t="s">
        <v>187</v>
      </c>
    </row>
    <row r="386" spans="2:26">
      <c r="B386" s="11" t="s">
        <v>202</v>
      </c>
      <c r="C386" t="s">
        <v>150</v>
      </c>
      <c r="D386" t="s">
        <v>39</v>
      </c>
      <c r="E386">
        <v>7187</v>
      </c>
      <c r="F386" s="135"/>
      <c r="G386" s="135"/>
      <c r="H386" s="155">
        <v>6546</v>
      </c>
      <c r="I386" s="116" t="s">
        <v>459</v>
      </c>
      <c r="J386" s="156" t="s">
        <v>459</v>
      </c>
      <c r="K386" s="17">
        <v>-4615</v>
      </c>
      <c r="L386">
        <v>-4615</v>
      </c>
      <c r="M386" s="11">
        <v>-3967</v>
      </c>
      <c r="N386" s="158" t="s">
        <v>40</v>
      </c>
      <c r="O386" s="159" t="s">
        <v>41</v>
      </c>
      <c r="P386" s="155">
        <v>641</v>
      </c>
      <c r="Q386" s="116" t="s">
        <v>459</v>
      </c>
      <c r="R386" s="116">
        <v>0</v>
      </c>
      <c r="S386" s="155" t="str">
        <f t="shared" si="12"/>
        <v/>
      </c>
      <c r="T386" s="116" t="str">
        <f t="shared" si="13"/>
        <v/>
      </c>
      <c r="U386" s="189" t="s">
        <v>135</v>
      </c>
      <c r="V386" s="189">
        <v>6500</v>
      </c>
      <c r="W386" s="191" t="s">
        <v>203</v>
      </c>
      <c r="X386" s="190" t="s">
        <v>5</v>
      </c>
      <c r="Y386" s="189">
        <v>1800</v>
      </c>
      <c r="Z386" s="191" t="s">
        <v>187</v>
      </c>
    </row>
    <row r="387" spans="2:26">
      <c r="B387" s="11" t="s">
        <v>202</v>
      </c>
      <c r="C387" t="s">
        <v>150</v>
      </c>
      <c r="D387" t="s">
        <v>43</v>
      </c>
      <c r="E387">
        <v>7187</v>
      </c>
      <c r="F387" s="135"/>
      <c r="G387" s="135"/>
      <c r="H387" s="155">
        <v>6546</v>
      </c>
      <c r="I387" s="116" t="s">
        <v>459</v>
      </c>
      <c r="J387" s="156" t="s">
        <v>459</v>
      </c>
      <c r="K387" s="17">
        <v>-4615</v>
      </c>
      <c r="L387">
        <v>-4615</v>
      </c>
      <c r="M387" s="11">
        <v>-3967</v>
      </c>
      <c r="N387" s="158" t="s">
        <v>40</v>
      </c>
      <c r="O387" s="159" t="s">
        <v>41</v>
      </c>
      <c r="P387" s="155">
        <v>641</v>
      </c>
      <c r="Q387" s="116" t="s">
        <v>459</v>
      </c>
      <c r="R387" s="116">
        <v>0</v>
      </c>
      <c r="S387" s="155" t="str">
        <f t="shared" si="12"/>
        <v/>
      </c>
      <c r="T387" s="116" t="str">
        <f t="shared" si="13"/>
        <v/>
      </c>
      <c r="U387" s="189" t="s">
        <v>135</v>
      </c>
      <c r="V387" s="189">
        <v>6500</v>
      </c>
      <c r="W387" s="191" t="s">
        <v>203</v>
      </c>
      <c r="X387" s="190" t="s">
        <v>5</v>
      </c>
      <c r="Y387" s="189">
        <v>1800</v>
      </c>
      <c r="Z387" s="191" t="s">
        <v>187</v>
      </c>
    </row>
    <row r="388" spans="2:26">
      <c r="B388" s="11" t="s">
        <v>202</v>
      </c>
      <c r="C388" t="s">
        <v>150</v>
      </c>
      <c r="D388" t="s">
        <v>45</v>
      </c>
      <c r="E388">
        <v>7187</v>
      </c>
      <c r="F388" s="135"/>
      <c r="G388" s="135"/>
      <c r="H388" s="155">
        <v>6546</v>
      </c>
      <c r="I388" s="116" t="s">
        <v>459</v>
      </c>
      <c r="J388" s="156" t="s">
        <v>459</v>
      </c>
      <c r="K388" s="17">
        <v>-4615</v>
      </c>
      <c r="L388">
        <v>-4615</v>
      </c>
      <c r="M388" s="11">
        <v>-3967</v>
      </c>
      <c r="N388" s="158" t="s">
        <v>40</v>
      </c>
      <c r="O388" s="159" t="s">
        <v>41</v>
      </c>
      <c r="P388" s="155">
        <v>641</v>
      </c>
      <c r="Q388" s="116" t="s">
        <v>459</v>
      </c>
      <c r="R388" s="116">
        <v>0</v>
      </c>
      <c r="S388" s="155" t="str">
        <f t="shared" si="12"/>
        <v/>
      </c>
      <c r="T388" s="116" t="str">
        <f t="shared" si="13"/>
        <v/>
      </c>
      <c r="U388" s="189" t="s">
        <v>135</v>
      </c>
      <c r="V388" s="189">
        <v>6500</v>
      </c>
      <c r="W388" s="191" t="s">
        <v>203</v>
      </c>
      <c r="X388" s="190" t="s">
        <v>5</v>
      </c>
      <c r="Y388" s="189">
        <v>1800</v>
      </c>
      <c r="Z388" s="191" t="s">
        <v>187</v>
      </c>
    </row>
    <row r="389" spans="2:26">
      <c r="B389" s="11" t="s">
        <v>202</v>
      </c>
      <c r="C389" t="s">
        <v>150</v>
      </c>
      <c r="D389" t="s">
        <v>46</v>
      </c>
      <c r="E389">
        <v>7224</v>
      </c>
      <c r="F389" s="135"/>
      <c r="G389" s="135"/>
      <c r="H389" s="155">
        <v>6546</v>
      </c>
      <c r="I389" s="116" t="s">
        <v>459</v>
      </c>
      <c r="J389" s="156" t="s">
        <v>459</v>
      </c>
      <c r="K389" s="17">
        <v>-3686</v>
      </c>
      <c r="L389">
        <v>-3686</v>
      </c>
      <c r="M389" s="11">
        <v>-2991</v>
      </c>
      <c r="N389" s="158" t="s">
        <v>40</v>
      </c>
      <c r="O389" s="159" t="s">
        <v>41</v>
      </c>
      <c r="P389" s="155">
        <v>678</v>
      </c>
      <c r="Q389" s="116" t="s">
        <v>459</v>
      </c>
      <c r="R389" s="116">
        <v>0</v>
      </c>
      <c r="S389" s="155" t="str">
        <f t="shared" si="12"/>
        <v/>
      </c>
      <c r="T389" s="116" t="str">
        <f t="shared" si="13"/>
        <v/>
      </c>
      <c r="U389" s="189" t="s">
        <v>135</v>
      </c>
      <c r="V389" s="189">
        <v>6500</v>
      </c>
      <c r="W389" s="191" t="s">
        <v>203</v>
      </c>
      <c r="X389" s="190" t="s">
        <v>5</v>
      </c>
      <c r="Y389" s="189">
        <v>1800</v>
      </c>
      <c r="Z389" s="191" t="s">
        <v>187</v>
      </c>
    </row>
    <row r="390" spans="2:26" ht="15.95" thickBot="1">
      <c r="B390" s="11" t="s">
        <v>202</v>
      </c>
      <c r="C390" t="s">
        <v>150</v>
      </c>
      <c r="D390" t="s">
        <v>47</v>
      </c>
      <c r="E390">
        <v>7224</v>
      </c>
      <c r="F390" s="135"/>
      <c r="G390" s="135"/>
      <c r="H390" s="155">
        <v>6546</v>
      </c>
      <c r="I390" s="116" t="s">
        <v>459</v>
      </c>
      <c r="J390" s="156" t="s">
        <v>459</v>
      </c>
      <c r="K390" s="17">
        <v>-3686</v>
      </c>
      <c r="L390">
        <v>-3686</v>
      </c>
      <c r="M390" s="11">
        <v>-2991</v>
      </c>
      <c r="N390" s="158" t="s">
        <v>40</v>
      </c>
      <c r="O390" s="159" t="s">
        <v>41</v>
      </c>
      <c r="P390" s="155">
        <v>678</v>
      </c>
      <c r="Q390" s="116" t="s">
        <v>459</v>
      </c>
      <c r="R390" s="116">
        <v>0</v>
      </c>
      <c r="S390" s="155" t="str">
        <f t="shared" si="12"/>
        <v/>
      </c>
      <c r="T390" s="116" t="str">
        <f t="shared" si="13"/>
        <v/>
      </c>
      <c r="U390" s="189" t="s">
        <v>135</v>
      </c>
      <c r="V390" s="189">
        <v>6500</v>
      </c>
      <c r="W390" s="191" t="s">
        <v>203</v>
      </c>
      <c r="X390" s="190" t="s">
        <v>5</v>
      </c>
      <c r="Y390" s="189">
        <v>1800</v>
      </c>
      <c r="Z390" s="191" t="s">
        <v>187</v>
      </c>
    </row>
    <row r="391" spans="2:26">
      <c r="B391" s="11" t="s">
        <v>204</v>
      </c>
      <c r="C391" t="s">
        <v>150</v>
      </c>
      <c r="D391" t="s">
        <v>151</v>
      </c>
      <c r="E391">
        <v>8240</v>
      </c>
      <c r="F391" s="55"/>
      <c r="G391" s="55"/>
      <c r="H391" s="155">
        <v>6158</v>
      </c>
      <c r="I391" s="116" t="s">
        <v>459</v>
      </c>
      <c r="J391" s="156" t="s">
        <v>459</v>
      </c>
      <c r="K391" s="17"/>
      <c r="L391"/>
      <c r="M391" s="11"/>
      <c r="N391" s="158" t="s">
        <v>49</v>
      </c>
      <c r="O391" s="159" t="s">
        <v>41</v>
      </c>
      <c r="P391" s="155">
        <v>2082</v>
      </c>
      <c r="Q391" s="116" t="s">
        <v>459</v>
      </c>
      <c r="R391" s="116">
        <v>0</v>
      </c>
      <c r="S391" s="155" t="str">
        <f t="shared" si="12"/>
        <v/>
      </c>
      <c r="T391" s="116" t="str">
        <f t="shared" si="13"/>
        <v/>
      </c>
      <c r="U391" s="189" t="s">
        <v>135</v>
      </c>
      <c r="V391" s="189">
        <v>6050</v>
      </c>
      <c r="W391" s="191" t="s">
        <v>205</v>
      </c>
      <c r="X391" s="190" t="s">
        <v>5</v>
      </c>
      <c r="Y391" s="189">
        <v>1800</v>
      </c>
      <c r="Z391" s="191" t="s">
        <v>187</v>
      </c>
    </row>
    <row r="392" spans="2:26">
      <c r="B392" s="11" t="s">
        <v>204</v>
      </c>
      <c r="C392" t="s">
        <v>150</v>
      </c>
      <c r="D392" t="s">
        <v>155</v>
      </c>
      <c r="E392">
        <v>8240</v>
      </c>
      <c r="F392" s="135"/>
      <c r="G392" s="135"/>
      <c r="H392" s="155">
        <v>6158</v>
      </c>
      <c r="I392" s="116" t="s">
        <v>459</v>
      </c>
      <c r="J392" s="156" t="s">
        <v>459</v>
      </c>
      <c r="K392" s="17"/>
      <c r="L392"/>
      <c r="M392" s="11"/>
      <c r="N392" s="158" t="s">
        <v>49</v>
      </c>
      <c r="O392" s="159" t="s">
        <v>41</v>
      </c>
      <c r="P392" s="155">
        <v>2082</v>
      </c>
      <c r="Q392" s="116" t="s">
        <v>459</v>
      </c>
      <c r="R392" s="116">
        <v>0</v>
      </c>
      <c r="S392" s="155" t="str">
        <f t="shared" si="12"/>
        <v/>
      </c>
      <c r="T392" s="116" t="str">
        <f t="shared" si="13"/>
        <v/>
      </c>
      <c r="U392" s="189" t="s">
        <v>135</v>
      </c>
      <c r="V392" s="189">
        <v>6050</v>
      </c>
      <c r="W392" s="191" t="s">
        <v>205</v>
      </c>
      <c r="X392" s="190" t="s">
        <v>5</v>
      </c>
      <c r="Y392" s="189">
        <v>1800</v>
      </c>
      <c r="Z392" s="191" t="s">
        <v>187</v>
      </c>
    </row>
    <row r="393" spans="2:26">
      <c r="B393" s="11" t="s">
        <v>204</v>
      </c>
      <c r="C393" t="s">
        <v>150</v>
      </c>
      <c r="D393" t="s">
        <v>156</v>
      </c>
      <c r="E393">
        <v>8240</v>
      </c>
      <c r="F393" s="135"/>
      <c r="G393" s="135"/>
      <c r="H393" s="155">
        <v>6158</v>
      </c>
      <c r="I393" s="116" t="s">
        <v>459</v>
      </c>
      <c r="J393" s="156" t="s">
        <v>459</v>
      </c>
      <c r="K393" s="17"/>
      <c r="L393"/>
      <c r="M393" s="11"/>
      <c r="N393" s="158" t="s">
        <v>49</v>
      </c>
      <c r="O393" s="159" t="s">
        <v>41</v>
      </c>
      <c r="P393" s="155">
        <v>2082</v>
      </c>
      <c r="Q393" s="116" t="s">
        <v>459</v>
      </c>
      <c r="R393" s="116">
        <v>0</v>
      </c>
      <c r="S393" s="155" t="str">
        <f t="shared" ref="S393:S456" si="14">IF(O393="Smoothing ramp","Smoothing ramp","")</f>
        <v/>
      </c>
      <c r="T393" s="116" t="str">
        <f t="shared" ref="T393:T456" si="15">IF(O393="Smoothing ramp","Smoothing ramp","")</f>
        <v/>
      </c>
      <c r="U393" s="189" t="s">
        <v>135</v>
      </c>
      <c r="V393" s="189">
        <v>6050</v>
      </c>
      <c r="W393" s="191" t="s">
        <v>205</v>
      </c>
      <c r="X393" s="190" t="s">
        <v>5</v>
      </c>
      <c r="Y393" s="189">
        <v>1800</v>
      </c>
      <c r="Z393" s="191" t="s">
        <v>187</v>
      </c>
    </row>
    <row r="394" spans="2:26" ht="24">
      <c r="B394" s="11" t="s">
        <v>204</v>
      </c>
      <c r="C394" t="s">
        <v>150</v>
      </c>
      <c r="D394" t="s">
        <v>157</v>
      </c>
      <c r="E394">
        <v>6170</v>
      </c>
      <c r="F394" s="135"/>
      <c r="G394" s="135"/>
      <c r="H394" s="155">
        <v>5514</v>
      </c>
      <c r="I394" s="116" t="s">
        <v>459</v>
      </c>
      <c r="J394" s="156" t="s">
        <v>459</v>
      </c>
      <c r="K394" s="17">
        <v>-3673</v>
      </c>
      <c r="L394">
        <v>-3673</v>
      </c>
      <c r="M394" s="11">
        <v>-3017</v>
      </c>
      <c r="N394" s="158" t="s">
        <v>164</v>
      </c>
      <c r="O394" s="159" t="s">
        <v>41</v>
      </c>
      <c r="P394" s="155">
        <v>656</v>
      </c>
      <c r="Q394" s="116" t="s">
        <v>459</v>
      </c>
      <c r="R394" s="116">
        <v>0</v>
      </c>
      <c r="S394" s="155" t="str">
        <f t="shared" si="14"/>
        <v/>
      </c>
      <c r="T394" s="116" t="str">
        <f t="shared" si="15"/>
        <v/>
      </c>
      <c r="U394" s="189" t="s">
        <v>4</v>
      </c>
      <c r="V394" s="189">
        <v>5324</v>
      </c>
      <c r="W394" s="191" t="s">
        <v>205</v>
      </c>
      <c r="X394" s="190"/>
      <c r="Y394" s="189"/>
      <c r="Z394" s="191"/>
    </row>
    <row r="395" spans="2:26" ht="24">
      <c r="B395" s="11" t="s">
        <v>204</v>
      </c>
      <c r="C395" t="s">
        <v>150</v>
      </c>
      <c r="D395" t="s">
        <v>158</v>
      </c>
      <c r="E395">
        <v>6170</v>
      </c>
      <c r="F395" s="135"/>
      <c r="G395" s="135"/>
      <c r="H395" s="155">
        <v>5514</v>
      </c>
      <c r="I395" s="116" t="s">
        <v>459</v>
      </c>
      <c r="J395" s="156" t="s">
        <v>459</v>
      </c>
      <c r="K395" s="17">
        <v>-3673</v>
      </c>
      <c r="L395">
        <v>-3673</v>
      </c>
      <c r="M395" s="11">
        <v>-3017</v>
      </c>
      <c r="N395" s="158" t="s">
        <v>164</v>
      </c>
      <c r="O395" s="159" t="s">
        <v>41</v>
      </c>
      <c r="P395" s="155">
        <v>656</v>
      </c>
      <c r="Q395" s="116" t="s">
        <v>459</v>
      </c>
      <c r="R395" s="116">
        <v>0</v>
      </c>
      <c r="S395" s="155" t="str">
        <f t="shared" si="14"/>
        <v/>
      </c>
      <c r="T395" s="116" t="str">
        <f t="shared" si="15"/>
        <v/>
      </c>
      <c r="U395" s="189" t="s">
        <v>4</v>
      </c>
      <c r="V395" s="189">
        <v>5324</v>
      </c>
      <c r="W395" s="191" t="s">
        <v>205</v>
      </c>
      <c r="X395" s="190"/>
      <c r="Y395" s="189"/>
      <c r="Z395" s="191"/>
    </row>
    <row r="396" spans="2:26" ht="24">
      <c r="B396" s="11" t="s">
        <v>204</v>
      </c>
      <c r="C396" t="s">
        <v>150</v>
      </c>
      <c r="D396" t="s">
        <v>159</v>
      </c>
      <c r="E396">
        <v>6170</v>
      </c>
      <c r="F396" s="135"/>
      <c r="G396" s="135"/>
      <c r="H396" s="155">
        <v>5514</v>
      </c>
      <c r="I396" s="116" t="s">
        <v>459</v>
      </c>
      <c r="J396" s="156" t="s">
        <v>459</v>
      </c>
      <c r="K396" s="17">
        <v>-3673</v>
      </c>
      <c r="L396">
        <v>-3673</v>
      </c>
      <c r="M396" s="11">
        <v>-3017</v>
      </c>
      <c r="N396" s="158" t="s">
        <v>164</v>
      </c>
      <c r="O396" s="159" t="s">
        <v>41</v>
      </c>
      <c r="P396" s="155">
        <v>656</v>
      </c>
      <c r="Q396" s="116" t="s">
        <v>459</v>
      </c>
      <c r="R396" s="116">
        <v>0</v>
      </c>
      <c r="S396" s="155" t="str">
        <f t="shared" si="14"/>
        <v/>
      </c>
      <c r="T396" s="116" t="str">
        <f t="shared" si="15"/>
        <v/>
      </c>
      <c r="U396" s="189" t="s">
        <v>4</v>
      </c>
      <c r="V396" s="189">
        <v>5324</v>
      </c>
      <c r="W396" s="191" t="s">
        <v>205</v>
      </c>
      <c r="X396" s="190"/>
      <c r="Y396" s="189"/>
      <c r="Z396" s="191"/>
    </row>
    <row r="397" spans="2:26" ht="24">
      <c r="B397" s="11" t="s">
        <v>204</v>
      </c>
      <c r="C397" t="s">
        <v>150</v>
      </c>
      <c r="D397" t="s">
        <v>160</v>
      </c>
      <c r="E397">
        <v>6170</v>
      </c>
      <c r="F397" s="135"/>
      <c r="G397" s="135"/>
      <c r="H397" s="155">
        <v>5514</v>
      </c>
      <c r="I397" s="116" t="s">
        <v>459</v>
      </c>
      <c r="J397" s="156" t="s">
        <v>459</v>
      </c>
      <c r="K397" s="17">
        <v>-3673</v>
      </c>
      <c r="L397">
        <v>-3673</v>
      </c>
      <c r="M397" s="11">
        <v>-3017</v>
      </c>
      <c r="N397" s="158" t="s">
        <v>164</v>
      </c>
      <c r="O397" s="159" t="s">
        <v>41</v>
      </c>
      <c r="P397" s="155">
        <v>656</v>
      </c>
      <c r="Q397" s="116" t="s">
        <v>459</v>
      </c>
      <c r="R397" s="116">
        <v>0</v>
      </c>
      <c r="S397" s="155" t="str">
        <f t="shared" si="14"/>
        <v/>
      </c>
      <c r="T397" s="116" t="str">
        <f t="shared" si="15"/>
        <v/>
      </c>
      <c r="U397" s="189" t="s">
        <v>4</v>
      </c>
      <c r="V397" s="189">
        <v>5324</v>
      </c>
      <c r="W397" s="191" t="s">
        <v>205</v>
      </c>
      <c r="X397" s="190"/>
      <c r="Y397" s="189"/>
      <c r="Z397" s="191"/>
    </row>
    <row r="398" spans="2:26" ht="24">
      <c r="B398" s="11" t="s">
        <v>204</v>
      </c>
      <c r="C398" t="s">
        <v>150</v>
      </c>
      <c r="D398" t="s">
        <v>161</v>
      </c>
      <c r="E398">
        <v>6640</v>
      </c>
      <c r="F398" s="135"/>
      <c r="G398" s="135"/>
      <c r="H398" s="155">
        <v>4897</v>
      </c>
      <c r="I398" s="116" t="s">
        <v>459</v>
      </c>
      <c r="J398" s="156" t="s">
        <v>459</v>
      </c>
      <c r="K398" s="17">
        <v>-2989</v>
      </c>
      <c r="L398">
        <v>-2989</v>
      </c>
      <c r="M398" s="11">
        <v>-1246</v>
      </c>
      <c r="N398" s="158" t="s">
        <v>164</v>
      </c>
      <c r="O398" s="159" t="s">
        <v>41</v>
      </c>
      <c r="P398" s="155">
        <v>1743</v>
      </c>
      <c r="Q398" s="116" t="s">
        <v>459</v>
      </c>
      <c r="R398" s="116">
        <v>0</v>
      </c>
      <c r="S398" s="155" t="str">
        <f t="shared" si="14"/>
        <v/>
      </c>
      <c r="T398" s="116" t="str">
        <f t="shared" si="15"/>
        <v/>
      </c>
      <c r="U398" s="189" t="s">
        <v>4</v>
      </c>
      <c r="V398" s="189">
        <v>4707</v>
      </c>
      <c r="W398" s="191" t="s">
        <v>206</v>
      </c>
      <c r="X398" s="190" t="s">
        <v>5</v>
      </c>
      <c r="Y398" s="189">
        <v>1800</v>
      </c>
      <c r="Z398" s="191" t="s">
        <v>187</v>
      </c>
    </row>
    <row r="399" spans="2:26" ht="24">
      <c r="B399" s="11" t="s">
        <v>204</v>
      </c>
      <c r="C399" t="s">
        <v>150</v>
      </c>
      <c r="D399" t="s">
        <v>162</v>
      </c>
      <c r="E399">
        <v>6640</v>
      </c>
      <c r="F399" s="135"/>
      <c r="G399" s="135"/>
      <c r="H399" s="155">
        <v>4897</v>
      </c>
      <c r="I399" s="116" t="s">
        <v>459</v>
      </c>
      <c r="J399" s="156" t="s">
        <v>459</v>
      </c>
      <c r="K399" s="17">
        <v>-2989</v>
      </c>
      <c r="L399">
        <v>-2989</v>
      </c>
      <c r="M399" s="11">
        <v>-1246</v>
      </c>
      <c r="N399" s="158" t="s">
        <v>164</v>
      </c>
      <c r="O399" s="159" t="s">
        <v>41</v>
      </c>
      <c r="P399" s="155">
        <v>1743</v>
      </c>
      <c r="Q399" s="116" t="s">
        <v>459</v>
      </c>
      <c r="R399" s="116">
        <v>0</v>
      </c>
      <c r="S399" s="155" t="str">
        <f t="shared" si="14"/>
        <v/>
      </c>
      <c r="T399" s="116" t="str">
        <f t="shared" si="15"/>
        <v/>
      </c>
      <c r="U399" s="189" t="s">
        <v>4</v>
      </c>
      <c r="V399" s="189">
        <v>4707</v>
      </c>
      <c r="W399" s="191" t="s">
        <v>206</v>
      </c>
      <c r="X399" s="190" t="s">
        <v>5</v>
      </c>
      <c r="Y399" s="189">
        <v>1800</v>
      </c>
      <c r="Z399" s="191" t="s">
        <v>187</v>
      </c>
    </row>
    <row r="400" spans="2:26">
      <c r="B400" s="11" t="s">
        <v>204</v>
      </c>
      <c r="C400" t="s">
        <v>150</v>
      </c>
      <c r="D400" t="s">
        <v>163</v>
      </c>
      <c r="E400">
        <v>8610</v>
      </c>
      <c r="F400" s="135"/>
      <c r="G400" s="135"/>
      <c r="H400" s="155">
        <v>6387</v>
      </c>
      <c r="I400" s="116" t="s">
        <v>459</v>
      </c>
      <c r="J400" s="156" t="s">
        <v>459</v>
      </c>
      <c r="K400" s="17"/>
      <c r="L400"/>
      <c r="M400" s="11"/>
      <c r="N400" s="158" t="s">
        <v>49</v>
      </c>
      <c r="O400" s="159" t="s">
        <v>41</v>
      </c>
      <c r="P400" s="155">
        <v>2223</v>
      </c>
      <c r="Q400" s="116" t="s">
        <v>459</v>
      </c>
      <c r="R400" s="116">
        <v>0</v>
      </c>
      <c r="S400" s="155" t="str">
        <f t="shared" si="14"/>
        <v/>
      </c>
      <c r="T400" s="116" t="str">
        <f t="shared" si="15"/>
        <v/>
      </c>
      <c r="U400" s="189" t="s">
        <v>135</v>
      </c>
      <c r="V400" s="189">
        <v>6420</v>
      </c>
      <c r="W400" s="191" t="s">
        <v>207</v>
      </c>
      <c r="X400" s="190" t="s">
        <v>5</v>
      </c>
      <c r="Y400" s="189">
        <v>1800</v>
      </c>
      <c r="Z400" s="191" t="s">
        <v>187</v>
      </c>
    </row>
    <row r="401" spans="2:26">
      <c r="B401" s="11" t="s">
        <v>204</v>
      </c>
      <c r="C401" t="s">
        <v>150</v>
      </c>
      <c r="D401" t="s">
        <v>165</v>
      </c>
      <c r="E401">
        <v>8610</v>
      </c>
      <c r="F401" s="135"/>
      <c r="G401" s="135"/>
      <c r="H401" s="155">
        <v>6387</v>
      </c>
      <c r="I401" s="116" t="s">
        <v>459</v>
      </c>
      <c r="J401" s="156" t="s">
        <v>459</v>
      </c>
      <c r="K401" s="17"/>
      <c r="L401"/>
      <c r="M401" s="11"/>
      <c r="N401" s="158" t="s">
        <v>49</v>
      </c>
      <c r="O401" s="159" t="s">
        <v>41</v>
      </c>
      <c r="P401" s="155">
        <v>2223</v>
      </c>
      <c r="Q401" s="116" t="s">
        <v>459</v>
      </c>
      <c r="R401" s="116">
        <v>0</v>
      </c>
      <c r="S401" s="155" t="str">
        <f t="shared" si="14"/>
        <v/>
      </c>
      <c r="T401" s="116" t="str">
        <f t="shared" si="15"/>
        <v/>
      </c>
      <c r="U401" s="189" t="s">
        <v>135</v>
      </c>
      <c r="V401" s="189">
        <v>6420</v>
      </c>
      <c r="W401" s="191" t="s">
        <v>207</v>
      </c>
      <c r="X401" s="190" t="s">
        <v>5</v>
      </c>
      <c r="Y401" s="189">
        <v>1800</v>
      </c>
      <c r="Z401" s="191" t="s">
        <v>187</v>
      </c>
    </row>
    <row r="402" spans="2:26" ht="15.95" thickBot="1">
      <c r="B402" s="11" t="s">
        <v>204</v>
      </c>
      <c r="C402" t="s">
        <v>150</v>
      </c>
      <c r="D402" t="s">
        <v>166</v>
      </c>
      <c r="E402">
        <v>8610</v>
      </c>
      <c r="F402" s="14"/>
      <c r="G402" s="14"/>
      <c r="H402" s="155">
        <v>6387</v>
      </c>
      <c r="I402" s="116" t="s">
        <v>459</v>
      </c>
      <c r="J402" s="156" t="s">
        <v>459</v>
      </c>
      <c r="K402" s="17"/>
      <c r="L402"/>
      <c r="M402" s="11"/>
      <c r="N402" s="158" t="s">
        <v>49</v>
      </c>
      <c r="O402" s="159" t="s">
        <v>41</v>
      </c>
      <c r="P402" s="155">
        <v>2223</v>
      </c>
      <c r="Q402" s="116" t="s">
        <v>459</v>
      </c>
      <c r="R402" s="116">
        <v>0</v>
      </c>
      <c r="S402" s="155" t="str">
        <f t="shared" si="14"/>
        <v/>
      </c>
      <c r="T402" s="116" t="str">
        <f t="shared" si="15"/>
        <v/>
      </c>
      <c r="U402" s="189" t="s">
        <v>135</v>
      </c>
      <c r="V402" s="189">
        <v>6420</v>
      </c>
      <c r="W402" s="191" t="s">
        <v>207</v>
      </c>
      <c r="X402" s="190" t="s">
        <v>5</v>
      </c>
      <c r="Y402" s="189">
        <v>1800</v>
      </c>
      <c r="Z402" s="191" t="s">
        <v>187</v>
      </c>
    </row>
    <row r="403" spans="2:26" ht="24">
      <c r="B403" s="11" t="s">
        <v>204</v>
      </c>
      <c r="C403" t="s">
        <v>150</v>
      </c>
      <c r="D403" t="s">
        <v>29</v>
      </c>
      <c r="E403">
        <v>6440</v>
      </c>
      <c r="F403" s="55"/>
      <c r="G403" s="55"/>
      <c r="H403" s="155">
        <v>6261</v>
      </c>
      <c r="I403" s="116" t="s">
        <v>459</v>
      </c>
      <c r="J403" s="156" t="s">
        <v>459</v>
      </c>
      <c r="K403" s="17">
        <v>-3005</v>
      </c>
      <c r="L403">
        <v>-3005</v>
      </c>
      <c r="M403" s="11">
        <v>-2826</v>
      </c>
      <c r="N403" s="158" t="s">
        <v>164</v>
      </c>
      <c r="O403" s="159" t="s">
        <v>41</v>
      </c>
      <c r="P403" s="155">
        <v>179</v>
      </c>
      <c r="Q403" s="116" t="s">
        <v>459</v>
      </c>
      <c r="R403" s="116">
        <v>0</v>
      </c>
      <c r="S403" s="155" t="str">
        <f t="shared" si="14"/>
        <v/>
      </c>
      <c r="T403" s="116" t="str">
        <f t="shared" si="15"/>
        <v/>
      </c>
      <c r="U403" s="189" t="s">
        <v>4</v>
      </c>
      <c r="V403" s="189">
        <v>6231</v>
      </c>
      <c r="W403" s="191" t="s">
        <v>207</v>
      </c>
      <c r="X403" s="190" t="s">
        <v>5</v>
      </c>
      <c r="Y403" s="189">
        <v>1800</v>
      </c>
      <c r="Z403" s="191" t="s">
        <v>187</v>
      </c>
    </row>
    <row r="404" spans="2:26" ht="24">
      <c r="B404" s="11" t="s">
        <v>204</v>
      </c>
      <c r="C404" t="s">
        <v>150</v>
      </c>
      <c r="D404" t="s">
        <v>32</v>
      </c>
      <c r="E404">
        <v>6440</v>
      </c>
      <c r="F404" s="135"/>
      <c r="G404" s="135"/>
      <c r="H404" s="155">
        <v>6261</v>
      </c>
      <c r="I404" s="116" t="s">
        <v>459</v>
      </c>
      <c r="J404" s="156" t="s">
        <v>459</v>
      </c>
      <c r="K404" s="17">
        <v>-3005</v>
      </c>
      <c r="L404">
        <v>-3005</v>
      </c>
      <c r="M404" s="11">
        <v>-2826</v>
      </c>
      <c r="N404" s="158" t="s">
        <v>164</v>
      </c>
      <c r="O404" s="159" t="s">
        <v>41</v>
      </c>
      <c r="P404" s="155">
        <v>179</v>
      </c>
      <c r="Q404" s="116" t="s">
        <v>459</v>
      </c>
      <c r="R404" s="116">
        <v>0</v>
      </c>
      <c r="S404" s="155" t="str">
        <f t="shared" si="14"/>
        <v/>
      </c>
      <c r="T404" s="116" t="str">
        <f t="shared" si="15"/>
        <v/>
      </c>
      <c r="U404" s="189" t="s">
        <v>4</v>
      </c>
      <c r="V404" s="189">
        <v>6231</v>
      </c>
      <c r="W404" s="191" t="s">
        <v>207</v>
      </c>
      <c r="X404" s="190" t="s">
        <v>5</v>
      </c>
      <c r="Y404" s="189">
        <v>1800</v>
      </c>
      <c r="Z404" s="191" t="s">
        <v>187</v>
      </c>
    </row>
    <row r="405" spans="2:26" ht="24">
      <c r="B405" s="11" t="s">
        <v>204</v>
      </c>
      <c r="C405" t="s">
        <v>150</v>
      </c>
      <c r="D405" t="s">
        <v>34</v>
      </c>
      <c r="E405">
        <v>6440</v>
      </c>
      <c r="F405" s="135"/>
      <c r="G405" s="135"/>
      <c r="H405" s="155">
        <v>6261</v>
      </c>
      <c r="I405" s="116" t="s">
        <v>459</v>
      </c>
      <c r="J405" s="156" t="s">
        <v>459</v>
      </c>
      <c r="K405" s="17">
        <v>-3005</v>
      </c>
      <c r="L405">
        <v>-3005</v>
      </c>
      <c r="M405" s="11">
        <v>-2826</v>
      </c>
      <c r="N405" s="158" t="s">
        <v>164</v>
      </c>
      <c r="O405" s="159" t="s">
        <v>41</v>
      </c>
      <c r="P405" s="155">
        <v>179</v>
      </c>
      <c r="Q405" s="116" t="s">
        <v>459</v>
      </c>
      <c r="R405" s="116">
        <v>0</v>
      </c>
      <c r="S405" s="155" t="str">
        <f t="shared" si="14"/>
        <v/>
      </c>
      <c r="T405" s="116" t="str">
        <f t="shared" si="15"/>
        <v/>
      </c>
      <c r="U405" s="189" t="s">
        <v>4</v>
      </c>
      <c r="V405" s="189">
        <v>6231</v>
      </c>
      <c r="W405" s="191" t="s">
        <v>207</v>
      </c>
      <c r="X405" s="190" t="s">
        <v>5</v>
      </c>
      <c r="Y405" s="189">
        <v>1800</v>
      </c>
      <c r="Z405" s="191" t="s">
        <v>187</v>
      </c>
    </row>
    <row r="406" spans="2:26" ht="24">
      <c r="B406" s="11" t="s">
        <v>204</v>
      </c>
      <c r="C406" t="s">
        <v>150</v>
      </c>
      <c r="D406" t="s">
        <v>35</v>
      </c>
      <c r="E406">
        <v>6440</v>
      </c>
      <c r="F406" s="135"/>
      <c r="G406" s="135"/>
      <c r="H406" s="155">
        <v>4898</v>
      </c>
      <c r="I406" s="116" t="s">
        <v>459</v>
      </c>
      <c r="J406" s="156" t="s">
        <v>459</v>
      </c>
      <c r="K406" s="17">
        <v>-4443</v>
      </c>
      <c r="L406">
        <v>-4443</v>
      </c>
      <c r="M406" s="11">
        <v>-2901</v>
      </c>
      <c r="N406" s="158" t="s">
        <v>164</v>
      </c>
      <c r="O406" s="159" t="s">
        <v>41</v>
      </c>
      <c r="P406" s="155">
        <v>1542</v>
      </c>
      <c r="Q406" s="116" t="s">
        <v>459</v>
      </c>
      <c r="R406" s="116">
        <v>0</v>
      </c>
      <c r="S406" s="155" t="str">
        <f t="shared" si="14"/>
        <v/>
      </c>
      <c r="T406" s="116" t="str">
        <f t="shared" si="15"/>
        <v/>
      </c>
      <c r="U406" s="189" t="s">
        <v>4</v>
      </c>
      <c r="V406" s="189">
        <v>4708</v>
      </c>
      <c r="W406" s="191" t="s">
        <v>208</v>
      </c>
      <c r="X406" s="190" t="s">
        <v>5</v>
      </c>
      <c r="Y406" s="189">
        <v>1800</v>
      </c>
      <c r="Z406" s="191" t="s">
        <v>187</v>
      </c>
    </row>
    <row r="407" spans="2:26" ht="24">
      <c r="B407" s="11" t="s">
        <v>204</v>
      </c>
      <c r="C407" t="s">
        <v>150</v>
      </c>
      <c r="D407" t="s">
        <v>37</v>
      </c>
      <c r="E407">
        <v>6440</v>
      </c>
      <c r="F407" s="135"/>
      <c r="G407" s="135"/>
      <c r="H407" s="155">
        <v>4898</v>
      </c>
      <c r="I407" s="116" t="s">
        <v>459</v>
      </c>
      <c r="J407" s="156" t="s">
        <v>459</v>
      </c>
      <c r="K407" s="17">
        <v>-4443</v>
      </c>
      <c r="L407">
        <v>-4443</v>
      </c>
      <c r="M407" s="11">
        <v>-2901</v>
      </c>
      <c r="N407" s="158" t="s">
        <v>164</v>
      </c>
      <c r="O407" s="159" t="s">
        <v>41</v>
      </c>
      <c r="P407" s="155">
        <v>1542</v>
      </c>
      <c r="Q407" s="116" t="s">
        <v>459</v>
      </c>
      <c r="R407" s="116">
        <v>0</v>
      </c>
      <c r="S407" s="155" t="str">
        <f t="shared" si="14"/>
        <v/>
      </c>
      <c r="T407" s="116" t="str">
        <f t="shared" si="15"/>
        <v/>
      </c>
      <c r="U407" s="189" t="s">
        <v>4</v>
      </c>
      <c r="V407" s="189">
        <v>4708</v>
      </c>
      <c r="W407" s="191" t="s">
        <v>208</v>
      </c>
      <c r="X407" s="190" t="s">
        <v>5</v>
      </c>
      <c r="Y407" s="189">
        <v>1800</v>
      </c>
      <c r="Z407" s="191" t="s">
        <v>187</v>
      </c>
    </row>
    <row r="408" spans="2:26" ht="24">
      <c r="B408" s="11" t="s">
        <v>204</v>
      </c>
      <c r="C408" t="s">
        <v>150</v>
      </c>
      <c r="D408" t="s">
        <v>38</v>
      </c>
      <c r="E408">
        <v>6440</v>
      </c>
      <c r="F408" s="135"/>
      <c r="G408" s="135"/>
      <c r="H408" s="155">
        <v>4898</v>
      </c>
      <c r="I408" s="116" t="s">
        <v>459</v>
      </c>
      <c r="J408" s="156" t="s">
        <v>459</v>
      </c>
      <c r="K408" s="17">
        <v>-4443</v>
      </c>
      <c r="L408">
        <v>-4443</v>
      </c>
      <c r="M408" s="11">
        <v>-2901</v>
      </c>
      <c r="N408" s="158" t="s">
        <v>164</v>
      </c>
      <c r="O408" s="159" t="s">
        <v>41</v>
      </c>
      <c r="P408" s="155">
        <v>1542</v>
      </c>
      <c r="Q408" s="116" t="s">
        <v>459</v>
      </c>
      <c r="R408" s="116">
        <v>0</v>
      </c>
      <c r="S408" s="155" t="str">
        <f t="shared" si="14"/>
        <v/>
      </c>
      <c r="T408" s="116" t="str">
        <f t="shared" si="15"/>
        <v/>
      </c>
      <c r="U408" s="189" t="s">
        <v>4</v>
      </c>
      <c r="V408" s="189">
        <v>4708</v>
      </c>
      <c r="W408" s="191" t="s">
        <v>208</v>
      </c>
      <c r="X408" s="190" t="s">
        <v>5</v>
      </c>
      <c r="Y408" s="189">
        <v>1800</v>
      </c>
      <c r="Z408" s="191" t="s">
        <v>187</v>
      </c>
    </row>
    <row r="409" spans="2:26">
      <c r="B409" s="11" t="s">
        <v>204</v>
      </c>
      <c r="C409" t="s">
        <v>150</v>
      </c>
      <c r="D409" t="s">
        <v>39</v>
      </c>
      <c r="E409">
        <v>8610</v>
      </c>
      <c r="F409" s="135"/>
      <c r="G409" s="135"/>
      <c r="H409" s="155">
        <v>6387</v>
      </c>
      <c r="I409" s="116" t="s">
        <v>459</v>
      </c>
      <c r="J409" s="156" t="s">
        <v>459</v>
      </c>
      <c r="K409" s="17"/>
      <c r="L409"/>
      <c r="M409" s="11"/>
      <c r="N409" s="158" t="s">
        <v>49</v>
      </c>
      <c r="O409" s="159" t="s">
        <v>41</v>
      </c>
      <c r="P409" s="155">
        <v>2223</v>
      </c>
      <c r="Q409" s="116" t="s">
        <v>459</v>
      </c>
      <c r="R409" s="116">
        <v>0</v>
      </c>
      <c r="S409" s="155" t="str">
        <f t="shared" si="14"/>
        <v/>
      </c>
      <c r="T409" s="116" t="str">
        <f t="shared" si="15"/>
        <v/>
      </c>
      <c r="U409" s="189" t="s">
        <v>135</v>
      </c>
      <c r="V409" s="189">
        <v>6420</v>
      </c>
      <c r="W409" s="191" t="s">
        <v>208</v>
      </c>
      <c r="X409" s="190" t="s">
        <v>5</v>
      </c>
      <c r="Y409" s="189">
        <v>1800</v>
      </c>
      <c r="Z409" s="191" t="s">
        <v>187</v>
      </c>
    </row>
    <row r="410" spans="2:26">
      <c r="B410" s="11" t="s">
        <v>204</v>
      </c>
      <c r="C410" t="s">
        <v>150</v>
      </c>
      <c r="D410" t="s">
        <v>43</v>
      </c>
      <c r="E410">
        <v>8610</v>
      </c>
      <c r="F410" s="135"/>
      <c r="G410" s="135"/>
      <c r="H410" s="155">
        <v>6387</v>
      </c>
      <c r="I410" s="116" t="s">
        <v>459</v>
      </c>
      <c r="J410" s="156" t="s">
        <v>459</v>
      </c>
      <c r="K410" s="17"/>
      <c r="L410"/>
      <c r="M410" s="11"/>
      <c r="N410" s="158" t="s">
        <v>49</v>
      </c>
      <c r="O410" s="159" t="s">
        <v>41</v>
      </c>
      <c r="P410" s="155">
        <v>2223</v>
      </c>
      <c r="Q410" s="116" t="s">
        <v>459</v>
      </c>
      <c r="R410" s="116">
        <v>0</v>
      </c>
      <c r="S410" s="155" t="str">
        <f t="shared" si="14"/>
        <v/>
      </c>
      <c r="T410" s="116" t="str">
        <f t="shared" si="15"/>
        <v/>
      </c>
      <c r="U410" s="189" t="s">
        <v>135</v>
      </c>
      <c r="V410" s="189">
        <v>6420</v>
      </c>
      <c r="W410" s="191" t="s">
        <v>208</v>
      </c>
      <c r="X410" s="190" t="s">
        <v>5</v>
      </c>
      <c r="Y410" s="189">
        <v>1800</v>
      </c>
      <c r="Z410" s="191" t="s">
        <v>187</v>
      </c>
    </row>
    <row r="411" spans="2:26">
      <c r="B411" s="11" t="s">
        <v>204</v>
      </c>
      <c r="C411" t="s">
        <v>150</v>
      </c>
      <c r="D411" t="s">
        <v>45</v>
      </c>
      <c r="E411">
        <v>8610</v>
      </c>
      <c r="F411" s="135"/>
      <c r="G411" s="135"/>
      <c r="H411" s="155">
        <v>6387</v>
      </c>
      <c r="I411" s="116" t="s">
        <v>459</v>
      </c>
      <c r="J411" s="156" t="s">
        <v>459</v>
      </c>
      <c r="K411" s="17"/>
      <c r="L411"/>
      <c r="M411" s="11"/>
      <c r="N411" s="158" t="s">
        <v>49</v>
      </c>
      <c r="O411" s="159" t="s">
        <v>41</v>
      </c>
      <c r="P411" s="155">
        <v>2223</v>
      </c>
      <c r="Q411" s="116" t="s">
        <v>459</v>
      </c>
      <c r="R411" s="116">
        <v>0</v>
      </c>
      <c r="S411" s="155" t="str">
        <f t="shared" si="14"/>
        <v/>
      </c>
      <c r="T411" s="116" t="str">
        <f t="shared" si="15"/>
        <v/>
      </c>
      <c r="U411" s="189" t="s">
        <v>135</v>
      </c>
      <c r="V411" s="189">
        <v>6420</v>
      </c>
      <c r="W411" s="191" t="s">
        <v>208</v>
      </c>
      <c r="X411" s="190" t="s">
        <v>5</v>
      </c>
      <c r="Y411" s="189">
        <v>1800</v>
      </c>
      <c r="Z411" s="191" t="s">
        <v>187</v>
      </c>
    </row>
    <row r="412" spans="2:26" ht="24">
      <c r="B412" s="11" t="s">
        <v>204</v>
      </c>
      <c r="C412" t="s">
        <v>150</v>
      </c>
      <c r="D412" t="s">
        <v>46</v>
      </c>
      <c r="E412">
        <v>6440</v>
      </c>
      <c r="F412" s="135"/>
      <c r="G412" s="135"/>
      <c r="H412" s="155">
        <v>5400</v>
      </c>
      <c r="I412" s="116" t="s">
        <v>459</v>
      </c>
      <c r="J412" s="156" t="s">
        <v>459</v>
      </c>
      <c r="K412" s="17">
        <v>-4148</v>
      </c>
      <c r="L412">
        <v>-4148</v>
      </c>
      <c r="M412" s="11">
        <v>-3108</v>
      </c>
      <c r="N412" s="158" t="s">
        <v>164</v>
      </c>
      <c r="O412" s="159" t="s">
        <v>41</v>
      </c>
      <c r="P412" s="155">
        <v>1040</v>
      </c>
      <c r="Q412" s="116" t="s">
        <v>459</v>
      </c>
      <c r="R412" s="116">
        <v>0</v>
      </c>
      <c r="S412" s="155" t="str">
        <f t="shared" si="14"/>
        <v/>
      </c>
      <c r="T412" s="116" t="str">
        <f t="shared" si="15"/>
        <v/>
      </c>
      <c r="U412" s="189" t="s">
        <v>4</v>
      </c>
      <c r="V412" s="189">
        <v>5210</v>
      </c>
      <c r="W412" s="191" t="s">
        <v>209</v>
      </c>
      <c r="X412" s="190" t="s">
        <v>5</v>
      </c>
      <c r="Y412" s="189">
        <v>1800</v>
      </c>
      <c r="Z412" s="191" t="s">
        <v>187</v>
      </c>
    </row>
    <row r="413" spans="2:26" ht="24">
      <c r="B413" s="11" t="s">
        <v>204</v>
      </c>
      <c r="C413" t="s">
        <v>150</v>
      </c>
      <c r="D413" t="s">
        <v>47</v>
      </c>
      <c r="E413">
        <v>6440</v>
      </c>
      <c r="F413" s="135"/>
      <c r="G413" s="135"/>
      <c r="H413" s="155">
        <v>5400</v>
      </c>
      <c r="I413" s="116" t="s">
        <v>459</v>
      </c>
      <c r="J413" s="156" t="s">
        <v>459</v>
      </c>
      <c r="K413" s="17">
        <v>-4148</v>
      </c>
      <c r="L413">
        <v>-4148</v>
      </c>
      <c r="M413" s="11">
        <v>-3108</v>
      </c>
      <c r="N413" s="158" t="s">
        <v>164</v>
      </c>
      <c r="O413" s="159" t="s">
        <v>41</v>
      </c>
      <c r="P413" s="155">
        <v>1040</v>
      </c>
      <c r="Q413" s="116" t="s">
        <v>459</v>
      </c>
      <c r="R413" s="116">
        <v>0</v>
      </c>
      <c r="S413" s="155" t="str">
        <f t="shared" si="14"/>
        <v/>
      </c>
      <c r="T413" s="116" t="str">
        <f t="shared" si="15"/>
        <v/>
      </c>
      <c r="U413" s="189" t="s">
        <v>4</v>
      </c>
      <c r="V413" s="189">
        <v>5210</v>
      </c>
      <c r="W413" s="191" t="s">
        <v>209</v>
      </c>
      <c r="X413" s="190" t="s">
        <v>5</v>
      </c>
      <c r="Y413" s="189">
        <v>1800</v>
      </c>
      <c r="Z413" s="191" t="s">
        <v>187</v>
      </c>
    </row>
    <row r="414" spans="2:26" ht="24.95" thickBot="1">
      <c r="B414" s="11" t="s">
        <v>204</v>
      </c>
      <c r="C414" t="s">
        <v>150</v>
      </c>
      <c r="D414" t="s">
        <v>48</v>
      </c>
      <c r="E414">
        <v>5645</v>
      </c>
      <c r="F414" s="14"/>
      <c r="G414" s="14"/>
      <c r="H414" s="155">
        <v>4605</v>
      </c>
      <c r="I414" s="116" t="s">
        <v>459</v>
      </c>
      <c r="J414" s="156" t="s">
        <v>459</v>
      </c>
      <c r="K414" s="17">
        <v>-3359</v>
      </c>
      <c r="L414">
        <v>-3359</v>
      </c>
      <c r="M414" s="11">
        <v>-2319</v>
      </c>
      <c r="N414" s="158" t="s">
        <v>164</v>
      </c>
      <c r="O414" s="159" t="s">
        <v>41</v>
      </c>
      <c r="P414" s="155">
        <v>1040</v>
      </c>
      <c r="Q414" s="116" t="s">
        <v>459</v>
      </c>
      <c r="R414" s="116">
        <v>0</v>
      </c>
      <c r="S414" s="155" t="str">
        <f t="shared" si="14"/>
        <v/>
      </c>
      <c r="T414" s="116" t="str">
        <f t="shared" si="15"/>
        <v/>
      </c>
      <c r="U414" s="189" t="s">
        <v>4</v>
      </c>
      <c r="V414" s="189">
        <v>4415</v>
      </c>
      <c r="W414" s="191" t="s">
        <v>209</v>
      </c>
      <c r="X414" s="190" t="s">
        <v>5</v>
      </c>
      <c r="Y414" s="189">
        <v>1800</v>
      </c>
      <c r="Z414" s="191" t="s">
        <v>187</v>
      </c>
    </row>
    <row r="415" spans="2:26">
      <c r="B415" s="11" t="s">
        <v>210</v>
      </c>
      <c r="C415" t="s">
        <v>150</v>
      </c>
      <c r="D415" t="s">
        <v>151</v>
      </c>
      <c r="E415">
        <v>7894</v>
      </c>
      <c r="F415" s="55"/>
      <c r="G415" s="55"/>
      <c r="H415" s="155">
        <v>7125</v>
      </c>
      <c r="I415" s="116" t="s">
        <v>459</v>
      </c>
      <c r="J415" s="156" t="s">
        <v>459</v>
      </c>
      <c r="K415" s="17">
        <v>-4009</v>
      </c>
      <c r="L415">
        <v>-4009</v>
      </c>
      <c r="M415" s="11">
        <v>-3168</v>
      </c>
      <c r="N415" s="158" t="s">
        <v>40</v>
      </c>
      <c r="O415" s="159" t="s">
        <v>40</v>
      </c>
      <c r="P415" s="155">
        <v>769</v>
      </c>
      <c r="Q415" s="116" t="s">
        <v>459</v>
      </c>
      <c r="R415" s="116">
        <v>0</v>
      </c>
      <c r="S415" s="155" t="str">
        <f t="shared" si="14"/>
        <v/>
      </c>
      <c r="T415" s="116" t="str">
        <f t="shared" si="15"/>
        <v/>
      </c>
      <c r="U415" s="189"/>
      <c r="V415" s="189"/>
      <c r="W415" s="191"/>
      <c r="X415" s="190" t="s">
        <v>5</v>
      </c>
      <c r="Y415" s="189">
        <v>1800</v>
      </c>
      <c r="Z415" s="191" t="s">
        <v>187</v>
      </c>
    </row>
    <row r="416" spans="2:26">
      <c r="B416" s="11" t="s">
        <v>210</v>
      </c>
      <c r="C416" t="s">
        <v>150</v>
      </c>
      <c r="D416" t="s">
        <v>155</v>
      </c>
      <c r="E416">
        <v>7894</v>
      </c>
      <c r="F416" s="135"/>
      <c r="G416" s="135"/>
      <c r="H416" s="155">
        <v>7125</v>
      </c>
      <c r="I416" s="116" t="s">
        <v>459</v>
      </c>
      <c r="J416" s="156" t="s">
        <v>459</v>
      </c>
      <c r="K416" s="17">
        <v>-4009</v>
      </c>
      <c r="L416">
        <v>-4009</v>
      </c>
      <c r="M416" s="11">
        <v>-3168</v>
      </c>
      <c r="N416" s="158" t="s">
        <v>40</v>
      </c>
      <c r="O416" s="159" t="s">
        <v>40</v>
      </c>
      <c r="P416" s="155">
        <v>769</v>
      </c>
      <c r="Q416" s="116" t="s">
        <v>459</v>
      </c>
      <c r="R416" s="116">
        <v>0</v>
      </c>
      <c r="S416" s="155" t="str">
        <f t="shared" si="14"/>
        <v/>
      </c>
      <c r="T416" s="116" t="str">
        <f t="shared" si="15"/>
        <v/>
      </c>
      <c r="U416" s="189"/>
      <c r="V416" s="189"/>
      <c r="W416" s="191"/>
      <c r="X416" s="190" t="s">
        <v>5</v>
      </c>
      <c r="Y416" s="189">
        <v>1800</v>
      </c>
      <c r="Z416" s="191" t="s">
        <v>187</v>
      </c>
    </row>
    <row r="417" spans="2:26">
      <c r="B417" s="11" t="s">
        <v>210</v>
      </c>
      <c r="C417" t="s">
        <v>150</v>
      </c>
      <c r="D417" t="s">
        <v>156</v>
      </c>
      <c r="E417">
        <v>7894</v>
      </c>
      <c r="F417" s="135"/>
      <c r="G417" s="135"/>
      <c r="H417" s="155">
        <v>7125</v>
      </c>
      <c r="I417" s="116" t="s">
        <v>459</v>
      </c>
      <c r="J417" s="156" t="s">
        <v>459</v>
      </c>
      <c r="K417" s="17">
        <v>-4009</v>
      </c>
      <c r="L417">
        <v>-4009</v>
      </c>
      <c r="M417" s="11">
        <v>-3168</v>
      </c>
      <c r="N417" s="158" t="s">
        <v>40</v>
      </c>
      <c r="O417" s="159" t="s">
        <v>40</v>
      </c>
      <c r="P417" s="155">
        <v>769</v>
      </c>
      <c r="Q417" s="116" t="s">
        <v>459</v>
      </c>
      <c r="R417" s="116">
        <v>0</v>
      </c>
      <c r="S417" s="155" t="str">
        <f t="shared" si="14"/>
        <v/>
      </c>
      <c r="T417" s="116" t="str">
        <f t="shared" si="15"/>
        <v/>
      </c>
      <c r="U417" s="189"/>
      <c r="V417" s="189"/>
      <c r="W417" s="191"/>
      <c r="X417" s="190" t="s">
        <v>5</v>
      </c>
      <c r="Y417" s="189">
        <v>1800</v>
      </c>
      <c r="Z417" s="191" t="s">
        <v>187</v>
      </c>
    </row>
    <row r="418" spans="2:26">
      <c r="B418" s="11" t="s">
        <v>210</v>
      </c>
      <c r="C418" t="s">
        <v>150</v>
      </c>
      <c r="D418" t="s">
        <v>157</v>
      </c>
      <c r="E418">
        <v>7970</v>
      </c>
      <c r="F418" s="135"/>
      <c r="G418" s="135"/>
      <c r="H418" s="155">
        <v>7111</v>
      </c>
      <c r="I418" s="116" t="s">
        <v>459</v>
      </c>
      <c r="J418" s="156" t="s">
        <v>459</v>
      </c>
      <c r="K418" s="17">
        <v>-3950</v>
      </c>
      <c r="L418">
        <v>-3950</v>
      </c>
      <c r="M418" s="11">
        <v>-3024</v>
      </c>
      <c r="N418" s="158" t="s">
        <v>40</v>
      </c>
      <c r="O418" s="159" t="s">
        <v>41</v>
      </c>
      <c r="P418" s="155">
        <v>859</v>
      </c>
      <c r="Q418" s="116" t="s">
        <v>459</v>
      </c>
      <c r="R418" s="116">
        <v>0</v>
      </c>
      <c r="S418" s="155" t="str">
        <f t="shared" si="14"/>
        <v/>
      </c>
      <c r="T418" s="116" t="str">
        <f t="shared" si="15"/>
        <v/>
      </c>
      <c r="U418" s="189" t="s">
        <v>135</v>
      </c>
      <c r="V418" s="189">
        <v>7680</v>
      </c>
      <c r="W418" s="191" t="s">
        <v>211</v>
      </c>
      <c r="X418" s="190" t="s">
        <v>5</v>
      </c>
      <c r="Y418" s="189">
        <v>1800</v>
      </c>
      <c r="Z418" s="191" t="s">
        <v>187</v>
      </c>
    </row>
    <row r="419" spans="2:26">
      <c r="B419" s="11" t="s">
        <v>210</v>
      </c>
      <c r="C419" t="s">
        <v>150</v>
      </c>
      <c r="D419" t="s">
        <v>158</v>
      </c>
      <c r="E419">
        <v>7970</v>
      </c>
      <c r="F419" s="135"/>
      <c r="G419" s="135"/>
      <c r="H419" s="155">
        <v>7111</v>
      </c>
      <c r="I419" s="116" t="s">
        <v>459</v>
      </c>
      <c r="J419" s="156" t="s">
        <v>459</v>
      </c>
      <c r="K419" s="17">
        <v>-3950</v>
      </c>
      <c r="L419">
        <v>-3950</v>
      </c>
      <c r="M419" s="11">
        <v>-3024</v>
      </c>
      <c r="N419" s="158" t="s">
        <v>40</v>
      </c>
      <c r="O419" s="159" t="s">
        <v>41</v>
      </c>
      <c r="P419" s="155">
        <v>859</v>
      </c>
      <c r="Q419" s="116" t="s">
        <v>459</v>
      </c>
      <c r="R419" s="116">
        <v>0</v>
      </c>
      <c r="S419" s="155" t="str">
        <f t="shared" si="14"/>
        <v/>
      </c>
      <c r="T419" s="116" t="str">
        <f t="shared" si="15"/>
        <v/>
      </c>
      <c r="U419" s="189" t="s">
        <v>135</v>
      </c>
      <c r="V419" s="189">
        <v>7680</v>
      </c>
      <c r="W419" s="191" t="s">
        <v>211</v>
      </c>
      <c r="X419" s="190" t="s">
        <v>5</v>
      </c>
      <c r="Y419" s="189">
        <v>1800</v>
      </c>
      <c r="Z419" s="191" t="s">
        <v>187</v>
      </c>
    </row>
    <row r="420" spans="2:26">
      <c r="B420" s="11" t="s">
        <v>210</v>
      </c>
      <c r="C420" t="s">
        <v>150</v>
      </c>
      <c r="D420" t="s">
        <v>159</v>
      </c>
      <c r="E420">
        <v>7970</v>
      </c>
      <c r="F420" s="135"/>
      <c r="G420" s="135"/>
      <c r="H420" s="155">
        <v>7111</v>
      </c>
      <c r="I420" s="116" t="s">
        <v>459</v>
      </c>
      <c r="J420" s="156" t="s">
        <v>459</v>
      </c>
      <c r="K420" s="17">
        <v>-3950</v>
      </c>
      <c r="L420">
        <v>-3950</v>
      </c>
      <c r="M420" s="11">
        <v>-3024</v>
      </c>
      <c r="N420" s="158" t="s">
        <v>40</v>
      </c>
      <c r="O420" s="159" t="s">
        <v>41</v>
      </c>
      <c r="P420" s="155">
        <v>859</v>
      </c>
      <c r="Q420" s="116" t="s">
        <v>459</v>
      </c>
      <c r="R420" s="116">
        <v>0</v>
      </c>
      <c r="S420" s="155" t="str">
        <f t="shared" si="14"/>
        <v/>
      </c>
      <c r="T420" s="116" t="str">
        <f t="shared" si="15"/>
        <v/>
      </c>
      <c r="U420" s="189" t="s">
        <v>135</v>
      </c>
      <c r="V420" s="189">
        <v>7680</v>
      </c>
      <c r="W420" s="191" t="s">
        <v>211</v>
      </c>
      <c r="X420" s="190" t="s">
        <v>5</v>
      </c>
      <c r="Y420" s="189">
        <v>1800</v>
      </c>
      <c r="Z420" s="191" t="s">
        <v>187</v>
      </c>
    </row>
    <row r="421" spans="2:26">
      <c r="B421" s="11" t="s">
        <v>210</v>
      </c>
      <c r="C421" t="s">
        <v>150</v>
      </c>
      <c r="D421" t="s">
        <v>160</v>
      </c>
      <c r="E421">
        <v>7970</v>
      </c>
      <c r="F421" s="135"/>
      <c r="G421" s="135"/>
      <c r="H421" s="155">
        <v>7111</v>
      </c>
      <c r="I421" s="116" t="s">
        <v>459</v>
      </c>
      <c r="J421" s="156" t="s">
        <v>459</v>
      </c>
      <c r="K421" s="17">
        <v>-3950</v>
      </c>
      <c r="L421">
        <v>-3950</v>
      </c>
      <c r="M421" s="11">
        <v>-3024</v>
      </c>
      <c r="N421" s="158" t="s">
        <v>40</v>
      </c>
      <c r="O421" s="159" t="s">
        <v>41</v>
      </c>
      <c r="P421" s="155">
        <v>859</v>
      </c>
      <c r="Q421" s="116" t="s">
        <v>459</v>
      </c>
      <c r="R421" s="116">
        <v>0</v>
      </c>
      <c r="S421" s="155" t="str">
        <f t="shared" si="14"/>
        <v/>
      </c>
      <c r="T421" s="116" t="str">
        <f t="shared" si="15"/>
        <v/>
      </c>
      <c r="U421" s="189" t="s">
        <v>135</v>
      </c>
      <c r="V421" s="189">
        <v>7680</v>
      </c>
      <c r="W421" s="191" t="s">
        <v>211</v>
      </c>
      <c r="X421" s="190" t="s">
        <v>5</v>
      </c>
      <c r="Y421" s="189">
        <v>1800</v>
      </c>
      <c r="Z421" s="191" t="s">
        <v>187</v>
      </c>
    </row>
    <row r="422" spans="2:26">
      <c r="B422" s="11" t="s">
        <v>210</v>
      </c>
      <c r="C422" t="s">
        <v>150</v>
      </c>
      <c r="D422" t="s">
        <v>161</v>
      </c>
      <c r="E422">
        <v>7448</v>
      </c>
      <c r="F422" s="135"/>
      <c r="G422" s="135"/>
      <c r="H422" s="155">
        <v>6948</v>
      </c>
      <c r="I422" s="116" t="s">
        <v>459</v>
      </c>
      <c r="J422" s="156" t="s">
        <v>459</v>
      </c>
      <c r="K422" s="17">
        <v>-4456</v>
      </c>
      <c r="L422">
        <v>-4456</v>
      </c>
      <c r="M422" s="11">
        <v>-3935</v>
      </c>
      <c r="N422" s="158" t="s">
        <v>40</v>
      </c>
      <c r="O422" s="159" t="s">
        <v>40</v>
      </c>
      <c r="P422" s="155">
        <v>500</v>
      </c>
      <c r="Q422" s="116" t="s">
        <v>459</v>
      </c>
      <c r="R422" s="116">
        <v>0</v>
      </c>
      <c r="S422" s="155" t="str">
        <f t="shared" si="14"/>
        <v/>
      </c>
      <c r="T422" s="116" t="str">
        <f t="shared" si="15"/>
        <v/>
      </c>
      <c r="U422" s="189"/>
      <c r="V422" s="189"/>
      <c r="W422" s="191"/>
      <c r="X422" s="190" t="s">
        <v>5</v>
      </c>
      <c r="Y422" s="189">
        <v>1800</v>
      </c>
      <c r="Z422" s="191" t="s">
        <v>187</v>
      </c>
    </row>
    <row r="423" spans="2:26">
      <c r="B423" s="11" t="s">
        <v>210</v>
      </c>
      <c r="C423" t="s">
        <v>150</v>
      </c>
      <c r="D423" t="s">
        <v>162</v>
      </c>
      <c r="E423">
        <v>7448</v>
      </c>
      <c r="F423" s="135"/>
      <c r="G423" s="135"/>
      <c r="H423" s="155">
        <v>6948</v>
      </c>
      <c r="I423" s="116" t="s">
        <v>459</v>
      </c>
      <c r="J423" s="156" t="s">
        <v>459</v>
      </c>
      <c r="K423" s="17">
        <v>-4456</v>
      </c>
      <c r="L423">
        <v>-4456</v>
      </c>
      <c r="M423" s="11">
        <v>-3935</v>
      </c>
      <c r="N423" s="158" t="s">
        <v>40</v>
      </c>
      <c r="O423" s="159" t="s">
        <v>40</v>
      </c>
      <c r="P423" s="155">
        <v>500</v>
      </c>
      <c r="Q423" s="116" t="s">
        <v>459</v>
      </c>
      <c r="R423" s="116">
        <v>0</v>
      </c>
      <c r="S423" s="155" t="str">
        <f t="shared" si="14"/>
        <v/>
      </c>
      <c r="T423" s="116" t="str">
        <f t="shared" si="15"/>
        <v/>
      </c>
      <c r="U423" s="189"/>
      <c r="V423" s="189"/>
      <c r="W423" s="191"/>
      <c r="X423" s="190" t="s">
        <v>5</v>
      </c>
      <c r="Y423" s="189">
        <v>1800</v>
      </c>
      <c r="Z423" s="191" t="s">
        <v>187</v>
      </c>
    </row>
    <row r="424" spans="2:26">
      <c r="B424" s="11" t="s">
        <v>210</v>
      </c>
      <c r="C424" t="s">
        <v>150</v>
      </c>
      <c r="D424" t="s">
        <v>163</v>
      </c>
      <c r="E424">
        <v>6988</v>
      </c>
      <c r="F424" s="135"/>
      <c r="G424" s="135"/>
      <c r="H424" s="155">
        <v>6640</v>
      </c>
      <c r="I424" s="116" t="s">
        <v>459</v>
      </c>
      <c r="J424" s="156" t="s">
        <v>459</v>
      </c>
      <c r="K424" s="17">
        <v>-3422</v>
      </c>
      <c r="L424">
        <v>-3422</v>
      </c>
      <c r="M424" s="11">
        <v>-3045</v>
      </c>
      <c r="N424" s="158" t="s">
        <v>40</v>
      </c>
      <c r="O424" s="159" t="s">
        <v>40</v>
      </c>
      <c r="P424" s="155">
        <v>348</v>
      </c>
      <c r="Q424" s="116" t="s">
        <v>459</v>
      </c>
      <c r="R424" s="116">
        <v>0</v>
      </c>
      <c r="S424" s="155" t="str">
        <f t="shared" si="14"/>
        <v/>
      </c>
      <c r="T424" s="116" t="str">
        <f t="shared" si="15"/>
        <v/>
      </c>
      <c r="U424" s="189"/>
      <c r="V424" s="189"/>
      <c r="W424" s="191"/>
      <c r="X424" s="190" t="s">
        <v>5</v>
      </c>
      <c r="Y424" s="189">
        <v>1800</v>
      </c>
      <c r="Z424" s="191" t="s">
        <v>187</v>
      </c>
    </row>
    <row r="425" spans="2:26">
      <c r="B425" s="11" t="s">
        <v>210</v>
      </c>
      <c r="C425" t="s">
        <v>150</v>
      </c>
      <c r="D425" t="s">
        <v>165</v>
      </c>
      <c r="E425">
        <v>6988</v>
      </c>
      <c r="F425" s="135"/>
      <c r="G425" s="135"/>
      <c r="H425" s="155">
        <v>6640</v>
      </c>
      <c r="I425" s="116" t="s">
        <v>459</v>
      </c>
      <c r="J425" s="156" t="s">
        <v>459</v>
      </c>
      <c r="K425" s="17">
        <v>-3422</v>
      </c>
      <c r="L425">
        <v>-3422</v>
      </c>
      <c r="M425" s="11">
        <v>-3045</v>
      </c>
      <c r="N425" s="158" t="s">
        <v>40</v>
      </c>
      <c r="O425" s="159" t="s">
        <v>40</v>
      </c>
      <c r="P425" s="155">
        <v>348</v>
      </c>
      <c r="Q425" s="116" t="s">
        <v>459</v>
      </c>
      <c r="R425" s="116">
        <v>0</v>
      </c>
      <c r="S425" s="155" t="str">
        <f t="shared" si="14"/>
        <v/>
      </c>
      <c r="T425" s="116" t="str">
        <f t="shared" si="15"/>
        <v/>
      </c>
      <c r="U425" s="189"/>
      <c r="V425" s="189"/>
      <c r="W425" s="191"/>
      <c r="X425" s="190" t="s">
        <v>5</v>
      </c>
      <c r="Y425" s="189">
        <v>1800</v>
      </c>
      <c r="Z425" s="191" t="s">
        <v>187</v>
      </c>
    </row>
    <row r="426" spans="2:26" ht="15.95" thickBot="1">
      <c r="B426" s="11" t="s">
        <v>210</v>
      </c>
      <c r="C426" t="s">
        <v>150</v>
      </c>
      <c r="D426" t="s">
        <v>166</v>
      </c>
      <c r="E426">
        <v>6988</v>
      </c>
      <c r="F426" s="14"/>
      <c r="G426" s="14"/>
      <c r="H426" s="155">
        <v>6640</v>
      </c>
      <c r="I426" s="116" t="s">
        <v>459</v>
      </c>
      <c r="J426" s="156" t="s">
        <v>459</v>
      </c>
      <c r="K426" s="17">
        <v>-3422</v>
      </c>
      <c r="L426">
        <v>-3422</v>
      </c>
      <c r="M426" s="11">
        <v>-3045</v>
      </c>
      <c r="N426" s="158" t="s">
        <v>40</v>
      </c>
      <c r="O426" s="159" t="s">
        <v>40</v>
      </c>
      <c r="P426" s="155">
        <v>348</v>
      </c>
      <c r="Q426" s="116" t="s">
        <v>459</v>
      </c>
      <c r="R426" s="116">
        <v>0</v>
      </c>
      <c r="S426" s="155" t="str">
        <f t="shared" si="14"/>
        <v/>
      </c>
      <c r="T426" s="116" t="str">
        <f t="shared" si="15"/>
        <v/>
      </c>
      <c r="U426" s="189"/>
      <c r="V426" s="189"/>
      <c r="W426" s="191"/>
      <c r="X426" s="190" t="s">
        <v>5</v>
      </c>
      <c r="Y426" s="189">
        <v>1800</v>
      </c>
      <c r="Z426" s="191" t="s">
        <v>187</v>
      </c>
    </row>
    <row r="427" spans="2:26">
      <c r="B427" s="11" t="s">
        <v>210</v>
      </c>
      <c r="C427" t="s">
        <v>150</v>
      </c>
      <c r="D427" t="s">
        <v>29</v>
      </c>
      <c r="E427">
        <v>7301</v>
      </c>
      <c r="F427" s="55"/>
      <c r="G427" s="55"/>
      <c r="H427" s="155">
        <v>6849</v>
      </c>
      <c r="I427" s="116" t="s">
        <v>459</v>
      </c>
      <c r="J427" s="156" t="s">
        <v>459</v>
      </c>
      <c r="K427" s="17">
        <v>-3967</v>
      </c>
      <c r="L427">
        <v>-3967</v>
      </c>
      <c r="M427" s="11">
        <v>-3489</v>
      </c>
      <c r="N427" s="158" t="s">
        <v>40</v>
      </c>
      <c r="O427" s="159" t="s">
        <v>40</v>
      </c>
      <c r="P427" s="155">
        <v>452</v>
      </c>
      <c r="Q427" s="116" t="s">
        <v>459</v>
      </c>
      <c r="R427" s="116">
        <v>0</v>
      </c>
      <c r="S427" s="155" t="str">
        <f t="shared" si="14"/>
        <v/>
      </c>
      <c r="T427" s="116" t="str">
        <f t="shared" si="15"/>
        <v/>
      </c>
      <c r="U427" s="189"/>
      <c r="V427" s="189"/>
      <c r="W427" s="191"/>
      <c r="X427" s="190" t="s">
        <v>5</v>
      </c>
      <c r="Y427" s="189">
        <v>1800</v>
      </c>
      <c r="Z427" s="191" t="s">
        <v>187</v>
      </c>
    </row>
    <row r="428" spans="2:26">
      <c r="B428" s="11" t="s">
        <v>210</v>
      </c>
      <c r="C428" t="s">
        <v>150</v>
      </c>
      <c r="D428" t="s">
        <v>32</v>
      </c>
      <c r="E428">
        <v>7301</v>
      </c>
      <c r="F428" s="135"/>
      <c r="G428" s="135"/>
      <c r="H428" s="155">
        <v>6849</v>
      </c>
      <c r="I428" s="116" t="s">
        <v>459</v>
      </c>
      <c r="J428" s="156" t="s">
        <v>459</v>
      </c>
      <c r="K428" s="17">
        <v>-3967</v>
      </c>
      <c r="L428">
        <v>-3967</v>
      </c>
      <c r="M428" s="11">
        <v>-3489</v>
      </c>
      <c r="N428" s="158" t="s">
        <v>40</v>
      </c>
      <c r="O428" s="159" t="s">
        <v>40</v>
      </c>
      <c r="P428" s="155">
        <v>452</v>
      </c>
      <c r="Q428" s="116" t="s">
        <v>459</v>
      </c>
      <c r="R428" s="116">
        <v>0</v>
      </c>
      <c r="S428" s="155" t="str">
        <f t="shared" si="14"/>
        <v/>
      </c>
      <c r="T428" s="116" t="str">
        <f t="shared" si="15"/>
        <v/>
      </c>
      <c r="U428" s="189"/>
      <c r="V428" s="189"/>
      <c r="W428" s="191"/>
      <c r="X428" s="190" t="s">
        <v>5</v>
      </c>
      <c r="Y428" s="189">
        <v>1800</v>
      </c>
      <c r="Z428" s="191" t="s">
        <v>187</v>
      </c>
    </row>
    <row r="429" spans="2:26">
      <c r="B429" s="11" t="s">
        <v>210</v>
      </c>
      <c r="C429" t="s">
        <v>150</v>
      </c>
      <c r="D429" t="s">
        <v>34</v>
      </c>
      <c r="E429">
        <v>7301</v>
      </c>
      <c r="F429" s="135"/>
      <c r="G429" s="135"/>
      <c r="H429" s="155">
        <v>6849</v>
      </c>
      <c r="I429" s="116" t="s">
        <v>459</v>
      </c>
      <c r="J429" s="156" t="s">
        <v>459</v>
      </c>
      <c r="K429" s="17">
        <v>-3967</v>
      </c>
      <c r="L429">
        <v>-3967</v>
      </c>
      <c r="M429" s="11">
        <v>-3489</v>
      </c>
      <c r="N429" s="158" t="s">
        <v>40</v>
      </c>
      <c r="O429" s="159" t="s">
        <v>40</v>
      </c>
      <c r="P429" s="155">
        <v>452</v>
      </c>
      <c r="Q429" s="116" t="s">
        <v>459</v>
      </c>
      <c r="R429" s="116">
        <v>0</v>
      </c>
      <c r="S429" s="155" t="str">
        <f t="shared" si="14"/>
        <v/>
      </c>
      <c r="T429" s="116" t="str">
        <f t="shared" si="15"/>
        <v/>
      </c>
      <c r="U429" s="189"/>
      <c r="V429" s="189"/>
      <c r="W429" s="191"/>
      <c r="X429" s="190" t="s">
        <v>5</v>
      </c>
      <c r="Y429" s="189">
        <v>1800</v>
      </c>
      <c r="Z429" s="191" t="s">
        <v>187</v>
      </c>
    </row>
    <row r="430" spans="2:26">
      <c r="B430" s="11" t="s">
        <v>210</v>
      </c>
      <c r="C430" t="s">
        <v>150</v>
      </c>
      <c r="D430" t="s">
        <v>35</v>
      </c>
      <c r="E430">
        <v>7688</v>
      </c>
      <c r="F430" s="135"/>
      <c r="G430" s="135"/>
      <c r="H430" s="155">
        <v>6673</v>
      </c>
      <c r="I430" s="116" t="s">
        <v>459</v>
      </c>
      <c r="J430" s="156" t="s">
        <v>459</v>
      </c>
      <c r="K430" s="17">
        <v>-4504</v>
      </c>
      <c r="L430">
        <v>-4504</v>
      </c>
      <c r="M430" s="11">
        <v>-3463</v>
      </c>
      <c r="N430" s="158" t="s">
        <v>40</v>
      </c>
      <c r="O430" s="159" t="s">
        <v>41</v>
      </c>
      <c r="P430" s="155">
        <v>1015</v>
      </c>
      <c r="Q430" s="116" t="s">
        <v>459</v>
      </c>
      <c r="R430" s="116">
        <v>0</v>
      </c>
      <c r="S430" s="155" t="str">
        <f t="shared" si="14"/>
        <v/>
      </c>
      <c r="T430" s="116" t="str">
        <f t="shared" si="15"/>
        <v/>
      </c>
      <c r="U430" s="189" t="s">
        <v>135</v>
      </c>
      <c r="V430" s="189">
        <v>6848</v>
      </c>
      <c r="W430" s="191" t="s">
        <v>212</v>
      </c>
      <c r="X430" s="190" t="s">
        <v>5</v>
      </c>
      <c r="Y430" s="189">
        <v>1800</v>
      </c>
      <c r="Z430" s="191" t="s">
        <v>187</v>
      </c>
    </row>
    <row r="431" spans="2:26">
      <c r="B431" s="11" t="s">
        <v>210</v>
      </c>
      <c r="C431" t="s">
        <v>150</v>
      </c>
      <c r="D431" t="s">
        <v>37</v>
      </c>
      <c r="E431">
        <v>7688</v>
      </c>
      <c r="F431" s="135"/>
      <c r="G431" s="135"/>
      <c r="H431" s="155">
        <v>6673</v>
      </c>
      <c r="I431" s="116" t="s">
        <v>459</v>
      </c>
      <c r="J431" s="156" t="s">
        <v>459</v>
      </c>
      <c r="K431" s="17">
        <v>-4504</v>
      </c>
      <c r="L431">
        <v>-4504</v>
      </c>
      <c r="M431" s="11">
        <v>-3463</v>
      </c>
      <c r="N431" s="158" t="s">
        <v>40</v>
      </c>
      <c r="O431" s="159" t="s">
        <v>41</v>
      </c>
      <c r="P431" s="155">
        <v>1015</v>
      </c>
      <c r="Q431" s="116" t="s">
        <v>459</v>
      </c>
      <c r="R431" s="116">
        <v>0</v>
      </c>
      <c r="S431" s="155" t="str">
        <f t="shared" si="14"/>
        <v/>
      </c>
      <c r="T431" s="116" t="str">
        <f t="shared" si="15"/>
        <v/>
      </c>
      <c r="U431" s="189" t="s">
        <v>135</v>
      </c>
      <c r="V431" s="189">
        <v>6848</v>
      </c>
      <c r="W431" s="191" t="s">
        <v>212</v>
      </c>
      <c r="X431" s="190" t="s">
        <v>5</v>
      </c>
      <c r="Y431" s="189">
        <v>1800</v>
      </c>
      <c r="Z431" s="191" t="s">
        <v>187</v>
      </c>
    </row>
    <row r="432" spans="2:26">
      <c r="B432" s="11" t="s">
        <v>210</v>
      </c>
      <c r="C432" t="s">
        <v>150</v>
      </c>
      <c r="D432" t="s">
        <v>38</v>
      </c>
      <c r="E432">
        <v>7888</v>
      </c>
      <c r="F432" s="135"/>
      <c r="G432" s="135"/>
      <c r="H432" s="155">
        <v>6861</v>
      </c>
      <c r="I432" s="116" t="s">
        <v>459</v>
      </c>
      <c r="J432" s="156" t="s">
        <v>459</v>
      </c>
      <c r="K432" s="17">
        <v>-4703</v>
      </c>
      <c r="L432">
        <v>-4703</v>
      </c>
      <c r="M432" s="11">
        <v>-3650</v>
      </c>
      <c r="N432" s="158" t="s">
        <v>40</v>
      </c>
      <c r="O432" s="159" t="s">
        <v>41</v>
      </c>
      <c r="P432" s="155">
        <v>1027</v>
      </c>
      <c r="Q432" s="116" t="s">
        <v>459</v>
      </c>
      <c r="R432" s="116">
        <v>0</v>
      </c>
      <c r="S432" s="155" t="str">
        <f t="shared" si="14"/>
        <v/>
      </c>
      <c r="T432" s="116" t="str">
        <f t="shared" si="15"/>
        <v/>
      </c>
      <c r="U432" s="189" t="s">
        <v>135</v>
      </c>
      <c r="V432" s="189">
        <v>7048</v>
      </c>
      <c r="W432" s="191" t="s">
        <v>212</v>
      </c>
      <c r="X432" s="190" t="s">
        <v>5</v>
      </c>
      <c r="Y432" s="189">
        <v>1800</v>
      </c>
      <c r="Z432" s="191" t="s">
        <v>187</v>
      </c>
    </row>
    <row r="433" spans="2:26">
      <c r="B433" s="11" t="s">
        <v>210</v>
      </c>
      <c r="C433" t="s">
        <v>150</v>
      </c>
      <c r="D433" t="s">
        <v>39</v>
      </c>
      <c r="E433">
        <v>7286</v>
      </c>
      <c r="F433" s="135"/>
      <c r="G433" s="135"/>
      <c r="H433" s="155">
        <v>6893</v>
      </c>
      <c r="I433" s="116" t="s">
        <v>459</v>
      </c>
      <c r="J433" s="156" t="s">
        <v>459</v>
      </c>
      <c r="K433" s="17">
        <v>-4574</v>
      </c>
      <c r="L433">
        <v>-4574</v>
      </c>
      <c r="M433" s="11">
        <v>-4162</v>
      </c>
      <c r="N433" s="158" t="s">
        <v>40</v>
      </c>
      <c r="O433" s="159" t="s">
        <v>40</v>
      </c>
      <c r="P433" s="155">
        <v>393</v>
      </c>
      <c r="Q433" s="116" t="s">
        <v>459</v>
      </c>
      <c r="R433" s="116">
        <v>0</v>
      </c>
      <c r="S433" s="155" t="str">
        <f t="shared" si="14"/>
        <v/>
      </c>
      <c r="T433" s="116" t="str">
        <f t="shared" si="15"/>
        <v/>
      </c>
      <c r="U433" s="189"/>
      <c r="V433" s="189"/>
      <c r="W433" s="191"/>
      <c r="X433" s="190" t="s">
        <v>5</v>
      </c>
      <c r="Y433" s="189">
        <v>1800</v>
      </c>
      <c r="Z433" s="191" t="s">
        <v>187</v>
      </c>
    </row>
    <row r="434" spans="2:26">
      <c r="B434" s="11" t="s">
        <v>210</v>
      </c>
      <c r="C434" t="s">
        <v>150</v>
      </c>
      <c r="D434" t="s">
        <v>43</v>
      </c>
      <c r="E434">
        <v>7286</v>
      </c>
      <c r="F434" s="135"/>
      <c r="G434" s="135"/>
      <c r="H434" s="155">
        <v>6893</v>
      </c>
      <c r="I434" s="116" t="s">
        <v>459</v>
      </c>
      <c r="J434" s="156" t="s">
        <v>459</v>
      </c>
      <c r="K434" s="17">
        <v>-4574</v>
      </c>
      <c r="L434">
        <v>-4574</v>
      </c>
      <c r="M434" s="11">
        <v>-4162</v>
      </c>
      <c r="N434" s="158" t="s">
        <v>40</v>
      </c>
      <c r="O434" s="159" t="s">
        <v>40</v>
      </c>
      <c r="P434" s="155">
        <v>393</v>
      </c>
      <c r="Q434" s="116" t="s">
        <v>459</v>
      </c>
      <c r="R434" s="116">
        <v>0</v>
      </c>
      <c r="S434" s="155" t="str">
        <f t="shared" si="14"/>
        <v/>
      </c>
      <c r="T434" s="116" t="str">
        <f t="shared" si="15"/>
        <v/>
      </c>
      <c r="U434" s="189"/>
      <c r="V434" s="189"/>
      <c r="W434" s="191"/>
      <c r="X434" s="190" t="s">
        <v>5</v>
      </c>
      <c r="Y434" s="189">
        <v>1800</v>
      </c>
      <c r="Z434" s="191" t="s">
        <v>187</v>
      </c>
    </row>
    <row r="435" spans="2:26">
      <c r="B435" s="11" t="s">
        <v>210</v>
      </c>
      <c r="C435" t="s">
        <v>150</v>
      </c>
      <c r="D435" t="s">
        <v>45</v>
      </c>
      <c r="E435">
        <v>7286</v>
      </c>
      <c r="F435" s="135"/>
      <c r="G435" s="135"/>
      <c r="H435" s="155">
        <v>6893</v>
      </c>
      <c r="I435" s="116" t="s">
        <v>459</v>
      </c>
      <c r="J435" s="156" t="s">
        <v>459</v>
      </c>
      <c r="K435" s="17">
        <v>-4574</v>
      </c>
      <c r="L435">
        <v>-4574</v>
      </c>
      <c r="M435" s="11">
        <v>-4162</v>
      </c>
      <c r="N435" s="158" t="s">
        <v>40</v>
      </c>
      <c r="O435" s="159" t="s">
        <v>40</v>
      </c>
      <c r="P435" s="155">
        <v>393</v>
      </c>
      <c r="Q435" s="116" t="s">
        <v>459</v>
      </c>
      <c r="R435" s="116">
        <v>0</v>
      </c>
      <c r="S435" s="155" t="str">
        <f t="shared" si="14"/>
        <v/>
      </c>
      <c r="T435" s="116" t="str">
        <f t="shared" si="15"/>
        <v/>
      </c>
      <c r="U435" s="189"/>
      <c r="V435" s="189"/>
      <c r="W435" s="191"/>
      <c r="X435" s="190" t="s">
        <v>5</v>
      </c>
      <c r="Y435" s="189">
        <v>1800</v>
      </c>
      <c r="Z435" s="191" t="s">
        <v>187</v>
      </c>
    </row>
    <row r="436" spans="2:26">
      <c r="B436" s="11" t="s">
        <v>210</v>
      </c>
      <c r="C436" t="s">
        <v>150</v>
      </c>
      <c r="D436" t="s">
        <v>46</v>
      </c>
      <c r="E436">
        <v>7852</v>
      </c>
      <c r="F436" s="135"/>
      <c r="G436" s="135"/>
      <c r="H436" s="155">
        <v>7276</v>
      </c>
      <c r="I436" s="116" t="s">
        <v>459</v>
      </c>
      <c r="J436" s="156" t="s">
        <v>459</v>
      </c>
      <c r="K436" s="17">
        <v>-4321</v>
      </c>
      <c r="L436">
        <v>-4321</v>
      </c>
      <c r="M436" s="11">
        <v>-3710</v>
      </c>
      <c r="N436" s="158" t="s">
        <v>40</v>
      </c>
      <c r="O436" s="159" t="s">
        <v>40</v>
      </c>
      <c r="P436" s="155">
        <v>576</v>
      </c>
      <c r="Q436" s="116" t="s">
        <v>459</v>
      </c>
      <c r="R436" s="116">
        <v>0</v>
      </c>
      <c r="S436" s="155" t="str">
        <f t="shared" si="14"/>
        <v/>
      </c>
      <c r="T436" s="116" t="str">
        <f t="shared" si="15"/>
        <v/>
      </c>
      <c r="U436" s="189"/>
      <c r="V436" s="189"/>
      <c r="W436" s="191"/>
      <c r="X436" s="190" t="s">
        <v>5</v>
      </c>
      <c r="Y436" s="189">
        <v>1800</v>
      </c>
      <c r="Z436" s="191" t="s">
        <v>187</v>
      </c>
    </row>
    <row r="437" spans="2:26">
      <c r="B437" s="11" t="s">
        <v>210</v>
      </c>
      <c r="C437" t="s">
        <v>150</v>
      </c>
      <c r="D437" t="s">
        <v>47</v>
      </c>
      <c r="E437">
        <v>7852</v>
      </c>
      <c r="F437" s="135"/>
      <c r="G437" s="135"/>
      <c r="H437" s="155">
        <v>7276</v>
      </c>
      <c r="I437" s="116" t="s">
        <v>459</v>
      </c>
      <c r="J437" s="156" t="s">
        <v>459</v>
      </c>
      <c r="K437" s="17">
        <v>-4321</v>
      </c>
      <c r="L437">
        <v>-4321</v>
      </c>
      <c r="M437" s="11">
        <v>-3710</v>
      </c>
      <c r="N437" s="158" t="s">
        <v>40</v>
      </c>
      <c r="O437" s="159" t="s">
        <v>40</v>
      </c>
      <c r="P437" s="155">
        <v>576</v>
      </c>
      <c r="Q437" s="116" t="s">
        <v>459</v>
      </c>
      <c r="R437" s="116">
        <v>0</v>
      </c>
      <c r="S437" s="155" t="str">
        <f t="shared" si="14"/>
        <v/>
      </c>
      <c r="T437" s="116" t="str">
        <f t="shared" si="15"/>
        <v/>
      </c>
      <c r="U437" s="189"/>
      <c r="V437" s="189"/>
      <c r="W437" s="191"/>
      <c r="X437" s="190" t="s">
        <v>5</v>
      </c>
      <c r="Y437" s="189">
        <v>1800</v>
      </c>
      <c r="Z437" s="191" t="s">
        <v>187</v>
      </c>
    </row>
    <row r="438" spans="2:26" ht="15.95" thickBot="1">
      <c r="B438" s="11" t="s">
        <v>210</v>
      </c>
      <c r="C438" t="s">
        <v>150</v>
      </c>
      <c r="D438" t="s">
        <v>48</v>
      </c>
      <c r="E438">
        <v>7057</v>
      </c>
      <c r="F438" s="14"/>
      <c r="G438" s="14"/>
      <c r="H438" s="155">
        <v>6639</v>
      </c>
      <c r="I438" s="116" t="s">
        <v>459</v>
      </c>
      <c r="J438" s="156" t="s">
        <v>459</v>
      </c>
      <c r="K438" s="17">
        <v>-3534</v>
      </c>
      <c r="L438">
        <v>-3534</v>
      </c>
      <c r="M438" s="11">
        <v>-3090</v>
      </c>
      <c r="N438" s="158" t="s">
        <v>40</v>
      </c>
      <c r="O438" s="159" t="s">
        <v>40</v>
      </c>
      <c r="P438" s="155">
        <v>418</v>
      </c>
      <c r="Q438" s="116" t="s">
        <v>459</v>
      </c>
      <c r="R438" s="116">
        <v>0</v>
      </c>
      <c r="S438" s="155" t="str">
        <f t="shared" si="14"/>
        <v/>
      </c>
      <c r="T438" s="116" t="str">
        <f t="shared" si="15"/>
        <v/>
      </c>
      <c r="U438" s="189"/>
      <c r="V438" s="189"/>
      <c r="W438" s="191"/>
      <c r="X438" s="190" t="s">
        <v>5</v>
      </c>
      <c r="Y438" s="189">
        <v>1800</v>
      </c>
      <c r="Z438" s="191" t="s">
        <v>187</v>
      </c>
    </row>
    <row r="439" spans="2:26">
      <c r="B439" s="11" t="s">
        <v>213</v>
      </c>
      <c r="C439" t="s">
        <v>150</v>
      </c>
      <c r="D439" t="s">
        <v>151</v>
      </c>
      <c r="E439">
        <v>7932</v>
      </c>
      <c r="F439" s="55"/>
      <c r="G439" s="55"/>
      <c r="H439" s="155">
        <v>7222</v>
      </c>
      <c r="I439" s="116" t="s">
        <v>459</v>
      </c>
      <c r="J439" s="156" t="s">
        <v>459</v>
      </c>
      <c r="K439" s="17">
        <v>-4700</v>
      </c>
      <c r="L439">
        <v>-4700</v>
      </c>
      <c r="M439" s="11">
        <v>-3815</v>
      </c>
      <c r="N439" s="158" t="s">
        <v>40</v>
      </c>
      <c r="O439" s="159" t="s">
        <v>40</v>
      </c>
      <c r="P439" s="155">
        <v>710</v>
      </c>
      <c r="Q439" s="116" t="s">
        <v>459</v>
      </c>
      <c r="R439" s="116">
        <v>0</v>
      </c>
      <c r="S439" s="155" t="str">
        <f t="shared" si="14"/>
        <v/>
      </c>
      <c r="T439" s="116" t="str">
        <f t="shared" si="15"/>
        <v/>
      </c>
      <c r="U439" s="189"/>
      <c r="V439" s="189"/>
      <c r="W439" s="191"/>
      <c r="X439" s="190" t="s">
        <v>5</v>
      </c>
      <c r="Y439" s="189">
        <v>1800</v>
      </c>
      <c r="Z439" s="191" t="s">
        <v>214</v>
      </c>
    </row>
    <row r="440" spans="2:26">
      <c r="B440" s="11" t="s">
        <v>213</v>
      </c>
      <c r="C440" t="s">
        <v>150</v>
      </c>
      <c r="D440" t="s">
        <v>155</v>
      </c>
      <c r="E440">
        <v>7932</v>
      </c>
      <c r="F440" s="135"/>
      <c r="G440" s="135"/>
      <c r="H440" s="155">
        <v>7222</v>
      </c>
      <c r="I440" s="116" t="s">
        <v>459</v>
      </c>
      <c r="J440" s="156" t="s">
        <v>459</v>
      </c>
      <c r="K440" s="17">
        <v>-4700</v>
      </c>
      <c r="L440">
        <v>-4700</v>
      </c>
      <c r="M440" s="11">
        <v>-3815</v>
      </c>
      <c r="N440" s="158" t="s">
        <v>40</v>
      </c>
      <c r="O440" s="159" t="s">
        <v>40</v>
      </c>
      <c r="P440" s="155">
        <v>710</v>
      </c>
      <c r="Q440" s="116" t="s">
        <v>459</v>
      </c>
      <c r="R440" s="116">
        <v>0</v>
      </c>
      <c r="S440" s="155" t="str">
        <f t="shared" si="14"/>
        <v/>
      </c>
      <c r="T440" s="116" t="str">
        <f t="shared" si="15"/>
        <v/>
      </c>
      <c r="U440" s="189"/>
      <c r="V440" s="189"/>
      <c r="W440" s="191"/>
      <c r="X440" s="190" t="s">
        <v>5</v>
      </c>
      <c r="Y440" s="189">
        <v>1800</v>
      </c>
      <c r="Z440" s="191" t="s">
        <v>214</v>
      </c>
    </row>
    <row r="441" spans="2:26">
      <c r="B441" s="11" t="s">
        <v>213</v>
      </c>
      <c r="C441" t="s">
        <v>150</v>
      </c>
      <c r="D441" t="s">
        <v>156</v>
      </c>
      <c r="E441">
        <v>7932</v>
      </c>
      <c r="F441" s="135"/>
      <c r="G441" s="135"/>
      <c r="H441" s="155">
        <v>7222</v>
      </c>
      <c r="I441" s="116" t="s">
        <v>459</v>
      </c>
      <c r="J441" s="156" t="s">
        <v>459</v>
      </c>
      <c r="K441" s="17">
        <v>-4700</v>
      </c>
      <c r="L441">
        <v>-4700</v>
      </c>
      <c r="M441" s="11">
        <v>-3815</v>
      </c>
      <c r="N441" s="158" t="s">
        <v>40</v>
      </c>
      <c r="O441" s="159" t="s">
        <v>40</v>
      </c>
      <c r="P441" s="155">
        <v>710</v>
      </c>
      <c r="Q441" s="116" t="s">
        <v>459</v>
      </c>
      <c r="R441" s="116">
        <v>0</v>
      </c>
      <c r="S441" s="155" t="str">
        <f t="shared" si="14"/>
        <v/>
      </c>
      <c r="T441" s="116" t="str">
        <f t="shared" si="15"/>
        <v/>
      </c>
      <c r="U441" s="189"/>
      <c r="V441" s="189"/>
      <c r="W441" s="191"/>
      <c r="X441" s="190" t="s">
        <v>5</v>
      </c>
      <c r="Y441" s="189">
        <v>1800</v>
      </c>
      <c r="Z441" s="191" t="s">
        <v>214</v>
      </c>
    </row>
    <row r="442" spans="2:26">
      <c r="B442" s="11" t="s">
        <v>213</v>
      </c>
      <c r="C442" t="s">
        <v>150</v>
      </c>
      <c r="D442" t="s">
        <v>157</v>
      </c>
      <c r="E442">
        <v>8135</v>
      </c>
      <c r="F442" s="135"/>
      <c r="G442" s="135"/>
      <c r="H442" s="155">
        <v>7023</v>
      </c>
      <c r="I442" s="116" t="s">
        <v>459</v>
      </c>
      <c r="J442" s="156" t="s">
        <v>459</v>
      </c>
      <c r="K442" s="17">
        <v>-5454</v>
      </c>
      <c r="L442">
        <v>-5454</v>
      </c>
      <c r="M442" s="11">
        <v>-4248</v>
      </c>
      <c r="N442" s="158" t="s">
        <v>40</v>
      </c>
      <c r="O442" s="159" t="s">
        <v>41</v>
      </c>
      <c r="P442" s="155">
        <v>1112</v>
      </c>
      <c r="Q442" s="116" t="s">
        <v>459</v>
      </c>
      <c r="R442" s="116">
        <v>0</v>
      </c>
      <c r="S442" s="155" t="str">
        <f t="shared" si="14"/>
        <v/>
      </c>
      <c r="T442" s="116" t="str">
        <f t="shared" si="15"/>
        <v/>
      </c>
      <c r="U442" s="189" t="s">
        <v>4</v>
      </c>
      <c r="V442" s="189">
        <v>7441</v>
      </c>
      <c r="W442" s="191" t="s">
        <v>51</v>
      </c>
      <c r="X442" s="190" t="s">
        <v>5</v>
      </c>
      <c r="Y442" s="189">
        <v>1800</v>
      </c>
      <c r="Z442" s="191" t="s">
        <v>214</v>
      </c>
    </row>
    <row r="443" spans="2:26">
      <c r="B443" s="11" t="s">
        <v>213</v>
      </c>
      <c r="C443" t="s">
        <v>150</v>
      </c>
      <c r="D443" t="s">
        <v>158</v>
      </c>
      <c r="E443">
        <v>8135</v>
      </c>
      <c r="F443" s="135"/>
      <c r="G443" s="135"/>
      <c r="H443" s="155">
        <v>7023</v>
      </c>
      <c r="I443" s="116" t="s">
        <v>459</v>
      </c>
      <c r="J443" s="156" t="s">
        <v>459</v>
      </c>
      <c r="K443" s="17">
        <v>-5454</v>
      </c>
      <c r="L443">
        <v>-5454</v>
      </c>
      <c r="M443" s="11">
        <v>-4248</v>
      </c>
      <c r="N443" s="158" t="s">
        <v>40</v>
      </c>
      <c r="O443" s="159" t="s">
        <v>41</v>
      </c>
      <c r="P443" s="155">
        <v>1112</v>
      </c>
      <c r="Q443" s="116" t="s">
        <v>459</v>
      </c>
      <c r="R443" s="116">
        <v>0</v>
      </c>
      <c r="S443" s="155" t="str">
        <f t="shared" si="14"/>
        <v/>
      </c>
      <c r="T443" s="116" t="str">
        <f t="shared" si="15"/>
        <v/>
      </c>
      <c r="U443" s="189" t="s">
        <v>4</v>
      </c>
      <c r="V443" s="189">
        <v>7441</v>
      </c>
      <c r="W443" s="191" t="s">
        <v>51</v>
      </c>
      <c r="X443" s="190" t="s">
        <v>5</v>
      </c>
      <c r="Y443" s="189">
        <v>1800</v>
      </c>
      <c r="Z443" s="191" t="s">
        <v>214</v>
      </c>
    </row>
    <row r="444" spans="2:26">
      <c r="B444" s="11" t="s">
        <v>213</v>
      </c>
      <c r="C444" t="s">
        <v>150</v>
      </c>
      <c r="D444" t="s">
        <v>159</v>
      </c>
      <c r="E444">
        <v>8135</v>
      </c>
      <c r="F444" s="135"/>
      <c r="G444" s="135"/>
      <c r="H444" s="155">
        <v>7023</v>
      </c>
      <c r="I444" s="116" t="s">
        <v>459</v>
      </c>
      <c r="J444" s="156" t="s">
        <v>459</v>
      </c>
      <c r="K444" s="17">
        <v>-5454</v>
      </c>
      <c r="L444">
        <v>-5454</v>
      </c>
      <c r="M444" s="11">
        <v>-4248</v>
      </c>
      <c r="N444" s="158" t="s">
        <v>40</v>
      </c>
      <c r="O444" s="159" t="s">
        <v>41</v>
      </c>
      <c r="P444" s="155">
        <v>1112</v>
      </c>
      <c r="Q444" s="116" t="s">
        <v>459</v>
      </c>
      <c r="R444" s="116">
        <v>0</v>
      </c>
      <c r="S444" s="155" t="str">
        <f t="shared" si="14"/>
        <v/>
      </c>
      <c r="T444" s="116" t="str">
        <f t="shared" si="15"/>
        <v/>
      </c>
      <c r="U444" s="189" t="s">
        <v>4</v>
      </c>
      <c r="V444" s="189">
        <v>7441</v>
      </c>
      <c r="W444" s="191" t="s">
        <v>51</v>
      </c>
      <c r="X444" s="190" t="s">
        <v>5</v>
      </c>
      <c r="Y444" s="189">
        <v>1800</v>
      </c>
      <c r="Z444" s="191" t="s">
        <v>214</v>
      </c>
    </row>
    <row r="445" spans="2:26">
      <c r="B445" s="11" t="s">
        <v>213</v>
      </c>
      <c r="C445" t="s">
        <v>150</v>
      </c>
      <c r="D445" t="s">
        <v>160</v>
      </c>
      <c r="E445">
        <v>8135</v>
      </c>
      <c r="F445" s="135"/>
      <c r="G445" s="135"/>
      <c r="H445" s="155">
        <v>7023</v>
      </c>
      <c r="I445" s="116" t="s">
        <v>459</v>
      </c>
      <c r="J445" s="156" t="s">
        <v>459</v>
      </c>
      <c r="K445" s="17">
        <v>-5454</v>
      </c>
      <c r="L445">
        <v>-5454</v>
      </c>
      <c r="M445" s="11">
        <v>-4248</v>
      </c>
      <c r="N445" s="158" t="s">
        <v>40</v>
      </c>
      <c r="O445" s="159" t="s">
        <v>41</v>
      </c>
      <c r="P445" s="155">
        <v>1112</v>
      </c>
      <c r="Q445" s="116" t="s">
        <v>459</v>
      </c>
      <c r="R445" s="116">
        <v>0</v>
      </c>
      <c r="S445" s="155" t="str">
        <f t="shared" si="14"/>
        <v/>
      </c>
      <c r="T445" s="116" t="str">
        <f t="shared" si="15"/>
        <v/>
      </c>
      <c r="U445" s="189" t="s">
        <v>4</v>
      </c>
      <c r="V445" s="189">
        <v>7441</v>
      </c>
      <c r="W445" s="191" t="s">
        <v>51</v>
      </c>
      <c r="X445" s="190" t="s">
        <v>5</v>
      </c>
      <c r="Y445" s="189">
        <v>1800</v>
      </c>
      <c r="Z445" s="191" t="s">
        <v>214</v>
      </c>
    </row>
    <row r="446" spans="2:26">
      <c r="B446" s="11" t="s">
        <v>213</v>
      </c>
      <c r="C446" t="s">
        <v>150</v>
      </c>
      <c r="D446" t="s">
        <v>161</v>
      </c>
      <c r="E446">
        <v>7860</v>
      </c>
      <c r="F446" s="135"/>
      <c r="G446" s="135"/>
      <c r="H446" s="155">
        <v>7088</v>
      </c>
      <c r="I446" s="116" t="s">
        <v>459</v>
      </c>
      <c r="J446" s="156" t="s">
        <v>459</v>
      </c>
      <c r="K446" s="17">
        <v>-5183</v>
      </c>
      <c r="L446">
        <v>-5183</v>
      </c>
      <c r="M446" s="11">
        <v>-4394</v>
      </c>
      <c r="N446" s="158" t="s">
        <v>40</v>
      </c>
      <c r="O446" s="159" t="s">
        <v>41</v>
      </c>
      <c r="P446" s="155">
        <v>772</v>
      </c>
      <c r="Q446" s="116" t="s">
        <v>459</v>
      </c>
      <c r="R446" s="116">
        <v>0</v>
      </c>
      <c r="S446" s="155" t="str">
        <f t="shared" si="14"/>
        <v/>
      </c>
      <c r="T446" s="116" t="str">
        <f t="shared" si="15"/>
        <v/>
      </c>
      <c r="U446" s="189" t="s">
        <v>4</v>
      </c>
      <c r="V446" s="189">
        <v>7384</v>
      </c>
      <c r="W446" s="191" t="s">
        <v>51</v>
      </c>
      <c r="X446" s="190" t="s">
        <v>5</v>
      </c>
      <c r="Y446" s="189">
        <v>1800</v>
      </c>
      <c r="Z446" s="191" t="s">
        <v>214</v>
      </c>
    </row>
    <row r="447" spans="2:26">
      <c r="B447" s="11" t="s">
        <v>213</v>
      </c>
      <c r="C447" t="s">
        <v>150</v>
      </c>
      <c r="D447" t="s">
        <v>163</v>
      </c>
      <c r="E447">
        <v>6462</v>
      </c>
      <c r="F447" s="135"/>
      <c r="G447" s="135"/>
      <c r="H447" s="155">
        <v>5725</v>
      </c>
      <c r="I447" s="116" t="s">
        <v>459</v>
      </c>
      <c r="J447" s="156" t="s">
        <v>459</v>
      </c>
      <c r="K447" s="17">
        <v>-2641</v>
      </c>
      <c r="L447">
        <v>-2641</v>
      </c>
      <c r="M447" s="11">
        <v>-1933</v>
      </c>
      <c r="N447" s="158" t="s">
        <v>40</v>
      </c>
      <c r="O447" s="159" t="s">
        <v>41</v>
      </c>
      <c r="P447" s="155">
        <v>737</v>
      </c>
      <c r="Q447" s="116" t="s">
        <v>459</v>
      </c>
      <c r="R447" s="116">
        <v>0</v>
      </c>
      <c r="S447" s="155" t="str">
        <f t="shared" si="14"/>
        <v/>
      </c>
      <c r="T447" s="116" t="str">
        <f t="shared" si="15"/>
        <v/>
      </c>
      <c r="U447" s="189" t="s">
        <v>4</v>
      </c>
      <c r="V447" s="189">
        <v>6139</v>
      </c>
      <c r="W447" s="191" t="s">
        <v>65</v>
      </c>
      <c r="X447" s="190" t="s">
        <v>5</v>
      </c>
      <c r="Y447" s="189">
        <v>1800</v>
      </c>
      <c r="Z447" s="191" t="s">
        <v>214</v>
      </c>
    </row>
    <row r="448" spans="2:26">
      <c r="B448" s="11" t="s">
        <v>213</v>
      </c>
      <c r="C448" t="s">
        <v>150</v>
      </c>
      <c r="D448" t="s">
        <v>165</v>
      </c>
      <c r="E448">
        <v>6462</v>
      </c>
      <c r="F448" s="135"/>
      <c r="G448" s="135"/>
      <c r="H448" s="155">
        <v>5725</v>
      </c>
      <c r="I448" s="116" t="s">
        <v>459</v>
      </c>
      <c r="J448" s="156" t="s">
        <v>459</v>
      </c>
      <c r="K448" s="17">
        <v>-2641</v>
      </c>
      <c r="L448">
        <v>-2641</v>
      </c>
      <c r="M448" s="11">
        <v>-1933</v>
      </c>
      <c r="N448" s="158" t="s">
        <v>40</v>
      </c>
      <c r="O448" s="159" t="s">
        <v>41</v>
      </c>
      <c r="P448" s="155">
        <v>737</v>
      </c>
      <c r="Q448" s="116" t="s">
        <v>459</v>
      </c>
      <c r="R448" s="116">
        <v>0</v>
      </c>
      <c r="S448" s="155" t="str">
        <f t="shared" si="14"/>
        <v/>
      </c>
      <c r="T448" s="116" t="str">
        <f t="shared" si="15"/>
        <v/>
      </c>
      <c r="U448" s="189" t="s">
        <v>4</v>
      </c>
      <c r="V448" s="189">
        <v>6139</v>
      </c>
      <c r="W448" s="191" t="s">
        <v>65</v>
      </c>
      <c r="X448" s="190" t="s">
        <v>5</v>
      </c>
      <c r="Y448" s="189">
        <v>1800</v>
      </c>
      <c r="Z448" s="191" t="s">
        <v>214</v>
      </c>
    </row>
    <row r="449" spans="2:26" ht="15.95" thickBot="1">
      <c r="B449" s="11" t="s">
        <v>213</v>
      </c>
      <c r="C449" t="s">
        <v>150</v>
      </c>
      <c r="D449" t="s">
        <v>166</v>
      </c>
      <c r="E449">
        <v>6462</v>
      </c>
      <c r="F449" s="14"/>
      <c r="G449" s="14"/>
      <c r="H449" s="155">
        <v>5725</v>
      </c>
      <c r="I449" s="116" t="s">
        <v>459</v>
      </c>
      <c r="J449" s="156" t="s">
        <v>459</v>
      </c>
      <c r="K449" s="17">
        <v>-2641</v>
      </c>
      <c r="L449">
        <v>-2641</v>
      </c>
      <c r="M449" s="11">
        <v>-1933</v>
      </c>
      <c r="N449" s="158" t="s">
        <v>40</v>
      </c>
      <c r="O449" s="159" t="s">
        <v>41</v>
      </c>
      <c r="P449" s="155">
        <v>737</v>
      </c>
      <c r="Q449" s="116" t="s">
        <v>459</v>
      </c>
      <c r="R449" s="116">
        <v>0</v>
      </c>
      <c r="S449" s="155" t="str">
        <f t="shared" si="14"/>
        <v/>
      </c>
      <c r="T449" s="116" t="str">
        <f t="shared" si="15"/>
        <v/>
      </c>
      <c r="U449" s="189" t="s">
        <v>4</v>
      </c>
      <c r="V449" s="189">
        <v>6139</v>
      </c>
      <c r="W449" s="191" t="s">
        <v>65</v>
      </c>
      <c r="X449" s="190" t="s">
        <v>5</v>
      </c>
      <c r="Y449" s="189">
        <v>1800</v>
      </c>
      <c r="Z449" s="191" t="s">
        <v>214</v>
      </c>
    </row>
    <row r="450" spans="2:26">
      <c r="B450" s="11" t="s">
        <v>213</v>
      </c>
      <c r="C450" t="s">
        <v>150</v>
      </c>
      <c r="D450" t="s">
        <v>35</v>
      </c>
      <c r="E450">
        <v>6380</v>
      </c>
      <c r="F450" s="135"/>
      <c r="G450" s="135"/>
      <c r="H450" s="155">
        <v>5714</v>
      </c>
      <c r="I450" s="116" t="s">
        <v>459</v>
      </c>
      <c r="J450" s="156" t="s">
        <v>459</v>
      </c>
      <c r="K450" s="17">
        <v>-2874</v>
      </c>
      <c r="L450">
        <v>-2874</v>
      </c>
      <c r="M450" s="11">
        <v>-2240</v>
      </c>
      <c r="N450" s="158" t="s">
        <v>40</v>
      </c>
      <c r="O450" s="159" t="s">
        <v>41</v>
      </c>
      <c r="P450" s="155">
        <v>666</v>
      </c>
      <c r="Q450" s="116" t="s">
        <v>459</v>
      </c>
      <c r="R450" s="116">
        <v>0</v>
      </c>
      <c r="S450" s="155" t="str">
        <f t="shared" si="14"/>
        <v/>
      </c>
      <c r="T450" s="116" t="str">
        <f t="shared" si="15"/>
        <v/>
      </c>
      <c r="U450" s="189" t="s">
        <v>4</v>
      </c>
      <c r="V450" s="189">
        <v>6121</v>
      </c>
      <c r="W450" s="191" t="s">
        <v>65</v>
      </c>
      <c r="X450" s="190" t="s">
        <v>5</v>
      </c>
      <c r="Y450" s="189">
        <v>1800</v>
      </c>
      <c r="Z450" s="191" t="s">
        <v>214</v>
      </c>
    </row>
    <row r="451" spans="2:26">
      <c r="B451" s="11" t="s">
        <v>213</v>
      </c>
      <c r="C451" t="s">
        <v>150</v>
      </c>
      <c r="D451" t="s">
        <v>37</v>
      </c>
      <c r="E451">
        <v>6380</v>
      </c>
      <c r="F451" s="135"/>
      <c r="G451" s="135"/>
      <c r="H451" s="155">
        <v>5714</v>
      </c>
      <c r="I451" s="116" t="s">
        <v>459</v>
      </c>
      <c r="J451" s="156" t="s">
        <v>459</v>
      </c>
      <c r="K451" s="17">
        <v>-2874</v>
      </c>
      <c r="L451">
        <v>-2874</v>
      </c>
      <c r="M451" s="11">
        <v>-2240</v>
      </c>
      <c r="N451" s="158" t="s">
        <v>40</v>
      </c>
      <c r="O451" s="159" t="s">
        <v>41</v>
      </c>
      <c r="P451" s="155">
        <v>666</v>
      </c>
      <c r="Q451" s="116" t="s">
        <v>459</v>
      </c>
      <c r="R451" s="116">
        <v>0</v>
      </c>
      <c r="S451" s="155" t="str">
        <f t="shared" si="14"/>
        <v/>
      </c>
      <c r="T451" s="116" t="str">
        <f t="shared" si="15"/>
        <v/>
      </c>
      <c r="U451" s="189" t="s">
        <v>4</v>
      </c>
      <c r="V451" s="189">
        <v>6121</v>
      </c>
      <c r="W451" s="191" t="s">
        <v>65</v>
      </c>
      <c r="X451" s="190" t="s">
        <v>5</v>
      </c>
      <c r="Y451" s="189">
        <v>1800</v>
      </c>
      <c r="Z451" s="191" t="s">
        <v>214</v>
      </c>
    </row>
    <row r="452" spans="2:26">
      <c r="B452" s="11" t="s">
        <v>213</v>
      </c>
      <c r="C452" t="s">
        <v>150</v>
      </c>
      <c r="D452" t="s">
        <v>38</v>
      </c>
      <c r="E452">
        <v>6380</v>
      </c>
      <c r="F452" s="135"/>
      <c r="G452" s="135"/>
      <c r="H452" s="155">
        <v>5714</v>
      </c>
      <c r="I452" s="116" t="s">
        <v>459</v>
      </c>
      <c r="J452" s="156" t="s">
        <v>459</v>
      </c>
      <c r="K452" s="17">
        <v>-2874</v>
      </c>
      <c r="L452">
        <v>-2874</v>
      </c>
      <c r="M452" s="11">
        <v>-2240</v>
      </c>
      <c r="N452" s="158" t="s">
        <v>40</v>
      </c>
      <c r="O452" s="159" t="s">
        <v>41</v>
      </c>
      <c r="P452" s="155">
        <v>666</v>
      </c>
      <c r="Q452" s="116" t="s">
        <v>459</v>
      </c>
      <c r="R452" s="116">
        <v>0</v>
      </c>
      <c r="S452" s="155" t="str">
        <f t="shared" si="14"/>
        <v/>
      </c>
      <c r="T452" s="116" t="str">
        <f t="shared" si="15"/>
        <v/>
      </c>
      <c r="U452" s="189" t="s">
        <v>4</v>
      </c>
      <c r="V452" s="189">
        <v>6121</v>
      </c>
      <c r="W452" s="191" t="s">
        <v>65</v>
      </c>
      <c r="X452" s="190" t="s">
        <v>5</v>
      </c>
      <c r="Y452" s="189">
        <v>1800</v>
      </c>
      <c r="Z452" s="191" t="s">
        <v>214</v>
      </c>
    </row>
    <row r="453" spans="2:26">
      <c r="B453" s="11" t="s">
        <v>213</v>
      </c>
      <c r="C453" t="s">
        <v>150</v>
      </c>
      <c r="D453" t="s">
        <v>39</v>
      </c>
      <c r="E453">
        <v>6418</v>
      </c>
      <c r="F453" s="135"/>
      <c r="G453" s="135"/>
      <c r="H453" s="155">
        <v>5777</v>
      </c>
      <c r="I453" s="116" t="s">
        <v>459</v>
      </c>
      <c r="J453" s="156" t="s">
        <v>459</v>
      </c>
      <c r="K453" s="17">
        <v>-2091</v>
      </c>
      <c r="L453">
        <v>-2091</v>
      </c>
      <c r="M453" s="11">
        <v>-1495</v>
      </c>
      <c r="N453" s="158" t="s">
        <v>40</v>
      </c>
      <c r="O453" s="159" t="s">
        <v>40</v>
      </c>
      <c r="P453" s="155">
        <v>641</v>
      </c>
      <c r="Q453" s="116" t="s">
        <v>459</v>
      </c>
      <c r="R453" s="116">
        <v>0</v>
      </c>
      <c r="S453" s="155" t="str">
        <f t="shared" si="14"/>
        <v/>
      </c>
      <c r="T453" s="116" t="str">
        <f t="shared" si="15"/>
        <v/>
      </c>
      <c r="U453" s="189"/>
      <c r="V453" s="189"/>
      <c r="W453" s="191"/>
      <c r="X453" s="190" t="s">
        <v>5</v>
      </c>
      <c r="Y453" s="189">
        <v>1800</v>
      </c>
      <c r="Z453" s="191" t="s">
        <v>214</v>
      </c>
    </row>
    <row r="454" spans="2:26">
      <c r="B454" s="11" t="s">
        <v>213</v>
      </c>
      <c r="C454" t="s">
        <v>150</v>
      </c>
      <c r="D454" t="s">
        <v>43</v>
      </c>
      <c r="E454">
        <v>6658</v>
      </c>
      <c r="F454" s="135"/>
      <c r="G454" s="135"/>
      <c r="H454" s="155">
        <v>6008</v>
      </c>
      <c r="I454" s="116" t="s">
        <v>459</v>
      </c>
      <c r="J454" s="156" t="s">
        <v>459</v>
      </c>
      <c r="K454" s="17">
        <v>-2319</v>
      </c>
      <c r="L454">
        <v>-2319</v>
      </c>
      <c r="M454" s="11">
        <v>-1712</v>
      </c>
      <c r="N454" s="158" t="s">
        <v>40</v>
      </c>
      <c r="O454" s="159" t="s">
        <v>40</v>
      </c>
      <c r="P454" s="155">
        <v>650</v>
      </c>
      <c r="Q454" s="116" t="s">
        <v>459</v>
      </c>
      <c r="R454" s="116">
        <v>0</v>
      </c>
      <c r="S454" s="155" t="str">
        <f t="shared" si="14"/>
        <v/>
      </c>
      <c r="T454" s="116" t="str">
        <f t="shared" si="15"/>
        <v/>
      </c>
      <c r="U454" s="189"/>
      <c r="V454" s="189"/>
      <c r="W454" s="191"/>
      <c r="X454" s="190" t="s">
        <v>5</v>
      </c>
      <c r="Y454" s="189">
        <v>1800</v>
      </c>
      <c r="Z454" s="191" t="s">
        <v>214</v>
      </c>
    </row>
    <row r="455" spans="2:26">
      <c r="B455" s="11" t="s">
        <v>213</v>
      </c>
      <c r="C455" t="s">
        <v>150</v>
      </c>
      <c r="D455" t="s">
        <v>45</v>
      </c>
      <c r="E455">
        <v>6658</v>
      </c>
      <c r="F455" s="135"/>
      <c r="G455" s="135"/>
      <c r="H455" s="155">
        <v>6008</v>
      </c>
      <c r="I455" s="116" t="s">
        <v>459</v>
      </c>
      <c r="J455" s="156" t="s">
        <v>459</v>
      </c>
      <c r="K455" s="17">
        <v>-2319</v>
      </c>
      <c r="L455">
        <v>-2319</v>
      </c>
      <c r="M455" s="11">
        <v>-1712</v>
      </c>
      <c r="N455" s="158" t="s">
        <v>40</v>
      </c>
      <c r="O455" s="159" t="s">
        <v>40</v>
      </c>
      <c r="P455" s="155">
        <v>650</v>
      </c>
      <c r="Q455" s="116" t="s">
        <v>459</v>
      </c>
      <c r="R455" s="116">
        <v>0</v>
      </c>
      <c r="S455" s="155" t="str">
        <f t="shared" si="14"/>
        <v/>
      </c>
      <c r="T455" s="116" t="str">
        <f t="shared" si="15"/>
        <v/>
      </c>
      <c r="U455" s="189"/>
      <c r="V455" s="189"/>
      <c r="W455" s="191"/>
      <c r="X455" s="190" t="s">
        <v>5</v>
      </c>
      <c r="Y455" s="189">
        <v>1800</v>
      </c>
      <c r="Z455" s="191" t="s">
        <v>214</v>
      </c>
    </row>
    <row r="456" spans="2:26">
      <c r="B456" s="11" t="s">
        <v>213</v>
      </c>
      <c r="C456" t="s">
        <v>150</v>
      </c>
      <c r="D456" t="s">
        <v>46</v>
      </c>
      <c r="E456">
        <v>6655</v>
      </c>
      <c r="F456" s="135"/>
      <c r="G456" s="135"/>
      <c r="H456" s="155">
        <v>6006</v>
      </c>
      <c r="I456" s="116" t="s">
        <v>459</v>
      </c>
      <c r="J456" s="156" t="s">
        <v>459</v>
      </c>
      <c r="K456" s="17">
        <v>-3562</v>
      </c>
      <c r="L456">
        <v>-3562</v>
      </c>
      <c r="M456" s="11">
        <v>-2889</v>
      </c>
      <c r="N456" s="158" t="s">
        <v>40</v>
      </c>
      <c r="O456" s="159" t="s">
        <v>40</v>
      </c>
      <c r="P456" s="155">
        <v>649</v>
      </c>
      <c r="Q456" s="116" t="s">
        <v>459</v>
      </c>
      <c r="R456" s="116">
        <v>0</v>
      </c>
      <c r="S456" s="155" t="str">
        <f t="shared" si="14"/>
        <v/>
      </c>
      <c r="T456" s="116" t="str">
        <f t="shared" si="15"/>
        <v/>
      </c>
      <c r="U456" s="189"/>
      <c r="V456" s="189"/>
      <c r="W456" s="191"/>
      <c r="X456" s="190" t="s">
        <v>5</v>
      </c>
      <c r="Y456" s="189">
        <v>1800</v>
      </c>
      <c r="Z456" s="191" t="s">
        <v>214</v>
      </c>
    </row>
    <row r="457" spans="2:26">
      <c r="B457" s="11" t="s">
        <v>213</v>
      </c>
      <c r="C457" t="s">
        <v>150</v>
      </c>
      <c r="D457" t="s">
        <v>47</v>
      </c>
      <c r="E457">
        <v>6655</v>
      </c>
      <c r="F457" s="135"/>
      <c r="G457" s="135"/>
      <c r="H457" s="155">
        <v>6006</v>
      </c>
      <c r="I457" s="116" t="s">
        <v>459</v>
      </c>
      <c r="J457" s="156" t="s">
        <v>459</v>
      </c>
      <c r="K457" s="17">
        <v>-3562</v>
      </c>
      <c r="L457">
        <v>-3562</v>
      </c>
      <c r="M457" s="11">
        <v>-2889</v>
      </c>
      <c r="N457" s="158" t="s">
        <v>40</v>
      </c>
      <c r="O457" s="159" t="s">
        <v>40</v>
      </c>
      <c r="P457" s="155">
        <v>649</v>
      </c>
      <c r="Q457" s="116" t="s">
        <v>459</v>
      </c>
      <c r="R457" s="116">
        <v>0</v>
      </c>
      <c r="S457" s="155" t="str">
        <f t="shared" ref="S457:S520" si="16">IF(O457="Smoothing ramp","Smoothing ramp","")</f>
        <v/>
      </c>
      <c r="T457" s="116" t="str">
        <f t="shared" ref="T457:T520" si="17">IF(O457="Smoothing ramp","Smoothing ramp","")</f>
        <v/>
      </c>
      <c r="U457" s="189"/>
      <c r="V457" s="189"/>
      <c r="W457" s="191"/>
      <c r="X457" s="190" t="s">
        <v>5</v>
      </c>
      <c r="Y457" s="189">
        <v>1800</v>
      </c>
      <c r="Z457" s="191" t="s">
        <v>214</v>
      </c>
    </row>
    <row r="458" spans="2:26" ht="15.95" thickBot="1">
      <c r="B458" s="11" t="s">
        <v>213</v>
      </c>
      <c r="C458" t="s">
        <v>150</v>
      </c>
      <c r="D458" t="s">
        <v>48</v>
      </c>
      <c r="E458">
        <v>5845</v>
      </c>
      <c r="F458" s="14"/>
      <c r="G458" s="14"/>
      <c r="H458" s="155">
        <v>5357</v>
      </c>
      <c r="I458" s="116" t="s">
        <v>459</v>
      </c>
      <c r="J458" s="156" t="s">
        <v>459</v>
      </c>
      <c r="K458" s="17">
        <v>-2749</v>
      </c>
      <c r="L458">
        <v>-2749</v>
      </c>
      <c r="M458" s="11">
        <v>-2241</v>
      </c>
      <c r="N458" s="158" t="s">
        <v>40</v>
      </c>
      <c r="O458" s="159" t="s">
        <v>40</v>
      </c>
      <c r="P458" s="155">
        <v>488</v>
      </c>
      <c r="Q458" s="116" t="s">
        <v>459</v>
      </c>
      <c r="R458" s="116">
        <v>0</v>
      </c>
      <c r="S458" s="155" t="str">
        <f t="shared" si="16"/>
        <v/>
      </c>
      <c r="T458" s="116" t="str">
        <f t="shared" si="17"/>
        <v/>
      </c>
      <c r="U458" s="189"/>
      <c r="V458" s="189"/>
      <c r="W458" s="191"/>
      <c r="X458" s="190" t="s">
        <v>5</v>
      </c>
      <c r="Y458" s="189">
        <v>1800</v>
      </c>
      <c r="Z458" s="191" t="s">
        <v>214</v>
      </c>
    </row>
    <row r="459" spans="2:26">
      <c r="B459" s="11" t="s">
        <v>215</v>
      </c>
      <c r="C459" t="s">
        <v>150</v>
      </c>
      <c r="D459" t="s">
        <v>151</v>
      </c>
      <c r="E459">
        <v>6790</v>
      </c>
      <c r="F459" s="55"/>
      <c r="G459" s="55"/>
      <c r="H459" s="155">
        <v>5872</v>
      </c>
      <c r="I459" s="116" t="s">
        <v>459</v>
      </c>
      <c r="J459" s="156" t="s">
        <v>459</v>
      </c>
      <c r="K459" s="17">
        <v>-6316</v>
      </c>
      <c r="L459">
        <v>-6316</v>
      </c>
      <c r="M459" s="11">
        <v>-5398</v>
      </c>
      <c r="N459" s="158" t="s">
        <v>40</v>
      </c>
      <c r="O459" s="159" t="s">
        <v>40</v>
      </c>
      <c r="P459" s="155">
        <v>918</v>
      </c>
      <c r="Q459" s="116" t="s">
        <v>459</v>
      </c>
      <c r="R459" s="116">
        <v>0</v>
      </c>
      <c r="S459" s="155" t="str">
        <f t="shared" si="16"/>
        <v/>
      </c>
      <c r="T459" s="116" t="str">
        <f t="shared" si="17"/>
        <v/>
      </c>
      <c r="U459" s="189"/>
      <c r="V459" s="189"/>
      <c r="W459" s="191"/>
      <c r="X459" s="190" t="s">
        <v>5</v>
      </c>
      <c r="Y459" s="189">
        <v>1800</v>
      </c>
      <c r="Z459" s="191" t="s">
        <v>216</v>
      </c>
    </row>
    <row r="460" spans="2:26">
      <c r="B460" s="11" t="s">
        <v>215</v>
      </c>
      <c r="C460" t="s">
        <v>150</v>
      </c>
      <c r="D460" t="s">
        <v>155</v>
      </c>
      <c r="E460">
        <v>6790</v>
      </c>
      <c r="F460" s="135"/>
      <c r="G460" s="135"/>
      <c r="H460" s="155">
        <v>5872</v>
      </c>
      <c r="I460" s="116" t="s">
        <v>459</v>
      </c>
      <c r="J460" s="156" t="s">
        <v>459</v>
      </c>
      <c r="K460" s="17">
        <v>-6316</v>
      </c>
      <c r="L460">
        <v>-6316</v>
      </c>
      <c r="M460" s="11">
        <v>-5398</v>
      </c>
      <c r="N460" s="158" t="s">
        <v>40</v>
      </c>
      <c r="O460" s="159" t="s">
        <v>40</v>
      </c>
      <c r="P460" s="155">
        <v>918</v>
      </c>
      <c r="Q460" s="116" t="s">
        <v>459</v>
      </c>
      <c r="R460" s="116">
        <v>0</v>
      </c>
      <c r="S460" s="155" t="str">
        <f t="shared" si="16"/>
        <v/>
      </c>
      <c r="T460" s="116" t="str">
        <f t="shared" si="17"/>
        <v/>
      </c>
      <c r="U460" s="189"/>
      <c r="V460" s="189"/>
      <c r="W460" s="191"/>
      <c r="X460" s="190" t="s">
        <v>5</v>
      </c>
      <c r="Y460" s="189">
        <v>1800</v>
      </c>
      <c r="Z460" s="191" t="s">
        <v>216</v>
      </c>
    </row>
    <row r="461" spans="2:26">
      <c r="B461" s="11" t="s">
        <v>215</v>
      </c>
      <c r="C461" t="s">
        <v>150</v>
      </c>
      <c r="D461" t="s">
        <v>156</v>
      </c>
      <c r="E461">
        <v>6790</v>
      </c>
      <c r="F461" s="135"/>
      <c r="G461" s="135"/>
      <c r="H461" s="155">
        <v>5872</v>
      </c>
      <c r="I461" s="116" t="s">
        <v>459</v>
      </c>
      <c r="J461" s="156" t="s">
        <v>459</v>
      </c>
      <c r="K461" s="17">
        <v>-6316</v>
      </c>
      <c r="L461">
        <v>-6316</v>
      </c>
      <c r="M461" s="11">
        <v>-5398</v>
      </c>
      <c r="N461" s="158" t="s">
        <v>40</v>
      </c>
      <c r="O461" s="159" t="s">
        <v>40</v>
      </c>
      <c r="P461" s="155">
        <v>918</v>
      </c>
      <c r="Q461" s="116" t="s">
        <v>459</v>
      </c>
      <c r="R461" s="116">
        <v>0</v>
      </c>
      <c r="S461" s="155" t="str">
        <f t="shared" si="16"/>
        <v/>
      </c>
      <c r="T461" s="116" t="str">
        <f t="shared" si="17"/>
        <v/>
      </c>
      <c r="U461" s="189"/>
      <c r="V461" s="189"/>
      <c r="W461" s="191"/>
      <c r="X461" s="190" t="s">
        <v>5</v>
      </c>
      <c r="Y461" s="189">
        <v>1800</v>
      </c>
      <c r="Z461" s="191" t="s">
        <v>216</v>
      </c>
    </row>
    <row r="462" spans="2:26">
      <c r="B462" s="11" t="s">
        <v>215</v>
      </c>
      <c r="C462" t="s">
        <v>150</v>
      </c>
      <c r="D462" t="s">
        <v>157</v>
      </c>
      <c r="E462">
        <v>6888</v>
      </c>
      <c r="F462" s="135"/>
      <c r="G462" s="135"/>
      <c r="H462" s="155">
        <v>5919</v>
      </c>
      <c r="I462" s="116" t="s">
        <v>459</v>
      </c>
      <c r="J462" s="156" t="s">
        <v>459</v>
      </c>
      <c r="K462" s="17">
        <v>-2723</v>
      </c>
      <c r="L462">
        <v>-2723</v>
      </c>
      <c r="M462" s="11">
        <v>-1791</v>
      </c>
      <c r="N462" s="158" t="s">
        <v>40</v>
      </c>
      <c r="O462" s="159" t="s">
        <v>40</v>
      </c>
      <c r="P462" s="155">
        <v>969</v>
      </c>
      <c r="Q462" s="116" t="s">
        <v>459</v>
      </c>
      <c r="R462" s="116">
        <v>0</v>
      </c>
      <c r="S462" s="155" t="str">
        <f t="shared" si="16"/>
        <v/>
      </c>
      <c r="T462" s="116" t="str">
        <f t="shared" si="17"/>
        <v/>
      </c>
      <c r="U462" s="189"/>
      <c r="V462" s="189"/>
      <c r="W462" s="191"/>
      <c r="X462" s="190" t="s">
        <v>5</v>
      </c>
      <c r="Y462" s="189">
        <v>1800</v>
      </c>
      <c r="Z462" s="191" t="s">
        <v>216</v>
      </c>
    </row>
    <row r="463" spans="2:26">
      <c r="B463" s="11" t="s">
        <v>215</v>
      </c>
      <c r="C463" t="s">
        <v>150</v>
      </c>
      <c r="D463" t="s">
        <v>158</v>
      </c>
      <c r="E463">
        <v>6888</v>
      </c>
      <c r="F463" s="135"/>
      <c r="G463" s="135"/>
      <c r="H463" s="155">
        <v>5919</v>
      </c>
      <c r="I463" s="116" t="s">
        <v>459</v>
      </c>
      <c r="J463" s="156" t="s">
        <v>459</v>
      </c>
      <c r="K463" s="17">
        <v>-2723</v>
      </c>
      <c r="L463">
        <v>-2723</v>
      </c>
      <c r="M463" s="11">
        <v>-1791</v>
      </c>
      <c r="N463" s="158" t="s">
        <v>40</v>
      </c>
      <c r="O463" s="159" t="s">
        <v>40</v>
      </c>
      <c r="P463" s="155">
        <v>969</v>
      </c>
      <c r="Q463" s="116" t="s">
        <v>459</v>
      </c>
      <c r="R463" s="116">
        <v>0</v>
      </c>
      <c r="S463" s="155" t="str">
        <f t="shared" si="16"/>
        <v/>
      </c>
      <c r="T463" s="116" t="str">
        <f t="shared" si="17"/>
        <v/>
      </c>
      <c r="U463" s="189"/>
      <c r="V463" s="189"/>
      <c r="W463" s="191"/>
      <c r="X463" s="190" t="s">
        <v>5</v>
      </c>
      <c r="Y463" s="189">
        <v>1800</v>
      </c>
      <c r="Z463" s="191" t="s">
        <v>216</v>
      </c>
    </row>
    <row r="464" spans="2:26">
      <c r="B464" s="11" t="s">
        <v>215</v>
      </c>
      <c r="C464" t="s">
        <v>150</v>
      </c>
      <c r="D464" t="s">
        <v>159</v>
      </c>
      <c r="E464">
        <v>6888</v>
      </c>
      <c r="F464" s="135"/>
      <c r="G464" s="135"/>
      <c r="H464" s="155">
        <v>5919</v>
      </c>
      <c r="I464" s="116" t="s">
        <v>459</v>
      </c>
      <c r="J464" s="156" t="s">
        <v>459</v>
      </c>
      <c r="K464" s="17">
        <v>-2723</v>
      </c>
      <c r="L464">
        <v>-2723</v>
      </c>
      <c r="M464" s="11">
        <v>-1791</v>
      </c>
      <c r="N464" s="158" t="s">
        <v>40</v>
      </c>
      <c r="O464" s="159" t="s">
        <v>40</v>
      </c>
      <c r="P464" s="155">
        <v>969</v>
      </c>
      <c r="Q464" s="116" t="s">
        <v>459</v>
      </c>
      <c r="R464" s="116">
        <v>0</v>
      </c>
      <c r="S464" s="155" t="str">
        <f t="shared" si="16"/>
        <v/>
      </c>
      <c r="T464" s="116" t="str">
        <f t="shared" si="17"/>
        <v/>
      </c>
      <c r="U464" s="189"/>
      <c r="V464" s="189"/>
      <c r="W464" s="191"/>
      <c r="X464" s="190" t="s">
        <v>5</v>
      </c>
      <c r="Y464" s="189">
        <v>1800</v>
      </c>
      <c r="Z464" s="191" t="s">
        <v>216</v>
      </c>
    </row>
    <row r="465" spans="2:26">
      <c r="B465" s="11" t="s">
        <v>215</v>
      </c>
      <c r="C465" t="s">
        <v>150</v>
      </c>
      <c r="D465" t="s">
        <v>160</v>
      </c>
      <c r="E465">
        <v>6888</v>
      </c>
      <c r="F465" s="135"/>
      <c r="G465" s="135"/>
      <c r="H465" s="155">
        <v>5919</v>
      </c>
      <c r="I465" s="116" t="s">
        <v>459</v>
      </c>
      <c r="J465" s="156" t="s">
        <v>459</v>
      </c>
      <c r="K465" s="17">
        <v>-2723</v>
      </c>
      <c r="L465">
        <v>-2723</v>
      </c>
      <c r="M465" s="11">
        <v>-1791</v>
      </c>
      <c r="N465" s="158" t="s">
        <v>40</v>
      </c>
      <c r="O465" s="159" t="s">
        <v>40</v>
      </c>
      <c r="P465" s="155">
        <v>969</v>
      </c>
      <c r="Q465" s="116" t="s">
        <v>459</v>
      </c>
      <c r="R465" s="116">
        <v>0</v>
      </c>
      <c r="S465" s="155" t="str">
        <f t="shared" si="16"/>
        <v/>
      </c>
      <c r="T465" s="116" t="str">
        <f t="shared" si="17"/>
        <v/>
      </c>
      <c r="U465" s="189"/>
      <c r="V465" s="189"/>
      <c r="W465" s="191"/>
      <c r="X465" s="190" t="s">
        <v>5</v>
      </c>
      <c r="Y465" s="189">
        <v>1800</v>
      </c>
      <c r="Z465" s="191" t="s">
        <v>216</v>
      </c>
    </row>
    <row r="466" spans="2:26">
      <c r="B466" s="11" t="s">
        <v>215</v>
      </c>
      <c r="C466" t="s">
        <v>150</v>
      </c>
      <c r="D466" t="s">
        <v>161</v>
      </c>
      <c r="E466">
        <v>7117</v>
      </c>
      <c r="F466" s="135"/>
      <c r="G466" s="135"/>
      <c r="H466" s="155">
        <v>6030</v>
      </c>
      <c r="I466" s="116" t="s">
        <v>459</v>
      </c>
      <c r="J466" s="156" t="s">
        <v>459</v>
      </c>
      <c r="K466" s="17">
        <v>-3884</v>
      </c>
      <c r="L466">
        <v>-3884</v>
      </c>
      <c r="M466" s="11">
        <v>-2748</v>
      </c>
      <c r="N466" s="158" t="s">
        <v>40</v>
      </c>
      <c r="O466" s="159" t="s">
        <v>40</v>
      </c>
      <c r="P466" s="155">
        <v>1087</v>
      </c>
      <c r="Q466" s="116" t="s">
        <v>459</v>
      </c>
      <c r="R466" s="116">
        <v>0</v>
      </c>
      <c r="S466" s="155" t="str">
        <f t="shared" si="16"/>
        <v/>
      </c>
      <c r="T466" s="116" t="str">
        <f t="shared" si="17"/>
        <v/>
      </c>
      <c r="U466" s="189"/>
      <c r="V466" s="189"/>
      <c r="W466" s="191"/>
      <c r="X466" s="190" t="s">
        <v>5</v>
      </c>
      <c r="Y466" s="189">
        <v>1800</v>
      </c>
      <c r="Z466" s="191" t="s">
        <v>216</v>
      </c>
    </row>
    <row r="467" spans="2:26">
      <c r="B467" s="11" t="s">
        <v>215</v>
      </c>
      <c r="C467" t="s">
        <v>150</v>
      </c>
      <c r="D467" t="s">
        <v>162</v>
      </c>
      <c r="E467">
        <v>7117</v>
      </c>
      <c r="F467" s="135"/>
      <c r="G467" s="135"/>
      <c r="H467" s="155">
        <v>6030</v>
      </c>
      <c r="I467" s="116" t="s">
        <v>459</v>
      </c>
      <c r="J467" s="156" t="s">
        <v>459</v>
      </c>
      <c r="K467" s="17">
        <v>-3884</v>
      </c>
      <c r="L467">
        <v>-3884</v>
      </c>
      <c r="M467" s="11">
        <v>-2748</v>
      </c>
      <c r="N467" s="158" t="s">
        <v>40</v>
      </c>
      <c r="O467" s="159" t="s">
        <v>40</v>
      </c>
      <c r="P467" s="155">
        <v>1087</v>
      </c>
      <c r="Q467" s="116" t="s">
        <v>459</v>
      </c>
      <c r="R467" s="116">
        <v>0</v>
      </c>
      <c r="S467" s="155" t="str">
        <f t="shared" si="16"/>
        <v/>
      </c>
      <c r="T467" s="116" t="str">
        <f t="shared" si="17"/>
        <v/>
      </c>
      <c r="U467" s="189"/>
      <c r="V467" s="189"/>
      <c r="W467" s="191"/>
      <c r="X467" s="190" t="s">
        <v>5</v>
      </c>
      <c r="Y467" s="189">
        <v>1800</v>
      </c>
      <c r="Z467" s="191" t="s">
        <v>216</v>
      </c>
    </row>
    <row r="468" spans="2:26">
      <c r="B468" s="11" t="s">
        <v>215</v>
      </c>
      <c r="C468" t="s">
        <v>150</v>
      </c>
      <c r="D468" t="s">
        <v>163</v>
      </c>
      <c r="E468">
        <v>6333</v>
      </c>
      <c r="F468" s="135"/>
      <c r="G468" s="135"/>
      <c r="H468" s="155">
        <v>5641</v>
      </c>
      <c r="I468" s="116" t="s">
        <v>459</v>
      </c>
      <c r="J468" s="156" t="s">
        <v>459</v>
      </c>
      <c r="K468" s="17">
        <v>-2513</v>
      </c>
      <c r="L468">
        <v>-2513</v>
      </c>
      <c r="M468" s="11">
        <v>-1849</v>
      </c>
      <c r="N468" s="158" t="s">
        <v>40</v>
      </c>
      <c r="O468" s="159" t="s">
        <v>40</v>
      </c>
      <c r="P468" s="155">
        <v>692</v>
      </c>
      <c r="Q468" s="116" t="s">
        <v>459</v>
      </c>
      <c r="R468" s="116">
        <v>0</v>
      </c>
      <c r="S468" s="155" t="str">
        <f t="shared" si="16"/>
        <v/>
      </c>
      <c r="T468" s="116" t="str">
        <f t="shared" si="17"/>
        <v/>
      </c>
      <c r="U468" s="189"/>
      <c r="V468" s="189"/>
      <c r="W468" s="191"/>
      <c r="X468" s="190" t="s">
        <v>5</v>
      </c>
      <c r="Y468" s="189">
        <v>1800</v>
      </c>
      <c r="Z468" s="191" t="s">
        <v>216</v>
      </c>
    </row>
    <row r="469" spans="2:26">
      <c r="B469" s="11" t="s">
        <v>215</v>
      </c>
      <c r="C469" t="s">
        <v>150</v>
      </c>
      <c r="D469" t="s">
        <v>165</v>
      </c>
      <c r="E469">
        <v>6333</v>
      </c>
      <c r="F469" s="135"/>
      <c r="G469" s="135"/>
      <c r="H469" s="155">
        <v>5641</v>
      </c>
      <c r="I469" s="116" t="s">
        <v>459</v>
      </c>
      <c r="J469" s="156" t="s">
        <v>459</v>
      </c>
      <c r="K469" s="17">
        <v>-2513</v>
      </c>
      <c r="L469">
        <v>-2513</v>
      </c>
      <c r="M469" s="11">
        <v>-1849</v>
      </c>
      <c r="N469" s="158" t="s">
        <v>40</v>
      </c>
      <c r="O469" s="159" t="s">
        <v>40</v>
      </c>
      <c r="P469" s="155">
        <v>692</v>
      </c>
      <c r="Q469" s="116" t="s">
        <v>459</v>
      </c>
      <c r="R469" s="116">
        <v>0</v>
      </c>
      <c r="S469" s="155" t="str">
        <f t="shared" si="16"/>
        <v/>
      </c>
      <c r="T469" s="116" t="str">
        <f t="shared" si="17"/>
        <v/>
      </c>
      <c r="U469" s="189"/>
      <c r="V469" s="189"/>
      <c r="W469" s="191"/>
      <c r="X469" s="190" t="s">
        <v>5</v>
      </c>
      <c r="Y469" s="189">
        <v>1800</v>
      </c>
      <c r="Z469" s="191" t="s">
        <v>216</v>
      </c>
    </row>
    <row r="470" spans="2:26" ht="15.95" thickBot="1">
      <c r="B470" s="11" t="s">
        <v>215</v>
      </c>
      <c r="C470" t="s">
        <v>150</v>
      </c>
      <c r="D470" t="s">
        <v>166</v>
      </c>
      <c r="E470">
        <v>6333</v>
      </c>
      <c r="F470" s="14"/>
      <c r="G470" s="14"/>
      <c r="H470" s="155">
        <v>5641</v>
      </c>
      <c r="I470" s="116" t="s">
        <v>459</v>
      </c>
      <c r="J470" s="156" t="s">
        <v>459</v>
      </c>
      <c r="K470" s="17">
        <v>-2513</v>
      </c>
      <c r="L470">
        <v>-2513</v>
      </c>
      <c r="M470" s="11">
        <v>-1849</v>
      </c>
      <c r="N470" s="158" t="s">
        <v>40</v>
      </c>
      <c r="O470" s="159" t="s">
        <v>40</v>
      </c>
      <c r="P470" s="155">
        <v>692</v>
      </c>
      <c r="Q470" s="116" t="s">
        <v>459</v>
      </c>
      <c r="R470" s="116">
        <v>0</v>
      </c>
      <c r="S470" s="155" t="str">
        <f t="shared" si="16"/>
        <v/>
      </c>
      <c r="T470" s="116" t="str">
        <f t="shared" si="17"/>
        <v/>
      </c>
      <c r="U470" s="189"/>
      <c r="V470" s="189"/>
      <c r="W470" s="191"/>
      <c r="X470" s="190" t="s">
        <v>5</v>
      </c>
      <c r="Y470" s="189">
        <v>1800</v>
      </c>
      <c r="Z470" s="191" t="s">
        <v>216</v>
      </c>
    </row>
    <row r="471" spans="2:26">
      <c r="B471" s="11" t="s">
        <v>215</v>
      </c>
      <c r="C471" t="s">
        <v>150</v>
      </c>
      <c r="D471" t="s">
        <v>29</v>
      </c>
      <c r="E471">
        <v>5917</v>
      </c>
      <c r="F471" s="55"/>
      <c r="G471" s="55"/>
      <c r="H471" s="155">
        <v>5402</v>
      </c>
      <c r="I471" s="116" t="s">
        <v>459</v>
      </c>
      <c r="J471" s="156" t="s">
        <v>459</v>
      </c>
      <c r="K471" s="17">
        <v>-2536</v>
      </c>
      <c r="L471">
        <v>-2536</v>
      </c>
      <c r="M471" s="11">
        <v>-2041</v>
      </c>
      <c r="N471" s="158" t="s">
        <v>40</v>
      </c>
      <c r="O471" s="159" t="s">
        <v>40</v>
      </c>
      <c r="P471" s="155">
        <v>515</v>
      </c>
      <c r="Q471" s="116" t="s">
        <v>459</v>
      </c>
      <c r="R471" s="116">
        <v>0</v>
      </c>
      <c r="S471" s="155" t="str">
        <f t="shared" si="16"/>
        <v/>
      </c>
      <c r="T471" s="116" t="str">
        <f t="shared" si="17"/>
        <v/>
      </c>
      <c r="U471" s="189"/>
      <c r="V471" s="189"/>
      <c r="W471" s="191"/>
      <c r="X471" s="190" t="s">
        <v>5</v>
      </c>
      <c r="Y471" s="189">
        <v>1800</v>
      </c>
      <c r="Z471" s="191" t="s">
        <v>216</v>
      </c>
    </row>
    <row r="472" spans="2:26">
      <c r="B472" s="11" t="s">
        <v>215</v>
      </c>
      <c r="C472" t="s">
        <v>150</v>
      </c>
      <c r="D472" t="s">
        <v>32</v>
      </c>
      <c r="E472">
        <v>5917</v>
      </c>
      <c r="F472" s="135"/>
      <c r="G472" s="135"/>
      <c r="H472" s="155">
        <v>5402</v>
      </c>
      <c r="I472" s="116" t="s">
        <v>459</v>
      </c>
      <c r="J472" s="156" t="s">
        <v>459</v>
      </c>
      <c r="K472" s="17">
        <v>-2536</v>
      </c>
      <c r="L472">
        <v>-2536</v>
      </c>
      <c r="M472" s="11">
        <v>-2041</v>
      </c>
      <c r="N472" s="158" t="s">
        <v>40</v>
      </c>
      <c r="O472" s="159" t="s">
        <v>40</v>
      </c>
      <c r="P472" s="155">
        <v>515</v>
      </c>
      <c r="Q472" s="116" t="s">
        <v>459</v>
      </c>
      <c r="R472" s="116">
        <v>0</v>
      </c>
      <c r="S472" s="155" t="str">
        <f t="shared" si="16"/>
        <v/>
      </c>
      <c r="T472" s="116" t="str">
        <f t="shared" si="17"/>
        <v/>
      </c>
      <c r="U472" s="189"/>
      <c r="V472" s="189"/>
      <c r="W472" s="191"/>
      <c r="X472" s="190" t="s">
        <v>5</v>
      </c>
      <c r="Y472" s="189">
        <v>1800</v>
      </c>
      <c r="Z472" s="191" t="s">
        <v>216</v>
      </c>
    </row>
    <row r="473" spans="2:26">
      <c r="B473" s="11" t="s">
        <v>215</v>
      </c>
      <c r="C473" t="s">
        <v>150</v>
      </c>
      <c r="D473" t="s">
        <v>34</v>
      </c>
      <c r="E473">
        <v>5917</v>
      </c>
      <c r="F473" s="135"/>
      <c r="G473" s="135"/>
      <c r="H473" s="155">
        <v>5402</v>
      </c>
      <c r="I473" s="116" t="s">
        <v>459</v>
      </c>
      <c r="J473" s="156" t="s">
        <v>459</v>
      </c>
      <c r="K473" s="17">
        <v>-2536</v>
      </c>
      <c r="L473">
        <v>-2536</v>
      </c>
      <c r="M473" s="11">
        <v>-2041</v>
      </c>
      <c r="N473" s="158" t="s">
        <v>40</v>
      </c>
      <c r="O473" s="159" t="s">
        <v>40</v>
      </c>
      <c r="P473" s="155">
        <v>515</v>
      </c>
      <c r="Q473" s="116" t="s">
        <v>459</v>
      </c>
      <c r="R473" s="116">
        <v>0</v>
      </c>
      <c r="S473" s="155" t="str">
        <f t="shared" si="16"/>
        <v/>
      </c>
      <c r="T473" s="116" t="str">
        <f t="shared" si="17"/>
        <v/>
      </c>
      <c r="U473" s="189"/>
      <c r="V473" s="189"/>
      <c r="W473" s="191"/>
      <c r="X473" s="190" t="s">
        <v>5</v>
      </c>
      <c r="Y473" s="189">
        <v>1800</v>
      </c>
      <c r="Z473" s="191" t="s">
        <v>216</v>
      </c>
    </row>
    <row r="474" spans="2:26">
      <c r="B474" s="11" t="s">
        <v>215</v>
      </c>
      <c r="C474" t="s">
        <v>150</v>
      </c>
      <c r="D474" t="s">
        <v>35</v>
      </c>
      <c r="E474">
        <v>6386</v>
      </c>
      <c r="F474" s="135"/>
      <c r="G474" s="135"/>
      <c r="H474" s="155">
        <v>5671</v>
      </c>
      <c r="I474" s="116" t="s">
        <v>459</v>
      </c>
      <c r="J474" s="156" t="s">
        <v>459</v>
      </c>
      <c r="K474" s="17">
        <v>-6070</v>
      </c>
      <c r="L474">
        <v>-6070</v>
      </c>
      <c r="M474" s="11">
        <v>-5354</v>
      </c>
      <c r="N474" s="158" t="s">
        <v>40</v>
      </c>
      <c r="O474" s="159" t="s">
        <v>40</v>
      </c>
      <c r="P474" s="155">
        <v>715</v>
      </c>
      <c r="Q474" s="116" t="s">
        <v>459</v>
      </c>
      <c r="R474" s="116">
        <v>0</v>
      </c>
      <c r="S474" s="155" t="str">
        <f t="shared" si="16"/>
        <v/>
      </c>
      <c r="T474" s="116" t="str">
        <f t="shared" si="17"/>
        <v/>
      </c>
      <c r="U474" s="189"/>
      <c r="V474" s="189"/>
      <c r="W474" s="191"/>
      <c r="X474" s="190" t="s">
        <v>5</v>
      </c>
      <c r="Y474" s="189">
        <v>1800</v>
      </c>
      <c r="Z474" s="191" t="s">
        <v>216</v>
      </c>
    </row>
    <row r="475" spans="2:26">
      <c r="B475" s="11" t="s">
        <v>215</v>
      </c>
      <c r="C475" t="s">
        <v>150</v>
      </c>
      <c r="D475" t="s">
        <v>37</v>
      </c>
      <c r="E475">
        <v>6386</v>
      </c>
      <c r="F475" s="135"/>
      <c r="G475" s="135"/>
      <c r="H475" s="155">
        <v>5671</v>
      </c>
      <c r="I475" s="116" t="s">
        <v>459</v>
      </c>
      <c r="J475" s="156" t="s">
        <v>459</v>
      </c>
      <c r="K475" s="17">
        <v>-6070</v>
      </c>
      <c r="L475">
        <v>-6070</v>
      </c>
      <c r="M475" s="11">
        <v>-5354</v>
      </c>
      <c r="N475" s="158" t="s">
        <v>40</v>
      </c>
      <c r="O475" s="159" t="s">
        <v>40</v>
      </c>
      <c r="P475" s="155">
        <v>715</v>
      </c>
      <c r="Q475" s="116" t="s">
        <v>459</v>
      </c>
      <c r="R475" s="116">
        <v>0</v>
      </c>
      <c r="S475" s="155" t="str">
        <f t="shared" si="16"/>
        <v/>
      </c>
      <c r="T475" s="116" t="str">
        <f t="shared" si="17"/>
        <v/>
      </c>
      <c r="U475" s="189"/>
      <c r="V475" s="189"/>
      <c r="W475" s="191"/>
      <c r="X475" s="190" t="s">
        <v>5</v>
      </c>
      <c r="Y475" s="189">
        <v>1800</v>
      </c>
      <c r="Z475" s="191" t="s">
        <v>216</v>
      </c>
    </row>
    <row r="476" spans="2:26">
      <c r="B476" s="11" t="s">
        <v>215</v>
      </c>
      <c r="C476" t="s">
        <v>150</v>
      </c>
      <c r="D476" t="s">
        <v>38</v>
      </c>
      <c r="E476">
        <v>6386</v>
      </c>
      <c r="F476" s="135"/>
      <c r="G476" s="135"/>
      <c r="H476" s="155">
        <v>5671</v>
      </c>
      <c r="I476" s="116" t="s">
        <v>459</v>
      </c>
      <c r="J476" s="156" t="s">
        <v>459</v>
      </c>
      <c r="K476" s="17">
        <v>-6070</v>
      </c>
      <c r="L476">
        <v>-6070</v>
      </c>
      <c r="M476" s="11">
        <v>-5354</v>
      </c>
      <c r="N476" s="158" t="s">
        <v>40</v>
      </c>
      <c r="O476" s="159" t="s">
        <v>40</v>
      </c>
      <c r="P476" s="155">
        <v>715</v>
      </c>
      <c r="Q476" s="116" t="s">
        <v>459</v>
      </c>
      <c r="R476" s="116">
        <v>0</v>
      </c>
      <c r="S476" s="155" t="str">
        <f t="shared" si="16"/>
        <v/>
      </c>
      <c r="T476" s="116" t="str">
        <f t="shared" si="17"/>
        <v/>
      </c>
      <c r="U476" s="189"/>
      <c r="V476" s="189"/>
      <c r="W476" s="191"/>
      <c r="X476" s="190" t="s">
        <v>5</v>
      </c>
      <c r="Y476" s="189">
        <v>1800</v>
      </c>
      <c r="Z476" s="191" t="s">
        <v>216</v>
      </c>
    </row>
    <row r="477" spans="2:26">
      <c r="B477" s="11" t="s">
        <v>215</v>
      </c>
      <c r="C477" t="s">
        <v>150</v>
      </c>
      <c r="D477" t="s">
        <v>39</v>
      </c>
      <c r="E477">
        <v>6812</v>
      </c>
      <c r="F477" s="135"/>
      <c r="G477" s="135"/>
      <c r="H477" s="155">
        <v>5882</v>
      </c>
      <c r="I477" s="116" t="s">
        <v>459</v>
      </c>
      <c r="J477" s="156" t="s">
        <v>459</v>
      </c>
      <c r="K477" s="17">
        <v>-4300</v>
      </c>
      <c r="L477">
        <v>-4300</v>
      </c>
      <c r="M477" s="11">
        <v>-3375</v>
      </c>
      <c r="N477" s="158" t="s">
        <v>40</v>
      </c>
      <c r="O477" s="159" t="s">
        <v>40</v>
      </c>
      <c r="P477" s="155">
        <v>930</v>
      </c>
      <c r="Q477" s="116" t="s">
        <v>459</v>
      </c>
      <c r="R477" s="116">
        <v>0</v>
      </c>
      <c r="S477" s="155" t="str">
        <f t="shared" si="16"/>
        <v/>
      </c>
      <c r="T477" s="116" t="str">
        <f t="shared" si="17"/>
        <v/>
      </c>
      <c r="U477" s="189"/>
      <c r="V477" s="189"/>
      <c r="W477" s="191"/>
      <c r="X477" s="190" t="s">
        <v>5</v>
      </c>
      <c r="Y477" s="189">
        <v>1800</v>
      </c>
      <c r="Z477" s="191" t="s">
        <v>216</v>
      </c>
    </row>
    <row r="478" spans="2:26">
      <c r="B478" s="11" t="s">
        <v>215</v>
      </c>
      <c r="C478" t="s">
        <v>150</v>
      </c>
      <c r="D478" t="s">
        <v>43</v>
      </c>
      <c r="E478">
        <v>6812</v>
      </c>
      <c r="F478" s="135"/>
      <c r="G478" s="135"/>
      <c r="H478" s="155">
        <v>5882</v>
      </c>
      <c r="I478" s="116" t="s">
        <v>459</v>
      </c>
      <c r="J478" s="156" t="s">
        <v>459</v>
      </c>
      <c r="K478" s="17">
        <v>-4300</v>
      </c>
      <c r="L478">
        <v>-4300</v>
      </c>
      <c r="M478" s="11">
        <v>-3375</v>
      </c>
      <c r="N478" s="158" t="s">
        <v>40</v>
      </c>
      <c r="O478" s="159" t="s">
        <v>40</v>
      </c>
      <c r="P478" s="155">
        <v>930</v>
      </c>
      <c r="Q478" s="116" t="s">
        <v>459</v>
      </c>
      <c r="R478" s="116">
        <v>0</v>
      </c>
      <c r="S478" s="155" t="str">
        <f t="shared" si="16"/>
        <v/>
      </c>
      <c r="T478" s="116" t="str">
        <f t="shared" si="17"/>
        <v/>
      </c>
      <c r="U478" s="189"/>
      <c r="V478" s="189"/>
      <c r="W478" s="191"/>
      <c r="X478" s="190" t="s">
        <v>5</v>
      </c>
      <c r="Y478" s="189">
        <v>1800</v>
      </c>
      <c r="Z478" s="191" t="s">
        <v>216</v>
      </c>
    </row>
    <row r="479" spans="2:26">
      <c r="B479" s="11" t="s">
        <v>215</v>
      </c>
      <c r="C479" t="s">
        <v>150</v>
      </c>
      <c r="D479" t="s">
        <v>45</v>
      </c>
      <c r="E479">
        <v>6812</v>
      </c>
      <c r="F479" s="135"/>
      <c r="G479" s="135"/>
      <c r="H479" s="155">
        <v>5882</v>
      </c>
      <c r="I479" s="116" t="s">
        <v>459</v>
      </c>
      <c r="J479" s="156" t="s">
        <v>459</v>
      </c>
      <c r="K479" s="17">
        <v>-4300</v>
      </c>
      <c r="L479">
        <v>-4300</v>
      </c>
      <c r="M479" s="11">
        <v>-3375</v>
      </c>
      <c r="N479" s="158" t="s">
        <v>40</v>
      </c>
      <c r="O479" s="159" t="s">
        <v>40</v>
      </c>
      <c r="P479" s="155">
        <v>930</v>
      </c>
      <c r="Q479" s="116" t="s">
        <v>459</v>
      </c>
      <c r="R479" s="116">
        <v>0</v>
      </c>
      <c r="S479" s="155" t="str">
        <f t="shared" si="16"/>
        <v/>
      </c>
      <c r="T479" s="116" t="str">
        <f t="shared" si="17"/>
        <v/>
      </c>
      <c r="U479" s="189"/>
      <c r="V479" s="189"/>
      <c r="W479" s="191"/>
      <c r="X479" s="190" t="s">
        <v>5</v>
      </c>
      <c r="Y479" s="189">
        <v>1800</v>
      </c>
      <c r="Z479" s="191" t="s">
        <v>216</v>
      </c>
    </row>
    <row r="480" spans="2:26">
      <c r="B480" s="11" t="s">
        <v>215</v>
      </c>
      <c r="C480" t="s">
        <v>150</v>
      </c>
      <c r="D480" t="s">
        <v>46</v>
      </c>
      <c r="E480">
        <v>7080</v>
      </c>
      <c r="F480" s="135"/>
      <c r="G480" s="135"/>
      <c r="H480" s="155">
        <v>6012</v>
      </c>
      <c r="I480" s="116" t="s">
        <v>459</v>
      </c>
      <c r="J480" s="156" t="s">
        <v>459</v>
      </c>
      <c r="K480" s="17">
        <v>-3384</v>
      </c>
      <c r="L480">
        <v>-3384</v>
      </c>
      <c r="M480" s="11">
        <v>-2220</v>
      </c>
      <c r="N480" s="158" t="s">
        <v>40</v>
      </c>
      <c r="O480" s="159" t="s">
        <v>40</v>
      </c>
      <c r="P480" s="155">
        <v>1068</v>
      </c>
      <c r="Q480" s="116" t="s">
        <v>459</v>
      </c>
      <c r="R480" s="116">
        <v>0</v>
      </c>
      <c r="S480" s="155" t="str">
        <f t="shared" si="16"/>
        <v/>
      </c>
      <c r="T480" s="116" t="str">
        <f t="shared" si="17"/>
        <v/>
      </c>
      <c r="U480" s="189"/>
      <c r="V480" s="189"/>
      <c r="W480" s="191"/>
      <c r="X480" s="190" t="s">
        <v>5</v>
      </c>
      <c r="Y480" s="189">
        <v>1800</v>
      </c>
      <c r="Z480" s="191" t="s">
        <v>216</v>
      </c>
    </row>
    <row r="481" spans="2:26">
      <c r="B481" s="11" t="s">
        <v>215</v>
      </c>
      <c r="C481" t="s">
        <v>150</v>
      </c>
      <c r="D481" t="s">
        <v>47</v>
      </c>
      <c r="E481">
        <v>7080</v>
      </c>
      <c r="F481" s="135"/>
      <c r="G481" s="135"/>
      <c r="H481" s="155">
        <v>6012</v>
      </c>
      <c r="I481" s="116" t="s">
        <v>459</v>
      </c>
      <c r="J481" s="156" t="s">
        <v>459</v>
      </c>
      <c r="K481" s="17">
        <v>-3384</v>
      </c>
      <c r="L481">
        <v>-3384</v>
      </c>
      <c r="M481" s="11">
        <v>-2220</v>
      </c>
      <c r="N481" s="158" t="s">
        <v>40</v>
      </c>
      <c r="O481" s="159" t="s">
        <v>40</v>
      </c>
      <c r="P481" s="155">
        <v>1068</v>
      </c>
      <c r="Q481" s="116" t="s">
        <v>459</v>
      </c>
      <c r="R481" s="116">
        <v>0</v>
      </c>
      <c r="S481" s="155" t="str">
        <f t="shared" si="16"/>
        <v/>
      </c>
      <c r="T481" s="116" t="str">
        <f t="shared" si="17"/>
        <v/>
      </c>
      <c r="U481" s="189"/>
      <c r="V481" s="189"/>
      <c r="W481" s="191"/>
      <c r="X481" s="190" t="s">
        <v>5</v>
      </c>
      <c r="Y481" s="189">
        <v>1800</v>
      </c>
      <c r="Z481" s="191" t="s">
        <v>216</v>
      </c>
    </row>
    <row r="482" spans="2:26" ht="15.95" thickBot="1">
      <c r="B482" s="11" t="s">
        <v>215</v>
      </c>
      <c r="C482" t="s">
        <v>150</v>
      </c>
      <c r="D482" t="s">
        <v>48</v>
      </c>
      <c r="E482">
        <v>7080</v>
      </c>
      <c r="F482" s="14"/>
      <c r="G482" s="14"/>
      <c r="H482" s="155">
        <v>6012</v>
      </c>
      <c r="I482" s="116" t="s">
        <v>459</v>
      </c>
      <c r="J482" s="156" t="s">
        <v>459</v>
      </c>
      <c r="K482" s="17">
        <v>-3384</v>
      </c>
      <c r="L482">
        <v>-3384</v>
      </c>
      <c r="M482" s="11">
        <v>-2220</v>
      </c>
      <c r="N482" s="158" t="s">
        <v>40</v>
      </c>
      <c r="O482" s="159" t="s">
        <v>40</v>
      </c>
      <c r="P482" s="155">
        <v>1068</v>
      </c>
      <c r="Q482" s="116" t="s">
        <v>459</v>
      </c>
      <c r="R482" s="116">
        <v>0</v>
      </c>
      <c r="S482" s="155" t="str">
        <f t="shared" si="16"/>
        <v/>
      </c>
      <c r="T482" s="116" t="str">
        <f t="shared" si="17"/>
        <v/>
      </c>
      <c r="U482" s="189"/>
      <c r="V482" s="189"/>
      <c r="W482" s="191"/>
      <c r="X482" s="190" t="s">
        <v>5</v>
      </c>
      <c r="Y482" s="189">
        <v>1800</v>
      </c>
      <c r="Z482" s="191" t="s">
        <v>216</v>
      </c>
    </row>
    <row r="483" spans="2:26">
      <c r="B483" s="11" t="s">
        <v>217</v>
      </c>
      <c r="C483" t="s">
        <v>150</v>
      </c>
      <c r="D483" t="s">
        <v>151</v>
      </c>
      <c r="E483">
        <v>6603</v>
      </c>
      <c r="F483" s="55"/>
      <c r="G483" s="55"/>
      <c r="H483" s="155">
        <v>5781</v>
      </c>
      <c r="I483" s="116" t="s">
        <v>459</v>
      </c>
      <c r="J483" s="156" t="s">
        <v>459</v>
      </c>
      <c r="K483" s="17">
        <v>-2798</v>
      </c>
      <c r="L483">
        <v>-2798</v>
      </c>
      <c r="M483" s="11">
        <v>-1929</v>
      </c>
      <c r="N483" s="158" t="s">
        <v>40</v>
      </c>
      <c r="O483" s="159" t="s">
        <v>40</v>
      </c>
      <c r="P483" s="155">
        <v>822</v>
      </c>
      <c r="Q483" s="116" t="s">
        <v>459</v>
      </c>
      <c r="R483" s="116">
        <v>0</v>
      </c>
      <c r="S483" s="155" t="str">
        <f t="shared" si="16"/>
        <v/>
      </c>
      <c r="T483" s="116" t="str">
        <f t="shared" si="17"/>
        <v/>
      </c>
      <c r="U483" s="189"/>
      <c r="V483" s="189"/>
      <c r="W483" s="191"/>
      <c r="X483" s="190" t="s">
        <v>5</v>
      </c>
      <c r="Y483" s="189">
        <v>1800</v>
      </c>
      <c r="Z483" s="191" t="s">
        <v>187</v>
      </c>
    </row>
    <row r="484" spans="2:26">
      <c r="B484" s="11" t="s">
        <v>217</v>
      </c>
      <c r="C484" t="s">
        <v>150</v>
      </c>
      <c r="D484" t="s">
        <v>155</v>
      </c>
      <c r="E484">
        <v>6603</v>
      </c>
      <c r="F484" s="135"/>
      <c r="G484" s="135"/>
      <c r="H484" s="155">
        <v>5781</v>
      </c>
      <c r="I484" s="116" t="s">
        <v>459</v>
      </c>
      <c r="J484" s="156" t="s">
        <v>459</v>
      </c>
      <c r="K484" s="17">
        <v>-2798</v>
      </c>
      <c r="L484">
        <v>-2798</v>
      </c>
      <c r="M484" s="11">
        <v>-1929</v>
      </c>
      <c r="N484" s="158" t="s">
        <v>40</v>
      </c>
      <c r="O484" s="159" t="s">
        <v>40</v>
      </c>
      <c r="P484" s="155">
        <v>822</v>
      </c>
      <c r="Q484" s="116" t="s">
        <v>459</v>
      </c>
      <c r="R484" s="116">
        <v>0</v>
      </c>
      <c r="S484" s="155" t="str">
        <f t="shared" si="16"/>
        <v/>
      </c>
      <c r="T484" s="116" t="str">
        <f t="shared" si="17"/>
        <v/>
      </c>
      <c r="U484" s="189"/>
      <c r="V484" s="189"/>
      <c r="W484" s="191"/>
      <c r="X484" s="190" t="s">
        <v>5</v>
      </c>
      <c r="Y484" s="189">
        <v>1800</v>
      </c>
      <c r="Z484" s="191" t="s">
        <v>187</v>
      </c>
    </row>
    <row r="485" spans="2:26">
      <c r="B485" s="11" t="s">
        <v>217</v>
      </c>
      <c r="C485" t="s">
        <v>150</v>
      </c>
      <c r="D485" t="s">
        <v>156</v>
      </c>
      <c r="E485">
        <v>6603</v>
      </c>
      <c r="F485" s="135"/>
      <c r="G485" s="135"/>
      <c r="H485" s="155">
        <v>5781</v>
      </c>
      <c r="I485" s="116" t="s">
        <v>459</v>
      </c>
      <c r="J485" s="156" t="s">
        <v>459</v>
      </c>
      <c r="K485" s="17">
        <v>-2798</v>
      </c>
      <c r="L485">
        <v>-2798</v>
      </c>
      <c r="M485" s="11">
        <v>-1929</v>
      </c>
      <c r="N485" s="158" t="s">
        <v>40</v>
      </c>
      <c r="O485" s="159" t="s">
        <v>40</v>
      </c>
      <c r="P485" s="155">
        <v>822</v>
      </c>
      <c r="Q485" s="116" t="s">
        <v>459</v>
      </c>
      <c r="R485" s="116">
        <v>0</v>
      </c>
      <c r="S485" s="155" t="str">
        <f t="shared" si="16"/>
        <v/>
      </c>
      <c r="T485" s="116" t="str">
        <f t="shared" si="17"/>
        <v/>
      </c>
      <c r="U485" s="189"/>
      <c r="V485" s="189"/>
      <c r="W485" s="191"/>
      <c r="X485" s="190" t="s">
        <v>5</v>
      </c>
      <c r="Y485" s="189">
        <v>1800</v>
      </c>
      <c r="Z485" s="191" t="s">
        <v>187</v>
      </c>
    </row>
    <row r="486" spans="2:26">
      <c r="B486" s="11" t="s">
        <v>217</v>
      </c>
      <c r="C486" t="s">
        <v>150</v>
      </c>
      <c r="D486" t="s">
        <v>157</v>
      </c>
      <c r="E486">
        <v>6257</v>
      </c>
      <c r="F486" s="135"/>
      <c r="G486" s="135"/>
      <c r="H486" s="155">
        <v>5551</v>
      </c>
      <c r="I486" s="116" t="s">
        <v>459</v>
      </c>
      <c r="J486" s="156" t="s">
        <v>459</v>
      </c>
      <c r="K486" s="17">
        <v>-2451</v>
      </c>
      <c r="L486">
        <v>-2451</v>
      </c>
      <c r="M486" s="11">
        <v>-1744</v>
      </c>
      <c r="N486" s="158" t="s">
        <v>40</v>
      </c>
      <c r="O486" s="159" t="s">
        <v>41</v>
      </c>
      <c r="P486" s="155">
        <v>706</v>
      </c>
      <c r="Q486" s="116" t="s">
        <v>459</v>
      </c>
      <c r="R486" s="116">
        <v>0</v>
      </c>
      <c r="S486" s="155" t="str">
        <f t="shared" si="16"/>
        <v/>
      </c>
      <c r="T486" s="116" t="str">
        <f t="shared" si="17"/>
        <v/>
      </c>
      <c r="U486" s="189" t="s">
        <v>4</v>
      </c>
      <c r="V486" s="189">
        <v>5986</v>
      </c>
      <c r="W486" s="191" t="s">
        <v>64</v>
      </c>
      <c r="X486" s="190" t="s">
        <v>5</v>
      </c>
      <c r="Y486" s="189">
        <v>1800</v>
      </c>
      <c r="Z486" s="191" t="s">
        <v>187</v>
      </c>
    </row>
    <row r="487" spans="2:26">
      <c r="B487" s="11" t="s">
        <v>217</v>
      </c>
      <c r="C487" t="s">
        <v>150</v>
      </c>
      <c r="D487" t="s">
        <v>158</v>
      </c>
      <c r="E487">
        <v>6257</v>
      </c>
      <c r="F487" s="135"/>
      <c r="G487" s="135"/>
      <c r="H487" s="155">
        <v>5551</v>
      </c>
      <c r="I487" s="116" t="s">
        <v>459</v>
      </c>
      <c r="J487" s="156" t="s">
        <v>459</v>
      </c>
      <c r="K487" s="17">
        <v>-2451</v>
      </c>
      <c r="L487">
        <v>-2451</v>
      </c>
      <c r="M487" s="11">
        <v>-1744</v>
      </c>
      <c r="N487" s="158" t="s">
        <v>40</v>
      </c>
      <c r="O487" s="159" t="s">
        <v>41</v>
      </c>
      <c r="P487" s="155">
        <v>706</v>
      </c>
      <c r="Q487" s="116" t="s">
        <v>459</v>
      </c>
      <c r="R487" s="116">
        <v>0</v>
      </c>
      <c r="S487" s="155" t="str">
        <f t="shared" si="16"/>
        <v/>
      </c>
      <c r="T487" s="116" t="str">
        <f t="shared" si="17"/>
        <v/>
      </c>
      <c r="U487" s="189" t="s">
        <v>4</v>
      </c>
      <c r="V487" s="189">
        <v>5986</v>
      </c>
      <c r="W487" s="191" t="s">
        <v>64</v>
      </c>
      <c r="X487" s="190" t="s">
        <v>5</v>
      </c>
      <c r="Y487" s="189">
        <v>1800</v>
      </c>
      <c r="Z487" s="191" t="s">
        <v>187</v>
      </c>
    </row>
    <row r="488" spans="2:26">
      <c r="B488" s="11" t="s">
        <v>217</v>
      </c>
      <c r="C488" t="s">
        <v>150</v>
      </c>
      <c r="D488" t="s">
        <v>159</v>
      </c>
      <c r="E488">
        <v>6257</v>
      </c>
      <c r="F488" s="135"/>
      <c r="G488" s="135"/>
      <c r="H488" s="155">
        <v>5551</v>
      </c>
      <c r="I488" s="116" t="s">
        <v>459</v>
      </c>
      <c r="J488" s="156" t="s">
        <v>459</v>
      </c>
      <c r="K488" s="17">
        <v>-2451</v>
      </c>
      <c r="L488">
        <v>-2451</v>
      </c>
      <c r="M488" s="11">
        <v>-1744</v>
      </c>
      <c r="N488" s="158" t="s">
        <v>40</v>
      </c>
      <c r="O488" s="159" t="s">
        <v>41</v>
      </c>
      <c r="P488" s="155">
        <v>706</v>
      </c>
      <c r="Q488" s="116" t="s">
        <v>459</v>
      </c>
      <c r="R488" s="116">
        <v>0</v>
      </c>
      <c r="S488" s="155" t="str">
        <f t="shared" si="16"/>
        <v/>
      </c>
      <c r="T488" s="116" t="str">
        <f t="shared" si="17"/>
        <v/>
      </c>
      <c r="U488" s="189" t="s">
        <v>4</v>
      </c>
      <c r="V488" s="189">
        <v>5986</v>
      </c>
      <c r="W488" s="191" t="s">
        <v>64</v>
      </c>
      <c r="X488" s="190" t="s">
        <v>5</v>
      </c>
      <c r="Y488" s="189">
        <v>1800</v>
      </c>
      <c r="Z488" s="191" t="s">
        <v>187</v>
      </c>
    </row>
    <row r="489" spans="2:26" ht="15.95" thickBot="1">
      <c r="B489" s="11" t="s">
        <v>217</v>
      </c>
      <c r="C489" t="s">
        <v>150</v>
      </c>
      <c r="D489" t="s">
        <v>160</v>
      </c>
      <c r="E489">
        <v>6257</v>
      </c>
      <c r="F489" s="135"/>
      <c r="G489" s="135"/>
      <c r="H489" s="155">
        <v>5551</v>
      </c>
      <c r="I489" s="116" t="s">
        <v>459</v>
      </c>
      <c r="J489" s="156" t="s">
        <v>459</v>
      </c>
      <c r="K489" s="17">
        <v>-2451</v>
      </c>
      <c r="L489">
        <v>-2451</v>
      </c>
      <c r="M489" s="11">
        <v>-1744</v>
      </c>
      <c r="N489" s="158" t="s">
        <v>40</v>
      </c>
      <c r="O489" s="159" t="s">
        <v>41</v>
      </c>
      <c r="P489" s="155">
        <v>706</v>
      </c>
      <c r="Q489" s="116" t="s">
        <v>459</v>
      </c>
      <c r="R489" s="116">
        <v>0</v>
      </c>
      <c r="S489" s="155" t="str">
        <f t="shared" si="16"/>
        <v/>
      </c>
      <c r="T489" s="116" t="str">
        <f t="shared" si="17"/>
        <v/>
      </c>
      <c r="U489" s="189" t="s">
        <v>4</v>
      </c>
      <c r="V489" s="189">
        <v>5986</v>
      </c>
      <c r="W489" s="191" t="s">
        <v>64</v>
      </c>
      <c r="X489" s="190" t="s">
        <v>5</v>
      </c>
      <c r="Y489" s="189">
        <v>1800</v>
      </c>
      <c r="Z489" s="191" t="s">
        <v>187</v>
      </c>
    </row>
    <row r="490" spans="2:26">
      <c r="B490" s="11" t="s">
        <v>217</v>
      </c>
      <c r="C490" t="s">
        <v>150</v>
      </c>
      <c r="D490" t="s">
        <v>29</v>
      </c>
      <c r="E490">
        <v>4830</v>
      </c>
      <c r="F490" s="55"/>
      <c r="G490" s="55"/>
      <c r="H490" s="155">
        <v>4766</v>
      </c>
      <c r="I490" s="116" t="s">
        <v>459</v>
      </c>
      <c r="J490" s="156" t="s">
        <v>459</v>
      </c>
      <c r="K490" s="17">
        <v>-1020</v>
      </c>
      <c r="L490">
        <v>-1020</v>
      </c>
      <c r="M490" s="11">
        <v>-956</v>
      </c>
      <c r="N490" s="158" t="s">
        <v>40</v>
      </c>
      <c r="O490" s="159" t="s">
        <v>41</v>
      </c>
      <c r="P490" s="155">
        <v>64</v>
      </c>
      <c r="Q490" s="116" t="s">
        <v>459</v>
      </c>
      <c r="R490" s="116">
        <v>0</v>
      </c>
      <c r="S490" s="155" t="str">
        <f t="shared" si="16"/>
        <v/>
      </c>
      <c r="T490" s="116" t="str">
        <f t="shared" si="17"/>
        <v/>
      </c>
      <c r="U490" s="189" t="s">
        <v>4</v>
      </c>
      <c r="V490" s="189">
        <v>4576</v>
      </c>
      <c r="W490" s="191" t="s">
        <v>64</v>
      </c>
      <c r="X490" s="190"/>
      <c r="Y490" s="189"/>
      <c r="Z490" s="191"/>
    </row>
    <row r="491" spans="2:26">
      <c r="B491" s="11" t="s">
        <v>217</v>
      </c>
      <c r="C491" t="s">
        <v>150</v>
      </c>
      <c r="D491" t="s">
        <v>32</v>
      </c>
      <c r="E491">
        <v>4830</v>
      </c>
      <c r="F491" s="135"/>
      <c r="G491" s="135"/>
      <c r="H491" s="155">
        <v>4766</v>
      </c>
      <c r="I491" s="116" t="s">
        <v>459</v>
      </c>
      <c r="J491" s="156" t="s">
        <v>459</v>
      </c>
      <c r="K491" s="17">
        <v>-1020</v>
      </c>
      <c r="L491">
        <v>-1020</v>
      </c>
      <c r="M491" s="11">
        <v>-956</v>
      </c>
      <c r="N491" s="158" t="s">
        <v>40</v>
      </c>
      <c r="O491" s="159" t="s">
        <v>41</v>
      </c>
      <c r="P491" s="155">
        <v>64</v>
      </c>
      <c r="Q491" s="116" t="s">
        <v>459</v>
      </c>
      <c r="R491" s="116">
        <v>0</v>
      </c>
      <c r="S491" s="155" t="str">
        <f t="shared" si="16"/>
        <v/>
      </c>
      <c r="T491" s="116" t="str">
        <f t="shared" si="17"/>
        <v/>
      </c>
      <c r="U491" s="189" t="s">
        <v>4</v>
      </c>
      <c r="V491" s="189">
        <v>4576</v>
      </c>
      <c r="W491" s="191" t="s">
        <v>64</v>
      </c>
      <c r="X491" s="190"/>
      <c r="Y491" s="189"/>
      <c r="Z491" s="191"/>
    </row>
    <row r="492" spans="2:26">
      <c r="B492" s="11" t="s">
        <v>217</v>
      </c>
      <c r="C492" t="s">
        <v>150</v>
      </c>
      <c r="D492" t="s">
        <v>34</v>
      </c>
      <c r="E492">
        <v>4830</v>
      </c>
      <c r="F492" s="135"/>
      <c r="G492" s="135"/>
      <c r="H492" s="155">
        <v>4766</v>
      </c>
      <c r="I492" s="116" t="s">
        <v>459</v>
      </c>
      <c r="J492" s="156" t="s">
        <v>459</v>
      </c>
      <c r="K492" s="17">
        <v>-1020</v>
      </c>
      <c r="L492">
        <v>-1020</v>
      </c>
      <c r="M492" s="11">
        <v>-956</v>
      </c>
      <c r="N492" s="158" t="s">
        <v>40</v>
      </c>
      <c r="O492" s="159" t="s">
        <v>41</v>
      </c>
      <c r="P492" s="155">
        <v>64</v>
      </c>
      <c r="Q492" s="116" t="s">
        <v>459</v>
      </c>
      <c r="R492" s="116">
        <v>0</v>
      </c>
      <c r="S492" s="155" t="str">
        <f t="shared" si="16"/>
        <v/>
      </c>
      <c r="T492" s="116" t="str">
        <f t="shared" si="17"/>
        <v/>
      </c>
      <c r="U492" s="189" t="s">
        <v>4</v>
      </c>
      <c r="V492" s="189">
        <v>4576</v>
      </c>
      <c r="W492" s="191" t="s">
        <v>64</v>
      </c>
      <c r="X492" s="190"/>
      <c r="Y492" s="189"/>
      <c r="Z492" s="191"/>
    </row>
    <row r="493" spans="2:26">
      <c r="B493" s="11" t="s">
        <v>217</v>
      </c>
      <c r="C493" t="s">
        <v>150</v>
      </c>
      <c r="D493" t="s">
        <v>46</v>
      </c>
      <c r="E493">
        <v>5285</v>
      </c>
      <c r="F493" s="135"/>
      <c r="G493" s="135"/>
      <c r="H493" s="155">
        <v>5241</v>
      </c>
      <c r="I493" s="116" t="s">
        <v>459</v>
      </c>
      <c r="J493" s="156" t="s">
        <v>459</v>
      </c>
      <c r="K493" s="17">
        <v>-838</v>
      </c>
      <c r="L493">
        <v>-838</v>
      </c>
      <c r="M493" s="11">
        <v>-794</v>
      </c>
      <c r="N493" s="158" t="s">
        <v>40</v>
      </c>
      <c r="O493" s="159" t="s">
        <v>41</v>
      </c>
      <c r="P493" s="155">
        <v>44</v>
      </c>
      <c r="Q493" s="116" t="s">
        <v>459</v>
      </c>
      <c r="R493" s="116">
        <v>0</v>
      </c>
      <c r="S493" s="155" t="str">
        <f t="shared" si="16"/>
        <v/>
      </c>
      <c r="T493" s="116" t="str">
        <f t="shared" si="17"/>
        <v/>
      </c>
      <c r="U493" s="189" t="s">
        <v>4</v>
      </c>
      <c r="V493" s="189">
        <v>5051</v>
      </c>
      <c r="W493" s="191" t="s">
        <v>64</v>
      </c>
      <c r="X493" s="190"/>
      <c r="Y493" s="189"/>
      <c r="Z493" s="191"/>
    </row>
    <row r="494" spans="2:26">
      <c r="B494" s="11" t="s">
        <v>217</v>
      </c>
      <c r="C494" t="s">
        <v>150</v>
      </c>
      <c r="D494" t="s">
        <v>47</v>
      </c>
      <c r="E494">
        <v>5285</v>
      </c>
      <c r="F494" s="135"/>
      <c r="G494" s="135"/>
      <c r="H494" s="155">
        <v>5241</v>
      </c>
      <c r="I494" s="116" t="s">
        <v>459</v>
      </c>
      <c r="J494" s="156" t="s">
        <v>459</v>
      </c>
      <c r="K494" s="17">
        <v>-838</v>
      </c>
      <c r="L494">
        <v>-838</v>
      </c>
      <c r="M494" s="11">
        <v>-794</v>
      </c>
      <c r="N494" s="158" t="s">
        <v>40</v>
      </c>
      <c r="O494" s="159" t="s">
        <v>41</v>
      </c>
      <c r="P494" s="155">
        <v>44</v>
      </c>
      <c r="Q494" s="116" t="s">
        <v>459</v>
      </c>
      <c r="R494" s="116">
        <v>0</v>
      </c>
      <c r="S494" s="155" t="str">
        <f t="shared" si="16"/>
        <v/>
      </c>
      <c r="T494" s="116" t="str">
        <f t="shared" si="17"/>
        <v/>
      </c>
      <c r="U494" s="189" t="s">
        <v>4</v>
      </c>
      <c r="V494" s="189">
        <v>5051</v>
      </c>
      <c r="W494" s="191" t="s">
        <v>64</v>
      </c>
      <c r="X494" s="190"/>
      <c r="Y494" s="189"/>
      <c r="Z494" s="191"/>
    </row>
    <row r="495" spans="2:26" ht="15.95" thickBot="1">
      <c r="B495" s="11" t="s">
        <v>217</v>
      </c>
      <c r="C495" t="s">
        <v>150</v>
      </c>
      <c r="D495" t="s">
        <v>48</v>
      </c>
      <c r="E495">
        <v>4475</v>
      </c>
      <c r="F495" s="14"/>
      <c r="G495" s="14"/>
      <c r="H495" s="155">
        <v>4431</v>
      </c>
      <c r="I495" s="116" t="s">
        <v>459</v>
      </c>
      <c r="J495" s="156" t="s">
        <v>459</v>
      </c>
      <c r="K495" s="17">
        <v>-7</v>
      </c>
      <c r="L495">
        <v>-7</v>
      </c>
      <c r="M495" s="11">
        <v>37</v>
      </c>
      <c r="N495" s="158" t="s">
        <v>40</v>
      </c>
      <c r="O495" s="159" t="s">
        <v>41</v>
      </c>
      <c r="P495" s="155">
        <v>44</v>
      </c>
      <c r="Q495" s="116" t="s">
        <v>459</v>
      </c>
      <c r="R495" s="116">
        <v>37</v>
      </c>
      <c r="S495" s="155" t="str">
        <f t="shared" si="16"/>
        <v/>
      </c>
      <c r="T495" s="116" t="str">
        <f t="shared" si="17"/>
        <v/>
      </c>
      <c r="U495" s="189" t="s">
        <v>4</v>
      </c>
      <c r="V495" s="189">
        <v>4241</v>
      </c>
      <c r="W495" s="191" t="s">
        <v>64</v>
      </c>
      <c r="X495" s="190"/>
      <c r="Y495" s="189"/>
      <c r="Z495" s="191"/>
    </row>
    <row r="496" spans="2:26">
      <c r="B496" s="11" t="s">
        <v>218</v>
      </c>
      <c r="C496" t="s">
        <v>150</v>
      </c>
      <c r="D496" t="s">
        <v>163</v>
      </c>
      <c r="E496">
        <v>5281</v>
      </c>
      <c r="F496" s="135"/>
      <c r="G496" s="135"/>
      <c r="H496" s="155">
        <v>5119</v>
      </c>
      <c r="I496" s="116" t="s">
        <v>459</v>
      </c>
      <c r="J496" s="156" t="s">
        <v>459</v>
      </c>
      <c r="K496" s="17">
        <v>-38</v>
      </c>
      <c r="L496">
        <v>-38</v>
      </c>
      <c r="M496" s="11">
        <v>124</v>
      </c>
      <c r="N496" s="158" t="s">
        <v>40</v>
      </c>
      <c r="O496" s="159" t="s">
        <v>41</v>
      </c>
      <c r="P496" s="155">
        <v>162</v>
      </c>
      <c r="Q496" s="116" t="s">
        <v>459</v>
      </c>
      <c r="R496" s="116">
        <v>124</v>
      </c>
      <c r="S496" s="155" t="str">
        <f t="shared" si="16"/>
        <v/>
      </c>
      <c r="T496" s="116" t="str">
        <f t="shared" si="17"/>
        <v/>
      </c>
      <c r="U496" s="189" t="s">
        <v>4</v>
      </c>
      <c r="V496" s="189">
        <v>4929</v>
      </c>
      <c r="W496" s="191" t="s">
        <v>194</v>
      </c>
      <c r="X496" s="190"/>
      <c r="Y496" s="189"/>
      <c r="Z496" s="191"/>
    </row>
    <row r="497" spans="2:26">
      <c r="B497" s="11" t="s">
        <v>218</v>
      </c>
      <c r="C497" t="s">
        <v>150</v>
      </c>
      <c r="D497" t="s">
        <v>165</v>
      </c>
      <c r="E497">
        <v>5281</v>
      </c>
      <c r="F497" s="135"/>
      <c r="G497" s="135"/>
      <c r="H497" s="155">
        <v>5119</v>
      </c>
      <c r="I497" s="116" t="s">
        <v>459</v>
      </c>
      <c r="J497" s="156" t="s">
        <v>459</v>
      </c>
      <c r="K497" s="17">
        <v>-38</v>
      </c>
      <c r="L497">
        <v>-38</v>
      </c>
      <c r="M497" s="11">
        <v>124</v>
      </c>
      <c r="N497" s="158" t="s">
        <v>40</v>
      </c>
      <c r="O497" s="159" t="s">
        <v>41</v>
      </c>
      <c r="P497" s="155">
        <v>162</v>
      </c>
      <c r="Q497" s="116" t="s">
        <v>459</v>
      </c>
      <c r="R497" s="116">
        <v>124</v>
      </c>
      <c r="S497" s="155" t="str">
        <f t="shared" si="16"/>
        <v/>
      </c>
      <c r="T497" s="116" t="str">
        <f t="shared" si="17"/>
        <v/>
      </c>
      <c r="U497" s="189" t="s">
        <v>4</v>
      </c>
      <c r="V497" s="189">
        <v>4929</v>
      </c>
      <c r="W497" s="191" t="s">
        <v>194</v>
      </c>
      <c r="X497" s="190"/>
      <c r="Y497" s="189"/>
      <c r="Z497" s="191"/>
    </row>
    <row r="498" spans="2:26" ht="15.95" thickBot="1">
      <c r="B498" s="11" t="s">
        <v>218</v>
      </c>
      <c r="C498" t="s">
        <v>150</v>
      </c>
      <c r="D498" t="s">
        <v>166</v>
      </c>
      <c r="E498">
        <v>5281</v>
      </c>
      <c r="F498" s="14"/>
      <c r="G498" s="14"/>
      <c r="H498" s="155">
        <v>5119</v>
      </c>
      <c r="I498" s="116" t="s">
        <v>459</v>
      </c>
      <c r="J498" s="156" t="s">
        <v>459</v>
      </c>
      <c r="K498" s="17">
        <v>-38</v>
      </c>
      <c r="L498">
        <v>-38</v>
      </c>
      <c r="M498" s="11">
        <v>124</v>
      </c>
      <c r="N498" s="158" t="s">
        <v>40</v>
      </c>
      <c r="O498" s="159" t="s">
        <v>41</v>
      </c>
      <c r="P498" s="155">
        <v>162</v>
      </c>
      <c r="Q498" s="116" t="s">
        <v>459</v>
      </c>
      <c r="R498" s="116">
        <v>124</v>
      </c>
      <c r="S498" s="155" t="str">
        <f t="shared" si="16"/>
        <v/>
      </c>
      <c r="T498" s="116" t="str">
        <f t="shared" si="17"/>
        <v/>
      </c>
      <c r="U498" s="189" t="s">
        <v>4</v>
      </c>
      <c r="V498" s="189">
        <v>4929</v>
      </c>
      <c r="W498" s="191" t="s">
        <v>194</v>
      </c>
      <c r="X498" s="190"/>
      <c r="Y498" s="189"/>
      <c r="Z498" s="191"/>
    </row>
    <row r="499" spans="2:26">
      <c r="B499" s="11" t="s">
        <v>218</v>
      </c>
      <c r="C499" t="s">
        <v>150</v>
      </c>
      <c r="D499" t="s">
        <v>46</v>
      </c>
      <c r="E499">
        <v>5291</v>
      </c>
      <c r="F499" s="135"/>
      <c r="G499" s="135"/>
      <c r="H499" s="155">
        <v>5203</v>
      </c>
      <c r="I499" s="116" t="s">
        <v>459</v>
      </c>
      <c r="J499" s="156" t="s">
        <v>459</v>
      </c>
      <c r="K499" s="17">
        <v>-2152</v>
      </c>
      <c r="L499">
        <v>-2152</v>
      </c>
      <c r="M499" s="11">
        <v>-2064</v>
      </c>
      <c r="N499" s="158" t="s">
        <v>40</v>
      </c>
      <c r="O499" s="159" t="s">
        <v>41</v>
      </c>
      <c r="P499" s="155">
        <v>88</v>
      </c>
      <c r="Q499" s="116" t="s">
        <v>459</v>
      </c>
      <c r="R499" s="116">
        <v>0</v>
      </c>
      <c r="S499" s="155" t="str">
        <f t="shared" si="16"/>
        <v/>
      </c>
      <c r="T499" s="116" t="str">
        <f t="shared" si="17"/>
        <v/>
      </c>
      <c r="U499" s="189" t="s">
        <v>4</v>
      </c>
      <c r="V499" s="189">
        <v>5013</v>
      </c>
      <c r="W499" s="191" t="s">
        <v>194</v>
      </c>
      <c r="X499" s="190"/>
      <c r="Y499" s="189"/>
      <c r="Z499" s="191"/>
    </row>
    <row r="500" spans="2:26">
      <c r="B500" s="11" t="s">
        <v>218</v>
      </c>
      <c r="C500" t="s">
        <v>150</v>
      </c>
      <c r="D500" t="s">
        <v>47</v>
      </c>
      <c r="E500">
        <v>5291</v>
      </c>
      <c r="F500" s="135"/>
      <c r="G500" s="135"/>
      <c r="H500" s="155">
        <v>5203</v>
      </c>
      <c r="I500" s="116" t="s">
        <v>459</v>
      </c>
      <c r="J500" s="156" t="s">
        <v>459</v>
      </c>
      <c r="K500" s="17">
        <v>-2152</v>
      </c>
      <c r="L500">
        <v>-2152</v>
      </c>
      <c r="M500" s="11">
        <v>-2064</v>
      </c>
      <c r="N500" s="158" t="s">
        <v>40</v>
      </c>
      <c r="O500" s="159" t="s">
        <v>41</v>
      </c>
      <c r="P500" s="155">
        <v>88</v>
      </c>
      <c r="Q500" s="116" t="s">
        <v>459</v>
      </c>
      <c r="R500" s="116">
        <v>0</v>
      </c>
      <c r="S500" s="155" t="str">
        <f t="shared" si="16"/>
        <v/>
      </c>
      <c r="T500" s="116" t="str">
        <f t="shared" si="17"/>
        <v/>
      </c>
      <c r="U500" s="189" t="s">
        <v>4</v>
      </c>
      <c r="V500" s="189">
        <v>5013</v>
      </c>
      <c r="W500" s="191" t="s">
        <v>194</v>
      </c>
      <c r="X500" s="190"/>
      <c r="Y500" s="189"/>
      <c r="Z500" s="191"/>
    </row>
    <row r="501" spans="2:26" ht="15.95" thickBot="1">
      <c r="B501" s="11" t="s">
        <v>218</v>
      </c>
      <c r="C501" t="s">
        <v>150</v>
      </c>
      <c r="D501" t="s">
        <v>48</v>
      </c>
      <c r="E501">
        <v>4496</v>
      </c>
      <c r="F501" s="14"/>
      <c r="G501" s="14"/>
      <c r="H501" s="155">
        <v>4408</v>
      </c>
      <c r="I501" s="116" t="s">
        <v>459</v>
      </c>
      <c r="J501" s="156" t="s">
        <v>459</v>
      </c>
      <c r="K501" s="17">
        <v>-1356</v>
      </c>
      <c r="L501">
        <v>-1356</v>
      </c>
      <c r="M501" s="11">
        <v>-1268</v>
      </c>
      <c r="N501" s="158" t="s">
        <v>40</v>
      </c>
      <c r="O501" s="159" t="s">
        <v>41</v>
      </c>
      <c r="P501" s="155">
        <v>88</v>
      </c>
      <c r="Q501" s="116" t="s">
        <v>459</v>
      </c>
      <c r="R501" s="116">
        <v>0</v>
      </c>
      <c r="S501" s="155" t="str">
        <f t="shared" si="16"/>
        <v/>
      </c>
      <c r="T501" s="116" t="str">
        <f t="shared" si="17"/>
        <v/>
      </c>
      <c r="U501" s="189" t="s">
        <v>4</v>
      </c>
      <c r="V501" s="189">
        <v>4218</v>
      </c>
      <c r="W501" s="191" t="s">
        <v>194</v>
      </c>
      <c r="X501" s="190"/>
      <c r="Y501" s="189"/>
      <c r="Z501" s="191"/>
    </row>
    <row r="502" spans="2:26">
      <c r="B502" s="11" t="s">
        <v>219</v>
      </c>
      <c r="C502" t="s">
        <v>150</v>
      </c>
      <c r="D502" t="s">
        <v>151</v>
      </c>
      <c r="E502">
        <v>5035</v>
      </c>
      <c r="F502" s="55"/>
      <c r="G502" s="55"/>
      <c r="H502" s="155">
        <v>4961</v>
      </c>
      <c r="I502" s="116" t="s">
        <v>459</v>
      </c>
      <c r="J502" s="156" t="s">
        <v>459</v>
      </c>
      <c r="K502" s="17">
        <v>-1304</v>
      </c>
      <c r="L502">
        <v>-1304</v>
      </c>
      <c r="M502" s="11">
        <v>-1230</v>
      </c>
      <c r="N502" s="158" t="s">
        <v>40</v>
      </c>
      <c r="O502" s="159" t="s">
        <v>41</v>
      </c>
      <c r="P502" s="155">
        <v>74</v>
      </c>
      <c r="Q502" s="116" t="s">
        <v>459</v>
      </c>
      <c r="R502" s="116">
        <v>0</v>
      </c>
      <c r="S502" s="155" t="str">
        <f t="shared" si="16"/>
        <v/>
      </c>
      <c r="T502" s="116" t="str">
        <f t="shared" si="17"/>
        <v/>
      </c>
      <c r="U502" s="189" t="s">
        <v>4</v>
      </c>
      <c r="V502" s="189">
        <v>4771</v>
      </c>
      <c r="W502" s="191" t="s">
        <v>64</v>
      </c>
      <c r="X502" s="190"/>
      <c r="Y502" s="189"/>
      <c r="Z502" s="191"/>
    </row>
    <row r="503" spans="2:26">
      <c r="B503" s="11" t="s">
        <v>219</v>
      </c>
      <c r="C503" t="s">
        <v>150</v>
      </c>
      <c r="D503" t="s">
        <v>155</v>
      </c>
      <c r="E503">
        <v>5035</v>
      </c>
      <c r="F503" s="135"/>
      <c r="G503" s="135"/>
      <c r="H503" s="155">
        <v>4961</v>
      </c>
      <c r="I503" s="116" t="s">
        <v>459</v>
      </c>
      <c r="J503" s="156" t="s">
        <v>459</v>
      </c>
      <c r="K503" s="17">
        <v>-1304</v>
      </c>
      <c r="L503">
        <v>-1304</v>
      </c>
      <c r="M503" s="11">
        <v>-1230</v>
      </c>
      <c r="N503" s="158" t="s">
        <v>40</v>
      </c>
      <c r="O503" s="159" t="s">
        <v>41</v>
      </c>
      <c r="P503" s="155">
        <v>74</v>
      </c>
      <c r="Q503" s="116" t="s">
        <v>459</v>
      </c>
      <c r="R503" s="116">
        <v>0</v>
      </c>
      <c r="S503" s="155" t="str">
        <f t="shared" si="16"/>
        <v/>
      </c>
      <c r="T503" s="116" t="str">
        <f t="shared" si="17"/>
        <v/>
      </c>
      <c r="U503" s="189" t="s">
        <v>4</v>
      </c>
      <c r="V503" s="189">
        <v>4771</v>
      </c>
      <c r="W503" s="191" t="s">
        <v>64</v>
      </c>
      <c r="X503" s="190"/>
      <c r="Y503" s="189"/>
      <c r="Z503" s="191"/>
    </row>
    <row r="504" spans="2:26">
      <c r="B504" s="11" t="s">
        <v>219</v>
      </c>
      <c r="C504" t="s">
        <v>150</v>
      </c>
      <c r="D504" t="s">
        <v>156</v>
      </c>
      <c r="E504">
        <v>5035</v>
      </c>
      <c r="F504" s="135"/>
      <c r="G504" s="135"/>
      <c r="H504" s="155">
        <v>4961</v>
      </c>
      <c r="I504" s="116" t="s">
        <v>459</v>
      </c>
      <c r="J504" s="156" t="s">
        <v>459</v>
      </c>
      <c r="K504" s="17">
        <v>-1304</v>
      </c>
      <c r="L504">
        <v>-1304</v>
      </c>
      <c r="M504" s="11">
        <v>-1230</v>
      </c>
      <c r="N504" s="158" t="s">
        <v>40</v>
      </c>
      <c r="O504" s="159" t="s">
        <v>41</v>
      </c>
      <c r="P504" s="155">
        <v>74</v>
      </c>
      <c r="Q504" s="116" t="s">
        <v>459</v>
      </c>
      <c r="R504" s="116">
        <v>0</v>
      </c>
      <c r="S504" s="155" t="str">
        <f t="shared" si="16"/>
        <v/>
      </c>
      <c r="T504" s="116" t="str">
        <f t="shared" si="17"/>
        <v/>
      </c>
      <c r="U504" s="189" t="s">
        <v>4</v>
      </c>
      <c r="V504" s="189">
        <v>4771</v>
      </c>
      <c r="W504" s="191" t="s">
        <v>64</v>
      </c>
      <c r="X504" s="190"/>
      <c r="Y504" s="189"/>
      <c r="Z504" s="191"/>
    </row>
    <row r="505" spans="2:26">
      <c r="B505" s="11" t="s">
        <v>219</v>
      </c>
      <c r="C505" t="s">
        <v>150</v>
      </c>
      <c r="D505" t="s">
        <v>157</v>
      </c>
      <c r="E505">
        <v>5046</v>
      </c>
      <c r="F505" s="135"/>
      <c r="G505" s="135"/>
      <c r="H505" s="155">
        <v>5044</v>
      </c>
      <c r="I505" s="116" t="s">
        <v>459</v>
      </c>
      <c r="J505" s="156" t="s">
        <v>459</v>
      </c>
      <c r="K505" s="17">
        <v>-3207</v>
      </c>
      <c r="L505">
        <v>-3207</v>
      </c>
      <c r="M505" s="11">
        <v>-3205</v>
      </c>
      <c r="N505" s="158" t="s">
        <v>40</v>
      </c>
      <c r="O505" s="159" t="s">
        <v>40</v>
      </c>
      <c r="P505" s="155">
        <v>2</v>
      </c>
      <c r="Q505" s="116" t="s">
        <v>459</v>
      </c>
      <c r="R505" s="116">
        <v>0</v>
      </c>
      <c r="S505" s="155" t="str">
        <f t="shared" si="16"/>
        <v/>
      </c>
      <c r="T505" s="116" t="str">
        <f t="shared" si="17"/>
        <v/>
      </c>
      <c r="U505" s="189"/>
      <c r="V505" s="189"/>
      <c r="W505" s="191"/>
      <c r="X505" s="190"/>
      <c r="Y505" s="189"/>
      <c r="Z505" s="191"/>
    </row>
    <row r="506" spans="2:26">
      <c r="B506" s="11" t="s">
        <v>219</v>
      </c>
      <c r="C506" t="s">
        <v>150</v>
      </c>
      <c r="D506" t="s">
        <v>158</v>
      </c>
      <c r="E506">
        <v>5046</v>
      </c>
      <c r="F506" s="135"/>
      <c r="G506" s="135"/>
      <c r="H506" s="155">
        <v>5044</v>
      </c>
      <c r="I506" s="116" t="s">
        <v>459</v>
      </c>
      <c r="J506" s="156" t="s">
        <v>459</v>
      </c>
      <c r="K506" s="17">
        <v>-3207</v>
      </c>
      <c r="L506">
        <v>-3207</v>
      </c>
      <c r="M506" s="11">
        <v>-3205</v>
      </c>
      <c r="N506" s="158" t="s">
        <v>40</v>
      </c>
      <c r="O506" s="159" t="s">
        <v>40</v>
      </c>
      <c r="P506" s="155">
        <v>2</v>
      </c>
      <c r="Q506" s="116" t="s">
        <v>459</v>
      </c>
      <c r="R506" s="116">
        <v>0</v>
      </c>
      <c r="S506" s="155" t="str">
        <f t="shared" si="16"/>
        <v/>
      </c>
      <c r="T506" s="116" t="str">
        <f t="shared" si="17"/>
        <v/>
      </c>
      <c r="U506" s="189"/>
      <c r="V506" s="189"/>
      <c r="W506" s="191"/>
      <c r="X506" s="190"/>
      <c r="Y506" s="189"/>
      <c r="Z506" s="191"/>
    </row>
    <row r="507" spans="2:26">
      <c r="B507" s="11" t="s">
        <v>219</v>
      </c>
      <c r="C507" t="s">
        <v>150</v>
      </c>
      <c r="D507" t="s">
        <v>159</v>
      </c>
      <c r="E507">
        <v>5046</v>
      </c>
      <c r="F507" s="135"/>
      <c r="G507" s="135"/>
      <c r="H507" s="155">
        <v>5044</v>
      </c>
      <c r="I507" s="116" t="s">
        <v>459</v>
      </c>
      <c r="J507" s="156" t="s">
        <v>459</v>
      </c>
      <c r="K507" s="17">
        <v>-3207</v>
      </c>
      <c r="L507">
        <v>-3207</v>
      </c>
      <c r="M507" s="11">
        <v>-3205</v>
      </c>
      <c r="N507" s="158" t="s">
        <v>40</v>
      </c>
      <c r="O507" s="159" t="s">
        <v>40</v>
      </c>
      <c r="P507" s="155">
        <v>2</v>
      </c>
      <c r="Q507" s="116" t="s">
        <v>459</v>
      </c>
      <c r="R507" s="116">
        <v>0</v>
      </c>
      <c r="S507" s="155" t="str">
        <f t="shared" si="16"/>
        <v/>
      </c>
      <c r="T507" s="116" t="str">
        <f t="shared" si="17"/>
        <v/>
      </c>
      <c r="U507" s="189"/>
      <c r="V507" s="189"/>
      <c r="W507" s="191"/>
      <c r="X507" s="190"/>
      <c r="Y507" s="189"/>
      <c r="Z507" s="191"/>
    </row>
    <row r="508" spans="2:26">
      <c r="B508" s="11" t="s">
        <v>219</v>
      </c>
      <c r="C508" t="s">
        <v>150</v>
      </c>
      <c r="D508" t="s">
        <v>160</v>
      </c>
      <c r="E508">
        <v>5046</v>
      </c>
      <c r="F508" s="135"/>
      <c r="G508" s="135"/>
      <c r="H508" s="155">
        <v>5044</v>
      </c>
      <c r="I508" s="116" t="s">
        <v>459</v>
      </c>
      <c r="J508" s="156" t="s">
        <v>459</v>
      </c>
      <c r="K508" s="17">
        <v>-3207</v>
      </c>
      <c r="L508">
        <v>-3207</v>
      </c>
      <c r="M508" s="11">
        <v>-3205</v>
      </c>
      <c r="N508" s="158" t="s">
        <v>40</v>
      </c>
      <c r="O508" s="159" t="s">
        <v>40</v>
      </c>
      <c r="P508" s="155">
        <v>2</v>
      </c>
      <c r="Q508" s="116" t="s">
        <v>459</v>
      </c>
      <c r="R508" s="116">
        <v>0</v>
      </c>
      <c r="S508" s="155" t="str">
        <f t="shared" si="16"/>
        <v/>
      </c>
      <c r="T508" s="116" t="str">
        <f t="shared" si="17"/>
        <v/>
      </c>
      <c r="U508" s="189"/>
      <c r="V508" s="189"/>
      <c r="W508" s="191"/>
      <c r="X508" s="190"/>
      <c r="Y508" s="189"/>
      <c r="Z508" s="191"/>
    </row>
    <row r="509" spans="2:26">
      <c r="B509" s="11" t="s">
        <v>219</v>
      </c>
      <c r="C509" t="s">
        <v>150</v>
      </c>
      <c r="D509" t="s">
        <v>163</v>
      </c>
      <c r="E509">
        <v>5810</v>
      </c>
      <c r="F509" s="135"/>
      <c r="G509" s="135"/>
      <c r="H509" s="155">
        <v>5110</v>
      </c>
      <c r="I509" s="116" t="s">
        <v>459</v>
      </c>
      <c r="J509" s="156" t="s">
        <v>459</v>
      </c>
      <c r="K509" s="17"/>
      <c r="L509"/>
      <c r="M509" s="11"/>
      <c r="N509" s="158" t="s">
        <v>49</v>
      </c>
      <c r="O509" s="159" t="s">
        <v>41</v>
      </c>
      <c r="P509" s="155">
        <v>700</v>
      </c>
      <c r="Q509" s="116" t="s">
        <v>459</v>
      </c>
      <c r="R509" s="116">
        <v>0</v>
      </c>
      <c r="S509" s="155" t="str">
        <f t="shared" si="16"/>
        <v/>
      </c>
      <c r="T509" s="116" t="str">
        <f t="shared" si="17"/>
        <v/>
      </c>
      <c r="U509" s="189" t="s">
        <v>135</v>
      </c>
      <c r="V509" s="189">
        <v>4920</v>
      </c>
      <c r="W509" s="191" t="s">
        <v>207</v>
      </c>
      <c r="X509" s="190"/>
      <c r="Y509" s="189"/>
      <c r="Z509" s="191"/>
    </row>
    <row r="510" spans="2:26">
      <c r="B510" s="11" t="s">
        <v>219</v>
      </c>
      <c r="C510" t="s">
        <v>150</v>
      </c>
      <c r="D510" t="s">
        <v>165</v>
      </c>
      <c r="E510">
        <v>5810</v>
      </c>
      <c r="F510" s="135"/>
      <c r="G510" s="135"/>
      <c r="H510" s="155">
        <v>5110</v>
      </c>
      <c r="I510" s="116" t="s">
        <v>459</v>
      </c>
      <c r="J510" s="156" t="s">
        <v>459</v>
      </c>
      <c r="K510" s="17"/>
      <c r="L510"/>
      <c r="M510" s="11"/>
      <c r="N510" s="155" t="s">
        <v>49</v>
      </c>
      <c r="O510" s="116" t="s">
        <v>41</v>
      </c>
      <c r="P510" s="155">
        <v>700</v>
      </c>
      <c r="Q510" s="116" t="s">
        <v>459</v>
      </c>
      <c r="R510" s="116">
        <v>0</v>
      </c>
      <c r="S510" s="155" t="str">
        <f t="shared" si="16"/>
        <v/>
      </c>
      <c r="T510" s="116" t="str">
        <f t="shared" si="17"/>
        <v/>
      </c>
      <c r="U510" s="189" t="s">
        <v>135</v>
      </c>
      <c r="V510" s="189">
        <v>4920</v>
      </c>
      <c r="W510" s="191" t="s">
        <v>207</v>
      </c>
      <c r="X510" s="190"/>
      <c r="Y510" s="189"/>
      <c r="Z510" s="191"/>
    </row>
    <row r="511" spans="2:26" ht="15.95" thickBot="1">
      <c r="B511" s="11" t="s">
        <v>219</v>
      </c>
      <c r="C511" t="s">
        <v>150</v>
      </c>
      <c r="D511" t="s">
        <v>166</v>
      </c>
      <c r="E511">
        <v>5810</v>
      </c>
      <c r="F511" s="14"/>
      <c r="G511" s="14"/>
      <c r="H511" s="155">
        <v>5110</v>
      </c>
      <c r="I511" s="116" t="s">
        <v>459</v>
      </c>
      <c r="J511" s="156" t="s">
        <v>459</v>
      </c>
      <c r="K511" s="17"/>
      <c r="L511"/>
      <c r="M511" s="11"/>
      <c r="N511" s="155" t="s">
        <v>49</v>
      </c>
      <c r="O511" s="116" t="s">
        <v>41</v>
      </c>
      <c r="P511" s="155">
        <v>700</v>
      </c>
      <c r="Q511" s="116" t="s">
        <v>459</v>
      </c>
      <c r="R511" s="116">
        <v>0</v>
      </c>
      <c r="S511" s="155" t="str">
        <f t="shared" si="16"/>
        <v/>
      </c>
      <c r="T511" s="116" t="str">
        <f t="shared" si="17"/>
        <v/>
      </c>
      <c r="U511" s="189" t="s">
        <v>135</v>
      </c>
      <c r="V511" s="189">
        <v>4920</v>
      </c>
      <c r="W511" s="191" t="s">
        <v>207</v>
      </c>
      <c r="X511" s="190"/>
      <c r="Y511" s="189"/>
      <c r="Z511" s="191"/>
    </row>
    <row r="512" spans="2:26">
      <c r="B512" s="11" t="s">
        <v>219</v>
      </c>
      <c r="C512" t="s">
        <v>150</v>
      </c>
      <c r="D512" t="s">
        <v>35</v>
      </c>
      <c r="E512">
        <v>4907</v>
      </c>
      <c r="F512" s="135"/>
      <c r="G512" s="135"/>
      <c r="H512" s="155">
        <v>4746</v>
      </c>
      <c r="I512" s="116" t="s">
        <v>459</v>
      </c>
      <c r="J512" s="156" t="s">
        <v>459</v>
      </c>
      <c r="K512" s="17">
        <v>-1539</v>
      </c>
      <c r="L512">
        <v>-1539</v>
      </c>
      <c r="M512" s="11">
        <v>-1378</v>
      </c>
      <c r="N512" s="155" t="s">
        <v>40</v>
      </c>
      <c r="O512" s="116" t="s">
        <v>41</v>
      </c>
      <c r="P512" s="155">
        <v>161</v>
      </c>
      <c r="Q512" s="116" t="s">
        <v>459</v>
      </c>
      <c r="R512" s="116">
        <v>0</v>
      </c>
      <c r="S512" s="155" t="str">
        <f t="shared" si="16"/>
        <v/>
      </c>
      <c r="T512" s="116" t="str">
        <f t="shared" si="17"/>
        <v/>
      </c>
      <c r="U512" s="189" t="s">
        <v>4</v>
      </c>
      <c r="V512" s="189">
        <v>4556</v>
      </c>
      <c r="W512" s="191" t="s">
        <v>64</v>
      </c>
      <c r="X512" s="190"/>
      <c r="Y512" s="189"/>
      <c r="Z512" s="191"/>
    </row>
    <row r="513" spans="2:26">
      <c r="B513" s="11" t="s">
        <v>219</v>
      </c>
      <c r="C513" t="s">
        <v>150</v>
      </c>
      <c r="D513" t="s">
        <v>37</v>
      </c>
      <c r="E513">
        <v>4907</v>
      </c>
      <c r="F513" s="135"/>
      <c r="G513" s="135"/>
      <c r="H513" s="155">
        <v>4746</v>
      </c>
      <c r="I513" s="116" t="s">
        <v>459</v>
      </c>
      <c r="J513" s="156" t="s">
        <v>459</v>
      </c>
      <c r="K513" s="17">
        <v>-1539</v>
      </c>
      <c r="L513">
        <v>-1539</v>
      </c>
      <c r="M513" s="11">
        <v>-1378</v>
      </c>
      <c r="N513" s="155" t="s">
        <v>40</v>
      </c>
      <c r="O513" s="116" t="s">
        <v>41</v>
      </c>
      <c r="P513" s="155">
        <v>161</v>
      </c>
      <c r="Q513" s="116" t="s">
        <v>459</v>
      </c>
      <c r="R513" s="116">
        <v>0</v>
      </c>
      <c r="S513" s="155" t="str">
        <f t="shared" si="16"/>
        <v/>
      </c>
      <c r="T513" s="116" t="str">
        <f t="shared" si="17"/>
        <v/>
      </c>
      <c r="U513" s="189" t="s">
        <v>4</v>
      </c>
      <c r="V513" s="189">
        <v>4556</v>
      </c>
      <c r="W513" s="191" t="s">
        <v>64</v>
      </c>
      <c r="X513" s="190"/>
      <c r="Y513" s="189"/>
      <c r="Z513" s="191"/>
    </row>
    <row r="514" spans="2:26">
      <c r="B514" s="11" t="s">
        <v>219</v>
      </c>
      <c r="C514" t="s">
        <v>150</v>
      </c>
      <c r="D514" t="s">
        <v>38</v>
      </c>
      <c r="E514">
        <v>4907</v>
      </c>
      <c r="F514" s="135"/>
      <c r="G514" s="135"/>
      <c r="H514" s="155">
        <v>4746</v>
      </c>
      <c r="I514" s="116" t="s">
        <v>459</v>
      </c>
      <c r="J514" s="156" t="s">
        <v>459</v>
      </c>
      <c r="K514" s="17">
        <v>-1539</v>
      </c>
      <c r="L514">
        <v>-1539</v>
      </c>
      <c r="M514" s="11">
        <v>-1378</v>
      </c>
      <c r="N514" s="155" t="s">
        <v>40</v>
      </c>
      <c r="O514" s="116" t="s">
        <v>41</v>
      </c>
      <c r="P514" s="155">
        <v>161</v>
      </c>
      <c r="Q514" s="116" t="s">
        <v>459</v>
      </c>
      <c r="R514" s="116">
        <v>0</v>
      </c>
      <c r="S514" s="155" t="str">
        <f t="shared" si="16"/>
        <v/>
      </c>
      <c r="T514" s="116" t="str">
        <f t="shared" si="17"/>
        <v/>
      </c>
      <c r="U514" s="189" t="s">
        <v>4</v>
      </c>
      <c r="V514" s="189">
        <v>4556</v>
      </c>
      <c r="W514" s="191" t="s">
        <v>64</v>
      </c>
      <c r="X514" s="190"/>
      <c r="Y514" s="189"/>
      <c r="Z514" s="191"/>
    </row>
    <row r="515" spans="2:26">
      <c r="B515" s="11" t="s">
        <v>219</v>
      </c>
      <c r="C515" t="s">
        <v>150</v>
      </c>
      <c r="D515" t="s">
        <v>46</v>
      </c>
      <c r="E515">
        <v>5045</v>
      </c>
      <c r="F515" s="135"/>
      <c r="G515" s="135"/>
      <c r="H515" s="155">
        <v>4993</v>
      </c>
      <c r="I515" s="116" t="s">
        <v>459</v>
      </c>
      <c r="J515" s="156" t="s">
        <v>459</v>
      </c>
      <c r="K515" s="17">
        <v>-1048</v>
      </c>
      <c r="L515">
        <v>-1048</v>
      </c>
      <c r="M515" s="11">
        <v>-996</v>
      </c>
      <c r="N515" s="155" t="s">
        <v>40</v>
      </c>
      <c r="O515" s="116" t="s">
        <v>41</v>
      </c>
      <c r="P515" s="155">
        <v>52</v>
      </c>
      <c r="Q515" s="116" t="s">
        <v>459</v>
      </c>
      <c r="R515" s="116">
        <v>0</v>
      </c>
      <c r="S515" s="155" t="str">
        <f t="shared" si="16"/>
        <v/>
      </c>
      <c r="T515" s="116" t="str">
        <f t="shared" si="17"/>
        <v/>
      </c>
      <c r="U515" s="189" t="s">
        <v>4</v>
      </c>
      <c r="V515" s="189">
        <v>4803</v>
      </c>
      <c r="W515" s="191" t="s">
        <v>64</v>
      </c>
      <c r="X515" s="190"/>
      <c r="Y515" s="189"/>
      <c r="Z515" s="191"/>
    </row>
    <row r="516" spans="2:26">
      <c r="B516" s="11" t="s">
        <v>219</v>
      </c>
      <c r="C516" t="s">
        <v>150</v>
      </c>
      <c r="D516" t="s">
        <v>47</v>
      </c>
      <c r="E516">
        <v>5045</v>
      </c>
      <c r="F516" s="135"/>
      <c r="G516" s="135"/>
      <c r="H516" s="155">
        <v>4993</v>
      </c>
      <c r="I516" s="116" t="s">
        <v>459</v>
      </c>
      <c r="J516" s="156" t="s">
        <v>459</v>
      </c>
      <c r="K516" s="17">
        <v>-1048</v>
      </c>
      <c r="L516">
        <v>-1048</v>
      </c>
      <c r="M516" s="11">
        <v>-996</v>
      </c>
      <c r="N516" s="155" t="s">
        <v>40</v>
      </c>
      <c r="O516" s="116" t="s">
        <v>41</v>
      </c>
      <c r="P516" s="155">
        <v>52</v>
      </c>
      <c r="Q516" s="116" t="s">
        <v>459</v>
      </c>
      <c r="R516" s="116">
        <v>0</v>
      </c>
      <c r="S516" s="155" t="str">
        <f t="shared" si="16"/>
        <v/>
      </c>
      <c r="T516" s="116" t="str">
        <f t="shared" si="17"/>
        <v/>
      </c>
      <c r="U516" s="189" t="s">
        <v>4</v>
      </c>
      <c r="V516" s="189">
        <v>4803</v>
      </c>
      <c r="W516" s="191" t="s">
        <v>64</v>
      </c>
      <c r="X516" s="190"/>
      <c r="Y516" s="189"/>
      <c r="Z516" s="191"/>
    </row>
    <row r="517" spans="2:26" ht="15.95" thickBot="1">
      <c r="B517" s="11" t="s">
        <v>219</v>
      </c>
      <c r="C517" t="s">
        <v>150</v>
      </c>
      <c r="D517" t="s">
        <v>48</v>
      </c>
      <c r="E517">
        <v>4250</v>
      </c>
      <c r="F517" s="14"/>
      <c r="G517" s="14"/>
      <c r="H517" s="155">
        <v>4197</v>
      </c>
      <c r="I517" s="116" t="s">
        <v>459</v>
      </c>
      <c r="J517" s="156" t="s">
        <v>459</v>
      </c>
      <c r="K517" s="17">
        <v>-235</v>
      </c>
      <c r="L517">
        <v>-235</v>
      </c>
      <c r="M517" s="11">
        <v>-183</v>
      </c>
      <c r="N517" s="155" t="s">
        <v>40</v>
      </c>
      <c r="O517" s="116" t="s">
        <v>41</v>
      </c>
      <c r="P517" s="155">
        <v>53</v>
      </c>
      <c r="Q517" s="116" t="s">
        <v>459</v>
      </c>
      <c r="R517" s="116">
        <v>0</v>
      </c>
      <c r="S517" s="155" t="str">
        <f t="shared" si="16"/>
        <v/>
      </c>
      <c r="T517" s="116" t="str">
        <f t="shared" si="17"/>
        <v/>
      </c>
      <c r="U517" s="189" t="s">
        <v>4</v>
      </c>
      <c r="V517" s="189">
        <v>4008</v>
      </c>
      <c r="W517" s="191" t="s">
        <v>64</v>
      </c>
      <c r="X517" s="190"/>
      <c r="Y517" s="189"/>
      <c r="Z517" s="191"/>
    </row>
    <row r="518" spans="2:26">
      <c r="B518" s="11" t="s">
        <v>220</v>
      </c>
      <c r="C518" t="s">
        <v>150</v>
      </c>
      <c r="D518" t="s">
        <v>160</v>
      </c>
      <c r="E518">
        <v>4963</v>
      </c>
      <c r="F518" s="135"/>
      <c r="G518" s="135"/>
      <c r="H518" s="155">
        <v>3919</v>
      </c>
      <c r="I518" s="116" t="s">
        <v>459</v>
      </c>
      <c r="J518" s="156" t="s">
        <v>459</v>
      </c>
      <c r="K518" s="17">
        <v>-4193</v>
      </c>
      <c r="L518">
        <v>-4193</v>
      </c>
      <c r="M518" s="11">
        <v>-3149</v>
      </c>
      <c r="N518" s="155" t="s">
        <v>40</v>
      </c>
      <c r="O518" s="116" t="s">
        <v>110</v>
      </c>
      <c r="P518" s="155">
        <v>1044</v>
      </c>
      <c r="Q518" s="116" t="s">
        <v>459</v>
      </c>
      <c r="R518" s="116">
        <v>0</v>
      </c>
      <c r="S518" s="155" t="str">
        <f t="shared" si="16"/>
        <v>Smoothing ramp</v>
      </c>
      <c r="T518" s="116" t="str">
        <f t="shared" si="17"/>
        <v>Smoothing ramp</v>
      </c>
      <c r="U518" s="189"/>
      <c r="V518" s="189"/>
      <c r="W518" s="191"/>
      <c r="X518" s="190"/>
      <c r="Y518" s="189"/>
      <c r="Z518" s="191"/>
    </row>
    <row r="519" spans="2:26">
      <c r="B519" s="11" t="s">
        <v>220</v>
      </c>
      <c r="C519" t="s">
        <v>150</v>
      </c>
      <c r="D519" t="s">
        <v>161</v>
      </c>
      <c r="E519">
        <v>2845</v>
      </c>
      <c r="F519" s="135"/>
      <c r="G519" s="135"/>
      <c r="H519" s="155">
        <v>2419</v>
      </c>
      <c r="I519" s="116" t="s">
        <v>459</v>
      </c>
      <c r="J519" s="156" t="s">
        <v>459</v>
      </c>
      <c r="K519" s="17">
        <v>-260</v>
      </c>
      <c r="L519">
        <v>-260</v>
      </c>
      <c r="M519" s="11">
        <v>166</v>
      </c>
      <c r="N519" s="155" t="s">
        <v>164</v>
      </c>
      <c r="O519" s="116" t="s">
        <v>41</v>
      </c>
      <c r="P519" s="155">
        <v>426</v>
      </c>
      <c r="Q519" s="116" t="s">
        <v>459</v>
      </c>
      <c r="R519" s="116">
        <v>166</v>
      </c>
      <c r="S519" s="155" t="str">
        <f t="shared" si="16"/>
        <v/>
      </c>
      <c r="T519" s="116" t="str">
        <f t="shared" si="17"/>
        <v/>
      </c>
      <c r="U519" s="189" t="s">
        <v>4</v>
      </c>
      <c r="V519" s="189">
        <v>2229</v>
      </c>
      <c r="W519" s="191" t="s">
        <v>194</v>
      </c>
      <c r="X519" s="190"/>
      <c r="Y519" s="189"/>
      <c r="Z519" s="191"/>
    </row>
    <row r="520" spans="2:26">
      <c r="B520" s="11" t="s">
        <v>220</v>
      </c>
      <c r="C520" t="s">
        <v>150</v>
      </c>
      <c r="D520" t="s">
        <v>162</v>
      </c>
      <c r="E520">
        <v>2845</v>
      </c>
      <c r="F520" s="135"/>
      <c r="G520" s="135"/>
      <c r="H520" s="155">
        <v>2419</v>
      </c>
      <c r="I520" s="116" t="s">
        <v>459</v>
      </c>
      <c r="J520" s="156" t="s">
        <v>459</v>
      </c>
      <c r="K520" s="17">
        <v>-260</v>
      </c>
      <c r="L520">
        <v>-260</v>
      </c>
      <c r="M520" s="11">
        <v>166</v>
      </c>
      <c r="N520" s="155" t="s">
        <v>164</v>
      </c>
      <c r="O520" s="116" t="s">
        <v>41</v>
      </c>
      <c r="P520" s="155">
        <v>426</v>
      </c>
      <c r="Q520" s="116" t="s">
        <v>459</v>
      </c>
      <c r="R520" s="116">
        <v>166</v>
      </c>
      <c r="S520" s="155" t="str">
        <f t="shared" si="16"/>
        <v/>
      </c>
      <c r="T520" s="116" t="str">
        <f t="shared" si="17"/>
        <v/>
      </c>
      <c r="U520" s="189" t="s">
        <v>4</v>
      </c>
      <c r="V520" s="189">
        <v>2229</v>
      </c>
      <c r="W520" s="191" t="s">
        <v>194</v>
      </c>
      <c r="X520" s="190"/>
      <c r="Y520" s="189"/>
      <c r="Z520" s="191"/>
    </row>
    <row r="521" spans="2:26">
      <c r="B521" s="11" t="s">
        <v>220</v>
      </c>
      <c r="C521" t="s">
        <v>150</v>
      </c>
      <c r="D521" t="s">
        <v>163</v>
      </c>
      <c r="E521">
        <v>5270</v>
      </c>
      <c r="F521" s="135"/>
      <c r="G521" s="135"/>
      <c r="H521" s="155">
        <v>3919</v>
      </c>
      <c r="I521" s="116" t="s">
        <v>459</v>
      </c>
      <c r="J521" s="156" t="s">
        <v>459</v>
      </c>
      <c r="K521" s="17">
        <v>-1942</v>
      </c>
      <c r="L521">
        <v>-1942</v>
      </c>
      <c r="M521" s="11">
        <v>-591</v>
      </c>
      <c r="N521" s="155" t="s">
        <v>40</v>
      </c>
      <c r="O521" s="116" t="s">
        <v>110</v>
      </c>
      <c r="P521" s="155">
        <v>1351</v>
      </c>
      <c r="Q521" s="116" t="s">
        <v>459</v>
      </c>
      <c r="R521" s="116">
        <v>0</v>
      </c>
      <c r="S521" s="155" t="str">
        <f t="shared" ref="S521:S584" si="18">IF(O521="Smoothing ramp","Smoothing ramp","")</f>
        <v>Smoothing ramp</v>
      </c>
      <c r="T521" s="116" t="str">
        <f t="shared" ref="T521:T584" si="19">IF(O521="Smoothing ramp","Smoothing ramp","")</f>
        <v>Smoothing ramp</v>
      </c>
      <c r="U521" s="189" t="s">
        <v>4</v>
      </c>
      <c r="V521" s="189">
        <v>4927</v>
      </c>
      <c r="W521" s="191" t="s">
        <v>64</v>
      </c>
      <c r="X521" s="190"/>
      <c r="Y521" s="189"/>
      <c r="Z521" s="191"/>
    </row>
    <row r="522" spans="2:26">
      <c r="B522" s="11" t="s">
        <v>220</v>
      </c>
      <c r="C522" t="s">
        <v>150</v>
      </c>
      <c r="D522" t="s">
        <v>165</v>
      </c>
      <c r="E522">
        <v>5270</v>
      </c>
      <c r="F522" s="135"/>
      <c r="G522" s="135"/>
      <c r="H522" s="155">
        <v>5110</v>
      </c>
      <c r="I522" s="116" t="s">
        <v>459</v>
      </c>
      <c r="J522" s="156" t="s">
        <v>459</v>
      </c>
      <c r="K522" s="17">
        <v>-1942</v>
      </c>
      <c r="L522">
        <v>-1942</v>
      </c>
      <c r="M522" s="11">
        <v>-1782</v>
      </c>
      <c r="N522" s="155" t="s">
        <v>40</v>
      </c>
      <c r="O522" s="116" t="s">
        <v>41</v>
      </c>
      <c r="P522" s="155">
        <v>160</v>
      </c>
      <c r="Q522" s="116" t="s">
        <v>459</v>
      </c>
      <c r="R522" s="116">
        <v>0</v>
      </c>
      <c r="S522" s="155" t="str">
        <f t="shared" si="18"/>
        <v/>
      </c>
      <c r="T522" s="116" t="str">
        <f t="shared" si="19"/>
        <v/>
      </c>
      <c r="U522" s="189" t="s">
        <v>4</v>
      </c>
      <c r="V522" s="189">
        <v>4927</v>
      </c>
      <c r="W522" s="191" t="s">
        <v>64</v>
      </c>
      <c r="X522" s="190"/>
      <c r="Y522" s="189"/>
      <c r="Z522" s="191"/>
    </row>
    <row r="523" spans="2:26" ht="15.95" thickBot="1">
      <c r="B523" s="11" t="s">
        <v>220</v>
      </c>
      <c r="C523" t="s">
        <v>150</v>
      </c>
      <c r="D523" t="s">
        <v>166</v>
      </c>
      <c r="E523">
        <v>5270</v>
      </c>
      <c r="F523" s="14"/>
      <c r="G523" s="14"/>
      <c r="H523" s="155">
        <v>5110</v>
      </c>
      <c r="I523" s="116" t="s">
        <v>459</v>
      </c>
      <c r="J523" s="156" t="s">
        <v>459</v>
      </c>
      <c r="K523" s="17">
        <v>-1942</v>
      </c>
      <c r="L523">
        <v>-1942</v>
      </c>
      <c r="M523" s="11">
        <v>-1782</v>
      </c>
      <c r="N523" s="158" t="s">
        <v>40</v>
      </c>
      <c r="O523" s="159" t="s">
        <v>41</v>
      </c>
      <c r="P523" s="155">
        <v>160</v>
      </c>
      <c r="Q523" s="116" t="s">
        <v>459</v>
      </c>
      <c r="R523" s="116">
        <v>0</v>
      </c>
      <c r="S523" s="155" t="str">
        <f t="shared" si="18"/>
        <v/>
      </c>
      <c r="T523" s="116" t="str">
        <f t="shared" si="19"/>
        <v/>
      </c>
      <c r="U523" s="189" t="s">
        <v>4</v>
      </c>
      <c r="V523" s="189">
        <v>4927</v>
      </c>
      <c r="W523" s="191" t="s">
        <v>64</v>
      </c>
      <c r="X523" s="190"/>
      <c r="Y523" s="189"/>
      <c r="Z523" s="191"/>
    </row>
    <row r="524" spans="2:26">
      <c r="B524" s="11" t="s">
        <v>220</v>
      </c>
      <c r="C524" t="s">
        <v>150</v>
      </c>
      <c r="D524" t="s">
        <v>35</v>
      </c>
      <c r="E524">
        <v>5065</v>
      </c>
      <c r="F524" s="135"/>
      <c r="G524" s="135"/>
      <c r="H524" s="155">
        <v>5062</v>
      </c>
      <c r="I524" s="116" t="s">
        <v>459</v>
      </c>
      <c r="J524" s="156" t="s">
        <v>459</v>
      </c>
      <c r="K524" s="17">
        <v>-1825</v>
      </c>
      <c r="L524">
        <v>-1825</v>
      </c>
      <c r="M524" s="11">
        <v>-1822</v>
      </c>
      <c r="N524" s="158" t="s">
        <v>40</v>
      </c>
      <c r="O524" s="159" t="s">
        <v>40</v>
      </c>
      <c r="P524" s="155">
        <v>3</v>
      </c>
      <c r="Q524" s="116" t="s">
        <v>459</v>
      </c>
      <c r="R524" s="116">
        <v>0</v>
      </c>
      <c r="S524" s="155" t="str">
        <f t="shared" si="18"/>
        <v/>
      </c>
      <c r="T524" s="116" t="str">
        <f t="shared" si="19"/>
        <v/>
      </c>
      <c r="U524" s="189"/>
      <c r="V524" s="189"/>
      <c r="W524" s="191"/>
      <c r="X524" s="190"/>
      <c r="Y524" s="189"/>
      <c r="Z524" s="191"/>
    </row>
    <row r="525" spans="2:26">
      <c r="B525" s="11" t="s">
        <v>220</v>
      </c>
      <c r="C525" t="s">
        <v>150</v>
      </c>
      <c r="D525" t="s">
        <v>37</v>
      </c>
      <c r="E525">
        <v>5065</v>
      </c>
      <c r="F525" s="135"/>
      <c r="G525" s="135"/>
      <c r="H525" s="155">
        <v>5062</v>
      </c>
      <c r="I525" s="116" t="s">
        <v>459</v>
      </c>
      <c r="J525" s="156" t="s">
        <v>459</v>
      </c>
      <c r="K525" s="17">
        <v>-1825</v>
      </c>
      <c r="L525">
        <v>-1825</v>
      </c>
      <c r="M525" s="11">
        <v>-1822</v>
      </c>
      <c r="N525" s="158" t="s">
        <v>40</v>
      </c>
      <c r="O525" s="159" t="s">
        <v>40</v>
      </c>
      <c r="P525" s="155">
        <v>3</v>
      </c>
      <c r="Q525" s="116" t="s">
        <v>459</v>
      </c>
      <c r="R525" s="116">
        <v>0</v>
      </c>
      <c r="S525" s="155" t="str">
        <f t="shared" si="18"/>
        <v/>
      </c>
      <c r="T525" s="116" t="str">
        <f t="shared" si="19"/>
        <v/>
      </c>
      <c r="U525" s="189"/>
      <c r="V525" s="189"/>
      <c r="W525" s="191"/>
      <c r="X525" s="190"/>
      <c r="Y525" s="189"/>
      <c r="Z525" s="191"/>
    </row>
    <row r="526" spans="2:26">
      <c r="B526" s="11" t="s">
        <v>220</v>
      </c>
      <c r="C526" t="s">
        <v>150</v>
      </c>
      <c r="D526" t="s">
        <v>38</v>
      </c>
      <c r="E526">
        <v>5065</v>
      </c>
      <c r="F526" s="135"/>
      <c r="G526" s="135"/>
      <c r="H526" s="155">
        <v>5062</v>
      </c>
      <c r="I526" s="116" t="s">
        <v>459</v>
      </c>
      <c r="J526" s="156" t="s">
        <v>459</v>
      </c>
      <c r="K526" s="17">
        <v>-1825</v>
      </c>
      <c r="L526">
        <v>-1825</v>
      </c>
      <c r="M526" s="11">
        <v>-1822</v>
      </c>
      <c r="N526" s="158" t="s">
        <v>40</v>
      </c>
      <c r="O526" s="159" t="s">
        <v>40</v>
      </c>
      <c r="P526" s="155">
        <v>3</v>
      </c>
      <c r="Q526" s="116" t="s">
        <v>459</v>
      </c>
      <c r="R526" s="116">
        <v>0</v>
      </c>
      <c r="S526" s="155" t="str">
        <f t="shared" si="18"/>
        <v/>
      </c>
      <c r="T526" s="116" t="str">
        <f t="shared" si="19"/>
        <v/>
      </c>
      <c r="U526" s="189"/>
      <c r="V526" s="189"/>
      <c r="W526" s="191"/>
      <c r="X526" s="190"/>
      <c r="Y526" s="189"/>
      <c r="Z526" s="191"/>
    </row>
    <row r="527" spans="2:26">
      <c r="B527" s="11" t="s">
        <v>220</v>
      </c>
      <c r="C527" t="s">
        <v>150</v>
      </c>
      <c r="D527" t="s">
        <v>46</v>
      </c>
      <c r="E527">
        <v>5257</v>
      </c>
      <c r="F527" s="135"/>
      <c r="G527" s="135"/>
      <c r="H527" s="155">
        <v>5052</v>
      </c>
      <c r="I527" s="116" t="s">
        <v>459</v>
      </c>
      <c r="J527" s="156" t="s">
        <v>459</v>
      </c>
      <c r="K527" s="17">
        <v>-1137</v>
      </c>
      <c r="L527">
        <v>-1137</v>
      </c>
      <c r="M527" s="11">
        <v>-932</v>
      </c>
      <c r="N527" s="158" t="s">
        <v>40</v>
      </c>
      <c r="O527" s="159" t="s">
        <v>41</v>
      </c>
      <c r="P527" s="155">
        <v>205</v>
      </c>
      <c r="Q527" s="116" t="s">
        <v>459</v>
      </c>
      <c r="R527" s="116">
        <v>0</v>
      </c>
      <c r="S527" s="155" t="str">
        <f t="shared" si="18"/>
        <v/>
      </c>
      <c r="T527" s="116" t="str">
        <f t="shared" si="19"/>
        <v/>
      </c>
      <c r="U527" s="189" t="s">
        <v>4</v>
      </c>
      <c r="V527" s="189">
        <v>4862</v>
      </c>
      <c r="W527" s="191" t="s">
        <v>64</v>
      </c>
      <c r="X527" s="190"/>
      <c r="Y527" s="189"/>
      <c r="Z527" s="191"/>
    </row>
    <row r="528" spans="2:26">
      <c r="B528" s="11" t="s">
        <v>220</v>
      </c>
      <c r="C528" t="s">
        <v>150</v>
      </c>
      <c r="D528" t="s">
        <v>47</v>
      </c>
      <c r="E528">
        <v>5257</v>
      </c>
      <c r="F528" s="135"/>
      <c r="G528" s="135"/>
      <c r="H528" s="155">
        <v>5052</v>
      </c>
      <c r="I528" s="116" t="s">
        <v>459</v>
      </c>
      <c r="J528" s="156" t="s">
        <v>459</v>
      </c>
      <c r="K528" s="17">
        <v>-1137</v>
      </c>
      <c r="L528">
        <v>-1137</v>
      </c>
      <c r="M528" s="11">
        <v>-932</v>
      </c>
      <c r="N528" s="158" t="s">
        <v>40</v>
      </c>
      <c r="O528" s="159" t="s">
        <v>41</v>
      </c>
      <c r="P528" s="155">
        <v>205</v>
      </c>
      <c r="Q528" s="116" t="s">
        <v>459</v>
      </c>
      <c r="R528" s="116">
        <v>0</v>
      </c>
      <c r="S528" s="155" t="str">
        <f t="shared" si="18"/>
        <v/>
      </c>
      <c r="T528" s="116" t="str">
        <f t="shared" si="19"/>
        <v/>
      </c>
      <c r="U528" s="189" t="s">
        <v>4</v>
      </c>
      <c r="V528" s="189">
        <v>4862</v>
      </c>
      <c r="W528" s="191" t="s">
        <v>64</v>
      </c>
      <c r="X528" s="190"/>
      <c r="Y528" s="189"/>
      <c r="Z528" s="191"/>
    </row>
    <row r="529" spans="2:26" ht="15.95" thickBot="1">
      <c r="B529" s="11" t="s">
        <v>220</v>
      </c>
      <c r="C529" t="s">
        <v>150</v>
      </c>
      <c r="D529" t="s">
        <v>48</v>
      </c>
      <c r="E529">
        <v>5257</v>
      </c>
      <c r="F529" s="14"/>
      <c r="G529" s="14"/>
      <c r="H529" s="155">
        <v>5052</v>
      </c>
      <c r="I529" s="116" t="s">
        <v>459</v>
      </c>
      <c r="J529" s="156" t="s">
        <v>459</v>
      </c>
      <c r="K529" s="17">
        <v>-1137</v>
      </c>
      <c r="L529">
        <v>-1137</v>
      </c>
      <c r="M529" s="11">
        <v>-932</v>
      </c>
      <c r="N529" s="158" t="s">
        <v>40</v>
      </c>
      <c r="O529" s="159" t="s">
        <v>41</v>
      </c>
      <c r="P529" s="155">
        <v>205</v>
      </c>
      <c r="Q529" s="116" t="s">
        <v>459</v>
      </c>
      <c r="R529" s="116">
        <v>0</v>
      </c>
      <c r="S529" s="155" t="str">
        <f t="shared" si="18"/>
        <v/>
      </c>
      <c r="T529" s="116" t="str">
        <f t="shared" si="19"/>
        <v/>
      </c>
      <c r="U529" s="189" t="s">
        <v>4</v>
      </c>
      <c r="V529" s="189">
        <v>4862</v>
      </c>
      <c r="W529" s="191" t="s">
        <v>64</v>
      </c>
      <c r="X529" s="190"/>
      <c r="Y529" s="189"/>
      <c r="Z529" s="191"/>
    </row>
    <row r="530" spans="2:26">
      <c r="B530" s="11" t="s">
        <v>221</v>
      </c>
      <c r="C530" t="s">
        <v>150</v>
      </c>
      <c r="D530" t="s">
        <v>35</v>
      </c>
      <c r="E530">
        <v>6050</v>
      </c>
      <c r="F530" s="135"/>
      <c r="G530" s="135"/>
      <c r="H530" s="155">
        <v>4800</v>
      </c>
      <c r="I530" s="116" t="s">
        <v>459</v>
      </c>
      <c r="J530" s="156" t="s">
        <v>459</v>
      </c>
      <c r="K530" s="17"/>
      <c r="L530"/>
      <c r="M530" s="11"/>
      <c r="N530" s="158" t="s">
        <v>49</v>
      </c>
      <c r="O530" s="159" t="s">
        <v>41</v>
      </c>
      <c r="P530" s="155">
        <v>1250</v>
      </c>
      <c r="Q530" s="116" t="s">
        <v>459</v>
      </c>
      <c r="R530" s="116">
        <v>0</v>
      </c>
      <c r="S530" s="155" t="str">
        <f t="shared" si="18"/>
        <v/>
      </c>
      <c r="T530" s="116" t="str">
        <f t="shared" si="19"/>
        <v/>
      </c>
      <c r="U530" s="189" t="s">
        <v>135</v>
      </c>
      <c r="V530" s="189">
        <v>4610</v>
      </c>
      <c r="W530" s="191" t="s">
        <v>181</v>
      </c>
      <c r="X530" s="190"/>
      <c r="Y530" s="189"/>
      <c r="Z530" s="191"/>
    </row>
    <row r="531" spans="2:26">
      <c r="B531" s="11" t="s">
        <v>221</v>
      </c>
      <c r="C531" t="s">
        <v>150</v>
      </c>
      <c r="D531" t="s">
        <v>37</v>
      </c>
      <c r="E531">
        <v>6050</v>
      </c>
      <c r="F531" s="135"/>
      <c r="G531" s="135"/>
      <c r="H531" s="155">
        <v>4800</v>
      </c>
      <c r="I531" s="116" t="s">
        <v>459</v>
      </c>
      <c r="J531" s="156" t="s">
        <v>459</v>
      </c>
      <c r="K531" s="17"/>
      <c r="L531"/>
      <c r="M531" s="11"/>
      <c r="N531" s="158" t="s">
        <v>49</v>
      </c>
      <c r="O531" s="159" t="s">
        <v>41</v>
      </c>
      <c r="P531" s="155">
        <v>1250</v>
      </c>
      <c r="Q531" s="116" t="s">
        <v>459</v>
      </c>
      <c r="R531" s="116">
        <v>0</v>
      </c>
      <c r="S531" s="155" t="str">
        <f t="shared" si="18"/>
        <v/>
      </c>
      <c r="T531" s="116" t="str">
        <f t="shared" si="19"/>
        <v/>
      </c>
      <c r="U531" s="189" t="s">
        <v>135</v>
      </c>
      <c r="V531" s="189">
        <v>4610</v>
      </c>
      <c r="W531" s="191" t="s">
        <v>181</v>
      </c>
      <c r="X531" s="190"/>
      <c r="Y531" s="189"/>
      <c r="Z531" s="191"/>
    </row>
    <row r="532" spans="2:26">
      <c r="B532" s="11" t="s">
        <v>221</v>
      </c>
      <c r="C532" t="s">
        <v>150</v>
      </c>
      <c r="D532" t="s">
        <v>38</v>
      </c>
      <c r="E532">
        <v>7250</v>
      </c>
      <c r="F532" s="135"/>
      <c r="G532" s="135"/>
      <c r="H532" s="155">
        <v>5612</v>
      </c>
      <c r="I532" s="116" t="s">
        <v>459</v>
      </c>
      <c r="J532" s="156" t="s">
        <v>459</v>
      </c>
      <c r="K532" s="17"/>
      <c r="L532"/>
      <c r="M532" s="11"/>
      <c r="N532" s="158" t="s">
        <v>49</v>
      </c>
      <c r="O532" s="159" t="s">
        <v>41</v>
      </c>
      <c r="P532" s="155">
        <v>1638</v>
      </c>
      <c r="Q532" s="116" t="s">
        <v>459</v>
      </c>
      <c r="R532" s="116">
        <v>0</v>
      </c>
      <c r="S532" s="155" t="str">
        <f t="shared" si="18"/>
        <v/>
      </c>
      <c r="T532" s="116" t="str">
        <f t="shared" si="19"/>
        <v/>
      </c>
      <c r="U532" s="189" t="s">
        <v>135</v>
      </c>
      <c r="V532" s="189">
        <v>5810</v>
      </c>
      <c r="W532" s="191" t="s">
        <v>181</v>
      </c>
      <c r="X532" s="190" t="s">
        <v>5</v>
      </c>
      <c r="Y532" s="189">
        <v>1800</v>
      </c>
      <c r="Z532" s="191" t="s">
        <v>187</v>
      </c>
    </row>
    <row r="533" spans="2:26">
      <c r="B533" s="11" t="s">
        <v>221</v>
      </c>
      <c r="C533" t="s">
        <v>150</v>
      </c>
      <c r="D533" t="s">
        <v>39</v>
      </c>
      <c r="E533">
        <v>6586</v>
      </c>
      <c r="F533" s="135"/>
      <c r="G533" s="135"/>
      <c r="H533" s="155">
        <v>4990</v>
      </c>
      <c r="I533" s="116" t="s">
        <v>459</v>
      </c>
      <c r="J533" s="156" t="s">
        <v>459</v>
      </c>
      <c r="K533" s="17">
        <v>-3401</v>
      </c>
      <c r="L533">
        <v>-3401</v>
      </c>
      <c r="M533" s="11">
        <v>-1805</v>
      </c>
      <c r="N533" s="158" t="s">
        <v>40</v>
      </c>
      <c r="O533" s="159" t="s">
        <v>41</v>
      </c>
      <c r="P533" s="155">
        <v>1596</v>
      </c>
      <c r="Q533" s="116" t="s">
        <v>459</v>
      </c>
      <c r="R533" s="116">
        <v>0</v>
      </c>
      <c r="S533" s="155" t="str">
        <f t="shared" si="18"/>
        <v/>
      </c>
      <c r="T533" s="116" t="str">
        <f t="shared" si="19"/>
        <v/>
      </c>
      <c r="U533" s="189" t="s">
        <v>135</v>
      </c>
      <c r="V533" s="189">
        <v>4800</v>
      </c>
      <c r="W533" s="191" t="s">
        <v>222</v>
      </c>
      <c r="X533" s="190" t="s">
        <v>5</v>
      </c>
      <c r="Y533" s="189">
        <v>1800</v>
      </c>
      <c r="Z533" s="191" t="s">
        <v>187</v>
      </c>
    </row>
    <row r="534" spans="2:26">
      <c r="B534" s="11" t="s">
        <v>221</v>
      </c>
      <c r="C534" t="s">
        <v>150</v>
      </c>
      <c r="D534" t="s">
        <v>43</v>
      </c>
      <c r="E534">
        <v>6586</v>
      </c>
      <c r="F534" s="135"/>
      <c r="G534" s="135"/>
      <c r="H534" s="155">
        <v>4990</v>
      </c>
      <c r="I534" s="116" t="s">
        <v>459</v>
      </c>
      <c r="J534" s="156" t="s">
        <v>459</v>
      </c>
      <c r="K534" s="17">
        <v>-3401</v>
      </c>
      <c r="L534">
        <v>-3401</v>
      </c>
      <c r="M534" s="11">
        <v>-1805</v>
      </c>
      <c r="N534" s="158" t="s">
        <v>40</v>
      </c>
      <c r="O534" s="159" t="s">
        <v>41</v>
      </c>
      <c r="P534" s="155">
        <v>1596</v>
      </c>
      <c r="Q534" s="116" t="s">
        <v>459</v>
      </c>
      <c r="R534" s="116">
        <v>0</v>
      </c>
      <c r="S534" s="155" t="str">
        <f t="shared" si="18"/>
        <v/>
      </c>
      <c r="T534" s="116" t="str">
        <f t="shared" si="19"/>
        <v/>
      </c>
      <c r="U534" s="189" t="s">
        <v>135</v>
      </c>
      <c r="V534" s="189">
        <v>4800</v>
      </c>
      <c r="W534" s="191" t="s">
        <v>222</v>
      </c>
      <c r="X534" s="190" t="s">
        <v>5</v>
      </c>
      <c r="Y534" s="189">
        <v>1800</v>
      </c>
      <c r="Z534" s="191" t="s">
        <v>187</v>
      </c>
    </row>
    <row r="535" spans="2:26">
      <c r="B535" s="11" t="s">
        <v>221</v>
      </c>
      <c r="C535" t="s">
        <v>150</v>
      </c>
      <c r="D535" t="s">
        <v>45</v>
      </c>
      <c r="E535">
        <v>6586</v>
      </c>
      <c r="F535" s="135"/>
      <c r="G535" s="135"/>
      <c r="H535" s="155">
        <v>4990</v>
      </c>
      <c r="I535" s="116" t="s">
        <v>459</v>
      </c>
      <c r="J535" s="156" t="s">
        <v>459</v>
      </c>
      <c r="K535" s="17">
        <v>-3401</v>
      </c>
      <c r="L535">
        <v>-3401</v>
      </c>
      <c r="M535" s="11">
        <v>-1805</v>
      </c>
      <c r="N535" s="158" t="s">
        <v>40</v>
      </c>
      <c r="O535" s="159" t="s">
        <v>41</v>
      </c>
      <c r="P535" s="155">
        <v>1596</v>
      </c>
      <c r="Q535" s="116" t="s">
        <v>459</v>
      </c>
      <c r="R535" s="116">
        <v>0</v>
      </c>
      <c r="S535" s="155" t="str">
        <f t="shared" si="18"/>
        <v/>
      </c>
      <c r="T535" s="116" t="str">
        <f t="shared" si="19"/>
        <v/>
      </c>
      <c r="U535" s="189" t="s">
        <v>135</v>
      </c>
      <c r="V535" s="189">
        <v>4800</v>
      </c>
      <c r="W535" s="191" t="s">
        <v>222</v>
      </c>
      <c r="X535" s="190" t="s">
        <v>5</v>
      </c>
      <c r="Y535" s="189">
        <v>1800</v>
      </c>
      <c r="Z535" s="191" t="s">
        <v>187</v>
      </c>
    </row>
    <row r="536" spans="2:26">
      <c r="B536" s="11" t="s">
        <v>221</v>
      </c>
      <c r="C536" t="s">
        <v>150</v>
      </c>
      <c r="D536" t="s">
        <v>46</v>
      </c>
      <c r="E536">
        <v>6684</v>
      </c>
      <c r="F536" s="135"/>
      <c r="G536" s="135"/>
      <c r="H536" s="155">
        <v>5275</v>
      </c>
      <c r="I536" s="116" t="s">
        <v>459</v>
      </c>
      <c r="J536" s="156" t="s">
        <v>459</v>
      </c>
      <c r="K536" s="17">
        <v>-2363</v>
      </c>
      <c r="L536">
        <v>-2363</v>
      </c>
      <c r="M536" s="11">
        <v>-960</v>
      </c>
      <c r="N536" s="158" t="s">
        <v>40</v>
      </c>
      <c r="O536" s="159" t="s">
        <v>41</v>
      </c>
      <c r="P536" s="155">
        <v>1409</v>
      </c>
      <c r="Q536" s="116" t="s">
        <v>459</v>
      </c>
      <c r="R536" s="116">
        <v>0</v>
      </c>
      <c r="S536" s="155" t="str">
        <f t="shared" si="18"/>
        <v/>
      </c>
      <c r="T536" s="116" t="str">
        <f t="shared" si="19"/>
        <v/>
      </c>
      <c r="U536" s="189" t="s">
        <v>135</v>
      </c>
      <c r="V536" s="189">
        <v>5250</v>
      </c>
      <c r="W536" s="191" t="s">
        <v>223</v>
      </c>
      <c r="X536" s="190" t="s">
        <v>5</v>
      </c>
      <c r="Y536" s="189">
        <v>1800</v>
      </c>
      <c r="Z536" s="191" t="s">
        <v>187</v>
      </c>
    </row>
    <row r="537" spans="2:26">
      <c r="B537" s="11" t="s">
        <v>221</v>
      </c>
      <c r="C537" t="s">
        <v>150</v>
      </c>
      <c r="D537" t="s">
        <v>47</v>
      </c>
      <c r="E537">
        <v>6684</v>
      </c>
      <c r="F537" s="135"/>
      <c r="G537" s="135"/>
      <c r="H537" s="155">
        <v>5275</v>
      </c>
      <c r="I537" s="116" t="s">
        <v>459</v>
      </c>
      <c r="J537" s="156" t="s">
        <v>459</v>
      </c>
      <c r="K537" s="17">
        <v>-2363</v>
      </c>
      <c r="L537">
        <v>-2363</v>
      </c>
      <c r="M537" s="11">
        <v>-960</v>
      </c>
      <c r="N537" s="158" t="s">
        <v>40</v>
      </c>
      <c r="O537" s="159" t="s">
        <v>41</v>
      </c>
      <c r="P537" s="155">
        <v>1409</v>
      </c>
      <c r="Q537" s="116" t="s">
        <v>459</v>
      </c>
      <c r="R537" s="116">
        <v>0</v>
      </c>
      <c r="S537" s="155" t="str">
        <f t="shared" si="18"/>
        <v/>
      </c>
      <c r="T537" s="116" t="str">
        <f t="shared" si="19"/>
        <v/>
      </c>
      <c r="U537" s="189" t="s">
        <v>135</v>
      </c>
      <c r="V537" s="189">
        <v>5250</v>
      </c>
      <c r="W537" s="191" t="s">
        <v>223</v>
      </c>
      <c r="X537" s="190" t="s">
        <v>5</v>
      </c>
      <c r="Y537" s="189">
        <v>1800</v>
      </c>
      <c r="Z537" s="191" t="s">
        <v>187</v>
      </c>
    </row>
    <row r="538" spans="2:26" ht="15.95" thickBot="1">
      <c r="B538" s="11" t="s">
        <v>221</v>
      </c>
      <c r="C538" t="s">
        <v>150</v>
      </c>
      <c r="D538" t="s">
        <v>48</v>
      </c>
      <c r="E538">
        <v>5874</v>
      </c>
      <c r="F538" s="14"/>
      <c r="G538" s="14"/>
      <c r="H538" s="155">
        <v>5129</v>
      </c>
      <c r="I538" s="116" t="s">
        <v>459</v>
      </c>
      <c r="J538" s="156" t="s">
        <v>459</v>
      </c>
      <c r="K538" s="17">
        <v>-1525</v>
      </c>
      <c r="L538">
        <v>-1525</v>
      </c>
      <c r="M538" s="11">
        <v>-791</v>
      </c>
      <c r="N538" s="158" t="s">
        <v>40</v>
      </c>
      <c r="O538" s="159" t="s">
        <v>41</v>
      </c>
      <c r="P538" s="155">
        <v>745</v>
      </c>
      <c r="Q538" s="116" t="s">
        <v>459</v>
      </c>
      <c r="R538" s="116">
        <v>0</v>
      </c>
      <c r="S538" s="155" t="str">
        <f t="shared" si="18"/>
        <v/>
      </c>
      <c r="T538" s="116" t="str">
        <f t="shared" si="19"/>
        <v/>
      </c>
      <c r="U538" s="189" t="s">
        <v>135</v>
      </c>
      <c r="V538" s="189">
        <v>5250</v>
      </c>
      <c r="W538" s="191" t="s">
        <v>223</v>
      </c>
      <c r="X538" s="190" t="s">
        <v>5</v>
      </c>
      <c r="Y538" s="189">
        <v>1800</v>
      </c>
      <c r="Z538" s="191" t="s">
        <v>187</v>
      </c>
    </row>
    <row r="539" spans="2:26">
      <c r="B539" s="11" t="s">
        <v>224</v>
      </c>
      <c r="C539" t="s">
        <v>150</v>
      </c>
      <c r="D539" t="s">
        <v>151</v>
      </c>
      <c r="E539">
        <v>6567</v>
      </c>
      <c r="F539" s="55"/>
      <c r="G539" s="55"/>
      <c r="H539" s="155">
        <v>5764</v>
      </c>
      <c r="I539" s="116" t="s">
        <v>459</v>
      </c>
      <c r="J539" s="156" t="s">
        <v>459</v>
      </c>
      <c r="K539" s="17">
        <v>-4910</v>
      </c>
      <c r="L539">
        <v>-4910</v>
      </c>
      <c r="M539" s="11">
        <v>-4112</v>
      </c>
      <c r="N539" s="158" t="s">
        <v>40</v>
      </c>
      <c r="O539" s="159" t="s">
        <v>40</v>
      </c>
      <c r="P539" s="155">
        <v>803</v>
      </c>
      <c r="Q539" s="116" t="s">
        <v>459</v>
      </c>
      <c r="R539" s="116">
        <v>0</v>
      </c>
      <c r="S539" s="155" t="str">
        <f t="shared" si="18"/>
        <v/>
      </c>
      <c r="T539" s="116" t="str">
        <f t="shared" si="19"/>
        <v/>
      </c>
      <c r="U539" s="189"/>
      <c r="V539" s="189"/>
      <c r="W539" s="191"/>
      <c r="X539" s="190" t="s">
        <v>5</v>
      </c>
      <c r="Y539" s="189">
        <v>1800</v>
      </c>
      <c r="Z539" s="191" t="s">
        <v>225</v>
      </c>
    </row>
    <row r="540" spans="2:26">
      <c r="B540" s="11" t="s">
        <v>224</v>
      </c>
      <c r="C540" t="s">
        <v>150</v>
      </c>
      <c r="D540" t="s">
        <v>155</v>
      </c>
      <c r="E540">
        <v>6567</v>
      </c>
      <c r="F540" s="135"/>
      <c r="G540" s="135"/>
      <c r="H540" s="155">
        <v>5764</v>
      </c>
      <c r="I540" s="116" t="s">
        <v>459</v>
      </c>
      <c r="J540" s="156" t="s">
        <v>459</v>
      </c>
      <c r="K540" s="17">
        <v>-4910</v>
      </c>
      <c r="L540">
        <v>-4910</v>
      </c>
      <c r="M540" s="11">
        <v>-4112</v>
      </c>
      <c r="N540" s="158" t="s">
        <v>40</v>
      </c>
      <c r="O540" s="159" t="s">
        <v>40</v>
      </c>
      <c r="P540" s="155">
        <v>803</v>
      </c>
      <c r="Q540" s="116" t="s">
        <v>459</v>
      </c>
      <c r="R540" s="116">
        <v>0</v>
      </c>
      <c r="S540" s="155" t="str">
        <f t="shared" si="18"/>
        <v/>
      </c>
      <c r="T540" s="116" t="str">
        <f t="shared" si="19"/>
        <v/>
      </c>
      <c r="U540" s="189"/>
      <c r="V540" s="189"/>
      <c r="W540" s="191"/>
      <c r="X540" s="190" t="s">
        <v>5</v>
      </c>
      <c r="Y540" s="189">
        <v>1800</v>
      </c>
      <c r="Z540" s="191" t="s">
        <v>225</v>
      </c>
    </row>
    <row r="541" spans="2:26">
      <c r="B541" s="11" t="s">
        <v>224</v>
      </c>
      <c r="C541" t="s">
        <v>150</v>
      </c>
      <c r="D541" t="s">
        <v>156</v>
      </c>
      <c r="E541">
        <v>6567</v>
      </c>
      <c r="F541" s="135"/>
      <c r="G541" s="135"/>
      <c r="H541" s="155">
        <v>5764</v>
      </c>
      <c r="I541" s="116" t="s">
        <v>459</v>
      </c>
      <c r="J541" s="156" t="s">
        <v>459</v>
      </c>
      <c r="K541" s="17">
        <v>-4910</v>
      </c>
      <c r="L541">
        <v>-4910</v>
      </c>
      <c r="M541" s="11">
        <v>-4112</v>
      </c>
      <c r="N541" s="158" t="s">
        <v>40</v>
      </c>
      <c r="O541" s="159" t="s">
        <v>40</v>
      </c>
      <c r="P541" s="155">
        <v>803</v>
      </c>
      <c r="Q541" s="116" t="s">
        <v>459</v>
      </c>
      <c r="R541" s="116">
        <v>0</v>
      </c>
      <c r="S541" s="155" t="str">
        <f t="shared" si="18"/>
        <v/>
      </c>
      <c r="T541" s="116" t="str">
        <f t="shared" si="19"/>
        <v/>
      </c>
      <c r="U541" s="189"/>
      <c r="V541" s="189"/>
      <c r="W541" s="191"/>
      <c r="X541" s="190" t="s">
        <v>5</v>
      </c>
      <c r="Y541" s="189">
        <v>1800</v>
      </c>
      <c r="Z541" s="191" t="s">
        <v>225</v>
      </c>
    </row>
    <row r="542" spans="2:26">
      <c r="B542" s="11" t="s">
        <v>224</v>
      </c>
      <c r="C542" t="s">
        <v>150</v>
      </c>
      <c r="D542" t="s">
        <v>157</v>
      </c>
      <c r="E542">
        <v>6686</v>
      </c>
      <c r="F542" s="135"/>
      <c r="G542" s="135"/>
      <c r="H542" s="155">
        <v>5821</v>
      </c>
      <c r="I542" s="116" t="s">
        <v>459</v>
      </c>
      <c r="J542" s="156" t="s">
        <v>459</v>
      </c>
      <c r="K542" s="17">
        <v>-1086</v>
      </c>
      <c r="L542">
        <v>-1086</v>
      </c>
      <c r="M542" s="11">
        <v>-257</v>
      </c>
      <c r="N542" s="158" t="s">
        <v>40</v>
      </c>
      <c r="O542" s="159" t="s">
        <v>40</v>
      </c>
      <c r="P542" s="155">
        <v>865</v>
      </c>
      <c r="Q542" s="116" t="s">
        <v>459</v>
      </c>
      <c r="R542" s="116">
        <v>0</v>
      </c>
      <c r="S542" s="155" t="str">
        <f t="shared" si="18"/>
        <v/>
      </c>
      <c r="T542" s="116" t="str">
        <f t="shared" si="19"/>
        <v/>
      </c>
      <c r="U542" s="189"/>
      <c r="V542" s="189"/>
      <c r="W542" s="191"/>
      <c r="X542" s="190" t="s">
        <v>5</v>
      </c>
      <c r="Y542" s="189">
        <v>1800</v>
      </c>
      <c r="Z542" s="191" t="s">
        <v>225</v>
      </c>
    </row>
    <row r="543" spans="2:26">
      <c r="B543" s="11" t="s">
        <v>224</v>
      </c>
      <c r="C543" t="s">
        <v>150</v>
      </c>
      <c r="D543" t="s">
        <v>158</v>
      </c>
      <c r="E543">
        <v>6686</v>
      </c>
      <c r="F543" s="135"/>
      <c r="G543" s="135"/>
      <c r="H543" s="155">
        <v>5821</v>
      </c>
      <c r="I543" s="116" t="s">
        <v>459</v>
      </c>
      <c r="J543" s="156" t="s">
        <v>459</v>
      </c>
      <c r="K543" s="17">
        <v>-1086</v>
      </c>
      <c r="L543">
        <v>-1086</v>
      </c>
      <c r="M543" s="11">
        <v>-257</v>
      </c>
      <c r="N543" s="158" t="s">
        <v>40</v>
      </c>
      <c r="O543" s="159" t="s">
        <v>40</v>
      </c>
      <c r="P543" s="155">
        <v>865</v>
      </c>
      <c r="Q543" s="116" t="s">
        <v>459</v>
      </c>
      <c r="R543" s="116">
        <v>0</v>
      </c>
      <c r="S543" s="155" t="str">
        <f t="shared" si="18"/>
        <v/>
      </c>
      <c r="T543" s="116" t="str">
        <f t="shared" si="19"/>
        <v/>
      </c>
      <c r="U543" s="189"/>
      <c r="V543" s="189"/>
      <c r="W543" s="191"/>
      <c r="X543" s="190" t="s">
        <v>5</v>
      </c>
      <c r="Y543" s="189">
        <v>1800</v>
      </c>
      <c r="Z543" s="191" t="s">
        <v>225</v>
      </c>
    </row>
    <row r="544" spans="2:26">
      <c r="B544" s="11" t="s">
        <v>224</v>
      </c>
      <c r="C544" t="s">
        <v>150</v>
      </c>
      <c r="D544" t="s">
        <v>159</v>
      </c>
      <c r="E544">
        <v>6686</v>
      </c>
      <c r="F544" s="135"/>
      <c r="G544" s="135"/>
      <c r="H544" s="155">
        <v>5821</v>
      </c>
      <c r="I544" s="116" t="s">
        <v>459</v>
      </c>
      <c r="J544" s="156" t="s">
        <v>459</v>
      </c>
      <c r="K544" s="17">
        <v>-1086</v>
      </c>
      <c r="L544">
        <v>-1086</v>
      </c>
      <c r="M544" s="11">
        <v>-257</v>
      </c>
      <c r="N544" s="158" t="s">
        <v>40</v>
      </c>
      <c r="O544" s="159" t="s">
        <v>40</v>
      </c>
      <c r="P544" s="155">
        <v>865</v>
      </c>
      <c r="Q544" s="116" t="s">
        <v>459</v>
      </c>
      <c r="R544" s="116">
        <v>0</v>
      </c>
      <c r="S544" s="155" t="str">
        <f t="shared" si="18"/>
        <v/>
      </c>
      <c r="T544" s="116" t="str">
        <f t="shared" si="19"/>
        <v/>
      </c>
      <c r="U544" s="189"/>
      <c r="V544" s="189"/>
      <c r="W544" s="191"/>
      <c r="X544" s="190" t="s">
        <v>5</v>
      </c>
      <c r="Y544" s="189">
        <v>1800</v>
      </c>
      <c r="Z544" s="191" t="s">
        <v>225</v>
      </c>
    </row>
    <row r="545" spans="2:26">
      <c r="B545" s="11" t="s">
        <v>224</v>
      </c>
      <c r="C545" t="s">
        <v>150</v>
      </c>
      <c r="D545" t="s">
        <v>160</v>
      </c>
      <c r="E545">
        <v>6686</v>
      </c>
      <c r="F545" s="135"/>
      <c r="G545" s="135"/>
      <c r="H545" s="155">
        <v>5821</v>
      </c>
      <c r="I545" s="116" t="s">
        <v>459</v>
      </c>
      <c r="J545" s="156" t="s">
        <v>459</v>
      </c>
      <c r="K545" s="17">
        <v>-1086</v>
      </c>
      <c r="L545">
        <v>-1086</v>
      </c>
      <c r="M545" s="11">
        <v>-257</v>
      </c>
      <c r="N545" s="158" t="s">
        <v>40</v>
      </c>
      <c r="O545" s="159" t="s">
        <v>40</v>
      </c>
      <c r="P545" s="155">
        <v>865</v>
      </c>
      <c r="Q545" s="116" t="s">
        <v>459</v>
      </c>
      <c r="R545" s="116">
        <v>0</v>
      </c>
      <c r="S545" s="155" t="str">
        <f t="shared" si="18"/>
        <v/>
      </c>
      <c r="T545" s="116" t="str">
        <f t="shared" si="19"/>
        <v/>
      </c>
      <c r="U545" s="189"/>
      <c r="V545" s="189"/>
      <c r="W545" s="191"/>
      <c r="X545" s="190" t="s">
        <v>5</v>
      </c>
      <c r="Y545" s="189">
        <v>1800</v>
      </c>
      <c r="Z545" s="191" t="s">
        <v>225</v>
      </c>
    </row>
    <row r="546" spans="2:26">
      <c r="B546" s="11" t="s">
        <v>224</v>
      </c>
      <c r="C546" t="s">
        <v>150</v>
      </c>
      <c r="D546" t="s">
        <v>161</v>
      </c>
      <c r="E546">
        <v>6494</v>
      </c>
      <c r="F546" s="135"/>
      <c r="G546" s="135"/>
      <c r="H546" s="155">
        <v>5910</v>
      </c>
      <c r="I546" s="116" t="s">
        <v>459</v>
      </c>
      <c r="J546" s="156" t="s">
        <v>459</v>
      </c>
      <c r="K546" s="17">
        <v>-4360</v>
      </c>
      <c r="L546">
        <v>-4360</v>
      </c>
      <c r="M546" s="11">
        <v>-3781</v>
      </c>
      <c r="N546" s="158" t="s">
        <v>40</v>
      </c>
      <c r="O546" s="159" t="s">
        <v>40</v>
      </c>
      <c r="P546" s="155">
        <v>584</v>
      </c>
      <c r="Q546" s="116" t="s">
        <v>459</v>
      </c>
      <c r="R546" s="116">
        <v>0</v>
      </c>
      <c r="S546" s="155" t="str">
        <f t="shared" si="18"/>
        <v/>
      </c>
      <c r="T546" s="116" t="str">
        <f t="shared" si="19"/>
        <v/>
      </c>
      <c r="U546" s="189"/>
      <c r="V546" s="189"/>
      <c r="W546" s="191"/>
      <c r="X546" s="190" t="s">
        <v>5</v>
      </c>
      <c r="Y546" s="189">
        <v>1800</v>
      </c>
      <c r="Z546" s="191" t="s">
        <v>225</v>
      </c>
    </row>
    <row r="547" spans="2:26">
      <c r="B547" s="11" t="s">
        <v>224</v>
      </c>
      <c r="C547" t="s">
        <v>150</v>
      </c>
      <c r="D547" t="s">
        <v>162</v>
      </c>
      <c r="E547">
        <v>6494</v>
      </c>
      <c r="F547" s="135"/>
      <c r="G547" s="135"/>
      <c r="H547" s="155">
        <v>5910</v>
      </c>
      <c r="I547" s="116" t="s">
        <v>459</v>
      </c>
      <c r="J547" s="156" t="s">
        <v>459</v>
      </c>
      <c r="K547" s="17">
        <v>-4360</v>
      </c>
      <c r="L547">
        <v>-4360</v>
      </c>
      <c r="M547" s="11">
        <v>-3781</v>
      </c>
      <c r="N547" s="158" t="s">
        <v>40</v>
      </c>
      <c r="O547" s="159" t="s">
        <v>40</v>
      </c>
      <c r="P547" s="155">
        <v>584</v>
      </c>
      <c r="Q547" s="116" t="s">
        <v>459</v>
      </c>
      <c r="R547" s="116">
        <v>0</v>
      </c>
      <c r="S547" s="155" t="str">
        <f t="shared" si="18"/>
        <v/>
      </c>
      <c r="T547" s="116" t="str">
        <f t="shared" si="19"/>
        <v/>
      </c>
      <c r="U547" s="189"/>
      <c r="V547" s="189"/>
      <c r="W547" s="191"/>
      <c r="X547" s="190" t="s">
        <v>5</v>
      </c>
      <c r="Y547" s="189">
        <v>1800</v>
      </c>
      <c r="Z547" s="191" t="s">
        <v>225</v>
      </c>
    </row>
    <row r="548" spans="2:26">
      <c r="B548" s="11" t="s">
        <v>224</v>
      </c>
      <c r="C548" t="s">
        <v>150</v>
      </c>
      <c r="D548" t="s">
        <v>163</v>
      </c>
      <c r="E548">
        <v>6757</v>
      </c>
      <c r="F548" s="135"/>
      <c r="G548" s="135"/>
      <c r="H548" s="155">
        <v>6068</v>
      </c>
      <c r="I548" s="116" t="s">
        <v>459</v>
      </c>
      <c r="J548" s="156" t="s">
        <v>459</v>
      </c>
      <c r="K548" s="17">
        <v>-2845</v>
      </c>
      <c r="L548">
        <v>-2845</v>
      </c>
      <c r="M548" s="11">
        <v>-2238</v>
      </c>
      <c r="N548" s="158" t="s">
        <v>40</v>
      </c>
      <c r="O548" s="159" t="s">
        <v>40</v>
      </c>
      <c r="P548" s="155">
        <v>689</v>
      </c>
      <c r="Q548" s="116" t="s">
        <v>459</v>
      </c>
      <c r="R548" s="116">
        <v>0</v>
      </c>
      <c r="S548" s="155" t="str">
        <f t="shared" si="18"/>
        <v/>
      </c>
      <c r="T548" s="116" t="str">
        <f t="shared" si="19"/>
        <v/>
      </c>
      <c r="U548" s="189"/>
      <c r="V548" s="189"/>
      <c r="W548" s="191"/>
      <c r="X548" s="190" t="s">
        <v>5</v>
      </c>
      <c r="Y548" s="189">
        <v>1800</v>
      </c>
      <c r="Z548" s="191" t="s">
        <v>225</v>
      </c>
    </row>
    <row r="549" spans="2:26">
      <c r="B549" s="11" t="s">
        <v>224</v>
      </c>
      <c r="C549" t="s">
        <v>150</v>
      </c>
      <c r="D549" t="s">
        <v>165</v>
      </c>
      <c r="E549">
        <v>6757</v>
      </c>
      <c r="F549" s="135"/>
      <c r="G549" s="135"/>
      <c r="H549" s="155">
        <v>6068</v>
      </c>
      <c r="I549" s="116" t="s">
        <v>459</v>
      </c>
      <c r="J549" s="156" t="s">
        <v>459</v>
      </c>
      <c r="K549" s="17">
        <v>-2845</v>
      </c>
      <c r="L549">
        <v>-2845</v>
      </c>
      <c r="M549" s="11">
        <v>-2238</v>
      </c>
      <c r="N549" s="158" t="s">
        <v>40</v>
      </c>
      <c r="O549" s="159" t="s">
        <v>40</v>
      </c>
      <c r="P549" s="155">
        <v>689</v>
      </c>
      <c r="Q549" s="116" t="s">
        <v>459</v>
      </c>
      <c r="R549" s="116">
        <v>0</v>
      </c>
      <c r="S549" s="155" t="str">
        <f t="shared" si="18"/>
        <v/>
      </c>
      <c r="T549" s="116" t="str">
        <f t="shared" si="19"/>
        <v/>
      </c>
      <c r="U549" s="189"/>
      <c r="V549" s="189"/>
      <c r="W549" s="191"/>
      <c r="X549" s="190" t="s">
        <v>5</v>
      </c>
      <c r="Y549" s="189">
        <v>1800</v>
      </c>
      <c r="Z549" s="191" t="s">
        <v>225</v>
      </c>
    </row>
    <row r="550" spans="2:26" ht="15.95" thickBot="1">
      <c r="B550" s="11" t="s">
        <v>224</v>
      </c>
      <c r="C550" t="s">
        <v>150</v>
      </c>
      <c r="D550" t="s">
        <v>166</v>
      </c>
      <c r="E550">
        <v>6757</v>
      </c>
      <c r="F550" s="14"/>
      <c r="G550" s="14"/>
      <c r="H550" s="155">
        <v>6068</v>
      </c>
      <c r="I550" s="116" t="s">
        <v>459</v>
      </c>
      <c r="J550" s="156" t="s">
        <v>459</v>
      </c>
      <c r="K550" s="17">
        <v>-2845</v>
      </c>
      <c r="L550">
        <v>-2845</v>
      </c>
      <c r="M550" s="11">
        <v>-2238</v>
      </c>
      <c r="N550" s="158" t="s">
        <v>40</v>
      </c>
      <c r="O550" s="159" t="s">
        <v>40</v>
      </c>
      <c r="P550" s="155">
        <v>689</v>
      </c>
      <c r="Q550" s="116" t="s">
        <v>459</v>
      </c>
      <c r="R550" s="116">
        <v>0</v>
      </c>
      <c r="S550" s="155" t="str">
        <f t="shared" si="18"/>
        <v/>
      </c>
      <c r="T550" s="116" t="str">
        <f t="shared" si="19"/>
        <v/>
      </c>
      <c r="U550" s="189"/>
      <c r="V550" s="189"/>
      <c r="W550" s="191"/>
      <c r="X550" s="190" t="s">
        <v>5</v>
      </c>
      <c r="Y550" s="189">
        <v>1800</v>
      </c>
      <c r="Z550" s="191" t="s">
        <v>225</v>
      </c>
    </row>
    <row r="551" spans="2:26">
      <c r="B551" s="11" t="s">
        <v>224</v>
      </c>
      <c r="C551" t="s">
        <v>150</v>
      </c>
      <c r="D551" t="s">
        <v>29</v>
      </c>
      <c r="E551">
        <v>6623</v>
      </c>
      <c r="F551" s="55"/>
      <c r="G551" s="55"/>
      <c r="H551" s="155">
        <v>5987</v>
      </c>
      <c r="I551" s="116" t="s">
        <v>459</v>
      </c>
      <c r="J551" s="156" t="s">
        <v>459</v>
      </c>
      <c r="K551" s="17">
        <v>-800</v>
      </c>
      <c r="L551">
        <v>-800</v>
      </c>
      <c r="M551" s="11">
        <v>-203</v>
      </c>
      <c r="N551" s="158" t="s">
        <v>40</v>
      </c>
      <c r="O551" s="159" t="s">
        <v>40</v>
      </c>
      <c r="P551" s="155">
        <v>636</v>
      </c>
      <c r="Q551" s="116" t="s">
        <v>459</v>
      </c>
      <c r="R551" s="116">
        <v>0</v>
      </c>
      <c r="S551" s="155" t="str">
        <f t="shared" si="18"/>
        <v/>
      </c>
      <c r="T551" s="116" t="str">
        <f t="shared" si="19"/>
        <v/>
      </c>
      <c r="U551" s="189"/>
      <c r="V551" s="189"/>
      <c r="W551" s="191"/>
      <c r="X551" s="190" t="s">
        <v>5</v>
      </c>
      <c r="Y551" s="189">
        <v>1800</v>
      </c>
      <c r="Z551" s="191" t="s">
        <v>225</v>
      </c>
    </row>
    <row r="552" spans="2:26">
      <c r="B552" s="11" t="s">
        <v>224</v>
      </c>
      <c r="C552" t="s">
        <v>150</v>
      </c>
      <c r="D552" t="s">
        <v>32</v>
      </c>
      <c r="E552">
        <v>6623</v>
      </c>
      <c r="F552" s="135"/>
      <c r="G552" s="135"/>
      <c r="H552" s="155">
        <v>5987</v>
      </c>
      <c r="I552" s="116" t="s">
        <v>459</v>
      </c>
      <c r="J552" s="156" t="s">
        <v>459</v>
      </c>
      <c r="K552" s="17">
        <v>-800</v>
      </c>
      <c r="L552">
        <v>-800</v>
      </c>
      <c r="M552" s="11">
        <v>-203</v>
      </c>
      <c r="N552" s="158" t="s">
        <v>40</v>
      </c>
      <c r="O552" s="159" t="s">
        <v>40</v>
      </c>
      <c r="P552" s="155">
        <v>636</v>
      </c>
      <c r="Q552" s="116" t="s">
        <v>459</v>
      </c>
      <c r="R552" s="116">
        <v>0</v>
      </c>
      <c r="S552" s="155" t="str">
        <f t="shared" si="18"/>
        <v/>
      </c>
      <c r="T552" s="116" t="str">
        <f t="shared" si="19"/>
        <v/>
      </c>
      <c r="U552" s="189"/>
      <c r="V552" s="189"/>
      <c r="W552" s="191"/>
      <c r="X552" s="190" t="s">
        <v>5</v>
      </c>
      <c r="Y552" s="189">
        <v>1800</v>
      </c>
      <c r="Z552" s="191" t="s">
        <v>225</v>
      </c>
    </row>
    <row r="553" spans="2:26">
      <c r="B553" s="11" t="s">
        <v>224</v>
      </c>
      <c r="C553" t="s">
        <v>150</v>
      </c>
      <c r="D553" t="s">
        <v>34</v>
      </c>
      <c r="E553">
        <v>6623</v>
      </c>
      <c r="F553" s="135"/>
      <c r="G553" s="135"/>
      <c r="H553" s="155">
        <v>5987</v>
      </c>
      <c r="I553" s="116" t="s">
        <v>459</v>
      </c>
      <c r="J553" s="156" t="s">
        <v>459</v>
      </c>
      <c r="K553" s="17">
        <v>-800</v>
      </c>
      <c r="L553">
        <v>-800</v>
      </c>
      <c r="M553" s="11">
        <v>-203</v>
      </c>
      <c r="N553" s="158" t="s">
        <v>40</v>
      </c>
      <c r="O553" s="159" t="s">
        <v>40</v>
      </c>
      <c r="P553" s="155">
        <v>636</v>
      </c>
      <c r="Q553" s="116" t="s">
        <v>459</v>
      </c>
      <c r="R553" s="116">
        <v>0</v>
      </c>
      <c r="S553" s="155" t="str">
        <f t="shared" si="18"/>
        <v/>
      </c>
      <c r="T553" s="116" t="str">
        <f t="shared" si="19"/>
        <v/>
      </c>
      <c r="U553" s="189"/>
      <c r="V553" s="189"/>
      <c r="W553" s="191"/>
      <c r="X553" s="190" t="s">
        <v>5</v>
      </c>
      <c r="Y553" s="189">
        <v>1800</v>
      </c>
      <c r="Z553" s="191" t="s">
        <v>225</v>
      </c>
    </row>
    <row r="554" spans="2:26">
      <c r="B554" s="11" t="s">
        <v>224</v>
      </c>
      <c r="C554" t="s">
        <v>150</v>
      </c>
      <c r="D554" t="s">
        <v>35</v>
      </c>
      <c r="E554">
        <v>6821</v>
      </c>
      <c r="F554" s="135"/>
      <c r="G554" s="135"/>
      <c r="H554" s="155">
        <v>6107</v>
      </c>
      <c r="I554" s="116" t="s">
        <v>459</v>
      </c>
      <c r="J554" s="156" t="s">
        <v>459</v>
      </c>
      <c r="K554" s="17">
        <v>-1380</v>
      </c>
      <c r="L554">
        <v>-1380</v>
      </c>
      <c r="M554" s="11">
        <v>-705</v>
      </c>
      <c r="N554" s="158" t="s">
        <v>40</v>
      </c>
      <c r="O554" s="159" t="s">
        <v>40</v>
      </c>
      <c r="P554" s="155">
        <v>714</v>
      </c>
      <c r="Q554" s="116" t="s">
        <v>459</v>
      </c>
      <c r="R554" s="116">
        <v>0</v>
      </c>
      <c r="S554" s="155" t="str">
        <f t="shared" si="18"/>
        <v/>
      </c>
      <c r="T554" s="116" t="str">
        <f t="shared" si="19"/>
        <v/>
      </c>
      <c r="U554" s="189"/>
      <c r="V554" s="189"/>
      <c r="W554" s="191"/>
      <c r="X554" s="190" t="s">
        <v>5</v>
      </c>
      <c r="Y554" s="189">
        <v>1800</v>
      </c>
      <c r="Z554" s="191" t="s">
        <v>225</v>
      </c>
    </row>
    <row r="555" spans="2:26">
      <c r="B555" s="11" t="s">
        <v>224</v>
      </c>
      <c r="C555" t="s">
        <v>150</v>
      </c>
      <c r="D555" t="s">
        <v>37</v>
      </c>
      <c r="E555">
        <v>6821</v>
      </c>
      <c r="F555" s="135"/>
      <c r="G555" s="135"/>
      <c r="H555" s="155">
        <v>6107</v>
      </c>
      <c r="I555" s="116" t="s">
        <v>459</v>
      </c>
      <c r="J555" s="156" t="s">
        <v>459</v>
      </c>
      <c r="K555" s="17">
        <v>-1380</v>
      </c>
      <c r="L555">
        <v>-1380</v>
      </c>
      <c r="M555" s="11">
        <v>-705</v>
      </c>
      <c r="N555" s="158" t="s">
        <v>40</v>
      </c>
      <c r="O555" s="159" t="s">
        <v>40</v>
      </c>
      <c r="P555" s="155">
        <v>714</v>
      </c>
      <c r="Q555" s="116" t="s">
        <v>459</v>
      </c>
      <c r="R555" s="116">
        <v>0</v>
      </c>
      <c r="S555" s="155" t="str">
        <f t="shared" si="18"/>
        <v/>
      </c>
      <c r="T555" s="116" t="str">
        <f t="shared" si="19"/>
        <v/>
      </c>
      <c r="U555" s="189"/>
      <c r="V555" s="189"/>
      <c r="W555" s="191"/>
      <c r="X555" s="190" t="s">
        <v>5</v>
      </c>
      <c r="Y555" s="189">
        <v>1800</v>
      </c>
      <c r="Z555" s="191" t="s">
        <v>225</v>
      </c>
    </row>
    <row r="556" spans="2:26">
      <c r="B556" s="11" t="s">
        <v>224</v>
      </c>
      <c r="C556" t="s">
        <v>150</v>
      </c>
      <c r="D556" t="s">
        <v>38</v>
      </c>
      <c r="E556">
        <v>6821</v>
      </c>
      <c r="F556" s="135"/>
      <c r="G556" s="135"/>
      <c r="H556" s="155">
        <v>6107</v>
      </c>
      <c r="I556" s="116" t="s">
        <v>459</v>
      </c>
      <c r="J556" s="156" t="s">
        <v>459</v>
      </c>
      <c r="K556" s="17">
        <v>-1380</v>
      </c>
      <c r="L556">
        <v>-1380</v>
      </c>
      <c r="M556" s="11">
        <v>-705</v>
      </c>
      <c r="N556" s="158" t="s">
        <v>40</v>
      </c>
      <c r="O556" s="159" t="s">
        <v>40</v>
      </c>
      <c r="P556" s="155">
        <v>714</v>
      </c>
      <c r="Q556" s="116" t="s">
        <v>459</v>
      </c>
      <c r="R556" s="116">
        <v>0</v>
      </c>
      <c r="S556" s="155" t="str">
        <f t="shared" si="18"/>
        <v/>
      </c>
      <c r="T556" s="116" t="str">
        <f t="shared" si="19"/>
        <v/>
      </c>
      <c r="U556" s="189"/>
      <c r="V556" s="189"/>
      <c r="W556" s="191"/>
      <c r="X556" s="190" t="s">
        <v>5</v>
      </c>
      <c r="Y556" s="189">
        <v>1800</v>
      </c>
      <c r="Z556" s="191" t="s">
        <v>225</v>
      </c>
    </row>
    <row r="557" spans="2:26">
      <c r="B557" s="11" t="s">
        <v>224</v>
      </c>
      <c r="C557" t="s">
        <v>150</v>
      </c>
      <c r="D557" t="s">
        <v>39</v>
      </c>
      <c r="E557">
        <v>6527</v>
      </c>
      <c r="F557" s="135"/>
      <c r="G557" s="135"/>
      <c r="H557" s="155">
        <v>5929</v>
      </c>
      <c r="I557" s="116" t="s">
        <v>459</v>
      </c>
      <c r="J557" s="156" t="s">
        <v>459</v>
      </c>
      <c r="K557" s="17">
        <v>-3137</v>
      </c>
      <c r="L557">
        <v>-3137</v>
      </c>
      <c r="M557" s="11">
        <v>-2414</v>
      </c>
      <c r="N557" s="158" t="s">
        <v>40</v>
      </c>
      <c r="O557" s="159" t="s">
        <v>40</v>
      </c>
      <c r="P557" s="155">
        <v>598</v>
      </c>
      <c r="Q557" s="116" t="s">
        <v>459</v>
      </c>
      <c r="R557" s="116">
        <v>0</v>
      </c>
      <c r="S557" s="155" t="str">
        <f t="shared" si="18"/>
        <v/>
      </c>
      <c r="T557" s="116" t="str">
        <f t="shared" si="19"/>
        <v/>
      </c>
      <c r="U557" s="189"/>
      <c r="V557" s="189"/>
      <c r="W557" s="191"/>
      <c r="X557" s="190" t="s">
        <v>5</v>
      </c>
      <c r="Y557" s="189">
        <v>1800</v>
      </c>
      <c r="Z557" s="191" t="s">
        <v>225</v>
      </c>
    </row>
    <row r="558" spans="2:26">
      <c r="B558" s="11" t="s">
        <v>224</v>
      </c>
      <c r="C558" t="s">
        <v>150</v>
      </c>
      <c r="D558" t="s">
        <v>43</v>
      </c>
      <c r="E558">
        <v>6527</v>
      </c>
      <c r="F558" s="135"/>
      <c r="G558" s="135"/>
      <c r="H558" s="155">
        <v>5929</v>
      </c>
      <c r="I558" s="116" t="s">
        <v>459</v>
      </c>
      <c r="J558" s="156" t="s">
        <v>459</v>
      </c>
      <c r="K558" s="17">
        <v>-3137</v>
      </c>
      <c r="L558">
        <v>-3137</v>
      </c>
      <c r="M558" s="11">
        <v>-2414</v>
      </c>
      <c r="N558" s="158" t="s">
        <v>40</v>
      </c>
      <c r="O558" s="159" t="s">
        <v>40</v>
      </c>
      <c r="P558" s="155">
        <v>598</v>
      </c>
      <c r="Q558" s="116" t="s">
        <v>459</v>
      </c>
      <c r="R558" s="116">
        <v>0</v>
      </c>
      <c r="S558" s="155" t="str">
        <f t="shared" si="18"/>
        <v/>
      </c>
      <c r="T558" s="116" t="str">
        <f t="shared" si="19"/>
        <v/>
      </c>
      <c r="U558" s="189"/>
      <c r="V558" s="189"/>
      <c r="W558" s="191"/>
      <c r="X558" s="190" t="s">
        <v>5</v>
      </c>
      <c r="Y558" s="189">
        <v>1800</v>
      </c>
      <c r="Z558" s="191" t="s">
        <v>225</v>
      </c>
    </row>
    <row r="559" spans="2:26">
      <c r="B559" s="11" t="s">
        <v>224</v>
      </c>
      <c r="C559" t="s">
        <v>150</v>
      </c>
      <c r="D559" t="s">
        <v>45</v>
      </c>
      <c r="E559">
        <v>6527</v>
      </c>
      <c r="F559" s="135"/>
      <c r="G559" s="135"/>
      <c r="H559" s="155">
        <v>5929</v>
      </c>
      <c r="I559" s="116" t="s">
        <v>459</v>
      </c>
      <c r="J559" s="156" t="s">
        <v>459</v>
      </c>
      <c r="K559" s="17">
        <v>-3137</v>
      </c>
      <c r="L559">
        <v>-3137</v>
      </c>
      <c r="M559" s="11">
        <v>-2414</v>
      </c>
      <c r="N559" s="158" t="s">
        <v>40</v>
      </c>
      <c r="O559" s="159" t="s">
        <v>40</v>
      </c>
      <c r="P559" s="155">
        <v>598</v>
      </c>
      <c r="Q559" s="116" t="s">
        <v>459</v>
      </c>
      <c r="R559" s="116">
        <v>0</v>
      </c>
      <c r="S559" s="155" t="str">
        <f t="shared" si="18"/>
        <v/>
      </c>
      <c r="T559" s="116" t="str">
        <f t="shared" si="19"/>
        <v/>
      </c>
      <c r="U559" s="189"/>
      <c r="V559" s="189"/>
      <c r="W559" s="191"/>
      <c r="X559" s="190" t="s">
        <v>5</v>
      </c>
      <c r="Y559" s="189">
        <v>1800</v>
      </c>
      <c r="Z559" s="191" t="s">
        <v>225</v>
      </c>
    </row>
    <row r="560" spans="2:26">
      <c r="B560" s="11" t="s">
        <v>224</v>
      </c>
      <c r="C560" t="s">
        <v>150</v>
      </c>
      <c r="D560" t="s">
        <v>46</v>
      </c>
      <c r="E560">
        <v>6745</v>
      </c>
      <c r="F560" s="135"/>
      <c r="G560" s="135"/>
      <c r="H560" s="155">
        <v>6061</v>
      </c>
      <c r="I560" s="116" t="s">
        <v>459</v>
      </c>
      <c r="J560" s="156" t="s">
        <v>459</v>
      </c>
      <c r="K560" s="17">
        <v>-4352</v>
      </c>
      <c r="L560">
        <v>-4352</v>
      </c>
      <c r="M560" s="11">
        <v>-3674</v>
      </c>
      <c r="N560" s="158" t="s">
        <v>40</v>
      </c>
      <c r="O560" s="159" t="s">
        <v>40</v>
      </c>
      <c r="P560" s="155">
        <v>684</v>
      </c>
      <c r="Q560" s="116" t="s">
        <v>459</v>
      </c>
      <c r="R560" s="116">
        <v>0</v>
      </c>
      <c r="S560" s="155" t="str">
        <f t="shared" si="18"/>
        <v/>
      </c>
      <c r="T560" s="116" t="str">
        <f t="shared" si="19"/>
        <v/>
      </c>
      <c r="U560" s="189"/>
      <c r="V560" s="189"/>
      <c r="W560" s="191"/>
      <c r="X560" s="190" t="s">
        <v>5</v>
      </c>
      <c r="Y560" s="189">
        <v>1800</v>
      </c>
      <c r="Z560" s="191" t="s">
        <v>225</v>
      </c>
    </row>
    <row r="561" spans="2:26">
      <c r="B561" s="11" t="s">
        <v>224</v>
      </c>
      <c r="C561" t="s">
        <v>150</v>
      </c>
      <c r="D561" t="s">
        <v>47</v>
      </c>
      <c r="E561">
        <v>6745</v>
      </c>
      <c r="F561" s="135"/>
      <c r="G561" s="135"/>
      <c r="H561" s="155">
        <v>6061</v>
      </c>
      <c r="I561" s="116" t="s">
        <v>459</v>
      </c>
      <c r="J561" s="156" t="s">
        <v>459</v>
      </c>
      <c r="K561" s="17">
        <v>-4352</v>
      </c>
      <c r="L561">
        <v>-4352</v>
      </c>
      <c r="M561" s="11">
        <v>-3674</v>
      </c>
      <c r="N561" s="158" t="s">
        <v>40</v>
      </c>
      <c r="O561" s="159" t="s">
        <v>40</v>
      </c>
      <c r="P561" s="155">
        <v>684</v>
      </c>
      <c r="Q561" s="116" t="s">
        <v>459</v>
      </c>
      <c r="R561" s="116">
        <v>0</v>
      </c>
      <c r="S561" s="155" t="str">
        <f t="shared" si="18"/>
        <v/>
      </c>
      <c r="T561" s="116" t="str">
        <f t="shared" si="19"/>
        <v/>
      </c>
      <c r="U561" s="189"/>
      <c r="V561" s="189"/>
      <c r="W561" s="191"/>
      <c r="X561" s="190" t="s">
        <v>5</v>
      </c>
      <c r="Y561" s="189">
        <v>1800</v>
      </c>
      <c r="Z561" s="191" t="s">
        <v>225</v>
      </c>
    </row>
    <row r="562" spans="2:26" ht="15.95" thickBot="1">
      <c r="B562" s="11" t="s">
        <v>224</v>
      </c>
      <c r="C562" t="s">
        <v>150</v>
      </c>
      <c r="D562" t="s">
        <v>48</v>
      </c>
      <c r="E562">
        <v>5935</v>
      </c>
      <c r="F562" s="14"/>
      <c r="G562" s="14"/>
      <c r="H562" s="155">
        <v>5408</v>
      </c>
      <c r="I562" s="116" t="s">
        <v>459</v>
      </c>
      <c r="J562" s="156" t="s">
        <v>459</v>
      </c>
      <c r="K562" s="17">
        <v>-3542</v>
      </c>
      <c r="L562">
        <v>-3542</v>
      </c>
      <c r="M562" s="11">
        <v>-3019</v>
      </c>
      <c r="N562" s="158" t="s">
        <v>40</v>
      </c>
      <c r="O562" s="159" t="s">
        <v>40</v>
      </c>
      <c r="P562" s="155">
        <v>527</v>
      </c>
      <c r="Q562" s="116" t="s">
        <v>459</v>
      </c>
      <c r="R562" s="116">
        <v>0</v>
      </c>
      <c r="S562" s="155" t="str">
        <f t="shared" si="18"/>
        <v/>
      </c>
      <c r="T562" s="116" t="str">
        <f t="shared" si="19"/>
        <v/>
      </c>
      <c r="U562" s="189"/>
      <c r="V562" s="189"/>
      <c r="W562" s="191"/>
      <c r="X562" s="190" t="s">
        <v>5</v>
      </c>
      <c r="Y562" s="189">
        <v>1800</v>
      </c>
      <c r="Z562" s="191" t="s">
        <v>225</v>
      </c>
    </row>
    <row r="563" spans="2:26">
      <c r="B563" s="11" t="s">
        <v>226</v>
      </c>
      <c r="C563" t="s">
        <v>150</v>
      </c>
      <c r="D563" t="s">
        <v>151</v>
      </c>
      <c r="E563">
        <v>6327</v>
      </c>
      <c r="F563" s="55"/>
      <c r="G563" s="55"/>
      <c r="H563" s="155">
        <v>6037</v>
      </c>
      <c r="I563" s="116" t="s">
        <v>459</v>
      </c>
      <c r="J563" s="156" t="s">
        <v>459</v>
      </c>
      <c r="K563" s="17">
        <v>-3752</v>
      </c>
      <c r="L563">
        <v>-3752</v>
      </c>
      <c r="M563" s="11">
        <v>-3464</v>
      </c>
      <c r="N563" s="158" t="s">
        <v>40</v>
      </c>
      <c r="O563" s="159" t="s">
        <v>40</v>
      </c>
      <c r="P563" s="155">
        <v>290</v>
      </c>
      <c r="Q563" s="116" t="s">
        <v>459</v>
      </c>
      <c r="R563" s="116">
        <v>0</v>
      </c>
      <c r="S563" s="155" t="str">
        <f t="shared" si="18"/>
        <v/>
      </c>
      <c r="T563" s="116" t="str">
        <f t="shared" si="19"/>
        <v/>
      </c>
      <c r="U563" s="189"/>
      <c r="V563" s="189"/>
      <c r="W563" s="191"/>
      <c r="X563" s="190" t="s">
        <v>5</v>
      </c>
      <c r="Y563" s="189">
        <v>2200</v>
      </c>
      <c r="Z563" s="191" t="s">
        <v>225</v>
      </c>
    </row>
    <row r="564" spans="2:26">
      <c r="B564" s="11" t="s">
        <v>226</v>
      </c>
      <c r="C564" t="s">
        <v>150</v>
      </c>
      <c r="D564" t="s">
        <v>155</v>
      </c>
      <c r="E564">
        <v>6327</v>
      </c>
      <c r="F564" s="135"/>
      <c r="G564" s="135"/>
      <c r="H564" s="155">
        <v>6037</v>
      </c>
      <c r="I564" s="116" t="s">
        <v>459</v>
      </c>
      <c r="J564" s="156" t="s">
        <v>459</v>
      </c>
      <c r="K564" s="17">
        <v>-3752</v>
      </c>
      <c r="L564">
        <v>-3752</v>
      </c>
      <c r="M564" s="11">
        <v>-3464</v>
      </c>
      <c r="N564" s="158" t="s">
        <v>40</v>
      </c>
      <c r="O564" s="159" t="s">
        <v>40</v>
      </c>
      <c r="P564" s="155">
        <v>290</v>
      </c>
      <c r="Q564" s="116" t="s">
        <v>459</v>
      </c>
      <c r="R564" s="116">
        <v>0</v>
      </c>
      <c r="S564" s="155" t="str">
        <f t="shared" si="18"/>
        <v/>
      </c>
      <c r="T564" s="116" t="str">
        <f t="shared" si="19"/>
        <v/>
      </c>
      <c r="U564" s="189"/>
      <c r="V564" s="189"/>
      <c r="W564" s="191"/>
      <c r="X564" s="190" t="s">
        <v>5</v>
      </c>
      <c r="Y564" s="189">
        <v>2200</v>
      </c>
      <c r="Z564" s="191" t="s">
        <v>225</v>
      </c>
    </row>
    <row r="565" spans="2:26">
      <c r="B565" s="11" t="s">
        <v>226</v>
      </c>
      <c r="C565" t="s">
        <v>150</v>
      </c>
      <c r="D565" t="s">
        <v>156</v>
      </c>
      <c r="E565">
        <v>6327</v>
      </c>
      <c r="F565" s="135"/>
      <c r="G565" s="135"/>
      <c r="H565" s="155">
        <v>6037</v>
      </c>
      <c r="I565" s="116" t="s">
        <v>459</v>
      </c>
      <c r="J565" s="156" t="s">
        <v>459</v>
      </c>
      <c r="K565" s="17">
        <v>-3752</v>
      </c>
      <c r="L565">
        <v>-3752</v>
      </c>
      <c r="M565" s="11">
        <v>-3464</v>
      </c>
      <c r="N565" s="158" t="s">
        <v>40</v>
      </c>
      <c r="O565" s="159" t="s">
        <v>40</v>
      </c>
      <c r="P565" s="155">
        <v>290</v>
      </c>
      <c r="Q565" s="116" t="s">
        <v>459</v>
      </c>
      <c r="R565" s="116">
        <v>0</v>
      </c>
      <c r="S565" s="155" t="str">
        <f t="shared" si="18"/>
        <v/>
      </c>
      <c r="T565" s="116" t="str">
        <f t="shared" si="19"/>
        <v/>
      </c>
      <c r="U565" s="189"/>
      <c r="V565" s="189"/>
      <c r="W565" s="191"/>
      <c r="X565" s="190" t="s">
        <v>5</v>
      </c>
      <c r="Y565" s="189">
        <v>2200</v>
      </c>
      <c r="Z565" s="191" t="s">
        <v>225</v>
      </c>
    </row>
    <row r="566" spans="2:26">
      <c r="B566" s="11" t="s">
        <v>226</v>
      </c>
      <c r="C566" t="s">
        <v>150</v>
      </c>
      <c r="D566" t="s">
        <v>157</v>
      </c>
      <c r="E566">
        <v>6819</v>
      </c>
      <c r="F566" s="135"/>
      <c r="G566" s="135"/>
      <c r="H566" s="155">
        <v>6016</v>
      </c>
      <c r="I566" s="116" t="s">
        <v>459</v>
      </c>
      <c r="J566" s="156" t="s">
        <v>459</v>
      </c>
      <c r="K566" s="17">
        <v>-585</v>
      </c>
      <c r="L566">
        <v>-585</v>
      </c>
      <c r="M566" s="11">
        <v>201</v>
      </c>
      <c r="N566" s="158" t="s">
        <v>40</v>
      </c>
      <c r="O566" s="159" t="s">
        <v>41</v>
      </c>
      <c r="P566" s="155">
        <v>803</v>
      </c>
      <c r="Q566" s="116" t="s">
        <v>459</v>
      </c>
      <c r="R566" s="116">
        <v>201</v>
      </c>
      <c r="S566" s="155" t="str">
        <f t="shared" si="18"/>
        <v/>
      </c>
      <c r="T566" s="116" t="str">
        <f t="shared" si="19"/>
        <v/>
      </c>
      <c r="U566" s="189" t="s">
        <v>135</v>
      </c>
      <c r="V566" s="189">
        <v>6100</v>
      </c>
      <c r="W566" s="191" t="s">
        <v>227</v>
      </c>
      <c r="X566" s="190" t="s">
        <v>5</v>
      </c>
      <c r="Y566" s="189">
        <v>2200</v>
      </c>
      <c r="Z566" s="191" t="s">
        <v>225</v>
      </c>
    </row>
    <row r="567" spans="2:26">
      <c r="B567" s="11" t="s">
        <v>226</v>
      </c>
      <c r="C567" t="s">
        <v>150</v>
      </c>
      <c r="D567" t="s">
        <v>158</v>
      </c>
      <c r="E567">
        <v>6819</v>
      </c>
      <c r="F567" s="135"/>
      <c r="G567" s="135"/>
      <c r="H567" s="155">
        <v>6016</v>
      </c>
      <c r="I567" s="116" t="s">
        <v>459</v>
      </c>
      <c r="J567" s="156" t="s">
        <v>459</v>
      </c>
      <c r="K567" s="17">
        <v>-585</v>
      </c>
      <c r="L567">
        <v>-585</v>
      </c>
      <c r="M567" s="11">
        <v>201</v>
      </c>
      <c r="N567" s="158" t="s">
        <v>40</v>
      </c>
      <c r="O567" s="159" t="s">
        <v>41</v>
      </c>
      <c r="P567" s="155">
        <v>803</v>
      </c>
      <c r="Q567" s="116" t="s">
        <v>459</v>
      </c>
      <c r="R567" s="116">
        <v>201</v>
      </c>
      <c r="S567" s="155" t="str">
        <f t="shared" si="18"/>
        <v/>
      </c>
      <c r="T567" s="116" t="str">
        <f t="shared" si="19"/>
        <v/>
      </c>
      <c r="U567" s="189" t="s">
        <v>135</v>
      </c>
      <c r="V567" s="189">
        <v>6100</v>
      </c>
      <c r="W567" s="191" t="s">
        <v>227</v>
      </c>
      <c r="X567" s="190" t="s">
        <v>5</v>
      </c>
      <c r="Y567" s="189">
        <v>2200</v>
      </c>
      <c r="Z567" s="191" t="s">
        <v>225</v>
      </c>
    </row>
    <row r="568" spans="2:26">
      <c r="B568" s="11" t="s">
        <v>226</v>
      </c>
      <c r="C568" t="s">
        <v>150</v>
      </c>
      <c r="D568" t="s">
        <v>159</v>
      </c>
      <c r="E568">
        <v>6819</v>
      </c>
      <c r="F568" s="135"/>
      <c r="G568" s="135"/>
      <c r="H568" s="155">
        <v>6016</v>
      </c>
      <c r="I568" s="116" t="s">
        <v>459</v>
      </c>
      <c r="J568" s="156" t="s">
        <v>459</v>
      </c>
      <c r="K568" s="17">
        <v>-585</v>
      </c>
      <c r="L568">
        <v>-585</v>
      </c>
      <c r="M568" s="11">
        <v>201</v>
      </c>
      <c r="N568" s="158" t="s">
        <v>40</v>
      </c>
      <c r="O568" s="159" t="s">
        <v>41</v>
      </c>
      <c r="P568" s="155">
        <v>803</v>
      </c>
      <c r="Q568" s="116" t="s">
        <v>459</v>
      </c>
      <c r="R568" s="116">
        <v>201</v>
      </c>
      <c r="S568" s="155" t="str">
        <f t="shared" si="18"/>
        <v/>
      </c>
      <c r="T568" s="116" t="str">
        <f t="shared" si="19"/>
        <v/>
      </c>
      <c r="U568" s="189" t="s">
        <v>135</v>
      </c>
      <c r="V568" s="189">
        <v>6100</v>
      </c>
      <c r="W568" s="191" t="s">
        <v>227</v>
      </c>
      <c r="X568" s="190" t="s">
        <v>5</v>
      </c>
      <c r="Y568" s="189">
        <v>2200</v>
      </c>
      <c r="Z568" s="191" t="s">
        <v>225</v>
      </c>
    </row>
    <row r="569" spans="2:26">
      <c r="B569" s="11" t="s">
        <v>226</v>
      </c>
      <c r="C569" t="s">
        <v>150</v>
      </c>
      <c r="D569" t="s">
        <v>160</v>
      </c>
      <c r="E569">
        <v>6819</v>
      </c>
      <c r="F569" s="135"/>
      <c r="G569" s="135"/>
      <c r="H569" s="155">
        <v>6016</v>
      </c>
      <c r="I569" s="116" t="s">
        <v>459</v>
      </c>
      <c r="J569" s="156" t="s">
        <v>459</v>
      </c>
      <c r="K569" s="17">
        <v>-585</v>
      </c>
      <c r="L569">
        <v>-585</v>
      </c>
      <c r="M569" s="11">
        <v>201</v>
      </c>
      <c r="N569" s="158" t="s">
        <v>40</v>
      </c>
      <c r="O569" s="159" t="s">
        <v>41</v>
      </c>
      <c r="P569" s="155">
        <v>803</v>
      </c>
      <c r="Q569" s="116" t="s">
        <v>459</v>
      </c>
      <c r="R569" s="116">
        <v>201</v>
      </c>
      <c r="S569" s="155" t="str">
        <f t="shared" si="18"/>
        <v/>
      </c>
      <c r="T569" s="116" t="str">
        <f t="shared" si="19"/>
        <v/>
      </c>
      <c r="U569" s="189" t="s">
        <v>135</v>
      </c>
      <c r="V569" s="189">
        <v>6100</v>
      </c>
      <c r="W569" s="191" t="s">
        <v>227</v>
      </c>
      <c r="X569" s="190" t="s">
        <v>5</v>
      </c>
      <c r="Y569" s="189">
        <v>2200</v>
      </c>
      <c r="Z569" s="191" t="s">
        <v>225</v>
      </c>
    </row>
    <row r="570" spans="2:26">
      <c r="B570" s="11" t="s">
        <v>226</v>
      </c>
      <c r="C570" t="s">
        <v>150</v>
      </c>
      <c r="D570" t="s">
        <v>161</v>
      </c>
      <c r="E570">
        <v>5961</v>
      </c>
      <c r="F570" s="135"/>
      <c r="G570" s="135"/>
      <c r="H570" s="155">
        <v>5828</v>
      </c>
      <c r="I570" s="116" t="s">
        <v>459</v>
      </c>
      <c r="J570" s="156" t="s">
        <v>459</v>
      </c>
      <c r="K570" s="17">
        <v>-3141</v>
      </c>
      <c r="L570">
        <v>-3141</v>
      </c>
      <c r="M570" s="11">
        <v>-3010</v>
      </c>
      <c r="N570" s="158" t="s">
        <v>40</v>
      </c>
      <c r="O570" s="159" t="s">
        <v>40</v>
      </c>
      <c r="P570" s="155">
        <v>133</v>
      </c>
      <c r="Q570" s="116" t="s">
        <v>459</v>
      </c>
      <c r="R570" s="116">
        <v>0</v>
      </c>
      <c r="S570" s="155" t="str">
        <f t="shared" si="18"/>
        <v/>
      </c>
      <c r="T570" s="116" t="str">
        <f t="shared" si="19"/>
        <v/>
      </c>
      <c r="U570" s="189"/>
      <c r="V570" s="189"/>
      <c r="W570" s="191"/>
      <c r="X570" s="190" t="s">
        <v>5</v>
      </c>
      <c r="Y570" s="189">
        <v>2200</v>
      </c>
      <c r="Z570" s="191" t="s">
        <v>225</v>
      </c>
    </row>
    <row r="571" spans="2:26">
      <c r="B571" s="11" t="s">
        <v>226</v>
      </c>
      <c r="C571" t="s">
        <v>150</v>
      </c>
      <c r="D571" t="s">
        <v>162</v>
      </c>
      <c r="E571">
        <v>5961</v>
      </c>
      <c r="F571" s="135"/>
      <c r="G571" s="135"/>
      <c r="H571" s="155">
        <v>5828</v>
      </c>
      <c r="I571" s="116" t="s">
        <v>459</v>
      </c>
      <c r="J571" s="156" t="s">
        <v>459</v>
      </c>
      <c r="K571" s="17">
        <v>-3141</v>
      </c>
      <c r="L571">
        <v>-3141</v>
      </c>
      <c r="M571" s="11">
        <v>-3010</v>
      </c>
      <c r="N571" s="158" t="s">
        <v>40</v>
      </c>
      <c r="O571" s="159" t="s">
        <v>40</v>
      </c>
      <c r="P571" s="155">
        <v>133</v>
      </c>
      <c r="Q571" s="116" t="s">
        <v>459</v>
      </c>
      <c r="R571" s="116">
        <v>0</v>
      </c>
      <c r="S571" s="155" t="str">
        <f t="shared" si="18"/>
        <v/>
      </c>
      <c r="T571" s="116" t="str">
        <f t="shared" si="19"/>
        <v/>
      </c>
      <c r="U571" s="189"/>
      <c r="V571" s="189"/>
      <c r="W571" s="191"/>
      <c r="X571" s="190" t="s">
        <v>5</v>
      </c>
      <c r="Y571" s="189">
        <v>2200</v>
      </c>
      <c r="Z571" s="191" t="s">
        <v>225</v>
      </c>
    </row>
    <row r="572" spans="2:26">
      <c r="B572" s="11" t="s">
        <v>226</v>
      </c>
      <c r="C572" t="s">
        <v>150</v>
      </c>
      <c r="D572" t="s">
        <v>163</v>
      </c>
      <c r="E572">
        <v>4647</v>
      </c>
      <c r="F572" s="135"/>
      <c r="G572" s="135"/>
      <c r="H572" s="155">
        <v>4504</v>
      </c>
      <c r="I572" s="116" t="s">
        <v>459</v>
      </c>
      <c r="J572" s="156" t="s">
        <v>459</v>
      </c>
      <c r="K572" s="17">
        <v>1142</v>
      </c>
      <c r="L572">
        <v>377</v>
      </c>
      <c r="M572" s="11">
        <v>908</v>
      </c>
      <c r="N572" s="158" t="s">
        <v>58</v>
      </c>
      <c r="O572" s="159" t="s">
        <v>41</v>
      </c>
      <c r="P572" s="155">
        <v>143</v>
      </c>
      <c r="Q572" s="116" t="s">
        <v>459</v>
      </c>
      <c r="R572" s="116">
        <v>143</v>
      </c>
      <c r="S572" s="155" t="str">
        <f t="shared" si="18"/>
        <v/>
      </c>
      <c r="T572" s="116" t="str">
        <f t="shared" si="19"/>
        <v/>
      </c>
      <c r="U572" s="189" t="s">
        <v>5</v>
      </c>
      <c r="V572" s="189">
        <v>4314</v>
      </c>
      <c r="W572" s="191" t="s">
        <v>59</v>
      </c>
      <c r="X572" s="190"/>
      <c r="Y572" s="189"/>
      <c r="Z572" s="191"/>
    </row>
    <row r="573" spans="2:26">
      <c r="B573" s="11" t="s">
        <v>226</v>
      </c>
      <c r="C573" t="s">
        <v>150</v>
      </c>
      <c r="D573" t="s">
        <v>165</v>
      </c>
      <c r="E573">
        <v>4647</v>
      </c>
      <c r="F573" s="135"/>
      <c r="G573" s="135"/>
      <c r="H573" s="155">
        <v>4504</v>
      </c>
      <c r="I573" s="116" t="s">
        <v>459</v>
      </c>
      <c r="J573" s="156" t="s">
        <v>459</v>
      </c>
      <c r="K573" s="17">
        <v>1142</v>
      </c>
      <c r="L573">
        <v>377</v>
      </c>
      <c r="M573" s="11">
        <v>908</v>
      </c>
      <c r="N573" s="158" t="s">
        <v>58</v>
      </c>
      <c r="O573" s="159" t="s">
        <v>41</v>
      </c>
      <c r="P573" s="155">
        <v>143</v>
      </c>
      <c r="Q573" s="116" t="s">
        <v>459</v>
      </c>
      <c r="R573" s="116">
        <v>143</v>
      </c>
      <c r="S573" s="155" t="str">
        <f t="shared" si="18"/>
        <v/>
      </c>
      <c r="T573" s="116" t="str">
        <f t="shared" si="19"/>
        <v/>
      </c>
      <c r="U573" s="189" t="s">
        <v>5</v>
      </c>
      <c r="V573" s="189">
        <v>4314</v>
      </c>
      <c r="W573" s="191" t="s">
        <v>59</v>
      </c>
      <c r="X573" s="190"/>
      <c r="Y573" s="189"/>
      <c r="Z573" s="191"/>
    </row>
    <row r="574" spans="2:26" ht="15.95" thickBot="1">
      <c r="B574" s="11" t="s">
        <v>226</v>
      </c>
      <c r="C574" t="s">
        <v>150</v>
      </c>
      <c r="D574" t="s">
        <v>166</v>
      </c>
      <c r="E574">
        <v>4647</v>
      </c>
      <c r="F574" s="14"/>
      <c r="G574" s="14"/>
      <c r="H574" s="155">
        <v>4504</v>
      </c>
      <c r="I574" s="116" t="s">
        <v>459</v>
      </c>
      <c r="J574" s="156" t="s">
        <v>459</v>
      </c>
      <c r="K574" s="17">
        <v>1142</v>
      </c>
      <c r="L574">
        <v>377</v>
      </c>
      <c r="M574" s="11">
        <v>908</v>
      </c>
      <c r="N574" s="158" t="s">
        <v>58</v>
      </c>
      <c r="O574" s="159" t="s">
        <v>41</v>
      </c>
      <c r="P574" s="155">
        <v>143</v>
      </c>
      <c r="Q574" s="116" t="s">
        <v>459</v>
      </c>
      <c r="R574" s="116">
        <v>143</v>
      </c>
      <c r="S574" s="155" t="str">
        <f t="shared" si="18"/>
        <v/>
      </c>
      <c r="T574" s="116" t="str">
        <f t="shared" si="19"/>
        <v/>
      </c>
      <c r="U574" s="189" t="s">
        <v>5</v>
      </c>
      <c r="V574" s="189">
        <v>4314</v>
      </c>
      <c r="W574" s="191" t="s">
        <v>59</v>
      </c>
      <c r="X574" s="190"/>
      <c r="Y574" s="189"/>
      <c r="Z574" s="191"/>
    </row>
    <row r="575" spans="2:26">
      <c r="B575" s="11" t="s">
        <v>226</v>
      </c>
      <c r="C575" t="s">
        <v>150</v>
      </c>
      <c r="D575" t="s">
        <v>29</v>
      </c>
      <c r="E575">
        <v>6682</v>
      </c>
      <c r="F575" s="55"/>
      <c r="G575" s="55"/>
      <c r="H575" s="155">
        <v>6004</v>
      </c>
      <c r="I575" s="116" t="s">
        <v>459</v>
      </c>
      <c r="J575" s="156" t="s">
        <v>459</v>
      </c>
      <c r="K575" s="17">
        <v>-1995</v>
      </c>
      <c r="L575">
        <v>-1995</v>
      </c>
      <c r="M575" s="11">
        <v>-1336</v>
      </c>
      <c r="N575" s="158" t="s">
        <v>40</v>
      </c>
      <c r="O575" s="159" t="s">
        <v>110</v>
      </c>
      <c r="P575" s="155">
        <v>678</v>
      </c>
      <c r="Q575" s="116" t="s">
        <v>459</v>
      </c>
      <c r="R575" s="116">
        <v>0</v>
      </c>
      <c r="S575" s="155" t="str">
        <f t="shared" si="18"/>
        <v>Smoothing ramp</v>
      </c>
      <c r="T575" s="116" t="str">
        <f t="shared" si="19"/>
        <v>Smoothing ramp</v>
      </c>
      <c r="U575" s="189"/>
      <c r="V575" s="189"/>
      <c r="W575" s="191"/>
      <c r="X575" s="190" t="s">
        <v>5</v>
      </c>
      <c r="Y575" s="189">
        <v>2200</v>
      </c>
      <c r="Z575" s="191" t="s">
        <v>225</v>
      </c>
    </row>
    <row r="576" spans="2:26">
      <c r="B576" s="11" t="s">
        <v>226</v>
      </c>
      <c r="C576" t="s">
        <v>150</v>
      </c>
      <c r="D576" t="s">
        <v>32</v>
      </c>
      <c r="E576">
        <v>6682</v>
      </c>
      <c r="F576" s="135"/>
      <c r="G576" s="135"/>
      <c r="H576" s="155">
        <v>6219</v>
      </c>
      <c r="I576" s="116" t="s">
        <v>459</v>
      </c>
      <c r="J576" s="156" t="s">
        <v>459</v>
      </c>
      <c r="K576" s="17">
        <v>-1995</v>
      </c>
      <c r="L576">
        <v>-1995</v>
      </c>
      <c r="M576" s="11">
        <v>-1551</v>
      </c>
      <c r="N576" s="158" t="s">
        <v>40</v>
      </c>
      <c r="O576" s="159" t="s">
        <v>40</v>
      </c>
      <c r="P576" s="155">
        <v>463</v>
      </c>
      <c r="Q576" s="116" t="s">
        <v>459</v>
      </c>
      <c r="R576" s="116">
        <v>0</v>
      </c>
      <c r="S576" s="155" t="str">
        <f t="shared" si="18"/>
        <v/>
      </c>
      <c r="T576" s="116" t="str">
        <f t="shared" si="19"/>
        <v/>
      </c>
      <c r="U576" s="189"/>
      <c r="V576" s="189"/>
      <c r="W576" s="191"/>
      <c r="X576" s="190" t="s">
        <v>5</v>
      </c>
      <c r="Y576" s="189">
        <v>2200</v>
      </c>
      <c r="Z576" s="191" t="s">
        <v>225</v>
      </c>
    </row>
    <row r="577" spans="2:26">
      <c r="B577" s="11" t="s">
        <v>226</v>
      </c>
      <c r="C577" t="s">
        <v>150</v>
      </c>
      <c r="D577" t="s">
        <v>34</v>
      </c>
      <c r="E577">
        <v>6682</v>
      </c>
      <c r="F577" s="135"/>
      <c r="G577" s="135"/>
      <c r="H577" s="155">
        <v>6219</v>
      </c>
      <c r="I577" s="116" t="s">
        <v>459</v>
      </c>
      <c r="J577" s="156" t="s">
        <v>459</v>
      </c>
      <c r="K577" s="17">
        <v>-1995</v>
      </c>
      <c r="L577">
        <v>-1995</v>
      </c>
      <c r="M577" s="11">
        <v>-1551</v>
      </c>
      <c r="N577" s="158" t="s">
        <v>40</v>
      </c>
      <c r="O577" s="159" t="s">
        <v>40</v>
      </c>
      <c r="P577" s="155">
        <v>463</v>
      </c>
      <c r="Q577" s="116" t="s">
        <v>459</v>
      </c>
      <c r="R577" s="116">
        <v>0</v>
      </c>
      <c r="S577" s="155" t="str">
        <f t="shared" si="18"/>
        <v/>
      </c>
      <c r="T577" s="116" t="str">
        <f t="shared" si="19"/>
        <v/>
      </c>
      <c r="U577" s="189"/>
      <c r="V577" s="189"/>
      <c r="W577" s="191"/>
      <c r="X577" s="190" t="s">
        <v>5</v>
      </c>
      <c r="Y577" s="189">
        <v>2200</v>
      </c>
      <c r="Z577" s="191" t="s">
        <v>225</v>
      </c>
    </row>
    <row r="578" spans="2:26">
      <c r="B578" s="11" t="s">
        <v>226</v>
      </c>
      <c r="C578" t="s">
        <v>150</v>
      </c>
      <c r="D578" t="s">
        <v>35</v>
      </c>
      <c r="E578">
        <v>6783</v>
      </c>
      <c r="F578" s="135"/>
      <c r="G578" s="135"/>
      <c r="H578" s="155">
        <v>6268</v>
      </c>
      <c r="I578" s="116" t="s">
        <v>459</v>
      </c>
      <c r="J578" s="156" t="s">
        <v>459</v>
      </c>
      <c r="K578" s="17">
        <v>-4638</v>
      </c>
      <c r="L578">
        <v>-4638</v>
      </c>
      <c r="M578" s="11">
        <v>-4110</v>
      </c>
      <c r="N578" s="158" t="s">
        <v>40</v>
      </c>
      <c r="O578" s="159" t="s">
        <v>40</v>
      </c>
      <c r="P578" s="155">
        <v>515</v>
      </c>
      <c r="Q578" s="116" t="s">
        <v>459</v>
      </c>
      <c r="R578" s="116">
        <v>0</v>
      </c>
      <c r="S578" s="155" t="str">
        <f t="shared" si="18"/>
        <v/>
      </c>
      <c r="T578" s="116" t="str">
        <f t="shared" si="19"/>
        <v/>
      </c>
      <c r="U578" s="189"/>
      <c r="V578" s="189"/>
      <c r="W578" s="191"/>
      <c r="X578" s="190" t="s">
        <v>5</v>
      </c>
      <c r="Y578" s="189">
        <v>2200</v>
      </c>
      <c r="Z578" s="191" t="s">
        <v>225</v>
      </c>
    </row>
    <row r="579" spans="2:26">
      <c r="B579" s="11" t="s">
        <v>226</v>
      </c>
      <c r="C579" t="s">
        <v>150</v>
      </c>
      <c r="D579" t="s">
        <v>37</v>
      </c>
      <c r="E579">
        <v>6783</v>
      </c>
      <c r="F579" s="135"/>
      <c r="G579" s="135"/>
      <c r="H579" s="155">
        <v>6268</v>
      </c>
      <c r="I579" s="116" t="s">
        <v>459</v>
      </c>
      <c r="J579" s="156" t="s">
        <v>459</v>
      </c>
      <c r="K579" s="17">
        <v>-4638</v>
      </c>
      <c r="L579">
        <v>-4638</v>
      </c>
      <c r="M579" s="11">
        <v>-4110</v>
      </c>
      <c r="N579" s="158" t="s">
        <v>40</v>
      </c>
      <c r="O579" s="159" t="s">
        <v>40</v>
      </c>
      <c r="P579" s="155">
        <v>515</v>
      </c>
      <c r="Q579" s="116" t="s">
        <v>459</v>
      </c>
      <c r="R579" s="116">
        <v>0</v>
      </c>
      <c r="S579" s="155" t="str">
        <f t="shared" si="18"/>
        <v/>
      </c>
      <c r="T579" s="116" t="str">
        <f t="shared" si="19"/>
        <v/>
      </c>
      <c r="U579" s="189"/>
      <c r="V579" s="189"/>
      <c r="W579" s="191"/>
      <c r="X579" s="190" t="s">
        <v>5</v>
      </c>
      <c r="Y579" s="189">
        <v>2200</v>
      </c>
      <c r="Z579" s="191" t="s">
        <v>225</v>
      </c>
    </row>
    <row r="580" spans="2:26">
      <c r="B580" s="11" t="s">
        <v>226</v>
      </c>
      <c r="C580" t="s">
        <v>150</v>
      </c>
      <c r="D580" t="s">
        <v>38</v>
      </c>
      <c r="E580">
        <v>6783</v>
      </c>
      <c r="F580" s="135"/>
      <c r="G580" s="135"/>
      <c r="H580" s="155">
        <v>6268</v>
      </c>
      <c r="I580" s="116" t="s">
        <v>459</v>
      </c>
      <c r="J580" s="156" t="s">
        <v>459</v>
      </c>
      <c r="K580" s="17">
        <v>-4638</v>
      </c>
      <c r="L580">
        <v>-4638</v>
      </c>
      <c r="M580" s="11">
        <v>-4110</v>
      </c>
      <c r="N580" s="158" t="s">
        <v>40</v>
      </c>
      <c r="O580" s="159" t="s">
        <v>40</v>
      </c>
      <c r="P580" s="155">
        <v>515</v>
      </c>
      <c r="Q580" s="116" t="s">
        <v>459</v>
      </c>
      <c r="R580" s="116">
        <v>0</v>
      </c>
      <c r="S580" s="155" t="str">
        <f t="shared" si="18"/>
        <v/>
      </c>
      <c r="T580" s="116" t="str">
        <f t="shared" si="19"/>
        <v/>
      </c>
      <c r="U580" s="189"/>
      <c r="V580" s="189"/>
      <c r="W580" s="191"/>
      <c r="X580" s="190" t="s">
        <v>5</v>
      </c>
      <c r="Y580" s="189">
        <v>2200</v>
      </c>
      <c r="Z580" s="191" t="s">
        <v>225</v>
      </c>
    </row>
    <row r="581" spans="2:26">
      <c r="B581" s="11" t="s">
        <v>226</v>
      </c>
      <c r="C581" t="s">
        <v>150</v>
      </c>
      <c r="D581" t="s">
        <v>39</v>
      </c>
      <c r="E581">
        <v>6819</v>
      </c>
      <c r="F581" s="135"/>
      <c r="G581" s="135"/>
      <c r="H581" s="155">
        <v>6286</v>
      </c>
      <c r="I581" s="116" t="s">
        <v>459</v>
      </c>
      <c r="J581" s="156" t="s">
        <v>459</v>
      </c>
      <c r="K581" s="17">
        <v>-1109</v>
      </c>
      <c r="L581">
        <v>-1109</v>
      </c>
      <c r="M581" s="11">
        <v>-611</v>
      </c>
      <c r="N581" s="158" t="s">
        <v>40</v>
      </c>
      <c r="O581" s="159" t="s">
        <v>40</v>
      </c>
      <c r="P581" s="155">
        <v>533</v>
      </c>
      <c r="Q581" s="116" t="s">
        <v>459</v>
      </c>
      <c r="R581" s="116">
        <v>0</v>
      </c>
      <c r="S581" s="155" t="str">
        <f t="shared" si="18"/>
        <v/>
      </c>
      <c r="T581" s="116" t="str">
        <f t="shared" si="19"/>
        <v/>
      </c>
      <c r="U581" s="189"/>
      <c r="V581" s="189"/>
      <c r="W581" s="191"/>
      <c r="X581" s="190" t="s">
        <v>5</v>
      </c>
      <c r="Y581" s="189">
        <v>2200</v>
      </c>
      <c r="Z581" s="191" t="s">
        <v>225</v>
      </c>
    </row>
    <row r="582" spans="2:26">
      <c r="B582" s="11" t="s">
        <v>226</v>
      </c>
      <c r="C582" t="s">
        <v>150</v>
      </c>
      <c r="D582" t="s">
        <v>43</v>
      </c>
      <c r="E582">
        <v>6819</v>
      </c>
      <c r="F582" s="135"/>
      <c r="G582" s="135"/>
      <c r="H582" s="155">
        <v>6016</v>
      </c>
      <c r="I582" s="116" t="s">
        <v>459</v>
      </c>
      <c r="J582" s="156" t="s">
        <v>459</v>
      </c>
      <c r="K582" s="17">
        <v>-1109</v>
      </c>
      <c r="L582">
        <v>-1109</v>
      </c>
      <c r="M582" s="11">
        <v>-324</v>
      </c>
      <c r="N582" s="158" t="s">
        <v>40</v>
      </c>
      <c r="O582" s="159" t="s">
        <v>41</v>
      </c>
      <c r="P582" s="155">
        <v>803</v>
      </c>
      <c r="Q582" s="116" t="s">
        <v>459</v>
      </c>
      <c r="R582" s="116">
        <v>0</v>
      </c>
      <c r="S582" s="155" t="str">
        <f t="shared" si="18"/>
        <v/>
      </c>
      <c r="T582" s="116" t="str">
        <f t="shared" si="19"/>
        <v/>
      </c>
      <c r="U582" s="189" t="s">
        <v>135</v>
      </c>
      <c r="V582" s="189">
        <v>6100</v>
      </c>
      <c r="W582" s="191" t="s">
        <v>228</v>
      </c>
      <c r="X582" s="190" t="s">
        <v>5</v>
      </c>
      <c r="Y582" s="189">
        <v>2200</v>
      </c>
      <c r="Z582" s="191" t="s">
        <v>225</v>
      </c>
    </row>
    <row r="583" spans="2:26">
      <c r="B583" s="11" t="s">
        <v>226</v>
      </c>
      <c r="C583" t="s">
        <v>150</v>
      </c>
      <c r="D583" t="s">
        <v>45</v>
      </c>
      <c r="E583">
        <v>6819</v>
      </c>
      <c r="F583" s="135"/>
      <c r="G583" s="135"/>
      <c r="H583" s="155">
        <v>6016</v>
      </c>
      <c r="I583" s="116" t="s">
        <v>459</v>
      </c>
      <c r="J583" s="156" t="s">
        <v>459</v>
      </c>
      <c r="K583" s="17">
        <v>-1109</v>
      </c>
      <c r="L583">
        <v>-1109</v>
      </c>
      <c r="M583" s="11">
        <v>-324</v>
      </c>
      <c r="N583" s="158" t="s">
        <v>40</v>
      </c>
      <c r="O583" s="159" t="s">
        <v>41</v>
      </c>
      <c r="P583" s="155">
        <v>803</v>
      </c>
      <c r="Q583" s="116" t="s">
        <v>459</v>
      </c>
      <c r="R583" s="116">
        <v>0</v>
      </c>
      <c r="S583" s="155" t="str">
        <f t="shared" si="18"/>
        <v/>
      </c>
      <c r="T583" s="116" t="str">
        <f t="shared" si="19"/>
        <v/>
      </c>
      <c r="U583" s="189" t="s">
        <v>135</v>
      </c>
      <c r="V583" s="189">
        <v>6100</v>
      </c>
      <c r="W583" s="191" t="s">
        <v>228</v>
      </c>
      <c r="X583" s="190" t="s">
        <v>5</v>
      </c>
      <c r="Y583" s="189">
        <v>2200</v>
      </c>
      <c r="Z583" s="191" t="s">
        <v>225</v>
      </c>
    </row>
    <row r="584" spans="2:26">
      <c r="B584" s="11" t="s">
        <v>226</v>
      </c>
      <c r="C584" t="s">
        <v>150</v>
      </c>
      <c r="D584" t="s">
        <v>46</v>
      </c>
      <c r="E584">
        <v>6836</v>
      </c>
      <c r="F584" s="135"/>
      <c r="G584" s="135"/>
      <c r="H584" s="155">
        <v>6016</v>
      </c>
      <c r="I584" s="116" t="s">
        <v>459</v>
      </c>
      <c r="J584" s="156" t="s">
        <v>459</v>
      </c>
      <c r="K584" s="17">
        <v>-4176</v>
      </c>
      <c r="L584">
        <v>-4176</v>
      </c>
      <c r="M584" s="11">
        <v>-3334</v>
      </c>
      <c r="N584" s="158" t="s">
        <v>40</v>
      </c>
      <c r="O584" s="159" t="s">
        <v>41</v>
      </c>
      <c r="P584" s="155">
        <v>820</v>
      </c>
      <c r="Q584" s="116" t="s">
        <v>459</v>
      </c>
      <c r="R584" s="116">
        <v>0</v>
      </c>
      <c r="S584" s="155" t="str">
        <f t="shared" si="18"/>
        <v/>
      </c>
      <c r="T584" s="116" t="str">
        <f t="shared" si="19"/>
        <v/>
      </c>
      <c r="U584" s="189" t="s">
        <v>135</v>
      </c>
      <c r="V584" s="189">
        <v>6100</v>
      </c>
      <c r="W584" s="191" t="s">
        <v>228</v>
      </c>
      <c r="X584" s="190" t="s">
        <v>5</v>
      </c>
      <c r="Y584" s="189">
        <v>2200</v>
      </c>
      <c r="Z584" s="191" t="s">
        <v>225</v>
      </c>
    </row>
    <row r="585" spans="2:26">
      <c r="B585" s="11" t="s">
        <v>226</v>
      </c>
      <c r="C585" t="s">
        <v>150</v>
      </c>
      <c r="D585" t="s">
        <v>47</v>
      </c>
      <c r="E585">
        <v>6836</v>
      </c>
      <c r="F585" s="135"/>
      <c r="G585" s="135"/>
      <c r="H585" s="155">
        <v>6016</v>
      </c>
      <c r="I585" s="116" t="s">
        <v>459</v>
      </c>
      <c r="J585" s="156" t="s">
        <v>459</v>
      </c>
      <c r="K585" s="17">
        <v>-4176</v>
      </c>
      <c r="L585">
        <v>-4176</v>
      </c>
      <c r="M585" s="11">
        <v>-3334</v>
      </c>
      <c r="N585" s="158" t="s">
        <v>40</v>
      </c>
      <c r="O585" s="159" t="s">
        <v>41</v>
      </c>
      <c r="P585" s="155">
        <v>820</v>
      </c>
      <c r="Q585" s="116" t="s">
        <v>459</v>
      </c>
      <c r="R585" s="116">
        <v>0</v>
      </c>
      <c r="S585" s="155" t="str">
        <f t="shared" ref="S585:S648" si="20">IF(O585="Smoothing ramp","Smoothing ramp","")</f>
        <v/>
      </c>
      <c r="T585" s="116" t="str">
        <f t="shared" ref="T585:T648" si="21">IF(O585="Smoothing ramp","Smoothing ramp","")</f>
        <v/>
      </c>
      <c r="U585" s="189" t="s">
        <v>135</v>
      </c>
      <c r="V585" s="189">
        <v>6100</v>
      </c>
      <c r="W585" s="191" t="s">
        <v>228</v>
      </c>
      <c r="X585" s="190" t="s">
        <v>5</v>
      </c>
      <c r="Y585" s="189">
        <v>2200</v>
      </c>
      <c r="Z585" s="191" t="s">
        <v>225</v>
      </c>
    </row>
    <row r="586" spans="2:26" ht="15.95" thickBot="1">
      <c r="B586" s="11" t="s">
        <v>226</v>
      </c>
      <c r="C586" t="s">
        <v>150</v>
      </c>
      <c r="D586" t="s">
        <v>48</v>
      </c>
      <c r="E586">
        <v>6836</v>
      </c>
      <c r="F586" s="14"/>
      <c r="G586" s="14"/>
      <c r="H586" s="155">
        <v>6016</v>
      </c>
      <c r="I586" s="116" t="s">
        <v>459</v>
      </c>
      <c r="J586" s="156" t="s">
        <v>459</v>
      </c>
      <c r="K586" s="17">
        <v>-4176</v>
      </c>
      <c r="L586">
        <v>-4176</v>
      </c>
      <c r="M586" s="11">
        <v>-3334</v>
      </c>
      <c r="N586" s="158" t="s">
        <v>40</v>
      </c>
      <c r="O586" s="159" t="s">
        <v>41</v>
      </c>
      <c r="P586" s="155">
        <v>820</v>
      </c>
      <c r="Q586" s="116" t="s">
        <v>459</v>
      </c>
      <c r="R586" s="116">
        <v>0</v>
      </c>
      <c r="S586" s="155" t="str">
        <f t="shared" si="20"/>
        <v/>
      </c>
      <c r="T586" s="116" t="str">
        <f t="shared" si="21"/>
        <v/>
      </c>
      <c r="U586" s="189" t="s">
        <v>135</v>
      </c>
      <c r="V586" s="189">
        <v>6100</v>
      </c>
      <c r="W586" s="191" t="s">
        <v>228</v>
      </c>
      <c r="X586" s="190" t="s">
        <v>5</v>
      </c>
      <c r="Y586" s="189">
        <v>2200</v>
      </c>
      <c r="Z586" s="191" t="s">
        <v>225</v>
      </c>
    </row>
    <row r="587" spans="2:26">
      <c r="B587" s="11" t="s">
        <v>229</v>
      </c>
      <c r="C587" t="s">
        <v>150</v>
      </c>
      <c r="D587" t="s">
        <v>151</v>
      </c>
      <c r="E587">
        <v>6743</v>
      </c>
      <c r="F587" s="55"/>
      <c r="G587" s="55"/>
      <c r="H587" s="155">
        <v>6249</v>
      </c>
      <c r="I587" s="116" t="s">
        <v>459</v>
      </c>
      <c r="J587" s="156" t="s">
        <v>459</v>
      </c>
      <c r="K587" s="17">
        <v>-4190</v>
      </c>
      <c r="L587">
        <v>-4190</v>
      </c>
      <c r="M587" s="11">
        <v>-3675</v>
      </c>
      <c r="N587" s="158" t="s">
        <v>40</v>
      </c>
      <c r="O587" s="159" t="s">
        <v>40</v>
      </c>
      <c r="P587" s="155">
        <v>494</v>
      </c>
      <c r="Q587" s="116" t="s">
        <v>459</v>
      </c>
      <c r="R587" s="116">
        <v>0</v>
      </c>
      <c r="S587" s="155" t="str">
        <f t="shared" si="20"/>
        <v/>
      </c>
      <c r="T587" s="116" t="str">
        <f t="shared" si="21"/>
        <v/>
      </c>
      <c r="U587" s="189"/>
      <c r="V587" s="189"/>
      <c r="W587" s="191"/>
      <c r="X587" s="190" t="s">
        <v>5</v>
      </c>
      <c r="Y587" s="189">
        <v>2200</v>
      </c>
      <c r="Z587" s="191" t="s">
        <v>225</v>
      </c>
    </row>
    <row r="588" spans="2:26">
      <c r="B588" s="11" t="s">
        <v>229</v>
      </c>
      <c r="C588" t="s">
        <v>150</v>
      </c>
      <c r="D588" t="s">
        <v>155</v>
      </c>
      <c r="E588">
        <v>6743</v>
      </c>
      <c r="F588" s="135"/>
      <c r="G588" s="135"/>
      <c r="H588" s="155">
        <v>6249</v>
      </c>
      <c r="I588" s="116" t="s">
        <v>459</v>
      </c>
      <c r="J588" s="156" t="s">
        <v>459</v>
      </c>
      <c r="K588" s="17">
        <v>-4190</v>
      </c>
      <c r="L588">
        <v>-4190</v>
      </c>
      <c r="M588" s="11">
        <v>-3675</v>
      </c>
      <c r="N588" s="158" t="s">
        <v>40</v>
      </c>
      <c r="O588" s="159" t="s">
        <v>40</v>
      </c>
      <c r="P588" s="155">
        <v>494</v>
      </c>
      <c r="Q588" s="116" t="s">
        <v>459</v>
      </c>
      <c r="R588" s="116">
        <v>0</v>
      </c>
      <c r="S588" s="155" t="str">
        <f t="shared" si="20"/>
        <v/>
      </c>
      <c r="T588" s="116" t="str">
        <f t="shared" si="21"/>
        <v/>
      </c>
      <c r="U588" s="189"/>
      <c r="V588" s="189"/>
      <c r="W588" s="191"/>
      <c r="X588" s="190" t="s">
        <v>5</v>
      </c>
      <c r="Y588" s="189">
        <v>2200</v>
      </c>
      <c r="Z588" s="191" t="s">
        <v>225</v>
      </c>
    </row>
    <row r="589" spans="2:26">
      <c r="B589" s="11" t="s">
        <v>229</v>
      </c>
      <c r="C589" t="s">
        <v>150</v>
      </c>
      <c r="D589" t="s">
        <v>156</v>
      </c>
      <c r="E589">
        <v>6743</v>
      </c>
      <c r="F589" s="135"/>
      <c r="G589" s="135"/>
      <c r="H589" s="155">
        <v>6249</v>
      </c>
      <c r="I589" s="116" t="s">
        <v>459</v>
      </c>
      <c r="J589" s="156" t="s">
        <v>459</v>
      </c>
      <c r="K589" s="17">
        <v>-4190</v>
      </c>
      <c r="L589">
        <v>-4190</v>
      </c>
      <c r="M589" s="11">
        <v>-3675</v>
      </c>
      <c r="N589" s="158" t="s">
        <v>40</v>
      </c>
      <c r="O589" s="159" t="s">
        <v>40</v>
      </c>
      <c r="P589" s="155">
        <v>494</v>
      </c>
      <c r="Q589" s="116" t="s">
        <v>459</v>
      </c>
      <c r="R589" s="116">
        <v>0</v>
      </c>
      <c r="S589" s="155" t="str">
        <f t="shared" si="20"/>
        <v/>
      </c>
      <c r="T589" s="116" t="str">
        <f t="shared" si="21"/>
        <v/>
      </c>
      <c r="U589" s="189"/>
      <c r="V589" s="189"/>
      <c r="W589" s="191"/>
      <c r="X589" s="190" t="s">
        <v>5</v>
      </c>
      <c r="Y589" s="189">
        <v>2200</v>
      </c>
      <c r="Z589" s="191" t="s">
        <v>225</v>
      </c>
    </row>
    <row r="590" spans="2:26">
      <c r="B590" s="11" t="s">
        <v>229</v>
      </c>
      <c r="C590" t="s">
        <v>150</v>
      </c>
      <c r="D590" t="s">
        <v>157</v>
      </c>
      <c r="E590">
        <v>6588</v>
      </c>
      <c r="F590" s="135"/>
      <c r="G590" s="135"/>
      <c r="H590" s="155">
        <v>6174</v>
      </c>
      <c r="I590" s="116" t="s">
        <v>459</v>
      </c>
      <c r="J590" s="156" t="s">
        <v>459</v>
      </c>
      <c r="K590" s="17">
        <v>-4529</v>
      </c>
      <c r="L590">
        <v>-4529</v>
      </c>
      <c r="M590" s="11">
        <v>-4100</v>
      </c>
      <c r="N590" s="158" t="s">
        <v>40</v>
      </c>
      <c r="O590" s="159" t="s">
        <v>40</v>
      </c>
      <c r="P590" s="155">
        <v>414</v>
      </c>
      <c r="Q590" s="116" t="s">
        <v>459</v>
      </c>
      <c r="R590" s="116">
        <v>0</v>
      </c>
      <c r="S590" s="155" t="str">
        <f t="shared" si="20"/>
        <v/>
      </c>
      <c r="T590" s="116" t="str">
        <f t="shared" si="21"/>
        <v/>
      </c>
      <c r="U590" s="189"/>
      <c r="V590" s="189"/>
      <c r="W590" s="191"/>
      <c r="X590" s="190" t="s">
        <v>5</v>
      </c>
      <c r="Y590" s="189">
        <v>2200</v>
      </c>
      <c r="Z590" s="191" t="s">
        <v>225</v>
      </c>
    </row>
    <row r="591" spans="2:26">
      <c r="B591" s="11" t="s">
        <v>229</v>
      </c>
      <c r="C591" t="s">
        <v>150</v>
      </c>
      <c r="D591" t="s">
        <v>158</v>
      </c>
      <c r="E591">
        <v>6588</v>
      </c>
      <c r="F591" s="135"/>
      <c r="G591" s="135"/>
      <c r="H591" s="155">
        <v>6174</v>
      </c>
      <c r="I591" s="116" t="s">
        <v>459</v>
      </c>
      <c r="J591" s="156" t="s">
        <v>459</v>
      </c>
      <c r="K591" s="17">
        <v>-4529</v>
      </c>
      <c r="L591">
        <v>-4529</v>
      </c>
      <c r="M591" s="11">
        <v>-4100</v>
      </c>
      <c r="N591" s="158" t="s">
        <v>40</v>
      </c>
      <c r="O591" s="159" t="s">
        <v>40</v>
      </c>
      <c r="P591" s="155">
        <v>414</v>
      </c>
      <c r="Q591" s="116" t="s">
        <v>459</v>
      </c>
      <c r="R591" s="116">
        <v>0</v>
      </c>
      <c r="S591" s="155" t="str">
        <f t="shared" si="20"/>
        <v/>
      </c>
      <c r="T591" s="116" t="str">
        <f t="shared" si="21"/>
        <v/>
      </c>
      <c r="U591" s="189"/>
      <c r="V591" s="189"/>
      <c r="W591" s="191"/>
      <c r="X591" s="190" t="s">
        <v>5</v>
      </c>
      <c r="Y591" s="189">
        <v>2200</v>
      </c>
      <c r="Z591" s="191" t="s">
        <v>225</v>
      </c>
    </row>
    <row r="592" spans="2:26">
      <c r="B592" s="11" t="s">
        <v>229</v>
      </c>
      <c r="C592" t="s">
        <v>150</v>
      </c>
      <c r="D592" t="s">
        <v>159</v>
      </c>
      <c r="E592">
        <v>6588</v>
      </c>
      <c r="F592" s="135"/>
      <c r="G592" s="135"/>
      <c r="H592" s="155">
        <v>6174</v>
      </c>
      <c r="I592" s="116" t="s">
        <v>459</v>
      </c>
      <c r="J592" s="156" t="s">
        <v>459</v>
      </c>
      <c r="K592" s="17">
        <v>-4529</v>
      </c>
      <c r="L592">
        <v>-4529</v>
      </c>
      <c r="M592" s="11">
        <v>-4100</v>
      </c>
      <c r="N592" s="158" t="s">
        <v>40</v>
      </c>
      <c r="O592" s="159" t="s">
        <v>40</v>
      </c>
      <c r="P592" s="155">
        <v>414</v>
      </c>
      <c r="Q592" s="116" t="s">
        <v>459</v>
      </c>
      <c r="R592" s="116">
        <v>0</v>
      </c>
      <c r="S592" s="155" t="str">
        <f t="shared" si="20"/>
        <v/>
      </c>
      <c r="T592" s="116" t="str">
        <f t="shared" si="21"/>
        <v/>
      </c>
      <c r="U592" s="189"/>
      <c r="V592" s="189"/>
      <c r="W592" s="191"/>
      <c r="X592" s="190" t="s">
        <v>5</v>
      </c>
      <c r="Y592" s="189">
        <v>2200</v>
      </c>
      <c r="Z592" s="191" t="s">
        <v>225</v>
      </c>
    </row>
    <row r="593" spans="2:26">
      <c r="B593" s="11" t="s">
        <v>229</v>
      </c>
      <c r="C593" t="s">
        <v>150</v>
      </c>
      <c r="D593" t="s">
        <v>160</v>
      </c>
      <c r="E593">
        <v>6588</v>
      </c>
      <c r="F593" s="135"/>
      <c r="G593" s="135"/>
      <c r="H593" s="155">
        <v>6174</v>
      </c>
      <c r="I593" s="116" t="s">
        <v>459</v>
      </c>
      <c r="J593" s="156" t="s">
        <v>459</v>
      </c>
      <c r="K593" s="17">
        <v>-4529</v>
      </c>
      <c r="L593">
        <v>-4529</v>
      </c>
      <c r="M593" s="11">
        <v>-4100</v>
      </c>
      <c r="N593" s="158" t="s">
        <v>40</v>
      </c>
      <c r="O593" s="159" t="s">
        <v>40</v>
      </c>
      <c r="P593" s="155">
        <v>414</v>
      </c>
      <c r="Q593" s="116" t="s">
        <v>459</v>
      </c>
      <c r="R593" s="116">
        <v>0</v>
      </c>
      <c r="S593" s="155" t="str">
        <f t="shared" si="20"/>
        <v/>
      </c>
      <c r="T593" s="116" t="str">
        <f t="shared" si="21"/>
        <v/>
      </c>
      <c r="U593" s="189"/>
      <c r="V593" s="189"/>
      <c r="W593" s="191"/>
      <c r="X593" s="190" t="s">
        <v>5</v>
      </c>
      <c r="Y593" s="189">
        <v>2200</v>
      </c>
      <c r="Z593" s="191" t="s">
        <v>225</v>
      </c>
    </row>
    <row r="594" spans="2:26">
      <c r="B594" s="11" t="s">
        <v>229</v>
      </c>
      <c r="C594" t="s">
        <v>150</v>
      </c>
      <c r="D594" t="s">
        <v>161</v>
      </c>
      <c r="E594">
        <v>6596</v>
      </c>
      <c r="F594" s="135"/>
      <c r="G594" s="135"/>
      <c r="H594" s="155">
        <v>6371</v>
      </c>
      <c r="I594" s="116" t="s">
        <v>459</v>
      </c>
      <c r="J594" s="156" t="s">
        <v>459</v>
      </c>
      <c r="K594" s="17">
        <v>-1946</v>
      </c>
      <c r="L594">
        <v>-1946</v>
      </c>
      <c r="M594" s="11">
        <v>-1733</v>
      </c>
      <c r="N594" s="158" t="s">
        <v>40</v>
      </c>
      <c r="O594" s="159" t="s">
        <v>40</v>
      </c>
      <c r="P594" s="155">
        <v>225</v>
      </c>
      <c r="Q594" s="116" t="s">
        <v>459</v>
      </c>
      <c r="R594" s="116">
        <v>0</v>
      </c>
      <c r="S594" s="155" t="str">
        <f t="shared" si="20"/>
        <v/>
      </c>
      <c r="T594" s="116" t="str">
        <f t="shared" si="21"/>
        <v/>
      </c>
      <c r="U594" s="189"/>
      <c r="V594" s="189"/>
      <c r="W594" s="191"/>
      <c r="X594" s="190" t="s">
        <v>5</v>
      </c>
      <c r="Y594" s="189">
        <v>2200</v>
      </c>
      <c r="Z594" s="191" t="s">
        <v>225</v>
      </c>
    </row>
    <row r="595" spans="2:26" ht="15.95" thickBot="1">
      <c r="B595" s="11" t="s">
        <v>229</v>
      </c>
      <c r="C595" t="s">
        <v>150</v>
      </c>
      <c r="D595" t="s">
        <v>162</v>
      </c>
      <c r="E595">
        <v>6596</v>
      </c>
      <c r="F595" s="135"/>
      <c r="G595" s="135"/>
      <c r="H595" s="155">
        <v>6371</v>
      </c>
      <c r="I595" s="116" t="s">
        <v>459</v>
      </c>
      <c r="J595" s="156" t="s">
        <v>459</v>
      </c>
      <c r="K595" s="17">
        <v>-1946</v>
      </c>
      <c r="L595">
        <v>-1946</v>
      </c>
      <c r="M595" s="11">
        <v>-1733</v>
      </c>
      <c r="N595" s="158" t="s">
        <v>40</v>
      </c>
      <c r="O595" s="159" t="s">
        <v>40</v>
      </c>
      <c r="P595" s="155">
        <v>225</v>
      </c>
      <c r="Q595" s="116" t="s">
        <v>459</v>
      </c>
      <c r="R595" s="116">
        <v>0</v>
      </c>
      <c r="S595" s="155" t="str">
        <f t="shared" si="20"/>
        <v/>
      </c>
      <c r="T595" s="116" t="str">
        <f t="shared" si="21"/>
        <v/>
      </c>
      <c r="U595" s="189"/>
      <c r="V595" s="189"/>
      <c r="W595" s="191"/>
      <c r="X595" s="190" t="s">
        <v>5</v>
      </c>
      <c r="Y595" s="189">
        <v>2200</v>
      </c>
      <c r="Z595" s="191" t="s">
        <v>225</v>
      </c>
    </row>
    <row r="596" spans="2:26">
      <c r="B596" s="11" t="s">
        <v>229</v>
      </c>
      <c r="C596" t="s">
        <v>150</v>
      </c>
      <c r="D596" t="s">
        <v>29</v>
      </c>
      <c r="E596">
        <v>6216</v>
      </c>
      <c r="F596" s="55"/>
      <c r="G596" s="55"/>
      <c r="H596" s="155">
        <v>6142</v>
      </c>
      <c r="I596" s="116" t="s">
        <v>459</v>
      </c>
      <c r="J596" s="156" t="s">
        <v>459</v>
      </c>
      <c r="K596" s="17">
        <v>-2104</v>
      </c>
      <c r="L596">
        <v>-2104</v>
      </c>
      <c r="M596" s="11">
        <v>-2039</v>
      </c>
      <c r="N596" s="158" t="s">
        <v>40</v>
      </c>
      <c r="O596" s="159" t="s">
        <v>40</v>
      </c>
      <c r="P596" s="155">
        <v>74</v>
      </c>
      <c r="Q596" s="116" t="s">
        <v>459</v>
      </c>
      <c r="R596" s="116">
        <v>0</v>
      </c>
      <c r="S596" s="155" t="str">
        <f t="shared" si="20"/>
        <v/>
      </c>
      <c r="T596" s="116" t="str">
        <f t="shared" si="21"/>
        <v/>
      </c>
      <c r="U596" s="189"/>
      <c r="V596" s="189"/>
      <c r="W596" s="191"/>
      <c r="X596" s="190" t="s">
        <v>5</v>
      </c>
      <c r="Y596" s="189">
        <v>2200</v>
      </c>
      <c r="Z596" s="191" t="s">
        <v>225</v>
      </c>
    </row>
    <row r="597" spans="2:26">
      <c r="B597" s="11" t="s">
        <v>229</v>
      </c>
      <c r="C597" t="s">
        <v>150</v>
      </c>
      <c r="D597" t="s">
        <v>35</v>
      </c>
      <c r="E597">
        <v>6609</v>
      </c>
      <c r="F597" s="135"/>
      <c r="G597" s="135"/>
      <c r="H597" s="155">
        <v>6266</v>
      </c>
      <c r="I597" s="116" t="s">
        <v>459</v>
      </c>
      <c r="J597" s="156" t="s">
        <v>459</v>
      </c>
      <c r="K597" s="17">
        <v>-1411</v>
      </c>
      <c r="L597">
        <v>-1411</v>
      </c>
      <c r="M597" s="11">
        <v>-1088</v>
      </c>
      <c r="N597" s="158" t="s">
        <v>40</v>
      </c>
      <c r="O597" s="159" t="s">
        <v>40</v>
      </c>
      <c r="P597" s="155">
        <v>343</v>
      </c>
      <c r="Q597" s="116" t="s">
        <v>459</v>
      </c>
      <c r="R597" s="116">
        <v>0</v>
      </c>
      <c r="S597" s="155" t="str">
        <f t="shared" si="20"/>
        <v/>
      </c>
      <c r="T597" s="116" t="str">
        <f t="shared" si="21"/>
        <v/>
      </c>
      <c r="U597" s="189"/>
      <c r="V597" s="189"/>
      <c r="W597" s="191"/>
      <c r="X597" s="190" t="s">
        <v>5</v>
      </c>
      <c r="Y597" s="189">
        <v>2200</v>
      </c>
      <c r="Z597" s="191" t="s">
        <v>225</v>
      </c>
    </row>
    <row r="598" spans="2:26">
      <c r="B598" s="11" t="s">
        <v>229</v>
      </c>
      <c r="C598" t="s">
        <v>150</v>
      </c>
      <c r="D598" t="s">
        <v>37</v>
      </c>
      <c r="E598">
        <v>6609</v>
      </c>
      <c r="F598" s="135"/>
      <c r="G598" s="135"/>
      <c r="H598" s="155">
        <v>6266</v>
      </c>
      <c r="I598" s="116" t="s">
        <v>459</v>
      </c>
      <c r="J598" s="156" t="s">
        <v>459</v>
      </c>
      <c r="K598" s="17">
        <v>-1411</v>
      </c>
      <c r="L598">
        <v>-1411</v>
      </c>
      <c r="M598" s="11">
        <v>-1088</v>
      </c>
      <c r="N598" s="158" t="s">
        <v>40</v>
      </c>
      <c r="O598" s="159" t="s">
        <v>40</v>
      </c>
      <c r="P598" s="155">
        <v>343</v>
      </c>
      <c r="Q598" s="116" t="s">
        <v>459</v>
      </c>
      <c r="R598" s="116">
        <v>0</v>
      </c>
      <c r="S598" s="155" t="str">
        <f t="shared" si="20"/>
        <v/>
      </c>
      <c r="T598" s="116" t="str">
        <f t="shared" si="21"/>
        <v/>
      </c>
      <c r="U598" s="189"/>
      <c r="V598" s="189"/>
      <c r="W598" s="191"/>
      <c r="X598" s="190" t="s">
        <v>5</v>
      </c>
      <c r="Y598" s="189">
        <v>2200</v>
      </c>
      <c r="Z598" s="191" t="s">
        <v>225</v>
      </c>
    </row>
    <row r="599" spans="2:26">
      <c r="B599" s="11" t="s">
        <v>229</v>
      </c>
      <c r="C599" t="s">
        <v>150</v>
      </c>
      <c r="D599" t="s">
        <v>38</v>
      </c>
      <c r="E599">
        <v>6609</v>
      </c>
      <c r="F599" s="135"/>
      <c r="G599" s="135"/>
      <c r="H599" s="155">
        <v>6266</v>
      </c>
      <c r="I599" s="116" t="s">
        <v>459</v>
      </c>
      <c r="J599" s="156" t="s">
        <v>459</v>
      </c>
      <c r="K599" s="17">
        <v>-1411</v>
      </c>
      <c r="L599">
        <v>-1411</v>
      </c>
      <c r="M599" s="11">
        <v>-1088</v>
      </c>
      <c r="N599" s="158" t="s">
        <v>40</v>
      </c>
      <c r="O599" s="159" t="s">
        <v>40</v>
      </c>
      <c r="P599" s="155">
        <v>343</v>
      </c>
      <c r="Q599" s="116" t="s">
        <v>459</v>
      </c>
      <c r="R599" s="116">
        <v>0</v>
      </c>
      <c r="S599" s="155" t="str">
        <f t="shared" si="20"/>
        <v/>
      </c>
      <c r="T599" s="116" t="str">
        <f t="shared" si="21"/>
        <v/>
      </c>
      <c r="U599" s="189"/>
      <c r="V599" s="189"/>
      <c r="W599" s="191"/>
      <c r="X599" s="190" t="s">
        <v>5</v>
      </c>
      <c r="Y599" s="189">
        <v>2200</v>
      </c>
      <c r="Z599" s="191" t="s">
        <v>225</v>
      </c>
    </row>
    <row r="600" spans="2:26">
      <c r="B600" s="11" t="s">
        <v>229</v>
      </c>
      <c r="C600" t="s">
        <v>150</v>
      </c>
      <c r="D600" t="s">
        <v>39</v>
      </c>
      <c r="E600">
        <v>6572</v>
      </c>
      <c r="F600" s="135"/>
      <c r="G600" s="135"/>
      <c r="H600" s="155">
        <v>6357</v>
      </c>
      <c r="I600" s="116" t="s">
        <v>459</v>
      </c>
      <c r="J600" s="156" t="s">
        <v>459</v>
      </c>
      <c r="K600" s="17">
        <v>-1865</v>
      </c>
      <c r="L600">
        <v>-1865</v>
      </c>
      <c r="M600" s="11">
        <v>-1660</v>
      </c>
      <c r="N600" s="158" t="s">
        <v>40</v>
      </c>
      <c r="O600" s="159" t="s">
        <v>40</v>
      </c>
      <c r="P600" s="155">
        <v>215</v>
      </c>
      <c r="Q600" s="116" t="s">
        <v>459</v>
      </c>
      <c r="R600" s="116">
        <v>0</v>
      </c>
      <c r="S600" s="155" t="str">
        <f t="shared" si="20"/>
        <v/>
      </c>
      <c r="T600" s="116" t="str">
        <f t="shared" si="21"/>
        <v/>
      </c>
      <c r="U600" s="189"/>
      <c r="V600" s="189"/>
      <c r="W600" s="191"/>
      <c r="X600" s="190"/>
      <c r="Y600" s="189"/>
      <c r="Z600" s="191"/>
    </row>
    <row r="601" spans="2:26">
      <c r="B601" s="11" t="s">
        <v>229</v>
      </c>
      <c r="C601" t="s">
        <v>150</v>
      </c>
      <c r="D601" t="s">
        <v>43</v>
      </c>
      <c r="E601">
        <v>6572</v>
      </c>
      <c r="F601" s="135"/>
      <c r="G601" s="135"/>
      <c r="H601" s="155">
        <v>6357</v>
      </c>
      <c r="I601" s="116" t="s">
        <v>459</v>
      </c>
      <c r="J601" s="156" t="s">
        <v>459</v>
      </c>
      <c r="K601" s="17">
        <v>-1865</v>
      </c>
      <c r="L601">
        <v>-1865</v>
      </c>
      <c r="M601" s="11">
        <v>-1660</v>
      </c>
      <c r="N601" s="158" t="s">
        <v>40</v>
      </c>
      <c r="O601" s="159" t="s">
        <v>40</v>
      </c>
      <c r="P601" s="155">
        <v>215</v>
      </c>
      <c r="Q601" s="116" t="s">
        <v>459</v>
      </c>
      <c r="R601" s="116">
        <v>0</v>
      </c>
      <c r="S601" s="155" t="str">
        <f t="shared" si="20"/>
        <v/>
      </c>
      <c r="T601" s="116" t="str">
        <f t="shared" si="21"/>
        <v/>
      </c>
      <c r="U601" s="189"/>
      <c r="V601" s="189"/>
      <c r="W601" s="191"/>
      <c r="X601" s="190"/>
      <c r="Y601" s="189"/>
      <c r="Z601" s="191"/>
    </row>
    <row r="602" spans="2:26">
      <c r="B602" s="11" t="s">
        <v>229</v>
      </c>
      <c r="C602" t="s">
        <v>150</v>
      </c>
      <c r="D602" t="s">
        <v>45</v>
      </c>
      <c r="E602">
        <v>6572</v>
      </c>
      <c r="F602" s="135"/>
      <c r="G602" s="135"/>
      <c r="H602" s="155">
        <v>6357</v>
      </c>
      <c r="I602" s="116" t="s">
        <v>459</v>
      </c>
      <c r="J602" s="156" t="s">
        <v>459</v>
      </c>
      <c r="K602" s="17">
        <v>-1865</v>
      </c>
      <c r="L602">
        <v>-1865</v>
      </c>
      <c r="M602" s="11">
        <v>-1660</v>
      </c>
      <c r="N602" s="158" t="s">
        <v>40</v>
      </c>
      <c r="O602" s="159" t="s">
        <v>40</v>
      </c>
      <c r="P602" s="155">
        <v>215</v>
      </c>
      <c r="Q602" s="116" t="s">
        <v>459</v>
      </c>
      <c r="R602" s="116">
        <v>0</v>
      </c>
      <c r="S602" s="155" t="str">
        <f t="shared" si="20"/>
        <v/>
      </c>
      <c r="T602" s="116" t="str">
        <f t="shared" si="21"/>
        <v/>
      </c>
      <c r="U602" s="189"/>
      <c r="V602" s="189"/>
      <c r="W602" s="191"/>
      <c r="X602" s="190"/>
      <c r="Y602" s="189"/>
      <c r="Z602" s="191"/>
    </row>
    <row r="603" spans="2:26">
      <c r="B603" s="11" t="s">
        <v>229</v>
      </c>
      <c r="C603" t="s">
        <v>150</v>
      </c>
      <c r="D603" t="s">
        <v>46</v>
      </c>
      <c r="E603">
        <v>6477</v>
      </c>
      <c r="F603" s="135"/>
      <c r="G603" s="135"/>
      <c r="H603" s="155">
        <v>6299</v>
      </c>
      <c r="I603" s="116" t="s">
        <v>459</v>
      </c>
      <c r="J603" s="156" t="s">
        <v>459</v>
      </c>
      <c r="K603" s="17">
        <v>-3905</v>
      </c>
      <c r="L603">
        <v>-3905</v>
      </c>
      <c r="M603" s="11">
        <v>-3703</v>
      </c>
      <c r="N603" s="158" t="s">
        <v>40</v>
      </c>
      <c r="O603" s="159" t="s">
        <v>40</v>
      </c>
      <c r="P603" s="155">
        <v>178</v>
      </c>
      <c r="Q603" s="116" t="s">
        <v>459</v>
      </c>
      <c r="R603" s="116">
        <v>0</v>
      </c>
      <c r="S603" s="155" t="str">
        <f t="shared" si="20"/>
        <v/>
      </c>
      <c r="T603" s="116" t="str">
        <f t="shared" si="21"/>
        <v/>
      </c>
      <c r="U603" s="189"/>
      <c r="V603" s="189"/>
      <c r="W603" s="191"/>
      <c r="X603" s="190"/>
      <c r="Y603" s="189"/>
      <c r="Z603" s="191"/>
    </row>
    <row r="604" spans="2:26">
      <c r="B604" s="11" t="s">
        <v>229</v>
      </c>
      <c r="C604" t="s">
        <v>150</v>
      </c>
      <c r="D604" t="s">
        <v>47</v>
      </c>
      <c r="E604">
        <v>6477</v>
      </c>
      <c r="F604" s="135"/>
      <c r="G604" s="135"/>
      <c r="H604" s="155">
        <v>6299</v>
      </c>
      <c r="I604" s="116" t="s">
        <v>459</v>
      </c>
      <c r="J604" s="156" t="s">
        <v>459</v>
      </c>
      <c r="K604" s="17">
        <v>-3905</v>
      </c>
      <c r="L604">
        <v>-3905</v>
      </c>
      <c r="M604" s="11">
        <v>-3703</v>
      </c>
      <c r="N604" s="158" t="s">
        <v>40</v>
      </c>
      <c r="O604" s="159" t="s">
        <v>40</v>
      </c>
      <c r="P604" s="155">
        <v>178</v>
      </c>
      <c r="Q604" s="116" t="s">
        <v>459</v>
      </c>
      <c r="R604" s="116">
        <v>0</v>
      </c>
      <c r="S604" s="155" t="str">
        <f t="shared" si="20"/>
        <v/>
      </c>
      <c r="T604" s="116" t="str">
        <f t="shared" si="21"/>
        <v/>
      </c>
      <c r="U604" s="189"/>
      <c r="V604" s="189"/>
      <c r="W604" s="191"/>
      <c r="X604" s="190"/>
      <c r="Y604" s="189"/>
      <c r="Z604" s="191"/>
    </row>
    <row r="605" spans="2:26" ht="15.95" thickBot="1">
      <c r="B605" s="11" t="s">
        <v>229</v>
      </c>
      <c r="C605" t="s">
        <v>150</v>
      </c>
      <c r="D605" t="s">
        <v>48</v>
      </c>
      <c r="E605">
        <v>5667</v>
      </c>
      <c r="F605" s="14"/>
      <c r="G605" s="14"/>
      <c r="H605" s="155">
        <v>5663</v>
      </c>
      <c r="I605" s="116" t="s">
        <v>459</v>
      </c>
      <c r="J605" s="156" t="s">
        <v>459</v>
      </c>
      <c r="K605" s="17">
        <v>-3128</v>
      </c>
      <c r="L605">
        <v>-3128</v>
      </c>
      <c r="M605" s="11">
        <v>-3125</v>
      </c>
      <c r="N605" s="158" t="s">
        <v>40</v>
      </c>
      <c r="O605" s="159" t="s">
        <v>40</v>
      </c>
      <c r="P605" s="155">
        <v>4</v>
      </c>
      <c r="Q605" s="116" t="s">
        <v>459</v>
      </c>
      <c r="R605" s="116">
        <v>0</v>
      </c>
      <c r="S605" s="155" t="str">
        <f t="shared" si="20"/>
        <v/>
      </c>
      <c r="T605" s="116" t="str">
        <f t="shared" si="21"/>
        <v/>
      </c>
      <c r="U605" s="189"/>
      <c r="V605" s="189"/>
      <c r="W605" s="191"/>
      <c r="X605" s="190"/>
      <c r="Y605" s="189"/>
      <c r="Z605" s="191"/>
    </row>
    <row r="606" spans="2:26">
      <c r="B606" s="11" t="s">
        <v>230</v>
      </c>
      <c r="C606" t="s">
        <v>150</v>
      </c>
      <c r="D606" t="s">
        <v>151</v>
      </c>
      <c r="E606">
        <v>6440</v>
      </c>
      <c r="F606" s="55"/>
      <c r="G606" s="55"/>
      <c r="H606" s="155">
        <v>6102</v>
      </c>
      <c r="I606" s="116" t="s">
        <v>459</v>
      </c>
      <c r="J606" s="156" t="s">
        <v>459</v>
      </c>
      <c r="K606" s="17"/>
      <c r="L606"/>
      <c r="M606" s="11"/>
      <c r="N606" s="158" t="s">
        <v>49</v>
      </c>
      <c r="O606" s="159" t="s">
        <v>49</v>
      </c>
      <c r="P606" s="155">
        <v>338</v>
      </c>
      <c r="Q606" s="116" t="s">
        <v>459</v>
      </c>
      <c r="R606" s="116">
        <v>0</v>
      </c>
      <c r="S606" s="155" t="str">
        <f t="shared" si="20"/>
        <v/>
      </c>
      <c r="T606" s="116" t="str">
        <f t="shared" si="21"/>
        <v/>
      </c>
      <c r="U606" s="189"/>
      <c r="V606" s="189"/>
      <c r="W606" s="191"/>
      <c r="X606" s="190" t="s">
        <v>5</v>
      </c>
      <c r="Y606" s="189">
        <v>2200</v>
      </c>
      <c r="Z606" s="191" t="s">
        <v>225</v>
      </c>
    </row>
    <row r="607" spans="2:26">
      <c r="B607" s="11" t="s">
        <v>230</v>
      </c>
      <c r="C607" t="s">
        <v>150</v>
      </c>
      <c r="D607" t="s">
        <v>155</v>
      </c>
      <c r="E607">
        <v>6440</v>
      </c>
      <c r="F607" s="135"/>
      <c r="G607" s="135"/>
      <c r="H607" s="155">
        <v>6102</v>
      </c>
      <c r="I607" s="116" t="s">
        <v>459</v>
      </c>
      <c r="J607" s="156" t="s">
        <v>459</v>
      </c>
      <c r="K607" s="17"/>
      <c r="L607"/>
      <c r="M607" s="11"/>
      <c r="N607" s="158" t="s">
        <v>49</v>
      </c>
      <c r="O607" s="159" t="s">
        <v>49</v>
      </c>
      <c r="P607" s="155">
        <v>338</v>
      </c>
      <c r="Q607" s="116" t="s">
        <v>459</v>
      </c>
      <c r="R607" s="116">
        <v>0</v>
      </c>
      <c r="S607" s="155" t="str">
        <f t="shared" si="20"/>
        <v/>
      </c>
      <c r="T607" s="116" t="str">
        <f t="shared" si="21"/>
        <v/>
      </c>
      <c r="U607" s="189"/>
      <c r="V607" s="189"/>
      <c r="W607" s="191"/>
      <c r="X607" s="190" t="s">
        <v>5</v>
      </c>
      <c r="Y607" s="189">
        <v>2200</v>
      </c>
      <c r="Z607" s="191" t="s">
        <v>225</v>
      </c>
    </row>
    <row r="608" spans="2:26">
      <c r="B608" s="11" t="s">
        <v>230</v>
      </c>
      <c r="C608" t="s">
        <v>150</v>
      </c>
      <c r="D608" t="s">
        <v>156</v>
      </c>
      <c r="E608">
        <v>6440</v>
      </c>
      <c r="F608" s="135"/>
      <c r="G608" s="135"/>
      <c r="H608" s="155">
        <v>6102</v>
      </c>
      <c r="I608" s="116" t="s">
        <v>459</v>
      </c>
      <c r="J608" s="156" t="s">
        <v>459</v>
      </c>
      <c r="K608" s="17"/>
      <c r="L608"/>
      <c r="M608" s="11"/>
      <c r="N608" s="158" t="s">
        <v>49</v>
      </c>
      <c r="O608" s="159" t="s">
        <v>49</v>
      </c>
      <c r="P608" s="155">
        <v>338</v>
      </c>
      <c r="Q608" s="116" t="s">
        <v>459</v>
      </c>
      <c r="R608" s="116">
        <v>0</v>
      </c>
      <c r="S608" s="155" t="str">
        <f t="shared" si="20"/>
        <v/>
      </c>
      <c r="T608" s="116" t="str">
        <f t="shared" si="21"/>
        <v/>
      </c>
      <c r="U608" s="189"/>
      <c r="V608" s="189"/>
      <c r="W608" s="191"/>
      <c r="X608" s="190" t="s">
        <v>5</v>
      </c>
      <c r="Y608" s="189">
        <v>2200</v>
      </c>
      <c r="Z608" s="191" t="s">
        <v>225</v>
      </c>
    </row>
    <row r="609" spans="2:26">
      <c r="B609" s="11" t="s">
        <v>230</v>
      </c>
      <c r="C609" t="s">
        <v>150</v>
      </c>
      <c r="D609" t="s">
        <v>157</v>
      </c>
      <c r="E609">
        <v>6440</v>
      </c>
      <c r="F609" s="135"/>
      <c r="G609" s="135"/>
      <c r="H609" s="155">
        <v>6102</v>
      </c>
      <c r="I609" s="116" t="s">
        <v>459</v>
      </c>
      <c r="J609" s="156" t="s">
        <v>459</v>
      </c>
      <c r="K609" s="17"/>
      <c r="L609"/>
      <c r="M609" s="11"/>
      <c r="N609" s="158" t="s">
        <v>49</v>
      </c>
      <c r="O609" s="159" t="s">
        <v>49</v>
      </c>
      <c r="P609" s="155">
        <v>338</v>
      </c>
      <c r="Q609" s="116" t="s">
        <v>459</v>
      </c>
      <c r="R609" s="116">
        <v>0</v>
      </c>
      <c r="S609" s="155" t="str">
        <f t="shared" si="20"/>
        <v/>
      </c>
      <c r="T609" s="116" t="str">
        <f t="shared" si="21"/>
        <v/>
      </c>
      <c r="U609" s="189"/>
      <c r="V609" s="189"/>
      <c r="W609" s="191"/>
      <c r="X609" s="190" t="s">
        <v>5</v>
      </c>
      <c r="Y609" s="189">
        <v>2200</v>
      </c>
      <c r="Z609" s="191" t="s">
        <v>225</v>
      </c>
    </row>
    <row r="610" spans="2:26">
      <c r="B610" s="11" t="s">
        <v>230</v>
      </c>
      <c r="C610" t="s">
        <v>150</v>
      </c>
      <c r="D610" t="s">
        <v>158</v>
      </c>
      <c r="E610">
        <v>6440</v>
      </c>
      <c r="F610" s="135"/>
      <c r="G610" s="135"/>
      <c r="H610" s="155">
        <v>6102</v>
      </c>
      <c r="I610" s="116" t="s">
        <v>459</v>
      </c>
      <c r="J610" s="156" t="s">
        <v>459</v>
      </c>
      <c r="K610" s="17"/>
      <c r="L610"/>
      <c r="M610" s="11"/>
      <c r="N610" s="158" t="s">
        <v>49</v>
      </c>
      <c r="O610" s="159" t="s">
        <v>49</v>
      </c>
      <c r="P610" s="155">
        <v>338</v>
      </c>
      <c r="Q610" s="116" t="s">
        <v>459</v>
      </c>
      <c r="R610" s="116">
        <v>0</v>
      </c>
      <c r="S610" s="155" t="str">
        <f t="shared" si="20"/>
        <v/>
      </c>
      <c r="T610" s="116" t="str">
        <f t="shared" si="21"/>
        <v/>
      </c>
      <c r="U610" s="189"/>
      <c r="V610" s="189"/>
      <c r="W610" s="191"/>
      <c r="X610" s="190" t="s">
        <v>5</v>
      </c>
      <c r="Y610" s="189">
        <v>2200</v>
      </c>
      <c r="Z610" s="191" t="s">
        <v>225</v>
      </c>
    </row>
    <row r="611" spans="2:26">
      <c r="B611" s="11" t="s">
        <v>230</v>
      </c>
      <c r="C611" t="s">
        <v>150</v>
      </c>
      <c r="D611" t="s">
        <v>159</v>
      </c>
      <c r="E611">
        <v>6440</v>
      </c>
      <c r="F611" s="135"/>
      <c r="G611" s="135"/>
      <c r="H611" s="155">
        <v>6102</v>
      </c>
      <c r="I611" s="116" t="s">
        <v>459</v>
      </c>
      <c r="J611" s="156" t="s">
        <v>459</v>
      </c>
      <c r="K611" s="17"/>
      <c r="L611"/>
      <c r="M611" s="11"/>
      <c r="N611" s="158" t="s">
        <v>49</v>
      </c>
      <c r="O611" s="159" t="s">
        <v>49</v>
      </c>
      <c r="P611" s="155">
        <v>338</v>
      </c>
      <c r="Q611" s="116" t="s">
        <v>459</v>
      </c>
      <c r="R611" s="116">
        <v>0</v>
      </c>
      <c r="S611" s="155" t="str">
        <f t="shared" si="20"/>
        <v/>
      </c>
      <c r="T611" s="116" t="str">
        <f t="shared" si="21"/>
        <v/>
      </c>
      <c r="U611" s="189"/>
      <c r="V611" s="189"/>
      <c r="W611" s="191"/>
      <c r="X611" s="190" t="s">
        <v>5</v>
      </c>
      <c r="Y611" s="189">
        <v>2200</v>
      </c>
      <c r="Z611" s="191" t="s">
        <v>225</v>
      </c>
    </row>
    <row r="612" spans="2:26">
      <c r="B612" s="11" t="s">
        <v>230</v>
      </c>
      <c r="C612" t="s">
        <v>150</v>
      </c>
      <c r="D612" t="s">
        <v>160</v>
      </c>
      <c r="E612">
        <v>6440</v>
      </c>
      <c r="F612" s="135"/>
      <c r="G612" s="135"/>
      <c r="H612" s="155">
        <v>6102</v>
      </c>
      <c r="I612" s="116" t="s">
        <v>459</v>
      </c>
      <c r="J612" s="156" t="s">
        <v>459</v>
      </c>
      <c r="K612" s="17"/>
      <c r="L612"/>
      <c r="M612" s="11"/>
      <c r="N612" s="158" t="s">
        <v>49</v>
      </c>
      <c r="O612" s="159" t="s">
        <v>49</v>
      </c>
      <c r="P612" s="155">
        <v>338</v>
      </c>
      <c r="Q612" s="116" t="s">
        <v>459</v>
      </c>
      <c r="R612" s="116">
        <v>0</v>
      </c>
      <c r="S612" s="155" t="str">
        <f t="shared" si="20"/>
        <v/>
      </c>
      <c r="T612" s="116" t="str">
        <f t="shared" si="21"/>
        <v/>
      </c>
      <c r="U612" s="189"/>
      <c r="V612" s="189"/>
      <c r="W612" s="191"/>
      <c r="X612" s="190" t="s">
        <v>5</v>
      </c>
      <c r="Y612" s="189">
        <v>2200</v>
      </c>
      <c r="Z612" s="191" t="s">
        <v>225</v>
      </c>
    </row>
    <row r="613" spans="2:26">
      <c r="B613" s="11" t="s">
        <v>230</v>
      </c>
      <c r="C613" t="s">
        <v>150</v>
      </c>
      <c r="D613" t="s">
        <v>161</v>
      </c>
      <c r="E613">
        <v>7250</v>
      </c>
      <c r="F613" s="135"/>
      <c r="G613" s="135"/>
      <c r="H613" s="155">
        <v>6765</v>
      </c>
      <c r="I613" s="116" t="s">
        <v>459</v>
      </c>
      <c r="J613" s="156" t="s">
        <v>459</v>
      </c>
      <c r="K613" s="17"/>
      <c r="L613"/>
      <c r="M613" s="11"/>
      <c r="N613" s="158" t="s">
        <v>49</v>
      </c>
      <c r="O613" s="159" t="s">
        <v>49</v>
      </c>
      <c r="P613" s="155">
        <v>485</v>
      </c>
      <c r="Q613" s="116" t="s">
        <v>459</v>
      </c>
      <c r="R613" s="116">
        <v>0</v>
      </c>
      <c r="S613" s="155" t="str">
        <f t="shared" si="20"/>
        <v/>
      </c>
      <c r="T613" s="116" t="str">
        <f t="shared" si="21"/>
        <v/>
      </c>
      <c r="U613" s="189"/>
      <c r="V613" s="189"/>
      <c r="W613" s="191"/>
      <c r="X613" s="190" t="s">
        <v>5</v>
      </c>
      <c r="Y613" s="189">
        <v>2200</v>
      </c>
      <c r="Z613" s="191" t="s">
        <v>225</v>
      </c>
    </row>
    <row r="614" spans="2:26">
      <c r="B614" s="11" t="s">
        <v>230</v>
      </c>
      <c r="C614" t="s">
        <v>150</v>
      </c>
      <c r="D614" t="s">
        <v>162</v>
      </c>
      <c r="E614">
        <v>6950</v>
      </c>
      <c r="F614" s="135"/>
      <c r="G614" s="135"/>
      <c r="H614" s="155">
        <v>6465</v>
      </c>
      <c r="I614" s="116" t="s">
        <v>459</v>
      </c>
      <c r="J614" s="156" t="s">
        <v>459</v>
      </c>
      <c r="K614" s="17"/>
      <c r="L614"/>
      <c r="M614" s="11"/>
      <c r="N614" s="158" t="s">
        <v>49</v>
      </c>
      <c r="O614" s="159" t="s">
        <v>49</v>
      </c>
      <c r="P614" s="155">
        <v>485</v>
      </c>
      <c r="Q614" s="116" t="s">
        <v>459</v>
      </c>
      <c r="R614" s="116">
        <v>0</v>
      </c>
      <c r="S614" s="155" t="str">
        <f t="shared" si="20"/>
        <v/>
      </c>
      <c r="T614" s="116" t="str">
        <f t="shared" si="21"/>
        <v/>
      </c>
      <c r="U614" s="189"/>
      <c r="V614" s="189"/>
      <c r="W614" s="191"/>
      <c r="X614" s="190" t="s">
        <v>5</v>
      </c>
      <c r="Y614" s="189">
        <v>2200</v>
      </c>
      <c r="Z614" s="191" t="s">
        <v>225</v>
      </c>
    </row>
    <row r="615" spans="2:26">
      <c r="B615" s="11" t="s">
        <v>230</v>
      </c>
      <c r="C615" t="s">
        <v>150</v>
      </c>
      <c r="D615" t="s">
        <v>163</v>
      </c>
      <c r="E615">
        <v>6950</v>
      </c>
      <c r="F615" s="135"/>
      <c r="G615" s="135"/>
      <c r="H615" s="155">
        <v>6465</v>
      </c>
      <c r="I615" s="116" t="s">
        <v>459</v>
      </c>
      <c r="J615" s="156" t="s">
        <v>459</v>
      </c>
      <c r="K615" s="17"/>
      <c r="L615"/>
      <c r="M615" s="11"/>
      <c r="N615" s="158" t="s">
        <v>49</v>
      </c>
      <c r="O615" s="159" t="s">
        <v>49</v>
      </c>
      <c r="P615" s="155">
        <v>485</v>
      </c>
      <c r="Q615" s="116" t="s">
        <v>459</v>
      </c>
      <c r="R615" s="116">
        <v>0</v>
      </c>
      <c r="S615" s="155" t="str">
        <f t="shared" si="20"/>
        <v/>
      </c>
      <c r="T615" s="116" t="str">
        <f t="shared" si="21"/>
        <v/>
      </c>
      <c r="U615" s="189"/>
      <c r="V615" s="189"/>
      <c r="W615" s="191"/>
      <c r="X615" s="190" t="s">
        <v>5</v>
      </c>
      <c r="Y615" s="189">
        <v>2200</v>
      </c>
      <c r="Z615" s="191" t="s">
        <v>225</v>
      </c>
    </row>
    <row r="616" spans="2:26">
      <c r="B616" s="11" t="s">
        <v>230</v>
      </c>
      <c r="C616" t="s">
        <v>150</v>
      </c>
      <c r="D616" t="s">
        <v>165</v>
      </c>
      <c r="E616">
        <v>6950</v>
      </c>
      <c r="F616" s="135"/>
      <c r="G616" s="135"/>
      <c r="H616" s="155">
        <v>6465</v>
      </c>
      <c r="I616" s="116" t="s">
        <v>459</v>
      </c>
      <c r="J616" s="156" t="s">
        <v>459</v>
      </c>
      <c r="K616" s="17"/>
      <c r="L616"/>
      <c r="M616" s="11"/>
      <c r="N616" s="158" t="s">
        <v>49</v>
      </c>
      <c r="O616" s="159" t="s">
        <v>49</v>
      </c>
      <c r="P616" s="155">
        <v>485</v>
      </c>
      <c r="Q616" s="116" t="s">
        <v>459</v>
      </c>
      <c r="R616" s="116">
        <v>0</v>
      </c>
      <c r="S616" s="155" t="str">
        <f t="shared" si="20"/>
        <v/>
      </c>
      <c r="T616" s="116" t="str">
        <f t="shared" si="21"/>
        <v/>
      </c>
      <c r="U616" s="189"/>
      <c r="V616" s="189"/>
      <c r="W616" s="191"/>
      <c r="X616" s="190" t="s">
        <v>5</v>
      </c>
      <c r="Y616" s="189">
        <v>2200</v>
      </c>
      <c r="Z616" s="191" t="s">
        <v>225</v>
      </c>
    </row>
    <row r="617" spans="2:26" ht="15.95" thickBot="1">
      <c r="B617" s="11" t="s">
        <v>230</v>
      </c>
      <c r="C617" t="s">
        <v>150</v>
      </c>
      <c r="D617" t="s">
        <v>166</v>
      </c>
      <c r="E617">
        <v>6950</v>
      </c>
      <c r="F617" s="14"/>
      <c r="G617" s="14"/>
      <c r="H617" s="155">
        <v>6465</v>
      </c>
      <c r="I617" s="116" t="s">
        <v>459</v>
      </c>
      <c r="J617" s="156" t="s">
        <v>459</v>
      </c>
      <c r="K617" s="17"/>
      <c r="L617"/>
      <c r="M617" s="11"/>
      <c r="N617" s="158" t="s">
        <v>49</v>
      </c>
      <c r="O617" s="159" t="s">
        <v>49</v>
      </c>
      <c r="P617" s="155">
        <v>485</v>
      </c>
      <c r="Q617" s="116" t="s">
        <v>459</v>
      </c>
      <c r="R617" s="116">
        <v>0</v>
      </c>
      <c r="S617" s="155" t="str">
        <f t="shared" si="20"/>
        <v/>
      </c>
      <c r="T617" s="116" t="str">
        <f t="shared" si="21"/>
        <v/>
      </c>
      <c r="U617" s="189"/>
      <c r="V617" s="189"/>
      <c r="W617" s="191"/>
      <c r="X617" s="190" t="s">
        <v>5</v>
      </c>
      <c r="Y617" s="189">
        <v>2200</v>
      </c>
      <c r="Z617" s="191" t="s">
        <v>225</v>
      </c>
    </row>
    <row r="618" spans="2:26">
      <c r="B618" s="11" t="s">
        <v>230</v>
      </c>
      <c r="C618" t="s">
        <v>150</v>
      </c>
      <c r="D618" t="s">
        <v>29</v>
      </c>
      <c r="E618">
        <v>7250</v>
      </c>
      <c r="F618" s="55"/>
      <c r="G618" s="55"/>
      <c r="H618" s="155">
        <v>6765</v>
      </c>
      <c r="I618" s="116" t="s">
        <v>459</v>
      </c>
      <c r="J618" s="156" t="s">
        <v>459</v>
      </c>
      <c r="K618" s="17"/>
      <c r="L618"/>
      <c r="M618" s="11"/>
      <c r="N618" s="158" t="s">
        <v>49</v>
      </c>
      <c r="O618" s="159" t="s">
        <v>49</v>
      </c>
      <c r="P618" s="155">
        <v>485</v>
      </c>
      <c r="Q618" s="116" t="s">
        <v>459</v>
      </c>
      <c r="R618" s="116">
        <v>0</v>
      </c>
      <c r="S618" s="155" t="str">
        <f t="shared" si="20"/>
        <v/>
      </c>
      <c r="T618" s="116" t="str">
        <f t="shared" si="21"/>
        <v/>
      </c>
      <c r="U618" s="189"/>
      <c r="V618" s="189"/>
      <c r="W618" s="191"/>
      <c r="X618" s="190" t="s">
        <v>5</v>
      </c>
      <c r="Y618" s="189">
        <v>2200</v>
      </c>
      <c r="Z618" s="191" t="s">
        <v>225</v>
      </c>
    </row>
    <row r="619" spans="2:26">
      <c r="B619" s="11" t="s">
        <v>230</v>
      </c>
      <c r="C619" t="s">
        <v>150</v>
      </c>
      <c r="D619" t="s">
        <v>32</v>
      </c>
      <c r="E619">
        <v>7250</v>
      </c>
      <c r="F619" s="135"/>
      <c r="G619" s="135"/>
      <c r="H619" s="155">
        <v>6765</v>
      </c>
      <c r="I619" s="116" t="s">
        <v>459</v>
      </c>
      <c r="J619" s="156" t="s">
        <v>459</v>
      </c>
      <c r="K619" s="17"/>
      <c r="L619"/>
      <c r="M619" s="11"/>
      <c r="N619" s="158" t="s">
        <v>49</v>
      </c>
      <c r="O619" s="159" t="s">
        <v>49</v>
      </c>
      <c r="P619" s="155">
        <v>485</v>
      </c>
      <c r="Q619" s="116" t="s">
        <v>459</v>
      </c>
      <c r="R619" s="116">
        <v>0</v>
      </c>
      <c r="S619" s="155" t="str">
        <f t="shared" si="20"/>
        <v/>
      </c>
      <c r="T619" s="116" t="str">
        <f t="shared" si="21"/>
        <v/>
      </c>
      <c r="U619" s="189"/>
      <c r="V619" s="189"/>
      <c r="W619" s="191"/>
      <c r="X619" s="190" t="s">
        <v>5</v>
      </c>
      <c r="Y619" s="189">
        <v>2200</v>
      </c>
      <c r="Z619" s="191" t="s">
        <v>225</v>
      </c>
    </row>
    <row r="620" spans="2:26">
      <c r="B620" s="11" t="s">
        <v>230</v>
      </c>
      <c r="C620" t="s">
        <v>150</v>
      </c>
      <c r="D620" t="s">
        <v>34</v>
      </c>
      <c r="E620">
        <v>7250</v>
      </c>
      <c r="F620" s="135"/>
      <c r="G620" s="135"/>
      <c r="H620" s="155">
        <v>6765</v>
      </c>
      <c r="I620" s="116" t="s">
        <v>459</v>
      </c>
      <c r="J620" s="156" t="s">
        <v>459</v>
      </c>
      <c r="K620" s="17"/>
      <c r="L620"/>
      <c r="M620" s="11"/>
      <c r="N620" s="158" t="s">
        <v>49</v>
      </c>
      <c r="O620" s="159" t="s">
        <v>49</v>
      </c>
      <c r="P620" s="155">
        <v>485</v>
      </c>
      <c r="Q620" s="116" t="s">
        <v>459</v>
      </c>
      <c r="R620" s="116">
        <v>0</v>
      </c>
      <c r="S620" s="155" t="str">
        <f t="shared" si="20"/>
        <v/>
      </c>
      <c r="T620" s="116" t="str">
        <f t="shared" si="21"/>
        <v/>
      </c>
      <c r="U620" s="189"/>
      <c r="V620" s="189"/>
      <c r="W620" s="191"/>
      <c r="X620" s="190" t="s">
        <v>5</v>
      </c>
      <c r="Y620" s="189">
        <v>2200</v>
      </c>
      <c r="Z620" s="191" t="s">
        <v>225</v>
      </c>
    </row>
    <row r="621" spans="2:26">
      <c r="B621" s="11" t="s">
        <v>230</v>
      </c>
      <c r="C621" t="s">
        <v>150</v>
      </c>
      <c r="D621" t="s">
        <v>35</v>
      </c>
      <c r="E621">
        <v>7250</v>
      </c>
      <c r="F621" s="135"/>
      <c r="G621" s="135"/>
      <c r="H621" s="155">
        <v>6765</v>
      </c>
      <c r="I621" s="116" t="s">
        <v>459</v>
      </c>
      <c r="J621" s="156" t="s">
        <v>459</v>
      </c>
      <c r="K621" s="17"/>
      <c r="L621"/>
      <c r="M621" s="11"/>
      <c r="N621" s="158" t="s">
        <v>49</v>
      </c>
      <c r="O621" s="159" t="s">
        <v>49</v>
      </c>
      <c r="P621" s="155">
        <v>485</v>
      </c>
      <c r="Q621" s="116" t="s">
        <v>459</v>
      </c>
      <c r="R621" s="116">
        <v>0</v>
      </c>
      <c r="S621" s="155" t="str">
        <f t="shared" si="20"/>
        <v/>
      </c>
      <c r="T621" s="116" t="str">
        <f t="shared" si="21"/>
        <v/>
      </c>
      <c r="U621" s="189"/>
      <c r="V621" s="189"/>
      <c r="W621" s="191"/>
      <c r="X621" s="190" t="s">
        <v>5</v>
      </c>
      <c r="Y621" s="189">
        <v>2200</v>
      </c>
      <c r="Z621" s="191" t="s">
        <v>225</v>
      </c>
    </row>
    <row r="622" spans="2:26">
      <c r="B622" s="11" t="s">
        <v>230</v>
      </c>
      <c r="C622" t="s">
        <v>150</v>
      </c>
      <c r="D622" t="s">
        <v>37</v>
      </c>
      <c r="E622">
        <v>7250</v>
      </c>
      <c r="F622" s="135"/>
      <c r="G622" s="135"/>
      <c r="H622" s="155">
        <v>6765</v>
      </c>
      <c r="I622" s="116" t="s">
        <v>459</v>
      </c>
      <c r="J622" s="156" t="s">
        <v>459</v>
      </c>
      <c r="K622" s="17"/>
      <c r="L622"/>
      <c r="M622" s="11"/>
      <c r="N622" s="158" t="s">
        <v>49</v>
      </c>
      <c r="O622" s="159" t="s">
        <v>49</v>
      </c>
      <c r="P622" s="155">
        <v>485</v>
      </c>
      <c r="Q622" s="116" t="s">
        <v>459</v>
      </c>
      <c r="R622" s="116">
        <v>0</v>
      </c>
      <c r="S622" s="155" t="str">
        <f t="shared" si="20"/>
        <v/>
      </c>
      <c r="T622" s="116" t="str">
        <f t="shared" si="21"/>
        <v/>
      </c>
      <c r="U622" s="189"/>
      <c r="V622" s="189"/>
      <c r="W622" s="191"/>
      <c r="X622" s="190" t="s">
        <v>5</v>
      </c>
      <c r="Y622" s="189">
        <v>2200</v>
      </c>
      <c r="Z622" s="191" t="s">
        <v>225</v>
      </c>
    </row>
    <row r="623" spans="2:26">
      <c r="B623" s="11" t="s">
        <v>230</v>
      </c>
      <c r="C623" t="s">
        <v>150</v>
      </c>
      <c r="D623" t="s">
        <v>38</v>
      </c>
      <c r="E623">
        <v>7250</v>
      </c>
      <c r="F623" s="135"/>
      <c r="G623" s="135"/>
      <c r="H623" s="155">
        <v>6765</v>
      </c>
      <c r="I623" s="116" t="s">
        <v>459</v>
      </c>
      <c r="J623" s="156" t="s">
        <v>459</v>
      </c>
      <c r="K623" s="17"/>
      <c r="L623"/>
      <c r="M623" s="11"/>
      <c r="N623" s="158" t="s">
        <v>49</v>
      </c>
      <c r="O623" s="159" t="s">
        <v>49</v>
      </c>
      <c r="P623" s="155">
        <v>485</v>
      </c>
      <c r="Q623" s="116" t="s">
        <v>459</v>
      </c>
      <c r="R623" s="116">
        <v>0</v>
      </c>
      <c r="S623" s="155" t="str">
        <f t="shared" si="20"/>
        <v/>
      </c>
      <c r="T623" s="116" t="str">
        <f t="shared" si="21"/>
        <v/>
      </c>
      <c r="U623" s="189"/>
      <c r="V623" s="189"/>
      <c r="W623" s="191"/>
      <c r="X623" s="190" t="s">
        <v>5</v>
      </c>
      <c r="Y623" s="189">
        <v>2200</v>
      </c>
      <c r="Z623" s="191" t="s">
        <v>225</v>
      </c>
    </row>
    <row r="624" spans="2:26">
      <c r="B624" s="11" t="s">
        <v>230</v>
      </c>
      <c r="C624" t="s">
        <v>150</v>
      </c>
      <c r="D624" t="s">
        <v>39</v>
      </c>
      <c r="E624">
        <v>7250</v>
      </c>
      <c r="F624" s="135"/>
      <c r="G624" s="135"/>
      <c r="H624" s="155">
        <v>6765</v>
      </c>
      <c r="I624" s="116" t="s">
        <v>459</v>
      </c>
      <c r="J624" s="156" t="s">
        <v>459</v>
      </c>
      <c r="K624" s="17"/>
      <c r="L624"/>
      <c r="M624" s="11"/>
      <c r="N624" s="158" t="s">
        <v>49</v>
      </c>
      <c r="O624" s="159" t="s">
        <v>49</v>
      </c>
      <c r="P624" s="155">
        <v>485</v>
      </c>
      <c r="Q624" s="116" t="s">
        <v>459</v>
      </c>
      <c r="R624" s="116">
        <v>0</v>
      </c>
      <c r="S624" s="155" t="str">
        <f t="shared" si="20"/>
        <v/>
      </c>
      <c r="T624" s="116" t="str">
        <f t="shared" si="21"/>
        <v/>
      </c>
      <c r="U624" s="189"/>
      <c r="V624" s="189"/>
      <c r="W624" s="191"/>
      <c r="X624" s="190" t="s">
        <v>5</v>
      </c>
      <c r="Y624" s="189">
        <v>2200</v>
      </c>
      <c r="Z624" s="191" t="s">
        <v>225</v>
      </c>
    </row>
    <row r="625" spans="2:26">
      <c r="B625" s="11" t="s">
        <v>230</v>
      </c>
      <c r="C625" t="s">
        <v>150</v>
      </c>
      <c r="D625" t="s">
        <v>43</v>
      </c>
      <c r="E625">
        <v>7250</v>
      </c>
      <c r="F625" s="135"/>
      <c r="G625" s="135"/>
      <c r="H625" s="155">
        <v>6765</v>
      </c>
      <c r="I625" s="116" t="s">
        <v>459</v>
      </c>
      <c r="J625" s="156" t="s">
        <v>459</v>
      </c>
      <c r="K625" s="17"/>
      <c r="L625"/>
      <c r="M625" s="11"/>
      <c r="N625" s="158" t="s">
        <v>49</v>
      </c>
      <c r="O625" s="159" t="s">
        <v>49</v>
      </c>
      <c r="P625" s="155">
        <v>485</v>
      </c>
      <c r="Q625" s="116" t="s">
        <v>459</v>
      </c>
      <c r="R625" s="116">
        <v>0</v>
      </c>
      <c r="S625" s="155" t="str">
        <f t="shared" si="20"/>
        <v/>
      </c>
      <c r="T625" s="116" t="str">
        <f t="shared" si="21"/>
        <v/>
      </c>
      <c r="U625" s="189"/>
      <c r="V625" s="189"/>
      <c r="W625" s="191"/>
      <c r="X625" s="190" t="s">
        <v>5</v>
      </c>
      <c r="Y625" s="189">
        <v>2200</v>
      </c>
      <c r="Z625" s="191" t="s">
        <v>225</v>
      </c>
    </row>
    <row r="626" spans="2:26">
      <c r="B626" s="11" t="s">
        <v>230</v>
      </c>
      <c r="C626" t="s">
        <v>150</v>
      </c>
      <c r="D626" t="s">
        <v>45</v>
      </c>
      <c r="E626">
        <v>7250</v>
      </c>
      <c r="F626" s="135"/>
      <c r="G626" s="135"/>
      <c r="H626" s="155">
        <v>6765</v>
      </c>
      <c r="I626" s="116" t="s">
        <v>459</v>
      </c>
      <c r="J626" s="156" t="s">
        <v>459</v>
      </c>
      <c r="K626" s="17"/>
      <c r="L626"/>
      <c r="M626" s="11"/>
      <c r="N626" s="158" t="s">
        <v>49</v>
      </c>
      <c r="O626" s="159" t="s">
        <v>49</v>
      </c>
      <c r="P626" s="155">
        <v>485</v>
      </c>
      <c r="Q626" s="116" t="s">
        <v>459</v>
      </c>
      <c r="R626" s="116">
        <v>0</v>
      </c>
      <c r="S626" s="155" t="str">
        <f t="shared" si="20"/>
        <v/>
      </c>
      <c r="T626" s="116" t="str">
        <f t="shared" si="21"/>
        <v/>
      </c>
      <c r="U626" s="189"/>
      <c r="V626" s="189"/>
      <c r="W626" s="191"/>
      <c r="X626" s="190" t="s">
        <v>5</v>
      </c>
      <c r="Y626" s="189">
        <v>2200</v>
      </c>
      <c r="Z626" s="191" t="s">
        <v>225</v>
      </c>
    </row>
    <row r="627" spans="2:26">
      <c r="B627" s="11" t="s">
        <v>230</v>
      </c>
      <c r="C627" t="s">
        <v>150</v>
      </c>
      <c r="D627" t="s">
        <v>46</v>
      </c>
      <c r="E627">
        <v>7250</v>
      </c>
      <c r="F627" s="135"/>
      <c r="G627" s="135"/>
      <c r="H627" s="155">
        <v>6765</v>
      </c>
      <c r="I627" s="116" t="s">
        <v>459</v>
      </c>
      <c r="J627" s="156" t="s">
        <v>459</v>
      </c>
      <c r="K627" s="17"/>
      <c r="L627"/>
      <c r="M627" s="11"/>
      <c r="N627" s="158" t="s">
        <v>49</v>
      </c>
      <c r="O627" s="159" t="s">
        <v>49</v>
      </c>
      <c r="P627" s="155">
        <v>485</v>
      </c>
      <c r="Q627" s="116" t="s">
        <v>459</v>
      </c>
      <c r="R627" s="116">
        <v>0</v>
      </c>
      <c r="S627" s="155" t="str">
        <f t="shared" si="20"/>
        <v/>
      </c>
      <c r="T627" s="116" t="str">
        <f t="shared" si="21"/>
        <v/>
      </c>
      <c r="U627" s="189"/>
      <c r="V627" s="189"/>
      <c r="W627" s="191"/>
      <c r="X627" s="190" t="s">
        <v>5</v>
      </c>
      <c r="Y627" s="189">
        <v>2200</v>
      </c>
      <c r="Z627" s="191" t="s">
        <v>225</v>
      </c>
    </row>
    <row r="628" spans="2:26">
      <c r="B628" s="11" t="s">
        <v>230</v>
      </c>
      <c r="C628" t="s">
        <v>150</v>
      </c>
      <c r="D628" t="s">
        <v>47</v>
      </c>
      <c r="E628">
        <v>7250</v>
      </c>
      <c r="F628" s="135"/>
      <c r="G628" s="135"/>
      <c r="H628" s="155">
        <v>6765</v>
      </c>
      <c r="I628" s="116" t="s">
        <v>459</v>
      </c>
      <c r="J628" s="156" t="s">
        <v>459</v>
      </c>
      <c r="K628" s="17"/>
      <c r="L628"/>
      <c r="M628" s="11"/>
      <c r="N628" s="158" t="s">
        <v>49</v>
      </c>
      <c r="O628" s="159" t="s">
        <v>49</v>
      </c>
      <c r="P628" s="155">
        <v>485</v>
      </c>
      <c r="Q628" s="116" t="s">
        <v>459</v>
      </c>
      <c r="R628" s="116">
        <v>0</v>
      </c>
      <c r="S628" s="155" t="str">
        <f t="shared" si="20"/>
        <v/>
      </c>
      <c r="T628" s="116" t="str">
        <f t="shared" si="21"/>
        <v/>
      </c>
      <c r="U628" s="189"/>
      <c r="V628" s="189"/>
      <c r="W628" s="191"/>
      <c r="X628" s="190" t="s">
        <v>5</v>
      </c>
      <c r="Y628" s="189">
        <v>2200</v>
      </c>
      <c r="Z628" s="191" t="s">
        <v>225</v>
      </c>
    </row>
    <row r="629" spans="2:26" ht="15.95" thickBot="1">
      <c r="B629" s="11" t="s">
        <v>230</v>
      </c>
      <c r="C629" t="s">
        <v>150</v>
      </c>
      <c r="D629" t="s">
        <v>48</v>
      </c>
      <c r="E629">
        <v>6440</v>
      </c>
      <c r="F629" s="14"/>
      <c r="G629" s="14"/>
      <c r="H629" s="155">
        <v>6097</v>
      </c>
      <c r="I629" s="116" t="s">
        <v>459</v>
      </c>
      <c r="J629" s="156" t="s">
        <v>459</v>
      </c>
      <c r="K629" s="17"/>
      <c r="L629"/>
      <c r="M629" s="11"/>
      <c r="N629" s="158" t="s">
        <v>49</v>
      </c>
      <c r="O629" s="159" t="s">
        <v>49</v>
      </c>
      <c r="P629" s="155">
        <v>343</v>
      </c>
      <c r="Q629" s="116" t="s">
        <v>459</v>
      </c>
      <c r="R629" s="116">
        <v>0</v>
      </c>
      <c r="S629" s="155" t="str">
        <f t="shared" si="20"/>
        <v/>
      </c>
      <c r="T629" s="116" t="str">
        <f t="shared" si="21"/>
        <v/>
      </c>
      <c r="U629" s="189"/>
      <c r="V629" s="189"/>
      <c r="W629" s="191"/>
      <c r="X629" s="190" t="s">
        <v>5</v>
      </c>
      <c r="Y629" s="189">
        <v>2200</v>
      </c>
      <c r="Z629" s="191" t="s">
        <v>225</v>
      </c>
    </row>
    <row r="630" spans="2:26">
      <c r="B630" s="11" t="s">
        <v>231</v>
      </c>
      <c r="C630" t="s">
        <v>232</v>
      </c>
      <c r="D630" t="s">
        <v>151</v>
      </c>
      <c r="E630">
        <v>5640</v>
      </c>
      <c r="F630" s="248"/>
      <c r="G630" s="248"/>
      <c r="H630" s="155">
        <v>5323</v>
      </c>
      <c r="I630" s="116" t="s">
        <v>459</v>
      </c>
      <c r="J630" s="156" t="s">
        <v>459</v>
      </c>
      <c r="K630" s="17"/>
      <c r="L630"/>
      <c r="M630" s="11"/>
      <c r="N630" s="158" t="s">
        <v>49</v>
      </c>
      <c r="O630" s="159" t="s">
        <v>49</v>
      </c>
      <c r="P630" s="155">
        <v>317</v>
      </c>
      <c r="Q630" s="116" t="s">
        <v>459</v>
      </c>
      <c r="R630" s="116">
        <v>0</v>
      </c>
      <c r="S630" s="155" t="str">
        <f t="shared" si="20"/>
        <v/>
      </c>
      <c r="T630" s="116" t="str">
        <f t="shared" si="21"/>
        <v/>
      </c>
      <c r="U630" s="189"/>
      <c r="V630" s="189"/>
      <c r="W630" s="191"/>
      <c r="X630" s="190" t="s">
        <v>5</v>
      </c>
      <c r="Y630" s="189">
        <v>2200</v>
      </c>
      <c r="Z630" s="191" t="s">
        <v>225</v>
      </c>
    </row>
    <row r="631" spans="2:26">
      <c r="B631" s="11" t="s">
        <v>231</v>
      </c>
      <c r="C631" t="s">
        <v>232</v>
      </c>
      <c r="D631" t="s">
        <v>155</v>
      </c>
      <c r="E631">
        <v>5640</v>
      </c>
      <c r="F631" s="248"/>
      <c r="G631" s="248"/>
      <c r="H631" s="155">
        <v>5323</v>
      </c>
      <c r="I631" s="116" t="s">
        <v>459</v>
      </c>
      <c r="J631" s="156" t="s">
        <v>459</v>
      </c>
      <c r="K631" s="17"/>
      <c r="L631"/>
      <c r="M631" s="11"/>
      <c r="N631" s="158" t="s">
        <v>49</v>
      </c>
      <c r="O631" s="159" t="s">
        <v>49</v>
      </c>
      <c r="P631" s="155">
        <v>317</v>
      </c>
      <c r="Q631" s="116" t="s">
        <v>459</v>
      </c>
      <c r="R631" s="116">
        <v>0</v>
      </c>
      <c r="S631" s="155" t="str">
        <f t="shared" si="20"/>
        <v/>
      </c>
      <c r="T631" s="116" t="str">
        <f t="shared" si="21"/>
        <v/>
      </c>
      <c r="U631" s="189"/>
      <c r="V631" s="189"/>
      <c r="W631" s="191"/>
      <c r="X631" s="190" t="s">
        <v>5</v>
      </c>
      <c r="Y631" s="189">
        <v>2200</v>
      </c>
      <c r="Z631" s="191" t="s">
        <v>225</v>
      </c>
    </row>
    <row r="632" spans="2:26">
      <c r="B632" s="11" t="s">
        <v>231</v>
      </c>
      <c r="C632" t="s">
        <v>232</v>
      </c>
      <c r="D632" t="s">
        <v>156</v>
      </c>
      <c r="E632">
        <v>5640</v>
      </c>
      <c r="F632" s="248"/>
      <c r="G632" s="248"/>
      <c r="H632" s="155">
        <v>5323</v>
      </c>
      <c r="I632" s="116" t="s">
        <v>459</v>
      </c>
      <c r="J632" s="156" t="s">
        <v>459</v>
      </c>
      <c r="K632" s="17"/>
      <c r="L632"/>
      <c r="M632" s="11"/>
      <c r="N632" s="158" t="s">
        <v>49</v>
      </c>
      <c r="O632" s="159" t="s">
        <v>49</v>
      </c>
      <c r="P632" s="155">
        <v>317</v>
      </c>
      <c r="Q632" s="116" t="s">
        <v>459</v>
      </c>
      <c r="R632" s="116">
        <v>0</v>
      </c>
      <c r="S632" s="155" t="str">
        <f t="shared" si="20"/>
        <v/>
      </c>
      <c r="T632" s="116" t="str">
        <f t="shared" si="21"/>
        <v/>
      </c>
      <c r="U632" s="189"/>
      <c r="V632" s="189"/>
      <c r="W632" s="191"/>
      <c r="X632" s="190" t="s">
        <v>5</v>
      </c>
      <c r="Y632" s="189">
        <v>2200</v>
      </c>
      <c r="Z632" s="191" t="s">
        <v>225</v>
      </c>
    </row>
    <row r="633" spans="2:26">
      <c r="B633" s="11" t="s">
        <v>231</v>
      </c>
      <c r="C633" t="s">
        <v>232</v>
      </c>
      <c r="D633" t="s">
        <v>157</v>
      </c>
      <c r="E633">
        <v>5640</v>
      </c>
      <c r="F633" s="248"/>
      <c r="G633" s="248"/>
      <c r="H633" s="155">
        <v>5323</v>
      </c>
      <c r="I633" s="116" t="s">
        <v>459</v>
      </c>
      <c r="J633" s="156" t="s">
        <v>459</v>
      </c>
      <c r="K633" s="17"/>
      <c r="L633"/>
      <c r="M633" s="11"/>
      <c r="N633" s="158" t="s">
        <v>49</v>
      </c>
      <c r="O633" s="159" t="s">
        <v>49</v>
      </c>
      <c r="P633" s="155">
        <v>317</v>
      </c>
      <c r="Q633" s="116" t="s">
        <v>459</v>
      </c>
      <c r="R633" s="116">
        <v>0</v>
      </c>
      <c r="S633" s="155" t="str">
        <f t="shared" si="20"/>
        <v/>
      </c>
      <c r="T633" s="116" t="str">
        <f t="shared" si="21"/>
        <v/>
      </c>
      <c r="U633" s="189"/>
      <c r="V633" s="189"/>
      <c r="W633" s="191"/>
      <c r="X633" s="190" t="s">
        <v>5</v>
      </c>
      <c r="Y633" s="189">
        <v>2200</v>
      </c>
      <c r="Z633" s="191" t="s">
        <v>225</v>
      </c>
    </row>
    <row r="634" spans="2:26">
      <c r="B634" s="11" t="s">
        <v>231</v>
      </c>
      <c r="C634" t="s">
        <v>232</v>
      </c>
      <c r="D634" t="s">
        <v>158</v>
      </c>
      <c r="E634">
        <v>5640</v>
      </c>
      <c r="F634" s="248"/>
      <c r="G634" s="248"/>
      <c r="H634" s="155">
        <v>5323</v>
      </c>
      <c r="I634" s="116" t="s">
        <v>459</v>
      </c>
      <c r="J634" s="156" t="s">
        <v>459</v>
      </c>
      <c r="K634" s="17"/>
      <c r="L634"/>
      <c r="M634" s="11"/>
      <c r="N634" s="158" t="s">
        <v>49</v>
      </c>
      <c r="O634" s="159" t="s">
        <v>49</v>
      </c>
      <c r="P634" s="155">
        <v>317</v>
      </c>
      <c r="Q634" s="116" t="s">
        <v>459</v>
      </c>
      <c r="R634" s="116">
        <v>0</v>
      </c>
      <c r="S634" s="155" t="str">
        <f t="shared" si="20"/>
        <v/>
      </c>
      <c r="T634" s="116" t="str">
        <f t="shared" si="21"/>
        <v/>
      </c>
      <c r="U634" s="189"/>
      <c r="V634" s="189"/>
      <c r="W634" s="191"/>
      <c r="X634" s="190" t="s">
        <v>5</v>
      </c>
      <c r="Y634" s="189">
        <v>2200</v>
      </c>
      <c r="Z634" s="191" t="s">
        <v>225</v>
      </c>
    </row>
    <row r="635" spans="2:26">
      <c r="B635" s="11" t="s">
        <v>231</v>
      </c>
      <c r="C635" t="s">
        <v>232</v>
      </c>
      <c r="D635" t="s">
        <v>159</v>
      </c>
      <c r="E635">
        <v>5640</v>
      </c>
      <c r="F635" s="248"/>
      <c r="G635" s="248"/>
      <c r="H635" s="155">
        <v>5323</v>
      </c>
      <c r="I635" s="116" t="s">
        <v>459</v>
      </c>
      <c r="J635" s="156" t="s">
        <v>459</v>
      </c>
      <c r="K635" s="17"/>
      <c r="L635"/>
      <c r="M635" s="11"/>
      <c r="N635" s="158" t="s">
        <v>49</v>
      </c>
      <c r="O635" s="159" t="s">
        <v>49</v>
      </c>
      <c r="P635" s="155">
        <v>317</v>
      </c>
      <c r="Q635" s="116" t="s">
        <v>459</v>
      </c>
      <c r="R635" s="116">
        <v>0</v>
      </c>
      <c r="S635" s="155" t="str">
        <f t="shared" si="20"/>
        <v/>
      </c>
      <c r="T635" s="116" t="str">
        <f t="shared" si="21"/>
        <v/>
      </c>
      <c r="U635" s="189"/>
      <c r="V635" s="189"/>
      <c r="W635" s="191"/>
      <c r="X635" s="190" t="s">
        <v>5</v>
      </c>
      <c r="Y635" s="189">
        <v>2200</v>
      </c>
      <c r="Z635" s="191" t="s">
        <v>225</v>
      </c>
    </row>
    <row r="636" spans="2:26">
      <c r="B636" s="11" t="s">
        <v>231</v>
      </c>
      <c r="C636" t="s">
        <v>232</v>
      </c>
      <c r="D636" t="s">
        <v>160</v>
      </c>
      <c r="E636">
        <v>5640</v>
      </c>
      <c r="F636" s="248"/>
      <c r="G636" s="248"/>
      <c r="H636" s="155">
        <v>5323</v>
      </c>
      <c r="I636" s="116" t="s">
        <v>459</v>
      </c>
      <c r="J636" s="156" t="s">
        <v>459</v>
      </c>
      <c r="K636" s="17"/>
      <c r="L636"/>
      <c r="M636" s="11"/>
      <c r="N636" s="158" t="s">
        <v>49</v>
      </c>
      <c r="O636" s="159" t="s">
        <v>49</v>
      </c>
      <c r="P636" s="155">
        <v>317</v>
      </c>
      <c r="Q636" s="116" t="s">
        <v>459</v>
      </c>
      <c r="R636" s="116">
        <v>0</v>
      </c>
      <c r="S636" s="155" t="str">
        <f t="shared" si="20"/>
        <v/>
      </c>
      <c r="T636" s="116" t="str">
        <f t="shared" si="21"/>
        <v/>
      </c>
      <c r="U636" s="189"/>
      <c r="V636" s="189"/>
      <c r="W636" s="191"/>
      <c r="X636" s="190" t="s">
        <v>5</v>
      </c>
      <c r="Y636" s="189">
        <v>2200</v>
      </c>
      <c r="Z636" s="191" t="s">
        <v>225</v>
      </c>
    </row>
    <row r="637" spans="2:26">
      <c r="B637" s="11" t="s">
        <v>231</v>
      </c>
      <c r="C637" t="s">
        <v>232</v>
      </c>
      <c r="D637" t="s">
        <v>161</v>
      </c>
      <c r="E637">
        <v>5640</v>
      </c>
      <c r="F637" s="248"/>
      <c r="G637" s="248"/>
      <c r="H637" s="155">
        <v>5323</v>
      </c>
      <c r="I637" s="116" t="s">
        <v>459</v>
      </c>
      <c r="J637" s="156" t="s">
        <v>459</v>
      </c>
      <c r="K637" s="17"/>
      <c r="L637"/>
      <c r="M637" s="11"/>
      <c r="N637" s="158" t="s">
        <v>49</v>
      </c>
      <c r="O637" s="159" t="s">
        <v>49</v>
      </c>
      <c r="P637" s="155">
        <v>317</v>
      </c>
      <c r="Q637" s="116" t="s">
        <v>459</v>
      </c>
      <c r="R637" s="116">
        <v>0</v>
      </c>
      <c r="S637" s="155" t="str">
        <f t="shared" si="20"/>
        <v/>
      </c>
      <c r="T637" s="116" t="str">
        <f t="shared" si="21"/>
        <v/>
      </c>
      <c r="U637" s="189"/>
      <c r="V637" s="189"/>
      <c r="W637" s="191"/>
      <c r="X637" s="190" t="s">
        <v>5</v>
      </c>
      <c r="Y637" s="189">
        <v>2200</v>
      </c>
      <c r="Z637" s="191" t="s">
        <v>225</v>
      </c>
    </row>
    <row r="638" spans="2:26">
      <c r="B638" s="11" t="s">
        <v>231</v>
      </c>
      <c r="C638" t="s">
        <v>232</v>
      </c>
      <c r="D638" t="s">
        <v>162</v>
      </c>
      <c r="E638">
        <v>5640</v>
      </c>
      <c r="F638" s="248"/>
      <c r="G638" s="248"/>
      <c r="H638" s="155">
        <v>5323</v>
      </c>
      <c r="I638" s="116" t="s">
        <v>459</v>
      </c>
      <c r="J638" s="156" t="s">
        <v>459</v>
      </c>
      <c r="K638" s="17"/>
      <c r="L638"/>
      <c r="M638" s="11"/>
      <c r="N638" s="158" t="s">
        <v>49</v>
      </c>
      <c r="O638" s="159" t="s">
        <v>49</v>
      </c>
      <c r="P638" s="155">
        <v>317</v>
      </c>
      <c r="Q638" s="116" t="s">
        <v>459</v>
      </c>
      <c r="R638" s="116">
        <v>0</v>
      </c>
      <c r="S638" s="155" t="str">
        <f t="shared" si="20"/>
        <v/>
      </c>
      <c r="T638" s="116" t="str">
        <f t="shared" si="21"/>
        <v/>
      </c>
      <c r="U638" s="189"/>
      <c r="V638" s="189"/>
      <c r="W638" s="191"/>
      <c r="X638" s="190" t="s">
        <v>5</v>
      </c>
      <c r="Y638" s="189">
        <v>2200</v>
      </c>
      <c r="Z638" s="191" t="s">
        <v>225</v>
      </c>
    </row>
    <row r="639" spans="2:26">
      <c r="B639" s="11" t="s">
        <v>231</v>
      </c>
      <c r="C639" t="s">
        <v>232</v>
      </c>
      <c r="D639" t="s">
        <v>163</v>
      </c>
      <c r="E639">
        <v>5640</v>
      </c>
      <c r="F639" s="248"/>
      <c r="G639" s="248"/>
      <c r="H639" s="155">
        <v>5323</v>
      </c>
      <c r="I639" s="116" t="s">
        <v>459</v>
      </c>
      <c r="J639" s="156" t="s">
        <v>459</v>
      </c>
      <c r="K639" s="17"/>
      <c r="L639"/>
      <c r="M639" s="11"/>
      <c r="N639" s="158" t="s">
        <v>49</v>
      </c>
      <c r="O639" s="159" t="s">
        <v>49</v>
      </c>
      <c r="P639" s="155">
        <v>317</v>
      </c>
      <c r="Q639" s="116" t="s">
        <v>459</v>
      </c>
      <c r="R639" s="116">
        <v>0</v>
      </c>
      <c r="S639" s="155" t="str">
        <f t="shared" si="20"/>
        <v/>
      </c>
      <c r="T639" s="116" t="str">
        <f t="shared" si="21"/>
        <v/>
      </c>
      <c r="U639" s="189"/>
      <c r="V639" s="189"/>
      <c r="W639" s="191"/>
      <c r="X639" s="190" t="s">
        <v>5</v>
      </c>
      <c r="Y639" s="189">
        <v>2200</v>
      </c>
      <c r="Z639" s="191" t="s">
        <v>225</v>
      </c>
    </row>
    <row r="640" spans="2:26" ht="15.95" thickBot="1">
      <c r="B640" s="11" t="s">
        <v>231</v>
      </c>
      <c r="C640" t="s">
        <v>232</v>
      </c>
      <c r="D640" t="s">
        <v>165</v>
      </c>
      <c r="E640">
        <v>5640</v>
      </c>
      <c r="F640" s="250"/>
      <c r="G640" s="250"/>
      <c r="H640" s="155">
        <v>5323</v>
      </c>
      <c r="I640" s="116" t="s">
        <v>459</v>
      </c>
      <c r="J640" s="156" t="s">
        <v>459</v>
      </c>
      <c r="K640" s="17"/>
      <c r="L640"/>
      <c r="M640" s="11"/>
      <c r="N640" s="158" t="s">
        <v>49</v>
      </c>
      <c r="O640" s="159" t="s">
        <v>49</v>
      </c>
      <c r="P640" s="155">
        <v>317</v>
      </c>
      <c r="Q640" s="116" t="s">
        <v>459</v>
      </c>
      <c r="R640" s="116">
        <v>0</v>
      </c>
      <c r="S640" s="155" t="str">
        <f t="shared" si="20"/>
        <v/>
      </c>
      <c r="T640" s="116" t="str">
        <f t="shared" si="21"/>
        <v/>
      </c>
      <c r="U640" s="189"/>
      <c r="V640" s="189"/>
      <c r="W640" s="191"/>
      <c r="X640" s="190" t="s">
        <v>5</v>
      </c>
      <c r="Y640" s="189">
        <v>2200</v>
      </c>
      <c r="Z640" s="191" t="s">
        <v>225</v>
      </c>
    </row>
    <row r="641" spans="2:26">
      <c r="B641" s="11" t="s">
        <v>231</v>
      </c>
      <c r="C641" t="s">
        <v>232</v>
      </c>
      <c r="D641" t="s">
        <v>166</v>
      </c>
      <c r="E641">
        <v>5640</v>
      </c>
      <c r="F641" s="246"/>
      <c r="G641" s="246"/>
      <c r="H641" s="155">
        <v>5323</v>
      </c>
      <c r="I641" s="116" t="s">
        <v>459</v>
      </c>
      <c r="J641" s="156" t="s">
        <v>459</v>
      </c>
      <c r="K641" s="17"/>
      <c r="L641"/>
      <c r="M641" s="11"/>
      <c r="N641" s="158" t="s">
        <v>49</v>
      </c>
      <c r="O641" s="159" t="s">
        <v>49</v>
      </c>
      <c r="P641" s="155">
        <v>317</v>
      </c>
      <c r="Q641" s="116" t="s">
        <v>459</v>
      </c>
      <c r="R641" s="116">
        <v>0</v>
      </c>
      <c r="S641" s="155" t="str">
        <f t="shared" si="20"/>
        <v/>
      </c>
      <c r="T641" s="116" t="str">
        <f t="shared" si="21"/>
        <v/>
      </c>
      <c r="U641" s="189"/>
      <c r="V641" s="189"/>
      <c r="W641" s="191"/>
      <c r="X641" s="190" t="s">
        <v>5</v>
      </c>
      <c r="Y641" s="189">
        <v>2200</v>
      </c>
      <c r="Z641" s="191" t="s">
        <v>225</v>
      </c>
    </row>
    <row r="642" spans="2:26">
      <c r="B642" s="11" t="s">
        <v>231</v>
      </c>
      <c r="C642" t="s">
        <v>232</v>
      </c>
      <c r="D642" t="s">
        <v>29</v>
      </c>
      <c r="E642">
        <v>5640</v>
      </c>
      <c r="F642" s="248"/>
      <c r="G642" s="248"/>
      <c r="H642" s="155">
        <v>5323</v>
      </c>
      <c r="I642" s="116" t="s">
        <v>459</v>
      </c>
      <c r="J642" s="156" t="s">
        <v>459</v>
      </c>
      <c r="K642" s="17"/>
      <c r="L642"/>
      <c r="M642" s="11"/>
      <c r="N642" s="158" t="s">
        <v>49</v>
      </c>
      <c r="O642" s="159" t="s">
        <v>49</v>
      </c>
      <c r="P642" s="155">
        <v>317</v>
      </c>
      <c r="Q642" s="116" t="s">
        <v>459</v>
      </c>
      <c r="R642" s="116">
        <v>0</v>
      </c>
      <c r="S642" s="155" t="str">
        <f t="shared" si="20"/>
        <v/>
      </c>
      <c r="T642" s="116" t="str">
        <f t="shared" si="21"/>
        <v/>
      </c>
      <c r="U642" s="189"/>
      <c r="V642" s="189"/>
      <c r="W642" s="191"/>
      <c r="X642" s="190" t="s">
        <v>5</v>
      </c>
      <c r="Y642" s="189">
        <v>2200</v>
      </c>
      <c r="Z642" s="191" t="s">
        <v>225</v>
      </c>
    </row>
    <row r="643" spans="2:26">
      <c r="B643" s="11" t="s">
        <v>231</v>
      </c>
      <c r="C643" t="s">
        <v>232</v>
      </c>
      <c r="D643" t="s">
        <v>32</v>
      </c>
      <c r="E643">
        <v>5640</v>
      </c>
      <c r="F643" s="248"/>
      <c r="G643" s="248"/>
      <c r="H643" s="155">
        <v>5323</v>
      </c>
      <c r="I643" s="116" t="s">
        <v>459</v>
      </c>
      <c r="J643" s="156" t="s">
        <v>459</v>
      </c>
      <c r="K643" s="17"/>
      <c r="L643"/>
      <c r="M643" s="11"/>
      <c r="N643" s="158" t="s">
        <v>49</v>
      </c>
      <c r="O643" s="159" t="s">
        <v>49</v>
      </c>
      <c r="P643" s="155">
        <v>317</v>
      </c>
      <c r="Q643" s="116" t="s">
        <v>459</v>
      </c>
      <c r="R643" s="116">
        <v>0</v>
      </c>
      <c r="S643" s="155" t="str">
        <f t="shared" si="20"/>
        <v/>
      </c>
      <c r="T643" s="116" t="str">
        <f t="shared" si="21"/>
        <v/>
      </c>
      <c r="U643" s="189"/>
      <c r="V643" s="189"/>
      <c r="W643" s="191"/>
      <c r="X643" s="190" t="s">
        <v>5</v>
      </c>
      <c r="Y643" s="189">
        <v>2200</v>
      </c>
      <c r="Z643" s="191" t="s">
        <v>225</v>
      </c>
    </row>
    <row r="644" spans="2:26">
      <c r="B644" s="11" t="s">
        <v>231</v>
      </c>
      <c r="C644" t="s">
        <v>232</v>
      </c>
      <c r="D644" t="s">
        <v>34</v>
      </c>
      <c r="E644">
        <v>5640</v>
      </c>
      <c r="F644" s="248"/>
      <c r="G644" s="248"/>
      <c r="H644" s="155">
        <v>5323</v>
      </c>
      <c r="I644" s="116" t="s">
        <v>459</v>
      </c>
      <c r="J644" s="156" t="s">
        <v>459</v>
      </c>
      <c r="K644" s="17"/>
      <c r="L644"/>
      <c r="M644" s="11"/>
      <c r="N644" s="158" t="s">
        <v>49</v>
      </c>
      <c r="O644" s="159" t="s">
        <v>49</v>
      </c>
      <c r="P644" s="155">
        <v>317</v>
      </c>
      <c r="Q644" s="116" t="s">
        <v>459</v>
      </c>
      <c r="R644" s="116">
        <v>0</v>
      </c>
      <c r="S644" s="155" t="str">
        <f t="shared" si="20"/>
        <v/>
      </c>
      <c r="T644" s="116" t="str">
        <f t="shared" si="21"/>
        <v/>
      </c>
      <c r="U644" s="189"/>
      <c r="V644" s="189"/>
      <c r="W644" s="191"/>
      <c r="X644" s="190" t="s">
        <v>5</v>
      </c>
      <c r="Y644" s="189">
        <v>2200</v>
      </c>
      <c r="Z644" s="191" t="s">
        <v>225</v>
      </c>
    </row>
    <row r="645" spans="2:26">
      <c r="B645" s="11" t="s">
        <v>231</v>
      </c>
      <c r="C645" t="s">
        <v>232</v>
      </c>
      <c r="D645" t="s">
        <v>35</v>
      </c>
      <c r="E645">
        <v>5640</v>
      </c>
      <c r="F645" s="248"/>
      <c r="G645" s="248"/>
      <c r="H645" s="155">
        <v>5323</v>
      </c>
      <c r="I645" s="116" t="s">
        <v>459</v>
      </c>
      <c r="J645" s="156" t="s">
        <v>459</v>
      </c>
      <c r="K645" s="17"/>
      <c r="L645"/>
      <c r="M645" s="11"/>
      <c r="N645" s="158" t="s">
        <v>49</v>
      </c>
      <c r="O645" s="159" t="s">
        <v>49</v>
      </c>
      <c r="P645" s="155">
        <v>317</v>
      </c>
      <c r="Q645" s="116" t="s">
        <v>459</v>
      </c>
      <c r="R645" s="116">
        <v>0</v>
      </c>
      <c r="S645" s="155" t="str">
        <f t="shared" si="20"/>
        <v/>
      </c>
      <c r="T645" s="116" t="str">
        <f t="shared" si="21"/>
        <v/>
      </c>
      <c r="U645" s="189"/>
      <c r="V645" s="189"/>
      <c r="W645" s="191"/>
      <c r="X645" s="190" t="s">
        <v>5</v>
      </c>
      <c r="Y645" s="189">
        <v>2200</v>
      </c>
      <c r="Z645" s="191" t="s">
        <v>225</v>
      </c>
    </row>
    <row r="646" spans="2:26">
      <c r="B646" s="11" t="s">
        <v>231</v>
      </c>
      <c r="C646" t="s">
        <v>232</v>
      </c>
      <c r="D646" t="s">
        <v>37</v>
      </c>
      <c r="E646">
        <v>5640</v>
      </c>
      <c r="F646" s="248"/>
      <c r="G646" s="248"/>
      <c r="H646" s="155">
        <v>5323</v>
      </c>
      <c r="I646" s="116" t="s">
        <v>459</v>
      </c>
      <c r="J646" s="156" t="s">
        <v>459</v>
      </c>
      <c r="K646" s="17"/>
      <c r="L646"/>
      <c r="M646" s="11"/>
      <c r="N646" s="158" t="s">
        <v>49</v>
      </c>
      <c r="O646" s="159" t="s">
        <v>49</v>
      </c>
      <c r="P646" s="155">
        <v>317</v>
      </c>
      <c r="Q646" s="116" t="s">
        <v>459</v>
      </c>
      <c r="R646" s="116">
        <v>0</v>
      </c>
      <c r="S646" s="155" t="str">
        <f t="shared" si="20"/>
        <v/>
      </c>
      <c r="T646" s="116" t="str">
        <f t="shared" si="21"/>
        <v/>
      </c>
      <c r="U646" s="189"/>
      <c r="V646" s="189"/>
      <c r="W646" s="191"/>
      <c r="X646" s="190" t="s">
        <v>5</v>
      </c>
      <c r="Y646" s="189">
        <v>2200</v>
      </c>
      <c r="Z646" s="191" t="s">
        <v>225</v>
      </c>
    </row>
    <row r="647" spans="2:26">
      <c r="B647" s="11" t="s">
        <v>231</v>
      </c>
      <c r="C647" t="s">
        <v>232</v>
      </c>
      <c r="D647" t="s">
        <v>38</v>
      </c>
      <c r="E647">
        <v>5640</v>
      </c>
      <c r="F647" s="248"/>
      <c r="G647" s="248"/>
      <c r="H647" s="155">
        <v>5323</v>
      </c>
      <c r="I647" s="116" t="s">
        <v>459</v>
      </c>
      <c r="J647" s="156" t="s">
        <v>459</v>
      </c>
      <c r="K647" s="17"/>
      <c r="L647"/>
      <c r="M647" s="11"/>
      <c r="N647" s="158" t="s">
        <v>49</v>
      </c>
      <c r="O647" s="159" t="s">
        <v>49</v>
      </c>
      <c r="P647" s="155">
        <v>317</v>
      </c>
      <c r="Q647" s="116" t="s">
        <v>459</v>
      </c>
      <c r="R647" s="116">
        <v>0</v>
      </c>
      <c r="S647" s="155" t="str">
        <f t="shared" si="20"/>
        <v/>
      </c>
      <c r="T647" s="116" t="str">
        <f t="shared" si="21"/>
        <v/>
      </c>
      <c r="U647" s="189"/>
      <c r="V647" s="189"/>
      <c r="W647" s="191"/>
      <c r="X647" s="190" t="s">
        <v>5</v>
      </c>
      <c r="Y647" s="189">
        <v>2200</v>
      </c>
      <c r="Z647" s="191" t="s">
        <v>225</v>
      </c>
    </row>
    <row r="648" spans="2:26">
      <c r="B648" s="11" t="s">
        <v>231</v>
      </c>
      <c r="C648" t="s">
        <v>232</v>
      </c>
      <c r="D648" t="s">
        <v>39</v>
      </c>
      <c r="E648">
        <v>5640</v>
      </c>
      <c r="F648" s="248"/>
      <c r="G648" s="248"/>
      <c r="H648" s="155">
        <v>5323</v>
      </c>
      <c r="I648" s="116" t="s">
        <v>459</v>
      </c>
      <c r="J648" s="156" t="s">
        <v>459</v>
      </c>
      <c r="K648" s="17"/>
      <c r="L648"/>
      <c r="M648" s="11"/>
      <c r="N648" s="158" t="s">
        <v>49</v>
      </c>
      <c r="O648" s="159" t="s">
        <v>49</v>
      </c>
      <c r="P648" s="155">
        <v>317</v>
      </c>
      <c r="Q648" s="116" t="s">
        <v>459</v>
      </c>
      <c r="R648" s="116">
        <v>0</v>
      </c>
      <c r="S648" s="155" t="str">
        <f t="shared" si="20"/>
        <v/>
      </c>
      <c r="T648" s="116" t="str">
        <f t="shared" si="21"/>
        <v/>
      </c>
      <c r="U648" s="189"/>
      <c r="V648" s="189"/>
      <c r="W648" s="191"/>
      <c r="X648" s="190" t="s">
        <v>5</v>
      </c>
      <c r="Y648" s="189">
        <v>2200</v>
      </c>
      <c r="Z648" s="191" t="s">
        <v>225</v>
      </c>
    </row>
    <row r="649" spans="2:26">
      <c r="B649" s="11" t="s">
        <v>231</v>
      </c>
      <c r="C649" t="s">
        <v>232</v>
      </c>
      <c r="D649" t="s">
        <v>43</v>
      </c>
      <c r="E649">
        <v>5640</v>
      </c>
      <c r="F649" s="248"/>
      <c r="G649" s="248"/>
      <c r="H649" s="155">
        <v>5323</v>
      </c>
      <c r="I649" s="116" t="s">
        <v>459</v>
      </c>
      <c r="J649" s="156" t="s">
        <v>459</v>
      </c>
      <c r="K649" s="17"/>
      <c r="L649"/>
      <c r="M649" s="11"/>
      <c r="N649" s="158" t="s">
        <v>49</v>
      </c>
      <c r="O649" s="159" t="s">
        <v>49</v>
      </c>
      <c r="P649" s="155">
        <v>317</v>
      </c>
      <c r="Q649" s="116" t="s">
        <v>459</v>
      </c>
      <c r="R649" s="116">
        <v>0</v>
      </c>
      <c r="S649" s="155" t="str">
        <f t="shared" ref="S649:S712" si="22">IF(O649="Smoothing ramp","Smoothing ramp","")</f>
        <v/>
      </c>
      <c r="T649" s="116" t="str">
        <f t="shared" ref="T649:T712" si="23">IF(O649="Smoothing ramp","Smoothing ramp","")</f>
        <v/>
      </c>
      <c r="U649" s="189"/>
      <c r="V649" s="189"/>
      <c r="W649" s="191"/>
      <c r="X649" s="190" t="s">
        <v>5</v>
      </c>
      <c r="Y649" s="189">
        <v>2200</v>
      </c>
      <c r="Z649" s="191" t="s">
        <v>225</v>
      </c>
    </row>
    <row r="650" spans="2:26">
      <c r="B650" s="11" t="s">
        <v>231</v>
      </c>
      <c r="C650" t="s">
        <v>232</v>
      </c>
      <c r="D650" t="s">
        <v>45</v>
      </c>
      <c r="E650">
        <v>5640</v>
      </c>
      <c r="F650" s="248"/>
      <c r="G650" s="248"/>
      <c r="H650" s="155">
        <v>5323</v>
      </c>
      <c r="I650" s="116" t="s">
        <v>459</v>
      </c>
      <c r="J650" s="156" t="s">
        <v>459</v>
      </c>
      <c r="K650" s="17"/>
      <c r="L650"/>
      <c r="M650" s="11"/>
      <c r="N650" s="158" t="s">
        <v>49</v>
      </c>
      <c r="O650" s="159" t="s">
        <v>49</v>
      </c>
      <c r="P650" s="155">
        <v>317</v>
      </c>
      <c r="Q650" s="116" t="s">
        <v>459</v>
      </c>
      <c r="R650" s="116">
        <v>0</v>
      </c>
      <c r="S650" s="155" t="str">
        <f t="shared" si="22"/>
        <v/>
      </c>
      <c r="T650" s="116" t="str">
        <f t="shared" si="23"/>
        <v/>
      </c>
      <c r="U650" s="189"/>
      <c r="V650" s="189"/>
      <c r="W650" s="191"/>
      <c r="X650" s="190" t="s">
        <v>5</v>
      </c>
      <c r="Y650" s="189">
        <v>2200</v>
      </c>
      <c r="Z650" s="191" t="s">
        <v>225</v>
      </c>
    </row>
    <row r="651" spans="2:26">
      <c r="B651" s="11" t="s">
        <v>231</v>
      </c>
      <c r="C651" t="s">
        <v>232</v>
      </c>
      <c r="D651" t="s">
        <v>46</v>
      </c>
      <c r="E651">
        <v>5640</v>
      </c>
      <c r="F651" s="248"/>
      <c r="G651" s="248"/>
      <c r="H651" s="155">
        <v>5323</v>
      </c>
      <c r="I651" s="116" t="s">
        <v>459</v>
      </c>
      <c r="J651" s="156" t="s">
        <v>459</v>
      </c>
      <c r="K651" s="17"/>
      <c r="L651"/>
      <c r="M651" s="11"/>
      <c r="N651" s="158" t="s">
        <v>49</v>
      </c>
      <c r="O651" s="159" t="s">
        <v>49</v>
      </c>
      <c r="P651" s="155">
        <v>317</v>
      </c>
      <c r="Q651" s="116" t="s">
        <v>459</v>
      </c>
      <c r="R651" s="116">
        <v>0</v>
      </c>
      <c r="S651" s="155" t="str">
        <f t="shared" si="22"/>
        <v/>
      </c>
      <c r="T651" s="116" t="str">
        <f t="shared" si="23"/>
        <v/>
      </c>
      <c r="U651" s="189"/>
      <c r="V651" s="189"/>
      <c r="W651" s="191"/>
      <c r="X651" s="190" t="s">
        <v>5</v>
      </c>
      <c r="Y651" s="189">
        <v>2200</v>
      </c>
      <c r="Z651" s="191" t="s">
        <v>225</v>
      </c>
    </row>
    <row r="652" spans="2:26" ht="15.95" thickBot="1">
      <c r="B652" s="11" t="s">
        <v>231</v>
      </c>
      <c r="C652" t="s">
        <v>232</v>
      </c>
      <c r="D652" t="s">
        <v>47</v>
      </c>
      <c r="E652">
        <v>5640</v>
      </c>
      <c r="F652" s="250"/>
      <c r="G652" s="250"/>
      <c r="H652" s="155">
        <v>5323</v>
      </c>
      <c r="I652" s="116" t="s">
        <v>459</v>
      </c>
      <c r="J652" s="156" t="s">
        <v>459</v>
      </c>
      <c r="K652" s="17"/>
      <c r="L652"/>
      <c r="M652" s="11"/>
      <c r="N652" s="158" t="s">
        <v>49</v>
      </c>
      <c r="O652" s="159" t="s">
        <v>49</v>
      </c>
      <c r="P652" s="155">
        <v>317</v>
      </c>
      <c r="Q652" s="116" t="s">
        <v>459</v>
      </c>
      <c r="R652" s="116">
        <v>0</v>
      </c>
      <c r="S652" s="155" t="str">
        <f t="shared" si="22"/>
        <v/>
      </c>
      <c r="T652" s="116" t="str">
        <f t="shared" si="23"/>
        <v/>
      </c>
      <c r="U652" s="189"/>
      <c r="V652" s="189"/>
      <c r="W652" s="191"/>
      <c r="X652" s="190" t="s">
        <v>5</v>
      </c>
      <c r="Y652" s="189">
        <v>2200</v>
      </c>
      <c r="Z652" s="191" t="s">
        <v>225</v>
      </c>
    </row>
    <row r="653" spans="2:26">
      <c r="B653" s="11" t="s">
        <v>231</v>
      </c>
      <c r="C653" t="s">
        <v>232</v>
      </c>
      <c r="D653" t="s">
        <v>48</v>
      </c>
      <c r="E653">
        <v>5640</v>
      </c>
      <c r="F653" s="246"/>
      <c r="G653" s="246"/>
      <c r="H653" s="155">
        <v>5323</v>
      </c>
      <c r="I653" s="116" t="s">
        <v>459</v>
      </c>
      <c r="J653" s="156" t="s">
        <v>459</v>
      </c>
      <c r="K653" s="17"/>
      <c r="L653"/>
      <c r="M653" s="11"/>
      <c r="N653" s="158" t="s">
        <v>49</v>
      </c>
      <c r="O653" s="159" t="s">
        <v>49</v>
      </c>
      <c r="P653" s="155">
        <v>317</v>
      </c>
      <c r="Q653" s="116" t="s">
        <v>459</v>
      </c>
      <c r="R653" s="116">
        <v>0</v>
      </c>
      <c r="S653" s="155" t="str">
        <f t="shared" si="22"/>
        <v/>
      </c>
      <c r="T653" s="116" t="str">
        <f t="shared" si="23"/>
        <v/>
      </c>
      <c r="U653" s="189"/>
      <c r="V653" s="189"/>
      <c r="W653" s="191"/>
      <c r="X653" s="190" t="s">
        <v>5</v>
      </c>
      <c r="Y653" s="189">
        <v>2200</v>
      </c>
      <c r="Z653" s="191" t="s">
        <v>225</v>
      </c>
    </row>
    <row r="654" spans="2:26">
      <c r="B654" s="11" t="s">
        <v>233</v>
      </c>
      <c r="C654" t="s">
        <v>232</v>
      </c>
      <c r="D654" t="s">
        <v>151</v>
      </c>
      <c r="E654">
        <v>7075</v>
      </c>
      <c r="F654" s="248"/>
      <c r="G654" s="248"/>
      <c r="H654" s="155">
        <v>5914</v>
      </c>
      <c r="I654" s="116" t="s">
        <v>459</v>
      </c>
      <c r="J654" s="156" t="s">
        <v>459</v>
      </c>
      <c r="K654" s="17">
        <v>-1600</v>
      </c>
      <c r="L654">
        <v>-1600</v>
      </c>
      <c r="M654" s="11">
        <v>-491</v>
      </c>
      <c r="N654" s="158" t="s">
        <v>40</v>
      </c>
      <c r="O654" s="159" t="s">
        <v>40</v>
      </c>
      <c r="P654" s="155">
        <v>1161</v>
      </c>
      <c r="Q654" s="116" t="s">
        <v>459</v>
      </c>
      <c r="R654" s="116">
        <v>0</v>
      </c>
      <c r="S654" s="155" t="str">
        <f t="shared" si="22"/>
        <v/>
      </c>
      <c r="T654" s="116" t="str">
        <f t="shared" si="23"/>
        <v/>
      </c>
      <c r="U654" s="189"/>
      <c r="V654" s="189"/>
      <c r="W654" s="191"/>
      <c r="X654" s="190" t="s">
        <v>5</v>
      </c>
      <c r="Y654" s="189">
        <v>2200</v>
      </c>
      <c r="Z654" s="191" t="s">
        <v>225</v>
      </c>
    </row>
    <row r="655" spans="2:26">
      <c r="B655" s="11" t="s">
        <v>233</v>
      </c>
      <c r="C655" t="s">
        <v>232</v>
      </c>
      <c r="D655" t="s">
        <v>155</v>
      </c>
      <c r="E655">
        <v>7075</v>
      </c>
      <c r="F655" s="248"/>
      <c r="G655" s="248"/>
      <c r="H655" s="155">
        <v>5914</v>
      </c>
      <c r="I655" s="116" t="s">
        <v>459</v>
      </c>
      <c r="J655" s="156" t="s">
        <v>459</v>
      </c>
      <c r="K655" s="17">
        <v>-1600</v>
      </c>
      <c r="L655">
        <v>-1600</v>
      </c>
      <c r="M655" s="11">
        <v>-491</v>
      </c>
      <c r="N655" s="158" t="s">
        <v>40</v>
      </c>
      <c r="O655" s="159" t="s">
        <v>40</v>
      </c>
      <c r="P655" s="155">
        <v>1161</v>
      </c>
      <c r="Q655" s="116" t="s">
        <v>459</v>
      </c>
      <c r="R655" s="116">
        <v>0</v>
      </c>
      <c r="S655" s="155" t="str">
        <f t="shared" si="22"/>
        <v/>
      </c>
      <c r="T655" s="116" t="str">
        <f t="shared" si="23"/>
        <v/>
      </c>
      <c r="U655" s="189"/>
      <c r="V655" s="189"/>
      <c r="W655" s="191"/>
      <c r="X655" s="190" t="s">
        <v>5</v>
      </c>
      <c r="Y655" s="189">
        <v>2200</v>
      </c>
      <c r="Z655" s="191" t="s">
        <v>225</v>
      </c>
    </row>
    <row r="656" spans="2:26">
      <c r="B656" s="11" t="s">
        <v>233</v>
      </c>
      <c r="C656" t="s">
        <v>232</v>
      </c>
      <c r="D656" t="s">
        <v>156</v>
      </c>
      <c r="E656">
        <v>7075</v>
      </c>
      <c r="F656" s="248"/>
      <c r="G656" s="248"/>
      <c r="H656" s="155">
        <v>5914</v>
      </c>
      <c r="I656" s="116" t="s">
        <v>459</v>
      </c>
      <c r="J656" s="156" t="s">
        <v>459</v>
      </c>
      <c r="K656" s="17">
        <v>-1600</v>
      </c>
      <c r="L656">
        <v>-1600</v>
      </c>
      <c r="M656" s="11">
        <v>-491</v>
      </c>
      <c r="N656" s="158" t="s">
        <v>40</v>
      </c>
      <c r="O656" s="159" t="s">
        <v>40</v>
      </c>
      <c r="P656" s="155">
        <v>1161</v>
      </c>
      <c r="Q656" s="116" t="s">
        <v>459</v>
      </c>
      <c r="R656" s="116">
        <v>0</v>
      </c>
      <c r="S656" s="155" t="str">
        <f t="shared" si="22"/>
        <v/>
      </c>
      <c r="T656" s="116" t="str">
        <f t="shared" si="23"/>
        <v/>
      </c>
      <c r="U656" s="189"/>
      <c r="V656" s="189"/>
      <c r="W656" s="191"/>
      <c r="X656" s="190" t="s">
        <v>5</v>
      </c>
      <c r="Y656" s="189">
        <v>2200</v>
      </c>
      <c r="Z656" s="191" t="s">
        <v>225</v>
      </c>
    </row>
    <row r="657" spans="2:26">
      <c r="B657" s="11" t="s">
        <v>233</v>
      </c>
      <c r="C657" t="s">
        <v>232</v>
      </c>
      <c r="D657" t="s">
        <v>157</v>
      </c>
      <c r="E657">
        <v>7260</v>
      </c>
      <c r="F657" s="248"/>
      <c r="G657" s="248"/>
      <c r="H657" s="155">
        <v>5991</v>
      </c>
      <c r="I657" s="116" t="s">
        <v>459</v>
      </c>
      <c r="J657" s="156" t="s">
        <v>459</v>
      </c>
      <c r="K657" s="17">
        <v>-3416</v>
      </c>
      <c r="L657">
        <v>-3416</v>
      </c>
      <c r="M657" s="11">
        <v>-2126</v>
      </c>
      <c r="N657" s="158" t="s">
        <v>40</v>
      </c>
      <c r="O657" s="159" t="s">
        <v>40</v>
      </c>
      <c r="P657" s="155">
        <v>1269</v>
      </c>
      <c r="Q657" s="116" t="s">
        <v>459</v>
      </c>
      <c r="R657" s="116">
        <v>0</v>
      </c>
      <c r="S657" s="155" t="str">
        <f t="shared" si="22"/>
        <v/>
      </c>
      <c r="T657" s="116" t="str">
        <f t="shared" si="23"/>
        <v/>
      </c>
      <c r="U657" s="189"/>
      <c r="V657" s="189"/>
      <c r="W657" s="191"/>
      <c r="X657" s="190" t="s">
        <v>5</v>
      </c>
      <c r="Y657" s="189">
        <v>2200</v>
      </c>
      <c r="Z657" s="191" t="s">
        <v>225</v>
      </c>
    </row>
    <row r="658" spans="2:26">
      <c r="B658" s="11" t="s">
        <v>233</v>
      </c>
      <c r="C658" t="s">
        <v>232</v>
      </c>
      <c r="D658" t="s">
        <v>158</v>
      </c>
      <c r="E658">
        <v>7260</v>
      </c>
      <c r="F658" s="248"/>
      <c r="G658" s="248"/>
      <c r="H658" s="155">
        <v>5991</v>
      </c>
      <c r="I658" s="116" t="s">
        <v>459</v>
      </c>
      <c r="J658" s="156" t="s">
        <v>459</v>
      </c>
      <c r="K658" s="17">
        <v>-3416</v>
      </c>
      <c r="L658">
        <v>-3416</v>
      </c>
      <c r="M658" s="11">
        <v>-2126</v>
      </c>
      <c r="N658" s="158" t="s">
        <v>40</v>
      </c>
      <c r="O658" s="159" t="s">
        <v>40</v>
      </c>
      <c r="P658" s="155">
        <v>1269</v>
      </c>
      <c r="Q658" s="116" t="s">
        <v>459</v>
      </c>
      <c r="R658" s="116">
        <v>0</v>
      </c>
      <c r="S658" s="155" t="str">
        <f t="shared" si="22"/>
        <v/>
      </c>
      <c r="T658" s="116" t="str">
        <f t="shared" si="23"/>
        <v/>
      </c>
      <c r="U658" s="189"/>
      <c r="V658" s="189"/>
      <c r="W658" s="191"/>
      <c r="X658" s="190" t="s">
        <v>5</v>
      </c>
      <c r="Y658" s="189">
        <v>2200</v>
      </c>
      <c r="Z658" s="191" t="s">
        <v>225</v>
      </c>
    </row>
    <row r="659" spans="2:26">
      <c r="B659" s="11" t="s">
        <v>233</v>
      </c>
      <c r="C659" t="s">
        <v>232</v>
      </c>
      <c r="D659" t="s">
        <v>159</v>
      </c>
      <c r="E659">
        <v>7260</v>
      </c>
      <c r="F659" s="248"/>
      <c r="G659" s="248"/>
      <c r="H659" s="155">
        <v>5991</v>
      </c>
      <c r="I659" s="116" t="s">
        <v>459</v>
      </c>
      <c r="J659" s="156" t="s">
        <v>459</v>
      </c>
      <c r="K659" s="17">
        <v>-3416</v>
      </c>
      <c r="L659">
        <v>-3416</v>
      </c>
      <c r="M659" s="11">
        <v>-2126</v>
      </c>
      <c r="N659" s="158" t="s">
        <v>40</v>
      </c>
      <c r="O659" s="159" t="s">
        <v>40</v>
      </c>
      <c r="P659" s="155">
        <v>1269</v>
      </c>
      <c r="Q659" s="116" t="s">
        <v>459</v>
      </c>
      <c r="R659" s="116">
        <v>0</v>
      </c>
      <c r="S659" s="155" t="str">
        <f t="shared" si="22"/>
        <v/>
      </c>
      <c r="T659" s="116" t="str">
        <f t="shared" si="23"/>
        <v/>
      </c>
      <c r="U659" s="189"/>
      <c r="V659" s="189"/>
      <c r="W659" s="191"/>
      <c r="X659" s="190" t="s">
        <v>5</v>
      </c>
      <c r="Y659" s="189">
        <v>2200</v>
      </c>
      <c r="Z659" s="191" t="s">
        <v>225</v>
      </c>
    </row>
    <row r="660" spans="2:26">
      <c r="B660" s="11" t="s">
        <v>233</v>
      </c>
      <c r="C660" t="s">
        <v>232</v>
      </c>
      <c r="D660" t="s">
        <v>160</v>
      </c>
      <c r="E660">
        <v>7260</v>
      </c>
      <c r="F660" s="248"/>
      <c r="G660" s="248"/>
      <c r="H660" s="155">
        <v>5991</v>
      </c>
      <c r="I660" s="116" t="s">
        <v>459</v>
      </c>
      <c r="J660" s="156" t="s">
        <v>459</v>
      </c>
      <c r="K660" s="17">
        <v>-3416</v>
      </c>
      <c r="L660">
        <v>-3416</v>
      </c>
      <c r="M660" s="11">
        <v>-2126</v>
      </c>
      <c r="N660" s="158" t="s">
        <v>40</v>
      </c>
      <c r="O660" s="159" t="s">
        <v>40</v>
      </c>
      <c r="P660" s="155">
        <v>1269</v>
      </c>
      <c r="Q660" s="116" t="s">
        <v>459</v>
      </c>
      <c r="R660" s="116">
        <v>0</v>
      </c>
      <c r="S660" s="155" t="str">
        <f t="shared" si="22"/>
        <v/>
      </c>
      <c r="T660" s="116" t="str">
        <f t="shared" si="23"/>
        <v/>
      </c>
      <c r="U660" s="189"/>
      <c r="V660" s="189"/>
      <c r="W660" s="191"/>
      <c r="X660" s="190" t="s">
        <v>5</v>
      </c>
      <c r="Y660" s="189">
        <v>2200</v>
      </c>
      <c r="Z660" s="191" t="s">
        <v>225</v>
      </c>
    </row>
    <row r="661" spans="2:26">
      <c r="B661" s="11" t="s">
        <v>233</v>
      </c>
      <c r="C661" t="s">
        <v>232</v>
      </c>
      <c r="D661" t="s">
        <v>161</v>
      </c>
      <c r="E661">
        <v>6710</v>
      </c>
      <c r="F661" s="248"/>
      <c r="G661" s="248"/>
      <c r="H661" s="155">
        <v>5670</v>
      </c>
      <c r="I661" s="116" t="s">
        <v>459</v>
      </c>
      <c r="J661" s="156" t="s">
        <v>459</v>
      </c>
      <c r="K661" s="17">
        <v>-1266</v>
      </c>
      <c r="L661">
        <v>-1266</v>
      </c>
      <c r="M661" s="11">
        <v>-258</v>
      </c>
      <c r="N661" s="158" t="s">
        <v>40</v>
      </c>
      <c r="O661" s="159" t="s">
        <v>41</v>
      </c>
      <c r="P661" s="155">
        <v>1040</v>
      </c>
      <c r="Q661" s="116" t="s">
        <v>459</v>
      </c>
      <c r="R661" s="116">
        <v>0</v>
      </c>
      <c r="S661" s="155" t="str">
        <f t="shared" si="22"/>
        <v/>
      </c>
      <c r="T661" s="116" t="str">
        <f t="shared" si="23"/>
        <v/>
      </c>
      <c r="U661" s="189" t="s">
        <v>135</v>
      </c>
      <c r="V661" s="189">
        <v>6000</v>
      </c>
      <c r="W661" s="191" t="s">
        <v>234</v>
      </c>
      <c r="X661" s="190" t="s">
        <v>5</v>
      </c>
      <c r="Y661" s="189">
        <v>2200</v>
      </c>
      <c r="Z661" s="191" t="s">
        <v>225</v>
      </c>
    </row>
    <row r="662" spans="2:26">
      <c r="B662" s="11" t="s">
        <v>233</v>
      </c>
      <c r="C662" t="s">
        <v>232</v>
      </c>
      <c r="D662" t="s">
        <v>162</v>
      </c>
      <c r="E662">
        <v>6710</v>
      </c>
      <c r="F662" s="248"/>
      <c r="G662" s="248"/>
      <c r="H662" s="155">
        <v>5670</v>
      </c>
      <c r="I662" s="116" t="s">
        <v>459</v>
      </c>
      <c r="J662" s="156" t="s">
        <v>459</v>
      </c>
      <c r="K662" s="17">
        <v>-1266</v>
      </c>
      <c r="L662">
        <v>-1266</v>
      </c>
      <c r="M662" s="11">
        <v>-258</v>
      </c>
      <c r="N662" s="158" t="s">
        <v>40</v>
      </c>
      <c r="O662" s="159" t="s">
        <v>41</v>
      </c>
      <c r="P662" s="155">
        <v>1040</v>
      </c>
      <c r="Q662" s="116" t="s">
        <v>459</v>
      </c>
      <c r="R662" s="116">
        <v>0</v>
      </c>
      <c r="S662" s="155" t="str">
        <f t="shared" si="22"/>
        <v/>
      </c>
      <c r="T662" s="116" t="str">
        <f t="shared" si="23"/>
        <v/>
      </c>
      <c r="U662" s="189" t="s">
        <v>135</v>
      </c>
      <c r="V662" s="189">
        <v>6000</v>
      </c>
      <c r="W662" s="191" t="s">
        <v>234</v>
      </c>
      <c r="X662" s="190" t="s">
        <v>5</v>
      </c>
      <c r="Y662" s="189">
        <v>2200</v>
      </c>
      <c r="Z662" s="191" t="s">
        <v>225</v>
      </c>
    </row>
    <row r="663" spans="2:26">
      <c r="B663" s="11" t="s">
        <v>233</v>
      </c>
      <c r="C663" t="s">
        <v>232</v>
      </c>
      <c r="D663" t="s">
        <v>35</v>
      </c>
      <c r="E663">
        <v>6600</v>
      </c>
      <c r="F663" s="248"/>
      <c r="G663" s="248"/>
      <c r="H663" s="155">
        <v>5670</v>
      </c>
      <c r="I663" s="116" t="s">
        <v>459</v>
      </c>
      <c r="J663" s="156" t="s">
        <v>459</v>
      </c>
      <c r="K663" s="17">
        <v>-1212</v>
      </c>
      <c r="L663">
        <v>-1212</v>
      </c>
      <c r="M663" s="11">
        <v>-315</v>
      </c>
      <c r="N663" s="158" t="s">
        <v>40</v>
      </c>
      <c r="O663" s="159" t="s">
        <v>41</v>
      </c>
      <c r="P663" s="155">
        <v>930</v>
      </c>
      <c r="Q663" s="116" t="s">
        <v>459</v>
      </c>
      <c r="R663" s="116">
        <v>0</v>
      </c>
      <c r="S663" s="155" t="str">
        <f t="shared" si="22"/>
        <v/>
      </c>
      <c r="T663" s="116" t="str">
        <f t="shared" si="23"/>
        <v/>
      </c>
      <c r="U663" s="189" t="s">
        <v>135</v>
      </c>
      <c r="V663" s="189">
        <v>6000</v>
      </c>
      <c r="W663" s="191" t="s">
        <v>234</v>
      </c>
      <c r="X663" s="190" t="s">
        <v>5</v>
      </c>
      <c r="Y663" s="189">
        <v>2200</v>
      </c>
      <c r="Z663" s="191" t="s">
        <v>225</v>
      </c>
    </row>
    <row r="664" spans="2:26">
      <c r="B664" s="11" t="s">
        <v>233</v>
      </c>
      <c r="C664" t="s">
        <v>232</v>
      </c>
      <c r="D664" t="s">
        <v>37</v>
      </c>
      <c r="E664">
        <v>6600</v>
      </c>
      <c r="F664" s="248"/>
      <c r="G664" s="248"/>
      <c r="H664" s="155">
        <v>5670</v>
      </c>
      <c r="I664" s="116" t="s">
        <v>459</v>
      </c>
      <c r="J664" s="156" t="s">
        <v>459</v>
      </c>
      <c r="K664" s="17">
        <v>-1212</v>
      </c>
      <c r="L664">
        <v>-1212</v>
      </c>
      <c r="M664" s="11">
        <v>-315</v>
      </c>
      <c r="N664" s="158" t="s">
        <v>40</v>
      </c>
      <c r="O664" s="159" t="s">
        <v>41</v>
      </c>
      <c r="P664" s="155">
        <v>930</v>
      </c>
      <c r="Q664" s="116" t="s">
        <v>459</v>
      </c>
      <c r="R664" s="116">
        <v>0</v>
      </c>
      <c r="S664" s="155" t="str">
        <f t="shared" si="22"/>
        <v/>
      </c>
      <c r="T664" s="116" t="str">
        <f t="shared" si="23"/>
        <v/>
      </c>
      <c r="U664" s="189" t="s">
        <v>135</v>
      </c>
      <c r="V664" s="189">
        <v>6000</v>
      </c>
      <c r="W664" s="191" t="s">
        <v>234</v>
      </c>
      <c r="X664" s="190" t="s">
        <v>5</v>
      </c>
      <c r="Y664" s="189">
        <v>2200</v>
      </c>
      <c r="Z664" s="191" t="s">
        <v>225</v>
      </c>
    </row>
    <row r="665" spans="2:26">
      <c r="B665" s="11" t="s">
        <v>233</v>
      </c>
      <c r="C665" t="s">
        <v>232</v>
      </c>
      <c r="D665" t="s">
        <v>38</v>
      </c>
      <c r="E665">
        <v>6600</v>
      </c>
      <c r="F665" s="248"/>
      <c r="G665" s="248"/>
      <c r="H665" s="155">
        <v>5670</v>
      </c>
      <c r="I665" s="116" t="s">
        <v>459</v>
      </c>
      <c r="J665" s="156" t="s">
        <v>459</v>
      </c>
      <c r="K665" s="17">
        <v>-1212</v>
      </c>
      <c r="L665">
        <v>-1212</v>
      </c>
      <c r="M665" s="11">
        <v>-315</v>
      </c>
      <c r="N665" s="158" t="s">
        <v>40</v>
      </c>
      <c r="O665" s="159" t="s">
        <v>41</v>
      </c>
      <c r="P665" s="155">
        <v>930</v>
      </c>
      <c r="Q665" s="116" t="s">
        <v>459</v>
      </c>
      <c r="R665" s="116">
        <v>0</v>
      </c>
      <c r="S665" s="155" t="str">
        <f t="shared" si="22"/>
        <v/>
      </c>
      <c r="T665" s="116" t="str">
        <f t="shared" si="23"/>
        <v/>
      </c>
      <c r="U665" s="189" t="s">
        <v>135</v>
      </c>
      <c r="V665" s="189">
        <v>6000</v>
      </c>
      <c r="W665" s="191" t="s">
        <v>234</v>
      </c>
      <c r="X665" s="190" t="s">
        <v>5</v>
      </c>
      <c r="Y665" s="189">
        <v>2200</v>
      </c>
      <c r="Z665" s="191" t="s">
        <v>225</v>
      </c>
    </row>
    <row r="666" spans="2:26">
      <c r="B666" s="11" t="s">
        <v>233</v>
      </c>
      <c r="C666" t="s">
        <v>232</v>
      </c>
      <c r="D666" t="s">
        <v>39</v>
      </c>
      <c r="E666">
        <v>7196</v>
      </c>
      <c r="F666" s="248"/>
      <c r="G666" s="248"/>
      <c r="H666" s="155">
        <v>5891</v>
      </c>
      <c r="I666" s="116" t="s">
        <v>459</v>
      </c>
      <c r="J666" s="156" t="s">
        <v>459</v>
      </c>
      <c r="K666" s="17">
        <v>-1432</v>
      </c>
      <c r="L666">
        <v>-1432</v>
      </c>
      <c r="M666" s="11">
        <v>-175</v>
      </c>
      <c r="N666" s="158" t="s">
        <v>40</v>
      </c>
      <c r="O666" s="159" t="s">
        <v>41</v>
      </c>
      <c r="P666" s="155">
        <v>1305</v>
      </c>
      <c r="Q666" s="116" t="s">
        <v>459</v>
      </c>
      <c r="R666" s="116">
        <v>0</v>
      </c>
      <c r="S666" s="155" t="str">
        <f t="shared" si="22"/>
        <v/>
      </c>
      <c r="T666" s="116" t="str">
        <f t="shared" si="23"/>
        <v/>
      </c>
      <c r="U666" s="189" t="s">
        <v>135</v>
      </c>
      <c r="V666" s="189">
        <v>6500</v>
      </c>
      <c r="W666" s="191" t="s">
        <v>234</v>
      </c>
      <c r="X666" s="190" t="s">
        <v>5</v>
      </c>
      <c r="Y666" s="189">
        <v>2200</v>
      </c>
      <c r="Z666" s="191" t="s">
        <v>225</v>
      </c>
    </row>
    <row r="667" spans="2:26">
      <c r="B667" s="11" t="s">
        <v>233</v>
      </c>
      <c r="C667" t="s">
        <v>232</v>
      </c>
      <c r="D667" t="s">
        <v>43</v>
      </c>
      <c r="E667">
        <v>7196</v>
      </c>
      <c r="F667" s="248"/>
      <c r="G667" s="248"/>
      <c r="H667" s="155">
        <v>5891</v>
      </c>
      <c r="I667" s="116" t="s">
        <v>459</v>
      </c>
      <c r="J667" s="156" t="s">
        <v>459</v>
      </c>
      <c r="K667" s="17">
        <v>-1432</v>
      </c>
      <c r="L667">
        <v>-1432</v>
      </c>
      <c r="M667" s="11">
        <v>-175</v>
      </c>
      <c r="N667" s="158" t="s">
        <v>40</v>
      </c>
      <c r="O667" s="159" t="s">
        <v>41</v>
      </c>
      <c r="P667" s="155">
        <v>1305</v>
      </c>
      <c r="Q667" s="116" t="s">
        <v>459</v>
      </c>
      <c r="R667" s="116">
        <v>0</v>
      </c>
      <c r="S667" s="155" t="str">
        <f t="shared" si="22"/>
        <v/>
      </c>
      <c r="T667" s="116" t="str">
        <f t="shared" si="23"/>
        <v/>
      </c>
      <c r="U667" s="189" t="s">
        <v>135</v>
      </c>
      <c r="V667" s="189">
        <v>6500</v>
      </c>
      <c r="W667" s="191" t="s">
        <v>234</v>
      </c>
      <c r="X667" s="190" t="s">
        <v>5</v>
      </c>
      <c r="Y667" s="189">
        <v>2200</v>
      </c>
      <c r="Z667" s="191" t="s">
        <v>225</v>
      </c>
    </row>
    <row r="668" spans="2:26">
      <c r="B668" s="11" t="s">
        <v>233</v>
      </c>
      <c r="C668" t="s">
        <v>232</v>
      </c>
      <c r="D668" t="s">
        <v>45</v>
      </c>
      <c r="E668">
        <v>7196</v>
      </c>
      <c r="F668" s="248"/>
      <c r="G668" s="248"/>
      <c r="H668" s="155">
        <v>5891</v>
      </c>
      <c r="I668" s="116" t="s">
        <v>459</v>
      </c>
      <c r="J668" s="156" t="s">
        <v>459</v>
      </c>
      <c r="K668" s="17">
        <v>-1432</v>
      </c>
      <c r="L668">
        <v>-1432</v>
      </c>
      <c r="M668" s="11">
        <v>-175</v>
      </c>
      <c r="N668" s="158" t="s">
        <v>40</v>
      </c>
      <c r="O668" s="159" t="s">
        <v>41</v>
      </c>
      <c r="P668" s="155">
        <v>1305</v>
      </c>
      <c r="Q668" s="116" t="s">
        <v>459</v>
      </c>
      <c r="R668" s="116">
        <v>0</v>
      </c>
      <c r="S668" s="155" t="str">
        <f t="shared" si="22"/>
        <v/>
      </c>
      <c r="T668" s="116" t="str">
        <f t="shared" si="23"/>
        <v/>
      </c>
      <c r="U668" s="189" t="s">
        <v>135</v>
      </c>
      <c r="V668" s="189">
        <v>6500</v>
      </c>
      <c r="W668" s="191" t="s">
        <v>234</v>
      </c>
      <c r="X668" s="190" t="s">
        <v>5</v>
      </c>
      <c r="Y668" s="189">
        <v>2200</v>
      </c>
      <c r="Z668" s="191" t="s">
        <v>225</v>
      </c>
    </row>
    <row r="669" spans="2:26">
      <c r="B669" s="11" t="s">
        <v>233</v>
      </c>
      <c r="C669" t="s">
        <v>232</v>
      </c>
      <c r="D669" t="s">
        <v>46</v>
      </c>
      <c r="E669">
        <v>6704</v>
      </c>
      <c r="F669" s="248"/>
      <c r="G669" s="248"/>
      <c r="H669" s="155">
        <v>5670</v>
      </c>
      <c r="I669" s="116" t="s">
        <v>459</v>
      </c>
      <c r="J669" s="156" t="s">
        <v>459</v>
      </c>
      <c r="K669" s="17">
        <v>-1199</v>
      </c>
      <c r="L669">
        <v>-1199</v>
      </c>
      <c r="M669" s="11">
        <v>-203</v>
      </c>
      <c r="N669" s="158" t="s">
        <v>40</v>
      </c>
      <c r="O669" s="159" t="s">
        <v>41</v>
      </c>
      <c r="P669" s="155">
        <v>1034</v>
      </c>
      <c r="Q669" s="116" t="s">
        <v>459</v>
      </c>
      <c r="R669" s="116">
        <v>0</v>
      </c>
      <c r="S669" s="155" t="str">
        <f t="shared" si="22"/>
        <v/>
      </c>
      <c r="T669" s="116" t="str">
        <f t="shared" si="23"/>
        <v/>
      </c>
      <c r="U669" s="189" t="s">
        <v>135</v>
      </c>
      <c r="V669" s="189">
        <v>6000</v>
      </c>
      <c r="W669" s="191" t="s">
        <v>234</v>
      </c>
      <c r="X669" s="190" t="s">
        <v>5</v>
      </c>
      <c r="Y669" s="189">
        <v>2200</v>
      </c>
      <c r="Z669" s="191" t="s">
        <v>225</v>
      </c>
    </row>
    <row r="670" spans="2:26" ht="15.95" thickBot="1">
      <c r="B670" s="11" t="s">
        <v>233</v>
      </c>
      <c r="C670" t="s">
        <v>232</v>
      </c>
      <c r="D670" t="s">
        <v>47</v>
      </c>
      <c r="E670">
        <v>6704</v>
      </c>
      <c r="F670" s="250"/>
      <c r="G670" s="250"/>
      <c r="H670" s="155">
        <v>5670</v>
      </c>
      <c r="I670" s="116" t="s">
        <v>459</v>
      </c>
      <c r="J670" s="156" t="s">
        <v>459</v>
      </c>
      <c r="K670" s="17">
        <v>-1199</v>
      </c>
      <c r="L670">
        <v>-1199</v>
      </c>
      <c r="M670" s="11">
        <v>-203</v>
      </c>
      <c r="N670" s="158" t="s">
        <v>40</v>
      </c>
      <c r="O670" s="159" t="s">
        <v>41</v>
      </c>
      <c r="P670" s="155">
        <v>1034</v>
      </c>
      <c r="Q670" s="116" t="s">
        <v>459</v>
      </c>
      <c r="R670" s="116">
        <v>0</v>
      </c>
      <c r="S670" s="155" t="str">
        <f t="shared" si="22"/>
        <v/>
      </c>
      <c r="T670" s="116" t="str">
        <f t="shared" si="23"/>
        <v/>
      </c>
      <c r="U670" s="189" t="s">
        <v>135</v>
      </c>
      <c r="V670" s="189">
        <v>6000</v>
      </c>
      <c r="W670" s="191" t="s">
        <v>234</v>
      </c>
      <c r="X670" s="190" t="s">
        <v>5</v>
      </c>
      <c r="Y670" s="189">
        <v>2200</v>
      </c>
      <c r="Z670" s="191" t="s">
        <v>225</v>
      </c>
    </row>
    <row r="671" spans="2:26">
      <c r="B671" s="11" t="s">
        <v>233</v>
      </c>
      <c r="C671" t="s">
        <v>232</v>
      </c>
      <c r="D671" t="s">
        <v>48</v>
      </c>
      <c r="E671">
        <v>6104</v>
      </c>
      <c r="F671" s="246"/>
      <c r="G671" s="246"/>
      <c r="H671" s="155">
        <v>5514</v>
      </c>
      <c r="I671" s="116" t="s">
        <v>459</v>
      </c>
      <c r="J671" s="156" t="s">
        <v>459</v>
      </c>
      <c r="K671" s="17">
        <v>-594</v>
      </c>
      <c r="L671">
        <v>-594</v>
      </c>
      <c r="M671" s="11">
        <v>-40</v>
      </c>
      <c r="N671" s="158" t="s">
        <v>40</v>
      </c>
      <c r="O671" s="159" t="s">
        <v>40</v>
      </c>
      <c r="P671" s="155">
        <v>590</v>
      </c>
      <c r="Q671" s="116" t="s">
        <v>459</v>
      </c>
      <c r="R671" s="116">
        <v>0</v>
      </c>
      <c r="S671" s="155" t="str">
        <f t="shared" si="22"/>
        <v/>
      </c>
      <c r="T671" s="116" t="str">
        <f t="shared" si="23"/>
        <v/>
      </c>
      <c r="U671" s="189"/>
      <c r="V671" s="189"/>
      <c r="W671" s="191"/>
      <c r="X671" s="190" t="s">
        <v>5</v>
      </c>
      <c r="Y671" s="189">
        <v>2200</v>
      </c>
      <c r="Z671" s="191" t="s">
        <v>225</v>
      </c>
    </row>
    <row r="672" spans="2:26">
      <c r="B672" s="11" t="s">
        <v>235</v>
      </c>
      <c r="C672" t="s">
        <v>232</v>
      </c>
      <c r="D672" t="s">
        <v>151</v>
      </c>
      <c r="E672">
        <v>6440</v>
      </c>
      <c r="F672" s="248"/>
      <c r="G672" s="248"/>
      <c r="H672" s="155">
        <v>6123</v>
      </c>
      <c r="I672" s="116" t="s">
        <v>459</v>
      </c>
      <c r="J672" s="156" t="s">
        <v>459</v>
      </c>
      <c r="K672" s="17"/>
      <c r="L672"/>
      <c r="M672" s="11"/>
      <c r="N672" s="158" t="s">
        <v>49</v>
      </c>
      <c r="O672" s="159" t="s">
        <v>49</v>
      </c>
      <c r="P672" s="155">
        <v>317</v>
      </c>
      <c r="Q672" s="116" t="s">
        <v>459</v>
      </c>
      <c r="R672" s="116">
        <v>0</v>
      </c>
      <c r="S672" s="155" t="str">
        <f t="shared" si="22"/>
        <v/>
      </c>
      <c r="T672" s="116" t="str">
        <f t="shared" si="23"/>
        <v/>
      </c>
      <c r="U672" s="189"/>
      <c r="V672" s="189"/>
      <c r="W672" s="191"/>
      <c r="X672" s="190" t="s">
        <v>5</v>
      </c>
      <c r="Y672" s="189">
        <v>2200</v>
      </c>
      <c r="Z672" s="191" t="s">
        <v>225</v>
      </c>
    </row>
    <row r="673" spans="2:26">
      <c r="B673" s="11" t="s">
        <v>235</v>
      </c>
      <c r="C673" t="s">
        <v>232</v>
      </c>
      <c r="D673" t="s">
        <v>155</v>
      </c>
      <c r="E673">
        <v>7240</v>
      </c>
      <c r="F673" s="248"/>
      <c r="G673" s="248"/>
      <c r="H673" s="155">
        <v>6923</v>
      </c>
      <c r="I673" s="116" t="s">
        <v>459</v>
      </c>
      <c r="J673" s="156" t="s">
        <v>459</v>
      </c>
      <c r="K673" s="17"/>
      <c r="L673"/>
      <c r="M673" s="11"/>
      <c r="N673" s="158" t="s">
        <v>49</v>
      </c>
      <c r="O673" s="159" t="s">
        <v>49</v>
      </c>
      <c r="P673" s="155">
        <v>317</v>
      </c>
      <c r="Q673" s="116" t="s">
        <v>459</v>
      </c>
      <c r="R673" s="116">
        <v>0</v>
      </c>
      <c r="S673" s="155" t="str">
        <f t="shared" si="22"/>
        <v/>
      </c>
      <c r="T673" s="116" t="str">
        <f t="shared" si="23"/>
        <v/>
      </c>
      <c r="U673" s="189"/>
      <c r="V673" s="189"/>
      <c r="W673" s="191"/>
      <c r="X673" s="190" t="s">
        <v>5</v>
      </c>
      <c r="Y673" s="189">
        <v>2200</v>
      </c>
      <c r="Z673" s="191" t="s">
        <v>225</v>
      </c>
    </row>
    <row r="674" spans="2:26">
      <c r="B674" s="11" t="s">
        <v>235</v>
      </c>
      <c r="C674" t="s">
        <v>232</v>
      </c>
      <c r="D674" t="s">
        <v>156</v>
      </c>
      <c r="E674">
        <v>7440</v>
      </c>
      <c r="F674" s="248"/>
      <c r="G674" s="248"/>
      <c r="H674" s="155">
        <v>7123</v>
      </c>
      <c r="I674" s="116" t="s">
        <v>459</v>
      </c>
      <c r="J674" s="156" t="s">
        <v>459</v>
      </c>
      <c r="K674" s="17"/>
      <c r="L674"/>
      <c r="M674" s="11"/>
      <c r="N674" s="158" t="s">
        <v>49</v>
      </c>
      <c r="O674" s="159" t="s">
        <v>49</v>
      </c>
      <c r="P674" s="155">
        <v>317</v>
      </c>
      <c r="Q674" s="116" t="s">
        <v>459</v>
      </c>
      <c r="R674" s="116">
        <v>0</v>
      </c>
      <c r="S674" s="155" t="str">
        <f t="shared" si="22"/>
        <v/>
      </c>
      <c r="T674" s="116" t="str">
        <f t="shared" si="23"/>
        <v/>
      </c>
      <c r="U674" s="189" t="s">
        <v>135</v>
      </c>
      <c r="V674" s="189">
        <v>7250</v>
      </c>
      <c r="W674" s="191" t="s">
        <v>236</v>
      </c>
      <c r="X674" s="190" t="s">
        <v>5</v>
      </c>
      <c r="Y674" s="189">
        <v>2200</v>
      </c>
      <c r="Z674" s="191" t="s">
        <v>225</v>
      </c>
    </row>
    <row r="675" spans="2:26">
      <c r="B675" s="11" t="s">
        <v>235</v>
      </c>
      <c r="C675" t="s">
        <v>232</v>
      </c>
      <c r="D675" t="s">
        <v>157</v>
      </c>
      <c r="E675">
        <v>7440</v>
      </c>
      <c r="F675" s="248"/>
      <c r="G675" s="248"/>
      <c r="H675" s="155">
        <v>7123</v>
      </c>
      <c r="I675" s="116" t="s">
        <v>459</v>
      </c>
      <c r="J675" s="156" t="s">
        <v>459</v>
      </c>
      <c r="K675" s="17"/>
      <c r="L675"/>
      <c r="M675" s="11"/>
      <c r="N675" s="158" t="s">
        <v>49</v>
      </c>
      <c r="O675" s="159" t="s">
        <v>49</v>
      </c>
      <c r="P675" s="155">
        <v>317</v>
      </c>
      <c r="Q675" s="116" t="s">
        <v>459</v>
      </c>
      <c r="R675" s="116">
        <v>0</v>
      </c>
      <c r="S675" s="155" t="str">
        <f t="shared" si="22"/>
        <v/>
      </c>
      <c r="T675" s="116" t="str">
        <f t="shared" si="23"/>
        <v/>
      </c>
      <c r="U675" s="189" t="s">
        <v>135</v>
      </c>
      <c r="V675" s="189">
        <v>7250</v>
      </c>
      <c r="W675" s="191" t="s">
        <v>236</v>
      </c>
      <c r="X675" s="190" t="s">
        <v>5</v>
      </c>
      <c r="Y675" s="189">
        <v>2200</v>
      </c>
      <c r="Z675" s="191" t="s">
        <v>225</v>
      </c>
    </row>
    <row r="676" spans="2:26">
      <c r="B676" s="11" t="s">
        <v>235</v>
      </c>
      <c r="C676" t="s">
        <v>232</v>
      </c>
      <c r="D676" t="s">
        <v>158</v>
      </c>
      <c r="E676">
        <v>7440</v>
      </c>
      <c r="F676" s="248"/>
      <c r="G676" s="248"/>
      <c r="H676" s="155">
        <v>7123</v>
      </c>
      <c r="I676" s="116" t="s">
        <v>459</v>
      </c>
      <c r="J676" s="156" t="s">
        <v>459</v>
      </c>
      <c r="K676" s="17"/>
      <c r="L676"/>
      <c r="M676" s="11"/>
      <c r="N676" s="158" t="s">
        <v>49</v>
      </c>
      <c r="O676" s="159" t="s">
        <v>49</v>
      </c>
      <c r="P676" s="155">
        <v>317</v>
      </c>
      <c r="Q676" s="116" t="s">
        <v>459</v>
      </c>
      <c r="R676" s="116">
        <v>0</v>
      </c>
      <c r="S676" s="155" t="str">
        <f t="shared" si="22"/>
        <v/>
      </c>
      <c r="T676" s="116" t="str">
        <f t="shared" si="23"/>
        <v/>
      </c>
      <c r="U676" s="189" t="s">
        <v>135</v>
      </c>
      <c r="V676" s="189">
        <v>7250</v>
      </c>
      <c r="W676" s="191" t="s">
        <v>236</v>
      </c>
      <c r="X676" s="190" t="s">
        <v>5</v>
      </c>
      <c r="Y676" s="189">
        <v>2200</v>
      </c>
      <c r="Z676" s="191" t="s">
        <v>225</v>
      </c>
    </row>
    <row r="677" spans="2:26">
      <c r="B677" s="11" t="s">
        <v>235</v>
      </c>
      <c r="C677" t="s">
        <v>232</v>
      </c>
      <c r="D677" t="s">
        <v>159</v>
      </c>
      <c r="E677">
        <v>7440</v>
      </c>
      <c r="F677" s="248"/>
      <c r="G677" s="248"/>
      <c r="H677" s="155">
        <v>7123</v>
      </c>
      <c r="I677" s="116" t="s">
        <v>459</v>
      </c>
      <c r="J677" s="156" t="s">
        <v>459</v>
      </c>
      <c r="K677" s="17"/>
      <c r="L677"/>
      <c r="M677" s="11"/>
      <c r="N677" s="158" t="s">
        <v>49</v>
      </c>
      <c r="O677" s="159" t="s">
        <v>49</v>
      </c>
      <c r="P677" s="155">
        <v>317</v>
      </c>
      <c r="Q677" s="116" t="s">
        <v>459</v>
      </c>
      <c r="R677" s="116">
        <v>0</v>
      </c>
      <c r="S677" s="155" t="str">
        <f t="shared" si="22"/>
        <v/>
      </c>
      <c r="T677" s="116" t="str">
        <f t="shared" si="23"/>
        <v/>
      </c>
      <c r="U677" s="189" t="s">
        <v>135</v>
      </c>
      <c r="V677" s="189">
        <v>7250</v>
      </c>
      <c r="W677" s="191" t="s">
        <v>236</v>
      </c>
      <c r="X677" s="190" t="s">
        <v>5</v>
      </c>
      <c r="Y677" s="189">
        <v>2200</v>
      </c>
      <c r="Z677" s="191" t="s">
        <v>225</v>
      </c>
    </row>
    <row r="678" spans="2:26">
      <c r="B678" s="11" t="s">
        <v>235</v>
      </c>
      <c r="C678" t="s">
        <v>232</v>
      </c>
      <c r="D678" t="s">
        <v>160</v>
      </c>
      <c r="E678">
        <v>7440</v>
      </c>
      <c r="F678" s="248"/>
      <c r="G678" s="248"/>
      <c r="H678" s="155">
        <v>7123</v>
      </c>
      <c r="I678" s="116" t="s">
        <v>459</v>
      </c>
      <c r="J678" s="156" t="s">
        <v>459</v>
      </c>
      <c r="K678" s="17"/>
      <c r="L678"/>
      <c r="M678" s="11"/>
      <c r="N678" s="158" t="s">
        <v>49</v>
      </c>
      <c r="O678" s="159" t="s">
        <v>49</v>
      </c>
      <c r="P678" s="155">
        <v>317</v>
      </c>
      <c r="Q678" s="116" t="s">
        <v>459</v>
      </c>
      <c r="R678" s="116">
        <v>0</v>
      </c>
      <c r="S678" s="155" t="str">
        <f t="shared" si="22"/>
        <v/>
      </c>
      <c r="T678" s="116" t="str">
        <f t="shared" si="23"/>
        <v/>
      </c>
      <c r="U678" s="189" t="s">
        <v>135</v>
      </c>
      <c r="V678" s="189">
        <v>7250</v>
      </c>
      <c r="W678" s="191" t="s">
        <v>236</v>
      </c>
      <c r="X678" s="190" t="s">
        <v>5</v>
      </c>
      <c r="Y678" s="189">
        <v>2200</v>
      </c>
      <c r="Z678" s="191" t="s">
        <v>225</v>
      </c>
    </row>
    <row r="679" spans="2:26">
      <c r="B679" s="11" t="s">
        <v>235</v>
      </c>
      <c r="C679" t="s">
        <v>232</v>
      </c>
      <c r="D679" t="s">
        <v>161</v>
      </c>
      <c r="E679">
        <v>8040</v>
      </c>
      <c r="F679" s="248"/>
      <c r="G679" s="248"/>
      <c r="H679" s="155">
        <v>7114</v>
      </c>
      <c r="I679" s="116" t="s">
        <v>459</v>
      </c>
      <c r="J679" s="156" t="s">
        <v>459</v>
      </c>
      <c r="K679" s="17"/>
      <c r="L679"/>
      <c r="M679" s="11"/>
      <c r="N679" s="158" t="s">
        <v>49</v>
      </c>
      <c r="O679" s="159" t="s">
        <v>41</v>
      </c>
      <c r="P679" s="155">
        <v>926</v>
      </c>
      <c r="Q679" s="116" t="s">
        <v>459</v>
      </c>
      <c r="R679" s="116">
        <v>0</v>
      </c>
      <c r="S679" s="155" t="str">
        <f t="shared" si="22"/>
        <v/>
      </c>
      <c r="T679" s="116" t="str">
        <f t="shared" si="23"/>
        <v/>
      </c>
      <c r="U679" s="189" t="s">
        <v>135</v>
      </c>
      <c r="V679" s="189">
        <v>7250</v>
      </c>
      <c r="W679" s="191" t="s">
        <v>236</v>
      </c>
      <c r="X679" s="190" t="s">
        <v>5</v>
      </c>
      <c r="Y679" s="189">
        <v>2200</v>
      </c>
      <c r="Z679" s="191" t="s">
        <v>225</v>
      </c>
    </row>
    <row r="680" spans="2:26">
      <c r="B680" s="11" t="s">
        <v>235</v>
      </c>
      <c r="C680" t="s">
        <v>232</v>
      </c>
      <c r="D680" t="s">
        <v>162</v>
      </c>
      <c r="E680">
        <v>8040</v>
      </c>
      <c r="F680" s="248"/>
      <c r="G680" s="248"/>
      <c r="H680" s="155">
        <v>7114</v>
      </c>
      <c r="I680" s="116" t="s">
        <v>459</v>
      </c>
      <c r="J680" s="156" t="s">
        <v>459</v>
      </c>
      <c r="K680" s="17"/>
      <c r="L680"/>
      <c r="M680" s="11"/>
      <c r="N680" s="158" t="s">
        <v>49</v>
      </c>
      <c r="O680" s="159" t="s">
        <v>41</v>
      </c>
      <c r="P680" s="155">
        <v>926</v>
      </c>
      <c r="Q680" s="116" t="s">
        <v>459</v>
      </c>
      <c r="R680" s="116">
        <v>0</v>
      </c>
      <c r="S680" s="155" t="str">
        <f t="shared" si="22"/>
        <v/>
      </c>
      <c r="T680" s="116" t="str">
        <f t="shared" si="23"/>
        <v/>
      </c>
      <c r="U680" s="189" t="s">
        <v>135</v>
      </c>
      <c r="V680" s="189">
        <v>7250</v>
      </c>
      <c r="W680" s="191" t="s">
        <v>236</v>
      </c>
      <c r="X680" s="190" t="s">
        <v>5</v>
      </c>
      <c r="Y680" s="189">
        <v>2200</v>
      </c>
      <c r="Z680" s="191" t="s">
        <v>225</v>
      </c>
    </row>
    <row r="681" spans="2:26">
      <c r="B681" s="11" t="s">
        <v>235</v>
      </c>
      <c r="C681" t="s">
        <v>232</v>
      </c>
      <c r="D681" t="s">
        <v>163</v>
      </c>
      <c r="E681">
        <v>8040</v>
      </c>
      <c r="F681" s="248"/>
      <c r="G681" s="248"/>
      <c r="H681" s="155">
        <v>7114</v>
      </c>
      <c r="I681" s="116" t="s">
        <v>459</v>
      </c>
      <c r="J681" s="156" t="s">
        <v>459</v>
      </c>
      <c r="K681" s="17"/>
      <c r="L681"/>
      <c r="M681" s="11"/>
      <c r="N681" s="158" t="s">
        <v>49</v>
      </c>
      <c r="O681" s="159" t="s">
        <v>41</v>
      </c>
      <c r="P681" s="155">
        <v>926</v>
      </c>
      <c r="Q681" s="116" t="s">
        <v>459</v>
      </c>
      <c r="R681" s="116">
        <v>0</v>
      </c>
      <c r="S681" s="155" t="str">
        <f t="shared" si="22"/>
        <v/>
      </c>
      <c r="T681" s="116" t="str">
        <f t="shared" si="23"/>
        <v/>
      </c>
      <c r="U681" s="189" t="s">
        <v>135</v>
      </c>
      <c r="V681" s="189">
        <v>7250</v>
      </c>
      <c r="W681" s="191" t="s">
        <v>236</v>
      </c>
      <c r="X681" s="190" t="s">
        <v>5</v>
      </c>
      <c r="Y681" s="189">
        <v>2200</v>
      </c>
      <c r="Z681" s="191" t="s">
        <v>225</v>
      </c>
    </row>
    <row r="682" spans="2:26" ht="15.95" thickBot="1">
      <c r="B682" s="11" t="s">
        <v>235</v>
      </c>
      <c r="C682" t="s">
        <v>232</v>
      </c>
      <c r="D682" t="s">
        <v>165</v>
      </c>
      <c r="E682">
        <v>8040</v>
      </c>
      <c r="F682" s="250"/>
      <c r="G682" s="250"/>
      <c r="H682" s="155">
        <v>7114</v>
      </c>
      <c r="I682" s="116" t="s">
        <v>459</v>
      </c>
      <c r="J682" s="156" t="s">
        <v>459</v>
      </c>
      <c r="K682" s="17"/>
      <c r="L682"/>
      <c r="M682" s="11"/>
      <c r="N682" s="158" t="s">
        <v>49</v>
      </c>
      <c r="O682" s="159" t="s">
        <v>41</v>
      </c>
      <c r="P682" s="155">
        <v>926</v>
      </c>
      <c r="Q682" s="116" t="s">
        <v>459</v>
      </c>
      <c r="R682" s="116">
        <v>0</v>
      </c>
      <c r="S682" s="155" t="str">
        <f t="shared" si="22"/>
        <v/>
      </c>
      <c r="T682" s="116" t="str">
        <f t="shared" si="23"/>
        <v/>
      </c>
      <c r="U682" s="189" t="s">
        <v>135</v>
      </c>
      <c r="V682" s="189">
        <v>7250</v>
      </c>
      <c r="W682" s="191" t="s">
        <v>236</v>
      </c>
      <c r="X682" s="190" t="s">
        <v>5</v>
      </c>
      <c r="Y682" s="189">
        <v>2200</v>
      </c>
      <c r="Z682" s="191" t="s">
        <v>225</v>
      </c>
    </row>
    <row r="683" spans="2:26">
      <c r="B683" s="11" t="s">
        <v>235</v>
      </c>
      <c r="C683" t="s">
        <v>232</v>
      </c>
      <c r="D683" t="s">
        <v>166</v>
      </c>
      <c r="E683">
        <v>8040</v>
      </c>
      <c r="F683" s="246"/>
      <c r="G683" s="246"/>
      <c r="H683" s="155">
        <v>7114</v>
      </c>
      <c r="I683" s="116" t="s">
        <v>459</v>
      </c>
      <c r="J683" s="156" t="s">
        <v>459</v>
      </c>
      <c r="K683" s="17"/>
      <c r="L683"/>
      <c r="M683" s="11"/>
      <c r="N683" s="158" t="s">
        <v>49</v>
      </c>
      <c r="O683" s="159" t="s">
        <v>41</v>
      </c>
      <c r="P683" s="155">
        <v>926</v>
      </c>
      <c r="Q683" s="116" t="s">
        <v>459</v>
      </c>
      <c r="R683" s="116">
        <v>0</v>
      </c>
      <c r="S683" s="155" t="str">
        <f t="shared" si="22"/>
        <v/>
      </c>
      <c r="T683" s="116" t="str">
        <f t="shared" si="23"/>
        <v/>
      </c>
      <c r="U683" s="189" t="s">
        <v>135</v>
      </c>
      <c r="V683" s="189">
        <v>7250</v>
      </c>
      <c r="W683" s="191" t="s">
        <v>236</v>
      </c>
      <c r="X683" s="190" t="s">
        <v>5</v>
      </c>
      <c r="Y683" s="189">
        <v>2200</v>
      </c>
      <c r="Z683" s="191" t="s">
        <v>225</v>
      </c>
    </row>
    <row r="684" spans="2:26">
      <c r="B684" s="11" t="s">
        <v>235</v>
      </c>
      <c r="C684" t="s">
        <v>232</v>
      </c>
      <c r="D684" t="s">
        <v>29</v>
      </c>
      <c r="E684">
        <v>8040</v>
      </c>
      <c r="F684" s="248"/>
      <c r="G684" s="248"/>
      <c r="H684" s="155">
        <v>7114</v>
      </c>
      <c r="I684" s="116" t="s">
        <v>459</v>
      </c>
      <c r="J684" s="156" t="s">
        <v>459</v>
      </c>
      <c r="K684" s="17"/>
      <c r="L684"/>
      <c r="M684" s="11"/>
      <c r="N684" s="158" t="s">
        <v>49</v>
      </c>
      <c r="O684" s="159" t="s">
        <v>41</v>
      </c>
      <c r="P684" s="155">
        <v>926</v>
      </c>
      <c r="Q684" s="116" t="s">
        <v>459</v>
      </c>
      <c r="R684" s="116">
        <v>0</v>
      </c>
      <c r="S684" s="155" t="str">
        <f t="shared" si="22"/>
        <v/>
      </c>
      <c r="T684" s="116" t="str">
        <f t="shared" si="23"/>
        <v/>
      </c>
      <c r="U684" s="189" t="s">
        <v>135</v>
      </c>
      <c r="V684" s="189">
        <v>7250</v>
      </c>
      <c r="W684" s="191" t="s">
        <v>236</v>
      </c>
      <c r="X684" s="190" t="s">
        <v>5</v>
      </c>
      <c r="Y684" s="189">
        <v>2200</v>
      </c>
      <c r="Z684" s="191" t="s">
        <v>225</v>
      </c>
    </row>
    <row r="685" spans="2:26">
      <c r="B685" s="11" t="s">
        <v>235</v>
      </c>
      <c r="C685" t="s">
        <v>232</v>
      </c>
      <c r="D685" t="s">
        <v>32</v>
      </c>
      <c r="E685">
        <v>8040</v>
      </c>
      <c r="F685" s="248"/>
      <c r="G685" s="248"/>
      <c r="H685" s="155">
        <v>7114</v>
      </c>
      <c r="I685" s="116" t="s">
        <v>459</v>
      </c>
      <c r="J685" s="156" t="s">
        <v>459</v>
      </c>
      <c r="K685" s="17"/>
      <c r="L685"/>
      <c r="M685" s="11"/>
      <c r="N685" s="158" t="s">
        <v>49</v>
      </c>
      <c r="O685" s="159" t="s">
        <v>41</v>
      </c>
      <c r="P685" s="155">
        <v>926</v>
      </c>
      <c r="Q685" s="116" t="s">
        <v>459</v>
      </c>
      <c r="R685" s="116">
        <v>0</v>
      </c>
      <c r="S685" s="155" t="str">
        <f t="shared" si="22"/>
        <v/>
      </c>
      <c r="T685" s="116" t="str">
        <f t="shared" si="23"/>
        <v/>
      </c>
      <c r="U685" s="189" t="s">
        <v>135</v>
      </c>
      <c r="V685" s="189">
        <v>7250</v>
      </c>
      <c r="W685" s="191" t="s">
        <v>236</v>
      </c>
      <c r="X685" s="190" t="s">
        <v>5</v>
      </c>
      <c r="Y685" s="189">
        <v>2200</v>
      </c>
      <c r="Z685" s="191" t="s">
        <v>225</v>
      </c>
    </row>
    <row r="686" spans="2:26">
      <c r="B686" s="11" t="s">
        <v>235</v>
      </c>
      <c r="C686" t="s">
        <v>232</v>
      </c>
      <c r="D686" t="s">
        <v>34</v>
      </c>
      <c r="E686">
        <v>8040</v>
      </c>
      <c r="F686" s="248"/>
      <c r="G686" s="248"/>
      <c r="H686" s="155">
        <v>7114</v>
      </c>
      <c r="I686" s="116" t="s">
        <v>459</v>
      </c>
      <c r="J686" s="156" t="s">
        <v>459</v>
      </c>
      <c r="K686" s="17"/>
      <c r="L686"/>
      <c r="M686" s="11"/>
      <c r="N686" s="158" t="s">
        <v>49</v>
      </c>
      <c r="O686" s="159" t="s">
        <v>41</v>
      </c>
      <c r="P686" s="155">
        <v>926</v>
      </c>
      <c r="Q686" s="116" t="s">
        <v>459</v>
      </c>
      <c r="R686" s="116">
        <v>0</v>
      </c>
      <c r="S686" s="155" t="str">
        <f t="shared" si="22"/>
        <v/>
      </c>
      <c r="T686" s="116" t="str">
        <f t="shared" si="23"/>
        <v/>
      </c>
      <c r="U686" s="189" t="s">
        <v>135</v>
      </c>
      <c r="V686" s="189">
        <v>7250</v>
      </c>
      <c r="W686" s="191" t="s">
        <v>236</v>
      </c>
      <c r="X686" s="190" t="s">
        <v>5</v>
      </c>
      <c r="Y686" s="189">
        <v>2200</v>
      </c>
      <c r="Z686" s="191" t="s">
        <v>225</v>
      </c>
    </row>
    <row r="687" spans="2:26">
      <c r="B687" s="11" t="s">
        <v>235</v>
      </c>
      <c r="C687" t="s">
        <v>232</v>
      </c>
      <c r="D687" t="s">
        <v>35</v>
      </c>
      <c r="E687">
        <v>8040</v>
      </c>
      <c r="F687" s="248"/>
      <c r="G687" s="248"/>
      <c r="H687" s="155">
        <v>7496</v>
      </c>
      <c r="I687" s="116" t="s">
        <v>459</v>
      </c>
      <c r="J687" s="156" t="s">
        <v>459</v>
      </c>
      <c r="K687" s="17"/>
      <c r="L687"/>
      <c r="M687" s="11"/>
      <c r="N687" s="158" t="s">
        <v>49</v>
      </c>
      <c r="O687" s="159" t="s">
        <v>49</v>
      </c>
      <c r="P687" s="155">
        <v>544</v>
      </c>
      <c r="Q687" s="116" t="s">
        <v>459</v>
      </c>
      <c r="R687" s="116">
        <v>0</v>
      </c>
      <c r="S687" s="155" t="str">
        <f t="shared" si="22"/>
        <v/>
      </c>
      <c r="T687" s="116" t="str">
        <f t="shared" si="23"/>
        <v/>
      </c>
      <c r="U687" s="189"/>
      <c r="V687" s="189"/>
      <c r="W687" s="191"/>
      <c r="X687" s="190" t="s">
        <v>5</v>
      </c>
      <c r="Y687" s="189">
        <v>2200</v>
      </c>
      <c r="Z687" s="191" t="s">
        <v>225</v>
      </c>
    </row>
    <row r="688" spans="2:26">
      <c r="B688" s="11" t="s">
        <v>235</v>
      </c>
      <c r="C688" t="s">
        <v>232</v>
      </c>
      <c r="D688" t="s">
        <v>37</v>
      </c>
      <c r="E688">
        <v>8040</v>
      </c>
      <c r="F688" s="248"/>
      <c r="G688" s="248"/>
      <c r="H688" s="155">
        <v>7496</v>
      </c>
      <c r="I688" s="116" t="s">
        <v>459</v>
      </c>
      <c r="J688" s="156" t="s">
        <v>459</v>
      </c>
      <c r="K688" s="17"/>
      <c r="L688"/>
      <c r="M688" s="11"/>
      <c r="N688" s="158" t="s">
        <v>49</v>
      </c>
      <c r="O688" s="159" t="s">
        <v>49</v>
      </c>
      <c r="P688" s="155">
        <v>544</v>
      </c>
      <c r="Q688" s="116" t="s">
        <v>459</v>
      </c>
      <c r="R688" s="116">
        <v>0</v>
      </c>
      <c r="S688" s="155" t="str">
        <f t="shared" si="22"/>
        <v/>
      </c>
      <c r="T688" s="116" t="str">
        <f t="shared" si="23"/>
        <v/>
      </c>
      <c r="U688" s="189"/>
      <c r="V688" s="189"/>
      <c r="W688" s="191"/>
      <c r="X688" s="190" t="s">
        <v>5</v>
      </c>
      <c r="Y688" s="189">
        <v>2200</v>
      </c>
      <c r="Z688" s="191" t="s">
        <v>225</v>
      </c>
    </row>
    <row r="689" spans="2:26">
      <c r="B689" s="11" t="s">
        <v>235</v>
      </c>
      <c r="C689" t="s">
        <v>232</v>
      </c>
      <c r="D689" t="s">
        <v>38</v>
      </c>
      <c r="E689">
        <v>9340</v>
      </c>
      <c r="F689" s="248"/>
      <c r="G689" s="248"/>
      <c r="H689" s="155">
        <v>7340</v>
      </c>
      <c r="I689" s="116" t="s">
        <v>459</v>
      </c>
      <c r="J689" s="156" t="s">
        <v>459</v>
      </c>
      <c r="K689" s="17"/>
      <c r="L689"/>
      <c r="M689" s="11"/>
      <c r="N689" s="158" t="s">
        <v>49</v>
      </c>
      <c r="O689" s="159" t="s">
        <v>41</v>
      </c>
      <c r="P689" s="155">
        <v>2000</v>
      </c>
      <c r="Q689" s="116" t="s">
        <v>459</v>
      </c>
      <c r="R689" s="116">
        <v>0</v>
      </c>
      <c r="S689" s="155" t="str">
        <f t="shared" si="22"/>
        <v/>
      </c>
      <c r="T689" s="116" t="str">
        <f t="shared" si="23"/>
        <v/>
      </c>
      <c r="U689" s="189" t="s">
        <v>135</v>
      </c>
      <c r="V689" s="189">
        <v>8310</v>
      </c>
      <c r="W689" s="191" t="s">
        <v>236</v>
      </c>
      <c r="X689" s="190" t="s">
        <v>5</v>
      </c>
      <c r="Y689" s="189">
        <v>2500</v>
      </c>
      <c r="Z689" s="191" t="s">
        <v>225</v>
      </c>
    </row>
    <row r="690" spans="2:26">
      <c r="B690" s="11" t="s">
        <v>235</v>
      </c>
      <c r="C690" t="s">
        <v>232</v>
      </c>
      <c r="D690" t="s">
        <v>39</v>
      </c>
      <c r="E690">
        <v>9340</v>
      </c>
      <c r="F690" s="248"/>
      <c r="G690" s="248"/>
      <c r="H690" s="155">
        <v>7340</v>
      </c>
      <c r="I690" s="116" t="s">
        <v>459</v>
      </c>
      <c r="J690" s="156" t="s">
        <v>459</v>
      </c>
      <c r="K690" s="17"/>
      <c r="L690"/>
      <c r="M690" s="11"/>
      <c r="N690" s="158" t="s">
        <v>49</v>
      </c>
      <c r="O690" s="159" t="s">
        <v>41</v>
      </c>
      <c r="P690" s="155">
        <v>2000</v>
      </c>
      <c r="Q690" s="116" t="s">
        <v>459</v>
      </c>
      <c r="R690" s="116">
        <v>0</v>
      </c>
      <c r="S690" s="155" t="str">
        <f t="shared" si="22"/>
        <v/>
      </c>
      <c r="T690" s="116" t="str">
        <f t="shared" si="23"/>
        <v/>
      </c>
      <c r="U690" s="189" t="s">
        <v>135</v>
      </c>
      <c r="V690" s="189">
        <v>8310</v>
      </c>
      <c r="W690" s="191" t="s">
        <v>236</v>
      </c>
      <c r="X690" s="190" t="s">
        <v>5</v>
      </c>
      <c r="Y690" s="189">
        <v>2500</v>
      </c>
      <c r="Z690" s="191" t="s">
        <v>225</v>
      </c>
    </row>
    <row r="691" spans="2:26">
      <c r="B691" s="11" t="s">
        <v>235</v>
      </c>
      <c r="C691" t="s">
        <v>232</v>
      </c>
      <c r="D691" t="s">
        <v>43</v>
      </c>
      <c r="E691">
        <v>9340</v>
      </c>
      <c r="F691" s="248"/>
      <c r="G691" s="248"/>
      <c r="H691" s="155">
        <v>7340</v>
      </c>
      <c r="I691" s="116" t="s">
        <v>459</v>
      </c>
      <c r="J691" s="156" t="s">
        <v>459</v>
      </c>
      <c r="K691" s="17"/>
      <c r="L691"/>
      <c r="M691" s="11"/>
      <c r="N691" s="158" t="s">
        <v>49</v>
      </c>
      <c r="O691" s="159" t="s">
        <v>41</v>
      </c>
      <c r="P691" s="155">
        <v>2000</v>
      </c>
      <c r="Q691" s="116" t="s">
        <v>459</v>
      </c>
      <c r="R691" s="116">
        <v>0</v>
      </c>
      <c r="S691" s="155" t="str">
        <f t="shared" si="22"/>
        <v/>
      </c>
      <c r="T691" s="116" t="str">
        <f t="shared" si="23"/>
        <v/>
      </c>
      <c r="U691" s="189" t="s">
        <v>135</v>
      </c>
      <c r="V691" s="189">
        <v>8310</v>
      </c>
      <c r="W691" s="191" t="s">
        <v>236</v>
      </c>
      <c r="X691" s="190" t="s">
        <v>5</v>
      </c>
      <c r="Y691" s="189">
        <v>2500</v>
      </c>
      <c r="Z691" s="191" t="s">
        <v>225</v>
      </c>
    </row>
    <row r="692" spans="2:26">
      <c r="B692" s="11" t="s">
        <v>235</v>
      </c>
      <c r="C692" t="s">
        <v>232</v>
      </c>
      <c r="D692" t="s">
        <v>45</v>
      </c>
      <c r="E692">
        <v>9340</v>
      </c>
      <c r="F692" s="248"/>
      <c r="G692" s="248"/>
      <c r="H692" s="155">
        <v>7340</v>
      </c>
      <c r="I692" s="116" t="s">
        <v>459</v>
      </c>
      <c r="J692" s="156" t="s">
        <v>459</v>
      </c>
      <c r="K692" s="17"/>
      <c r="L692"/>
      <c r="M692" s="11"/>
      <c r="N692" s="158" t="s">
        <v>49</v>
      </c>
      <c r="O692" s="159" t="s">
        <v>41</v>
      </c>
      <c r="P692" s="155">
        <v>2000</v>
      </c>
      <c r="Q692" s="116" t="s">
        <v>459</v>
      </c>
      <c r="R692" s="116">
        <v>0</v>
      </c>
      <c r="S692" s="155" t="str">
        <f t="shared" si="22"/>
        <v/>
      </c>
      <c r="T692" s="116" t="str">
        <f t="shared" si="23"/>
        <v/>
      </c>
      <c r="U692" s="189" t="s">
        <v>135</v>
      </c>
      <c r="V692" s="189">
        <v>8310</v>
      </c>
      <c r="W692" s="191" t="s">
        <v>236</v>
      </c>
      <c r="X692" s="190" t="s">
        <v>5</v>
      </c>
      <c r="Y692" s="189">
        <v>2500</v>
      </c>
      <c r="Z692" s="191" t="s">
        <v>225</v>
      </c>
    </row>
    <row r="693" spans="2:26">
      <c r="B693" s="11" t="s">
        <v>235</v>
      </c>
      <c r="C693" t="s">
        <v>232</v>
      </c>
      <c r="D693" t="s">
        <v>46</v>
      </c>
      <c r="E693">
        <v>9340</v>
      </c>
      <c r="F693" s="248"/>
      <c r="G693" s="248"/>
      <c r="H693" s="155">
        <v>7340</v>
      </c>
      <c r="I693" s="116" t="s">
        <v>459</v>
      </c>
      <c r="J693" s="156" t="s">
        <v>459</v>
      </c>
      <c r="K693" s="17"/>
      <c r="L693"/>
      <c r="M693" s="11"/>
      <c r="N693" s="158" t="s">
        <v>49</v>
      </c>
      <c r="O693" s="159" t="s">
        <v>41</v>
      </c>
      <c r="P693" s="155">
        <v>2000</v>
      </c>
      <c r="Q693" s="116" t="s">
        <v>459</v>
      </c>
      <c r="R693" s="116">
        <v>0</v>
      </c>
      <c r="S693" s="155" t="str">
        <f t="shared" si="22"/>
        <v/>
      </c>
      <c r="T693" s="116" t="str">
        <f t="shared" si="23"/>
        <v/>
      </c>
      <c r="U693" s="189" t="s">
        <v>135</v>
      </c>
      <c r="V693" s="189">
        <v>8310</v>
      </c>
      <c r="W693" s="191" t="s">
        <v>236</v>
      </c>
      <c r="X693" s="190" t="s">
        <v>5</v>
      </c>
      <c r="Y693" s="189">
        <v>2500</v>
      </c>
      <c r="Z693" s="191" t="s">
        <v>225</v>
      </c>
    </row>
    <row r="694" spans="2:26" ht="15.95" thickBot="1">
      <c r="B694" s="11" t="s">
        <v>235</v>
      </c>
      <c r="C694" t="s">
        <v>232</v>
      </c>
      <c r="D694" t="s">
        <v>47</v>
      </c>
      <c r="E694">
        <v>9340</v>
      </c>
      <c r="F694" s="250"/>
      <c r="G694" s="250"/>
      <c r="H694" s="155">
        <v>7796</v>
      </c>
      <c r="I694" s="116" t="s">
        <v>459</v>
      </c>
      <c r="J694" s="156" t="s">
        <v>459</v>
      </c>
      <c r="K694" s="17"/>
      <c r="L694"/>
      <c r="M694" s="11"/>
      <c r="N694" s="158" t="s">
        <v>49</v>
      </c>
      <c r="O694" s="159" t="s">
        <v>49</v>
      </c>
      <c r="P694" s="155">
        <v>1544</v>
      </c>
      <c r="Q694" s="116" t="s">
        <v>459</v>
      </c>
      <c r="R694" s="116">
        <v>0</v>
      </c>
      <c r="S694" s="155" t="str">
        <f t="shared" si="22"/>
        <v/>
      </c>
      <c r="T694" s="116" t="str">
        <f t="shared" si="23"/>
        <v/>
      </c>
      <c r="U694" s="189"/>
      <c r="V694" s="189"/>
      <c r="W694" s="191"/>
      <c r="X694" s="190" t="s">
        <v>5</v>
      </c>
      <c r="Y694" s="189">
        <v>2500</v>
      </c>
      <c r="Z694" s="191" t="s">
        <v>225</v>
      </c>
    </row>
    <row r="695" spans="2:26">
      <c r="B695" s="11" t="s">
        <v>235</v>
      </c>
      <c r="C695" t="s">
        <v>232</v>
      </c>
      <c r="D695" t="s">
        <v>48</v>
      </c>
      <c r="E695">
        <v>8740</v>
      </c>
      <c r="F695" s="246"/>
      <c r="G695" s="246"/>
      <c r="H695" s="155">
        <v>7423</v>
      </c>
      <c r="I695" s="116" t="s">
        <v>459</v>
      </c>
      <c r="J695" s="156" t="s">
        <v>459</v>
      </c>
      <c r="K695" s="17"/>
      <c r="L695"/>
      <c r="M695" s="11"/>
      <c r="N695" s="158" t="s">
        <v>49</v>
      </c>
      <c r="O695" s="159" t="s">
        <v>49</v>
      </c>
      <c r="P695" s="155">
        <v>1317</v>
      </c>
      <c r="Q695" s="116" t="s">
        <v>459</v>
      </c>
      <c r="R695" s="116">
        <v>0</v>
      </c>
      <c r="S695" s="155" t="str">
        <f t="shared" si="22"/>
        <v/>
      </c>
      <c r="T695" s="116" t="str">
        <f t="shared" si="23"/>
        <v/>
      </c>
      <c r="U695" s="189"/>
      <c r="V695" s="189"/>
      <c r="W695" s="191"/>
      <c r="X695" s="190" t="s">
        <v>5</v>
      </c>
      <c r="Y695" s="189">
        <v>2500</v>
      </c>
      <c r="Z695" s="191" t="s">
        <v>225</v>
      </c>
    </row>
    <row r="696" spans="2:26">
      <c r="B696" s="11" t="s">
        <v>237</v>
      </c>
      <c r="C696" t="s">
        <v>232</v>
      </c>
      <c r="D696" t="s">
        <v>151</v>
      </c>
      <c r="E696">
        <v>8215</v>
      </c>
      <c r="F696" s="248"/>
      <c r="G696" s="248"/>
      <c r="H696" s="155">
        <v>6614</v>
      </c>
      <c r="I696" s="116" t="s">
        <v>459</v>
      </c>
      <c r="J696" s="156" t="s">
        <v>459</v>
      </c>
      <c r="K696" s="17">
        <v>-5217</v>
      </c>
      <c r="L696">
        <v>-5217</v>
      </c>
      <c r="M696" s="11">
        <v>-3662</v>
      </c>
      <c r="N696" s="158" t="s">
        <v>40</v>
      </c>
      <c r="O696" s="159" t="s">
        <v>40</v>
      </c>
      <c r="P696" s="155">
        <v>1601</v>
      </c>
      <c r="Q696" s="116" t="s">
        <v>459</v>
      </c>
      <c r="R696" s="116">
        <v>0</v>
      </c>
      <c r="S696" s="155" t="str">
        <f t="shared" si="22"/>
        <v/>
      </c>
      <c r="T696" s="116" t="str">
        <f t="shared" si="23"/>
        <v/>
      </c>
      <c r="U696" s="189"/>
      <c r="V696" s="189"/>
      <c r="W696" s="191"/>
      <c r="X696" s="190" t="s">
        <v>5</v>
      </c>
      <c r="Y696" s="189">
        <v>2500</v>
      </c>
      <c r="Z696" s="191" t="s">
        <v>225</v>
      </c>
    </row>
    <row r="697" spans="2:26">
      <c r="B697" s="11" t="s">
        <v>237</v>
      </c>
      <c r="C697" t="s">
        <v>232</v>
      </c>
      <c r="D697" t="s">
        <v>155</v>
      </c>
      <c r="E697">
        <v>9015</v>
      </c>
      <c r="F697" s="248"/>
      <c r="G697" s="248"/>
      <c r="H697" s="155">
        <v>7052</v>
      </c>
      <c r="I697" s="116" t="s">
        <v>459</v>
      </c>
      <c r="J697" s="156" t="s">
        <v>459</v>
      </c>
      <c r="K697" s="17">
        <v>-6079</v>
      </c>
      <c r="L697">
        <v>-6079</v>
      </c>
      <c r="M697" s="11">
        <v>-4155</v>
      </c>
      <c r="N697" s="158" t="s">
        <v>40</v>
      </c>
      <c r="O697" s="159" t="s">
        <v>41</v>
      </c>
      <c r="P697" s="155">
        <v>1963</v>
      </c>
      <c r="Q697" s="116" t="s">
        <v>459</v>
      </c>
      <c r="R697" s="116">
        <v>0</v>
      </c>
      <c r="S697" s="155" t="str">
        <f t="shared" si="22"/>
        <v/>
      </c>
      <c r="T697" s="116" t="str">
        <f t="shared" si="23"/>
        <v/>
      </c>
      <c r="U697" s="189" t="s">
        <v>4</v>
      </c>
      <c r="V697" s="189">
        <v>8025</v>
      </c>
      <c r="W697" s="191" t="s">
        <v>79</v>
      </c>
      <c r="X697" s="190" t="s">
        <v>5</v>
      </c>
      <c r="Y697" s="189">
        <v>2500</v>
      </c>
      <c r="Z697" s="191" t="s">
        <v>225</v>
      </c>
    </row>
    <row r="698" spans="2:26">
      <c r="B698" s="11" t="s">
        <v>237</v>
      </c>
      <c r="C698" t="s">
        <v>232</v>
      </c>
      <c r="D698" t="s">
        <v>156</v>
      </c>
      <c r="E698">
        <v>9215</v>
      </c>
      <c r="F698" s="248"/>
      <c r="G698" s="248"/>
      <c r="H698" s="155">
        <v>7141</v>
      </c>
      <c r="I698" s="116" t="s">
        <v>459</v>
      </c>
      <c r="J698" s="156" t="s">
        <v>459</v>
      </c>
      <c r="K698" s="17">
        <v>-6293</v>
      </c>
      <c r="L698">
        <v>-6293</v>
      </c>
      <c r="M698" s="11">
        <v>-4256</v>
      </c>
      <c r="N698" s="158" t="s">
        <v>40</v>
      </c>
      <c r="O698" s="159" t="s">
        <v>41</v>
      </c>
      <c r="P698" s="155">
        <v>2074</v>
      </c>
      <c r="Q698" s="116" t="s">
        <v>459</v>
      </c>
      <c r="R698" s="116">
        <v>0</v>
      </c>
      <c r="S698" s="155" t="str">
        <f t="shared" si="22"/>
        <v/>
      </c>
      <c r="T698" s="116" t="str">
        <f t="shared" si="23"/>
        <v/>
      </c>
      <c r="U698" s="189" t="s">
        <v>4</v>
      </c>
      <c r="V698" s="189">
        <v>8025</v>
      </c>
      <c r="W698" s="191" t="s">
        <v>79</v>
      </c>
      <c r="X698" s="190" t="s">
        <v>5</v>
      </c>
      <c r="Y698" s="189">
        <v>2500</v>
      </c>
      <c r="Z698" s="191" t="s">
        <v>225</v>
      </c>
    </row>
    <row r="699" spans="2:26">
      <c r="B699" s="11" t="s">
        <v>237</v>
      </c>
      <c r="C699" t="s">
        <v>232</v>
      </c>
      <c r="D699" t="s">
        <v>157</v>
      </c>
      <c r="E699">
        <v>8426</v>
      </c>
      <c r="F699" s="248"/>
      <c r="G699" s="248"/>
      <c r="H699" s="155">
        <v>7244</v>
      </c>
      <c r="I699" s="116" t="s">
        <v>459</v>
      </c>
      <c r="J699" s="156" t="s">
        <v>459</v>
      </c>
      <c r="K699" s="17">
        <v>-5210</v>
      </c>
      <c r="L699">
        <v>-5210</v>
      </c>
      <c r="M699" s="11">
        <v>-4069</v>
      </c>
      <c r="N699" s="158" t="s">
        <v>40</v>
      </c>
      <c r="O699" s="159" t="s">
        <v>41</v>
      </c>
      <c r="P699" s="155">
        <v>1182</v>
      </c>
      <c r="Q699" s="116" t="s">
        <v>459</v>
      </c>
      <c r="R699" s="116">
        <v>0</v>
      </c>
      <c r="S699" s="155" t="str">
        <f t="shared" si="22"/>
        <v/>
      </c>
      <c r="T699" s="116" t="str">
        <f t="shared" si="23"/>
        <v/>
      </c>
      <c r="U699" s="189" t="s">
        <v>4</v>
      </c>
      <c r="V699" s="189">
        <v>8217</v>
      </c>
      <c r="W699" s="191" t="s">
        <v>79</v>
      </c>
      <c r="X699" s="190" t="s">
        <v>5</v>
      </c>
      <c r="Y699" s="189">
        <v>2500</v>
      </c>
      <c r="Z699" s="191" t="s">
        <v>225</v>
      </c>
    </row>
    <row r="700" spans="2:26">
      <c r="B700" s="11" t="s">
        <v>237</v>
      </c>
      <c r="C700" t="s">
        <v>232</v>
      </c>
      <c r="D700" t="s">
        <v>158</v>
      </c>
      <c r="E700">
        <v>8426</v>
      </c>
      <c r="F700" s="248"/>
      <c r="G700" s="248"/>
      <c r="H700" s="155">
        <v>7244</v>
      </c>
      <c r="I700" s="116" t="s">
        <v>459</v>
      </c>
      <c r="J700" s="156" t="s">
        <v>459</v>
      </c>
      <c r="K700" s="17">
        <v>-5210</v>
      </c>
      <c r="L700">
        <v>-5210</v>
      </c>
      <c r="M700" s="11">
        <v>-4069</v>
      </c>
      <c r="N700" s="158" t="s">
        <v>40</v>
      </c>
      <c r="O700" s="159" t="s">
        <v>41</v>
      </c>
      <c r="P700" s="155">
        <v>1182</v>
      </c>
      <c r="Q700" s="116" t="s">
        <v>459</v>
      </c>
      <c r="R700" s="116">
        <v>0</v>
      </c>
      <c r="S700" s="155" t="str">
        <f t="shared" si="22"/>
        <v/>
      </c>
      <c r="T700" s="116" t="str">
        <f t="shared" si="23"/>
        <v/>
      </c>
      <c r="U700" s="189" t="s">
        <v>4</v>
      </c>
      <c r="V700" s="189">
        <v>8217</v>
      </c>
      <c r="W700" s="191" t="s">
        <v>79</v>
      </c>
      <c r="X700" s="190" t="s">
        <v>5</v>
      </c>
      <c r="Y700" s="189">
        <v>2500</v>
      </c>
      <c r="Z700" s="191" t="s">
        <v>225</v>
      </c>
    </row>
    <row r="701" spans="2:26">
      <c r="B701" s="11" t="s">
        <v>237</v>
      </c>
      <c r="C701" t="s">
        <v>232</v>
      </c>
      <c r="D701" t="s">
        <v>159</v>
      </c>
      <c r="E701">
        <v>8426</v>
      </c>
      <c r="F701" s="248"/>
      <c r="G701" s="248"/>
      <c r="H701" s="155">
        <v>7244</v>
      </c>
      <c r="I701" s="116" t="s">
        <v>459</v>
      </c>
      <c r="J701" s="156" t="s">
        <v>459</v>
      </c>
      <c r="K701" s="17">
        <v>-5210</v>
      </c>
      <c r="L701">
        <v>-5210</v>
      </c>
      <c r="M701" s="11">
        <v>-4069</v>
      </c>
      <c r="N701" s="158" t="s">
        <v>40</v>
      </c>
      <c r="O701" s="159" t="s">
        <v>41</v>
      </c>
      <c r="P701" s="155">
        <v>1182</v>
      </c>
      <c r="Q701" s="116" t="s">
        <v>459</v>
      </c>
      <c r="R701" s="116">
        <v>0</v>
      </c>
      <c r="S701" s="155" t="str">
        <f t="shared" si="22"/>
        <v/>
      </c>
      <c r="T701" s="116" t="str">
        <f t="shared" si="23"/>
        <v/>
      </c>
      <c r="U701" s="189" t="s">
        <v>4</v>
      </c>
      <c r="V701" s="189">
        <v>8217</v>
      </c>
      <c r="W701" s="191" t="s">
        <v>79</v>
      </c>
      <c r="X701" s="190" t="s">
        <v>5</v>
      </c>
      <c r="Y701" s="189">
        <v>2500</v>
      </c>
      <c r="Z701" s="191" t="s">
        <v>225</v>
      </c>
    </row>
    <row r="702" spans="2:26">
      <c r="B702" s="11" t="s">
        <v>237</v>
      </c>
      <c r="C702" t="s">
        <v>232</v>
      </c>
      <c r="D702" t="s">
        <v>160</v>
      </c>
      <c r="E702">
        <v>8426</v>
      </c>
      <c r="F702" s="248"/>
      <c r="G702" s="248"/>
      <c r="H702" s="155">
        <v>7244</v>
      </c>
      <c r="I702" s="116" t="s">
        <v>459</v>
      </c>
      <c r="J702" s="156" t="s">
        <v>459</v>
      </c>
      <c r="K702" s="17">
        <v>-5210</v>
      </c>
      <c r="L702">
        <v>-5210</v>
      </c>
      <c r="M702" s="11">
        <v>-4069</v>
      </c>
      <c r="N702" s="158" t="s">
        <v>40</v>
      </c>
      <c r="O702" s="159" t="s">
        <v>41</v>
      </c>
      <c r="P702" s="155">
        <v>1182</v>
      </c>
      <c r="Q702" s="116" t="s">
        <v>459</v>
      </c>
      <c r="R702" s="116">
        <v>0</v>
      </c>
      <c r="S702" s="155" t="str">
        <f t="shared" si="22"/>
        <v/>
      </c>
      <c r="T702" s="116" t="str">
        <f t="shared" si="23"/>
        <v/>
      </c>
      <c r="U702" s="189" t="s">
        <v>4</v>
      </c>
      <c r="V702" s="189">
        <v>8217</v>
      </c>
      <c r="W702" s="191" t="s">
        <v>79</v>
      </c>
      <c r="X702" s="190" t="s">
        <v>5</v>
      </c>
      <c r="Y702" s="189">
        <v>2500</v>
      </c>
      <c r="Z702" s="191" t="s">
        <v>225</v>
      </c>
    </row>
    <row r="703" spans="2:26">
      <c r="B703" s="11" t="s">
        <v>237</v>
      </c>
      <c r="C703" t="s">
        <v>232</v>
      </c>
      <c r="D703" t="s">
        <v>161</v>
      </c>
      <c r="E703">
        <v>7420</v>
      </c>
      <c r="F703" s="248"/>
      <c r="G703" s="248"/>
      <c r="H703" s="155">
        <v>6754</v>
      </c>
      <c r="I703" s="116" t="s">
        <v>459</v>
      </c>
      <c r="J703" s="156" t="s">
        <v>459</v>
      </c>
      <c r="K703" s="17">
        <v>-3742</v>
      </c>
      <c r="L703">
        <v>-3742</v>
      </c>
      <c r="M703" s="11">
        <v>-2936</v>
      </c>
      <c r="N703" s="158" t="s">
        <v>40</v>
      </c>
      <c r="O703" s="159" t="s">
        <v>40</v>
      </c>
      <c r="P703" s="155">
        <v>666</v>
      </c>
      <c r="Q703" s="116" t="s">
        <v>459</v>
      </c>
      <c r="R703" s="116">
        <v>0</v>
      </c>
      <c r="S703" s="155" t="str">
        <f t="shared" si="22"/>
        <v/>
      </c>
      <c r="T703" s="116" t="str">
        <f t="shared" si="23"/>
        <v/>
      </c>
      <c r="U703" s="189"/>
      <c r="V703" s="189"/>
      <c r="W703" s="191"/>
      <c r="X703" s="190" t="s">
        <v>5</v>
      </c>
      <c r="Y703" s="189">
        <v>2500</v>
      </c>
      <c r="Z703" s="191" t="s">
        <v>225</v>
      </c>
    </row>
    <row r="704" spans="2:26">
      <c r="B704" s="11" t="s">
        <v>237</v>
      </c>
      <c r="C704" t="s">
        <v>232</v>
      </c>
      <c r="D704" t="s">
        <v>162</v>
      </c>
      <c r="E704">
        <v>7420</v>
      </c>
      <c r="F704" s="248"/>
      <c r="G704" s="248"/>
      <c r="H704" s="155">
        <v>6754</v>
      </c>
      <c r="I704" s="116" t="s">
        <v>459</v>
      </c>
      <c r="J704" s="156" t="s">
        <v>459</v>
      </c>
      <c r="K704" s="17">
        <v>-3742</v>
      </c>
      <c r="L704">
        <v>-3742</v>
      </c>
      <c r="M704" s="11">
        <v>-2936</v>
      </c>
      <c r="N704" s="158" t="s">
        <v>40</v>
      </c>
      <c r="O704" s="159" t="s">
        <v>40</v>
      </c>
      <c r="P704" s="155">
        <v>666</v>
      </c>
      <c r="Q704" s="116" t="s">
        <v>459</v>
      </c>
      <c r="R704" s="116">
        <v>0</v>
      </c>
      <c r="S704" s="155" t="str">
        <f t="shared" si="22"/>
        <v/>
      </c>
      <c r="T704" s="116" t="str">
        <f t="shared" si="23"/>
        <v/>
      </c>
      <c r="U704" s="189"/>
      <c r="V704" s="189"/>
      <c r="W704" s="191"/>
      <c r="X704" s="190" t="s">
        <v>5</v>
      </c>
      <c r="Y704" s="189">
        <v>2500</v>
      </c>
      <c r="Z704" s="191" t="s">
        <v>225</v>
      </c>
    </row>
    <row r="705" spans="2:26">
      <c r="B705" s="11" t="s">
        <v>237</v>
      </c>
      <c r="C705" t="s">
        <v>232</v>
      </c>
      <c r="D705" t="s">
        <v>163</v>
      </c>
      <c r="E705">
        <v>8383</v>
      </c>
      <c r="F705" s="248"/>
      <c r="G705" s="248"/>
      <c r="H705" s="155">
        <v>7277</v>
      </c>
      <c r="I705" s="116" t="s">
        <v>459</v>
      </c>
      <c r="J705" s="156" t="s">
        <v>459</v>
      </c>
      <c r="K705" s="17">
        <v>-2795</v>
      </c>
      <c r="L705">
        <v>-2795</v>
      </c>
      <c r="M705" s="11">
        <v>-1807</v>
      </c>
      <c r="N705" s="158" t="s">
        <v>40</v>
      </c>
      <c r="O705" s="159" t="s">
        <v>40</v>
      </c>
      <c r="P705" s="155">
        <v>1106</v>
      </c>
      <c r="Q705" s="116" t="s">
        <v>459</v>
      </c>
      <c r="R705" s="116">
        <v>0</v>
      </c>
      <c r="S705" s="155" t="str">
        <f t="shared" si="22"/>
        <v/>
      </c>
      <c r="T705" s="116" t="str">
        <f t="shared" si="23"/>
        <v/>
      </c>
      <c r="U705" s="189"/>
      <c r="V705" s="189"/>
      <c r="W705" s="191"/>
      <c r="X705" s="190" t="s">
        <v>5</v>
      </c>
      <c r="Y705" s="189">
        <v>2500</v>
      </c>
      <c r="Z705" s="191" t="s">
        <v>225</v>
      </c>
    </row>
    <row r="706" spans="2:26" ht="15.95" thickBot="1">
      <c r="B706" s="11" t="s">
        <v>237</v>
      </c>
      <c r="C706" t="s">
        <v>232</v>
      </c>
      <c r="D706" t="s">
        <v>165</v>
      </c>
      <c r="E706">
        <v>8383</v>
      </c>
      <c r="F706" s="250"/>
      <c r="G706" s="250"/>
      <c r="H706" s="155">
        <v>7277</v>
      </c>
      <c r="I706" s="116" t="s">
        <v>459</v>
      </c>
      <c r="J706" s="156" t="s">
        <v>459</v>
      </c>
      <c r="K706" s="17">
        <v>-2795</v>
      </c>
      <c r="L706">
        <v>-2795</v>
      </c>
      <c r="M706" s="11">
        <v>-1807</v>
      </c>
      <c r="N706" s="158" t="s">
        <v>40</v>
      </c>
      <c r="O706" s="159" t="s">
        <v>40</v>
      </c>
      <c r="P706" s="155">
        <v>1106</v>
      </c>
      <c r="Q706" s="116" t="s">
        <v>459</v>
      </c>
      <c r="R706" s="116">
        <v>0</v>
      </c>
      <c r="S706" s="155" t="str">
        <f t="shared" si="22"/>
        <v/>
      </c>
      <c r="T706" s="116" t="str">
        <f t="shared" si="23"/>
        <v/>
      </c>
      <c r="U706" s="189"/>
      <c r="V706" s="189"/>
      <c r="W706" s="191"/>
      <c r="X706" s="190" t="s">
        <v>5</v>
      </c>
      <c r="Y706" s="189">
        <v>2500</v>
      </c>
      <c r="Z706" s="191" t="s">
        <v>225</v>
      </c>
    </row>
    <row r="707" spans="2:26">
      <c r="B707" s="11" t="s">
        <v>237</v>
      </c>
      <c r="C707" t="s">
        <v>232</v>
      </c>
      <c r="D707" t="s">
        <v>166</v>
      </c>
      <c r="E707">
        <v>8383</v>
      </c>
      <c r="F707" s="246"/>
      <c r="G707" s="246"/>
      <c r="H707" s="155">
        <v>7277</v>
      </c>
      <c r="I707" s="116" t="s">
        <v>459</v>
      </c>
      <c r="J707" s="156" t="s">
        <v>459</v>
      </c>
      <c r="K707" s="17">
        <v>-2795</v>
      </c>
      <c r="L707">
        <v>-2795</v>
      </c>
      <c r="M707" s="11">
        <v>-1807</v>
      </c>
      <c r="N707" s="158" t="s">
        <v>40</v>
      </c>
      <c r="O707" s="159" t="s">
        <v>40</v>
      </c>
      <c r="P707" s="155">
        <v>1106</v>
      </c>
      <c r="Q707" s="116" t="s">
        <v>459</v>
      </c>
      <c r="R707" s="116">
        <v>0</v>
      </c>
      <c r="S707" s="155" t="str">
        <f t="shared" si="22"/>
        <v/>
      </c>
      <c r="T707" s="116" t="str">
        <f t="shared" si="23"/>
        <v/>
      </c>
      <c r="U707" s="189"/>
      <c r="V707" s="189"/>
      <c r="W707" s="191"/>
      <c r="X707" s="190" t="s">
        <v>5</v>
      </c>
      <c r="Y707" s="189">
        <v>2500</v>
      </c>
      <c r="Z707" s="191" t="s">
        <v>225</v>
      </c>
    </row>
    <row r="708" spans="2:26" ht="24">
      <c r="B708" s="11" t="s">
        <v>237</v>
      </c>
      <c r="C708" t="s">
        <v>232</v>
      </c>
      <c r="D708" t="s">
        <v>29</v>
      </c>
      <c r="E708">
        <v>7170</v>
      </c>
      <c r="F708" s="248"/>
      <c r="G708" s="248"/>
      <c r="H708" s="155">
        <v>6183</v>
      </c>
      <c r="I708" s="116" t="s">
        <v>459</v>
      </c>
      <c r="J708" s="156" t="s">
        <v>459</v>
      </c>
      <c r="K708" s="17">
        <v>-2701</v>
      </c>
      <c r="L708">
        <v>-2701</v>
      </c>
      <c r="M708" s="11">
        <v>-1685</v>
      </c>
      <c r="N708" s="158" t="s">
        <v>164</v>
      </c>
      <c r="O708" s="159" t="s">
        <v>41</v>
      </c>
      <c r="P708" s="155">
        <v>987</v>
      </c>
      <c r="Q708" s="116" t="s">
        <v>459</v>
      </c>
      <c r="R708" s="116">
        <v>0</v>
      </c>
      <c r="S708" s="155" t="str">
        <f t="shared" si="22"/>
        <v/>
      </c>
      <c r="T708" s="116" t="str">
        <f t="shared" si="23"/>
        <v/>
      </c>
      <c r="U708" s="189" t="s">
        <v>4</v>
      </c>
      <c r="V708" s="189">
        <v>6176</v>
      </c>
      <c r="W708" s="191" t="s">
        <v>238</v>
      </c>
      <c r="X708" s="190" t="s">
        <v>5</v>
      </c>
      <c r="Y708" s="189">
        <v>2500</v>
      </c>
      <c r="Z708" s="191" t="s">
        <v>225</v>
      </c>
    </row>
    <row r="709" spans="2:26" ht="24">
      <c r="B709" s="11" t="s">
        <v>237</v>
      </c>
      <c r="C709" t="s">
        <v>232</v>
      </c>
      <c r="D709" t="s">
        <v>32</v>
      </c>
      <c r="E709">
        <v>7170</v>
      </c>
      <c r="F709" s="248"/>
      <c r="G709" s="248"/>
      <c r="H709" s="155">
        <v>6183</v>
      </c>
      <c r="I709" s="116" t="s">
        <v>459</v>
      </c>
      <c r="J709" s="156" t="s">
        <v>459</v>
      </c>
      <c r="K709" s="17">
        <v>-2701</v>
      </c>
      <c r="L709">
        <v>-2701</v>
      </c>
      <c r="M709" s="11">
        <v>-1685</v>
      </c>
      <c r="N709" s="158" t="s">
        <v>164</v>
      </c>
      <c r="O709" s="159" t="s">
        <v>41</v>
      </c>
      <c r="P709" s="155">
        <v>987</v>
      </c>
      <c r="Q709" s="116" t="s">
        <v>459</v>
      </c>
      <c r="R709" s="116">
        <v>0</v>
      </c>
      <c r="S709" s="155" t="str">
        <f t="shared" si="22"/>
        <v/>
      </c>
      <c r="T709" s="116" t="str">
        <f t="shared" si="23"/>
        <v/>
      </c>
      <c r="U709" s="189" t="s">
        <v>4</v>
      </c>
      <c r="V709" s="189">
        <v>6176</v>
      </c>
      <c r="W709" s="191" t="s">
        <v>238</v>
      </c>
      <c r="X709" s="190" t="s">
        <v>5</v>
      </c>
      <c r="Y709" s="189">
        <v>2500</v>
      </c>
      <c r="Z709" s="191" t="s">
        <v>225</v>
      </c>
    </row>
    <row r="710" spans="2:26" ht="24">
      <c r="B710" s="11" t="s">
        <v>237</v>
      </c>
      <c r="C710" t="s">
        <v>232</v>
      </c>
      <c r="D710" t="s">
        <v>34</v>
      </c>
      <c r="E710">
        <v>7170</v>
      </c>
      <c r="F710" s="248"/>
      <c r="G710" s="248"/>
      <c r="H710" s="155">
        <v>6183</v>
      </c>
      <c r="I710" s="116" t="s">
        <v>459</v>
      </c>
      <c r="J710" s="156" t="s">
        <v>459</v>
      </c>
      <c r="K710" s="17">
        <v>-2701</v>
      </c>
      <c r="L710">
        <v>-2701</v>
      </c>
      <c r="M710" s="11">
        <v>-1685</v>
      </c>
      <c r="N710" s="158" t="s">
        <v>164</v>
      </c>
      <c r="O710" s="159" t="s">
        <v>41</v>
      </c>
      <c r="P710" s="155">
        <v>987</v>
      </c>
      <c r="Q710" s="116" t="s">
        <v>459</v>
      </c>
      <c r="R710" s="116">
        <v>0</v>
      </c>
      <c r="S710" s="155" t="str">
        <f t="shared" si="22"/>
        <v/>
      </c>
      <c r="T710" s="116" t="str">
        <f t="shared" si="23"/>
        <v/>
      </c>
      <c r="U710" s="189" t="s">
        <v>4</v>
      </c>
      <c r="V710" s="189">
        <v>6176</v>
      </c>
      <c r="W710" s="191" t="s">
        <v>238</v>
      </c>
      <c r="X710" s="190" t="s">
        <v>5</v>
      </c>
      <c r="Y710" s="189">
        <v>2500</v>
      </c>
      <c r="Z710" s="191" t="s">
        <v>225</v>
      </c>
    </row>
    <row r="711" spans="2:26">
      <c r="B711" s="11" t="s">
        <v>237</v>
      </c>
      <c r="C711" t="s">
        <v>232</v>
      </c>
      <c r="D711" t="s">
        <v>35</v>
      </c>
      <c r="E711">
        <v>8629</v>
      </c>
      <c r="F711" s="248"/>
      <c r="G711" s="248"/>
      <c r="H711" s="155">
        <v>7069</v>
      </c>
      <c r="I711" s="116" t="s">
        <v>459</v>
      </c>
      <c r="J711" s="156" t="s">
        <v>459</v>
      </c>
      <c r="K711" s="17">
        <v>-2147</v>
      </c>
      <c r="L711">
        <v>-2147</v>
      </c>
      <c r="M711" s="11">
        <v>-671</v>
      </c>
      <c r="N711" s="158" t="s">
        <v>40</v>
      </c>
      <c r="O711" s="159" t="s">
        <v>41</v>
      </c>
      <c r="P711" s="155">
        <v>1560</v>
      </c>
      <c r="Q711" s="116" t="s">
        <v>459</v>
      </c>
      <c r="R711" s="116">
        <v>0</v>
      </c>
      <c r="S711" s="155" t="str">
        <f t="shared" si="22"/>
        <v/>
      </c>
      <c r="T711" s="116" t="str">
        <f t="shared" si="23"/>
        <v/>
      </c>
      <c r="U711" s="189" t="s">
        <v>4</v>
      </c>
      <c r="V711" s="189">
        <v>7810</v>
      </c>
      <c r="W711" s="191" t="s">
        <v>238</v>
      </c>
      <c r="X711" s="190" t="s">
        <v>5</v>
      </c>
      <c r="Y711" s="189">
        <v>2500</v>
      </c>
      <c r="Z711" s="191" t="s">
        <v>225</v>
      </c>
    </row>
    <row r="712" spans="2:26">
      <c r="B712" s="11" t="s">
        <v>237</v>
      </c>
      <c r="C712" t="s">
        <v>232</v>
      </c>
      <c r="D712" t="s">
        <v>37</v>
      </c>
      <c r="E712">
        <v>8629</v>
      </c>
      <c r="F712" s="248"/>
      <c r="G712" s="248"/>
      <c r="H712" s="155">
        <v>7069</v>
      </c>
      <c r="I712" s="116" t="s">
        <v>459</v>
      </c>
      <c r="J712" s="156" t="s">
        <v>459</v>
      </c>
      <c r="K712" s="17">
        <v>-2147</v>
      </c>
      <c r="L712">
        <v>-2147</v>
      </c>
      <c r="M712" s="11">
        <v>-671</v>
      </c>
      <c r="N712" s="158" t="s">
        <v>40</v>
      </c>
      <c r="O712" s="159" t="s">
        <v>41</v>
      </c>
      <c r="P712" s="155">
        <v>1560</v>
      </c>
      <c r="Q712" s="116" t="s">
        <v>459</v>
      </c>
      <c r="R712" s="116">
        <v>0</v>
      </c>
      <c r="S712" s="155" t="str">
        <f t="shared" si="22"/>
        <v/>
      </c>
      <c r="T712" s="116" t="str">
        <f t="shared" si="23"/>
        <v/>
      </c>
      <c r="U712" s="189" t="s">
        <v>4</v>
      </c>
      <c r="V712" s="189">
        <v>7810</v>
      </c>
      <c r="W712" s="191" t="s">
        <v>238</v>
      </c>
      <c r="X712" s="190" t="s">
        <v>5</v>
      </c>
      <c r="Y712" s="189">
        <v>2500</v>
      </c>
      <c r="Z712" s="191" t="s">
        <v>225</v>
      </c>
    </row>
    <row r="713" spans="2:26">
      <c r="B713" s="11" t="s">
        <v>237</v>
      </c>
      <c r="C713" t="s">
        <v>232</v>
      </c>
      <c r="D713" t="s">
        <v>38</v>
      </c>
      <c r="E713">
        <v>8629</v>
      </c>
      <c r="F713" s="248"/>
      <c r="G713" s="248"/>
      <c r="H713" s="155">
        <v>7069</v>
      </c>
      <c r="I713" s="116" t="s">
        <v>459</v>
      </c>
      <c r="J713" s="156" t="s">
        <v>459</v>
      </c>
      <c r="K713" s="17">
        <v>-2147</v>
      </c>
      <c r="L713">
        <v>-2147</v>
      </c>
      <c r="M713" s="11">
        <v>-671</v>
      </c>
      <c r="N713" s="158" t="s">
        <v>40</v>
      </c>
      <c r="O713" s="159" t="s">
        <v>41</v>
      </c>
      <c r="P713" s="155">
        <v>1560</v>
      </c>
      <c r="Q713" s="116" t="s">
        <v>459</v>
      </c>
      <c r="R713" s="116">
        <v>0</v>
      </c>
      <c r="S713" s="155" t="str">
        <f t="shared" ref="S713:S776" si="24">IF(O713="Smoothing ramp","Smoothing ramp","")</f>
        <v/>
      </c>
      <c r="T713" s="116" t="str">
        <f t="shared" ref="T713:T776" si="25">IF(O713="Smoothing ramp","Smoothing ramp","")</f>
        <v/>
      </c>
      <c r="U713" s="189" t="s">
        <v>4</v>
      </c>
      <c r="V713" s="189">
        <v>7810</v>
      </c>
      <c r="W713" s="191" t="s">
        <v>238</v>
      </c>
      <c r="X713" s="190" t="s">
        <v>5</v>
      </c>
      <c r="Y713" s="189">
        <v>2500</v>
      </c>
      <c r="Z713" s="191" t="s">
        <v>225</v>
      </c>
    </row>
    <row r="714" spans="2:26">
      <c r="B714" s="11" t="s">
        <v>237</v>
      </c>
      <c r="C714" t="s">
        <v>232</v>
      </c>
      <c r="D714" t="s">
        <v>39</v>
      </c>
      <c r="E714">
        <v>8181</v>
      </c>
      <c r="F714" s="248"/>
      <c r="G714" s="248"/>
      <c r="H714" s="155">
        <v>7167</v>
      </c>
      <c r="I714" s="116" t="s">
        <v>459</v>
      </c>
      <c r="J714" s="156" t="s">
        <v>459</v>
      </c>
      <c r="K714" s="17">
        <v>-5243</v>
      </c>
      <c r="L714">
        <v>-5243</v>
      </c>
      <c r="M714" s="11">
        <v>-4241</v>
      </c>
      <c r="N714" s="158" t="s">
        <v>40</v>
      </c>
      <c r="O714" s="159" t="s">
        <v>40</v>
      </c>
      <c r="P714" s="155">
        <v>1014</v>
      </c>
      <c r="Q714" s="116" t="s">
        <v>459</v>
      </c>
      <c r="R714" s="116">
        <v>0</v>
      </c>
      <c r="S714" s="155" t="str">
        <f t="shared" si="24"/>
        <v/>
      </c>
      <c r="T714" s="116" t="str">
        <f t="shared" si="25"/>
        <v/>
      </c>
      <c r="U714" s="189"/>
      <c r="V714" s="189"/>
      <c r="W714" s="191"/>
      <c r="X714" s="190" t="s">
        <v>5</v>
      </c>
      <c r="Y714" s="189">
        <v>2500</v>
      </c>
      <c r="Z714" s="191" t="s">
        <v>225</v>
      </c>
    </row>
    <row r="715" spans="2:26">
      <c r="B715" s="11" t="s">
        <v>237</v>
      </c>
      <c r="C715" t="s">
        <v>232</v>
      </c>
      <c r="D715" t="s">
        <v>43</v>
      </c>
      <c r="E715">
        <v>8181</v>
      </c>
      <c r="F715" s="248"/>
      <c r="G715" s="248"/>
      <c r="H715" s="155">
        <v>7167</v>
      </c>
      <c r="I715" s="116" t="s">
        <v>459</v>
      </c>
      <c r="J715" s="156" t="s">
        <v>459</v>
      </c>
      <c r="K715" s="17">
        <v>-5243</v>
      </c>
      <c r="L715">
        <v>-5243</v>
      </c>
      <c r="M715" s="11">
        <v>-4241</v>
      </c>
      <c r="N715" s="158" t="s">
        <v>40</v>
      </c>
      <c r="O715" s="159" t="s">
        <v>40</v>
      </c>
      <c r="P715" s="155">
        <v>1014</v>
      </c>
      <c r="Q715" s="116" t="s">
        <v>459</v>
      </c>
      <c r="R715" s="116">
        <v>0</v>
      </c>
      <c r="S715" s="155" t="str">
        <f t="shared" si="24"/>
        <v/>
      </c>
      <c r="T715" s="116" t="str">
        <f t="shared" si="25"/>
        <v/>
      </c>
      <c r="U715" s="189"/>
      <c r="V715" s="189"/>
      <c r="W715" s="191"/>
      <c r="X715" s="190" t="s">
        <v>5</v>
      </c>
      <c r="Y715" s="189">
        <v>2500</v>
      </c>
      <c r="Z715" s="191" t="s">
        <v>225</v>
      </c>
    </row>
    <row r="716" spans="2:26">
      <c r="B716" s="11" t="s">
        <v>237</v>
      </c>
      <c r="C716" t="s">
        <v>232</v>
      </c>
      <c r="D716" t="s">
        <v>45</v>
      </c>
      <c r="E716">
        <v>8181</v>
      </c>
      <c r="F716" s="248"/>
      <c r="G716" s="248"/>
      <c r="H716" s="155">
        <v>7167</v>
      </c>
      <c r="I716" s="116" t="s">
        <v>459</v>
      </c>
      <c r="J716" s="156" t="s">
        <v>459</v>
      </c>
      <c r="K716" s="17">
        <v>-5243</v>
      </c>
      <c r="L716">
        <v>-5243</v>
      </c>
      <c r="M716" s="11">
        <v>-4241</v>
      </c>
      <c r="N716" s="158" t="s">
        <v>40</v>
      </c>
      <c r="O716" s="159" t="s">
        <v>40</v>
      </c>
      <c r="P716" s="155">
        <v>1014</v>
      </c>
      <c r="Q716" s="116" t="s">
        <v>459</v>
      </c>
      <c r="R716" s="116">
        <v>0</v>
      </c>
      <c r="S716" s="155" t="str">
        <f t="shared" si="24"/>
        <v/>
      </c>
      <c r="T716" s="116" t="str">
        <f t="shared" si="25"/>
        <v/>
      </c>
      <c r="U716" s="189"/>
      <c r="V716" s="189"/>
      <c r="W716" s="191"/>
      <c r="X716" s="190" t="s">
        <v>5</v>
      </c>
      <c r="Y716" s="189">
        <v>2500</v>
      </c>
      <c r="Z716" s="191" t="s">
        <v>225</v>
      </c>
    </row>
    <row r="717" spans="2:26">
      <c r="B717" s="11" t="s">
        <v>237</v>
      </c>
      <c r="C717" t="s">
        <v>232</v>
      </c>
      <c r="D717" t="s">
        <v>46</v>
      </c>
      <c r="E717">
        <v>7809</v>
      </c>
      <c r="F717" s="248"/>
      <c r="G717" s="248"/>
      <c r="H717" s="155">
        <v>6965</v>
      </c>
      <c r="I717" s="116" t="s">
        <v>459</v>
      </c>
      <c r="J717" s="156" t="s">
        <v>459</v>
      </c>
      <c r="K717" s="17">
        <v>-4974</v>
      </c>
      <c r="L717">
        <v>-4974</v>
      </c>
      <c r="M717" s="11">
        <v>-3977</v>
      </c>
      <c r="N717" s="158" t="s">
        <v>40</v>
      </c>
      <c r="O717" s="159" t="s">
        <v>40</v>
      </c>
      <c r="P717" s="155">
        <v>844</v>
      </c>
      <c r="Q717" s="116" t="s">
        <v>459</v>
      </c>
      <c r="R717" s="116">
        <v>0</v>
      </c>
      <c r="S717" s="155" t="str">
        <f t="shared" si="24"/>
        <v/>
      </c>
      <c r="T717" s="116" t="str">
        <f t="shared" si="25"/>
        <v/>
      </c>
      <c r="U717" s="189"/>
      <c r="V717" s="189"/>
      <c r="W717" s="191"/>
      <c r="X717" s="190" t="s">
        <v>5</v>
      </c>
      <c r="Y717" s="189">
        <v>2500</v>
      </c>
      <c r="Z717" s="191" t="s">
        <v>225</v>
      </c>
    </row>
    <row r="718" spans="2:26" ht="15.95" thickBot="1">
      <c r="B718" s="11" t="s">
        <v>237</v>
      </c>
      <c r="C718" t="s">
        <v>232</v>
      </c>
      <c r="D718" t="s">
        <v>47</v>
      </c>
      <c r="E718">
        <v>7809</v>
      </c>
      <c r="F718" s="250"/>
      <c r="G718" s="250"/>
      <c r="H718" s="155">
        <v>6965</v>
      </c>
      <c r="I718" s="116" t="s">
        <v>459</v>
      </c>
      <c r="J718" s="156" t="s">
        <v>459</v>
      </c>
      <c r="K718" s="17">
        <v>-4974</v>
      </c>
      <c r="L718">
        <v>-4974</v>
      </c>
      <c r="M718" s="11">
        <v>-3977</v>
      </c>
      <c r="N718" s="158" t="s">
        <v>40</v>
      </c>
      <c r="O718" s="159" t="s">
        <v>40</v>
      </c>
      <c r="P718" s="155">
        <v>844</v>
      </c>
      <c r="Q718" s="116" t="s">
        <v>459</v>
      </c>
      <c r="R718" s="116">
        <v>0</v>
      </c>
      <c r="S718" s="155" t="str">
        <f t="shared" si="24"/>
        <v/>
      </c>
      <c r="T718" s="116" t="str">
        <f t="shared" si="25"/>
        <v/>
      </c>
      <c r="U718" s="189"/>
      <c r="V718" s="189"/>
      <c r="W718" s="191"/>
      <c r="X718" s="190" t="s">
        <v>5</v>
      </c>
      <c r="Y718" s="189">
        <v>2500</v>
      </c>
      <c r="Z718" s="191" t="s">
        <v>225</v>
      </c>
    </row>
    <row r="719" spans="2:26">
      <c r="B719" s="11" t="s">
        <v>237</v>
      </c>
      <c r="C719" t="s">
        <v>232</v>
      </c>
      <c r="D719" t="s">
        <v>48</v>
      </c>
      <c r="E719">
        <v>7209</v>
      </c>
      <c r="F719" s="246"/>
      <c r="G719" s="246"/>
      <c r="H719" s="155">
        <v>6601</v>
      </c>
      <c r="I719" s="116" t="s">
        <v>459</v>
      </c>
      <c r="J719" s="156" t="s">
        <v>459</v>
      </c>
      <c r="K719" s="17">
        <v>-4385</v>
      </c>
      <c r="L719">
        <v>-4385</v>
      </c>
      <c r="M719" s="11">
        <v>-3664</v>
      </c>
      <c r="N719" s="158" t="s">
        <v>40</v>
      </c>
      <c r="O719" s="159" t="s">
        <v>40</v>
      </c>
      <c r="P719" s="155">
        <v>608</v>
      </c>
      <c r="Q719" s="116" t="s">
        <v>459</v>
      </c>
      <c r="R719" s="116">
        <v>0</v>
      </c>
      <c r="S719" s="155" t="str">
        <f t="shared" si="24"/>
        <v/>
      </c>
      <c r="T719" s="116" t="str">
        <f t="shared" si="25"/>
        <v/>
      </c>
      <c r="U719" s="189"/>
      <c r="V719" s="189"/>
      <c r="W719" s="191"/>
      <c r="X719" s="190" t="s">
        <v>5</v>
      </c>
      <c r="Y719" s="189">
        <v>2500</v>
      </c>
      <c r="Z719" s="191" t="s">
        <v>225</v>
      </c>
    </row>
    <row r="720" spans="2:26">
      <c r="B720" s="11" t="s">
        <v>239</v>
      </c>
      <c r="C720" t="s">
        <v>232</v>
      </c>
      <c r="D720" t="s">
        <v>151</v>
      </c>
      <c r="E720">
        <v>8065</v>
      </c>
      <c r="F720" s="248"/>
      <c r="G720" s="248"/>
      <c r="H720" s="155">
        <v>6792</v>
      </c>
      <c r="I720" s="116" t="s">
        <v>459</v>
      </c>
      <c r="J720" s="156" t="s">
        <v>459</v>
      </c>
      <c r="K720" s="17">
        <v>-4828</v>
      </c>
      <c r="L720">
        <v>-4828</v>
      </c>
      <c r="M720" s="11">
        <v>-3422</v>
      </c>
      <c r="N720" s="158" t="s">
        <v>40</v>
      </c>
      <c r="O720" s="159" t="s">
        <v>41</v>
      </c>
      <c r="P720" s="155">
        <v>1273</v>
      </c>
      <c r="Q720" s="116" t="s">
        <v>459</v>
      </c>
      <c r="R720" s="116">
        <v>0</v>
      </c>
      <c r="S720" s="155" t="str">
        <f t="shared" si="24"/>
        <v/>
      </c>
      <c r="T720" s="116" t="str">
        <f t="shared" si="25"/>
        <v/>
      </c>
      <c r="U720" s="189" t="s">
        <v>135</v>
      </c>
      <c r="V720" s="189">
        <v>7375</v>
      </c>
      <c r="W720" s="191" t="s">
        <v>240</v>
      </c>
      <c r="X720" s="190" t="s">
        <v>5</v>
      </c>
      <c r="Y720" s="189">
        <v>2500</v>
      </c>
      <c r="Z720" s="191" t="s">
        <v>225</v>
      </c>
    </row>
    <row r="721" spans="2:26">
      <c r="B721" s="11" t="s">
        <v>239</v>
      </c>
      <c r="C721" t="s">
        <v>232</v>
      </c>
      <c r="D721" t="s">
        <v>155</v>
      </c>
      <c r="E721">
        <v>8065</v>
      </c>
      <c r="F721" s="248"/>
      <c r="G721" s="248"/>
      <c r="H721" s="155">
        <v>7061</v>
      </c>
      <c r="I721" s="116" t="s">
        <v>459</v>
      </c>
      <c r="J721" s="156" t="s">
        <v>459</v>
      </c>
      <c r="K721" s="17">
        <v>-4828</v>
      </c>
      <c r="L721">
        <v>-4828</v>
      </c>
      <c r="M721" s="11">
        <v>-3657</v>
      </c>
      <c r="N721" s="158" t="s">
        <v>40</v>
      </c>
      <c r="O721" s="159" t="s">
        <v>40</v>
      </c>
      <c r="P721" s="155">
        <v>1004</v>
      </c>
      <c r="Q721" s="116" t="s">
        <v>459</v>
      </c>
      <c r="R721" s="116">
        <v>0</v>
      </c>
      <c r="S721" s="155" t="str">
        <f t="shared" si="24"/>
        <v/>
      </c>
      <c r="T721" s="116" t="str">
        <f t="shared" si="25"/>
        <v/>
      </c>
      <c r="U721" s="189"/>
      <c r="V721" s="189"/>
      <c r="W721" s="191"/>
      <c r="X721" s="190" t="s">
        <v>5</v>
      </c>
      <c r="Y721" s="189">
        <v>2500</v>
      </c>
      <c r="Z721" s="191" t="s">
        <v>225</v>
      </c>
    </row>
    <row r="722" spans="2:26">
      <c r="B722" s="11" t="s">
        <v>239</v>
      </c>
      <c r="C722" t="s">
        <v>232</v>
      </c>
      <c r="D722" t="s">
        <v>156</v>
      </c>
      <c r="E722">
        <v>8065</v>
      </c>
      <c r="F722" s="248"/>
      <c r="G722" s="248"/>
      <c r="H722" s="155">
        <v>7061</v>
      </c>
      <c r="I722" s="116" t="s">
        <v>459</v>
      </c>
      <c r="J722" s="156" t="s">
        <v>459</v>
      </c>
      <c r="K722" s="17">
        <v>-4828</v>
      </c>
      <c r="L722">
        <v>-4828</v>
      </c>
      <c r="M722" s="11">
        <v>-3657</v>
      </c>
      <c r="N722" s="158" t="s">
        <v>40</v>
      </c>
      <c r="O722" s="159" t="s">
        <v>40</v>
      </c>
      <c r="P722" s="155">
        <v>1004</v>
      </c>
      <c r="Q722" s="116" t="s">
        <v>459</v>
      </c>
      <c r="R722" s="116">
        <v>0</v>
      </c>
      <c r="S722" s="155" t="str">
        <f t="shared" si="24"/>
        <v/>
      </c>
      <c r="T722" s="116" t="str">
        <f t="shared" si="25"/>
        <v/>
      </c>
      <c r="U722" s="189"/>
      <c r="V722" s="189"/>
      <c r="W722" s="191"/>
      <c r="X722" s="190" t="s">
        <v>5</v>
      </c>
      <c r="Y722" s="189">
        <v>2500</v>
      </c>
      <c r="Z722" s="191" t="s">
        <v>225</v>
      </c>
    </row>
    <row r="723" spans="2:26">
      <c r="B723" s="11" t="s">
        <v>239</v>
      </c>
      <c r="C723" t="s">
        <v>232</v>
      </c>
      <c r="D723" t="s">
        <v>157</v>
      </c>
      <c r="E723">
        <v>8740</v>
      </c>
      <c r="F723" s="248"/>
      <c r="G723" s="248"/>
      <c r="H723" s="155">
        <v>7423</v>
      </c>
      <c r="I723" s="116" t="s">
        <v>459</v>
      </c>
      <c r="J723" s="156" t="s">
        <v>459</v>
      </c>
      <c r="K723" s="17"/>
      <c r="L723"/>
      <c r="M723" s="11"/>
      <c r="N723" s="158" t="s">
        <v>49</v>
      </c>
      <c r="O723" s="159" t="s">
        <v>49</v>
      </c>
      <c r="P723" s="155">
        <v>1317</v>
      </c>
      <c r="Q723" s="116" t="s">
        <v>459</v>
      </c>
      <c r="R723" s="116">
        <v>0</v>
      </c>
      <c r="S723" s="155" t="str">
        <f t="shared" si="24"/>
        <v/>
      </c>
      <c r="T723" s="116" t="str">
        <f t="shared" si="25"/>
        <v/>
      </c>
      <c r="U723" s="189"/>
      <c r="V723" s="189"/>
      <c r="W723" s="191"/>
      <c r="X723" s="190" t="s">
        <v>5</v>
      </c>
      <c r="Y723" s="189">
        <v>2500</v>
      </c>
      <c r="Z723" s="191" t="s">
        <v>225</v>
      </c>
    </row>
    <row r="724" spans="2:26">
      <c r="B724" s="11" t="s">
        <v>239</v>
      </c>
      <c r="C724" t="s">
        <v>232</v>
      </c>
      <c r="D724" t="s">
        <v>158</v>
      </c>
      <c r="E724">
        <v>8740</v>
      </c>
      <c r="F724" s="248"/>
      <c r="G724" s="248"/>
      <c r="H724" s="155">
        <v>7423</v>
      </c>
      <c r="I724" s="116" t="s">
        <v>459</v>
      </c>
      <c r="J724" s="156" t="s">
        <v>459</v>
      </c>
      <c r="K724" s="17"/>
      <c r="L724"/>
      <c r="M724" s="11"/>
      <c r="N724" s="158" t="s">
        <v>49</v>
      </c>
      <c r="O724" s="159" t="s">
        <v>49</v>
      </c>
      <c r="P724" s="155">
        <v>1317</v>
      </c>
      <c r="Q724" s="116" t="s">
        <v>459</v>
      </c>
      <c r="R724" s="116">
        <v>0</v>
      </c>
      <c r="S724" s="155" t="str">
        <f t="shared" si="24"/>
        <v/>
      </c>
      <c r="T724" s="116" t="str">
        <f t="shared" si="25"/>
        <v/>
      </c>
      <c r="U724" s="189"/>
      <c r="V724" s="189"/>
      <c r="W724" s="191"/>
      <c r="X724" s="190" t="s">
        <v>5</v>
      </c>
      <c r="Y724" s="189">
        <v>2500</v>
      </c>
      <c r="Z724" s="191" t="s">
        <v>225</v>
      </c>
    </row>
    <row r="725" spans="2:26">
      <c r="B725" s="11" t="s">
        <v>239</v>
      </c>
      <c r="C725" t="s">
        <v>232</v>
      </c>
      <c r="D725" t="s">
        <v>159</v>
      </c>
      <c r="E725">
        <v>8740</v>
      </c>
      <c r="F725" s="248"/>
      <c r="G725" s="248"/>
      <c r="H725" s="155">
        <v>7423</v>
      </c>
      <c r="I725" s="116" t="s">
        <v>459</v>
      </c>
      <c r="J725" s="156" t="s">
        <v>459</v>
      </c>
      <c r="K725" s="17"/>
      <c r="L725"/>
      <c r="M725" s="11"/>
      <c r="N725" s="158" t="s">
        <v>49</v>
      </c>
      <c r="O725" s="159" t="s">
        <v>49</v>
      </c>
      <c r="P725" s="155">
        <v>1317</v>
      </c>
      <c r="Q725" s="116" t="s">
        <v>459</v>
      </c>
      <c r="R725" s="116">
        <v>0</v>
      </c>
      <c r="S725" s="155" t="str">
        <f t="shared" si="24"/>
        <v/>
      </c>
      <c r="T725" s="116" t="str">
        <f t="shared" si="25"/>
        <v/>
      </c>
      <c r="U725" s="189"/>
      <c r="V725" s="189"/>
      <c r="W725" s="191"/>
      <c r="X725" s="190" t="s">
        <v>5</v>
      </c>
      <c r="Y725" s="189">
        <v>2500</v>
      </c>
      <c r="Z725" s="191" t="s">
        <v>225</v>
      </c>
    </row>
    <row r="726" spans="2:26">
      <c r="B726" s="11" t="s">
        <v>239</v>
      </c>
      <c r="C726" t="s">
        <v>232</v>
      </c>
      <c r="D726" t="s">
        <v>160</v>
      </c>
      <c r="E726">
        <v>8740</v>
      </c>
      <c r="F726" s="248"/>
      <c r="G726" s="248"/>
      <c r="H726" s="155">
        <v>7423</v>
      </c>
      <c r="I726" s="116" t="s">
        <v>459</v>
      </c>
      <c r="J726" s="156" t="s">
        <v>459</v>
      </c>
      <c r="K726" s="17"/>
      <c r="L726"/>
      <c r="M726" s="11"/>
      <c r="N726" s="158" t="s">
        <v>49</v>
      </c>
      <c r="O726" s="159" t="s">
        <v>49</v>
      </c>
      <c r="P726" s="155">
        <v>1317</v>
      </c>
      <c r="Q726" s="116" t="s">
        <v>459</v>
      </c>
      <c r="R726" s="116">
        <v>0</v>
      </c>
      <c r="S726" s="155" t="str">
        <f t="shared" si="24"/>
        <v/>
      </c>
      <c r="T726" s="116" t="str">
        <f t="shared" si="25"/>
        <v/>
      </c>
      <c r="U726" s="189"/>
      <c r="V726" s="189"/>
      <c r="W726" s="191"/>
      <c r="X726" s="190" t="s">
        <v>5</v>
      </c>
      <c r="Y726" s="189">
        <v>2500</v>
      </c>
      <c r="Z726" s="191" t="s">
        <v>225</v>
      </c>
    </row>
    <row r="727" spans="2:26">
      <c r="B727" s="11" t="s">
        <v>239</v>
      </c>
      <c r="C727" t="s">
        <v>232</v>
      </c>
      <c r="D727" t="s">
        <v>161</v>
      </c>
      <c r="E727">
        <v>8740</v>
      </c>
      <c r="F727" s="248"/>
      <c r="G727" s="248"/>
      <c r="H727" s="155">
        <v>7423</v>
      </c>
      <c r="I727" s="116" t="s">
        <v>459</v>
      </c>
      <c r="J727" s="156" t="s">
        <v>459</v>
      </c>
      <c r="K727" s="17"/>
      <c r="L727"/>
      <c r="M727" s="11"/>
      <c r="N727" s="158" t="s">
        <v>49</v>
      </c>
      <c r="O727" s="159" t="s">
        <v>49</v>
      </c>
      <c r="P727" s="155">
        <v>1317</v>
      </c>
      <c r="Q727" s="116" t="s">
        <v>459</v>
      </c>
      <c r="R727" s="116">
        <v>0</v>
      </c>
      <c r="S727" s="155" t="str">
        <f t="shared" si="24"/>
        <v/>
      </c>
      <c r="T727" s="116" t="str">
        <f t="shared" si="25"/>
        <v/>
      </c>
      <c r="U727" s="189"/>
      <c r="V727" s="189"/>
      <c r="W727" s="191"/>
      <c r="X727" s="190" t="s">
        <v>5</v>
      </c>
      <c r="Y727" s="189">
        <v>2500</v>
      </c>
      <c r="Z727" s="191" t="s">
        <v>225</v>
      </c>
    </row>
    <row r="728" spans="2:26">
      <c r="B728" s="11" t="s">
        <v>239</v>
      </c>
      <c r="C728" t="s">
        <v>232</v>
      </c>
      <c r="D728" t="s">
        <v>162</v>
      </c>
      <c r="E728">
        <v>8740</v>
      </c>
      <c r="F728" s="248"/>
      <c r="G728" s="248"/>
      <c r="H728" s="155">
        <v>7423</v>
      </c>
      <c r="I728" s="116" t="s">
        <v>459</v>
      </c>
      <c r="J728" s="156" t="s">
        <v>459</v>
      </c>
      <c r="K728" s="17"/>
      <c r="L728"/>
      <c r="M728" s="11"/>
      <c r="N728" s="158" t="s">
        <v>49</v>
      </c>
      <c r="O728" s="159" t="s">
        <v>49</v>
      </c>
      <c r="P728" s="155">
        <v>1317</v>
      </c>
      <c r="Q728" s="116" t="s">
        <v>459</v>
      </c>
      <c r="R728" s="116">
        <v>0</v>
      </c>
      <c r="S728" s="155" t="str">
        <f t="shared" si="24"/>
        <v/>
      </c>
      <c r="T728" s="116" t="str">
        <f t="shared" si="25"/>
        <v/>
      </c>
      <c r="U728" s="189"/>
      <c r="V728" s="189"/>
      <c r="W728" s="191"/>
      <c r="X728" s="190" t="s">
        <v>5</v>
      </c>
      <c r="Y728" s="189">
        <v>2500</v>
      </c>
      <c r="Z728" s="191" t="s">
        <v>225</v>
      </c>
    </row>
    <row r="729" spans="2:26" ht="24">
      <c r="B729" s="11" t="s">
        <v>239</v>
      </c>
      <c r="C729" t="s">
        <v>232</v>
      </c>
      <c r="D729" t="s">
        <v>163</v>
      </c>
      <c r="E729">
        <v>6570</v>
      </c>
      <c r="F729" s="248"/>
      <c r="G729" s="248"/>
      <c r="H729" s="155">
        <v>6230</v>
      </c>
      <c r="I729" s="116" t="s">
        <v>459</v>
      </c>
      <c r="J729" s="156" t="s">
        <v>459</v>
      </c>
      <c r="K729" s="17">
        <v>-3037</v>
      </c>
      <c r="L729">
        <v>-3037</v>
      </c>
      <c r="M729" s="11">
        <v>-2704</v>
      </c>
      <c r="N729" s="158" t="s">
        <v>164</v>
      </c>
      <c r="O729" s="159" t="s">
        <v>41</v>
      </c>
      <c r="P729" s="155">
        <v>340</v>
      </c>
      <c r="Q729" s="116" t="s">
        <v>459</v>
      </c>
      <c r="R729" s="116">
        <v>0</v>
      </c>
      <c r="S729" s="155" t="str">
        <f t="shared" si="24"/>
        <v/>
      </c>
      <c r="T729" s="116" t="str">
        <f t="shared" si="25"/>
        <v/>
      </c>
      <c r="U729" s="189" t="s">
        <v>4</v>
      </c>
      <c r="V729" s="189">
        <v>6328</v>
      </c>
      <c r="W729" s="191" t="s">
        <v>101</v>
      </c>
      <c r="X729" s="190" t="s">
        <v>5</v>
      </c>
      <c r="Y729" s="189">
        <v>2500</v>
      </c>
      <c r="Z729" s="191" t="s">
        <v>225</v>
      </c>
    </row>
    <row r="730" spans="2:26" ht="24.95" thickBot="1">
      <c r="B730" s="11" t="s">
        <v>239</v>
      </c>
      <c r="C730" t="s">
        <v>232</v>
      </c>
      <c r="D730" t="s">
        <v>165</v>
      </c>
      <c r="E730">
        <v>6570</v>
      </c>
      <c r="F730" s="250"/>
      <c r="G730" s="250"/>
      <c r="H730" s="155">
        <v>6230</v>
      </c>
      <c r="I730" s="116" t="s">
        <v>459</v>
      </c>
      <c r="J730" s="156" t="s">
        <v>459</v>
      </c>
      <c r="K730" s="17">
        <v>-3037</v>
      </c>
      <c r="L730">
        <v>-3037</v>
      </c>
      <c r="M730" s="11">
        <v>-2704</v>
      </c>
      <c r="N730" s="158" t="s">
        <v>164</v>
      </c>
      <c r="O730" s="159" t="s">
        <v>41</v>
      </c>
      <c r="P730" s="155">
        <v>340</v>
      </c>
      <c r="Q730" s="116" t="s">
        <v>459</v>
      </c>
      <c r="R730" s="116">
        <v>0</v>
      </c>
      <c r="S730" s="155" t="str">
        <f t="shared" si="24"/>
        <v/>
      </c>
      <c r="T730" s="116" t="str">
        <f t="shared" si="25"/>
        <v/>
      </c>
      <c r="U730" s="189" t="s">
        <v>4</v>
      </c>
      <c r="V730" s="189">
        <v>6328</v>
      </c>
      <c r="W730" s="191" t="s">
        <v>101</v>
      </c>
      <c r="X730" s="190" t="s">
        <v>5</v>
      </c>
      <c r="Y730" s="189">
        <v>2500</v>
      </c>
      <c r="Z730" s="191" t="s">
        <v>225</v>
      </c>
    </row>
    <row r="731" spans="2:26" ht="24">
      <c r="B731" s="11" t="s">
        <v>239</v>
      </c>
      <c r="C731" t="s">
        <v>232</v>
      </c>
      <c r="D731" t="s">
        <v>166</v>
      </c>
      <c r="E731">
        <v>6570</v>
      </c>
      <c r="F731" s="246"/>
      <c r="G731" s="246"/>
      <c r="H731" s="155">
        <v>6230</v>
      </c>
      <c r="I731" s="116" t="s">
        <v>459</v>
      </c>
      <c r="J731" s="156" t="s">
        <v>459</v>
      </c>
      <c r="K731" s="17">
        <v>-3037</v>
      </c>
      <c r="L731">
        <v>-3037</v>
      </c>
      <c r="M731" s="11">
        <v>-2704</v>
      </c>
      <c r="N731" s="158" t="s">
        <v>164</v>
      </c>
      <c r="O731" s="159" t="s">
        <v>41</v>
      </c>
      <c r="P731" s="155">
        <v>340</v>
      </c>
      <c r="Q731" s="116" t="s">
        <v>459</v>
      </c>
      <c r="R731" s="116">
        <v>0</v>
      </c>
      <c r="S731" s="155" t="str">
        <f t="shared" si="24"/>
        <v/>
      </c>
      <c r="T731" s="116" t="str">
        <f t="shared" si="25"/>
        <v/>
      </c>
      <c r="U731" s="189" t="s">
        <v>4</v>
      </c>
      <c r="V731" s="189">
        <v>6328</v>
      </c>
      <c r="W731" s="191" t="s">
        <v>101</v>
      </c>
      <c r="X731" s="190" t="s">
        <v>5</v>
      </c>
      <c r="Y731" s="189">
        <v>2500</v>
      </c>
      <c r="Z731" s="191" t="s">
        <v>225</v>
      </c>
    </row>
    <row r="732" spans="2:26" ht="24">
      <c r="B732" s="11" t="s">
        <v>239</v>
      </c>
      <c r="C732" t="s">
        <v>232</v>
      </c>
      <c r="D732" t="s">
        <v>29</v>
      </c>
      <c r="E732">
        <v>6570</v>
      </c>
      <c r="F732" s="248"/>
      <c r="G732" s="248"/>
      <c r="H732" s="155">
        <v>6258</v>
      </c>
      <c r="I732" s="116" t="s">
        <v>459</v>
      </c>
      <c r="J732" s="156" t="s">
        <v>459</v>
      </c>
      <c r="K732" s="17">
        <v>-3756</v>
      </c>
      <c r="L732">
        <v>-3756</v>
      </c>
      <c r="M732" s="11">
        <v>-3449</v>
      </c>
      <c r="N732" s="158" t="s">
        <v>164</v>
      </c>
      <c r="O732" s="159" t="s">
        <v>164</v>
      </c>
      <c r="P732" s="155">
        <v>312</v>
      </c>
      <c r="Q732" s="116" t="s">
        <v>459</v>
      </c>
      <c r="R732" s="116">
        <v>0</v>
      </c>
      <c r="S732" s="155" t="str">
        <f t="shared" si="24"/>
        <v/>
      </c>
      <c r="T732" s="116" t="str">
        <f t="shared" si="25"/>
        <v/>
      </c>
      <c r="U732" s="189"/>
      <c r="V732" s="189"/>
      <c r="W732" s="191"/>
      <c r="X732" s="190" t="s">
        <v>5</v>
      </c>
      <c r="Y732" s="189">
        <v>2500</v>
      </c>
      <c r="Z732" s="191" t="s">
        <v>225</v>
      </c>
    </row>
    <row r="733" spans="2:26" ht="24">
      <c r="B733" s="11" t="s">
        <v>239</v>
      </c>
      <c r="C733" t="s">
        <v>232</v>
      </c>
      <c r="D733" t="s">
        <v>32</v>
      </c>
      <c r="E733">
        <v>6570</v>
      </c>
      <c r="F733" s="248"/>
      <c r="G733" s="248"/>
      <c r="H733" s="155">
        <v>6258</v>
      </c>
      <c r="I733" s="116" t="s">
        <v>459</v>
      </c>
      <c r="J733" s="156" t="s">
        <v>459</v>
      </c>
      <c r="K733" s="17">
        <v>-3756</v>
      </c>
      <c r="L733">
        <v>-3756</v>
      </c>
      <c r="M733" s="11">
        <v>-3449</v>
      </c>
      <c r="N733" s="158" t="s">
        <v>164</v>
      </c>
      <c r="O733" s="159" t="s">
        <v>164</v>
      </c>
      <c r="P733" s="155">
        <v>312</v>
      </c>
      <c r="Q733" s="116" t="s">
        <v>459</v>
      </c>
      <c r="R733" s="116">
        <v>0</v>
      </c>
      <c r="S733" s="155" t="str">
        <f t="shared" si="24"/>
        <v/>
      </c>
      <c r="T733" s="116" t="str">
        <f t="shared" si="25"/>
        <v/>
      </c>
      <c r="U733" s="189"/>
      <c r="V733" s="189"/>
      <c r="W733" s="191"/>
      <c r="X733" s="190" t="s">
        <v>5</v>
      </c>
      <c r="Y733" s="189">
        <v>2500</v>
      </c>
      <c r="Z733" s="191" t="s">
        <v>225</v>
      </c>
    </row>
    <row r="734" spans="2:26" ht="24">
      <c r="B734" s="11" t="s">
        <v>239</v>
      </c>
      <c r="C734" t="s">
        <v>232</v>
      </c>
      <c r="D734" t="s">
        <v>34</v>
      </c>
      <c r="E734">
        <v>6570</v>
      </c>
      <c r="F734" s="248"/>
      <c r="G734" s="248"/>
      <c r="H734" s="155">
        <v>6258</v>
      </c>
      <c r="I734" s="116" t="s">
        <v>459</v>
      </c>
      <c r="J734" s="156" t="s">
        <v>459</v>
      </c>
      <c r="K734" s="17">
        <v>-3756</v>
      </c>
      <c r="L734">
        <v>-3756</v>
      </c>
      <c r="M734" s="11">
        <v>-3449</v>
      </c>
      <c r="N734" s="158" t="s">
        <v>164</v>
      </c>
      <c r="O734" s="159" t="s">
        <v>164</v>
      </c>
      <c r="P734" s="155">
        <v>312</v>
      </c>
      <c r="Q734" s="116" t="s">
        <v>459</v>
      </c>
      <c r="R734" s="116">
        <v>0</v>
      </c>
      <c r="S734" s="155" t="str">
        <f t="shared" si="24"/>
        <v/>
      </c>
      <c r="T734" s="116" t="str">
        <f t="shared" si="25"/>
        <v/>
      </c>
      <c r="U734" s="189"/>
      <c r="V734" s="189"/>
      <c r="W734" s="191"/>
      <c r="X734" s="190" t="s">
        <v>5</v>
      </c>
      <c r="Y734" s="189">
        <v>2500</v>
      </c>
      <c r="Z734" s="191" t="s">
        <v>225</v>
      </c>
    </row>
    <row r="735" spans="2:26">
      <c r="B735" s="11" t="s">
        <v>239</v>
      </c>
      <c r="C735" t="s">
        <v>232</v>
      </c>
      <c r="D735" t="s">
        <v>35</v>
      </c>
      <c r="E735">
        <v>8217</v>
      </c>
      <c r="F735" s="248"/>
      <c r="G735" s="248"/>
      <c r="H735" s="155">
        <v>7142</v>
      </c>
      <c r="I735" s="116" t="s">
        <v>459</v>
      </c>
      <c r="J735" s="156" t="s">
        <v>459</v>
      </c>
      <c r="K735" s="17">
        <v>-2715</v>
      </c>
      <c r="L735">
        <v>-2715</v>
      </c>
      <c r="M735" s="11">
        <v>-1738</v>
      </c>
      <c r="N735" s="158" t="s">
        <v>40</v>
      </c>
      <c r="O735" s="159" t="s">
        <v>40</v>
      </c>
      <c r="P735" s="155">
        <v>1075</v>
      </c>
      <c r="Q735" s="116" t="s">
        <v>459</v>
      </c>
      <c r="R735" s="116">
        <v>0</v>
      </c>
      <c r="S735" s="155" t="str">
        <f t="shared" si="24"/>
        <v/>
      </c>
      <c r="T735" s="116" t="str">
        <f t="shared" si="25"/>
        <v/>
      </c>
      <c r="U735" s="189"/>
      <c r="V735" s="189"/>
      <c r="W735" s="191"/>
      <c r="X735" s="190" t="s">
        <v>5</v>
      </c>
      <c r="Y735" s="189">
        <v>2500</v>
      </c>
      <c r="Z735" s="191" t="s">
        <v>225</v>
      </c>
    </row>
    <row r="736" spans="2:26">
      <c r="B736" s="11" t="s">
        <v>239</v>
      </c>
      <c r="C736" t="s">
        <v>232</v>
      </c>
      <c r="D736" t="s">
        <v>37</v>
      </c>
      <c r="E736">
        <v>8217</v>
      </c>
      <c r="F736" s="248"/>
      <c r="G736" s="248"/>
      <c r="H736" s="155">
        <v>7142</v>
      </c>
      <c r="I736" s="116" t="s">
        <v>459</v>
      </c>
      <c r="J736" s="156" t="s">
        <v>459</v>
      </c>
      <c r="K736" s="17">
        <v>-2715</v>
      </c>
      <c r="L736">
        <v>-2715</v>
      </c>
      <c r="M736" s="11">
        <v>-1738</v>
      </c>
      <c r="N736" s="158" t="s">
        <v>40</v>
      </c>
      <c r="O736" s="159" t="s">
        <v>40</v>
      </c>
      <c r="P736" s="155">
        <v>1075</v>
      </c>
      <c r="Q736" s="116" t="s">
        <v>459</v>
      </c>
      <c r="R736" s="116">
        <v>0</v>
      </c>
      <c r="S736" s="155" t="str">
        <f t="shared" si="24"/>
        <v/>
      </c>
      <c r="T736" s="116" t="str">
        <f t="shared" si="25"/>
        <v/>
      </c>
      <c r="U736" s="189"/>
      <c r="V736" s="189"/>
      <c r="W736" s="191"/>
      <c r="X736" s="190" t="s">
        <v>5</v>
      </c>
      <c r="Y736" s="189">
        <v>2500</v>
      </c>
      <c r="Z736" s="191" t="s">
        <v>225</v>
      </c>
    </row>
    <row r="737" spans="2:26">
      <c r="B737" s="11" t="s">
        <v>239</v>
      </c>
      <c r="C737" t="s">
        <v>232</v>
      </c>
      <c r="D737" t="s">
        <v>38</v>
      </c>
      <c r="E737">
        <v>8217</v>
      </c>
      <c r="F737" s="248"/>
      <c r="G737" s="248"/>
      <c r="H737" s="155">
        <v>7142</v>
      </c>
      <c r="I737" s="116" t="s">
        <v>459</v>
      </c>
      <c r="J737" s="156" t="s">
        <v>459</v>
      </c>
      <c r="K737" s="17">
        <v>-2715</v>
      </c>
      <c r="L737">
        <v>-2715</v>
      </c>
      <c r="M737" s="11">
        <v>-1738</v>
      </c>
      <c r="N737" s="158" t="s">
        <v>40</v>
      </c>
      <c r="O737" s="159" t="s">
        <v>40</v>
      </c>
      <c r="P737" s="155">
        <v>1075</v>
      </c>
      <c r="Q737" s="116" t="s">
        <v>459</v>
      </c>
      <c r="R737" s="116">
        <v>0</v>
      </c>
      <c r="S737" s="155" t="str">
        <f t="shared" si="24"/>
        <v/>
      </c>
      <c r="T737" s="116" t="str">
        <f t="shared" si="25"/>
        <v/>
      </c>
      <c r="U737" s="189"/>
      <c r="V737" s="189"/>
      <c r="W737" s="191"/>
      <c r="X737" s="190" t="s">
        <v>5</v>
      </c>
      <c r="Y737" s="189">
        <v>2500</v>
      </c>
      <c r="Z737" s="191" t="s">
        <v>225</v>
      </c>
    </row>
    <row r="738" spans="2:26">
      <c r="B738" s="11" t="s">
        <v>239</v>
      </c>
      <c r="C738" t="s">
        <v>232</v>
      </c>
      <c r="D738" t="s">
        <v>39</v>
      </c>
      <c r="E738">
        <v>6765</v>
      </c>
      <c r="F738" s="248"/>
      <c r="G738" s="248"/>
      <c r="H738" s="155">
        <v>6363</v>
      </c>
      <c r="I738" s="116" t="s">
        <v>459</v>
      </c>
      <c r="J738" s="156" t="s">
        <v>459</v>
      </c>
      <c r="K738" s="17">
        <v>-4217</v>
      </c>
      <c r="L738">
        <v>-4217</v>
      </c>
      <c r="M738" s="11">
        <v>-3757</v>
      </c>
      <c r="N738" s="158" t="s">
        <v>40</v>
      </c>
      <c r="O738" s="159" t="s">
        <v>40</v>
      </c>
      <c r="P738" s="155">
        <v>402</v>
      </c>
      <c r="Q738" s="116" t="s">
        <v>459</v>
      </c>
      <c r="R738" s="116">
        <v>0</v>
      </c>
      <c r="S738" s="155" t="str">
        <f t="shared" si="24"/>
        <v/>
      </c>
      <c r="T738" s="116" t="str">
        <f t="shared" si="25"/>
        <v/>
      </c>
      <c r="U738" s="189"/>
      <c r="V738" s="189"/>
      <c r="W738" s="191"/>
      <c r="X738" s="190" t="s">
        <v>5</v>
      </c>
      <c r="Y738" s="189">
        <v>2500</v>
      </c>
      <c r="Z738" s="191" t="s">
        <v>225</v>
      </c>
    </row>
    <row r="739" spans="2:26">
      <c r="B739" s="11" t="s">
        <v>239</v>
      </c>
      <c r="C739" t="s">
        <v>232</v>
      </c>
      <c r="D739" t="s">
        <v>43</v>
      </c>
      <c r="E739">
        <v>6765</v>
      </c>
      <c r="F739" s="248"/>
      <c r="G739" s="248"/>
      <c r="H739" s="155">
        <v>6363</v>
      </c>
      <c r="I739" s="116" t="s">
        <v>459</v>
      </c>
      <c r="J739" s="156" t="s">
        <v>459</v>
      </c>
      <c r="K739" s="17">
        <v>-4217</v>
      </c>
      <c r="L739">
        <v>-4217</v>
      </c>
      <c r="M739" s="11">
        <v>-3757</v>
      </c>
      <c r="N739" s="158" t="s">
        <v>40</v>
      </c>
      <c r="O739" s="159" t="s">
        <v>40</v>
      </c>
      <c r="P739" s="155">
        <v>402</v>
      </c>
      <c r="Q739" s="116" t="s">
        <v>459</v>
      </c>
      <c r="R739" s="116">
        <v>0</v>
      </c>
      <c r="S739" s="155" t="str">
        <f t="shared" si="24"/>
        <v/>
      </c>
      <c r="T739" s="116" t="str">
        <f t="shared" si="25"/>
        <v/>
      </c>
      <c r="U739" s="189"/>
      <c r="V739" s="189"/>
      <c r="W739" s="191"/>
      <c r="X739" s="190" t="s">
        <v>5</v>
      </c>
      <c r="Y739" s="189">
        <v>2500</v>
      </c>
      <c r="Z739" s="191" t="s">
        <v>225</v>
      </c>
    </row>
    <row r="740" spans="2:26">
      <c r="B740" s="11" t="s">
        <v>239</v>
      </c>
      <c r="C740" t="s">
        <v>232</v>
      </c>
      <c r="D740" t="s">
        <v>45</v>
      </c>
      <c r="E740">
        <v>6765</v>
      </c>
      <c r="F740" s="248"/>
      <c r="G740" s="248"/>
      <c r="H740" s="155">
        <v>6363</v>
      </c>
      <c r="I740" s="116" t="s">
        <v>459</v>
      </c>
      <c r="J740" s="156" t="s">
        <v>459</v>
      </c>
      <c r="K740" s="17">
        <v>-4217</v>
      </c>
      <c r="L740">
        <v>-4217</v>
      </c>
      <c r="M740" s="11">
        <v>-3757</v>
      </c>
      <c r="N740" s="158" t="s">
        <v>40</v>
      </c>
      <c r="O740" s="159" t="s">
        <v>40</v>
      </c>
      <c r="P740" s="155">
        <v>402</v>
      </c>
      <c r="Q740" s="116" t="s">
        <v>459</v>
      </c>
      <c r="R740" s="116">
        <v>0</v>
      </c>
      <c r="S740" s="155" t="str">
        <f t="shared" si="24"/>
        <v/>
      </c>
      <c r="T740" s="116" t="str">
        <f t="shared" si="25"/>
        <v/>
      </c>
      <c r="U740" s="189"/>
      <c r="V740" s="189"/>
      <c r="W740" s="191"/>
      <c r="X740" s="190" t="s">
        <v>5</v>
      </c>
      <c r="Y740" s="189">
        <v>2500</v>
      </c>
      <c r="Z740" s="191" t="s">
        <v>225</v>
      </c>
    </row>
    <row r="741" spans="2:26">
      <c r="B741" s="11" t="s">
        <v>239</v>
      </c>
      <c r="C741" t="s">
        <v>232</v>
      </c>
      <c r="D741" t="s">
        <v>46</v>
      </c>
      <c r="E741">
        <v>7184</v>
      </c>
      <c r="F741" s="248"/>
      <c r="G741" s="248"/>
      <c r="H741" s="155">
        <v>6588</v>
      </c>
      <c r="I741" s="116" t="s">
        <v>459</v>
      </c>
      <c r="J741" s="156" t="s">
        <v>459</v>
      </c>
      <c r="K741" s="17">
        <v>-5006</v>
      </c>
      <c r="L741">
        <v>-5006</v>
      </c>
      <c r="M741" s="11">
        <v>-4343</v>
      </c>
      <c r="N741" s="158" t="s">
        <v>40</v>
      </c>
      <c r="O741" s="159" t="s">
        <v>40</v>
      </c>
      <c r="P741" s="155">
        <v>596</v>
      </c>
      <c r="Q741" s="116" t="s">
        <v>459</v>
      </c>
      <c r="R741" s="116">
        <v>0</v>
      </c>
      <c r="S741" s="155" t="str">
        <f t="shared" si="24"/>
        <v/>
      </c>
      <c r="T741" s="116" t="str">
        <f t="shared" si="25"/>
        <v/>
      </c>
      <c r="U741" s="189"/>
      <c r="V741" s="189"/>
      <c r="W741" s="191"/>
      <c r="X741" s="190" t="s">
        <v>5</v>
      </c>
      <c r="Y741" s="189">
        <v>2500</v>
      </c>
      <c r="Z741" s="191" t="s">
        <v>225</v>
      </c>
    </row>
    <row r="742" spans="2:26" ht="15.95" thickBot="1">
      <c r="B742" s="11" t="s">
        <v>239</v>
      </c>
      <c r="C742" t="s">
        <v>232</v>
      </c>
      <c r="D742" t="s">
        <v>47</v>
      </c>
      <c r="E742">
        <v>7184</v>
      </c>
      <c r="F742" s="250"/>
      <c r="G742" s="250"/>
      <c r="H742" s="155">
        <v>6588</v>
      </c>
      <c r="I742" s="116" t="s">
        <v>459</v>
      </c>
      <c r="J742" s="156" t="s">
        <v>459</v>
      </c>
      <c r="K742" s="17">
        <v>-5006</v>
      </c>
      <c r="L742">
        <v>-5006</v>
      </c>
      <c r="M742" s="11">
        <v>-4343</v>
      </c>
      <c r="N742" s="158" t="s">
        <v>40</v>
      </c>
      <c r="O742" s="159" t="s">
        <v>40</v>
      </c>
      <c r="P742" s="155">
        <v>596</v>
      </c>
      <c r="Q742" s="116" t="s">
        <v>459</v>
      </c>
      <c r="R742" s="116">
        <v>0</v>
      </c>
      <c r="S742" s="155" t="str">
        <f t="shared" si="24"/>
        <v/>
      </c>
      <c r="T742" s="116" t="str">
        <f t="shared" si="25"/>
        <v/>
      </c>
      <c r="U742" s="189"/>
      <c r="V742" s="189"/>
      <c r="W742" s="191"/>
      <c r="X742" s="190" t="s">
        <v>5</v>
      </c>
      <c r="Y742" s="189">
        <v>2500</v>
      </c>
      <c r="Z742" s="191" t="s">
        <v>225</v>
      </c>
    </row>
    <row r="743" spans="2:26">
      <c r="B743" s="11" t="s">
        <v>239</v>
      </c>
      <c r="C743" t="s">
        <v>232</v>
      </c>
      <c r="D743" t="s">
        <v>48</v>
      </c>
      <c r="E743">
        <v>7184</v>
      </c>
      <c r="F743" s="246"/>
      <c r="G743" s="246"/>
      <c r="H743" s="155">
        <v>6588</v>
      </c>
      <c r="I743" s="116" t="s">
        <v>459</v>
      </c>
      <c r="J743" s="156" t="s">
        <v>459</v>
      </c>
      <c r="K743" s="17">
        <v>-5006</v>
      </c>
      <c r="L743">
        <v>-5006</v>
      </c>
      <c r="M743" s="11">
        <v>-4343</v>
      </c>
      <c r="N743" s="158" t="s">
        <v>40</v>
      </c>
      <c r="O743" s="159" t="s">
        <v>40</v>
      </c>
      <c r="P743" s="155">
        <v>596</v>
      </c>
      <c r="Q743" s="116" t="s">
        <v>459</v>
      </c>
      <c r="R743" s="116">
        <v>0</v>
      </c>
      <c r="S743" s="155" t="str">
        <f t="shared" si="24"/>
        <v/>
      </c>
      <c r="T743" s="116" t="str">
        <f t="shared" si="25"/>
        <v/>
      </c>
      <c r="U743" s="189"/>
      <c r="V743" s="189"/>
      <c r="W743" s="191"/>
      <c r="X743" s="190" t="s">
        <v>5</v>
      </c>
      <c r="Y743" s="189">
        <v>2500</v>
      </c>
      <c r="Z743" s="191" t="s">
        <v>225</v>
      </c>
    </row>
    <row r="744" spans="2:26">
      <c r="B744" s="11" t="s">
        <v>241</v>
      </c>
      <c r="C744" t="s">
        <v>232</v>
      </c>
      <c r="D744" t="s">
        <v>151</v>
      </c>
      <c r="E744">
        <v>7701</v>
      </c>
      <c r="F744" s="248"/>
      <c r="G744" s="248"/>
      <c r="H744" s="155">
        <v>6865</v>
      </c>
      <c r="I744" s="116" t="s">
        <v>459</v>
      </c>
      <c r="J744" s="156" t="s">
        <v>459</v>
      </c>
      <c r="K744" s="17">
        <v>-2169</v>
      </c>
      <c r="L744">
        <v>-2169</v>
      </c>
      <c r="M744" s="11">
        <v>-1400</v>
      </c>
      <c r="N744" s="158" t="s">
        <v>40</v>
      </c>
      <c r="O744" s="159" t="s">
        <v>40</v>
      </c>
      <c r="P744" s="155">
        <v>836</v>
      </c>
      <c r="Q744" s="116" t="s">
        <v>459</v>
      </c>
      <c r="R744" s="116">
        <v>0</v>
      </c>
      <c r="S744" s="155" t="str">
        <f t="shared" si="24"/>
        <v/>
      </c>
      <c r="T744" s="116" t="str">
        <f t="shared" si="25"/>
        <v/>
      </c>
      <c r="U744" s="189"/>
      <c r="V744" s="189"/>
      <c r="W744" s="191"/>
      <c r="X744" s="190" t="s">
        <v>5</v>
      </c>
      <c r="Y744" s="189">
        <v>2500</v>
      </c>
      <c r="Z744" s="191" t="s">
        <v>225</v>
      </c>
    </row>
    <row r="745" spans="2:26">
      <c r="B745" s="11" t="s">
        <v>241</v>
      </c>
      <c r="C745" t="s">
        <v>232</v>
      </c>
      <c r="D745" t="s">
        <v>155</v>
      </c>
      <c r="E745">
        <v>7701</v>
      </c>
      <c r="F745" s="248"/>
      <c r="G745" s="248"/>
      <c r="H745" s="155">
        <v>6865</v>
      </c>
      <c r="I745" s="116" t="s">
        <v>459</v>
      </c>
      <c r="J745" s="156" t="s">
        <v>459</v>
      </c>
      <c r="K745" s="17">
        <v>-2169</v>
      </c>
      <c r="L745">
        <v>-2169</v>
      </c>
      <c r="M745" s="11">
        <v>-1400</v>
      </c>
      <c r="N745" s="158" t="s">
        <v>40</v>
      </c>
      <c r="O745" s="159" t="s">
        <v>40</v>
      </c>
      <c r="P745" s="155">
        <v>836</v>
      </c>
      <c r="Q745" s="116" t="s">
        <v>459</v>
      </c>
      <c r="R745" s="116">
        <v>0</v>
      </c>
      <c r="S745" s="155" t="str">
        <f t="shared" si="24"/>
        <v/>
      </c>
      <c r="T745" s="116" t="str">
        <f t="shared" si="25"/>
        <v/>
      </c>
      <c r="U745" s="189"/>
      <c r="V745" s="189"/>
      <c r="W745" s="191"/>
      <c r="X745" s="190" t="s">
        <v>5</v>
      </c>
      <c r="Y745" s="189">
        <v>2500</v>
      </c>
      <c r="Z745" s="191" t="s">
        <v>225</v>
      </c>
    </row>
    <row r="746" spans="2:26">
      <c r="B746" s="11" t="s">
        <v>241</v>
      </c>
      <c r="C746" t="s">
        <v>232</v>
      </c>
      <c r="D746" t="s">
        <v>156</v>
      </c>
      <c r="E746">
        <v>7701</v>
      </c>
      <c r="F746" s="248"/>
      <c r="G746" s="248"/>
      <c r="H746" s="155">
        <v>6865</v>
      </c>
      <c r="I746" s="116" t="s">
        <v>459</v>
      </c>
      <c r="J746" s="156" t="s">
        <v>459</v>
      </c>
      <c r="K746" s="17">
        <v>-2169</v>
      </c>
      <c r="L746">
        <v>-2169</v>
      </c>
      <c r="M746" s="11">
        <v>-1400</v>
      </c>
      <c r="N746" s="158" t="s">
        <v>40</v>
      </c>
      <c r="O746" s="159" t="s">
        <v>40</v>
      </c>
      <c r="P746" s="155">
        <v>836</v>
      </c>
      <c r="Q746" s="116" t="s">
        <v>459</v>
      </c>
      <c r="R746" s="116">
        <v>0</v>
      </c>
      <c r="S746" s="155" t="str">
        <f t="shared" si="24"/>
        <v/>
      </c>
      <c r="T746" s="116" t="str">
        <f t="shared" si="25"/>
        <v/>
      </c>
      <c r="U746" s="189"/>
      <c r="V746" s="189"/>
      <c r="W746" s="191"/>
      <c r="X746" s="190" t="s">
        <v>5</v>
      </c>
      <c r="Y746" s="189">
        <v>2500</v>
      </c>
      <c r="Z746" s="191" t="s">
        <v>225</v>
      </c>
    </row>
    <row r="747" spans="2:26">
      <c r="B747" s="11" t="s">
        <v>241</v>
      </c>
      <c r="C747" t="s">
        <v>232</v>
      </c>
      <c r="D747" t="s">
        <v>157</v>
      </c>
      <c r="E747">
        <v>7204</v>
      </c>
      <c r="F747" s="248"/>
      <c r="G747" s="248"/>
      <c r="H747" s="155">
        <v>6599</v>
      </c>
      <c r="I747" s="116" t="s">
        <v>459</v>
      </c>
      <c r="J747" s="156" t="s">
        <v>459</v>
      </c>
      <c r="K747" s="17">
        <v>-1800</v>
      </c>
      <c r="L747">
        <v>-1800</v>
      </c>
      <c r="M747" s="11">
        <v>-1239</v>
      </c>
      <c r="N747" s="158" t="s">
        <v>40</v>
      </c>
      <c r="O747" s="159" t="s">
        <v>40</v>
      </c>
      <c r="P747" s="155">
        <v>605</v>
      </c>
      <c r="Q747" s="116" t="s">
        <v>459</v>
      </c>
      <c r="R747" s="116">
        <v>0</v>
      </c>
      <c r="S747" s="155" t="str">
        <f t="shared" si="24"/>
        <v/>
      </c>
      <c r="T747" s="116" t="str">
        <f t="shared" si="25"/>
        <v/>
      </c>
      <c r="U747" s="189"/>
      <c r="V747" s="189"/>
      <c r="W747" s="191"/>
      <c r="X747" s="190" t="s">
        <v>5</v>
      </c>
      <c r="Y747" s="189">
        <v>2500</v>
      </c>
      <c r="Z747" s="191" t="s">
        <v>225</v>
      </c>
    </row>
    <row r="748" spans="2:26">
      <c r="B748" s="11" t="s">
        <v>241</v>
      </c>
      <c r="C748" t="s">
        <v>232</v>
      </c>
      <c r="D748" t="s">
        <v>158</v>
      </c>
      <c r="E748">
        <v>7204</v>
      </c>
      <c r="F748" s="248"/>
      <c r="G748" s="248"/>
      <c r="H748" s="155">
        <v>6599</v>
      </c>
      <c r="I748" s="116" t="s">
        <v>459</v>
      </c>
      <c r="J748" s="156" t="s">
        <v>459</v>
      </c>
      <c r="K748" s="17">
        <v>-1800</v>
      </c>
      <c r="L748">
        <v>-1800</v>
      </c>
      <c r="M748" s="11">
        <v>-1239</v>
      </c>
      <c r="N748" s="158" t="s">
        <v>40</v>
      </c>
      <c r="O748" s="159" t="s">
        <v>40</v>
      </c>
      <c r="P748" s="155">
        <v>605</v>
      </c>
      <c r="Q748" s="116" t="s">
        <v>459</v>
      </c>
      <c r="R748" s="116">
        <v>0</v>
      </c>
      <c r="S748" s="155" t="str">
        <f t="shared" si="24"/>
        <v/>
      </c>
      <c r="T748" s="116" t="str">
        <f t="shared" si="25"/>
        <v/>
      </c>
      <c r="U748" s="189"/>
      <c r="V748" s="189"/>
      <c r="W748" s="191"/>
      <c r="X748" s="190" t="s">
        <v>5</v>
      </c>
      <c r="Y748" s="189">
        <v>2500</v>
      </c>
      <c r="Z748" s="191" t="s">
        <v>225</v>
      </c>
    </row>
    <row r="749" spans="2:26">
      <c r="B749" s="11" t="s">
        <v>241</v>
      </c>
      <c r="C749" t="s">
        <v>232</v>
      </c>
      <c r="D749" t="s">
        <v>159</v>
      </c>
      <c r="E749">
        <v>7204</v>
      </c>
      <c r="F749" s="248"/>
      <c r="G749" s="248"/>
      <c r="H749" s="155">
        <v>6599</v>
      </c>
      <c r="I749" s="116" t="s">
        <v>459</v>
      </c>
      <c r="J749" s="156" t="s">
        <v>459</v>
      </c>
      <c r="K749" s="17">
        <v>-1800</v>
      </c>
      <c r="L749">
        <v>-1800</v>
      </c>
      <c r="M749" s="11">
        <v>-1239</v>
      </c>
      <c r="N749" s="158" t="s">
        <v>40</v>
      </c>
      <c r="O749" s="159" t="s">
        <v>40</v>
      </c>
      <c r="P749" s="155">
        <v>605</v>
      </c>
      <c r="Q749" s="116" t="s">
        <v>459</v>
      </c>
      <c r="R749" s="116">
        <v>0</v>
      </c>
      <c r="S749" s="155" t="str">
        <f t="shared" si="24"/>
        <v/>
      </c>
      <c r="T749" s="116" t="str">
        <f t="shared" si="25"/>
        <v/>
      </c>
      <c r="U749" s="189"/>
      <c r="V749" s="189"/>
      <c r="W749" s="191"/>
      <c r="X749" s="190" t="s">
        <v>5</v>
      </c>
      <c r="Y749" s="189">
        <v>2500</v>
      </c>
      <c r="Z749" s="191" t="s">
        <v>225</v>
      </c>
    </row>
    <row r="750" spans="2:26">
      <c r="B750" s="11" t="s">
        <v>241</v>
      </c>
      <c r="C750" t="s">
        <v>232</v>
      </c>
      <c r="D750" t="s">
        <v>160</v>
      </c>
      <c r="E750">
        <v>7204</v>
      </c>
      <c r="F750" s="248"/>
      <c r="G750" s="248"/>
      <c r="H750" s="155">
        <v>6599</v>
      </c>
      <c r="I750" s="116" t="s">
        <v>459</v>
      </c>
      <c r="J750" s="156" t="s">
        <v>459</v>
      </c>
      <c r="K750" s="17">
        <v>-1800</v>
      </c>
      <c r="L750">
        <v>-1800</v>
      </c>
      <c r="M750" s="11">
        <v>-1239</v>
      </c>
      <c r="N750" s="158" t="s">
        <v>40</v>
      </c>
      <c r="O750" s="159" t="s">
        <v>40</v>
      </c>
      <c r="P750" s="155">
        <v>605</v>
      </c>
      <c r="Q750" s="116" t="s">
        <v>459</v>
      </c>
      <c r="R750" s="116">
        <v>0</v>
      </c>
      <c r="S750" s="155" t="str">
        <f t="shared" si="24"/>
        <v/>
      </c>
      <c r="T750" s="116" t="str">
        <f t="shared" si="25"/>
        <v/>
      </c>
      <c r="U750" s="189"/>
      <c r="V750" s="189"/>
      <c r="W750" s="191"/>
      <c r="X750" s="190" t="s">
        <v>5</v>
      </c>
      <c r="Y750" s="189">
        <v>2500</v>
      </c>
      <c r="Z750" s="191" t="s">
        <v>225</v>
      </c>
    </row>
    <row r="751" spans="2:26">
      <c r="B751" s="11" t="s">
        <v>241</v>
      </c>
      <c r="C751" t="s">
        <v>232</v>
      </c>
      <c r="D751" t="s">
        <v>161</v>
      </c>
      <c r="E751">
        <v>7808</v>
      </c>
      <c r="F751" s="248"/>
      <c r="G751" s="248"/>
      <c r="H751" s="155">
        <v>6965</v>
      </c>
      <c r="I751" s="116" t="s">
        <v>459</v>
      </c>
      <c r="J751" s="156" t="s">
        <v>459</v>
      </c>
      <c r="K751" s="17">
        <v>-2851</v>
      </c>
      <c r="L751">
        <v>-2851</v>
      </c>
      <c r="M751" s="11">
        <v>-2037</v>
      </c>
      <c r="N751" s="158" t="s">
        <v>40</v>
      </c>
      <c r="O751" s="159" t="s">
        <v>40</v>
      </c>
      <c r="P751" s="155">
        <v>843</v>
      </c>
      <c r="Q751" s="116" t="s">
        <v>459</v>
      </c>
      <c r="R751" s="116">
        <v>0</v>
      </c>
      <c r="S751" s="155" t="str">
        <f t="shared" si="24"/>
        <v/>
      </c>
      <c r="T751" s="116" t="str">
        <f t="shared" si="25"/>
        <v/>
      </c>
      <c r="U751" s="189"/>
      <c r="V751" s="189"/>
      <c r="W751" s="191"/>
      <c r="X751" s="190" t="s">
        <v>5</v>
      </c>
      <c r="Y751" s="189">
        <v>2500</v>
      </c>
      <c r="Z751" s="191" t="s">
        <v>225</v>
      </c>
    </row>
    <row r="752" spans="2:26">
      <c r="B752" s="11" t="s">
        <v>241</v>
      </c>
      <c r="C752" t="s">
        <v>232</v>
      </c>
      <c r="D752" t="s">
        <v>162</v>
      </c>
      <c r="E752">
        <v>6908</v>
      </c>
      <c r="F752" s="248"/>
      <c r="G752" s="248"/>
      <c r="H752" s="155">
        <v>6144</v>
      </c>
      <c r="I752" s="116" t="s">
        <v>459</v>
      </c>
      <c r="J752" s="156" t="s">
        <v>459</v>
      </c>
      <c r="K752" s="17">
        <v>-1936</v>
      </c>
      <c r="L752">
        <v>-1936</v>
      </c>
      <c r="M752" s="11">
        <v>-1199</v>
      </c>
      <c r="N752" s="158" t="s">
        <v>40</v>
      </c>
      <c r="O752" s="159" t="s">
        <v>40</v>
      </c>
      <c r="P752" s="155">
        <v>764</v>
      </c>
      <c r="Q752" s="116" t="s">
        <v>459</v>
      </c>
      <c r="R752" s="116">
        <v>0</v>
      </c>
      <c r="S752" s="155" t="str">
        <f t="shared" si="24"/>
        <v/>
      </c>
      <c r="T752" s="116" t="str">
        <f t="shared" si="25"/>
        <v/>
      </c>
      <c r="U752" s="189"/>
      <c r="V752" s="189"/>
      <c r="W752" s="191"/>
      <c r="X752" s="190" t="s">
        <v>5</v>
      </c>
      <c r="Y752" s="189">
        <v>2500</v>
      </c>
      <c r="Z752" s="191" t="s">
        <v>225</v>
      </c>
    </row>
    <row r="753" spans="2:26">
      <c r="B753" s="11" t="s">
        <v>241</v>
      </c>
      <c r="C753" t="s">
        <v>232</v>
      </c>
      <c r="D753" t="s">
        <v>163</v>
      </c>
      <c r="E753">
        <v>8128</v>
      </c>
      <c r="F753" s="248"/>
      <c r="G753" s="248"/>
      <c r="H753" s="155">
        <v>6743</v>
      </c>
      <c r="I753" s="116" t="s">
        <v>459</v>
      </c>
      <c r="J753" s="156" t="s">
        <v>459</v>
      </c>
      <c r="K753" s="17">
        <v>-4883</v>
      </c>
      <c r="L753">
        <v>-4883</v>
      </c>
      <c r="M753" s="11">
        <v>-3286</v>
      </c>
      <c r="N753" s="158" t="s">
        <v>40</v>
      </c>
      <c r="O753" s="159" t="s">
        <v>40</v>
      </c>
      <c r="P753" s="155">
        <v>1385</v>
      </c>
      <c r="Q753" s="116" t="s">
        <v>459</v>
      </c>
      <c r="R753" s="116">
        <v>0</v>
      </c>
      <c r="S753" s="155" t="str">
        <f t="shared" si="24"/>
        <v/>
      </c>
      <c r="T753" s="116" t="str">
        <f t="shared" si="25"/>
        <v/>
      </c>
      <c r="U753" s="189"/>
      <c r="V753" s="189"/>
      <c r="W753" s="191"/>
      <c r="X753" s="190" t="s">
        <v>5</v>
      </c>
      <c r="Y753" s="189">
        <v>2500</v>
      </c>
      <c r="Z753" s="191" t="s">
        <v>225</v>
      </c>
    </row>
    <row r="754" spans="2:26" ht="15.95" thickBot="1">
      <c r="B754" s="11" t="s">
        <v>241</v>
      </c>
      <c r="C754" t="s">
        <v>232</v>
      </c>
      <c r="D754" t="s">
        <v>165</v>
      </c>
      <c r="E754">
        <v>8128</v>
      </c>
      <c r="F754" s="250"/>
      <c r="G754" s="250"/>
      <c r="H754" s="155">
        <v>6743</v>
      </c>
      <c r="I754" s="116" t="s">
        <v>459</v>
      </c>
      <c r="J754" s="156" t="s">
        <v>459</v>
      </c>
      <c r="K754" s="17">
        <v>-4883</v>
      </c>
      <c r="L754">
        <v>-4883</v>
      </c>
      <c r="M754" s="11">
        <v>-3286</v>
      </c>
      <c r="N754" s="158" t="s">
        <v>40</v>
      </c>
      <c r="O754" s="159" t="s">
        <v>40</v>
      </c>
      <c r="P754" s="155">
        <v>1385</v>
      </c>
      <c r="Q754" s="116" t="s">
        <v>459</v>
      </c>
      <c r="R754" s="116">
        <v>0</v>
      </c>
      <c r="S754" s="155" t="str">
        <f t="shared" si="24"/>
        <v/>
      </c>
      <c r="T754" s="116" t="str">
        <f t="shared" si="25"/>
        <v/>
      </c>
      <c r="U754" s="189"/>
      <c r="V754" s="189"/>
      <c r="W754" s="191"/>
      <c r="X754" s="190" t="s">
        <v>5</v>
      </c>
      <c r="Y754" s="189">
        <v>2500</v>
      </c>
      <c r="Z754" s="191" t="s">
        <v>225</v>
      </c>
    </row>
    <row r="755" spans="2:26">
      <c r="B755" s="11" t="s">
        <v>241</v>
      </c>
      <c r="C755" t="s">
        <v>232</v>
      </c>
      <c r="D755" t="s">
        <v>166</v>
      </c>
      <c r="E755">
        <v>8128</v>
      </c>
      <c r="F755" s="246"/>
      <c r="G755" s="246"/>
      <c r="H755" s="155">
        <v>6743</v>
      </c>
      <c r="I755" s="116" t="s">
        <v>459</v>
      </c>
      <c r="J755" s="156" t="s">
        <v>459</v>
      </c>
      <c r="K755" s="17">
        <v>-4883</v>
      </c>
      <c r="L755">
        <v>-4883</v>
      </c>
      <c r="M755" s="11">
        <v>-3286</v>
      </c>
      <c r="N755" s="158" t="s">
        <v>40</v>
      </c>
      <c r="O755" s="159" t="s">
        <v>40</v>
      </c>
      <c r="P755" s="155">
        <v>1385</v>
      </c>
      <c r="Q755" s="116" t="s">
        <v>459</v>
      </c>
      <c r="R755" s="116">
        <v>0</v>
      </c>
      <c r="S755" s="155" t="str">
        <f t="shared" si="24"/>
        <v/>
      </c>
      <c r="T755" s="116" t="str">
        <f t="shared" si="25"/>
        <v/>
      </c>
      <c r="U755" s="189"/>
      <c r="V755" s="189"/>
      <c r="W755" s="191"/>
      <c r="X755" s="190" t="s">
        <v>5</v>
      </c>
      <c r="Y755" s="189">
        <v>2500</v>
      </c>
      <c r="Z755" s="191" t="s">
        <v>225</v>
      </c>
    </row>
    <row r="756" spans="2:26">
      <c r="B756" s="11" t="s">
        <v>241</v>
      </c>
      <c r="C756" t="s">
        <v>232</v>
      </c>
      <c r="D756" t="s">
        <v>29</v>
      </c>
      <c r="E756">
        <v>7798</v>
      </c>
      <c r="F756" s="248"/>
      <c r="G756" s="248"/>
      <c r="H756" s="155">
        <v>6581</v>
      </c>
      <c r="I756" s="116" t="s">
        <v>459</v>
      </c>
      <c r="J756" s="156" t="s">
        <v>459</v>
      </c>
      <c r="K756" s="17">
        <v>-2301</v>
      </c>
      <c r="L756">
        <v>-2301</v>
      </c>
      <c r="M756" s="11">
        <v>-1163</v>
      </c>
      <c r="N756" s="158" t="s">
        <v>40</v>
      </c>
      <c r="O756" s="159" t="s">
        <v>40</v>
      </c>
      <c r="P756" s="155">
        <v>1217</v>
      </c>
      <c r="Q756" s="116" t="s">
        <v>459</v>
      </c>
      <c r="R756" s="116">
        <v>0</v>
      </c>
      <c r="S756" s="155" t="str">
        <f t="shared" si="24"/>
        <v/>
      </c>
      <c r="T756" s="116" t="str">
        <f t="shared" si="25"/>
        <v/>
      </c>
      <c r="U756" s="189"/>
      <c r="V756" s="189"/>
      <c r="W756" s="191"/>
      <c r="X756" s="190" t="s">
        <v>5</v>
      </c>
      <c r="Y756" s="189">
        <v>2500</v>
      </c>
      <c r="Z756" s="191" t="s">
        <v>225</v>
      </c>
    </row>
    <row r="757" spans="2:26">
      <c r="B757" s="11" t="s">
        <v>241</v>
      </c>
      <c r="C757" t="s">
        <v>232</v>
      </c>
      <c r="D757" t="s">
        <v>32</v>
      </c>
      <c r="E757">
        <v>7798</v>
      </c>
      <c r="F757" s="248"/>
      <c r="G757" s="248"/>
      <c r="H757" s="155">
        <v>6581</v>
      </c>
      <c r="I757" s="116" t="s">
        <v>459</v>
      </c>
      <c r="J757" s="156" t="s">
        <v>459</v>
      </c>
      <c r="K757" s="17">
        <v>-2301</v>
      </c>
      <c r="L757">
        <v>-2301</v>
      </c>
      <c r="M757" s="11">
        <v>-1163</v>
      </c>
      <c r="N757" s="158" t="s">
        <v>40</v>
      </c>
      <c r="O757" s="159" t="s">
        <v>40</v>
      </c>
      <c r="P757" s="155">
        <v>1217</v>
      </c>
      <c r="Q757" s="116" t="s">
        <v>459</v>
      </c>
      <c r="R757" s="116">
        <v>0</v>
      </c>
      <c r="S757" s="155" t="str">
        <f t="shared" si="24"/>
        <v/>
      </c>
      <c r="T757" s="116" t="str">
        <f t="shared" si="25"/>
        <v/>
      </c>
      <c r="U757" s="189"/>
      <c r="V757" s="189"/>
      <c r="W757" s="191"/>
      <c r="X757" s="190" t="s">
        <v>5</v>
      </c>
      <c r="Y757" s="189">
        <v>2500</v>
      </c>
      <c r="Z757" s="191" t="s">
        <v>225</v>
      </c>
    </row>
    <row r="758" spans="2:26">
      <c r="B758" s="11" t="s">
        <v>241</v>
      </c>
      <c r="C758" t="s">
        <v>232</v>
      </c>
      <c r="D758" t="s">
        <v>34</v>
      </c>
      <c r="E758">
        <v>7798</v>
      </c>
      <c r="F758" s="248"/>
      <c r="G758" s="248"/>
      <c r="H758" s="155">
        <v>6581</v>
      </c>
      <c r="I758" s="116" t="s">
        <v>459</v>
      </c>
      <c r="J758" s="156" t="s">
        <v>459</v>
      </c>
      <c r="K758" s="17">
        <v>-2301</v>
      </c>
      <c r="L758">
        <v>-2301</v>
      </c>
      <c r="M758" s="11">
        <v>-1163</v>
      </c>
      <c r="N758" s="158" t="s">
        <v>40</v>
      </c>
      <c r="O758" s="159" t="s">
        <v>40</v>
      </c>
      <c r="P758" s="155">
        <v>1217</v>
      </c>
      <c r="Q758" s="116" t="s">
        <v>459</v>
      </c>
      <c r="R758" s="116">
        <v>0</v>
      </c>
      <c r="S758" s="155" t="str">
        <f t="shared" si="24"/>
        <v/>
      </c>
      <c r="T758" s="116" t="str">
        <f t="shared" si="25"/>
        <v/>
      </c>
      <c r="U758" s="189"/>
      <c r="V758" s="189"/>
      <c r="W758" s="191"/>
      <c r="X758" s="190" t="s">
        <v>5</v>
      </c>
      <c r="Y758" s="189">
        <v>2500</v>
      </c>
      <c r="Z758" s="191" t="s">
        <v>225</v>
      </c>
    </row>
    <row r="759" spans="2:26">
      <c r="B759" s="11" t="s">
        <v>241</v>
      </c>
      <c r="C759" t="s">
        <v>232</v>
      </c>
      <c r="D759" t="s">
        <v>35</v>
      </c>
      <c r="E759">
        <v>7712</v>
      </c>
      <c r="F759" s="248"/>
      <c r="G759" s="248"/>
      <c r="H759" s="155">
        <v>6539</v>
      </c>
      <c r="I759" s="116" t="s">
        <v>459</v>
      </c>
      <c r="J759" s="156" t="s">
        <v>459</v>
      </c>
      <c r="K759" s="17">
        <v>-2402</v>
      </c>
      <c r="L759">
        <v>-2402</v>
      </c>
      <c r="M759" s="11">
        <v>-1303</v>
      </c>
      <c r="N759" s="158" t="s">
        <v>40</v>
      </c>
      <c r="O759" s="159" t="s">
        <v>40</v>
      </c>
      <c r="P759" s="155">
        <v>1173</v>
      </c>
      <c r="Q759" s="116" t="s">
        <v>459</v>
      </c>
      <c r="R759" s="116">
        <v>0</v>
      </c>
      <c r="S759" s="155" t="str">
        <f t="shared" si="24"/>
        <v/>
      </c>
      <c r="T759" s="116" t="str">
        <f t="shared" si="25"/>
        <v/>
      </c>
      <c r="U759" s="189"/>
      <c r="V759" s="189"/>
      <c r="W759" s="191"/>
      <c r="X759" s="190" t="s">
        <v>5</v>
      </c>
      <c r="Y759" s="189">
        <v>2500</v>
      </c>
      <c r="Z759" s="191" t="s">
        <v>225</v>
      </c>
    </row>
    <row r="760" spans="2:26">
      <c r="B760" s="11" t="s">
        <v>241</v>
      </c>
      <c r="C760" t="s">
        <v>232</v>
      </c>
      <c r="D760" t="s">
        <v>37</v>
      </c>
      <c r="E760">
        <v>7712</v>
      </c>
      <c r="F760" s="248"/>
      <c r="G760" s="248"/>
      <c r="H760" s="155">
        <v>6539</v>
      </c>
      <c r="I760" s="116" t="s">
        <v>459</v>
      </c>
      <c r="J760" s="156" t="s">
        <v>459</v>
      </c>
      <c r="K760" s="17">
        <v>-2402</v>
      </c>
      <c r="L760">
        <v>-2402</v>
      </c>
      <c r="M760" s="11">
        <v>-1303</v>
      </c>
      <c r="N760" s="158" t="s">
        <v>40</v>
      </c>
      <c r="O760" s="159" t="s">
        <v>40</v>
      </c>
      <c r="P760" s="155">
        <v>1173</v>
      </c>
      <c r="Q760" s="116" t="s">
        <v>459</v>
      </c>
      <c r="R760" s="116">
        <v>0</v>
      </c>
      <c r="S760" s="155" t="str">
        <f t="shared" si="24"/>
        <v/>
      </c>
      <c r="T760" s="116" t="str">
        <f t="shared" si="25"/>
        <v/>
      </c>
      <c r="U760" s="189"/>
      <c r="V760" s="189"/>
      <c r="W760" s="191"/>
      <c r="X760" s="190" t="s">
        <v>5</v>
      </c>
      <c r="Y760" s="189">
        <v>2500</v>
      </c>
      <c r="Z760" s="191" t="s">
        <v>225</v>
      </c>
    </row>
    <row r="761" spans="2:26">
      <c r="B761" s="11" t="s">
        <v>241</v>
      </c>
      <c r="C761" t="s">
        <v>232</v>
      </c>
      <c r="D761" t="s">
        <v>38</v>
      </c>
      <c r="E761">
        <v>7712</v>
      </c>
      <c r="F761" s="248"/>
      <c r="G761" s="248"/>
      <c r="H761" s="155">
        <v>6539</v>
      </c>
      <c r="I761" s="116" t="s">
        <v>459</v>
      </c>
      <c r="J761" s="156" t="s">
        <v>459</v>
      </c>
      <c r="K761" s="17">
        <v>-2402</v>
      </c>
      <c r="L761">
        <v>-2402</v>
      </c>
      <c r="M761" s="11">
        <v>-1303</v>
      </c>
      <c r="N761" s="158" t="s">
        <v>40</v>
      </c>
      <c r="O761" s="159" t="s">
        <v>40</v>
      </c>
      <c r="P761" s="155">
        <v>1173</v>
      </c>
      <c r="Q761" s="116" t="s">
        <v>459</v>
      </c>
      <c r="R761" s="116">
        <v>0</v>
      </c>
      <c r="S761" s="155" t="str">
        <f t="shared" si="24"/>
        <v/>
      </c>
      <c r="T761" s="116" t="str">
        <f t="shared" si="25"/>
        <v/>
      </c>
      <c r="U761" s="189"/>
      <c r="V761" s="189"/>
      <c r="W761" s="191"/>
      <c r="X761" s="190" t="s">
        <v>5</v>
      </c>
      <c r="Y761" s="189">
        <v>2500</v>
      </c>
      <c r="Z761" s="191" t="s">
        <v>225</v>
      </c>
    </row>
    <row r="762" spans="2:26">
      <c r="B762" s="11" t="s">
        <v>241</v>
      </c>
      <c r="C762" t="s">
        <v>232</v>
      </c>
      <c r="D762" t="s">
        <v>39</v>
      </c>
      <c r="E762">
        <v>7632</v>
      </c>
      <c r="F762" s="248"/>
      <c r="G762" s="248"/>
      <c r="H762" s="155">
        <v>6500</v>
      </c>
      <c r="I762" s="116" t="s">
        <v>459</v>
      </c>
      <c r="J762" s="156" t="s">
        <v>459</v>
      </c>
      <c r="K762" s="17">
        <v>-4139</v>
      </c>
      <c r="L762">
        <v>-4139</v>
      </c>
      <c r="M762" s="11">
        <v>-2811</v>
      </c>
      <c r="N762" s="158" t="s">
        <v>40</v>
      </c>
      <c r="O762" s="159" t="s">
        <v>40</v>
      </c>
      <c r="P762" s="155">
        <v>1132</v>
      </c>
      <c r="Q762" s="116" t="s">
        <v>459</v>
      </c>
      <c r="R762" s="116">
        <v>0</v>
      </c>
      <c r="S762" s="155" t="str">
        <f t="shared" si="24"/>
        <v/>
      </c>
      <c r="T762" s="116" t="str">
        <f t="shared" si="25"/>
        <v/>
      </c>
      <c r="U762" s="189"/>
      <c r="V762" s="189"/>
      <c r="W762" s="191"/>
      <c r="X762" s="190" t="s">
        <v>5</v>
      </c>
      <c r="Y762" s="189">
        <v>2500</v>
      </c>
      <c r="Z762" s="191" t="s">
        <v>225</v>
      </c>
    </row>
    <row r="763" spans="2:26">
      <c r="B763" s="11" t="s">
        <v>241</v>
      </c>
      <c r="C763" t="s">
        <v>232</v>
      </c>
      <c r="D763" t="s">
        <v>43</v>
      </c>
      <c r="E763">
        <v>7632</v>
      </c>
      <c r="F763" s="248"/>
      <c r="G763" s="248"/>
      <c r="H763" s="155">
        <v>6500</v>
      </c>
      <c r="I763" s="116" t="s">
        <v>459</v>
      </c>
      <c r="J763" s="156" t="s">
        <v>459</v>
      </c>
      <c r="K763" s="17">
        <v>-4139</v>
      </c>
      <c r="L763">
        <v>-4139</v>
      </c>
      <c r="M763" s="11">
        <v>-2811</v>
      </c>
      <c r="N763" s="158" t="s">
        <v>40</v>
      </c>
      <c r="O763" s="159" t="s">
        <v>40</v>
      </c>
      <c r="P763" s="155">
        <v>1132</v>
      </c>
      <c r="Q763" s="116" t="s">
        <v>459</v>
      </c>
      <c r="R763" s="116">
        <v>0</v>
      </c>
      <c r="S763" s="155" t="str">
        <f t="shared" si="24"/>
        <v/>
      </c>
      <c r="T763" s="116" t="str">
        <f t="shared" si="25"/>
        <v/>
      </c>
      <c r="U763" s="189"/>
      <c r="V763" s="189"/>
      <c r="W763" s="191"/>
      <c r="X763" s="190" t="s">
        <v>5</v>
      </c>
      <c r="Y763" s="189">
        <v>2500</v>
      </c>
      <c r="Z763" s="191" t="s">
        <v>225</v>
      </c>
    </row>
    <row r="764" spans="2:26">
      <c r="B764" s="11" t="s">
        <v>241</v>
      </c>
      <c r="C764" t="s">
        <v>232</v>
      </c>
      <c r="D764" t="s">
        <v>45</v>
      </c>
      <c r="E764">
        <v>7632</v>
      </c>
      <c r="F764" s="248"/>
      <c r="G764" s="248"/>
      <c r="H764" s="155">
        <v>6500</v>
      </c>
      <c r="I764" s="116" t="s">
        <v>459</v>
      </c>
      <c r="J764" s="156" t="s">
        <v>459</v>
      </c>
      <c r="K764" s="17">
        <v>-4139</v>
      </c>
      <c r="L764">
        <v>-4139</v>
      </c>
      <c r="M764" s="11">
        <v>-2811</v>
      </c>
      <c r="N764" s="158" t="s">
        <v>40</v>
      </c>
      <c r="O764" s="159" t="s">
        <v>40</v>
      </c>
      <c r="P764" s="155">
        <v>1132</v>
      </c>
      <c r="Q764" s="116" t="s">
        <v>459</v>
      </c>
      <c r="R764" s="116">
        <v>0</v>
      </c>
      <c r="S764" s="155" t="str">
        <f t="shared" si="24"/>
        <v/>
      </c>
      <c r="T764" s="116" t="str">
        <f t="shared" si="25"/>
        <v/>
      </c>
      <c r="U764" s="189"/>
      <c r="V764" s="189"/>
      <c r="W764" s="191"/>
      <c r="X764" s="190" t="s">
        <v>5</v>
      </c>
      <c r="Y764" s="189">
        <v>2500</v>
      </c>
      <c r="Z764" s="191" t="s">
        <v>225</v>
      </c>
    </row>
    <row r="765" spans="2:26">
      <c r="B765" s="11" t="s">
        <v>241</v>
      </c>
      <c r="C765" t="s">
        <v>232</v>
      </c>
      <c r="D765" t="s">
        <v>46</v>
      </c>
      <c r="E765">
        <v>7417</v>
      </c>
      <c r="F765" s="248"/>
      <c r="G765" s="248"/>
      <c r="H765" s="155">
        <v>6394</v>
      </c>
      <c r="I765" s="116" t="s">
        <v>459</v>
      </c>
      <c r="J765" s="156" t="s">
        <v>459</v>
      </c>
      <c r="K765" s="17">
        <v>-3360</v>
      </c>
      <c r="L765">
        <v>-3360</v>
      </c>
      <c r="M765" s="11">
        <v>-2127</v>
      </c>
      <c r="N765" s="158" t="s">
        <v>40</v>
      </c>
      <c r="O765" s="159" t="s">
        <v>40</v>
      </c>
      <c r="P765" s="155">
        <v>1023</v>
      </c>
      <c r="Q765" s="116" t="s">
        <v>459</v>
      </c>
      <c r="R765" s="116">
        <v>0</v>
      </c>
      <c r="S765" s="155" t="str">
        <f t="shared" si="24"/>
        <v/>
      </c>
      <c r="T765" s="116" t="str">
        <f t="shared" si="25"/>
        <v/>
      </c>
      <c r="U765" s="189"/>
      <c r="V765" s="189"/>
      <c r="W765" s="191"/>
      <c r="X765" s="190" t="s">
        <v>5</v>
      </c>
      <c r="Y765" s="189">
        <v>2500</v>
      </c>
      <c r="Z765" s="191" t="s">
        <v>225</v>
      </c>
    </row>
    <row r="766" spans="2:26" ht="15.95" thickBot="1">
      <c r="B766" s="11" t="s">
        <v>241</v>
      </c>
      <c r="C766" t="s">
        <v>232</v>
      </c>
      <c r="D766" t="s">
        <v>47</v>
      </c>
      <c r="E766">
        <v>7417</v>
      </c>
      <c r="F766" s="250"/>
      <c r="G766" s="250"/>
      <c r="H766" s="155">
        <v>6394</v>
      </c>
      <c r="I766" s="116" t="s">
        <v>459</v>
      </c>
      <c r="J766" s="156" t="s">
        <v>459</v>
      </c>
      <c r="K766" s="17">
        <v>-3360</v>
      </c>
      <c r="L766">
        <v>-3360</v>
      </c>
      <c r="M766" s="11">
        <v>-2127</v>
      </c>
      <c r="N766" s="158" t="s">
        <v>40</v>
      </c>
      <c r="O766" s="159" t="s">
        <v>40</v>
      </c>
      <c r="P766" s="155">
        <v>1023</v>
      </c>
      <c r="Q766" s="116" t="s">
        <v>459</v>
      </c>
      <c r="R766" s="116">
        <v>0</v>
      </c>
      <c r="S766" s="155" t="str">
        <f t="shared" si="24"/>
        <v/>
      </c>
      <c r="T766" s="116" t="str">
        <f t="shared" si="25"/>
        <v/>
      </c>
      <c r="U766" s="189"/>
      <c r="V766" s="189"/>
      <c r="W766" s="191"/>
      <c r="X766" s="190" t="s">
        <v>5</v>
      </c>
      <c r="Y766" s="189">
        <v>2500</v>
      </c>
      <c r="Z766" s="191" t="s">
        <v>225</v>
      </c>
    </row>
    <row r="767" spans="2:26">
      <c r="B767" s="11" t="s">
        <v>241</v>
      </c>
      <c r="C767" t="s">
        <v>232</v>
      </c>
      <c r="D767" t="s">
        <v>48</v>
      </c>
      <c r="E767">
        <v>6817</v>
      </c>
      <c r="F767" s="246"/>
      <c r="G767" s="246"/>
      <c r="H767" s="155">
        <v>6032</v>
      </c>
      <c r="I767" s="116" t="s">
        <v>459</v>
      </c>
      <c r="J767" s="156" t="s">
        <v>459</v>
      </c>
      <c r="K767" s="17">
        <v>-2780</v>
      </c>
      <c r="L767">
        <v>-2780</v>
      </c>
      <c r="M767" s="11">
        <v>-1831</v>
      </c>
      <c r="N767" s="158" t="s">
        <v>40</v>
      </c>
      <c r="O767" s="159" t="s">
        <v>40</v>
      </c>
      <c r="P767" s="155">
        <v>785</v>
      </c>
      <c r="Q767" s="116" t="s">
        <v>459</v>
      </c>
      <c r="R767" s="116">
        <v>0</v>
      </c>
      <c r="S767" s="155" t="str">
        <f t="shared" si="24"/>
        <v/>
      </c>
      <c r="T767" s="116" t="str">
        <f t="shared" si="25"/>
        <v/>
      </c>
      <c r="U767" s="189"/>
      <c r="V767" s="189"/>
      <c r="W767" s="191"/>
      <c r="X767" s="190" t="s">
        <v>5</v>
      </c>
      <c r="Y767" s="189">
        <v>2500</v>
      </c>
      <c r="Z767" s="191" t="s">
        <v>225</v>
      </c>
    </row>
    <row r="768" spans="2:26">
      <c r="B768" s="11" t="s">
        <v>242</v>
      </c>
      <c r="C768" t="s">
        <v>232</v>
      </c>
      <c r="D768" t="s">
        <v>151</v>
      </c>
      <c r="E768">
        <v>7840</v>
      </c>
      <c r="F768" s="248"/>
      <c r="G768" s="248"/>
      <c r="H768" s="155">
        <v>5529</v>
      </c>
      <c r="I768" s="116" t="s">
        <v>459</v>
      </c>
      <c r="J768" s="156" t="s">
        <v>459</v>
      </c>
      <c r="K768" s="17"/>
      <c r="L768"/>
      <c r="M768" s="11"/>
      <c r="N768" s="158" t="s">
        <v>49</v>
      </c>
      <c r="O768" s="159" t="s">
        <v>41</v>
      </c>
      <c r="P768" s="155">
        <v>2311</v>
      </c>
      <c r="Q768" s="116" t="s">
        <v>459</v>
      </c>
      <c r="R768" s="116">
        <v>0</v>
      </c>
      <c r="S768" s="155" t="str">
        <f t="shared" si="24"/>
        <v/>
      </c>
      <c r="T768" s="116" t="str">
        <f t="shared" si="25"/>
        <v/>
      </c>
      <c r="U768" s="189" t="s">
        <v>135</v>
      </c>
      <c r="V768" s="189">
        <v>5580</v>
      </c>
      <c r="W768" s="191" t="s">
        <v>181</v>
      </c>
      <c r="X768" s="190" t="s">
        <v>5</v>
      </c>
      <c r="Y768" s="189">
        <v>2500</v>
      </c>
      <c r="Z768" s="191" t="s">
        <v>225</v>
      </c>
    </row>
    <row r="769" spans="2:26">
      <c r="B769" s="11" t="s">
        <v>242</v>
      </c>
      <c r="C769" t="s">
        <v>232</v>
      </c>
      <c r="D769" t="s">
        <v>155</v>
      </c>
      <c r="E769">
        <v>7840</v>
      </c>
      <c r="F769" s="248"/>
      <c r="G769" s="248"/>
      <c r="H769" s="155">
        <v>5529</v>
      </c>
      <c r="I769" s="116" t="s">
        <v>459</v>
      </c>
      <c r="J769" s="156" t="s">
        <v>459</v>
      </c>
      <c r="K769" s="17"/>
      <c r="L769"/>
      <c r="M769" s="11"/>
      <c r="N769" s="158" t="s">
        <v>49</v>
      </c>
      <c r="O769" s="159" t="s">
        <v>41</v>
      </c>
      <c r="P769" s="155">
        <v>2311</v>
      </c>
      <c r="Q769" s="116" t="s">
        <v>459</v>
      </c>
      <c r="R769" s="116">
        <v>0</v>
      </c>
      <c r="S769" s="155" t="str">
        <f t="shared" si="24"/>
        <v/>
      </c>
      <c r="T769" s="116" t="str">
        <f t="shared" si="25"/>
        <v/>
      </c>
      <c r="U769" s="189" t="s">
        <v>135</v>
      </c>
      <c r="V769" s="189">
        <v>5580</v>
      </c>
      <c r="W769" s="191" t="s">
        <v>181</v>
      </c>
      <c r="X769" s="190" t="s">
        <v>5</v>
      </c>
      <c r="Y769" s="189">
        <v>2500</v>
      </c>
      <c r="Z769" s="191" t="s">
        <v>225</v>
      </c>
    </row>
    <row r="770" spans="2:26">
      <c r="B770" s="11" t="s">
        <v>242</v>
      </c>
      <c r="C770" t="s">
        <v>232</v>
      </c>
      <c r="D770" t="s">
        <v>156</v>
      </c>
      <c r="E770">
        <v>7840</v>
      </c>
      <c r="F770" s="248"/>
      <c r="G770" s="248"/>
      <c r="H770" s="155">
        <v>5529</v>
      </c>
      <c r="I770" s="116" t="s">
        <v>459</v>
      </c>
      <c r="J770" s="156" t="s">
        <v>459</v>
      </c>
      <c r="K770" s="17"/>
      <c r="L770"/>
      <c r="M770" s="11"/>
      <c r="N770" s="158" t="s">
        <v>49</v>
      </c>
      <c r="O770" s="159" t="s">
        <v>41</v>
      </c>
      <c r="P770" s="155">
        <v>2311</v>
      </c>
      <c r="Q770" s="116" t="s">
        <v>459</v>
      </c>
      <c r="R770" s="116">
        <v>0</v>
      </c>
      <c r="S770" s="155" t="str">
        <f t="shared" si="24"/>
        <v/>
      </c>
      <c r="T770" s="116" t="str">
        <f t="shared" si="25"/>
        <v/>
      </c>
      <c r="U770" s="189" t="s">
        <v>135</v>
      </c>
      <c r="V770" s="189">
        <v>5580</v>
      </c>
      <c r="W770" s="191" t="s">
        <v>181</v>
      </c>
      <c r="X770" s="190" t="s">
        <v>5</v>
      </c>
      <c r="Y770" s="189">
        <v>2500</v>
      </c>
      <c r="Z770" s="191" t="s">
        <v>225</v>
      </c>
    </row>
    <row r="771" spans="2:26">
      <c r="B771" s="11" t="s">
        <v>242</v>
      </c>
      <c r="C771" t="s">
        <v>232</v>
      </c>
      <c r="D771" t="s">
        <v>157</v>
      </c>
      <c r="E771">
        <v>6138</v>
      </c>
      <c r="F771" s="248"/>
      <c r="G771" s="248"/>
      <c r="H771" s="155">
        <v>5706</v>
      </c>
      <c r="I771" s="116" t="s">
        <v>459</v>
      </c>
      <c r="J771" s="156" t="s">
        <v>459</v>
      </c>
      <c r="K771" s="17">
        <v>-4602</v>
      </c>
      <c r="L771">
        <v>-4602</v>
      </c>
      <c r="M771" s="11">
        <v>-4144</v>
      </c>
      <c r="N771" s="158" t="s">
        <v>40</v>
      </c>
      <c r="O771" s="159" t="s">
        <v>40</v>
      </c>
      <c r="P771" s="155">
        <v>432</v>
      </c>
      <c r="Q771" s="116" t="s">
        <v>459</v>
      </c>
      <c r="R771" s="116">
        <v>0</v>
      </c>
      <c r="S771" s="155" t="str">
        <f t="shared" si="24"/>
        <v/>
      </c>
      <c r="T771" s="116" t="str">
        <f t="shared" si="25"/>
        <v/>
      </c>
      <c r="U771" s="189"/>
      <c r="V771" s="189"/>
      <c r="W771" s="191"/>
      <c r="X771" s="190" t="s">
        <v>5</v>
      </c>
      <c r="Y771" s="189">
        <v>2500</v>
      </c>
      <c r="Z771" s="191" t="s">
        <v>225</v>
      </c>
    </row>
    <row r="772" spans="2:26">
      <c r="B772" s="11" t="s">
        <v>242</v>
      </c>
      <c r="C772" t="s">
        <v>232</v>
      </c>
      <c r="D772" t="s">
        <v>158</v>
      </c>
      <c r="E772">
        <v>6138</v>
      </c>
      <c r="F772" s="248"/>
      <c r="G772" s="248"/>
      <c r="H772" s="155">
        <v>5706</v>
      </c>
      <c r="I772" s="116" t="s">
        <v>459</v>
      </c>
      <c r="J772" s="156" t="s">
        <v>459</v>
      </c>
      <c r="K772" s="17">
        <v>-4602</v>
      </c>
      <c r="L772">
        <v>-4602</v>
      </c>
      <c r="M772" s="11">
        <v>-4144</v>
      </c>
      <c r="N772" s="158" t="s">
        <v>40</v>
      </c>
      <c r="O772" s="159" t="s">
        <v>40</v>
      </c>
      <c r="P772" s="155">
        <v>432</v>
      </c>
      <c r="Q772" s="116" t="s">
        <v>459</v>
      </c>
      <c r="R772" s="116">
        <v>0</v>
      </c>
      <c r="S772" s="155" t="str">
        <f t="shared" si="24"/>
        <v/>
      </c>
      <c r="T772" s="116" t="str">
        <f t="shared" si="25"/>
        <v/>
      </c>
      <c r="U772" s="189"/>
      <c r="V772" s="189"/>
      <c r="W772" s="191"/>
      <c r="X772" s="190" t="s">
        <v>5</v>
      </c>
      <c r="Y772" s="189">
        <v>2500</v>
      </c>
      <c r="Z772" s="191" t="s">
        <v>225</v>
      </c>
    </row>
    <row r="773" spans="2:26">
      <c r="B773" s="11" t="s">
        <v>242</v>
      </c>
      <c r="C773" t="s">
        <v>232</v>
      </c>
      <c r="D773" t="s">
        <v>159</v>
      </c>
      <c r="E773">
        <v>6138</v>
      </c>
      <c r="F773" s="248"/>
      <c r="G773" s="248"/>
      <c r="H773" s="155">
        <v>5706</v>
      </c>
      <c r="I773" s="116" t="s">
        <v>459</v>
      </c>
      <c r="J773" s="156" t="s">
        <v>459</v>
      </c>
      <c r="K773" s="17">
        <v>-4602</v>
      </c>
      <c r="L773">
        <v>-4602</v>
      </c>
      <c r="M773" s="11">
        <v>-4144</v>
      </c>
      <c r="N773" s="158" t="s">
        <v>40</v>
      </c>
      <c r="O773" s="159" t="s">
        <v>40</v>
      </c>
      <c r="P773" s="155">
        <v>432</v>
      </c>
      <c r="Q773" s="116" t="s">
        <v>459</v>
      </c>
      <c r="R773" s="116">
        <v>0</v>
      </c>
      <c r="S773" s="155" t="str">
        <f t="shared" si="24"/>
        <v/>
      </c>
      <c r="T773" s="116" t="str">
        <f t="shared" si="25"/>
        <v/>
      </c>
      <c r="U773" s="189"/>
      <c r="V773" s="189"/>
      <c r="W773" s="191"/>
      <c r="X773" s="190" t="s">
        <v>5</v>
      </c>
      <c r="Y773" s="189">
        <v>2500</v>
      </c>
      <c r="Z773" s="191" t="s">
        <v>225</v>
      </c>
    </row>
    <row r="774" spans="2:26">
      <c r="B774" s="11" t="s">
        <v>242</v>
      </c>
      <c r="C774" t="s">
        <v>232</v>
      </c>
      <c r="D774" t="s">
        <v>160</v>
      </c>
      <c r="E774">
        <v>6138</v>
      </c>
      <c r="F774" s="248"/>
      <c r="G774" s="248"/>
      <c r="H774" s="155">
        <v>5706</v>
      </c>
      <c r="I774" s="116" t="s">
        <v>459</v>
      </c>
      <c r="J774" s="156" t="s">
        <v>459</v>
      </c>
      <c r="K774" s="17">
        <v>-4602</v>
      </c>
      <c r="L774">
        <v>-4602</v>
      </c>
      <c r="M774" s="11">
        <v>-4144</v>
      </c>
      <c r="N774" s="158" t="s">
        <v>40</v>
      </c>
      <c r="O774" s="159" t="s">
        <v>40</v>
      </c>
      <c r="P774" s="155">
        <v>432</v>
      </c>
      <c r="Q774" s="116" t="s">
        <v>459</v>
      </c>
      <c r="R774" s="116">
        <v>0</v>
      </c>
      <c r="S774" s="155" t="str">
        <f t="shared" si="24"/>
        <v/>
      </c>
      <c r="T774" s="116" t="str">
        <f t="shared" si="25"/>
        <v/>
      </c>
      <c r="U774" s="189"/>
      <c r="V774" s="189"/>
      <c r="W774" s="191"/>
      <c r="X774" s="190" t="s">
        <v>5</v>
      </c>
      <c r="Y774" s="189">
        <v>2500</v>
      </c>
      <c r="Z774" s="191" t="s">
        <v>225</v>
      </c>
    </row>
    <row r="775" spans="2:26">
      <c r="B775" s="11" t="s">
        <v>242</v>
      </c>
      <c r="C775" t="s">
        <v>232</v>
      </c>
      <c r="D775" t="s">
        <v>161</v>
      </c>
      <c r="E775">
        <v>7053</v>
      </c>
      <c r="F775" s="248"/>
      <c r="G775" s="248"/>
      <c r="H775" s="155">
        <v>5988</v>
      </c>
      <c r="I775" s="116" t="s">
        <v>459</v>
      </c>
      <c r="J775" s="156" t="s">
        <v>459</v>
      </c>
      <c r="K775" s="17">
        <v>-3267</v>
      </c>
      <c r="L775">
        <v>-3267</v>
      </c>
      <c r="M775" s="11">
        <v>-2085</v>
      </c>
      <c r="N775" s="158" t="s">
        <v>40</v>
      </c>
      <c r="O775" s="159" t="s">
        <v>41</v>
      </c>
      <c r="P775" s="155">
        <v>1065</v>
      </c>
      <c r="Q775" s="116" t="s">
        <v>459</v>
      </c>
      <c r="R775" s="116">
        <v>0</v>
      </c>
      <c r="S775" s="155" t="str">
        <f t="shared" si="24"/>
        <v/>
      </c>
      <c r="T775" s="116" t="str">
        <f t="shared" si="25"/>
        <v/>
      </c>
      <c r="U775" s="189" t="s">
        <v>135</v>
      </c>
      <c r="V775" s="189">
        <v>6400</v>
      </c>
      <c r="W775" s="191" t="s">
        <v>243</v>
      </c>
      <c r="X775" s="190" t="s">
        <v>5</v>
      </c>
      <c r="Y775" s="189">
        <v>2500</v>
      </c>
      <c r="Z775" s="191" t="s">
        <v>225</v>
      </c>
    </row>
    <row r="776" spans="2:26">
      <c r="B776" s="11" t="s">
        <v>242</v>
      </c>
      <c r="C776" t="s">
        <v>232</v>
      </c>
      <c r="D776" t="s">
        <v>162</v>
      </c>
      <c r="E776">
        <v>7053</v>
      </c>
      <c r="F776" s="248"/>
      <c r="G776" s="248"/>
      <c r="H776" s="155">
        <v>5988</v>
      </c>
      <c r="I776" s="116" t="s">
        <v>459</v>
      </c>
      <c r="J776" s="156" t="s">
        <v>459</v>
      </c>
      <c r="K776" s="17">
        <v>-3267</v>
      </c>
      <c r="L776">
        <v>-3267</v>
      </c>
      <c r="M776" s="11">
        <v>-2085</v>
      </c>
      <c r="N776" s="158" t="s">
        <v>40</v>
      </c>
      <c r="O776" s="159" t="s">
        <v>41</v>
      </c>
      <c r="P776" s="155">
        <v>1065</v>
      </c>
      <c r="Q776" s="116" t="s">
        <v>459</v>
      </c>
      <c r="R776" s="116">
        <v>0</v>
      </c>
      <c r="S776" s="155" t="str">
        <f t="shared" si="24"/>
        <v/>
      </c>
      <c r="T776" s="116" t="str">
        <f t="shared" si="25"/>
        <v/>
      </c>
      <c r="U776" s="189" t="s">
        <v>135</v>
      </c>
      <c r="V776" s="189">
        <v>6400</v>
      </c>
      <c r="W776" s="191" t="s">
        <v>243</v>
      </c>
      <c r="X776" s="190" t="s">
        <v>5</v>
      </c>
      <c r="Y776" s="189">
        <v>2500</v>
      </c>
      <c r="Z776" s="191" t="s">
        <v>225</v>
      </c>
    </row>
    <row r="777" spans="2:26">
      <c r="B777" s="11" t="s">
        <v>242</v>
      </c>
      <c r="C777" t="s">
        <v>232</v>
      </c>
      <c r="D777" t="s">
        <v>163</v>
      </c>
      <c r="E777">
        <v>8440</v>
      </c>
      <c r="F777" s="248"/>
      <c r="G777" s="248"/>
      <c r="H777" s="155">
        <v>5831</v>
      </c>
      <c r="I777" s="116" t="s">
        <v>459</v>
      </c>
      <c r="J777" s="156" t="s">
        <v>459</v>
      </c>
      <c r="K777" s="17"/>
      <c r="L777"/>
      <c r="M777" s="11"/>
      <c r="N777" s="158" t="s">
        <v>49</v>
      </c>
      <c r="O777" s="159" t="s">
        <v>41</v>
      </c>
      <c r="P777" s="155">
        <v>2609</v>
      </c>
      <c r="Q777" s="116" t="s">
        <v>459</v>
      </c>
      <c r="R777" s="116">
        <v>0</v>
      </c>
      <c r="S777" s="155" t="str">
        <f t="shared" ref="S777:S840" si="26">IF(O777="Smoothing ramp","Smoothing ramp","")</f>
        <v/>
      </c>
      <c r="T777" s="116" t="str">
        <f t="shared" ref="T777:T840" si="27">IF(O777="Smoothing ramp","Smoothing ramp","")</f>
        <v/>
      </c>
      <c r="U777" s="189" t="s">
        <v>135</v>
      </c>
      <c r="V777" s="189">
        <v>6080</v>
      </c>
      <c r="W777" s="191" t="s">
        <v>181</v>
      </c>
      <c r="X777" s="190" t="s">
        <v>5</v>
      </c>
      <c r="Y777" s="189">
        <v>2500</v>
      </c>
      <c r="Z777" s="191" t="s">
        <v>225</v>
      </c>
    </row>
    <row r="778" spans="2:26" ht="15.95" thickBot="1">
      <c r="B778" s="11" t="s">
        <v>242</v>
      </c>
      <c r="C778" t="s">
        <v>232</v>
      </c>
      <c r="D778" t="s">
        <v>165</v>
      </c>
      <c r="E778">
        <v>8440</v>
      </c>
      <c r="F778" s="250"/>
      <c r="G778" s="250"/>
      <c r="H778" s="155">
        <v>5831</v>
      </c>
      <c r="I778" s="116" t="s">
        <v>459</v>
      </c>
      <c r="J778" s="156" t="s">
        <v>459</v>
      </c>
      <c r="K778" s="17"/>
      <c r="L778"/>
      <c r="M778" s="11"/>
      <c r="N778" s="158" t="s">
        <v>49</v>
      </c>
      <c r="O778" s="159" t="s">
        <v>41</v>
      </c>
      <c r="P778" s="155">
        <v>2609</v>
      </c>
      <c r="Q778" s="116" t="s">
        <v>459</v>
      </c>
      <c r="R778" s="116">
        <v>0</v>
      </c>
      <c r="S778" s="155" t="str">
        <f t="shared" si="26"/>
        <v/>
      </c>
      <c r="T778" s="116" t="str">
        <f t="shared" si="27"/>
        <v/>
      </c>
      <c r="U778" s="189" t="s">
        <v>135</v>
      </c>
      <c r="V778" s="189">
        <v>6080</v>
      </c>
      <c r="W778" s="191" t="s">
        <v>181</v>
      </c>
      <c r="X778" s="190" t="s">
        <v>5</v>
      </c>
      <c r="Y778" s="189">
        <v>2500</v>
      </c>
      <c r="Z778" s="191" t="s">
        <v>225</v>
      </c>
    </row>
    <row r="779" spans="2:26">
      <c r="B779" s="11" t="s">
        <v>242</v>
      </c>
      <c r="C779" t="s">
        <v>232</v>
      </c>
      <c r="D779" t="s">
        <v>166</v>
      </c>
      <c r="E779">
        <v>8440</v>
      </c>
      <c r="F779" s="246"/>
      <c r="G779" s="246"/>
      <c r="H779" s="155">
        <v>5831</v>
      </c>
      <c r="I779" s="116" t="s">
        <v>459</v>
      </c>
      <c r="J779" s="156" t="s">
        <v>459</v>
      </c>
      <c r="K779" s="17"/>
      <c r="L779"/>
      <c r="M779" s="11"/>
      <c r="N779" s="158" t="s">
        <v>49</v>
      </c>
      <c r="O779" s="159" t="s">
        <v>41</v>
      </c>
      <c r="P779" s="155">
        <v>2609</v>
      </c>
      <c r="Q779" s="116" t="s">
        <v>459</v>
      </c>
      <c r="R779" s="116">
        <v>0</v>
      </c>
      <c r="S779" s="155" t="str">
        <f t="shared" si="26"/>
        <v/>
      </c>
      <c r="T779" s="116" t="str">
        <f t="shared" si="27"/>
        <v/>
      </c>
      <c r="U779" s="189" t="s">
        <v>135</v>
      </c>
      <c r="V779" s="189">
        <v>6080</v>
      </c>
      <c r="W779" s="191" t="s">
        <v>181</v>
      </c>
      <c r="X779" s="190" t="s">
        <v>5</v>
      </c>
      <c r="Y779" s="189">
        <v>2500</v>
      </c>
      <c r="Z779" s="191" t="s">
        <v>225</v>
      </c>
    </row>
    <row r="780" spans="2:26" ht="24">
      <c r="B780" s="11" t="s">
        <v>242</v>
      </c>
      <c r="C780" t="s">
        <v>232</v>
      </c>
      <c r="D780" t="s">
        <v>29</v>
      </c>
      <c r="E780">
        <v>6270</v>
      </c>
      <c r="F780" s="248"/>
      <c r="G780" s="248"/>
      <c r="H780" s="155">
        <v>5831</v>
      </c>
      <c r="I780" s="116" t="s">
        <v>459</v>
      </c>
      <c r="J780" s="156" t="s">
        <v>459</v>
      </c>
      <c r="K780" s="17">
        <v>-4243</v>
      </c>
      <c r="L780">
        <v>-4243</v>
      </c>
      <c r="M780" s="11">
        <v>-3765</v>
      </c>
      <c r="N780" s="158" t="s">
        <v>164</v>
      </c>
      <c r="O780" s="159" t="s">
        <v>164</v>
      </c>
      <c r="P780" s="155">
        <v>439</v>
      </c>
      <c r="Q780" s="116" t="s">
        <v>459</v>
      </c>
      <c r="R780" s="116">
        <v>0</v>
      </c>
      <c r="S780" s="155" t="str">
        <f t="shared" si="26"/>
        <v/>
      </c>
      <c r="T780" s="116" t="str">
        <f t="shared" si="27"/>
        <v/>
      </c>
      <c r="U780" s="189"/>
      <c r="V780" s="189"/>
      <c r="W780" s="191"/>
      <c r="X780" s="190" t="s">
        <v>5</v>
      </c>
      <c r="Y780" s="189">
        <v>2500</v>
      </c>
      <c r="Z780" s="191" t="s">
        <v>225</v>
      </c>
    </row>
    <row r="781" spans="2:26" ht="24">
      <c r="B781" s="11" t="s">
        <v>242</v>
      </c>
      <c r="C781" t="s">
        <v>232</v>
      </c>
      <c r="D781" t="s">
        <v>32</v>
      </c>
      <c r="E781">
        <v>6270</v>
      </c>
      <c r="F781" s="248"/>
      <c r="G781" s="248"/>
      <c r="H781" s="155">
        <v>5831</v>
      </c>
      <c r="I781" s="116" t="s">
        <v>459</v>
      </c>
      <c r="J781" s="156" t="s">
        <v>459</v>
      </c>
      <c r="K781" s="17">
        <v>-4243</v>
      </c>
      <c r="L781">
        <v>-4243</v>
      </c>
      <c r="M781" s="11">
        <v>-3765</v>
      </c>
      <c r="N781" s="158" t="s">
        <v>164</v>
      </c>
      <c r="O781" s="159" t="s">
        <v>164</v>
      </c>
      <c r="P781" s="155">
        <v>439</v>
      </c>
      <c r="Q781" s="116" t="s">
        <v>459</v>
      </c>
      <c r="R781" s="116">
        <v>0</v>
      </c>
      <c r="S781" s="155" t="str">
        <f t="shared" si="26"/>
        <v/>
      </c>
      <c r="T781" s="116" t="str">
        <f t="shared" si="27"/>
        <v/>
      </c>
      <c r="U781" s="189"/>
      <c r="V781" s="189"/>
      <c r="W781" s="191"/>
      <c r="X781" s="190" t="s">
        <v>5</v>
      </c>
      <c r="Y781" s="189">
        <v>2500</v>
      </c>
      <c r="Z781" s="191" t="s">
        <v>225</v>
      </c>
    </row>
    <row r="782" spans="2:26" ht="24">
      <c r="B782" s="11" t="s">
        <v>242</v>
      </c>
      <c r="C782" t="s">
        <v>232</v>
      </c>
      <c r="D782" t="s">
        <v>34</v>
      </c>
      <c r="E782">
        <v>6270</v>
      </c>
      <c r="F782" s="248"/>
      <c r="G782" s="248"/>
      <c r="H782" s="155">
        <v>5831</v>
      </c>
      <c r="I782" s="116" t="s">
        <v>459</v>
      </c>
      <c r="J782" s="156" t="s">
        <v>459</v>
      </c>
      <c r="K782" s="17">
        <v>-4243</v>
      </c>
      <c r="L782">
        <v>-4243</v>
      </c>
      <c r="M782" s="11">
        <v>-3765</v>
      </c>
      <c r="N782" s="158" t="s">
        <v>164</v>
      </c>
      <c r="O782" s="159" t="s">
        <v>164</v>
      </c>
      <c r="P782" s="155">
        <v>439</v>
      </c>
      <c r="Q782" s="116" t="s">
        <v>459</v>
      </c>
      <c r="R782" s="116">
        <v>0</v>
      </c>
      <c r="S782" s="155" t="str">
        <f t="shared" si="26"/>
        <v/>
      </c>
      <c r="T782" s="116" t="str">
        <f t="shared" si="27"/>
        <v/>
      </c>
      <c r="U782" s="189"/>
      <c r="V782" s="189"/>
      <c r="W782" s="191"/>
      <c r="X782" s="190" t="s">
        <v>5</v>
      </c>
      <c r="Y782" s="189">
        <v>2500</v>
      </c>
      <c r="Z782" s="191" t="s">
        <v>225</v>
      </c>
    </row>
    <row r="783" spans="2:26">
      <c r="B783" s="11" t="s">
        <v>242</v>
      </c>
      <c r="C783" t="s">
        <v>232</v>
      </c>
      <c r="D783" t="s">
        <v>35</v>
      </c>
      <c r="E783">
        <v>7090</v>
      </c>
      <c r="F783" s="248"/>
      <c r="G783" s="248"/>
      <c r="H783" s="155">
        <v>6086</v>
      </c>
      <c r="I783" s="116" t="s">
        <v>459</v>
      </c>
      <c r="J783" s="156" t="s">
        <v>459</v>
      </c>
      <c r="K783" s="17">
        <v>-5163</v>
      </c>
      <c r="L783">
        <v>-5163</v>
      </c>
      <c r="M783" s="11">
        <v>-4083</v>
      </c>
      <c r="N783" s="158" t="s">
        <v>40</v>
      </c>
      <c r="O783" s="159" t="s">
        <v>41</v>
      </c>
      <c r="P783" s="155">
        <v>1004</v>
      </c>
      <c r="Q783" s="116" t="s">
        <v>459</v>
      </c>
      <c r="R783" s="116">
        <v>0</v>
      </c>
      <c r="S783" s="155" t="str">
        <f t="shared" si="26"/>
        <v/>
      </c>
      <c r="T783" s="116" t="str">
        <f t="shared" si="27"/>
        <v/>
      </c>
      <c r="U783" s="189" t="s">
        <v>135</v>
      </c>
      <c r="V783" s="189">
        <v>6600</v>
      </c>
      <c r="W783" s="191" t="s">
        <v>243</v>
      </c>
      <c r="X783" s="190" t="s">
        <v>5</v>
      </c>
      <c r="Y783" s="189">
        <v>2500</v>
      </c>
      <c r="Z783" s="191" t="s">
        <v>225</v>
      </c>
    </row>
    <row r="784" spans="2:26">
      <c r="B784" s="11" t="s">
        <v>242</v>
      </c>
      <c r="C784" t="s">
        <v>232</v>
      </c>
      <c r="D784" t="s">
        <v>37</v>
      </c>
      <c r="E784">
        <v>7090</v>
      </c>
      <c r="F784" s="248"/>
      <c r="G784" s="248"/>
      <c r="H784" s="155">
        <v>6086</v>
      </c>
      <c r="I784" s="116" t="s">
        <v>459</v>
      </c>
      <c r="J784" s="156" t="s">
        <v>459</v>
      </c>
      <c r="K784" s="17">
        <v>-5163</v>
      </c>
      <c r="L784">
        <v>-5163</v>
      </c>
      <c r="M784" s="11">
        <v>-4083</v>
      </c>
      <c r="N784" s="158" t="s">
        <v>40</v>
      </c>
      <c r="O784" s="159" t="s">
        <v>41</v>
      </c>
      <c r="P784" s="155">
        <v>1004</v>
      </c>
      <c r="Q784" s="116" t="s">
        <v>459</v>
      </c>
      <c r="R784" s="116">
        <v>0</v>
      </c>
      <c r="S784" s="155" t="str">
        <f t="shared" si="26"/>
        <v/>
      </c>
      <c r="T784" s="116" t="str">
        <f t="shared" si="27"/>
        <v/>
      </c>
      <c r="U784" s="189" t="s">
        <v>135</v>
      </c>
      <c r="V784" s="189">
        <v>6600</v>
      </c>
      <c r="W784" s="191" t="s">
        <v>243</v>
      </c>
      <c r="X784" s="190" t="s">
        <v>5</v>
      </c>
      <c r="Y784" s="189">
        <v>2500</v>
      </c>
      <c r="Z784" s="191" t="s">
        <v>225</v>
      </c>
    </row>
    <row r="785" spans="2:26">
      <c r="B785" s="11" t="s">
        <v>242</v>
      </c>
      <c r="C785" t="s">
        <v>232</v>
      </c>
      <c r="D785" t="s">
        <v>38</v>
      </c>
      <c r="E785">
        <v>7090</v>
      </c>
      <c r="F785" s="248"/>
      <c r="G785" s="248"/>
      <c r="H785" s="155">
        <v>6086</v>
      </c>
      <c r="I785" s="116" t="s">
        <v>459</v>
      </c>
      <c r="J785" s="156" t="s">
        <v>459</v>
      </c>
      <c r="K785" s="17">
        <v>-5163</v>
      </c>
      <c r="L785">
        <v>-5163</v>
      </c>
      <c r="M785" s="11">
        <v>-4083</v>
      </c>
      <c r="N785" s="158" t="s">
        <v>40</v>
      </c>
      <c r="O785" s="159" t="s">
        <v>41</v>
      </c>
      <c r="P785" s="155">
        <v>1004</v>
      </c>
      <c r="Q785" s="116" t="s">
        <v>459</v>
      </c>
      <c r="R785" s="116">
        <v>0</v>
      </c>
      <c r="S785" s="155" t="str">
        <f t="shared" si="26"/>
        <v/>
      </c>
      <c r="T785" s="116" t="str">
        <f t="shared" si="27"/>
        <v/>
      </c>
      <c r="U785" s="189" t="s">
        <v>135</v>
      </c>
      <c r="V785" s="189">
        <v>6600</v>
      </c>
      <c r="W785" s="191" t="s">
        <v>243</v>
      </c>
      <c r="X785" s="190" t="s">
        <v>5</v>
      </c>
      <c r="Y785" s="189">
        <v>2500</v>
      </c>
      <c r="Z785" s="191" t="s">
        <v>225</v>
      </c>
    </row>
    <row r="786" spans="2:26">
      <c r="B786" s="11" t="s">
        <v>242</v>
      </c>
      <c r="C786" t="s">
        <v>232</v>
      </c>
      <c r="D786" t="s">
        <v>39</v>
      </c>
      <c r="E786">
        <v>7357</v>
      </c>
      <c r="F786" s="248"/>
      <c r="G786" s="248"/>
      <c r="H786" s="155">
        <v>6086</v>
      </c>
      <c r="I786" s="116" t="s">
        <v>459</v>
      </c>
      <c r="J786" s="156" t="s">
        <v>459</v>
      </c>
      <c r="K786" s="17">
        <v>-4210</v>
      </c>
      <c r="L786">
        <v>-4210</v>
      </c>
      <c r="M786" s="11">
        <v>-2829</v>
      </c>
      <c r="N786" s="158" t="s">
        <v>40</v>
      </c>
      <c r="O786" s="159" t="s">
        <v>41</v>
      </c>
      <c r="P786" s="155">
        <v>1271</v>
      </c>
      <c r="Q786" s="116" t="s">
        <v>459</v>
      </c>
      <c r="R786" s="116">
        <v>0</v>
      </c>
      <c r="S786" s="155" t="str">
        <f t="shared" si="26"/>
        <v/>
      </c>
      <c r="T786" s="116" t="str">
        <f t="shared" si="27"/>
        <v/>
      </c>
      <c r="U786" s="189" t="s">
        <v>135</v>
      </c>
      <c r="V786" s="189">
        <v>6600</v>
      </c>
      <c r="W786" s="191" t="s">
        <v>243</v>
      </c>
      <c r="X786" s="190" t="s">
        <v>5</v>
      </c>
      <c r="Y786" s="189">
        <v>2500</v>
      </c>
      <c r="Z786" s="191" t="s">
        <v>225</v>
      </c>
    </row>
    <row r="787" spans="2:26">
      <c r="B787" s="11" t="s">
        <v>242</v>
      </c>
      <c r="C787" t="s">
        <v>232</v>
      </c>
      <c r="D787" t="s">
        <v>43</v>
      </c>
      <c r="E787">
        <v>7357</v>
      </c>
      <c r="F787" s="248"/>
      <c r="G787" s="248"/>
      <c r="H787" s="155">
        <v>6086</v>
      </c>
      <c r="I787" s="116" t="s">
        <v>459</v>
      </c>
      <c r="J787" s="156" t="s">
        <v>459</v>
      </c>
      <c r="K787" s="17">
        <v>-4210</v>
      </c>
      <c r="L787">
        <v>-4210</v>
      </c>
      <c r="M787" s="11">
        <v>-2829</v>
      </c>
      <c r="N787" s="158" t="s">
        <v>40</v>
      </c>
      <c r="O787" s="159" t="s">
        <v>41</v>
      </c>
      <c r="P787" s="155">
        <v>1271</v>
      </c>
      <c r="Q787" s="116" t="s">
        <v>459</v>
      </c>
      <c r="R787" s="116">
        <v>0</v>
      </c>
      <c r="S787" s="155" t="str">
        <f t="shared" si="26"/>
        <v/>
      </c>
      <c r="T787" s="116" t="str">
        <f t="shared" si="27"/>
        <v/>
      </c>
      <c r="U787" s="189" t="s">
        <v>135</v>
      </c>
      <c r="V787" s="189">
        <v>6600</v>
      </c>
      <c r="W787" s="191" t="s">
        <v>243</v>
      </c>
      <c r="X787" s="190" t="s">
        <v>5</v>
      </c>
      <c r="Y787" s="189">
        <v>2500</v>
      </c>
      <c r="Z787" s="191" t="s">
        <v>225</v>
      </c>
    </row>
    <row r="788" spans="2:26">
      <c r="B788" s="11" t="s">
        <v>242</v>
      </c>
      <c r="C788" t="s">
        <v>232</v>
      </c>
      <c r="D788" t="s">
        <v>45</v>
      </c>
      <c r="E788">
        <v>7357</v>
      </c>
      <c r="F788" s="248"/>
      <c r="G788" s="248"/>
      <c r="H788" s="155">
        <v>6086</v>
      </c>
      <c r="I788" s="116" t="s">
        <v>459</v>
      </c>
      <c r="J788" s="156" t="s">
        <v>459</v>
      </c>
      <c r="K788" s="17">
        <v>-4210</v>
      </c>
      <c r="L788">
        <v>-4210</v>
      </c>
      <c r="M788" s="11">
        <v>-2829</v>
      </c>
      <c r="N788" s="158" t="s">
        <v>40</v>
      </c>
      <c r="O788" s="159" t="s">
        <v>41</v>
      </c>
      <c r="P788" s="155">
        <v>1271</v>
      </c>
      <c r="Q788" s="116" t="s">
        <v>459</v>
      </c>
      <c r="R788" s="116">
        <v>0</v>
      </c>
      <c r="S788" s="155" t="str">
        <f t="shared" si="26"/>
        <v/>
      </c>
      <c r="T788" s="116" t="str">
        <f t="shared" si="27"/>
        <v/>
      </c>
      <c r="U788" s="189" t="s">
        <v>135</v>
      </c>
      <c r="V788" s="189">
        <v>6600</v>
      </c>
      <c r="W788" s="191" t="s">
        <v>243</v>
      </c>
      <c r="X788" s="190" t="s">
        <v>5</v>
      </c>
      <c r="Y788" s="189">
        <v>2500</v>
      </c>
      <c r="Z788" s="191" t="s">
        <v>225</v>
      </c>
    </row>
    <row r="789" spans="2:26">
      <c r="B789" s="11" t="s">
        <v>242</v>
      </c>
      <c r="C789" t="s">
        <v>232</v>
      </c>
      <c r="D789" t="s">
        <v>46</v>
      </c>
      <c r="E789">
        <v>6369</v>
      </c>
      <c r="F789" s="248"/>
      <c r="G789" s="248"/>
      <c r="H789" s="155">
        <v>5880</v>
      </c>
      <c r="I789" s="116" t="s">
        <v>459</v>
      </c>
      <c r="J789" s="156" t="s">
        <v>459</v>
      </c>
      <c r="K789" s="17">
        <v>-3476</v>
      </c>
      <c r="L789">
        <v>-3476</v>
      </c>
      <c r="M789" s="11">
        <v>-2906</v>
      </c>
      <c r="N789" s="158" t="s">
        <v>40</v>
      </c>
      <c r="O789" s="159" t="s">
        <v>40</v>
      </c>
      <c r="P789" s="155">
        <v>489</v>
      </c>
      <c r="Q789" s="116" t="s">
        <v>459</v>
      </c>
      <c r="R789" s="116">
        <v>0</v>
      </c>
      <c r="S789" s="155" t="str">
        <f t="shared" si="26"/>
        <v/>
      </c>
      <c r="T789" s="116" t="str">
        <f t="shared" si="27"/>
        <v/>
      </c>
      <c r="U789" s="189"/>
      <c r="V789" s="189"/>
      <c r="W789" s="191"/>
      <c r="X789" s="190" t="s">
        <v>5</v>
      </c>
      <c r="Y789" s="189">
        <v>2500</v>
      </c>
      <c r="Z789" s="191" t="s">
        <v>225</v>
      </c>
    </row>
    <row r="790" spans="2:26" ht="15.95" thickBot="1">
      <c r="B790" s="11" t="s">
        <v>242</v>
      </c>
      <c r="C790" t="s">
        <v>232</v>
      </c>
      <c r="D790" t="s">
        <v>47</v>
      </c>
      <c r="E790">
        <v>6369</v>
      </c>
      <c r="F790" s="250"/>
      <c r="G790" s="250"/>
      <c r="H790" s="155">
        <v>5880</v>
      </c>
      <c r="I790" s="116" t="s">
        <v>459</v>
      </c>
      <c r="J790" s="156" t="s">
        <v>459</v>
      </c>
      <c r="K790" s="17">
        <v>-3476</v>
      </c>
      <c r="L790">
        <v>-3476</v>
      </c>
      <c r="M790" s="11">
        <v>-2906</v>
      </c>
      <c r="N790" s="158" t="s">
        <v>40</v>
      </c>
      <c r="O790" s="159" t="s">
        <v>40</v>
      </c>
      <c r="P790" s="155">
        <v>489</v>
      </c>
      <c r="Q790" s="116" t="s">
        <v>459</v>
      </c>
      <c r="R790" s="116">
        <v>0</v>
      </c>
      <c r="S790" s="155" t="str">
        <f t="shared" si="26"/>
        <v/>
      </c>
      <c r="T790" s="116" t="str">
        <f t="shared" si="27"/>
        <v/>
      </c>
      <c r="U790" s="189"/>
      <c r="V790" s="189"/>
      <c r="W790" s="191"/>
      <c r="X790" s="190" t="s">
        <v>5</v>
      </c>
      <c r="Y790" s="189">
        <v>2500</v>
      </c>
      <c r="Z790" s="191" t="s">
        <v>225</v>
      </c>
    </row>
    <row r="791" spans="2:26">
      <c r="B791" s="11" t="s">
        <v>242</v>
      </c>
      <c r="C791" t="s">
        <v>232</v>
      </c>
      <c r="D791" t="s">
        <v>48</v>
      </c>
      <c r="E791">
        <v>5769</v>
      </c>
      <c r="F791" s="246"/>
      <c r="G791" s="246"/>
      <c r="H791" s="155">
        <v>5529</v>
      </c>
      <c r="I791" s="116" t="s">
        <v>459</v>
      </c>
      <c r="J791" s="156" t="s">
        <v>459</v>
      </c>
      <c r="K791" s="17">
        <v>-2892</v>
      </c>
      <c r="L791">
        <v>-2892</v>
      </c>
      <c r="M791" s="11">
        <v>-2612</v>
      </c>
      <c r="N791" s="158" t="s">
        <v>40</v>
      </c>
      <c r="O791" s="159" t="s">
        <v>40</v>
      </c>
      <c r="P791" s="155">
        <v>240</v>
      </c>
      <c r="Q791" s="116" t="s">
        <v>459</v>
      </c>
      <c r="R791" s="116">
        <v>0</v>
      </c>
      <c r="S791" s="155" t="str">
        <f t="shared" si="26"/>
        <v/>
      </c>
      <c r="T791" s="116" t="str">
        <f t="shared" si="27"/>
        <v/>
      </c>
      <c r="U791" s="189"/>
      <c r="V791" s="189"/>
      <c r="W791" s="191"/>
      <c r="X791" s="190" t="s">
        <v>5</v>
      </c>
      <c r="Y791" s="189">
        <v>2500</v>
      </c>
      <c r="Z791" s="191" t="s">
        <v>225</v>
      </c>
    </row>
    <row r="792" spans="2:26">
      <c r="B792" s="11" t="s">
        <v>244</v>
      </c>
      <c r="C792" t="s">
        <v>232</v>
      </c>
      <c r="D792" t="s">
        <v>161</v>
      </c>
      <c r="E792">
        <v>7923</v>
      </c>
      <c r="F792" s="248"/>
      <c r="G792" s="248"/>
      <c r="H792" s="155">
        <v>6979</v>
      </c>
      <c r="I792" s="116" t="s">
        <v>459</v>
      </c>
      <c r="J792" s="156" t="s">
        <v>459</v>
      </c>
      <c r="K792" s="17">
        <v>2579</v>
      </c>
      <c r="L792">
        <v>255</v>
      </c>
      <c r="M792" s="11">
        <v>3079</v>
      </c>
      <c r="N792" s="158" t="s">
        <v>58</v>
      </c>
      <c r="O792" s="159" t="s">
        <v>41</v>
      </c>
      <c r="P792" s="155">
        <v>944</v>
      </c>
      <c r="Q792" s="116" t="s">
        <v>459</v>
      </c>
      <c r="R792" s="116">
        <v>755</v>
      </c>
      <c r="S792" s="155" t="str">
        <f t="shared" si="26"/>
        <v/>
      </c>
      <c r="T792" s="116" t="str">
        <f t="shared" si="27"/>
        <v/>
      </c>
      <c r="U792" s="189" t="s">
        <v>135</v>
      </c>
      <c r="V792" s="189">
        <v>7400</v>
      </c>
      <c r="W792" s="191" t="s">
        <v>245</v>
      </c>
      <c r="X792" s="190" t="s">
        <v>5</v>
      </c>
      <c r="Y792" s="189">
        <v>3000</v>
      </c>
      <c r="Z792" s="191" t="s">
        <v>225</v>
      </c>
    </row>
    <row r="793" spans="2:26">
      <c r="B793" s="11" t="s">
        <v>244</v>
      </c>
      <c r="C793" t="s">
        <v>232</v>
      </c>
      <c r="D793" t="s">
        <v>162</v>
      </c>
      <c r="E793">
        <v>7923</v>
      </c>
      <c r="F793" s="248"/>
      <c r="G793" s="248"/>
      <c r="H793" s="155">
        <v>6979</v>
      </c>
      <c r="I793" s="116" t="s">
        <v>459</v>
      </c>
      <c r="J793" s="156" t="s">
        <v>459</v>
      </c>
      <c r="K793" s="17">
        <v>2579</v>
      </c>
      <c r="L793">
        <v>255</v>
      </c>
      <c r="M793" s="11">
        <v>3079</v>
      </c>
      <c r="N793" s="158" t="s">
        <v>58</v>
      </c>
      <c r="O793" s="159" t="s">
        <v>41</v>
      </c>
      <c r="P793" s="155">
        <v>944</v>
      </c>
      <c r="Q793" s="116" t="s">
        <v>459</v>
      </c>
      <c r="R793" s="116">
        <v>755</v>
      </c>
      <c r="S793" s="155" t="str">
        <f t="shared" si="26"/>
        <v/>
      </c>
      <c r="T793" s="116" t="str">
        <f t="shared" si="27"/>
        <v/>
      </c>
      <c r="U793" s="189" t="s">
        <v>135</v>
      </c>
      <c r="V793" s="189">
        <v>7400</v>
      </c>
      <c r="W793" s="191" t="s">
        <v>245</v>
      </c>
      <c r="X793" s="190" t="s">
        <v>5</v>
      </c>
      <c r="Y793" s="189">
        <v>3000</v>
      </c>
      <c r="Z793" s="191" t="s">
        <v>225</v>
      </c>
    </row>
    <row r="794" spans="2:26">
      <c r="B794" s="11" t="s">
        <v>244</v>
      </c>
      <c r="C794" t="s">
        <v>232</v>
      </c>
      <c r="D794" t="s">
        <v>163</v>
      </c>
      <c r="E794">
        <v>7223</v>
      </c>
      <c r="F794" s="248"/>
      <c r="G794" s="248"/>
      <c r="H794" s="155">
        <v>6799</v>
      </c>
      <c r="I794" s="116" t="s">
        <v>459</v>
      </c>
      <c r="J794" s="156" t="s">
        <v>459</v>
      </c>
      <c r="K794" s="17">
        <v>-2593</v>
      </c>
      <c r="L794">
        <v>-2593</v>
      </c>
      <c r="M794" s="11">
        <v>-2189</v>
      </c>
      <c r="N794" s="158" t="s">
        <v>40</v>
      </c>
      <c r="O794" s="159" t="s">
        <v>40</v>
      </c>
      <c r="P794" s="155">
        <v>424</v>
      </c>
      <c r="Q794" s="116" t="s">
        <v>459</v>
      </c>
      <c r="R794" s="116">
        <v>0</v>
      </c>
      <c r="S794" s="155" t="str">
        <f t="shared" si="26"/>
        <v/>
      </c>
      <c r="T794" s="116" t="str">
        <f t="shared" si="27"/>
        <v/>
      </c>
      <c r="U794" s="189"/>
      <c r="V794" s="189"/>
      <c r="W794" s="191"/>
      <c r="X794" s="190" t="s">
        <v>5</v>
      </c>
      <c r="Y794" s="189">
        <v>3000</v>
      </c>
      <c r="Z794" s="191" t="s">
        <v>225</v>
      </c>
    </row>
    <row r="795" spans="2:26" ht="15.95" thickBot="1">
      <c r="B795" s="11" t="s">
        <v>244</v>
      </c>
      <c r="C795" t="s">
        <v>232</v>
      </c>
      <c r="D795" t="s">
        <v>165</v>
      </c>
      <c r="E795">
        <v>7223</v>
      </c>
      <c r="F795" s="250"/>
      <c r="G795" s="250"/>
      <c r="H795" s="155">
        <v>6799</v>
      </c>
      <c r="I795" s="116" t="s">
        <v>459</v>
      </c>
      <c r="J795" s="156" t="s">
        <v>459</v>
      </c>
      <c r="K795" s="17">
        <v>-2593</v>
      </c>
      <c r="L795">
        <v>-2593</v>
      </c>
      <c r="M795" s="11">
        <v>-2189</v>
      </c>
      <c r="N795" s="158" t="s">
        <v>40</v>
      </c>
      <c r="O795" s="159" t="s">
        <v>40</v>
      </c>
      <c r="P795" s="155">
        <v>424</v>
      </c>
      <c r="Q795" s="116" t="s">
        <v>459</v>
      </c>
      <c r="R795" s="116">
        <v>0</v>
      </c>
      <c r="S795" s="155" t="str">
        <f t="shared" si="26"/>
        <v/>
      </c>
      <c r="T795" s="116" t="str">
        <f t="shared" si="27"/>
        <v/>
      </c>
      <c r="U795" s="189"/>
      <c r="V795" s="189"/>
      <c r="W795" s="191"/>
      <c r="X795" s="190" t="s">
        <v>5</v>
      </c>
      <c r="Y795" s="189">
        <v>3000</v>
      </c>
      <c r="Z795" s="191" t="s">
        <v>225</v>
      </c>
    </row>
    <row r="796" spans="2:26">
      <c r="B796" s="11" t="s">
        <v>244</v>
      </c>
      <c r="C796" t="s">
        <v>232</v>
      </c>
      <c r="D796" t="s">
        <v>166</v>
      </c>
      <c r="E796">
        <v>7223</v>
      </c>
      <c r="F796" s="246"/>
      <c r="G796" s="246"/>
      <c r="H796" s="155">
        <v>6799</v>
      </c>
      <c r="I796" s="116" t="s">
        <v>459</v>
      </c>
      <c r="J796" s="156" t="s">
        <v>459</v>
      </c>
      <c r="K796" s="17">
        <v>-2593</v>
      </c>
      <c r="L796">
        <v>-2593</v>
      </c>
      <c r="M796" s="11">
        <v>-2189</v>
      </c>
      <c r="N796" s="158" t="s">
        <v>40</v>
      </c>
      <c r="O796" s="159" t="s">
        <v>40</v>
      </c>
      <c r="P796" s="155">
        <v>424</v>
      </c>
      <c r="Q796" s="116" t="s">
        <v>459</v>
      </c>
      <c r="R796" s="116">
        <v>0</v>
      </c>
      <c r="S796" s="155" t="str">
        <f t="shared" si="26"/>
        <v/>
      </c>
      <c r="T796" s="116" t="str">
        <f t="shared" si="27"/>
        <v/>
      </c>
      <c r="U796" s="189"/>
      <c r="V796" s="189"/>
      <c r="W796" s="191"/>
      <c r="X796" s="190" t="s">
        <v>5</v>
      </c>
      <c r="Y796" s="189">
        <v>3000</v>
      </c>
      <c r="Z796" s="191" t="s">
        <v>225</v>
      </c>
    </row>
    <row r="797" spans="2:26">
      <c r="B797" s="11" t="s">
        <v>244</v>
      </c>
      <c r="C797" t="s">
        <v>232</v>
      </c>
      <c r="D797" t="s">
        <v>29</v>
      </c>
      <c r="E797">
        <v>7087</v>
      </c>
      <c r="F797" s="248"/>
      <c r="G797" s="248"/>
      <c r="H797" s="155">
        <v>6732</v>
      </c>
      <c r="I797" s="116" t="s">
        <v>459</v>
      </c>
      <c r="J797" s="156" t="s">
        <v>459</v>
      </c>
      <c r="K797" s="17">
        <v>-5784</v>
      </c>
      <c r="L797">
        <v>-5784</v>
      </c>
      <c r="M797" s="11">
        <v>-5414</v>
      </c>
      <c r="N797" s="158" t="s">
        <v>40</v>
      </c>
      <c r="O797" s="159" t="s">
        <v>40</v>
      </c>
      <c r="P797" s="155">
        <v>355</v>
      </c>
      <c r="Q797" s="116" t="s">
        <v>459</v>
      </c>
      <c r="R797" s="116">
        <v>0</v>
      </c>
      <c r="S797" s="155" t="str">
        <f t="shared" si="26"/>
        <v/>
      </c>
      <c r="T797" s="116" t="str">
        <f t="shared" si="27"/>
        <v/>
      </c>
      <c r="U797" s="189"/>
      <c r="V797" s="189"/>
      <c r="W797" s="191"/>
      <c r="X797" s="190" t="s">
        <v>5</v>
      </c>
      <c r="Y797" s="189">
        <v>3000</v>
      </c>
      <c r="Z797" s="191" t="s">
        <v>225</v>
      </c>
    </row>
    <row r="798" spans="2:26">
      <c r="B798" s="11" t="s">
        <v>244</v>
      </c>
      <c r="C798" t="s">
        <v>232</v>
      </c>
      <c r="D798" t="s">
        <v>32</v>
      </c>
      <c r="E798">
        <v>7087</v>
      </c>
      <c r="F798" s="248"/>
      <c r="G798" s="248"/>
      <c r="H798" s="155">
        <v>6732</v>
      </c>
      <c r="I798" s="116" t="s">
        <v>459</v>
      </c>
      <c r="J798" s="156" t="s">
        <v>459</v>
      </c>
      <c r="K798" s="17">
        <v>-5784</v>
      </c>
      <c r="L798">
        <v>-5784</v>
      </c>
      <c r="M798" s="11">
        <v>-5414</v>
      </c>
      <c r="N798" s="158" t="s">
        <v>40</v>
      </c>
      <c r="O798" s="159" t="s">
        <v>40</v>
      </c>
      <c r="P798" s="155">
        <v>355</v>
      </c>
      <c r="Q798" s="116" t="s">
        <v>459</v>
      </c>
      <c r="R798" s="116">
        <v>0</v>
      </c>
      <c r="S798" s="155" t="str">
        <f t="shared" si="26"/>
        <v/>
      </c>
      <c r="T798" s="116" t="str">
        <f t="shared" si="27"/>
        <v/>
      </c>
      <c r="U798" s="189"/>
      <c r="V798" s="189"/>
      <c r="W798" s="191"/>
      <c r="X798" s="190" t="s">
        <v>5</v>
      </c>
      <c r="Y798" s="189">
        <v>3000</v>
      </c>
      <c r="Z798" s="191" t="s">
        <v>225</v>
      </c>
    </row>
    <row r="799" spans="2:26">
      <c r="B799" s="11" t="s">
        <v>244</v>
      </c>
      <c r="C799" t="s">
        <v>232</v>
      </c>
      <c r="D799" t="s">
        <v>34</v>
      </c>
      <c r="E799">
        <v>7087</v>
      </c>
      <c r="F799" s="248"/>
      <c r="G799" s="248"/>
      <c r="H799" s="155">
        <v>6732</v>
      </c>
      <c r="I799" s="116" t="s">
        <v>459</v>
      </c>
      <c r="J799" s="156" t="s">
        <v>459</v>
      </c>
      <c r="K799" s="17">
        <v>-5784</v>
      </c>
      <c r="L799">
        <v>-5784</v>
      </c>
      <c r="M799" s="11">
        <v>-5414</v>
      </c>
      <c r="N799" s="158" t="s">
        <v>40</v>
      </c>
      <c r="O799" s="159" t="s">
        <v>40</v>
      </c>
      <c r="P799" s="155">
        <v>355</v>
      </c>
      <c r="Q799" s="116" t="s">
        <v>459</v>
      </c>
      <c r="R799" s="116">
        <v>0</v>
      </c>
      <c r="S799" s="155" t="str">
        <f t="shared" si="26"/>
        <v/>
      </c>
      <c r="T799" s="116" t="str">
        <f t="shared" si="27"/>
        <v/>
      </c>
      <c r="U799" s="189"/>
      <c r="V799" s="189"/>
      <c r="W799" s="191"/>
      <c r="X799" s="190" t="s">
        <v>5</v>
      </c>
      <c r="Y799" s="189">
        <v>3000</v>
      </c>
      <c r="Z799" s="191" t="s">
        <v>225</v>
      </c>
    </row>
    <row r="800" spans="2:26">
      <c r="B800" s="11" t="s">
        <v>244</v>
      </c>
      <c r="C800" t="s">
        <v>232</v>
      </c>
      <c r="D800" t="s">
        <v>39</v>
      </c>
      <c r="E800">
        <v>7158</v>
      </c>
      <c r="F800" s="248"/>
      <c r="G800" s="248"/>
      <c r="H800" s="155">
        <v>6767</v>
      </c>
      <c r="I800" s="116" t="s">
        <v>459</v>
      </c>
      <c r="J800" s="156" t="s">
        <v>459</v>
      </c>
      <c r="K800" s="17">
        <v>-4008</v>
      </c>
      <c r="L800">
        <v>-4008</v>
      </c>
      <c r="M800" s="11">
        <v>-3563</v>
      </c>
      <c r="N800" s="158" t="s">
        <v>40</v>
      </c>
      <c r="O800" s="159" t="s">
        <v>40</v>
      </c>
      <c r="P800" s="155">
        <v>391</v>
      </c>
      <c r="Q800" s="116" t="s">
        <v>459</v>
      </c>
      <c r="R800" s="116">
        <v>0</v>
      </c>
      <c r="S800" s="155" t="str">
        <f t="shared" si="26"/>
        <v/>
      </c>
      <c r="T800" s="116" t="str">
        <f t="shared" si="27"/>
        <v/>
      </c>
      <c r="U800" s="189"/>
      <c r="V800" s="189"/>
      <c r="W800" s="191"/>
      <c r="X800" s="190" t="s">
        <v>5</v>
      </c>
      <c r="Y800" s="189">
        <v>3000</v>
      </c>
      <c r="Z800" s="191" t="s">
        <v>225</v>
      </c>
    </row>
    <row r="801" spans="2:26">
      <c r="B801" s="11" t="s">
        <v>244</v>
      </c>
      <c r="C801" t="s">
        <v>232</v>
      </c>
      <c r="D801" t="s">
        <v>43</v>
      </c>
      <c r="E801">
        <v>7158</v>
      </c>
      <c r="F801" s="248"/>
      <c r="G801" s="248"/>
      <c r="H801" s="155">
        <v>6767</v>
      </c>
      <c r="I801" s="116" t="s">
        <v>459</v>
      </c>
      <c r="J801" s="156" t="s">
        <v>459</v>
      </c>
      <c r="K801" s="17">
        <v>-4008</v>
      </c>
      <c r="L801">
        <v>-4008</v>
      </c>
      <c r="M801" s="11">
        <v>-3563</v>
      </c>
      <c r="N801" s="158" t="s">
        <v>40</v>
      </c>
      <c r="O801" s="159" t="s">
        <v>40</v>
      </c>
      <c r="P801" s="155">
        <v>391</v>
      </c>
      <c r="Q801" s="116" t="s">
        <v>459</v>
      </c>
      <c r="R801" s="116">
        <v>0</v>
      </c>
      <c r="S801" s="155" t="str">
        <f t="shared" si="26"/>
        <v/>
      </c>
      <c r="T801" s="116" t="str">
        <f t="shared" si="27"/>
        <v/>
      </c>
      <c r="U801" s="189"/>
      <c r="V801" s="189"/>
      <c r="W801" s="191"/>
      <c r="X801" s="190" t="s">
        <v>5</v>
      </c>
      <c r="Y801" s="189">
        <v>3000</v>
      </c>
      <c r="Z801" s="191" t="s">
        <v>225</v>
      </c>
    </row>
    <row r="802" spans="2:26">
      <c r="B802" s="11" t="s">
        <v>244</v>
      </c>
      <c r="C802" t="s">
        <v>232</v>
      </c>
      <c r="D802" t="s">
        <v>45</v>
      </c>
      <c r="E802">
        <v>7158</v>
      </c>
      <c r="F802" s="248"/>
      <c r="G802" s="248"/>
      <c r="H802" s="155">
        <v>6767</v>
      </c>
      <c r="I802" s="116" t="s">
        <v>459</v>
      </c>
      <c r="J802" s="156" t="s">
        <v>459</v>
      </c>
      <c r="K802" s="17">
        <v>-4008</v>
      </c>
      <c r="L802">
        <v>-4008</v>
      </c>
      <c r="M802" s="11">
        <v>-3563</v>
      </c>
      <c r="N802" s="158" t="s">
        <v>40</v>
      </c>
      <c r="O802" s="159" t="s">
        <v>40</v>
      </c>
      <c r="P802" s="155">
        <v>391</v>
      </c>
      <c r="Q802" s="116" t="s">
        <v>459</v>
      </c>
      <c r="R802" s="116">
        <v>0</v>
      </c>
      <c r="S802" s="155" t="str">
        <f t="shared" si="26"/>
        <v/>
      </c>
      <c r="T802" s="116" t="str">
        <f t="shared" si="27"/>
        <v/>
      </c>
      <c r="U802" s="189"/>
      <c r="V802" s="189"/>
      <c r="W802" s="191"/>
      <c r="X802" s="190" t="s">
        <v>5</v>
      </c>
      <c r="Y802" s="189">
        <v>3000</v>
      </c>
      <c r="Z802" s="191" t="s">
        <v>225</v>
      </c>
    </row>
    <row r="803" spans="2:26">
      <c r="B803" s="11" t="s">
        <v>246</v>
      </c>
      <c r="C803" t="s">
        <v>232</v>
      </c>
      <c r="D803" t="s">
        <v>151</v>
      </c>
      <c r="E803">
        <v>6754</v>
      </c>
      <c r="F803" s="248"/>
      <c r="G803" s="248"/>
      <c r="H803" s="155">
        <v>6509</v>
      </c>
      <c r="I803" s="116" t="s">
        <v>459</v>
      </c>
      <c r="J803" s="156" t="s">
        <v>459</v>
      </c>
      <c r="K803" s="17">
        <v>-4822</v>
      </c>
      <c r="L803">
        <v>-4822</v>
      </c>
      <c r="M803" s="11">
        <v>-4577</v>
      </c>
      <c r="N803" s="158" t="s">
        <v>40</v>
      </c>
      <c r="O803" s="159" t="s">
        <v>41</v>
      </c>
      <c r="P803" s="155">
        <v>245</v>
      </c>
      <c r="Q803" s="116" t="s">
        <v>459</v>
      </c>
      <c r="R803" s="116">
        <v>0</v>
      </c>
      <c r="S803" s="155" t="str">
        <f t="shared" si="26"/>
        <v/>
      </c>
      <c r="T803" s="116" t="str">
        <f t="shared" si="27"/>
        <v/>
      </c>
      <c r="U803" s="189" t="s">
        <v>135</v>
      </c>
      <c r="V803" s="189">
        <v>6319</v>
      </c>
      <c r="W803" s="191" t="s">
        <v>247</v>
      </c>
      <c r="X803" s="190"/>
      <c r="Y803" s="189"/>
      <c r="Z803" s="191"/>
    </row>
    <row r="804" spans="2:26">
      <c r="B804" s="11" t="s">
        <v>246</v>
      </c>
      <c r="C804" t="s">
        <v>232</v>
      </c>
      <c r="D804" t="s">
        <v>155</v>
      </c>
      <c r="E804">
        <v>6754</v>
      </c>
      <c r="F804" s="248"/>
      <c r="G804" s="248"/>
      <c r="H804" s="155">
        <v>6509</v>
      </c>
      <c r="I804" s="116" t="s">
        <v>459</v>
      </c>
      <c r="J804" s="156" t="s">
        <v>459</v>
      </c>
      <c r="K804" s="17">
        <v>-4822</v>
      </c>
      <c r="L804">
        <v>-4822</v>
      </c>
      <c r="M804" s="11">
        <v>-4577</v>
      </c>
      <c r="N804" s="158" t="s">
        <v>40</v>
      </c>
      <c r="O804" s="159" t="s">
        <v>41</v>
      </c>
      <c r="P804" s="155">
        <v>245</v>
      </c>
      <c r="Q804" s="116" t="s">
        <v>459</v>
      </c>
      <c r="R804" s="116">
        <v>0</v>
      </c>
      <c r="S804" s="155" t="str">
        <f t="shared" si="26"/>
        <v/>
      </c>
      <c r="T804" s="116" t="str">
        <f t="shared" si="27"/>
        <v/>
      </c>
      <c r="U804" s="189" t="s">
        <v>135</v>
      </c>
      <c r="V804" s="189">
        <v>6319</v>
      </c>
      <c r="W804" s="191" t="s">
        <v>247</v>
      </c>
      <c r="X804" s="190"/>
      <c r="Y804" s="189"/>
      <c r="Z804" s="191"/>
    </row>
    <row r="805" spans="2:26">
      <c r="B805" s="11" t="s">
        <v>246</v>
      </c>
      <c r="C805" t="s">
        <v>232</v>
      </c>
      <c r="D805" t="s">
        <v>156</v>
      </c>
      <c r="E805">
        <v>6754</v>
      </c>
      <c r="F805" s="248"/>
      <c r="G805" s="248"/>
      <c r="H805" s="155">
        <v>6509</v>
      </c>
      <c r="I805" s="116" t="s">
        <v>459</v>
      </c>
      <c r="J805" s="156" t="s">
        <v>459</v>
      </c>
      <c r="K805" s="17">
        <v>-4822</v>
      </c>
      <c r="L805">
        <v>-4822</v>
      </c>
      <c r="M805" s="11">
        <v>-4577</v>
      </c>
      <c r="N805" s="158" t="s">
        <v>40</v>
      </c>
      <c r="O805" s="159" t="s">
        <v>41</v>
      </c>
      <c r="P805" s="155">
        <v>245</v>
      </c>
      <c r="Q805" s="116" t="s">
        <v>459</v>
      </c>
      <c r="R805" s="116">
        <v>0</v>
      </c>
      <c r="S805" s="155" t="str">
        <f t="shared" si="26"/>
        <v/>
      </c>
      <c r="T805" s="116" t="str">
        <f t="shared" si="27"/>
        <v/>
      </c>
      <c r="U805" s="189" t="s">
        <v>135</v>
      </c>
      <c r="V805" s="189">
        <v>6319</v>
      </c>
      <c r="W805" s="191" t="s">
        <v>247</v>
      </c>
      <c r="X805" s="190"/>
      <c r="Y805" s="189"/>
      <c r="Z805" s="191"/>
    </row>
    <row r="806" spans="2:26">
      <c r="B806" s="11" t="s">
        <v>246</v>
      </c>
      <c r="C806" t="s">
        <v>232</v>
      </c>
      <c r="D806" t="s">
        <v>157</v>
      </c>
      <c r="E806">
        <v>7509</v>
      </c>
      <c r="F806" s="248"/>
      <c r="G806" s="248"/>
      <c r="H806" s="155">
        <v>6509</v>
      </c>
      <c r="I806" s="116" t="s">
        <v>459</v>
      </c>
      <c r="J806" s="156" t="s">
        <v>459</v>
      </c>
      <c r="K806" s="17">
        <v>-5841</v>
      </c>
      <c r="L806">
        <v>-5841</v>
      </c>
      <c r="M806" s="11">
        <v>-4841</v>
      </c>
      <c r="N806" s="158" t="s">
        <v>40</v>
      </c>
      <c r="O806" s="159" t="s">
        <v>41</v>
      </c>
      <c r="P806" s="155">
        <v>1000</v>
      </c>
      <c r="Q806" s="116" t="s">
        <v>459</v>
      </c>
      <c r="R806" s="116">
        <v>0</v>
      </c>
      <c r="S806" s="155" t="str">
        <f t="shared" si="26"/>
        <v/>
      </c>
      <c r="T806" s="116" t="str">
        <f t="shared" si="27"/>
        <v/>
      </c>
      <c r="U806" s="189" t="s">
        <v>135</v>
      </c>
      <c r="V806" s="189">
        <v>6319</v>
      </c>
      <c r="W806" s="191" t="s">
        <v>247</v>
      </c>
      <c r="X806" s="190"/>
      <c r="Y806" s="189"/>
      <c r="Z806" s="191"/>
    </row>
    <row r="807" spans="2:26">
      <c r="B807" s="11" t="s">
        <v>246</v>
      </c>
      <c r="C807" t="s">
        <v>232</v>
      </c>
      <c r="D807" t="s">
        <v>158</v>
      </c>
      <c r="E807">
        <v>7509</v>
      </c>
      <c r="F807" s="248"/>
      <c r="G807" s="248"/>
      <c r="H807" s="155">
        <v>6509</v>
      </c>
      <c r="I807" s="116" t="s">
        <v>459</v>
      </c>
      <c r="J807" s="156" t="s">
        <v>459</v>
      </c>
      <c r="K807" s="17">
        <v>-5841</v>
      </c>
      <c r="L807">
        <v>-5841</v>
      </c>
      <c r="M807" s="11">
        <v>-4841</v>
      </c>
      <c r="N807" s="158" t="s">
        <v>40</v>
      </c>
      <c r="O807" s="159" t="s">
        <v>41</v>
      </c>
      <c r="P807" s="155">
        <v>1000</v>
      </c>
      <c r="Q807" s="116" t="s">
        <v>459</v>
      </c>
      <c r="R807" s="116">
        <v>0</v>
      </c>
      <c r="S807" s="155" t="str">
        <f t="shared" si="26"/>
        <v/>
      </c>
      <c r="T807" s="116" t="str">
        <f t="shared" si="27"/>
        <v/>
      </c>
      <c r="U807" s="189" t="s">
        <v>135</v>
      </c>
      <c r="V807" s="189">
        <v>6319</v>
      </c>
      <c r="W807" s="191" t="s">
        <v>247</v>
      </c>
      <c r="X807" s="190"/>
      <c r="Y807" s="189"/>
      <c r="Z807" s="191"/>
    </row>
    <row r="808" spans="2:26">
      <c r="B808" s="11" t="s">
        <v>246</v>
      </c>
      <c r="C808" t="s">
        <v>232</v>
      </c>
      <c r="D808" t="s">
        <v>159</v>
      </c>
      <c r="E808">
        <v>7509</v>
      </c>
      <c r="F808" s="248"/>
      <c r="G808" s="248"/>
      <c r="H808" s="155">
        <v>6509</v>
      </c>
      <c r="I808" s="116" t="s">
        <v>459</v>
      </c>
      <c r="J808" s="156" t="s">
        <v>459</v>
      </c>
      <c r="K808" s="17">
        <v>-5841</v>
      </c>
      <c r="L808">
        <v>-5841</v>
      </c>
      <c r="M808" s="11">
        <v>-4841</v>
      </c>
      <c r="N808" s="158" t="s">
        <v>40</v>
      </c>
      <c r="O808" s="159" t="s">
        <v>41</v>
      </c>
      <c r="P808" s="155">
        <v>1000</v>
      </c>
      <c r="Q808" s="116" t="s">
        <v>459</v>
      </c>
      <c r="R808" s="116">
        <v>0</v>
      </c>
      <c r="S808" s="155" t="str">
        <f t="shared" si="26"/>
        <v/>
      </c>
      <c r="T808" s="116" t="str">
        <f t="shared" si="27"/>
        <v/>
      </c>
      <c r="U808" s="189" t="s">
        <v>135</v>
      </c>
      <c r="V808" s="189">
        <v>6319</v>
      </c>
      <c r="W808" s="191" t="s">
        <v>247</v>
      </c>
      <c r="X808" s="190"/>
      <c r="Y808" s="189"/>
      <c r="Z808" s="191"/>
    </row>
    <row r="809" spans="2:26">
      <c r="B809" s="11" t="s">
        <v>246</v>
      </c>
      <c r="C809" t="s">
        <v>232</v>
      </c>
      <c r="D809" t="s">
        <v>160</v>
      </c>
      <c r="E809">
        <v>7509</v>
      </c>
      <c r="F809" s="248"/>
      <c r="G809" s="248"/>
      <c r="H809" s="155">
        <v>6509</v>
      </c>
      <c r="I809" s="116" t="s">
        <v>459</v>
      </c>
      <c r="J809" s="156" t="s">
        <v>459</v>
      </c>
      <c r="K809" s="17">
        <v>-5841</v>
      </c>
      <c r="L809">
        <v>-5841</v>
      </c>
      <c r="M809" s="11">
        <v>-4841</v>
      </c>
      <c r="N809" s="158" t="s">
        <v>40</v>
      </c>
      <c r="O809" s="159" t="s">
        <v>41</v>
      </c>
      <c r="P809" s="155">
        <v>1000</v>
      </c>
      <c r="Q809" s="116" t="s">
        <v>459</v>
      </c>
      <c r="R809" s="116">
        <v>0</v>
      </c>
      <c r="S809" s="155" t="str">
        <f t="shared" si="26"/>
        <v/>
      </c>
      <c r="T809" s="116" t="str">
        <f t="shared" si="27"/>
        <v/>
      </c>
      <c r="U809" s="189" t="s">
        <v>135</v>
      </c>
      <c r="V809" s="189">
        <v>6319</v>
      </c>
      <c r="W809" s="191" t="s">
        <v>247</v>
      </c>
      <c r="X809" s="190"/>
      <c r="Y809" s="189"/>
      <c r="Z809" s="191"/>
    </row>
    <row r="810" spans="2:26">
      <c r="B810" s="11" t="s">
        <v>246</v>
      </c>
      <c r="C810" t="s">
        <v>232</v>
      </c>
      <c r="D810" t="s">
        <v>163</v>
      </c>
      <c r="E810">
        <v>7836</v>
      </c>
      <c r="F810" s="248"/>
      <c r="G810" s="248"/>
      <c r="H810" s="155">
        <v>6836</v>
      </c>
      <c r="I810" s="116" t="s">
        <v>459</v>
      </c>
      <c r="J810" s="156" t="s">
        <v>459</v>
      </c>
      <c r="K810" s="17">
        <v>-1569</v>
      </c>
      <c r="L810">
        <v>-1569</v>
      </c>
      <c r="M810" s="11">
        <v>-569</v>
      </c>
      <c r="N810" s="158" t="s">
        <v>40</v>
      </c>
      <c r="O810" s="159" t="s">
        <v>41</v>
      </c>
      <c r="P810" s="155">
        <v>1000</v>
      </c>
      <c r="Q810" s="116" t="s">
        <v>459</v>
      </c>
      <c r="R810" s="116">
        <v>0</v>
      </c>
      <c r="S810" s="155" t="str">
        <f t="shared" si="26"/>
        <v/>
      </c>
      <c r="T810" s="116" t="str">
        <f t="shared" si="27"/>
        <v/>
      </c>
      <c r="U810" s="189" t="s">
        <v>135</v>
      </c>
      <c r="V810" s="189">
        <v>6646</v>
      </c>
      <c r="W810" s="191" t="s">
        <v>248</v>
      </c>
      <c r="X810" s="190"/>
      <c r="Y810" s="189"/>
      <c r="Z810" s="191"/>
    </row>
    <row r="811" spans="2:26" ht="15.95" thickBot="1">
      <c r="B811" s="11" t="s">
        <v>246</v>
      </c>
      <c r="C811" t="s">
        <v>232</v>
      </c>
      <c r="D811" t="s">
        <v>165</v>
      </c>
      <c r="E811">
        <v>7836</v>
      </c>
      <c r="F811" s="250"/>
      <c r="G811" s="250"/>
      <c r="H811" s="155">
        <v>6836</v>
      </c>
      <c r="I811" s="116" t="s">
        <v>459</v>
      </c>
      <c r="J811" s="156" t="s">
        <v>459</v>
      </c>
      <c r="K811" s="17">
        <v>-1569</v>
      </c>
      <c r="L811">
        <v>-1569</v>
      </c>
      <c r="M811" s="11">
        <v>-569</v>
      </c>
      <c r="N811" s="158" t="s">
        <v>40</v>
      </c>
      <c r="O811" s="159" t="s">
        <v>41</v>
      </c>
      <c r="P811" s="155">
        <v>1000</v>
      </c>
      <c r="Q811" s="116" t="s">
        <v>459</v>
      </c>
      <c r="R811" s="116">
        <v>0</v>
      </c>
      <c r="S811" s="155" t="str">
        <f t="shared" si="26"/>
        <v/>
      </c>
      <c r="T811" s="116" t="str">
        <f t="shared" si="27"/>
        <v/>
      </c>
      <c r="U811" s="189" t="s">
        <v>135</v>
      </c>
      <c r="V811" s="189">
        <v>6646</v>
      </c>
      <c r="W811" s="191" t="s">
        <v>248</v>
      </c>
      <c r="X811" s="190"/>
      <c r="Y811" s="189"/>
      <c r="Z811" s="191"/>
    </row>
    <row r="812" spans="2:26">
      <c r="B812" s="11" t="s">
        <v>246</v>
      </c>
      <c r="C812" t="s">
        <v>232</v>
      </c>
      <c r="D812" t="s">
        <v>166</v>
      </c>
      <c r="E812">
        <v>7836</v>
      </c>
      <c r="F812" s="246"/>
      <c r="G812" s="246"/>
      <c r="H812" s="155">
        <v>6836</v>
      </c>
      <c r="I812" s="116" t="s">
        <v>459</v>
      </c>
      <c r="J812" s="156" t="s">
        <v>459</v>
      </c>
      <c r="K812" s="17">
        <v>-1569</v>
      </c>
      <c r="L812">
        <v>-1569</v>
      </c>
      <c r="M812" s="11">
        <v>-569</v>
      </c>
      <c r="N812" s="158" t="s">
        <v>40</v>
      </c>
      <c r="O812" s="159" t="s">
        <v>41</v>
      </c>
      <c r="P812" s="155">
        <v>1000</v>
      </c>
      <c r="Q812" s="116" t="s">
        <v>459</v>
      </c>
      <c r="R812" s="116">
        <v>0</v>
      </c>
      <c r="S812" s="155" t="str">
        <f t="shared" si="26"/>
        <v/>
      </c>
      <c r="T812" s="116" t="str">
        <f t="shared" si="27"/>
        <v/>
      </c>
      <c r="U812" s="189" t="s">
        <v>135</v>
      </c>
      <c r="V812" s="189">
        <v>6646</v>
      </c>
      <c r="W812" s="191" t="s">
        <v>248</v>
      </c>
      <c r="X812" s="190"/>
      <c r="Y812" s="189"/>
      <c r="Z812" s="191"/>
    </row>
    <row r="813" spans="2:26">
      <c r="B813" s="11" t="s">
        <v>246</v>
      </c>
      <c r="C813" t="s">
        <v>232</v>
      </c>
      <c r="D813" t="s">
        <v>35</v>
      </c>
      <c r="E813">
        <v>7059</v>
      </c>
      <c r="F813" s="248"/>
      <c r="G813" s="248"/>
      <c r="H813" s="155">
        <v>6836</v>
      </c>
      <c r="I813" s="116" t="s">
        <v>459</v>
      </c>
      <c r="J813" s="156" t="s">
        <v>459</v>
      </c>
      <c r="K813" s="17">
        <v>-930</v>
      </c>
      <c r="L813">
        <v>-930</v>
      </c>
      <c r="M813" s="11">
        <v>-707</v>
      </c>
      <c r="N813" s="158" t="s">
        <v>40</v>
      </c>
      <c r="O813" s="159" t="s">
        <v>41</v>
      </c>
      <c r="P813" s="155">
        <v>223</v>
      </c>
      <c r="Q813" s="116" t="s">
        <v>459</v>
      </c>
      <c r="R813" s="116">
        <v>0</v>
      </c>
      <c r="S813" s="155" t="str">
        <f t="shared" si="26"/>
        <v/>
      </c>
      <c r="T813" s="116" t="str">
        <f t="shared" si="27"/>
        <v/>
      </c>
      <c r="U813" s="189" t="s">
        <v>135</v>
      </c>
      <c r="V813" s="189">
        <v>6646</v>
      </c>
      <c r="W813" s="191" t="s">
        <v>248</v>
      </c>
      <c r="X813" s="190"/>
      <c r="Y813" s="189"/>
      <c r="Z813" s="191"/>
    </row>
    <row r="814" spans="2:26">
      <c r="B814" s="11" t="s">
        <v>246</v>
      </c>
      <c r="C814" t="s">
        <v>232</v>
      </c>
      <c r="D814" t="s">
        <v>37</v>
      </c>
      <c r="E814">
        <v>7059</v>
      </c>
      <c r="F814" s="248"/>
      <c r="G814" s="248"/>
      <c r="H814" s="155">
        <v>6836</v>
      </c>
      <c r="I814" s="116" t="s">
        <v>459</v>
      </c>
      <c r="J814" s="156" t="s">
        <v>459</v>
      </c>
      <c r="K814" s="17">
        <v>-930</v>
      </c>
      <c r="L814">
        <v>-930</v>
      </c>
      <c r="M814" s="11">
        <v>-707</v>
      </c>
      <c r="N814" s="158" t="s">
        <v>40</v>
      </c>
      <c r="O814" s="159" t="s">
        <v>41</v>
      </c>
      <c r="P814" s="155">
        <v>223</v>
      </c>
      <c r="Q814" s="116" t="s">
        <v>459</v>
      </c>
      <c r="R814" s="116">
        <v>0</v>
      </c>
      <c r="S814" s="155" t="str">
        <f t="shared" si="26"/>
        <v/>
      </c>
      <c r="T814" s="116" t="str">
        <f t="shared" si="27"/>
        <v/>
      </c>
      <c r="U814" s="189" t="s">
        <v>135</v>
      </c>
      <c r="V814" s="189">
        <v>6646</v>
      </c>
      <c r="W814" s="191" t="s">
        <v>248</v>
      </c>
      <c r="X814" s="190"/>
      <c r="Y814" s="189"/>
      <c r="Z814" s="191"/>
    </row>
    <row r="815" spans="2:26">
      <c r="B815" s="11" t="s">
        <v>246</v>
      </c>
      <c r="C815" t="s">
        <v>232</v>
      </c>
      <c r="D815" t="s">
        <v>38</v>
      </c>
      <c r="E815">
        <v>7059</v>
      </c>
      <c r="F815" s="248"/>
      <c r="G815" s="248"/>
      <c r="H815" s="155">
        <v>6836</v>
      </c>
      <c r="I815" s="116" t="s">
        <v>459</v>
      </c>
      <c r="J815" s="156" t="s">
        <v>459</v>
      </c>
      <c r="K815" s="17">
        <v>-930</v>
      </c>
      <c r="L815">
        <v>-930</v>
      </c>
      <c r="M815" s="11">
        <v>-707</v>
      </c>
      <c r="N815" s="158" t="s">
        <v>40</v>
      </c>
      <c r="O815" s="159" t="s">
        <v>41</v>
      </c>
      <c r="P815" s="155">
        <v>223</v>
      </c>
      <c r="Q815" s="116" t="s">
        <v>459</v>
      </c>
      <c r="R815" s="116">
        <v>0</v>
      </c>
      <c r="S815" s="155" t="str">
        <f t="shared" si="26"/>
        <v/>
      </c>
      <c r="T815" s="116" t="str">
        <f t="shared" si="27"/>
        <v/>
      </c>
      <c r="U815" s="189" t="s">
        <v>135</v>
      </c>
      <c r="V815" s="189">
        <v>6646</v>
      </c>
      <c r="W815" s="191" t="s">
        <v>248</v>
      </c>
      <c r="X815" s="190"/>
      <c r="Y815" s="189"/>
      <c r="Z815" s="191"/>
    </row>
    <row r="816" spans="2:26">
      <c r="B816" s="11" t="s">
        <v>246</v>
      </c>
      <c r="C816" t="s">
        <v>232</v>
      </c>
      <c r="D816" t="s">
        <v>39</v>
      </c>
      <c r="E816">
        <v>7601</v>
      </c>
      <c r="F816" s="248"/>
      <c r="G816" s="248"/>
      <c r="H816" s="155">
        <v>6836</v>
      </c>
      <c r="I816" s="116" t="s">
        <v>459</v>
      </c>
      <c r="J816" s="156" t="s">
        <v>459</v>
      </c>
      <c r="K816" s="17">
        <v>-4265</v>
      </c>
      <c r="L816">
        <v>-4265</v>
      </c>
      <c r="M816" s="11">
        <v>-3500</v>
      </c>
      <c r="N816" s="158" t="s">
        <v>40</v>
      </c>
      <c r="O816" s="159" t="s">
        <v>41</v>
      </c>
      <c r="P816" s="155">
        <v>765</v>
      </c>
      <c r="Q816" s="116" t="s">
        <v>459</v>
      </c>
      <c r="R816" s="116">
        <v>0</v>
      </c>
      <c r="S816" s="155" t="str">
        <f t="shared" si="26"/>
        <v/>
      </c>
      <c r="T816" s="116" t="str">
        <f t="shared" si="27"/>
        <v/>
      </c>
      <c r="U816" s="189" t="s">
        <v>135</v>
      </c>
      <c r="V816" s="189">
        <v>6646</v>
      </c>
      <c r="W816" s="191" t="s">
        <v>248</v>
      </c>
      <c r="X816" s="190"/>
      <c r="Y816" s="189"/>
      <c r="Z816" s="191"/>
    </row>
    <row r="817" spans="2:26">
      <c r="B817" s="11" t="s">
        <v>246</v>
      </c>
      <c r="C817" t="s">
        <v>232</v>
      </c>
      <c r="D817" t="s">
        <v>43</v>
      </c>
      <c r="E817">
        <v>7601</v>
      </c>
      <c r="F817" s="248"/>
      <c r="G817" s="248"/>
      <c r="H817" s="155">
        <v>6836</v>
      </c>
      <c r="I817" s="116" t="s">
        <v>459</v>
      </c>
      <c r="J817" s="156" t="s">
        <v>459</v>
      </c>
      <c r="K817" s="17">
        <v>-4265</v>
      </c>
      <c r="L817">
        <v>-4265</v>
      </c>
      <c r="M817" s="11">
        <v>-3500</v>
      </c>
      <c r="N817" s="158" t="s">
        <v>40</v>
      </c>
      <c r="O817" s="159" t="s">
        <v>41</v>
      </c>
      <c r="P817" s="155">
        <v>765</v>
      </c>
      <c r="Q817" s="116" t="s">
        <v>459</v>
      </c>
      <c r="R817" s="116">
        <v>0</v>
      </c>
      <c r="S817" s="155" t="str">
        <f t="shared" si="26"/>
        <v/>
      </c>
      <c r="T817" s="116" t="str">
        <f t="shared" si="27"/>
        <v/>
      </c>
      <c r="U817" s="189" t="s">
        <v>135</v>
      </c>
      <c r="V817" s="189">
        <v>6646</v>
      </c>
      <c r="W817" s="191" t="s">
        <v>248</v>
      </c>
      <c r="X817" s="190"/>
      <c r="Y817" s="189"/>
      <c r="Z817" s="191"/>
    </row>
    <row r="818" spans="2:26">
      <c r="B818" s="11" t="s">
        <v>246</v>
      </c>
      <c r="C818" t="s">
        <v>232</v>
      </c>
      <c r="D818" t="s">
        <v>45</v>
      </c>
      <c r="E818">
        <v>7601</v>
      </c>
      <c r="F818" s="248"/>
      <c r="G818" s="248"/>
      <c r="H818" s="155">
        <v>6836</v>
      </c>
      <c r="I818" s="116" t="s">
        <v>459</v>
      </c>
      <c r="J818" s="156" t="s">
        <v>459</v>
      </c>
      <c r="K818" s="17">
        <v>-4265</v>
      </c>
      <c r="L818">
        <v>-4265</v>
      </c>
      <c r="M818" s="11">
        <v>-3500</v>
      </c>
      <c r="N818" s="158" t="s">
        <v>40</v>
      </c>
      <c r="O818" s="159" t="s">
        <v>41</v>
      </c>
      <c r="P818" s="155">
        <v>765</v>
      </c>
      <c r="Q818" s="116" t="s">
        <v>459</v>
      </c>
      <c r="R818" s="116">
        <v>0</v>
      </c>
      <c r="S818" s="155" t="str">
        <f t="shared" si="26"/>
        <v/>
      </c>
      <c r="T818" s="116" t="str">
        <f t="shared" si="27"/>
        <v/>
      </c>
      <c r="U818" s="189" t="s">
        <v>135</v>
      </c>
      <c r="V818" s="189">
        <v>6646</v>
      </c>
      <c r="W818" s="191" t="s">
        <v>248</v>
      </c>
      <c r="X818" s="190"/>
      <c r="Y818" s="189"/>
      <c r="Z818" s="191"/>
    </row>
    <row r="819" spans="2:26">
      <c r="B819" s="11" t="s">
        <v>246</v>
      </c>
      <c r="C819" t="s">
        <v>232</v>
      </c>
      <c r="D819" t="s">
        <v>46</v>
      </c>
      <c r="E819">
        <v>7459</v>
      </c>
      <c r="F819" s="248"/>
      <c r="G819" s="248"/>
      <c r="H819" s="155">
        <v>6836</v>
      </c>
      <c r="I819" s="116" t="s">
        <v>459</v>
      </c>
      <c r="J819" s="156" t="s">
        <v>459</v>
      </c>
      <c r="K819" s="17">
        <v>-4138</v>
      </c>
      <c r="L819">
        <v>-4138</v>
      </c>
      <c r="M819" s="11">
        <v>-3515</v>
      </c>
      <c r="N819" s="158" t="s">
        <v>40</v>
      </c>
      <c r="O819" s="159" t="s">
        <v>41</v>
      </c>
      <c r="P819" s="155">
        <v>623</v>
      </c>
      <c r="Q819" s="116" t="s">
        <v>459</v>
      </c>
      <c r="R819" s="116">
        <v>0</v>
      </c>
      <c r="S819" s="155" t="str">
        <f t="shared" si="26"/>
        <v/>
      </c>
      <c r="T819" s="116" t="str">
        <f t="shared" si="27"/>
        <v/>
      </c>
      <c r="U819" s="189" t="s">
        <v>135</v>
      </c>
      <c r="V819" s="189">
        <v>6646</v>
      </c>
      <c r="W819" s="191" t="s">
        <v>248</v>
      </c>
      <c r="X819" s="190"/>
      <c r="Y819" s="189"/>
      <c r="Z819" s="191"/>
    </row>
    <row r="820" spans="2:26" ht="15.95" thickBot="1">
      <c r="B820" s="11" t="s">
        <v>246</v>
      </c>
      <c r="C820" t="s">
        <v>232</v>
      </c>
      <c r="D820" t="s">
        <v>47</v>
      </c>
      <c r="E820">
        <v>7459</v>
      </c>
      <c r="F820" s="250"/>
      <c r="G820" s="250"/>
      <c r="H820" s="155">
        <v>6836</v>
      </c>
      <c r="I820" s="116" t="s">
        <v>459</v>
      </c>
      <c r="J820" s="156" t="s">
        <v>459</v>
      </c>
      <c r="K820" s="17">
        <v>-4138</v>
      </c>
      <c r="L820">
        <v>-4138</v>
      </c>
      <c r="M820" s="11">
        <v>-3515</v>
      </c>
      <c r="N820" s="158" t="s">
        <v>40</v>
      </c>
      <c r="O820" s="159" t="s">
        <v>41</v>
      </c>
      <c r="P820" s="155">
        <v>623</v>
      </c>
      <c r="Q820" s="116" t="s">
        <v>459</v>
      </c>
      <c r="R820" s="116">
        <v>0</v>
      </c>
      <c r="S820" s="155" t="str">
        <f t="shared" si="26"/>
        <v/>
      </c>
      <c r="T820" s="116" t="str">
        <f t="shared" si="27"/>
        <v/>
      </c>
      <c r="U820" s="189" t="s">
        <v>135</v>
      </c>
      <c r="V820" s="189">
        <v>6646</v>
      </c>
      <c r="W820" s="191" t="s">
        <v>248</v>
      </c>
      <c r="X820" s="190"/>
      <c r="Y820" s="189"/>
      <c r="Z820" s="191"/>
    </row>
    <row r="821" spans="2:26">
      <c r="B821" s="11" t="s">
        <v>249</v>
      </c>
      <c r="C821" t="s">
        <v>232</v>
      </c>
      <c r="D821" t="s">
        <v>151</v>
      </c>
      <c r="E821">
        <v>7840</v>
      </c>
      <c r="F821" s="248"/>
      <c r="G821" s="248"/>
      <c r="H821" s="155">
        <v>6690</v>
      </c>
      <c r="I821" s="116" t="s">
        <v>459</v>
      </c>
      <c r="J821" s="156" t="s">
        <v>459</v>
      </c>
      <c r="K821" s="17"/>
      <c r="L821"/>
      <c r="M821" s="11"/>
      <c r="N821" s="158" t="s">
        <v>49</v>
      </c>
      <c r="O821" s="159" t="s">
        <v>41</v>
      </c>
      <c r="P821" s="155">
        <v>1150</v>
      </c>
      <c r="Q821" s="116" t="s">
        <v>459</v>
      </c>
      <c r="R821" s="116">
        <v>0</v>
      </c>
      <c r="S821" s="155" t="str">
        <f t="shared" si="26"/>
        <v/>
      </c>
      <c r="T821" s="116" t="str">
        <f t="shared" si="27"/>
        <v/>
      </c>
      <c r="U821" s="189" t="s">
        <v>135</v>
      </c>
      <c r="V821" s="189">
        <v>6500</v>
      </c>
      <c r="W821" s="191" t="s">
        <v>185</v>
      </c>
      <c r="X821" s="190"/>
      <c r="Y821" s="189"/>
      <c r="Z821" s="191"/>
    </row>
    <row r="822" spans="2:26">
      <c r="B822" s="11" t="s">
        <v>249</v>
      </c>
      <c r="C822" t="s">
        <v>232</v>
      </c>
      <c r="D822" t="s">
        <v>155</v>
      </c>
      <c r="E822">
        <v>7840</v>
      </c>
      <c r="F822" s="248"/>
      <c r="G822" s="248"/>
      <c r="H822" s="155">
        <v>6690</v>
      </c>
      <c r="I822" s="116" t="s">
        <v>459</v>
      </c>
      <c r="J822" s="156" t="s">
        <v>459</v>
      </c>
      <c r="K822" s="17"/>
      <c r="L822"/>
      <c r="M822" s="11"/>
      <c r="N822" s="158" t="s">
        <v>49</v>
      </c>
      <c r="O822" s="159" t="s">
        <v>41</v>
      </c>
      <c r="P822" s="155">
        <v>1150</v>
      </c>
      <c r="Q822" s="116" t="s">
        <v>459</v>
      </c>
      <c r="R822" s="116">
        <v>0</v>
      </c>
      <c r="S822" s="155" t="str">
        <f t="shared" si="26"/>
        <v/>
      </c>
      <c r="T822" s="116" t="str">
        <f t="shared" si="27"/>
        <v/>
      </c>
      <c r="U822" s="189" t="s">
        <v>135</v>
      </c>
      <c r="V822" s="189">
        <v>6500</v>
      </c>
      <c r="W822" s="191" t="s">
        <v>185</v>
      </c>
      <c r="X822" s="190"/>
      <c r="Y822" s="189"/>
      <c r="Z822" s="191"/>
    </row>
    <row r="823" spans="2:26">
      <c r="B823" s="11" t="s">
        <v>249</v>
      </c>
      <c r="C823" t="s">
        <v>232</v>
      </c>
      <c r="D823" t="s">
        <v>159</v>
      </c>
      <c r="E823">
        <v>7840</v>
      </c>
      <c r="F823" s="248"/>
      <c r="G823" s="248"/>
      <c r="H823" s="155">
        <v>6690</v>
      </c>
      <c r="I823" s="116" t="s">
        <v>459</v>
      </c>
      <c r="J823" s="156" t="s">
        <v>459</v>
      </c>
      <c r="K823" s="17"/>
      <c r="L823"/>
      <c r="M823" s="11"/>
      <c r="N823" s="158" t="s">
        <v>49</v>
      </c>
      <c r="O823" s="159" t="s">
        <v>41</v>
      </c>
      <c r="P823" s="155">
        <v>1150</v>
      </c>
      <c r="Q823" s="116" t="s">
        <v>459</v>
      </c>
      <c r="R823" s="116">
        <v>0</v>
      </c>
      <c r="S823" s="155" t="str">
        <f t="shared" si="26"/>
        <v/>
      </c>
      <c r="T823" s="116" t="str">
        <f t="shared" si="27"/>
        <v/>
      </c>
      <c r="U823" s="189" t="s">
        <v>135</v>
      </c>
      <c r="V823" s="189">
        <v>6500</v>
      </c>
      <c r="W823" s="191" t="s">
        <v>185</v>
      </c>
      <c r="X823" s="190"/>
      <c r="Y823" s="189"/>
      <c r="Z823" s="191"/>
    </row>
    <row r="824" spans="2:26">
      <c r="B824" s="11" t="s">
        <v>249</v>
      </c>
      <c r="C824" t="s">
        <v>232</v>
      </c>
      <c r="D824" t="s">
        <v>160</v>
      </c>
      <c r="E824">
        <v>7840</v>
      </c>
      <c r="F824" s="248"/>
      <c r="G824" s="248"/>
      <c r="H824" s="155">
        <v>6690</v>
      </c>
      <c r="I824" s="116" t="s">
        <v>459</v>
      </c>
      <c r="J824" s="156" t="s">
        <v>459</v>
      </c>
      <c r="K824" s="17"/>
      <c r="L824"/>
      <c r="M824" s="11"/>
      <c r="N824" s="158" t="s">
        <v>49</v>
      </c>
      <c r="O824" s="159" t="s">
        <v>41</v>
      </c>
      <c r="P824" s="155">
        <v>1150</v>
      </c>
      <c r="Q824" s="116" t="s">
        <v>459</v>
      </c>
      <c r="R824" s="116">
        <v>0</v>
      </c>
      <c r="S824" s="155" t="str">
        <f t="shared" si="26"/>
        <v/>
      </c>
      <c r="T824" s="116" t="str">
        <f t="shared" si="27"/>
        <v/>
      </c>
      <c r="U824" s="189" t="s">
        <v>135</v>
      </c>
      <c r="V824" s="189">
        <v>6500</v>
      </c>
      <c r="W824" s="191" t="s">
        <v>185</v>
      </c>
      <c r="X824" s="190"/>
      <c r="Y824" s="189"/>
      <c r="Z824" s="191"/>
    </row>
    <row r="825" spans="2:26">
      <c r="B825" s="11" t="s">
        <v>249</v>
      </c>
      <c r="C825" t="s">
        <v>232</v>
      </c>
      <c r="D825" t="s">
        <v>161</v>
      </c>
      <c r="E825">
        <v>8440</v>
      </c>
      <c r="F825" s="248"/>
      <c r="G825" s="248"/>
      <c r="H825" s="155">
        <v>6690</v>
      </c>
      <c r="I825" s="116" t="s">
        <v>459</v>
      </c>
      <c r="J825" s="156" t="s">
        <v>459</v>
      </c>
      <c r="K825" s="17"/>
      <c r="L825"/>
      <c r="M825" s="11"/>
      <c r="N825" s="158" t="s">
        <v>49</v>
      </c>
      <c r="O825" s="159" t="s">
        <v>41</v>
      </c>
      <c r="P825" s="155">
        <v>1750</v>
      </c>
      <c r="Q825" s="116" t="s">
        <v>459</v>
      </c>
      <c r="R825" s="116">
        <v>0</v>
      </c>
      <c r="S825" s="155" t="str">
        <f t="shared" si="26"/>
        <v/>
      </c>
      <c r="T825" s="116" t="str">
        <f t="shared" si="27"/>
        <v/>
      </c>
      <c r="U825" s="189" t="s">
        <v>135</v>
      </c>
      <c r="V825" s="189">
        <v>6500</v>
      </c>
      <c r="W825" s="191" t="s">
        <v>185</v>
      </c>
      <c r="X825" s="190"/>
      <c r="Y825" s="189"/>
      <c r="Z825" s="191"/>
    </row>
    <row r="826" spans="2:26">
      <c r="B826" s="11" t="s">
        <v>249</v>
      </c>
      <c r="C826" t="s">
        <v>232</v>
      </c>
      <c r="D826" t="s">
        <v>162</v>
      </c>
      <c r="E826">
        <v>8440</v>
      </c>
      <c r="F826" s="248"/>
      <c r="G826" s="248"/>
      <c r="H826" s="155">
        <v>6690</v>
      </c>
      <c r="I826" s="116" t="s">
        <v>459</v>
      </c>
      <c r="J826" s="156" t="s">
        <v>459</v>
      </c>
      <c r="K826" s="17"/>
      <c r="L826"/>
      <c r="M826" s="11"/>
      <c r="N826" s="158" t="s">
        <v>49</v>
      </c>
      <c r="O826" s="159" t="s">
        <v>41</v>
      </c>
      <c r="P826" s="155">
        <v>1750</v>
      </c>
      <c r="Q826" s="116" t="s">
        <v>459</v>
      </c>
      <c r="R826" s="116">
        <v>0</v>
      </c>
      <c r="S826" s="155" t="str">
        <f t="shared" si="26"/>
        <v/>
      </c>
      <c r="T826" s="116" t="str">
        <f t="shared" si="27"/>
        <v/>
      </c>
      <c r="U826" s="189" t="s">
        <v>135</v>
      </c>
      <c r="V826" s="189">
        <v>6500</v>
      </c>
      <c r="W826" s="191" t="s">
        <v>185</v>
      </c>
      <c r="X826" s="190"/>
      <c r="Y826" s="189"/>
      <c r="Z826" s="191"/>
    </row>
    <row r="827" spans="2:26">
      <c r="B827" s="11" t="s">
        <v>249</v>
      </c>
      <c r="C827" t="s">
        <v>232</v>
      </c>
      <c r="D827" t="s">
        <v>163</v>
      </c>
      <c r="E827">
        <v>8440</v>
      </c>
      <c r="F827" s="248"/>
      <c r="G827" s="248"/>
      <c r="H827" s="155">
        <v>6690</v>
      </c>
      <c r="I827" s="116" t="s">
        <v>459</v>
      </c>
      <c r="J827" s="156" t="s">
        <v>459</v>
      </c>
      <c r="K827" s="17"/>
      <c r="L827"/>
      <c r="M827" s="11"/>
      <c r="N827" s="158" t="s">
        <v>49</v>
      </c>
      <c r="O827" s="159" t="s">
        <v>41</v>
      </c>
      <c r="P827" s="155">
        <v>1750</v>
      </c>
      <c r="Q827" s="116" t="s">
        <v>459</v>
      </c>
      <c r="R827" s="116">
        <v>0</v>
      </c>
      <c r="S827" s="155" t="str">
        <f t="shared" si="26"/>
        <v/>
      </c>
      <c r="T827" s="116" t="str">
        <f t="shared" si="27"/>
        <v/>
      </c>
      <c r="U827" s="189" t="s">
        <v>135</v>
      </c>
      <c r="V827" s="189">
        <v>6500</v>
      </c>
      <c r="W827" s="191" t="s">
        <v>185</v>
      </c>
      <c r="X827" s="190"/>
      <c r="Y827" s="189"/>
      <c r="Z827" s="191"/>
    </row>
    <row r="828" spans="2:26" ht="15.95" thickBot="1">
      <c r="B828" s="11" t="s">
        <v>249</v>
      </c>
      <c r="C828" t="s">
        <v>232</v>
      </c>
      <c r="D828" t="s">
        <v>165</v>
      </c>
      <c r="E828">
        <v>8440</v>
      </c>
      <c r="F828" s="250"/>
      <c r="G828" s="250"/>
      <c r="H828" s="155">
        <v>8190</v>
      </c>
      <c r="I828" s="116" t="s">
        <v>459</v>
      </c>
      <c r="J828" s="156" t="s">
        <v>459</v>
      </c>
      <c r="K828" s="17"/>
      <c r="L828"/>
      <c r="M828" s="11"/>
      <c r="N828" s="158" t="s">
        <v>49</v>
      </c>
      <c r="O828" s="159" t="s">
        <v>110</v>
      </c>
      <c r="P828" s="155">
        <v>250</v>
      </c>
      <c r="Q828" s="116" t="s">
        <v>459</v>
      </c>
      <c r="R828" s="116">
        <v>0</v>
      </c>
      <c r="S828" s="155" t="str">
        <f t="shared" si="26"/>
        <v>Smoothing ramp</v>
      </c>
      <c r="T828" s="116" t="str">
        <f t="shared" si="27"/>
        <v>Smoothing ramp</v>
      </c>
      <c r="U828" s="189"/>
      <c r="V828" s="189"/>
      <c r="W828" s="191"/>
      <c r="X828" s="190"/>
      <c r="Y828" s="189"/>
      <c r="Z828" s="191"/>
    </row>
    <row r="829" spans="2:26">
      <c r="B829" s="11" t="s">
        <v>249</v>
      </c>
      <c r="C829" t="s">
        <v>232</v>
      </c>
      <c r="D829" t="s">
        <v>34</v>
      </c>
      <c r="E829">
        <v>8440</v>
      </c>
      <c r="F829" s="248"/>
      <c r="G829" s="248"/>
      <c r="H829" s="155">
        <v>8190</v>
      </c>
      <c r="I829" s="116" t="s">
        <v>459</v>
      </c>
      <c r="J829" s="156" t="s">
        <v>459</v>
      </c>
      <c r="K829" s="17"/>
      <c r="L829"/>
      <c r="M829" s="11"/>
      <c r="N829" s="158" t="s">
        <v>49</v>
      </c>
      <c r="O829" s="159" t="s">
        <v>110</v>
      </c>
      <c r="P829" s="155">
        <v>250</v>
      </c>
      <c r="Q829" s="116" t="s">
        <v>459</v>
      </c>
      <c r="R829" s="116">
        <v>0</v>
      </c>
      <c r="S829" s="155" t="str">
        <f t="shared" si="26"/>
        <v>Smoothing ramp</v>
      </c>
      <c r="T829" s="116" t="str">
        <f t="shared" si="27"/>
        <v>Smoothing ramp</v>
      </c>
      <c r="U829" s="189"/>
      <c r="V829" s="189"/>
      <c r="W829" s="191"/>
      <c r="X829" s="190"/>
      <c r="Y829" s="189"/>
      <c r="Z829" s="191"/>
    </row>
    <row r="830" spans="2:26">
      <c r="B830" s="11" t="s">
        <v>249</v>
      </c>
      <c r="C830" t="s">
        <v>232</v>
      </c>
      <c r="D830" t="s">
        <v>35</v>
      </c>
      <c r="E830">
        <v>8440</v>
      </c>
      <c r="F830" s="248"/>
      <c r="G830" s="248"/>
      <c r="H830" s="155">
        <v>6690</v>
      </c>
      <c r="I830" s="116" t="s">
        <v>459</v>
      </c>
      <c r="J830" s="156" t="s">
        <v>459</v>
      </c>
      <c r="K830" s="17"/>
      <c r="L830"/>
      <c r="M830" s="11"/>
      <c r="N830" s="158" t="s">
        <v>49</v>
      </c>
      <c r="O830" s="159" t="s">
        <v>41</v>
      </c>
      <c r="P830" s="155">
        <v>1750</v>
      </c>
      <c r="Q830" s="116" t="s">
        <v>459</v>
      </c>
      <c r="R830" s="116">
        <v>0</v>
      </c>
      <c r="S830" s="155" t="str">
        <f t="shared" si="26"/>
        <v/>
      </c>
      <c r="T830" s="116" t="str">
        <f t="shared" si="27"/>
        <v/>
      </c>
      <c r="U830" s="189" t="s">
        <v>135</v>
      </c>
      <c r="V830" s="189">
        <v>6500</v>
      </c>
      <c r="W830" s="191" t="s">
        <v>185</v>
      </c>
      <c r="X830" s="190"/>
      <c r="Y830" s="189"/>
      <c r="Z830" s="191"/>
    </row>
    <row r="831" spans="2:26">
      <c r="B831" s="11" t="s">
        <v>249</v>
      </c>
      <c r="C831" t="s">
        <v>232</v>
      </c>
      <c r="D831" t="s">
        <v>37</v>
      </c>
      <c r="E831">
        <v>8440</v>
      </c>
      <c r="F831" s="248"/>
      <c r="G831" s="248"/>
      <c r="H831" s="155">
        <v>6690</v>
      </c>
      <c r="I831" s="116" t="s">
        <v>459</v>
      </c>
      <c r="J831" s="156" t="s">
        <v>459</v>
      </c>
      <c r="K831" s="17"/>
      <c r="L831"/>
      <c r="M831" s="11"/>
      <c r="N831" s="158" t="s">
        <v>49</v>
      </c>
      <c r="O831" s="159" t="s">
        <v>41</v>
      </c>
      <c r="P831" s="155">
        <v>1750</v>
      </c>
      <c r="Q831" s="116" t="s">
        <v>459</v>
      </c>
      <c r="R831" s="116">
        <v>0</v>
      </c>
      <c r="S831" s="155" t="str">
        <f t="shared" si="26"/>
        <v/>
      </c>
      <c r="T831" s="116" t="str">
        <f t="shared" si="27"/>
        <v/>
      </c>
      <c r="U831" s="189" t="s">
        <v>135</v>
      </c>
      <c r="V831" s="189">
        <v>6500</v>
      </c>
      <c r="W831" s="191" t="s">
        <v>185</v>
      </c>
      <c r="X831" s="190"/>
      <c r="Y831" s="189"/>
      <c r="Z831" s="191"/>
    </row>
    <row r="832" spans="2:26">
      <c r="B832" s="11" t="s">
        <v>249</v>
      </c>
      <c r="C832" t="s">
        <v>232</v>
      </c>
      <c r="D832" t="s">
        <v>38</v>
      </c>
      <c r="E832">
        <v>8440</v>
      </c>
      <c r="F832" s="248"/>
      <c r="G832" s="248"/>
      <c r="H832" s="155">
        <v>6690</v>
      </c>
      <c r="I832" s="116" t="s">
        <v>459</v>
      </c>
      <c r="J832" s="156" t="s">
        <v>459</v>
      </c>
      <c r="K832" s="17"/>
      <c r="L832"/>
      <c r="M832" s="11"/>
      <c r="N832" s="158" t="s">
        <v>49</v>
      </c>
      <c r="O832" s="159" t="s">
        <v>41</v>
      </c>
      <c r="P832" s="155">
        <v>1750</v>
      </c>
      <c r="Q832" s="116" t="s">
        <v>459</v>
      </c>
      <c r="R832" s="116">
        <v>0</v>
      </c>
      <c r="S832" s="155" t="str">
        <f t="shared" si="26"/>
        <v/>
      </c>
      <c r="T832" s="116" t="str">
        <f t="shared" si="27"/>
        <v/>
      </c>
      <c r="U832" s="189" t="s">
        <v>135</v>
      </c>
      <c r="V832" s="189">
        <v>6500</v>
      </c>
      <c r="W832" s="191" t="s">
        <v>185</v>
      </c>
      <c r="X832" s="190"/>
      <c r="Y832" s="189"/>
      <c r="Z832" s="191"/>
    </row>
    <row r="833" spans="2:26">
      <c r="B833" s="11" t="s">
        <v>249</v>
      </c>
      <c r="C833" t="s">
        <v>232</v>
      </c>
      <c r="D833" t="s">
        <v>39</v>
      </c>
      <c r="E833">
        <v>8440</v>
      </c>
      <c r="F833" s="248"/>
      <c r="G833" s="248"/>
      <c r="H833" s="155">
        <v>6690</v>
      </c>
      <c r="I833" s="116" t="s">
        <v>459</v>
      </c>
      <c r="J833" s="156" t="s">
        <v>459</v>
      </c>
      <c r="K833" s="17"/>
      <c r="L833"/>
      <c r="M833" s="11"/>
      <c r="N833" s="158" t="s">
        <v>49</v>
      </c>
      <c r="O833" s="159" t="s">
        <v>41</v>
      </c>
      <c r="P833" s="155">
        <v>1750</v>
      </c>
      <c r="Q833" s="116" t="s">
        <v>459</v>
      </c>
      <c r="R833" s="116">
        <v>0</v>
      </c>
      <c r="S833" s="155" t="str">
        <f t="shared" si="26"/>
        <v/>
      </c>
      <c r="T833" s="116" t="str">
        <f t="shared" si="27"/>
        <v/>
      </c>
      <c r="U833" s="189" t="s">
        <v>135</v>
      </c>
      <c r="V833" s="189">
        <v>6500</v>
      </c>
      <c r="W833" s="191" t="s">
        <v>185</v>
      </c>
      <c r="X833" s="190"/>
      <c r="Y833" s="189"/>
      <c r="Z833" s="191"/>
    </row>
    <row r="834" spans="2:26">
      <c r="B834" s="11" t="s">
        <v>249</v>
      </c>
      <c r="C834" t="s">
        <v>232</v>
      </c>
      <c r="D834" t="s">
        <v>43</v>
      </c>
      <c r="E834">
        <v>8440</v>
      </c>
      <c r="F834" s="248"/>
      <c r="G834" s="248"/>
      <c r="H834" s="155">
        <v>6690</v>
      </c>
      <c r="I834" s="116" t="s">
        <v>459</v>
      </c>
      <c r="J834" s="156" t="s">
        <v>459</v>
      </c>
      <c r="K834" s="17"/>
      <c r="L834"/>
      <c r="M834" s="11"/>
      <c r="N834" s="158" t="s">
        <v>49</v>
      </c>
      <c r="O834" s="159" t="s">
        <v>41</v>
      </c>
      <c r="P834" s="155">
        <v>1750</v>
      </c>
      <c r="Q834" s="116" t="s">
        <v>459</v>
      </c>
      <c r="R834" s="116">
        <v>0</v>
      </c>
      <c r="S834" s="155" t="str">
        <f t="shared" si="26"/>
        <v/>
      </c>
      <c r="T834" s="116" t="str">
        <f t="shared" si="27"/>
        <v/>
      </c>
      <c r="U834" s="189" t="s">
        <v>135</v>
      </c>
      <c r="V834" s="189">
        <v>6500</v>
      </c>
      <c r="W834" s="191" t="s">
        <v>185</v>
      </c>
      <c r="X834" s="190"/>
      <c r="Y834" s="189"/>
      <c r="Z834" s="191"/>
    </row>
    <row r="835" spans="2:26">
      <c r="B835" s="11" t="s">
        <v>249</v>
      </c>
      <c r="C835" t="s">
        <v>232</v>
      </c>
      <c r="D835" t="s">
        <v>45</v>
      </c>
      <c r="E835">
        <v>8440</v>
      </c>
      <c r="F835" s="248"/>
      <c r="G835" s="248"/>
      <c r="H835" s="155">
        <v>6690</v>
      </c>
      <c r="I835" s="116" t="s">
        <v>459</v>
      </c>
      <c r="J835" s="156" t="s">
        <v>459</v>
      </c>
      <c r="K835" s="17"/>
      <c r="L835"/>
      <c r="M835" s="11"/>
      <c r="N835" s="158" t="s">
        <v>49</v>
      </c>
      <c r="O835" s="159" t="s">
        <v>41</v>
      </c>
      <c r="P835" s="155">
        <v>1750</v>
      </c>
      <c r="Q835" s="116" t="s">
        <v>459</v>
      </c>
      <c r="R835" s="116">
        <v>0</v>
      </c>
      <c r="S835" s="155" t="str">
        <f t="shared" si="26"/>
        <v/>
      </c>
      <c r="T835" s="116" t="str">
        <f t="shared" si="27"/>
        <v/>
      </c>
      <c r="U835" s="189" t="s">
        <v>135</v>
      </c>
      <c r="V835" s="189">
        <v>6500</v>
      </c>
      <c r="W835" s="191" t="s">
        <v>185</v>
      </c>
      <c r="X835" s="190"/>
      <c r="Y835" s="189"/>
      <c r="Z835" s="191"/>
    </row>
    <row r="836" spans="2:26">
      <c r="B836" s="11" t="s">
        <v>250</v>
      </c>
      <c r="C836" t="s">
        <v>232</v>
      </c>
      <c r="D836" t="s">
        <v>151</v>
      </c>
      <c r="E836">
        <v>7495</v>
      </c>
      <c r="F836" s="248"/>
      <c r="G836" s="248"/>
      <c r="H836" s="155">
        <v>6990</v>
      </c>
      <c r="I836" s="116" t="s">
        <v>459</v>
      </c>
      <c r="J836" s="156" t="s">
        <v>459</v>
      </c>
      <c r="K836" s="17">
        <v>-4508</v>
      </c>
      <c r="L836">
        <v>-4508</v>
      </c>
      <c r="M836" s="11">
        <v>-4003</v>
      </c>
      <c r="N836" s="158" t="s">
        <v>40</v>
      </c>
      <c r="O836" s="159" t="s">
        <v>41</v>
      </c>
      <c r="P836" s="155">
        <v>505</v>
      </c>
      <c r="Q836" s="116" t="s">
        <v>459</v>
      </c>
      <c r="R836" s="116">
        <v>0</v>
      </c>
      <c r="S836" s="155" t="str">
        <f t="shared" si="26"/>
        <v/>
      </c>
      <c r="T836" s="116" t="str">
        <f t="shared" si="27"/>
        <v/>
      </c>
      <c r="U836" s="189" t="s">
        <v>135</v>
      </c>
      <c r="V836" s="189">
        <v>6800</v>
      </c>
      <c r="W836" s="191" t="s">
        <v>251</v>
      </c>
      <c r="X836" s="190"/>
      <c r="Y836" s="189"/>
      <c r="Z836" s="191"/>
    </row>
    <row r="837" spans="2:26">
      <c r="B837" s="11" t="s">
        <v>250</v>
      </c>
      <c r="C837" t="s">
        <v>232</v>
      </c>
      <c r="D837" t="s">
        <v>155</v>
      </c>
      <c r="E837">
        <v>7495</v>
      </c>
      <c r="F837" s="248"/>
      <c r="G837" s="248"/>
      <c r="H837" s="155">
        <v>6990</v>
      </c>
      <c r="I837" s="116" t="s">
        <v>459</v>
      </c>
      <c r="J837" s="156" t="s">
        <v>459</v>
      </c>
      <c r="K837" s="17">
        <v>-4508</v>
      </c>
      <c r="L837">
        <v>-4508</v>
      </c>
      <c r="M837" s="11">
        <v>-4003</v>
      </c>
      <c r="N837" s="158" t="s">
        <v>40</v>
      </c>
      <c r="O837" s="159" t="s">
        <v>41</v>
      </c>
      <c r="P837" s="155">
        <v>505</v>
      </c>
      <c r="Q837" s="116" t="s">
        <v>459</v>
      </c>
      <c r="R837" s="116">
        <v>0</v>
      </c>
      <c r="S837" s="155" t="str">
        <f t="shared" si="26"/>
        <v/>
      </c>
      <c r="T837" s="116" t="str">
        <f t="shared" si="27"/>
        <v/>
      </c>
      <c r="U837" s="189" t="s">
        <v>135</v>
      </c>
      <c r="V837" s="189">
        <v>6800</v>
      </c>
      <c r="W837" s="191" t="s">
        <v>251</v>
      </c>
      <c r="X837" s="190"/>
      <c r="Y837" s="189"/>
      <c r="Z837" s="191"/>
    </row>
    <row r="838" spans="2:26">
      <c r="B838" s="11" t="s">
        <v>250</v>
      </c>
      <c r="C838" t="s">
        <v>232</v>
      </c>
      <c r="D838" t="s">
        <v>156</v>
      </c>
      <c r="E838">
        <v>7495</v>
      </c>
      <c r="F838" s="248"/>
      <c r="G838" s="248"/>
      <c r="H838" s="155">
        <v>6990</v>
      </c>
      <c r="I838" s="116" t="s">
        <v>459</v>
      </c>
      <c r="J838" s="156" t="s">
        <v>459</v>
      </c>
      <c r="K838" s="17">
        <v>-4508</v>
      </c>
      <c r="L838">
        <v>-4508</v>
      </c>
      <c r="M838" s="11">
        <v>-4003</v>
      </c>
      <c r="N838" s="158" t="s">
        <v>40</v>
      </c>
      <c r="O838" s="159" t="s">
        <v>41</v>
      </c>
      <c r="P838" s="155">
        <v>505</v>
      </c>
      <c r="Q838" s="116" t="s">
        <v>459</v>
      </c>
      <c r="R838" s="116">
        <v>0</v>
      </c>
      <c r="S838" s="155" t="str">
        <f t="shared" si="26"/>
        <v/>
      </c>
      <c r="T838" s="116" t="str">
        <f t="shared" si="27"/>
        <v/>
      </c>
      <c r="U838" s="189" t="s">
        <v>135</v>
      </c>
      <c r="V838" s="189">
        <v>6800</v>
      </c>
      <c r="W838" s="191" t="s">
        <v>251</v>
      </c>
      <c r="X838" s="190"/>
      <c r="Y838" s="189"/>
      <c r="Z838" s="191"/>
    </row>
    <row r="839" spans="2:26">
      <c r="B839" s="11" t="s">
        <v>250</v>
      </c>
      <c r="C839" t="s">
        <v>232</v>
      </c>
      <c r="D839" t="s">
        <v>157</v>
      </c>
      <c r="E839">
        <v>8085</v>
      </c>
      <c r="F839" s="248"/>
      <c r="G839" s="248"/>
      <c r="H839" s="155">
        <v>8030</v>
      </c>
      <c r="I839" s="116" t="s">
        <v>459</v>
      </c>
      <c r="J839" s="156" t="s">
        <v>459</v>
      </c>
      <c r="K839" s="17">
        <v>-4839</v>
      </c>
      <c r="L839">
        <v>-4839</v>
      </c>
      <c r="M839" s="11">
        <v>-4792</v>
      </c>
      <c r="N839" s="158" t="s">
        <v>40</v>
      </c>
      <c r="O839" s="159" t="s">
        <v>40</v>
      </c>
      <c r="P839" s="155">
        <v>55</v>
      </c>
      <c r="Q839" s="116" t="s">
        <v>459</v>
      </c>
      <c r="R839" s="116">
        <v>0</v>
      </c>
      <c r="S839" s="155" t="str">
        <f t="shared" si="26"/>
        <v/>
      </c>
      <c r="T839" s="116" t="str">
        <f t="shared" si="27"/>
        <v/>
      </c>
      <c r="U839" s="189"/>
      <c r="V839" s="189"/>
      <c r="W839" s="191"/>
      <c r="X839" s="190"/>
      <c r="Y839" s="189"/>
      <c r="Z839" s="191"/>
    </row>
    <row r="840" spans="2:26">
      <c r="B840" s="11" t="s">
        <v>250</v>
      </c>
      <c r="C840" t="s">
        <v>232</v>
      </c>
      <c r="D840" t="s">
        <v>158</v>
      </c>
      <c r="E840">
        <v>8085</v>
      </c>
      <c r="F840" s="248"/>
      <c r="G840" s="248"/>
      <c r="H840" s="155">
        <v>8030</v>
      </c>
      <c r="I840" s="116" t="s">
        <v>459</v>
      </c>
      <c r="J840" s="156" t="s">
        <v>459</v>
      </c>
      <c r="K840" s="17">
        <v>-4839</v>
      </c>
      <c r="L840">
        <v>-4839</v>
      </c>
      <c r="M840" s="11">
        <v>-4792</v>
      </c>
      <c r="N840" s="158" t="s">
        <v>40</v>
      </c>
      <c r="O840" s="159" t="s">
        <v>40</v>
      </c>
      <c r="P840" s="155">
        <v>55</v>
      </c>
      <c r="Q840" s="116" t="s">
        <v>459</v>
      </c>
      <c r="R840" s="116">
        <v>0</v>
      </c>
      <c r="S840" s="155" t="str">
        <f t="shared" si="26"/>
        <v/>
      </c>
      <c r="T840" s="116" t="str">
        <f t="shared" si="27"/>
        <v/>
      </c>
      <c r="U840" s="189"/>
      <c r="V840" s="189"/>
      <c r="W840" s="191"/>
      <c r="X840" s="190"/>
      <c r="Y840" s="189"/>
      <c r="Z840" s="191"/>
    </row>
    <row r="841" spans="2:26">
      <c r="B841" s="11" t="s">
        <v>250</v>
      </c>
      <c r="C841" t="s">
        <v>232</v>
      </c>
      <c r="D841" t="s">
        <v>159</v>
      </c>
      <c r="E841">
        <v>8085</v>
      </c>
      <c r="F841" s="248"/>
      <c r="G841" s="248"/>
      <c r="H841" s="155">
        <v>8030</v>
      </c>
      <c r="I841" s="116" t="s">
        <v>459</v>
      </c>
      <c r="J841" s="156" t="s">
        <v>459</v>
      </c>
      <c r="K841" s="17">
        <v>-4839</v>
      </c>
      <c r="L841">
        <v>-4839</v>
      </c>
      <c r="M841" s="11">
        <v>-4792</v>
      </c>
      <c r="N841" s="158" t="s">
        <v>40</v>
      </c>
      <c r="O841" s="159" t="s">
        <v>40</v>
      </c>
      <c r="P841" s="155">
        <v>55</v>
      </c>
      <c r="Q841" s="116" t="s">
        <v>459</v>
      </c>
      <c r="R841" s="116">
        <v>0</v>
      </c>
      <c r="S841" s="155" t="str">
        <f t="shared" ref="S841:S904" si="28">IF(O841="Smoothing ramp","Smoothing ramp","")</f>
        <v/>
      </c>
      <c r="T841" s="116" t="str">
        <f t="shared" ref="T841:T904" si="29">IF(O841="Smoothing ramp","Smoothing ramp","")</f>
        <v/>
      </c>
      <c r="U841" s="189"/>
      <c r="V841" s="189"/>
      <c r="W841" s="191"/>
      <c r="X841" s="190"/>
      <c r="Y841" s="189"/>
      <c r="Z841" s="191"/>
    </row>
    <row r="842" spans="2:26">
      <c r="B842" s="11" t="s">
        <v>250</v>
      </c>
      <c r="C842" t="s">
        <v>232</v>
      </c>
      <c r="D842" t="s">
        <v>160</v>
      </c>
      <c r="E842">
        <v>8085</v>
      </c>
      <c r="F842" s="248"/>
      <c r="G842" s="248"/>
      <c r="H842" s="155">
        <v>8030</v>
      </c>
      <c r="I842" s="116" t="s">
        <v>459</v>
      </c>
      <c r="J842" s="156" t="s">
        <v>459</v>
      </c>
      <c r="K842" s="17">
        <v>-4839</v>
      </c>
      <c r="L842">
        <v>-4839</v>
      </c>
      <c r="M842" s="11">
        <v>-4792</v>
      </c>
      <c r="N842" s="158" t="s">
        <v>40</v>
      </c>
      <c r="O842" s="159" t="s">
        <v>40</v>
      </c>
      <c r="P842" s="155">
        <v>55</v>
      </c>
      <c r="Q842" s="116" t="s">
        <v>459</v>
      </c>
      <c r="R842" s="116">
        <v>0</v>
      </c>
      <c r="S842" s="155" t="str">
        <f t="shared" si="28"/>
        <v/>
      </c>
      <c r="T842" s="116" t="str">
        <f t="shared" si="29"/>
        <v/>
      </c>
      <c r="U842" s="189"/>
      <c r="V842" s="189"/>
      <c r="W842" s="191"/>
      <c r="X842" s="190"/>
      <c r="Y842" s="189"/>
      <c r="Z842" s="191"/>
    </row>
    <row r="843" spans="2:26">
      <c r="B843" s="11" t="s">
        <v>250</v>
      </c>
      <c r="C843" t="s">
        <v>232</v>
      </c>
      <c r="D843" t="s">
        <v>163</v>
      </c>
      <c r="E843">
        <v>8013</v>
      </c>
      <c r="F843" s="248"/>
      <c r="G843" s="248"/>
      <c r="H843" s="155">
        <v>8008</v>
      </c>
      <c r="I843" s="116" t="s">
        <v>459</v>
      </c>
      <c r="J843" s="156" t="s">
        <v>459</v>
      </c>
      <c r="K843" s="17">
        <v>-1505</v>
      </c>
      <c r="L843">
        <v>-1505</v>
      </c>
      <c r="M843" s="11">
        <v>-1500</v>
      </c>
      <c r="N843" s="158" t="s">
        <v>40</v>
      </c>
      <c r="O843" s="159" t="s">
        <v>40</v>
      </c>
      <c r="P843" s="155">
        <v>5</v>
      </c>
      <c r="Q843" s="116" t="s">
        <v>459</v>
      </c>
      <c r="R843" s="116">
        <v>0</v>
      </c>
      <c r="S843" s="155" t="str">
        <f t="shared" si="28"/>
        <v/>
      </c>
      <c r="T843" s="116" t="str">
        <f t="shared" si="29"/>
        <v/>
      </c>
      <c r="U843" s="189"/>
      <c r="V843" s="189"/>
      <c r="W843" s="191"/>
      <c r="X843" s="190"/>
      <c r="Y843" s="189"/>
      <c r="Z843" s="191"/>
    </row>
    <row r="844" spans="2:26" ht="15.95" thickBot="1">
      <c r="B844" s="11" t="s">
        <v>250</v>
      </c>
      <c r="C844" t="s">
        <v>232</v>
      </c>
      <c r="D844" t="s">
        <v>165</v>
      </c>
      <c r="E844">
        <v>8013</v>
      </c>
      <c r="F844" s="250"/>
      <c r="G844" s="250"/>
      <c r="H844" s="155">
        <v>8008</v>
      </c>
      <c r="I844" s="116" t="s">
        <v>459</v>
      </c>
      <c r="J844" s="156" t="s">
        <v>459</v>
      </c>
      <c r="K844" s="17">
        <v>-1505</v>
      </c>
      <c r="L844">
        <v>-1505</v>
      </c>
      <c r="M844" s="11">
        <v>-1500</v>
      </c>
      <c r="N844" s="158" t="s">
        <v>40</v>
      </c>
      <c r="O844" s="159" t="s">
        <v>40</v>
      </c>
      <c r="P844" s="155">
        <v>5</v>
      </c>
      <c r="Q844" s="116" t="s">
        <v>459</v>
      </c>
      <c r="R844" s="116">
        <v>0</v>
      </c>
      <c r="S844" s="155" t="str">
        <f t="shared" si="28"/>
        <v/>
      </c>
      <c r="T844" s="116" t="str">
        <f t="shared" si="29"/>
        <v/>
      </c>
      <c r="U844" s="189"/>
      <c r="V844" s="189"/>
      <c r="W844" s="191"/>
      <c r="X844" s="190"/>
      <c r="Y844" s="189"/>
      <c r="Z844" s="191"/>
    </row>
    <row r="845" spans="2:26">
      <c r="B845" s="11" t="s">
        <v>250</v>
      </c>
      <c r="C845" t="s">
        <v>232</v>
      </c>
      <c r="D845" t="s">
        <v>166</v>
      </c>
      <c r="E845">
        <v>8013</v>
      </c>
      <c r="F845" s="246"/>
      <c r="G845" s="246"/>
      <c r="H845" s="155">
        <v>8008</v>
      </c>
      <c r="I845" s="116" t="s">
        <v>459</v>
      </c>
      <c r="J845" s="156" t="s">
        <v>459</v>
      </c>
      <c r="K845" s="17">
        <v>-1505</v>
      </c>
      <c r="L845">
        <v>-1505</v>
      </c>
      <c r="M845" s="11">
        <v>-1500</v>
      </c>
      <c r="N845" s="158" t="s">
        <v>40</v>
      </c>
      <c r="O845" s="159" t="s">
        <v>40</v>
      </c>
      <c r="P845" s="155">
        <v>5</v>
      </c>
      <c r="Q845" s="116" t="s">
        <v>459</v>
      </c>
      <c r="R845" s="116">
        <v>0</v>
      </c>
      <c r="S845" s="155" t="str">
        <f t="shared" si="28"/>
        <v/>
      </c>
      <c r="T845" s="116" t="str">
        <f t="shared" si="29"/>
        <v/>
      </c>
      <c r="U845" s="189"/>
      <c r="V845" s="189"/>
      <c r="W845" s="191"/>
      <c r="X845" s="190"/>
      <c r="Y845" s="189"/>
      <c r="Z845" s="191"/>
    </row>
    <row r="846" spans="2:26">
      <c r="B846" s="11" t="s">
        <v>250</v>
      </c>
      <c r="C846" t="s">
        <v>232</v>
      </c>
      <c r="D846" t="s">
        <v>39</v>
      </c>
      <c r="E846">
        <v>8106</v>
      </c>
      <c r="F846" s="248"/>
      <c r="G846" s="248"/>
      <c r="H846" s="155">
        <v>8095</v>
      </c>
      <c r="I846" s="116" t="s">
        <v>459</v>
      </c>
      <c r="J846" s="156" t="s">
        <v>459</v>
      </c>
      <c r="K846" s="17">
        <v>-2110</v>
      </c>
      <c r="L846">
        <v>-2110</v>
      </c>
      <c r="M846" s="11">
        <v>-2098</v>
      </c>
      <c r="N846" s="158" t="s">
        <v>40</v>
      </c>
      <c r="O846" s="159" t="s">
        <v>40</v>
      </c>
      <c r="P846" s="155">
        <v>11</v>
      </c>
      <c r="Q846" s="116" t="s">
        <v>459</v>
      </c>
      <c r="R846" s="116">
        <v>0</v>
      </c>
      <c r="S846" s="155" t="str">
        <f t="shared" si="28"/>
        <v/>
      </c>
      <c r="T846" s="116" t="str">
        <f t="shared" si="29"/>
        <v/>
      </c>
      <c r="U846" s="189"/>
      <c r="V846" s="189"/>
      <c r="W846" s="191"/>
      <c r="X846" s="190"/>
      <c r="Y846" s="189"/>
      <c r="Z846" s="191"/>
    </row>
    <row r="847" spans="2:26">
      <c r="B847" s="11" t="s">
        <v>250</v>
      </c>
      <c r="C847" t="s">
        <v>232</v>
      </c>
      <c r="D847" t="s">
        <v>43</v>
      </c>
      <c r="E847">
        <v>8106</v>
      </c>
      <c r="F847" s="248"/>
      <c r="G847" s="248"/>
      <c r="H847" s="155">
        <v>8095</v>
      </c>
      <c r="I847" s="116" t="s">
        <v>459</v>
      </c>
      <c r="J847" s="156" t="s">
        <v>459</v>
      </c>
      <c r="K847" s="17">
        <v>-2110</v>
      </c>
      <c r="L847">
        <v>-2110</v>
      </c>
      <c r="M847" s="11">
        <v>-2098</v>
      </c>
      <c r="N847" s="158" t="s">
        <v>40</v>
      </c>
      <c r="O847" s="159" t="s">
        <v>40</v>
      </c>
      <c r="P847" s="155">
        <v>11</v>
      </c>
      <c r="Q847" s="116" t="s">
        <v>459</v>
      </c>
      <c r="R847" s="116">
        <v>0</v>
      </c>
      <c r="S847" s="155" t="str">
        <f t="shared" si="28"/>
        <v/>
      </c>
      <c r="T847" s="116" t="str">
        <f t="shared" si="29"/>
        <v/>
      </c>
      <c r="U847" s="189"/>
      <c r="V847" s="189"/>
      <c r="W847" s="191"/>
      <c r="X847" s="190"/>
      <c r="Y847" s="189"/>
      <c r="Z847" s="191"/>
    </row>
    <row r="848" spans="2:26">
      <c r="B848" s="11" t="s">
        <v>250</v>
      </c>
      <c r="C848" t="s">
        <v>232</v>
      </c>
      <c r="D848" t="s">
        <v>45</v>
      </c>
      <c r="E848">
        <v>8106</v>
      </c>
      <c r="F848" s="248"/>
      <c r="G848" s="248"/>
      <c r="H848" s="155">
        <v>8095</v>
      </c>
      <c r="I848" s="116" t="s">
        <v>459</v>
      </c>
      <c r="J848" s="156" t="s">
        <v>459</v>
      </c>
      <c r="K848" s="17">
        <v>-2110</v>
      </c>
      <c r="L848">
        <v>-2110</v>
      </c>
      <c r="M848" s="11">
        <v>-2098</v>
      </c>
      <c r="N848" s="158" t="s">
        <v>40</v>
      </c>
      <c r="O848" s="159" t="s">
        <v>40</v>
      </c>
      <c r="P848" s="155">
        <v>11</v>
      </c>
      <c r="Q848" s="116" t="s">
        <v>459</v>
      </c>
      <c r="R848" s="116">
        <v>0</v>
      </c>
      <c r="S848" s="155" t="str">
        <f t="shared" si="28"/>
        <v/>
      </c>
      <c r="T848" s="116" t="str">
        <f t="shared" si="29"/>
        <v/>
      </c>
      <c r="U848" s="189"/>
      <c r="V848" s="189"/>
      <c r="W848" s="191"/>
      <c r="X848" s="190"/>
      <c r="Y848" s="189"/>
      <c r="Z848" s="191"/>
    </row>
    <row r="849" spans="2:26">
      <c r="B849" s="11" t="s">
        <v>250</v>
      </c>
      <c r="C849" t="s">
        <v>232</v>
      </c>
      <c r="D849" t="s">
        <v>46</v>
      </c>
      <c r="E849">
        <v>7848</v>
      </c>
      <c r="F849" s="248"/>
      <c r="G849" s="248"/>
      <c r="H849" s="155">
        <v>7190</v>
      </c>
      <c r="I849" s="116" t="s">
        <v>459</v>
      </c>
      <c r="J849" s="156" t="s">
        <v>459</v>
      </c>
      <c r="K849" s="17">
        <v>-4899</v>
      </c>
      <c r="L849">
        <v>-4899</v>
      </c>
      <c r="M849" s="11">
        <v>-4241</v>
      </c>
      <c r="N849" s="158" t="s">
        <v>40</v>
      </c>
      <c r="O849" s="159" t="s">
        <v>41</v>
      </c>
      <c r="P849" s="155">
        <v>658</v>
      </c>
      <c r="Q849" s="116" t="s">
        <v>459</v>
      </c>
      <c r="R849" s="116">
        <v>0</v>
      </c>
      <c r="S849" s="155" t="str">
        <f t="shared" si="28"/>
        <v/>
      </c>
      <c r="T849" s="116" t="str">
        <f t="shared" si="29"/>
        <v/>
      </c>
      <c r="U849" s="189" t="s">
        <v>135</v>
      </c>
      <c r="V849" s="189">
        <v>7000</v>
      </c>
      <c r="W849" s="191" t="s">
        <v>252</v>
      </c>
      <c r="X849" s="190"/>
      <c r="Y849" s="189"/>
      <c r="Z849" s="191"/>
    </row>
    <row r="850" spans="2:26" ht="15.95" thickBot="1">
      <c r="B850" s="11" t="s">
        <v>250</v>
      </c>
      <c r="C850" t="s">
        <v>232</v>
      </c>
      <c r="D850" t="s">
        <v>47</v>
      </c>
      <c r="E850">
        <v>7848</v>
      </c>
      <c r="F850" s="250"/>
      <c r="G850" s="250"/>
      <c r="H850" s="155">
        <v>7190</v>
      </c>
      <c r="I850" s="116" t="s">
        <v>459</v>
      </c>
      <c r="J850" s="156" t="s">
        <v>459</v>
      </c>
      <c r="K850" s="17">
        <v>-4899</v>
      </c>
      <c r="L850">
        <v>-4899</v>
      </c>
      <c r="M850" s="11">
        <v>-4241</v>
      </c>
      <c r="N850" s="158" t="s">
        <v>40</v>
      </c>
      <c r="O850" s="159" t="s">
        <v>41</v>
      </c>
      <c r="P850" s="155">
        <v>658</v>
      </c>
      <c r="Q850" s="116" t="s">
        <v>459</v>
      </c>
      <c r="R850" s="116">
        <v>0</v>
      </c>
      <c r="S850" s="155" t="str">
        <f t="shared" si="28"/>
        <v/>
      </c>
      <c r="T850" s="116" t="str">
        <f t="shared" si="29"/>
        <v/>
      </c>
      <c r="U850" s="189" t="s">
        <v>135</v>
      </c>
      <c r="V850" s="189">
        <v>7000</v>
      </c>
      <c r="W850" s="191" t="s">
        <v>252</v>
      </c>
      <c r="X850" s="190"/>
      <c r="Y850" s="189"/>
      <c r="Z850" s="191"/>
    </row>
    <row r="851" spans="2:26">
      <c r="B851" s="11" t="s">
        <v>250</v>
      </c>
      <c r="C851" t="s">
        <v>232</v>
      </c>
      <c r="D851" t="s">
        <v>48</v>
      </c>
      <c r="E851">
        <v>7248</v>
      </c>
      <c r="F851" s="246"/>
      <c r="G851" s="246"/>
      <c r="H851" s="155">
        <v>7190</v>
      </c>
      <c r="I851" s="116" t="s">
        <v>459</v>
      </c>
      <c r="J851" s="156" t="s">
        <v>459</v>
      </c>
      <c r="K851" s="17">
        <v>-4311</v>
      </c>
      <c r="L851">
        <v>-4311</v>
      </c>
      <c r="M851" s="11">
        <v>-4253</v>
      </c>
      <c r="N851" s="158" t="s">
        <v>40</v>
      </c>
      <c r="O851" s="159" t="s">
        <v>41</v>
      </c>
      <c r="P851" s="155">
        <v>58</v>
      </c>
      <c r="Q851" s="116" t="s">
        <v>459</v>
      </c>
      <c r="R851" s="116">
        <v>0</v>
      </c>
      <c r="S851" s="155" t="str">
        <f t="shared" si="28"/>
        <v/>
      </c>
      <c r="T851" s="116" t="str">
        <f t="shared" si="29"/>
        <v/>
      </c>
      <c r="U851" s="189" t="s">
        <v>135</v>
      </c>
      <c r="V851" s="189">
        <v>7000</v>
      </c>
      <c r="W851" s="191" t="s">
        <v>252</v>
      </c>
      <c r="X851" s="190"/>
      <c r="Y851" s="189"/>
      <c r="Z851" s="191"/>
    </row>
    <row r="852" spans="2:26">
      <c r="B852" s="11" t="s">
        <v>253</v>
      </c>
      <c r="C852" t="s">
        <v>232</v>
      </c>
      <c r="D852" t="s">
        <v>163</v>
      </c>
      <c r="E852">
        <v>7834</v>
      </c>
      <c r="F852" s="248"/>
      <c r="G852" s="248"/>
      <c r="H852" s="155">
        <v>7234</v>
      </c>
      <c r="I852" s="116" t="s">
        <v>459</v>
      </c>
      <c r="J852" s="156" t="s">
        <v>459</v>
      </c>
      <c r="K852" s="17">
        <v>-3540</v>
      </c>
      <c r="L852">
        <v>-3540</v>
      </c>
      <c r="M852" s="11">
        <v>-2940</v>
      </c>
      <c r="N852" s="158" t="s">
        <v>40</v>
      </c>
      <c r="O852" s="159" t="s">
        <v>41</v>
      </c>
      <c r="P852" s="155">
        <v>600</v>
      </c>
      <c r="Q852" s="116" t="s">
        <v>459</v>
      </c>
      <c r="R852" s="116">
        <v>0</v>
      </c>
      <c r="S852" s="155" t="str">
        <f t="shared" si="28"/>
        <v/>
      </c>
      <c r="T852" s="116" t="str">
        <f t="shared" si="29"/>
        <v/>
      </c>
      <c r="U852" s="189" t="s">
        <v>135</v>
      </c>
      <c r="V852" s="189">
        <v>7044</v>
      </c>
      <c r="W852" s="191" t="s">
        <v>254</v>
      </c>
      <c r="X852" s="190"/>
      <c r="Y852" s="189"/>
      <c r="Z852" s="191"/>
    </row>
    <row r="853" spans="2:26" ht="15.95" thickBot="1">
      <c r="B853" s="11" t="s">
        <v>253</v>
      </c>
      <c r="C853" t="s">
        <v>232</v>
      </c>
      <c r="D853" t="s">
        <v>165</v>
      </c>
      <c r="E853">
        <v>7834</v>
      </c>
      <c r="F853" s="250"/>
      <c r="G853" s="250"/>
      <c r="H853" s="155">
        <v>7234</v>
      </c>
      <c r="I853" s="116" t="s">
        <v>459</v>
      </c>
      <c r="J853" s="156" t="s">
        <v>459</v>
      </c>
      <c r="K853" s="17">
        <v>-3540</v>
      </c>
      <c r="L853">
        <v>-3540</v>
      </c>
      <c r="M853" s="11">
        <v>-2940</v>
      </c>
      <c r="N853" s="158" t="s">
        <v>40</v>
      </c>
      <c r="O853" s="159" t="s">
        <v>41</v>
      </c>
      <c r="P853" s="155">
        <v>600</v>
      </c>
      <c r="Q853" s="116" t="s">
        <v>459</v>
      </c>
      <c r="R853" s="116">
        <v>0</v>
      </c>
      <c r="S853" s="155" t="str">
        <f t="shared" si="28"/>
        <v/>
      </c>
      <c r="T853" s="116" t="str">
        <f t="shared" si="29"/>
        <v/>
      </c>
      <c r="U853" s="189" t="s">
        <v>135</v>
      </c>
      <c r="V853" s="189">
        <v>7044</v>
      </c>
      <c r="W853" s="191" t="s">
        <v>254</v>
      </c>
      <c r="X853" s="190"/>
      <c r="Y853" s="189"/>
      <c r="Z853" s="191"/>
    </row>
    <row r="854" spans="2:26">
      <c r="B854" s="11" t="s">
        <v>253</v>
      </c>
      <c r="C854" t="s">
        <v>232</v>
      </c>
      <c r="D854" t="s">
        <v>166</v>
      </c>
      <c r="E854">
        <v>7834</v>
      </c>
      <c r="F854" s="246"/>
      <c r="G854" s="246"/>
      <c r="H854" s="155">
        <v>7234</v>
      </c>
      <c r="I854" s="116" t="s">
        <v>459</v>
      </c>
      <c r="J854" s="156" t="s">
        <v>459</v>
      </c>
      <c r="K854" s="17">
        <v>-3540</v>
      </c>
      <c r="L854">
        <v>-3540</v>
      </c>
      <c r="M854" s="11">
        <v>-2940</v>
      </c>
      <c r="N854" s="158" t="s">
        <v>40</v>
      </c>
      <c r="O854" s="159" t="s">
        <v>41</v>
      </c>
      <c r="P854" s="155">
        <v>600</v>
      </c>
      <c r="Q854" s="116" t="s">
        <v>459</v>
      </c>
      <c r="R854" s="116">
        <v>0</v>
      </c>
      <c r="S854" s="155" t="str">
        <f t="shared" si="28"/>
        <v/>
      </c>
      <c r="T854" s="116" t="str">
        <f t="shared" si="29"/>
        <v/>
      </c>
      <c r="U854" s="189" t="s">
        <v>135</v>
      </c>
      <c r="V854" s="189">
        <v>7044</v>
      </c>
      <c r="W854" s="191" t="s">
        <v>254</v>
      </c>
      <c r="X854" s="190"/>
      <c r="Y854" s="189"/>
      <c r="Z854" s="191"/>
    </row>
    <row r="855" spans="2:26">
      <c r="B855" s="11" t="s">
        <v>253</v>
      </c>
      <c r="C855" t="s">
        <v>232</v>
      </c>
      <c r="D855" t="s">
        <v>29</v>
      </c>
      <c r="E855">
        <v>6951</v>
      </c>
      <c r="F855" s="248"/>
      <c r="G855" s="248"/>
      <c r="H855" s="155">
        <v>6398</v>
      </c>
      <c r="I855" s="116" t="s">
        <v>459</v>
      </c>
      <c r="J855" s="156" t="s">
        <v>459</v>
      </c>
      <c r="K855" s="17">
        <v>-2562</v>
      </c>
      <c r="L855">
        <v>-2562</v>
      </c>
      <c r="M855" s="11">
        <v>-2009</v>
      </c>
      <c r="N855" s="158" t="s">
        <v>40</v>
      </c>
      <c r="O855" s="159" t="s">
        <v>41</v>
      </c>
      <c r="P855" s="155">
        <v>553</v>
      </c>
      <c r="Q855" s="116" t="s">
        <v>459</v>
      </c>
      <c r="R855" s="116">
        <v>0</v>
      </c>
      <c r="S855" s="155" t="str">
        <f t="shared" si="28"/>
        <v/>
      </c>
      <c r="T855" s="116" t="str">
        <f t="shared" si="29"/>
        <v/>
      </c>
      <c r="U855" s="189" t="s">
        <v>4</v>
      </c>
      <c r="V855" s="189">
        <v>6208</v>
      </c>
      <c r="W855" s="191" t="s">
        <v>74</v>
      </c>
      <c r="X855" s="190"/>
      <c r="Y855" s="189"/>
      <c r="Z855" s="191"/>
    </row>
    <row r="856" spans="2:26">
      <c r="B856" s="11" t="s">
        <v>253</v>
      </c>
      <c r="C856" t="s">
        <v>232</v>
      </c>
      <c r="D856" t="s">
        <v>32</v>
      </c>
      <c r="E856">
        <v>6951</v>
      </c>
      <c r="F856" s="248"/>
      <c r="G856" s="248"/>
      <c r="H856" s="155">
        <v>6398</v>
      </c>
      <c r="I856" s="116" t="s">
        <v>459</v>
      </c>
      <c r="J856" s="156" t="s">
        <v>459</v>
      </c>
      <c r="K856" s="17">
        <v>-2562</v>
      </c>
      <c r="L856">
        <v>-2562</v>
      </c>
      <c r="M856" s="11">
        <v>-2009</v>
      </c>
      <c r="N856" s="158" t="s">
        <v>40</v>
      </c>
      <c r="O856" s="159" t="s">
        <v>41</v>
      </c>
      <c r="P856" s="155">
        <v>553</v>
      </c>
      <c r="Q856" s="116" t="s">
        <v>459</v>
      </c>
      <c r="R856" s="116">
        <v>0</v>
      </c>
      <c r="S856" s="155" t="str">
        <f t="shared" si="28"/>
        <v/>
      </c>
      <c r="T856" s="116" t="str">
        <f t="shared" si="29"/>
        <v/>
      </c>
      <c r="U856" s="189" t="s">
        <v>4</v>
      </c>
      <c r="V856" s="189">
        <v>6208</v>
      </c>
      <c r="W856" s="191" t="s">
        <v>74</v>
      </c>
      <c r="X856" s="190"/>
      <c r="Y856" s="189"/>
      <c r="Z856" s="191"/>
    </row>
    <row r="857" spans="2:26">
      <c r="B857" s="11" t="s">
        <v>253</v>
      </c>
      <c r="C857" t="s">
        <v>232</v>
      </c>
      <c r="D857" t="s">
        <v>34</v>
      </c>
      <c r="E857">
        <v>6951</v>
      </c>
      <c r="F857" s="248"/>
      <c r="G857" s="248"/>
      <c r="H857" s="155">
        <v>6398</v>
      </c>
      <c r="I857" s="116" t="s">
        <v>459</v>
      </c>
      <c r="J857" s="156" t="s">
        <v>459</v>
      </c>
      <c r="K857" s="17">
        <v>-2562</v>
      </c>
      <c r="L857">
        <v>-2562</v>
      </c>
      <c r="M857" s="11">
        <v>-2009</v>
      </c>
      <c r="N857" s="158" t="s">
        <v>40</v>
      </c>
      <c r="O857" s="159" t="s">
        <v>41</v>
      </c>
      <c r="P857" s="155">
        <v>553</v>
      </c>
      <c r="Q857" s="116" t="s">
        <v>459</v>
      </c>
      <c r="R857" s="116">
        <v>0</v>
      </c>
      <c r="S857" s="155" t="str">
        <f t="shared" si="28"/>
        <v/>
      </c>
      <c r="T857" s="116" t="str">
        <f t="shared" si="29"/>
        <v/>
      </c>
      <c r="U857" s="189" t="s">
        <v>4</v>
      </c>
      <c r="V857" s="189">
        <v>6208</v>
      </c>
      <c r="W857" s="191" t="s">
        <v>74</v>
      </c>
      <c r="X857" s="190"/>
      <c r="Y857" s="189"/>
      <c r="Z857" s="191"/>
    </row>
    <row r="858" spans="2:26">
      <c r="B858" s="11" t="s">
        <v>253</v>
      </c>
      <c r="C858" t="s">
        <v>232</v>
      </c>
      <c r="D858" t="s">
        <v>35</v>
      </c>
      <c r="E858">
        <v>8365</v>
      </c>
      <c r="F858" s="248"/>
      <c r="G858" s="248"/>
      <c r="H858" s="155">
        <v>7548</v>
      </c>
      <c r="I858" s="116" t="s">
        <v>459</v>
      </c>
      <c r="J858" s="156" t="s">
        <v>459</v>
      </c>
      <c r="K858" s="17">
        <v>-2198</v>
      </c>
      <c r="L858">
        <v>-2198</v>
      </c>
      <c r="M858" s="11">
        <v>-1379</v>
      </c>
      <c r="N858" s="158" t="s">
        <v>40</v>
      </c>
      <c r="O858" s="159" t="s">
        <v>41</v>
      </c>
      <c r="P858" s="155">
        <v>817</v>
      </c>
      <c r="Q858" s="116" t="s">
        <v>459</v>
      </c>
      <c r="R858" s="116">
        <v>0</v>
      </c>
      <c r="S858" s="155" t="str">
        <f t="shared" si="28"/>
        <v/>
      </c>
      <c r="T858" s="116" t="str">
        <f t="shared" si="29"/>
        <v/>
      </c>
      <c r="U858" s="189" t="s">
        <v>135</v>
      </c>
      <c r="V858" s="189">
        <v>7375</v>
      </c>
      <c r="W858" s="191" t="s">
        <v>255</v>
      </c>
      <c r="X858" s="190"/>
      <c r="Y858" s="189"/>
      <c r="Z858" s="191"/>
    </row>
    <row r="859" spans="2:26">
      <c r="B859" s="11" t="s">
        <v>253</v>
      </c>
      <c r="C859" t="s">
        <v>232</v>
      </c>
      <c r="D859" t="s">
        <v>37</v>
      </c>
      <c r="E859">
        <v>8365</v>
      </c>
      <c r="F859" s="248"/>
      <c r="G859" s="248"/>
      <c r="H859" s="155">
        <v>7548</v>
      </c>
      <c r="I859" s="116" t="s">
        <v>459</v>
      </c>
      <c r="J859" s="156" t="s">
        <v>459</v>
      </c>
      <c r="K859" s="17">
        <v>-2198</v>
      </c>
      <c r="L859">
        <v>-2198</v>
      </c>
      <c r="M859" s="11">
        <v>-1379</v>
      </c>
      <c r="N859" s="158" t="s">
        <v>40</v>
      </c>
      <c r="O859" s="159" t="s">
        <v>41</v>
      </c>
      <c r="P859" s="155">
        <v>817</v>
      </c>
      <c r="Q859" s="116" t="s">
        <v>459</v>
      </c>
      <c r="R859" s="116">
        <v>0</v>
      </c>
      <c r="S859" s="155" t="str">
        <f t="shared" si="28"/>
        <v/>
      </c>
      <c r="T859" s="116" t="str">
        <f t="shared" si="29"/>
        <v/>
      </c>
      <c r="U859" s="189" t="s">
        <v>135</v>
      </c>
      <c r="V859" s="189">
        <v>7375</v>
      </c>
      <c r="W859" s="191" t="s">
        <v>255</v>
      </c>
      <c r="X859" s="190"/>
      <c r="Y859" s="189"/>
      <c r="Z859" s="191"/>
    </row>
    <row r="860" spans="2:26">
      <c r="B860" s="11" t="s">
        <v>253</v>
      </c>
      <c r="C860" t="s">
        <v>232</v>
      </c>
      <c r="D860" t="s">
        <v>38</v>
      </c>
      <c r="E860">
        <v>8365</v>
      </c>
      <c r="F860" s="248"/>
      <c r="G860" s="248"/>
      <c r="H860" s="155">
        <v>7548</v>
      </c>
      <c r="I860" s="116" t="s">
        <v>459</v>
      </c>
      <c r="J860" s="156" t="s">
        <v>459</v>
      </c>
      <c r="K860" s="17">
        <v>-2198</v>
      </c>
      <c r="L860">
        <v>-2198</v>
      </c>
      <c r="M860" s="11">
        <v>-1379</v>
      </c>
      <c r="N860" s="158" t="s">
        <v>40</v>
      </c>
      <c r="O860" s="159" t="s">
        <v>41</v>
      </c>
      <c r="P860" s="155">
        <v>817</v>
      </c>
      <c r="Q860" s="116" t="s">
        <v>459</v>
      </c>
      <c r="R860" s="116">
        <v>0</v>
      </c>
      <c r="S860" s="155" t="str">
        <f t="shared" si="28"/>
        <v/>
      </c>
      <c r="T860" s="116" t="str">
        <f t="shared" si="29"/>
        <v/>
      </c>
      <c r="U860" s="189" t="s">
        <v>135</v>
      </c>
      <c r="V860" s="189">
        <v>7375</v>
      </c>
      <c r="W860" s="191" t="s">
        <v>255</v>
      </c>
      <c r="X860" s="190"/>
      <c r="Y860" s="189"/>
      <c r="Z860" s="191"/>
    </row>
    <row r="861" spans="2:26">
      <c r="B861" s="11" t="s">
        <v>253</v>
      </c>
      <c r="C861" t="s">
        <v>232</v>
      </c>
      <c r="D861" t="s">
        <v>39</v>
      </c>
      <c r="E861">
        <v>7577</v>
      </c>
      <c r="F861" s="248"/>
      <c r="G861" s="248"/>
      <c r="H861" s="155">
        <v>7560</v>
      </c>
      <c r="I861" s="116" t="s">
        <v>459</v>
      </c>
      <c r="J861" s="156" t="s">
        <v>459</v>
      </c>
      <c r="K861" s="17">
        <v>-1624</v>
      </c>
      <c r="L861">
        <v>-1624</v>
      </c>
      <c r="M861" s="11">
        <v>-1606</v>
      </c>
      <c r="N861" s="158" t="s">
        <v>40</v>
      </c>
      <c r="O861" s="159" t="s">
        <v>40</v>
      </c>
      <c r="P861" s="155">
        <v>17</v>
      </c>
      <c r="Q861" s="116" t="s">
        <v>459</v>
      </c>
      <c r="R861" s="116">
        <v>0</v>
      </c>
      <c r="S861" s="155" t="str">
        <f t="shared" si="28"/>
        <v/>
      </c>
      <c r="T861" s="116" t="str">
        <f t="shared" si="29"/>
        <v/>
      </c>
      <c r="U861" s="189"/>
      <c r="V861" s="189"/>
      <c r="W861" s="191"/>
      <c r="X861" s="190"/>
      <c r="Y861" s="189"/>
      <c r="Z861" s="191"/>
    </row>
    <row r="862" spans="2:26">
      <c r="B862" s="11" t="s">
        <v>253</v>
      </c>
      <c r="C862" t="s">
        <v>232</v>
      </c>
      <c r="D862" t="s">
        <v>43</v>
      </c>
      <c r="E862">
        <v>7577</v>
      </c>
      <c r="F862" s="248"/>
      <c r="G862" s="248"/>
      <c r="H862" s="155">
        <v>7560</v>
      </c>
      <c r="I862" s="116" t="s">
        <v>459</v>
      </c>
      <c r="J862" s="156" t="s">
        <v>459</v>
      </c>
      <c r="K862" s="17">
        <v>-1624</v>
      </c>
      <c r="L862">
        <v>-1624</v>
      </c>
      <c r="M862" s="11">
        <v>-1606</v>
      </c>
      <c r="N862" s="158" t="s">
        <v>40</v>
      </c>
      <c r="O862" s="159" t="s">
        <v>40</v>
      </c>
      <c r="P862" s="155">
        <v>17</v>
      </c>
      <c r="Q862" s="116" t="s">
        <v>459</v>
      </c>
      <c r="R862" s="116">
        <v>0</v>
      </c>
      <c r="S862" s="155" t="str">
        <f t="shared" si="28"/>
        <v/>
      </c>
      <c r="T862" s="116" t="str">
        <f t="shared" si="29"/>
        <v/>
      </c>
      <c r="U862" s="189"/>
      <c r="V862" s="189"/>
      <c r="W862" s="191"/>
      <c r="X862" s="190"/>
      <c r="Y862" s="189"/>
      <c r="Z862" s="191"/>
    </row>
    <row r="863" spans="2:26">
      <c r="B863" s="11" t="s">
        <v>253</v>
      </c>
      <c r="C863" t="s">
        <v>232</v>
      </c>
      <c r="D863" t="s">
        <v>45</v>
      </c>
      <c r="E863">
        <v>7577</v>
      </c>
      <c r="F863" s="248"/>
      <c r="G863" s="248"/>
      <c r="H863" s="155">
        <v>7560</v>
      </c>
      <c r="I863" s="116" t="s">
        <v>459</v>
      </c>
      <c r="J863" s="156" t="s">
        <v>459</v>
      </c>
      <c r="K863" s="17">
        <v>-1624</v>
      </c>
      <c r="L863">
        <v>-1624</v>
      </c>
      <c r="M863" s="11">
        <v>-1606</v>
      </c>
      <c r="N863" s="158" t="s">
        <v>40</v>
      </c>
      <c r="O863" s="159" t="s">
        <v>40</v>
      </c>
      <c r="P863" s="155">
        <v>17</v>
      </c>
      <c r="Q863" s="116" t="s">
        <v>459</v>
      </c>
      <c r="R863" s="116">
        <v>0</v>
      </c>
      <c r="S863" s="155" t="str">
        <f t="shared" si="28"/>
        <v/>
      </c>
      <c r="T863" s="116" t="str">
        <f t="shared" si="29"/>
        <v/>
      </c>
      <c r="U863" s="189"/>
      <c r="V863" s="189"/>
      <c r="W863" s="191"/>
      <c r="X863" s="190"/>
      <c r="Y863" s="189"/>
      <c r="Z863" s="191"/>
    </row>
    <row r="864" spans="2:26">
      <c r="B864" s="11" t="s">
        <v>253</v>
      </c>
      <c r="C864" t="s">
        <v>232</v>
      </c>
      <c r="D864" t="s">
        <v>46</v>
      </c>
      <c r="E864">
        <v>7501</v>
      </c>
      <c r="F864" s="248"/>
      <c r="G864" s="248"/>
      <c r="H864" s="155">
        <v>7489</v>
      </c>
      <c r="I864" s="116" t="s">
        <v>459</v>
      </c>
      <c r="J864" s="156" t="s">
        <v>459</v>
      </c>
      <c r="K864" s="17">
        <v>-4356</v>
      </c>
      <c r="L864">
        <v>-4356</v>
      </c>
      <c r="M864" s="11">
        <v>-4346</v>
      </c>
      <c r="N864" s="158" t="s">
        <v>40</v>
      </c>
      <c r="O864" s="159" t="s">
        <v>40</v>
      </c>
      <c r="P864" s="155">
        <v>12</v>
      </c>
      <c r="Q864" s="116" t="s">
        <v>459</v>
      </c>
      <c r="R864" s="116">
        <v>0</v>
      </c>
      <c r="S864" s="155" t="str">
        <f t="shared" si="28"/>
        <v/>
      </c>
      <c r="T864" s="116" t="str">
        <f t="shared" si="29"/>
        <v/>
      </c>
      <c r="U864" s="189"/>
      <c r="V864" s="189"/>
      <c r="W864" s="191"/>
      <c r="X864" s="190"/>
      <c r="Y864" s="189"/>
      <c r="Z864" s="191"/>
    </row>
    <row r="865" spans="2:26" ht="15.95" thickBot="1">
      <c r="B865" s="11" t="s">
        <v>253</v>
      </c>
      <c r="C865" t="s">
        <v>232</v>
      </c>
      <c r="D865" t="s">
        <v>47</v>
      </c>
      <c r="E865">
        <v>7501</v>
      </c>
      <c r="F865" s="250"/>
      <c r="G865" s="250"/>
      <c r="H865" s="155">
        <v>7489</v>
      </c>
      <c r="I865" s="116" t="s">
        <v>459</v>
      </c>
      <c r="J865" s="156" t="s">
        <v>459</v>
      </c>
      <c r="K865" s="17">
        <v>-4356</v>
      </c>
      <c r="L865">
        <v>-4356</v>
      </c>
      <c r="M865" s="11">
        <v>-4346</v>
      </c>
      <c r="N865" s="158" t="s">
        <v>40</v>
      </c>
      <c r="O865" s="159" t="s">
        <v>40</v>
      </c>
      <c r="P865" s="155">
        <v>12</v>
      </c>
      <c r="Q865" s="116" t="s">
        <v>459</v>
      </c>
      <c r="R865" s="116">
        <v>0</v>
      </c>
      <c r="S865" s="155" t="str">
        <f t="shared" si="28"/>
        <v/>
      </c>
      <c r="T865" s="116" t="str">
        <f t="shared" si="29"/>
        <v/>
      </c>
      <c r="U865" s="189"/>
      <c r="V865" s="189"/>
      <c r="W865" s="191"/>
      <c r="X865" s="190"/>
      <c r="Y865" s="189"/>
      <c r="Z865" s="191"/>
    </row>
    <row r="866" spans="2:26">
      <c r="B866" s="11" t="s">
        <v>253</v>
      </c>
      <c r="C866" t="s">
        <v>232</v>
      </c>
      <c r="D866" t="s">
        <v>48</v>
      </c>
      <c r="E866">
        <v>7501</v>
      </c>
      <c r="F866" s="246"/>
      <c r="G866" s="246"/>
      <c r="H866" s="155">
        <v>7489</v>
      </c>
      <c r="I866" s="116" t="s">
        <v>459</v>
      </c>
      <c r="J866" s="156" t="s">
        <v>459</v>
      </c>
      <c r="K866" s="17">
        <v>-4356</v>
      </c>
      <c r="L866">
        <v>-4356</v>
      </c>
      <c r="M866" s="11">
        <v>-4346</v>
      </c>
      <c r="N866" s="158" t="s">
        <v>40</v>
      </c>
      <c r="O866" s="159" t="s">
        <v>40</v>
      </c>
      <c r="P866" s="155">
        <v>12</v>
      </c>
      <c r="Q866" s="116" t="s">
        <v>459</v>
      </c>
      <c r="R866" s="116">
        <v>0</v>
      </c>
      <c r="S866" s="155" t="str">
        <f t="shared" si="28"/>
        <v/>
      </c>
      <c r="T866" s="116" t="str">
        <f t="shared" si="29"/>
        <v/>
      </c>
      <c r="U866" s="189"/>
      <c r="V866" s="189"/>
      <c r="W866" s="191"/>
      <c r="X866" s="190"/>
      <c r="Y866" s="189"/>
      <c r="Z866" s="191"/>
    </row>
    <row r="867" spans="2:26">
      <c r="B867" s="11" t="s">
        <v>256</v>
      </c>
      <c r="C867" t="s">
        <v>232</v>
      </c>
      <c r="D867" t="s">
        <v>151</v>
      </c>
      <c r="E867">
        <v>7617</v>
      </c>
      <c r="F867" s="248"/>
      <c r="G867" s="248"/>
      <c r="H867" s="155">
        <v>7217</v>
      </c>
      <c r="I867" s="116" t="s">
        <v>459</v>
      </c>
      <c r="J867" s="156" t="s">
        <v>459</v>
      </c>
      <c r="K867" s="17">
        <v>-5143</v>
      </c>
      <c r="L867">
        <v>-5143</v>
      </c>
      <c r="M867" s="11">
        <v>-4743</v>
      </c>
      <c r="N867" s="158" t="s">
        <v>40</v>
      </c>
      <c r="O867" s="159" t="s">
        <v>41</v>
      </c>
      <c r="P867" s="155">
        <v>400</v>
      </c>
      <c r="Q867" s="116" t="s">
        <v>459</v>
      </c>
      <c r="R867" s="116">
        <v>0</v>
      </c>
      <c r="S867" s="155" t="str">
        <f t="shared" si="28"/>
        <v/>
      </c>
      <c r="T867" s="116" t="str">
        <f t="shared" si="29"/>
        <v/>
      </c>
      <c r="U867" s="189" t="s">
        <v>135</v>
      </c>
      <c r="V867" s="189">
        <v>7027</v>
      </c>
      <c r="W867" s="191" t="s">
        <v>257</v>
      </c>
      <c r="X867" s="190"/>
      <c r="Y867" s="189"/>
      <c r="Z867" s="191"/>
    </row>
    <row r="868" spans="2:26">
      <c r="B868" s="11" t="s">
        <v>256</v>
      </c>
      <c r="C868" t="s">
        <v>232</v>
      </c>
      <c r="D868" t="s">
        <v>155</v>
      </c>
      <c r="E868">
        <v>7617</v>
      </c>
      <c r="F868" s="248"/>
      <c r="G868" s="248"/>
      <c r="H868" s="155">
        <v>7217</v>
      </c>
      <c r="I868" s="116" t="s">
        <v>459</v>
      </c>
      <c r="J868" s="156" t="s">
        <v>459</v>
      </c>
      <c r="K868" s="17">
        <v>-5143</v>
      </c>
      <c r="L868">
        <v>-5143</v>
      </c>
      <c r="M868" s="11">
        <v>-4743</v>
      </c>
      <c r="N868" s="158" t="s">
        <v>40</v>
      </c>
      <c r="O868" s="159" t="s">
        <v>41</v>
      </c>
      <c r="P868" s="155">
        <v>400</v>
      </c>
      <c r="Q868" s="116" t="s">
        <v>459</v>
      </c>
      <c r="R868" s="116">
        <v>0</v>
      </c>
      <c r="S868" s="155" t="str">
        <f t="shared" si="28"/>
        <v/>
      </c>
      <c r="T868" s="116" t="str">
        <f t="shared" si="29"/>
        <v/>
      </c>
      <c r="U868" s="189" t="s">
        <v>135</v>
      </c>
      <c r="V868" s="189">
        <v>7027</v>
      </c>
      <c r="W868" s="191" t="s">
        <v>257</v>
      </c>
      <c r="X868" s="190"/>
      <c r="Y868" s="189"/>
      <c r="Z868" s="191"/>
    </row>
    <row r="869" spans="2:26">
      <c r="B869" s="11" t="s">
        <v>256</v>
      </c>
      <c r="C869" t="s">
        <v>232</v>
      </c>
      <c r="D869" t="s">
        <v>156</v>
      </c>
      <c r="E869">
        <v>7617</v>
      </c>
      <c r="F869" s="248"/>
      <c r="G869" s="248"/>
      <c r="H869" s="155">
        <v>7217</v>
      </c>
      <c r="I869" s="116" t="s">
        <v>459</v>
      </c>
      <c r="J869" s="156" t="s">
        <v>459</v>
      </c>
      <c r="K869" s="17">
        <v>-5143</v>
      </c>
      <c r="L869">
        <v>-5143</v>
      </c>
      <c r="M869" s="11">
        <v>-4743</v>
      </c>
      <c r="N869" s="158" t="s">
        <v>40</v>
      </c>
      <c r="O869" s="159" t="s">
        <v>41</v>
      </c>
      <c r="P869" s="155">
        <v>400</v>
      </c>
      <c r="Q869" s="116" t="s">
        <v>459</v>
      </c>
      <c r="R869" s="116">
        <v>0</v>
      </c>
      <c r="S869" s="155" t="str">
        <f t="shared" si="28"/>
        <v/>
      </c>
      <c r="T869" s="116" t="str">
        <f t="shared" si="29"/>
        <v/>
      </c>
      <c r="U869" s="189" t="s">
        <v>135</v>
      </c>
      <c r="V869" s="189">
        <v>7027</v>
      </c>
      <c r="W869" s="191" t="s">
        <v>257</v>
      </c>
      <c r="X869" s="190"/>
      <c r="Y869" s="189"/>
      <c r="Z869" s="191"/>
    </row>
    <row r="870" spans="2:26">
      <c r="B870" s="11" t="s">
        <v>256</v>
      </c>
      <c r="C870" t="s">
        <v>232</v>
      </c>
      <c r="D870" t="s">
        <v>157</v>
      </c>
      <c r="E870">
        <v>8254</v>
      </c>
      <c r="F870" s="248"/>
      <c r="G870" s="248"/>
      <c r="H870" s="155">
        <v>7446</v>
      </c>
      <c r="I870" s="116" t="s">
        <v>459</v>
      </c>
      <c r="J870" s="156" t="s">
        <v>459</v>
      </c>
      <c r="K870" s="17">
        <v>-5078</v>
      </c>
      <c r="L870">
        <v>-5078</v>
      </c>
      <c r="M870" s="11">
        <v>-4271</v>
      </c>
      <c r="N870" s="158" t="s">
        <v>40</v>
      </c>
      <c r="O870" s="159" t="s">
        <v>41</v>
      </c>
      <c r="P870" s="155">
        <v>808</v>
      </c>
      <c r="Q870" s="116" t="s">
        <v>459</v>
      </c>
      <c r="R870" s="116">
        <v>0</v>
      </c>
      <c r="S870" s="155" t="str">
        <f t="shared" si="28"/>
        <v/>
      </c>
      <c r="T870" s="116" t="str">
        <f t="shared" si="29"/>
        <v/>
      </c>
      <c r="U870" s="189" t="s">
        <v>135</v>
      </c>
      <c r="V870" s="189">
        <v>7264</v>
      </c>
      <c r="W870" s="191" t="s">
        <v>257</v>
      </c>
      <c r="X870" s="190"/>
      <c r="Y870" s="189"/>
      <c r="Z870" s="191"/>
    </row>
    <row r="871" spans="2:26">
      <c r="B871" s="11" t="s">
        <v>256</v>
      </c>
      <c r="C871" t="s">
        <v>232</v>
      </c>
      <c r="D871" t="s">
        <v>158</v>
      </c>
      <c r="E871">
        <v>8254</v>
      </c>
      <c r="F871" s="248"/>
      <c r="G871" s="248"/>
      <c r="H871" s="155">
        <v>7446</v>
      </c>
      <c r="I871" s="116" t="s">
        <v>459</v>
      </c>
      <c r="J871" s="156" t="s">
        <v>459</v>
      </c>
      <c r="K871" s="17">
        <v>-5078</v>
      </c>
      <c r="L871">
        <v>-5078</v>
      </c>
      <c r="M871" s="11">
        <v>-4271</v>
      </c>
      <c r="N871" s="158" t="s">
        <v>40</v>
      </c>
      <c r="O871" s="159" t="s">
        <v>41</v>
      </c>
      <c r="P871" s="155">
        <v>808</v>
      </c>
      <c r="Q871" s="116" t="s">
        <v>459</v>
      </c>
      <c r="R871" s="116">
        <v>0</v>
      </c>
      <c r="S871" s="155" t="str">
        <f t="shared" si="28"/>
        <v/>
      </c>
      <c r="T871" s="116" t="str">
        <f t="shared" si="29"/>
        <v/>
      </c>
      <c r="U871" s="189" t="s">
        <v>135</v>
      </c>
      <c r="V871" s="189">
        <v>7264</v>
      </c>
      <c r="W871" s="191" t="s">
        <v>257</v>
      </c>
      <c r="X871" s="190"/>
      <c r="Y871" s="189"/>
      <c r="Z871" s="191"/>
    </row>
    <row r="872" spans="2:26">
      <c r="B872" s="11" t="s">
        <v>256</v>
      </c>
      <c r="C872" t="s">
        <v>232</v>
      </c>
      <c r="D872" t="s">
        <v>159</v>
      </c>
      <c r="E872">
        <v>8254</v>
      </c>
      <c r="F872" s="248"/>
      <c r="G872" s="248"/>
      <c r="H872" s="155">
        <v>7446</v>
      </c>
      <c r="I872" s="116" t="s">
        <v>459</v>
      </c>
      <c r="J872" s="156" t="s">
        <v>459</v>
      </c>
      <c r="K872" s="17">
        <v>-5078</v>
      </c>
      <c r="L872">
        <v>-5078</v>
      </c>
      <c r="M872" s="11">
        <v>-4271</v>
      </c>
      <c r="N872" s="158" t="s">
        <v>40</v>
      </c>
      <c r="O872" s="159" t="s">
        <v>41</v>
      </c>
      <c r="P872" s="155">
        <v>808</v>
      </c>
      <c r="Q872" s="116" t="s">
        <v>459</v>
      </c>
      <c r="R872" s="116">
        <v>0</v>
      </c>
      <c r="S872" s="155" t="str">
        <f t="shared" si="28"/>
        <v/>
      </c>
      <c r="T872" s="116" t="str">
        <f t="shared" si="29"/>
        <v/>
      </c>
      <c r="U872" s="189" t="s">
        <v>135</v>
      </c>
      <c r="V872" s="189">
        <v>7264</v>
      </c>
      <c r="W872" s="191" t="s">
        <v>257</v>
      </c>
      <c r="X872" s="190"/>
      <c r="Y872" s="189"/>
      <c r="Z872" s="191"/>
    </row>
    <row r="873" spans="2:26">
      <c r="B873" s="11" t="s">
        <v>256</v>
      </c>
      <c r="C873" t="s">
        <v>232</v>
      </c>
      <c r="D873" t="s">
        <v>160</v>
      </c>
      <c r="E873">
        <v>8254</v>
      </c>
      <c r="F873" s="248"/>
      <c r="G873" s="248"/>
      <c r="H873" s="155">
        <v>7446</v>
      </c>
      <c r="I873" s="116" t="s">
        <v>459</v>
      </c>
      <c r="J873" s="156" t="s">
        <v>459</v>
      </c>
      <c r="K873" s="17">
        <v>-5078</v>
      </c>
      <c r="L873">
        <v>-5078</v>
      </c>
      <c r="M873" s="11">
        <v>-4271</v>
      </c>
      <c r="N873" s="158" t="s">
        <v>40</v>
      </c>
      <c r="O873" s="159" t="s">
        <v>41</v>
      </c>
      <c r="P873" s="155">
        <v>808</v>
      </c>
      <c r="Q873" s="116" t="s">
        <v>459</v>
      </c>
      <c r="R873" s="116">
        <v>0</v>
      </c>
      <c r="S873" s="155" t="str">
        <f t="shared" si="28"/>
        <v/>
      </c>
      <c r="T873" s="116" t="str">
        <f t="shared" si="29"/>
        <v/>
      </c>
      <c r="U873" s="189" t="s">
        <v>135</v>
      </c>
      <c r="V873" s="189">
        <v>7264</v>
      </c>
      <c r="W873" s="191" t="s">
        <v>257</v>
      </c>
      <c r="X873" s="190"/>
      <c r="Y873" s="189"/>
      <c r="Z873" s="191"/>
    </row>
    <row r="874" spans="2:26">
      <c r="B874" s="11" t="s">
        <v>256</v>
      </c>
      <c r="C874" t="s">
        <v>232</v>
      </c>
      <c r="D874" t="s">
        <v>161</v>
      </c>
      <c r="E874">
        <v>8102</v>
      </c>
      <c r="F874" s="248"/>
      <c r="G874" s="248"/>
      <c r="H874" s="155">
        <v>7335</v>
      </c>
      <c r="I874" s="116" t="s">
        <v>459</v>
      </c>
      <c r="J874" s="156" t="s">
        <v>459</v>
      </c>
      <c r="K874" s="17">
        <v>-1195</v>
      </c>
      <c r="L874">
        <v>-1195</v>
      </c>
      <c r="M874" s="11">
        <v>-428</v>
      </c>
      <c r="N874" s="158" t="s">
        <v>40</v>
      </c>
      <c r="O874" s="159" t="s">
        <v>41</v>
      </c>
      <c r="P874" s="155">
        <v>767</v>
      </c>
      <c r="Q874" s="116" t="s">
        <v>459</v>
      </c>
      <c r="R874" s="116">
        <v>0</v>
      </c>
      <c r="S874" s="155" t="str">
        <f t="shared" si="28"/>
        <v/>
      </c>
      <c r="T874" s="116" t="str">
        <f t="shared" si="29"/>
        <v/>
      </c>
      <c r="U874" s="189" t="s">
        <v>4</v>
      </c>
      <c r="V874" s="189">
        <v>7145</v>
      </c>
      <c r="W874" s="191" t="s">
        <v>73</v>
      </c>
      <c r="X874" s="190"/>
      <c r="Y874" s="189"/>
      <c r="Z874" s="191"/>
    </row>
    <row r="875" spans="2:26">
      <c r="B875" s="11" t="s">
        <v>256</v>
      </c>
      <c r="C875" t="s">
        <v>232</v>
      </c>
      <c r="D875" t="s">
        <v>162</v>
      </c>
      <c r="E875">
        <v>8102</v>
      </c>
      <c r="F875" s="248"/>
      <c r="G875" s="248"/>
      <c r="H875" s="155">
        <v>7335</v>
      </c>
      <c r="I875" s="116" t="s">
        <v>459</v>
      </c>
      <c r="J875" s="156" t="s">
        <v>459</v>
      </c>
      <c r="K875" s="17">
        <v>-1195</v>
      </c>
      <c r="L875">
        <v>-1195</v>
      </c>
      <c r="M875" s="11">
        <v>-428</v>
      </c>
      <c r="N875" s="158" t="s">
        <v>40</v>
      </c>
      <c r="O875" s="159" t="s">
        <v>41</v>
      </c>
      <c r="P875" s="155">
        <v>767</v>
      </c>
      <c r="Q875" s="116" t="s">
        <v>459</v>
      </c>
      <c r="R875" s="116">
        <v>0</v>
      </c>
      <c r="S875" s="155" t="str">
        <f t="shared" si="28"/>
        <v/>
      </c>
      <c r="T875" s="116" t="str">
        <f t="shared" si="29"/>
        <v/>
      </c>
      <c r="U875" s="189" t="s">
        <v>4</v>
      </c>
      <c r="V875" s="189">
        <v>7145</v>
      </c>
      <c r="W875" s="191" t="s">
        <v>73</v>
      </c>
      <c r="X875" s="190"/>
      <c r="Y875" s="189"/>
      <c r="Z875" s="191"/>
    </row>
    <row r="876" spans="2:26">
      <c r="B876" s="11" t="s">
        <v>256</v>
      </c>
      <c r="C876" t="s">
        <v>232</v>
      </c>
      <c r="D876" t="s">
        <v>163</v>
      </c>
      <c r="E876">
        <v>8115</v>
      </c>
      <c r="F876" s="248"/>
      <c r="G876" s="248"/>
      <c r="H876" s="155">
        <v>7112</v>
      </c>
      <c r="I876" s="116" t="s">
        <v>459</v>
      </c>
      <c r="J876" s="156" t="s">
        <v>459</v>
      </c>
      <c r="K876" s="17">
        <v>-1607</v>
      </c>
      <c r="L876">
        <v>-1607</v>
      </c>
      <c r="M876" s="11">
        <v>-604</v>
      </c>
      <c r="N876" s="158" t="s">
        <v>40</v>
      </c>
      <c r="O876" s="159" t="s">
        <v>41</v>
      </c>
      <c r="P876" s="155">
        <v>1003</v>
      </c>
      <c r="Q876" s="116" t="s">
        <v>459</v>
      </c>
      <c r="R876" s="116">
        <v>0</v>
      </c>
      <c r="S876" s="155" t="str">
        <f t="shared" si="28"/>
        <v/>
      </c>
      <c r="T876" s="116" t="str">
        <f t="shared" si="29"/>
        <v/>
      </c>
      <c r="U876" s="189" t="s">
        <v>4</v>
      </c>
      <c r="V876" s="189">
        <v>6922</v>
      </c>
      <c r="W876" s="191" t="s">
        <v>64</v>
      </c>
      <c r="X876" s="190"/>
      <c r="Y876" s="189"/>
      <c r="Z876" s="191"/>
    </row>
    <row r="877" spans="2:26" ht="15.95" thickBot="1">
      <c r="B877" s="11" t="s">
        <v>256</v>
      </c>
      <c r="C877" t="s">
        <v>232</v>
      </c>
      <c r="D877" t="s">
        <v>165</v>
      </c>
      <c r="E877">
        <v>8115</v>
      </c>
      <c r="F877" s="250"/>
      <c r="G877" s="250"/>
      <c r="H877" s="155">
        <v>7112</v>
      </c>
      <c r="I877" s="116" t="s">
        <v>459</v>
      </c>
      <c r="J877" s="156" t="s">
        <v>459</v>
      </c>
      <c r="K877" s="17">
        <v>-1607</v>
      </c>
      <c r="L877">
        <v>-1607</v>
      </c>
      <c r="M877" s="11">
        <v>-604</v>
      </c>
      <c r="N877" s="158" t="s">
        <v>40</v>
      </c>
      <c r="O877" s="159" t="s">
        <v>41</v>
      </c>
      <c r="P877" s="155">
        <v>1003</v>
      </c>
      <c r="Q877" s="116" t="s">
        <v>459</v>
      </c>
      <c r="R877" s="116">
        <v>0</v>
      </c>
      <c r="S877" s="155" t="str">
        <f t="shared" si="28"/>
        <v/>
      </c>
      <c r="T877" s="116" t="str">
        <f t="shared" si="29"/>
        <v/>
      </c>
      <c r="U877" s="189" t="s">
        <v>4</v>
      </c>
      <c r="V877" s="189">
        <v>6922</v>
      </c>
      <c r="W877" s="191" t="s">
        <v>64</v>
      </c>
      <c r="X877" s="190"/>
      <c r="Y877" s="189"/>
      <c r="Z877" s="191"/>
    </row>
    <row r="878" spans="2:26">
      <c r="B878" s="11" t="s">
        <v>256</v>
      </c>
      <c r="C878" t="s">
        <v>232</v>
      </c>
      <c r="D878" t="s">
        <v>166</v>
      </c>
      <c r="E878">
        <v>8115</v>
      </c>
      <c r="F878" s="246"/>
      <c r="G878" s="246"/>
      <c r="H878" s="155">
        <v>7112</v>
      </c>
      <c r="I878" s="116" t="s">
        <v>459</v>
      </c>
      <c r="J878" s="156" t="s">
        <v>459</v>
      </c>
      <c r="K878" s="17">
        <v>-1607</v>
      </c>
      <c r="L878">
        <v>-1607</v>
      </c>
      <c r="M878" s="11">
        <v>-604</v>
      </c>
      <c r="N878" s="158" t="s">
        <v>40</v>
      </c>
      <c r="O878" s="159" t="s">
        <v>41</v>
      </c>
      <c r="P878" s="155">
        <v>1003</v>
      </c>
      <c r="Q878" s="116" t="s">
        <v>459</v>
      </c>
      <c r="R878" s="116">
        <v>0</v>
      </c>
      <c r="S878" s="155" t="str">
        <f t="shared" si="28"/>
        <v/>
      </c>
      <c r="T878" s="116" t="str">
        <f t="shared" si="29"/>
        <v/>
      </c>
      <c r="U878" s="189" t="s">
        <v>4</v>
      </c>
      <c r="V878" s="189">
        <v>6922</v>
      </c>
      <c r="W878" s="191" t="s">
        <v>64</v>
      </c>
      <c r="X878" s="190"/>
      <c r="Y878" s="189"/>
      <c r="Z878" s="191"/>
    </row>
    <row r="879" spans="2:26">
      <c r="B879" s="11" t="s">
        <v>256</v>
      </c>
      <c r="C879" t="s">
        <v>232</v>
      </c>
      <c r="D879" t="s">
        <v>29</v>
      </c>
      <c r="E879">
        <v>7975</v>
      </c>
      <c r="F879" s="248"/>
      <c r="G879" s="248"/>
      <c r="H879" s="155">
        <v>7527</v>
      </c>
      <c r="I879" s="116" t="s">
        <v>459</v>
      </c>
      <c r="J879" s="156" t="s">
        <v>459</v>
      </c>
      <c r="K879" s="17">
        <v>-1562</v>
      </c>
      <c r="L879">
        <v>-1562</v>
      </c>
      <c r="M879" s="11">
        <v>-1114</v>
      </c>
      <c r="N879" s="158" t="s">
        <v>40</v>
      </c>
      <c r="O879" s="159" t="s">
        <v>41</v>
      </c>
      <c r="P879" s="155">
        <v>448</v>
      </c>
      <c r="Q879" s="116" t="s">
        <v>459</v>
      </c>
      <c r="R879" s="116">
        <v>0</v>
      </c>
      <c r="S879" s="155" t="str">
        <f t="shared" si="28"/>
        <v/>
      </c>
      <c r="T879" s="116" t="str">
        <f t="shared" si="29"/>
        <v/>
      </c>
      <c r="U879" s="189" t="s">
        <v>4</v>
      </c>
      <c r="V879" s="189">
        <v>7337</v>
      </c>
      <c r="W879" s="191" t="s">
        <v>259</v>
      </c>
      <c r="X879" s="190"/>
      <c r="Y879" s="189"/>
      <c r="Z879" s="191"/>
    </row>
    <row r="880" spans="2:26">
      <c r="B880" s="11" t="s">
        <v>256</v>
      </c>
      <c r="C880" t="s">
        <v>232</v>
      </c>
      <c r="D880" t="s">
        <v>32</v>
      </c>
      <c r="E880">
        <v>7975</v>
      </c>
      <c r="F880" s="248"/>
      <c r="G880" s="248"/>
      <c r="H880" s="155">
        <v>7527</v>
      </c>
      <c r="I880" s="116" t="s">
        <v>459</v>
      </c>
      <c r="J880" s="156" t="s">
        <v>459</v>
      </c>
      <c r="K880" s="17">
        <v>-1562</v>
      </c>
      <c r="L880">
        <v>-1562</v>
      </c>
      <c r="M880" s="11">
        <v>-1114</v>
      </c>
      <c r="N880" s="158" t="s">
        <v>40</v>
      </c>
      <c r="O880" s="159" t="s">
        <v>41</v>
      </c>
      <c r="P880" s="155">
        <v>448</v>
      </c>
      <c r="Q880" s="116" t="s">
        <v>459</v>
      </c>
      <c r="R880" s="116">
        <v>0</v>
      </c>
      <c r="S880" s="155" t="str">
        <f t="shared" si="28"/>
        <v/>
      </c>
      <c r="T880" s="116" t="str">
        <f t="shared" si="29"/>
        <v/>
      </c>
      <c r="U880" s="189" t="s">
        <v>4</v>
      </c>
      <c r="V880" s="189">
        <v>7337</v>
      </c>
      <c r="W880" s="191" t="s">
        <v>259</v>
      </c>
      <c r="X880" s="190"/>
      <c r="Y880" s="189"/>
      <c r="Z880" s="191"/>
    </row>
    <row r="881" spans="2:26">
      <c r="B881" s="11" t="s">
        <v>256</v>
      </c>
      <c r="C881" t="s">
        <v>232</v>
      </c>
      <c r="D881" t="s">
        <v>34</v>
      </c>
      <c r="E881">
        <v>7975</v>
      </c>
      <c r="F881" s="248"/>
      <c r="G881" s="248"/>
      <c r="H881" s="155">
        <v>7527</v>
      </c>
      <c r="I881" s="116" t="s">
        <v>459</v>
      </c>
      <c r="J881" s="156" t="s">
        <v>459</v>
      </c>
      <c r="K881" s="17">
        <v>-1562</v>
      </c>
      <c r="L881">
        <v>-1562</v>
      </c>
      <c r="M881" s="11">
        <v>-1114</v>
      </c>
      <c r="N881" s="158" t="s">
        <v>40</v>
      </c>
      <c r="O881" s="159" t="s">
        <v>41</v>
      </c>
      <c r="P881" s="155">
        <v>448</v>
      </c>
      <c r="Q881" s="116" t="s">
        <v>459</v>
      </c>
      <c r="R881" s="116">
        <v>0</v>
      </c>
      <c r="S881" s="155" t="str">
        <f t="shared" si="28"/>
        <v/>
      </c>
      <c r="T881" s="116" t="str">
        <f t="shared" si="29"/>
        <v/>
      </c>
      <c r="U881" s="189" t="s">
        <v>4</v>
      </c>
      <c r="V881" s="189">
        <v>7337</v>
      </c>
      <c r="W881" s="191" t="s">
        <v>259</v>
      </c>
      <c r="X881" s="190"/>
      <c r="Y881" s="189"/>
      <c r="Z881" s="191"/>
    </row>
    <row r="882" spans="2:26">
      <c r="B882" s="11" t="s">
        <v>256</v>
      </c>
      <c r="C882" t="s">
        <v>232</v>
      </c>
      <c r="D882" t="s">
        <v>35</v>
      </c>
      <c r="E882">
        <v>7285</v>
      </c>
      <c r="F882" s="248"/>
      <c r="G882" s="248"/>
      <c r="H882" s="155">
        <v>6999</v>
      </c>
      <c r="I882" s="116" t="s">
        <v>459</v>
      </c>
      <c r="J882" s="156" t="s">
        <v>459</v>
      </c>
      <c r="K882" s="17">
        <v>-411</v>
      </c>
      <c r="L882">
        <v>-411</v>
      </c>
      <c r="M882" s="11">
        <v>-125</v>
      </c>
      <c r="N882" s="158" t="s">
        <v>40</v>
      </c>
      <c r="O882" s="159" t="s">
        <v>41</v>
      </c>
      <c r="P882" s="155">
        <v>286</v>
      </c>
      <c r="Q882" s="116" t="s">
        <v>459</v>
      </c>
      <c r="R882" s="116">
        <v>0</v>
      </c>
      <c r="S882" s="155" t="str">
        <f t="shared" si="28"/>
        <v/>
      </c>
      <c r="T882" s="116" t="str">
        <f t="shared" si="29"/>
        <v/>
      </c>
      <c r="U882" s="189" t="s">
        <v>4</v>
      </c>
      <c r="V882" s="189">
        <v>6809</v>
      </c>
      <c r="W882" s="191" t="s">
        <v>73</v>
      </c>
      <c r="X882" s="190"/>
      <c r="Y882" s="189"/>
      <c r="Z882" s="191"/>
    </row>
    <row r="883" spans="2:26">
      <c r="B883" s="11" t="s">
        <v>256</v>
      </c>
      <c r="C883" t="s">
        <v>232</v>
      </c>
      <c r="D883" t="s">
        <v>37</v>
      </c>
      <c r="E883">
        <v>7285</v>
      </c>
      <c r="F883" s="248"/>
      <c r="G883" s="248"/>
      <c r="H883" s="155">
        <v>6999</v>
      </c>
      <c r="I883" s="116" t="s">
        <v>459</v>
      </c>
      <c r="J883" s="156" t="s">
        <v>459</v>
      </c>
      <c r="K883" s="17">
        <v>-411</v>
      </c>
      <c r="L883">
        <v>-411</v>
      </c>
      <c r="M883" s="11">
        <v>-125</v>
      </c>
      <c r="N883" s="158" t="s">
        <v>40</v>
      </c>
      <c r="O883" s="159" t="s">
        <v>41</v>
      </c>
      <c r="P883" s="155">
        <v>286</v>
      </c>
      <c r="Q883" s="116" t="s">
        <v>459</v>
      </c>
      <c r="R883" s="116">
        <v>0</v>
      </c>
      <c r="S883" s="155" t="str">
        <f t="shared" si="28"/>
        <v/>
      </c>
      <c r="T883" s="116" t="str">
        <f t="shared" si="29"/>
        <v/>
      </c>
      <c r="U883" s="189" t="s">
        <v>4</v>
      </c>
      <c r="V883" s="189">
        <v>6809</v>
      </c>
      <c r="W883" s="191" t="s">
        <v>73</v>
      </c>
      <c r="X883" s="190"/>
      <c r="Y883" s="189"/>
      <c r="Z883" s="191"/>
    </row>
    <row r="884" spans="2:26">
      <c r="B884" s="11" t="s">
        <v>256</v>
      </c>
      <c r="C884" t="s">
        <v>232</v>
      </c>
      <c r="D884" t="s">
        <v>38</v>
      </c>
      <c r="E884">
        <v>7285</v>
      </c>
      <c r="F884" s="248"/>
      <c r="G884" s="248"/>
      <c r="H884" s="155">
        <v>6999</v>
      </c>
      <c r="I884" s="116" t="s">
        <v>459</v>
      </c>
      <c r="J884" s="156" t="s">
        <v>459</v>
      </c>
      <c r="K884" s="17">
        <v>-411</v>
      </c>
      <c r="L884">
        <v>-411</v>
      </c>
      <c r="M884" s="11">
        <v>-125</v>
      </c>
      <c r="N884" s="158" t="s">
        <v>40</v>
      </c>
      <c r="O884" s="159" t="s">
        <v>41</v>
      </c>
      <c r="P884" s="155">
        <v>286</v>
      </c>
      <c r="Q884" s="116" t="s">
        <v>459</v>
      </c>
      <c r="R884" s="116">
        <v>0</v>
      </c>
      <c r="S884" s="155" t="str">
        <f t="shared" si="28"/>
        <v/>
      </c>
      <c r="T884" s="116" t="str">
        <f t="shared" si="29"/>
        <v/>
      </c>
      <c r="U884" s="189" t="s">
        <v>4</v>
      </c>
      <c r="V884" s="189">
        <v>6809</v>
      </c>
      <c r="W884" s="191" t="s">
        <v>73</v>
      </c>
      <c r="X884" s="190"/>
      <c r="Y884" s="189"/>
      <c r="Z884" s="191"/>
    </row>
    <row r="885" spans="2:26">
      <c r="B885" s="11" t="s">
        <v>256</v>
      </c>
      <c r="C885" t="s">
        <v>232</v>
      </c>
      <c r="D885" t="s">
        <v>39</v>
      </c>
      <c r="E885">
        <v>8019</v>
      </c>
      <c r="F885" s="248"/>
      <c r="G885" s="248"/>
      <c r="H885" s="155">
        <v>7432</v>
      </c>
      <c r="I885" s="116" t="s">
        <v>459</v>
      </c>
      <c r="J885" s="156" t="s">
        <v>459</v>
      </c>
      <c r="K885" s="17">
        <v>-1961</v>
      </c>
      <c r="L885">
        <v>-1961</v>
      </c>
      <c r="M885" s="11">
        <v>-1374</v>
      </c>
      <c r="N885" s="158" t="s">
        <v>40</v>
      </c>
      <c r="O885" s="159" t="s">
        <v>41</v>
      </c>
      <c r="P885" s="155">
        <v>587</v>
      </c>
      <c r="Q885" s="116" t="s">
        <v>459</v>
      </c>
      <c r="R885" s="116">
        <v>0</v>
      </c>
      <c r="S885" s="155" t="str">
        <f t="shared" si="28"/>
        <v/>
      </c>
      <c r="T885" s="116" t="str">
        <f t="shared" si="29"/>
        <v/>
      </c>
      <c r="U885" s="189" t="s">
        <v>4</v>
      </c>
      <c r="V885" s="189">
        <v>7242</v>
      </c>
      <c r="W885" s="191" t="s">
        <v>73</v>
      </c>
      <c r="X885" s="190"/>
      <c r="Y885" s="189"/>
      <c r="Z885" s="191"/>
    </row>
    <row r="886" spans="2:26">
      <c r="B886" s="11" t="s">
        <v>256</v>
      </c>
      <c r="C886" t="s">
        <v>232</v>
      </c>
      <c r="D886" t="s">
        <v>43</v>
      </c>
      <c r="E886">
        <v>8019</v>
      </c>
      <c r="F886" s="248"/>
      <c r="G886" s="248"/>
      <c r="H886" s="155">
        <v>7432</v>
      </c>
      <c r="I886" s="116" t="s">
        <v>459</v>
      </c>
      <c r="J886" s="156" t="s">
        <v>459</v>
      </c>
      <c r="K886" s="17">
        <v>-1961</v>
      </c>
      <c r="L886">
        <v>-1961</v>
      </c>
      <c r="M886" s="11">
        <v>-1374</v>
      </c>
      <c r="N886" s="158" t="s">
        <v>40</v>
      </c>
      <c r="O886" s="159" t="s">
        <v>41</v>
      </c>
      <c r="P886" s="155">
        <v>587</v>
      </c>
      <c r="Q886" s="116" t="s">
        <v>459</v>
      </c>
      <c r="R886" s="116">
        <v>0</v>
      </c>
      <c r="S886" s="155" t="str">
        <f t="shared" si="28"/>
        <v/>
      </c>
      <c r="T886" s="116" t="str">
        <f t="shared" si="29"/>
        <v/>
      </c>
      <c r="U886" s="189" t="s">
        <v>4</v>
      </c>
      <c r="V886" s="189">
        <v>7242</v>
      </c>
      <c r="W886" s="191" t="s">
        <v>73</v>
      </c>
      <c r="X886" s="190"/>
      <c r="Y886" s="189"/>
      <c r="Z886" s="191"/>
    </row>
    <row r="887" spans="2:26">
      <c r="B887" s="11" t="s">
        <v>256</v>
      </c>
      <c r="C887" t="s">
        <v>232</v>
      </c>
      <c r="D887" t="s">
        <v>45</v>
      </c>
      <c r="E887">
        <v>8019</v>
      </c>
      <c r="F887" s="248"/>
      <c r="G887" s="248"/>
      <c r="H887" s="155">
        <v>7432</v>
      </c>
      <c r="I887" s="116" t="s">
        <v>459</v>
      </c>
      <c r="J887" s="156" t="s">
        <v>459</v>
      </c>
      <c r="K887" s="17">
        <v>-1961</v>
      </c>
      <c r="L887">
        <v>-1961</v>
      </c>
      <c r="M887" s="11">
        <v>-1374</v>
      </c>
      <c r="N887" s="158" t="s">
        <v>40</v>
      </c>
      <c r="O887" s="159" t="s">
        <v>41</v>
      </c>
      <c r="P887" s="155">
        <v>587</v>
      </c>
      <c r="Q887" s="116" t="s">
        <v>459</v>
      </c>
      <c r="R887" s="116">
        <v>0</v>
      </c>
      <c r="S887" s="155" t="str">
        <f t="shared" si="28"/>
        <v/>
      </c>
      <c r="T887" s="116" t="str">
        <f t="shared" si="29"/>
        <v/>
      </c>
      <c r="U887" s="189" t="s">
        <v>4</v>
      </c>
      <c r="V887" s="189">
        <v>7242</v>
      </c>
      <c r="W887" s="191" t="s">
        <v>73</v>
      </c>
      <c r="X887" s="190"/>
      <c r="Y887" s="189"/>
      <c r="Z887" s="191"/>
    </row>
    <row r="888" spans="2:26">
      <c r="B888" s="11" t="s">
        <v>256</v>
      </c>
      <c r="C888" t="s">
        <v>232</v>
      </c>
      <c r="D888" t="s">
        <v>46</v>
      </c>
      <c r="E888">
        <v>7895</v>
      </c>
      <c r="F888" s="248"/>
      <c r="G888" s="248"/>
      <c r="H888" s="155">
        <v>7195</v>
      </c>
      <c r="I888" s="116" t="s">
        <v>459</v>
      </c>
      <c r="J888" s="156" t="s">
        <v>459</v>
      </c>
      <c r="K888" s="17">
        <v>-4805</v>
      </c>
      <c r="L888">
        <v>-4805</v>
      </c>
      <c r="M888" s="11">
        <v>-4105</v>
      </c>
      <c r="N888" s="158" t="s">
        <v>40</v>
      </c>
      <c r="O888" s="159" t="s">
        <v>41</v>
      </c>
      <c r="P888" s="155">
        <v>700</v>
      </c>
      <c r="Q888" s="116" t="s">
        <v>459</v>
      </c>
      <c r="R888" s="116">
        <v>0</v>
      </c>
      <c r="S888" s="155" t="str">
        <f t="shared" si="28"/>
        <v/>
      </c>
      <c r="T888" s="116" t="str">
        <f t="shared" si="29"/>
        <v/>
      </c>
      <c r="U888" s="189" t="s">
        <v>135</v>
      </c>
      <c r="V888" s="189">
        <v>7005</v>
      </c>
      <c r="W888" s="191" t="s">
        <v>261</v>
      </c>
      <c r="X888" s="190"/>
      <c r="Y888" s="189"/>
      <c r="Z888" s="191"/>
    </row>
    <row r="889" spans="2:26" ht="15.95" thickBot="1">
      <c r="B889" s="11" t="s">
        <v>256</v>
      </c>
      <c r="C889" t="s">
        <v>232</v>
      </c>
      <c r="D889" t="s">
        <v>47</v>
      </c>
      <c r="E889">
        <v>7895</v>
      </c>
      <c r="F889" s="250"/>
      <c r="G889" s="250"/>
      <c r="H889" s="155">
        <v>7195</v>
      </c>
      <c r="I889" s="116" t="s">
        <v>459</v>
      </c>
      <c r="J889" s="156" t="s">
        <v>459</v>
      </c>
      <c r="K889" s="17">
        <v>-4805</v>
      </c>
      <c r="L889">
        <v>-4805</v>
      </c>
      <c r="M889" s="11">
        <v>-4105</v>
      </c>
      <c r="N889" s="158" t="s">
        <v>40</v>
      </c>
      <c r="O889" s="159" t="s">
        <v>41</v>
      </c>
      <c r="P889" s="155">
        <v>700</v>
      </c>
      <c r="Q889" s="116" t="s">
        <v>459</v>
      </c>
      <c r="R889" s="116">
        <v>0</v>
      </c>
      <c r="S889" s="155" t="str">
        <f t="shared" si="28"/>
        <v/>
      </c>
      <c r="T889" s="116" t="str">
        <f t="shared" si="29"/>
        <v/>
      </c>
      <c r="U889" s="189" t="s">
        <v>135</v>
      </c>
      <c r="V889" s="189">
        <v>7005</v>
      </c>
      <c r="W889" s="191" t="s">
        <v>261</v>
      </c>
      <c r="X889" s="190"/>
      <c r="Y889" s="189"/>
      <c r="Z889" s="191"/>
    </row>
    <row r="890" spans="2:26">
      <c r="B890" s="11" t="s">
        <v>256</v>
      </c>
      <c r="C890" t="s">
        <v>232</v>
      </c>
      <c r="D890" t="s">
        <v>48</v>
      </c>
      <c r="E890">
        <v>7295</v>
      </c>
      <c r="F890" s="246"/>
      <c r="G890" s="246"/>
      <c r="H890" s="155">
        <v>6946</v>
      </c>
      <c r="I890" s="116" t="s">
        <v>459</v>
      </c>
      <c r="J890" s="156" t="s">
        <v>459</v>
      </c>
      <c r="K890" s="17">
        <v>-4218</v>
      </c>
      <c r="L890">
        <v>-4218</v>
      </c>
      <c r="M890" s="11">
        <v>-3869</v>
      </c>
      <c r="N890" s="158" t="s">
        <v>40</v>
      </c>
      <c r="O890" s="159" t="s">
        <v>41</v>
      </c>
      <c r="P890" s="155">
        <v>349</v>
      </c>
      <c r="Q890" s="116" t="s">
        <v>459</v>
      </c>
      <c r="R890" s="116">
        <v>0</v>
      </c>
      <c r="S890" s="155" t="str">
        <f t="shared" si="28"/>
        <v/>
      </c>
      <c r="T890" s="116" t="str">
        <f t="shared" si="29"/>
        <v/>
      </c>
      <c r="U890" s="189" t="s">
        <v>4</v>
      </c>
      <c r="V890" s="189">
        <v>6756</v>
      </c>
      <c r="W890" s="191" t="s">
        <v>73</v>
      </c>
      <c r="X890" s="190"/>
      <c r="Y890" s="189"/>
      <c r="Z890" s="191"/>
    </row>
    <row r="891" spans="2:26">
      <c r="B891" s="11" t="s">
        <v>262</v>
      </c>
      <c r="C891" t="s">
        <v>232</v>
      </c>
      <c r="D891" t="s">
        <v>151</v>
      </c>
      <c r="E891">
        <v>6786</v>
      </c>
      <c r="F891" s="248"/>
      <c r="G891" s="248"/>
      <c r="H891" s="155">
        <v>6167</v>
      </c>
      <c r="I891" s="116" t="s">
        <v>459</v>
      </c>
      <c r="J891" s="156" t="s">
        <v>459</v>
      </c>
      <c r="K891" s="17">
        <v>-5138</v>
      </c>
      <c r="L891">
        <v>-5138</v>
      </c>
      <c r="M891" s="11">
        <v>-4519</v>
      </c>
      <c r="N891" s="158" t="s">
        <v>40</v>
      </c>
      <c r="O891" s="159" t="s">
        <v>41</v>
      </c>
      <c r="P891" s="155">
        <v>619</v>
      </c>
      <c r="Q891" s="116" t="s">
        <v>459</v>
      </c>
      <c r="R891" s="116">
        <v>0</v>
      </c>
      <c r="S891" s="155" t="str">
        <f t="shared" si="28"/>
        <v/>
      </c>
      <c r="T891" s="116" t="str">
        <f t="shared" si="29"/>
        <v/>
      </c>
      <c r="U891" s="189" t="s">
        <v>135</v>
      </c>
      <c r="V891" s="189">
        <v>5977</v>
      </c>
      <c r="W891" s="191" t="s">
        <v>263</v>
      </c>
      <c r="X891" s="190"/>
      <c r="Y891" s="189"/>
      <c r="Z891" s="191"/>
    </row>
    <row r="892" spans="2:26">
      <c r="B892" s="11" t="s">
        <v>262</v>
      </c>
      <c r="C892" t="s">
        <v>232</v>
      </c>
      <c r="D892" t="s">
        <v>155</v>
      </c>
      <c r="E892">
        <v>6786</v>
      </c>
      <c r="F892" s="248"/>
      <c r="G892" s="248"/>
      <c r="H892" s="155">
        <v>6167</v>
      </c>
      <c r="I892" s="116" t="s">
        <v>459</v>
      </c>
      <c r="J892" s="156" t="s">
        <v>459</v>
      </c>
      <c r="K892" s="17">
        <v>-5138</v>
      </c>
      <c r="L892">
        <v>-5138</v>
      </c>
      <c r="M892" s="11">
        <v>-4519</v>
      </c>
      <c r="N892" s="158" t="s">
        <v>40</v>
      </c>
      <c r="O892" s="159" t="s">
        <v>41</v>
      </c>
      <c r="P892" s="155">
        <v>619</v>
      </c>
      <c r="Q892" s="116" t="s">
        <v>459</v>
      </c>
      <c r="R892" s="116">
        <v>0</v>
      </c>
      <c r="S892" s="155" t="str">
        <f t="shared" si="28"/>
        <v/>
      </c>
      <c r="T892" s="116" t="str">
        <f t="shared" si="29"/>
        <v/>
      </c>
      <c r="U892" s="189" t="s">
        <v>135</v>
      </c>
      <c r="V892" s="189">
        <v>5977</v>
      </c>
      <c r="W892" s="191" t="s">
        <v>263</v>
      </c>
      <c r="X892" s="190"/>
      <c r="Y892" s="189"/>
      <c r="Z892" s="191"/>
    </row>
    <row r="893" spans="2:26">
      <c r="B893" s="11" t="s">
        <v>262</v>
      </c>
      <c r="C893" t="s">
        <v>232</v>
      </c>
      <c r="D893" t="s">
        <v>156</v>
      </c>
      <c r="E893">
        <v>6786</v>
      </c>
      <c r="F893" s="248"/>
      <c r="G893" s="248"/>
      <c r="H893" s="155">
        <v>6167</v>
      </c>
      <c r="I893" s="116" t="s">
        <v>459</v>
      </c>
      <c r="J893" s="156" t="s">
        <v>459</v>
      </c>
      <c r="K893" s="17">
        <v>-5138</v>
      </c>
      <c r="L893">
        <v>-5138</v>
      </c>
      <c r="M893" s="11">
        <v>-4519</v>
      </c>
      <c r="N893" s="158" t="s">
        <v>40</v>
      </c>
      <c r="O893" s="159" t="s">
        <v>41</v>
      </c>
      <c r="P893" s="155">
        <v>619</v>
      </c>
      <c r="Q893" s="116" t="s">
        <v>459</v>
      </c>
      <c r="R893" s="116">
        <v>0</v>
      </c>
      <c r="S893" s="155" t="str">
        <f t="shared" si="28"/>
        <v/>
      </c>
      <c r="T893" s="116" t="str">
        <f t="shared" si="29"/>
        <v/>
      </c>
      <c r="U893" s="189" t="s">
        <v>135</v>
      </c>
      <c r="V893" s="189">
        <v>5977</v>
      </c>
      <c r="W893" s="191" t="s">
        <v>263</v>
      </c>
      <c r="X893" s="190"/>
      <c r="Y893" s="189"/>
      <c r="Z893" s="191"/>
    </row>
    <row r="894" spans="2:26">
      <c r="B894" s="11" t="s">
        <v>262</v>
      </c>
      <c r="C894" t="s">
        <v>232</v>
      </c>
      <c r="D894" t="s">
        <v>157</v>
      </c>
      <c r="E894">
        <v>7167</v>
      </c>
      <c r="F894" s="248"/>
      <c r="G894" s="248"/>
      <c r="H894" s="155">
        <v>6167</v>
      </c>
      <c r="I894" s="116" t="s">
        <v>459</v>
      </c>
      <c r="J894" s="156" t="s">
        <v>459</v>
      </c>
      <c r="K894" s="17">
        <v>-5907</v>
      </c>
      <c r="L894">
        <v>-5907</v>
      </c>
      <c r="M894" s="11">
        <v>-4907</v>
      </c>
      <c r="N894" s="158" t="s">
        <v>40</v>
      </c>
      <c r="O894" s="159" t="s">
        <v>41</v>
      </c>
      <c r="P894" s="155">
        <v>1000</v>
      </c>
      <c r="Q894" s="116" t="s">
        <v>459</v>
      </c>
      <c r="R894" s="116">
        <v>0</v>
      </c>
      <c r="S894" s="155" t="str">
        <f t="shared" si="28"/>
        <v/>
      </c>
      <c r="T894" s="116" t="str">
        <f t="shared" si="29"/>
        <v/>
      </c>
      <c r="U894" s="189" t="s">
        <v>135</v>
      </c>
      <c r="V894" s="189">
        <v>5977</v>
      </c>
      <c r="W894" s="191" t="s">
        <v>263</v>
      </c>
      <c r="X894" s="190"/>
      <c r="Y894" s="189"/>
      <c r="Z894" s="191"/>
    </row>
    <row r="895" spans="2:26">
      <c r="B895" s="11" t="s">
        <v>262</v>
      </c>
      <c r="C895" t="s">
        <v>232</v>
      </c>
      <c r="D895" t="s">
        <v>158</v>
      </c>
      <c r="E895">
        <v>7167</v>
      </c>
      <c r="F895" s="248"/>
      <c r="G895" s="248"/>
      <c r="H895" s="155">
        <v>6167</v>
      </c>
      <c r="I895" s="116" t="s">
        <v>459</v>
      </c>
      <c r="J895" s="156" t="s">
        <v>459</v>
      </c>
      <c r="K895" s="17">
        <v>-5907</v>
      </c>
      <c r="L895">
        <v>-5907</v>
      </c>
      <c r="M895" s="11">
        <v>-4907</v>
      </c>
      <c r="N895" s="158" t="s">
        <v>40</v>
      </c>
      <c r="O895" s="159" t="s">
        <v>41</v>
      </c>
      <c r="P895" s="155">
        <v>1000</v>
      </c>
      <c r="Q895" s="116" t="s">
        <v>459</v>
      </c>
      <c r="R895" s="116">
        <v>0</v>
      </c>
      <c r="S895" s="155" t="str">
        <f t="shared" si="28"/>
        <v/>
      </c>
      <c r="T895" s="116" t="str">
        <f t="shared" si="29"/>
        <v/>
      </c>
      <c r="U895" s="189" t="s">
        <v>135</v>
      </c>
      <c r="V895" s="189">
        <v>5977</v>
      </c>
      <c r="W895" s="191" t="s">
        <v>263</v>
      </c>
      <c r="X895" s="190"/>
      <c r="Y895" s="189"/>
      <c r="Z895" s="191"/>
    </row>
    <row r="896" spans="2:26">
      <c r="B896" s="11" t="s">
        <v>262</v>
      </c>
      <c r="C896" t="s">
        <v>232</v>
      </c>
      <c r="D896" t="s">
        <v>159</v>
      </c>
      <c r="E896">
        <v>7167</v>
      </c>
      <c r="F896" s="248"/>
      <c r="G896" s="248"/>
      <c r="H896" s="155">
        <v>6167</v>
      </c>
      <c r="I896" s="116" t="s">
        <v>459</v>
      </c>
      <c r="J896" s="156" t="s">
        <v>459</v>
      </c>
      <c r="K896" s="17">
        <v>-5907</v>
      </c>
      <c r="L896">
        <v>-5907</v>
      </c>
      <c r="M896" s="11">
        <v>-4907</v>
      </c>
      <c r="N896" s="158" t="s">
        <v>40</v>
      </c>
      <c r="O896" s="159" t="s">
        <v>41</v>
      </c>
      <c r="P896" s="155">
        <v>1000</v>
      </c>
      <c r="Q896" s="116" t="s">
        <v>459</v>
      </c>
      <c r="R896" s="116">
        <v>0</v>
      </c>
      <c r="S896" s="155" t="str">
        <f t="shared" si="28"/>
        <v/>
      </c>
      <c r="T896" s="116" t="str">
        <f t="shared" si="29"/>
        <v/>
      </c>
      <c r="U896" s="189" t="s">
        <v>135</v>
      </c>
      <c r="V896" s="189">
        <v>5977</v>
      </c>
      <c r="W896" s="191" t="s">
        <v>263</v>
      </c>
      <c r="X896" s="190"/>
      <c r="Y896" s="189"/>
      <c r="Z896" s="191"/>
    </row>
    <row r="897" spans="2:26">
      <c r="B897" s="11" t="s">
        <v>262</v>
      </c>
      <c r="C897" t="s">
        <v>232</v>
      </c>
      <c r="D897" t="s">
        <v>160</v>
      </c>
      <c r="E897">
        <v>7167</v>
      </c>
      <c r="F897" s="248"/>
      <c r="G897" s="248"/>
      <c r="H897" s="155">
        <v>6167</v>
      </c>
      <c r="I897" s="116" t="s">
        <v>459</v>
      </c>
      <c r="J897" s="156" t="s">
        <v>459</v>
      </c>
      <c r="K897" s="17">
        <v>-5907</v>
      </c>
      <c r="L897">
        <v>-5907</v>
      </c>
      <c r="M897" s="11">
        <v>-4907</v>
      </c>
      <c r="N897" s="158" t="s">
        <v>40</v>
      </c>
      <c r="O897" s="159" t="s">
        <v>41</v>
      </c>
      <c r="P897" s="155">
        <v>1000</v>
      </c>
      <c r="Q897" s="116" t="s">
        <v>459</v>
      </c>
      <c r="R897" s="116">
        <v>0</v>
      </c>
      <c r="S897" s="155" t="str">
        <f t="shared" si="28"/>
        <v/>
      </c>
      <c r="T897" s="116" t="str">
        <f t="shared" si="29"/>
        <v/>
      </c>
      <c r="U897" s="189" t="s">
        <v>135</v>
      </c>
      <c r="V897" s="189">
        <v>5977</v>
      </c>
      <c r="W897" s="191" t="s">
        <v>263</v>
      </c>
      <c r="X897" s="190"/>
      <c r="Y897" s="189"/>
      <c r="Z897" s="191"/>
    </row>
    <row r="898" spans="2:26">
      <c r="B898" s="11" t="s">
        <v>262</v>
      </c>
      <c r="C898" t="s">
        <v>232</v>
      </c>
      <c r="D898" t="s">
        <v>163</v>
      </c>
      <c r="E898">
        <v>7519</v>
      </c>
      <c r="F898" s="248"/>
      <c r="G898" s="248"/>
      <c r="H898" s="155">
        <v>6819</v>
      </c>
      <c r="I898" s="116" t="s">
        <v>459</v>
      </c>
      <c r="J898" s="156" t="s">
        <v>459</v>
      </c>
      <c r="K898" s="17">
        <v>-1335</v>
      </c>
      <c r="L898">
        <v>-1335</v>
      </c>
      <c r="M898" s="11">
        <v>-635</v>
      </c>
      <c r="N898" s="158" t="s">
        <v>40</v>
      </c>
      <c r="O898" s="159" t="s">
        <v>41</v>
      </c>
      <c r="P898" s="155">
        <v>700</v>
      </c>
      <c r="Q898" s="116" t="s">
        <v>459</v>
      </c>
      <c r="R898" s="116">
        <v>0</v>
      </c>
      <c r="S898" s="155" t="str">
        <f t="shared" si="28"/>
        <v/>
      </c>
      <c r="T898" s="116" t="str">
        <f t="shared" si="29"/>
        <v/>
      </c>
      <c r="U898" s="189" t="s">
        <v>135</v>
      </c>
      <c r="V898" s="189">
        <v>6629</v>
      </c>
      <c r="W898" s="191" t="s">
        <v>248</v>
      </c>
      <c r="X898" s="190"/>
      <c r="Y898" s="189"/>
      <c r="Z898" s="191"/>
    </row>
    <row r="899" spans="2:26" ht="15.95" thickBot="1">
      <c r="B899" s="11" t="s">
        <v>262</v>
      </c>
      <c r="C899" t="s">
        <v>232</v>
      </c>
      <c r="D899" t="s">
        <v>165</v>
      </c>
      <c r="E899">
        <v>7519</v>
      </c>
      <c r="F899" s="250"/>
      <c r="G899" s="250"/>
      <c r="H899" s="155">
        <v>6819</v>
      </c>
      <c r="I899" s="116" t="s">
        <v>459</v>
      </c>
      <c r="J899" s="156" t="s">
        <v>459</v>
      </c>
      <c r="K899" s="17">
        <v>-1335</v>
      </c>
      <c r="L899">
        <v>-1335</v>
      </c>
      <c r="M899" s="11">
        <v>-635</v>
      </c>
      <c r="N899" s="158" t="s">
        <v>40</v>
      </c>
      <c r="O899" s="159" t="s">
        <v>41</v>
      </c>
      <c r="P899" s="155">
        <v>700</v>
      </c>
      <c r="Q899" s="116" t="s">
        <v>459</v>
      </c>
      <c r="R899" s="116">
        <v>0</v>
      </c>
      <c r="S899" s="155" t="str">
        <f t="shared" si="28"/>
        <v/>
      </c>
      <c r="T899" s="116" t="str">
        <f t="shared" si="29"/>
        <v/>
      </c>
      <c r="U899" s="189" t="s">
        <v>135</v>
      </c>
      <c r="V899" s="189">
        <v>6629</v>
      </c>
      <c r="W899" s="191" t="s">
        <v>248</v>
      </c>
      <c r="X899" s="190"/>
      <c r="Y899" s="189"/>
      <c r="Z899" s="191"/>
    </row>
    <row r="900" spans="2:26">
      <c r="B900" s="11" t="s">
        <v>262</v>
      </c>
      <c r="C900" t="s">
        <v>232</v>
      </c>
      <c r="D900" t="s">
        <v>166</v>
      </c>
      <c r="E900">
        <v>7519</v>
      </c>
      <c r="F900" s="246"/>
      <c r="G900" s="246"/>
      <c r="H900" s="155">
        <v>6819</v>
      </c>
      <c r="I900" s="116" t="s">
        <v>459</v>
      </c>
      <c r="J900" s="156" t="s">
        <v>459</v>
      </c>
      <c r="K900" s="17">
        <v>-1335</v>
      </c>
      <c r="L900">
        <v>-1335</v>
      </c>
      <c r="M900" s="11">
        <v>-635</v>
      </c>
      <c r="N900" s="158" t="s">
        <v>40</v>
      </c>
      <c r="O900" s="159" t="s">
        <v>41</v>
      </c>
      <c r="P900" s="155">
        <v>700</v>
      </c>
      <c r="Q900" s="116" t="s">
        <v>459</v>
      </c>
      <c r="R900" s="116">
        <v>0</v>
      </c>
      <c r="S900" s="155" t="str">
        <f t="shared" si="28"/>
        <v/>
      </c>
      <c r="T900" s="116" t="str">
        <f t="shared" si="29"/>
        <v/>
      </c>
      <c r="U900" s="189" t="s">
        <v>135</v>
      </c>
      <c r="V900" s="189">
        <v>6629</v>
      </c>
      <c r="W900" s="191" t="s">
        <v>248</v>
      </c>
      <c r="X900" s="190"/>
      <c r="Y900" s="189"/>
      <c r="Z900" s="191"/>
    </row>
    <row r="901" spans="2:26">
      <c r="B901" s="11" t="s">
        <v>262</v>
      </c>
      <c r="C901" t="s">
        <v>232</v>
      </c>
      <c r="D901" t="s">
        <v>35</v>
      </c>
      <c r="E901">
        <v>6999</v>
      </c>
      <c r="F901" s="248"/>
      <c r="G901" s="248"/>
      <c r="H901" s="155">
        <v>6819</v>
      </c>
      <c r="I901" s="116" t="s">
        <v>459</v>
      </c>
      <c r="J901" s="156" t="s">
        <v>459</v>
      </c>
      <c r="K901" s="17">
        <v>-6922</v>
      </c>
      <c r="L901">
        <v>-6922</v>
      </c>
      <c r="M901" s="11">
        <v>-6742</v>
      </c>
      <c r="N901" s="158" t="s">
        <v>40</v>
      </c>
      <c r="O901" s="159" t="s">
        <v>41</v>
      </c>
      <c r="P901" s="155">
        <v>180</v>
      </c>
      <c r="Q901" s="116" t="s">
        <v>459</v>
      </c>
      <c r="R901" s="116">
        <v>0</v>
      </c>
      <c r="S901" s="155" t="str">
        <f t="shared" si="28"/>
        <v/>
      </c>
      <c r="T901" s="116" t="str">
        <f t="shared" si="29"/>
        <v/>
      </c>
      <c r="U901" s="189" t="s">
        <v>135</v>
      </c>
      <c r="V901" s="189">
        <v>6629</v>
      </c>
      <c r="W901" s="191" t="s">
        <v>248</v>
      </c>
      <c r="X901" s="190"/>
      <c r="Y901" s="189"/>
      <c r="Z901" s="191"/>
    </row>
    <row r="902" spans="2:26">
      <c r="B902" s="11" t="s">
        <v>262</v>
      </c>
      <c r="C902" t="s">
        <v>232</v>
      </c>
      <c r="D902" t="s">
        <v>37</v>
      </c>
      <c r="E902">
        <v>6999</v>
      </c>
      <c r="F902" s="248"/>
      <c r="G902" s="248"/>
      <c r="H902" s="155">
        <v>6819</v>
      </c>
      <c r="I902" s="116" t="s">
        <v>459</v>
      </c>
      <c r="J902" s="156" t="s">
        <v>459</v>
      </c>
      <c r="K902" s="17">
        <v>-6922</v>
      </c>
      <c r="L902">
        <v>-6922</v>
      </c>
      <c r="M902" s="11">
        <v>-6742</v>
      </c>
      <c r="N902" s="158" t="s">
        <v>40</v>
      </c>
      <c r="O902" s="159" t="s">
        <v>41</v>
      </c>
      <c r="P902" s="155">
        <v>180</v>
      </c>
      <c r="Q902" s="116" t="s">
        <v>459</v>
      </c>
      <c r="R902" s="116">
        <v>0</v>
      </c>
      <c r="S902" s="155" t="str">
        <f t="shared" si="28"/>
        <v/>
      </c>
      <c r="T902" s="116" t="str">
        <f t="shared" si="29"/>
        <v/>
      </c>
      <c r="U902" s="189" t="s">
        <v>135</v>
      </c>
      <c r="V902" s="189">
        <v>6629</v>
      </c>
      <c r="W902" s="191" t="s">
        <v>248</v>
      </c>
      <c r="X902" s="190"/>
      <c r="Y902" s="189"/>
      <c r="Z902" s="191"/>
    </row>
    <row r="903" spans="2:26">
      <c r="B903" s="11" t="s">
        <v>262</v>
      </c>
      <c r="C903" t="s">
        <v>232</v>
      </c>
      <c r="D903" t="s">
        <v>38</v>
      </c>
      <c r="E903">
        <v>6999</v>
      </c>
      <c r="F903" s="248"/>
      <c r="G903" s="248"/>
      <c r="H903" s="155">
        <v>6819</v>
      </c>
      <c r="I903" s="116" t="s">
        <v>459</v>
      </c>
      <c r="J903" s="156" t="s">
        <v>459</v>
      </c>
      <c r="K903" s="17">
        <v>-6922</v>
      </c>
      <c r="L903">
        <v>-6922</v>
      </c>
      <c r="M903" s="11">
        <v>-6742</v>
      </c>
      <c r="N903" s="158" t="s">
        <v>40</v>
      </c>
      <c r="O903" s="159" t="s">
        <v>41</v>
      </c>
      <c r="P903" s="155">
        <v>180</v>
      </c>
      <c r="Q903" s="116" t="s">
        <v>459</v>
      </c>
      <c r="R903" s="116">
        <v>0</v>
      </c>
      <c r="S903" s="155" t="str">
        <f t="shared" si="28"/>
        <v/>
      </c>
      <c r="T903" s="116" t="str">
        <f t="shared" si="29"/>
        <v/>
      </c>
      <c r="U903" s="189" t="s">
        <v>135</v>
      </c>
      <c r="V903" s="189">
        <v>6629</v>
      </c>
      <c r="W903" s="191" t="s">
        <v>248</v>
      </c>
      <c r="X903" s="190"/>
      <c r="Y903" s="189"/>
      <c r="Z903" s="191"/>
    </row>
    <row r="904" spans="2:26">
      <c r="B904" s="11" t="s">
        <v>264</v>
      </c>
      <c r="C904" t="s">
        <v>232</v>
      </c>
      <c r="D904" t="s">
        <v>151</v>
      </c>
      <c r="E904">
        <v>5888</v>
      </c>
      <c r="F904" s="248"/>
      <c r="G904" s="248"/>
      <c r="H904" s="155">
        <v>4888</v>
      </c>
      <c r="I904" s="116" t="s">
        <v>459</v>
      </c>
      <c r="J904" s="156" t="s">
        <v>459</v>
      </c>
      <c r="K904" s="17">
        <v>-5677</v>
      </c>
      <c r="L904">
        <v>-5677</v>
      </c>
      <c r="M904" s="11">
        <v>-4677</v>
      </c>
      <c r="N904" s="158" t="s">
        <v>40</v>
      </c>
      <c r="O904" s="159" t="s">
        <v>41</v>
      </c>
      <c r="P904" s="155">
        <v>1000</v>
      </c>
      <c r="Q904" s="116" t="s">
        <v>459</v>
      </c>
      <c r="R904" s="116">
        <v>0</v>
      </c>
      <c r="S904" s="155" t="str">
        <f t="shared" si="28"/>
        <v/>
      </c>
      <c r="T904" s="116" t="str">
        <f t="shared" si="29"/>
        <v/>
      </c>
      <c r="U904" s="189" t="s">
        <v>135</v>
      </c>
      <c r="V904" s="189">
        <v>4698</v>
      </c>
      <c r="W904" s="191" t="s">
        <v>265</v>
      </c>
      <c r="X904" s="190"/>
      <c r="Y904" s="189"/>
      <c r="Z904" s="191"/>
    </row>
    <row r="905" spans="2:26">
      <c r="B905" s="11" t="s">
        <v>264</v>
      </c>
      <c r="C905" t="s">
        <v>232</v>
      </c>
      <c r="D905" t="s">
        <v>155</v>
      </c>
      <c r="E905">
        <v>5888</v>
      </c>
      <c r="F905" s="248"/>
      <c r="G905" s="248"/>
      <c r="H905" s="155">
        <v>4888</v>
      </c>
      <c r="I905" s="116" t="s">
        <v>459</v>
      </c>
      <c r="J905" s="156" t="s">
        <v>459</v>
      </c>
      <c r="K905" s="17">
        <v>-5677</v>
      </c>
      <c r="L905">
        <v>-5677</v>
      </c>
      <c r="M905" s="11">
        <v>-4677</v>
      </c>
      <c r="N905" s="158" t="s">
        <v>40</v>
      </c>
      <c r="O905" s="159" t="s">
        <v>41</v>
      </c>
      <c r="P905" s="155">
        <v>1000</v>
      </c>
      <c r="Q905" s="116" t="s">
        <v>459</v>
      </c>
      <c r="R905" s="116">
        <v>0</v>
      </c>
      <c r="S905" s="155" t="str">
        <f t="shared" ref="S905:S968" si="30">IF(O905="Smoothing ramp","Smoothing ramp","")</f>
        <v/>
      </c>
      <c r="T905" s="116" t="str">
        <f t="shared" ref="T905:T968" si="31">IF(O905="Smoothing ramp","Smoothing ramp","")</f>
        <v/>
      </c>
      <c r="U905" s="189" t="s">
        <v>135</v>
      </c>
      <c r="V905" s="189">
        <v>4698</v>
      </c>
      <c r="W905" s="191" t="s">
        <v>266</v>
      </c>
      <c r="X905" s="190"/>
      <c r="Y905" s="189"/>
      <c r="Z905" s="191"/>
    </row>
    <row r="906" spans="2:26">
      <c r="B906" s="11" t="s">
        <v>264</v>
      </c>
      <c r="C906" t="s">
        <v>232</v>
      </c>
      <c r="D906" t="s">
        <v>156</v>
      </c>
      <c r="E906">
        <v>5888</v>
      </c>
      <c r="F906" s="248"/>
      <c r="G906" s="248"/>
      <c r="H906" s="155">
        <v>4888</v>
      </c>
      <c r="I906" s="116" t="s">
        <v>459</v>
      </c>
      <c r="J906" s="156" t="s">
        <v>459</v>
      </c>
      <c r="K906" s="17">
        <v>-5677</v>
      </c>
      <c r="L906">
        <v>-5677</v>
      </c>
      <c r="M906" s="11">
        <v>-4677</v>
      </c>
      <c r="N906" s="158" t="s">
        <v>40</v>
      </c>
      <c r="O906" s="159" t="s">
        <v>41</v>
      </c>
      <c r="P906" s="155">
        <v>1000</v>
      </c>
      <c r="Q906" s="116" t="s">
        <v>459</v>
      </c>
      <c r="R906" s="116">
        <v>0</v>
      </c>
      <c r="S906" s="155" t="str">
        <f t="shared" si="30"/>
        <v/>
      </c>
      <c r="T906" s="116" t="str">
        <f t="shared" si="31"/>
        <v/>
      </c>
      <c r="U906" s="189" t="s">
        <v>135</v>
      </c>
      <c r="V906" s="189">
        <v>4698</v>
      </c>
      <c r="W906" s="191" t="s">
        <v>266</v>
      </c>
      <c r="X906" s="190"/>
      <c r="Y906" s="189"/>
      <c r="Z906" s="191"/>
    </row>
    <row r="907" spans="2:26">
      <c r="B907" s="11" t="s">
        <v>264</v>
      </c>
      <c r="C907" t="s">
        <v>232</v>
      </c>
      <c r="D907" t="s">
        <v>157</v>
      </c>
      <c r="E907">
        <v>5850</v>
      </c>
      <c r="F907" s="248"/>
      <c r="G907" s="248"/>
      <c r="H907" s="155">
        <v>4888</v>
      </c>
      <c r="I907" s="116" t="s">
        <v>459</v>
      </c>
      <c r="J907" s="156" t="s">
        <v>459</v>
      </c>
      <c r="K907" s="17">
        <v>-5837</v>
      </c>
      <c r="L907">
        <v>-5837</v>
      </c>
      <c r="M907" s="11">
        <v>-4875</v>
      </c>
      <c r="N907" s="158" t="s">
        <v>40</v>
      </c>
      <c r="O907" s="159" t="s">
        <v>41</v>
      </c>
      <c r="P907" s="155">
        <v>962</v>
      </c>
      <c r="Q907" s="116" t="s">
        <v>459</v>
      </c>
      <c r="R907" s="116">
        <v>0</v>
      </c>
      <c r="S907" s="155" t="str">
        <f t="shared" si="30"/>
        <v/>
      </c>
      <c r="T907" s="116" t="str">
        <f t="shared" si="31"/>
        <v/>
      </c>
      <c r="U907" s="189" t="s">
        <v>135</v>
      </c>
      <c r="V907" s="189">
        <v>4698</v>
      </c>
      <c r="W907" s="191" t="s">
        <v>266</v>
      </c>
      <c r="X907" s="190"/>
      <c r="Y907" s="189"/>
      <c r="Z907" s="191"/>
    </row>
    <row r="908" spans="2:26">
      <c r="B908" s="11" t="s">
        <v>264</v>
      </c>
      <c r="C908" t="s">
        <v>232</v>
      </c>
      <c r="D908" t="s">
        <v>158</v>
      </c>
      <c r="E908">
        <v>5850</v>
      </c>
      <c r="F908" s="248"/>
      <c r="G908" s="248"/>
      <c r="H908" s="155">
        <v>4888</v>
      </c>
      <c r="I908" s="116" t="s">
        <v>459</v>
      </c>
      <c r="J908" s="156" t="s">
        <v>459</v>
      </c>
      <c r="K908" s="17">
        <v>-5837</v>
      </c>
      <c r="L908">
        <v>-5837</v>
      </c>
      <c r="M908" s="11">
        <v>-4875</v>
      </c>
      <c r="N908" s="158" t="s">
        <v>40</v>
      </c>
      <c r="O908" s="159" t="s">
        <v>41</v>
      </c>
      <c r="P908" s="155">
        <v>962</v>
      </c>
      <c r="Q908" s="116" t="s">
        <v>459</v>
      </c>
      <c r="R908" s="116">
        <v>0</v>
      </c>
      <c r="S908" s="155" t="str">
        <f t="shared" si="30"/>
        <v/>
      </c>
      <c r="T908" s="116" t="str">
        <f t="shared" si="31"/>
        <v/>
      </c>
      <c r="U908" s="189" t="s">
        <v>135</v>
      </c>
      <c r="V908" s="189">
        <v>4698</v>
      </c>
      <c r="W908" s="191" t="s">
        <v>266</v>
      </c>
      <c r="X908" s="190"/>
      <c r="Y908" s="189"/>
      <c r="Z908" s="191"/>
    </row>
    <row r="909" spans="2:26">
      <c r="B909" s="11" t="s">
        <v>264</v>
      </c>
      <c r="C909" t="s">
        <v>232</v>
      </c>
      <c r="D909" t="s">
        <v>159</v>
      </c>
      <c r="E909">
        <v>5850</v>
      </c>
      <c r="F909" s="248"/>
      <c r="G909" s="248"/>
      <c r="H909" s="155">
        <v>4888</v>
      </c>
      <c r="I909" s="116" t="s">
        <v>459</v>
      </c>
      <c r="J909" s="156" t="s">
        <v>459</v>
      </c>
      <c r="K909" s="17">
        <v>-5837</v>
      </c>
      <c r="L909">
        <v>-5837</v>
      </c>
      <c r="M909" s="11">
        <v>-4875</v>
      </c>
      <c r="N909" s="158" t="s">
        <v>40</v>
      </c>
      <c r="O909" s="159" t="s">
        <v>41</v>
      </c>
      <c r="P909" s="155">
        <v>962</v>
      </c>
      <c r="Q909" s="116" t="s">
        <v>459</v>
      </c>
      <c r="R909" s="116">
        <v>0</v>
      </c>
      <c r="S909" s="155" t="str">
        <f t="shared" si="30"/>
        <v/>
      </c>
      <c r="T909" s="116" t="str">
        <f t="shared" si="31"/>
        <v/>
      </c>
      <c r="U909" s="189" t="s">
        <v>135</v>
      </c>
      <c r="V909" s="189">
        <v>4698</v>
      </c>
      <c r="W909" s="191" t="s">
        <v>266</v>
      </c>
      <c r="X909" s="190"/>
      <c r="Y909" s="189"/>
      <c r="Z909" s="191"/>
    </row>
    <row r="910" spans="2:26">
      <c r="B910" s="11" t="s">
        <v>264</v>
      </c>
      <c r="C910" t="s">
        <v>232</v>
      </c>
      <c r="D910" t="s">
        <v>160</v>
      </c>
      <c r="E910">
        <v>5850</v>
      </c>
      <c r="F910" s="248"/>
      <c r="G910" s="248"/>
      <c r="H910" s="155">
        <v>4888</v>
      </c>
      <c r="I910" s="116" t="s">
        <v>459</v>
      </c>
      <c r="J910" s="156" t="s">
        <v>459</v>
      </c>
      <c r="K910" s="17">
        <v>-5837</v>
      </c>
      <c r="L910">
        <v>-5837</v>
      </c>
      <c r="M910" s="11">
        <v>-4875</v>
      </c>
      <c r="N910" s="158" t="s">
        <v>40</v>
      </c>
      <c r="O910" s="159" t="s">
        <v>41</v>
      </c>
      <c r="P910" s="155">
        <v>962</v>
      </c>
      <c r="Q910" s="116" t="s">
        <v>459</v>
      </c>
      <c r="R910" s="116">
        <v>0</v>
      </c>
      <c r="S910" s="155" t="str">
        <f t="shared" si="30"/>
        <v/>
      </c>
      <c r="T910" s="116" t="str">
        <f t="shared" si="31"/>
        <v/>
      </c>
      <c r="U910" s="189" t="s">
        <v>135</v>
      </c>
      <c r="V910" s="189">
        <v>4698</v>
      </c>
      <c r="W910" s="191" t="s">
        <v>266</v>
      </c>
      <c r="X910" s="190"/>
      <c r="Y910" s="189"/>
      <c r="Z910" s="191"/>
    </row>
    <row r="911" spans="2:26">
      <c r="B911" s="11" t="s">
        <v>264</v>
      </c>
      <c r="C911" t="s">
        <v>232</v>
      </c>
      <c r="D911" t="s">
        <v>163</v>
      </c>
      <c r="E911">
        <v>6771</v>
      </c>
      <c r="F911" s="248"/>
      <c r="G911" s="248"/>
      <c r="H911" s="155">
        <v>6584</v>
      </c>
      <c r="I911" s="116" t="s">
        <v>459</v>
      </c>
      <c r="J911" s="156" t="s">
        <v>459</v>
      </c>
      <c r="K911" s="17">
        <v>-1790</v>
      </c>
      <c r="L911">
        <v>-1790</v>
      </c>
      <c r="M911" s="11">
        <v>-1614</v>
      </c>
      <c r="N911" s="158" t="s">
        <v>40</v>
      </c>
      <c r="O911" s="159" t="s">
        <v>40</v>
      </c>
      <c r="P911" s="155">
        <v>187</v>
      </c>
      <c r="Q911" s="116" t="s">
        <v>459</v>
      </c>
      <c r="R911" s="116">
        <v>0</v>
      </c>
      <c r="S911" s="155" t="str">
        <f t="shared" si="30"/>
        <v/>
      </c>
      <c r="T911" s="116" t="str">
        <f t="shared" si="31"/>
        <v/>
      </c>
      <c r="U911" s="189"/>
      <c r="V911" s="189"/>
      <c r="W911" s="191"/>
      <c r="X911" s="190" t="s">
        <v>5</v>
      </c>
      <c r="Y911" s="189">
        <v>2800</v>
      </c>
      <c r="Z911" s="191" t="s">
        <v>225</v>
      </c>
    </row>
    <row r="912" spans="2:26" ht="15.95" thickBot="1">
      <c r="B912" s="11" t="s">
        <v>264</v>
      </c>
      <c r="C912" t="s">
        <v>232</v>
      </c>
      <c r="D912" t="s">
        <v>165</v>
      </c>
      <c r="E912">
        <v>6771</v>
      </c>
      <c r="F912" s="250"/>
      <c r="G912" s="250"/>
      <c r="H912" s="155">
        <v>6584</v>
      </c>
      <c r="I912" s="116" t="s">
        <v>459</v>
      </c>
      <c r="J912" s="156" t="s">
        <v>459</v>
      </c>
      <c r="K912" s="17">
        <v>-1790</v>
      </c>
      <c r="L912">
        <v>-1790</v>
      </c>
      <c r="M912" s="11">
        <v>-1614</v>
      </c>
      <c r="N912" s="158" t="s">
        <v>40</v>
      </c>
      <c r="O912" s="159" t="s">
        <v>40</v>
      </c>
      <c r="P912" s="155">
        <v>187</v>
      </c>
      <c r="Q912" s="116" t="s">
        <v>459</v>
      </c>
      <c r="R912" s="116">
        <v>0</v>
      </c>
      <c r="S912" s="155" t="str">
        <f t="shared" si="30"/>
        <v/>
      </c>
      <c r="T912" s="116" t="str">
        <f t="shared" si="31"/>
        <v/>
      </c>
      <c r="U912" s="189"/>
      <c r="V912" s="189"/>
      <c r="W912" s="191"/>
      <c r="X912" s="190" t="s">
        <v>5</v>
      </c>
      <c r="Y912" s="189">
        <v>2800</v>
      </c>
      <c r="Z912" s="191" t="s">
        <v>225</v>
      </c>
    </row>
    <row r="913" spans="2:26">
      <c r="B913" s="11" t="s">
        <v>264</v>
      </c>
      <c r="C913" t="s">
        <v>232</v>
      </c>
      <c r="D913" t="s">
        <v>166</v>
      </c>
      <c r="E913">
        <v>6771</v>
      </c>
      <c r="F913" s="268"/>
      <c r="G913" s="268"/>
      <c r="H913" s="155">
        <v>6584</v>
      </c>
      <c r="I913" s="116" t="s">
        <v>459</v>
      </c>
      <c r="J913" s="156" t="s">
        <v>459</v>
      </c>
      <c r="K913" s="17">
        <v>-1790</v>
      </c>
      <c r="L913">
        <v>-1790</v>
      </c>
      <c r="M913" s="11">
        <v>-1614</v>
      </c>
      <c r="N913" s="158" t="s">
        <v>40</v>
      </c>
      <c r="O913" s="159" t="s">
        <v>40</v>
      </c>
      <c r="P913" s="155">
        <v>187</v>
      </c>
      <c r="Q913" s="116" t="s">
        <v>459</v>
      </c>
      <c r="R913" s="116">
        <v>0</v>
      </c>
      <c r="S913" s="155" t="str">
        <f t="shared" si="30"/>
        <v/>
      </c>
      <c r="T913" s="116" t="str">
        <f t="shared" si="31"/>
        <v/>
      </c>
      <c r="U913" s="189"/>
      <c r="V913" s="189"/>
      <c r="W913" s="191"/>
      <c r="X913" s="190" t="s">
        <v>5</v>
      </c>
      <c r="Y913" s="189">
        <v>2800</v>
      </c>
      <c r="Z913" s="191" t="s">
        <v>225</v>
      </c>
    </row>
    <row r="914" spans="2:26">
      <c r="B914" s="11" t="s">
        <v>264</v>
      </c>
      <c r="C914" t="s">
        <v>232</v>
      </c>
      <c r="D914" t="s">
        <v>35</v>
      </c>
      <c r="E914">
        <v>6946</v>
      </c>
      <c r="F914" s="248"/>
      <c r="G914" s="248"/>
      <c r="H914" s="155">
        <v>6675</v>
      </c>
      <c r="I914" s="116" t="s">
        <v>459</v>
      </c>
      <c r="J914" s="156" t="s">
        <v>459</v>
      </c>
      <c r="K914" s="17">
        <v>-1781</v>
      </c>
      <c r="L914">
        <v>-1781</v>
      </c>
      <c r="M914" s="11">
        <v>-1521</v>
      </c>
      <c r="N914" s="158" t="s">
        <v>40</v>
      </c>
      <c r="O914" s="159" t="s">
        <v>40</v>
      </c>
      <c r="P914" s="155">
        <v>271</v>
      </c>
      <c r="Q914" s="116" t="s">
        <v>459</v>
      </c>
      <c r="R914" s="116">
        <v>0</v>
      </c>
      <c r="S914" s="155" t="str">
        <f t="shared" si="30"/>
        <v/>
      </c>
      <c r="T914" s="116" t="str">
        <f t="shared" si="31"/>
        <v/>
      </c>
      <c r="U914" s="189"/>
      <c r="V914" s="189"/>
      <c r="W914" s="191"/>
      <c r="X914" s="190" t="s">
        <v>5</v>
      </c>
      <c r="Y914" s="189">
        <v>2800</v>
      </c>
      <c r="Z914" s="191" t="s">
        <v>225</v>
      </c>
    </row>
    <row r="915" spans="2:26">
      <c r="B915" s="11" t="s">
        <v>264</v>
      </c>
      <c r="C915" t="s">
        <v>232</v>
      </c>
      <c r="D915" t="s">
        <v>37</v>
      </c>
      <c r="E915">
        <v>6946</v>
      </c>
      <c r="F915" s="248"/>
      <c r="G915" s="248"/>
      <c r="H915" s="155">
        <v>6675</v>
      </c>
      <c r="I915" s="116" t="s">
        <v>459</v>
      </c>
      <c r="J915" s="156" t="s">
        <v>459</v>
      </c>
      <c r="K915" s="17">
        <v>-1781</v>
      </c>
      <c r="L915">
        <v>-1781</v>
      </c>
      <c r="M915" s="11">
        <v>-1521</v>
      </c>
      <c r="N915" s="158" t="s">
        <v>40</v>
      </c>
      <c r="O915" s="159" t="s">
        <v>40</v>
      </c>
      <c r="P915" s="155">
        <v>271</v>
      </c>
      <c r="Q915" s="116" t="s">
        <v>459</v>
      </c>
      <c r="R915" s="116">
        <v>0</v>
      </c>
      <c r="S915" s="155" t="str">
        <f t="shared" si="30"/>
        <v/>
      </c>
      <c r="T915" s="116" t="str">
        <f t="shared" si="31"/>
        <v/>
      </c>
      <c r="U915" s="189"/>
      <c r="V915" s="189"/>
      <c r="W915" s="191"/>
      <c r="X915" s="190" t="s">
        <v>5</v>
      </c>
      <c r="Y915" s="189">
        <v>2800</v>
      </c>
      <c r="Z915" s="191" t="s">
        <v>225</v>
      </c>
    </row>
    <row r="916" spans="2:26">
      <c r="B916" s="11" t="s">
        <v>264</v>
      </c>
      <c r="C916" t="s">
        <v>232</v>
      </c>
      <c r="D916" t="s">
        <v>38</v>
      </c>
      <c r="E916">
        <v>6946</v>
      </c>
      <c r="F916" s="248"/>
      <c r="G916" s="248"/>
      <c r="H916" s="155">
        <v>6675</v>
      </c>
      <c r="I916" s="116" t="s">
        <v>459</v>
      </c>
      <c r="J916" s="156" t="s">
        <v>459</v>
      </c>
      <c r="K916" s="17">
        <v>-1781</v>
      </c>
      <c r="L916">
        <v>-1781</v>
      </c>
      <c r="M916" s="11">
        <v>-1521</v>
      </c>
      <c r="N916" s="158" t="s">
        <v>40</v>
      </c>
      <c r="O916" s="159" t="s">
        <v>40</v>
      </c>
      <c r="P916" s="155">
        <v>271</v>
      </c>
      <c r="Q916" s="116" t="s">
        <v>459</v>
      </c>
      <c r="R916" s="116">
        <v>0</v>
      </c>
      <c r="S916" s="155" t="str">
        <f t="shared" si="30"/>
        <v/>
      </c>
      <c r="T916" s="116" t="str">
        <f t="shared" si="31"/>
        <v/>
      </c>
      <c r="U916" s="189"/>
      <c r="V916" s="189"/>
      <c r="W916" s="191"/>
      <c r="X916" s="190" t="s">
        <v>5</v>
      </c>
      <c r="Y916" s="189">
        <v>2800</v>
      </c>
      <c r="Z916" s="191" t="s">
        <v>225</v>
      </c>
    </row>
    <row r="917" spans="2:26">
      <c r="B917" s="11" t="s">
        <v>264</v>
      </c>
      <c r="C917" t="s">
        <v>232</v>
      </c>
      <c r="D917" t="s">
        <v>39</v>
      </c>
      <c r="E917">
        <v>6633</v>
      </c>
      <c r="F917" s="248"/>
      <c r="G917" s="248"/>
      <c r="H917" s="155">
        <v>6512</v>
      </c>
      <c r="I917" s="116" t="s">
        <v>459</v>
      </c>
      <c r="J917" s="156" t="s">
        <v>459</v>
      </c>
      <c r="K917" s="17">
        <v>-5244</v>
      </c>
      <c r="L917">
        <v>-5244</v>
      </c>
      <c r="M917" s="11">
        <v>-5117</v>
      </c>
      <c r="N917" s="158" t="s">
        <v>40</v>
      </c>
      <c r="O917" s="159" t="s">
        <v>40</v>
      </c>
      <c r="P917" s="155">
        <v>121</v>
      </c>
      <c r="Q917" s="116" t="s">
        <v>459</v>
      </c>
      <c r="R917" s="116">
        <v>0</v>
      </c>
      <c r="S917" s="155" t="str">
        <f t="shared" si="30"/>
        <v/>
      </c>
      <c r="T917" s="116" t="str">
        <f t="shared" si="31"/>
        <v/>
      </c>
      <c r="U917" s="189"/>
      <c r="V917" s="189"/>
      <c r="W917" s="191"/>
      <c r="X917" s="190" t="s">
        <v>5</v>
      </c>
      <c r="Y917" s="189">
        <v>2800</v>
      </c>
      <c r="Z917" s="191" t="s">
        <v>225</v>
      </c>
    </row>
    <row r="918" spans="2:26">
      <c r="B918" s="11" t="s">
        <v>264</v>
      </c>
      <c r="C918" t="s">
        <v>232</v>
      </c>
      <c r="D918" t="s">
        <v>43</v>
      </c>
      <c r="E918">
        <v>6633</v>
      </c>
      <c r="F918" s="248"/>
      <c r="G918" s="248"/>
      <c r="H918" s="155">
        <v>6512</v>
      </c>
      <c r="I918" s="116" t="s">
        <v>459</v>
      </c>
      <c r="J918" s="156" t="s">
        <v>459</v>
      </c>
      <c r="K918" s="17">
        <v>-5244</v>
      </c>
      <c r="L918">
        <v>-5244</v>
      </c>
      <c r="M918" s="11">
        <v>-5117</v>
      </c>
      <c r="N918" s="158" t="s">
        <v>40</v>
      </c>
      <c r="O918" s="159" t="s">
        <v>40</v>
      </c>
      <c r="P918" s="155">
        <v>121</v>
      </c>
      <c r="Q918" s="116" t="s">
        <v>459</v>
      </c>
      <c r="R918" s="116">
        <v>0</v>
      </c>
      <c r="S918" s="155" t="str">
        <f t="shared" si="30"/>
        <v/>
      </c>
      <c r="T918" s="116" t="str">
        <f t="shared" si="31"/>
        <v/>
      </c>
      <c r="U918" s="189"/>
      <c r="V918" s="189"/>
      <c r="W918" s="191"/>
      <c r="X918" s="190" t="s">
        <v>5</v>
      </c>
      <c r="Y918" s="189">
        <v>2800</v>
      </c>
      <c r="Z918" s="191" t="s">
        <v>225</v>
      </c>
    </row>
    <row r="919" spans="2:26">
      <c r="B919" s="11" t="s">
        <v>264</v>
      </c>
      <c r="C919" t="s">
        <v>232</v>
      </c>
      <c r="D919" t="s">
        <v>45</v>
      </c>
      <c r="E919">
        <v>6633</v>
      </c>
      <c r="F919" s="248"/>
      <c r="G919" s="248"/>
      <c r="H919" s="155">
        <v>6512</v>
      </c>
      <c r="I919" s="116" t="s">
        <v>459</v>
      </c>
      <c r="J919" s="156" t="s">
        <v>459</v>
      </c>
      <c r="K919" s="17">
        <v>-5244</v>
      </c>
      <c r="L919">
        <v>-5244</v>
      </c>
      <c r="M919" s="11">
        <v>-5117</v>
      </c>
      <c r="N919" s="158" t="s">
        <v>40</v>
      </c>
      <c r="O919" s="159" t="s">
        <v>40</v>
      </c>
      <c r="P919" s="155">
        <v>121</v>
      </c>
      <c r="Q919" s="116" t="s">
        <v>459</v>
      </c>
      <c r="R919" s="116">
        <v>0</v>
      </c>
      <c r="S919" s="155" t="str">
        <f t="shared" si="30"/>
        <v/>
      </c>
      <c r="T919" s="116" t="str">
        <f t="shared" si="31"/>
        <v/>
      </c>
      <c r="U919" s="189"/>
      <c r="V919" s="189"/>
      <c r="W919" s="191"/>
      <c r="X919" s="190" t="s">
        <v>5</v>
      </c>
      <c r="Y919" s="189">
        <v>2800</v>
      </c>
      <c r="Z919" s="191" t="s">
        <v>225</v>
      </c>
    </row>
    <row r="920" spans="2:26">
      <c r="B920" s="11" t="s">
        <v>267</v>
      </c>
      <c r="C920" t="s">
        <v>232</v>
      </c>
      <c r="D920" t="s">
        <v>29</v>
      </c>
      <c r="E920">
        <v>6863</v>
      </c>
      <c r="F920" s="248"/>
      <c r="G920" s="248"/>
      <c r="H920" s="155">
        <v>6690</v>
      </c>
      <c r="I920" s="116" t="s">
        <v>459</v>
      </c>
      <c r="J920" s="156" t="s">
        <v>459</v>
      </c>
      <c r="K920" s="17">
        <v>-1103</v>
      </c>
      <c r="L920">
        <v>-1103</v>
      </c>
      <c r="M920" s="11">
        <v>-930</v>
      </c>
      <c r="N920" s="158" t="s">
        <v>40</v>
      </c>
      <c r="O920" s="159" t="s">
        <v>41</v>
      </c>
      <c r="P920" s="155">
        <v>173</v>
      </c>
      <c r="Q920" s="116" t="s">
        <v>459</v>
      </c>
      <c r="R920" s="116">
        <v>0</v>
      </c>
      <c r="S920" s="155" t="str">
        <f t="shared" si="30"/>
        <v/>
      </c>
      <c r="T920" s="116" t="str">
        <f t="shared" si="31"/>
        <v/>
      </c>
      <c r="U920" s="189" t="s">
        <v>135</v>
      </c>
      <c r="V920" s="189">
        <v>6500</v>
      </c>
      <c r="W920" s="191" t="s">
        <v>268</v>
      </c>
      <c r="X920" s="190"/>
      <c r="Y920" s="189"/>
      <c r="Z920" s="191"/>
    </row>
    <row r="921" spans="2:26">
      <c r="B921" s="11" t="s">
        <v>267</v>
      </c>
      <c r="C921" t="s">
        <v>232</v>
      </c>
      <c r="D921" t="s">
        <v>32</v>
      </c>
      <c r="E921">
        <v>6863</v>
      </c>
      <c r="F921" s="248"/>
      <c r="G921" s="248"/>
      <c r="H921" s="155">
        <v>6690</v>
      </c>
      <c r="I921" s="116" t="s">
        <v>459</v>
      </c>
      <c r="J921" s="156" t="s">
        <v>459</v>
      </c>
      <c r="K921" s="17">
        <v>-1103</v>
      </c>
      <c r="L921">
        <v>-1103</v>
      </c>
      <c r="M921" s="11">
        <v>-930</v>
      </c>
      <c r="N921" s="158" t="s">
        <v>40</v>
      </c>
      <c r="O921" s="159" t="s">
        <v>41</v>
      </c>
      <c r="P921" s="155">
        <v>173</v>
      </c>
      <c r="Q921" s="116" t="s">
        <v>459</v>
      </c>
      <c r="R921" s="116">
        <v>0</v>
      </c>
      <c r="S921" s="155" t="str">
        <f t="shared" si="30"/>
        <v/>
      </c>
      <c r="T921" s="116" t="str">
        <f t="shared" si="31"/>
        <v/>
      </c>
      <c r="U921" s="189" t="s">
        <v>135</v>
      </c>
      <c r="V921" s="189">
        <v>6500</v>
      </c>
      <c r="W921" s="191" t="s">
        <v>268</v>
      </c>
      <c r="X921" s="190"/>
      <c r="Y921" s="189"/>
      <c r="Z921" s="191"/>
    </row>
    <row r="922" spans="2:26">
      <c r="B922" s="11" t="s">
        <v>267</v>
      </c>
      <c r="C922" t="s">
        <v>232</v>
      </c>
      <c r="D922" t="s">
        <v>34</v>
      </c>
      <c r="E922">
        <v>6863</v>
      </c>
      <c r="F922" s="248"/>
      <c r="G922" s="248"/>
      <c r="H922" s="155">
        <v>6690</v>
      </c>
      <c r="I922" s="116" t="s">
        <v>459</v>
      </c>
      <c r="J922" s="156" t="s">
        <v>459</v>
      </c>
      <c r="K922" s="17">
        <v>-1103</v>
      </c>
      <c r="L922">
        <v>-1103</v>
      </c>
      <c r="M922" s="11">
        <v>-930</v>
      </c>
      <c r="N922" s="158" t="s">
        <v>40</v>
      </c>
      <c r="O922" s="159" t="s">
        <v>41</v>
      </c>
      <c r="P922" s="155">
        <v>173</v>
      </c>
      <c r="Q922" s="116" t="s">
        <v>459</v>
      </c>
      <c r="R922" s="116">
        <v>0</v>
      </c>
      <c r="S922" s="155" t="str">
        <f t="shared" si="30"/>
        <v/>
      </c>
      <c r="T922" s="116" t="str">
        <f t="shared" si="31"/>
        <v/>
      </c>
      <c r="U922" s="189" t="s">
        <v>135</v>
      </c>
      <c r="V922" s="189">
        <v>6500</v>
      </c>
      <c r="W922" s="191" t="s">
        <v>268</v>
      </c>
      <c r="X922" s="190"/>
      <c r="Y922" s="189"/>
      <c r="Z922" s="191"/>
    </row>
    <row r="923" spans="2:26">
      <c r="B923" s="11" t="s">
        <v>267</v>
      </c>
      <c r="C923" t="s">
        <v>232</v>
      </c>
      <c r="D923" t="s">
        <v>35</v>
      </c>
      <c r="E923">
        <v>6942</v>
      </c>
      <c r="F923" s="248"/>
      <c r="G923" s="248"/>
      <c r="H923" s="155">
        <v>6690</v>
      </c>
      <c r="I923" s="116" t="s">
        <v>459</v>
      </c>
      <c r="J923" s="156" t="s">
        <v>459</v>
      </c>
      <c r="K923" s="17">
        <v>-623</v>
      </c>
      <c r="L923">
        <v>-623</v>
      </c>
      <c r="M923" s="11">
        <v>-371</v>
      </c>
      <c r="N923" s="158" t="s">
        <v>40</v>
      </c>
      <c r="O923" s="159" t="s">
        <v>41</v>
      </c>
      <c r="P923" s="155">
        <v>252</v>
      </c>
      <c r="Q923" s="116" t="s">
        <v>459</v>
      </c>
      <c r="R923" s="116">
        <v>0</v>
      </c>
      <c r="S923" s="155" t="str">
        <f t="shared" si="30"/>
        <v/>
      </c>
      <c r="T923" s="116" t="str">
        <f t="shared" si="31"/>
        <v/>
      </c>
      <c r="U923" s="189" t="s">
        <v>135</v>
      </c>
      <c r="V923" s="189">
        <v>6500</v>
      </c>
      <c r="W923" s="191" t="s">
        <v>268</v>
      </c>
      <c r="X923" s="190"/>
      <c r="Y923" s="189"/>
      <c r="Z923" s="191"/>
    </row>
    <row r="924" spans="2:26">
      <c r="B924" s="11" t="s">
        <v>267</v>
      </c>
      <c r="C924" t="s">
        <v>232</v>
      </c>
      <c r="D924" t="s">
        <v>37</v>
      </c>
      <c r="E924">
        <v>6942</v>
      </c>
      <c r="F924" s="248"/>
      <c r="G924" s="248"/>
      <c r="H924" s="155">
        <v>6690</v>
      </c>
      <c r="I924" s="116" t="s">
        <v>459</v>
      </c>
      <c r="J924" s="156" t="s">
        <v>459</v>
      </c>
      <c r="K924" s="17">
        <v>-623</v>
      </c>
      <c r="L924">
        <v>-623</v>
      </c>
      <c r="M924" s="11">
        <v>-371</v>
      </c>
      <c r="N924" s="158" t="s">
        <v>40</v>
      </c>
      <c r="O924" s="159" t="s">
        <v>41</v>
      </c>
      <c r="P924" s="155">
        <v>252</v>
      </c>
      <c r="Q924" s="116" t="s">
        <v>459</v>
      </c>
      <c r="R924" s="116">
        <v>0</v>
      </c>
      <c r="S924" s="155" t="str">
        <f t="shared" si="30"/>
        <v/>
      </c>
      <c r="T924" s="116" t="str">
        <f t="shared" si="31"/>
        <v/>
      </c>
      <c r="U924" s="189" t="s">
        <v>135</v>
      </c>
      <c r="V924" s="189">
        <v>6500</v>
      </c>
      <c r="W924" s="191" t="s">
        <v>268</v>
      </c>
      <c r="X924" s="190"/>
      <c r="Y924" s="189"/>
      <c r="Z924" s="191"/>
    </row>
    <row r="925" spans="2:26">
      <c r="B925" s="11" t="s">
        <v>267</v>
      </c>
      <c r="C925" t="s">
        <v>232</v>
      </c>
      <c r="D925" t="s">
        <v>38</v>
      </c>
      <c r="E925">
        <v>6942</v>
      </c>
      <c r="F925" s="248"/>
      <c r="G925" s="248"/>
      <c r="H925" s="155">
        <v>6690</v>
      </c>
      <c r="I925" s="116" t="s">
        <v>459</v>
      </c>
      <c r="J925" s="156" t="s">
        <v>459</v>
      </c>
      <c r="K925" s="17">
        <v>-623</v>
      </c>
      <c r="L925">
        <v>-623</v>
      </c>
      <c r="M925" s="11">
        <v>-371</v>
      </c>
      <c r="N925" s="158" t="s">
        <v>40</v>
      </c>
      <c r="O925" s="159" t="s">
        <v>41</v>
      </c>
      <c r="P925" s="155">
        <v>252</v>
      </c>
      <c r="Q925" s="116" t="s">
        <v>459</v>
      </c>
      <c r="R925" s="116">
        <v>0</v>
      </c>
      <c r="S925" s="155" t="str">
        <f t="shared" si="30"/>
        <v/>
      </c>
      <c r="T925" s="116" t="str">
        <f t="shared" si="31"/>
        <v/>
      </c>
      <c r="U925" s="189" t="s">
        <v>135</v>
      </c>
      <c r="V925" s="189">
        <v>6500</v>
      </c>
      <c r="W925" s="191" t="s">
        <v>268</v>
      </c>
      <c r="X925" s="190"/>
      <c r="Y925" s="189"/>
      <c r="Z925" s="191"/>
    </row>
    <row r="926" spans="2:26">
      <c r="B926" s="11" t="s">
        <v>269</v>
      </c>
      <c r="C926" t="s">
        <v>232</v>
      </c>
      <c r="D926" t="s">
        <v>35</v>
      </c>
      <c r="E926">
        <v>7940</v>
      </c>
      <c r="F926"/>
      <c r="G926"/>
      <c r="H926" s="155">
        <v>7190</v>
      </c>
      <c r="I926" s="116" t="s">
        <v>459</v>
      </c>
      <c r="J926" s="156" t="s">
        <v>459</v>
      </c>
      <c r="K926" s="17"/>
      <c r="L926"/>
      <c r="M926" s="11"/>
      <c r="N926" s="158" t="s">
        <v>49</v>
      </c>
      <c r="O926" s="159" t="s">
        <v>41</v>
      </c>
      <c r="P926" s="155">
        <v>750</v>
      </c>
      <c r="Q926" s="116" t="s">
        <v>459</v>
      </c>
      <c r="R926" s="116">
        <v>0</v>
      </c>
      <c r="S926" s="155" t="str">
        <f t="shared" si="30"/>
        <v/>
      </c>
      <c r="T926" s="116" t="str">
        <f t="shared" si="31"/>
        <v/>
      </c>
      <c r="U926" s="189" t="s">
        <v>135</v>
      </c>
      <c r="V926" s="189">
        <v>7000</v>
      </c>
      <c r="W926" s="191" t="s">
        <v>174</v>
      </c>
      <c r="X926" s="190"/>
      <c r="Y926" s="189"/>
      <c r="Z926" s="191"/>
    </row>
    <row r="927" spans="2:26">
      <c r="B927" s="11" t="s">
        <v>269</v>
      </c>
      <c r="C927" t="s">
        <v>232</v>
      </c>
      <c r="D927" t="s">
        <v>37</v>
      </c>
      <c r="E927">
        <v>7940</v>
      </c>
      <c r="F927"/>
      <c r="G927"/>
      <c r="H927" s="155">
        <v>7190</v>
      </c>
      <c r="I927" s="116" t="s">
        <v>459</v>
      </c>
      <c r="J927" s="156" t="s">
        <v>459</v>
      </c>
      <c r="K927" s="17"/>
      <c r="L927"/>
      <c r="M927" s="11"/>
      <c r="N927" s="158" t="s">
        <v>49</v>
      </c>
      <c r="O927" s="159" t="s">
        <v>41</v>
      </c>
      <c r="P927" s="155">
        <v>750</v>
      </c>
      <c r="Q927" s="116" t="s">
        <v>459</v>
      </c>
      <c r="R927" s="116">
        <v>0</v>
      </c>
      <c r="S927" s="155" t="str">
        <f t="shared" si="30"/>
        <v/>
      </c>
      <c r="T927" s="116" t="str">
        <f t="shared" si="31"/>
        <v/>
      </c>
      <c r="U927" s="189" t="s">
        <v>135</v>
      </c>
      <c r="V927" s="189">
        <v>7000</v>
      </c>
      <c r="W927" s="191" t="s">
        <v>174</v>
      </c>
      <c r="X927" s="190"/>
      <c r="Y927" s="189"/>
      <c r="Z927" s="191"/>
    </row>
    <row r="928" spans="2:26">
      <c r="B928" s="11" t="s">
        <v>269</v>
      </c>
      <c r="C928" t="s">
        <v>232</v>
      </c>
      <c r="D928" t="s">
        <v>38</v>
      </c>
      <c r="E928">
        <v>7940</v>
      </c>
      <c r="F928"/>
      <c r="G928"/>
      <c r="H928" s="155">
        <v>7190</v>
      </c>
      <c r="I928" s="116" t="s">
        <v>459</v>
      </c>
      <c r="J928" s="156" t="s">
        <v>459</v>
      </c>
      <c r="K928" s="17"/>
      <c r="L928"/>
      <c r="M928" s="11"/>
      <c r="N928" s="158" t="s">
        <v>49</v>
      </c>
      <c r="O928" s="159" t="s">
        <v>41</v>
      </c>
      <c r="P928" s="155">
        <v>750</v>
      </c>
      <c r="Q928" s="116" t="s">
        <v>459</v>
      </c>
      <c r="R928" s="116">
        <v>0</v>
      </c>
      <c r="S928" s="155" t="str">
        <f t="shared" si="30"/>
        <v/>
      </c>
      <c r="T928" s="116" t="str">
        <f t="shared" si="31"/>
        <v/>
      </c>
      <c r="U928" s="189" t="s">
        <v>135</v>
      </c>
      <c r="V928" s="189">
        <v>7000</v>
      </c>
      <c r="W928" s="191" t="s">
        <v>174</v>
      </c>
      <c r="X928" s="190"/>
      <c r="Y928" s="189"/>
      <c r="Z928" s="191"/>
    </row>
    <row r="929" spans="2:26">
      <c r="B929" s="11" t="s">
        <v>271</v>
      </c>
      <c r="C929" t="s">
        <v>232</v>
      </c>
      <c r="D929" t="s">
        <v>158</v>
      </c>
      <c r="E929">
        <v>5666</v>
      </c>
      <c r="F929"/>
      <c r="G929"/>
      <c r="H929" s="155">
        <v>5626</v>
      </c>
      <c r="I929" s="116" t="s">
        <v>459</v>
      </c>
      <c r="J929" s="156" t="s">
        <v>459</v>
      </c>
      <c r="K929" s="17">
        <v>409</v>
      </c>
      <c r="L929">
        <v>396</v>
      </c>
      <c r="M929" s="11">
        <v>74</v>
      </c>
      <c r="N929" s="158" t="s">
        <v>58</v>
      </c>
      <c r="O929" s="159" t="s">
        <v>58</v>
      </c>
      <c r="P929" s="155">
        <v>40</v>
      </c>
      <c r="Q929" s="116" t="s">
        <v>459</v>
      </c>
      <c r="R929" s="116">
        <v>61</v>
      </c>
      <c r="S929" s="155" t="str">
        <f t="shared" si="30"/>
        <v/>
      </c>
      <c r="T929" s="116" t="str">
        <f t="shared" si="31"/>
        <v/>
      </c>
      <c r="U929" s="189" t="s">
        <v>135</v>
      </c>
      <c r="V929" s="189">
        <v>5080</v>
      </c>
      <c r="W929" s="191" t="s">
        <v>272</v>
      </c>
      <c r="X929" s="190"/>
      <c r="Y929" s="189"/>
      <c r="Z929" s="191"/>
    </row>
    <row r="930" spans="2:26">
      <c r="B930" s="11" t="s">
        <v>271</v>
      </c>
      <c r="C930" t="s">
        <v>232</v>
      </c>
      <c r="D930" t="s">
        <v>159</v>
      </c>
      <c r="E930">
        <v>5666</v>
      </c>
      <c r="F930"/>
      <c r="G930"/>
      <c r="H930" s="155">
        <v>5626</v>
      </c>
      <c r="I930" s="116" t="s">
        <v>459</v>
      </c>
      <c r="J930" s="156" t="s">
        <v>459</v>
      </c>
      <c r="K930" s="17">
        <v>409</v>
      </c>
      <c r="L930">
        <v>396</v>
      </c>
      <c r="M930" s="11">
        <v>74</v>
      </c>
      <c r="N930" s="158" t="s">
        <v>58</v>
      </c>
      <c r="O930" s="159" t="s">
        <v>58</v>
      </c>
      <c r="P930" s="155">
        <v>40</v>
      </c>
      <c r="Q930" s="116" t="s">
        <v>459</v>
      </c>
      <c r="R930" s="116">
        <v>61</v>
      </c>
      <c r="S930" s="155" t="str">
        <f t="shared" si="30"/>
        <v/>
      </c>
      <c r="T930" s="116" t="str">
        <f t="shared" si="31"/>
        <v/>
      </c>
      <c r="U930" s="189" t="s">
        <v>135</v>
      </c>
      <c r="V930" s="189">
        <v>5080</v>
      </c>
      <c r="W930" s="191" t="s">
        <v>272</v>
      </c>
      <c r="X930" s="190"/>
      <c r="Y930" s="189"/>
      <c r="Z930" s="191"/>
    </row>
    <row r="931" spans="2:26">
      <c r="B931" s="11" t="s">
        <v>271</v>
      </c>
      <c r="C931" t="s">
        <v>232</v>
      </c>
      <c r="D931" t="s">
        <v>160</v>
      </c>
      <c r="E931">
        <v>5666</v>
      </c>
      <c r="F931"/>
      <c r="G931"/>
      <c r="H931" s="155">
        <v>5626</v>
      </c>
      <c r="I931" s="116" t="s">
        <v>459</v>
      </c>
      <c r="J931" s="156" t="s">
        <v>459</v>
      </c>
      <c r="K931" s="17">
        <v>409</v>
      </c>
      <c r="L931">
        <v>396</v>
      </c>
      <c r="M931" s="11">
        <v>74</v>
      </c>
      <c r="N931" s="158" t="s">
        <v>58</v>
      </c>
      <c r="O931" s="159" t="s">
        <v>58</v>
      </c>
      <c r="P931" s="155">
        <v>40</v>
      </c>
      <c r="Q931" s="116" t="s">
        <v>459</v>
      </c>
      <c r="R931" s="116">
        <v>61</v>
      </c>
      <c r="S931" s="155" t="str">
        <f t="shared" si="30"/>
        <v/>
      </c>
      <c r="T931" s="116" t="str">
        <f t="shared" si="31"/>
        <v/>
      </c>
      <c r="U931" s="189" t="s">
        <v>135</v>
      </c>
      <c r="V931" s="189">
        <v>5080</v>
      </c>
      <c r="W931" s="191" t="s">
        <v>272</v>
      </c>
      <c r="X931" s="190"/>
      <c r="Y931" s="189"/>
      <c r="Z931" s="191"/>
    </row>
    <row r="932" spans="2:26" ht="24">
      <c r="B932" s="11" t="s">
        <v>271</v>
      </c>
      <c r="C932" t="s">
        <v>232</v>
      </c>
      <c r="D932" t="s">
        <v>35</v>
      </c>
      <c r="E932">
        <v>5770</v>
      </c>
      <c r="F932"/>
      <c r="G932"/>
      <c r="H932" s="155">
        <v>5253</v>
      </c>
      <c r="I932" s="116" t="s">
        <v>459</v>
      </c>
      <c r="J932" s="156" t="s">
        <v>459</v>
      </c>
      <c r="K932" s="17">
        <v>-2111</v>
      </c>
      <c r="L932">
        <v>-2111</v>
      </c>
      <c r="M932" s="11">
        <v>-1594</v>
      </c>
      <c r="N932" s="158" t="s">
        <v>164</v>
      </c>
      <c r="O932" s="159" t="s">
        <v>41</v>
      </c>
      <c r="P932" s="155">
        <v>517</v>
      </c>
      <c r="Q932" s="116" t="s">
        <v>459</v>
      </c>
      <c r="R932" s="116">
        <v>0</v>
      </c>
      <c r="S932" s="155" t="str">
        <f t="shared" si="30"/>
        <v/>
      </c>
      <c r="T932" s="116" t="str">
        <f t="shared" si="31"/>
        <v/>
      </c>
      <c r="U932" s="189" t="s">
        <v>4</v>
      </c>
      <c r="V932" s="189">
        <v>5063</v>
      </c>
      <c r="W932" s="191" t="s">
        <v>259</v>
      </c>
      <c r="X932" s="190"/>
      <c r="Y932" s="189"/>
      <c r="Z932" s="191"/>
    </row>
    <row r="933" spans="2:26" ht="24">
      <c r="B933" s="11" t="s">
        <v>271</v>
      </c>
      <c r="C933" t="s">
        <v>232</v>
      </c>
      <c r="D933" t="s">
        <v>37</v>
      </c>
      <c r="E933">
        <v>5770</v>
      </c>
      <c r="F933"/>
      <c r="G933"/>
      <c r="H933" s="155">
        <v>5253</v>
      </c>
      <c r="I933" s="116" t="s">
        <v>459</v>
      </c>
      <c r="J933" s="156" t="s">
        <v>459</v>
      </c>
      <c r="K933" s="17">
        <v>-2111</v>
      </c>
      <c r="L933">
        <v>-2111</v>
      </c>
      <c r="M933" s="11">
        <v>-1594</v>
      </c>
      <c r="N933" s="158" t="s">
        <v>164</v>
      </c>
      <c r="O933" s="159" t="s">
        <v>41</v>
      </c>
      <c r="P933" s="155">
        <v>517</v>
      </c>
      <c r="Q933" s="116" t="s">
        <v>459</v>
      </c>
      <c r="R933" s="116">
        <v>0</v>
      </c>
      <c r="S933" s="155" t="str">
        <f t="shared" si="30"/>
        <v/>
      </c>
      <c r="T933" s="116" t="str">
        <f t="shared" si="31"/>
        <v/>
      </c>
      <c r="U933" s="189" t="s">
        <v>4</v>
      </c>
      <c r="V933" s="189">
        <v>5063</v>
      </c>
      <c r="W933" s="191" t="s">
        <v>259</v>
      </c>
      <c r="X933" s="190"/>
      <c r="Y933" s="189"/>
      <c r="Z933" s="191"/>
    </row>
    <row r="934" spans="2:26" ht="24">
      <c r="B934" s="11" t="s">
        <v>271</v>
      </c>
      <c r="C934" t="s">
        <v>232</v>
      </c>
      <c r="D934" t="s">
        <v>38</v>
      </c>
      <c r="E934">
        <v>5770</v>
      </c>
      <c r="F934"/>
      <c r="G934"/>
      <c r="H934" s="155">
        <v>5253</v>
      </c>
      <c r="I934" s="116" t="s">
        <v>459</v>
      </c>
      <c r="J934" s="156" t="s">
        <v>459</v>
      </c>
      <c r="K934" s="17">
        <v>-2111</v>
      </c>
      <c r="L934">
        <v>-2111</v>
      </c>
      <c r="M934" s="11">
        <v>-1594</v>
      </c>
      <c r="N934" s="158" t="s">
        <v>164</v>
      </c>
      <c r="O934" s="159" t="s">
        <v>41</v>
      </c>
      <c r="P934" s="155">
        <v>517</v>
      </c>
      <c r="Q934" s="116" t="s">
        <v>459</v>
      </c>
      <c r="R934" s="116">
        <v>0</v>
      </c>
      <c r="S934" s="155" t="str">
        <f t="shared" si="30"/>
        <v/>
      </c>
      <c r="T934" s="116" t="str">
        <f t="shared" si="31"/>
        <v/>
      </c>
      <c r="U934" s="189" t="s">
        <v>4</v>
      </c>
      <c r="V934" s="189">
        <v>5063</v>
      </c>
      <c r="W934" s="191" t="s">
        <v>259</v>
      </c>
      <c r="X934" s="190"/>
      <c r="Y934" s="189"/>
      <c r="Z934" s="191"/>
    </row>
    <row r="935" spans="2:26">
      <c r="B935" s="11" t="s">
        <v>274</v>
      </c>
      <c r="C935" t="s">
        <v>232</v>
      </c>
      <c r="D935" t="s">
        <v>157</v>
      </c>
      <c r="E935">
        <v>7340</v>
      </c>
      <c r="F935"/>
      <c r="G935"/>
      <c r="H935" s="155">
        <v>5240</v>
      </c>
      <c r="I935" s="116" t="s">
        <v>459</v>
      </c>
      <c r="J935" s="156" t="s">
        <v>459</v>
      </c>
      <c r="K935" s="17"/>
      <c r="L935"/>
      <c r="M935" s="11"/>
      <c r="N935" s="158" t="s">
        <v>49</v>
      </c>
      <c r="O935" s="159" t="s">
        <v>41</v>
      </c>
      <c r="P935" s="155">
        <v>2100</v>
      </c>
      <c r="Q935" s="116" t="s">
        <v>459</v>
      </c>
      <c r="R935" s="116">
        <v>0</v>
      </c>
      <c r="S935" s="155" t="str">
        <f t="shared" si="30"/>
        <v/>
      </c>
      <c r="T935" s="116" t="str">
        <f t="shared" si="31"/>
        <v/>
      </c>
      <c r="U935" s="189" t="s">
        <v>135</v>
      </c>
      <c r="V935" s="189">
        <v>5050</v>
      </c>
      <c r="W935" s="191" t="s">
        <v>275</v>
      </c>
      <c r="X935" s="190"/>
      <c r="Y935" s="189"/>
      <c r="Z935" s="191"/>
    </row>
    <row r="936" spans="2:26">
      <c r="B936" s="11" t="s">
        <v>274</v>
      </c>
      <c r="C936" t="s">
        <v>232</v>
      </c>
      <c r="D936" t="s">
        <v>158</v>
      </c>
      <c r="E936">
        <v>7340</v>
      </c>
      <c r="F936"/>
      <c r="G936"/>
      <c r="H936" s="155">
        <v>5240</v>
      </c>
      <c r="I936" s="116" t="s">
        <v>459</v>
      </c>
      <c r="J936" s="156" t="s">
        <v>459</v>
      </c>
      <c r="K936" s="17"/>
      <c r="L936"/>
      <c r="M936" s="11"/>
      <c r="N936" s="158" t="s">
        <v>49</v>
      </c>
      <c r="O936" s="159" t="s">
        <v>41</v>
      </c>
      <c r="P936" s="155">
        <v>2100</v>
      </c>
      <c r="Q936" s="116" t="s">
        <v>459</v>
      </c>
      <c r="R936" s="116">
        <v>0</v>
      </c>
      <c r="S936" s="155" t="str">
        <f t="shared" si="30"/>
        <v/>
      </c>
      <c r="T936" s="116" t="str">
        <f t="shared" si="31"/>
        <v/>
      </c>
      <c r="U936" s="189" t="s">
        <v>135</v>
      </c>
      <c r="V936" s="189">
        <v>5050</v>
      </c>
      <c r="W936" s="191" t="s">
        <v>275</v>
      </c>
      <c r="X936" s="190"/>
      <c r="Y936" s="189"/>
      <c r="Z936" s="191"/>
    </row>
    <row r="937" spans="2:26">
      <c r="B937" s="11" t="s">
        <v>274</v>
      </c>
      <c r="C937" t="s">
        <v>232</v>
      </c>
      <c r="D937" t="s">
        <v>159</v>
      </c>
      <c r="E937">
        <v>7340</v>
      </c>
      <c r="F937"/>
      <c r="G937"/>
      <c r="H937" s="155">
        <v>5240</v>
      </c>
      <c r="I937" s="116" t="s">
        <v>459</v>
      </c>
      <c r="J937" s="156" t="s">
        <v>459</v>
      </c>
      <c r="K937" s="17"/>
      <c r="L937"/>
      <c r="M937" s="11"/>
      <c r="N937" s="158" t="s">
        <v>49</v>
      </c>
      <c r="O937" s="159" t="s">
        <v>41</v>
      </c>
      <c r="P937" s="155">
        <v>2100</v>
      </c>
      <c r="Q937" s="116" t="s">
        <v>459</v>
      </c>
      <c r="R937" s="116">
        <v>0</v>
      </c>
      <c r="S937" s="155" t="str">
        <f t="shared" si="30"/>
        <v/>
      </c>
      <c r="T937" s="116" t="str">
        <f t="shared" si="31"/>
        <v/>
      </c>
      <c r="U937" s="189" t="s">
        <v>135</v>
      </c>
      <c r="V937" s="189">
        <v>5050</v>
      </c>
      <c r="W937" s="191" t="s">
        <v>275</v>
      </c>
      <c r="X937" s="190"/>
      <c r="Y937" s="189"/>
      <c r="Z937" s="191"/>
    </row>
    <row r="938" spans="2:26">
      <c r="B938" s="11" t="s">
        <v>274</v>
      </c>
      <c r="C938" t="s">
        <v>232</v>
      </c>
      <c r="D938" t="s">
        <v>160</v>
      </c>
      <c r="E938">
        <v>7340</v>
      </c>
      <c r="F938"/>
      <c r="G938"/>
      <c r="H938" s="155">
        <v>5240</v>
      </c>
      <c r="I938" s="116" t="s">
        <v>459</v>
      </c>
      <c r="J938" s="156" t="s">
        <v>459</v>
      </c>
      <c r="K938" s="17"/>
      <c r="L938"/>
      <c r="M938" s="11"/>
      <c r="N938" s="158" t="s">
        <v>49</v>
      </c>
      <c r="O938" s="159" t="s">
        <v>41</v>
      </c>
      <c r="P938" s="155">
        <v>2100</v>
      </c>
      <c r="Q938" s="116" t="s">
        <v>459</v>
      </c>
      <c r="R938" s="116">
        <v>0</v>
      </c>
      <c r="S938" s="155" t="str">
        <f t="shared" si="30"/>
        <v/>
      </c>
      <c r="T938" s="116" t="str">
        <f t="shared" si="31"/>
        <v/>
      </c>
      <c r="U938" s="189" t="s">
        <v>135</v>
      </c>
      <c r="V938" s="189">
        <v>5050</v>
      </c>
      <c r="W938" s="191" t="s">
        <v>275</v>
      </c>
      <c r="X938" s="190"/>
      <c r="Y938" s="189"/>
      <c r="Z938" s="191"/>
    </row>
    <row r="939" spans="2:26" ht="24">
      <c r="B939" s="11" t="s">
        <v>274</v>
      </c>
      <c r="C939" t="s">
        <v>232</v>
      </c>
      <c r="D939" t="s">
        <v>163</v>
      </c>
      <c r="E939">
        <v>5170</v>
      </c>
      <c r="F939"/>
      <c r="G939"/>
      <c r="H939" s="155">
        <v>4917</v>
      </c>
      <c r="I939" s="116" t="s">
        <v>459</v>
      </c>
      <c r="J939" s="156" t="s">
        <v>459</v>
      </c>
      <c r="K939" s="17">
        <v>-1711</v>
      </c>
      <c r="L939">
        <v>-1711</v>
      </c>
      <c r="M939" s="11">
        <v>-1458</v>
      </c>
      <c r="N939" s="158" t="s">
        <v>164</v>
      </c>
      <c r="O939" s="159" t="s">
        <v>41</v>
      </c>
      <c r="P939" s="155">
        <v>253</v>
      </c>
      <c r="Q939" s="116" t="s">
        <v>459</v>
      </c>
      <c r="R939" s="116">
        <v>0</v>
      </c>
      <c r="S939" s="155" t="str">
        <f t="shared" si="30"/>
        <v/>
      </c>
      <c r="T939" s="116" t="str">
        <f t="shared" si="31"/>
        <v/>
      </c>
      <c r="U939" s="189" t="s">
        <v>4</v>
      </c>
      <c r="V939" s="189">
        <v>4727</v>
      </c>
      <c r="W939" s="191" t="s">
        <v>73</v>
      </c>
      <c r="X939" s="190"/>
      <c r="Y939" s="189"/>
      <c r="Z939" s="191"/>
    </row>
    <row r="940" spans="2:26" ht="24">
      <c r="B940" s="11" t="s">
        <v>274</v>
      </c>
      <c r="C940" t="s">
        <v>232</v>
      </c>
      <c r="D940" t="s">
        <v>165</v>
      </c>
      <c r="E940">
        <v>5170</v>
      </c>
      <c r="F940"/>
      <c r="G940"/>
      <c r="H940" s="155">
        <v>4917</v>
      </c>
      <c r="I940" s="116" t="s">
        <v>459</v>
      </c>
      <c r="J940" s="156" t="s">
        <v>459</v>
      </c>
      <c r="K940" s="17">
        <v>-1711</v>
      </c>
      <c r="L940">
        <v>-1711</v>
      </c>
      <c r="M940" s="11">
        <v>-1458</v>
      </c>
      <c r="N940" s="158" t="s">
        <v>164</v>
      </c>
      <c r="O940" s="159" t="s">
        <v>41</v>
      </c>
      <c r="P940" s="155">
        <v>253</v>
      </c>
      <c r="Q940" s="116" t="s">
        <v>459</v>
      </c>
      <c r="R940" s="116">
        <v>0</v>
      </c>
      <c r="S940" s="155" t="str">
        <f t="shared" si="30"/>
        <v/>
      </c>
      <c r="T940" s="116" t="str">
        <f t="shared" si="31"/>
        <v/>
      </c>
      <c r="U940" s="189" t="s">
        <v>4</v>
      </c>
      <c r="V940" s="189">
        <v>4727</v>
      </c>
      <c r="W940" s="191" t="s">
        <v>73</v>
      </c>
      <c r="X940" s="190"/>
      <c r="Y940" s="189"/>
      <c r="Z940" s="191"/>
    </row>
    <row r="941" spans="2:26" ht="24">
      <c r="B941" s="11" t="s">
        <v>274</v>
      </c>
      <c r="C941" t="s">
        <v>232</v>
      </c>
      <c r="D941" t="s">
        <v>166</v>
      </c>
      <c r="E941">
        <v>5170</v>
      </c>
      <c r="F941"/>
      <c r="G941"/>
      <c r="H941" s="155">
        <v>4917</v>
      </c>
      <c r="I941" s="116" t="s">
        <v>459</v>
      </c>
      <c r="J941" s="156" t="s">
        <v>459</v>
      </c>
      <c r="K941" s="17">
        <v>-1711</v>
      </c>
      <c r="L941">
        <v>-1711</v>
      </c>
      <c r="M941" s="11">
        <v>-1458</v>
      </c>
      <c r="N941" s="158" t="s">
        <v>164</v>
      </c>
      <c r="O941" s="159" t="s">
        <v>41</v>
      </c>
      <c r="P941" s="155">
        <v>253</v>
      </c>
      <c r="Q941" s="116" t="s">
        <v>459</v>
      </c>
      <c r="R941" s="116">
        <v>0</v>
      </c>
      <c r="S941" s="155" t="str">
        <f t="shared" si="30"/>
        <v/>
      </c>
      <c r="T941" s="116" t="str">
        <f t="shared" si="31"/>
        <v/>
      </c>
      <c r="U941" s="189" t="s">
        <v>4</v>
      </c>
      <c r="V941" s="189">
        <v>4727</v>
      </c>
      <c r="W941" s="191" t="s">
        <v>73</v>
      </c>
      <c r="X941" s="190"/>
      <c r="Y941" s="189"/>
      <c r="Z941" s="191"/>
    </row>
    <row r="942" spans="2:26">
      <c r="B942" s="11" t="s">
        <v>274</v>
      </c>
      <c r="C942" t="s">
        <v>232</v>
      </c>
      <c r="D942" t="s">
        <v>38</v>
      </c>
      <c r="E942">
        <v>7447</v>
      </c>
      <c r="F942"/>
      <c r="G942"/>
      <c r="H942" s="155">
        <v>6447</v>
      </c>
      <c r="I942" s="116" t="s">
        <v>459</v>
      </c>
      <c r="J942" s="156" t="s">
        <v>459</v>
      </c>
      <c r="K942" s="17">
        <v>-3214</v>
      </c>
      <c r="L942">
        <v>-3214</v>
      </c>
      <c r="M942" s="11">
        <v>-2214</v>
      </c>
      <c r="N942" s="158" t="s">
        <v>40</v>
      </c>
      <c r="O942" s="159" t="s">
        <v>41</v>
      </c>
      <c r="P942" s="155">
        <v>1000</v>
      </c>
      <c r="Q942" s="116" t="s">
        <v>459</v>
      </c>
      <c r="R942" s="116">
        <v>0</v>
      </c>
      <c r="S942" s="155" t="str">
        <f t="shared" si="30"/>
        <v/>
      </c>
      <c r="T942" s="116" t="str">
        <f t="shared" si="31"/>
        <v/>
      </c>
      <c r="U942" s="189" t="s">
        <v>135</v>
      </c>
      <c r="V942" s="189">
        <v>6257</v>
      </c>
      <c r="W942" s="191" t="s">
        <v>275</v>
      </c>
      <c r="X942" s="190"/>
      <c r="Y942" s="189"/>
      <c r="Z942" s="191"/>
    </row>
    <row r="943" spans="2:26" ht="24">
      <c r="B943" s="11" t="s">
        <v>274</v>
      </c>
      <c r="C943" t="s">
        <v>232</v>
      </c>
      <c r="D943" t="s">
        <v>46</v>
      </c>
      <c r="E943">
        <v>6070</v>
      </c>
      <c r="F943"/>
      <c r="G943"/>
      <c r="H943" s="155">
        <v>5503</v>
      </c>
      <c r="I943" s="116" t="s">
        <v>459</v>
      </c>
      <c r="J943" s="156" t="s">
        <v>459</v>
      </c>
      <c r="K943" s="17">
        <v>-5736</v>
      </c>
      <c r="L943">
        <v>-5736</v>
      </c>
      <c r="M943" s="11">
        <v>-5169</v>
      </c>
      <c r="N943" s="158" t="s">
        <v>164</v>
      </c>
      <c r="O943" s="159" t="s">
        <v>41</v>
      </c>
      <c r="P943" s="155">
        <v>567</v>
      </c>
      <c r="Q943" s="116" t="s">
        <v>459</v>
      </c>
      <c r="R943" s="116">
        <v>0</v>
      </c>
      <c r="S943" s="155" t="str">
        <f t="shared" si="30"/>
        <v/>
      </c>
      <c r="T943" s="116" t="str">
        <f t="shared" si="31"/>
        <v/>
      </c>
      <c r="U943" s="189" t="s">
        <v>4</v>
      </c>
      <c r="V943" s="189">
        <v>5313</v>
      </c>
      <c r="W943" s="191" t="s">
        <v>276</v>
      </c>
      <c r="X943" s="190"/>
      <c r="Y943" s="189"/>
      <c r="Z943" s="191"/>
    </row>
    <row r="944" spans="2:26" ht="24">
      <c r="B944" s="11" t="s">
        <v>274</v>
      </c>
      <c r="C944" t="s">
        <v>232</v>
      </c>
      <c r="D944" t="s">
        <v>47</v>
      </c>
      <c r="E944">
        <v>6070</v>
      </c>
      <c r="F944"/>
      <c r="G944"/>
      <c r="H944" s="155">
        <v>5503</v>
      </c>
      <c r="I944" s="116" t="s">
        <v>459</v>
      </c>
      <c r="J944" s="156" t="s">
        <v>459</v>
      </c>
      <c r="K944" s="17">
        <v>-5736</v>
      </c>
      <c r="L944">
        <v>-5736</v>
      </c>
      <c r="M944" s="11">
        <v>-5169</v>
      </c>
      <c r="N944" s="158" t="s">
        <v>164</v>
      </c>
      <c r="O944" s="159" t="s">
        <v>41</v>
      </c>
      <c r="P944" s="155">
        <v>567</v>
      </c>
      <c r="Q944" s="116" t="s">
        <v>459</v>
      </c>
      <c r="R944" s="116">
        <v>0</v>
      </c>
      <c r="S944" s="155" t="str">
        <f t="shared" si="30"/>
        <v/>
      </c>
      <c r="T944" s="116" t="str">
        <f t="shared" si="31"/>
        <v/>
      </c>
      <c r="U944" s="189" t="s">
        <v>4</v>
      </c>
      <c r="V944" s="189">
        <v>5313</v>
      </c>
      <c r="W944" s="191" t="s">
        <v>276</v>
      </c>
      <c r="X944" s="190"/>
      <c r="Y944" s="189"/>
      <c r="Z944" s="191"/>
    </row>
    <row r="945" spans="2:26" ht="24">
      <c r="B945" s="11" t="s">
        <v>274</v>
      </c>
      <c r="C945" t="s">
        <v>232</v>
      </c>
      <c r="D945" t="s">
        <v>48</v>
      </c>
      <c r="E945">
        <v>6070</v>
      </c>
      <c r="F945"/>
      <c r="G945"/>
      <c r="H945" s="155">
        <v>5503</v>
      </c>
      <c r="I945" s="116" t="s">
        <v>459</v>
      </c>
      <c r="J945" s="156" t="s">
        <v>459</v>
      </c>
      <c r="K945" s="17">
        <v>-5736</v>
      </c>
      <c r="L945">
        <v>-5736</v>
      </c>
      <c r="M945" s="11">
        <v>-5169</v>
      </c>
      <c r="N945" s="158" t="s">
        <v>164</v>
      </c>
      <c r="O945" s="159" t="s">
        <v>41</v>
      </c>
      <c r="P945" s="155">
        <v>567</v>
      </c>
      <c r="Q945" s="116" t="s">
        <v>459</v>
      </c>
      <c r="R945" s="116">
        <v>0</v>
      </c>
      <c r="S945" s="155" t="str">
        <f t="shared" si="30"/>
        <v/>
      </c>
      <c r="T945" s="116" t="str">
        <f t="shared" si="31"/>
        <v/>
      </c>
      <c r="U945" s="189" t="s">
        <v>4</v>
      </c>
      <c r="V945" s="189">
        <v>5313</v>
      </c>
      <c r="W945" s="191" t="s">
        <v>276</v>
      </c>
      <c r="X945" s="190"/>
      <c r="Y945" s="189"/>
      <c r="Z945" s="191"/>
    </row>
    <row r="946" spans="2:26">
      <c r="B946" s="11" t="s">
        <v>277</v>
      </c>
      <c r="C946" t="s">
        <v>232</v>
      </c>
      <c r="D946" t="s">
        <v>151</v>
      </c>
      <c r="E946">
        <v>8240</v>
      </c>
      <c r="F946"/>
      <c r="G946"/>
      <c r="H946" s="155">
        <v>6170</v>
      </c>
      <c r="I946" s="116" t="s">
        <v>459</v>
      </c>
      <c r="J946" s="156" t="s">
        <v>459</v>
      </c>
      <c r="K946" s="17"/>
      <c r="L946"/>
      <c r="M946" s="11">
        <v>-4559</v>
      </c>
      <c r="N946" s="158" t="s">
        <v>49</v>
      </c>
      <c r="O946" s="159" t="s">
        <v>164</v>
      </c>
      <c r="P946" s="155">
        <v>2070</v>
      </c>
      <c r="Q946" s="116" t="s">
        <v>459</v>
      </c>
      <c r="R946" s="116">
        <v>0</v>
      </c>
      <c r="S946" s="155" t="str">
        <f t="shared" si="30"/>
        <v/>
      </c>
      <c r="T946" s="116" t="str">
        <f t="shared" si="31"/>
        <v/>
      </c>
      <c r="U946" s="189"/>
      <c r="V946" s="189"/>
      <c r="W946" s="191"/>
      <c r="X946" s="190"/>
      <c r="Y946" s="189"/>
      <c r="Z946" s="191"/>
    </row>
    <row r="947" spans="2:26">
      <c r="B947" s="11" t="s">
        <v>277</v>
      </c>
      <c r="C947" t="s">
        <v>232</v>
      </c>
      <c r="D947" t="s">
        <v>155</v>
      </c>
      <c r="E947">
        <v>8240</v>
      </c>
      <c r="F947"/>
      <c r="G947"/>
      <c r="H947" s="155">
        <v>6170</v>
      </c>
      <c r="I947" s="116" t="s">
        <v>459</v>
      </c>
      <c r="J947" s="156" t="s">
        <v>459</v>
      </c>
      <c r="K947" s="17"/>
      <c r="L947"/>
      <c r="M947" s="11">
        <v>-4559</v>
      </c>
      <c r="N947" s="158" t="s">
        <v>49</v>
      </c>
      <c r="O947" s="159" t="s">
        <v>164</v>
      </c>
      <c r="P947" s="155">
        <v>2070</v>
      </c>
      <c r="Q947" s="116" t="s">
        <v>459</v>
      </c>
      <c r="R947" s="116">
        <v>0</v>
      </c>
      <c r="S947" s="155" t="str">
        <f t="shared" si="30"/>
        <v/>
      </c>
      <c r="T947" s="116" t="str">
        <f t="shared" si="31"/>
        <v/>
      </c>
      <c r="U947" s="189"/>
      <c r="V947" s="189"/>
      <c r="W947" s="191"/>
      <c r="X947" s="190"/>
      <c r="Y947" s="189"/>
      <c r="Z947" s="191"/>
    </row>
    <row r="948" spans="2:26">
      <c r="B948" s="11" t="s">
        <v>277</v>
      </c>
      <c r="C948" t="s">
        <v>232</v>
      </c>
      <c r="D948" t="s">
        <v>156</v>
      </c>
      <c r="E948">
        <v>8240</v>
      </c>
      <c r="F948"/>
      <c r="G948"/>
      <c r="H948" s="155">
        <v>6170</v>
      </c>
      <c r="I948" s="116" t="s">
        <v>459</v>
      </c>
      <c r="J948" s="156" t="s">
        <v>459</v>
      </c>
      <c r="K948" s="17"/>
      <c r="L948"/>
      <c r="M948" s="11">
        <v>-4559</v>
      </c>
      <c r="N948" s="158" t="s">
        <v>49</v>
      </c>
      <c r="O948" s="159" t="s">
        <v>164</v>
      </c>
      <c r="P948" s="155">
        <v>2070</v>
      </c>
      <c r="Q948" s="116" t="s">
        <v>459</v>
      </c>
      <c r="R948" s="116">
        <v>0</v>
      </c>
      <c r="S948" s="155" t="str">
        <f t="shared" si="30"/>
        <v/>
      </c>
      <c r="T948" s="116" t="str">
        <f t="shared" si="31"/>
        <v/>
      </c>
      <c r="U948" s="189"/>
      <c r="V948" s="189"/>
      <c r="W948" s="191"/>
      <c r="X948" s="190"/>
      <c r="Y948" s="189"/>
      <c r="Z948" s="191"/>
    </row>
    <row r="949" spans="2:26">
      <c r="B949" s="11" t="s">
        <v>277</v>
      </c>
      <c r="C949" t="s">
        <v>232</v>
      </c>
      <c r="D949" t="s">
        <v>157</v>
      </c>
      <c r="E949">
        <v>8240</v>
      </c>
      <c r="F949"/>
      <c r="G949"/>
      <c r="H949" s="155">
        <v>6170</v>
      </c>
      <c r="I949" s="116" t="s">
        <v>459</v>
      </c>
      <c r="J949" s="156" t="s">
        <v>459</v>
      </c>
      <c r="K949" s="17"/>
      <c r="L949"/>
      <c r="M949" s="11">
        <v>-4276</v>
      </c>
      <c r="N949" s="158" t="s">
        <v>49</v>
      </c>
      <c r="O949" s="159" t="s">
        <v>164</v>
      </c>
      <c r="P949" s="155">
        <v>2070</v>
      </c>
      <c r="Q949" s="116" t="s">
        <v>459</v>
      </c>
      <c r="R949" s="116">
        <v>0</v>
      </c>
      <c r="S949" s="155" t="str">
        <f t="shared" si="30"/>
        <v/>
      </c>
      <c r="T949" s="116" t="str">
        <f t="shared" si="31"/>
        <v/>
      </c>
      <c r="U949" s="189"/>
      <c r="V949" s="189"/>
      <c r="W949" s="191"/>
      <c r="X949" s="190"/>
      <c r="Y949" s="189"/>
      <c r="Z949" s="191"/>
    </row>
    <row r="950" spans="2:26">
      <c r="B950" s="11" t="s">
        <v>277</v>
      </c>
      <c r="C950" t="s">
        <v>232</v>
      </c>
      <c r="D950" t="s">
        <v>158</v>
      </c>
      <c r="E950">
        <v>8240</v>
      </c>
      <c r="F950"/>
      <c r="G950"/>
      <c r="H950" s="155">
        <v>6170</v>
      </c>
      <c r="I950" s="116" t="s">
        <v>459</v>
      </c>
      <c r="J950" s="156" t="s">
        <v>459</v>
      </c>
      <c r="K950" s="17"/>
      <c r="L950"/>
      <c r="M950" s="11">
        <v>-4276</v>
      </c>
      <c r="N950" s="158" t="s">
        <v>49</v>
      </c>
      <c r="O950" s="159" t="s">
        <v>164</v>
      </c>
      <c r="P950" s="155">
        <v>2070</v>
      </c>
      <c r="Q950" s="116" t="s">
        <v>459</v>
      </c>
      <c r="R950" s="116">
        <v>0</v>
      </c>
      <c r="S950" s="155" t="str">
        <f t="shared" si="30"/>
        <v/>
      </c>
      <c r="T950" s="116" t="str">
        <f t="shared" si="31"/>
        <v/>
      </c>
      <c r="U950" s="189"/>
      <c r="V950" s="189"/>
      <c r="W950" s="191"/>
      <c r="X950" s="190"/>
      <c r="Y950" s="189"/>
      <c r="Z950" s="191"/>
    </row>
    <row r="951" spans="2:26">
      <c r="B951" s="11" t="s">
        <v>277</v>
      </c>
      <c r="C951" t="s">
        <v>232</v>
      </c>
      <c r="D951" t="s">
        <v>159</v>
      </c>
      <c r="E951">
        <v>8240</v>
      </c>
      <c r="F951"/>
      <c r="G951"/>
      <c r="H951" s="155">
        <v>6170</v>
      </c>
      <c r="I951" s="116" t="s">
        <v>459</v>
      </c>
      <c r="J951" s="156" t="s">
        <v>459</v>
      </c>
      <c r="K951" s="17"/>
      <c r="L951"/>
      <c r="M951" s="11">
        <v>-4276</v>
      </c>
      <c r="N951" s="158" t="s">
        <v>49</v>
      </c>
      <c r="O951" s="159" t="s">
        <v>164</v>
      </c>
      <c r="P951" s="155">
        <v>2070</v>
      </c>
      <c r="Q951" s="116" t="s">
        <v>459</v>
      </c>
      <c r="R951" s="116">
        <v>0</v>
      </c>
      <c r="S951" s="155" t="str">
        <f t="shared" si="30"/>
        <v/>
      </c>
      <c r="T951" s="116" t="str">
        <f t="shared" si="31"/>
        <v/>
      </c>
      <c r="U951" s="189"/>
      <c r="V951" s="189"/>
      <c r="W951" s="191"/>
      <c r="X951" s="190"/>
      <c r="Y951" s="189"/>
      <c r="Z951" s="191"/>
    </row>
    <row r="952" spans="2:26">
      <c r="B952" s="11" t="s">
        <v>277</v>
      </c>
      <c r="C952" t="s">
        <v>232</v>
      </c>
      <c r="D952" t="s">
        <v>160</v>
      </c>
      <c r="E952">
        <v>8240</v>
      </c>
      <c r="F952"/>
      <c r="G952"/>
      <c r="H952" s="155">
        <v>6170</v>
      </c>
      <c r="I952" s="116" t="s">
        <v>459</v>
      </c>
      <c r="J952" s="156" t="s">
        <v>459</v>
      </c>
      <c r="K952" s="17"/>
      <c r="L952"/>
      <c r="M952" s="11">
        <v>-4276</v>
      </c>
      <c r="N952" s="158" t="s">
        <v>49</v>
      </c>
      <c r="O952" s="159" t="s">
        <v>164</v>
      </c>
      <c r="P952" s="155">
        <v>2070</v>
      </c>
      <c r="Q952" s="116" t="s">
        <v>459</v>
      </c>
      <c r="R952" s="116">
        <v>0</v>
      </c>
      <c r="S952" s="155" t="str">
        <f t="shared" si="30"/>
        <v/>
      </c>
      <c r="T952" s="116" t="str">
        <f t="shared" si="31"/>
        <v/>
      </c>
      <c r="U952" s="189"/>
      <c r="V952" s="189"/>
      <c r="W952" s="191"/>
      <c r="X952" s="190"/>
      <c r="Y952" s="189"/>
      <c r="Z952" s="191"/>
    </row>
    <row r="953" spans="2:26">
      <c r="B953" s="11" t="s">
        <v>277</v>
      </c>
      <c r="C953" t="s">
        <v>232</v>
      </c>
      <c r="D953" t="s">
        <v>161</v>
      </c>
      <c r="E953">
        <v>8840</v>
      </c>
      <c r="F953"/>
      <c r="G953"/>
      <c r="H953" s="155">
        <v>6670</v>
      </c>
      <c r="I953" s="116" t="s">
        <v>459</v>
      </c>
      <c r="J953" s="156" t="s">
        <v>459</v>
      </c>
      <c r="K953" s="17"/>
      <c r="L953"/>
      <c r="M953" s="11">
        <v>-5655</v>
      </c>
      <c r="N953" s="158" t="s">
        <v>49</v>
      </c>
      <c r="O953" s="159" t="s">
        <v>164</v>
      </c>
      <c r="P953" s="155">
        <v>2170</v>
      </c>
      <c r="Q953" s="116" t="s">
        <v>459</v>
      </c>
      <c r="R953" s="116">
        <v>0</v>
      </c>
      <c r="S953" s="155" t="str">
        <f t="shared" si="30"/>
        <v/>
      </c>
      <c r="T953" s="116" t="str">
        <f t="shared" si="31"/>
        <v/>
      </c>
      <c r="U953" s="189"/>
      <c r="V953" s="189"/>
      <c r="W953" s="191"/>
      <c r="X953" s="190"/>
      <c r="Y953" s="189"/>
      <c r="Z953" s="191"/>
    </row>
    <row r="954" spans="2:26">
      <c r="B954" s="11" t="s">
        <v>277</v>
      </c>
      <c r="C954" t="s">
        <v>232</v>
      </c>
      <c r="D954" t="s">
        <v>162</v>
      </c>
      <c r="E954">
        <v>8840</v>
      </c>
      <c r="F954"/>
      <c r="G954"/>
      <c r="H954" s="155">
        <v>6670</v>
      </c>
      <c r="I954" s="116" t="s">
        <v>459</v>
      </c>
      <c r="J954" s="156" t="s">
        <v>459</v>
      </c>
      <c r="K954" s="17"/>
      <c r="L954"/>
      <c r="M954" s="11">
        <v>-5655</v>
      </c>
      <c r="N954" s="158" t="s">
        <v>49</v>
      </c>
      <c r="O954" s="159" t="s">
        <v>164</v>
      </c>
      <c r="P954" s="155">
        <v>2170</v>
      </c>
      <c r="Q954" s="116" t="s">
        <v>459</v>
      </c>
      <c r="R954" s="116">
        <v>0</v>
      </c>
      <c r="S954" s="155" t="str">
        <f t="shared" si="30"/>
        <v/>
      </c>
      <c r="T954" s="116" t="str">
        <f t="shared" si="31"/>
        <v/>
      </c>
      <c r="U954" s="189"/>
      <c r="V954" s="189"/>
      <c r="W954" s="191"/>
      <c r="X954" s="190"/>
      <c r="Y954" s="189"/>
      <c r="Z954" s="191"/>
    </row>
    <row r="955" spans="2:26">
      <c r="B955" s="11" t="s">
        <v>277</v>
      </c>
      <c r="C955" t="s">
        <v>232</v>
      </c>
      <c r="D955" t="s">
        <v>163</v>
      </c>
      <c r="E955">
        <v>8840</v>
      </c>
      <c r="F955"/>
      <c r="G955"/>
      <c r="H955" s="155">
        <v>6670</v>
      </c>
      <c r="I955" s="116" t="s">
        <v>459</v>
      </c>
      <c r="J955" s="156" t="s">
        <v>459</v>
      </c>
      <c r="K955" s="17"/>
      <c r="L955"/>
      <c r="M955" s="11">
        <v>-382</v>
      </c>
      <c r="N955" s="158" t="s">
        <v>49</v>
      </c>
      <c r="O955" s="159" t="s">
        <v>164</v>
      </c>
      <c r="P955" s="155">
        <v>2170</v>
      </c>
      <c r="Q955" s="116" t="s">
        <v>459</v>
      </c>
      <c r="R955" s="116">
        <v>0</v>
      </c>
      <c r="S955" s="155" t="str">
        <f t="shared" si="30"/>
        <v/>
      </c>
      <c r="T955" s="116" t="str">
        <f t="shared" si="31"/>
        <v/>
      </c>
      <c r="U955" s="189"/>
      <c r="V955" s="189"/>
      <c r="W955" s="191"/>
      <c r="X955" s="190"/>
      <c r="Y955" s="189"/>
      <c r="Z955" s="191"/>
    </row>
    <row r="956" spans="2:26">
      <c r="B956" s="11" t="s">
        <v>277</v>
      </c>
      <c r="C956" t="s">
        <v>232</v>
      </c>
      <c r="D956" t="s">
        <v>165</v>
      </c>
      <c r="E956">
        <v>8840</v>
      </c>
      <c r="F956"/>
      <c r="G956"/>
      <c r="H956" s="155">
        <v>6670</v>
      </c>
      <c r="I956" s="116" t="s">
        <v>459</v>
      </c>
      <c r="J956" s="156" t="s">
        <v>459</v>
      </c>
      <c r="K956" s="17"/>
      <c r="L956"/>
      <c r="M956" s="11">
        <v>-382</v>
      </c>
      <c r="N956" s="158" t="s">
        <v>49</v>
      </c>
      <c r="O956" s="159" t="s">
        <v>164</v>
      </c>
      <c r="P956" s="155">
        <v>2170</v>
      </c>
      <c r="Q956" s="116" t="s">
        <v>459</v>
      </c>
      <c r="R956" s="116">
        <v>0</v>
      </c>
      <c r="S956" s="155" t="str">
        <f t="shared" si="30"/>
        <v/>
      </c>
      <c r="T956" s="116" t="str">
        <f t="shared" si="31"/>
        <v/>
      </c>
      <c r="U956" s="189"/>
      <c r="V956" s="189"/>
      <c r="W956" s="191"/>
      <c r="X956" s="190"/>
      <c r="Y956" s="189"/>
      <c r="Z956" s="191"/>
    </row>
    <row r="957" spans="2:26">
      <c r="B957" s="11" t="s">
        <v>277</v>
      </c>
      <c r="C957" t="s">
        <v>232</v>
      </c>
      <c r="D957" t="s">
        <v>166</v>
      </c>
      <c r="E957">
        <v>8840</v>
      </c>
      <c r="F957"/>
      <c r="G957"/>
      <c r="H957" s="155">
        <v>6670</v>
      </c>
      <c r="I957" s="116" t="s">
        <v>459</v>
      </c>
      <c r="J957" s="156" t="s">
        <v>459</v>
      </c>
      <c r="K957" s="17"/>
      <c r="L957"/>
      <c r="M957" s="11">
        <v>-382</v>
      </c>
      <c r="N957" s="158" t="s">
        <v>49</v>
      </c>
      <c r="O957" s="159" t="s">
        <v>164</v>
      </c>
      <c r="P957" s="155">
        <v>2170</v>
      </c>
      <c r="Q957" s="116" t="s">
        <v>459</v>
      </c>
      <c r="R957" s="116">
        <v>0</v>
      </c>
      <c r="S957" s="155" t="str">
        <f t="shared" si="30"/>
        <v/>
      </c>
      <c r="T957" s="116" t="str">
        <f t="shared" si="31"/>
        <v/>
      </c>
      <c r="U957" s="189"/>
      <c r="V957" s="189"/>
      <c r="W957" s="191"/>
      <c r="X957" s="190"/>
      <c r="Y957" s="189"/>
      <c r="Z957" s="191"/>
    </row>
    <row r="958" spans="2:26">
      <c r="B958" s="11" t="s">
        <v>277</v>
      </c>
      <c r="C958" t="s">
        <v>232</v>
      </c>
      <c r="D958" t="s">
        <v>29</v>
      </c>
      <c r="E958">
        <v>8840</v>
      </c>
      <c r="F958"/>
      <c r="G958"/>
      <c r="H958" s="155">
        <v>6670</v>
      </c>
      <c r="I958" s="116" t="s">
        <v>459</v>
      </c>
      <c r="J958" s="156" t="s">
        <v>459</v>
      </c>
      <c r="K958" s="17"/>
      <c r="L958"/>
      <c r="M958" s="11">
        <v>-2006</v>
      </c>
      <c r="N958" s="158" t="s">
        <v>49</v>
      </c>
      <c r="O958" s="159" t="s">
        <v>164</v>
      </c>
      <c r="P958" s="155">
        <v>2170</v>
      </c>
      <c r="Q958" s="116" t="s">
        <v>459</v>
      </c>
      <c r="R958" s="116">
        <v>0</v>
      </c>
      <c r="S958" s="155" t="str">
        <f t="shared" si="30"/>
        <v/>
      </c>
      <c r="T958" s="116" t="str">
        <f t="shared" si="31"/>
        <v/>
      </c>
      <c r="U958" s="189"/>
      <c r="V958" s="189"/>
      <c r="W958" s="191"/>
      <c r="X958" s="190"/>
      <c r="Y958" s="189"/>
      <c r="Z958" s="191"/>
    </row>
    <row r="959" spans="2:26">
      <c r="B959" s="11" t="s">
        <v>277</v>
      </c>
      <c r="C959" t="s">
        <v>232</v>
      </c>
      <c r="D959" t="s">
        <v>32</v>
      </c>
      <c r="E959">
        <v>8840</v>
      </c>
      <c r="F959"/>
      <c r="G959"/>
      <c r="H959" s="155">
        <v>6670</v>
      </c>
      <c r="I959" s="116" t="s">
        <v>459</v>
      </c>
      <c r="J959" s="156" t="s">
        <v>459</v>
      </c>
      <c r="K959" s="17"/>
      <c r="L959"/>
      <c r="M959" s="11">
        <v>-2006</v>
      </c>
      <c r="N959" s="158" t="s">
        <v>49</v>
      </c>
      <c r="O959" s="159" t="s">
        <v>164</v>
      </c>
      <c r="P959" s="155">
        <v>2170</v>
      </c>
      <c r="Q959" s="116" t="s">
        <v>459</v>
      </c>
      <c r="R959" s="116">
        <v>0</v>
      </c>
      <c r="S959" s="155" t="str">
        <f t="shared" si="30"/>
        <v/>
      </c>
      <c r="T959" s="116" t="str">
        <f t="shared" si="31"/>
        <v/>
      </c>
      <c r="U959" s="189"/>
      <c r="V959" s="189"/>
      <c r="W959" s="191"/>
      <c r="X959" s="190"/>
      <c r="Y959" s="189"/>
      <c r="Z959" s="191"/>
    </row>
    <row r="960" spans="2:26">
      <c r="B960" s="11" t="s">
        <v>277</v>
      </c>
      <c r="C960" t="s">
        <v>232</v>
      </c>
      <c r="D960" t="s">
        <v>34</v>
      </c>
      <c r="E960">
        <v>8840</v>
      </c>
      <c r="F960"/>
      <c r="G960"/>
      <c r="H960" s="155">
        <v>6670</v>
      </c>
      <c r="I960" s="116" t="s">
        <v>459</v>
      </c>
      <c r="J960" s="156" t="s">
        <v>459</v>
      </c>
      <c r="K960" s="17"/>
      <c r="L960"/>
      <c r="M960" s="11">
        <v>-2006</v>
      </c>
      <c r="N960" s="158" t="s">
        <v>49</v>
      </c>
      <c r="O960" s="159" t="s">
        <v>164</v>
      </c>
      <c r="P960" s="155">
        <v>2170</v>
      </c>
      <c r="Q960" s="116" t="s">
        <v>459</v>
      </c>
      <c r="R960" s="116">
        <v>0</v>
      </c>
      <c r="S960" s="155" t="str">
        <f t="shared" si="30"/>
        <v/>
      </c>
      <c r="T960" s="116" t="str">
        <f t="shared" si="31"/>
        <v/>
      </c>
      <c r="U960" s="189"/>
      <c r="V960" s="189"/>
      <c r="W960" s="191"/>
      <c r="X960" s="190"/>
      <c r="Y960" s="189"/>
      <c r="Z960" s="191"/>
    </row>
    <row r="961" spans="2:26">
      <c r="B961" s="11" t="s">
        <v>277</v>
      </c>
      <c r="C961" t="s">
        <v>232</v>
      </c>
      <c r="D961" t="s">
        <v>35</v>
      </c>
      <c r="E961">
        <v>8840</v>
      </c>
      <c r="F961"/>
      <c r="G961"/>
      <c r="H961" s="155">
        <v>7390</v>
      </c>
      <c r="I961" s="116" t="s">
        <v>459</v>
      </c>
      <c r="J961" s="156" t="s">
        <v>459</v>
      </c>
      <c r="K961" s="17"/>
      <c r="L961"/>
      <c r="M961" s="11">
        <v>-508</v>
      </c>
      <c r="N961" s="158" t="s">
        <v>49</v>
      </c>
      <c r="O961" s="159" t="s">
        <v>41</v>
      </c>
      <c r="P961" s="155">
        <v>1450</v>
      </c>
      <c r="Q961" s="116" t="s">
        <v>459</v>
      </c>
      <c r="R961" s="116">
        <v>0</v>
      </c>
      <c r="S961" s="155" t="str">
        <f t="shared" si="30"/>
        <v/>
      </c>
      <c r="T961" s="116" t="str">
        <f t="shared" si="31"/>
        <v/>
      </c>
      <c r="U961" s="189" t="s">
        <v>135</v>
      </c>
      <c r="V961" s="189">
        <v>7200</v>
      </c>
      <c r="W961" s="191" t="s">
        <v>278</v>
      </c>
      <c r="X961" s="190"/>
      <c r="Y961" s="189"/>
      <c r="Z961" s="191"/>
    </row>
    <row r="962" spans="2:26">
      <c r="B962" s="11" t="s">
        <v>277</v>
      </c>
      <c r="C962" t="s">
        <v>232</v>
      </c>
      <c r="D962" t="s">
        <v>37</v>
      </c>
      <c r="E962">
        <v>8840</v>
      </c>
      <c r="F962"/>
      <c r="G962"/>
      <c r="H962" s="155">
        <v>7390</v>
      </c>
      <c r="I962" s="116" t="s">
        <v>459</v>
      </c>
      <c r="J962" s="156" t="s">
        <v>459</v>
      </c>
      <c r="K962" s="17"/>
      <c r="L962"/>
      <c r="M962" s="11">
        <v>-508</v>
      </c>
      <c r="N962" s="158" t="s">
        <v>49</v>
      </c>
      <c r="O962" s="159" t="s">
        <v>41</v>
      </c>
      <c r="P962" s="155">
        <v>1450</v>
      </c>
      <c r="Q962" s="116" t="s">
        <v>459</v>
      </c>
      <c r="R962" s="116">
        <v>0</v>
      </c>
      <c r="S962" s="155" t="str">
        <f t="shared" si="30"/>
        <v/>
      </c>
      <c r="T962" s="116" t="str">
        <f t="shared" si="31"/>
        <v/>
      </c>
      <c r="U962" s="189" t="s">
        <v>135</v>
      </c>
      <c r="V962" s="189">
        <v>7200</v>
      </c>
      <c r="W962" s="191" t="s">
        <v>278</v>
      </c>
      <c r="X962" s="190"/>
      <c r="Y962" s="189"/>
      <c r="Z962" s="191"/>
    </row>
    <row r="963" spans="2:26">
      <c r="B963" s="11" t="s">
        <v>277</v>
      </c>
      <c r="C963" t="s">
        <v>232</v>
      </c>
      <c r="D963" t="s">
        <v>38</v>
      </c>
      <c r="E963">
        <v>8840</v>
      </c>
      <c r="F963"/>
      <c r="G963"/>
      <c r="H963" s="155">
        <v>7390</v>
      </c>
      <c r="I963" s="116" t="s">
        <v>459</v>
      </c>
      <c r="J963" s="156" t="s">
        <v>459</v>
      </c>
      <c r="K963" s="17"/>
      <c r="L963"/>
      <c r="M963" s="11">
        <v>-508</v>
      </c>
      <c r="N963" s="158" t="s">
        <v>49</v>
      </c>
      <c r="O963" s="159" t="s">
        <v>41</v>
      </c>
      <c r="P963" s="155">
        <v>1450</v>
      </c>
      <c r="Q963" s="116" t="s">
        <v>459</v>
      </c>
      <c r="R963" s="116">
        <v>0</v>
      </c>
      <c r="S963" s="155" t="str">
        <f t="shared" si="30"/>
        <v/>
      </c>
      <c r="T963" s="116" t="str">
        <f t="shared" si="31"/>
        <v/>
      </c>
      <c r="U963" s="189" t="s">
        <v>135</v>
      </c>
      <c r="V963" s="189">
        <v>7200</v>
      </c>
      <c r="W963" s="191" t="s">
        <v>278</v>
      </c>
      <c r="X963" s="190"/>
      <c r="Y963" s="189"/>
      <c r="Z963" s="191"/>
    </row>
    <row r="964" spans="2:26">
      <c r="B964" s="11" t="s">
        <v>277</v>
      </c>
      <c r="C964" t="s">
        <v>232</v>
      </c>
      <c r="D964" t="s">
        <v>39</v>
      </c>
      <c r="E964">
        <v>8840</v>
      </c>
      <c r="F964"/>
      <c r="G964"/>
      <c r="H964" s="155">
        <v>6670</v>
      </c>
      <c r="I964" s="116" t="s">
        <v>459</v>
      </c>
      <c r="J964" s="156" t="s">
        <v>459</v>
      </c>
      <c r="K964" s="17"/>
      <c r="L964"/>
      <c r="M964" s="11">
        <v>-5266</v>
      </c>
      <c r="N964" s="158" t="s">
        <v>49</v>
      </c>
      <c r="O964" s="159" t="s">
        <v>164</v>
      </c>
      <c r="P964" s="155">
        <v>2170</v>
      </c>
      <c r="Q964" s="116" t="s">
        <v>459</v>
      </c>
      <c r="R964" s="116">
        <v>0</v>
      </c>
      <c r="S964" s="155" t="str">
        <f t="shared" si="30"/>
        <v/>
      </c>
      <c r="T964" s="116" t="str">
        <f t="shared" si="31"/>
        <v/>
      </c>
      <c r="U964" s="189"/>
      <c r="V964" s="189"/>
      <c r="W964" s="191"/>
      <c r="X964" s="190"/>
      <c r="Y964" s="189"/>
      <c r="Z964" s="191"/>
    </row>
    <row r="965" spans="2:26">
      <c r="B965" s="11" t="s">
        <v>277</v>
      </c>
      <c r="C965" t="s">
        <v>232</v>
      </c>
      <c r="D965" t="s">
        <v>43</v>
      </c>
      <c r="E965">
        <v>8840</v>
      </c>
      <c r="F965"/>
      <c r="G965"/>
      <c r="H965" s="155">
        <v>6670</v>
      </c>
      <c r="I965" s="116" t="s">
        <v>459</v>
      </c>
      <c r="J965" s="156" t="s">
        <v>459</v>
      </c>
      <c r="K965" s="17"/>
      <c r="L965"/>
      <c r="M965" s="11">
        <v>-5266</v>
      </c>
      <c r="N965" s="158" t="s">
        <v>49</v>
      </c>
      <c r="O965" s="159" t="s">
        <v>164</v>
      </c>
      <c r="P965" s="155">
        <v>2170</v>
      </c>
      <c r="Q965" s="116" t="s">
        <v>459</v>
      </c>
      <c r="R965" s="116">
        <v>0</v>
      </c>
      <c r="S965" s="155" t="str">
        <f t="shared" si="30"/>
        <v/>
      </c>
      <c r="T965" s="116" t="str">
        <f t="shared" si="31"/>
        <v/>
      </c>
      <c r="U965" s="189"/>
      <c r="V965" s="189"/>
      <c r="W965" s="191"/>
      <c r="X965" s="190"/>
      <c r="Y965" s="189"/>
      <c r="Z965" s="191"/>
    </row>
    <row r="966" spans="2:26">
      <c r="B966" s="11" t="s">
        <v>277</v>
      </c>
      <c r="C966" t="s">
        <v>232</v>
      </c>
      <c r="D966" t="s">
        <v>45</v>
      </c>
      <c r="E966">
        <v>8840</v>
      </c>
      <c r="F966"/>
      <c r="G966"/>
      <c r="H966" s="155">
        <v>6670</v>
      </c>
      <c r="I966" s="116" t="s">
        <v>459</v>
      </c>
      <c r="J966" s="156" t="s">
        <v>459</v>
      </c>
      <c r="K966" s="17"/>
      <c r="L966"/>
      <c r="M966" s="11">
        <v>-5266</v>
      </c>
      <c r="N966" s="158" t="s">
        <v>49</v>
      </c>
      <c r="O966" s="159" t="s">
        <v>164</v>
      </c>
      <c r="P966" s="155">
        <v>2170</v>
      </c>
      <c r="Q966" s="116" t="s">
        <v>459</v>
      </c>
      <c r="R966" s="116">
        <v>0</v>
      </c>
      <c r="S966" s="155" t="str">
        <f t="shared" si="30"/>
        <v/>
      </c>
      <c r="T966" s="116" t="str">
        <f t="shared" si="31"/>
        <v/>
      </c>
      <c r="U966" s="189"/>
      <c r="V966" s="189"/>
      <c r="W966" s="191"/>
      <c r="X966" s="190"/>
      <c r="Y966" s="189"/>
      <c r="Z966" s="191"/>
    </row>
    <row r="967" spans="2:26">
      <c r="B967" s="11" t="s">
        <v>277</v>
      </c>
      <c r="C967" t="s">
        <v>232</v>
      </c>
      <c r="D967" t="s">
        <v>46</v>
      </c>
      <c r="E967">
        <v>8840</v>
      </c>
      <c r="F967"/>
      <c r="G967"/>
      <c r="H967" s="155">
        <v>6670</v>
      </c>
      <c r="I967" s="116" t="s">
        <v>459</v>
      </c>
      <c r="J967" s="156" t="s">
        <v>459</v>
      </c>
      <c r="K967" s="17"/>
      <c r="L967"/>
      <c r="M967" s="11"/>
      <c r="N967" s="158" t="s">
        <v>49</v>
      </c>
      <c r="O967" s="159" t="s">
        <v>41</v>
      </c>
      <c r="P967" s="155">
        <v>2170</v>
      </c>
      <c r="Q967" s="116" t="s">
        <v>459</v>
      </c>
      <c r="R967" s="116">
        <v>0</v>
      </c>
      <c r="S967" s="155" t="str">
        <f t="shared" si="30"/>
        <v/>
      </c>
      <c r="T967" s="116" t="str">
        <f t="shared" si="31"/>
        <v/>
      </c>
      <c r="U967" s="189" t="s">
        <v>135</v>
      </c>
      <c r="V967" s="189">
        <v>6480</v>
      </c>
      <c r="W967" s="191" t="s">
        <v>279</v>
      </c>
      <c r="X967" s="190"/>
      <c r="Y967" s="189"/>
      <c r="Z967" s="191"/>
    </row>
    <row r="968" spans="2:26">
      <c r="B968" s="11" t="s">
        <v>277</v>
      </c>
      <c r="C968" t="s">
        <v>232</v>
      </c>
      <c r="D968" t="s">
        <v>47</v>
      </c>
      <c r="E968">
        <v>8840</v>
      </c>
      <c r="F968"/>
      <c r="G968"/>
      <c r="H968" s="155">
        <v>6670</v>
      </c>
      <c r="I968" s="116" t="s">
        <v>459</v>
      </c>
      <c r="J968" s="156" t="s">
        <v>459</v>
      </c>
      <c r="K968" s="17"/>
      <c r="L968"/>
      <c r="M968" s="11"/>
      <c r="N968" s="158" t="s">
        <v>49</v>
      </c>
      <c r="O968" s="159" t="s">
        <v>41</v>
      </c>
      <c r="P968" s="155">
        <v>2170</v>
      </c>
      <c r="Q968" s="116" t="s">
        <v>459</v>
      </c>
      <c r="R968" s="116">
        <v>0</v>
      </c>
      <c r="S968" s="155" t="str">
        <f t="shared" si="30"/>
        <v/>
      </c>
      <c r="T968" s="116" t="str">
        <f t="shared" si="31"/>
        <v/>
      </c>
      <c r="U968" s="189" t="s">
        <v>135</v>
      </c>
      <c r="V968" s="189">
        <v>6480</v>
      </c>
      <c r="W968" s="191" t="s">
        <v>279</v>
      </c>
      <c r="X968" s="190"/>
      <c r="Y968" s="189"/>
      <c r="Z968" s="191"/>
    </row>
    <row r="969" spans="2:26">
      <c r="B969" s="11" t="s">
        <v>277</v>
      </c>
      <c r="C969" t="s">
        <v>232</v>
      </c>
      <c r="D969" t="s">
        <v>48</v>
      </c>
      <c r="E969">
        <v>8240</v>
      </c>
      <c r="F969"/>
      <c r="G969"/>
      <c r="H969" s="155">
        <v>6670</v>
      </c>
      <c r="I969" s="116" t="s">
        <v>459</v>
      </c>
      <c r="J969" s="156" t="s">
        <v>459</v>
      </c>
      <c r="K969" s="17"/>
      <c r="L969"/>
      <c r="M969" s="11"/>
      <c r="N969" s="158" t="s">
        <v>49</v>
      </c>
      <c r="O969" s="159" t="s">
        <v>41</v>
      </c>
      <c r="P969" s="155">
        <v>1570</v>
      </c>
      <c r="Q969" s="116" t="s">
        <v>459</v>
      </c>
      <c r="R969" s="116">
        <v>0</v>
      </c>
      <c r="S969" s="155" t="str">
        <f t="shared" ref="S969:S1032" si="32">IF(O969="Smoothing ramp","Smoothing ramp","")</f>
        <v/>
      </c>
      <c r="T969" s="116" t="str">
        <f t="shared" ref="T969:T1032" si="33">IF(O969="Smoothing ramp","Smoothing ramp","")</f>
        <v/>
      </c>
      <c r="U969" s="189" t="s">
        <v>135</v>
      </c>
      <c r="V969" s="189">
        <v>6480</v>
      </c>
      <c r="W969" s="191" t="s">
        <v>279</v>
      </c>
      <c r="X969" s="190"/>
      <c r="Y969" s="189"/>
      <c r="Z969" s="191"/>
    </row>
    <row r="970" spans="2:26">
      <c r="B970" s="11" t="s">
        <v>281</v>
      </c>
      <c r="C970" t="s">
        <v>232</v>
      </c>
      <c r="D970" t="s">
        <v>38</v>
      </c>
      <c r="E970">
        <v>6830</v>
      </c>
      <c r="F970"/>
      <c r="G970"/>
      <c r="H970" s="155">
        <v>5430</v>
      </c>
      <c r="I970" s="116" t="s">
        <v>459</v>
      </c>
      <c r="J970" s="156" t="s">
        <v>459</v>
      </c>
      <c r="K970" s="17">
        <v>-5036</v>
      </c>
      <c r="L970">
        <v>-5036</v>
      </c>
      <c r="M970" s="11">
        <v>-3636</v>
      </c>
      <c r="N970" s="158" t="s">
        <v>40</v>
      </c>
      <c r="O970" s="159" t="s">
        <v>41</v>
      </c>
      <c r="P970" s="155">
        <v>1400</v>
      </c>
      <c r="Q970" s="116" t="s">
        <v>459</v>
      </c>
      <c r="R970" s="116">
        <v>0</v>
      </c>
      <c r="S970" s="155" t="str">
        <f t="shared" si="32"/>
        <v/>
      </c>
      <c r="T970" s="116" t="str">
        <f t="shared" si="33"/>
        <v/>
      </c>
      <c r="U970" s="189" t="s">
        <v>135</v>
      </c>
      <c r="V970" s="189">
        <v>5240</v>
      </c>
      <c r="W970" s="191" t="s">
        <v>185</v>
      </c>
      <c r="X970" s="190"/>
      <c r="Y970" s="189"/>
      <c r="Z970" s="191"/>
    </row>
    <row r="971" spans="2:26">
      <c r="B971" s="11" t="s">
        <v>281</v>
      </c>
      <c r="C971" t="s">
        <v>232</v>
      </c>
      <c r="D971" t="s">
        <v>46</v>
      </c>
      <c r="E971">
        <v>8840</v>
      </c>
      <c r="F971"/>
      <c r="G971"/>
      <c r="H971" s="155">
        <v>6670</v>
      </c>
      <c r="I971" s="116" t="s">
        <v>459</v>
      </c>
      <c r="J971" s="156" t="s">
        <v>459</v>
      </c>
      <c r="K971" s="17"/>
      <c r="L971"/>
      <c r="M971" s="11"/>
      <c r="N971" s="158" t="s">
        <v>49</v>
      </c>
      <c r="O971" s="159" t="s">
        <v>41</v>
      </c>
      <c r="P971" s="155">
        <v>2170</v>
      </c>
      <c r="Q971" s="116" t="s">
        <v>459</v>
      </c>
      <c r="R971" s="116">
        <v>0</v>
      </c>
      <c r="S971" s="155" t="str">
        <f t="shared" si="32"/>
        <v/>
      </c>
      <c r="T971" s="116" t="str">
        <f t="shared" si="33"/>
        <v/>
      </c>
      <c r="U971" s="189" t="s">
        <v>135</v>
      </c>
      <c r="V971" s="189">
        <v>6480</v>
      </c>
      <c r="W971" s="191" t="s">
        <v>282</v>
      </c>
      <c r="X971" s="190"/>
      <c r="Y971" s="189"/>
      <c r="Z971" s="191"/>
    </row>
    <row r="972" spans="2:26">
      <c r="B972" s="11" t="s">
        <v>281</v>
      </c>
      <c r="C972" t="s">
        <v>232</v>
      </c>
      <c r="D972" t="s">
        <v>47</v>
      </c>
      <c r="E972">
        <v>8840</v>
      </c>
      <c r="F972"/>
      <c r="G972"/>
      <c r="H972" s="155">
        <v>6670</v>
      </c>
      <c r="I972" s="116" t="s">
        <v>459</v>
      </c>
      <c r="J972" s="156" t="s">
        <v>459</v>
      </c>
      <c r="K972" s="17"/>
      <c r="L972"/>
      <c r="M972" s="11"/>
      <c r="N972" s="158" t="s">
        <v>49</v>
      </c>
      <c r="O972" s="159" t="s">
        <v>41</v>
      </c>
      <c r="P972" s="155">
        <v>2170</v>
      </c>
      <c r="Q972" s="116" t="s">
        <v>459</v>
      </c>
      <c r="R972" s="116">
        <v>0</v>
      </c>
      <c r="S972" s="155" t="str">
        <f t="shared" si="32"/>
        <v/>
      </c>
      <c r="T972" s="116" t="str">
        <f t="shared" si="33"/>
        <v/>
      </c>
      <c r="U972" s="189" t="s">
        <v>135</v>
      </c>
      <c r="V972" s="189">
        <v>6480</v>
      </c>
      <c r="W972" s="191" t="s">
        <v>282</v>
      </c>
      <c r="X972" s="190"/>
      <c r="Y972" s="189"/>
      <c r="Z972" s="191"/>
    </row>
    <row r="973" spans="2:26">
      <c r="B973" s="11" t="s">
        <v>281</v>
      </c>
      <c r="C973" t="s">
        <v>232</v>
      </c>
      <c r="D973" t="s">
        <v>48</v>
      </c>
      <c r="E973">
        <v>8240</v>
      </c>
      <c r="F973"/>
      <c r="G973"/>
      <c r="H973" s="155">
        <v>6070</v>
      </c>
      <c r="I973" s="116" t="s">
        <v>459</v>
      </c>
      <c r="J973" s="156" t="s">
        <v>459</v>
      </c>
      <c r="K973" s="17"/>
      <c r="L973"/>
      <c r="M973" s="11"/>
      <c r="N973" s="158" t="s">
        <v>49</v>
      </c>
      <c r="O973" s="159" t="s">
        <v>41</v>
      </c>
      <c r="P973" s="155">
        <v>2170</v>
      </c>
      <c r="Q973" s="116" t="s">
        <v>459</v>
      </c>
      <c r="R973" s="116">
        <v>0</v>
      </c>
      <c r="S973" s="155" t="str">
        <f t="shared" si="32"/>
        <v/>
      </c>
      <c r="T973" s="116" t="str">
        <f t="shared" si="33"/>
        <v/>
      </c>
      <c r="U973" s="189" t="s">
        <v>135</v>
      </c>
      <c r="V973" s="189">
        <v>5880</v>
      </c>
      <c r="W973" s="191" t="s">
        <v>282</v>
      </c>
      <c r="X973" s="190"/>
      <c r="Y973" s="189"/>
      <c r="Z973" s="191"/>
    </row>
    <row r="974" spans="2:26">
      <c r="B974" s="11" t="s">
        <v>283</v>
      </c>
      <c r="C974" t="s">
        <v>232</v>
      </c>
      <c r="D974" t="s">
        <v>161</v>
      </c>
      <c r="E974">
        <v>8840</v>
      </c>
      <c r="F974"/>
      <c r="G974"/>
      <c r="H974" s="155">
        <v>6170</v>
      </c>
      <c r="I974" s="116" t="s">
        <v>459</v>
      </c>
      <c r="J974" s="156" t="s">
        <v>459</v>
      </c>
      <c r="K974" s="17"/>
      <c r="L974"/>
      <c r="M974" s="11"/>
      <c r="N974" s="158" t="s">
        <v>49</v>
      </c>
      <c r="O974" s="159" t="s">
        <v>41</v>
      </c>
      <c r="P974" s="155">
        <v>2670</v>
      </c>
      <c r="Q974" s="116" t="s">
        <v>459</v>
      </c>
      <c r="R974" s="116">
        <v>0</v>
      </c>
      <c r="S974" s="155" t="str">
        <f t="shared" si="32"/>
        <v/>
      </c>
      <c r="T974" s="116" t="str">
        <f t="shared" si="33"/>
        <v/>
      </c>
      <c r="U974" s="189" t="s">
        <v>135</v>
      </c>
      <c r="V974" s="189">
        <v>5980</v>
      </c>
      <c r="W974" s="191" t="s">
        <v>285</v>
      </c>
      <c r="X974" s="190" t="s">
        <v>5</v>
      </c>
      <c r="Y974" s="189">
        <v>2541</v>
      </c>
      <c r="Z974" s="191" t="s">
        <v>284</v>
      </c>
    </row>
    <row r="975" spans="2:26">
      <c r="B975" s="11" t="s">
        <v>283</v>
      </c>
      <c r="C975" t="s">
        <v>232</v>
      </c>
      <c r="D975" t="s">
        <v>162</v>
      </c>
      <c r="E975">
        <v>8840</v>
      </c>
      <c r="F975"/>
      <c r="G975"/>
      <c r="H975" s="155">
        <v>6170</v>
      </c>
      <c r="I975" s="116" t="s">
        <v>459</v>
      </c>
      <c r="J975" s="156" t="s">
        <v>459</v>
      </c>
      <c r="K975" s="17"/>
      <c r="L975"/>
      <c r="M975" s="11"/>
      <c r="N975" s="158" t="s">
        <v>49</v>
      </c>
      <c r="O975" s="159" t="s">
        <v>41</v>
      </c>
      <c r="P975" s="155">
        <v>2670</v>
      </c>
      <c r="Q975" s="116" t="s">
        <v>459</v>
      </c>
      <c r="R975" s="116">
        <v>0</v>
      </c>
      <c r="S975" s="155" t="str">
        <f t="shared" si="32"/>
        <v/>
      </c>
      <c r="T975" s="116" t="str">
        <f t="shared" si="33"/>
        <v/>
      </c>
      <c r="U975" s="189" t="s">
        <v>135</v>
      </c>
      <c r="V975" s="189">
        <v>5980</v>
      </c>
      <c r="W975" s="191" t="s">
        <v>285</v>
      </c>
      <c r="X975" s="190" t="s">
        <v>5</v>
      </c>
      <c r="Y975" s="189">
        <v>2541</v>
      </c>
      <c r="Z975" s="191" t="s">
        <v>284</v>
      </c>
    </row>
    <row r="976" spans="2:26">
      <c r="B976" s="11" t="s">
        <v>288</v>
      </c>
      <c r="C976" t="s">
        <v>232</v>
      </c>
      <c r="D976" t="s">
        <v>38</v>
      </c>
      <c r="E976">
        <v>6768</v>
      </c>
      <c r="F976"/>
      <c r="G976"/>
      <c r="H976" s="155">
        <v>6274</v>
      </c>
      <c r="I976" s="116" t="s">
        <v>459</v>
      </c>
      <c r="J976" s="156" t="s">
        <v>459</v>
      </c>
      <c r="K976" s="17">
        <v>-2234</v>
      </c>
      <c r="L976">
        <v>-2234</v>
      </c>
      <c r="M976" s="11">
        <v>-1740</v>
      </c>
      <c r="N976" s="158" t="s">
        <v>40</v>
      </c>
      <c r="O976" s="159" t="s">
        <v>41</v>
      </c>
      <c r="P976" s="155">
        <v>494</v>
      </c>
      <c r="Q976" s="116" t="s">
        <v>459</v>
      </c>
      <c r="R976" s="116">
        <v>0</v>
      </c>
      <c r="S976" s="155" t="str">
        <f t="shared" si="32"/>
        <v/>
      </c>
      <c r="T976" s="116" t="str">
        <f t="shared" si="33"/>
        <v/>
      </c>
      <c r="U976" s="189" t="s">
        <v>135</v>
      </c>
      <c r="V976" s="189">
        <v>6084</v>
      </c>
      <c r="W976" s="191" t="s">
        <v>289</v>
      </c>
      <c r="X976" s="190"/>
      <c r="Y976" s="189"/>
      <c r="Z976" s="191"/>
    </row>
    <row r="977" spans="2:26">
      <c r="B977" s="11" t="s">
        <v>288</v>
      </c>
      <c r="C977" t="s">
        <v>232</v>
      </c>
      <c r="D977" t="s">
        <v>39</v>
      </c>
      <c r="E977">
        <v>8240</v>
      </c>
      <c r="F977"/>
      <c r="G977"/>
      <c r="H977" s="155">
        <v>6274</v>
      </c>
      <c r="I977" s="116" t="s">
        <v>459</v>
      </c>
      <c r="J977" s="156" t="s">
        <v>459</v>
      </c>
      <c r="K977" s="17"/>
      <c r="L977"/>
      <c r="M977" s="11"/>
      <c r="N977" s="158" t="s">
        <v>49</v>
      </c>
      <c r="O977" s="159" t="s">
        <v>41</v>
      </c>
      <c r="P977" s="155">
        <v>1966</v>
      </c>
      <c r="Q977" s="116" t="s">
        <v>459</v>
      </c>
      <c r="R977" s="116">
        <v>0</v>
      </c>
      <c r="S977" s="155" t="str">
        <f t="shared" si="32"/>
        <v/>
      </c>
      <c r="T977" s="116" t="str">
        <f t="shared" si="33"/>
        <v/>
      </c>
      <c r="U977" s="189" t="s">
        <v>135</v>
      </c>
      <c r="V977" s="189">
        <v>6084</v>
      </c>
      <c r="W977" s="191" t="s">
        <v>289</v>
      </c>
      <c r="X977" s="190"/>
      <c r="Y977" s="189"/>
      <c r="Z977" s="191"/>
    </row>
    <row r="978" spans="2:26">
      <c r="B978" s="11" t="s">
        <v>288</v>
      </c>
      <c r="C978" t="s">
        <v>232</v>
      </c>
      <c r="D978" t="s">
        <v>43</v>
      </c>
      <c r="E978">
        <v>8240</v>
      </c>
      <c r="F978"/>
      <c r="G978"/>
      <c r="H978" s="155">
        <v>6274</v>
      </c>
      <c r="I978" s="116" t="s">
        <v>459</v>
      </c>
      <c r="J978" s="156" t="s">
        <v>459</v>
      </c>
      <c r="K978" s="17"/>
      <c r="L978"/>
      <c r="M978" s="11"/>
      <c r="N978" s="158" t="s">
        <v>49</v>
      </c>
      <c r="O978" s="159" t="s">
        <v>41</v>
      </c>
      <c r="P978" s="155">
        <v>1966</v>
      </c>
      <c r="Q978" s="116" t="s">
        <v>459</v>
      </c>
      <c r="R978" s="116">
        <v>0</v>
      </c>
      <c r="S978" s="155" t="str">
        <f t="shared" si="32"/>
        <v/>
      </c>
      <c r="T978" s="116" t="str">
        <f t="shared" si="33"/>
        <v/>
      </c>
      <c r="U978" s="189" t="s">
        <v>135</v>
      </c>
      <c r="V978" s="189">
        <v>6084</v>
      </c>
      <c r="W978" s="191" t="s">
        <v>289</v>
      </c>
      <c r="X978" s="190"/>
      <c r="Y978" s="189"/>
      <c r="Z978" s="191"/>
    </row>
    <row r="979" spans="2:26">
      <c r="B979" s="11" t="s">
        <v>288</v>
      </c>
      <c r="C979" t="s">
        <v>232</v>
      </c>
      <c r="D979" t="s">
        <v>45</v>
      </c>
      <c r="E979">
        <v>8240</v>
      </c>
      <c r="F979"/>
      <c r="G979"/>
      <c r="H979" s="155">
        <v>6274</v>
      </c>
      <c r="I979" s="116" t="s">
        <v>459</v>
      </c>
      <c r="J979" s="156" t="s">
        <v>459</v>
      </c>
      <c r="K979" s="17"/>
      <c r="L979"/>
      <c r="M979" s="11"/>
      <c r="N979" s="158" t="s">
        <v>49</v>
      </c>
      <c r="O979" s="159" t="s">
        <v>41</v>
      </c>
      <c r="P979" s="155">
        <v>1966</v>
      </c>
      <c r="Q979" s="116" t="s">
        <v>459</v>
      </c>
      <c r="R979" s="116">
        <v>0</v>
      </c>
      <c r="S979" s="155" t="str">
        <f t="shared" si="32"/>
        <v/>
      </c>
      <c r="T979" s="116" t="str">
        <f t="shared" si="33"/>
        <v/>
      </c>
      <c r="U979" s="189" t="s">
        <v>135</v>
      </c>
      <c r="V979" s="189">
        <v>6084</v>
      </c>
      <c r="W979" s="191" t="s">
        <v>289</v>
      </c>
      <c r="X979" s="190"/>
      <c r="Y979" s="189"/>
      <c r="Z979" s="191"/>
    </row>
    <row r="980" spans="2:26">
      <c r="B980" s="11" t="s">
        <v>288</v>
      </c>
      <c r="C980" t="s">
        <v>232</v>
      </c>
      <c r="D980" t="s">
        <v>46</v>
      </c>
      <c r="E980">
        <v>8240</v>
      </c>
      <c r="F980"/>
      <c r="G980"/>
      <c r="H980" s="155">
        <v>6274</v>
      </c>
      <c r="I980" s="116" t="s">
        <v>459</v>
      </c>
      <c r="J980" s="156" t="s">
        <v>459</v>
      </c>
      <c r="K980" s="17"/>
      <c r="L980"/>
      <c r="M980" s="11"/>
      <c r="N980" s="158" t="s">
        <v>49</v>
      </c>
      <c r="O980" s="159" t="s">
        <v>41</v>
      </c>
      <c r="P980" s="155">
        <v>1966</v>
      </c>
      <c r="Q980" s="116" t="s">
        <v>459</v>
      </c>
      <c r="R980" s="116">
        <v>0</v>
      </c>
      <c r="S980" s="155" t="str">
        <f t="shared" si="32"/>
        <v/>
      </c>
      <c r="T980" s="116" t="str">
        <f t="shared" si="33"/>
        <v/>
      </c>
      <c r="U980" s="189" t="s">
        <v>135</v>
      </c>
      <c r="V980" s="189">
        <v>6084</v>
      </c>
      <c r="W980" s="191" t="s">
        <v>289</v>
      </c>
      <c r="X980" s="190"/>
      <c r="Y980" s="189"/>
      <c r="Z980" s="191"/>
    </row>
    <row r="981" spans="2:26">
      <c r="B981" s="11" t="s">
        <v>288</v>
      </c>
      <c r="C981" t="s">
        <v>232</v>
      </c>
      <c r="D981" t="s">
        <v>47</v>
      </c>
      <c r="E981">
        <v>8240</v>
      </c>
      <c r="F981"/>
      <c r="G981"/>
      <c r="H981" s="155">
        <v>6274</v>
      </c>
      <c r="I981" s="116" t="s">
        <v>459</v>
      </c>
      <c r="J981" s="156" t="s">
        <v>459</v>
      </c>
      <c r="K981" s="17"/>
      <c r="L981"/>
      <c r="M981" s="11"/>
      <c r="N981" s="158" t="s">
        <v>49</v>
      </c>
      <c r="O981" s="159" t="s">
        <v>41</v>
      </c>
      <c r="P981" s="155">
        <v>1966</v>
      </c>
      <c r="Q981" s="116" t="s">
        <v>459</v>
      </c>
      <c r="R981" s="116">
        <v>0</v>
      </c>
      <c r="S981" s="155" t="str">
        <f t="shared" si="32"/>
        <v/>
      </c>
      <c r="T981" s="116" t="str">
        <f t="shared" si="33"/>
        <v/>
      </c>
      <c r="U981" s="189" t="s">
        <v>135</v>
      </c>
      <c r="V981" s="189">
        <v>6084</v>
      </c>
      <c r="W981" s="191" t="s">
        <v>289</v>
      </c>
      <c r="X981" s="190"/>
      <c r="Y981" s="189"/>
      <c r="Z981" s="191"/>
    </row>
    <row r="982" spans="2:26">
      <c r="B982" s="11" t="s">
        <v>288</v>
      </c>
      <c r="C982" t="s">
        <v>232</v>
      </c>
      <c r="D982" t="s">
        <v>48</v>
      </c>
      <c r="E982">
        <v>8240</v>
      </c>
      <c r="F982"/>
      <c r="G982"/>
      <c r="H982" s="155">
        <v>6274</v>
      </c>
      <c r="I982" s="116" t="s">
        <v>459</v>
      </c>
      <c r="J982" s="156" t="s">
        <v>459</v>
      </c>
      <c r="K982" s="17"/>
      <c r="L982"/>
      <c r="M982" s="11"/>
      <c r="N982" s="158" t="s">
        <v>49</v>
      </c>
      <c r="O982" s="159" t="s">
        <v>41</v>
      </c>
      <c r="P982" s="155">
        <v>1966</v>
      </c>
      <c r="Q982" s="116" t="s">
        <v>459</v>
      </c>
      <c r="R982" s="116">
        <v>0</v>
      </c>
      <c r="S982" s="155" t="str">
        <f t="shared" si="32"/>
        <v/>
      </c>
      <c r="T982" s="116" t="str">
        <f t="shared" si="33"/>
        <v/>
      </c>
      <c r="U982" s="189" t="s">
        <v>135</v>
      </c>
      <c r="V982" s="189">
        <v>6084</v>
      </c>
      <c r="W982" s="191" t="s">
        <v>289</v>
      </c>
      <c r="X982" s="190"/>
      <c r="Y982" s="189"/>
      <c r="Z982" s="191"/>
    </row>
    <row r="983" spans="2:26">
      <c r="B983" s="11" t="s">
        <v>290</v>
      </c>
      <c r="C983" t="s">
        <v>232</v>
      </c>
      <c r="D983" t="s">
        <v>151</v>
      </c>
      <c r="E983">
        <v>8240</v>
      </c>
      <c r="F983"/>
      <c r="G983"/>
      <c r="H983" s="155">
        <v>6170</v>
      </c>
      <c r="I983" s="116" t="s">
        <v>459</v>
      </c>
      <c r="J983" s="156" t="s">
        <v>459</v>
      </c>
      <c r="K983" s="17"/>
      <c r="L983"/>
      <c r="M983" s="11"/>
      <c r="N983" s="158" t="s">
        <v>49</v>
      </c>
      <c r="O983" s="159" t="s">
        <v>41</v>
      </c>
      <c r="P983" s="155">
        <v>2070</v>
      </c>
      <c r="Q983" s="116" t="s">
        <v>459</v>
      </c>
      <c r="R983" s="116">
        <v>0</v>
      </c>
      <c r="S983" s="155" t="str">
        <f t="shared" si="32"/>
        <v/>
      </c>
      <c r="T983" s="116" t="str">
        <f t="shared" si="33"/>
        <v/>
      </c>
      <c r="U983" s="189" t="s">
        <v>135</v>
      </c>
      <c r="V983" s="189">
        <v>5980</v>
      </c>
      <c r="W983" s="191" t="s">
        <v>291</v>
      </c>
      <c r="X983" s="190"/>
      <c r="Y983" s="189"/>
      <c r="Z983" s="191"/>
    </row>
    <row r="984" spans="2:26">
      <c r="B984" s="11" t="s">
        <v>290</v>
      </c>
      <c r="C984" t="s">
        <v>232</v>
      </c>
      <c r="D984" t="s">
        <v>155</v>
      </c>
      <c r="E984">
        <v>8240</v>
      </c>
      <c r="F984"/>
      <c r="G984"/>
      <c r="H984" s="155">
        <v>6170</v>
      </c>
      <c r="I984" s="116" t="s">
        <v>459</v>
      </c>
      <c r="J984" s="156" t="s">
        <v>459</v>
      </c>
      <c r="K984" s="17"/>
      <c r="L984"/>
      <c r="M984" s="11"/>
      <c r="N984" s="158" t="s">
        <v>49</v>
      </c>
      <c r="O984" s="159" t="s">
        <v>41</v>
      </c>
      <c r="P984" s="155">
        <v>2070</v>
      </c>
      <c r="Q984" s="116" t="s">
        <v>459</v>
      </c>
      <c r="R984" s="116">
        <v>0</v>
      </c>
      <c r="S984" s="155" t="str">
        <f t="shared" si="32"/>
        <v/>
      </c>
      <c r="T984" s="116" t="str">
        <f t="shared" si="33"/>
        <v/>
      </c>
      <c r="U984" s="189" t="s">
        <v>135</v>
      </c>
      <c r="V984" s="189">
        <v>5980</v>
      </c>
      <c r="W984" s="191" t="s">
        <v>291</v>
      </c>
      <c r="X984" s="190"/>
      <c r="Y984" s="189"/>
      <c r="Z984" s="191"/>
    </row>
    <row r="985" spans="2:26">
      <c r="B985" s="11" t="s">
        <v>290</v>
      </c>
      <c r="C985" t="s">
        <v>232</v>
      </c>
      <c r="D985" t="s">
        <v>156</v>
      </c>
      <c r="E985">
        <v>8240</v>
      </c>
      <c r="F985"/>
      <c r="G985"/>
      <c r="H985" s="155">
        <v>6170</v>
      </c>
      <c r="I985" s="116" t="s">
        <v>459</v>
      </c>
      <c r="J985" s="156" t="s">
        <v>459</v>
      </c>
      <c r="K985" s="17"/>
      <c r="L985"/>
      <c r="M985" s="11"/>
      <c r="N985" s="158" t="s">
        <v>49</v>
      </c>
      <c r="O985" s="159" t="s">
        <v>41</v>
      </c>
      <c r="P985" s="155">
        <v>2070</v>
      </c>
      <c r="Q985" s="116" t="s">
        <v>459</v>
      </c>
      <c r="R985" s="116">
        <v>0</v>
      </c>
      <c r="S985" s="155" t="str">
        <f t="shared" si="32"/>
        <v/>
      </c>
      <c r="T985" s="116" t="str">
        <f t="shared" si="33"/>
        <v/>
      </c>
      <c r="U985" s="189" t="s">
        <v>135</v>
      </c>
      <c r="V985" s="189">
        <v>5980</v>
      </c>
      <c r="W985" s="191" t="s">
        <v>291</v>
      </c>
      <c r="X985" s="190"/>
      <c r="Y985" s="189"/>
      <c r="Z985" s="191"/>
    </row>
    <row r="986" spans="2:26">
      <c r="B986" s="11" t="s">
        <v>292</v>
      </c>
      <c r="C986" t="s">
        <v>232</v>
      </c>
      <c r="D986" t="s">
        <v>163</v>
      </c>
      <c r="E986">
        <v>8040</v>
      </c>
      <c r="F986"/>
      <c r="G986"/>
      <c r="H986" s="155">
        <v>5870</v>
      </c>
      <c r="I986" s="116" t="s">
        <v>459</v>
      </c>
      <c r="J986" s="156" t="s">
        <v>459</v>
      </c>
      <c r="K986" s="17"/>
      <c r="L986"/>
      <c r="M986" s="11"/>
      <c r="N986" s="158" t="s">
        <v>49</v>
      </c>
      <c r="O986" s="159" t="s">
        <v>41</v>
      </c>
      <c r="P986" s="155">
        <v>2170</v>
      </c>
      <c r="Q986" s="116" t="s">
        <v>459</v>
      </c>
      <c r="R986" s="116">
        <v>0</v>
      </c>
      <c r="S986" s="155" t="str">
        <f t="shared" si="32"/>
        <v/>
      </c>
      <c r="T986" s="116" t="str">
        <f t="shared" si="33"/>
        <v/>
      </c>
      <c r="U986" s="189" t="s">
        <v>135</v>
      </c>
      <c r="V986" s="189">
        <v>5680</v>
      </c>
      <c r="W986" s="191" t="s">
        <v>293</v>
      </c>
      <c r="X986" s="190"/>
      <c r="Y986" s="189"/>
      <c r="Z986" s="191"/>
    </row>
    <row r="987" spans="2:26">
      <c r="B987" s="11" t="s">
        <v>292</v>
      </c>
      <c r="C987" t="s">
        <v>232</v>
      </c>
      <c r="D987" t="s">
        <v>165</v>
      </c>
      <c r="E987">
        <v>8040</v>
      </c>
      <c r="F987"/>
      <c r="G987"/>
      <c r="H987" s="155">
        <v>5870</v>
      </c>
      <c r="I987" s="116" t="s">
        <v>459</v>
      </c>
      <c r="J987" s="156" t="s">
        <v>459</v>
      </c>
      <c r="K987" s="17"/>
      <c r="L987"/>
      <c r="M987" s="11"/>
      <c r="N987" s="158" t="s">
        <v>49</v>
      </c>
      <c r="O987" s="159" t="s">
        <v>41</v>
      </c>
      <c r="P987" s="155">
        <v>2170</v>
      </c>
      <c r="Q987" s="116" t="s">
        <v>459</v>
      </c>
      <c r="R987" s="116">
        <v>0</v>
      </c>
      <c r="S987" s="155" t="str">
        <f t="shared" si="32"/>
        <v/>
      </c>
      <c r="T987" s="116" t="str">
        <f t="shared" si="33"/>
        <v/>
      </c>
      <c r="U987" s="189" t="s">
        <v>135</v>
      </c>
      <c r="V987" s="189">
        <v>5680</v>
      </c>
      <c r="W987" s="191" t="s">
        <v>293</v>
      </c>
      <c r="X987" s="190"/>
      <c r="Y987" s="189"/>
      <c r="Z987" s="191"/>
    </row>
    <row r="988" spans="2:26">
      <c r="B988" s="11" t="s">
        <v>292</v>
      </c>
      <c r="C988" t="s">
        <v>232</v>
      </c>
      <c r="D988" t="s">
        <v>166</v>
      </c>
      <c r="E988">
        <v>8040</v>
      </c>
      <c r="F988"/>
      <c r="G988"/>
      <c r="H988" s="155">
        <v>5870</v>
      </c>
      <c r="I988" s="116" t="s">
        <v>459</v>
      </c>
      <c r="J988" s="156" t="s">
        <v>459</v>
      </c>
      <c r="K988" s="17"/>
      <c r="L988"/>
      <c r="M988" s="11"/>
      <c r="N988" s="158" t="s">
        <v>49</v>
      </c>
      <c r="O988" s="159" t="s">
        <v>41</v>
      </c>
      <c r="P988" s="155">
        <v>2170</v>
      </c>
      <c r="Q988" s="116" t="s">
        <v>459</v>
      </c>
      <c r="R988" s="116">
        <v>0</v>
      </c>
      <c r="S988" s="155" t="str">
        <f t="shared" si="32"/>
        <v/>
      </c>
      <c r="T988" s="116" t="str">
        <f t="shared" si="33"/>
        <v/>
      </c>
      <c r="U988" s="189" t="s">
        <v>135</v>
      </c>
      <c r="V988" s="189">
        <v>5680</v>
      </c>
      <c r="W988" s="191" t="s">
        <v>293</v>
      </c>
      <c r="X988" s="190"/>
      <c r="Y988" s="189"/>
      <c r="Z988" s="191"/>
    </row>
    <row r="989" spans="2:26">
      <c r="B989" s="11" t="s">
        <v>292</v>
      </c>
      <c r="C989" t="s">
        <v>232</v>
      </c>
      <c r="D989" t="s">
        <v>29</v>
      </c>
      <c r="E989">
        <v>8040</v>
      </c>
      <c r="F989"/>
      <c r="G989"/>
      <c r="H989" s="155">
        <v>5870</v>
      </c>
      <c r="I989" s="116" t="s">
        <v>459</v>
      </c>
      <c r="J989" s="156" t="s">
        <v>459</v>
      </c>
      <c r="K989" s="17"/>
      <c r="L989"/>
      <c r="M989" s="11"/>
      <c r="N989" s="158" t="s">
        <v>49</v>
      </c>
      <c r="O989" s="159" t="s">
        <v>41</v>
      </c>
      <c r="P989" s="155">
        <v>2170</v>
      </c>
      <c r="Q989" s="116" t="s">
        <v>459</v>
      </c>
      <c r="R989" s="116">
        <v>0</v>
      </c>
      <c r="S989" s="155" t="str">
        <f t="shared" si="32"/>
        <v/>
      </c>
      <c r="T989" s="116" t="str">
        <f t="shared" si="33"/>
        <v/>
      </c>
      <c r="U989" s="189" t="s">
        <v>135</v>
      </c>
      <c r="V989" s="189">
        <v>5680</v>
      </c>
      <c r="W989" s="191" t="s">
        <v>294</v>
      </c>
      <c r="X989" s="190"/>
      <c r="Y989" s="189"/>
      <c r="Z989" s="191"/>
    </row>
    <row r="990" spans="2:26">
      <c r="B990" s="11" t="s">
        <v>292</v>
      </c>
      <c r="C990" t="s">
        <v>232</v>
      </c>
      <c r="D990" t="s">
        <v>32</v>
      </c>
      <c r="E990">
        <v>8040</v>
      </c>
      <c r="F990"/>
      <c r="G990"/>
      <c r="H990" s="155">
        <v>5870</v>
      </c>
      <c r="I990" s="116" t="s">
        <v>459</v>
      </c>
      <c r="J990" s="156" t="s">
        <v>459</v>
      </c>
      <c r="K990" s="17"/>
      <c r="L990"/>
      <c r="M990" s="11"/>
      <c r="N990" s="158" t="s">
        <v>49</v>
      </c>
      <c r="O990" s="159" t="s">
        <v>41</v>
      </c>
      <c r="P990" s="155">
        <v>2170</v>
      </c>
      <c r="Q990" s="116" t="s">
        <v>459</v>
      </c>
      <c r="R990" s="116">
        <v>0</v>
      </c>
      <c r="S990" s="155" t="str">
        <f t="shared" si="32"/>
        <v/>
      </c>
      <c r="T990" s="116" t="str">
        <f t="shared" si="33"/>
        <v/>
      </c>
      <c r="U990" s="189" t="s">
        <v>135</v>
      </c>
      <c r="V990" s="189">
        <v>5680</v>
      </c>
      <c r="W990" s="191" t="s">
        <v>294</v>
      </c>
      <c r="X990" s="190"/>
      <c r="Y990" s="189"/>
      <c r="Z990" s="191"/>
    </row>
    <row r="991" spans="2:26">
      <c r="B991" s="11" t="s">
        <v>292</v>
      </c>
      <c r="C991" t="s">
        <v>232</v>
      </c>
      <c r="D991" t="s">
        <v>34</v>
      </c>
      <c r="E991">
        <v>8040</v>
      </c>
      <c r="F991"/>
      <c r="G991"/>
      <c r="H991" s="155">
        <v>5870</v>
      </c>
      <c r="I991" s="116" t="s">
        <v>459</v>
      </c>
      <c r="J991" s="156" t="s">
        <v>459</v>
      </c>
      <c r="K991" s="17"/>
      <c r="L991"/>
      <c r="M991" s="11"/>
      <c r="N991" s="158" t="s">
        <v>49</v>
      </c>
      <c r="O991" s="159" t="s">
        <v>41</v>
      </c>
      <c r="P991" s="155">
        <v>2170</v>
      </c>
      <c r="Q991" s="116" t="s">
        <v>459</v>
      </c>
      <c r="R991" s="116">
        <v>0</v>
      </c>
      <c r="S991" s="155" t="str">
        <f t="shared" si="32"/>
        <v/>
      </c>
      <c r="T991" s="116" t="str">
        <f t="shared" si="33"/>
        <v/>
      </c>
      <c r="U991" s="189" t="s">
        <v>135</v>
      </c>
      <c r="V991" s="189">
        <v>5680</v>
      </c>
      <c r="W991" s="191" t="s">
        <v>294</v>
      </c>
      <c r="X991" s="190"/>
      <c r="Y991" s="189"/>
      <c r="Z991" s="191"/>
    </row>
    <row r="992" spans="2:26">
      <c r="B992" s="11" t="s">
        <v>292</v>
      </c>
      <c r="C992" t="s">
        <v>232</v>
      </c>
      <c r="D992" t="s">
        <v>46</v>
      </c>
      <c r="E992">
        <v>8040</v>
      </c>
      <c r="F992"/>
      <c r="G992"/>
      <c r="H992" s="155">
        <v>5870</v>
      </c>
      <c r="I992" s="116" t="s">
        <v>459</v>
      </c>
      <c r="J992" s="156" t="s">
        <v>459</v>
      </c>
      <c r="K992" s="17"/>
      <c r="L992"/>
      <c r="M992" s="11"/>
      <c r="N992" s="158" t="s">
        <v>49</v>
      </c>
      <c r="O992" s="159" t="s">
        <v>41</v>
      </c>
      <c r="P992" s="155">
        <v>2170</v>
      </c>
      <c r="Q992" s="116" t="s">
        <v>459</v>
      </c>
      <c r="R992" s="116">
        <v>0</v>
      </c>
      <c r="S992" s="155" t="str">
        <f t="shared" si="32"/>
        <v/>
      </c>
      <c r="T992" s="116" t="str">
        <f t="shared" si="33"/>
        <v/>
      </c>
      <c r="U992" s="189" t="s">
        <v>135</v>
      </c>
      <c r="V992" s="189">
        <v>5680</v>
      </c>
      <c r="W992" s="191" t="s">
        <v>295</v>
      </c>
      <c r="X992" s="190"/>
      <c r="Y992" s="189"/>
      <c r="Z992" s="191"/>
    </row>
    <row r="993" spans="2:26">
      <c r="B993" s="11" t="s">
        <v>292</v>
      </c>
      <c r="C993" t="s">
        <v>232</v>
      </c>
      <c r="D993" t="s">
        <v>47</v>
      </c>
      <c r="E993">
        <v>8040</v>
      </c>
      <c r="F993"/>
      <c r="G993"/>
      <c r="H993" s="155">
        <v>5870</v>
      </c>
      <c r="I993" s="116" t="s">
        <v>459</v>
      </c>
      <c r="J993" s="156" t="s">
        <v>459</v>
      </c>
      <c r="K993" s="17"/>
      <c r="L993"/>
      <c r="M993" s="11"/>
      <c r="N993" s="158" t="s">
        <v>49</v>
      </c>
      <c r="O993" s="159" t="s">
        <v>41</v>
      </c>
      <c r="P993" s="155">
        <v>2170</v>
      </c>
      <c r="Q993" s="116" t="s">
        <v>459</v>
      </c>
      <c r="R993" s="116">
        <v>0</v>
      </c>
      <c r="S993" s="155" t="str">
        <f t="shared" si="32"/>
        <v/>
      </c>
      <c r="T993" s="116" t="str">
        <f t="shared" si="33"/>
        <v/>
      </c>
      <c r="U993" s="189" t="s">
        <v>135</v>
      </c>
      <c r="V993" s="189">
        <v>5680</v>
      </c>
      <c r="W993" s="191" t="s">
        <v>295</v>
      </c>
      <c r="X993" s="190"/>
      <c r="Y993" s="189"/>
      <c r="Z993" s="191"/>
    </row>
    <row r="994" spans="2:26">
      <c r="B994" s="11" t="s">
        <v>292</v>
      </c>
      <c r="C994" t="s">
        <v>232</v>
      </c>
      <c r="D994" t="s">
        <v>48</v>
      </c>
      <c r="E994">
        <v>7640</v>
      </c>
      <c r="F994"/>
      <c r="G994"/>
      <c r="H994" s="155">
        <v>5570</v>
      </c>
      <c r="I994" s="116" t="s">
        <v>459</v>
      </c>
      <c r="J994" s="156" t="s">
        <v>459</v>
      </c>
      <c r="K994" s="17"/>
      <c r="L994"/>
      <c r="M994" s="11"/>
      <c r="N994" s="158" t="s">
        <v>49</v>
      </c>
      <c r="O994" s="159" t="s">
        <v>41</v>
      </c>
      <c r="P994" s="155">
        <v>2070</v>
      </c>
      <c r="Q994" s="116" t="s">
        <v>459</v>
      </c>
      <c r="R994" s="116">
        <v>0</v>
      </c>
      <c r="S994" s="155" t="str">
        <f t="shared" si="32"/>
        <v/>
      </c>
      <c r="T994" s="116" t="str">
        <f t="shared" si="33"/>
        <v/>
      </c>
      <c r="U994" s="189" t="s">
        <v>135</v>
      </c>
      <c r="V994" s="189">
        <v>5380</v>
      </c>
      <c r="W994" s="191" t="s">
        <v>296</v>
      </c>
      <c r="X994" s="190"/>
      <c r="Y994" s="189"/>
      <c r="Z994" s="191"/>
    </row>
    <row r="995" spans="2:26">
      <c r="B995" s="11" t="s">
        <v>298</v>
      </c>
      <c r="C995" t="s">
        <v>232</v>
      </c>
      <c r="D995" t="s">
        <v>151</v>
      </c>
      <c r="E995">
        <v>6811</v>
      </c>
      <c r="F995"/>
      <c r="G995"/>
      <c r="H995" s="155">
        <v>5811</v>
      </c>
      <c r="I995" s="116" t="s">
        <v>459</v>
      </c>
      <c r="J995" s="156" t="s">
        <v>459</v>
      </c>
      <c r="K995" s="17">
        <v>-666</v>
      </c>
      <c r="L995">
        <v>-666</v>
      </c>
      <c r="M995" s="11">
        <v>334</v>
      </c>
      <c r="N995" s="158" t="s">
        <v>40</v>
      </c>
      <c r="O995" s="159" t="s">
        <v>41</v>
      </c>
      <c r="P995" s="155">
        <v>1000</v>
      </c>
      <c r="Q995" s="116" t="s">
        <v>459</v>
      </c>
      <c r="R995" s="116">
        <v>334</v>
      </c>
      <c r="S995" s="155" t="str">
        <f t="shared" si="32"/>
        <v/>
      </c>
      <c r="T995" s="116" t="str">
        <f t="shared" si="33"/>
        <v/>
      </c>
      <c r="U995" s="189" t="s">
        <v>135</v>
      </c>
      <c r="V995" s="189">
        <v>5621</v>
      </c>
      <c r="W995" s="191" t="s">
        <v>299</v>
      </c>
      <c r="X995" s="190"/>
      <c r="Y995" s="189"/>
      <c r="Z995" s="191"/>
    </row>
    <row r="996" spans="2:26">
      <c r="B996" s="11" t="s">
        <v>298</v>
      </c>
      <c r="C996" t="s">
        <v>232</v>
      </c>
      <c r="D996" t="s">
        <v>155</v>
      </c>
      <c r="E996">
        <v>6811</v>
      </c>
      <c r="F996"/>
      <c r="G996"/>
      <c r="H996" s="155">
        <v>5811</v>
      </c>
      <c r="I996" s="116" t="s">
        <v>459</v>
      </c>
      <c r="J996" s="156" t="s">
        <v>459</v>
      </c>
      <c r="K996" s="17">
        <v>-666</v>
      </c>
      <c r="L996">
        <v>-666</v>
      </c>
      <c r="M996" s="11">
        <v>334</v>
      </c>
      <c r="N996" s="158" t="s">
        <v>40</v>
      </c>
      <c r="O996" s="159" t="s">
        <v>41</v>
      </c>
      <c r="P996" s="155">
        <v>1000</v>
      </c>
      <c r="Q996" s="116" t="s">
        <v>459</v>
      </c>
      <c r="R996" s="116">
        <v>334</v>
      </c>
      <c r="S996" s="155" t="str">
        <f t="shared" si="32"/>
        <v/>
      </c>
      <c r="T996" s="116" t="str">
        <f t="shared" si="33"/>
        <v/>
      </c>
      <c r="U996" s="189" t="s">
        <v>135</v>
      </c>
      <c r="V996" s="189">
        <v>5621</v>
      </c>
      <c r="W996" s="191" t="s">
        <v>299</v>
      </c>
      <c r="X996" s="190"/>
      <c r="Y996" s="189"/>
      <c r="Z996" s="191"/>
    </row>
    <row r="997" spans="2:26">
      <c r="B997" s="11" t="s">
        <v>298</v>
      </c>
      <c r="C997" t="s">
        <v>232</v>
      </c>
      <c r="D997" t="s">
        <v>156</v>
      </c>
      <c r="E997">
        <v>6811</v>
      </c>
      <c r="F997"/>
      <c r="G997"/>
      <c r="H997" s="155">
        <v>5811</v>
      </c>
      <c r="I997" s="116" t="s">
        <v>459</v>
      </c>
      <c r="J997" s="156" t="s">
        <v>459</v>
      </c>
      <c r="K997" s="17">
        <v>-666</v>
      </c>
      <c r="L997">
        <v>-666</v>
      </c>
      <c r="M997" s="11">
        <v>334</v>
      </c>
      <c r="N997" s="158" t="s">
        <v>40</v>
      </c>
      <c r="O997" s="159" t="s">
        <v>41</v>
      </c>
      <c r="P997" s="155">
        <v>1000</v>
      </c>
      <c r="Q997" s="116" t="s">
        <v>459</v>
      </c>
      <c r="R997" s="116">
        <v>334</v>
      </c>
      <c r="S997" s="155" t="str">
        <f t="shared" si="32"/>
        <v/>
      </c>
      <c r="T997" s="116" t="str">
        <f t="shared" si="33"/>
        <v/>
      </c>
      <c r="U997" s="189" t="s">
        <v>135</v>
      </c>
      <c r="V997" s="189">
        <v>5621</v>
      </c>
      <c r="W997" s="191" t="s">
        <v>299</v>
      </c>
      <c r="X997" s="190"/>
      <c r="Y997" s="189"/>
      <c r="Z997" s="191"/>
    </row>
    <row r="998" spans="2:26">
      <c r="B998" s="11" t="s">
        <v>298</v>
      </c>
      <c r="C998" t="s">
        <v>232</v>
      </c>
      <c r="D998" t="s">
        <v>157</v>
      </c>
      <c r="E998">
        <v>7401</v>
      </c>
      <c r="F998"/>
      <c r="G998"/>
      <c r="H998" s="155">
        <v>5801</v>
      </c>
      <c r="I998" s="116" t="s">
        <v>459</v>
      </c>
      <c r="J998" s="156" t="s">
        <v>459</v>
      </c>
      <c r="K998" s="17">
        <v>-1889</v>
      </c>
      <c r="L998">
        <v>-1889</v>
      </c>
      <c r="M998" s="11">
        <v>-289</v>
      </c>
      <c r="N998" s="158" t="s">
        <v>40</v>
      </c>
      <c r="O998" s="159" t="s">
        <v>41</v>
      </c>
      <c r="P998" s="155">
        <v>1600</v>
      </c>
      <c r="Q998" s="116" t="s">
        <v>459</v>
      </c>
      <c r="R998" s="116">
        <v>0</v>
      </c>
      <c r="S998" s="155" t="str">
        <f t="shared" si="32"/>
        <v/>
      </c>
      <c r="T998" s="116" t="str">
        <f t="shared" si="33"/>
        <v/>
      </c>
      <c r="U998" s="189" t="s">
        <v>135</v>
      </c>
      <c r="V998" s="189">
        <v>5611</v>
      </c>
      <c r="W998" s="191" t="s">
        <v>300</v>
      </c>
      <c r="X998" s="190"/>
      <c r="Y998" s="189"/>
      <c r="Z998" s="191"/>
    </row>
    <row r="999" spans="2:26">
      <c r="B999" s="11" t="s">
        <v>298</v>
      </c>
      <c r="C999" t="s">
        <v>232</v>
      </c>
      <c r="D999" t="s">
        <v>158</v>
      </c>
      <c r="E999">
        <v>7401</v>
      </c>
      <c r="F999"/>
      <c r="G999"/>
      <c r="H999" s="155">
        <v>5801</v>
      </c>
      <c r="I999" s="116" t="s">
        <v>459</v>
      </c>
      <c r="J999" s="156" t="s">
        <v>459</v>
      </c>
      <c r="K999" s="17">
        <v>-1889</v>
      </c>
      <c r="L999">
        <v>-1889</v>
      </c>
      <c r="M999" s="11">
        <v>-289</v>
      </c>
      <c r="N999" s="158" t="s">
        <v>40</v>
      </c>
      <c r="O999" s="159" t="s">
        <v>41</v>
      </c>
      <c r="P999" s="155">
        <v>1600</v>
      </c>
      <c r="Q999" s="116" t="s">
        <v>459</v>
      </c>
      <c r="R999" s="116">
        <v>0</v>
      </c>
      <c r="S999" s="155" t="str">
        <f t="shared" si="32"/>
        <v/>
      </c>
      <c r="T999" s="116" t="str">
        <f t="shared" si="33"/>
        <v/>
      </c>
      <c r="U999" s="189" t="s">
        <v>135</v>
      </c>
      <c r="V999" s="189">
        <v>5611</v>
      </c>
      <c r="W999" s="191" t="s">
        <v>300</v>
      </c>
      <c r="X999" s="190"/>
      <c r="Y999" s="189"/>
      <c r="Z999" s="191"/>
    </row>
    <row r="1000" spans="2:26">
      <c r="B1000" s="11" t="s">
        <v>298</v>
      </c>
      <c r="C1000" t="s">
        <v>232</v>
      </c>
      <c r="D1000" t="s">
        <v>159</v>
      </c>
      <c r="E1000">
        <v>7401</v>
      </c>
      <c r="F1000"/>
      <c r="G1000"/>
      <c r="H1000" s="155">
        <v>5801</v>
      </c>
      <c r="I1000" s="116" t="s">
        <v>459</v>
      </c>
      <c r="J1000" s="156" t="s">
        <v>459</v>
      </c>
      <c r="K1000" s="17">
        <v>-1889</v>
      </c>
      <c r="L1000">
        <v>-1889</v>
      </c>
      <c r="M1000" s="11">
        <v>-289</v>
      </c>
      <c r="N1000" s="158" t="s">
        <v>40</v>
      </c>
      <c r="O1000" s="159" t="s">
        <v>41</v>
      </c>
      <c r="P1000" s="155">
        <v>1600</v>
      </c>
      <c r="Q1000" s="116" t="s">
        <v>459</v>
      </c>
      <c r="R1000" s="116">
        <v>0</v>
      </c>
      <c r="S1000" s="155" t="str">
        <f t="shared" si="32"/>
        <v/>
      </c>
      <c r="T1000" s="116" t="str">
        <f t="shared" si="33"/>
        <v/>
      </c>
      <c r="U1000" s="189" t="s">
        <v>135</v>
      </c>
      <c r="V1000" s="189">
        <v>5611</v>
      </c>
      <c r="W1000" s="191" t="s">
        <v>300</v>
      </c>
      <c r="X1000" s="190"/>
      <c r="Y1000" s="189"/>
      <c r="Z1000" s="191"/>
    </row>
    <row r="1001" spans="2:26">
      <c r="B1001" s="11" t="s">
        <v>298</v>
      </c>
      <c r="C1001" t="s">
        <v>232</v>
      </c>
      <c r="D1001" t="s">
        <v>160</v>
      </c>
      <c r="E1001">
        <v>7401</v>
      </c>
      <c r="F1001"/>
      <c r="G1001"/>
      <c r="H1001" s="155">
        <v>5801</v>
      </c>
      <c r="I1001" s="116" t="s">
        <v>459</v>
      </c>
      <c r="J1001" s="156" t="s">
        <v>459</v>
      </c>
      <c r="K1001" s="17">
        <v>-1889</v>
      </c>
      <c r="L1001">
        <v>-1889</v>
      </c>
      <c r="M1001" s="11">
        <v>-289</v>
      </c>
      <c r="N1001" s="158" t="s">
        <v>40</v>
      </c>
      <c r="O1001" s="159" t="s">
        <v>41</v>
      </c>
      <c r="P1001" s="155">
        <v>1600</v>
      </c>
      <c r="Q1001" s="116" t="s">
        <v>459</v>
      </c>
      <c r="R1001" s="116">
        <v>0</v>
      </c>
      <c r="S1001" s="155" t="str">
        <f t="shared" si="32"/>
        <v/>
      </c>
      <c r="T1001" s="116" t="str">
        <f t="shared" si="33"/>
        <v/>
      </c>
      <c r="U1001" s="189" t="s">
        <v>135</v>
      </c>
      <c r="V1001" s="189">
        <v>5611</v>
      </c>
      <c r="W1001" s="191" t="s">
        <v>300</v>
      </c>
      <c r="X1001" s="190"/>
      <c r="Y1001" s="189"/>
      <c r="Z1001" s="191"/>
    </row>
    <row r="1002" spans="2:26">
      <c r="B1002" s="11" t="s">
        <v>298</v>
      </c>
      <c r="C1002" t="s">
        <v>232</v>
      </c>
      <c r="D1002" t="s">
        <v>163</v>
      </c>
      <c r="E1002">
        <v>6923</v>
      </c>
      <c r="F1002"/>
      <c r="G1002"/>
      <c r="H1002" s="155">
        <v>5823</v>
      </c>
      <c r="I1002" s="116" t="s">
        <v>459</v>
      </c>
      <c r="J1002" s="156" t="s">
        <v>459</v>
      </c>
      <c r="K1002" s="17">
        <v>-1654</v>
      </c>
      <c r="L1002">
        <v>-1654</v>
      </c>
      <c r="M1002" s="11">
        <v>-554</v>
      </c>
      <c r="N1002" s="158" t="s">
        <v>40</v>
      </c>
      <c r="O1002" s="159" t="s">
        <v>41</v>
      </c>
      <c r="P1002" s="155">
        <v>1100</v>
      </c>
      <c r="Q1002" s="116" t="s">
        <v>459</v>
      </c>
      <c r="R1002" s="116">
        <v>0</v>
      </c>
      <c r="S1002" s="155" t="str">
        <f t="shared" si="32"/>
        <v/>
      </c>
      <c r="T1002" s="116" t="str">
        <f t="shared" si="33"/>
        <v/>
      </c>
      <c r="U1002" s="189" t="s">
        <v>135</v>
      </c>
      <c r="V1002" s="189">
        <v>5633</v>
      </c>
      <c r="W1002" s="191" t="s">
        <v>301</v>
      </c>
      <c r="X1002" s="190"/>
      <c r="Y1002" s="189"/>
      <c r="Z1002" s="191"/>
    </row>
    <row r="1003" spans="2:26">
      <c r="B1003" s="11" t="s">
        <v>298</v>
      </c>
      <c r="C1003" t="s">
        <v>232</v>
      </c>
      <c r="D1003" t="s">
        <v>165</v>
      </c>
      <c r="E1003">
        <v>6923</v>
      </c>
      <c r="F1003"/>
      <c r="G1003"/>
      <c r="H1003" s="155">
        <v>5823</v>
      </c>
      <c r="I1003" s="116" t="s">
        <v>459</v>
      </c>
      <c r="J1003" s="156" t="s">
        <v>459</v>
      </c>
      <c r="K1003" s="17">
        <v>-1654</v>
      </c>
      <c r="L1003">
        <v>-1654</v>
      </c>
      <c r="M1003" s="11">
        <v>-554</v>
      </c>
      <c r="N1003" s="158" t="s">
        <v>40</v>
      </c>
      <c r="O1003" s="159" t="s">
        <v>41</v>
      </c>
      <c r="P1003" s="155">
        <v>1100</v>
      </c>
      <c r="Q1003" s="116" t="s">
        <v>459</v>
      </c>
      <c r="R1003" s="116">
        <v>0</v>
      </c>
      <c r="S1003" s="155" t="str">
        <f t="shared" si="32"/>
        <v/>
      </c>
      <c r="T1003" s="116" t="str">
        <f t="shared" si="33"/>
        <v/>
      </c>
      <c r="U1003" s="189" t="s">
        <v>135</v>
      </c>
      <c r="V1003" s="189">
        <v>5633</v>
      </c>
      <c r="W1003" s="191" t="s">
        <v>301</v>
      </c>
      <c r="X1003" s="190"/>
      <c r="Y1003" s="189"/>
      <c r="Z1003" s="191"/>
    </row>
    <row r="1004" spans="2:26">
      <c r="B1004" s="11" t="s">
        <v>298</v>
      </c>
      <c r="C1004" t="s">
        <v>232</v>
      </c>
      <c r="D1004" t="s">
        <v>166</v>
      </c>
      <c r="E1004">
        <v>6923</v>
      </c>
      <c r="F1004"/>
      <c r="G1004"/>
      <c r="H1004" s="155">
        <v>5823</v>
      </c>
      <c r="I1004" s="116" t="s">
        <v>459</v>
      </c>
      <c r="J1004" s="156" t="s">
        <v>459</v>
      </c>
      <c r="K1004" s="17">
        <v>-1654</v>
      </c>
      <c r="L1004">
        <v>-1654</v>
      </c>
      <c r="M1004" s="11">
        <v>-554</v>
      </c>
      <c r="N1004" s="158" t="s">
        <v>40</v>
      </c>
      <c r="O1004" s="159" t="s">
        <v>41</v>
      </c>
      <c r="P1004" s="155">
        <v>1100</v>
      </c>
      <c r="Q1004" s="116" t="s">
        <v>459</v>
      </c>
      <c r="R1004" s="116">
        <v>0</v>
      </c>
      <c r="S1004" s="155" t="str">
        <f t="shared" si="32"/>
        <v/>
      </c>
      <c r="T1004" s="116" t="str">
        <f t="shared" si="33"/>
        <v/>
      </c>
      <c r="U1004" s="189" t="s">
        <v>135</v>
      </c>
      <c r="V1004" s="189">
        <v>5633</v>
      </c>
      <c r="W1004" s="191" t="s">
        <v>301</v>
      </c>
      <c r="X1004" s="190"/>
      <c r="Y1004" s="189"/>
      <c r="Z1004" s="191"/>
    </row>
    <row r="1005" spans="2:26">
      <c r="B1005" s="11" t="s">
        <v>298</v>
      </c>
      <c r="C1005" t="s">
        <v>232</v>
      </c>
      <c r="D1005" t="s">
        <v>29</v>
      </c>
      <c r="E1005">
        <v>6478</v>
      </c>
      <c r="F1005"/>
      <c r="G1005"/>
      <c r="H1005" s="155">
        <v>5878</v>
      </c>
      <c r="I1005" s="116" t="s">
        <v>459</v>
      </c>
      <c r="J1005" s="156" t="s">
        <v>459</v>
      </c>
      <c r="K1005" s="17">
        <v>-1071</v>
      </c>
      <c r="L1005">
        <v>-1071</v>
      </c>
      <c r="M1005" s="11">
        <v>-471</v>
      </c>
      <c r="N1005" s="158" t="s">
        <v>40</v>
      </c>
      <c r="O1005" s="159" t="s">
        <v>41</v>
      </c>
      <c r="P1005" s="155">
        <v>600</v>
      </c>
      <c r="Q1005" s="116" t="s">
        <v>459</v>
      </c>
      <c r="R1005" s="116">
        <v>0</v>
      </c>
      <c r="S1005" s="155" t="str">
        <f t="shared" si="32"/>
        <v/>
      </c>
      <c r="T1005" s="116" t="str">
        <f t="shared" si="33"/>
        <v/>
      </c>
      <c r="U1005" s="189" t="s">
        <v>135</v>
      </c>
      <c r="V1005" s="189">
        <v>5688</v>
      </c>
      <c r="W1005" s="191" t="s">
        <v>301</v>
      </c>
      <c r="X1005" s="190"/>
      <c r="Y1005" s="189"/>
      <c r="Z1005" s="191"/>
    </row>
    <row r="1006" spans="2:26">
      <c r="B1006" s="11" t="s">
        <v>298</v>
      </c>
      <c r="C1006" t="s">
        <v>232</v>
      </c>
      <c r="D1006" t="s">
        <v>32</v>
      </c>
      <c r="E1006">
        <v>6478</v>
      </c>
      <c r="F1006"/>
      <c r="G1006"/>
      <c r="H1006" s="155">
        <v>5878</v>
      </c>
      <c r="I1006" s="116" t="s">
        <v>459</v>
      </c>
      <c r="J1006" s="156" t="s">
        <v>459</v>
      </c>
      <c r="K1006" s="17">
        <v>-1071</v>
      </c>
      <c r="L1006">
        <v>-1071</v>
      </c>
      <c r="M1006" s="11">
        <v>-471</v>
      </c>
      <c r="N1006" s="158" t="s">
        <v>40</v>
      </c>
      <c r="O1006" s="159" t="s">
        <v>41</v>
      </c>
      <c r="P1006" s="155">
        <v>600</v>
      </c>
      <c r="Q1006" s="116" t="s">
        <v>459</v>
      </c>
      <c r="R1006" s="116">
        <v>0</v>
      </c>
      <c r="S1006" s="155" t="str">
        <f t="shared" si="32"/>
        <v/>
      </c>
      <c r="T1006" s="116" t="str">
        <f t="shared" si="33"/>
        <v/>
      </c>
      <c r="U1006" s="189" t="s">
        <v>135</v>
      </c>
      <c r="V1006" s="189">
        <v>5688</v>
      </c>
      <c r="W1006" s="191" t="s">
        <v>301</v>
      </c>
      <c r="X1006" s="190"/>
      <c r="Y1006" s="189"/>
      <c r="Z1006" s="191"/>
    </row>
    <row r="1007" spans="2:26">
      <c r="B1007" s="11" t="s">
        <v>298</v>
      </c>
      <c r="C1007" t="s">
        <v>232</v>
      </c>
      <c r="D1007" t="s">
        <v>34</v>
      </c>
      <c r="E1007">
        <v>6478</v>
      </c>
      <c r="F1007"/>
      <c r="G1007"/>
      <c r="H1007" s="155">
        <v>5878</v>
      </c>
      <c r="I1007" s="116" t="s">
        <v>459</v>
      </c>
      <c r="J1007" s="156" t="s">
        <v>459</v>
      </c>
      <c r="K1007" s="17">
        <v>-1071</v>
      </c>
      <c r="L1007">
        <v>-1071</v>
      </c>
      <c r="M1007" s="11">
        <v>-471</v>
      </c>
      <c r="N1007" s="158" t="s">
        <v>40</v>
      </c>
      <c r="O1007" s="159" t="s">
        <v>41</v>
      </c>
      <c r="P1007" s="155">
        <v>600</v>
      </c>
      <c r="Q1007" s="116" t="s">
        <v>459</v>
      </c>
      <c r="R1007" s="116">
        <v>0</v>
      </c>
      <c r="S1007" s="155" t="str">
        <f t="shared" si="32"/>
        <v/>
      </c>
      <c r="T1007" s="116" t="str">
        <f t="shared" si="33"/>
        <v/>
      </c>
      <c r="U1007" s="189" t="s">
        <v>135</v>
      </c>
      <c r="V1007" s="189">
        <v>5688</v>
      </c>
      <c r="W1007" s="191" t="s">
        <v>301</v>
      </c>
      <c r="X1007" s="190"/>
      <c r="Y1007" s="189"/>
      <c r="Z1007" s="191"/>
    </row>
    <row r="1008" spans="2:26">
      <c r="B1008" s="11" t="s">
        <v>298</v>
      </c>
      <c r="C1008" t="s">
        <v>232</v>
      </c>
      <c r="D1008" t="s">
        <v>35</v>
      </c>
      <c r="E1008">
        <v>8040</v>
      </c>
      <c r="F1008"/>
      <c r="G1008"/>
      <c r="H1008" s="155">
        <v>5840</v>
      </c>
      <c r="I1008" s="116" t="s">
        <v>459</v>
      </c>
      <c r="J1008" s="156" t="s">
        <v>459</v>
      </c>
      <c r="K1008" s="17"/>
      <c r="L1008"/>
      <c r="M1008" s="11"/>
      <c r="N1008" s="158" t="s">
        <v>49</v>
      </c>
      <c r="O1008" s="159" t="s">
        <v>41</v>
      </c>
      <c r="P1008" s="155">
        <v>2200</v>
      </c>
      <c r="Q1008" s="116" t="s">
        <v>459</v>
      </c>
      <c r="R1008" s="116">
        <v>0</v>
      </c>
      <c r="S1008" s="155" t="str">
        <f t="shared" si="32"/>
        <v/>
      </c>
      <c r="T1008" s="116" t="str">
        <f t="shared" si="33"/>
        <v/>
      </c>
      <c r="U1008" s="189" t="s">
        <v>135</v>
      </c>
      <c r="V1008" s="189">
        <v>5650</v>
      </c>
      <c r="W1008" s="191" t="s">
        <v>302</v>
      </c>
      <c r="X1008" s="190"/>
      <c r="Y1008" s="189"/>
      <c r="Z1008" s="191"/>
    </row>
    <row r="1009" spans="2:26">
      <c r="B1009" s="11" t="s">
        <v>298</v>
      </c>
      <c r="C1009" t="s">
        <v>232</v>
      </c>
      <c r="D1009" t="s">
        <v>37</v>
      </c>
      <c r="E1009">
        <v>8040</v>
      </c>
      <c r="F1009"/>
      <c r="G1009"/>
      <c r="H1009" s="155">
        <v>5840</v>
      </c>
      <c r="I1009" s="116" t="s">
        <v>459</v>
      </c>
      <c r="J1009" s="156" t="s">
        <v>459</v>
      </c>
      <c r="K1009" s="17"/>
      <c r="L1009"/>
      <c r="M1009" s="11"/>
      <c r="N1009" s="158" t="s">
        <v>49</v>
      </c>
      <c r="O1009" s="159" t="s">
        <v>41</v>
      </c>
      <c r="P1009" s="155">
        <v>2200</v>
      </c>
      <c r="Q1009" s="116" t="s">
        <v>459</v>
      </c>
      <c r="R1009" s="116">
        <v>0</v>
      </c>
      <c r="S1009" s="155" t="str">
        <f t="shared" si="32"/>
        <v/>
      </c>
      <c r="T1009" s="116" t="str">
        <f t="shared" si="33"/>
        <v/>
      </c>
      <c r="U1009" s="189" t="s">
        <v>135</v>
      </c>
      <c r="V1009" s="189">
        <v>5650</v>
      </c>
      <c r="W1009" s="191" t="s">
        <v>302</v>
      </c>
      <c r="X1009" s="190"/>
      <c r="Y1009" s="189"/>
      <c r="Z1009" s="191"/>
    </row>
    <row r="1010" spans="2:26">
      <c r="B1010" s="11" t="s">
        <v>298</v>
      </c>
      <c r="C1010" t="s">
        <v>232</v>
      </c>
      <c r="D1010" t="s">
        <v>38</v>
      </c>
      <c r="E1010">
        <v>8040</v>
      </c>
      <c r="F1010"/>
      <c r="G1010"/>
      <c r="H1010" s="155">
        <v>5840</v>
      </c>
      <c r="I1010" s="116" t="s">
        <v>459</v>
      </c>
      <c r="J1010" s="156" t="s">
        <v>459</v>
      </c>
      <c r="K1010" s="17"/>
      <c r="L1010"/>
      <c r="M1010" s="11"/>
      <c r="N1010" s="158" t="s">
        <v>49</v>
      </c>
      <c r="O1010" s="159" t="s">
        <v>41</v>
      </c>
      <c r="P1010" s="155">
        <v>2200</v>
      </c>
      <c r="Q1010" s="116" t="s">
        <v>459</v>
      </c>
      <c r="R1010" s="116">
        <v>0</v>
      </c>
      <c r="S1010" s="155" t="str">
        <f t="shared" si="32"/>
        <v/>
      </c>
      <c r="T1010" s="116" t="str">
        <f t="shared" si="33"/>
        <v/>
      </c>
      <c r="U1010" s="189" t="s">
        <v>135</v>
      </c>
      <c r="V1010" s="189">
        <v>5650</v>
      </c>
      <c r="W1010" s="191" t="s">
        <v>302</v>
      </c>
      <c r="X1010" s="190"/>
      <c r="Y1010" s="189"/>
      <c r="Z1010" s="191"/>
    </row>
    <row r="1011" spans="2:26">
      <c r="B1011" s="11" t="s">
        <v>298</v>
      </c>
      <c r="C1011" t="s">
        <v>232</v>
      </c>
      <c r="D1011" t="s">
        <v>39</v>
      </c>
      <c r="E1011">
        <v>8040</v>
      </c>
      <c r="F1011"/>
      <c r="G1011"/>
      <c r="H1011" s="155">
        <v>5840</v>
      </c>
      <c r="I1011" s="116" t="s">
        <v>459</v>
      </c>
      <c r="J1011" s="156" t="s">
        <v>459</v>
      </c>
      <c r="K1011" s="17"/>
      <c r="L1011"/>
      <c r="M1011" s="11"/>
      <c r="N1011" s="158" t="s">
        <v>49</v>
      </c>
      <c r="O1011" s="159" t="s">
        <v>41</v>
      </c>
      <c r="P1011" s="155">
        <v>2200</v>
      </c>
      <c r="Q1011" s="116" t="s">
        <v>459</v>
      </c>
      <c r="R1011" s="116">
        <v>0</v>
      </c>
      <c r="S1011" s="155" t="str">
        <f t="shared" si="32"/>
        <v/>
      </c>
      <c r="T1011" s="116" t="str">
        <f t="shared" si="33"/>
        <v/>
      </c>
      <c r="U1011" s="189" t="s">
        <v>135</v>
      </c>
      <c r="V1011" s="189">
        <v>5650</v>
      </c>
      <c r="W1011" s="191" t="s">
        <v>302</v>
      </c>
      <c r="X1011" s="190"/>
      <c r="Y1011" s="189"/>
      <c r="Z1011" s="191"/>
    </row>
    <row r="1012" spans="2:26">
      <c r="B1012" s="11" t="s">
        <v>298</v>
      </c>
      <c r="C1012" t="s">
        <v>232</v>
      </c>
      <c r="D1012" t="s">
        <v>43</v>
      </c>
      <c r="E1012">
        <v>8040</v>
      </c>
      <c r="F1012"/>
      <c r="G1012"/>
      <c r="H1012" s="155">
        <v>5840</v>
      </c>
      <c r="I1012" s="116" t="s">
        <v>459</v>
      </c>
      <c r="J1012" s="156" t="s">
        <v>459</v>
      </c>
      <c r="K1012" s="17"/>
      <c r="L1012"/>
      <c r="M1012" s="11"/>
      <c r="N1012" s="158" t="s">
        <v>49</v>
      </c>
      <c r="O1012" s="159" t="s">
        <v>41</v>
      </c>
      <c r="P1012" s="155">
        <v>2200</v>
      </c>
      <c r="Q1012" s="116" t="s">
        <v>459</v>
      </c>
      <c r="R1012" s="116">
        <v>0</v>
      </c>
      <c r="S1012" s="155" t="str">
        <f t="shared" si="32"/>
        <v/>
      </c>
      <c r="T1012" s="116" t="str">
        <f t="shared" si="33"/>
        <v/>
      </c>
      <c r="U1012" s="189" t="s">
        <v>135</v>
      </c>
      <c r="V1012" s="189">
        <v>5650</v>
      </c>
      <c r="W1012" s="191" t="s">
        <v>302</v>
      </c>
      <c r="X1012" s="190"/>
      <c r="Y1012" s="189"/>
      <c r="Z1012" s="191"/>
    </row>
    <row r="1013" spans="2:26">
      <c r="B1013" s="11" t="s">
        <v>298</v>
      </c>
      <c r="C1013" t="s">
        <v>232</v>
      </c>
      <c r="D1013" t="s">
        <v>45</v>
      </c>
      <c r="E1013">
        <v>8040</v>
      </c>
      <c r="F1013"/>
      <c r="G1013"/>
      <c r="H1013" s="155">
        <v>5840</v>
      </c>
      <c r="I1013" s="116" t="s">
        <v>459</v>
      </c>
      <c r="J1013" s="156" t="s">
        <v>459</v>
      </c>
      <c r="K1013" s="17"/>
      <c r="L1013"/>
      <c r="M1013" s="11"/>
      <c r="N1013" s="158" t="s">
        <v>49</v>
      </c>
      <c r="O1013" s="159" t="s">
        <v>41</v>
      </c>
      <c r="P1013" s="155">
        <v>2200</v>
      </c>
      <c r="Q1013" s="116" t="s">
        <v>459</v>
      </c>
      <c r="R1013" s="116">
        <v>0</v>
      </c>
      <c r="S1013" s="155" t="str">
        <f t="shared" si="32"/>
        <v/>
      </c>
      <c r="T1013" s="116" t="str">
        <f t="shared" si="33"/>
        <v/>
      </c>
      <c r="U1013" s="189" t="s">
        <v>135</v>
      </c>
      <c r="V1013" s="189">
        <v>5650</v>
      </c>
      <c r="W1013" s="191" t="s">
        <v>302</v>
      </c>
      <c r="X1013" s="190"/>
      <c r="Y1013" s="189"/>
      <c r="Z1013" s="191"/>
    </row>
    <row r="1014" spans="2:26">
      <c r="B1014" s="11" t="s">
        <v>303</v>
      </c>
      <c r="C1014" t="s">
        <v>232</v>
      </c>
      <c r="D1014" t="s">
        <v>151</v>
      </c>
      <c r="E1014">
        <v>7640</v>
      </c>
      <c r="F1014"/>
      <c r="G1014"/>
      <c r="H1014" s="155">
        <v>5570</v>
      </c>
      <c r="I1014" s="116" t="s">
        <v>459</v>
      </c>
      <c r="J1014" s="156" t="s">
        <v>459</v>
      </c>
      <c r="K1014" s="17"/>
      <c r="L1014"/>
      <c r="M1014" s="11"/>
      <c r="N1014" s="158" t="s">
        <v>49</v>
      </c>
      <c r="O1014" s="159" t="s">
        <v>41</v>
      </c>
      <c r="P1014" s="155">
        <v>2070</v>
      </c>
      <c r="Q1014" s="116" t="s">
        <v>459</v>
      </c>
      <c r="R1014" s="116">
        <v>0</v>
      </c>
      <c r="S1014" s="155" t="str">
        <f t="shared" si="32"/>
        <v/>
      </c>
      <c r="T1014" s="116" t="str">
        <f t="shared" si="33"/>
        <v/>
      </c>
      <c r="U1014" s="189" t="s">
        <v>135</v>
      </c>
      <c r="V1014" s="189">
        <v>5380</v>
      </c>
      <c r="W1014" s="191" t="s">
        <v>304</v>
      </c>
      <c r="X1014" s="190"/>
      <c r="Y1014" s="189"/>
      <c r="Z1014" s="191"/>
    </row>
    <row r="1015" spans="2:26">
      <c r="B1015" s="11" t="s">
        <v>303</v>
      </c>
      <c r="C1015" t="s">
        <v>232</v>
      </c>
      <c r="D1015" t="s">
        <v>155</v>
      </c>
      <c r="E1015">
        <v>7640</v>
      </c>
      <c r="F1015"/>
      <c r="G1015"/>
      <c r="H1015" s="155">
        <v>5570</v>
      </c>
      <c r="I1015" s="116" t="s">
        <v>459</v>
      </c>
      <c r="J1015" s="156" t="s">
        <v>459</v>
      </c>
      <c r="K1015" s="17"/>
      <c r="L1015"/>
      <c r="M1015" s="11"/>
      <c r="N1015" s="158" t="s">
        <v>49</v>
      </c>
      <c r="O1015" s="159" t="s">
        <v>41</v>
      </c>
      <c r="P1015" s="155">
        <v>2070</v>
      </c>
      <c r="Q1015" s="116" t="s">
        <v>459</v>
      </c>
      <c r="R1015" s="116">
        <v>0</v>
      </c>
      <c r="S1015" s="155" t="str">
        <f t="shared" si="32"/>
        <v/>
      </c>
      <c r="T1015" s="116" t="str">
        <f t="shared" si="33"/>
        <v/>
      </c>
      <c r="U1015" s="189" t="s">
        <v>135</v>
      </c>
      <c r="V1015" s="189">
        <v>5380</v>
      </c>
      <c r="W1015" s="191" t="s">
        <v>304</v>
      </c>
      <c r="X1015" s="190"/>
      <c r="Y1015" s="189"/>
      <c r="Z1015" s="191"/>
    </row>
    <row r="1016" spans="2:26">
      <c r="B1016" s="11" t="s">
        <v>303</v>
      </c>
      <c r="C1016" t="s">
        <v>232</v>
      </c>
      <c r="D1016" t="s">
        <v>156</v>
      </c>
      <c r="E1016">
        <v>7640</v>
      </c>
      <c r="F1016"/>
      <c r="G1016"/>
      <c r="H1016" s="155">
        <v>5570</v>
      </c>
      <c r="I1016" s="116" t="s">
        <v>459</v>
      </c>
      <c r="J1016" s="156" t="s">
        <v>459</v>
      </c>
      <c r="K1016" s="17"/>
      <c r="L1016"/>
      <c r="M1016" s="11"/>
      <c r="N1016" s="158" t="s">
        <v>49</v>
      </c>
      <c r="O1016" s="159" t="s">
        <v>41</v>
      </c>
      <c r="P1016" s="155">
        <v>2070</v>
      </c>
      <c r="Q1016" s="116" t="s">
        <v>459</v>
      </c>
      <c r="R1016" s="116">
        <v>0</v>
      </c>
      <c r="S1016" s="155" t="str">
        <f t="shared" si="32"/>
        <v/>
      </c>
      <c r="T1016" s="116" t="str">
        <f t="shared" si="33"/>
        <v/>
      </c>
      <c r="U1016" s="189" t="s">
        <v>135</v>
      </c>
      <c r="V1016" s="189">
        <v>5380</v>
      </c>
      <c r="W1016" s="191" t="s">
        <v>304</v>
      </c>
      <c r="X1016" s="190"/>
      <c r="Y1016" s="189"/>
      <c r="Z1016" s="191"/>
    </row>
    <row r="1017" spans="2:26">
      <c r="B1017" s="11" t="s">
        <v>303</v>
      </c>
      <c r="C1017" t="s">
        <v>232</v>
      </c>
      <c r="D1017" t="s">
        <v>46</v>
      </c>
      <c r="E1017">
        <v>8040</v>
      </c>
      <c r="F1017"/>
      <c r="G1017"/>
      <c r="H1017" s="155">
        <v>5870</v>
      </c>
      <c r="I1017" s="116" t="s">
        <v>459</v>
      </c>
      <c r="J1017" s="156" t="s">
        <v>459</v>
      </c>
      <c r="K1017" s="17"/>
      <c r="L1017"/>
      <c r="M1017" s="11"/>
      <c r="N1017" s="158" t="s">
        <v>49</v>
      </c>
      <c r="O1017" s="159" t="s">
        <v>41</v>
      </c>
      <c r="P1017" s="155">
        <v>2170</v>
      </c>
      <c r="Q1017" s="116" t="s">
        <v>459</v>
      </c>
      <c r="R1017" s="116">
        <v>0</v>
      </c>
      <c r="S1017" s="155" t="str">
        <f t="shared" si="32"/>
        <v/>
      </c>
      <c r="T1017" s="116" t="str">
        <f t="shared" si="33"/>
        <v/>
      </c>
      <c r="U1017" s="189" t="s">
        <v>135</v>
      </c>
      <c r="V1017" s="189">
        <v>5680</v>
      </c>
      <c r="W1017" s="191" t="s">
        <v>305</v>
      </c>
      <c r="X1017" s="190"/>
      <c r="Y1017" s="189"/>
      <c r="Z1017" s="191"/>
    </row>
    <row r="1018" spans="2:26">
      <c r="B1018" s="11" t="s">
        <v>303</v>
      </c>
      <c r="C1018" t="s">
        <v>232</v>
      </c>
      <c r="D1018" t="s">
        <v>47</v>
      </c>
      <c r="E1018">
        <v>8040</v>
      </c>
      <c r="F1018"/>
      <c r="G1018"/>
      <c r="H1018" s="155">
        <v>5870</v>
      </c>
      <c r="I1018" s="116" t="s">
        <v>459</v>
      </c>
      <c r="J1018" s="156" t="s">
        <v>459</v>
      </c>
      <c r="K1018" s="17"/>
      <c r="L1018"/>
      <c r="M1018" s="11"/>
      <c r="N1018" s="158" t="s">
        <v>49</v>
      </c>
      <c r="O1018" s="159" t="s">
        <v>41</v>
      </c>
      <c r="P1018" s="155">
        <v>2170</v>
      </c>
      <c r="Q1018" s="116" t="s">
        <v>459</v>
      </c>
      <c r="R1018" s="116">
        <v>0</v>
      </c>
      <c r="S1018" s="155" t="str">
        <f t="shared" si="32"/>
        <v/>
      </c>
      <c r="T1018" s="116" t="str">
        <f t="shared" si="33"/>
        <v/>
      </c>
      <c r="U1018" s="189" t="s">
        <v>135</v>
      </c>
      <c r="V1018" s="189">
        <v>5680</v>
      </c>
      <c r="W1018" s="191" t="s">
        <v>306</v>
      </c>
      <c r="X1018" s="190"/>
      <c r="Y1018" s="189"/>
      <c r="Z1018" s="191"/>
    </row>
    <row r="1019" spans="2:26">
      <c r="B1019" s="11" t="s">
        <v>303</v>
      </c>
      <c r="C1019" t="s">
        <v>232</v>
      </c>
      <c r="D1019" t="s">
        <v>48</v>
      </c>
      <c r="E1019">
        <v>7640</v>
      </c>
      <c r="F1019"/>
      <c r="G1019"/>
      <c r="H1019" s="155">
        <v>5570</v>
      </c>
      <c r="I1019" s="116" t="s">
        <v>459</v>
      </c>
      <c r="J1019" s="156" t="s">
        <v>459</v>
      </c>
      <c r="K1019" s="17"/>
      <c r="L1019"/>
      <c r="M1019" s="11"/>
      <c r="N1019" s="158" t="s">
        <v>49</v>
      </c>
      <c r="O1019" s="159" t="s">
        <v>41</v>
      </c>
      <c r="P1019" s="155">
        <v>2070</v>
      </c>
      <c r="Q1019" s="116" t="s">
        <v>459</v>
      </c>
      <c r="R1019" s="116">
        <v>0</v>
      </c>
      <c r="S1019" s="155" t="str">
        <f t="shared" si="32"/>
        <v/>
      </c>
      <c r="T1019" s="116" t="str">
        <f t="shared" si="33"/>
        <v/>
      </c>
      <c r="U1019" s="189" t="s">
        <v>135</v>
      </c>
      <c r="V1019" s="189">
        <v>5380</v>
      </c>
      <c r="W1019" s="191" t="s">
        <v>304</v>
      </c>
      <c r="X1019" s="190"/>
      <c r="Y1019" s="189"/>
      <c r="Z1019" s="191"/>
    </row>
    <row r="1020" spans="2:26">
      <c r="B1020" s="11" t="s">
        <v>307</v>
      </c>
      <c r="C1020" t="s">
        <v>308</v>
      </c>
      <c r="D1020" t="s">
        <v>157</v>
      </c>
      <c r="E1020">
        <v>6302</v>
      </c>
      <c r="F1020"/>
      <c r="G1020"/>
      <c r="H1020" s="155">
        <v>5990</v>
      </c>
      <c r="I1020" s="116" t="s">
        <v>459</v>
      </c>
      <c r="J1020" s="156" t="s">
        <v>459</v>
      </c>
      <c r="K1020" s="17">
        <v>-2728</v>
      </c>
      <c r="L1020">
        <v>-2728</v>
      </c>
      <c r="M1020" s="11">
        <v>-2416</v>
      </c>
      <c r="N1020" s="158" t="s">
        <v>40</v>
      </c>
      <c r="O1020" s="159" t="s">
        <v>41</v>
      </c>
      <c r="P1020" s="155">
        <v>312</v>
      </c>
      <c r="Q1020" s="116" t="s">
        <v>459</v>
      </c>
      <c r="R1020" s="116">
        <v>0</v>
      </c>
      <c r="S1020" s="155" t="str">
        <f t="shared" si="32"/>
        <v/>
      </c>
      <c r="T1020" s="116" t="str">
        <f t="shared" si="33"/>
        <v/>
      </c>
      <c r="U1020" s="189" t="s">
        <v>135</v>
      </c>
      <c r="V1020" s="189">
        <v>5800</v>
      </c>
      <c r="W1020" s="191" t="s">
        <v>309</v>
      </c>
      <c r="X1020" s="190"/>
      <c r="Y1020" s="189"/>
      <c r="Z1020" s="191"/>
    </row>
    <row r="1021" spans="2:26">
      <c r="B1021" s="11" t="s">
        <v>307</v>
      </c>
      <c r="C1021" t="s">
        <v>308</v>
      </c>
      <c r="D1021" t="s">
        <v>158</v>
      </c>
      <c r="E1021">
        <v>6302</v>
      </c>
      <c r="F1021"/>
      <c r="G1021"/>
      <c r="H1021" s="155">
        <v>5990</v>
      </c>
      <c r="I1021" s="116" t="s">
        <v>459</v>
      </c>
      <c r="J1021" s="156" t="s">
        <v>459</v>
      </c>
      <c r="K1021" s="17">
        <v>-2728</v>
      </c>
      <c r="L1021">
        <v>-2728</v>
      </c>
      <c r="M1021" s="11">
        <v>-2416</v>
      </c>
      <c r="N1021" s="158" t="s">
        <v>40</v>
      </c>
      <c r="O1021" s="159" t="s">
        <v>41</v>
      </c>
      <c r="P1021" s="155">
        <v>312</v>
      </c>
      <c r="Q1021" s="116" t="s">
        <v>459</v>
      </c>
      <c r="R1021" s="116">
        <v>0</v>
      </c>
      <c r="S1021" s="155" t="str">
        <f t="shared" si="32"/>
        <v/>
      </c>
      <c r="T1021" s="116" t="str">
        <f t="shared" si="33"/>
        <v/>
      </c>
      <c r="U1021" s="189" t="s">
        <v>135</v>
      </c>
      <c r="V1021" s="189">
        <v>5800</v>
      </c>
      <c r="W1021" s="191" t="s">
        <v>309</v>
      </c>
      <c r="X1021" s="190"/>
      <c r="Y1021" s="189"/>
      <c r="Z1021" s="191"/>
    </row>
    <row r="1022" spans="2:26">
      <c r="B1022" s="11" t="s">
        <v>307</v>
      </c>
      <c r="C1022" t="s">
        <v>308</v>
      </c>
      <c r="D1022" t="s">
        <v>159</v>
      </c>
      <c r="E1022">
        <v>6302</v>
      </c>
      <c r="F1022"/>
      <c r="G1022"/>
      <c r="H1022" s="155">
        <v>5990</v>
      </c>
      <c r="I1022" s="116" t="s">
        <v>459</v>
      </c>
      <c r="J1022" s="156" t="s">
        <v>459</v>
      </c>
      <c r="K1022" s="17">
        <v>-2728</v>
      </c>
      <c r="L1022">
        <v>-2728</v>
      </c>
      <c r="M1022" s="11">
        <v>-2416</v>
      </c>
      <c r="N1022" s="158" t="s">
        <v>40</v>
      </c>
      <c r="O1022" s="159" t="s">
        <v>41</v>
      </c>
      <c r="P1022" s="155">
        <v>312</v>
      </c>
      <c r="Q1022" s="116" t="s">
        <v>459</v>
      </c>
      <c r="R1022" s="116">
        <v>0</v>
      </c>
      <c r="S1022" s="155" t="str">
        <f t="shared" si="32"/>
        <v/>
      </c>
      <c r="T1022" s="116" t="str">
        <f t="shared" si="33"/>
        <v/>
      </c>
      <c r="U1022" s="189" t="s">
        <v>135</v>
      </c>
      <c r="V1022" s="189">
        <v>5800</v>
      </c>
      <c r="W1022" s="191" t="s">
        <v>309</v>
      </c>
      <c r="X1022" s="190"/>
      <c r="Y1022" s="189"/>
      <c r="Z1022" s="191"/>
    </row>
    <row r="1023" spans="2:26">
      <c r="B1023" s="11" t="s">
        <v>307</v>
      </c>
      <c r="C1023" t="s">
        <v>308</v>
      </c>
      <c r="D1023" t="s">
        <v>160</v>
      </c>
      <c r="E1023">
        <v>6102</v>
      </c>
      <c r="F1023"/>
      <c r="G1023"/>
      <c r="H1023" s="155">
        <v>5990</v>
      </c>
      <c r="I1023" s="116" t="s">
        <v>459</v>
      </c>
      <c r="J1023" s="156" t="s">
        <v>459</v>
      </c>
      <c r="K1023" s="17">
        <v>-2563</v>
      </c>
      <c r="L1023">
        <v>-2563</v>
      </c>
      <c r="M1023" s="11">
        <v>-2451</v>
      </c>
      <c r="N1023" s="158" t="s">
        <v>40</v>
      </c>
      <c r="O1023" s="159" t="s">
        <v>41</v>
      </c>
      <c r="P1023" s="155">
        <v>112</v>
      </c>
      <c r="Q1023" s="116" t="s">
        <v>459</v>
      </c>
      <c r="R1023" s="116">
        <v>0</v>
      </c>
      <c r="S1023" s="155" t="str">
        <f t="shared" si="32"/>
        <v/>
      </c>
      <c r="T1023" s="116" t="str">
        <f t="shared" si="33"/>
        <v/>
      </c>
      <c r="U1023" s="189" t="s">
        <v>135</v>
      </c>
      <c r="V1023" s="189">
        <v>5800</v>
      </c>
      <c r="W1023" s="191" t="s">
        <v>309</v>
      </c>
      <c r="X1023" s="190"/>
      <c r="Y1023" s="189"/>
      <c r="Z1023" s="191"/>
    </row>
    <row r="1024" spans="2:26">
      <c r="B1024" s="11" t="s">
        <v>307</v>
      </c>
      <c r="C1024" t="s">
        <v>308</v>
      </c>
      <c r="D1024" t="s">
        <v>161</v>
      </c>
      <c r="E1024">
        <v>5443</v>
      </c>
      <c r="F1024"/>
      <c r="G1024"/>
      <c r="H1024" s="155">
        <v>5323</v>
      </c>
      <c r="I1024" s="116" t="s">
        <v>459</v>
      </c>
      <c r="J1024" s="156" t="s">
        <v>459</v>
      </c>
      <c r="K1024" s="17">
        <v>474</v>
      </c>
      <c r="L1024">
        <v>381</v>
      </c>
      <c r="M1024" s="11">
        <v>213</v>
      </c>
      <c r="N1024" s="158" t="s">
        <v>58</v>
      </c>
      <c r="O1024" s="159" t="s">
        <v>41</v>
      </c>
      <c r="P1024" s="155">
        <v>120</v>
      </c>
      <c r="Q1024" s="116" t="s">
        <v>459</v>
      </c>
      <c r="R1024" s="116">
        <v>120</v>
      </c>
      <c r="S1024" s="155" t="str">
        <f t="shared" si="32"/>
        <v/>
      </c>
      <c r="T1024" s="116" t="str">
        <f t="shared" si="33"/>
        <v/>
      </c>
      <c r="U1024" s="189" t="s">
        <v>5</v>
      </c>
      <c r="V1024" s="189">
        <v>5133</v>
      </c>
      <c r="W1024" s="191" t="s">
        <v>59</v>
      </c>
      <c r="X1024" s="190"/>
      <c r="Y1024" s="189"/>
      <c r="Z1024" s="191"/>
    </row>
    <row r="1025" spans="2:26">
      <c r="B1025" s="11" t="s">
        <v>307</v>
      </c>
      <c r="C1025" t="s">
        <v>308</v>
      </c>
      <c r="D1025" t="s">
        <v>162</v>
      </c>
      <c r="E1025">
        <v>5443</v>
      </c>
      <c r="F1025"/>
      <c r="G1025"/>
      <c r="H1025" s="155">
        <v>5323</v>
      </c>
      <c r="I1025" s="116" t="s">
        <v>459</v>
      </c>
      <c r="J1025" s="156" t="s">
        <v>459</v>
      </c>
      <c r="K1025" s="17">
        <v>474</v>
      </c>
      <c r="L1025">
        <v>381</v>
      </c>
      <c r="M1025" s="11">
        <v>213</v>
      </c>
      <c r="N1025" s="158" t="s">
        <v>58</v>
      </c>
      <c r="O1025" s="159" t="s">
        <v>41</v>
      </c>
      <c r="P1025" s="155">
        <v>120</v>
      </c>
      <c r="Q1025" s="116" t="s">
        <v>459</v>
      </c>
      <c r="R1025" s="116">
        <v>120</v>
      </c>
      <c r="S1025" s="155" t="str">
        <f t="shared" si="32"/>
        <v/>
      </c>
      <c r="T1025" s="116" t="str">
        <f t="shared" si="33"/>
        <v/>
      </c>
      <c r="U1025" s="189" t="s">
        <v>5</v>
      </c>
      <c r="V1025" s="189">
        <v>5133</v>
      </c>
      <c r="W1025" s="191" t="s">
        <v>59</v>
      </c>
      <c r="X1025" s="190"/>
      <c r="Y1025" s="189"/>
      <c r="Z1025" s="191"/>
    </row>
    <row r="1026" spans="2:26">
      <c r="B1026" s="11" t="s">
        <v>307</v>
      </c>
      <c r="C1026" t="s">
        <v>308</v>
      </c>
      <c r="D1026" t="s">
        <v>35</v>
      </c>
      <c r="E1026">
        <v>6729</v>
      </c>
      <c r="F1026"/>
      <c r="G1026"/>
      <c r="H1026" s="155">
        <v>5956</v>
      </c>
      <c r="I1026" s="116" t="s">
        <v>459</v>
      </c>
      <c r="J1026" s="156" t="s">
        <v>459</v>
      </c>
      <c r="K1026" s="17">
        <v>-3668</v>
      </c>
      <c r="L1026">
        <v>-3668</v>
      </c>
      <c r="M1026" s="11">
        <v>-2856</v>
      </c>
      <c r="N1026" s="158" t="s">
        <v>40</v>
      </c>
      <c r="O1026" s="159" t="s">
        <v>41</v>
      </c>
      <c r="P1026" s="155">
        <v>773</v>
      </c>
      <c r="Q1026" s="116" t="s">
        <v>459</v>
      </c>
      <c r="R1026" s="116">
        <v>0</v>
      </c>
      <c r="S1026" s="155" t="str">
        <f t="shared" si="32"/>
        <v/>
      </c>
      <c r="T1026" s="116" t="str">
        <f t="shared" si="33"/>
        <v/>
      </c>
      <c r="U1026" s="189" t="s">
        <v>135</v>
      </c>
      <c r="V1026" s="189">
        <v>5900</v>
      </c>
      <c r="W1026" s="191" t="s">
        <v>309</v>
      </c>
      <c r="X1026" s="190" t="s">
        <v>5</v>
      </c>
      <c r="Y1026" s="189">
        <v>2000</v>
      </c>
      <c r="Z1026" s="191" t="s">
        <v>310</v>
      </c>
    </row>
    <row r="1027" spans="2:26">
      <c r="B1027" s="11" t="s">
        <v>307</v>
      </c>
      <c r="C1027" t="s">
        <v>308</v>
      </c>
      <c r="D1027" t="s">
        <v>37</v>
      </c>
      <c r="E1027">
        <v>6729</v>
      </c>
      <c r="F1027"/>
      <c r="G1027"/>
      <c r="H1027" s="155">
        <v>5956</v>
      </c>
      <c r="I1027" s="116" t="s">
        <v>459</v>
      </c>
      <c r="J1027" s="156" t="s">
        <v>459</v>
      </c>
      <c r="K1027" s="17">
        <v>-3668</v>
      </c>
      <c r="L1027">
        <v>-3668</v>
      </c>
      <c r="M1027" s="11">
        <v>-2856</v>
      </c>
      <c r="N1027" s="158" t="s">
        <v>40</v>
      </c>
      <c r="O1027" s="159" t="s">
        <v>41</v>
      </c>
      <c r="P1027" s="155">
        <v>773</v>
      </c>
      <c r="Q1027" s="116" t="s">
        <v>459</v>
      </c>
      <c r="R1027" s="116">
        <v>0</v>
      </c>
      <c r="S1027" s="155" t="str">
        <f t="shared" si="32"/>
        <v/>
      </c>
      <c r="T1027" s="116" t="str">
        <f t="shared" si="33"/>
        <v/>
      </c>
      <c r="U1027" s="189" t="s">
        <v>135</v>
      </c>
      <c r="V1027" s="189">
        <v>5900</v>
      </c>
      <c r="W1027" s="191" t="s">
        <v>309</v>
      </c>
      <c r="X1027" s="190" t="s">
        <v>5</v>
      </c>
      <c r="Y1027" s="189">
        <v>2000</v>
      </c>
      <c r="Z1027" s="191" t="s">
        <v>310</v>
      </c>
    </row>
    <row r="1028" spans="2:26">
      <c r="B1028" s="11" t="s">
        <v>307</v>
      </c>
      <c r="C1028" t="s">
        <v>308</v>
      </c>
      <c r="D1028" t="s">
        <v>38</v>
      </c>
      <c r="E1028">
        <v>7329</v>
      </c>
      <c r="F1028"/>
      <c r="G1028"/>
      <c r="H1028" s="155">
        <v>6090</v>
      </c>
      <c r="I1028" s="116" t="s">
        <v>459</v>
      </c>
      <c r="J1028" s="156" t="s">
        <v>459</v>
      </c>
      <c r="K1028" s="17">
        <v>-4399</v>
      </c>
      <c r="L1028">
        <v>-4399</v>
      </c>
      <c r="M1028" s="11">
        <v>-3160</v>
      </c>
      <c r="N1028" s="158" t="s">
        <v>40</v>
      </c>
      <c r="O1028" s="159" t="s">
        <v>41</v>
      </c>
      <c r="P1028" s="155">
        <v>1239</v>
      </c>
      <c r="Q1028" s="116" t="s">
        <v>459</v>
      </c>
      <c r="R1028" s="116">
        <v>0</v>
      </c>
      <c r="S1028" s="155" t="str">
        <f t="shared" si="32"/>
        <v/>
      </c>
      <c r="T1028" s="116" t="str">
        <f t="shared" si="33"/>
        <v/>
      </c>
      <c r="U1028" s="189" t="s">
        <v>135</v>
      </c>
      <c r="V1028" s="189">
        <v>5900</v>
      </c>
      <c r="W1028" s="191" t="s">
        <v>309</v>
      </c>
      <c r="X1028" s="190" t="s">
        <v>5</v>
      </c>
      <c r="Y1028" s="189">
        <v>2500</v>
      </c>
      <c r="Z1028" s="191" t="s">
        <v>310</v>
      </c>
    </row>
    <row r="1029" spans="2:26">
      <c r="B1029" s="11" t="s">
        <v>307</v>
      </c>
      <c r="C1029" t="s">
        <v>308</v>
      </c>
      <c r="D1029" t="s">
        <v>46</v>
      </c>
      <c r="E1029">
        <v>6983</v>
      </c>
      <c r="F1029"/>
      <c r="G1029"/>
      <c r="H1029" s="155">
        <v>6090</v>
      </c>
      <c r="I1029" s="116" t="s">
        <v>459</v>
      </c>
      <c r="J1029" s="156" t="s">
        <v>459</v>
      </c>
      <c r="K1029" s="17">
        <v>-2413</v>
      </c>
      <c r="L1029">
        <v>-2413</v>
      </c>
      <c r="M1029" s="11">
        <v>-1520</v>
      </c>
      <c r="N1029" s="158" t="s">
        <v>40</v>
      </c>
      <c r="O1029" s="159" t="s">
        <v>41</v>
      </c>
      <c r="P1029" s="155">
        <v>893</v>
      </c>
      <c r="Q1029" s="116" t="s">
        <v>459</v>
      </c>
      <c r="R1029" s="116">
        <v>0</v>
      </c>
      <c r="S1029" s="155" t="str">
        <f t="shared" si="32"/>
        <v/>
      </c>
      <c r="T1029" s="116" t="str">
        <f t="shared" si="33"/>
        <v/>
      </c>
      <c r="U1029" s="189" t="s">
        <v>135</v>
      </c>
      <c r="V1029" s="189">
        <v>5900</v>
      </c>
      <c r="W1029" s="191" t="s">
        <v>311</v>
      </c>
      <c r="X1029" s="190" t="s">
        <v>5</v>
      </c>
      <c r="Y1029" s="189">
        <v>2500</v>
      </c>
      <c r="Z1029" s="191" t="s">
        <v>310</v>
      </c>
    </row>
    <row r="1030" spans="2:26">
      <c r="B1030" s="11" t="s">
        <v>307</v>
      </c>
      <c r="C1030" t="s">
        <v>308</v>
      </c>
      <c r="D1030" t="s">
        <v>47</v>
      </c>
      <c r="E1030">
        <v>6983</v>
      </c>
      <c r="F1030"/>
      <c r="G1030"/>
      <c r="H1030" s="155">
        <v>6090</v>
      </c>
      <c r="I1030" s="116" t="s">
        <v>459</v>
      </c>
      <c r="J1030" s="156" t="s">
        <v>459</v>
      </c>
      <c r="K1030" s="17">
        <v>-2413</v>
      </c>
      <c r="L1030">
        <v>-2413</v>
      </c>
      <c r="M1030" s="11">
        <v>-1520</v>
      </c>
      <c r="N1030" s="158" t="s">
        <v>40</v>
      </c>
      <c r="O1030" s="159" t="s">
        <v>41</v>
      </c>
      <c r="P1030" s="155">
        <v>893</v>
      </c>
      <c r="Q1030" s="116" t="s">
        <v>459</v>
      </c>
      <c r="R1030" s="116">
        <v>0</v>
      </c>
      <c r="S1030" s="155" t="str">
        <f t="shared" si="32"/>
        <v/>
      </c>
      <c r="T1030" s="116" t="str">
        <f t="shared" si="33"/>
        <v/>
      </c>
      <c r="U1030" s="189" t="s">
        <v>135</v>
      </c>
      <c r="V1030" s="189">
        <v>5900</v>
      </c>
      <c r="W1030" s="191" t="s">
        <v>311</v>
      </c>
      <c r="X1030" s="190" t="s">
        <v>5</v>
      </c>
      <c r="Y1030" s="189">
        <v>2500</v>
      </c>
      <c r="Z1030" s="191" t="s">
        <v>310</v>
      </c>
    </row>
    <row r="1031" spans="2:26">
      <c r="B1031" s="11" t="s">
        <v>307</v>
      </c>
      <c r="C1031" t="s">
        <v>308</v>
      </c>
      <c r="D1031" t="s">
        <v>48</v>
      </c>
      <c r="E1031">
        <v>6583</v>
      </c>
      <c r="F1031"/>
      <c r="G1031"/>
      <c r="H1031" s="155">
        <v>6090</v>
      </c>
      <c r="I1031" s="116" t="s">
        <v>459</v>
      </c>
      <c r="J1031" s="156" t="s">
        <v>459</v>
      </c>
      <c r="K1031" s="17">
        <v>-1983</v>
      </c>
      <c r="L1031">
        <v>-1983</v>
      </c>
      <c r="M1031" s="11">
        <v>-1490</v>
      </c>
      <c r="N1031" s="158" t="s">
        <v>40</v>
      </c>
      <c r="O1031" s="159" t="s">
        <v>41</v>
      </c>
      <c r="P1031" s="155">
        <v>493</v>
      </c>
      <c r="Q1031" s="116" t="s">
        <v>459</v>
      </c>
      <c r="R1031" s="116">
        <v>0</v>
      </c>
      <c r="S1031" s="155" t="str">
        <f t="shared" si="32"/>
        <v/>
      </c>
      <c r="T1031" s="116" t="str">
        <f t="shared" si="33"/>
        <v/>
      </c>
      <c r="U1031" s="189" t="s">
        <v>135</v>
      </c>
      <c r="V1031" s="189">
        <v>5900</v>
      </c>
      <c r="W1031" s="191" t="s">
        <v>311</v>
      </c>
      <c r="X1031" s="190"/>
      <c r="Y1031" s="189"/>
      <c r="Z1031" s="191"/>
    </row>
    <row r="1032" spans="2:26">
      <c r="B1032" s="11" t="s">
        <v>312</v>
      </c>
      <c r="C1032" t="s">
        <v>308</v>
      </c>
      <c r="D1032" t="s">
        <v>151</v>
      </c>
      <c r="E1032">
        <v>6405</v>
      </c>
      <c r="F1032"/>
      <c r="G1032"/>
      <c r="H1032" s="155">
        <v>5990</v>
      </c>
      <c r="I1032" s="116" t="s">
        <v>459</v>
      </c>
      <c r="J1032" s="156" t="s">
        <v>459</v>
      </c>
      <c r="K1032" s="17">
        <v>-4010</v>
      </c>
      <c r="L1032">
        <v>-4010</v>
      </c>
      <c r="M1032" s="11">
        <v>-3595</v>
      </c>
      <c r="N1032" s="158" t="s">
        <v>40</v>
      </c>
      <c r="O1032" s="159" t="s">
        <v>41</v>
      </c>
      <c r="P1032" s="155">
        <v>415</v>
      </c>
      <c r="Q1032" s="116" t="s">
        <v>459</v>
      </c>
      <c r="R1032" s="116">
        <v>0</v>
      </c>
      <c r="S1032" s="155" t="str">
        <f t="shared" si="32"/>
        <v/>
      </c>
      <c r="T1032" s="116" t="str">
        <f t="shared" si="33"/>
        <v/>
      </c>
      <c r="U1032" s="189" t="s">
        <v>135</v>
      </c>
      <c r="V1032" s="189">
        <v>5800</v>
      </c>
      <c r="W1032" s="191" t="s">
        <v>313</v>
      </c>
      <c r="X1032" s="190"/>
      <c r="Y1032" s="189"/>
      <c r="Z1032" s="191"/>
    </row>
    <row r="1033" spans="2:26">
      <c r="B1033" s="11" t="s">
        <v>312</v>
      </c>
      <c r="C1033" t="s">
        <v>308</v>
      </c>
      <c r="D1033" t="s">
        <v>155</v>
      </c>
      <c r="E1033">
        <v>6405</v>
      </c>
      <c r="F1033"/>
      <c r="G1033"/>
      <c r="H1033" s="155">
        <v>5990</v>
      </c>
      <c r="I1033" s="116" t="s">
        <v>459</v>
      </c>
      <c r="J1033" s="156" t="s">
        <v>459</v>
      </c>
      <c r="K1033" s="17">
        <v>-4010</v>
      </c>
      <c r="L1033">
        <v>-4010</v>
      </c>
      <c r="M1033" s="11">
        <v>-3595</v>
      </c>
      <c r="N1033" s="158" t="s">
        <v>40</v>
      </c>
      <c r="O1033" s="159" t="s">
        <v>41</v>
      </c>
      <c r="P1033" s="155">
        <v>415</v>
      </c>
      <c r="Q1033" s="116" t="s">
        <v>459</v>
      </c>
      <c r="R1033" s="116">
        <v>0</v>
      </c>
      <c r="S1033" s="155" t="str">
        <f t="shared" ref="S1033:S1096" si="34">IF(O1033="Smoothing ramp","Smoothing ramp","")</f>
        <v/>
      </c>
      <c r="T1033" s="116" t="str">
        <f t="shared" ref="T1033:T1096" si="35">IF(O1033="Smoothing ramp","Smoothing ramp","")</f>
        <v/>
      </c>
      <c r="U1033" s="189" t="s">
        <v>135</v>
      </c>
      <c r="V1033" s="189">
        <v>5800</v>
      </c>
      <c r="W1033" s="191" t="s">
        <v>313</v>
      </c>
      <c r="X1033" s="190"/>
      <c r="Y1033" s="189"/>
      <c r="Z1033" s="191"/>
    </row>
    <row r="1034" spans="2:26">
      <c r="B1034" s="11" t="s">
        <v>312</v>
      </c>
      <c r="C1034" t="s">
        <v>308</v>
      </c>
      <c r="D1034" t="s">
        <v>156</v>
      </c>
      <c r="E1034">
        <v>6405</v>
      </c>
      <c r="F1034"/>
      <c r="G1034"/>
      <c r="H1034" s="155">
        <v>5990</v>
      </c>
      <c r="I1034" s="116" t="s">
        <v>459</v>
      </c>
      <c r="J1034" s="156" t="s">
        <v>459</v>
      </c>
      <c r="K1034" s="17">
        <v>-4010</v>
      </c>
      <c r="L1034">
        <v>-4010</v>
      </c>
      <c r="M1034" s="11">
        <v>-3595</v>
      </c>
      <c r="N1034" s="158" t="s">
        <v>40</v>
      </c>
      <c r="O1034" s="159" t="s">
        <v>41</v>
      </c>
      <c r="P1034" s="155">
        <v>415</v>
      </c>
      <c r="Q1034" s="116" t="s">
        <v>459</v>
      </c>
      <c r="R1034" s="116">
        <v>0</v>
      </c>
      <c r="S1034" s="155" t="str">
        <f t="shared" si="34"/>
        <v/>
      </c>
      <c r="T1034" s="116" t="str">
        <f t="shared" si="35"/>
        <v/>
      </c>
      <c r="U1034" s="189" t="s">
        <v>135</v>
      </c>
      <c r="V1034" s="189">
        <v>5800</v>
      </c>
      <c r="W1034" s="191" t="s">
        <v>313</v>
      </c>
      <c r="X1034" s="190"/>
      <c r="Y1034" s="189"/>
      <c r="Z1034" s="191"/>
    </row>
    <row r="1035" spans="2:26">
      <c r="B1035" s="11" t="s">
        <v>312</v>
      </c>
      <c r="C1035" t="s">
        <v>308</v>
      </c>
      <c r="D1035" t="s">
        <v>157</v>
      </c>
      <c r="E1035">
        <v>6097</v>
      </c>
      <c r="F1035"/>
      <c r="G1035"/>
      <c r="H1035" s="155">
        <v>5990</v>
      </c>
      <c r="I1035" s="116" t="s">
        <v>459</v>
      </c>
      <c r="J1035" s="156" t="s">
        <v>459</v>
      </c>
      <c r="K1035" s="17">
        <v>-4298</v>
      </c>
      <c r="L1035">
        <v>-4298</v>
      </c>
      <c r="M1035" s="11">
        <v>-4191</v>
      </c>
      <c r="N1035" s="158" t="s">
        <v>40</v>
      </c>
      <c r="O1035" s="159" t="s">
        <v>41</v>
      </c>
      <c r="P1035" s="155">
        <v>107</v>
      </c>
      <c r="Q1035" s="116" t="s">
        <v>459</v>
      </c>
      <c r="R1035" s="116">
        <v>0</v>
      </c>
      <c r="S1035" s="155" t="str">
        <f t="shared" si="34"/>
        <v/>
      </c>
      <c r="T1035" s="116" t="str">
        <f t="shared" si="35"/>
        <v/>
      </c>
      <c r="U1035" s="189" t="s">
        <v>135</v>
      </c>
      <c r="V1035" s="189">
        <v>5800</v>
      </c>
      <c r="W1035" s="191" t="s">
        <v>313</v>
      </c>
      <c r="X1035" s="190"/>
      <c r="Y1035" s="189"/>
      <c r="Z1035" s="191"/>
    </row>
    <row r="1036" spans="2:26">
      <c r="B1036" s="11" t="s">
        <v>312</v>
      </c>
      <c r="C1036" t="s">
        <v>308</v>
      </c>
      <c r="D1036" t="s">
        <v>158</v>
      </c>
      <c r="E1036">
        <v>6097</v>
      </c>
      <c r="F1036"/>
      <c r="G1036"/>
      <c r="H1036" s="155">
        <v>5990</v>
      </c>
      <c r="I1036" s="116" t="s">
        <v>459</v>
      </c>
      <c r="J1036" s="156" t="s">
        <v>459</v>
      </c>
      <c r="K1036" s="17">
        <v>-4298</v>
      </c>
      <c r="L1036">
        <v>-4298</v>
      </c>
      <c r="M1036" s="11">
        <v>-4191</v>
      </c>
      <c r="N1036" s="158" t="s">
        <v>40</v>
      </c>
      <c r="O1036" s="159" t="s">
        <v>41</v>
      </c>
      <c r="P1036" s="155">
        <v>107</v>
      </c>
      <c r="Q1036" s="116" t="s">
        <v>459</v>
      </c>
      <c r="R1036" s="116">
        <v>0</v>
      </c>
      <c r="S1036" s="155" t="str">
        <f t="shared" si="34"/>
        <v/>
      </c>
      <c r="T1036" s="116" t="str">
        <f t="shared" si="35"/>
        <v/>
      </c>
      <c r="U1036" s="189" t="s">
        <v>135</v>
      </c>
      <c r="V1036" s="189">
        <v>5800</v>
      </c>
      <c r="W1036" s="191" t="s">
        <v>313</v>
      </c>
      <c r="X1036" s="190"/>
      <c r="Y1036" s="189"/>
      <c r="Z1036" s="191"/>
    </row>
    <row r="1037" spans="2:26">
      <c r="B1037" s="11" t="s">
        <v>312</v>
      </c>
      <c r="C1037" t="s">
        <v>308</v>
      </c>
      <c r="D1037" t="s">
        <v>159</v>
      </c>
      <c r="E1037">
        <v>6097</v>
      </c>
      <c r="F1037"/>
      <c r="G1037"/>
      <c r="H1037" s="155">
        <v>5990</v>
      </c>
      <c r="I1037" s="116" t="s">
        <v>459</v>
      </c>
      <c r="J1037" s="156" t="s">
        <v>459</v>
      </c>
      <c r="K1037" s="17">
        <v>-4298</v>
      </c>
      <c r="L1037">
        <v>-4298</v>
      </c>
      <c r="M1037" s="11">
        <v>-4191</v>
      </c>
      <c r="N1037" s="158" t="s">
        <v>40</v>
      </c>
      <c r="O1037" s="159" t="s">
        <v>41</v>
      </c>
      <c r="P1037" s="155">
        <v>107</v>
      </c>
      <c r="Q1037" s="116" t="s">
        <v>459</v>
      </c>
      <c r="R1037" s="116">
        <v>0</v>
      </c>
      <c r="S1037" s="155" t="str">
        <f t="shared" si="34"/>
        <v/>
      </c>
      <c r="T1037" s="116" t="str">
        <f t="shared" si="35"/>
        <v/>
      </c>
      <c r="U1037" s="189" t="s">
        <v>135</v>
      </c>
      <c r="V1037" s="189">
        <v>5800</v>
      </c>
      <c r="W1037" s="191" t="s">
        <v>313</v>
      </c>
      <c r="X1037" s="190"/>
      <c r="Y1037" s="189"/>
      <c r="Z1037" s="191"/>
    </row>
    <row r="1038" spans="2:26">
      <c r="B1038" s="11" t="s">
        <v>312</v>
      </c>
      <c r="C1038" t="s">
        <v>308</v>
      </c>
      <c r="D1038" t="s">
        <v>160</v>
      </c>
      <c r="E1038">
        <v>6097</v>
      </c>
      <c r="F1038"/>
      <c r="G1038"/>
      <c r="H1038" s="155">
        <v>5990</v>
      </c>
      <c r="I1038" s="116" t="s">
        <v>459</v>
      </c>
      <c r="J1038" s="156" t="s">
        <v>459</v>
      </c>
      <c r="K1038" s="17">
        <v>-4298</v>
      </c>
      <c r="L1038">
        <v>-4298</v>
      </c>
      <c r="M1038" s="11">
        <v>-4191</v>
      </c>
      <c r="N1038" s="158" t="s">
        <v>40</v>
      </c>
      <c r="O1038" s="159" t="s">
        <v>41</v>
      </c>
      <c r="P1038" s="155">
        <v>107</v>
      </c>
      <c r="Q1038" s="116" t="s">
        <v>459</v>
      </c>
      <c r="R1038" s="116">
        <v>0</v>
      </c>
      <c r="S1038" s="155" t="str">
        <f t="shared" si="34"/>
        <v/>
      </c>
      <c r="T1038" s="116" t="str">
        <f t="shared" si="35"/>
        <v/>
      </c>
      <c r="U1038" s="189" t="s">
        <v>135</v>
      </c>
      <c r="V1038" s="189">
        <v>5800</v>
      </c>
      <c r="W1038" s="191" t="s">
        <v>313</v>
      </c>
      <c r="X1038" s="190"/>
      <c r="Y1038" s="189"/>
      <c r="Z1038" s="191"/>
    </row>
    <row r="1039" spans="2:26">
      <c r="B1039" s="11" t="s">
        <v>312</v>
      </c>
      <c r="C1039" t="s">
        <v>308</v>
      </c>
      <c r="D1039" t="s">
        <v>35</v>
      </c>
      <c r="E1039">
        <v>7901</v>
      </c>
      <c r="F1039"/>
      <c r="G1039"/>
      <c r="H1039" s="155">
        <v>6852</v>
      </c>
      <c r="I1039" s="116" t="s">
        <v>459</v>
      </c>
      <c r="J1039" s="156" t="s">
        <v>459</v>
      </c>
      <c r="K1039" s="17">
        <v>-5011</v>
      </c>
      <c r="L1039">
        <v>-5011</v>
      </c>
      <c r="M1039" s="11">
        <v>-3902</v>
      </c>
      <c r="N1039" s="158" t="s">
        <v>40</v>
      </c>
      <c r="O1039" s="159" t="s">
        <v>41</v>
      </c>
      <c r="P1039" s="155">
        <v>1049</v>
      </c>
      <c r="Q1039" s="116" t="s">
        <v>459</v>
      </c>
      <c r="R1039" s="116">
        <v>0</v>
      </c>
      <c r="S1039" s="155" t="str">
        <f t="shared" si="34"/>
        <v/>
      </c>
      <c r="T1039" s="116" t="str">
        <f t="shared" si="35"/>
        <v/>
      </c>
      <c r="U1039" s="189" t="s">
        <v>135</v>
      </c>
      <c r="V1039" s="189">
        <v>7000</v>
      </c>
      <c r="W1039" s="191" t="s">
        <v>309</v>
      </c>
      <c r="X1039" s="190" t="s">
        <v>5</v>
      </c>
      <c r="Y1039" s="189">
        <v>2500</v>
      </c>
      <c r="Z1039" s="191" t="s">
        <v>315</v>
      </c>
    </row>
    <row r="1040" spans="2:26">
      <c r="B1040" s="11" t="s">
        <v>312</v>
      </c>
      <c r="C1040" t="s">
        <v>308</v>
      </c>
      <c r="D1040" t="s">
        <v>37</v>
      </c>
      <c r="E1040">
        <v>7901</v>
      </c>
      <c r="F1040"/>
      <c r="G1040"/>
      <c r="H1040" s="155">
        <v>6852</v>
      </c>
      <c r="I1040" s="116" t="s">
        <v>459</v>
      </c>
      <c r="J1040" s="156" t="s">
        <v>459</v>
      </c>
      <c r="K1040" s="17">
        <v>-5011</v>
      </c>
      <c r="L1040">
        <v>-5011</v>
      </c>
      <c r="M1040" s="11">
        <v>-3902</v>
      </c>
      <c r="N1040" s="158" t="s">
        <v>40</v>
      </c>
      <c r="O1040" s="159" t="s">
        <v>41</v>
      </c>
      <c r="P1040" s="155">
        <v>1049</v>
      </c>
      <c r="Q1040" s="116" t="s">
        <v>459</v>
      </c>
      <c r="R1040" s="116">
        <v>0</v>
      </c>
      <c r="S1040" s="155" t="str">
        <f t="shared" si="34"/>
        <v/>
      </c>
      <c r="T1040" s="116" t="str">
        <f t="shared" si="35"/>
        <v/>
      </c>
      <c r="U1040" s="189" t="s">
        <v>135</v>
      </c>
      <c r="V1040" s="189">
        <v>7000</v>
      </c>
      <c r="W1040" s="191" t="s">
        <v>309</v>
      </c>
      <c r="X1040" s="190" t="s">
        <v>5</v>
      </c>
      <c r="Y1040" s="189">
        <v>2500</v>
      </c>
      <c r="Z1040" s="191" t="s">
        <v>315</v>
      </c>
    </row>
    <row r="1041" spans="2:26">
      <c r="B1041" s="11" t="s">
        <v>312</v>
      </c>
      <c r="C1041" t="s">
        <v>308</v>
      </c>
      <c r="D1041" t="s">
        <v>38</v>
      </c>
      <c r="E1041">
        <v>7901</v>
      </c>
      <c r="F1041"/>
      <c r="G1041"/>
      <c r="H1041" s="155">
        <v>6852</v>
      </c>
      <c r="I1041" s="116" t="s">
        <v>459</v>
      </c>
      <c r="J1041" s="156" t="s">
        <v>459</v>
      </c>
      <c r="K1041" s="17">
        <v>-5011</v>
      </c>
      <c r="L1041">
        <v>-5011</v>
      </c>
      <c r="M1041" s="11">
        <v>-3902</v>
      </c>
      <c r="N1041" s="158" t="s">
        <v>40</v>
      </c>
      <c r="O1041" s="159" t="s">
        <v>41</v>
      </c>
      <c r="P1041" s="155">
        <v>1049</v>
      </c>
      <c r="Q1041" s="116" t="s">
        <v>459</v>
      </c>
      <c r="R1041" s="116">
        <v>0</v>
      </c>
      <c r="S1041" s="155" t="str">
        <f t="shared" si="34"/>
        <v/>
      </c>
      <c r="T1041" s="116" t="str">
        <f t="shared" si="35"/>
        <v/>
      </c>
      <c r="U1041" s="189" t="s">
        <v>135</v>
      </c>
      <c r="V1041" s="189">
        <v>7000</v>
      </c>
      <c r="W1041" s="191" t="s">
        <v>309</v>
      </c>
      <c r="X1041" s="190" t="s">
        <v>5</v>
      </c>
      <c r="Y1041" s="189">
        <v>2500</v>
      </c>
      <c r="Z1041" s="191" t="s">
        <v>315</v>
      </c>
    </row>
    <row r="1042" spans="2:26">
      <c r="B1042" s="11" t="s">
        <v>312</v>
      </c>
      <c r="C1042" t="s">
        <v>308</v>
      </c>
      <c r="D1042" t="s">
        <v>39</v>
      </c>
      <c r="E1042">
        <v>6448</v>
      </c>
      <c r="F1042"/>
      <c r="G1042"/>
      <c r="H1042" s="155">
        <v>5990</v>
      </c>
      <c r="I1042" s="116" t="s">
        <v>459</v>
      </c>
      <c r="J1042" s="156" t="s">
        <v>459</v>
      </c>
      <c r="K1042" s="17">
        <v>-3946</v>
      </c>
      <c r="L1042">
        <v>-3946</v>
      </c>
      <c r="M1042" s="11">
        <v>-3488</v>
      </c>
      <c r="N1042" s="158" t="s">
        <v>40</v>
      </c>
      <c r="O1042" s="159" t="s">
        <v>41</v>
      </c>
      <c r="P1042" s="155">
        <v>458</v>
      </c>
      <c r="Q1042" s="116" t="s">
        <v>459</v>
      </c>
      <c r="R1042" s="116">
        <v>0</v>
      </c>
      <c r="S1042" s="155" t="str">
        <f t="shared" si="34"/>
        <v/>
      </c>
      <c r="T1042" s="116" t="str">
        <f t="shared" si="35"/>
        <v/>
      </c>
      <c r="U1042" s="189" t="s">
        <v>135</v>
      </c>
      <c r="V1042" s="189">
        <v>5800</v>
      </c>
      <c r="W1042" s="191" t="s">
        <v>309</v>
      </c>
      <c r="X1042" s="190"/>
      <c r="Y1042" s="189"/>
      <c r="Z1042" s="191"/>
    </row>
    <row r="1043" spans="2:26">
      <c r="B1043" s="11" t="s">
        <v>312</v>
      </c>
      <c r="C1043" t="s">
        <v>308</v>
      </c>
      <c r="D1043" t="s">
        <v>43</v>
      </c>
      <c r="E1043">
        <v>6448</v>
      </c>
      <c r="F1043"/>
      <c r="G1043"/>
      <c r="H1043" s="155">
        <v>5990</v>
      </c>
      <c r="I1043" s="116" t="s">
        <v>459</v>
      </c>
      <c r="J1043" s="156" t="s">
        <v>459</v>
      </c>
      <c r="K1043" s="17">
        <v>-3946</v>
      </c>
      <c r="L1043">
        <v>-3946</v>
      </c>
      <c r="M1043" s="11">
        <v>-3488</v>
      </c>
      <c r="N1043" s="158" t="s">
        <v>40</v>
      </c>
      <c r="O1043" s="159" t="s">
        <v>41</v>
      </c>
      <c r="P1043" s="155">
        <v>458</v>
      </c>
      <c r="Q1043" s="116" t="s">
        <v>459</v>
      </c>
      <c r="R1043" s="116">
        <v>0</v>
      </c>
      <c r="S1043" s="155" t="str">
        <f t="shared" si="34"/>
        <v/>
      </c>
      <c r="T1043" s="116" t="str">
        <f t="shared" si="35"/>
        <v/>
      </c>
      <c r="U1043" s="189" t="s">
        <v>135</v>
      </c>
      <c r="V1043" s="189">
        <v>5800</v>
      </c>
      <c r="W1043" s="191" t="s">
        <v>309</v>
      </c>
      <c r="X1043" s="190"/>
      <c r="Y1043" s="189"/>
      <c r="Z1043" s="191"/>
    </row>
    <row r="1044" spans="2:26">
      <c r="B1044" s="11" t="s">
        <v>312</v>
      </c>
      <c r="C1044" t="s">
        <v>308</v>
      </c>
      <c r="D1044" t="s">
        <v>45</v>
      </c>
      <c r="E1044">
        <v>6448</v>
      </c>
      <c r="F1044"/>
      <c r="G1044"/>
      <c r="H1044" s="155">
        <v>5990</v>
      </c>
      <c r="I1044" s="116" t="s">
        <v>459</v>
      </c>
      <c r="J1044" s="156" t="s">
        <v>459</v>
      </c>
      <c r="K1044" s="17">
        <v>-3946</v>
      </c>
      <c r="L1044">
        <v>-3946</v>
      </c>
      <c r="M1044" s="11">
        <v>-3488</v>
      </c>
      <c r="N1044" s="158" t="s">
        <v>40</v>
      </c>
      <c r="O1044" s="159" t="s">
        <v>41</v>
      </c>
      <c r="P1044" s="155">
        <v>458</v>
      </c>
      <c r="Q1044" s="116" t="s">
        <v>459</v>
      </c>
      <c r="R1044" s="116">
        <v>0</v>
      </c>
      <c r="S1044" s="155" t="str">
        <f t="shared" si="34"/>
        <v/>
      </c>
      <c r="T1044" s="116" t="str">
        <f t="shared" si="35"/>
        <v/>
      </c>
      <c r="U1044" s="189" t="s">
        <v>135</v>
      </c>
      <c r="V1044" s="189">
        <v>5800</v>
      </c>
      <c r="W1044" s="191" t="s">
        <v>309</v>
      </c>
      <c r="X1044" s="190"/>
      <c r="Y1044" s="189"/>
      <c r="Z1044" s="191"/>
    </row>
    <row r="1045" spans="2:26">
      <c r="B1045" s="11" t="s">
        <v>316</v>
      </c>
      <c r="C1045" t="s">
        <v>308</v>
      </c>
      <c r="D1045" t="s">
        <v>38</v>
      </c>
      <c r="E1045">
        <v>6975</v>
      </c>
      <c r="F1045"/>
      <c r="G1045"/>
      <c r="H1045" s="155">
        <v>6789</v>
      </c>
      <c r="I1045" s="116" t="s">
        <v>459</v>
      </c>
      <c r="J1045" s="156" t="s">
        <v>459</v>
      </c>
      <c r="K1045" s="17">
        <v>-2551</v>
      </c>
      <c r="L1045">
        <v>-2551</v>
      </c>
      <c r="M1045" s="11">
        <v>-2365</v>
      </c>
      <c r="N1045" s="158" t="s">
        <v>40</v>
      </c>
      <c r="O1045" s="159" t="s">
        <v>110</v>
      </c>
      <c r="P1045" s="155">
        <v>186</v>
      </c>
      <c r="Q1045" s="116" t="s">
        <v>459</v>
      </c>
      <c r="R1045" s="116">
        <v>0</v>
      </c>
      <c r="S1045" s="155" t="str">
        <f t="shared" si="34"/>
        <v>Smoothing ramp</v>
      </c>
      <c r="T1045" s="116" t="str">
        <f t="shared" si="35"/>
        <v>Smoothing ramp</v>
      </c>
      <c r="U1045" s="189"/>
      <c r="V1045" s="189"/>
      <c r="W1045" s="191"/>
      <c r="X1045" s="190"/>
      <c r="Y1045" s="189"/>
      <c r="Z1045" s="191"/>
    </row>
    <row r="1046" spans="2:26">
      <c r="B1046" s="11" t="s">
        <v>317</v>
      </c>
      <c r="C1046" t="s">
        <v>308</v>
      </c>
      <c r="D1046" t="s">
        <v>151</v>
      </c>
      <c r="E1046">
        <v>7040</v>
      </c>
      <c r="F1046"/>
      <c r="G1046"/>
      <c r="H1046" s="155">
        <v>6823</v>
      </c>
      <c r="I1046" s="116" t="s">
        <v>459</v>
      </c>
      <c r="J1046" s="156" t="s">
        <v>459</v>
      </c>
      <c r="K1046" s="17"/>
      <c r="L1046"/>
      <c r="M1046" s="11"/>
      <c r="N1046" s="158" t="s">
        <v>49</v>
      </c>
      <c r="O1046" s="159" t="s">
        <v>49</v>
      </c>
      <c r="P1046" s="155">
        <v>217</v>
      </c>
      <c r="Q1046" s="116" t="s">
        <v>459</v>
      </c>
      <c r="R1046" s="116">
        <v>0</v>
      </c>
      <c r="S1046" s="155" t="str">
        <f t="shared" si="34"/>
        <v/>
      </c>
      <c r="T1046" s="116" t="str">
        <f t="shared" si="35"/>
        <v/>
      </c>
      <c r="U1046" s="189"/>
      <c r="V1046" s="189"/>
      <c r="W1046" s="191"/>
      <c r="X1046" s="190" t="s">
        <v>5</v>
      </c>
      <c r="Y1046" s="189">
        <v>2500</v>
      </c>
      <c r="Z1046" s="191" t="s">
        <v>315</v>
      </c>
    </row>
    <row r="1047" spans="2:26">
      <c r="B1047" s="11" t="s">
        <v>317</v>
      </c>
      <c r="C1047" t="s">
        <v>308</v>
      </c>
      <c r="D1047" t="s">
        <v>155</v>
      </c>
      <c r="E1047">
        <v>7040</v>
      </c>
      <c r="F1047"/>
      <c r="G1047"/>
      <c r="H1047" s="155">
        <v>6823</v>
      </c>
      <c r="I1047" s="116" t="s">
        <v>459</v>
      </c>
      <c r="J1047" s="156" t="s">
        <v>459</v>
      </c>
      <c r="K1047" s="17"/>
      <c r="L1047"/>
      <c r="M1047" s="11"/>
      <c r="N1047" s="158" t="s">
        <v>49</v>
      </c>
      <c r="O1047" s="159" t="s">
        <v>49</v>
      </c>
      <c r="P1047" s="155">
        <v>217</v>
      </c>
      <c r="Q1047" s="116" t="s">
        <v>459</v>
      </c>
      <c r="R1047" s="116">
        <v>0</v>
      </c>
      <c r="S1047" s="155" t="str">
        <f t="shared" si="34"/>
        <v/>
      </c>
      <c r="T1047" s="116" t="str">
        <f t="shared" si="35"/>
        <v/>
      </c>
      <c r="U1047" s="189"/>
      <c r="V1047" s="189"/>
      <c r="W1047" s="191"/>
      <c r="X1047" s="190" t="s">
        <v>5</v>
      </c>
      <c r="Y1047" s="189">
        <v>2500</v>
      </c>
      <c r="Z1047" s="191" t="s">
        <v>315</v>
      </c>
    </row>
    <row r="1048" spans="2:26">
      <c r="B1048" s="11" t="s">
        <v>317</v>
      </c>
      <c r="C1048" t="s">
        <v>308</v>
      </c>
      <c r="D1048" t="s">
        <v>156</v>
      </c>
      <c r="E1048">
        <v>7040</v>
      </c>
      <c r="F1048"/>
      <c r="G1048"/>
      <c r="H1048" s="155">
        <v>6823</v>
      </c>
      <c r="I1048" s="116" t="s">
        <v>459</v>
      </c>
      <c r="J1048" s="156" t="s">
        <v>459</v>
      </c>
      <c r="K1048" s="17"/>
      <c r="L1048"/>
      <c r="M1048" s="11"/>
      <c r="N1048" s="158" t="s">
        <v>49</v>
      </c>
      <c r="O1048" s="159" t="s">
        <v>49</v>
      </c>
      <c r="P1048" s="155">
        <v>217</v>
      </c>
      <c r="Q1048" s="116" t="s">
        <v>459</v>
      </c>
      <c r="R1048" s="116">
        <v>0</v>
      </c>
      <c r="S1048" s="155" t="str">
        <f t="shared" si="34"/>
        <v/>
      </c>
      <c r="T1048" s="116" t="str">
        <f t="shared" si="35"/>
        <v/>
      </c>
      <c r="U1048" s="189"/>
      <c r="V1048" s="189"/>
      <c r="W1048" s="191"/>
      <c r="X1048" s="190" t="s">
        <v>5</v>
      </c>
      <c r="Y1048" s="189">
        <v>2500</v>
      </c>
      <c r="Z1048" s="191" t="s">
        <v>315</v>
      </c>
    </row>
    <row r="1049" spans="2:26">
      <c r="B1049" s="11" t="s">
        <v>317</v>
      </c>
      <c r="C1049" t="s">
        <v>308</v>
      </c>
      <c r="D1049" t="s">
        <v>157</v>
      </c>
      <c r="E1049">
        <v>7040</v>
      </c>
      <c r="F1049"/>
      <c r="G1049"/>
      <c r="H1049" s="155">
        <v>6823</v>
      </c>
      <c r="I1049" s="116" t="s">
        <v>459</v>
      </c>
      <c r="J1049" s="156" t="s">
        <v>459</v>
      </c>
      <c r="K1049" s="17"/>
      <c r="L1049"/>
      <c r="M1049" s="11"/>
      <c r="N1049" s="158" t="s">
        <v>49</v>
      </c>
      <c r="O1049" s="159" t="s">
        <v>49</v>
      </c>
      <c r="P1049" s="155">
        <v>217</v>
      </c>
      <c r="Q1049" s="116" t="s">
        <v>459</v>
      </c>
      <c r="R1049" s="116">
        <v>0</v>
      </c>
      <c r="S1049" s="155" t="str">
        <f t="shared" si="34"/>
        <v/>
      </c>
      <c r="T1049" s="116" t="str">
        <f t="shared" si="35"/>
        <v/>
      </c>
      <c r="U1049" s="189"/>
      <c r="V1049" s="189"/>
      <c r="W1049" s="191"/>
      <c r="X1049" s="190" t="s">
        <v>5</v>
      </c>
      <c r="Y1049" s="189">
        <v>2500</v>
      </c>
      <c r="Z1049" s="191" t="s">
        <v>315</v>
      </c>
    </row>
    <row r="1050" spans="2:26">
      <c r="B1050" s="11" t="s">
        <v>317</v>
      </c>
      <c r="C1050" t="s">
        <v>308</v>
      </c>
      <c r="D1050" t="s">
        <v>158</v>
      </c>
      <c r="E1050">
        <v>7040</v>
      </c>
      <c r="F1050"/>
      <c r="G1050"/>
      <c r="H1050" s="155">
        <v>6823</v>
      </c>
      <c r="I1050" s="116" t="s">
        <v>459</v>
      </c>
      <c r="J1050" s="156" t="s">
        <v>459</v>
      </c>
      <c r="K1050" s="17"/>
      <c r="L1050"/>
      <c r="M1050" s="11"/>
      <c r="N1050" s="158" t="s">
        <v>49</v>
      </c>
      <c r="O1050" s="159" t="s">
        <v>49</v>
      </c>
      <c r="P1050" s="155">
        <v>217</v>
      </c>
      <c r="Q1050" s="116" t="s">
        <v>459</v>
      </c>
      <c r="R1050" s="116">
        <v>0</v>
      </c>
      <c r="S1050" s="155" t="str">
        <f t="shared" si="34"/>
        <v/>
      </c>
      <c r="T1050" s="116" t="str">
        <f t="shared" si="35"/>
        <v/>
      </c>
      <c r="U1050" s="189"/>
      <c r="V1050" s="189"/>
      <c r="W1050" s="191"/>
      <c r="X1050" s="190" t="s">
        <v>5</v>
      </c>
      <c r="Y1050" s="189">
        <v>2500</v>
      </c>
      <c r="Z1050" s="191" t="s">
        <v>315</v>
      </c>
    </row>
    <row r="1051" spans="2:26">
      <c r="B1051" s="11" t="s">
        <v>317</v>
      </c>
      <c r="C1051" t="s">
        <v>308</v>
      </c>
      <c r="D1051" t="s">
        <v>159</v>
      </c>
      <c r="E1051">
        <v>7040</v>
      </c>
      <c r="F1051"/>
      <c r="G1051"/>
      <c r="H1051" s="155">
        <v>6823</v>
      </c>
      <c r="I1051" s="116" t="s">
        <v>459</v>
      </c>
      <c r="J1051" s="156" t="s">
        <v>459</v>
      </c>
      <c r="K1051" s="17"/>
      <c r="L1051"/>
      <c r="M1051" s="11"/>
      <c r="N1051" s="158" t="s">
        <v>49</v>
      </c>
      <c r="O1051" s="159" t="s">
        <v>49</v>
      </c>
      <c r="P1051" s="155">
        <v>217</v>
      </c>
      <c r="Q1051" s="116" t="s">
        <v>459</v>
      </c>
      <c r="R1051" s="116">
        <v>0</v>
      </c>
      <c r="S1051" s="155" t="str">
        <f t="shared" si="34"/>
        <v/>
      </c>
      <c r="T1051" s="116" t="str">
        <f t="shared" si="35"/>
        <v/>
      </c>
      <c r="U1051" s="189"/>
      <c r="V1051" s="189"/>
      <c r="W1051" s="191"/>
      <c r="X1051" s="190" t="s">
        <v>5</v>
      </c>
      <c r="Y1051" s="189">
        <v>2500</v>
      </c>
      <c r="Z1051" s="191" t="s">
        <v>315</v>
      </c>
    </row>
    <row r="1052" spans="2:26">
      <c r="B1052" s="11" t="s">
        <v>317</v>
      </c>
      <c r="C1052" t="s">
        <v>308</v>
      </c>
      <c r="D1052" t="s">
        <v>160</v>
      </c>
      <c r="E1052">
        <v>7040</v>
      </c>
      <c r="F1052"/>
      <c r="G1052"/>
      <c r="H1052" s="155">
        <v>6823</v>
      </c>
      <c r="I1052" s="116" t="s">
        <v>459</v>
      </c>
      <c r="J1052" s="156" t="s">
        <v>459</v>
      </c>
      <c r="K1052" s="17"/>
      <c r="L1052"/>
      <c r="M1052" s="11"/>
      <c r="N1052" s="158" t="s">
        <v>49</v>
      </c>
      <c r="O1052" s="159" t="s">
        <v>49</v>
      </c>
      <c r="P1052" s="155">
        <v>217</v>
      </c>
      <c r="Q1052" s="116" t="s">
        <v>459</v>
      </c>
      <c r="R1052" s="116">
        <v>0</v>
      </c>
      <c r="S1052" s="155" t="str">
        <f t="shared" si="34"/>
        <v/>
      </c>
      <c r="T1052" s="116" t="str">
        <f t="shared" si="35"/>
        <v/>
      </c>
      <c r="U1052" s="189"/>
      <c r="V1052" s="189"/>
      <c r="W1052" s="191"/>
      <c r="X1052" s="190" t="s">
        <v>5</v>
      </c>
      <c r="Y1052" s="189">
        <v>2500</v>
      </c>
      <c r="Z1052" s="191" t="s">
        <v>315</v>
      </c>
    </row>
    <row r="1053" spans="2:26">
      <c r="B1053" s="11" t="s">
        <v>317</v>
      </c>
      <c r="C1053" t="s">
        <v>308</v>
      </c>
      <c r="D1053" t="s">
        <v>161</v>
      </c>
      <c r="E1053">
        <v>7440</v>
      </c>
      <c r="F1053"/>
      <c r="G1053"/>
      <c r="H1053" s="155">
        <v>6651</v>
      </c>
      <c r="I1053" s="116" t="s">
        <v>459</v>
      </c>
      <c r="J1053" s="156" t="s">
        <v>459</v>
      </c>
      <c r="K1053" s="17"/>
      <c r="L1053"/>
      <c r="M1053" s="11"/>
      <c r="N1053" s="158" t="s">
        <v>49</v>
      </c>
      <c r="O1053" s="159" t="s">
        <v>41</v>
      </c>
      <c r="P1053" s="155">
        <v>789</v>
      </c>
      <c r="Q1053" s="116" t="s">
        <v>459</v>
      </c>
      <c r="R1053" s="116">
        <v>0</v>
      </c>
      <c r="S1053" s="155" t="str">
        <f t="shared" si="34"/>
        <v/>
      </c>
      <c r="T1053" s="116" t="str">
        <f t="shared" si="35"/>
        <v/>
      </c>
      <c r="U1053" s="189" t="s">
        <v>135</v>
      </c>
      <c r="V1053" s="189">
        <v>6650</v>
      </c>
      <c r="W1053" s="191" t="s">
        <v>185</v>
      </c>
      <c r="X1053" s="190" t="s">
        <v>5</v>
      </c>
      <c r="Y1053" s="189">
        <v>2500</v>
      </c>
      <c r="Z1053" s="191" t="s">
        <v>315</v>
      </c>
    </row>
    <row r="1054" spans="2:26">
      <c r="B1054" s="11" t="s">
        <v>317</v>
      </c>
      <c r="C1054" t="s">
        <v>308</v>
      </c>
      <c r="D1054" t="s">
        <v>162</v>
      </c>
      <c r="E1054">
        <v>6840</v>
      </c>
      <c r="F1054"/>
      <c r="G1054"/>
      <c r="H1054" s="155">
        <v>6625</v>
      </c>
      <c r="I1054" s="116" t="s">
        <v>459</v>
      </c>
      <c r="J1054" s="156" t="s">
        <v>459</v>
      </c>
      <c r="K1054" s="17"/>
      <c r="L1054"/>
      <c r="M1054" s="11"/>
      <c r="N1054" s="158" t="s">
        <v>49</v>
      </c>
      <c r="O1054" s="159" t="s">
        <v>49</v>
      </c>
      <c r="P1054" s="155">
        <v>215</v>
      </c>
      <c r="Q1054" s="116" t="s">
        <v>459</v>
      </c>
      <c r="R1054" s="116">
        <v>0</v>
      </c>
      <c r="S1054" s="155" t="str">
        <f t="shared" si="34"/>
        <v/>
      </c>
      <c r="T1054" s="116" t="str">
        <f t="shared" si="35"/>
        <v/>
      </c>
      <c r="U1054" s="189"/>
      <c r="V1054" s="189"/>
      <c r="W1054" s="191"/>
      <c r="X1054" s="190"/>
      <c r="Y1054" s="189"/>
      <c r="Z1054" s="191"/>
    </row>
    <row r="1055" spans="2:26">
      <c r="B1055" s="11" t="s">
        <v>317</v>
      </c>
      <c r="C1055" t="s">
        <v>308</v>
      </c>
      <c r="D1055" t="s">
        <v>163</v>
      </c>
      <c r="E1055">
        <v>6840</v>
      </c>
      <c r="F1055"/>
      <c r="G1055"/>
      <c r="H1055" s="155">
        <v>6625</v>
      </c>
      <c r="I1055" s="116" t="s">
        <v>459</v>
      </c>
      <c r="J1055" s="156" t="s">
        <v>459</v>
      </c>
      <c r="K1055" s="17"/>
      <c r="L1055"/>
      <c r="M1055" s="11"/>
      <c r="N1055" s="158" t="s">
        <v>49</v>
      </c>
      <c r="O1055" s="159" t="s">
        <v>49</v>
      </c>
      <c r="P1055" s="155">
        <v>215</v>
      </c>
      <c r="Q1055" s="116" t="s">
        <v>459</v>
      </c>
      <c r="R1055" s="116">
        <v>0</v>
      </c>
      <c r="S1055" s="155" t="str">
        <f t="shared" si="34"/>
        <v/>
      </c>
      <c r="T1055" s="116" t="str">
        <f t="shared" si="35"/>
        <v/>
      </c>
      <c r="U1055" s="189"/>
      <c r="V1055" s="189"/>
      <c r="W1055" s="191"/>
      <c r="X1055" s="190"/>
      <c r="Y1055" s="189"/>
      <c r="Z1055" s="191"/>
    </row>
    <row r="1056" spans="2:26">
      <c r="B1056" s="11" t="s">
        <v>317</v>
      </c>
      <c r="C1056" t="s">
        <v>308</v>
      </c>
      <c r="D1056" t="s">
        <v>165</v>
      </c>
      <c r="E1056">
        <v>6840</v>
      </c>
      <c r="F1056"/>
      <c r="G1056"/>
      <c r="H1056" s="155">
        <v>6625</v>
      </c>
      <c r="I1056" s="116" t="s">
        <v>459</v>
      </c>
      <c r="J1056" s="156" t="s">
        <v>459</v>
      </c>
      <c r="K1056" s="17"/>
      <c r="L1056"/>
      <c r="M1056" s="11"/>
      <c r="N1056" s="158" t="s">
        <v>49</v>
      </c>
      <c r="O1056" s="159" t="s">
        <v>49</v>
      </c>
      <c r="P1056" s="155">
        <v>215</v>
      </c>
      <c r="Q1056" s="116" t="s">
        <v>459</v>
      </c>
      <c r="R1056" s="116">
        <v>0</v>
      </c>
      <c r="S1056" s="155" t="str">
        <f t="shared" si="34"/>
        <v/>
      </c>
      <c r="T1056" s="116" t="str">
        <f t="shared" si="35"/>
        <v/>
      </c>
      <c r="U1056" s="189"/>
      <c r="V1056" s="189"/>
      <c r="W1056" s="191"/>
      <c r="X1056" s="190"/>
      <c r="Y1056" s="189"/>
      <c r="Z1056" s="191"/>
    </row>
    <row r="1057" spans="2:26">
      <c r="B1057" s="11" t="s">
        <v>317</v>
      </c>
      <c r="C1057" t="s">
        <v>308</v>
      </c>
      <c r="D1057" t="s">
        <v>166</v>
      </c>
      <c r="E1057">
        <v>6840</v>
      </c>
      <c r="F1057"/>
      <c r="G1057"/>
      <c r="H1057" s="155">
        <v>6625</v>
      </c>
      <c r="I1057" s="116" t="s">
        <v>459</v>
      </c>
      <c r="J1057" s="156" t="s">
        <v>459</v>
      </c>
      <c r="K1057" s="17"/>
      <c r="L1057"/>
      <c r="M1057" s="11"/>
      <c r="N1057" s="158" t="s">
        <v>49</v>
      </c>
      <c r="O1057" s="159" t="s">
        <v>49</v>
      </c>
      <c r="P1057" s="155">
        <v>215</v>
      </c>
      <c r="Q1057" s="116" t="s">
        <v>459</v>
      </c>
      <c r="R1057" s="116">
        <v>0</v>
      </c>
      <c r="S1057" s="155" t="str">
        <f t="shared" si="34"/>
        <v/>
      </c>
      <c r="T1057" s="116" t="str">
        <f t="shared" si="35"/>
        <v/>
      </c>
      <c r="U1057" s="189"/>
      <c r="V1057" s="189"/>
      <c r="W1057" s="191"/>
      <c r="X1057" s="190"/>
      <c r="Y1057" s="189"/>
      <c r="Z1057" s="191"/>
    </row>
    <row r="1058" spans="2:26">
      <c r="B1058" s="11" t="s">
        <v>317</v>
      </c>
      <c r="C1058" t="s">
        <v>308</v>
      </c>
      <c r="D1058" t="s">
        <v>29</v>
      </c>
      <c r="E1058">
        <v>6840</v>
      </c>
      <c r="F1058"/>
      <c r="G1058"/>
      <c r="H1058" s="155">
        <v>6625</v>
      </c>
      <c r="I1058" s="116" t="s">
        <v>459</v>
      </c>
      <c r="J1058" s="156" t="s">
        <v>459</v>
      </c>
      <c r="K1058" s="17"/>
      <c r="L1058"/>
      <c r="M1058" s="11"/>
      <c r="N1058" s="158" t="s">
        <v>49</v>
      </c>
      <c r="O1058" s="159" t="s">
        <v>49</v>
      </c>
      <c r="P1058" s="155">
        <v>215</v>
      </c>
      <c r="Q1058" s="116" t="s">
        <v>459</v>
      </c>
      <c r="R1058" s="116">
        <v>0</v>
      </c>
      <c r="S1058" s="155" t="str">
        <f t="shared" si="34"/>
        <v/>
      </c>
      <c r="T1058" s="116" t="str">
        <f t="shared" si="35"/>
        <v/>
      </c>
      <c r="U1058" s="189"/>
      <c r="V1058" s="189"/>
      <c r="W1058" s="191"/>
      <c r="X1058" s="190"/>
      <c r="Y1058" s="189"/>
      <c r="Z1058" s="191"/>
    </row>
    <row r="1059" spans="2:26">
      <c r="B1059" s="11" t="s">
        <v>317</v>
      </c>
      <c r="C1059" t="s">
        <v>308</v>
      </c>
      <c r="D1059" t="s">
        <v>32</v>
      </c>
      <c r="E1059">
        <v>6840</v>
      </c>
      <c r="F1059"/>
      <c r="G1059"/>
      <c r="H1059" s="155">
        <v>6625</v>
      </c>
      <c r="I1059" s="116" t="s">
        <v>459</v>
      </c>
      <c r="J1059" s="156" t="s">
        <v>459</v>
      </c>
      <c r="K1059" s="17"/>
      <c r="L1059"/>
      <c r="M1059" s="11"/>
      <c r="N1059" s="158" t="s">
        <v>49</v>
      </c>
      <c r="O1059" s="159" t="s">
        <v>49</v>
      </c>
      <c r="P1059" s="155">
        <v>215</v>
      </c>
      <c r="Q1059" s="116" t="s">
        <v>459</v>
      </c>
      <c r="R1059" s="116">
        <v>0</v>
      </c>
      <c r="S1059" s="155" t="str">
        <f t="shared" si="34"/>
        <v/>
      </c>
      <c r="T1059" s="116" t="str">
        <f t="shared" si="35"/>
        <v/>
      </c>
      <c r="U1059" s="189"/>
      <c r="V1059" s="189"/>
      <c r="W1059" s="191"/>
      <c r="X1059" s="190"/>
      <c r="Y1059" s="189"/>
      <c r="Z1059" s="191"/>
    </row>
    <row r="1060" spans="2:26">
      <c r="B1060" s="11" t="s">
        <v>317</v>
      </c>
      <c r="C1060" t="s">
        <v>308</v>
      </c>
      <c r="D1060" t="s">
        <v>34</v>
      </c>
      <c r="E1060">
        <v>6840</v>
      </c>
      <c r="F1060"/>
      <c r="G1060"/>
      <c r="H1060" s="155">
        <v>6625</v>
      </c>
      <c r="I1060" s="116" t="s">
        <v>459</v>
      </c>
      <c r="J1060" s="156" t="s">
        <v>459</v>
      </c>
      <c r="K1060" s="17"/>
      <c r="L1060"/>
      <c r="M1060" s="11"/>
      <c r="N1060" s="158" t="s">
        <v>49</v>
      </c>
      <c r="O1060" s="159" t="s">
        <v>49</v>
      </c>
      <c r="P1060" s="155">
        <v>215</v>
      </c>
      <c r="Q1060" s="116" t="s">
        <v>459</v>
      </c>
      <c r="R1060" s="116">
        <v>0</v>
      </c>
      <c r="S1060" s="155" t="str">
        <f t="shared" si="34"/>
        <v/>
      </c>
      <c r="T1060" s="116" t="str">
        <f t="shared" si="35"/>
        <v/>
      </c>
      <c r="U1060" s="189"/>
      <c r="V1060" s="189"/>
      <c r="W1060" s="191"/>
      <c r="X1060" s="190"/>
      <c r="Y1060" s="189"/>
      <c r="Z1060" s="191"/>
    </row>
    <row r="1061" spans="2:26">
      <c r="B1061" s="11" t="s">
        <v>317</v>
      </c>
      <c r="C1061" t="s">
        <v>308</v>
      </c>
      <c r="D1061" t="s">
        <v>35</v>
      </c>
      <c r="E1061">
        <v>6840</v>
      </c>
      <c r="F1061"/>
      <c r="G1061"/>
      <c r="H1061" s="155">
        <v>6625</v>
      </c>
      <c r="I1061" s="116" t="s">
        <v>459</v>
      </c>
      <c r="J1061" s="156" t="s">
        <v>459</v>
      </c>
      <c r="K1061" s="17"/>
      <c r="L1061"/>
      <c r="M1061" s="11"/>
      <c r="N1061" s="158" t="s">
        <v>49</v>
      </c>
      <c r="O1061" s="159" t="s">
        <v>49</v>
      </c>
      <c r="P1061" s="155">
        <v>215</v>
      </c>
      <c r="Q1061" s="116" t="s">
        <v>459</v>
      </c>
      <c r="R1061" s="116">
        <v>0</v>
      </c>
      <c r="S1061" s="155" t="str">
        <f t="shared" si="34"/>
        <v/>
      </c>
      <c r="T1061" s="116" t="str">
        <f t="shared" si="35"/>
        <v/>
      </c>
      <c r="U1061" s="189"/>
      <c r="V1061" s="189"/>
      <c r="W1061" s="191"/>
      <c r="X1061" s="190"/>
      <c r="Y1061" s="189"/>
      <c r="Z1061" s="191"/>
    </row>
    <row r="1062" spans="2:26">
      <c r="B1062" s="11" t="s">
        <v>317</v>
      </c>
      <c r="C1062" t="s">
        <v>308</v>
      </c>
      <c r="D1062" t="s">
        <v>37</v>
      </c>
      <c r="E1062">
        <v>6840</v>
      </c>
      <c r="F1062"/>
      <c r="G1062"/>
      <c r="H1062" s="155">
        <v>6625</v>
      </c>
      <c r="I1062" s="116" t="s">
        <v>459</v>
      </c>
      <c r="J1062" s="156" t="s">
        <v>459</v>
      </c>
      <c r="K1062" s="17"/>
      <c r="L1062"/>
      <c r="M1062" s="11"/>
      <c r="N1062" s="158" t="s">
        <v>49</v>
      </c>
      <c r="O1062" s="159" t="s">
        <v>49</v>
      </c>
      <c r="P1062" s="155">
        <v>215</v>
      </c>
      <c r="Q1062" s="116" t="s">
        <v>459</v>
      </c>
      <c r="R1062" s="116">
        <v>0</v>
      </c>
      <c r="S1062" s="155" t="str">
        <f t="shared" si="34"/>
        <v/>
      </c>
      <c r="T1062" s="116" t="str">
        <f t="shared" si="35"/>
        <v/>
      </c>
      <c r="U1062" s="189"/>
      <c r="V1062" s="189"/>
      <c r="W1062" s="191"/>
      <c r="X1062" s="190"/>
      <c r="Y1062" s="189"/>
      <c r="Z1062" s="191"/>
    </row>
    <row r="1063" spans="2:26">
      <c r="B1063" s="11" t="s">
        <v>317</v>
      </c>
      <c r="C1063" t="s">
        <v>308</v>
      </c>
      <c r="D1063" t="s">
        <v>38</v>
      </c>
      <c r="E1063">
        <v>6840</v>
      </c>
      <c r="F1063"/>
      <c r="G1063"/>
      <c r="H1063" s="155">
        <v>6625</v>
      </c>
      <c r="I1063" s="116" t="s">
        <v>459</v>
      </c>
      <c r="J1063" s="156" t="s">
        <v>459</v>
      </c>
      <c r="K1063" s="17"/>
      <c r="L1063"/>
      <c r="M1063" s="11"/>
      <c r="N1063" s="158" t="s">
        <v>49</v>
      </c>
      <c r="O1063" s="159" t="s">
        <v>49</v>
      </c>
      <c r="P1063" s="155">
        <v>215</v>
      </c>
      <c r="Q1063" s="116" t="s">
        <v>459</v>
      </c>
      <c r="R1063" s="116">
        <v>0</v>
      </c>
      <c r="S1063" s="155" t="str">
        <f t="shared" si="34"/>
        <v/>
      </c>
      <c r="T1063" s="116" t="str">
        <f t="shared" si="35"/>
        <v/>
      </c>
      <c r="U1063" s="189"/>
      <c r="V1063" s="189"/>
      <c r="W1063" s="191"/>
      <c r="X1063" s="190"/>
      <c r="Y1063" s="189"/>
      <c r="Z1063" s="191"/>
    </row>
    <row r="1064" spans="2:26">
      <c r="B1064" s="11" t="s">
        <v>317</v>
      </c>
      <c r="C1064" t="s">
        <v>308</v>
      </c>
      <c r="D1064" t="s">
        <v>39</v>
      </c>
      <c r="E1064">
        <v>6840</v>
      </c>
      <c r="F1064"/>
      <c r="G1064"/>
      <c r="H1064" s="155">
        <v>6625</v>
      </c>
      <c r="I1064" s="116" t="s">
        <v>459</v>
      </c>
      <c r="J1064" s="156" t="s">
        <v>459</v>
      </c>
      <c r="K1064" s="17"/>
      <c r="L1064"/>
      <c r="M1064" s="11"/>
      <c r="N1064" s="158" t="s">
        <v>49</v>
      </c>
      <c r="O1064" s="159" t="s">
        <v>49</v>
      </c>
      <c r="P1064" s="155">
        <v>215</v>
      </c>
      <c r="Q1064" s="116" t="s">
        <v>459</v>
      </c>
      <c r="R1064" s="116">
        <v>0</v>
      </c>
      <c r="S1064" s="155" t="str">
        <f t="shared" si="34"/>
        <v/>
      </c>
      <c r="T1064" s="116" t="str">
        <f t="shared" si="35"/>
        <v/>
      </c>
      <c r="U1064" s="189"/>
      <c r="V1064" s="189"/>
      <c r="W1064" s="191"/>
      <c r="X1064" s="190"/>
      <c r="Y1064" s="189"/>
      <c r="Z1064" s="191"/>
    </row>
    <row r="1065" spans="2:26">
      <c r="B1065" s="11" t="s">
        <v>317</v>
      </c>
      <c r="C1065" t="s">
        <v>308</v>
      </c>
      <c r="D1065" t="s">
        <v>43</v>
      </c>
      <c r="E1065">
        <v>6840</v>
      </c>
      <c r="F1065"/>
      <c r="G1065"/>
      <c r="H1065" s="155">
        <v>6625</v>
      </c>
      <c r="I1065" s="116" t="s">
        <v>459</v>
      </c>
      <c r="J1065" s="156" t="s">
        <v>459</v>
      </c>
      <c r="K1065" s="17"/>
      <c r="L1065"/>
      <c r="M1065" s="11"/>
      <c r="N1065" s="158" t="s">
        <v>49</v>
      </c>
      <c r="O1065" s="159" t="s">
        <v>49</v>
      </c>
      <c r="P1065" s="155">
        <v>215</v>
      </c>
      <c r="Q1065" s="116" t="s">
        <v>459</v>
      </c>
      <c r="R1065" s="116">
        <v>0</v>
      </c>
      <c r="S1065" s="155" t="str">
        <f t="shared" si="34"/>
        <v/>
      </c>
      <c r="T1065" s="116" t="str">
        <f t="shared" si="35"/>
        <v/>
      </c>
      <c r="U1065" s="189"/>
      <c r="V1065" s="189"/>
      <c r="W1065" s="191"/>
      <c r="X1065" s="190"/>
      <c r="Y1065" s="189"/>
      <c r="Z1065" s="191"/>
    </row>
    <row r="1066" spans="2:26">
      <c r="B1066" s="11" t="s">
        <v>317</v>
      </c>
      <c r="C1066" t="s">
        <v>308</v>
      </c>
      <c r="D1066" t="s">
        <v>45</v>
      </c>
      <c r="E1066">
        <v>6840</v>
      </c>
      <c r="F1066"/>
      <c r="G1066"/>
      <c r="H1066" s="155">
        <v>6625</v>
      </c>
      <c r="I1066" s="116" t="s">
        <v>459</v>
      </c>
      <c r="J1066" s="156" t="s">
        <v>459</v>
      </c>
      <c r="K1066" s="17"/>
      <c r="L1066"/>
      <c r="M1066" s="11"/>
      <c r="N1066" s="158" t="s">
        <v>49</v>
      </c>
      <c r="O1066" s="159" t="s">
        <v>49</v>
      </c>
      <c r="P1066" s="155">
        <v>215</v>
      </c>
      <c r="Q1066" s="116" t="s">
        <v>459</v>
      </c>
      <c r="R1066" s="116">
        <v>0</v>
      </c>
      <c r="S1066" s="155" t="str">
        <f t="shared" si="34"/>
        <v/>
      </c>
      <c r="T1066" s="116" t="str">
        <f t="shared" si="35"/>
        <v/>
      </c>
      <c r="U1066" s="189"/>
      <c r="V1066" s="189"/>
      <c r="W1066" s="191"/>
      <c r="X1066" s="190"/>
      <c r="Y1066" s="189"/>
      <c r="Z1066" s="191"/>
    </row>
    <row r="1067" spans="2:26">
      <c r="B1067" s="11" t="s">
        <v>317</v>
      </c>
      <c r="C1067" t="s">
        <v>308</v>
      </c>
      <c r="D1067" t="s">
        <v>46</v>
      </c>
      <c r="E1067">
        <v>6840</v>
      </c>
      <c r="F1067"/>
      <c r="G1067"/>
      <c r="H1067" s="155">
        <v>6625</v>
      </c>
      <c r="I1067" s="116" t="s">
        <v>459</v>
      </c>
      <c r="J1067" s="156" t="s">
        <v>459</v>
      </c>
      <c r="K1067" s="17"/>
      <c r="L1067"/>
      <c r="M1067" s="11"/>
      <c r="N1067" s="158" t="s">
        <v>49</v>
      </c>
      <c r="O1067" s="159" t="s">
        <v>49</v>
      </c>
      <c r="P1067" s="155">
        <v>215</v>
      </c>
      <c r="Q1067" s="116" t="s">
        <v>459</v>
      </c>
      <c r="R1067" s="116">
        <v>0</v>
      </c>
      <c r="S1067" s="155" t="str">
        <f t="shared" si="34"/>
        <v/>
      </c>
      <c r="T1067" s="116" t="str">
        <f t="shared" si="35"/>
        <v/>
      </c>
      <c r="U1067" s="189"/>
      <c r="V1067" s="189"/>
      <c r="W1067" s="191"/>
      <c r="X1067" s="190"/>
      <c r="Y1067" s="189"/>
      <c r="Z1067" s="191"/>
    </row>
    <row r="1068" spans="2:26">
      <c r="B1068" s="11" t="s">
        <v>317</v>
      </c>
      <c r="C1068" t="s">
        <v>308</v>
      </c>
      <c r="D1068" t="s">
        <v>47</v>
      </c>
      <c r="E1068">
        <v>6840</v>
      </c>
      <c r="F1068"/>
      <c r="G1068"/>
      <c r="H1068" s="155">
        <v>6625</v>
      </c>
      <c r="I1068" s="116" t="s">
        <v>459</v>
      </c>
      <c r="J1068" s="156" t="s">
        <v>459</v>
      </c>
      <c r="K1068" s="17"/>
      <c r="L1068"/>
      <c r="M1068" s="11"/>
      <c r="N1068" s="158" t="s">
        <v>49</v>
      </c>
      <c r="O1068" s="159" t="s">
        <v>49</v>
      </c>
      <c r="P1068" s="155">
        <v>215</v>
      </c>
      <c r="Q1068" s="116" t="s">
        <v>459</v>
      </c>
      <c r="R1068" s="116">
        <v>0</v>
      </c>
      <c r="S1068" s="155" t="str">
        <f t="shared" si="34"/>
        <v/>
      </c>
      <c r="T1068" s="116" t="str">
        <f t="shared" si="35"/>
        <v/>
      </c>
      <c r="U1068" s="189"/>
      <c r="V1068" s="189"/>
      <c r="W1068" s="191"/>
      <c r="X1068" s="190"/>
      <c r="Y1068" s="189"/>
      <c r="Z1068" s="191"/>
    </row>
    <row r="1069" spans="2:26">
      <c r="B1069" s="11" t="s">
        <v>317</v>
      </c>
      <c r="C1069" t="s">
        <v>308</v>
      </c>
      <c r="D1069" t="s">
        <v>48</v>
      </c>
      <c r="E1069">
        <v>6440</v>
      </c>
      <c r="F1069"/>
      <c r="G1069"/>
      <c r="H1069" s="155">
        <v>6235</v>
      </c>
      <c r="I1069" s="116" t="s">
        <v>459</v>
      </c>
      <c r="J1069" s="156" t="s">
        <v>459</v>
      </c>
      <c r="K1069" s="17"/>
      <c r="L1069"/>
      <c r="M1069" s="11"/>
      <c r="N1069" s="158" t="s">
        <v>49</v>
      </c>
      <c r="O1069" s="159" t="s">
        <v>49</v>
      </c>
      <c r="P1069" s="155">
        <v>205</v>
      </c>
      <c r="Q1069" s="116" t="s">
        <v>459</v>
      </c>
      <c r="R1069" s="116">
        <v>0</v>
      </c>
      <c r="S1069" s="155" t="str">
        <f t="shared" si="34"/>
        <v/>
      </c>
      <c r="T1069" s="116" t="str">
        <f t="shared" si="35"/>
        <v/>
      </c>
      <c r="U1069" s="189"/>
      <c r="V1069" s="189"/>
      <c r="W1069" s="191"/>
      <c r="X1069" s="190"/>
      <c r="Y1069" s="189"/>
      <c r="Z1069" s="191"/>
    </row>
    <row r="1070" spans="2:26">
      <c r="B1070" s="11" t="s">
        <v>318</v>
      </c>
      <c r="C1070" t="s">
        <v>308</v>
      </c>
      <c r="D1070" t="s">
        <v>151</v>
      </c>
      <c r="E1070">
        <v>5950</v>
      </c>
      <c r="F1070"/>
      <c r="G1070"/>
      <c r="H1070" s="155">
        <v>5787</v>
      </c>
      <c r="I1070" s="116" t="s">
        <v>459</v>
      </c>
      <c r="J1070" s="156" t="s">
        <v>459</v>
      </c>
      <c r="K1070" s="17">
        <v>-3492</v>
      </c>
      <c r="L1070">
        <v>-3492</v>
      </c>
      <c r="M1070" s="11">
        <v>-3352</v>
      </c>
      <c r="N1070" s="158" t="s">
        <v>40</v>
      </c>
      <c r="O1070" s="159" t="s">
        <v>40</v>
      </c>
      <c r="P1070" s="155">
        <v>163</v>
      </c>
      <c r="Q1070" s="116" t="s">
        <v>459</v>
      </c>
      <c r="R1070" s="116">
        <v>0</v>
      </c>
      <c r="S1070" s="155" t="str">
        <f t="shared" si="34"/>
        <v/>
      </c>
      <c r="T1070" s="116" t="str">
        <f t="shared" si="35"/>
        <v/>
      </c>
      <c r="U1070" s="189"/>
      <c r="V1070" s="189"/>
      <c r="W1070" s="191"/>
      <c r="X1070" s="190" t="s">
        <v>5</v>
      </c>
      <c r="Y1070" s="189">
        <v>1875</v>
      </c>
      <c r="Z1070" s="191" t="s">
        <v>319</v>
      </c>
    </row>
    <row r="1071" spans="2:26">
      <c r="B1071" s="11" t="s">
        <v>318</v>
      </c>
      <c r="C1071" t="s">
        <v>308</v>
      </c>
      <c r="D1071" t="s">
        <v>155</v>
      </c>
      <c r="E1071">
        <v>5950</v>
      </c>
      <c r="F1071"/>
      <c r="G1071"/>
      <c r="H1071" s="155">
        <v>5787</v>
      </c>
      <c r="I1071" s="116" t="s">
        <v>459</v>
      </c>
      <c r="J1071" s="156" t="s">
        <v>459</v>
      </c>
      <c r="K1071" s="17">
        <v>-3492</v>
      </c>
      <c r="L1071">
        <v>-3492</v>
      </c>
      <c r="M1071" s="11">
        <v>-3352</v>
      </c>
      <c r="N1071" s="158" t="s">
        <v>40</v>
      </c>
      <c r="O1071" s="159" t="s">
        <v>40</v>
      </c>
      <c r="P1071" s="155">
        <v>163</v>
      </c>
      <c r="Q1071" s="116" t="s">
        <v>459</v>
      </c>
      <c r="R1071" s="116">
        <v>0</v>
      </c>
      <c r="S1071" s="155" t="str">
        <f t="shared" si="34"/>
        <v/>
      </c>
      <c r="T1071" s="116" t="str">
        <f t="shared" si="35"/>
        <v/>
      </c>
      <c r="U1071" s="189"/>
      <c r="V1071" s="189"/>
      <c r="W1071" s="191"/>
      <c r="X1071" s="190"/>
      <c r="Y1071" s="189"/>
      <c r="Z1071" s="191"/>
    </row>
    <row r="1072" spans="2:26">
      <c r="B1072" s="11" t="s">
        <v>318</v>
      </c>
      <c r="C1072" t="s">
        <v>308</v>
      </c>
      <c r="D1072" t="s">
        <v>156</v>
      </c>
      <c r="E1072">
        <v>5950</v>
      </c>
      <c r="F1072"/>
      <c r="G1072"/>
      <c r="H1072" s="155">
        <v>5787</v>
      </c>
      <c r="I1072" s="116" t="s">
        <v>459</v>
      </c>
      <c r="J1072" s="156" t="s">
        <v>459</v>
      </c>
      <c r="K1072" s="17">
        <v>-3492</v>
      </c>
      <c r="L1072">
        <v>-3492</v>
      </c>
      <c r="M1072" s="11">
        <v>-3352</v>
      </c>
      <c r="N1072" s="158" t="s">
        <v>40</v>
      </c>
      <c r="O1072" s="159" t="s">
        <v>40</v>
      </c>
      <c r="P1072" s="155">
        <v>163</v>
      </c>
      <c r="Q1072" s="116" t="s">
        <v>459</v>
      </c>
      <c r="R1072" s="116">
        <v>0</v>
      </c>
      <c r="S1072" s="155" t="str">
        <f t="shared" si="34"/>
        <v/>
      </c>
      <c r="T1072" s="116" t="str">
        <f t="shared" si="35"/>
        <v/>
      </c>
      <c r="U1072" s="189"/>
      <c r="V1072" s="189"/>
      <c r="W1072" s="191"/>
      <c r="X1072" s="190"/>
      <c r="Y1072" s="189"/>
      <c r="Z1072" s="191"/>
    </row>
    <row r="1073" spans="2:26">
      <c r="B1073" s="11" t="s">
        <v>318</v>
      </c>
      <c r="C1073" t="s">
        <v>308</v>
      </c>
      <c r="D1073" t="s">
        <v>157</v>
      </c>
      <c r="E1073">
        <v>5356</v>
      </c>
      <c r="F1073"/>
      <c r="G1073"/>
      <c r="H1073" s="155">
        <v>5243</v>
      </c>
      <c r="I1073" s="116" t="s">
        <v>459</v>
      </c>
      <c r="J1073" s="156" t="s">
        <v>459</v>
      </c>
      <c r="K1073" s="17">
        <v>-2163</v>
      </c>
      <c r="L1073">
        <v>-2163</v>
      </c>
      <c r="M1073" s="11">
        <v>-2073</v>
      </c>
      <c r="N1073" s="158" t="s">
        <v>40</v>
      </c>
      <c r="O1073" s="159" t="s">
        <v>40</v>
      </c>
      <c r="P1073" s="155">
        <v>113</v>
      </c>
      <c r="Q1073" s="116" t="s">
        <v>459</v>
      </c>
      <c r="R1073" s="116">
        <v>0</v>
      </c>
      <c r="S1073" s="155" t="str">
        <f t="shared" si="34"/>
        <v/>
      </c>
      <c r="T1073" s="116" t="str">
        <f t="shared" si="35"/>
        <v/>
      </c>
      <c r="U1073" s="189"/>
      <c r="V1073" s="189"/>
      <c r="W1073" s="191"/>
      <c r="X1073" s="190"/>
      <c r="Y1073" s="189"/>
      <c r="Z1073" s="191"/>
    </row>
    <row r="1074" spans="2:26">
      <c r="B1074" s="11" t="s">
        <v>318</v>
      </c>
      <c r="C1074" t="s">
        <v>308</v>
      </c>
      <c r="D1074" t="s">
        <v>158</v>
      </c>
      <c r="E1074">
        <v>5356</v>
      </c>
      <c r="F1074"/>
      <c r="G1074"/>
      <c r="H1074" s="155">
        <v>5243</v>
      </c>
      <c r="I1074" s="116" t="s">
        <v>459</v>
      </c>
      <c r="J1074" s="156" t="s">
        <v>459</v>
      </c>
      <c r="K1074" s="17">
        <v>-2163</v>
      </c>
      <c r="L1074">
        <v>-2163</v>
      </c>
      <c r="M1074" s="11">
        <v>-2073</v>
      </c>
      <c r="N1074" s="158" t="s">
        <v>40</v>
      </c>
      <c r="O1074" s="159" t="s">
        <v>40</v>
      </c>
      <c r="P1074" s="155">
        <v>113</v>
      </c>
      <c r="Q1074" s="116" t="s">
        <v>459</v>
      </c>
      <c r="R1074" s="116">
        <v>0</v>
      </c>
      <c r="S1074" s="155" t="str">
        <f t="shared" si="34"/>
        <v/>
      </c>
      <c r="T1074" s="116" t="str">
        <f t="shared" si="35"/>
        <v/>
      </c>
      <c r="U1074" s="189"/>
      <c r="V1074" s="189"/>
      <c r="W1074" s="191"/>
      <c r="X1074" s="190"/>
      <c r="Y1074" s="189"/>
      <c r="Z1074" s="191"/>
    </row>
    <row r="1075" spans="2:26">
      <c r="B1075" s="11" t="s">
        <v>318</v>
      </c>
      <c r="C1075" t="s">
        <v>308</v>
      </c>
      <c r="D1075" t="s">
        <v>159</v>
      </c>
      <c r="E1075">
        <v>5356</v>
      </c>
      <c r="F1075"/>
      <c r="G1075"/>
      <c r="H1075" s="155">
        <v>5243</v>
      </c>
      <c r="I1075" s="116" t="s">
        <v>459</v>
      </c>
      <c r="J1075" s="156" t="s">
        <v>459</v>
      </c>
      <c r="K1075" s="17">
        <v>-2163</v>
      </c>
      <c r="L1075">
        <v>-2163</v>
      </c>
      <c r="M1075" s="11">
        <v>-2073</v>
      </c>
      <c r="N1075" s="158" t="s">
        <v>40</v>
      </c>
      <c r="O1075" s="159" t="s">
        <v>40</v>
      </c>
      <c r="P1075" s="155">
        <v>113</v>
      </c>
      <c r="Q1075" s="116" t="s">
        <v>459</v>
      </c>
      <c r="R1075" s="116">
        <v>0</v>
      </c>
      <c r="S1075" s="155" t="str">
        <f t="shared" si="34"/>
        <v/>
      </c>
      <c r="T1075" s="116" t="str">
        <f t="shared" si="35"/>
        <v/>
      </c>
      <c r="U1075" s="189"/>
      <c r="V1075" s="189"/>
      <c r="W1075" s="191"/>
      <c r="X1075" s="190"/>
      <c r="Y1075" s="189"/>
      <c r="Z1075" s="191"/>
    </row>
    <row r="1076" spans="2:26">
      <c r="B1076" s="11" t="s">
        <v>318</v>
      </c>
      <c r="C1076" t="s">
        <v>308</v>
      </c>
      <c r="D1076" t="s">
        <v>160</v>
      </c>
      <c r="E1076">
        <v>5356</v>
      </c>
      <c r="F1076"/>
      <c r="G1076"/>
      <c r="H1076" s="155">
        <v>5243</v>
      </c>
      <c r="I1076" s="116" t="s">
        <v>459</v>
      </c>
      <c r="J1076" s="156" t="s">
        <v>459</v>
      </c>
      <c r="K1076" s="17">
        <v>-2163</v>
      </c>
      <c r="L1076">
        <v>-2163</v>
      </c>
      <c r="M1076" s="11">
        <v>-2073</v>
      </c>
      <c r="N1076" s="158" t="s">
        <v>40</v>
      </c>
      <c r="O1076" s="159" t="s">
        <v>40</v>
      </c>
      <c r="P1076" s="155">
        <v>113</v>
      </c>
      <c r="Q1076" s="116" t="s">
        <v>459</v>
      </c>
      <c r="R1076" s="116">
        <v>0</v>
      </c>
      <c r="S1076" s="155" t="str">
        <f t="shared" si="34"/>
        <v/>
      </c>
      <c r="T1076" s="116" t="str">
        <f t="shared" si="35"/>
        <v/>
      </c>
      <c r="U1076" s="189"/>
      <c r="V1076" s="189"/>
      <c r="W1076" s="191"/>
      <c r="X1076" s="190"/>
      <c r="Y1076" s="189"/>
      <c r="Z1076" s="191"/>
    </row>
    <row r="1077" spans="2:26" ht="24">
      <c r="B1077" s="11" t="s">
        <v>318</v>
      </c>
      <c r="C1077" t="s">
        <v>308</v>
      </c>
      <c r="D1077" t="s">
        <v>161</v>
      </c>
      <c r="E1077">
        <v>4670</v>
      </c>
      <c r="F1077"/>
      <c r="G1077"/>
      <c r="H1077" s="155">
        <v>4631</v>
      </c>
      <c r="I1077" s="116" t="s">
        <v>459</v>
      </c>
      <c r="J1077" s="156" t="s">
        <v>459</v>
      </c>
      <c r="K1077" s="17">
        <v>-1387</v>
      </c>
      <c r="L1077">
        <v>-1387</v>
      </c>
      <c r="M1077" s="11">
        <v>-1358</v>
      </c>
      <c r="N1077" s="158" t="s">
        <v>164</v>
      </c>
      <c r="O1077" s="159" t="s">
        <v>164</v>
      </c>
      <c r="P1077" s="155">
        <v>39</v>
      </c>
      <c r="Q1077" s="116" t="s">
        <v>459</v>
      </c>
      <c r="R1077" s="116">
        <v>0</v>
      </c>
      <c r="S1077" s="155" t="str">
        <f t="shared" si="34"/>
        <v/>
      </c>
      <c r="T1077" s="116" t="str">
        <f t="shared" si="35"/>
        <v/>
      </c>
      <c r="U1077" s="189"/>
      <c r="V1077" s="189"/>
      <c r="W1077" s="191"/>
      <c r="X1077" s="190"/>
      <c r="Y1077" s="189"/>
      <c r="Z1077" s="191"/>
    </row>
    <row r="1078" spans="2:26" ht="24">
      <c r="B1078" s="11" t="s">
        <v>318</v>
      </c>
      <c r="C1078" t="s">
        <v>308</v>
      </c>
      <c r="D1078" t="s">
        <v>162</v>
      </c>
      <c r="E1078">
        <v>4670</v>
      </c>
      <c r="F1078"/>
      <c r="G1078"/>
      <c r="H1078" s="155">
        <v>4631</v>
      </c>
      <c r="I1078" s="116" t="s">
        <v>459</v>
      </c>
      <c r="J1078" s="156" t="s">
        <v>459</v>
      </c>
      <c r="K1078" s="17">
        <v>-1387</v>
      </c>
      <c r="L1078">
        <v>-1387</v>
      </c>
      <c r="M1078" s="11">
        <v>-1358</v>
      </c>
      <c r="N1078" s="158" t="s">
        <v>164</v>
      </c>
      <c r="O1078" s="159" t="s">
        <v>164</v>
      </c>
      <c r="P1078" s="155">
        <v>39</v>
      </c>
      <c r="Q1078" s="116" t="s">
        <v>459</v>
      </c>
      <c r="R1078" s="116">
        <v>0</v>
      </c>
      <c r="S1078" s="155" t="str">
        <f t="shared" si="34"/>
        <v/>
      </c>
      <c r="T1078" s="116" t="str">
        <f t="shared" si="35"/>
        <v/>
      </c>
      <c r="U1078" s="189"/>
      <c r="V1078" s="189"/>
      <c r="W1078" s="191"/>
      <c r="X1078" s="190"/>
      <c r="Y1078" s="189"/>
      <c r="Z1078" s="191"/>
    </row>
    <row r="1079" spans="2:26">
      <c r="B1079" s="11" t="s">
        <v>318</v>
      </c>
      <c r="C1079" t="s">
        <v>308</v>
      </c>
      <c r="D1079" t="s">
        <v>163</v>
      </c>
      <c r="E1079">
        <v>6154</v>
      </c>
      <c r="F1079"/>
      <c r="G1079"/>
      <c r="H1079" s="155">
        <v>5995</v>
      </c>
      <c r="I1079" s="116" t="s">
        <v>459</v>
      </c>
      <c r="J1079" s="156" t="s">
        <v>459</v>
      </c>
      <c r="K1079" s="17">
        <v>-2112</v>
      </c>
      <c r="L1079">
        <v>-2112</v>
      </c>
      <c r="M1079" s="11">
        <v>-1988</v>
      </c>
      <c r="N1079" s="158" t="s">
        <v>40</v>
      </c>
      <c r="O1079" s="159" t="s">
        <v>40</v>
      </c>
      <c r="P1079" s="155">
        <v>159</v>
      </c>
      <c r="Q1079" s="116" t="s">
        <v>459</v>
      </c>
      <c r="R1079" s="116">
        <v>0</v>
      </c>
      <c r="S1079" s="155" t="str">
        <f t="shared" si="34"/>
        <v/>
      </c>
      <c r="T1079" s="116" t="str">
        <f t="shared" si="35"/>
        <v/>
      </c>
      <c r="U1079" s="189"/>
      <c r="V1079" s="189"/>
      <c r="W1079" s="191"/>
      <c r="X1079" s="190"/>
      <c r="Y1079" s="189"/>
      <c r="Z1079" s="191"/>
    </row>
    <row r="1080" spans="2:26">
      <c r="B1080" s="11" t="s">
        <v>318</v>
      </c>
      <c r="C1080" t="s">
        <v>308</v>
      </c>
      <c r="D1080" t="s">
        <v>165</v>
      </c>
      <c r="E1080">
        <v>6154</v>
      </c>
      <c r="F1080"/>
      <c r="G1080"/>
      <c r="H1080" s="155">
        <v>5995</v>
      </c>
      <c r="I1080" s="116" t="s">
        <v>459</v>
      </c>
      <c r="J1080" s="156" t="s">
        <v>459</v>
      </c>
      <c r="K1080" s="17">
        <v>-2112</v>
      </c>
      <c r="L1080">
        <v>-2112</v>
      </c>
      <c r="M1080" s="11">
        <v>-1988</v>
      </c>
      <c r="N1080" s="158" t="s">
        <v>40</v>
      </c>
      <c r="O1080" s="159" t="s">
        <v>40</v>
      </c>
      <c r="P1080" s="155">
        <v>159</v>
      </c>
      <c r="Q1080" s="116" t="s">
        <v>459</v>
      </c>
      <c r="R1080" s="116">
        <v>0</v>
      </c>
      <c r="S1080" s="155" t="str">
        <f t="shared" si="34"/>
        <v/>
      </c>
      <c r="T1080" s="116" t="str">
        <f t="shared" si="35"/>
        <v/>
      </c>
      <c r="U1080" s="189"/>
      <c r="V1080" s="189"/>
      <c r="W1080" s="191"/>
      <c r="X1080" s="190"/>
      <c r="Y1080" s="189"/>
      <c r="Z1080" s="191"/>
    </row>
    <row r="1081" spans="2:26">
      <c r="B1081" s="11" t="s">
        <v>318</v>
      </c>
      <c r="C1081" t="s">
        <v>308</v>
      </c>
      <c r="D1081" t="s">
        <v>166</v>
      </c>
      <c r="E1081">
        <v>6154</v>
      </c>
      <c r="F1081"/>
      <c r="G1081"/>
      <c r="H1081" s="155">
        <v>5995</v>
      </c>
      <c r="I1081" s="116" t="s">
        <v>459</v>
      </c>
      <c r="J1081" s="156" t="s">
        <v>459</v>
      </c>
      <c r="K1081" s="17">
        <v>-2112</v>
      </c>
      <c r="L1081">
        <v>-2112</v>
      </c>
      <c r="M1081" s="11">
        <v>-1988</v>
      </c>
      <c r="N1081" s="158" t="s">
        <v>40</v>
      </c>
      <c r="O1081" s="159" t="s">
        <v>40</v>
      </c>
      <c r="P1081" s="155">
        <v>159</v>
      </c>
      <c r="Q1081" s="116" t="s">
        <v>459</v>
      </c>
      <c r="R1081" s="116">
        <v>0</v>
      </c>
      <c r="S1081" s="155" t="str">
        <f t="shared" si="34"/>
        <v/>
      </c>
      <c r="T1081" s="116" t="str">
        <f t="shared" si="35"/>
        <v/>
      </c>
      <c r="U1081" s="189"/>
      <c r="V1081" s="189"/>
      <c r="W1081" s="191"/>
      <c r="X1081" s="190"/>
      <c r="Y1081" s="189"/>
      <c r="Z1081" s="191"/>
    </row>
    <row r="1082" spans="2:26">
      <c r="B1082" s="11" t="s">
        <v>318</v>
      </c>
      <c r="C1082" t="s">
        <v>308</v>
      </c>
      <c r="D1082" t="s">
        <v>29</v>
      </c>
      <c r="E1082">
        <v>6198</v>
      </c>
      <c r="F1082"/>
      <c r="G1082"/>
      <c r="H1082" s="155">
        <v>6035</v>
      </c>
      <c r="I1082" s="116" t="s">
        <v>459</v>
      </c>
      <c r="J1082" s="156" t="s">
        <v>459</v>
      </c>
      <c r="K1082" s="17">
        <v>-3485</v>
      </c>
      <c r="L1082">
        <v>-3485</v>
      </c>
      <c r="M1082" s="11">
        <v>-3347</v>
      </c>
      <c r="N1082" s="158" t="s">
        <v>40</v>
      </c>
      <c r="O1082" s="159" t="s">
        <v>40</v>
      </c>
      <c r="P1082" s="155">
        <v>163</v>
      </c>
      <c r="Q1082" s="116" t="s">
        <v>459</v>
      </c>
      <c r="R1082" s="116">
        <v>0</v>
      </c>
      <c r="S1082" s="155" t="str">
        <f t="shared" si="34"/>
        <v/>
      </c>
      <c r="T1082" s="116" t="str">
        <f t="shared" si="35"/>
        <v/>
      </c>
      <c r="U1082" s="189"/>
      <c r="V1082" s="189"/>
      <c r="W1082" s="191"/>
      <c r="X1082" s="190"/>
      <c r="Y1082" s="189"/>
      <c r="Z1082" s="191"/>
    </row>
    <row r="1083" spans="2:26">
      <c r="B1083" s="11" t="s">
        <v>318</v>
      </c>
      <c r="C1083" t="s">
        <v>308</v>
      </c>
      <c r="D1083" t="s">
        <v>32</v>
      </c>
      <c r="E1083">
        <v>6198</v>
      </c>
      <c r="F1083"/>
      <c r="G1083"/>
      <c r="H1083" s="155">
        <v>6035</v>
      </c>
      <c r="I1083" s="116" t="s">
        <v>459</v>
      </c>
      <c r="J1083" s="156" t="s">
        <v>459</v>
      </c>
      <c r="K1083" s="17">
        <v>-3485</v>
      </c>
      <c r="L1083">
        <v>-3485</v>
      </c>
      <c r="M1083" s="11">
        <v>-3347</v>
      </c>
      <c r="N1083" s="158" t="s">
        <v>40</v>
      </c>
      <c r="O1083" s="159" t="s">
        <v>40</v>
      </c>
      <c r="P1083" s="155">
        <v>163</v>
      </c>
      <c r="Q1083" s="116" t="s">
        <v>459</v>
      </c>
      <c r="R1083" s="116">
        <v>0</v>
      </c>
      <c r="S1083" s="155" t="str">
        <f t="shared" si="34"/>
        <v/>
      </c>
      <c r="T1083" s="116" t="str">
        <f t="shared" si="35"/>
        <v/>
      </c>
      <c r="U1083" s="189"/>
      <c r="V1083" s="189"/>
      <c r="W1083" s="191"/>
      <c r="X1083" s="190"/>
      <c r="Y1083" s="189"/>
      <c r="Z1083" s="191"/>
    </row>
    <row r="1084" spans="2:26">
      <c r="B1084" s="11" t="s">
        <v>318</v>
      </c>
      <c r="C1084" t="s">
        <v>308</v>
      </c>
      <c r="D1084" t="s">
        <v>34</v>
      </c>
      <c r="E1084">
        <v>6198</v>
      </c>
      <c r="F1084"/>
      <c r="G1084"/>
      <c r="H1084" s="155">
        <v>6035</v>
      </c>
      <c r="I1084" s="116" t="s">
        <v>459</v>
      </c>
      <c r="J1084" s="156" t="s">
        <v>459</v>
      </c>
      <c r="K1084" s="17">
        <v>-3485</v>
      </c>
      <c r="L1084">
        <v>-3485</v>
      </c>
      <c r="M1084" s="11">
        <v>-3347</v>
      </c>
      <c r="N1084" s="158" t="s">
        <v>40</v>
      </c>
      <c r="O1084" s="159" t="s">
        <v>40</v>
      </c>
      <c r="P1084" s="155">
        <v>163</v>
      </c>
      <c r="Q1084" s="116" t="s">
        <v>459</v>
      </c>
      <c r="R1084" s="116">
        <v>0</v>
      </c>
      <c r="S1084" s="155" t="str">
        <f t="shared" si="34"/>
        <v/>
      </c>
      <c r="T1084" s="116" t="str">
        <f t="shared" si="35"/>
        <v/>
      </c>
      <c r="U1084" s="189"/>
      <c r="V1084" s="189"/>
      <c r="W1084" s="191"/>
      <c r="X1084" s="190"/>
      <c r="Y1084" s="189"/>
      <c r="Z1084" s="191"/>
    </row>
    <row r="1085" spans="2:26">
      <c r="B1085" s="11" t="s">
        <v>318</v>
      </c>
      <c r="C1085" t="s">
        <v>308</v>
      </c>
      <c r="D1085" t="s">
        <v>35</v>
      </c>
      <c r="E1085">
        <v>6214</v>
      </c>
      <c r="F1085"/>
      <c r="G1085"/>
      <c r="H1085" s="155">
        <v>6050</v>
      </c>
      <c r="I1085" s="116" t="s">
        <v>459</v>
      </c>
      <c r="J1085" s="156" t="s">
        <v>459</v>
      </c>
      <c r="K1085" s="17">
        <v>-3588</v>
      </c>
      <c r="L1085">
        <v>-3588</v>
      </c>
      <c r="M1085" s="11">
        <v>-3448</v>
      </c>
      <c r="N1085" s="158" t="s">
        <v>40</v>
      </c>
      <c r="O1085" s="159" t="s">
        <v>40</v>
      </c>
      <c r="P1085" s="155">
        <v>164</v>
      </c>
      <c r="Q1085" s="116" t="s">
        <v>459</v>
      </c>
      <c r="R1085" s="116">
        <v>0</v>
      </c>
      <c r="S1085" s="155" t="str">
        <f t="shared" si="34"/>
        <v/>
      </c>
      <c r="T1085" s="116" t="str">
        <f t="shared" si="35"/>
        <v/>
      </c>
      <c r="U1085" s="189"/>
      <c r="V1085" s="189"/>
      <c r="W1085" s="191"/>
      <c r="X1085" s="190"/>
      <c r="Y1085" s="189"/>
      <c r="Z1085" s="191"/>
    </row>
    <row r="1086" spans="2:26">
      <c r="B1086" s="11" t="s">
        <v>318</v>
      </c>
      <c r="C1086" t="s">
        <v>308</v>
      </c>
      <c r="D1086" t="s">
        <v>37</v>
      </c>
      <c r="E1086">
        <v>6214</v>
      </c>
      <c r="F1086"/>
      <c r="G1086"/>
      <c r="H1086" s="155">
        <v>6050</v>
      </c>
      <c r="I1086" s="116" t="s">
        <v>459</v>
      </c>
      <c r="J1086" s="156" t="s">
        <v>459</v>
      </c>
      <c r="K1086" s="17">
        <v>-3588</v>
      </c>
      <c r="L1086">
        <v>-3588</v>
      </c>
      <c r="M1086" s="11">
        <v>-3448</v>
      </c>
      <c r="N1086" s="158" t="s">
        <v>40</v>
      </c>
      <c r="O1086" s="159" t="s">
        <v>40</v>
      </c>
      <c r="P1086" s="155">
        <v>164</v>
      </c>
      <c r="Q1086" s="116" t="s">
        <v>459</v>
      </c>
      <c r="R1086" s="116">
        <v>0</v>
      </c>
      <c r="S1086" s="155" t="str">
        <f t="shared" si="34"/>
        <v/>
      </c>
      <c r="T1086" s="116" t="str">
        <f t="shared" si="35"/>
        <v/>
      </c>
      <c r="U1086" s="189"/>
      <c r="V1086" s="189"/>
      <c r="W1086" s="191"/>
      <c r="X1086" s="190"/>
      <c r="Y1086" s="189"/>
      <c r="Z1086" s="191"/>
    </row>
    <row r="1087" spans="2:26">
      <c r="B1087" s="11" t="s">
        <v>318</v>
      </c>
      <c r="C1087" t="s">
        <v>308</v>
      </c>
      <c r="D1087" t="s">
        <v>38</v>
      </c>
      <c r="E1087">
        <v>6214</v>
      </c>
      <c r="F1087"/>
      <c r="G1087"/>
      <c r="H1087" s="155">
        <v>6050</v>
      </c>
      <c r="I1087" s="116" t="s">
        <v>459</v>
      </c>
      <c r="J1087" s="156" t="s">
        <v>459</v>
      </c>
      <c r="K1087" s="17">
        <v>-3588</v>
      </c>
      <c r="L1087">
        <v>-3588</v>
      </c>
      <c r="M1087" s="11">
        <v>-3448</v>
      </c>
      <c r="N1087" s="158" t="s">
        <v>40</v>
      </c>
      <c r="O1087" s="159" t="s">
        <v>40</v>
      </c>
      <c r="P1087" s="155">
        <v>164</v>
      </c>
      <c r="Q1087" s="116" t="s">
        <v>459</v>
      </c>
      <c r="R1087" s="116">
        <v>0</v>
      </c>
      <c r="S1087" s="155" t="str">
        <f t="shared" si="34"/>
        <v/>
      </c>
      <c r="T1087" s="116" t="str">
        <f t="shared" si="35"/>
        <v/>
      </c>
      <c r="U1087" s="189"/>
      <c r="V1087" s="189"/>
      <c r="W1087" s="191"/>
      <c r="X1087" s="190"/>
      <c r="Y1087" s="189"/>
      <c r="Z1087" s="191"/>
    </row>
    <row r="1088" spans="2:26" ht="24">
      <c r="B1088" s="11" t="s">
        <v>318</v>
      </c>
      <c r="C1088" t="s">
        <v>308</v>
      </c>
      <c r="D1088" t="s">
        <v>39</v>
      </c>
      <c r="E1088">
        <v>4670</v>
      </c>
      <c r="F1088"/>
      <c r="G1088"/>
      <c r="H1088" s="155">
        <v>4631</v>
      </c>
      <c r="I1088" s="116" t="s">
        <v>459</v>
      </c>
      <c r="J1088" s="156" t="s">
        <v>459</v>
      </c>
      <c r="K1088" s="17">
        <v>-2162</v>
      </c>
      <c r="L1088">
        <v>-2162</v>
      </c>
      <c r="M1088" s="11">
        <v>-2130</v>
      </c>
      <c r="N1088" s="158" t="s">
        <v>164</v>
      </c>
      <c r="O1088" s="159" t="s">
        <v>164</v>
      </c>
      <c r="P1088" s="155">
        <v>39</v>
      </c>
      <c r="Q1088" s="116" t="s">
        <v>459</v>
      </c>
      <c r="R1088" s="116">
        <v>0</v>
      </c>
      <c r="S1088" s="155" t="str">
        <f t="shared" si="34"/>
        <v/>
      </c>
      <c r="T1088" s="116" t="str">
        <f t="shared" si="35"/>
        <v/>
      </c>
      <c r="U1088" s="189"/>
      <c r="V1088" s="189"/>
      <c r="W1088" s="191"/>
      <c r="X1088" s="190"/>
      <c r="Y1088" s="189"/>
      <c r="Z1088" s="191"/>
    </row>
    <row r="1089" spans="2:26" ht="24">
      <c r="B1089" s="11" t="s">
        <v>318</v>
      </c>
      <c r="C1089" t="s">
        <v>308</v>
      </c>
      <c r="D1089" t="s">
        <v>43</v>
      </c>
      <c r="E1089">
        <v>4670</v>
      </c>
      <c r="F1089"/>
      <c r="G1089"/>
      <c r="H1089" s="155">
        <v>4631</v>
      </c>
      <c r="I1089" s="116" t="s">
        <v>459</v>
      </c>
      <c r="J1089" s="156" t="s">
        <v>459</v>
      </c>
      <c r="K1089" s="17">
        <v>-2162</v>
      </c>
      <c r="L1089">
        <v>-2162</v>
      </c>
      <c r="M1089" s="11">
        <v>-2130</v>
      </c>
      <c r="N1089" s="158" t="s">
        <v>164</v>
      </c>
      <c r="O1089" s="159" t="s">
        <v>164</v>
      </c>
      <c r="P1089" s="155">
        <v>39</v>
      </c>
      <c r="Q1089" s="116" t="s">
        <v>459</v>
      </c>
      <c r="R1089" s="116">
        <v>0</v>
      </c>
      <c r="S1089" s="155" t="str">
        <f t="shared" si="34"/>
        <v/>
      </c>
      <c r="T1089" s="116" t="str">
        <f t="shared" si="35"/>
        <v/>
      </c>
      <c r="U1089" s="189"/>
      <c r="V1089" s="189"/>
      <c r="W1089" s="191"/>
      <c r="X1089" s="190"/>
      <c r="Y1089" s="189"/>
      <c r="Z1089" s="191"/>
    </row>
    <row r="1090" spans="2:26" ht="24">
      <c r="B1090" s="11" t="s">
        <v>318</v>
      </c>
      <c r="C1090" t="s">
        <v>308</v>
      </c>
      <c r="D1090" t="s">
        <v>45</v>
      </c>
      <c r="E1090">
        <v>4670</v>
      </c>
      <c r="F1090"/>
      <c r="G1090"/>
      <c r="H1090" s="155">
        <v>4631</v>
      </c>
      <c r="I1090" s="116" t="s">
        <v>459</v>
      </c>
      <c r="J1090" s="156" t="s">
        <v>459</v>
      </c>
      <c r="K1090" s="17">
        <v>-2162</v>
      </c>
      <c r="L1090">
        <v>-2162</v>
      </c>
      <c r="M1090" s="11">
        <v>-2130</v>
      </c>
      <c r="N1090" s="158" t="s">
        <v>164</v>
      </c>
      <c r="O1090" s="159" t="s">
        <v>164</v>
      </c>
      <c r="P1090" s="155">
        <v>39</v>
      </c>
      <c r="Q1090" s="116" t="s">
        <v>459</v>
      </c>
      <c r="R1090" s="116">
        <v>0</v>
      </c>
      <c r="S1090" s="155" t="str">
        <f t="shared" si="34"/>
        <v/>
      </c>
      <c r="T1090" s="116" t="str">
        <f t="shared" si="35"/>
        <v/>
      </c>
      <c r="U1090" s="189"/>
      <c r="V1090" s="189"/>
      <c r="W1090" s="191"/>
      <c r="X1090" s="190"/>
      <c r="Y1090" s="189"/>
      <c r="Z1090" s="191"/>
    </row>
    <row r="1091" spans="2:26">
      <c r="B1091" s="11" t="s">
        <v>318</v>
      </c>
      <c r="C1091" t="s">
        <v>308</v>
      </c>
      <c r="D1091" t="s">
        <v>46</v>
      </c>
      <c r="E1091">
        <v>6840</v>
      </c>
      <c r="F1091"/>
      <c r="G1091"/>
      <c r="H1091" s="155">
        <v>4631</v>
      </c>
      <c r="I1091" s="116" t="s">
        <v>459</v>
      </c>
      <c r="J1091" s="156" t="s">
        <v>459</v>
      </c>
      <c r="K1091" s="17"/>
      <c r="L1091"/>
      <c r="M1091" s="11"/>
      <c r="N1091" s="158" t="s">
        <v>49</v>
      </c>
      <c r="O1091" s="159" t="s">
        <v>41</v>
      </c>
      <c r="P1091" s="155">
        <v>2209</v>
      </c>
      <c r="Q1091" s="116" t="s">
        <v>459</v>
      </c>
      <c r="R1091" s="116">
        <v>0</v>
      </c>
      <c r="S1091" s="155" t="str">
        <f t="shared" si="34"/>
        <v/>
      </c>
      <c r="T1091" s="116" t="str">
        <f t="shared" si="35"/>
        <v/>
      </c>
      <c r="U1091" s="189" t="s">
        <v>135</v>
      </c>
      <c r="V1091" s="189">
        <v>4480</v>
      </c>
      <c r="W1091" s="191" t="s">
        <v>320</v>
      </c>
      <c r="X1091" s="190"/>
      <c r="Y1091" s="189"/>
      <c r="Z1091" s="191"/>
    </row>
    <row r="1092" spans="2:26">
      <c r="B1092" s="11" t="s">
        <v>318</v>
      </c>
      <c r="C1092" t="s">
        <v>308</v>
      </c>
      <c r="D1092" t="s">
        <v>47</v>
      </c>
      <c r="E1092">
        <v>6840</v>
      </c>
      <c r="F1092"/>
      <c r="G1092"/>
      <c r="H1092" s="155">
        <v>4631</v>
      </c>
      <c r="I1092" s="116" t="s">
        <v>459</v>
      </c>
      <c r="J1092" s="156" t="s">
        <v>459</v>
      </c>
      <c r="K1092" s="17"/>
      <c r="L1092"/>
      <c r="M1092" s="11"/>
      <c r="N1092" s="158" t="s">
        <v>49</v>
      </c>
      <c r="O1092" s="159" t="s">
        <v>41</v>
      </c>
      <c r="P1092" s="155">
        <v>2209</v>
      </c>
      <c r="Q1092" s="116" t="s">
        <v>459</v>
      </c>
      <c r="R1092" s="116">
        <v>0</v>
      </c>
      <c r="S1092" s="155" t="str">
        <f t="shared" si="34"/>
        <v/>
      </c>
      <c r="T1092" s="116" t="str">
        <f t="shared" si="35"/>
        <v/>
      </c>
      <c r="U1092" s="189" t="s">
        <v>135</v>
      </c>
      <c r="V1092" s="189">
        <v>4480</v>
      </c>
      <c r="W1092" s="191" t="s">
        <v>321</v>
      </c>
      <c r="X1092" s="190"/>
      <c r="Y1092" s="189"/>
      <c r="Z1092" s="191"/>
    </row>
    <row r="1093" spans="2:26">
      <c r="B1093" s="11" t="s">
        <v>318</v>
      </c>
      <c r="C1093" t="s">
        <v>308</v>
      </c>
      <c r="D1093" t="s">
        <v>48</v>
      </c>
      <c r="E1093">
        <v>6440</v>
      </c>
      <c r="F1093"/>
      <c r="G1093"/>
      <c r="H1093" s="155">
        <v>4249</v>
      </c>
      <c r="I1093" s="116" t="s">
        <v>459</v>
      </c>
      <c r="J1093" s="156" t="s">
        <v>459</v>
      </c>
      <c r="K1093" s="17"/>
      <c r="L1093"/>
      <c r="M1093" s="11"/>
      <c r="N1093" s="158" t="s">
        <v>49</v>
      </c>
      <c r="O1093" s="159" t="s">
        <v>41</v>
      </c>
      <c r="P1093" s="155">
        <v>2191</v>
      </c>
      <c r="Q1093" s="116" t="s">
        <v>459</v>
      </c>
      <c r="R1093" s="116">
        <v>0</v>
      </c>
      <c r="S1093" s="155" t="str">
        <f t="shared" si="34"/>
        <v/>
      </c>
      <c r="T1093" s="116" t="str">
        <f t="shared" si="35"/>
        <v/>
      </c>
      <c r="U1093" s="189" t="s">
        <v>135</v>
      </c>
      <c r="V1093" s="189">
        <v>4080</v>
      </c>
      <c r="W1093" s="191" t="s">
        <v>322</v>
      </c>
      <c r="X1093" s="190"/>
      <c r="Y1093" s="189"/>
      <c r="Z1093" s="191"/>
    </row>
    <row r="1094" spans="2:26">
      <c r="B1094" s="11" t="s">
        <v>323</v>
      </c>
      <c r="C1094" t="s">
        <v>308</v>
      </c>
      <c r="D1094" t="s">
        <v>151</v>
      </c>
      <c r="E1094">
        <v>4926</v>
      </c>
      <c r="F1094"/>
      <c r="G1094"/>
      <c r="H1094" s="155">
        <v>4850</v>
      </c>
      <c r="I1094" s="116" t="s">
        <v>459</v>
      </c>
      <c r="J1094" s="156" t="s">
        <v>459</v>
      </c>
      <c r="K1094" s="17">
        <v>-2552</v>
      </c>
      <c r="L1094">
        <v>-2552</v>
      </c>
      <c r="M1094" s="11">
        <v>-2487</v>
      </c>
      <c r="N1094" s="158" t="s">
        <v>40</v>
      </c>
      <c r="O1094" s="159" t="s">
        <v>40</v>
      </c>
      <c r="P1094" s="155">
        <v>76</v>
      </c>
      <c r="Q1094" s="116" t="s">
        <v>459</v>
      </c>
      <c r="R1094" s="116">
        <v>0</v>
      </c>
      <c r="S1094" s="155" t="str">
        <f t="shared" si="34"/>
        <v/>
      </c>
      <c r="T1094" s="116" t="str">
        <f t="shared" si="35"/>
        <v/>
      </c>
      <c r="U1094" s="189"/>
      <c r="V1094" s="189"/>
      <c r="W1094" s="191"/>
      <c r="X1094" s="190"/>
      <c r="Y1094" s="189"/>
      <c r="Z1094" s="191"/>
    </row>
    <row r="1095" spans="2:26">
      <c r="B1095" s="11" t="s">
        <v>323</v>
      </c>
      <c r="C1095" t="s">
        <v>308</v>
      </c>
      <c r="D1095" t="s">
        <v>155</v>
      </c>
      <c r="E1095">
        <v>4926</v>
      </c>
      <c r="F1095"/>
      <c r="G1095"/>
      <c r="H1095" s="155">
        <v>4850</v>
      </c>
      <c r="I1095" s="116" t="s">
        <v>459</v>
      </c>
      <c r="J1095" s="156" t="s">
        <v>459</v>
      </c>
      <c r="K1095" s="17">
        <v>-2552</v>
      </c>
      <c r="L1095">
        <v>-2552</v>
      </c>
      <c r="M1095" s="11">
        <v>-2487</v>
      </c>
      <c r="N1095" s="158" t="s">
        <v>40</v>
      </c>
      <c r="O1095" s="159" t="s">
        <v>40</v>
      </c>
      <c r="P1095" s="155">
        <v>76</v>
      </c>
      <c r="Q1095" s="116" t="s">
        <v>459</v>
      </c>
      <c r="R1095" s="116">
        <v>0</v>
      </c>
      <c r="S1095" s="155" t="str">
        <f t="shared" si="34"/>
        <v/>
      </c>
      <c r="T1095" s="116" t="str">
        <f t="shared" si="35"/>
        <v/>
      </c>
      <c r="U1095" s="189"/>
      <c r="V1095" s="189"/>
      <c r="W1095" s="191"/>
      <c r="X1095" s="190"/>
      <c r="Y1095" s="189"/>
      <c r="Z1095" s="191"/>
    </row>
    <row r="1096" spans="2:26">
      <c r="B1096" s="11" t="s">
        <v>323</v>
      </c>
      <c r="C1096" t="s">
        <v>308</v>
      </c>
      <c r="D1096" t="s">
        <v>156</v>
      </c>
      <c r="E1096">
        <v>4926</v>
      </c>
      <c r="F1096"/>
      <c r="G1096"/>
      <c r="H1096" s="155">
        <v>4850</v>
      </c>
      <c r="I1096" s="116" t="s">
        <v>459</v>
      </c>
      <c r="J1096" s="156" t="s">
        <v>459</v>
      </c>
      <c r="K1096" s="17">
        <v>-2552</v>
      </c>
      <c r="L1096">
        <v>-2552</v>
      </c>
      <c r="M1096" s="11">
        <v>-2487</v>
      </c>
      <c r="N1096" s="158" t="s">
        <v>40</v>
      </c>
      <c r="O1096" s="159" t="s">
        <v>40</v>
      </c>
      <c r="P1096" s="155">
        <v>76</v>
      </c>
      <c r="Q1096" s="116" t="s">
        <v>459</v>
      </c>
      <c r="R1096" s="116">
        <v>0</v>
      </c>
      <c r="S1096" s="155" t="str">
        <f t="shared" si="34"/>
        <v/>
      </c>
      <c r="T1096" s="116" t="str">
        <f t="shared" si="35"/>
        <v/>
      </c>
      <c r="U1096" s="189"/>
      <c r="V1096" s="189"/>
      <c r="W1096" s="191"/>
      <c r="X1096" s="190"/>
      <c r="Y1096" s="189"/>
      <c r="Z1096" s="191"/>
    </row>
    <row r="1097" spans="2:26">
      <c r="B1097" s="11" t="s">
        <v>323</v>
      </c>
      <c r="C1097" t="s">
        <v>308</v>
      </c>
      <c r="D1097" t="s">
        <v>157</v>
      </c>
      <c r="E1097">
        <v>5374</v>
      </c>
      <c r="F1097"/>
      <c r="G1097"/>
      <c r="H1097" s="155">
        <v>5260</v>
      </c>
      <c r="I1097" s="116" t="s">
        <v>459</v>
      </c>
      <c r="J1097" s="156" t="s">
        <v>459</v>
      </c>
      <c r="K1097" s="17">
        <v>-3306</v>
      </c>
      <c r="L1097">
        <v>-3306</v>
      </c>
      <c r="M1097" s="11">
        <v>-3205</v>
      </c>
      <c r="N1097" s="158" t="s">
        <v>40</v>
      </c>
      <c r="O1097" s="159" t="s">
        <v>40</v>
      </c>
      <c r="P1097" s="155">
        <v>114</v>
      </c>
      <c r="Q1097" s="116" t="s">
        <v>459</v>
      </c>
      <c r="R1097" s="116">
        <v>0</v>
      </c>
      <c r="S1097" s="155" t="str">
        <f t="shared" ref="S1097:S1160" si="36">IF(O1097="Smoothing ramp","Smoothing ramp","")</f>
        <v/>
      </c>
      <c r="T1097" s="116" t="str">
        <f t="shared" ref="T1097:T1160" si="37">IF(O1097="Smoothing ramp","Smoothing ramp","")</f>
        <v/>
      </c>
      <c r="U1097" s="189"/>
      <c r="V1097" s="189"/>
      <c r="W1097" s="191"/>
      <c r="X1097" s="190"/>
      <c r="Y1097" s="189"/>
      <c r="Z1097" s="191"/>
    </row>
    <row r="1098" spans="2:26">
      <c r="B1098" s="11" t="s">
        <v>323</v>
      </c>
      <c r="C1098" t="s">
        <v>308</v>
      </c>
      <c r="D1098" t="s">
        <v>158</v>
      </c>
      <c r="E1098">
        <v>5374</v>
      </c>
      <c r="F1098"/>
      <c r="G1098"/>
      <c r="H1098" s="155">
        <v>5260</v>
      </c>
      <c r="I1098" s="116" t="s">
        <v>459</v>
      </c>
      <c r="J1098" s="156" t="s">
        <v>459</v>
      </c>
      <c r="K1098" s="17">
        <v>-3306</v>
      </c>
      <c r="L1098">
        <v>-3306</v>
      </c>
      <c r="M1098" s="11">
        <v>-3205</v>
      </c>
      <c r="N1098" s="158" t="s">
        <v>40</v>
      </c>
      <c r="O1098" s="159" t="s">
        <v>40</v>
      </c>
      <c r="P1098" s="155">
        <v>114</v>
      </c>
      <c r="Q1098" s="116" t="s">
        <v>459</v>
      </c>
      <c r="R1098" s="116">
        <v>0</v>
      </c>
      <c r="S1098" s="155" t="str">
        <f t="shared" si="36"/>
        <v/>
      </c>
      <c r="T1098" s="116" t="str">
        <f t="shared" si="37"/>
        <v/>
      </c>
      <c r="U1098" s="189"/>
      <c r="V1098" s="189"/>
      <c r="W1098" s="191"/>
      <c r="X1098" s="190"/>
      <c r="Y1098" s="189"/>
      <c r="Z1098" s="191"/>
    </row>
    <row r="1099" spans="2:26">
      <c r="B1099" s="11" t="s">
        <v>323</v>
      </c>
      <c r="C1099" t="s">
        <v>308</v>
      </c>
      <c r="D1099" t="s">
        <v>159</v>
      </c>
      <c r="E1099">
        <v>5374</v>
      </c>
      <c r="F1099"/>
      <c r="G1099"/>
      <c r="H1099" s="155">
        <v>5260</v>
      </c>
      <c r="I1099" s="116" t="s">
        <v>459</v>
      </c>
      <c r="J1099" s="156" t="s">
        <v>459</v>
      </c>
      <c r="K1099" s="17">
        <v>-3306</v>
      </c>
      <c r="L1099">
        <v>-3306</v>
      </c>
      <c r="M1099" s="11">
        <v>-3205</v>
      </c>
      <c r="N1099" s="158" t="s">
        <v>40</v>
      </c>
      <c r="O1099" s="159" t="s">
        <v>40</v>
      </c>
      <c r="P1099" s="155">
        <v>114</v>
      </c>
      <c r="Q1099" s="116" t="s">
        <v>459</v>
      </c>
      <c r="R1099" s="116">
        <v>0</v>
      </c>
      <c r="S1099" s="155" t="str">
        <f t="shared" si="36"/>
        <v/>
      </c>
      <c r="T1099" s="116" t="str">
        <f t="shared" si="37"/>
        <v/>
      </c>
      <c r="U1099" s="189"/>
      <c r="V1099" s="189"/>
      <c r="W1099" s="191"/>
      <c r="X1099" s="190"/>
      <c r="Y1099" s="189"/>
      <c r="Z1099" s="191"/>
    </row>
    <row r="1100" spans="2:26">
      <c r="B1100" s="11" t="s">
        <v>323</v>
      </c>
      <c r="C1100" t="s">
        <v>308</v>
      </c>
      <c r="D1100" t="s">
        <v>160</v>
      </c>
      <c r="E1100">
        <v>5374</v>
      </c>
      <c r="F1100"/>
      <c r="G1100"/>
      <c r="H1100" s="155">
        <v>5260</v>
      </c>
      <c r="I1100" s="116" t="s">
        <v>459</v>
      </c>
      <c r="J1100" s="156" t="s">
        <v>459</v>
      </c>
      <c r="K1100" s="17">
        <v>-3306</v>
      </c>
      <c r="L1100">
        <v>-3306</v>
      </c>
      <c r="M1100" s="11">
        <v>-3205</v>
      </c>
      <c r="N1100" s="158" t="s">
        <v>40</v>
      </c>
      <c r="O1100" s="159" t="s">
        <v>40</v>
      </c>
      <c r="P1100" s="155">
        <v>114</v>
      </c>
      <c r="Q1100" s="116" t="s">
        <v>459</v>
      </c>
      <c r="R1100" s="116">
        <v>0</v>
      </c>
      <c r="S1100" s="155" t="str">
        <f t="shared" si="36"/>
        <v/>
      </c>
      <c r="T1100" s="116" t="str">
        <f t="shared" si="37"/>
        <v/>
      </c>
      <c r="U1100" s="189"/>
      <c r="V1100" s="189"/>
      <c r="W1100" s="191"/>
      <c r="X1100" s="190"/>
      <c r="Y1100" s="189"/>
      <c r="Z1100" s="191"/>
    </row>
    <row r="1101" spans="2:26">
      <c r="B1101" s="11" t="s">
        <v>323</v>
      </c>
      <c r="C1101" t="s">
        <v>308</v>
      </c>
      <c r="D1101" t="s">
        <v>161</v>
      </c>
      <c r="E1101">
        <v>5314</v>
      </c>
      <c r="F1101"/>
      <c r="G1101"/>
      <c r="H1101" s="155">
        <v>5257</v>
      </c>
      <c r="I1101" s="116" t="s">
        <v>459</v>
      </c>
      <c r="J1101" s="156" t="s">
        <v>459</v>
      </c>
      <c r="K1101" s="17">
        <v>-2342</v>
      </c>
      <c r="L1101">
        <v>-2342</v>
      </c>
      <c r="M1101" s="11">
        <v>-2298</v>
      </c>
      <c r="N1101" s="158" t="s">
        <v>40</v>
      </c>
      <c r="O1101" s="159" t="s">
        <v>40</v>
      </c>
      <c r="P1101" s="155">
        <v>57</v>
      </c>
      <c r="Q1101" s="116" t="s">
        <v>459</v>
      </c>
      <c r="R1101" s="116">
        <v>0</v>
      </c>
      <c r="S1101" s="155" t="str">
        <f t="shared" si="36"/>
        <v/>
      </c>
      <c r="T1101" s="116" t="str">
        <f t="shared" si="37"/>
        <v/>
      </c>
      <c r="U1101" s="189"/>
      <c r="V1101" s="189"/>
      <c r="W1101" s="191"/>
      <c r="X1101" s="190"/>
      <c r="Y1101" s="189"/>
      <c r="Z1101" s="191"/>
    </row>
    <row r="1102" spans="2:26">
      <c r="B1102" s="11" t="s">
        <v>323</v>
      </c>
      <c r="C1102" t="s">
        <v>308</v>
      </c>
      <c r="D1102" t="s">
        <v>162</v>
      </c>
      <c r="E1102">
        <v>5314</v>
      </c>
      <c r="F1102"/>
      <c r="G1102"/>
      <c r="H1102" s="155">
        <v>5257</v>
      </c>
      <c r="I1102" s="116" t="s">
        <v>459</v>
      </c>
      <c r="J1102" s="156" t="s">
        <v>459</v>
      </c>
      <c r="K1102" s="17">
        <v>-2342</v>
      </c>
      <c r="L1102">
        <v>-2342</v>
      </c>
      <c r="M1102" s="11">
        <v>-2298</v>
      </c>
      <c r="N1102" s="158" t="s">
        <v>40</v>
      </c>
      <c r="O1102" s="159" t="s">
        <v>40</v>
      </c>
      <c r="P1102" s="155">
        <v>57</v>
      </c>
      <c r="Q1102" s="116" t="s">
        <v>459</v>
      </c>
      <c r="R1102" s="116">
        <v>0</v>
      </c>
      <c r="S1102" s="155" t="str">
        <f t="shared" si="36"/>
        <v/>
      </c>
      <c r="T1102" s="116" t="str">
        <f t="shared" si="37"/>
        <v/>
      </c>
      <c r="U1102" s="189"/>
      <c r="V1102" s="189"/>
      <c r="W1102" s="191"/>
      <c r="X1102" s="190"/>
      <c r="Y1102" s="189"/>
      <c r="Z1102" s="191"/>
    </row>
    <row r="1103" spans="2:26" ht="24">
      <c r="B1103" s="11" t="s">
        <v>323</v>
      </c>
      <c r="C1103" t="s">
        <v>308</v>
      </c>
      <c r="D1103" t="s">
        <v>163</v>
      </c>
      <c r="E1103">
        <v>5270</v>
      </c>
      <c r="F1103"/>
      <c r="G1103"/>
      <c r="H1103" s="155">
        <v>5216</v>
      </c>
      <c r="I1103" s="116" t="s">
        <v>459</v>
      </c>
      <c r="J1103" s="156" t="s">
        <v>459</v>
      </c>
      <c r="K1103" s="17">
        <v>-3309</v>
      </c>
      <c r="L1103">
        <v>-3309</v>
      </c>
      <c r="M1103" s="11">
        <v>-3262</v>
      </c>
      <c r="N1103" s="158" t="s">
        <v>164</v>
      </c>
      <c r="O1103" s="159" t="s">
        <v>164</v>
      </c>
      <c r="P1103" s="155">
        <v>54</v>
      </c>
      <c r="Q1103" s="116" t="s">
        <v>459</v>
      </c>
      <c r="R1103" s="116">
        <v>0</v>
      </c>
      <c r="S1103" s="155" t="str">
        <f t="shared" si="36"/>
        <v/>
      </c>
      <c r="T1103" s="116" t="str">
        <f t="shared" si="37"/>
        <v/>
      </c>
      <c r="U1103" s="189"/>
      <c r="V1103" s="189"/>
      <c r="W1103" s="191"/>
      <c r="X1103" s="190"/>
      <c r="Y1103" s="189"/>
      <c r="Z1103" s="191"/>
    </row>
    <row r="1104" spans="2:26" ht="24">
      <c r="B1104" s="11" t="s">
        <v>323</v>
      </c>
      <c r="C1104" t="s">
        <v>308</v>
      </c>
      <c r="D1104" t="s">
        <v>165</v>
      </c>
      <c r="E1104">
        <v>5270</v>
      </c>
      <c r="F1104"/>
      <c r="G1104"/>
      <c r="H1104" s="155">
        <v>5216</v>
      </c>
      <c r="I1104" s="116" t="s">
        <v>459</v>
      </c>
      <c r="J1104" s="156" t="s">
        <v>459</v>
      </c>
      <c r="K1104" s="17">
        <v>-3309</v>
      </c>
      <c r="L1104">
        <v>-3309</v>
      </c>
      <c r="M1104" s="11">
        <v>-3262</v>
      </c>
      <c r="N1104" s="158" t="s">
        <v>164</v>
      </c>
      <c r="O1104" s="159" t="s">
        <v>164</v>
      </c>
      <c r="P1104" s="155">
        <v>54</v>
      </c>
      <c r="Q1104" s="116" t="s">
        <v>459</v>
      </c>
      <c r="R1104" s="116">
        <v>0</v>
      </c>
      <c r="S1104" s="155" t="str">
        <f t="shared" si="36"/>
        <v/>
      </c>
      <c r="T1104" s="116" t="str">
        <f t="shared" si="37"/>
        <v/>
      </c>
      <c r="U1104" s="189"/>
      <c r="V1104" s="189"/>
      <c r="W1104" s="191"/>
      <c r="X1104" s="190"/>
      <c r="Y1104" s="189"/>
      <c r="Z1104" s="191"/>
    </row>
    <row r="1105" spans="2:26" ht="24">
      <c r="B1105" s="11" t="s">
        <v>323</v>
      </c>
      <c r="C1105" t="s">
        <v>308</v>
      </c>
      <c r="D1105" t="s">
        <v>166</v>
      </c>
      <c r="E1105">
        <v>5270</v>
      </c>
      <c r="F1105"/>
      <c r="G1105"/>
      <c r="H1105" s="155">
        <v>5216</v>
      </c>
      <c r="I1105" s="116" t="s">
        <v>459</v>
      </c>
      <c r="J1105" s="156" t="s">
        <v>459</v>
      </c>
      <c r="K1105" s="17">
        <v>-3309</v>
      </c>
      <c r="L1105">
        <v>-3309</v>
      </c>
      <c r="M1105" s="11">
        <v>-3262</v>
      </c>
      <c r="N1105" s="158" t="s">
        <v>164</v>
      </c>
      <c r="O1105" s="159" t="s">
        <v>164</v>
      </c>
      <c r="P1105" s="155">
        <v>54</v>
      </c>
      <c r="Q1105" s="116" t="s">
        <v>459</v>
      </c>
      <c r="R1105" s="116">
        <v>0</v>
      </c>
      <c r="S1105" s="155" t="str">
        <f t="shared" si="36"/>
        <v/>
      </c>
      <c r="T1105" s="116" t="str">
        <f t="shared" si="37"/>
        <v/>
      </c>
      <c r="U1105" s="189"/>
      <c r="V1105" s="189"/>
      <c r="W1105" s="191"/>
      <c r="X1105" s="190"/>
      <c r="Y1105" s="189"/>
      <c r="Z1105" s="191"/>
    </row>
    <row r="1106" spans="2:26">
      <c r="B1106" s="11" t="s">
        <v>323</v>
      </c>
      <c r="C1106" t="s">
        <v>308</v>
      </c>
      <c r="D1106" t="s">
        <v>29</v>
      </c>
      <c r="E1106">
        <v>5794</v>
      </c>
      <c r="F1106"/>
      <c r="G1106"/>
      <c r="H1106" s="155">
        <v>5701</v>
      </c>
      <c r="I1106" s="116" t="s">
        <v>459</v>
      </c>
      <c r="J1106" s="156" t="s">
        <v>459</v>
      </c>
      <c r="K1106" s="17">
        <v>-3204</v>
      </c>
      <c r="L1106">
        <v>-3204</v>
      </c>
      <c r="M1106" s="11">
        <v>-3126</v>
      </c>
      <c r="N1106" s="158" t="s">
        <v>40</v>
      </c>
      <c r="O1106" s="159" t="s">
        <v>40</v>
      </c>
      <c r="P1106" s="155">
        <v>93</v>
      </c>
      <c r="Q1106" s="116" t="s">
        <v>459</v>
      </c>
      <c r="R1106" s="116">
        <v>0</v>
      </c>
      <c r="S1106" s="155" t="str">
        <f t="shared" si="36"/>
        <v/>
      </c>
      <c r="T1106" s="116" t="str">
        <f t="shared" si="37"/>
        <v/>
      </c>
      <c r="U1106" s="189"/>
      <c r="V1106" s="189"/>
      <c r="W1106" s="191"/>
      <c r="X1106" s="190"/>
      <c r="Y1106" s="189"/>
      <c r="Z1106" s="191"/>
    </row>
    <row r="1107" spans="2:26">
      <c r="B1107" s="11" t="s">
        <v>323</v>
      </c>
      <c r="C1107" t="s">
        <v>308</v>
      </c>
      <c r="D1107" t="s">
        <v>32</v>
      </c>
      <c r="E1107">
        <v>5794</v>
      </c>
      <c r="F1107"/>
      <c r="G1107"/>
      <c r="H1107" s="155">
        <v>5701</v>
      </c>
      <c r="I1107" s="116" t="s">
        <v>459</v>
      </c>
      <c r="J1107" s="156" t="s">
        <v>459</v>
      </c>
      <c r="K1107" s="17">
        <v>-3204</v>
      </c>
      <c r="L1107">
        <v>-3204</v>
      </c>
      <c r="M1107" s="11">
        <v>-3126</v>
      </c>
      <c r="N1107" s="158" t="s">
        <v>40</v>
      </c>
      <c r="O1107" s="159" t="s">
        <v>40</v>
      </c>
      <c r="P1107" s="155">
        <v>93</v>
      </c>
      <c r="Q1107" s="116" t="s">
        <v>459</v>
      </c>
      <c r="R1107" s="116">
        <v>0</v>
      </c>
      <c r="S1107" s="155" t="str">
        <f t="shared" si="36"/>
        <v/>
      </c>
      <c r="T1107" s="116" t="str">
        <f t="shared" si="37"/>
        <v/>
      </c>
      <c r="U1107" s="189"/>
      <c r="V1107" s="189"/>
      <c r="W1107" s="191"/>
      <c r="X1107" s="190"/>
      <c r="Y1107" s="189"/>
      <c r="Z1107" s="191"/>
    </row>
    <row r="1108" spans="2:26">
      <c r="B1108" s="11" t="s">
        <v>323</v>
      </c>
      <c r="C1108" t="s">
        <v>308</v>
      </c>
      <c r="D1108" t="s">
        <v>34</v>
      </c>
      <c r="E1108">
        <v>5794</v>
      </c>
      <c r="F1108"/>
      <c r="G1108"/>
      <c r="H1108" s="155">
        <v>5701</v>
      </c>
      <c r="I1108" s="116" t="s">
        <v>459</v>
      </c>
      <c r="J1108" s="156" t="s">
        <v>459</v>
      </c>
      <c r="K1108" s="17">
        <v>-3204</v>
      </c>
      <c r="L1108">
        <v>-3204</v>
      </c>
      <c r="M1108" s="11">
        <v>-3126</v>
      </c>
      <c r="N1108" s="158" t="s">
        <v>40</v>
      </c>
      <c r="O1108" s="159" t="s">
        <v>40</v>
      </c>
      <c r="P1108" s="155">
        <v>93</v>
      </c>
      <c r="Q1108" s="116" t="s">
        <v>459</v>
      </c>
      <c r="R1108" s="116">
        <v>0</v>
      </c>
      <c r="S1108" s="155" t="str">
        <f t="shared" si="36"/>
        <v/>
      </c>
      <c r="T1108" s="116" t="str">
        <f t="shared" si="37"/>
        <v/>
      </c>
      <c r="U1108" s="189"/>
      <c r="V1108" s="189"/>
      <c r="W1108" s="191"/>
      <c r="X1108" s="190"/>
      <c r="Y1108" s="189"/>
      <c r="Z1108" s="191"/>
    </row>
    <row r="1109" spans="2:26">
      <c r="B1109" s="11" t="s">
        <v>323</v>
      </c>
      <c r="C1109" t="s">
        <v>308</v>
      </c>
      <c r="D1109" t="s">
        <v>35</v>
      </c>
      <c r="E1109">
        <v>5281</v>
      </c>
      <c r="F1109"/>
      <c r="G1109"/>
      <c r="H1109" s="155">
        <v>5226</v>
      </c>
      <c r="I1109" s="116" t="s">
        <v>459</v>
      </c>
      <c r="J1109" s="156" t="s">
        <v>459</v>
      </c>
      <c r="K1109" s="17">
        <v>-3443</v>
      </c>
      <c r="L1109">
        <v>-3443</v>
      </c>
      <c r="M1109" s="11">
        <v>-3395</v>
      </c>
      <c r="N1109" s="158" t="s">
        <v>40</v>
      </c>
      <c r="O1109" s="159" t="s">
        <v>40</v>
      </c>
      <c r="P1109" s="155">
        <v>55</v>
      </c>
      <c r="Q1109" s="116" t="s">
        <v>459</v>
      </c>
      <c r="R1109" s="116">
        <v>0</v>
      </c>
      <c r="S1109" s="155" t="str">
        <f t="shared" si="36"/>
        <v/>
      </c>
      <c r="T1109" s="116" t="str">
        <f t="shared" si="37"/>
        <v/>
      </c>
      <c r="U1109" s="189"/>
      <c r="V1109" s="189"/>
      <c r="W1109" s="191"/>
      <c r="X1109" s="190"/>
      <c r="Y1109" s="189"/>
      <c r="Z1109" s="191"/>
    </row>
    <row r="1110" spans="2:26">
      <c r="B1110" s="11" t="s">
        <v>323</v>
      </c>
      <c r="C1110" t="s">
        <v>308</v>
      </c>
      <c r="D1110" t="s">
        <v>37</v>
      </c>
      <c r="E1110">
        <v>5281</v>
      </c>
      <c r="F1110"/>
      <c r="G1110"/>
      <c r="H1110" s="155">
        <v>5226</v>
      </c>
      <c r="I1110" s="116" t="s">
        <v>459</v>
      </c>
      <c r="J1110" s="156" t="s">
        <v>459</v>
      </c>
      <c r="K1110" s="17">
        <v>-3443</v>
      </c>
      <c r="L1110">
        <v>-3443</v>
      </c>
      <c r="M1110" s="11">
        <v>-3395</v>
      </c>
      <c r="N1110" s="158" t="s">
        <v>40</v>
      </c>
      <c r="O1110" s="159" t="s">
        <v>40</v>
      </c>
      <c r="P1110" s="155">
        <v>55</v>
      </c>
      <c r="Q1110" s="116" t="s">
        <v>459</v>
      </c>
      <c r="R1110" s="116">
        <v>0</v>
      </c>
      <c r="S1110" s="155" t="str">
        <f t="shared" si="36"/>
        <v/>
      </c>
      <c r="T1110" s="116" t="str">
        <f t="shared" si="37"/>
        <v/>
      </c>
      <c r="U1110" s="189"/>
      <c r="V1110" s="189"/>
      <c r="W1110" s="191"/>
      <c r="X1110" s="190"/>
      <c r="Y1110" s="189"/>
      <c r="Z1110" s="191"/>
    </row>
    <row r="1111" spans="2:26">
      <c r="B1111" s="11" t="s">
        <v>323</v>
      </c>
      <c r="C1111" t="s">
        <v>308</v>
      </c>
      <c r="D1111" t="s">
        <v>38</v>
      </c>
      <c r="E1111">
        <v>5281</v>
      </c>
      <c r="F1111"/>
      <c r="G1111"/>
      <c r="H1111" s="155">
        <v>5226</v>
      </c>
      <c r="I1111" s="116" t="s">
        <v>459</v>
      </c>
      <c r="J1111" s="156" t="s">
        <v>459</v>
      </c>
      <c r="K1111" s="17">
        <v>-3443</v>
      </c>
      <c r="L1111">
        <v>-3443</v>
      </c>
      <c r="M1111" s="11">
        <v>-3395</v>
      </c>
      <c r="N1111" s="158" t="s">
        <v>40</v>
      </c>
      <c r="O1111" s="159" t="s">
        <v>40</v>
      </c>
      <c r="P1111" s="155">
        <v>55</v>
      </c>
      <c r="Q1111" s="116" t="s">
        <v>459</v>
      </c>
      <c r="R1111" s="116">
        <v>0</v>
      </c>
      <c r="S1111" s="155" t="str">
        <f t="shared" si="36"/>
        <v/>
      </c>
      <c r="T1111" s="116" t="str">
        <f t="shared" si="37"/>
        <v/>
      </c>
      <c r="U1111" s="189"/>
      <c r="V1111" s="189"/>
      <c r="W1111" s="191"/>
      <c r="X1111" s="190"/>
      <c r="Y1111" s="189"/>
      <c r="Z1111" s="191"/>
    </row>
    <row r="1112" spans="2:26" ht="24">
      <c r="B1112" s="11" t="s">
        <v>323</v>
      </c>
      <c r="C1112" t="s">
        <v>308</v>
      </c>
      <c r="D1112" t="s">
        <v>39</v>
      </c>
      <c r="E1112">
        <v>5270</v>
      </c>
      <c r="F1112"/>
      <c r="G1112"/>
      <c r="H1112" s="155">
        <v>5216</v>
      </c>
      <c r="I1112" s="116" t="s">
        <v>459</v>
      </c>
      <c r="J1112" s="156" t="s">
        <v>459</v>
      </c>
      <c r="K1112" s="17">
        <v>-3587</v>
      </c>
      <c r="L1112">
        <v>-3587</v>
      </c>
      <c r="M1112" s="11">
        <v>-3538</v>
      </c>
      <c r="N1112" s="158" t="s">
        <v>164</v>
      </c>
      <c r="O1112" s="159" t="s">
        <v>164</v>
      </c>
      <c r="P1112" s="155">
        <v>54</v>
      </c>
      <c r="Q1112" s="116" t="s">
        <v>459</v>
      </c>
      <c r="R1112" s="116">
        <v>0</v>
      </c>
      <c r="S1112" s="155" t="str">
        <f t="shared" si="36"/>
        <v/>
      </c>
      <c r="T1112" s="116" t="str">
        <f t="shared" si="37"/>
        <v/>
      </c>
      <c r="U1112" s="189"/>
      <c r="V1112" s="189"/>
      <c r="W1112" s="191"/>
      <c r="X1112" s="190"/>
      <c r="Y1112" s="189"/>
      <c r="Z1112" s="191"/>
    </row>
    <row r="1113" spans="2:26" ht="24">
      <c r="B1113" s="11" t="s">
        <v>323</v>
      </c>
      <c r="C1113" t="s">
        <v>308</v>
      </c>
      <c r="D1113" t="s">
        <v>43</v>
      </c>
      <c r="E1113">
        <v>5270</v>
      </c>
      <c r="F1113"/>
      <c r="G1113"/>
      <c r="H1113" s="155">
        <v>5216</v>
      </c>
      <c r="I1113" s="116" t="s">
        <v>459</v>
      </c>
      <c r="J1113" s="156" t="s">
        <v>459</v>
      </c>
      <c r="K1113" s="17">
        <v>-3587</v>
      </c>
      <c r="L1113">
        <v>-3587</v>
      </c>
      <c r="M1113" s="11">
        <v>-3538</v>
      </c>
      <c r="N1113" s="158" t="s">
        <v>164</v>
      </c>
      <c r="O1113" s="159" t="s">
        <v>164</v>
      </c>
      <c r="P1113" s="155">
        <v>54</v>
      </c>
      <c r="Q1113" s="116" t="s">
        <v>459</v>
      </c>
      <c r="R1113" s="116">
        <v>0</v>
      </c>
      <c r="S1113" s="155" t="str">
        <f t="shared" si="36"/>
        <v/>
      </c>
      <c r="T1113" s="116" t="str">
        <f t="shared" si="37"/>
        <v/>
      </c>
      <c r="U1113" s="189"/>
      <c r="V1113" s="189"/>
      <c r="W1113" s="191"/>
      <c r="X1113" s="190"/>
      <c r="Y1113" s="189"/>
      <c r="Z1113" s="191"/>
    </row>
    <row r="1114" spans="2:26" ht="24">
      <c r="B1114" s="11" t="s">
        <v>323</v>
      </c>
      <c r="C1114" t="s">
        <v>308</v>
      </c>
      <c r="D1114" t="s">
        <v>45</v>
      </c>
      <c r="E1114">
        <v>5270</v>
      </c>
      <c r="F1114"/>
      <c r="G1114"/>
      <c r="H1114" s="155">
        <v>5216</v>
      </c>
      <c r="I1114" s="116" t="s">
        <v>459</v>
      </c>
      <c r="J1114" s="156" t="s">
        <v>459</v>
      </c>
      <c r="K1114" s="17">
        <v>-3587</v>
      </c>
      <c r="L1114">
        <v>-3587</v>
      </c>
      <c r="M1114" s="11">
        <v>-3538</v>
      </c>
      <c r="N1114" s="158" t="s">
        <v>164</v>
      </c>
      <c r="O1114" s="159" t="s">
        <v>164</v>
      </c>
      <c r="P1114" s="155">
        <v>54</v>
      </c>
      <c r="Q1114" s="116" t="s">
        <v>459</v>
      </c>
      <c r="R1114" s="116">
        <v>0</v>
      </c>
      <c r="S1114" s="155" t="str">
        <f t="shared" si="36"/>
        <v/>
      </c>
      <c r="T1114" s="116" t="str">
        <f t="shared" si="37"/>
        <v/>
      </c>
      <c r="U1114" s="189"/>
      <c r="V1114" s="189"/>
      <c r="W1114" s="191"/>
      <c r="X1114" s="190"/>
      <c r="Y1114" s="189"/>
      <c r="Z1114" s="191"/>
    </row>
    <row r="1115" spans="2:26">
      <c r="B1115" s="11" t="s">
        <v>323</v>
      </c>
      <c r="C1115" t="s">
        <v>308</v>
      </c>
      <c r="D1115" t="s">
        <v>46</v>
      </c>
      <c r="E1115">
        <v>5968</v>
      </c>
      <c r="F1115"/>
      <c r="G1115"/>
      <c r="H1115" s="155">
        <v>5862</v>
      </c>
      <c r="I1115" s="116" t="s">
        <v>459</v>
      </c>
      <c r="J1115" s="156" t="s">
        <v>459</v>
      </c>
      <c r="K1115" s="17">
        <v>-2018</v>
      </c>
      <c r="L1115">
        <v>-2018</v>
      </c>
      <c r="M1115" s="11">
        <v>-1940</v>
      </c>
      <c r="N1115" s="158" t="s">
        <v>40</v>
      </c>
      <c r="O1115" s="159" t="s">
        <v>40</v>
      </c>
      <c r="P1115" s="155">
        <v>106</v>
      </c>
      <c r="Q1115" s="116" t="s">
        <v>459</v>
      </c>
      <c r="R1115" s="116">
        <v>0</v>
      </c>
      <c r="S1115" s="155" t="str">
        <f t="shared" si="36"/>
        <v/>
      </c>
      <c r="T1115" s="116" t="str">
        <f t="shared" si="37"/>
        <v/>
      </c>
      <c r="U1115" s="189"/>
      <c r="V1115" s="189"/>
      <c r="W1115" s="191"/>
      <c r="X1115" s="190"/>
      <c r="Y1115" s="189"/>
      <c r="Z1115" s="191"/>
    </row>
    <row r="1116" spans="2:26">
      <c r="B1116" s="11" t="s">
        <v>323</v>
      </c>
      <c r="C1116" t="s">
        <v>308</v>
      </c>
      <c r="D1116" t="s">
        <v>47</v>
      </c>
      <c r="E1116">
        <v>5968</v>
      </c>
      <c r="F1116"/>
      <c r="G1116"/>
      <c r="H1116" s="155">
        <v>5862</v>
      </c>
      <c r="I1116" s="116" t="s">
        <v>459</v>
      </c>
      <c r="J1116" s="156" t="s">
        <v>459</v>
      </c>
      <c r="K1116" s="17">
        <v>-2018</v>
      </c>
      <c r="L1116">
        <v>-2018</v>
      </c>
      <c r="M1116" s="11">
        <v>-1940</v>
      </c>
      <c r="N1116" s="158" t="s">
        <v>40</v>
      </c>
      <c r="O1116" s="159" t="s">
        <v>40</v>
      </c>
      <c r="P1116" s="155">
        <v>106</v>
      </c>
      <c r="Q1116" s="116" t="s">
        <v>459</v>
      </c>
      <c r="R1116" s="116">
        <v>0</v>
      </c>
      <c r="S1116" s="155" t="str">
        <f t="shared" si="36"/>
        <v/>
      </c>
      <c r="T1116" s="116" t="str">
        <f t="shared" si="37"/>
        <v/>
      </c>
      <c r="U1116" s="189"/>
      <c r="V1116" s="189"/>
      <c r="W1116" s="191"/>
      <c r="X1116" s="190"/>
      <c r="Y1116" s="189"/>
      <c r="Z1116" s="191"/>
    </row>
    <row r="1117" spans="2:26">
      <c r="B1117" s="11" t="s">
        <v>323</v>
      </c>
      <c r="C1117" t="s">
        <v>308</v>
      </c>
      <c r="D1117" t="s">
        <v>48</v>
      </c>
      <c r="E1117">
        <v>5568</v>
      </c>
      <c r="F1117"/>
      <c r="G1117"/>
      <c r="H1117" s="155">
        <v>5477</v>
      </c>
      <c r="I1117" s="116" t="s">
        <v>459</v>
      </c>
      <c r="J1117" s="156" t="s">
        <v>459</v>
      </c>
      <c r="K1117" s="17">
        <v>-1595</v>
      </c>
      <c r="L1117">
        <v>-1595</v>
      </c>
      <c r="M1117" s="11">
        <v>-1530</v>
      </c>
      <c r="N1117" s="158" t="s">
        <v>40</v>
      </c>
      <c r="O1117" s="159" t="s">
        <v>40</v>
      </c>
      <c r="P1117" s="155">
        <v>91</v>
      </c>
      <c r="Q1117" s="116" t="s">
        <v>459</v>
      </c>
      <c r="R1117" s="116">
        <v>0</v>
      </c>
      <c r="S1117" s="155" t="str">
        <f t="shared" si="36"/>
        <v/>
      </c>
      <c r="T1117" s="116" t="str">
        <f t="shared" si="37"/>
        <v/>
      </c>
      <c r="U1117" s="189"/>
      <c r="V1117" s="189"/>
      <c r="W1117" s="191"/>
      <c r="X1117" s="190"/>
      <c r="Y1117" s="189"/>
      <c r="Z1117" s="191"/>
    </row>
    <row r="1118" spans="2:26">
      <c r="B1118" s="11" t="s">
        <v>324</v>
      </c>
      <c r="C1118" t="s">
        <v>308</v>
      </c>
      <c r="D1118" t="s">
        <v>151</v>
      </c>
      <c r="E1118">
        <v>6160</v>
      </c>
      <c r="F1118"/>
      <c r="G1118"/>
      <c r="H1118" s="155">
        <v>6023</v>
      </c>
      <c r="I1118" s="116" t="s">
        <v>459</v>
      </c>
      <c r="J1118" s="156" t="s">
        <v>459</v>
      </c>
      <c r="K1118" s="17">
        <v>-4004</v>
      </c>
      <c r="L1118">
        <v>-4004</v>
      </c>
      <c r="M1118" s="11">
        <v>-3882</v>
      </c>
      <c r="N1118" s="158" t="s">
        <v>40</v>
      </c>
      <c r="O1118" s="159" t="s">
        <v>40</v>
      </c>
      <c r="P1118" s="155">
        <v>137</v>
      </c>
      <c r="Q1118" s="116" t="s">
        <v>459</v>
      </c>
      <c r="R1118" s="116">
        <v>0</v>
      </c>
      <c r="S1118" s="155" t="str">
        <f t="shared" si="36"/>
        <v/>
      </c>
      <c r="T1118" s="116" t="str">
        <f t="shared" si="37"/>
        <v/>
      </c>
      <c r="U1118" s="189"/>
      <c r="V1118" s="189"/>
      <c r="W1118" s="191"/>
      <c r="X1118" s="190"/>
      <c r="Y1118" s="189"/>
      <c r="Z1118" s="191"/>
    </row>
    <row r="1119" spans="2:26">
      <c r="B1119" s="11" t="s">
        <v>324</v>
      </c>
      <c r="C1119" t="s">
        <v>308</v>
      </c>
      <c r="D1119" t="s">
        <v>155</v>
      </c>
      <c r="E1119">
        <v>6160</v>
      </c>
      <c r="F1119"/>
      <c r="G1119"/>
      <c r="H1119" s="155">
        <v>6023</v>
      </c>
      <c r="I1119" s="116" t="s">
        <v>459</v>
      </c>
      <c r="J1119" s="156" t="s">
        <v>459</v>
      </c>
      <c r="K1119" s="17">
        <v>-4004</v>
      </c>
      <c r="L1119">
        <v>-4004</v>
      </c>
      <c r="M1119" s="11">
        <v>-3882</v>
      </c>
      <c r="N1119" s="158" t="s">
        <v>40</v>
      </c>
      <c r="O1119" s="159" t="s">
        <v>40</v>
      </c>
      <c r="P1119" s="155">
        <v>137</v>
      </c>
      <c r="Q1119" s="116" t="s">
        <v>459</v>
      </c>
      <c r="R1119" s="116">
        <v>0</v>
      </c>
      <c r="S1119" s="155" t="str">
        <f t="shared" si="36"/>
        <v/>
      </c>
      <c r="T1119" s="116" t="str">
        <f t="shared" si="37"/>
        <v/>
      </c>
      <c r="U1119" s="189"/>
      <c r="V1119" s="189"/>
      <c r="W1119" s="191"/>
      <c r="X1119" s="190"/>
      <c r="Y1119" s="189"/>
      <c r="Z1119" s="191"/>
    </row>
    <row r="1120" spans="2:26">
      <c r="B1120" s="11" t="s">
        <v>324</v>
      </c>
      <c r="C1120" t="s">
        <v>308</v>
      </c>
      <c r="D1120" t="s">
        <v>156</v>
      </c>
      <c r="E1120">
        <v>6160</v>
      </c>
      <c r="F1120"/>
      <c r="G1120"/>
      <c r="H1120" s="155">
        <v>6023</v>
      </c>
      <c r="I1120" s="116" t="s">
        <v>459</v>
      </c>
      <c r="J1120" s="156" t="s">
        <v>459</v>
      </c>
      <c r="K1120" s="17">
        <v>-4004</v>
      </c>
      <c r="L1120">
        <v>-4004</v>
      </c>
      <c r="M1120" s="11">
        <v>-3882</v>
      </c>
      <c r="N1120" s="158" t="s">
        <v>40</v>
      </c>
      <c r="O1120" s="159" t="s">
        <v>40</v>
      </c>
      <c r="P1120" s="155">
        <v>137</v>
      </c>
      <c r="Q1120" s="116" t="s">
        <v>459</v>
      </c>
      <c r="R1120" s="116">
        <v>0</v>
      </c>
      <c r="S1120" s="155" t="str">
        <f t="shared" si="36"/>
        <v/>
      </c>
      <c r="T1120" s="116" t="str">
        <f t="shared" si="37"/>
        <v/>
      </c>
      <c r="U1120" s="189"/>
      <c r="V1120" s="189"/>
      <c r="W1120" s="191"/>
      <c r="X1120" s="190"/>
      <c r="Y1120" s="189"/>
      <c r="Z1120" s="191"/>
    </row>
    <row r="1121" spans="2:26">
      <c r="B1121" s="11" t="s">
        <v>324</v>
      </c>
      <c r="C1121" t="s">
        <v>308</v>
      </c>
      <c r="D1121" t="s">
        <v>157</v>
      </c>
      <c r="E1121">
        <v>6513</v>
      </c>
      <c r="F1121"/>
      <c r="G1121"/>
      <c r="H1121" s="155">
        <v>6349</v>
      </c>
      <c r="I1121" s="116" t="s">
        <v>459</v>
      </c>
      <c r="J1121" s="156" t="s">
        <v>459</v>
      </c>
      <c r="K1121" s="17">
        <v>-2371</v>
      </c>
      <c r="L1121">
        <v>-2371</v>
      </c>
      <c r="M1121" s="11">
        <v>-2245</v>
      </c>
      <c r="N1121" s="158" t="s">
        <v>40</v>
      </c>
      <c r="O1121" s="159" t="s">
        <v>40</v>
      </c>
      <c r="P1121" s="155">
        <v>164</v>
      </c>
      <c r="Q1121" s="116" t="s">
        <v>459</v>
      </c>
      <c r="R1121" s="116">
        <v>0</v>
      </c>
      <c r="S1121" s="155" t="str">
        <f t="shared" si="36"/>
        <v/>
      </c>
      <c r="T1121" s="116" t="str">
        <f t="shared" si="37"/>
        <v/>
      </c>
      <c r="U1121" s="189"/>
      <c r="V1121" s="189"/>
      <c r="W1121" s="191"/>
      <c r="X1121" s="190"/>
      <c r="Y1121" s="189"/>
      <c r="Z1121" s="191"/>
    </row>
    <row r="1122" spans="2:26">
      <c r="B1122" s="11" t="s">
        <v>324</v>
      </c>
      <c r="C1122" t="s">
        <v>308</v>
      </c>
      <c r="D1122" t="s">
        <v>158</v>
      </c>
      <c r="E1122">
        <v>6513</v>
      </c>
      <c r="F1122"/>
      <c r="G1122"/>
      <c r="H1122" s="155">
        <v>6349</v>
      </c>
      <c r="I1122" s="116" t="s">
        <v>459</v>
      </c>
      <c r="J1122" s="156" t="s">
        <v>459</v>
      </c>
      <c r="K1122" s="17">
        <v>-2371</v>
      </c>
      <c r="L1122">
        <v>-2371</v>
      </c>
      <c r="M1122" s="11">
        <v>-2245</v>
      </c>
      <c r="N1122" s="158" t="s">
        <v>40</v>
      </c>
      <c r="O1122" s="159" t="s">
        <v>40</v>
      </c>
      <c r="P1122" s="155">
        <v>164</v>
      </c>
      <c r="Q1122" s="116" t="s">
        <v>459</v>
      </c>
      <c r="R1122" s="116">
        <v>0</v>
      </c>
      <c r="S1122" s="155" t="str">
        <f t="shared" si="36"/>
        <v/>
      </c>
      <c r="T1122" s="116" t="str">
        <f t="shared" si="37"/>
        <v/>
      </c>
      <c r="U1122" s="189"/>
      <c r="V1122" s="189"/>
      <c r="W1122" s="191"/>
      <c r="X1122" s="190"/>
      <c r="Y1122" s="189"/>
      <c r="Z1122" s="191"/>
    </row>
    <row r="1123" spans="2:26">
      <c r="B1123" s="11" t="s">
        <v>324</v>
      </c>
      <c r="C1123" t="s">
        <v>308</v>
      </c>
      <c r="D1123" t="s">
        <v>159</v>
      </c>
      <c r="E1123">
        <v>6513</v>
      </c>
      <c r="F1123"/>
      <c r="G1123"/>
      <c r="H1123" s="155">
        <v>6349</v>
      </c>
      <c r="I1123" s="116" t="s">
        <v>459</v>
      </c>
      <c r="J1123" s="156" t="s">
        <v>459</v>
      </c>
      <c r="K1123" s="17">
        <v>-2371</v>
      </c>
      <c r="L1123">
        <v>-2371</v>
      </c>
      <c r="M1123" s="11">
        <v>-2245</v>
      </c>
      <c r="N1123" s="158" t="s">
        <v>40</v>
      </c>
      <c r="O1123" s="159" t="s">
        <v>40</v>
      </c>
      <c r="P1123" s="155">
        <v>164</v>
      </c>
      <c r="Q1123" s="116" t="s">
        <v>459</v>
      </c>
      <c r="R1123" s="116">
        <v>0</v>
      </c>
      <c r="S1123" s="155" t="str">
        <f t="shared" si="36"/>
        <v/>
      </c>
      <c r="T1123" s="116" t="str">
        <f t="shared" si="37"/>
        <v/>
      </c>
      <c r="U1123" s="189"/>
      <c r="V1123" s="189"/>
      <c r="W1123" s="191"/>
      <c r="X1123" s="190"/>
      <c r="Y1123" s="189"/>
      <c r="Z1123" s="191"/>
    </row>
    <row r="1124" spans="2:26">
      <c r="B1124" s="11" t="s">
        <v>324</v>
      </c>
      <c r="C1124" t="s">
        <v>308</v>
      </c>
      <c r="D1124" t="s">
        <v>160</v>
      </c>
      <c r="E1124">
        <v>6513</v>
      </c>
      <c r="F1124"/>
      <c r="G1124"/>
      <c r="H1124" s="155">
        <v>6349</v>
      </c>
      <c r="I1124" s="116" t="s">
        <v>459</v>
      </c>
      <c r="J1124" s="156" t="s">
        <v>459</v>
      </c>
      <c r="K1124" s="17">
        <v>-2371</v>
      </c>
      <c r="L1124">
        <v>-2371</v>
      </c>
      <c r="M1124" s="11">
        <v>-2245</v>
      </c>
      <c r="N1124" s="158" t="s">
        <v>40</v>
      </c>
      <c r="O1124" s="159" t="s">
        <v>40</v>
      </c>
      <c r="P1124" s="155">
        <v>164</v>
      </c>
      <c r="Q1124" s="116" t="s">
        <v>459</v>
      </c>
      <c r="R1124" s="116">
        <v>0</v>
      </c>
      <c r="S1124" s="155" t="str">
        <f t="shared" si="36"/>
        <v/>
      </c>
      <c r="T1124" s="116" t="str">
        <f t="shared" si="37"/>
        <v/>
      </c>
      <c r="U1124" s="189"/>
      <c r="V1124" s="189"/>
      <c r="W1124" s="191"/>
      <c r="X1124" s="190"/>
      <c r="Y1124" s="189"/>
      <c r="Z1124" s="191"/>
    </row>
    <row r="1125" spans="2:26" ht="24">
      <c r="B1125" s="11" t="s">
        <v>324</v>
      </c>
      <c r="C1125" t="s">
        <v>308</v>
      </c>
      <c r="D1125" t="s">
        <v>161</v>
      </c>
      <c r="E1125">
        <v>5270</v>
      </c>
      <c r="F1125"/>
      <c r="G1125"/>
      <c r="H1125" s="155">
        <v>5216</v>
      </c>
      <c r="I1125" s="116" t="s">
        <v>459</v>
      </c>
      <c r="J1125" s="156" t="s">
        <v>459</v>
      </c>
      <c r="K1125" s="17">
        <v>-912</v>
      </c>
      <c r="L1125">
        <v>-912</v>
      </c>
      <c r="M1125" s="11">
        <v>-875</v>
      </c>
      <c r="N1125" s="158" t="s">
        <v>164</v>
      </c>
      <c r="O1125" s="159" t="s">
        <v>164</v>
      </c>
      <c r="P1125" s="155">
        <v>54</v>
      </c>
      <c r="Q1125" s="116" t="s">
        <v>459</v>
      </c>
      <c r="R1125" s="116">
        <v>0</v>
      </c>
      <c r="S1125" s="155" t="str">
        <f t="shared" si="36"/>
        <v/>
      </c>
      <c r="T1125" s="116" t="str">
        <f t="shared" si="37"/>
        <v/>
      </c>
      <c r="U1125" s="189"/>
      <c r="V1125" s="189"/>
      <c r="W1125" s="191"/>
      <c r="X1125" s="190"/>
      <c r="Y1125" s="189"/>
      <c r="Z1125" s="191"/>
    </row>
    <row r="1126" spans="2:26" ht="24">
      <c r="B1126" s="11" t="s">
        <v>324</v>
      </c>
      <c r="C1126" t="s">
        <v>308</v>
      </c>
      <c r="D1126" t="s">
        <v>162</v>
      </c>
      <c r="E1126">
        <v>5270</v>
      </c>
      <c r="F1126"/>
      <c r="G1126"/>
      <c r="H1126" s="155">
        <v>5216</v>
      </c>
      <c r="I1126" s="116" t="s">
        <v>459</v>
      </c>
      <c r="J1126" s="156" t="s">
        <v>459</v>
      </c>
      <c r="K1126" s="17">
        <v>-912</v>
      </c>
      <c r="L1126">
        <v>-912</v>
      </c>
      <c r="M1126" s="11">
        <v>-875</v>
      </c>
      <c r="N1126" s="158" t="s">
        <v>164</v>
      </c>
      <c r="O1126" s="159" t="s">
        <v>164</v>
      </c>
      <c r="P1126" s="155">
        <v>54</v>
      </c>
      <c r="Q1126" s="116" t="s">
        <v>459</v>
      </c>
      <c r="R1126" s="116">
        <v>0</v>
      </c>
      <c r="S1126" s="155" t="str">
        <f t="shared" si="36"/>
        <v/>
      </c>
      <c r="T1126" s="116" t="str">
        <f t="shared" si="37"/>
        <v/>
      </c>
      <c r="U1126" s="189"/>
      <c r="V1126" s="189"/>
      <c r="W1126" s="191"/>
      <c r="X1126" s="190"/>
      <c r="Y1126" s="189"/>
      <c r="Z1126" s="191"/>
    </row>
    <row r="1127" spans="2:26">
      <c r="B1127" s="11" t="s">
        <v>324</v>
      </c>
      <c r="C1127" t="s">
        <v>308</v>
      </c>
      <c r="D1127" t="s">
        <v>163</v>
      </c>
      <c r="E1127">
        <v>5892</v>
      </c>
      <c r="F1127"/>
      <c r="G1127"/>
      <c r="H1127" s="155">
        <v>5605</v>
      </c>
      <c r="I1127" s="116" t="s">
        <v>459</v>
      </c>
      <c r="J1127" s="156" t="s">
        <v>459</v>
      </c>
      <c r="K1127" s="17">
        <v>-3771</v>
      </c>
      <c r="L1127">
        <v>-3771</v>
      </c>
      <c r="M1127" s="11">
        <v>-3495</v>
      </c>
      <c r="N1127" s="158" t="s">
        <v>40</v>
      </c>
      <c r="O1127" s="159" t="s">
        <v>41</v>
      </c>
      <c r="P1127" s="155">
        <v>287</v>
      </c>
      <c r="Q1127" s="116" t="s">
        <v>459</v>
      </c>
      <c r="R1127" s="116">
        <v>0</v>
      </c>
      <c r="S1127" s="155" t="str">
        <f t="shared" si="36"/>
        <v/>
      </c>
      <c r="T1127" s="116" t="str">
        <f t="shared" si="37"/>
        <v/>
      </c>
      <c r="U1127" s="189" t="s">
        <v>135</v>
      </c>
      <c r="V1127" s="189">
        <v>5500</v>
      </c>
      <c r="W1127" s="191" t="s">
        <v>325</v>
      </c>
      <c r="X1127" s="190"/>
      <c r="Y1127" s="189"/>
      <c r="Z1127" s="191"/>
    </row>
    <row r="1128" spans="2:26">
      <c r="B1128" s="11" t="s">
        <v>324</v>
      </c>
      <c r="C1128" t="s">
        <v>308</v>
      </c>
      <c r="D1128" t="s">
        <v>165</v>
      </c>
      <c r="E1128">
        <v>5892</v>
      </c>
      <c r="F1128"/>
      <c r="G1128"/>
      <c r="H1128" s="155">
        <v>5605</v>
      </c>
      <c r="I1128" s="116" t="s">
        <v>459</v>
      </c>
      <c r="J1128" s="156" t="s">
        <v>459</v>
      </c>
      <c r="K1128" s="17">
        <v>-3771</v>
      </c>
      <c r="L1128">
        <v>-3771</v>
      </c>
      <c r="M1128" s="11">
        <v>-3495</v>
      </c>
      <c r="N1128" s="158" t="s">
        <v>40</v>
      </c>
      <c r="O1128" s="159" t="s">
        <v>41</v>
      </c>
      <c r="P1128" s="155">
        <v>287</v>
      </c>
      <c r="Q1128" s="116" t="s">
        <v>459</v>
      </c>
      <c r="R1128" s="116">
        <v>0</v>
      </c>
      <c r="S1128" s="155" t="str">
        <f t="shared" si="36"/>
        <v/>
      </c>
      <c r="T1128" s="116" t="str">
        <f t="shared" si="37"/>
        <v/>
      </c>
      <c r="U1128" s="189" t="s">
        <v>135</v>
      </c>
      <c r="V1128" s="189">
        <v>5500</v>
      </c>
      <c r="W1128" s="191" t="s">
        <v>325</v>
      </c>
      <c r="X1128" s="190"/>
      <c r="Y1128" s="189"/>
      <c r="Z1128" s="191"/>
    </row>
    <row r="1129" spans="2:26">
      <c r="B1129" s="11" t="s">
        <v>324</v>
      </c>
      <c r="C1129" t="s">
        <v>308</v>
      </c>
      <c r="D1129" t="s">
        <v>166</v>
      </c>
      <c r="E1129">
        <v>5892</v>
      </c>
      <c r="F1129"/>
      <c r="G1129"/>
      <c r="H1129" s="155">
        <v>5605</v>
      </c>
      <c r="I1129" s="116" t="s">
        <v>459</v>
      </c>
      <c r="J1129" s="156" t="s">
        <v>459</v>
      </c>
      <c r="K1129" s="17">
        <v>-3771</v>
      </c>
      <c r="L1129">
        <v>-3771</v>
      </c>
      <c r="M1129" s="11">
        <v>-3495</v>
      </c>
      <c r="N1129" s="158" t="s">
        <v>40</v>
      </c>
      <c r="O1129" s="159" t="s">
        <v>41</v>
      </c>
      <c r="P1129" s="155">
        <v>287</v>
      </c>
      <c r="Q1129" s="116" t="s">
        <v>459</v>
      </c>
      <c r="R1129" s="116">
        <v>0</v>
      </c>
      <c r="S1129" s="155" t="str">
        <f t="shared" si="36"/>
        <v/>
      </c>
      <c r="T1129" s="116" t="str">
        <f t="shared" si="37"/>
        <v/>
      </c>
      <c r="U1129" s="189" t="s">
        <v>135</v>
      </c>
      <c r="V1129" s="189">
        <v>5500</v>
      </c>
      <c r="W1129" s="191" t="s">
        <v>325</v>
      </c>
      <c r="X1129" s="190"/>
      <c r="Y1129" s="189"/>
      <c r="Z1129" s="191"/>
    </row>
    <row r="1130" spans="2:26" ht="24">
      <c r="B1130" s="11" t="s">
        <v>324</v>
      </c>
      <c r="C1130" t="s">
        <v>308</v>
      </c>
      <c r="D1130" t="s">
        <v>29</v>
      </c>
      <c r="E1130">
        <v>5270</v>
      </c>
      <c r="F1130"/>
      <c r="G1130"/>
      <c r="H1130" s="155">
        <v>5216</v>
      </c>
      <c r="I1130" s="116" t="s">
        <v>459</v>
      </c>
      <c r="J1130" s="156" t="s">
        <v>459</v>
      </c>
      <c r="K1130" s="17">
        <v>-3217</v>
      </c>
      <c r="L1130">
        <v>-3217</v>
      </c>
      <c r="M1130" s="11">
        <v>-3170</v>
      </c>
      <c r="N1130" s="158" t="s">
        <v>164</v>
      </c>
      <c r="O1130" s="159" t="s">
        <v>164</v>
      </c>
      <c r="P1130" s="155">
        <v>54</v>
      </c>
      <c r="Q1130" s="116" t="s">
        <v>459</v>
      </c>
      <c r="R1130" s="116">
        <v>0</v>
      </c>
      <c r="S1130" s="155" t="str">
        <f t="shared" si="36"/>
        <v/>
      </c>
      <c r="T1130" s="116" t="str">
        <f t="shared" si="37"/>
        <v/>
      </c>
      <c r="U1130" s="189"/>
      <c r="V1130" s="189"/>
      <c r="W1130" s="191"/>
      <c r="X1130" s="190"/>
      <c r="Y1130" s="189"/>
      <c r="Z1130" s="191"/>
    </row>
    <row r="1131" spans="2:26" ht="24">
      <c r="B1131" s="11" t="s">
        <v>324</v>
      </c>
      <c r="C1131" t="s">
        <v>308</v>
      </c>
      <c r="D1131" t="s">
        <v>32</v>
      </c>
      <c r="E1131">
        <v>5270</v>
      </c>
      <c r="F1131"/>
      <c r="G1131"/>
      <c r="H1131" s="155">
        <v>5216</v>
      </c>
      <c r="I1131" s="116" t="s">
        <v>459</v>
      </c>
      <c r="J1131" s="156" t="s">
        <v>459</v>
      </c>
      <c r="K1131" s="17">
        <v>-3217</v>
      </c>
      <c r="L1131">
        <v>-3217</v>
      </c>
      <c r="M1131" s="11">
        <v>-3170</v>
      </c>
      <c r="N1131" s="158" t="s">
        <v>164</v>
      </c>
      <c r="O1131" s="159" t="s">
        <v>164</v>
      </c>
      <c r="P1131" s="155">
        <v>54</v>
      </c>
      <c r="Q1131" s="116" t="s">
        <v>459</v>
      </c>
      <c r="R1131" s="116">
        <v>0</v>
      </c>
      <c r="S1131" s="155" t="str">
        <f t="shared" si="36"/>
        <v/>
      </c>
      <c r="T1131" s="116" t="str">
        <f t="shared" si="37"/>
        <v/>
      </c>
      <c r="U1131" s="189"/>
      <c r="V1131" s="189"/>
      <c r="W1131" s="191"/>
      <c r="X1131" s="190"/>
      <c r="Y1131" s="189"/>
      <c r="Z1131" s="191"/>
    </row>
    <row r="1132" spans="2:26" ht="24">
      <c r="B1132" s="11" t="s">
        <v>324</v>
      </c>
      <c r="C1132" t="s">
        <v>308</v>
      </c>
      <c r="D1132" t="s">
        <v>34</v>
      </c>
      <c r="E1132">
        <v>5270</v>
      </c>
      <c r="F1132"/>
      <c r="G1132"/>
      <c r="H1132" s="155">
        <v>5216</v>
      </c>
      <c r="I1132" s="116" t="s">
        <v>459</v>
      </c>
      <c r="J1132" s="156" t="s">
        <v>459</v>
      </c>
      <c r="K1132" s="17">
        <v>-3217</v>
      </c>
      <c r="L1132">
        <v>-3217</v>
      </c>
      <c r="M1132" s="11">
        <v>-3170</v>
      </c>
      <c r="N1132" s="158" t="s">
        <v>164</v>
      </c>
      <c r="O1132" s="159" t="s">
        <v>164</v>
      </c>
      <c r="P1132" s="155">
        <v>54</v>
      </c>
      <c r="Q1132" s="116" t="s">
        <v>459</v>
      </c>
      <c r="R1132" s="116">
        <v>0</v>
      </c>
      <c r="S1132" s="155" t="str">
        <f t="shared" si="36"/>
        <v/>
      </c>
      <c r="T1132" s="116" t="str">
        <f t="shared" si="37"/>
        <v/>
      </c>
      <c r="U1132" s="189"/>
      <c r="V1132" s="189"/>
      <c r="W1132" s="191"/>
      <c r="X1132" s="190"/>
      <c r="Y1132" s="189"/>
      <c r="Z1132" s="191"/>
    </row>
    <row r="1133" spans="2:26">
      <c r="B1133" s="11" t="s">
        <v>324</v>
      </c>
      <c r="C1133" t="s">
        <v>308</v>
      </c>
      <c r="D1133" t="s">
        <v>35</v>
      </c>
      <c r="E1133">
        <v>6396</v>
      </c>
      <c r="F1133"/>
      <c r="G1133"/>
      <c r="H1133" s="155">
        <v>5605</v>
      </c>
      <c r="I1133" s="116" t="s">
        <v>459</v>
      </c>
      <c r="J1133" s="156" t="s">
        <v>459</v>
      </c>
      <c r="K1133" s="17">
        <v>-3986</v>
      </c>
      <c r="L1133">
        <v>-3986</v>
      </c>
      <c r="M1133" s="11">
        <v>-3208</v>
      </c>
      <c r="N1133" s="158" t="s">
        <v>40</v>
      </c>
      <c r="O1133" s="159" t="s">
        <v>41</v>
      </c>
      <c r="P1133" s="155">
        <v>791</v>
      </c>
      <c r="Q1133" s="116" t="s">
        <v>459</v>
      </c>
      <c r="R1133" s="116">
        <v>0</v>
      </c>
      <c r="S1133" s="155" t="str">
        <f t="shared" si="36"/>
        <v/>
      </c>
      <c r="T1133" s="116" t="str">
        <f t="shared" si="37"/>
        <v/>
      </c>
      <c r="U1133" s="189" t="s">
        <v>135</v>
      </c>
      <c r="V1133" s="189">
        <v>5500</v>
      </c>
      <c r="W1133" s="191" t="s">
        <v>326</v>
      </c>
      <c r="X1133" s="190"/>
      <c r="Y1133" s="189"/>
      <c r="Z1133" s="191"/>
    </row>
    <row r="1134" spans="2:26">
      <c r="B1134" s="11" t="s">
        <v>324</v>
      </c>
      <c r="C1134" t="s">
        <v>308</v>
      </c>
      <c r="D1134" t="s">
        <v>37</v>
      </c>
      <c r="E1134">
        <v>6396</v>
      </c>
      <c r="F1134"/>
      <c r="G1134"/>
      <c r="H1134" s="155">
        <v>5605</v>
      </c>
      <c r="I1134" s="116" t="s">
        <v>459</v>
      </c>
      <c r="J1134" s="156" t="s">
        <v>459</v>
      </c>
      <c r="K1134" s="17">
        <v>-3986</v>
      </c>
      <c r="L1134">
        <v>-3986</v>
      </c>
      <c r="M1134" s="11">
        <v>-3208</v>
      </c>
      <c r="N1134" s="158" t="s">
        <v>40</v>
      </c>
      <c r="O1134" s="159" t="s">
        <v>41</v>
      </c>
      <c r="P1134" s="155">
        <v>791</v>
      </c>
      <c r="Q1134" s="116" t="s">
        <v>459</v>
      </c>
      <c r="R1134" s="116">
        <v>0</v>
      </c>
      <c r="S1134" s="155" t="str">
        <f t="shared" si="36"/>
        <v/>
      </c>
      <c r="T1134" s="116" t="str">
        <f t="shared" si="37"/>
        <v/>
      </c>
      <c r="U1134" s="189" t="s">
        <v>135</v>
      </c>
      <c r="V1134" s="189">
        <v>5500</v>
      </c>
      <c r="W1134" s="191" t="s">
        <v>326</v>
      </c>
      <c r="X1134" s="190"/>
      <c r="Y1134" s="189"/>
      <c r="Z1134" s="191"/>
    </row>
    <row r="1135" spans="2:26">
      <c r="B1135" s="11" t="s">
        <v>324</v>
      </c>
      <c r="C1135" t="s">
        <v>308</v>
      </c>
      <c r="D1135" t="s">
        <v>38</v>
      </c>
      <c r="E1135">
        <v>6396</v>
      </c>
      <c r="F1135"/>
      <c r="G1135"/>
      <c r="H1135" s="155">
        <v>5605</v>
      </c>
      <c r="I1135" s="116" t="s">
        <v>459</v>
      </c>
      <c r="J1135" s="156" t="s">
        <v>459</v>
      </c>
      <c r="K1135" s="17">
        <v>-3986</v>
      </c>
      <c r="L1135">
        <v>-3986</v>
      </c>
      <c r="M1135" s="11">
        <v>-3208</v>
      </c>
      <c r="N1135" s="158" t="s">
        <v>40</v>
      </c>
      <c r="O1135" s="159" t="s">
        <v>41</v>
      </c>
      <c r="P1135" s="155">
        <v>791</v>
      </c>
      <c r="Q1135" s="116" t="s">
        <v>459</v>
      </c>
      <c r="R1135" s="116">
        <v>0</v>
      </c>
      <c r="S1135" s="155" t="str">
        <f t="shared" si="36"/>
        <v/>
      </c>
      <c r="T1135" s="116" t="str">
        <f t="shared" si="37"/>
        <v/>
      </c>
      <c r="U1135" s="189" t="s">
        <v>135</v>
      </c>
      <c r="V1135" s="189">
        <v>5500</v>
      </c>
      <c r="W1135" s="191" t="s">
        <v>326</v>
      </c>
      <c r="X1135" s="190"/>
      <c r="Y1135" s="189"/>
      <c r="Z1135" s="191"/>
    </row>
    <row r="1136" spans="2:26">
      <c r="B1136" s="11" t="s">
        <v>324</v>
      </c>
      <c r="C1136" t="s">
        <v>308</v>
      </c>
      <c r="D1136" t="s">
        <v>39</v>
      </c>
      <c r="E1136">
        <v>6380</v>
      </c>
      <c r="F1136"/>
      <c r="G1136"/>
      <c r="H1136" s="155">
        <v>5605</v>
      </c>
      <c r="I1136" s="116" t="s">
        <v>459</v>
      </c>
      <c r="J1136" s="156" t="s">
        <v>459</v>
      </c>
      <c r="K1136" s="17">
        <v>-2871</v>
      </c>
      <c r="L1136">
        <v>-2871</v>
      </c>
      <c r="M1136" s="11">
        <v>-2116</v>
      </c>
      <c r="N1136" s="158" t="s">
        <v>40</v>
      </c>
      <c r="O1136" s="159" t="s">
        <v>41</v>
      </c>
      <c r="P1136" s="155">
        <v>775</v>
      </c>
      <c r="Q1136" s="116" t="s">
        <v>459</v>
      </c>
      <c r="R1136" s="116">
        <v>0</v>
      </c>
      <c r="S1136" s="155" t="str">
        <f t="shared" si="36"/>
        <v/>
      </c>
      <c r="T1136" s="116" t="str">
        <f t="shared" si="37"/>
        <v/>
      </c>
      <c r="U1136" s="189" t="s">
        <v>135</v>
      </c>
      <c r="V1136" s="189">
        <v>5500</v>
      </c>
      <c r="W1136" s="191" t="s">
        <v>326</v>
      </c>
      <c r="X1136" s="190"/>
      <c r="Y1136" s="189"/>
      <c r="Z1136" s="191"/>
    </row>
    <row r="1137" spans="2:26">
      <c r="B1137" s="11" t="s">
        <v>324</v>
      </c>
      <c r="C1137" t="s">
        <v>308</v>
      </c>
      <c r="D1137" t="s">
        <v>43</v>
      </c>
      <c r="E1137">
        <v>6380</v>
      </c>
      <c r="F1137"/>
      <c r="G1137"/>
      <c r="H1137" s="155">
        <v>5605</v>
      </c>
      <c r="I1137" s="116" t="s">
        <v>459</v>
      </c>
      <c r="J1137" s="156" t="s">
        <v>459</v>
      </c>
      <c r="K1137" s="17">
        <v>-2871</v>
      </c>
      <c r="L1137">
        <v>-2871</v>
      </c>
      <c r="M1137" s="11">
        <v>-2116</v>
      </c>
      <c r="N1137" s="158" t="s">
        <v>40</v>
      </c>
      <c r="O1137" s="159" t="s">
        <v>41</v>
      </c>
      <c r="P1137" s="155">
        <v>775</v>
      </c>
      <c r="Q1137" s="116" t="s">
        <v>459</v>
      </c>
      <c r="R1137" s="116">
        <v>0</v>
      </c>
      <c r="S1137" s="155" t="str">
        <f t="shared" si="36"/>
        <v/>
      </c>
      <c r="T1137" s="116" t="str">
        <f t="shared" si="37"/>
        <v/>
      </c>
      <c r="U1137" s="189" t="s">
        <v>135</v>
      </c>
      <c r="V1137" s="189">
        <v>5500</v>
      </c>
      <c r="W1137" s="191" t="s">
        <v>326</v>
      </c>
      <c r="X1137" s="190"/>
      <c r="Y1137" s="189"/>
      <c r="Z1137" s="191"/>
    </row>
    <row r="1138" spans="2:26">
      <c r="B1138" s="11" t="s">
        <v>324</v>
      </c>
      <c r="C1138" t="s">
        <v>308</v>
      </c>
      <c r="D1138" t="s">
        <v>45</v>
      </c>
      <c r="E1138">
        <v>6380</v>
      </c>
      <c r="F1138"/>
      <c r="G1138"/>
      <c r="H1138" s="155">
        <v>5605</v>
      </c>
      <c r="I1138" s="116" t="s">
        <v>459</v>
      </c>
      <c r="J1138" s="156" t="s">
        <v>459</v>
      </c>
      <c r="K1138" s="17">
        <v>-2871</v>
      </c>
      <c r="L1138">
        <v>-2871</v>
      </c>
      <c r="M1138" s="11">
        <v>-2116</v>
      </c>
      <c r="N1138" s="158" t="s">
        <v>40</v>
      </c>
      <c r="O1138" s="159" t="s">
        <v>41</v>
      </c>
      <c r="P1138" s="155">
        <v>775</v>
      </c>
      <c r="Q1138" s="116" t="s">
        <v>459</v>
      </c>
      <c r="R1138" s="116">
        <v>0</v>
      </c>
      <c r="S1138" s="155" t="str">
        <f t="shared" si="36"/>
        <v/>
      </c>
      <c r="T1138" s="116" t="str">
        <f t="shared" si="37"/>
        <v/>
      </c>
      <c r="U1138" s="189" t="s">
        <v>135</v>
      </c>
      <c r="V1138" s="189">
        <v>5500</v>
      </c>
      <c r="W1138" s="191" t="s">
        <v>326</v>
      </c>
      <c r="X1138" s="190"/>
      <c r="Y1138" s="189"/>
      <c r="Z1138" s="191"/>
    </row>
    <row r="1139" spans="2:26">
      <c r="B1139" s="11" t="s">
        <v>324</v>
      </c>
      <c r="C1139" t="s">
        <v>308</v>
      </c>
      <c r="D1139" t="s">
        <v>46</v>
      </c>
      <c r="E1139">
        <v>7373</v>
      </c>
      <c r="F1139"/>
      <c r="G1139"/>
      <c r="H1139" s="155">
        <v>6531</v>
      </c>
      <c r="I1139" s="116" t="s">
        <v>459</v>
      </c>
      <c r="J1139" s="156" t="s">
        <v>459</v>
      </c>
      <c r="K1139" s="17">
        <v>-1649</v>
      </c>
      <c r="L1139">
        <v>-1649</v>
      </c>
      <c r="M1139" s="11">
        <v>-862</v>
      </c>
      <c r="N1139" s="158" t="s">
        <v>40</v>
      </c>
      <c r="O1139" s="159" t="s">
        <v>41</v>
      </c>
      <c r="P1139" s="155">
        <v>842</v>
      </c>
      <c r="Q1139" s="116" t="s">
        <v>459</v>
      </c>
      <c r="R1139" s="116">
        <v>0</v>
      </c>
      <c r="S1139" s="155" t="str">
        <f t="shared" si="36"/>
        <v/>
      </c>
      <c r="T1139" s="116" t="str">
        <f t="shared" si="37"/>
        <v/>
      </c>
      <c r="U1139" s="189" t="s">
        <v>135</v>
      </c>
      <c r="V1139" s="189">
        <v>6500</v>
      </c>
      <c r="W1139" s="191" t="s">
        <v>327</v>
      </c>
      <c r="X1139" s="190"/>
      <c r="Y1139" s="189"/>
      <c r="Z1139" s="191"/>
    </row>
    <row r="1140" spans="2:26">
      <c r="B1140" s="11" t="s">
        <v>324</v>
      </c>
      <c r="C1140" t="s">
        <v>308</v>
      </c>
      <c r="D1140" t="s">
        <v>47</v>
      </c>
      <c r="E1140">
        <v>7373</v>
      </c>
      <c r="F1140"/>
      <c r="G1140"/>
      <c r="H1140" s="155">
        <v>6531</v>
      </c>
      <c r="I1140" s="116" t="s">
        <v>459</v>
      </c>
      <c r="J1140" s="156" t="s">
        <v>459</v>
      </c>
      <c r="K1140" s="17">
        <v>-1649</v>
      </c>
      <c r="L1140">
        <v>-1649</v>
      </c>
      <c r="M1140" s="11">
        <v>-862</v>
      </c>
      <c r="N1140" s="158" t="s">
        <v>40</v>
      </c>
      <c r="O1140" s="159" t="s">
        <v>41</v>
      </c>
      <c r="P1140" s="155">
        <v>842</v>
      </c>
      <c r="Q1140" s="116" t="s">
        <v>459</v>
      </c>
      <c r="R1140" s="116">
        <v>0</v>
      </c>
      <c r="S1140" s="155" t="str">
        <f t="shared" si="36"/>
        <v/>
      </c>
      <c r="T1140" s="116" t="str">
        <f t="shared" si="37"/>
        <v/>
      </c>
      <c r="U1140" s="189" t="s">
        <v>135</v>
      </c>
      <c r="V1140" s="189">
        <v>6500</v>
      </c>
      <c r="W1140" s="191" t="s">
        <v>327</v>
      </c>
      <c r="X1140" s="190"/>
      <c r="Y1140" s="189"/>
      <c r="Z1140" s="191"/>
    </row>
    <row r="1141" spans="2:26">
      <c r="B1141" s="11" t="s">
        <v>324</v>
      </c>
      <c r="C1141" t="s">
        <v>308</v>
      </c>
      <c r="D1141" t="s">
        <v>48</v>
      </c>
      <c r="E1141">
        <v>6973</v>
      </c>
      <c r="F1141"/>
      <c r="G1141"/>
      <c r="H1141" s="155">
        <v>6512</v>
      </c>
      <c r="I1141" s="116" t="s">
        <v>459</v>
      </c>
      <c r="J1141" s="156" t="s">
        <v>459</v>
      </c>
      <c r="K1141" s="17">
        <v>-1214</v>
      </c>
      <c r="L1141">
        <v>-1214</v>
      </c>
      <c r="M1141" s="11">
        <v>-813</v>
      </c>
      <c r="N1141" s="158" t="s">
        <v>40</v>
      </c>
      <c r="O1141" s="159" t="s">
        <v>41</v>
      </c>
      <c r="P1141" s="155">
        <v>461</v>
      </c>
      <c r="Q1141" s="116" t="s">
        <v>459</v>
      </c>
      <c r="R1141" s="116">
        <v>0</v>
      </c>
      <c r="S1141" s="155" t="str">
        <f t="shared" si="36"/>
        <v/>
      </c>
      <c r="T1141" s="116" t="str">
        <f t="shared" si="37"/>
        <v/>
      </c>
      <c r="U1141" s="189" t="s">
        <v>135</v>
      </c>
      <c r="V1141" s="189">
        <v>6500</v>
      </c>
      <c r="W1141" s="191" t="s">
        <v>327</v>
      </c>
      <c r="X1141" s="190"/>
      <c r="Y1141" s="189"/>
      <c r="Z1141" s="191"/>
    </row>
    <row r="1142" spans="2:26">
      <c r="B1142" s="11" t="s">
        <v>328</v>
      </c>
      <c r="C1142" t="s">
        <v>308</v>
      </c>
      <c r="D1142" t="s">
        <v>37</v>
      </c>
      <c r="E1142">
        <v>6803</v>
      </c>
      <c r="F1142"/>
      <c r="G1142"/>
      <c r="H1142" s="155">
        <v>6390</v>
      </c>
      <c r="I1142" s="116" t="s">
        <v>459</v>
      </c>
      <c r="J1142" s="156" t="s">
        <v>459</v>
      </c>
      <c r="K1142" s="17">
        <v>-3258</v>
      </c>
      <c r="L1142">
        <v>-3258</v>
      </c>
      <c r="M1142" s="11">
        <v>-2845</v>
      </c>
      <c r="N1142" s="158" t="s">
        <v>40</v>
      </c>
      <c r="O1142" s="159" t="s">
        <v>41</v>
      </c>
      <c r="P1142" s="155">
        <v>413</v>
      </c>
      <c r="Q1142" s="116" t="s">
        <v>459</v>
      </c>
      <c r="R1142" s="116">
        <v>0</v>
      </c>
      <c r="S1142" s="155" t="str">
        <f t="shared" si="36"/>
        <v/>
      </c>
      <c r="T1142" s="116" t="str">
        <f t="shared" si="37"/>
        <v/>
      </c>
      <c r="U1142" s="189" t="s">
        <v>135</v>
      </c>
      <c r="V1142" s="189">
        <v>6200</v>
      </c>
      <c r="W1142" s="191" t="s">
        <v>329</v>
      </c>
      <c r="X1142" s="190"/>
      <c r="Y1142" s="189"/>
      <c r="Z1142" s="191"/>
    </row>
    <row r="1143" spans="2:26">
      <c r="B1143" s="11" t="s">
        <v>328</v>
      </c>
      <c r="C1143" t="s">
        <v>308</v>
      </c>
      <c r="D1143" t="s">
        <v>38</v>
      </c>
      <c r="E1143">
        <v>6803</v>
      </c>
      <c r="F1143"/>
      <c r="G1143"/>
      <c r="H1143" s="155">
        <v>6390</v>
      </c>
      <c r="I1143" s="116" t="s">
        <v>459</v>
      </c>
      <c r="J1143" s="156" t="s">
        <v>459</v>
      </c>
      <c r="K1143" s="17">
        <v>-3258</v>
      </c>
      <c r="L1143">
        <v>-3258</v>
      </c>
      <c r="M1143" s="11">
        <v>-2845</v>
      </c>
      <c r="N1143" s="158" t="s">
        <v>40</v>
      </c>
      <c r="O1143" s="159" t="s">
        <v>41</v>
      </c>
      <c r="P1143" s="155">
        <v>413</v>
      </c>
      <c r="Q1143" s="116" t="s">
        <v>459</v>
      </c>
      <c r="R1143" s="116">
        <v>0</v>
      </c>
      <c r="S1143" s="155" t="str">
        <f t="shared" si="36"/>
        <v/>
      </c>
      <c r="T1143" s="116" t="str">
        <f t="shared" si="37"/>
        <v/>
      </c>
      <c r="U1143" s="189" t="s">
        <v>135</v>
      </c>
      <c r="V1143" s="189">
        <v>6200</v>
      </c>
      <c r="W1143" s="191" t="s">
        <v>329</v>
      </c>
      <c r="X1143" s="190"/>
      <c r="Y1143" s="189"/>
      <c r="Z1143" s="191"/>
    </row>
    <row r="1144" spans="2:26">
      <c r="B1144" s="11" t="s">
        <v>328</v>
      </c>
      <c r="C1144" t="s">
        <v>308</v>
      </c>
      <c r="D1144" t="s">
        <v>39</v>
      </c>
      <c r="E1144">
        <v>6846</v>
      </c>
      <c r="F1144"/>
      <c r="G1144"/>
      <c r="H1144" s="155">
        <v>6390</v>
      </c>
      <c r="I1144" s="116" t="s">
        <v>459</v>
      </c>
      <c r="J1144" s="156" t="s">
        <v>459</v>
      </c>
      <c r="K1144" s="17">
        <v>-3655</v>
      </c>
      <c r="L1144">
        <v>-3655</v>
      </c>
      <c r="M1144" s="11">
        <v>-3199</v>
      </c>
      <c r="N1144" s="158" t="s">
        <v>40</v>
      </c>
      <c r="O1144" s="159" t="s">
        <v>41</v>
      </c>
      <c r="P1144" s="155">
        <v>456</v>
      </c>
      <c r="Q1144" s="116" t="s">
        <v>459</v>
      </c>
      <c r="R1144" s="116">
        <v>0</v>
      </c>
      <c r="S1144" s="155" t="str">
        <f t="shared" si="36"/>
        <v/>
      </c>
      <c r="T1144" s="116" t="str">
        <f t="shared" si="37"/>
        <v/>
      </c>
      <c r="U1144" s="189" t="s">
        <v>135</v>
      </c>
      <c r="V1144" s="189">
        <v>6200</v>
      </c>
      <c r="W1144" s="191" t="s">
        <v>329</v>
      </c>
      <c r="X1144" s="190"/>
      <c r="Y1144" s="189"/>
      <c r="Z1144" s="191"/>
    </row>
    <row r="1145" spans="2:26">
      <c r="B1145" s="11" t="s">
        <v>328</v>
      </c>
      <c r="C1145" t="s">
        <v>308</v>
      </c>
      <c r="D1145" t="s">
        <v>43</v>
      </c>
      <c r="E1145">
        <v>6846</v>
      </c>
      <c r="F1145"/>
      <c r="G1145"/>
      <c r="H1145" s="155">
        <v>6390</v>
      </c>
      <c r="I1145" s="116" t="s">
        <v>459</v>
      </c>
      <c r="J1145" s="156" t="s">
        <v>459</v>
      </c>
      <c r="K1145" s="17">
        <v>-3655</v>
      </c>
      <c r="L1145">
        <v>-3655</v>
      </c>
      <c r="M1145" s="11">
        <v>-3199</v>
      </c>
      <c r="N1145" s="158" t="s">
        <v>40</v>
      </c>
      <c r="O1145" s="159" t="s">
        <v>41</v>
      </c>
      <c r="P1145" s="155">
        <v>456</v>
      </c>
      <c r="Q1145" s="116" t="s">
        <v>459</v>
      </c>
      <c r="R1145" s="116">
        <v>0</v>
      </c>
      <c r="S1145" s="155" t="str">
        <f t="shared" si="36"/>
        <v/>
      </c>
      <c r="T1145" s="116" t="str">
        <f t="shared" si="37"/>
        <v/>
      </c>
      <c r="U1145" s="189" t="s">
        <v>135</v>
      </c>
      <c r="V1145" s="189">
        <v>6200</v>
      </c>
      <c r="W1145" s="191" t="s">
        <v>329</v>
      </c>
      <c r="X1145" s="190"/>
      <c r="Y1145" s="189"/>
      <c r="Z1145" s="191"/>
    </row>
    <row r="1146" spans="2:26">
      <c r="B1146" s="11" t="s">
        <v>328</v>
      </c>
      <c r="C1146" t="s">
        <v>308</v>
      </c>
      <c r="D1146" t="s">
        <v>45</v>
      </c>
      <c r="E1146">
        <v>6846</v>
      </c>
      <c r="F1146"/>
      <c r="G1146"/>
      <c r="H1146" s="155">
        <v>6390</v>
      </c>
      <c r="I1146" s="116" t="s">
        <v>459</v>
      </c>
      <c r="J1146" s="156" t="s">
        <v>459</v>
      </c>
      <c r="K1146" s="17">
        <v>-3655</v>
      </c>
      <c r="L1146">
        <v>-3655</v>
      </c>
      <c r="M1146" s="11">
        <v>-3199</v>
      </c>
      <c r="N1146" s="158" t="s">
        <v>40</v>
      </c>
      <c r="O1146" s="159" t="s">
        <v>41</v>
      </c>
      <c r="P1146" s="155">
        <v>456</v>
      </c>
      <c r="Q1146" s="116" t="s">
        <v>459</v>
      </c>
      <c r="R1146" s="116">
        <v>0</v>
      </c>
      <c r="S1146" s="155" t="str">
        <f t="shared" si="36"/>
        <v/>
      </c>
      <c r="T1146" s="116" t="str">
        <f t="shared" si="37"/>
        <v/>
      </c>
      <c r="U1146" s="189" t="s">
        <v>135</v>
      </c>
      <c r="V1146" s="189">
        <v>6200</v>
      </c>
      <c r="W1146" s="191" t="s">
        <v>329</v>
      </c>
      <c r="X1146" s="190"/>
      <c r="Y1146" s="189"/>
      <c r="Z1146" s="191"/>
    </row>
    <row r="1147" spans="2:26">
      <c r="B1147" s="11" t="s">
        <v>328</v>
      </c>
      <c r="C1147" t="s">
        <v>308</v>
      </c>
      <c r="D1147" t="s">
        <v>46</v>
      </c>
      <c r="E1147">
        <v>7053</v>
      </c>
      <c r="F1147"/>
      <c r="G1147"/>
      <c r="H1147" s="155">
        <v>6390</v>
      </c>
      <c r="I1147" s="116" t="s">
        <v>459</v>
      </c>
      <c r="J1147" s="156" t="s">
        <v>459</v>
      </c>
      <c r="K1147" s="17">
        <v>-3251</v>
      </c>
      <c r="L1147">
        <v>-3251</v>
      </c>
      <c r="M1147" s="11">
        <v>-2588</v>
      </c>
      <c r="N1147" s="158" t="s">
        <v>40</v>
      </c>
      <c r="O1147" s="159" t="s">
        <v>41</v>
      </c>
      <c r="P1147" s="155">
        <v>663</v>
      </c>
      <c r="Q1147" s="116" t="s">
        <v>459</v>
      </c>
      <c r="R1147" s="116">
        <v>0</v>
      </c>
      <c r="S1147" s="155" t="str">
        <f t="shared" si="36"/>
        <v/>
      </c>
      <c r="T1147" s="116" t="str">
        <f t="shared" si="37"/>
        <v/>
      </c>
      <c r="U1147" s="189" t="s">
        <v>135</v>
      </c>
      <c r="V1147" s="189">
        <v>6200</v>
      </c>
      <c r="W1147" s="191" t="s">
        <v>329</v>
      </c>
      <c r="X1147" s="190"/>
      <c r="Y1147" s="189"/>
      <c r="Z1147" s="191"/>
    </row>
    <row r="1148" spans="2:26">
      <c r="B1148" s="11" t="s">
        <v>328</v>
      </c>
      <c r="C1148" t="s">
        <v>308</v>
      </c>
      <c r="D1148" t="s">
        <v>47</v>
      </c>
      <c r="E1148">
        <v>7053</v>
      </c>
      <c r="F1148"/>
      <c r="G1148"/>
      <c r="H1148" s="155">
        <v>6390</v>
      </c>
      <c r="I1148" s="116" t="s">
        <v>459</v>
      </c>
      <c r="J1148" s="156" t="s">
        <v>459</v>
      </c>
      <c r="K1148" s="17">
        <v>-3251</v>
      </c>
      <c r="L1148">
        <v>-3251</v>
      </c>
      <c r="M1148" s="11">
        <v>-2588</v>
      </c>
      <c r="N1148" s="158" t="s">
        <v>40</v>
      </c>
      <c r="O1148" s="159" t="s">
        <v>41</v>
      </c>
      <c r="P1148" s="155">
        <v>663</v>
      </c>
      <c r="Q1148" s="116" t="s">
        <v>459</v>
      </c>
      <c r="R1148" s="116">
        <v>0</v>
      </c>
      <c r="S1148" s="155" t="str">
        <f t="shared" si="36"/>
        <v/>
      </c>
      <c r="T1148" s="116" t="str">
        <f t="shared" si="37"/>
        <v/>
      </c>
      <c r="U1148" s="189" t="s">
        <v>135</v>
      </c>
      <c r="V1148" s="189">
        <v>6200</v>
      </c>
      <c r="W1148" s="191" t="s">
        <v>329</v>
      </c>
      <c r="X1148" s="190"/>
      <c r="Y1148" s="189"/>
      <c r="Z1148" s="191"/>
    </row>
    <row r="1149" spans="2:26">
      <c r="B1149" s="11" t="s">
        <v>328</v>
      </c>
      <c r="C1149" t="s">
        <v>308</v>
      </c>
      <c r="D1149" t="s">
        <v>48</v>
      </c>
      <c r="E1149">
        <v>6653</v>
      </c>
      <c r="F1149"/>
      <c r="G1149"/>
      <c r="H1149" s="155">
        <v>6390</v>
      </c>
      <c r="I1149" s="116" t="s">
        <v>459</v>
      </c>
      <c r="J1149" s="156" t="s">
        <v>459</v>
      </c>
      <c r="K1149" s="17">
        <v>-2838</v>
      </c>
      <c r="L1149">
        <v>-2838</v>
      </c>
      <c r="M1149" s="11">
        <v>-2575</v>
      </c>
      <c r="N1149" s="158" t="s">
        <v>40</v>
      </c>
      <c r="O1149" s="159" t="s">
        <v>41</v>
      </c>
      <c r="P1149" s="155">
        <v>263</v>
      </c>
      <c r="Q1149" s="116" t="s">
        <v>459</v>
      </c>
      <c r="R1149" s="116">
        <v>0</v>
      </c>
      <c r="S1149" s="155" t="str">
        <f t="shared" si="36"/>
        <v/>
      </c>
      <c r="T1149" s="116" t="str">
        <f t="shared" si="37"/>
        <v/>
      </c>
      <c r="U1149" s="189" t="s">
        <v>135</v>
      </c>
      <c r="V1149" s="189">
        <v>6200</v>
      </c>
      <c r="W1149" s="191" t="s">
        <v>329</v>
      </c>
      <c r="X1149" s="190"/>
      <c r="Y1149" s="189"/>
      <c r="Z1149" s="191"/>
    </row>
    <row r="1150" spans="2:26">
      <c r="B1150" s="11" t="s">
        <v>330</v>
      </c>
      <c r="C1150" t="s">
        <v>308</v>
      </c>
      <c r="D1150" t="s">
        <v>29</v>
      </c>
      <c r="E1150">
        <v>6233</v>
      </c>
      <c r="F1150"/>
      <c r="G1150"/>
      <c r="H1150" s="155">
        <v>6027</v>
      </c>
      <c r="I1150" s="116" t="s">
        <v>459</v>
      </c>
      <c r="J1150" s="156" t="s">
        <v>459</v>
      </c>
      <c r="K1150" s="17">
        <v>-2302</v>
      </c>
      <c r="L1150">
        <v>-2302</v>
      </c>
      <c r="M1150" s="11">
        <v>-2096</v>
      </c>
      <c r="N1150" s="158" t="s">
        <v>40</v>
      </c>
      <c r="O1150" s="159" t="s">
        <v>41</v>
      </c>
      <c r="P1150" s="155">
        <v>206</v>
      </c>
      <c r="Q1150" s="116" t="s">
        <v>459</v>
      </c>
      <c r="R1150" s="116">
        <v>0</v>
      </c>
      <c r="S1150" s="155" t="str">
        <f t="shared" si="36"/>
        <v/>
      </c>
      <c r="T1150" s="116" t="str">
        <f t="shared" si="37"/>
        <v/>
      </c>
      <c r="U1150" s="189" t="s">
        <v>4</v>
      </c>
      <c r="V1150" s="189">
        <v>5837</v>
      </c>
      <c r="W1150" s="191" t="s">
        <v>81</v>
      </c>
      <c r="X1150" s="190"/>
      <c r="Y1150" s="189"/>
      <c r="Z1150" s="191"/>
    </row>
    <row r="1151" spans="2:26">
      <c r="B1151" s="11" t="s">
        <v>330</v>
      </c>
      <c r="C1151" t="s">
        <v>308</v>
      </c>
      <c r="D1151" t="s">
        <v>32</v>
      </c>
      <c r="E1151">
        <v>6233</v>
      </c>
      <c r="F1151"/>
      <c r="G1151"/>
      <c r="H1151" s="155">
        <v>6027</v>
      </c>
      <c r="I1151" s="116" t="s">
        <v>459</v>
      </c>
      <c r="J1151" s="156" t="s">
        <v>459</v>
      </c>
      <c r="K1151" s="17">
        <v>-2302</v>
      </c>
      <c r="L1151">
        <v>-2302</v>
      </c>
      <c r="M1151" s="11">
        <v>-2096</v>
      </c>
      <c r="N1151" s="158" t="s">
        <v>40</v>
      </c>
      <c r="O1151" s="159" t="s">
        <v>41</v>
      </c>
      <c r="P1151" s="155">
        <v>206</v>
      </c>
      <c r="Q1151" s="116" t="s">
        <v>459</v>
      </c>
      <c r="R1151" s="116">
        <v>0</v>
      </c>
      <c r="S1151" s="155" t="str">
        <f t="shared" si="36"/>
        <v/>
      </c>
      <c r="T1151" s="116" t="str">
        <f t="shared" si="37"/>
        <v/>
      </c>
      <c r="U1151" s="189" t="s">
        <v>4</v>
      </c>
      <c r="V1151" s="189">
        <v>5837</v>
      </c>
      <c r="W1151" s="191" t="s">
        <v>81</v>
      </c>
      <c r="X1151" s="190"/>
      <c r="Y1151" s="189"/>
      <c r="Z1151" s="191"/>
    </row>
    <row r="1152" spans="2:26">
      <c r="B1152" s="11" t="s">
        <v>330</v>
      </c>
      <c r="C1152" t="s">
        <v>308</v>
      </c>
      <c r="D1152" t="s">
        <v>34</v>
      </c>
      <c r="E1152">
        <v>6233</v>
      </c>
      <c r="F1152"/>
      <c r="G1152"/>
      <c r="H1152" s="155">
        <v>6027</v>
      </c>
      <c r="I1152" s="116" t="s">
        <v>459</v>
      </c>
      <c r="J1152" s="156" t="s">
        <v>459</v>
      </c>
      <c r="K1152" s="17">
        <v>-2302</v>
      </c>
      <c r="L1152">
        <v>-2302</v>
      </c>
      <c r="M1152" s="11">
        <v>-2096</v>
      </c>
      <c r="N1152" s="158" t="s">
        <v>40</v>
      </c>
      <c r="O1152" s="159" t="s">
        <v>41</v>
      </c>
      <c r="P1152" s="155">
        <v>206</v>
      </c>
      <c r="Q1152" s="116" t="s">
        <v>459</v>
      </c>
      <c r="R1152" s="116">
        <v>0</v>
      </c>
      <c r="S1152" s="155" t="str">
        <f t="shared" si="36"/>
        <v/>
      </c>
      <c r="T1152" s="116" t="str">
        <f t="shared" si="37"/>
        <v/>
      </c>
      <c r="U1152" s="189" t="s">
        <v>4</v>
      </c>
      <c r="V1152" s="189">
        <v>5837</v>
      </c>
      <c r="W1152" s="191" t="s">
        <v>81</v>
      </c>
      <c r="X1152" s="190"/>
      <c r="Y1152" s="189"/>
      <c r="Z1152" s="191"/>
    </row>
    <row r="1153" spans="2:26">
      <c r="B1153" s="11" t="s">
        <v>330</v>
      </c>
      <c r="C1153" t="s">
        <v>308</v>
      </c>
      <c r="D1153" t="s">
        <v>39</v>
      </c>
      <c r="E1153">
        <v>8040</v>
      </c>
      <c r="F1153"/>
      <c r="G1153"/>
      <c r="H1153" s="155">
        <v>5870</v>
      </c>
      <c r="I1153" s="116" t="s">
        <v>459</v>
      </c>
      <c r="J1153" s="156" t="s">
        <v>459</v>
      </c>
      <c r="K1153" s="17"/>
      <c r="L1153"/>
      <c r="M1153" s="11"/>
      <c r="N1153" s="158" t="s">
        <v>49</v>
      </c>
      <c r="O1153" s="159" t="s">
        <v>41</v>
      </c>
      <c r="P1153" s="155">
        <v>2170</v>
      </c>
      <c r="Q1153" s="116" t="s">
        <v>459</v>
      </c>
      <c r="R1153" s="116">
        <v>0</v>
      </c>
      <c r="S1153" s="155" t="str">
        <f t="shared" si="36"/>
        <v/>
      </c>
      <c r="T1153" s="116" t="str">
        <f t="shared" si="37"/>
        <v/>
      </c>
      <c r="U1153" s="189" t="s">
        <v>135</v>
      </c>
      <c r="V1153" s="189">
        <v>5680</v>
      </c>
      <c r="W1153" s="191" t="s">
        <v>331</v>
      </c>
      <c r="X1153" s="190"/>
      <c r="Y1153" s="189"/>
      <c r="Z1153" s="191"/>
    </row>
    <row r="1154" spans="2:26">
      <c r="B1154" s="11" t="s">
        <v>330</v>
      </c>
      <c r="C1154" t="s">
        <v>308</v>
      </c>
      <c r="D1154" t="s">
        <v>43</v>
      </c>
      <c r="E1154">
        <v>8040</v>
      </c>
      <c r="F1154"/>
      <c r="G1154"/>
      <c r="H1154" s="155">
        <v>5870</v>
      </c>
      <c r="I1154" s="116" t="s">
        <v>459</v>
      </c>
      <c r="J1154" s="156" t="s">
        <v>459</v>
      </c>
      <c r="K1154" s="17"/>
      <c r="L1154"/>
      <c r="M1154" s="11"/>
      <c r="N1154" s="158" t="s">
        <v>49</v>
      </c>
      <c r="O1154" s="159" t="s">
        <v>41</v>
      </c>
      <c r="P1154" s="155">
        <v>2170</v>
      </c>
      <c r="Q1154" s="116" t="s">
        <v>459</v>
      </c>
      <c r="R1154" s="116">
        <v>0</v>
      </c>
      <c r="S1154" s="155" t="str">
        <f t="shared" si="36"/>
        <v/>
      </c>
      <c r="T1154" s="116" t="str">
        <f t="shared" si="37"/>
        <v/>
      </c>
      <c r="U1154" s="189" t="s">
        <v>135</v>
      </c>
      <c r="V1154" s="189">
        <v>5680</v>
      </c>
      <c r="W1154" s="191" t="s">
        <v>331</v>
      </c>
      <c r="X1154" s="190"/>
      <c r="Y1154" s="189"/>
      <c r="Z1154" s="191"/>
    </row>
    <row r="1155" spans="2:26">
      <c r="B1155" s="11" t="s">
        <v>330</v>
      </c>
      <c r="C1155" t="s">
        <v>308</v>
      </c>
      <c r="D1155" t="s">
        <v>45</v>
      </c>
      <c r="E1155">
        <v>8040</v>
      </c>
      <c r="F1155"/>
      <c r="G1155"/>
      <c r="H1155" s="155">
        <v>5870</v>
      </c>
      <c r="I1155" s="116" t="s">
        <v>459</v>
      </c>
      <c r="J1155" s="156" t="s">
        <v>459</v>
      </c>
      <c r="K1155" s="17"/>
      <c r="L1155"/>
      <c r="M1155" s="11"/>
      <c r="N1155" s="158" t="s">
        <v>49</v>
      </c>
      <c r="O1155" s="159" t="s">
        <v>41</v>
      </c>
      <c r="P1155" s="155">
        <v>2170</v>
      </c>
      <c r="Q1155" s="116" t="s">
        <v>459</v>
      </c>
      <c r="R1155" s="116">
        <v>0</v>
      </c>
      <c r="S1155" s="155" t="str">
        <f t="shared" si="36"/>
        <v/>
      </c>
      <c r="T1155" s="116" t="str">
        <f t="shared" si="37"/>
        <v/>
      </c>
      <c r="U1155" s="189" t="s">
        <v>135</v>
      </c>
      <c r="V1155" s="189">
        <v>5680</v>
      </c>
      <c r="W1155" s="191" t="s">
        <v>331</v>
      </c>
      <c r="X1155" s="190"/>
      <c r="Y1155" s="189"/>
      <c r="Z1155" s="191"/>
    </row>
    <row r="1156" spans="2:26">
      <c r="B1156" s="11" t="s">
        <v>330</v>
      </c>
      <c r="C1156" t="s">
        <v>308</v>
      </c>
      <c r="D1156" t="s">
        <v>46</v>
      </c>
      <c r="E1156">
        <v>8040</v>
      </c>
      <c r="F1156"/>
      <c r="G1156"/>
      <c r="H1156" s="155">
        <v>5870</v>
      </c>
      <c r="I1156" s="116" t="s">
        <v>459</v>
      </c>
      <c r="J1156" s="156" t="s">
        <v>459</v>
      </c>
      <c r="K1156" s="17"/>
      <c r="L1156"/>
      <c r="M1156" s="11"/>
      <c r="N1156" s="158" t="s">
        <v>49</v>
      </c>
      <c r="O1156" s="159" t="s">
        <v>41</v>
      </c>
      <c r="P1156" s="155">
        <v>2170</v>
      </c>
      <c r="Q1156" s="116" t="s">
        <v>459</v>
      </c>
      <c r="R1156" s="116">
        <v>0</v>
      </c>
      <c r="S1156" s="155" t="str">
        <f t="shared" si="36"/>
        <v/>
      </c>
      <c r="T1156" s="116" t="str">
        <f t="shared" si="37"/>
        <v/>
      </c>
      <c r="U1156" s="189" t="s">
        <v>135</v>
      </c>
      <c r="V1156" s="189">
        <v>5680</v>
      </c>
      <c r="W1156" s="191" t="s">
        <v>331</v>
      </c>
      <c r="X1156" s="190"/>
      <c r="Y1156" s="189"/>
      <c r="Z1156" s="191"/>
    </row>
    <row r="1157" spans="2:26">
      <c r="B1157" s="11" t="s">
        <v>330</v>
      </c>
      <c r="C1157" t="s">
        <v>308</v>
      </c>
      <c r="D1157" t="s">
        <v>47</v>
      </c>
      <c r="E1157">
        <v>8040</v>
      </c>
      <c r="F1157"/>
      <c r="G1157"/>
      <c r="H1157" s="155">
        <v>5870</v>
      </c>
      <c r="I1157" s="116" t="s">
        <v>459</v>
      </c>
      <c r="J1157" s="156" t="s">
        <v>459</v>
      </c>
      <c r="K1157" s="17"/>
      <c r="L1157"/>
      <c r="M1157" s="11"/>
      <c r="N1157" s="158" t="s">
        <v>49</v>
      </c>
      <c r="O1157" s="159" t="s">
        <v>41</v>
      </c>
      <c r="P1157" s="155">
        <v>2170</v>
      </c>
      <c r="Q1157" s="116" t="s">
        <v>459</v>
      </c>
      <c r="R1157" s="116">
        <v>0</v>
      </c>
      <c r="S1157" s="155" t="str">
        <f t="shared" si="36"/>
        <v/>
      </c>
      <c r="T1157" s="116" t="str">
        <f t="shared" si="37"/>
        <v/>
      </c>
      <c r="U1157" s="189" t="s">
        <v>135</v>
      </c>
      <c r="V1157" s="189">
        <v>5680</v>
      </c>
      <c r="W1157" s="191" t="s">
        <v>331</v>
      </c>
      <c r="X1157" s="190"/>
      <c r="Y1157" s="189"/>
      <c r="Z1157" s="191"/>
    </row>
    <row r="1158" spans="2:26">
      <c r="B1158" s="11" t="s">
        <v>330</v>
      </c>
      <c r="C1158" t="s">
        <v>308</v>
      </c>
      <c r="D1158" t="s">
        <v>48</v>
      </c>
      <c r="E1158">
        <v>7640</v>
      </c>
      <c r="F1158"/>
      <c r="G1158"/>
      <c r="H1158" s="155">
        <v>5870</v>
      </c>
      <c r="I1158" s="116" t="s">
        <v>459</v>
      </c>
      <c r="J1158" s="156" t="s">
        <v>459</v>
      </c>
      <c r="K1158" s="17"/>
      <c r="L1158"/>
      <c r="M1158" s="11"/>
      <c r="N1158" s="158" t="s">
        <v>49</v>
      </c>
      <c r="O1158" s="159" t="s">
        <v>41</v>
      </c>
      <c r="P1158" s="155">
        <v>1770</v>
      </c>
      <c r="Q1158" s="116" t="s">
        <v>459</v>
      </c>
      <c r="R1158" s="116">
        <v>0</v>
      </c>
      <c r="S1158" s="155" t="str">
        <f t="shared" si="36"/>
        <v/>
      </c>
      <c r="T1158" s="116" t="str">
        <f t="shared" si="37"/>
        <v/>
      </c>
      <c r="U1158" s="189" t="s">
        <v>135</v>
      </c>
      <c r="V1158" s="189">
        <v>5680</v>
      </c>
      <c r="W1158" s="191" t="s">
        <v>331</v>
      </c>
      <c r="X1158" s="190"/>
      <c r="Y1158" s="189"/>
      <c r="Z1158" s="191"/>
    </row>
    <row r="1159" spans="2:26">
      <c r="B1159" s="11" t="s">
        <v>332</v>
      </c>
      <c r="C1159" t="s">
        <v>308</v>
      </c>
      <c r="D1159" t="s">
        <v>151</v>
      </c>
      <c r="E1159">
        <v>7040</v>
      </c>
      <c r="F1159"/>
      <c r="G1159"/>
      <c r="H1159" s="155">
        <v>5829</v>
      </c>
      <c r="I1159" s="116" t="s">
        <v>459</v>
      </c>
      <c r="J1159" s="156" t="s">
        <v>459</v>
      </c>
      <c r="K1159" s="17"/>
      <c r="L1159"/>
      <c r="M1159" s="11"/>
      <c r="N1159" s="158" t="s">
        <v>49</v>
      </c>
      <c r="O1159" s="159" t="s">
        <v>41</v>
      </c>
      <c r="P1159" s="155">
        <v>1211</v>
      </c>
      <c r="Q1159" s="116" t="s">
        <v>459</v>
      </c>
      <c r="R1159" s="116">
        <v>0</v>
      </c>
      <c r="S1159" s="155" t="str">
        <f t="shared" si="36"/>
        <v/>
      </c>
      <c r="T1159" s="116" t="str">
        <f t="shared" si="37"/>
        <v/>
      </c>
      <c r="U1159" s="189" t="s">
        <v>4</v>
      </c>
      <c r="V1159" s="189">
        <v>5662</v>
      </c>
      <c r="W1159" s="191" t="s">
        <v>333</v>
      </c>
      <c r="X1159" s="190" t="s">
        <v>5</v>
      </c>
      <c r="Y1159" s="189">
        <v>2200</v>
      </c>
      <c r="Z1159" s="191" t="s">
        <v>334</v>
      </c>
    </row>
    <row r="1160" spans="2:26">
      <c r="B1160" s="11" t="s">
        <v>332</v>
      </c>
      <c r="C1160" t="s">
        <v>308</v>
      </c>
      <c r="D1160" t="s">
        <v>155</v>
      </c>
      <c r="E1160">
        <v>7040</v>
      </c>
      <c r="F1160"/>
      <c r="G1160"/>
      <c r="H1160" s="155">
        <v>5829</v>
      </c>
      <c r="I1160" s="116" t="s">
        <v>459</v>
      </c>
      <c r="J1160" s="156" t="s">
        <v>459</v>
      </c>
      <c r="K1160" s="17"/>
      <c r="L1160"/>
      <c r="M1160" s="11"/>
      <c r="N1160" s="158" t="s">
        <v>49</v>
      </c>
      <c r="O1160" s="159" t="s">
        <v>41</v>
      </c>
      <c r="P1160" s="155">
        <v>1211</v>
      </c>
      <c r="Q1160" s="116" t="s">
        <v>459</v>
      </c>
      <c r="R1160" s="116">
        <v>0</v>
      </c>
      <c r="S1160" s="155" t="str">
        <f t="shared" si="36"/>
        <v/>
      </c>
      <c r="T1160" s="116" t="str">
        <f t="shared" si="37"/>
        <v/>
      </c>
      <c r="U1160" s="189" t="s">
        <v>4</v>
      </c>
      <c r="V1160" s="189">
        <v>5662</v>
      </c>
      <c r="W1160" s="191" t="s">
        <v>333</v>
      </c>
      <c r="X1160" s="190" t="s">
        <v>5</v>
      </c>
      <c r="Y1160" s="189">
        <v>2200</v>
      </c>
      <c r="Z1160" s="191" t="s">
        <v>334</v>
      </c>
    </row>
    <row r="1161" spans="2:26">
      <c r="B1161" s="11" t="s">
        <v>332</v>
      </c>
      <c r="C1161" t="s">
        <v>308</v>
      </c>
      <c r="D1161" t="s">
        <v>156</v>
      </c>
      <c r="E1161">
        <v>7040</v>
      </c>
      <c r="F1161"/>
      <c r="G1161"/>
      <c r="H1161" s="155">
        <v>5829</v>
      </c>
      <c r="I1161" s="116" t="s">
        <v>459</v>
      </c>
      <c r="J1161" s="156" t="s">
        <v>459</v>
      </c>
      <c r="K1161" s="17"/>
      <c r="L1161"/>
      <c r="M1161" s="11"/>
      <c r="N1161" s="158" t="s">
        <v>49</v>
      </c>
      <c r="O1161" s="159" t="s">
        <v>41</v>
      </c>
      <c r="P1161" s="155">
        <v>1211</v>
      </c>
      <c r="Q1161" s="116" t="s">
        <v>459</v>
      </c>
      <c r="R1161" s="116">
        <v>0</v>
      </c>
      <c r="S1161" s="155" t="str">
        <f t="shared" ref="S1161:S1224" si="38">IF(O1161="Smoothing ramp","Smoothing ramp","")</f>
        <v/>
      </c>
      <c r="T1161" s="116" t="str">
        <f t="shared" ref="T1161:T1224" si="39">IF(O1161="Smoothing ramp","Smoothing ramp","")</f>
        <v/>
      </c>
      <c r="U1161" s="189" t="s">
        <v>4</v>
      </c>
      <c r="V1161" s="189">
        <v>5662</v>
      </c>
      <c r="W1161" s="191" t="s">
        <v>333</v>
      </c>
      <c r="X1161" s="190" t="s">
        <v>5</v>
      </c>
      <c r="Y1161" s="189">
        <v>2200</v>
      </c>
      <c r="Z1161" s="191" t="s">
        <v>334</v>
      </c>
    </row>
    <row r="1162" spans="2:26">
      <c r="B1162" s="11" t="s">
        <v>332</v>
      </c>
      <c r="C1162" t="s">
        <v>308</v>
      </c>
      <c r="D1162" t="s">
        <v>157</v>
      </c>
      <c r="E1162">
        <v>6682</v>
      </c>
      <c r="F1162"/>
      <c r="G1162"/>
      <c r="H1162" s="155">
        <v>5829</v>
      </c>
      <c r="I1162" s="116" t="s">
        <v>459</v>
      </c>
      <c r="J1162" s="156" t="s">
        <v>459</v>
      </c>
      <c r="K1162" s="17">
        <v>-3765</v>
      </c>
      <c r="L1162">
        <v>-3765</v>
      </c>
      <c r="M1162" s="11">
        <v>-2907</v>
      </c>
      <c r="N1162" s="158" t="s">
        <v>40</v>
      </c>
      <c r="O1162" s="159" t="s">
        <v>41</v>
      </c>
      <c r="P1162" s="155">
        <v>853</v>
      </c>
      <c r="Q1162" s="116" t="s">
        <v>459</v>
      </c>
      <c r="R1162" s="116">
        <v>0</v>
      </c>
      <c r="S1162" s="155" t="str">
        <f t="shared" si="38"/>
        <v/>
      </c>
      <c r="T1162" s="116" t="str">
        <f t="shared" si="39"/>
        <v/>
      </c>
      <c r="U1162" s="189" t="s">
        <v>4</v>
      </c>
      <c r="V1162" s="189">
        <v>5662</v>
      </c>
      <c r="W1162" s="191" t="s">
        <v>333</v>
      </c>
      <c r="X1162" s="190" t="s">
        <v>5</v>
      </c>
      <c r="Y1162" s="189">
        <v>2200</v>
      </c>
      <c r="Z1162" s="191" t="s">
        <v>334</v>
      </c>
    </row>
    <row r="1163" spans="2:26">
      <c r="B1163" s="11" t="s">
        <v>332</v>
      </c>
      <c r="C1163" t="s">
        <v>308</v>
      </c>
      <c r="D1163" t="s">
        <v>158</v>
      </c>
      <c r="E1163">
        <v>6682</v>
      </c>
      <c r="F1163"/>
      <c r="G1163"/>
      <c r="H1163" s="155">
        <v>5829</v>
      </c>
      <c r="I1163" s="116" t="s">
        <v>459</v>
      </c>
      <c r="J1163" s="156" t="s">
        <v>459</v>
      </c>
      <c r="K1163" s="17">
        <v>-3765</v>
      </c>
      <c r="L1163">
        <v>-3765</v>
      </c>
      <c r="M1163" s="11">
        <v>-2907</v>
      </c>
      <c r="N1163" s="158" t="s">
        <v>40</v>
      </c>
      <c r="O1163" s="159" t="s">
        <v>41</v>
      </c>
      <c r="P1163" s="155">
        <v>853</v>
      </c>
      <c r="Q1163" s="116" t="s">
        <v>459</v>
      </c>
      <c r="R1163" s="116">
        <v>0</v>
      </c>
      <c r="S1163" s="155" t="str">
        <f t="shared" si="38"/>
        <v/>
      </c>
      <c r="T1163" s="116" t="str">
        <f t="shared" si="39"/>
        <v/>
      </c>
      <c r="U1163" s="189" t="s">
        <v>4</v>
      </c>
      <c r="V1163" s="189">
        <v>5662</v>
      </c>
      <c r="W1163" s="191" t="s">
        <v>333</v>
      </c>
      <c r="X1163" s="190" t="s">
        <v>5</v>
      </c>
      <c r="Y1163" s="189">
        <v>2200</v>
      </c>
      <c r="Z1163" s="191" t="s">
        <v>334</v>
      </c>
    </row>
    <row r="1164" spans="2:26">
      <c r="B1164" s="11" t="s">
        <v>332</v>
      </c>
      <c r="C1164" t="s">
        <v>308</v>
      </c>
      <c r="D1164" t="s">
        <v>159</v>
      </c>
      <c r="E1164">
        <v>6682</v>
      </c>
      <c r="F1164"/>
      <c r="G1164"/>
      <c r="H1164" s="155">
        <v>5829</v>
      </c>
      <c r="I1164" s="116" t="s">
        <v>459</v>
      </c>
      <c r="J1164" s="156" t="s">
        <v>459</v>
      </c>
      <c r="K1164" s="17">
        <v>-3765</v>
      </c>
      <c r="L1164">
        <v>-3765</v>
      </c>
      <c r="M1164" s="11">
        <v>-2907</v>
      </c>
      <c r="N1164" s="158" t="s">
        <v>40</v>
      </c>
      <c r="O1164" s="159" t="s">
        <v>41</v>
      </c>
      <c r="P1164" s="155">
        <v>853</v>
      </c>
      <c r="Q1164" s="116" t="s">
        <v>459</v>
      </c>
      <c r="R1164" s="116">
        <v>0</v>
      </c>
      <c r="S1164" s="155" t="str">
        <f t="shared" si="38"/>
        <v/>
      </c>
      <c r="T1164" s="116" t="str">
        <f t="shared" si="39"/>
        <v/>
      </c>
      <c r="U1164" s="189" t="s">
        <v>4</v>
      </c>
      <c r="V1164" s="189">
        <v>5662</v>
      </c>
      <c r="W1164" s="191" t="s">
        <v>333</v>
      </c>
      <c r="X1164" s="190" t="s">
        <v>5</v>
      </c>
      <c r="Y1164" s="189">
        <v>2200</v>
      </c>
      <c r="Z1164" s="191" t="s">
        <v>334</v>
      </c>
    </row>
    <row r="1165" spans="2:26">
      <c r="B1165" s="11" t="s">
        <v>332</v>
      </c>
      <c r="C1165" t="s">
        <v>308</v>
      </c>
      <c r="D1165" t="s">
        <v>160</v>
      </c>
      <c r="E1165">
        <v>6682</v>
      </c>
      <c r="F1165"/>
      <c r="G1165"/>
      <c r="H1165" s="155">
        <v>5829</v>
      </c>
      <c r="I1165" s="116" t="s">
        <v>459</v>
      </c>
      <c r="J1165" s="156" t="s">
        <v>459</v>
      </c>
      <c r="K1165" s="17">
        <v>-3765</v>
      </c>
      <c r="L1165">
        <v>-3765</v>
      </c>
      <c r="M1165" s="11">
        <v>-2907</v>
      </c>
      <c r="N1165" s="158" t="s">
        <v>40</v>
      </c>
      <c r="O1165" s="159" t="s">
        <v>41</v>
      </c>
      <c r="P1165" s="155">
        <v>853</v>
      </c>
      <c r="Q1165" s="116" t="s">
        <v>459</v>
      </c>
      <c r="R1165" s="116">
        <v>0</v>
      </c>
      <c r="S1165" s="155" t="str">
        <f t="shared" si="38"/>
        <v/>
      </c>
      <c r="T1165" s="116" t="str">
        <f t="shared" si="39"/>
        <v/>
      </c>
      <c r="U1165" s="189" t="s">
        <v>4</v>
      </c>
      <c r="V1165" s="189">
        <v>5662</v>
      </c>
      <c r="W1165" s="191" t="s">
        <v>333</v>
      </c>
      <c r="X1165" s="190" t="s">
        <v>5</v>
      </c>
      <c r="Y1165" s="189">
        <v>2200</v>
      </c>
      <c r="Z1165" s="191" t="s">
        <v>334</v>
      </c>
    </row>
    <row r="1166" spans="2:26">
      <c r="B1166" s="11" t="s">
        <v>332</v>
      </c>
      <c r="C1166" t="s">
        <v>308</v>
      </c>
      <c r="D1166" t="s">
        <v>161</v>
      </c>
      <c r="E1166">
        <v>6207</v>
      </c>
      <c r="F1166"/>
      <c r="G1166"/>
      <c r="H1166" s="155">
        <v>5829</v>
      </c>
      <c r="I1166" s="116" t="s">
        <v>459</v>
      </c>
      <c r="J1166" s="156" t="s">
        <v>459</v>
      </c>
      <c r="K1166" s="17">
        <v>-3370</v>
      </c>
      <c r="L1166">
        <v>-3370</v>
      </c>
      <c r="M1166" s="11">
        <v>-2987</v>
      </c>
      <c r="N1166" s="158" t="s">
        <v>40</v>
      </c>
      <c r="O1166" s="159" t="s">
        <v>41</v>
      </c>
      <c r="P1166" s="155">
        <v>378</v>
      </c>
      <c r="Q1166" s="116" t="s">
        <v>459</v>
      </c>
      <c r="R1166" s="116">
        <v>0</v>
      </c>
      <c r="S1166" s="155" t="str">
        <f t="shared" si="38"/>
        <v/>
      </c>
      <c r="T1166" s="116" t="str">
        <f t="shared" si="39"/>
        <v/>
      </c>
      <c r="U1166" s="189" t="s">
        <v>4</v>
      </c>
      <c r="V1166" s="189">
        <v>5662</v>
      </c>
      <c r="W1166" s="191" t="s">
        <v>333</v>
      </c>
      <c r="X1166" s="190" t="s">
        <v>5</v>
      </c>
      <c r="Y1166" s="189">
        <v>2200</v>
      </c>
      <c r="Z1166" s="191" t="s">
        <v>334</v>
      </c>
    </row>
    <row r="1167" spans="2:26">
      <c r="B1167" s="11" t="s">
        <v>332</v>
      </c>
      <c r="C1167" t="s">
        <v>308</v>
      </c>
      <c r="D1167" t="s">
        <v>162</v>
      </c>
      <c r="E1167">
        <v>6207</v>
      </c>
      <c r="F1167"/>
      <c r="G1167"/>
      <c r="H1167" s="155">
        <v>5829</v>
      </c>
      <c r="I1167" s="116" t="s">
        <v>459</v>
      </c>
      <c r="J1167" s="156" t="s">
        <v>459</v>
      </c>
      <c r="K1167" s="17">
        <v>-3370</v>
      </c>
      <c r="L1167">
        <v>-3370</v>
      </c>
      <c r="M1167" s="11">
        <v>-2987</v>
      </c>
      <c r="N1167" s="158" t="s">
        <v>40</v>
      </c>
      <c r="O1167" s="159" t="s">
        <v>41</v>
      </c>
      <c r="P1167" s="155">
        <v>378</v>
      </c>
      <c r="Q1167" s="116" t="s">
        <v>459</v>
      </c>
      <c r="R1167" s="116">
        <v>0</v>
      </c>
      <c r="S1167" s="155" t="str">
        <f t="shared" si="38"/>
        <v/>
      </c>
      <c r="T1167" s="116" t="str">
        <f t="shared" si="39"/>
        <v/>
      </c>
      <c r="U1167" s="189" t="s">
        <v>4</v>
      </c>
      <c r="V1167" s="189">
        <v>5662</v>
      </c>
      <c r="W1167" s="191" t="s">
        <v>333</v>
      </c>
      <c r="X1167" s="190" t="s">
        <v>5</v>
      </c>
      <c r="Y1167" s="189">
        <v>2200</v>
      </c>
      <c r="Z1167" s="191" t="s">
        <v>334</v>
      </c>
    </row>
    <row r="1168" spans="2:26">
      <c r="B1168" s="11" t="s">
        <v>332</v>
      </c>
      <c r="C1168" t="s">
        <v>308</v>
      </c>
      <c r="D1168" t="s">
        <v>163</v>
      </c>
      <c r="E1168">
        <v>7040</v>
      </c>
      <c r="F1168"/>
      <c r="G1168"/>
      <c r="H1168" s="155">
        <v>5829</v>
      </c>
      <c r="I1168" s="116" t="s">
        <v>459</v>
      </c>
      <c r="J1168" s="156" t="s">
        <v>459</v>
      </c>
      <c r="K1168" s="17"/>
      <c r="L1168"/>
      <c r="M1168" s="11"/>
      <c r="N1168" s="158" t="s">
        <v>49</v>
      </c>
      <c r="O1168" s="159" t="s">
        <v>41</v>
      </c>
      <c r="P1168" s="155">
        <v>1211</v>
      </c>
      <c r="Q1168" s="116" t="s">
        <v>459</v>
      </c>
      <c r="R1168" s="116">
        <v>0</v>
      </c>
      <c r="S1168" s="155" t="str">
        <f t="shared" si="38"/>
        <v/>
      </c>
      <c r="T1168" s="116" t="str">
        <f t="shared" si="39"/>
        <v/>
      </c>
      <c r="U1168" s="189" t="s">
        <v>4</v>
      </c>
      <c r="V1168" s="189">
        <v>5662</v>
      </c>
      <c r="W1168" s="191" t="s">
        <v>333</v>
      </c>
      <c r="X1168" s="190" t="s">
        <v>5</v>
      </c>
      <c r="Y1168" s="189">
        <v>2200</v>
      </c>
      <c r="Z1168" s="191" t="s">
        <v>334</v>
      </c>
    </row>
    <row r="1169" spans="2:26">
      <c r="B1169" s="11" t="s">
        <v>332</v>
      </c>
      <c r="C1169" t="s">
        <v>308</v>
      </c>
      <c r="D1169" t="s">
        <v>165</v>
      </c>
      <c r="E1169">
        <v>7040</v>
      </c>
      <c r="F1169"/>
      <c r="G1169"/>
      <c r="H1169" s="155">
        <v>5829</v>
      </c>
      <c r="I1169" s="116" t="s">
        <v>459</v>
      </c>
      <c r="J1169" s="156" t="s">
        <v>459</v>
      </c>
      <c r="K1169" s="17"/>
      <c r="L1169"/>
      <c r="M1169" s="11"/>
      <c r="N1169" s="158" t="s">
        <v>49</v>
      </c>
      <c r="O1169" s="159" t="s">
        <v>41</v>
      </c>
      <c r="P1169" s="155">
        <v>1211</v>
      </c>
      <c r="Q1169" s="116" t="s">
        <v>459</v>
      </c>
      <c r="R1169" s="116">
        <v>0</v>
      </c>
      <c r="S1169" s="155" t="str">
        <f t="shared" si="38"/>
        <v/>
      </c>
      <c r="T1169" s="116" t="str">
        <f t="shared" si="39"/>
        <v/>
      </c>
      <c r="U1169" s="189" t="s">
        <v>4</v>
      </c>
      <c r="V1169" s="189">
        <v>5662</v>
      </c>
      <c r="W1169" s="191" t="s">
        <v>333</v>
      </c>
      <c r="X1169" s="190" t="s">
        <v>5</v>
      </c>
      <c r="Y1169" s="189">
        <v>2200</v>
      </c>
      <c r="Z1169" s="191" t="s">
        <v>334</v>
      </c>
    </row>
    <row r="1170" spans="2:26">
      <c r="B1170" s="11" t="s">
        <v>332</v>
      </c>
      <c r="C1170" t="s">
        <v>308</v>
      </c>
      <c r="D1170" t="s">
        <v>166</v>
      </c>
      <c r="E1170">
        <v>7040</v>
      </c>
      <c r="F1170"/>
      <c r="G1170"/>
      <c r="H1170" s="155">
        <v>5829</v>
      </c>
      <c r="I1170" s="116" t="s">
        <v>459</v>
      </c>
      <c r="J1170" s="156" t="s">
        <v>459</v>
      </c>
      <c r="K1170" s="17"/>
      <c r="L1170"/>
      <c r="M1170" s="11"/>
      <c r="N1170" s="158" t="s">
        <v>49</v>
      </c>
      <c r="O1170" s="159" t="s">
        <v>41</v>
      </c>
      <c r="P1170" s="155">
        <v>1211</v>
      </c>
      <c r="Q1170" s="116" t="s">
        <v>459</v>
      </c>
      <c r="R1170" s="116">
        <v>0</v>
      </c>
      <c r="S1170" s="155" t="str">
        <f t="shared" si="38"/>
        <v/>
      </c>
      <c r="T1170" s="116" t="str">
        <f t="shared" si="39"/>
        <v/>
      </c>
      <c r="U1170" s="189" t="s">
        <v>4</v>
      </c>
      <c r="V1170" s="189">
        <v>5662</v>
      </c>
      <c r="W1170" s="191" t="s">
        <v>333</v>
      </c>
      <c r="X1170" s="190" t="s">
        <v>5</v>
      </c>
      <c r="Y1170" s="189">
        <v>2200</v>
      </c>
      <c r="Z1170" s="191" t="s">
        <v>334</v>
      </c>
    </row>
    <row r="1171" spans="2:26">
      <c r="B1171" s="11" t="s">
        <v>332</v>
      </c>
      <c r="C1171" t="s">
        <v>308</v>
      </c>
      <c r="D1171" t="s">
        <v>29</v>
      </c>
      <c r="E1171">
        <v>7040</v>
      </c>
      <c r="F1171"/>
      <c r="G1171"/>
      <c r="H1171" s="155">
        <v>5829</v>
      </c>
      <c r="I1171" s="116" t="s">
        <v>459</v>
      </c>
      <c r="J1171" s="156" t="s">
        <v>459</v>
      </c>
      <c r="K1171" s="17"/>
      <c r="L1171"/>
      <c r="M1171" s="11"/>
      <c r="N1171" s="158" t="s">
        <v>49</v>
      </c>
      <c r="O1171" s="159" t="s">
        <v>41</v>
      </c>
      <c r="P1171" s="155">
        <v>1211</v>
      </c>
      <c r="Q1171" s="116" t="s">
        <v>459</v>
      </c>
      <c r="R1171" s="116">
        <v>0</v>
      </c>
      <c r="S1171" s="155" t="str">
        <f t="shared" si="38"/>
        <v/>
      </c>
      <c r="T1171" s="116" t="str">
        <f t="shared" si="39"/>
        <v/>
      </c>
      <c r="U1171" s="189" t="s">
        <v>4</v>
      </c>
      <c r="V1171" s="189">
        <v>5662</v>
      </c>
      <c r="W1171" s="191" t="s">
        <v>333</v>
      </c>
      <c r="X1171" s="190" t="s">
        <v>5</v>
      </c>
      <c r="Y1171" s="189">
        <v>2200</v>
      </c>
      <c r="Z1171" s="191" t="s">
        <v>334</v>
      </c>
    </row>
    <row r="1172" spans="2:26">
      <c r="B1172" s="11" t="s">
        <v>332</v>
      </c>
      <c r="C1172" t="s">
        <v>308</v>
      </c>
      <c r="D1172" t="s">
        <v>32</v>
      </c>
      <c r="E1172">
        <v>7040</v>
      </c>
      <c r="F1172"/>
      <c r="G1172"/>
      <c r="H1172" s="155">
        <v>5829</v>
      </c>
      <c r="I1172" s="116" t="s">
        <v>459</v>
      </c>
      <c r="J1172" s="156" t="s">
        <v>459</v>
      </c>
      <c r="K1172" s="17"/>
      <c r="L1172"/>
      <c r="M1172" s="11"/>
      <c r="N1172" s="158" t="s">
        <v>49</v>
      </c>
      <c r="O1172" s="159" t="s">
        <v>41</v>
      </c>
      <c r="P1172" s="155">
        <v>1211</v>
      </c>
      <c r="Q1172" s="116" t="s">
        <v>459</v>
      </c>
      <c r="R1172" s="116">
        <v>0</v>
      </c>
      <c r="S1172" s="155" t="str">
        <f t="shared" si="38"/>
        <v/>
      </c>
      <c r="T1172" s="116" t="str">
        <f t="shared" si="39"/>
        <v/>
      </c>
      <c r="U1172" s="189" t="s">
        <v>4</v>
      </c>
      <c r="V1172" s="189">
        <v>5662</v>
      </c>
      <c r="W1172" s="191" t="s">
        <v>333</v>
      </c>
      <c r="X1172" s="190" t="s">
        <v>5</v>
      </c>
      <c r="Y1172" s="189">
        <v>2200</v>
      </c>
      <c r="Z1172" s="191" t="s">
        <v>334</v>
      </c>
    </row>
    <row r="1173" spans="2:26">
      <c r="B1173" s="11" t="s">
        <v>332</v>
      </c>
      <c r="C1173" t="s">
        <v>308</v>
      </c>
      <c r="D1173" t="s">
        <v>34</v>
      </c>
      <c r="E1173">
        <v>7040</v>
      </c>
      <c r="F1173"/>
      <c r="G1173"/>
      <c r="H1173" s="155">
        <v>5829</v>
      </c>
      <c r="I1173" s="116" t="s">
        <v>459</v>
      </c>
      <c r="J1173" s="156" t="s">
        <v>459</v>
      </c>
      <c r="K1173" s="17"/>
      <c r="L1173"/>
      <c r="M1173" s="11"/>
      <c r="N1173" s="158" t="s">
        <v>49</v>
      </c>
      <c r="O1173" s="159" t="s">
        <v>41</v>
      </c>
      <c r="P1173" s="155">
        <v>1211</v>
      </c>
      <c r="Q1173" s="116" t="s">
        <v>459</v>
      </c>
      <c r="R1173" s="116">
        <v>0</v>
      </c>
      <c r="S1173" s="155" t="str">
        <f t="shared" si="38"/>
        <v/>
      </c>
      <c r="T1173" s="116" t="str">
        <f t="shared" si="39"/>
        <v/>
      </c>
      <c r="U1173" s="189" t="s">
        <v>4</v>
      </c>
      <c r="V1173" s="189">
        <v>5662</v>
      </c>
      <c r="W1173" s="191" t="s">
        <v>333</v>
      </c>
      <c r="X1173" s="190" t="s">
        <v>5</v>
      </c>
      <c r="Y1173" s="189">
        <v>2200</v>
      </c>
      <c r="Z1173" s="191" t="s">
        <v>334</v>
      </c>
    </row>
    <row r="1174" spans="2:26">
      <c r="B1174" s="11" t="s">
        <v>332</v>
      </c>
      <c r="C1174" t="s">
        <v>308</v>
      </c>
      <c r="D1174" t="s">
        <v>35</v>
      </c>
      <c r="E1174">
        <v>7040</v>
      </c>
      <c r="F1174"/>
      <c r="G1174"/>
      <c r="H1174" s="155">
        <v>5829</v>
      </c>
      <c r="I1174" s="116" t="s">
        <v>459</v>
      </c>
      <c r="J1174" s="156" t="s">
        <v>459</v>
      </c>
      <c r="K1174" s="17"/>
      <c r="L1174"/>
      <c r="M1174" s="11"/>
      <c r="N1174" s="158" t="s">
        <v>49</v>
      </c>
      <c r="O1174" s="159" t="s">
        <v>41</v>
      </c>
      <c r="P1174" s="155">
        <v>1211</v>
      </c>
      <c r="Q1174" s="116" t="s">
        <v>459</v>
      </c>
      <c r="R1174" s="116">
        <v>0</v>
      </c>
      <c r="S1174" s="155" t="str">
        <f t="shared" si="38"/>
        <v/>
      </c>
      <c r="T1174" s="116" t="str">
        <f t="shared" si="39"/>
        <v/>
      </c>
      <c r="U1174" s="189" t="s">
        <v>4</v>
      </c>
      <c r="V1174" s="189">
        <v>5662</v>
      </c>
      <c r="W1174" s="191" t="s">
        <v>333</v>
      </c>
      <c r="X1174" s="190" t="s">
        <v>5</v>
      </c>
      <c r="Y1174" s="189">
        <v>2200</v>
      </c>
      <c r="Z1174" s="191" t="s">
        <v>334</v>
      </c>
    </row>
    <row r="1175" spans="2:26">
      <c r="B1175" s="11" t="s">
        <v>332</v>
      </c>
      <c r="C1175" t="s">
        <v>308</v>
      </c>
      <c r="D1175" t="s">
        <v>37</v>
      </c>
      <c r="E1175">
        <v>7040</v>
      </c>
      <c r="F1175"/>
      <c r="G1175"/>
      <c r="H1175" s="155">
        <v>5829</v>
      </c>
      <c r="I1175" s="116" t="s">
        <v>459</v>
      </c>
      <c r="J1175" s="156" t="s">
        <v>459</v>
      </c>
      <c r="K1175" s="17"/>
      <c r="L1175"/>
      <c r="M1175" s="11"/>
      <c r="N1175" s="158" t="s">
        <v>49</v>
      </c>
      <c r="O1175" s="159" t="s">
        <v>41</v>
      </c>
      <c r="P1175" s="155">
        <v>1211</v>
      </c>
      <c r="Q1175" s="116" t="s">
        <v>459</v>
      </c>
      <c r="R1175" s="116">
        <v>0</v>
      </c>
      <c r="S1175" s="155" t="str">
        <f t="shared" si="38"/>
        <v/>
      </c>
      <c r="T1175" s="116" t="str">
        <f t="shared" si="39"/>
        <v/>
      </c>
      <c r="U1175" s="189" t="s">
        <v>4</v>
      </c>
      <c r="V1175" s="189">
        <v>5662</v>
      </c>
      <c r="W1175" s="191" t="s">
        <v>333</v>
      </c>
      <c r="X1175" s="190" t="s">
        <v>5</v>
      </c>
      <c r="Y1175" s="189">
        <v>2200</v>
      </c>
      <c r="Z1175" s="191" t="s">
        <v>334</v>
      </c>
    </row>
    <row r="1176" spans="2:26">
      <c r="B1176" s="11" t="s">
        <v>332</v>
      </c>
      <c r="C1176" t="s">
        <v>308</v>
      </c>
      <c r="D1176" t="s">
        <v>38</v>
      </c>
      <c r="E1176">
        <v>7040</v>
      </c>
      <c r="F1176"/>
      <c r="G1176"/>
      <c r="H1176" s="155">
        <v>5829</v>
      </c>
      <c r="I1176" s="116" t="s">
        <v>459</v>
      </c>
      <c r="J1176" s="156" t="s">
        <v>459</v>
      </c>
      <c r="K1176" s="17"/>
      <c r="L1176"/>
      <c r="M1176" s="11"/>
      <c r="N1176" s="158" t="s">
        <v>49</v>
      </c>
      <c r="O1176" s="159" t="s">
        <v>41</v>
      </c>
      <c r="P1176" s="155">
        <v>1211</v>
      </c>
      <c r="Q1176" s="116" t="s">
        <v>459</v>
      </c>
      <c r="R1176" s="116">
        <v>0</v>
      </c>
      <c r="S1176" s="155" t="str">
        <f t="shared" si="38"/>
        <v/>
      </c>
      <c r="T1176" s="116" t="str">
        <f t="shared" si="39"/>
        <v/>
      </c>
      <c r="U1176" s="189" t="s">
        <v>4</v>
      </c>
      <c r="V1176" s="189">
        <v>5662</v>
      </c>
      <c r="W1176" s="191" t="s">
        <v>333</v>
      </c>
      <c r="X1176" s="190" t="s">
        <v>5</v>
      </c>
      <c r="Y1176" s="189">
        <v>2200</v>
      </c>
      <c r="Z1176" s="191" t="s">
        <v>334</v>
      </c>
    </row>
    <row r="1177" spans="2:26">
      <c r="B1177" s="11" t="s">
        <v>337</v>
      </c>
      <c r="C1177" t="s">
        <v>308</v>
      </c>
      <c r="D1177" t="s">
        <v>35</v>
      </c>
      <c r="E1177">
        <v>7440</v>
      </c>
      <c r="F1177"/>
      <c r="G1177"/>
      <c r="H1177" s="155">
        <v>5270</v>
      </c>
      <c r="I1177" s="116" t="s">
        <v>459</v>
      </c>
      <c r="J1177" s="156" t="s">
        <v>459</v>
      </c>
      <c r="K1177" s="17"/>
      <c r="L1177"/>
      <c r="M1177" s="11"/>
      <c r="N1177" s="158" t="s">
        <v>49</v>
      </c>
      <c r="O1177" s="159" t="s">
        <v>41</v>
      </c>
      <c r="P1177" s="155">
        <v>2170</v>
      </c>
      <c r="Q1177" s="116" t="s">
        <v>459</v>
      </c>
      <c r="R1177" s="116">
        <v>0</v>
      </c>
      <c r="S1177" s="155" t="str">
        <f t="shared" si="38"/>
        <v/>
      </c>
      <c r="T1177" s="116" t="str">
        <f t="shared" si="39"/>
        <v/>
      </c>
      <c r="U1177" s="189" t="s">
        <v>4</v>
      </c>
      <c r="V1177" s="189">
        <v>5080</v>
      </c>
      <c r="W1177" s="191" t="s">
        <v>338</v>
      </c>
      <c r="X1177" s="190" t="s">
        <v>5</v>
      </c>
      <c r="Y1177" s="189">
        <v>2200</v>
      </c>
      <c r="Z1177" s="191" t="s">
        <v>334</v>
      </c>
    </row>
    <row r="1178" spans="2:26">
      <c r="B1178" s="11" t="s">
        <v>337</v>
      </c>
      <c r="C1178" t="s">
        <v>308</v>
      </c>
      <c r="D1178" t="s">
        <v>37</v>
      </c>
      <c r="E1178">
        <v>7440</v>
      </c>
      <c r="F1178"/>
      <c r="G1178"/>
      <c r="H1178" s="155">
        <v>5270</v>
      </c>
      <c r="I1178" s="116" t="s">
        <v>459</v>
      </c>
      <c r="J1178" s="156" t="s">
        <v>459</v>
      </c>
      <c r="K1178" s="17"/>
      <c r="L1178"/>
      <c r="M1178" s="11"/>
      <c r="N1178" s="158" t="s">
        <v>49</v>
      </c>
      <c r="O1178" s="159" t="s">
        <v>41</v>
      </c>
      <c r="P1178" s="155">
        <v>2170</v>
      </c>
      <c r="Q1178" s="116" t="s">
        <v>459</v>
      </c>
      <c r="R1178" s="116">
        <v>0</v>
      </c>
      <c r="S1178" s="155" t="str">
        <f t="shared" si="38"/>
        <v/>
      </c>
      <c r="T1178" s="116" t="str">
        <f t="shared" si="39"/>
        <v/>
      </c>
      <c r="U1178" s="189" t="s">
        <v>4</v>
      </c>
      <c r="V1178" s="189">
        <v>5080</v>
      </c>
      <c r="W1178" s="191" t="s">
        <v>338</v>
      </c>
      <c r="X1178" s="190" t="s">
        <v>5</v>
      </c>
      <c r="Y1178" s="189">
        <v>2200</v>
      </c>
      <c r="Z1178" s="191" t="s">
        <v>334</v>
      </c>
    </row>
    <row r="1179" spans="2:26">
      <c r="B1179" s="11" t="s">
        <v>337</v>
      </c>
      <c r="C1179" t="s">
        <v>308</v>
      </c>
      <c r="D1179" t="s">
        <v>38</v>
      </c>
      <c r="E1179">
        <v>7440</v>
      </c>
      <c r="F1179"/>
      <c r="G1179"/>
      <c r="H1179" s="155">
        <v>5270</v>
      </c>
      <c r="I1179" s="116" t="s">
        <v>459</v>
      </c>
      <c r="J1179" s="156" t="s">
        <v>459</v>
      </c>
      <c r="K1179" s="17"/>
      <c r="L1179"/>
      <c r="M1179" s="11"/>
      <c r="N1179" s="158" t="s">
        <v>49</v>
      </c>
      <c r="O1179" s="159" t="s">
        <v>41</v>
      </c>
      <c r="P1179" s="155">
        <v>2170</v>
      </c>
      <c r="Q1179" s="116" t="s">
        <v>459</v>
      </c>
      <c r="R1179" s="116">
        <v>0</v>
      </c>
      <c r="S1179" s="155" t="str">
        <f t="shared" si="38"/>
        <v/>
      </c>
      <c r="T1179" s="116" t="str">
        <f t="shared" si="39"/>
        <v/>
      </c>
      <c r="U1179" s="189" t="s">
        <v>4</v>
      </c>
      <c r="V1179" s="189">
        <v>5080</v>
      </c>
      <c r="W1179" s="191" t="s">
        <v>338</v>
      </c>
      <c r="X1179" s="190" t="s">
        <v>5</v>
      </c>
      <c r="Y1179" s="189">
        <v>2200</v>
      </c>
      <c r="Z1179" s="191" t="s">
        <v>334</v>
      </c>
    </row>
    <row r="1180" spans="2:26">
      <c r="B1180" s="11" t="s">
        <v>339</v>
      </c>
      <c r="C1180" t="s">
        <v>308</v>
      </c>
      <c r="D1180" t="s">
        <v>151</v>
      </c>
      <c r="E1180">
        <v>7640</v>
      </c>
      <c r="F1180"/>
      <c r="G1180"/>
      <c r="H1180" s="155">
        <v>5415</v>
      </c>
      <c r="I1180" s="116" t="s">
        <v>459</v>
      </c>
      <c r="J1180" s="156" t="s">
        <v>459</v>
      </c>
      <c r="K1180" s="17"/>
      <c r="L1180"/>
      <c r="M1180" s="11"/>
      <c r="N1180" s="158" t="s">
        <v>49</v>
      </c>
      <c r="O1180" s="159" t="s">
        <v>41</v>
      </c>
      <c r="P1180" s="155">
        <v>2225</v>
      </c>
      <c r="Q1180" s="116" t="s">
        <v>459</v>
      </c>
      <c r="R1180" s="116">
        <v>0</v>
      </c>
      <c r="S1180" s="155" t="str">
        <f t="shared" si="38"/>
        <v/>
      </c>
      <c r="T1180" s="116" t="str">
        <f t="shared" si="39"/>
        <v/>
      </c>
      <c r="U1180" s="189"/>
      <c r="V1180" s="189"/>
      <c r="W1180" s="191"/>
      <c r="X1180" s="190"/>
      <c r="Y1180" s="189"/>
      <c r="Z1180" s="191"/>
    </row>
    <row r="1181" spans="2:26">
      <c r="B1181" s="11" t="s">
        <v>339</v>
      </c>
      <c r="C1181" t="s">
        <v>308</v>
      </c>
      <c r="D1181" t="s">
        <v>155</v>
      </c>
      <c r="E1181">
        <v>7640</v>
      </c>
      <c r="F1181"/>
      <c r="G1181"/>
      <c r="H1181" s="155">
        <v>5415</v>
      </c>
      <c r="I1181" s="116" t="s">
        <v>459</v>
      </c>
      <c r="J1181" s="156" t="s">
        <v>459</v>
      </c>
      <c r="K1181" s="17"/>
      <c r="L1181"/>
      <c r="M1181" s="11"/>
      <c r="N1181" s="158" t="s">
        <v>49</v>
      </c>
      <c r="O1181" s="159" t="s">
        <v>41</v>
      </c>
      <c r="P1181" s="155">
        <v>2225</v>
      </c>
      <c r="Q1181" s="116" t="s">
        <v>459</v>
      </c>
      <c r="R1181" s="116">
        <v>0</v>
      </c>
      <c r="S1181" s="155" t="str">
        <f t="shared" si="38"/>
        <v/>
      </c>
      <c r="T1181" s="116" t="str">
        <f t="shared" si="39"/>
        <v/>
      </c>
      <c r="U1181" s="189"/>
      <c r="V1181" s="189"/>
      <c r="W1181" s="191"/>
      <c r="X1181" s="190"/>
      <c r="Y1181" s="189"/>
      <c r="Z1181" s="191"/>
    </row>
    <row r="1182" spans="2:26">
      <c r="B1182" s="11" t="s">
        <v>339</v>
      </c>
      <c r="C1182" t="s">
        <v>308</v>
      </c>
      <c r="D1182" t="s">
        <v>156</v>
      </c>
      <c r="E1182">
        <v>7640</v>
      </c>
      <c r="F1182"/>
      <c r="G1182"/>
      <c r="H1182" s="155">
        <v>5415</v>
      </c>
      <c r="I1182" s="116" t="s">
        <v>459</v>
      </c>
      <c r="J1182" s="156" t="s">
        <v>459</v>
      </c>
      <c r="K1182" s="17"/>
      <c r="L1182"/>
      <c r="M1182" s="11"/>
      <c r="N1182" s="158" t="s">
        <v>49</v>
      </c>
      <c r="O1182" s="159" t="s">
        <v>41</v>
      </c>
      <c r="P1182" s="155">
        <v>2225</v>
      </c>
      <c r="Q1182" s="116" t="s">
        <v>459</v>
      </c>
      <c r="R1182" s="116">
        <v>0</v>
      </c>
      <c r="S1182" s="155" t="str">
        <f t="shared" si="38"/>
        <v/>
      </c>
      <c r="T1182" s="116" t="str">
        <f t="shared" si="39"/>
        <v/>
      </c>
      <c r="U1182" s="189"/>
      <c r="V1182" s="189"/>
      <c r="W1182" s="191"/>
      <c r="X1182" s="190"/>
      <c r="Y1182" s="189"/>
      <c r="Z1182" s="191"/>
    </row>
    <row r="1183" spans="2:26">
      <c r="B1183" s="11" t="s">
        <v>339</v>
      </c>
      <c r="C1183" t="s">
        <v>308</v>
      </c>
      <c r="D1183" t="s">
        <v>157</v>
      </c>
      <c r="E1183">
        <v>7640</v>
      </c>
      <c r="F1183"/>
      <c r="G1183"/>
      <c r="H1183" s="155">
        <v>5415</v>
      </c>
      <c r="I1183" s="116" t="s">
        <v>459</v>
      </c>
      <c r="J1183" s="156" t="s">
        <v>459</v>
      </c>
      <c r="K1183" s="17"/>
      <c r="L1183"/>
      <c r="M1183" s="11"/>
      <c r="N1183" s="158" t="s">
        <v>49</v>
      </c>
      <c r="O1183" s="159" t="s">
        <v>41</v>
      </c>
      <c r="P1183" s="155">
        <v>2225</v>
      </c>
      <c r="Q1183" s="116" t="s">
        <v>459</v>
      </c>
      <c r="R1183" s="116">
        <v>0</v>
      </c>
      <c r="S1183" s="155" t="str">
        <f t="shared" si="38"/>
        <v/>
      </c>
      <c r="T1183" s="116" t="str">
        <f t="shared" si="39"/>
        <v/>
      </c>
      <c r="U1183" s="189"/>
      <c r="V1183" s="189"/>
      <c r="W1183" s="191"/>
      <c r="X1183" s="190"/>
      <c r="Y1183" s="189"/>
      <c r="Z1183" s="191"/>
    </row>
    <row r="1184" spans="2:26">
      <c r="B1184" s="11" t="s">
        <v>339</v>
      </c>
      <c r="C1184" t="s">
        <v>308</v>
      </c>
      <c r="D1184" t="s">
        <v>158</v>
      </c>
      <c r="E1184">
        <v>7640</v>
      </c>
      <c r="F1184"/>
      <c r="G1184"/>
      <c r="H1184" s="155">
        <v>5415</v>
      </c>
      <c r="I1184" s="116" t="s">
        <v>459</v>
      </c>
      <c r="J1184" s="156" t="s">
        <v>459</v>
      </c>
      <c r="K1184" s="17"/>
      <c r="L1184"/>
      <c r="M1184" s="11"/>
      <c r="N1184" s="158" t="s">
        <v>49</v>
      </c>
      <c r="O1184" s="159" t="s">
        <v>41</v>
      </c>
      <c r="P1184" s="155">
        <v>2225</v>
      </c>
      <c r="Q1184" s="116" t="s">
        <v>459</v>
      </c>
      <c r="R1184" s="116">
        <v>0</v>
      </c>
      <c r="S1184" s="155" t="str">
        <f t="shared" si="38"/>
        <v/>
      </c>
      <c r="T1184" s="116" t="str">
        <f t="shared" si="39"/>
        <v/>
      </c>
      <c r="U1184" s="189"/>
      <c r="V1184" s="189"/>
      <c r="W1184" s="191"/>
      <c r="X1184" s="190"/>
      <c r="Y1184" s="189"/>
      <c r="Z1184" s="191"/>
    </row>
    <row r="1185" spans="2:26">
      <c r="B1185" s="11" t="s">
        <v>339</v>
      </c>
      <c r="C1185" t="s">
        <v>308</v>
      </c>
      <c r="D1185" t="s">
        <v>159</v>
      </c>
      <c r="E1185">
        <v>7640</v>
      </c>
      <c r="F1185"/>
      <c r="G1185"/>
      <c r="H1185" s="155">
        <v>5415</v>
      </c>
      <c r="I1185" s="116" t="s">
        <v>459</v>
      </c>
      <c r="J1185" s="156" t="s">
        <v>459</v>
      </c>
      <c r="K1185" s="17"/>
      <c r="L1185"/>
      <c r="M1185" s="11"/>
      <c r="N1185" s="158" t="s">
        <v>49</v>
      </c>
      <c r="O1185" s="159" t="s">
        <v>41</v>
      </c>
      <c r="P1185" s="155">
        <v>2225</v>
      </c>
      <c r="Q1185" s="116" t="s">
        <v>459</v>
      </c>
      <c r="R1185" s="116">
        <v>0</v>
      </c>
      <c r="S1185" s="155" t="str">
        <f t="shared" si="38"/>
        <v/>
      </c>
      <c r="T1185" s="116" t="str">
        <f t="shared" si="39"/>
        <v/>
      </c>
      <c r="U1185" s="189"/>
      <c r="V1185" s="189"/>
      <c r="W1185" s="191"/>
      <c r="X1185" s="190"/>
      <c r="Y1185" s="189"/>
      <c r="Z1185" s="191"/>
    </row>
    <row r="1186" spans="2:26">
      <c r="B1186" s="11" t="s">
        <v>339</v>
      </c>
      <c r="C1186" t="s">
        <v>308</v>
      </c>
      <c r="D1186" t="s">
        <v>160</v>
      </c>
      <c r="E1186">
        <v>7640</v>
      </c>
      <c r="F1186"/>
      <c r="G1186"/>
      <c r="H1186" s="155">
        <v>5415</v>
      </c>
      <c r="I1186" s="116" t="s">
        <v>459</v>
      </c>
      <c r="J1186" s="156" t="s">
        <v>459</v>
      </c>
      <c r="K1186" s="17"/>
      <c r="L1186"/>
      <c r="M1186" s="11"/>
      <c r="N1186" s="158" t="s">
        <v>49</v>
      </c>
      <c r="O1186" s="159" t="s">
        <v>41</v>
      </c>
      <c r="P1186" s="155">
        <v>2225</v>
      </c>
      <c r="Q1186" s="116" t="s">
        <v>459</v>
      </c>
      <c r="R1186" s="116">
        <v>0</v>
      </c>
      <c r="S1186" s="155" t="str">
        <f t="shared" si="38"/>
        <v/>
      </c>
      <c r="T1186" s="116" t="str">
        <f t="shared" si="39"/>
        <v/>
      </c>
      <c r="U1186" s="189"/>
      <c r="V1186" s="189"/>
      <c r="W1186" s="191"/>
      <c r="X1186" s="190"/>
      <c r="Y1186" s="189"/>
      <c r="Z1186" s="191"/>
    </row>
    <row r="1187" spans="2:26">
      <c r="B1187" s="11" t="s">
        <v>339</v>
      </c>
      <c r="C1187" t="s">
        <v>308</v>
      </c>
      <c r="D1187" t="s">
        <v>161</v>
      </c>
      <c r="E1187">
        <v>7740</v>
      </c>
      <c r="F1187"/>
      <c r="G1187"/>
      <c r="H1187" s="155">
        <v>5288</v>
      </c>
      <c r="I1187" s="116" t="s">
        <v>459</v>
      </c>
      <c r="J1187" s="156" t="s">
        <v>459</v>
      </c>
      <c r="K1187" s="17"/>
      <c r="L1187"/>
      <c r="M1187" s="11"/>
      <c r="N1187" s="158" t="s">
        <v>49</v>
      </c>
      <c r="O1187" s="159" t="s">
        <v>41</v>
      </c>
      <c r="P1187" s="155">
        <v>2452</v>
      </c>
      <c r="Q1187" s="116" t="s">
        <v>459</v>
      </c>
      <c r="R1187" s="116">
        <v>0</v>
      </c>
      <c r="S1187" s="155" t="str">
        <f t="shared" si="38"/>
        <v/>
      </c>
      <c r="T1187" s="116" t="str">
        <f t="shared" si="39"/>
        <v/>
      </c>
      <c r="U1187" s="189"/>
      <c r="V1187" s="189"/>
      <c r="W1187" s="191"/>
      <c r="X1187" s="190"/>
      <c r="Y1187" s="189"/>
      <c r="Z1187" s="191"/>
    </row>
    <row r="1188" spans="2:26">
      <c r="B1188" s="11" t="s">
        <v>339</v>
      </c>
      <c r="C1188" t="s">
        <v>308</v>
      </c>
      <c r="D1188" t="s">
        <v>162</v>
      </c>
      <c r="E1188">
        <v>7740</v>
      </c>
      <c r="F1188"/>
      <c r="G1188"/>
      <c r="H1188" s="155">
        <v>5288</v>
      </c>
      <c r="I1188" s="116" t="s">
        <v>459</v>
      </c>
      <c r="J1188" s="156" t="s">
        <v>459</v>
      </c>
      <c r="K1188" s="17"/>
      <c r="L1188"/>
      <c r="M1188" s="11"/>
      <c r="N1188" s="158" t="s">
        <v>49</v>
      </c>
      <c r="O1188" s="159" t="s">
        <v>41</v>
      </c>
      <c r="P1188" s="155">
        <v>2452</v>
      </c>
      <c r="Q1188" s="116" t="s">
        <v>459</v>
      </c>
      <c r="R1188" s="116">
        <v>0</v>
      </c>
      <c r="S1188" s="155" t="str">
        <f t="shared" si="38"/>
        <v/>
      </c>
      <c r="T1188" s="116" t="str">
        <f t="shared" si="39"/>
        <v/>
      </c>
      <c r="U1188" s="189"/>
      <c r="V1188" s="189"/>
      <c r="W1188" s="191"/>
      <c r="X1188" s="190"/>
      <c r="Y1188" s="189"/>
      <c r="Z1188" s="191"/>
    </row>
    <row r="1189" spans="2:26">
      <c r="B1189" s="11" t="s">
        <v>339</v>
      </c>
      <c r="C1189" t="s">
        <v>308</v>
      </c>
      <c r="D1189" t="s">
        <v>163</v>
      </c>
      <c r="E1189">
        <v>7740</v>
      </c>
      <c r="F1189"/>
      <c r="G1189"/>
      <c r="H1189" s="155">
        <v>5288</v>
      </c>
      <c r="I1189" s="116" t="s">
        <v>459</v>
      </c>
      <c r="J1189" s="156" t="s">
        <v>459</v>
      </c>
      <c r="K1189" s="17"/>
      <c r="L1189"/>
      <c r="M1189" s="11"/>
      <c r="N1189" s="158" t="s">
        <v>49</v>
      </c>
      <c r="O1189" s="159" t="s">
        <v>41</v>
      </c>
      <c r="P1189" s="155">
        <v>2452</v>
      </c>
      <c r="Q1189" s="116" t="s">
        <v>459</v>
      </c>
      <c r="R1189" s="116">
        <v>0</v>
      </c>
      <c r="S1189" s="155" t="str">
        <f t="shared" si="38"/>
        <v/>
      </c>
      <c r="T1189" s="116" t="str">
        <f t="shared" si="39"/>
        <v/>
      </c>
      <c r="U1189" s="189"/>
      <c r="V1189" s="189"/>
      <c r="W1189" s="191"/>
      <c r="X1189" s="190"/>
      <c r="Y1189" s="189"/>
      <c r="Z1189" s="191"/>
    </row>
    <row r="1190" spans="2:26">
      <c r="B1190" s="11" t="s">
        <v>339</v>
      </c>
      <c r="C1190" t="s">
        <v>308</v>
      </c>
      <c r="D1190" t="s">
        <v>165</v>
      </c>
      <c r="E1190">
        <v>7740</v>
      </c>
      <c r="F1190"/>
      <c r="G1190"/>
      <c r="H1190" s="155">
        <v>5288</v>
      </c>
      <c r="I1190" s="116" t="s">
        <v>459</v>
      </c>
      <c r="J1190" s="156" t="s">
        <v>459</v>
      </c>
      <c r="K1190" s="17"/>
      <c r="L1190"/>
      <c r="M1190" s="11"/>
      <c r="N1190" s="158" t="s">
        <v>49</v>
      </c>
      <c r="O1190" s="159" t="s">
        <v>41</v>
      </c>
      <c r="P1190" s="155">
        <v>2452</v>
      </c>
      <c r="Q1190" s="116" t="s">
        <v>459</v>
      </c>
      <c r="R1190" s="116">
        <v>0</v>
      </c>
      <c r="S1190" s="155" t="str">
        <f t="shared" si="38"/>
        <v/>
      </c>
      <c r="T1190" s="116" t="str">
        <f t="shared" si="39"/>
        <v/>
      </c>
      <c r="U1190" s="189"/>
      <c r="V1190" s="189"/>
      <c r="W1190" s="191"/>
      <c r="X1190" s="190"/>
      <c r="Y1190" s="189"/>
      <c r="Z1190" s="191"/>
    </row>
    <row r="1191" spans="2:26">
      <c r="B1191" s="11" t="s">
        <v>339</v>
      </c>
      <c r="C1191" t="s">
        <v>308</v>
      </c>
      <c r="D1191" t="s">
        <v>166</v>
      </c>
      <c r="E1191">
        <v>7740</v>
      </c>
      <c r="F1191"/>
      <c r="G1191"/>
      <c r="H1191" s="155">
        <v>5288</v>
      </c>
      <c r="I1191" s="116" t="s">
        <v>459</v>
      </c>
      <c r="J1191" s="156" t="s">
        <v>459</v>
      </c>
      <c r="K1191" s="17"/>
      <c r="L1191"/>
      <c r="M1191" s="11"/>
      <c r="N1191" s="158" t="s">
        <v>49</v>
      </c>
      <c r="O1191" s="159" t="s">
        <v>41</v>
      </c>
      <c r="P1191" s="155">
        <v>2452</v>
      </c>
      <c r="Q1191" s="116" t="s">
        <v>459</v>
      </c>
      <c r="R1191" s="116">
        <v>0</v>
      </c>
      <c r="S1191" s="155" t="str">
        <f t="shared" si="38"/>
        <v/>
      </c>
      <c r="T1191" s="116" t="str">
        <f t="shared" si="39"/>
        <v/>
      </c>
      <c r="U1191" s="189"/>
      <c r="V1191" s="189"/>
      <c r="W1191" s="191"/>
      <c r="X1191" s="190"/>
      <c r="Y1191" s="189"/>
      <c r="Z1191" s="191"/>
    </row>
    <row r="1192" spans="2:26" ht="24">
      <c r="B1192" s="11" t="s">
        <v>339</v>
      </c>
      <c r="C1192" t="s">
        <v>308</v>
      </c>
      <c r="D1192" t="s">
        <v>29</v>
      </c>
      <c r="E1192">
        <v>5570</v>
      </c>
      <c r="F1192"/>
      <c r="G1192"/>
      <c r="H1192" s="155">
        <v>5288</v>
      </c>
      <c r="I1192" s="116" t="s">
        <v>459</v>
      </c>
      <c r="J1192" s="156" t="s">
        <v>459</v>
      </c>
      <c r="K1192" s="17">
        <v>-5771</v>
      </c>
      <c r="L1192">
        <v>-5771</v>
      </c>
      <c r="M1192" s="11">
        <v>-5501</v>
      </c>
      <c r="N1192" s="158" t="s">
        <v>164</v>
      </c>
      <c r="O1192" s="159" t="s">
        <v>164</v>
      </c>
      <c r="P1192" s="155">
        <v>282</v>
      </c>
      <c r="Q1192" s="116" t="s">
        <v>459</v>
      </c>
      <c r="R1192" s="116">
        <v>0</v>
      </c>
      <c r="S1192" s="155" t="str">
        <f t="shared" si="38"/>
        <v/>
      </c>
      <c r="T1192" s="116" t="str">
        <f t="shared" si="39"/>
        <v/>
      </c>
      <c r="U1192" s="189"/>
      <c r="V1192" s="189"/>
      <c r="W1192" s="191"/>
      <c r="X1192" s="190"/>
      <c r="Y1192" s="189"/>
      <c r="Z1192" s="191"/>
    </row>
    <row r="1193" spans="2:26" ht="24">
      <c r="B1193" s="11" t="s">
        <v>339</v>
      </c>
      <c r="C1193" t="s">
        <v>308</v>
      </c>
      <c r="D1193" t="s">
        <v>32</v>
      </c>
      <c r="E1193">
        <v>5570</v>
      </c>
      <c r="F1193"/>
      <c r="G1193"/>
      <c r="H1193" s="155">
        <v>5288</v>
      </c>
      <c r="I1193" s="116" t="s">
        <v>459</v>
      </c>
      <c r="J1193" s="156" t="s">
        <v>459</v>
      </c>
      <c r="K1193" s="17">
        <v>-5771</v>
      </c>
      <c r="L1193">
        <v>-5771</v>
      </c>
      <c r="M1193" s="11">
        <v>-5501</v>
      </c>
      <c r="N1193" s="158" t="s">
        <v>164</v>
      </c>
      <c r="O1193" s="159" t="s">
        <v>164</v>
      </c>
      <c r="P1193" s="155">
        <v>282</v>
      </c>
      <c r="Q1193" s="116" t="s">
        <v>459</v>
      </c>
      <c r="R1193" s="116">
        <v>0</v>
      </c>
      <c r="S1193" s="155" t="str">
        <f t="shared" si="38"/>
        <v/>
      </c>
      <c r="T1193" s="116" t="str">
        <f t="shared" si="39"/>
        <v/>
      </c>
      <c r="U1193" s="189"/>
      <c r="V1193" s="189"/>
      <c r="W1193" s="191"/>
      <c r="X1193" s="190"/>
      <c r="Y1193" s="189"/>
      <c r="Z1193" s="191"/>
    </row>
    <row r="1194" spans="2:26" ht="24">
      <c r="B1194" s="11" t="s">
        <v>339</v>
      </c>
      <c r="C1194" t="s">
        <v>308</v>
      </c>
      <c r="D1194" t="s">
        <v>34</v>
      </c>
      <c r="E1194">
        <v>5570</v>
      </c>
      <c r="F1194"/>
      <c r="G1194"/>
      <c r="H1194" s="155">
        <v>5288</v>
      </c>
      <c r="I1194" s="116" t="s">
        <v>459</v>
      </c>
      <c r="J1194" s="156" t="s">
        <v>459</v>
      </c>
      <c r="K1194" s="17">
        <v>-5771</v>
      </c>
      <c r="L1194">
        <v>-5771</v>
      </c>
      <c r="M1194" s="11">
        <v>-5501</v>
      </c>
      <c r="N1194" s="158" t="s">
        <v>164</v>
      </c>
      <c r="O1194" s="159" t="s">
        <v>164</v>
      </c>
      <c r="P1194" s="155">
        <v>282</v>
      </c>
      <c r="Q1194" s="116" t="s">
        <v>459</v>
      </c>
      <c r="R1194" s="116">
        <v>0</v>
      </c>
      <c r="S1194" s="155" t="str">
        <f t="shared" si="38"/>
        <v/>
      </c>
      <c r="T1194" s="116" t="str">
        <f t="shared" si="39"/>
        <v/>
      </c>
      <c r="U1194" s="189"/>
      <c r="V1194" s="189"/>
      <c r="W1194" s="191"/>
      <c r="X1194" s="190"/>
      <c r="Y1194" s="189"/>
      <c r="Z1194" s="191"/>
    </row>
    <row r="1195" spans="2:26">
      <c r="B1195" s="11" t="s">
        <v>339</v>
      </c>
      <c r="C1195" t="s">
        <v>308</v>
      </c>
      <c r="D1195" t="s">
        <v>35</v>
      </c>
      <c r="E1195">
        <v>8040</v>
      </c>
      <c r="F1195"/>
      <c r="G1195"/>
      <c r="H1195" s="155">
        <v>5256</v>
      </c>
      <c r="I1195" s="116" t="s">
        <v>459</v>
      </c>
      <c r="J1195" s="156" t="s">
        <v>459</v>
      </c>
      <c r="K1195" s="17"/>
      <c r="L1195"/>
      <c r="M1195" s="11"/>
      <c r="N1195" s="158" t="s">
        <v>49</v>
      </c>
      <c r="O1195" s="159" t="s">
        <v>41</v>
      </c>
      <c r="P1195" s="155">
        <v>2784</v>
      </c>
      <c r="Q1195" s="116" t="s">
        <v>459</v>
      </c>
      <c r="R1195" s="116">
        <v>0</v>
      </c>
      <c r="S1195" s="155" t="str">
        <f t="shared" si="38"/>
        <v/>
      </c>
      <c r="T1195" s="116" t="str">
        <f t="shared" si="39"/>
        <v/>
      </c>
      <c r="U1195" s="189"/>
      <c r="V1195" s="189"/>
      <c r="W1195" s="191"/>
      <c r="X1195" s="190"/>
      <c r="Y1195" s="189"/>
      <c r="Z1195" s="191"/>
    </row>
    <row r="1196" spans="2:26">
      <c r="B1196" s="11" t="s">
        <v>339</v>
      </c>
      <c r="C1196" t="s">
        <v>308</v>
      </c>
      <c r="D1196" t="s">
        <v>37</v>
      </c>
      <c r="E1196">
        <v>8040</v>
      </c>
      <c r="F1196"/>
      <c r="G1196"/>
      <c r="H1196" s="155">
        <v>5387</v>
      </c>
      <c r="I1196" s="116" t="s">
        <v>459</v>
      </c>
      <c r="J1196" s="156" t="s">
        <v>459</v>
      </c>
      <c r="K1196" s="17"/>
      <c r="L1196"/>
      <c r="M1196" s="11"/>
      <c r="N1196" s="158" t="s">
        <v>49</v>
      </c>
      <c r="O1196" s="159" t="s">
        <v>41</v>
      </c>
      <c r="P1196" s="155">
        <v>2653</v>
      </c>
      <c r="Q1196" s="116" t="s">
        <v>459</v>
      </c>
      <c r="R1196" s="116">
        <v>0</v>
      </c>
      <c r="S1196" s="155" t="str">
        <f t="shared" si="38"/>
        <v/>
      </c>
      <c r="T1196" s="116" t="str">
        <f t="shared" si="39"/>
        <v/>
      </c>
      <c r="U1196" s="189"/>
      <c r="V1196" s="189"/>
      <c r="W1196" s="191"/>
      <c r="X1196" s="190"/>
      <c r="Y1196" s="189"/>
      <c r="Z1196" s="191"/>
    </row>
    <row r="1197" spans="2:26">
      <c r="B1197" s="11" t="s">
        <v>339</v>
      </c>
      <c r="C1197" t="s">
        <v>308</v>
      </c>
      <c r="D1197" t="s">
        <v>38</v>
      </c>
      <c r="E1197">
        <v>8040</v>
      </c>
      <c r="F1197"/>
      <c r="G1197"/>
      <c r="H1197" s="155">
        <v>5387</v>
      </c>
      <c r="I1197" s="116" t="s">
        <v>459</v>
      </c>
      <c r="J1197" s="156" t="s">
        <v>459</v>
      </c>
      <c r="K1197" s="17"/>
      <c r="L1197"/>
      <c r="M1197" s="11"/>
      <c r="N1197" s="158" t="s">
        <v>49</v>
      </c>
      <c r="O1197" s="159" t="s">
        <v>41</v>
      </c>
      <c r="P1197" s="155">
        <v>2653</v>
      </c>
      <c r="Q1197" s="116" t="s">
        <v>459</v>
      </c>
      <c r="R1197" s="116">
        <v>0</v>
      </c>
      <c r="S1197" s="155" t="str">
        <f t="shared" si="38"/>
        <v/>
      </c>
      <c r="T1197" s="116" t="str">
        <f t="shared" si="39"/>
        <v/>
      </c>
      <c r="U1197" s="189"/>
      <c r="V1197" s="189"/>
      <c r="W1197" s="191"/>
      <c r="X1197" s="190"/>
      <c r="Y1197" s="189"/>
      <c r="Z1197" s="191"/>
    </row>
    <row r="1198" spans="2:26">
      <c r="B1198" s="11" t="s">
        <v>339</v>
      </c>
      <c r="C1198" t="s">
        <v>308</v>
      </c>
      <c r="D1198" t="s">
        <v>39</v>
      </c>
      <c r="E1198">
        <v>8040</v>
      </c>
      <c r="F1198"/>
      <c r="G1198"/>
      <c r="H1198" s="155">
        <v>5387</v>
      </c>
      <c r="I1198" s="116" t="s">
        <v>459</v>
      </c>
      <c r="J1198" s="156" t="s">
        <v>459</v>
      </c>
      <c r="K1198" s="17"/>
      <c r="L1198"/>
      <c r="M1198" s="11"/>
      <c r="N1198" s="158" t="s">
        <v>49</v>
      </c>
      <c r="O1198" s="159" t="s">
        <v>41</v>
      </c>
      <c r="P1198" s="155">
        <v>2653</v>
      </c>
      <c r="Q1198" s="116" t="s">
        <v>459</v>
      </c>
      <c r="R1198" s="116">
        <v>0</v>
      </c>
      <c r="S1198" s="155" t="str">
        <f t="shared" si="38"/>
        <v/>
      </c>
      <c r="T1198" s="116" t="str">
        <f t="shared" si="39"/>
        <v/>
      </c>
      <c r="U1198" s="189"/>
      <c r="V1198" s="189"/>
      <c r="W1198" s="191"/>
      <c r="X1198" s="190"/>
      <c r="Y1198" s="189"/>
      <c r="Z1198" s="191"/>
    </row>
    <row r="1199" spans="2:26">
      <c r="B1199" s="11" t="s">
        <v>339</v>
      </c>
      <c r="C1199" t="s">
        <v>308</v>
      </c>
      <c r="D1199" t="s">
        <v>43</v>
      </c>
      <c r="E1199">
        <v>8040</v>
      </c>
      <c r="F1199"/>
      <c r="G1199"/>
      <c r="H1199" s="155">
        <v>5387</v>
      </c>
      <c r="I1199" s="116" t="s">
        <v>459</v>
      </c>
      <c r="J1199" s="156" t="s">
        <v>459</v>
      </c>
      <c r="K1199" s="17"/>
      <c r="L1199"/>
      <c r="M1199" s="11"/>
      <c r="N1199" s="158" t="s">
        <v>49</v>
      </c>
      <c r="O1199" s="159" t="s">
        <v>41</v>
      </c>
      <c r="P1199" s="155">
        <v>2653</v>
      </c>
      <c r="Q1199" s="116" t="s">
        <v>459</v>
      </c>
      <c r="R1199" s="116">
        <v>0</v>
      </c>
      <c r="S1199" s="155" t="str">
        <f t="shared" si="38"/>
        <v/>
      </c>
      <c r="T1199" s="116" t="str">
        <f t="shared" si="39"/>
        <v/>
      </c>
      <c r="U1199" s="189"/>
      <c r="V1199" s="189"/>
      <c r="W1199" s="191"/>
      <c r="X1199" s="190"/>
      <c r="Y1199" s="189"/>
      <c r="Z1199" s="191"/>
    </row>
    <row r="1200" spans="2:26">
      <c r="B1200" s="11" t="s">
        <v>339</v>
      </c>
      <c r="C1200" t="s">
        <v>308</v>
      </c>
      <c r="D1200" t="s">
        <v>45</v>
      </c>
      <c r="E1200">
        <v>8040</v>
      </c>
      <c r="F1200"/>
      <c r="G1200"/>
      <c r="H1200" s="155">
        <v>5387</v>
      </c>
      <c r="I1200" s="116" t="s">
        <v>459</v>
      </c>
      <c r="J1200" s="156" t="s">
        <v>459</v>
      </c>
      <c r="K1200" s="17"/>
      <c r="L1200"/>
      <c r="M1200" s="11"/>
      <c r="N1200" s="158" t="s">
        <v>49</v>
      </c>
      <c r="O1200" s="159" t="s">
        <v>41</v>
      </c>
      <c r="P1200" s="155">
        <v>2653</v>
      </c>
      <c r="Q1200" s="116" t="s">
        <v>459</v>
      </c>
      <c r="R1200" s="116">
        <v>0</v>
      </c>
      <c r="S1200" s="155" t="str">
        <f t="shared" si="38"/>
        <v/>
      </c>
      <c r="T1200" s="116" t="str">
        <f t="shared" si="39"/>
        <v/>
      </c>
      <c r="U1200" s="189"/>
      <c r="V1200" s="189"/>
      <c r="W1200" s="191"/>
      <c r="X1200" s="190"/>
      <c r="Y1200" s="189"/>
      <c r="Z1200" s="191"/>
    </row>
    <row r="1201" spans="2:26" ht="24">
      <c r="B1201" s="11" t="s">
        <v>339</v>
      </c>
      <c r="C1201" t="s">
        <v>308</v>
      </c>
      <c r="D1201" t="s">
        <v>46</v>
      </c>
      <c r="E1201">
        <v>5870</v>
      </c>
      <c r="F1201"/>
      <c r="G1201"/>
      <c r="H1201" s="155">
        <v>5546</v>
      </c>
      <c r="I1201" s="116" t="s">
        <v>459</v>
      </c>
      <c r="J1201" s="156" t="s">
        <v>459</v>
      </c>
      <c r="K1201" s="17">
        <v>-3998</v>
      </c>
      <c r="L1201">
        <v>-3998</v>
      </c>
      <c r="M1201" s="11">
        <v>-3639</v>
      </c>
      <c r="N1201" s="158" t="s">
        <v>164</v>
      </c>
      <c r="O1201" s="159" t="s">
        <v>164</v>
      </c>
      <c r="P1201" s="155">
        <v>324</v>
      </c>
      <c r="Q1201" s="116" t="s">
        <v>459</v>
      </c>
      <c r="R1201" s="116">
        <v>0</v>
      </c>
      <c r="S1201" s="155" t="str">
        <f t="shared" si="38"/>
        <v/>
      </c>
      <c r="T1201" s="116" t="str">
        <f t="shared" si="39"/>
        <v/>
      </c>
      <c r="U1201" s="189"/>
      <c r="V1201" s="189"/>
      <c r="W1201" s="191"/>
      <c r="X1201" s="190"/>
      <c r="Y1201" s="189"/>
      <c r="Z1201" s="191"/>
    </row>
    <row r="1202" spans="2:26" ht="24">
      <c r="B1202" s="11" t="s">
        <v>339</v>
      </c>
      <c r="C1202" t="s">
        <v>308</v>
      </c>
      <c r="D1202" t="s">
        <v>47</v>
      </c>
      <c r="E1202">
        <v>5870</v>
      </c>
      <c r="F1202"/>
      <c r="G1202"/>
      <c r="H1202" s="155">
        <v>5546</v>
      </c>
      <c r="I1202" s="116" t="s">
        <v>459</v>
      </c>
      <c r="J1202" s="156" t="s">
        <v>459</v>
      </c>
      <c r="K1202" s="17">
        <v>-3998</v>
      </c>
      <c r="L1202">
        <v>-3998</v>
      </c>
      <c r="M1202" s="11">
        <v>-3639</v>
      </c>
      <c r="N1202" s="158" t="s">
        <v>164</v>
      </c>
      <c r="O1202" s="159" t="s">
        <v>164</v>
      </c>
      <c r="P1202" s="155">
        <v>324</v>
      </c>
      <c r="Q1202" s="116" t="s">
        <v>459</v>
      </c>
      <c r="R1202" s="116">
        <v>0</v>
      </c>
      <c r="S1202" s="155" t="str">
        <f t="shared" si="38"/>
        <v/>
      </c>
      <c r="T1202" s="116" t="str">
        <f t="shared" si="39"/>
        <v/>
      </c>
      <c r="U1202" s="189"/>
      <c r="V1202" s="189"/>
      <c r="W1202" s="191"/>
      <c r="X1202" s="190"/>
      <c r="Y1202" s="189"/>
      <c r="Z1202" s="191"/>
    </row>
    <row r="1203" spans="2:26" ht="24">
      <c r="B1203" s="11" t="s">
        <v>339</v>
      </c>
      <c r="C1203" t="s">
        <v>308</v>
      </c>
      <c r="D1203" t="s">
        <v>48</v>
      </c>
      <c r="E1203">
        <v>5470</v>
      </c>
      <c r="F1203"/>
      <c r="G1203"/>
      <c r="H1203" s="155">
        <v>5361</v>
      </c>
      <c r="I1203" s="116" t="s">
        <v>459</v>
      </c>
      <c r="J1203" s="156" t="s">
        <v>459</v>
      </c>
      <c r="K1203" s="17">
        <v>-3593</v>
      </c>
      <c r="L1203">
        <v>-3593</v>
      </c>
      <c r="M1203" s="11">
        <v>-3472</v>
      </c>
      <c r="N1203" s="158" t="s">
        <v>164</v>
      </c>
      <c r="O1203" s="159" t="s">
        <v>164</v>
      </c>
      <c r="P1203" s="155">
        <v>109</v>
      </c>
      <c r="Q1203" s="116" t="s">
        <v>459</v>
      </c>
      <c r="R1203" s="116">
        <v>0</v>
      </c>
      <c r="S1203" s="155" t="str">
        <f t="shared" si="38"/>
        <v/>
      </c>
      <c r="T1203" s="116" t="str">
        <f t="shared" si="39"/>
        <v/>
      </c>
      <c r="U1203" s="189"/>
      <c r="V1203" s="189"/>
      <c r="W1203" s="191"/>
      <c r="X1203" s="190"/>
      <c r="Y1203" s="189"/>
      <c r="Z1203" s="191"/>
    </row>
    <row r="1204" spans="2:26" ht="24">
      <c r="B1204" s="11" t="s">
        <v>340</v>
      </c>
      <c r="C1204" t="s">
        <v>308</v>
      </c>
      <c r="D1204" t="s">
        <v>161</v>
      </c>
      <c r="E1204">
        <v>5870</v>
      </c>
      <c r="F1204"/>
      <c r="G1204"/>
      <c r="H1204" s="155">
        <v>5646</v>
      </c>
      <c r="I1204" s="116" t="s">
        <v>459</v>
      </c>
      <c r="J1204" s="156" t="s">
        <v>459</v>
      </c>
      <c r="K1204" s="17">
        <v>-3137</v>
      </c>
      <c r="L1204">
        <v>-3137</v>
      </c>
      <c r="M1204" s="11">
        <v>-2820</v>
      </c>
      <c r="N1204" s="158" t="s">
        <v>164</v>
      </c>
      <c r="O1204" s="159" t="s">
        <v>60</v>
      </c>
      <c r="P1204" s="155">
        <v>224</v>
      </c>
      <c r="Q1204" s="116" t="s">
        <v>459</v>
      </c>
      <c r="R1204" s="116">
        <v>0</v>
      </c>
      <c r="S1204" s="155" t="str">
        <f t="shared" si="38"/>
        <v/>
      </c>
      <c r="T1204" s="116" t="str">
        <f t="shared" si="39"/>
        <v/>
      </c>
      <c r="U1204" s="189"/>
      <c r="V1204" s="189"/>
      <c r="W1204" s="191"/>
      <c r="X1204" s="190" t="s">
        <v>5</v>
      </c>
      <c r="Y1204" s="189">
        <v>2300</v>
      </c>
      <c r="Z1204" s="191" t="s">
        <v>342</v>
      </c>
    </row>
    <row r="1205" spans="2:26" ht="24">
      <c r="B1205" s="11" t="s">
        <v>340</v>
      </c>
      <c r="C1205" t="s">
        <v>308</v>
      </c>
      <c r="D1205" t="s">
        <v>162</v>
      </c>
      <c r="E1205">
        <v>5570</v>
      </c>
      <c r="F1205"/>
      <c r="G1205"/>
      <c r="H1205" s="155">
        <v>5388</v>
      </c>
      <c r="I1205" s="116" t="s">
        <v>459</v>
      </c>
      <c r="J1205" s="156" t="s">
        <v>459</v>
      </c>
      <c r="K1205" s="17">
        <v>-2877</v>
      </c>
      <c r="L1205">
        <v>-2877</v>
      </c>
      <c r="M1205" s="11">
        <v>-2625</v>
      </c>
      <c r="N1205" s="158" t="s">
        <v>164</v>
      </c>
      <c r="O1205" s="159" t="s">
        <v>60</v>
      </c>
      <c r="P1205" s="155">
        <v>182</v>
      </c>
      <c r="Q1205" s="116" t="s">
        <v>459</v>
      </c>
      <c r="R1205" s="116">
        <v>0</v>
      </c>
      <c r="S1205" s="155" t="str">
        <f t="shared" si="38"/>
        <v/>
      </c>
      <c r="T1205" s="116" t="str">
        <f t="shared" si="39"/>
        <v/>
      </c>
      <c r="U1205" s="189"/>
      <c r="V1205" s="189"/>
      <c r="W1205" s="191"/>
      <c r="X1205" s="190" t="s">
        <v>5</v>
      </c>
      <c r="Y1205" s="189">
        <v>2300</v>
      </c>
      <c r="Z1205" s="191" t="s">
        <v>342</v>
      </c>
    </row>
    <row r="1206" spans="2:26" ht="24">
      <c r="B1206" s="11" t="s">
        <v>340</v>
      </c>
      <c r="C1206" t="s">
        <v>308</v>
      </c>
      <c r="D1206" t="s">
        <v>163</v>
      </c>
      <c r="E1206">
        <v>5570</v>
      </c>
      <c r="F1206"/>
      <c r="G1206"/>
      <c r="H1206" s="155">
        <v>5388</v>
      </c>
      <c r="I1206" s="116" t="s">
        <v>459</v>
      </c>
      <c r="J1206" s="156" t="s">
        <v>459</v>
      </c>
      <c r="K1206" s="17">
        <v>-3902</v>
      </c>
      <c r="L1206">
        <v>-3902</v>
      </c>
      <c r="M1206" s="11">
        <v>-3652</v>
      </c>
      <c r="N1206" s="158" t="s">
        <v>164</v>
      </c>
      <c r="O1206" s="159" t="s">
        <v>60</v>
      </c>
      <c r="P1206" s="155">
        <v>182</v>
      </c>
      <c r="Q1206" s="116" t="s">
        <v>459</v>
      </c>
      <c r="R1206" s="116">
        <v>0</v>
      </c>
      <c r="S1206" s="155" t="str">
        <f t="shared" si="38"/>
        <v/>
      </c>
      <c r="T1206" s="116" t="str">
        <f t="shared" si="39"/>
        <v/>
      </c>
      <c r="U1206" s="189"/>
      <c r="V1206" s="189"/>
      <c r="W1206" s="191"/>
      <c r="X1206" s="190" t="s">
        <v>5</v>
      </c>
      <c r="Y1206" s="189">
        <v>2300</v>
      </c>
      <c r="Z1206" s="191" t="s">
        <v>342</v>
      </c>
    </row>
    <row r="1207" spans="2:26" ht="24">
      <c r="B1207" s="11" t="s">
        <v>340</v>
      </c>
      <c r="C1207" t="s">
        <v>308</v>
      </c>
      <c r="D1207" t="s">
        <v>165</v>
      </c>
      <c r="E1207">
        <v>5570</v>
      </c>
      <c r="F1207"/>
      <c r="G1207"/>
      <c r="H1207" s="155">
        <v>5388</v>
      </c>
      <c r="I1207" s="116" t="s">
        <v>459</v>
      </c>
      <c r="J1207" s="156" t="s">
        <v>459</v>
      </c>
      <c r="K1207" s="17">
        <v>-3902</v>
      </c>
      <c r="L1207">
        <v>-3902</v>
      </c>
      <c r="M1207" s="11">
        <v>-3652</v>
      </c>
      <c r="N1207" s="158" t="s">
        <v>164</v>
      </c>
      <c r="O1207" s="159" t="s">
        <v>60</v>
      </c>
      <c r="P1207" s="155">
        <v>182</v>
      </c>
      <c r="Q1207" s="116" t="s">
        <v>459</v>
      </c>
      <c r="R1207" s="116">
        <v>0</v>
      </c>
      <c r="S1207" s="155" t="str">
        <f t="shared" si="38"/>
        <v/>
      </c>
      <c r="T1207" s="116" t="str">
        <f t="shared" si="39"/>
        <v/>
      </c>
      <c r="U1207" s="189"/>
      <c r="V1207" s="189"/>
      <c r="W1207" s="191"/>
      <c r="X1207" s="190" t="s">
        <v>5</v>
      </c>
      <c r="Y1207" s="189">
        <v>2300</v>
      </c>
      <c r="Z1207" s="191" t="s">
        <v>342</v>
      </c>
    </row>
    <row r="1208" spans="2:26" ht="24">
      <c r="B1208" s="11" t="s">
        <v>340</v>
      </c>
      <c r="C1208" t="s">
        <v>308</v>
      </c>
      <c r="D1208" t="s">
        <v>166</v>
      </c>
      <c r="E1208">
        <v>5570</v>
      </c>
      <c r="F1208"/>
      <c r="G1208"/>
      <c r="H1208" s="155">
        <v>5388</v>
      </c>
      <c r="I1208" s="116" t="s">
        <v>459</v>
      </c>
      <c r="J1208" s="156" t="s">
        <v>459</v>
      </c>
      <c r="K1208" s="17">
        <v>-3902</v>
      </c>
      <c r="L1208">
        <v>-3902</v>
      </c>
      <c r="M1208" s="11">
        <v>-3652</v>
      </c>
      <c r="N1208" s="158" t="s">
        <v>164</v>
      </c>
      <c r="O1208" s="159" t="s">
        <v>60</v>
      </c>
      <c r="P1208" s="155">
        <v>182</v>
      </c>
      <c r="Q1208" s="116" t="s">
        <v>459</v>
      </c>
      <c r="R1208" s="116">
        <v>0</v>
      </c>
      <c r="S1208" s="155" t="str">
        <f t="shared" si="38"/>
        <v/>
      </c>
      <c r="T1208" s="116" t="str">
        <f t="shared" si="39"/>
        <v/>
      </c>
      <c r="U1208" s="189"/>
      <c r="V1208" s="189"/>
      <c r="W1208" s="191"/>
      <c r="X1208" s="190" t="s">
        <v>5</v>
      </c>
      <c r="Y1208" s="189">
        <v>2300</v>
      </c>
      <c r="Z1208" s="191" t="s">
        <v>342</v>
      </c>
    </row>
    <row r="1209" spans="2:26" ht="24">
      <c r="B1209" s="11" t="s">
        <v>340</v>
      </c>
      <c r="C1209" t="s">
        <v>308</v>
      </c>
      <c r="D1209" t="s">
        <v>29</v>
      </c>
      <c r="E1209">
        <v>5613</v>
      </c>
      <c r="F1209"/>
      <c r="G1209"/>
      <c r="H1209" s="155">
        <v>5410</v>
      </c>
      <c r="I1209" s="116" t="s">
        <v>459</v>
      </c>
      <c r="J1209" s="156" t="s">
        <v>459</v>
      </c>
      <c r="K1209" s="17">
        <v>-3261</v>
      </c>
      <c r="L1209">
        <v>-3261</v>
      </c>
      <c r="M1209" s="11">
        <v>-2991</v>
      </c>
      <c r="N1209" s="158" t="s">
        <v>40</v>
      </c>
      <c r="O1209" s="159" t="s">
        <v>60</v>
      </c>
      <c r="P1209" s="155">
        <v>203</v>
      </c>
      <c r="Q1209" s="116" t="s">
        <v>459</v>
      </c>
      <c r="R1209" s="116">
        <v>0</v>
      </c>
      <c r="S1209" s="155" t="str">
        <f t="shared" si="38"/>
        <v/>
      </c>
      <c r="T1209" s="116" t="str">
        <f t="shared" si="39"/>
        <v/>
      </c>
      <c r="U1209" s="189"/>
      <c r="V1209" s="189"/>
      <c r="W1209" s="191"/>
      <c r="X1209" s="190" t="s">
        <v>5</v>
      </c>
      <c r="Y1209" s="189">
        <v>2300</v>
      </c>
      <c r="Z1209" s="191" t="s">
        <v>342</v>
      </c>
    </row>
    <row r="1210" spans="2:26" ht="24">
      <c r="B1210" s="11" t="s">
        <v>340</v>
      </c>
      <c r="C1210" t="s">
        <v>308</v>
      </c>
      <c r="D1210" t="s">
        <v>32</v>
      </c>
      <c r="E1210">
        <v>5613</v>
      </c>
      <c r="F1210"/>
      <c r="G1210"/>
      <c r="H1210" s="155">
        <v>5410</v>
      </c>
      <c r="I1210" s="116" t="s">
        <v>459</v>
      </c>
      <c r="J1210" s="156" t="s">
        <v>459</v>
      </c>
      <c r="K1210" s="17">
        <v>-3261</v>
      </c>
      <c r="L1210">
        <v>-3261</v>
      </c>
      <c r="M1210" s="11">
        <v>-2991</v>
      </c>
      <c r="N1210" s="158" t="s">
        <v>40</v>
      </c>
      <c r="O1210" s="159" t="s">
        <v>60</v>
      </c>
      <c r="P1210" s="155">
        <v>203</v>
      </c>
      <c r="Q1210" s="116" t="s">
        <v>459</v>
      </c>
      <c r="R1210" s="116">
        <v>0</v>
      </c>
      <c r="S1210" s="155" t="str">
        <f t="shared" si="38"/>
        <v/>
      </c>
      <c r="T1210" s="116" t="str">
        <f t="shared" si="39"/>
        <v/>
      </c>
      <c r="U1210" s="189"/>
      <c r="V1210" s="189"/>
      <c r="W1210" s="191"/>
      <c r="X1210" s="190" t="s">
        <v>5</v>
      </c>
      <c r="Y1210" s="189">
        <v>2300</v>
      </c>
      <c r="Z1210" s="191" t="s">
        <v>342</v>
      </c>
    </row>
    <row r="1211" spans="2:26" ht="24">
      <c r="B1211" s="11" t="s">
        <v>340</v>
      </c>
      <c r="C1211" t="s">
        <v>308</v>
      </c>
      <c r="D1211" t="s">
        <v>34</v>
      </c>
      <c r="E1211">
        <v>5613</v>
      </c>
      <c r="F1211"/>
      <c r="G1211"/>
      <c r="H1211" s="155">
        <v>5410</v>
      </c>
      <c r="I1211" s="116" t="s">
        <v>459</v>
      </c>
      <c r="J1211" s="156" t="s">
        <v>459</v>
      </c>
      <c r="K1211" s="17">
        <v>-3261</v>
      </c>
      <c r="L1211">
        <v>-3261</v>
      </c>
      <c r="M1211" s="11">
        <v>-2991</v>
      </c>
      <c r="N1211" s="158" t="s">
        <v>40</v>
      </c>
      <c r="O1211" s="159" t="s">
        <v>60</v>
      </c>
      <c r="P1211" s="155">
        <v>203</v>
      </c>
      <c r="Q1211" s="116" t="s">
        <v>459</v>
      </c>
      <c r="R1211" s="116">
        <v>0</v>
      </c>
      <c r="S1211" s="155" t="str">
        <f t="shared" si="38"/>
        <v/>
      </c>
      <c r="T1211" s="116" t="str">
        <f t="shared" si="39"/>
        <v/>
      </c>
      <c r="U1211" s="189"/>
      <c r="V1211" s="189"/>
      <c r="W1211" s="191"/>
      <c r="X1211" s="190" t="s">
        <v>5</v>
      </c>
      <c r="Y1211" s="189">
        <v>2300</v>
      </c>
      <c r="Z1211" s="191" t="s">
        <v>342</v>
      </c>
    </row>
    <row r="1212" spans="2:26" ht="24">
      <c r="B1212" s="11" t="s">
        <v>340</v>
      </c>
      <c r="C1212" t="s">
        <v>308</v>
      </c>
      <c r="D1212" t="s">
        <v>35</v>
      </c>
      <c r="E1212">
        <v>5570</v>
      </c>
      <c r="F1212"/>
      <c r="G1212"/>
      <c r="H1212" s="155">
        <v>5388</v>
      </c>
      <c r="I1212" s="116" t="s">
        <v>459</v>
      </c>
      <c r="J1212" s="156" t="s">
        <v>459</v>
      </c>
      <c r="K1212" s="17">
        <v>-3464</v>
      </c>
      <c r="L1212">
        <v>-3464</v>
      </c>
      <c r="M1212" s="11">
        <v>-3212</v>
      </c>
      <c r="N1212" s="158" t="s">
        <v>164</v>
      </c>
      <c r="O1212" s="159" t="s">
        <v>60</v>
      </c>
      <c r="P1212" s="155">
        <v>182</v>
      </c>
      <c r="Q1212" s="116" t="s">
        <v>459</v>
      </c>
      <c r="R1212" s="116">
        <v>0</v>
      </c>
      <c r="S1212" s="155" t="str">
        <f t="shared" si="38"/>
        <v/>
      </c>
      <c r="T1212" s="116" t="str">
        <f t="shared" si="39"/>
        <v/>
      </c>
      <c r="U1212" s="189"/>
      <c r="V1212" s="189"/>
      <c r="W1212" s="191"/>
      <c r="X1212" s="190" t="s">
        <v>5</v>
      </c>
      <c r="Y1212" s="189">
        <v>2300</v>
      </c>
      <c r="Z1212" s="191" t="s">
        <v>342</v>
      </c>
    </row>
    <row r="1213" spans="2:26" ht="24">
      <c r="B1213" s="11" t="s">
        <v>340</v>
      </c>
      <c r="C1213" t="s">
        <v>308</v>
      </c>
      <c r="D1213" t="s">
        <v>37</v>
      </c>
      <c r="E1213">
        <v>5870</v>
      </c>
      <c r="F1213"/>
      <c r="G1213"/>
      <c r="H1213" s="155">
        <v>5646</v>
      </c>
      <c r="I1213" s="116" t="s">
        <v>459</v>
      </c>
      <c r="J1213" s="156" t="s">
        <v>459</v>
      </c>
      <c r="K1213" s="17">
        <v>-3735</v>
      </c>
      <c r="L1213">
        <v>-3735</v>
      </c>
      <c r="M1213" s="11">
        <v>-3418</v>
      </c>
      <c r="N1213" s="158" t="s">
        <v>164</v>
      </c>
      <c r="O1213" s="159" t="s">
        <v>60</v>
      </c>
      <c r="P1213" s="155">
        <v>224</v>
      </c>
      <c r="Q1213" s="116" t="s">
        <v>459</v>
      </c>
      <c r="R1213" s="116">
        <v>0</v>
      </c>
      <c r="S1213" s="155" t="str">
        <f t="shared" si="38"/>
        <v/>
      </c>
      <c r="T1213" s="116" t="str">
        <f t="shared" si="39"/>
        <v/>
      </c>
      <c r="U1213" s="189"/>
      <c r="V1213" s="189"/>
      <c r="W1213" s="191"/>
      <c r="X1213" s="190" t="s">
        <v>5</v>
      </c>
      <c r="Y1213" s="189">
        <v>2300</v>
      </c>
      <c r="Z1213" s="191" t="s">
        <v>342</v>
      </c>
    </row>
    <row r="1214" spans="2:26" ht="24">
      <c r="B1214" s="11" t="s">
        <v>340</v>
      </c>
      <c r="C1214" t="s">
        <v>308</v>
      </c>
      <c r="D1214" t="s">
        <v>38</v>
      </c>
      <c r="E1214">
        <v>5870</v>
      </c>
      <c r="F1214"/>
      <c r="G1214"/>
      <c r="H1214" s="155">
        <v>5646</v>
      </c>
      <c r="I1214" s="116" t="s">
        <v>459</v>
      </c>
      <c r="J1214" s="156" t="s">
        <v>459</v>
      </c>
      <c r="K1214" s="17">
        <v>-3735</v>
      </c>
      <c r="L1214">
        <v>-3735</v>
      </c>
      <c r="M1214" s="11">
        <v>-3418</v>
      </c>
      <c r="N1214" s="158" t="s">
        <v>164</v>
      </c>
      <c r="O1214" s="159" t="s">
        <v>60</v>
      </c>
      <c r="P1214" s="155">
        <v>224</v>
      </c>
      <c r="Q1214" s="116" t="s">
        <v>459</v>
      </c>
      <c r="R1214" s="116">
        <v>0</v>
      </c>
      <c r="S1214" s="155" t="str">
        <f t="shared" si="38"/>
        <v/>
      </c>
      <c r="T1214" s="116" t="str">
        <f t="shared" si="39"/>
        <v/>
      </c>
      <c r="U1214" s="189"/>
      <c r="V1214" s="189"/>
      <c r="W1214" s="191"/>
      <c r="X1214" s="190" t="s">
        <v>5</v>
      </c>
      <c r="Y1214" s="189">
        <v>2300</v>
      </c>
      <c r="Z1214" s="191" t="s">
        <v>342</v>
      </c>
    </row>
    <row r="1215" spans="2:26" ht="24">
      <c r="B1215" s="11" t="s">
        <v>340</v>
      </c>
      <c r="C1215" t="s">
        <v>308</v>
      </c>
      <c r="D1215" t="s">
        <v>39</v>
      </c>
      <c r="E1215"/>
      <c r="F1215">
        <v>5454</v>
      </c>
      <c r="G1215">
        <v>398</v>
      </c>
      <c r="H1215" s="155"/>
      <c r="I1215" s="116">
        <v>5230</v>
      </c>
      <c r="J1215" s="156">
        <v>398</v>
      </c>
      <c r="K1215" s="17">
        <v>-1931</v>
      </c>
      <c r="L1215">
        <v>-1931</v>
      </c>
      <c r="M1215" s="11">
        <v>0</v>
      </c>
      <c r="N1215" s="158" t="s">
        <v>343</v>
      </c>
      <c r="O1215" s="159" t="s">
        <v>60</v>
      </c>
      <c r="P1215" s="155" t="s">
        <v>459</v>
      </c>
      <c r="Q1215" s="116">
        <v>224</v>
      </c>
      <c r="R1215" s="116">
        <v>0</v>
      </c>
      <c r="S1215" s="155" t="str">
        <f t="shared" si="38"/>
        <v/>
      </c>
      <c r="T1215" s="116" t="str">
        <f t="shared" si="39"/>
        <v/>
      </c>
      <c r="U1215" s="189"/>
      <c r="V1215" s="189"/>
      <c r="W1215" s="191"/>
      <c r="X1215" s="190" t="s">
        <v>5</v>
      </c>
      <c r="Y1215" s="189">
        <v>2300</v>
      </c>
      <c r="Z1215" s="191" t="s">
        <v>342</v>
      </c>
    </row>
    <row r="1216" spans="2:26" ht="24">
      <c r="B1216" s="11" t="s">
        <v>340</v>
      </c>
      <c r="C1216" t="s">
        <v>308</v>
      </c>
      <c r="D1216" t="s">
        <v>43</v>
      </c>
      <c r="E1216"/>
      <c r="F1216">
        <v>5454</v>
      </c>
      <c r="G1216">
        <v>398</v>
      </c>
      <c r="H1216" s="155"/>
      <c r="I1216" s="116">
        <v>5230</v>
      </c>
      <c r="J1216" s="156">
        <v>398</v>
      </c>
      <c r="K1216" s="17">
        <v>-1931</v>
      </c>
      <c r="L1216">
        <v>-1931</v>
      </c>
      <c r="M1216" s="11">
        <v>0</v>
      </c>
      <c r="N1216" s="158" t="s">
        <v>343</v>
      </c>
      <c r="O1216" s="159" t="s">
        <v>60</v>
      </c>
      <c r="P1216" s="155" t="s">
        <v>459</v>
      </c>
      <c r="Q1216" s="116">
        <v>224</v>
      </c>
      <c r="R1216" s="116">
        <v>0</v>
      </c>
      <c r="S1216" s="155" t="str">
        <f t="shared" si="38"/>
        <v/>
      </c>
      <c r="T1216" s="116" t="str">
        <f t="shared" si="39"/>
        <v/>
      </c>
      <c r="U1216" s="189"/>
      <c r="V1216" s="189"/>
      <c r="W1216" s="191"/>
      <c r="X1216" s="190" t="s">
        <v>5</v>
      </c>
      <c r="Y1216" s="189">
        <v>2300</v>
      </c>
      <c r="Z1216" s="191" t="s">
        <v>342</v>
      </c>
    </row>
    <row r="1217" spans="2:26" ht="24">
      <c r="B1217" s="11" t="s">
        <v>340</v>
      </c>
      <c r="C1217" t="s">
        <v>308</v>
      </c>
      <c r="D1217" t="s">
        <v>45</v>
      </c>
      <c r="E1217"/>
      <c r="F1217">
        <v>5454</v>
      </c>
      <c r="G1217">
        <v>398</v>
      </c>
      <c r="H1217" s="155"/>
      <c r="I1217" s="116">
        <v>5230</v>
      </c>
      <c r="J1217" s="156">
        <v>398</v>
      </c>
      <c r="K1217" s="17">
        <v>-1931</v>
      </c>
      <c r="L1217">
        <v>-1931</v>
      </c>
      <c r="M1217" s="11">
        <v>0</v>
      </c>
      <c r="N1217" s="158" t="s">
        <v>343</v>
      </c>
      <c r="O1217" s="159" t="s">
        <v>60</v>
      </c>
      <c r="P1217" s="155" t="s">
        <v>459</v>
      </c>
      <c r="Q1217" s="116">
        <v>224</v>
      </c>
      <c r="R1217" s="116">
        <v>0</v>
      </c>
      <c r="S1217" s="155" t="str">
        <f t="shared" si="38"/>
        <v/>
      </c>
      <c r="T1217" s="116" t="str">
        <f t="shared" si="39"/>
        <v/>
      </c>
      <c r="U1217" s="189"/>
      <c r="V1217" s="189"/>
      <c r="W1217" s="191"/>
      <c r="X1217" s="190" t="s">
        <v>5</v>
      </c>
      <c r="Y1217" s="189">
        <v>2300</v>
      </c>
      <c r="Z1217" s="191" t="s">
        <v>342</v>
      </c>
    </row>
    <row r="1218" spans="2:26" ht="24">
      <c r="B1218" s="11" t="s">
        <v>340</v>
      </c>
      <c r="C1218" t="s">
        <v>308</v>
      </c>
      <c r="D1218" t="s">
        <v>46</v>
      </c>
      <c r="E1218"/>
      <c r="F1218">
        <v>5693</v>
      </c>
      <c r="G1218">
        <v>503</v>
      </c>
      <c r="H1218" s="155"/>
      <c r="I1218" s="116">
        <v>5324</v>
      </c>
      <c r="J1218" s="156">
        <v>503</v>
      </c>
      <c r="K1218" s="17">
        <v>-2883</v>
      </c>
      <c r="L1218">
        <v>-2883</v>
      </c>
      <c r="M1218" s="11">
        <v>0</v>
      </c>
      <c r="N1218" s="158" t="s">
        <v>40</v>
      </c>
      <c r="O1218" s="159" t="s">
        <v>60</v>
      </c>
      <c r="P1218" s="155" t="s">
        <v>459</v>
      </c>
      <c r="Q1218" s="116">
        <v>369</v>
      </c>
      <c r="R1218" s="116">
        <v>0</v>
      </c>
      <c r="S1218" s="155" t="str">
        <f t="shared" si="38"/>
        <v/>
      </c>
      <c r="T1218" s="116" t="str">
        <f t="shared" si="39"/>
        <v/>
      </c>
      <c r="U1218" s="189"/>
      <c r="V1218" s="189"/>
      <c r="W1218" s="191"/>
      <c r="X1218" s="190" t="s">
        <v>5</v>
      </c>
      <c r="Y1218" s="189">
        <v>2300</v>
      </c>
      <c r="Z1218" s="191" t="s">
        <v>342</v>
      </c>
    </row>
    <row r="1219" spans="2:26" ht="24">
      <c r="B1219" s="11" t="s">
        <v>340</v>
      </c>
      <c r="C1219" t="s">
        <v>308</v>
      </c>
      <c r="D1219" t="s">
        <v>47</v>
      </c>
      <c r="E1219"/>
      <c r="F1219">
        <v>5693</v>
      </c>
      <c r="G1219">
        <v>503</v>
      </c>
      <c r="H1219" s="155"/>
      <c r="I1219" s="116">
        <v>5324</v>
      </c>
      <c r="J1219" s="156">
        <v>503</v>
      </c>
      <c r="K1219" s="17">
        <v>-2883</v>
      </c>
      <c r="L1219">
        <v>-2883</v>
      </c>
      <c r="M1219" s="11">
        <v>0</v>
      </c>
      <c r="N1219" s="158" t="s">
        <v>40</v>
      </c>
      <c r="O1219" s="159" t="s">
        <v>60</v>
      </c>
      <c r="P1219" s="155" t="s">
        <v>459</v>
      </c>
      <c r="Q1219" s="116">
        <v>369</v>
      </c>
      <c r="R1219" s="116">
        <v>0</v>
      </c>
      <c r="S1219" s="155" t="str">
        <f t="shared" si="38"/>
        <v/>
      </c>
      <c r="T1219" s="116" t="str">
        <f t="shared" si="39"/>
        <v/>
      </c>
      <c r="U1219" s="189"/>
      <c r="V1219" s="189"/>
      <c r="W1219" s="191"/>
      <c r="X1219" s="190" t="s">
        <v>5</v>
      </c>
      <c r="Y1219" s="189">
        <v>2300</v>
      </c>
      <c r="Z1219" s="191" t="s">
        <v>342</v>
      </c>
    </row>
    <row r="1220" spans="2:26" ht="24">
      <c r="B1220" s="11" t="s">
        <v>340</v>
      </c>
      <c r="C1220" t="s">
        <v>308</v>
      </c>
      <c r="D1220" t="s">
        <v>48</v>
      </c>
      <c r="E1220"/>
      <c r="F1220">
        <v>5332</v>
      </c>
      <c r="G1220">
        <v>528</v>
      </c>
      <c r="H1220" s="155"/>
      <c r="I1220" s="116">
        <v>5169</v>
      </c>
      <c r="J1220" s="156">
        <v>528</v>
      </c>
      <c r="K1220" s="17">
        <v>-2460</v>
      </c>
      <c r="L1220">
        <v>-2460</v>
      </c>
      <c r="M1220" s="11">
        <v>0</v>
      </c>
      <c r="N1220" s="158" t="s">
        <v>40</v>
      </c>
      <c r="O1220" s="159" t="s">
        <v>60</v>
      </c>
      <c r="P1220" s="155" t="s">
        <v>459</v>
      </c>
      <c r="Q1220" s="116">
        <v>163</v>
      </c>
      <c r="R1220" s="116">
        <v>0</v>
      </c>
      <c r="S1220" s="155" t="str">
        <f t="shared" si="38"/>
        <v/>
      </c>
      <c r="T1220" s="116" t="str">
        <f t="shared" si="39"/>
        <v/>
      </c>
      <c r="U1220" s="189"/>
      <c r="V1220" s="189"/>
      <c r="W1220" s="191"/>
      <c r="X1220" s="190" t="s">
        <v>5</v>
      </c>
      <c r="Y1220" s="189">
        <v>2300</v>
      </c>
      <c r="Z1220" s="191" t="s">
        <v>342</v>
      </c>
    </row>
    <row r="1221" spans="2:26" ht="24">
      <c r="B1221" s="11" t="s">
        <v>346</v>
      </c>
      <c r="C1221" t="s">
        <v>308</v>
      </c>
      <c r="D1221" t="s">
        <v>163</v>
      </c>
      <c r="E1221">
        <v>6133</v>
      </c>
      <c r="F1221"/>
      <c r="G1221"/>
      <c r="H1221" s="155">
        <v>5919</v>
      </c>
      <c r="I1221" s="116" t="s">
        <v>459</v>
      </c>
      <c r="J1221" s="156" t="s">
        <v>459</v>
      </c>
      <c r="K1221" s="17">
        <v>872</v>
      </c>
      <c r="L1221">
        <v>263</v>
      </c>
      <c r="M1221" s="11">
        <v>781</v>
      </c>
      <c r="N1221" s="158" t="s">
        <v>58</v>
      </c>
      <c r="O1221" s="159" t="s">
        <v>60</v>
      </c>
      <c r="P1221" s="155">
        <v>214</v>
      </c>
      <c r="Q1221" s="116" t="s">
        <v>459</v>
      </c>
      <c r="R1221" s="116">
        <v>172</v>
      </c>
      <c r="S1221" s="155" t="str">
        <f t="shared" si="38"/>
        <v/>
      </c>
      <c r="T1221" s="116" t="str">
        <f t="shared" si="39"/>
        <v/>
      </c>
      <c r="U1221" s="189" t="s">
        <v>4</v>
      </c>
      <c r="V1221" s="189">
        <v>7850</v>
      </c>
      <c r="W1221" s="191" t="s">
        <v>347</v>
      </c>
      <c r="X1221" s="190" t="s">
        <v>5</v>
      </c>
      <c r="Y1221" s="189">
        <v>2434</v>
      </c>
      <c r="Z1221" s="191" t="s">
        <v>349</v>
      </c>
    </row>
    <row r="1222" spans="2:26" ht="24">
      <c r="B1222" s="11" t="s">
        <v>346</v>
      </c>
      <c r="C1222" t="s">
        <v>308</v>
      </c>
      <c r="D1222" t="s">
        <v>165</v>
      </c>
      <c r="E1222">
        <v>6255</v>
      </c>
      <c r="F1222"/>
      <c r="G1222"/>
      <c r="H1222" s="155">
        <v>5984</v>
      </c>
      <c r="I1222" s="116" t="s">
        <v>459</v>
      </c>
      <c r="J1222" s="156" t="s">
        <v>459</v>
      </c>
      <c r="K1222" s="17">
        <v>872</v>
      </c>
      <c r="L1222">
        <v>385</v>
      </c>
      <c r="M1222" s="11">
        <v>705</v>
      </c>
      <c r="N1222" s="158" t="s">
        <v>58</v>
      </c>
      <c r="O1222" s="159" t="s">
        <v>60</v>
      </c>
      <c r="P1222" s="155">
        <v>271</v>
      </c>
      <c r="Q1222" s="116" t="s">
        <v>459</v>
      </c>
      <c r="R1222" s="116">
        <v>218</v>
      </c>
      <c r="S1222" s="155" t="str">
        <f t="shared" si="38"/>
        <v/>
      </c>
      <c r="T1222" s="116" t="str">
        <f t="shared" si="39"/>
        <v/>
      </c>
      <c r="U1222" s="189" t="s">
        <v>4</v>
      </c>
      <c r="V1222" s="189">
        <v>7850</v>
      </c>
      <c r="W1222" s="191" t="s">
        <v>347</v>
      </c>
      <c r="X1222" s="190" t="s">
        <v>5</v>
      </c>
      <c r="Y1222" s="189">
        <v>2434</v>
      </c>
      <c r="Z1222" s="191" t="s">
        <v>349</v>
      </c>
    </row>
    <row r="1223" spans="2:26" ht="24">
      <c r="B1223" s="11" t="s">
        <v>346</v>
      </c>
      <c r="C1223" t="s">
        <v>308</v>
      </c>
      <c r="D1223" t="s">
        <v>166</v>
      </c>
      <c r="E1223">
        <v>6255</v>
      </c>
      <c r="F1223"/>
      <c r="G1223"/>
      <c r="H1223" s="155">
        <v>5984</v>
      </c>
      <c r="I1223" s="116" t="s">
        <v>459</v>
      </c>
      <c r="J1223" s="156" t="s">
        <v>459</v>
      </c>
      <c r="K1223" s="17">
        <v>872</v>
      </c>
      <c r="L1223">
        <v>385</v>
      </c>
      <c r="M1223" s="11">
        <v>705</v>
      </c>
      <c r="N1223" s="158" t="s">
        <v>58</v>
      </c>
      <c r="O1223" s="159" t="s">
        <v>60</v>
      </c>
      <c r="P1223" s="155">
        <v>271</v>
      </c>
      <c r="Q1223" s="116" t="s">
        <v>459</v>
      </c>
      <c r="R1223" s="116">
        <v>218</v>
      </c>
      <c r="S1223" s="155" t="str">
        <f t="shared" si="38"/>
        <v/>
      </c>
      <c r="T1223" s="116" t="str">
        <f t="shared" si="39"/>
        <v/>
      </c>
      <c r="U1223" s="189" t="s">
        <v>4</v>
      </c>
      <c r="V1223" s="189">
        <v>7850</v>
      </c>
      <c r="W1223" s="191" t="s">
        <v>347</v>
      </c>
      <c r="X1223" s="190" t="s">
        <v>5</v>
      </c>
      <c r="Y1223" s="189">
        <v>2434</v>
      </c>
      <c r="Z1223" s="191" t="s">
        <v>349</v>
      </c>
    </row>
    <row r="1224" spans="2:26" ht="24">
      <c r="B1224" s="11" t="s">
        <v>352</v>
      </c>
      <c r="C1224" t="s">
        <v>308</v>
      </c>
      <c r="D1224" t="s">
        <v>29</v>
      </c>
      <c r="E1224">
        <v>7340</v>
      </c>
      <c r="F1224"/>
      <c r="G1224"/>
      <c r="H1224" s="155">
        <v>7061</v>
      </c>
      <c r="I1224" s="116" t="s">
        <v>459</v>
      </c>
      <c r="J1224" s="156" t="s">
        <v>459</v>
      </c>
      <c r="K1224" s="17">
        <v>0</v>
      </c>
      <c r="L1224">
        <v>0</v>
      </c>
      <c r="M1224" s="11">
        <v>0</v>
      </c>
      <c r="N1224" s="158" t="s">
        <v>49</v>
      </c>
      <c r="O1224" s="159" t="s">
        <v>60</v>
      </c>
      <c r="P1224" s="155">
        <v>279</v>
      </c>
      <c r="Q1224" s="116" t="s">
        <v>459</v>
      </c>
      <c r="R1224" s="116">
        <v>0</v>
      </c>
      <c r="S1224" s="155" t="str">
        <f t="shared" si="38"/>
        <v/>
      </c>
      <c r="T1224" s="116" t="str">
        <f t="shared" si="39"/>
        <v/>
      </c>
      <c r="U1224" s="189" t="s">
        <v>4</v>
      </c>
      <c r="V1224" s="189">
        <v>7150</v>
      </c>
      <c r="W1224" s="191" t="s">
        <v>347</v>
      </c>
      <c r="X1224" s="190" t="s">
        <v>5</v>
      </c>
      <c r="Y1224" s="189">
        <v>2565</v>
      </c>
      <c r="Z1224" s="191" t="s">
        <v>353</v>
      </c>
    </row>
    <row r="1225" spans="2:26" ht="24">
      <c r="B1225" s="11" t="s">
        <v>352</v>
      </c>
      <c r="C1225" t="s">
        <v>308</v>
      </c>
      <c r="D1225" t="s">
        <v>32</v>
      </c>
      <c r="E1225">
        <v>7340</v>
      </c>
      <c r="F1225"/>
      <c r="G1225"/>
      <c r="H1225" s="155">
        <v>7061</v>
      </c>
      <c r="I1225" s="116" t="s">
        <v>459</v>
      </c>
      <c r="J1225" s="156" t="s">
        <v>459</v>
      </c>
      <c r="K1225" s="17">
        <v>0</v>
      </c>
      <c r="L1225">
        <v>0</v>
      </c>
      <c r="M1225" s="11">
        <v>0</v>
      </c>
      <c r="N1225" s="158" t="s">
        <v>49</v>
      </c>
      <c r="O1225" s="159" t="s">
        <v>60</v>
      </c>
      <c r="P1225" s="155">
        <v>279</v>
      </c>
      <c r="Q1225" s="116" t="s">
        <v>459</v>
      </c>
      <c r="R1225" s="116">
        <v>0</v>
      </c>
      <c r="S1225" s="155" t="str">
        <f t="shared" ref="S1225:S1264" si="40">IF(O1225="Smoothing ramp","Smoothing ramp","")</f>
        <v/>
      </c>
      <c r="T1225" s="116" t="str">
        <f t="shared" ref="T1225:T1264" si="41">IF(O1225="Smoothing ramp","Smoothing ramp","")</f>
        <v/>
      </c>
      <c r="U1225" s="189" t="s">
        <v>4</v>
      </c>
      <c r="V1225" s="189">
        <v>7150</v>
      </c>
      <c r="W1225" s="191" t="s">
        <v>347</v>
      </c>
      <c r="X1225" s="190" t="s">
        <v>5</v>
      </c>
      <c r="Y1225" s="189">
        <v>2565</v>
      </c>
      <c r="Z1225" s="191" t="s">
        <v>353</v>
      </c>
    </row>
    <row r="1226" spans="2:26" ht="24">
      <c r="B1226" s="11" t="s">
        <v>352</v>
      </c>
      <c r="C1226" t="s">
        <v>308</v>
      </c>
      <c r="D1226" t="s">
        <v>34</v>
      </c>
      <c r="E1226">
        <v>7340</v>
      </c>
      <c r="F1226"/>
      <c r="G1226"/>
      <c r="H1226" s="155">
        <v>7061</v>
      </c>
      <c r="I1226" s="116" t="s">
        <v>459</v>
      </c>
      <c r="J1226" s="156" t="s">
        <v>459</v>
      </c>
      <c r="K1226" s="17">
        <v>0</v>
      </c>
      <c r="L1226">
        <v>0</v>
      </c>
      <c r="M1226" s="11">
        <v>0</v>
      </c>
      <c r="N1226" s="158" t="s">
        <v>49</v>
      </c>
      <c r="O1226" s="159" t="s">
        <v>60</v>
      </c>
      <c r="P1226" s="155">
        <v>279</v>
      </c>
      <c r="Q1226" s="116" t="s">
        <v>459</v>
      </c>
      <c r="R1226" s="116">
        <v>0</v>
      </c>
      <c r="S1226" s="155" t="str">
        <f t="shared" si="40"/>
        <v/>
      </c>
      <c r="T1226" s="116" t="str">
        <f t="shared" si="41"/>
        <v/>
      </c>
      <c r="U1226" s="189" t="s">
        <v>4</v>
      </c>
      <c r="V1226" s="189">
        <v>7150</v>
      </c>
      <c r="W1226" s="191" t="s">
        <v>347</v>
      </c>
      <c r="X1226" s="190" t="s">
        <v>5</v>
      </c>
      <c r="Y1226" s="189">
        <v>2565</v>
      </c>
      <c r="Z1226" s="191" t="s">
        <v>353</v>
      </c>
    </row>
    <row r="1227" spans="2:26" ht="24">
      <c r="B1227" s="11" t="s">
        <v>354</v>
      </c>
      <c r="C1227" t="s">
        <v>308</v>
      </c>
      <c r="D1227" t="s">
        <v>35</v>
      </c>
      <c r="E1227"/>
      <c r="F1227">
        <v>6319</v>
      </c>
      <c r="G1227">
        <v>885</v>
      </c>
      <c r="H1227" s="155"/>
      <c r="I1227" s="116">
        <v>5826</v>
      </c>
      <c r="J1227" s="156">
        <v>885</v>
      </c>
      <c r="K1227" s="17">
        <v>-3795</v>
      </c>
      <c r="L1227">
        <v>-3795</v>
      </c>
      <c r="M1227" s="11">
        <v>0</v>
      </c>
      <c r="N1227" s="158" t="s">
        <v>40</v>
      </c>
      <c r="O1227" s="159" t="s">
        <v>60</v>
      </c>
      <c r="P1227" s="155" t="s">
        <v>459</v>
      </c>
      <c r="Q1227" s="116">
        <v>493</v>
      </c>
      <c r="R1227" s="116">
        <v>0</v>
      </c>
      <c r="S1227" s="155" t="str">
        <f t="shared" si="40"/>
        <v/>
      </c>
      <c r="T1227" s="116" t="str">
        <f t="shared" si="41"/>
        <v/>
      </c>
      <c r="U1227" s="189"/>
      <c r="V1227" s="189"/>
      <c r="W1227" s="191"/>
      <c r="X1227" s="190" t="s">
        <v>5</v>
      </c>
      <c r="Y1227" s="189">
        <v>2688</v>
      </c>
      <c r="Z1227" s="191" t="s">
        <v>355</v>
      </c>
    </row>
    <row r="1228" spans="2:26" ht="24">
      <c r="B1228" s="11" t="s">
        <v>354</v>
      </c>
      <c r="C1228" t="s">
        <v>308</v>
      </c>
      <c r="D1228" t="s">
        <v>37</v>
      </c>
      <c r="E1228"/>
      <c r="F1228">
        <v>6319</v>
      </c>
      <c r="G1228">
        <v>885</v>
      </c>
      <c r="H1228" s="155"/>
      <c r="I1228" s="116">
        <v>5826</v>
      </c>
      <c r="J1228" s="156">
        <v>885</v>
      </c>
      <c r="K1228" s="17">
        <v>-3795</v>
      </c>
      <c r="L1228">
        <v>-3795</v>
      </c>
      <c r="M1228" s="11">
        <v>0</v>
      </c>
      <c r="N1228" s="158" t="s">
        <v>40</v>
      </c>
      <c r="O1228" s="159" t="s">
        <v>60</v>
      </c>
      <c r="P1228" s="155" t="s">
        <v>459</v>
      </c>
      <c r="Q1228" s="116">
        <v>493</v>
      </c>
      <c r="R1228" s="116">
        <v>0</v>
      </c>
      <c r="S1228" s="155" t="str">
        <f t="shared" si="40"/>
        <v/>
      </c>
      <c r="T1228" s="116" t="str">
        <f t="shared" si="41"/>
        <v/>
      </c>
      <c r="U1228" s="189"/>
      <c r="V1228" s="189"/>
      <c r="W1228" s="191"/>
      <c r="X1228" s="190" t="s">
        <v>5</v>
      </c>
      <c r="Y1228" s="189">
        <v>2688</v>
      </c>
      <c r="Z1228" s="191" t="s">
        <v>355</v>
      </c>
    </row>
    <row r="1229" spans="2:26" ht="24">
      <c r="B1229" s="11" t="s">
        <v>354</v>
      </c>
      <c r="C1229" t="s">
        <v>308</v>
      </c>
      <c r="D1229" t="s">
        <v>38</v>
      </c>
      <c r="E1229"/>
      <c r="F1229">
        <v>6319</v>
      </c>
      <c r="G1229">
        <v>885</v>
      </c>
      <c r="H1229" s="155"/>
      <c r="I1229" s="116">
        <v>5826</v>
      </c>
      <c r="J1229" s="156">
        <v>885</v>
      </c>
      <c r="K1229" s="17">
        <v>-3795</v>
      </c>
      <c r="L1229">
        <v>-3795</v>
      </c>
      <c r="M1229" s="11">
        <v>0</v>
      </c>
      <c r="N1229" s="158" t="s">
        <v>40</v>
      </c>
      <c r="O1229" s="159" t="s">
        <v>60</v>
      </c>
      <c r="P1229" s="155" t="s">
        <v>459</v>
      </c>
      <c r="Q1229" s="116">
        <v>493</v>
      </c>
      <c r="R1229" s="116">
        <v>0</v>
      </c>
      <c r="S1229" s="155" t="str">
        <f t="shared" si="40"/>
        <v/>
      </c>
      <c r="T1229" s="116" t="str">
        <f t="shared" si="41"/>
        <v/>
      </c>
      <c r="U1229" s="189"/>
      <c r="V1229" s="189"/>
      <c r="W1229" s="191"/>
      <c r="X1229" s="190" t="s">
        <v>5</v>
      </c>
      <c r="Y1229" s="189">
        <v>2688</v>
      </c>
      <c r="Z1229" s="191" t="s">
        <v>355</v>
      </c>
    </row>
    <row r="1230" spans="2:26">
      <c r="B1230" s="11" t="s">
        <v>356</v>
      </c>
      <c r="C1230" t="s">
        <v>308</v>
      </c>
      <c r="D1230" t="s">
        <v>39</v>
      </c>
      <c r="E1230">
        <v>8040</v>
      </c>
      <c r="F1230"/>
      <c r="G1230"/>
      <c r="H1230" s="155">
        <v>6491</v>
      </c>
      <c r="I1230" s="116" t="s">
        <v>459</v>
      </c>
      <c r="J1230" s="156" t="s">
        <v>459</v>
      </c>
      <c r="K1230" s="17">
        <v>0</v>
      </c>
      <c r="L1230">
        <v>0</v>
      </c>
      <c r="M1230" s="11">
        <v>0</v>
      </c>
      <c r="N1230" s="158" t="s">
        <v>49</v>
      </c>
      <c r="O1230" s="159" t="s">
        <v>41</v>
      </c>
      <c r="P1230" s="155">
        <v>1549</v>
      </c>
      <c r="Q1230" s="116" t="s">
        <v>459</v>
      </c>
      <c r="R1230" s="116">
        <v>0</v>
      </c>
      <c r="S1230" s="155" t="str">
        <f t="shared" si="40"/>
        <v/>
      </c>
      <c r="T1230" s="116" t="str">
        <f t="shared" si="41"/>
        <v/>
      </c>
      <c r="U1230" s="189" t="s">
        <v>135</v>
      </c>
      <c r="V1230" s="189">
        <v>6301</v>
      </c>
      <c r="W1230" s="191" t="s">
        <v>357</v>
      </c>
      <c r="X1230" s="190"/>
      <c r="Y1230" s="189"/>
      <c r="Z1230" s="191"/>
    </row>
    <row r="1231" spans="2:26">
      <c r="B1231" s="11" t="s">
        <v>356</v>
      </c>
      <c r="C1231" t="s">
        <v>308</v>
      </c>
      <c r="D1231" t="s">
        <v>43</v>
      </c>
      <c r="E1231">
        <v>8040</v>
      </c>
      <c r="F1231"/>
      <c r="G1231"/>
      <c r="H1231" s="155">
        <v>6491</v>
      </c>
      <c r="I1231" s="116" t="s">
        <v>459</v>
      </c>
      <c r="J1231" s="156" t="s">
        <v>459</v>
      </c>
      <c r="K1231" s="17">
        <v>0</v>
      </c>
      <c r="L1231">
        <v>0</v>
      </c>
      <c r="M1231" s="11">
        <v>0</v>
      </c>
      <c r="N1231" s="158" t="s">
        <v>49</v>
      </c>
      <c r="O1231" s="159" t="s">
        <v>41</v>
      </c>
      <c r="P1231" s="155">
        <v>1549</v>
      </c>
      <c r="Q1231" s="116" t="s">
        <v>459</v>
      </c>
      <c r="R1231" s="116">
        <v>0</v>
      </c>
      <c r="S1231" s="155" t="str">
        <f t="shared" si="40"/>
        <v/>
      </c>
      <c r="T1231" s="116" t="str">
        <f t="shared" si="41"/>
        <v/>
      </c>
      <c r="U1231" s="189" t="s">
        <v>135</v>
      </c>
      <c r="V1231" s="189">
        <v>6301</v>
      </c>
      <c r="W1231" s="191" t="s">
        <v>357</v>
      </c>
      <c r="X1231" s="190"/>
      <c r="Y1231" s="189"/>
      <c r="Z1231" s="191"/>
    </row>
    <row r="1232" spans="2:26">
      <c r="B1232" s="11" t="s">
        <v>356</v>
      </c>
      <c r="C1232" t="s">
        <v>308</v>
      </c>
      <c r="D1232" t="s">
        <v>45</v>
      </c>
      <c r="E1232">
        <v>8040</v>
      </c>
      <c r="F1232"/>
      <c r="G1232"/>
      <c r="H1232" s="155">
        <v>6491</v>
      </c>
      <c r="I1232" s="116" t="s">
        <v>459</v>
      </c>
      <c r="J1232" s="156" t="s">
        <v>459</v>
      </c>
      <c r="K1232" s="17">
        <v>0</v>
      </c>
      <c r="L1232">
        <v>0</v>
      </c>
      <c r="M1232" s="11">
        <v>0</v>
      </c>
      <c r="N1232" s="158" t="s">
        <v>49</v>
      </c>
      <c r="O1232" s="159" t="s">
        <v>41</v>
      </c>
      <c r="P1232" s="155">
        <v>1549</v>
      </c>
      <c r="Q1232" s="116" t="s">
        <v>459</v>
      </c>
      <c r="R1232" s="116">
        <v>0</v>
      </c>
      <c r="S1232" s="155" t="str">
        <f t="shared" si="40"/>
        <v/>
      </c>
      <c r="T1232" s="116" t="str">
        <f t="shared" si="41"/>
        <v/>
      </c>
      <c r="U1232" s="189" t="s">
        <v>135</v>
      </c>
      <c r="V1232" s="189">
        <v>6301</v>
      </c>
      <c r="W1232" s="191" t="s">
        <v>357</v>
      </c>
      <c r="X1232" s="190"/>
      <c r="Y1232" s="189"/>
      <c r="Z1232" s="191"/>
    </row>
    <row r="1233" spans="2:26">
      <c r="B1233" s="11" t="s">
        <v>363</v>
      </c>
      <c r="C1233" t="s">
        <v>308</v>
      </c>
      <c r="D1233" t="s">
        <v>151</v>
      </c>
      <c r="E1233">
        <v>7840</v>
      </c>
      <c r="F1233"/>
      <c r="G1233"/>
      <c r="H1233" s="155">
        <v>6905</v>
      </c>
      <c r="I1233" s="116" t="s">
        <v>459</v>
      </c>
      <c r="J1233" s="156" t="s">
        <v>459</v>
      </c>
      <c r="K1233" s="17">
        <v>-2104</v>
      </c>
      <c r="L1233">
        <v>-2104</v>
      </c>
      <c r="M1233" s="11">
        <v>-1169</v>
      </c>
      <c r="N1233" s="158" t="s">
        <v>40</v>
      </c>
      <c r="O1233" s="159" t="s">
        <v>41</v>
      </c>
      <c r="P1233" s="155">
        <v>935</v>
      </c>
      <c r="Q1233" s="116" t="s">
        <v>459</v>
      </c>
      <c r="R1233" s="116">
        <v>0</v>
      </c>
      <c r="S1233" s="155" t="str">
        <f t="shared" si="40"/>
        <v/>
      </c>
      <c r="T1233" s="116" t="str">
        <f t="shared" si="41"/>
        <v/>
      </c>
      <c r="U1233" s="189" t="s">
        <v>135</v>
      </c>
      <c r="V1233" s="189">
        <v>6715</v>
      </c>
      <c r="W1233" s="191" t="s">
        <v>365</v>
      </c>
      <c r="X1233" s="190" t="s">
        <v>3</v>
      </c>
      <c r="Y1233" s="189">
        <v>190</v>
      </c>
      <c r="Z1233" s="191" t="s">
        <v>72</v>
      </c>
    </row>
    <row r="1234" spans="2:26">
      <c r="B1234" s="11" t="s">
        <v>363</v>
      </c>
      <c r="C1234" t="s">
        <v>308</v>
      </c>
      <c r="D1234" t="s">
        <v>155</v>
      </c>
      <c r="E1234">
        <v>7840</v>
      </c>
      <c r="F1234"/>
      <c r="G1234"/>
      <c r="H1234" s="155">
        <v>6905</v>
      </c>
      <c r="I1234" s="116" t="s">
        <v>459</v>
      </c>
      <c r="J1234" s="156" t="s">
        <v>459</v>
      </c>
      <c r="K1234" s="17">
        <v>-2104</v>
      </c>
      <c r="L1234">
        <v>-2104</v>
      </c>
      <c r="M1234" s="11">
        <v>-1169</v>
      </c>
      <c r="N1234" s="158" t="s">
        <v>40</v>
      </c>
      <c r="O1234" s="159" t="s">
        <v>41</v>
      </c>
      <c r="P1234" s="155">
        <v>935</v>
      </c>
      <c r="Q1234" s="116" t="s">
        <v>459</v>
      </c>
      <c r="R1234" s="116">
        <v>0</v>
      </c>
      <c r="S1234" s="155" t="str">
        <f t="shared" si="40"/>
        <v/>
      </c>
      <c r="T1234" s="116" t="str">
        <f t="shared" si="41"/>
        <v/>
      </c>
      <c r="U1234" s="189" t="s">
        <v>135</v>
      </c>
      <c r="V1234" s="189">
        <v>6715</v>
      </c>
      <c r="W1234" s="191" t="s">
        <v>365</v>
      </c>
      <c r="X1234" s="190" t="s">
        <v>3</v>
      </c>
      <c r="Y1234" s="189">
        <v>190</v>
      </c>
      <c r="Z1234" s="191" t="s">
        <v>72</v>
      </c>
    </row>
    <row r="1235" spans="2:26">
      <c r="B1235" s="11" t="s">
        <v>363</v>
      </c>
      <c r="C1235" t="s">
        <v>308</v>
      </c>
      <c r="D1235" t="s">
        <v>156</v>
      </c>
      <c r="E1235">
        <v>7840</v>
      </c>
      <c r="F1235"/>
      <c r="G1235"/>
      <c r="H1235" s="155">
        <v>6905</v>
      </c>
      <c r="I1235" s="116" t="s">
        <v>459</v>
      </c>
      <c r="J1235" s="156" t="s">
        <v>459</v>
      </c>
      <c r="K1235" s="17">
        <v>-2104</v>
      </c>
      <c r="L1235">
        <v>-2104</v>
      </c>
      <c r="M1235" s="11">
        <v>-1169</v>
      </c>
      <c r="N1235" s="158" t="s">
        <v>40</v>
      </c>
      <c r="O1235" s="159" t="s">
        <v>41</v>
      </c>
      <c r="P1235" s="155">
        <v>935</v>
      </c>
      <c r="Q1235" s="116" t="s">
        <v>459</v>
      </c>
      <c r="R1235" s="116">
        <v>0</v>
      </c>
      <c r="S1235" s="155" t="str">
        <f t="shared" si="40"/>
        <v/>
      </c>
      <c r="T1235" s="116" t="str">
        <f t="shared" si="41"/>
        <v/>
      </c>
      <c r="U1235" s="189" t="s">
        <v>135</v>
      </c>
      <c r="V1235" s="189">
        <v>6715</v>
      </c>
      <c r="W1235" s="191" t="s">
        <v>365</v>
      </c>
      <c r="X1235" s="190" t="s">
        <v>3</v>
      </c>
      <c r="Y1235" s="189">
        <v>190</v>
      </c>
      <c r="Z1235" s="191" t="s">
        <v>72</v>
      </c>
    </row>
    <row r="1236" spans="2:26">
      <c r="B1236" s="11" t="s">
        <v>363</v>
      </c>
      <c r="C1236" t="s">
        <v>308</v>
      </c>
      <c r="D1236" t="s">
        <v>157</v>
      </c>
      <c r="E1236">
        <v>7376</v>
      </c>
      <c r="F1236"/>
      <c r="G1236"/>
      <c r="H1236" s="155">
        <v>6905</v>
      </c>
      <c r="I1236" s="116" t="s">
        <v>459</v>
      </c>
      <c r="J1236" s="156" t="s">
        <v>459</v>
      </c>
      <c r="K1236" s="17">
        <v>-4812</v>
      </c>
      <c r="L1236">
        <v>-4812</v>
      </c>
      <c r="M1236" s="11">
        <v>-4341</v>
      </c>
      <c r="N1236" s="158" t="s">
        <v>40</v>
      </c>
      <c r="O1236" s="159" t="s">
        <v>41</v>
      </c>
      <c r="P1236" s="155">
        <v>471</v>
      </c>
      <c r="Q1236" s="116" t="s">
        <v>459</v>
      </c>
      <c r="R1236" s="116">
        <v>0</v>
      </c>
      <c r="S1236" s="155" t="str">
        <f t="shared" si="40"/>
        <v/>
      </c>
      <c r="T1236" s="116" t="str">
        <f t="shared" si="41"/>
        <v/>
      </c>
      <c r="U1236" s="189" t="s">
        <v>135</v>
      </c>
      <c r="V1236" s="189">
        <v>6715</v>
      </c>
      <c r="W1236" s="191" t="s">
        <v>365</v>
      </c>
      <c r="X1236" s="190" t="s">
        <v>3</v>
      </c>
      <c r="Y1236" s="189">
        <v>190</v>
      </c>
      <c r="Z1236" s="191" t="s">
        <v>31</v>
      </c>
    </row>
    <row r="1237" spans="2:26">
      <c r="B1237" s="11" t="s">
        <v>363</v>
      </c>
      <c r="C1237" t="s">
        <v>308</v>
      </c>
      <c r="D1237" t="s">
        <v>158</v>
      </c>
      <c r="E1237">
        <v>7376</v>
      </c>
      <c r="F1237"/>
      <c r="G1237"/>
      <c r="H1237" s="155">
        <v>6905</v>
      </c>
      <c r="I1237" s="116" t="s">
        <v>459</v>
      </c>
      <c r="J1237" s="156" t="s">
        <v>459</v>
      </c>
      <c r="K1237" s="17">
        <v>-4812</v>
      </c>
      <c r="L1237">
        <v>-4812</v>
      </c>
      <c r="M1237" s="11">
        <v>-4341</v>
      </c>
      <c r="N1237" s="158" t="s">
        <v>40</v>
      </c>
      <c r="O1237" s="159" t="s">
        <v>41</v>
      </c>
      <c r="P1237" s="155">
        <v>471</v>
      </c>
      <c r="Q1237" s="116" t="s">
        <v>459</v>
      </c>
      <c r="R1237" s="116">
        <v>0</v>
      </c>
      <c r="S1237" s="155" t="str">
        <f t="shared" si="40"/>
        <v/>
      </c>
      <c r="T1237" s="116" t="str">
        <f t="shared" si="41"/>
        <v/>
      </c>
      <c r="U1237" s="189" t="s">
        <v>135</v>
      </c>
      <c r="V1237" s="189">
        <v>6715</v>
      </c>
      <c r="W1237" s="191" t="s">
        <v>365</v>
      </c>
      <c r="X1237" s="190" t="s">
        <v>3</v>
      </c>
      <c r="Y1237" s="189">
        <v>190</v>
      </c>
      <c r="Z1237" s="191" t="s">
        <v>31</v>
      </c>
    </row>
    <row r="1238" spans="2:26">
      <c r="B1238" s="11" t="s">
        <v>363</v>
      </c>
      <c r="C1238" t="s">
        <v>308</v>
      </c>
      <c r="D1238" t="s">
        <v>159</v>
      </c>
      <c r="E1238">
        <v>7376</v>
      </c>
      <c r="F1238"/>
      <c r="G1238"/>
      <c r="H1238" s="155">
        <v>6905</v>
      </c>
      <c r="I1238" s="116" t="s">
        <v>459</v>
      </c>
      <c r="J1238" s="156" t="s">
        <v>459</v>
      </c>
      <c r="K1238" s="17">
        <v>-4812</v>
      </c>
      <c r="L1238">
        <v>-4812</v>
      </c>
      <c r="M1238" s="11">
        <v>-4341</v>
      </c>
      <c r="N1238" s="158" t="s">
        <v>40</v>
      </c>
      <c r="O1238" s="159" t="s">
        <v>41</v>
      </c>
      <c r="P1238" s="155">
        <v>471</v>
      </c>
      <c r="Q1238" s="116" t="s">
        <v>459</v>
      </c>
      <c r="R1238" s="116">
        <v>0</v>
      </c>
      <c r="S1238" s="155" t="str">
        <f t="shared" si="40"/>
        <v/>
      </c>
      <c r="T1238" s="116" t="str">
        <f t="shared" si="41"/>
        <v/>
      </c>
      <c r="U1238" s="189" t="s">
        <v>135</v>
      </c>
      <c r="V1238" s="189">
        <v>6715</v>
      </c>
      <c r="W1238" s="191" t="s">
        <v>365</v>
      </c>
      <c r="X1238" s="190" t="s">
        <v>3</v>
      </c>
      <c r="Y1238" s="189">
        <v>190</v>
      </c>
      <c r="Z1238" s="191" t="s">
        <v>31</v>
      </c>
    </row>
    <row r="1239" spans="2:26">
      <c r="B1239" s="11" t="s">
        <v>363</v>
      </c>
      <c r="C1239" t="s">
        <v>308</v>
      </c>
      <c r="D1239" t="s">
        <v>160</v>
      </c>
      <c r="E1239">
        <v>7376</v>
      </c>
      <c r="F1239"/>
      <c r="G1239"/>
      <c r="H1239" s="155">
        <v>6905</v>
      </c>
      <c r="I1239" s="116" t="s">
        <v>459</v>
      </c>
      <c r="J1239" s="156" t="s">
        <v>459</v>
      </c>
      <c r="K1239" s="17">
        <v>-4812</v>
      </c>
      <c r="L1239">
        <v>-4812</v>
      </c>
      <c r="M1239" s="11">
        <v>-4341</v>
      </c>
      <c r="N1239" s="158" t="s">
        <v>40</v>
      </c>
      <c r="O1239" s="159" t="s">
        <v>41</v>
      </c>
      <c r="P1239" s="155">
        <v>471</v>
      </c>
      <c r="Q1239" s="116" t="s">
        <v>459</v>
      </c>
      <c r="R1239" s="116">
        <v>0</v>
      </c>
      <c r="S1239" s="155" t="str">
        <f t="shared" si="40"/>
        <v/>
      </c>
      <c r="T1239" s="116" t="str">
        <f t="shared" si="41"/>
        <v/>
      </c>
      <c r="U1239" s="189" t="s">
        <v>135</v>
      </c>
      <c r="V1239" s="189">
        <v>6715</v>
      </c>
      <c r="W1239" s="191" t="s">
        <v>365</v>
      </c>
      <c r="X1239" s="190" t="s">
        <v>3</v>
      </c>
      <c r="Y1239" s="189">
        <v>190</v>
      </c>
      <c r="Z1239" s="191" t="s">
        <v>31</v>
      </c>
    </row>
    <row r="1240" spans="2:26">
      <c r="B1240" s="11" t="s">
        <v>363</v>
      </c>
      <c r="C1240" t="s">
        <v>308</v>
      </c>
      <c r="D1240" t="s">
        <v>161</v>
      </c>
      <c r="E1240">
        <v>7640</v>
      </c>
      <c r="F1240"/>
      <c r="G1240"/>
      <c r="H1240" s="155">
        <v>6905</v>
      </c>
      <c r="I1240" s="116" t="s">
        <v>459</v>
      </c>
      <c r="J1240" s="156" t="s">
        <v>459</v>
      </c>
      <c r="K1240" s="17">
        <v>-4405</v>
      </c>
      <c r="L1240">
        <v>-4405</v>
      </c>
      <c r="M1240" s="11">
        <v>-3670</v>
      </c>
      <c r="N1240" s="158" t="s">
        <v>40</v>
      </c>
      <c r="O1240" s="159" t="s">
        <v>41</v>
      </c>
      <c r="P1240" s="155">
        <v>735</v>
      </c>
      <c r="Q1240" s="116" t="s">
        <v>459</v>
      </c>
      <c r="R1240" s="116">
        <v>0</v>
      </c>
      <c r="S1240" s="155" t="str">
        <f t="shared" si="40"/>
        <v/>
      </c>
      <c r="T1240" s="116" t="str">
        <f t="shared" si="41"/>
        <v/>
      </c>
      <c r="U1240" s="189" t="s">
        <v>135</v>
      </c>
      <c r="V1240" s="189">
        <v>6715</v>
      </c>
      <c r="W1240" s="191" t="s">
        <v>365</v>
      </c>
      <c r="X1240" s="190" t="s">
        <v>3</v>
      </c>
      <c r="Y1240" s="189">
        <v>170</v>
      </c>
      <c r="Z1240" s="191" t="s">
        <v>31</v>
      </c>
    </row>
    <row r="1241" spans="2:26">
      <c r="B1241" s="11" t="s">
        <v>363</v>
      </c>
      <c r="C1241" t="s">
        <v>308</v>
      </c>
      <c r="D1241" t="s">
        <v>162</v>
      </c>
      <c r="E1241">
        <v>7640</v>
      </c>
      <c r="F1241"/>
      <c r="G1241"/>
      <c r="H1241" s="155">
        <v>6905</v>
      </c>
      <c r="I1241" s="116" t="s">
        <v>459</v>
      </c>
      <c r="J1241" s="156" t="s">
        <v>459</v>
      </c>
      <c r="K1241" s="17">
        <v>-4405</v>
      </c>
      <c r="L1241">
        <v>-4405</v>
      </c>
      <c r="M1241" s="11">
        <v>-3670</v>
      </c>
      <c r="N1241" s="158" t="s">
        <v>40</v>
      </c>
      <c r="O1241" s="159" t="s">
        <v>41</v>
      </c>
      <c r="P1241" s="155">
        <v>735</v>
      </c>
      <c r="Q1241" s="116" t="s">
        <v>459</v>
      </c>
      <c r="R1241" s="116">
        <v>0</v>
      </c>
      <c r="S1241" s="155" t="str">
        <f t="shared" si="40"/>
        <v/>
      </c>
      <c r="T1241" s="116" t="str">
        <f t="shared" si="41"/>
        <v/>
      </c>
      <c r="U1241" s="189" t="s">
        <v>135</v>
      </c>
      <c r="V1241" s="189">
        <v>6715</v>
      </c>
      <c r="W1241" s="191" t="s">
        <v>365</v>
      </c>
      <c r="X1241" s="190" t="s">
        <v>3</v>
      </c>
      <c r="Y1241" s="189">
        <v>170</v>
      </c>
      <c r="Z1241" s="191" t="s">
        <v>31</v>
      </c>
    </row>
    <row r="1242" spans="2:26">
      <c r="B1242" s="11" t="s">
        <v>363</v>
      </c>
      <c r="C1242" t="s">
        <v>308</v>
      </c>
      <c r="D1242" t="s">
        <v>163</v>
      </c>
      <c r="E1242">
        <v>8009</v>
      </c>
      <c r="F1242"/>
      <c r="G1242"/>
      <c r="H1242" s="155">
        <v>7474</v>
      </c>
      <c r="I1242" s="116" t="s">
        <v>459</v>
      </c>
      <c r="J1242" s="156" t="s">
        <v>459</v>
      </c>
      <c r="K1242" s="17">
        <v>-4446</v>
      </c>
      <c r="L1242">
        <v>-4446</v>
      </c>
      <c r="M1242" s="11">
        <v>-3911</v>
      </c>
      <c r="N1242" s="158" t="s">
        <v>40</v>
      </c>
      <c r="O1242" s="159" t="s">
        <v>41</v>
      </c>
      <c r="P1242" s="155">
        <v>535</v>
      </c>
      <c r="Q1242" s="116" t="s">
        <v>459</v>
      </c>
      <c r="R1242" s="116">
        <v>0</v>
      </c>
      <c r="S1242" s="155" t="str">
        <f t="shared" si="40"/>
        <v/>
      </c>
      <c r="T1242" s="116" t="str">
        <f t="shared" si="41"/>
        <v/>
      </c>
      <c r="U1242" s="189" t="s">
        <v>4</v>
      </c>
      <c r="V1242" s="189">
        <v>7284</v>
      </c>
      <c r="W1242" s="191" t="s">
        <v>364</v>
      </c>
      <c r="X1242" s="190" t="s">
        <v>3</v>
      </c>
      <c r="Y1242" s="189">
        <v>170</v>
      </c>
      <c r="Z1242" s="191" t="s">
        <v>31</v>
      </c>
    </row>
    <row r="1243" spans="2:26">
      <c r="B1243" s="11" t="s">
        <v>363</v>
      </c>
      <c r="C1243" t="s">
        <v>308</v>
      </c>
      <c r="D1243" t="s">
        <v>165</v>
      </c>
      <c r="E1243">
        <v>8009</v>
      </c>
      <c r="F1243"/>
      <c r="G1243"/>
      <c r="H1243" s="155">
        <v>7474</v>
      </c>
      <c r="I1243" s="116" t="s">
        <v>459</v>
      </c>
      <c r="J1243" s="156" t="s">
        <v>459</v>
      </c>
      <c r="K1243" s="17">
        <v>-4446</v>
      </c>
      <c r="L1243">
        <v>-4446</v>
      </c>
      <c r="M1243" s="11">
        <v>-3911</v>
      </c>
      <c r="N1243" s="158" t="s">
        <v>40</v>
      </c>
      <c r="O1243" s="159" t="s">
        <v>41</v>
      </c>
      <c r="P1243" s="155">
        <v>535</v>
      </c>
      <c r="Q1243" s="116" t="s">
        <v>459</v>
      </c>
      <c r="R1243" s="116">
        <v>0</v>
      </c>
      <c r="S1243" s="155" t="str">
        <f t="shared" si="40"/>
        <v/>
      </c>
      <c r="T1243" s="116" t="str">
        <f t="shared" si="41"/>
        <v/>
      </c>
      <c r="U1243" s="189" t="s">
        <v>4</v>
      </c>
      <c r="V1243" s="189">
        <v>7284</v>
      </c>
      <c r="W1243" s="191" t="s">
        <v>364</v>
      </c>
      <c r="X1243" s="190" t="s">
        <v>3</v>
      </c>
      <c r="Y1243" s="189">
        <v>170</v>
      </c>
      <c r="Z1243" s="191" t="s">
        <v>31</v>
      </c>
    </row>
    <row r="1244" spans="2:26">
      <c r="B1244" s="11" t="s">
        <v>363</v>
      </c>
      <c r="C1244" t="s">
        <v>308</v>
      </c>
      <c r="D1244" t="s">
        <v>166</v>
      </c>
      <c r="E1244">
        <v>8009</v>
      </c>
      <c r="F1244"/>
      <c r="G1244"/>
      <c r="H1244" s="155">
        <v>7474</v>
      </c>
      <c r="I1244" s="116" t="s">
        <v>459</v>
      </c>
      <c r="J1244" s="156" t="s">
        <v>459</v>
      </c>
      <c r="K1244" s="17">
        <v>-4446</v>
      </c>
      <c r="L1244">
        <v>-4446</v>
      </c>
      <c r="M1244" s="11">
        <v>-3911</v>
      </c>
      <c r="N1244" s="158" t="s">
        <v>40</v>
      </c>
      <c r="O1244" s="159" t="s">
        <v>41</v>
      </c>
      <c r="P1244" s="155">
        <v>535</v>
      </c>
      <c r="Q1244" s="116" t="s">
        <v>459</v>
      </c>
      <c r="R1244" s="116">
        <v>0</v>
      </c>
      <c r="S1244" s="155" t="str">
        <f t="shared" si="40"/>
        <v/>
      </c>
      <c r="T1244" s="116" t="str">
        <f t="shared" si="41"/>
        <v/>
      </c>
      <c r="U1244" s="189" t="s">
        <v>4</v>
      </c>
      <c r="V1244" s="189">
        <v>7284</v>
      </c>
      <c r="W1244" s="191" t="s">
        <v>364</v>
      </c>
      <c r="X1244" s="190" t="s">
        <v>3</v>
      </c>
      <c r="Y1244" s="189">
        <v>170</v>
      </c>
      <c r="Z1244" s="191" t="s">
        <v>31</v>
      </c>
    </row>
    <row r="1245" spans="2:26">
      <c r="B1245" s="11" t="s">
        <v>363</v>
      </c>
      <c r="C1245" t="s">
        <v>308</v>
      </c>
      <c r="D1245" t="s">
        <v>29</v>
      </c>
      <c r="E1245">
        <v>8040</v>
      </c>
      <c r="F1245"/>
      <c r="G1245"/>
      <c r="H1245" s="155">
        <v>7474</v>
      </c>
      <c r="I1245" s="116" t="s">
        <v>459</v>
      </c>
      <c r="J1245" s="156" t="s">
        <v>459</v>
      </c>
      <c r="K1245" s="17">
        <v>0</v>
      </c>
      <c r="L1245">
        <v>0</v>
      </c>
      <c r="M1245" s="11">
        <v>0</v>
      </c>
      <c r="N1245" s="158" t="s">
        <v>49</v>
      </c>
      <c r="O1245" s="159" t="s">
        <v>41</v>
      </c>
      <c r="P1245" s="155">
        <v>566</v>
      </c>
      <c r="Q1245" s="116" t="s">
        <v>459</v>
      </c>
      <c r="R1245" s="116">
        <v>0</v>
      </c>
      <c r="S1245" s="155" t="str">
        <f t="shared" si="40"/>
        <v/>
      </c>
      <c r="T1245" s="116" t="str">
        <f t="shared" si="41"/>
        <v/>
      </c>
      <c r="U1245" s="189" t="s">
        <v>4</v>
      </c>
      <c r="V1245" s="189">
        <v>7284</v>
      </c>
      <c r="W1245" s="191" t="s">
        <v>364</v>
      </c>
      <c r="X1245" s="190" t="s">
        <v>3</v>
      </c>
      <c r="Y1245" s="189">
        <v>170</v>
      </c>
      <c r="Z1245" s="191" t="s">
        <v>31</v>
      </c>
    </row>
    <row r="1246" spans="2:26">
      <c r="B1246" s="11" t="s">
        <v>363</v>
      </c>
      <c r="C1246" t="s">
        <v>308</v>
      </c>
      <c r="D1246" t="s">
        <v>32</v>
      </c>
      <c r="E1246">
        <v>8040</v>
      </c>
      <c r="F1246"/>
      <c r="G1246"/>
      <c r="H1246" s="155">
        <v>6401</v>
      </c>
      <c r="I1246" s="116" t="s">
        <v>459</v>
      </c>
      <c r="J1246" s="156" t="s">
        <v>459</v>
      </c>
      <c r="K1246" s="17">
        <v>0</v>
      </c>
      <c r="L1246">
        <v>0</v>
      </c>
      <c r="M1246" s="11">
        <v>0</v>
      </c>
      <c r="N1246" s="158" t="s">
        <v>49</v>
      </c>
      <c r="O1246" s="159" t="s">
        <v>110</v>
      </c>
      <c r="P1246" s="155">
        <v>1639</v>
      </c>
      <c r="Q1246" s="116" t="s">
        <v>459</v>
      </c>
      <c r="R1246" s="116">
        <v>0</v>
      </c>
      <c r="S1246" s="155" t="str">
        <f t="shared" si="40"/>
        <v>Smoothing ramp</v>
      </c>
      <c r="T1246" s="116" t="str">
        <f t="shared" si="41"/>
        <v>Smoothing ramp</v>
      </c>
      <c r="U1246" s="189" t="s">
        <v>4</v>
      </c>
      <c r="V1246" s="189">
        <v>7284</v>
      </c>
      <c r="W1246" s="191" t="s">
        <v>364</v>
      </c>
      <c r="X1246" s="190" t="s">
        <v>3</v>
      </c>
      <c r="Y1246" s="189">
        <v>170</v>
      </c>
      <c r="Z1246" s="191" t="s">
        <v>31</v>
      </c>
    </row>
    <row r="1247" spans="2:26">
      <c r="B1247" s="11" t="s">
        <v>363</v>
      </c>
      <c r="C1247" t="s">
        <v>308</v>
      </c>
      <c r="D1247" t="s">
        <v>34</v>
      </c>
      <c r="E1247">
        <v>8040</v>
      </c>
      <c r="F1247"/>
      <c r="G1247"/>
      <c r="H1247" s="155">
        <v>4901</v>
      </c>
      <c r="I1247" s="116" t="s">
        <v>459</v>
      </c>
      <c r="J1247" s="156" t="s">
        <v>459</v>
      </c>
      <c r="K1247" s="17">
        <v>0</v>
      </c>
      <c r="L1247">
        <v>0</v>
      </c>
      <c r="M1247" s="11">
        <v>0</v>
      </c>
      <c r="N1247" s="158" t="s">
        <v>49</v>
      </c>
      <c r="O1247" s="159" t="s">
        <v>41</v>
      </c>
      <c r="P1247" s="155">
        <v>3139</v>
      </c>
      <c r="Q1247" s="116" t="s">
        <v>459</v>
      </c>
      <c r="R1247" s="116">
        <v>0</v>
      </c>
      <c r="S1247" s="155" t="str">
        <f t="shared" si="40"/>
        <v/>
      </c>
      <c r="T1247" s="116" t="str">
        <f t="shared" si="41"/>
        <v/>
      </c>
      <c r="U1247" s="189" t="s">
        <v>135</v>
      </c>
      <c r="V1247" s="189">
        <v>4711</v>
      </c>
      <c r="W1247" s="191" t="s">
        <v>365</v>
      </c>
      <c r="X1247" s="190" t="s">
        <v>3</v>
      </c>
      <c r="Y1247" s="189">
        <v>170</v>
      </c>
      <c r="Z1247" s="191" t="s">
        <v>31</v>
      </c>
    </row>
    <row r="1248" spans="2:26">
      <c r="B1248" s="11" t="s">
        <v>363</v>
      </c>
      <c r="C1248" t="s">
        <v>308</v>
      </c>
      <c r="D1248" t="s">
        <v>35</v>
      </c>
      <c r="E1248">
        <v>8040</v>
      </c>
      <c r="F1248"/>
      <c r="G1248"/>
      <c r="H1248" s="155">
        <v>6100</v>
      </c>
      <c r="I1248" s="116" t="s">
        <v>459</v>
      </c>
      <c r="J1248" s="156" t="s">
        <v>459</v>
      </c>
      <c r="K1248" s="17">
        <v>0</v>
      </c>
      <c r="L1248">
        <v>0</v>
      </c>
      <c r="M1248" s="11">
        <v>0</v>
      </c>
      <c r="N1248" s="158" t="s">
        <v>49</v>
      </c>
      <c r="O1248" s="159" t="s">
        <v>41</v>
      </c>
      <c r="P1248" s="155">
        <v>1940</v>
      </c>
      <c r="Q1248" s="116" t="s">
        <v>459</v>
      </c>
      <c r="R1248" s="116">
        <v>0</v>
      </c>
      <c r="S1248" s="155" t="str">
        <f t="shared" si="40"/>
        <v/>
      </c>
      <c r="T1248" s="116" t="str">
        <f t="shared" si="41"/>
        <v/>
      </c>
      <c r="U1248" s="189" t="s">
        <v>135</v>
      </c>
      <c r="V1248" s="189">
        <v>5910</v>
      </c>
      <c r="W1248" s="191" t="s">
        <v>365</v>
      </c>
      <c r="X1248" s="190" t="s">
        <v>3</v>
      </c>
      <c r="Y1248" s="189">
        <v>170</v>
      </c>
      <c r="Z1248" s="191" t="s">
        <v>31</v>
      </c>
    </row>
    <row r="1249" spans="2:26">
      <c r="B1249" s="11" t="s">
        <v>363</v>
      </c>
      <c r="C1249" t="s">
        <v>308</v>
      </c>
      <c r="D1249" t="s">
        <v>37</v>
      </c>
      <c r="E1249">
        <v>8040</v>
      </c>
      <c r="F1249"/>
      <c r="G1249"/>
      <c r="H1249" s="155">
        <v>7474</v>
      </c>
      <c r="I1249" s="116" t="s">
        <v>459</v>
      </c>
      <c r="J1249" s="156" t="s">
        <v>459</v>
      </c>
      <c r="K1249" s="17">
        <v>0</v>
      </c>
      <c r="L1249">
        <v>0</v>
      </c>
      <c r="M1249" s="11">
        <v>0</v>
      </c>
      <c r="N1249" s="158" t="s">
        <v>49</v>
      </c>
      <c r="O1249" s="159" t="s">
        <v>41</v>
      </c>
      <c r="P1249" s="155">
        <v>566</v>
      </c>
      <c r="Q1249" s="116" t="s">
        <v>459</v>
      </c>
      <c r="R1249" s="116">
        <v>0</v>
      </c>
      <c r="S1249" s="155" t="str">
        <f t="shared" si="40"/>
        <v/>
      </c>
      <c r="T1249" s="116" t="str">
        <f t="shared" si="41"/>
        <v/>
      </c>
      <c r="U1249" s="189" t="s">
        <v>4</v>
      </c>
      <c r="V1249" s="189">
        <v>7284</v>
      </c>
      <c r="W1249" s="191" t="s">
        <v>364</v>
      </c>
      <c r="X1249" s="190" t="s">
        <v>3</v>
      </c>
      <c r="Y1249" s="189">
        <v>170</v>
      </c>
      <c r="Z1249" s="191" t="s">
        <v>31</v>
      </c>
    </row>
    <row r="1250" spans="2:26">
      <c r="B1250" s="11" t="s">
        <v>363</v>
      </c>
      <c r="C1250" t="s">
        <v>308</v>
      </c>
      <c r="D1250" t="s">
        <v>38</v>
      </c>
      <c r="E1250">
        <v>8040</v>
      </c>
      <c r="F1250"/>
      <c r="G1250"/>
      <c r="H1250" s="155">
        <v>7474</v>
      </c>
      <c r="I1250" s="116" t="s">
        <v>459</v>
      </c>
      <c r="J1250" s="156" t="s">
        <v>459</v>
      </c>
      <c r="K1250" s="17">
        <v>0</v>
      </c>
      <c r="L1250">
        <v>0</v>
      </c>
      <c r="M1250" s="11">
        <v>0</v>
      </c>
      <c r="N1250" s="158" t="s">
        <v>49</v>
      </c>
      <c r="O1250" s="159" t="s">
        <v>41</v>
      </c>
      <c r="P1250" s="155">
        <v>566</v>
      </c>
      <c r="Q1250" s="116" t="s">
        <v>459</v>
      </c>
      <c r="R1250" s="116">
        <v>0</v>
      </c>
      <c r="S1250" s="155" t="str">
        <f t="shared" si="40"/>
        <v/>
      </c>
      <c r="T1250" s="116" t="str">
        <f t="shared" si="41"/>
        <v/>
      </c>
      <c r="U1250" s="189" t="s">
        <v>4</v>
      </c>
      <c r="V1250" s="189">
        <v>7284</v>
      </c>
      <c r="W1250" s="191" t="s">
        <v>364</v>
      </c>
      <c r="X1250" s="190" t="s">
        <v>3</v>
      </c>
      <c r="Y1250" s="189">
        <v>170</v>
      </c>
      <c r="Z1250" s="191" t="s">
        <v>31</v>
      </c>
    </row>
    <row r="1251" spans="2:26">
      <c r="B1251" s="11" t="s">
        <v>368</v>
      </c>
      <c r="C1251" t="s">
        <v>308</v>
      </c>
      <c r="D1251" t="s">
        <v>157</v>
      </c>
      <c r="E1251">
        <v>7429</v>
      </c>
      <c r="F1251"/>
      <c r="G1251"/>
      <c r="H1251" s="155">
        <v>7063</v>
      </c>
      <c r="I1251" s="116" t="s">
        <v>459</v>
      </c>
      <c r="J1251" s="156" t="s">
        <v>459</v>
      </c>
      <c r="K1251" s="17">
        <v>1056</v>
      </c>
      <c r="L1251">
        <v>579</v>
      </c>
      <c r="M1251" s="11">
        <v>843</v>
      </c>
      <c r="N1251" s="158" t="s">
        <v>58</v>
      </c>
      <c r="O1251" s="159" t="s">
        <v>41</v>
      </c>
      <c r="P1251" s="155">
        <v>366</v>
      </c>
      <c r="Q1251" s="116" t="s">
        <v>459</v>
      </c>
      <c r="R1251" s="116">
        <v>366</v>
      </c>
      <c r="S1251" s="155" t="str">
        <f t="shared" si="40"/>
        <v/>
      </c>
      <c r="T1251" s="116" t="str">
        <f t="shared" si="41"/>
        <v/>
      </c>
      <c r="U1251" s="189" t="s">
        <v>5</v>
      </c>
      <c r="V1251" s="189">
        <v>6873</v>
      </c>
      <c r="W1251" s="191" t="s">
        <v>59</v>
      </c>
      <c r="X1251" s="190"/>
      <c r="Y1251" s="189"/>
      <c r="Z1251" s="191"/>
    </row>
    <row r="1252" spans="2:26">
      <c r="B1252" s="11" t="s">
        <v>368</v>
      </c>
      <c r="C1252" t="s">
        <v>308</v>
      </c>
      <c r="D1252" t="s">
        <v>158</v>
      </c>
      <c r="E1252">
        <v>7429</v>
      </c>
      <c r="F1252"/>
      <c r="G1252"/>
      <c r="H1252" s="155">
        <v>7063</v>
      </c>
      <c r="I1252" s="116" t="s">
        <v>459</v>
      </c>
      <c r="J1252" s="156" t="s">
        <v>459</v>
      </c>
      <c r="K1252" s="17">
        <v>1056</v>
      </c>
      <c r="L1252">
        <v>579</v>
      </c>
      <c r="M1252" s="11">
        <v>843</v>
      </c>
      <c r="N1252" s="158" t="s">
        <v>58</v>
      </c>
      <c r="O1252" s="159" t="s">
        <v>41</v>
      </c>
      <c r="P1252" s="155">
        <v>366</v>
      </c>
      <c r="Q1252" s="116" t="s">
        <v>459</v>
      </c>
      <c r="R1252" s="116">
        <v>366</v>
      </c>
      <c r="S1252" s="155" t="str">
        <f t="shared" si="40"/>
        <v/>
      </c>
      <c r="T1252" s="116" t="str">
        <f t="shared" si="41"/>
        <v/>
      </c>
      <c r="U1252" s="189" t="s">
        <v>5</v>
      </c>
      <c r="V1252" s="189">
        <v>6873</v>
      </c>
      <c r="W1252" s="191" t="s">
        <v>59</v>
      </c>
      <c r="X1252" s="190"/>
      <c r="Y1252" s="189"/>
      <c r="Z1252" s="191"/>
    </row>
    <row r="1253" spans="2:26">
      <c r="B1253" s="11" t="s">
        <v>368</v>
      </c>
      <c r="C1253" t="s">
        <v>308</v>
      </c>
      <c r="D1253" t="s">
        <v>159</v>
      </c>
      <c r="E1253">
        <v>7429</v>
      </c>
      <c r="F1253"/>
      <c r="G1253"/>
      <c r="H1253" s="155">
        <v>7063</v>
      </c>
      <c r="I1253" s="116" t="s">
        <v>459</v>
      </c>
      <c r="J1253" s="156" t="s">
        <v>459</v>
      </c>
      <c r="K1253" s="17">
        <v>1056</v>
      </c>
      <c r="L1253">
        <v>579</v>
      </c>
      <c r="M1253" s="11">
        <v>843</v>
      </c>
      <c r="N1253" s="158" t="s">
        <v>58</v>
      </c>
      <c r="O1253" s="159" t="s">
        <v>41</v>
      </c>
      <c r="P1253" s="155">
        <v>366</v>
      </c>
      <c r="Q1253" s="116" t="s">
        <v>459</v>
      </c>
      <c r="R1253" s="116">
        <v>366</v>
      </c>
      <c r="S1253" s="155" t="str">
        <f t="shared" si="40"/>
        <v/>
      </c>
      <c r="T1253" s="116" t="str">
        <f t="shared" si="41"/>
        <v/>
      </c>
      <c r="U1253" s="189" t="s">
        <v>5</v>
      </c>
      <c r="V1253" s="189">
        <v>6873</v>
      </c>
      <c r="W1253" s="191" t="s">
        <v>59</v>
      </c>
      <c r="X1253" s="190"/>
      <c r="Y1253" s="189"/>
      <c r="Z1253" s="191"/>
    </row>
    <row r="1254" spans="2:26">
      <c r="B1254" s="11" t="s">
        <v>368</v>
      </c>
      <c r="C1254" t="s">
        <v>308</v>
      </c>
      <c r="D1254" t="s">
        <v>160</v>
      </c>
      <c r="E1254">
        <v>7429</v>
      </c>
      <c r="F1254"/>
      <c r="G1254"/>
      <c r="H1254" s="155">
        <v>7063</v>
      </c>
      <c r="I1254" s="116" t="s">
        <v>459</v>
      </c>
      <c r="J1254" s="156" t="s">
        <v>459</v>
      </c>
      <c r="K1254" s="17">
        <v>1056</v>
      </c>
      <c r="L1254">
        <v>579</v>
      </c>
      <c r="M1254" s="11">
        <v>843</v>
      </c>
      <c r="N1254" s="158" t="s">
        <v>58</v>
      </c>
      <c r="O1254" s="159" t="s">
        <v>41</v>
      </c>
      <c r="P1254" s="155">
        <v>366</v>
      </c>
      <c r="R1254" s="116">
        <v>366</v>
      </c>
      <c r="S1254" s="155" t="str">
        <f t="shared" si="40"/>
        <v/>
      </c>
      <c r="T1254" s="116" t="str">
        <f t="shared" si="41"/>
        <v/>
      </c>
      <c r="U1254" s="189" t="s">
        <v>5</v>
      </c>
      <c r="V1254" s="189">
        <v>6873</v>
      </c>
      <c r="W1254" s="191" t="s">
        <v>59</v>
      </c>
      <c r="X1254" s="190"/>
      <c r="Y1254" s="189"/>
      <c r="Z1254" s="191"/>
    </row>
    <row r="1255" spans="2:26" ht="24">
      <c r="B1255" s="11" t="s">
        <v>368</v>
      </c>
      <c r="C1255" t="s">
        <v>308</v>
      </c>
      <c r="D1255" t="s">
        <v>163</v>
      </c>
      <c r="E1255"/>
      <c r="F1255">
        <v>5396</v>
      </c>
      <c r="G1255">
        <v>401</v>
      </c>
      <c r="H1255" s="155"/>
      <c r="I1255" s="116">
        <v>5127</v>
      </c>
      <c r="J1255" s="156">
        <v>401</v>
      </c>
      <c r="K1255" s="17">
        <v>1576</v>
      </c>
      <c r="L1255">
        <v>304</v>
      </c>
      <c r="M1255" s="11">
        <v>0</v>
      </c>
      <c r="N1255" s="158" t="s">
        <v>58</v>
      </c>
      <c r="O1255" s="159" t="s">
        <v>60</v>
      </c>
      <c r="P1255" s="155" t="s">
        <v>459</v>
      </c>
      <c r="R1255" s="116">
        <v>-1272</v>
      </c>
      <c r="S1255" s="155" t="str">
        <f t="shared" si="40"/>
        <v/>
      </c>
      <c r="T1255" s="116" t="str">
        <f t="shared" si="41"/>
        <v/>
      </c>
      <c r="U1255" s="189"/>
      <c r="V1255" s="189"/>
      <c r="W1255" s="191"/>
      <c r="X1255" s="190"/>
      <c r="Y1255" s="189"/>
      <c r="Z1255" s="191"/>
    </row>
    <row r="1256" spans="2:26" ht="24">
      <c r="B1256" s="11" t="s">
        <v>368</v>
      </c>
      <c r="C1256" t="s">
        <v>308</v>
      </c>
      <c r="D1256" t="s">
        <v>165</v>
      </c>
      <c r="E1256"/>
      <c r="F1256">
        <v>5490</v>
      </c>
      <c r="G1256">
        <v>411</v>
      </c>
      <c r="H1256" s="155"/>
      <c r="I1256" s="116">
        <v>5174</v>
      </c>
      <c r="J1256" s="156">
        <v>411</v>
      </c>
      <c r="K1256" s="17">
        <v>1576</v>
      </c>
      <c r="L1256">
        <v>399</v>
      </c>
      <c r="M1256" s="11">
        <v>0</v>
      </c>
      <c r="N1256" s="158" t="s">
        <v>58</v>
      </c>
      <c r="O1256" s="159" t="s">
        <v>60</v>
      </c>
      <c r="P1256" s="155" t="s">
        <v>459</v>
      </c>
      <c r="R1256" s="116">
        <v>-1177</v>
      </c>
      <c r="S1256" s="155" t="str">
        <f t="shared" si="40"/>
        <v/>
      </c>
      <c r="T1256" s="116" t="str">
        <f t="shared" si="41"/>
        <v/>
      </c>
      <c r="U1256" s="189"/>
      <c r="V1256" s="189"/>
      <c r="W1256" s="191"/>
      <c r="X1256" s="190"/>
      <c r="Y1256" s="189"/>
      <c r="Z1256" s="191"/>
    </row>
    <row r="1257" spans="2:26" ht="24">
      <c r="B1257" s="11" t="s">
        <v>368</v>
      </c>
      <c r="C1257" t="s">
        <v>308</v>
      </c>
      <c r="D1257" t="s">
        <v>166</v>
      </c>
      <c r="E1257"/>
      <c r="F1257">
        <v>5505</v>
      </c>
      <c r="G1257">
        <v>412</v>
      </c>
      <c r="H1257" s="155"/>
      <c r="I1257" s="116">
        <v>5182</v>
      </c>
      <c r="J1257" s="156">
        <v>412</v>
      </c>
      <c r="K1257" s="17">
        <v>1576</v>
      </c>
      <c r="L1257">
        <v>414</v>
      </c>
      <c r="M1257" s="11">
        <v>0</v>
      </c>
      <c r="N1257" s="158" t="s">
        <v>58</v>
      </c>
      <c r="O1257" s="159" t="s">
        <v>60</v>
      </c>
      <c r="P1257" s="155" t="s">
        <v>459</v>
      </c>
      <c r="R1257" s="116">
        <v>-1162</v>
      </c>
      <c r="S1257" s="155" t="str">
        <f t="shared" si="40"/>
        <v/>
      </c>
      <c r="T1257" s="116" t="str">
        <f t="shared" si="41"/>
        <v/>
      </c>
      <c r="U1257" s="189"/>
      <c r="V1257" s="189"/>
      <c r="W1257" s="191"/>
      <c r="X1257" s="190"/>
      <c r="Y1257" s="189"/>
      <c r="Z1257" s="191"/>
    </row>
    <row r="1258" spans="2:26">
      <c r="B1258" s="11" t="s">
        <v>368</v>
      </c>
      <c r="C1258" t="s">
        <v>308</v>
      </c>
      <c r="D1258" t="s">
        <v>38</v>
      </c>
      <c r="E1258">
        <v>6435</v>
      </c>
      <c r="F1258"/>
      <c r="G1258"/>
      <c r="H1258" s="155">
        <v>5530</v>
      </c>
      <c r="I1258" s="116" t="s">
        <v>459</v>
      </c>
      <c r="J1258" s="156" t="s">
        <v>459</v>
      </c>
      <c r="K1258" s="17">
        <v>-5023</v>
      </c>
      <c r="L1258">
        <v>-5023</v>
      </c>
      <c r="M1258" s="11">
        <v>-4117</v>
      </c>
      <c r="N1258" s="158" t="s">
        <v>40</v>
      </c>
      <c r="O1258" s="159" t="s">
        <v>110</v>
      </c>
      <c r="P1258" s="155">
        <v>905</v>
      </c>
      <c r="R1258" s="116">
        <v>0</v>
      </c>
      <c r="S1258" s="155" t="str">
        <f t="shared" si="40"/>
        <v>Smoothing ramp</v>
      </c>
      <c r="T1258" s="116" t="str">
        <f t="shared" si="41"/>
        <v>Smoothing ramp</v>
      </c>
      <c r="U1258" s="189"/>
      <c r="V1258" s="189"/>
      <c r="W1258" s="191"/>
      <c r="X1258" s="190"/>
      <c r="Y1258" s="189"/>
      <c r="Z1258" s="191"/>
    </row>
    <row r="1259" spans="2:26" ht="36">
      <c r="B1259" s="11" t="s">
        <v>368</v>
      </c>
      <c r="C1259" t="s">
        <v>308</v>
      </c>
      <c r="D1259" t="s">
        <v>39</v>
      </c>
      <c r="E1259"/>
      <c r="F1259">
        <v>5092</v>
      </c>
      <c r="G1259">
        <v>372</v>
      </c>
      <c r="H1259" s="155"/>
      <c r="I1259" s="116">
        <v>3773</v>
      </c>
      <c r="J1259" s="156">
        <v>244</v>
      </c>
      <c r="K1259" s="17">
        <v>-4399</v>
      </c>
      <c r="L1259">
        <v>-4399</v>
      </c>
      <c r="M1259" s="11">
        <v>0</v>
      </c>
      <c r="N1259" s="158" t="s">
        <v>350</v>
      </c>
      <c r="O1259" s="159" t="s">
        <v>41</v>
      </c>
      <c r="P1259" s="155" t="s">
        <v>459</v>
      </c>
      <c r="R1259" s="116">
        <v>0</v>
      </c>
      <c r="S1259" s="155" t="str">
        <f t="shared" si="40"/>
        <v/>
      </c>
      <c r="T1259" s="116" t="str">
        <f t="shared" si="41"/>
        <v/>
      </c>
      <c r="U1259" s="189" t="s">
        <v>4</v>
      </c>
      <c r="V1259" s="189">
        <v>4062</v>
      </c>
      <c r="W1259" s="191" t="s">
        <v>371</v>
      </c>
      <c r="X1259" s="190"/>
      <c r="Y1259" s="189"/>
      <c r="Z1259" s="191"/>
    </row>
    <row r="1260" spans="2:26" ht="36">
      <c r="B1260" s="11" t="s">
        <v>368</v>
      </c>
      <c r="C1260" t="s">
        <v>308</v>
      </c>
      <c r="D1260" t="s">
        <v>43</v>
      </c>
      <c r="E1260"/>
      <c r="F1260">
        <v>5092</v>
      </c>
      <c r="G1260">
        <v>372</v>
      </c>
      <c r="H1260" s="155"/>
      <c r="I1260" s="116">
        <v>3773</v>
      </c>
      <c r="J1260" s="156">
        <v>244</v>
      </c>
      <c r="K1260" s="17">
        <v>-4399</v>
      </c>
      <c r="L1260">
        <v>-4399</v>
      </c>
      <c r="M1260" s="11">
        <v>0</v>
      </c>
      <c r="N1260" s="158" t="s">
        <v>350</v>
      </c>
      <c r="O1260" s="159" t="s">
        <v>41</v>
      </c>
      <c r="P1260" s="155" t="s">
        <v>459</v>
      </c>
      <c r="R1260" s="116">
        <v>0</v>
      </c>
      <c r="S1260" s="155" t="str">
        <f t="shared" si="40"/>
        <v/>
      </c>
      <c r="T1260" s="116" t="str">
        <f t="shared" si="41"/>
        <v/>
      </c>
      <c r="U1260" s="189" t="s">
        <v>4</v>
      </c>
      <c r="V1260" s="189">
        <v>4062</v>
      </c>
      <c r="W1260" s="191" t="s">
        <v>371</v>
      </c>
      <c r="X1260" s="190"/>
      <c r="Y1260" s="189"/>
      <c r="Z1260" s="191"/>
    </row>
    <row r="1261" spans="2:26" ht="36">
      <c r="B1261" s="11" t="s">
        <v>368</v>
      </c>
      <c r="C1261" t="s">
        <v>308</v>
      </c>
      <c r="D1261" t="s">
        <v>45</v>
      </c>
      <c r="E1261"/>
      <c r="F1261">
        <v>5092</v>
      </c>
      <c r="G1261">
        <v>372</v>
      </c>
      <c r="H1261" s="155"/>
      <c r="I1261" s="116">
        <v>3773</v>
      </c>
      <c r="J1261" s="156">
        <v>244</v>
      </c>
      <c r="K1261" s="17">
        <v>-4399</v>
      </c>
      <c r="L1261">
        <v>-4399</v>
      </c>
      <c r="M1261" s="11">
        <v>0</v>
      </c>
      <c r="N1261" s="158" t="s">
        <v>350</v>
      </c>
      <c r="O1261" s="159" t="s">
        <v>41</v>
      </c>
      <c r="P1261" s="155" t="s">
        <v>459</v>
      </c>
      <c r="R1261" s="116">
        <v>0</v>
      </c>
      <c r="S1261" s="155" t="str">
        <f t="shared" si="40"/>
        <v/>
      </c>
      <c r="T1261" s="116" t="str">
        <f t="shared" si="41"/>
        <v/>
      </c>
      <c r="U1261" s="189" t="s">
        <v>4</v>
      </c>
      <c r="V1261" s="189">
        <v>4062</v>
      </c>
      <c r="W1261" s="191" t="s">
        <v>371</v>
      </c>
      <c r="X1261" s="190"/>
      <c r="Y1261" s="189"/>
      <c r="Z1261" s="191"/>
    </row>
    <row r="1262" spans="2:26" ht="24">
      <c r="B1262" s="11" t="s">
        <v>368</v>
      </c>
      <c r="C1262" t="s">
        <v>308</v>
      </c>
      <c r="D1262" t="s">
        <v>46</v>
      </c>
      <c r="E1262"/>
      <c r="F1262">
        <v>5092</v>
      </c>
      <c r="G1262">
        <v>402</v>
      </c>
      <c r="H1262" s="155"/>
      <c r="I1262" s="116">
        <v>4725</v>
      </c>
      <c r="J1262" s="156">
        <v>366</v>
      </c>
      <c r="K1262" s="17">
        <v>-4652</v>
      </c>
      <c r="L1262">
        <v>-4652</v>
      </c>
      <c r="M1262" s="11">
        <v>0</v>
      </c>
      <c r="N1262" s="158" t="s">
        <v>343</v>
      </c>
      <c r="O1262" s="159" t="s">
        <v>41</v>
      </c>
      <c r="P1262" s="155" t="s">
        <v>459</v>
      </c>
      <c r="R1262" s="116">
        <v>0</v>
      </c>
      <c r="S1262" s="155" t="str">
        <f t="shared" si="40"/>
        <v/>
      </c>
      <c r="T1262" s="116" t="str">
        <f t="shared" si="41"/>
        <v/>
      </c>
      <c r="U1262" s="189" t="s">
        <v>4</v>
      </c>
      <c r="V1262" s="189">
        <v>5019</v>
      </c>
      <c r="W1262" s="191" t="s">
        <v>371</v>
      </c>
      <c r="X1262" s="190"/>
      <c r="Y1262" s="189"/>
      <c r="Z1262" s="191"/>
    </row>
    <row r="1263" spans="2:26" ht="24">
      <c r="B1263" s="11" t="s">
        <v>368</v>
      </c>
      <c r="C1263" t="s">
        <v>308</v>
      </c>
      <c r="D1263" t="s">
        <v>47</v>
      </c>
      <c r="E1263"/>
      <c r="F1263">
        <v>5092</v>
      </c>
      <c r="G1263">
        <v>402</v>
      </c>
      <c r="H1263" s="155"/>
      <c r="I1263" s="116">
        <v>4725</v>
      </c>
      <c r="J1263" s="156">
        <v>366</v>
      </c>
      <c r="K1263" s="17">
        <v>-4652</v>
      </c>
      <c r="L1263">
        <v>-4652</v>
      </c>
      <c r="M1263" s="11">
        <v>0</v>
      </c>
      <c r="N1263" s="158" t="s">
        <v>343</v>
      </c>
      <c r="O1263" s="159" t="s">
        <v>41</v>
      </c>
      <c r="P1263" s="155" t="s">
        <v>459</v>
      </c>
      <c r="R1263" s="116">
        <v>0</v>
      </c>
      <c r="S1263" s="155" t="str">
        <f t="shared" si="40"/>
        <v/>
      </c>
      <c r="T1263" s="116" t="str">
        <f t="shared" si="41"/>
        <v/>
      </c>
      <c r="U1263" s="189" t="s">
        <v>4</v>
      </c>
      <c r="V1263" s="189">
        <v>5019</v>
      </c>
      <c r="W1263" s="191" t="s">
        <v>371</v>
      </c>
      <c r="X1263" s="190"/>
      <c r="Y1263" s="189"/>
      <c r="Z1263" s="191"/>
    </row>
    <row r="1264" spans="2:26" ht="24.95" thickBot="1">
      <c r="B1264" s="13" t="s">
        <v>368</v>
      </c>
      <c r="C1264" s="18" t="s">
        <v>308</v>
      </c>
      <c r="D1264" s="18" t="s">
        <v>48</v>
      </c>
      <c r="E1264" s="18"/>
      <c r="F1264" s="18">
        <v>5092</v>
      </c>
      <c r="G1264" s="18">
        <v>402</v>
      </c>
      <c r="H1264" s="160"/>
      <c r="I1264" s="161">
        <v>4725</v>
      </c>
      <c r="J1264" s="162">
        <v>366</v>
      </c>
      <c r="K1264" s="19">
        <v>-4652</v>
      </c>
      <c r="L1264" s="18">
        <v>-4652</v>
      </c>
      <c r="M1264" s="13">
        <v>0</v>
      </c>
      <c r="N1264" s="163" t="s">
        <v>343</v>
      </c>
      <c r="O1264" s="164" t="s">
        <v>41</v>
      </c>
      <c r="P1264" s="160" t="s">
        <v>459</v>
      </c>
      <c r="Q1264" s="161"/>
      <c r="R1264" s="161">
        <v>0</v>
      </c>
      <c r="S1264" s="160" t="str">
        <f t="shared" si="40"/>
        <v/>
      </c>
      <c r="T1264" s="161" t="str">
        <f t="shared" si="41"/>
        <v/>
      </c>
      <c r="U1264" s="317" t="s">
        <v>4</v>
      </c>
      <c r="V1264" s="317">
        <v>5019</v>
      </c>
      <c r="W1264" s="319" t="s">
        <v>371</v>
      </c>
      <c r="X1264" s="318"/>
      <c r="Y1264" s="317"/>
      <c r="Z1264" s="319"/>
    </row>
    <row r="1265" spans="11:23">
      <c r="K1265"/>
      <c r="L1265"/>
      <c r="M1265"/>
      <c r="U1265" s="189"/>
      <c r="V1265" s="189"/>
      <c r="W1265" s="189"/>
    </row>
    <row r="1266" spans="11:23">
      <c r="K1266"/>
      <c r="L1266"/>
      <c r="M1266"/>
      <c r="U1266" s="189"/>
      <c r="V1266" s="189"/>
      <c r="W1266" s="189"/>
    </row>
    <row r="1267" spans="11:23">
      <c r="K1267"/>
      <c r="L1267"/>
      <c r="M1267"/>
      <c r="U1267" s="189"/>
      <c r="V1267" s="189"/>
      <c r="W1267" s="189"/>
    </row>
    <row r="1268" spans="11:23">
      <c r="K1268"/>
      <c r="L1268"/>
      <c r="M1268"/>
      <c r="U1268" s="189"/>
      <c r="V1268" s="189"/>
      <c r="W1268" s="189"/>
    </row>
    <row r="1269" spans="11:23">
      <c r="K1269"/>
      <c r="L1269"/>
      <c r="M1269"/>
      <c r="U1269" s="189"/>
      <c r="V1269" s="189"/>
      <c r="W1269" s="189"/>
    </row>
    <row r="1270" spans="11:23">
      <c r="K1270"/>
      <c r="L1270"/>
      <c r="M1270"/>
      <c r="U1270" s="189"/>
      <c r="V1270" s="189"/>
      <c r="W1270" s="189"/>
    </row>
    <row r="1271" spans="11:23">
      <c r="K1271"/>
      <c r="L1271"/>
      <c r="M1271"/>
      <c r="U1271" s="189"/>
      <c r="V1271" s="189"/>
      <c r="W1271" s="189"/>
    </row>
    <row r="1272" spans="11:23">
      <c r="K1272"/>
      <c r="L1272"/>
      <c r="M1272"/>
      <c r="U1272" s="189"/>
      <c r="V1272" s="189"/>
      <c r="W1272" s="189"/>
    </row>
    <row r="1273" spans="11:23">
      <c r="K1273"/>
      <c r="L1273"/>
      <c r="M1273"/>
      <c r="U1273" s="189"/>
      <c r="V1273" s="189"/>
      <c r="W1273" s="189"/>
    </row>
    <row r="1274" spans="11:23">
      <c r="K1274"/>
      <c r="L1274"/>
      <c r="M1274"/>
    </row>
    <row r="1275" spans="11:23">
      <c r="K1275"/>
      <c r="L1275"/>
      <c r="M1275"/>
    </row>
    <row r="1276" spans="11:23">
      <c r="K1276"/>
      <c r="L1276"/>
      <c r="M1276"/>
    </row>
    <row r="1277" spans="11:23">
      <c r="K1277"/>
      <c r="L1277"/>
      <c r="M1277"/>
    </row>
    <row r="1278" spans="11:23">
      <c r="K1278"/>
      <c r="L1278"/>
      <c r="M1278"/>
    </row>
    <row r="1279" spans="11:23">
      <c r="K1279"/>
      <c r="L1279"/>
      <c r="M1279"/>
    </row>
    <row r="1280" spans="11:23">
      <c r="K1280"/>
      <c r="L1280"/>
      <c r="M1280"/>
    </row>
    <row r="1281" spans="11:13">
      <c r="K1281"/>
      <c r="L1281"/>
      <c r="M1281"/>
    </row>
    <row r="1282" spans="11:13">
      <c r="K1282"/>
      <c r="L1282"/>
      <c r="M1282"/>
    </row>
    <row r="1283" spans="11:13">
      <c r="K1283"/>
      <c r="L1283"/>
      <c r="M1283"/>
    </row>
    <row r="1284" spans="11:13">
      <c r="K1284"/>
      <c r="L1284"/>
      <c r="M1284"/>
    </row>
    <row r="1285" spans="11:13">
      <c r="K1285"/>
      <c r="L1285"/>
      <c r="M1285"/>
    </row>
    <row r="1286" spans="11:13">
      <c r="K1286"/>
      <c r="L1286"/>
      <c r="M1286"/>
    </row>
    <row r="1287" spans="11:13">
      <c r="K1287"/>
      <c r="L1287"/>
      <c r="M1287"/>
    </row>
    <row r="1288" spans="11:13">
      <c r="K1288"/>
      <c r="L1288"/>
      <c r="M1288"/>
    </row>
    <row r="1289" spans="11:13">
      <c r="K1289"/>
      <c r="L1289"/>
      <c r="M1289"/>
    </row>
    <row r="1290" spans="11:13">
      <c r="K1290"/>
      <c r="L1290"/>
      <c r="M1290"/>
    </row>
    <row r="1291" spans="11:13">
      <c r="K1291"/>
      <c r="L1291"/>
      <c r="M1291"/>
    </row>
    <row r="1292" spans="11:13">
      <c r="K1292"/>
      <c r="L1292"/>
      <c r="M1292"/>
    </row>
    <row r="1293" spans="11:13">
      <c r="K1293"/>
      <c r="L1293"/>
      <c r="M1293"/>
    </row>
    <row r="1294" spans="11:13">
      <c r="K1294"/>
      <c r="L1294"/>
      <c r="M1294"/>
    </row>
    <row r="1295" spans="11:13">
      <c r="K1295"/>
      <c r="L1295"/>
      <c r="M1295"/>
    </row>
    <row r="1296" spans="11:13">
      <c r="K1296"/>
      <c r="L1296"/>
      <c r="M1296"/>
    </row>
  </sheetData>
  <autoFilter ref="A7:Z1273" xr:uid="{C77AE4FF-57D9-4CF1-B6D2-24E63DE1F825}"/>
  <mergeCells count="10">
    <mergeCell ref="AC10:AF10"/>
    <mergeCell ref="D1:N4"/>
    <mergeCell ref="K6:M6"/>
    <mergeCell ref="N6:O6"/>
    <mergeCell ref="P6:R6"/>
    <mergeCell ref="E6:G6"/>
    <mergeCell ref="H6:J6"/>
    <mergeCell ref="U6:W6"/>
    <mergeCell ref="X6:Z6"/>
    <mergeCell ref="S6:T6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4364A-40BF-CD42-A03C-A076BFB642AA}">
  <sheetPr codeName="Sheet20"/>
  <dimension ref="A1:X140"/>
  <sheetViews>
    <sheetView showGridLines="0" zoomScale="58" zoomScaleNormal="45" workbookViewId="0">
      <pane xSplit="3" ySplit="8" topLeftCell="H37" activePane="bottomRight" state="frozen"/>
      <selection pane="bottomRight" activeCell="Q23" sqref="Q23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50.8554687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7" max="17" width="20.140625" bestFit="1" customWidth="1"/>
    <col min="19" max="19" width="10.42578125" bestFit="1" customWidth="1"/>
  </cols>
  <sheetData>
    <row r="1" spans="1:18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8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8" s="5" customFormat="1" ht="1.5" customHeight="1" thickBo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8" s="5" customFormat="1" ht="14.1" hidden="1" customHeight="1" thickBo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5" spans="1:18" ht="15.95" hidden="1" thickBot="1"/>
    <row r="6" spans="1:18" ht="15.95" hidden="1" thickBot="1"/>
    <row r="7" spans="1:18" ht="15.95" hidden="1" thickBot="1"/>
    <row r="8" spans="1:18" ht="24.6" customHeight="1" thickBot="1">
      <c r="B8" s="371" t="s">
        <v>25</v>
      </c>
      <c r="C8" s="408" t="s">
        <v>466</v>
      </c>
      <c r="D8" s="370" t="s">
        <v>467</v>
      </c>
      <c r="E8" s="279" t="s">
        <v>468</v>
      </c>
      <c r="F8" s="327" t="s">
        <v>469</v>
      </c>
      <c r="G8" s="139" t="s">
        <v>470</v>
      </c>
      <c r="H8" s="279" t="s">
        <v>471</v>
      </c>
    </row>
    <row r="9" spans="1:18" ht="15.95" thickBot="1">
      <c r="B9" s="62" t="s">
        <v>3</v>
      </c>
      <c r="C9" s="48" t="s">
        <v>72</v>
      </c>
      <c r="D9" s="48" t="s">
        <v>472</v>
      </c>
      <c r="E9" s="48" t="s">
        <v>472</v>
      </c>
      <c r="F9" s="48">
        <f>COUNTIFS('DA TTC Validation '!Z:Z,'DA FLAGS processing'!C9,'DA TTC Validation '!X:X,'DA FLAGS processing'!B9)+COUNTIFS('DA TTC Validation '!W:W,'DA FLAGS processing'!C9,'DA TTC Validation '!U:U,'DA FLAGS processing'!B9)</f>
        <v>3</v>
      </c>
      <c r="G9" s="48" t="str">
        <f>IF(E9="Overload",RIGHT(MID(D9,1,FIND(" , ",D9)),LEN(MID(D9,1,FIND(" , ",D9)))-5),"")</f>
        <v/>
      </c>
      <c r="H9" s="48" t="str">
        <f>IF(E9="Overload",RIGHT(D9,LEN(D9)-LEN(G9)-5-5),"")</f>
        <v/>
      </c>
      <c r="L9" s="49" t="s">
        <v>4</v>
      </c>
      <c r="M9" s="49" t="s">
        <v>3</v>
      </c>
      <c r="N9" s="49" t="s">
        <v>5</v>
      </c>
      <c r="O9" s="49" t="s">
        <v>6</v>
      </c>
      <c r="P9" s="49" t="s">
        <v>135</v>
      </c>
      <c r="Q9" s="49" t="s">
        <v>110</v>
      </c>
      <c r="R9" s="287" t="s">
        <v>121</v>
      </c>
    </row>
    <row r="10" spans="1:18" ht="15.95" thickBot="1">
      <c r="B10" s="66" t="s">
        <v>3</v>
      </c>
      <c r="C10" s="17" t="s">
        <v>273</v>
      </c>
      <c r="D10" s="17" t="s">
        <v>473</v>
      </c>
      <c r="E10" s="17" t="s">
        <v>474</v>
      </c>
      <c r="F10" s="17">
        <f>COUNTIFS('DA TTC Validation '!Z:Z,'DA FLAGS processing'!C10,'DA TTC Validation '!X:X,'DA FLAGS processing'!B10)+COUNTIFS('DA TTC Validation '!W:W,'DA FLAGS processing'!C10,'DA TTC Validation '!U:U,'DA FLAGS processing'!B10)</f>
        <v>0</v>
      </c>
      <c r="G10" s="17" t="e">
        <f t="shared" ref="G10:G44" si="0">IF(E10="Overload",RIGHT(MID(D10,1,FIND(" , ",D10)),LEN(MID(D10,1,FIND(" , ",D10)))-5),"")</f>
        <v>#VALUE!</v>
      </c>
      <c r="H10" s="17" t="e">
        <f t="shared" ref="H10:H23" si="1">IF(E10="Overload",RIGHT(D10,LEN(D10)-LEN(G10)-5-5),"")</f>
        <v>#VALUE!</v>
      </c>
      <c r="K10" s="62" t="s">
        <v>474</v>
      </c>
      <c r="L10" s="11">
        <f t="shared" ref="L10:Q17" si="2">SUMIFS($F$9:$F$140,$B$9:$B$140,L$9,$E$9:$E$140,$K10)</f>
        <v>215</v>
      </c>
      <c r="M10" s="11">
        <f t="shared" si="2"/>
        <v>0</v>
      </c>
      <c r="N10" s="11">
        <f t="shared" si="2"/>
        <v>114</v>
      </c>
      <c r="O10" s="11">
        <f t="shared" si="2"/>
        <v>0</v>
      </c>
      <c r="P10" s="11">
        <f t="shared" si="2"/>
        <v>241</v>
      </c>
      <c r="Q10" s="11">
        <f t="shared" si="2"/>
        <v>0</v>
      </c>
      <c r="R10" s="72">
        <f t="shared" ref="R10:R19" si="3">SUM(L10:Q10)</f>
        <v>570</v>
      </c>
    </row>
    <row r="11" spans="1:18" ht="15.95" thickBot="1">
      <c r="B11" s="66" t="s">
        <v>4</v>
      </c>
      <c r="C11" s="17" t="s">
        <v>82</v>
      </c>
      <c r="D11" s="17" t="s">
        <v>475</v>
      </c>
      <c r="E11" s="17" t="s">
        <v>474</v>
      </c>
      <c r="F11" s="17">
        <f>COUNTIFS('DA TTC Validation '!Z:Z,'DA FLAGS processing'!C11,'DA TTC Validation '!X:X,'DA FLAGS processing'!B11)+COUNTIFS('DA TTC Validation '!W:W,'DA FLAGS processing'!C11,'DA TTC Validation '!U:U,'DA FLAGS processing'!B11)</f>
        <v>25</v>
      </c>
      <c r="G11" s="17" t="str">
        <f t="shared" si="0"/>
        <v xml:space="preserve">220kV Riddes - Valpelline </v>
      </c>
      <c r="H11" s="17" t="str">
        <f t="shared" si="1"/>
        <v>N-1 VILLARODIN-VENAUS</v>
      </c>
      <c r="K11" s="66" t="s">
        <v>476</v>
      </c>
      <c r="L11" s="47">
        <f t="shared" si="2"/>
        <v>0</v>
      </c>
      <c r="M11" s="47">
        <f t="shared" si="2"/>
        <v>0</v>
      </c>
      <c r="N11" s="47">
        <f t="shared" si="2"/>
        <v>581</v>
      </c>
      <c r="O11" s="47">
        <f t="shared" si="2"/>
        <v>0</v>
      </c>
      <c r="P11" s="47">
        <f t="shared" si="2"/>
        <v>0</v>
      </c>
      <c r="Q11" s="47">
        <f t="shared" si="2"/>
        <v>0</v>
      </c>
      <c r="R11" s="72">
        <f t="shared" si="3"/>
        <v>581</v>
      </c>
    </row>
    <row r="12" spans="1:18" ht="15.95" thickBot="1">
      <c r="B12" s="66" t="s">
        <v>4</v>
      </c>
      <c r="C12" s="17" t="s">
        <v>50</v>
      </c>
      <c r="D12" s="17" t="s">
        <v>477</v>
      </c>
      <c r="E12" s="17" t="s">
        <v>474</v>
      </c>
      <c r="F12" s="17">
        <f>COUNTIFS('DA TTC Validation '!Z:Z,'DA FLAGS processing'!C12,'DA TTC Validation '!X:X,'DA FLAGS processing'!B12)+COUNTIFS('DA TTC Validation '!W:W,'DA FLAGS processing'!C12,'DA TTC Validation '!U:U,'DA FLAGS processing'!B12)</f>
        <v>3</v>
      </c>
      <c r="G12" s="17" t="str">
        <f t="shared" si="0"/>
        <v xml:space="preserve">380kV Sils - Soazza </v>
      </c>
      <c r="H12" s="17" t="str">
        <f t="shared" si="1"/>
        <v>N-2 Robbia-Gorlago + Robbia-S.Fiorano</v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120</v>
      </c>
      <c r="O12" s="47">
        <f t="shared" si="2"/>
        <v>0</v>
      </c>
      <c r="P12" s="47">
        <f t="shared" si="2"/>
        <v>68</v>
      </c>
      <c r="Q12" s="47">
        <f t="shared" si="2"/>
        <v>0</v>
      </c>
      <c r="R12" s="72">
        <f t="shared" si="3"/>
        <v>188</v>
      </c>
    </row>
    <row r="13" spans="1:18" ht="15.95" thickBot="1">
      <c r="B13" s="66" t="s">
        <v>4</v>
      </c>
      <c r="C13" s="17" t="s">
        <v>66</v>
      </c>
      <c r="D13" s="17" t="s">
        <v>479</v>
      </c>
      <c r="E13" s="17" t="s">
        <v>474</v>
      </c>
      <c r="F13" s="17">
        <f>COUNTIFS('DA TTC Validation '!Z:Z,'DA FLAGS processing'!C13,'DA TTC Validation '!X:X,'DA FLAGS processing'!B13)+COUNTIFS('DA TTC Validation '!W:W,'DA FLAGS processing'!C13,'DA TTC Validation '!U:U,'DA FLAGS processing'!B13)</f>
        <v>26</v>
      </c>
      <c r="G13" s="17" t="str">
        <f t="shared" si="0"/>
        <v xml:space="preserve">380kV Lavorgo - Musignano </v>
      </c>
      <c r="H13" s="17" t="str">
        <f t="shared" si="1"/>
        <v>N-2 Robbia-Gorlago + Robbia-S.Fiorano</v>
      </c>
      <c r="K13" s="66" t="s">
        <v>480</v>
      </c>
      <c r="L13" s="47">
        <f t="shared" si="2"/>
        <v>0</v>
      </c>
      <c r="M13" s="47">
        <f t="shared" si="2"/>
        <v>0</v>
      </c>
      <c r="N13" s="47">
        <f t="shared" si="2"/>
        <v>9</v>
      </c>
      <c r="O13" s="47">
        <f t="shared" si="2"/>
        <v>0</v>
      </c>
      <c r="P13" s="47">
        <f t="shared" si="2"/>
        <v>18</v>
      </c>
      <c r="Q13" s="47">
        <f t="shared" si="2"/>
        <v>0</v>
      </c>
      <c r="R13" s="72">
        <f t="shared" si="3"/>
        <v>27</v>
      </c>
    </row>
    <row r="14" spans="1:18" ht="15.95" thickBot="1">
      <c r="B14" s="66" t="s">
        <v>4</v>
      </c>
      <c r="C14" s="17" t="s">
        <v>73</v>
      </c>
      <c r="D14" s="17" t="s">
        <v>481</v>
      </c>
      <c r="E14" s="17" t="s">
        <v>474</v>
      </c>
      <c r="F14" s="17">
        <f>COUNTIFS('DA TTC Validation '!Z:Z,'DA FLAGS processing'!C14,'DA TTC Validation '!X:X,'DA FLAGS processing'!B14)+COUNTIFS('DA TTC Validation '!W:W,'DA FLAGS processing'!C14,'DA TTC Validation '!U:U,'DA FLAGS processing'!B14)</f>
        <v>18</v>
      </c>
      <c r="G14" s="17" t="str">
        <f t="shared" si="0"/>
        <v xml:space="preserve">380kV Fiorano - Robbia </v>
      </c>
      <c r="H14" s="17" t="str">
        <f t="shared" si="1"/>
        <v>N-2 Divaca-Redipuglia + Divaca-Padriciano</v>
      </c>
      <c r="K14" s="66" t="s">
        <v>386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47">
        <f t="shared" si="2"/>
        <v>8</v>
      </c>
      <c r="R14" s="72">
        <f t="shared" si="3"/>
        <v>8</v>
      </c>
    </row>
    <row r="15" spans="1:18" ht="15.95" thickBot="1">
      <c r="B15" s="66" t="s">
        <v>4</v>
      </c>
      <c r="C15" s="17" t="s">
        <v>51</v>
      </c>
      <c r="D15" s="17" t="s">
        <v>482</v>
      </c>
      <c r="E15" s="17" t="s">
        <v>474</v>
      </c>
      <c r="F15" s="17">
        <f>COUNTIFS('DA TTC Validation '!Z:Z,'DA FLAGS processing'!C15,'DA TTC Validation '!X:X,'DA FLAGS processing'!B15)+COUNTIFS('DA TTC Validation '!W:W,'DA FLAGS processing'!C15,'DA TTC Validation '!U:U,'DA FLAGS processing'!B15)</f>
        <v>11</v>
      </c>
      <c r="G15" s="17" t="str">
        <f t="shared" si="0"/>
        <v xml:space="preserve">380kV Bulciago - Soazza </v>
      </c>
      <c r="H15" s="17" t="str">
        <f t="shared" si="1"/>
        <v>N-2 Robbia-Gorlago + Robbia-S.Fiorano</v>
      </c>
      <c r="K15" s="66" t="s">
        <v>472</v>
      </c>
      <c r="L15" s="47">
        <f t="shared" si="2"/>
        <v>0</v>
      </c>
      <c r="M15" s="47">
        <f t="shared" si="2"/>
        <v>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47">
        <f t="shared" si="2"/>
        <v>0</v>
      </c>
      <c r="R15" s="72">
        <f t="shared" si="3"/>
        <v>3</v>
      </c>
    </row>
    <row r="16" spans="1:18" ht="15.95" thickBot="1">
      <c r="B16" s="66" t="s">
        <v>4</v>
      </c>
      <c r="C16" s="17" t="s">
        <v>190</v>
      </c>
      <c r="D16" s="17" t="s">
        <v>483</v>
      </c>
      <c r="E16" s="17" t="s">
        <v>474</v>
      </c>
      <c r="F16" s="17">
        <f>COUNTIFS('DA TTC Validation '!Z:Z,'DA FLAGS processing'!C16,'DA TTC Validation '!X:X,'DA FLAGS processing'!B16)+COUNTIFS('DA TTC Validation '!W:W,'DA FLAGS processing'!C16,'DA TTC Validation '!U:U,'DA FLAGS processing'!B16)</f>
        <v>9</v>
      </c>
      <c r="G16" s="17" t="str">
        <f t="shared" si="0"/>
        <v xml:space="preserve">220kV Riddes - Valpelline </v>
      </c>
      <c r="H16" s="17" t="str">
        <f t="shared" si="1"/>
        <v>N-1 VILLARODIN-PRAZ</v>
      </c>
      <c r="K16" s="66" t="s">
        <v>484</v>
      </c>
      <c r="L16" s="47">
        <f t="shared" si="2"/>
        <v>3</v>
      </c>
      <c r="M16" s="47">
        <f t="shared" si="2"/>
        <v>0</v>
      </c>
      <c r="N16" s="47">
        <f t="shared" si="2"/>
        <v>0</v>
      </c>
      <c r="O16" s="47">
        <f t="shared" si="2"/>
        <v>0</v>
      </c>
      <c r="P16" s="47">
        <f t="shared" si="2"/>
        <v>16</v>
      </c>
      <c r="Q16" s="47">
        <f t="shared" si="2"/>
        <v>0</v>
      </c>
      <c r="R16" s="72">
        <f t="shared" si="3"/>
        <v>19</v>
      </c>
    </row>
    <row r="17" spans="2:24" ht="15.95" thickBot="1">
      <c r="B17" s="66" t="s">
        <v>4</v>
      </c>
      <c r="C17" s="17" t="s">
        <v>194</v>
      </c>
      <c r="D17" s="17" t="s">
        <v>485</v>
      </c>
      <c r="E17" s="17" t="s">
        <v>474</v>
      </c>
      <c r="F17" s="17">
        <f>COUNTIFS('DA TTC Validation '!Z:Z,'DA FLAGS processing'!C17,'DA TTC Validation '!X:X,'DA FLAGS processing'!B17)+COUNTIFS('DA TTC Validation '!W:W,'DA FLAGS processing'!C17,'DA TTC Validation '!U:U,'DA FLAGS processing'!B17)</f>
        <v>8</v>
      </c>
      <c r="G17" s="17" t="str">
        <f t="shared" si="0"/>
        <v xml:space="preserve">220kV Riddes - Valpelline </v>
      </c>
      <c r="H17" s="17" t="str">
        <f t="shared" si="1"/>
        <v>N-1 ALBERTVILLE-RONDISSONE 2</v>
      </c>
      <c r="K17" s="66" t="s">
        <v>486</v>
      </c>
      <c r="L17" s="47">
        <f t="shared" si="2"/>
        <v>6</v>
      </c>
      <c r="M17" s="47">
        <f t="shared" si="2"/>
        <v>0</v>
      </c>
      <c r="N17" s="47">
        <f t="shared" si="2"/>
        <v>0</v>
      </c>
      <c r="O17" s="47">
        <f t="shared" si="2"/>
        <v>0</v>
      </c>
      <c r="P17" s="47">
        <f t="shared" si="2"/>
        <v>17</v>
      </c>
      <c r="Q17" s="47">
        <f t="shared" si="2"/>
        <v>0</v>
      </c>
      <c r="R17" s="72">
        <f t="shared" si="3"/>
        <v>23</v>
      </c>
    </row>
    <row r="18" spans="2:24" ht="15.95" thickBot="1">
      <c r="B18" s="66" t="s">
        <v>4</v>
      </c>
      <c r="C18" s="17" t="s">
        <v>67</v>
      </c>
      <c r="D18" s="17" t="s">
        <v>487</v>
      </c>
      <c r="E18" s="17" t="s">
        <v>474</v>
      </c>
      <c r="F18" s="17">
        <f>COUNTIFS('DA TTC Validation '!Z:Z,'DA FLAGS processing'!C18,'DA TTC Validation '!X:X,'DA FLAGS processing'!B18)+COUNTIFS('DA TTC Validation '!W:W,'DA FLAGS processing'!C18,'DA TTC Validation '!U:U,'DA FLAGS processing'!B18)</f>
        <v>5</v>
      </c>
      <c r="G18" s="17" t="str">
        <f t="shared" si="0"/>
        <v xml:space="preserve">380kV Lavorgo - Musignano </v>
      </c>
      <c r="H18" s="17" t="str">
        <f t="shared" si="1"/>
        <v>N-2 Pradella-Robbia + Filisur-Robbia</v>
      </c>
      <c r="K18" s="66" t="s">
        <v>488</v>
      </c>
      <c r="L18" s="47">
        <f>SUMIFS($F$9:$F$140,$B$9:$B$140,L$9,$E$9:$E$140,$K18)</f>
        <v>0</v>
      </c>
      <c r="M18" s="47">
        <f t="shared" ref="M18:Q19" si="4">SUMIFS($F$9:$F$140,$B$9:$B$140,M$9,$E$9:$E$140,$K18)</f>
        <v>0</v>
      </c>
      <c r="N18" s="47">
        <f t="shared" si="4"/>
        <v>0</v>
      </c>
      <c r="O18" s="47">
        <f t="shared" si="4"/>
        <v>0</v>
      </c>
      <c r="P18" s="47">
        <f t="shared" si="4"/>
        <v>0</v>
      </c>
      <c r="Q18" s="47">
        <f t="shared" si="4"/>
        <v>0</v>
      </c>
      <c r="R18" s="72">
        <f t="shared" si="3"/>
        <v>0</v>
      </c>
    </row>
    <row r="19" spans="2:24" ht="15.95" thickBot="1">
      <c r="B19" s="66" t="s">
        <v>4</v>
      </c>
      <c r="C19" s="17" t="s">
        <v>205</v>
      </c>
      <c r="D19" s="17" t="s">
        <v>489</v>
      </c>
      <c r="E19" s="17" t="s">
        <v>474</v>
      </c>
      <c r="F19" s="17">
        <f>COUNTIFS('DA TTC Validation '!Z:Z,'DA FLAGS processing'!C19,'DA TTC Validation '!X:X,'DA FLAGS processing'!B19)+COUNTIFS('DA TTC Validation '!W:W,'DA FLAGS processing'!C19,'DA TTC Validation '!U:U,'DA FLAGS processing'!B19)</f>
        <v>4</v>
      </c>
      <c r="G19" s="17" t="str">
        <f t="shared" si="0"/>
        <v xml:space="preserve">220kV Avise - Riddes </v>
      </c>
      <c r="H19" s="17" t="str">
        <f t="shared" si="1"/>
        <v>N-2 Robbia-Gorlago + Robbia-S.Fiorano</v>
      </c>
      <c r="K19" s="66" t="s">
        <v>181</v>
      </c>
      <c r="L19" s="47">
        <f>SUMIFS($F$9:$F$140,$B$9:$B$140,L$9,$E$9:$E$140,$K19)</f>
        <v>0</v>
      </c>
      <c r="M19" s="47">
        <f t="shared" si="4"/>
        <v>0</v>
      </c>
      <c r="N19" s="47">
        <f t="shared" si="4"/>
        <v>0</v>
      </c>
      <c r="O19" s="47">
        <f t="shared" si="4"/>
        <v>0</v>
      </c>
      <c r="P19" s="47">
        <f t="shared" si="4"/>
        <v>41</v>
      </c>
      <c r="Q19" s="47">
        <f t="shared" si="4"/>
        <v>0</v>
      </c>
      <c r="R19" s="72">
        <f t="shared" si="3"/>
        <v>41</v>
      </c>
      <c r="S19" s="74" t="s">
        <v>490</v>
      </c>
      <c r="T19" s="285"/>
      <c r="V19" s="281" t="s">
        <v>114</v>
      </c>
      <c r="W19" s="282" t="s">
        <v>491</v>
      </c>
    </row>
    <row r="20" spans="2:24" ht="15.95" thickBot="1">
      <c r="B20" s="66" t="s">
        <v>4</v>
      </c>
      <c r="C20" s="17" t="s">
        <v>206</v>
      </c>
      <c r="D20" s="17" t="s">
        <v>492</v>
      </c>
      <c r="E20" s="17" t="s">
        <v>474</v>
      </c>
      <c r="F20" s="17">
        <f>COUNTIFS('DA TTC Validation '!Z:Z,'DA FLAGS processing'!C20,'DA TTC Validation '!X:X,'DA FLAGS processing'!B20)+COUNTIFS('DA TTC Validation '!W:W,'DA FLAGS processing'!C20,'DA TTC Validation '!U:U,'DA FLAGS processing'!B20)</f>
        <v>2</v>
      </c>
      <c r="G20" s="17" t="str">
        <f t="shared" si="0"/>
        <v xml:space="preserve">220kV Avise - Riddes </v>
      </c>
      <c r="H20" s="17" t="str">
        <f t="shared" si="1"/>
        <v>N-1 CREYS-GRANDE ILE 1</v>
      </c>
      <c r="K20" s="49" t="s">
        <v>493</v>
      </c>
      <c r="L20" s="49">
        <f>SUM(L10:L19)</f>
        <v>224</v>
      </c>
      <c r="M20" s="49">
        <f t="shared" ref="M20:Q20" si="5">SUM(M10:M19)</f>
        <v>3</v>
      </c>
      <c r="N20" s="49">
        <f t="shared" si="5"/>
        <v>824</v>
      </c>
      <c r="O20" s="49">
        <f t="shared" si="5"/>
        <v>0</v>
      </c>
      <c r="P20" s="49">
        <f t="shared" si="5"/>
        <v>401</v>
      </c>
      <c r="Q20" s="49">
        <f t="shared" si="5"/>
        <v>8</v>
      </c>
      <c r="R20" s="265"/>
      <c r="S20" s="264">
        <f>SUM(L20:Q20)</f>
        <v>1460</v>
      </c>
      <c r="T20" s="286"/>
      <c r="V20" s="66" t="s">
        <v>494</v>
      </c>
      <c r="W20" s="283">
        <f>SUM('DA TTC Validation '!AF13:AF17)</f>
        <v>1419</v>
      </c>
    </row>
    <row r="21" spans="2:24" ht="15.95" thickBot="1">
      <c r="B21" s="66" t="s">
        <v>4</v>
      </c>
      <c r="C21" s="17" t="s">
        <v>207</v>
      </c>
      <c r="D21" s="17" t="s">
        <v>207</v>
      </c>
      <c r="E21" s="17" t="s">
        <v>474</v>
      </c>
      <c r="F21" s="17">
        <f>COUNTIFS('DA TTC Validation '!Z:Z,'DA FLAGS processing'!C21,'DA TTC Validation '!X:X,'DA FLAGS processing'!B21)+COUNTIFS('DA TTC Validation '!W:W,'DA FLAGS processing'!C21,'DA TTC Validation '!U:U,'DA FLAGS processing'!B21)</f>
        <v>3</v>
      </c>
      <c r="G21" s="17" t="str">
        <f t="shared" si="0"/>
        <v xml:space="preserve">ted overloading on the following CNEC: CNE: 220kV Avise - Riddes </v>
      </c>
      <c r="H21" s="17" t="str">
        <f t="shared" si="1"/>
        <v>N-1 VALPELLINE-RIDDES</v>
      </c>
      <c r="K21" t="s">
        <v>460</v>
      </c>
      <c r="V21" s="63" t="s">
        <v>495</v>
      </c>
      <c r="W21" s="284">
        <f>'DA TTC Validation '!AF12</f>
        <v>597</v>
      </c>
      <c r="X21" s="4"/>
    </row>
    <row r="22" spans="2:24">
      <c r="B22" s="66" t="s">
        <v>4</v>
      </c>
      <c r="C22" s="17" t="s">
        <v>208</v>
      </c>
      <c r="D22" s="17" t="s">
        <v>496</v>
      </c>
      <c r="E22" s="17" t="s">
        <v>474</v>
      </c>
      <c r="F22" s="17">
        <f>COUNTIFS('DA TTC Validation '!Z:Z,'DA FLAGS processing'!C22,'DA TTC Validation '!X:X,'DA FLAGS processing'!B22)+COUNTIFS('DA TTC Validation '!W:W,'DA FLAGS processing'!C22,'DA TTC Validation '!U:U,'DA FLAGS processing'!B22)</f>
        <v>3</v>
      </c>
      <c r="G22" s="17" t="str">
        <f t="shared" si="0"/>
        <v xml:space="preserve">220kV Avise - Riddes </v>
      </c>
      <c r="H22" s="17" t="str">
        <f t="shared" si="1"/>
        <v>N-1 PRADELLA-ROBBIA</v>
      </c>
    </row>
    <row r="23" spans="2:24">
      <c r="B23" s="66" t="s">
        <v>4</v>
      </c>
      <c r="C23" s="17" t="s">
        <v>209</v>
      </c>
      <c r="D23" s="17" t="s">
        <v>497</v>
      </c>
      <c r="E23" s="17" t="s">
        <v>474</v>
      </c>
      <c r="F23" s="17">
        <f>COUNTIFS('DA TTC Validation '!Z:Z,'DA FLAGS processing'!C23,'DA TTC Validation '!X:X,'DA FLAGS processing'!B23)+COUNTIFS('DA TTC Validation '!W:W,'DA FLAGS processing'!C23,'DA TTC Validation '!U:U,'DA FLAGS processing'!B23)</f>
        <v>3</v>
      </c>
      <c r="G23" s="17" t="str">
        <f t="shared" si="0"/>
        <v xml:space="preserve">220kV Avise - Riddes </v>
      </c>
      <c r="H23" s="17" t="str">
        <f t="shared" si="1"/>
        <v>BASECASE</v>
      </c>
    </row>
    <row r="24" spans="2:24">
      <c r="B24" s="66" t="s">
        <v>4</v>
      </c>
      <c r="C24" s="17" t="s">
        <v>65</v>
      </c>
      <c r="D24" s="17" t="s">
        <v>498</v>
      </c>
      <c r="E24" s="17" t="s">
        <v>474</v>
      </c>
      <c r="F24" s="17">
        <f>COUNTIFS('DA TTC Validation '!Z:Z,'DA FLAGS processing'!C24,'DA TTC Validation '!X:X,'DA FLAGS processing'!B24)+COUNTIFS('DA TTC Validation '!W:W,'DA FLAGS processing'!C24,'DA TTC Validation '!U:U,'DA FLAGS processing'!B24)</f>
        <v>6</v>
      </c>
      <c r="G24" s="17" t="str">
        <f t="shared" si="0"/>
        <v xml:space="preserve">380kV Bulciago - Soazza </v>
      </c>
      <c r="H24" s="17" t="e">
        <f>IF(E24="Overload",RIGHT(#REF!,LEN(#REF!)-LEN(G24)-5-5),"")</f>
        <v>#REF!</v>
      </c>
    </row>
    <row r="25" spans="2:24">
      <c r="B25" s="66" t="s">
        <v>4</v>
      </c>
      <c r="C25" s="17" t="s">
        <v>64</v>
      </c>
      <c r="D25" s="17" t="s">
        <v>499</v>
      </c>
      <c r="E25" s="17" t="s">
        <v>474</v>
      </c>
      <c r="F25" s="17">
        <f>COUNTIFS('DA TTC Validation '!Z:Z,'DA FLAGS processing'!C25,'DA TTC Validation '!X:X,'DA FLAGS processing'!B25)+COUNTIFS('DA TTC Validation '!W:W,'DA FLAGS processing'!C25,'DA TTC Validation '!U:U,'DA FLAGS processing'!B25)</f>
        <v>28</v>
      </c>
      <c r="G25" s="17" t="str">
        <f t="shared" si="0"/>
        <v xml:space="preserve">380kV Lavorgo - Musignano </v>
      </c>
      <c r="H25" s="17" t="str">
        <f t="shared" ref="H25:H44" si="6">IF(E25="Overload",RIGHT(D25,LEN(D25)-LEN(G25)-5-5),"")</f>
        <v>N-1 SOAZZA-BULCIAGO</v>
      </c>
    </row>
    <row r="26" spans="2:24">
      <c r="B26" s="66" t="s">
        <v>4</v>
      </c>
      <c r="C26" s="17" t="s">
        <v>79</v>
      </c>
      <c r="D26" s="17" t="s">
        <v>500</v>
      </c>
      <c r="E26" s="17" t="s">
        <v>474</v>
      </c>
      <c r="F26" s="17">
        <f>COUNTIFS('DA TTC Validation '!Z:Z,'DA FLAGS processing'!C26,'DA TTC Validation '!X:X,'DA FLAGS processing'!B26)+COUNTIFS('DA TTC Validation '!W:W,'DA FLAGS processing'!C26,'DA TTC Validation '!U:U,'DA FLAGS processing'!B26)</f>
        <v>6</v>
      </c>
      <c r="G26" s="17" t="str">
        <f t="shared" si="0"/>
        <v xml:space="preserve">220kV Riddes - Valpelline </v>
      </c>
      <c r="H26" s="17" t="str">
        <f t="shared" si="6"/>
        <v>N-1 AVISE-RIDDES</v>
      </c>
    </row>
    <row r="27" spans="2:24">
      <c r="B27" s="66" t="s">
        <v>4</v>
      </c>
      <c r="C27" s="17" t="s">
        <v>238</v>
      </c>
      <c r="D27" s="17" t="s">
        <v>501</v>
      </c>
      <c r="E27" s="17" t="s">
        <v>474</v>
      </c>
      <c r="F27" s="17">
        <f>COUNTIFS('DA TTC Validation '!Z:Z,'DA FLAGS processing'!C27,'DA TTC Validation '!X:X,'DA FLAGS processing'!B27)+COUNTIFS('DA TTC Validation '!W:W,'DA FLAGS processing'!C27,'DA TTC Validation '!U:U,'DA FLAGS processing'!B27)</f>
        <v>6</v>
      </c>
      <c r="G27" s="17" t="str">
        <f t="shared" si="0"/>
        <v xml:space="preserve">380kV Pradella-Nauders 2 </v>
      </c>
      <c r="H27" s="17" t="str">
        <f t="shared" si="6"/>
        <v>N-1 PRADELLA-NAUDERS 1</v>
      </c>
    </row>
    <row r="28" spans="2:24">
      <c r="B28" s="66" t="s">
        <v>4</v>
      </c>
      <c r="C28" s="17" t="s">
        <v>101</v>
      </c>
      <c r="D28" s="17" t="s">
        <v>502</v>
      </c>
      <c r="E28" s="17" t="s">
        <v>474</v>
      </c>
      <c r="F28" s="17">
        <f>COUNTIFS('DA TTC Validation '!Z:Z,'DA FLAGS processing'!C28,'DA TTC Validation '!X:X,'DA FLAGS processing'!B28)+COUNTIFS('DA TTC Validation '!W:W,'DA FLAGS processing'!C28,'DA TTC Validation '!U:U,'DA FLAGS processing'!B28)</f>
        <v>3</v>
      </c>
      <c r="G28" s="17" t="str">
        <f t="shared" si="0"/>
        <v xml:space="preserve">380kV Pradella-Robbia </v>
      </c>
      <c r="H28" s="17" t="str">
        <f t="shared" si="6"/>
        <v>N-2 Pradella-Sils + Filisur-Robbia</v>
      </c>
    </row>
    <row r="29" spans="2:24">
      <c r="B29" s="66" t="s">
        <v>4</v>
      </c>
      <c r="C29" s="17" t="s">
        <v>74</v>
      </c>
      <c r="D29" s="17" t="s">
        <v>503</v>
      </c>
      <c r="E29" s="17" t="s">
        <v>474</v>
      </c>
      <c r="F29" s="17">
        <f>COUNTIFS('DA TTC Validation '!Z:Z,'DA FLAGS processing'!C29,'DA TTC Validation '!X:X,'DA FLAGS processing'!B29)+COUNTIFS('DA TTC Validation '!W:W,'DA FLAGS processing'!C29,'DA TTC Validation '!U:U,'DA FLAGS processing'!B29)</f>
        <v>3</v>
      </c>
      <c r="G29" s="17" t="str">
        <f t="shared" si="0"/>
        <v xml:space="preserve">380kV Fiorano - Robbia </v>
      </c>
      <c r="H29" s="17" t="str">
        <f t="shared" si="6"/>
        <v>380KV SILS-SOAZZA</v>
      </c>
    </row>
    <row r="30" spans="2:24">
      <c r="B30" s="66" t="s">
        <v>4</v>
      </c>
      <c r="C30" s="17" t="s">
        <v>259</v>
      </c>
      <c r="D30" s="17" t="s">
        <v>504</v>
      </c>
      <c r="E30" s="17" t="s">
        <v>474</v>
      </c>
      <c r="F30" s="17">
        <f>COUNTIFS('DA TTC Validation '!Z:Z,'DA FLAGS processing'!C30,'DA TTC Validation '!X:X,'DA FLAGS processing'!B30)+COUNTIFS('DA TTC Validation '!W:W,'DA FLAGS processing'!C30,'DA TTC Validation '!U:U,'DA FLAGS processing'!B30)</f>
        <v>6</v>
      </c>
      <c r="G30" s="17" t="str">
        <f t="shared" si="0"/>
        <v xml:space="preserve">380kV Fiorano - Robbia </v>
      </c>
      <c r="H30" s="17" t="str">
        <f t="shared" si="6"/>
        <v>N-1 SOAZZA-BULCIAGO</v>
      </c>
    </row>
    <row r="31" spans="2:24">
      <c r="B31" s="66" t="s">
        <v>4</v>
      </c>
      <c r="C31" s="17" t="s">
        <v>276</v>
      </c>
      <c r="D31" s="17" t="s">
        <v>505</v>
      </c>
      <c r="E31" s="17" t="s">
        <v>474</v>
      </c>
      <c r="F31" s="17">
        <f>COUNTIFS('DA TTC Validation '!Z:Z,'DA FLAGS processing'!C31,'DA TTC Validation '!X:X,'DA FLAGS processing'!B31)+COUNTIFS('DA TTC Validation '!W:W,'DA FLAGS processing'!C31,'DA TTC Validation '!U:U,'DA FLAGS processing'!B31)</f>
        <v>3</v>
      </c>
      <c r="G31" s="17" t="str">
        <f t="shared" si="0"/>
        <v xml:space="preserve">380kV Fiorano - Robbia </v>
      </c>
      <c r="H31" s="17" t="str">
        <f t="shared" si="6"/>
        <v>N-1 VILLARODIN-VENAUS</v>
      </c>
    </row>
    <row r="32" spans="2:24">
      <c r="B32" s="66" t="s">
        <v>4</v>
      </c>
      <c r="C32" s="17" t="s">
        <v>314</v>
      </c>
      <c r="D32" s="17" t="s">
        <v>506</v>
      </c>
      <c r="E32" s="17" t="s">
        <v>474</v>
      </c>
      <c r="F32" s="17">
        <f>COUNTIFS('DA TTC Validation '!Z:Z,'DA FLAGS processing'!C32,'DA TTC Validation '!X:X,'DA FLAGS processing'!B32)+COUNTIFS('DA TTC Validation '!W:W,'DA FLAGS processing'!C32,'DA TTC Validation '!U:U,'DA FLAGS processing'!B32)</f>
        <v>0</v>
      </c>
      <c r="G32" s="17" t="str">
        <f t="shared" si="0"/>
        <v xml:space="preserve">380/220kV Lavorgo </v>
      </c>
      <c r="H32" s="17" t="str">
        <f t="shared" si="6"/>
        <v>N-2 Pradella-Sils + Filisur-Sils</v>
      </c>
    </row>
    <row r="33" spans="2:8">
      <c r="B33" s="66" t="s">
        <v>4</v>
      </c>
      <c r="C33" s="17" t="s">
        <v>81</v>
      </c>
      <c r="D33" s="17" t="s">
        <v>507</v>
      </c>
      <c r="E33" s="17" t="s">
        <v>474</v>
      </c>
      <c r="F33" s="17">
        <f>COUNTIFS('DA TTC Validation '!Z:Z,'DA FLAGS processing'!C33,'DA TTC Validation '!X:X,'DA FLAGS processing'!B33)+COUNTIFS('DA TTC Validation '!W:W,'DA FLAGS processing'!C33,'DA TTC Validation '!U:U,'DA FLAGS processing'!B33)</f>
        <v>3</v>
      </c>
      <c r="G33" s="17" t="str">
        <f t="shared" si="0"/>
        <v xml:space="preserve">380kV Bulciago - Soazza </v>
      </c>
      <c r="H33" s="17" t="str">
        <f t="shared" si="6"/>
        <v>N-2 Pradella-Robbia + Filisur-Robbia</v>
      </c>
    </row>
    <row r="34" spans="2:8">
      <c r="B34" s="66" t="s">
        <v>4</v>
      </c>
      <c r="C34" s="17" t="s">
        <v>333</v>
      </c>
      <c r="D34" s="17" t="s">
        <v>508</v>
      </c>
      <c r="E34" s="17" t="s">
        <v>474</v>
      </c>
      <c r="F34" s="17">
        <f>COUNTIFS('DA TTC Validation '!Z:Z,'DA FLAGS processing'!C34,'DA TTC Validation '!X:X,'DA FLAGS processing'!B34)+COUNTIFS('DA TTC Validation '!W:W,'DA FLAGS processing'!C34,'DA TTC Validation '!U:U,'DA FLAGS processing'!B34)</f>
        <v>18</v>
      </c>
      <c r="G34" s="17" t="e">
        <f t="shared" si="0"/>
        <v>#VALUE!</v>
      </c>
      <c r="H34" s="17" t="e">
        <f t="shared" si="6"/>
        <v>#VALUE!</v>
      </c>
    </row>
    <row r="35" spans="2:8">
      <c r="B35" s="66" t="s">
        <v>4</v>
      </c>
      <c r="C35" s="17" t="s">
        <v>338</v>
      </c>
      <c r="D35" s="17" t="s">
        <v>509</v>
      </c>
      <c r="E35" s="17" t="s">
        <v>484</v>
      </c>
      <c r="F35" s="17">
        <f>COUNTIFS('DA TTC Validation '!Z:Z,'DA FLAGS processing'!C35,'DA TTC Validation '!X:X,'DA FLAGS processing'!B35)+COUNTIFS('DA TTC Validation '!W:W,'DA FLAGS processing'!C35,'DA TTC Validation '!U:U,'DA FLAGS processing'!B35)</f>
        <v>3</v>
      </c>
      <c r="G35" s="17" t="str">
        <f t="shared" si="0"/>
        <v/>
      </c>
      <c r="H35" s="17" t="str">
        <f t="shared" si="6"/>
        <v/>
      </c>
    </row>
    <row r="36" spans="2:8">
      <c r="B36" s="66" t="s">
        <v>4</v>
      </c>
      <c r="C36" s="17" t="s">
        <v>347</v>
      </c>
      <c r="D36" s="17" t="s">
        <v>510</v>
      </c>
      <c r="E36" s="323" t="s">
        <v>486</v>
      </c>
      <c r="F36" s="17">
        <f>COUNTIFS('DA TTC Validation '!Z:Z,'DA FLAGS processing'!C36,'DA TTC Validation '!X:X,'DA FLAGS processing'!B36)+COUNTIFS('DA TTC Validation '!W:W,'DA FLAGS processing'!C36,'DA TTC Validation '!U:U,'DA FLAGS processing'!B36)</f>
        <v>6</v>
      </c>
      <c r="G36" s="17" t="str">
        <f t="shared" si="0"/>
        <v/>
      </c>
      <c r="H36" s="17" t="str">
        <f t="shared" si="6"/>
        <v/>
      </c>
    </row>
    <row r="37" spans="2:8">
      <c r="B37" s="66" t="s">
        <v>4</v>
      </c>
      <c r="C37" s="17" t="s">
        <v>364</v>
      </c>
      <c r="D37" s="17" t="s">
        <v>511</v>
      </c>
      <c r="E37" s="17" t="s">
        <v>474</v>
      </c>
      <c r="F37" s="17">
        <f>COUNTIFS('DA TTC Validation '!Z:Z,'DA FLAGS processing'!C37,'DA TTC Validation '!X:X,'DA FLAGS processing'!B37)+COUNTIFS('DA TTC Validation '!W:W,'DA FLAGS processing'!C37,'DA TTC Validation '!U:U,'DA FLAGS processing'!B37)</f>
        <v>7</v>
      </c>
      <c r="G37" s="17" t="e">
        <f t="shared" si="0"/>
        <v>#VALUE!</v>
      </c>
      <c r="H37" s="17" t="e">
        <f t="shared" si="6"/>
        <v>#VALUE!</v>
      </c>
    </row>
    <row r="38" spans="2:8">
      <c r="B38" s="66" t="s">
        <v>4</v>
      </c>
      <c r="C38" s="17" t="s">
        <v>366</v>
      </c>
      <c r="D38" s="17" t="s">
        <v>512</v>
      </c>
      <c r="E38" s="17" t="s">
        <v>474</v>
      </c>
      <c r="F38" s="17">
        <f>COUNTIFS('DA TTC Validation '!Z:Z,'DA FLAGS processing'!C38,'DA TTC Validation '!X:X,'DA FLAGS processing'!B38)+COUNTIFS('DA TTC Validation '!W:W,'DA FLAGS processing'!C38,'DA TTC Validation '!U:U,'DA FLAGS processing'!B38)</f>
        <v>0</v>
      </c>
      <c r="G38" s="17" t="e">
        <f t="shared" si="0"/>
        <v>#VALUE!</v>
      </c>
      <c r="H38" s="17" t="e">
        <f t="shared" si="6"/>
        <v>#VALUE!</v>
      </c>
    </row>
    <row r="39" spans="2:8">
      <c r="B39" s="66" t="s">
        <v>4</v>
      </c>
      <c r="C39" s="17" t="s">
        <v>367</v>
      </c>
      <c r="D39" s="17" t="s">
        <v>513</v>
      </c>
      <c r="E39" s="17" t="s">
        <v>474</v>
      </c>
      <c r="F39" s="17">
        <f>COUNTIFS('DA TTC Validation '!Z:Z,'DA FLAGS processing'!C39,'DA TTC Validation '!X:X,'DA FLAGS processing'!B39)+COUNTIFS('DA TTC Validation '!W:W,'DA FLAGS processing'!C39,'DA TTC Validation '!U:U,'DA FLAGS processing'!B39)</f>
        <v>0</v>
      </c>
      <c r="G39" s="17" t="e">
        <f t="shared" si="0"/>
        <v>#VALUE!</v>
      </c>
      <c r="H39" s="17" t="e">
        <f t="shared" si="6"/>
        <v>#VALUE!</v>
      </c>
    </row>
    <row r="40" spans="2:8">
      <c r="B40" s="66" t="s">
        <v>4</v>
      </c>
      <c r="C40" s="17" t="s">
        <v>369</v>
      </c>
      <c r="D40" s="17" t="s">
        <v>369</v>
      </c>
      <c r="E40" s="17" t="s">
        <v>488</v>
      </c>
      <c r="F40" s="17">
        <f>COUNTIFS('DA TTC Validation '!Z:Z,'DA FLAGS processing'!C40,'DA TTC Validation '!X:X,'DA FLAGS processing'!B40)+COUNTIFS('DA TTC Validation '!W:W,'DA FLAGS processing'!C40,'DA TTC Validation '!U:U,'DA FLAGS processing'!B40)</f>
        <v>0</v>
      </c>
      <c r="G40" s="17" t="str">
        <f t="shared" si="0"/>
        <v/>
      </c>
      <c r="H40" s="17" t="str">
        <f t="shared" si="6"/>
        <v/>
      </c>
    </row>
    <row r="41" spans="2:8">
      <c r="B41" s="66" t="s">
        <v>4</v>
      </c>
      <c r="C41" s="17" t="s">
        <v>371</v>
      </c>
      <c r="D41" s="17" t="s">
        <v>514</v>
      </c>
      <c r="E41" s="17" t="s">
        <v>474</v>
      </c>
      <c r="F41" s="17">
        <f>COUNTIFS('DA TTC Validation '!Z:Z,'DA FLAGS processing'!C41,'DA TTC Validation '!X:X,'DA FLAGS processing'!B41)+COUNTIFS('DA TTC Validation '!W:W,'DA FLAGS processing'!C41,'DA TTC Validation '!U:U,'DA FLAGS processing'!B41)</f>
        <v>6</v>
      </c>
      <c r="G41" s="17" t="e">
        <f t="shared" si="0"/>
        <v>#VALUE!</v>
      </c>
      <c r="H41" s="17" t="e">
        <f t="shared" si="6"/>
        <v>#VALUE!</v>
      </c>
    </row>
    <row r="42" spans="2:8">
      <c r="B42" s="66" t="s">
        <v>5</v>
      </c>
      <c r="C42" s="17" t="s">
        <v>153</v>
      </c>
      <c r="D42" s="17" t="s">
        <v>515</v>
      </c>
      <c r="E42" s="17" t="s">
        <v>478</v>
      </c>
      <c r="F42" s="17">
        <f>COUNTIFS('DA TTC Validation '!Z:Z,'DA FLAGS processing'!C42,'DA TTC Validation '!X:X,'DA FLAGS processing'!B42)+COUNTIFS('DA TTC Validation '!W:W,'DA FLAGS processing'!C42,'DA TTC Validation '!U:U,'DA FLAGS processing'!B42)</f>
        <v>48</v>
      </c>
      <c r="G42" s="17" t="str">
        <f t="shared" si="0"/>
        <v/>
      </c>
      <c r="H42" s="17" t="str">
        <f t="shared" si="6"/>
        <v/>
      </c>
    </row>
    <row r="43" spans="2:8">
      <c r="B43" s="66" t="s">
        <v>5</v>
      </c>
      <c r="C43" s="17" t="s">
        <v>169</v>
      </c>
      <c r="D43" s="17" t="s">
        <v>516</v>
      </c>
      <c r="E43" s="17" t="s">
        <v>478</v>
      </c>
      <c r="F43" s="17">
        <f>COUNTIFS('DA TTC Validation '!Z:Z,'DA FLAGS processing'!C43,'DA TTC Validation '!X:X,'DA FLAGS processing'!B43)+COUNTIFS('DA TTC Validation '!W:W,'DA FLAGS processing'!C43,'DA TTC Validation '!U:U,'DA FLAGS processing'!B43)</f>
        <v>72</v>
      </c>
      <c r="G43" s="17" t="str">
        <f t="shared" si="0"/>
        <v/>
      </c>
      <c r="H43" s="17" t="str">
        <f t="shared" si="6"/>
        <v/>
      </c>
    </row>
    <row r="44" spans="2:8">
      <c r="B44" s="66" t="s">
        <v>5</v>
      </c>
      <c r="C44" s="17" t="s">
        <v>178</v>
      </c>
      <c r="D44" s="17" t="s">
        <v>517</v>
      </c>
      <c r="E44" s="17" t="s">
        <v>474</v>
      </c>
      <c r="F44" s="17">
        <f>COUNTIFS('DA TTC Validation '!Z:Z,'DA FLAGS processing'!C44,'DA TTC Validation '!X:X,'DA FLAGS processing'!B44)+COUNTIFS('DA TTC Validation '!W:W,'DA FLAGS processing'!C44,'DA TTC Validation '!U:U,'DA FLAGS processing'!B44)</f>
        <v>24</v>
      </c>
      <c r="G44" s="17" t="e">
        <f t="shared" si="0"/>
        <v>#VALUE!</v>
      </c>
      <c r="H44" s="17" t="e">
        <f t="shared" si="6"/>
        <v>#VALUE!</v>
      </c>
    </row>
    <row r="45" spans="2:8">
      <c r="B45" s="66" t="s">
        <v>5</v>
      </c>
      <c r="C45" s="17" t="s">
        <v>180</v>
      </c>
      <c r="D45" s="17" t="s">
        <v>518</v>
      </c>
      <c r="E45" s="17" t="s">
        <v>474</v>
      </c>
      <c r="F45" s="17">
        <f>COUNTIFS('DA TTC Validation '!Z:Z,'DA FLAGS processing'!C45,'DA TTC Validation '!X:X,'DA FLAGS processing'!B45)+COUNTIFS('DA TTC Validation '!W:W,'DA FLAGS processing'!C45,'DA TTC Validation '!U:U,'DA FLAGS processing'!B45)</f>
        <v>24</v>
      </c>
      <c r="G45" s="17" t="e">
        <f t="shared" ref="G45:G58" si="7">IF(E45="Overload",RIGHT(MID(D45,1,FIND(" , ",D45)),LEN(MID(D45,1,FIND(" , ",D45)))-5),"")</f>
        <v>#VALUE!</v>
      </c>
      <c r="H45" s="17" t="e">
        <f t="shared" ref="H45:H58" si="8">IF(E45="Overload",RIGHT(D45,LEN(D45)-LEN(G45)-5-5),"")</f>
        <v>#VALUE!</v>
      </c>
    </row>
    <row r="46" spans="2:8">
      <c r="B46" s="66" t="s">
        <v>5</v>
      </c>
      <c r="C46" s="17" t="s">
        <v>184</v>
      </c>
      <c r="D46" s="17" t="s">
        <v>519</v>
      </c>
      <c r="E46" s="17" t="s">
        <v>476</v>
      </c>
      <c r="F46" s="17">
        <f>COUNTIFS('DA TTC Validation '!Z:Z,'DA FLAGS processing'!C46,'DA TTC Validation '!X:X,'DA FLAGS processing'!B46)+COUNTIFS('DA TTC Validation '!W:W,'DA FLAGS processing'!C46,'DA TTC Validation '!U:U,'DA FLAGS processing'!B46)</f>
        <v>24</v>
      </c>
      <c r="G46" s="17" t="str">
        <f t="shared" si="7"/>
        <v/>
      </c>
      <c r="H46" s="17" t="str">
        <f t="shared" si="8"/>
        <v/>
      </c>
    </row>
    <row r="47" spans="2:8">
      <c r="B47" s="66" t="s">
        <v>5</v>
      </c>
      <c r="C47" s="17" t="s">
        <v>187</v>
      </c>
      <c r="D47" s="17" t="s">
        <v>520</v>
      </c>
      <c r="E47" s="17" t="s">
        <v>476</v>
      </c>
      <c r="F47" s="17">
        <f>COUNTIFS('DA TTC Validation '!Z:Z,'DA FLAGS processing'!C47,'DA TTC Validation '!X:X,'DA FLAGS processing'!B47)+COUNTIFS('DA TTC Validation '!W:W,'DA FLAGS processing'!C47,'DA TTC Validation '!U:U,'DA FLAGS processing'!B47)</f>
        <v>249</v>
      </c>
      <c r="G47" s="17" t="str">
        <f t="shared" si="7"/>
        <v/>
      </c>
      <c r="H47" s="17" t="str">
        <f t="shared" si="8"/>
        <v/>
      </c>
    </row>
    <row r="48" spans="2:8">
      <c r="B48" s="66" t="s">
        <v>5</v>
      </c>
      <c r="C48" s="17" t="s">
        <v>214</v>
      </c>
      <c r="D48" s="17" t="s">
        <v>521</v>
      </c>
      <c r="E48" s="17" t="s">
        <v>476</v>
      </c>
      <c r="F48" s="17">
        <f>COUNTIFS('DA TTC Validation '!Z:Z,'DA FLAGS processing'!C48,'DA TTC Validation '!X:X,'DA FLAGS processing'!B48)+COUNTIFS('DA TTC Validation '!W:W,'DA FLAGS processing'!C48,'DA TTC Validation '!U:U,'DA FLAGS processing'!B48)</f>
        <v>20</v>
      </c>
      <c r="G48" s="17" t="str">
        <f t="shared" si="7"/>
        <v/>
      </c>
      <c r="H48" s="17" t="str">
        <f t="shared" si="8"/>
        <v/>
      </c>
    </row>
    <row r="49" spans="2:19">
      <c r="B49" s="66" t="s">
        <v>5</v>
      </c>
      <c r="C49" s="17" t="s">
        <v>216</v>
      </c>
      <c r="D49" s="17" t="s">
        <v>522</v>
      </c>
      <c r="E49" s="17" t="s">
        <v>476</v>
      </c>
      <c r="F49" s="17">
        <f>COUNTIFS('DA TTC Validation '!Z:Z,'DA FLAGS processing'!C49,'DA TTC Validation '!X:X,'DA FLAGS processing'!B49)+COUNTIFS('DA TTC Validation '!W:W,'DA FLAGS processing'!C49,'DA TTC Validation '!U:U,'DA FLAGS processing'!B49)</f>
        <v>24</v>
      </c>
      <c r="G49" s="17" t="str">
        <f t="shared" si="7"/>
        <v/>
      </c>
      <c r="H49" s="17" t="str">
        <f t="shared" si="8"/>
        <v/>
      </c>
    </row>
    <row r="50" spans="2:19">
      <c r="B50" s="66" t="s">
        <v>5</v>
      </c>
      <c r="C50" s="17" t="s">
        <v>225</v>
      </c>
      <c r="D50" s="17" t="s">
        <v>523</v>
      </c>
      <c r="E50" s="17" t="s">
        <v>476</v>
      </c>
      <c r="F50" s="17">
        <f>COUNTIFS('DA TTC Validation '!Z:Z,'DA FLAGS processing'!C50,'DA TTC Validation '!X:X,'DA FLAGS processing'!B50)+COUNTIFS('DA TTC Validation '!W:W,'DA FLAGS processing'!C50,'DA TTC Validation '!U:U,'DA FLAGS processing'!B50)</f>
        <v>264</v>
      </c>
      <c r="G50" s="17" t="str">
        <f t="shared" si="7"/>
        <v/>
      </c>
      <c r="H50" s="17" t="str">
        <f t="shared" si="8"/>
        <v/>
      </c>
    </row>
    <row r="51" spans="2:19">
      <c r="B51" s="66" t="s">
        <v>5</v>
      </c>
      <c r="C51" s="17" t="s">
        <v>59</v>
      </c>
      <c r="D51" s="17" t="s">
        <v>524</v>
      </c>
      <c r="E51" s="17" t="s">
        <v>480</v>
      </c>
      <c r="F51" s="17">
        <f>COUNTIFS('DA TTC Validation '!Z:Z,'DA FLAGS processing'!C51,'DA TTC Validation '!X:X,'DA FLAGS processing'!B51)+COUNTIFS('DA TTC Validation '!W:W,'DA FLAGS processing'!C51,'DA TTC Validation '!U:U,'DA FLAGS processing'!B51)</f>
        <v>9</v>
      </c>
      <c r="G51" s="17" t="str">
        <f t="shared" si="7"/>
        <v/>
      </c>
      <c r="H51" s="17" t="str">
        <f t="shared" si="8"/>
        <v/>
      </c>
    </row>
    <row r="52" spans="2:19">
      <c r="B52" s="66" t="s">
        <v>5</v>
      </c>
      <c r="C52" s="17" t="s">
        <v>270</v>
      </c>
      <c r="D52" s="17" t="s">
        <v>525</v>
      </c>
      <c r="E52" s="17" t="s">
        <v>480</v>
      </c>
      <c r="F52" s="17">
        <f>COUNTIFS('DA TTC Validation '!Z:Z,'DA FLAGS processing'!C52,'DA TTC Validation '!X:X,'DA FLAGS processing'!B52)+COUNTIFS('DA TTC Validation '!W:W,'DA FLAGS processing'!C52,'DA TTC Validation '!U:U,'DA FLAGS processing'!B52)</f>
        <v>0</v>
      </c>
      <c r="G52" s="17" t="str">
        <f t="shared" si="7"/>
        <v/>
      </c>
      <c r="H52" s="17" t="str">
        <f t="shared" si="8"/>
        <v/>
      </c>
    </row>
    <row r="53" spans="2:19">
      <c r="B53" s="66" t="s">
        <v>5</v>
      </c>
      <c r="C53" s="17" t="s">
        <v>284</v>
      </c>
      <c r="D53" s="17" t="s">
        <v>526</v>
      </c>
      <c r="E53" s="17" t="s">
        <v>474</v>
      </c>
      <c r="F53" s="17">
        <f>COUNTIFS('DA TTC Validation '!Z:Z,'DA FLAGS processing'!C53,'DA TTC Validation '!X:X,'DA FLAGS processing'!B53)+COUNTIFS('DA TTC Validation '!W:W,'DA FLAGS processing'!C53,'DA TTC Validation '!U:U,'DA FLAGS processing'!B53)</f>
        <v>2</v>
      </c>
      <c r="G53" s="17" t="e">
        <f t="shared" si="7"/>
        <v>#VALUE!</v>
      </c>
      <c r="H53" s="17" t="e">
        <f t="shared" si="8"/>
        <v>#VALUE!</v>
      </c>
    </row>
    <row r="54" spans="2:19">
      <c r="B54" s="66" t="s">
        <v>5</v>
      </c>
      <c r="C54" s="17" t="s">
        <v>310</v>
      </c>
      <c r="D54" s="17" t="s">
        <v>527</v>
      </c>
      <c r="E54" s="17" t="s">
        <v>474</v>
      </c>
      <c r="F54" s="17">
        <f>COUNTIFS('DA TTC Validation '!Z:Z,'DA FLAGS processing'!C54,'DA TTC Validation '!X:X,'DA FLAGS processing'!B54)+COUNTIFS('DA TTC Validation '!W:W,'DA FLAGS processing'!C54,'DA TTC Validation '!U:U,'DA FLAGS processing'!B54)</f>
        <v>5</v>
      </c>
      <c r="G54" s="17" t="e">
        <f t="shared" si="7"/>
        <v>#VALUE!</v>
      </c>
      <c r="H54" s="17" t="e">
        <f t="shared" si="8"/>
        <v>#VALUE!</v>
      </c>
    </row>
    <row r="55" spans="2:19">
      <c r="B55" s="66" t="s">
        <v>5</v>
      </c>
      <c r="C55" s="17" t="s">
        <v>315</v>
      </c>
      <c r="D55" s="17" t="s">
        <v>528</v>
      </c>
      <c r="E55" s="17" t="s">
        <v>474</v>
      </c>
      <c r="F55" s="17">
        <f>COUNTIFS('DA TTC Validation '!Z:Z,'DA FLAGS processing'!C55,'DA TTC Validation '!X:X,'DA FLAGS processing'!B55)+COUNTIFS('DA TTC Validation '!W:W,'DA FLAGS processing'!C55,'DA TTC Validation '!U:U,'DA FLAGS processing'!B55)</f>
        <v>11</v>
      </c>
      <c r="G55" s="17" t="e">
        <f t="shared" si="7"/>
        <v>#VALUE!</v>
      </c>
      <c r="H55" s="17" t="e">
        <f t="shared" si="8"/>
        <v>#VALUE!</v>
      </c>
      <c r="J55" t="s">
        <v>4</v>
      </c>
      <c r="S55" t="s">
        <v>5</v>
      </c>
    </row>
    <row r="56" spans="2:19">
      <c r="B56" s="66" t="s">
        <v>5</v>
      </c>
      <c r="C56" s="17" t="s">
        <v>319</v>
      </c>
      <c r="D56" s="17" t="s">
        <v>529</v>
      </c>
      <c r="E56" s="17" t="s">
        <v>474</v>
      </c>
      <c r="F56" s="17">
        <f>COUNTIFS('DA TTC Validation '!Z:Z,'DA FLAGS processing'!C56,'DA TTC Validation '!X:X,'DA FLAGS processing'!B56)+COUNTIFS('DA TTC Validation '!W:W,'DA FLAGS processing'!C56,'DA TTC Validation '!U:U,'DA FLAGS processing'!B56)</f>
        <v>1</v>
      </c>
      <c r="G56" s="17" t="e">
        <f t="shared" si="7"/>
        <v>#VALUE!</v>
      </c>
      <c r="H56" s="17" t="e">
        <f t="shared" si="8"/>
        <v>#VALUE!</v>
      </c>
    </row>
    <row r="57" spans="2:19">
      <c r="B57" s="66" t="s">
        <v>5</v>
      </c>
      <c r="C57" s="17" t="s">
        <v>334</v>
      </c>
      <c r="D57" s="17" t="s">
        <v>530</v>
      </c>
      <c r="E57" s="17" t="s">
        <v>474</v>
      </c>
      <c r="F57" s="17">
        <f>COUNTIFS('DA TTC Validation '!Z:Z,'DA FLAGS processing'!C57,'DA TTC Validation '!X:X,'DA FLAGS processing'!B57)+COUNTIFS('DA TTC Validation '!W:W,'DA FLAGS processing'!C57,'DA TTC Validation '!U:U,'DA FLAGS processing'!B57)</f>
        <v>21</v>
      </c>
      <c r="G57" s="17" t="e">
        <f t="shared" si="7"/>
        <v>#VALUE!</v>
      </c>
      <c r="H57" s="17" t="e">
        <f t="shared" si="8"/>
        <v>#VALUE!</v>
      </c>
    </row>
    <row r="58" spans="2:19">
      <c r="B58" s="66" t="s">
        <v>5</v>
      </c>
      <c r="C58" s="17" t="s">
        <v>342</v>
      </c>
      <c r="D58" s="17" t="s">
        <v>531</v>
      </c>
      <c r="E58" s="17" t="s">
        <v>474</v>
      </c>
      <c r="F58" s="17">
        <f>COUNTIFS('DA TTC Validation '!Z:Z,'DA FLAGS processing'!C58,'DA TTC Validation '!X:X,'DA FLAGS processing'!B58)+COUNTIFS('DA TTC Validation '!W:W,'DA FLAGS processing'!C58,'DA TTC Validation '!U:U,'DA FLAGS processing'!B58)</f>
        <v>17</v>
      </c>
      <c r="G58" s="17" t="e">
        <f t="shared" si="7"/>
        <v>#VALUE!</v>
      </c>
      <c r="H58" s="17" t="e">
        <f t="shared" si="8"/>
        <v>#VALUE!</v>
      </c>
    </row>
    <row r="59" spans="2:19">
      <c r="B59" s="66" t="s">
        <v>5</v>
      </c>
      <c r="C59" s="17" t="s">
        <v>349</v>
      </c>
      <c r="D59" s="17" t="s">
        <v>349</v>
      </c>
      <c r="E59" s="17" t="s">
        <v>474</v>
      </c>
      <c r="F59" s="17">
        <f>COUNTIFS('DA TTC Validation '!Z:Z,'DA FLAGS processing'!C59,'DA TTC Validation '!X:X,'DA FLAGS processing'!B59)+COUNTIFS('DA TTC Validation '!W:W,'DA FLAGS processing'!C59,'DA TTC Validation '!U:U,'DA FLAGS processing'!B59)</f>
        <v>3</v>
      </c>
      <c r="G59" s="17"/>
      <c r="H59" s="17"/>
    </row>
    <row r="60" spans="2:19">
      <c r="B60" s="66" t="s">
        <v>5</v>
      </c>
      <c r="C60" s="17" t="s">
        <v>353</v>
      </c>
      <c r="D60" s="17" t="s">
        <v>353</v>
      </c>
      <c r="E60" s="17" t="s">
        <v>474</v>
      </c>
      <c r="F60" s="17">
        <f>COUNTIFS('DA TTC Validation '!Z:Z,'DA FLAGS processing'!C60,'DA TTC Validation '!X:X,'DA FLAGS processing'!B60)+COUNTIFS('DA TTC Validation '!W:W,'DA FLAGS processing'!C60,'DA TTC Validation '!U:U,'DA FLAGS processing'!B60)</f>
        <v>3</v>
      </c>
      <c r="G60" s="17"/>
      <c r="H60" s="17"/>
    </row>
    <row r="61" spans="2:19">
      <c r="B61" s="66" t="s">
        <v>5</v>
      </c>
      <c r="C61" s="17" t="s">
        <v>355</v>
      </c>
      <c r="D61" s="17" t="s">
        <v>355</v>
      </c>
      <c r="E61" s="17" t="s">
        <v>474</v>
      </c>
      <c r="F61" s="17">
        <f>COUNTIFS('DA TTC Validation '!Z:Z,'DA FLAGS processing'!C61,'DA TTC Validation '!X:X,'DA FLAGS processing'!B61)+COUNTIFS('DA TTC Validation '!W:W,'DA FLAGS processing'!C61,'DA TTC Validation '!U:U,'DA FLAGS processing'!B61)</f>
        <v>3</v>
      </c>
      <c r="G61" s="17"/>
      <c r="H61" s="17"/>
    </row>
    <row r="62" spans="2:19">
      <c r="B62" s="66" t="s">
        <v>6</v>
      </c>
      <c r="C62" s="17" t="s">
        <v>348</v>
      </c>
      <c r="D62" s="17" t="s">
        <v>348</v>
      </c>
      <c r="E62" s="17" t="s">
        <v>484</v>
      </c>
      <c r="F62" s="17">
        <f>COUNTIFS('DA TTC Validation '!Z:Z,'DA FLAGS processing'!C62,'DA TTC Validation '!X:X,'DA FLAGS processing'!B62)+COUNTIFS('DA TTC Validation '!W:W,'DA FLAGS processing'!C62,'DA TTC Validation '!U:U,'DA FLAGS processing'!B62)</f>
        <v>0</v>
      </c>
      <c r="G62" s="17"/>
      <c r="H62" s="17"/>
    </row>
    <row r="63" spans="2:19">
      <c r="B63" s="66" t="s">
        <v>135</v>
      </c>
      <c r="C63" s="17" t="s">
        <v>154</v>
      </c>
      <c r="D63" s="17" t="s">
        <v>154</v>
      </c>
      <c r="E63" s="17" t="s">
        <v>474</v>
      </c>
      <c r="F63" s="17">
        <f>COUNTIFS('DA TTC Validation '!Z:Z,'DA FLAGS processing'!C63,'DA TTC Validation '!X:X,'DA FLAGS processing'!B63)+COUNTIFS('DA TTC Validation '!W:W,'DA FLAGS processing'!C63,'DA TTC Validation '!U:U,'DA FLAGS processing'!B63)</f>
        <v>7</v>
      </c>
      <c r="G63" s="17"/>
      <c r="H63" s="17"/>
    </row>
    <row r="64" spans="2:19">
      <c r="B64" s="66" t="s">
        <v>135</v>
      </c>
      <c r="C64" s="17" t="s">
        <v>170</v>
      </c>
      <c r="D64" s="17" t="s">
        <v>170</v>
      </c>
      <c r="E64" s="17" t="s">
        <v>474</v>
      </c>
      <c r="F64" s="17">
        <f>COUNTIFS('DA TTC Validation '!Z:Z,'DA FLAGS processing'!C64,'DA TTC Validation '!X:X,'DA FLAGS processing'!B64)+COUNTIFS('DA TTC Validation '!W:W,'DA FLAGS processing'!C64,'DA TTC Validation '!U:U,'DA FLAGS processing'!B64)</f>
        <v>7</v>
      </c>
      <c r="G64" s="17"/>
      <c r="H64" s="17"/>
    </row>
    <row r="65" spans="2:19">
      <c r="B65" s="66" t="s">
        <v>135</v>
      </c>
      <c r="C65" s="17" t="s">
        <v>171</v>
      </c>
      <c r="D65" s="17" t="s">
        <v>171</v>
      </c>
      <c r="E65" s="17" t="s">
        <v>474</v>
      </c>
      <c r="F65" s="17">
        <f>COUNTIFS('DA TTC Validation '!Z:Z,'DA FLAGS processing'!C65,'DA TTC Validation '!X:X,'DA FLAGS processing'!B65)+COUNTIFS('DA TTC Validation '!W:W,'DA FLAGS processing'!C65,'DA TTC Validation '!U:U,'DA FLAGS processing'!B65)</f>
        <v>13</v>
      </c>
      <c r="G65" s="17"/>
      <c r="H65" s="17"/>
    </row>
    <row r="66" spans="2:19">
      <c r="B66" s="66" t="s">
        <v>135</v>
      </c>
      <c r="C66" s="17" t="s">
        <v>174</v>
      </c>
      <c r="D66" s="17" t="s">
        <v>174</v>
      </c>
      <c r="E66" s="17" t="s">
        <v>474</v>
      </c>
      <c r="F66" s="17">
        <f>COUNTIFS('DA TTC Validation '!Z:Z,'DA FLAGS processing'!C66,'DA TTC Validation '!X:X,'DA FLAGS processing'!B66)+COUNTIFS('DA TTC Validation '!W:W,'DA FLAGS processing'!C66,'DA TTC Validation '!U:U,'DA FLAGS processing'!B66)</f>
        <v>29</v>
      </c>
      <c r="G66" s="17"/>
      <c r="H66" s="17"/>
    </row>
    <row r="67" spans="2:19">
      <c r="B67" s="66" t="s">
        <v>135</v>
      </c>
      <c r="C67" s="17" t="s">
        <v>176</v>
      </c>
      <c r="D67" s="17" t="s">
        <v>176</v>
      </c>
      <c r="E67" s="17" t="s">
        <v>474</v>
      </c>
      <c r="F67" s="17">
        <f>COUNTIFS('DA TTC Validation '!Z:Z,'DA FLAGS processing'!C67,'DA TTC Validation '!X:X,'DA FLAGS processing'!B67)+COUNTIFS('DA TTC Validation '!W:W,'DA FLAGS processing'!C67,'DA TTC Validation '!U:U,'DA FLAGS processing'!B67)</f>
        <v>8</v>
      </c>
      <c r="G67" s="17"/>
      <c r="H67" s="17"/>
    </row>
    <row r="68" spans="2:19">
      <c r="B68" s="66" t="s">
        <v>135</v>
      </c>
      <c r="C68" s="17" t="s">
        <v>181</v>
      </c>
      <c r="D68" s="17" t="s">
        <v>181</v>
      </c>
      <c r="E68" s="17" t="s">
        <v>181</v>
      </c>
      <c r="F68" s="17">
        <f>COUNTIFS('DA TTC Validation '!Z:Z,'DA FLAGS processing'!C68,'DA TTC Validation '!X:X,'DA FLAGS processing'!B68)+COUNTIFS('DA TTC Validation '!W:W,'DA FLAGS processing'!C68,'DA TTC Validation '!U:U,'DA FLAGS processing'!B68)</f>
        <v>9</v>
      </c>
      <c r="G68" s="17"/>
      <c r="H68" s="17"/>
    </row>
    <row r="69" spans="2:19">
      <c r="B69" s="66" t="s">
        <v>135</v>
      </c>
      <c r="C69" s="17" t="s">
        <v>182</v>
      </c>
      <c r="D69" s="17" t="s">
        <v>182</v>
      </c>
      <c r="E69" s="17" t="s">
        <v>478</v>
      </c>
      <c r="F69" s="17">
        <f>COUNTIFS('DA TTC Validation '!Z:Z,'DA FLAGS processing'!C69,'DA TTC Validation '!X:X,'DA FLAGS processing'!B69)+COUNTIFS('DA TTC Validation '!W:W,'DA FLAGS processing'!C69,'DA TTC Validation '!U:U,'DA FLAGS processing'!B69)</f>
        <v>1</v>
      </c>
      <c r="G69" s="17"/>
      <c r="H69" s="17"/>
    </row>
    <row r="70" spans="2:19">
      <c r="B70" s="66" t="s">
        <v>135</v>
      </c>
      <c r="C70" s="17" t="s">
        <v>185</v>
      </c>
      <c r="D70" s="17" t="s">
        <v>185</v>
      </c>
      <c r="E70" s="17" t="s">
        <v>486</v>
      </c>
      <c r="F70" s="17">
        <f>COUNTIFS('DA TTC Validation '!Z:Z,'DA FLAGS processing'!C70,'DA TTC Validation '!X:X,'DA FLAGS processing'!B70)+COUNTIFS('DA TTC Validation '!W:W,'DA FLAGS processing'!C70,'DA TTC Validation '!U:U,'DA FLAGS processing'!B70)</f>
        <v>17</v>
      </c>
      <c r="G70" s="17"/>
      <c r="H70" s="17"/>
    </row>
    <row r="71" spans="2:19">
      <c r="B71" s="66" t="s">
        <v>135</v>
      </c>
      <c r="C71" s="17" t="s">
        <v>188</v>
      </c>
      <c r="D71" s="17" t="s">
        <v>188</v>
      </c>
      <c r="E71" s="17" t="s">
        <v>474</v>
      </c>
      <c r="F71" s="17">
        <f>COUNTIFS('DA TTC Validation '!Z:Z,'DA FLAGS processing'!C71,'DA TTC Validation '!X:X,'DA FLAGS processing'!B71)+COUNTIFS('DA TTC Validation '!W:W,'DA FLAGS processing'!C71,'DA TTC Validation '!U:U,'DA FLAGS processing'!B71)</f>
        <v>7</v>
      </c>
      <c r="G71" s="17"/>
      <c r="H71" s="17"/>
    </row>
    <row r="72" spans="2:19">
      <c r="B72" s="66" t="s">
        <v>135</v>
      </c>
      <c r="C72" s="17" t="s">
        <v>193</v>
      </c>
      <c r="D72" s="17" t="s">
        <v>193</v>
      </c>
      <c r="E72" s="17" t="s">
        <v>474</v>
      </c>
      <c r="F72" s="17">
        <f>COUNTIFS('DA TTC Validation '!Z:Z,'DA FLAGS processing'!C72,'DA TTC Validation '!X:X,'DA FLAGS processing'!B72)+COUNTIFS('DA TTC Validation '!W:W,'DA FLAGS processing'!C72,'DA TTC Validation '!U:U,'DA FLAGS processing'!B72)</f>
        <v>9</v>
      </c>
      <c r="G72" s="17"/>
      <c r="H72" s="17"/>
      <c r="J72" t="s">
        <v>3</v>
      </c>
      <c r="S72" t="s">
        <v>135</v>
      </c>
    </row>
    <row r="73" spans="2:19">
      <c r="B73" s="66" t="s">
        <v>135</v>
      </c>
      <c r="C73" s="17" t="s">
        <v>198</v>
      </c>
      <c r="D73" s="17" t="s">
        <v>198</v>
      </c>
      <c r="E73" s="17" t="s">
        <v>478</v>
      </c>
      <c r="F73" s="17">
        <f>COUNTIFS('DA TTC Validation '!Z:Z,'DA FLAGS processing'!C73,'DA TTC Validation '!X:X,'DA FLAGS processing'!B73)+COUNTIFS('DA TTC Validation '!W:W,'DA FLAGS processing'!C73,'DA TTC Validation '!U:U,'DA FLAGS processing'!B73)</f>
        <v>3</v>
      </c>
      <c r="G73" s="17"/>
      <c r="H73" s="17"/>
    </row>
    <row r="74" spans="2:19">
      <c r="B74" s="66" t="s">
        <v>135</v>
      </c>
      <c r="C74" s="17" t="s">
        <v>199</v>
      </c>
      <c r="D74" s="17" t="s">
        <v>199</v>
      </c>
      <c r="E74" s="17" t="s">
        <v>478</v>
      </c>
      <c r="F74" s="17">
        <f>COUNTIFS('DA TTC Validation '!Z:Z,'DA FLAGS processing'!C74,'DA TTC Validation '!X:X,'DA FLAGS processing'!B74)+COUNTIFS('DA TTC Validation '!W:W,'DA FLAGS processing'!C74,'DA TTC Validation '!U:U,'DA FLAGS processing'!B74)</f>
        <v>6</v>
      </c>
      <c r="G74" s="17"/>
      <c r="H74" s="17"/>
    </row>
    <row r="75" spans="2:19">
      <c r="B75" s="66" t="s">
        <v>135</v>
      </c>
      <c r="C75" s="17" t="s">
        <v>201</v>
      </c>
      <c r="D75" s="17" t="s">
        <v>201</v>
      </c>
      <c r="E75" s="17" t="s">
        <v>474</v>
      </c>
      <c r="F75" s="17">
        <f>COUNTIFS('DA TTC Validation '!Z:Z,'DA FLAGS processing'!C75,'DA TTC Validation '!X:X,'DA FLAGS processing'!B75)+COUNTIFS('DA TTC Validation '!W:W,'DA FLAGS processing'!C75,'DA TTC Validation '!U:U,'DA FLAGS processing'!B75)</f>
        <v>4</v>
      </c>
      <c r="G75" s="17"/>
      <c r="H75" s="17"/>
    </row>
    <row r="76" spans="2:19">
      <c r="B76" s="66" t="s">
        <v>135</v>
      </c>
      <c r="C76" s="17" t="s">
        <v>203</v>
      </c>
      <c r="D76" s="17" t="s">
        <v>203</v>
      </c>
      <c r="E76" s="17" t="s">
        <v>474</v>
      </c>
      <c r="F76" s="17">
        <f>COUNTIFS('DA TTC Validation '!Z:Z,'DA FLAGS processing'!C76,'DA TTC Validation '!X:X,'DA FLAGS processing'!B76)+COUNTIFS('DA TTC Validation '!W:W,'DA FLAGS processing'!C76,'DA TTC Validation '!U:U,'DA FLAGS processing'!B76)</f>
        <v>14</v>
      </c>
      <c r="G76" s="17"/>
      <c r="H76" s="17"/>
    </row>
    <row r="77" spans="2:19">
      <c r="B77" s="66" t="s">
        <v>135</v>
      </c>
      <c r="C77" s="17" t="s">
        <v>205</v>
      </c>
      <c r="D77" s="17" t="s">
        <v>489</v>
      </c>
      <c r="E77" s="17" t="s">
        <v>474</v>
      </c>
      <c r="F77" s="17">
        <f>COUNTIFS('DA TTC Validation '!Z:Z,'DA FLAGS processing'!C77,'DA TTC Validation '!X:X,'DA FLAGS processing'!B77)+COUNTIFS('DA TTC Validation '!W:W,'DA FLAGS processing'!C77,'DA TTC Validation '!U:U,'DA FLAGS processing'!B77)</f>
        <v>3</v>
      </c>
      <c r="G77" s="17"/>
      <c r="H77" s="17"/>
    </row>
    <row r="78" spans="2:19">
      <c r="B78" s="66" t="s">
        <v>135</v>
      </c>
      <c r="C78" s="17" t="s">
        <v>207</v>
      </c>
      <c r="D78" s="17" t="s">
        <v>532</v>
      </c>
      <c r="E78" s="17" t="s">
        <v>474</v>
      </c>
      <c r="F78" s="17">
        <f>COUNTIFS('DA TTC Validation '!Z:Z,'DA FLAGS processing'!C78,'DA TTC Validation '!X:X,'DA FLAGS processing'!B78)+COUNTIFS('DA TTC Validation '!W:W,'DA FLAGS processing'!C78,'DA TTC Validation '!U:U,'DA FLAGS processing'!B78)</f>
        <v>6</v>
      </c>
      <c r="G78" s="17"/>
      <c r="H78" s="17"/>
    </row>
    <row r="79" spans="2:19">
      <c r="B79" s="66" t="s">
        <v>135</v>
      </c>
      <c r="C79" s="17" t="s">
        <v>208</v>
      </c>
      <c r="D79" s="17" t="s">
        <v>533</v>
      </c>
      <c r="E79" s="17" t="s">
        <v>474</v>
      </c>
      <c r="F79" s="17">
        <f>COUNTIFS('DA TTC Validation '!Z:Z,'DA FLAGS processing'!C79,'DA TTC Validation '!X:X,'DA FLAGS processing'!B79)+COUNTIFS('DA TTC Validation '!W:W,'DA FLAGS processing'!C79,'DA TTC Validation '!U:U,'DA FLAGS processing'!B79)</f>
        <v>3</v>
      </c>
      <c r="G79" s="17"/>
      <c r="H79" s="17"/>
    </row>
    <row r="80" spans="2:19">
      <c r="B80" s="66" t="s">
        <v>135</v>
      </c>
      <c r="C80" s="17" t="s">
        <v>211</v>
      </c>
      <c r="D80" s="17" t="s">
        <v>211</v>
      </c>
      <c r="E80" s="17" t="s">
        <v>474</v>
      </c>
      <c r="F80" s="17">
        <f>COUNTIFS('DA TTC Validation '!Z:Z,'DA FLAGS processing'!C80,'DA TTC Validation '!X:X,'DA FLAGS processing'!B80)+COUNTIFS('DA TTC Validation '!W:W,'DA FLAGS processing'!C80,'DA TTC Validation '!U:U,'DA FLAGS processing'!B80)</f>
        <v>4</v>
      </c>
      <c r="G80" s="17"/>
      <c r="H80" s="17"/>
    </row>
    <row r="81" spans="2:10">
      <c r="B81" s="66" t="s">
        <v>135</v>
      </c>
      <c r="C81" s="17" t="s">
        <v>212</v>
      </c>
      <c r="D81" s="17" t="s">
        <v>212</v>
      </c>
      <c r="E81" s="17" t="s">
        <v>474</v>
      </c>
      <c r="F81" s="17">
        <f>COUNTIFS('DA TTC Validation '!Z:Z,'DA FLAGS processing'!C81,'DA TTC Validation '!X:X,'DA FLAGS processing'!B81)+COUNTIFS('DA TTC Validation '!W:W,'DA FLAGS processing'!C81,'DA TTC Validation '!U:U,'DA FLAGS processing'!B81)</f>
        <v>3</v>
      </c>
      <c r="G81" s="17"/>
      <c r="H81" s="17"/>
    </row>
    <row r="82" spans="2:10">
      <c r="B82" s="66" t="s">
        <v>135</v>
      </c>
      <c r="C82" s="17" t="s">
        <v>222</v>
      </c>
      <c r="D82" s="17" t="s">
        <v>222</v>
      </c>
      <c r="E82" s="17" t="s">
        <v>478</v>
      </c>
      <c r="F82" s="17">
        <f>COUNTIFS('DA TTC Validation '!Z:Z,'DA FLAGS processing'!C82,'DA TTC Validation '!X:X,'DA FLAGS processing'!B82)+COUNTIFS('DA TTC Validation '!W:W,'DA FLAGS processing'!C82,'DA TTC Validation '!U:U,'DA FLAGS processing'!B82)</f>
        <v>3</v>
      </c>
      <c r="G82" s="17"/>
      <c r="H82" s="17"/>
    </row>
    <row r="83" spans="2:10">
      <c r="B83" s="66" t="s">
        <v>135</v>
      </c>
      <c r="C83" s="17" t="s">
        <v>223</v>
      </c>
      <c r="D83" s="17" t="s">
        <v>223</v>
      </c>
      <c r="E83" s="17" t="s">
        <v>478</v>
      </c>
      <c r="F83" s="17">
        <f>COUNTIFS('DA TTC Validation '!Z:Z,'DA FLAGS processing'!C83,'DA TTC Validation '!X:X,'DA FLAGS processing'!B83)+COUNTIFS('DA TTC Validation '!W:W,'DA FLAGS processing'!C83,'DA TTC Validation '!U:U,'DA FLAGS processing'!B83)</f>
        <v>3</v>
      </c>
      <c r="G83" s="17"/>
      <c r="H83" s="17"/>
    </row>
    <row r="84" spans="2:10">
      <c r="B84" s="66" t="s">
        <v>135</v>
      </c>
      <c r="C84" s="17" t="s">
        <v>227</v>
      </c>
      <c r="D84" s="17" t="s">
        <v>227</v>
      </c>
      <c r="E84" s="17" t="s">
        <v>474</v>
      </c>
      <c r="F84" s="17">
        <f>COUNTIFS('DA TTC Validation '!Z:Z,'DA FLAGS processing'!C84,'DA TTC Validation '!X:X,'DA FLAGS processing'!B84)+COUNTIFS('DA TTC Validation '!W:W,'DA FLAGS processing'!C84,'DA TTC Validation '!U:U,'DA FLAGS processing'!B84)</f>
        <v>4</v>
      </c>
      <c r="G84" s="17"/>
      <c r="H84" s="17"/>
    </row>
    <row r="85" spans="2:10">
      <c r="B85" s="66" t="s">
        <v>135</v>
      </c>
      <c r="C85" s="17" t="s">
        <v>228</v>
      </c>
      <c r="D85" s="17" t="s">
        <v>228</v>
      </c>
      <c r="E85" s="17" t="s">
        <v>474</v>
      </c>
      <c r="F85" s="17">
        <f>COUNTIFS('DA TTC Validation '!Z:Z,'DA FLAGS processing'!C85,'DA TTC Validation '!X:X,'DA FLAGS processing'!B85)+COUNTIFS('DA TTC Validation '!W:W,'DA FLAGS processing'!C85,'DA TTC Validation '!U:U,'DA FLAGS processing'!B85)</f>
        <v>5</v>
      </c>
      <c r="G85" s="17"/>
      <c r="H85" s="17"/>
    </row>
    <row r="86" spans="2:10">
      <c r="B86" s="66" t="s">
        <v>135</v>
      </c>
      <c r="C86" s="17" t="s">
        <v>234</v>
      </c>
      <c r="D86" s="17" t="s">
        <v>234</v>
      </c>
      <c r="E86" s="17" t="s">
        <v>478</v>
      </c>
      <c r="F86" s="17">
        <f>COUNTIFS('DA TTC Validation '!Z:Z,'DA FLAGS processing'!C86,'DA TTC Validation '!X:X,'DA FLAGS processing'!B86)+COUNTIFS('DA TTC Validation '!W:W,'DA FLAGS processing'!C86,'DA TTC Validation '!U:U,'DA FLAGS processing'!B86)</f>
        <v>10</v>
      </c>
      <c r="G86" s="17"/>
      <c r="H86" s="17"/>
    </row>
    <row r="87" spans="2:10">
      <c r="B87" s="66" t="s">
        <v>135</v>
      </c>
      <c r="C87" s="17" t="s">
        <v>236</v>
      </c>
      <c r="D87" s="17" t="s">
        <v>534</v>
      </c>
      <c r="E87" s="17" t="s">
        <v>480</v>
      </c>
      <c r="F87" s="17">
        <f>COUNTIFS('DA TTC Validation '!Z:Z,'DA FLAGS processing'!C87,'DA TTC Validation '!X:X,'DA FLAGS processing'!B87)+COUNTIFS('DA TTC Validation '!W:W,'DA FLAGS processing'!C87,'DA TTC Validation '!U:U,'DA FLAGS processing'!B87)</f>
        <v>18</v>
      </c>
      <c r="G87" s="17"/>
      <c r="H87" s="17"/>
    </row>
    <row r="88" spans="2:10">
      <c r="B88" s="66" t="s">
        <v>135</v>
      </c>
      <c r="C88" s="17" t="s">
        <v>240</v>
      </c>
      <c r="D88" s="17" t="s">
        <v>240</v>
      </c>
      <c r="E88" s="17" t="s">
        <v>474</v>
      </c>
      <c r="F88" s="17">
        <f>COUNTIFS('DA TTC Validation '!Z:Z,'DA FLAGS processing'!C88,'DA TTC Validation '!X:X,'DA FLAGS processing'!B88)+COUNTIFS('DA TTC Validation '!W:W,'DA FLAGS processing'!C88,'DA TTC Validation '!U:U,'DA FLAGS processing'!B88)</f>
        <v>1</v>
      </c>
      <c r="G88" s="17"/>
      <c r="H88" s="17"/>
    </row>
    <row r="89" spans="2:10">
      <c r="B89" s="66" t="s">
        <v>135</v>
      </c>
      <c r="C89" s="17" t="s">
        <v>243</v>
      </c>
      <c r="D89" s="17" t="s">
        <v>243</v>
      </c>
      <c r="E89" s="17" t="s">
        <v>478</v>
      </c>
      <c r="F89" s="17">
        <f>COUNTIFS('DA TTC Validation '!Z:Z,'DA FLAGS processing'!C89,'DA TTC Validation '!X:X,'DA FLAGS processing'!B89)+COUNTIFS('DA TTC Validation '!W:W,'DA FLAGS processing'!C89,'DA TTC Validation '!U:U,'DA FLAGS processing'!B89)</f>
        <v>8</v>
      </c>
      <c r="G89" s="17"/>
      <c r="H89" s="17"/>
    </row>
    <row r="90" spans="2:10">
      <c r="B90" s="66" t="s">
        <v>135</v>
      </c>
      <c r="C90" s="17" t="s">
        <v>245</v>
      </c>
      <c r="D90" s="17" t="s">
        <v>245</v>
      </c>
      <c r="E90" s="17" t="s">
        <v>478</v>
      </c>
      <c r="F90" s="17">
        <f>COUNTIFS('DA TTC Validation '!Z:Z,'DA FLAGS processing'!C90,'DA TTC Validation '!X:X,'DA FLAGS processing'!B90)+COUNTIFS('DA TTC Validation '!W:W,'DA FLAGS processing'!C90,'DA TTC Validation '!U:U,'DA FLAGS processing'!B90)</f>
        <v>2</v>
      </c>
      <c r="G90" s="17"/>
      <c r="H90" s="17"/>
    </row>
    <row r="91" spans="2:10">
      <c r="B91" s="66" t="s">
        <v>135</v>
      </c>
      <c r="C91" s="17" t="s">
        <v>247</v>
      </c>
      <c r="D91" s="17" t="s">
        <v>247</v>
      </c>
      <c r="E91" s="17" t="s">
        <v>474</v>
      </c>
      <c r="F91" s="17">
        <f>COUNTIFS('DA TTC Validation '!Z:Z,'DA FLAGS processing'!C91,'DA TTC Validation '!X:X,'DA FLAGS processing'!B91)+COUNTIFS('DA TTC Validation '!W:W,'DA FLAGS processing'!C91,'DA TTC Validation '!U:U,'DA FLAGS processing'!B91)</f>
        <v>7</v>
      </c>
      <c r="G91" s="17"/>
      <c r="H91" s="17"/>
      <c r="J91" t="s">
        <v>6</v>
      </c>
    </row>
    <row r="92" spans="2:10">
      <c r="B92" s="66" t="s">
        <v>135</v>
      </c>
      <c r="C92" s="17" t="s">
        <v>248</v>
      </c>
      <c r="D92" s="17" t="s">
        <v>248</v>
      </c>
      <c r="E92" s="17" t="s">
        <v>474</v>
      </c>
      <c r="F92" s="17">
        <f>COUNTIFS('DA TTC Validation '!Z:Z,'DA FLAGS processing'!C92,'DA TTC Validation '!X:X,'DA FLAGS processing'!B92)+COUNTIFS('DA TTC Validation '!W:W,'DA FLAGS processing'!C92,'DA TTC Validation '!U:U,'DA FLAGS processing'!B92)</f>
        <v>17</v>
      </c>
      <c r="G92" s="17"/>
      <c r="H92" s="17"/>
    </row>
    <row r="93" spans="2:10">
      <c r="B93" s="66" t="s">
        <v>135</v>
      </c>
      <c r="C93" s="17" t="s">
        <v>251</v>
      </c>
      <c r="D93" s="17" t="s">
        <v>251</v>
      </c>
      <c r="E93" s="17" t="s">
        <v>474</v>
      </c>
      <c r="F93" s="17">
        <f>COUNTIFS('DA TTC Validation '!Z:Z,'DA FLAGS processing'!C93,'DA TTC Validation '!X:X,'DA FLAGS processing'!B93)+COUNTIFS('DA TTC Validation '!W:W,'DA FLAGS processing'!C93,'DA TTC Validation '!U:U,'DA FLAGS processing'!B93)</f>
        <v>3</v>
      </c>
      <c r="G93" s="17"/>
      <c r="H93" s="17"/>
    </row>
    <row r="94" spans="2:10">
      <c r="B94" s="66" t="s">
        <v>135</v>
      </c>
      <c r="C94" s="17" t="s">
        <v>252</v>
      </c>
      <c r="D94" s="17" t="s">
        <v>252</v>
      </c>
      <c r="E94" s="17" t="s">
        <v>474</v>
      </c>
      <c r="F94" s="17">
        <f>COUNTIFS('DA TTC Validation '!Z:Z,'DA FLAGS processing'!C94,'DA TTC Validation '!X:X,'DA FLAGS processing'!B94)+COUNTIFS('DA TTC Validation '!W:W,'DA FLAGS processing'!C94,'DA TTC Validation '!U:U,'DA FLAGS processing'!B94)</f>
        <v>3</v>
      </c>
      <c r="G94" s="17"/>
      <c r="H94" s="17"/>
    </row>
    <row r="95" spans="2:10">
      <c r="B95" s="66" t="s">
        <v>135</v>
      </c>
      <c r="C95" s="17" t="s">
        <v>254</v>
      </c>
      <c r="D95" s="17" t="s">
        <v>254</v>
      </c>
      <c r="E95" s="17" t="s">
        <v>474</v>
      </c>
      <c r="F95" s="17">
        <f>COUNTIFS('DA TTC Validation '!Z:Z,'DA FLAGS processing'!C95,'DA TTC Validation '!X:X,'DA FLAGS processing'!B95)+COUNTIFS('DA TTC Validation '!W:W,'DA FLAGS processing'!C95,'DA TTC Validation '!U:U,'DA FLAGS processing'!B95)</f>
        <v>3</v>
      </c>
      <c r="G95" s="17"/>
      <c r="H95" s="17"/>
    </row>
    <row r="96" spans="2:10">
      <c r="B96" s="66" t="s">
        <v>135</v>
      </c>
      <c r="C96" s="17" t="s">
        <v>255</v>
      </c>
      <c r="D96" s="17" t="s">
        <v>255</v>
      </c>
      <c r="E96" s="17" t="s">
        <v>474</v>
      </c>
      <c r="F96" s="17">
        <f>COUNTIFS('DA TTC Validation '!Z:Z,'DA FLAGS processing'!C96,'DA TTC Validation '!X:X,'DA FLAGS processing'!B96)+COUNTIFS('DA TTC Validation '!W:W,'DA FLAGS processing'!C96,'DA TTC Validation '!U:U,'DA FLAGS processing'!B96)</f>
        <v>3</v>
      </c>
      <c r="G96" s="17"/>
      <c r="H96" s="17"/>
    </row>
    <row r="97" spans="2:8">
      <c r="B97" s="66" t="s">
        <v>135</v>
      </c>
      <c r="C97" s="17" t="s">
        <v>257</v>
      </c>
      <c r="D97" s="17" t="s">
        <v>257</v>
      </c>
      <c r="E97" s="17" t="s">
        <v>474</v>
      </c>
      <c r="F97" s="17">
        <f>COUNTIFS('DA TTC Validation '!Z:Z,'DA FLAGS processing'!C97,'DA TTC Validation '!X:X,'DA FLAGS processing'!B97)+COUNTIFS('DA TTC Validation '!W:W,'DA FLAGS processing'!C97,'DA TTC Validation '!U:U,'DA FLAGS processing'!B97)</f>
        <v>7</v>
      </c>
      <c r="G97" s="17"/>
      <c r="H97" s="17"/>
    </row>
    <row r="98" spans="2:8">
      <c r="B98" s="66" t="s">
        <v>135</v>
      </c>
      <c r="C98" s="17" t="s">
        <v>258</v>
      </c>
      <c r="D98" s="17" t="s">
        <v>258</v>
      </c>
      <c r="E98" s="17" t="s">
        <v>474</v>
      </c>
      <c r="F98" s="17">
        <f>COUNTIFS('DA TTC Validation '!Z:Z,'DA FLAGS processing'!C98,'DA TTC Validation '!X:X,'DA FLAGS processing'!B98)+COUNTIFS('DA TTC Validation '!W:W,'DA FLAGS processing'!C98,'DA TTC Validation '!U:U,'DA FLAGS processing'!B98)</f>
        <v>0</v>
      </c>
      <c r="G98" s="17"/>
      <c r="H98" s="17"/>
    </row>
    <row r="99" spans="2:8">
      <c r="B99" s="66" t="s">
        <v>135</v>
      </c>
      <c r="C99" s="17" t="s">
        <v>260</v>
      </c>
      <c r="D99" s="17" t="s">
        <v>260</v>
      </c>
      <c r="E99" s="17" t="s">
        <v>474</v>
      </c>
      <c r="F99" s="17">
        <f>COUNTIFS('DA TTC Validation '!Z:Z,'DA FLAGS processing'!C99,'DA TTC Validation '!X:X,'DA FLAGS processing'!B99)+COUNTIFS('DA TTC Validation '!W:W,'DA FLAGS processing'!C99,'DA TTC Validation '!U:U,'DA FLAGS processing'!B99)</f>
        <v>0</v>
      </c>
      <c r="G99" s="17"/>
      <c r="H99" s="17"/>
    </row>
    <row r="100" spans="2:8">
      <c r="B100" s="66" t="s">
        <v>135</v>
      </c>
      <c r="C100" s="17" t="s">
        <v>261</v>
      </c>
      <c r="D100" s="17" t="s">
        <v>261</v>
      </c>
      <c r="E100" s="17" t="s">
        <v>474</v>
      </c>
      <c r="F100" s="17">
        <f>COUNTIFS('DA TTC Validation '!Z:Z,'DA FLAGS processing'!C100,'DA TTC Validation '!X:X,'DA FLAGS processing'!B100)+COUNTIFS('DA TTC Validation '!W:W,'DA FLAGS processing'!C100,'DA TTC Validation '!U:U,'DA FLAGS processing'!B100)</f>
        <v>2</v>
      </c>
      <c r="G100" s="17"/>
      <c r="H100" s="17"/>
    </row>
    <row r="101" spans="2:8">
      <c r="B101" s="66" t="s">
        <v>135</v>
      </c>
      <c r="C101" s="17" t="s">
        <v>263</v>
      </c>
      <c r="D101" s="17" t="s">
        <v>263</v>
      </c>
      <c r="E101" s="17" t="s">
        <v>474</v>
      </c>
      <c r="F101" s="17">
        <f>COUNTIFS('DA TTC Validation '!Z:Z,'DA FLAGS processing'!C101,'DA TTC Validation '!X:X,'DA FLAGS processing'!B101)+COUNTIFS('DA TTC Validation '!W:W,'DA FLAGS processing'!C101,'DA TTC Validation '!U:U,'DA FLAGS processing'!B101)</f>
        <v>7</v>
      </c>
      <c r="G101" s="17"/>
      <c r="H101" s="17"/>
    </row>
    <row r="102" spans="2:8">
      <c r="B102" s="66" t="s">
        <v>135</v>
      </c>
      <c r="C102" s="17" t="s">
        <v>265</v>
      </c>
      <c r="D102" s="17" t="s">
        <v>265</v>
      </c>
      <c r="E102" s="17" t="s">
        <v>474</v>
      </c>
      <c r="F102" s="17">
        <f>COUNTIFS('DA TTC Validation '!Z:Z,'DA FLAGS processing'!C102,'DA TTC Validation '!X:X,'DA FLAGS processing'!B102)+COUNTIFS('DA TTC Validation '!W:W,'DA FLAGS processing'!C102,'DA TTC Validation '!U:U,'DA FLAGS processing'!B102)</f>
        <v>1</v>
      </c>
      <c r="G102" s="17"/>
      <c r="H102" s="17"/>
    </row>
    <row r="103" spans="2:8">
      <c r="B103" s="66" t="s">
        <v>135</v>
      </c>
      <c r="C103" s="17" t="s">
        <v>266</v>
      </c>
      <c r="D103" s="17" t="s">
        <v>266</v>
      </c>
      <c r="E103" s="17" t="s">
        <v>474</v>
      </c>
      <c r="F103" s="17">
        <f>COUNTIFS('DA TTC Validation '!Z:Z,'DA FLAGS processing'!C103,'DA TTC Validation '!X:X,'DA FLAGS processing'!B103)+COUNTIFS('DA TTC Validation '!W:W,'DA FLAGS processing'!C103,'DA TTC Validation '!U:U,'DA FLAGS processing'!B103)</f>
        <v>6</v>
      </c>
      <c r="G103" s="17"/>
      <c r="H103" s="17"/>
    </row>
    <row r="104" spans="2:8">
      <c r="B104" s="66" t="s">
        <v>135</v>
      </c>
      <c r="C104" s="17" t="s">
        <v>268</v>
      </c>
      <c r="D104" s="17" t="s">
        <v>268</v>
      </c>
      <c r="E104" s="17" t="s">
        <v>474</v>
      </c>
      <c r="F104" s="17">
        <f>COUNTIFS('DA TTC Validation '!Z:Z,'DA FLAGS processing'!C104,'DA TTC Validation '!X:X,'DA FLAGS processing'!B104)+COUNTIFS('DA TTC Validation '!W:W,'DA FLAGS processing'!C104,'DA TTC Validation '!U:U,'DA FLAGS processing'!B104)</f>
        <v>6</v>
      </c>
      <c r="G104" s="17"/>
      <c r="H104" s="17"/>
    </row>
    <row r="105" spans="2:8">
      <c r="B105" s="66" t="s">
        <v>135</v>
      </c>
      <c r="C105" s="17" t="s">
        <v>272</v>
      </c>
      <c r="D105" s="17" t="s">
        <v>272</v>
      </c>
      <c r="E105" s="17" t="s">
        <v>474</v>
      </c>
      <c r="F105" s="17">
        <f>COUNTIFS('DA TTC Validation '!Z:Z,'DA FLAGS processing'!C105,'DA TTC Validation '!X:X,'DA FLAGS processing'!B105)+COUNTIFS('DA TTC Validation '!W:W,'DA FLAGS processing'!C105,'DA TTC Validation '!U:U,'DA FLAGS processing'!B105)</f>
        <v>3</v>
      </c>
      <c r="G105" s="17"/>
      <c r="H105" s="17"/>
    </row>
    <row r="106" spans="2:8">
      <c r="B106" s="66" t="s">
        <v>135</v>
      </c>
      <c r="C106" s="17" t="s">
        <v>275</v>
      </c>
      <c r="D106" s="17" t="s">
        <v>275</v>
      </c>
      <c r="E106" s="17" t="s">
        <v>474</v>
      </c>
      <c r="F106" s="17">
        <f>COUNTIFS('DA TTC Validation '!Z:Z,'DA FLAGS processing'!C106,'DA TTC Validation '!X:X,'DA FLAGS processing'!B106)+COUNTIFS('DA TTC Validation '!W:W,'DA FLAGS processing'!C106,'DA TTC Validation '!U:U,'DA FLAGS processing'!B106)</f>
        <v>5</v>
      </c>
      <c r="G106" s="17"/>
      <c r="H106" s="17"/>
    </row>
    <row r="107" spans="2:8">
      <c r="B107" s="66" t="s">
        <v>135</v>
      </c>
      <c r="C107" s="17" t="s">
        <v>278</v>
      </c>
      <c r="D107" s="17" t="s">
        <v>278</v>
      </c>
      <c r="E107" s="17" t="s">
        <v>474</v>
      </c>
      <c r="F107" s="17">
        <f>COUNTIFS('DA TTC Validation '!Z:Z,'DA FLAGS processing'!C107,'DA TTC Validation '!X:X,'DA FLAGS processing'!B107)+COUNTIFS('DA TTC Validation '!W:W,'DA FLAGS processing'!C107,'DA TTC Validation '!U:U,'DA FLAGS processing'!B107)</f>
        <v>3</v>
      </c>
      <c r="G107" s="17"/>
      <c r="H107" s="17"/>
    </row>
    <row r="108" spans="2:8">
      <c r="B108" s="66" t="s">
        <v>135</v>
      </c>
      <c r="C108" s="17" t="s">
        <v>279</v>
      </c>
      <c r="D108" s="17" t="s">
        <v>535</v>
      </c>
      <c r="E108" s="17" t="s">
        <v>181</v>
      </c>
      <c r="F108" s="17">
        <f>COUNTIFS('DA TTC Validation '!Z:Z,'DA FLAGS processing'!C108,'DA TTC Validation '!X:X,'DA FLAGS processing'!B108)+COUNTIFS('DA TTC Validation '!W:W,'DA FLAGS processing'!C108,'DA TTC Validation '!U:U,'DA FLAGS processing'!B108)</f>
        <v>3</v>
      </c>
      <c r="G108" s="17"/>
      <c r="H108" s="17"/>
    </row>
    <row r="109" spans="2:8">
      <c r="B109" s="66" t="s">
        <v>135</v>
      </c>
      <c r="C109" s="17" t="s">
        <v>282</v>
      </c>
      <c r="D109" s="17" t="s">
        <v>536</v>
      </c>
      <c r="E109" s="17" t="s">
        <v>484</v>
      </c>
      <c r="F109" s="17">
        <f>COUNTIFS('DA TTC Validation '!Z:Z,'DA FLAGS processing'!C109,'DA TTC Validation '!X:X,'DA FLAGS processing'!B109)+COUNTIFS('DA TTC Validation '!W:W,'DA FLAGS processing'!C109,'DA TTC Validation '!U:U,'DA FLAGS processing'!B109)</f>
        <v>3</v>
      </c>
      <c r="G109" s="17"/>
      <c r="H109" s="17"/>
    </row>
    <row r="110" spans="2:8">
      <c r="B110" s="66" t="s">
        <v>135</v>
      </c>
      <c r="C110" s="17" t="s">
        <v>285</v>
      </c>
      <c r="D110" s="17" t="s">
        <v>535</v>
      </c>
      <c r="E110" s="17" t="s">
        <v>181</v>
      </c>
      <c r="F110" s="17">
        <f>COUNTIFS('DA TTC Validation '!Z:Z,'DA FLAGS processing'!C110,'DA TTC Validation '!X:X,'DA FLAGS processing'!B110)+COUNTIFS('DA TTC Validation '!W:W,'DA FLAGS processing'!C110,'DA TTC Validation '!U:U,'DA FLAGS processing'!B110)</f>
        <v>2</v>
      </c>
      <c r="G110" s="17"/>
      <c r="H110" s="17"/>
    </row>
    <row r="111" spans="2:8">
      <c r="B111" s="66" t="s">
        <v>135</v>
      </c>
      <c r="C111" s="17" t="s">
        <v>289</v>
      </c>
      <c r="D111" s="17" t="s">
        <v>537</v>
      </c>
      <c r="E111" s="17" t="s">
        <v>484</v>
      </c>
      <c r="F111" s="17">
        <f>COUNTIFS('DA TTC Validation '!Z:Z,'DA FLAGS processing'!C111,'DA TTC Validation '!X:X,'DA FLAGS processing'!B111)+COUNTIFS('DA TTC Validation '!W:W,'DA FLAGS processing'!C111,'DA TTC Validation '!U:U,'DA FLAGS processing'!B111)</f>
        <v>7</v>
      </c>
      <c r="G111" s="17"/>
      <c r="H111" s="17"/>
    </row>
    <row r="112" spans="2:8">
      <c r="B112" s="66" t="s">
        <v>135</v>
      </c>
      <c r="C112" s="17" t="s">
        <v>291</v>
      </c>
      <c r="D112" s="17" t="s">
        <v>538</v>
      </c>
      <c r="E112" s="17" t="s">
        <v>181</v>
      </c>
      <c r="F112" s="17">
        <f>COUNTIFS('DA TTC Validation '!Z:Z,'DA FLAGS processing'!C112,'DA TTC Validation '!X:X,'DA FLAGS processing'!B112)+COUNTIFS('DA TTC Validation '!W:W,'DA FLAGS processing'!C112,'DA TTC Validation '!U:U,'DA FLAGS processing'!B112)</f>
        <v>3</v>
      </c>
      <c r="G112" s="17"/>
      <c r="H112" s="17"/>
    </row>
    <row r="113" spans="2:8">
      <c r="B113" s="66" t="s">
        <v>135</v>
      </c>
      <c r="C113" s="17" t="s">
        <v>293</v>
      </c>
      <c r="D113" s="17" t="s">
        <v>539</v>
      </c>
      <c r="E113" s="17" t="s">
        <v>181</v>
      </c>
      <c r="F113" s="17">
        <f>COUNTIFS('DA TTC Validation '!Z:Z,'DA FLAGS processing'!C113,'DA TTC Validation '!X:X,'DA FLAGS processing'!B113)+COUNTIFS('DA TTC Validation '!W:W,'DA FLAGS processing'!C113,'DA TTC Validation '!U:U,'DA FLAGS processing'!B113)</f>
        <v>3</v>
      </c>
      <c r="G113" s="17"/>
      <c r="H113" s="17"/>
    </row>
    <row r="114" spans="2:8">
      <c r="B114" s="66" t="s">
        <v>135</v>
      </c>
      <c r="C114" s="17" t="s">
        <v>294</v>
      </c>
      <c r="D114" s="17" t="s">
        <v>539</v>
      </c>
      <c r="E114" s="17" t="s">
        <v>181</v>
      </c>
      <c r="F114" s="17">
        <f>COUNTIFS('DA TTC Validation '!Z:Z,'DA FLAGS processing'!C114,'DA TTC Validation '!X:X,'DA FLAGS processing'!B114)+COUNTIFS('DA TTC Validation '!W:W,'DA FLAGS processing'!C114,'DA TTC Validation '!U:U,'DA FLAGS processing'!B114)</f>
        <v>3</v>
      </c>
      <c r="G114" s="17"/>
      <c r="H114" s="17"/>
    </row>
    <row r="115" spans="2:8">
      <c r="B115" s="66" t="s">
        <v>135</v>
      </c>
      <c r="C115" s="17" t="s">
        <v>295</v>
      </c>
      <c r="D115" s="17" t="s">
        <v>539</v>
      </c>
      <c r="E115" s="17" t="s">
        <v>181</v>
      </c>
      <c r="F115" s="17">
        <f>COUNTIFS('DA TTC Validation '!Z:Z,'DA FLAGS processing'!C115,'DA TTC Validation '!X:X,'DA FLAGS processing'!B115)+COUNTIFS('DA TTC Validation '!W:W,'DA FLAGS processing'!C115,'DA TTC Validation '!U:U,'DA FLAGS processing'!B115)</f>
        <v>2</v>
      </c>
      <c r="G115" s="17"/>
      <c r="H115" s="17"/>
    </row>
    <row r="116" spans="2:8">
      <c r="B116" s="66" t="s">
        <v>135</v>
      </c>
      <c r="C116" s="17" t="s">
        <v>296</v>
      </c>
      <c r="D116" s="17" t="s">
        <v>539</v>
      </c>
      <c r="E116" s="17" t="s">
        <v>181</v>
      </c>
      <c r="F116" s="17">
        <f>COUNTIFS('DA TTC Validation '!Z:Z,'DA FLAGS processing'!C116,'DA TTC Validation '!X:X,'DA FLAGS processing'!B116)+COUNTIFS('DA TTC Validation '!W:W,'DA FLAGS processing'!C116,'DA TTC Validation '!U:U,'DA FLAGS processing'!B116)</f>
        <v>1</v>
      </c>
      <c r="G116" s="17"/>
      <c r="H116" s="17"/>
    </row>
    <row r="117" spans="2:8">
      <c r="B117" s="66" t="s">
        <v>135</v>
      </c>
      <c r="C117" s="17" t="s">
        <v>299</v>
      </c>
      <c r="D117" s="17" t="s">
        <v>299</v>
      </c>
      <c r="E117" s="17" t="s">
        <v>474</v>
      </c>
      <c r="F117" s="17">
        <f>COUNTIFS('DA TTC Validation '!Z:Z,'DA FLAGS processing'!C117,'DA TTC Validation '!X:X,'DA FLAGS processing'!B117)+COUNTIFS('DA TTC Validation '!W:W,'DA FLAGS processing'!C117,'DA TTC Validation '!U:U,'DA FLAGS processing'!B117)</f>
        <v>3</v>
      </c>
      <c r="G117" s="17"/>
      <c r="H117" s="17"/>
    </row>
    <row r="118" spans="2:8">
      <c r="B118" s="66" t="s">
        <v>135</v>
      </c>
      <c r="C118" s="17" t="s">
        <v>300</v>
      </c>
      <c r="D118" s="17" t="s">
        <v>300</v>
      </c>
      <c r="E118" s="17" t="s">
        <v>474</v>
      </c>
      <c r="F118" s="17">
        <f>COUNTIFS('DA TTC Validation '!Z:Z,'DA FLAGS processing'!C118,'DA TTC Validation '!X:X,'DA FLAGS processing'!B118)+COUNTIFS('DA TTC Validation '!W:W,'DA FLAGS processing'!C118,'DA TTC Validation '!U:U,'DA FLAGS processing'!B118)</f>
        <v>4</v>
      </c>
      <c r="G118" s="17"/>
      <c r="H118" s="17"/>
    </row>
    <row r="119" spans="2:8">
      <c r="B119" s="66" t="s">
        <v>135</v>
      </c>
      <c r="C119" s="17" t="s">
        <v>301</v>
      </c>
      <c r="D119" s="17" t="s">
        <v>301</v>
      </c>
      <c r="E119" s="17" t="s">
        <v>474</v>
      </c>
      <c r="F119" s="17">
        <f>COUNTIFS('DA TTC Validation '!Z:Z,'DA FLAGS processing'!C119,'DA TTC Validation '!X:X,'DA FLAGS processing'!B119)+COUNTIFS('DA TTC Validation '!W:W,'DA FLAGS processing'!C119,'DA TTC Validation '!U:U,'DA FLAGS processing'!B119)</f>
        <v>6</v>
      </c>
      <c r="G119" s="17"/>
      <c r="H119" s="17"/>
    </row>
    <row r="120" spans="2:8">
      <c r="B120" s="66" t="s">
        <v>135</v>
      </c>
      <c r="C120" s="17" t="s">
        <v>302</v>
      </c>
      <c r="D120" s="17" t="s">
        <v>302</v>
      </c>
      <c r="E120" s="17" t="s">
        <v>474</v>
      </c>
      <c r="F120" s="17">
        <f>COUNTIFS('DA TTC Validation '!Z:Z,'DA FLAGS processing'!C120,'DA TTC Validation '!X:X,'DA FLAGS processing'!B120)+COUNTIFS('DA TTC Validation '!W:W,'DA FLAGS processing'!C120,'DA TTC Validation '!U:U,'DA FLAGS processing'!B120)</f>
        <v>6</v>
      </c>
      <c r="G120" s="17"/>
      <c r="H120" s="17"/>
    </row>
    <row r="121" spans="2:8">
      <c r="B121" s="66" t="s">
        <v>135</v>
      </c>
      <c r="C121" s="17" t="s">
        <v>304</v>
      </c>
      <c r="D121" s="17" t="s">
        <v>539</v>
      </c>
      <c r="E121" s="17" t="s">
        <v>181</v>
      </c>
      <c r="F121" s="17">
        <f>COUNTIFS('DA TTC Validation '!Z:Z,'DA FLAGS processing'!C121,'DA TTC Validation '!X:X,'DA FLAGS processing'!B121)+COUNTIFS('DA TTC Validation '!W:W,'DA FLAGS processing'!C121,'DA TTC Validation '!U:U,'DA FLAGS processing'!B121)</f>
        <v>4</v>
      </c>
      <c r="G121" s="17"/>
      <c r="H121" s="17"/>
    </row>
    <row r="122" spans="2:8">
      <c r="B122" s="66" t="s">
        <v>135</v>
      </c>
      <c r="C122" s="17" t="s">
        <v>305</v>
      </c>
      <c r="D122" s="17" t="s">
        <v>539</v>
      </c>
      <c r="E122" s="17" t="s">
        <v>181</v>
      </c>
      <c r="F122" s="17">
        <f>COUNTIFS('DA TTC Validation '!Z:Z,'DA FLAGS processing'!C122,'DA TTC Validation '!X:X,'DA FLAGS processing'!B122)+COUNTIFS('DA TTC Validation '!W:W,'DA FLAGS processing'!C122,'DA TTC Validation '!U:U,'DA FLAGS processing'!B122)</f>
        <v>1</v>
      </c>
      <c r="G122" s="17"/>
      <c r="H122" s="17"/>
    </row>
    <row r="123" spans="2:8">
      <c r="B123" s="66" t="s">
        <v>135</v>
      </c>
      <c r="C123" s="17" t="s">
        <v>306</v>
      </c>
      <c r="D123" s="17" t="s">
        <v>539</v>
      </c>
      <c r="E123" s="17" t="s">
        <v>181</v>
      </c>
      <c r="F123" s="17">
        <f>COUNTIFS('DA TTC Validation '!Z:Z,'DA FLAGS processing'!C123,'DA TTC Validation '!X:X,'DA FLAGS processing'!B123)+COUNTIFS('DA TTC Validation '!W:W,'DA FLAGS processing'!C123,'DA TTC Validation '!U:U,'DA FLAGS processing'!B123)</f>
        <v>1</v>
      </c>
      <c r="G123" s="17"/>
      <c r="H123" s="17"/>
    </row>
    <row r="124" spans="2:8">
      <c r="B124" s="66" t="s">
        <v>135</v>
      </c>
      <c r="C124" s="17" t="s">
        <v>309</v>
      </c>
      <c r="D124" s="17" t="s">
        <v>309</v>
      </c>
      <c r="E124" s="17" t="s">
        <v>478</v>
      </c>
      <c r="F124" s="17">
        <f>COUNTIFS('DA TTC Validation '!Z:Z,'DA FLAGS processing'!C124,'DA TTC Validation '!X:X,'DA FLAGS processing'!B124)+COUNTIFS('DA TTC Validation '!W:W,'DA FLAGS processing'!C124,'DA TTC Validation '!U:U,'DA FLAGS processing'!B124)</f>
        <v>16</v>
      </c>
      <c r="G124" s="17"/>
      <c r="H124" s="17"/>
    </row>
    <row r="125" spans="2:8">
      <c r="B125" s="66" t="s">
        <v>135</v>
      </c>
      <c r="C125" s="17" t="s">
        <v>311</v>
      </c>
      <c r="D125" s="17" t="s">
        <v>311</v>
      </c>
      <c r="E125" s="17" t="s">
        <v>478</v>
      </c>
      <c r="F125" s="17">
        <f>COUNTIFS('DA TTC Validation '!Z:Z,'DA FLAGS processing'!C125,'DA TTC Validation '!X:X,'DA FLAGS processing'!B125)+COUNTIFS('DA TTC Validation '!W:W,'DA FLAGS processing'!C125,'DA TTC Validation '!U:U,'DA FLAGS processing'!B125)</f>
        <v>3</v>
      </c>
      <c r="G125" s="17"/>
      <c r="H125" s="17"/>
    </row>
    <row r="126" spans="2:8">
      <c r="B126" s="66" t="s">
        <v>135</v>
      </c>
      <c r="C126" s="17" t="s">
        <v>313</v>
      </c>
      <c r="D126" s="17" t="s">
        <v>313</v>
      </c>
      <c r="E126" s="17" t="s">
        <v>478</v>
      </c>
      <c r="F126" s="17">
        <f>COUNTIFS('DA TTC Validation '!Z:Z,'DA FLAGS processing'!C126,'DA TTC Validation '!X:X,'DA FLAGS processing'!B126)+COUNTIFS('DA TTC Validation '!W:W,'DA FLAGS processing'!C126,'DA TTC Validation '!U:U,'DA FLAGS processing'!B126)</f>
        <v>7</v>
      </c>
      <c r="G126" s="17"/>
      <c r="H126" s="17"/>
    </row>
    <row r="127" spans="2:8">
      <c r="B127" s="66" t="s">
        <v>135</v>
      </c>
      <c r="C127" s="17" t="s">
        <v>320</v>
      </c>
      <c r="D127" s="17" t="s">
        <v>539</v>
      </c>
      <c r="E127" s="17" t="s">
        <v>181</v>
      </c>
      <c r="F127" s="17">
        <f>COUNTIFS('DA TTC Validation '!Z:Z,'DA FLAGS processing'!C127,'DA TTC Validation '!X:X,'DA FLAGS processing'!B127)+COUNTIFS('DA TTC Validation '!W:W,'DA FLAGS processing'!C127,'DA TTC Validation '!U:U,'DA FLAGS processing'!B127)</f>
        <v>1</v>
      </c>
      <c r="G127" s="17"/>
      <c r="H127" s="17"/>
    </row>
    <row r="128" spans="2:8">
      <c r="B128" s="66" t="s">
        <v>135</v>
      </c>
      <c r="C128" s="17" t="s">
        <v>321</v>
      </c>
      <c r="D128" s="17" t="s">
        <v>539</v>
      </c>
      <c r="E128" s="17" t="s">
        <v>181</v>
      </c>
      <c r="F128" s="17">
        <f>COUNTIFS('DA TTC Validation '!Z:Z,'DA FLAGS processing'!C128,'DA TTC Validation '!X:X,'DA FLAGS processing'!B128)+COUNTIFS('DA TTC Validation '!W:W,'DA FLAGS processing'!C128,'DA TTC Validation '!U:U,'DA FLAGS processing'!B128)</f>
        <v>1</v>
      </c>
      <c r="G128" s="17"/>
      <c r="H128" s="17"/>
    </row>
    <row r="129" spans="2:8">
      <c r="B129" s="66" t="s">
        <v>135</v>
      </c>
      <c r="C129" s="17" t="s">
        <v>322</v>
      </c>
      <c r="D129" s="17" t="s">
        <v>539</v>
      </c>
      <c r="E129" s="17" t="s">
        <v>181</v>
      </c>
      <c r="F129" s="17">
        <f>COUNTIFS('DA TTC Validation '!Z:Z,'DA FLAGS processing'!C129,'DA TTC Validation '!X:X,'DA FLAGS processing'!B129)+COUNTIFS('DA TTC Validation '!W:W,'DA FLAGS processing'!C129,'DA TTC Validation '!U:U,'DA FLAGS processing'!B129)</f>
        <v>1</v>
      </c>
      <c r="G129" s="17"/>
      <c r="H129" s="17"/>
    </row>
    <row r="130" spans="2:8">
      <c r="B130" s="66" t="s">
        <v>135</v>
      </c>
      <c r="C130" s="17" t="s">
        <v>325</v>
      </c>
      <c r="D130" s="17" t="s">
        <v>325</v>
      </c>
      <c r="E130" s="17" t="s">
        <v>484</v>
      </c>
      <c r="F130" s="17">
        <f>COUNTIFS('DA TTC Validation '!Z:Z,'DA FLAGS processing'!C130,'DA TTC Validation '!X:X,'DA FLAGS processing'!B130)+COUNTIFS('DA TTC Validation '!W:W,'DA FLAGS processing'!C130,'DA TTC Validation '!U:U,'DA FLAGS processing'!B130)</f>
        <v>3</v>
      </c>
      <c r="G130" s="17"/>
      <c r="H130" s="17"/>
    </row>
    <row r="131" spans="2:8">
      <c r="B131" s="66" t="s">
        <v>135</v>
      </c>
      <c r="C131" s="17" t="s">
        <v>326</v>
      </c>
      <c r="D131" s="17" t="s">
        <v>326</v>
      </c>
      <c r="E131" s="17" t="s">
        <v>478</v>
      </c>
      <c r="F131" s="17">
        <f>COUNTIFS('DA TTC Validation '!Z:Z,'DA FLAGS processing'!C131,'DA TTC Validation '!X:X,'DA FLAGS processing'!B131)+COUNTIFS('DA TTC Validation '!W:W,'DA FLAGS processing'!C131,'DA TTC Validation '!U:U,'DA FLAGS processing'!B131)</f>
        <v>6</v>
      </c>
      <c r="G131" s="17"/>
      <c r="H131" s="17"/>
    </row>
    <row r="132" spans="2:8">
      <c r="B132" s="66" t="s">
        <v>135</v>
      </c>
      <c r="C132" s="17" t="s">
        <v>329</v>
      </c>
      <c r="D132" s="17" t="s">
        <v>329</v>
      </c>
      <c r="E132" s="17" t="s">
        <v>474</v>
      </c>
      <c r="F132" s="17">
        <f>COUNTIFS('DA TTC Validation '!Z:Z,'DA FLAGS processing'!C132,'DA TTC Validation '!X:X,'DA FLAGS processing'!B132)+COUNTIFS('DA TTC Validation '!W:W,'DA FLAGS processing'!C132,'DA TTC Validation '!U:U,'DA FLAGS processing'!B132)</f>
        <v>8</v>
      </c>
      <c r="G132" s="17"/>
      <c r="H132" s="17"/>
    </row>
    <row r="133" spans="2:8">
      <c r="B133" s="66" t="s">
        <v>135</v>
      </c>
      <c r="C133" s="17" t="s">
        <v>331</v>
      </c>
      <c r="D133" s="17" t="s">
        <v>539</v>
      </c>
      <c r="E133" s="17" t="s">
        <v>181</v>
      </c>
      <c r="F133" s="17">
        <f>COUNTIFS('DA TTC Validation '!Z:Z,'DA FLAGS processing'!C133,'DA TTC Validation '!X:X,'DA FLAGS processing'!B133)+COUNTIFS('DA TTC Validation '!W:W,'DA FLAGS processing'!C133,'DA TTC Validation '!U:U,'DA FLAGS processing'!B133)</f>
        <v>6</v>
      </c>
      <c r="G133" s="17"/>
      <c r="H133" s="17"/>
    </row>
    <row r="134" spans="2:8">
      <c r="B134" s="66" t="s">
        <v>135</v>
      </c>
      <c r="C134" s="17" t="s">
        <v>335</v>
      </c>
      <c r="D134" s="17" t="s">
        <v>335</v>
      </c>
      <c r="E134" s="17" t="s">
        <v>474</v>
      </c>
      <c r="F134" s="17">
        <f>COUNTIFS('DA TTC Validation '!Z:Z,'DA FLAGS processing'!C134,'DA TTC Validation '!X:X,'DA FLAGS processing'!B134)+COUNTIFS('DA TTC Validation '!W:W,'DA FLAGS processing'!C134,'DA TTC Validation '!U:U,'DA FLAGS processing'!B134)</f>
        <v>0</v>
      </c>
      <c r="G134" s="17"/>
      <c r="H134" s="17"/>
    </row>
    <row r="135" spans="2:8">
      <c r="B135" s="66" t="s">
        <v>135</v>
      </c>
      <c r="C135" s="17" t="s">
        <v>336</v>
      </c>
      <c r="D135" s="17" t="s">
        <v>539</v>
      </c>
      <c r="E135" s="17" t="s">
        <v>181</v>
      </c>
      <c r="F135" s="17">
        <f>COUNTIFS('DA TTC Validation '!Z:Z,'DA FLAGS processing'!C135,'DA TTC Validation '!X:X,'DA FLAGS processing'!B135)+COUNTIFS('DA TTC Validation '!W:W,'DA FLAGS processing'!C135,'DA TTC Validation '!U:U,'DA FLAGS processing'!B135)</f>
        <v>0</v>
      </c>
      <c r="G135" s="17"/>
      <c r="H135" s="17"/>
    </row>
    <row r="136" spans="2:8">
      <c r="B136" s="66" t="s">
        <v>135</v>
      </c>
      <c r="C136" s="17" t="s">
        <v>357</v>
      </c>
      <c r="D136" s="17" t="s">
        <v>357</v>
      </c>
      <c r="E136" s="17" t="s">
        <v>484</v>
      </c>
      <c r="F136" s="17">
        <f>COUNTIFS('DA TTC Validation '!Z:Z,'DA FLAGS processing'!C136,'DA TTC Validation '!X:X,'DA FLAGS processing'!B136)+COUNTIFS('DA TTC Validation '!W:W,'DA FLAGS processing'!C136,'DA TTC Validation '!U:U,'DA FLAGS processing'!B136)</f>
        <v>3</v>
      </c>
      <c r="G136" s="17"/>
      <c r="H136" s="17"/>
    </row>
    <row r="137" spans="2:8">
      <c r="B137" s="66" t="s">
        <v>135</v>
      </c>
      <c r="C137" s="17" t="s">
        <v>365</v>
      </c>
      <c r="D137" s="17" t="s">
        <v>365</v>
      </c>
      <c r="E137" s="17" t="s">
        <v>474</v>
      </c>
      <c r="F137" s="17">
        <f>COUNTIFS('DA TTC Validation '!Z:Z,'DA FLAGS processing'!C137,'DA TTC Validation '!X:X,'DA FLAGS processing'!B137)+COUNTIFS('DA TTC Validation '!W:W,'DA FLAGS processing'!C137,'DA TTC Validation '!U:U,'DA FLAGS processing'!B137)</f>
        <v>11</v>
      </c>
      <c r="G137" s="17"/>
      <c r="H137" s="17"/>
    </row>
    <row r="138" spans="2:8">
      <c r="B138" s="66" t="s">
        <v>135</v>
      </c>
      <c r="C138" s="17" t="s">
        <v>345</v>
      </c>
      <c r="D138" s="17" t="s">
        <v>345</v>
      </c>
      <c r="E138" s="17" t="s">
        <v>484</v>
      </c>
      <c r="F138" s="17">
        <f>COUNTIFS('DA TTC Validation '!Z:Z,'DA FLAGS processing'!C138,'DA TTC Validation '!X:X,'DA FLAGS processing'!B138)+COUNTIFS('DA TTC Validation '!W:W,'DA FLAGS processing'!C138,'DA TTC Validation '!U:U,'DA FLAGS processing'!B138)</f>
        <v>0</v>
      </c>
      <c r="G138" s="17"/>
      <c r="H138" s="17"/>
    </row>
    <row r="139" spans="2:8">
      <c r="B139" s="66" t="s">
        <v>135</v>
      </c>
      <c r="C139" s="17" t="s">
        <v>351</v>
      </c>
      <c r="D139" s="17" t="s">
        <v>351</v>
      </c>
      <c r="E139" s="17" t="s">
        <v>484</v>
      </c>
      <c r="F139" s="17">
        <f>COUNTIFS('DA TTC Validation '!Z:Z,'DA FLAGS processing'!C139,'DA TTC Validation '!X:X,'DA FLAGS processing'!B139)+COUNTIFS('DA TTC Validation '!W:W,'DA FLAGS processing'!C139,'DA TTC Validation '!U:U,'DA FLAGS processing'!B139)</f>
        <v>0</v>
      </c>
      <c r="G139" s="17"/>
      <c r="H139" s="17"/>
    </row>
    <row r="140" spans="2:8" ht="15.95" thickBot="1">
      <c r="B140" s="63" t="s">
        <v>110</v>
      </c>
      <c r="C140" s="19" t="s">
        <v>110</v>
      </c>
      <c r="D140" s="19" t="s">
        <v>110</v>
      </c>
      <c r="E140" s="19" t="s">
        <v>386</v>
      </c>
      <c r="F140" s="19">
        <f>COUNTIFS('DA TTC Validation '!T:T,'DA FLAGS processing'!C140,'DA TTC Validation '!S:S,'DA FLAGS processing'!B140)</f>
        <v>8</v>
      </c>
      <c r="G140" s="19"/>
      <c r="H140" s="19"/>
    </row>
  </sheetData>
  <autoFilter ref="B8:H140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43F51-751F-4BF5-9D9B-7A670DF0CDAA}">
  <dimension ref="A1:CA1047836"/>
  <sheetViews>
    <sheetView showGridLines="0" zoomScaleNormal="100" workbookViewId="0">
      <pane xSplit="4" ySplit="7" topLeftCell="AE999" activePane="bottomRight" state="frozen"/>
      <selection pane="bottomRight" activeCell="A1052" sqref="A1052:XFD1052"/>
      <selection pane="bottomLeft" activeCell="A8" sqref="A8"/>
      <selection pane="topRight" activeCell="E1" sqref="E1"/>
    </sheetView>
  </sheetViews>
  <sheetFormatPr defaultColWidth="8.85546875" defaultRowHeight="15"/>
  <cols>
    <col min="2" max="2" width="12" bestFit="1" customWidth="1"/>
    <col min="3" max="3" width="12" customWidth="1"/>
    <col min="4" max="4" width="10.42578125" bestFit="1" customWidth="1"/>
    <col min="5" max="5" width="19.28515625" bestFit="1" customWidth="1"/>
    <col min="6" max="6" width="12.85546875" customWidth="1"/>
    <col min="7" max="7" width="12.85546875" style="17" customWidth="1"/>
    <col min="8" max="8" width="19.28515625" style="11" bestFit="1" customWidth="1"/>
    <col min="9" max="9" width="14.42578125" bestFit="1" customWidth="1"/>
    <col min="10" max="10" width="14.28515625" bestFit="1" customWidth="1"/>
    <col min="11" max="11" width="8.42578125" hidden="1" customWidth="1"/>
    <col min="12" max="12" width="14" customWidth="1"/>
    <col min="13" max="13" width="13.42578125" customWidth="1"/>
    <col min="14" max="14" width="11" customWidth="1"/>
    <col min="15" max="15" width="18.42578125" customWidth="1"/>
    <col min="16" max="16" width="42.28515625" customWidth="1"/>
    <col min="17" max="17" width="14.140625" hidden="1" customWidth="1"/>
    <col min="18" max="18" width="22.42578125" customWidth="1"/>
    <col min="19" max="20" width="25.28515625" hidden="1" customWidth="1"/>
    <col min="21" max="21" width="25.28515625" customWidth="1"/>
    <col min="22" max="23" width="14.140625" customWidth="1"/>
    <col min="24" max="24" width="18" customWidth="1"/>
    <col min="25" max="25" width="8.42578125" customWidth="1"/>
    <col min="26" max="26" width="17.140625" customWidth="1"/>
    <col min="27" max="27" width="18.42578125" customWidth="1"/>
    <col min="28" max="28" width="8.42578125" customWidth="1"/>
    <col min="29" max="31" width="17.140625" customWidth="1"/>
    <col min="32" max="32" width="8.42578125" customWidth="1"/>
    <col min="33" max="33" width="17.140625" customWidth="1"/>
    <col min="34" max="37" width="8.42578125" customWidth="1"/>
    <col min="38" max="38" width="18.140625" customWidth="1"/>
    <col min="39" max="39" width="18.85546875" bestFit="1" customWidth="1"/>
    <col min="40" max="40" width="8.42578125" customWidth="1"/>
    <col min="41" max="41" width="18.140625" customWidth="1"/>
    <col min="42" max="42" width="12.7109375" bestFit="1" customWidth="1"/>
    <col min="43" max="43" width="12.7109375" customWidth="1"/>
    <col min="44" max="44" width="8.85546875" customWidth="1"/>
    <col min="45" max="45" width="18.85546875" bestFit="1" customWidth="1"/>
    <col min="46" max="47" width="8.85546875" customWidth="1"/>
    <col min="48" max="48" width="12.7109375" bestFit="1" customWidth="1"/>
    <col min="49" max="49" width="12.7109375" customWidth="1"/>
    <col min="50" max="50" width="8.85546875" customWidth="1"/>
    <col min="51" max="51" width="18.85546875" bestFit="1" customWidth="1"/>
    <col min="52" max="60" width="8.85546875" customWidth="1"/>
    <col min="61" max="61" width="14.140625" customWidth="1"/>
    <col min="62" max="62" width="8.85546875" customWidth="1"/>
    <col min="63" max="63" width="86.140625" customWidth="1"/>
    <col min="64" max="65" width="8.7109375" customWidth="1"/>
    <col min="66" max="66" width="102" bestFit="1" customWidth="1"/>
    <col min="67" max="67" width="18.42578125" customWidth="1"/>
    <col min="68" max="68" width="11.7109375" bestFit="1" customWidth="1"/>
    <col min="71" max="72" width="13.7109375" bestFit="1" customWidth="1"/>
  </cols>
  <sheetData>
    <row r="1" spans="1:79" s="5" customFormat="1" ht="14.25" customHeight="1">
      <c r="B1" s="6"/>
      <c r="C1" s="6"/>
      <c r="D1" s="409" t="s">
        <v>0</v>
      </c>
      <c r="E1" s="409"/>
      <c r="F1" s="409"/>
      <c r="G1" s="426"/>
      <c r="H1" s="409"/>
      <c r="I1" s="409"/>
      <c r="J1" s="409"/>
      <c r="K1" s="409"/>
      <c r="L1" s="409"/>
      <c r="M1" s="409"/>
      <c r="N1" s="409"/>
      <c r="O1" s="409"/>
      <c r="P1" s="7"/>
      <c r="Q1" s="7"/>
      <c r="R1" s="7"/>
      <c r="S1" s="7"/>
      <c r="T1" s="7"/>
      <c r="U1" s="7"/>
      <c r="V1" s="7"/>
      <c r="W1" s="7"/>
      <c r="X1" s="7"/>
      <c r="Y1" s="7"/>
      <c r="AA1" s="7"/>
      <c r="AB1" s="7"/>
    </row>
    <row r="2" spans="1:79" s="5" customFormat="1" ht="14.25" customHeight="1">
      <c r="A2" s="7"/>
      <c r="B2" s="6"/>
      <c r="C2" s="6"/>
      <c r="D2" s="409"/>
      <c r="E2" s="409"/>
      <c r="F2" s="409"/>
      <c r="G2" s="426"/>
      <c r="H2" s="409"/>
      <c r="I2" s="409"/>
      <c r="J2" s="409"/>
      <c r="K2" s="409"/>
      <c r="L2" s="409"/>
      <c r="M2" s="409"/>
      <c r="N2" s="409"/>
      <c r="O2" s="409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</row>
    <row r="3" spans="1:79" s="5" customFormat="1" ht="14.25" customHeight="1">
      <c r="A3" s="7"/>
      <c r="B3" s="6"/>
      <c r="C3" s="6"/>
      <c r="D3" s="409"/>
      <c r="E3" s="409"/>
      <c r="F3" s="409"/>
      <c r="G3" s="426"/>
      <c r="H3" s="409"/>
      <c r="I3" s="409"/>
      <c r="J3" s="409"/>
      <c r="K3" s="409"/>
      <c r="L3" s="409"/>
      <c r="M3" s="409"/>
      <c r="N3" s="409"/>
      <c r="O3" s="409"/>
      <c r="P3" s="7"/>
      <c r="Q3" s="7"/>
      <c r="R3" s="7"/>
      <c r="S3" s="7"/>
      <c r="T3" s="7"/>
      <c r="U3" s="7"/>
      <c r="V3" s="7"/>
      <c r="W3" s="7"/>
      <c r="X3" s="7"/>
      <c r="Y3" s="7"/>
      <c r="AA3" s="7"/>
      <c r="AB3" s="7"/>
    </row>
    <row r="4" spans="1:79" s="5" customFormat="1" ht="14.25" customHeight="1">
      <c r="A4" s="7"/>
      <c r="B4" s="6"/>
      <c r="C4" s="6"/>
      <c r="D4" s="409"/>
      <c r="E4" s="409"/>
      <c r="F4" s="409"/>
      <c r="G4" s="426"/>
      <c r="H4" s="409"/>
      <c r="I4" s="409"/>
      <c r="J4" s="409"/>
      <c r="K4" s="409"/>
      <c r="L4" s="409"/>
      <c r="M4" s="409"/>
      <c r="N4" s="409"/>
      <c r="O4" s="409"/>
      <c r="P4" s="7"/>
      <c r="Q4" s="7"/>
      <c r="R4" s="7"/>
      <c r="S4" s="7"/>
      <c r="T4" s="7"/>
      <c r="U4" s="7"/>
      <c r="V4" s="7"/>
      <c r="W4" s="7"/>
      <c r="X4" s="7"/>
      <c r="Y4" s="7"/>
      <c r="AA4" s="7"/>
      <c r="AB4" s="7"/>
    </row>
    <row r="5" spans="1:79" ht="15.95" thickBot="1">
      <c r="G5"/>
      <c r="H5"/>
    </row>
    <row r="6" spans="1:79" ht="15.95" thickBot="1">
      <c r="E6" s="410" t="s">
        <v>133</v>
      </c>
      <c r="F6" s="410"/>
      <c r="G6" s="411"/>
      <c r="H6" s="410" t="s">
        <v>134</v>
      </c>
      <c r="I6" s="410"/>
      <c r="J6" s="410"/>
      <c r="K6" s="241"/>
      <c r="L6" s="412" t="s">
        <v>1</v>
      </c>
      <c r="M6" s="410"/>
      <c r="N6" s="411"/>
      <c r="O6" s="412" t="s">
        <v>2</v>
      </c>
      <c r="P6" s="411"/>
      <c r="X6" s="192" t="s">
        <v>3</v>
      </c>
      <c r="Y6" s="192" t="s">
        <v>3</v>
      </c>
      <c r="Z6" s="192" t="s">
        <v>3</v>
      </c>
      <c r="AA6" s="192" t="s">
        <v>3</v>
      </c>
      <c r="AB6" s="192" t="s">
        <v>3</v>
      </c>
      <c r="AC6" s="192" t="s">
        <v>3</v>
      </c>
      <c r="AD6" s="192" t="s">
        <v>4</v>
      </c>
      <c r="AE6" s="192" t="s">
        <v>4</v>
      </c>
      <c r="AF6" s="192" t="s">
        <v>4</v>
      </c>
      <c r="AG6" s="192" t="s">
        <v>4</v>
      </c>
      <c r="AH6" s="192" t="s">
        <v>4</v>
      </c>
      <c r="AI6" s="192" t="s">
        <v>4</v>
      </c>
      <c r="AJ6" s="192" t="s">
        <v>5</v>
      </c>
      <c r="AK6" s="192" t="s">
        <v>5</v>
      </c>
      <c r="AL6" s="192" t="s">
        <v>5</v>
      </c>
      <c r="AM6" s="192" t="s">
        <v>5</v>
      </c>
      <c r="AN6" s="192" t="s">
        <v>5</v>
      </c>
      <c r="AO6" s="192" t="s">
        <v>5</v>
      </c>
      <c r="AP6" s="192" t="s">
        <v>6</v>
      </c>
      <c r="AQ6" s="192" t="s">
        <v>6</v>
      </c>
      <c r="AR6" s="192" t="s">
        <v>6</v>
      </c>
      <c r="AS6" s="192" t="s">
        <v>6</v>
      </c>
      <c r="AT6" s="192" t="s">
        <v>6</v>
      </c>
      <c r="AU6" s="192" t="s">
        <v>6</v>
      </c>
      <c r="AV6" s="192" t="s">
        <v>135</v>
      </c>
      <c r="AW6" s="192" t="s">
        <v>135</v>
      </c>
      <c r="AX6" s="192" t="s">
        <v>135</v>
      </c>
      <c r="AY6" s="192" t="s">
        <v>135</v>
      </c>
      <c r="AZ6" s="192" t="s">
        <v>135</v>
      </c>
      <c r="BA6" s="192" t="s">
        <v>135</v>
      </c>
      <c r="BB6" s="413" t="s">
        <v>7</v>
      </c>
      <c r="BC6" s="414"/>
      <c r="BD6" s="415"/>
      <c r="BE6" s="413" t="s">
        <v>8</v>
      </c>
      <c r="BF6" s="414"/>
      <c r="BG6" s="414"/>
      <c r="BH6" s="415"/>
      <c r="BI6" s="413" t="s">
        <v>540</v>
      </c>
      <c r="BJ6" s="414"/>
      <c r="BK6" s="415"/>
      <c r="BL6" s="416" t="s">
        <v>10</v>
      </c>
      <c r="BM6" s="417"/>
      <c r="BN6" s="418"/>
    </row>
    <row r="7" spans="1:79" ht="15.95" thickBot="1">
      <c r="B7" s="50" t="s">
        <v>11</v>
      </c>
      <c r="C7" s="28" t="s">
        <v>12</v>
      </c>
      <c r="D7" s="50" t="s">
        <v>13</v>
      </c>
      <c r="E7" s="51" t="s">
        <v>136</v>
      </c>
      <c r="F7" s="10" t="s">
        <v>137</v>
      </c>
      <c r="G7" s="10" t="s">
        <v>138</v>
      </c>
      <c r="H7" s="21" t="s">
        <v>136</v>
      </c>
      <c r="I7" s="10" t="s">
        <v>137</v>
      </c>
      <c r="J7" s="9" t="s">
        <v>138</v>
      </c>
      <c r="K7" s="245"/>
      <c r="L7" s="21" t="s">
        <v>16</v>
      </c>
      <c r="M7" s="23" t="s">
        <v>17</v>
      </c>
      <c r="N7" s="10" t="s">
        <v>18</v>
      </c>
      <c r="O7" s="51" t="s">
        <v>14</v>
      </c>
      <c r="P7" s="10" t="s">
        <v>19</v>
      </c>
      <c r="Q7" s="64" t="s">
        <v>20</v>
      </c>
      <c r="R7" s="65" t="s">
        <v>139</v>
      </c>
      <c r="S7" s="23" t="s">
        <v>140</v>
      </c>
      <c r="T7" s="23" t="s">
        <v>141</v>
      </c>
      <c r="U7" s="23" t="s">
        <v>142</v>
      </c>
      <c r="V7" s="65" t="s">
        <v>22</v>
      </c>
      <c r="W7" s="51" t="s">
        <v>23</v>
      </c>
      <c r="X7" s="8" t="s">
        <v>144</v>
      </c>
      <c r="Y7" s="8" t="s">
        <v>145</v>
      </c>
      <c r="Z7" s="10" t="s">
        <v>24</v>
      </c>
      <c r="AA7" s="9" t="s">
        <v>541</v>
      </c>
      <c r="AB7" s="9" t="s">
        <v>147</v>
      </c>
      <c r="AC7" s="10" t="s">
        <v>24</v>
      </c>
      <c r="AD7" s="8" t="s">
        <v>8</v>
      </c>
      <c r="AE7" s="8" t="s">
        <v>145</v>
      </c>
      <c r="AF7" s="10" t="s">
        <v>24</v>
      </c>
      <c r="AG7" s="9" t="s">
        <v>541</v>
      </c>
      <c r="AH7" s="9" t="s">
        <v>148</v>
      </c>
      <c r="AI7" s="10" t="s">
        <v>24</v>
      </c>
      <c r="AJ7" s="8" t="s">
        <v>8</v>
      </c>
      <c r="AK7" s="8" t="s">
        <v>145</v>
      </c>
      <c r="AL7" s="10" t="s">
        <v>24</v>
      </c>
      <c r="AM7" s="9" t="s">
        <v>541</v>
      </c>
      <c r="AN7" s="9" t="s">
        <v>148</v>
      </c>
      <c r="AO7" s="10" t="s">
        <v>24</v>
      </c>
      <c r="AP7" s="236" t="s">
        <v>8</v>
      </c>
      <c r="AQ7" s="8" t="s">
        <v>145</v>
      </c>
      <c r="AR7" s="51" t="s">
        <v>24</v>
      </c>
      <c r="AS7" s="252" t="s">
        <v>541</v>
      </c>
      <c r="AT7" s="9" t="s">
        <v>148</v>
      </c>
      <c r="AU7" s="51" t="s">
        <v>24</v>
      </c>
      <c r="AV7" s="236" t="s">
        <v>8</v>
      </c>
      <c r="AW7" s="8" t="s">
        <v>145</v>
      </c>
      <c r="AX7" s="51" t="s">
        <v>24</v>
      </c>
      <c r="AY7" s="252" t="s">
        <v>541</v>
      </c>
      <c r="AZ7" s="9" t="s">
        <v>148</v>
      </c>
      <c r="BA7" s="9" t="s">
        <v>24</v>
      </c>
      <c r="BB7" s="186" t="s">
        <v>25</v>
      </c>
      <c r="BC7" s="187" t="s">
        <v>26</v>
      </c>
      <c r="BD7" s="188" t="s">
        <v>24</v>
      </c>
      <c r="BE7" s="186" t="s">
        <v>25</v>
      </c>
      <c r="BF7" s="187" t="s">
        <v>26</v>
      </c>
      <c r="BG7" s="188" t="s">
        <v>24</v>
      </c>
      <c r="BH7" s="187" t="s">
        <v>27</v>
      </c>
      <c r="BI7" s="186" t="s">
        <v>25</v>
      </c>
      <c r="BJ7" s="187" t="s">
        <v>26</v>
      </c>
      <c r="BK7" s="188" t="s">
        <v>24</v>
      </c>
      <c r="BL7" s="242" t="s">
        <v>25</v>
      </c>
      <c r="BM7" s="243" t="s">
        <v>26</v>
      </c>
      <c r="BN7" s="244" t="s">
        <v>24</v>
      </c>
      <c r="BP7" t="s">
        <v>542</v>
      </c>
      <c r="BR7" t="s">
        <v>543</v>
      </c>
      <c r="BS7" t="s">
        <v>544</v>
      </c>
      <c r="BT7" t="s">
        <v>545</v>
      </c>
      <c r="BU7" t="s">
        <v>546</v>
      </c>
      <c r="BV7" s="452" t="s">
        <v>547</v>
      </c>
      <c r="BW7" s="452"/>
      <c r="BX7" s="452"/>
      <c r="BY7" s="452"/>
      <c r="BZ7" s="452"/>
      <c r="CA7" t="s">
        <v>437</v>
      </c>
    </row>
    <row r="8" spans="1:79">
      <c r="A8" s="4"/>
      <c r="B8" s="331">
        <v>20240401</v>
      </c>
      <c r="C8" s="53" t="s">
        <v>150</v>
      </c>
      <c r="D8" s="57" t="s">
        <v>29</v>
      </c>
      <c r="E8" s="55"/>
      <c r="F8" s="55">
        <v>712</v>
      </c>
      <c r="G8" s="46">
        <v>2616</v>
      </c>
      <c r="H8" s="45"/>
      <c r="I8" s="55">
        <v>2730</v>
      </c>
      <c r="J8" s="55">
        <v>1052</v>
      </c>
      <c r="K8" s="55"/>
      <c r="L8" s="45">
        <v>0</v>
      </c>
      <c r="M8" s="55">
        <v>0</v>
      </c>
      <c r="N8" s="46">
        <v>0</v>
      </c>
      <c r="O8" s="45" t="s">
        <v>33</v>
      </c>
      <c r="P8" s="46" t="s">
        <v>60</v>
      </c>
      <c r="Q8" s="45">
        <f t="shared" ref="Q8:Q71" si="0">IFERROR(L8-M8,0)</f>
        <v>0</v>
      </c>
      <c r="R8" s="135" t="str">
        <f>IF(AND(ISNUMBER(E8),ISNUMBER(H8),ISBLANK(F8)),E8-H8,"NA")</f>
        <v>NA</v>
      </c>
      <c r="S8" s="135">
        <f t="shared" ref="S8:S71" si="1">IF(AND(ISNUMBER(F8),ISNUMBER(I8),ISBLANK(E8)),F8-I8,"NA")</f>
        <v>-2018</v>
      </c>
      <c r="T8" s="135">
        <f t="shared" ref="T8:T71" si="2">IF(AND(ISNUMBER(G8),ISNUMBER(J8),ISBLANK(E8)),G8-J8,"NA")</f>
        <v>1564</v>
      </c>
      <c r="U8" s="248">
        <f>IF(AND(ISNUMBER(S8),ISNUMBER(T8),ISBLANK(E8)),S8+T8,"NA")</f>
        <v>-454</v>
      </c>
      <c r="V8" s="46">
        <f t="shared" ref="V8:V71" si="3">IF(N8&lt;0,0,IF(M8=L8,N8,N8-(L8-M8)))</f>
        <v>0</v>
      </c>
      <c r="W8" s="66">
        <f>MIN(IF(SUM(X8,AE8:AH8,AJ8,AK8:AN8,AQ8:AT8,AD8,AP8,AV8,AW8:AZ8)=0,0,1)+IF(P8="Smoothing ramp",1,0)+IF(SUM(X8,Y8:AB8)=0,1,0),1)</f>
        <v>1</v>
      </c>
      <c r="X8" s="45">
        <v>-10000</v>
      </c>
      <c r="Y8" s="55" t="s">
        <v>31</v>
      </c>
      <c r="Z8" s="46" t="s">
        <v>548</v>
      </c>
      <c r="AA8" s="55" t="s">
        <v>31</v>
      </c>
      <c r="AB8" s="55" t="s">
        <v>31</v>
      </c>
      <c r="AC8" s="46" t="s">
        <v>31</v>
      </c>
      <c r="AD8" s="55" t="s">
        <v>31</v>
      </c>
      <c r="AE8" s="55" t="s">
        <v>31</v>
      </c>
      <c r="AF8" s="46" t="s">
        <v>31</v>
      </c>
      <c r="AG8" s="55" t="s">
        <v>31</v>
      </c>
      <c r="AH8" s="55" t="s">
        <v>31</v>
      </c>
      <c r="AI8" s="46" t="s">
        <v>31</v>
      </c>
      <c r="AJ8" s="45" t="s">
        <v>31</v>
      </c>
      <c r="AK8" s="55" t="s">
        <v>31</v>
      </c>
      <c r="AL8" s="46" t="s">
        <v>31</v>
      </c>
      <c r="AM8" s="55">
        <v>2400</v>
      </c>
      <c r="AN8" s="55" t="s">
        <v>31</v>
      </c>
      <c r="AO8" s="46" t="s">
        <v>549</v>
      </c>
      <c r="AP8" s="46" t="s">
        <v>31</v>
      </c>
      <c r="AQ8" s="46" t="s">
        <v>31</v>
      </c>
      <c r="AR8" s="62" t="s">
        <v>31</v>
      </c>
      <c r="AS8" s="46">
        <v>-10000</v>
      </c>
      <c r="AT8" s="62" t="s">
        <v>31</v>
      </c>
      <c r="AU8" s="62" t="s">
        <v>548</v>
      </c>
      <c r="AV8" s="46" t="s">
        <v>31</v>
      </c>
      <c r="AW8" s="46" t="s">
        <v>31</v>
      </c>
      <c r="AX8" s="62" t="s">
        <v>31</v>
      </c>
      <c r="AY8" s="46" t="s">
        <v>31</v>
      </c>
      <c r="AZ8" s="62" t="s">
        <v>31</v>
      </c>
      <c r="BA8" s="62" t="s">
        <v>31</v>
      </c>
      <c r="BB8" s="189" t="e">
        <f ca="1">OFFSET($W$6,0,MATCH(BC8,$X8:$BA8,0))</f>
        <v>#N/A</v>
      </c>
      <c r="BC8" s="189">
        <f>MIN(IF(ISNUMBER(AE8),AE8,100000),IF(ISNUMBER(AH8),AH8,100000),IF(ISNUMBER(AK8),AK8,100000),IF(ISNUMBER(AN8),AN8,100000),IF(ISNUMBER(AQ8),AQ8,100000),IF(ISNUMBER(AT8),AT8,100000),IF(ISNUMBER(Y8),AB8,100000),IF(ISNUMBER(AW8),AZ8,100000))</f>
        <v>100000</v>
      </c>
      <c r="BD8" s="189" t="e">
        <f ca="1">OFFSET($W8,0,MATCH(BC8,$X8:$BA8,0)+1)</f>
        <v>#N/A</v>
      </c>
      <c r="BE8" s="190" t="str">
        <f ca="1">OFFSET($W$6,0,MATCH(BF8,$X8:$BA8,0))</f>
        <v>AT</v>
      </c>
      <c r="BF8" s="189">
        <f>MIN(IF(ISNUMBER(X8),X8,100000),IF(ISNUMBER(AA8),AA8,100000),IF(ISNUMBER(AD8),AD8,100000),IF(ISNUMBER(AG8),AG8,100000),IF(ISNUMBER(AJ8),AJ8,100000),IF(ISNUMBER(AM8),AM8,100000),IF(ISNUMBER(AP8),AP8,100000),IF(ISNUMBER(AP8),AP8,100000),IF(ISNUMBER(AS8),AS8,100000),IF(ISNUMBER(AV8),AV8,100000),IF(ISNUMBER(AY8),AY8,100000))</f>
        <v>-10000</v>
      </c>
      <c r="BG8" s="191" t="str">
        <f ca="1">OFFSET($W8,0,MATCH(BF8,$X8:$BA8,0)+2)</f>
        <v>ATC blocked</v>
      </c>
      <c r="BH8" s="189">
        <f>IF(ISNUMBER(X8),1,0)+IF(ISNUMBER(AA8),1,0)+IF(ISNUMBER(AD8),1,0)+IF(ISNUMBER(AG8),1,0)+IF(ISNUMBER(AJ8),1,0)+IF(ISNUMBER(AM8),1,0)+IF(ISNUMBER(AP8),1,0)+IF(ISNUMBER(AS8),1,0)+IF(ISNUMBER(AV8),1,0)+IF(ISNUMBER(AY8),1,0)</f>
        <v>3</v>
      </c>
      <c r="BI8" s="190" t="str">
        <f>IF(W8,IF(BC8=100000,IF(BF8=100000,"Smoothing",IF(BH8=1,BE8,"CHECK")),IF(BF8&lt;&gt;100000,IF(AND(H8-BC8&gt;=190,H8-BC8&lt;=280),BB8,IF(BH8=1,BE8,"CHECK")),BB8)),"")</f>
        <v>CHECK</v>
      </c>
      <c r="BJ8" s="189" t="str">
        <f>IF(W8,IF(BC8=100000,IF(BF8=100000,"",IF(BH8=1,BF8,"CHECK")),IF(BF8&lt;&gt;100000,IF(AND(H8-BC8&gt;=190,H8-BC8&lt;=280),BC8,IF(BH8=1,BF8,"CHECK")),BC8)),"")</f>
        <v>CHECK</v>
      </c>
      <c r="BK8" s="191" t="str">
        <f>IF(W8,IF(BC8=100000,IF(BF8=100000,"",IF(BH8=1,"Bilateral - "&amp;BG8,"CHECK")),IF(BF8&lt;&gt;100000,IF(AND(H8-BC8&gt;=190,H8-BC8&lt;=280),BD8,IF(BH8=1,"Bilateral - "&amp;BG8,"CHECK")),BD8)),"")</f>
        <v>CHECK</v>
      </c>
      <c r="BL8" t="str">
        <f>IF(W8,IF(BC8=100000,IF(BF8=100000,"Smoothing",IF(BH8=1,BE8,"CHECK")),IF(BF8&lt;&gt;100000,IF(AND(H8-BC8=190),BB8,IF(BH8=1,BE8,"CHECK")),BB8)),"")</f>
        <v>CHECK</v>
      </c>
      <c r="BM8" t="str">
        <f t="shared" ref="BM8:BM71" si="4">IF(W8,IF(BC8=100000,IF(BF8=100000,"",IF(BH8=1,BF8,"CHECK")),IF(BF8&lt;&gt;100000,IF(AND(H8-BC8=190),BC8,IF(BH8=1,BF8,"CHECK")),BC8)),"")</f>
        <v>CHECK</v>
      </c>
      <c r="BN8" t="str">
        <f t="shared" ref="BN8:BN71" si="5">IF(W8,IF(BC8=100000,IF(BF8=100000,"",IF(BH8=1,"Bilateral - "&amp;BG8,"CHECK")),IF(BF8&lt;&gt;100000,IF(AND(H8-BC8=190),BD8,IF(BH8=1,"Bilateral - "&amp;BG8,"CHECK")),BD8)),"")</f>
        <v>CHECK</v>
      </c>
      <c r="BP8">
        <f t="shared" ref="BP8:BP71" si="6">H8-BC8</f>
        <v>-100000</v>
      </c>
      <c r="BQ8" t="str">
        <f>IF(BP8&lt;BR8,"bilateral",IF(BP8=BR8,"global","flag not respected"))</f>
        <v>bilateral</v>
      </c>
      <c r="BR8">
        <v>0</v>
      </c>
      <c r="BS8">
        <v>190</v>
      </c>
      <c r="BT8">
        <v>15</v>
      </c>
      <c r="BU8" t="str">
        <f>IF((BC8+BR8)&gt;=E8,"NO","YES")</f>
        <v>NO</v>
      </c>
      <c r="BV8" t="s">
        <v>550</v>
      </c>
      <c r="BX8" t="s">
        <v>551</v>
      </c>
    </row>
    <row r="9" spans="1:79">
      <c r="A9" s="4"/>
      <c r="B9" s="332">
        <v>20240401</v>
      </c>
      <c r="C9" s="2" t="s">
        <v>150</v>
      </c>
      <c r="D9" s="25" t="s">
        <v>32</v>
      </c>
      <c r="E9" s="135"/>
      <c r="F9" s="135">
        <v>712</v>
      </c>
      <c r="G9" s="12">
        <v>2616</v>
      </c>
      <c r="H9" s="16"/>
      <c r="I9" s="135">
        <v>2616</v>
      </c>
      <c r="J9" s="135">
        <v>75</v>
      </c>
      <c r="K9" s="135"/>
      <c r="L9" s="16">
        <v>0</v>
      </c>
      <c r="M9" s="135">
        <v>0</v>
      </c>
      <c r="N9" s="12">
        <v>0</v>
      </c>
      <c r="O9" s="16" t="s">
        <v>33</v>
      </c>
      <c r="P9" s="12" t="s">
        <v>60</v>
      </c>
      <c r="Q9" s="16">
        <f t="shared" si="0"/>
        <v>0</v>
      </c>
      <c r="R9" s="135" t="str">
        <f t="shared" ref="R9:R72" si="7">IF(AND(ISNUMBER(E9),ISNUMBER(H9),ISBLANK(F9)),E9-H9,"NA")</f>
        <v>NA</v>
      </c>
      <c r="S9" s="135">
        <f t="shared" si="1"/>
        <v>-1904</v>
      </c>
      <c r="T9" s="135">
        <f t="shared" si="2"/>
        <v>2541</v>
      </c>
      <c r="U9" s="248">
        <f t="shared" ref="U9:U72" si="8">IF(AND(ISNUMBER(S9),ISNUMBER(T9),ISBLANK(E9)),S9+T9,"NA")</f>
        <v>637</v>
      </c>
      <c r="V9" s="12">
        <f t="shared" si="3"/>
        <v>0</v>
      </c>
      <c r="W9" s="66">
        <f>MIN(IF(SUM(X9,AE9:AH9,AJ9,AK9:AN9,AQ9:AT9,AD9,AP9,AV9,AW9:AZ9)=0,0,1)+IF(P9="Smoothing ramp",1,0)+IF(SUM(X9,Y9:AB9)=0,1,0),1)</f>
        <v>1</v>
      </c>
      <c r="X9" s="16">
        <v>-10000</v>
      </c>
      <c r="Y9" s="135" t="s">
        <v>31</v>
      </c>
      <c r="Z9" s="12" t="s">
        <v>548</v>
      </c>
      <c r="AA9" s="135" t="s">
        <v>31</v>
      </c>
      <c r="AB9" s="135" t="s">
        <v>31</v>
      </c>
      <c r="AC9" s="12" t="s">
        <v>31</v>
      </c>
      <c r="AD9" s="135" t="s">
        <v>31</v>
      </c>
      <c r="AE9" s="135" t="s">
        <v>31</v>
      </c>
      <c r="AF9" s="12" t="s">
        <v>31</v>
      </c>
      <c r="AG9" s="135" t="s">
        <v>31</v>
      </c>
      <c r="AH9" s="135" t="s">
        <v>31</v>
      </c>
      <c r="AI9" s="12" t="s">
        <v>31</v>
      </c>
      <c r="AJ9" s="16" t="s">
        <v>31</v>
      </c>
      <c r="AK9" s="135" t="s">
        <v>31</v>
      </c>
      <c r="AL9" s="12" t="s">
        <v>31</v>
      </c>
      <c r="AM9" s="135">
        <v>2400</v>
      </c>
      <c r="AN9" s="135" t="s">
        <v>31</v>
      </c>
      <c r="AO9" s="12" t="s">
        <v>549</v>
      </c>
      <c r="AP9" s="12" t="s">
        <v>31</v>
      </c>
      <c r="AQ9" s="12" t="s">
        <v>31</v>
      </c>
      <c r="AR9" s="66" t="s">
        <v>31</v>
      </c>
      <c r="AS9" s="12">
        <v>-10000</v>
      </c>
      <c r="AT9" s="66" t="s">
        <v>31</v>
      </c>
      <c r="AU9" s="66" t="s">
        <v>548</v>
      </c>
      <c r="AV9" s="12" t="s">
        <v>31</v>
      </c>
      <c r="AW9" s="12" t="s">
        <v>31</v>
      </c>
      <c r="AX9" s="66" t="s">
        <v>31</v>
      </c>
      <c r="AY9" s="12" t="s">
        <v>31</v>
      </c>
      <c r="AZ9" s="66" t="s">
        <v>31</v>
      </c>
      <c r="BA9" s="66" t="s">
        <v>31</v>
      </c>
      <c r="BB9" s="189" t="e">
        <f ca="1">OFFSET($W$6,0,MATCH(BC9,$X9:$BA9,0))</f>
        <v>#N/A</v>
      </c>
      <c r="BC9" s="189">
        <f>MIN(IF(ISNUMBER(AE9),AE9,100000),IF(ISNUMBER(AH9),AH9,100000),IF(ISNUMBER(AK9),AK9,100000),IF(ISNUMBER(AN9),AN9,100000),IF(ISNUMBER(AQ9),AQ9,100000),IF(ISNUMBER(AT9),AT9,100000),IF(ISNUMBER(Y9),AB9,100000),IF(ISNUMBER(AW9),AZ9,100000))</f>
        <v>100000</v>
      </c>
      <c r="BD9" s="189" t="e">
        <f ca="1">OFFSET($W9,0,MATCH(BC9,$X9:$BA9,0)+1)</f>
        <v>#N/A</v>
      </c>
      <c r="BE9" s="190" t="str">
        <f ca="1">OFFSET($W$6,0,MATCH(BF9,$X9:$BA9,0))</f>
        <v>AT</v>
      </c>
      <c r="BF9" s="189">
        <f>MIN(IF(ISNUMBER(X9),X9,100000),IF(ISNUMBER(AA9),AA9,100000),IF(ISNUMBER(AD9),AD9,100000),IF(ISNUMBER(AG9),AG9,100000),IF(ISNUMBER(AJ9),AJ9,100000),IF(ISNUMBER(AM9),AM9,100000),IF(ISNUMBER(AP9),AP9,100000),IF(ISNUMBER(AP9),AP9,100000),IF(ISNUMBER(AS9),AS9,100000),IF(ISNUMBER(AV9),AV9,100000),IF(ISNUMBER(AY9),AY9,100000))</f>
        <v>-10000</v>
      </c>
      <c r="BG9" s="191" t="str">
        <f ca="1">OFFSET($W9,0,MATCH(BF9,$X9:$BA9,0)+2)</f>
        <v>ATC blocked</v>
      </c>
      <c r="BH9" s="189">
        <f>IF(ISNUMBER(X9),1,0)+IF(ISNUMBER(AA9),1,0)+IF(ISNUMBER(AD9),1,0)+IF(ISNUMBER(AG9),1,0)+IF(ISNUMBER(AJ9),1,0)+IF(ISNUMBER(AM9),1,0)+IF(ISNUMBER(AP9),1,0)+IF(ISNUMBER(AS9),1,0)+IF(ISNUMBER(AV9),1,0)+IF(ISNUMBER(AY9),1,0)</f>
        <v>3</v>
      </c>
      <c r="BI9" s="190" t="str">
        <f t="shared" ref="BI9:BI72" si="9">IF(W9,IF(BC9=100000,IF(BF9=100000,"Smoothing",IF(BH9=1,BE9,"CHECK")),IF(BF9&lt;&gt;100000,IF(AND(H9-BC9&gt;=190,H9-BC9&lt;=280),BB9,IF(BH9=1,BE9,"CHECK")),BB9)),"")</f>
        <v>CHECK</v>
      </c>
      <c r="BJ9" s="189" t="str">
        <f t="shared" ref="BJ9:BJ72" si="10">IF(W9,IF(BC9=100000,IF(BF9=100000,"",IF(BH9=1,BF9,"CHECK")),IF(BF9&lt;&gt;100000,IF(AND(H9-BC9&gt;=190,H9-BC9&lt;=280),BC9,IF(BH9=1,BF9,"CHECK")),BC9)),"")</f>
        <v>CHECK</v>
      </c>
      <c r="BK9" s="191" t="str">
        <f t="shared" ref="BK9:BK72" si="11">IF(W9,IF(BC9=100000,IF(BF9=100000,"",IF(BH9=1,"Bilateral - "&amp;BG9,"CHECK")),IF(BF9&lt;&gt;100000,IF(AND(H9-BC9&gt;=190,H9-BC9&lt;=280),BD9,IF(BH9=1,"Bilateral - "&amp;BG9,"CHECK")),BD9)),"")</f>
        <v>CHECK</v>
      </c>
      <c r="BL9" t="str">
        <f t="shared" ref="BL9:BL72" si="12">IF(W9,IF(BC9=100000,IF(BF9=100000,"Smoothing",IF(BH9=1,BE9,"CHECK")),IF(BF9&lt;&gt;100000,IF(AND(H9-BC9=190),BB9,IF(BH9=1,BE9,"CHECK")),BB9)),"")</f>
        <v>CHECK</v>
      </c>
      <c r="BM9" t="str">
        <f t="shared" si="4"/>
        <v>CHECK</v>
      </c>
      <c r="BN9" t="str">
        <f t="shared" si="5"/>
        <v>CHECK</v>
      </c>
      <c r="BP9">
        <f t="shared" si="6"/>
        <v>-100000</v>
      </c>
      <c r="BQ9" t="str">
        <f t="shared" ref="BQ9:BQ72" si="13">IF(BP9&lt;BR9,"bilateral",IF(BP9=BR9,"global","flag not respected"))</f>
        <v>bilateral</v>
      </c>
      <c r="BR9">
        <v>0</v>
      </c>
      <c r="BS9">
        <v>190</v>
      </c>
      <c r="BT9">
        <v>15</v>
      </c>
      <c r="BU9" t="str">
        <f t="shared" ref="BU9:BU72" si="14">IF((BC9+BR9)&gt;=E9,"NO","YES")</f>
        <v>NO</v>
      </c>
    </row>
    <row r="10" spans="1:79">
      <c r="A10" s="4"/>
      <c r="B10" s="332">
        <v>20240401</v>
      </c>
      <c r="C10" s="2" t="s">
        <v>150</v>
      </c>
      <c r="D10" s="25" t="s">
        <v>34</v>
      </c>
      <c r="E10" s="135"/>
      <c r="F10" s="135">
        <v>712</v>
      </c>
      <c r="G10" s="12">
        <v>2616</v>
      </c>
      <c r="H10" s="16"/>
      <c r="I10" s="135">
        <v>2616</v>
      </c>
      <c r="J10" s="135">
        <v>75</v>
      </c>
      <c r="K10" s="135"/>
      <c r="L10" s="16">
        <v>0</v>
      </c>
      <c r="M10" s="135">
        <v>0</v>
      </c>
      <c r="N10" s="12">
        <v>0</v>
      </c>
      <c r="O10" s="16" t="s">
        <v>33</v>
      </c>
      <c r="P10" s="12" t="s">
        <v>60</v>
      </c>
      <c r="Q10" s="16">
        <f t="shared" si="0"/>
        <v>0</v>
      </c>
      <c r="R10" s="135" t="str">
        <f t="shared" si="7"/>
        <v>NA</v>
      </c>
      <c r="S10" s="135">
        <f t="shared" si="1"/>
        <v>-1904</v>
      </c>
      <c r="T10" s="135">
        <f t="shared" si="2"/>
        <v>2541</v>
      </c>
      <c r="U10" s="248">
        <f t="shared" si="8"/>
        <v>637</v>
      </c>
      <c r="V10" s="12">
        <f t="shared" si="3"/>
        <v>0</v>
      </c>
      <c r="W10" s="66">
        <f t="shared" ref="W10:W73" si="15">MIN(IF(SUM(X10,AE10:AH10,AJ10,AK10:AN10,AQ10:AT10,AD10,AP10,AV10,AW10:AZ10)=0,0,1)+IF(P10="Smoothing ramp",1,0)+IF(SUM(X10,Y10:AB10)=0,1,0),1)</f>
        <v>1</v>
      </c>
      <c r="X10" s="16">
        <v>-10000</v>
      </c>
      <c r="Y10" s="135" t="s">
        <v>31</v>
      </c>
      <c r="Z10" s="12" t="s">
        <v>548</v>
      </c>
      <c r="AA10" s="135" t="s">
        <v>31</v>
      </c>
      <c r="AB10" s="135" t="s">
        <v>31</v>
      </c>
      <c r="AC10" s="12" t="s">
        <v>31</v>
      </c>
      <c r="AD10" s="135" t="s">
        <v>31</v>
      </c>
      <c r="AE10" s="135" t="s">
        <v>31</v>
      </c>
      <c r="AF10" s="12" t="s">
        <v>31</v>
      </c>
      <c r="AG10" s="135" t="s">
        <v>31</v>
      </c>
      <c r="AH10" s="135" t="s">
        <v>31</v>
      </c>
      <c r="AI10" s="12" t="s">
        <v>31</v>
      </c>
      <c r="AJ10" s="16" t="s">
        <v>31</v>
      </c>
      <c r="AK10" s="135" t="s">
        <v>31</v>
      </c>
      <c r="AL10" s="12" t="s">
        <v>31</v>
      </c>
      <c r="AM10" s="135">
        <v>2400</v>
      </c>
      <c r="AN10" s="135" t="s">
        <v>31</v>
      </c>
      <c r="AO10" s="12" t="s">
        <v>549</v>
      </c>
      <c r="AP10" s="12" t="s">
        <v>31</v>
      </c>
      <c r="AQ10" s="12" t="s">
        <v>31</v>
      </c>
      <c r="AR10" s="66" t="s">
        <v>31</v>
      </c>
      <c r="AS10" s="12">
        <v>-10000</v>
      </c>
      <c r="AT10" s="66" t="s">
        <v>31</v>
      </c>
      <c r="AU10" s="66" t="s">
        <v>548</v>
      </c>
      <c r="AV10" s="12" t="s">
        <v>31</v>
      </c>
      <c r="AW10" s="12" t="s">
        <v>31</v>
      </c>
      <c r="AX10" s="66" t="s">
        <v>31</v>
      </c>
      <c r="AY10" s="12" t="s">
        <v>31</v>
      </c>
      <c r="AZ10" s="66" t="s">
        <v>31</v>
      </c>
      <c r="BA10" s="66" t="s">
        <v>31</v>
      </c>
      <c r="BB10" s="189" t="e">
        <f t="shared" ref="BB10:BB73" ca="1" si="16">OFFSET($W$6,0,MATCH(BC10,$X10:$BA10,0))</f>
        <v>#N/A</v>
      </c>
      <c r="BC10" s="189">
        <f t="shared" ref="BC10:BC73" si="17">MIN(IF(ISNUMBER(AE10),AE10,100000),IF(ISNUMBER(AH10),AH10,100000),IF(ISNUMBER(AK10),AK10,100000),IF(ISNUMBER(AN10),AN10,100000),IF(ISNUMBER(AQ10),AQ10,100000),IF(ISNUMBER(AT10),AT10,100000),IF(ISNUMBER(Y10),AB10,100000),IF(ISNUMBER(AW10),AZ10,100000))</f>
        <v>100000</v>
      </c>
      <c r="BD10" s="189" t="e">
        <f t="shared" ref="BD10:BD22" ca="1" si="18">OFFSET($W10,0,MATCH(BC10,$X10:$BA10,0)+1)</f>
        <v>#N/A</v>
      </c>
      <c r="BE10" s="190" t="str">
        <f t="shared" ref="BE10:BE73" ca="1" si="19">OFFSET($W$6,0,MATCH(BF10,$X10:$BA10,0))</f>
        <v>AT</v>
      </c>
      <c r="BF10" s="189">
        <f t="shared" ref="BF10:BF73" si="20">MIN(IF(ISNUMBER(X10),X10,100000),IF(ISNUMBER(AA10),AA10,100000),IF(ISNUMBER(AD10),AD10,100000),IF(ISNUMBER(AG10),AG10,100000),IF(ISNUMBER(AJ10),AJ10,100000),IF(ISNUMBER(AM10),AM10,100000),IF(ISNUMBER(AP10),AP10,100000),IF(ISNUMBER(AP10),AP10,100000),IF(ISNUMBER(AS10),AS10,100000),IF(ISNUMBER(AV10),AV10,100000),IF(ISNUMBER(AY10),AY10,100000))</f>
        <v>-10000</v>
      </c>
      <c r="BG10" s="191" t="str">
        <f t="shared" ref="BG10:BG73" ca="1" si="21">OFFSET($W10,0,MATCH(BF10,$X10:$BA10,0)+2)</f>
        <v>ATC blocked</v>
      </c>
      <c r="BH10" s="189">
        <f t="shared" ref="BH10:BH73" si="22">IF(ISNUMBER(X10),1,0)+IF(ISNUMBER(AA10),1,0)+IF(ISNUMBER(AD10),1,0)+IF(ISNUMBER(AG10),1,0)+IF(ISNUMBER(AJ10),1,0)+IF(ISNUMBER(AM10),1,0)+IF(ISNUMBER(AP10),1,0)+IF(ISNUMBER(AS10),1,0)+IF(ISNUMBER(AV10),1,0)+IF(ISNUMBER(AY10),1,0)</f>
        <v>3</v>
      </c>
      <c r="BI10" s="190" t="str">
        <f t="shared" si="9"/>
        <v>CHECK</v>
      </c>
      <c r="BJ10" s="189" t="str">
        <f t="shared" si="10"/>
        <v>CHECK</v>
      </c>
      <c r="BK10" s="191" t="str">
        <f t="shared" si="11"/>
        <v>CHECK</v>
      </c>
      <c r="BL10" t="str">
        <f t="shared" si="12"/>
        <v>CHECK</v>
      </c>
      <c r="BM10" t="str">
        <f t="shared" si="4"/>
        <v>CHECK</v>
      </c>
      <c r="BN10" t="str">
        <f t="shared" si="5"/>
        <v>CHECK</v>
      </c>
      <c r="BP10">
        <f t="shared" si="6"/>
        <v>-100000</v>
      </c>
      <c r="BQ10" t="str">
        <f t="shared" si="13"/>
        <v>bilateral</v>
      </c>
      <c r="BR10">
        <v>0</v>
      </c>
      <c r="BS10">
        <v>190</v>
      </c>
      <c r="BT10">
        <v>15</v>
      </c>
      <c r="BU10" t="str">
        <f t="shared" si="14"/>
        <v>NO</v>
      </c>
    </row>
    <row r="11" spans="1:79">
      <c r="A11" s="4"/>
      <c r="B11" s="332">
        <v>20240401</v>
      </c>
      <c r="C11" s="2" t="s">
        <v>150</v>
      </c>
      <c r="D11" s="25" t="s">
        <v>35</v>
      </c>
      <c r="E11" s="135"/>
      <c r="F11" s="135">
        <v>1647</v>
      </c>
      <c r="G11" s="12">
        <v>955</v>
      </c>
      <c r="H11" s="16"/>
      <c r="I11" s="135">
        <v>955</v>
      </c>
      <c r="J11" s="135">
        <v>706</v>
      </c>
      <c r="K11" s="135"/>
      <c r="L11" s="16">
        <v>0</v>
      </c>
      <c r="M11" s="135">
        <v>0</v>
      </c>
      <c r="N11" s="12">
        <v>0</v>
      </c>
      <c r="O11" s="16" t="s">
        <v>30</v>
      </c>
      <c r="P11" s="12" t="s">
        <v>110</v>
      </c>
      <c r="Q11" s="16">
        <f t="shared" si="0"/>
        <v>0</v>
      </c>
      <c r="R11" s="135" t="str">
        <f t="shared" si="7"/>
        <v>NA</v>
      </c>
      <c r="S11" s="135">
        <f t="shared" si="1"/>
        <v>692</v>
      </c>
      <c r="T11" s="135">
        <f t="shared" si="2"/>
        <v>249</v>
      </c>
      <c r="U11" s="248">
        <f t="shared" si="8"/>
        <v>941</v>
      </c>
      <c r="V11" s="12">
        <f t="shared" si="3"/>
        <v>0</v>
      </c>
      <c r="W11" s="66">
        <f t="shared" si="15"/>
        <v>1</v>
      </c>
      <c r="X11" s="16">
        <v>-10000</v>
      </c>
      <c r="Y11" s="135" t="s">
        <v>31</v>
      </c>
      <c r="Z11" s="12" t="s">
        <v>548</v>
      </c>
      <c r="AA11" s="135" t="s">
        <v>31</v>
      </c>
      <c r="AB11" s="135" t="s">
        <v>31</v>
      </c>
      <c r="AC11" s="12" t="s">
        <v>31</v>
      </c>
      <c r="AD11" s="135" t="s">
        <v>31</v>
      </c>
      <c r="AE11" s="135" t="s">
        <v>31</v>
      </c>
      <c r="AF11" s="12" t="s">
        <v>31</v>
      </c>
      <c r="AG11" s="135" t="s">
        <v>31</v>
      </c>
      <c r="AH11" s="135" t="s">
        <v>31</v>
      </c>
      <c r="AI11" s="12" t="s">
        <v>31</v>
      </c>
      <c r="AJ11" s="16" t="s">
        <v>31</v>
      </c>
      <c r="AK11" s="135" t="s">
        <v>31</v>
      </c>
      <c r="AL11" s="12" t="s">
        <v>31</v>
      </c>
      <c r="AM11" s="135">
        <v>2400</v>
      </c>
      <c r="AN11" s="135" t="s">
        <v>31</v>
      </c>
      <c r="AO11" s="12" t="s">
        <v>549</v>
      </c>
      <c r="AP11" s="12" t="s">
        <v>31</v>
      </c>
      <c r="AQ11" s="12" t="s">
        <v>31</v>
      </c>
      <c r="AR11" s="66" t="s">
        <v>31</v>
      </c>
      <c r="AS11" s="12">
        <v>-10000</v>
      </c>
      <c r="AT11" s="66" t="s">
        <v>31</v>
      </c>
      <c r="AU11" s="66" t="s">
        <v>548</v>
      </c>
      <c r="AV11" s="12" t="s">
        <v>31</v>
      </c>
      <c r="AW11" s="12" t="s">
        <v>31</v>
      </c>
      <c r="AX11" s="66" t="s">
        <v>31</v>
      </c>
      <c r="AY11" s="12" t="s">
        <v>31</v>
      </c>
      <c r="AZ11" s="66" t="s">
        <v>31</v>
      </c>
      <c r="BA11" s="66" t="s">
        <v>31</v>
      </c>
      <c r="BB11" s="189" t="e">
        <f t="shared" ca="1" si="16"/>
        <v>#N/A</v>
      </c>
      <c r="BC11" s="189">
        <f t="shared" si="17"/>
        <v>100000</v>
      </c>
      <c r="BD11" s="189" t="e">
        <f t="shared" ca="1" si="18"/>
        <v>#N/A</v>
      </c>
      <c r="BE11" s="190" t="str">
        <f t="shared" ca="1" si="19"/>
        <v>AT</v>
      </c>
      <c r="BF11" s="189">
        <f t="shared" si="20"/>
        <v>-10000</v>
      </c>
      <c r="BG11" s="191" t="str">
        <f t="shared" ca="1" si="21"/>
        <v>ATC blocked</v>
      </c>
      <c r="BH11" s="189">
        <f t="shared" si="22"/>
        <v>3</v>
      </c>
      <c r="BI11" s="190" t="str">
        <f t="shared" si="9"/>
        <v>CHECK</v>
      </c>
      <c r="BJ11" s="189" t="str">
        <f t="shared" si="10"/>
        <v>CHECK</v>
      </c>
      <c r="BK11" s="191" t="str">
        <f t="shared" si="11"/>
        <v>CHECK</v>
      </c>
      <c r="BL11" t="str">
        <f t="shared" si="12"/>
        <v>CHECK</v>
      </c>
      <c r="BM11" t="str">
        <f t="shared" si="4"/>
        <v>CHECK</v>
      </c>
      <c r="BN11" t="str">
        <f t="shared" si="5"/>
        <v>CHECK</v>
      </c>
      <c r="BP11">
        <f t="shared" si="6"/>
        <v>-100000</v>
      </c>
      <c r="BQ11" t="str">
        <f t="shared" si="13"/>
        <v>bilateral</v>
      </c>
      <c r="BR11">
        <v>0</v>
      </c>
      <c r="BS11">
        <v>190</v>
      </c>
      <c r="BT11">
        <v>15</v>
      </c>
      <c r="BU11" t="str">
        <f t="shared" si="14"/>
        <v>NO</v>
      </c>
    </row>
    <row r="12" spans="1:79">
      <c r="A12" s="4"/>
      <c r="B12" s="332">
        <v>20240401</v>
      </c>
      <c r="C12" s="2" t="s">
        <v>150</v>
      </c>
      <c r="D12" s="25" t="s">
        <v>37</v>
      </c>
      <c r="E12" s="135"/>
      <c r="F12" s="135">
        <v>1497</v>
      </c>
      <c r="G12" s="12">
        <v>955</v>
      </c>
      <c r="H12" s="16"/>
      <c r="I12" s="135">
        <v>955</v>
      </c>
      <c r="J12" s="135">
        <v>1174</v>
      </c>
      <c r="K12" s="135"/>
      <c r="L12" s="16">
        <v>0</v>
      </c>
      <c r="M12" s="135">
        <v>0</v>
      </c>
      <c r="N12" s="12">
        <v>0</v>
      </c>
      <c r="O12" s="16" t="s">
        <v>30</v>
      </c>
      <c r="P12" s="12" t="s">
        <v>60</v>
      </c>
      <c r="Q12" s="16">
        <f t="shared" si="0"/>
        <v>0</v>
      </c>
      <c r="R12" s="135" t="str">
        <f t="shared" si="7"/>
        <v>NA</v>
      </c>
      <c r="S12" s="135">
        <f t="shared" si="1"/>
        <v>542</v>
      </c>
      <c r="T12" s="135">
        <f t="shared" si="2"/>
        <v>-219</v>
      </c>
      <c r="U12" s="248">
        <f t="shared" si="8"/>
        <v>323</v>
      </c>
      <c r="V12" s="12">
        <f t="shared" si="3"/>
        <v>0</v>
      </c>
      <c r="W12" s="66">
        <f t="shared" si="15"/>
        <v>1</v>
      </c>
      <c r="X12" s="16">
        <v>-10000</v>
      </c>
      <c r="Y12" s="135" t="s">
        <v>31</v>
      </c>
      <c r="Z12" s="12" t="s">
        <v>548</v>
      </c>
      <c r="AA12" s="135" t="s">
        <v>31</v>
      </c>
      <c r="AB12" s="135" t="s">
        <v>31</v>
      </c>
      <c r="AC12" s="12" t="s">
        <v>31</v>
      </c>
      <c r="AD12" s="135" t="s">
        <v>31</v>
      </c>
      <c r="AE12" s="135" t="s">
        <v>31</v>
      </c>
      <c r="AF12" s="12" t="s">
        <v>31</v>
      </c>
      <c r="AG12" s="135" t="s">
        <v>31</v>
      </c>
      <c r="AH12" s="135" t="s">
        <v>31</v>
      </c>
      <c r="AI12" s="12" t="s">
        <v>31</v>
      </c>
      <c r="AJ12" s="16" t="s">
        <v>31</v>
      </c>
      <c r="AK12" s="135" t="s">
        <v>31</v>
      </c>
      <c r="AL12" s="12" t="s">
        <v>31</v>
      </c>
      <c r="AM12" s="135">
        <v>2400</v>
      </c>
      <c r="AN12" s="135" t="s">
        <v>31</v>
      </c>
      <c r="AO12" s="12" t="s">
        <v>549</v>
      </c>
      <c r="AP12" s="12" t="s">
        <v>31</v>
      </c>
      <c r="AQ12" s="12" t="s">
        <v>31</v>
      </c>
      <c r="AR12" s="66" t="s">
        <v>31</v>
      </c>
      <c r="AS12" s="12">
        <v>-10000</v>
      </c>
      <c r="AT12" s="66" t="s">
        <v>31</v>
      </c>
      <c r="AU12" s="66" t="s">
        <v>548</v>
      </c>
      <c r="AV12" s="12" t="s">
        <v>31</v>
      </c>
      <c r="AW12" s="12" t="s">
        <v>31</v>
      </c>
      <c r="AX12" s="66" t="s">
        <v>31</v>
      </c>
      <c r="AY12" s="12" t="s">
        <v>31</v>
      </c>
      <c r="AZ12" s="66" t="s">
        <v>31</v>
      </c>
      <c r="BA12" s="66" t="s">
        <v>31</v>
      </c>
      <c r="BB12" s="189" t="e">
        <f t="shared" ca="1" si="16"/>
        <v>#N/A</v>
      </c>
      <c r="BC12" s="189">
        <f t="shared" si="17"/>
        <v>100000</v>
      </c>
      <c r="BD12" s="189" t="e">
        <f t="shared" ca="1" si="18"/>
        <v>#N/A</v>
      </c>
      <c r="BE12" s="190" t="str">
        <f t="shared" ca="1" si="19"/>
        <v>AT</v>
      </c>
      <c r="BF12" s="189">
        <f t="shared" si="20"/>
        <v>-10000</v>
      </c>
      <c r="BG12" s="191" t="str">
        <f t="shared" ca="1" si="21"/>
        <v>ATC blocked</v>
      </c>
      <c r="BH12" s="189">
        <f t="shared" si="22"/>
        <v>3</v>
      </c>
      <c r="BI12" s="190" t="str">
        <f t="shared" si="9"/>
        <v>CHECK</v>
      </c>
      <c r="BJ12" s="189" t="str">
        <f t="shared" si="10"/>
        <v>CHECK</v>
      </c>
      <c r="BK12" s="191" t="str">
        <f t="shared" si="11"/>
        <v>CHECK</v>
      </c>
      <c r="BL12" t="str">
        <f t="shared" si="12"/>
        <v>CHECK</v>
      </c>
      <c r="BM12" t="str">
        <f t="shared" si="4"/>
        <v>CHECK</v>
      </c>
      <c r="BN12" t="str">
        <f t="shared" si="5"/>
        <v>CHECK</v>
      </c>
      <c r="BP12">
        <f t="shared" si="6"/>
        <v>-100000</v>
      </c>
      <c r="BQ12" t="str">
        <f t="shared" si="13"/>
        <v>bilateral</v>
      </c>
      <c r="BR12">
        <v>0</v>
      </c>
      <c r="BS12">
        <v>190</v>
      </c>
      <c r="BT12">
        <v>15</v>
      </c>
      <c r="BU12" t="str">
        <f t="shared" si="14"/>
        <v>NO</v>
      </c>
    </row>
    <row r="13" spans="1:79">
      <c r="A13" s="4"/>
      <c r="B13" s="332">
        <v>20240401</v>
      </c>
      <c r="C13" s="2" t="s">
        <v>150</v>
      </c>
      <c r="D13" s="25" t="s">
        <v>38</v>
      </c>
      <c r="E13" s="135"/>
      <c r="F13" s="135">
        <v>1647</v>
      </c>
      <c r="G13" s="12">
        <v>955</v>
      </c>
      <c r="H13" s="16"/>
      <c r="I13" s="135">
        <v>955</v>
      </c>
      <c r="J13" s="135">
        <v>1255</v>
      </c>
      <c r="K13" s="135"/>
      <c r="L13" s="16">
        <v>0</v>
      </c>
      <c r="M13" s="135">
        <v>0</v>
      </c>
      <c r="N13" s="12">
        <v>0</v>
      </c>
      <c r="O13" s="16" t="s">
        <v>30</v>
      </c>
      <c r="P13" s="12" t="s">
        <v>552</v>
      </c>
      <c r="Q13" s="16">
        <f t="shared" si="0"/>
        <v>0</v>
      </c>
      <c r="R13" s="135" t="str">
        <f t="shared" si="7"/>
        <v>NA</v>
      </c>
      <c r="S13" s="135">
        <f t="shared" si="1"/>
        <v>692</v>
      </c>
      <c r="T13" s="135">
        <f t="shared" si="2"/>
        <v>-300</v>
      </c>
      <c r="U13" s="248">
        <f t="shared" si="8"/>
        <v>392</v>
      </c>
      <c r="V13" s="12">
        <f t="shared" si="3"/>
        <v>0</v>
      </c>
      <c r="W13" s="66">
        <f t="shared" si="15"/>
        <v>1</v>
      </c>
      <c r="X13" s="16" t="s">
        <v>31</v>
      </c>
      <c r="Y13" s="135" t="s">
        <v>31</v>
      </c>
      <c r="Z13" s="12" t="s">
        <v>31</v>
      </c>
      <c r="AA13" s="135" t="s">
        <v>31</v>
      </c>
      <c r="AB13" s="135" t="s">
        <v>31</v>
      </c>
      <c r="AC13" s="12" t="s">
        <v>31</v>
      </c>
      <c r="AD13" s="135" t="s">
        <v>31</v>
      </c>
      <c r="AE13" s="135" t="s">
        <v>31</v>
      </c>
      <c r="AF13" s="12" t="s">
        <v>31</v>
      </c>
      <c r="AG13" s="135" t="s">
        <v>31</v>
      </c>
      <c r="AH13" s="135" t="s">
        <v>31</v>
      </c>
      <c r="AI13" s="12" t="s">
        <v>31</v>
      </c>
      <c r="AJ13" s="16" t="s">
        <v>31</v>
      </c>
      <c r="AK13" s="135" t="s">
        <v>31</v>
      </c>
      <c r="AL13" s="12" t="s">
        <v>31</v>
      </c>
      <c r="AM13" s="135">
        <v>2400</v>
      </c>
      <c r="AN13" s="135" t="s">
        <v>31</v>
      </c>
      <c r="AO13" s="12" t="s">
        <v>549</v>
      </c>
      <c r="AP13" s="12" t="s">
        <v>31</v>
      </c>
      <c r="AQ13" s="12" t="s">
        <v>31</v>
      </c>
      <c r="AR13" s="66" t="s">
        <v>31</v>
      </c>
      <c r="AS13" s="12" t="s">
        <v>31</v>
      </c>
      <c r="AT13" s="66" t="s">
        <v>31</v>
      </c>
      <c r="AU13" s="66" t="s">
        <v>31</v>
      </c>
      <c r="AV13" s="12" t="s">
        <v>31</v>
      </c>
      <c r="AW13" s="12" t="s">
        <v>31</v>
      </c>
      <c r="AX13" s="66" t="s">
        <v>31</v>
      </c>
      <c r="AY13" s="12" t="s">
        <v>31</v>
      </c>
      <c r="AZ13" s="66" t="s">
        <v>31</v>
      </c>
      <c r="BA13" s="66" t="s">
        <v>31</v>
      </c>
      <c r="BB13" s="189" t="e">
        <f t="shared" ca="1" si="16"/>
        <v>#N/A</v>
      </c>
      <c r="BC13" s="189">
        <f t="shared" si="17"/>
        <v>100000</v>
      </c>
      <c r="BD13" s="189" t="e">
        <f t="shared" ca="1" si="18"/>
        <v>#N/A</v>
      </c>
      <c r="BE13" s="190" t="str">
        <f t="shared" ca="1" si="19"/>
        <v>FR</v>
      </c>
      <c r="BF13" s="189">
        <f t="shared" si="20"/>
        <v>2400</v>
      </c>
      <c r="BG13" s="191" t="str">
        <f t="shared" ca="1" si="21"/>
        <v>ALBERTVILLE GRANDE ILE 1 and 2 / CREYS GENISSIAT</v>
      </c>
      <c r="BH13" s="189">
        <f t="shared" si="22"/>
        <v>1</v>
      </c>
      <c r="BI13" s="190" t="str">
        <f t="shared" ca="1" si="9"/>
        <v>FR</v>
      </c>
      <c r="BJ13" s="189">
        <f t="shared" si="10"/>
        <v>2400</v>
      </c>
      <c r="BK13" s="191" t="str">
        <f t="shared" ca="1" si="11"/>
        <v>Bilateral - ALBERTVILLE GRANDE ILE 1 and 2 / CREYS GENISSIAT</v>
      </c>
      <c r="BL13" t="str">
        <f t="shared" ca="1" si="12"/>
        <v>FR</v>
      </c>
      <c r="BM13">
        <f t="shared" si="4"/>
        <v>2400</v>
      </c>
      <c r="BN13" t="str">
        <f t="shared" ca="1" si="5"/>
        <v>Bilateral - ALBERTVILLE GRANDE ILE 1 and 2 / CREYS GENISSIAT</v>
      </c>
      <c r="BP13">
        <f t="shared" si="6"/>
        <v>-100000</v>
      </c>
      <c r="BQ13" t="str">
        <f t="shared" si="13"/>
        <v>bilateral</v>
      </c>
      <c r="BR13">
        <v>0</v>
      </c>
      <c r="BS13">
        <v>190</v>
      </c>
      <c r="BT13">
        <v>15</v>
      </c>
      <c r="BU13" t="str">
        <f t="shared" si="14"/>
        <v>NO</v>
      </c>
    </row>
    <row r="14" spans="1:79">
      <c r="A14" s="4"/>
      <c r="B14" s="332">
        <v>20240401</v>
      </c>
      <c r="C14" s="2" t="s">
        <v>150</v>
      </c>
      <c r="D14" s="25" t="s">
        <v>39</v>
      </c>
      <c r="E14" s="135"/>
      <c r="F14" s="135">
        <v>5073</v>
      </c>
      <c r="G14" s="12">
        <v>955</v>
      </c>
      <c r="H14" s="16"/>
      <c r="I14" s="135">
        <v>955</v>
      </c>
      <c r="J14" s="135">
        <v>2435</v>
      </c>
      <c r="K14" s="135"/>
      <c r="L14" s="16">
        <v>0</v>
      </c>
      <c r="M14" s="135">
        <v>0</v>
      </c>
      <c r="N14" s="12">
        <v>0</v>
      </c>
      <c r="O14" s="16" t="s">
        <v>30</v>
      </c>
      <c r="P14" s="12" t="s">
        <v>110</v>
      </c>
      <c r="Q14" s="16">
        <f t="shared" si="0"/>
        <v>0</v>
      </c>
      <c r="R14" s="135" t="str">
        <f t="shared" si="7"/>
        <v>NA</v>
      </c>
      <c r="S14" s="135">
        <f t="shared" si="1"/>
        <v>4118</v>
      </c>
      <c r="T14" s="135">
        <f t="shared" si="2"/>
        <v>-1480</v>
      </c>
      <c r="U14" s="248">
        <f t="shared" si="8"/>
        <v>2638</v>
      </c>
      <c r="V14" s="12">
        <f t="shared" si="3"/>
        <v>0</v>
      </c>
      <c r="W14" s="66">
        <f t="shared" si="15"/>
        <v>1</v>
      </c>
      <c r="X14" s="16" t="s">
        <v>31</v>
      </c>
      <c r="Y14" s="135" t="s">
        <v>31</v>
      </c>
      <c r="Z14" s="12" t="s">
        <v>31</v>
      </c>
      <c r="AA14" s="135" t="s">
        <v>31</v>
      </c>
      <c r="AB14" s="135" t="s">
        <v>31</v>
      </c>
      <c r="AC14" s="12" t="s">
        <v>31</v>
      </c>
      <c r="AD14" s="135" t="s">
        <v>31</v>
      </c>
      <c r="AE14" s="135" t="s">
        <v>31</v>
      </c>
      <c r="AF14" s="12" t="s">
        <v>31</v>
      </c>
      <c r="AG14" s="135" t="s">
        <v>31</v>
      </c>
      <c r="AH14" s="135" t="s">
        <v>31</v>
      </c>
      <c r="AI14" s="12" t="s">
        <v>31</v>
      </c>
      <c r="AJ14" s="16" t="s">
        <v>31</v>
      </c>
      <c r="AK14" s="135" t="s">
        <v>31</v>
      </c>
      <c r="AL14" s="12" t="s">
        <v>31</v>
      </c>
      <c r="AM14" s="135">
        <v>2400</v>
      </c>
      <c r="AN14" s="135" t="s">
        <v>31</v>
      </c>
      <c r="AO14" s="12" t="s">
        <v>549</v>
      </c>
      <c r="AP14" s="12" t="s">
        <v>31</v>
      </c>
      <c r="AQ14" s="12" t="s">
        <v>31</v>
      </c>
      <c r="AR14" s="66" t="s">
        <v>31</v>
      </c>
      <c r="AS14" s="12" t="s">
        <v>31</v>
      </c>
      <c r="AT14" s="66" t="s">
        <v>31</v>
      </c>
      <c r="AU14" s="66" t="s">
        <v>31</v>
      </c>
      <c r="AV14" s="12" t="s">
        <v>31</v>
      </c>
      <c r="AW14" s="12" t="s">
        <v>31</v>
      </c>
      <c r="AX14" s="66" t="s">
        <v>31</v>
      </c>
      <c r="AY14" s="12" t="s">
        <v>31</v>
      </c>
      <c r="AZ14" s="66" t="s">
        <v>31</v>
      </c>
      <c r="BA14" s="66" t="s">
        <v>31</v>
      </c>
      <c r="BB14" s="189" t="e">
        <f t="shared" ca="1" si="16"/>
        <v>#N/A</v>
      </c>
      <c r="BC14" s="189">
        <f t="shared" si="17"/>
        <v>100000</v>
      </c>
      <c r="BD14" s="189" t="e">
        <f t="shared" ca="1" si="18"/>
        <v>#N/A</v>
      </c>
      <c r="BE14" s="190" t="str">
        <f t="shared" ca="1" si="19"/>
        <v>FR</v>
      </c>
      <c r="BF14" s="189">
        <f t="shared" si="20"/>
        <v>2400</v>
      </c>
      <c r="BG14" s="191" t="str">
        <f t="shared" ca="1" si="21"/>
        <v>ALBERTVILLE GRANDE ILE 1 and 2 / CREYS GENISSIAT</v>
      </c>
      <c r="BH14" s="189">
        <f t="shared" si="22"/>
        <v>1</v>
      </c>
      <c r="BI14" s="190" t="str">
        <f t="shared" ca="1" si="9"/>
        <v>FR</v>
      </c>
      <c r="BJ14" s="189">
        <f t="shared" si="10"/>
        <v>2400</v>
      </c>
      <c r="BK14" s="191" t="str">
        <f t="shared" ca="1" si="11"/>
        <v>Bilateral - ALBERTVILLE GRANDE ILE 1 and 2 / CREYS GENISSIAT</v>
      </c>
      <c r="BL14" t="str">
        <f t="shared" ca="1" si="12"/>
        <v>FR</v>
      </c>
      <c r="BM14">
        <f t="shared" si="4"/>
        <v>2400</v>
      </c>
      <c r="BN14" t="str">
        <f t="shared" ca="1" si="5"/>
        <v>Bilateral - ALBERTVILLE GRANDE ILE 1 and 2 / CREYS GENISSIAT</v>
      </c>
      <c r="BP14">
        <f t="shared" si="6"/>
        <v>-100000</v>
      </c>
      <c r="BQ14" t="str">
        <f t="shared" si="13"/>
        <v>bilateral</v>
      </c>
      <c r="BR14">
        <v>0</v>
      </c>
      <c r="BS14">
        <v>190</v>
      </c>
      <c r="BT14">
        <v>15</v>
      </c>
      <c r="BU14" t="str">
        <f t="shared" si="14"/>
        <v>NO</v>
      </c>
    </row>
    <row r="15" spans="1:79">
      <c r="A15" s="4"/>
      <c r="B15" s="332">
        <v>20240401</v>
      </c>
      <c r="C15" s="2" t="s">
        <v>150</v>
      </c>
      <c r="D15" s="25" t="s">
        <v>43</v>
      </c>
      <c r="E15" s="135"/>
      <c r="F15" s="135">
        <v>5073</v>
      </c>
      <c r="G15" s="12">
        <v>955</v>
      </c>
      <c r="H15" s="16"/>
      <c r="I15" s="135">
        <v>955</v>
      </c>
      <c r="J15" s="135">
        <v>3900</v>
      </c>
      <c r="K15" s="135"/>
      <c r="L15" s="16">
        <v>0</v>
      </c>
      <c r="M15" s="135">
        <v>0</v>
      </c>
      <c r="N15" s="12">
        <v>0</v>
      </c>
      <c r="O15" s="16" t="s">
        <v>30</v>
      </c>
      <c r="P15" s="12" t="s">
        <v>110</v>
      </c>
      <c r="Q15" s="16">
        <f t="shared" si="0"/>
        <v>0</v>
      </c>
      <c r="R15" s="135" t="str">
        <f t="shared" si="7"/>
        <v>NA</v>
      </c>
      <c r="S15" s="135">
        <f t="shared" si="1"/>
        <v>4118</v>
      </c>
      <c r="T15" s="135">
        <f t="shared" si="2"/>
        <v>-2945</v>
      </c>
      <c r="U15" s="248">
        <f t="shared" si="8"/>
        <v>1173</v>
      </c>
      <c r="V15" s="12">
        <f t="shared" si="3"/>
        <v>0</v>
      </c>
      <c r="W15" s="66">
        <f t="shared" si="15"/>
        <v>1</v>
      </c>
      <c r="X15" s="16" t="s">
        <v>31</v>
      </c>
      <c r="Y15" s="135" t="s">
        <v>31</v>
      </c>
      <c r="Z15" s="12" t="s">
        <v>31</v>
      </c>
      <c r="AA15" s="135" t="s">
        <v>31</v>
      </c>
      <c r="AB15" s="135" t="s">
        <v>31</v>
      </c>
      <c r="AC15" s="12" t="s">
        <v>31</v>
      </c>
      <c r="AD15" s="135" t="s">
        <v>31</v>
      </c>
      <c r="AE15" s="135" t="s">
        <v>31</v>
      </c>
      <c r="AF15" s="12" t="s">
        <v>31</v>
      </c>
      <c r="AG15" s="135" t="s">
        <v>31</v>
      </c>
      <c r="AH15" s="135" t="s">
        <v>31</v>
      </c>
      <c r="AI15" s="12" t="s">
        <v>31</v>
      </c>
      <c r="AJ15" s="16" t="s">
        <v>31</v>
      </c>
      <c r="AK15" s="135" t="s">
        <v>31</v>
      </c>
      <c r="AL15" s="12" t="s">
        <v>31</v>
      </c>
      <c r="AM15" s="135">
        <v>2400</v>
      </c>
      <c r="AN15" s="135" t="s">
        <v>31</v>
      </c>
      <c r="AO15" s="12" t="s">
        <v>549</v>
      </c>
      <c r="AP15" s="12" t="s">
        <v>31</v>
      </c>
      <c r="AQ15" s="12" t="s">
        <v>31</v>
      </c>
      <c r="AR15" s="66" t="s">
        <v>31</v>
      </c>
      <c r="AS15" s="12" t="s">
        <v>31</v>
      </c>
      <c r="AT15" s="66" t="s">
        <v>31</v>
      </c>
      <c r="AU15" s="66" t="s">
        <v>31</v>
      </c>
      <c r="AV15" s="12" t="s">
        <v>31</v>
      </c>
      <c r="AW15" s="12" t="s">
        <v>31</v>
      </c>
      <c r="AX15" s="66" t="s">
        <v>31</v>
      </c>
      <c r="AY15" s="12" t="s">
        <v>31</v>
      </c>
      <c r="AZ15" s="66" t="s">
        <v>31</v>
      </c>
      <c r="BA15" s="66" t="s">
        <v>31</v>
      </c>
      <c r="BB15" s="189" t="e">
        <f t="shared" ca="1" si="16"/>
        <v>#N/A</v>
      </c>
      <c r="BC15" s="189">
        <f t="shared" si="17"/>
        <v>100000</v>
      </c>
      <c r="BD15" s="189" t="e">
        <f t="shared" ca="1" si="18"/>
        <v>#N/A</v>
      </c>
      <c r="BE15" s="190" t="str">
        <f t="shared" ca="1" si="19"/>
        <v>FR</v>
      </c>
      <c r="BF15" s="189">
        <f t="shared" si="20"/>
        <v>2400</v>
      </c>
      <c r="BG15" s="191" t="str">
        <f t="shared" ca="1" si="21"/>
        <v>ALBERTVILLE GRANDE ILE 1 and 2 / CREYS GENISSIAT</v>
      </c>
      <c r="BH15" s="189">
        <f t="shared" si="22"/>
        <v>1</v>
      </c>
      <c r="BI15" s="190" t="str">
        <f t="shared" ca="1" si="9"/>
        <v>FR</v>
      </c>
      <c r="BJ15" s="189">
        <f t="shared" si="10"/>
        <v>2400</v>
      </c>
      <c r="BK15" s="191" t="str">
        <f t="shared" ca="1" si="11"/>
        <v>Bilateral - ALBERTVILLE GRANDE ILE 1 and 2 / CREYS GENISSIAT</v>
      </c>
      <c r="BL15" t="str">
        <f t="shared" ca="1" si="12"/>
        <v>FR</v>
      </c>
      <c r="BM15">
        <f t="shared" si="4"/>
        <v>2400</v>
      </c>
      <c r="BN15" t="str">
        <f t="shared" ca="1" si="5"/>
        <v>Bilateral - ALBERTVILLE GRANDE ILE 1 and 2 / CREYS GENISSIAT</v>
      </c>
      <c r="BP15">
        <f t="shared" si="6"/>
        <v>-100000</v>
      </c>
      <c r="BQ15" t="str">
        <f t="shared" si="13"/>
        <v>bilateral</v>
      </c>
      <c r="BR15">
        <v>0</v>
      </c>
      <c r="BS15">
        <v>190</v>
      </c>
      <c r="BT15">
        <v>15</v>
      </c>
      <c r="BU15" t="str">
        <f t="shared" si="14"/>
        <v>NO</v>
      </c>
    </row>
    <row r="16" spans="1:79">
      <c r="A16" s="4"/>
      <c r="B16" s="332">
        <v>20240401</v>
      </c>
      <c r="C16" s="2" t="s">
        <v>150</v>
      </c>
      <c r="D16" s="25" t="s">
        <v>45</v>
      </c>
      <c r="E16" s="135"/>
      <c r="F16" s="135">
        <v>5073</v>
      </c>
      <c r="G16" s="12">
        <v>880</v>
      </c>
      <c r="H16" s="16"/>
      <c r="I16" s="135">
        <v>880</v>
      </c>
      <c r="J16" s="135">
        <v>4497</v>
      </c>
      <c r="K16" s="135"/>
      <c r="L16" s="16">
        <v>0</v>
      </c>
      <c r="M16" s="135">
        <v>0</v>
      </c>
      <c r="N16" s="12">
        <v>0</v>
      </c>
      <c r="O16" s="16" t="s">
        <v>33</v>
      </c>
      <c r="P16" s="12" t="s">
        <v>552</v>
      </c>
      <c r="Q16" s="16">
        <f t="shared" si="0"/>
        <v>0</v>
      </c>
      <c r="R16" s="135" t="str">
        <f t="shared" si="7"/>
        <v>NA</v>
      </c>
      <c r="S16" s="135">
        <f t="shared" si="1"/>
        <v>4193</v>
      </c>
      <c r="T16" s="135">
        <f t="shared" si="2"/>
        <v>-3617</v>
      </c>
      <c r="U16" s="248">
        <f t="shared" si="8"/>
        <v>576</v>
      </c>
      <c r="V16" s="12">
        <f t="shared" si="3"/>
        <v>0</v>
      </c>
      <c r="W16" s="66">
        <f t="shared" si="15"/>
        <v>1</v>
      </c>
      <c r="X16" s="16" t="s">
        <v>31</v>
      </c>
      <c r="Y16" s="135" t="s">
        <v>31</v>
      </c>
      <c r="Z16" s="12" t="s">
        <v>31</v>
      </c>
      <c r="AA16" s="135" t="s">
        <v>31</v>
      </c>
      <c r="AB16" s="135" t="s">
        <v>31</v>
      </c>
      <c r="AC16" s="12" t="s">
        <v>31</v>
      </c>
      <c r="AD16" s="135" t="s">
        <v>31</v>
      </c>
      <c r="AE16" s="135" t="s">
        <v>31</v>
      </c>
      <c r="AF16" s="12" t="s">
        <v>31</v>
      </c>
      <c r="AG16" s="135" t="s">
        <v>31</v>
      </c>
      <c r="AH16" s="135" t="s">
        <v>31</v>
      </c>
      <c r="AI16" s="12" t="s">
        <v>31</v>
      </c>
      <c r="AJ16" s="16" t="s">
        <v>31</v>
      </c>
      <c r="AK16" s="135" t="s">
        <v>31</v>
      </c>
      <c r="AL16" s="12" t="s">
        <v>31</v>
      </c>
      <c r="AM16" s="135">
        <v>2400</v>
      </c>
      <c r="AN16" s="135" t="s">
        <v>31</v>
      </c>
      <c r="AO16" s="12" t="s">
        <v>549</v>
      </c>
      <c r="AP16" s="12" t="s">
        <v>31</v>
      </c>
      <c r="AQ16" s="12" t="s">
        <v>31</v>
      </c>
      <c r="AR16" s="66" t="s">
        <v>31</v>
      </c>
      <c r="AS16" s="12" t="s">
        <v>31</v>
      </c>
      <c r="AT16" s="66" t="s">
        <v>31</v>
      </c>
      <c r="AU16" s="66" t="s">
        <v>31</v>
      </c>
      <c r="AV16" s="12" t="s">
        <v>31</v>
      </c>
      <c r="AW16" s="12" t="s">
        <v>31</v>
      </c>
      <c r="AX16" s="66" t="s">
        <v>31</v>
      </c>
      <c r="AY16" s="12" t="s">
        <v>31</v>
      </c>
      <c r="AZ16" s="66" t="s">
        <v>31</v>
      </c>
      <c r="BA16" s="66" t="s">
        <v>31</v>
      </c>
      <c r="BB16" s="189" t="e">
        <f t="shared" ca="1" si="16"/>
        <v>#N/A</v>
      </c>
      <c r="BC16" s="189">
        <f t="shared" si="17"/>
        <v>100000</v>
      </c>
      <c r="BD16" s="189" t="e">
        <f t="shared" ca="1" si="18"/>
        <v>#N/A</v>
      </c>
      <c r="BE16" s="190" t="str">
        <f t="shared" ca="1" si="19"/>
        <v>FR</v>
      </c>
      <c r="BF16" s="189">
        <f>MIN(IF(ISNUMBER(X16),X16,100000),IF(ISNUMBER(AA16),AA16,100000),IF(ISNUMBER(AD16),AD16,100000),IF(ISNUMBER(AG16),AG16,100000),IF(ISNUMBER(AJ16),AJ16,100000),IF(ISNUMBER(AM16),AM16,100000),IF(ISNUMBER(AP16),AP16,100000),IF(ISNUMBER(AP16),AP16,100000),IF(ISNUMBER(AS16),AS16,100000),IF(ISNUMBER(AV16),AV16,100000),IF(ISNUMBER(AY16),AY16,100000))</f>
        <v>2400</v>
      </c>
      <c r="BG16" s="191" t="str">
        <f t="shared" ca="1" si="21"/>
        <v>ALBERTVILLE GRANDE ILE 1 and 2 / CREYS GENISSIAT</v>
      </c>
      <c r="BH16" s="189">
        <f t="shared" si="22"/>
        <v>1</v>
      </c>
      <c r="BI16" s="190" t="str">
        <f t="shared" ca="1" si="9"/>
        <v>FR</v>
      </c>
      <c r="BJ16" s="189">
        <f t="shared" si="10"/>
        <v>2400</v>
      </c>
      <c r="BK16" s="191" t="str">
        <f t="shared" ca="1" si="11"/>
        <v>Bilateral - ALBERTVILLE GRANDE ILE 1 and 2 / CREYS GENISSIAT</v>
      </c>
      <c r="BL16" t="str">
        <f t="shared" ca="1" si="12"/>
        <v>FR</v>
      </c>
      <c r="BM16">
        <f t="shared" si="4"/>
        <v>2400</v>
      </c>
      <c r="BN16" t="str">
        <f t="shared" ca="1" si="5"/>
        <v>Bilateral - ALBERTVILLE GRANDE ILE 1 and 2 / CREYS GENISSIAT</v>
      </c>
      <c r="BP16">
        <f t="shared" si="6"/>
        <v>-100000</v>
      </c>
      <c r="BQ16" t="str">
        <f t="shared" si="13"/>
        <v>bilateral</v>
      </c>
      <c r="BR16">
        <v>0</v>
      </c>
      <c r="BS16">
        <v>190</v>
      </c>
      <c r="BT16">
        <v>15</v>
      </c>
      <c r="BU16" t="str">
        <f t="shared" si="14"/>
        <v>NO</v>
      </c>
    </row>
    <row r="17" spans="1:73">
      <c r="A17" s="4"/>
      <c r="B17" s="332">
        <v>20240401</v>
      </c>
      <c r="C17" s="2" t="s">
        <v>150</v>
      </c>
      <c r="D17" s="25" t="s">
        <v>46</v>
      </c>
      <c r="E17" s="135"/>
      <c r="F17" s="135">
        <v>5702</v>
      </c>
      <c r="G17" s="12">
        <v>522</v>
      </c>
      <c r="H17" s="16"/>
      <c r="I17" s="135">
        <v>522</v>
      </c>
      <c r="J17" s="135">
        <v>4777</v>
      </c>
      <c r="K17" s="135"/>
      <c r="L17" s="16">
        <v>0</v>
      </c>
      <c r="M17" s="135">
        <v>0</v>
      </c>
      <c r="N17" s="12">
        <v>0</v>
      </c>
      <c r="O17" s="16" t="s">
        <v>33</v>
      </c>
      <c r="P17" s="12" t="s">
        <v>552</v>
      </c>
      <c r="Q17" s="16">
        <f t="shared" si="0"/>
        <v>0</v>
      </c>
      <c r="R17" s="135" t="str">
        <f t="shared" si="7"/>
        <v>NA</v>
      </c>
      <c r="S17" s="135">
        <f t="shared" si="1"/>
        <v>5180</v>
      </c>
      <c r="T17" s="135">
        <f t="shared" si="2"/>
        <v>-4255</v>
      </c>
      <c r="U17" s="248">
        <f t="shared" si="8"/>
        <v>925</v>
      </c>
      <c r="V17" s="12">
        <f t="shared" si="3"/>
        <v>0</v>
      </c>
      <c r="W17" s="66">
        <f t="shared" si="15"/>
        <v>1</v>
      </c>
      <c r="X17" s="16" t="s">
        <v>31</v>
      </c>
      <c r="Y17" s="135" t="s">
        <v>31</v>
      </c>
      <c r="Z17" s="12" t="s">
        <v>31</v>
      </c>
      <c r="AA17" s="135" t="s">
        <v>31</v>
      </c>
      <c r="AB17" s="135" t="s">
        <v>31</v>
      </c>
      <c r="AC17" s="12" t="s">
        <v>31</v>
      </c>
      <c r="AD17" s="135" t="s">
        <v>31</v>
      </c>
      <c r="AE17" s="135" t="s">
        <v>31</v>
      </c>
      <c r="AF17" s="12" t="s">
        <v>31</v>
      </c>
      <c r="AG17" s="135" t="s">
        <v>31</v>
      </c>
      <c r="AH17" s="135" t="s">
        <v>31</v>
      </c>
      <c r="AI17" s="12" t="s">
        <v>31</v>
      </c>
      <c r="AJ17" s="16" t="s">
        <v>31</v>
      </c>
      <c r="AK17" s="135" t="s">
        <v>31</v>
      </c>
      <c r="AL17" s="12" t="s">
        <v>31</v>
      </c>
      <c r="AM17" s="135">
        <v>2400</v>
      </c>
      <c r="AN17" s="135" t="s">
        <v>31</v>
      </c>
      <c r="AO17" s="12" t="s">
        <v>549</v>
      </c>
      <c r="AP17" s="12" t="s">
        <v>31</v>
      </c>
      <c r="AQ17" s="12" t="s">
        <v>31</v>
      </c>
      <c r="AR17" s="66" t="s">
        <v>31</v>
      </c>
      <c r="AS17" s="12" t="s">
        <v>31</v>
      </c>
      <c r="AT17" s="66" t="s">
        <v>31</v>
      </c>
      <c r="AU17" s="66" t="s">
        <v>31</v>
      </c>
      <c r="AV17" s="12" t="s">
        <v>31</v>
      </c>
      <c r="AW17" s="12" t="s">
        <v>31</v>
      </c>
      <c r="AX17" s="66" t="s">
        <v>31</v>
      </c>
      <c r="AY17" s="12" t="s">
        <v>31</v>
      </c>
      <c r="AZ17" s="66" t="s">
        <v>31</v>
      </c>
      <c r="BA17" s="66" t="s">
        <v>31</v>
      </c>
      <c r="BB17" s="189" t="e">
        <f t="shared" ca="1" si="16"/>
        <v>#N/A</v>
      </c>
      <c r="BC17" s="189">
        <f t="shared" si="17"/>
        <v>100000</v>
      </c>
      <c r="BD17" s="189" t="e">
        <f t="shared" ca="1" si="18"/>
        <v>#N/A</v>
      </c>
      <c r="BE17" s="190" t="str">
        <f t="shared" ca="1" si="19"/>
        <v>FR</v>
      </c>
      <c r="BF17" s="189">
        <f t="shared" si="20"/>
        <v>2400</v>
      </c>
      <c r="BG17" s="191" t="str">
        <f t="shared" ca="1" si="21"/>
        <v>ALBERTVILLE GRANDE ILE 1 and 2 / CREYS GENISSIAT</v>
      </c>
      <c r="BH17" s="189">
        <f t="shared" si="22"/>
        <v>1</v>
      </c>
      <c r="BI17" s="190" t="str">
        <f t="shared" ca="1" si="9"/>
        <v>FR</v>
      </c>
      <c r="BJ17" s="189">
        <f t="shared" si="10"/>
        <v>2400</v>
      </c>
      <c r="BK17" s="191" t="str">
        <f t="shared" ca="1" si="11"/>
        <v>Bilateral - ALBERTVILLE GRANDE ILE 1 and 2 / CREYS GENISSIAT</v>
      </c>
      <c r="BL17" t="str">
        <f t="shared" ca="1" si="12"/>
        <v>FR</v>
      </c>
      <c r="BM17">
        <f t="shared" si="4"/>
        <v>2400</v>
      </c>
      <c r="BN17" t="str">
        <f t="shared" ca="1" si="5"/>
        <v>Bilateral - ALBERTVILLE GRANDE ILE 1 and 2 / CREYS GENISSIAT</v>
      </c>
      <c r="BP17">
        <f t="shared" si="6"/>
        <v>-100000</v>
      </c>
      <c r="BQ17" t="str">
        <f t="shared" si="13"/>
        <v>bilateral</v>
      </c>
      <c r="BR17">
        <v>0</v>
      </c>
      <c r="BS17">
        <v>190</v>
      </c>
      <c r="BT17">
        <v>15</v>
      </c>
      <c r="BU17" t="str">
        <f t="shared" si="14"/>
        <v>NO</v>
      </c>
    </row>
    <row r="18" spans="1:73">
      <c r="A18" s="4"/>
      <c r="B18" s="332">
        <v>20240401</v>
      </c>
      <c r="C18" s="2" t="s">
        <v>150</v>
      </c>
      <c r="D18" s="25" t="s">
        <v>47</v>
      </c>
      <c r="E18" s="135"/>
      <c r="F18" s="135">
        <v>5702</v>
      </c>
      <c r="G18" s="12">
        <v>522</v>
      </c>
      <c r="H18" s="16"/>
      <c r="I18" s="135">
        <v>522</v>
      </c>
      <c r="J18" s="135">
        <v>4781</v>
      </c>
      <c r="K18" s="135"/>
      <c r="L18" s="16">
        <v>0</v>
      </c>
      <c r="M18" s="135">
        <v>0</v>
      </c>
      <c r="N18" s="12">
        <v>0</v>
      </c>
      <c r="O18" s="16" t="s">
        <v>33</v>
      </c>
      <c r="P18" s="12" t="s">
        <v>552</v>
      </c>
      <c r="Q18" s="16">
        <f t="shared" si="0"/>
        <v>0</v>
      </c>
      <c r="R18" s="135" t="str">
        <f t="shared" si="7"/>
        <v>NA</v>
      </c>
      <c r="S18" s="135">
        <f t="shared" si="1"/>
        <v>5180</v>
      </c>
      <c r="T18" s="135">
        <f t="shared" si="2"/>
        <v>-4259</v>
      </c>
      <c r="U18" s="248">
        <f t="shared" si="8"/>
        <v>921</v>
      </c>
      <c r="V18" s="12">
        <f t="shared" si="3"/>
        <v>0</v>
      </c>
      <c r="W18" s="66">
        <f t="shared" si="15"/>
        <v>1</v>
      </c>
      <c r="X18" s="16" t="s">
        <v>31</v>
      </c>
      <c r="Y18" s="135" t="s">
        <v>31</v>
      </c>
      <c r="Z18" s="12" t="s">
        <v>31</v>
      </c>
      <c r="AA18" s="135" t="s">
        <v>31</v>
      </c>
      <c r="AB18" s="135" t="s">
        <v>31</v>
      </c>
      <c r="AC18" s="12" t="s">
        <v>31</v>
      </c>
      <c r="AD18" s="135" t="s">
        <v>31</v>
      </c>
      <c r="AE18" s="135" t="s">
        <v>31</v>
      </c>
      <c r="AF18" s="12" t="s">
        <v>31</v>
      </c>
      <c r="AG18" s="135" t="s">
        <v>31</v>
      </c>
      <c r="AH18" s="135" t="s">
        <v>31</v>
      </c>
      <c r="AI18" s="12" t="s">
        <v>31</v>
      </c>
      <c r="AJ18" s="16" t="s">
        <v>31</v>
      </c>
      <c r="AK18" s="135" t="s">
        <v>31</v>
      </c>
      <c r="AL18" s="12" t="s">
        <v>31</v>
      </c>
      <c r="AM18" s="135">
        <v>2400</v>
      </c>
      <c r="AN18" s="135" t="s">
        <v>31</v>
      </c>
      <c r="AO18" s="12" t="s">
        <v>549</v>
      </c>
      <c r="AP18" s="12" t="s">
        <v>31</v>
      </c>
      <c r="AQ18" s="12" t="s">
        <v>31</v>
      </c>
      <c r="AR18" s="66" t="s">
        <v>31</v>
      </c>
      <c r="AS18" s="12" t="s">
        <v>31</v>
      </c>
      <c r="AT18" s="66" t="s">
        <v>31</v>
      </c>
      <c r="AU18" s="66" t="s">
        <v>31</v>
      </c>
      <c r="AV18" s="12" t="s">
        <v>31</v>
      </c>
      <c r="AW18" s="12" t="s">
        <v>31</v>
      </c>
      <c r="AX18" s="66" t="s">
        <v>31</v>
      </c>
      <c r="AY18" s="12" t="s">
        <v>31</v>
      </c>
      <c r="AZ18" s="66" t="s">
        <v>31</v>
      </c>
      <c r="BA18" s="66" t="s">
        <v>31</v>
      </c>
      <c r="BB18" s="189" t="e">
        <f t="shared" ca="1" si="16"/>
        <v>#N/A</v>
      </c>
      <c r="BC18" s="189">
        <f t="shared" si="17"/>
        <v>100000</v>
      </c>
      <c r="BD18" s="189" t="e">
        <f t="shared" ca="1" si="18"/>
        <v>#N/A</v>
      </c>
      <c r="BE18" s="190" t="str">
        <f t="shared" ca="1" si="19"/>
        <v>FR</v>
      </c>
      <c r="BF18" s="189">
        <f t="shared" si="20"/>
        <v>2400</v>
      </c>
      <c r="BG18" s="191" t="str">
        <f t="shared" ca="1" si="21"/>
        <v>ALBERTVILLE GRANDE ILE 1 and 2 / CREYS GENISSIAT</v>
      </c>
      <c r="BH18" s="189">
        <f t="shared" si="22"/>
        <v>1</v>
      </c>
      <c r="BI18" s="190" t="str">
        <f t="shared" ca="1" si="9"/>
        <v>FR</v>
      </c>
      <c r="BJ18" s="189">
        <f t="shared" si="10"/>
        <v>2400</v>
      </c>
      <c r="BK18" s="191" t="str">
        <f t="shared" ca="1" si="11"/>
        <v>Bilateral - ALBERTVILLE GRANDE ILE 1 and 2 / CREYS GENISSIAT</v>
      </c>
      <c r="BL18" t="str">
        <f t="shared" ca="1" si="12"/>
        <v>FR</v>
      </c>
      <c r="BM18">
        <f t="shared" si="4"/>
        <v>2400</v>
      </c>
      <c r="BN18" t="str">
        <f t="shared" ca="1" si="5"/>
        <v>Bilateral - ALBERTVILLE GRANDE ILE 1 and 2 / CREYS GENISSIAT</v>
      </c>
      <c r="BP18">
        <f t="shared" si="6"/>
        <v>-100000</v>
      </c>
      <c r="BQ18" t="str">
        <f t="shared" si="13"/>
        <v>bilateral</v>
      </c>
      <c r="BR18">
        <v>0</v>
      </c>
      <c r="BS18">
        <v>190</v>
      </c>
      <c r="BT18">
        <v>15</v>
      </c>
      <c r="BU18" t="str">
        <f t="shared" si="14"/>
        <v>NO</v>
      </c>
    </row>
    <row r="19" spans="1:73" ht="15.95" thickBot="1">
      <c r="A19" s="4"/>
      <c r="B19" s="333">
        <v>20240401</v>
      </c>
      <c r="C19" s="56" t="s">
        <v>150</v>
      </c>
      <c r="D19" s="27" t="s">
        <v>48</v>
      </c>
      <c r="E19" s="14"/>
      <c r="F19" s="14">
        <v>5707</v>
      </c>
      <c r="G19" s="15">
        <v>522</v>
      </c>
      <c r="H19" s="20"/>
      <c r="I19" s="14">
        <v>522</v>
      </c>
      <c r="J19" s="14">
        <v>4666</v>
      </c>
      <c r="K19" s="14"/>
      <c r="L19" s="20">
        <v>0</v>
      </c>
      <c r="M19" s="14">
        <v>0</v>
      </c>
      <c r="N19" s="15">
        <v>0</v>
      </c>
      <c r="O19" s="20" t="s">
        <v>33</v>
      </c>
      <c r="P19" s="15" t="s">
        <v>552</v>
      </c>
      <c r="Q19" s="20">
        <f t="shared" si="0"/>
        <v>0</v>
      </c>
      <c r="R19" s="135" t="str">
        <f t="shared" si="7"/>
        <v>NA</v>
      </c>
      <c r="S19" s="135">
        <f t="shared" si="1"/>
        <v>5185</v>
      </c>
      <c r="T19" s="135">
        <f t="shared" si="2"/>
        <v>-4144</v>
      </c>
      <c r="U19" s="248">
        <f t="shared" si="8"/>
        <v>1041</v>
      </c>
      <c r="V19" s="15">
        <f t="shared" si="3"/>
        <v>0</v>
      </c>
      <c r="W19" s="66">
        <f t="shared" si="15"/>
        <v>1</v>
      </c>
      <c r="X19" s="20" t="s">
        <v>31</v>
      </c>
      <c r="Y19" s="14" t="s">
        <v>31</v>
      </c>
      <c r="Z19" s="15" t="s">
        <v>31</v>
      </c>
      <c r="AA19" s="14" t="s">
        <v>31</v>
      </c>
      <c r="AB19" s="14" t="s">
        <v>31</v>
      </c>
      <c r="AC19" s="15" t="s">
        <v>31</v>
      </c>
      <c r="AD19" s="14" t="s">
        <v>31</v>
      </c>
      <c r="AE19" s="14" t="s">
        <v>31</v>
      </c>
      <c r="AF19" s="15" t="s">
        <v>31</v>
      </c>
      <c r="AG19" s="14" t="s">
        <v>31</v>
      </c>
      <c r="AH19" s="14" t="s">
        <v>31</v>
      </c>
      <c r="AI19" s="15" t="s">
        <v>31</v>
      </c>
      <c r="AJ19" s="20" t="s">
        <v>31</v>
      </c>
      <c r="AK19" s="14" t="s">
        <v>31</v>
      </c>
      <c r="AL19" s="15" t="s">
        <v>31</v>
      </c>
      <c r="AM19" s="14">
        <v>2400</v>
      </c>
      <c r="AN19" s="14" t="s">
        <v>31</v>
      </c>
      <c r="AO19" s="15" t="s">
        <v>549</v>
      </c>
      <c r="AP19" s="15" t="s">
        <v>31</v>
      </c>
      <c r="AQ19" s="15" t="s">
        <v>31</v>
      </c>
      <c r="AR19" s="63" t="s">
        <v>31</v>
      </c>
      <c r="AS19" s="15" t="s">
        <v>31</v>
      </c>
      <c r="AT19" s="63" t="s">
        <v>31</v>
      </c>
      <c r="AU19" s="63" t="s">
        <v>31</v>
      </c>
      <c r="AV19" s="15" t="s">
        <v>31</v>
      </c>
      <c r="AW19" s="15" t="s">
        <v>31</v>
      </c>
      <c r="AX19" s="63" t="s">
        <v>31</v>
      </c>
      <c r="AY19" s="15" t="s">
        <v>31</v>
      </c>
      <c r="AZ19" s="63" t="s">
        <v>31</v>
      </c>
      <c r="BA19" s="63" t="s">
        <v>31</v>
      </c>
      <c r="BB19" s="189" t="e">
        <f t="shared" ca="1" si="16"/>
        <v>#N/A</v>
      </c>
      <c r="BC19" s="189">
        <f t="shared" si="17"/>
        <v>100000</v>
      </c>
      <c r="BD19" s="189" t="e">
        <f t="shared" ca="1" si="18"/>
        <v>#N/A</v>
      </c>
      <c r="BE19" s="190" t="str">
        <f t="shared" ca="1" si="19"/>
        <v>FR</v>
      </c>
      <c r="BF19" s="189">
        <f t="shared" si="20"/>
        <v>2400</v>
      </c>
      <c r="BG19" s="191" t="str">
        <f t="shared" ca="1" si="21"/>
        <v>ALBERTVILLE GRANDE ILE 1 and 2 / CREYS GENISSIAT</v>
      </c>
      <c r="BH19" s="189">
        <f t="shared" si="22"/>
        <v>1</v>
      </c>
      <c r="BI19" s="190" t="str">
        <f t="shared" ca="1" si="9"/>
        <v>FR</v>
      </c>
      <c r="BJ19" s="189">
        <f t="shared" si="10"/>
        <v>2400</v>
      </c>
      <c r="BK19" s="191" t="str">
        <f t="shared" ca="1" si="11"/>
        <v>Bilateral - ALBERTVILLE GRANDE ILE 1 and 2 / CREYS GENISSIAT</v>
      </c>
      <c r="BL19" t="str">
        <f t="shared" ca="1" si="12"/>
        <v>FR</v>
      </c>
      <c r="BM19">
        <f t="shared" si="4"/>
        <v>2400</v>
      </c>
      <c r="BN19" t="str">
        <f t="shared" ca="1" si="5"/>
        <v>Bilateral - ALBERTVILLE GRANDE ILE 1 and 2 / CREYS GENISSIAT</v>
      </c>
      <c r="BP19">
        <f t="shared" si="6"/>
        <v>-100000</v>
      </c>
      <c r="BQ19" t="str">
        <f t="shared" si="13"/>
        <v>bilateral</v>
      </c>
      <c r="BR19">
        <v>0</v>
      </c>
      <c r="BS19">
        <v>190</v>
      </c>
      <c r="BT19">
        <v>45</v>
      </c>
      <c r="BU19" t="str">
        <f t="shared" si="14"/>
        <v>NO</v>
      </c>
    </row>
    <row r="20" spans="1:73">
      <c r="A20" s="4"/>
      <c r="B20" s="52">
        <v>20240402</v>
      </c>
      <c r="C20" s="53" t="s">
        <v>150</v>
      </c>
      <c r="D20" s="57" t="s">
        <v>29</v>
      </c>
      <c r="E20" s="55">
        <v>6293</v>
      </c>
      <c r="F20" s="55"/>
      <c r="G20" s="46"/>
      <c r="H20" s="45">
        <v>5915</v>
      </c>
      <c r="I20" s="55"/>
      <c r="J20" s="55"/>
      <c r="K20" s="55"/>
      <c r="L20" s="45">
        <v>0</v>
      </c>
      <c r="M20" s="55">
        <v>0</v>
      </c>
      <c r="N20" s="46">
        <v>0</v>
      </c>
      <c r="O20" s="45" t="s">
        <v>33</v>
      </c>
      <c r="P20" s="46" t="s">
        <v>60</v>
      </c>
      <c r="Q20" s="45">
        <f t="shared" si="0"/>
        <v>0</v>
      </c>
      <c r="R20" s="135">
        <f t="shared" si="7"/>
        <v>378</v>
      </c>
      <c r="S20" s="135" t="str">
        <f t="shared" si="1"/>
        <v>NA</v>
      </c>
      <c r="T20" s="135" t="str">
        <f t="shared" si="2"/>
        <v>NA</v>
      </c>
      <c r="U20" s="248" t="str">
        <f t="shared" si="8"/>
        <v>NA</v>
      </c>
      <c r="V20" s="46">
        <f t="shared" si="3"/>
        <v>0</v>
      </c>
      <c r="W20" s="66">
        <f t="shared" si="15"/>
        <v>1</v>
      </c>
      <c r="X20" s="45">
        <v>185</v>
      </c>
      <c r="Y20" s="55" t="s">
        <v>31</v>
      </c>
      <c r="Z20" s="46" t="s">
        <v>72</v>
      </c>
      <c r="AA20" s="55">
        <v>256</v>
      </c>
      <c r="AB20" s="55" t="s">
        <v>31</v>
      </c>
      <c r="AC20" s="12" t="s">
        <v>72</v>
      </c>
      <c r="AD20" s="55" t="s">
        <v>31</v>
      </c>
      <c r="AE20" s="55">
        <v>7531</v>
      </c>
      <c r="AF20" s="46" t="s">
        <v>553</v>
      </c>
      <c r="AG20" s="55" t="s">
        <v>31</v>
      </c>
      <c r="AH20" s="55" t="s">
        <v>31</v>
      </c>
      <c r="AI20" s="46" t="s">
        <v>31</v>
      </c>
      <c r="AJ20" s="45">
        <v>1800</v>
      </c>
      <c r="AK20" s="55" t="s">
        <v>31</v>
      </c>
      <c r="AL20" s="46" t="s">
        <v>554</v>
      </c>
      <c r="AM20" s="55" t="s">
        <v>31</v>
      </c>
      <c r="AN20" s="55" t="s">
        <v>31</v>
      </c>
      <c r="AO20" s="46" t="s">
        <v>31</v>
      </c>
      <c r="AP20" s="46" t="s">
        <v>31</v>
      </c>
      <c r="AQ20" s="46" t="s">
        <v>31</v>
      </c>
      <c r="AR20" s="62" t="s">
        <v>31</v>
      </c>
      <c r="AS20" s="46" t="s">
        <v>31</v>
      </c>
      <c r="AT20" s="62" t="s">
        <v>31</v>
      </c>
      <c r="AU20" s="62" t="s">
        <v>31</v>
      </c>
      <c r="AV20" s="46" t="s">
        <v>31</v>
      </c>
      <c r="AW20" s="46" t="s">
        <v>31</v>
      </c>
      <c r="AX20" s="62" t="s">
        <v>31</v>
      </c>
      <c r="AY20" s="46" t="s">
        <v>31</v>
      </c>
      <c r="AZ20" s="62" t="s">
        <v>31</v>
      </c>
      <c r="BA20" s="62" t="s">
        <v>31</v>
      </c>
      <c r="BB20" s="189" t="str">
        <f t="shared" ca="1" si="16"/>
        <v>CH</v>
      </c>
      <c r="BC20" s="189">
        <f t="shared" si="17"/>
        <v>7531</v>
      </c>
      <c r="BD20" s="189" t="str">
        <f t="shared" ca="1" si="18"/>
        <v>Expected overloading on the following CNEC: CNE: 220kV Riddes - Valpelline [DIR] [CH], C: N-1 VILLARODIN-VENAUS</v>
      </c>
      <c r="BE20" s="190" t="str">
        <f t="shared" ca="1" si="19"/>
        <v>AT</v>
      </c>
      <c r="BF20" s="189">
        <f t="shared" si="20"/>
        <v>185</v>
      </c>
      <c r="BG20" s="191" t="str">
        <f t="shared" ca="1" si="21"/>
        <v>Reduction because NTC over thermal limit on border</v>
      </c>
      <c r="BH20" s="189">
        <f t="shared" si="22"/>
        <v>3</v>
      </c>
      <c r="BI20" s="190" t="str">
        <f t="shared" si="9"/>
        <v>CHECK</v>
      </c>
      <c r="BJ20" s="189" t="str">
        <f t="shared" si="10"/>
        <v>CHECK</v>
      </c>
      <c r="BK20" s="191" t="str">
        <f t="shared" si="11"/>
        <v>CHECK</v>
      </c>
      <c r="BL20" t="str">
        <f t="shared" si="12"/>
        <v>CHECK</v>
      </c>
      <c r="BM20" t="str">
        <f t="shared" si="4"/>
        <v>CHECK</v>
      </c>
      <c r="BN20" t="str">
        <f t="shared" si="5"/>
        <v>CHECK</v>
      </c>
      <c r="BP20">
        <f t="shared" si="6"/>
        <v>-1616</v>
      </c>
      <c r="BQ20" t="str">
        <f>IF(BP20&lt;BR20,"bilateral",IF(BP20=BR20,"global","global flag not respected"))</f>
        <v>bilateral</v>
      </c>
      <c r="BR20">
        <v>0</v>
      </c>
      <c r="BS20">
        <v>190</v>
      </c>
      <c r="BT20">
        <v>15</v>
      </c>
      <c r="BU20" t="str">
        <f t="shared" si="14"/>
        <v>NO</v>
      </c>
    </row>
    <row r="21" spans="1:73">
      <c r="A21" s="4"/>
      <c r="B21" s="24">
        <v>20240402</v>
      </c>
      <c r="C21" s="2" t="s">
        <v>150</v>
      </c>
      <c r="D21" s="25" t="s">
        <v>32</v>
      </c>
      <c r="E21" s="135">
        <v>6293</v>
      </c>
      <c r="F21" s="135"/>
      <c r="G21" s="12"/>
      <c r="H21" s="16">
        <v>5962</v>
      </c>
      <c r="I21" s="135"/>
      <c r="J21" s="135"/>
      <c r="K21" s="135"/>
      <c r="L21" s="16">
        <v>0</v>
      </c>
      <c r="M21" s="135">
        <v>0</v>
      </c>
      <c r="N21" s="12">
        <v>0</v>
      </c>
      <c r="O21" s="16" t="s">
        <v>33</v>
      </c>
      <c r="P21" s="12" t="s">
        <v>60</v>
      </c>
      <c r="Q21" s="16">
        <f t="shared" si="0"/>
        <v>0</v>
      </c>
      <c r="R21" s="135">
        <f t="shared" si="7"/>
        <v>331</v>
      </c>
      <c r="S21" s="135" t="str">
        <f t="shared" si="1"/>
        <v>NA</v>
      </c>
      <c r="T21" s="135" t="str">
        <f t="shared" si="2"/>
        <v>NA</v>
      </c>
      <c r="U21" s="248" t="str">
        <f t="shared" si="8"/>
        <v>NA</v>
      </c>
      <c r="V21" s="12">
        <f t="shared" si="3"/>
        <v>0</v>
      </c>
      <c r="W21" s="66">
        <f t="shared" si="15"/>
        <v>1</v>
      </c>
      <c r="X21" s="16">
        <v>185</v>
      </c>
      <c r="Y21" s="135" t="s">
        <v>31</v>
      </c>
      <c r="Z21" s="12" t="s">
        <v>72</v>
      </c>
      <c r="AA21" s="135">
        <v>256</v>
      </c>
      <c r="AB21" s="135" t="s">
        <v>31</v>
      </c>
      <c r="AC21" s="12" t="s">
        <v>72</v>
      </c>
      <c r="AD21" s="135" t="s">
        <v>31</v>
      </c>
      <c r="AE21" s="135">
        <v>7353</v>
      </c>
      <c r="AF21" s="12" t="s">
        <v>553</v>
      </c>
      <c r="AG21" s="135" t="s">
        <v>31</v>
      </c>
      <c r="AH21" s="135" t="s">
        <v>31</v>
      </c>
      <c r="AI21" s="12" t="s">
        <v>31</v>
      </c>
      <c r="AJ21" s="16">
        <v>1800</v>
      </c>
      <c r="AK21" s="135" t="s">
        <v>31</v>
      </c>
      <c r="AL21" s="12" t="s">
        <v>554</v>
      </c>
      <c r="AM21" s="135" t="s">
        <v>31</v>
      </c>
      <c r="AN21" s="135" t="s">
        <v>31</v>
      </c>
      <c r="AO21" s="12" t="s">
        <v>31</v>
      </c>
      <c r="AP21" s="12" t="s">
        <v>31</v>
      </c>
      <c r="AQ21" s="12" t="s">
        <v>31</v>
      </c>
      <c r="AR21" s="66" t="s">
        <v>31</v>
      </c>
      <c r="AS21" s="12" t="s">
        <v>31</v>
      </c>
      <c r="AT21" s="66" t="s">
        <v>31</v>
      </c>
      <c r="AU21" s="66" t="s">
        <v>31</v>
      </c>
      <c r="AV21" s="12" t="s">
        <v>31</v>
      </c>
      <c r="AW21" s="12" t="s">
        <v>31</v>
      </c>
      <c r="AX21" s="66" t="s">
        <v>31</v>
      </c>
      <c r="AY21" s="12" t="s">
        <v>31</v>
      </c>
      <c r="AZ21" s="66" t="s">
        <v>31</v>
      </c>
      <c r="BA21" s="66" t="s">
        <v>31</v>
      </c>
      <c r="BB21" s="189" t="str">
        <f t="shared" ca="1" si="16"/>
        <v>CH</v>
      </c>
      <c r="BC21" s="189">
        <f t="shared" si="17"/>
        <v>7353</v>
      </c>
      <c r="BD21" s="189" t="str">
        <f t="shared" ca="1" si="18"/>
        <v>Expected overloading on the following CNEC: CNE: 220kV Riddes - Valpelline [DIR] [CH], C: N-1 VILLARODIN-VENAUS</v>
      </c>
      <c r="BE21" s="190" t="str">
        <f t="shared" ca="1" si="19"/>
        <v>AT</v>
      </c>
      <c r="BF21" s="189">
        <f t="shared" si="20"/>
        <v>185</v>
      </c>
      <c r="BG21" s="191" t="str">
        <f t="shared" ca="1" si="21"/>
        <v>Reduction because NTC over thermal limit on border</v>
      </c>
      <c r="BH21" s="189">
        <f t="shared" si="22"/>
        <v>3</v>
      </c>
      <c r="BI21" s="190" t="str">
        <f t="shared" si="9"/>
        <v>CHECK</v>
      </c>
      <c r="BJ21" s="189" t="str">
        <f t="shared" si="10"/>
        <v>CHECK</v>
      </c>
      <c r="BK21" s="191" t="str">
        <f t="shared" si="11"/>
        <v>CHECK</v>
      </c>
      <c r="BL21" t="str">
        <f t="shared" si="12"/>
        <v>CHECK</v>
      </c>
      <c r="BM21" t="str">
        <f t="shared" si="4"/>
        <v>CHECK</v>
      </c>
      <c r="BN21" t="str">
        <f t="shared" si="5"/>
        <v>CHECK</v>
      </c>
      <c r="BP21">
        <f t="shared" si="6"/>
        <v>-1391</v>
      </c>
      <c r="BQ21" t="str">
        <f t="shared" ref="BQ21:BQ31" si="23">IF(BP21&lt;BR21,"bilateral",IF(BP21=BR21,"global","global flag not respected"))</f>
        <v>bilateral</v>
      </c>
      <c r="BR21">
        <v>0</v>
      </c>
      <c r="BS21">
        <v>190</v>
      </c>
      <c r="BT21">
        <v>15</v>
      </c>
      <c r="BU21" t="str">
        <f t="shared" si="14"/>
        <v>NO</v>
      </c>
    </row>
    <row r="22" spans="1:73">
      <c r="A22" s="4"/>
      <c r="B22" s="24">
        <v>20240402</v>
      </c>
      <c r="C22" s="2" t="s">
        <v>150</v>
      </c>
      <c r="D22" s="25" t="s">
        <v>34</v>
      </c>
      <c r="E22" s="135">
        <v>6293</v>
      </c>
      <c r="F22" s="135"/>
      <c r="G22" s="12"/>
      <c r="H22" s="16">
        <v>6155</v>
      </c>
      <c r="I22" s="135"/>
      <c r="J22" s="135"/>
      <c r="K22" s="135"/>
      <c r="L22" s="16">
        <v>0</v>
      </c>
      <c r="M22" s="135">
        <v>0</v>
      </c>
      <c r="N22" s="12">
        <v>0</v>
      </c>
      <c r="O22" s="16" t="s">
        <v>33</v>
      </c>
      <c r="P22" s="12" t="s">
        <v>60</v>
      </c>
      <c r="Q22" s="16">
        <f t="shared" si="0"/>
        <v>0</v>
      </c>
      <c r="R22" s="135">
        <f t="shared" si="7"/>
        <v>138</v>
      </c>
      <c r="S22" s="135" t="str">
        <f t="shared" si="1"/>
        <v>NA</v>
      </c>
      <c r="T22" s="135" t="str">
        <f t="shared" si="2"/>
        <v>NA</v>
      </c>
      <c r="U22" s="248" t="str">
        <f t="shared" si="8"/>
        <v>NA</v>
      </c>
      <c r="V22" s="12">
        <f t="shared" si="3"/>
        <v>0</v>
      </c>
      <c r="W22" s="66">
        <f t="shared" si="15"/>
        <v>1</v>
      </c>
      <c r="X22" s="16">
        <v>185</v>
      </c>
      <c r="Y22" s="135" t="s">
        <v>31</v>
      </c>
      <c r="Z22" s="12" t="s">
        <v>72</v>
      </c>
      <c r="AA22" s="135">
        <v>256</v>
      </c>
      <c r="AB22" s="135" t="s">
        <v>31</v>
      </c>
      <c r="AC22" s="12" t="s">
        <v>72</v>
      </c>
      <c r="AD22" s="135" t="s">
        <v>31</v>
      </c>
      <c r="AE22" s="135">
        <v>7089</v>
      </c>
      <c r="AF22" s="12" t="s">
        <v>553</v>
      </c>
      <c r="AG22" s="135" t="s">
        <v>31</v>
      </c>
      <c r="AH22" s="135" t="s">
        <v>31</v>
      </c>
      <c r="AI22" s="12" t="s">
        <v>31</v>
      </c>
      <c r="AJ22" s="16">
        <v>1800</v>
      </c>
      <c r="AK22" s="135" t="s">
        <v>31</v>
      </c>
      <c r="AL22" s="12" t="s">
        <v>554</v>
      </c>
      <c r="AM22" s="135" t="s">
        <v>31</v>
      </c>
      <c r="AN22" s="135" t="s">
        <v>31</v>
      </c>
      <c r="AO22" s="12" t="s">
        <v>31</v>
      </c>
      <c r="AP22" s="12" t="s">
        <v>31</v>
      </c>
      <c r="AQ22" s="12" t="s">
        <v>31</v>
      </c>
      <c r="AR22" s="66" t="s">
        <v>31</v>
      </c>
      <c r="AS22" s="12" t="s">
        <v>31</v>
      </c>
      <c r="AT22" s="66" t="s">
        <v>31</v>
      </c>
      <c r="AU22" s="66" t="s">
        <v>31</v>
      </c>
      <c r="AV22" s="12" t="s">
        <v>31</v>
      </c>
      <c r="AW22" s="12" t="s">
        <v>31</v>
      </c>
      <c r="AX22" s="66" t="s">
        <v>31</v>
      </c>
      <c r="AY22" s="12" t="s">
        <v>31</v>
      </c>
      <c r="AZ22" s="66" t="s">
        <v>31</v>
      </c>
      <c r="BA22" s="66" t="s">
        <v>31</v>
      </c>
      <c r="BB22" s="189" t="str">
        <f t="shared" ca="1" si="16"/>
        <v>CH</v>
      </c>
      <c r="BC22" s="189">
        <f t="shared" si="17"/>
        <v>7089</v>
      </c>
      <c r="BD22" s="189" t="str">
        <f t="shared" ca="1" si="18"/>
        <v>Expected overloading on the following CNEC: CNE: 220kV Riddes - Valpelline [DIR] [CH], C: N-1 VILLARODIN-VENAUS</v>
      </c>
      <c r="BE22" s="190" t="str">
        <f t="shared" ca="1" si="19"/>
        <v>AT</v>
      </c>
      <c r="BF22" s="189">
        <f t="shared" si="20"/>
        <v>185</v>
      </c>
      <c r="BG22" s="191" t="str">
        <f t="shared" ca="1" si="21"/>
        <v>Reduction because NTC over thermal limit on border</v>
      </c>
      <c r="BH22" s="189">
        <f t="shared" si="22"/>
        <v>3</v>
      </c>
      <c r="BI22" s="190" t="str">
        <f t="shared" si="9"/>
        <v>CHECK</v>
      </c>
      <c r="BJ22" s="189" t="str">
        <f t="shared" si="10"/>
        <v>CHECK</v>
      </c>
      <c r="BK22" s="191" t="str">
        <f t="shared" si="11"/>
        <v>CHECK</v>
      </c>
      <c r="BL22" t="str">
        <f t="shared" si="12"/>
        <v>CHECK</v>
      </c>
      <c r="BM22" t="str">
        <f t="shared" si="4"/>
        <v>CHECK</v>
      </c>
      <c r="BN22" t="str">
        <f t="shared" si="5"/>
        <v>CHECK</v>
      </c>
      <c r="BP22">
        <f t="shared" si="6"/>
        <v>-934</v>
      </c>
      <c r="BQ22" t="str">
        <f t="shared" si="23"/>
        <v>bilateral</v>
      </c>
      <c r="BR22">
        <v>0</v>
      </c>
      <c r="BS22">
        <v>190</v>
      </c>
      <c r="BT22">
        <v>15</v>
      </c>
      <c r="BU22" t="str">
        <f t="shared" si="14"/>
        <v>NO</v>
      </c>
    </row>
    <row r="23" spans="1:73">
      <c r="A23" s="4"/>
      <c r="B23" s="24">
        <v>20240402</v>
      </c>
      <c r="C23" s="2" t="s">
        <v>150</v>
      </c>
      <c r="D23" s="25" t="s">
        <v>35</v>
      </c>
      <c r="E23" s="135">
        <v>6557</v>
      </c>
      <c r="F23" s="135"/>
      <c r="G23" s="12"/>
      <c r="H23" s="16">
        <v>6557</v>
      </c>
      <c r="I23" s="135"/>
      <c r="J23" s="135"/>
      <c r="K23" s="135"/>
      <c r="L23" s="16">
        <v>-5494</v>
      </c>
      <c r="M23" s="135">
        <v>-5494</v>
      </c>
      <c r="N23" s="12">
        <v>-5272</v>
      </c>
      <c r="O23" s="16" t="s">
        <v>30</v>
      </c>
      <c r="P23" s="12" t="s">
        <v>30</v>
      </c>
      <c r="Q23" s="16">
        <f t="shared" si="0"/>
        <v>0</v>
      </c>
      <c r="R23" s="135">
        <f t="shared" si="7"/>
        <v>0</v>
      </c>
      <c r="S23" s="135" t="str">
        <f t="shared" si="1"/>
        <v>NA</v>
      </c>
      <c r="T23" s="135" t="str">
        <f t="shared" si="2"/>
        <v>NA</v>
      </c>
      <c r="U23" s="248" t="str">
        <f t="shared" si="8"/>
        <v>NA</v>
      </c>
      <c r="V23" s="12">
        <f t="shared" si="3"/>
        <v>0</v>
      </c>
      <c r="W23" s="66">
        <f t="shared" si="15"/>
        <v>1</v>
      </c>
      <c r="X23" s="16">
        <v>185</v>
      </c>
      <c r="Y23" s="135" t="s">
        <v>31</v>
      </c>
      <c r="Z23" s="12" t="s">
        <v>72</v>
      </c>
      <c r="AA23" s="135">
        <v>300</v>
      </c>
      <c r="AB23" s="135" t="s">
        <v>31</v>
      </c>
      <c r="AC23" s="12" t="s">
        <v>72</v>
      </c>
      <c r="AD23" s="135" t="s">
        <v>31</v>
      </c>
      <c r="AE23" s="135">
        <v>7501</v>
      </c>
      <c r="AF23" s="12" t="s">
        <v>553</v>
      </c>
      <c r="AG23" s="135" t="s">
        <v>31</v>
      </c>
      <c r="AH23" s="135" t="s">
        <v>31</v>
      </c>
      <c r="AI23" s="12" t="s">
        <v>31</v>
      </c>
      <c r="AJ23" s="16" t="s">
        <v>31</v>
      </c>
      <c r="AK23" s="135" t="s">
        <v>31</v>
      </c>
      <c r="AL23" s="12" t="s">
        <v>31</v>
      </c>
      <c r="AM23" s="135" t="s">
        <v>31</v>
      </c>
      <c r="AN23" s="135" t="s">
        <v>31</v>
      </c>
      <c r="AO23" s="12" t="s">
        <v>31</v>
      </c>
      <c r="AP23" s="12" t="s">
        <v>31</v>
      </c>
      <c r="AQ23" s="12" t="s">
        <v>31</v>
      </c>
      <c r="AR23" s="66" t="s">
        <v>31</v>
      </c>
      <c r="AS23" s="12" t="s">
        <v>31</v>
      </c>
      <c r="AT23" s="66" t="s">
        <v>31</v>
      </c>
      <c r="AU23" s="66" t="s">
        <v>31</v>
      </c>
      <c r="AV23" s="12" t="s">
        <v>31</v>
      </c>
      <c r="AW23" s="12" t="s">
        <v>31</v>
      </c>
      <c r="AX23" s="66" t="s">
        <v>31</v>
      </c>
      <c r="AY23" s="12" t="s">
        <v>31</v>
      </c>
      <c r="AZ23" s="66" t="s">
        <v>31</v>
      </c>
      <c r="BA23" s="66" t="s">
        <v>31</v>
      </c>
      <c r="BB23" s="189" t="str">
        <f t="shared" ca="1" si="16"/>
        <v>CH</v>
      </c>
      <c r="BC23" s="189">
        <f t="shared" si="17"/>
        <v>7501</v>
      </c>
      <c r="BD23" s="189" t="str">
        <f t="shared" ref="BD23:BD86" ca="1" si="24">OFFSET($W23,0,MATCH(BC23,$X23:$AU23,0)+1)</f>
        <v>Expected overloading on the following CNEC: CNE: 220kV Riddes - Valpelline [DIR] [CH], C: N-1 VILLARODIN-VENAUS</v>
      </c>
      <c r="BE23" s="190" t="str">
        <f t="shared" ca="1" si="19"/>
        <v>AT</v>
      </c>
      <c r="BF23" s="189">
        <f>MIN(IF(ISNUMBER(X23),X23,100000),IF(ISNUMBER(AA23),AA23,100000),IF(ISNUMBER(AD23),AD23,100000),IF(ISNUMBER(AG23),AG23,100000),IF(ISNUMBER(AJ23),AJ23,100000),IF(ISNUMBER(AM23),AM23,100000),IF(ISNUMBER(AP23),AP23,100000),IF(ISNUMBER(AP23),AP23,100000),IF(ISNUMBER(AS23),AS23,100000),IF(ISNUMBER(AV23),AV23,100000),IF(ISNUMBER(AY23),AY23,100000))</f>
        <v>185</v>
      </c>
      <c r="BG23" s="191" t="str">
        <f t="shared" ca="1" si="21"/>
        <v>Reduction because NTC over thermal limit on border</v>
      </c>
      <c r="BH23" s="189">
        <f t="shared" si="22"/>
        <v>2</v>
      </c>
      <c r="BI23" s="190" t="str">
        <f t="shared" si="9"/>
        <v>CHECK</v>
      </c>
      <c r="BJ23" s="189" t="str">
        <f t="shared" si="10"/>
        <v>CHECK</v>
      </c>
      <c r="BK23" s="191" t="str">
        <f t="shared" si="11"/>
        <v>CHECK</v>
      </c>
      <c r="BL23" t="str">
        <f t="shared" si="12"/>
        <v>CHECK</v>
      </c>
      <c r="BM23" t="str">
        <f t="shared" si="4"/>
        <v>CHECK</v>
      </c>
      <c r="BN23" t="str">
        <f t="shared" si="5"/>
        <v>CHECK</v>
      </c>
      <c r="BP23">
        <f t="shared" si="6"/>
        <v>-944</v>
      </c>
      <c r="BQ23" t="str">
        <f t="shared" si="23"/>
        <v>bilateral</v>
      </c>
      <c r="BR23">
        <v>0</v>
      </c>
      <c r="BS23">
        <v>190</v>
      </c>
      <c r="BT23">
        <v>15</v>
      </c>
      <c r="BU23" t="str">
        <f t="shared" si="14"/>
        <v>NO</v>
      </c>
    </row>
    <row r="24" spans="1:73">
      <c r="A24" s="4"/>
      <c r="B24" s="24">
        <v>20240402</v>
      </c>
      <c r="C24" s="2" t="s">
        <v>150</v>
      </c>
      <c r="D24" s="25" t="s">
        <v>37</v>
      </c>
      <c r="E24" s="135">
        <v>6949</v>
      </c>
      <c r="F24" s="135"/>
      <c r="G24" s="12"/>
      <c r="H24" s="16">
        <v>6949</v>
      </c>
      <c r="I24" s="135"/>
      <c r="J24" s="135"/>
      <c r="K24" s="135"/>
      <c r="L24" s="16">
        <v>-5886</v>
      </c>
      <c r="M24" s="135">
        <v>-5886</v>
      </c>
      <c r="N24" s="12">
        <v>-5630</v>
      </c>
      <c r="O24" s="16" t="s">
        <v>30</v>
      </c>
      <c r="P24" s="12" t="s">
        <v>30</v>
      </c>
      <c r="Q24" s="16">
        <f t="shared" si="0"/>
        <v>0</v>
      </c>
      <c r="R24" s="135">
        <f t="shared" si="7"/>
        <v>0</v>
      </c>
      <c r="S24" s="135" t="str">
        <f t="shared" si="1"/>
        <v>NA</v>
      </c>
      <c r="T24" s="135" t="str">
        <f t="shared" si="2"/>
        <v>NA</v>
      </c>
      <c r="U24" s="248" t="str">
        <f t="shared" si="8"/>
        <v>NA</v>
      </c>
      <c r="V24" s="12">
        <f t="shared" si="3"/>
        <v>0</v>
      </c>
      <c r="W24" s="66">
        <f t="shared" si="15"/>
        <v>1</v>
      </c>
      <c r="X24" s="16">
        <v>185</v>
      </c>
      <c r="Y24" s="135" t="s">
        <v>31</v>
      </c>
      <c r="Z24" s="12" t="s">
        <v>72</v>
      </c>
      <c r="AA24" s="135">
        <v>300</v>
      </c>
      <c r="AB24" s="135" t="s">
        <v>31</v>
      </c>
      <c r="AC24" s="12" t="s">
        <v>72</v>
      </c>
      <c r="AD24" s="135" t="s">
        <v>31</v>
      </c>
      <c r="AE24" s="135">
        <v>7520</v>
      </c>
      <c r="AF24" s="12" t="s">
        <v>553</v>
      </c>
      <c r="AG24" s="135" t="s">
        <v>31</v>
      </c>
      <c r="AH24" s="135" t="s">
        <v>31</v>
      </c>
      <c r="AI24" s="12" t="s">
        <v>31</v>
      </c>
      <c r="AJ24" s="16" t="s">
        <v>31</v>
      </c>
      <c r="AK24" s="135" t="s">
        <v>31</v>
      </c>
      <c r="AL24" s="12" t="s">
        <v>31</v>
      </c>
      <c r="AM24" s="135" t="s">
        <v>31</v>
      </c>
      <c r="AN24" s="135" t="s">
        <v>31</v>
      </c>
      <c r="AO24" s="12" t="s">
        <v>31</v>
      </c>
      <c r="AP24" s="12" t="s">
        <v>31</v>
      </c>
      <c r="AQ24" s="12" t="s">
        <v>31</v>
      </c>
      <c r="AR24" s="66" t="s">
        <v>31</v>
      </c>
      <c r="AS24" s="12" t="s">
        <v>31</v>
      </c>
      <c r="AT24" s="66" t="s">
        <v>31</v>
      </c>
      <c r="AU24" s="66" t="s">
        <v>31</v>
      </c>
      <c r="AV24" s="12" t="s">
        <v>31</v>
      </c>
      <c r="AW24" s="12" t="s">
        <v>31</v>
      </c>
      <c r="AX24" s="66" t="s">
        <v>31</v>
      </c>
      <c r="AY24" s="12" t="s">
        <v>31</v>
      </c>
      <c r="AZ24" s="66" t="s">
        <v>31</v>
      </c>
      <c r="BA24" s="66" t="s">
        <v>31</v>
      </c>
      <c r="BB24" s="189" t="str">
        <f t="shared" ca="1" si="16"/>
        <v>CH</v>
      </c>
      <c r="BC24" s="189">
        <f t="shared" si="17"/>
        <v>7520</v>
      </c>
      <c r="BD24" s="189" t="str">
        <f t="shared" ca="1" si="24"/>
        <v>Expected overloading on the following CNEC: CNE: 220kV Riddes - Valpelline [DIR] [CH], C: N-1 VILLARODIN-VENAUS</v>
      </c>
      <c r="BE24" s="190" t="str">
        <f t="shared" ca="1" si="19"/>
        <v>AT</v>
      </c>
      <c r="BF24" s="189">
        <f t="shared" si="20"/>
        <v>185</v>
      </c>
      <c r="BG24" s="191" t="str">
        <f t="shared" ca="1" si="21"/>
        <v>Reduction because NTC over thermal limit on border</v>
      </c>
      <c r="BH24" s="189">
        <f t="shared" si="22"/>
        <v>2</v>
      </c>
      <c r="BI24" s="190" t="str">
        <f t="shared" si="9"/>
        <v>CHECK</v>
      </c>
      <c r="BJ24" s="189" t="str">
        <f t="shared" si="10"/>
        <v>CHECK</v>
      </c>
      <c r="BK24" s="191" t="str">
        <f t="shared" si="11"/>
        <v>CHECK</v>
      </c>
      <c r="BL24" t="str">
        <f t="shared" si="12"/>
        <v>CHECK</v>
      </c>
      <c r="BM24" t="str">
        <f t="shared" si="4"/>
        <v>CHECK</v>
      </c>
      <c r="BN24" t="str">
        <f t="shared" si="5"/>
        <v>CHECK</v>
      </c>
      <c r="BP24">
        <f t="shared" si="6"/>
        <v>-571</v>
      </c>
      <c r="BQ24" t="str">
        <f t="shared" si="23"/>
        <v>bilateral</v>
      </c>
      <c r="BR24">
        <v>0</v>
      </c>
      <c r="BS24">
        <v>190</v>
      </c>
      <c r="BT24">
        <v>15</v>
      </c>
      <c r="BU24" t="str">
        <f t="shared" si="14"/>
        <v>NO</v>
      </c>
    </row>
    <row r="25" spans="1:73">
      <c r="A25" s="4"/>
      <c r="B25" s="24">
        <v>20240402</v>
      </c>
      <c r="C25" s="2" t="s">
        <v>150</v>
      </c>
      <c r="D25" s="25" t="s">
        <v>38</v>
      </c>
      <c r="E25" s="135">
        <v>7094</v>
      </c>
      <c r="F25" s="135"/>
      <c r="G25" s="12"/>
      <c r="H25" s="16">
        <v>7094</v>
      </c>
      <c r="I25" s="135"/>
      <c r="J25" s="135"/>
      <c r="K25" s="135"/>
      <c r="L25" s="16">
        <v>-6031</v>
      </c>
      <c r="M25" s="135">
        <v>-6031</v>
      </c>
      <c r="N25" s="12">
        <v>-5763</v>
      </c>
      <c r="O25" s="16" t="s">
        <v>30</v>
      </c>
      <c r="P25" s="12" t="s">
        <v>30</v>
      </c>
      <c r="Q25" s="16">
        <f t="shared" si="0"/>
        <v>0</v>
      </c>
      <c r="R25" s="135">
        <f t="shared" si="7"/>
        <v>0</v>
      </c>
      <c r="S25" s="135" t="str">
        <f t="shared" si="1"/>
        <v>NA</v>
      </c>
      <c r="T25" s="135" t="str">
        <f t="shared" si="2"/>
        <v>NA</v>
      </c>
      <c r="U25" s="248" t="str">
        <f t="shared" si="8"/>
        <v>NA</v>
      </c>
      <c r="V25" s="12">
        <f t="shared" si="3"/>
        <v>0</v>
      </c>
      <c r="W25" s="66">
        <f t="shared" si="15"/>
        <v>1</v>
      </c>
      <c r="X25" s="16">
        <v>185</v>
      </c>
      <c r="Y25" s="135" t="s">
        <v>31</v>
      </c>
      <c r="Z25" s="12" t="s">
        <v>72</v>
      </c>
      <c r="AA25" s="135">
        <v>300</v>
      </c>
      <c r="AB25" s="135" t="s">
        <v>31</v>
      </c>
      <c r="AC25" s="12" t="s">
        <v>72</v>
      </c>
      <c r="AD25" s="135" t="s">
        <v>31</v>
      </c>
      <c r="AE25" s="135" t="s">
        <v>31</v>
      </c>
      <c r="AF25" s="12" t="s">
        <v>31</v>
      </c>
      <c r="AG25" s="135" t="s">
        <v>31</v>
      </c>
      <c r="AH25" s="135" t="s">
        <v>31</v>
      </c>
      <c r="AI25" s="12" t="s">
        <v>31</v>
      </c>
      <c r="AJ25" s="16" t="s">
        <v>31</v>
      </c>
      <c r="AK25" s="135" t="s">
        <v>31</v>
      </c>
      <c r="AL25" s="12" t="s">
        <v>31</v>
      </c>
      <c r="AM25" s="135" t="s">
        <v>31</v>
      </c>
      <c r="AN25" s="135" t="s">
        <v>31</v>
      </c>
      <c r="AO25" s="12" t="s">
        <v>31</v>
      </c>
      <c r="AP25" s="12" t="s">
        <v>31</v>
      </c>
      <c r="AQ25" s="12" t="s">
        <v>31</v>
      </c>
      <c r="AR25" s="66" t="s">
        <v>31</v>
      </c>
      <c r="AS25" s="12" t="s">
        <v>31</v>
      </c>
      <c r="AT25" s="66" t="s">
        <v>31</v>
      </c>
      <c r="AU25" s="66" t="s">
        <v>31</v>
      </c>
      <c r="AV25" s="12" t="s">
        <v>31</v>
      </c>
      <c r="AW25" s="12" t="s">
        <v>31</v>
      </c>
      <c r="AX25" s="66" t="s">
        <v>31</v>
      </c>
      <c r="AY25" s="12" t="s">
        <v>31</v>
      </c>
      <c r="AZ25" s="66" t="s">
        <v>31</v>
      </c>
      <c r="BA25" s="66" t="s">
        <v>31</v>
      </c>
      <c r="BB25" s="189" t="e">
        <f t="shared" ca="1" si="16"/>
        <v>#N/A</v>
      </c>
      <c r="BC25" s="189">
        <f t="shared" si="17"/>
        <v>100000</v>
      </c>
      <c r="BD25" s="189" t="e">
        <f t="shared" ca="1" si="24"/>
        <v>#N/A</v>
      </c>
      <c r="BE25" s="190" t="str">
        <f t="shared" ca="1" si="19"/>
        <v>AT</v>
      </c>
      <c r="BF25" s="189">
        <f t="shared" si="20"/>
        <v>185</v>
      </c>
      <c r="BG25" s="191" t="str">
        <f t="shared" ca="1" si="21"/>
        <v>Reduction because NTC over thermal limit on border</v>
      </c>
      <c r="BH25" s="189">
        <f t="shared" si="22"/>
        <v>2</v>
      </c>
      <c r="BI25" s="190" t="str">
        <f t="shared" si="9"/>
        <v>CHECK</v>
      </c>
      <c r="BJ25" s="189" t="str">
        <f t="shared" si="10"/>
        <v>CHECK</v>
      </c>
      <c r="BK25" s="191" t="str">
        <f t="shared" si="11"/>
        <v>CHECK</v>
      </c>
      <c r="BL25" t="str">
        <f t="shared" si="12"/>
        <v>CHECK</v>
      </c>
      <c r="BM25" t="str">
        <f t="shared" si="4"/>
        <v>CHECK</v>
      </c>
      <c r="BN25" t="str">
        <f t="shared" si="5"/>
        <v>CHECK</v>
      </c>
      <c r="BP25">
        <f t="shared" si="6"/>
        <v>-92906</v>
      </c>
      <c r="BQ25" t="str">
        <f t="shared" si="23"/>
        <v>bilateral</v>
      </c>
      <c r="BR25">
        <v>0</v>
      </c>
      <c r="BS25">
        <v>190</v>
      </c>
      <c r="BT25">
        <v>15</v>
      </c>
      <c r="BU25" t="str">
        <f t="shared" si="14"/>
        <v>NO</v>
      </c>
    </row>
    <row r="26" spans="1:73">
      <c r="A26" s="4"/>
      <c r="B26" s="24">
        <v>20240402</v>
      </c>
      <c r="C26" s="2" t="s">
        <v>150</v>
      </c>
      <c r="D26" s="25" t="s">
        <v>39</v>
      </c>
      <c r="E26" s="135">
        <v>8083</v>
      </c>
      <c r="F26" s="135"/>
      <c r="G26" s="12"/>
      <c r="H26" s="16">
        <v>6967</v>
      </c>
      <c r="I26" s="135"/>
      <c r="J26" s="135"/>
      <c r="K26" s="135"/>
      <c r="L26" s="16">
        <v>-2717</v>
      </c>
      <c r="M26" s="135">
        <v>-2717</v>
      </c>
      <c r="N26" s="12">
        <v>-1706</v>
      </c>
      <c r="O26" s="16" t="s">
        <v>40</v>
      </c>
      <c r="P26" s="12" t="s">
        <v>60</v>
      </c>
      <c r="Q26" s="16">
        <f t="shared" si="0"/>
        <v>0</v>
      </c>
      <c r="R26" s="135">
        <f t="shared" si="7"/>
        <v>1116</v>
      </c>
      <c r="S26" s="135" t="str">
        <f t="shared" si="1"/>
        <v>NA</v>
      </c>
      <c r="T26" s="135" t="str">
        <f t="shared" si="2"/>
        <v>NA</v>
      </c>
      <c r="U26" s="248" t="str">
        <f t="shared" si="8"/>
        <v>NA</v>
      </c>
      <c r="V26" s="12">
        <f t="shared" si="3"/>
        <v>0</v>
      </c>
      <c r="W26" s="66">
        <f t="shared" si="15"/>
        <v>1</v>
      </c>
      <c r="X26" s="16">
        <v>185</v>
      </c>
      <c r="Y26" s="135" t="s">
        <v>31</v>
      </c>
      <c r="Z26" s="12" t="s">
        <v>72</v>
      </c>
      <c r="AA26" s="135">
        <v>300</v>
      </c>
      <c r="AB26" s="135" t="s">
        <v>31</v>
      </c>
      <c r="AC26" s="12" t="s">
        <v>72</v>
      </c>
      <c r="AD26" s="135" t="s">
        <v>31</v>
      </c>
      <c r="AE26" s="135" t="s">
        <v>31</v>
      </c>
      <c r="AF26" s="12" t="s">
        <v>31</v>
      </c>
      <c r="AG26" s="135" t="s">
        <v>31</v>
      </c>
      <c r="AH26" s="135" t="s">
        <v>31</v>
      </c>
      <c r="AI26" s="12" t="s">
        <v>31</v>
      </c>
      <c r="AJ26" s="16">
        <v>1800</v>
      </c>
      <c r="AK26" s="135" t="s">
        <v>31</v>
      </c>
      <c r="AL26" s="12" t="s">
        <v>554</v>
      </c>
      <c r="AM26" s="135" t="s">
        <v>31</v>
      </c>
      <c r="AN26" s="135" t="s">
        <v>31</v>
      </c>
      <c r="AO26" s="12" t="s">
        <v>31</v>
      </c>
      <c r="AP26" s="12" t="s">
        <v>31</v>
      </c>
      <c r="AQ26" s="12" t="s">
        <v>31</v>
      </c>
      <c r="AR26" s="66" t="s">
        <v>31</v>
      </c>
      <c r="AS26" s="12" t="s">
        <v>31</v>
      </c>
      <c r="AT26" s="66" t="s">
        <v>31</v>
      </c>
      <c r="AU26" s="66" t="s">
        <v>31</v>
      </c>
      <c r="AV26" s="12" t="s">
        <v>31</v>
      </c>
      <c r="AW26" s="12" t="s">
        <v>31</v>
      </c>
      <c r="AX26" s="66" t="s">
        <v>31</v>
      </c>
      <c r="AY26" s="12" t="s">
        <v>31</v>
      </c>
      <c r="AZ26" s="66" t="s">
        <v>31</v>
      </c>
      <c r="BA26" s="66" t="s">
        <v>31</v>
      </c>
      <c r="BB26" s="189" t="e">
        <f t="shared" ca="1" si="16"/>
        <v>#N/A</v>
      </c>
      <c r="BC26" s="189">
        <f t="shared" si="17"/>
        <v>100000</v>
      </c>
      <c r="BD26" s="189" t="e">
        <f t="shared" ca="1" si="24"/>
        <v>#N/A</v>
      </c>
      <c r="BE26" s="190" t="str">
        <f t="shared" ca="1" si="19"/>
        <v>AT</v>
      </c>
      <c r="BF26" s="189">
        <f t="shared" si="20"/>
        <v>185</v>
      </c>
      <c r="BG26" s="191" t="str">
        <f t="shared" ca="1" si="21"/>
        <v>Reduction because NTC over thermal limit on border</v>
      </c>
      <c r="BH26" s="189">
        <f t="shared" si="22"/>
        <v>3</v>
      </c>
      <c r="BI26" s="190" t="str">
        <f t="shared" si="9"/>
        <v>CHECK</v>
      </c>
      <c r="BJ26" s="189" t="str">
        <f t="shared" si="10"/>
        <v>CHECK</v>
      </c>
      <c r="BK26" s="191" t="str">
        <f t="shared" si="11"/>
        <v>CHECK</v>
      </c>
      <c r="BL26" t="str">
        <f t="shared" si="12"/>
        <v>CHECK</v>
      </c>
      <c r="BM26" t="str">
        <f t="shared" si="4"/>
        <v>CHECK</v>
      </c>
      <c r="BN26" t="str">
        <f t="shared" si="5"/>
        <v>CHECK</v>
      </c>
      <c r="BP26">
        <f t="shared" si="6"/>
        <v>-93033</v>
      </c>
      <c r="BQ26" t="str">
        <f t="shared" si="23"/>
        <v>bilateral</v>
      </c>
      <c r="BR26">
        <v>0</v>
      </c>
      <c r="BS26">
        <v>190</v>
      </c>
      <c r="BT26">
        <v>15</v>
      </c>
      <c r="BU26" t="str">
        <f t="shared" si="14"/>
        <v>NO</v>
      </c>
    </row>
    <row r="27" spans="1:73">
      <c r="A27" s="4"/>
      <c r="B27" s="24">
        <v>20240402</v>
      </c>
      <c r="C27" s="2" t="s">
        <v>150</v>
      </c>
      <c r="D27" s="25" t="s">
        <v>43</v>
      </c>
      <c r="E27" s="135">
        <v>8083</v>
      </c>
      <c r="F27" s="135"/>
      <c r="G27" s="12"/>
      <c r="H27" s="16">
        <v>6967</v>
      </c>
      <c r="I27" s="135"/>
      <c r="J27" s="135"/>
      <c r="K27" s="135"/>
      <c r="L27" s="16">
        <v>-2717</v>
      </c>
      <c r="M27" s="135">
        <v>-2717</v>
      </c>
      <c r="N27" s="12">
        <v>-1706</v>
      </c>
      <c r="O27" s="16" t="s">
        <v>40</v>
      </c>
      <c r="P27" s="12" t="s">
        <v>60</v>
      </c>
      <c r="Q27" s="16">
        <f t="shared" si="0"/>
        <v>0</v>
      </c>
      <c r="R27" s="135">
        <f t="shared" si="7"/>
        <v>1116</v>
      </c>
      <c r="S27" s="135" t="str">
        <f t="shared" si="1"/>
        <v>NA</v>
      </c>
      <c r="T27" s="135" t="str">
        <f t="shared" si="2"/>
        <v>NA</v>
      </c>
      <c r="U27" s="248" t="str">
        <f t="shared" si="8"/>
        <v>NA</v>
      </c>
      <c r="V27" s="12">
        <f t="shared" si="3"/>
        <v>0</v>
      </c>
      <c r="W27" s="66">
        <f t="shared" si="15"/>
        <v>1</v>
      </c>
      <c r="X27" s="16">
        <v>185</v>
      </c>
      <c r="Y27" s="135" t="s">
        <v>31</v>
      </c>
      <c r="Z27" s="12" t="s">
        <v>72</v>
      </c>
      <c r="AA27" s="135">
        <v>300</v>
      </c>
      <c r="AB27" s="135" t="s">
        <v>31</v>
      </c>
      <c r="AC27" s="12" t="s">
        <v>72</v>
      </c>
      <c r="AD27" s="135" t="s">
        <v>31</v>
      </c>
      <c r="AE27" s="135" t="s">
        <v>31</v>
      </c>
      <c r="AF27" s="12" t="s">
        <v>31</v>
      </c>
      <c r="AG27" s="135" t="s">
        <v>31</v>
      </c>
      <c r="AH27" s="135" t="s">
        <v>31</v>
      </c>
      <c r="AI27" s="12" t="s">
        <v>31</v>
      </c>
      <c r="AJ27" s="16">
        <v>1800</v>
      </c>
      <c r="AK27" s="135" t="s">
        <v>31</v>
      </c>
      <c r="AL27" s="12" t="s">
        <v>554</v>
      </c>
      <c r="AM27" s="135" t="s">
        <v>31</v>
      </c>
      <c r="AN27" s="135" t="s">
        <v>31</v>
      </c>
      <c r="AO27" s="12" t="s">
        <v>31</v>
      </c>
      <c r="AP27" s="12" t="s">
        <v>31</v>
      </c>
      <c r="AQ27" s="12" t="s">
        <v>31</v>
      </c>
      <c r="AR27" s="66" t="s">
        <v>31</v>
      </c>
      <c r="AS27" s="12" t="s">
        <v>31</v>
      </c>
      <c r="AT27" s="66" t="s">
        <v>31</v>
      </c>
      <c r="AU27" s="66" t="s">
        <v>31</v>
      </c>
      <c r="AV27" s="12" t="s">
        <v>31</v>
      </c>
      <c r="AW27" s="12" t="s">
        <v>31</v>
      </c>
      <c r="AX27" s="66" t="s">
        <v>31</v>
      </c>
      <c r="AY27" s="12" t="s">
        <v>31</v>
      </c>
      <c r="AZ27" s="66" t="s">
        <v>31</v>
      </c>
      <c r="BA27" s="66" t="s">
        <v>31</v>
      </c>
      <c r="BB27" s="189" t="e">
        <f t="shared" ca="1" si="16"/>
        <v>#N/A</v>
      </c>
      <c r="BC27" s="189">
        <f t="shared" si="17"/>
        <v>100000</v>
      </c>
      <c r="BD27" s="189" t="e">
        <f t="shared" ca="1" si="24"/>
        <v>#N/A</v>
      </c>
      <c r="BE27" s="190" t="str">
        <f t="shared" ca="1" si="19"/>
        <v>AT</v>
      </c>
      <c r="BF27" s="189">
        <f t="shared" si="20"/>
        <v>185</v>
      </c>
      <c r="BG27" s="191" t="str">
        <f t="shared" ca="1" si="21"/>
        <v>Reduction because NTC over thermal limit on border</v>
      </c>
      <c r="BH27" s="189">
        <f t="shared" si="22"/>
        <v>3</v>
      </c>
      <c r="BI27" s="190" t="str">
        <f t="shared" si="9"/>
        <v>CHECK</v>
      </c>
      <c r="BJ27" s="189" t="str">
        <f t="shared" si="10"/>
        <v>CHECK</v>
      </c>
      <c r="BK27" s="191" t="str">
        <f t="shared" si="11"/>
        <v>CHECK</v>
      </c>
      <c r="BL27" t="str">
        <f t="shared" si="12"/>
        <v>CHECK</v>
      </c>
      <c r="BM27" t="str">
        <f t="shared" si="4"/>
        <v>CHECK</v>
      </c>
      <c r="BN27" t="str">
        <f t="shared" si="5"/>
        <v>CHECK</v>
      </c>
      <c r="BP27">
        <f t="shared" si="6"/>
        <v>-93033</v>
      </c>
      <c r="BQ27" t="str">
        <f t="shared" si="23"/>
        <v>bilateral</v>
      </c>
      <c r="BR27">
        <v>0</v>
      </c>
      <c r="BS27">
        <v>190</v>
      </c>
      <c r="BT27">
        <v>15</v>
      </c>
      <c r="BU27" t="str">
        <f t="shared" si="14"/>
        <v>NO</v>
      </c>
    </row>
    <row r="28" spans="1:73">
      <c r="A28" s="4"/>
      <c r="B28" s="24">
        <v>20240402</v>
      </c>
      <c r="C28" s="2" t="s">
        <v>150</v>
      </c>
      <c r="D28" s="25" t="s">
        <v>45</v>
      </c>
      <c r="E28" s="135">
        <v>8083</v>
      </c>
      <c r="F28" s="135"/>
      <c r="G28" s="12"/>
      <c r="H28" s="16">
        <v>6967</v>
      </c>
      <c r="I28" s="135"/>
      <c r="J28" s="135"/>
      <c r="K28" s="135"/>
      <c r="L28" s="16">
        <v>-2717</v>
      </c>
      <c r="M28" s="135">
        <v>-2717</v>
      </c>
      <c r="N28" s="12">
        <v>-1706</v>
      </c>
      <c r="O28" s="16" t="s">
        <v>40</v>
      </c>
      <c r="P28" s="12" t="s">
        <v>60</v>
      </c>
      <c r="Q28" s="16">
        <f t="shared" si="0"/>
        <v>0</v>
      </c>
      <c r="R28" s="135">
        <f t="shared" si="7"/>
        <v>1116</v>
      </c>
      <c r="S28" s="135" t="str">
        <f t="shared" si="1"/>
        <v>NA</v>
      </c>
      <c r="T28" s="135" t="str">
        <f t="shared" si="2"/>
        <v>NA</v>
      </c>
      <c r="U28" s="248" t="str">
        <f t="shared" si="8"/>
        <v>NA</v>
      </c>
      <c r="V28" s="12">
        <f t="shared" si="3"/>
        <v>0</v>
      </c>
      <c r="W28" s="66">
        <f t="shared" si="15"/>
        <v>1</v>
      </c>
      <c r="X28" s="16">
        <v>185</v>
      </c>
      <c r="Y28" s="135" t="s">
        <v>31</v>
      </c>
      <c r="Z28" s="12" t="s">
        <v>72</v>
      </c>
      <c r="AA28" s="135">
        <v>300</v>
      </c>
      <c r="AB28" s="135" t="s">
        <v>31</v>
      </c>
      <c r="AC28" s="12" t="s">
        <v>72</v>
      </c>
      <c r="AD28" s="135" t="s">
        <v>31</v>
      </c>
      <c r="AE28" s="135" t="s">
        <v>31</v>
      </c>
      <c r="AF28" s="12" t="s">
        <v>31</v>
      </c>
      <c r="AG28" s="135" t="s">
        <v>31</v>
      </c>
      <c r="AH28" s="135" t="s">
        <v>31</v>
      </c>
      <c r="AI28" s="12" t="s">
        <v>31</v>
      </c>
      <c r="AJ28" s="16">
        <v>1800</v>
      </c>
      <c r="AK28" s="135" t="s">
        <v>31</v>
      </c>
      <c r="AL28" s="12" t="s">
        <v>554</v>
      </c>
      <c r="AM28" s="135" t="s">
        <v>31</v>
      </c>
      <c r="AN28" s="135" t="s">
        <v>31</v>
      </c>
      <c r="AO28" s="12" t="s">
        <v>31</v>
      </c>
      <c r="AP28" s="12" t="s">
        <v>31</v>
      </c>
      <c r="AQ28" s="12" t="s">
        <v>31</v>
      </c>
      <c r="AR28" s="66" t="s">
        <v>31</v>
      </c>
      <c r="AS28" s="12" t="s">
        <v>31</v>
      </c>
      <c r="AT28" s="66" t="s">
        <v>31</v>
      </c>
      <c r="AU28" s="66" t="s">
        <v>31</v>
      </c>
      <c r="AV28" s="12" t="s">
        <v>31</v>
      </c>
      <c r="AW28" s="12" t="s">
        <v>31</v>
      </c>
      <c r="AX28" s="66" t="s">
        <v>31</v>
      </c>
      <c r="AY28" s="12" t="s">
        <v>31</v>
      </c>
      <c r="AZ28" s="66" t="s">
        <v>31</v>
      </c>
      <c r="BA28" s="66" t="s">
        <v>31</v>
      </c>
      <c r="BB28" s="189" t="e">
        <f t="shared" ca="1" si="16"/>
        <v>#N/A</v>
      </c>
      <c r="BC28" s="189">
        <f t="shared" si="17"/>
        <v>100000</v>
      </c>
      <c r="BD28" s="189" t="e">
        <f t="shared" ca="1" si="24"/>
        <v>#N/A</v>
      </c>
      <c r="BE28" s="190" t="str">
        <f t="shared" ca="1" si="19"/>
        <v>AT</v>
      </c>
      <c r="BF28" s="189">
        <f t="shared" si="20"/>
        <v>185</v>
      </c>
      <c r="BG28" s="191" t="str">
        <f t="shared" ca="1" si="21"/>
        <v>Reduction because NTC over thermal limit on border</v>
      </c>
      <c r="BH28" s="189">
        <f t="shared" si="22"/>
        <v>3</v>
      </c>
      <c r="BI28" s="190" t="str">
        <f t="shared" si="9"/>
        <v>CHECK</v>
      </c>
      <c r="BJ28" s="189" t="str">
        <f t="shared" si="10"/>
        <v>CHECK</v>
      </c>
      <c r="BK28" s="191" t="str">
        <f t="shared" si="11"/>
        <v>CHECK</v>
      </c>
      <c r="BL28" t="str">
        <f t="shared" si="12"/>
        <v>CHECK</v>
      </c>
      <c r="BM28" t="str">
        <f t="shared" si="4"/>
        <v>CHECK</v>
      </c>
      <c r="BN28" t="str">
        <f t="shared" si="5"/>
        <v>CHECK</v>
      </c>
      <c r="BP28">
        <f t="shared" si="6"/>
        <v>-93033</v>
      </c>
      <c r="BQ28" t="str">
        <f t="shared" si="23"/>
        <v>bilateral</v>
      </c>
      <c r="BR28">
        <v>275</v>
      </c>
      <c r="BS28">
        <v>190</v>
      </c>
      <c r="BT28">
        <v>15</v>
      </c>
      <c r="BU28" t="str">
        <f t="shared" si="14"/>
        <v>NO</v>
      </c>
    </row>
    <row r="29" spans="1:73">
      <c r="A29" s="4"/>
      <c r="B29" s="24">
        <v>20240402</v>
      </c>
      <c r="C29" s="2" t="s">
        <v>150</v>
      </c>
      <c r="D29" s="25" t="s">
        <v>46</v>
      </c>
      <c r="E29" s="135">
        <v>7766</v>
      </c>
      <c r="F29" s="135"/>
      <c r="G29" s="12"/>
      <c r="H29" s="16">
        <v>6925</v>
      </c>
      <c r="I29" s="135"/>
      <c r="J29" s="135"/>
      <c r="K29" s="135"/>
      <c r="L29" s="16">
        <v>-5209</v>
      </c>
      <c r="M29" s="135">
        <v>-5209</v>
      </c>
      <c r="N29" s="12">
        <v>-4149</v>
      </c>
      <c r="O29" s="16" t="s">
        <v>40</v>
      </c>
      <c r="P29" s="12" t="s">
        <v>60</v>
      </c>
      <c r="Q29" s="16">
        <f t="shared" si="0"/>
        <v>0</v>
      </c>
      <c r="R29" s="135">
        <f t="shared" si="7"/>
        <v>841</v>
      </c>
      <c r="S29" s="135" t="str">
        <f t="shared" si="1"/>
        <v>NA</v>
      </c>
      <c r="T29" s="135" t="str">
        <f t="shared" si="2"/>
        <v>NA</v>
      </c>
      <c r="U29" s="248" t="str">
        <f t="shared" si="8"/>
        <v>NA</v>
      </c>
      <c r="V29" s="12">
        <f t="shared" si="3"/>
        <v>0</v>
      </c>
      <c r="W29" s="66">
        <f t="shared" si="15"/>
        <v>1</v>
      </c>
      <c r="X29" s="16">
        <v>185</v>
      </c>
      <c r="Y29" s="135" t="s">
        <v>31</v>
      </c>
      <c r="Z29" s="12" t="s">
        <v>72</v>
      </c>
      <c r="AA29" s="135">
        <v>300</v>
      </c>
      <c r="AB29" s="135" t="s">
        <v>31</v>
      </c>
      <c r="AC29" s="12" t="s">
        <v>72</v>
      </c>
      <c r="AD29" s="135" t="s">
        <v>31</v>
      </c>
      <c r="AE29" s="135" t="s">
        <v>31</v>
      </c>
      <c r="AF29" s="12" t="s">
        <v>31</v>
      </c>
      <c r="AG29" s="135" t="s">
        <v>31</v>
      </c>
      <c r="AH29" s="135" t="s">
        <v>31</v>
      </c>
      <c r="AI29" s="12" t="s">
        <v>31</v>
      </c>
      <c r="AJ29" s="16">
        <v>1800</v>
      </c>
      <c r="AK29" s="135" t="s">
        <v>31</v>
      </c>
      <c r="AL29" s="12" t="s">
        <v>554</v>
      </c>
      <c r="AM29" s="135" t="s">
        <v>31</v>
      </c>
      <c r="AN29" s="135" t="s">
        <v>31</v>
      </c>
      <c r="AO29" s="12" t="s">
        <v>31</v>
      </c>
      <c r="AP29" s="12" t="s">
        <v>31</v>
      </c>
      <c r="AQ29" s="12" t="s">
        <v>31</v>
      </c>
      <c r="AR29" s="66" t="s">
        <v>31</v>
      </c>
      <c r="AS29" s="12" t="s">
        <v>31</v>
      </c>
      <c r="AT29" s="66" t="s">
        <v>31</v>
      </c>
      <c r="AU29" s="66" t="s">
        <v>31</v>
      </c>
      <c r="AV29" s="12" t="s">
        <v>31</v>
      </c>
      <c r="AW29" s="12" t="s">
        <v>31</v>
      </c>
      <c r="AX29" s="66" t="s">
        <v>31</v>
      </c>
      <c r="AY29" s="12" t="s">
        <v>31</v>
      </c>
      <c r="AZ29" s="66" t="s">
        <v>31</v>
      </c>
      <c r="BA29" s="66" t="s">
        <v>31</v>
      </c>
      <c r="BB29" s="189" t="e">
        <f t="shared" ca="1" si="16"/>
        <v>#N/A</v>
      </c>
      <c r="BC29" s="189">
        <f t="shared" si="17"/>
        <v>100000</v>
      </c>
      <c r="BD29" s="189" t="e">
        <f t="shared" ca="1" si="24"/>
        <v>#N/A</v>
      </c>
      <c r="BE29" s="190" t="str">
        <f t="shared" ca="1" si="19"/>
        <v>AT</v>
      </c>
      <c r="BF29" s="189">
        <f t="shared" si="20"/>
        <v>185</v>
      </c>
      <c r="BG29" s="191" t="str">
        <f t="shared" ca="1" si="21"/>
        <v>Reduction because NTC over thermal limit on border</v>
      </c>
      <c r="BH29" s="189">
        <f t="shared" si="22"/>
        <v>3</v>
      </c>
      <c r="BI29" s="190" t="str">
        <f t="shared" si="9"/>
        <v>CHECK</v>
      </c>
      <c r="BJ29" s="189" t="str">
        <f t="shared" si="10"/>
        <v>CHECK</v>
      </c>
      <c r="BK29" s="191" t="str">
        <f t="shared" si="11"/>
        <v>CHECK</v>
      </c>
      <c r="BL29" t="str">
        <f t="shared" si="12"/>
        <v>CHECK</v>
      </c>
      <c r="BM29" t="str">
        <f t="shared" si="4"/>
        <v>CHECK</v>
      </c>
      <c r="BN29" t="str">
        <f t="shared" si="5"/>
        <v>CHECK</v>
      </c>
      <c r="BP29">
        <f t="shared" si="6"/>
        <v>-93075</v>
      </c>
      <c r="BQ29" t="str">
        <f t="shared" si="23"/>
        <v>bilateral</v>
      </c>
      <c r="BR29">
        <v>275</v>
      </c>
      <c r="BS29">
        <v>0</v>
      </c>
      <c r="BT29">
        <v>0</v>
      </c>
      <c r="BU29" t="str">
        <f t="shared" si="14"/>
        <v>NO</v>
      </c>
    </row>
    <row r="30" spans="1:73">
      <c r="A30" s="4"/>
      <c r="B30" s="24">
        <v>20240402</v>
      </c>
      <c r="C30" s="2" t="s">
        <v>150</v>
      </c>
      <c r="D30" s="25" t="s">
        <v>47</v>
      </c>
      <c r="E30" s="135">
        <v>7766</v>
      </c>
      <c r="F30" s="135"/>
      <c r="G30" s="12"/>
      <c r="H30" s="16">
        <v>6925</v>
      </c>
      <c r="I30" s="135"/>
      <c r="J30" s="135"/>
      <c r="K30" s="135"/>
      <c r="L30" s="16">
        <v>-5209</v>
      </c>
      <c r="M30" s="135">
        <v>-5209</v>
      </c>
      <c r="N30" s="12">
        <v>-4149</v>
      </c>
      <c r="O30" s="16" t="s">
        <v>40</v>
      </c>
      <c r="P30" s="12" t="s">
        <v>60</v>
      </c>
      <c r="Q30" s="16">
        <f t="shared" si="0"/>
        <v>0</v>
      </c>
      <c r="R30" s="135">
        <f t="shared" si="7"/>
        <v>841</v>
      </c>
      <c r="S30" s="135" t="str">
        <f t="shared" si="1"/>
        <v>NA</v>
      </c>
      <c r="T30" s="135" t="str">
        <f t="shared" si="2"/>
        <v>NA</v>
      </c>
      <c r="U30" s="248" t="str">
        <f t="shared" si="8"/>
        <v>NA</v>
      </c>
      <c r="V30" s="12">
        <f t="shared" si="3"/>
        <v>0</v>
      </c>
      <c r="W30" s="66">
        <f t="shared" si="15"/>
        <v>1</v>
      </c>
      <c r="X30" s="16">
        <v>185</v>
      </c>
      <c r="Y30" s="135" t="s">
        <v>31</v>
      </c>
      <c r="Z30" s="12" t="s">
        <v>72</v>
      </c>
      <c r="AA30" s="135">
        <v>300</v>
      </c>
      <c r="AB30" s="135" t="s">
        <v>31</v>
      </c>
      <c r="AC30" s="12" t="s">
        <v>72</v>
      </c>
      <c r="AD30" s="135" t="s">
        <v>31</v>
      </c>
      <c r="AE30" s="135" t="s">
        <v>31</v>
      </c>
      <c r="AF30" s="12" t="s">
        <v>31</v>
      </c>
      <c r="AG30" s="135" t="s">
        <v>31</v>
      </c>
      <c r="AH30" s="135" t="s">
        <v>31</v>
      </c>
      <c r="AI30" s="12" t="s">
        <v>31</v>
      </c>
      <c r="AJ30" s="16">
        <v>1800</v>
      </c>
      <c r="AK30" s="135" t="s">
        <v>31</v>
      </c>
      <c r="AL30" s="12" t="s">
        <v>554</v>
      </c>
      <c r="AM30" s="135" t="s">
        <v>31</v>
      </c>
      <c r="AN30" s="135" t="s">
        <v>31</v>
      </c>
      <c r="AO30" s="12" t="s">
        <v>31</v>
      </c>
      <c r="AP30" s="12" t="s">
        <v>31</v>
      </c>
      <c r="AQ30" s="12" t="s">
        <v>31</v>
      </c>
      <c r="AR30" s="66" t="s">
        <v>31</v>
      </c>
      <c r="AS30" s="12" t="s">
        <v>31</v>
      </c>
      <c r="AT30" s="66" t="s">
        <v>31</v>
      </c>
      <c r="AU30" s="66" t="s">
        <v>31</v>
      </c>
      <c r="AV30" s="12" t="s">
        <v>31</v>
      </c>
      <c r="AW30" s="12" t="s">
        <v>31</v>
      </c>
      <c r="AX30" s="66" t="s">
        <v>31</v>
      </c>
      <c r="AY30" s="12" t="s">
        <v>31</v>
      </c>
      <c r="AZ30" s="66" t="s">
        <v>31</v>
      </c>
      <c r="BA30" s="66" t="s">
        <v>31</v>
      </c>
      <c r="BB30" s="189" t="e">
        <f t="shared" ca="1" si="16"/>
        <v>#N/A</v>
      </c>
      <c r="BC30" s="189">
        <f t="shared" si="17"/>
        <v>100000</v>
      </c>
      <c r="BD30" s="189" t="e">
        <f t="shared" ca="1" si="24"/>
        <v>#N/A</v>
      </c>
      <c r="BE30" s="190" t="str">
        <f t="shared" ca="1" si="19"/>
        <v>AT</v>
      </c>
      <c r="BF30" s="189">
        <f>MIN(IF(ISNUMBER(X30),X30,100000),IF(ISNUMBER(AA30),AA30,100000),IF(ISNUMBER(AD30),AD30,100000),IF(ISNUMBER(AG30),AG30,100000),IF(ISNUMBER(AJ30),AJ30,100000),IF(ISNUMBER(AM30),AM30,100000),IF(ISNUMBER(AP30),AP30,100000),IF(ISNUMBER(AP30),AP30,100000),IF(ISNUMBER(AS30),AS30,100000),IF(ISNUMBER(AV30),AV30,100000),IF(ISNUMBER(AY30),AY30,100000))</f>
        <v>185</v>
      </c>
      <c r="BG30" s="191" t="str">
        <f t="shared" ca="1" si="21"/>
        <v>Reduction because NTC over thermal limit on border</v>
      </c>
      <c r="BH30" s="189">
        <f t="shared" si="22"/>
        <v>3</v>
      </c>
      <c r="BI30" s="190" t="str">
        <f t="shared" si="9"/>
        <v>CHECK</v>
      </c>
      <c r="BJ30" s="189" t="str">
        <f t="shared" si="10"/>
        <v>CHECK</v>
      </c>
      <c r="BK30" s="191" t="str">
        <f t="shared" si="11"/>
        <v>CHECK</v>
      </c>
      <c r="BL30" t="str">
        <f t="shared" si="12"/>
        <v>CHECK</v>
      </c>
      <c r="BM30" t="str">
        <f t="shared" si="4"/>
        <v>CHECK</v>
      </c>
      <c r="BN30" t="str">
        <f t="shared" si="5"/>
        <v>CHECK</v>
      </c>
      <c r="BP30">
        <f t="shared" si="6"/>
        <v>-93075</v>
      </c>
      <c r="BQ30" t="str">
        <f t="shared" si="23"/>
        <v>bilateral</v>
      </c>
      <c r="BR30">
        <v>270</v>
      </c>
      <c r="BS30">
        <v>0</v>
      </c>
      <c r="BT30">
        <v>0</v>
      </c>
      <c r="BU30" t="str">
        <f t="shared" si="14"/>
        <v>NO</v>
      </c>
    </row>
    <row r="31" spans="1:73" ht="15.95" thickBot="1">
      <c r="A31" s="4"/>
      <c r="B31" s="26">
        <v>20240402</v>
      </c>
      <c r="C31" s="56" t="s">
        <v>150</v>
      </c>
      <c r="D31" s="27" t="s">
        <v>48</v>
      </c>
      <c r="E31" s="14">
        <v>7171</v>
      </c>
      <c r="F31" s="14"/>
      <c r="G31" s="15"/>
      <c r="H31" s="20">
        <v>6472</v>
      </c>
      <c r="I31" s="14"/>
      <c r="J31" s="14"/>
      <c r="K31" s="14"/>
      <c r="L31" s="20">
        <v>-4623</v>
      </c>
      <c r="M31" s="14">
        <v>-4623</v>
      </c>
      <c r="N31" s="15">
        <v>-3742</v>
      </c>
      <c r="O31" s="20" t="s">
        <v>40</v>
      </c>
      <c r="P31" s="15" t="s">
        <v>60</v>
      </c>
      <c r="Q31" s="20">
        <f t="shared" si="0"/>
        <v>0</v>
      </c>
      <c r="R31" s="135">
        <f t="shared" si="7"/>
        <v>699</v>
      </c>
      <c r="S31" s="135" t="str">
        <f t="shared" si="1"/>
        <v>NA</v>
      </c>
      <c r="T31" s="135" t="str">
        <f t="shared" si="2"/>
        <v>NA</v>
      </c>
      <c r="U31" s="248" t="str">
        <f t="shared" si="8"/>
        <v>NA</v>
      </c>
      <c r="V31" s="15">
        <f t="shared" si="3"/>
        <v>0</v>
      </c>
      <c r="W31" s="66">
        <f t="shared" si="15"/>
        <v>1</v>
      </c>
      <c r="X31" s="20">
        <v>200</v>
      </c>
      <c r="Y31" s="14" t="s">
        <v>31</v>
      </c>
      <c r="Z31" s="12" t="s">
        <v>72</v>
      </c>
      <c r="AA31" s="14">
        <v>300</v>
      </c>
      <c r="AB31" s="14" t="s">
        <v>31</v>
      </c>
      <c r="AC31" s="12" t="s">
        <v>72</v>
      </c>
      <c r="AD31" s="14" t="s">
        <v>31</v>
      </c>
      <c r="AE31" s="14" t="s">
        <v>31</v>
      </c>
      <c r="AF31" s="15" t="s">
        <v>31</v>
      </c>
      <c r="AG31" s="14" t="s">
        <v>31</v>
      </c>
      <c r="AH31" s="14" t="s">
        <v>31</v>
      </c>
      <c r="AI31" s="15" t="s">
        <v>31</v>
      </c>
      <c r="AJ31" s="20">
        <v>1800</v>
      </c>
      <c r="AK31" s="14" t="s">
        <v>31</v>
      </c>
      <c r="AL31" s="15" t="s">
        <v>554</v>
      </c>
      <c r="AM31" s="14" t="s">
        <v>31</v>
      </c>
      <c r="AN31" s="14" t="s">
        <v>31</v>
      </c>
      <c r="AO31" s="15" t="s">
        <v>31</v>
      </c>
      <c r="AP31" s="15" t="s">
        <v>31</v>
      </c>
      <c r="AQ31" s="15" t="s">
        <v>31</v>
      </c>
      <c r="AR31" s="63" t="s">
        <v>31</v>
      </c>
      <c r="AS31" s="15" t="s">
        <v>31</v>
      </c>
      <c r="AT31" s="63" t="s">
        <v>31</v>
      </c>
      <c r="AU31" s="63" t="s">
        <v>31</v>
      </c>
      <c r="AV31" s="15" t="s">
        <v>31</v>
      </c>
      <c r="AW31" s="15" t="s">
        <v>31</v>
      </c>
      <c r="AX31" s="63" t="s">
        <v>31</v>
      </c>
      <c r="AY31" s="15" t="s">
        <v>31</v>
      </c>
      <c r="AZ31" s="63" t="s">
        <v>31</v>
      </c>
      <c r="BA31" s="63" t="s">
        <v>31</v>
      </c>
      <c r="BB31" s="189" t="e">
        <f t="shared" ca="1" si="16"/>
        <v>#N/A</v>
      </c>
      <c r="BC31" s="189">
        <f t="shared" si="17"/>
        <v>100000</v>
      </c>
      <c r="BD31" s="189" t="e">
        <f t="shared" ca="1" si="24"/>
        <v>#N/A</v>
      </c>
      <c r="BE31" s="190" t="str">
        <f t="shared" ca="1" si="19"/>
        <v>AT</v>
      </c>
      <c r="BF31" s="189">
        <f t="shared" si="20"/>
        <v>200</v>
      </c>
      <c r="BG31" s="191" t="str">
        <f t="shared" ca="1" si="21"/>
        <v>Reduction because NTC over thermal limit on border</v>
      </c>
      <c r="BH31" s="189">
        <f t="shared" si="22"/>
        <v>3</v>
      </c>
      <c r="BI31" s="190" t="str">
        <f t="shared" si="9"/>
        <v>CHECK</v>
      </c>
      <c r="BJ31" s="189" t="str">
        <f t="shared" si="10"/>
        <v>CHECK</v>
      </c>
      <c r="BK31" s="191" t="str">
        <f t="shared" si="11"/>
        <v>CHECK</v>
      </c>
      <c r="BL31" t="str">
        <f t="shared" si="12"/>
        <v>CHECK</v>
      </c>
      <c r="BM31" t="str">
        <f t="shared" si="4"/>
        <v>CHECK</v>
      </c>
      <c r="BN31" t="str">
        <f t="shared" si="5"/>
        <v>CHECK</v>
      </c>
      <c r="BP31">
        <f t="shared" si="6"/>
        <v>-93528</v>
      </c>
      <c r="BQ31" t="str">
        <f t="shared" si="23"/>
        <v>bilateral</v>
      </c>
      <c r="BR31">
        <v>0</v>
      </c>
      <c r="BS31">
        <v>0</v>
      </c>
      <c r="BT31">
        <v>0</v>
      </c>
      <c r="BU31" t="str">
        <f t="shared" si="14"/>
        <v>NO</v>
      </c>
    </row>
    <row r="32" spans="1:73">
      <c r="A32" s="4"/>
      <c r="B32" s="52">
        <v>20240403</v>
      </c>
      <c r="C32" s="53" t="s">
        <v>150</v>
      </c>
      <c r="D32" s="57" t="s">
        <v>29</v>
      </c>
      <c r="E32" s="55">
        <v>7010</v>
      </c>
      <c r="F32" s="55"/>
      <c r="G32" s="46"/>
      <c r="H32" s="45">
        <v>7010</v>
      </c>
      <c r="I32" s="55"/>
      <c r="J32" s="55"/>
      <c r="K32" s="55"/>
      <c r="L32" s="45">
        <v>-3769</v>
      </c>
      <c r="M32" s="55">
        <v>-3769</v>
      </c>
      <c r="N32" s="46">
        <v>-3657</v>
      </c>
      <c r="O32" s="45" t="s">
        <v>30</v>
      </c>
      <c r="P32" s="46" t="s">
        <v>41</v>
      </c>
      <c r="Q32" s="45">
        <f t="shared" si="0"/>
        <v>0</v>
      </c>
      <c r="R32" s="135">
        <f t="shared" si="7"/>
        <v>0</v>
      </c>
      <c r="S32" s="135" t="str">
        <f t="shared" si="1"/>
        <v>NA</v>
      </c>
      <c r="T32" s="135" t="str">
        <f t="shared" si="2"/>
        <v>NA</v>
      </c>
      <c r="U32" s="248" t="str">
        <f t="shared" si="8"/>
        <v>NA</v>
      </c>
      <c r="V32" s="46">
        <f t="shared" si="3"/>
        <v>0</v>
      </c>
      <c r="W32" s="66">
        <f t="shared" si="15"/>
        <v>1</v>
      </c>
      <c r="X32" s="45">
        <v>185</v>
      </c>
      <c r="Y32" s="55" t="s">
        <v>31</v>
      </c>
      <c r="Z32" s="46" t="s">
        <v>61</v>
      </c>
      <c r="AA32" s="55">
        <v>256</v>
      </c>
      <c r="AB32" s="55" t="s">
        <v>31</v>
      </c>
      <c r="AC32" s="46" t="s">
        <v>61</v>
      </c>
      <c r="AD32" s="55" t="s">
        <v>31</v>
      </c>
      <c r="AE32" s="55">
        <v>6811</v>
      </c>
      <c r="AF32" s="46" t="s">
        <v>555</v>
      </c>
      <c r="AG32" s="55" t="s">
        <v>31</v>
      </c>
      <c r="AH32" s="55" t="s">
        <v>31</v>
      </c>
      <c r="AI32" s="46" t="s">
        <v>31</v>
      </c>
      <c r="AJ32" s="45">
        <v>-10000</v>
      </c>
      <c r="AK32" s="55" t="s">
        <v>31</v>
      </c>
      <c r="AL32" s="46" t="s">
        <v>548</v>
      </c>
      <c r="AM32" s="55" t="s">
        <v>31</v>
      </c>
      <c r="AN32" s="55" t="s">
        <v>31</v>
      </c>
      <c r="AO32" s="46" t="s">
        <v>31</v>
      </c>
      <c r="AP32" s="46" t="s">
        <v>31</v>
      </c>
      <c r="AQ32" s="46" t="s">
        <v>31</v>
      </c>
      <c r="AR32" s="62" t="s">
        <v>31</v>
      </c>
      <c r="AS32" s="46" t="s">
        <v>31</v>
      </c>
      <c r="AT32" s="62" t="s">
        <v>31</v>
      </c>
      <c r="AU32" s="62" t="s">
        <v>31</v>
      </c>
      <c r="AV32" s="46" t="s">
        <v>31</v>
      </c>
      <c r="AW32" s="46" t="s">
        <v>31</v>
      </c>
      <c r="AX32" s="62" t="s">
        <v>31</v>
      </c>
      <c r="AY32" s="46" t="s">
        <v>31</v>
      </c>
      <c r="AZ32" s="62" t="s">
        <v>31</v>
      </c>
      <c r="BA32" s="62" t="s">
        <v>31</v>
      </c>
      <c r="BB32" s="189" t="str">
        <f t="shared" ca="1" si="16"/>
        <v>CH</v>
      </c>
      <c r="BC32" s="189">
        <f t="shared" si="17"/>
        <v>6811</v>
      </c>
      <c r="BD32" s="189" t="str">
        <f t="shared" ca="1" si="24"/>
        <v>Expected overloading on the following CNEC: CNE: 220kV Riddes - Valpelline [DIR] [CH], C: N-1 VILLARODIN-PRAZ</v>
      </c>
      <c r="BE32" s="190" t="str">
        <f t="shared" ca="1" si="19"/>
        <v>FR</v>
      </c>
      <c r="BF32" s="189">
        <f t="shared" si="20"/>
        <v>-10000</v>
      </c>
      <c r="BG32" s="191" t="str">
        <f t="shared" ca="1" si="21"/>
        <v>ATC blocked</v>
      </c>
      <c r="BH32" s="189">
        <f t="shared" si="22"/>
        <v>3</v>
      </c>
      <c r="BI32" s="190" t="str">
        <f t="shared" ca="1" si="9"/>
        <v>CH</v>
      </c>
      <c r="BJ32" s="189">
        <f t="shared" si="10"/>
        <v>6811</v>
      </c>
      <c r="BK32" s="191" t="str">
        <f t="shared" ca="1" si="11"/>
        <v>Expected overloading on the following CNEC: CNE: 220kV Riddes - Valpelline [DIR] [CH], C: N-1 VILLARODIN-PRAZ</v>
      </c>
      <c r="BL32" t="str">
        <f t="shared" si="12"/>
        <v>CHECK</v>
      </c>
      <c r="BM32" t="str">
        <f t="shared" si="4"/>
        <v>CHECK</v>
      </c>
      <c r="BN32" t="str">
        <f t="shared" si="5"/>
        <v>CHECK</v>
      </c>
      <c r="BP32">
        <f t="shared" si="6"/>
        <v>199</v>
      </c>
      <c r="BQ32" t="str">
        <f t="shared" si="13"/>
        <v>flag not respected</v>
      </c>
      <c r="BR32">
        <v>0</v>
      </c>
      <c r="BS32">
        <v>190</v>
      </c>
      <c r="BT32">
        <v>15</v>
      </c>
      <c r="BU32" t="str">
        <f t="shared" si="14"/>
        <v>YES</v>
      </c>
    </row>
    <row r="33" spans="1:73">
      <c r="A33" s="4"/>
      <c r="B33" s="24">
        <v>20240403</v>
      </c>
      <c r="C33" s="2" t="s">
        <v>150</v>
      </c>
      <c r="D33" s="25" t="s">
        <v>32</v>
      </c>
      <c r="E33" s="135">
        <v>6840</v>
      </c>
      <c r="F33" s="135"/>
      <c r="G33" s="12"/>
      <c r="H33" s="16">
        <v>6744</v>
      </c>
      <c r="I33" s="135"/>
      <c r="J33" s="135"/>
      <c r="K33" s="135"/>
      <c r="L33" s="16">
        <v>-3599</v>
      </c>
      <c r="M33" s="135">
        <v>-3599</v>
      </c>
      <c r="N33" s="12">
        <v>-3395</v>
      </c>
      <c r="O33" s="16" t="s">
        <v>40</v>
      </c>
      <c r="P33" s="12" t="s">
        <v>41</v>
      </c>
      <c r="Q33" s="16">
        <f t="shared" si="0"/>
        <v>0</v>
      </c>
      <c r="R33" s="135">
        <f t="shared" si="7"/>
        <v>96</v>
      </c>
      <c r="S33" s="135" t="str">
        <f t="shared" si="1"/>
        <v>NA</v>
      </c>
      <c r="T33" s="135" t="str">
        <f t="shared" si="2"/>
        <v>NA</v>
      </c>
      <c r="U33" s="248" t="str">
        <f t="shared" si="8"/>
        <v>NA</v>
      </c>
      <c r="V33" s="12">
        <f t="shared" si="3"/>
        <v>0</v>
      </c>
      <c r="W33" s="66">
        <f t="shared" si="15"/>
        <v>1</v>
      </c>
      <c r="X33" s="16">
        <v>185</v>
      </c>
      <c r="Y33" s="135" t="s">
        <v>31</v>
      </c>
      <c r="Z33" s="12" t="s">
        <v>61</v>
      </c>
      <c r="AA33" s="135">
        <v>256</v>
      </c>
      <c r="AB33" s="135" t="s">
        <v>31</v>
      </c>
      <c r="AC33" s="12" t="s">
        <v>61</v>
      </c>
      <c r="AD33" s="135" t="s">
        <v>31</v>
      </c>
      <c r="AE33" s="135">
        <v>6536</v>
      </c>
      <c r="AF33" s="12" t="s">
        <v>553</v>
      </c>
      <c r="AG33" s="135" t="s">
        <v>31</v>
      </c>
      <c r="AH33" s="135" t="s">
        <v>31</v>
      </c>
      <c r="AI33" s="12" t="s">
        <v>31</v>
      </c>
      <c r="AJ33" s="16">
        <v>1800</v>
      </c>
      <c r="AK33" s="135" t="s">
        <v>31</v>
      </c>
      <c r="AL33" s="12" t="s">
        <v>554</v>
      </c>
      <c r="AM33" s="135" t="s">
        <v>31</v>
      </c>
      <c r="AN33" s="135" t="s">
        <v>31</v>
      </c>
      <c r="AO33" s="12" t="s">
        <v>31</v>
      </c>
      <c r="AP33" s="12" t="s">
        <v>31</v>
      </c>
      <c r="AQ33" s="12" t="s">
        <v>31</v>
      </c>
      <c r="AR33" s="66" t="s">
        <v>31</v>
      </c>
      <c r="AS33" s="12" t="s">
        <v>31</v>
      </c>
      <c r="AT33" s="66" t="s">
        <v>31</v>
      </c>
      <c r="AU33" s="66" t="s">
        <v>31</v>
      </c>
      <c r="AV33" s="12" t="s">
        <v>31</v>
      </c>
      <c r="AW33" s="12" t="s">
        <v>31</v>
      </c>
      <c r="AX33" s="66" t="s">
        <v>31</v>
      </c>
      <c r="AY33" s="12" t="s">
        <v>31</v>
      </c>
      <c r="AZ33" s="66" t="s">
        <v>31</v>
      </c>
      <c r="BA33" s="66" t="s">
        <v>31</v>
      </c>
      <c r="BB33" s="189" t="str">
        <f t="shared" ca="1" si="16"/>
        <v>CH</v>
      </c>
      <c r="BC33" s="189">
        <f t="shared" si="17"/>
        <v>6536</v>
      </c>
      <c r="BD33" s="189" t="str">
        <f t="shared" ca="1" si="24"/>
        <v>Expected overloading on the following CNEC: CNE: 220kV Riddes - Valpelline [DIR] [CH], C: N-1 VILLARODIN-VENAUS</v>
      </c>
      <c r="BE33" s="190" t="str">
        <f t="shared" ca="1" si="19"/>
        <v>AT</v>
      </c>
      <c r="BF33" s="189">
        <f t="shared" si="20"/>
        <v>185</v>
      </c>
      <c r="BG33" s="191" t="str">
        <f t="shared" ca="1" si="21"/>
        <v>Because of high redispatch the leftover intraday capacity was set to 0</v>
      </c>
      <c r="BH33" s="189">
        <f t="shared" si="22"/>
        <v>3</v>
      </c>
      <c r="BI33" s="190" t="str">
        <f t="shared" ca="1" si="9"/>
        <v>CH</v>
      </c>
      <c r="BJ33" s="189">
        <f t="shared" si="10"/>
        <v>6536</v>
      </c>
      <c r="BK33" s="191" t="str">
        <f t="shared" ca="1" si="11"/>
        <v>Expected overloading on the following CNEC: CNE: 220kV Riddes - Valpelline [DIR] [CH], C: N-1 VILLARODIN-VENAUS</v>
      </c>
      <c r="BL33" t="str">
        <f t="shared" si="12"/>
        <v>CHECK</v>
      </c>
      <c r="BM33" t="str">
        <f t="shared" si="4"/>
        <v>CHECK</v>
      </c>
      <c r="BN33" t="str">
        <f t="shared" si="5"/>
        <v>CHECK</v>
      </c>
      <c r="BP33">
        <f t="shared" si="6"/>
        <v>208</v>
      </c>
      <c r="BQ33" t="str">
        <f t="shared" si="13"/>
        <v>flag not respected</v>
      </c>
      <c r="BR33">
        <v>0</v>
      </c>
      <c r="BS33">
        <v>190</v>
      </c>
      <c r="BT33">
        <v>15</v>
      </c>
      <c r="BU33" t="str">
        <f t="shared" si="14"/>
        <v>YES</v>
      </c>
    </row>
    <row r="34" spans="1:73">
      <c r="A34" s="4"/>
      <c r="B34" s="24">
        <v>20240403</v>
      </c>
      <c r="C34" s="2" t="s">
        <v>150</v>
      </c>
      <c r="D34" s="25" t="s">
        <v>34</v>
      </c>
      <c r="E34" s="135">
        <v>6968</v>
      </c>
      <c r="F34" s="135"/>
      <c r="G34" s="12"/>
      <c r="H34" s="16">
        <v>6968</v>
      </c>
      <c r="I34" s="135"/>
      <c r="J34" s="135"/>
      <c r="K34" s="135"/>
      <c r="L34" s="16">
        <v>-3727</v>
      </c>
      <c r="M34" s="135">
        <v>-3727</v>
      </c>
      <c r="N34" s="12">
        <v>-3616</v>
      </c>
      <c r="O34" s="16" t="s">
        <v>30</v>
      </c>
      <c r="P34" s="12" t="s">
        <v>60</v>
      </c>
      <c r="Q34" s="16">
        <f t="shared" si="0"/>
        <v>0</v>
      </c>
      <c r="R34" s="135">
        <f t="shared" si="7"/>
        <v>0</v>
      </c>
      <c r="S34" s="135" t="str">
        <f t="shared" si="1"/>
        <v>NA</v>
      </c>
      <c r="T34" s="135" t="str">
        <f t="shared" si="2"/>
        <v>NA</v>
      </c>
      <c r="U34" s="248" t="str">
        <f t="shared" si="8"/>
        <v>NA</v>
      </c>
      <c r="V34" s="12">
        <f t="shared" si="3"/>
        <v>0</v>
      </c>
      <c r="W34" s="66">
        <f t="shared" si="15"/>
        <v>1</v>
      </c>
      <c r="X34" s="16">
        <v>185</v>
      </c>
      <c r="Y34" s="135" t="s">
        <v>31</v>
      </c>
      <c r="Z34" s="12" t="s">
        <v>548</v>
      </c>
      <c r="AA34" s="135">
        <v>256</v>
      </c>
      <c r="AB34" s="135" t="s">
        <v>31</v>
      </c>
      <c r="AC34" s="12" t="s">
        <v>61</v>
      </c>
      <c r="AD34" s="135" t="s">
        <v>31</v>
      </c>
      <c r="AE34" s="135" t="s">
        <v>31</v>
      </c>
      <c r="AF34" s="12" t="s">
        <v>31</v>
      </c>
      <c r="AG34" s="135" t="s">
        <v>31</v>
      </c>
      <c r="AH34" s="135" t="s">
        <v>31</v>
      </c>
      <c r="AI34" s="12" t="s">
        <v>31</v>
      </c>
      <c r="AJ34" s="16">
        <v>-10000</v>
      </c>
      <c r="AK34" s="135" t="s">
        <v>31</v>
      </c>
      <c r="AL34" s="12" t="s">
        <v>548</v>
      </c>
      <c r="AM34" s="135" t="s">
        <v>31</v>
      </c>
      <c r="AN34" s="135" t="s">
        <v>31</v>
      </c>
      <c r="AO34" s="12" t="s">
        <v>31</v>
      </c>
      <c r="AP34" s="12">
        <v>-10000</v>
      </c>
      <c r="AQ34" s="12" t="s">
        <v>31</v>
      </c>
      <c r="AR34" s="66" t="s">
        <v>548</v>
      </c>
      <c r="AS34" s="12" t="s">
        <v>31</v>
      </c>
      <c r="AT34" s="66" t="s">
        <v>31</v>
      </c>
      <c r="AU34" s="66" t="s">
        <v>31</v>
      </c>
      <c r="AV34" s="12" t="s">
        <v>31</v>
      </c>
      <c r="AW34" s="12" t="s">
        <v>31</v>
      </c>
      <c r="AX34" s="66" t="s">
        <v>31</v>
      </c>
      <c r="AY34" s="12" t="s">
        <v>31</v>
      </c>
      <c r="AZ34" s="66" t="s">
        <v>31</v>
      </c>
      <c r="BA34" s="66" t="s">
        <v>31</v>
      </c>
      <c r="BB34" s="189" t="e">
        <f t="shared" ca="1" si="16"/>
        <v>#N/A</v>
      </c>
      <c r="BC34" s="189">
        <f t="shared" si="17"/>
        <v>100000</v>
      </c>
      <c r="BD34" s="189" t="e">
        <f t="shared" ca="1" si="24"/>
        <v>#N/A</v>
      </c>
      <c r="BE34" s="190" t="str">
        <f t="shared" ca="1" si="19"/>
        <v>FR</v>
      </c>
      <c r="BF34" s="189">
        <f t="shared" si="20"/>
        <v>-10000</v>
      </c>
      <c r="BG34" s="191" t="str">
        <f t="shared" ca="1" si="21"/>
        <v>ATC blocked</v>
      </c>
      <c r="BH34" s="189">
        <f t="shared" si="22"/>
        <v>4</v>
      </c>
      <c r="BI34" s="190" t="str">
        <f t="shared" si="9"/>
        <v>CHECK</v>
      </c>
      <c r="BJ34" s="189" t="str">
        <f t="shared" si="10"/>
        <v>CHECK</v>
      </c>
      <c r="BK34" s="191" t="str">
        <f t="shared" si="11"/>
        <v>CHECK</v>
      </c>
      <c r="BL34" t="str">
        <f t="shared" si="12"/>
        <v>CHECK</v>
      </c>
      <c r="BM34" t="str">
        <f t="shared" si="4"/>
        <v>CHECK</v>
      </c>
      <c r="BN34" t="str">
        <f t="shared" si="5"/>
        <v>CHECK</v>
      </c>
      <c r="BP34">
        <f t="shared" si="6"/>
        <v>-93032</v>
      </c>
      <c r="BQ34" t="str">
        <f t="shared" si="13"/>
        <v>bilateral</v>
      </c>
      <c r="BR34">
        <v>0</v>
      </c>
      <c r="BS34">
        <v>190</v>
      </c>
      <c r="BT34">
        <v>15</v>
      </c>
      <c r="BU34" t="str">
        <f t="shared" si="14"/>
        <v>NO</v>
      </c>
    </row>
    <row r="35" spans="1:73">
      <c r="A35" s="4"/>
      <c r="B35" s="24">
        <v>20240403</v>
      </c>
      <c r="C35" s="2" t="s">
        <v>150</v>
      </c>
      <c r="D35" s="25" t="s">
        <v>35</v>
      </c>
      <c r="E35" s="135">
        <v>8110</v>
      </c>
      <c r="F35" s="135"/>
      <c r="G35" s="12"/>
      <c r="H35" s="16">
        <v>7008</v>
      </c>
      <c r="I35" s="135"/>
      <c r="J35" s="135"/>
      <c r="K35" s="135"/>
      <c r="L35" s="16">
        <v>-3830</v>
      </c>
      <c r="M35" s="135">
        <v>-3830</v>
      </c>
      <c r="N35" s="12">
        <v>-2788</v>
      </c>
      <c r="O35" s="16" t="s">
        <v>40</v>
      </c>
      <c r="P35" s="12" t="s">
        <v>41</v>
      </c>
      <c r="Q35" s="16">
        <f t="shared" si="0"/>
        <v>0</v>
      </c>
      <c r="R35" s="135">
        <f t="shared" si="7"/>
        <v>1102</v>
      </c>
      <c r="S35" s="135" t="str">
        <f t="shared" si="1"/>
        <v>NA</v>
      </c>
      <c r="T35" s="135" t="str">
        <f t="shared" si="2"/>
        <v>NA</v>
      </c>
      <c r="U35" s="248" t="str">
        <f t="shared" si="8"/>
        <v>NA</v>
      </c>
      <c r="V35" s="12">
        <f t="shared" si="3"/>
        <v>0</v>
      </c>
      <c r="W35" s="66">
        <f t="shared" si="15"/>
        <v>1</v>
      </c>
      <c r="X35" s="16">
        <v>185</v>
      </c>
      <c r="Y35" s="135" t="s">
        <v>31</v>
      </c>
      <c r="Z35" s="12" t="s">
        <v>61</v>
      </c>
      <c r="AA35" s="135">
        <v>295</v>
      </c>
      <c r="AB35" s="135" t="s">
        <v>31</v>
      </c>
      <c r="AC35" s="12" t="s">
        <v>61</v>
      </c>
      <c r="AD35" s="135" t="s">
        <v>31</v>
      </c>
      <c r="AE35" s="135">
        <v>7034</v>
      </c>
      <c r="AF35" s="12" t="s">
        <v>553</v>
      </c>
      <c r="AG35" s="135" t="s">
        <v>31</v>
      </c>
      <c r="AH35" s="135" t="s">
        <v>31</v>
      </c>
      <c r="AI35" s="12" t="s">
        <v>31</v>
      </c>
      <c r="AJ35" s="16">
        <v>1800</v>
      </c>
      <c r="AK35" s="135" t="s">
        <v>31</v>
      </c>
      <c r="AL35" s="12" t="s">
        <v>554</v>
      </c>
      <c r="AM35" s="135" t="s">
        <v>31</v>
      </c>
      <c r="AN35" s="135" t="s">
        <v>31</v>
      </c>
      <c r="AO35" s="12" t="s">
        <v>31</v>
      </c>
      <c r="AP35" s="12" t="s">
        <v>31</v>
      </c>
      <c r="AQ35" s="12" t="s">
        <v>31</v>
      </c>
      <c r="AR35" s="66" t="s">
        <v>31</v>
      </c>
      <c r="AS35" s="12" t="s">
        <v>31</v>
      </c>
      <c r="AT35" s="66" t="s">
        <v>31</v>
      </c>
      <c r="AU35" s="66" t="s">
        <v>31</v>
      </c>
      <c r="AV35" s="12" t="s">
        <v>31</v>
      </c>
      <c r="AW35" s="12" t="s">
        <v>31</v>
      </c>
      <c r="AX35" s="66" t="s">
        <v>31</v>
      </c>
      <c r="AY35" s="12" t="s">
        <v>31</v>
      </c>
      <c r="AZ35" s="66" t="s">
        <v>31</v>
      </c>
      <c r="BA35" s="66" t="s">
        <v>31</v>
      </c>
      <c r="BB35" s="189" t="str">
        <f t="shared" ca="1" si="16"/>
        <v>CH</v>
      </c>
      <c r="BC35" s="189">
        <f t="shared" si="17"/>
        <v>7034</v>
      </c>
      <c r="BD35" s="189" t="str">
        <f t="shared" ca="1" si="24"/>
        <v>Expected overloading on the following CNEC: CNE: 220kV Riddes - Valpelline [DIR] [CH], C: N-1 VILLARODIN-VENAUS</v>
      </c>
      <c r="BE35" s="190" t="str">
        <f t="shared" ca="1" si="19"/>
        <v>AT</v>
      </c>
      <c r="BF35" s="189">
        <f t="shared" si="20"/>
        <v>185</v>
      </c>
      <c r="BG35" s="191" t="str">
        <f t="shared" ca="1" si="21"/>
        <v>Because of high redispatch the leftover intraday capacity was set to 0</v>
      </c>
      <c r="BH35" s="189">
        <f t="shared" si="22"/>
        <v>3</v>
      </c>
      <c r="BI35" s="190" t="str">
        <f t="shared" si="9"/>
        <v>CHECK</v>
      </c>
      <c r="BJ35" s="189" t="str">
        <f t="shared" si="10"/>
        <v>CHECK</v>
      </c>
      <c r="BK35" s="191" t="str">
        <f t="shared" si="11"/>
        <v>CHECK</v>
      </c>
      <c r="BL35" t="str">
        <f t="shared" si="12"/>
        <v>CHECK</v>
      </c>
      <c r="BM35" t="str">
        <f t="shared" si="4"/>
        <v>CHECK</v>
      </c>
      <c r="BN35" t="str">
        <f t="shared" si="5"/>
        <v>CHECK</v>
      </c>
      <c r="BP35">
        <f t="shared" si="6"/>
        <v>-26</v>
      </c>
      <c r="BQ35" t="str">
        <f t="shared" si="13"/>
        <v>bilateral</v>
      </c>
      <c r="BR35">
        <v>0</v>
      </c>
      <c r="BS35">
        <v>190</v>
      </c>
      <c r="BT35">
        <v>15</v>
      </c>
      <c r="BU35" t="str">
        <f t="shared" si="14"/>
        <v>YES</v>
      </c>
    </row>
    <row r="36" spans="1:73">
      <c r="A36" s="4"/>
      <c r="B36" s="24">
        <v>20240403</v>
      </c>
      <c r="C36" s="2" t="s">
        <v>150</v>
      </c>
      <c r="D36" s="25" t="s">
        <v>37</v>
      </c>
      <c r="E36" s="135">
        <v>8110</v>
      </c>
      <c r="F36" s="135"/>
      <c r="G36" s="12"/>
      <c r="H36" s="16">
        <v>7026</v>
      </c>
      <c r="I36" s="135"/>
      <c r="J36" s="135"/>
      <c r="K36" s="135"/>
      <c r="L36" s="16">
        <v>-3830</v>
      </c>
      <c r="M36" s="135">
        <v>-3830</v>
      </c>
      <c r="N36" s="12">
        <v>-2807</v>
      </c>
      <c r="O36" s="16" t="s">
        <v>40</v>
      </c>
      <c r="P36" s="12" t="s">
        <v>41</v>
      </c>
      <c r="Q36" s="16">
        <f t="shared" si="0"/>
        <v>0</v>
      </c>
      <c r="R36" s="135">
        <f t="shared" si="7"/>
        <v>1084</v>
      </c>
      <c r="S36" s="135" t="str">
        <f t="shared" si="1"/>
        <v>NA</v>
      </c>
      <c r="T36" s="135" t="str">
        <f t="shared" si="2"/>
        <v>NA</v>
      </c>
      <c r="U36" s="248" t="str">
        <f t="shared" si="8"/>
        <v>NA</v>
      </c>
      <c r="V36" s="12">
        <f t="shared" si="3"/>
        <v>0</v>
      </c>
      <c r="W36" s="66">
        <f t="shared" si="15"/>
        <v>1</v>
      </c>
      <c r="X36" s="16">
        <v>185</v>
      </c>
      <c r="Y36" s="135" t="s">
        <v>31</v>
      </c>
      <c r="Z36" s="12" t="s">
        <v>61</v>
      </c>
      <c r="AA36" s="135">
        <v>295</v>
      </c>
      <c r="AB36" s="135" t="s">
        <v>31</v>
      </c>
      <c r="AC36" s="12" t="s">
        <v>61</v>
      </c>
      <c r="AD36" s="135" t="s">
        <v>31</v>
      </c>
      <c r="AE36" s="135">
        <v>7050</v>
      </c>
      <c r="AF36" s="12" t="s">
        <v>553</v>
      </c>
      <c r="AG36" s="135" t="s">
        <v>31</v>
      </c>
      <c r="AH36" s="135" t="s">
        <v>31</v>
      </c>
      <c r="AI36" s="12" t="s">
        <v>31</v>
      </c>
      <c r="AJ36" s="16">
        <v>1800</v>
      </c>
      <c r="AK36" s="135" t="s">
        <v>31</v>
      </c>
      <c r="AL36" s="12" t="s">
        <v>554</v>
      </c>
      <c r="AM36" s="135" t="s">
        <v>31</v>
      </c>
      <c r="AN36" s="135" t="s">
        <v>31</v>
      </c>
      <c r="AO36" s="12" t="s">
        <v>31</v>
      </c>
      <c r="AP36" s="12" t="s">
        <v>31</v>
      </c>
      <c r="AQ36" s="12" t="s">
        <v>31</v>
      </c>
      <c r="AR36" s="66" t="s">
        <v>31</v>
      </c>
      <c r="AS36" s="12" t="s">
        <v>31</v>
      </c>
      <c r="AT36" s="66" t="s">
        <v>31</v>
      </c>
      <c r="AU36" s="66" t="s">
        <v>31</v>
      </c>
      <c r="AV36" s="12" t="s">
        <v>31</v>
      </c>
      <c r="AW36" s="12" t="s">
        <v>31</v>
      </c>
      <c r="AX36" s="66" t="s">
        <v>31</v>
      </c>
      <c r="AY36" s="12" t="s">
        <v>31</v>
      </c>
      <c r="AZ36" s="66" t="s">
        <v>31</v>
      </c>
      <c r="BA36" s="66" t="s">
        <v>31</v>
      </c>
      <c r="BB36" s="189" t="str">
        <f t="shared" ca="1" si="16"/>
        <v>CH</v>
      </c>
      <c r="BC36" s="189">
        <f t="shared" si="17"/>
        <v>7050</v>
      </c>
      <c r="BD36" s="189" t="str">
        <f t="shared" ca="1" si="24"/>
        <v>Expected overloading on the following CNEC: CNE: 220kV Riddes - Valpelline [DIR] [CH], C: N-1 VILLARODIN-VENAUS</v>
      </c>
      <c r="BE36" s="190" t="str">
        <f t="shared" ca="1" si="19"/>
        <v>AT</v>
      </c>
      <c r="BF36" s="189">
        <f t="shared" si="20"/>
        <v>185</v>
      </c>
      <c r="BG36" s="191" t="str">
        <f t="shared" ca="1" si="21"/>
        <v>Because of high redispatch the leftover intraday capacity was set to 0</v>
      </c>
      <c r="BH36" s="189">
        <f t="shared" si="22"/>
        <v>3</v>
      </c>
      <c r="BI36" s="190" t="str">
        <f t="shared" si="9"/>
        <v>CHECK</v>
      </c>
      <c r="BJ36" s="189" t="str">
        <f t="shared" si="10"/>
        <v>CHECK</v>
      </c>
      <c r="BK36" s="191" t="str">
        <f t="shared" si="11"/>
        <v>CHECK</v>
      </c>
      <c r="BL36" t="str">
        <f t="shared" si="12"/>
        <v>CHECK</v>
      </c>
      <c r="BM36" t="str">
        <f t="shared" si="4"/>
        <v>CHECK</v>
      </c>
      <c r="BN36" t="str">
        <f t="shared" si="5"/>
        <v>CHECK</v>
      </c>
      <c r="BP36">
        <f t="shared" si="6"/>
        <v>-24</v>
      </c>
      <c r="BQ36" t="str">
        <f t="shared" si="13"/>
        <v>bilateral</v>
      </c>
      <c r="BR36">
        <v>0</v>
      </c>
      <c r="BS36">
        <v>190</v>
      </c>
      <c r="BT36">
        <v>15</v>
      </c>
      <c r="BU36" t="str">
        <f t="shared" si="14"/>
        <v>YES</v>
      </c>
    </row>
    <row r="37" spans="1:73">
      <c r="A37" s="4"/>
      <c r="B37" s="24">
        <v>20240403</v>
      </c>
      <c r="C37" s="2" t="s">
        <v>150</v>
      </c>
      <c r="D37" s="25" t="s">
        <v>38</v>
      </c>
      <c r="E37" s="135">
        <v>8110</v>
      </c>
      <c r="F37" s="135"/>
      <c r="G37" s="12"/>
      <c r="H37" s="16">
        <v>6784</v>
      </c>
      <c r="I37" s="135"/>
      <c r="J37" s="135"/>
      <c r="K37" s="135"/>
      <c r="L37" s="16">
        <v>-3830</v>
      </c>
      <c r="M37" s="135">
        <v>-3830</v>
      </c>
      <c r="N37" s="12">
        <v>-2568</v>
      </c>
      <c r="O37" s="16" t="s">
        <v>40</v>
      </c>
      <c r="P37" s="12" t="s">
        <v>41</v>
      </c>
      <c r="Q37" s="16">
        <f t="shared" si="0"/>
        <v>0</v>
      </c>
      <c r="R37" s="135">
        <f t="shared" si="7"/>
        <v>1326</v>
      </c>
      <c r="S37" s="135" t="str">
        <f t="shared" si="1"/>
        <v>NA</v>
      </c>
      <c r="T37" s="135" t="str">
        <f t="shared" si="2"/>
        <v>NA</v>
      </c>
      <c r="U37" s="248" t="str">
        <f t="shared" si="8"/>
        <v>NA</v>
      </c>
      <c r="V37" s="12">
        <f t="shared" si="3"/>
        <v>0</v>
      </c>
      <c r="W37" s="66">
        <f t="shared" si="15"/>
        <v>1</v>
      </c>
      <c r="X37" s="16">
        <v>185</v>
      </c>
      <c r="Y37" s="135" t="s">
        <v>31</v>
      </c>
      <c r="Z37" s="12" t="s">
        <v>61</v>
      </c>
      <c r="AA37" s="135">
        <v>295</v>
      </c>
      <c r="AB37" s="135" t="s">
        <v>31</v>
      </c>
      <c r="AC37" s="12" t="s">
        <v>61</v>
      </c>
      <c r="AD37" s="135" t="s">
        <v>31</v>
      </c>
      <c r="AE37" s="135">
        <v>7294</v>
      </c>
      <c r="AF37" s="12" t="s">
        <v>556</v>
      </c>
      <c r="AG37" s="135" t="s">
        <v>31</v>
      </c>
      <c r="AH37" s="135" t="s">
        <v>31</v>
      </c>
      <c r="AI37" s="12" t="s">
        <v>31</v>
      </c>
      <c r="AJ37" s="16">
        <v>1800</v>
      </c>
      <c r="AK37" s="135" t="s">
        <v>31</v>
      </c>
      <c r="AL37" s="12" t="s">
        <v>554</v>
      </c>
      <c r="AM37" s="135" t="s">
        <v>31</v>
      </c>
      <c r="AN37" s="135" t="s">
        <v>31</v>
      </c>
      <c r="AO37" s="12" t="s">
        <v>31</v>
      </c>
      <c r="AP37" s="12" t="s">
        <v>31</v>
      </c>
      <c r="AQ37" s="12" t="s">
        <v>31</v>
      </c>
      <c r="AR37" s="66" t="s">
        <v>31</v>
      </c>
      <c r="AS37" s="12" t="s">
        <v>31</v>
      </c>
      <c r="AT37" s="66" t="s">
        <v>31</v>
      </c>
      <c r="AU37" s="66" t="s">
        <v>31</v>
      </c>
      <c r="AV37" s="12" t="s">
        <v>31</v>
      </c>
      <c r="AW37" s="12" t="s">
        <v>31</v>
      </c>
      <c r="AX37" s="66" t="s">
        <v>31</v>
      </c>
      <c r="AY37" s="12" t="s">
        <v>31</v>
      </c>
      <c r="AZ37" s="66" t="s">
        <v>31</v>
      </c>
      <c r="BA37" s="66" t="s">
        <v>31</v>
      </c>
      <c r="BB37" s="189" t="str">
        <f t="shared" ca="1" si="16"/>
        <v>CH</v>
      </c>
      <c r="BC37" s="189">
        <f t="shared" si="17"/>
        <v>7294</v>
      </c>
      <c r="BD37" s="189" t="str">
        <f t="shared" ca="1" si="24"/>
        <v>Expected overloading on the following CNEC: CNE: 220kV Riddes - Valpelline [DIR] [CH], C: N-1 AVISE-RIDDES</v>
      </c>
      <c r="BE37" s="190" t="str">
        <f t="shared" ca="1" si="19"/>
        <v>AT</v>
      </c>
      <c r="BF37" s="189">
        <f t="shared" si="20"/>
        <v>185</v>
      </c>
      <c r="BG37" s="191" t="str">
        <f t="shared" ca="1" si="21"/>
        <v>Because of high redispatch the leftover intraday capacity was set to 0</v>
      </c>
      <c r="BH37" s="189">
        <f t="shared" si="22"/>
        <v>3</v>
      </c>
      <c r="BI37" s="190" t="str">
        <f t="shared" si="9"/>
        <v>CHECK</v>
      </c>
      <c r="BJ37" s="189" t="str">
        <f t="shared" si="10"/>
        <v>CHECK</v>
      </c>
      <c r="BK37" s="191" t="str">
        <f t="shared" si="11"/>
        <v>CHECK</v>
      </c>
      <c r="BL37" t="str">
        <f t="shared" si="12"/>
        <v>CHECK</v>
      </c>
      <c r="BM37" t="str">
        <f t="shared" si="4"/>
        <v>CHECK</v>
      </c>
      <c r="BN37" t="str">
        <f t="shared" si="5"/>
        <v>CHECK</v>
      </c>
      <c r="BP37">
        <f t="shared" si="6"/>
        <v>-510</v>
      </c>
      <c r="BQ37" t="str">
        <f t="shared" si="13"/>
        <v>bilateral</v>
      </c>
      <c r="BR37">
        <v>0</v>
      </c>
      <c r="BS37">
        <v>190</v>
      </c>
      <c r="BT37">
        <v>15</v>
      </c>
      <c r="BU37" t="str">
        <f t="shared" si="14"/>
        <v>YES</v>
      </c>
    </row>
    <row r="38" spans="1:73">
      <c r="A38" s="4"/>
      <c r="B38" s="24">
        <v>20240403</v>
      </c>
      <c r="C38" s="2" t="s">
        <v>150</v>
      </c>
      <c r="D38" s="25" t="s">
        <v>39</v>
      </c>
      <c r="E38" s="135">
        <v>6522</v>
      </c>
      <c r="F38" s="135"/>
      <c r="G38" s="12"/>
      <c r="H38" s="16">
        <v>6187</v>
      </c>
      <c r="I38" s="135"/>
      <c r="J38" s="135"/>
      <c r="K38" s="135"/>
      <c r="L38" s="16">
        <v>-2817</v>
      </c>
      <c r="M38" s="135">
        <v>-2817</v>
      </c>
      <c r="N38" s="12">
        <v>-2877</v>
      </c>
      <c r="O38" s="16" t="s">
        <v>40</v>
      </c>
      <c r="P38" s="12" t="s">
        <v>60</v>
      </c>
      <c r="Q38" s="16">
        <f t="shared" si="0"/>
        <v>0</v>
      </c>
      <c r="R38" s="135">
        <f t="shared" si="7"/>
        <v>335</v>
      </c>
      <c r="S38" s="135" t="str">
        <f t="shared" si="1"/>
        <v>NA</v>
      </c>
      <c r="T38" s="135" t="str">
        <f t="shared" si="2"/>
        <v>NA</v>
      </c>
      <c r="U38" s="248" t="str">
        <f t="shared" si="8"/>
        <v>NA</v>
      </c>
      <c r="V38" s="12">
        <f t="shared" si="3"/>
        <v>0</v>
      </c>
      <c r="W38" s="66">
        <f t="shared" si="15"/>
        <v>1</v>
      </c>
      <c r="X38" s="16">
        <v>185</v>
      </c>
      <c r="Y38" s="135" t="s">
        <v>31</v>
      </c>
      <c r="Z38" s="12" t="s">
        <v>61</v>
      </c>
      <c r="AA38" s="135">
        <v>234</v>
      </c>
      <c r="AB38" s="135" t="s">
        <v>31</v>
      </c>
      <c r="AC38" s="12" t="s">
        <v>61</v>
      </c>
      <c r="AD38" s="135" t="s">
        <v>31</v>
      </c>
      <c r="AE38" s="135" t="s">
        <v>31</v>
      </c>
      <c r="AF38" s="12" t="s">
        <v>31</v>
      </c>
      <c r="AG38" s="135" t="s">
        <v>31</v>
      </c>
      <c r="AH38" s="135" t="s">
        <v>31</v>
      </c>
      <c r="AI38" s="12" t="s">
        <v>31</v>
      </c>
      <c r="AJ38" s="16">
        <v>1800</v>
      </c>
      <c r="AK38" s="135" t="s">
        <v>31</v>
      </c>
      <c r="AL38" s="12" t="s">
        <v>554</v>
      </c>
      <c r="AM38" s="135" t="s">
        <v>31</v>
      </c>
      <c r="AN38" s="135" t="s">
        <v>31</v>
      </c>
      <c r="AO38" s="12" t="s">
        <v>31</v>
      </c>
      <c r="AP38" s="12" t="s">
        <v>31</v>
      </c>
      <c r="AQ38" s="12" t="s">
        <v>31</v>
      </c>
      <c r="AR38" s="66" t="s">
        <v>31</v>
      </c>
      <c r="AS38" s="12" t="s">
        <v>31</v>
      </c>
      <c r="AT38" s="66" t="s">
        <v>31</v>
      </c>
      <c r="AU38" s="66" t="s">
        <v>31</v>
      </c>
      <c r="AV38" s="12" t="s">
        <v>31</v>
      </c>
      <c r="AW38" s="12" t="s">
        <v>31</v>
      </c>
      <c r="AX38" s="66" t="s">
        <v>31</v>
      </c>
      <c r="AY38" s="12" t="s">
        <v>31</v>
      </c>
      <c r="AZ38" s="66" t="s">
        <v>31</v>
      </c>
      <c r="BA38" s="66" t="s">
        <v>31</v>
      </c>
      <c r="BB38" s="189" t="e">
        <f t="shared" ca="1" si="16"/>
        <v>#N/A</v>
      </c>
      <c r="BC38" s="189">
        <f t="shared" si="17"/>
        <v>100000</v>
      </c>
      <c r="BD38" s="189" t="e">
        <f t="shared" ca="1" si="24"/>
        <v>#N/A</v>
      </c>
      <c r="BE38" s="190" t="str">
        <f t="shared" ca="1" si="19"/>
        <v>AT</v>
      </c>
      <c r="BF38" s="189">
        <f t="shared" si="20"/>
        <v>185</v>
      </c>
      <c r="BG38" s="191" t="str">
        <f t="shared" ca="1" si="21"/>
        <v>Because of high redispatch the leftover intraday capacity was set to 0</v>
      </c>
      <c r="BH38" s="189">
        <f t="shared" si="22"/>
        <v>3</v>
      </c>
      <c r="BI38" s="190" t="str">
        <f t="shared" si="9"/>
        <v>CHECK</v>
      </c>
      <c r="BJ38" s="189" t="str">
        <f t="shared" si="10"/>
        <v>CHECK</v>
      </c>
      <c r="BK38" s="191" t="str">
        <f t="shared" si="11"/>
        <v>CHECK</v>
      </c>
      <c r="BL38" t="str">
        <f t="shared" si="12"/>
        <v>CHECK</v>
      </c>
      <c r="BM38" t="str">
        <f t="shared" si="4"/>
        <v>CHECK</v>
      </c>
      <c r="BN38" t="str">
        <f t="shared" si="5"/>
        <v>CHECK</v>
      </c>
      <c r="BP38">
        <f t="shared" si="6"/>
        <v>-93813</v>
      </c>
      <c r="BQ38" t="str">
        <f t="shared" si="13"/>
        <v>bilateral</v>
      </c>
      <c r="BR38">
        <v>0</v>
      </c>
      <c r="BS38">
        <v>275</v>
      </c>
      <c r="BT38">
        <v>0</v>
      </c>
      <c r="BU38" t="str">
        <f t="shared" si="14"/>
        <v>NO</v>
      </c>
    </row>
    <row r="39" spans="1:73">
      <c r="A39" s="4"/>
      <c r="B39" s="24">
        <v>20240403</v>
      </c>
      <c r="C39" s="2" t="s">
        <v>150</v>
      </c>
      <c r="D39" s="25" t="s">
        <v>43</v>
      </c>
      <c r="E39" s="135">
        <v>6601</v>
      </c>
      <c r="F39" s="135"/>
      <c r="G39" s="12"/>
      <c r="H39" s="16">
        <v>6593</v>
      </c>
      <c r="I39" s="135"/>
      <c r="J39" s="135"/>
      <c r="K39" s="135"/>
      <c r="L39" s="16">
        <v>-2896</v>
      </c>
      <c r="M39" s="135">
        <v>-2896</v>
      </c>
      <c r="N39" s="12">
        <v>-3308</v>
      </c>
      <c r="O39" s="16" t="s">
        <v>30</v>
      </c>
      <c r="P39" s="12" t="s">
        <v>60</v>
      </c>
      <c r="Q39" s="16">
        <f t="shared" si="0"/>
        <v>0</v>
      </c>
      <c r="R39" s="135">
        <f t="shared" si="7"/>
        <v>8</v>
      </c>
      <c r="S39" s="135" t="str">
        <f t="shared" si="1"/>
        <v>NA</v>
      </c>
      <c r="T39" s="135" t="str">
        <f t="shared" si="2"/>
        <v>NA</v>
      </c>
      <c r="U39" s="248" t="str">
        <f t="shared" si="8"/>
        <v>NA</v>
      </c>
      <c r="V39" s="12">
        <f t="shared" si="3"/>
        <v>0</v>
      </c>
      <c r="W39" s="66">
        <f t="shared" si="15"/>
        <v>1</v>
      </c>
      <c r="X39" s="16">
        <v>185</v>
      </c>
      <c r="Y39" s="135" t="s">
        <v>31</v>
      </c>
      <c r="Z39" s="12" t="s">
        <v>548</v>
      </c>
      <c r="AA39" s="135">
        <v>253</v>
      </c>
      <c r="AB39" s="135" t="s">
        <v>31</v>
      </c>
      <c r="AC39" s="12" t="s">
        <v>548</v>
      </c>
      <c r="AD39" s="135" t="s">
        <v>31</v>
      </c>
      <c r="AE39" s="135" t="s">
        <v>31</v>
      </c>
      <c r="AF39" s="12" t="s">
        <v>31</v>
      </c>
      <c r="AG39" s="135" t="s">
        <v>31</v>
      </c>
      <c r="AH39" s="135" t="s">
        <v>31</v>
      </c>
      <c r="AI39" s="12" t="s">
        <v>31</v>
      </c>
      <c r="AJ39" s="16">
        <v>-10000</v>
      </c>
      <c r="AK39" s="135" t="s">
        <v>31</v>
      </c>
      <c r="AL39" s="12" t="s">
        <v>548</v>
      </c>
      <c r="AM39" s="135" t="s">
        <v>31</v>
      </c>
      <c r="AN39" s="135" t="s">
        <v>31</v>
      </c>
      <c r="AO39" s="12" t="s">
        <v>31</v>
      </c>
      <c r="AP39" s="12">
        <v>-10000</v>
      </c>
      <c r="AQ39" s="12" t="s">
        <v>31</v>
      </c>
      <c r="AR39" s="66" t="s">
        <v>548</v>
      </c>
      <c r="AS39" s="12" t="s">
        <v>31</v>
      </c>
      <c r="AT39" s="66" t="s">
        <v>31</v>
      </c>
      <c r="AU39" s="66" t="s">
        <v>31</v>
      </c>
      <c r="AV39" s="12" t="s">
        <v>31</v>
      </c>
      <c r="AW39" s="12" t="s">
        <v>31</v>
      </c>
      <c r="AX39" s="66" t="s">
        <v>31</v>
      </c>
      <c r="AY39" s="12" t="s">
        <v>31</v>
      </c>
      <c r="AZ39" s="66" t="s">
        <v>31</v>
      </c>
      <c r="BA39" s="66" t="s">
        <v>31</v>
      </c>
      <c r="BB39" s="189" t="e">
        <f t="shared" ca="1" si="16"/>
        <v>#N/A</v>
      </c>
      <c r="BC39" s="189">
        <f t="shared" si="17"/>
        <v>100000</v>
      </c>
      <c r="BD39" s="189" t="e">
        <f t="shared" ca="1" si="24"/>
        <v>#N/A</v>
      </c>
      <c r="BE39" s="190" t="str">
        <f t="shared" ca="1" si="19"/>
        <v>FR</v>
      </c>
      <c r="BF39" s="189">
        <f t="shared" si="20"/>
        <v>-10000</v>
      </c>
      <c r="BG39" s="191" t="str">
        <f t="shared" ca="1" si="21"/>
        <v>ATC blocked</v>
      </c>
      <c r="BH39" s="189">
        <f t="shared" si="22"/>
        <v>4</v>
      </c>
      <c r="BI39" s="190" t="str">
        <f t="shared" si="9"/>
        <v>CHECK</v>
      </c>
      <c r="BJ39" s="189" t="str">
        <f t="shared" si="10"/>
        <v>CHECK</v>
      </c>
      <c r="BK39" s="191" t="str">
        <f t="shared" si="11"/>
        <v>CHECK</v>
      </c>
      <c r="BL39" t="str">
        <f t="shared" si="12"/>
        <v>CHECK</v>
      </c>
      <c r="BM39" t="str">
        <f t="shared" si="4"/>
        <v>CHECK</v>
      </c>
      <c r="BN39" t="str">
        <f t="shared" si="5"/>
        <v>CHECK</v>
      </c>
      <c r="BP39">
        <f t="shared" si="6"/>
        <v>-93407</v>
      </c>
      <c r="BQ39" t="str">
        <f t="shared" si="13"/>
        <v>bilateral</v>
      </c>
      <c r="BR39">
        <v>0</v>
      </c>
      <c r="BS39">
        <v>275</v>
      </c>
      <c r="BT39">
        <v>0</v>
      </c>
      <c r="BU39" t="str">
        <f t="shared" si="14"/>
        <v>NO</v>
      </c>
    </row>
    <row r="40" spans="1:73">
      <c r="A40" s="4"/>
      <c r="B40" s="24">
        <v>20240403</v>
      </c>
      <c r="C40" s="2" t="s">
        <v>150</v>
      </c>
      <c r="D40" s="25" t="s">
        <v>45</v>
      </c>
      <c r="E40" s="135">
        <v>6695</v>
      </c>
      <c r="F40" s="135"/>
      <c r="G40" s="12"/>
      <c r="H40" s="16">
        <v>6678</v>
      </c>
      <c r="I40" s="135"/>
      <c r="J40" s="135"/>
      <c r="K40" s="135"/>
      <c r="L40" s="16">
        <v>-2990</v>
      </c>
      <c r="M40" s="135">
        <v>-2990</v>
      </c>
      <c r="N40" s="12">
        <v>-3362</v>
      </c>
      <c r="O40" s="16" t="s">
        <v>30</v>
      </c>
      <c r="P40" s="12" t="s">
        <v>41</v>
      </c>
      <c r="Q40" s="16">
        <f t="shared" si="0"/>
        <v>0</v>
      </c>
      <c r="R40" s="135">
        <f t="shared" si="7"/>
        <v>17</v>
      </c>
      <c r="S40" s="135" t="str">
        <f t="shared" si="1"/>
        <v>NA</v>
      </c>
      <c r="T40" s="135" t="str">
        <f t="shared" si="2"/>
        <v>NA</v>
      </c>
      <c r="U40" s="248" t="str">
        <f t="shared" si="8"/>
        <v>NA</v>
      </c>
      <c r="V40" s="12">
        <f t="shared" si="3"/>
        <v>0</v>
      </c>
      <c r="W40" s="66">
        <f t="shared" si="15"/>
        <v>1</v>
      </c>
      <c r="X40" s="16">
        <v>185</v>
      </c>
      <c r="Y40" s="135" t="s">
        <v>31</v>
      </c>
      <c r="Z40" s="12" t="s">
        <v>548</v>
      </c>
      <c r="AA40" s="135">
        <v>256</v>
      </c>
      <c r="AB40" s="135" t="s">
        <v>31</v>
      </c>
      <c r="AC40" s="12" t="s">
        <v>548</v>
      </c>
      <c r="AD40" s="135" t="s">
        <v>31</v>
      </c>
      <c r="AE40" s="135">
        <v>6332</v>
      </c>
      <c r="AF40" s="12" t="s">
        <v>557</v>
      </c>
      <c r="AG40" s="135" t="s">
        <v>31</v>
      </c>
      <c r="AH40" s="135" t="s">
        <v>31</v>
      </c>
      <c r="AI40" s="12" t="s">
        <v>31</v>
      </c>
      <c r="AJ40" s="16">
        <v>-10000</v>
      </c>
      <c r="AK40" s="135" t="s">
        <v>31</v>
      </c>
      <c r="AL40" s="12" t="s">
        <v>548</v>
      </c>
      <c r="AM40" s="135" t="s">
        <v>31</v>
      </c>
      <c r="AN40" s="135" t="s">
        <v>31</v>
      </c>
      <c r="AO40" s="12" t="s">
        <v>31</v>
      </c>
      <c r="AP40" s="12">
        <v>-10000</v>
      </c>
      <c r="AQ40" s="12" t="s">
        <v>31</v>
      </c>
      <c r="AR40" s="66" t="s">
        <v>548</v>
      </c>
      <c r="AS40" s="12" t="s">
        <v>31</v>
      </c>
      <c r="AT40" s="66" t="s">
        <v>31</v>
      </c>
      <c r="AU40" s="66" t="s">
        <v>31</v>
      </c>
      <c r="AV40" s="12" t="s">
        <v>31</v>
      </c>
      <c r="AW40" s="12" t="s">
        <v>31</v>
      </c>
      <c r="AX40" s="66" t="s">
        <v>31</v>
      </c>
      <c r="AY40" s="12" t="s">
        <v>31</v>
      </c>
      <c r="AZ40" s="66" t="s">
        <v>31</v>
      </c>
      <c r="BA40" s="66" t="s">
        <v>31</v>
      </c>
      <c r="BB40" s="189" t="str">
        <f t="shared" ca="1" si="16"/>
        <v>CH</v>
      </c>
      <c r="BC40" s="189">
        <f t="shared" si="17"/>
        <v>6332</v>
      </c>
      <c r="BD40" s="189" t="str">
        <f t="shared" ca="1" si="24"/>
        <v>Expected overloading on the following CNEC: CNE: 220kV Avise - Riddes [OPP] [CH], C: N-1 VILLARODIN-VENAUS</v>
      </c>
      <c r="BE40" s="190" t="str">
        <f t="shared" ca="1" si="19"/>
        <v>FR</v>
      </c>
      <c r="BF40" s="189">
        <f t="shared" si="20"/>
        <v>-10000</v>
      </c>
      <c r="BG40" s="191" t="str">
        <f t="shared" ca="1" si="21"/>
        <v>ATC blocked</v>
      </c>
      <c r="BH40" s="189">
        <f t="shared" si="22"/>
        <v>4</v>
      </c>
      <c r="BI40" s="190" t="str">
        <f t="shared" si="9"/>
        <v>CHECK</v>
      </c>
      <c r="BJ40" s="189" t="str">
        <f t="shared" si="10"/>
        <v>CHECK</v>
      </c>
      <c r="BK40" s="191" t="str">
        <f t="shared" si="11"/>
        <v>CHECK</v>
      </c>
      <c r="BL40" t="str">
        <f t="shared" si="12"/>
        <v>CHECK</v>
      </c>
      <c r="BM40" t="str">
        <f t="shared" si="4"/>
        <v>CHECK</v>
      </c>
      <c r="BN40" t="str">
        <f t="shared" si="5"/>
        <v>CHECK</v>
      </c>
      <c r="BP40">
        <f t="shared" si="6"/>
        <v>346</v>
      </c>
      <c r="BQ40" t="str">
        <f t="shared" si="13"/>
        <v>flag not respected</v>
      </c>
      <c r="BR40">
        <v>0</v>
      </c>
      <c r="BS40">
        <v>275</v>
      </c>
      <c r="BT40">
        <v>0</v>
      </c>
      <c r="BU40" t="str">
        <f t="shared" si="14"/>
        <v>YES</v>
      </c>
    </row>
    <row r="41" spans="1:73">
      <c r="A41" s="4"/>
      <c r="B41" s="24">
        <v>20240403</v>
      </c>
      <c r="C41" s="2" t="s">
        <v>150</v>
      </c>
      <c r="D41" s="25" t="s">
        <v>46</v>
      </c>
      <c r="E41" s="135">
        <v>7058</v>
      </c>
      <c r="F41" s="135"/>
      <c r="G41" s="12"/>
      <c r="H41" s="16">
        <v>6536</v>
      </c>
      <c r="I41" s="135"/>
      <c r="J41" s="135"/>
      <c r="K41" s="135"/>
      <c r="L41" s="16">
        <v>-4225</v>
      </c>
      <c r="M41" s="135">
        <v>-4225</v>
      </c>
      <c r="N41" s="12">
        <v>-3890</v>
      </c>
      <c r="O41" s="16" t="s">
        <v>40</v>
      </c>
      <c r="P41" s="12" t="s">
        <v>60</v>
      </c>
      <c r="Q41" s="16">
        <f t="shared" si="0"/>
        <v>0</v>
      </c>
      <c r="R41" s="135">
        <f t="shared" si="7"/>
        <v>522</v>
      </c>
      <c r="S41" s="135" t="str">
        <f t="shared" si="1"/>
        <v>NA</v>
      </c>
      <c r="T41" s="135" t="str">
        <f t="shared" si="2"/>
        <v>NA</v>
      </c>
      <c r="U41" s="248" t="str">
        <f t="shared" si="8"/>
        <v>NA</v>
      </c>
      <c r="V41" s="12">
        <f t="shared" si="3"/>
        <v>0</v>
      </c>
      <c r="W41" s="66">
        <f t="shared" si="15"/>
        <v>1</v>
      </c>
      <c r="X41" s="16">
        <v>185</v>
      </c>
      <c r="Y41" s="135" t="s">
        <v>31</v>
      </c>
      <c r="Z41" s="12" t="s">
        <v>548</v>
      </c>
      <c r="AA41" s="135">
        <v>51</v>
      </c>
      <c r="AB41" s="135" t="s">
        <v>31</v>
      </c>
      <c r="AC41" s="12" t="s">
        <v>548</v>
      </c>
      <c r="AD41" s="135" t="s">
        <v>31</v>
      </c>
      <c r="AE41" s="135" t="s">
        <v>31</v>
      </c>
      <c r="AF41" s="12" t="s">
        <v>31</v>
      </c>
      <c r="AG41" s="135" t="s">
        <v>31</v>
      </c>
      <c r="AH41" s="135" t="s">
        <v>31</v>
      </c>
      <c r="AI41" s="12" t="s">
        <v>31</v>
      </c>
      <c r="AJ41" s="16">
        <v>1800</v>
      </c>
      <c r="AK41" s="135" t="s">
        <v>31</v>
      </c>
      <c r="AL41" s="12" t="s">
        <v>554</v>
      </c>
      <c r="AM41" s="135" t="s">
        <v>31</v>
      </c>
      <c r="AN41" s="135" t="s">
        <v>31</v>
      </c>
      <c r="AO41" s="12" t="s">
        <v>31</v>
      </c>
      <c r="AP41" s="12">
        <v>-10000</v>
      </c>
      <c r="AQ41" s="12" t="s">
        <v>31</v>
      </c>
      <c r="AR41" s="66" t="s">
        <v>548</v>
      </c>
      <c r="AS41" s="12" t="s">
        <v>31</v>
      </c>
      <c r="AT41" s="66" t="s">
        <v>31</v>
      </c>
      <c r="AU41" s="66" t="s">
        <v>31</v>
      </c>
      <c r="AV41" s="12" t="s">
        <v>31</v>
      </c>
      <c r="AW41" s="12" t="s">
        <v>31</v>
      </c>
      <c r="AX41" s="66" t="s">
        <v>31</v>
      </c>
      <c r="AY41" s="12" t="s">
        <v>31</v>
      </c>
      <c r="AZ41" s="66" t="s">
        <v>31</v>
      </c>
      <c r="BA41" s="66" t="s">
        <v>31</v>
      </c>
      <c r="BB41" s="189" t="e">
        <f t="shared" ca="1" si="16"/>
        <v>#N/A</v>
      </c>
      <c r="BC41" s="189">
        <f t="shared" si="17"/>
        <v>100000</v>
      </c>
      <c r="BD41" s="189" t="e">
        <f t="shared" ca="1" si="24"/>
        <v>#N/A</v>
      </c>
      <c r="BE41" s="190" t="str">
        <f t="shared" ca="1" si="19"/>
        <v>SI</v>
      </c>
      <c r="BF41" s="189">
        <f t="shared" si="20"/>
        <v>-10000</v>
      </c>
      <c r="BG41" s="191" t="str">
        <f t="shared" ca="1" si="21"/>
        <v>ATC blocked</v>
      </c>
      <c r="BH41" s="189">
        <f t="shared" si="22"/>
        <v>4</v>
      </c>
      <c r="BI41" s="190" t="str">
        <f t="shared" si="9"/>
        <v>CHECK</v>
      </c>
      <c r="BJ41" s="189" t="str">
        <f t="shared" si="10"/>
        <v>CHECK</v>
      </c>
      <c r="BK41" s="191" t="str">
        <f t="shared" si="11"/>
        <v>CHECK</v>
      </c>
      <c r="BL41" t="str">
        <f t="shared" si="12"/>
        <v>CHECK</v>
      </c>
      <c r="BM41" t="str">
        <f t="shared" si="4"/>
        <v>CHECK</v>
      </c>
      <c r="BN41" t="str">
        <f t="shared" si="5"/>
        <v>CHECK</v>
      </c>
      <c r="BP41">
        <f t="shared" si="6"/>
        <v>-93464</v>
      </c>
      <c r="BQ41" t="str">
        <f t="shared" si="13"/>
        <v>bilateral</v>
      </c>
      <c r="BR41">
        <v>0</v>
      </c>
      <c r="BS41">
        <v>190</v>
      </c>
      <c r="BT41">
        <v>15</v>
      </c>
      <c r="BU41" t="str">
        <f t="shared" si="14"/>
        <v>NO</v>
      </c>
    </row>
    <row r="42" spans="1:73">
      <c r="A42" s="4"/>
      <c r="B42" s="24">
        <v>20240403</v>
      </c>
      <c r="C42" s="2" t="s">
        <v>150</v>
      </c>
      <c r="D42" s="25" t="s">
        <v>47</v>
      </c>
      <c r="E42" s="135">
        <v>7058</v>
      </c>
      <c r="F42" s="135"/>
      <c r="G42" s="12"/>
      <c r="H42" s="16">
        <v>6890</v>
      </c>
      <c r="I42" s="135"/>
      <c r="J42" s="135"/>
      <c r="K42" s="135"/>
      <c r="L42" s="16">
        <v>-4225</v>
      </c>
      <c r="M42" s="135">
        <v>-4225</v>
      </c>
      <c r="N42" s="12">
        <v>-4107</v>
      </c>
      <c r="O42" s="16" t="s">
        <v>40</v>
      </c>
      <c r="P42" s="12" t="s">
        <v>41</v>
      </c>
      <c r="Q42" s="16">
        <f t="shared" si="0"/>
        <v>0</v>
      </c>
      <c r="R42" s="135">
        <f t="shared" si="7"/>
        <v>168</v>
      </c>
      <c r="S42" s="135" t="str">
        <f t="shared" si="1"/>
        <v>NA</v>
      </c>
      <c r="T42" s="135" t="str">
        <f t="shared" si="2"/>
        <v>NA</v>
      </c>
      <c r="U42" s="248" t="str">
        <f t="shared" si="8"/>
        <v>NA</v>
      </c>
      <c r="V42" s="12">
        <f t="shared" si="3"/>
        <v>0</v>
      </c>
      <c r="W42" s="66">
        <f t="shared" si="15"/>
        <v>1</v>
      </c>
      <c r="X42" s="16">
        <v>185</v>
      </c>
      <c r="Y42" s="135" t="s">
        <v>31</v>
      </c>
      <c r="Z42" s="12" t="s">
        <v>548</v>
      </c>
      <c r="AA42" s="135">
        <v>244</v>
      </c>
      <c r="AB42" s="135" t="s">
        <v>31</v>
      </c>
      <c r="AC42" s="12" t="s">
        <v>548</v>
      </c>
      <c r="AD42" s="135" t="s">
        <v>31</v>
      </c>
      <c r="AE42" s="135">
        <v>6683</v>
      </c>
      <c r="AF42" s="12" t="s">
        <v>553</v>
      </c>
      <c r="AG42" s="135" t="s">
        <v>31</v>
      </c>
      <c r="AH42" s="135" t="s">
        <v>31</v>
      </c>
      <c r="AI42" s="12" t="s">
        <v>31</v>
      </c>
      <c r="AJ42" s="16">
        <v>1800</v>
      </c>
      <c r="AK42" s="135" t="s">
        <v>31</v>
      </c>
      <c r="AL42" s="12" t="s">
        <v>554</v>
      </c>
      <c r="AM42" s="135" t="s">
        <v>31</v>
      </c>
      <c r="AN42" s="135" t="s">
        <v>31</v>
      </c>
      <c r="AO42" s="12" t="s">
        <v>31</v>
      </c>
      <c r="AP42" s="12">
        <v>-10000</v>
      </c>
      <c r="AQ42" s="12" t="s">
        <v>31</v>
      </c>
      <c r="AR42" s="66" t="s">
        <v>548</v>
      </c>
      <c r="AS42" s="12" t="s">
        <v>31</v>
      </c>
      <c r="AT42" s="66" t="s">
        <v>31</v>
      </c>
      <c r="AU42" s="66" t="s">
        <v>31</v>
      </c>
      <c r="AV42" s="12" t="s">
        <v>31</v>
      </c>
      <c r="AW42" s="12" t="s">
        <v>31</v>
      </c>
      <c r="AX42" s="66" t="s">
        <v>31</v>
      </c>
      <c r="AY42" s="12" t="s">
        <v>31</v>
      </c>
      <c r="AZ42" s="66" t="s">
        <v>31</v>
      </c>
      <c r="BA42" s="66" t="s">
        <v>31</v>
      </c>
      <c r="BB42" s="189" t="str">
        <f t="shared" ca="1" si="16"/>
        <v>CH</v>
      </c>
      <c r="BC42" s="189">
        <f t="shared" si="17"/>
        <v>6683</v>
      </c>
      <c r="BD42" s="189" t="str">
        <f t="shared" ca="1" si="24"/>
        <v>Expected overloading on the following CNEC: CNE: 220kV Riddes - Valpelline [DIR] [CH], C: N-1 VILLARODIN-VENAUS</v>
      </c>
      <c r="BE42" s="190" t="str">
        <f t="shared" ca="1" si="19"/>
        <v>SI</v>
      </c>
      <c r="BF42" s="189">
        <f t="shared" si="20"/>
        <v>-10000</v>
      </c>
      <c r="BG42" s="191" t="str">
        <f t="shared" ca="1" si="21"/>
        <v>ATC blocked</v>
      </c>
      <c r="BH42" s="189">
        <f t="shared" si="22"/>
        <v>4</v>
      </c>
      <c r="BI42" s="190" t="str">
        <f t="shared" ca="1" si="9"/>
        <v>CH</v>
      </c>
      <c r="BJ42" s="189">
        <f t="shared" si="10"/>
        <v>6683</v>
      </c>
      <c r="BK42" s="191" t="str">
        <f t="shared" ca="1" si="11"/>
        <v>Expected overloading on the following CNEC: CNE: 220kV Riddes - Valpelline [DIR] [CH], C: N-1 VILLARODIN-VENAUS</v>
      </c>
      <c r="BL42" t="str">
        <f t="shared" si="12"/>
        <v>CHECK</v>
      </c>
      <c r="BM42" t="str">
        <f t="shared" si="4"/>
        <v>CHECK</v>
      </c>
      <c r="BN42" t="str">
        <f t="shared" si="5"/>
        <v>CHECK</v>
      </c>
      <c r="BP42">
        <f t="shared" si="6"/>
        <v>207</v>
      </c>
      <c r="BQ42" t="str">
        <f t="shared" si="13"/>
        <v>flag not respected</v>
      </c>
      <c r="BR42">
        <v>0</v>
      </c>
      <c r="BS42">
        <v>190</v>
      </c>
      <c r="BT42">
        <v>15</v>
      </c>
      <c r="BU42" t="str">
        <f t="shared" si="14"/>
        <v>YES</v>
      </c>
    </row>
    <row r="43" spans="1:73" ht="15.95" thickBot="1">
      <c r="A43" s="4"/>
      <c r="B43" s="26">
        <v>20240403</v>
      </c>
      <c r="C43" s="56" t="s">
        <v>150</v>
      </c>
      <c r="D43" s="27" t="s">
        <v>48</v>
      </c>
      <c r="E43" s="14">
        <v>6516</v>
      </c>
      <c r="F43" s="14"/>
      <c r="G43" s="15"/>
      <c r="H43" s="20">
        <v>6516</v>
      </c>
      <c r="I43" s="14"/>
      <c r="J43" s="14"/>
      <c r="K43" s="14"/>
      <c r="L43" s="20">
        <v>-3690</v>
      </c>
      <c r="M43" s="14">
        <v>-3690</v>
      </c>
      <c r="N43" s="15">
        <v>-3648</v>
      </c>
      <c r="O43" s="20" t="s">
        <v>30</v>
      </c>
      <c r="P43" s="15" t="s">
        <v>60</v>
      </c>
      <c r="Q43" s="20">
        <f t="shared" si="0"/>
        <v>0</v>
      </c>
      <c r="R43" s="135">
        <f t="shared" si="7"/>
        <v>0</v>
      </c>
      <c r="S43" s="135" t="str">
        <f t="shared" si="1"/>
        <v>NA</v>
      </c>
      <c r="T43" s="135" t="str">
        <f t="shared" si="2"/>
        <v>NA</v>
      </c>
      <c r="U43" s="248" t="str">
        <f t="shared" si="8"/>
        <v>NA</v>
      </c>
      <c r="V43" s="15">
        <f t="shared" si="3"/>
        <v>0</v>
      </c>
      <c r="W43" s="66">
        <f t="shared" si="15"/>
        <v>1</v>
      </c>
      <c r="X43" s="20">
        <v>200</v>
      </c>
      <c r="Y43" s="14" t="s">
        <v>31</v>
      </c>
      <c r="Z43" s="15" t="s">
        <v>548</v>
      </c>
      <c r="AA43" s="14">
        <v>254</v>
      </c>
      <c r="AB43" s="14" t="s">
        <v>31</v>
      </c>
      <c r="AC43" s="15" t="s">
        <v>548</v>
      </c>
      <c r="AD43" s="14" t="s">
        <v>31</v>
      </c>
      <c r="AE43" s="14" t="s">
        <v>31</v>
      </c>
      <c r="AF43" s="15" t="s">
        <v>31</v>
      </c>
      <c r="AG43" s="14" t="s">
        <v>31</v>
      </c>
      <c r="AH43" s="14" t="s">
        <v>31</v>
      </c>
      <c r="AI43" s="15" t="s">
        <v>31</v>
      </c>
      <c r="AJ43" s="20">
        <v>-10000</v>
      </c>
      <c r="AK43" s="14" t="s">
        <v>31</v>
      </c>
      <c r="AL43" s="15" t="s">
        <v>548</v>
      </c>
      <c r="AM43" s="14" t="s">
        <v>31</v>
      </c>
      <c r="AN43" s="14" t="s">
        <v>31</v>
      </c>
      <c r="AO43" s="15" t="s">
        <v>31</v>
      </c>
      <c r="AP43" s="15">
        <v>-10000</v>
      </c>
      <c r="AQ43" s="15" t="s">
        <v>31</v>
      </c>
      <c r="AR43" s="63" t="s">
        <v>548</v>
      </c>
      <c r="AS43" s="15" t="s">
        <v>31</v>
      </c>
      <c r="AT43" s="63" t="s">
        <v>31</v>
      </c>
      <c r="AU43" s="63" t="s">
        <v>31</v>
      </c>
      <c r="AV43" s="15" t="s">
        <v>31</v>
      </c>
      <c r="AW43" s="15" t="s">
        <v>31</v>
      </c>
      <c r="AX43" s="63" t="s">
        <v>31</v>
      </c>
      <c r="AY43" s="15" t="s">
        <v>31</v>
      </c>
      <c r="AZ43" s="63" t="s">
        <v>31</v>
      </c>
      <c r="BA43" s="63" t="s">
        <v>31</v>
      </c>
      <c r="BB43" s="189" t="e">
        <f t="shared" ca="1" si="16"/>
        <v>#N/A</v>
      </c>
      <c r="BC43" s="189">
        <f t="shared" si="17"/>
        <v>100000</v>
      </c>
      <c r="BD43" s="189" t="e">
        <f t="shared" ca="1" si="24"/>
        <v>#N/A</v>
      </c>
      <c r="BE43" s="190" t="str">
        <f t="shared" ca="1" si="19"/>
        <v>FR</v>
      </c>
      <c r="BF43" s="189">
        <f t="shared" si="20"/>
        <v>-10000</v>
      </c>
      <c r="BG43" s="191" t="str">
        <f t="shared" ca="1" si="21"/>
        <v>ATC blocked</v>
      </c>
      <c r="BH43" s="189">
        <f t="shared" si="22"/>
        <v>4</v>
      </c>
      <c r="BI43" s="190" t="str">
        <f t="shared" si="9"/>
        <v>CHECK</v>
      </c>
      <c r="BJ43" s="189" t="str">
        <f t="shared" si="10"/>
        <v>CHECK</v>
      </c>
      <c r="BK43" s="191" t="str">
        <f t="shared" si="11"/>
        <v>CHECK</v>
      </c>
      <c r="BL43" t="str">
        <f t="shared" si="12"/>
        <v>CHECK</v>
      </c>
      <c r="BM43" t="str">
        <f t="shared" si="4"/>
        <v>CHECK</v>
      </c>
      <c r="BN43" t="str">
        <f t="shared" si="5"/>
        <v>CHECK</v>
      </c>
      <c r="BP43">
        <f t="shared" si="6"/>
        <v>-93484</v>
      </c>
      <c r="BQ43" t="str">
        <f t="shared" si="13"/>
        <v>bilateral</v>
      </c>
      <c r="BR43">
        <v>0</v>
      </c>
      <c r="BS43">
        <v>190</v>
      </c>
      <c r="BT43">
        <v>45</v>
      </c>
      <c r="BU43" t="str">
        <f t="shared" si="14"/>
        <v>NO</v>
      </c>
    </row>
    <row r="44" spans="1:73">
      <c r="A44" s="4"/>
      <c r="B44" s="52">
        <v>20240404</v>
      </c>
      <c r="C44" s="53" t="s">
        <v>150</v>
      </c>
      <c r="D44" s="57" t="s">
        <v>29</v>
      </c>
      <c r="E44" s="55">
        <v>6191</v>
      </c>
      <c r="F44" s="55"/>
      <c r="G44" s="46"/>
      <c r="H44" s="45">
        <v>5609</v>
      </c>
      <c r="I44" s="55"/>
      <c r="J44" s="55"/>
      <c r="K44" s="55"/>
      <c r="L44" s="45">
        <v>0</v>
      </c>
      <c r="M44" s="55">
        <v>0</v>
      </c>
      <c r="N44" s="46">
        <v>0</v>
      </c>
      <c r="O44" s="45" t="s">
        <v>49</v>
      </c>
      <c r="P44" s="46" t="s">
        <v>60</v>
      </c>
      <c r="Q44" s="45">
        <f t="shared" si="0"/>
        <v>0</v>
      </c>
      <c r="R44" s="135">
        <f t="shared" si="7"/>
        <v>582</v>
      </c>
      <c r="S44" s="135" t="str">
        <f t="shared" si="1"/>
        <v>NA</v>
      </c>
      <c r="T44" s="135" t="str">
        <f t="shared" si="2"/>
        <v>NA</v>
      </c>
      <c r="U44" s="248" t="str">
        <f t="shared" si="8"/>
        <v>NA</v>
      </c>
      <c r="V44" s="46">
        <f t="shared" si="3"/>
        <v>0</v>
      </c>
      <c r="W44" s="66">
        <f t="shared" si="15"/>
        <v>1</v>
      </c>
      <c r="X44" s="45">
        <v>185</v>
      </c>
      <c r="Y44" s="55" t="s">
        <v>31</v>
      </c>
      <c r="Z44" s="46" t="s">
        <v>61</v>
      </c>
      <c r="AA44" s="55">
        <v>32</v>
      </c>
      <c r="AB44" s="55" t="s">
        <v>31</v>
      </c>
      <c r="AC44" s="46" t="s">
        <v>61</v>
      </c>
      <c r="AD44" s="55" t="s">
        <v>31</v>
      </c>
      <c r="AE44" s="55" t="s">
        <v>31</v>
      </c>
      <c r="AF44" s="46" t="s">
        <v>31</v>
      </c>
      <c r="AG44" s="55" t="s">
        <v>31</v>
      </c>
      <c r="AH44" s="55" t="s">
        <v>31</v>
      </c>
      <c r="AI44" s="46" t="s">
        <v>31</v>
      </c>
      <c r="AJ44" s="45">
        <v>1800</v>
      </c>
      <c r="AK44" s="55" t="s">
        <v>31</v>
      </c>
      <c r="AL44" s="46" t="s">
        <v>516</v>
      </c>
      <c r="AM44" s="55" t="s">
        <v>31</v>
      </c>
      <c r="AN44" s="55" t="s">
        <v>31</v>
      </c>
      <c r="AO44" s="46" t="s">
        <v>31</v>
      </c>
      <c r="AP44" s="46" t="s">
        <v>31</v>
      </c>
      <c r="AQ44" s="46" t="s">
        <v>31</v>
      </c>
      <c r="AR44" s="62" t="s">
        <v>31</v>
      </c>
      <c r="AS44" s="46" t="s">
        <v>31</v>
      </c>
      <c r="AT44" s="62" t="s">
        <v>31</v>
      </c>
      <c r="AU44" s="62" t="s">
        <v>31</v>
      </c>
      <c r="AV44" s="46" t="s">
        <v>31</v>
      </c>
      <c r="AW44" s="46" t="s">
        <v>31</v>
      </c>
      <c r="AX44" s="62" t="s">
        <v>31</v>
      </c>
      <c r="AY44" s="46" t="s">
        <v>31</v>
      </c>
      <c r="AZ44" s="62" t="s">
        <v>31</v>
      </c>
      <c r="BA44" s="62" t="s">
        <v>31</v>
      </c>
      <c r="BB44" s="189" t="e">
        <f t="shared" ca="1" si="16"/>
        <v>#N/A</v>
      </c>
      <c r="BC44" s="189">
        <f t="shared" si="17"/>
        <v>100000</v>
      </c>
      <c r="BD44" s="189" t="e">
        <f t="shared" ca="1" si="24"/>
        <v>#N/A</v>
      </c>
      <c r="BE44" s="190" t="str">
        <f t="shared" ca="1" si="19"/>
        <v>AT</v>
      </c>
      <c r="BF44" s="189">
        <f t="shared" si="20"/>
        <v>32</v>
      </c>
      <c r="BG44" s="191" t="str">
        <f t="shared" ca="1" si="21"/>
        <v>Because of high redispatch the leftover intraday capacity was set to 0</v>
      </c>
      <c r="BH44" s="189">
        <f t="shared" si="22"/>
        <v>3</v>
      </c>
      <c r="BI44" s="190" t="str">
        <f t="shared" si="9"/>
        <v>CHECK</v>
      </c>
      <c r="BJ44" s="189" t="str">
        <f t="shared" si="10"/>
        <v>CHECK</v>
      </c>
      <c r="BK44" s="191" t="str">
        <f t="shared" si="11"/>
        <v>CHECK</v>
      </c>
      <c r="BL44" t="str">
        <f t="shared" si="12"/>
        <v>CHECK</v>
      </c>
      <c r="BM44" t="str">
        <f t="shared" si="4"/>
        <v>CHECK</v>
      </c>
      <c r="BN44" t="str">
        <f t="shared" si="5"/>
        <v>CHECK</v>
      </c>
      <c r="BP44">
        <f t="shared" si="6"/>
        <v>-94391</v>
      </c>
      <c r="BQ44" t="str">
        <f t="shared" si="13"/>
        <v>bilateral</v>
      </c>
      <c r="BR44">
        <v>0</v>
      </c>
      <c r="BS44">
        <v>190</v>
      </c>
      <c r="BT44">
        <v>15</v>
      </c>
      <c r="BU44" t="str">
        <f t="shared" si="14"/>
        <v>NO</v>
      </c>
    </row>
    <row r="45" spans="1:73">
      <c r="A45" s="4"/>
      <c r="B45" s="24">
        <v>20240404</v>
      </c>
      <c r="C45" s="2" t="s">
        <v>150</v>
      </c>
      <c r="D45" s="25" t="s">
        <v>32</v>
      </c>
      <c r="E45" s="135">
        <v>6191</v>
      </c>
      <c r="F45" s="135"/>
      <c r="G45" s="12"/>
      <c r="H45" s="16">
        <v>5812</v>
      </c>
      <c r="I45" s="135"/>
      <c r="J45" s="135"/>
      <c r="K45" s="135"/>
      <c r="L45" s="16">
        <v>0</v>
      </c>
      <c r="M45" s="135">
        <v>0</v>
      </c>
      <c r="N45" s="12">
        <v>0</v>
      </c>
      <c r="O45" s="16" t="s">
        <v>49</v>
      </c>
      <c r="P45" s="12" t="s">
        <v>60</v>
      </c>
      <c r="Q45" s="16">
        <f t="shared" si="0"/>
        <v>0</v>
      </c>
      <c r="R45" s="135">
        <f t="shared" si="7"/>
        <v>379</v>
      </c>
      <c r="S45" s="135" t="str">
        <f t="shared" si="1"/>
        <v>NA</v>
      </c>
      <c r="T45" s="135" t="str">
        <f t="shared" si="2"/>
        <v>NA</v>
      </c>
      <c r="U45" s="248" t="str">
        <f t="shared" si="8"/>
        <v>NA</v>
      </c>
      <c r="V45" s="12">
        <f t="shared" si="3"/>
        <v>0</v>
      </c>
      <c r="W45" s="66">
        <f t="shared" si="15"/>
        <v>1</v>
      </c>
      <c r="X45" s="16">
        <v>185</v>
      </c>
      <c r="Y45" s="135" t="s">
        <v>31</v>
      </c>
      <c r="Z45" s="12" t="s">
        <v>61</v>
      </c>
      <c r="AA45" s="135">
        <v>242</v>
      </c>
      <c r="AB45" s="135" t="s">
        <v>31</v>
      </c>
      <c r="AC45" s="12" t="s">
        <v>61</v>
      </c>
      <c r="AD45" s="135" t="s">
        <v>31</v>
      </c>
      <c r="AE45" s="135" t="s">
        <v>31</v>
      </c>
      <c r="AF45" s="12" t="s">
        <v>31</v>
      </c>
      <c r="AG45" s="135" t="s">
        <v>31</v>
      </c>
      <c r="AH45" s="135" t="s">
        <v>31</v>
      </c>
      <c r="AI45" s="12" t="s">
        <v>31</v>
      </c>
      <c r="AJ45" s="16">
        <v>1800</v>
      </c>
      <c r="AK45" s="135" t="s">
        <v>31</v>
      </c>
      <c r="AL45" s="12" t="s">
        <v>516</v>
      </c>
      <c r="AM45" s="135" t="s">
        <v>31</v>
      </c>
      <c r="AN45" s="135" t="s">
        <v>31</v>
      </c>
      <c r="AO45" s="12" t="s">
        <v>31</v>
      </c>
      <c r="AP45" s="12" t="s">
        <v>31</v>
      </c>
      <c r="AQ45" s="12" t="s">
        <v>31</v>
      </c>
      <c r="AR45" s="66" t="s">
        <v>31</v>
      </c>
      <c r="AS45" s="12" t="s">
        <v>31</v>
      </c>
      <c r="AT45" s="66" t="s">
        <v>31</v>
      </c>
      <c r="AU45" s="66" t="s">
        <v>31</v>
      </c>
      <c r="AV45" s="12" t="s">
        <v>31</v>
      </c>
      <c r="AW45" s="12" t="s">
        <v>31</v>
      </c>
      <c r="AX45" s="66" t="s">
        <v>31</v>
      </c>
      <c r="AY45" s="12" t="s">
        <v>31</v>
      </c>
      <c r="AZ45" s="66" t="s">
        <v>31</v>
      </c>
      <c r="BA45" s="66" t="s">
        <v>31</v>
      </c>
      <c r="BB45" s="189" t="e">
        <f t="shared" ca="1" si="16"/>
        <v>#N/A</v>
      </c>
      <c r="BC45" s="189">
        <f t="shared" si="17"/>
        <v>100000</v>
      </c>
      <c r="BD45" s="189" t="e">
        <f t="shared" ca="1" si="24"/>
        <v>#N/A</v>
      </c>
      <c r="BE45" s="190" t="str">
        <f t="shared" ca="1" si="19"/>
        <v>AT</v>
      </c>
      <c r="BF45" s="189">
        <f t="shared" si="20"/>
        <v>185</v>
      </c>
      <c r="BG45" s="191" t="str">
        <f t="shared" ca="1" si="21"/>
        <v>Because of high redispatch the leftover intraday capacity was set to 0</v>
      </c>
      <c r="BH45" s="189">
        <f t="shared" si="22"/>
        <v>3</v>
      </c>
      <c r="BI45" s="190" t="str">
        <f t="shared" si="9"/>
        <v>CHECK</v>
      </c>
      <c r="BJ45" s="189" t="str">
        <f t="shared" si="10"/>
        <v>CHECK</v>
      </c>
      <c r="BK45" s="191" t="str">
        <f t="shared" si="11"/>
        <v>CHECK</v>
      </c>
      <c r="BL45" t="str">
        <f t="shared" si="12"/>
        <v>CHECK</v>
      </c>
      <c r="BM45" t="str">
        <f t="shared" si="4"/>
        <v>CHECK</v>
      </c>
      <c r="BN45" t="str">
        <f t="shared" si="5"/>
        <v>CHECK</v>
      </c>
      <c r="BP45">
        <f t="shared" si="6"/>
        <v>-94188</v>
      </c>
      <c r="BQ45" t="str">
        <f t="shared" si="13"/>
        <v>bilateral</v>
      </c>
      <c r="BR45">
        <v>0</v>
      </c>
      <c r="BS45">
        <v>190</v>
      </c>
      <c r="BT45">
        <v>15</v>
      </c>
      <c r="BU45" t="str">
        <f t="shared" si="14"/>
        <v>NO</v>
      </c>
    </row>
    <row r="46" spans="1:73">
      <c r="A46" s="4"/>
      <c r="B46" s="24">
        <v>20240404</v>
      </c>
      <c r="C46" s="2" t="s">
        <v>150</v>
      </c>
      <c r="D46" s="25" t="s">
        <v>34</v>
      </c>
      <c r="E46" s="135">
        <v>6191</v>
      </c>
      <c r="F46" s="135"/>
      <c r="G46" s="12"/>
      <c r="H46" s="16">
        <v>6054</v>
      </c>
      <c r="I46" s="135"/>
      <c r="J46" s="135"/>
      <c r="K46" s="135"/>
      <c r="L46" s="16">
        <v>0</v>
      </c>
      <c r="M46" s="135">
        <v>0</v>
      </c>
      <c r="N46" s="12">
        <v>0</v>
      </c>
      <c r="O46" s="16" t="s">
        <v>49</v>
      </c>
      <c r="P46" s="12" t="s">
        <v>60</v>
      </c>
      <c r="Q46" s="16">
        <f t="shared" si="0"/>
        <v>0</v>
      </c>
      <c r="R46" s="135">
        <f t="shared" si="7"/>
        <v>137</v>
      </c>
      <c r="S46" s="135" t="str">
        <f t="shared" si="1"/>
        <v>NA</v>
      </c>
      <c r="T46" s="135" t="str">
        <f t="shared" si="2"/>
        <v>NA</v>
      </c>
      <c r="U46" s="248" t="str">
        <f t="shared" si="8"/>
        <v>NA</v>
      </c>
      <c r="V46" s="12">
        <f t="shared" si="3"/>
        <v>0</v>
      </c>
      <c r="W46" s="66">
        <f t="shared" si="15"/>
        <v>1</v>
      </c>
      <c r="X46" s="16">
        <v>185</v>
      </c>
      <c r="Y46" s="135" t="s">
        <v>31</v>
      </c>
      <c r="Z46" s="12" t="s">
        <v>61</v>
      </c>
      <c r="AA46" s="135">
        <v>242</v>
      </c>
      <c r="AB46" s="135" t="s">
        <v>31</v>
      </c>
      <c r="AC46" s="12" t="s">
        <v>61</v>
      </c>
      <c r="AD46" s="135" t="s">
        <v>31</v>
      </c>
      <c r="AE46" s="135" t="s">
        <v>31</v>
      </c>
      <c r="AF46" s="12" t="s">
        <v>31</v>
      </c>
      <c r="AG46" s="135" t="s">
        <v>31</v>
      </c>
      <c r="AH46" s="135" t="s">
        <v>31</v>
      </c>
      <c r="AI46" s="12" t="s">
        <v>31</v>
      </c>
      <c r="AJ46" s="16">
        <v>1800</v>
      </c>
      <c r="AK46" s="135" t="s">
        <v>31</v>
      </c>
      <c r="AL46" s="12" t="s">
        <v>516</v>
      </c>
      <c r="AM46" s="135" t="s">
        <v>31</v>
      </c>
      <c r="AN46" s="135" t="s">
        <v>31</v>
      </c>
      <c r="AO46" s="12" t="s">
        <v>31</v>
      </c>
      <c r="AP46" s="12" t="s">
        <v>31</v>
      </c>
      <c r="AQ46" s="12" t="s">
        <v>31</v>
      </c>
      <c r="AR46" s="66" t="s">
        <v>31</v>
      </c>
      <c r="AS46" s="12" t="s">
        <v>31</v>
      </c>
      <c r="AT46" s="66" t="s">
        <v>31</v>
      </c>
      <c r="AU46" s="66" t="s">
        <v>31</v>
      </c>
      <c r="AV46" s="12" t="s">
        <v>31</v>
      </c>
      <c r="AW46" s="12" t="s">
        <v>31</v>
      </c>
      <c r="AX46" s="66" t="s">
        <v>31</v>
      </c>
      <c r="AY46" s="12" t="s">
        <v>31</v>
      </c>
      <c r="AZ46" s="66" t="s">
        <v>31</v>
      </c>
      <c r="BA46" s="66" t="s">
        <v>31</v>
      </c>
      <c r="BB46" s="189" t="e">
        <f t="shared" ca="1" si="16"/>
        <v>#N/A</v>
      </c>
      <c r="BC46" s="189">
        <f t="shared" si="17"/>
        <v>100000</v>
      </c>
      <c r="BD46" s="189" t="e">
        <f t="shared" ca="1" si="24"/>
        <v>#N/A</v>
      </c>
      <c r="BE46" s="190" t="str">
        <f t="shared" ca="1" si="19"/>
        <v>AT</v>
      </c>
      <c r="BF46" s="189">
        <f t="shared" si="20"/>
        <v>185</v>
      </c>
      <c r="BG46" s="191" t="str">
        <f t="shared" ca="1" si="21"/>
        <v>Because of high redispatch the leftover intraday capacity was set to 0</v>
      </c>
      <c r="BH46" s="189">
        <f t="shared" si="22"/>
        <v>3</v>
      </c>
      <c r="BI46" s="190" t="str">
        <f t="shared" si="9"/>
        <v>CHECK</v>
      </c>
      <c r="BJ46" s="189" t="str">
        <f t="shared" si="10"/>
        <v>CHECK</v>
      </c>
      <c r="BK46" s="191" t="str">
        <f t="shared" si="11"/>
        <v>CHECK</v>
      </c>
      <c r="BL46" t="str">
        <f t="shared" si="12"/>
        <v>CHECK</v>
      </c>
      <c r="BM46" t="str">
        <f t="shared" si="4"/>
        <v>CHECK</v>
      </c>
      <c r="BN46" t="str">
        <f t="shared" si="5"/>
        <v>CHECK</v>
      </c>
      <c r="BP46">
        <f t="shared" si="6"/>
        <v>-93946</v>
      </c>
      <c r="BQ46" t="str">
        <f t="shared" si="13"/>
        <v>bilateral</v>
      </c>
      <c r="BR46">
        <v>0</v>
      </c>
      <c r="BS46">
        <v>190</v>
      </c>
      <c r="BT46">
        <v>15</v>
      </c>
      <c r="BU46" t="str">
        <f t="shared" si="14"/>
        <v>NO</v>
      </c>
    </row>
    <row r="47" spans="1:73">
      <c r="A47" s="4"/>
      <c r="B47" s="24">
        <v>20240404</v>
      </c>
      <c r="C47" s="2" t="s">
        <v>150</v>
      </c>
      <c r="D47" s="25" t="s">
        <v>35</v>
      </c>
      <c r="E47" s="135">
        <v>5660</v>
      </c>
      <c r="F47" s="135"/>
      <c r="G47" s="12"/>
      <c r="H47" s="16">
        <v>5660</v>
      </c>
      <c r="I47" s="135"/>
      <c r="J47" s="135"/>
      <c r="K47" s="135"/>
      <c r="L47" s="16">
        <v>0</v>
      </c>
      <c r="M47" s="135">
        <v>0</v>
      </c>
      <c r="N47" s="12">
        <v>0</v>
      </c>
      <c r="O47" s="16" t="s">
        <v>49</v>
      </c>
      <c r="P47" s="12" t="s">
        <v>60</v>
      </c>
      <c r="Q47" s="16">
        <f t="shared" si="0"/>
        <v>0</v>
      </c>
      <c r="R47" s="135">
        <f t="shared" si="7"/>
        <v>0</v>
      </c>
      <c r="S47" s="135" t="str">
        <f t="shared" si="1"/>
        <v>NA</v>
      </c>
      <c r="T47" s="135" t="str">
        <f t="shared" si="2"/>
        <v>NA</v>
      </c>
      <c r="U47" s="248" t="str">
        <f t="shared" si="8"/>
        <v>NA</v>
      </c>
      <c r="V47" s="12">
        <f t="shared" si="3"/>
        <v>0</v>
      </c>
      <c r="W47" s="66">
        <f t="shared" si="15"/>
        <v>1</v>
      </c>
      <c r="X47" s="16">
        <v>185</v>
      </c>
      <c r="Y47" s="135" t="s">
        <v>31</v>
      </c>
      <c r="Z47" s="12" t="s">
        <v>61</v>
      </c>
      <c r="AA47" s="135">
        <v>209</v>
      </c>
      <c r="AB47" s="135" t="s">
        <v>31</v>
      </c>
      <c r="AC47" s="12" t="s">
        <v>61</v>
      </c>
      <c r="AD47" s="135" t="s">
        <v>31</v>
      </c>
      <c r="AE47" s="135" t="s">
        <v>31</v>
      </c>
      <c r="AF47" s="12" t="s">
        <v>31</v>
      </c>
      <c r="AG47" s="135" t="s">
        <v>31</v>
      </c>
      <c r="AH47" s="135" t="s">
        <v>31</v>
      </c>
      <c r="AI47" s="12" t="s">
        <v>31</v>
      </c>
      <c r="AJ47" s="16">
        <v>1800</v>
      </c>
      <c r="AK47" s="135" t="s">
        <v>31</v>
      </c>
      <c r="AL47" s="12" t="s">
        <v>516</v>
      </c>
      <c r="AM47" s="135" t="s">
        <v>31</v>
      </c>
      <c r="AN47" s="135" t="s">
        <v>31</v>
      </c>
      <c r="AO47" s="12" t="s">
        <v>31</v>
      </c>
      <c r="AP47" s="12" t="s">
        <v>31</v>
      </c>
      <c r="AQ47" s="12" t="s">
        <v>31</v>
      </c>
      <c r="AR47" s="66" t="s">
        <v>31</v>
      </c>
      <c r="AS47" s="12" t="s">
        <v>31</v>
      </c>
      <c r="AT47" s="66" t="s">
        <v>31</v>
      </c>
      <c r="AU47" s="66" t="s">
        <v>31</v>
      </c>
      <c r="AV47" s="12" t="s">
        <v>31</v>
      </c>
      <c r="AW47" s="12" t="s">
        <v>31</v>
      </c>
      <c r="AX47" s="66" t="s">
        <v>31</v>
      </c>
      <c r="AY47" s="12" t="s">
        <v>31</v>
      </c>
      <c r="AZ47" s="66" t="s">
        <v>31</v>
      </c>
      <c r="BA47" s="66" t="s">
        <v>31</v>
      </c>
      <c r="BB47" s="189" t="e">
        <f t="shared" ca="1" si="16"/>
        <v>#N/A</v>
      </c>
      <c r="BC47" s="189">
        <f t="shared" si="17"/>
        <v>100000</v>
      </c>
      <c r="BD47" s="189" t="e">
        <f t="shared" ca="1" si="24"/>
        <v>#N/A</v>
      </c>
      <c r="BE47" s="190" t="str">
        <f t="shared" ca="1" si="19"/>
        <v>AT</v>
      </c>
      <c r="BF47" s="189">
        <f t="shared" si="20"/>
        <v>185</v>
      </c>
      <c r="BG47" s="191" t="str">
        <f t="shared" ca="1" si="21"/>
        <v>Because of high redispatch the leftover intraday capacity was set to 0</v>
      </c>
      <c r="BH47" s="189">
        <f t="shared" si="22"/>
        <v>3</v>
      </c>
      <c r="BI47" s="190" t="str">
        <f t="shared" si="9"/>
        <v>CHECK</v>
      </c>
      <c r="BJ47" s="189" t="str">
        <f t="shared" si="10"/>
        <v>CHECK</v>
      </c>
      <c r="BK47" s="191" t="str">
        <f t="shared" si="11"/>
        <v>CHECK</v>
      </c>
      <c r="BL47" t="str">
        <f t="shared" si="12"/>
        <v>CHECK</v>
      </c>
      <c r="BM47" t="str">
        <f t="shared" si="4"/>
        <v>CHECK</v>
      </c>
      <c r="BN47" t="str">
        <f t="shared" si="5"/>
        <v>CHECK</v>
      </c>
      <c r="BP47">
        <f t="shared" si="6"/>
        <v>-94340</v>
      </c>
      <c r="BQ47" t="str">
        <f t="shared" si="13"/>
        <v>bilateral</v>
      </c>
      <c r="BR47">
        <v>0</v>
      </c>
      <c r="BS47">
        <v>190</v>
      </c>
      <c r="BT47">
        <v>15</v>
      </c>
      <c r="BU47" t="str">
        <f t="shared" si="14"/>
        <v>NO</v>
      </c>
    </row>
    <row r="48" spans="1:73">
      <c r="A48" s="4"/>
      <c r="B48" s="24">
        <v>20240404</v>
      </c>
      <c r="C48" s="2" t="s">
        <v>150</v>
      </c>
      <c r="D48" s="25" t="s">
        <v>37</v>
      </c>
      <c r="E48" s="135">
        <v>5660</v>
      </c>
      <c r="F48" s="135"/>
      <c r="G48" s="12"/>
      <c r="H48" s="16">
        <v>5660</v>
      </c>
      <c r="I48" s="135"/>
      <c r="J48" s="135"/>
      <c r="K48" s="135"/>
      <c r="L48" s="16">
        <v>0</v>
      </c>
      <c r="M48" s="135">
        <v>0</v>
      </c>
      <c r="N48" s="12">
        <v>0</v>
      </c>
      <c r="O48" s="16" t="s">
        <v>49</v>
      </c>
      <c r="P48" s="12" t="s">
        <v>60</v>
      </c>
      <c r="Q48" s="16">
        <f t="shared" si="0"/>
        <v>0</v>
      </c>
      <c r="R48" s="135">
        <f t="shared" si="7"/>
        <v>0</v>
      </c>
      <c r="S48" s="135" t="str">
        <f t="shared" si="1"/>
        <v>NA</v>
      </c>
      <c r="T48" s="135" t="str">
        <f t="shared" si="2"/>
        <v>NA</v>
      </c>
      <c r="U48" s="248" t="str">
        <f t="shared" si="8"/>
        <v>NA</v>
      </c>
      <c r="V48" s="12">
        <f t="shared" si="3"/>
        <v>0</v>
      </c>
      <c r="W48" s="66">
        <f t="shared" si="15"/>
        <v>1</v>
      </c>
      <c r="X48" s="16">
        <v>185</v>
      </c>
      <c r="Y48" s="135" t="s">
        <v>31</v>
      </c>
      <c r="Z48" s="12" t="s">
        <v>61</v>
      </c>
      <c r="AA48" s="135">
        <v>209</v>
      </c>
      <c r="AB48" s="135" t="s">
        <v>31</v>
      </c>
      <c r="AC48" s="12" t="s">
        <v>61</v>
      </c>
      <c r="AD48" s="135" t="s">
        <v>31</v>
      </c>
      <c r="AE48" s="135" t="s">
        <v>31</v>
      </c>
      <c r="AF48" s="12" t="s">
        <v>31</v>
      </c>
      <c r="AG48" s="135" t="s">
        <v>31</v>
      </c>
      <c r="AH48" s="135" t="s">
        <v>31</v>
      </c>
      <c r="AI48" s="12" t="s">
        <v>31</v>
      </c>
      <c r="AJ48" s="16">
        <v>1800</v>
      </c>
      <c r="AK48" s="135" t="s">
        <v>31</v>
      </c>
      <c r="AL48" s="12" t="s">
        <v>516</v>
      </c>
      <c r="AM48" s="135" t="s">
        <v>31</v>
      </c>
      <c r="AN48" s="135" t="s">
        <v>31</v>
      </c>
      <c r="AO48" s="12" t="s">
        <v>31</v>
      </c>
      <c r="AP48" s="12" t="s">
        <v>31</v>
      </c>
      <c r="AQ48" s="12" t="s">
        <v>31</v>
      </c>
      <c r="AR48" s="66" t="s">
        <v>31</v>
      </c>
      <c r="AS48" s="12" t="s">
        <v>31</v>
      </c>
      <c r="AT48" s="66" t="s">
        <v>31</v>
      </c>
      <c r="AU48" s="66" t="s">
        <v>31</v>
      </c>
      <c r="AV48" s="12" t="s">
        <v>31</v>
      </c>
      <c r="AW48" s="12" t="s">
        <v>31</v>
      </c>
      <c r="AX48" s="66" t="s">
        <v>31</v>
      </c>
      <c r="AY48" s="12" t="s">
        <v>31</v>
      </c>
      <c r="AZ48" s="66" t="s">
        <v>31</v>
      </c>
      <c r="BA48" s="66" t="s">
        <v>31</v>
      </c>
      <c r="BB48" s="189" t="e">
        <f t="shared" ca="1" si="16"/>
        <v>#N/A</v>
      </c>
      <c r="BC48" s="189">
        <f t="shared" si="17"/>
        <v>100000</v>
      </c>
      <c r="BD48" s="189" t="e">
        <f t="shared" ca="1" si="24"/>
        <v>#N/A</v>
      </c>
      <c r="BE48" s="190" t="str">
        <f t="shared" ca="1" si="19"/>
        <v>AT</v>
      </c>
      <c r="BF48" s="189">
        <f t="shared" si="20"/>
        <v>185</v>
      </c>
      <c r="BG48" s="191" t="str">
        <f t="shared" ca="1" si="21"/>
        <v>Because of high redispatch the leftover intraday capacity was set to 0</v>
      </c>
      <c r="BH48" s="189">
        <f t="shared" si="22"/>
        <v>3</v>
      </c>
      <c r="BI48" s="190" t="str">
        <f t="shared" si="9"/>
        <v>CHECK</v>
      </c>
      <c r="BJ48" s="189" t="str">
        <f t="shared" si="10"/>
        <v>CHECK</v>
      </c>
      <c r="BK48" s="191" t="str">
        <f t="shared" si="11"/>
        <v>CHECK</v>
      </c>
      <c r="BL48" t="str">
        <f t="shared" si="12"/>
        <v>CHECK</v>
      </c>
      <c r="BM48" t="str">
        <f t="shared" si="4"/>
        <v>CHECK</v>
      </c>
      <c r="BN48" t="str">
        <f t="shared" si="5"/>
        <v>CHECK</v>
      </c>
      <c r="BP48">
        <f t="shared" si="6"/>
        <v>-94340</v>
      </c>
      <c r="BQ48" t="str">
        <f t="shared" si="13"/>
        <v>bilateral</v>
      </c>
      <c r="BR48">
        <v>0</v>
      </c>
      <c r="BS48">
        <v>190</v>
      </c>
      <c r="BT48">
        <v>15</v>
      </c>
      <c r="BU48" t="str">
        <f t="shared" si="14"/>
        <v>NO</v>
      </c>
    </row>
    <row r="49" spans="1:73">
      <c r="A49" s="4"/>
      <c r="B49" s="24">
        <v>20240404</v>
      </c>
      <c r="C49" s="2" t="s">
        <v>150</v>
      </c>
      <c r="D49" s="25" t="s">
        <v>38</v>
      </c>
      <c r="E49" s="135">
        <v>5940</v>
      </c>
      <c r="F49" s="135"/>
      <c r="G49" s="12"/>
      <c r="H49" s="16">
        <v>5940</v>
      </c>
      <c r="I49" s="135"/>
      <c r="J49" s="135"/>
      <c r="K49" s="135"/>
      <c r="L49" s="16">
        <v>0</v>
      </c>
      <c r="M49" s="135">
        <v>0</v>
      </c>
      <c r="N49" s="12">
        <v>0</v>
      </c>
      <c r="O49" s="16" t="s">
        <v>30</v>
      </c>
      <c r="P49" s="12" t="s">
        <v>60</v>
      </c>
      <c r="Q49" s="16">
        <f t="shared" si="0"/>
        <v>0</v>
      </c>
      <c r="R49" s="135">
        <f t="shared" si="7"/>
        <v>0</v>
      </c>
      <c r="S49" s="135" t="str">
        <f t="shared" si="1"/>
        <v>NA</v>
      </c>
      <c r="T49" s="135" t="str">
        <f t="shared" si="2"/>
        <v>NA</v>
      </c>
      <c r="U49" s="248" t="str">
        <f t="shared" si="8"/>
        <v>NA</v>
      </c>
      <c r="V49" s="12">
        <f t="shared" si="3"/>
        <v>0</v>
      </c>
      <c r="W49" s="66">
        <f t="shared" si="15"/>
        <v>1</v>
      </c>
      <c r="X49" s="16">
        <v>185</v>
      </c>
      <c r="Y49" s="135" t="s">
        <v>31</v>
      </c>
      <c r="Z49" s="12" t="s">
        <v>61</v>
      </c>
      <c r="AA49" s="135">
        <v>194</v>
      </c>
      <c r="AB49" s="135" t="s">
        <v>31</v>
      </c>
      <c r="AC49" s="12" t="s">
        <v>61</v>
      </c>
      <c r="AD49" s="135" t="s">
        <v>31</v>
      </c>
      <c r="AE49" s="135" t="s">
        <v>31</v>
      </c>
      <c r="AF49" s="12" t="s">
        <v>31</v>
      </c>
      <c r="AG49" s="135" t="s">
        <v>31</v>
      </c>
      <c r="AH49" s="135" t="s">
        <v>31</v>
      </c>
      <c r="AI49" s="12" t="s">
        <v>31</v>
      </c>
      <c r="AJ49" s="16" t="s">
        <v>31</v>
      </c>
      <c r="AK49" s="135" t="s">
        <v>31</v>
      </c>
      <c r="AL49" s="12" t="s">
        <v>31</v>
      </c>
      <c r="AM49" s="135" t="s">
        <v>31</v>
      </c>
      <c r="AN49" s="135" t="s">
        <v>31</v>
      </c>
      <c r="AO49" s="12" t="s">
        <v>31</v>
      </c>
      <c r="AP49" s="12" t="s">
        <v>31</v>
      </c>
      <c r="AQ49" s="12" t="s">
        <v>31</v>
      </c>
      <c r="AR49" s="66" t="s">
        <v>31</v>
      </c>
      <c r="AS49" s="12" t="s">
        <v>31</v>
      </c>
      <c r="AT49" s="66" t="s">
        <v>31</v>
      </c>
      <c r="AU49" s="66" t="s">
        <v>31</v>
      </c>
      <c r="AV49" s="12" t="s">
        <v>31</v>
      </c>
      <c r="AW49" s="12" t="s">
        <v>31</v>
      </c>
      <c r="AX49" s="66" t="s">
        <v>31</v>
      </c>
      <c r="AY49" s="12" t="s">
        <v>31</v>
      </c>
      <c r="AZ49" s="66" t="s">
        <v>31</v>
      </c>
      <c r="BA49" s="66" t="s">
        <v>31</v>
      </c>
      <c r="BB49" s="189" t="e">
        <f t="shared" ca="1" si="16"/>
        <v>#N/A</v>
      </c>
      <c r="BC49" s="189">
        <f t="shared" si="17"/>
        <v>100000</v>
      </c>
      <c r="BD49" s="189" t="e">
        <f t="shared" ca="1" si="24"/>
        <v>#N/A</v>
      </c>
      <c r="BE49" s="190" t="str">
        <f t="shared" ca="1" si="19"/>
        <v>AT</v>
      </c>
      <c r="BF49" s="189">
        <f t="shared" si="20"/>
        <v>185</v>
      </c>
      <c r="BG49" s="191" t="str">
        <f t="shared" ca="1" si="21"/>
        <v>Because of high redispatch the leftover intraday capacity was set to 0</v>
      </c>
      <c r="BH49" s="189">
        <f t="shared" si="22"/>
        <v>2</v>
      </c>
      <c r="BI49" s="190" t="str">
        <f t="shared" si="9"/>
        <v>CHECK</v>
      </c>
      <c r="BJ49" s="189" t="str">
        <f t="shared" si="10"/>
        <v>CHECK</v>
      </c>
      <c r="BK49" s="191" t="str">
        <f t="shared" si="11"/>
        <v>CHECK</v>
      </c>
      <c r="BL49" t="str">
        <f t="shared" si="12"/>
        <v>CHECK</v>
      </c>
      <c r="BM49" t="str">
        <f t="shared" si="4"/>
        <v>CHECK</v>
      </c>
      <c r="BN49" t="str">
        <f t="shared" si="5"/>
        <v>CHECK</v>
      </c>
      <c r="BP49">
        <f t="shared" si="6"/>
        <v>-94060</v>
      </c>
      <c r="BQ49" t="str">
        <f t="shared" si="13"/>
        <v>bilateral</v>
      </c>
      <c r="BR49">
        <v>0</v>
      </c>
      <c r="BS49">
        <v>190</v>
      </c>
      <c r="BT49">
        <v>15</v>
      </c>
      <c r="BU49" t="str">
        <f t="shared" si="14"/>
        <v>NO</v>
      </c>
    </row>
    <row r="50" spans="1:73">
      <c r="A50" s="4"/>
      <c r="B50" s="24">
        <v>20240404</v>
      </c>
      <c r="C50" s="2" t="s">
        <v>150</v>
      </c>
      <c r="D50" s="25" t="s">
        <v>39</v>
      </c>
      <c r="E50" s="135">
        <v>7006</v>
      </c>
      <c r="F50" s="135"/>
      <c r="G50" s="12"/>
      <c r="H50" s="16">
        <v>6994</v>
      </c>
      <c r="I50" s="135"/>
      <c r="J50" s="135"/>
      <c r="K50" s="135"/>
      <c r="L50" s="16">
        <v>0</v>
      </c>
      <c r="M50" s="135">
        <v>0</v>
      </c>
      <c r="N50" s="12">
        <v>0</v>
      </c>
      <c r="O50" s="16" t="s">
        <v>30</v>
      </c>
      <c r="P50" s="12" t="s">
        <v>60</v>
      </c>
      <c r="Q50" s="16">
        <f t="shared" si="0"/>
        <v>0</v>
      </c>
      <c r="R50" s="135">
        <f t="shared" si="7"/>
        <v>12</v>
      </c>
      <c r="S50" s="135" t="str">
        <f t="shared" si="1"/>
        <v>NA</v>
      </c>
      <c r="T50" s="135" t="str">
        <f t="shared" si="2"/>
        <v>NA</v>
      </c>
      <c r="U50" s="248" t="str">
        <f t="shared" si="8"/>
        <v>NA</v>
      </c>
      <c r="V50" s="12">
        <f t="shared" si="3"/>
        <v>0</v>
      </c>
      <c r="W50" s="66">
        <f t="shared" si="15"/>
        <v>1</v>
      </c>
      <c r="X50" s="16">
        <v>185</v>
      </c>
      <c r="Y50" s="135" t="s">
        <v>31</v>
      </c>
      <c r="Z50" s="12" t="s">
        <v>61</v>
      </c>
      <c r="AA50" s="135">
        <v>253</v>
      </c>
      <c r="AB50" s="135" t="s">
        <v>31</v>
      </c>
      <c r="AC50" s="12" t="s">
        <v>61</v>
      </c>
      <c r="AD50" s="135" t="s">
        <v>31</v>
      </c>
      <c r="AE50" s="135" t="s">
        <v>31</v>
      </c>
      <c r="AF50" s="12" t="s">
        <v>31</v>
      </c>
      <c r="AG50" s="135" t="s">
        <v>31</v>
      </c>
      <c r="AH50" s="135" t="s">
        <v>31</v>
      </c>
      <c r="AI50" s="12" t="s">
        <v>31</v>
      </c>
      <c r="AJ50" s="16">
        <v>1800</v>
      </c>
      <c r="AK50" s="135" t="s">
        <v>31</v>
      </c>
      <c r="AL50" s="12" t="s">
        <v>516</v>
      </c>
      <c r="AM50" s="135" t="s">
        <v>31</v>
      </c>
      <c r="AN50" s="135" t="s">
        <v>31</v>
      </c>
      <c r="AO50" s="12" t="s">
        <v>31</v>
      </c>
      <c r="AP50" s="12" t="s">
        <v>31</v>
      </c>
      <c r="AQ50" s="12" t="s">
        <v>31</v>
      </c>
      <c r="AR50" s="66" t="s">
        <v>31</v>
      </c>
      <c r="AS50" s="12" t="s">
        <v>31</v>
      </c>
      <c r="AT50" s="66" t="s">
        <v>31</v>
      </c>
      <c r="AU50" s="66" t="s">
        <v>31</v>
      </c>
      <c r="AV50" s="12" t="s">
        <v>31</v>
      </c>
      <c r="AW50" s="12" t="s">
        <v>31</v>
      </c>
      <c r="AX50" s="66" t="s">
        <v>31</v>
      </c>
      <c r="AY50" s="12" t="s">
        <v>31</v>
      </c>
      <c r="AZ50" s="66" t="s">
        <v>31</v>
      </c>
      <c r="BA50" s="66" t="s">
        <v>31</v>
      </c>
      <c r="BB50" s="189" t="e">
        <f t="shared" ca="1" si="16"/>
        <v>#N/A</v>
      </c>
      <c r="BC50" s="189">
        <f t="shared" si="17"/>
        <v>100000</v>
      </c>
      <c r="BD50" s="189" t="e">
        <f t="shared" ca="1" si="24"/>
        <v>#N/A</v>
      </c>
      <c r="BE50" s="190" t="str">
        <f t="shared" ca="1" si="19"/>
        <v>AT</v>
      </c>
      <c r="BF50" s="189">
        <f t="shared" si="20"/>
        <v>185</v>
      </c>
      <c r="BG50" s="191" t="str">
        <f t="shared" ca="1" si="21"/>
        <v>Because of high redispatch the leftover intraday capacity was set to 0</v>
      </c>
      <c r="BH50" s="189">
        <f t="shared" si="22"/>
        <v>3</v>
      </c>
      <c r="BI50" s="190" t="str">
        <f t="shared" si="9"/>
        <v>CHECK</v>
      </c>
      <c r="BJ50" s="189" t="str">
        <f t="shared" si="10"/>
        <v>CHECK</v>
      </c>
      <c r="BK50" s="191" t="str">
        <f t="shared" si="11"/>
        <v>CHECK</v>
      </c>
      <c r="BL50" t="str">
        <f t="shared" si="12"/>
        <v>CHECK</v>
      </c>
      <c r="BM50" t="str">
        <f t="shared" si="4"/>
        <v>CHECK</v>
      </c>
      <c r="BN50" t="str">
        <f t="shared" si="5"/>
        <v>CHECK</v>
      </c>
      <c r="BP50">
        <f t="shared" si="6"/>
        <v>-93006</v>
      </c>
      <c r="BQ50" t="str">
        <f t="shared" si="13"/>
        <v>bilateral</v>
      </c>
      <c r="BR50">
        <v>0</v>
      </c>
      <c r="BS50">
        <v>275</v>
      </c>
      <c r="BT50">
        <v>0</v>
      </c>
      <c r="BU50" t="str">
        <f t="shared" si="14"/>
        <v>NO</v>
      </c>
    </row>
    <row r="51" spans="1:73">
      <c r="A51" s="4"/>
      <c r="B51" s="24">
        <v>20240404</v>
      </c>
      <c r="C51" s="2" t="s">
        <v>150</v>
      </c>
      <c r="D51" s="25" t="s">
        <v>43</v>
      </c>
      <c r="E51" s="135">
        <v>7114</v>
      </c>
      <c r="F51" s="135"/>
      <c r="G51" s="12"/>
      <c r="H51" s="16">
        <v>7001</v>
      </c>
      <c r="I51" s="135"/>
      <c r="J51" s="135"/>
      <c r="K51" s="135"/>
      <c r="L51" s="16">
        <v>0</v>
      </c>
      <c r="M51" s="135">
        <v>0</v>
      </c>
      <c r="N51" s="12">
        <v>0</v>
      </c>
      <c r="O51" s="16" t="s">
        <v>49</v>
      </c>
      <c r="P51" s="12" t="s">
        <v>60</v>
      </c>
      <c r="Q51" s="16">
        <f t="shared" si="0"/>
        <v>0</v>
      </c>
      <c r="R51" s="135">
        <f t="shared" si="7"/>
        <v>113</v>
      </c>
      <c r="S51" s="135" t="str">
        <f t="shared" si="1"/>
        <v>NA</v>
      </c>
      <c r="T51" s="135" t="str">
        <f t="shared" si="2"/>
        <v>NA</v>
      </c>
      <c r="U51" s="248" t="str">
        <f t="shared" si="8"/>
        <v>NA</v>
      </c>
      <c r="V51" s="12">
        <f t="shared" si="3"/>
        <v>0</v>
      </c>
      <c r="W51" s="66">
        <f t="shared" si="15"/>
        <v>1</v>
      </c>
      <c r="X51" s="16">
        <v>185</v>
      </c>
      <c r="Y51" s="135" t="s">
        <v>31</v>
      </c>
      <c r="Z51" s="12" t="s">
        <v>61</v>
      </c>
      <c r="AA51" s="135">
        <v>443</v>
      </c>
      <c r="AB51" s="135" t="s">
        <v>31</v>
      </c>
      <c r="AC51" s="12" t="s">
        <v>61</v>
      </c>
      <c r="AD51" s="135" t="s">
        <v>31</v>
      </c>
      <c r="AE51" s="135" t="s">
        <v>31</v>
      </c>
      <c r="AF51" s="12" t="s">
        <v>31</v>
      </c>
      <c r="AG51" s="135" t="s">
        <v>31</v>
      </c>
      <c r="AH51" s="135" t="s">
        <v>31</v>
      </c>
      <c r="AI51" s="12" t="s">
        <v>31</v>
      </c>
      <c r="AJ51" s="16">
        <v>1800</v>
      </c>
      <c r="AK51" s="135" t="s">
        <v>31</v>
      </c>
      <c r="AL51" s="12" t="s">
        <v>516</v>
      </c>
      <c r="AM51" s="135" t="s">
        <v>31</v>
      </c>
      <c r="AN51" s="135" t="s">
        <v>31</v>
      </c>
      <c r="AO51" s="12" t="s">
        <v>31</v>
      </c>
      <c r="AP51" s="12" t="s">
        <v>31</v>
      </c>
      <c r="AQ51" s="12" t="s">
        <v>31</v>
      </c>
      <c r="AR51" s="66" t="s">
        <v>31</v>
      </c>
      <c r="AS51" s="12" t="s">
        <v>31</v>
      </c>
      <c r="AT51" s="66" t="s">
        <v>31</v>
      </c>
      <c r="AU51" s="66" t="s">
        <v>31</v>
      </c>
      <c r="AV51" s="12" t="s">
        <v>31</v>
      </c>
      <c r="AW51" s="12" t="s">
        <v>31</v>
      </c>
      <c r="AX51" s="66" t="s">
        <v>31</v>
      </c>
      <c r="AY51" s="12" t="s">
        <v>31</v>
      </c>
      <c r="AZ51" s="66" t="s">
        <v>31</v>
      </c>
      <c r="BA51" s="66" t="s">
        <v>31</v>
      </c>
      <c r="BB51" s="189" t="e">
        <f t="shared" ca="1" si="16"/>
        <v>#N/A</v>
      </c>
      <c r="BC51" s="189">
        <f t="shared" si="17"/>
        <v>100000</v>
      </c>
      <c r="BD51" s="189" t="e">
        <f t="shared" ca="1" si="24"/>
        <v>#N/A</v>
      </c>
      <c r="BE51" s="190" t="str">
        <f t="shared" ca="1" si="19"/>
        <v>AT</v>
      </c>
      <c r="BF51" s="189">
        <f t="shared" si="20"/>
        <v>185</v>
      </c>
      <c r="BG51" s="191" t="str">
        <f t="shared" ca="1" si="21"/>
        <v>Because of high redispatch the leftover intraday capacity was set to 0</v>
      </c>
      <c r="BH51" s="189">
        <f t="shared" si="22"/>
        <v>3</v>
      </c>
      <c r="BI51" s="190" t="str">
        <f t="shared" si="9"/>
        <v>CHECK</v>
      </c>
      <c r="BJ51" s="189" t="str">
        <f t="shared" si="10"/>
        <v>CHECK</v>
      </c>
      <c r="BK51" s="191" t="str">
        <f t="shared" si="11"/>
        <v>CHECK</v>
      </c>
      <c r="BL51" t="str">
        <f t="shared" si="12"/>
        <v>CHECK</v>
      </c>
      <c r="BM51" t="str">
        <f t="shared" si="4"/>
        <v>CHECK</v>
      </c>
      <c r="BN51" t="str">
        <f t="shared" si="5"/>
        <v>CHECK</v>
      </c>
      <c r="BP51">
        <f t="shared" si="6"/>
        <v>-92999</v>
      </c>
      <c r="BQ51" t="str">
        <f t="shared" si="13"/>
        <v>bilateral</v>
      </c>
      <c r="BR51">
        <v>0</v>
      </c>
      <c r="BS51">
        <v>275</v>
      </c>
      <c r="BT51">
        <v>0</v>
      </c>
      <c r="BU51" t="str">
        <f t="shared" si="14"/>
        <v>NO</v>
      </c>
    </row>
    <row r="52" spans="1:73">
      <c r="A52" s="4"/>
      <c r="B52" s="24">
        <v>20240404</v>
      </c>
      <c r="C52" s="2" t="s">
        <v>150</v>
      </c>
      <c r="D52" s="25" t="s">
        <v>45</v>
      </c>
      <c r="E52" s="135">
        <v>7114</v>
      </c>
      <c r="F52" s="135"/>
      <c r="G52" s="12"/>
      <c r="H52" s="16">
        <v>7114</v>
      </c>
      <c r="I52" s="135"/>
      <c r="J52" s="135"/>
      <c r="K52" s="135"/>
      <c r="L52" s="16">
        <v>0</v>
      </c>
      <c r="M52" s="135">
        <v>0</v>
      </c>
      <c r="N52" s="12">
        <v>0</v>
      </c>
      <c r="O52" s="16" t="s">
        <v>49</v>
      </c>
      <c r="P52" s="12" t="s">
        <v>60</v>
      </c>
      <c r="Q52" s="16">
        <f t="shared" si="0"/>
        <v>0</v>
      </c>
      <c r="R52" s="135">
        <f t="shared" si="7"/>
        <v>0</v>
      </c>
      <c r="S52" s="135" t="str">
        <f t="shared" si="1"/>
        <v>NA</v>
      </c>
      <c r="T52" s="135" t="str">
        <f t="shared" si="2"/>
        <v>NA</v>
      </c>
      <c r="U52" s="248" t="str">
        <f t="shared" si="8"/>
        <v>NA</v>
      </c>
      <c r="V52" s="12">
        <f t="shared" si="3"/>
        <v>0</v>
      </c>
      <c r="W52" s="66">
        <f t="shared" si="15"/>
        <v>1</v>
      </c>
      <c r="X52" s="16">
        <v>185</v>
      </c>
      <c r="Y52" s="135" t="s">
        <v>31</v>
      </c>
      <c r="Z52" s="12" t="s">
        <v>61</v>
      </c>
      <c r="AA52" s="135">
        <v>443</v>
      </c>
      <c r="AB52" s="135" t="s">
        <v>31</v>
      </c>
      <c r="AC52" s="12" t="s">
        <v>61</v>
      </c>
      <c r="AD52" s="135" t="s">
        <v>31</v>
      </c>
      <c r="AE52" s="135" t="s">
        <v>31</v>
      </c>
      <c r="AF52" s="12" t="s">
        <v>31</v>
      </c>
      <c r="AG52" s="135" t="s">
        <v>31</v>
      </c>
      <c r="AH52" s="135" t="s">
        <v>31</v>
      </c>
      <c r="AI52" s="12" t="s">
        <v>31</v>
      </c>
      <c r="AJ52" s="16">
        <v>1800</v>
      </c>
      <c r="AK52" s="135" t="s">
        <v>31</v>
      </c>
      <c r="AL52" s="12" t="s">
        <v>516</v>
      </c>
      <c r="AM52" s="135" t="s">
        <v>31</v>
      </c>
      <c r="AN52" s="135" t="s">
        <v>31</v>
      </c>
      <c r="AO52" s="12" t="s">
        <v>31</v>
      </c>
      <c r="AP52" s="12" t="s">
        <v>31</v>
      </c>
      <c r="AQ52" s="12" t="s">
        <v>31</v>
      </c>
      <c r="AR52" s="66" t="s">
        <v>31</v>
      </c>
      <c r="AS52" s="12" t="s">
        <v>31</v>
      </c>
      <c r="AT52" s="66" t="s">
        <v>31</v>
      </c>
      <c r="AU52" s="66" t="s">
        <v>31</v>
      </c>
      <c r="AV52" s="12" t="s">
        <v>31</v>
      </c>
      <c r="AW52" s="12" t="s">
        <v>31</v>
      </c>
      <c r="AX52" s="66" t="s">
        <v>31</v>
      </c>
      <c r="AY52" s="12" t="s">
        <v>31</v>
      </c>
      <c r="AZ52" s="66" t="s">
        <v>31</v>
      </c>
      <c r="BA52" s="66" t="s">
        <v>31</v>
      </c>
      <c r="BB52" s="189" t="e">
        <f t="shared" ca="1" si="16"/>
        <v>#N/A</v>
      </c>
      <c r="BC52" s="189">
        <f t="shared" si="17"/>
        <v>100000</v>
      </c>
      <c r="BD52" s="189" t="e">
        <f t="shared" ca="1" si="24"/>
        <v>#N/A</v>
      </c>
      <c r="BE52" s="190" t="str">
        <f t="shared" ca="1" si="19"/>
        <v>AT</v>
      </c>
      <c r="BF52" s="189">
        <f t="shared" si="20"/>
        <v>185</v>
      </c>
      <c r="BG52" s="191" t="str">
        <f t="shared" ca="1" si="21"/>
        <v>Because of high redispatch the leftover intraday capacity was set to 0</v>
      </c>
      <c r="BH52" s="189">
        <f t="shared" si="22"/>
        <v>3</v>
      </c>
      <c r="BI52" s="190" t="str">
        <f t="shared" si="9"/>
        <v>CHECK</v>
      </c>
      <c r="BJ52" s="189" t="str">
        <f t="shared" si="10"/>
        <v>CHECK</v>
      </c>
      <c r="BK52" s="191" t="str">
        <f t="shared" si="11"/>
        <v>CHECK</v>
      </c>
      <c r="BL52" t="str">
        <f t="shared" si="12"/>
        <v>CHECK</v>
      </c>
      <c r="BM52" t="str">
        <f t="shared" si="4"/>
        <v>CHECK</v>
      </c>
      <c r="BN52" t="str">
        <f t="shared" si="5"/>
        <v>CHECK</v>
      </c>
      <c r="BP52">
        <f t="shared" si="6"/>
        <v>-92886</v>
      </c>
      <c r="BQ52" t="str">
        <f t="shared" si="13"/>
        <v>bilateral</v>
      </c>
      <c r="BR52">
        <v>0</v>
      </c>
      <c r="BS52">
        <v>275</v>
      </c>
      <c r="BT52">
        <v>0</v>
      </c>
      <c r="BU52" t="str">
        <f t="shared" si="14"/>
        <v>NO</v>
      </c>
    </row>
    <row r="53" spans="1:73">
      <c r="A53" s="4"/>
      <c r="B53" s="24">
        <v>20240404</v>
      </c>
      <c r="C53" s="2" t="s">
        <v>150</v>
      </c>
      <c r="D53" s="25" t="s">
        <v>46</v>
      </c>
      <c r="E53" s="135">
        <v>6912</v>
      </c>
      <c r="F53" s="135"/>
      <c r="G53" s="12"/>
      <c r="H53" s="16">
        <v>6912</v>
      </c>
      <c r="I53" s="135"/>
      <c r="J53" s="135"/>
      <c r="K53" s="135"/>
      <c r="L53" s="16">
        <v>0</v>
      </c>
      <c r="M53" s="135">
        <v>0</v>
      </c>
      <c r="N53" s="12">
        <v>0</v>
      </c>
      <c r="O53" s="16" t="s">
        <v>49</v>
      </c>
      <c r="P53" s="12" t="s">
        <v>60</v>
      </c>
      <c r="Q53" s="16">
        <f t="shared" si="0"/>
        <v>0</v>
      </c>
      <c r="R53" s="135">
        <f t="shared" si="7"/>
        <v>0</v>
      </c>
      <c r="S53" s="135" t="str">
        <f t="shared" si="1"/>
        <v>NA</v>
      </c>
      <c r="T53" s="135" t="str">
        <f t="shared" si="2"/>
        <v>NA</v>
      </c>
      <c r="U53" s="248" t="str">
        <f t="shared" si="8"/>
        <v>NA</v>
      </c>
      <c r="V53" s="12">
        <f t="shared" si="3"/>
        <v>0</v>
      </c>
      <c r="W53" s="66">
        <f t="shared" si="15"/>
        <v>1</v>
      </c>
      <c r="X53" s="16">
        <v>185</v>
      </c>
      <c r="Y53" s="135" t="s">
        <v>31</v>
      </c>
      <c r="Z53" s="12" t="s">
        <v>61</v>
      </c>
      <c r="AA53" s="135">
        <v>425</v>
      </c>
      <c r="AB53" s="135" t="s">
        <v>31</v>
      </c>
      <c r="AC53" s="12" t="s">
        <v>61</v>
      </c>
      <c r="AD53" s="135" t="s">
        <v>31</v>
      </c>
      <c r="AE53" s="135" t="s">
        <v>31</v>
      </c>
      <c r="AF53" s="12" t="s">
        <v>31</v>
      </c>
      <c r="AG53" s="135" t="s">
        <v>31</v>
      </c>
      <c r="AH53" s="135" t="s">
        <v>31</v>
      </c>
      <c r="AI53" s="12" t="s">
        <v>31</v>
      </c>
      <c r="AJ53" s="16">
        <v>1800</v>
      </c>
      <c r="AK53" s="135" t="s">
        <v>31</v>
      </c>
      <c r="AL53" s="12" t="s">
        <v>516</v>
      </c>
      <c r="AM53" s="135" t="s">
        <v>31</v>
      </c>
      <c r="AN53" s="135" t="s">
        <v>31</v>
      </c>
      <c r="AO53" s="12" t="s">
        <v>31</v>
      </c>
      <c r="AP53" s="12" t="s">
        <v>31</v>
      </c>
      <c r="AQ53" s="12" t="s">
        <v>31</v>
      </c>
      <c r="AR53" s="66" t="s">
        <v>31</v>
      </c>
      <c r="AS53" s="12" t="s">
        <v>31</v>
      </c>
      <c r="AT53" s="66" t="s">
        <v>31</v>
      </c>
      <c r="AU53" s="66" t="s">
        <v>31</v>
      </c>
      <c r="AV53" s="12" t="s">
        <v>31</v>
      </c>
      <c r="AW53" s="12" t="s">
        <v>31</v>
      </c>
      <c r="AX53" s="66" t="s">
        <v>31</v>
      </c>
      <c r="AY53" s="12" t="s">
        <v>31</v>
      </c>
      <c r="AZ53" s="66" t="s">
        <v>31</v>
      </c>
      <c r="BA53" s="66" t="s">
        <v>31</v>
      </c>
      <c r="BB53" s="189" t="e">
        <f t="shared" ca="1" si="16"/>
        <v>#N/A</v>
      </c>
      <c r="BC53" s="189">
        <f t="shared" si="17"/>
        <v>100000</v>
      </c>
      <c r="BD53" s="189" t="e">
        <f t="shared" ca="1" si="24"/>
        <v>#N/A</v>
      </c>
      <c r="BE53" s="190" t="str">
        <f t="shared" ca="1" si="19"/>
        <v>AT</v>
      </c>
      <c r="BF53" s="189">
        <f t="shared" si="20"/>
        <v>185</v>
      </c>
      <c r="BG53" s="191" t="str">
        <f t="shared" ca="1" si="21"/>
        <v>Because of high redispatch the leftover intraday capacity was set to 0</v>
      </c>
      <c r="BH53" s="189">
        <f t="shared" si="22"/>
        <v>3</v>
      </c>
      <c r="BI53" s="190" t="str">
        <f t="shared" si="9"/>
        <v>CHECK</v>
      </c>
      <c r="BJ53" s="189" t="str">
        <f t="shared" si="10"/>
        <v>CHECK</v>
      </c>
      <c r="BK53" s="191" t="str">
        <f t="shared" si="11"/>
        <v>CHECK</v>
      </c>
      <c r="BL53" t="str">
        <f t="shared" si="12"/>
        <v>CHECK</v>
      </c>
      <c r="BM53" t="str">
        <f t="shared" si="4"/>
        <v>CHECK</v>
      </c>
      <c r="BN53" t="str">
        <f t="shared" si="5"/>
        <v>CHECK</v>
      </c>
      <c r="BP53">
        <f t="shared" si="6"/>
        <v>-93088</v>
      </c>
      <c r="BQ53" t="str">
        <f t="shared" si="13"/>
        <v>bilateral</v>
      </c>
      <c r="BR53">
        <v>0</v>
      </c>
      <c r="BS53">
        <v>275</v>
      </c>
      <c r="BT53">
        <v>0</v>
      </c>
      <c r="BU53" t="str">
        <f t="shared" si="14"/>
        <v>NO</v>
      </c>
    </row>
    <row r="54" spans="1:73">
      <c r="A54" s="4"/>
      <c r="B54" s="24">
        <v>20240404</v>
      </c>
      <c r="C54" s="2" t="s">
        <v>150</v>
      </c>
      <c r="D54" s="25" t="s">
        <v>47</v>
      </c>
      <c r="E54" s="135">
        <v>6912</v>
      </c>
      <c r="F54" s="135"/>
      <c r="G54" s="12"/>
      <c r="H54" s="16">
        <v>6912</v>
      </c>
      <c r="I54" s="135"/>
      <c r="J54" s="135"/>
      <c r="K54" s="135"/>
      <c r="L54" s="16">
        <v>0</v>
      </c>
      <c r="M54" s="135">
        <v>0</v>
      </c>
      <c r="N54" s="12">
        <v>0</v>
      </c>
      <c r="O54" s="16" t="s">
        <v>49</v>
      </c>
      <c r="P54" s="12" t="s">
        <v>60</v>
      </c>
      <c r="Q54" s="16">
        <f t="shared" si="0"/>
        <v>0</v>
      </c>
      <c r="R54" s="135">
        <f t="shared" si="7"/>
        <v>0</v>
      </c>
      <c r="S54" s="135" t="str">
        <f t="shared" si="1"/>
        <v>NA</v>
      </c>
      <c r="T54" s="135" t="str">
        <f t="shared" si="2"/>
        <v>NA</v>
      </c>
      <c r="U54" s="248" t="str">
        <f t="shared" si="8"/>
        <v>NA</v>
      </c>
      <c r="V54" s="12">
        <f t="shared" si="3"/>
        <v>0</v>
      </c>
      <c r="W54" s="66">
        <f t="shared" si="15"/>
        <v>1</v>
      </c>
      <c r="X54" s="16">
        <v>185</v>
      </c>
      <c r="Y54" s="135" t="s">
        <v>31</v>
      </c>
      <c r="Z54" s="12" t="s">
        <v>61</v>
      </c>
      <c r="AA54" s="135">
        <v>425</v>
      </c>
      <c r="AB54" s="135" t="s">
        <v>31</v>
      </c>
      <c r="AC54" s="12" t="s">
        <v>61</v>
      </c>
      <c r="AD54" s="135" t="s">
        <v>31</v>
      </c>
      <c r="AE54" s="135" t="s">
        <v>31</v>
      </c>
      <c r="AF54" s="12" t="s">
        <v>31</v>
      </c>
      <c r="AG54" s="135" t="s">
        <v>31</v>
      </c>
      <c r="AH54" s="135" t="s">
        <v>31</v>
      </c>
      <c r="AI54" s="12" t="s">
        <v>31</v>
      </c>
      <c r="AJ54" s="16">
        <v>1800</v>
      </c>
      <c r="AK54" s="135" t="s">
        <v>31</v>
      </c>
      <c r="AL54" s="12" t="s">
        <v>516</v>
      </c>
      <c r="AM54" s="135" t="s">
        <v>31</v>
      </c>
      <c r="AN54" s="135" t="s">
        <v>31</v>
      </c>
      <c r="AO54" s="12" t="s">
        <v>31</v>
      </c>
      <c r="AP54" s="12" t="s">
        <v>31</v>
      </c>
      <c r="AQ54" s="12" t="s">
        <v>31</v>
      </c>
      <c r="AR54" s="66" t="s">
        <v>31</v>
      </c>
      <c r="AS54" s="12" t="s">
        <v>31</v>
      </c>
      <c r="AT54" s="66" t="s">
        <v>31</v>
      </c>
      <c r="AU54" s="66" t="s">
        <v>31</v>
      </c>
      <c r="AV54" s="12" t="s">
        <v>31</v>
      </c>
      <c r="AW54" s="12" t="s">
        <v>31</v>
      </c>
      <c r="AX54" s="66" t="s">
        <v>31</v>
      </c>
      <c r="AY54" s="12" t="s">
        <v>31</v>
      </c>
      <c r="AZ54" s="66" t="s">
        <v>31</v>
      </c>
      <c r="BA54" s="66" t="s">
        <v>31</v>
      </c>
      <c r="BB54" s="189" t="e">
        <f t="shared" ca="1" si="16"/>
        <v>#N/A</v>
      </c>
      <c r="BC54" s="189">
        <f t="shared" si="17"/>
        <v>100000</v>
      </c>
      <c r="BD54" s="189" t="e">
        <f t="shared" ca="1" si="24"/>
        <v>#N/A</v>
      </c>
      <c r="BE54" s="190" t="str">
        <f t="shared" ca="1" si="19"/>
        <v>AT</v>
      </c>
      <c r="BF54" s="189">
        <f t="shared" si="20"/>
        <v>185</v>
      </c>
      <c r="BG54" s="191" t="str">
        <f t="shared" ca="1" si="21"/>
        <v>Because of high redispatch the leftover intraday capacity was set to 0</v>
      </c>
      <c r="BH54" s="189">
        <f t="shared" si="22"/>
        <v>3</v>
      </c>
      <c r="BI54" s="190" t="str">
        <f t="shared" si="9"/>
        <v>CHECK</v>
      </c>
      <c r="BJ54" s="189" t="str">
        <f t="shared" si="10"/>
        <v>CHECK</v>
      </c>
      <c r="BK54" s="191" t="str">
        <f t="shared" si="11"/>
        <v>CHECK</v>
      </c>
      <c r="BL54" t="str">
        <f t="shared" si="12"/>
        <v>CHECK</v>
      </c>
      <c r="BM54" t="str">
        <f t="shared" si="4"/>
        <v>CHECK</v>
      </c>
      <c r="BN54" t="str">
        <f t="shared" si="5"/>
        <v>CHECK</v>
      </c>
      <c r="BP54">
        <f t="shared" si="6"/>
        <v>-93088</v>
      </c>
      <c r="BQ54" t="str">
        <f t="shared" si="13"/>
        <v>bilateral</v>
      </c>
      <c r="BR54">
        <v>0</v>
      </c>
      <c r="BS54">
        <v>275</v>
      </c>
      <c r="BT54">
        <v>0</v>
      </c>
      <c r="BU54" t="str">
        <f t="shared" si="14"/>
        <v>NO</v>
      </c>
    </row>
    <row r="55" spans="1:73" ht="15.95" thickBot="1">
      <c r="A55" s="4"/>
      <c r="B55" s="26">
        <v>20240404</v>
      </c>
      <c r="C55" s="56" t="s">
        <v>150</v>
      </c>
      <c r="D55" s="27" t="s">
        <v>48</v>
      </c>
      <c r="E55" s="14">
        <v>6683</v>
      </c>
      <c r="F55" s="14"/>
      <c r="G55" s="15"/>
      <c r="H55" s="20">
        <v>6683</v>
      </c>
      <c r="I55" s="14"/>
      <c r="J55" s="14"/>
      <c r="K55" s="14"/>
      <c r="L55" s="20">
        <v>0</v>
      </c>
      <c r="M55" s="14">
        <v>0</v>
      </c>
      <c r="N55" s="15">
        <v>0</v>
      </c>
      <c r="O55" s="20" t="s">
        <v>30</v>
      </c>
      <c r="P55" s="15" t="s">
        <v>60</v>
      </c>
      <c r="Q55" s="20">
        <f t="shared" si="0"/>
        <v>0</v>
      </c>
      <c r="R55" s="135">
        <f t="shared" si="7"/>
        <v>0</v>
      </c>
      <c r="S55" s="135" t="str">
        <f t="shared" si="1"/>
        <v>NA</v>
      </c>
      <c r="T55" s="135" t="str">
        <f t="shared" si="2"/>
        <v>NA</v>
      </c>
      <c r="U55" s="248" t="str">
        <f t="shared" si="8"/>
        <v>NA</v>
      </c>
      <c r="V55" s="15">
        <f t="shared" si="3"/>
        <v>0</v>
      </c>
      <c r="W55" s="66">
        <f t="shared" si="15"/>
        <v>1</v>
      </c>
      <c r="X55" s="20">
        <v>200</v>
      </c>
      <c r="Y55" s="14" t="s">
        <v>31</v>
      </c>
      <c r="Z55" s="12" t="s">
        <v>61</v>
      </c>
      <c r="AA55" s="14">
        <v>442</v>
      </c>
      <c r="AB55" s="14" t="s">
        <v>31</v>
      </c>
      <c r="AC55" s="12" t="s">
        <v>61</v>
      </c>
      <c r="AD55" s="14" t="s">
        <v>31</v>
      </c>
      <c r="AE55" s="14" t="s">
        <v>31</v>
      </c>
      <c r="AF55" s="15" t="s">
        <v>31</v>
      </c>
      <c r="AG55" s="14" t="s">
        <v>31</v>
      </c>
      <c r="AH55" s="14" t="s">
        <v>31</v>
      </c>
      <c r="AI55" s="15" t="s">
        <v>31</v>
      </c>
      <c r="AJ55" s="20">
        <v>1800</v>
      </c>
      <c r="AK55" s="14" t="s">
        <v>31</v>
      </c>
      <c r="AL55" s="15" t="s">
        <v>516</v>
      </c>
      <c r="AM55" s="14" t="s">
        <v>31</v>
      </c>
      <c r="AN55" s="14" t="s">
        <v>31</v>
      </c>
      <c r="AO55" s="15" t="s">
        <v>31</v>
      </c>
      <c r="AP55" s="15" t="s">
        <v>31</v>
      </c>
      <c r="AQ55" s="15" t="s">
        <v>31</v>
      </c>
      <c r="AR55" s="63" t="s">
        <v>31</v>
      </c>
      <c r="AS55" s="15" t="s">
        <v>31</v>
      </c>
      <c r="AT55" s="63" t="s">
        <v>31</v>
      </c>
      <c r="AU55" s="63" t="s">
        <v>31</v>
      </c>
      <c r="AV55" s="15" t="s">
        <v>31</v>
      </c>
      <c r="AW55" s="15" t="s">
        <v>31</v>
      </c>
      <c r="AX55" s="63" t="s">
        <v>31</v>
      </c>
      <c r="AY55" s="15" t="s">
        <v>31</v>
      </c>
      <c r="AZ55" s="63" t="s">
        <v>31</v>
      </c>
      <c r="BA55" s="63" t="s">
        <v>31</v>
      </c>
      <c r="BB55" s="189" t="e">
        <f t="shared" ca="1" si="16"/>
        <v>#N/A</v>
      </c>
      <c r="BC55" s="189">
        <f t="shared" si="17"/>
        <v>100000</v>
      </c>
      <c r="BD55" s="189" t="e">
        <f t="shared" ca="1" si="24"/>
        <v>#N/A</v>
      </c>
      <c r="BE55" s="190" t="str">
        <f t="shared" ca="1" si="19"/>
        <v>AT</v>
      </c>
      <c r="BF55" s="189">
        <f t="shared" si="20"/>
        <v>200</v>
      </c>
      <c r="BG55" s="191" t="str">
        <f t="shared" ca="1" si="21"/>
        <v>Because of high redispatch the leftover intraday capacity was set to 0</v>
      </c>
      <c r="BH55" s="189">
        <f t="shared" si="22"/>
        <v>3</v>
      </c>
      <c r="BI55" s="190" t="str">
        <f t="shared" si="9"/>
        <v>CHECK</v>
      </c>
      <c r="BJ55" s="189" t="str">
        <f t="shared" si="10"/>
        <v>CHECK</v>
      </c>
      <c r="BK55" s="191" t="str">
        <f t="shared" si="11"/>
        <v>CHECK</v>
      </c>
      <c r="BL55" t="str">
        <f t="shared" si="12"/>
        <v>CHECK</v>
      </c>
      <c r="BM55" t="str">
        <f t="shared" si="4"/>
        <v>CHECK</v>
      </c>
      <c r="BN55" t="str">
        <f t="shared" si="5"/>
        <v>CHECK</v>
      </c>
      <c r="BP55">
        <f t="shared" si="6"/>
        <v>-93317</v>
      </c>
      <c r="BQ55" t="str">
        <f t="shared" si="13"/>
        <v>bilateral</v>
      </c>
      <c r="BR55">
        <v>0</v>
      </c>
      <c r="BS55">
        <v>270</v>
      </c>
      <c r="BT55">
        <v>0</v>
      </c>
      <c r="BU55" t="str">
        <f t="shared" si="14"/>
        <v>NO</v>
      </c>
    </row>
    <row r="56" spans="1:73">
      <c r="A56" s="4"/>
      <c r="B56" s="52">
        <v>20240405</v>
      </c>
      <c r="C56" s="53" t="s">
        <v>150</v>
      </c>
      <c r="D56" s="57" t="s">
        <v>29</v>
      </c>
      <c r="E56" s="55">
        <v>7551</v>
      </c>
      <c r="F56" s="55"/>
      <c r="G56" s="46"/>
      <c r="H56" s="45">
        <v>6980</v>
      </c>
      <c r="I56" s="55"/>
      <c r="J56" s="55"/>
      <c r="K56" s="55"/>
      <c r="L56" s="45">
        <v>-5044</v>
      </c>
      <c r="M56" s="55">
        <v>-5044</v>
      </c>
      <c r="N56" s="46">
        <v>-4402</v>
      </c>
      <c r="O56" s="45" t="s">
        <v>40</v>
      </c>
      <c r="P56" s="46" t="s">
        <v>41</v>
      </c>
      <c r="Q56" s="45">
        <f t="shared" si="0"/>
        <v>0</v>
      </c>
      <c r="R56" s="135">
        <f t="shared" si="7"/>
        <v>571</v>
      </c>
      <c r="S56" s="135" t="str">
        <f t="shared" si="1"/>
        <v>NA</v>
      </c>
      <c r="T56" s="135" t="str">
        <f t="shared" si="2"/>
        <v>NA</v>
      </c>
      <c r="U56" s="248" t="str">
        <f t="shared" si="8"/>
        <v>NA</v>
      </c>
      <c r="V56" s="46">
        <f t="shared" si="3"/>
        <v>0</v>
      </c>
      <c r="W56" s="66">
        <f t="shared" si="15"/>
        <v>1</v>
      </c>
      <c r="X56" s="45">
        <v>0</v>
      </c>
      <c r="Y56" s="55" t="s">
        <v>31</v>
      </c>
      <c r="Z56" s="46" t="s">
        <v>61</v>
      </c>
      <c r="AA56" s="55">
        <v>453</v>
      </c>
      <c r="AB56" s="55" t="s">
        <v>31</v>
      </c>
      <c r="AC56" s="46" t="s">
        <v>61</v>
      </c>
      <c r="AD56" s="55" t="s">
        <v>31</v>
      </c>
      <c r="AE56" s="55">
        <v>6790</v>
      </c>
      <c r="AF56" s="46" t="s">
        <v>558</v>
      </c>
      <c r="AG56" s="55" t="s">
        <v>31</v>
      </c>
      <c r="AH56" s="55" t="s">
        <v>31</v>
      </c>
      <c r="AI56" s="46" t="s">
        <v>31</v>
      </c>
      <c r="AJ56" s="45">
        <v>1800</v>
      </c>
      <c r="AK56" s="55" t="s">
        <v>31</v>
      </c>
      <c r="AL56" s="46" t="s">
        <v>559</v>
      </c>
      <c r="AM56" s="55" t="s">
        <v>31</v>
      </c>
      <c r="AN56" s="55" t="s">
        <v>31</v>
      </c>
      <c r="AO56" s="46" t="s">
        <v>31</v>
      </c>
      <c r="AP56" s="46" t="s">
        <v>31</v>
      </c>
      <c r="AQ56" s="46" t="s">
        <v>31</v>
      </c>
      <c r="AR56" s="62" t="s">
        <v>31</v>
      </c>
      <c r="AS56" s="46" t="s">
        <v>31</v>
      </c>
      <c r="AT56" s="62" t="s">
        <v>31</v>
      </c>
      <c r="AU56" s="62" t="s">
        <v>31</v>
      </c>
      <c r="AV56" s="46" t="s">
        <v>31</v>
      </c>
      <c r="AW56" s="46" t="s">
        <v>31</v>
      </c>
      <c r="AX56" s="62" t="s">
        <v>31</v>
      </c>
      <c r="AY56" s="46" t="s">
        <v>31</v>
      </c>
      <c r="AZ56" s="62" t="s">
        <v>31</v>
      </c>
      <c r="BA56" s="62" t="s">
        <v>31</v>
      </c>
      <c r="BB56" s="189" t="str">
        <f t="shared" ca="1" si="16"/>
        <v>CH</v>
      </c>
      <c r="BC56" s="189">
        <f t="shared" si="17"/>
        <v>6790</v>
      </c>
      <c r="BD56" s="189" t="str">
        <f t="shared" ca="1" si="24"/>
        <v xml:space="preserve">IT Issue </v>
      </c>
      <c r="BE56" s="190" t="str">
        <f t="shared" ca="1" si="19"/>
        <v>AT</v>
      </c>
      <c r="BF56" s="189">
        <f t="shared" si="20"/>
        <v>0</v>
      </c>
      <c r="BG56" s="191" t="str">
        <f t="shared" ca="1" si="21"/>
        <v>Because of high redispatch the leftover intraday capacity was set to 0</v>
      </c>
      <c r="BH56" s="189">
        <f t="shared" si="22"/>
        <v>3</v>
      </c>
      <c r="BI56" s="190" t="str">
        <f t="shared" ca="1" si="9"/>
        <v>CH</v>
      </c>
      <c r="BJ56" s="189">
        <f t="shared" si="10"/>
        <v>6790</v>
      </c>
      <c r="BK56" s="191" t="str">
        <f t="shared" ca="1" si="11"/>
        <v xml:space="preserve">IT Issue </v>
      </c>
      <c r="BL56" t="str">
        <f t="shared" ca="1" si="12"/>
        <v>CH</v>
      </c>
      <c r="BM56">
        <f t="shared" si="4"/>
        <v>6790</v>
      </c>
      <c r="BN56" t="str">
        <f t="shared" ca="1" si="5"/>
        <v xml:space="preserve">IT Issue </v>
      </c>
      <c r="BP56">
        <f t="shared" si="6"/>
        <v>190</v>
      </c>
      <c r="BQ56" t="str">
        <f t="shared" si="13"/>
        <v>flag not respected</v>
      </c>
      <c r="BR56">
        <v>0</v>
      </c>
      <c r="BS56">
        <v>275</v>
      </c>
      <c r="BT56">
        <v>0</v>
      </c>
      <c r="BU56" t="str">
        <f t="shared" si="14"/>
        <v>YES</v>
      </c>
    </row>
    <row r="57" spans="1:73">
      <c r="A57" s="4"/>
      <c r="B57" s="24">
        <v>20240405</v>
      </c>
      <c r="C57" s="2" t="s">
        <v>150</v>
      </c>
      <c r="D57" s="25" t="s">
        <v>32</v>
      </c>
      <c r="E57" s="135">
        <v>7551</v>
      </c>
      <c r="F57" s="135"/>
      <c r="G57" s="12"/>
      <c r="H57" s="16">
        <v>6990</v>
      </c>
      <c r="I57" s="135"/>
      <c r="J57" s="135"/>
      <c r="K57" s="135"/>
      <c r="L57" s="16">
        <v>-5044</v>
      </c>
      <c r="M57" s="135">
        <v>-5044</v>
      </c>
      <c r="N57" s="12">
        <v>-4412</v>
      </c>
      <c r="O57" s="16" t="s">
        <v>40</v>
      </c>
      <c r="P57" s="12" t="s">
        <v>41</v>
      </c>
      <c r="Q57" s="16">
        <f t="shared" si="0"/>
        <v>0</v>
      </c>
      <c r="R57" s="135">
        <f t="shared" si="7"/>
        <v>561</v>
      </c>
      <c r="S57" s="135" t="str">
        <f t="shared" si="1"/>
        <v>NA</v>
      </c>
      <c r="T57" s="135" t="str">
        <f t="shared" si="2"/>
        <v>NA</v>
      </c>
      <c r="U57" s="248" t="str">
        <f t="shared" si="8"/>
        <v>NA</v>
      </c>
      <c r="V57" s="12">
        <f t="shared" si="3"/>
        <v>0</v>
      </c>
      <c r="W57" s="66">
        <f t="shared" si="15"/>
        <v>1</v>
      </c>
      <c r="X57" s="16">
        <v>0</v>
      </c>
      <c r="Y57" s="135" t="s">
        <v>31</v>
      </c>
      <c r="Z57" s="12" t="s">
        <v>61</v>
      </c>
      <c r="AA57" s="135">
        <v>453</v>
      </c>
      <c r="AB57" s="135" t="s">
        <v>31</v>
      </c>
      <c r="AC57" s="12" t="s">
        <v>61</v>
      </c>
      <c r="AD57" s="135" t="s">
        <v>31</v>
      </c>
      <c r="AE57" s="135">
        <v>6800</v>
      </c>
      <c r="AF57" s="12" t="s">
        <v>558</v>
      </c>
      <c r="AG57" s="135" t="s">
        <v>31</v>
      </c>
      <c r="AH57" s="135" t="s">
        <v>31</v>
      </c>
      <c r="AI57" s="12" t="s">
        <v>31</v>
      </c>
      <c r="AJ57" s="16">
        <v>1800</v>
      </c>
      <c r="AK57" s="135" t="s">
        <v>31</v>
      </c>
      <c r="AL57" s="12" t="s">
        <v>559</v>
      </c>
      <c r="AM57" s="135" t="s">
        <v>31</v>
      </c>
      <c r="AN57" s="135" t="s">
        <v>31</v>
      </c>
      <c r="AO57" s="12" t="s">
        <v>31</v>
      </c>
      <c r="AP57" s="12" t="s">
        <v>31</v>
      </c>
      <c r="AQ57" s="12" t="s">
        <v>31</v>
      </c>
      <c r="AR57" s="66" t="s">
        <v>31</v>
      </c>
      <c r="AS57" s="12" t="s">
        <v>31</v>
      </c>
      <c r="AT57" s="66" t="s">
        <v>31</v>
      </c>
      <c r="AU57" s="66" t="s">
        <v>31</v>
      </c>
      <c r="AV57" s="12" t="s">
        <v>31</v>
      </c>
      <c r="AW57" s="12" t="s">
        <v>31</v>
      </c>
      <c r="AX57" s="66" t="s">
        <v>31</v>
      </c>
      <c r="AY57" s="12" t="s">
        <v>31</v>
      </c>
      <c r="AZ57" s="66" t="s">
        <v>31</v>
      </c>
      <c r="BA57" s="66" t="s">
        <v>31</v>
      </c>
      <c r="BB57" s="189" t="str">
        <f t="shared" ca="1" si="16"/>
        <v>CH</v>
      </c>
      <c r="BC57" s="189">
        <f t="shared" si="17"/>
        <v>6800</v>
      </c>
      <c r="BD57" s="189" t="str">
        <f t="shared" ca="1" si="24"/>
        <v xml:space="preserve">IT Issue </v>
      </c>
      <c r="BE57" s="190" t="str">
        <f t="shared" ca="1" si="19"/>
        <v>AT</v>
      </c>
      <c r="BF57" s="189">
        <f t="shared" si="20"/>
        <v>0</v>
      </c>
      <c r="BG57" s="191" t="str">
        <f t="shared" ca="1" si="21"/>
        <v>Because of high redispatch the leftover intraday capacity was set to 0</v>
      </c>
      <c r="BH57" s="189">
        <f t="shared" si="22"/>
        <v>3</v>
      </c>
      <c r="BI57" s="190" t="str">
        <f t="shared" ca="1" si="9"/>
        <v>CH</v>
      </c>
      <c r="BJ57" s="189">
        <f t="shared" si="10"/>
        <v>6800</v>
      </c>
      <c r="BK57" s="191" t="str">
        <f t="shared" ca="1" si="11"/>
        <v xml:space="preserve">IT Issue </v>
      </c>
      <c r="BL57" t="str">
        <f t="shared" ca="1" si="12"/>
        <v>CH</v>
      </c>
      <c r="BM57">
        <f t="shared" si="4"/>
        <v>6800</v>
      </c>
      <c r="BN57" t="str">
        <f t="shared" ca="1" si="5"/>
        <v xml:space="preserve">IT Issue </v>
      </c>
      <c r="BP57">
        <f t="shared" si="6"/>
        <v>190</v>
      </c>
      <c r="BQ57" t="str">
        <f t="shared" si="13"/>
        <v>flag not respected</v>
      </c>
      <c r="BR57">
        <v>0</v>
      </c>
      <c r="BS57">
        <v>275</v>
      </c>
      <c r="BT57">
        <v>0</v>
      </c>
      <c r="BU57" t="str">
        <f t="shared" si="14"/>
        <v>YES</v>
      </c>
    </row>
    <row r="58" spans="1:73">
      <c r="A58" s="4"/>
      <c r="B58" s="24">
        <v>20240405</v>
      </c>
      <c r="C58" s="2" t="s">
        <v>150</v>
      </c>
      <c r="D58" s="25" t="s">
        <v>34</v>
      </c>
      <c r="E58" s="135">
        <v>7551</v>
      </c>
      <c r="F58" s="135"/>
      <c r="G58" s="12"/>
      <c r="H58" s="16">
        <v>6938</v>
      </c>
      <c r="I58" s="135"/>
      <c r="J58" s="135"/>
      <c r="K58" s="135"/>
      <c r="L58" s="16">
        <v>-5044</v>
      </c>
      <c r="M58" s="135">
        <v>-5044</v>
      </c>
      <c r="N58" s="12">
        <v>-4358</v>
      </c>
      <c r="O58" s="16" t="s">
        <v>40</v>
      </c>
      <c r="P58" s="12" t="s">
        <v>41</v>
      </c>
      <c r="Q58" s="16">
        <f t="shared" si="0"/>
        <v>0</v>
      </c>
      <c r="R58" s="135">
        <f t="shared" si="7"/>
        <v>613</v>
      </c>
      <c r="S58" s="135" t="str">
        <f t="shared" si="1"/>
        <v>NA</v>
      </c>
      <c r="T58" s="135" t="str">
        <f t="shared" si="2"/>
        <v>NA</v>
      </c>
      <c r="U58" s="248" t="str">
        <f t="shared" si="8"/>
        <v>NA</v>
      </c>
      <c r="V58" s="12">
        <f t="shared" si="3"/>
        <v>0</v>
      </c>
      <c r="W58" s="66">
        <f t="shared" si="15"/>
        <v>1</v>
      </c>
      <c r="X58" s="16">
        <v>0</v>
      </c>
      <c r="Y58" s="135" t="s">
        <v>31</v>
      </c>
      <c r="Z58" s="12" t="s">
        <v>61</v>
      </c>
      <c r="AA58" s="135">
        <v>453</v>
      </c>
      <c r="AB58" s="135" t="s">
        <v>31</v>
      </c>
      <c r="AC58" s="12" t="s">
        <v>61</v>
      </c>
      <c r="AD58" s="135" t="s">
        <v>31</v>
      </c>
      <c r="AE58" s="135">
        <v>6748</v>
      </c>
      <c r="AF58" s="12" t="s">
        <v>558</v>
      </c>
      <c r="AG58" s="135" t="s">
        <v>31</v>
      </c>
      <c r="AH58" s="135" t="s">
        <v>31</v>
      </c>
      <c r="AI58" s="12" t="s">
        <v>31</v>
      </c>
      <c r="AJ58" s="16">
        <v>1800</v>
      </c>
      <c r="AK58" s="135" t="s">
        <v>31</v>
      </c>
      <c r="AL58" s="12" t="s">
        <v>559</v>
      </c>
      <c r="AM58" s="135" t="s">
        <v>31</v>
      </c>
      <c r="AN58" s="135" t="s">
        <v>31</v>
      </c>
      <c r="AO58" s="12" t="s">
        <v>31</v>
      </c>
      <c r="AP58" s="12" t="s">
        <v>31</v>
      </c>
      <c r="AQ58" s="12" t="s">
        <v>31</v>
      </c>
      <c r="AR58" s="66" t="s">
        <v>31</v>
      </c>
      <c r="AS58" s="12" t="s">
        <v>31</v>
      </c>
      <c r="AT58" s="66" t="s">
        <v>31</v>
      </c>
      <c r="AU58" s="66" t="s">
        <v>31</v>
      </c>
      <c r="AV58" s="12" t="s">
        <v>31</v>
      </c>
      <c r="AW58" s="12" t="s">
        <v>31</v>
      </c>
      <c r="AX58" s="66" t="s">
        <v>31</v>
      </c>
      <c r="AY58" s="12" t="s">
        <v>31</v>
      </c>
      <c r="AZ58" s="66" t="s">
        <v>31</v>
      </c>
      <c r="BA58" s="66" t="s">
        <v>31</v>
      </c>
      <c r="BB58" s="189" t="str">
        <f t="shared" ca="1" si="16"/>
        <v>CH</v>
      </c>
      <c r="BC58" s="189">
        <f t="shared" si="17"/>
        <v>6748</v>
      </c>
      <c r="BD58" s="189" t="str">
        <f t="shared" ca="1" si="24"/>
        <v xml:space="preserve">IT Issue </v>
      </c>
      <c r="BE58" s="190" t="str">
        <f t="shared" ca="1" si="19"/>
        <v>AT</v>
      </c>
      <c r="BF58" s="189">
        <f t="shared" si="20"/>
        <v>0</v>
      </c>
      <c r="BG58" s="191" t="str">
        <f t="shared" ca="1" si="21"/>
        <v>Because of high redispatch the leftover intraday capacity was set to 0</v>
      </c>
      <c r="BH58" s="189">
        <f t="shared" si="22"/>
        <v>3</v>
      </c>
      <c r="BI58" s="190" t="str">
        <f t="shared" ca="1" si="9"/>
        <v>CH</v>
      </c>
      <c r="BJ58" s="189">
        <f t="shared" si="10"/>
        <v>6748</v>
      </c>
      <c r="BK58" s="191" t="str">
        <f t="shared" ca="1" si="11"/>
        <v xml:space="preserve">IT Issue </v>
      </c>
      <c r="BL58" t="str">
        <f t="shared" ca="1" si="12"/>
        <v>CH</v>
      </c>
      <c r="BM58">
        <f t="shared" si="4"/>
        <v>6748</v>
      </c>
      <c r="BN58" t="str">
        <f t="shared" ca="1" si="5"/>
        <v xml:space="preserve">IT Issue </v>
      </c>
      <c r="BP58">
        <f t="shared" si="6"/>
        <v>190</v>
      </c>
      <c r="BQ58" t="str">
        <f t="shared" si="13"/>
        <v>flag not respected</v>
      </c>
      <c r="BR58">
        <v>0</v>
      </c>
      <c r="BS58">
        <v>275</v>
      </c>
      <c r="BT58">
        <v>0</v>
      </c>
      <c r="BU58" t="str">
        <f t="shared" si="14"/>
        <v>YES</v>
      </c>
    </row>
    <row r="59" spans="1:73">
      <c r="A59" s="4"/>
      <c r="B59" s="24">
        <v>20240405</v>
      </c>
      <c r="C59" s="2" t="s">
        <v>150</v>
      </c>
      <c r="D59" s="25" t="s">
        <v>35</v>
      </c>
      <c r="E59" s="135">
        <v>7224</v>
      </c>
      <c r="F59" s="135"/>
      <c r="G59" s="12"/>
      <c r="H59" s="16">
        <v>7224</v>
      </c>
      <c r="I59" s="135"/>
      <c r="J59" s="135"/>
      <c r="K59" s="135"/>
      <c r="L59" s="16">
        <v>-5664</v>
      </c>
      <c r="M59" s="135">
        <v>-5664</v>
      </c>
      <c r="N59" s="12">
        <v>-5579</v>
      </c>
      <c r="O59" s="16" t="s">
        <v>30</v>
      </c>
      <c r="P59" s="12" t="s">
        <v>60</v>
      </c>
      <c r="Q59" s="16">
        <f t="shared" si="0"/>
        <v>0</v>
      </c>
      <c r="R59" s="135">
        <f t="shared" si="7"/>
        <v>0</v>
      </c>
      <c r="S59" s="135" t="str">
        <f t="shared" si="1"/>
        <v>NA</v>
      </c>
      <c r="T59" s="135" t="str">
        <f t="shared" si="2"/>
        <v>NA</v>
      </c>
      <c r="U59" s="248" t="str">
        <f t="shared" si="8"/>
        <v>NA</v>
      </c>
      <c r="V59" s="12">
        <f t="shared" si="3"/>
        <v>0</v>
      </c>
      <c r="W59" s="66">
        <f t="shared" si="15"/>
        <v>0</v>
      </c>
      <c r="X59" s="16">
        <v>0</v>
      </c>
      <c r="Y59" s="135" t="s">
        <v>31</v>
      </c>
      <c r="Z59" s="12" t="s">
        <v>61</v>
      </c>
      <c r="AA59" s="135">
        <v>453</v>
      </c>
      <c r="AB59" s="135" t="s">
        <v>31</v>
      </c>
      <c r="AC59" s="12" t="s">
        <v>61</v>
      </c>
      <c r="AD59" s="135" t="s">
        <v>31</v>
      </c>
      <c r="AE59" s="135" t="s">
        <v>31</v>
      </c>
      <c r="AF59" s="12" t="s">
        <v>31</v>
      </c>
      <c r="AG59" s="135" t="s">
        <v>31</v>
      </c>
      <c r="AH59" s="135" t="s">
        <v>31</v>
      </c>
      <c r="AI59" s="12" t="s">
        <v>31</v>
      </c>
      <c r="AJ59" s="16" t="s">
        <v>31</v>
      </c>
      <c r="AK59" s="135" t="s">
        <v>31</v>
      </c>
      <c r="AL59" s="12" t="s">
        <v>31</v>
      </c>
      <c r="AM59" s="135" t="s">
        <v>31</v>
      </c>
      <c r="AN59" s="135" t="s">
        <v>31</v>
      </c>
      <c r="AO59" s="12" t="s">
        <v>31</v>
      </c>
      <c r="AP59" s="12" t="s">
        <v>31</v>
      </c>
      <c r="AQ59" s="12" t="s">
        <v>31</v>
      </c>
      <c r="AR59" s="66" t="s">
        <v>31</v>
      </c>
      <c r="AS59" s="12" t="s">
        <v>31</v>
      </c>
      <c r="AT59" s="66" t="s">
        <v>31</v>
      </c>
      <c r="AU59" s="66" t="s">
        <v>31</v>
      </c>
      <c r="AV59" s="12" t="s">
        <v>31</v>
      </c>
      <c r="AW59" s="12" t="s">
        <v>31</v>
      </c>
      <c r="AX59" s="66" t="s">
        <v>31</v>
      </c>
      <c r="AY59" s="12" t="s">
        <v>31</v>
      </c>
      <c r="AZ59" s="66" t="s">
        <v>31</v>
      </c>
      <c r="BA59" s="66" t="s">
        <v>31</v>
      </c>
      <c r="BB59" s="189" t="e">
        <f t="shared" ca="1" si="16"/>
        <v>#N/A</v>
      </c>
      <c r="BC59" s="189">
        <f t="shared" si="17"/>
        <v>100000</v>
      </c>
      <c r="BD59" s="189" t="e">
        <f t="shared" ca="1" si="24"/>
        <v>#N/A</v>
      </c>
      <c r="BE59" s="190" t="str">
        <f t="shared" ca="1" si="19"/>
        <v>AT</v>
      </c>
      <c r="BF59" s="189">
        <f t="shared" si="20"/>
        <v>0</v>
      </c>
      <c r="BG59" s="191" t="str">
        <f t="shared" ca="1" si="21"/>
        <v>Because of high redispatch the leftover intraday capacity was set to 0</v>
      </c>
      <c r="BH59" s="189">
        <f t="shared" si="22"/>
        <v>2</v>
      </c>
      <c r="BI59" s="190" t="str">
        <f t="shared" si="9"/>
        <v/>
      </c>
      <c r="BJ59" s="189" t="str">
        <f t="shared" si="10"/>
        <v/>
      </c>
      <c r="BK59" s="191" t="str">
        <f t="shared" si="11"/>
        <v/>
      </c>
      <c r="BL59" t="str">
        <f t="shared" si="12"/>
        <v/>
      </c>
      <c r="BM59" t="str">
        <f t="shared" si="4"/>
        <v/>
      </c>
      <c r="BN59" t="str">
        <f t="shared" si="5"/>
        <v/>
      </c>
      <c r="BP59">
        <f t="shared" si="6"/>
        <v>-92776</v>
      </c>
      <c r="BQ59" t="str">
        <f t="shared" si="13"/>
        <v>bilateral</v>
      </c>
      <c r="BR59">
        <v>0</v>
      </c>
      <c r="BS59">
        <v>275</v>
      </c>
      <c r="BT59">
        <v>0</v>
      </c>
      <c r="BU59" t="str">
        <f t="shared" si="14"/>
        <v>NO</v>
      </c>
    </row>
    <row r="60" spans="1:73">
      <c r="A60" s="4"/>
      <c r="B60" s="24">
        <v>20240405</v>
      </c>
      <c r="C60" s="2" t="s">
        <v>150</v>
      </c>
      <c r="D60" s="25" t="s">
        <v>37</v>
      </c>
      <c r="E60" s="135">
        <v>7224</v>
      </c>
      <c r="F60" s="135"/>
      <c r="G60" s="12"/>
      <c r="H60" s="16">
        <v>7224</v>
      </c>
      <c r="I60" s="135"/>
      <c r="J60" s="135"/>
      <c r="K60" s="135"/>
      <c r="L60" s="16">
        <v>-5664</v>
      </c>
      <c r="M60" s="135">
        <v>-5664</v>
      </c>
      <c r="N60" s="12">
        <v>-5579</v>
      </c>
      <c r="O60" s="16" t="s">
        <v>30</v>
      </c>
      <c r="P60" s="12" t="s">
        <v>60</v>
      </c>
      <c r="Q60" s="16">
        <f t="shared" si="0"/>
        <v>0</v>
      </c>
      <c r="R60" s="135">
        <f t="shared" si="7"/>
        <v>0</v>
      </c>
      <c r="S60" s="135" t="str">
        <f t="shared" si="1"/>
        <v>NA</v>
      </c>
      <c r="T60" s="135" t="str">
        <f t="shared" si="2"/>
        <v>NA</v>
      </c>
      <c r="U60" s="248" t="str">
        <f t="shared" si="8"/>
        <v>NA</v>
      </c>
      <c r="V60" s="12">
        <f t="shared" si="3"/>
        <v>0</v>
      </c>
      <c r="W60" s="66">
        <f t="shared" si="15"/>
        <v>0</v>
      </c>
      <c r="X60" s="16">
        <v>0</v>
      </c>
      <c r="Y60" s="135" t="s">
        <v>31</v>
      </c>
      <c r="Z60" s="12" t="s">
        <v>61</v>
      </c>
      <c r="AA60" s="135">
        <v>453</v>
      </c>
      <c r="AB60" s="135" t="s">
        <v>31</v>
      </c>
      <c r="AC60" s="12" t="s">
        <v>61</v>
      </c>
      <c r="AD60" s="135" t="s">
        <v>31</v>
      </c>
      <c r="AE60" s="135" t="s">
        <v>31</v>
      </c>
      <c r="AF60" s="12" t="s">
        <v>31</v>
      </c>
      <c r="AG60" s="135" t="s">
        <v>31</v>
      </c>
      <c r="AH60" s="135" t="s">
        <v>31</v>
      </c>
      <c r="AI60" s="12" t="s">
        <v>31</v>
      </c>
      <c r="AJ60" s="16" t="s">
        <v>31</v>
      </c>
      <c r="AK60" s="135" t="s">
        <v>31</v>
      </c>
      <c r="AL60" s="12" t="s">
        <v>31</v>
      </c>
      <c r="AM60" s="135" t="s">
        <v>31</v>
      </c>
      <c r="AN60" s="135" t="s">
        <v>31</v>
      </c>
      <c r="AO60" s="12" t="s">
        <v>31</v>
      </c>
      <c r="AP60" s="12" t="s">
        <v>31</v>
      </c>
      <c r="AQ60" s="12" t="s">
        <v>31</v>
      </c>
      <c r="AR60" s="66" t="s">
        <v>31</v>
      </c>
      <c r="AS60" s="12" t="s">
        <v>31</v>
      </c>
      <c r="AT60" s="66" t="s">
        <v>31</v>
      </c>
      <c r="AU60" s="66" t="s">
        <v>31</v>
      </c>
      <c r="AV60" s="12" t="s">
        <v>31</v>
      </c>
      <c r="AW60" s="12" t="s">
        <v>31</v>
      </c>
      <c r="AX60" s="66" t="s">
        <v>31</v>
      </c>
      <c r="AY60" s="12" t="s">
        <v>31</v>
      </c>
      <c r="AZ60" s="66" t="s">
        <v>31</v>
      </c>
      <c r="BA60" s="66" t="s">
        <v>31</v>
      </c>
      <c r="BB60" s="189" t="e">
        <f t="shared" ca="1" si="16"/>
        <v>#N/A</v>
      </c>
      <c r="BC60" s="189">
        <f t="shared" si="17"/>
        <v>100000</v>
      </c>
      <c r="BD60" s="189" t="e">
        <f t="shared" ca="1" si="24"/>
        <v>#N/A</v>
      </c>
      <c r="BE60" s="190" t="str">
        <f t="shared" ca="1" si="19"/>
        <v>AT</v>
      </c>
      <c r="BF60" s="189">
        <f t="shared" si="20"/>
        <v>0</v>
      </c>
      <c r="BG60" s="191" t="str">
        <f t="shared" ca="1" si="21"/>
        <v>Because of high redispatch the leftover intraday capacity was set to 0</v>
      </c>
      <c r="BH60" s="189">
        <f t="shared" si="22"/>
        <v>2</v>
      </c>
      <c r="BI60" s="190" t="str">
        <f t="shared" si="9"/>
        <v/>
      </c>
      <c r="BJ60" s="189" t="str">
        <f t="shared" si="10"/>
        <v/>
      </c>
      <c r="BK60" s="191" t="str">
        <f t="shared" si="11"/>
        <v/>
      </c>
      <c r="BL60" t="str">
        <f t="shared" si="12"/>
        <v/>
      </c>
      <c r="BM60" t="str">
        <f t="shared" si="4"/>
        <v/>
      </c>
      <c r="BN60" t="str">
        <f t="shared" si="5"/>
        <v/>
      </c>
      <c r="BP60">
        <f t="shared" si="6"/>
        <v>-92776</v>
      </c>
      <c r="BQ60" t="str">
        <f t="shared" si="13"/>
        <v>bilateral</v>
      </c>
      <c r="BR60">
        <v>0</v>
      </c>
      <c r="BS60">
        <v>275</v>
      </c>
      <c r="BT60">
        <v>0</v>
      </c>
      <c r="BU60" t="str">
        <f t="shared" si="14"/>
        <v>NO</v>
      </c>
    </row>
    <row r="61" spans="1:73">
      <c r="A61" s="4"/>
      <c r="B61" s="24">
        <v>20240405</v>
      </c>
      <c r="C61" s="2" t="s">
        <v>150</v>
      </c>
      <c r="D61" s="25" t="s">
        <v>38</v>
      </c>
      <c r="E61" s="135">
        <v>7289</v>
      </c>
      <c r="F61" s="135"/>
      <c r="G61" s="12"/>
      <c r="H61" s="16">
        <v>7224</v>
      </c>
      <c r="I61" s="135"/>
      <c r="J61" s="135"/>
      <c r="K61" s="135"/>
      <c r="L61" s="16">
        <v>-5730</v>
      </c>
      <c r="M61" s="135">
        <v>-5730</v>
      </c>
      <c r="N61" s="12">
        <v>-5569</v>
      </c>
      <c r="O61" s="16" t="s">
        <v>40</v>
      </c>
      <c r="P61" s="12" t="s">
        <v>41</v>
      </c>
      <c r="Q61" s="16">
        <f t="shared" si="0"/>
        <v>0</v>
      </c>
      <c r="R61" s="135">
        <f t="shared" si="7"/>
        <v>65</v>
      </c>
      <c r="S61" s="135" t="str">
        <f t="shared" si="1"/>
        <v>NA</v>
      </c>
      <c r="T61" s="135" t="str">
        <f t="shared" si="2"/>
        <v>NA</v>
      </c>
      <c r="U61" s="248" t="str">
        <f t="shared" si="8"/>
        <v>NA</v>
      </c>
      <c r="V61" s="12">
        <f t="shared" si="3"/>
        <v>0</v>
      </c>
      <c r="W61" s="66">
        <f t="shared" si="15"/>
        <v>1</v>
      </c>
      <c r="X61" s="16">
        <v>0</v>
      </c>
      <c r="Y61" s="135" t="s">
        <v>31</v>
      </c>
      <c r="Z61" s="12" t="s">
        <v>61</v>
      </c>
      <c r="AA61" s="135">
        <v>453</v>
      </c>
      <c r="AB61" s="135" t="s">
        <v>31</v>
      </c>
      <c r="AC61" s="12" t="s">
        <v>61</v>
      </c>
      <c r="AD61" s="135" t="s">
        <v>31</v>
      </c>
      <c r="AE61" s="135">
        <v>7039</v>
      </c>
      <c r="AF61" s="12" t="s">
        <v>553</v>
      </c>
      <c r="AG61" s="135" t="s">
        <v>31</v>
      </c>
      <c r="AH61" s="135" t="s">
        <v>31</v>
      </c>
      <c r="AI61" s="12" t="s">
        <v>31</v>
      </c>
      <c r="AJ61" s="16">
        <v>1800</v>
      </c>
      <c r="AK61" s="135" t="s">
        <v>31</v>
      </c>
      <c r="AL61" s="12" t="s">
        <v>559</v>
      </c>
      <c r="AM61" s="135" t="s">
        <v>31</v>
      </c>
      <c r="AN61" s="135" t="s">
        <v>31</v>
      </c>
      <c r="AO61" s="12" t="s">
        <v>31</v>
      </c>
      <c r="AP61" s="12" t="s">
        <v>31</v>
      </c>
      <c r="AQ61" s="12" t="s">
        <v>31</v>
      </c>
      <c r="AR61" s="66" t="s">
        <v>31</v>
      </c>
      <c r="AS61" s="12" t="s">
        <v>31</v>
      </c>
      <c r="AT61" s="66" t="s">
        <v>31</v>
      </c>
      <c r="AU61" s="66" t="s">
        <v>31</v>
      </c>
      <c r="AV61" s="12" t="s">
        <v>31</v>
      </c>
      <c r="AW61" s="12" t="s">
        <v>31</v>
      </c>
      <c r="AX61" s="66" t="s">
        <v>31</v>
      </c>
      <c r="AY61" s="12" t="s">
        <v>31</v>
      </c>
      <c r="AZ61" s="66" t="s">
        <v>31</v>
      </c>
      <c r="BA61" s="66" t="s">
        <v>31</v>
      </c>
      <c r="BB61" s="189" t="str">
        <f t="shared" ca="1" si="16"/>
        <v>CH</v>
      </c>
      <c r="BC61" s="189">
        <f t="shared" si="17"/>
        <v>7039</v>
      </c>
      <c r="BD61" s="189" t="str">
        <f t="shared" ca="1" si="24"/>
        <v>Expected overloading on the following CNEC: CNE: 220kV Riddes - Valpelline [DIR] [CH], C: N-1 VILLARODIN-VENAUS</v>
      </c>
      <c r="BE61" s="190" t="str">
        <f t="shared" ca="1" si="19"/>
        <v>AT</v>
      </c>
      <c r="BF61" s="189">
        <f t="shared" si="20"/>
        <v>0</v>
      </c>
      <c r="BG61" s="191" t="str">
        <f t="shared" ca="1" si="21"/>
        <v>Because of high redispatch the leftover intraday capacity was set to 0</v>
      </c>
      <c r="BH61" s="189">
        <f t="shared" si="22"/>
        <v>3</v>
      </c>
      <c r="BI61" s="190" t="str">
        <f t="shared" si="9"/>
        <v>CHECK</v>
      </c>
      <c r="BJ61" s="189" t="str">
        <f t="shared" si="10"/>
        <v>CHECK</v>
      </c>
      <c r="BK61" s="191" t="str">
        <f t="shared" si="11"/>
        <v>CHECK</v>
      </c>
      <c r="BL61" t="str">
        <f t="shared" si="12"/>
        <v>CHECK</v>
      </c>
      <c r="BM61" t="str">
        <f t="shared" si="4"/>
        <v>CHECK</v>
      </c>
      <c r="BN61" t="str">
        <f t="shared" si="5"/>
        <v>CHECK</v>
      </c>
      <c r="BP61">
        <f t="shared" si="6"/>
        <v>185</v>
      </c>
      <c r="BQ61" t="str">
        <f t="shared" si="13"/>
        <v>flag not respected</v>
      </c>
      <c r="BR61">
        <v>0</v>
      </c>
      <c r="BS61">
        <v>275</v>
      </c>
      <c r="BT61">
        <v>0</v>
      </c>
      <c r="BU61" t="str">
        <f t="shared" si="14"/>
        <v>YES</v>
      </c>
    </row>
    <row r="62" spans="1:73">
      <c r="A62" s="4"/>
      <c r="B62" s="24">
        <v>20240405</v>
      </c>
      <c r="C62" s="2" t="s">
        <v>150</v>
      </c>
      <c r="D62" s="25" t="s">
        <v>39</v>
      </c>
      <c r="E62" s="135">
        <v>7072</v>
      </c>
      <c r="F62" s="135"/>
      <c r="G62" s="12"/>
      <c r="H62" s="16">
        <v>7072</v>
      </c>
      <c r="I62" s="135"/>
      <c r="J62" s="135"/>
      <c r="K62" s="135"/>
      <c r="L62" s="16">
        <v>-6136</v>
      </c>
      <c r="M62" s="135">
        <v>-6136</v>
      </c>
      <c r="N62" s="12">
        <v>-5998</v>
      </c>
      <c r="O62" s="16" t="s">
        <v>30</v>
      </c>
      <c r="P62" s="12" t="s">
        <v>60</v>
      </c>
      <c r="Q62" s="16">
        <f t="shared" si="0"/>
        <v>0</v>
      </c>
      <c r="R62" s="135">
        <f t="shared" si="7"/>
        <v>0</v>
      </c>
      <c r="S62" s="135" t="str">
        <f t="shared" si="1"/>
        <v>NA</v>
      </c>
      <c r="T62" s="135" t="str">
        <f t="shared" si="2"/>
        <v>NA</v>
      </c>
      <c r="U62" s="248" t="str">
        <f t="shared" si="8"/>
        <v>NA</v>
      </c>
      <c r="V62" s="12">
        <f t="shared" si="3"/>
        <v>0</v>
      </c>
      <c r="W62" s="66">
        <f t="shared" si="15"/>
        <v>0</v>
      </c>
      <c r="X62" s="16">
        <v>0</v>
      </c>
      <c r="Y62" s="135" t="s">
        <v>31</v>
      </c>
      <c r="Z62" s="12" t="s">
        <v>61</v>
      </c>
      <c r="AA62" s="135">
        <v>439</v>
      </c>
      <c r="AB62" s="135" t="s">
        <v>31</v>
      </c>
      <c r="AC62" s="12" t="s">
        <v>61</v>
      </c>
      <c r="AD62" s="135" t="s">
        <v>31</v>
      </c>
      <c r="AE62" s="135" t="s">
        <v>31</v>
      </c>
      <c r="AF62" s="12" t="s">
        <v>31</v>
      </c>
      <c r="AG62" s="135" t="s">
        <v>31</v>
      </c>
      <c r="AH62" s="135" t="s">
        <v>31</v>
      </c>
      <c r="AI62" s="12" t="s">
        <v>31</v>
      </c>
      <c r="AJ62" s="16" t="s">
        <v>31</v>
      </c>
      <c r="AK62" s="135" t="s">
        <v>31</v>
      </c>
      <c r="AL62" s="12" t="s">
        <v>31</v>
      </c>
      <c r="AM62" s="135" t="s">
        <v>31</v>
      </c>
      <c r="AN62" s="135" t="s">
        <v>31</v>
      </c>
      <c r="AO62" s="12" t="s">
        <v>31</v>
      </c>
      <c r="AP62" s="12" t="s">
        <v>31</v>
      </c>
      <c r="AQ62" s="12" t="s">
        <v>31</v>
      </c>
      <c r="AR62" s="66" t="s">
        <v>31</v>
      </c>
      <c r="AS62" s="12" t="s">
        <v>31</v>
      </c>
      <c r="AT62" s="66" t="s">
        <v>31</v>
      </c>
      <c r="AU62" s="66" t="s">
        <v>31</v>
      </c>
      <c r="AV62" s="12" t="s">
        <v>31</v>
      </c>
      <c r="AW62" s="12" t="s">
        <v>31</v>
      </c>
      <c r="AX62" s="66" t="s">
        <v>31</v>
      </c>
      <c r="AY62" s="12" t="s">
        <v>31</v>
      </c>
      <c r="AZ62" s="66" t="s">
        <v>31</v>
      </c>
      <c r="BA62" s="66" t="s">
        <v>31</v>
      </c>
      <c r="BB62" s="189" t="e">
        <f t="shared" ca="1" si="16"/>
        <v>#N/A</v>
      </c>
      <c r="BC62" s="189">
        <f t="shared" si="17"/>
        <v>100000</v>
      </c>
      <c r="BD62" s="189" t="e">
        <f t="shared" ca="1" si="24"/>
        <v>#N/A</v>
      </c>
      <c r="BE62" s="190" t="str">
        <f t="shared" ca="1" si="19"/>
        <v>AT</v>
      </c>
      <c r="BF62" s="189">
        <f t="shared" si="20"/>
        <v>0</v>
      </c>
      <c r="BG62" s="191" t="str">
        <f t="shared" ca="1" si="21"/>
        <v>Because of high redispatch the leftover intraday capacity was set to 0</v>
      </c>
      <c r="BH62" s="189">
        <f t="shared" si="22"/>
        <v>2</v>
      </c>
      <c r="BI62" s="190" t="str">
        <f t="shared" si="9"/>
        <v/>
      </c>
      <c r="BJ62" s="189" t="str">
        <f t="shared" si="10"/>
        <v/>
      </c>
      <c r="BK62" s="191" t="str">
        <f t="shared" si="11"/>
        <v/>
      </c>
      <c r="BL62" t="str">
        <f t="shared" si="12"/>
        <v/>
      </c>
      <c r="BM62" t="str">
        <f t="shared" si="4"/>
        <v/>
      </c>
      <c r="BN62" t="str">
        <f t="shared" si="5"/>
        <v/>
      </c>
      <c r="BP62">
        <f t="shared" si="6"/>
        <v>-92928</v>
      </c>
      <c r="BQ62" t="str">
        <f t="shared" si="13"/>
        <v>bilateral</v>
      </c>
      <c r="BR62">
        <v>0</v>
      </c>
      <c r="BS62">
        <v>275</v>
      </c>
      <c r="BT62">
        <v>0</v>
      </c>
      <c r="BU62" t="str">
        <f t="shared" si="14"/>
        <v>NO</v>
      </c>
    </row>
    <row r="63" spans="1:73">
      <c r="A63" s="4"/>
      <c r="B63" s="24">
        <v>20240405</v>
      </c>
      <c r="C63" s="2" t="s">
        <v>150</v>
      </c>
      <c r="D63" s="25" t="s">
        <v>43</v>
      </c>
      <c r="E63" s="135">
        <v>7072</v>
      </c>
      <c r="F63" s="135"/>
      <c r="G63" s="12"/>
      <c r="H63" s="16">
        <v>7072</v>
      </c>
      <c r="I63" s="135"/>
      <c r="J63" s="135"/>
      <c r="K63" s="135"/>
      <c r="L63" s="16">
        <v>-6136</v>
      </c>
      <c r="M63" s="135">
        <v>-6136</v>
      </c>
      <c r="N63" s="12">
        <v>-5998</v>
      </c>
      <c r="O63" s="16" t="s">
        <v>30</v>
      </c>
      <c r="P63" s="12" t="s">
        <v>60</v>
      </c>
      <c r="Q63" s="16">
        <f t="shared" si="0"/>
        <v>0</v>
      </c>
      <c r="R63" s="135">
        <f t="shared" si="7"/>
        <v>0</v>
      </c>
      <c r="S63" s="135" t="str">
        <f t="shared" si="1"/>
        <v>NA</v>
      </c>
      <c r="T63" s="135" t="str">
        <f t="shared" si="2"/>
        <v>NA</v>
      </c>
      <c r="U63" s="248" t="str">
        <f t="shared" si="8"/>
        <v>NA</v>
      </c>
      <c r="V63" s="12">
        <f t="shared" si="3"/>
        <v>0</v>
      </c>
      <c r="W63" s="66">
        <f t="shared" si="15"/>
        <v>0</v>
      </c>
      <c r="X63" s="16">
        <v>0</v>
      </c>
      <c r="Y63" s="135" t="s">
        <v>31</v>
      </c>
      <c r="Z63" s="12" t="s">
        <v>61</v>
      </c>
      <c r="AA63" s="135">
        <v>439</v>
      </c>
      <c r="AB63" s="135" t="s">
        <v>31</v>
      </c>
      <c r="AC63" s="12" t="s">
        <v>61</v>
      </c>
      <c r="AD63" s="135" t="s">
        <v>31</v>
      </c>
      <c r="AE63" s="135" t="s">
        <v>31</v>
      </c>
      <c r="AF63" s="12" t="s">
        <v>31</v>
      </c>
      <c r="AG63" s="135" t="s">
        <v>31</v>
      </c>
      <c r="AH63" s="135" t="s">
        <v>31</v>
      </c>
      <c r="AI63" s="12" t="s">
        <v>31</v>
      </c>
      <c r="AJ63" s="16" t="s">
        <v>31</v>
      </c>
      <c r="AK63" s="135" t="s">
        <v>31</v>
      </c>
      <c r="AL63" s="12" t="s">
        <v>31</v>
      </c>
      <c r="AM63" s="135" t="s">
        <v>31</v>
      </c>
      <c r="AN63" s="135" t="s">
        <v>31</v>
      </c>
      <c r="AO63" s="12" t="s">
        <v>31</v>
      </c>
      <c r="AP63" s="12" t="s">
        <v>31</v>
      </c>
      <c r="AQ63" s="12" t="s">
        <v>31</v>
      </c>
      <c r="AR63" s="66" t="s">
        <v>31</v>
      </c>
      <c r="AS63" s="12" t="s">
        <v>31</v>
      </c>
      <c r="AT63" s="66" t="s">
        <v>31</v>
      </c>
      <c r="AU63" s="66" t="s">
        <v>31</v>
      </c>
      <c r="AV63" s="12" t="s">
        <v>31</v>
      </c>
      <c r="AW63" s="12" t="s">
        <v>31</v>
      </c>
      <c r="AX63" s="66" t="s">
        <v>31</v>
      </c>
      <c r="AY63" s="12" t="s">
        <v>31</v>
      </c>
      <c r="AZ63" s="66" t="s">
        <v>31</v>
      </c>
      <c r="BA63" s="66" t="s">
        <v>31</v>
      </c>
      <c r="BB63" s="189" t="e">
        <f t="shared" ca="1" si="16"/>
        <v>#N/A</v>
      </c>
      <c r="BC63" s="189">
        <f t="shared" si="17"/>
        <v>100000</v>
      </c>
      <c r="BD63" s="189" t="e">
        <f t="shared" ca="1" si="24"/>
        <v>#N/A</v>
      </c>
      <c r="BE63" s="190" t="str">
        <f t="shared" ca="1" si="19"/>
        <v>AT</v>
      </c>
      <c r="BF63" s="189">
        <f t="shared" si="20"/>
        <v>0</v>
      </c>
      <c r="BG63" s="191" t="str">
        <f t="shared" ca="1" si="21"/>
        <v>Because of high redispatch the leftover intraday capacity was set to 0</v>
      </c>
      <c r="BH63" s="189">
        <f t="shared" si="22"/>
        <v>2</v>
      </c>
      <c r="BI63" s="190" t="str">
        <f t="shared" si="9"/>
        <v/>
      </c>
      <c r="BJ63" s="189" t="str">
        <f t="shared" si="10"/>
        <v/>
      </c>
      <c r="BK63" s="191" t="str">
        <f t="shared" si="11"/>
        <v/>
      </c>
      <c r="BL63" t="str">
        <f t="shared" si="12"/>
        <v/>
      </c>
      <c r="BM63" t="str">
        <f t="shared" si="4"/>
        <v/>
      </c>
      <c r="BN63" t="str">
        <f t="shared" si="5"/>
        <v/>
      </c>
      <c r="BP63">
        <f t="shared" si="6"/>
        <v>-92928</v>
      </c>
      <c r="BQ63" t="str">
        <f t="shared" si="13"/>
        <v>bilateral</v>
      </c>
      <c r="BR63">
        <v>0</v>
      </c>
      <c r="BS63">
        <v>275</v>
      </c>
      <c r="BT63">
        <v>0</v>
      </c>
      <c r="BU63" t="str">
        <f t="shared" si="14"/>
        <v>NO</v>
      </c>
    </row>
    <row r="64" spans="1:73">
      <c r="A64" s="4"/>
      <c r="B64" s="24">
        <v>20240405</v>
      </c>
      <c r="C64" s="2" t="s">
        <v>150</v>
      </c>
      <c r="D64" s="25" t="s">
        <v>45</v>
      </c>
      <c r="E64" s="135">
        <v>7072</v>
      </c>
      <c r="F64" s="135"/>
      <c r="G64" s="12"/>
      <c r="H64" s="16">
        <v>7072</v>
      </c>
      <c r="I64" s="135"/>
      <c r="J64" s="135"/>
      <c r="K64" s="135"/>
      <c r="L64" s="16">
        <v>-6136</v>
      </c>
      <c r="M64" s="135">
        <v>-6136</v>
      </c>
      <c r="N64" s="12">
        <v>-5998</v>
      </c>
      <c r="O64" s="16" t="s">
        <v>30</v>
      </c>
      <c r="P64" s="12" t="s">
        <v>60</v>
      </c>
      <c r="Q64" s="16">
        <f t="shared" si="0"/>
        <v>0</v>
      </c>
      <c r="R64" s="135">
        <f t="shared" si="7"/>
        <v>0</v>
      </c>
      <c r="S64" s="135" t="str">
        <f t="shared" si="1"/>
        <v>NA</v>
      </c>
      <c r="T64" s="135" t="str">
        <f t="shared" si="2"/>
        <v>NA</v>
      </c>
      <c r="U64" s="248" t="str">
        <f t="shared" si="8"/>
        <v>NA</v>
      </c>
      <c r="V64" s="12">
        <f t="shared" si="3"/>
        <v>0</v>
      </c>
      <c r="W64" s="66">
        <f t="shared" si="15"/>
        <v>0</v>
      </c>
      <c r="X64" s="16">
        <v>0</v>
      </c>
      <c r="Y64" s="135" t="s">
        <v>31</v>
      </c>
      <c r="Z64" s="12" t="s">
        <v>61</v>
      </c>
      <c r="AA64" s="135">
        <v>439</v>
      </c>
      <c r="AB64" s="135" t="s">
        <v>31</v>
      </c>
      <c r="AC64" s="12" t="s">
        <v>61</v>
      </c>
      <c r="AD64" s="135" t="s">
        <v>31</v>
      </c>
      <c r="AE64" s="135" t="s">
        <v>31</v>
      </c>
      <c r="AF64" s="12" t="s">
        <v>31</v>
      </c>
      <c r="AG64" s="135" t="s">
        <v>31</v>
      </c>
      <c r="AH64" s="135" t="s">
        <v>31</v>
      </c>
      <c r="AI64" s="12" t="s">
        <v>31</v>
      </c>
      <c r="AJ64" s="16" t="s">
        <v>31</v>
      </c>
      <c r="AK64" s="135" t="s">
        <v>31</v>
      </c>
      <c r="AL64" s="12" t="s">
        <v>31</v>
      </c>
      <c r="AM64" s="135" t="s">
        <v>31</v>
      </c>
      <c r="AN64" s="135" t="s">
        <v>31</v>
      </c>
      <c r="AO64" s="12" t="s">
        <v>31</v>
      </c>
      <c r="AP64" s="12" t="s">
        <v>31</v>
      </c>
      <c r="AQ64" s="12" t="s">
        <v>31</v>
      </c>
      <c r="AR64" s="66" t="s">
        <v>31</v>
      </c>
      <c r="AS64" s="12" t="s">
        <v>31</v>
      </c>
      <c r="AT64" s="66" t="s">
        <v>31</v>
      </c>
      <c r="AU64" s="66" t="s">
        <v>31</v>
      </c>
      <c r="AV64" s="12" t="s">
        <v>31</v>
      </c>
      <c r="AW64" s="12" t="s">
        <v>31</v>
      </c>
      <c r="AX64" s="66" t="s">
        <v>31</v>
      </c>
      <c r="AY64" s="12" t="s">
        <v>31</v>
      </c>
      <c r="AZ64" s="66" t="s">
        <v>31</v>
      </c>
      <c r="BA64" s="66" t="s">
        <v>31</v>
      </c>
      <c r="BB64" s="189" t="e">
        <f t="shared" ca="1" si="16"/>
        <v>#N/A</v>
      </c>
      <c r="BC64" s="189">
        <f t="shared" si="17"/>
        <v>100000</v>
      </c>
      <c r="BD64" s="189" t="e">
        <f t="shared" ca="1" si="24"/>
        <v>#N/A</v>
      </c>
      <c r="BE64" s="190" t="str">
        <f t="shared" ca="1" si="19"/>
        <v>AT</v>
      </c>
      <c r="BF64" s="189">
        <f t="shared" si="20"/>
        <v>0</v>
      </c>
      <c r="BG64" s="191" t="str">
        <f t="shared" ca="1" si="21"/>
        <v>Because of high redispatch the leftover intraday capacity was set to 0</v>
      </c>
      <c r="BH64" s="189">
        <f t="shared" si="22"/>
        <v>2</v>
      </c>
      <c r="BI64" s="190" t="str">
        <f t="shared" si="9"/>
        <v/>
      </c>
      <c r="BJ64" s="189" t="str">
        <f t="shared" si="10"/>
        <v/>
      </c>
      <c r="BK64" s="191" t="str">
        <f t="shared" si="11"/>
        <v/>
      </c>
      <c r="BL64" t="str">
        <f t="shared" si="12"/>
        <v/>
      </c>
      <c r="BM64" t="str">
        <f t="shared" si="4"/>
        <v/>
      </c>
      <c r="BN64" t="str">
        <f t="shared" si="5"/>
        <v/>
      </c>
      <c r="BP64">
        <f t="shared" si="6"/>
        <v>-92928</v>
      </c>
      <c r="BQ64" t="str">
        <f t="shared" si="13"/>
        <v>bilateral</v>
      </c>
      <c r="BR64">
        <v>0</v>
      </c>
      <c r="BS64">
        <v>275</v>
      </c>
      <c r="BT64">
        <v>0</v>
      </c>
      <c r="BU64" t="str">
        <f t="shared" si="14"/>
        <v>NO</v>
      </c>
    </row>
    <row r="65" spans="1:73">
      <c r="A65" s="4"/>
      <c r="B65" s="24">
        <v>20240405</v>
      </c>
      <c r="C65" s="2" t="s">
        <v>150</v>
      </c>
      <c r="D65" s="25" t="s">
        <v>46</v>
      </c>
      <c r="E65" s="135">
        <v>7072</v>
      </c>
      <c r="F65" s="135"/>
      <c r="G65" s="12"/>
      <c r="H65" s="16">
        <v>7072</v>
      </c>
      <c r="I65" s="135"/>
      <c r="J65" s="135"/>
      <c r="K65" s="135"/>
      <c r="L65" s="16">
        <v>-5688</v>
      </c>
      <c r="M65" s="135">
        <v>-5688</v>
      </c>
      <c r="N65" s="12">
        <v>-5576</v>
      </c>
      <c r="O65" s="16" t="s">
        <v>30</v>
      </c>
      <c r="P65" s="12" t="s">
        <v>60</v>
      </c>
      <c r="Q65" s="16">
        <f t="shared" si="0"/>
        <v>0</v>
      </c>
      <c r="R65" s="135">
        <f t="shared" si="7"/>
        <v>0</v>
      </c>
      <c r="S65" s="135" t="str">
        <f t="shared" si="1"/>
        <v>NA</v>
      </c>
      <c r="T65" s="135" t="str">
        <f t="shared" si="2"/>
        <v>NA</v>
      </c>
      <c r="U65" s="248" t="str">
        <f t="shared" si="8"/>
        <v>NA</v>
      </c>
      <c r="V65" s="12">
        <f t="shared" si="3"/>
        <v>0</v>
      </c>
      <c r="W65" s="66">
        <f t="shared" si="15"/>
        <v>0</v>
      </c>
      <c r="X65" s="16">
        <v>0</v>
      </c>
      <c r="Y65" s="135" t="s">
        <v>31</v>
      </c>
      <c r="Z65" s="12" t="s">
        <v>61</v>
      </c>
      <c r="AA65" s="135">
        <v>439</v>
      </c>
      <c r="AB65" s="135" t="s">
        <v>31</v>
      </c>
      <c r="AC65" s="12" t="s">
        <v>61</v>
      </c>
      <c r="AD65" s="135" t="s">
        <v>31</v>
      </c>
      <c r="AE65" s="135" t="s">
        <v>31</v>
      </c>
      <c r="AF65" s="12" t="s">
        <v>31</v>
      </c>
      <c r="AG65" s="135" t="s">
        <v>31</v>
      </c>
      <c r="AH65" s="135" t="s">
        <v>31</v>
      </c>
      <c r="AI65" s="12" t="s">
        <v>31</v>
      </c>
      <c r="AJ65" s="16" t="s">
        <v>31</v>
      </c>
      <c r="AK65" s="135" t="s">
        <v>31</v>
      </c>
      <c r="AL65" s="12" t="s">
        <v>31</v>
      </c>
      <c r="AM65" s="135" t="s">
        <v>31</v>
      </c>
      <c r="AN65" s="135" t="s">
        <v>31</v>
      </c>
      <c r="AO65" s="12" t="s">
        <v>31</v>
      </c>
      <c r="AP65" s="12" t="s">
        <v>31</v>
      </c>
      <c r="AQ65" s="12" t="s">
        <v>31</v>
      </c>
      <c r="AR65" s="66" t="s">
        <v>31</v>
      </c>
      <c r="AS65" s="12" t="s">
        <v>31</v>
      </c>
      <c r="AT65" s="66" t="s">
        <v>31</v>
      </c>
      <c r="AU65" s="66" t="s">
        <v>31</v>
      </c>
      <c r="AV65" s="12" t="s">
        <v>31</v>
      </c>
      <c r="AW65" s="12" t="s">
        <v>31</v>
      </c>
      <c r="AX65" s="66" t="s">
        <v>31</v>
      </c>
      <c r="AY65" s="12" t="s">
        <v>31</v>
      </c>
      <c r="AZ65" s="66" t="s">
        <v>31</v>
      </c>
      <c r="BA65" s="66" t="s">
        <v>31</v>
      </c>
      <c r="BB65" s="189" t="e">
        <f t="shared" ca="1" si="16"/>
        <v>#N/A</v>
      </c>
      <c r="BC65" s="189">
        <f t="shared" si="17"/>
        <v>100000</v>
      </c>
      <c r="BD65" s="189" t="e">
        <f t="shared" ca="1" si="24"/>
        <v>#N/A</v>
      </c>
      <c r="BE65" s="190" t="str">
        <f t="shared" ca="1" si="19"/>
        <v>AT</v>
      </c>
      <c r="BF65" s="189">
        <f t="shared" si="20"/>
        <v>0</v>
      </c>
      <c r="BG65" s="191" t="str">
        <f t="shared" ca="1" si="21"/>
        <v>Because of high redispatch the leftover intraday capacity was set to 0</v>
      </c>
      <c r="BH65" s="189">
        <f t="shared" si="22"/>
        <v>2</v>
      </c>
      <c r="BI65" s="190" t="str">
        <f t="shared" si="9"/>
        <v/>
      </c>
      <c r="BJ65" s="189" t="str">
        <f t="shared" si="10"/>
        <v/>
      </c>
      <c r="BK65" s="191" t="str">
        <f t="shared" si="11"/>
        <v/>
      </c>
      <c r="BL65" t="str">
        <f t="shared" si="12"/>
        <v/>
      </c>
      <c r="BM65" t="str">
        <f t="shared" si="4"/>
        <v/>
      </c>
      <c r="BN65" t="str">
        <f t="shared" si="5"/>
        <v/>
      </c>
      <c r="BP65">
        <f t="shared" si="6"/>
        <v>-92928</v>
      </c>
      <c r="BQ65" t="str">
        <f t="shared" si="13"/>
        <v>bilateral</v>
      </c>
      <c r="BR65">
        <v>0</v>
      </c>
      <c r="BS65">
        <v>275</v>
      </c>
      <c r="BT65">
        <v>0</v>
      </c>
      <c r="BU65" t="str">
        <f t="shared" si="14"/>
        <v>NO</v>
      </c>
    </row>
    <row r="66" spans="1:73">
      <c r="A66" s="4"/>
      <c r="B66" s="24">
        <v>20240405</v>
      </c>
      <c r="C66" s="2" t="s">
        <v>150</v>
      </c>
      <c r="D66" s="25" t="s">
        <v>47</v>
      </c>
      <c r="E66" s="135">
        <v>7072</v>
      </c>
      <c r="F66" s="135"/>
      <c r="G66" s="12"/>
      <c r="H66" s="16">
        <v>7072</v>
      </c>
      <c r="I66" s="135"/>
      <c r="J66" s="135"/>
      <c r="K66" s="135"/>
      <c r="L66" s="16">
        <v>-5688</v>
      </c>
      <c r="M66" s="135">
        <v>-5688</v>
      </c>
      <c r="N66" s="12">
        <v>-5576</v>
      </c>
      <c r="O66" s="16" t="s">
        <v>30</v>
      </c>
      <c r="P66" s="12" t="s">
        <v>60</v>
      </c>
      <c r="Q66" s="16">
        <f t="shared" si="0"/>
        <v>0</v>
      </c>
      <c r="R66" s="135">
        <f t="shared" si="7"/>
        <v>0</v>
      </c>
      <c r="S66" s="135" t="str">
        <f t="shared" si="1"/>
        <v>NA</v>
      </c>
      <c r="T66" s="135" t="str">
        <f t="shared" si="2"/>
        <v>NA</v>
      </c>
      <c r="U66" s="248" t="str">
        <f t="shared" si="8"/>
        <v>NA</v>
      </c>
      <c r="V66" s="12">
        <f t="shared" si="3"/>
        <v>0</v>
      </c>
      <c r="W66" s="66">
        <f t="shared" si="15"/>
        <v>0</v>
      </c>
      <c r="X66" s="16">
        <v>0</v>
      </c>
      <c r="Y66" s="135" t="s">
        <v>31</v>
      </c>
      <c r="Z66" s="12" t="s">
        <v>61</v>
      </c>
      <c r="AA66" s="135">
        <v>439</v>
      </c>
      <c r="AB66" s="135" t="s">
        <v>31</v>
      </c>
      <c r="AC66" s="12" t="s">
        <v>61</v>
      </c>
      <c r="AD66" s="135" t="s">
        <v>31</v>
      </c>
      <c r="AE66" s="135" t="s">
        <v>31</v>
      </c>
      <c r="AF66" s="12" t="s">
        <v>31</v>
      </c>
      <c r="AG66" s="135" t="s">
        <v>31</v>
      </c>
      <c r="AH66" s="135" t="s">
        <v>31</v>
      </c>
      <c r="AI66" s="12" t="s">
        <v>31</v>
      </c>
      <c r="AJ66" s="16" t="s">
        <v>31</v>
      </c>
      <c r="AK66" s="135" t="s">
        <v>31</v>
      </c>
      <c r="AL66" s="12" t="s">
        <v>31</v>
      </c>
      <c r="AM66" s="135" t="s">
        <v>31</v>
      </c>
      <c r="AN66" s="135" t="s">
        <v>31</v>
      </c>
      <c r="AO66" s="12" t="s">
        <v>31</v>
      </c>
      <c r="AP66" s="12" t="s">
        <v>31</v>
      </c>
      <c r="AQ66" s="12" t="s">
        <v>31</v>
      </c>
      <c r="AR66" s="66" t="s">
        <v>31</v>
      </c>
      <c r="AS66" s="12" t="s">
        <v>31</v>
      </c>
      <c r="AT66" s="66" t="s">
        <v>31</v>
      </c>
      <c r="AU66" s="66" t="s">
        <v>31</v>
      </c>
      <c r="AV66" s="12" t="s">
        <v>31</v>
      </c>
      <c r="AW66" s="12" t="s">
        <v>31</v>
      </c>
      <c r="AX66" s="66" t="s">
        <v>31</v>
      </c>
      <c r="AY66" s="12" t="s">
        <v>31</v>
      </c>
      <c r="AZ66" s="66" t="s">
        <v>31</v>
      </c>
      <c r="BA66" s="66" t="s">
        <v>31</v>
      </c>
      <c r="BB66" s="189" t="e">
        <f t="shared" ca="1" si="16"/>
        <v>#N/A</v>
      </c>
      <c r="BC66" s="189">
        <f t="shared" si="17"/>
        <v>100000</v>
      </c>
      <c r="BD66" s="189" t="e">
        <f t="shared" ca="1" si="24"/>
        <v>#N/A</v>
      </c>
      <c r="BE66" s="190" t="str">
        <f t="shared" ca="1" si="19"/>
        <v>AT</v>
      </c>
      <c r="BF66" s="189">
        <f t="shared" si="20"/>
        <v>0</v>
      </c>
      <c r="BG66" s="191" t="str">
        <f t="shared" ca="1" si="21"/>
        <v>Because of high redispatch the leftover intraday capacity was set to 0</v>
      </c>
      <c r="BH66" s="189">
        <f t="shared" si="22"/>
        <v>2</v>
      </c>
      <c r="BI66" s="190" t="str">
        <f t="shared" si="9"/>
        <v/>
      </c>
      <c r="BJ66" s="189" t="str">
        <f t="shared" si="10"/>
        <v/>
      </c>
      <c r="BK66" s="191" t="str">
        <f t="shared" si="11"/>
        <v/>
      </c>
      <c r="BL66" t="str">
        <f t="shared" si="12"/>
        <v/>
      </c>
      <c r="BM66" t="str">
        <f t="shared" si="4"/>
        <v/>
      </c>
      <c r="BN66" t="str">
        <f t="shared" si="5"/>
        <v/>
      </c>
      <c r="BP66">
        <f t="shared" si="6"/>
        <v>-92928</v>
      </c>
      <c r="BQ66" t="str">
        <f t="shared" si="13"/>
        <v>bilateral</v>
      </c>
      <c r="BR66">
        <v>0</v>
      </c>
      <c r="BS66">
        <v>275</v>
      </c>
      <c r="BT66">
        <v>0</v>
      </c>
      <c r="BU66" t="str">
        <f t="shared" si="14"/>
        <v>NO</v>
      </c>
    </row>
    <row r="67" spans="1:73" ht="15.95" thickBot="1">
      <c r="A67" s="4"/>
      <c r="B67" s="26">
        <v>20240405</v>
      </c>
      <c r="C67" s="56" t="s">
        <v>150</v>
      </c>
      <c r="D67" s="27" t="s">
        <v>48</v>
      </c>
      <c r="E67" s="14">
        <v>6683</v>
      </c>
      <c r="F67" s="14"/>
      <c r="G67" s="15"/>
      <c r="H67" s="20">
        <v>6683</v>
      </c>
      <c r="I67" s="14"/>
      <c r="J67" s="14"/>
      <c r="K67" s="14"/>
      <c r="L67" s="20">
        <v>-5301</v>
      </c>
      <c r="M67" s="14">
        <v>-5301</v>
      </c>
      <c r="N67" s="15">
        <v>-5201</v>
      </c>
      <c r="O67" s="20" t="s">
        <v>30</v>
      </c>
      <c r="P67" s="15" t="s">
        <v>60</v>
      </c>
      <c r="Q67" s="20">
        <f t="shared" si="0"/>
        <v>0</v>
      </c>
      <c r="R67" s="135">
        <f t="shared" si="7"/>
        <v>0</v>
      </c>
      <c r="S67" s="135" t="str">
        <f t="shared" si="1"/>
        <v>NA</v>
      </c>
      <c r="T67" s="135" t="str">
        <f t="shared" si="2"/>
        <v>NA</v>
      </c>
      <c r="U67" s="248" t="str">
        <f t="shared" si="8"/>
        <v>NA</v>
      </c>
      <c r="V67" s="15">
        <f t="shared" si="3"/>
        <v>0</v>
      </c>
      <c r="W67" s="66">
        <f t="shared" si="15"/>
        <v>0</v>
      </c>
      <c r="X67" s="20">
        <v>0</v>
      </c>
      <c r="Y67" s="14" t="s">
        <v>31</v>
      </c>
      <c r="Z67" s="12" t="s">
        <v>61</v>
      </c>
      <c r="AA67" s="14">
        <v>442</v>
      </c>
      <c r="AB67" s="14" t="s">
        <v>31</v>
      </c>
      <c r="AC67" s="12" t="s">
        <v>61</v>
      </c>
      <c r="AD67" s="14" t="s">
        <v>31</v>
      </c>
      <c r="AE67" s="14" t="s">
        <v>31</v>
      </c>
      <c r="AF67" s="15" t="s">
        <v>31</v>
      </c>
      <c r="AG67" s="14" t="s">
        <v>31</v>
      </c>
      <c r="AH67" s="14" t="s">
        <v>31</v>
      </c>
      <c r="AI67" s="15" t="s">
        <v>31</v>
      </c>
      <c r="AJ67" s="20" t="s">
        <v>31</v>
      </c>
      <c r="AK67" s="14" t="s">
        <v>31</v>
      </c>
      <c r="AL67" s="15" t="s">
        <v>31</v>
      </c>
      <c r="AM67" s="14" t="s">
        <v>31</v>
      </c>
      <c r="AN67" s="14" t="s">
        <v>31</v>
      </c>
      <c r="AO67" s="15" t="s">
        <v>31</v>
      </c>
      <c r="AP67" s="15" t="s">
        <v>31</v>
      </c>
      <c r="AQ67" s="15" t="s">
        <v>31</v>
      </c>
      <c r="AR67" s="63" t="s">
        <v>31</v>
      </c>
      <c r="AS67" s="15" t="s">
        <v>31</v>
      </c>
      <c r="AT67" s="63" t="s">
        <v>31</v>
      </c>
      <c r="AU67" s="63" t="s">
        <v>31</v>
      </c>
      <c r="AV67" s="15" t="s">
        <v>31</v>
      </c>
      <c r="AW67" s="15" t="s">
        <v>31</v>
      </c>
      <c r="AX67" s="63" t="s">
        <v>31</v>
      </c>
      <c r="AY67" s="15" t="s">
        <v>31</v>
      </c>
      <c r="AZ67" s="63" t="s">
        <v>31</v>
      </c>
      <c r="BA67" s="63" t="s">
        <v>31</v>
      </c>
      <c r="BB67" s="189" t="e">
        <f t="shared" ca="1" si="16"/>
        <v>#N/A</v>
      </c>
      <c r="BC67" s="189">
        <f t="shared" si="17"/>
        <v>100000</v>
      </c>
      <c r="BD67" s="189" t="e">
        <f t="shared" ca="1" si="24"/>
        <v>#N/A</v>
      </c>
      <c r="BE67" s="190" t="str">
        <f t="shared" ca="1" si="19"/>
        <v>AT</v>
      </c>
      <c r="BF67" s="189">
        <f t="shared" si="20"/>
        <v>0</v>
      </c>
      <c r="BG67" s="191" t="str">
        <f t="shared" ca="1" si="21"/>
        <v>Because of high redispatch the leftover intraday capacity was set to 0</v>
      </c>
      <c r="BH67" s="189">
        <f t="shared" si="22"/>
        <v>2</v>
      </c>
      <c r="BI67" s="190" t="str">
        <f t="shared" si="9"/>
        <v/>
      </c>
      <c r="BJ67" s="189" t="str">
        <f t="shared" si="10"/>
        <v/>
      </c>
      <c r="BK67" s="191" t="str">
        <f t="shared" si="11"/>
        <v/>
      </c>
      <c r="BL67" t="str">
        <f t="shared" si="12"/>
        <v/>
      </c>
      <c r="BM67" t="str">
        <f t="shared" si="4"/>
        <v/>
      </c>
      <c r="BN67" t="str">
        <f t="shared" si="5"/>
        <v/>
      </c>
      <c r="BP67">
        <f t="shared" si="6"/>
        <v>-93317</v>
      </c>
      <c r="BQ67" t="str">
        <f t="shared" si="13"/>
        <v>bilateral</v>
      </c>
      <c r="BR67">
        <v>0</v>
      </c>
      <c r="BS67">
        <v>270</v>
      </c>
      <c r="BT67">
        <v>0</v>
      </c>
      <c r="BU67" t="str">
        <f t="shared" si="14"/>
        <v>NO</v>
      </c>
    </row>
    <row r="68" spans="1:73">
      <c r="A68" s="4"/>
      <c r="B68" s="52">
        <v>20240406</v>
      </c>
      <c r="C68" s="53" t="s">
        <v>150</v>
      </c>
      <c r="D68" s="57" t="s">
        <v>29</v>
      </c>
      <c r="E68" s="55"/>
      <c r="F68" s="55">
        <v>2303</v>
      </c>
      <c r="G68" s="46">
        <v>1421</v>
      </c>
      <c r="H68" s="45"/>
      <c r="I68" s="55">
        <v>1421</v>
      </c>
      <c r="J68" s="55">
        <v>-21</v>
      </c>
      <c r="K68" s="55"/>
      <c r="L68" s="45">
        <v>0</v>
      </c>
      <c r="M68" s="55">
        <v>0</v>
      </c>
      <c r="N68" s="46">
        <v>0</v>
      </c>
      <c r="O68" s="45" t="s">
        <v>30</v>
      </c>
      <c r="P68" s="46" t="s">
        <v>60</v>
      </c>
      <c r="Q68" s="45">
        <f t="shared" si="0"/>
        <v>0</v>
      </c>
      <c r="R68" s="135" t="str">
        <f t="shared" si="7"/>
        <v>NA</v>
      </c>
      <c r="S68" s="135">
        <f t="shared" si="1"/>
        <v>882</v>
      </c>
      <c r="T68" s="135">
        <f t="shared" si="2"/>
        <v>1442</v>
      </c>
      <c r="U68" s="248">
        <f t="shared" si="8"/>
        <v>2324</v>
      </c>
      <c r="V68" s="46">
        <f t="shared" si="3"/>
        <v>0</v>
      </c>
      <c r="W68" s="66">
        <f t="shared" si="15"/>
        <v>1</v>
      </c>
      <c r="X68" s="45">
        <v>185</v>
      </c>
      <c r="Y68" s="55" t="s">
        <v>31</v>
      </c>
      <c r="Z68" s="46" t="s">
        <v>560</v>
      </c>
      <c r="AA68" s="55">
        <v>-166</v>
      </c>
      <c r="AB68" s="55" t="s">
        <v>31</v>
      </c>
      <c r="AC68" s="46" t="s">
        <v>560</v>
      </c>
      <c r="AD68" s="55" t="s">
        <v>31</v>
      </c>
      <c r="AE68" s="55" t="s">
        <v>31</v>
      </c>
      <c r="AF68" s="46" t="s">
        <v>31</v>
      </c>
      <c r="AG68" s="55" t="s">
        <v>31</v>
      </c>
      <c r="AH68" s="55" t="s">
        <v>31</v>
      </c>
      <c r="AI68" s="46" t="s">
        <v>31</v>
      </c>
      <c r="AJ68" s="45" t="s">
        <v>31</v>
      </c>
      <c r="AK68" s="55" t="s">
        <v>31</v>
      </c>
      <c r="AL68" s="46" t="s">
        <v>31</v>
      </c>
      <c r="AM68" s="55">
        <v>1800</v>
      </c>
      <c r="AN68" s="55" t="s">
        <v>31</v>
      </c>
      <c r="AO68" s="46" t="s">
        <v>561</v>
      </c>
      <c r="AP68" s="46" t="s">
        <v>31</v>
      </c>
      <c r="AQ68" s="46" t="s">
        <v>31</v>
      </c>
      <c r="AR68" s="62" t="s">
        <v>31</v>
      </c>
      <c r="AS68" s="46" t="s">
        <v>31</v>
      </c>
      <c r="AT68" s="62" t="s">
        <v>31</v>
      </c>
      <c r="AU68" s="62" t="s">
        <v>31</v>
      </c>
      <c r="AV68" s="46" t="s">
        <v>31</v>
      </c>
      <c r="AW68" s="46" t="s">
        <v>31</v>
      </c>
      <c r="AX68" s="62" t="s">
        <v>31</v>
      </c>
      <c r="AY68" s="46" t="s">
        <v>31</v>
      </c>
      <c r="AZ68" s="62" t="s">
        <v>31</v>
      </c>
      <c r="BA68" s="62" t="s">
        <v>31</v>
      </c>
      <c r="BB68" s="189" t="e">
        <f t="shared" ca="1" si="16"/>
        <v>#N/A</v>
      </c>
      <c r="BC68" s="189">
        <f t="shared" si="17"/>
        <v>100000</v>
      </c>
      <c r="BD68" s="189" t="e">
        <f t="shared" ca="1" si="24"/>
        <v>#N/A</v>
      </c>
      <c r="BE68" s="190" t="str">
        <f t="shared" ca="1" si="19"/>
        <v>AT</v>
      </c>
      <c r="BF68" s="189">
        <f t="shared" si="20"/>
        <v>-166</v>
      </c>
      <c r="BG68" s="191" t="str">
        <f t="shared" ca="1" si="21"/>
        <v>ID Stopp</v>
      </c>
      <c r="BH68" s="189">
        <f t="shared" si="22"/>
        <v>3</v>
      </c>
      <c r="BI68" s="190" t="str">
        <f t="shared" si="9"/>
        <v>CHECK</v>
      </c>
      <c r="BJ68" s="189" t="str">
        <f t="shared" si="10"/>
        <v>CHECK</v>
      </c>
      <c r="BK68" s="191" t="str">
        <f t="shared" si="11"/>
        <v>CHECK</v>
      </c>
      <c r="BL68" t="str">
        <f t="shared" si="12"/>
        <v>CHECK</v>
      </c>
      <c r="BM68" t="str">
        <f t="shared" si="4"/>
        <v>CHECK</v>
      </c>
      <c r="BN68" t="str">
        <f t="shared" si="5"/>
        <v>CHECK</v>
      </c>
      <c r="BP68">
        <f t="shared" si="6"/>
        <v>-100000</v>
      </c>
      <c r="BQ68" t="str">
        <f t="shared" si="13"/>
        <v>bilateral</v>
      </c>
      <c r="BR68">
        <v>0</v>
      </c>
      <c r="BS68">
        <v>190</v>
      </c>
      <c r="BT68">
        <v>15</v>
      </c>
      <c r="BU68" t="str">
        <f t="shared" si="14"/>
        <v>NO</v>
      </c>
    </row>
    <row r="69" spans="1:73">
      <c r="A69" s="4"/>
      <c r="B69" s="24">
        <v>20240406</v>
      </c>
      <c r="C69" s="2" t="s">
        <v>150</v>
      </c>
      <c r="D69" s="25" t="s">
        <v>32</v>
      </c>
      <c r="E69" s="135"/>
      <c r="F69" s="135">
        <v>2303</v>
      </c>
      <c r="G69" s="12">
        <v>810</v>
      </c>
      <c r="H69" s="16"/>
      <c r="I69" s="135">
        <v>810</v>
      </c>
      <c r="J69" s="135">
        <v>1079</v>
      </c>
      <c r="K69" s="135"/>
      <c r="L69" s="16">
        <v>0</v>
      </c>
      <c r="M69" s="135">
        <v>0</v>
      </c>
      <c r="N69" s="12">
        <v>0</v>
      </c>
      <c r="O69" s="16" t="s">
        <v>33</v>
      </c>
      <c r="P69" s="12" t="s">
        <v>552</v>
      </c>
      <c r="Q69" s="16">
        <f t="shared" si="0"/>
        <v>0</v>
      </c>
      <c r="R69" s="135" t="str">
        <f t="shared" si="7"/>
        <v>NA</v>
      </c>
      <c r="S69" s="135">
        <f t="shared" si="1"/>
        <v>1493</v>
      </c>
      <c r="T69" s="135">
        <f t="shared" si="2"/>
        <v>-269</v>
      </c>
      <c r="U69" s="248">
        <f t="shared" si="8"/>
        <v>1224</v>
      </c>
      <c r="V69" s="12">
        <f t="shared" si="3"/>
        <v>0</v>
      </c>
      <c r="W69" s="66">
        <f t="shared" si="15"/>
        <v>1</v>
      </c>
      <c r="X69" s="16">
        <v>185</v>
      </c>
      <c r="Y69" s="135" t="s">
        <v>31</v>
      </c>
      <c r="Z69" s="12" t="s">
        <v>560</v>
      </c>
      <c r="AA69" s="135">
        <v>382</v>
      </c>
      <c r="AB69" s="135" t="s">
        <v>31</v>
      </c>
      <c r="AC69" s="12" t="s">
        <v>560</v>
      </c>
      <c r="AD69" s="135" t="s">
        <v>31</v>
      </c>
      <c r="AE69" s="135" t="s">
        <v>31</v>
      </c>
      <c r="AF69" s="12" t="s">
        <v>31</v>
      </c>
      <c r="AG69" s="135" t="s">
        <v>31</v>
      </c>
      <c r="AH69" s="135" t="s">
        <v>31</v>
      </c>
      <c r="AI69" s="12" t="s">
        <v>31</v>
      </c>
      <c r="AJ69" s="16" t="s">
        <v>31</v>
      </c>
      <c r="AK69" s="135" t="s">
        <v>31</v>
      </c>
      <c r="AL69" s="12" t="s">
        <v>31</v>
      </c>
      <c r="AM69" s="135">
        <v>1800</v>
      </c>
      <c r="AN69" s="135" t="s">
        <v>31</v>
      </c>
      <c r="AO69" s="12" t="s">
        <v>561</v>
      </c>
      <c r="AP69" s="12" t="s">
        <v>31</v>
      </c>
      <c r="AQ69" s="12" t="s">
        <v>31</v>
      </c>
      <c r="AR69" s="66" t="s">
        <v>31</v>
      </c>
      <c r="AS69" s="12" t="s">
        <v>31</v>
      </c>
      <c r="AT69" s="66" t="s">
        <v>31</v>
      </c>
      <c r="AU69" s="66" t="s">
        <v>31</v>
      </c>
      <c r="AV69" s="12" t="s">
        <v>31</v>
      </c>
      <c r="AW69" s="12" t="s">
        <v>31</v>
      </c>
      <c r="AX69" s="66" t="s">
        <v>31</v>
      </c>
      <c r="AY69" s="12" t="s">
        <v>31</v>
      </c>
      <c r="AZ69" s="66" t="s">
        <v>31</v>
      </c>
      <c r="BA69" s="66" t="s">
        <v>31</v>
      </c>
      <c r="BB69" s="189" t="e">
        <f t="shared" ca="1" si="16"/>
        <v>#N/A</v>
      </c>
      <c r="BC69" s="189">
        <f t="shared" si="17"/>
        <v>100000</v>
      </c>
      <c r="BD69" s="189" t="e">
        <f t="shared" ca="1" si="24"/>
        <v>#N/A</v>
      </c>
      <c r="BE69" s="190" t="str">
        <f t="shared" ca="1" si="19"/>
        <v>AT</v>
      </c>
      <c r="BF69" s="189">
        <f t="shared" si="20"/>
        <v>185</v>
      </c>
      <c r="BG69" s="191" t="str">
        <f t="shared" ca="1" si="21"/>
        <v>ID Stopp</v>
      </c>
      <c r="BH69" s="189">
        <f t="shared" si="22"/>
        <v>3</v>
      </c>
      <c r="BI69" s="190" t="str">
        <f t="shared" si="9"/>
        <v>CHECK</v>
      </c>
      <c r="BJ69" s="189" t="str">
        <f t="shared" si="10"/>
        <v>CHECK</v>
      </c>
      <c r="BK69" s="191" t="str">
        <f t="shared" si="11"/>
        <v>CHECK</v>
      </c>
      <c r="BL69" t="str">
        <f t="shared" si="12"/>
        <v>CHECK</v>
      </c>
      <c r="BM69" t="str">
        <f t="shared" si="4"/>
        <v>CHECK</v>
      </c>
      <c r="BN69" t="str">
        <f t="shared" si="5"/>
        <v>CHECK</v>
      </c>
      <c r="BP69">
        <f t="shared" si="6"/>
        <v>-100000</v>
      </c>
      <c r="BQ69" t="str">
        <f t="shared" si="13"/>
        <v>bilateral</v>
      </c>
      <c r="BR69">
        <v>0</v>
      </c>
      <c r="BS69">
        <v>190</v>
      </c>
      <c r="BT69">
        <v>15</v>
      </c>
      <c r="BU69" t="str">
        <f t="shared" si="14"/>
        <v>NO</v>
      </c>
    </row>
    <row r="70" spans="1:73">
      <c r="A70" s="4"/>
      <c r="B70" s="24">
        <v>20240406</v>
      </c>
      <c r="C70" s="2" t="s">
        <v>150</v>
      </c>
      <c r="D70" s="25" t="s">
        <v>34</v>
      </c>
      <c r="E70" s="135"/>
      <c r="F70" s="135">
        <v>2303</v>
      </c>
      <c r="G70" s="12">
        <v>810</v>
      </c>
      <c r="H70" s="16"/>
      <c r="I70" s="135">
        <v>810</v>
      </c>
      <c r="J70" s="135">
        <v>1229</v>
      </c>
      <c r="K70" s="135"/>
      <c r="L70" s="16">
        <v>0</v>
      </c>
      <c r="M70" s="135">
        <v>0</v>
      </c>
      <c r="N70" s="12">
        <v>0</v>
      </c>
      <c r="O70" s="16" t="s">
        <v>33</v>
      </c>
      <c r="P70" s="12" t="s">
        <v>552</v>
      </c>
      <c r="Q70" s="16">
        <f t="shared" si="0"/>
        <v>0</v>
      </c>
      <c r="R70" s="135" t="str">
        <f t="shared" si="7"/>
        <v>NA</v>
      </c>
      <c r="S70" s="135">
        <f t="shared" si="1"/>
        <v>1493</v>
      </c>
      <c r="T70" s="135">
        <f t="shared" si="2"/>
        <v>-419</v>
      </c>
      <c r="U70" s="248">
        <f t="shared" si="8"/>
        <v>1074</v>
      </c>
      <c r="V70" s="12">
        <f t="shared" si="3"/>
        <v>0</v>
      </c>
      <c r="W70" s="66">
        <f t="shared" si="15"/>
        <v>1</v>
      </c>
      <c r="X70" s="16">
        <v>185</v>
      </c>
      <c r="Y70" s="135" t="s">
        <v>31</v>
      </c>
      <c r="Z70" s="12" t="s">
        <v>560</v>
      </c>
      <c r="AA70" s="135">
        <v>382</v>
      </c>
      <c r="AB70" s="135" t="s">
        <v>31</v>
      </c>
      <c r="AC70" s="12" t="s">
        <v>560</v>
      </c>
      <c r="AD70" s="135" t="s">
        <v>31</v>
      </c>
      <c r="AE70" s="135" t="s">
        <v>31</v>
      </c>
      <c r="AF70" s="12" t="s">
        <v>31</v>
      </c>
      <c r="AG70" s="135" t="s">
        <v>31</v>
      </c>
      <c r="AH70" s="135" t="s">
        <v>31</v>
      </c>
      <c r="AI70" s="12" t="s">
        <v>31</v>
      </c>
      <c r="AJ70" s="16" t="s">
        <v>31</v>
      </c>
      <c r="AK70" s="135" t="s">
        <v>31</v>
      </c>
      <c r="AL70" s="12" t="s">
        <v>31</v>
      </c>
      <c r="AM70" s="135">
        <v>1800</v>
      </c>
      <c r="AN70" s="135" t="s">
        <v>31</v>
      </c>
      <c r="AO70" s="12" t="s">
        <v>561</v>
      </c>
      <c r="AP70" s="12" t="s">
        <v>31</v>
      </c>
      <c r="AQ70" s="12" t="s">
        <v>31</v>
      </c>
      <c r="AR70" s="66" t="s">
        <v>31</v>
      </c>
      <c r="AS70" s="12" t="s">
        <v>31</v>
      </c>
      <c r="AT70" s="66" t="s">
        <v>31</v>
      </c>
      <c r="AU70" s="66" t="s">
        <v>31</v>
      </c>
      <c r="AV70" s="12" t="s">
        <v>31</v>
      </c>
      <c r="AW70" s="12" t="s">
        <v>31</v>
      </c>
      <c r="AX70" s="66" t="s">
        <v>31</v>
      </c>
      <c r="AY70" s="12" t="s">
        <v>31</v>
      </c>
      <c r="AZ70" s="66" t="s">
        <v>31</v>
      </c>
      <c r="BA70" s="66" t="s">
        <v>31</v>
      </c>
      <c r="BB70" s="189" t="e">
        <f t="shared" ca="1" si="16"/>
        <v>#N/A</v>
      </c>
      <c r="BC70" s="189">
        <f t="shared" si="17"/>
        <v>100000</v>
      </c>
      <c r="BD70" s="189" t="e">
        <f t="shared" ca="1" si="24"/>
        <v>#N/A</v>
      </c>
      <c r="BE70" s="190" t="str">
        <f t="shared" ca="1" si="19"/>
        <v>AT</v>
      </c>
      <c r="BF70" s="189">
        <f t="shared" si="20"/>
        <v>185</v>
      </c>
      <c r="BG70" s="191" t="str">
        <f t="shared" ca="1" si="21"/>
        <v>ID Stopp</v>
      </c>
      <c r="BH70" s="189">
        <f t="shared" si="22"/>
        <v>3</v>
      </c>
      <c r="BI70" s="190" t="str">
        <f t="shared" si="9"/>
        <v>CHECK</v>
      </c>
      <c r="BJ70" s="189" t="str">
        <f t="shared" si="10"/>
        <v>CHECK</v>
      </c>
      <c r="BK70" s="191" t="str">
        <f t="shared" si="11"/>
        <v>CHECK</v>
      </c>
      <c r="BL70" t="str">
        <f t="shared" si="12"/>
        <v>CHECK</v>
      </c>
      <c r="BM70" t="str">
        <f t="shared" si="4"/>
        <v>CHECK</v>
      </c>
      <c r="BN70" t="str">
        <f t="shared" si="5"/>
        <v>CHECK</v>
      </c>
      <c r="BP70">
        <f t="shared" si="6"/>
        <v>-100000</v>
      </c>
      <c r="BQ70" t="str">
        <f t="shared" si="13"/>
        <v>bilateral</v>
      </c>
      <c r="BR70">
        <v>0</v>
      </c>
      <c r="BS70">
        <v>190</v>
      </c>
      <c r="BT70">
        <v>15</v>
      </c>
      <c r="BU70" t="str">
        <f t="shared" si="14"/>
        <v>NO</v>
      </c>
    </row>
    <row r="71" spans="1:73">
      <c r="A71" s="4"/>
      <c r="B71" s="24">
        <v>20240406</v>
      </c>
      <c r="C71" s="2" t="s">
        <v>150</v>
      </c>
      <c r="D71" s="25" t="s">
        <v>35</v>
      </c>
      <c r="E71" s="135"/>
      <c r="F71" s="135">
        <v>5335</v>
      </c>
      <c r="G71" s="12">
        <v>397</v>
      </c>
      <c r="H71" s="16"/>
      <c r="I71" s="135">
        <v>397</v>
      </c>
      <c r="J71" s="135">
        <v>3228</v>
      </c>
      <c r="K71" s="135"/>
      <c r="L71" s="16">
        <v>0</v>
      </c>
      <c r="M71" s="135">
        <v>0</v>
      </c>
      <c r="N71" s="12">
        <v>0</v>
      </c>
      <c r="O71" s="16" t="s">
        <v>30</v>
      </c>
      <c r="P71" s="12" t="s">
        <v>110</v>
      </c>
      <c r="Q71" s="16">
        <f t="shared" si="0"/>
        <v>0</v>
      </c>
      <c r="R71" s="135" t="str">
        <f t="shared" si="7"/>
        <v>NA</v>
      </c>
      <c r="S71" s="135">
        <f t="shared" si="1"/>
        <v>4938</v>
      </c>
      <c r="T71" s="135">
        <f t="shared" si="2"/>
        <v>-2831</v>
      </c>
      <c r="U71" s="248">
        <f t="shared" si="8"/>
        <v>2107</v>
      </c>
      <c r="V71" s="12">
        <f t="shared" si="3"/>
        <v>0</v>
      </c>
      <c r="W71" s="66">
        <f t="shared" si="15"/>
        <v>1</v>
      </c>
      <c r="X71" s="16">
        <v>185</v>
      </c>
      <c r="Y71" s="135" t="s">
        <v>31</v>
      </c>
      <c r="Z71" s="12" t="s">
        <v>560</v>
      </c>
      <c r="AA71" s="135">
        <v>256</v>
      </c>
      <c r="AB71" s="135" t="s">
        <v>31</v>
      </c>
      <c r="AC71" s="12" t="s">
        <v>560</v>
      </c>
      <c r="AD71" s="135" t="s">
        <v>31</v>
      </c>
      <c r="AE71" s="135" t="s">
        <v>31</v>
      </c>
      <c r="AF71" s="12" t="s">
        <v>31</v>
      </c>
      <c r="AG71" s="135" t="s">
        <v>31</v>
      </c>
      <c r="AH71" s="135" t="s">
        <v>31</v>
      </c>
      <c r="AI71" s="12" t="s">
        <v>31</v>
      </c>
      <c r="AJ71" s="16" t="s">
        <v>31</v>
      </c>
      <c r="AK71" s="135" t="s">
        <v>31</v>
      </c>
      <c r="AL71" s="12" t="s">
        <v>31</v>
      </c>
      <c r="AM71" s="135">
        <v>1800</v>
      </c>
      <c r="AN71" s="135" t="s">
        <v>31</v>
      </c>
      <c r="AO71" s="12" t="s">
        <v>561</v>
      </c>
      <c r="AP71" s="12" t="s">
        <v>31</v>
      </c>
      <c r="AQ71" s="12" t="s">
        <v>31</v>
      </c>
      <c r="AR71" s="66" t="s">
        <v>31</v>
      </c>
      <c r="AS71" s="12" t="s">
        <v>31</v>
      </c>
      <c r="AT71" s="66" t="s">
        <v>31</v>
      </c>
      <c r="AU71" s="66" t="s">
        <v>31</v>
      </c>
      <c r="AV71" s="12" t="s">
        <v>31</v>
      </c>
      <c r="AW71" s="12" t="s">
        <v>31</v>
      </c>
      <c r="AX71" s="66" t="s">
        <v>31</v>
      </c>
      <c r="AY71" s="12" t="s">
        <v>31</v>
      </c>
      <c r="AZ71" s="66" t="s">
        <v>31</v>
      </c>
      <c r="BA71" s="66" t="s">
        <v>31</v>
      </c>
      <c r="BB71" s="189" t="e">
        <f t="shared" ca="1" si="16"/>
        <v>#N/A</v>
      </c>
      <c r="BC71" s="189">
        <f t="shared" si="17"/>
        <v>100000</v>
      </c>
      <c r="BD71" s="189" t="e">
        <f t="shared" ca="1" si="24"/>
        <v>#N/A</v>
      </c>
      <c r="BE71" s="190" t="str">
        <f t="shared" ca="1" si="19"/>
        <v>AT</v>
      </c>
      <c r="BF71" s="189">
        <f t="shared" si="20"/>
        <v>185</v>
      </c>
      <c r="BG71" s="191" t="str">
        <f t="shared" ca="1" si="21"/>
        <v>ID Stopp</v>
      </c>
      <c r="BH71" s="189">
        <f t="shared" si="22"/>
        <v>3</v>
      </c>
      <c r="BI71" s="190" t="str">
        <f t="shared" si="9"/>
        <v>CHECK</v>
      </c>
      <c r="BJ71" s="189" t="str">
        <f t="shared" si="10"/>
        <v>CHECK</v>
      </c>
      <c r="BK71" s="191" t="str">
        <f t="shared" si="11"/>
        <v>CHECK</v>
      </c>
      <c r="BL71" t="str">
        <f t="shared" si="12"/>
        <v>CHECK</v>
      </c>
      <c r="BM71" t="str">
        <f t="shared" si="4"/>
        <v>CHECK</v>
      </c>
      <c r="BN71" t="str">
        <f t="shared" si="5"/>
        <v>CHECK</v>
      </c>
      <c r="BP71">
        <f t="shared" si="6"/>
        <v>-100000</v>
      </c>
      <c r="BQ71" t="str">
        <f t="shared" si="13"/>
        <v>bilateral</v>
      </c>
      <c r="BR71">
        <v>0</v>
      </c>
      <c r="BS71">
        <v>190</v>
      </c>
      <c r="BT71">
        <v>15</v>
      </c>
      <c r="BU71" t="str">
        <f t="shared" si="14"/>
        <v>NO</v>
      </c>
    </row>
    <row r="72" spans="1:73">
      <c r="A72" s="4"/>
      <c r="B72" s="24">
        <v>20240406</v>
      </c>
      <c r="C72" s="2" t="s">
        <v>150</v>
      </c>
      <c r="D72" s="25" t="s">
        <v>37</v>
      </c>
      <c r="E72" s="135"/>
      <c r="F72" s="135">
        <v>5335</v>
      </c>
      <c r="G72" s="12">
        <v>296</v>
      </c>
      <c r="H72" s="16"/>
      <c r="I72" s="135">
        <v>296</v>
      </c>
      <c r="J72" s="135">
        <v>4496</v>
      </c>
      <c r="K72" s="135"/>
      <c r="L72" s="16">
        <v>0</v>
      </c>
      <c r="M72" s="135">
        <v>0</v>
      </c>
      <c r="N72" s="12">
        <v>0</v>
      </c>
      <c r="O72" s="16" t="s">
        <v>33</v>
      </c>
      <c r="P72" s="12" t="s">
        <v>552</v>
      </c>
      <c r="Q72" s="16">
        <f t="shared" ref="Q72:Q135" si="25">IFERROR(L72-M72,0)</f>
        <v>0</v>
      </c>
      <c r="R72" s="135" t="str">
        <f t="shared" si="7"/>
        <v>NA</v>
      </c>
      <c r="S72" s="135">
        <f t="shared" ref="S72:S135" si="26">IF(AND(ISNUMBER(F72),ISNUMBER(I72),ISBLANK(E72)),F72-I72,"NA")</f>
        <v>5039</v>
      </c>
      <c r="T72" s="135">
        <f t="shared" ref="T72:T135" si="27">IF(AND(ISNUMBER(G72),ISNUMBER(J72),ISBLANK(E72)),G72-J72,"NA")</f>
        <v>-4200</v>
      </c>
      <c r="U72" s="248">
        <f t="shared" si="8"/>
        <v>839</v>
      </c>
      <c r="V72" s="12">
        <f t="shared" ref="V72:V135" si="28">IF(N72&lt;0,0,IF(M72=L72,N72,N72-(L72-M72)))</f>
        <v>0</v>
      </c>
      <c r="W72" s="66">
        <f t="shared" si="15"/>
        <v>1</v>
      </c>
      <c r="X72" s="16">
        <v>185</v>
      </c>
      <c r="Y72" s="135" t="s">
        <v>31</v>
      </c>
      <c r="Z72" s="12" t="s">
        <v>560</v>
      </c>
      <c r="AA72" s="135">
        <v>289</v>
      </c>
      <c r="AB72" s="135" t="s">
        <v>31</v>
      </c>
      <c r="AC72" s="12" t="s">
        <v>560</v>
      </c>
      <c r="AD72" s="135" t="s">
        <v>31</v>
      </c>
      <c r="AE72" s="135" t="s">
        <v>31</v>
      </c>
      <c r="AF72" s="12" t="s">
        <v>31</v>
      </c>
      <c r="AG72" s="135" t="s">
        <v>31</v>
      </c>
      <c r="AH72" s="135" t="s">
        <v>31</v>
      </c>
      <c r="AI72" s="12" t="s">
        <v>31</v>
      </c>
      <c r="AJ72" s="16" t="s">
        <v>31</v>
      </c>
      <c r="AK72" s="135" t="s">
        <v>31</v>
      </c>
      <c r="AL72" s="12" t="s">
        <v>31</v>
      </c>
      <c r="AM72" s="135">
        <v>1800</v>
      </c>
      <c r="AN72" s="135" t="s">
        <v>31</v>
      </c>
      <c r="AO72" s="12" t="s">
        <v>561</v>
      </c>
      <c r="AP72" s="12" t="s">
        <v>31</v>
      </c>
      <c r="AQ72" s="12" t="s">
        <v>31</v>
      </c>
      <c r="AR72" s="66" t="s">
        <v>31</v>
      </c>
      <c r="AS72" s="12" t="s">
        <v>31</v>
      </c>
      <c r="AT72" s="66" t="s">
        <v>31</v>
      </c>
      <c r="AU72" s="66" t="s">
        <v>31</v>
      </c>
      <c r="AV72" s="12" t="s">
        <v>31</v>
      </c>
      <c r="AW72" s="12" t="s">
        <v>31</v>
      </c>
      <c r="AX72" s="66" t="s">
        <v>31</v>
      </c>
      <c r="AY72" s="12" t="s">
        <v>31</v>
      </c>
      <c r="AZ72" s="66" t="s">
        <v>31</v>
      </c>
      <c r="BA72" s="66" t="s">
        <v>31</v>
      </c>
      <c r="BB72" s="189" t="e">
        <f t="shared" ca="1" si="16"/>
        <v>#N/A</v>
      </c>
      <c r="BC72" s="189">
        <f t="shared" si="17"/>
        <v>100000</v>
      </c>
      <c r="BD72" s="189" t="e">
        <f t="shared" ca="1" si="24"/>
        <v>#N/A</v>
      </c>
      <c r="BE72" s="190" t="str">
        <f t="shared" ca="1" si="19"/>
        <v>AT</v>
      </c>
      <c r="BF72" s="189">
        <f t="shared" si="20"/>
        <v>185</v>
      </c>
      <c r="BG72" s="191" t="str">
        <f t="shared" ca="1" si="21"/>
        <v>ID Stopp</v>
      </c>
      <c r="BH72" s="189">
        <f t="shared" si="22"/>
        <v>3</v>
      </c>
      <c r="BI72" s="190" t="str">
        <f t="shared" si="9"/>
        <v>CHECK</v>
      </c>
      <c r="BJ72" s="189" t="str">
        <f t="shared" si="10"/>
        <v>CHECK</v>
      </c>
      <c r="BK72" s="191" t="str">
        <f t="shared" si="11"/>
        <v>CHECK</v>
      </c>
      <c r="BL72" t="str">
        <f t="shared" si="12"/>
        <v>CHECK</v>
      </c>
      <c r="BM72" t="str">
        <f t="shared" ref="BM72:BM135" si="29">IF(W72,IF(BC72=100000,IF(BF72=100000,"",IF(BH72=1,BF72,"CHECK")),IF(BF72&lt;&gt;100000,IF(AND(H72-BC72=190),BC72,IF(BH72=1,BF72,"CHECK")),BC72)),"")</f>
        <v>CHECK</v>
      </c>
      <c r="BN72" t="str">
        <f t="shared" ref="BN72:BN135" si="30">IF(W72,IF(BC72=100000,IF(BF72=100000,"",IF(BH72=1,"Bilateral - "&amp;BG72,"CHECK")),IF(BF72&lt;&gt;100000,IF(AND(H72-BC72=190),BD72,IF(BH72=1,"Bilateral - "&amp;BG72,"CHECK")),BD72)),"")</f>
        <v>CHECK</v>
      </c>
      <c r="BP72">
        <f t="shared" ref="BP72:BP135" si="31">H72-BC72</f>
        <v>-100000</v>
      </c>
      <c r="BQ72" t="str">
        <f t="shared" si="13"/>
        <v>bilateral</v>
      </c>
      <c r="BR72">
        <v>0</v>
      </c>
      <c r="BS72">
        <v>190</v>
      </c>
      <c r="BT72">
        <v>15</v>
      </c>
      <c r="BU72" t="str">
        <f t="shared" si="14"/>
        <v>NO</v>
      </c>
    </row>
    <row r="73" spans="1:73">
      <c r="A73" s="4"/>
      <c r="B73" s="24">
        <v>20240406</v>
      </c>
      <c r="C73" s="2" t="s">
        <v>150</v>
      </c>
      <c r="D73" s="25" t="s">
        <v>38</v>
      </c>
      <c r="E73" s="135"/>
      <c r="F73" s="135">
        <v>5335</v>
      </c>
      <c r="G73" s="12">
        <v>296</v>
      </c>
      <c r="H73" s="16"/>
      <c r="I73" s="135">
        <v>296</v>
      </c>
      <c r="J73" s="135">
        <v>5446</v>
      </c>
      <c r="K73" s="135"/>
      <c r="L73" s="16">
        <v>0</v>
      </c>
      <c r="M73" s="135">
        <v>0</v>
      </c>
      <c r="N73" s="12">
        <v>0</v>
      </c>
      <c r="O73" s="16" t="s">
        <v>33</v>
      </c>
      <c r="P73" s="12" t="s">
        <v>33</v>
      </c>
      <c r="Q73" s="16">
        <f t="shared" si="25"/>
        <v>0</v>
      </c>
      <c r="R73" s="135" t="str">
        <f t="shared" ref="R73:R136" si="32">IF(AND(ISNUMBER(E73),ISNUMBER(H73),ISBLANK(F73)),E73-H73,"NA")</f>
        <v>NA</v>
      </c>
      <c r="S73" s="135">
        <f t="shared" si="26"/>
        <v>5039</v>
      </c>
      <c r="T73" s="135">
        <f t="shared" si="27"/>
        <v>-5150</v>
      </c>
      <c r="U73" s="248">
        <f t="shared" ref="U73:U136" si="33">IF(AND(ISNUMBER(S73),ISNUMBER(T73),ISBLANK(E73)),S73+T73,"NA")</f>
        <v>-111</v>
      </c>
      <c r="V73" s="12">
        <f t="shared" si="28"/>
        <v>0</v>
      </c>
      <c r="W73" s="66">
        <f t="shared" si="15"/>
        <v>1</v>
      </c>
      <c r="X73" s="16">
        <v>185</v>
      </c>
      <c r="Y73" s="135" t="s">
        <v>31</v>
      </c>
      <c r="Z73" s="12" t="s">
        <v>560</v>
      </c>
      <c r="AA73" s="135">
        <v>470</v>
      </c>
      <c r="AB73" s="135" t="s">
        <v>31</v>
      </c>
      <c r="AC73" s="12" t="s">
        <v>560</v>
      </c>
      <c r="AD73" s="135" t="s">
        <v>31</v>
      </c>
      <c r="AE73" s="135" t="s">
        <v>31</v>
      </c>
      <c r="AF73" s="12" t="s">
        <v>31</v>
      </c>
      <c r="AG73" s="135" t="s">
        <v>31</v>
      </c>
      <c r="AH73" s="135" t="s">
        <v>31</v>
      </c>
      <c r="AI73" s="12" t="s">
        <v>31</v>
      </c>
      <c r="AJ73" s="16" t="s">
        <v>31</v>
      </c>
      <c r="AK73" s="135" t="s">
        <v>31</v>
      </c>
      <c r="AL73" s="12" t="s">
        <v>31</v>
      </c>
      <c r="AM73" s="135">
        <v>1800</v>
      </c>
      <c r="AN73" s="135" t="s">
        <v>31</v>
      </c>
      <c r="AO73" s="12" t="s">
        <v>561</v>
      </c>
      <c r="AP73" s="12" t="s">
        <v>31</v>
      </c>
      <c r="AQ73" s="12" t="s">
        <v>31</v>
      </c>
      <c r="AR73" s="66" t="s">
        <v>31</v>
      </c>
      <c r="AS73" s="12" t="s">
        <v>31</v>
      </c>
      <c r="AT73" s="66" t="s">
        <v>31</v>
      </c>
      <c r="AU73" s="66" t="s">
        <v>31</v>
      </c>
      <c r="AV73" s="12" t="s">
        <v>31</v>
      </c>
      <c r="AW73" s="12" t="s">
        <v>31</v>
      </c>
      <c r="AX73" s="66" t="s">
        <v>31</v>
      </c>
      <c r="AY73" s="12" t="s">
        <v>31</v>
      </c>
      <c r="AZ73" s="66" t="s">
        <v>31</v>
      </c>
      <c r="BA73" s="66" t="s">
        <v>31</v>
      </c>
      <c r="BB73" s="189" t="e">
        <f t="shared" ca="1" si="16"/>
        <v>#N/A</v>
      </c>
      <c r="BC73" s="189">
        <f t="shared" si="17"/>
        <v>100000</v>
      </c>
      <c r="BD73" s="189" t="e">
        <f t="shared" ca="1" si="24"/>
        <v>#N/A</v>
      </c>
      <c r="BE73" s="190" t="str">
        <f t="shared" ca="1" si="19"/>
        <v>AT</v>
      </c>
      <c r="BF73" s="189">
        <f t="shared" si="20"/>
        <v>185</v>
      </c>
      <c r="BG73" s="191" t="str">
        <f t="shared" ca="1" si="21"/>
        <v>ID Stopp</v>
      </c>
      <c r="BH73" s="189">
        <f t="shared" si="22"/>
        <v>3</v>
      </c>
      <c r="BI73" s="190" t="str">
        <f t="shared" ref="BI73:BI136" si="34">IF(W73,IF(BC73=100000,IF(BF73=100000,"Smoothing",IF(BH73=1,BE73,"CHECK")),IF(BF73&lt;&gt;100000,IF(AND(H73-BC73&gt;=190,H73-BC73&lt;=280),BB73,IF(BH73=1,BE73,"CHECK")),BB73)),"")</f>
        <v>CHECK</v>
      </c>
      <c r="BJ73" s="189" t="str">
        <f t="shared" ref="BJ73:BJ136" si="35">IF(W73,IF(BC73=100000,IF(BF73=100000,"",IF(BH73=1,BF73,"CHECK")),IF(BF73&lt;&gt;100000,IF(AND(H73-BC73&gt;=190,H73-BC73&lt;=280),BC73,IF(BH73=1,BF73,"CHECK")),BC73)),"")</f>
        <v>CHECK</v>
      </c>
      <c r="BK73" s="191" t="str">
        <f t="shared" ref="BK73:BK136" si="36">IF(W73,IF(BC73=100000,IF(BF73=100000,"",IF(BH73=1,"Bilateral - "&amp;BG73,"CHECK")),IF(BF73&lt;&gt;100000,IF(AND(H73-BC73&gt;=190,H73-BC73&lt;=280),BD73,IF(BH73=1,"Bilateral - "&amp;BG73,"CHECK")),BD73)),"")</f>
        <v>CHECK</v>
      </c>
      <c r="BL73" t="str">
        <f t="shared" ref="BL73:BL136" si="37">IF(W73,IF(BC73=100000,IF(BF73=100000,"Smoothing",IF(BH73=1,BE73,"CHECK")),IF(BF73&lt;&gt;100000,IF(AND(H73-BC73=190),BB73,IF(BH73=1,BE73,"CHECK")),BB73)),"")</f>
        <v>CHECK</v>
      </c>
      <c r="BM73" t="str">
        <f t="shared" si="29"/>
        <v>CHECK</v>
      </c>
      <c r="BN73" t="str">
        <f t="shared" si="30"/>
        <v>CHECK</v>
      </c>
      <c r="BP73">
        <f t="shared" si="31"/>
        <v>-100000</v>
      </c>
      <c r="BQ73" t="str">
        <f t="shared" ref="BQ73:BQ136" si="38">IF(BP73&lt;BR73,"bilateral",IF(BP73=BR73,"global","flag not respected"))</f>
        <v>bilateral</v>
      </c>
      <c r="BR73">
        <v>275</v>
      </c>
      <c r="BS73">
        <v>190</v>
      </c>
      <c r="BT73">
        <v>15</v>
      </c>
      <c r="BU73" t="str">
        <f t="shared" ref="BU73:BU136" si="39">IF((BC73+BR73)&gt;=E73,"NO","YES")</f>
        <v>NO</v>
      </c>
    </row>
    <row r="74" spans="1:73">
      <c r="A74" s="4"/>
      <c r="B74" s="24">
        <v>20240406</v>
      </c>
      <c r="C74" s="2" t="s">
        <v>150</v>
      </c>
      <c r="D74" s="25" t="s">
        <v>39</v>
      </c>
      <c r="E74" s="135">
        <v>7681</v>
      </c>
      <c r="F74" s="135"/>
      <c r="G74" s="12"/>
      <c r="H74" s="16">
        <v>7205</v>
      </c>
      <c r="I74" s="135"/>
      <c r="J74" s="135"/>
      <c r="K74" s="135"/>
      <c r="L74" s="16">
        <v>-3659</v>
      </c>
      <c r="M74" s="135">
        <v>-3659</v>
      </c>
      <c r="N74" s="12">
        <v>-3275</v>
      </c>
      <c r="O74" s="16" t="s">
        <v>40</v>
      </c>
      <c r="P74" s="12" t="s">
        <v>110</v>
      </c>
      <c r="Q74" s="16">
        <f t="shared" si="25"/>
        <v>0</v>
      </c>
      <c r="R74" s="135">
        <f t="shared" si="32"/>
        <v>476</v>
      </c>
      <c r="S74" s="135" t="str">
        <f t="shared" si="26"/>
        <v>NA</v>
      </c>
      <c r="T74" s="135" t="str">
        <f t="shared" si="27"/>
        <v>NA</v>
      </c>
      <c r="U74" s="248" t="str">
        <f t="shared" si="33"/>
        <v>NA</v>
      </c>
      <c r="V74" s="12">
        <f t="shared" si="28"/>
        <v>0</v>
      </c>
      <c r="W74" s="66">
        <f t="shared" ref="W74:W137" si="40">MIN(IF(SUM(X74,AE74:AH74,AJ74,AK74:AN74,AQ74:AT74,AD74,AP74,AV74,AW74:AZ74)=0,0,1)+IF(P74="Smoothing ramp",1,0)+IF(SUM(X74,Y74:AB74)=0,1,0),1)</f>
        <v>1</v>
      </c>
      <c r="X74" s="16">
        <v>185</v>
      </c>
      <c r="Y74" s="135" t="s">
        <v>31</v>
      </c>
      <c r="Z74" s="12" t="s">
        <v>560</v>
      </c>
      <c r="AA74" s="135">
        <v>487</v>
      </c>
      <c r="AB74" s="135" t="s">
        <v>31</v>
      </c>
      <c r="AC74" s="12" t="s">
        <v>560</v>
      </c>
      <c r="AD74" s="135" t="s">
        <v>31</v>
      </c>
      <c r="AE74" s="135" t="s">
        <v>31</v>
      </c>
      <c r="AF74" s="12" t="s">
        <v>31</v>
      </c>
      <c r="AG74" s="135" t="s">
        <v>31</v>
      </c>
      <c r="AH74" s="135" t="s">
        <v>31</v>
      </c>
      <c r="AI74" s="12" t="s">
        <v>31</v>
      </c>
      <c r="AJ74" s="16">
        <v>1800</v>
      </c>
      <c r="AK74" s="135" t="s">
        <v>31</v>
      </c>
      <c r="AL74" s="12" t="s">
        <v>561</v>
      </c>
      <c r="AM74" s="135" t="s">
        <v>31</v>
      </c>
      <c r="AN74" s="135" t="s">
        <v>31</v>
      </c>
      <c r="AO74" s="12" t="s">
        <v>31</v>
      </c>
      <c r="AP74" s="12" t="s">
        <v>31</v>
      </c>
      <c r="AQ74" s="12" t="s">
        <v>31</v>
      </c>
      <c r="AR74" s="66" t="s">
        <v>31</v>
      </c>
      <c r="AS74" s="12" t="s">
        <v>31</v>
      </c>
      <c r="AT74" s="66" t="s">
        <v>31</v>
      </c>
      <c r="AU74" s="66" t="s">
        <v>31</v>
      </c>
      <c r="AV74" s="12" t="s">
        <v>31</v>
      </c>
      <c r="AW74" s="12" t="s">
        <v>31</v>
      </c>
      <c r="AX74" s="66" t="s">
        <v>31</v>
      </c>
      <c r="AY74" s="12" t="s">
        <v>31</v>
      </c>
      <c r="AZ74" s="66" t="s">
        <v>31</v>
      </c>
      <c r="BA74" s="66" t="s">
        <v>31</v>
      </c>
      <c r="BB74" s="189" t="e">
        <f t="shared" ref="BB74:BB137" ca="1" si="41">OFFSET($W$6,0,MATCH(BC74,$X74:$BA74,0))</f>
        <v>#N/A</v>
      </c>
      <c r="BC74" s="189">
        <f t="shared" ref="BC74:BC137" si="42">MIN(IF(ISNUMBER(AE74),AE74,100000),IF(ISNUMBER(AH74),AH74,100000),IF(ISNUMBER(AK74),AK74,100000),IF(ISNUMBER(AN74),AN74,100000),IF(ISNUMBER(AQ74),AQ74,100000),IF(ISNUMBER(AT74),AT74,100000),IF(ISNUMBER(Y74),AB74,100000),IF(ISNUMBER(AW74),AZ74,100000))</f>
        <v>100000</v>
      </c>
      <c r="BD74" s="189" t="e">
        <f t="shared" ca="1" si="24"/>
        <v>#N/A</v>
      </c>
      <c r="BE74" s="190" t="str">
        <f t="shared" ref="BE74:BE137" ca="1" si="43">OFFSET($W$6,0,MATCH(BF74,$X74:$BA74,0))</f>
        <v>AT</v>
      </c>
      <c r="BF74" s="189">
        <f t="shared" ref="BF74:BF137" si="44">MIN(IF(ISNUMBER(X74),X74,100000),IF(ISNUMBER(AA74),AA74,100000),IF(ISNUMBER(AD74),AD74,100000),IF(ISNUMBER(AG74),AG74,100000),IF(ISNUMBER(AJ74),AJ74,100000),IF(ISNUMBER(AM74),AM74,100000),IF(ISNUMBER(AP74),AP74,100000),IF(ISNUMBER(AP74),AP74,100000),IF(ISNUMBER(AS74),AS74,100000),IF(ISNUMBER(AV74),AV74,100000),IF(ISNUMBER(AY74),AY74,100000))</f>
        <v>185</v>
      </c>
      <c r="BG74" s="191" t="str">
        <f t="shared" ref="BG74:BG137" ca="1" si="45">OFFSET($W74,0,MATCH(BF74,$X74:$BA74,0)+2)</f>
        <v>ID Stopp</v>
      </c>
      <c r="BH74" s="189">
        <f t="shared" ref="BH74:BH137" si="46">IF(ISNUMBER(X74),1,0)+IF(ISNUMBER(AA74),1,0)+IF(ISNUMBER(AD74),1,0)+IF(ISNUMBER(AG74),1,0)+IF(ISNUMBER(AJ74),1,0)+IF(ISNUMBER(AM74),1,0)+IF(ISNUMBER(AP74),1,0)+IF(ISNUMBER(AS74),1,0)+IF(ISNUMBER(AV74),1,0)+IF(ISNUMBER(AY74),1,0)</f>
        <v>3</v>
      </c>
      <c r="BI74" s="190" t="str">
        <f t="shared" si="34"/>
        <v>CHECK</v>
      </c>
      <c r="BJ74" s="189" t="str">
        <f t="shared" si="35"/>
        <v>CHECK</v>
      </c>
      <c r="BK74" s="191" t="str">
        <f t="shared" si="36"/>
        <v>CHECK</v>
      </c>
      <c r="BL74" t="str">
        <f t="shared" si="37"/>
        <v>CHECK</v>
      </c>
      <c r="BM74" t="str">
        <f t="shared" si="29"/>
        <v>CHECK</v>
      </c>
      <c r="BN74" t="str">
        <f t="shared" si="30"/>
        <v>CHECK</v>
      </c>
      <c r="BP74">
        <f t="shared" si="31"/>
        <v>-92795</v>
      </c>
      <c r="BQ74" t="str">
        <f t="shared" si="38"/>
        <v>bilateral</v>
      </c>
      <c r="BR74">
        <v>275</v>
      </c>
      <c r="BS74">
        <v>0</v>
      </c>
      <c r="BT74">
        <v>0</v>
      </c>
      <c r="BU74" t="str">
        <f t="shared" si="39"/>
        <v>NO</v>
      </c>
    </row>
    <row r="75" spans="1:73">
      <c r="A75" s="4"/>
      <c r="B75" s="24">
        <v>20240406</v>
      </c>
      <c r="C75" s="2" t="s">
        <v>150</v>
      </c>
      <c r="D75" s="25" t="s">
        <v>43</v>
      </c>
      <c r="E75" s="135">
        <v>7681</v>
      </c>
      <c r="F75" s="135"/>
      <c r="G75" s="12"/>
      <c r="H75" s="16">
        <v>7220</v>
      </c>
      <c r="I75" s="135"/>
      <c r="J75" s="135"/>
      <c r="K75" s="135"/>
      <c r="L75" s="16">
        <v>-3659</v>
      </c>
      <c r="M75" s="135">
        <v>-3659</v>
      </c>
      <c r="N75" s="12">
        <v>-3324</v>
      </c>
      <c r="O75" s="16" t="s">
        <v>40</v>
      </c>
      <c r="P75" s="12" t="s">
        <v>60</v>
      </c>
      <c r="Q75" s="16">
        <f t="shared" si="25"/>
        <v>0</v>
      </c>
      <c r="R75" s="135">
        <f t="shared" si="32"/>
        <v>461</v>
      </c>
      <c r="S75" s="135" t="str">
        <f t="shared" si="26"/>
        <v>NA</v>
      </c>
      <c r="T75" s="135" t="str">
        <f t="shared" si="27"/>
        <v>NA</v>
      </c>
      <c r="U75" s="248" t="str">
        <f t="shared" si="33"/>
        <v>NA</v>
      </c>
      <c r="V75" s="12">
        <f t="shared" si="28"/>
        <v>0</v>
      </c>
      <c r="W75" s="66">
        <f t="shared" si="40"/>
        <v>1</v>
      </c>
      <c r="X75" s="16">
        <v>185</v>
      </c>
      <c r="Y75" s="135" t="s">
        <v>31</v>
      </c>
      <c r="Z75" s="12" t="s">
        <v>560</v>
      </c>
      <c r="AA75" s="135">
        <v>487</v>
      </c>
      <c r="AB75" s="135" t="s">
        <v>31</v>
      </c>
      <c r="AC75" s="12" t="s">
        <v>560</v>
      </c>
      <c r="AD75" s="135" t="s">
        <v>31</v>
      </c>
      <c r="AE75" s="135" t="s">
        <v>31</v>
      </c>
      <c r="AF75" s="12" t="s">
        <v>31</v>
      </c>
      <c r="AG75" s="135" t="s">
        <v>31</v>
      </c>
      <c r="AH75" s="135" t="s">
        <v>31</v>
      </c>
      <c r="AI75" s="12" t="s">
        <v>31</v>
      </c>
      <c r="AJ75" s="16">
        <v>1800</v>
      </c>
      <c r="AK75" s="135" t="s">
        <v>31</v>
      </c>
      <c r="AL75" s="12" t="s">
        <v>561</v>
      </c>
      <c r="AM75" s="135" t="s">
        <v>31</v>
      </c>
      <c r="AN75" s="135" t="s">
        <v>31</v>
      </c>
      <c r="AO75" s="12" t="s">
        <v>31</v>
      </c>
      <c r="AP75" s="12" t="s">
        <v>31</v>
      </c>
      <c r="AQ75" s="12" t="s">
        <v>31</v>
      </c>
      <c r="AR75" s="66" t="s">
        <v>31</v>
      </c>
      <c r="AS75" s="12" t="s">
        <v>31</v>
      </c>
      <c r="AT75" s="66" t="s">
        <v>31</v>
      </c>
      <c r="AU75" s="66" t="s">
        <v>31</v>
      </c>
      <c r="AV75" s="12" t="s">
        <v>31</v>
      </c>
      <c r="AW75" s="12" t="s">
        <v>31</v>
      </c>
      <c r="AX75" s="66" t="s">
        <v>31</v>
      </c>
      <c r="AY75" s="12" t="s">
        <v>31</v>
      </c>
      <c r="AZ75" s="66" t="s">
        <v>31</v>
      </c>
      <c r="BA75" s="66" t="s">
        <v>31</v>
      </c>
      <c r="BB75" s="189" t="e">
        <f t="shared" ca="1" si="41"/>
        <v>#N/A</v>
      </c>
      <c r="BC75" s="189">
        <f t="shared" si="42"/>
        <v>100000</v>
      </c>
      <c r="BD75" s="189" t="e">
        <f t="shared" ca="1" si="24"/>
        <v>#N/A</v>
      </c>
      <c r="BE75" s="190" t="str">
        <f t="shared" ca="1" si="43"/>
        <v>AT</v>
      </c>
      <c r="BF75" s="189">
        <f t="shared" si="44"/>
        <v>185</v>
      </c>
      <c r="BG75" s="191" t="str">
        <f t="shared" ca="1" si="45"/>
        <v>ID Stopp</v>
      </c>
      <c r="BH75" s="189">
        <f t="shared" si="46"/>
        <v>3</v>
      </c>
      <c r="BI75" s="190" t="str">
        <f t="shared" si="34"/>
        <v>CHECK</v>
      </c>
      <c r="BJ75" s="189" t="str">
        <f t="shared" si="35"/>
        <v>CHECK</v>
      </c>
      <c r="BK75" s="191" t="str">
        <f t="shared" si="36"/>
        <v>CHECK</v>
      </c>
      <c r="BL75" t="str">
        <f t="shared" si="37"/>
        <v>CHECK</v>
      </c>
      <c r="BM75" t="str">
        <f t="shared" si="29"/>
        <v>CHECK</v>
      </c>
      <c r="BN75" t="str">
        <f t="shared" si="30"/>
        <v>CHECK</v>
      </c>
      <c r="BP75">
        <f t="shared" si="31"/>
        <v>-92780</v>
      </c>
      <c r="BQ75" t="str">
        <f t="shared" si="38"/>
        <v>bilateral</v>
      </c>
      <c r="BR75">
        <v>275</v>
      </c>
      <c r="BS75">
        <v>0</v>
      </c>
      <c r="BT75">
        <v>0</v>
      </c>
      <c r="BU75" t="str">
        <f t="shared" si="39"/>
        <v>NO</v>
      </c>
    </row>
    <row r="76" spans="1:73">
      <c r="A76" s="4"/>
      <c r="B76" s="24">
        <v>20240406</v>
      </c>
      <c r="C76" s="2" t="s">
        <v>150</v>
      </c>
      <c r="D76" s="25" t="s">
        <v>45</v>
      </c>
      <c r="E76" s="135">
        <v>7681</v>
      </c>
      <c r="F76" s="135"/>
      <c r="G76" s="12"/>
      <c r="H76" s="16">
        <v>7259</v>
      </c>
      <c r="I76" s="135"/>
      <c r="J76" s="135"/>
      <c r="K76" s="135"/>
      <c r="L76" s="16">
        <v>-3659</v>
      </c>
      <c r="M76" s="135">
        <v>-3659</v>
      </c>
      <c r="N76" s="12">
        <v>-3348</v>
      </c>
      <c r="O76" s="16" t="s">
        <v>40</v>
      </c>
      <c r="P76" s="12" t="s">
        <v>60</v>
      </c>
      <c r="Q76" s="16">
        <f t="shared" si="25"/>
        <v>0</v>
      </c>
      <c r="R76" s="135">
        <f t="shared" si="32"/>
        <v>422</v>
      </c>
      <c r="S76" s="135" t="str">
        <f t="shared" si="26"/>
        <v>NA</v>
      </c>
      <c r="T76" s="135" t="str">
        <f t="shared" si="27"/>
        <v>NA</v>
      </c>
      <c r="U76" s="248" t="str">
        <f t="shared" si="33"/>
        <v>NA</v>
      </c>
      <c r="V76" s="12">
        <f t="shared" si="28"/>
        <v>0</v>
      </c>
      <c r="W76" s="66">
        <f t="shared" si="40"/>
        <v>1</v>
      </c>
      <c r="X76" s="16">
        <v>185</v>
      </c>
      <c r="Y76" s="135" t="s">
        <v>31</v>
      </c>
      <c r="Z76" s="12" t="s">
        <v>560</v>
      </c>
      <c r="AA76" s="135">
        <v>487</v>
      </c>
      <c r="AB76" s="135" t="s">
        <v>31</v>
      </c>
      <c r="AC76" s="12" t="s">
        <v>560</v>
      </c>
      <c r="AD76" s="135" t="s">
        <v>31</v>
      </c>
      <c r="AE76" s="135" t="s">
        <v>31</v>
      </c>
      <c r="AF76" s="12" t="s">
        <v>31</v>
      </c>
      <c r="AG76" s="135" t="s">
        <v>31</v>
      </c>
      <c r="AH76" s="135" t="s">
        <v>31</v>
      </c>
      <c r="AI76" s="12" t="s">
        <v>31</v>
      </c>
      <c r="AJ76" s="16">
        <v>1800</v>
      </c>
      <c r="AK76" s="135" t="s">
        <v>31</v>
      </c>
      <c r="AL76" s="12" t="s">
        <v>561</v>
      </c>
      <c r="AM76" s="135" t="s">
        <v>31</v>
      </c>
      <c r="AN76" s="135" t="s">
        <v>31</v>
      </c>
      <c r="AO76" s="12" t="s">
        <v>31</v>
      </c>
      <c r="AP76" s="12" t="s">
        <v>31</v>
      </c>
      <c r="AQ76" s="12" t="s">
        <v>31</v>
      </c>
      <c r="AR76" s="66" t="s">
        <v>31</v>
      </c>
      <c r="AS76" s="12" t="s">
        <v>31</v>
      </c>
      <c r="AT76" s="66" t="s">
        <v>31</v>
      </c>
      <c r="AU76" s="66" t="s">
        <v>31</v>
      </c>
      <c r="AV76" s="12" t="s">
        <v>31</v>
      </c>
      <c r="AW76" s="12" t="s">
        <v>31</v>
      </c>
      <c r="AX76" s="66" t="s">
        <v>31</v>
      </c>
      <c r="AY76" s="12" t="s">
        <v>31</v>
      </c>
      <c r="AZ76" s="66" t="s">
        <v>31</v>
      </c>
      <c r="BA76" s="66" t="s">
        <v>31</v>
      </c>
      <c r="BB76" s="189" t="e">
        <f t="shared" ca="1" si="41"/>
        <v>#N/A</v>
      </c>
      <c r="BC76" s="189">
        <f t="shared" si="42"/>
        <v>100000</v>
      </c>
      <c r="BD76" s="189" t="e">
        <f t="shared" ca="1" si="24"/>
        <v>#N/A</v>
      </c>
      <c r="BE76" s="190" t="str">
        <f t="shared" ca="1" si="43"/>
        <v>AT</v>
      </c>
      <c r="BF76" s="189">
        <f t="shared" si="44"/>
        <v>185</v>
      </c>
      <c r="BG76" s="191" t="str">
        <f t="shared" ca="1" si="45"/>
        <v>ID Stopp</v>
      </c>
      <c r="BH76" s="189">
        <f t="shared" si="46"/>
        <v>3</v>
      </c>
      <c r="BI76" s="190" t="str">
        <f t="shared" si="34"/>
        <v>CHECK</v>
      </c>
      <c r="BJ76" s="189" t="str">
        <f t="shared" si="35"/>
        <v>CHECK</v>
      </c>
      <c r="BK76" s="191" t="str">
        <f t="shared" si="36"/>
        <v>CHECK</v>
      </c>
      <c r="BL76" t="str">
        <f t="shared" si="37"/>
        <v>CHECK</v>
      </c>
      <c r="BM76" t="str">
        <f t="shared" si="29"/>
        <v>CHECK</v>
      </c>
      <c r="BN76" t="str">
        <f t="shared" si="30"/>
        <v>CHECK</v>
      </c>
      <c r="BP76">
        <f t="shared" si="31"/>
        <v>-92741</v>
      </c>
      <c r="BQ76" t="str">
        <f t="shared" si="38"/>
        <v>bilateral</v>
      </c>
      <c r="BR76">
        <v>275</v>
      </c>
      <c r="BS76">
        <v>0</v>
      </c>
      <c r="BT76">
        <v>0</v>
      </c>
      <c r="BU76" t="str">
        <f t="shared" si="39"/>
        <v>NO</v>
      </c>
    </row>
    <row r="77" spans="1:73">
      <c r="A77" s="4"/>
      <c r="B77" s="24">
        <v>20240406</v>
      </c>
      <c r="C77" s="2" t="s">
        <v>150</v>
      </c>
      <c r="D77" s="25" t="s">
        <v>46</v>
      </c>
      <c r="E77" s="135">
        <v>7053</v>
      </c>
      <c r="F77" s="135"/>
      <c r="G77" s="12"/>
      <c r="H77" s="16">
        <v>6891</v>
      </c>
      <c r="I77" s="135"/>
      <c r="J77" s="135"/>
      <c r="K77" s="135"/>
      <c r="L77" s="16">
        <v>-5526</v>
      </c>
      <c r="M77" s="135">
        <v>-5526</v>
      </c>
      <c r="N77" s="12">
        <v>-5382</v>
      </c>
      <c r="O77" s="16" t="s">
        <v>40</v>
      </c>
      <c r="P77" s="12" t="s">
        <v>60</v>
      </c>
      <c r="Q77" s="16">
        <f t="shared" si="25"/>
        <v>0</v>
      </c>
      <c r="R77" s="135">
        <f t="shared" si="32"/>
        <v>162</v>
      </c>
      <c r="S77" s="135" t="str">
        <f t="shared" si="26"/>
        <v>NA</v>
      </c>
      <c r="T77" s="135" t="str">
        <f t="shared" si="27"/>
        <v>NA</v>
      </c>
      <c r="U77" s="248" t="str">
        <f t="shared" si="33"/>
        <v>NA</v>
      </c>
      <c r="V77" s="12">
        <f t="shared" si="28"/>
        <v>0</v>
      </c>
      <c r="W77" s="66">
        <f t="shared" si="40"/>
        <v>1</v>
      </c>
      <c r="X77" s="16">
        <v>185</v>
      </c>
      <c r="Y77" s="135" t="s">
        <v>31</v>
      </c>
      <c r="Z77" s="12" t="s">
        <v>560</v>
      </c>
      <c r="AA77" s="135">
        <v>433</v>
      </c>
      <c r="AB77" s="135" t="s">
        <v>31</v>
      </c>
      <c r="AC77" s="12" t="s">
        <v>560</v>
      </c>
      <c r="AD77" s="135" t="s">
        <v>31</v>
      </c>
      <c r="AE77" s="135" t="s">
        <v>31</v>
      </c>
      <c r="AF77" s="12" t="s">
        <v>31</v>
      </c>
      <c r="AG77" s="135" t="s">
        <v>31</v>
      </c>
      <c r="AH77" s="135" t="s">
        <v>31</v>
      </c>
      <c r="AI77" s="12" t="s">
        <v>31</v>
      </c>
      <c r="AJ77" s="16">
        <v>1800</v>
      </c>
      <c r="AK77" s="135" t="s">
        <v>31</v>
      </c>
      <c r="AL77" s="12" t="s">
        <v>561</v>
      </c>
      <c r="AM77" s="135" t="s">
        <v>31</v>
      </c>
      <c r="AN77" s="135" t="s">
        <v>31</v>
      </c>
      <c r="AO77" s="12" t="s">
        <v>31</v>
      </c>
      <c r="AP77" s="12" t="s">
        <v>31</v>
      </c>
      <c r="AQ77" s="12" t="s">
        <v>31</v>
      </c>
      <c r="AR77" s="66" t="s">
        <v>31</v>
      </c>
      <c r="AS77" s="12" t="s">
        <v>31</v>
      </c>
      <c r="AT77" s="66" t="s">
        <v>31</v>
      </c>
      <c r="AU77" s="66" t="s">
        <v>31</v>
      </c>
      <c r="AV77" s="12" t="s">
        <v>31</v>
      </c>
      <c r="AW77" s="12" t="s">
        <v>31</v>
      </c>
      <c r="AX77" s="66" t="s">
        <v>31</v>
      </c>
      <c r="AY77" s="12" t="s">
        <v>31</v>
      </c>
      <c r="AZ77" s="66" t="s">
        <v>31</v>
      </c>
      <c r="BA77" s="66" t="s">
        <v>31</v>
      </c>
      <c r="BB77" s="189" t="e">
        <f t="shared" ca="1" si="41"/>
        <v>#N/A</v>
      </c>
      <c r="BC77" s="189">
        <f t="shared" si="42"/>
        <v>100000</v>
      </c>
      <c r="BD77" s="189" t="e">
        <f t="shared" ca="1" si="24"/>
        <v>#N/A</v>
      </c>
      <c r="BE77" s="190" t="str">
        <f t="shared" ca="1" si="43"/>
        <v>AT</v>
      </c>
      <c r="BF77" s="189">
        <f t="shared" si="44"/>
        <v>185</v>
      </c>
      <c r="BG77" s="191" t="str">
        <f t="shared" ca="1" si="45"/>
        <v>ID Stopp</v>
      </c>
      <c r="BH77" s="189">
        <f t="shared" si="46"/>
        <v>3</v>
      </c>
      <c r="BI77" s="190" t="str">
        <f t="shared" si="34"/>
        <v>CHECK</v>
      </c>
      <c r="BJ77" s="189" t="str">
        <f t="shared" si="35"/>
        <v>CHECK</v>
      </c>
      <c r="BK77" s="191" t="str">
        <f t="shared" si="36"/>
        <v>CHECK</v>
      </c>
      <c r="BL77" t="str">
        <f t="shared" si="37"/>
        <v>CHECK</v>
      </c>
      <c r="BM77" t="str">
        <f t="shared" si="29"/>
        <v>CHECK</v>
      </c>
      <c r="BN77" t="str">
        <f t="shared" si="30"/>
        <v>CHECK</v>
      </c>
      <c r="BP77">
        <f t="shared" si="31"/>
        <v>-93109</v>
      </c>
      <c r="BQ77" t="str">
        <f t="shared" si="38"/>
        <v>bilateral</v>
      </c>
      <c r="BR77">
        <v>275</v>
      </c>
      <c r="BS77">
        <v>0</v>
      </c>
      <c r="BT77">
        <v>0</v>
      </c>
      <c r="BU77" t="str">
        <f t="shared" si="39"/>
        <v>NO</v>
      </c>
    </row>
    <row r="78" spans="1:73">
      <c r="A78" s="4"/>
      <c r="B78" s="24">
        <v>20240406</v>
      </c>
      <c r="C78" s="2" t="s">
        <v>150</v>
      </c>
      <c r="D78" s="25" t="s">
        <v>47</v>
      </c>
      <c r="E78" s="135">
        <v>7053</v>
      </c>
      <c r="F78" s="135"/>
      <c r="G78" s="12"/>
      <c r="H78" s="16">
        <v>6896</v>
      </c>
      <c r="I78" s="135"/>
      <c r="J78" s="135"/>
      <c r="K78" s="135"/>
      <c r="L78" s="16">
        <v>-5526</v>
      </c>
      <c r="M78" s="135">
        <v>-5526</v>
      </c>
      <c r="N78" s="12">
        <v>-5386</v>
      </c>
      <c r="O78" s="16" t="s">
        <v>40</v>
      </c>
      <c r="P78" s="12" t="s">
        <v>60</v>
      </c>
      <c r="Q78" s="16">
        <f t="shared" si="25"/>
        <v>0</v>
      </c>
      <c r="R78" s="135">
        <f t="shared" si="32"/>
        <v>157</v>
      </c>
      <c r="S78" s="135" t="str">
        <f t="shared" si="26"/>
        <v>NA</v>
      </c>
      <c r="T78" s="135" t="str">
        <f t="shared" si="27"/>
        <v>NA</v>
      </c>
      <c r="U78" s="248" t="str">
        <f t="shared" si="33"/>
        <v>NA</v>
      </c>
      <c r="V78" s="12">
        <f t="shared" si="28"/>
        <v>0</v>
      </c>
      <c r="W78" s="66">
        <f t="shared" si="40"/>
        <v>1</v>
      </c>
      <c r="X78" s="16">
        <v>185</v>
      </c>
      <c r="Y78" s="135" t="s">
        <v>31</v>
      </c>
      <c r="Z78" s="12" t="s">
        <v>560</v>
      </c>
      <c r="AA78" s="135">
        <v>433</v>
      </c>
      <c r="AB78" s="135" t="s">
        <v>31</v>
      </c>
      <c r="AC78" s="12" t="s">
        <v>560</v>
      </c>
      <c r="AD78" s="135" t="s">
        <v>31</v>
      </c>
      <c r="AE78" s="135" t="s">
        <v>31</v>
      </c>
      <c r="AF78" s="12" t="s">
        <v>31</v>
      </c>
      <c r="AG78" s="135" t="s">
        <v>31</v>
      </c>
      <c r="AH78" s="135" t="s">
        <v>31</v>
      </c>
      <c r="AI78" s="12" t="s">
        <v>31</v>
      </c>
      <c r="AJ78" s="16">
        <v>1800</v>
      </c>
      <c r="AK78" s="135" t="s">
        <v>31</v>
      </c>
      <c r="AL78" s="12" t="s">
        <v>561</v>
      </c>
      <c r="AM78" s="135" t="s">
        <v>31</v>
      </c>
      <c r="AN78" s="135" t="s">
        <v>31</v>
      </c>
      <c r="AO78" s="12" t="s">
        <v>31</v>
      </c>
      <c r="AP78" s="12" t="s">
        <v>31</v>
      </c>
      <c r="AQ78" s="12" t="s">
        <v>31</v>
      </c>
      <c r="AR78" s="66" t="s">
        <v>31</v>
      </c>
      <c r="AS78" s="12" t="s">
        <v>31</v>
      </c>
      <c r="AT78" s="66" t="s">
        <v>31</v>
      </c>
      <c r="AU78" s="66" t="s">
        <v>31</v>
      </c>
      <c r="AV78" s="12" t="s">
        <v>31</v>
      </c>
      <c r="AW78" s="12" t="s">
        <v>31</v>
      </c>
      <c r="AX78" s="66" t="s">
        <v>31</v>
      </c>
      <c r="AY78" s="12" t="s">
        <v>31</v>
      </c>
      <c r="AZ78" s="66" t="s">
        <v>31</v>
      </c>
      <c r="BA78" s="66" t="s">
        <v>31</v>
      </c>
      <c r="BB78" s="189" t="e">
        <f t="shared" ca="1" si="41"/>
        <v>#N/A</v>
      </c>
      <c r="BC78" s="189">
        <f t="shared" si="42"/>
        <v>100000</v>
      </c>
      <c r="BD78" s="189" t="e">
        <f t="shared" ca="1" si="24"/>
        <v>#N/A</v>
      </c>
      <c r="BE78" s="190" t="str">
        <f t="shared" ca="1" si="43"/>
        <v>AT</v>
      </c>
      <c r="BF78" s="189">
        <f t="shared" si="44"/>
        <v>185</v>
      </c>
      <c r="BG78" s="191" t="str">
        <f t="shared" ca="1" si="45"/>
        <v>ID Stopp</v>
      </c>
      <c r="BH78" s="189">
        <f t="shared" si="46"/>
        <v>3</v>
      </c>
      <c r="BI78" s="190" t="str">
        <f t="shared" si="34"/>
        <v>CHECK</v>
      </c>
      <c r="BJ78" s="189" t="str">
        <f t="shared" si="35"/>
        <v>CHECK</v>
      </c>
      <c r="BK78" s="191" t="str">
        <f t="shared" si="36"/>
        <v>CHECK</v>
      </c>
      <c r="BL78" t="str">
        <f t="shared" si="37"/>
        <v>CHECK</v>
      </c>
      <c r="BM78" t="str">
        <f t="shared" si="29"/>
        <v>CHECK</v>
      </c>
      <c r="BN78" t="str">
        <f t="shared" si="30"/>
        <v>CHECK</v>
      </c>
      <c r="BP78">
        <f t="shared" si="31"/>
        <v>-93104</v>
      </c>
      <c r="BQ78" t="str">
        <f t="shared" si="38"/>
        <v>bilateral</v>
      </c>
      <c r="BR78">
        <v>270</v>
      </c>
      <c r="BS78">
        <v>0</v>
      </c>
      <c r="BT78">
        <v>0</v>
      </c>
      <c r="BU78" t="str">
        <f t="shared" si="39"/>
        <v>NO</v>
      </c>
    </row>
    <row r="79" spans="1:73" ht="15.95" thickBot="1">
      <c r="A79" s="4"/>
      <c r="B79" s="26">
        <v>20240406</v>
      </c>
      <c r="C79" s="56" t="s">
        <v>150</v>
      </c>
      <c r="D79" s="27" t="s">
        <v>48</v>
      </c>
      <c r="E79" s="14">
        <v>6262</v>
      </c>
      <c r="F79" s="14"/>
      <c r="G79" s="15"/>
      <c r="H79" s="20">
        <v>6262</v>
      </c>
      <c r="I79" s="14"/>
      <c r="J79" s="14"/>
      <c r="K79" s="14"/>
      <c r="L79" s="20">
        <v>-4736</v>
      </c>
      <c r="M79" s="14">
        <v>-4736</v>
      </c>
      <c r="N79" s="15">
        <v>-4747</v>
      </c>
      <c r="O79" s="20" t="s">
        <v>30</v>
      </c>
      <c r="P79" s="15" t="s">
        <v>30</v>
      </c>
      <c r="Q79" s="20">
        <f t="shared" si="25"/>
        <v>0</v>
      </c>
      <c r="R79" s="135">
        <f t="shared" si="32"/>
        <v>0</v>
      </c>
      <c r="S79" s="135" t="str">
        <f t="shared" si="26"/>
        <v>NA</v>
      </c>
      <c r="T79" s="135" t="str">
        <f t="shared" si="27"/>
        <v>NA</v>
      </c>
      <c r="U79" s="248" t="str">
        <f t="shared" si="33"/>
        <v>NA</v>
      </c>
      <c r="V79" s="15">
        <f t="shared" si="28"/>
        <v>0</v>
      </c>
      <c r="W79" s="66">
        <f t="shared" si="40"/>
        <v>1</v>
      </c>
      <c r="X79" s="20">
        <v>200</v>
      </c>
      <c r="Y79" s="14" t="s">
        <v>31</v>
      </c>
      <c r="Z79" s="12" t="s">
        <v>560</v>
      </c>
      <c r="AA79" s="14">
        <v>400</v>
      </c>
      <c r="AB79" s="14" t="s">
        <v>31</v>
      </c>
      <c r="AC79" s="12" t="s">
        <v>560</v>
      </c>
      <c r="AD79" s="14" t="s">
        <v>31</v>
      </c>
      <c r="AE79" s="14" t="s">
        <v>31</v>
      </c>
      <c r="AF79" s="15" t="s">
        <v>31</v>
      </c>
      <c r="AG79" s="14" t="s">
        <v>31</v>
      </c>
      <c r="AH79" s="14" t="s">
        <v>31</v>
      </c>
      <c r="AI79" s="15" t="s">
        <v>31</v>
      </c>
      <c r="AJ79" s="20" t="s">
        <v>31</v>
      </c>
      <c r="AK79" s="14" t="s">
        <v>31</v>
      </c>
      <c r="AL79" s="15" t="s">
        <v>31</v>
      </c>
      <c r="AM79" s="14" t="s">
        <v>31</v>
      </c>
      <c r="AN79" s="14" t="s">
        <v>31</v>
      </c>
      <c r="AO79" s="15" t="s">
        <v>31</v>
      </c>
      <c r="AP79" s="15" t="s">
        <v>31</v>
      </c>
      <c r="AQ79" s="15" t="s">
        <v>31</v>
      </c>
      <c r="AR79" s="63" t="s">
        <v>31</v>
      </c>
      <c r="AS79" s="15" t="s">
        <v>31</v>
      </c>
      <c r="AT79" s="63" t="s">
        <v>31</v>
      </c>
      <c r="AU79" s="63" t="s">
        <v>31</v>
      </c>
      <c r="AV79" s="15" t="s">
        <v>31</v>
      </c>
      <c r="AW79" s="15" t="s">
        <v>31</v>
      </c>
      <c r="AX79" s="63" t="s">
        <v>31</v>
      </c>
      <c r="AY79" s="15" t="s">
        <v>31</v>
      </c>
      <c r="AZ79" s="63" t="s">
        <v>31</v>
      </c>
      <c r="BA79" s="63" t="s">
        <v>31</v>
      </c>
      <c r="BB79" s="189" t="e">
        <f t="shared" ca="1" si="41"/>
        <v>#N/A</v>
      </c>
      <c r="BC79" s="189">
        <f t="shared" si="42"/>
        <v>100000</v>
      </c>
      <c r="BD79" s="189" t="e">
        <f t="shared" ca="1" si="24"/>
        <v>#N/A</v>
      </c>
      <c r="BE79" s="190" t="str">
        <f t="shared" ca="1" si="43"/>
        <v>AT</v>
      </c>
      <c r="BF79" s="189">
        <f t="shared" si="44"/>
        <v>200</v>
      </c>
      <c r="BG79" s="191" t="str">
        <f t="shared" ca="1" si="45"/>
        <v>ID Stopp</v>
      </c>
      <c r="BH79" s="189">
        <f t="shared" si="46"/>
        <v>2</v>
      </c>
      <c r="BI79" s="190" t="str">
        <f t="shared" si="34"/>
        <v>CHECK</v>
      </c>
      <c r="BJ79" s="189" t="str">
        <f t="shared" si="35"/>
        <v>CHECK</v>
      </c>
      <c r="BK79" s="191" t="str">
        <f t="shared" si="36"/>
        <v>CHECK</v>
      </c>
      <c r="BL79" t="str">
        <f t="shared" si="37"/>
        <v>CHECK</v>
      </c>
      <c r="BM79" t="str">
        <f t="shared" si="29"/>
        <v>CHECK</v>
      </c>
      <c r="BN79" t="str">
        <f t="shared" si="30"/>
        <v>CHECK</v>
      </c>
      <c r="BP79">
        <f t="shared" si="31"/>
        <v>-93738</v>
      </c>
      <c r="BQ79" t="str">
        <f t="shared" si="38"/>
        <v>bilateral</v>
      </c>
      <c r="BR79">
        <v>275</v>
      </c>
      <c r="BS79">
        <v>0</v>
      </c>
      <c r="BT79">
        <v>0</v>
      </c>
      <c r="BU79" t="str">
        <f t="shared" si="39"/>
        <v>NO</v>
      </c>
    </row>
    <row r="80" spans="1:73">
      <c r="A80" s="4"/>
      <c r="B80" s="52">
        <v>20240407</v>
      </c>
      <c r="C80" s="53" t="s">
        <v>150</v>
      </c>
      <c r="D80" s="57" t="s">
        <v>29</v>
      </c>
      <c r="E80" s="55"/>
      <c r="F80" s="55">
        <v>1438</v>
      </c>
      <c r="G80" s="46">
        <v>1112</v>
      </c>
      <c r="H80" s="45"/>
      <c r="I80" s="55">
        <v>1158</v>
      </c>
      <c r="J80" s="55" t="s">
        <v>562</v>
      </c>
      <c r="K80" s="55"/>
      <c r="L80" s="45">
        <v>0</v>
      </c>
      <c r="M80" s="55">
        <v>0</v>
      </c>
      <c r="N80" s="46">
        <v>0</v>
      </c>
      <c r="O80" s="45" t="s">
        <v>33</v>
      </c>
      <c r="P80" s="46" t="s">
        <v>552</v>
      </c>
      <c r="Q80" s="45">
        <f t="shared" si="25"/>
        <v>0</v>
      </c>
      <c r="R80" s="135" t="str">
        <f t="shared" si="32"/>
        <v>NA</v>
      </c>
      <c r="S80" s="135">
        <f t="shared" si="26"/>
        <v>280</v>
      </c>
      <c r="T80" s="135" t="str">
        <f t="shared" si="27"/>
        <v>NA</v>
      </c>
      <c r="U80" s="248" t="str">
        <f t="shared" si="33"/>
        <v>NA</v>
      </c>
      <c r="V80" s="46">
        <f t="shared" si="28"/>
        <v>0</v>
      </c>
      <c r="W80" s="66">
        <f t="shared" si="40"/>
        <v>1</v>
      </c>
      <c r="X80" s="45">
        <v>200</v>
      </c>
      <c r="Y80" s="55" t="s">
        <v>31</v>
      </c>
      <c r="Z80" s="46" t="s">
        <v>563</v>
      </c>
      <c r="AA80" s="55">
        <v>444</v>
      </c>
      <c r="AB80" s="55" t="s">
        <v>31</v>
      </c>
      <c r="AC80" s="46" t="s">
        <v>563</v>
      </c>
      <c r="AD80" s="55" t="s">
        <v>31</v>
      </c>
      <c r="AE80" s="55" t="s">
        <v>31</v>
      </c>
      <c r="AF80" s="46" t="s">
        <v>31</v>
      </c>
      <c r="AG80" s="55" t="s">
        <v>31</v>
      </c>
      <c r="AH80" s="55" t="s">
        <v>31</v>
      </c>
      <c r="AI80" s="46" t="s">
        <v>31</v>
      </c>
      <c r="AJ80" s="45" t="s">
        <v>31</v>
      </c>
      <c r="AK80" s="55" t="s">
        <v>31</v>
      </c>
      <c r="AL80" s="46" t="s">
        <v>31</v>
      </c>
      <c r="AM80" s="55">
        <v>1800</v>
      </c>
      <c r="AN80" s="55" t="s">
        <v>31</v>
      </c>
      <c r="AO80" s="46" t="s">
        <v>564</v>
      </c>
      <c r="AP80" s="46" t="s">
        <v>31</v>
      </c>
      <c r="AQ80" s="46" t="s">
        <v>31</v>
      </c>
      <c r="AR80" s="62" t="s">
        <v>31</v>
      </c>
      <c r="AS80" s="46" t="s">
        <v>31</v>
      </c>
      <c r="AT80" s="62" t="s">
        <v>31</v>
      </c>
      <c r="AU80" s="62" t="s">
        <v>31</v>
      </c>
      <c r="AV80" s="46" t="s">
        <v>31</v>
      </c>
      <c r="AW80" s="46" t="s">
        <v>31</v>
      </c>
      <c r="AX80" s="62" t="s">
        <v>31</v>
      </c>
      <c r="AY80" s="46" t="s">
        <v>31</v>
      </c>
      <c r="AZ80" s="62" t="s">
        <v>31</v>
      </c>
      <c r="BA80" s="62" t="s">
        <v>31</v>
      </c>
      <c r="BB80" s="189" t="e">
        <f t="shared" ca="1" si="41"/>
        <v>#N/A</v>
      </c>
      <c r="BC80" s="189">
        <f t="shared" si="42"/>
        <v>100000</v>
      </c>
      <c r="BD80" s="189" t="e">
        <f t="shared" ca="1" si="24"/>
        <v>#N/A</v>
      </c>
      <c r="BE80" s="190" t="str">
        <f t="shared" ca="1" si="43"/>
        <v>AT</v>
      </c>
      <c r="BF80" s="189">
        <f t="shared" si="44"/>
        <v>200</v>
      </c>
      <c r="BG80" s="191" t="str">
        <f t="shared" ca="1" si="45"/>
        <v>intraday capacity was set to 0</v>
      </c>
      <c r="BH80" s="189">
        <f t="shared" si="46"/>
        <v>3</v>
      </c>
      <c r="BI80" s="190" t="str">
        <f t="shared" si="34"/>
        <v>CHECK</v>
      </c>
      <c r="BJ80" s="189" t="str">
        <f t="shared" si="35"/>
        <v>CHECK</v>
      </c>
      <c r="BK80" s="191" t="str">
        <f t="shared" si="36"/>
        <v>CHECK</v>
      </c>
      <c r="BL80" t="str">
        <f t="shared" si="37"/>
        <v>CHECK</v>
      </c>
      <c r="BM80" t="str">
        <f t="shared" si="29"/>
        <v>CHECK</v>
      </c>
      <c r="BN80" t="str">
        <f t="shared" si="30"/>
        <v>CHECK</v>
      </c>
      <c r="BP80">
        <f t="shared" si="31"/>
        <v>-100000</v>
      </c>
      <c r="BQ80" t="str">
        <f t="shared" si="38"/>
        <v>bilateral</v>
      </c>
      <c r="BR80">
        <v>275</v>
      </c>
      <c r="BS80">
        <v>0</v>
      </c>
      <c r="BT80">
        <v>0</v>
      </c>
      <c r="BU80" t="str">
        <f t="shared" si="39"/>
        <v>NO</v>
      </c>
    </row>
    <row r="81" spans="1:73">
      <c r="A81" s="4"/>
      <c r="B81" s="24">
        <v>20240407</v>
      </c>
      <c r="C81" s="2" t="s">
        <v>150</v>
      </c>
      <c r="D81" s="25" t="s">
        <v>32</v>
      </c>
      <c r="E81" s="135"/>
      <c r="F81" s="135">
        <v>1438</v>
      </c>
      <c r="G81" s="12">
        <v>1112</v>
      </c>
      <c r="H81" s="16"/>
      <c r="I81" s="135">
        <v>1158</v>
      </c>
      <c r="J81" s="135" t="s">
        <v>562</v>
      </c>
      <c r="K81" s="135"/>
      <c r="L81" s="16">
        <v>0</v>
      </c>
      <c r="M81" s="135">
        <v>0</v>
      </c>
      <c r="N81" s="12">
        <v>0</v>
      </c>
      <c r="O81" s="16" t="s">
        <v>33</v>
      </c>
      <c r="P81" s="12" t="s">
        <v>552</v>
      </c>
      <c r="Q81" s="16">
        <f t="shared" si="25"/>
        <v>0</v>
      </c>
      <c r="R81" s="135" t="str">
        <f t="shared" si="32"/>
        <v>NA</v>
      </c>
      <c r="S81" s="135">
        <f t="shared" si="26"/>
        <v>280</v>
      </c>
      <c r="T81" s="135" t="str">
        <f t="shared" si="27"/>
        <v>NA</v>
      </c>
      <c r="U81" s="248" t="str">
        <f t="shared" si="33"/>
        <v>NA</v>
      </c>
      <c r="V81" s="12">
        <f t="shared" si="28"/>
        <v>0</v>
      </c>
      <c r="W81" s="66">
        <f t="shared" si="40"/>
        <v>1</v>
      </c>
      <c r="X81" s="16">
        <v>200</v>
      </c>
      <c r="Y81" s="135" t="s">
        <v>31</v>
      </c>
      <c r="Z81" s="12" t="s">
        <v>563</v>
      </c>
      <c r="AA81" s="135">
        <v>444</v>
      </c>
      <c r="AB81" s="135" t="s">
        <v>31</v>
      </c>
      <c r="AC81" s="12" t="s">
        <v>563</v>
      </c>
      <c r="AD81" s="135" t="s">
        <v>31</v>
      </c>
      <c r="AE81" s="135" t="s">
        <v>31</v>
      </c>
      <c r="AF81" s="12" t="s">
        <v>31</v>
      </c>
      <c r="AG81" s="135" t="s">
        <v>31</v>
      </c>
      <c r="AH81" s="135" t="s">
        <v>31</v>
      </c>
      <c r="AI81" s="12" t="s">
        <v>31</v>
      </c>
      <c r="AJ81" s="16" t="s">
        <v>31</v>
      </c>
      <c r="AK81" s="135" t="s">
        <v>31</v>
      </c>
      <c r="AL81" s="12" t="s">
        <v>31</v>
      </c>
      <c r="AM81" s="135">
        <v>1800</v>
      </c>
      <c r="AN81" s="135" t="s">
        <v>31</v>
      </c>
      <c r="AO81" s="12" t="s">
        <v>564</v>
      </c>
      <c r="AP81" s="12" t="s">
        <v>31</v>
      </c>
      <c r="AQ81" s="12" t="s">
        <v>31</v>
      </c>
      <c r="AR81" s="66" t="s">
        <v>31</v>
      </c>
      <c r="AS81" s="12" t="s">
        <v>31</v>
      </c>
      <c r="AT81" s="66" t="s">
        <v>31</v>
      </c>
      <c r="AU81" s="66" t="s">
        <v>31</v>
      </c>
      <c r="AV81" s="12" t="s">
        <v>31</v>
      </c>
      <c r="AW81" s="12" t="s">
        <v>31</v>
      </c>
      <c r="AX81" s="66" t="s">
        <v>31</v>
      </c>
      <c r="AY81" s="12" t="s">
        <v>31</v>
      </c>
      <c r="AZ81" s="66" t="s">
        <v>31</v>
      </c>
      <c r="BA81" s="66" t="s">
        <v>31</v>
      </c>
      <c r="BB81" s="189" t="e">
        <f t="shared" ca="1" si="41"/>
        <v>#N/A</v>
      </c>
      <c r="BC81" s="189">
        <f t="shared" si="42"/>
        <v>100000</v>
      </c>
      <c r="BD81" s="189" t="e">
        <f t="shared" ca="1" si="24"/>
        <v>#N/A</v>
      </c>
      <c r="BE81" s="190" t="str">
        <f t="shared" ca="1" si="43"/>
        <v>AT</v>
      </c>
      <c r="BF81" s="189">
        <f t="shared" si="44"/>
        <v>200</v>
      </c>
      <c r="BG81" s="191" t="str">
        <f t="shared" ca="1" si="45"/>
        <v>intraday capacity was set to 0</v>
      </c>
      <c r="BH81" s="189">
        <f t="shared" si="46"/>
        <v>3</v>
      </c>
      <c r="BI81" s="190" t="str">
        <f t="shared" si="34"/>
        <v>CHECK</v>
      </c>
      <c r="BJ81" s="189" t="str">
        <f t="shared" si="35"/>
        <v>CHECK</v>
      </c>
      <c r="BK81" s="191" t="str">
        <f t="shared" si="36"/>
        <v>CHECK</v>
      </c>
      <c r="BL81" t="str">
        <f t="shared" si="37"/>
        <v>CHECK</v>
      </c>
      <c r="BM81" t="str">
        <f t="shared" si="29"/>
        <v>CHECK</v>
      </c>
      <c r="BN81" t="str">
        <f t="shared" si="30"/>
        <v>CHECK</v>
      </c>
      <c r="BP81">
        <f t="shared" si="31"/>
        <v>-100000</v>
      </c>
      <c r="BQ81" t="str">
        <f t="shared" si="38"/>
        <v>bilateral</v>
      </c>
      <c r="BR81">
        <v>275</v>
      </c>
      <c r="BS81">
        <v>0</v>
      </c>
      <c r="BT81">
        <v>0</v>
      </c>
      <c r="BU81" t="str">
        <f t="shared" si="39"/>
        <v>NO</v>
      </c>
    </row>
    <row r="82" spans="1:73">
      <c r="A82" s="4"/>
      <c r="B82" s="24">
        <v>20240407</v>
      </c>
      <c r="C82" s="2" t="s">
        <v>150</v>
      </c>
      <c r="D82" s="25" t="s">
        <v>34</v>
      </c>
      <c r="E82" s="135"/>
      <c r="F82" s="135">
        <v>1438</v>
      </c>
      <c r="G82" s="12">
        <v>1112</v>
      </c>
      <c r="H82" s="16"/>
      <c r="I82" s="135">
        <v>1112</v>
      </c>
      <c r="J82" s="135" t="s">
        <v>562</v>
      </c>
      <c r="K82" s="135"/>
      <c r="L82" s="16">
        <v>0</v>
      </c>
      <c r="M82" s="135">
        <v>0</v>
      </c>
      <c r="N82" s="12">
        <v>0</v>
      </c>
      <c r="O82" s="16" t="s">
        <v>33</v>
      </c>
      <c r="P82" s="12" t="s">
        <v>552</v>
      </c>
      <c r="Q82" s="16">
        <f t="shared" si="25"/>
        <v>0</v>
      </c>
      <c r="R82" s="135" t="str">
        <f t="shared" si="32"/>
        <v>NA</v>
      </c>
      <c r="S82" s="135">
        <f t="shared" si="26"/>
        <v>326</v>
      </c>
      <c r="T82" s="135" t="str">
        <f t="shared" si="27"/>
        <v>NA</v>
      </c>
      <c r="U82" s="248" t="str">
        <f t="shared" si="33"/>
        <v>NA</v>
      </c>
      <c r="V82" s="12">
        <f t="shared" si="28"/>
        <v>0</v>
      </c>
      <c r="W82" s="66">
        <f t="shared" si="40"/>
        <v>1</v>
      </c>
      <c r="X82" s="16">
        <v>200</v>
      </c>
      <c r="Y82" s="135" t="s">
        <v>31</v>
      </c>
      <c r="Z82" s="12" t="s">
        <v>563</v>
      </c>
      <c r="AA82" s="135">
        <v>444</v>
      </c>
      <c r="AB82" s="135" t="s">
        <v>31</v>
      </c>
      <c r="AC82" s="12" t="s">
        <v>563</v>
      </c>
      <c r="AD82" s="135" t="s">
        <v>31</v>
      </c>
      <c r="AE82" s="135" t="s">
        <v>31</v>
      </c>
      <c r="AF82" s="12" t="s">
        <v>31</v>
      </c>
      <c r="AG82" s="135" t="s">
        <v>31</v>
      </c>
      <c r="AH82" s="135" t="s">
        <v>31</v>
      </c>
      <c r="AI82" s="12" t="s">
        <v>31</v>
      </c>
      <c r="AJ82" s="16" t="s">
        <v>31</v>
      </c>
      <c r="AK82" s="135" t="s">
        <v>31</v>
      </c>
      <c r="AL82" s="12" t="s">
        <v>31</v>
      </c>
      <c r="AM82" s="135">
        <v>1800</v>
      </c>
      <c r="AN82" s="135" t="s">
        <v>31</v>
      </c>
      <c r="AO82" s="12" t="s">
        <v>564</v>
      </c>
      <c r="AP82" s="12" t="s">
        <v>31</v>
      </c>
      <c r="AQ82" s="12" t="s">
        <v>31</v>
      </c>
      <c r="AR82" s="66" t="s">
        <v>31</v>
      </c>
      <c r="AS82" s="12" t="s">
        <v>31</v>
      </c>
      <c r="AT82" s="66" t="s">
        <v>31</v>
      </c>
      <c r="AU82" s="66" t="s">
        <v>31</v>
      </c>
      <c r="AV82" s="12" t="s">
        <v>31</v>
      </c>
      <c r="AW82" s="12" t="s">
        <v>31</v>
      </c>
      <c r="AX82" s="66" t="s">
        <v>31</v>
      </c>
      <c r="AY82" s="12" t="s">
        <v>31</v>
      </c>
      <c r="AZ82" s="66" t="s">
        <v>31</v>
      </c>
      <c r="BA82" s="66" t="s">
        <v>31</v>
      </c>
      <c r="BB82" s="189" t="e">
        <f t="shared" ca="1" si="41"/>
        <v>#N/A</v>
      </c>
      <c r="BC82" s="189">
        <f t="shared" si="42"/>
        <v>100000</v>
      </c>
      <c r="BD82" s="189" t="e">
        <f t="shared" ca="1" si="24"/>
        <v>#N/A</v>
      </c>
      <c r="BE82" s="190" t="str">
        <f t="shared" ca="1" si="43"/>
        <v>AT</v>
      </c>
      <c r="BF82" s="189">
        <f t="shared" si="44"/>
        <v>200</v>
      </c>
      <c r="BG82" s="191" t="str">
        <f t="shared" ca="1" si="45"/>
        <v>intraday capacity was set to 0</v>
      </c>
      <c r="BH82" s="189">
        <f t="shared" si="46"/>
        <v>3</v>
      </c>
      <c r="BI82" s="190" t="str">
        <f t="shared" si="34"/>
        <v>CHECK</v>
      </c>
      <c r="BJ82" s="189" t="str">
        <f t="shared" si="35"/>
        <v>CHECK</v>
      </c>
      <c r="BK82" s="191" t="str">
        <f t="shared" si="36"/>
        <v>CHECK</v>
      </c>
      <c r="BL82" t="str">
        <f t="shared" si="37"/>
        <v>CHECK</v>
      </c>
      <c r="BM82" t="str">
        <f t="shared" si="29"/>
        <v>CHECK</v>
      </c>
      <c r="BN82" t="str">
        <f t="shared" si="30"/>
        <v>CHECK</v>
      </c>
      <c r="BP82">
        <f t="shared" si="31"/>
        <v>-100000</v>
      </c>
      <c r="BQ82" t="str">
        <f t="shared" si="38"/>
        <v>bilateral</v>
      </c>
      <c r="BR82">
        <v>275</v>
      </c>
      <c r="BS82">
        <v>0</v>
      </c>
      <c r="BT82">
        <v>0</v>
      </c>
      <c r="BU82" t="str">
        <f t="shared" si="39"/>
        <v>NO</v>
      </c>
    </row>
    <row r="83" spans="1:73">
      <c r="A83" s="4"/>
      <c r="B83" s="24">
        <v>20240407</v>
      </c>
      <c r="C83" s="2" t="s">
        <v>150</v>
      </c>
      <c r="D83" s="25" t="s">
        <v>35</v>
      </c>
      <c r="E83" s="135"/>
      <c r="F83" s="135">
        <v>2656</v>
      </c>
      <c r="G83" s="12">
        <v>720</v>
      </c>
      <c r="H83" s="16"/>
      <c r="I83" s="135">
        <v>720</v>
      </c>
      <c r="J83" s="135">
        <v>1140</v>
      </c>
      <c r="K83" s="135"/>
      <c r="L83" s="16">
        <v>0</v>
      </c>
      <c r="M83" s="135">
        <v>0</v>
      </c>
      <c r="N83" s="12">
        <v>0</v>
      </c>
      <c r="O83" s="16" t="s">
        <v>30</v>
      </c>
      <c r="P83" s="12" t="s">
        <v>60</v>
      </c>
      <c r="Q83" s="16">
        <f t="shared" si="25"/>
        <v>0</v>
      </c>
      <c r="R83" s="135" t="str">
        <f t="shared" si="32"/>
        <v>NA</v>
      </c>
      <c r="S83" s="135">
        <f t="shared" si="26"/>
        <v>1936</v>
      </c>
      <c r="T83" s="135">
        <f t="shared" si="27"/>
        <v>-420</v>
      </c>
      <c r="U83" s="248">
        <f t="shared" si="33"/>
        <v>1516</v>
      </c>
      <c r="V83" s="12">
        <f t="shared" si="28"/>
        <v>0</v>
      </c>
      <c r="W83" s="66">
        <f t="shared" si="40"/>
        <v>1</v>
      </c>
      <c r="X83" s="16">
        <v>200</v>
      </c>
      <c r="Y83" s="135" t="s">
        <v>31</v>
      </c>
      <c r="Z83" s="12" t="s">
        <v>563</v>
      </c>
      <c r="AA83" s="135">
        <v>-200</v>
      </c>
      <c r="AB83" s="135" t="s">
        <v>31</v>
      </c>
      <c r="AC83" s="12" t="s">
        <v>563</v>
      </c>
      <c r="AD83" s="135" t="s">
        <v>31</v>
      </c>
      <c r="AE83" s="135" t="s">
        <v>31</v>
      </c>
      <c r="AF83" s="12" t="s">
        <v>31</v>
      </c>
      <c r="AG83" s="135" t="s">
        <v>31</v>
      </c>
      <c r="AH83" s="135" t="s">
        <v>31</v>
      </c>
      <c r="AI83" s="12" t="s">
        <v>31</v>
      </c>
      <c r="AJ83" s="16" t="s">
        <v>31</v>
      </c>
      <c r="AK83" s="135" t="s">
        <v>31</v>
      </c>
      <c r="AL83" s="12" t="s">
        <v>31</v>
      </c>
      <c r="AM83" s="135">
        <v>1800</v>
      </c>
      <c r="AN83" s="135" t="s">
        <v>31</v>
      </c>
      <c r="AO83" s="12" t="s">
        <v>564</v>
      </c>
      <c r="AP83" s="12" t="s">
        <v>31</v>
      </c>
      <c r="AQ83" s="12" t="s">
        <v>31</v>
      </c>
      <c r="AR83" s="66" t="s">
        <v>31</v>
      </c>
      <c r="AS83" s="12" t="s">
        <v>31</v>
      </c>
      <c r="AT83" s="66" t="s">
        <v>31</v>
      </c>
      <c r="AU83" s="66" t="s">
        <v>31</v>
      </c>
      <c r="AV83" s="12" t="s">
        <v>31</v>
      </c>
      <c r="AW83" s="12" t="s">
        <v>31</v>
      </c>
      <c r="AX83" s="66" t="s">
        <v>31</v>
      </c>
      <c r="AY83" s="12" t="s">
        <v>31</v>
      </c>
      <c r="AZ83" s="66" t="s">
        <v>31</v>
      </c>
      <c r="BA83" s="66" t="s">
        <v>31</v>
      </c>
      <c r="BB83" s="189" t="e">
        <f t="shared" ca="1" si="41"/>
        <v>#N/A</v>
      </c>
      <c r="BC83" s="189">
        <f t="shared" si="42"/>
        <v>100000</v>
      </c>
      <c r="BD83" s="189" t="e">
        <f t="shared" ca="1" si="24"/>
        <v>#N/A</v>
      </c>
      <c r="BE83" s="190" t="str">
        <f t="shared" ca="1" si="43"/>
        <v>AT</v>
      </c>
      <c r="BF83" s="189">
        <f t="shared" si="44"/>
        <v>-200</v>
      </c>
      <c r="BG83" s="191" t="str">
        <f t="shared" ca="1" si="45"/>
        <v>intraday capacity was set to 0</v>
      </c>
      <c r="BH83" s="189">
        <f t="shared" si="46"/>
        <v>3</v>
      </c>
      <c r="BI83" s="190" t="str">
        <f t="shared" si="34"/>
        <v>CHECK</v>
      </c>
      <c r="BJ83" s="189" t="str">
        <f t="shared" si="35"/>
        <v>CHECK</v>
      </c>
      <c r="BK83" s="191" t="str">
        <f t="shared" si="36"/>
        <v>CHECK</v>
      </c>
      <c r="BL83" t="str">
        <f t="shared" si="37"/>
        <v>CHECK</v>
      </c>
      <c r="BM83" t="str">
        <f t="shared" si="29"/>
        <v>CHECK</v>
      </c>
      <c r="BN83" t="str">
        <f t="shared" si="30"/>
        <v>CHECK</v>
      </c>
      <c r="BP83">
        <f t="shared" si="31"/>
        <v>-100000</v>
      </c>
      <c r="BQ83" t="str">
        <f t="shared" si="38"/>
        <v>bilateral</v>
      </c>
      <c r="BR83">
        <v>275</v>
      </c>
      <c r="BS83">
        <v>0</v>
      </c>
      <c r="BT83">
        <v>0</v>
      </c>
      <c r="BU83" t="str">
        <f t="shared" si="39"/>
        <v>NO</v>
      </c>
    </row>
    <row r="84" spans="1:73">
      <c r="A84" s="4"/>
      <c r="B84" s="24">
        <v>20240407</v>
      </c>
      <c r="C84" s="2" t="s">
        <v>150</v>
      </c>
      <c r="D84" s="25" t="s">
        <v>37</v>
      </c>
      <c r="E84" s="135"/>
      <c r="F84" s="135">
        <v>2656</v>
      </c>
      <c r="G84" s="12">
        <v>720</v>
      </c>
      <c r="H84" s="16"/>
      <c r="I84" s="135">
        <v>720</v>
      </c>
      <c r="J84" s="135">
        <v>1140</v>
      </c>
      <c r="K84" s="135"/>
      <c r="L84" s="16">
        <v>0</v>
      </c>
      <c r="M84" s="135">
        <v>0</v>
      </c>
      <c r="N84" s="12">
        <v>0</v>
      </c>
      <c r="O84" s="16" t="s">
        <v>30</v>
      </c>
      <c r="P84" s="12" t="s">
        <v>552</v>
      </c>
      <c r="Q84" s="16">
        <f t="shared" si="25"/>
        <v>0</v>
      </c>
      <c r="R84" s="135" t="str">
        <f t="shared" si="32"/>
        <v>NA</v>
      </c>
      <c r="S84" s="135">
        <f t="shared" si="26"/>
        <v>1936</v>
      </c>
      <c r="T84" s="135">
        <f t="shared" si="27"/>
        <v>-420</v>
      </c>
      <c r="U84" s="248">
        <f t="shared" si="33"/>
        <v>1516</v>
      </c>
      <c r="V84" s="12">
        <f t="shared" si="28"/>
        <v>0</v>
      </c>
      <c r="W84" s="66">
        <f t="shared" si="40"/>
        <v>1</v>
      </c>
      <c r="X84" s="16">
        <v>200</v>
      </c>
      <c r="Y84" s="135" t="s">
        <v>31</v>
      </c>
      <c r="Z84" s="12" t="s">
        <v>563</v>
      </c>
      <c r="AA84" s="135">
        <v>463</v>
      </c>
      <c r="AB84" s="135" t="s">
        <v>31</v>
      </c>
      <c r="AC84" s="12" t="s">
        <v>563</v>
      </c>
      <c r="AD84" s="135" t="s">
        <v>31</v>
      </c>
      <c r="AE84" s="135" t="s">
        <v>31</v>
      </c>
      <c r="AF84" s="12" t="s">
        <v>31</v>
      </c>
      <c r="AG84" s="135" t="s">
        <v>31</v>
      </c>
      <c r="AH84" s="135" t="s">
        <v>31</v>
      </c>
      <c r="AI84" s="12" t="s">
        <v>31</v>
      </c>
      <c r="AJ84" s="16" t="s">
        <v>31</v>
      </c>
      <c r="AK84" s="135" t="s">
        <v>31</v>
      </c>
      <c r="AL84" s="12" t="s">
        <v>31</v>
      </c>
      <c r="AM84" s="135">
        <v>1800</v>
      </c>
      <c r="AN84" s="135" t="s">
        <v>31</v>
      </c>
      <c r="AO84" s="12" t="s">
        <v>564</v>
      </c>
      <c r="AP84" s="12" t="s">
        <v>31</v>
      </c>
      <c r="AQ84" s="12" t="s">
        <v>31</v>
      </c>
      <c r="AR84" s="66" t="s">
        <v>31</v>
      </c>
      <c r="AS84" s="12" t="s">
        <v>31</v>
      </c>
      <c r="AT84" s="66" t="s">
        <v>31</v>
      </c>
      <c r="AU84" s="66" t="s">
        <v>31</v>
      </c>
      <c r="AV84" s="12" t="s">
        <v>31</v>
      </c>
      <c r="AW84" s="12" t="s">
        <v>31</v>
      </c>
      <c r="AX84" s="66" t="s">
        <v>31</v>
      </c>
      <c r="AY84" s="12" t="s">
        <v>31</v>
      </c>
      <c r="AZ84" s="66" t="s">
        <v>31</v>
      </c>
      <c r="BA84" s="66" t="s">
        <v>31</v>
      </c>
      <c r="BB84" s="189" t="e">
        <f t="shared" ca="1" si="41"/>
        <v>#N/A</v>
      </c>
      <c r="BC84" s="189">
        <f t="shared" si="42"/>
        <v>100000</v>
      </c>
      <c r="BD84" s="189" t="e">
        <f t="shared" ca="1" si="24"/>
        <v>#N/A</v>
      </c>
      <c r="BE84" s="190" t="str">
        <f t="shared" ca="1" si="43"/>
        <v>AT</v>
      </c>
      <c r="BF84" s="189">
        <f t="shared" si="44"/>
        <v>200</v>
      </c>
      <c r="BG84" s="191" t="str">
        <f t="shared" ca="1" si="45"/>
        <v>intraday capacity was set to 0</v>
      </c>
      <c r="BH84" s="189">
        <f t="shared" si="46"/>
        <v>3</v>
      </c>
      <c r="BI84" s="190" t="str">
        <f t="shared" si="34"/>
        <v>CHECK</v>
      </c>
      <c r="BJ84" s="189" t="str">
        <f t="shared" si="35"/>
        <v>CHECK</v>
      </c>
      <c r="BK84" s="191" t="str">
        <f t="shared" si="36"/>
        <v>CHECK</v>
      </c>
      <c r="BL84" t="str">
        <f t="shared" si="37"/>
        <v>CHECK</v>
      </c>
      <c r="BM84" t="str">
        <f t="shared" si="29"/>
        <v>CHECK</v>
      </c>
      <c r="BN84" t="str">
        <f t="shared" si="30"/>
        <v>CHECK</v>
      </c>
      <c r="BP84">
        <f t="shared" si="31"/>
        <v>-100000</v>
      </c>
      <c r="BQ84" t="str">
        <f t="shared" si="38"/>
        <v>bilateral</v>
      </c>
      <c r="BR84">
        <v>275</v>
      </c>
      <c r="BS84">
        <v>0</v>
      </c>
      <c r="BT84">
        <v>0</v>
      </c>
      <c r="BU84" t="str">
        <f t="shared" si="39"/>
        <v>NO</v>
      </c>
    </row>
    <row r="85" spans="1:73">
      <c r="A85" s="4"/>
      <c r="B85" s="24">
        <v>20240407</v>
      </c>
      <c r="C85" s="2" t="s">
        <v>150</v>
      </c>
      <c r="D85" s="25" t="s">
        <v>38</v>
      </c>
      <c r="E85" s="135"/>
      <c r="F85" s="135">
        <v>3040</v>
      </c>
      <c r="G85" s="12">
        <v>720</v>
      </c>
      <c r="H85" s="16"/>
      <c r="I85" s="135">
        <v>720</v>
      </c>
      <c r="J85" s="135">
        <v>2640</v>
      </c>
      <c r="K85" s="135"/>
      <c r="L85" s="16">
        <v>0</v>
      </c>
      <c r="M85" s="135">
        <v>0</v>
      </c>
      <c r="N85" s="12">
        <v>0</v>
      </c>
      <c r="O85" s="16" t="s">
        <v>30</v>
      </c>
      <c r="P85" s="12" t="s">
        <v>60</v>
      </c>
      <c r="Q85" s="16">
        <f t="shared" si="25"/>
        <v>0</v>
      </c>
      <c r="R85" s="135" t="str">
        <f t="shared" si="32"/>
        <v>NA</v>
      </c>
      <c r="S85" s="135">
        <f t="shared" si="26"/>
        <v>2320</v>
      </c>
      <c r="T85" s="135">
        <f t="shared" si="27"/>
        <v>-1920</v>
      </c>
      <c r="U85" s="248">
        <f t="shared" si="33"/>
        <v>400</v>
      </c>
      <c r="V85" s="12">
        <f t="shared" si="28"/>
        <v>0</v>
      </c>
      <c r="W85" s="66">
        <f t="shared" si="40"/>
        <v>1</v>
      </c>
      <c r="X85" s="16">
        <v>200</v>
      </c>
      <c r="Y85" s="135" t="s">
        <v>31</v>
      </c>
      <c r="Z85" s="12" t="s">
        <v>563</v>
      </c>
      <c r="AA85" s="135">
        <v>-200</v>
      </c>
      <c r="AB85" s="135" t="s">
        <v>31</v>
      </c>
      <c r="AC85" s="12" t="s">
        <v>563</v>
      </c>
      <c r="AD85" s="135" t="s">
        <v>31</v>
      </c>
      <c r="AE85" s="135" t="s">
        <v>31</v>
      </c>
      <c r="AF85" s="12" t="s">
        <v>31</v>
      </c>
      <c r="AG85" s="135" t="s">
        <v>31</v>
      </c>
      <c r="AH85" s="135" t="s">
        <v>31</v>
      </c>
      <c r="AI85" s="12" t="s">
        <v>31</v>
      </c>
      <c r="AJ85" s="16" t="s">
        <v>31</v>
      </c>
      <c r="AK85" s="135" t="s">
        <v>31</v>
      </c>
      <c r="AL85" s="12" t="s">
        <v>31</v>
      </c>
      <c r="AM85" s="135">
        <v>1800</v>
      </c>
      <c r="AN85" s="135" t="s">
        <v>31</v>
      </c>
      <c r="AO85" s="12" t="s">
        <v>564</v>
      </c>
      <c r="AP85" s="12" t="s">
        <v>31</v>
      </c>
      <c r="AQ85" s="12" t="s">
        <v>31</v>
      </c>
      <c r="AR85" s="66" t="s">
        <v>31</v>
      </c>
      <c r="AS85" s="12" t="s">
        <v>31</v>
      </c>
      <c r="AT85" s="66" t="s">
        <v>31</v>
      </c>
      <c r="AU85" s="66" t="s">
        <v>31</v>
      </c>
      <c r="AV85" s="12" t="s">
        <v>31</v>
      </c>
      <c r="AW85" s="12" t="s">
        <v>31</v>
      </c>
      <c r="AX85" s="66" t="s">
        <v>31</v>
      </c>
      <c r="AY85" s="12" t="s">
        <v>31</v>
      </c>
      <c r="AZ85" s="66" t="s">
        <v>31</v>
      </c>
      <c r="BA85" s="66" t="s">
        <v>31</v>
      </c>
      <c r="BB85" s="189" t="e">
        <f t="shared" ca="1" si="41"/>
        <v>#N/A</v>
      </c>
      <c r="BC85" s="189">
        <f t="shared" si="42"/>
        <v>100000</v>
      </c>
      <c r="BD85" s="189" t="e">
        <f t="shared" ca="1" si="24"/>
        <v>#N/A</v>
      </c>
      <c r="BE85" s="190" t="str">
        <f t="shared" ca="1" si="43"/>
        <v>AT</v>
      </c>
      <c r="BF85" s="189">
        <f t="shared" si="44"/>
        <v>-200</v>
      </c>
      <c r="BG85" s="191" t="str">
        <f t="shared" ca="1" si="45"/>
        <v>intraday capacity was set to 0</v>
      </c>
      <c r="BH85" s="189">
        <f t="shared" si="46"/>
        <v>3</v>
      </c>
      <c r="BI85" s="190" t="str">
        <f t="shared" si="34"/>
        <v>CHECK</v>
      </c>
      <c r="BJ85" s="189" t="str">
        <f t="shared" si="35"/>
        <v>CHECK</v>
      </c>
      <c r="BK85" s="191" t="str">
        <f t="shared" si="36"/>
        <v>CHECK</v>
      </c>
      <c r="BL85" t="str">
        <f t="shared" si="37"/>
        <v>CHECK</v>
      </c>
      <c r="BM85" t="str">
        <f t="shared" si="29"/>
        <v>CHECK</v>
      </c>
      <c r="BN85" t="str">
        <f t="shared" si="30"/>
        <v>CHECK</v>
      </c>
      <c r="BP85">
        <f t="shared" si="31"/>
        <v>-100000</v>
      </c>
      <c r="BQ85" t="str">
        <f t="shared" si="38"/>
        <v>bilateral</v>
      </c>
      <c r="BR85">
        <v>275</v>
      </c>
      <c r="BS85">
        <v>0</v>
      </c>
      <c r="BT85">
        <v>0</v>
      </c>
      <c r="BU85" t="str">
        <f t="shared" si="39"/>
        <v>NO</v>
      </c>
    </row>
    <row r="86" spans="1:73">
      <c r="A86" s="4"/>
      <c r="B86" s="24">
        <v>20240407</v>
      </c>
      <c r="C86" s="2" t="s">
        <v>150</v>
      </c>
      <c r="D86" s="25" t="s">
        <v>39</v>
      </c>
      <c r="E86" s="135"/>
      <c r="F86" s="135">
        <v>7486</v>
      </c>
      <c r="G86" s="12">
        <v>697</v>
      </c>
      <c r="H86" s="16"/>
      <c r="I86" s="135">
        <v>697</v>
      </c>
      <c r="J86" s="135">
        <v>4122</v>
      </c>
      <c r="K86" s="135"/>
      <c r="L86" s="16">
        <v>-5140</v>
      </c>
      <c r="M86" s="135">
        <v>-5140</v>
      </c>
      <c r="N86" s="12">
        <v>-5140</v>
      </c>
      <c r="O86" s="16" t="s">
        <v>40</v>
      </c>
      <c r="P86" s="12" t="s">
        <v>110</v>
      </c>
      <c r="Q86" s="16">
        <f t="shared" si="25"/>
        <v>0</v>
      </c>
      <c r="R86" s="135" t="str">
        <f t="shared" si="32"/>
        <v>NA</v>
      </c>
      <c r="S86" s="135">
        <f t="shared" si="26"/>
        <v>6789</v>
      </c>
      <c r="T86" s="135">
        <f t="shared" si="27"/>
        <v>-3425</v>
      </c>
      <c r="U86" s="248">
        <f t="shared" si="33"/>
        <v>3364</v>
      </c>
      <c r="V86" s="12">
        <f t="shared" si="28"/>
        <v>0</v>
      </c>
      <c r="W86" s="66">
        <f t="shared" si="40"/>
        <v>1</v>
      </c>
      <c r="X86" s="16">
        <v>200</v>
      </c>
      <c r="Y86" s="135" t="s">
        <v>31</v>
      </c>
      <c r="Z86" s="12" t="s">
        <v>563</v>
      </c>
      <c r="AA86" s="135">
        <v>525</v>
      </c>
      <c r="AB86" s="135" t="s">
        <v>31</v>
      </c>
      <c r="AC86" s="12" t="s">
        <v>563</v>
      </c>
      <c r="AD86" s="135" t="s">
        <v>31</v>
      </c>
      <c r="AE86" s="135" t="s">
        <v>31</v>
      </c>
      <c r="AF86" s="12" t="s">
        <v>31</v>
      </c>
      <c r="AG86" s="135" t="s">
        <v>31</v>
      </c>
      <c r="AH86" s="135" t="s">
        <v>31</v>
      </c>
      <c r="AI86" s="12" t="s">
        <v>31</v>
      </c>
      <c r="AJ86" s="16" t="s">
        <v>31</v>
      </c>
      <c r="AK86" s="135" t="s">
        <v>31</v>
      </c>
      <c r="AL86" s="12" t="s">
        <v>31</v>
      </c>
      <c r="AM86" s="135">
        <v>1800</v>
      </c>
      <c r="AN86" s="135" t="s">
        <v>31</v>
      </c>
      <c r="AO86" s="12" t="s">
        <v>564</v>
      </c>
      <c r="AP86" s="12" t="s">
        <v>31</v>
      </c>
      <c r="AQ86" s="12" t="s">
        <v>31</v>
      </c>
      <c r="AR86" s="66" t="s">
        <v>31</v>
      </c>
      <c r="AS86" s="12" t="s">
        <v>31</v>
      </c>
      <c r="AT86" s="66" t="s">
        <v>31</v>
      </c>
      <c r="AU86" s="66" t="s">
        <v>31</v>
      </c>
      <c r="AV86" s="12" t="s">
        <v>31</v>
      </c>
      <c r="AW86" s="12" t="s">
        <v>31</v>
      </c>
      <c r="AX86" s="66" t="s">
        <v>31</v>
      </c>
      <c r="AY86" s="12" t="s">
        <v>31</v>
      </c>
      <c r="AZ86" s="66" t="s">
        <v>31</v>
      </c>
      <c r="BA86" s="66" t="s">
        <v>31</v>
      </c>
      <c r="BB86" s="189" t="e">
        <f t="shared" ca="1" si="41"/>
        <v>#N/A</v>
      </c>
      <c r="BC86" s="189">
        <f t="shared" si="42"/>
        <v>100000</v>
      </c>
      <c r="BD86" s="189" t="e">
        <f t="shared" ca="1" si="24"/>
        <v>#N/A</v>
      </c>
      <c r="BE86" s="190" t="str">
        <f t="shared" ca="1" si="43"/>
        <v>AT</v>
      </c>
      <c r="BF86" s="189">
        <f t="shared" si="44"/>
        <v>200</v>
      </c>
      <c r="BG86" s="191" t="str">
        <f t="shared" ca="1" si="45"/>
        <v>intraday capacity was set to 0</v>
      </c>
      <c r="BH86" s="189">
        <f t="shared" si="46"/>
        <v>3</v>
      </c>
      <c r="BI86" s="190" t="str">
        <f t="shared" si="34"/>
        <v>CHECK</v>
      </c>
      <c r="BJ86" s="189" t="str">
        <f t="shared" si="35"/>
        <v>CHECK</v>
      </c>
      <c r="BK86" s="191" t="str">
        <f t="shared" si="36"/>
        <v>CHECK</v>
      </c>
      <c r="BL86" t="str">
        <f t="shared" si="37"/>
        <v>CHECK</v>
      </c>
      <c r="BM86" t="str">
        <f t="shared" si="29"/>
        <v>CHECK</v>
      </c>
      <c r="BN86" t="str">
        <f t="shared" si="30"/>
        <v>CHECK</v>
      </c>
      <c r="BP86">
        <f t="shared" si="31"/>
        <v>-100000</v>
      </c>
      <c r="BQ86" t="str">
        <f t="shared" si="38"/>
        <v>bilateral</v>
      </c>
      <c r="BR86">
        <v>275</v>
      </c>
      <c r="BS86">
        <v>0</v>
      </c>
      <c r="BT86">
        <v>0</v>
      </c>
      <c r="BU86" t="str">
        <f t="shared" si="39"/>
        <v>NO</v>
      </c>
    </row>
    <row r="87" spans="1:73">
      <c r="A87" s="4"/>
      <c r="B87" s="24">
        <v>20240407</v>
      </c>
      <c r="C87" s="2" t="s">
        <v>150</v>
      </c>
      <c r="D87" s="25" t="s">
        <v>43</v>
      </c>
      <c r="E87" s="135"/>
      <c r="F87" s="135">
        <v>7486</v>
      </c>
      <c r="G87" s="12">
        <v>697</v>
      </c>
      <c r="H87" s="16"/>
      <c r="I87" s="135">
        <v>697</v>
      </c>
      <c r="J87" s="135">
        <v>5108</v>
      </c>
      <c r="K87" s="135"/>
      <c r="L87" s="16">
        <v>-5140</v>
      </c>
      <c r="M87" s="135">
        <v>-5140</v>
      </c>
      <c r="N87" s="12">
        <v>-5140</v>
      </c>
      <c r="O87" s="16" t="s">
        <v>40</v>
      </c>
      <c r="P87" s="12" t="s">
        <v>110</v>
      </c>
      <c r="Q87" s="16">
        <f t="shared" si="25"/>
        <v>0</v>
      </c>
      <c r="R87" s="135" t="str">
        <f t="shared" si="32"/>
        <v>NA</v>
      </c>
      <c r="S87" s="135">
        <f t="shared" si="26"/>
        <v>6789</v>
      </c>
      <c r="T87" s="135">
        <f t="shared" si="27"/>
        <v>-4411</v>
      </c>
      <c r="U87" s="248">
        <f t="shared" si="33"/>
        <v>2378</v>
      </c>
      <c r="V87" s="12">
        <f t="shared" si="28"/>
        <v>0</v>
      </c>
      <c r="W87" s="66">
        <f t="shared" si="40"/>
        <v>1</v>
      </c>
      <c r="X87" s="16">
        <v>200</v>
      </c>
      <c r="Y87" s="135" t="s">
        <v>31</v>
      </c>
      <c r="Z87" s="12" t="s">
        <v>563</v>
      </c>
      <c r="AA87" s="135">
        <v>525</v>
      </c>
      <c r="AB87" s="135" t="s">
        <v>31</v>
      </c>
      <c r="AC87" s="12" t="s">
        <v>563</v>
      </c>
      <c r="AD87" s="135" t="s">
        <v>31</v>
      </c>
      <c r="AE87" s="135" t="s">
        <v>31</v>
      </c>
      <c r="AF87" s="12" t="s">
        <v>31</v>
      </c>
      <c r="AG87" s="135" t="s">
        <v>31</v>
      </c>
      <c r="AH87" s="135" t="s">
        <v>31</v>
      </c>
      <c r="AI87" s="12" t="s">
        <v>31</v>
      </c>
      <c r="AJ87" s="16" t="s">
        <v>31</v>
      </c>
      <c r="AK87" s="135" t="s">
        <v>31</v>
      </c>
      <c r="AL87" s="12" t="s">
        <v>31</v>
      </c>
      <c r="AM87" s="135">
        <v>1800</v>
      </c>
      <c r="AN87" s="135" t="s">
        <v>31</v>
      </c>
      <c r="AO87" s="12" t="s">
        <v>564</v>
      </c>
      <c r="AP87" s="12" t="s">
        <v>31</v>
      </c>
      <c r="AQ87" s="12" t="s">
        <v>31</v>
      </c>
      <c r="AR87" s="66" t="s">
        <v>31</v>
      </c>
      <c r="AS87" s="12" t="s">
        <v>31</v>
      </c>
      <c r="AT87" s="66" t="s">
        <v>31</v>
      </c>
      <c r="AU87" s="66" t="s">
        <v>31</v>
      </c>
      <c r="AV87" s="12" t="s">
        <v>31</v>
      </c>
      <c r="AW87" s="12" t="s">
        <v>31</v>
      </c>
      <c r="AX87" s="66" t="s">
        <v>31</v>
      </c>
      <c r="AY87" s="12" t="s">
        <v>31</v>
      </c>
      <c r="AZ87" s="66" t="s">
        <v>31</v>
      </c>
      <c r="BA87" s="66" t="s">
        <v>31</v>
      </c>
      <c r="BB87" s="189" t="e">
        <f t="shared" ca="1" si="41"/>
        <v>#N/A</v>
      </c>
      <c r="BC87" s="189">
        <f t="shared" si="42"/>
        <v>100000</v>
      </c>
      <c r="BD87" s="189" t="e">
        <f t="shared" ref="BD87:BD150" ca="1" si="47">OFFSET($W87,0,MATCH(BC87,$X87:$AU87,0)+1)</f>
        <v>#N/A</v>
      </c>
      <c r="BE87" s="190" t="str">
        <f t="shared" ca="1" si="43"/>
        <v>AT</v>
      </c>
      <c r="BF87" s="189">
        <f t="shared" si="44"/>
        <v>200</v>
      </c>
      <c r="BG87" s="191" t="str">
        <f t="shared" ca="1" si="45"/>
        <v>intraday capacity was set to 0</v>
      </c>
      <c r="BH87" s="189">
        <f t="shared" si="46"/>
        <v>3</v>
      </c>
      <c r="BI87" s="190" t="str">
        <f t="shared" si="34"/>
        <v>CHECK</v>
      </c>
      <c r="BJ87" s="189" t="str">
        <f t="shared" si="35"/>
        <v>CHECK</v>
      </c>
      <c r="BK87" s="191" t="str">
        <f t="shared" si="36"/>
        <v>CHECK</v>
      </c>
      <c r="BL87" t="str">
        <f t="shared" si="37"/>
        <v>CHECK</v>
      </c>
      <c r="BM87" t="str">
        <f t="shared" si="29"/>
        <v>CHECK</v>
      </c>
      <c r="BN87" t="str">
        <f t="shared" si="30"/>
        <v>CHECK</v>
      </c>
      <c r="BP87">
        <f t="shared" si="31"/>
        <v>-100000</v>
      </c>
      <c r="BQ87" t="str">
        <f t="shared" si="38"/>
        <v>bilateral</v>
      </c>
      <c r="BR87">
        <v>275</v>
      </c>
      <c r="BS87">
        <v>0</v>
      </c>
      <c r="BT87">
        <v>0</v>
      </c>
      <c r="BU87" t="str">
        <f t="shared" si="39"/>
        <v>NO</v>
      </c>
    </row>
    <row r="88" spans="1:73">
      <c r="A88" s="4"/>
      <c r="B88" s="24">
        <v>20240407</v>
      </c>
      <c r="C88" s="2" t="s">
        <v>150</v>
      </c>
      <c r="D88" s="25" t="s">
        <v>45</v>
      </c>
      <c r="E88" s="135"/>
      <c r="F88" s="135">
        <v>7486</v>
      </c>
      <c r="G88" s="12">
        <v>697</v>
      </c>
      <c r="H88" s="16"/>
      <c r="I88" s="135">
        <v>697</v>
      </c>
      <c r="J88" s="135">
        <v>5767</v>
      </c>
      <c r="K88" s="135"/>
      <c r="L88" s="16">
        <v>-5140</v>
      </c>
      <c r="M88" s="135">
        <v>-5140</v>
      </c>
      <c r="N88" s="12">
        <v>-5140</v>
      </c>
      <c r="O88" s="16" t="s">
        <v>40</v>
      </c>
      <c r="P88" s="12" t="s">
        <v>60</v>
      </c>
      <c r="Q88" s="16">
        <f t="shared" si="25"/>
        <v>0</v>
      </c>
      <c r="R88" s="135" t="str">
        <f t="shared" si="32"/>
        <v>NA</v>
      </c>
      <c r="S88" s="135">
        <f t="shared" si="26"/>
        <v>6789</v>
      </c>
      <c r="T88" s="135">
        <f t="shared" si="27"/>
        <v>-5070</v>
      </c>
      <c r="U88" s="248">
        <f t="shared" si="33"/>
        <v>1719</v>
      </c>
      <c r="V88" s="12">
        <f t="shared" si="28"/>
        <v>0</v>
      </c>
      <c r="W88" s="66">
        <f t="shared" si="40"/>
        <v>1</v>
      </c>
      <c r="X88" s="16">
        <v>200</v>
      </c>
      <c r="Y88" s="135" t="s">
        <v>31</v>
      </c>
      <c r="Z88" s="12" t="s">
        <v>563</v>
      </c>
      <c r="AA88" s="135">
        <v>525</v>
      </c>
      <c r="AB88" s="135" t="s">
        <v>31</v>
      </c>
      <c r="AC88" s="12" t="s">
        <v>563</v>
      </c>
      <c r="AD88" s="135" t="s">
        <v>31</v>
      </c>
      <c r="AE88" s="135" t="s">
        <v>31</v>
      </c>
      <c r="AF88" s="12" t="s">
        <v>31</v>
      </c>
      <c r="AG88" s="135" t="s">
        <v>31</v>
      </c>
      <c r="AH88" s="135" t="s">
        <v>31</v>
      </c>
      <c r="AI88" s="12" t="s">
        <v>31</v>
      </c>
      <c r="AJ88" s="16" t="s">
        <v>31</v>
      </c>
      <c r="AK88" s="135" t="s">
        <v>31</v>
      </c>
      <c r="AL88" s="12" t="s">
        <v>31</v>
      </c>
      <c r="AM88" s="135">
        <v>1800</v>
      </c>
      <c r="AN88" s="135" t="s">
        <v>31</v>
      </c>
      <c r="AO88" s="12" t="s">
        <v>564</v>
      </c>
      <c r="AP88" s="12" t="s">
        <v>31</v>
      </c>
      <c r="AQ88" s="12" t="s">
        <v>31</v>
      </c>
      <c r="AR88" s="66" t="s">
        <v>31</v>
      </c>
      <c r="AS88" s="12" t="s">
        <v>31</v>
      </c>
      <c r="AT88" s="66" t="s">
        <v>31</v>
      </c>
      <c r="AU88" s="66" t="s">
        <v>31</v>
      </c>
      <c r="AV88" s="12" t="s">
        <v>31</v>
      </c>
      <c r="AW88" s="12" t="s">
        <v>31</v>
      </c>
      <c r="AX88" s="66" t="s">
        <v>31</v>
      </c>
      <c r="AY88" s="12" t="s">
        <v>31</v>
      </c>
      <c r="AZ88" s="66" t="s">
        <v>31</v>
      </c>
      <c r="BA88" s="66" t="s">
        <v>31</v>
      </c>
      <c r="BB88" s="189" t="e">
        <f t="shared" ca="1" si="41"/>
        <v>#N/A</v>
      </c>
      <c r="BC88" s="189">
        <f t="shared" si="42"/>
        <v>100000</v>
      </c>
      <c r="BD88" s="189" t="e">
        <f t="shared" ca="1" si="47"/>
        <v>#N/A</v>
      </c>
      <c r="BE88" s="190" t="str">
        <f t="shared" ca="1" si="43"/>
        <v>AT</v>
      </c>
      <c r="BF88" s="189">
        <f t="shared" si="44"/>
        <v>200</v>
      </c>
      <c r="BG88" s="191" t="str">
        <f t="shared" ca="1" si="45"/>
        <v>intraday capacity was set to 0</v>
      </c>
      <c r="BH88" s="189">
        <f t="shared" si="46"/>
        <v>3</v>
      </c>
      <c r="BI88" s="190" t="str">
        <f t="shared" si="34"/>
        <v>CHECK</v>
      </c>
      <c r="BJ88" s="189" t="str">
        <f t="shared" si="35"/>
        <v>CHECK</v>
      </c>
      <c r="BK88" s="191" t="str">
        <f t="shared" si="36"/>
        <v>CHECK</v>
      </c>
      <c r="BL88" t="str">
        <f t="shared" si="37"/>
        <v>CHECK</v>
      </c>
      <c r="BM88" t="str">
        <f t="shared" si="29"/>
        <v>CHECK</v>
      </c>
      <c r="BN88" t="str">
        <f t="shared" si="30"/>
        <v>CHECK</v>
      </c>
      <c r="BP88">
        <f t="shared" si="31"/>
        <v>-100000</v>
      </c>
      <c r="BQ88" t="str">
        <f t="shared" si="38"/>
        <v>bilateral</v>
      </c>
      <c r="BR88">
        <v>275</v>
      </c>
      <c r="BS88">
        <v>0</v>
      </c>
      <c r="BT88">
        <v>0</v>
      </c>
      <c r="BU88" t="str">
        <f t="shared" si="39"/>
        <v>NO</v>
      </c>
    </row>
    <row r="89" spans="1:73">
      <c r="A89" s="4"/>
      <c r="B89" s="24">
        <v>20240407</v>
      </c>
      <c r="C89" s="2" t="s">
        <v>150</v>
      </c>
      <c r="D89" s="25" t="s">
        <v>46</v>
      </c>
      <c r="E89" s="135">
        <v>7470</v>
      </c>
      <c r="F89" s="135"/>
      <c r="G89" s="12"/>
      <c r="H89" s="16">
        <v>6879</v>
      </c>
      <c r="I89" s="135"/>
      <c r="J89" s="135"/>
      <c r="K89" s="135"/>
      <c r="L89" s="16">
        <v>-5031</v>
      </c>
      <c r="M89" s="135">
        <v>-5031</v>
      </c>
      <c r="N89" s="12">
        <v>-4452</v>
      </c>
      <c r="O89" s="16" t="s">
        <v>40</v>
      </c>
      <c r="P89" s="12" t="s">
        <v>60</v>
      </c>
      <c r="Q89" s="16">
        <f t="shared" si="25"/>
        <v>0</v>
      </c>
      <c r="R89" s="135">
        <f t="shared" si="32"/>
        <v>591</v>
      </c>
      <c r="S89" s="135" t="str">
        <f t="shared" si="26"/>
        <v>NA</v>
      </c>
      <c r="T89" s="135" t="str">
        <f t="shared" si="27"/>
        <v>NA</v>
      </c>
      <c r="U89" s="248" t="str">
        <f t="shared" si="33"/>
        <v>NA</v>
      </c>
      <c r="V89" s="12">
        <f t="shared" si="28"/>
        <v>0</v>
      </c>
      <c r="W89" s="66">
        <f t="shared" si="40"/>
        <v>1</v>
      </c>
      <c r="X89" s="16">
        <v>200</v>
      </c>
      <c r="Y89" s="135" t="s">
        <v>31</v>
      </c>
      <c r="Z89" s="12" t="s">
        <v>563</v>
      </c>
      <c r="AA89" s="135">
        <v>509</v>
      </c>
      <c r="AB89" s="135" t="s">
        <v>31</v>
      </c>
      <c r="AC89" s="12" t="s">
        <v>563</v>
      </c>
      <c r="AD89" s="135" t="s">
        <v>31</v>
      </c>
      <c r="AE89" s="135" t="s">
        <v>31</v>
      </c>
      <c r="AF89" s="12" t="s">
        <v>31</v>
      </c>
      <c r="AG89" s="135" t="s">
        <v>31</v>
      </c>
      <c r="AH89" s="135" t="s">
        <v>31</v>
      </c>
      <c r="AI89" s="12" t="s">
        <v>31</v>
      </c>
      <c r="AJ89" s="16">
        <v>1800</v>
      </c>
      <c r="AK89" s="135" t="s">
        <v>31</v>
      </c>
      <c r="AL89" s="12" t="s">
        <v>564</v>
      </c>
      <c r="AM89" s="135" t="s">
        <v>31</v>
      </c>
      <c r="AN89" s="135" t="s">
        <v>31</v>
      </c>
      <c r="AO89" s="12" t="s">
        <v>31</v>
      </c>
      <c r="AP89" s="12" t="s">
        <v>31</v>
      </c>
      <c r="AQ89" s="12" t="s">
        <v>31</v>
      </c>
      <c r="AR89" s="66" t="s">
        <v>31</v>
      </c>
      <c r="AS89" s="12" t="s">
        <v>31</v>
      </c>
      <c r="AT89" s="66" t="s">
        <v>31</v>
      </c>
      <c r="AU89" s="66" t="s">
        <v>31</v>
      </c>
      <c r="AV89" s="12" t="s">
        <v>31</v>
      </c>
      <c r="AW89" s="12" t="s">
        <v>31</v>
      </c>
      <c r="AX89" s="66" t="s">
        <v>31</v>
      </c>
      <c r="AY89" s="12" t="s">
        <v>31</v>
      </c>
      <c r="AZ89" s="66" t="s">
        <v>31</v>
      </c>
      <c r="BA89" s="66" t="s">
        <v>31</v>
      </c>
      <c r="BB89" s="189" t="e">
        <f t="shared" ca="1" si="41"/>
        <v>#N/A</v>
      </c>
      <c r="BC89" s="189">
        <f t="shared" si="42"/>
        <v>100000</v>
      </c>
      <c r="BD89" s="189" t="e">
        <f t="shared" ca="1" si="47"/>
        <v>#N/A</v>
      </c>
      <c r="BE89" s="190" t="str">
        <f t="shared" ca="1" si="43"/>
        <v>AT</v>
      </c>
      <c r="BF89" s="189">
        <f t="shared" si="44"/>
        <v>200</v>
      </c>
      <c r="BG89" s="191" t="str">
        <f t="shared" ca="1" si="45"/>
        <v>intraday capacity was set to 0</v>
      </c>
      <c r="BH89" s="189">
        <f t="shared" si="46"/>
        <v>3</v>
      </c>
      <c r="BI89" s="190" t="str">
        <f t="shared" si="34"/>
        <v>CHECK</v>
      </c>
      <c r="BJ89" s="189" t="str">
        <f t="shared" si="35"/>
        <v>CHECK</v>
      </c>
      <c r="BK89" s="191" t="str">
        <f t="shared" si="36"/>
        <v>CHECK</v>
      </c>
      <c r="BL89" t="str">
        <f t="shared" si="37"/>
        <v>CHECK</v>
      </c>
      <c r="BM89" t="str">
        <f t="shared" si="29"/>
        <v>CHECK</v>
      </c>
      <c r="BN89" t="str">
        <f t="shared" si="30"/>
        <v>CHECK</v>
      </c>
      <c r="BP89">
        <f t="shared" si="31"/>
        <v>-93121</v>
      </c>
      <c r="BQ89" t="str">
        <f t="shared" si="38"/>
        <v>bilateral</v>
      </c>
      <c r="BR89">
        <v>275</v>
      </c>
      <c r="BS89">
        <v>0</v>
      </c>
      <c r="BT89">
        <v>0</v>
      </c>
      <c r="BU89" t="str">
        <f t="shared" si="39"/>
        <v>NO</v>
      </c>
    </row>
    <row r="90" spans="1:73">
      <c r="A90" s="4"/>
      <c r="B90" s="24">
        <v>20240407</v>
      </c>
      <c r="C90" s="2" t="s">
        <v>150</v>
      </c>
      <c r="D90" s="25" t="s">
        <v>47</v>
      </c>
      <c r="E90" s="135">
        <v>7470</v>
      </c>
      <c r="F90" s="135"/>
      <c r="G90" s="12"/>
      <c r="H90" s="16">
        <v>7015</v>
      </c>
      <c r="I90" s="135"/>
      <c r="J90" s="135"/>
      <c r="K90" s="135"/>
      <c r="L90" s="16">
        <v>-5031</v>
      </c>
      <c r="M90" s="135">
        <v>-5031</v>
      </c>
      <c r="N90" s="12">
        <v>-4587</v>
      </c>
      <c r="O90" s="16" t="s">
        <v>40</v>
      </c>
      <c r="P90" s="12" t="s">
        <v>60</v>
      </c>
      <c r="Q90" s="16">
        <f t="shared" si="25"/>
        <v>0</v>
      </c>
      <c r="R90" s="135">
        <f t="shared" si="32"/>
        <v>455</v>
      </c>
      <c r="S90" s="135" t="str">
        <f t="shared" si="26"/>
        <v>NA</v>
      </c>
      <c r="T90" s="135" t="str">
        <f t="shared" si="27"/>
        <v>NA</v>
      </c>
      <c r="U90" s="248" t="str">
        <f t="shared" si="33"/>
        <v>NA</v>
      </c>
      <c r="V90" s="12">
        <f t="shared" si="28"/>
        <v>0</v>
      </c>
      <c r="W90" s="66">
        <f t="shared" si="40"/>
        <v>1</v>
      </c>
      <c r="X90" s="16">
        <v>200</v>
      </c>
      <c r="Y90" s="135" t="s">
        <v>31</v>
      </c>
      <c r="Z90" s="12" t="s">
        <v>563</v>
      </c>
      <c r="AA90" s="135">
        <v>509</v>
      </c>
      <c r="AB90" s="135" t="s">
        <v>31</v>
      </c>
      <c r="AC90" s="12" t="s">
        <v>563</v>
      </c>
      <c r="AD90" s="135" t="s">
        <v>31</v>
      </c>
      <c r="AE90" s="135" t="s">
        <v>31</v>
      </c>
      <c r="AF90" s="12" t="s">
        <v>31</v>
      </c>
      <c r="AG90" s="135" t="s">
        <v>31</v>
      </c>
      <c r="AH90" s="135" t="s">
        <v>31</v>
      </c>
      <c r="AI90" s="12" t="s">
        <v>31</v>
      </c>
      <c r="AJ90" s="16">
        <v>1800</v>
      </c>
      <c r="AK90" s="135" t="s">
        <v>31</v>
      </c>
      <c r="AL90" s="12" t="s">
        <v>564</v>
      </c>
      <c r="AM90" s="135" t="s">
        <v>31</v>
      </c>
      <c r="AN90" s="135" t="s">
        <v>31</v>
      </c>
      <c r="AO90" s="12" t="s">
        <v>31</v>
      </c>
      <c r="AP90" s="12" t="s">
        <v>31</v>
      </c>
      <c r="AQ90" s="12" t="s">
        <v>31</v>
      </c>
      <c r="AR90" s="66" t="s">
        <v>31</v>
      </c>
      <c r="AS90" s="12" t="s">
        <v>31</v>
      </c>
      <c r="AT90" s="66" t="s">
        <v>31</v>
      </c>
      <c r="AU90" s="66" t="s">
        <v>31</v>
      </c>
      <c r="AV90" s="12" t="s">
        <v>31</v>
      </c>
      <c r="AW90" s="12" t="s">
        <v>31</v>
      </c>
      <c r="AX90" s="66" t="s">
        <v>31</v>
      </c>
      <c r="AY90" s="12" t="s">
        <v>31</v>
      </c>
      <c r="AZ90" s="66" t="s">
        <v>31</v>
      </c>
      <c r="BA90" s="66" t="s">
        <v>31</v>
      </c>
      <c r="BB90" s="189" t="e">
        <f t="shared" ca="1" si="41"/>
        <v>#N/A</v>
      </c>
      <c r="BC90" s="189">
        <f t="shared" si="42"/>
        <v>100000</v>
      </c>
      <c r="BD90" s="189" t="e">
        <f t="shared" ca="1" si="47"/>
        <v>#N/A</v>
      </c>
      <c r="BE90" s="190" t="str">
        <f t="shared" ca="1" si="43"/>
        <v>AT</v>
      </c>
      <c r="BF90" s="189">
        <f t="shared" si="44"/>
        <v>200</v>
      </c>
      <c r="BG90" s="191" t="str">
        <f t="shared" ca="1" si="45"/>
        <v>intraday capacity was set to 0</v>
      </c>
      <c r="BH90" s="189">
        <f t="shared" si="46"/>
        <v>3</v>
      </c>
      <c r="BI90" s="190" t="str">
        <f t="shared" si="34"/>
        <v>CHECK</v>
      </c>
      <c r="BJ90" s="189" t="str">
        <f t="shared" si="35"/>
        <v>CHECK</v>
      </c>
      <c r="BK90" s="191" t="str">
        <f t="shared" si="36"/>
        <v>CHECK</v>
      </c>
      <c r="BL90" t="str">
        <f t="shared" si="37"/>
        <v>CHECK</v>
      </c>
      <c r="BM90" t="str">
        <f t="shared" si="29"/>
        <v>CHECK</v>
      </c>
      <c r="BN90" t="str">
        <f t="shared" si="30"/>
        <v>CHECK</v>
      </c>
      <c r="BP90">
        <f t="shared" si="31"/>
        <v>-92985</v>
      </c>
      <c r="BQ90" t="str">
        <f t="shared" si="38"/>
        <v>bilateral</v>
      </c>
      <c r="BR90">
        <v>270</v>
      </c>
      <c r="BS90">
        <v>0</v>
      </c>
      <c r="BT90">
        <v>0</v>
      </c>
      <c r="BU90" t="str">
        <f t="shared" si="39"/>
        <v>NO</v>
      </c>
    </row>
    <row r="91" spans="1:73" ht="15.95" thickBot="1">
      <c r="A91" s="4"/>
      <c r="B91" s="26">
        <v>20240407</v>
      </c>
      <c r="C91" s="56" t="s">
        <v>150</v>
      </c>
      <c r="D91" s="27" t="s">
        <v>48</v>
      </c>
      <c r="E91" s="14">
        <v>7470</v>
      </c>
      <c r="F91" s="14"/>
      <c r="G91" s="15"/>
      <c r="H91" s="20">
        <v>7015</v>
      </c>
      <c r="I91" s="14"/>
      <c r="J91" s="14"/>
      <c r="K91" s="14"/>
      <c r="L91" s="20">
        <v>-5032</v>
      </c>
      <c r="M91" s="14">
        <v>-5032</v>
      </c>
      <c r="N91" s="15">
        <v>-4587</v>
      </c>
      <c r="O91" s="20" t="s">
        <v>40</v>
      </c>
      <c r="P91" s="15" t="s">
        <v>60</v>
      </c>
      <c r="Q91" s="20">
        <f t="shared" si="25"/>
        <v>0</v>
      </c>
      <c r="R91" s="135">
        <f t="shared" si="32"/>
        <v>455</v>
      </c>
      <c r="S91" s="135" t="str">
        <f t="shared" si="26"/>
        <v>NA</v>
      </c>
      <c r="T91" s="135" t="str">
        <f t="shared" si="27"/>
        <v>NA</v>
      </c>
      <c r="U91" s="248" t="str">
        <f t="shared" si="33"/>
        <v>NA</v>
      </c>
      <c r="V91" s="15">
        <f t="shared" si="28"/>
        <v>0</v>
      </c>
      <c r="W91" s="66">
        <f t="shared" si="40"/>
        <v>1</v>
      </c>
      <c r="X91" s="20">
        <v>200</v>
      </c>
      <c r="Y91" s="14" t="s">
        <v>31</v>
      </c>
      <c r="Z91" s="12" t="s">
        <v>563</v>
      </c>
      <c r="AA91" s="14">
        <v>509</v>
      </c>
      <c r="AB91" s="14" t="s">
        <v>31</v>
      </c>
      <c r="AC91" s="12" t="s">
        <v>563</v>
      </c>
      <c r="AD91" s="14" t="s">
        <v>31</v>
      </c>
      <c r="AE91" s="14" t="s">
        <v>31</v>
      </c>
      <c r="AF91" s="15" t="s">
        <v>31</v>
      </c>
      <c r="AG91" s="14" t="s">
        <v>31</v>
      </c>
      <c r="AH91" s="14" t="s">
        <v>31</v>
      </c>
      <c r="AI91" s="15" t="s">
        <v>31</v>
      </c>
      <c r="AJ91" s="20">
        <v>1800</v>
      </c>
      <c r="AK91" s="14" t="s">
        <v>31</v>
      </c>
      <c r="AL91" s="15" t="s">
        <v>564</v>
      </c>
      <c r="AM91" s="14" t="s">
        <v>31</v>
      </c>
      <c r="AN91" s="14" t="s">
        <v>31</v>
      </c>
      <c r="AO91" s="15" t="s">
        <v>31</v>
      </c>
      <c r="AP91" s="15" t="s">
        <v>31</v>
      </c>
      <c r="AQ91" s="15" t="s">
        <v>31</v>
      </c>
      <c r="AR91" s="63" t="s">
        <v>31</v>
      </c>
      <c r="AS91" s="15" t="s">
        <v>31</v>
      </c>
      <c r="AT91" s="63" t="s">
        <v>31</v>
      </c>
      <c r="AU91" s="63" t="s">
        <v>31</v>
      </c>
      <c r="AV91" s="15" t="s">
        <v>31</v>
      </c>
      <c r="AW91" s="15" t="s">
        <v>31</v>
      </c>
      <c r="AX91" s="63" t="s">
        <v>31</v>
      </c>
      <c r="AY91" s="15" t="s">
        <v>31</v>
      </c>
      <c r="AZ91" s="63" t="s">
        <v>31</v>
      </c>
      <c r="BA91" s="63" t="s">
        <v>31</v>
      </c>
      <c r="BB91" s="189" t="e">
        <f t="shared" ca="1" si="41"/>
        <v>#N/A</v>
      </c>
      <c r="BC91" s="189">
        <f t="shared" si="42"/>
        <v>100000</v>
      </c>
      <c r="BD91" s="189" t="e">
        <f t="shared" ca="1" si="47"/>
        <v>#N/A</v>
      </c>
      <c r="BE91" s="190" t="str">
        <f t="shared" ca="1" si="43"/>
        <v>AT</v>
      </c>
      <c r="BF91" s="189">
        <f t="shared" si="44"/>
        <v>200</v>
      </c>
      <c r="BG91" s="191" t="str">
        <f t="shared" ca="1" si="45"/>
        <v>intraday capacity was set to 0</v>
      </c>
      <c r="BH91" s="189">
        <f t="shared" si="46"/>
        <v>3</v>
      </c>
      <c r="BI91" s="190" t="str">
        <f t="shared" si="34"/>
        <v>CHECK</v>
      </c>
      <c r="BJ91" s="189" t="str">
        <f t="shared" si="35"/>
        <v>CHECK</v>
      </c>
      <c r="BK91" s="191" t="str">
        <f t="shared" si="36"/>
        <v>CHECK</v>
      </c>
      <c r="BL91" t="str">
        <f t="shared" si="37"/>
        <v>CHECK</v>
      </c>
      <c r="BM91" t="str">
        <f t="shared" si="29"/>
        <v>CHECK</v>
      </c>
      <c r="BN91" t="str">
        <f t="shared" si="30"/>
        <v>CHECK</v>
      </c>
      <c r="BP91">
        <f t="shared" si="31"/>
        <v>-92985</v>
      </c>
      <c r="BQ91" t="str">
        <f t="shared" si="38"/>
        <v>bilateral</v>
      </c>
      <c r="BR91">
        <v>275</v>
      </c>
      <c r="BS91">
        <v>0</v>
      </c>
      <c r="BT91">
        <v>0</v>
      </c>
      <c r="BU91" t="str">
        <f t="shared" si="39"/>
        <v>NO</v>
      </c>
    </row>
    <row r="92" spans="1:73">
      <c r="A92" s="4"/>
      <c r="B92" s="52">
        <v>20240408</v>
      </c>
      <c r="C92" s="53" t="s">
        <v>150</v>
      </c>
      <c r="D92" s="57" t="s">
        <v>29</v>
      </c>
      <c r="E92" s="55">
        <v>6837</v>
      </c>
      <c r="F92" s="55"/>
      <c r="G92" s="46"/>
      <c r="H92" s="45">
        <v>6548</v>
      </c>
      <c r="I92" s="55"/>
      <c r="J92" s="55"/>
      <c r="K92" s="55"/>
      <c r="L92" s="45">
        <v>-2323</v>
      </c>
      <c r="M92" s="55">
        <v>-2323</v>
      </c>
      <c r="N92" s="46">
        <v>-2424</v>
      </c>
      <c r="O92" s="45" t="s">
        <v>40</v>
      </c>
      <c r="P92" s="46" t="s">
        <v>60</v>
      </c>
      <c r="Q92" s="45">
        <f t="shared" si="25"/>
        <v>0</v>
      </c>
      <c r="R92" s="135">
        <f t="shared" si="32"/>
        <v>289</v>
      </c>
      <c r="S92" s="135" t="str">
        <f t="shared" si="26"/>
        <v>NA</v>
      </c>
      <c r="T92" s="135" t="str">
        <f t="shared" si="27"/>
        <v>NA</v>
      </c>
      <c r="U92" s="248" t="str">
        <f t="shared" si="33"/>
        <v>NA</v>
      </c>
      <c r="V92" s="46">
        <f t="shared" si="28"/>
        <v>0</v>
      </c>
      <c r="W92" s="66">
        <f t="shared" si="40"/>
        <v>1</v>
      </c>
      <c r="X92" s="45">
        <v>185</v>
      </c>
      <c r="Y92" s="55" t="s">
        <v>31</v>
      </c>
      <c r="Z92" s="46" t="s">
        <v>61</v>
      </c>
      <c r="AA92" s="55">
        <v>462</v>
      </c>
      <c r="AB92" s="55" t="s">
        <v>31</v>
      </c>
      <c r="AC92" s="46" t="s">
        <v>61</v>
      </c>
      <c r="AD92" s="55" t="s">
        <v>31</v>
      </c>
      <c r="AE92" s="55" t="s">
        <v>31</v>
      </c>
      <c r="AF92" s="46" t="s">
        <v>31</v>
      </c>
      <c r="AG92" s="55" t="s">
        <v>31</v>
      </c>
      <c r="AH92" s="55" t="s">
        <v>31</v>
      </c>
      <c r="AI92" s="46" t="s">
        <v>31</v>
      </c>
      <c r="AJ92" s="45">
        <v>1800</v>
      </c>
      <c r="AK92" s="55" t="s">
        <v>31</v>
      </c>
      <c r="AL92" s="46" t="s">
        <v>565</v>
      </c>
      <c r="AM92" s="55" t="s">
        <v>31</v>
      </c>
      <c r="AN92" s="55" t="s">
        <v>31</v>
      </c>
      <c r="AO92" s="46" t="s">
        <v>31</v>
      </c>
      <c r="AP92" s="46" t="s">
        <v>31</v>
      </c>
      <c r="AQ92" s="46" t="s">
        <v>31</v>
      </c>
      <c r="AR92" s="62" t="s">
        <v>31</v>
      </c>
      <c r="AS92" s="46" t="s">
        <v>31</v>
      </c>
      <c r="AT92" s="62" t="s">
        <v>31</v>
      </c>
      <c r="AU92" s="62" t="s">
        <v>31</v>
      </c>
      <c r="AV92" s="46" t="s">
        <v>31</v>
      </c>
      <c r="AW92" s="46" t="s">
        <v>31</v>
      </c>
      <c r="AX92" s="62" t="s">
        <v>31</v>
      </c>
      <c r="AY92" s="46" t="s">
        <v>31</v>
      </c>
      <c r="AZ92" s="62" t="s">
        <v>31</v>
      </c>
      <c r="BA92" s="62" t="s">
        <v>31</v>
      </c>
      <c r="BB92" s="189" t="e">
        <f t="shared" ca="1" si="41"/>
        <v>#N/A</v>
      </c>
      <c r="BC92" s="189">
        <f t="shared" si="42"/>
        <v>100000</v>
      </c>
      <c r="BD92" s="189" t="e">
        <f t="shared" ca="1" si="47"/>
        <v>#N/A</v>
      </c>
      <c r="BE92" s="190" t="str">
        <f t="shared" ca="1" si="43"/>
        <v>AT</v>
      </c>
      <c r="BF92" s="189">
        <f t="shared" si="44"/>
        <v>185</v>
      </c>
      <c r="BG92" s="191" t="str">
        <f t="shared" ca="1" si="45"/>
        <v>Because of high redispatch the leftover intraday capacity was set to 0</v>
      </c>
      <c r="BH92" s="189">
        <f t="shared" si="46"/>
        <v>3</v>
      </c>
      <c r="BI92" s="190" t="str">
        <f t="shared" si="34"/>
        <v>CHECK</v>
      </c>
      <c r="BJ92" s="189" t="str">
        <f t="shared" si="35"/>
        <v>CHECK</v>
      </c>
      <c r="BK92" s="191" t="str">
        <f t="shared" si="36"/>
        <v>CHECK</v>
      </c>
      <c r="BL92" t="str">
        <f t="shared" si="37"/>
        <v>CHECK</v>
      </c>
      <c r="BM92" t="str">
        <f t="shared" si="29"/>
        <v>CHECK</v>
      </c>
      <c r="BN92" t="str">
        <f t="shared" si="30"/>
        <v>CHECK</v>
      </c>
      <c r="BP92">
        <f t="shared" si="31"/>
        <v>-93452</v>
      </c>
      <c r="BQ92" t="str">
        <f t="shared" si="38"/>
        <v>bilateral</v>
      </c>
      <c r="BR92">
        <v>275</v>
      </c>
      <c r="BS92">
        <v>0</v>
      </c>
      <c r="BT92">
        <v>0</v>
      </c>
      <c r="BU92" t="str">
        <f t="shared" si="39"/>
        <v>NO</v>
      </c>
    </row>
    <row r="93" spans="1:73">
      <c r="A93" s="4"/>
      <c r="B93" s="24">
        <v>20240408</v>
      </c>
      <c r="C93" s="2" t="s">
        <v>150</v>
      </c>
      <c r="D93" s="25" t="s">
        <v>32</v>
      </c>
      <c r="E93" s="135">
        <v>6837</v>
      </c>
      <c r="F93" s="135"/>
      <c r="G93" s="12"/>
      <c r="H93" s="16">
        <v>6558</v>
      </c>
      <c r="I93" s="135"/>
      <c r="J93" s="135"/>
      <c r="K93" s="135"/>
      <c r="L93" s="16">
        <v>-2323</v>
      </c>
      <c r="M93" s="135">
        <v>-2323</v>
      </c>
      <c r="N93" s="12">
        <v>-2146</v>
      </c>
      <c r="O93" s="16" t="s">
        <v>40</v>
      </c>
      <c r="P93" s="12" t="s">
        <v>60</v>
      </c>
      <c r="Q93" s="16">
        <f t="shared" si="25"/>
        <v>0</v>
      </c>
      <c r="R93" s="135">
        <f t="shared" si="32"/>
        <v>279</v>
      </c>
      <c r="S93" s="135" t="str">
        <f t="shared" si="26"/>
        <v>NA</v>
      </c>
      <c r="T93" s="135" t="str">
        <f t="shared" si="27"/>
        <v>NA</v>
      </c>
      <c r="U93" s="248" t="str">
        <f t="shared" si="33"/>
        <v>NA</v>
      </c>
      <c r="V93" s="12">
        <f t="shared" si="28"/>
        <v>0</v>
      </c>
      <c r="W93" s="66">
        <f t="shared" si="40"/>
        <v>1</v>
      </c>
      <c r="X93" s="16">
        <v>185</v>
      </c>
      <c r="Y93" s="135" t="s">
        <v>31</v>
      </c>
      <c r="Z93" s="12" t="s">
        <v>61</v>
      </c>
      <c r="AA93" s="135">
        <v>463</v>
      </c>
      <c r="AB93" s="135" t="s">
        <v>31</v>
      </c>
      <c r="AC93" s="12" t="s">
        <v>61</v>
      </c>
      <c r="AD93" s="135" t="s">
        <v>31</v>
      </c>
      <c r="AE93" s="135" t="s">
        <v>31</v>
      </c>
      <c r="AF93" s="12" t="s">
        <v>31</v>
      </c>
      <c r="AG93" s="135" t="s">
        <v>31</v>
      </c>
      <c r="AH93" s="135" t="s">
        <v>31</v>
      </c>
      <c r="AI93" s="12" t="s">
        <v>31</v>
      </c>
      <c r="AJ93" s="16">
        <v>1800</v>
      </c>
      <c r="AK93" s="135" t="s">
        <v>31</v>
      </c>
      <c r="AL93" s="12" t="s">
        <v>565</v>
      </c>
      <c r="AM93" s="135" t="s">
        <v>31</v>
      </c>
      <c r="AN93" s="135" t="s">
        <v>31</v>
      </c>
      <c r="AO93" s="12" t="s">
        <v>31</v>
      </c>
      <c r="AP93" s="12" t="s">
        <v>31</v>
      </c>
      <c r="AQ93" s="12" t="s">
        <v>31</v>
      </c>
      <c r="AR93" s="66" t="s">
        <v>31</v>
      </c>
      <c r="AS93" s="12" t="s">
        <v>31</v>
      </c>
      <c r="AT93" s="66" t="s">
        <v>31</v>
      </c>
      <c r="AU93" s="66" t="s">
        <v>31</v>
      </c>
      <c r="AV93" s="12" t="s">
        <v>31</v>
      </c>
      <c r="AW93" s="12" t="s">
        <v>31</v>
      </c>
      <c r="AX93" s="66" t="s">
        <v>31</v>
      </c>
      <c r="AY93" s="12" t="s">
        <v>31</v>
      </c>
      <c r="AZ93" s="66" t="s">
        <v>31</v>
      </c>
      <c r="BA93" s="66" t="s">
        <v>31</v>
      </c>
      <c r="BB93" s="189" t="e">
        <f t="shared" ca="1" si="41"/>
        <v>#N/A</v>
      </c>
      <c r="BC93" s="189">
        <f t="shared" si="42"/>
        <v>100000</v>
      </c>
      <c r="BD93" s="189" t="e">
        <f t="shared" ca="1" si="47"/>
        <v>#N/A</v>
      </c>
      <c r="BE93" s="190" t="str">
        <f t="shared" ca="1" si="43"/>
        <v>AT</v>
      </c>
      <c r="BF93" s="189">
        <f t="shared" si="44"/>
        <v>185</v>
      </c>
      <c r="BG93" s="191" t="str">
        <f t="shared" ca="1" si="45"/>
        <v>Because of high redispatch the leftover intraday capacity was set to 0</v>
      </c>
      <c r="BH93" s="189">
        <f t="shared" si="46"/>
        <v>3</v>
      </c>
      <c r="BI93" s="190" t="str">
        <f t="shared" si="34"/>
        <v>CHECK</v>
      </c>
      <c r="BJ93" s="189" t="str">
        <f t="shared" si="35"/>
        <v>CHECK</v>
      </c>
      <c r="BK93" s="191" t="str">
        <f t="shared" si="36"/>
        <v>CHECK</v>
      </c>
      <c r="BL93" t="str">
        <f t="shared" si="37"/>
        <v>CHECK</v>
      </c>
      <c r="BM93" t="str">
        <f t="shared" si="29"/>
        <v>CHECK</v>
      </c>
      <c r="BN93" t="str">
        <f t="shared" si="30"/>
        <v>CHECK</v>
      </c>
      <c r="BP93">
        <f t="shared" si="31"/>
        <v>-93442</v>
      </c>
      <c r="BQ93" t="str">
        <f t="shared" si="38"/>
        <v>bilateral</v>
      </c>
      <c r="BR93">
        <v>275</v>
      </c>
      <c r="BS93">
        <v>0</v>
      </c>
      <c r="BT93">
        <v>0</v>
      </c>
      <c r="BU93" t="str">
        <f t="shared" si="39"/>
        <v>NO</v>
      </c>
    </row>
    <row r="94" spans="1:73">
      <c r="A94" s="4"/>
      <c r="B94" s="24">
        <v>20240408</v>
      </c>
      <c r="C94" s="2" t="s">
        <v>150</v>
      </c>
      <c r="D94" s="25" t="s">
        <v>34</v>
      </c>
      <c r="E94" s="135">
        <v>6837</v>
      </c>
      <c r="F94" s="135"/>
      <c r="G94" s="12"/>
      <c r="H94" s="16">
        <v>6548</v>
      </c>
      <c r="I94" s="135"/>
      <c r="J94" s="135"/>
      <c r="K94" s="135"/>
      <c r="L94" s="16">
        <v>-2323</v>
      </c>
      <c r="M94" s="135">
        <v>-2323</v>
      </c>
      <c r="N94" s="12">
        <v>-2231</v>
      </c>
      <c r="O94" s="16" t="s">
        <v>40</v>
      </c>
      <c r="P94" s="12" t="s">
        <v>60</v>
      </c>
      <c r="Q94" s="16">
        <f t="shared" si="25"/>
        <v>0</v>
      </c>
      <c r="R94" s="135">
        <f t="shared" si="32"/>
        <v>289</v>
      </c>
      <c r="S94" s="135" t="str">
        <f t="shared" si="26"/>
        <v>NA</v>
      </c>
      <c r="T94" s="135" t="str">
        <f t="shared" si="27"/>
        <v>NA</v>
      </c>
      <c r="U94" s="248" t="str">
        <f t="shared" si="33"/>
        <v>NA</v>
      </c>
      <c r="V94" s="12">
        <f t="shared" si="28"/>
        <v>0</v>
      </c>
      <c r="W94" s="66">
        <f t="shared" si="40"/>
        <v>1</v>
      </c>
      <c r="X94" s="16">
        <v>185</v>
      </c>
      <c r="Y94" s="135" t="s">
        <v>31</v>
      </c>
      <c r="Z94" s="12" t="s">
        <v>61</v>
      </c>
      <c r="AA94" s="135">
        <v>463</v>
      </c>
      <c r="AB94" s="135" t="s">
        <v>31</v>
      </c>
      <c r="AC94" s="12" t="s">
        <v>61</v>
      </c>
      <c r="AD94" s="135" t="s">
        <v>31</v>
      </c>
      <c r="AE94" s="135" t="s">
        <v>31</v>
      </c>
      <c r="AF94" s="12" t="s">
        <v>31</v>
      </c>
      <c r="AG94" s="135" t="s">
        <v>31</v>
      </c>
      <c r="AH94" s="135" t="s">
        <v>31</v>
      </c>
      <c r="AI94" s="12" t="s">
        <v>31</v>
      </c>
      <c r="AJ94" s="16">
        <v>1800</v>
      </c>
      <c r="AK94" s="135" t="s">
        <v>31</v>
      </c>
      <c r="AL94" s="12" t="s">
        <v>565</v>
      </c>
      <c r="AM94" s="135" t="s">
        <v>31</v>
      </c>
      <c r="AN94" s="135" t="s">
        <v>31</v>
      </c>
      <c r="AO94" s="12" t="s">
        <v>31</v>
      </c>
      <c r="AP94" s="12" t="s">
        <v>31</v>
      </c>
      <c r="AQ94" s="12" t="s">
        <v>31</v>
      </c>
      <c r="AR94" s="66" t="s">
        <v>31</v>
      </c>
      <c r="AS94" s="12" t="s">
        <v>31</v>
      </c>
      <c r="AT94" s="66" t="s">
        <v>31</v>
      </c>
      <c r="AU94" s="66" t="s">
        <v>31</v>
      </c>
      <c r="AV94" s="12" t="s">
        <v>31</v>
      </c>
      <c r="AW94" s="12" t="s">
        <v>31</v>
      </c>
      <c r="AX94" s="66" t="s">
        <v>31</v>
      </c>
      <c r="AY94" s="12" t="s">
        <v>31</v>
      </c>
      <c r="AZ94" s="66" t="s">
        <v>31</v>
      </c>
      <c r="BA94" s="66" t="s">
        <v>31</v>
      </c>
      <c r="BB94" s="189" t="e">
        <f t="shared" ca="1" si="41"/>
        <v>#N/A</v>
      </c>
      <c r="BC94" s="189">
        <f t="shared" si="42"/>
        <v>100000</v>
      </c>
      <c r="BD94" s="189" t="e">
        <f t="shared" ca="1" si="47"/>
        <v>#N/A</v>
      </c>
      <c r="BE94" s="190" t="str">
        <f t="shared" ca="1" si="43"/>
        <v>AT</v>
      </c>
      <c r="BF94" s="189">
        <f t="shared" si="44"/>
        <v>185</v>
      </c>
      <c r="BG94" s="191" t="str">
        <f t="shared" ca="1" si="45"/>
        <v>Because of high redispatch the leftover intraday capacity was set to 0</v>
      </c>
      <c r="BH94" s="189">
        <f t="shared" si="46"/>
        <v>3</v>
      </c>
      <c r="BI94" s="190" t="str">
        <f t="shared" si="34"/>
        <v>CHECK</v>
      </c>
      <c r="BJ94" s="189" t="str">
        <f t="shared" si="35"/>
        <v>CHECK</v>
      </c>
      <c r="BK94" s="191" t="str">
        <f t="shared" si="36"/>
        <v>CHECK</v>
      </c>
      <c r="BL94" t="str">
        <f t="shared" si="37"/>
        <v>CHECK</v>
      </c>
      <c r="BM94" t="str">
        <f t="shared" si="29"/>
        <v>CHECK</v>
      </c>
      <c r="BN94" t="str">
        <f t="shared" si="30"/>
        <v>CHECK</v>
      </c>
      <c r="BP94">
        <f t="shared" si="31"/>
        <v>-93452</v>
      </c>
      <c r="BQ94" t="str">
        <f t="shared" si="38"/>
        <v>bilateral</v>
      </c>
      <c r="BR94">
        <v>275</v>
      </c>
      <c r="BS94">
        <v>0</v>
      </c>
      <c r="BT94">
        <v>0</v>
      </c>
      <c r="BU94" t="str">
        <f t="shared" si="39"/>
        <v>NO</v>
      </c>
    </row>
    <row r="95" spans="1:73">
      <c r="A95" s="4"/>
      <c r="B95" s="24">
        <v>20240408</v>
      </c>
      <c r="C95" s="2" t="s">
        <v>150</v>
      </c>
      <c r="D95" s="25" t="s">
        <v>35</v>
      </c>
      <c r="E95" s="135">
        <v>7698</v>
      </c>
      <c r="F95" s="135"/>
      <c r="G95" s="12"/>
      <c r="H95" s="16">
        <v>7171</v>
      </c>
      <c r="I95" s="135"/>
      <c r="J95" s="135"/>
      <c r="K95" s="135"/>
      <c r="L95" s="16">
        <v>-4000</v>
      </c>
      <c r="M95" s="135">
        <v>-4000</v>
      </c>
      <c r="N95" s="12">
        <v>-3352</v>
      </c>
      <c r="O95" s="16" t="s">
        <v>40</v>
      </c>
      <c r="P95" s="12" t="s">
        <v>60</v>
      </c>
      <c r="Q95" s="16">
        <f t="shared" si="25"/>
        <v>0</v>
      </c>
      <c r="R95" s="135">
        <f t="shared" si="32"/>
        <v>527</v>
      </c>
      <c r="S95" s="135" t="str">
        <f t="shared" si="26"/>
        <v>NA</v>
      </c>
      <c r="T95" s="135" t="str">
        <f t="shared" si="27"/>
        <v>NA</v>
      </c>
      <c r="U95" s="248" t="str">
        <f t="shared" si="33"/>
        <v>NA</v>
      </c>
      <c r="V95" s="12">
        <f t="shared" si="28"/>
        <v>0</v>
      </c>
      <c r="W95" s="66">
        <f t="shared" si="40"/>
        <v>1</v>
      </c>
      <c r="X95" s="16">
        <v>185</v>
      </c>
      <c r="Y95" s="135" t="s">
        <v>31</v>
      </c>
      <c r="Z95" s="12" t="s">
        <v>61</v>
      </c>
      <c r="AA95" s="135">
        <v>491</v>
      </c>
      <c r="AB95" s="135" t="s">
        <v>31</v>
      </c>
      <c r="AC95" s="12" t="s">
        <v>61</v>
      </c>
      <c r="AD95" s="135" t="s">
        <v>31</v>
      </c>
      <c r="AE95" s="135" t="s">
        <v>31</v>
      </c>
      <c r="AF95" s="12" t="s">
        <v>31</v>
      </c>
      <c r="AG95" s="135" t="s">
        <v>31</v>
      </c>
      <c r="AH95" s="135" t="s">
        <v>31</v>
      </c>
      <c r="AI95" s="12" t="s">
        <v>31</v>
      </c>
      <c r="AJ95" s="16">
        <v>1800</v>
      </c>
      <c r="AK95" s="135" t="s">
        <v>31</v>
      </c>
      <c r="AL95" s="12" t="s">
        <v>565</v>
      </c>
      <c r="AM95" s="135" t="s">
        <v>31</v>
      </c>
      <c r="AN95" s="135" t="s">
        <v>31</v>
      </c>
      <c r="AO95" s="12" t="s">
        <v>31</v>
      </c>
      <c r="AP95" s="12" t="s">
        <v>31</v>
      </c>
      <c r="AQ95" s="12" t="s">
        <v>31</v>
      </c>
      <c r="AR95" s="66" t="s">
        <v>31</v>
      </c>
      <c r="AS95" s="12" t="s">
        <v>31</v>
      </c>
      <c r="AT95" s="66" t="s">
        <v>31</v>
      </c>
      <c r="AU95" s="66" t="s">
        <v>31</v>
      </c>
      <c r="AV95" s="12" t="s">
        <v>31</v>
      </c>
      <c r="AW95" s="12" t="s">
        <v>31</v>
      </c>
      <c r="AX95" s="66" t="s">
        <v>31</v>
      </c>
      <c r="AY95" s="12" t="s">
        <v>31</v>
      </c>
      <c r="AZ95" s="66" t="s">
        <v>31</v>
      </c>
      <c r="BA95" s="66" t="s">
        <v>31</v>
      </c>
      <c r="BB95" s="189" t="e">
        <f t="shared" ca="1" si="41"/>
        <v>#N/A</v>
      </c>
      <c r="BC95" s="189">
        <f t="shared" si="42"/>
        <v>100000</v>
      </c>
      <c r="BD95" s="189" t="e">
        <f t="shared" ca="1" si="47"/>
        <v>#N/A</v>
      </c>
      <c r="BE95" s="190" t="str">
        <f t="shared" ca="1" si="43"/>
        <v>AT</v>
      </c>
      <c r="BF95" s="189">
        <f t="shared" si="44"/>
        <v>185</v>
      </c>
      <c r="BG95" s="191" t="str">
        <f t="shared" ca="1" si="45"/>
        <v>Because of high redispatch the leftover intraday capacity was set to 0</v>
      </c>
      <c r="BH95" s="189">
        <f t="shared" si="46"/>
        <v>3</v>
      </c>
      <c r="BI95" s="190" t="str">
        <f t="shared" si="34"/>
        <v>CHECK</v>
      </c>
      <c r="BJ95" s="189" t="str">
        <f t="shared" si="35"/>
        <v>CHECK</v>
      </c>
      <c r="BK95" s="191" t="str">
        <f t="shared" si="36"/>
        <v>CHECK</v>
      </c>
      <c r="BL95" t="str">
        <f t="shared" si="37"/>
        <v>CHECK</v>
      </c>
      <c r="BM95" t="str">
        <f t="shared" si="29"/>
        <v>CHECK</v>
      </c>
      <c r="BN95" t="str">
        <f t="shared" si="30"/>
        <v>CHECK</v>
      </c>
      <c r="BP95">
        <f t="shared" si="31"/>
        <v>-92829</v>
      </c>
      <c r="BQ95" t="str">
        <f t="shared" si="38"/>
        <v>bilateral</v>
      </c>
      <c r="BR95">
        <v>275</v>
      </c>
      <c r="BS95">
        <v>0</v>
      </c>
      <c r="BT95">
        <v>0</v>
      </c>
      <c r="BU95" t="str">
        <f t="shared" si="39"/>
        <v>NO</v>
      </c>
    </row>
    <row r="96" spans="1:73">
      <c r="A96" s="4"/>
      <c r="B96" s="24">
        <v>20240408</v>
      </c>
      <c r="C96" s="2" t="s">
        <v>150</v>
      </c>
      <c r="D96" s="25" t="s">
        <v>37</v>
      </c>
      <c r="E96" s="135">
        <v>7698</v>
      </c>
      <c r="F96" s="135"/>
      <c r="G96" s="12"/>
      <c r="H96" s="16">
        <v>7427</v>
      </c>
      <c r="I96" s="135"/>
      <c r="J96" s="135"/>
      <c r="K96" s="135"/>
      <c r="L96" s="16">
        <v>-4000</v>
      </c>
      <c r="M96" s="135">
        <v>-4000</v>
      </c>
      <c r="N96" s="12">
        <v>-3618</v>
      </c>
      <c r="O96" s="16" t="s">
        <v>40</v>
      </c>
      <c r="P96" s="12" t="s">
        <v>60</v>
      </c>
      <c r="Q96" s="16">
        <f t="shared" si="25"/>
        <v>0</v>
      </c>
      <c r="R96" s="135">
        <f t="shared" si="32"/>
        <v>271</v>
      </c>
      <c r="S96" s="135" t="str">
        <f t="shared" si="26"/>
        <v>NA</v>
      </c>
      <c r="T96" s="135" t="str">
        <f t="shared" si="27"/>
        <v>NA</v>
      </c>
      <c r="U96" s="248" t="str">
        <f t="shared" si="33"/>
        <v>NA</v>
      </c>
      <c r="V96" s="12">
        <f t="shared" si="28"/>
        <v>0</v>
      </c>
      <c r="W96" s="66">
        <f t="shared" si="40"/>
        <v>1</v>
      </c>
      <c r="X96" s="16">
        <v>185</v>
      </c>
      <c r="Y96" s="135" t="s">
        <v>31</v>
      </c>
      <c r="Z96" s="12" t="s">
        <v>61</v>
      </c>
      <c r="AA96" s="135">
        <v>474</v>
      </c>
      <c r="AB96" s="135" t="s">
        <v>31</v>
      </c>
      <c r="AC96" s="12" t="s">
        <v>61</v>
      </c>
      <c r="AD96" s="135" t="s">
        <v>31</v>
      </c>
      <c r="AE96" s="135" t="s">
        <v>31</v>
      </c>
      <c r="AF96" s="12" t="s">
        <v>31</v>
      </c>
      <c r="AG96" s="135" t="s">
        <v>31</v>
      </c>
      <c r="AH96" s="135" t="s">
        <v>31</v>
      </c>
      <c r="AI96" s="12" t="s">
        <v>31</v>
      </c>
      <c r="AJ96" s="16">
        <v>1800</v>
      </c>
      <c r="AK96" s="135" t="s">
        <v>31</v>
      </c>
      <c r="AL96" s="12" t="s">
        <v>565</v>
      </c>
      <c r="AM96" s="135" t="s">
        <v>31</v>
      </c>
      <c r="AN96" s="135" t="s">
        <v>31</v>
      </c>
      <c r="AO96" s="12" t="s">
        <v>31</v>
      </c>
      <c r="AP96" s="12" t="s">
        <v>31</v>
      </c>
      <c r="AQ96" s="12" t="s">
        <v>31</v>
      </c>
      <c r="AR96" s="66" t="s">
        <v>31</v>
      </c>
      <c r="AS96" s="12" t="s">
        <v>31</v>
      </c>
      <c r="AT96" s="66" t="s">
        <v>31</v>
      </c>
      <c r="AU96" s="66" t="s">
        <v>31</v>
      </c>
      <c r="AV96" s="12" t="s">
        <v>31</v>
      </c>
      <c r="AW96" s="12" t="s">
        <v>31</v>
      </c>
      <c r="AX96" s="66" t="s">
        <v>31</v>
      </c>
      <c r="AY96" s="12" t="s">
        <v>31</v>
      </c>
      <c r="AZ96" s="66" t="s">
        <v>31</v>
      </c>
      <c r="BA96" s="66" t="s">
        <v>31</v>
      </c>
      <c r="BB96" s="189" t="e">
        <f t="shared" ca="1" si="41"/>
        <v>#N/A</v>
      </c>
      <c r="BC96" s="189">
        <f t="shared" si="42"/>
        <v>100000</v>
      </c>
      <c r="BD96" s="189" t="e">
        <f t="shared" ca="1" si="47"/>
        <v>#N/A</v>
      </c>
      <c r="BE96" s="190" t="str">
        <f t="shared" ca="1" si="43"/>
        <v>AT</v>
      </c>
      <c r="BF96" s="189">
        <f t="shared" si="44"/>
        <v>185</v>
      </c>
      <c r="BG96" s="191" t="str">
        <f t="shared" ca="1" si="45"/>
        <v>Because of high redispatch the leftover intraday capacity was set to 0</v>
      </c>
      <c r="BH96" s="189">
        <f t="shared" si="46"/>
        <v>3</v>
      </c>
      <c r="BI96" s="190" t="str">
        <f t="shared" si="34"/>
        <v>CHECK</v>
      </c>
      <c r="BJ96" s="189" t="str">
        <f t="shared" si="35"/>
        <v>CHECK</v>
      </c>
      <c r="BK96" s="191" t="str">
        <f t="shared" si="36"/>
        <v>CHECK</v>
      </c>
      <c r="BL96" t="str">
        <f t="shared" si="37"/>
        <v>CHECK</v>
      </c>
      <c r="BM96" t="str">
        <f t="shared" si="29"/>
        <v>CHECK</v>
      </c>
      <c r="BN96" t="str">
        <f t="shared" si="30"/>
        <v>CHECK</v>
      </c>
      <c r="BP96">
        <f t="shared" si="31"/>
        <v>-92573</v>
      </c>
      <c r="BQ96" t="str">
        <f t="shared" si="38"/>
        <v>bilateral</v>
      </c>
      <c r="BR96">
        <v>275</v>
      </c>
      <c r="BS96">
        <v>0</v>
      </c>
      <c r="BT96">
        <v>0</v>
      </c>
      <c r="BU96" t="str">
        <f t="shared" si="39"/>
        <v>NO</v>
      </c>
    </row>
    <row r="97" spans="1:73">
      <c r="A97" s="4"/>
      <c r="B97" s="24">
        <v>20240408</v>
      </c>
      <c r="C97" s="2" t="s">
        <v>150</v>
      </c>
      <c r="D97" s="25" t="s">
        <v>38</v>
      </c>
      <c r="E97" s="135">
        <v>7698</v>
      </c>
      <c r="F97" s="135"/>
      <c r="G97" s="12"/>
      <c r="H97" s="16">
        <v>7167</v>
      </c>
      <c r="I97" s="135"/>
      <c r="J97" s="135"/>
      <c r="K97" s="135"/>
      <c r="L97" s="16">
        <v>-4000</v>
      </c>
      <c r="M97" s="135">
        <v>-4000</v>
      </c>
      <c r="N97" s="12">
        <v>-3348</v>
      </c>
      <c r="O97" s="16" t="s">
        <v>40</v>
      </c>
      <c r="P97" s="12" t="s">
        <v>60</v>
      </c>
      <c r="Q97" s="16">
        <f t="shared" si="25"/>
        <v>0</v>
      </c>
      <c r="R97" s="135">
        <f t="shared" si="32"/>
        <v>531</v>
      </c>
      <c r="S97" s="135" t="str">
        <f t="shared" si="26"/>
        <v>NA</v>
      </c>
      <c r="T97" s="135" t="str">
        <f t="shared" si="27"/>
        <v>NA</v>
      </c>
      <c r="U97" s="248" t="str">
        <f t="shared" si="33"/>
        <v>NA</v>
      </c>
      <c r="V97" s="12">
        <f t="shared" si="28"/>
        <v>0</v>
      </c>
      <c r="W97" s="66">
        <f t="shared" si="40"/>
        <v>1</v>
      </c>
      <c r="X97" s="16">
        <v>185</v>
      </c>
      <c r="Y97" s="135" t="s">
        <v>31</v>
      </c>
      <c r="Z97" s="12" t="s">
        <v>61</v>
      </c>
      <c r="AA97" s="135">
        <v>474</v>
      </c>
      <c r="AB97" s="135" t="s">
        <v>31</v>
      </c>
      <c r="AC97" s="12" t="s">
        <v>61</v>
      </c>
      <c r="AD97" s="135" t="s">
        <v>31</v>
      </c>
      <c r="AE97" s="135" t="s">
        <v>31</v>
      </c>
      <c r="AF97" s="12" t="s">
        <v>31</v>
      </c>
      <c r="AG97" s="135" t="s">
        <v>31</v>
      </c>
      <c r="AH97" s="135" t="s">
        <v>31</v>
      </c>
      <c r="AI97" s="12" t="s">
        <v>31</v>
      </c>
      <c r="AJ97" s="16">
        <v>1800</v>
      </c>
      <c r="AK97" s="135" t="s">
        <v>31</v>
      </c>
      <c r="AL97" s="12" t="s">
        <v>565</v>
      </c>
      <c r="AM97" s="135" t="s">
        <v>31</v>
      </c>
      <c r="AN97" s="135" t="s">
        <v>31</v>
      </c>
      <c r="AO97" s="12" t="s">
        <v>31</v>
      </c>
      <c r="AP97" s="12" t="s">
        <v>31</v>
      </c>
      <c r="AQ97" s="12" t="s">
        <v>31</v>
      </c>
      <c r="AR97" s="66" t="s">
        <v>31</v>
      </c>
      <c r="AS97" s="12" t="s">
        <v>31</v>
      </c>
      <c r="AT97" s="66" t="s">
        <v>31</v>
      </c>
      <c r="AU97" s="66" t="s">
        <v>31</v>
      </c>
      <c r="AV97" s="12" t="s">
        <v>31</v>
      </c>
      <c r="AW97" s="12" t="s">
        <v>31</v>
      </c>
      <c r="AX97" s="66" t="s">
        <v>31</v>
      </c>
      <c r="AY97" s="12" t="s">
        <v>31</v>
      </c>
      <c r="AZ97" s="66" t="s">
        <v>31</v>
      </c>
      <c r="BA97" s="66" t="s">
        <v>31</v>
      </c>
      <c r="BB97" s="189" t="e">
        <f t="shared" ca="1" si="41"/>
        <v>#N/A</v>
      </c>
      <c r="BC97" s="189">
        <f t="shared" si="42"/>
        <v>100000</v>
      </c>
      <c r="BD97" s="189" t="e">
        <f t="shared" ca="1" si="47"/>
        <v>#N/A</v>
      </c>
      <c r="BE97" s="190" t="str">
        <f t="shared" ca="1" si="43"/>
        <v>AT</v>
      </c>
      <c r="BF97" s="189">
        <f t="shared" si="44"/>
        <v>185</v>
      </c>
      <c r="BG97" s="191" t="str">
        <f t="shared" ca="1" si="45"/>
        <v>Because of high redispatch the leftover intraday capacity was set to 0</v>
      </c>
      <c r="BH97" s="189">
        <f t="shared" si="46"/>
        <v>3</v>
      </c>
      <c r="BI97" s="190" t="str">
        <f t="shared" si="34"/>
        <v>CHECK</v>
      </c>
      <c r="BJ97" s="189" t="str">
        <f t="shared" si="35"/>
        <v>CHECK</v>
      </c>
      <c r="BK97" s="191" t="str">
        <f t="shared" si="36"/>
        <v>CHECK</v>
      </c>
      <c r="BL97" t="str">
        <f t="shared" si="37"/>
        <v>CHECK</v>
      </c>
      <c r="BM97" t="str">
        <f t="shared" si="29"/>
        <v>CHECK</v>
      </c>
      <c r="BN97" t="str">
        <f t="shared" si="30"/>
        <v>CHECK</v>
      </c>
      <c r="BP97">
        <f t="shared" si="31"/>
        <v>-92833</v>
      </c>
      <c r="BQ97" t="str">
        <f t="shared" si="38"/>
        <v>bilateral</v>
      </c>
      <c r="BR97">
        <v>0</v>
      </c>
      <c r="BS97">
        <v>0</v>
      </c>
      <c r="BT97">
        <v>0</v>
      </c>
      <c r="BU97" t="str">
        <f t="shared" si="39"/>
        <v>NO</v>
      </c>
    </row>
    <row r="98" spans="1:73">
      <c r="A98" s="4"/>
      <c r="B98" s="24">
        <v>20240408</v>
      </c>
      <c r="C98" s="2" t="s">
        <v>150</v>
      </c>
      <c r="D98" s="25" t="s">
        <v>39</v>
      </c>
      <c r="E98" s="135">
        <v>7927</v>
      </c>
      <c r="F98" s="135"/>
      <c r="G98" s="12"/>
      <c r="H98" s="16">
        <v>7278</v>
      </c>
      <c r="I98" s="135"/>
      <c r="J98" s="135"/>
      <c r="K98" s="135"/>
      <c r="L98" s="16">
        <v>-3863</v>
      </c>
      <c r="M98" s="135">
        <v>-3863</v>
      </c>
      <c r="N98" s="12">
        <v>-3118</v>
      </c>
      <c r="O98" s="16" t="s">
        <v>40</v>
      </c>
      <c r="P98" s="12" t="s">
        <v>60</v>
      </c>
      <c r="Q98" s="16">
        <f t="shared" si="25"/>
        <v>0</v>
      </c>
      <c r="R98" s="135">
        <f t="shared" si="32"/>
        <v>649</v>
      </c>
      <c r="S98" s="135" t="str">
        <f t="shared" si="26"/>
        <v>NA</v>
      </c>
      <c r="T98" s="135" t="str">
        <f t="shared" si="27"/>
        <v>NA</v>
      </c>
      <c r="U98" s="248" t="str">
        <f t="shared" si="33"/>
        <v>NA</v>
      </c>
      <c r="V98" s="12">
        <f t="shared" si="28"/>
        <v>0</v>
      </c>
      <c r="W98" s="66">
        <f t="shared" si="40"/>
        <v>1</v>
      </c>
      <c r="X98" s="16">
        <v>185</v>
      </c>
      <c r="Y98" s="135" t="s">
        <v>31</v>
      </c>
      <c r="Z98" s="12" t="s">
        <v>61</v>
      </c>
      <c r="AA98" s="135">
        <v>502</v>
      </c>
      <c r="AB98" s="135" t="s">
        <v>31</v>
      </c>
      <c r="AC98" s="12" t="s">
        <v>61</v>
      </c>
      <c r="AD98" s="135" t="s">
        <v>31</v>
      </c>
      <c r="AE98" s="135" t="s">
        <v>31</v>
      </c>
      <c r="AF98" s="12" t="s">
        <v>31</v>
      </c>
      <c r="AG98" s="135" t="s">
        <v>31</v>
      </c>
      <c r="AH98" s="135" t="s">
        <v>31</v>
      </c>
      <c r="AI98" s="12" t="s">
        <v>31</v>
      </c>
      <c r="AJ98" s="16">
        <v>1800</v>
      </c>
      <c r="AK98" s="135" t="s">
        <v>31</v>
      </c>
      <c r="AL98" s="12" t="s">
        <v>565</v>
      </c>
      <c r="AM98" s="135" t="s">
        <v>31</v>
      </c>
      <c r="AN98" s="135" t="s">
        <v>31</v>
      </c>
      <c r="AO98" s="12" t="s">
        <v>31</v>
      </c>
      <c r="AP98" s="12" t="s">
        <v>31</v>
      </c>
      <c r="AQ98" s="12" t="s">
        <v>31</v>
      </c>
      <c r="AR98" s="66" t="s">
        <v>31</v>
      </c>
      <c r="AS98" s="12" t="s">
        <v>31</v>
      </c>
      <c r="AT98" s="66" t="s">
        <v>31</v>
      </c>
      <c r="AU98" s="66" t="s">
        <v>31</v>
      </c>
      <c r="AV98" s="12" t="s">
        <v>31</v>
      </c>
      <c r="AW98" s="12" t="s">
        <v>31</v>
      </c>
      <c r="AX98" s="66" t="s">
        <v>31</v>
      </c>
      <c r="AY98" s="12" t="s">
        <v>31</v>
      </c>
      <c r="AZ98" s="66" t="s">
        <v>31</v>
      </c>
      <c r="BA98" s="66" t="s">
        <v>31</v>
      </c>
      <c r="BB98" s="189" t="e">
        <f t="shared" ca="1" si="41"/>
        <v>#N/A</v>
      </c>
      <c r="BC98" s="189">
        <f t="shared" si="42"/>
        <v>100000</v>
      </c>
      <c r="BD98" s="189" t="e">
        <f t="shared" ca="1" si="47"/>
        <v>#N/A</v>
      </c>
      <c r="BE98" s="190" t="str">
        <f t="shared" ca="1" si="43"/>
        <v>AT</v>
      </c>
      <c r="BF98" s="189">
        <f t="shared" si="44"/>
        <v>185</v>
      </c>
      <c r="BG98" s="191" t="str">
        <f t="shared" ca="1" si="45"/>
        <v>Because of high redispatch the leftover intraday capacity was set to 0</v>
      </c>
      <c r="BH98" s="189">
        <f t="shared" si="46"/>
        <v>3</v>
      </c>
      <c r="BI98" s="190" t="str">
        <f t="shared" si="34"/>
        <v>CHECK</v>
      </c>
      <c r="BJ98" s="189" t="str">
        <f t="shared" si="35"/>
        <v>CHECK</v>
      </c>
      <c r="BK98" s="191" t="str">
        <f t="shared" si="36"/>
        <v>CHECK</v>
      </c>
      <c r="BL98" t="str">
        <f t="shared" si="37"/>
        <v>CHECK</v>
      </c>
      <c r="BM98" t="str">
        <f t="shared" si="29"/>
        <v>CHECK</v>
      </c>
      <c r="BN98" t="str">
        <f t="shared" si="30"/>
        <v>CHECK</v>
      </c>
      <c r="BP98">
        <f t="shared" si="31"/>
        <v>-92722</v>
      </c>
      <c r="BQ98" t="str">
        <f t="shared" si="38"/>
        <v>bilateral</v>
      </c>
      <c r="BR98">
        <v>0</v>
      </c>
      <c r="BS98">
        <v>275</v>
      </c>
      <c r="BT98">
        <v>0</v>
      </c>
      <c r="BU98" t="str">
        <f t="shared" si="39"/>
        <v>NO</v>
      </c>
    </row>
    <row r="99" spans="1:73">
      <c r="A99" s="4"/>
      <c r="B99" s="24">
        <v>20240408</v>
      </c>
      <c r="C99" s="2" t="s">
        <v>150</v>
      </c>
      <c r="D99" s="25" t="s">
        <v>43</v>
      </c>
      <c r="E99" s="135">
        <v>7927</v>
      </c>
      <c r="F99" s="135"/>
      <c r="G99" s="12"/>
      <c r="H99" s="16">
        <v>7278</v>
      </c>
      <c r="I99" s="135"/>
      <c r="J99" s="135"/>
      <c r="K99" s="135"/>
      <c r="L99" s="16">
        <v>-3863</v>
      </c>
      <c r="M99" s="135">
        <v>-3863</v>
      </c>
      <c r="N99" s="12">
        <v>-3118</v>
      </c>
      <c r="O99" s="16" t="s">
        <v>40</v>
      </c>
      <c r="P99" s="12" t="s">
        <v>60</v>
      </c>
      <c r="Q99" s="16">
        <f t="shared" si="25"/>
        <v>0</v>
      </c>
      <c r="R99" s="135">
        <f t="shared" si="32"/>
        <v>649</v>
      </c>
      <c r="S99" s="135" t="str">
        <f t="shared" si="26"/>
        <v>NA</v>
      </c>
      <c r="T99" s="135" t="str">
        <f t="shared" si="27"/>
        <v>NA</v>
      </c>
      <c r="U99" s="248" t="str">
        <f t="shared" si="33"/>
        <v>NA</v>
      </c>
      <c r="V99" s="12">
        <f t="shared" si="28"/>
        <v>0</v>
      </c>
      <c r="W99" s="66">
        <f t="shared" si="40"/>
        <v>1</v>
      </c>
      <c r="X99" s="16">
        <v>185</v>
      </c>
      <c r="Y99" s="135" t="s">
        <v>31</v>
      </c>
      <c r="Z99" s="12" t="s">
        <v>61</v>
      </c>
      <c r="AA99" s="135">
        <v>502</v>
      </c>
      <c r="AB99" s="135" t="s">
        <v>31</v>
      </c>
      <c r="AC99" s="12" t="s">
        <v>61</v>
      </c>
      <c r="AD99" s="135" t="s">
        <v>31</v>
      </c>
      <c r="AE99" s="135" t="s">
        <v>31</v>
      </c>
      <c r="AF99" s="12" t="s">
        <v>31</v>
      </c>
      <c r="AG99" s="135" t="s">
        <v>31</v>
      </c>
      <c r="AH99" s="135" t="s">
        <v>31</v>
      </c>
      <c r="AI99" s="12" t="s">
        <v>31</v>
      </c>
      <c r="AJ99" s="16">
        <v>1800</v>
      </c>
      <c r="AK99" s="135" t="s">
        <v>31</v>
      </c>
      <c r="AL99" s="12" t="s">
        <v>565</v>
      </c>
      <c r="AM99" s="135" t="s">
        <v>31</v>
      </c>
      <c r="AN99" s="135" t="s">
        <v>31</v>
      </c>
      <c r="AO99" s="12" t="s">
        <v>31</v>
      </c>
      <c r="AP99" s="12" t="s">
        <v>31</v>
      </c>
      <c r="AQ99" s="12" t="s">
        <v>31</v>
      </c>
      <c r="AR99" s="66" t="s">
        <v>31</v>
      </c>
      <c r="AS99" s="12" t="s">
        <v>31</v>
      </c>
      <c r="AT99" s="66" t="s">
        <v>31</v>
      </c>
      <c r="AU99" s="66" t="s">
        <v>31</v>
      </c>
      <c r="AV99" s="12" t="s">
        <v>31</v>
      </c>
      <c r="AW99" s="12" t="s">
        <v>31</v>
      </c>
      <c r="AX99" s="66" t="s">
        <v>31</v>
      </c>
      <c r="AY99" s="12" t="s">
        <v>31</v>
      </c>
      <c r="AZ99" s="66" t="s">
        <v>31</v>
      </c>
      <c r="BA99" s="66" t="s">
        <v>31</v>
      </c>
      <c r="BB99" s="189" t="e">
        <f t="shared" ca="1" si="41"/>
        <v>#N/A</v>
      </c>
      <c r="BC99" s="189">
        <f t="shared" si="42"/>
        <v>100000</v>
      </c>
      <c r="BD99" s="189" t="e">
        <f t="shared" ca="1" si="47"/>
        <v>#N/A</v>
      </c>
      <c r="BE99" s="190" t="str">
        <f t="shared" ca="1" si="43"/>
        <v>AT</v>
      </c>
      <c r="BF99" s="189">
        <f t="shared" si="44"/>
        <v>185</v>
      </c>
      <c r="BG99" s="191" t="str">
        <f t="shared" ca="1" si="45"/>
        <v>Because of high redispatch the leftover intraday capacity was set to 0</v>
      </c>
      <c r="BH99" s="189">
        <f t="shared" si="46"/>
        <v>3</v>
      </c>
      <c r="BI99" s="190" t="str">
        <f t="shared" si="34"/>
        <v>CHECK</v>
      </c>
      <c r="BJ99" s="189" t="str">
        <f t="shared" si="35"/>
        <v>CHECK</v>
      </c>
      <c r="BK99" s="191" t="str">
        <f t="shared" si="36"/>
        <v>CHECK</v>
      </c>
      <c r="BL99" t="str">
        <f t="shared" si="37"/>
        <v>CHECK</v>
      </c>
      <c r="BM99" t="str">
        <f t="shared" si="29"/>
        <v>CHECK</v>
      </c>
      <c r="BN99" t="str">
        <f t="shared" si="30"/>
        <v>CHECK</v>
      </c>
      <c r="BP99">
        <f t="shared" si="31"/>
        <v>-92722</v>
      </c>
      <c r="BQ99" t="str">
        <f t="shared" si="38"/>
        <v>bilateral</v>
      </c>
      <c r="BR99">
        <v>0</v>
      </c>
      <c r="BS99">
        <v>275</v>
      </c>
      <c r="BT99">
        <v>0</v>
      </c>
      <c r="BU99" t="str">
        <f t="shared" si="39"/>
        <v>NO</v>
      </c>
    </row>
    <row r="100" spans="1:73">
      <c r="A100" s="4"/>
      <c r="B100" s="24">
        <v>20240408</v>
      </c>
      <c r="C100" s="2" t="s">
        <v>150</v>
      </c>
      <c r="D100" s="25" t="s">
        <v>45</v>
      </c>
      <c r="E100" s="135">
        <v>7927</v>
      </c>
      <c r="F100" s="135"/>
      <c r="G100" s="12"/>
      <c r="H100" s="16">
        <v>7278</v>
      </c>
      <c r="I100" s="135"/>
      <c r="J100" s="135"/>
      <c r="K100" s="135"/>
      <c r="L100" s="16">
        <v>-3863</v>
      </c>
      <c r="M100" s="135">
        <v>-3863</v>
      </c>
      <c r="N100" s="12">
        <v>-3118</v>
      </c>
      <c r="O100" s="16" t="s">
        <v>40</v>
      </c>
      <c r="P100" s="12" t="s">
        <v>60</v>
      </c>
      <c r="Q100" s="16">
        <f t="shared" si="25"/>
        <v>0</v>
      </c>
      <c r="R100" s="135">
        <f t="shared" si="32"/>
        <v>649</v>
      </c>
      <c r="S100" s="135" t="str">
        <f t="shared" si="26"/>
        <v>NA</v>
      </c>
      <c r="T100" s="135" t="str">
        <f t="shared" si="27"/>
        <v>NA</v>
      </c>
      <c r="U100" s="248" t="str">
        <f t="shared" si="33"/>
        <v>NA</v>
      </c>
      <c r="V100" s="12">
        <f t="shared" si="28"/>
        <v>0</v>
      </c>
      <c r="W100" s="66">
        <f t="shared" si="40"/>
        <v>1</v>
      </c>
      <c r="X100" s="16">
        <v>185</v>
      </c>
      <c r="Y100" s="135" t="s">
        <v>31</v>
      </c>
      <c r="Z100" s="12" t="s">
        <v>61</v>
      </c>
      <c r="AA100" s="135">
        <v>502</v>
      </c>
      <c r="AB100" s="135" t="s">
        <v>31</v>
      </c>
      <c r="AC100" s="12" t="s">
        <v>61</v>
      </c>
      <c r="AD100" s="135" t="s">
        <v>31</v>
      </c>
      <c r="AE100" s="135" t="s">
        <v>31</v>
      </c>
      <c r="AF100" s="12" t="s">
        <v>31</v>
      </c>
      <c r="AG100" s="135" t="s">
        <v>31</v>
      </c>
      <c r="AH100" s="135" t="s">
        <v>31</v>
      </c>
      <c r="AI100" s="12" t="s">
        <v>31</v>
      </c>
      <c r="AJ100" s="16">
        <v>1800</v>
      </c>
      <c r="AK100" s="135" t="s">
        <v>31</v>
      </c>
      <c r="AL100" s="12" t="s">
        <v>565</v>
      </c>
      <c r="AM100" s="135" t="s">
        <v>31</v>
      </c>
      <c r="AN100" s="135" t="s">
        <v>31</v>
      </c>
      <c r="AO100" s="12" t="s">
        <v>31</v>
      </c>
      <c r="AP100" s="12" t="s">
        <v>31</v>
      </c>
      <c r="AQ100" s="12" t="s">
        <v>31</v>
      </c>
      <c r="AR100" s="66" t="s">
        <v>31</v>
      </c>
      <c r="AS100" s="12" t="s">
        <v>31</v>
      </c>
      <c r="AT100" s="66" t="s">
        <v>31</v>
      </c>
      <c r="AU100" s="66" t="s">
        <v>31</v>
      </c>
      <c r="AV100" s="12" t="s">
        <v>31</v>
      </c>
      <c r="AW100" s="12" t="s">
        <v>31</v>
      </c>
      <c r="AX100" s="66" t="s">
        <v>31</v>
      </c>
      <c r="AY100" s="12" t="s">
        <v>31</v>
      </c>
      <c r="AZ100" s="66" t="s">
        <v>31</v>
      </c>
      <c r="BA100" s="66" t="s">
        <v>31</v>
      </c>
      <c r="BB100" s="189" t="e">
        <f t="shared" ca="1" si="41"/>
        <v>#N/A</v>
      </c>
      <c r="BC100" s="189">
        <f t="shared" si="42"/>
        <v>100000</v>
      </c>
      <c r="BD100" s="189" t="e">
        <f t="shared" ca="1" si="47"/>
        <v>#N/A</v>
      </c>
      <c r="BE100" s="190" t="str">
        <f t="shared" ca="1" si="43"/>
        <v>AT</v>
      </c>
      <c r="BF100" s="189">
        <f t="shared" si="44"/>
        <v>185</v>
      </c>
      <c r="BG100" s="191" t="str">
        <f t="shared" ca="1" si="45"/>
        <v>Because of high redispatch the leftover intraday capacity was set to 0</v>
      </c>
      <c r="BH100" s="189">
        <f t="shared" si="46"/>
        <v>3</v>
      </c>
      <c r="BI100" s="190" t="str">
        <f t="shared" si="34"/>
        <v>CHECK</v>
      </c>
      <c r="BJ100" s="189" t="str">
        <f t="shared" si="35"/>
        <v>CHECK</v>
      </c>
      <c r="BK100" s="191" t="str">
        <f t="shared" si="36"/>
        <v>CHECK</v>
      </c>
      <c r="BL100" t="str">
        <f t="shared" si="37"/>
        <v>CHECK</v>
      </c>
      <c r="BM100" t="str">
        <f t="shared" si="29"/>
        <v>CHECK</v>
      </c>
      <c r="BN100" t="str">
        <f t="shared" si="30"/>
        <v>CHECK</v>
      </c>
      <c r="BP100">
        <f t="shared" si="31"/>
        <v>-92722</v>
      </c>
      <c r="BQ100" t="str">
        <f t="shared" si="38"/>
        <v>bilateral</v>
      </c>
      <c r="BR100">
        <v>275</v>
      </c>
      <c r="BS100">
        <v>275</v>
      </c>
      <c r="BT100">
        <v>0</v>
      </c>
      <c r="BU100" t="str">
        <f t="shared" si="39"/>
        <v>NO</v>
      </c>
    </row>
    <row r="101" spans="1:73">
      <c r="A101" s="4"/>
      <c r="B101" s="24">
        <v>20240408</v>
      </c>
      <c r="C101" s="2" t="s">
        <v>150</v>
      </c>
      <c r="D101" s="25" t="s">
        <v>46</v>
      </c>
      <c r="E101" s="135">
        <v>8065</v>
      </c>
      <c r="F101" s="135"/>
      <c r="G101" s="12"/>
      <c r="H101" s="16">
        <v>7371</v>
      </c>
      <c r="I101" s="135"/>
      <c r="J101" s="135"/>
      <c r="K101" s="135"/>
      <c r="L101" s="16">
        <v>-5202</v>
      </c>
      <c r="M101" s="135">
        <v>-5202</v>
      </c>
      <c r="N101" s="12">
        <v>-4405</v>
      </c>
      <c r="O101" s="16" t="s">
        <v>40</v>
      </c>
      <c r="P101" s="12" t="s">
        <v>60</v>
      </c>
      <c r="Q101" s="16">
        <f t="shared" si="25"/>
        <v>0</v>
      </c>
      <c r="R101" s="135">
        <f t="shared" si="32"/>
        <v>694</v>
      </c>
      <c r="S101" s="135" t="str">
        <f t="shared" si="26"/>
        <v>NA</v>
      </c>
      <c r="T101" s="135" t="str">
        <f t="shared" si="27"/>
        <v>NA</v>
      </c>
      <c r="U101" s="248" t="str">
        <f t="shared" si="33"/>
        <v>NA</v>
      </c>
      <c r="V101" s="12">
        <f t="shared" si="28"/>
        <v>0</v>
      </c>
      <c r="W101" s="66">
        <f t="shared" si="40"/>
        <v>1</v>
      </c>
      <c r="X101" s="16">
        <v>185</v>
      </c>
      <c r="Y101" s="135" t="s">
        <v>31</v>
      </c>
      <c r="Z101" s="12" t="s">
        <v>61</v>
      </c>
      <c r="AA101" s="135">
        <v>514</v>
      </c>
      <c r="AB101" s="135" t="s">
        <v>31</v>
      </c>
      <c r="AC101" s="12" t="s">
        <v>61</v>
      </c>
      <c r="AD101" s="135" t="s">
        <v>31</v>
      </c>
      <c r="AE101" s="135" t="s">
        <v>31</v>
      </c>
      <c r="AF101" s="12" t="s">
        <v>31</v>
      </c>
      <c r="AG101" s="135" t="s">
        <v>31</v>
      </c>
      <c r="AH101" s="135" t="s">
        <v>31</v>
      </c>
      <c r="AI101" s="12" t="s">
        <v>31</v>
      </c>
      <c r="AJ101" s="16">
        <v>1800</v>
      </c>
      <c r="AK101" s="135" t="s">
        <v>31</v>
      </c>
      <c r="AL101" s="12" t="s">
        <v>565</v>
      </c>
      <c r="AM101" s="135" t="s">
        <v>31</v>
      </c>
      <c r="AN101" s="135" t="s">
        <v>31</v>
      </c>
      <c r="AO101" s="12" t="s">
        <v>31</v>
      </c>
      <c r="AP101" s="12" t="s">
        <v>31</v>
      </c>
      <c r="AQ101" s="12" t="s">
        <v>31</v>
      </c>
      <c r="AR101" s="66" t="s">
        <v>31</v>
      </c>
      <c r="AS101" s="12" t="s">
        <v>31</v>
      </c>
      <c r="AT101" s="66" t="s">
        <v>31</v>
      </c>
      <c r="AU101" s="66" t="s">
        <v>31</v>
      </c>
      <c r="AV101" s="12" t="s">
        <v>31</v>
      </c>
      <c r="AW101" s="12" t="s">
        <v>31</v>
      </c>
      <c r="AX101" s="66" t="s">
        <v>31</v>
      </c>
      <c r="AY101" s="12" t="s">
        <v>31</v>
      </c>
      <c r="AZ101" s="66" t="s">
        <v>31</v>
      </c>
      <c r="BA101" s="66" t="s">
        <v>31</v>
      </c>
      <c r="BB101" s="189" t="e">
        <f t="shared" ca="1" si="41"/>
        <v>#N/A</v>
      </c>
      <c r="BC101" s="189">
        <f t="shared" si="42"/>
        <v>100000</v>
      </c>
      <c r="BD101" s="189" t="e">
        <f t="shared" ca="1" si="47"/>
        <v>#N/A</v>
      </c>
      <c r="BE101" s="190" t="str">
        <f t="shared" ca="1" si="43"/>
        <v>AT</v>
      </c>
      <c r="BF101" s="189">
        <f t="shared" si="44"/>
        <v>185</v>
      </c>
      <c r="BG101" s="191" t="str">
        <f t="shared" ca="1" si="45"/>
        <v>Because of high redispatch the leftover intraday capacity was set to 0</v>
      </c>
      <c r="BH101" s="189">
        <f t="shared" si="46"/>
        <v>3</v>
      </c>
      <c r="BI101" s="190" t="str">
        <f t="shared" si="34"/>
        <v>CHECK</v>
      </c>
      <c r="BJ101" s="189" t="str">
        <f t="shared" si="35"/>
        <v>CHECK</v>
      </c>
      <c r="BK101" s="191" t="str">
        <f t="shared" si="36"/>
        <v>CHECK</v>
      </c>
      <c r="BL101" t="str">
        <f t="shared" si="37"/>
        <v>CHECK</v>
      </c>
      <c r="BM101" t="str">
        <f t="shared" si="29"/>
        <v>CHECK</v>
      </c>
      <c r="BN101" t="str">
        <f t="shared" si="30"/>
        <v>CHECK</v>
      </c>
      <c r="BP101">
        <f t="shared" si="31"/>
        <v>-92629</v>
      </c>
      <c r="BQ101" t="str">
        <f t="shared" si="38"/>
        <v>bilateral</v>
      </c>
      <c r="BR101">
        <v>275</v>
      </c>
      <c r="BS101">
        <v>0</v>
      </c>
      <c r="BT101">
        <v>0</v>
      </c>
      <c r="BU101" t="str">
        <f t="shared" si="39"/>
        <v>NO</v>
      </c>
    </row>
    <row r="102" spans="1:73">
      <c r="A102" s="4"/>
      <c r="B102" s="24">
        <v>20240408</v>
      </c>
      <c r="C102" s="2" t="s">
        <v>150</v>
      </c>
      <c r="D102" s="25" t="s">
        <v>47</v>
      </c>
      <c r="E102" s="135">
        <v>8065</v>
      </c>
      <c r="F102" s="135"/>
      <c r="G102" s="12"/>
      <c r="H102" s="16">
        <v>7371</v>
      </c>
      <c r="I102" s="135"/>
      <c r="J102" s="135"/>
      <c r="K102" s="135"/>
      <c r="L102" s="16">
        <v>-5202</v>
      </c>
      <c r="M102" s="135">
        <v>-5202</v>
      </c>
      <c r="N102" s="12">
        <v>-4405</v>
      </c>
      <c r="O102" s="16" t="s">
        <v>40</v>
      </c>
      <c r="P102" s="12" t="s">
        <v>60</v>
      </c>
      <c r="Q102" s="16">
        <f t="shared" si="25"/>
        <v>0</v>
      </c>
      <c r="R102" s="135">
        <f t="shared" si="32"/>
        <v>694</v>
      </c>
      <c r="S102" s="135" t="str">
        <f t="shared" si="26"/>
        <v>NA</v>
      </c>
      <c r="T102" s="135" t="str">
        <f t="shared" si="27"/>
        <v>NA</v>
      </c>
      <c r="U102" s="248" t="str">
        <f t="shared" si="33"/>
        <v>NA</v>
      </c>
      <c r="V102" s="12">
        <f t="shared" si="28"/>
        <v>0</v>
      </c>
      <c r="W102" s="66">
        <f t="shared" si="40"/>
        <v>1</v>
      </c>
      <c r="X102" s="16">
        <v>185</v>
      </c>
      <c r="Y102" s="135" t="s">
        <v>31</v>
      </c>
      <c r="Z102" s="12" t="s">
        <v>61</v>
      </c>
      <c r="AA102" s="135">
        <v>514</v>
      </c>
      <c r="AB102" s="135" t="s">
        <v>31</v>
      </c>
      <c r="AC102" s="12" t="s">
        <v>61</v>
      </c>
      <c r="AD102" s="135" t="s">
        <v>31</v>
      </c>
      <c r="AE102" s="135" t="s">
        <v>31</v>
      </c>
      <c r="AF102" s="12" t="s">
        <v>31</v>
      </c>
      <c r="AG102" s="135" t="s">
        <v>31</v>
      </c>
      <c r="AH102" s="135" t="s">
        <v>31</v>
      </c>
      <c r="AI102" s="12" t="s">
        <v>31</v>
      </c>
      <c r="AJ102" s="16">
        <v>1800</v>
      </c>
      <c r="AK102" s="135" t="s">
        <v>31</v>
      </c>
      <c r="AL102" s="12" t="s">
        <v>565</v>
      </c>
      <c r="AM102" s="135" t="s">
        <v>31</v>
      </c>
      <c r="AN102" s="135" t="s">
        <v>31</v>
      </c>
      <c r="AO102" s="12" t="s">
        <v>31</v>
      </c>
      <c r="AP102" s="12" t="s">
        <v>31</v>
      </c>
      <c r="AQ102" s="12" t="s">
        <v>31</v>
      </c>
      <c r="AR102" s="66" t="s">
        <v>31</v>
      </c>
      <c r="AS102" s="12" t="s">
        <v>31</v>
      </c>
      <c r="AT102" s="66" t="s">
        <v>31</v>
      </c>
      <c r="AU102" s="66" t="s">
        <v>31</v>
      </c>
      <c r="AV102" s="12" t="s">
        <v>31</v>
      </c>
      <c r="AW102" s="12" t="s">
        <v>31</v>
      </c>
      <c r="AX102" s="66" t="s">
        <v>31</v>
      </c>
      <c r="AY102" s="12" t="s">
        <v>31</v>
      </c>
      <c r="AZ102" s="66" t="s">
        <v>31</v>
      </c>
      <c r="BA102" s="66" t="s">
        <v>31</v>
      </c>
      <c r="BB102" s="189" t="e">
        <f t="shared" ca="1" si="41"/>
        <v>#N/A</v>
      </c>
      <c r="BC102" s="189">
        <f t="shared" si="42"/>
        <v>100000</v>
      </c>
      <c r="BD102" s="189" t="e">
        <f t="shared" ca="1" si="47"/>
        <v>#N/A</v>
      </c>
      <c r="BE102" s="190" t="str">
        <f t="shared" ca="1" si="43"/>
        <v>AT</v>
      </c>
      <c r="BF102" s="189">
        <f t="shared" si="44"/>
        <v>185</v>
      </c>
      <c r="BG102" s="191" t="str">
        <f t="shared" ca="1" si="45"/>
        <v>Because of high redispatch the leftover intraday capacity was set to 0</v>
      </c>
      <c r="BH102" s="189">
        <f t="shared" si="46"/>
        <v>3</v>
      </c>
      <c r="BI102" s="190" t="str">
        <f t="shared" si="34"/>
        <v>CHECK</v>
      </c>
      <c r="BJ102" s="189" t="str">
        <f t="shared" si="35"/>
        <v>CHECK</v>
      </c>
      <c r="BK102" s="191" t="str">
        <f t="shared" si="36"/>
        <v>CHECK</v>
      </c>
      <c r="BL102" t="str">
        <f t="shared" si="37"/>
        <v>CHECK</v>
      </c>
      <c r="BM102" t="str">
        <f t="shared" si="29"/>
        <v>CHECK</v>
      </c>
      <c r="BN102" t="str">
        <f t="shared" si="30"/>
        <v>CHECK</v>
      </c>
      <c r="BP102">
        <f t="shared" si="31"/>
        <v>-92629</v>
      </c>
      <c r="BQ102" t="str">
        <f t="shared" si="38"/>
        <v>bilateral</v>
      </c>
      <c r="BR102">
        <v>270</v>
      </c>
      <c r="BS102">
        <v>0</v>
      </c>
      <c r="BT102">
        <v>0</v>
      </c>
      <c r="BU102" t="str">
        <f t="shared" si="39"/>
        <v>NO</v>
      </c>
    </row>
    <row r="103" spans="1:73" ht="15.95" thickBot="1">
      <c r="A103" s="4"/>
      <c r="B103" s="26">
        <v>20240408</v>
      </c>
      <c r="C103" s="56" t="s">
        <v>150</v>
      </c>
      <c r="D103" s="27" t="s">
        <v>48</v>
      </c>
      <c r="E103" s="14">
        <v>7255</v>
      </c>
      <c r="F103" s="14"/>
      <c r="G103" s="15"/>
      <c r="H103" s="20">
        <v>6726</v>
      </c>
      <c r="I103" s="14"/>
      <c r="J103" s="14"/>
      <c r="K103" s="14"/>
      <c r="L103" s="20">
        <v>-4397</v>
      </c>
      <c r="M103" s="14">
        <v>-4397</v>
      </c>
      <c r="N103" s="15">
        <v>-3790</v>
      </c>
      <c r="O103" s="20" t="s">
        <v>40</v>
      </c>
      <c r="P103" s="15" t="s">
        <v>60</v>
      </c>
      <c r="Q103" s="20">
        <f t="shared" si="25"/>
        <v>0</v>
      </c>
      <c r="R103" s="135">
        <f t="shared" si="32"/>
        <v>529</v>
      </c>
      <c r="S103" s="135" t="str">
        <f t="shared" si="26"/>
        <v>NA</v>
      </c>
      <c r="T103" s="135" t="str">
        <f t="shared" si="27"/>
        <v>NA</v>
      </c>
      <c r="U103" s="248" t="str">
        <f t="shared" si="33"/>
        <v>NA</v>
      </c>
      <c r="V103" s="15">
        <f t="shared" si="28"/>
        <v>0</v>
      </c>
      <c r="W103" s="66">
        <f t="shared" si="40"/>
        <v>1</v>
      </c>
      <c r="X103" s="20">
        <v>200</v>
      </c>
      <c r="Y103" s="14" t="s">
        <v>31</v>
      </c>
      <c r="Z103" s="12" t="s">
        <v>61</v>
      </c>
      <c r="AA103" s="14">
        <v>480</v>
      </c>
      <c r="AB103" s="14" t="s">
        <v>31</v>
      </c>
      <c r="AC103" s="12" t="s">
        <v>61</v>
      </c>
      <c r="AD103" s="14" t="s">
        <v>31</v>
      </c>
      <c r="AE103" s="14" t="s">
        <v>31</v>
      </c>
      <c r="AF103" s="15" t="s">
        <v>31</v>
      </c>
      <c r="AG103" s="14" t="s">
        <v>31</v>
      </c>
      <c r="AH103" s="14" t="s">
        <v>31</v>
      </c>
      <c r="AI103" s="15" t="s">
        <v>31</v>
      </c>
      <c r="AJ103" s="20">
        <v>1800</v>
      </c>
      <c r="AK103" s="14" t="s">
        <v>31</v>
      </c>
      <c r="AL103" s="15" t="s">
        <v>565</v>
      </c>
      <c r="AM103" s="14" t="s">
        <v>31</v>
      </c>
      <c r="AN103" s="14" t="s">
        <v>31</v>
      </c>
      <c r="AO103" s="15" t="s">
        <v>31</v>
      </c>
      <c r="AP103" s="15" t="s">
        <v>31</v>
      </c>
      <c r="AQ103" s="15" t="s">
        <v>31</v>
      </c>
      <c r="AR103" s="63" t="s">
        <v>31</v>
      </c>
      <c r="AS103" s="15" t="s">
        <v>31</v>
      </c>
      <c r="AT103" s="63" t="s">
        <v>31</v>
      </c>
      <c r="AU103" s="63" t="s">
        <v>31</v>
      </c>
      <c r="AV103" s="15" t="s">
        <v>31</v>
      </c>
      <c r="AW103" s="15" t="s">
        <v>31</v>
      </c>
      <c r="AX103" s="63" t="s">
        <v>31</v>
      </c>
      <c r="AY103" s="15" t="s">
        <v>31</v>
      </c>
      <c r="AZ103" s="63" t="s">
        <v>31</v>
      </c>
      <c r="BA103" s="63" t="s">
        <v>31</v>
      </c>
      <c r="BB103" s="189" t="e">
        <f t="shared" ca="1" si="41"/>
        <v>#N/A</v>
      </c>
      <c r="BC103" s="189">
        <f t="shared" si="42"/>
        <v>100000</v>
      </c>
      <c r="BD103" s="189" t="e">
        <f t="shared" ca="1" si="47"/>
        <v>#N/A</v>
      </c>
      <c r="BE103" s="190" t="str">
        <f t="shared" ca="1" si="43"/>
        <v>AT</v>
      </c>
      <c r="BF103" s="189">
        <f t="shared" si="44"/>
        <v>200</v>
      </c>
      <c r="BG103" s="191" t="str">
        <f t="shared" ca="1" si="45"/>
        <v>Because of high redispatch the leftover intraday capacity was set to 0</v>
      </c>
      <c r="BH103" s="189">
        <f t="shared" si="46"/>
        <v>3</v>
      </c>
      <c r="BI103" s="190" t="str">
        <f t="shared" si="34"/>
        <v>CHECK</v>
      </c>
      <c r="BJ103" s="189" t="str">
        <f t="shared" si="35"/>
        <v>CHECK</v>
      </c>
      <c r="BK103" s="191" t="str">
        <f t="shared" si="36"/>
        <v>CHECK</v>
      </c>
      <c r="BL103" t="str">
        <f t="shared" si="37"/>
        <v>CHECK</v>
      </c>
      <c r="BM103" t="str">
        <f t="shared" si="29"/>
        <v>CHECK</v>
      </c>
      <c r="BN103" t="str">
        <f t="shared" si="30"/>
        <v>CHECK</v>
      </c>
      <c r="BP103">
        <f t="shared" si="31"/>
        <v>-93274</v>
      </c>
      <c r="BQ103" t="str">
        <f t="shared" si="38"/>
        <v>bilateral</v>
      </c>
      <c r="BR103">
        <v>275</v>
      </c>
      <c r="BS103">
        <v>0</v>
      </c>
      <c r="BT103">
        <v>0</v>
      </c>
      <c r="BU103" t="str">
        <f t="shared" si="39"/>
        <v>NO</v>
      </c>
    </row>
    <row r="104" spans="1:73">
      <c r="A104" s="4"/>
      <c r="B104" s="52">
        <v>20240409</v>
      </c>
      <c r="C104" s="53" t="s">
        <v>150</v>
      </c>
      <c r="D104" s="57" t="s">
        <v>29</v>
      </c>
      <c r="E104" s="135">
        <v>6304</v>
      </c>
      <c r="F104" s="135"/>
      <c r="G104" s="12"/>
      <c r="H104" s="45">
        <v>6304</v>
      </c>
      <c r="I104" s="55"/>
      <c r="J104" s="55"/>
      <c r="K104" s="55"/>
      <c r="L104" s="45">
        <v>0</v>
      </c>
      <c r="M104" s="55">
        <v>0</v>
      </c>
      <c r="N104" s="46">
        <v>0</v>
      </c>
      <c r="O104" s="16" t="s">
        <v>33</v>
      </c>
      <c r="P104" s="46" t="s">
        <v>33</v>
      </c>
      <c r="Q104" s="45">
        <f t="shared" si="25"/>
        <v>0</v>
      </c>
      <c r="R104" s="135">
        <f t="shared" si="32"/>
        <v>0</v>
      </c>
      <c r="S104" s="135" t="str">
        <f t="shared" si="26"/>
        <v>NA</v>
      </c>
      <c r="T104" s="135" t="str">
        <f t="shared" si="27"/>
        <v>NA</v>
      </c>
      <c r="U104" s="248" t="str">
        <f t="shared" si="33"/>
        <v>NA</v>
      </c>
      <c r="V104" s="46">
        <f t="shared" si="28"/>
        <v>0</v>
      </c>
      <c r="W104" s="66">
        <f t="shared" si="40"/>
        <v>1</v>
      </c>
      <c r="X104" s="45" t="s">
        <v>31</v>
      </c>
      <c r="Y104" s="55" t="s">
        <v>31</v>
      </c>
      <c r="Z104" s="46" t="s">
        <v>31</v>
      </c>
      <c r="AA104" s="55" t="s">
        <v>31</v>
      </c>
      <c r="AB104" s="55" t="s">
        <v>31</v>
      </c>
      <c r="AC104" s="46" t="s">
        <v>31</v>
      </c>
      <c r="AD104" s="55" t="s">
        <v>31</v>
      </c>
      <c r="AE104" s="55" t="s">
        <v>31</v>
      </c>
      <c r="AF104" s="46" t="s">
        <v>31</v>
      </c>
      <c r="AG104" s="55" t="s">
        <v>31</v>
      </c>
      <c r="AH104" s="55" t="s">
        <v>31</v>
      </c>
      <c r="AI104" s="46" t="s">
        <v>31</v>
      </c>
      <c r="AJ104" s="45" t="s">
        <v>31</v>
      </c>
      <c r="AK104" s="55" t="s">
        <v>31</v>
      </c>
      <c r="AL104" s="46" t="s">
        <v>31</v>
      </c>
      <c r="AM104" s="55" t="s">
        <v>31</v>
      </c>
      <c r="AN104" s="55" t="s">
        <v>31</v>
      </c>
      <c r="AO104" s="46" t="s">
        <v>31</v>
      </c>
      <c r="AP104" s="46" t="s">
        <v>31</v>
      </c>
      <c r="AQ104" s="46" t="s">
        <v>31</v>
      </c>
      <c r="AR104" s="62" t="s">
        <v>31</v>
      </c>
      <c r="AS104" s="46" t="s">
        <v>31</v>
      </c>
      <c r="AT104" s="62" t="s">
        <v>31</v>
      </c>
      <c r="AU104" s="62" t="s">
        <v>31</v>
      </c>
      <c r="AV104" s="46" t="s">
        <v>31</v>
      </c>
      <c r="AW104" s="46" t="s">
        <v>31</v>
      </c>
      <c r="AX104" s="62" t="s">
        <v>31</v>
      </c>
      <c r="AY104" s="46" t="s">
        <v>31</v>
      </c>
      <c r="AZ104" s="62" t="s">
        <v>31</v>
      </c>
      <c r="BA104" s="62" t="s">
        <v>31</v>
      </c>
      <c r="BB104" s="189" t="e">
        <f t="shared" ca="1" si="41"/>
        <v>#N/A</v>
      </c>
      <c r="BC104" s="189">
        <f t="shared" si="42"/>
        <v>100000</v>
      </c>
      <c r="BD104" s="189" t="e">
        <f t="shared" ca="1" si="47"/>
        <v>#N/A</v>
      </c>
      <c r="BE104" s="190" t="e">
        <f t="shared" ca="1" si="43"/>
        <v>#N/A</v>
      </c>
      <c r="BF104" s="189">
        <f t="shared" si="44"/>
        <v>100000</v>
      </c>
      <c r="BG104" s="191" t="e">
        <f t="shared" ca="1" si="45"/>
        <v>#N/A</v>
      </c>
      <c r="BH104" s="189">
        <f t="shared" si="46"/>
        <v>0</v>
      </c>
      <c r="BI104" s="190" t="str">
        <f t="shared" si="34"/>
        <v>Smoothing</v>
      </c>
      <c r="BJ104" s="189" t="str">
        <f t="shared" si="35"/>
        <v/>
      </c>
      <c r="BK104" s="191" t="str">
        <f t="shared" si="36"/>
        <v/>
      </c>
      <c r="BL104" t="str">
        <f t="shared" si="37"/>
        <v>Smoothing</v>
      </c>
      <c r="BM104" t="str">
        <f t="shared" si="29"/>
        <v/>
      </c>
      <c r="BN104" t="str">
        <f t="shared" si="30"/>
        <v/>
      </c>
      <c r="BP104">
        <f t="shared" si="31"/>
        <v>-93696</v>
      </c>
      <c r="BQ104" t="str">
        <f t="shared" si="38"/>
        <v>bilateral</v>
      </c>
      <c r="BR104">
        <v>275</v>
      </c>
      <c r="BS104">
        <v>0</v>
      </c>
      <c r="BT104">
        <v>0</v>
      </c>
      <c r="BU104" t="str">
        <f t="shared" si="39"/>
        <v>NO</v>
      </c>
    </row>
    <row r="105" spans="1:73">
      <c r="A105" s="4"/>
      <c r="B105" s="24">
        <v>20240409</v>
      </c>
      <c r="C105" s="2" t="s">
        <v>150</v>
      </c>
      <c r="D105" s="25" t="s">
        <v>32</v>
      </c>
      <c r="E105" s="135">
        <v>6304</v>
      </c>
      <c r="F105" s="135"/>
      <c r="G105" s="12"/>
      <c r="H105" s="16">
        <v>6304</v>
      </c>
      <c r="I105" s="135"/>
      <c r="J105" s="135"/>
      <c r="K105" s="135"/>
      <c r="L105" s="16">
        <v>0</v>
      </c>
      <c r="M105" s="135">
        <v>0</v>
      </c>
      <c r="N105" s="12">
        <v>0</v>
      </c>
      <c r="O105" s="16" t="s">
        <v>33</v>
      </c>
      <c r="P105" s="12" t="s">
        <v>33</v>
      </c>
      <c r="Q105" s="16">
        <f t="shared" si="25"/>
        <v>0</v>
      </c>
      <c r="R105" s="135">
        <f t="shared" si="32"/>
        <v>0</v>
      </c>
      <c r="S105" s="135" t="str">
        <f t="shared" si="26"/>
        <v>NA</v>
      </c>
      <c r="T105" s="135" t="str">
        <f t="shared" si="27"/>
        <v>NA</v>
      </c>
      <c r="U105" s="248" t="str">
        <f t="shared" si="33"/>
        <v>NA</v>
      </c>
      <c r="V105" s="12">
        <f t="shared" si="28"/>
        <v>0</v>
      </c>
      <c r="W105" s="66">
        <f t="shared" si="40"/>
        <v>1</v>
      </c>
      <c r="X105" s="16" t="s">
        <v>31</v>
      </c>
      <c r="Y105" s="135" t="s">
        <v>31</v>
      </c>
      <c r="Z105" s="12" t="s">
        <v>31</v>
      </c>
      <c r="AA105" s="135" t="s">
        <v>31</v>
      </c>
      <c r="AB105" s="135" t="s">
        <v>31</v>
      </c>
      <c r="AC105" s="12" t="s">
        <v>31</v>
      </c>
      <c r="AD105" s="135" t="s">
        <v>31</v>
      </c>
      <c r="AE105" s="135" t="s">
        <v>31</v>
      </c>
      <c r="AF105" s="12" t="s">
        <v>31</v>
      </c>
      <c r="AG105" s="135" t="s">
        <v>31</v>
      </c>
      <c r="AH105" s="135" t="s">
        <v>31</v>
      </c>
      <c r="AI105" s="12" t="s">
        <v>31</v>
      </c>
      <c r="AJ105" s="16" t="s">
        <v>31</v>
      </c>
      <c r="AK105" s="135" t="s">
        <v>31</v>
      </c>
      <c r="AL105" s="12" t="s">
        <v>31</v>
      </c>
      <c r="AM105" s="135" t="s">
        <v>31</v>
      </c>
      <c r="AN105" s="135" t="s">
        <v>31</v>
      </c>
      <c r="AO105" s="12" t="s">
        <v>31</v>
      </c>
      <c r="AP105" s="12" t="s">
        <v>31</v>
      </c>
      <c r="AQ105" s="12" t="s">
        <v>31</v>
      </c>
      <c r="AR105" s="66" t="s">
        <v>31</v>
      </c>
      <c r="AS105" s="12" t="s">
        <v>31</v>
      </c>
      <c r="AT105" s="66" t="s">
        <v>31</v>
      </c>
      <c r="AU105" s="66" t="s">
        <v>31</v>
      </c>
      <c r="AV105" s="12" t="s">
        <v>31</v>
      </c>
      <c r="AW105" s="12" t="s">
        <v>31</v>
      </c>
      <c r="AX105" s="66" t="s">
        <v>31</v>
      </c>
      <c r="AY105" s="12" t="s">
        <v>31</v>
      </c>
      <c r="AZ105" s="66" t="s">
        <v>31</v>
      </c>
      <c r="BA105" s="66" t="s">
        <v>31</v>
      </c>
      <c r="BB105" s="189" t="e">
        <f t="shared" ca="1" si="41"/>
        <v>#N/A</v>
      </c>
      <c r="BC105" s="189">
        <f t="shared" si="42"/>
        <v>100000</v>
      </c>
      <c r="BD105" s="189" t="e">
        <f t="shared" ca="1" si="47"/>
        <v>#N/A</v>
      </c>
      <c r="BE105" s="190" t="e">
        <f t="shared" ca="1" si="43"/>
        <v>#N/A</v>
      </c>
      <c r="BF105" s="189">
        <f t="shared" si="44"/>
        <v>100000</v>
      </c>
      <c r="BG105" s="191" t="e">
        <f t="shared" ca="1" si="45"/>
        <v>#N/A</v>
      </c>
      <c r="BH105" s="189">
        <f t="shared" si="46"/>
        <v>0</v>
      </c>
      <c r="BI105" s="190" t="str">
        <f t="shared" si="34"/>
        <v>Smoothing</v>
      </c>
      <c r="BJ105" s="189" t="str">
        <f t="shared" si="35"/>
        <v/>
      </c>
      <c r="BK105" s="191" t="str">
        <f t="shared" si="36"/>
        <v/>
      </c>
      <c r="BL105" t="str">
        <f t="shared" si="37"/>
        <v>Smoothing</v>
      </c>
      <c r="BM105" t="str">
        <f t="shared" si="29"/>
        <v/>
      </c>
      <c r="BN105" t="str">
        <f t="shared" si="30"/>
        <v/>
      </c>
      <c r="BP105">
        <f t="shared" si="31"/>
        <v>-93696</v>
      </c>
      <c r="BQ105" t="str">
        <f t="shared" si="38"/>
        <v>bilateral</v>
      </c>
      <c r="BR105">
        <v>275</v>
      </c>
      <c r="BS105">
        <v>0</v>
      </c>
      <c r="BT105">
        <v>0</v>
      </c>
      <c r="BU105" t="str">
        <f t="shared" si="39"/>
        <v>NO</v>
      </c>
    </row>
    <row r="106" spans="1:73">
      <c r="A106" s="4"/>
      <c r="B106" s="24">
        <v>20240409</v>
      </c>
      <c r="C106" s="2" t="s">
        <v>150</v>
      </c>
      <c r="D106" s="25" t="s">
        <v>34</v>
      </c>
      <c r="E106" s="135">
        <v>6316</v>
      </c>
      <c r="F106" s="135"/>
      <c r="G106" s="12"/>
      <c r="H106" s="16">
        <v>6316</v>
      </c>
      <c r="I106" s="135"/>
      <c r="J106" s="135"/>
      <c r="K106" s="135"/>
      <c r="L106" s="16">
        <v>0</v>
      </c>
      <c r="M106" s="135">
        <v>0</v>
      </c>
      <c r="N106" s="12">
        <v>0</v>
      </c>
      <c r="O106" s="16" t="s">
        <v>30</v>
      </c>
      <c r="P106" s="12" t="s">
        <v>30</v>
      </c>
      <c r="Q106" s="16">
        <f t="shared" si="25"/>
        <v>0</v>
      </c>
      <c r="R106" s="135">
        <f t="shared" si="32"/>
        <v>0</v>
      </c>
      <c r="S106" s="135" t="str">
        <f t="shared" si="26"/>
        <v>NA</v>
      </c>
      <c r="T106" s="135" t="str">
        <f t="shared" si="27"/>
        <v>NA</v>
      </c>
      <c r="U106" s="248" t="str">
        <f t="shared" si="33"/>
        <v>NA</v>
      </c>
      <c r="V106" s="12">
        <f t="shared" si="28"/>
        <v>0</v>
      </c>
      <c r="W106" s="66">
        <f t="shared" si="40"/>
        <v>1</v>
      </c>
      <c r="X106" s="16" t="s">
        <v>31</v>
      </c>
      <c r="Y106" s="135" t="s">
        <v>31</v>
      </c>
      <c r="Z106" s="12" t="s">
        <v>31</v>
      </c>
      <c r="AA106" s="135" t="s">
        <v>31</v>
      </c>
      <c r="AB106" s="135" t="s">
        <v>31</v>
      </c>
      <c r="AC106" s="12" t="s">
        <v>31</v>
      </c>
      <c r="AD106" s="135" t="s">
        <v>31</v>
      </c>
      <c r="AE106" s="135" t="s">
        <v>31</v>
      </c>
      <c r="AF106" s="12" t="s">
        <v>31</v>
      </c>
      <c r="AG106" s="135" t="s">
        <v>31</v>
      </c>
      <c r="AH106" s="135" t="s">
        <v>31</v>
      </c>
      <c r="AI106" s="12" t="s">
        <v>31</v>
      </c>
      <c r="AJ106" s="16" t="s">
        <v>31</v>
      </c>
      <c r="AK106" s="135" t="s">
        <v>31</v>
      </c>
      <c r="AL106" s="12" t="s">
        <v>31</v>
      </c>
      <c r="AM106" s="135" t="s">
        <v>31</v>
      </c>
      <c r="AN106" s="135" t="s">
        <v>31</v>
      </c>
      <c r="AO106" s="12" t="s">
        <v>31</v>
      </c>
      <c r="AP106" s="12" t="s">
        <v>31</v>
      </c>
      <c r="AQ106" s="12" t="s">
        <v>31</v>
      </c>
      <c r="AR106" s="66" t="s">
        <v>31</v>
      </c>
      <c r="AS106" s="12" t="s">
        <v>31</v>
      </c>
      <c r="AT106" s="66" t="s">
        <v>31</v>
      </c>
      <c r="AU106" s="66" t="s">
        <v>31</v>
      </c>
      <c r="AV106" s="12" t="s">
        <v>31</v>
      </c>
      <c r="AW106" s="12" t="s">
        <v>31</v>
      </c>
      <c r="AX106" s="66" t="s">
        <v>31</v>
      </c>
      <c r="AY106" s="12" t="s">
        <v>31</v>
      </c>
      <c r="AZ106" s="66" t="s">
        <v>31</v>
      </c>
      <c r="BA106" s="66" t="s">
        <v>31</v>
      </c>
      <c r="BB106" s="189" t="e">
        <f t="shared" ca="1" si="41"/>
        <v>#N/A</v>
      </c>
      <c r="BC106" s="189">
        <f t="shared" si="42"/>
        <v>100000</v>
      </c>
      <c r="BD106" s="189" t="e">
        <f t="shared" ca="1" si="47"/>
        <v>#N/A</v>
      </c>
      <c r="BE106" s="190" t="e">
        <f t="shared" ca="1" si="43"/>
        <v>#N/A</v>
      </c>
      <c r="BF106" s="189">
        <f t="shared" si="44"/>
        <v>100000</v>
      </c>
      <c r="BG106" s="191" t="e">
        <f t="shared" ca="1" si="45"/>
        <v>#N/A</v>
      </c>
      <c r="BH106" s="189">
        <f t="shared" si="46"/>
        <v>0</v>
      </c>
      <c r="BI106" s="190" t="str">
        <f t="shared" si="34"/>
        <v>Smoothing</v>
      </c>
      <c r="BJ106" s="189" t="str">
        <f t="shared" si="35"/>
        <v/>
      </c>
      <c r="BK106" s="191" t="str">
        <f t="shared" si="36"/>
        <v/>
      </c>
      <c r="BL106" t="str">
        <f t="shared" si="37"/>
        <v>Smoothing</v>
      </c>
      <c r="BM106" t="str">
        <f t="shared" si="29"/>
        <v/>
      </c>
      <c r="BN106" t="str">
        <f t="shared" si="30"/>
        <v/>
      </c>
      <c r="BP106">
        <f t="shared" si="31"/>
        <v>-93684</v>
      </c>
      <c r="BQ106" t="str">
        <f t="shared" si="38"/>
        <v>bilateral</v>
      </c>
      <c r="BR106">
        <v>0</v>
      </c>
      <c r="BS106">
        <v>0</v>
      </c>
      <c r="BT106">
        <v>0</v>
      </c>
      <c r="BU106" t="str">
        <f t="shared" si="39"/>
        <v>NO</v>
      </c>
    </row>
    <row r="107" spans="1:73">
      <c r="A107" s="4"/>
      <c r="B107" s="24">
        <v>20240409</v>
      </c>
      <c r="C107" s="2" t="s">
        <v>150</v>
      </c>
      <c r="D107" s="25" t="s">
        <v>35</v>
      </c>
      <c r="E107" s="135">
        <v>6981</v>
      </c>
      <c r="F107" s="135"/>
      <c r="G107" s="12"/>
      <c r="H107" s="16">
        <v>6981</v>
      </c>
      <c r="I107" s="135"/>
      <c r="J107" s="135"/>
      <c r="K107" s="135"/>
      <c r="L107" s="16">
        <v>-4395</v>
      </c>
      <c r="M107" s="135">
        <v>-4395</v>
      </c>
      <c r="N107" s="12">
        <v>-4329</v>
      </c>
      <c r="O107" s="16" t="s">
        <v>40</v>
      </c>
      <c r="P107" s="12" t="s">
        <v>40</v>
      </c>
      <c r="Q107" s="16">
        <f t="shared" si="25"/>
        <v>0</v>
      </c>
      <c r="R107" s="135">
        <f t="shared" si="32"/>
        <v>0</v>
      </c>
      <c r="S107" s="135" t="str">
        <f t="shared" si="26"/>
        <v>NA</v>
      </c>
      <c r="T107" s="135" t="str">
        <f t="shared" si="27"/>
        <v>NA</v>
      </c>
      <c r="U107" s="248" t="str">
        <f t="shared" si="33"/>
        <v>NA</v>
      </c>
      <c r="V107" s="12">
        <f t="shared" si="28"/>
        <v>0</v>
      </c>
      <c r="W107" s="66">
        <f t="shared" si="40"/>
        <v>1</v>
      </c>
      <c r="X107" s="16" t="s">
        <v>31</v>
      </c>
      <c r="Y107" s="135" t="s">
        <v>31</v>
      </c>
      <c r="Z107" s="12" t="s">
        <v>31</v>
      </c>
      <c r="AA107" s="135" t="s">
        <v>31</v>
      </c>
      <c r="AB107" s="135" t="s">
        <v>31</v>
      </c>
      <c r="AC107" s="12" t="s">
        <v>31</v>
      </c>
      <c r="AD107" s="135" t="s">
        <v>31</v>
      </c>
      <c r="AE107" s="135" t="s">
        <v>31</v>
      </c>
      <c r="AF107" s="12" t="s">
        <v>31</v>
      </c>
      <c r="AG107" s="135" t="s">
        <v>31</v>
      </c>
      <c r="AH107" s="135" t="s">
        <v>31</v>
      </c>
      <c r="AI107" s="12" t="s">
        <v>31</v>
      </c>
      <c r="AJ107" s="16" t="s">
        <v>31</v>
      </c>
      <c r="AK107" s="135" t="s">
        <v>31</v>
      </c>
      <c r="AL107" s="12" t="s">
        <v>31</v>
      </c>
      <c r="AM107" s="135" t="s">
        <v>31</v>
      </c>
      <c r="AN107" s="135" t="s">
        <v>31</v>
      </c>
      <c r="AO107" s="12" t="s">
        <v>31</v>
      </c>
      <c r="AP107" s="12" t="s">
        <v>31</v>
      </c>
      <c r="AQ107" s="12" t="s">
        <v>31</v>
      </c>
      <c r="AR107" s="66" t="s">
        <v>31</v>
      </c>
      <c r="AS107" s="12" t="s">
        <v>31</v>
      </c>
      <c r="AT107" s="66" t="s">
        <v>31</v>
      </c>
      <c r="AU107" s="66" t="s">
        <v>31</v>
      </c>
      <c r="AV107" s="12" t="s">
        <v>31</v>
      </c>
      <c r="AW107" s="12" t="s">
        <v>31</v>
      </c>
      <c r="AX107" s="66" t="s">
        <v>31</v>
      </c>
      <c r="AY107" s="12" t="s">
        <v>31</v>
      </c>
      <c r="AZ107" s="66" t="s">
        <v>31</v>
      </c>
      <c r="BA107" s="66" t="s">
        <v>31</v>
      </c>
      <c r="BB107" s="189" t="e">
        <f t="shared" ca="1" si="41"/>
        <v>#N/A</v>
      </c>
      <c r="BC107" s="189">
        <f t="shared" si="42"/>
        <v>100000</v>
      </c>
      <c r="BD107" s="189" t="e">
        <f t="shared" ca="1" si="47"/>
        <v>#N/A</v>
      </c>
      <c r="BE107" s="190" t="e">
        <f t="shared" ca="1" si="43"/>
        <v>#N/A</v>
      </c>
      <c r="BF107" s="189">
        <f t="shared" si="44"/>
        <v>100000</v>
      </c>
      <c r="BG107" s="191" t="e">
        <f t="shared" ca="1" si="45"/>
        <v>#N/A</v>
      </c>
      <c r="BH107" s="189">
        <f t="shared" si="46"/>
        <v>0</v>
      </c>
      <c r="BI107" s="190" t="str">
        <f t="shared" si="34"/>
        <v>Smoothing</v>
      </c>
      <c r="BJ107" s="189" t="str">
        <f t="shared" si="35"/>
        <v/>
      </c>
      <c r="BK107" s="191" t="str">
        <f t="shared" si="36"/>
        <v/>
      </c>
      <c r="BL107" t="str">
        <f t="shared" si="37"/>
        <v>Smoothing</v>
      </c>
      <c r="BM107" t="str">
        <f t="shared" si="29"/>
        <v/>
      </c>
      <c r="BN107" t="str">
        <f t="shared" si="30"/>
        <v/>
      </c>
      <c r="BP107">
        <f t="shared" si="31"/>
        <v>-93019</v>
      </c>
      <c r="BQ107" t="str">
        <f t="shared" si="38"/>
        <v>bilateral</v>
      </c>
      <c r="BR107">
        <v>0</v>
      </c>
      <c r="BS107">
        <v>190</v>
      </c>
      <c r="BT107">
        <v>15</v>
      </c>
      <c r="BU107" t="str">
        <f t="shared" si="39"/>
        <v>NO</v>
      </c>
    </row>
    <row r="108" spans="1:73">
      <c r="A108" s="4"/>
      <c r="B108" s="24">
        <v>20240409</v>
      </c>
      <c r="C108" s="2" t="s">
        <v>150</v>
      </c>
      <c r="D108" s="25" t="s">
        <v>37</v>
      </c>
      <c r="E108" s="135">
        <v>7181</v>
      </c>
      <c r="F108" s="135"/>
      <c r="G108" s="12"/>
      <c r="H108" s="16">
        <v>7181</v>
      </c>
      <c r="I108" s="135"/>
      <c r="J108" s="135"/>
      <c r="K108" s="135"/>
      <c r="L108" s="16">
        <v>-4595</v>
      </c>
      <c r="M108" s="135">
        <v>-4595</v>
      </c>
      <c r="N108" s="12">
        <v>-4549</v>
      </c>
      <c r="O108" s="16" t="s">
        <v>30</v>
      </c>
      <c r="P108" s="12" t="s">
        <v>30</v>
      </c>
      <c r="Q108" s="16">
        <f t="shared" si="25"/>
        <v>0</v>
      </c>
      <c r="R108" s="135">
        <f t="shared" si="32"/>
        <v>0</v>
      </c>
      <c r="S108" s="135" t="str">
        <f t="shared" si="26"/>
        <v>NA</v>
      </c>
      <c r="T108" s="135" t="str">
        <f t="shared" si="27"/>
        <v>NA</v>
      </c>
      <c r="U108" s="248" t="str">
        <f t="shared" si="33"/>
        <v>NA</v>
      </c>
      <c r="V108" s="12">
        <f t="shared" si="28"/>
        <v>0</v>
      </c>
      <c r="W108" s="66">
        <f t="shared" si="40"/>
        <v>1</v>
      </c>
      <c r="X108" s="16" t="s">
        <v>31</v>
      </c>
      <c r="Y108" s="135" t="s">
        <v>31</v>
      </c>
      <c r="Z108" s="12" t="s">
        <v>31</v>
      </c>
      <c r="AA108" s="135" t="s">
        <v>31</v>
      </c>
      <c r="AB108" s="135" t="s">
        <v>31</v>
      </c>
      <c r="AC108" s="12" t="s">
        <v>31</v>
      </c>
      <c r="AD108" s="135" t="s">
        <v>31</v>
      </c>
      <c r="AE108" s="135" t="s">
        <v>31</v>
      </c>
      <c r="AF108" s="12" t="s">
        <v>31</v>
      </c>
      <c r="AG108" s="135" t="s">
        <v>31</v>
      </c>
      <c r="AH108" s="135" t="s">
        <v>31</v>
      </c>
      <c r="AI108" s="12" t="s">
        <v>31</v>
      </c>
      <c r="AJ108" s="16" t="s">
        <v>31</v>
      </c>
      <c r="AK108" s="135" t="s">
        <v>31</v>
      </c>
      <c r="AL108" s="12" t="s">
        <v>31</v>
      </c>
      <c r="AM108" s="135" t="s">
        <v>31</v>
      </c>
      <c r="AN108" s="135" t="s">
        <v>31</v>
      </c>
      <c r="AO108" s="12" t="s">
        <v>31</v>
      </c>
      <c r="AP108" s="12" t="s">
        <v>31</v>
      </c>
      <c r="AQ108" s="12" t="s">
        <v>31</v>
      </c>
      <c r="AR108" s="66" t="s">
        <v>31</v>
      </c>
      <c r="AS108" s="12" t="s">
        <v>31</v>
      </c>
      <c r="AT108" s="66" t="s">
        <v>31</v>
      </c>
      <c r="AU108" s="66" t="s">
        <v>31</v>
      </c>
      <c r="AV108" s="12" t="s">
        <v>31</v>
      </c>
      <c r="AW108" s="12" t="s">
        <v>31</v>
      </c>
      <c r="AX108" s="66" t="s">
        <v>31</v>
      </c>
      <c r="AY108" s="12" t="s">
        <v>31</v>
      </c>
      <c r="AZ108" s="66" t="s">
        <v>31</v>
      </c>
      <c r="BA108" s="66" t="s">
        <v>31</v>
      </c>
      <c r="BB108" s="189" t="e">
        <f t="shared" ca="1" si="41"/>
        <v>#N/A</v>
      </c>
      <c r="BC108" s="189">
        <f t="shared" si="42"/>
        <v>100000</v>
      </c>
      <c r="BD108" s="189" t="e">
        <f t="shared" ca="1" si="47"/>
        <v>#N/A</v>
      </c>
      <c r="BE108" s="190" t="e">
        <f t="shared" ca="1" si="43"/>
        <v>#N/A</v>
      </c>
      <c r="BF108" s="189">
        <f t="shared" si="44"/>
        <v>100000</v>
      </c>
      <c r="BG108" s="191" t="e">
        <f t="shared" ca="1" si="45"/>
        <v>#N/A</v>
      </c>
      <c r="BH108" s="189">
        <f t="shared" si="46"/>
        <v>0</v>
      </c>
      <c r="BI108" s="190" t="str">
        <f t="shared" si="34"/>
        <v>Smoothing</v>
      </c>
      <c r="BJ108" s="189" t="str">
        <f t="shared" si="35"/>
        <v/>
      </c>
      <c r="BK108" s="191" t="str">
        <f t="shared" si="36"/>
        <v/>
      </c>
      <c r="BL108" t="str">
        <f t="shared" si="37"/>
        <v>Smoothing</v>
      </c>
      <c r="BM108" t="str">
        <f t="shared" si="29"/>
        <v/>
      </c>
      <c r="BN108" t="str">
        <f t="shared" si="30"/>
        <v/>
      </c>
      <c r="BP108">
        <f t="shared" si="31"/>
        <v>-92819</v>
      </c>
      <c r="BQ108" t="str">
        <f t="shared" si="38"/>
        <v>bilateral</v>
      </c>
      <c r="BR108">
        <v>0</v>
      </c>
      <c r="BS108">
        <v>190</v>
      </c>
      <c r="BT108">
        <v>15</v>
      </c>
      <c r="BU108" t="str">
        <f t="shared" si="39"/>
        <v>NO</v>
      </c>
    </row>
    <row r="109" spans="1:73">
      <c r="A109" s="4"/>
      <c r="B109" s="24">
        <v>20240409</v>
      </c>
      <c r="C109" s="2" t="s">
        <v>150</v>
      </c>
      <c r="D109" s="25" t="s">
        <v>38</v>
      </c>
      <c r="E109" s="135">
        <v>7053</v>
      </c>
      <c r="F109" s="135"/>
      <c r="G109" s="12"/>
      <c r="H109" s="16">
        <v>7053</v>
      </c>
      <c r="I109" s="135"/>
      <c r="J109" s="135"/>
      <c r="K109" s="135"/>
      <c r="L109" s="16">
        <v>-4467</v>
      </c>
      <c r="M109" s="135">
        <v>-4467</v>
      </c>
      <c r="N109" s="12">
        <v>-4410</v>
      </c>
      <c r="O109" s="16" t="s">
        <v>30</v>
      </c>
      <c r="P109" s="12" t="s">
        <v>30</v>
      </c>
      <c r="Q109" s="16">
        <f t="shared" si="25"/>
        <v>0</v>
      </c>
      <c r="R109" s="135">
        <f t="shared" si="32"/>
        <v>0</v>
      </c>
      <c r="S109" s="135" t="str">
        <f t="shared" si="26"/>
        <v>NA</v>
      </c>
      <c r="T109" s="135" t="str">
        <f t="shared" si="27"/>
        <v>NA</v>
      </c>
      <c r="U109" s="248" t="str">
        <f t="shared" si="33"/>
        <v>NA</v>
      </c>
      <c r="V109" s="12">
        <f t="shared" si="28"/>
        <v>0</v>
      </c>
      <c r="W109" s="66">
        <f t="shared" si="40"/>
        <v>1</v>
      </c>
      <c r="X109" s="16" t="s">
        <v>31</v>
      </c>
      <c r="Y109" s="135" t="s">
        <v>31</v>
      </c>
      <c r="Z109" s="12" t="s">
        <v>31</v>
      </c>
      <c r="AA109" s="135" t="s">
        <v>31</v>
      </c>
      <c r="AB109" s="135" t="s">
        <v>31</v>
      </c>
      <c r="AC109" s="12" t="s">
        <v>31</v>
      </c>
      <c r="AD109" s="135" t="s">
        <v>31</v>
      </c>
      <c r="AE109" s="135" t="s">
        <v>31</v>
      </c>
      <c r="AF109" s="12" t="s">
        <v>31</v>
      </c>
      <c r="AG109" s="135" t="s">
        <v>31</v>
      </c>
      <c r="AH109" s="135" t="s">
        <v>31</v>
      </c>
      <c r="AI109" s="12" t="s">
        <v>31</v>
      </c>
      <c r="AJ109" s="16" t="s">
        <v>31</v>
      </c>
      <c r="AK109" s="135" t="s">
        <v>31</v>
      </c>
      <c r="AL109" s="12" t="s">
        <v>31</v>
      </c>
      <c r="AM109" s="135" t="s">
        <v>31</v>
      </c>
      <c r="AN109" s="135" t="s">
        <v>31</v>
      </c>
      <c r="AO109" s="12" t="s">
        <v>31</v>
      </c>
      <c r="AP109" s="12" t="s">
        <v>31</v>
      </c>
      <c r="AQ109" s="12" t="s">
        <v>31</v>
      </c>
      <c r="AR109" s="66" t="s">
        <v>31</v>
      </c>
      <c r="AS109" s="12" t="s">
        <v>31</v>
      </c>
      <c r="AT109" s="66" t="s">
        <v>31</v>
      </c>
      <c r="AU109" s="66" t="s">
        <v>31</v>
      </c>
      <c r="AV109" s="12" t="s">
        <v>31</v>
      </c>
      <c r="AW109" s="12" t="s">
        <v>31</v>
      </c>
      <c r="AX109" s="66" t="s">
        <v>31</v>
      </c>
      <c r="AY109" s="12" t="s">
        <v>31</v>
      </c>
      <c r="AZ109" s="66" t="s">
        <v>31</v>
      </c>
      <c r="BA109" s="66" t="s">
        <v>31</v>
      </c>
      <c r="BB109" s="189" t="e">
        <f t="shared" ca="1" si="41"/>
        <v>#N/A</v>
      </c>
      <c r="BC109" s="189">
        <f t="shared" si="42"/>
        <v>100000</v>
      </c>
      <c r="BD109" s="189" t="e">
        <f t="shared" ca="1" si="47"/>
        <v>#N/A</v>
      </c>
      <c r="BE109" s="190" t="e">
        <f t="shared" ca="1" si="43"/>
        <v>#N/A</v>
      </c>
      <c r="BF109" s="189">
        <f t="shared" si="44"/>
        <v>100000</v>
      </c>
      <c r="BG109" s="191" t="e">
        <f t="shared" ca="1" si="45"/>
        <v>#N/A</v>
      </c>
      <c r="BH109" s="189">
        <f t="shared" si="46"/>
        <v>0</v>
      </c>
      <c r="BI109" s="190" t="str">
        <f t="shared" si="34"/>
        <v>Smoothing</v>
      </c>
      <c r="BJ109" s="189" t="str">
        <f t="shared" si="35"/>
        <v/>
      </c>
      <c r="BK109" s="191" t="str">
        <f t="shared" si="36"/>
        <v/>
      </c>
      <c r="BL109" t="str">
        <f t="shared" si="37"/>
        <v>Smoothing</v>
      </c>
      <c r="BM109" t="str">
        <f t="shared" si="29"/>
        <v/>
      </c>
      <c r="BN109" t="str">
        <f t="shared" si="30"/>
        <v/>
      </c>
      <c r="BP109">
        <f t="shared" si="31"/>
        <v>-92947</v>
      </c>
      <c r="BQ109" t="str">
        <f t="shared" si="38"/>
        <v>bilateral</v>
      </c>
      <c r="BR109">
        <v>0</v>
      </c>
      <c r="BS109">
        <v>190</v>
      </c>
      <c r="BT109">
        <v>15</v>
      </c>
      <c r="BU109" t="str">
        <f t="shared" si="39"/>
        <v>NO</v>
      </c>
    </row>
    <row r="110" spans="1:73">
      <c r="A110" s="4"/>
      <c r="B110" s="24">
        <v>20240409</v>
      </c>
      <c r="C110" s="2" t="s">
        <v>150</v>
      </c>
      <c r="D110" s="25" t="s">
        <v>39</v>
      </c>
      <c r="E110" s="135">
        <v>7199</v>
      </c>
      <c r="F110" s="135"/>
      <c r="G110" s="12"/>
      <c r="H110" s="16">
        <v>7199</v>
      </c>
      <c r="I110" s="135"/>
      <c r="J110" s="135"/>
      <c r="K110" s="135"/>
      <c r="L110" s="16">
        <v>-4759</v>
      </c>
      <c r="M110" s="135">
        <v>-4759</v>
      </c>
      <c r="N110" s="12">
        <v>-4680</v>
      </c>
      <c r="O110" s="16" t="s">
        <v>40</v>
      </c>
      <c r="P110" s="12" t="s">
        <v>40</v>
      </c>
      <c r="Q110" s="16">
        <f t="shared" si="25"/>
        <v>0</v>
      </c>
      <c r="R110" s="135">
        <f t="shared" si="32"/>
        <v>0</v>
      </c>
      <c r="S110" s="135" t="str">
        <f t="shared" si="26"/>
        <v>NA</v>
      </c>
      <c r="T110" s="135" t="str">
        <f t="shared" si="27"/>
        <v>NA</v>
      </c>
      <c r="U110" s="248" t="str">
        <f t="shared" si="33"/>
        <v>NA</v>
      </c>
      <c r="V110" s="12">
        <f t="shared" si="28"/>
        <v>0</v>
      </c>
      <c r="W110" s="66">
        <f t="shared" si="40"/>
        <v>1</v>
      </c>
      <c r="X110" s="16" t="s">
        <v>31</v>
      </c>
      <c r="Y110" s="135" t="s">
        <v>31</v>
      </c>
      <c r="Z110" s="12" t="s">
        <v>31</v>
      </c>
      <c r="AA110" s="135" t="s">
        <v>31</v>
      </c>
      <c r="AB110" s="135" t="s">
        <v>31</v>
      </c>
      <c r="AC110" s="12" t="s">
        <v>31</v>
      </c>
      <c r="AD110" s="135" t="s">
        <v>31</v>
      </c>
      <c r="AE110" s="135" t="s">
        <v>31</v>
      </c>
      <c r="AF110" s="12" t="s">
        <v>31</v>
      </c>
      <c r="AG110" s="135" t="s">
        <v>31</v>
      </c>
      <c r="AH110" s="135" t="s">
        <v>31</v>
      </c>
      <c r="AI110" s="12" t="s">
        <v>31</v>
      </c>
      <c r="AJ110" s="16" t="s">
        <v>31</v>
      </c>
      <c r="AK110" s="135" t="s">
        <v>31</v>
      </c>
      <c r="AL110" s="12" t="s">
        <v>31</v>
      </c>
      <c r="AM110" s="135" t="s">
        <v>31</v>
      </c>
      <c r="AN110" s="135" t="s">
        <v>31</v>
      </c>
      <c r="AO110" s="12" t="s">
        <v>31</v>
      </c>
      <c r="AP110" s="12" t="s">
        <v>31</v>
      </c>
      <c r="AQ110" s="12" t="s">
        <v>31</v>
      </c>
      <c r="AR110" s="66" t="s">
        <v>31</v>
      </c>
      <c r="AS110" s="12" t="s">
        <v>31</v>
      </c>
      <c r="AT110" s="66" t="s">
        <v>31</v>
      </c>
      <c r="AU110" s="66" t="s">
        <v>31</v>
      </c>
      <c r="AV110" s="12" t="s">
        <v>31</v>
      </c>
      <c r="AW110" s="12" t="s">
        <v>31</v>
      </c>
      <c r="AX110" s="66" t="s">
        <v>31</v>
      </c>
      <c r="AY110" s="12" t="s">
        <v>31</v>
      </c>
      <c r="AZ110" s="66" t="s">
        <v>31</v>
      </c>
      <c r="BA110" s="66" t="s">
        <v>31</v>
      </c>
      <c r="BB110" s="189" t="e">
        <f t="shared" ca="1" si="41"/>
        <v>#N/A</v>
      </c>
      <c r="BC110" s="189">
        <f t="shared" si="42"/>
        <v>100000</v>
      </c>
      <c r="BD110" s="189" t="e">
        <f t="shared" ca="1" si="47"/>
        <v>#N/A</v>
      </c>
      <c r="BE110" s="190" t="e">
        <f t="shared" ca="1" si="43"/>
        <v>#N/A</v>
      </c>
      <c r="BF110" s="189">
        <f t="shared" si="44"/>
        <v>100000</v>
      </c>
      <c r="BG110" s="191" t="e">
        <f t="shared" ca="1" si="45"/>
        <v>#N/A</v>
      </c>
      <c r="BH110" s="189">
        <f t="shared" si="46"/>
        <v>0</v>
      </c>
      <c r="BI110" s="190" t="str">
        <f t="shared" si="34"/>
        <v>Smoothing</v>
      </c>
      <c r="BJ110" s="189" t="str">
        <f t="shared" si="35"/>
        <v/>
      </c>
      <c r="BK110" s="191" t="str">
        <f t="shared" si="36"/>
        <v/>
      </c>
      <c r="BL110" t="str">
        <f t="shared" si="37"/>
        <v>Smoothing</v>
      </c>
      <c r="BM110" t="str">
        <f t="shared" si="29"/>
        <v/>
      </c>
      <c r="BN110" t="str">
        <f t="shared" si="30"/>
        <v/>
      </c>
      <c r="BP110">
        <f t="shared" si="31"/>
        <v>-92801</v>
      </c>
      <c r="BQ110" t="str">
        <f t="shared" si="38"/>
        <v>bilateral</v>
      </c>
      <c r="BR110">
        <v>0</v>
      </c>
      <c r="BS110">
        <v>275</v>
      </c>
      <c r="BT110">
        <v>0</v>
      </c>
      <c r="BU110" t="str">
        <f t="shared" si="39"/>
        <v>NO</v>
      </c>
    </row>
    <row r="111" spans="1:73">
      <c r="A111" s="4"/>
      <c r="B111" s="24">
        <v>20240409</v>
      </c>
      <c r="C111" s="2" t="s">
        <v>150</v>
      </c>
      <c r="D111" s="25" t="s">
        <v>43</v>
      </c>
      <c r="E111" s="135">
        <v>7599</v>
      </c>
      <c r="F111" s="135"/>
      <c r="G111" s="12"/>
      <c r="H111" s="16">
        <v>7599</v>
      </c>
      <c r="I111" s="135"/>
      <c r="J111" s="135"/>
      <c r="K111" s="135"/>
      <c r="L111" s="16">
        <v>-5158</v>
      </c>
      <c r="M111" s="135">
        <v>-5158</v>
      </c>
      <c r="N111" s="12">
        <v>-5124</v>
      </c>
      <c r="O111" s="16" t="s">
        <v>40</v>
      </c>
      <c r="P111" s="12" t="s">
        <v>40</v>
      </c>
      <c r="Q111" s="16">
        <f t="shared" si="25"/>
        <v>0</v>
      </c>
      <c r="R111" s="135">
        <f t="shared" si="32"/>
        <v>0</v>
      </c>
      <c r="S111" s="135" t="str">
        <f t="shared" si="26"/>
        <v>NA</v>
      </c>
      <c r="T111" s="135" t="str">
        <f t="shared" si="27"/>
        <v>NA</v>
      </c>
      <c r="U111" s="248" t="str">
        <f t="shared" si="33"/>
        <v>NA</v>
      </c>
      <c r="V111" s="12">
        <f t="shared" si="28"/>
        <v>0</v>
      </c>
      <c r="W111" s="66">
        <f t="shared" si="40"/>
        <v>1</v>
      </c>
      <c r="X111" s="16" t="s">
        <v>31</v>
      </c>
      <c r="Y111" s="135" t="s">
        <v>31</v>
      </c>
      <c r="Z111" s="12" t="s">
        <v>31</v>
      </c>
      <c r="AA111" s="135" t="s">
        <v>31</v>
      </c>
      <c r="AB111" s="135" t="s">
        <v>31</v>
      </c>
      <c r="AC111" s="12" t="s">
        <v>31</v>
      </c>
      <c r="AD111" s="135" t="s">
        <v>31</v>
      </c>
      <c r="AE111" s="135" t="s">
        <v>31</v>
      </c>
      <c r="AF111" s="12" t="s">
        <v>31</v>
      </c>
      <c r="AG111" s="135" t="s">
        <v>31</v>
      </c>
      <c r="AH111" s="135" t="s">
        <v>31</v>
      </c>
      <c r="AI111" s="12" t="s">
        <v>31</v>
      </c>
      <c r="AJ111" s="16" t="s">
        <v>31</v>
      </c>
      <c r="AK111" s="135" t="s">
        <v>31</v>
      </c>
      <c r="AL111" s="12" t="s">
        <v>31</v>
      </c>
      <c r="AM111" s="135" t="s">
        <v>31</v>
      </c>
      <c r="AN111" s="135" t="s">
        <v>31</v>
      </c>
      <c r="AO111" s="12" t="s">
        <v>31</v>
      </c>
      <c r="AP111" s="12" t="s">
        <v>31</v>
      </c>
      <c r="AQ111" s="12" t="s">
        <v>31</v>
      </c>
      <c r="AR111" s="66" t="s">
        <v>31</v>
      </c>
      <c r="AS111" s="12" t="s">
        <v>31</v>
      </c>
      <c r="AT111" s="66" t="s">
        <v>31</v>
      </c>
      <c r="AU111" s="66" t="s">
        <v>31</v>
      </c>
      <c r="AV111" s="12" t="s">
        <v>31</v>
      </c>
      <c r="AW111" s="12" t="s">
        <v>31</v>
      </c>
      <c r="AX111" s="66" t="s">
        <v>31</v>
      </c>
      <c r="AY111" s="12" t="s">
        <v>31</v>
      </c>
      <c r="AZ111" s="66" t="s">
        <v>31</v>
      </c>
      <c r="BA111" s="66" t="s">
        <v>31</v>
      </c>
      <c r="BB111" s="189" t="e">
        <f t="shared" ca="1" si="41"/>
        <v>#N/A</v>
      </c>
      <c r="BC111" s="189">
        <f t="shared" si="42"/>
        <v>100000</v>
      </c>
      <c r="BD111" s="189" t="e">
        <f t="shared" ca="1" si="47"/>
        <v>#N/A</v>
      </c>
      <c r="BE111" s="190" t="e">
        <f t="shared" ca="1" si="43"/>
        <v>#N/A</v>
      </c>
      <c r="BF111" s="189">
        <f t="shared" si="44"/>
        <v>100000</v>
      </c>
      <c r="BG111" s="191" t="e">
        <f t="shared" ca="1" si="45"/>
        <v>#N/A</v>
      </c>
      <c r="BH111" s="189">
        <f t="shared" si="46"/>
        <v>0</v>
      </c>
      <c r="BI111" s="190" t="str">
        <f t="shared" si="34"/>
        <v>Smoothing</v>
      </c>
      <c r="BJ111" s="189" t="str">
        <f t="shared" si="35"/>
        <v/>
      </c>
      <c r="BK111" s="191" t="str">
        <f t="shared" si="36"/>
        <v/>
      </c>
      <c r="BL111" t="str">
        <f t="shared" si="37"/>
        <v>Smoothing</v>
      </c>
      <c r="BM111" t="str">
        <f t="shared" si="29"/>
        <v/>
      </c>
      <c r="BN111" t="str">
        <f t="shared" si="30"/>
        <v/>
      </c>
      <c r="BP111">
        <f t="shared" si="31"/>
        <v>-92401</v>
      </c>
      <c r="BQ111" t="str">
        <f t="shared" si="38"/>
        <v>bilateral</v>
      </c>
      <c r="BR111">
        <v>0</v>
      </c>
      <c r="BS111">
        <v>275</v>
      </c>
      <c r="BT111">
        <v>0</v>
      </c>
      <c r="BU111" t="str">
        <f t="shared" si="39"/>
        <v>NO</v>
      </c>
    </row>
    <row r="112" spans="1:73">
      <c r="A112" s="4"/>
      <c r="B112" s="24">
        <v>20240409</v>
      </c>
      <c r="C112" s="2" t="s">
        <v>150</v>
      </c>
      <c r="D112" s="25" t="s">
        <v>45</v>
      </c>
      <c r="E112" s="135">
        <v>7599</v>
      </c>
      <c r="F112" s="135"/>
      <c r="G112" s="12"/>
      <c r="H112" s="16">
        <v>7599</v>
      </c>
      <c r="I112" s="135"/>
      <c r="J112" s="135"/>
      <c r="K112" s="135"/>
      <c r="L112" s="16">
        <v>-5158</v>
      </c>
      <c r="M112" s="135">
        <v>-5158</v>
      </c>
      <c r="N112" s="12">
        <v>-5124</v>
      </c>
      <c r="O112" s="16" t="s">
        <v>40</v>
      </c>
      <c r="P112" s="12" t="s">
        <v>40</v>
      </c>
      <c r="Q112" s="16">
        <f t="shared" si="25"/>
        <v>0</v>
      </c>
      <c r="R112" s="135">
        <f t="shared" si="32"/>
        <v>0</v>
      </c>
      <c r="S112" s="135" t="str">
        <f t="shared" si="26"/>
        <v>NA</v>
      </c>
      <c r="T112" s="135" t="str">
        <f t="shared" si="27"/>
        <v>NA</v>
      </c>
      <c r="U112" s="248" t="str">
        <f t="shared" si="33"/>
        <v>NA</v>
      </c>
      <c r="V112" s="12">
        <f t="shared" si="28"/>
        <v>0</v>
      </c>
      <c r="W112" s="66">
        <f t="shared" si="40"/>
        <v>1</v>
      </c>
      <c r="X112" s="16" t="s">
        <v>31</v>
      </c>
      <c r="Y112" s="135" t="s">
        <v>31</v>
      </c>
      <c r="Z112" s="12" t="s">
        <v>31</v>
      </c>
      <c r="AA112" s="135" t="s">
        <v>31</v>
      </c>
      <c r="AB112" s="135" t="s">
        <v>31</v>
      </c>
      <c r="AC112" s="12" t="s">
        <v>31</v>
      </c>
      <c r="AD112" s="135" t="s">
        <v>31</v>
      </c>
      <c r="AE112" s="135" t="s">
        <v>31</v>
      </c>
      <c r="AF112" s="12" t="s">
        <v>31</v>
      </c>
      <c r="AG112" s="135" t="s">
        <v>31</v>
      </c>
      <c r="AH112" s="135" t="s">
        <v>31</v>
      </c>
      <c r="AI112" s="12" t="s">
        <v>31</v>
      </c>
      <c r="AJ112" s="16" t="s">
        <v>31</v>
      </c>
      <c r="AK112" s="135" t="s">
        <v>31</v>
      </c>
      <c r="AL112" s="12" t="s">
        <v>31</v>
      </c>
      <c r="AM112" s="135" t="s">
        <v>31</v>
      </c>
      <c r="AN112" s="135" t="s">
        <v>31</v>
      </c>
      <c r="AO112" s="12" t="s">
        <v>31</v>
      </c>
      <c r="AP112" s="12" t="s">
        <v>31</v>
      </c>
      <c r="AQ112" s="12" t="s">
        <v>31</v>
      </c>
      <c r="AR112" s="66" t="s">
        <v>31</v>
      </c>
      <c r="AS112" s="12" t="s">
        <v>31</v>
      </c>
      <c r="AT112" s="66" t="s">
        <v>31</v>
      </c>
      <c r="AU112" s="66" t="s">
        <v>31</v>
      </c>
      <c r="AV112" s="12" t="s">
        <v>31</v>
      </c>
      <c r="AW112" s="12" t="s">
        <v>31</v>
      </c>
      <c r="AX112" s="66" t="s">
        <v>31</v>
      </c>
      <c r="AY112" s="12" t="s">
        <v>31</v>
      </c>
      <c r="AZ112" s="66" t="s">
        <v>31</v>
      </c>
      <c r="BA112" s="66" t="s">
        <v>31</v>
      </c>
      <c r="BB112" s="189" t="e">
        <f t="shared" ca="1" si="41"/>
        <v>#N/A</v>
      </c>
      <c r="BC112" s="189">
        <f t="shared" si="42"/>
        <v>100000</v>
      </c>
      <c r="BD112" s="189" t="e">
        <f t="shared" ca="1" si="47"/>
        <v>#N/A</v>
      </c>
      <c r="BE112" s="190" t="e">
        <f t="shared" ca="1" si="43"/>
        <v>#N/A</v>
      </c>
      <c r="BF112" s="189">
        <f t="shared" si="44"/>
        <v>100000</v>
      </c>
      <c r="BG112" s="191" t="e">
        <f t="shared" ca="1" si="45"/>
        <v>#N/A</v>
      </c>
      <c r="BH112" s="189">
        <f t="shared" si="46"/>
        <v>0</v>
      </c>
      <c r="BI112" s="190" t="str">
        <f t="shared" si="34"/>
        <v>Smoothing</v>
      </c>
      <c r="BJ112" s="189" t="str">
        <f t="shared" si="35"/>
        <v/>
      </c>
      <c r="BK112" s="191" t="str">
        <f t="shared" si="36"/>
        <v/>
      </c>
      <c r="BL112" t="str">
        <f t="shared" si="37"/>
        <v>Smoothing</v>
      </c>
      <c r="BM112" t="str">
        <f t="shared" si="29"/>
        <v/>
      </c>
      <c r="BN112" t="str">
        <f t="shared" si="30"/>
        <v/>
      </c>
      <c r="BP112">
        <f t="shared" si="31"/>
        <v>-92401</v>
      </c>
      <c r="BQ112" t="str">
        <f t="shared" si="38"/>
        <v>bilateral</v>
      </c>
      <c r="BR112">
        <v>275</v>
      </c>
      <c r="BS112">
        <v>275</v>
      </c>
      <c r="BT112">
        <v>0</v>
      </c>
      <c r="BU112" t="str">
        <f t="shared" si="39"/>
        <v>NO</v>
      </c>
    </row>
    <row r="113" spans="1:73">
      <c r="A113" s="4"/>
      <c r="B113" s="24">
        <v>20240409</v>
      </c>
      <c r="C113" s="2" t="s">
        <v>150</v>
      </c>
      <c r="D113" s="25" t="s">
        <v>46</v>
      </c>
      <c r="E113" s="135">
        <v>7429</v>
      </c>
      <c r="F113" s="135"/>
      <c r="G113" s="12"/>
      <c r="H113" s="16">
        <v>7429</v>
      </c>
      <c r="I113" s="135"/>
      <c r="J113" s="135"/>
      <c r="K113" s="135"/>
      <c r="L113" s="16">
        <v>-4942</v>
      </c>
      <c r="M113" s="135">
        <v>-4942</v>
      </c>
      <c r="N113" s="12">
        <v>-4879</v>
      </c>
      <c r="O113" s="16" t="s">
        <v>40</v>
      </c>
      <c r="P113" s="12" t="s">
        <v>40</v>
      </c>
      <c r="Q113" s="16">
        <f t="shared" si="25"/>
        <v>0</v>
      </c>
      <c r="R113" s="135">
        <f t="shared" si="32"/>
        <v>0</v>
      </c>
      <c r="S113" s="135" t="str">
        <f t="shared" si="26"/>
        <v>NA</v>
      </c>
      <c r="T113" s="135" t="str">
        <f t="shared" si="27"/>
        <v>NA</v>
      </c>
      <c r="U113" s="248" t="str">
        <f t="shared" si="33"/>
        <v>NA</v>
      </c>
      <c r="V113" s="12">
        <f t="shared" si="28"/>
        <v>0</v>
      </c>
      <c r="W113" s="66">
        <f t="shared" si="40"/>
        <v>1</v>
      </c>
      <c r="X113" s="16" t="s">
        <v>31</v>
      </c>
      <c r="Y113" s="135" t="s">
        <v>31</v>
      </c>
      <c r="Z113" s="12" t="s">
        <v>31</v>
      </c>
      <c r="AA113" s="135" t="s">
        <v>31</v>
      </c>
      <c r="AB113" s="135" t="s">
        <v>31</v>
      </c>
      <c r="AC113" s="12" t="s">
        <v>31</v>
      </c>
      <c r="AD113" s="135" t="s">
        <v>31</v>
      </c>
      <c r="AE113" s="135" t="s">
        <v>31</v>
      </c>
      <c r="AF113" s="12" t="s">
        <v>31</v>
      </c>
      <c r="AG113" s="135" t="s">
        <v>31</v>
      </c>
      <c r="AH113" s="135" t="s">
        <v>31</v>
      </c>
      <c r="AI113" s="12" t="s">
        <v>31</v>
      </c>
      <c r="AJ113" s="16" t="s">
        <v>31</v>
      </c>
      <c r="AK113" s="135" t="s">
        <v>31</v>
      </c>
      <c r="AL113" s="12" t="s">
        <v>31</v>
      </c>
      <c r="AM113" s="135" t="s">
        <v>31</v>
      </c>
      <c r="AN113" s="135" t="s">
        <v>31</v>
      </c>
      <c r="AO113" s="12" t="s">
        <v>31</v>
      </c>
      <c r="AP113" s="12" t="s">
        <v>31</v>
      </c>
      <c r="AQ113" s="12" t="s">
        <v>31</v>
      </c>
      <c r="AR113" s="66" t="s">
        <v>31</v>
      </c>
      <c r="AS113" s="12" t="s">
        <v>31</v>
      </c>
      <c r="AT113" s="66" t="s">
        <v>31</v>
      </c>
      <c r="AU113" s="66" t="s">
        <v>31</v>
      </c>
      <c r="AV113" s="12" t="s">
        <v>31</v>
      </c>
      <c r="AW113" s="12" t="s">
        <v>31</v>
      </c>
      <c r="AX113" s="66" t="s">
        <v>31</v>
      </c>
      <c r="AY113" s="12" t="s">
        <v>31</v>
      </c>
      <c r="AZ113" s="66" t="s">
        <v>31</v>
      </c>
      <c r="BA113" s="66" t="s">
        <v>31</v>
      </c>
      <c r="BB113" s="189" t="e">
        <f t="shared" ca="1" si="41"/>
        <v>#N/A</v>
      </c>
      <c r="BC113" s="189">
        <f t="shared" si="42"/>
        <v>100000</v>
      </c>
      <c r="BD113" s="189" t="e">
        <f t="shared" ca="1" si="47"/>
        <v>#N/A</v>
      </c>
      <c r="BE113" s="190" t="e">
        <f t="shared" ca="1" si="43"/>
        <v>#N/A</v>
      </c>
      <c r="BF113" s="189">
        <f t="shared" si="44"/>
        <v>100000</v>
      </c>
      <c r="BG113" s="191" t="e">
        <f t="shared" ca="1" si="45"/>
        <v>#N/A</v>
      </c>
      <c r="BH113" s="189">
        <f t="shared" si="46"/>
        <v>0</v>
      </c>
      <c r="BI113" s="190" t="str">
        <f t="shared" si="34"/>
        <v>Smoothing</v>
      </c>
      <c r="BJ113" s="189" t="str">
        <f t="shared" si="35"/>
        <v/>
      </c>
      <c r="BK113" s="191" t="str">
        <f t="shared" si="36"/>
        <v/>
      </c>
      <c r="BL113" t="str">
        <f t="shared" si="37"/>
        <v>Smoothing</v>
      </c>
      <c r="BM113" t="str">
        <f t="shared" si="29"/>
        <v/>
      </c>
      <c r="BN113" t="str">
        <f t="shared" si="30"/>
        <v/>
      </c>
      <c r="BP113">
        <f t="shared" si="31"/>
        <v>-92571</v>
      </c>
      <c r="BQ113" t="str">
        <f t="shared" si="38"/>
        <v>bilateral</v>
      </c>
      <c r="BR113">
        <v>275</v>
      </c>
      <c r="BS113">
        <v>0</v>
      </c>
      <c r="BT113">
        <v>0</v>
      </c>
      <c r="BU113" t="str">
        <f t="shared" si="39"/>
        <v>NO</v>
      </c>
    </row>
    <row r="114" spans="1:73">
      <c r="A114" s="4"/>
      <c r="B114" s="24">
        <v>20240409</v>
      </c>
      <c r="C114" s="2" t="s">
        <v>150</v>
      </c>
      <c r="D114" s="25" t="s">
        <v>47</v>
      </c>
      <c r="E114" s="135">
        <v>7429</v>
      </c>
      <c r="F114" s="135"/>
      <c r="G114" s="12"/>
      <c r="H114" s="16">
        <v>7429</v>
      </c>
      <c r="I114" s="135"/>
      <c r="J114" s="135"/>
      <c r="K114" s="135"/>
      <c r="L114" s="16">
        <v>-4942</v>
      </c>
      <c r="M114" s="135">
        <v>-4942</v>
      </c>
      <c r="N114" s="12">
        <v>-4888</v>
      </c>
      <c r="O114" s="16" t="s">
        <v>40</v>
      </c>
      <c r="P114" s="12" t="s">
        <v>40</v>
      </c>
      <c r="Q114" s="16">
        <f t="shared" si="25"/>
        <v>0</v>
      </c>
      <c r="R114" s="135">
        <f t="shared" si="32"/>
        <v>0</v>
      </c>
      <c r="S114" s="135" t="str">
        <f t="shared" si="26"/>
        <v>NA</v>
      </c>
      <c r="T114" s="135" t="str">
        <f t="shared" si="27"/>
        <v>NA</v>
      </c>
      <c r="U114" s="248" t="str">
        <f t="shared" si="33"/>
        <v>NA</v>
      </c>
      <c r="V114" s="12">
        <f t="shared" si="28"/>
        <v>0</v>
      </c>
      <c r="W114" s="66">
        <f t="shared" si="40"/>
        <v>1</v>
      </c>
      <c r="X114" s="16" t="s">
        <v>31</v>
      </c>
      <c r="Y114" s="135" t="s">
        <v>31</v>
      </c>
      <c r="Z114" s="12" t="s">
        <v>31</v>
      </c>
      <c r="AA114" s="135" t="s">
        <v>31</v>
      </c>
      <c r="AB114" s="135" t="s">
        <v>31</v>
      </c>
      <c r="AC114" s="12" t="s">
        <v>31</v>
      </c>
      <c r="AD114" s="135" t="s">
        <v>31</v>
      </c>
      <c r="AE114" s="135" t="s">
        <v>31</v>
      </c>
      <c r="AF114" s="12" t="s">
        <v>31</v>
      </c>
      <c r="AG114" s="135" t="s">
        <v>31</v>
      </c>
      <c r="AH114" s="135" t="s">
        <v>31</v>
      </c>
      <c r="AI114" s="12" t="s">
        <v>31</v>
      </c>
      <c r="AJ114" s="16" t="s">
        <v>31</v>
      </c>
      <c r="AK114" s="135" t="s">
        <v>31</v>
      </c>
      <c r="AL114" s="12" t="s">
        <v>31</v>
      </c>
      <c r="AM114" s="135" t="s">
        <v>31</v>
      </c>
      <c r="AN114" s="135" t="s">
        <v>31</v>
      </c>
      <c r="AO114" s="12" t="s">
        <v>31</v>
      </c>
      <c r="AP114" s="12" t="s">
        <v>31</v>
      </c>
      <c r="AQ114" s="12" t="s">
        <v>31</v>
      </c>
      <c r="AR114" s="66" t="s">
        <v>31</v>
      </c>
      <c r="AS114" s="12" t="s">
        <v>31</v>
      </c>
      <c r="AT114" s="66" t="s">
        <v>31</v>
      </c>
      <c r="AU114" s="66" t="s">
        <v>31</v>
      </c>
      <c r="AV114" s="12" t="s">
        <v>31</v>
      </c>
      <c r="AW114" s="12" t="s">
        <v>31</v>
      </c>
      <c r="AX114" s="66" t="s">
        <v>31</v>
      </c>
      <c r="AY114" s="12" t="s">
        <v>31</v>
      </c>
      <c r="AZ114" s="66" t="s">
        <v>31</v>
      </c>
      <c r="BA114" s="66" t="s">
        <v>31</v>
      </c>
      <c r="BB114" s="189" t="e">
        <f t="shared" ca="1" si="41"/>
        <v>#N/A</v>
      </c>
      <c r="BC114" s="189">
        <f t="shared" si="42"/>
        <v>100000</v>
      </c>
      <c r="BD114" s="189" t="e">
        <f t="shared" ca="1" si="47"/>
        <v>#N/A</v>
      </c>
      <c r="BE114" s="190" t="e">
        <f t="shared" ca="1" si="43"/>
        <v>#N/A</v>
      </c>
      <c r="BF114" s="189">
        <f t="shared" si="44"/>
        <v>100000</v>
      </c>
      <c r="BG114" s="191" t="e">
        <f t="shared" ca="1" si="45"/>
        <v>#N/A</v>
      </c>
      <c r="BH114" s="189">
        <f t="shared" si="46"/>
        <v>0</v>
      </c>
      <c r="BI114" s="190" t="str">
        <f t="shared" si="34"/>
        <v>Smoothing</v>
      </c>
      <c r="BJ114" s="189" t="str">
        <f t="shared" si="35"/>
        <v/>
      </c>
      <c r="BK114" s="191" t="str">
        <f t="shared" si="36"/>
        <v/>
      </c>
      <c r="BL114" t="str">
        <f t="shared" si="37"/>
        <v>Smoothing</v>
      </c>
      <c r="BM114" t="str">
        <f t="shared" si="29"/>
        <v/>
      </c>
      <c r="BN114" t="str">
        <f t="shared" si="30"/>
        <v/>
      </c>
      <c r="BP114">
        <f t="shared" si="31"/>
        <v>-92571</v>
      </c>
      <c r="BQ114" t="str">
        <f t="shared" si="38"/>
        <v>bilateral</v>
      </c>
      <c r="BR114">
        <v>270</v>
      </c>
      <c r="BS114">
        <v>0</v>
      </c>
      <c r="BT114">
        <v>0</v>
      </c>
      <c r="BU114" t="str">
        <f t="shared" si="39"/>
        <v>NO</v>
      </c>
    </row>
    <row r="115" spans="1:73" ht="15.95" thickBot="1">
      <c r="A115" s="4"/>
      <c r="B115" s="26">
        <v>20240409</v>
      </c>
      <c r="C115" s="56" t="s">
        <v>150</v>
      </c>
      <c r="D115" s="27" t="s">
        <v>48</v>
      </c>
      <c r="E115" s="14">
        <v>6620</v>
      </c>
      <c r="F115" s="14"/>
      <c r="G115" s="15"/>
      <c r="H115" s="20">
        <v>6620</v>
      </c>
      <c r="I115" s="14"/>
      <c r="J115" s="14"/>
      <c r="K115" s="14"/>
      <c r="L115" s="20">
        <v>-4139</v>
      </c>
      <c r="M115" s="14">
        <v>-4139</v>
      </c>
      <c r="N115" s="15">
        <v>-4050</v>
      </c>
      <c r="O115" s="20" t="s">
        <v>30</v>
      </c>
      <c r="P115" s="15" t="s">
        <v>30</v>
      </c>
      <c r="Q115" s="20">
        <f t="shared" si="25"/>
        <v>0</v>
      </c>
      <c r="R115" s="135">
        <f t="shared" si="32"/>
        <v>0</v>
      </c>
      <c r="S115" s="135" t="str">
        <f t="shared" si="26"/>
        <v>NA</v>
      </c>
      <c r="T115" s="135" t="str">
        <f t="shared" si="27"/>
        <v>NA</v>
      </c>
      <c r="U115" s="248" t="str">
        <f t="shared" si="33"/>
        <v>NA</v>
      </c>
      <c r="V115" s="15">
        <f t="shared" si="28"/>
        <v>0</v>
      </c>
      <c r="W115" s="66">
        <f t="shared" si="40"/>
        <v>1</v>
      </c>
      <c r="X115" s="20" t="s">
        <v>31</v>
      </c>
      <c r="Y115" s="14" t="s">
        <v>31</v>
      </c>
      <c r="Z115" s="15" t="s">
        <v>31</v>
      </c>
      <c r="AA115" s="14" t="s">
        <v>31</v>
      </c>
      <c r="AB115" s="14" t="s">
        <v>31</v>
      </c>
      <c r="AC115" s="15" t="s">
        <v>31</v>
      </c>
      <c r="AD115" s="14" t="s">
        <v>31</v>
      </c>
      <c r="AE115" s="14" t="s">
        <v>31</v>
      </c>
      <c r="AF115" s="15" t="s">
        <v>31</v>
      </c>
      <c r="AG115" s="14" t="s">
        <v>31</v>
      </c>
      <c r="AH115" s="14" t="s">
        <v>31</v>
      </c>
      <c r="AI115" s="15" t="s">
        <v>31</v>
      </c>
      <c r="AJ115" s="20" t="s">
        <v>31</v>
      </c>
      <c r="AK115" s="14" t="s">
        <v>31</v>
      </c>
      <c r="AL115" s="15" t="s">
        <v>31</v>
      </c>
      <c r="AM115" s="14" t="s">
        <v>31</v>
      </c>
      <c r="AN115" s="14" t="s">
        <v>31</v>
      </c>
      <c r="AO115" s="15" t="s">
        <v>31</v>
      </c>
      <c r="AP115" s="15" t="s">
        <v>31</v>
      </c>
      <c r="AQ115" s="15" t="s">
        <v>31</v>
      </c>
      <c r="AR115" s="63" t="s">
        <v>31</v>
      </c>
      <c r="AS115" s="15" t="s">
        <v>31</v>
      </c>
      <c r="AT115" s="63" t="s">
        <v>31</v>
      </c>
      <c r="AU115" s="63" t="s">
        <v>31</v>
      </c>
      <c r="AV115" s="15" t="s">
        <v>31</v>
      </c>
      <c r="AW115" s="15" t="s">
        <v>31</v>
      </c>
      <c r="AX115" s="63" t="s">
        <v>31</v>
      </c>
      <c r="AY115" s="15" t="s">
        <v>31</v>
      </c>
      <c r="AZ115" s="63" t="s">
        <v>31</v>
      </c>
      <c r="BA115" s="63" t="s">
        <v>31</v>
      </c>
      <c r="BB115" s="189" t="e">
        <f t="shared" ca="1" si="41"/>
        <v>#N/A</v>
      </c>
      <c r="BC115" s="189">
        <f t="shared" si="42"/>
        <v>100000</v>
      </c>
      <c r="BD115" s="189" t="e">
        <f t="shared" ca="1" si="47"/>
        <v>#N/A</v>
      </c>
      <c r="BE115" s="190" t="e">
        <f t="shared" ca="1" si="43"/>
        <v>#N/A</v>
      </c>
      <c r="BF115" s="189">
        <f t="shared" si="44"/>
        <v>100000</v>
      </c>
      <c r="BG115" s="191" t="e">
        <f t="shared" ca="1" si="45"/>
        <v>#N/A</v>
      </c>
      <c r="BH115" s="189">
        <f t="shared" si="46"/>
        <v>0</v>
      </c>
      <c r="BI115" s="190" t="str">
        <f t="shared" si="34"/>
        <v>Smoothing</v>
      </c>
      <c r="BJ115" s="189" t="str">
        <f t="shared" si="35"/>
        <v/>
      </c>
      <c r="BK115" s="191" t="str">
        <f t="shared" si="36"/>
        <v/>
      </c>
      <c r="BL115" t="str">
        <f t="shared" si="37"/>
        <v>Smoothing</v>
      </c>
      <c r="BM115" t="str">
        <f t="shared" si="29"/>
        <v/>
      </c>
      <c r="BN115" t="str">
        <f t="shared" si="30"/>
        <v/>
      </c>
      <c r="BP115">
        <f t="shared" si="31"/>
        <v>-93380</v>
      </c>
      <c r="BQ115" t="str">
        <f t="shared" si="38"/>
        <v>bilateral</v>
      </c>
      <c r="BR115">
        <v>275</v>
      </c>
      <c r="BS115">
        <v>0</v>
      </c>
      <c r="BT115">
        <v>0</v>
      </c>
      <c r="BU115" t="str">
        <f t="shared" si="39"/>
        <v>NO</v>
      </c>
    </row>
    <row r="116" spans="1:73">
      <c r="A116" s="4"/>
      <c r="B116" s="52">
        <v>20240410</v>
      </c>
      <c r="C116" s="53" t="s">
        <v>150</v>
      </c>
      <c r="D116" s="57" t="s">
        <v>29</v>
      </c>
      <c r="E116" s="55">
        <v>6921</v>
      </c>
      <c r="F116" s="55"/>
      <c r="G116" s="46"/>
      <c r="H116" s="45">
        <v>6841</v>
      </c>
      <c r="I116" s="55"/>
      <c r="J116" s="55"/>
      <c r="K116" s="55"/>
      <c r="L116" s="45">
        <v>-4330</v>
      </c>
      <c r="M116" s="55">
        <v>-4330</v>
      </c>
      <c r="N116" s="46">
        <v>-4042</v>
      </c>
      <c r="O116" s="45" t="s">
        <v>40</v>
      </c>
      <c r="P116" s="46" t="s">
        <v>60</v>
      </c>
      <c r="Q116" s="45">
        <f t="shared" si="25"/>
        <v>0</v>
      </c>
      <c r="R116" s="135">
        <f t="shared" si="32"/>
        <v>80</v>
      </c>
      <c r="S116" s="135" t="str">
        <f t="shared" si="26"/>
        <v>NA</v>
      </c>
      <c r="T116" s="135" t="str">
        <f t="shared" si="27"/>
        <v>NA</v>
      </c>
      <c r="U116" s="248" t="str">
        <f t="shared" si="33"/>
        <v>NA</v>
      </c>
      <c r="V116" s="46">
        <f t="shared" si="28"/>
        <v>0</v>
      </c>
      <c r="W116" s="66">
        <f t="shared" si="40"/>
        <v>1</v>
      </c>
      <c r="X116" s="45">
        <v>80</v>
      </c>
      <c r="Y116" s="55" t="s">
        <v>31</v>
      </c>
      <c r="Z116" s="46" t="s">
        <v>61</v>
      </c>
      <c r="AA116" s="55">
        <v>211</v>
      </c>
      <c r="AB116" s="55" t="s">
        <v>31</v>
      </c>
      <c r="AC116" s="46" t="s">
        <v>61</v>
      </c>
      <c r="AD116" s="55" t="s">
        <v>31</v>
      </c>
      <c r="AE116" s="55" t="s">
        <v>31</v>
      </c>
      <c r="AF116" s="46" t="s">
        <v>31</v>
      </c>
      <c r="AG116" s="55" t="s">
        <v>31</v>
      </c>
      <c r="AH116" s="55" t="s">
        <v>31</v>
      </c>
      <c r="AI116" s="46" t="s">
        <v>31</v>
      </c>
      <c r="AJ116" s="45">
        <v>1800</v>
      </c>
      <c r="AK116" s="55" t="s">
        <v>31</v>
      </c>
      <c r="AL116" s="46" t="s">
        <v>566</v>
      </c>
      <c r="AM116" s="55" t="s">
        <v>31</v>
      </c>
      <c r="AN116" s="55" t="s">
        <v>31</v>
      </c>
      <c r="AO116" s="46" t="s">
        <v>31</v>
      </c>
      <c r="AP116" s="46" t="s">
        <v>31</v>
      </c>
      <c r="AQ116" s="46" t="s">
        <v>31</v>
      </c>
      <c r="AR116" s="62" t="s">
        <v>31</v>
      </c>
      <c r="AS116" s="46" t="s">
        <v>31</v>
      </c>
      <c r="AT116" s="62" t="s">
        <v>31</v>
      </c>
      <c r="AU116" s="62" t="s">
        <v>31</v>
      </c>
      <c r="AV116" s="46" t="s">
        <v>31</v>
      </c>
      <c r="AW116" s="46" t="s">
        <v>31</v>
      </c>
      <c r="AX116" s="62" t="s">
        <v>31</v>
      </c>
      <c r="AY116" s="46" t="s">
        <v>31</v>
      </c>
      <c r="AZ116" s="62" t="s">
        <v>31</v>
      </c>
      <c r="BA116" s="62" t="s">
        <v>31</v>
      </c>
      <c r="BB116" s="189" t="e">
        <f t="shared" ca="1" si="41"/>
        <v>#N/A</v>
      </c>
      <c r="BC116" s="189">
        <f t="shared" si="42"/>
        <v>100000</v>
      </c>
      <c r="BD116" s="189" t="e">
        <f t="shared" ca="1" si="47"/>
        <v>#N/A</v>
      </c>
      <c r="BE116" s="190" t="str">
        <f t="shared" ca="1" si="43"/>
        <v>AT</v>
      </c>
      <c r="BF116" s="189">
        <f t="shared" si="44"/>
        <v>80</v>
      </c>
      <c r="BG116" s="191" t="str">
        <f t="shared" ca="1" si="45"/>
        <v>Because of high redispatch the leftover intraday capacity was set to 0</v>
      </c>
      <c r="BH116" s="189">
        <f t="shared" si="46"/>
        <v>3</v>
      </c>
      <c r="BI116" s="190" t="str">
        <f t="shared" si="34"/>
        <v>CHECK</v>
      </c>
      <c r="BJ116" s="189" t="str">
        <f t="shared" si="35"/>
        <v>CHECK</v>
      </c>
      <c r="BK116" s="191" t="str">
        <f t="shared" si="36"/>
        <v>CHECK</v>
      </c>
      <c r="BL116" t="str">
        <f t="shared" si="37"/>
        <v>CHECK</v>
      </c>
      <c r="BM116" t="str">
        <f t="shared" si="29"/>
        <v>CHECK</v>
      </c>
      <c r="BN116" t="str">
        <f t="shared" si="30"/>
        <v>CHECK</v>
      </c>
      <c r="BP116">
        <f t="shared" si="31"/>
        <v>-93159</v>
      </c>
      <c r="BQ116" t="str">
        <f t="shared" si="38"/>
        <v>bilateral</v>
      </c>
      <c r="BR116">
        <v>275</v>
      </c>
      <c r="BS116">
        <v>0</v>
      </c>
      <c r="BT116">
        <v>0</v>
      </c>
      <c r="BU116" t="str">
        <f t="shared" si="39"/>
        <v>NO</v>
      </c>
    </row>
    <row r="117" spans="1:73">
      <c r="A117" s="4"/>
      <c r="B117" s="24">
        <v>20240410</v>
      </c>
      <c r="C117" s="2" t="s">
        <v>150</v>
      </c>
      <c r="D117" s="25" t="s">
        <v>32</v>
      </c>
      <c r="E117" s="135">
        <v>6921</v>
      </c>
      <c r="F117" s="135"/>
      <c r="G117" s="12"/>
      <c r="H117" s="16">
        <v>6841</v>
      </c>
      <c r="I117" s="135"/>
      <c r="J117" s="135"/>
      <c r="K117" s="135"/>
      <c r="L117" s="16">
        <v>-4330</v>
      </c>
      <c r="M117" s="135">
        <v>-4330</v>
      </c>
      <c r="N117" s="12">
        <v>-4042</v>
      </c>
      <c r="O117" s="16" t="s">
        <v>40</v>
      </c>
      <c r="P117" s="12" t="s">
        <v>41</v>
      </c>
      <c r="Q117" s="16">
        <f t="shared" si="25"/>
        <v>0</v>
      </c>
      <c r="R117" s="135">
        <f t="shared" si="32"/>
        <v>80</v>
      </c>
      <c r="S117" s="135" t="str">
        <f t="shared" si="26"/>
        <v>NA</v>
      </c>
      <c r="T117" s="135" t="str">
        <f t="shared" si="27"/>
        <v>NA</v>
      </c>
      <c r="U117" s="248" t="str">
        <f t="shared" si="33"/>
        <v>NA</v>
      </c>
      <c r="V117" s="12">
        <f t="shared" si="28"/>
        <v>0</v>
      </c>
      <c r="W117" s="66">
        <f t="shared" si="40"/>
        <v>1</v>
      </c>
      <c r="X117" s="16">
        <v>80</v>
      </c>
      <c r="Y117" s="135" t="s">
        <v>31</v>
      </c>
      <c r="Z117" s="12" t="s">
        <v>61</v>
      </c>
      <c r="AA117" s="135">
        <v>211</v>
      </c>
      <c r="AB117" s="135" t="s">
        <v>31</v>
      </c>
      <c r="AC117" s="12" t="s">
        <v>61</v>
      </c>
      <c r="AD117" s="135" t="s">
        <v>31</v>
      </c>
      <c r="AE117" s="135">
        <v>6430</v>
      </c>
      <c r="AF117" s="12" t="s">
        <v>555</v>
      </c>
      <c r="AG117" s="135" t="s">
        <v>31</v>
      </c>
      <c r="AH117" s="135" t="s">
        <v>31</v>
      </c>
      <c r="AI117" s="12" t="s">
        <v>31</v>
      </c>
      <c r="AJ117" s="16">
        <v>1800</v>
      </c>
      <c r="AK117" s="135" t="s">
        <v>31</v>
      </c>
      <c r="AL117" s="12" t="s">
        <v>566</v>
      </c>
      <c r="AM117" s="135" t="s">
        <v>31</v>
      </c>
      <c r="AN117" s="135" t="s">
        <v>31</v>
      </c>
      <c r="AO117" s="12" t="s">
        <v>31</v>
      </c>
      <c r="AP117" s="12" t="s">
        <v>31</v>
      </c>
      <c r="AQ117" s="12" t="s">
        <v>31</v>
      </c>
      <c r="AR117" s="66" t="s">
        <v>31</v>
      </c>
      <c r="AS117" s="12" t="s">
        <v>31</v>
      </c>
      <c r="AT117" s="66" t="s">
        <v>31</v>
      </c>
      <c r="AU117" s="66" t="s">
        <v>31</v>
      </c>
      <c r="AV117" s="12" t="s">
        <v>31</v>
      </c>
      <c r="AW117" s="12" t="s">
        <v>31</v>
      </c>
      <c r="AX117" s="66" t="s">
        <v>31</v>
      </c>
      <c r="AY117" s="12" t="s">
        <v>31</v>
      </c>
      <c r="AZ117" s="66" t="s">
        <v>31</v>
      </c>
      <c r="BA117" s="66" t="s">
        <v>31</v>
      </c>
      <c r="BB117" s="189" t="str">
        <f t="shared" ca="1" si="41"/>
        <v>CH</v>
      </c>
      <c r="BC117" s="189">
        <f t="shared" si="42"/>
        <v>6430</v>
      </c>
      <c r="BD117" s="189" t="str">
        <f t="shared" ca="1" si="47"/>
        <v>Expected overloading on the following CNEC: CNE: 220kV Riddes - Valpelline [DIR] [CH], C: N-1 VILLARODIN-PRAZ</v>
      </c>
      <c r="BE117" s="190" t="str">
        <f t="shared" ca="1" si="43"/>
        <v>AT</v>
      </c>
      <c r="BF117" s="189">
        <f t="shared" si="44"/>
        <v>80</v>
      </c>
      <c r="BG117" s="191" t="str">
        <f t="shared" ca="1" si="45"/>
        <v>Because of high redispatch the leftover intraday capacity was set to 0</v>
      </c>
      <c r="BH117" s="189">
        <f t="shared" si="46"/>
        <v>3</v>
      </c>
      <c r="BI117" s="190" t="str">
        <f t="shared" si="34"/>
        <v>CHECK</v>
      </c>
      <c r="BJ117" s="189" t="str">
        <f t="shared" si="35"/>
        <v>CHECK</v>
      </c>
      <c r="BK117" s="191" t="str">
        <f t="shared" si="36"/>
        <v>CHECK</v>
      </c>
      <c r="BL117" t="str">
        <f t="shared" si="37"/>
        <v>CHECK</v>
      </c>
      <c r="BM117" t="str">
        <f t="shared" si="29"/>
        <v>CHECK</v>
      </c>
      <c r="BN117" t="str">
        <f t="shared" si="30"/>
        <v>CHECK</v>
      </c>
      <c r="BP117">
        <f t="shared" si="31"/>
        <v>411</v>
      </c>
      <c r="BQ117" t="str">
        <f t="shared" si="38"/>
        <v>flag not respected</v>
      </c>
      <c r="BR117">
        <v>275</v>
      </c>
      <c r="BS117">
        <v>0</v>
      </c>
      <c r="BT117">
        <v>0</v>
      </c>
      <c r="BU117" t="str">
        <f t="shared" si="39"/>
        <v>YES</v>
      </c>
    </row>
    <row r="118" spans="1:73">
      <c r="A118" s="4"/>
      <c r="B118" s="24">
        <v>20240410</v>
      </c>
      <c r="C118" s="2" t="s">
        <v>150</v>
      </c>
      <c r="D118" s="25" t="s">
        <v>34</v>
      </c>
      <c r="E118" s="135">
        <v>6921</v>
      </c>
      <c r="F118" s="135"/>
      <c r="G118" s="12"/>
      <c r="H118" s="16">
        <v>6787</v>
      </c>
      <c r="I118" s="135"/>
      <c r="J118" s="135"/>
      <c r="K118" s="135"/>
      <c r="L118" s="16">
        <v>-4330</v>
      </c>
      <c r="M118" s="135">
        <v>-4330</v>
      </c>
      <c r="N118" s="12">
        <v>-3994</v>
      </c>
      <c r="O118" s="16" t="s">
        <v>40</v>
      </c>
      <c r="P118" s="12" t="s">
        <v>41</v>
      </c>
      <c r="Q118" s="16">
        <f t="shared" si="25"/>
        <v>0</v>
      </c>
      <c r="R118" s="135">
        <f t="shared" si="32"/>
        <v>134</v>
      </c>
      <c r="S118" s="135" t="str">
        <f t="shared" si="26"/>
        <v>NA</v>
      </c>
      <c r="T118" s="135" t="str">
        <f t="shared" si="27"/>
        <v>NA</v>
      </c>
      <c r="U118" s="248" t="str">
        <f t="shared" si="33"/>
        <v>NA</v>
      </c>
      <c r="V118" s="12">
        <f t="shared" si="28"/>
        <v>0</v>
      </c>
      <c r="W118" s="66">
        <f t="shared" si="40"/>
        <v>1</v>
      </c>
      <c r="X118" s="16">
        <v>80</v>
      </c>
      <c r="Y118" s="135" t="s">
        <v>31</v>
      </c>
      <c r="Z118" s="12" t="s">
        <v>61</v>
      </c>
      <c r="AA118" s="135">
        <v>211</v>
      </c>
      <c r="AB118" s="135" t="s">
        <v>31</v>
      </c>
      <c r="AC118" s="12" t="s">
        <v>61</v>
      </c>
      <c r="AD118" s="135" t="s">
        <v>31</v>
      </c>
      <c r="AE118" s="135">
        <v>6524</v>
      </c>
      <c r="AF118" s="12" t="s">
        <v>555</v>
      </c>
      <c r="AG118" s="135" t="s">
        <v>31</v>
      </c>
      <c r="AH118" s="135" t="s">
        <v>31</v>
      </c>
      <c r="AI118" s="12" t="s">
        <v>31</v>
      </c>
      <c r="AJ118" s="16">
        <v>1800</v>
      </c>
      <c r="AK118" s="135" t="s">
        <v>31</v>
      </c>
      <c r="AL118" s="12" t="s">
        <v>566</v>
      </c>
      <c r="AM118" s="135" t="s">
        <v>31</v>
      </c>
      <c r="AN118" s="135" t="s">
        <v>31</v>
      </c>
      <c r="AO118" s="12" t="s">
        <v>31</v>
      </c>
      <c r="AP118" s="12" t="s">
        <v>31</v>
      </c>
      <c r="AQ118" s="12" t="s">
        <v>31</v>
      </c>
      <c r="AR118" s="66" t="s">
        <v>31</v>
      </c>
      <c r="AS118" s="12" t="s">
        <v>31</v>
      </c>
      <c r="AT118" s="66" t="s">
        <v>31</v>
      </c>
      <c r="AU118" s="66" t="s">
        <v>31</v>
      </c>
      <c r="AV118" s="12" t="s">
        <v>31</v>
      </c>
      <c r="AW118" s="12" t="s">
        <v>31</v>
      </c>
      <c r="AX118" s="66" t="s">
        <v>31</v>
      </c>
      <c r="AY118" s="12" t="s">
        <v>31</v>
      </c>
      <c r="AZ118" s="66" t="s">
        <v>31</v>
      </c>
      <c r="BA118" s="66" t="s">
        <v>31</v>
      </c>
      <c r="BB118" s="189" t="str">
        <f t="shared" ca="1" si="41"/>
        <v>CH</v>
      </c>
      <c r="BC118" s="189">
        <f t="shared" si="42"/>
        <v>6524</v>
      </c>
      <c r="BD118" s="189" t="str">
        <f t="shared" ca="1" si="47"/>
        <v>Expected overloading on the following CNEC: CNE: 220kV Riddes - Valpelline [DIR] [CH], C: N-1 VILLARODIN-PRAZ</v>
      </c>
      <c r="BE118" s="190" t="str">
        <f t="shared" ca="1" si="43"/>
        <v>AT</v>
      </c>
      <c r="BF118" s="189">
        <f t="shared" si="44"/>
        <v>80</v>
      </c>
      <c r="BG118" s="191" t="str">
        <f t="shared" ca="1" si="45"/>
        <v>Because of high redispatch the leftover intraday capacity was set to 0</v>
      </c>
      <c r="BH118" s="189">
        <f t="shared" si="46"/>
        <v>3</v>
      </c>
      <c r="BI118" s="190" t="str">
        <f t="shared" ca="1" si="34"/>
        <v>CH</v>
      </c>
      <c r="BJ118" s="189">
        <f t="shared" si="35"/>
        <v>6524</v>
      </c>
      <c r="BK118" s="191" t="str">
        <f t="shared" ca="1" si="36"/>
        <v>Expected overloading on the following CNEC: CNE: 220kV Riddes - Valpelline [DIR] [CH], C: N-1 VILLARODIN-PRAZ</v>
      </c>
      <c r="BL118" t="str">
        <f t="shared" si="37"/>
        <v>CHECK</v>
      </c>
      <c r="BM118" t="str">
        <f t="shared" si="29"/>
        <v>CHECK</v>
      </c>
      <c r="BN118" t="str">
        <f t="shared" si="30"/>
        <v>CHECK</v>
      </c>
      <c r="BP118">
        <f t="shared" si="31"/>
        <v>263</v>
      </c>
      <c r="BQ118" t="str">
        <f t="shared" si="38"/>
        <v>flag not respected</v>
      </c>
      <c r="BR118">
        <v>0</v>
      </c>
      <c r="BS118">
        <v>0</v>
      </c>
      <c r="BT118">
        <v>0</v>
      </c>
      <c r="BU118" t="str">
        <f t="shared" si="39"/>
        <v>YES</v>
      </c>
    </row>
    <row r="119" spans="1:73">
      <c r="A119" s="4"/>
      <c r="B119" s="24">
        <v>20240410</v>
      </c>
      <c r="C119" s="2" t="s">
        <v>150</v>
      </c>
      <c r="D119" s="25" t="s">
        <v>35</v>
      </c>
      <c r="E119" s="135">
        <v>7290</v>
      </c>
      <c r="F119" s="135"/>
      <c r="G119" s="12"/>
      <c r="H119" s="16">
        <v>6719</v>
      </c>
      <c r="I119" s="135"/>
      <c r="J119" s="135"/>
      <c r="K119" s="135"/>
      <c r="L119" s="16">
        <v>-4462</v>
      </c>
      <c r="M119" s="135">
        <v>-4462</v>
      </c>
      <c r="N119" s="12">
        <v>-3742</v>
      </c>
      <c r="O119" s="16" t="s">
        <v>40</v>
      </c>
      <c r="P119" s="12" t="s">
        <v>41</v>
      </c>
      <c r="Q119" s="16">
        <f t="shared" si="25"/>
        <v>0</v>
      </c>
      <c r="R119" s="135">
        <f t="shared" si="32"/>
        <v>571</v>
      </c>
      <c r="S119" s="135" t="str">
        <f t="shared" si="26"/>
        <v>NA</v>
      </c>
      <c r="T119" s="135" t="str">
        <f t="shared" si="27"/>
        <v>NA</v>
      </c>
      <c r="U119" s="248" t="str">
        <f t="shared" si="33"/>
        <v>NA</v>
      </c>
      <c r="V119" s="12">
        <f t="shared" si="28"/>
        <v>0</v>
      </c>
      <c r="W119" s="66">
        <f t="shared" si="40"/>
        <v>1</v>
      </c>
      <c r="X119" s="16">
        <v>80</v>
      </c>
      <c r="Y119" s="135" t="s">
        <v>31</v>
      </c>
      <c r="Z119" s="12" t="s">
        <v>61</v>
      </c>
      <c r="AA119" s="135">
        <v>205</v>
      </c>
      <c r="AB119" s="135" t="s">
        <v>31</v>
      </c>
      <c r="AC119" s="12" t="s">
        <v>61</v>
      </c>
      <c r="AD119" s="135" t="s">
        <v>31</v>
      </c>
      <c r="AE119" s="135">
        <v>6576</v>
      </c>
      <c r="AF119" s="12" t="s">
        <v>553</v>
      </c>
      <c r="AG119" s="135" t="s">
        <v>31</v>
      </c>
      <c r="AH119" s="135" t="s">
        <v>31</v>
      </c>
      <c r="AI119" s="12" t="s">
        <v>31</v>
      </c>
      <c r="AJ119" s="16">
        <v>1800</v>
      </c>
      <c r="AK119" s="135" t="s">
        <v>31</v>
      </c>
      <c r="AL119" s="12" t="s">
        <v>566</v>
      </c>
      <c r="AM119" s="135" t="s">
        <v>31</v>
      </c>
      <c r="AN119" s="135" t="s">
        <v>31</v>
      </c>
      <c r="AO119" s="12" t="s">
        <v>31</v>
      </c>
      <c r="AP119" s="12" t="s">
        <v>31</v>
      </c>
      <c r="AQ119" s="12" t="s">
        <v>31</v>
      </c>
      <c r="AR119" s="66" t="s">
        <v>31</v>
      </c>
      <c r="AS119" s="12" t="s">
        <v>31</v>
      </c>
      <c r="AT119" s="66" t="s">
        <v>31</v>
      </c>
      <c r="AU119" s="66" t="s">
        <v>31</v>
      </c>
      <c r="AV119" s="12" t="s">
        <v>31</v>
      </c>
      <c r="AW119" s="12" t="s">
        <v>31</v>
      </c>
      <c r="AX119" s="66" t="s">
        <v>31</v>
      </c>
      <c r="AY119" s="12" t="s">
        <v>31</v>
      </c>
      <c r="AZ119" s="66" t="s">
        <v>31</v>
      </c>
      <c r="BA119" s="66" t="s">
        <v>31</v>
      </c>
      <c r="BB119" s="189" t="str">
        <f t="shared" ca="1" si="41"/>
        <v>CH</v>
      </c>
      <c r="BC119" s="189">
        <f t="shared" si="42"/>
        <v>6576</v>
      </c>
      <c r="BD119" s="189" t="str">
        <f t="shared" ca="1" si="47"/>
        <v>Expected overloading on the following CNEC: CNE: 220kV Riddes - Valpelline [DIR] [CH], C: N-1 VILLARODIN-VENAUS</v>
      </c>
      <c r="BE119" s="190" t="str">
        <f t="shared" ca="1" si="43"/>
        <v>AT</v>
      </c>
      <c r="BF119" s="189">
        <f t="shared" si="44"/>
        <v>80</v>
      </c>
      <c r="BG119" s="191" t="str">
        <f t="shared" ca="1" si="45"/>
        <v>Because of high redispatch the leftover intraday capacity was set to 0</v>
      </c>
      <c r="BH119" s="189">
        <f t="shared" si="46"/>
        <v>3</v>
      </c>
      <c r="BI119" s="190" t="str">
        <f t="shared" si="34"/>
        <v>CHECK</v>
      </c>
      <c r="BJ119" s="189" t="str">
        <f t="shared" si="35"/>
        <v>CHECK</v>
      </c>
      <c r="BK119" s="191" t="str">
        <f t="shared" si="36"/>
        <v>CHECK</v>
      </c>
      <c r="BL119" t="str">
        <f t="shared" si="37"/>
        <v>CHECK</v>
      </c>
      <c r="BM119" t="str">
        <f t="shared" si="29"/>
        <v>CHECK</v>
      </c>
      <c r="BN119" t="str">
        <f t="shared" si="30"/>
        <v>CHECK</v>
      </c>
      <c r="BP119">
        <f t="shared" si="31"/>
        <v>143</v>
      </c>
      <c r="BQ119" t="str">
        <f t="shared" si="38"/>
        <v>flag not respected</v>
      </c>
      <c r="BR119">
        <v>0</v>
      </c>
      <c r="BS119">
        <v>190</v>
      </c>
      <c r="BT119">
        <v>15</v>
      </c>
      <c r="BU119" t="str">
        <f t="shared" si="39"/>
        <v>YES</v>
      </c>
    </row>
    <row r="120" spans="1:73">
      <c r="A120" s="4"/>
      <c r="B120" s="24">
        <v>20240410</v>
      </c>
      <c r="C120" s="2" t="s">
        <v>150</v>
      </c>
      <c r="D120" s="25" t="s">
        <v>37</v>
      </c>
      <c r="E120" s="135">
        <v>7290</v>
      </c>
      <c r="F120" s="135"/>
      <c r="G120" s="12"/>
      <c r="H120" s="16">
        <v>6719</v>
      </c>
      <c r="I120" s="135"/>
      <c r="J120" s="135"/>
      <c r="K120" s="135"/>
      <c r="L120" s="16">
        <v>-4462</v>
      </c>
      <c r="M120" s="135">
        <v>-4462</v>
      </c>
      <c r="N120" s="12">
        <v>-3742</v>
      </c>
      <c r="O120" s="16" t="s">
        <v>40</v>
      </c>
      <c r="P120" s="12" t="s">
        <v>41</v>
      </c>
      <c r="Q120" s="16">
        <f t="shared" si="25"/>
        <v>0</v>
      </c>
      <c r="R120" s="135">
        <f t="shared" si="32"/>
        <v>571</v>
      </c>
      <c r="S120" s="135" t="str">
        <f t="shared" si="26"/>
        <v>NA</v>
      </c>
      <c r="T120" s="135" t="str">
        <f t="shared" si="27"/>
        <v>NA</v>
      </c>
      <c r="U120" s="248" t="str">
        <f t="shared" si="33"/>
        <v>NA</v>
      </c>
      <c r="V120" s="12">
        <f t="shared" si="28"/>
        <v>0</v>
      </c>
      <c r="W120" s="66">
        <f t="shared" si="40"/>
        <v>1</v>
      </c>
      <c r="X120" s="16">
        <v>80</v>
      </c>
      <c r="Y120" s="135" t="s">
        <v>31</v>
      </c>
      <c r="Z120" s="12" t="s">
        <v>61</v>
      </c>
      <c r="AA120" s="135">
        <v>205</v>
      </c>
      <c r="AB120" s="135" t="s">
        <v>31</v>
      </c>
      <c r="AC120" s="12" t="s">
        <v>61</v>
      </c>
      <c r="AD120" s="135" t="s">
        <v>31</v>
      </c>
      <c r="AE120" s="135">
        <v>6905</v>
      </c>
      <c r="AF120" s="12" t="s">
        <v>555</v>
      </c>
      <c r="AG120" s="135" t="s">
        <v>31</v>
      </c>
      <c r="AH120" s="135" t="s">
        <v>31</v>
      </c>
      <c r="AI120" s="12" t="s">
        <v>31</v>
      </c>
      <c r="AJ120" s="16">
        <v>1800</v>
      </c>
      <c r="AK120" s="135" t="s">
        <v>31</v>
      </c>
      <c r="AL120" s="12" t="s">
        <v>566</v>
      </c>
      <c r="AM120" s="135" t="s">
        <v>31</v>
      </c>
      <c r="AN120" s="135" t="s">
        <v>31</v>
      </c>
      <c r="AO120" s="12" t="s">
        <v>31</v>
      </c>
      <c r="AP120" s="12" t="s">
        <v>31</v>
      </c>
      <c r="AQ120" s="12" t="s">
        <v>31</v>
      </c>
      <c r="AR120" s="66" t="s">
        <v>31</v>
      </c>
      <c r="AS120" s="12" t="s">
        <v>31</v>
      </c>
      <c r="AT120" s="66" t="s">
        <v>31</v>
      </c>
      <c r="AU120" s="66" t="s">
        <v>31</v>
      </c>
      <c r="AV120" s="12" t="s">
        <v>31</v>
      </c>
      <c r="AW120" s="12" t="s">
        <v>31</v>
      </c>
      <c r="AX120" s="66" t="s">
        <v>31</v>
      </c>
      <c r="AY120" s="12" t="s">
        <v>31</v>
      </c>
      <c r="AZ120" s="66" t="s">
        <v>31</v>
      </c>
      <c r="BA120" s="66" t="s">
        <v>31</v>
      </c>
      <c r="BB120" s="189" t="str">
        <f t="shared" ca="1" si="41"/>
        <v>CH</v>
      </c>
      <c r="BC120" s="189">
        <f t="shared" si="42"/>
        <v>6905</v>
      </c>
      <c r="BD120" s="189" t="str">
        <f t="shared" ca="1" si="47"/>
        <v>Expected overloading on the following CNEC: CNE: 220kV Riddes - Valpelline [DIR] [CH], C: N-1 VILLARODIN-PRAZ</v>
      </c>
      <c r="BE120" s="190" t="str">
        <f t="shared" ca="1" si="43"/>
        <v>AT</v>
      </c>
      <c r="BF120" s="189">
        <f t="shared" si="44"/>
        <v>80</v>
      </c>
      <c r="BG120" s="191" t="str">
        <f t="shared" ca="1" si="45"/>
        <v>Because of high redispatch the leftover intraday capacity was set to 0</v>
      </c>
      <c r="BH120" s="189">
        <f t="shared" si="46"/>
        <v>3</v>
      </c>
      <c r="BI120" s="190" t="str">
        <f t="shared" si="34"/>
        <v>CHECK</v>
      </c>
      <c r="BJ120" s="189" t="str">
        <f t="shared" si="35"/>
        <v>CHECK</v>
      </c>
      <c r="BK120" s="191" t="str">
        <f t="shared" si="36"/>
        <v>CHECK</v>
      </c>
      <c r="BL120" t="str">
        <f t="shared" si="37"/>
        <v>CHECK</v>
      </c>
      <c r="BM120" t="str">
        <f t="shared" si="29"/>
        <v>CHECK</v>
      </c>
      <c r="BN120" t="str">
        <f t="shared" si="30"/>
        <v>CHECK</v>
      </c>
      <c r="BP120">
        <f t="shared" si="31"/>
        <v>-186</v>
      </c>
      <c r="BQ120" t="str">
        <f t="shared" si="38"/>
        <v>bilateral</v>
      </c>
      <c r="BR120">
        <v>0</v>
      </c>
      <c r="BS120">
        <v>190</v>
      </c>
      <c r="BT120">
        <v>15</v>
      </c>
      <c r="BU120" t="str">
        <f t="shared" si="39"/>
        <v>YES</v>
      </c>
    </row>
    <row r="121" spans="1:73">
      <c r="A121" s="4"/>
      <c r="B121" s="24">
        <v>20240410</v>
      </c>
      <c r="C121" s="2" t="s">
        <v>150</v>
      </c>
      <c r="D121" s="25" t="s">
        <v>38</v>
      </c>
      <c r="E121" s="135">
        <v>7590</v>
      </c>
      <c r="F121" s="135"/>
      <c r="G121" s="12"/>
      <c r="H121" s="16">
        <v>6807</v>
      </c>
      <c r="I121" s="135"/>
      <c r="J121" s="135"/>
      <c r="K121" s="135"/>
      <c r="L121" s="16">
        <v>-4735</v>
      </c>
      <c r="M121" s="135">
        <v>-4735</v>
      </c>
      <c r="N121" s="12">
        <v>-3814</v>
      </c>
      <c r="O121" s="16" t="s">
        <v>40</v>
      </c>
      <c r="P121" s="12" t="s">
        <v>41</v>
      </c>
      <c r="Q121" s="16">
        <f t="shared" si="25"/>
        <v>0</v>
      </c>
      <c r="R121" s="135">
        <f t="shared" si="32"/>
        <v>783</v>
      </c>
      <c r="S121" s="135" t="str">
        <f t="shared" si="26"/>
        <v>NA</v>
      </c>
      <c r="T121" s="135" t="str">
        <f t="shared" si="27"/>
        <v>NA</v>
      </c>
      <c r="U121" s="248" t="str">
        <f t="shared" si="33"/>
        <v>NA</v>
      </c>
      <c r="V121" s="12">
        <f t="shared" si="28"/>
        <v>0</v>
      </c>
      <c r="W121" s="66">
        <f t="shared" si="40"/>
        <v>1</v>
      </c>
      <c r="X121" s="16">
        <v>185</v>
      </c>
      <c r="Y121" s="135" t="s">
        <v>31</v>
      </c>
      <c r="Z121" s="12" t="s">
        <v>61</v>
      </c>
      <c r="AA121" s="135">
        <v>445</v>
      </c>
      <c r="AB121" s="135" t="s">
        <v>31</v>
      </c>
      <c r="AC121" s="12" t="s">
        <v>61</v>
      </c>
      <c r="AD121" s="135" t="s">
        <v>31</v>
      </c>
      <c r="AE121" s="135">
        <v>6995</v>
      </c>
      <c r="AF121" s="12" t="s">
        <v>553</v>
      </c>
      <c r="AG121" s="135" t="s">
        <v>31</v>
      </c>
      <c r="AH121" s="135" t="s">
        <v>31</v>
      </c>
      <c r="AI121" s="12" t="s">
        <v>31</v>
      </c>
      <c r="AJ121" s="16">
        <v>1800</v>
      </c>
      <c r="AK121" s="135" t="s">
        <v>31</v>
      </c>
      <c r="AL121" s="12" t="s">
        <v>566</v>
      </c>
      <c r="AM121" s="135" t="s">
        <v>31</v>
      </c>
      <c r="AN121" s="135" t="s">
        <v>31</v>
      </c>
      <c r="AO121" s="12" t="s">
        <v>31</v>
      </c>
      <c r="AP121" s="12" t="s">
        <v>31</v>
      </c>
      <c r="AQ121" s="12" t="s">
        <v>31</v>
      </c>
      <c r="AR121" s="66" t="s">
        <v>31</v>
      </c>
      <c r="AS121" s="12" t="s">
        <v>31</v>
      </c>
      <c r="AT121" s="66" t="s">
        <v>31</v>
      </c>
      <c r="AU121" s="66" t="s">
        <v>31</v>
      </c>
      <c r="AV121" s="12" t="s">
        <v>31</v>
      </c>
      <c r="AW121" s="12" t="s">
        <v>31</v>
      </c>
      <c r="AX121" s="66" t="s">
        <v>31</v>
      </c>
      <c r="AY121" s="12" t="s">
        <v>31</v>
      </c>
      <c r="AZ121" s="66" t="s">
        <v>31</v>
      </c>
      <c r="BA121" s="66" t="s">
        <v>31</v>
      </c>
      <c r="BB121" s="189" t="str">
        <f t="shared" ca="1" si="41"/>
        <v>CH</v>
      </c>
      <c r="BC121" s="189">
        <f t="shared" si="42"/>
        <v>6995</v>
      </c>
      <c r="BD121" s="189" t="str">
        <f t="shared" ca="1" si="47"/>
        <v>Expected overloading on the following CNEC: CNE: 220kV Riddes - Valpelline [DIR] [CH], C: N-1 VILLARODIN-VENAUS</v>
      </c>
      <c r="BE121" s="190" t="str">
        <f t="shared" ca="1" si="43"/>
        <v>AT</v>
      </c>
      <c r="BF121" s="189">
        <f t="shared" si="44"/>
        <v>185</v>
      </c>
      <c r="BG121" s="191" t="str">
        <f t="shared" ca="1" si="45"/>
        <v>Because of high redispatch the leftover intraday capacity was set to 0</v>
      </c>
      <c r="BH121" s="189">
        <f t="shared" si="46"/>
        <v>3</v>
      </c>
      <c r="BI121" s="190" t="str">
        <f t="shared" si="34"/>
        <v>CHECK</v>
      </c>
      <c r="BJ121" s="189" t="str">
        <f t="shared" si="35"/>
        <v>CHECK</v>
      </c>
      <c r="BK121" s="191" t="str">
        <f t="shared" si="36"/>
        <v>CHECK</v>
      </c>
      <c r="BL121" t="str">
        <f t="shared" si="37"/>
        <v>CHECK</v>
      </c>
      <c r="BM121" t="str">
        <f t="shared" si="29"/>
        <v>CHECK</v>
      </c>
      <c r="BN121" t="str">
        <f t="shared" si="30"/>
        <v>CHECK</v>
      </c>
      <c r="BP121">
        <f t="shared" si="31"/>
        <v>-188</v>
      </c>
      <c r="BQ121" t="str">
        <f t="shared" si="38"/>
        <v>bilateral</v>
      </c>
      <c r="BR121">
        <v>0</v>
      </c>
      <c r="BS121">
        <v>190</v>
      </c>
      <c r="BT121">
        <v>15</v>
      </c>
      <c r="BU121" t="str">
        <f t="shared" si="39"/>
        <v>YES</v>
      </c>
    </row>
    <row r="122" spans="1:73">
      <c r="A122" s="4"/>
      <c r="B122" s="24">
        <v>20240410</v>
      </c>
      <c r="C122" s="2" t="s">
        <v>150</v>
      </c>
      <c r="D122" s="25" t="s">
        <v>39</v>
      </c>
      <c r="E122" s="135"/>
      <c r="F122" s="135">
        <v>5535</v>
      </c>
      <c r="G122" s="12">
        <v>845</v>
      </c>
      <c r="H122" s="16"/>
      <c r="I122" s="135">
        <v>845</v>
      </c>
      <c r="J122" s="135">
        <v>5535</v>
      </c>
      <c r="K122" s="135"/>
      <c r="L122" s="16">
        <v>-3692</v>
      </c>
      <c r="M122" s="135">
        <v>-3692</v>
      </c>
      <c r="N122" s="12">
        <v>-3692</v>
      </c>
      <c r="O122" s="16" t="s">
        <v>30</v>
      </c>
      <c r="P122" s="12" t="s">
        <v>60</v>
      </c>
      <c r="Q122" s="16">
        <f t="shared" si="25"/>
        <v>0</v>
      </c>
      <c r="R122" s="135" t="str">
        <f t="shared" si="32"/>
        <v>NA</v>
      </c>
      <c r="S122" s="135">
        <f t="shared" si="26"/>
        <v>4690</v>
      </c>
      <c r="T122" s="135">
        <f t="shared" si="27"/>
        <v>-4690</v>
      </c>
      <c r="U122" s="248">
        <f t="shared" si="33"/>
        <v>0</v>
      </c>
      <c r="V122" s="12">
        <f t="shared" si="28"/>
        <v>0</v>
      </c>
      <c r="W122" s="66">
        <f t="shared" si="40"/>
        <v>1</v>
      </c>
      <c r="X122" s="16">
        <v>185</v>
      </c>
      <c r="Y122" s="135" t="s">
        <v>31</v>
      </c>
      <c r="Z122" s="12" t="s">
        <v>61</v>
      </c>
      <c r="AA122" s="135">
        <v>459</v>
      </c>
      <c r="AB122" s="135" t="s">
        <v>31</v>
      </c>
      <c r="AC122" s="12" t="s">
        <v>61</v>
      </c>
      <c r="AD122" s="135" t="s">
        <v>31</v>
      </c>
      <c r="AE122" s="135" t="s">
        <v>31</v>
      </c>
      <c r="AF122" s="12" t="s">
        <v>31</v>
      </c>
      <c r="AG122" s="135" t="s">
        <v>31</v>
      </c>
      <c r="AH122" s="135" t="s">
        <v>31</v>
      </c>
      <c r="AI122" s="12" t="s">
        <v>31</v>
      </c>
      <c r="AJ122" s="16" t="s">
        <v>31</v>
      </c>
      <c r="AK122" s="135" t="s">
        <v>31</v>
      </c>
      <c r="AL122" s="12" t="s">
        <v>31</v>
      </c>
      <c r="AM122" s="135">
        <v>1800</v>
      </c>
      <c r="AN122" s="135" t="s">
        <v>31</v>
      </c>
      <c r="AO122" s="12" t="s">
        <v>566</v>
      </c>
      <c r="AP122" s="12" t="s">
        <v>31</v>
      </c>
      <c r="AQ122" s="12" t="s">
        <v>31</v>
      </c>
      <c r="AR122" s="66" t="s">
        <v>31</v>
      </c>
      <c r="AS122" s="12" t="s">
        <v>31</v>
      </c>
      <c r="AT122" s="66" t="s">
        <v>31</v>
      </c>
      <c r="AU122" s="66" t="s">
        <v>31</v>
      </c>
      <c r="AV122" s="12" t="s">
        <v>31</v>
      </c>
      <c r="AW122" s="12" t="s">
        <v>31</v>
      </c>
      <c r="AX122" s="66" t="s">
        <v>31</v>
      </c>
      <c r="AY122" s="12" t="s">
        <v>31</v>
      </c>
      <c r="AZ122" s="66" t="s">
        <v>31</v>
      </c>
      <c r="BA122" s="66" t="s">
        <v>31</v>
      </c>
      <c r="BB122" s="189" t="e">
        <f t="shared" ca="1" si="41"/>
        <v>#N/A</v>
      </c>
      <c r="BC122" s="189">
        <f t="shared" si="42"/>
        <v>100000</v>
      </c>
      <c r="BD122" s="189" t="e">
        <f t="shared" ca="1" si="47"/>
        <v>#N/A</v>
      </c>
      <c r="BE122" s="190" t="str">
        <f t="shared" ca="1" si="43"/>
        <v>AT</v>
      </c>
      <c r="BF122" s="189">
        <f t="shared" si="44"/>
        <v>185</v>
      </c>
      <c r="BG122" s="191" t="str">
        <f t="shared" ca="1" si="45"/>
        <v>Because of high redispatch the leftover intraday capacity was set to 0</v>
      </c>
      <c r="BH122" s="189">
        <f t="shared" si="46"/>
        <v>3</v>
      </c>
      <c r="BI122" s="190" t="str">
        <f t="shared" si="34"/>
        <v>CHECK</v>
      </c>
      <c r="BJ122" s="189" t="str">
        <f t="shared" si="35"/>
        <v>CHECK</v>
      </c>
      <c r="BK122" s="191" t="str">
        <f t="shared" si="36"/>
        <v>CHECK</v>
      </c>
      <c r="BL122" t="str">
        <f t="shared" si="37"/>
        <v>CHECK</v>
      </c>
      <c r="BM122" t="str">
        <f t="shared" si="29"/>
        <v>CHECK</v>
      </c>
      <c r="BN122" t="str">
        <f t="shared" si="30"/>
        <v>CHECK</v>
      </c>
      <c r="BP122">
        <f t="shared" si="31"/>
        <v>-100000</v>
      </c>
      <c r="BQ122" t="str">
        <f t="shared" si="38"/>
        <v>bilateral</v>
      </c>
      <c r="BR122">
        <v>0</v>
      </c>
      <c r="BS122">
        <v>275</v>
      </c>
      <c r="BT122">
        <v>0</v>
      </c>
      <c r="BU122" t="str">
        <f t="shared" si="39"/>
        <v>NO</v>
      </c>
    </row>
    <row r="123" spans="1:73">
      <c r="A123" s="4"/>
      <c r="B123" s="24">
        <v>20240410</v>
      </c>
      <c r="C123" s="2" t="s">
        <v>150</v>
      </c>
      <c r="D123" s="25" t="s">
        <v>43</v>
      </c>
      <c r="E123" s="135"/>
      <c r="F123" s="135">
        <v>5406</v>
      </c>
      <c r="G123" s="12">
        <v>919</v>
      </c>
      <c r="H123" s="16"/>
      <c r="I123" s="135">
        <v>919</v>
      </c>
      <c r="J123" s="135">
        <v>5406</v>
      </c>
      <c r="K123" s="135"/>
      <c r="L123" s="16">
        <v>-3534</v>
      </c>
      <c r="M123" s="135">
        <v>-3534</v>
      </c>
      <c r="N123" s="12">
        <v>-3534</v>
      </c>
      <c r="O123" s="16" t="s">
        <v>30</v>
      </c>
      <c r="P123" s="12" t="s">
        <v>60</v>
      </c>
      <c r="Q123" s="16">
        <f t="shared" si="25"/>
        <v>0</v>
      </c>
      <c r="R123" s="135" t="str">
        <f t="shared" si="32"/>
        <v>NA</v>
      </c>
      <c r="S123" s="135">
        <f t="shared" si="26"/>
        <v>4487</v>
      </c>
      <c r="T123" s="135">
        <f t="shared" si="27"/>
        <v>-4487</v>
      </c>
      <c r="U123" s="248">
        <f t="shared" si="33"/>
        <v>0</v>
      </c>
      <c r="V123" s="12">
        <f t="shared" si="28"/>
        <v>0</v>
      </c>
      <c r="W123" s="66">
        <f t="shared" si="40"/>
        <v>1</v>
      </c>
      <c r="X123" s="16">
        <v>185</v>
      </c>
      <c r="Y123" s="135" t="s">
        <v>31</v>
      </c>
      <c r="Z123" s="12" t="s">
        <v>61</v>
      </c>
      <c r="AA123" s="135">
        <v>-185</v>
      </c>
      <c r="AB123" s="135" t="s">
        <v>31</v>
      </c>
      <c r="AC123" s="12" t="s">
        <v>61</v>
      </c>
      <c r="AD123" s="135" t="s">
        <v>31</v>
      </c>
      <c r="AE123" s="135" t="s">
        <v>31</v>
      </c>
      <c r="AF123" s="12" t="s">
        <v>31</v>
      </c>
      <c r="AG123" s="135" t="s">
        <v>31</v>
      </c>
      <c r="AH123" s="135" t="s">
        <v>31</v>
      </c>
      <c r="AI123" s="12" t="s">
        <v>31</v>
      </c>
      <c r="AJ123" s="16" t="s">
        <v>31</v>
      </c>
      <c r="AK123" s="135" t="s">
        <v>31</v>
      </c>
      <c r="AL123" s="12" t="s">
        <v>31</v>
      </c>
      <c r="AM123" s="135">
        <v>1800</v>
      </c>
      <c r="AN123" s="135" t="s">
        <v>31</v>
      </c>
      <c r="AO123" s="12" t="s">
        <v>566</v>
      </c>
      <c r="AP123" s="12" t="s">
        <v>31</v>
      </c>
      <c r="AQ123" s="12" t="s">
        <v>31</v>
      </c>
      <c r="AR123" s="66" t="s">
        <v>31</v>
      </c>
      <c r="AS123" s="12" t="s">
        <v>31</v>
      </c>
      <c r="AT123" s="66" t="s">
        <v>31</v>
      </c>
      <c r="AU123" s="66" t="s">
        <v>31</v>
      </c>
      <c r="AV123" s="12" t="s">
        <v>31</v>
      </c>
      <c r="AW123" s="12" t="s">
        <v>31</v>
      </c>
      <c r="AX123" s="66" t="s">
        <v>31</v>
      </c>
      <c r="AY123" s="12" t="s">
        <v>31</v>
      </c>
      <c r="AZ123" s="66" t="s">
        <v>31</v>
      </c>
      <c r="BA123" s="66" t="s">
        <v>31</v>
      </c>
      <c r="BB123" s="189" t="e">
        <f t="shared" ca="1" si="41"/>
        <v>#N/A</v>
      </c>
      <c r="BC123" s="189">
        <f t="shared" si="42"/>
        <v>100000</v>
      </c>
      <c r="BD123" s="189" t="e">
        <f t="shared" ca="1" si="47"/>
        <v>#N/A</v>
      </c>
      <c r="BE123" s="190" t="str">
        <f t="shared" ca="1" si="43"/>
        <v>AT</v>
      </c>
      <c r="BF123" s="189">
        <f t="shared" si="44"/>
        <v>-185</v>
      </c>
      <c r="BG123" s="191" t="str">
        <f t="shared" ca="1" si="45"/>
        <v>Because of high redispatch the leftover intraday capacity was set to 0</v>
      </c>
      <c r="BH123" s="189">
        <f t="shared" si="46"/>
        <v>3</v>
      </c>
      <c r="BI123" s="190" t="str">
        <f t="shared" si="34"/>
        <v>CHECK</v>
      </c>
      <c r="BJ123" s="189" t="str">
        <f t="shared" si="35"/>
        <v>CHECK</v>
      </c>
      <c r="BK123" s="191" t="str">
        <f t="shared" si="36"/>
        <v>CHECK</v>
      </c>
      <c r="BL123" t="str">
        <f t="shared" si="37"/>
        <v>CHECK</v>
      </c>
      <c r="BM123" t="str">
        <f t="shared" si="29"/>
        <v>CHECK</v>
      </c>
      <c r="BN123" t="str">
        <f t="shared" si="30"/>
        <v>CHECK</v>
      </c>
      <c r="BP123">
        <f t="shared" si="31"/>
        <v>-100000</v>
      </c>
      <c r="BQ123" t="str">
        <f t="shared" si="38"/>
        <v>bilateral</v>
      </c>
      <c r="BR123">
        <v>0</v>
      </c>
      <c r="BS123">
        <v>275</v>
      </c>
      <c r="BT123">
        <v>0</v>
      </c>
      <c r="BU123" t="str">
        <f t="shared" si="39"/>
        <v>NO</v>
      </c>
    </row>
    <row r="124" spans="1:73">
      <c r="A124" s="4"/>
      <c r="B124" s="24">
        <v>20240410</v>
      </c>
      <c r="C124" s="2" t="s">
        <v>150</v>
      </c>
      <c r="D124" s="25" t="s">
        <v>45</v>
      </c>
      <c r="E124" s="135"/>
      <c r="F124" s="135">
        <v>5623</v>
      </c>
      <c r="G124" s="12">
        <v>919</v>
      </c>
      <c r="H124" s="16"/>
      <c r="I124" s="135">
        <v>919</v>
      </c>
      <c r="J124" s="135">
        <v>5623</v>
      </c>
      <c r="K124" s="135"/>
      <c r="L124" s="16">
        <v>-3765</v>
      </c>
      <c r="M124" s="135">
        <v>-3765</v>
      </c>
      <c r="N124" s="12">
        <v>-3765</v>
      </c>
      <c r="O124" s="16" t="s">
        <v>30</v>
      </c>
      <c r="P124" s="12" t="s">
        <v>60</v>
      </c>
      <c r="Q124" s="16">
        <f t="shared" si="25"/>
        <v>0</v>
      </c>
      <c r="R124" s="135" t="str">
        <f t="shared" si="32"/>
        <v>NA</v>
      </c>
      <c r="S124" s="135">
        <f t="shared" si="26"/>
        <v>4704</v>
      </c>
      <c r="T124" s="135">
        <f t="shared" si="27"/>
        <v>-4704</v>
      </c>
      <c r="U124" s="248">
        <f t="shared" si="33"/>
        <v>0</v>
      </c>
      <c r="V124" s="12">
        <f t="shared" si="28"/>
        <v>0</v>
      </c>
      <c r="W124" s="66">
        <f t="shared" si="40"/>
        <v>1</v>
      </c>
      <c r="X124" s="16">
        <v>185</v>
      </c>
      <c r="Y124" s="135" t="s">
        <v>31</v>
      </c>
      <c r="Z124" s="12" t="s">
        <v>61</v>
      </c>
      <c r="AA124" s="135">
        <v>-185</v>
      </c>
      <c r="AB124" s="135" t="s">
        <v>31</v>
      </c>
      <c r="AC124" s="12" t="s">
        <v>61</v>
      </c>
      <c r="AD124" s="135" t="s">
        <v>31</v>
      </c>
      <c r="AE124" s="135" t="s">
        <v>31</v>
      </c>
      <c r="AF124" s="12" t="s">
        <v>31</v>
      </c>
      <c r="AG124" s="135" t="s">
        <v>31</v>
      </c>
      <c r="AH124" s="135" t="s">
        <v>31</v>
      </c>
      <c r="AI124" s="12" t="s">
        <v>31</v>
      </c>
      <c r="AJ124" s="16" t="s">
        <v>31</v>
      </c>
      <c r="AK124" s="135" t="s">
        <v>31</v>
      </c>
      <c r="AL124" s="12" t="s">
        <v>31</v>
      </c>
      <c r="AM124" s="135">
        <v>1800</v>
      </c>
      <c r="AN124" s="135" t="s">
        <v>31</v>
      </c>
      <c r="AO124" s="12" t="s">
        <v>566</v>
      </c>
      <c r="AP124" s="12" t="s">
        <v>31</v>
      </c>
      <c r="AQ124" s="12" t="s">
        <v>31</v>
      </c>
      <c r="AR124" s="66" t="s">
        <v>31</v>
      </c>
      <c r="AS124" s="12" t="s">
        <v>31</v>
      </c>
      <c r="AT124" s="66" t="s">
        <v>31</v>
      </c>
      <c r="AU124" s="66" t="s">
        <v>31</v>
      </c>
      <c r="AV124" s="12" t="s">
        <v>31</v>
      </c>
      <c r="AW124" s="12" t="s">
        <v>31</v>
      </c>
      <c r="AX124" s="66" t="s">
        <v>31</v>
      </c>
      <c r="AY124" s="12" t="s">
        <v>31</v>
      </c>
      <c r="AZ124" s="66" t="s">
        <v>31</v>
      </c>
      <c r="BA124" s="66" t="s">
        <v>31</v>
      </c>
      <c r="BB124" s="189" t="e">
        <f t="shared" ca="1" si="41"/>
        <v>#N/A</v>
      </c>
      <c r="BC124" s="189">
        <f t="shared" si="42"/>
        <v>100000</v>
      </c>
      <c r="BD124" s="189" t="e">
        <f t="shared" ca="1" si="47"/>
        <v>#N/A</v>
      </c>
      <c r="BE124" s="190" t="str">
        <f t="shared" ca="1" si="43"/>
        <v>AT</v>
      </c>
      <c r="BF124" s="189">
        <f t="shared" si="44"/>
        <v>-185</v>
      </c>
      <c r="BG124" s="191" t="str">
        <f t="shared" ca="1" si="45"/>
        <v>Because of high redispatch the leftover intraday capacity was set to 0</v>
      </c>
      <c r="BH124" s="189">
        <f t="shared" si="46"/>
        <v>3</v>
      </c>
      <c r="BI124" s="190" t="str">
        <f t="shared" si="34"/>
        <v>CHECK</v>
      </c>
      <c r="BJ124" s="189" t="str">
        <f t="shared" si="35"/>
        <v>CHECK</v>
      </c>
      <c r="BK124" s="191" t="str">
        <f t="shared" si="36"/>
        <v>CHECK</v>
      </c>
      <c r="BL124" t="str">
        <f t="shared" si="37"/>
        <v>CHECK</v>
      </c>
      <c r="BM124" t="str">
        <f t="shared" si="29"/>
        <v>CHECK</v>
      </c>
      <c r="BN124" t="str">
        <f t="shared" si="30"/>
        <v>CHECK</v>
      </c>
      <c r="BP124">
        <f t="shared" si="31"/>
        <v>-100000</v>
      </c>
      <c r="BQ124" t="str">
        <f t="shared" si="38"/>
        <v>bilateral</v>
      </c>
      <c r="BR124">
        <v>275</v>
      </c>
      <c r="BS124">
        <v>275</v>
      </c>
      <c r="BT124">
        <v>0</v>
      </c>
      <c r="BU124" t="str">
        <f t="shared" si="39"/>
        <v>NO</v>
      </c>
    </row>
    <row r="125" spans="1:73">
      <c r="A125" s="4"/>
      <c r="B125" s="24">
        <v>20240410</v>
      </c>
      <c r="C125" s="2" t="s">
        <v>150</v>
      </c>
      <c r="D125" s="25" t="s">
        <v>46</v>
      </c>
      <c r="E125" s="135">
        <v>7074</v>
      </c>
      <c r="F125" s="135"/>
      <c r="G125" s="12"/>
      <c r="H125" s="16">
        <v>6453</v>
      </c>
      <c r="I125" s="135"/>
      <c r="J125" s="135"/>
      <c r="K125" s="135"/>
      <c r="L125" s="16">
        <v>-4249</v>
      </c>
      <c r="M125" s="135">
        <v>-4249</v>
      </c>
      <c r="N125" s="12">
        <v>-3770</v>
      </c>
      <c r="O125" s="16" t="s">
        <v>40</v>
      </c>
      <c r="P125" s="12" t="s">
        <v>41</v>
      </c>
      <c r="Q125" s="16">
        <f t="shared" si="25"/>
        <v>0</v>
      </c>
      <c r="R125" s="135">
        <f t="shared" si="32"/>
        <v>621</v>
      </c>
      <c r="S125" s="135" t="str">
        <f t="shared" si="26"/>
        <v>NA</v>
      </c>
      <c r="T125" s="135" t="str">
        <f t="shared" si="27"/>
        <v>NA</v>
      </c>
      <c r="U125" s="248" t="str">
        <f t="shared" si="33"/>
        <v>NA</v>
      </c>
      <c r="V125" s="12">
        <f t="shared" si="28"/>
        <v>0</v>
      </c>
      <c r="W125" s="66">
        <f t="shared" si="40"/>
        <v>1</v>
      </c>
      <c r="X125" s="16">
        <v>185</v>
      </c>
      <c r="Y125" s="135" t="s">
        <v>31</v>
      </c>
      <c r="Z125" s="12" t="s">
        <v>61</v>
      </c>
      <c r="AA125" s="135">
        <v>204</v>
      </c>
      <c r="AB125" s="135" t="s">
        <v>31</v>
      </c>
      <c r="AC125" s="12" t="s">
        <v>61</v>
      </c>
      <c r="AD125" s="135" t="s">
        <v>31</v>
      </c>
      <c r="AE125" s="135">
        <v>6382</v>
      </c>
      <c r="AF125" s="12" t="s">
        <v>553</v>
      </c>
      <c r="AG125" s="135" t="s">
        <v>31</v>
      </c>
      <c r="AH125" s="135" t="s">
        <v>31</v>
      </c>
      <c r="AI125" s="12" t="s">
        <v>31</v>
      </c>
      <c r="AJ125" s="16">
        <v>1800</v>
      </c>
      <c r="AK125" s="135" t="s">
        <v>31</v>
      </c>
      <c r="AL125" s="12" t="s">
        <v>566</v>
      </c>
      <c r="AM125" s="135" t="s">
        <v>31</v>
      </c>
      <c r="AN125" s="135" t="s">
        <v>31</v>
      </c>
      <c r="AO125" s="12" t="s">
        <v>31</v>
      </c>
      <c r="AP125" s="12" t="s">
        <v>31</v>
      </c>
      <c r="AQ125" s="12" t="s">
        <v>31</v>
      </c>
      <c r="AR125" s="66" t="s">
        <v>31</v>
      </c>
      <c r="AS125" s="12" t="s">
        <v>31</v>
      </c>
      <c r="AT125" s="66" t="s">
        <v>31</v>
      </c>
      <c r="AU125" s="66" t="s">
        <v>31</v>
      </c>
      <c r="AV125" s="12" t="s">
        <v>31</v>
      </c>
      <c r="AW125" s="12" t="s">
        <v>31</v>
      </c>
      <c r="AX125" s="66" t="s">
        <v>31</v>
      </c>
      <c r="AY125" s="12" t="s">
        <v>31</v>
      </c>
      <c r="AZ125" s="66" t="s">
        <v>31</v>
      </c>
      <c r="BA125" s="66" t="s">
        <v>31</v>
      </c>
      <c r="BB125" s="189" t="str">
        <f t="shared" ca="1" si="41"/>
        <v>CH</v>
      </c>
      <c r="BC125" s="189">
        <f t="shared" si="42"/>
        <v>6382</v>
      </c>
      <c r="BD125" s="189" t="str">
        <f t="shared" ca="1" si="47"/>
        <v>Expected overloading on the following CNEC: CNE: 220kV Riddes - Valpelline [DIR] [CH], C: N-1 VILLARODIN-VENAUS</v>
      </c>
      <c r="BE125" s="190" t="str">
        <f t="shared" ca="1" si="43"/>
        <v>AT</v>
      </c>
      <c r="BF125" s="189">
        <f t="shared" si="44"/>
        <v>185</v>
      </c>
      <c r="BG125" s="191" t="str">
        <f t="shared" ca="1" si="45"/>
        <v>Because of high redispatch the leftover intraday capacity was set to 0</v>
      </c>
      <c r="BH125" s="189">
        <f t="shared" si="46"/>
        <v>3</v>
      </c>
      <c r="BI125" s="190" t="str">
        <f t="shared" si="34"/>
        <v>CHECK</v>
      </c>
      <c r="BJ125" s="189" t="str">
        <f t="shared" si="35"/>
        <v>CHECK</v>
      </c>
      <c r="BK125" s="191" t="str">
        <f t="shared" si="36"/>
        <v>CHECK</v>
      </c>
      <c r="BL125" t="str">
        <f t="shared" si="37"/>
        <v>CHECK</v>
      </c>
      <c r="BM125" t="str">
        <f t="shared" si="29"/>
        <v>CHECK</v>
      </c>
      <c r="BN125" t="str">
        <f t="shared" si="30"/>
        <v>CHECK</v>
      </c>
      <c r="BP125">
        <f t="shared" si="31"/>
        <v>71</v>
      </c>
      <c r="BQ125" t="str">
        <f t="shared" si="38"/>
        <v>bilateral</v>
      </c>
      <c r="BR125">
        <v>275</v>
      </c>
      <c r="BS125">
        <v>0</v>
      </c>
      <c r="BT125">
        <v>0</v>
      </c>
      <c r="BU125" t="str">
        <f t="shared" si="39"/>
        <v>YES</v>
      </c>
    </row>
    <row r="126" spans="1:73">
      <c r="A126" s="4"/>
      <c r="B126" s="24">
        <v>20240410</v>
      </c>
      <c r="C126" s="2" t="s">
        <v>150</v>
      </c>
      <c r="D126" s="25" t="s">
        <v>47</v>
      </c>
      <c r="E126" s="135">
        <v>7074</v>
      </c>
      <c r="F126" s="135"/>
      <c r="G126" s="12"/>
      <c r="H126" s="16">
        <v>7057</v>
      </c>
      <c r="I126" s="135"/>
      <c r="J126" s="135"/>
      <c r="K126" s="135"/>
      <c r="L126" s="16">
        <v>-4249</v>
      </c>
      <c r="M126" s="135">
        <v>-4249</v>
      </c>
      <c r="N126" s="12">
        <v>-4138</v>
      </c>
      <c r="O126" s="16" t="s">
        <v>40</v>
      </c>
      <c r="P126" s="12" t="s">
        <v>41</v>
      </c>
      <c r="Q126" s="16">
        <f t="shared" si="25"/>
        <v>0</v>
      </c>
      <c r="R126" s="135">
        <f t="shared" si="32"/>
        <v>17</v>
      </c>
      <c r="S126" s="135" t="str">
        <f t="shared" si="26"/>
        <v>NA</v>
      </c>
      <c r="T126" s="135" t="str">
        <f t="shared" si="27"/>
        <v>NA</v>
      </c>
      <c r="U126" s="248" t="str">
        <f t="shared" si="33"/>
        <v>NA</v>
      </c>
      <c r="V126" s="12">
        <f t="shared" si="28"/>
        <v>0</v>
      </c>
      <c r="W126" s="66">
        <f t="shared" si="40"/>
        <v>1</v>
      </c>
      <c r="X126" s="16">
        <v>185</v>
      </c>
      <c r="Y126" s="135" t="s">
        <v>31</v>
      </c>
      <c r="Z126" s="12" t="s">
        <v>61</v>
      </c>
      <c r="AA126" s="135">
        <v>439</v>
      </c>
      <c r="AB126" s="135" t="s">
        <v>31</v>
      </c>
      <c r="AC126" s="12" t="s">
        <v>61</v>
      </c>
      <c r="AD126" s="135" t="s">
        <v>31</v>
      </c>
      <c r="AE126" s="135">
        <v>6532</v>
      </c>
      <c r="AF126" s="12" t="s">
        <v>553</v>
      </c>
      <c r="AG126" s="135" t="s">
        <v>31</v>
      </c>
      <c r="AH126" s="135" t="s">
        <v>31</v>
      </c>
      <c r="AI126" s="12" t="s">
        <v>31</v>
      </c>
      <c r="AJ126" s="16">
        <v>1800</v>
      </c>
      <c r="AK126" s="135" t="s">
        <v>31</v>
      </c>
      <c r="AL126" s="12" t="s">
        <v>566</v>
      </c>
      <c r="AM126" s="135" t="s">
        <v>31</v>
      </c>
      <c r="AN126" s="135" t="s">
        <v>31</v>
      </c>
      <c r="AO126" s="12" t="s">
        <v>31</v>
      </c>
      <c r="AP126" s="12" t="s">
        <v>31</v>
      </c>
      <c r="AQ126" s="12" t="s">
        <v>31</v>
      </c>
      <c r="AR126" s="66" t="s">
        <v>31</v>
      </c>
      <c r="AS126" s="12" t="s">
        <v>31</v>
      </c>
      <c r="AT126" s="66" t="s">
        <v>31</v>
      </c>
      <c r="AU126" s="66" t="s">
        <v>31</v>
      </c>
      <c r="AV126" s="12" t="s">
        <v>31</v>
      </c>
      <c r="AW126" s="12" t="s">
        <v>31</v>
      </c>
      <c r="AX126" s="66" t="s">
        <v>31</v>
      </c>
      <c r="AY126" s="12" t="s">
        <v>31</v>
      </c>
      <c r="AZ126" s="66" t="s">
        <v>31</v>
      </c>
      <c r="BA126" s="66" t="s">
        <v>31</v>
      </c>
      <c r="BB126" s="189" t="str">
        <f t="shared" ca="1" si="41"/>
        <v>CH</v>
      </c>
      <c r="BC126" s="189">
        <f t="shared" si="42"/>
        <v>6532</v>
      </c>
      <c r="BD126" s="189" t="str">
        <f t="shared" ca="1" si="47"/>
        <v>Expected overloading on the following CNEC: CNE: 220kV Riddes - Valpelline [DIR] [CH], C: N-1 VILLARODIN-VENAUS</v>
      </c>
      <c r="BE126" s="190" t="str">
        <f t="shared" ca="1" si="43"/>
        <v>AT</v>
      </c>
      <c r="BF126" s="189">
        <f t="shared" si="44"/>
        <v>185</v>
      </c>
      <c r="BG126" s="191" t="str">
        <f t="shared" ca="1" si="45"/>
        <v>Because of high redispatch the leftover intraday capacity was set to 0</v>
      </c>
      <c r="BH126" s="189">
        <f t="shared" si="46"/>
        <v>3</v>
      </c>
      <c r="BI126" s="190" t="str">
        <f t="shared" si="34"/>
        <v>CHECK</v>
      </c>
      <c r="BJ126" s="189" t="str">
        <f t="shared" si="35"/>
        <v>CHECK</v>
      </c>
      <c r="BK126" s="191" t="str">
        <f t="shared" si="36"/>
        <v>CHECK</v>
      </c>
      <c r="BL126" t="str">
        <f t="shared" si="37"/>
        <v>CHECK</v>
      </c>
      <c r="BM126" t="str">
        <f t="shared" si="29"/>
        <v>CHECK</v>
      </c>
      <c r="BN126" t="str">
        <f t="shared" si="30"/>
        <v>CHECK</v>
      </c>
      <c r="BP126">
        <f t="shared" si="31"/>
        <v>525</v>
      </c>
      <c r="BQ126" t="str">
        <f t="shared" si="38"/>
        <v>flag not respected</v>
      </c>
      <c r="BR126">
        <v>270</v>
      </c>
      <c r="BS126">
        <v>0</v>
      </c>
      <c r="BT126">
        <v>0</v>
      </c>
      <c r="BU126" t="str">
        <f t="shared" si="39"/>
        <v>YES</v>
      </c>
    </row>
    <row r="127" spans="1:73" ht="15.95" thickBot="1">
      <c r="A127" s="4"/>
      <c r="B127" s="26">
        <v>20240410</v>
      </c>
      <c r="C127" s="56" t="s">
        <v>150</v>
      </c>
      <c r="D127" s="27" t="s">
        <v>48</v>
      </c>
      <c r="E127" s="14">
        <v>6683</v>
      </c>
      <c r="F127" s="14"/>
      <c r="G127" s="15"/>
      <c r="H127" s="20">
        <v>6683</v>
      </c>
      <c r="I127" s="14"/>
      <c r="J127" s="14"/>
      <c r="K127" s="14"/>
      <c r="L127" s="20">
        <v>-3864</v>
      </c>
      <c r="M127" s="14">
        <v>-3864</v>
      </c>
      <c r="N127" s="15">
        <v>-3780</v>
      </c>
      <c r="O127" s="20" t="s">
        <v>30</v>
      </c>
      <c r="P127" s="15" t="s">
        <v>30</v>
      </c>
      <c r="Q127" s="20">
        <f t="shared" si="25"/>
        <v>0</v>
      </c>
      <c r="R127" s="135">
        <f t="shared" si="32"/>
        <v>0</v>
      </c>
      <c r="S127" s="135" t="str">
        <f t="shared" si="26"/>
        <v>NA</v>
      </c>
      <c r="T127" s="135" t="str">
        <f t="shared" si="27"/>
        <v>NA</v>
      </c>
      <c r="U127" s="248" t="str">
        <f t="shared" si="33"/>
        <v>NA</v>
      </c>
      <c r="V127" s="15">
        <f t="shared" si="28"/>
        <v>0</v>
      </c>
      <c r="W127" s="66">
        <f t="shared" si="40"/>
        <v>1</v>
      </c>
      <c r="X127" s="20">
        <v>200</v>
      </c>
      <c r="Y127" s="14" t="s">
        <v>31</v>
      </c>
      <c r="Z127" s="12" t="s">
        <v>61</v>
      </c>
      <c r="AA127" s="14">
        <v>442</v>
      </c>
      <c r="AB127" s="14" t="s">
        <v>31</v>
      </c>
      <c r="AC127" s="12" t="s">
        <v>61</v>
      </c>
      <c r="AD127" s="14" t="s">
        <v>31</v>
      </c>
      <c r="AE127" s="14" t="s">
        <v>31</v>
      </c>
      <c r="AF127" s="15" t="s">
        <v>31</v>
      </c>
      <c r="AG127" s="14" t="s">
        <v>31</v>
      </c>
      <c r="AH127" s="14" t="s">
        <v>31</v>
      </c>
      <c r="AI127" s="15" t="s">
        <v>31</v>
      </c>
      <c r="AJ127" s="20" t="s">
        <v>31</v>
      </c>
      <c r="AK127" s="14" t="s">
        <v>31</v>
      </c>
      <c r="AL127" s="15" t="s">
        <v>31</v>
      </c>
      <c r="AM127" s="14" t="s">
        <v>31</v>
      </c>
      <c r="AN127" s="14" t="s">
        <v>31</v>
      </c>
      <c r="AO127" s="15" t="s">
        <v>31</v>
      </c>
      <c r="AP127" s="15" t="s">
        <v>31</v>
      </c>
      <c r="AQ127" s="15" t="s">
        <v>31</v>
      </c>
      <c r="AR127" s="63" t="s">
        <v>31</v>
      </c>
      <c r="AS127" s="15" t="s">
        <v>31</v>
      </c>
      <c r="AT127" s="63" t="s">
        <v>31</v>
      </c>
      <c r="AU127" s="63" t="s">
        <v>31</v>
      </c>
      <c r="AV127" s="15" t="s">
        <v>31</v>
      </c>
      <c r="AW127" s="15" t="s">
        <v>31</v>
      </c>
      <c r="AX127" s="63" t="s">
        <v>31</v>
      </c>
      <c r="AY127" s="15" t="s">
        <v>31</v>
      </c>
      <c r="AZ127" s="63" t="s">
        <v>31</v>
      </c>
      <c r="BA127" s="63" t="s">
        <v>31</v>
      </c>
      <c r="BB127" s="189" t="e">
        <f t="shared" ca="1" si="41"/>
        <v>#N/A</v>
      </c>
      <c r="BC127" s="189">
        <f t="shared" si="42"/>
        <v>100000</v>
      </c>
      <c r="BD127" s="189" t="e">
        <f t="shared" ca="1" si="47"/>
        <v>#N/A</v>
      </c>
      <c r="BE127" s="190" t="str">
        <f t="shared" ca="1" si="43"/>
        <v>AT</v>
      </c>
      <c r="BF127" s="189">
        <f t="shared" si="44"/>
        <v>200</v>
      </c>
      <c r="BG127" s="191" t="str">
        <f t="shared" ca="1" si="45"/>
        <v>Because of high redispatch the leftover intraday capacity was set to 0</v>
      </c>
      <c r="BH127" s="189">
        <f t="shared" si="46"/>
        <v>2</v>
      </c>
      <c r="BI127" s="190" t="str">
        <f t="shared" si="34"/>
        <v>CHECK</v>
      </c>
      <c r="BJ127" s="189" t="str">
        <f t="shared" si="35"/>
        <v>CHECK</v>
      </c>
      <c r="BK127" s="191" t="str">
        <f t="shared" si="36"/>
        <v>CHECK</v>
      </c>
      <c r="BL127" t="str">
        <f t="shared" si="37"/>
        <v>CHECK</v>
      </c>
      <c r="BM127" t="str">
        <f t="shared" si="29"/>
        <v>CHECK</v>
      </c>
      <c r="BN127" t="str">
        <f t="shared" si="30"/>
        <v>CHECK</v>
      </c>
      <c r="BP127">
        <f t="shared" si="31"/>
        <v>-93317</v>
      </c>
      <c r="BQ127" t="str">
        <f t="shared" si="38"/>
        <v>bilateral</v>
      </c>
      <c r="BR127">
        <v>0</v>
      </c>
      <c r="BS127">
        <v>0</v>
      </c>
      <c r="BT127">
        <v>0</v>
      </c>
      <c r="BU127" t="str">
        <f t="shared" si="39"/>
        <v>NO</v>
      </c>
    </row>
    <row r="128" spans="1:73">
      <c r="A128" s="4"/>
      <c r="B128" s="52">
        <v>20240411</v>
      </c>
      <c r="C128" s="53" t="s">
        <v>150</v>
      </c>
      <c r="D128" s="57" t="s">
        <v>29</v>
      </c>
      <c r="E128" s="55">
        <v>6299</v>
      </c>
      <c r="F128" s="55"/>
      <c r="G128" s="46"/>
      <c r="H128" s="45">
        <v>5510</v>
      </c>
      <c r="I128" s="55"/>
      <c r="J128" s="55"/>
      <c r="K128" s="55"/>
      <c r="L128" s="45">
        <v>0</v>
      </c>
      <c r="M128" s="55">
        <v>0</v>
      </c>
      <c r="N128" s="46">
        <v>0</v>
      </c>
      <c r="O128" s="45" t="s">
        <v>33</v>
      </c>
      <c r="P128" s="46" t="s">
        <v>41</v>
      </c>
      <c r="Q128" s="45">
        <f t="shared" si="25"/>
        <v>0</v>
      </c>
      <c r="R128" s="135">
        <f t="shared" si="32"/>
        <v>789</v>
      </c>
      <c r="S128" s="135" t="str">
        <f t="shared" si="26"/>
        <v>NA</v>
      </c>
      <c r="T128" s="135" t="str">
        <f t="shared" si="27"/>
        <v>NA</v>
      </c>
      <c r="U128" s="248" t="str">
        <f t="shared" si="33"/>
        <v>NA</v>
      </c>
      <c r="V128" s="46">
        <f t="shared" si="28"/>
        <v>0</v>
      </c>
      <c r="W128" s="66">
        <f t="shared" si="40"/>
        <v>1</v>
      </c>
      <c r="X128" s="45" t="s">
        <v>31</v>
      </c>
      <c r="Y128" s="55" t="s">
        <v>31</v>
      </c>
      <c r="Z128" s="46" t="s">
        <v>31</v>
      </c>
      <c r="AA128" s="55" t="s">
        <v>31</v>
      </c>
      <c r="AB128" s="55" t="s">
        <v>31</v>
      </c>
      <c r="AC128" s="46" t="s">
        <v>31</v>
      </c>
      <c r="AD128" s="55" t="s">
        <v>31</v>
      </c>
      <c r="AE128" s="55">
        <v>5320</v>
      </c>
      <c r="AF128" s="46" t="s">
        <v>555</v>
      </c>
      <c r="AG128" s="55" t="s">
        <v>31</v>
      </c>
      <c r="AH128" s="55" t="s">
        <v>31</v>
      </c>
      <c r="AI128" s="46" t="s">
        <v>31</v>
      </c>
      <c r="AJ128" s="45">
        <v>1800</v>
      </c>
      <c r="AK128" s="55" t="s">
        <v>31</v>
      </c>
      <c r="AL128" s="46" t="s">
        <v>567</v>
      </c>
      <c r="AM128" s="55" t="s">
        <v>31</v>
      </c>
      <c r="AN128" s="55" t="s">
        <v>31</v>
      </c>
      <c r="AO128" s="46" t="s">
        <v>31</v>
      </c>
      <c r="AP128" s="46" t="s">
        <v>31</v>
      </c>
      <c r="AQ128" s="46" t="s">
        <v>31</v>
      </c>
      <c r="AR128" s="62" t="s">
        <v>31</v>
      </c>
      <c r="AS128" s="46" t="s">
        <v>31</v>
      </c>
      <c r="AT128" s="62" t="s">
        <v>31</v>
      </c>
      <c r="AU128" s="62" t="s">
        <v>31</v>
      </c>
      <c r="AV128" s="46" t="s">
        <v>31</v>
      </c>
      <c r="AW128" s="46" t="s">
        <v>31</v>
      </c>
      <c r="AX128" s="62" t="s">
        <v>31</v>
      </c>
      <c r="AY128" s="46" t="s">
        <v>31</v>
      </c>
      <c r="AZ128" s="62" t="s">
        <v>31</v>
      </c>
      <c r="BA128" s="62" t="s">
        <v>31</v>
      </c>
      <c r="BB128" s="189" t="str">
        <f t="shared" ca="1" si="41"/>
        <v>CH</v>
      </c>
      <c r="BC128" s="189">
        <f t="shared" si="42"/>
        <v>5320</v>
      </c>
      <c r="BD128" s="189" t="str">
        <f t="shared" ca="1" si="47"/>
        <v>Expected overloading on the following CNEC: CNE: 220kV Riddes - Valpelline [DIR] [CH], C: N-1 VILLARODIN-PRAZ</v>
      </c>
      <c r="BE128" s="190" t="str">
        <f t="shared" ca="1" si="43"/>
        <v>FR</v>
      </c>
      <c r="BF128" s="189">
        <f t="shared" si="44"/>
        <v>1800</v>
      </c>
      <c r="BG128" s="191" t="str">
        <f t="shared" ca="1" si="45"/>
        <v>Contraintes CSE</v>
      </c>
      <c r="BH128" s="189">
        <f t="shared" si="46"/>
        <v>1</v>
      </c>
      <c r="BI128" s="190" t="str">
        <f t="shared" ca="1" si="34"/>
        <v>CH</v>
      </c>
      <c r="BJ128" s="189">
        <f t="shared" si="35"/>
        <v>5320</v>
      </c>
      <c r="BK128" s="191" t="str">
        <f t="shared" ca="1" si="36"/>
        <v>Expected overloading on the following CNEC: CNE: 220kV Riddes - Valpelline [DIR] [CH], C: N-1 VILLARODIN-PRAZ</v>
      </c>
      <c r="BL128" t="str">
        <f t="shared" ca="1" si="37"/>
        <v>CH</v>
      </c>
      <c r="BM128">
        <f t="shared" si="29"/>
        <v>5320</v>
      </c>
      <c r="BN128" t="str">
        <f t="shared" ca="1" si="30"/>
        <v>Expected overloading on the following CNEC: CNE: 220kV Riddes - Valpelline [DIR] [CH], C: N-1 VILLARODIN-PRAZ</v>
      </c>
      <c r="BP128">
        <f t="shared" si="31"/>
        <v>190</v>
      </c>
      <c r="BQ128" t="str">
        <f t="shared" si="38"/>
        <v>flag not respected</v>
      </c>
      <c r="BR128">
        <v>0</v>
      </c>
      <c r="BS128">
        <v>190</v>
      </c>
      <c r="BT128">
        <v>15</v>
      </c>
      <c r="BU128" t="str">
        <f t="shared" si="39"/>
        <v>YES</v>
      </c>
    </row>
    <row r="129" spans="1:73">
      <c r="A129" s="4"/>
      <c r="B129" s="24">
        <v>20240411</v>
      </c>
      <c r="C129" s="2" t="s">
        <v>150</v>
      </c>
      <c r="D129" s="25" t="s">
        <v>32</v>
      </c>
      <c r="E129" s="135">
        <v>6299</v>
      </c>
      <c r="F129" s="135"/>
      <c r="G129" s="12"/>
      <c r="H129" s="16">
        <v>5551</v>
      </c>
      <c r="I129" s="135"/>
      <c r="J129" s="135"/>
      <c r="K129" s="135"/>
      <c r="L129" s="16">
        <v>0</v>
      </c>
      <c r="M129" s="135">
        <v>0</v>
      </c>
      <c r="N129" s="12">
        <v>0</v>
      </c>
      <c r="O129" s="16" t="s">
        <v>33</v>
      </c>
      <c r="P129" s="12" t="s">
        <v>41</v>
      </c>
      <c r="Q129" s="16">
        <f t="shared" si="25"/>
        <v>0</v>
      </c>
      <c r="R129" s="135">
        <f t="shared" si="32"/>
        <v>748</v>
      </c>
      <c r="S129" s="135" t="str">
        <f t="shared" si="26"/>
        <v>NA</v>
      </c>
      <c r="T129" s="135" t="str">
        <f t="shared" si="27"/>
        <v>NA</v>
      </c>
      <c r="U129" s="248" t="str">
        <f t="shared" si="33"/>
        <v>NA</v>
      </c>
      <c r="V129" s="12">
        <f t="shared" si="28"/>
        <v>0</v>
      </c>
      <c r="W129" s="66">
        <f t="shared" si="40"/>
        <v>1</v>
      </c>
      <c r="X129" s="16" t="s">
        <v>31</v>
      </c>
      <c r="Y129" s="135" t="s">
        <v>31</v>
      </c>
      <c r="Z129" s="12" t="s">
        <v>31</v>
      </c>
      <c r="AA129" s="135" t="s">
        <v>31</v>
      </c>
      <c r="AB129" s="135" t="s">
        <v>31</v>
      </c>
      <c r="AC129" s="12" t="s">
        <v>31</v>
      </c>
      <c r="AD129" s="135" t="s">
        <v>31</v>
      </c>
      <c r="AE129" s="135">
        <v>5377</v>
      </c>
      <c r="AF129" s="12" t="s">
        <v>553</v>
      </c>
      <c r="AG129" s="135" t="s">
        <v>31</v>
      </c>
      <c r="AH129" s="135" t="s">
        <v>31</v>
      </c>
      <c r="AI129" s="12" t="s">
        <v>31</v>
      </c>
      <c r="AJ129" s="16">
        <v>1800</v>
      </c>
      <c r="AK129" s="135" t="s">
        <v>31</v>
      </c>
      <c r="AL129" s="12" t="s">
        <v>567</v>
      </c>
      <c r="AM129" s="135" t="s">
        <v>31</v>
      </c>
      <c r="AN129" s="135" t="s">
        <v>31</v>
      </c>
      <c r="AO129" s="12" t="s">
        <v>31</v>
      </c>
      <c r="AP129" s="12" t="s">
        <v>31</v>
      </c>
      <c r="AQ129" s="12" t="s">
        <v>31</v>
      </c>
      <c r="AR129" s="66" t="s">
        <v>31</v>
      </c>
      <c r="AS129" s="12" t="s">
        <v>31</v>
      </c>
      <c r="AT129" s="66" t="s">
        <v>31</v>
      </c>
      <c r="AU129" s="66" t="s">
        <v>31</v>
      </c>
      <c r="AV129" s="12" t="s">
        <v>31</v>
      </c>
      <c r="AW129" s="12" t="s">
        <v>31</v>
      </c>
      <c r="AX129" s="66" t="s">
        <v>31</v>
      </c>
      <c r="AY129" s="12" t="s">
        <v>31</v>
      </c>
      <c r="AZ129" s="66" t="s">
        <v>31</v>
      </c>
      <c r="BA129" s="66" t="s">
        <v>31</v>
      </c>
      <c r="BB129" s="189" t="str">
        <f t="shared" ca="1" si="41"/>
        <v>CH</v>
      </c>
      <c r="BC129" s="189">
        <f t="shared" si="42"/>
        <v>5377</v>
      </c>
      <c r="BD129" s="189" t="str">
        <f t="shared" ca="1" si="47"/>
        <v>Expected overloading on the following CNEC: CNE: 220kV Riddes - Valpelline [DIR] [CH], C: N-1 VILLARODIN-VENAUS</v>
      </c>
      <c r="BE129" s="190" t="str">
        <f t="shared" ca="1" si="43"/>
        <v>FR</v>
      </c>
      <c r="BF129" s="189">
        <f t="shared" si="44"/>
        <v>1800</v>
      </c>
      <c r="BG129" s="191" t="str">
        <f t="shared" ca="1" si="45"/>
        <v>Contraintes CSE</v>
      </c>
      <c r="BH129" s="189">
        <f t="shared" si="46"/>
        <v>1</v>
      </c>
      <c r="BI129" s="190" t="str">
        <f t="shared" ca="1" si="34"/>
        <v>FR</v>
      </c>
      <c r="BJ129" s="189">
        <f t="shared" si="35"/>
        <v>1800</v>
      </c>
      <c r="BK129" s="191" t="str">
        <f t="shared" ca="1" si="36"/>
        <v>Bilateral - Contraintes CSE</v>
      </c>
      <c r="BL129" t="str">
        <f t="shared" ca="1" si="37"/>
        <v>FR</v>
      </c>
      <c r="BM129">
        <f t="shared" si="29"/>
        <v>1800</v>
      </c>
      <c r="BN129" t="str">
        <f t="shared" ca="1" si="30"/>
        <v>Bilateral - Contraintes CSE</v>
      </c>
      <c r="BP129">
        <f t="shared" si="31"/>
        <v>174</v>
      </c>
      <c r="BQ129" t="str">
        <f t="shared" si="38"/>
        <v>flag not respected</v>
      </c>
      <c r="BR129">
        <v>0</v>
      </c>
      <c r="BS129">
        <v>190</v>
      </c>
      <c r="BT129">
        <v>15</v>
      </c>
      <c r="BU129" t="str">
        <f t="shared" si="39"/>
        <v>YES</v>
      </c>
    </row>
    <row r="130" spans="1:73">
      <c r="A130" s="4"/>
      <c r="B130" s="24">
        <v>20240411</v>
      </c>
      <c r="C130" s="2" t="s">
        <v>150</v>
      </c>
      <c r="D130" s="25" t="s">
        <v>34</v>
      </c>
      <c r="E130" s="135">
        <v>6299</v>
      </c>
      <c r="F130" s="135"/>
      <c r="G130" s="12"/>
      <c r="H130" s="16">
        <v>5643</v>
      </c>
      <c r="I130" s="135"/>
      <c r="J130" s="135"/>
      <c r="K130" s="135"/>
      <c r="L130" s="16">
        <v>0</v>
      </c>
      <c r="M130" s="135">
        <v>0</v>
      </c>
      <c r="N130" s="12">
        <v>0</v>
      </c>
      <c r="O130" s="16" t="s">
        <v>33</v>
      </c>
      <c r="P130" s="12" t="s">
        <v>41</v>
      </c>
      <c r="Q130" s="16">
        <f t="shared" si="25"/>
        <v>0</v>
      </c>
      <c r="R130" s="135">
        <f t="shared" si="32"/>
        <v>656</v>
      </c>
      <c r="S130" s="135" t="str">
        <f t="shared" si="26"/>
        <v>NA</v>
      </c>
      <c r="T130" s="135" t="str">
        <f t="shared" si="27"/>
        <v>NA</v>
      </c>
      <c r="U130" s="248" t="str">
        <f t="shared" si="33"/>
        <v>NA</v>
      </c>
      <c r="V130" s="12">
        <f t="shared" si="28"/>
        <v>0</v>
      </c>
      <c r="W130" s="66">
        <f t="shared" si="40"/>
        <v>1</v>
      </c>
      <c r="X130" s="16" t="s">
        <v>31</v>
      </c>
      <c r="Y130" s="135" t="s">
        <v>31</v>
      </c>
      <c r="Z130" s="12" t="s">
        <v>31</v>
      </c>
      <c r="AA130" s="135" t="s">
        <v>31</v>
      </c>
      <c r="AB130" s="135" t="s">
        <v>31</v>
      </c>
      <c r="AC130" s="12" t="s">
        <v>31</v>
      </c>
      <c r="AD130" s="135" t="s">
        <v>31</v>
      </c>
      <c r="AE130" s="135">
        <v>5520</v>
      </c>
      <c r="AF130" s="12" t="s">
        <v>555</v>
      </c>
      <c r="AG130" s="135" t="s">
        <v>31</v>
      </c>
      <c r="AH130" s="135" t="s">
        <v>31</v>
      </c>
      <c r="AI130" s="12" t="s">
        <v>31</v>
      </c>
      <c r="AJ130" s="16">
        <v>1800</v>
      </c>
      <c r="AK130" s="135" t="s">
        <v>31</v>
      </c>
      <c r="AL130" s="12" t="s">
        <v>567</v>
      </c>
      <c r="AM130" s="135" t="s">
        <v>31</v>
      </c>
      <c r="AN130" s="135" t="s">
        <v>31</v>
      </c>
      <c r="AO130" s="12" t="s">
        <v>31</v>
      </c>
      <c r="AP130" s="12" t="s">
        <v>31</v>
      </c>
      <c r="AQ130" s="12" t="s">
        <v>31</v>
      </c>
      <c r="AR130" s="66" t="s">
        <v>31</v>
      </c>
      <c r="AS130" s="12" t="s">
        <v>31</v>
      </c>
      <c r="AT130" s="66" t="s">
        <v>31</v>
      </c>
      <c r="AU130" s="66" t="s">
        <v>31</v>
      </c>
      <c r="AV130" s="12" t="s">
        <v>31</v>
      </c>
      <c r="AW130" s="12" t="s">
        <v>31</v>
      </c>
      <c r="AX130" s="66" t="s">
        <v>31</v>
      </c>
      <c r="AY130" s="12" t="s">
        <v>31</v>
      </c>
      <c r="AZ130" s="66" t="s">
        <v>31</v>
      </c>
      <c r="BA130" s="66" t="s">
        <v>31</v>
      </c>
      <c r="BB130" s="189" t="str">
        <f t="shared" ca="1" si="41"/>
        <v>CH</v>
      </c>
      <c r="BC130" s="189">
        <f t="shared" si="42"/>
        <v>5520</v>
      </c>
      <c r="BD130" s="189" t="str">
        <f t="shared" ca="1" si="47"/>
        <v>Expected overloading on the following CNEC: CNE: 220kV Riddes - Valpelline [DIR] [CH], C: N-1 VILLARODIN-PRAZ</v>
      </c>
      <c r="BE130" s="190" t="str">
        <f t="shared" ca="1" si="43"/>
        <v>FR</v>
      </c>
      <c r="BF130" s="189">
        <f t="shared" si="44"/>
        <v>1800</v>
      </c>
      <c r="BG130" s="191" t="str">
        <f t="shared" ca="1" si="45"/>
        <v>Contraintes CSE</v>
      </c>
      <c r="BH130" s="189">
        <f t="shared" si="46"/>
        <v>1</v>
      </c>
      <c r="BI130" s="190" t="str">
        <f t="shared" ca="1" si="34"/>
        <v>FR</v>
      </c>
      <c r="BJ130" s="189">
        <f t="shared" si="35"/>
        <v>1800</v>
      </c>
      <c r="BK130" s="191" t="str">
        <f t="shared" ca="1" si="36"/>
        <v>Bilateral - Contraintes CSE</v>
      </c>
      <c r="BL130" t="str">
        <f t="shared" ca="1" si="37"/>
        <v>FR</v>
      </c>
      <c r="BM130">
        <f t="shared" si="29"/>
        <v>1800</v>
      </c>
      <c r="BN130" t="str">
        <f t="shared" ca="1" si="30"/>
        <v>Bilateral - Contraintes CSE</v>
      </c>
      <c r="BP130">
        <f t="shared" si="31"/>
        <v>123</v>
      </c>
      <c r="BQ130" t="str">
        <f t="shared" si="38"/>
        <v>flag not respected</v>
      </c>
      <c r="BR130">
        <v>0</v>
      </c>
      <c r="BS130">
        <v>190</v>
      </c>
      <c r="BT130">
        <v>15</v>
      </c>
      <c r="BU130" t="str">
        <f t="shared" si="39"/>
        <v>YES</v>
      </c>
    </row>
    <row r="131" spans="1:73">
      <c r="A131" s="4"/>
      <c r="B131" s="24">
        <v>20240411</v>
      </c>
      <c r="C131" s="2" t="s">
        <v>150</v>
      </c>
      <c r="D131" s="25" t="s">
        <v>35</v>
      </c>
      <c r="E131" s="135">
        <v>6656</v>
      </c>
      <c r="F131" s="135"/>
      <c r="G131" s="12"/>
      <c r="H131" s="16">
        <v>5900</v>
      </c>
      <c r="I131" s="135"/>
      <c r="J131" s="135"/>
      <c r="K131" s="135"/>
      <c r="L131" s="16">
        <v>-3643</v>
      </c>
      <c r="M131" s="135">
        <v>-3643</v>
      </c>
      <c r="N131" s="12">
        <v>-3117</v>
      </c>
      <c r="O131" s="16" t="s">
        <v>40</v>
      </c>
      <c r="P131" s="12" t="s">
        <v>41</v>
      </c>
      <c r="Q131" s="16">
        <f t="shared" si="25"/>
        <v>0</v>
      </c>
      <c r="R131" s="135">
        <f t="shared" si="32"/>
        <v>756</v>
      </c>
      <c r="S131" s="135" t="str">
        <f t="shared" si="26"/>
        <v>NA</v>
      </c>
      <c r="T131" s="135" t="str">
        <f t="shared" si="27"/>
        <v>NA</v>
      </c>
      <c r="U131" s="248" t="str">
        <f t="shared" si="33"/>
        <v>NA</v>
      </c>
      <c r="V131" s="12">
        <f t="shared" si="28"/>
        <v>0</v>
      </c>
      <c r="W131" s="66">
        <f t="shared" si="40"/>
        <v>1</v>
      </c>
      <c r="X131" s="16" t="s">
        <v>31</v>
      </c>
      <c r="Y131" s="135" t="s">
        <v>31</v>
      </c>
      <c r="Z131" s="12" t="s">
        <v>31</v>
      </c>
      <c r="AA131" s="135" t="s">
        <v>31</v>
      </c>
      <c r="AB131" s="135" t="s">
        <v>31</v>
      </c>
      <c r="AC131" s="12" t="s">
        <v>31</v>
      </c>
      <c r="AD131" s="135" t="s">
        <v>31</v>
      </c>
      <c r="AE131" s="135">
        <v>5355</v>
      </c>
      <c r="AF131" s="12" t="s">
        <v>555</v>
      </c>
      <c r="AG131" s="135" t="s">
        <v>31</v>
      </c>
      <c r="AH131" s="135" t="s">
        <v>31</v>
      </c>
      <c r="AI131" s="12" t="s">
        <v>31</v>
      </c>
      <c r="AJ131" s="16">
        <v>1800</v>
      </c>
      <c r="AK131" s="135" t="s">
        <v>31</v>
      </c>
      <c r="AL131" s="12" t="s">
        <v>567</v>
      </c>
      <c r="AM131" s="135" t="s">
        <v>31</v>
      </c>
      <c r="AN131" s="135" t="s">
        <v>31</v>
      </c>
      <c r="AO131" s="12" t="s">
        <v>31</v>
      </c>
      <c r="AP131" s="12" t="s">
        <v>31</v>
      </c>
      <c r="AQ131" s="12" t="s">
        <v>31</v>
      </c>
      <c r="AR131" s="66" t="s">
        <v>31</v>
      </c>
      <c r="AS131" s="12" t="s">
        <v>31</v>
      </c>
      <c r="AT131" s="66" t="s">
        <v>31</v>
      </c>
      <c r="AU131" s="66" t="s">
        <v>31</v>
      </c>
      <c r="AV131" s="12" t="s">
        <v>31</v>
      </c>
      <c r="AW131" s="12" t="s">
        <v>31</v>
      </c>
      <c r="AX131" s="66" t="s">
        <v>31</v>
      </c>
      <c r="AY131" s="12" t="s">
        <v>31</v>
      </c>
      <c r="AZ131" s="66" t="s">
        <v>31</v>
      </c>
      <c r="BA131" s="66" t="s">
        <v>31</v>
      </c>
      <c r="BB131" s="189" t="str">
        <f t="shared" ca="1" si="41"/>
        <v>CH</v>
      </c>
      <c r="BC131" s="189">
        <f t="shared" si="42"/>
        <v>5355</v>
      </c>
      <c r="BD131" s="189" t="str">
        <f t="shared" ca="1" si="47"/>
        <v>Expected overloading on the following CNEC: CNE: 220kV Riddes - Valpelline [DIR] [CH], C: N-1 VILLARODIN-PRAZ</v>
      </c>
      <c r="BE131" s="190" t="str">
        <f t="shared" ca="1" si="43"/>
        <v>FR</v>
      </c>
      <c r="BF131" s="189">
        <f t="shared" si="44"/>
        <v>1800</v>
      </c>
      <c r="BG131" s="191" t="str">
        <f t="shared" ca="1" si="45"/>
        <v>Contraintes CSE</v>
      </c>
      <c r="BH131" s="189">
        <f t="shared" si="46"/>
        <v>1</v>
      </c>
      <c r="BI131" s="190" t="str">
        <f t="shared" ca="1" si="34"/>
        <v>FR</v>
      </c>
      <c r="BJ131" s="189">
        <f t="shared" si="35"/>
        <v>1800</v>
      </c>
      <c r="BK131" s="191" t="str">
        <f t="shared" ca="1" si="36"/>
        <v>Bilateral - Contraintes CSE</v>
      </c>
      <c r="BL131" t="str">
        <f t="shared" ca="1" si="37"/>
        <v>FR</v>
      </c>
      <c r="BM131">
        <f t="shared" si="29"/>
        <v>1800</v>
      </c>
      <c r="BN131" t="str">
        <f t="shared" ca="1" si="30"/>
        <v>Bilateral - Contraintes CSE</v>
      </c>
      <c r="BP131">
        <f t="shared" si="31"/>
        <v>545</v>
      </c>
      <c r="BQ131" t="str">
        <f t="shared" si="38"/>
        <v>flag not respected</v>
      </c>
      <c r="BR131">
        <v>0</v>
      </c>
      <c r="BS131">
        <v>190</v>
      </c>
      <c r="BT131">
        <v>15</v>
      </c>
      <c r="BU131" t="str">
        <f t="shared" si="39"/>
        <v>YES</v>
      </c>
    </row>
    <row r="132" spans="1:73">
      <c r="A132" s="4"/>
      <c r="B132" s="24">
        <v>20240411</v>
      </c>
      <c r="C132" s="2" t="s">
        <v>150</v>
      </c>
      <c r="D132" s="25" t="s">
        <v>37</v>
      </c>
      <c r="E132" s="135">
        <v>6656</v>
      </c>
      <c r="F132" s="135"/>
      <c r="G132" s="12"/>
      <c r="H132" s="16">
        <v>6376</v>
      </c>
      <c r="I132" s="135"/>
      <c r="J132" s="135"/>
      <c r="K132" s="135"/>
      <c r="L132" s="16">
        <v>-3643</v>
      </c>
      <c r="M132" s="135">
        <v>-3643</v>
      </c>
      <c r="N132" s="12">
        <v>-3473</v>
      </c>
      <c r="O132" s="16" t="s">
        <v>40</v>
      </c>
      <c r="P132" s="12" t="s">
        <v>41</v>
      </c>
      <c r="Q132" s="16">
        <f t="shared" si="25"/>
        <v>0</v>
      </c>
      <c r="R132" s="135">
        <f t="shared" si="32"/>
        <v>280</v>
      </c>
      <c r="S132" s="135" t="str">
        <f t="shared" si="26"/>
        <v>NA</v>
      </c>
      <c r="T132" s="135" t="str">
        <f t="shared" si="27"/>
        <v>NA</v>
      </c>
      <c r="U132" s="248" t="str">
        <f t="shared" si="33"/>
        <v>NA</v>
      </c>
      <c r="V132" s="12">
        <f t="shared" si="28"/>
        <v>0</v>
      </c>
      <c r="W132" s="66">
        <f t="shared" si="40"/>
        <v>1</v>
      </c>
      <c r="X132" s="16" t="s">
        <v>31</v>
      </c>
      <c r="Y132" s="135" t="s">
        <v>31</v>
      </c>
      <c r="Z132" s="12" t="s">
        <v>31</v>
      </c>
      <c r="AA132" s="135" t="s">
        <v>31</v>
      </c>
      <c r="AB132" s="135" t="s">
        <v>31</v>
      </c>
      <c r="AC132" s="12" t="s">
        <v>31</v>
      </c>
      <c r="AD132" s="135" t="s">
        <v>31</v>
      </c>
      <c r="AE132" s="135">
        <v>5321</v>
      </c>
      <c r="AF132" s="12" t="s">
        <v>553</v>
      </c>
      <c r="AG132" s="135" t="s">
        <v>31</v>
      </c>
      <c r="AH132" s="135" t="s">
        <v>31</v>
      </c>
      <c r="AI132" s="12" t="s">
        <v>31</v>
      </c>
      <c r="AJ132" s="16">
        <v>1800</v>
      </c>
      <c r="AK132" s="135" t="s">
        <v>31</v>
      </c>
      <c r="AL132" s="12" t="s">
        <v>567</v>
      </c>
      <c r="AM132" s="135" t="s">
        <v>31</v>
      </c>
      <c r="AN132" s="135" t="s">
        <v>31</v>
      </c>
      <c r="AO132" s="12" t="s">
        <v>31</v>
      </c>
      <c r="AP132" s="12" t="s">
        <v>31</v>
      </c>
      <c r="AQ132" s="12" t="s">
        <v>31</v>
      </c>
      <c r="AR132" s="66" t="s">
        <v>31</v>
      </c>
      <c r="AS132" s="12" t="s">
        <v>31</v>
      </c>
      <c r="AT132" s="66" t="s">
        <v>31</v>
      </c>
      <c r="AU132" s="66" t="s">
        <v>31</v>
      </c>
      <c r="AV132" s="12" t="s">
        <v>31</v>
      </c>
      <c r="AW132" s="12" t="s">
        <v>31</v>
      </c>
      <c r="AX132" s="66" t="s">
        <v>31</v>
      </c>
      <c r="AY132" s="12" t="s">
        <v>31</v>
      </c>
      <c r="AZ132" s="66" t="s">
        <v>31</v>
      </c>
      <c r="BA132" s="66" t="s">
        <v>31</v>
      </c>
      <c r="BB132" s="189" t="str">
        <f t="shared" ca="1" si="41"/>
        <v>CH</v>
      </c>
      <c r="BC132" s="189">
        <f t="shared" si="42"/>
        <v>5321</v>
      </c>
      <c r="BD132" s="189" t="str">
        <f t="shared" ca="1" si="47"/>
        <v>Expected overloading on the following CNEC: CNE: 220kV Riddes - Valpelline [DIR] [CH], C: N-1 VILLARODIN-VENAUS</v>
      </c>
      <c r="BE132" s="190" t="str">
        <f t="shared" ca="1" si="43"/>
        <v>FR</v>
      </c>
      <c r="BF132" s="189">
        <f t="shared" si="44"/>
        <v>1800</v>
      </c>
      <c r="BG132" s="191" t="str">
        <f t="shared" ca="1" si="45"/>
        <v>Contraintes CSE</v>
      </c>
      <c r="BH132" s="189">
        <f t="shared" si="46"/>
        <v>1</v>
      </c>
      <c r="BI132" s="190" t="str">
        <f t="shared" ca="1" si="34"/>
        <v>FR</v>
      </c>
      <c r="BJ132" s="189">
        <f t="shared" si="35"/>
        <v>1800</v>
      </c>
      <c r="BK132" s="191" t="str">
        <f t="shared" ca="1" si="36"/>
        <v>Bilateral - Contraintes CSE</v>
      </c>
      <c r="BL132" t="str">
        <f t="shared" ca="1" si="37"/>
        <v>FR</v>
      </c>
      <c r="BM132">
        <f t="shared" si="29"/>
        <v>1800</v>
      </c>
      <c r="BN132" t="str">
        <f t="shared" ca="1" si="30"/>
        <v>Bilateral - Contraintes CSE</v>
      </c>
      <c r="BP132">
        <f t="shared" si="31"/>
        <v>1055</v>
      </c>
      <c r="BQ132" t="str">
        <f t="shared" si="38"/>
        <v>flag not respected</v>
      </c>
      <c r="BR132">
        <v>0</v>
      </c>
      <c r="BS132">
        <v>190</v>
      </c>
      <c r="BT132">
        <v>15</v>
      </c>
      <c r="BU132" t="str">
        <f t="shared" si="39"/>
        <v>YES</v>
      </c>
    </row>
    <row r="133" spans="1:73">
      <c r="A133" s="4"/>
      <c r="B133" s="24">
        <v>20240411</v>
      </c>
      <c r="C133" s="2" t="s">
        <v>150</v>
      </c>
      <c r="D133" s="25" t="s">
        <v>38</v>
      </c>
      <c r="E133" s="135">
        <v>6956</v>
      </c>
      <c r="F133" s="135"/>
      <c r="G133" s="12"/>
      <c r="H133" s="16">
        <v>6618</v>
      </c>
      <c r="I133" s="135"/>
      <c r="J133" s="135"/>
      <c r="K133" s="135"/>
      <c r="L133" s="16">
        <v>-3990</v>
      </c>
      <c r="M133" s="135">
        <v>-3990</v>
      </c>
      <c r="N133" s="12">
        <v>-3788</v>
      </c>
      <c r="O133" s="16" t="s">
        <v>40</v>
      </c>
      <c r="P133" s="12" t="s">
        <v>110</v>
      </c>
      <c r="Q133" s="16">
        <f t="shared" si="25"/>
        <v>0</v>
      </c>
      <c r="R133" s="135">
        <f t="shared" si="32"/>
        <v>338</v>
      </c>
      <c r="S133" s="135" t="str">
        <f t="shared" si="26"/>
        <v>NA</v>
      </c>
      <c r="T133" s="135" t="str">
        <f t="shared" si="27"/>
        <v>NA</v>
      </c>
      <c r="U133" s="248" t="str">
        <f t="shared" si="33"/>
        <v>NA</v>
      </c>
      <c r="V133" s="12">
        <f t="shared" si="28"/>
        <v>0</v>
      </c>
      <c r="W133" s="66">
        <f t="shared" si="40"/>
        <v>1</v>
      </c>
      <c r="X133" s="16" t="s">
        <v>31</v>
      </c>
      <c r="Y133" s="135" t="s">
        <v>31</v>
      </c>
      <c r="Z133" s="12" t="s">
        <v>31</v>
      </c>
      <c r="AA133" s="135" t="s">
        <v>31</v>
      </c>
      <c r="AB133" s="135" t="s">
        <v>31</v>
      </c>
      <c r="AC133" s="12" t="s">
        <v>31</v>
      </c>
      <c r="AD133" s="135" t="s">
        <v>31</v>
      </c>
      <c r="AE133" s="135">
        <v>4802</v>
      </c>
      <c r="AF133" s="12" t="s">
        <v>553</v>
      </c>
      <c r="AG133" s="135" t="s">
        <v>31</v>
      </c>
      <c r="AH133" s="135" t="s">
        <v>31</v>
      </c>
      <c r="AI133" s="12" t="s">
        <v>31</v>
      </c>
      <c r="AJ133" s="16">
        <v>1800</v>
      </c>
      <c r="AK133" s="135" t="s">
        <v>31</v>
      </c>
      <c r="AL133" s="12" t="s">
        <v>567</v>
      </c>
      <c r="AM133" s="135" t="s">
        <v>31</v>
      </c>
      <c r="AN133" s="135" t="s">
        <v>31</v>
      </c>
      <c r="AO133" s="12" t="s">
        <v>31</v>
      </c>
      <c r="AP133" s="12" t="s">
        <v>31</v>
      </c>
      <c r="AQ133" s="12" t="s">
        <v>31</v>
      </c>
      <c r="AR133" s="66" t="s">
        <v>31</v>
      </c>
      <c r="AS133" s="12" t="s">
        <v>31</v>
      </c>
      <c r="AT133" s="66" t="s">
        <v>31</v>
      </c>
      <c r="AU133" s="66" t="s">
        <v>31</v>
      </c>
      <c r="AV133" s="12" t="s">
        <v>31</v>
      </c>
      <c r="AW133" s="12" t="s">
        <v>31</v>
      </c>
      <c r="AX133" s="66" t="s">
        <v>31</v>
      </c>
      <c r="AY133" s="12" t="s">
        <v>31</v>
      </c>
      <c r="AZ133" s="66" t="s">
        <v>31</v>
      </c>
      <c r="BA133" s="66" t="s">
        <v>31</v>
      </c>
      <c r="BB133" s="189" t="str">
        <f t="shared" ca="1" si="41"/>
        <v>CH</v>
      </c>
      <c r="BC133" s="189">
        <f t="shared" si="42"/>
        <v>4802</v>
      </c>
      <c r="BD133" s="189" t="str">
        <f t="shared" ca="1" si="47"/>
        <v>Expected overloading on the following CNEC: CNE: 220kV Riddes - Valpelline [DIR] [CH], C: N-1 VILLARODIN-VENAUS</v>
      </c>
      <c r="BE133" s="190" t="str">
        <f t="shared" ca="1" si="43"/>
        <v>FR</v>
      </c>
      <c r="BF133" s="189">
        <f t="shared" si="44"/>
        <v>1800</v>
      </c>
      <c r="BG133" s="191" t="str">
        <f t="shared" ca="1" si="45"/>
        <v>Contraintes CSE</v>
      </c>
      <c r="BH133" s="189">
        <f t="shared" si="46"/>
        <v>1</v>
      </c>
      <c r="BI133" s="190" t="str">
        <f t="shared" ca="1" si="34"/>
        <v>FR</v>
      </c>
      <c r="BJ133" s="189">
        <f t="shared" si="35"/>
        <v>1800</v>
      </c>
      <c r="BK133" s="191" t="str">
        <f t="shared" ca="1" si="36"/>
        <v>Bilateral - Contraintes CSE</v>
      </c>
      <c r="BL133" t="str">
        <f t="shared" ca="1" si="37"/>
        <v>FR</v>
      </c>
      <c r="BM133">
        <f t="shared" si="29"/>
        <v>1800</v>
      </c>
      <c r="BN133" t="str">
        <f t="shared" ca="1" si="30"/>
        <v>Bilateral - Contraintes CSE</v>
      </c>
      <c r="BP133">
        <f t="shared" si="31"/>
        <v>1816</v>
      </c>
      <c r="BQ133" t="str">
        <f t="shared" si="38"/>
        <v>flag not respected</v>
      </c>
      <c r="BR133">
        <v>0</v>
      </c>
      <c r="BS133">
        <v>190</v>
      </c>
      <c r="BT133">
        <v>15</v>
      </c>
      <c r="BU133" t="str">
        <f t="shared" si="39"/>
        <v>YES</v>
      </c>
    </row>
    <row r="134" spans="1:73">
      <c r="A134" s="4"/>
      <c r="B134" s="24">
        <v>20240411</v>
      </c>
      <c r="C134" s="2" t="s">
        <v>150</v>
      </c>
      <c r="D134" s="25" t="s">
        <v>39</v>
      </c>
      <c r="E134" s="135"/>
      <c r="F134" s="135">
        <v>5492</v>
      </c>
      <c r="G134" s="12">
        <v>-875</v>
      </c>
      <c r="H134" s="16"/>
      <c r="I134" s="135">
        <v>-741</v>
      </c>
      <c r="J134" s="135">
        <v>5492</v>
      </c>
      <c r="K134" s="135"/>
      <c r="L134" s="16">
        <v>0</v>
      </c>
      <c r="M134" s="135">
        <v>0</v>
      </c>
      <c r="N134" s="12">
        <v>0</v>
      </c>
      <c r="O134" s="16" t="s">
        <v>30</v>
      </c>
      <c r="P134" s="12" t="s">
        <v>41</v>
      </c>
      <c r="Q134" s="16">
        <f t="shared" si="25"/>
        <v>0</v>
      </c>
      <c r="R134" s="135" t="str">
        <f t="shared" si="32"/>
        <v>NA</v>
      </c>
      <c r="S134" s="135">
        <f t="shared" si="26"/>
        <v>6233</v>
      </c>
      <c r="T134" s="135">
        <f t="shared" si="27"/>
        <v>-6367</v>
      </c>
      <c r="U134" s="248">
        <f t="shared" si="33"/>
        <v>-134</v>
      </c>
      <c r="V134" s="12">
        <f t="shared" si="28"/>
        <v>0</v>
      </c>
      <c r="W134" s="66">
        <f t="shared" si="40"/>
        <v>1</v>
      </c>
      <c r="X134" s="16" t="s">
        <v>31</v>
      </c>
      <c r="Y134" s="135" t="s">
        <v>31</v>
      </c>
      <c r="Z134" s="12" t="s">
        <v>31</v>
      </c>
      <c r="AA134" s="135" t="s">
        <v>31</v>
      </c>
      <c r="AB134" s="135" t="s">
        <v>31</v>
      </c>
      <c r="AC134" s="12" t="s">
        <v>31</v>
      </c>
      <c r="AD134" s="135" t="s">
        <v>31</v>
      </c>
      <c r="AE134" s="135" t="s">
        <v>31</v>
      </c>
      <c r="AF134" s="12" t="s">
        <v>31</v>
      </c>
      <c r="AG134" s="135" t="s">
        <v>31</v>
      </c>
      <c r="AH134" s="135">
        <v>4459</v>
      </c>
      <c r="AI134" s="12" t="s">
        <v>553</v>
      </c>
      <c r="AJ134" s="16" t="s">
        <v>31</v>
      </c>
      <c r="AK134" s="135" t="s">
        <v>31</v>
      </c>
      <c r="AL134" s="12" t="s">
        <v>31</v>
      </c>
      <c r="AM134" s="135">
        <v>1800</v>
      </c>
      <c r="AN134" s="135" t="s">
        <v>31</v>
      </c>
      <c r="AO134" s="12" t="s">
        <v>567</v>
      </c>
      <c r="AP134" s="12" t="s">
        <v>31</v>
      </c>
      <c r="AQ134" s="12" t="s">
        <v>31</v>
      </c>
      <c r="AR134" s="66" t="s">
        <v>31</v>
      </c>
      <c r="AS134" s="12" t="s">
        <v>31</v>
      </c>
      <c r="AT134" s="66" t="s">
        <v>31</v>
      </c>
      <c r="AU134" s="66" t="s">
        <v>31</v>
      </c>
      <c r="AV134" s="12" t="s">
        <v>31</v>
      </c>
      <c r="AW134" s="12" t="s">
        <v>31</v>
      </c>
      <c r="AX134" s="66" t="s">
        <v>31</v>
      </c>
      <c r="AY134" s="12" t="s">
        <v>31</v>
      </c>
      <c r="AZ134" s="66" t="s">
        <v>31</v>
      </c>
      <c r="BA134" s="66" t="s">
        <v>31</v>
      </c>
      <c r="BB134" s="189" t="str">
        <f t="shared" ca="1" si="41"/>
        <v>CH</v>
      </c>
      <c r="BC134" s="189">
        <f t="shared" si="42"/>
        <v>4459</v>
      </c>
      <c r="BD134" s="189" t="str">
        <f t="shared" ca="1" si="47"/>
        <v>Expected overloading on the following CNEC: CNE: 220kV Riddes - Valpelline [DIR] [CH], C: N-1 VILLARODIN-VENAUS</v>
      </c>
      <c r="BE134" s="190" t="str">
        <f t="shared" ca="1" si="43"/>
        <v>FR</v>
      </c>
      <c r="BF134" s="189">
        <f t="shared" si="44"/>
        <v>1800</v>
      </c>
      <c r="BG134" s="191" t="str">
        <f t="shared" ca="1" si="45"/>
        <v>Contraintes CSE</v>
      </c>
      <c r="BH134" s="189">
        <f t="shared" si="46"/>
        <v>1</v>
      </c>
      <c r="BI134" s="190" t="str">
        <f t="shared" ca="1" si="34"/>
        <v>FR</v>
      </c>
      <c r="BJ134" s="189">
        <f t="shared" si="35"/>
        <v>1800</v>
      </c>
      <c r="BK134" s="191" t="str">
        <f t="shared" ca="1" si="36"/>
        <v>Bilateral - Contraintes CSE</v>
      </c>
      <c r="BL134" t="str">
        <f t="shared" ca="1" si="37"/>
        <v>FR</v>
      </c>
      <c r="BM134">
        <f t="shared" si="29"/>
        <v>1800</v>
      </c>
      <c r="BN134" t="str">
        <f t="shared" ca="1" si="30"/>
        <v>Bilateral - Contraintes CSE</v>
      </c>
      <c r="BP134">
        <f t="shared" si="31"/>
        <v>-4459</v>
      </c>
      <c r="BQ134" t="str">
        <f t="shared" si="38"/>
        <v>bilateral</v>
      </c>
      <c r="BR134">
        <v>0</v>
      </c>
      <c r="BS134">
        <v>190</v>
      </c>
      <c r="BT134">
        <v>15</v>
      </c>
      <c r="BU134" t="str">
        <f t="shared" si="39"/>
        <v>NO</v>
      </c>
    </row>
    <row r="135" spans="1:73">
      <c r="A135" s="4"/>
      <c r="B135" s="24">
        <v>20240411</v>
      </c>
      <c r="C135" s="2" t="s">
        <v>150</v>
      </c>
      <c r="D135" s="25" t="s">
        <v>43</v>
      </c>
      <c r="E135" s="135"/>
      <c r="F135" s="135">
        <v>5289</v>
      </c>
      <c r="G135" s="12">
        <v>817</v>
      </c>
      <c r="H135" s="16"/>
      <c r="I135" s="135">
        <v>822</v>
      </c>
      <c r="J135" s="135">
        <v>5289</v>
      </c>
      <c r="K135" s="135"/>
      <c r="L135" s="16">
        <v>0</v>
      </c>
      <c r="M135" s="135">
        <v>0</v>
      </c>
      <c r="N135" s="12">
        <v>0</v>
      </c>
      <c r="O135" s="16" t="s">
        <v>30</v>
      </c>
      <c r="P135" s="12" t="s">
        <v>110</v>
      </c>
      <c r="Q135" s="16">
        <f t="shared" si="25"/>
        <v>0</v>
      </c>
      <c r="R135" s="135" t="str">
        <f t="shared" si="32"/>
        <v>NA</v>
      </c>
      <c r="S135" s="135">
        <f t="shared" si="26"/>
        <v>4467</v>
      </c>
      <c r="T135" s="135">
        <f t="shared" si="27"/>
        <v>-4472</v>
      </c>
      <c r="U135" s="248">
        <f t="shared" si="33"/>
        <v>-5</v>
      </c>
      <c r="V135" s="12">
        <f t="shared" si="28"/>
        <v>0</v>
      </c>
      <c r="W135" s="66">
        <f t="shared" si="40"/>
        <v>1</v>
      </c>
      <c r="X135" s="16" t="s">
        <v>31</v>
      </c>
      <c r="Y135" s="135" t="s">
        <v>31</v>
      </c>
      <c r="Z135" s="12" t="s">
        <v>31</v>
      </c>
      <c r="AA135" s="135" t="s">
        <v>31</v>
      </c>
      <c r="AB135" s="135" t="s">
        <v>31</v>
      </c>
      <c r="AC135" s="12" t="s">
        <v>31</v>
      </c>
      <c r="AD135" s="135" t="s">
        <v>31</v>
      </c>
      <c r="AE135" s="135" t="s">
        <v>31</v>
      </c>
      <c r="AF135" s="12" t="s">
        <v>31</v>
      </c>
      <c r="AG135" s="135" t="s">
        <v>31</v>
      </c>
      <c r="AH135" s="135">
        <v>4637</v>
      </c>
      <c r="AI135" s="12" t="s">
        <v>553</v>
      </c>
      <c r="AJ135" s="16" t="s">
        <v>31</v>
      </c>
      <c r="AK135" s="135" t="s">
        <v>31</v>
      </c>
      <c r="AL135" s="12" t="s">
        <v>31</v>
      </c>
      <c r="AM135" s="135">
        <v>1800</v>
      </c>
      <c r="AN135" s="135" t="s">
        <v>31</v>
      </c>
      <c r="AO135" s="12" t="s">
        <v>567</v>
      </c>
      <c r="AP135" s="12" t="s">
        <v>31</v>
      </c>
      <c r="AQ135" s="12" t="s">
        <v>31</v>
      </c>
      <c r="AR135" s="66" t="s">
        <v>31</v>
      </c>
      <c r="AS135" s="12" t="s">
        <v>31</v>
      </c>
      <c r="AT135" s="66" t="s">
        <v>31</v>
      </c>
      <c r="AU135" s="66" t="s">
        <v>31</v>
      </c>
      <c r="AV135" s="12" t="s">
        <v>31</v>
      </c>
      <c r="AW135" s="12" t="s">
        <v>31</v>
      </c>
      <c r="AX135" s="66" t="s">
        <v>31</v>
      </c>
      <c r="AY135" s="12" t="s">
        <v>31</v>
      </c>
      <c r="AZ135" s="66" t="s">
        <v>31</v>
      </c>
      <c r="BA135" s="66" t="s">
        <v>31</v>
      </c>
      <c r="BB135" s="189" t="str">
        <f t="shared" ca="1" si="41"/>
        <v>CH</v>
      </c>
      <c r="BC135" s="189">
        <f t="shared" si="42"/>
        <v>4637</v>
      </c>
      <c r="BD135" s="189" t="str">
        <f t="shared" ca="1" si="47"/>
        <v>Expected overloading on the following CNEC: CNE: 220kV Riddes - Valpelline [DIR] [CH], C: N-1 VILLARODIN-VENAUS</v>
      </c>
      <c r="BE135" s="190" t="str">
        <f t="shared" ca="1" si="43"/>
        <v>FR</v>
      </c>
      <c r="BF135" s="189">
        <f t="shared" si="44"/>
        <v>1800</v>
      </c>
      <c r="BG135" s="191" t="str">
        <f t="shared" ca="1" si="45"/>
        <v>Contraintes CSE</v>
      </c>
      <c r="BH135" s="189">
        <f t="shared" si="46"/>
        <v>1</v>
      </c>
      <c r="BI135" s="190" t="str">
        <f t="shared" ca="1" si="34"/>
        <v>FR</v>
      </c>
      <c r="BJ135" s="189">
        <f t="shared" si="35"/>
        <v>1800</v>
      </c>
      <c r="BK135" s="191" t="str">
        <f t="shared" ca="1" si="36"/>
        <v>Bilateral - Contraintes CSE</v>
      </c>
      <c r="BL135" t="str">
        <f t="shared" ca="1" si="37"/>
        <v>FR</v>
      </c>
      <c r="BM135">
        <f t="shared" si="29"/>
        <v>1800</v>
      </c>
      <c r="BN135" t="str">
        <f t="shared" ca="1" si="30"/>
        <v>Bilateral - Contraintes CSE</v>
      </c>
      <c r="BP135">
        <f t="shared" si="31"/>
        <v>-4637</v>
      </c>
      <c r="BQ135" t="str">
        <f t="shared" si="38"/>
        <v>bilateral</v>
      </c>
      <c r="BR135">
        <v>0</v>
      </c>
      <c r="BS135">
        <v>190</v>
      </c>
      <c r="BT135">
        <v>15</v>
      </c>
      <c r="BU135" t="str">
        <f t="shared" si="39"/>
        <v>NO</v>
      </c>
    </row>
    <row r="136" spans="1:73">
      <c r="A136" s="4"/>
      <c r="B136" s="24">
        <v>20240411</v>
      </c>
      <c r="C136" s="2" t="s">
        <v>150</v>
      </c>
      <c r="D136" s="25" t="s">
        <v>45</v>
      </c>
      <c r="E136" s="135"/>
      <c r="F136" s="135">
        <v>5404</v>
      </c>
      <c r="G136" s="12">
        <v>808</v>
      </c>
      <c r="H136" s="16"/>
      <c r="I136" s="135">
        <v>808</v>
      </c>
      <c r="J136" s="135">
        <v>5404</v>
      </c>
      <c r="K136" s="135"/>
      <c r="L136" s="16">
        <v>0</v>
      </c>
      <c r="M136" s="135">
        <v>0</v>
      </c>
      <c r="N136" s="12">
        <v>0</v>
      </c>
      <c r="O136" s="16" t="s">
        <v>30</v>
      </c>
      <c r="P136" s="12" t="s">
        <v>41</v>
      </c>
      <c r="Q136" s="16">
        <f t="shared" ref="Q136:Q199" si="48">IFERROR(L136-M136,0)</f>
        <v>0</v>
      </c>
      <c r="R136" s="135" t="str">
        <f t="shared" si="32"/>
        <v>NA</v>
      </c>
      <c r="S136" s="135">
        <f t="shared" ref="S136:S199" si="49">IF(AND(ISNUMBER(F136),ISNUMBER(I136),ISBLANK(E136)),F136-I136,"NA")</f>
        <v>4596</v>
      </c>
      <c r="T136" s="135">
        <f t="shared" ref="T136:T199" si="50">IF(AND(ISNUMBER(G136),ISNUMBER(J136),ISBLANK(E136)),G136-J136,"NA")</f>
        <v>-4596</v>
      </c>
      <c r="U136" s="248">
        <f t="shared" si="33"/>
        <v>0</v>
      </c>
      <c r="V136" s="12">
        <f t="shared" ref="V136:V199" si="51">IF(N136&lt;0,0,IF(M136=L136,N136,N136-(L136-M136)))</f>
        <v>0</v>
      </c>
      <c r="W136" s="66">
        <f t="shared" si="40"/>
        <v>1</v>
      </c>
      <c r="X136" s="16" t="s">
        <v>31</v>
      </c>
      <c r="Y136" s="135" t="s">
        <v>31</v>
      </c>
      <c r="Z136" s="12" t="s">
        <v>31</v>
      </c>
      <c r="AA136" s="135" t="s">
        <v>31</v>
      </c>
      <c r="AB136" s="135" t="s">
        <v>31</v>
      </c>
      <c r="AC136" s="12" t="s">
        <v>31</v>
      </c>
      <c r="AD136" s="135" t="s">
        <v>31</v>
      </c>
      <c r="AE136" s="135" t="s">
        <v>31</v>
      </c>
      <c r="AF136" s="12" t="s">
        <v>31</v>
      </c>
      <c r="AG136" s="135" t="s">
        <v>31</v>
      </c>
      <c r="AH136" s="135">
        <v>4713</v>
      </c>
      <c r="AI136" s="12" t="s">
        <v>553</v>
      </c>
      <c r="AJ136" s="16" t="s">
        <v>31</v>
      </c>
      <c r="AK136" s="135" t="s">
        <v>31</v>
      </c>
      <c r="AL136" s="12" t="s">
        <v>31</v>
      </c>
      <c r="AM136" s="135">
        <v>1800</v>
      </c>
      <c r="AN136" s="135" t="s">
        <v>31</v>
      </c>
      <c r="AO136" s="12" t="s">
        <v>567</v>
      </c>
      <c r="AP136" s="12" t="s">
        <v>31</v>
      </c>
      <c r="AQ136" s="12" t="s">
        <v>31</v>
      </c>
      <c r="AR136" s="66" t="s">
        <v>31</v>
      </c>
      <c r="AS136" s="12" t="s">
        <v>31</v>
      </c>
      <c r="AT136" s="66" t="s">
        <v>31</v>
      </c>
      <c r="AU136" s="66" t="s">
        <v>31</v>
      </c>
      <c r="AV136" s="12" t="s">
        <v>31</v>
      </c>
      <c r="AW136" s="12" t="s">
        <v>31</v>
      </c>
      <c r="AX136" s="66" t="s">
        <v>31</v>
      </c>
      <c r="AY136" s="12" t="s">
        <v>31</v>
      </c>
      <c r="AZ136" s="66" t="s">
        <v>31</v>
      </c>
      <c r="BA136" s="66" t="s">
        <v>31</v>
      </c>
      <c r="BB136" s="189" t="str">
        <f t="shared" ca="1" si="41"/>
        <v>CH</v>
      </c>
      <c r="BC136" s="189">
        <f t="shared" si="42"/>
        <v>4713</v>
      </c>
      <c r="BD136" s="189" t="str">
        <f t="shared" ca="1" si="47"/>
        <v>Expected overloading on the following CNEC: CNE: 220kV Riddes - Valpelline [DIR] [CH], C: N-1 VILLARODIN-VENAUS</v>
      </c>
      <c r="BE136" s="190" t="str">
        <f t="shared" ca="1" si="43"/>
        <v>FR</v>
      </c>
      <c r="BF136" s="189">
        <f t="shared" si="44"/>
        <v>1800</v>
      </c>
      <c r="BG136" s="191" t="str">
        <f t="shared" ca="1" si="45"/>
        <v>Contraintes CSE</v>
      </c>
      <c r="BH136" s="189">
        <f t="shared" si="46"/>
        <v>1</v>
      </c>
      <c r="BI136" s="190" t="str">
        <f t="shared" ca="1" si="34"/>
        <v>FR</v>
      </c>
      <c r="BJ136" s="189">
        <f t="shared" si="35"/>
        <v>1800</v>
      </c>
      <c r="BK136" s="191" t="str">
        <f t="shared" ca="1" si="36"/>
        <v>Bilateral - Contraintes CSE</v>
      </c>
      <c r="BL136" t="str">
        <f t="shared" ca="1" si="37"/>
        <v>FR</v>
      </c>
      <c r="BM136">
        <f t="shared" ref="BM136:BM199" si="52">IF(W136,IF(BC136=100000,IF(BF136=100000,"",IF(BH136=1,BF136,"CHECK")),IF(BF136&lt;&gt;100000,IF(AND(H136-BC136=190),BC136,IF(BH136=1,BF136,"CHECK")),BC136)),"")</f>
        <v>1800</v>
      </c>
      <c r="BN136" t="str">
        <f t="shared" ref="BN136:BN199" ca="1" si="53">IF(W136,IF(BC136=100000,IF(BF136=100000,"",IF(BH136=1,"Bilateral - "&amp;BG136,"CHECK")),IF(BF136&lt;&gt;100000,IF(AND(H136-BC136=190),BD136,IF(BH136=1,"Bilateral - "&amp;BG136,"CHECK")),BD136)),"")</f>
        <v>Bilateral - Contraintes CSE</v>
      </c>
      <c r="BP136">
        <f t="shared" ref="BP136:BP199" si="54">H136-BC136</f>
        <v>-4713</v>
      </c>
      <c r="BQ136" t="str">
        <f t="shared" si="38"/>
        <v>bilateral</v>
      </c>
      <c r="BR136">
        <v>275</v>
      </c>
      <c r="BS136">
        <v>190</v>
      </c>
      <c r="BT136">
        <v>15</v>
      </c>
      <c r="BU136" t="str">
        <f t="shared" si="39"/>
        <v>NO</v>
      </c>
    </row>
    <row r="137" spans="1:73">
      <c r="A137" s="4"/>
      <c r="B137" s="24">
        <v>20240411</v>
      </c>
      <c r="C137" s="2" t="s">
        <v>150</v>
      </c>
      <c r="D137" s="25" t="s">
        <v>46</v>
      </c>
      <c r="E137" s="135">
        <v>6915</v>
      </c>
      <c r="F137" s="135"/>
      <c r="G137" s="12"/>
      <c r="H137" s="16">
        <v>5881</v>
      </c>
      <c r="I137" s="135"/>
      <c r="J137" s="135"/>
      <c r="K137" s="135"/>
      <c r="L137" s="16">
        <v>-3705</v>
      </c>
      <c r="M137" s="135">
        <v>-3705</v>
      </c>
      <c r="N137" s="12">
        <v>-2869</v>
      </c>
      <c r="O137" s="16" t="s">
        <v>40</v>
      </c>
      <c r="P137" s="12" t="s">
        <v>41</v>
      </c>
      <c r="Q137" s="16">
        <f t="shared" si="48"/>
        <v>0</v>
      </c>
      <c r="R137" s="135">
        <f t="shared" ref="R137:R200" si="55">IF(AND(ISNUMBER(E137),ISNUMBER(H137),ISBLANK(F137)),E137-H137,"NA")</f>
        <v>1034</v>
      </c>
      <c r="S137" s="135" t="str">
        <f t="shared" si="49"/>
        <v>NA</v>
      </c>
      <c r="T137" s="135" t="str">
        <f t="shared" si="50"/>
        <v>NA</v>
      </c>
      <c r="U137" s="248" t="str">
        <f t="shared" ref="U137:U200" si="56">IF(AND(ISNUMBER(S137),ISNUMBER(T137),ISBLANK(E137)),S137+T137,"NA")</f>
        <v>NA</v>
      </c>
      <c r="V137" s="12">
        <f t="shared" si="51"/>
        <v>0</v>
      </c>
      <c r="W137" s="66">
        <f t="shared" si="40"/>
        <v>1</v>
      </c>
      <c r="X137" s="16" t="s">
        <v>31</v>
      </c>
      <c r="Y137" s="135" t="s">
        <v>31</v>
      </c>
      <c r="Z137" s="12" t="s">
        <v>31</v>
      </c>
      <c r="AA137" s="135" t="s">
        <v>31</v>
      </c>
      <c r="AB137" s="135" t="s">
        <v>31</v>
      </c>
      <c r="AC137" s="12" t="s">
        <v>31</v>
      </c>
      <c r="AD137" s="135" t="s">
        <v>31</v>
      </c>
      <c r="AE137" s="135">
        <v>4593</v>
      </c>
      <c r="AF137" s="12" t="s">
        <v>555</v>
      </c>
      <c r="AG137" s="135" t="s">
        <v>31</v>
      </c>
      <c r="AH137" s="135" t="s">
        <v>31</v>
      </c>
      <c r="AI137" s="12" t="s">
        <v>31</v>
      </c>
      <c r="AJ137" s="16">
        <v>1800</v>
      </c>
      <c r="AK137" s="135" t="s">
        <v>31</v>
      </c>
      <c r="AL137" s="12" t="s">
        <v>567</v>
      </c>
      <c r="AM137" s="135" t="s">
        <v>31</v>
      </c>
      <c r="AN137" s="135" t="s">
        <v>31</v>
      </c>
      <c r="AO137" s="12" t="s">
        <v>31</v>
      </c>
      <c r="AP137" s="12" t="s">
        <v>31</v>
      </c>
      <c r="AQ137" s="12" t="s">
        <v>31</v>
      </c>
      <c r="AR137" s="66" t="s">
        <v>31</v>
      </c>
      <c r="AS137" s="12" t="s">
        <v>31</v>
      </c>
      <c r="AT137" s="66" t="s">
        <v>31</v>
      </c>
      <c r="AU137" s="66" t="s">
        <v>31</v>
      </c>
      <c r="AV137" s="12" t="s">
        <v>31</v>
      </c>
      <c r="AW137" s="12" t="s">
        <v>31</v>
      </c>
      <c r="AX137" s="66" t="s">
        <v>31</v>
      </c>
      <c r="AY137" s="12" t="s">
        <v>31</v>
      </c>
      <c r="AZ137" s="66" t="s">
        <v>31</v>
      </c>
      <c r="BA137" s="66" t="s">
        <v>31</v>
      </c>
      <c r="BB137" s="189" t="str">
        <f t="shared" ca="1" si="41"/>
        <v>CH</v>
      </c>
      <c r="BC137" s="189">
        <f t="shared" si="42"/>
        <v>4593</v>
      </c>
      <c r="BD137" s="189" t="str">
        <f t="shared" ca="1" si="47"/>
        <v>Expected overloading on the following CNEC: CNE: 220kV Riddes - Valpelline [DIR] [CH], C: N-1 VILLARODIN-PRAZ</v>
      </c>
      <c r="BE137" s="190" t="str">
        <f t="shared" ca="1" si="43"/>
        <v>FR</v>
      </c>
      <c r="BF137" s="189">
        <f t="shared" si="44"/>
        <v>1800</v>
      </c>
      <c r="BG137" s="191" t="str">
        <f t="shared" ca="1" si="45"/>
        <v>Contraintes CSE</v>
      </c>
      <c r="BH137" s="189">
        <f t="shared" si="46"/>
        <v>1</v>
      </c>
      <c r="BI137" s="190" t="str">
        <f t="shared" ref="BI137:BI200" ca="1" si="57">IF(W137,IF(BC137=100000,IF(BF137=100000,"Smoothing",IF(BH137=1,BE137,"CHECK")),IF(BF137&lt;&gt;100000,IF(AND(H137-BC137&gt;=190,H137-BC137&lt;=280),BB137,IF(BH137=1,BE137,"CHECK")),BB137)),"")</f>
        <v>FR</v>
      </c>
      <c r="BJ137" s="189">
        <f t="shared" ref="BJ137:BJ200" si="58">IF(W137,IF(BC137=100000,IF(BF137=100000,"",IF(BH137=1,BF137,"CHECK")),IF(BF137&lt;&gt;100000,IF(AND(H137-BC137&gt;=190,H137-BC137&lt;=280),BC137,IF(BH137=1,BF137,"CHECK")),BC137)),"")</f>
        <v>1800</v>
      </c>
      <c r="BK137" s="191" t="str">
        <f t="shared" ref="BK137:BK200" ca="1" si="59">IF(W137,IF(BC137=100000,IF(BF137=100000,"",IF(BH137=1,"Bilateral - "&amp;BG137,"CHECK")),IF(BF137&lt;&gt;100000,IF(AND(H137-BC137&gt;=190,H137-BC137&lt;=280),BD137,IF(BH137=1,"Bilateral - "&amp;BG137,"CHECK")),BD137)),"")</f>
        <v>Bilateral - Contraintes CSE</v>
      </c>
      <c r="BL137" t="str">
        <f t="shared" ref="BL137:BL200" ca="1" si="60">IF(W137,IF(BC137=100000,IF(BF137=100000,"Smoothing",IF(BH137=1,BE137,"CHECK")),IF(BF137&lt;&gt;100000,IF(AND(H137-BC137=190),BB137,IF(BH137=1,BE137,"CHECK")),BB137)),"")</f>
        <v>FR</v>
      </c>
      <c r="BM137">
        <f t="shared" si="52"/>
        <v>1800</v>
      </c>
      <c r="BN137" t="str">
        <f t="shared" ca="1" si="53"/>
        <v>Bilateral - Contraintes CSE</v>
      </c>
      <c r="BP137">
        <f t="shared" si="54"/>
        <v>1288</v>
      </c>
      <c r="BQ137" t="str">
        <f t="shared" ref="BQ137:BQ200" si="61">IF(BP137&lt;BR137,"bilateral",IF(BP137=BR137,"global","flag not respected"))</f>
        <v>flag not respected</v>
      </c>
      <c r="BR137">
        <v>275</v>
      </c>
      <c r="BS137">
        <v>0</v>
      </c>
      <c r="BT137">
        <v>0</v>
      </c>
      <c r="BU137" t="str">
        <f t="shared" ref="BU137:BU200" si="62">IF((BC137+BR137)&gt;=E137,"NO","YES")</f>
        <v>YES</v>
      </c>
    </row>
    <row r="138" spans="1:73">
      <c r="A138" s="4"/>
      <c r="B138" s="24">
        <v>20240411</v>
      </c>
      <c r="C138" s="2" t="s">
        <v>150</v>
      </c>
      <c r="D138" s="25" t="s">
        <v>47</v>
      </c>
      <c r="E138" s="135">
        <v>6915</v>
      </c>
      <c r="F138" s="135"/>
      <c r="G138" s="12"/>
      <c r="H138" s="16">
        <v>6542</v>
      </c>
      <c r="I138" s="135"/>
      <c r="J138" s="135"/>
      <c r="K138" s="135"/>
      <c r="L138" s="16">
        <v>-3705</v>
      </c>
      <c r="M138" s="135">
        <v>-3705</v>
      </c>
      <c r="N138" s="12">
        <v>-3298</v>
      </c>
      <c r="O138" s="16" t="s">
        <v>40</v>
      </c>
      <c r="P138" s="12" t="s">
        <v>41</v>
      </c>
      <c r="Q138" s="16">
        <f t="shared" si="48"/>
        <v>0</v>
      </c>
      <c r="R138" s="135">
        <f t="shared" si="55"/>
        <v>373</v>
      </c>
      <c r="S138" s="135" t="str">
        <f t="shared" si="49"/>
        <v>NA</v>
      </c>
      <c r="T138" s="135" t="str">
        <f t="shared" si="50"/>
        <v>NA</v>
      </c>
      <c r="U138" s="248" t="str">
        <f t="shared" si="56"/>
        <v>NA</v>
      </c>
      <c r="V138" s="12">
        <f t="shared" si="51"/>
        <v>0</v>
      </c>
      <c r="W138" s="66">
        <f t="shared" ref="W138:W201" si="63">MIN(IF(SUM(X138,AE138:AH138,AJ138,AK138:AN138,AQ138:AT138,AD138,AP138,AV138,AW138:AZ138)=0,0,1)+IF(P138="Smoothing ramp",1,0)+IF(SUM(X138,Y138:AB138)=0,1,0),1)</f>
        <v>1</v>
      </c>
      <c r="X138" s="16" t="s">
        <v>31</v>
      </c>
      <c r="Y138" s="135" t="s">
        <v>31</v>
      </c>
      <c r="Z138" s="12" t="s">
        <v>31</v>
      </c>
      <c r="AA138" s="135" t="s">
        <v>31</v>
      </c>
      <c r="AB138" s="135" t="s">
        <v>31</v>
      </c>
      <c r="AC138" s="12" t="s">
        <v>31</v>
      </c>
      <c r="AD138" s="135" t="s">
        <v>31</v>
      </c>
      <c r="AE138" s="135">
        <v>4710</v>
      </c>
      <c r="AF138" s="12" t="s">
        <v>555</v>
      </c>
      <c r="AG138" s="135" t="s">
        <v>31</v>
      </c>
      <c r="AH138" s="135" t="s">
        <v>31</v>
      </c>
      <c r="AI138" s="12" t="s">
        <v>31</v>
      </c>
      <c r="AJ138" s="16">
        <v>1800</v>
      </c>
      <c r="AK138" s="135" t="s">
        <v>31</v>
      </c>
      <c r="AL138" s="12" t="s">
        <v>567</v>
      </c>
      <c r="AM138" s="135" t="s">
        <v>31</v>
      </c>
      <c r="AN138" s="135" t="s">
        <v>31</v>
      </c>
      <c r="AO138" s="12" t="s">
        <v>31</v>
      </c>
      <c r="AP138" s="12" t="s">
        <v>31</v>
      </c>
      <c r="AQ138" s="12" t="s">
        <v>31</v>
      </c>
      <c r="AR138" s="66" t="s">
        <v>31</v>
      </c>
      <c r="AS138" s="12" t="s">
        <v>31</v>
      </c>
      <c r="AT138" s="66" t="s">
        <v>31</v>
      </c>
      <c r="AU138" s="66" t="s">
        <v>31</v>
      </c>
      <c r="AV138" s="12" t="s">
        <v>31</v>
      </c>
      <c r="AW138" s="12" t="s">
        <v>31</v>
      </c>
      <c r="AX138" s="66" t="s">
        <v>31</v>
      </c>
      <c r="AY138" s="12" t="s">
        <v>31</v>
      </c>
      <c r="AZ138" s="66" t="s">
        <v>31</v>
      </c>
      <c r="BA138" s="66" t="s">
        <v>31</v>
      </c>
      <c r="BB138" s="189" t="str">
        <f t="shared" ref="BB138:BB201" ca="1" si="64">OFFSET($W$6,0,MATCH(BC138,$X138:$BA138,0))</f>
        <v>CH</v>
      </c>
      <c r="BC138" s="189">
        <f t="shared" ref="BC138:BC201" si="65">MIN(IF(ISNUMBER(AE138),AE138,100000),IF(ISNUMBER(AH138),AH138,100000),IF(ISNUMBER(AK138),AK138,100000),IF(ISNUMBER(AN138),AN138,100000),IF(ISNUMBER(AQ138),AQ138,100000),IF(ISNUMBER(AT138),AT138,100000),IF(ISNUMBER(Y138),AB138,100000),IF(ISNUMBER(AW138),AZ138,100000))</f>
        <v>4710</v>
      </c>
      <c r="BD138" s="189" t="str">
        <f t="shared" ca="1" si="47"/>
        <v>Expected overloading on the following CNEC: CNE: 220kV Riddes - Valpelline [DIR] [CH], C: N-1 VILLARODIN-PRAZ</v>
      </c>
      <c r="BE138" s="190" t="str">
        <f t="shared" ref="BE138:BE201" ca="1" si="66">OFFSET($W$6,0,MATCH(BF138,$X138:$BA138,0))</f>
        <v>FR</v>
      </c>
      <c r="BF138" s="189">
        <f t="shared" ref="BF138:BF201" si="67">MIN(IF(ISNUMBER(X138),X138,100000),IF(ISNUMBER(AA138),AA138,100000),IF(ISNUMBER(AD138),AD138,100000),IF(ISNUMBER(AG138),AG138,100000),IF(ISNUMBER(AJ138),AJ138,100000),IF(ISNUMBER(AM138),AM138,100000),IF(ISNUMBER(AP138),AP138,100000),IF(ISNUMBER(AP138),AP138,100000),IF(ISNUMBER(AS138),AS138,100000),IF(ISNUMBER(AV138),AV138,100000),IF(ISNUMBER(AY138),AY138,100000))</f>
        <v>1800</v>
      </c>
      <c r="BG138" s="191" t="str">
        <f t="shared" ref="BG138:BG201" ca="1" si="68">OFFSET($W138,0,MATCH(BF138,$X138:$BA138,0)+2)</f>
        <v>Contraintes CSE</v>
      </c>
      <c r="BH138" s="189">
        <f t="shared" ref="BH138:BH201" si="69">IF(ISNUMBER(X138),1,0)+IF(ISNUMBER(AA138),1,0)+IF(ISNUMBER(AD138),1,0)+IF(ISNUMBER(AG138),1,0)+IF(ISNUMBER(AJ138),1,0)+IF(ISNUMBER(AM138),1,0)+IF(ISNUMBER(AP138),1,0)+IF(ISNUMBER(AS138),1,0)+IF(ISNUMBER(AV138),1,0)+IF(ISNUMBER(AY138),1,0)</f>
        <v>1</v>
      </c>
      <c r="BI138" s="190" t="str">
        <f t="shared" ca="1" si="57"/>
        <v>FR</v>
      </c>
      <c r="BJ138" s="189">
        <f t="shared" si="58"/>
        <v>1800</v>
      </c>
      <c r="BK138" s="191" t="str">
        <f t="shared" ca="1" si="59"/>
        <v>Bilateral - Contraintes CSE</v>
      </c>
      <c r="BL138" t="str">
        <f t="shared" ca="1" si="60"/>
        <v>FR</v>
      </c>
      <c r="BM138">
        <f t="shared" si="52"/>
        <v>1800</v>
      </c>
      <c r="BN138" t="str">
        <f t="shared" ca="1" si="53"/>
        <v>Bilateral - Contraintes CSE</v>
      </c>
      <c r="BP138">
        <f t="shared" si="54"/>
        <v>1832</v>
      </c>
      <c r="BQ138" t="str">
        <f t="shared" si="61"/>
        <v>flag not respected</v>
      </c>
      <c r="BR138">
        <v>270</v>
      </c>
      <c r="BS138">
        <v>0</v>
      </c>
      <c r="BT138">
        <v>0</v>
      </c>
      <c r="BU138" t="str">
        <f t="shared" si="62"/>
        <v>YES</v>
      </c>
    </row>
    <row r="139" spans="1:73" ht="15.95" thickBot="1">
      <c r="A139" s="4"/>
      <c r="B139" s="26">
        <v>20240411</v>
      </c>
      <c r="C139" s="56" t="s">
        <v>150</v>
      </c>
      <c r="D139" s="27" t="s">
        <v>48</v>
      </c>
      <c r="E139" s="14">
        <v>6105</v>
      </c>
      <c r="F139" s="14"/>
      <c r="G139" s="15"/>
      <c r="H139" s="20">
        <v>5950</v>
      </c>
      <c r="I139" s="14"/>
      <c r="J139" s="14"/>
      <c r="K139" s="14"/>
      <c r="L139" s="20">
        <v>-2901</v>
      </c>
      <c r="M139" s="14">
        <v>-2901</v>
      </c>
      <c r="N139" s="15">
        <v>-2729</v>
      </c>
      <c r="O139" s="20" t="s">
        <v>40</v>
      </c>
      <c r="P139" s="15" t="s">
        <v>41</v>
      </c>
      <c r="Q139" s="20">
        <f t="shared" si="48"/>
        <v>0</v>
      </c>
      <c r="R139" s="135">
        <f t="shared" si="55"/>
        <v>155</v>
      </c>
      <c r="S139" s="135" t="str">
        <f t="shared" si="49"/>
        <v>NA</v>
      </c>
      <c r="T139" s="135" t="str">
        <f t="shared" si="50"/>
        <v>NA</v>
      </c>
      <c r="U139" s="248" t="str">
        <f t="shared" si="56"/>
        <v>NA</v>
      </c>
      <c r="V139" s="15">
        <f t="shared" si="51"/>
        <v>0</v>
      </c>
      <c r="W139" s="66">
        <f t="shared" si="63"/>
        <v>1</v>
      </c>
      <c r="X139" s="20" t="s">
        <v>31</v>
      </c>
      <c r="Y139" s="14" t="s">
        <v>31</v>
      </c>
      <c r="Z139" s="15" t="s">
        <v>31</v>
      </c>
      <c r="AA139" s="14" t="s">
        <v>31</v>
      </c>
      <c r="AB139" s="14" t="s">
        <v>31</v>
      </c>
      <c r="AC139" s="15" t="s">
        <v>31</v>
      </c>
      <c r="AD139" s="14" t="s">
        <v>31</v>
      </c>
      <c r="AE139" s="14">
        <v>4959</v>
      </c>
      <c r="AF139" s="15" t="s">
        <v>555</v>
      </c>
      <c r="AG139" s="14" t="s">
        <v>31</v>
      </c>
      <c r="AH139" s="14" t="s">
        <v>31</v>
      </c>
      <c r="AI139" s="15" t="s">
        <v>31</v>
      </c>
      <c r="AJ139" s="20">
        <v>1800</v>
      </c>
      <c r="AK139" s="14" t="s">
        <v>31</v>
      </c>
      <c r="AL139" s="15" t="s">
        <v>567</v>
      </c>
      <c r="AM139" s="14" t="s">
        <v>31</v>
      </c>
      <c r="AN139" s="14" t="s">
        <v>31</v>
      </c>
      <c r="AO139" s="15" t="s">
        <v>31</v>
      </c>
      <c r="AP139" s="15" t="s">
        <v>31</v>
      </c>
      <c r="AQ139" s="15" t="s">
        <v>31</v>
      </c>
      <c r="AR139" s="63" t="s">
        <v>31</v>
      </c>
      <c r="AS139" s="15" t="s">
        <v>31</v>
      </c>
      <c r="AT139" s="63" t="s">
        <v>31</v>
      </c>
      <c r="AU139" s="63" t="s">
        <v>31</v>
      </c>
      <c r="AV139" s="15" t="s">
        <v>31</v>
      </c>
      <c r="AW139" s="15" t="s">
        <v>31</v>
      </c>
      <c r="AX139" s="63" t="s">
        <v>31</v>
      </c>
      <c r="AY139" s="15" t="s">
        <v>31</v>
      </c>
      <c r="AZ139" s="63" t="s">
        <v>31</v>
      </c>
      <c r="BA139" s="63" t="s">
        <v>31</v>
      </c>
      <c r="BB139" s="189" t="str">
        <f t="shared" ca="1" si="64"/>
        <v>CH</v>
      </c>
      <c r="BC139" s="189">
        <f t="shared" si="65"/>
        <v>4959</v>
      </c>
      <c r="BD139" s="189" t="str">
        <f t="shared" ca="1" si="47"/>
        <v>Expected overloading on the following CNEC: CNE: 220kV Riddes - Valpelline [DIR] [CH], C: N-1 VILLARODIN-PRAZ</v>
      </c>
      <c r="BE139" s="190" t="str">
        <f t="shared" ca="1" si="66"/>
        <v>FR</v>
      </c>
      <c r="BF139" s="189">
        <f t="shared" si="67"/>
        <v>1800</v>
      </c>
      <c r="BG139" s="191" t="str">
        <f t="shared" ca="1" si="68"/>
        <v>Contraintes CSE</v>
      </c>
      <c r="BH139" s="189">
        <f t="shared" si="69"/>
        <v>1</v>
      </c>
      <c r="BI139" s="190" t="str">
        <f t="shared" ca="1" si="57"/>
        <v>FR</v>
      </c>
      <c r="BJ139" s="189">
        <f t="shared" si="58"/>
        <v>1800</v>
      </c>
      <c r="BK139" s="191" t="str">
        <f t="shared" ca="1" si="59"/>
        <v>Bilateral - Contraintes CSE</v>
      </c>
      <c r="BL139" t="str">
        <f t="shared" ca="1" si="60"/>
        <v>FR</v>
      </c>
      <c r="BM139">
        <f t="shared" si="52"/>
        <v>1800</v>
      </c>
      <c r="BN139" t="str">
        <f t="shared" ca="1" si="53"/>
        <v>Bilateral - Contraintes CSE</v>
      </c>
      <c r="BP139">
        <f t="shared" si="54"/>
        <v>991</v>
      </c>
      <c r="BQ139" t="str">
        <f t="shared" si="61"/>
        <v>flag not respected</v>
      </c>
      <c r="BR139">
        <v>275</v>
      </c>
      <c r="BS139">
        <v>0</v>
      </c>
      <c r="BT139">
        <v>0</v>
      </c>
      <c r="BU139" t="str">
        <f t="shared" si="62"/>
        <v>YES</v>
      </c>
    </row>
    <row r="140" spans="1:73">
      <c r="A140" s="4"/>
      <c r="B140" s="52">
        <v>20240412</v>
      </c>
      <c r="C140" s="53" t="s">
        <v>150</v>
      </c>
      <c r="D140" s="57" t="s">
        <v>29</v>
      </c>
      <c r="E140" s="55">
        <v>4300</v>
      </c>
      <c r="F140" s="55"/>
      <c r="G140" s="46"/>
      <c r="H140" s="45">
        <v>4300</v>
      </c>
      <c r="I140" s="55"/>
      <c r="J140" s="55"/>
      <c r="K140" s="55"/>
      <c r="L140" s="45">
        <v>0</v>
      </c>
      <c r="M140" s="55">
        <v>0</v>
      </c>
      <c r="N140" s="46">
        <v>0</v>
      </c>
      <c r="O140" s="45" t="s">
        <v>30</v>
      </c>
      <c r="P140" s="46" t="s">
        <v>30</v>
      </c>
      <c r="Q140" s="45">
        <f t="shared" si="48"/>
        <v>0</v>
      </c>
      <c r="R140" s="135">
        <f t="shared" si="55"/>
        <v>0</v>
      </c>
      <c r="S140" s="135" t="str">
        <f t="shared" si="49"/>
        <v>NA</v>
      </c>
      <c r="T140" s="135" t="str">
        <f t="shared" si="50"/>
        <v>NA</v>
      </c>
      <c r="U140" s="248" t="str">
        <f t="shared" si="56"/>
        <v>NA</v>
      </c>
      <c r="V140" s="46">
        <f t="shared" si="51"/>
        <v>0</v>
      </c>
      <c r="W140" s="66">
        <f t="shared" si="63"/>
        <v>1</v>
      </c>
      <c r="X140" s="45" t="s">
        <v>31</v>
      </c>
      <c r="Y140" s="55" t="s">
        <v>31</v>
      </c>
      <c r="Z140" s="46" t="s">
        <v>31</v>
      </c>
      <c r="AA140" s="55" t="s">
        <v>31</v>
      </c>
      <c r="AB140" s="55" t="s">
        <v>31</v>
      </c>
      <c r="AC140" s="46" t="s">
        <v>31</v>
      </c>
      <c r="AD140" s="55" t="s">
        <v>31</v>
      </c>
      <c r="AE140" s="55" t="s">
        <v>31</v>
      </c>
      <c r="AF140" s="55" t="s">
        <v>31</v>
      </c>
      <c r="AG140" s="55" t="s">
        <v>31</v>
      </c>
      <c r="AH140" s="55" t="s">
        <v>31</v>
      </c>
      <c r="AI140" s="55" t="s">
        <v>31</v>
      </c>
      <c r="AJ140" s="55" t="s">
        <v>31</v>
      </c>
      <c r="AK140" s="55" t="s">
        <v>31</v>
      </c>
      <c r="AL140" s="55" t="s">
        <v>31</v>
      </c>
      <c r="AM140" s="55" t="s">
        <v>31</v>
      </c>
      <c r="AN140" s="55" t="s">
        <v>31</v>
      </c>
      <c r="AO140" s="55" t="s">
        <v>31</v>
      </c>
      <c r="AP140" s="55" t="s">
        <v>31</v>
      </c>
      <c r="AQ140" s="55" t="s">
        <v>31</v>
      </c>
      <c r="AR140" s="55" t="s">
        <v>31</v>
      </c>
      <c r="AS140" s="55" t="s">
        <v>31</v>
      </c>
      <c r="AT140" s="55" t="s">
        <v>31</v>
      </c>
      <c r="AU140" s="55" t="s">
        <v>31</v>
      </c>
      <c r="AV140" s="55" t="s">
        <v>31</v>
      </c>
      <c r="AW140" s="55" t="s">
        <v>31</v>
      </c>
      <c r="AX140" s="55" t="s">
        <v>31</v>
      </c>
      <c r="AY140" s="55" t="s">
        <v>31</v>
      </c>
      <c r="AZ140" s="55" t="s">
        <v>31</v>
      </c>
      <c r="BA140" s="55" t="s">
        <v>31</v>
      </c>
      <c r="BB140" s="189" t="e">
        <f t="shared" ca="1" si="64"/>
        <v>#N/A</v>
      </c>
      <c r="BC140" s="189">
        <f t="shared" si="65"/>
        <v>100000</v>
      </c>
      <c r="BD140" s="189" t="e">
        <f t="shared" ca="1" si="47"/>
        <v>#N/A</v>
      </c>
      <c r="BE140" s="190" t="e">
        <f t="shared" ca="1" si="66"/>
        <v>#N/A</v>
      </c>
      <c r="BF140" s="189">
        <f t="shared" si="67"/>
        <v>100000</v>
      </c>
      <c r="BG140" s="191" t="e">
        <f t="shared" ca="1" si="68"/>
        <v>#N/A</v>
      </c>
      <c r="BH140" s="189">
        <f t="shared" si="69"/>
        <v>0</v>
      </c>
      <c r="BI140" s="190" t="str">
        <f t="shared" si="57"/>
        <v>Smoothing</v>
      </c>
      <c r="BJ140" s="189" t="str">
        <f t="shared" si="58"/>
        <v/>
      </c>
      <c r="BK140" s="191" t="str">
        <f t="shared" si="59"/>
        <v/>
      </c>
      <c r="BL140" t="str">
        <f t="shared" si="60"/>
        <v>Smoothing</v>
      </c>
      <c r="BM140" t="str">
        <f t="shared" si="52"/>
        <v/>
      </c>
      <c r="BN140" t="str">
        <f t="shared" si="53"/>
        <v/>
      </c>
      <c r="BP140">
        <f t="shared" si="54"/>
        <v>-95700</v>
      </c>
      <c r="BQ140" t="str">
        <f t="shared" si="61"/>
        <v>bilateral</v>
      </c>
      <c r="BR140">
        <v>275</v>
      </c>
      <c r="BS140">
        <v>0</v>
      </c>
      <c r="BT140">
        <v>0</v>
      </c>
      <c r="BU140" t="str">
        <f t="shared" si="62"/>
        <v>NO</v>
      </c>
    </row>
    <row r="141" spans="1:73">
      <c r="A141" s="4"/>
      <c r="B141" s="24">
        <v>20240412</v>
      </c>
      <c r="C141" s="2" t="s">
        <v>150</v>
      </c>
      <c r="D141" s="25" t="s">
        <v>32</v>
      </c>
      <c r="E141" s="135">
        <v>4400</v>
      </c>
      <c r="F141" s="135"/>
      <c r="G141" s="12"/>
      <c r="H141" s="16">
        <v>4400</v>
      </c>
      <c r="I141" s="135"/>
      <c r="J141" s="135"/>
      <c r="K141" s="135"/>
      <c r="L141" s="16">
        <v>0</v>
      </c>
      <c r="M141" s="135">
        <v>0</v>
      </c>
      <c r="N141" s="12">
        <v>0</v>
      </c>
      <c r="O141" s="16" t="s">
        <v>30</v>
      </c>
      <c r="P141" s="12" t="s">
        <v>30</v>
      </c>
      <c r="Q141" s="16">
        <f t="shared" si="48"/>
        <v>0</v>
      </c>
      <c r="R141" s="135">
        <f t="shared" si="55"/>
        <v>0</v>
      </c>
      <c r="S141" s="135" t="str">
        <f t="shared" si="49"/>
        <v>NA</v>
      </c>
      <c r="T141" s="135" t="str">
        <f t="shared" si="50"/>
        <v>NA</v>
      </c>
      <c r="U141" s="248" t="str">
        <f t="shared" si="56"/>
        <v>NA</v>
      </c>
      <c r="V141" s="12">
        <f t="shared" si="51"/>
        <v>0</v>
      </c>
      <c r="W141" s="66">
        <f t="shared" si="63"/>
        <v>1</v>
      </c>
      <c r="X141" s="16" t="s">
        <v>31</v>
      </c>
      <c r="Y141" s="135" t="s">
        <v>31</v>
      </c>
      <c r="Z141" s="12" t="s">
        <v>31</v>
      </c>
      <c r="AA141" s="135" t="s">
        <v>31</v>
      </c>
      <c r="AB141" s="135" t="s">
        <v>31</v>
      </c>
      <c r="AC141" s="12" t="s">
        <v>31</v>
      </c>
      <c r="AD141" s="135" t="s">
        <v>31</v>
      </c>
      <c r="AE141" s="135" t="s">
        <v>31</v>
      </c>
      <c r="AF141" s="12" t="s">
        <v>31</v>
      </c>
      <c r="AG141" s="135" t="s">
        <v>31</v>
      </c>
      <c r="AH141" s="135" t="s">
        <v>31</v>
      </c>
      <c r="AI141" s="12" t="s">
        <v>31</v>
      </c>
      <c r="AJ141" s="16" t="s">
        <v>31</v>
      </c>
      <c r="AK141" s="135" t="s">
        <v>31</v>
      </c>
      <c r="AL141" s="12" t="s">
        <v>31</v>
      </c>
      <c r="AM141" s="135" t="s">
        <v>31</v>
      </c>
      <c r="AN141" s="135" t="s">
        <v>31</v>
      </c>
      <c r="AO141" s="12" t="s">
        <v>31</v>
      </c>
      <c r="AP141" s="12" t="s">
        <v>31</v>
      </c>
      <c r="AQ141" s="12" t="s">
        <v>31</v>
      </c>
      <c r="AR141" s="66" t="s">
        <v>31</v>
      </c>
      <c r="AS141" s="12" t="s">
        <v>31</v>
      </c>
      <c r="AT141" s="66" t="s">
        <v>31</v>
      </c>
      <c r="AU141" s="66" t="s">
        <v>31</v>
      </c>
      <c r="AV141" s="12" t="s">
        <v>31</v>
      </c>
      <c r="AW141" s="12" t="s">
        <v>31</v>
      </c>
      <c r="AX141" s="66" t="s">
        <v>31</v>
      </c>
      <c r="AY141" s="12" t="s">
        <v>31</v>
      </c>
      <c r="AZ141" s="66" t="s">
        <v>31</v>
      </c>
      <c r="BA141" s="66" t="s">
        <v>31</v>
      </c>
      <c r="BB141" s="189" t="e">
        <f t="shared" ca="1" si="64"/>
        <v>#N/A</v>
      </c>
      <c r="BC141" s="189">
        <f t="shared" si="65"/>
        <v>100000</v>
      </c>
      <c r="BD141" s="189" t="e">
        <f t="shared" ca="1" si="47"/>
        <v>#N/A</v>
      </c>
      <c r="BE141" s="190" t="e">
        <f t="shared" ca="1" si="66"/>
        <v>#N/A</v>
      </c>
      <c r="BF141" s="189">
        <f t="shared" si="67"/>
        <v>100000</v>
      </c>
      <c r="BG141" s="191" t="e">
        <f t="shared" ca="1" si="68"/>
        <v>#N/A</v>
      </c>
      <c r="BH141" s="189">
        <f t="shared" si="69"/>
        <v>0</v>
      </c>
      <c r="BI141" s="190" t="str">
        <f t="shared" si="57"/>
        <v>Smoothing</v>
      </c>
      <c r="BJ141" s="189" t="str">
        <f t="shared" si="58"/>
        <v/>
      </c>
      <c r="BK141" s="191" t="str">
        <f t="shared" si="59"/>
        <v/>
      </c>
      <c r="BL141" t="str">
        <f t="shared" si="60"/>
        <v>Smoothing</v>
      </c>
      <c r="BM141" t="str">
        <f t="shared" si="52"/>
        <v/>
      </c>
      <c r="BN141" t="str">
        <f t="shared" si="53"/>
        <v/>
      </c>
      <c r="BP141">
        <f t="shared" si="54"/>
        <v>-95600</v>
      </c>
      <c r="BQ141" t="str">
        <f t="shared" si="61"/>
        <v>bilateral</v>
      </c>
      <c r="BR141">
        <v>275</v>
      </c>
      <c r="BS141">
        <v>0</v>
      </c>
      <c r="BT141">
        <v>0</v>
      </c>
      <c r="BU141" t="str">
        <f t="shared" si="62"/>
        <v>NO</v>
      </c>
    </row>
    <row r="142" spans="1:73">
      <c r="A142" s="4"/>
      <c r="B142" s="24">
        <v>20240412</v>
      </c>
      <c r="C142" s="2" t="s">
        <v>150</v>
      </c>
      <c r="D142" s="25" t="s">
        <v>34</v>
      </c>
      <c r="E142" s="135">
        <v>4788</v>
      </c>
      <c r="F142" s="135"/>
      <c r="G142" s="12"/>
      <c r="H142" s="16">
        <v>4800</v>
      </c>
      <c r="I142" s="135"/>
      <c r="J142" s="135"/>
      <c r="K142" s="135"/>
      <c r="L142" s="16">
        <v>0</v>
      </c>
      <c r="M142" s="135">
        <v>0</v>
      </c>
      <c r="N142" s="12">
        <v>0</v>
      </c>
      <c r="O142" s="16" t="s">
        <v>30</v>
      </c>
      <c r="P142" s="12" t="s">
        <v>30</v>
      </c>
      <c r="Q142" s="16">
        <f t="shared" si="48"/>
        <v>0</v>
      </c>
      <c r="R142" s="135">
        <f t="shared" si="55"/>
        <v>-12</v>
      </c>
      <c r="S142" s="135" t="str">
        <f t="shared" si="49"/>
        <v>NA</v>
      </c>
      <c r="T142" s="135" t="str">
        <f t="shared" si="50"/>
        <v>NA</v>
      </c>
      <c r="U142" s="248" t="str">
        <f t="shared" si="56"/>
        <v>NA</v>
      </c>
      <c r="V142" s="12">
        <f t="shared" si="51"/>
        <v>0</v>
      </c>
      <c r="W142" s="66">
        <f t="shared" si="63"/>
        <v>1</v>
      </c>
      <c r="X142" s="16" t="s">
        <v>31</v>
      </c>
      <c r="Y142" s="135" t="s">
        <v>31</v>
      </c>
      <c r="Z142" s="12" t="s">
        <v>31</v>
      </c>
      <c r="AA142" s="135" t="s">
        <v>31</v>
      </c>
      <c r="AB142" s="135" t="s">
        <v>31</v>
      </c>
      <c r="AC142" s="12" t="s">
        <v>31</v>
      </c>
      <c r="AD142" s="135" t="s">
        <v>31</v>
      </c>
      <c r="AE142" s="135" t="s">
        <v>31</v>
      </c>
      <c r="AF142" s="12" t="s">
        <v>31</v>
      </c>
      <c r="AG142" s="135" t="s">
        <v>31</v>
      </c>
      <c r="AH142" s="135" t="s">
        <v>31</v>
      </c>
      <c r="AI142" s="12" t="s">
        <v>31</v>
      </c>
      <c r="AJ142" s="16" t="s">
        <v>31</v>
      </c>
      <c r="AK142" s="135" t="s">
        <v>31</v>
      </c>
      <c r="AL142" s="12" t="s">
        <v>31</v>
      </c>
      <c r="AM142" s="135" t="s">
        <v>31</v>
      </c>
      <c r="AN142" s="135" t="s">
        <v>31</v>
      </c>
      <c r="AO142" s="12" t="s">
        <v>31</v>
      </c>
      <c r="AP142" s="12" t="s">
        <v>31</v>
      </c>
      <c r="AQ142" s="12" t="s">
        <v>31</v>
      </c>
      <c r="AR142" s="66" t="s">
        <v>31</v>
      </c>
      <c r="AS142" s="12" t="s">
        <v>31</v>
      </c>
      <c r="AT142" s="66" t="s">
        <v>31</v>
      </c>
      <c r="AU142" s="66" t="s">
        <v>31</v>
      </c>
      <c r="AV142" s="12" t="s">
        <v>31</v>
      </c>
      <c r="AW142" s="12" t="s">
        <v>31</v>
      </c>
      <c r="AX142" s="66" t="s">
        <v>31</v>
      </c>
      <c r="AY142" s="12" t="s">
        <v>31</v>
      </c>
      <c r="AZ142" s="66" t="s">
        <v>31</v>
      </c>
      <c r="BA142" s="66" t="s">
        <v>31</v>
      </c>
      <c r="BB142" s="189" t="e">
        <f t="shared" ca="1" si="64"/>
        <v>#N/A</v>
      </c>
      <c r="BC142" s="189">
        <f t="shared" si="65"/>
        <v>100000</v>
      </c>
      <c r="BD142" s="189" t="e">
        <f t="shared" ca="1" si="47"/>
        <v>#N/A</v>
      </c>
      <c r="BE142" s="190" t="e">
        <f t="shared" ca="1" si="66"/>
        <v>#N/A</v>
      </c>
      <c r="BF142" s="189">
        <f t="shared" si="67"/>
        <v>100000</v>
      </c>
      <c r="BG142" s="191" t="e">
        <f t="shared" ca="1" si="68"/>
        <v>#N/A</v>
      </c>
      <c r="BH142" s="189">
        <f t="shared" si="69"/>
        <v>0</v>
      </c>
      <c r="BI142" s="190" t="str">
        <f t="shared" si="57"/>
        <v>Smoothing</v>
      </c>
      <c r="BJ142" s="189" t="str">
        <f t="shared" si="58"/>
        <v/>
      </c>
      <c r="BK142" s="191" t="str">
        <f t="shared" si="59"/>
        <v/>
      </c>
      <c r="BL142" t="str">
        <f t="shared" si="60"/>
        <v>Smoothing</v>
      </c>
      <c r="BM142" t="str">
        <f t="shared" si="52"/>
        <v/>
      </c>
      <c r="BN142" t="str">
        <f t="shared" si="53"/>
        <v/>
      </c>
      <c r="BP142">
        <f t="shared" si="54"/>
        <v>-95200</v>
      </c>
      <c r="BQ142" t="str">
        <f t="shared" si="61"/>
        <v>bilateral</v>
      </c>
      <c r="BR142">
        <v>0</v>
      </c>
      <c r="BS142">
        <v>0</v>
      </c>
      <c r="BT142">
        <v>0</v>
      </c>
      <c r="BU142" t="str">
        <f t="shared" si="62"/>
        <v>NO</v>
      </c>
    </row>
    <row r="143" spans="1:73">
      <c r="A143" s="4"/>
      <c r="B143" s="24">
        <v>20240412</v>
      </c>
      <c r="C143" s="2" t="s">
        <v>150</v>
      </c>
      <c r="D143" s="25" t="s">
        <v>35</v>
      </c>
      <c r="E143" s="135">
        <v>6815</v>
      </c>
      <c r="F143" s="135"/>
      <c r="G143" s="12"/>
      <c r="H143" s="16">
        <v>5915</v>
      </c>
      <c r="I143" s="135"/>
      <c r="J143" s="135"/>
      <c r="K143" s="135"/>
      <c r="L143" s="16">
        <v>0</v>
      </c>
      <c r="M143" s="135">
        <v>0</v>
      </c>
      <c r="N143" s="12">
        <v>0</v>
      </c>
      <c r="O143" s="16" t="s">
        <v>33</v>
      </c>
      <c r="P143" s="12" t="s">
        <v>60</v>
      </c>
      <c r="Q143" s="16">
        <f t="shared" si="48"/>
        <v>0</v>
      </c>
      <c r="R143" s="135">
        <f t="shared" si="55"/>
        <v>900</v>
      </c>
      <c r="S143" s="135" t="str">
        <f t="shared" si="49"/>
        <v>NA</v>
      </c>
      <c r="T143" s="135" t="str">
        <f t="shared" si="50"/>
        <v>NA</v>
      </c>
      <c r="U143" s="248" t="str">
        <f t="shared" si="56"/>
        <v>NA</v>
      </c>
      <c r="V143" s="12">
        <f t="shared" si="51"/>
        <v>0</v>
      </c>
      <c r="W143" s="66">
        <f t="shared" si="63"/>
        <v>1</v>
      </c>
      <c r="X143" s="16" t="s">
        <v>31</v>
      </c>
      <c r="Y143" s="135" t="s">
        <v>31</v>
      </c>
      <c r="Z143" s="12" t="s">
        <v>31</v>
      </c>
      <c r="AA143" s="135" t="s">
        <v>31</v>
      </c>
      <c r="AB143" s="135" t="s">
        <v>31</v>
      </c>
      <c r="AC143" s="12" t="s">
        <v>31</v>
      </c>
      <c r="AD143" s="135" t="s">
        <v>31</v>
      </c>
      <c r="AE143" s="135" t="s">
        <v>31</v>
      </c>
      <c r="AF143" s="12" t="s">
        <v>31</v>
      </c>
      <c r="AG143" s="135" t="s">
        <v>31</v>
      </c>
      <c r="AH143" s="135" t="s">
        <v>31</v>
      </c>
      <c r="AI143" s="12" t="s">
        <v>31</v>
      </c>
      <c r="AJ143" s="16">
        <v>1800</v>
      </c>
      <c r="AK143" s="135" t="s">
        <v>31</v>
      </c>
      <c r="AL143" s="12" t="s">
        <v>566</v>
      </c>
      <c r="AM143" s="135" t="s">
        <v>31</v>
      </c>
      <c r="AN143" s="135" t="s">
        <v>31</v>
      </c>
      <c r="AO143" s="12" t="s">
        <v>31</v>
      </c>
      <c r="AP143" s="12" t="s">
        <v>31</v>
      </c>
      <c r="AQ143" s="12" t="s">
        <v>31</v>
      </c>
      <c r="AR143" s="66" t="s">
        <v>31</v>
      </c>
      <c r="AS143" s="12" t="s">
        <v>31</v>
      </c>
      <c r="AT143" s="66" t="s">
        <v>31</v>
      </c>
      <c r="AU143" s="66" t="s">
        <v>31</v>
      </c>
      <c r="AV143" s="12" t="s">
        <v>31</v>
      </c>
      <c r="AW143" s="12" t="s">
        <v>31</v>
      </c>
      <c r="AX143" s="66" t="s">
        <v>31</v>
      </c>
      <c r="AY143" s="12" t="s">
        <v>31</v>
      </c>
      <c r="AZ143" s="66" t="s">
        <v>31</v>
      </c>
      <c r="BA143" s="66" t="s">
        <v>31</v>
      </c>
      <c r="BB143" s="189" t="e">
        <f t="shared" ca="1" si="64"/>
        <v>#N/A</v>
      </c>
      <c r="BC143" s="189">
        <f t="shared" si="65"/>
        <v>100000</v>
      </c>
      <c r="BD143" s="189" t="e">
        <f t="shared" ca="1" si="47"/>
        <v>#N/A</v>
      </c>
      <c r="BE143" s="190" t="str">
        <f t="shared" ca="1" si="66"/>
        <v>FR</v>
      </c>
      <c r="BF143" s="189">
        <f t="shared" si="67"/>
        <v>1800</v>
      </c>
      <c r="BG143" s="191" t="str">
        <f t="shared" ca="1" si="68"/>
        <v>Limitation des capacites d'export BE/DE/CH/IT</v>
      </c>
      <c r="BH143" s="189">
        <f t="shared" si="69"/>
        <v>1</v>
      </c>
      <c r="BI143" s="190" t="str">
        <f t="shared" ca="1" si="57"/>
        <v>FR</v>
      </c>
      <c r="BJ143" s="189">
        <f t="shared" si="58"/>
        <v>1800</v>
      </c>
      <c r="BK143" s="191" t="str">
        <f t="shared" ca="1" si="59"/>
        <v>Bilateral - Limitation des capacites d'export BE/DE/CH/IT</v>
      </c>
      <c r="BL143" t="str">
        <f t="shared" ca="1" si="60"/>
        <v>FR</v>
      </c>
      <c r="BM143">
        <f t="shared" si="52"/>
        <v>1800</v>
      </c>
      <c r="BN143" t="str">
        <f t="shared" ca="1" si="53"/>
        <v>Bilateral - Limitation des capacites d'export BE/DE/CH/IT</v>
      </c>
      <c r="BP143">
        <f t="shared" si="54"/>
        <v>-94085</v>
      </c>
      <c r="BQ143" t="str">
        <f t="shared" si="61"/>
        <v>bilateral</v>
      </c>
      <c r="BR143">
        <v>0</v>
      </c>
      <c r="BS143">
        <v>275</v>
      </c>
      <c r="BT143">
        <v>0</v>
      </c>
      <c r="BU143" t="str">
        <f t="shared" si="62"/>
        <v>NO</v>
      </c>
    </row>
    <row r="144" spans="1:73">
      <c r="A144" s="4"/>
      <c r="B144" s="24">
        <v>20240412</v>
      </c>
      <c r="C144" s="2" t="s">
        <v>150</v>
      </c>
      <c r="D144" s="25" t="s">
        <v>37</v>
      </c>
      <c r="E144" s="135">
        <v>6815</v>
      </c>
      <c r="F144" s="135"/>
      <c r="G144" s="12"/>
      <c r="H144" s="16">
        <v>6459</v>
      </c>
      <c r="I144" s="135"/>
      <c r="J144" s="135"/>
      <c r="K144" s="135"/>
      <c r="L144" s="16">
        <v>0</v>
      </c>
      <c r="M144" s="135">
        <v>0</v>
      </c>
      <c r="N144" s="12">
        <v>0</v>
      </c>
      <c r="O144" s="16" t="s">
        <v>33</v>
      </c>
      <c r="P144" s="12" t="s">
        <v>60</v>
      </c>
      <c r="Q144" s="16">
        <f t="shared" si="48"/>
        <v>0</v>
      </c>
      <c r="R144" s="135">
        <f t="shared" si="55"/>
        <v>356</v>
      </c>
      <c r="S144" s="135" t="str">
        <f t="shared" si="49"/>
        <v>NA</v>
      </c>
      <c r="T144" s="135" t="str">
        <f t="shared" si="50"/>
        <v>NA</v>
      </c>
      <c r="U144" s="248" t="str">
        <f t="shared" si="56"/>
        <v>NA</v>
      </c>
      <c r="V144" s="12">
        <f t="shared" si="51"/>
        <v>0</v>
      </c>
      <c r="W144" s="66">
        <f t="shared" si="63"/>
        <v>1</v>
      </c>
      <c r="X144" s="16" t="s">
        <v>31</v>
      </c>
      <c r="Y144" s="135" t="s">
        <v>31</v>
      </c>
      <c r="Z144" s="12" t="s">
        <v>31</v>
      </c>
      <c r="AA144" s="135" t="s">
        <v>31</v>
      </c>
      <c r="AB144" s="135" t="s">
        <v>31</v>
      </c>
      <c r="AC144" s="12" t="s">
        <v>31</v>
      </c>
      <c r="AD144" s="135" t="s">
        <v>31</v>
      </c>
      <c r="AE144" s="135" t="s">
        <v>31</v>
      </c>
      <c r="AF144" s="12" t="s">
        <v>31</v>
      </c>
      <c r="AG144" s="135" t="s">
        <v>31</v>
      </c>
      <c r="AH144" s="135" t="s">
        <v>31</v>
      </c>
      <c r="AI144" s="12" t="s">
        <v>31</v>
      </c>
      <c r="AJ144" s="16">
        <v>1800</v>
      </c>
      <c r="AK144" s="135" t="s">
        <v>31</v>
      </c>
      <c r="AL144" s="12" t="s">
        <v>566</v>
      </c>
      <c r="AM144" s="135" t="s">
        <v>31</v>
      </c>
      <c r="AN144" s="135" t="s">
        <v>31</v>
      </c>
      <c r="AO144" s="12" t="s">
        <v>31</v>
      </c>
      <c r="AP144" s="12" t="s">
        <v>31</v>
      </c>
      <c r="AQ144" s="12" t="s">
        <v>31</v>
      </c>
      <c r="AR144" s="66" t="s">
        <v>31</v>
      </c>
      <c r="AS144" s="12" t="s">
        <v>31</v>
      </c>
      <c r="AT144" s="66" t="s">
        <v>31</v>
      </c>
      <c r="AU144" s="66" t="s">
        <v>31</v>
      </c>
      <c r="AV144" s="12" t="s">
        <v>31</v>
      </c>
      <c r="AW144" s="12" t="s">
        <v>31</v>
      </c>
      <c r="AX144" s="66" t="s">
        <v>31</v>
      </c>
      <c r="AY144" s="12" t="s">
        <v>31</v>
      </c>
      <c r="AZ144" s="66" t="s">
        <v>31</v>
      </c>
      <c r="BA144" s="66" t="s">
        <v>31</v>
      </c>
      <c r="BB144" s="189" t="e">
        <f t="shared" ca="1" si="64"/>
        <v>#N/A</v>
      </c>
      <c r="BC144" s="189">
        <f t="shared" si="65"/>
        <v>100000</v>
      </c>
      <c r="BD144" s="189" t="e">
        <f t="shared" ca="1" si="47"/>
        <v>#N/A</v>
      </c>
      <c r="BE144" s="190" t="str">
        <f t="shared" ca="1" si="66"/>
        <v>FR</v>
      </c>
      <c r="BF144" s="189">
        <f t="shared" si="67"/>
        <v>1800</v>
      </c>
      <c r="BG144" s="191" t="str">
        <f t="shared" ca="1" si="68"/>
        <v>Limitation des capacites d'export BE/DE/CH/IT</v>
      </c>
      <c r="BH144" s="189">
        <f t="shared" si="69"/>
        <v>1</v>
      </c>
      <c r="BI144" s="190" t="str">
        <f t="shared" ca="1" si="57"/>
        <v>FR</v>
      </c>
      <c r="BJ144" s="189">
        <f t="shared" si="58"/>
        <v>1800</v>
      </c>
      <c r="BK144" s="191" t="str">
        <f t="shared" ca="1" si="59"/>
        <v>Bilateral - Limitation des capacites d'export BE/DE/CH/IT</v>
      </c>
      <c r="BL144" t="str">
        <f t="shared" ca="1" si="60"/>
        <v>FR</v>
      </c>
      <c r="BM144">
        <f t="shared" si="52"/>
        <v>1800</v>
      </c>
      <c r="BN144" t="str">
        <f t="shared" ca="1" si="53"/>
        <v>Bilateral - Limitation des capacites d'export BE/DE/CH/IT</v>
      </c>
      <c r="BP144">
        <f t="shared" si="54"/>
        <v>-93541</v>
      </c>
      <c r="BQ144" t="str">
        <f t="shared" si="61"/>
        <v>bilateral</v>
      </c>
      <c r="BR144">
        <v>0</v>
      </c>
      <c r="BS144">
        <v>275</v>
      </c>
      <c r="BT144">
        <v>0</v>
      </c>
      <c r="BU144" t="str">
        <f t="shared" si="62"/>
        <v>NO</v>
      </c>
    </row>
    <row r="145" spans="1:73">
      <c r="A145" s="4"/>
      <c r="B145" s="24">
        <v>20240412</v>
      </c>
      <c r="C145" s="2" t="s">
        <v>150</v>
      </c>
      <c r="D145" s="25" t="s">
        <v>38</v>
      </c>
      <c r="E145" s="135">
        <v>7189</v>
      </c>
      <c r="F145" s="135"/>
      <c r="G145" s="12"/>
      <c r="H145" s="16">
        <v>7189</v>
      </c>
      <c r="I145" s="135"/>
      <c r="J145" s="135"/>
      <c r="K145" s="135"/>
      <c r="L145" s="16">
        <v>0</v>
      </c>
      <c r="M145" s="135">
        <v>0</v>
      </c>
      <c r="N145" s="12">
        <v>0</v>
      </c>
      <c r="O145" s="16" t="s">
        <v>30</v>
      </c>
      <c r="P145" s="12" t="s">
        <v>30</v>
      </c>
      <c r="Q145" s="16">
        <f t="shared" si="48"/>
        <v>0</v>
      </c>
      <c r="R145" s="135">
        <f t="shared" si="55"/>
        <v>0</v>
      </c>
      <c r="S145" s="135" t="str">
        <f t="shared" si="49"/>
        <v>NA</v>
      </c>
      <c r="T145" s="135" t="str">
        <f t="shared" si="50"/>
        <v>NA</v>
      </c>
      <c r="U145" s="248" t="str">
        <f t="shared" si="56"/>
        <v>NA</v>
      </c>
      <c r="V145" s="12">
        <f t="shared" si="51"/>
        <v>0</v>
      </c>
      <c r="W145" s="66">
        <f t="shared" si="63"/>
        <v>1</v>
      </c>
      <c r="X145" s="16" t="s">
        <v>31</v>
      </c>
      <c r="Y145" s="135" t="s">
        <v>31</v>
      </c>
      <c r="Z145" s="12" t="s">
        <v>31</v>
      </c>
      <c r="AA145" s="135" t="s">
        <v>31</v>
      </c>
      <c r="AB145" s="135" t="s">
        <v>31</v>
      </c>
      <c r="AC145" s="12" t="s">
        <v>31</v>
      </c>
      <c r="AD145" s="135" t="s">
        <v>31</v>
      </c>
      <c r="AE145" s="135" t="s">
        <v>31</v>
      </c>
      <c r="AF145" s="12" t="s">
        <v>31</v>
      </c>
      <c r="AG145" s="135" t="s">
        <v>31</v>
      </c>
      <c r="AH145" s="135" t="s">
        <v>31</v>
      </c>
      <c r="AI145" s="12" t="s">
        <v>31</v>
      </c>
      <c r="AJ145" s="16" t="s">
        <v>31</v>
      </c>
      <c r="AK145" s="135" t="s">
        <v>31</v>
      </c>
      <c r="AL145" s="12" t="s">
        <v>31</v>
      </c>
      <c r="AM145" s="135" t="s">
        <v>31</v>
      </c>
      <c r="AN145" s="135" t="s">
        <v>31</v>
      </c>
      <c r="AO145" s="12" t="s">
        <v>31</v>
      </c>
      <c r="AP145" s="12" t="s">
        <v>31</v>
      </c>
      <c r="AQ145" s="12" t="s">
        <v>31</v>
      </c>
      <c r="AR145" s="66" t="s">
        <v>31</v>
      </c>
      <c r="AS145" s="12" t="s">
        <v>31</v>
      </c>
      <c r="AT145" s="66" t="s">
        <v>31</v>
      </c>
      <c r="AU145" s="66" t="s">
        <v>31</v>
      </c>
      <c r="AV145" s="12" t="s">
        <v>31</v>
      </c>
      <c r="AW145" s="12" t="s">
        <v>31</v>
      </c>
      <c r="AX145" s="66" t="s">
        <v>31</v>
      </c>
      <c r="AY145" s="12" t="s">
        <v>31</v>
      </c>
      <c r="AZ145" s="66" t="s">
        <v>31</v>
      </c>
      <c r="BA145" s="66" t="s">
        <v>31</v>
      </c>
      <c r="BB145" s="189" t="e">
        <f t="shared" ca="1" si="64"/>
        <v>#N/A</v>
      </c>
      <c r="BC145" s="189">
        <f t="shared" si="65"/>
        <v>100000</v>
      </c>
      <c r="BD145" s="189" t="e">
        <f t="shared" ca="1" si="47"/>
        <v>#N/A</v>
      </c>
      <c r="BE145" s="190" t="e">
        <f t="shared" ca="1" si="66"/>
        <v>#N/A</v>
      </c>
      <c r="BF145" s="189">
        <f t="shared" si="67"/>
        <v>100000</v>
      </c>
      <c r="BG145" s="191" t="e">
        <f t="shared" ca="1" si="68"/>
        <v>#N/A</v>
      </c>
      <c r="BH145" s="189">
        <f t="shared" si="69"/>
        <v>0</v>
      </c>
      <c r="BI145" s="190" t="str">
        <f t="shared" si="57"/>
        <v>Smoothing</v>
      </c>
      <c r="BJ145" s="189" t="str">
        <f t="shared" si="58"/>
        <v/>
      </c>
      <c r="BK145" s="191" t="str">
        <f t="shared" si="59"/>
        <v/>
      </c>
      <c r="BL145" t="str">
        <f t="shared" si="60"/>
        <v>Smoothing</v>
      </c>
      <c r="BM145" t="str">
        <f t="shared" si="52"/>
        <v/>
      </c>
      <c r="BN145" t="str">
        <f t="shared" si="53"/>
        <v/>
      </c>
      <c r="BP145">
        <f t="shared" si="54"/>
        <v>-92811</v>
      </c>
      <c r="BQ145" t="str">
        <f t="shared" si="61"/>
        <v>bilateral</v>
      </c>
      <c r="BR145">
        <v>275</v>
      </c>
      <c r="BS145">
        <v>275</v>
      </c>
      <c r="BT145">
        <v>0</v>
      </c>
      <c r="BU145" t="str">
        <f t="shared" si="62"/>
        <v>NO</v>
      </c>
    </row>
    <row r="146" spans="1:73">
      <c r="A146" s="4"/>
      <c r="B146" s="24">
        <v>20240412</v>
      </c>
      <c r="C146" s="2" t="s">
        <v>150</v>
      </c>
      <c r="D146" s="25" t="s">
        <v>39</v>
      </c>
      <c r="E146" s="135">
        <v>9003</v>
      </c>
      <c r="F146" s="135"/>
      <c r="G146" s="12"/>
      <c r="H146" s="16">
        <v>7693</v>
      </c>
      <c r="I146" s="135"/>
      <c r="J146" s="135"/>
      <c r="K146" s="135"/>
      <c r="L146" s="16">
        <v>-5547</v>
      </c>
      <c r="M146" s="135">
        <v>-5547</v>
      </c>
      <c r="N146" s="12">
        <v>-4301</v>
      </c>
      <c r="O146" s="16" t="s">
        <v>40</v>
      </c>
      <c r="P146" s="12" t="s">
        <v>60</v>
      </c>
      <c r="Q146" s="16">
        <f t="shared" si="48"/>
        <v>0</v>
      </c>
      <c r="R146" s="135">
        <f t="shared" si="55"/>
        <v>1310</v>
      </c>
      <c r="S146" s="135" t="str">
        <f t="shared" si="49"/>
        <v>NA</v>
      </c>
      <c r="T146" s="135" t="str">
        <f t="shared" si="50"/>
        <v>NA</v>
      </c>
      <c r="U146" s="248" t="str">
        <f t="shared" si="56"/>
        <v>NA</v>
      </c>
      <c r="V146" s="12">
        <f t="shared" si="51"/>
        <v>0</v>
      </c>
      <c r="W146" s="66">
        <f t="shared" si="63"/>
        <v>1</v>
      </c>
      <c r="X146" s="16" t="s">
        <v>31</v>
      </c>
      <c r="Y146" s="135" t="s">
        <v>31</v>
      </c>
      <c r="Z146" s="12" t="s">
        <v>31</v>
      </c>
      <c r="AA146" s="135" t="s">
        <v>31</v>
      </c>
      <c r="AB146" s="135" t="s">
        <v>31</v>
      </c>
      <c r="AC146" s="12" t="s">
        <v>31</v>
      </c>
      <c r="AD146" s="135" t="s">
        <v>31</v>
      </c>
      <c r="AE146" s="135" t="s">
        <v>31</v>
      </c>
      <c r="AF146" s="12" t="s">
        <v>31</v>
      </c>
      <c r="AG146" s="135" t="s">
        <v>31</v>
      </c>
      <c r="AH146" s="135" t="s">
        <v>31</v>
      </c>
      <c r="AI146" s="12" t="s">
        <v>31</v>
      </c>
      <c r="AJ146" s="16">
        <v>1800</v>
      </c>
      <c r="AK146" s="135" t="s">
        <v>31</v>
      </c>
      <c r="AL146" s="12" t="s">
        <v>566</v>
      </c>
      <c r="AM146" s="135" t="s">
        <v>31</v>
      </c>
      <c r="AN146" s="135" t="s">
        <v>31</v>
      </c>
      <c r="AO146" s="12" t="s">
        <v>31</v>
      </c>
      <c r="AP146" s="12" t="s">
        <v>31</v>
      </c>
      <c r="AQ146" s="12" t="s">
        <v>31</v>
      </c>
      <c r="AR146" s="66" t="s">
        <v>31</v>
      </c>
      <c r="AS146" s="12" t="s">
        <v>31</v>
      </c>
      <c r="AT146" s="66" t="s">
        <v>31</v>
      </c>
      <c r="AU146" s="66" t="s">
        <v>31</v>
      </c>
      <c r="AV146" s="12" t="s">
        <v>31</v>
      </c>
      <c r="AW146" s="12" t="s">
        <v>31</v>
      </c>
      <c r="AX146" s="66" t="s">
        <v>31</v>
      </c>
      <c r="AY146" s="12" t="s">
        <v>31</v>
      </c>
      <c r="AZ146" s="66" t="s">
        <v>31</v>
      </c>
      <c r="BA146" s="66" t="s">
        <v>31</v>
      </c>
      <c r="BB146" s="189" t="e">
        <f t="shared" ca="1" si="64"/>
        <v>#N/A</v>
      </c>
      <c r="BC146" s="189">
        <f t="shared" si="65"/>
        <v>100000</v>
      </c>
      <c r="BD146" s="189" t="e">
        <f t="shared" ca="1" si="47"/>
        <v>#N/A</v>
      </c>
      <c r="BE146" s="190" t="str">
        <f t="shared" ca="1" si="66"/>
        <v>FR</v>
      </c>
      <c r="BF146" s="189">
        <f t="shared" si="67"/>
        <v>1800</v>
      </c>
      <c r="BG146" s="191" t="str">
        <f t="shared" ca="1" si="68"/>
        <v>Limitation des capacites d'export BE/DE/CH/IT</v>
      </c>
      <c r="BH146" s="189">
        <f t="shared" si="69"/>
        <v>1</v>
      </c>
      <c r="BI146" s="190" t="str">
        <f t="shared" ca="1" si="57"/>
        <v>FR</v>
      </c>
      <c r="BJ146" s="189">
        <f t="shared" si="58"/>
        <v>1800</v>
      </c>
      <c r="BK146" s="191" t="str">
        <f t="shared" ca="1" si="59"/>
        <v>Bilateral - Limitation des capacites d'export BE/DE/CH/IT</v>
      </c>
      <c r="BL146" t="str">
        <f t="shared" ca="1" si="60"/>
        <v>FR</v>
      </c>
      <c r="BM146">
        <f t="shared" si="52"/>
        <v>1800</v>
      </c>
      <c r="BN146" t="str">
        <f t="shared" ca="1" si="53"/>
        <v>Bilateral - Limitation des capacites d'export BE/DE/CH/IT</v>
      </c>
      <c r="BP146">
        <f t="shared" si="54"/>
        <v>-92307</v>
      </c>
      <c r="BQ146" t="str">
        <f t="shared" si="61"/>
        <v>bilateral</v>
      </c>
      <c r="BR146">
        <v>275</v>
      </c>
      <c r="BS146">
        <v>0</v>
      </c>
      <c r="BT146">
        <v>0</v>
      </c>
      <c r="BU146" t="str">
        <f t="shared" si="62"/>
        <v>NO</v>
      </c>
    </row>
    <row r="147" spans="1:73">
      <c r="A147" s="4"/>
      <c r="B147" s="24">
        <v>20240412</v>
      </c>
      <c r="C147" s="2" t="s">
        <v>150</v>
      </c>
      <c r="D147" s="25" t="s">
        <v>43</v>
      </c>
      <c r="E147" s="135">
        <v>9003</v>
      </c>
      <c r="F147" s="135"/>
      <c r="G147" s="12"/>
      <c r="H147" s="16">
        <v>7689</v>
      </c>
      <c r="I147" s="135"/>
      <c r="J147" s="135"/>
      <c r="K147" s="135"/>
      <c r="L147" s="16">
        <v>-5547</v>
      </c>
      <c r="M147" s="135">
        <v>-5547</v>
      </c>
      <c r="N147" s="12">
        <v>-4298</v>
      </c>
      <c r="O147" s="16" t="s">
        <v>40</v>
      </c>
      <c r="P147" s="12" t="s">
        <v>60</v>
      </c>
      <c r="Q147" s="16">
        <f t="shared" si="48"/>
        <v>0</v>
      </c>
      <c r="R147" s="135">
        <f t="shared" si="55"/>
        <v>1314</v>
      </c>
      <c r="S147" s="135" t="str">
        <f t="shared" si="49"/>
        <v>NA</v>
      </c>
      <c r="T147" s="135" t="str">
        <f t="shared" si="50"/>
        <v>NA</v>
      </c>
      <c r="U147" s="248" t="str">
        <f t="shared" si="56"/>
        <v>NA</v>
      </c>
      <c r="V147" s="12">
        <f t="shared" si="51"/>
        <v>0</v>
      </c>
      <c r="W147" s="66">
        <f t="shared" si="63"/>
        <v>1</v>
      </c>
      <c r="X147" s="16" t="s">
        <v>31</v>
      </c>
      <c r="Y147" s="135" t="s">
        <v>31</v>
      </c>
      <c r="Z147" s="12" t="s">
        <v>31</v>
      </c>
      <c r="AA147" s="135" t="s">
        <v>31</v>
      </c>
      <c r="AB147" s="135" t="s">
        <v>31</v>
      </c>
      <c r="AC147" s="12" t="s">
        <v>31</v>
      </c>
      <c r="AD147" s="135" t="s">
        <v>31</v>
      </c>
      <c r="AE147" s="135" t="s">
        <v>31</v>
      </c>
      <c r="AF147" s="12" t="s">
        <v>31</v>
      </c>
      <c r="AG147" s="135" t="s">
        <v>31</v>
      </c>
      <c r="AH147" s="135" t="s">
        <v>31</v>
      </c>
      <c r="AI147" s="12" t="s">
        <v>31</v>
      </c>
      <c r="AJ147" s="16">
        <v>1800</v>
      </c>
      <c r="AK147" s="135" t="s">
        <v>31</v>
      </c>
      <c r="AL147" s="12" t="s">
        <v>566</v>
      </c>
      <c r="AM147" s="135" t="s">
        <v>31</v>
      </c>
      <c r="AN147" s="135" t="s">
        <v>31</v>
      </c>
      <c r="AO147" s="12" t="s">
        <v>31</v>
      </c>
      <c r="AP147" s="12" t="s">
        <v>31</v>
      </c>
      <c r="AQ147" s="12" t="s">
        <v>31</v>
      </c>
      <c r="AR147" s="66" t="s">
        <v>31</v>
      </c>
      <c r="AS147" s="12" t="s">
        <v>31</v>
      </c>
      <c r="AT147" s="66" t="s">
        <v>31</v>
      </c>
      <c r="AU147" s="66" t="s">
        <v>31</v>
      </c>
      <c r="AV147" s="12" t="s">
        <v>31</v>
      </c>
      <c r="AW147" s="12" t="s">
        <v>31</v>
      </c>
      <c r="AX147" s="66" t="s">
        <v>31</v>
      </c>
      <c r="AY147" s="12" t="s">
        <v>31</v>
      </c>
      <c r="AZ147" s="66" t="s">
        <v>31</v>
      </c>
      <c r="BA147" s="66" t="s">
        <v>31</v>
      </c>
      <c r="BB147" s="189" t="e">
        <f t="shared" ca="1" si="64"/>
        <v>#N/A</v>
      </c>
      <c r="BC147" s="189">
        <f t="shared" si="65"/>
        <v>100000</v>
      </c>
      <c r="BD147" s="189" t="e">
        <f t="shared" ca="1" si="47"/>
        <v>#N/A</v>
      </c>
      <c r="BE147" s="190" t="str">
        <f t="shared" ca="1" si="66"/>
        <v>FR</v>
      </c>
      <c r="BF147" s="189">
        <f t="shared" si="67"/>
        <v>1800</v>
      </c>
      <c r="BG147" s="191" t="str">
        <f t="shared" ca="1" si="68"/>
        <v>Limitation des capacites d'export BE/DE/CH/IT</v>
      </c>
      <c r="BH147" s="189">
        <f t="shared" si="69"/>
        <v>1</v>
      </c>
      <c r="BI147" s="190" t="str">
        <f t="shared" ca="1" si="57"/>
        <v>FR</v>
      </c>
      <c r="BJ147" s="189">
        <f t="shared" si="58"/>
        <v>1800</v>
      </c>
      <c r="BK147" s="191" t="str">
        <f t="shared" ca="1" si="59"/>
        <v>Bilateral - Limitation des capacites d'export BE/DE/CH/IT</v>
      </c>
      <c r="BL147" t="str">
        <f t="shared" ca="1" si="60"/>
        <v>FR</v>
      </c>
      <c r="BM147">
        <f t="shared" si="52"/>
        <v>1800</v>
      </c>
      <c r="BN147" t="str">
        <f t="shared" ca="1" si="53"/>
        <v>Bilateral - Limitation des capacites d'export BE/DE/CH/IT</v>
      </c>
      <c r="BP147">
        <f t="shared" si="54"/>
        <v>-92311</v>
      </c>
      <c r="BQ147" t="str">
        <f t="shared" si="61"/>
        <v>bilateral</v>
      </c>
      <c r="BR147">
        <v>275</v>
      </c>
      <c r="BS147">
        <v>0</v>
      </c>
      <c r="BT147">
        <v>0</v>
      </c>
      <c r="BU147" t="str">
        <f t="shared" si="62"/>
        <v>NO</v>
      </c>
    </row>
    <row r="148" spans="1:73">
      <c r="A148" s="4"/>
      <c r="B148" s="24">
        <v>20240412</v>
      </c>
      <c r="C148" s="2" t="s">
        <v>150</v>
      </c>
      <c r="D148" s="25" t="s">
        <v>45</v>
      </c>
      <c r="E148" s="135">
        <v>9003</v>
      </c>
      <c r="F148" s="135"/>
      <c r="G148" s="12"/>
      <c r="H148" s="16">
        <v>7661</v>
      </c>
      <c r="I148" s="135"/>
      <c r="J148" s="135"/>
      <c r="K148" s="135"/>
      <c r="L148" s="16">
        <v>-5547</v>
      </c>
      <c r="M148" s="135">
        <v>-5547</v>
      </c>
      <c r="N148" s="12">
        <v>-4263</v>
      </c>
      <c r="O148" s="16" t="s">
        <v>40</v>
      </c>
      <c r="P148" s="12" t="s">
        <v>60</v>
      </c>
      <c r="Q148" s="16">
        <f t="shared" si="48"/>
        <v>0</v>
      </c>
      <c r="R148" s="135">
        <f t="shared" si="55"/>
        <v>1342</v>
      </c>
      <c r="S148" s="135" t="str">
        <f t="shared" si="49"/>
        <v>NA</v>
      </c>
      <c r="T148" s="135" t="str">
        <f t="shared" si="50"/>
        <v>NA</v>
      </c>
      <c r="U148" s="248" t="str">
        <f t="shared" si="56"/>
        <v>NA</v>
      </c>
      <c r="V148" s="12">
        <f t="shared" si="51"/>
        <v>0</v>
      </c>
      <c r="W148" s="66">
        <f t="shared" si="63"/>
        <v>1</v>
      </c>
      <c r="X148" s="16" t="s">
        <v>31</v>
      </c>
      <c r="Y148" s="135" t="s">
        <v>31</v>
      </c>
      <c r="Z148" s="12" t="s">
        <v>31</v>
      </c>
      <c r="AA148" s="135" t="s">
        <v>31</v>
      </c>
      <c r="AB148" s="135" t="s">
        <v>31</v>
      </c>
      <c r="AC148" s="12" t="s">
        <v>31</v>
      </c>
      <c r="AD148" s="135" t="s">
        <v>31</v>
      </c>
      <c r="AE148" s="135" t="s">
        <v>31</v>
      </c>
      <c r="AF148" s="12" t="s">
        <v>31</v>
      </c>
      <c r="AG148" s="135" t="s">
        <v>31</v>
      </c>
      <c r="AH148" s="135" t="s">
        <v>31</v>
      </c>
      <c r="AI148" s="12" t="s">
        <v>31</v>
      </c>
      <c r="AJ148" s="16">
        <v>1800</v>
      </c>
      <c r="AK148" s="135" t="s">
        <v>31</v>
      </c>
      <c r="AL148" s="12" t="s">
        <v>566</v>
      </c>
      <c r="AM148" s="135" t="s">
        <v>31</v>
      </c>
      <c r="AN148" s="135" t="s">
        <v>31</v>
      </c>
      <c r="AO148" s="12" t="s">
        <v>31</v>
      </c>
      <c r="AP148" s="12" t="s">
        <v>31</v>
      </c>
      <c r="AQ148" s="12" t="s">
        <v>31</v>
      </c>
      <c r="AR148" s="66" t="s">
        <v>31</v>
      </c>
      <c r="AS148" s="12" t="s">
        <v>31</v>
      </c>
      <c r="AT148" s="66" t="s">
        <v>31</v>
      </c>
      <c r="AU148" s="66" t="s">
        <v>31</v>
      </c>
      <c r="AV148" s="12" t="s">
        <v>31</v>
      </c>
      <c r="AW148" s="12" t="s">
        <v>31</v>
      </c>
      <c r="AX148" s="66" t="s">
        <v>31</v>
      </c>
      <c r="AY148" s="12" t="s">
        <v>31</v>
      </c>
      <c r="AZ148" s="66" t="s">
        <v>31</v>
      </c>
      <c r="BA148" s="66" t="s">
        <v>31</v>
      </c>
      <c r="BB148" s="189" t="e">
        <f t="shared" ca="1" si="64"/>
        <v>#N/A</v>
      </c>
      <c r="BC148" s="189">
        <f t="shared" si="65"/>
        <v>100000</v>
      </c>
      <c r="BD148" s="189" t="e">
        <f t="shared" ca="1" si="47"/>
        <v>#N/A</v>
      </c>
      <c r="BE148" s="190" t="str">
        <f t="shared" ca="1" si="66"/>
        <v>FR</v>
      </c>
      <c r="BF148" s="189">
        <f t="shared" si="67"/>
        <v>1800</v>
      </c>
      <c r="BG148" s="191" t="str">
        <f t="shared" ca="1" si="68"/>
        <v>Limitation des capacites d'export BE/DE/CH/IT</v>
      </c>
      <c r="BH148" s="189">
        <f t="shared" si="69"/>
        <v>1</v>
      </c>
      <c r="BI148" s="190" t="str">
        <f t="shared" ca="1" si="57"/>
        <v>FR</v>
      </c>
      <c r="BJ148" s="189">
        <f t="shared" si="58"/>
        <v>1800</v>
      </c>
      <c r="BK148" s="191" t="str">
        <f t="shared" ca="1" si="59"/>
        <v>Bilateral - Limitation des capacites d'export BE/DE/CH/IT</v>
      </c>
      <c r="BL148" t="str">
        <f t="shared" ca="1" si="60"/>
        <v>FR</v>
      </c>
      <c r="BM148">
        <f t="shared" si="52"/>
        <v>1800</v>
      </c>
      <c r="BN148" t="str">
        <f t="shared" ca="1" si="53"/>
        <v>Bilateral - Limitation des capacites d'export BE/DE/CH/IT</v>
      </c>
      <c r="BP148">
        <f t="shared" si="54"/>
        <v>-92339</v>
      </c>
      <c r="BQ148" t="str">
        <f t="shared" si="61"/>
        <v>bilateral</v>
      </c>
      <c r="BR148">
        <v>275</v>
      </c>
      <c r="BS148">
        <v>0</v>
      </c>
      <c r="BT148">
        <v>0</v>
      </c>
      <c r="BU148" t="str">
        <f t="shared" si="62"/>
        <v>NO</v>
      </c>
    </row>
    <row r="149" spans="1:73">
      <c r="A149" s="4"/>
      <c r="B149" s="24">
        <v>20240412</v>
      </c>
      <c r="C149" s="2" t="s">
        <v>150</v>
      </c>
      <c r="D149" s="25" t="s">
        <v>46</v>
      </c>
      <c r="E149" s="135">
        <v>8999</v>
      </c>
      <c r="F149" s="135"/>
      <c r="G149" s="12"/>
      <c r="H149" s="16">
        <v>7866</v>
      </c>
      <c r="I149" s="135"/>
      <c r="J149" s="135"/>
      <c r="K149" s="135"/>
      <c r="L149" s="16">
        <v>-2360</v>
      </c>
      <c r="M149" s="135">
        <v>-2360</v>
      </c>
      <c r="N149" s="12">
        <v>-1706</v>
      </c>
      <c r="O149" s="16" t="s">
        <v>40</v>
      </c>
      <c r="P149" s="12" t="s">
        <v>60</v>
      </c>
      <c r="Q149" s="16">
        <f t="shared" si="48"/>
        <v>0</v>
      </c>
      <c r="R149" s="135">
        <f t="shared" si="55"/>
        <v>1133</v>
      </c>
      <c r="S149" s="135" t="str">
        <f t="shared" si="49"/>
        <v>NA</v>
      </c>
      <c r="T149" s="135" t="str">
        <f t="shared" si="50"/>
        <v>NA</v>
      </c>
      <c r="U149" s="248" t="str">
        <f t="shared" si="56"/>
        <v>NA</v>
      </c>
      <c r="V149" s="12">
        <f t="shared" si="51"/>
        <v>0</v>
      </c>
      <c r="W149" s="66">
        <f t="shared" si="63"/>
        <v>1</v>
      </c>
      <c r="X149" s="16" t="s">
        <v>31</v>
      </c>
      <c r="Y149" s="135" t="s">
        <v>31</v>
      </c>
      <c r="Z149" s="12" t="s">
        <v>31</v>
      </c>
      <c r="AA149" s="135" t="s">
        <v>31</v>
      </c>
      <c r="AB149" s="135" t="s">
        <v>31</v>
      </c>
      <c r="AC149" s="12" t="s">
        <v>31</v>
      </c>
      <c r="AD149" s="135" t="s">
        <v>31</v>
      </c>
      <c r="AE149" s="135" t="s">
        <v>31</v>
      </c>
      <c r="AF149" s="12" t="s">
        <v>31</v>
      </c>
      <c r="AG149" s="135" t="s">
        <v>31</v>
      </c>
      <c r="AH149" s="135" t="s">
        <v>31</v>
      </c>
      <c r="AI149" s="12" t="s">
        <v>31</v>
      </c>
      <c r="AJ149" s="16">
        <v>1800</v>
      </c>
      <c r="AK149" s="135" t="s">
        <v>31</v>
      </c>
      <c r="AL149" s="12" t="s">
        <v>566</v>
      </c>
      <c r="AM149" s="135" t="s">
        <v>31</v>
      </c>
      <c r="AN149" s="135" t="s">
        <v>31</v>
      </c>
      <c r="AO149" s="12" t="s">
        <v>31</v>
      </c>
      <c r="AP149" s="12" t="s">
        <v>31</v>
      </c>
      <c r="AQ149" s="12" t="s">
        <v>31</v>
      </c>
      <c r="AR149" s="66" t="s">
        <v>31</v>
      </c>
      <c r="AS149" s="12" t="s">
        <v>31</v>
      </c>
      <c r="AT149" s="66" t="s">
        <v>31</v>
      </c>
      <c r="AU149" s="66" t="s">
        <v>31</v>
      </c>
      <c r="AV149" s="12" t="s">
        <v>31</v>
      </c>
      <c r="AW149" s="12" t="s">
        <v>31</v>
      </c>
      <c r="AX149" s="66" t="s">
        <v>31</v>
      </c>
      <c r="AY149" s="12" t="s">
        <v>31</v>
      </c>
      <c r="AZ149" s="66" t="s">
        <v>31</v>
      </c>
      <c r="BA149" s="66" t="s">
        <v>31</v>
      </c>
      <c r="BB149" s="189" t="e">
        <f t="shared" ca="1" si="64"/>
        <v>#N/A</v>
      </c>
      <c r="BC149" s="189">
        <f t="shared" si="65"/>
        <v>100000</v>
      </c>
      <c r="BD149" s="189" t="e">
        <f t="shared" ca="1" si="47"/>
        <v>#N/A</v>
      </c>
      <c r="BE149" s="190" t="str">
        <f t="shared" ca="1" si="66"/>
        <v>FR</v>
      </c>
      <c r="BF149" s="189">
        <f t="shared" si="67"/>
        <v>1800</v>
      </c>
      <c r="BG149" s="191" t="str">
        <f t="shared" ca="1" si="68"/>
        <v>Limitation des capacites d'export BE/DE/CH/IT</v>
      </c>
      <c r="BH149" s="189">
        <f t="shared" si="69"/>
        <v>1</v>
      </c>
      <c r="BI149" s="190" t="str">
        <f t="shared" ca="1" si="57"/>
        <v>FR</v>
      </c>
      <c r="BJ149" s="189">
        <f t="shared" si="58"/>
        <v>1800</v>
      </c>
      <c r="BK149" s="191" t="str">
        <f t="shared" ca="1" si="59"/>
        <v>Bilateral - Limitation des capacites d'export BE/DE/CH/IT</v>
      </c>
      <c r="BL149" t="str">
        <f t="shared" ca="1" si="60"/>
        <v>FR</v>
      </c>
      <c r="BM149">
        <f t="shared" si="52"/>
        <v>1800</v>
      </c>
      <c r="BN149" t="str">
        <f t="shared" ca="1" si="53"/>
        <v>Bilateral - Limitation des capacites d'export BE/DE/CH/IT</v>
      </c>
      <c r="BP149">
        <f t="shared" si="54"/>
        <v>-92134</v>
      </c>
      <c r="BQ149" t="str">
        <f t="shared" si="61"/>
        <v>bilateral</v>
      </c>
      <c r="BR149">
        <v>275</v>
      </c>
      <c r="BS149">
        <v>0</v>
      </c>
      <c r="BT149">
        <v>0</v>
      </c>
      <c r="BU149" t="str">
        <f t="shared" si="62"/>
        <v>NO</v>
      </c>
    </row>
    <row r="150" spans="1:73">
      <c r="A150" s="4"/>
      <c r="B150" s="24">
        <v>20240412</v>
      </c>
      <c r="C150" s="2" t="s">
        <v>150</v>
      </c>
      <c r="D150" s="25" t="s">
        <v>47</v>
      </c>
      <c r="E150" s="135">
        <v>8999</v>
      </c>
      <c r="F150" s="135"/>
      <c r="G150" s="12"/>
      <c r="H150" s="16">
        <v>7851</v>
      </c>
      <c r="I150" s="135"/>
      <c r="J150" s="135"/>
      <c r="K150" s="135"/>
      <c r="L150" s="16">
        <v>-2360</v>
      </c>
      <c r="M150" s="135">
        <v>-2360</v>
      </c>
      <c r="N150" s="12">
        <v>-1687</v>
      </c>
      <c r="O150" s="16" t="s">
        <v>40</v>
      </c>
      <c r="P150" s="12" t="s">
        <v>60</v>
      </c>
      <c r="Q150" s="16">
        <f t="shared" si="48"/>
        <v>0</v>
      </c>
      <c r="R150" s="135">
        <f t="shared" si="55"/>
        <v>1148</v>
      </c>
      <c r="S150" s="135" t="str">
        <f t="shared" si="49"/>
        <v>NA</v>
      </c>
      <c r="T150" s="135" t="str">
        <f t="shared" si="50"/>
        <v>NA</v>
      </c>
      <c r="U150" s="248" t="str">
        <f t="shared" si="56"/>
        <v>NA</v>
      </c>
      <c r="V150" s="12">
        <f t="shared" si="51"/>
        <v>0</v>
      </c>
      <c r="W150" s="66">
        <f t="shared" si="63"/>
        <v>1</v>
      </c>
      <c r="X150" s="16" t="s">
        <v>31</v>
      </c>
      <c r="Y150" s="135" t="s">
        <v>31</v>
      </c>
      <c r="Z150" s="12" t="s">
        <v>31</v>
      </c>
      <c r="AA150" s="135" t="s">
        <v>31</v>
      </c>
      <c r="AB150" s="135" t="s">
        <v>31</v>
      </c>
      <c r="AC150" s="12" t="s">
        <v>31</v>
      </c>
      <c r="AD150" s="135" t="s">
        <v>31</v>
      </c>
      <c r="AE150" s="135" t="s">
        <v>31</v>
      </c>
      <c r="AF150" s="12" t="s">
        <v>31</v>
      </c>
      <c r="AG150" s="135" t="s">
        <v>31</v>
      </c>
      <c r="AH150" s="135" t="s">
        <v>31</v>
      </c>
      <c r="AI150" s="12" t="s">
        <v>31</v>
      </c>
      <c r="AJ150" s="16">
        <v>1800</v>
      </c>
      <c r="AK150" s="135" t="s">
        <v>31</v>
      </c>
      <c r="AL150" s="12" t="s">
        <v>566</v>
      </c>
      <c r="AM150" s="135" t="s">
        <v>31</v>
      </c>
      <c r="AN150" s="135" t="s">
        <v>31</v>
      </c>
      <c r="AO150" s="12" t="s">
        <v>31</v>
      </c>
      <c r="AP150" s="12" t="s">
        <v>31</v>
      </c>
      <c r="AQ150" s="12" t="s">
        <v>31</v>
      </c>
      <c r="AR150" s="66" t="s">
        <v>31</v>
      </c>
      <c r="AS150" s="12" t="s">
        <v>31</v>
      </c>
      <c r="AT150" s="66" t="s">
        <v>31</v>
      </c>
      <c r="AU150" s="66" t="s">
        <v>31</v>
      </c>
      <c r="AV150" s="12" t="s">
        <v>31</v>
      </c>
      <c r="AW150" s="12" t="s">
        <v>31</v>
      </c>
      <c r="AX150" s="66" t="s">
        <v>31</v>
      </c>
      <c r="AY150" s="12" t="s">
        <v>31</v>
      </c>
      <c r="AZ150" s="66" t="s">
        <v>31</v>
      </c>
      <c r="BA150" s="66" t="s">
        <v>31</v>
      </c>
      <c r="BB150" s="189" t="e">
        <f t="shared" ca="1" si="64"/>
        <v>#N/A</v>
      </c>
      <c r="BC150" s="189">
        <f t="shared" si="65"/>
        <v>100000</v>
      </c>
      <c r="BD150" s="189" t="e">
        <f t="shared" ca="1" si="47"/>
        <v>#N/A</v>
      </c>
      <c r="BE150" s="190" t="str">
        <f t="shared" ca="1" si="66"/>
        <v>FR</v>
      </c>
      <c r="BF150" s="189">
        <f t="shared" si="67"/>
        <v>1800</v>
      </c>
      <c r="BG150" s="191" t="str">
        <f t="shared" ca="1" si="68"/>
        <v>Limitation des capacites d'export BE/DE/CH/IT</v>
      </c>
      <c r="BH150" s="189">
        <f t="shared" si="69"/>
        <v>1</v>
      </c>
      <c r="BI150" s="190" t="str">
        <f t="shared" ca="1" si="57"/>
        <v>FR</v>
      </c>
      <c r="BJ150" s="189">
        <f t="shared" si="58"/>
        <v>1800</v>
      </c>
      <c r="BK150" s="191" t="str">
        <f t="shared" ca="1" si="59"/>
        <v>Bilateral - Limitation des capacites d'export BE/DE/CH/IT</v>
      </c>
      <c r="BL150" t="str">
        <f t="shared" ca="1" si="60"/>
        <v>FR</v>
      </c>
      <c r="BM150">
        <f t="shared" si="52"/>
        <v>1800</v>
      </c>
      <c r="BN150" t="str">
        <f t="shared" ca="1" si="53"/>
        <v>Bilateral - Limitation des capacites d'export BE/DE/CH/IT</v>
      </c>
      <c r="BP150">
        <f t="shared" si="54"/>
        <v>-92149</v>
      </c>
      <c r="BQ150" t="str">
        <f t="shared" si="61"/>
        <v>bilateral</v>
      </c>
      <c r="BR150">
        <v>270</v>
      </c>
      <c r="BS150">
        <v>0</v>
      </c>
      <c r="BT150">
        <v>0</v>
      </c>
      <c r="BU150" t="str">
        <f t="shared" si="62"/>
        <v>NO</v>
      </c>
    </row>
    <row r="151" spans="1:73" ht="15.95" thickBot="1">
      <c r="A151" s="4"/>
      <c r="B151" s="26">
        <v>20240412</v>
      </c>
      <c r="C151" s="56" t="s">
        <v>150</v>
      </c>
      <c r="D151" s="27" t="s">
        <v>48</v>
      </c>
      <c r="E151" s="14">
        <v>8184</v>
      </c>
      <c r="F151" s="14"/>
      <c r="G151" s="15"/>
      <c r="H151" s="20">
        <v>7207</v>
      </c>
      <c r="I151" s="14"/>
      <c r="J151" s="14"/>
      <c r="K151" s="14"/>
      <c r="L151" s="20">
        <v>-1498</v>
      </c>
      <c r="M151" s="14">
        <v>-1498</v>
      </c>
      <c r="N151" s="15">
        <v>-956</v>
      </c>
      <c r="O151" s="20" t="s">
        <v>40</v>
      </c>
      <c r="P151" s="15" t="s">
        <v>60</v>
      </c>
      <c r="Q151" s="20">
        <f t="shared" si="48"/>
        <v>0</v>
      </c>
      <c r="R151" s="135">
        <f t="shared" si="55"/>
        <v>977</v>
      </c>
      <c r="S151" s="135" t="str">
        <f t="shared" si="49"/>
        <v>NA</v>
      </c>
      <c r="T151" s="135" t="str">
        <f t="shared" si="50"/>
        <v>NA</v>
      </c>
      <c r="U151" s="248" t="str">
        <f t="shared" si="56"/>
        <v>NA</v>
      </c>
      <c r="V151" s="15">
        <f t="shared" si="51"/>
        <v>0</v>
      </c>
      <c r="W151" s="66">
        <f t="shared" si="63"/>
        <v>1</v>
      </c>
      <c r="X151" s="20" t="s">
        <v>31</v>
      </c>
      <c r="Y151" s="14" t="s">
        <v>31</v>
      </c>
      <c r="Z151" s="15" t="s">
        <v>31</v>
      </c>
      <c r="AA151" s="14" t="s">
        <v>31</v>
      </c>
      <c r="AB151" s="14" t="s">
        <v>31</v>
      </c>
      <c r="AC151" s="15" t="s">
        <v>31</v>
      </c>
      <c r="AD151" s="14" t="s">
        <v>31</v>
      </c>
      <c r="AE151" s="14" t="s">
        <v>31</v>
      </c>
      <c r="AF151" s="15" t="s">
        <v>31</v>
      </c>
      <c r="AG151" s="14" t="s">
        <v>31</v>
      </c>
      <c r="AH151" s="14" t="s">
        <v>31</v>
      </c>
      <c r="AI151" s="15" t="s">
        <v>31</v>
      </c>
      <c r="AJ151" s="20">
        <v>1800</v>
      </c>
      <c r="AK151" s="14" t="s">
        <v>31</v>
      </c>
      <c r="AL151" s="15" t="s">
        <v>566</v>
      </c>
      <c r="AM151" s="14" t="s">
        <v>31</v>
      </c>
      <c r="AN151" s="14" t="s">
        <v>31</v>
      </c>
      <c r="AO151" s="15" t="s">
        <v>31</v>
      </c>
      <c r="AP151" s="15" t="s">
        <v>31</v>
      </c>
      <c r="AQ151" s="15" t="s">
        <v>31</v>
      </c>
      <c r="AR151" s="63" t="s">
        <v>31</v>
      </c>
      <c r="AS151" s="15" t="s">
        <v>31</v>
      </c>
      <c r="AT151" s="63" t="s">
        <v>31</v>
      </c>
      <c r="AU151" s="63" t="s">
        <v>31</v>
      </c>
      <c r="AV151" s="15" t="s">
        <v>31</v>
      </c>
      <c r="AW151" s="15" t="s">
        <v>31</v>
      </c>
      <c r="AX151" s="63" t="s">
        <v>31</v>
      </c>
      <c r="AY151" s="15" t="s">
        <v>31</v>
      </c>
      <c r="AZ151" s="63" t="s">
        <v>31</v>
      </c>
      <c r="BA151" s="63" t="s">
        <v>31</v>
      </c>
      <c r="BB151" s="189" t="e">
        <f t="shared" ca="1" si="64"/>
        <v>#N/A</v>
      </c>
      <c r="BC151" s="189">
        <f t="shared" si="65"/>
        <v>100000</v>
      </c>
      <c r="BD151" s="189" t="e">
        <f t="shared" ref="BD151:BD214" ca="1" si="70">OFFSET($W151,0,MATCH(BC151,$X151:$AU151,0)+1)</f>
        <v>#N/A</v>
      </c>
      <c r="BE151" s="190" t="str">
        <f t="shared" ca="1" si="66"/>
        <v>FR</v>
      </c>
      <c r="BF151" s="189">
        <f t="shared" si="67"/>
        <v>1800</v>
      </c>
      <c r="BG151" s="191" t="str">
        <f t="shared" ca="1" si="68"/>
        <v>Limitation des capacites d'export BE/DE/CH/IT</v>
      </c>
      <c r="BH151" s="189">
        <f t="shared" si="69"/>
        <v>1</v>
      </c>
      <c r="BI151" s="190" t="str">
        <f t="shared" ca="1" si="57"/>
        <v>FR</v>
      </c>
      <c r="BJ151" s="189">
        <f t="shared" si="58"/>
        <v>1800</v>
      </c>
      <c r="BK151" s="191" t="str">
        <f t="shared" ca="1" si="59"/>
        <v>Bilateral - Limitation des capacites d'export BE/DE/CH/IT</v>
      </c>
      <c r="BL151" t="str">
        <f t="shared" ca="1" si="60"/>
        <v>FR</v>
      </c>
      <c r="BM151">
        <f t="shared" si="52"/>
        <v>1800</v>
      </c>
      <c r="BN151" t="str">
        <f t="shared" ca="1" si="53"/>
        <v>Bilateral - Limitation des capacites d'export BE/DE/CH/IT</v>
      </c>
      <c r="BP151">
        <f t="shared" si="54"/>
        <v>-92793</v>
      </c>
      <c r="BQ151" t="str">
        <f t="shared" si="61"/>
        <v>bilateral</v>
      </c>
      <c r="BR151">
        <v>275</v>
      </c>
      <c r="BS151">
        <v>0</v>
      </c>
      <c r="BT151">
        <v>0</v>
      </c>
      <c r="BU151" t="str">
        <f t="shared" si="62"/>
        <v>NO</v>
      </c>
    </row>
    <row r="152" spans="1:73">
      <c r="A152" s="4"/>
      <c r="B152" s="52">
        <v>20240413</v>
      </c>
      <c r="C152" s="53" t="s">
        <v>150</v>
      </c>
      <c r="D152" s="57" t="s">
        <v>29</v>
      </c>
      <c r="E152" s="55"/>
      <c r="F152" s="55">
        <v>2300</v>
      </c>
      <c r="G152" s="46">
        <v>982</v>
      </c>
      <c r="H152" s="45"/>
      <c r="I152" s="55">
        <v>1138</v>
      </c>
      <c r="J152" s="55">
        <v>1205</v>
      </c>
      <c r="K152" s="55"/>
      <c r="L152" s="45">
        <v>0</v>
      </c>
      <c r="M152" s="55">
        <v>0</v>
      </c>
      <c r="N152" s="46">
        <v>0</v>
      </c>
      <c r="O152" s="45" t="s">
        <v>33</v>
      </c>
      <c r="P152" s="46" t="s">
        <v>552</v>
      </c>
      <c r="Q152" s="45">
        <f t="shared" si="48"/>
        <v>0</v>
      </c>
      <c r="R152" s="135" t="str">
        <f t="shared" si="55"/>
        <v>NA</v>
      </c>
      <c r="S152" s="135">
        <f t="shared" si="49"/>
        <v>1162</v>
      </c>
      <c r="T152" s="135">
        <f t="shared" si="50"/>
        <v>-223</v>
      </c>
      <c r="U152" s="248">
        <f t="shared" si="56"/>
        <v>939</v>
      </c>
      <c r="V152" s="46">
        <f t="shared" si="51"/>
        <v>0</v>
      </c>
      <c r="W152" s="66">
        <f t="shared" si="63"/>
        <v>1</v>
      </c>
      <c r="X152" s="45" t="s">
        <v>31</v>
      </c>
      <c r="Y152" s="55" t="s">
        <v>31</v>
      </c>
      <c r="Z152" s="46" t="s">
        <v>31</v>
      </c>
      <c r="AA152" s="55" t="s">
        <v>31</v>
      </c>
      <c r="AB152" s="55" t="s">
        <v>31</v>
      </c>
      <c r="AC152" s="46" t="s">
        <v>31</v>
      </c>
      <c r="AD152" s="55" t="s">
        <v>31</v>
      </c>
      <c r="AE152" s="55" t="s">
        <v>31</v>
      </c>
      <c r="AF152" s="46" t="s">
        <v>31</v>
      </c>
      <c r="AG152" s="55" t="s">
        <v>31</v>
      </c>
      <c r="AH152" s="55" t="s">
        <v>31</v>
      </c>
      <c r="AI152" s="46" t="s">
        <v>31</v>
      </c>
      <c r="AJ152" s="45" t="s">
        <v>31</v>
      </c>
      <c r="AK152" s="55" t="s">
        <v>31</v>
      </c>
      <c r="AL152" s="46" t="s">
        <v>31</v>
      </c>
      <c r="AM152" s="55">
        <v>1800</v>
      </c>
      <c r="AN152" s="55" t="s">
        <v>31</v>
      </c>
      <c r="AO152" s="46" t="s">
        <v>566</v>
      </c>
      <c r="AP152" s="46" t="s">
        <v>31</v>
      </c>
      <c r="AQ152" s="46" t="s">
        <v>31</v>
      </c>
      <c r="AR152" s="62" t="s">
        <v>31</v>
      </c>
      <c r="AS152" s="46" t="s">
        <v>31</v>
      </c>
      <c r="AT152" s="62" t="s">
        <v>31</v>
      </c>
      <c r="AU152" s="62" t="s">
        <v>31</v>
      </c>
      <c r="AV152" s="46" t="s">
        <v>31</v>
      </c>
      <c r="AW152" s="46" t="s">
        <v>31</v>
      </c>
      <c r="AX152" s="62" t="s">
        <v>31</v>
      </c>
      <c r="AY152" s="46" t="s">
        <v>31</v>
      </c>
      <c r="AZ152" s="62" t="s">
        <v>31</v>
      </c>
      <c r="BA152" s="62" t="s">
        <v>31</v>
      </c>
      <c r="BB152" s="189" t="e">
        <f t="shared" ca="1" si="64"/>
        <v>#N/A</v>
      </c>
      <c r="BC152" s="189">
        <f t="shared" si="65"/>
        <v>100000</v>
      </c>
      <c r="BD152" s="189" t="e">
        <f t="shared" ca="1" si="70"/>
        <v>#N/A</v>
      </c>
      <c r="BE152" s="190" t="str">
        <f t="shared" ca="1" si="66"/>
        <v>FR</v>
      </c>
      <c r="BF152" s="189">
        <f t="shared" si="67"/>
        <v>1800</v>
      </c>
      <c r="BG152" s="191" t="str">
        <f t="shared" ca="1" si="68"/>
        <v>Limitation des capacites d'export BE/DE/CH/IT</v>
      </c>
      <c r="BH152" s="189">
        <f t="shared" si="69"/>
        <v>1</v>
      </c>
      <c r="BI152" s="190" t="str">
        <f t="shared" ca="1" si="57"/>
        <v>FR</v>
      </c>
      <c r="BJ152" s="189">
        <f t="shared" si="58"/>
        <v>1800</v>
      </c>
      <c r="BK152" s="191" t="str">
        <f t="shared" ca="1" si="59"/>
        <v>Bilateral - Limitation des capacites d'export BE/DE/CH/IT</v>
      </c>
      <c r="BL152" t="str">
        <f t="shared" ca="1" si="60"/>
        <v>FR</v>
      </c>
      <c r="BM152">
        <f t="shared" si="52"/>
        <v>1800</v>
      </c>
      <c r="BN152" t="str">
        <f t="shared" ca="1" si="53"/>
        <v>Bilateral - Limitation des capacites d'export BE/DE/CH/IT</v>
      </c>
      <c r="BP152">
        <f t="shared" si="54"/>
        <v>-100000</v>
      </c>
      <c r="BQ152" t="str">
        <f t="shared" si="61"/>
        <v>bilateral</v>
      </c>
      <c r="BR152">
        <v>275</v>
      </c>
      <c r="BS152">
        <v>0</v>
      </c>
      <c r="BT152">
        <v>0</v>
      </c>
      <c r="BU152" t="str">
        <f t="shared" si="62"/>
        <v>NO</v>
      </c>
    </row>
    <row r="153" spans="1:73">
      <c r="A153" s="4"/>
      <c r="B153" s="24">
        <v>20240413</v>
      </c>
      <c r="C153" s="2" t="s">
        <v>150</v>
      </c>
      <c r="D153" s="25" t="s">
        <v>32</v>
      </c>
      <c r="E153" s="135"/>
      <c r="F153" s="135">
        <v>2215</v>
      </c>
      <c r="G153" s="12">
        <v>982</v>
      </c>
      <c r="H153" s="16"/>
      <c r="I153" s="135">
        <v>982</v>
      </c>
      <c r="J153" s="135">
        <v>757</v>
      </c>
      <c r="K153" s="135"/>
      <c r="L153" s="16">
        <v>0</v>
      </c>
      <c r="M153" s="135">
        <v>0</v>
      </c>
      <c r="N153" s="12">
        <v>0</v>
      </c>
      <c r="O153" s="16" t="s">
        <v>33</v>
      </c>
      <c r="P153" s="12" t="s">
        <v>552</v>
      </c>
      <c r="Q153" s="16">
        <f t="shared" si="48"/>
        <v>0</v>
      </c>
      <c r="R153" s="135" t="str">
        <f t="shared" si="55"/>
        <v>NA</v>
      </c>
      <c r="S153" s="135">
        <f t="shared" si="49"/>
        <v>1233</v>
      </c>
      <c r="T153" s="135">
        <f t="shared" si="50"/>
        <v>225</v>
      </c>
      <c r="U153" s="248">
        <f t="shared" si="56"/>
        <v>1458</v>
      </c>
      <c r="V153" s="12">
        <f t="shared" si="51"/>
        <v>0</v>
      </c>
      <c r="W153" s="66">
        <f t="shared" si="63"/>
        <v>1</v>
      </c>
      <c r="X153" s="16" t="s">
        <v>31</v>
      </c>
      <c r="Y153" s="135" t="s">
        <v>31</v>
      </c>
      <c r="Z153" s="12" t="s">
        <v>31</v>
      </c>
      <c r="AA153" s="135" t="s">
        <v>31</v>
      </c>
      <c r="AB153" s="135" t="s">
        <v>31</v>
      </c>
      <c r="AC153" s="12" t="s">
        <v>31</v>
      </c>
      <c r="AD153" s="135" t="s">
        <v>31</v>
      </c>
      <c r="AE153" s="135" t="s">
        <v>31</v>
      </c>
      <c r="AF153" s="12" t="s">
        <v>31</v>
      </c>
      <c r="AG153" s="135" t="s">
        <v>31</v>
      </c>
      <c r="AH153" s="135" t="s">
        <v>31</v>
      </c>
      <c r="AI153" s="12" t="s">
        <v>31</v>
      </c>
      <c r="AJ153" s="16" t="s">
        <v>31</v>
      </c>
      <c r="AK153" s="135" t="s">
        <v>31</v>
      </c>
      <c r="AL153" s="12" t="s">
        <v>31</v>
      </c>
      <c r="AM153" s="135">
        <v>1800</v>
      </c>
      <c r="AN153" s="135" t="s">
        <v>31</v>
      </c>
      <c r="AO153" s="12" t="s">
        <v>566</v>
      </c>
      <c r="AP153" s="12" t="s">
        <v>31</v>
      </c>
      <c r="AQ153" s="12" t="s">
        <v>31</v>
      </c>
      <c r="AR153" s="66" t="s">
        <v>31</v>
      </c>
      <c r="AS153" s="12" t="s">
        <v>31</v>
      </c>
      <c r="AT153" s="66" t="s">
        <v>31</v>
      </c>
      <c r="AU153" s="66" t="s">
        <v>31</v>
      </c>
      <c r="AV153" s="12" t="s">
        <v>31</v>
      </c>
      <c r="AW153" s="12" t="s">
        <v>31</v>
      </c>
      <c r="AX153" s="66" t="s">
        <v>31</v>
      </c>
      <c r="AY153" s="12" t="s">
        <v>31</v>
      </c>
      <c r="AZ153" s="66" t="s">
        <v>31</v>
      </c>
      <c r="BA153" s="66" t="s">
        <v>31</v>
      </c>
      <c r="BB153" s="189" t="e">
        <f t="shared" ca="1" si="64"/>
        <v>#N/A</v>
      </c>
      <c r="BC153" s="189">
        <f t="shared" si="65"/>
        <v>100000</v>
      </c>
      <c r="BD153" s="189" t="e">
        <f t="shared" ca="1" si="70"/>
        <v>#N/A</v>
      </c>
      <c r="BE153" s="190" t="str">
        <f t="shared" ca="1" si="66"/>
        <v>FR</v>
      </c>
      <c r="BF153" s="189">
        <f t="shared" si="67"/>
        <v>1800</v>
      </c>
      <c r="BG153" s="191" t="str">
        <f t="shared" ca="1" si="68"/>
        <v>Limitation des capacites d'export BE/DE/CH/IT</v>
      </c>
      <c r="BH153" s="189">
        <f t="shared" si="69"/>
        <v>1</v>
      </c>
      <c r="BI153" s="190" t="str">
        <f t="shared" ca="1" si="57"/>
        <v>FR</v>
      </c>
      <c r="BJ153" s="189">
        <f t="shared" si="58"/>
        <v>1800</v>
      </c>
      <c r="BK153" s="191" t="str">
        <f t="shared" ca="1" si="59"/>
        <v>Bilateral - Limitation des capacites d'export BE/DE/CH/IT</v>
      </c>
      <c r="BL153" t="str">
        <f t="shared" ca="1" si="60"/>
        <v>FR</v>
      </c>
      <c r="BM153">
        <f t="shared" si="52"/>
        <v>1800</v>
      </c>
      <c r="BN153" t="str">
        <f t="shared" ca="1" si="53"/>
        <v>Bilateral - Limitation des capacites d'export BE/DE/CH/IT</v>
      </c>
      <c r="BP153">
        <f t="shared" si="54"/>
        <v>-100000</v>
      </c>
      <c r="BQ153" t="str">
        <f t="shared" si="61"/>
        <v>bilateral</v>
      </c>
      <c r="BR153">
        <v>275</v>
      </c>
      <c r="BS153">
        <v>0</v>
      </c>
      <c r="BT153">
        <v>0</v>
      </c>
      <c r="BU153" t="str">
        <f t="shared" si="62"/>
        <v>NO</v>
      </c>
    </row>
    <row r="154" spans="1:73">
      <c r="A154" s="4"/>
      <c r="B154" s="24">
        <v>20240413</v>
      </c>
      <c r="C154" s="2" t="s">
        <v>150</v>
      </c>
      <c r="D154" s="25" t="s">
        <v>34</v>
      </c>
      <c r="E154" s="135"/>
      <c r="F154" s="135">
        <v>2300</v>
      </c>
      <c r="G154" s="12">
        <v>982</v>
      </c>
      <c r="H154" s="16"/>
      <c r="I154" s="135">
        <v>982</v>
      </c>
      <c r="J154" s="135">
        <v>735</v>
      </c>
      <c r="K154" s="135"/>
      <c r="L154" s="16">
        <v>0</v>
      </c>
      <c r="M154" s="135">
        <v>0</v>
      </c>
      <c r="N154" s="12">
        <v>0</v>
      </c>
      <c r="O154" s="16" t="s">
        <v>33</v>
      </c>
      <c r="P154" s="12" t="s">
        <v>552</v>
      </c>
      <c r="Q154" s="16">
        <f t="shared" si="48"/>
        <v>0</v>
      </c>
      <c r="R154" s="135" t="str">
        <f t="shared" si="55"/>
        <v>NA</v>
      </c>
      <c r="S154" s="135">
        <f t="shared" si="49"/>
        <v>1318</v>
      </c>
      <c r="T154" s="135">
        <f t="shared" si="50"/>
        <v>247</v>
      </c>
      <c r="U154" s="248">
        <f t="shared" si="56"/>
        <v>1565</v>
      </c>
      <c r="V154" s="12">
        <f t="shared" si="51"/>
        <v>0</v>
      </c>
      <c r="W154" s="66">
        <f t="shared" si="63"/>
        <v>1</v>
      </c>
      <c r="X154" s="16" t="s">
        <v>31</v>
      </c>
      <c r="Y154" s="135" t="s">
        <v>31</v>
      </c>
      <c r="Z154" s="12" t="s">
        <v>31</v>
      </c>
      <c r="AA154" s="135" t="s">
        <v>31</v>
      </c>
      <c r="AB154" s="135" t="s">
        <v>31</v>
      </c>
      <c r="AC154" s="12" t="s">
        <v>31</v>
      </c>
      <c r="AD154" s="135" t="s">
        <v>31</v>
      </c>
      <c r="AE154" s="135" t="s">
        <v>31</v>
      </c>
      <c r="AF154" s="12" t="s">
        <v>31</v>
      </c>
      <c r="AG154" s="135" t="s">
        <v>31</v>
      </c>
      <c r="AH154" s="135" t="s">
        <v>31</v>
      </c>
      <c r="AI154" s="12" t="s">
        <v>31</v>
      </c>
      <c r="AJ154" s="16" t="s">
        <v>31</v>
      </c>
      <c r="AK154" s="135" t="s">
        <v>31</v>
      </c>
      <c r="AL154" s="12" t="s">
        <v>31</v>
      </c>
      <c r="AM154" s="135">
        <v>1800</v>
      </c>
      <c r="AN154" s="135" t="s">
        <v>31</v>
      </c>
      <c r="AO154" s="12" t="s">
        <v>566</v>
      </c>
      <c r="AP154" s="12" t="s">
        <v>31</v>
      </c>
      <c r="AQ154" s="12" t="s">
        <v>31</v>
      </c>
      <c r="AR154" s="66" t="s">
        <v>31</v>
      </c>
      <c r="AS154" s="12" t="s">
        <v>31</v>
      </c>
      <c r="AT154" s="66" t="s">
        <v>31</v>
      </c>
      <c r="AU154" s="66" t="s">
        <v>31</v>
      </c>
      <c r="AV154" s="12" t="s">
        <v>31</v>
      </c>
      <c r="AW154" s="12" t="s">
        <v>31</v>
      </c>
      <c r="AX154" s="66" t="s">
        <v>31</v>
      </c>
      <c r="AY154" s="12" t="s">
        <v>31</v>
      </c>
      <c r="AZ154" s="66" t="s">
        <v>31</v>
      </c>
      <c r="BA154" s="66" t="s">
        <v>31</v>
      </c>
      <c r="BB154" s="189" t="e">
        <f t="shared" ca="1" si="64"/>
        <v>#N/A</v>
      </c>
      <c r="BC154" s="189">
        <f t="shared" si="65"/>
        <v>100000</v>
      </c>
      <c r="BD154" s="189" t="e">
        <f t="shared" ca="1" si="70"/>
        <v>#N/A</v>
      </c>
      <c r="BE154" s="190" t="str">
        <f t="shared" ca="1" si="66"/>
        <v>FR</v>
      </c>
      <c r="BF154" s="189">
        <f t="shared" si="67"/>
        <v>1800</v>
      </c>
      <c r="BG154" s="191" t="str">
        <f t="shared" ca="1" si="68"/>
        <v>Limitation des capacites d'export BE/DE/CH/IT</v>
      </c>
      <c r="BH154" s="189">
        <f t="shared" si="69"/>
        <v>1</v>
      </c>
      <c r="BI154" s="190" t="str">
        <f t="shared" ca="1" si="57"/>
        <v>FR</v>
      </c>
      <c r="BJ154" s="189">
        <f t="shared" si="58"/>
        <v>1800</v>
      </c>
      <c r="BK154" s="191" t="str">
        <f t="shared" ca="1" si="59"/>
        <v>Bilateral - Limitation des capacites d'export BE/DE/CH/IT</v>
      </c>
      <c r="BL154" t="str">
        <f t="shared" ca="1" si="60"/>
        <v>FR</v>
      </c>
      <c r="BM154">
        <f t="shared" si="52"/>
        <v>1800</v>
      </c>
      <c r="BN154" t="str">
        <f t="shared" ca="1" si="53"/>
        <v>Bilateral - Limitation des capacites d'export BE/DE/CH/IT</v>
      </c>
      <c r="BP154">
        <f t="shared" si="54"/>
        <v>-100000</v>
      </c>
      <c r="BQ154" t="str">
        <f t="shared" si="61"/>
        <v>bilateral</v>
      </c>
      <c r="BR154">
        <v>275</v>
      </c>
      <c r="BS154">
        <v>0</v>
      </c>
      <c r="BT154">
        <v>0</v>
      </c>
      <c r="BU154" t="str">
        <f t="shared" si="62"/>
        <v>NO</v>
      </c>
    </row>
    <row r="155" spans="1:73">
      <c r="A155" s="4"/>
      <c r="B155" s="24">
        <v>20240413</v>
      </c>
      <c r="C155" s="2" t="s">
        <v>150</v>
      </c>
      <c r="D155" s="25" t="s">
        <v>35</v>
      </c>
      <c r="E155" s="135"/>
      <c r="F155" s="135">
        <v>3851</v>
      </c>
      <c r="G155" s="12">
        <v>729</v>
      </c>
      <c r="H155" s="16"/>
      <c r="I155" s="135">
        <v>729</v>
      </c>
      <c r="J155" s="135">
        <v>620</v>
      </c>
      <c r="K155" s="135"/>
      <c r="L155" s="16">
        <v>0</v>
      </c>
      <c r="M155" s="135">
        <v>0</v>
      </c>
      <c r="N155" s="12">
        <v>0</v>
      </c>
      <c r="O155" s="16" t="s">
        <v>33</v>
      </c>
      <c r="P155" s="12" t="s">
        <v>552</v>
      </c>
      <c r="Q155" s="16">
        <f t="shared" si="48"/>
        <v>0</v>
      </c>
      <c r="R155" s="135" t="str">
        <f t="shared" si="55"/>
        <v>NA</v>
      </c>
      <c r="S155" s="135">
        <f t="shared" si="49"/>
        <v>3122</v>
      </c>
      <c r="T155" s="135">
        <f t="shared" si="50"/>
        <v>109</v>
      </c>
      <c r="U155" s="248">
        <f t="shared" si="56"/>
        <v>3231</v>
      </c>
      <c r="V155" s="12">
        <f t="shared" si="51"/>
        <v>0</v>
      </c>
      <c r="W155" s="66">
        <f t="shared" si="63"/>
        <v>1</v>
      </c>
      <c r="X155" s="16" t="s">
        <v>31</v>
      </c>
      <c r="Y155" s="135" t="s">
        <v>31</v>
      </c>
      <c r="Z155" s="12" t="s">
        <v>31</v>
      </c>
      <c r="AA155" s="135" t="s">
        <v>31</v>
      </c>
      <c r="AB155" s="135" t="s">
        <v>31</v>
      </c>
      <c r="AC155" s="12" t="s">
        <v>31</v>
      </c>
      <c r="AD155" s="135" t="s">
        <v>31</v>
      </c>
      <c r="AE155" s="135" t="s">
        <v>31</v>
      </c>
      <c r="AF155" s="12" t="s">
        <v>31</v>
      </c>
      <c r="AG155" s="135" t="s">
        <v>31</v>
      </c>
      <c r="AH155" s="135" t="s">
        <v>31</v>
      </c>
      <c r="AI155" s="12" t="s">
        <v>31</v>
      </c>
      <c r="AJ155" s="16" t="s">
        <v>31</v>
      </c>
      <c r="AK155" s="135" t="s">
        <v>31</v>
      </c>
      <c r="AL155" s="12" t="s">
        <v>31</v>
      </c>
      <c r="AM155" s="135">
        <v>1800</v>
      </c>
      <c r="AN155" s="135" t="s">
        <v>31</v>
      </c>
      <c r="AO155" s="12" t="s">
        <v>566</v>
      </c>
      <c r="AP155" s="12" t="s">
        <v>31</v>
      </c>
      <c r="AQ155" s="12" t="s">
        <v>31</v>
      </c>
      <c r="AR155" s="66" t="s">
        <v>31</v>
      </c>
      <c r="AS155" s="12" t="s">
        <v>31</v>
      </c>
      <c r="AT155" s="66" t="s">
        <v>31</v>
      </c>
      <c r="AU155" s="66" t="s">
        <v>31</v>
      </c>
      <c r="AV155" s="12" t="s">
        <v>31</v>
      </c>
      <c r="AW155" s="12" t="s">
        <v>31</v>
      </c>
      <c r="AX155" s="66" t="s">
        <v>31</v>
      </c>
      <c r="AY155" s="12" t="s">
        <v>31</v>
      </c>
      <c r="AZ155" s="66" t="s">
        <v>31</v>
      </c>
      <c r="BA155" s="66" t="s">
        <v>31</v>
      </c>
      <c r="BB155" s="189" t="e">
        <f t="shared" ca="1" si="64"/>
        <v>#N/A</v>
      </c>
      <c r="BC155" s="189">
        <f t="shared" si="65"/>
        <v>100000</v>
      </c>
      <c r="BD155" s="189" t="e">
        <f t="shared" ca="1" si="70"/>
        <v>#N/A</v>
      </c>
      <c r="BE155" s="190" t="str">
        <f t="shared" ca="1" si="66"/>
        <v>FR</v>
      </c>
      <c r="BF155" s="189">
        <f t="shared" si="67"/>
        <v>1800</v>
      </c>
      <c r="BG155" s="191" t="str">
        <f t="shared" ca="1" si="68"/>
        <v>Limitation des capacites d'export BE/DE/CH/IT</v>
      </c>
      <c r="BH155" s="189">
        <f t="shared" si="69"/>
        <v>1</v>
      </c>
      <c r="BI155" s="190" t="str">
        <f t="shared" ca="1" si="57"/>
        <v>FR</v>
      </c>
      <c r="BJ155" s="189">
        <f t="shared" si="58"/>
        <v>1800</v>
      </c>
      <c r="BK155" s="191" t="str">
        <f t="shared" ca="1" si="59"/>
        <v>Bilateral - Limitation des capacites d'export BE/DE/CH/IT</v>
      </c>
      <c r="BL155" t="str">
        <f t="shared" ca="1" si="60"/>
        <v>FR</v>
      </c>
      <c r="BM155">
        <f t="shared" si="52"/>
        <v>1800</v>
      </c>
      <c r="BN155" t="str">
        <f t="shared" ca="1" si="53"/>
        <v>Bilateral - Limitation des capacites d'export BE/DE/CH/IT</v>
      </c>
      <c r="BP155">
        <f t="shared" si="54"/>
        <v>-100000</v>
      </c>
      <c r="BQ155" t="str">
        <f t="shared" si="61"/>
        <v>bilateral</v>
      </c>
      <c r="BR155">
        <v>275</v>
      </c>
      <c r="BS155">
        <v>0</v>
      </c>
      <c r="BT155">
        <v>0</v>
      </c>
      <c r="BU155" t="str">
        <f t="shared" si="62"/>
        <v>NO</v>
      </c>
    </row>
    <row r="156" spans="1:73">
      <c r="A156" s="4"/>
      <c r="B156" s="24">
        <v>20240413</v>
      </c>
      <c r="C156" s="2" t="s">
        <v>150</v>
      </c>
      <c r="D156" s="25" t="s">
        <v>37</v>
      </c>
      <c r="E156" s="135"/>
      <c r="F156" s="135">
        <v>3851</v>
      </c>
      <c r="G156" s="12">
        <v>750</v>
      </c>
      <c r="H156" s="16"/>
      <c r="I156" s="135">
        <v>882</v>
      </c>
      <c r="J156" s="135">
        <v>2678</v>
      </c>
      <c r="K156" s="135"/>
      <c r="L156" s="16">
        <v>0</v>
      </c>
      <c r="M156" s="135">
        <v>0</v>
      </c>
      <c r="N156" s="12">
        <v>0</v>
      </c>
      <c r="O156" s="16" t="s">
        <v>30</v>
      </c>
      <c r="P156" s="12" t="s">
        <v>110</v>
      </c>
      <c r="Q156" s="16">
        <f t="shared" si="48"/>
        <v>0</v>
      </c>
      <c r="R156" s="135" t="str">
        <f t="shared" si="55"/>
        <v>NA</v>
      </c>
      <c r="S156" s="135">
        <f t="shared" si="49"/>
        <v>2969</v>
      </c>
      <c r="T156" s="135">
        <f t="shared" si="50"/>
        <v>-1928</v>
      </c>
      <c r="U156" s="248">
        <f t="shared" si="56"/>
        <v>1041</v>
      </c>
      <c r="V156" s="12">
        <f t="shared" si="51"/>
        <v>0</v>
      </c>
      <c r="W156" s="66">
        <f t="shared" si="63"/>
        <v>1</v>
      </c>
      <c r="X156" s="16" t="s">
        <v>31</v>
      </c>
      <c r="Y156" s="135" t="s">
        <v>31</v>
      </c>
      <c r="Z156" s="12" t="s">
        <v>31</v>
      </c>
      <c r="AA156" s="135" t="s">
        <v>31</v>
      </c>
      <c r="AB156" s="135" t="s">
        <v>31</v>
      </c>
      <c r="AC156" s="12" t="s">
        <v>31</v>
      </c>
      <c r="AD156" s="135" t="s">
        <v>31</v>
      </c>
      <c r="AE156" s="135" t="s">
        <v>31</v>
      </c>
      <c r="AF156" s="12" t="s">
        <v>31</v>
      </c>
      <c r="AG156" s="135" t="s">
        <v>31</v>
      </c>
      <c r="AH156" s="135" t="s">
        <v>31</v>
      </c>
      <c r="AI156" s="12" t="s">
        <v>31</v>
      </c>
      <c r="AJ156" s="16" t="s">
        <v>31</v>
      </c>
      <c r="AK156" s="135" t="s">
        <v>31</v>
      </c>
      <c r="AL156" s="12" t="s">
        <v>31</v>
      </c>
      <c r="AM156" s="135">
        <v>1800</v>
      </c>
      <c r="AN156" s="135" t="s">
        <v>31</v>
      </c>
      <c r="AO156" s="12" t="s">
        <v>566</v>
      </c>
      <c r="AP156" s="12" t="s">
        <v>31</v>
      </c>
      <c r="AQ156" s="12" t="s">
        <v>31</v>
      </c>
      <c r="AR156" s="66" t="s">
        <v>31</v>
      </c>
      <c r="AS156" s="12" t="s">
        <v>31</v>
      </c>
      <c r="AT156" s="66" t="s">
        <v>31</v>
      </c>
      <c r="AU156" s="66" t="s">
        <v>31</v>
      </c>
      <c r="AV156" s="12" t="s">
        <v>31</v>
      </c>
      <c r="AW156" s="12" t="s">
        <v>31</v>
      </c>
      <c r="AX156" s="66" t="s">
        <v>31</v>
      </c>
      <c r="AY156" s="12" t="s">
        <v>31</v>
      </c>
      <c r="AZ156" s="66" t="s">
        <v>31</v>
      </c>
      <c r="BA156" s="66" t="s">
        <v>31</v>
      </c>
      <c r="BB156" s="189" t="e">
        <f t="shared" ca="1" si="64"/>
        <v>#N/A</v>
      </c>
      <c r="BC156" s="189">
        <f t="shared" si="65"/>
        <v>100000</v>
      </c>
      <c r="BD156" s="189" t="e">
        <f t="shared" ca="1" si="70"/>
        <v>#N/A</v>
      </c>
      <c r="BE156" s="190" t="str">
        <f t="shared" ca="1" si="66"/>
        <v>FR</v>
      </c>
      <c r="BF156" s="189">
        <f t="shared" si="67"/>
        <v>1800</v>
      </c>
      <c r="BG156" s="191" t="str">
        <f t="shared" ca="1" si="68"/>
        <v>Limitation des capacites d'export BE/DE/CH/IT</v>
      </c>
      <c r="BH156" s="189">
        <f t="shared" si="69"/>
        <v>1</v>
      </c>
      <c r="BI156" s="190" t="str">
        <f t="shared" ca="1" si="57"/>
        <v>FR</v>
      </c>
      <c r="BJ156" s="189">
        <f t="shared" si="58"/>
        <v>1800</v>
      </c>
      <c r="BK156" s="191" t="str">
        <f t="shared" ca="1" si="59"/>
        <v>Bilateral - Limitation des capacites d'export BE/DE/CH/IT</v>
      </c>
      <c r="BL156" t="str">
        <f t="shared" ca="1" si="60"/>
        <v>FR</v>
      </c>
      <c r="BM156">
        <f t="shared" si="52"/>
        <v>1800</v>
      </c>
      <c r="BN156" t="str">
        <f t="shared" ca="1" si="53"/>
        <v>Bilateral - Limitation des capacites d'export BE/DE/CH/IT</v>
      </c>
      <c r="BP156">
        <f t="shared" si="54"/>
        <v>-100000</v>
      </c>
      <c r="BQ156" t="str">
        <f t="shared" si="61"/>
        <v>bilateral</v>
      </c>
      <c r="BR156">
        <v>275</v>
      </c>
      <c r="BS156">
        <v>0</v>
      </c>
      <c r="BT156">
        <v>0</v>
      </c>
      <c r="BU156" t="str">
        <f t="shared" si="62"/>
        <v>NO</v>
      </c>
    </row>
    <row r="157" spans="1:73">
      <c r="A157" s="4"/>
      <c r="B157" s="24">
        <v>20240413</v>
      </c>
      <c r="C157" s="2" t="s">
        <v>150</v>
      </c>
      <c r="D157" s="25" t="s">
        <v>38</v>
      </c>
      <c r="E157" s="135"/>
      <c r="F157" s="135">
        <v>3851</v>
      </c>
      <c r="G157" s="12">
        <v>729</v>
      </c>
      <c r="H157" s="16"/>
      <c r="I157" s="135">
        <v>869</v>
      </c>
      <c r="J157" s="135">
        <v>3705</v>
      </c>
      <c r="K157" s="135"/>
      <c r="L157" s="16">
        <v>0</v>
      </c>
      <c r="M157" s="135">
        <v>0</v>
      </c>
      <c r="N157" s="12">
        <v>0</v>
      </c>
      <c r="O157" s="16" t="s">
        <v>33</v>
      </c>
      <c r="P157" s="12" t="s">
        <v>552</v>
      </c>
      <c r="Q157" s="16">
        <f t="shared" si="48"/>
        <v>0</v>
      </c>
      <c r="R157" s="135" t="str">
        <f t="shared" si="55"/>
        <v>NA</v>
      </c>
      <c r="S157" s="135">
        <f t="shared" si="49"/>
        <v>2982</v>
      </c>
      <c r="T157" s="135">
        <f t="shared" si="50"/>
        <v>-2976</v>
      </c>
      <c r="U157" s="248">
        <f t="shared" si="56"/>
        <v>6</v>
      </c>
      <c r="V157" s="12">
        <f t="shared" si="51"/>
        <v>0</v>
      </c>
      <c r="W157" s="66">
        <f t="shared" si="63"/>
        <v>1</v>
      </c>
      <c r="X157" s="16" t="s">
        <v>31</v>
      </c>
      <c r="Y157" s="135" t="s">
        <v>31</v>
      </c>
      <c r="Z157" s="12" t="s">
        <v>31</v>
      </c>
      <c r="AA157" s="135" t="s">
        <v>31</v>
      </c>
      <c r="AB157" s="135" t="s">
        <v>31</v>
      </c>
      <c r="AC157" s="12" t="s">
        <v>31</v>
      </c>
      <c r="AD157" s="135" t="s">
        <v>31</v>
      </c>
      <c r="AE157" s="135" t="s">
        <v>31</v>
      </c>
      <c r="AF157" s="12" t="s">
        <v>31</v>
      </c>
      <c r="AG157" s="135" t="s">
        <v>31</v>
      </c>
      <c r="AH157" s="135" t="s">
        <v>31</v>
      </c>
      <c r="AI157" s="12" t="s">
        <v>31</v>
      </c>
      <c r="AJ157" s="16" t="s">
        <v>31</v>
      </c>
      <c r="AK157" s="135" t="s">
        <v>31</v>
      </c>
      <c r="AL157" s="12" t="s">
        <v>31</v>
      </c>
      <c r="AM157" s="135">
        <v>1800</v>
      </c>
      <c r="AN157" s="135" t="s">
        <v>31</v>
      </c>
      <c r="AO157" s="12" t="s">
        <v>566</v>
      </c>
      <c r="AP157" s="12" t="s">
        <v>31</v>
      </c>
      <c r="AQ157" s="12" t="s">
        <v>31</v>
      </c>
      <c r="AR157" s="66" t="s">
        <v>31</v>
      </c>
      <c r="AS157" s="12" t="s">
        <v>31</v>
      </c>
      <c r="AT157" s="66" t="s">
        <v>31</v>
      </c>
      <c r="AU157" s="66" t="s">
        <v>31</v>
      </c>
      <c r="AV157" s="12" t="s">
        <v>31</v>
      </c>
      <c r="AW157" s="12" t="s">
        <v>31</v>
      </c>
      <c r="AX157" s="66" t="s">
        <v>31</v>
      </c>
      <c r="AY157" s="12" t="s">
        <v>31</v>
      </c>
      <c r="AZ157" s="66" t="s">
        <v>31</v>
      </c>
      <c r="BA157" s="66" t="s">
        <v>31</v>
      </c>
      <c r="BB157" s="189" t="e">
        <f t="shared" ca="1" si="64"/>
        <v>#N/A</v>
      </c>
      <c r="BC157" s="189">
        <f t="shared" si="65"/>
        <v>100000</v>
      </c>
      <c r="BD157" s="189" t="e">
        <f t="shared" ca="1" si="70"/>
        <v>#N/A</v>
      </c>
      <c r="BE157" s="190" t="str">
        <f t="shared" ca="1" si="66"/>
        <v>FR</v>
      </c>
      <c r="BF157" s="189">
        <f t="shared" si="67"/>
        <v>1800</v>
      </c>
      <c r="BG157" s="191" t="str">
        <f t="shared" ca="1" si="68"/>
        <v>Limitation des capacites d'export BE/DE/CH/IT</v>
      </c>
      <c r="BH157" s="189">
        <f t="shared" si="69"/>
        <v>1</v>
      </c>
      <c r="BI157" s="190" t="str">
        <f t="shared" ca="1" si="57"/>
        <v>FR</v>
      </c>
      <c r="BJ157" s="189">
        <f t="shared" si="58"/>
        <v>1800</v>
      </c>
      <c r="BK157" s="191" t="str">
        <f t="shared" ca="1" si="59"/>
        <v>Bilateral - Limitation des capacites d'export BE/DE/CH/IT</v>
      </c>
      <c r="BL157" t="str">
        <f t="shared" ca="1" si="60"/>
        <v>FR</v>
      </c>
      <c r="BM157">
        <f t="shared" si="52"/>
        <v>1800</v>
      </c>
      <c r="BN157" t="str">
        <f t="shared" ca="1" si="53"/>
        <v>Bilateral - Limitation des capacites d'export BE/DE/CH/IT</v>
      </c>
      <c r="BP157">
        <f t="shared" si="54"/>
        <v>-100000</v>
      </c>
      <c r="BQ157" t="str">
        <f t="shared" si="61"/>
        <v>bilateral</v>
      </c>
      <c r="BR157">
        <v>275</v>
      </c>
      <c r="BS157">
        <v>0</v>
      </c>
      <c r="BT157">
        <v>0</v>
      </c>
      <c r="BU157" t="str">
        <f t="shared" si="62"/>
        <v>NO</v>
      </c>
    </row>
    <row r="158" spans="1:73">
      <c r="A158" s="4"/>
      <c r="B158" s="24">
        <v>20240413</v>
      </c>
      <c r="C158" s="2" t="s">
        <v>150</v>
      </c>
      <c r="D158" s="25" t="s">
        <v>39</v>
      </c>
      <c r="E158" s="135">
        <v>8357</v>
      </c>
      <c r="F158" s="135"/>
      <c r="G158" s="12"/>
      <c r="H158" s="16">
        <v>5551</v>
      </c>
      <c r="I158" s="135"/>
      <c r="J158" s="135"/>
      <c r="K158" s="135"/>
      <c r="L158" s="16">
        <v>0</v>
      </c>
      <c r="M158" s="135">
        <v>0</v>
      </c>
      <c r="N158" s="12">
        <v>0</v>
      </c>
      <c r="O158" s="16" t="s">
        <v>33</v>
      </c>
      <c r="P158" s="12" t="s">
        <v>110</v>
      </c>
      <c r="Q158" s="16">
        <f t="shared" si="48"/>
        <v>0</v>
      </c>
      <c r="R158" s="135">
        <f t="shared" si="55"/>
        <v>2806</v>
      </c>
      <c r="S158" s="135" t="str">
        <f t="shared" si="49"/>
        <v>NA</v>
      </c>
      <c r="T158" s="135" t="str">
        <f t="shared" si="50"/>
        <v>NA</v>
      </c>
      <c r="U158" s="248" t="str">
        <f t="shared" si="56"/>
        <v>NA</v>
      </c>
      <c r="V158" s="12">
        <f t="shared" si="51"/>
        <v>0</v>
      </c>
      <c r="W158" s="66">
        <f t="shared" si="63"/>
        <v>1</v>
      </c>
      <c r="X158" s="16" t="s">
        <v>31</v>
      </c>
      <c r="Y158" s="135" t="s">
        <v>31</v>
      </c>
      <c r="Z158" s="12" t="s">
        <v>31</v>
      </c>
      <c r="AA158" s="135" t="s">
        <v>31</v>
      </c>
      <c r="AB158" s="135" t="s">
        <v>31</v>
      </c>
      <c r="AC158" s="12" t="s">
        <v>31</v>
      </c>
      <c r="AD158" s="135" t="s">
        <v>31</v>
      </c>
      <c r="AE158" s="135" t="s">
        <v>31</v>
      </c>
      <c r="AF158" s="12" t="s">
        <v>31</v>
      </c>
      <c r="AG158" s="135" t="s">
        <v>31</v>
      </c>
      <c r="AH158" s="135" t="s">
        <v>31</v>
      </c>
      <c r="AI158" s="12" t="s">
        <v>31</v>
      </c>
      <c r="AJ158" s="16">
        <v>1800</v>
      </c>
      <c r="AK158" s="135" t="s">
        <v>31</v>
      </c>
      <c r="AL158" s="12" t="s">
        <v>566</v>
      </c>
      <c r="AM158" s="135" t="s">
        <v>31</v>
      </c>
      <c r="AN158" s="135" t="s">
        <v>31</v>
      </c>
      <c r="AO158" s="12" t="s">
        <v>31</v>
      </c>
      <c r="AP158" s="12" t="s">
        <v>31</v>
      </c>
      <c r="AQ158" s="12" t="s">
        <v>31</v>
      </c>
      <c r="AR158" s="66" t="s">
        <v>31</v>
      </c>
      <c r="AS158" s="12" t="s">
        <v>31</v>
      </c>
      <c r="AT158" s="66" t="s">
        <v>31</v>
      </c>
      <c r="AU158" s="66" t="s">
        <v>31</v>
      </c>
      <c r="AV158" s="12" t="s">
        <v>31</v>
      </c>
      <c r="AW158" s="12" t="s">
        <v>31</v>
      </c>
      <c r="AX158" s="66" t="s">
        <v>31</v>
      </c>
      <c r="AY158" s="12" t="s">
        <v>31</v>
      </c>
      <c r="AZ158" s="66" t="s">
        <v>31</v>
      </c>
      <c r="BA158" s="66" t="s">
        <v>31</v>
      </c>
      <c r="BB158" s="189" t="e">
        <f t="shared" ca="1" si="64"/>
        <v>#N/A</v>
      </c>
      <c r="BC158" s="189">
        <f t="shared" si="65"/>
        <v>100000</v>
      </c>
      <c r="BD158" s="189" t="e">
        <f t="shared" ca="1" si="70"/>
        <v>#N/A</v>
      </c>
      <c r="BE158" s="190" t="str">
        <f t="shared" ca="1" si="66"/>
        <v>FR</v>
      </c>
      <c r="BF158" s="189">
        <f t="shared" si="67"/>
        <v>1800</v>
      </c>
      <c r="BG158" s="191" t="str">
        <f t="shared" ca="1" si="68"/>
        <v>Limitation des capacites d'export BE/DE/CH/IT</v>
      </c>
      <c r="BH158" s="189">
        <f t="shared" si="69"/>
        <v>1</v>
      </c>
      <c r="BI158" s="190" t="str">
        <f t="shared" ca="1" si="57"/>
        <v>FR</v>
      </c>
      <c r="BJ158" s="189">
        <f t="shared" si="58"/>
        <v>1800</v>
      </c>
      <c r="BK158" s="191" t="str">
        <f t="shared" ca="1" si="59"/>
        <v>Bilateral - Limitation des capacites d'export BE/DE/CH/IT</v>
      </c>
      <c r="BL158" t="str">
        <f t="shared" ca="1" si="60"/>
        <v>FR</v>
      </c>
      <c r="BM158">
        <f t="shared" si="52"/>
        <v>1800</v>
      </c>
      <c r="BN158" t="str">
        <f t="shared" ca="1" si="53"/>
        <v>Bilateral - Limitation des capacites d'export BE/DE/CH/IT</v>
      </c>
      <c r="BP158">
        <f t="shared" si="54"/>
        <v>-94449</v>
      </c>
      <c r="BQ158" t="str">
        <f t="shared" si="61"/>
        <v>bilateral</v>
      </c>
      <c r="BR158">
        <v>275</v>
      </c>
      <c r="BS158">
        <v>0</v>
      </c>
      <c r="BT158">
        <v>0</v>
      </c>
      <c r="BU158" t="str">
        <f t="shared" si="62"/>
        <v>NO</v>
      </c>
    </row>
    <row r="159" spans="1:73">
      <c r="A159" s="4"/>
      <c r="B159" s="24">
        <v>20240413</v>
      </c>
      <c r="C159" s="2" t="s">
        <v>150</v>
      </c>
      <c r="D159" s="25" t="s">
        <v>43</v>
      </c>
      <c r="E159" s="135">
        <v>8357</v>
      </c>
      <c r="F159" s="135"/>
      <c r="G159" s="12"/>
      <c r="H159" s="16">
        <v>6679</v>
      </c>
      <c r="I159" s="135"/>
      <c r="J159" s="135"/>
      <c r="K159" s="135"/>
      <c r="L159" s="16">
        <v>0</v>
      </c>
      <c r="M159" s="135">
        <v>0</v>
      </c>
      <c r="N159" s="12">
        <v>0</v>
      </c>
      <c r="O159" s="16" t="s">
        <v>33</v>
      </c>
      <c r="P159" s="12" t="s">
        <v>110</v>
      </c>
      <c r="Q159" s="16">
        <f t="shared" si="48"/>
        <v>0</v>
      </c>
      <c r="R159" s="135">
        <f t="shared" si="55"/>
        <v>1678</v>
      </c>
      <c r="S159" s="135" t="str">
        <f t="shared" si="49"/>
        <v>NA</v>
      </c>
      <c r="T159" s="135" t="str">
        <f t="shared" si="50"/>
        <v>NA</v>
      </c>
      <c r="U159" s="248" t="str">
        <f t="shared" si="56"/>
        <v>NA</v>
      </c>
      <c r="V159" s="12">
        <f t="shared" si="51"/>
        <v>0</v>
      </c>
      <c r="W159" s="66">
        <f t="shared" si="63"/>
        <v>1</v>
      </c>
      <c r="X159" s="16" t="s">
        <v>31</v>
      </c>
      <c r="Y159" s="135" t="s">
        <v>31</v>
      </c>
      <c r="Z159" s="12" t="s">
        <v>31</v>
      </c>
      <c r="AA159" s="135" t="s">
        <v>31</v>
      </c>
      <c r="AB159" s="135" t="s">
        <v>31</v>
      </c>
      <c r="AC159" s="12" t="s">
        <v>31</v>
      </c>
      <c r="AD159" s="135" t="s">
        <v>31</v>
      </c>
      <c r="AE159" s="135" t="s">
        <v>31</v>
      </c>
      <c r="AF159" s="12" t="s">
        <v>31</v>
      </c>
      <c r="AG159" s="135" t="s">
        <v>31</v>
      </c>
      <c r="AH159" s="135" t="s">
        <v>31</v>
      </c>
      <c r="AI159" s="12" t="s">
        <v>31</v>
      </c>
      <c r="AJ159" s="16">
        <v>1800</v>
      </c>
      <c r="AK159" s="135" t="s">
        <v>31</v>
      </c>
      <c r="AL159" s="12" t="s">
        <v>566</v>
      </c>
      <c r="AM159" s="135" t="s">
        <v>31</v>
      </c>
      <c r="AN159" s="135" t="s">
        <v>31</v>
      </c>
      <c r="AO159" s="12" t="s">
        <v>31</v>
      </c>
      <c r="AP159" s="12" t="s">
        <v>31</v>
      </c>
      <c r="AQ159" s="12" t="s">
        <v>31</v>
      </c>
      <c r="AR159" s="66" t="s">
        <v>31</v>
      </c>
      <c r="AS159" s="12" t="s">
        <v>31</v>
      </c>
      <c r="AT159" s="66" t="s">
        <v>31</v>
      </c>
      <c r="AU159" s="66" t="s">
        <v>31</v>
      </c>
      <c r="AV159" s="12" t="s">
        <v>31</v>
      </c>
      <c r="AW159" s="12" t="s">
        <v>31</v>
      </c>
      <c r="AX159" s="66" t="s">
        <v>31</v>
      </c>
      <c r="AY159" s="12" t="s">
        <v>31</v>
      </c>
      <c r="AZ159" s="66" t="s">
        <v>31</v>
      </c>
      <c r="BA159" s="66" t="s">
        <v>31</v>
      </c>
      <c r="BB159" s="189" t="e">
        <f t="shared" ca="1" si="64"/>
        <v>#N/A</v>
      </c>
      <c r="BC159" s="189">
        <f t="shared" si="65"/>
        <v>100000</v>
      </c>
      <c r="BD159" s="189" t="e">
        <f t="shared" ca="1" si="70"/>
        <v>#N/A</v>
      </c>
      <c r="BE159" s="190" t="str">
        <f t="shared" ca="1" si="66"/>
        <v>FR</v>
      </c>
      <c r="BF159" s="189">
        <f t="shared" si="67"/>
        <v>1800</v>
      </c>
      <c r="BG159" s="191" t="str">
        <f t="shared" ca="1" si="68"/>
        <v>Limitation des capacites d'export BE/DE/CH/IT</v>
      </c>
      <c r="BH159" s="189">
        <f t="shared" si="69"/>
        <v>1</v>
      </c>
      <c r="BI159" s="190" t="str">
        <f t="shared" ca="1" si="57"/>
        <v>FR</v>
      </c>
      <c r="BJ159" s="189">
        <f t="shared" si="58"/>
        <v>1800</v>
      </c>
      <c r="BK159" s="191" t="str">
        <f t="shared" ca="1" si="59"/>
        <v>Bilateral - Limitation des capacites d'export BE/DE/CH/IT</v>
      </c>
      <c r="BL159" t="str">
        <f t="shared" ca="1" si="60"/>
        <v>FR</v>
      </c>
      <c r="BM159">
        <f t="shared" si="52"/>
        <v>1800</v>
      </c>
      <c r="BN159" t="str">
        <f t="shared" ca="1" si="53"/>
        <v>Bilateral - Limitation des capacites d'export BE/DE/CH/IT</v>
      </c>
      <c r="BP159">
        <f t="shared" si="54"/>
        <v>-93321</v>
      </c>
      <c r="BQ159" t="str">
        <f t="shared" si="61"/>
        <v>bilateral</v>
      </c>
      <c r="BR159">
        <v>275</v>
      </c>
      <c r="BS159">
        <v>0</v>
      </c>
      <c r="BT159">
        <v>0</v>
      </c>
      <c r="BU159" t="str">
        <f t="shared" si="62"/>
        <v>NO</v>
      </c>
    </row>
    <row r="160" spans="1:73">
      <c r="A160" s="4"/>
      <c r="B160" s="24">
        <v>20240413</v>
      </c>
      <c r="C160" s="2" t="s">
        <v>150</v>
      </c>
      <c r="D160" s="25" t="s">
        <v>45</v>
      </c>
      <c r="E160" s="135">
        <v>8357</v>
      </c>
      <c r="F160" s="135"/>
      <c r="G160" s="12"/>
      <c r="H160" s="16">
        <v>7149</v>
      </c>
      <c r="I160" s="135"/>
      <c r="J160" s="135"/>
      <c r="K160" s="135"/>
      <c r="L160" s="16">
        <v>0</v>
      </c>
      <c r="M160" s="135">
        <v>0</v>
      </c>
      <c r="N160" s="12">
        <v>0</v>
      </c>
      <c r="O160" s="16" t="s">
        <v>33</v>
      </c>
      <c r="P160" s="12" t="s">
        <v>60</v>
      </c>
      <c r="Q160" s="16">
        <f t="shared" si="48"/>
        <v>0</v>
      </c>
      <c r="R160" s="135">
        <f t="shared" si="55"/>
        <v>1208</v>
      </c>
      <c r="S160" s="135" t="str">
        <f t="shared" si="49"/>
        <v>NA</v>
      </c>
      <c r="T160" s="135" t="str">
        <f t="shared" si="50"/>
        <v>NA</v>
      </c>
      <c r="U160" s="248" t="str">
        <f t="shared" si="56"/>
        <v>NA</v>
      </c>
      <c r="V160" s="12">
        <f t="shared" si="51"/>
        <v>0</v>
      </c>
      <c r="W160" s="66">
        <f t="shared" si="63"/>
        <v>1</v>
      </c>
      <c r="X160" s="16" t="s">
        <v>31</v>
      </c>
      <c r="Y160" s="135" t="s">
        <v>31</v>
      </c>
      <c r="Z160" s="12" t="s">
        <v>31</v>
      </c>
      <c r="AA160" s="135" t="s">
        <v>31</v>
      </c>
      <c r="AB160" s="135" t="s">
        <v>31</v>
      </c>
      <c r="AC160" s="12" t="s">
        <v>31</v>
      </c>
      <c r="AD160" s="135" t="s">
        <v>31</v>
      </c>
      <c r="AE160" s="135" t="s">
        <v>31</v>
      </c>
      <c r="AF160" s="12" t="s">
        <v>31</v>
      </c>
      <c r="AG160" s="135" t="s">
        <v>31</v>
      </c>
      <c r="AH160" s="135" t="s">
        <v>31</v>
      </c>
      <c r="AI160" s="12" t="s">
        <v>31</v>
      </c>
      <c r="AJ160" s="16">
        <v>1800</v>
      </c>
      <c r="AK160" s="135" t="s">
        <v>31</v>
      </c>
      <c r="AL160" s="12" t="s">
        <v>566</v>
      </c>
      <c r="AM160" s="135" t="s">
        <v>31</v>
      </c>
      <c r="AN160" s="135" t="s">
        <v>31</v>
      </c>
      <c r="AO160" s="12" t="s">
        <v>31</v>
      </c>
      <c r="AP160" s="12" t="s">
        <v>31</v>
      </c>
      <c r="AQ160" s="12" t="s">
        <v>31</v>
      </c>
      <c r="AR160" s="66" t="s">
        <v>31</v>
      </c>
      <c r="AS160" s="12" t="s">
        <v>31</v>
      </c>
      <c r="AT160" s="66" t="s">
        <v>31</v>
      </c>
      <c r="AU160" s="66" t="s">
        <v>31</v>
      </c>
      <c r="AV160" s="12" t="s">
        <v>31</v>
      </c>
      <c r="AW160" s="12" t="s">
        <v>31</v>
      </c>
      <c r="AX160" s="66" t="s">
        <v>31</v>
      </c>
      <c r="AY160" s="12" t="s">
        <v>31</v>
      </c>
      <c r="AZ160" s="66" t="s">
        <v>31</v>
      </c>
      <c r="BA160" s="66" t="s">
        <v>31</v>
      </c>
      <c r="BB160" s="189" t="e">
        <f t="shared" ca="1" si="64"/>
        <v>#N/A</v>
      </c>
      <c r="BC160" s="189">
        <f t="shared" si="65"/>
        <v>100000</v>
      </c>
      <c r="BD160" s="189" t="e">
        <f t="shared" ca="1" si="70"/>
        <v>#N/A</v>
      </c>
      <c r="BE160" s="190" t="str">
        <f t="shared" ca="1" si="66"/>
        <v>FR</v>
      </c>
      <c r="BF160" s="189">
        <f t="shared" si="67"/>
        <v>1800</v>
      </c>
      <c r="BG160" s="191" t="str">
        <f t="shared" ca="1" si="68"/>
        <v>Limitation des capacites d'export BE/DE/CH/IT</v>
      </c>
      <c r="BH160" s="189">
        <f t="shared" si="69"/>
        <v>1</v>
      </c>
      <c r="BI160" s="190" t="str">
        <f t="shared" ca="1" si="57"/>
        <v>FR</v>
      </c>
      <c r="BJ160" s="189">
        <f t="shared" si="58"/>
        <v>1800</v>
      </c>
      <c r="BK160" s="191" t="str">
        <f t="shared" ca="1" si="59"/>
        <v>Bilateral - Limitation des capacites d'export BE/DE/CH/IT</v>
      </c>
      <c r="BL160" t="str">
        <f t="shared" ca="1" si="60"/>
        <v>FR</v>
      </c>
      <c r="BM160">
        <f t="shared" si="52"/>
        <v>1800</v>
      </c>
      <c r="BN160" t="str">
        <f t="shared" ca="1" si="53"/>
        <v>Bilateral - Limitation des capacites d'export BE/DE/CH/IT</v>
      </c>
      <c r="BP160">
        <f t="shared" si="54"/>
        <v>-92851</v>
      </c>
      <c r="BQ160" t="str">
        <f t="shared" si="61"/>
        <v>bilateral</v>
      </c>
      <c r="BR160">
        <v>275</v>
      </c>
      <c r="BS160">
        <v>0</v>
      </c>
      <c r="BT160">
        <v>0</v>
      </c>
      <c r="BU160" t="str">
        <f t="shared" si="62"/>
        <v>NO</v>
      </c>
    </row>
    <row r="161" spans="1:73">
      <c r="A161" s="4"/>
      <c r="B161" s="24">
        <v>20240413</v>
      </c>
      <c r="C161" s="2" t="s">
        <v>150</v>
      </c>
      <c r="D161" s="25" t="s">
        <v>46</v>
      </c>
      <c r="E161" s="135">
        <v>8463</v>
      </c>
      <c r="F161" s="135"/>
      <c r="G161" s="12"/>
      <c r="H161" s="16">
        <v>7670</v>
      </c>
      <c r="I161" s="135"/>
      <c r="J161" s="135"/>
      <c r="K161" s="135"/>
      <c r="L161" s="16">
        <v>-6737</v>
      </c>
      <c r="M161" s="135">
        <v>-6737</v>
      </c>
      <c r="N161" s="12">
        <v>-6074</v>
      </c>
      <c r="O161" s="16" t="s">
        <v>40</v>
      </c>
      <c r="P161" s="12" t="s">
        <v>60</v>
      </c>
      <c r="Q161" s="16">
        <f t="shared" si="48"/>
        <v>0</v>
      </c>
      <c r="R161" s="135">
        <f t="shared" si="55"/>
        <v>793</v>
      </c>
      <c r="S161" s="135" t="str">
        <f t="shared" si="49"/>
        <v>NA</v>
      </c>
      <c r="T161" s="135" t="str">
        <f t="shared" si="50"/>
        <v>NA</v>
      </c>
      <c r="U161" s="248" t="str">
        <f t="shared" si="56"/>
        <v>NA</v>
      </c>
      <c r="V161" s="12">
        <f t="shared" si="51"/>
        <v>0</v>
      </c>
      <c r="W161" s="66">
        <f t="shared" si="63"/>
        <v>1</v>
      </c>
      <c r="X161" s="16" t="s">
        <v>31</v>
      </c>
      <c r="Y161" s="135" t="s">
        <v>31</v>
      </c>
      <c r="Z161" s="12" t="s">
        <v>31</v>
      </c>
      <c r="AA161" s="135" t="s">
        <v>31</v>
      </c>
      <c r="AB161" s="135" t="s">
        <v>31</v>
      </c>
      <c r="AC161" s="12" t="s">
        <v>31</v>
      </c>
      <c r="AD161" s="135" t="s">
        <v>31</v>
      </c>
      <c r="AE161" s="135" t="s">
        <v>31</v>
      </c>
      <c r="AF161" s="12" t="s">
        <v>31</v>
      </c>
      <c r="AG161" s="135" t="s">
        <v>31</v>
      </c>
      <c r="AH161" s="135" t="s">
        <v>31</v>
      </c>
      <c r="AI161" s="12" t="s">
        <v>31</v>
      </c>
      <c r="AJ161" s="16">
        <v>1800</v>
      </c>
      <c r="AK161" s="135" t="s">
        <v>31</v>
      </c>
      <c r="AL161" s="12" t="s">
        <v>566</v>
      </c>
      <c r="AM161" s="135" t="s">
        <v>31</v>
      </c>
      <c r="AN161" s="135" t="s">
        <v>31</v>
      </c>
      <c r="AO161" s="12" t="s">
        <v>31</v>
      </c>
      <c r="AP161" s="12" t="s">
        <v>31</v>
      </c>
      <c r="AQ161" s="12" t="s">
        <v>31</v>
      </c>
      <c r="AR161" s="66" t="s">
        <v>31</v>
      </c>
      <c r="AS161" s="12" t="s">
        <v>31</v>
      </c>
      <c r="AT161" s="66" t="s">
        <v>31</v>
      </c>
      <c r="AU161" s="66" t="s">
        <v>31</v>
      </c>
      <c r="AV161" s="12" t="s">
        <v>31</v>
      </c>
      <c r="AW161" s="12" t="s">
        <v>31</v>
      </c>
      <c r="AX161" s="66" t="s">
        <v>31</v>
      </c>
      <c r="AY161" s="12" t="s">
        <v>31</v>
      </c>
      <c r="AZ161" s="66" t="s">
        <v>31</v>
      </c>
      <c r="BA161" s="66" t="s">
        <v>31</v>
      </c>
      <c r="BB161" s="189" t="e">
        <f t="shared" ca="1" si="64"/>
        <v>#N/A</v>
      </c>
      <c r="BC161" s="189">
        <f t="shared" si="65"/>
        <v>100000</v>
      </c>
      <c r="BD161" s="189" t="e">
        <f t="shared" ca="1" si="70"/>
        <v>#N/A</v>
      </c>
      <c r="BE161" s="190" t="str">
        <f t="shared" ca="1" si="66"/>
        <v>FR</v>
      </c>
      <c r="BF161" s="189">
        <f t="shared" si="67"/>
        <v>1800</v>
      </c>
      <c r="BG161" s="191" t="str">
        <f t="shared" ca="1" si="68"/>
        <v>Limitation des capacites d'export BE/DE/CH/IT</v>
      </c>
      <c r="BH161" s="189">
        <f t="shared" si="69"/>
        <v>1</v>
      </c>
      <c r="BI161" s="190" t="str">
        <f t="shared" ca="1" si="57"/>
        <v>FR</v>
      </c>
      <c r="BJ161" s="189">
        <f t="shared" si="58"/>
        <v>1800</v>
      </c>
      <c r="BK161" s="191" t="str">
        <f t="shared" ca="1" si="59"/>
        <v>Bilateral - Limitation des capacites d'export BE/DE/CH/IT</v>
      </c>
      <c r="BL161" t="str">
        <f t="shared" ca="1" si="60"/>
        <v>FR</v>
      </c>
      <c r="BM161">
        <f t="shared" si="52"/>
        <v>1800</v>
      </c>
      <c r="BN161" t="str">
        <f t="shared" ca="1" si="53"/>
        <v>Bilateral - Limitation des capacites d'export BE/DE/CH/IT</v>
      </c>
      <c r="BP161">
        <f t="shared" si="54"/>
        <v>-92330</v>
      </c>
      <c r="BQ161" t="str">
        <f t="shared" si="61"/>
        <v>bilateral</v>
      </c>
      <c r="BR161">
        <v>275</v>
      </c>
      <c r="BS161">
        <v>0</v>
      </c>
      <c r="BT161">
        <v>0</v>
      </c>
      <c r="BU161" t="str">
        <f t="shared" si="62"/>
        <v>NO</v>
      </c>
    </row>
    <row r="162" spans="1:73">
      <c r="A162" s="4"/>
      <c r="B162" s="24">
        <v>20240413</v>
      </c>
      <c r="C162" s="2" t="s">
        <v>150</v>
      </c>
      <c r="D162" s="25" t="s">
        <v>47</v>
      </c>
      <c r="E162" s="135">
        <v>8463</v>
      </c>
      <c r="F162" s="135"/>
      <c r="G162" s="12"/>
      <c r="H162" s="16">
        <v>7670</v>
      </c>
      <c r="I162" s="135"/>
      <c r="J162" s="135"/>
      <c r="K162" s="135"/>
      <c r="L162" s="16">
        <v>-6737</v>
      </c>
      <c r="M162" s="135">
        <v>-6737</v>
      </c>
      <c r="N162" s="12">
        <v>-6074</v>
      </c>
      <c r="O162" s="16" t="s">
        <v>40</v>
      </c>
      <c r="P162" s="12" t="s">
        <v>60</v>
      </c>
      <c r="Q162" s="16">
        <f t="shared" si="48"/>
        <v>0</v>
      </c>
      <c r="R162" s="135">
        <f t="shared" si="55"/>
        <v>793</v>
      </c>
      <c r="S162" s="135" t="str">
        <f t="shared" si="49"/>
        <v>NA</v>
      </c>
      <c r="T162" s="135" t="str">
        <f t="shared" si="50"/>
        <v>NA</v>
      </c>
      <c r="U162" s="248" t="str">
        <f t="shared" si="56"/>
        <v>NA</v>
      </c>
      <c r="V162" s="12">
        <f t="shared" si="51"/>
        <v>0</v>
      </c>
      <c r="W162" s="66">
        <f t="shared" si="63"/>
        <v>1</v>
      </c>
      <c r="X162" s="16" t="s">
        <v>31</v>
      </c>
      <c r="Y162" s="135" t="s">
        <v>31</v>
      </c>
      <c r="Z162" s="12" t="s">
        <v>31</v>
      </c>
      <c r="AA162" s="135" t="s">
        <v>31</v>
      </c>
      <c r="AB162" s="135" t="s">
        <v>31</v>
      </c>
      <c r="AC162" s="12" t="s">
        <v>31</v>
      </c>
      <c r="AD162" s="135" t="s">
        <v>31</v>
      </c>
      <c r="AE162" s="135" t="s">
        <v>31</v>
      </c>
      <c r="AF162" s="12" t="s">
        <v>31</v>
      </c>
      <c r="AG162" s="135" t="s">
        <v>31</v>
      </c>
      <c r="AH162" s="135" t="s">
        <v>31</v>
      </c>
      <c r="AI162" s="12" t="s">
        <v>31</v>
      </c>
      <c r="AJ162" s="16">
        <v>1800</v>
      </c>
      <c r="AK162" s="135" t="s">
        <v>31</v>
      </c>
      <c r="AL162" s="12" t="s">
        <v>566</v>
      </c>
      <c r="AM162" s="135" t="s">
        <v>31</v>
      </c>
      <c r="AN162" s="135" t="s">
        <v>31</v>
      </c>
      <c r="AO162" s="12" t="s">
        <v>31</v>
      </c>
      <c r="AP162" s="12" t="s">
        <v>31</v>
      </c>
      <c r="AQ162" s="12" t="s">
        <v>31</v>
      </c>
      <c r="AR162" s="66" t="s">
        <v>31</v>
      </c>
      <c r="AS162" s="12" t="s">
        <v>31</v>
      </c>
      <c r="AT162" s="66" t="s">
        <v>31</v>
      </c>
      <c r="AU162" s="66" t="s">
        <v>31</v>
      </c>
      <c r="AV162" s="12" t="s">
        <v>31</v>
      </c>
      <c r="AW162" s="12" t="s">
        <v>31</v>
      </c>
      <c r="AX162" s="66" t="s">
        <v>31</v>
      </c>
      <c r="AY162" s="12" t="s">
        <v>31</v>
      </c>
      <c r="AZ162" s="66" t="s">
        <v>31</v>
      </c>
      <c r="BA162" s="66" t="s">
        <v>31</v>
      </c>
      <c r="BB162" s="189" t="e">
        <f t="shared" ca="1" si="64"/>
        <v>#N/A</v>
      </c>
      <c r="BC162" s="189">
        <f t="shared" si="65"/>
        <v>100000</v>
      </c>
      <c r="BD162" s="189" t="e">
        <f t="shared" ca="1" si="70"/>
        <v>#N/A</v>
      </c>
      <c r="BE162" s="190" t="str">
        <f t="shared" ca="1" si="66"/>
        <v>FR</v>
      </c>
      <c r="BF162" s="189">
        <f t="shared" si="67"/>
        <v>1800</v>
      </c>
      <c r="BG162" s="191" t="str">
        <f t="shared" ca="1" si="68"/>
        <v>Limitation des capacites d'export BE/DE/CH/IT</v>
      </c>
      <c r="BH162" s="189">
        <f t="shared" si="69"/>
        <v>1</v>
      </c>
      <c r="BI162" s="190" t="str">
        <f t="shared" ca="1" si="57"/>
        <v>FR</v>
      </c>
      <c r="BJ162" s="189">
        <f t="shared" si="58"/>
        <v>1800</v>
      </c>
      <c r="BK162" s="191" t="str">
        <f t="shared" ca="1" si="59"/>
        <v>Bilateral - Limitation des capacites d'export BE/DE/CH/IT</v>
      </c>
      <c r="BL162" t="str">
        <f t="shared" ca="1" si="60"/>
        <v>FR</v>
      </c>
      <c r="BM162">
        <f t="shared" si="52"/>
        <v>1800</v>
      </c>
      <c r="BN162" t="str">
        <f t="shared" ca="1" si="53"/>
        <v>Bilateral - Limitation des capacites d'export BE/DE/CH/IT</v>
      </c>
      <c r="BP162">
        <f t="shared" si="54"/>
        <v>-92330</v>
      </c>
      <c r="BQ162" t="str">
        <f t="shared" si="61"/>
        <v>bilateral</v>
      </c>
      <c r="BR162">
        <v>270</v>
      </c>
      <c r="BS162">
        <v>0</v>
      </c>
      <c r="BT162">
        <v>0</v>
      </c>
      <c r="BU162" t="str">
        <f t="shared" si="62"/>
        <v>NO</v>
      </c>
    </row>
    <row r="163" spans="1:73" ht="15.95" thickBot="1">
      <c r="A163" s="4"/>
      <c r="B163" s="26">
        <v>20240413</v>
      </c>
      <c r="C163" s="56" t="s">
        <v>150</v>
      </c>
      <c r="D163" s="27" t="s">
        <v>48</v>
      </c>
      <c r="E163" s="14">
        <v>7648</v>
      </c>
      <c r="F163" s="14"/>
      <c r="G163" s="15"/>
      <c r="H163" s="20">
        <v>7021</v>
      </c>
      <c r="I163" s="14"/>
      <c r="J163" s="14"/>
      <c r="K163" s="14"/>
      <c r="L163" s="20">
        <v>-5921</v>
      </c>
      <c r="M163" s="14">
        <v>-5921</v>
      </c>
      <c r="N163" s="15">
        <v>-5410</v>
      </c>
      <c r="O163" s="20" t="s">
        <v>40</v>
      </c>
      <c r="P163" s="15" t="s">
        <v>60</v>
      </c>
      <c r="Q163" s="20">
        <f t="shared" si="48"/>
        <v>0</v>
      </c>
      <c r="R163" s="135">
        <f t="shared" si="55"/>
        <v>627</v>
      </c>
      <c r="S163" s="135" t="str">
        <f t="shared" si="49"/>
        <v>NA</v>
      </c>
      <c r="T163" s="135" t="str">
        <f t="shared" si="50"/>
        <v>NA</v>
      </c>
      <c r="U163" s="248" t="str">
        <f t="shared" si="56"/>
        <v>NA</v>
      </c>
      <c r="V163" s="15">
        <f t="shared" si="51"/>
        <v>0</v>
      </c>
      <c r="W163" s="66">
        <f t="shared" si="63"/>
        <v>1</v>
      </c>
      <c r="X163" s="20" t="s">
        <v>31</v>
      </c>
      <c r="Y163" s="14" t="s">
        <v>31</v>
      </c>
      <c r="Z163" s="15" t="s">
        <v>31</v>
      </c>
      <c r="AA163" s="14" t="s">
        <v>31</v>
      </c>
      <c r="AB163" s="14" t="s">
        <v>31</v>
      </c>
      <c r="AC163" s="15" t="s">
        <v>31</v>
      </c>
      <c r="AD163" s="14" t="s">
        <v>31</v>
      </c>
      <c r="AE163" s="14" t="s">
        <v>31</v>
      </c>
      <c r="AF163" s="15" t="s">
        <v>31</v>
      </c>
      <c r="AG163" s="14" t="s">
        <v>31</v>
      </c>
      <c r="AH163" s="14" t="s">
        <v>31</v>
      </c>
      <c r="AI163" s="15" t="s">
        <v>31</v>
      </c>
      <c r="AJ163" s="20">
        <v>1800</v>
      </c>
      <c r="AK163" s="14" t="s">
        <v>31</v>
      </c>
      <c r="AL163" s="15" t="s">
        <v>566</v>
      </c>
      <c r="AM163" s="14" t="s">
        <v>31</v>
      </c>
      <c r="AN163" s="14" t="s">
        <v>31</v>
      </c>
      <c r="AO163" s="15" t="s">
        <v>31</v>
      </c>
      <c r="AP163" s="15" t="s">
        <v>31</v>
      </c>
      <c r="AQ163" s="15" t="s">
        <v>31</v>
      </c>
      <c r="AR163" s="63" t="s">
        <v>31</v>
      </c>
      <c r="AS163" s="15" t="s">
        <v>31</v>
      </c>
      <c r="AT163" s="63" t="s">
        <v>31</v>
      </c>
      <c r="AU163" s="63" t="s">
        <v>31</v>
      </c>
      <c r="AV163" s="15" t="s">
        <v>31</v>
      </c>
      <c r="AW163" s="15" t="s">
        <v>31</v>
      </c>
      <c r="AX163" s="63" t="s">
        <v>31</v>
      </c>
      <c r="AY163" s="15" t="s">
        <v>31</v>
      </c>
      <c r="AZ163" s="63" t="s">
        <v>31</v>
      </c>
      <c r="BA163" s="63" t="s">
        <v>31</v>
      </c>
      <c r="BB163" s="189" t="e">
        <f t="shared" ca="1" si="64"/>
        <v>#N/A</v>
      </c>
      <c r="BC163" s="189">
        <f t="shared" si="65"/>
        <v>100000</v>
      </c>
      <c r="BD163" s="189" t="e">
        <f t="shared" ca="1" si="70"/>
        <v>#N/A</v>
      </c>
      <c r="BE163" s="190" t="str">
        <f t="shared" ca="1" si="66"/>
        <v>FR</v>
      </c>
      <c r="BF163" s="189">
        <f t="shared" si="67"/>
        <v>1800</v>
      </c>
      <c r="BG163" s="191" t="str">
        <f t="shared" ca="1" si="68"/>
        <v>Limitation des capacites d'export BE/DE/CH/IT</v>
      </c>
      <c r="BH163" s="189">
        <f t="shared" si="69"/>
        <v>1</v>
      </c>
      <c r="BI163" s="190" t="str">
        <f t="shared" ca="1" si="57"/>
        <v>FR</v>
      </c>
      <c r="BJ163" s="189">
        <f t="shared" si="58"/>
        <v>1800</v>
      </c>
      <c r="BK163" s="191" t="str">
        <f t="shared" ca="1" si="59"/>
        <v>Bilateral - Limitation des capacites d'export BE/DE/CH/IT</v>
      </c>
      <c r="BL163" t="str">
        <f t="shared" ca="1" si="60"/>
        <v>FR</v>
      </c>
      <c r="BM163">
        <f t="shared" si="52"/>
        <v>1800</v>
      </c>
      <c r="BN163" t="str">
        <f t="shared" ca="1" si="53"/>
        <v>Bilateral - Limitation des capacites d'export BE/DE/CH/IT</v>
      </c>
      <c r="BP163">
        <f t="shared" si="54"/>
        <v>-92979</v>
      </c>
      <c r="BQ163" t="str">
        <f t="shared" si="61"/>
        <v>bilateral</v>
      </c>
      <c r="BR163">
        <v>275</v>
      </c>
      <c r="BS163">
        <v>0</v>
      </c>
      <c r="BT163">
        <v>0</v>
      </c>
      <c r="BU163" t="str">
        <f t="shared" si="62"/>
        <v>NO</v>
      </c>
    </row>
    <row r="164" spans="1:73">
      <c r="A164" s="4"/>
      <c r="B164" s="52">
        <v>20240414</v>
      </c>
      <c r="C164" s="53" t="s">
        <v>150</v>
      </c>
      <c r="D164" s="57" t="s">
        <v>29</v>
      </c>
      <c r="E164" s="55"/>
      <c r="F164" s="55">
        <v>2010</v>
      </c>
      <c r="G164" s="46">
        <v>1205</v>
      </c>
      <c r="H164" s="45"/>
      <c r="I164" s="55">
        <v>1205</v>
      </c>
      <c r="J164" s="55">
        <v>1146</v>
      </c>
      <c r="K164" s="55"/>
      <c r="L164" s="45">
        <v>0</v>
      </c>
      <c r="M164" s="55">
        <v>0</v>
      </c>
      <c r="N164" s="46">
        <v>0</v>
      </c>
      <c r="O164" s="45" t="s">
        <v>33</v>
      </c>
      <c r="P164" s="46" t="s">
        <v>552</v>
      </c>
      <c r="Q164" s="45">
        <f t="shared" si="48"/>
        <v>0</v>
      </c>
      <c r="R164" s="135" t="str">
        <f t="shared" si="55"/>
        <v>NA</v>
      </c>
      <c r="S164" s="135">
        <f t="shared" si="49"/>
        <v>805</v>
      </c>
      <c r="T164" s="135">
        <f t="shared" si="50"/>
        <v>59</v>
      </c>
      <c r="U164" s="248">
        <f t="shared" si="56"/>
        <v>864</v>
      </c>
      <c r="V164" s="46">
        <f t="shared" si="51"/>
        <v>0</v>
      </c>
      <c r="W164" s="66">
        <f t="shared" si="63"/>
        <v>1</v>
      </c>
      <c r="X164" s="45">
        <v>0</v>
      </c>
      <c r="Y164" s="55" t="s">
        <v>31</v>
      </c>
      <c r="Z164" s="46" t="s">
        <v>61</v>
      </c>
      <c r="AA164" s="55">
        <v>393</v>
      </c>
      <c r="AB164" s="55" t="s">
        <v>31</v>
      </c>
      <c r="AC164" s="46" t="s">
        <v>61</v>
      </c>
      <c r="AD164" s="55" t="s">
        <v>31</v>
      </c>
      <c r="AE164" s="55" t="s">
        <v>31</v>
      </c>
      <c r="AF164" s="46" t="s">
        <v>31</v>
      </c>
      <c r="AG164" s="55" t="s">
        <v>31</v>
      </c>
      <c r="AH164" s="55" t="s">
        <v>31</v>
      </c>
      <c r="AI164" s="46" t="s">
        <v>31</v>
      </c>
      <c r="AJ164" s="45" t="s">
        <v>31</v>
      </c>
      <c r="AK164" s="55" t="s">
        <v>31</v>
      </c>
      <c r="AL164" s="46" t="s">
        <v>31</v>
      </c>
      <c r="AM164" s="55">
        <v>1800</v>
      </c>
      <c r="AN164" s="55" t="s">
        <v>31</v>
      </c>
      <c r="AO164" s="46" t="s">
        <v>566</v>
      </c>
      <c r="AP164" s="46" t="s">
        <v>31</v>
      </c>
      <c r="AQ164" s="46" t="s">
        <v>31</v>
      </c>
      <c r="AR164" s="62" t="s">
        <v>31</v>
      </c>
      <c r="AS164" s="46" t="s">
        <v>31</v>
      </c>
      <c r="AT164" s="62" t="s">
        <v>31</v>
      </c>
      <c r="AU164" s="62" t="s">
        <v>31</v>
      </c>
      <c r="AV164" s="46" t="s">
        <v>31</v>
      </c>
      <c r="AW164" s="46" t="s">
        <v>31</v>
      </c>
      <c r="AX164" s="62" t="s">
        <v>31</v>
      </c>
      <c r="AY164" s="46" t="s">
        <v>31</v>
      </c>
      <c r="AZ164" s="62" t="s">
        <v>31</v>
      </c>
      <c r="BA164" s="62" t="s">
        <v>31</v>
      </c>
      <c r="BB164" s="189" t="e">
        <f t="shared" ca="1" si="64"/>
        <v>#N/A</v>
      </c>
      <c r="BC164" s="189">
        <f t="shared" si="65"/>
        <v>100000</v>
      </c>
      <c r="BD164" s="189" t="e">
        <f t="shared" ca="1" si="70"/>
        <v>#N/A</v>
      </c>
      <c r="BE164" s="190" t="str">
        <f t="shared" ca="1" si="66"/>
        <v>AT</v>
      </c>
      <c r="BF164" s="189">
        <f t="shared" si="67"/>
        <v>0</v>
      </c>
      <c r="BG164" s="191" t="str">
        <f t="shared" ca="1" si="68"/>
        <v>Because of high redispatch the leftover intraday capacity was set to 0</v>
      </c>
      <c r="BH164" s="189">
        <f t="shared" si="69"/>
        <v>3</v>
      </c>
      <c r="BI164" s="190" t="str">
        <f t="shared" si="57"/>
        <v>CHECK</v>
      </c>
      <c r="BJ164" s="189" t="str">
        <f t="shared" si="58"/>
        <v>CHECK</v>
      </c>
      <c r="BK164" s="191" t="str">
        <f t="shared" si="59"/>
        <v>CHECK</v>
      </c>
      <c r="BL164" t="str">
        <f t="shared" si="60"/>
        <v>CHECK</v>
      </c>
      <c r="BM164" t="str">
        <f t="shared" si="52"/>
        <v>CHECK</v>
      </c>
      <c r="BN164" t="str">
        <f t="shared" si="53"/>
        <v>CHECK</v>
      </c>
      <c r="BP164">
        <f t="shared" si="54"/>
        <v>-100000</v>
      </c>
      <c r="BQ164" t="str">
        <f t="shared" si="61"/>
        <v>bilateral</v>
      </c>
      <c r="BR164">
        <v>275</v>
      </c>
      <c r="BS164">
        <v>0</v>
      </c>
      <c r="BT164">
        <v>0</v>
      </c>
      <c r="BU164" t="str">
        <f t="shared" si="62"/>
        <v>NO</v>
      </c>
    </row>
    <row r="165" spans="1:73">
      <c r="A165" s="4"/>
      <c r="B165" s="24">
        <v>20240414</v>
      </c>
      <c r="C165" s="2" t="s">
        <v>150</v>
      </c>
      <c r="D165" s="25" t="s">
        <v>32</v>
      </c>
      <c r="E165" s="135"/>
      <c r="F165" s="135">
        <v>1925</v>
      </c>
      <c r="G165" s="12">
        <v>1205</v>
      </c>
      <c r="H165" s="16"/>
      <c r="I165" s="135">
        <v>1205</v>
      </c>
      <c r="J165" s="135">
        <v>1146</v>
      </c>
      <c r="K165" s="135"/>
      <c r="L165" s="16">
        <v>0</v>
      </c>
      <c r="M165" s="135">
        <v>0</v>
      </c>
      <c r="N165" s="12">
        <v>0</v>
      </c>
      <c r="O165" s="16" t="s">
        <v>33</v>
      </c>
      <c r="P165" s="12" t="s">
        <v>552</v>
      </c>
      <c r="Q165" s="16">
        <f t="shared" si="48"/>
        <v>0</v>
      </c>
      <c r="R165" s="135" t="str">
        <f t="shared" si="55"/>
        <v>NA</v>
      </c>
      <c r="S165" s="135">
        <f t="shared" si="49"/>
        <v>720</v>
      </c>
      <c r="T165" s="135">
        <f t="shared" si="50"/>
        <v>59</v>
      </c>
      <c r="U165" s="248">
        <f t="shared" si="56"/>
        <v>779</v>
      </c>
      <c r="V165" s="12">
        <f t="shared" si="51"/>
        <v>0</v>
      </c>
      <c r="W165" s="66">
        <f t="shared" si="63"/>
        <v>1</v>
      </c>
      <c r="X165" s="16">
        <v>0</v>
      </c>
      <c r="Y165" s="135" t="s">
        <v>31</v>
      </c>
      <c r="Z165" s="12" t="s">
        <v>61</v>
      </c>
      <c r="AA165" s="135">
        <v>393</v>
      </c>
      <c r="AB165" s="135" t="s">
        <v>31</v>
      </c>
      <c r="AC165" s="12" t="s">
        <v>61</v>
      </c>
      <c r="AD165" s="135" t="s">
        <v>31</v>
      </c>
      <c r="AE165" s="135" t="s">
        <v>31</v>
      </c>
      <c r="AF165" s="12" t="s">
        <v>31</v>
      </c>
      <c r="AG165" s="135" t="s">
        <v>31</v>
      </c>
      <c r="AH165" s="135" t="s">
        <v>31</v>
      </c>
      <c r="AI165" s="12" t="s">
        <v>31</v>
      </c>
      <c r="AJ165" s="16" t="s">
        <v>31</v>
      </c>
      <c r="AK165" s="135" t="s">
        <v>31</v>
      </c>
      <c r="AL165" s="12" t="s">
        <v>31</v>
      </c>
      <c r="AM165" s="135">
        <v>1800</v>
      </c>
      <c r="AN165" s="135" t="s">
        <v>31</v>
      </c>
      <c r="AO165" s="12" t="s">
        <v>566</v>
      </c>
      <c r="AP165" s="12" t="s">
        <v>31</v>
      </c>
      <c r="AQ165" s="12" t="s">
        <v>31</v>
      </c>
      <c r="AR165" s="66" t="s">
        <v>31</v>
      </c>
      <c r="AS165" s="12" t="s">
        <v>31</v>
      </c>
      <c r="AT165" s="66" t="s">
        <v>31</v>
      </c>
      <c r="AU165" s="66" t="s">
        <v>31</v>
      </c>
      <c r="AV165" s="12" t="s">
        <v>31</v>
      </c>
      <c r="AW165" s="12" t="s">
        <v>31</v>
      </c>
      <c r="AX165" s="66" t="s">
        <v>31</v>
      </c>
      <c r="AY165" s="12" t="s">
        <v>31</v>
      </c>
      <c r="AZ165" s="66" t="s">
        <v>31</v>
      </c>
      <c r="BA165" s="66" t="s">
        <v>31</v>
      </c>
      <c r="BB165" s="189" t="e">
        <f t="shared" ca="1" si="64"/>
        <v>#N/A</v>
      </c>
      <c r="BC165" s="189">
        <f t="shared" si="65"/>
        <v>100000</v>
      </c>
      <c r="BD165" s="189" t="e">
        <f t="shared" ca="1" si="70"/>
        <v>#N/A</v>
      </c>
      <c r="BE165" s="190" t="str">
        <f t="shared" ca="1" si="66"/>
        <v>AT</v>
      </c>
      <c r="BF165" s="189">
        <f t="shared" si="67"/>
        <v>0</v>
      </c>
      <c r="BG165" s="191" t="str">
        <f t="shared" ca="1" si="68"/>
        <v>Because of high redispatch the leftover intraday capacity was set to 0</v>
      </c>
      <c r="BH165" s="189">
        <f t="shared" si="69"/>
        <v>3</v>
      </c>
      <c r="BI165" s="190" t="str">
        <f t="shared" si="57"/>
        <v>CHECK</v>
      </c>
      <c r="BJ165" s="189" t="str">
        <f t="shared" si="58"/>
        <v>CHECK</v>
      </c>
      <c r="BK165" s="191" t="str">
        <f t="shared" si="59"/>
        <v>CHECK</v>
      </c>
      <c r="BL165" t="str">
        <f t="shared" si="60"/>
        <v>CHECK</v>
      </c>
      <c r="BM165" t="str">
        <f t="shared" si="52"/>
        <v>CHECK</v>
      </c>
      <c r="BN165" t="str">
        <f t="shared" si="53"/>
        <v>CHECK</v>
      </c>
      <c r="BP165">
        <f t="shared" si="54"/>
        <v>-100000</v>
      </c>
      <c r="BQ165" t="str">
        <f t="shared" si="61"/>
        <v>bilateral</v>
      </c>
      <c r="BR165">
        <v>275</v>
      </c>
      <c r="BS165">
        <v>0</v>
      </c>
      <c r="BT165">
        <v>0</v>
      </c>
      <c r="BU165" t="str">
        <f t="shared" si="62"/>
        <v>NO</v>
      </c>
    </row>
    <row r="166" spans="1:73">
      <c r="A166" s="4"/>
      <c r="B166" s="24">
        <v>20240414</v>
      </c>
      <c r="C166" s="2" t="s">
        <v>150</v>
      </c>
      <c r="D166" s="25" t="s">
        <v>34</v>
      </c>
      <c r="E166" s="135"/>
      <c r="F166" s="135">
        <v>2010</v>
      </c>
      <c r="G166" s="12">
        <v>1205</v>
      </c>
      <c r="H166" s="16"/>
      <c r="I166" s="135">
        <v>1205</v>
      </c>
      <c r="J166" s="135">
        <v>1146</v>
      </c>
      <c r="K166" s="135"/>
      <c r="L166" s="16">
        <v>0</v>
      </c>
      <c r="M166" s="135">
        <v>0</v>
      </c>
      <c r="N166" s="12">
        <v>0</v>
      </c>
      <c r="O166" s="16" t="s">
        <v>33</v>
      </c>
      <c r="P166" s="12" t="s">
        <v>552</v>
      </c>
      <c r="Q166" s="16">
        <f t="shared" si="48"/>
        <v>0</v>
      </c>
      <c r="R166" s="135" t="str">
        <f t="shared" si="55"/>
        <v>NA</v>
      </c>
      <c r="S166" s="135">
        <f t="shared" si="49"/>
        <v>805</v>
      </c>
      <c r="T166" s="135">
        <f t="shared" si="50"/>
        <v>59</v>
      </c>
      <c r="U166" s="248">
        <f t="shared" si="56"/>
        <v>864</v>
      </c>
      <c r="V166" s="12">
        <f t="shared" si="51"/>
        <v>0</v>
      </c>
      <c r="W166" s="66">
        <f t="shared" si="63"/>
        <v>1</v>
      </c>
      <c r="X166" s="16">
        <v>0</v>
      </c>
      <c r="Y166" s="135" t="s">
        <v>31</v>
      </c>
      <c r="Z166" s="12" t="s">
        <v>61</v>
      </c>
      <c r="AA166" s="135">
        <v>393</v>
      </c>
      <c r="AB166" s="135" t="s">
        <v>31</v>
      </c>
      <c r="AC166" s="12" t="s">
        <v>61</v>
      </c>
      <c r="AD166" s="135" t="s">
        <v>31</v>
      </c>
      <c r="AE166" s="135" t="s">
        <v>31</v>
      </c>
      <c r="AF166" s="12" t="s">
        <v>31</v>
      </c>
      <c r="AG166" s="135" t="s">
        <v>31</v>
      </c>
      <c r="AH166" s="135" t="s">
        <v>31</v>
      </c>
      <c r="AI166" s="12" t="s">
        <v>31</v>
      </c>
      <c r="AJ166" s="16" t="s">
        <v>31</v>
      </c>
      <c r="AK166" s="135" t="s">
        <v>31</v>
      </c>
      <c r="AL166" s="12" t="s">
        <v>31</v>
      </c>
      <c r="AM166" s="135">
        <v>1800</v>
      </c>
      <c r="AN166" s="135" t="s">
        <v>31</v>
      </c>
      <c r="AO166" s="12" t="s">
        <v>566</v>
      </c>
      <c r="AP166" s="12" t="s">
        <v>31</v>
      </c>
      <c r="AQ166" s="12" t="s">
        <v>31</v>
      </c>
      <c r="AR166" s="66" t="s">
        <v>31</v>
      </c>
      <c r="AS166" s="12" t="s">
        <v>31</v>
      </c>
      <c r="AT166" s="66" t="s">
        <v>31</v>
      </c>
      <c r="AU166" s="66" t="s">
        <v>31</v>
      </c>
      <c r="AV166" s="12" t="s">
        <v>31</v>
      </c>
      <c r="AW166" s="12" t="s">
        <v>31</v>
      </c>
      <c r="AX166" s="66" t="s">
        <v>31</v>
      </c>
      <c r="AY166" s="12" t="s">
        <v>31</v>
      </c>
      <c r="AZ166" s="66" t="s">
        <v>31</v>
      </c>
      <c r="BA166" s="66" t="s">
        <v>31</v>
      </c>
      <c r="BB166" s="189" t="e">
        <f t="shared" ca="1" si="64"/>
        <v>#N/A</v>
      </c>
      <c r="BC166" s="189">
        <f t="shared" si="65"/>
        <v>100000</v>
      </c>
      <c r="BD166" s="189" t="e">
        <f t="shared" ca="1" si="70"/>
        <v>#N/A</v>
      </c>
      <c r="BE166" s="190" t="str">
        <f t="shared" ca="1" si="66"/>
        <v>AT</v>
      </c>
      <c r="BF166" s="189">
        <f t="shared" si="67"/>
        <v>0</v>
      </c>
      <c r="BG166" s="191" t="str">
        <f t="shared" ca="1" si="68"/>
        <v>Because of high redispatch the leftover intraday capacity was set to 0</v>
      </c>
      <c r="BH166" s="189">
        <f t="shared" si="69"/>
        <v>3</v>
      </c>
      <c r="BI166" s="190" t="str">
        <f t="shared" si="57"/>
        <v>CHECK</v>
      </c>
      <c r="BJ166" s="189" t="str">
        <f t="shared" si="58"/>
        <v>CHECK</v>
      </c>
      <c r="BK166" s="191" t="str">
        <f t="shared" si="59"/>
        <v>CHECK</v>
      </c>
      <c r="BL166" t="str">
        <f t="shared" si="60"/>
        <v>CHECK</v>
      </c>
      <c r="BM166" t="str">
        <f t="shared" si="52"/>
        <v>CHECK</v>
      </c>
      <c r="BN166" t="str">
        <f t="shared" si="53"/>
        <v>CHECK</v>
      </c>
      <c r="BP166">
        <f t="shared" si="54"/>
        <v>-100000</v>
      </c>
      <c r="BQ166" t="str">
        <f t="shared" si="61"/>
        <v>bilateral</v>
      </c>
      <c r="BR166">
        <v>275</v>
      </c>
      <c r="BS166">
        <v>0</v>
      </c>
      <c r="BT166">
        <v>0</v>
      </c>
      <c r="BU166" t="str">
        <f t="shared" si="62"/>
        <v>NO</v>
      </c>
    </row>
    <row r="167" spans="1:73">
      <c r="A167" s="4"/>
      <c r="B167" s="24">
        <v>20240414</v>
      </c>
      <c r="C167" s="2" t="s">
        <v>150</v>
      </c>
      <c r="D167" s="25" t="s">
        <v>35</v>
      </c>
      <c r="E167" s="135">
        <v>633</v>
      </c>
      <c r="F167" s="135"/>
      <c r="G167" s="12"/>
      <c r="H167" s="16">
        <v>633</v>
      </c>
      <c r="I167" s="135"/>
      <c r="J167" s="135"/>
      <c r="K167" s="135"/>
      <c r="L167" s="16">
        <v>0</v>
      </c>
      <c r="M167" s="135">
        <v>0</v>
      </c>
      <c r="N167" s="12">
        <v>0</v>
      </c>
      <c r="O167" s="16" t="s">
        <v>33</v>
      </c>
      <c r="P167" s="12" t="s">
        <v>60</v>
      </c>
      <c r="Q167" s="16">
        <f t="shared" si="48"/>
        <v>0</v>
      </c>
      <c r="R167" s="135">
        <f t="shared" si="55"/>
        <v>0</v>
      </c>
      <c r="S167" s="135" t="str">
        <f t="shared" si="49"/>
        <v>NA</v>
      </c>
      <c r="T167" s="135" t="str">
        <f t="shared" si="50"/>
        <v>NA</v>
      </c>
      <c r="U167" s="248" t="str">
        <f t="shared" si="56"/>
        <v>NA</v>
      </c>
      <c r="V167" s="12">
        <f t="shared" si="51"/>
        <v>0</v>
      </c>
      <c r="W167" s="66">
        <f t="shared" si="63"/>
        <v>0</v>
      </c>
      <c r="X167" s="16">
        <v>0</v>
      </c>
      <c r="Y167" s="135" t="s">
        <v>31</v>
      </c>
      <c r="Z167" s="12" t="s">
        <v>61</v>
      </c>
      <c r="AA167" s="135">
        <v>418</v>
      </c>
      <c r="AB167" s="135" t="s">
        <v>31</v>
      </c>
      <c r="AC167" s="12" t="s">
        <v>61</v>
      </c>
      <c r="AD167" s="135" t="s">
        <v>31</v>
      </c>
      <c r="AE167" s="135" t="s">
        <v>31</v>
      </c>
      <c r="AF167" s="12" t="s">
        <v>31</v>
      </c>
      <c r="AG167" s="135" t="s">
        <v>31</v>
      </c>
      <c r="AH167" s="135" t="s">
        <v>31</v>
      </c>
      <c r="AI167" s="12" t="s">
        <v>31</v>
      </c>
      <c r="AJ167" s="16" t="s">
        <v>31</v>
      </c>
      <c r="AK167" s="135" t="s">
        <v>31</v>
      </c>
      <c r="AL167" s="12" t="s">
        <v>31</v>
      </c>
      <c r="AM167" s="135" t="s">
        <v>31</v>
      </c>
      <c r="AN167" s="135" t="s">
        <v>31</v>
      </c>
      <c r="AO167" s="12" t="s">
        <v>31</v>
      </c>
      <c r="AP167" s="12" t="s">
        <v>31</v>
      </c>
      <c r="AQ167" s="12" t="s">
        <v>31</v>
      </c>
      <c r="AR167" s="66" t="s">
        <v>31</v>
      </c>
      <c r="AS167" s="12" t="s">
        <v>31</v>
      </c>
      <c r="AT167" s="66" t="s">
        <v>31</v>
      </c>
      <c r="AU167" s="66" t="s">
        <v>31</v>
      </c>
      <c r="AV167" s="12" t="s">
        <v>31</v>
      </c>
      <c r="AW167" s="12" t="s">
        <v>31</v>
      </c>
      <c r="AX167" s="66" t="s">
        <v>31</v>
      </c>
      <c r="AY167" s="12" t="s">
        <v>31</v>
      </c>
      <c r="AZ167" s="66" t="s">
        <v>31</v>
      </c>
      <c r="BA167" s="66" t="s">
        <v>31</v>
      </c>
      <c r="BB167" s="189" t="e">
        <f t="shared" ca="1" si="64"/>
        <v>#N/A</v>
      </c>
      <c r="BC167" s="189">
        <f t="shared" si="65"/>
        <v>100000</v>
      </c>
      <c r="BD167" s="189" t="e">
        <f t="shared" ca="1" si="70"/>
        <v>#N/A</v>
      </c>
      <c r="BE167" s="190" t="str">
        <f t="shared" ca="1" si="66"/>
        <v>AT</v>
      </c>
      <c r="BF167" s="189">
        <f t="shared" si="67"/>
        <v>0</v>
      </c>
      <c r="BG167" s="191" t="str">
        <f t="shared" ca="1" si="68"/>
        <v>Because of high redispatch the leftover intraday capacity was set to 0</v>
      </c>
      <c r="BH167" s="189">
        <f t="shared" si="69"/>
        <v>2</v>
      </c>
      <c r="BI167" s="190" t="str">
        <f t="shared" si="57"/>
        <v/>
      </c>
      <c r="BJ167" s="189" t="str">
        <f t="shared" si="58"/>
        <v/>
      </c>
      <c r="BK167" s="191" t="str">
        <f t="shared" si="59"/>
        <v/>
      </c>
      <c r="BL167" t="str">
        <f t="shared" si="60"/>
        <v/>
      </c>
      <c r="BM167" t="str">
        <f t="shared" si="52"/>
        <v/>
      </c>
      <c r="BN167" t="str">
        <f t="shared" si="53"/>
        <v/>
      </c>
      <c r="BP167">
        <f t="shared" si="54"/>
        <v>-99367</v>
      </c>
      <c r="BQ167" t="str">
        <f t="shared" si="61"/>
        <v>bilateral</v>
      </c>
      <c r="BR167">
        <v>275</v>
      </c>
      <c r="BS167">
        <v>0</v>
      </c>
      <c r="BT167">
        <v>0</v>
      </c>
      <c r="BU167" t="str">
        <f t="shared" si="62"/>
        <v>NO</v>
      </c>
    </row>
    <row r="168" spans="1:73">
      <c r="A168" s="4"/>
      <c r="B168" s="24">
        <v>20240414</v>
      </c>
      <c r="C168" s="2" t="s">
        <v>150</v>
      </c>
      <c r="D168" s="25" t="s">
        <v>37</v>
      </c>
      <c r="E168" s="135">
        <v>633</v>
      </c>
      <c r="F168" s="135"/>
      <c r="G168" s="12"/>
      <c r="H168" s="16">
        <v>545</v>
      </c>
      <c r="I168" s="135"/>
      <c r="J168" s="135"/>
      <c r="K168" s="135"/>
      <c r="L168" s="16">
        <v>0</v>
      </c>
      <c r="M168" s="135">
        <v>0</v>
      </c>
      <c r="N168" s="12">
        <v>0</v>
      </c>
      <c r="O168" s="16" t="s">
        <v>33</v>
      </c>
      <c r="P168" s="12" t="s">
        <v>60</v>
      </c>
      <c r="Q168" s="16">
        <f t="shared" si="48"/>
        <v>0</v>
      </c>
      <c r="R168" s="135">
        <f t="shared" si="55"/>
        <v>88</v>
      </c>
      <c r="S168" s="135" t="str">
        <f t="shared" si="49"/>
        <v>NA</v>
      </c>
      <c r="T168" s="135" t="str">
        <f t="shared" si="50"/>
        <v>NA</v>
      </c>
      <c r="U168" s="248" t="str">
        <f t="shared" si="56"/>
        <v>NA</v>
      </c>
      <c r="V168" s="12">
        <f t="shared" si="51"/>
        <v>0</v>
      </c>
      <c r="W168" s="66">
        <f t="shared" si="63"/>
        <v>1</v>
      </c>
      <c r="X168" s="16">
        <v>0</v>
      </c>
      <c r="Y168" s="135" t="s">
        <v>31</v>
      </c>
      <c r="Z168" s="12" t="s">
        <v>61</v>
      </c>
      <c r="AA168" s="135">
        <v>0</v>
      </c>
      <c r="AB168" s="135" t="s">
        <v>31</v>
      </c>
      <c r="AC168" s="12" t="s">
        <v>61</v>
      </c>
      <c r="AD168" s="135" t="s">
        <v>31</v>
      </c>
      <c r="AE168" s="135" t="s">
        <v>31</v>
      </c>
      <c r="AF168" s="12" t="s">
        <v>31</v>
      </c>
      <c r="AG168" s="135" t="s">
        <v>31</v>
      </c>
      <c r="AH168" s="135" t="s">
        <v>31</v>
      </c>
      <c r="AI168" s="12" t="s">
        <v>31</v>
      </c>
      <c r="AJ168" s="16" t="s">
        <v>31</v>
      </c>
      <c r="AK168" s="135" t="s">
        <v>31</v>
      </c>
      <c r="AL168" s="12" t="s">
        <v>31</v>
      </c>
      <c r="AM168" s="135" t="s">
        <v>31</v>
      </c>
      <c r="AN168" s="135" t="s">
        <v>31</v>
      </c>
      <c r="AO168" s="12" t="s">
        <v>31</v>
      </c>
      <c r="AP168" s="12" t="s">
        <v>31</v>
      </c>
      <c r="AQ168" s="12" t="s">
        <v>31</v>
      </c>
      <c r="AR168" s="66" t="s">
        <v>31</v>
      </c>
      <c r="AS168" s="12" t="s">
        <v>31</v>
      </c>
      <c r="AT168" s="66" t="s">
        <v>31</v>
      </c>
      <c r="AU168" s="66" t="s">
        <v>31</v>
      </c>
      <c r="AV168" s="12" t="s">
        <v>31</v>
      </c>
      <c r="AW168" s="12" t="s">
        <v>31</v>
      </c>
      <c r="AX168" s="66" t="s">
        <v>31</v>
      </c>
      <c r="AY168" s="12" t="s">
        <v>31</v>
      </c>
      <c r="AZ168" s="66" t="s">
        <v>31</v>
      </c>
      <c r="BA168" s="66" t="s">
        <v>31</v>
      </c>
      <c r="BB168" s="189" t="e">
        <f t="shared" ca="1" si="64"/>
        <v>#N/A</v>
      </c>
      <c r="BC168" s="189">
        <f t="shared" si="65"/>
        <v>100000</v>
      </c>
      <c r="BD168" s="189" t="e">
        <f t="shared" ca="1" si="70"/>
        <v>#N/A</v>
      </c>
      <c r="BE168" s="190" t="str">
        <f t="shared" ca="1" si="66"/>
        <v>AT</v>
      </c>
      <c r="BF168" s="189">
        <f t="shared" si="67"/>
        <v>0</v>
      </c>
      <c r="BG168" s="191" t="str">
        <f t="shared" ca="1" si="68"/>
        <v>Because of high redispatch the leftover intraday capacity was set to 0</v>
      </c>
      <c r="BH168" s="189">
        <f t="shared" si="69"/>
        <v>2</v>
      </c>
      <c r="BI168" s="190" t="str">
        <f t="shared" si="57"/>
        <v>CHECK</v>
      </c>
      <c r="BJ168" s="189" t="str">
        <f t="shared" si="58"/>
        <v>CHECK</v>
      </c>
      <c r="BK168" s="191" t="str">
        <f t="shared" si="59"/>
        <v>CHECK</v>
      </c>
      <c r="BL168" t="str">
        <f t="shared" si="60"/>
        <v>CHECK</v>
      </c>
      <c r="BM168" t="str">
        <f t="shared" si="52"/>
        <v>CHECK</v>
      </c>
      <c r="BN168" t="str">
        <f t="shared" si="53"/>
        <v>CHECK</v>
      </c>
      <c r="BP168">
        <f t="shared" si="54"/>
        <v>-99455</v>
      </c>
      <c r="BQ168" t="str">
        <f t="shared" si="61"/>
        <v>bilateral</v>
      </c>
      <c r="BR168">
        <v>275</v>
      </c>
      <c r="BS168">
        <v>0</v>
      </c>
      <c r="BT168">
        <v>0</v>
      </c>
      <c r="BU168" t="str">
        <f t="shared" si="62"/>
        <v>NO</v>
      </c>
    </row>
    <row r="169" spans="1:73">
      <c r="A169" s="4"/>
      <c r="B169" s="24">
        <v>20240414</v>
      </c>
      <c r="C169" s="2" t="s">
        <v>150</v>
      </c>
      <c r="D169" s="25" t="s">
        <v>38</v>
      </c>
      <c r="E169" s="135">
        <v>633</v>
      </c>
      <c r="F169" s="135"/>
      <c r="G169" s="12"/>
      <c r="H169" s="16">
        <v>545</v>
      </c>
      <c r="I169" s="135"/>
      <c r="J169" s="135"/>
      <c r="K169" s="135"/>
      <c r="L169" s="16">
        <v>0</v>
      </c>
      <c r="M169" s="135">
        <v>0</v>
      </c>
      <c r="N169" s="12">
        <v>0</v>
      </c>
      <c r="O169" s="16" t="s">
        <v>33</v>
      </c>
      <c r="P169" s="12" t="s">
        <v>60</v>
      </c>
      <c r="Q169" s="16">
        <f t="shared" si="48"/>
        <v>0</v>
      </c>
      <c r="R169" s="135">
        <f t="shared" si="55"/>
        <v>88</v>
      </c>
      <c r="S169" s="135" t="str">
        <f t="shared" si="49"/>
        <v>NA</v>
      </c>
      <c r="T169" s="135" t="str">
        <f t="shared" si="50"/>
        <v>NA</v>
      </c>
      <c r="U169" s="248" t="str">
        <f t="shared" si="56"/>
        <v>NA</v>
      </c>
      <c r="V169" s="12">
        <f t="shared" si="51"/>
        <v>0</v>
      </c>
      <c r="W169" s="66">
        <f t="shared" si="63"/>
        <v>1</v>
      </c>
      <c r="X169" s="16">
        <v>0</v>
      </c>
      <c r="Y169" s="135" t="s">
        <v>31</v>
      </c>
      <c r="Z169" s="12" t="s">
        <v>61</v>
      </c>
      <c r="AA169" s="135">
        <v>0</v>
      </c>
      <c r="AB169" s="135" t="s">
        <v>31</v>
      </c>
      <c r="AC169" s="12" t="s">
        <v>61</v>
      </c>
      <c r="AD169" s="135" t="s">
        <v>31</v>
      </c>
      <c r="AE169" s="135" t="s">
        <v>31</v>
      </c>
      <c r="AF169" s="12" t="s">
        <v>31</v>
      </c>
      <c r="AG169" s="135" t="s">
        <v>31</v>
      </c>
      <c r="AH169" s="135" t="s">
        <v>31</v>
      </c>
      <c r="AI169" s="12" t="s">
        <v>31</v>
      </c>
      <c r="AJ169" s="16" t="s">
        <v>31</v>
      </c>
      <c r="AK169" s="135" t="s">
        <v>31</v>
      </c>
      <c r="AL169" s="12" t="s">
        <v>31</v>
      </c>
      <c r="AM169" s="135" t="s">
        <v>31</v>
      </c>
      <c r="AN169" s="135" t="s">
        <v>31</v>
      </c>
      <c r="AO169" s="12" t="s">
        <v>31</v>
      </c>
      <c r="AP169" s="12" t="s">
        <v>31</v>
      </c>
      <c r="AQ169" s="12" t="s">
        <v>31</v>
      </c>
      <c r="AR169" s="66" t="s">
        <v>31</v>
      </c>
      <c r="AS169" s="12" t="s">
        <v>31</v>
      </c>
      <c r="AT169" s="66" t="s">
        <v>31</v>
      </c>
      <c r="AU169" s="66" t="s">
        <v>31</v>
      </c>
      <c r="AV169" s="12" t="s">
        <v>31</v>
      </c>
      <c r="AW169" s="12" t="s">
        <v>31</v>
      </c>
      <c r="AX169" s="66" t="s">
        <v>31</v>
      </c>
      <c r="AY169" s="12" t="s">
        <v>31</v>
      </c>
      <c r="AZ169" s="66" t="s">
        <v>31</v>
      </c>
      <c r="BA169" s="66" t="s">
        <v>31</v>
      </c>
      <c r="BB169" s="189" t="e">
        <f t="shared" ca="1" si="64"/>
        <v>#N/A</v>
      </c>
      <c r="BC169" s="189">
        <f t="shared" si="65"/>
        <v>100000</v>
      </c>
      <c r="BD169" s="189" t="e">
        <f t="shared" ca="1" si="70"/>
        <v>#N/A</v>
      </c>
      <c r="BE169" s="190" t="str">
        <f t="shared" ca="1" si="66"/>
        <v>AT</v>
      </c>
      <c r="BF169" s="189">
        <f t="shared" si="67"/>
        <v>0</v>
      </c>
      <c r="BG169" s="191" t="str">
        <f t="shared" ca="1" si="68"/>
        <v>Because of high redispatch the leftover intraday capacity was set to 0</v>
      </c>
      <c r="BH169" s="189">
        <f t="shared" si="69"/>
        <v>2</v>
      </c>
      <c r="BI169" s="190" t="str">
        <f t="shared" si="57"/>
        <v>CHECK</v>
      </c>
      <c r="BJ169" s="189" t="str">
        <f t="shared" si="58"/>
        <v>CHECK</v>
      </c>
      <c r="BK169" s="191" t="str">
        <f t="shared" si="59"/>
        <v>CHECK</v>
      </c>
      <c r="BL169" t="str">
        <f t="shared" si="60"/>
        <v>CHECK</v>
      </c>
      <c r="BM169" t="str">
        <f t="shared" si="52"/>
        <v>CHECK</v>
      </c>
      <c r="BN169" t="str">
        <f t="shared" si="53"/>
        <v>CHECK</v>
      </c>
      <c r="BP169">
        <f t="shared" si="54"/>
        <v>-99455</v>
      </c>
      <c r="BQ169" t="str">
        <f t="shared" si="61"/>
        <v>bilateral</v>
      </c>
      <c r="BR169">
        <v>275</v>
      </c>
      <c r="BS169">
        <v>0</v>
      </c>
      <c r="BT169">
        <v>0</v>
      </c>
      <c r="BU169" t="str">
        <f t="shared" si="62"/>
        <v>NO</v>
      </c>
    </row>
    <row r="170" spans="1:73">
      <c r="A170" s="4"/>
      <c r="B170" s="24">
        <v>20240414</v>
      </c>
      <c r="C170" s="2" t="s">
        <v>150</v>
      </c>
      <c r="D170" s="25" t="s">
        <v>39</v>
      </c>
      <c r="E170" s="135"/>
      <c r="F170" s="135">
        <v>6105</v>
      </c>
      <c r="G170" s="12">
        <v>941</v>
      </c>
      <c r="H170" s="16"/>
      <c r="I170" s="135">
        <v>941</v>
      </c>
      <c r="J170" s="135">
        <v>1319</v>
      </c>
      <c r="K170" s="135"/>
      <c r="L170" s="16">
        <v>0</v>
      </c>
      <c r="M170" s="135">
        <v>0</v>
      </c>
      <c r="N170" s="12">
        <v>0</v>
      </c>
      <c r="O170" s="16" t="s">
        <v>30</v>
      </c>
      <c r="P170" s="12" t="s">
        <v>60</v>
      </c>
      <c r="Q170" s="16">
        <f t="shared" si="48"/>
        <v>0</v>
      </c>
      <c r="R170" s="135" t="str">
        <f t="shared" si="55"/>
        <v>NA</v>
      </c>
      <c r="S170" s="135">
        <f t="shared" si="49"/>
        <v>5164</v>
      </c>
      <c r="T170" s="135">
        <f t="shared" si="50"/>
        <v>-378</v>
      </c>
      <c r="U170" s="248">
        <f t="shared" si="56"/>
        <v>4786</v>
      </c>
      <c r="V170" s="12">
        <f t="shared" si="51"/>
        <v>0</v>
      </c>
      <c r="W170" s="66">
        <f t="shared" si="63"/>
        <v>1</v>
      </c>
      <c r="X170" s="16">
        <v>200</v>
      </c>
      <c r="Y170" s="135" t="s">
        <v>31</v>
      </c>
      <c r="Z170" s="12" t="s">
        <v>61</v>
      </c>
      <c r="AA170" s="135">
        <v>-200</v>
      </c>
      <c r="AB170" s="135" t="s">
        <v>31</v>
      </c>
      <c r="AC170" s="12" t="s">
        <v>61</v>
      </c>
      <c r="AD170" s="135" t="s">
        <v>31</v>
      </c>
      <c r="AE170" s="135" t="s">
        <v>31</v>
      </c>
      <c r="AF170" s="12" t="s">
        <v>31</v>
      </c>
      <c r="AG170" s="135" t="s">
        <v>31</v>
      </c>
      <c r="AH170" s="135" t="s">
        <v>31</v>
      </c>
      <c r="AI170" s="12" t="s">
        <v>31</v>
      </c>
      <c r="AJ170" s="16" t="s">
        <v>31</v>
      </c>
      <c r="AK170" s="135" t="s">
        <v>31</v>
      </c>
      <c r="AL170" s="12" t="s">
        <v>31</v>
      </c>
      <c r="AM170" s="135">
        <v>1800</v>
      </c>
      <c r="AN170" s="135" t="s">
        <v>31</v>
      </c>
      <c r="AO170" s="12" t="s">
        <v>566</v>
      </c>
      <c r="AP170" s="12" t="s">
        <v>31</v>
      </c>
      <c r="AQ170" s="12" t="s">
        <v>31</v>
      </c>
      <c r="AR170" s="66" t="s">
        <v>31</v>
      </c>
      <c r="AS170" s="12" t="s">
        <v>31</v>
      </c>
      <c r="AT170" s="66" t="s">
        <v>31</v>
      </c>
      <c r="AU170" s="66" t="s">
        <v>31</v>
      </c>
      <c r="AV170" s="12" t="s">
        <v>31</v>
      </c>
      <c r="AW170" s="12" t="s">
        <v>31</v>
      </c>
      <c r="AX170" s="66" t="s">
        <v>31</v>
      </c>
      <c r="AY170" s="12" t="s">
        <v>31</v>
      </c>
      <c r="AZ170" s="66" t="s">
        <v>31</v>
      </c>
      <c r="BA170" s="66" t="s">
        <v>31</v>
      </c>
      <c r="BB170" s="189" t="e">
        <f t="shared" ca="1" si="64"/>
        <v>#N/A</v>
      </c>
      <c r="BC170" s="189">
        <f t="shared" si="65"/>
        <v>100000</v>
      </c>
      <c r="BD170" s="189" t="e">
        <f t="shared" ca="1" si="70"/>
        <v>#N/A</v>
      </c>
      <c r="BE170" s="190" t="str">
        <f t="shared" ca="1" si="66"/>
        <v>AT</v>
      </c>
      <c r="BF170" s="189">
        <f t="shared" si="67"/>
        <v>-200</v>
      </c>
      <c r="BG170" s="191" t="str">
        <f t="shared" ca="1" si="68"/>
        <v>Because of high redispatch the leftover intraday capacity was set to 0</v>
      </c>
      <c r="BH170" s="189">
        <f t="shared" si="69"/>
        <v>3</v>
      </c>
      <c r="BI170" s="190" t="str">
        <f t="shared" si="57"/>
        <v>CHECK</v>
      </c>
      <c r="BJ170" s="189" t="str">
        <f t="shared" si="58"/>
        <v>CHECK</v>
      </c>
      <c r="BK170" s="191" t="str">
        <f t="shared" si="59"/>
        <v>CHECK</v>
      </c>
      <c r="BL170" t="str">
        <f t="shared" si="60"/>
        <v>CHECK</v>
      </c>
      <c r="BM170" t="str">
        <f t="shared" si="52"/>
        <v>CHECK</v>
      </c>
      <c r="BN170" t="str">
        <f t="shared" si="53"/>
        <v>CHECK</v>
      </c>
      <c r="BP170">
        <f t="shared" si="54"/>
        <v>-100000</v>
      </c>
      <c r="BQ170" t="str">
        <f t="shared" si="61"/>
        <v>bilateral</v>
      </c>
      <c r="BR170">
        <v>275</v>
      </c>
      <c r="BS170">
        <v>0</v>
      </c>
      <c r="BT170">
        <v>0</v>
      </c>
      <c r="BU170" t="str">
        <f t="shared" si="62"/>
        <v>NO</v>
      </c>
    </row>
    <row r="171" spans="1:73">
      <c r="A171" s="4"/>
      <c r="B171" s="24">
        <v>20240414</v>
      </c>
      <c r="C171" s="2" t="s">
        <v>150</v>
      </c>
      <c r="D171" s="25" t="s">
        <v>43</v>
      </c>
      <c r="E171" s="135"/>
      <c r="F171" s="135">
        <v>5955</v>
      </c>
      <c r="G171" s="12">
        <v>941</v>
      </c>
      <c r="H171" s="16"/>
      <c r="I171" s="135">
        <v>941</v>
      </c>
      <c r="J171" s="135">
        <v>3100</v>
      </c>
      <c r="K171" s="135"/>
      <c r="L171" s="16">
        <v>0</v>
      </c>
      <c r="M171" s="135">
        <v>0</v>
      </c>
      <c r="N171" s="12">
        <v>0</v>
      </c>
      <c r="O171" s="16" t="s">
        <v>30</v>
      </c>
      <c r="P171" s="12" t="s">
        <v>110</v>
      </c>
      <c r="Q171" s="16">
        <f t="shared" si="48"/>
        <v>0</v>
      </c>
      <c r="R171" s="135" t="str">
        <f t="shared" si="55"/>
        <v>NA</v>
      </c>
      <c r="S171" s="135">
        <f t="shared" si="49"/>
        <v>5014</v>
      </c>
      <c r="T171" s="135">
        <f t="shared" si="50"/>
        <v>-2159</v>
      </c>
      <c r="U171" s="248">
        <f t="shared" si="56"/>
        <v>2855</v>
      </c>
      <c r="V171" s="12">
        <f t="shared" si="51"/>
        <v>0</v>
      </c>
      <c r="W171" s="66">
        <f t="shared" si="63"/>
        <v>1</v>
      </c>
      <c r="X171" s="16">
        <v>200</v>
      </c>
      <c r="Y171" s="135" t="s">
        <v>31</v>
      </c>
      <c r="Z171" s="12" t="s">
        <v>61</v>
      </c>
      <c r="AA171" s="135">
        <v>0</v>
      </c>
      <c r="AB171" s="135" t="s">
        <v>31</v>
      </c>
      <c r="AC171" s="12" t="s">
        <v>61</v>
      </c>
      <c r="AD171" s="135" t="s">
        <v>31</v>
      </c>
      <c r="AE171" s="135" t="s">
        <v>31</v>
      </c>
      <c r="AF171" s="12" t="s">
        <v>31</v>
      </c>
      <c r="AG171" s="135" t="s">
        <v>31</v>
      </c>
      <c r="AH171" s="135" t="s">
        <v>31</v>
      </c>
      <c r="AI171" s="12" t="s">
        <v>31</v>
      </c>
      <c r="AJ171" s="16" t="s">
        <v>31</v>
      </c>
      <c r="AK171" s="135" t="s">
        <v>31</v>
      </c>
      <c r="AL171" s="12" t="s">
        <v>31</v>
      </c>
      <c r="AM171" s="135">
        <v>1800</v>
      </c>
      <c r="AN171" s="135" t="s">
        <v>31</v>
      </c>
      <c r="AO171" s="12" t="s">
        <v>566</v>
      </c>
      <c r="AP171" s="12" t="s">
        <v>31</v>
      </c>
      <c r="AQ171" s="12" t="s">
        <v>31</v>
      </c>
      <c r="AR171" s="66" t="s">
        <v>31</v>
      </c>
      <c r="AS171" s="12" t="s">
        <v>31</v>
      </c>
      <c r="AT171" s="66" t="s">
        <v>31</v>
      </c>
      <c r="AU171" s="66" t="s">
        <v>31</v>
      </c>
      <c r="AV171" s="12" t="s">
        <v>31</v>
      </c>
      <c r="AW171" s="12" t="s">
        <v>31</v>
      </c>
      <c r="AX171" s="66" t="s">
        <v>31</v>
      </c>
      <c r="AY171" s="12" t="s">
        <v>31</v>
      </c>
      <c r="AZ171" s="66" t="s">
        <v>31</v>
      </c>
      <c r="BA171" s="66" t="s">
        <v>31</v>
      </c>
      <c r="BB171" s="189" t="e">
        <f t="shared" ca="1" si="64"/>
        <v>#N/A</v>
      </c>
      <c r="BC171" s="189">
        <f t="shared" si="65"/>
        <v>100000</v>
      </c>
      <c r="BD171" s="189" t="e">
        <f t="shared" ca="1" si="70"/>
        <v>#N/A</v>
      </c>
      <c r="BE171" s="190" t="str">
        <f t="shared" ca="1" si="66"/>
        <v>AT</v>
      </c>
      <c r="BF171" s="189">
        <f t="shared" si="67"/>
        <v>0</v>
      </c>
      <c r="BG171" s="191" t="str">
        <f t="shared" ca="1" si="68"/>
        <v>Because of high redispatch the leftover intraday capacity was set to 0</v>
      </c>
      <c r="BH171" s="189">
        <f t="shared" si="69"/>
        <v>3</v>
      </c>
      <c r="BI171" s="190" t="str">
        <f t="shared" si="57"/>
        <v>CHECK</v>
      </c>
      <c r="BJ171" s="189" t="str">
        <f t="shared" si="58"/>
        <v>CHECK</v>
      </c>
      <c r="BK171" s="191" t="str">
        <f t="shared" si="59"/>
        <v>CHECK</v>
      </c>
      <c r="BL171" t="str">
        <f t="shared" si="60"/>
        <v>CHECK</v>
      </c>
      <c r="BM171" t="str">
        <f t="shared" si="52"/>
        <v>CHECK</v>
      </c>
      <c r="BN171" t="str">
        <f t="shared" si="53"/>
        <v>CHECK</v>
      </c>
      <c r="BP171">
        <f t="shared" si="54"/>
        <v>-100000</v>
      </c>
      <c r="BQ171" t="str">
        <f t="shared" si="61"/>
        <v>bilateral</v>
      </c>
      <c r="BR171">
        <v>275</v>
      </c>
      <c r="BS171">
        <v>0</v>
      </c>
      <c r="BT171">
        <v>0</v>
      </c>
      <c r="BU171" t="str">
        <f t="shared" si="62"/>
        <v>NO</v>
      </c>
    </row>
    <row r="172" spans="1:73">
      <c r="A172" s="4"/>
      <c r="B172" s="24">
        <v>20240414</v>
      </c>
      <c r="C172" s="2" t="s">
        <v>150</v>
      </c>
      <c r="D172" s="25" t="s">
        <v>45</v>
      </c>
      <c r="E172" s="135"/>
      <c r="F172" s="135">
        <v>6105</v>
      </c>
      <c r="G172" s="12">
        <v>907</v>
      </c>
      <c r="H172" s="16"/>
      <c r="I172" s="135">
        <v>737</v>
      </c>
      <c r="J172" s="135">
        <v>3848</v>
      </c>
      <c r="K172" s="135"/>
      <c r="L172" s="16">
        <v>0</v>
      </c>
      <c r="M172" s="135">
        <v>0</v>
      </c>
      <c r="N172" s="12">
        <v>0</v>
      </c>
      <c r="O172" s="16" t="s">
        <v>33</v>
      </c>
      <c r="P172" s="12" t="s">
        <v>110</v>
      </c>
      <c r="Q172" s="16">
        <f t="shared" si="48"/>
        <v>0</v>
      </c>
      <c r="R172" s="135" t="str">
        <f t="shared" si="55"/>
        <v>NA</v>
      </c>
      <c r="S172" s="135">
        <f t="shared" si="49"/>
        <v>5368</v>
      </c>
      <c r="T172" s="135">
        <f t="shared" si="50"/>
        <v>-2941</v>
      </c>
      <c r="U172" s="248">
        <f t="shared" si="56"/>
        <v>2427</v>
      </c>
      <c r="V172" s="12">
        <f t="shared" si="51"/>
        <v>0</v>
      </c>
      <c r="W172" s="66">
        <f t="shared" si="63"/>
        <v>1</v>
      </c>
      <c r="X172" s="16">
        <v>0</v>
      </c>
      <c r="Y172" s="135" t="s">
        <v>31</v>
      </c>
      <c r="Z172" s="12" t="s">
        <v>61</v>
      </c>
      <c r="AA172" s="135">
        <v>462</v>
      </c>
      <c r="AB172" s="135" t="s">
        <v>31</v>
      </c>
      <c r="AC172" s="12" t="s">
        <v>61</v>
      </c>
      <c r="AD172" s="135" t="s">
        <v>31</v>
      </c>
      <c r="AE172" s="135" t="s">
        <v>31</v>
      </c>
      <c r="AF172" s="12" t="s">
        <v>31</v>
      </c>
      <c r="AG172" s="135" t="s">
        <v>31</v>
      </c>
      <c r="AH172" s="135" t="s">
        <v>31</v>
      </c>
      <c r="AI172" s="12" t="s">
        <v>31</v>
      </c>
      <c r="AJ172" s="16" t="s">
        <v>31</v>
      </c>
      <c r="AK172" s="135" t="s">
        <v>31</v>
      </c>
      <c r="AL172" s="12" t="s">
        <v>31</v>
      </c>
      <c r="AM172" s="135">
        <v>1800</v>
      </c>
      <c r="AN172" s="135" t="s">
        <v>31</v>
      </c>
      <c r="AO172" s="12" t="s">
        <v>566</v>
      </c>
      <c r="AP172" s="12" t="s">
        <v>31</v>
      </c>
      <c r="AQ172" s="12" t="s">
        <v>31</v>
      </c>
      <c r="AR172" s="66" t="s">
        <v>31</v>
      </c>
      <c r="AS172" s="12" t="s">
        <v>31</v>
      </c>
      <c r="AT172" s="66" t="s">
        <v>31</v>
      </c>
      <c r="AU172" s="66" t="s">
        <v>31</v>
      </c>
      <c r="AV172" s="12" t="s">
        <v>31</v>
      </c>
      <c r="AW172" s="12" t="s">
        <v>31</v>
      </c>
      <c r="AX172" s="66" t="s">
        <v>31</v>
      </c>
      <c r="AY172" s="12" t="s">
        <v>31</v>
      </c>
      <c r="AZ172" s="66" t="s">
        <v>31</v>
      </c>
      <c r="BA172" s="66" t="s">
        <v>31</v>
      </c>
      <c r="BB172" s="189" t="e">
        <f t="shared" ca="1" si="64"/>
        <v>#N/A</v>
      </c>
      <c r="BC172" s="189">
        <f t="shared" si="65"/>
        <v>100000</v>
      </c>
      <c r="BD172" s="189" t="e">
        <f t="shared" ca="1" si="70"/>
        <v>#N/A</v>
      </c>
      <c r="BE172" s="190" t="str">
        <f t="shared" ca="1" si="66"/>
        <v>AT</v>
      </c>
      <c r="BF172" s="189">
        <f t="shared" si="67"/>
        <v>0</v>
      </c>
      <c r="BG172" s="191" t="str">
        <f t="shared" ca="1" si="68"/>
        <v>Because of high redispatch the leftover intraday capacity was set to 0</v>
      </c>
      <c r="BH172" s="189">
        <f t="shared" si="69"/>
        <v>3</v>
      </c>
      <c r="BI172" s="190" t="str">
        <f t="shared" si="57"/>
        <v>CHECK</v>
      </c>
      <c r="BJ172" s="189" t="str">
        <f t="shared" si="58"/>
        <v>CHECK</v>
      </c>
      <c r="BK172" s="191" t="str">
        <f t="shared" si="59"/>
        <v>CHECK</v>
      </c>
      <c r="BL172" t="str">
        <f t="shared" si="60"/>
        <v>CHECK</v>
      </c>
      <c r="BM172" t="str">
        <f t="shared" si="52"/>
        <v>CHECK</v>
      </c>
      <c r="BN172" t="str">
        <f t="shared" si="53"/>
        <v>CHECK</v>
      </c>
      <c r="BP172">
        <f t="shared" si="54"/>
        <v>-100000</v>
      </c>
      <c r="BQ172" t="str">
        <f t="shared" si="61"/>
        <v>bilateral</v>
      </c>
      <c r="BR172">
        <v>275</v>
      </c>
      <c r="BS172">
        <v>0</v>
      </c>
      <c r="BT172">
        <v>0</v>
      </c>
      <c r="BU172" t="str">
        <f t="shared" si="62"/>
        <v>NO</v>
      </c>
    </row>
    <row r="173" spans="1:73">
      <c r="A173" s="4"/>
      <c r="B173" s="24">
        <v>20240414</v>
      </c>
      <c r="C173" s="2" t="s">
        <v>150</v>
      </c>
      <c r="D173" s="25" t="s">
        <v>46</v>
      </c>
      <c r="E173" s="135">
        <v>8026</v>
      </c>
      <c r="F173" s="135"/>
      <c r="G173" s="12"/>
      <c r="H173" s="16">
        <v>5984</v>
      </c>
      <c r="I173" s="135"/>
      <c r="J173" s="135"/>
      <c r="K173" s="135"/>
      <c r="L173" s="16">
        <v>0</v>
      </c>
      <c r="M173" s="135">
        <v>0</v>
      </c>
      <c r="N173" s="12">
        <v>0</v>
      </c>
      <c r="O173" s="16" t="s">
        <v>33</v>
      </c>
      <c r="P173" s="12" t="s">
        <v>110</v>
      </c>
      <c r="Q173" s="16">
        <f t="shared" si="48"/>
        <v>0</v>
      </c>
      <c r="R173" s="135">
        <f t="shared" si="55"/>
        <v>2042</v>
      </c>
      <c r="S173" s="135" t="str">
        <f t="shared" si="49"/>
        <v>NA</v>
      </c>
      <c r="T173" s="135" t="str">
        <f t="shared" si="50"/>
        <v>NA</v>
      </c>
      <c r="U173" s="248" t="str">
        <f t="shared" si="56"/>
        <v>NA</v>
      </c>
      <c r="V173" s="12">
        <f t="shared" si="51"/>
        <v>0</v>
      </c>
      <c r="W173" s="66">
        <f t="shared" si="63"/>
        <v>1</v>
      </c>
      <c r="X173" s="16">
        <v>0</v>
      </c>
      <c r="Y173" s="135" t="s">
        <v>31</v>
      </c>
      <c r="Z173" s="12" t="s">
        <v>61</v>
      </c>
      <c r="AA173" s="135">
        <v>525</v>
      </c>
      <c r="AB173" s="135" t="s">
        <v>31</v>
      </c>
      <c r="AC173" s="12" t="s">
        <v>61</v>
      </c>
      <c r="AD173" s="135" t="s">
        <v>31</v>
      </c>
      <c r="AE173" s="135" t="s">
        <v>31</v>
      </c>
      <c r="AF173" s="12" t="s">
        <v>31</v>
      </c>
      <c r="AG173" s="135" t="s">
        <v>31</v>
      </c>
      <c r="AH173" s="135" t="s">
        <v>31</v>
      </c>
      <c r="AI173" s="12" t="s">
        <v>31</v>
      </c>
      <c r="AJ173" s="16">
        <v>1800</v>
      </c>
      <c r="AK173" s="135" t="s">
        <v>31</v>
      </c>
      <c r="AL173" s="12" t="s">
        <v>566</v>
      </c>
      <c r="AM173" s="135" t="s">
        <v>31</v>
      </c>
      <c r="AN173" s="135" t="s">
        <v>31</v>
      </c>
      <c r="AO173" s="12" t="s">
        <v>31</v>
      </c>
      <c r="AP173" s="12" t="s">
        <v>31</v>
      </c>
      <c r="AQ173" s="12" t="s">
        <v>31</v>
      </c>
      <c r="AR173" s="66" t="s">
        <v>31</v>
      </c>
      <c r="AS173" s="12" t="s">
        <v>31</v>
      </c>
      <c r="AT173" s="66" t="s">
        <v>31</v>
      </c>
      <c r="AU173" s="66" t="s">
        <v>31</v>
      </c>
      <c r="AV173" s="12" t="s">
        <v>31</v>
      </c>
      <c r="AW173" s="12" t="s">
        <v>31</v>
      </c>
      <c r="AX173" s="66" t="s">
        <v>31</v>
      </c>
      <c r="AY173" s="12" t="s">
        <v>31</v>
      </c>
      <c r="AZ173" s="66" t="s">
        <v>31</v>
      </c>
      <c r="BA173" s="66" t="s">
        <v>31</v>
      </c>
      <c r="BB173" s="189" t="e">
        <f t="shared" ca="1" si="64"/>
        <v>#N/A</v>
      </c>
      <c r="BC173" s="189">
        <f t="shared" si="65"/>
        <v>100000</v>
      </c>
      <c r="BD173" s="189" t="e">
        <f t="shared" ca="1" si="70"/>
        <v>#N/A</v>
      </c>
      <c r="BE173" s="190" t="str">
        <f t="shared" ca="1" si="66"/>
        <v>AT</v>
      </c>
      <c r="BF173" s="189">
        <f t="shared" si="67"/>
        <v>0</v>
      </c>
      <c r="BG173" s="191" t="str">
        <f t="shared" ca="1" si="68"/>
        <v>Because of high redispatch the leftover intraday capacity was set to 0</v>
      </c>
      <c r="BH173" s="189">
        <f t="shared" si="69"/>
        <v>3</v>
      </c>
      <c r="BI173" s="190" t="str">
        <f t="shared" si="57"/>
        <v>CHECK</v>
      </c>
      <c r="BJ173" s="189" t="str">
        <f t="shared" si="58"/>
        <v>CHECK</v>
      </c>
      <c r="BK173" s="191" t="str">
        <f t="shared" si="59"/>
        <v>CHECK</v>
      </c>
      <c r="BL173" t="str">
        <f t="shared" si="60"/>
        <v>CHECK</v>
      </c>
      <c r="BM173" t="str">
        <f t="shared" si="52"/>
        <v>CHECK</v>
      </c>
      <c r="BN173" t="str">
        <f t="shared" si="53"/>
        <v>CHECK</v>
      </c>
      <c r="BP173">
        <f t="shared" si="54"/>
        <v>-94016</v>
      </c>
      <c r="BQ173" t="str">
        <f t="shared" si="61"/>
        <v>bilateral</v>
      </c>
      <c r="BR173">
        <v>275</v>
      </c>
      <c r="BS173">
        <v>0</v>
      </c>
      <c r="BT173">
        <v>0</v>
      </c>
      <c r="BU173" t="str">
        <f t="shared" si="62"/>
        <v>NO</v>
      </c>
    </row>
    <row r="174" spans="1:73">
      <c r="A174" s="4"/>
      <c r="B174" s="24">
        <v>20240414</v>
      </c>
      <c r="C174" s="2" t="s">
        <v>150</v>
      </c>
      <c r="D174" s="25" t="s">
        <v>47</v>
      </c>
      <c r="E174" s="135">
        <v>8026</v>
      </c>
      <c r="F174" s="135"/>
      <c r="G174" s="12"/>
      <c r="H174" s="16">
        <v>6611</v>
      </c>
      <c r="I174" s="135"/>
      <c r="J174" s="135"/>
      <c r="K174" s="135"/>
      <c r="L174" s="16">
        <v>0</v>
      </c>
      <c r="M174" s="135">
        <v>0</v>
      </c>
      <c r="N174" s="12">
        <v>0</v>
      </c>
      <c r="O174" s="16" t="s">
        <v>33</v>
      </c>
      <c r="P174" s="12" t="s">
        <v>60</v>
      </c>
      <c r="Q174" s="16">
        <f t="shared" si="48"/>
        <v>0</v>
      </c>
      <c r="R174" s="135">
        <f t="shared" si="55"/>
        <v>1415</v>
      </c>
      <c r="S174" s="135" t="str">
        <f t="shared" si="49"/>
        <v>NA</v>
      </c>
      <c r="T174" s="135" t="str">
        <f t="shared" si="50"/>
        <v>NA</v>
      </c>
      <c r="U174" s="248" t="str">
        <f t="shared" si="56"/>
        <v>NA</v>
      </c>
      <c r="V174" s="12">
        <f t="shared" si="51"/>
        <v>0</v>
      </c>
      <c r="W174" s="66">
        <f t="shared" si="63"/>
        <v>1</v>
      </c>
      <c r="X174" s="16">
        <v>0</v>
      </c>
      <c r="Y174" s="135" t="s">
        <v>31</v>
      </c>
      <c r="Z174" s="12" t="s">
        <v>61</v>
      </c>
      <c r="AA174" s="135">
        <v>525</v>
      </c>
      <c r="AB174" s="135" t="s">
        <v>31</v>
      </c>
      <c r="AC174" s="12" t="s">
        <v>61</v>
      </c>
      <c r="AD174" s="135" t="s">
        <v>31</v>
      </c>
      <c r="AE174" s="135" t="s">
        <v>31</v>
      </c>
      <c r="AF174" s="12" t="s">
        <v>31</v>
      </c>
      <c r="AG174" s="135" t="s">
        <v>31</v>
      </c>
      <c r="AH174" s="135" t="s">
        <v>31</v>
      </c>
      <c r="AI174" s="12" t="s">
        <v>31</v>
      </c>
      <c r="AJ174" s="16">
        <v>1800</v>
      </c>
      <c r="AK174" s="135" t="s">
        <v>31</v>
      </c>
      <c r="AL174" s="12" t="s">
        <v>566</v>
      </c>
      <c r="AM174" s="135" t="s">
        <v>31</v>
      </c>
      <c r="AN174" s="135" t="s">
        <v>31</v>
      </c>
      <c r="AO174" s="12" t="s">
        <v>31</v>
      </c>
      <c r="AP174" s="12" t="s">
        <v>31</v>
      </c>
      <c r="AQ174" s="12" t="s">
        <v>31</v>
      </c>
      <c r="AR174" s="66" t="s">
        <v>31</v>
      </c>
      <c r="AS174" s="12" t="s">
        <v>31</v>
      </c>
      <c r="AT174" s="66" t="s">
        <v>31</v>
      </c>
      <c r="AU174" s="66" t="s">
        <v>31</v>
      </c>
      <c r="AV174" s="12" t="s">
        <v>31</v>
      </c>
      <c r="AW174" s="12" t="s">
        <v>31</v>
      </c>
      <c r="AX174" s="66" t="s">
        <v>31</v>
      </c>
      <c r="AY174" s="12" t="s">
        <v>31</v>
      </c>
      <c r="AZ174" s="66" t="s">
        <v>31</v>
      </c>
      <c r="BA174" s="66" t="s">
        <v>31</v>
      </c>
      <c r="BB174" s="189" t="e">
        <f t="shared" ca="1" si="64"/>
        <v>#N/A</v>
      </c>
      <c r="BC174" s="189">
        <f t="shared" si="65"/>
        <v>100000</v>
      </c>
      <c r="BD174" s="189" t="e">
        <f t="shared" ca="1" si="70"/>
        <v>#N/A</v>
      </c>
      <c r="BE174" s="190" t="str">
        <f t="shared" ca="1" si="66"/>
        <v>AT</v>
      </c>
      <c r="BF174" s="189">
        <f t="shared" si="67"/>
        <v>0</v>
      </c>
      <c r="BG174" s="191" t="str">
        <f t="shared" ca="1" si="68"/>
        <v>Because of high redispatch the leftover intraday capacity was set to 0</v>
      </c>
      <c r="BH174" s="189">
        <f t="shared" si="69"/>
        <v>3</v>
      </c>
      <c r="BI174" s="190" t="str">
        <f t="shared" si="57"/>
        <v>CHECK</v>
      </c>
      <c r="BJ174" s="189" t="str">
        <f t="shared" si="58"/>
        <v>CHECK</v>
      </c>
      <c r="BK174" s="191" t="str">
        <f t="shared" si="59"/>
        <v>CHECK</v>
      </c>
      <c r="BL174" t="str">
        <f t="shared" si="60"/>
        <v>CHECK</v>
      </c>
      <c r="BM174" t="str">
        <f t="shared" si="52"/>
        <v>CHECK</v>
      </c>
      <c r="BN174" t="str">
        <f t="shared" si="53"/>
        <v>CHECK</v>
      </c>
      <c r="BP174">
        <f t="shared" si="54"/>
        <v>-93389</v>
      </c>
      <c r="BQ174" t="str">
        <f t="shared" si="61"/>
        <v>bilateral</v>
      </c>
      <c r="BR174">
        <v>270</v>
      </c>
      <c r="BS174">
        <v>0</v>
      </c>
      <c r="BT174">
        <v>0</v>
      </c>
      <c r="BU174" t="str">
        <f t="shared" si="62"/>
        <v>NO</v>
      </c>
    </row>
    <row r="175" spans="1:73" ht="15.95" thickBot="1">
      <c r="A175" s="4"/>
      <c r="B175" s="26">
        <v>20240414</v>
      </c>
      <c r="C175" s="56" t="s">
        <v>150</v>
      </c>
      <c r="D175" s="27" t="s">
        <v>48</v>
      </c>
      <c r="E175" s="14">
        <v>8026</v>
      </c>
      <c r="F175" s="14"/>
      <c r="G175" s="15"/>
      <c r="H175" s="20">
        <v>6756</v>
      </c>
      <c r="I175" s="14"/>
      <c r="J175" s="14"/>
      <c r="K175" s="14"/>
      <c r="L175" s="20">
        <v>0</v>
      </c>
      <c r="M175" s="14">
        <v>0</v>
      </c>
      <c r="N175" s="15">
        <v>0</v>
      </c>
      <c r="O175" s="20" t="s">
        <v>33</v>
      </c>
      <c r="P175" s="15" t="s">
        <v>60</v>
      </c>
      <c r="Q175" s="20">
        <f t="shared" si="48"/>
        <v>0</v>
      </c>
      <c r="R175" s="135">
        <f t="shared" si="55"/>
        <v>1270</v>
      </c>
      <c r="S175" s="135" t="str">
        <f t="shared" si="49"/>
        <v>NA</v>
      </c>
      <c r="T175" s="135" t="str">
        <f t="shared" si="50"/>
        <v>NA</v>
      </c>
      <c r="U175" s="248" t="str">
        <f t="shared" si="56"/>
        <v>NA</v>
      </c>
      <c r="V175" s="15">
        <f t="shared" si="51"/>
        <v>0</v>
      </c>
      <c r="W175" s="66">
        <f t="shared" si="63"/>
        <v>1</v>
      </c>
      <c r="X175" s="20">
        <v>0</v>
      </c>
      <c r="Y175" s="14" t="s">
        <v>31</v>
      </c>
      <c r="Z175" s="12" t="s">
        <v>61</v>
      </c>
      <c r="AA175" s="14">
        <v>525</v>
      </c>
      <c r="AB175" s="14" t="s">
        <v>31</v>
      </c>
      <c r="AC175" s="12" t="s">
        <v>61</v>
      </c>
      <c r="AD175" s="14" t="s">
        <v>31</v>
      </c>
      <c r="AE175" s="14" t="s">
        <v>31</v>
      </c>
      <c r="AF175" s="15" t="s">
        <v>31</v>
      </c>
      <c r="AG175" s="14" t="s">
        <v>31</v>
      </c>
      <c r="AH175" s="14" t="s">
        <v>31</v>
      </c>
      <c r="AI175" s="15" t="s">
        <v>31</v>
      </c>
      <c r="AJ175" s="20">
        <v>1800</v>
      </c>
      <c r="AK175" s="14" t="s">
        <v>31</v>
      </c>
      <c r="AL175" s="15" t="s">
        <v>566</v>
      </c>
      <c r="AM175" s="14" t="s">
        <v>31</v>
      </c>
      <c r="AN175" s="14" t="s">
        <v>31</v>
      </c>
      <c r="AO175" s="15" t="s">
        <v>31</v>
      </c>
      <c r="AP175" s="15" t="s">
        <v>31</v>
      </c>
      <c r="AQ175" s="15" t="s">
        <v>31</v>
      </c>
      <c r="AR175" s="63" t="s">
        <v>31</v>
      </c>
      <c r="AS175" s="15" t="s">
        <v>31</v>
      </c>
      <c r="AT175" s="63" t="s">
        <v>31</v>
      </c>
      <c r="AU175" s="63" t="s">
        <v>31</v>
      </c>
      <c r="AV175" s="15" t="s">
        <v>31</v>
      </c>
      <c r="AW175" s="15" t="s">
        <v>31</v>
      </c>
      <c r="AX175" s="63" t="s">
        <v>31</v>
      </c>
      <c r="AY175" s="15" t="s">
        <v>31</v>
      </c>
      <c r="AZ175" s="63" t="s">
        <v>31</v>
      </c>
      <c r="BA175" s="63" t="s">
        <v>31</v>
      </c>
      <c r="BB175" s="189" t="e">
        <f t="shared" ca="1" si="64"/>
        <v>#N/A</v>
      </c>
      <c r="BC175" s="189">
        <f t="shared" si="65"/>
        <v>100000</v>
      </c>
      <c r="BD175" s="189" t="e">
        <f t="shared" ca="1" si="70"/>
        <v>#N/A</v>
      </c>
      <c r="BE175" s="190" t="str">
        <f t="shared" ca="1" si="66"/>
        <v>AT</v>
      </c>
      <c r="BF175" s="189">
        <f t="shared" si="67"/>
        <v>0</v>
      </c>
      <c r="BG175" s="191" t="str">
        <f t="shared" ca="1" si="68"/>
        <v>Because of high redispatch the leftover intraday capacity was set to 0</v>
      </c>
      <c r="BH175" s="189">
        <f t="shared" si="69"/>
        <v>3</v>
      </c>
      <c r="BI175" s="190" t="str">
        <f t="shared" si="57"/>
        <v>CHECK</v>
      </c>
      <c r="BJ175" s="189" t="str">
        <f t="shared" si="58"/>
        <v>CHECK</v>
      </c>
      <c r="BK175" s="191" t="str">
        <f t="shared" si="59"/>
        <v>CHECK</v>
      </c>
      <c r="BL175" t="str">
        <f t="shared" si="60"/>
        <v>CHECK</v>
      </c>
      <c r="BM175" t="str">
        <f t="shared" si="52"/>
        <v>CHECK</v>
      </c>
      <c r="BN175" t="str">
        <f t="shared" si="53"/>
        <v>CHECK</v>
      </c>
      <c r="BP175">
        <f t="shared" si="54"/>
        <v>-93244</v>
      </c>
      <c r="BQ175" t="str">
        <f t="shared" si="61"/>
        <v>bilateral</v>
      </c>
      <c r="BR175">
        <v>275</v>
      </c>
      <c r="BS175">
        <v>0</v>
      </c>
      <c r="BT175">
        <v>0</v>
      </c>
      <c r="BU175" t="str">
        <f t="shared" si="62"/>
        <v>NO</v>
      </c>
    </row>
    <row r="176" spans="1:73">
      <c r="A176" s="4"/>
      <c r="B176" s="52">
        <v>20240415</v>
      </c>
      <c r="C176" s="53" t="s">
        <v>150</v>
      </c>
      <c r="D176" s="57" t="s">
        <v>29</v>
      </c>
      <c r="E176" s="55"/>
      <c r="F176" s="55">
        <v>5511</v>
      </c>
      <c r="G176" s="46">
        <v>424</v>
      </c>
      <c r="H176" s="45"/>
      <c r="I176" s="55">
        <v>514</v>
      </c>
      <c r="J176" s="55">
        <v>4163</v>
      </c>
      <c r="K176" s="55"/>
      <c r="L176" s="45">
        <v>0</v>
      </c>
      <c r="M176" s="55">
        <v>0</v>
      </c>
      <c r="N176" s="46">
        <v>0</v>
      </c>
      <c r="O176" s="45" t="s">
        <v>33</v>
      </c>
      <c r="P176" s="46" t="s">
        <v>60</v>
      </c>
      <c r="Q176" s="45">
        <f t="shared" si="48"/>
        <v>0</v>
      </c>
      <c r="R176" s="135" t="str">
        <f t="shared" si="55"/>
        <v>NA</v>
      </c>
      <c r="S176" s="135">
        <f t="shared" si="49"/>
        <v>4997</v>
      </c>
      <c r="T176" s="135">
        <f t="shared" si="50"/>
        <v>-3739</v>
      </c>
      <c r="U176" s="248">
        <f t="shared" si="56"/>
        <v>1258</v>
      </c>
      <c r="V176" s="46">
        <f t="shared" si="51"/>
        <v>0</v>
      </c>
      <c r="W176" s="66">
        <f t="shared" si="63"/>
        <v>1</v>
      </c>
      <c r="X176" s="45">
        <v>185</v>
      </c>
      <c r="Y176" s="55" t="s">
        <v>31</v>
      </c>
      <c r="Z176" s="46" t="s">
        <v>72</v>
      </c>
      <c r="AA176" s="55">
        <v>0</v>
      </c>
      <c r="AB176" s="55" t="s">
        <v>31</v>
      </c>
      <c r="AC176" s="46" t="s">
        <v>72</v>
      </c>
      <c r="AD176" s="55" t="s">
        <v>31</v>
      </c>
      <c r="AE176" s="55" t="s">
        <v>31</v>
      </c>
      <c r="AF176" s="46" t="s">
        <v>31</v>
      </c>
      <c r="AG176" s="55" t="s">
        <v>31</v>
      </c>
      <c r="AH176" s="55" t="s">
        <v>31</v>
      </c>
      <c r="AI176" s="46" t="s">
        <v>31</v>
      </c>
      <c r="AJ176" s="45" t="s">
        <v>31</v>
      </c>
      <c r="AK176" s="55" t="s">
        <v>31</v>
      </c>
      <c r="AL176" s="46" t="s">
        <v>31</v>
      </c>
      <c r="AM176" s="55">
        <v>1800</v>
      </c>
      <c r="AN176" s="55" t="s">
        <v>31</v>
      </c>
      <c r="AO176" s="46" t="s">
        <v>566</v>
      </c>
      <c r="AP176" s="46" t="s">
        <v>31</v>
      </c>
      <c r="AQ176" s="46" t="s">
        <v>31</v>
      </c>
      <c r="AR176" s="62" t="s">
        <v>31</v>
      </c>
      <c r="AS176" s="46" t="s">
        <v>31</v>
      </c>
      <c r="AT176" s="62" t="s">
        <v>31</v>
      </c>
      <c r="AU176" s="62" t="s">
        <v>31</v>
      </c>
      <c r="AV176" s="46" t="s">
        <v>31</v>
      </c>
      <c r="AW176" s="46" t="s">
        <v>31</v>
      </c>
      <c r="AX176" s="62" t="s">
        <v>31</v>
      </c>
      <c r="AY176" s="46" t="s">
        <v>31</v>
      </c>
      <c r="AZ176" s="62" t="s">
        <v>31</v>
      </c>
      <c r="BA176" s="62" t="s">
        <v>31</v>
      </c>
      <c r="BB176" s="189" t="e">
        <f t="shared" ca="1" si="64"/>
        <v>#N/A</v>
      </c>
      <c r="BC176" s="189">
        <f t="shared" si="65"/>
        <v>100000</v>
      </c>
      <c r="BD176" s="189" t="e">
        <f t="shared" ca="1" si="70"/>
        <v>#N/A</v>
      </c>
      <c r="BE176" s="190" t="str">
        <f t="shared" ca="1" si="66"/>
        <v>AT</v>
      </c>
      <c r="BF176" s="189">
        <f t="shared" si="67"/>
        <v>0</v>
      </c>
      <c r="BG176" s="191" t="str">
        <f t="shared" ca="1" si="68"/>
        <v>Reduction because NTC over thermal limit on border</v>
      </c>
      <c r="BH176" s="189">
        <f t="shared" si="69"/>
        <v>3</v>
      </c>
      <c r="BI176" s="190" t="str">
        <f t="shared" si="57"/>
        <v>CHECK</v>
      </c>
      <c r="BJ176" s="189" t="str">
        <f t="shared" si="58"/>
        <v>CHECK</v>
      </c>
      <c r="BK176" s="191" t="str">
        <f t="shared" si="59"/>
        <v>CHECK</v>
      </c>
      <c r="BL176" t="str">
        <f t="shared" si="60"/>
        <v>CHECK</v>
      </c>
      <c r="BM176" t="str">
        <f t="shared" si="52"/>
        <v>CHECK</v>
      </c>
      <c r="BN176" t="str">
        <f t="shared" si="53"/>
        <v>CHECK</v>
      </c>
      <c r="BP176">
        <f t="shared" si="54"/>
        <v>-100000</v>
      </c>
      <c r="BQ176" t="str">
        <f t="shared" si="61"/>
        <v>bilateral</v>
      </c>
      <c r="BR176">
        <v>275</v>
      </c>
      <c r="BS176">
        <v>0</v>
      </c>
      <c r="BT176">
        <v>0</v>
      </c>
      <c r="BU176" t="str">
        <f t="shared" si="62"/>
        <v>NO</v>
      </c>
    </row>
    <row r="177" spans="1:73">
      <c r="A177" s="4"/>
      <c r="B177" s="24">
        <v>20240415</v>
      </c>
      <c r="C177" s="2" t="s">
        <v>150</v>
      </c>
      <c r="D177" s="25" t="s">
        <v>32</v>
      </c>
      <c r="E177" s="135"/>
      <c r="F177" s="135">
        <v>5361</v>
      </c>
      <c r="G177" s="12">
        <v>409</v>
      </c>
      <c r="H177" s="16"/>
      <c r="I177" s="135">
        <v>459</v>
      </c>
      <c r="J177" s="135">
        <v>4067</v>
      </c>
      <c r="K177" s="135"/>
      <c r="L177" s="16">
        <v>0</v>
      </c>
      <c r="M177" s="135">
        <v>0</v>
      </c>
      <c r="N177" s="12">
        <v>0</v>
      </c>
      <c r="O177" s="16" t="s">
        <v>33</v>
      </c>
      <c r="P177" s="12" t="s">
        <v>60</v>
      </c>
      <c r="Q177" s="16">
        <f t="shared" si="48"/>
        <v>0</v>
      </c>
      <c r="R177" s="135" t="str">
        <f t="shared" si="55"/>
        <v>NA</v>
      </c>
      <c r="S177" s="135">
        <f t="shared" si="49"/>
        <v>4902</v>
      </c>
      <c r="T177" s="135">
        <f t="shared" si="50"/>
        <v>-3658</v>
      </c>
      <c r="U177" s="248">
        <f t="shared" si="56"/>
        <v>1244</v>
      </c>
      <c r="V177" s="12">
        <f t="shared" si="51"/>
        <v>0</v>
      </c>
      <c r="W177" s="66">
        <f t="shared" si="63"/>
        <v>1</v>
      </c>
      <c r="X177" s="16">
        <v>139</v>
      </c>
      <c r="Y177" s="135" t="s">
        <v>31</v>
      </c>
      <c r="Z177" s="12" t="s">
        <v>72</v>
      </c>
      <c r="AA177" s="135">
        <v>0</v>
      </c>
      <c r="AB177" s="135" t="s">
        <v>31</v>
      </c>
      <c r="AC177" s="12" t="s">
        <v>72</v>
      </c>
      <c r="AD177" s="135" t="s">
        <v>31</v>
      </c>
      <c r="AE177" s="135" t="s">
        <v>31</v>
      </c>
      <c r="AF177" s="12" t="s">
        <v>31</v>
      </c>
      <c r="AG177" s="135" t="s">
        <v>31</v>
      </c>
      <c r="AH177" s="135" t="s">
        <v>31</v>
      </c>
      <c r="AI177" s="12" t="s">
        <v>31</v>
      </c>
      <c r="AJ177" s="16" t="s">
        <v>31</v>
      </c>
      <c r="AK177" s="135" t="s">
        <v>31</v>
      </c>
      <c r="AL177" s="12" t="s">
        <v>31</v>
      </c>
      <c r="AM177" s="135">
        <v>1800</v>
      </c>
      <c r="AN177" s="135" t="s">
        <v>31</v>
      </c>
      <c r="AO177" s="12" t="s">
        <v>566</v>
      </c>
      <c r="AP177" s="12" t="s">
        <v>31</v>
      </c>
      <c r="AQ177" s="12" t="s">
        <v>31</v>
      </c>
      <c r="AR177" s="66" t="s">
        <v>31</v>
      </c>
      <c r="AS177" s="12" t="s">
        <v>31</v>
      </c>
      <c r="AT177" s="66" t="s">
        <v>31</v>
      </c>
      <c r="AU177" s="66" t="s">
        <v>31</v>
      </c>
      <c r="AV177" s="12" t="s">
        <v>31</v>
      </c>
      <c r="AW177" s="12" t="s">
        <v>31</v>
      </c>
      <c r="AX177" s="66" t="s">
        <v>31</v>
      </c>
      <c r="AY177" s="12" t="s">
        <v>31</v>
      </c>
      <c r="AZ177" s="66" t="s">
        <v>31</v>
      </c>
      <c r="BA177" s="66" t="s">
        <v>31</v>
      </c>
      <c r="BB177" s="189" t="e">
        <f t="shared" ca="1" si="64"/>
        <v>#N/A</v>
      </c>
      <c r="BC177" s="189">
        <f t="shared" si="65"/>
        <v>100000</v>
      </c>
      <c r="BD177" s="189" t="e">
        <f t="shared" ca="1" si="70"/>
        <v>#N/A</v>
      </c>
      <c r="BE177" s="190" t="str">
        <f t="shared" ca="1" si="66"/>
        <v>AT</v>
      </c>
      <c r="BF177" s="189">
        <f t="shared" si="67"/>
        <v>0</v>
      </c>
      <c r="BG177" s="191" t="str">
        <f t="shared" ca="1" si="68"/>
        <v>Reduction because NTC over thermal limit on border</v>
      </c>
      <c r="BH177" s="189">
        <f t="shared" si="69"/>
        <v>3</v>
      </c>
      <c r="BI177" s="190" t="str">
        <f t="shared" si="57"/>
        <v>CHECK</v>
      </c>
      <c r="BJ177" s="189" t="str">
        <f t="shared" si="58"/>
        <v>CHECK</v>
      </c>
      <c r="BK177" s="191" t="str">
        <f t="shared" si="59"/>
        <v>CHECK</v>
      </c>
      <c r="BL177" t="str">
        <f t="shared" si="60"/>
        <v>CHECK</v>
      </c>
      <c r="BM177" t="str">
        <f t="shared" si="52"/>
        <v>CHECK</v>
      </c>
      <c r="BN177" t="str">
        <f t="shared" si="53"/>
        <v>CHECK</v>
      </c>
      <c r="BP177">
        <f t="shared" si="54"/>
        <v>-100000</v>
      </c>
      <c r="BQ177" t="str">
        <f t="shared" si="61"/>
        <v>bilateral</v>
      </c>
      <c r="BR177">
        <v>275</v>
      </c>
      <c r="BS177">
        <v>0</v>
      </c>
      <c r="BT177">
        <v>0</v>
      </c>
      <c r="BU177" t="str">
        <f t="shared" si="62"/>
        <v>NO</v>
      </c>
    </row>
    <row r="178" spans="1:73">
      <c r="A178" s="4"/>
      <c r="B178" s="24">
        <v>20240415</v>
      </c>
      <c r="C178" s="2" t="s">
        <v>150</v>
      </c>
      <c r="D178" s="25" t="s">
        <v>34</v>
      </c>
      <c r="E178" s="135"/>
      <c r="F178" s="135">
        <v>5511</v>
      </c>
      <c r="G178" s="12">
        <v>424</v>
      </c>
      <c r="H178" s="16"/>
      <c r="I178" s="135">
        <v>424</v>
      </c>
      <c r="J178" s="135">
        <v>4430</v>
      </c>
      <c r="K178" s="135"/>
      <c r="L178" s="16">
        <v>0</v>
      </c>
      <c r="M178" s="135">
        <v>0</v>
      </c>
      <c r="N178" s="12">
        <v>0</v>
      </c>
      <c r="O178" s="16" t="s">
        <v>33</v>
      </c>
      <c r="P178" s="12" t="s">
        <v>60</v>
      </c>
      <c r="Q178" s="16">
        <f t="shared" si="48"/>
        <v>0</v>
      </c>
      <c r="R178" s="135" t="str">
        <f t="shared" si="55"/>
        <v>NA</v>
      </c>
      <c r="S178" s="135">
        <f t="shared" si="49"/>
        <v>5087</v>
      </c>
      <c r="T178" s="135">
        <f t="shared" si="50"/>
        <v>-4006</v>
      </c>
      <c r="U178" s="248">
        <f t="shared" si="56"/>
        <v>1081</v>
      </c>
      <c r="V178" s="12">
        <f t="shared" si="51"/>
        <v>0</v>
      </c>
      <c r="W178" s="66">
        <f t="shared" si="63"/>
        <v>1</v>
      </c>
      <c r="X178" s="16">
        <v>0</v>
      </c>
      <c r="Y178" s="135" t="s">
        <v>31</v>
      </c>
      <c r="Z178" s="12" t="s">
        <v>72</v>
      </c>
      <c r="AA178" s="135">
        <v>475</v>
      </c>
      <c r="AB178" s="135" t="s">
        <v>31</v>
      </c>
      <c r="AC178" s="12" t="s">
        <v>72</v>
      </c>
      <c r="AD178" s="135" t="s">
        <v>31</v>
      </c>
      <c r="AE178" s="135" t="s">
        <v>31</v>
      </c>
      <c r="AF178" s="12" t="s">
        <v>31</v>
      </c>
      <c r="AG178" s="135" t="s">
        <v>31</v>
      </c>
      <c r="AH178" s="135" t="s">
        <v>31</v>
      </c>
      <c r="AI178" s="12" t="s">
        <v>31</v>
      </c>
      <c r="AJ178" s="16" t="s">
        <v>31</v>
      </c>
      <c r="AK178" s="135" t="s">
        <v>31</v>
      </c>
      <c r="AL178" s="12" t="s">
        <v>31</v>
      </c>
      <c r="AM178" s="135">
        <v>1800</v>
      </c>
      <c r="AN178" s="135" t="s">
        <v>31</v>
      </c>
      <c r="AO178" s="12" t="s">
        <v>566</v>
      </c>
      <c r="AP178" s="12" t="s">
        <v>31</v>
      </c>
      <c r="AQ178" s="12" t="s">
        <v>31</v>
      </c>
      <c r="AR178" s="66" t="s">
        <v>31</v>
      </c>
      <c r="AS178" s="12" t="s">
        <v>31</v>
      </c>
      <c r="AT178" s="66" t="s">
        <v>31</v>
      </c>
      <c r="AU178" s="66" t="s">
        <v>31</v>
      </c>
      <c r="AV178" s="12" t="s">
        <v>31</v>
      </c>
      <c r="AW178" s="12" t="s">
        <v>31</v>
      </c>
      <c r="AX178" s="66" t="s">
        <v>31</v>
      </c>
      <c r="AY178" s="12" t="s">
        <v>31</v>
      </c>
      <c r="AZ178" s="66" t="s">
        <v>31</v>
      </c>
      <c r="BA178" s="66" t="s">
        <v>31</v>
      </c>
      <c r="BB178" s="189" t="e">
        <f t="shared" ca="1" si="64"/>
        <v>#N/A</v>
      </c>
      <c r="BC178" s="189">
        <f t="shared" si="65"/>
        <v>100000</v>
      </c>
      <c r="BD178" s="189" t="e">
        <f t="shared" ca="1" si="70"/>
        <v>#N/A</v>
      </c>
      <c r="BE178" s="190" t="str">
        <f t="shared" ca="1" si="66"/>
        <v>AT</v>
      </c>
      <c r="BF178" s="189">
        <f t="shared" si="67"/>
        <v>0</v>
      </c>
      <c r="BG178" s="191" t="str">
        <f t="shared" ca="1" si="68"/>
        <v>Reduction because NTC over thermal limit on border</v>
      </c>
      <c r="BH178" s="189">
        <f t="shared" si="69"/>
        <v>3</v>
      </c>
      <c r="BI178" s="190" t="str">
        <f t="shared" si="57"/>
        <v>CHECK</v>
      </c>
      <c r="BJ178" s="189" t="str">
        <f t="shared" si="58"/>
        <v>CHECK</v>
      </c>
      <c r="BK178" s="191" t="str">
        <f t="shared" si="59"/>
        <v>CHECK</v>
      </c>
      <c r="BL178" t="str">
        <f t="shared" si="60"/>
        <v>CHECK</v>
      </c>
      <c r="BM178" t="str">
        <f t="shared" si="52"/>
        <v>CHECK</v>
      </c>
      <c r="BN178" t="str">
        <f t="shared" si="53"/>
        <v>CHECK</v>
      </c>
      <c r="BP178">
        <f t="shared" si="54"/>
        <v>-100000</v>
      </c>
      <c r="BQ178" t="str">
        <f t="shared" si="61"/>
        <v>bilateral</v>
      </c>
      <c r="BR178">
        <v>275</v>
      </c>
      <c r="BS178">
        <v>0</v>
      </c>
      <c r="BT178">
        <v>0</v>
      </c>
      <c r="BU178" t="str">
        <f t="shared" si="62"/>
        <v>NO</v>
      </c>
    </row>
    <row r="179" spans="1:73">
      <c r="A179" s="4"/>
      <c r="B179" s="24">
        <v>20240415</v>
      </c>
      <c r="C179" s="2" t="s">
        <v>150</v>
      </c>
      <c r="D179" s="25" t="s">
        <v>35</v>
      </c>
      <c r="E179" s="135">
        <v>7014</v>
      </c>
      <c r="F179" s="135"/>
      <c r="G179" s="12"/>
      <c r="H179" s="16">
        <v>6134</v>
      </c>
      <c r="I179" s="135"/>
      <c r="J179" s="135"/>
      <c r="K179" s="135"/>
      <c r="L179" s="16">
        <v>0</v>
      </c>
      <c r="M179" s="135">
        <v>0</v>
      </c>
      <c r="N179" s="12">
        <v>0</v>
      </c>
      <c r="O179" s="16" t="s">
        <v>33</v>
      </c>
      <c r="P179" s="12" t="s">
        <v>110</v>
      </c>
      <c r="Q179" s="16">
        <f t="shared" si="48"/>
        <v>0</v>
      </c>
      <c r="R179" s="135">
        <f t="shared" si="55"/>
        <v>880</v>
      </c>
      <c r="S179" s="135" t="str">
        <f t="shared" si="49"/>
        <v>NA</v>
      </c>
      <c r="T179" s="135" t="str">
        <f t="shared" si="50"/>
        <v>NA</v>
      </c>
      <c r="U179" s="248" t="str">
        <f t="shared" si="56"/>
        <v>NA</v>
      </c>
      <c r="V179" s="12">
        <f t="shared" si="51"/>
        <v>0</v>
      </c>
      <c r="W179" s="66">
        <f t="shared" si="63"/>
        <v>1</v>
      </c>
      <c r="X179" s="16">
        <v>0</v>
      </c>
      <c r="Y179" s="135" t="s">
        <v>31</v>
      </c>
      <c r="Z179" s="12" t="s">
        <v>72</v>
      </c>
      <c r="AA179" s="135">
        <v>511</v>
      </c>
      <c r="AB179" s="135" t="s">
        <v>31</v>
      </c>
      <c r="AC179" s="12" t="s">
        <v>72</v>
      </c>
      <c r="AD179" s="135" t="s">
        <v>31</v>
      </c>
      <c r="AE179" s="135" t="s">
        <v>31</v>
      </c>
      <c r="AF179" s="12" t="s">
        <v>31</v>
      </c>
      <c r="AG179" s="135" t="s">
        <v>31</v>
      </c>
      <c r="AH179" s="135" t="s">
        <v>31</v>
      </c>
      <c r="AI179" s="12" t="s">
        <v>31</v>
      </c>
      <c r="AJ179" s="16">
        <v>1800</v>
      </c>
      <c r="AK179" s="135" t="s">
        <v>31</v>
      </c>
      <c r="AL179" s="12" t="s">
        <v>566</v>
      </c>
      <c r="AM179" s="135" t="s">
        <v>31</v>
      </c>
      <c r="AN179" s="135" t="s">
        <v>31</v>
      </c>
      <c r="AO179" s="12" t="s">
        <v>31</v>
      </c>
      <c r="AP179" s="12" t="s">
        <v>31</v>
      </c>
      <c r="AQ179" s="12" t="s">
        <v>31</v>
      </c>
      <c r="AR179" s="66" t="s">
        <v>31</v>
      </c>
      <c r="AS179" s="12" t="s">
        <v>31</v>
      </c>
      <c r="AT179" s="66" t="s">
        <v>31</v>
      </c>
      <c r="AU179" s="66" t="s">
        <v>31</v>
      </c>
      <c r="AV179" s="12" t="s">
        <v>31</v>
      </c>
      <c r="AW179" s="12" t="s">
        <v>31</v>
      </c>
      <c r="AX179" s="66" t="s">
        <v>31</v>
      </c>
      <c r="AY179" s="12" t="s">
        <v>31</v>
      </c>
      <c r="AZ179" s="66" t="s">
        <v>31</v>
      </c>
      <c r="BA179" s="66" t="s">
        <v>31</v>
      </c>
      <c r="BB179" s="189" t="e">
        <f t="shared" ca="1" si="64"/>
        <v>#N/A</v>
      </c>
      <c r="BC179" s="189">
        <f t="shared" si="65"/>
        <v>100000</v>
      </c>
      <c r="BD179" s="189" t="e">
        <f t="shared" ca="1" si="70"/>
        <v>#N/A</v>
      </c>
      <c r="BE179" s="190" t="str">
        <f t="shared" ca="1" si="66"/>
        <v>AT</v>
      </c>
      <c r="BF179" s="189">
        <f t="shared" si="67"/>
        <v>0</v>
      </c>
      <c r="BG179" s="191" t="str">
        <f t="shared" ca="1" si="68"/>
        <v>Reduction because NTC over thermal limit on border</v>
      </c>
      <c r="BH179" s="189">
        <f t="shared" si="69"/>
        <v>3</v>
      </c>
      <c r="BI179" s="190" t="str">
        <f t="shared" si="57"/>
        <v>CHECK</v>
      </c>
      <c r="BJ179" s="189" t="str">
        <f t="shared" si="58"/>
        <v>CHECK</v>
      </c>
      <c r="BK179" s="191" t="str">
        <f t="shared" si="59"/>
        <v>CHECK</v>
      </c>
      <c r="BL179" t="str">
        <f t="shared" si="60"/>
        <v>CHECK</v>
      </c>
      <c r="BM179" t="str">
        <f t="shared" si="52"/>
        <v>CHECK</v>
      </c>
      <c r="BN179" t="str">
        <f t="shared" si="53"/>
        <v>CHECK</v>
      </c>
      <c r="BP179">
        <f t="shared" si="54"/>
        <v>-93866</v>
      </c>
      <c r="BQ179" t="str">
        <f t="shared" si="61"/>
        <v>bilateral</v>
      </c>
      <c r="BR179">
        <v>275</v>
      </c>
      <c r="BS179">
        <v>0</v>
      </c>
      <c r="BT179">
        <v>0</v>
      </c>
      <c r="BU179" t="str">
        <f t="shared" si="62"/>
        <v>NO</v>
      </c>
    </row>
    <row r="180" spans="1:73">
      <c r="A180" s="4"/>
      <c r="B180" s="24">
        <v>20240415</v>
      </c>
      <c r="C180" s="2" t="s">
        <v>150</v>
      </c>
      <c r="D180" s="25" t="s">
        <v>37</v>
      </c>
      <c r="E180" s="135">
        <v>7080</v>
      </c>
      <c r="F180" s="135"/>
      <c r="G180" s="12"/>
      <c r="H180" s="16">
        <v>7080</v>
      </c>
      <c r="I180" s="135"/>
      <c r="J180" s="135"/>
      <c r="K180" s="135"/>
      <c r="L180" s="16">
        <v>0</v>
      </c>
      <c r="M180" s="135">
        <v>0</v>
      </c>
      <c r="N180" s="12">
        <v>0</v>
      </c>
      <c r="O180" s="16" t="s">
        <v>30</v>
      </c>
      <c r="P180" s="12" t="s">
        <v>60</v>
      </c>
      <c r="Q180" s="16">
        <f t="shared" si="48"/>
        <v>0</v>
      </c>
      <c r="R180" s="135">
        <f t="shared" si="55"/>
        <v>0</v>
      </c>
      <c r="S180" s="135" t="str">
        <f t="shared" si="49"/>
        <v>NA</v>
      </c>
      <c r="T180" s="135" t="str">
        <f t="shared" si="50"/>
        <v>NA</v>
      </c>
      <c r="U180" s="248" t="str">
        <f t="shared" si="56"/>
        <v>NA</v>
      </c>
      <c r="V180" s="12">
        <f t="shared" si="51"/>
        <v>0</v>
      </c>
      <c r="W180" s="66">
        <f t="shared" si="63"/>
        <v>0</v>
      </c>
      <c r="X180" s="16">
        <v>0</v>
      </c>
      <c r="Y180" s="135" t="s">
        <v>31</v>
      </c>
      <c r="Z180" s="12" t="s">
        <v>72</v>
      </c>
      <c r="AA180" s="135">
        <v>511</v>
      </c>
      <c r="AB180" s="135" t="s">
        <v>31</v>
      </c>
      <c r="AC180" s="12" t="s">
        <v>72</v>
      </c>
      <c r="AD180" s="135" t="s">
        <v>31</v>
      </c>
      <c r="AE180" s="135" t="s">
        <v>31</v>
      </c>
      <c r="AF180" s="12" t="s">
        <v>31</v>
      </c>
      <c r="AG180" s="135" t="s">
        <v>31</v>
      </c>
      <c r="AH180" s="135" t="s">
        <v>31</v>
      </c>
      <c r="AI180" s="12" t="s">
        <v>31</v>
      </c>
      <c r="AJ180" s="16" t="s">
        <v>31</v>
      </c>
      <c r="AK180" s="135" t="s">
        <v>31</v>
      </c>
      <c r="AL180" s="12" t="s">
        <v>31</v>
      </c>
      <c r="AM180" s="135" t="s">
        <v>31</v>
      </c>
      <c r="AN180" s="135" t="s">
        <v>31</v>
      </c>
      <c r="AO180" s="12" t="s">
        <v>31</v>
      </c>
      <c r="AP180" s="12" t="s">
        <v>31</v>
      </c>
      <c r="AQ180" s="12" t="s">
        <v>31</v>
      </c>
      <c r="AR180" s="66" t="s">
        <v>31</v>
      </c>
      <c r="AS180" s="12" t="s">
        <v>31</v>
      </c>
      <c r="AT180" s="66" t="s">
        <v>31</v>
      </c>
      <c r="AU180" s="66" t="s">
        <v>31</v>
      </c>
      <c r="AV180" s="12" t="s">
        <v>31</v>
      </c>
      <c r="AW180" s="12" t="s">
        <v>31</v>
      </c>
      <c r="AX180" s="66" t="s">
        <v>31</v>
      </c>
      <c r="AY180" s="12" t="s">
        <v>31</v>
      </c>
      <c r="AZ180" s="66" t="s">
        <v>31</v>
      </c>
      <c r="BA180" s="66" t="s">
        <v>31</v>
      </c>
      <c r="BB180" s="189" t="e">
        <f t="shared" ca="1" si="64"/>
        <v>#N/A</v>
      </c>
      <c r="BC180" s="189">
        <f t="shared" si="65"/>
        <v>100000</v>
      </c>
      <c r="BD180" s="189" t="e">
        <f t="shared" ca="1" si="70"/>
        <v>#N/A</v>
      </c>
      <c r="BE180" s="190" t="str">
        <f t="shared" ca="1" si="66"/>
        <v>AT</v>
      </c>
      <c r="BF180" s="189">
        <f t="shared" si="67"/>
        <v>0</v>
      </c>
      <c r="BG180" s="191" t="str">
        <f t="shared" ca="1" si="68"/>
        <v>Reduction because NTC over thermal limit on border</v>
      </c>
      <c r="BH180" s="189">
        <f t="shared" si="69"/>
        <v>2</v>
      </c>
      <c r="BI180" s="190" t="str">
        <f t="shared" si="57"/>
        <v/>
      </c>
      <c r="BJ180" s="189" t="str">
        <f t="shared" si="58"/>
        <v/>
      </c>
      <c r="BK180" s="191" t="str">
        <f t="shared" si="59"/>
        <v/>
      </c>
      <c r="BL180" t="str">
        <f t="shared" si="60"/>
        <v/>
      </c>
      <c r="BM180" t="str">
        <f t="shared" si="52"/>
        <v/>
      </c>
      <c r="BN180" t="str">
        <f t="shared" si="53"/>
        <v/>
      </c>
      <c r="BP180">
        <f t="shared" si="54"/>
        <v>-92920</v>
      </c>
      <c r="BQ180" t="str">
        <f t="shared" si="61"/>
        <v>bilateral</v>
      </c>
      <c r="BR180">
        <v>275</v>
      </c>
      <c r="BS180">
        <v>0</v>
      </c>
      <c r="BT180">
        <v>0</v>
      </c>
      <c r="BU180" t="str">
        <f t="shared" si="62"/>
        <v>NO</v>
      </c>
    </row>
    <row r="181" spans="1:73">
      <c r="A181" s="4"/>
      <c r="B181" s="24">
        <v>20240415</v>
      </c>
      <c r="C181" s="2" t="s">
        <v>150</v>
      </c>
      <c r="D181" s="25" t="s">
        <v>38</v>
      </c>
      <c r="E181" s="135">
        <v>7559</v>
      </c>
      <c r="F181" s="135"/>
      <c r="G181" s="12"/>
      <c r="H181" s="16">
        <v>7559</v>
      </c>
      <c r="I181" s="135"/>
      <c r="J181" s="135"/>
      <c r="K181" s="135"/>
      <c r="L181" s="16">
        <v>0</v>
      </c>
      <c r="M181" s="135">
        <v>0</v>
      </c>
      <c r="N181" s="12">
        <v>0</v>
      </c>
      <c r="O181" s="16" t="s">
        <v>30</v>
      </c>
      <c r="P181" s="12" t="s">
        <v>60</v>
      </c>
      <c r="Q181" s="16">
        <f t="shared" si="48"/>
        <v>0</v>
      </c>
      <c r="R181" s="135">
        <f t="shared" si="55"/>
        <v>0</v>
      </c>
      <c r="S181" s="135" t="str">
        <f t="shared" si="49"/>
        <v>NA</v>
      </c>
      <c r="T181" s="135" t="str">
        <f t="shared" si="50"/>
        <v>NA</v>
      </c>
      <c r="U181" s="248" t="str">
        <f t="shared" si="56"/>
        <v>NA</v>
      </c>
      <c r="V181" s="12">
        <f t="shared" si="51"/>
        <v>0</v>
      </c>
      <c r="W181" s="66">
        <f t="shared" si="63"/>
        <v>0</v>
      </c>
      <c r="X181" s="16">
        <v>0</v>
      </c>
      <c r="Y181" s="135" t="s">
        <v>31</v>
      </c>
      <c r="Z181" s="12" t="s">
        <v>72</v>
      </c>
      <c r="AA181" s="135">
        <v>486</v>
      </c>
      <c r="AB181" s="135" t="s">
        <v>31</v>
      </c>
      <c r="AC181" s="12" t="s">
        <v>72</v>
      </c>
      <c r="AD181" s="135" t="s">
        <v>31</v>
      </c>
      <c r="AE181" s="135" t="s">
        <v>31</v>
      </c>
      <c r="AF181" s="12" t="s">
        <v>31</v>
      </c>
      <c r="AG181" s="135" t="s">
        <v>31</v>
      </c>
      <c r="AH181" s="135" t="s">
        <v>31</v>
      </c>
      <c r="AI181" s="12" t="s">
        <v>31</v>
      </c>
      <c r="AJ181" s="16" t="s">
        <v>31</v>
      </c>
      <c r="AK181" s="135" t="s">
        <v>31</v>
      </c>
      <c r="AL181" s="12" t="s">
        <v>31</v>
      </c>
      <c r="AM181" s="135" t="s">
        <v>31</v>
      </c>
      <c r="AN181" s="135" t="s">
        <v>31</v>
      </c>
      <c r="AO181" s="12" t="s">
        <v>31</v>
      </c>
      <c r="AP181" s="12" t="s">
        <v>31</v>
      </c>
      <c r="AQ181" s="12" t="s">
        <v>31</v>
      </c>
      <c r="AR181" s="66" t="s">
        <v>31</v>
      </c>
      <c r="AS181" s="12" t="s">
        <v>31</v>
      </c>
      <c r="AT181" s="66" t="s">
        <v>31</v>
      </c>
      <c r="AU181" s="66" t="s">
        <v>31</v>
      </c>
      <c r="AV181" s="12" t="s">
        <v>31</v>
      </c>
      <c r="AW181" s="12" t="s">
        <v>31</v>
      </c>
      <c r="AX181" s="66" t="s">
        <v>31</v>
      </c>
      <c r="AY181" s="12" t="s">
        <v>31</v>
      </c>
      <c r="AZ181" s="66" t="s">
        <v>31</v>
      </c>
      <c r="BA181" s="66" t="s">
        <v>31</v>
      </c>
      <c r="BB181" s="189" t="e">
        <f t="shared" ca="1" si="64"/>
        <v>#N/A</v>
      </c>
      <c r="BC181" s="189">
        <f t="shared" si="65"/>
        <v>100000</v>
      </c>
      <c r="BD181" s="189" t="e">
        <f t="shared" ca="1" si="70"/>
        <v>#N/A</v>
      </c>
      <c r="BE181" s="190" t="str">
        <f t="shared" ca="1" si="66"/>
        <v>AT</v>
      </c>
      <c r="BF181" s="189">
        <f t="shared" si="67"/>
        <v>0</v>
      </c>
      <c r="BG181" s="191" t="str">
        <f t="shared" ca="1" si="68"/>
        <v>Reduction because NTC over thermal limit on border</v>
      </c>
      <c r="BH181" s="189">
        <f t="shared" si="69"/>
        <v>2</v>
      </c>
      <c r="BI181" s="190" t="str">
        <f t="shared" si="57"/>
        <v/>
      </c>
      <c r="BJ181" s="189" t="str">
        <f t="shared" si="58"/>
        <v/>
      </c>
      <c r="BK181" s="191" t="str">
        <f t="shared" si="59"/>
        <v/>
      </c>
      <c r="BL181" t="str">
        <f t="shared" si="60"/>
        <v/>
      </c>
      <c r="BM181" t="str">
        <f t="shared" si="52"/>
        <v/>
      </c>
      <c r="BN181" t="str">
        <f t="shared" si="53"/>
        <v/>
      </c>
      <c r="BP181">
        <f t="shared" si="54"/>
        <v>-92441</v>
      </c>
      <c r="BQ181" t="str">
        <f t="shared" si="61"/>
        <v>bilateral</v>
      </c>
      <c r="BR181">
        <v>275</v>
      </c>
      <c r="BS181">
        <v>0</v>
      </c>
      <c r="BT181">
        <v>0</v>
      </c>
      <c r="BU181" t="str">
        <f t="shared" si="62"/>
        <v>NO</v>
      </c>
    </row>
    <row r="182" spans="1:73">
      <c r="A182" s="4"/>
      <c r="B182" s="24">
        <v>20240415</v>
      </c>
      <c r="C182" s="2" t="s">
        <v>150</v>
      </c>
      <c r="D182" s="25" t="s">
        <v>39</v>
      </c>
      <c r="E182" s="135">
        <v>8687</v>
      </c>
      <c r="F182" s="135"/>
      <c r="G182" s="12"/>
      <c r="H182" s="16">
        <v>7476</v>
      </c>
      <c r="I182" s="135"/>
      <c r="J182" s="135"/>
      <c r="K182" s="135"/>
      <c r="L182" s="16">
        <v>-5666</v>
      </c>
      <c r="M182" s="135">
        <v>-5666</v>
      </c>
      <c r="N182" s="12">
        <v>-4220</v>
      </c>
      <c r="O182" s="16" t="s">
        <v>40</v>
      </c>
      <c r="P182" s="12" t="s">
        <v>60</v>
      </c>
      <c r="Q182" s="16">
        <f t="shared" si="48"/>
        <v>0</v>
      </c>
      <c r="R182" s="135">
        <f t="shared" si="55"/>
        <v>1211</v>
      </c>
      <c r="S182" s="135" t="str">
        <f t="shared" si="49"/>
        <v>NA</v>
      </c>
      <c r="T182" s="135" t="str">
        <f t="shared" si="50"/>
        <v>NA</v>
      </c>
      <c r="U182" s="248" t="str">
        <f t="shared" si="56"/>
        <v>NA</v>
      </c>
      <c r="V182" s="12">
        <f t="shared" si="51"/>
        <v>0</v>
      </c>
      <c r="W182" s="66">
        <f t="shared" si="63"/>
        <v>1</v>
      </c>
      <c r="X182" s="16">
        <v>0</v>
      </c>
      <c r="Y182" s="135" t="s">
        <v>31</v>
      </c>
      <c r="Z182" s="12" t="s">
        <v>72</v>
      </c>
      <c r="AA182" s="135">
        <v>540</v>
      </c>
      <c r="AB182" s="135" t="s">
        <v>31</v>
      </c>
      <c r="AC182" s="12" t="s">
        <v>72</v>
      </c>
      <c r="AD182" s="135" t="s">
        <v>31</v>
      </c>
      <c r="AE182" s="135" t="s">
        <v>31</v>
      </c>
      <c r="AF182" s="12" t="s">
        <v>31</v>
      </c>
      <c r="AG182" s="135" t="s">
        <v>31</v>
      </c>
      <c r="AH182" s="135" t="s">
        <v>31</v>
      </c>
      <c r="AI182" s="12" t="s">
        <v>31</v>
      </c>
      <c r="AJ182" s="16">
        <v>1800</v>
      </c>
      <c r="AK182" s="135" t="s">
        <v>31</v>
      </c>
      <c r="AL182" s="12" t="s">
        <v>566</v>
      </c>
      <c r="AM182" s="135" t="s">
        <v>31</v>
      </c>
      <c r="AN182" s="135" t="s">
        <v>31</v>
      </c>
      <c r="AO182" s="12" t="s">
        <v>31</v>
      </c>
      <c r="AP182" s="12" t="s">
        <v>31</v>
      </c>
      <c r="AQ182" s="12" t="s">
        <v>31</v>
      </c>
      <c r="AR182" s="66" t="s">
        <v>31</v>
      </c>
      <c r="AS182" s="12" t="s">
        <v>31</v>
      </c>
      <c r="AT182" s="66" t="s">
        <v>31</v>
      </c>
      <c r="AU182" s="66" t="s">
        <v>31</v>
      </c>
      <c r="AV182" s="12" t="s">
        <v>31</v>
      </c>
      <c r="AW182" s="12" t="s">
        <v>31</v>
      </c>
      <c r="AX182" s="66" t="s">
        <v>31</v>
      </c>
      <c r="AY182" s="12" t="s">
        <v>31</v>
      </c>
      <c r="AZ182" s="66" t="s">
        <v>31</v>
      </c>
      <c r="BA182" s="66" t="s">
        <v>31</v>
      </c>
      <c r="BB182" s="189" t="e">
        <f t="shared" ca="1" si="64"/>
        <v>#N/A</v>
      </c>
      <c r="BC182" s="189">
        <f t="shared" si="65"/>
        <v>100000</v>
      </c>
      <c r="BD182" s="189" t="e">
        <f t="shared" ca="1" si="70"/>
        <v>#N/A</v>
      </c>
      <c r="BE182" s="190" t="str">
        <f t="shared" ca="1" si="66"/>
        <v>AT</v>
      </c>
      <c r="BF182" s="189">
        <f t="shared" si="67"/>
        <v>0</v>
      </c>
      <c r="BG182" s="191" t="str">
        <f t="shared" ca="1" si="68"/>
        <v>Reduction because NTC over thermal limit on border</v>
      </c>
      <c r="BH182" s="189">
        <f t="shared" si="69"/>
        <v>3</v>
      </c>
      <c r="BI182" s="190" t="str">
        <f t="shared" si="57"/>
        <v>CHECK</v>
      </c>
      <c r="BJ182" s="189" t="str">
        <f t="shared" si="58"/>
        <v>CHECK</v>
      </c>
      <c r="BK182" s="191" t="str">
        <f t="shared" si="59"/>
        <v>CHECK</v>
      </c>
      <c r="BL182" t="str">
        <f t="shared" si="60"/>
        <v>CHECK</v>
      </c>
      <c r="BM182" t="str">
        <f t="shared" si="52"/>
        <v>CHECK</v>
      </c>
      <c r="BN182" t="str">
        <f t="shared" si="53"/>
        <v>CHECK</v>
      </c>
      <c r="BP182">
        <f t="shared" si="54"/>
        <v>-92524</v>
      </c>
      <c r="BQ182" t="str">
        <f t="shared" si="61"/>
        <v>bilateral</v>
      </c>
      <c r="BR182">
        <v>275</v>
      </c>
      <c r="BS182">
        <v>0</v>
      </c>
      <c r="BT182">
        <v>0</v>
      </c>
      <c r="BU182" t="str">
        <f t="shared" si="62"/>
        <v>NO</v>
      </c>
    </row>
    <row r="183" spans="1:73">
      <c r="A183" s="4"/>
      <c r="B183" s="24">
        <v>20240415</v>
      </c>
      <c r="C183" s="2" t="s">
        <v>150</v>
      </c>
      <c r="D183" s="25" t="s">
        <v>43</v>
      </c>
      <c r="E183" s="135">
        <v>8687</v>
      </c>
      <c r="F183" s="135"/>
      <c r="G183" s="12"/>
      <c r="H183" s="16">
        <v>7589</v>
      </c>
      <c r="I183" s="135"/>
      <c r="J183" s="135"/>
      <c r="K183" s="135"/>
      <c r="L183" s="16">
        <v>-5666</v>
      </c>
      <c r="M183" s="135">
        <v>-5666</v>
      </c>
      <c r="N183" s="12">
        <v>-4287</v>
      </c>
      <c r="O183" s="16" t="s">
        <v>40</v>
      </c>
      <c r="P183" s="12" t="s">
        <v>60</v>
      </c>
      <c r="Q183" s="16">
        <f t="shared" si="48"/>
        <v>0</v>
      </c>
      <c r="R183" s="135">
        <f t="shared" si="55"/>
        <v>1098</v>
      </c>
      <c r="S183" s="135" t="str">
        <f t="shared" si="49"/>
        <v>NA</v>
      </c>
      <c r="T183" s="135" t="str">
        <f t="shared" si="50"/>
        <v>NA</v>
      </c>
      <c r="U183" s="248" t="str">
        <f t="shared" si="56"/>
        <v>NA</v>
      </c>
      <c r="V183" s="12">
        <f t="shared" si="51"/>
        <v>0</v>
      </c>
      <c r="W183" s="66">
        <f t="shared" si="63"/>
        <v>1</v>
      </c>
      <c r="X183" s="16">
        <v>0</v>
      </c>
      <c r="Y183" s="135" t="s">
        <v>31</v>
      </c>
      <c r="Z183" s="12" t="s">
        <v>72</v>
      </c>
      <c r="AA183" s="135">
        <v>540</v>
      </c>
      <c r="AB183" s="135" t="s">
        <v>31</v>
      </c>
      <c r="AC183" s="12" t="s">
        <v>72</v>
      </c>
      <c r="AD183" s="135" t="s">
        <v>31</v>
      </c>
      <c r="AE183" s="135" t="s">
        <v>31</v>
      </c>
      <c r="AF183" s="12" t="s">
        <v>31</v>
      </c>
      <c r="AG183" s="135" t="s">
        <v>31</v>
      </c>
      <c r="AH183" s="135" t="s">
        <v>31</v>
      </c>
      <c r="AI183" s="12" t="s">
        <v>31</v>
      </c>
      <c r="AJ183" s="16">
        <v>1800</v>
      </c>
      <c r="AK183" s="135" t="s">
        <v>31</v>
      </c>
      <c r="AL183" s="12" t="s">
        <v>566</v>
      </c>
      <c r="AM183" s="135" t="s">
        <v>31</v>
      </c>
      <c r="AN183" s="135" t="s">
        <v>31</v>
      </c>
      <c r="AO183" s="12" t="s">
        <v>31</v>
      </c>
      <c r="AP183" s="12" t="s">
        <v>31</v>
      </c>
      <c r="AQ183" s="12" t="s">
        <v>31</v>
      </c>
      <c r="AR183" s="66" t="s">
        <v>31</v>
      </c>
      <c r="AS183" s="12" t="s">
        <v>31</v>
      </c>
      <c r="AT183" s="66" t="s">
        <v>31</v>
      </c>
      <c r="AU183" s="66" t="s">
        <v>31</v>
      </c>
      <c r="AV183" s="12" t="s">
        <v>31</v>
      </c>
      <c r="AW183" s="12" t="s">
        <v>31</v>
      </c>
      <c r="AX183" s="66" t="s">
        <v>31</v>
      </c>
      <c r="AY183" s="12" t="s">
        <v>31</v>
      </c>
      <c r="AZ183" s="66" t="s">
        <v>31</v>
      </c>
      <c r="BA183" s="66" t="s">
        <v>31</v>
      </c>
      <c r="BB183" s="189" t="e">
        <f t="shared" ca="1" si="64"/>
        <v>#N/A</v>
      </c>
      <c r="BC183" s="189">
        <f t="shared" si="65"/>
        <v>100000</v>
      </c>
      <c r="BD183" s="189" t="e">
        <f t="shared" ca="1" si="70"/>
        <v>#N/A</v>
      </c>
      <c r="BE183" s="190" t="str">
        <f t="shared" ca="1" si="66"/>
        <v>AT</v>
      </c>
      <c r="BF183" s="189">
        <f t="shared" si="67"/>
        <v>0</v>
      </c>
      <c r="BG183" s="191" t="str">
        <f t="shared" ca="1" si="68"/>
        <v>Reduction because NTC over thermal limit on border</v>
      </c>
      <c r="BH183" s="189">
        <f t="shared" si="69"/>
        <v>3</v>
      </c>
      <c r="BI183" s="190" t="str">
        <f t="shared" si="57"/>
        <v>CHECK</v>
      </c>
      <c r="BJ183" s="189" t="str">
        <f t="shared" si="58"/>
        <v>CHECK</v>
      </c>
      <c r="BK183" s="191" t="str">
        <f t="shared" si="59"/>
        <v>CHECK</v>
      </c>
      <c r="BL183" t="str">
        <f t="shared" si="60"/>
        <v>CHECK</v>
      </c>
      <c r="BM183" t="str">
        <f t="shared" si="52"/>
        <v>CHECK</v>
      </c>
      <c r="BN183" t="str">
        <f t="shared" si="53"/>
        <v>CHECK</v>
      </c>
      <c r="BP183">
        <f t="shared" si="54"/>
        <v>-92411</v>
      </c>
      <c r="BQ183" t="str">
        <f t="shared" si="61"/>
        <v>bilateral</v>
      </c>
      <c r="BR183">
        <v>275</v>
      </c>
      <c r="BS183">
        <v>0</v>
      </c>
      <c r="BT183">
        <v>0</v>
      </c>
      <c r="BU183" t="str">
        <f t="shared" si="62"/>
        <v>NO</v>
      </c>
    </row>
    <row r="184" spans="1:73">
      <c r="A184" s="4"/>
      <c r="B184" s="24">
        <v>20240415</v>
      </c>
      <c r="C184" s="2" t="s">
        <v>150</v>
      </c>
      <c r="D184" s="25" t="s">
        <v>45</v>
      </c>
      <c r="E184" s="135">
        <v>8687</v>
      </c>
      <c r="F184" s="135"/>
      <c r="G184" s="12"/>
      <c r="H184" s="16">
        <v>7589</v>
      </c>
      <c r="I184" s="135"/>
      <c r="J184" s="135"/>
      <c r="K184" s="135"/>
      <c r="L184" s="16">
        <v>-5666</v>
      </c>
      <c r="M184" s="135">
        <v>-5666</v>
      </c>
      <c r="N184" s="12">
        <v>-4287</v>
      </c>
      <c r="O184" s="16" t="s">
        <v>40</v>
      </c>
      <c r="P184" s="12" t="s">
        <v>60</v>
      </c>
      <c r="Q184" s="16">
        <f t="shared" si="48"/>
        <v>0</v>
      </c>
      <c r="R184" s="135">
        <f t="shared" si="55"/>
        <v>1098</v>
      </c>
      <c r="S184" s="135" t="str">
        <f t="shared" si="49"/>
        <v>NA</v>
      </c>
      <c r="T184" s="135" t="str">
        <f t="shared" si="50"/>
        <v>NA</v>
      </c>
      <c r="U184" s="248" t="str">
        <f t="shared" si="56"/>
        <v>NA</v>
      </c>
      <c r="V184" s="12">
        <f t="shared" si="51"/>
        <v>0</v>
      </c>
      <c r="W184" s="66">
        <f t="shared" si="63"/>
        <v>1</v>
      </c>
      <c r="X184" s="16">
        <v>0</v>
      </c>
      <c r="Y184" s="135" t="s">
        <v>31</v>
      </c>
      <c r="Z184" s="12" t="s">
        <v>72</v>
      </c>
      <c r="AA184" s="135">
        <v>540</v>
      </c>
      <c r="AB184" s="135" t="s">
        <v>31</v>
      </c>
      <c r="AC184" s="12" t="s">
        <v>72</v>
      </c>
      <c r="AD184" s="135" t="s">
        <v>31</v>
      </c>
      <c r="AE184" s="135" t="s">
        <v>31</v>
      </c>
      <c r="AF184" s="12" t="s">
        <v>31</v>
      </c>
      <c r="AG184" s="135" t="s">
        <v>31</v>
      </c>
      <c r="AH184" s="135" t="s">
        <v>31</v>
      </c>
      <c r="AI184" s="12" t="s">
        <v>31</v>
      </c>
      <c r="AJ184" s="16">
        <v>1800</v>
      </c>
      <c r="AK184" s="135" t="s">
        <v>31</v>
      </c>
      <c r="AL184" s="12" t="s">
        <v>566</v>
      </c>
      <c r="AM184" s="135" t="s">
        <v>31</v>
      </c>
      <c r="AN184" s="135" t="s">
        <v>31</v>
      </c>
      <c r="AO184" s="12" t="s">
        <v>31</v>
      </c>
      <c r="AP184" s="12" t="s">
        <v>31</v>
      </c>
      <c r="AQ184" s="12" t="s">
        <v>31</v>
      </c>
      <c r="AR184" s="66" t="s">
        <v>31</v>
      </c>
      <c r="AS184" s="12" t="s">
        <v>31</v>
      </c>
      <c r="AT184" s="66" t="s">
        <v>31</v>
      </c>
      <c r="AU184" s="66" t="s">
        <v>31</v>
      </c>
      <c r="AV184" s="12" t="s">
        <v>31</v>
      </c>
      <c r="AW184" s="12" t="s">
        <v>31</v>
      </c>
      <c r="AX184" s="66" t="s">
        <v>31</v>
      </c>
      <c r="AY184" s="12" t="s">
        <v>31</v>
      </c>
      <c r="AZ184" s="66" t="s">
        <v>31</v>
      </c>
      <c r="BA184" s="66" t="s">
        <v>31</v>
      </c>
      <c r="BB184" s="189" t="e">
        <f t="shared" ca="1" si="64"/>
        <v>#N/A</v>
      </c>
      <c r="BC184" s="189">
        <f t="shared" si="65"/>
        <v>100000</v>
      </c>
      <c r="BD184" s="189" t="e">
        <f t="shared" ca="1" si="70"/>
        <v>#N/A</v>
      </c>
      <c r="BE184" s="190" t="str">
        <f t="shared" ca="1" si="66"/>
        <v>AT</v>
      </c>
      <c r="BF184" s="189">
        <f t="shared" si="67"/>
        <v>0</v>
      </c>
      <c r="BG184" s="191" t="str">
        <f t="shared" ca="1" si="68"/>
        <v>Reduction because NTC over thermal limit on border</v>
      </c>
      <c r="BH184" s="189">
        <f t="shared" si="69"/>
        <v>3</v>
      </c>
      <c r="BI184" s="190" t="str">
        <f t="shared" si="57"/>
        <v>CHECK</v>
      </c>
      <c r="BJ184" s="189" t="str">
        <f t="shared" si="58"/>
        <v>CHECK</v>
      </c>
      <c r="BK184" s="191" t="str">
        <f t="shared" si="59"/>
        <v>CHECK</v>
      </c>
      <c r="BL184" t="str">
        <f t="shared" si="60"/>
        <v>CHECK</v>
      </c>
      <c r="BM184" t="str">
        <f t="shared" si="52"/>
        <v>CHECK</v>
      </c>
      <c r="BN184" t="str">
        <f t="shared" si="53"/>
        <v>CHECK</v>
      </c>
      <c r="BP184">
        <f t="shared" si="54"/>
        <v>-92411</v>
      </c>
      <c r="BQ184" t="str">
        <f t="shared" si="61"/>
        <v>bilateral</v>
      </c>
      <c r="BR184">
        <v>275</v>
      </c>
      <c r="BS184">
        <v>0</v>
      </c>
      <c r="BT184">
        <v>0</v>
      </c>
      <c r="BU184" t="str">
        <f t="shared" si="62"/>
        <v>NO</v>
      </c>
    </row>
    <row r="185" spans="1:73">
      <c r="A185" s="4"/>
      <c r="B185" s="24">
        <v>20240415</v>
      </c>
      <c r="C185" s="2" t="s">
        <v>150</v>
      </c>
      <c r="D185" s="25" t="s">
        <v>46</v>
      </c>
      <c r="E185" s="135">
        <v>8648</v>
      </c>
      <c r="F185" s="135"/>
      <c r="G185" s="12"/>
      <c r="H185" s="16">
        <v>7537</v>
      </c>
      <c r="I185" s="135"/>
      <c r="J185" s="135"/>
      <c r="K185" s="135"/>
      <c r="L185" s="16">
        <v>-1315</v>
      </c>
      <c r="M185" s="135">
        <v>-1315</v>
      </c>
      <c r="N185" s="12">
        <v>-509</v>
      </c>
      <c r="O185" s="16" t="s">
        <v>40</v>
      </c>
      <c r="P185" s="12" t="s">
        <v>60</v>
      </c>
      <c r="Q185" s="16">
        <f t="shared" si="48"/>
        <v>0</v>
      </c>
      <c r="R185" s="135">
        <f t="shared" si="55"/>
        <v>1111</v>
      </c>
      <c r="S185" s="135" t="str">
        <f t="shared" si="49"/>
        <v>NA</v>
      </c>
      <c r="T185" s="135" t="str">
        <f t="shared" si="50"/>
        <v>NA</v>
      </c>
      <c r="U185" s="248" t="str">
        <f t="shared" si="56"/>
        <v>NA</v>
      </c>
      <c r="V185" s="12">
        <f t="shared" si="51"/>
        <v>0</v>
      </c>
      <c r="W185" s="66">
        <f t="shared" si="63"/>
        <v>1</v>
      </c>
      <c r="X185" s="16">
        <v>0</v>
      </c>
      <c r="Y185" s="135" t="s">
        <v>31</v>
      </c>
      <c r="Z185" s="12" t="s">
        <v>72</v>
      </c>
      <c r="AA185" s="135">
        <v>540</v>
      </c>
      <c r="AB185" s="135" t="s">
        <v>31</v>
      </c>
      <c r="AC185" s="12" t="s">
        <v>72</v>
      </c>
      <c r="AD185" s="135" t="s">
        <v>31</v>
      </c>
      <c r="AE185" s="135" t="s">
        <v>31</v>
      </c>
      <c r="AF185" s="12" t="s">
        <v>31</v>
      </c>
      <c r="AG185" s="135" t="s">
        <v>31</v>
      </c>
      <c r="AH185" s="135" t="s">
        <v>31</v>
      </c>
      <c r="AI185" s="12" t="s">
        <v>31</v>
      </c>
      <c r="AJ185" s="16">
        <v>1800</v>
      </c>
      <c r="AK185" s="135" t="s">
        <v>31</v>
      </c>
      <c r="AL185" s="12" t="s">
        <v>566</v>
      </c>
      <c r="AM185" s="135" t="s">
        <v>31</v>
      </c>
      <c r="AN185" s="135" t="s">
        <v>31</v>
      </c>
      <c r="AO185" s="12" t="s">
        <v>31</v>
      </c>
      <c r="AP185" s="12" t="s">
        <v>31</v>
      </c>
      <c r="AQ185" s="12" t="s">
        <v>31</v>
      </c>
      <c r="AR185" s="66" t="s">
        <v>31</v>
      </c>
      <c r="AS185" s="12" t="s">
        <v>31</v>
      </c>
      <c r="AT185" s="66" t="s">
        <v>31</v>
      </c>
      <c r="AU185" s="66" t="s">
        <v>31</v>
      </c>
      <c r="AV185" s="12" t="s">
        <v>31</v>
      </c>
      <c r="AW185" s="12" t="s">
        <v>31</v>
      </c>
      <c r="AX185" s="66" t="s">
        <v>31</v>
      </c>
      <c r="AY185" s="12" t="s">
        <v>31</v>
      </c>
      <c r="AZ185" s="66" t="s">
        <v>31</v>
      </c>
      <c r="BA185" s="66" t="s">
        <v>31</v>
      </c>
      <c r="BB185" s="189" t="e">
        <f t="shared" ca="1" si="64"/>
        <v>#N/A</v>
      </c>
      <c r="BC185" s="189">
        <f t="shared" si="65"/>
        <v>100000</v>
      </c>
      <c r="BD185" s="189" t="e">
        <f t="shared" ca="1" si="70"/>
        <v>#N/A</v>
      </c>
      <c r="BE185" s="190" t="str">
        <f t="shared" ca="1" si="66"/>
        <v>AT</v>
      </c>
      <c r="BF185" s="189">
        <f t="shared" si="67"/>
        <v>0</v>
      </c>
      <c r="BG185" s="191" t="str">
        <f t="shared" ca="1" si="68"/>
        <v>Reduction because NTC over thermal limit on border</v>
      </c>
      <c r="BH185" s="189">
        <f t="shared" si="69"/>
        <v>3</v>
      </c>
      <c r="BI185" s="190" t="str">
        <f t="shared" si="57"/>
        <v>CHECK</v>
      </c>
      <c r="BJ185" s="189" t="str">
        <f t="shared" si="58"/>
        <v>CHECK</v>
      </c>
      <c r="BK185" s="191" t="str">
        <f t="shared" si="59"/>
        <v>CHECK</v>
      </c>
      <c r="BL185" t="str">
        <f t="shared" si="60"/>
        <v>CHECK</v>
      </c>
      <c r="BM185" t="str">
        <f t="shared" si="52"/>
        <v>CHECK</v>
      </c>
      <c r="BN185" t="str">
        <f t="shared" si="53"/>
        <v>CHECK</v>
      </c>
      <c r="BP185">
        <f t="shared" si="54"/>
        <v>-92463</v>
      </c>
      <c r="BQ185" t="str">
        <f t="shared" si="61"/>
        <v>bilateral</v>
      </c>
      <c r="BR185">
        <v>275</v>
      </c>
      <c r="BS185">
        <v>0</v>
      </c>
      <c r="BT185">
        <v>0</v>
      </c>
      <c r="BU185" t="str">
        <f t="shared" si="62"/>
        <v>NO</v>
      </c>
    </row>
    <row r="186" spans="1:73">
      <c r="A186" s="4"/>
      <c r="B186" s="24">
        <v>20240415</v>
      </c>
      <c r="C186" s="2" t="s">
        <v>150</v>
      </c>
      <c r="D186" s="25" t="s">
        <v>47</v>
      </c>
      <c r="E186" s="135">
        <v>8648</v>
      </c>
      <c r="F186" s="135"/>
      <c r="G186" s="12"/>
      <c r="H186" s="16">
        <v>7587</v>
      </c>
      <c r="I186" s="135"/>
      <c r="J186" s="135"/>
      <c r="K186" s="135"/>
      <c r="L186" s="16">
        <v>-1315</v>
      </c>
      <c r="M186" s="135">
        <v>-1315</v>
      </c>
      <c r="N186" s="12">
        <v>-543</v>
      </c>
      <c r="O186" s="16" t="s">
        <v>40</v>
      </c>
      <c r="P186" s="12" t="s">
        <v>60</v>
      </c>
      <c r="Q186" s="16">
        <f t="shared" si="48"/>
        <v>0</v>
      </c>
      <c r="R186" s="135">
        <f t="shared" si="55"/>
        <v>1061</v>
      </c>
      <c r="S186" s="135" t="str">
        <f t="shared" si="49"/>
        <v>NA</v>
      </c>
      <c r="T186" s="135" t="str">
        <f t="shared" si="50"/>
        <v>NA</v>
      </c>
      <c r="U186" s="248" t="str">
        <f t="shared" si="56"/>
        <v>NA</v>
      </c>
      <c r="V186" s="12">
        <f t="shared" si="51"/>
        <v>0</v>
      </c>
      <c r="W186" s="66">
        <f t="shared" si="63"/>
        <v>1</v>
      </c>
      <c r="X186" s="16">
        <v>0</v>
      </c>
      <c r="Y186" s="135" t="s">
        <v>31</v>
      </c>
      <c r="Z186" s="12" t="s">
        <v>72</v>
      </c>
      <c r="AA186" s="135">
        <v>540</v>
      </c>
      <c r="AB186" s="135" t="s">
        <v>31</v>
      </c>
      <c r="AC186" s="12" t="s">
        <v>72</v>
      </c>
      <c r="AD186" s="135" t="s">
        <v>31</v>
      </c>
      <c r="AE186" s="135" t="s">
        <v>31</v>
      </c>
      <c r="AF186" s="12" t="s">
        <v>31</v>
      </c>
      <c r="AG186" s="135" t="s">
        <v>31</v>
      </c>
      <c r="AH186" s="135" t="s">
        <v>31</v>
      </c>
      <c r="AI186" s="12" t="s">
        <v>31</v>
      </c>
      <c r="AJ186" s="16">
        <v>1800</v>
      </c>
      <c r="AK186" s="135" t="s">
        <v>31</v>
      </c>
      <c r="AL186" s="12" t="s">
        <v>566</v>
      </c>
      <c r="AM186" s="135" t="s">
        <v>31</v>
      </c>
      <c r="AN186" s="135" t="s">
        <v>31</v>
      </c>
      <c r="AO186" s="12" t="s">
        <v>31</v>
      </c>
      <c r="AP186" s="12" t="s">
        <v>31</v>
      </c>
      <c r="AQ186" s="12" t="s">
        <v>31</v>
      </c>
      <c r="AR186" s="66" t="s">
        <v>31</v>
      </c>
      <c r="AS186" s="12" t="s">
        <v>31</v>
      </c>
      <c r="AT186" s="66" t="s">
        <v>31</v>
      </c>
      <c r="AU186" s="66" t="s">
        <v>31</v>
      </c>
      <c r="AV186" s="12" t="s">
        <v>31</v>
      </c>
      <c r="AW186" s="12" t="s">
        <v>31</v>
      </c>
      <c r="AX186" s="66" t="s">
        <v>31</v>
      </c>
      <c r="AY186" s="12" t="s">
        <v>31</v>
      </c>
      <c r="AZ186" s="66" t="s">
        <v>31</v>
      </c>
      <c r="BA186" s="66" t="s">
        <v>31</v>
      </c>
      <c r="BB186" s="189" t="e">
        <f t="shared" ca="1" si="64"/>
        <v>#N/A</v>
      </c>
      <c r="BC186" s="189">
        <f t="shared" si="65"/>
        <v>100000</v>
      </c>
      <c r="BD186" s="189" t="e">
        <f t="shared" ca="1" si="70"/>
        <v>#N/A</v>
      </c>
      <c r="BE186" s="190" t="str">
        <f t="shared" ca="1" si="66"/>
        <v>AT</v>
      </c>
      <c r="BF186" s="189">
        <f t="shared" si="67"/>
        <v>0</v>
      </c>
      <c r="BG186" s="191" t="str">
        <f t="shared" ca="1" si="68"/>
        <v>Reduction because NTC over thermal limit on border</v>
      </c>
      <c r="BH186" s="189">
        <f t="shared" si="69"/>
        <v>3</v>
      </c>
      <c r="BI186" s="190" t="str">
        <f t="shared" si="57"/>
        <v>CHECK</v>
      </c>
      <c r="BJ186" s="189" t="str">
        <f t="shared" si="58"/>
        <v>CHECK</v>
      </c>
      <c r="BK186" s="191" t="str">
        <f t="shared" si="59"/>
        <v>CHECK</v>
      </c>
      <c r="BL186" t="str">
        <f t="shared" si="60"/>
        <v>CHECK</v>
      </c>
      <c r="BM186" t="str">
        <f t="shared" si="52"/>
        <v>CHECK</v>
      </c>
      <c r="BN186" t="str">
        <f t="shared" si="53"/>
        <v>CHECK</v>
      </c>
      <c r="BP186">
        <f t="shared" si="54"/>
        <v>-92413</v>
      </c>
      <c r="BQ186" t="str">
        <f t="shared" si="61"/>
        <v>bilateral</v>
      </c>
      <c r="BR186">
        <v>270</v>
      </c>
      <c r="BS186">
        <v>0</v>
      </c>
      <c r="BT186">
        <v>0</v>
      </c>
      <c r="BU186" t="str">
        <f t="shared" si="62"/>
        <v>NO</v>
      </c>
    </row>
    <row r="187" spans="1:73" ht="15.95" thickBot="1">
      <c r="A187" s="4"/>
      <c r="B187" s="26">
        <v>20240415</v>
      </c>
      <c r="C187" s="56" t="s">
        <v>150</v>
      </c>
      <c r="D187" s="27" t="s">
        <v>48</v>
      </c>
      <c r="E187" s="14">
        <v>7833</v>
      </c>
      <c r="F187" s="14"/>
      <c r="G187" s="15"/>
      <c r="H187" s="20">
        <v>7405</v>
      </c>
      <c r="I187" s="14"/>
      <c r="J187" s="14"/>
      <c r="K187" s="14"/>
      <c r="L187" s="20">
        <v>-467</v>
      </c>
      <c r="M187" s="14">
        <v>-467</v>
      </c>
      <c r="N187" s="15">
        <v>-346</v>
      </c>
      <c r="O187" s="20" t="s">
        <v>40</v>
      </c>
      <c r="P187" s="15" t="s">
        <v>60</v>
      </c>
      <c r="Q187" s="20">
        <f t="shared" si="48"/>
        <v>0</v>
      </c>
      <c r="R187" s="135">
        <f t="shared" si="55"/>
        <v>428</v>
      </c>
      <c r="S187" s="135" t="str">
        <f t="shared" si="49"/>
        <v>NA</v>
      </c>
      <c r="T187" s="135" t="str">
        <f t="shared" si="50"/>
        <v>NA</v>
      </c>
      <c r="U187" s="248" t="str">
        <f t="shared" si="56"/>
        <v>NA</v>
      </c>
      <c r="V187" s="15">
        <f t="shared" si="51"/>
        <v>0</v>
      </c>
      <c r="W187" s="66">
        <f t="shared" si="63"/>
        <v>1</v>
      </c>
      <c r="X187" s="20">
        <v>0</v>
      </c>
      <c r="Y187" s="14" t="s">
        <v>31</v>
      </c>
      <c r="Z187" s="12" t="s">
        <v>72</v>
      </c>
      <c r="AA187" s="14">
        <v>525</v>
      </c>
      <c r="AB187" s="14" t="s">
        <v>31</v>
      </c>
      <c r="AC187" s="12" t="s">
        <v>72</v>
      </c>
      <c r="AD187" s="14" t="s">
        <v>31</v>
      </c>
      <c r="AE187" s="14" t="s">
        <v>31</v>
      </c>
      <c r="AF187" s="15" t="s">
        <v>31</v>
      </c>
      <c r="AG187" s="14" t="s">
        <v>31</v>
      </c>
      <c r="AH187" s="14" t="s">
        <v>31</v>
      </c>
      <c r="AI187" s="15" t="s">
        <v>31</v>
      </c>
      <c r="AJ187" s="20">
        <v>1800</v>
      </c>
      <c r="AK187" s="14" t="s">
        <v>31</v>
      </c>
      <c r="AL187" s="15" t="s">
        <v>566</v>
      </c>
      <c r="AM187" s="14" t="s">
        <v>31</v>
      </c>
      <c r="AN187" s="14" t="s">
        <v>31</v>
      </c>
      <c r="AO187" s="15" t="s">
        <v>31</v>
      </c>
      <c r="AP187" s="15" t="s">
        <v>31</v>
      </c>
      <c r="AQ187" s="15" t="s">
        <v>31</v>
      </c>
      <c r="AR187" s="63" t="s">
        <v>31</v>
      </c>
      <c r="AS187" s="15" t="s">
        <v>31</v>
      </c>
      <c r="AT187" s="63" t="s">
        <v>31</v>
      </c>
      <c r="AU187" s="63" t="s">
        <v>31</v>
      </c>
      <c r="AV187" s="15" t="s">
        <v>31</v>
      </c>
      <c r="AW187" s="15" t="s">
        <v>31</v>
      </c>
      <c r="AX187" s="63" t="s">
        <v>31</v>
      </c>
      <c r="AY187" s="15" t="s">
        <v>31</v>
      </c>
      <c r="AZ187" s="63" t="s">
        <v>31</v>
      </c>
      <c r="BA187" s="63" t="s">
        <v>31</v>
      </c>
      <c r="BB187" s="189" t="e">
        <f t="shared" ca="1" si="64"/>
        <v>#N/A</v>
      </c>
      <c r="BC187" s="189">
        <f t="shared" si="65"/>
        <v>100000</v>
      </c>
      <c r="BD187" s="189" t="e">
        <f t="shared" ca="1" si="70"/>
        <v>#N/A</v>
      </c>
      <c r="BE187" s="190" t="str">
        <f t="shared" ca="1" si="66"/>
        <v>AT</v>
      </c>
      <c r="BF187" s="189">
        <f t="shared" si="67"/>
        <v>0</v>
      </c>
      <c r="BG187" s="191" t="str">
        <f t="shared" ca="1" si="68"/>
        <v>Reduction because NTC over thermal limit on border</v>
      </c>
      <c r="BH187" s="189">
        <f t="shared" si="69"/>
        <v>3</v>
      </c>
      <c r="BI187" s="190" t="str">
        <f t="shared" si="57"/>
        <v>CHECK</v>
      </c>
      <c r="BJ187" s="189" t="str">
        <f t="shared" si="58"/>
        <v>CHECK</v>
      </c>
      <c r="BK187" s="191" t="str">
        <f t="shared" si="59"/>
        <v>CHECK</v>
      </c>
      <c r="BL187" t="str">
        <f t="shared" si="60"/>
        <v>CHECK</v>
      </c>
      <c r="BM187" t="str">
        <f t="shared" si="52"/>
        <v>CHECK</v>
      </c>
      <c r="BN187" t="str">
        <f t="shared" si="53"/>
        <v>CHECK</v>
      </c>
      <c r="BP187">
        <f t="shared" si="54"/>
        <v>-92595</v>
      </c>
      <c r="BQ187" t="str">
        <f t="shared" si="61"/>
        <v>bilateral</v>
      </c>
      <c r="BR187">
        <v>275</v>
      </c>
      <c r="BS187">
        <v>0</v>
      </c>
      <c r="BT187">
        <v>0</v>
      </c>
      <c r="BU187" t="str">
        <f t="shared" si="62"/>
        <v>NO</v>
      </c>
    </row>
    <row r="188" spans="1:73">
      <c r="A188" s="4"/>
      <c r="B188" s="52">
        <v>20240416</v>
      </c>
      <c r="C188" s="53" t="s">
        <v>150</v>
      </c>
      <c r="D188" s="57" t="s">
        <v>29</v>
      </c>
      <c r="E188" s="334"/>
      <c r="F188" s="55">
        <v>5924</v>
      </c>
      <c r="G188" s="46">
        <v>185</v>
      </c>
      <c r="H188" s="335"/>
      <c r="I188" s="55">
        <v>176</v>
      </c>
      <c r="J188" s="55">
        <v>4985</v>
      </c>
      <c r="K188" s="55"/>
      <c r="L188" s="45">
        <v>-3295</v>
      </c>
      <c r="M188" s="55">
        <v>-3295</v>
      </c>
      <c r="N188" s="46">
        <v>-3295</v>
      </c>
      <c r="O188" s="45" t="s">
        <v>40</v>
      </c>
      <c r="P188" s="46" t="s">
        <v>41</v>
      </c>
      <c r="Q188" s="45">
        <f t="shared" si="48"/>
        <v>0</v>
      </c>
      <c r="R188" s="135" t="str">
        <f>IF(AND(ISNUMBER(E188),ISNUMBER(H188),ISBLANK(F188)),E188-H188,"NA")</f>
        <v>NA</v>
      </c>
      <c r="S188" s="135">
        <f t="shared" si="49"/>
        <v>5748</v>
      </c>
      <c r="T188" s="135">
        <f t="shared" si="50"/>
        <v>-4800</v>
      </c>
      <c r="U188" s="248">
        <f t="shared" si="56"/>
        <v>948</v>
      </c>
      <c r="V188" s="46">
        <f t="shared" si="51"/>
        <v>0</v>
      </c>
      <c r="W188" s="66">
        <f t="shared" si="63"/>
        <v>1</v>
      </c>
      <c r="X188" s="45" t="s">
        <v>31</v>
      </c>
      <c r="Y188" s="55" t="s">
        <v>31</v>
      </c>
      <c r="Z188" s="46" t="s">
        <v>31</v>
      </c>
      <c r="AA188" s="55" t="s">
        <v>31</v>
      </c>
      <c r="AB188" s="55" t="s">
        <v>31</v>
      </c>
      <c r="AC188" s="46" t="s">
        <v>31</v>
      </c>
      <c r="AD188" s="55" t="s">
        <v>31</v>
      </c>
      <c r="AE188" s="55" t="s">
        <v>31</v>
      </c>
      <c r="AF188" s="46" t="s">
        <v>31</v>
      </c>
      <c r="AG188" s="55" t="s">
        <v>31</v>
      </c>
      <c r="AH188" s="55">
        <v>5281</v>
      </c>
      <c r="AI188" s="46" t="s">
        <v>568</v>
      </c>
      <c r="AJ188" s="45" t="s">
        <v>31</v>
      </c>
      <c r="AK188" s="55" t="s">
        <v>31</v>
      </c>
      <c r="AL188" s="46" t="s">
        <v>31</v>
      </c>
      <c r="AM188" s="55">
        <v>1800</v>
      </c>
      <c r="AN188" s="55" t="s">
        <v>31</v>
      </c>
      <c r="AO188" s="46" t="s">
        <v>569</v>
      </c>
      <c r="AP188" s="46" t="s">
        <v>31</v>
      </c>
      <c r="AQ188" s="46" t="s">
        <v>31</v>
      </c>
      <c r="AR188" s="62" t="s">
        <v>31</v>
      </c>
      <c r="AS188" s="46" t="s">
        <v>31</v>
      </c>
      <c r="AT188" s="62" t="s">
        <v>31</v>
      </c>
      <c r="AU188" s="62" t="s">
        <v>31</v>
      </c>
      <c r="AV188" s="46" t="s">
        <v>31</v>
      </c>
      <c r="AW188" s="46" t="s">
        <v>31</v>
      </c>
      <c r="AX188" s="62" t="s">
        <v>31</v>
      </c>
      <c r="AY188" s="46" t="s">
        <v>31</v>
      </c>
      <c r="AZ188" s="62" t="s">
        <v>31</v>
      </c>
      <c r="BA188" s="62" t="s">
        <v>31</v>
      </c>
      <c r="BB188" s="189" t="str">
        <f t="shared" ca="1" si="64"/>
        <v>CH</v>
      </c>
      <c r="BC188" s="189">
        <f t="shared" si="65"/>
        <v>5281</v>
      </c>
      <c r="BD188" s="189" t="str">
        <f t="shared" ca="1" si="70"/>
        <v>Missing CNEC in CC: CNE: 220kV Cornier-Riddes [OPP] [FR], C: N-1 ALBERTVILLE-RONDISSONE 2</v>
      </c>
      <c r="BE188" s="190" t="str">
        <f t="shared" ca="1" si="66"/>
        <v>FR</v>
      </c>
      <c r="BF188" s="189">
        <f t="shared" si="67"/>
        <v>1800</v>
      </c>
      <c r="BG188" s="191" t="str">
        <f t="shared" ca="1" si="68"/>
        <v>RDCR PRAZ - VILLARODIN</v>
      </c>
      <c r="BH188" s="189">
        <f t="shared" si="69"/>
        <v>1</v>
      </c>
      <c r="BI188" s="190" t="str">
        <f t="shared" ca="1" si="57"/>
        <v>FR</v>
      </c>
      <c r="BJ188" s="189">
        <f t="shared" si="58"/>
        <v>1800</v>
      </c>
      <c r="BK188" s="191" t="str">
        <f t="shared" ca="1" si="59"/>
        <v>Bilateral - RDCR PRAZ - VILLARODIN</v>
      </c>
      <c r="BL188" t="str">
        <f t="shared" ca="1" si="60"/>
        <v>FR</v>
      </c>
      <c r="BM188">
        <f t="shared" si="52"/>
        <v>1800</v>
      </c>
      <c r="BN188" t="str">
        <f t="shared" ca="1" si="53"/>
        <v>Bilateral - RDCR PRAZ - VILLARODIN</v>
      </c>
      <c r="BP188">
        <f t="shared" si="54"/>
        <v>-5281</v>
      </c>
      <c r="BQ188" t="str">
        <f t="shared" si="61"/>
        <v>bilateral</v>
      </c>
      <c r="BR188">
        <v>275</v>
      </c>
      <c r="BS188">
        <v>0</v>
      </c>
      <c r="BT188">
        <v>0</v>
      </c>
      <c r="BU188" t="str">
        <f t="shared" si="62"/>
        <v>NO</v>
      </c>
    </row>
    <row r="189" spans="1:73">
      <c r="A189" s="4"/>
      <c r="B189" s="24">
        <v>20240416</v>
      </c>
      <c r="C189" s="2" t="s">
        <v>150</v>
      </c>
      <c r="D189" s="25" t="s">
        <v>32</v>
      </c>
      <c r="E189" s="336"/>
      <c r="F189" s="135">
        <v>5774</v>
      </c>
      <c r="G189" s="12">
        <v>211</v>
      </c>
      <c r="H189" s="337"/>
      <c r="I189" s="135">
        <v>198</v>
      </c>
      <c r="J189" s="135">
        <v>4811</v>
      </c>
      <c r="K189" s="135"/>
      <c r="L189" s="16">
        <v>-3144</v>
      </c>
      <c r="M189" s="135">
        <v>-3144</v>
      </c>
      <c r="N189" s="12">
        <v>-3144</v>
      </c>
      <c r="O189" s="16" t="s">
        <v>30</v>
      </c>
      <c r="P189" s="12" t="s">
        <v>41</v>
      </c>
      <c r="Q189" s="16">
        <f t="shared" si="48"/>
        <v>0</v>
      </c>
      <c r="R189" s="135" t="str">
        <f t="shared" si="55"/>
        <v>NA</v>
      </c>
      <c r="S189" s="135">
        <f t="shared" si="49"/>
        <v>5576</v>
      </c>
      <c r="T189" s="135">
        <f t="shared" si="50"/>
        <v>-4600</v>
      </c>
      <c r="U189" s="248">
        <f t="shared" si="56"/>
        <v>976</v>
      </c>
      <c r="V189" s="12">
        <f t="shared" si="51"/>
        <v>0</v>
      </c>
      <c r="W189" s="66">
        <f t="shared" si="63"/>
        <v>1</v>
      </c>
      <c r="X189" s="16" t="s">
        <v>31</v>
      </c>
      <c r="Y189" s="135" t="s">
        <v>31</v>
      </c>
      <c r="Z189" s="12" t="s">
        <v>31</v>
      </c>
      <c r="AA189" s="135" t="s">
        <v>31</v>
      </c>
      <c r="AB189" s="135" t="s">
        <v>31</v>
      </c>
      <c r="AC189" s="12" t="s">
        <v>31</v>
      </c>
      <c r="AD189" s="135" t="s">
        <v>31</v>
      </c>
      <c r="AE189" s="135" t="s">
        <v>31</v>
      </c>
      <c r="AF189" s="12" t="s">
        <v>31</v>
      </c>
      <c r="AG189" s="135" t="s">
        <v>31</v>
      </c>
      <c r="AH189" s="135">
        <v>4875</v>
      </c>
      <c r="AI189" s="12" t="s">
        <v>568</v>
      </c>
      <c r="AJ189" s="16" t="s">
        <v>31</v>
      </c>
      <c r="AK189" s="135" t="s">
        <v>31</v>
      </c>
      <c r="AL189" s="12" t="s">
        <v>31</v>
      </c>
      <c r="AM189" s="135">
        <v>1800</v>
      </c>
      <c r="AN189" s="135" t="s">
        <v>31</v>
      </c>
      <c r="AO189" s="12" t="s">
        <v>569</v>
      </c>
      <c r="AP189" s="12" t="s">
        <v>31</v>
      </c>
      <c r="AQ189" s="12" t="s">
        <v>31</v>
      </c>
      <c r="AR189" s="66" t="s">
        <v>31</v>
      </c>
      <c r="AS189" s="12" t="s">
        <v>31</v>
      </c>
      <c r="AT189" s="66" t="s">
        <v>31</v>
      </c>
      <c r="AU189" s="66" t="s">
        <v>31</v>
      </c>
      <c r="AV189" s="12" t="s">
        <v>31</v>
      </c>
      <c r="AW189" s="12" t="s">
        <v>31</v>
      </c>
      <c r="AX189" s="66" t="s">
        <v>31</v>
      </c>
      <c r="AY189" s="12" t="s">
        <v>31</v>
      </c>
      <c r="AZ189" s="66" t="s">
        <v>31</v>
      </c>
      <c r="BA189" s="66" t="s">
        <v>31</v>
      </c>
      <c r="BB189" s="189" t="str">
        <f t="shared" ca="1" si="64"/>
        <v>CH</v>
      </c>
      <c r="BC189" s="189">
        <f t="shared" si="65"/>
        <v>4875</v>
      </c>
      <c r="BD189" s="189" t="str">
        <f t="shared" ca="1" si="70"/>
        <v>Missing CNEC in CC: CNE: 220kV Cornier-Riddes [OPP] [FR], C: N-1 ALBERTVILLE-RONDISSONE 2</v>
      </c>
      <c r="BE189" s="190" t="str">
        <f t="shared" ca="1" si="66"/>
        <v>FR</v>
      </c>
      <c r="BF189" s="189">
        <f t="shared" si="67"/>
        <v>1800</v>
      </c>
      <c r="BG189" s="191" t="str">
        <f t="shared" ca="1" si="68"/>
        <v>RDCR PRAZ - VILLARODIN</v>
      </c>
      <c r="BH189" s="189">
        <f t="shared" si="69"/>
        <v>1</v>
      </c>
      <c r="BI189" s="190" t="str">
        <f t="shared" ca="1" si="57"/>
        <v>FR</v>
      </c>
      <c r="BJ189" s="189">
        <f t="shared" si="58"/>
        <v>1800</v>
      </c>
      <c r="BK189" s="191" t="str">
        <f t="shared" ca="1" si="59"/>
        <v>Bilateral - RDCR PRAZ - VILLARODIN</v>
      </c>
      <c r="BL189" t="str">
        <f t="shared" ca="1" si="60"/>
        <v>FR</v>
      </c>
      <c r="BM189">
        <f t="shared" si="52"/>
        <v>1800</v>
      </c>
      <c r="BN189" t="str">
        <f t="shared" ca="1" si="53"/>
        <v>Bilateral - RDCR PRAZ - VILLARODIN</v>
      </c>
      <c r="BP189">
        <f t="shared" si="54"/>
        <v>-4875</v>
      </c>
      <c r="BQ189" t="str">
        <f t="shared" si="61"/>
        <v>bilateral</v>
      </c>
      <c r="BR189">
        <v>275</v>
      </c>
      <c r="BS189">
        <v>0</v>
      </c>
      <c r="BT189">
        <v>0</v>
      </c>
      <c r="BU189" t="str">
        <f t="shared" si="62"/>
        <v>NO</v>
      </c>
    </row>
    <row r="190" spans="1:73">
      <c r="A190" s="4"/>
      <c r="B190" s="24">
        <v>20240416</v>
      </c>
      <c r="C190" s="2" t="s">
        <v>150</v>
      </c>
      <c r="D190" s="25" t="s">
        <v>34</v>
      </c>
      <c r="E190" s="336"/>
      <c r="F190" s="135">
        <v>5924</v>
      </c>
      <c r="G190" s="12">
        <v>185</v>
      </c>
      <c r="H190" s="337"/>
      <c r="I190" s="135">
        <v>185</v>
      </c>
      <c r="J190" s="135">
        <v>5231</v>
      </c>
      <c r="K190" s="135"/>
      <c r="L190" s="16">
        <v>-3295</v>
      </c>
      <c r="M190" s="135">
        <v>-3295</v>
      </c>
      <c r="N190" s="12">
        <v>-3295</v>
      </c>
      <c r="O190" s="16" t="s">
        <v>40</v>
      </c>
      <c r="P190" s="12" t="s">
        <v>60</v>
      </c>
      <c r="Q190" s="16">
        <f t="shared" si="48"/>
        <v>0</v>
      </c>
      <c r="R190" s="135" t="str">
        <f t="shared" si="55"/>
        <v>NA</v>
      </c>
      <c r="S190" s="135">
        <f t="shared" si="49"/>
        <v>5739</v>
      </c>
      <c r="T190" s="135">
        <f t="shared" si="50"/>
        <v>-5046</v>
      </c>
      <c r="U190" s="248">
        <f t="shared" si="56"/>
        <v>693</v>
      </c>
      <c r="V190" s="12">
        <f t="shared" si="51"/>
        <v>0</v>
      </c>
      <c r="W190" s="66">
        <f t="shared" si="63"/>
        <v>1</v>
      </c>
      <c r="X190" s="16" t="s">
        <v>31</v>
      </c>
      <c r="Y190" s="135" t="s">
        <v>31</v>
      </c>
      <c r="Z190" s="12" t="s">
        <v>31</v>
      </c>
      <c r="AA190" s="135" t="s">
        <v>31</v>
      </c>
      <c r="AB190" s="135" t="s">
        <v>31</v>
      </c>
      <c r="AC190" s="12" t="s">
        <v>31</v>
      </c>
      <c r="AD190" s="135" t="s">
        <v>31</v>
      </c>
      <c r="AE190" s="135" t="s">
        <v>31</v>
      </c>
      <c r="AF190" s="12" t="s">
        <v>31</v>
      </c>
      <c r="AG190" s="135" t="s">
        <v>31</v>
      </c>
      <c r="AH190" s="135" t="s">
        <v>31</v>
      </c>
      <c r="AI190" s="12" t="s">
        <v>31</v>
      </c>
      <c r="AJ190" s="16" t="s">
        <v>31</v>
      </c>
      <c r="AK190" s="135" t="s">
        <v>31</v>
      </c>
      <c r="AL190" s="12" t="s">
        <v>31</v>
      </c>
      <c r="AM190" s="135">
        <v>1800</v>
      </c>
      <c r="AN190" s="135" t="s">
        <v>31</v>
      </c>
      <c r="AO190" s="12" t="s">
        <v>569</v>
      </c>
      <c r="AP190" s="12" t="s">
        <v>31</v>
      </c>
      <c r="AQ190" s="12" t="s">
        <v>31</v>
      </c>
      <c r="AR190" s="66" t="s">
        <v>31</v>
      </c>
      <c r="AS190" s="12" t="s">
        <v>31</v>
      </c>
      <c r="AT190" s="66" t="s">
        <v>31</v>
      </c>
      <c r="AU190" s="66" t="s">
        <v>31</v>
      </c>
      <c r="AV190" s="12" t="s">
        <v>31</v>
      </c>
      <c r="AW190" s="12" t="s">
        <v>31</v>
      </c>
      <c r="AX190" s="66" t="s">
        <v>31</v>
      </c>
      <c r="AY190" s="12" t="s">
        <v>31</v>
      </c>
      <c r="AZ190" s="66" t="s">
        <v>31</v>
      </c>
      <c r="BA190" s="66" t="s">
        <v>31</v>
      </c>
      <c r="BB190" s="189" t="e">
        <f t="shared" ca="1" si="64"/>
        <v>#N/A</v>
      </c>
      <c r="BC190" s="189">
        <f t="shared" si="65"/>
        <v>100000</v>
      </c>
      <c r="BD190" s="189" t="e">
        <f t="shared" ca="1" si="70"/>
        <v>#N/A</v>
      </c>
      <c r="BE190" s="190" t="str">
        <f t="shared" ca="1" si="66"/>
        <v>FR</v>
      </c>
      <c r="BF190" s="189">
        <f t="shared" si="67"/>
        <v>1800</v>
      </c>
      <c r="BG190" s="191" t="str">
        <f t="shared" ca="1" si="68"/>
        <v>RDCR PRAZ - VILLARODIN</v>
      </c>
      <c r="BH190" s="189">
        <f t="shared" si="69"/>
        <v>1</v>
      </c>
      <c r="BI190" s="190" t="str">
        <f t="shared" ca="1" si="57"/>
        <v>FR</v>
      </c>
      <c r="BJ190" s="189">
        <f t="shared" si="58"/>
        <v>1800</v>
      </c>
      <c r="BK190" s="191" t="str">
        <f t="shared" ca="1" si="59"/>
        <v>Bilateral - RDCR PRAZ - VILLARODIN</v>
      </c>
      <c r="BL190" t="str">
        <f t="shared" ca="1" si="60"/>
        <v>FR</v>
      </c>
      <c r="BM190">
        <f t="shared" si="52"/>
        <v>1800</v>
      </c>
      <c r="BN190" t="str">
        <f t="shared" ca="1" si="53"/>
        <v>Bilateral - RDCR PRAZ - VILLARODIN</v>
      </c>
      <c r="BP190">
        <f t="shared" si="54"/>
        <v>-100000</v>
      </c>
      <c r="BQ190" t="str">
        <f t="shared" si="61"/>
        <v>bilateral</v>
      </c>
      <c r="BR190">
        <v>275</v>
      </c>
      <c r="BS190">
        <v>0</v>
      </c>
      <c r="BT190">
        <v>0</v>
      </c>
      <c r="BU190" t="str">
        <f t="shared" si="62"/>
        <v>NO</v>
      </c>
    </row>
    <row r="191" spans="1:73">
      <c r="A191" s="4"/>
      <c r="B191" s="24">
        <v>20240416</v>
      </c>
      <c r="C191" s="2" t="s">
        <v>150</v>
      </c>
      <c r="D191" s="25" t="s">
        <v>35</v>
      </c>
      <c r="E191" s="135">
        <v>7520</v>
      </c>
      <c r="F191" s="135"/>
      <c r="G191" s="12"/>
      <c r="H191" s="16">
        <v>6107</v>
      </c>
      <c r="I191" s="336"/>
      <c r="J191" s="336"/>
      <c r="K191" s="135"/>
      <c r="L191" s="16">
        <v>-5667</v>
      </c>
      <c r="M191" s="135">
        <v>-5667</v>
      </c>
      <c r="N191" s="12">
        <v>-4015</v>
      </c>
      <c r="O191" s="16" t="s">
        <v>40</v>
      </c>
      <c r="P191" s="12" t="s">
        <v>41</v>
      </c>
      <c r="Q191" s="16">
        <f t="shared" si="48"/>
        <v>0</v>
      </c>
      <c r="R191" s="135">
        <f t="shared" si="55"/>
        <v>1413</v>
      </c>
      <c r="S191" s="135" t="str">
        <f t="shared" si="49"/>
        <v>NA</v>
      </c>
      <c r="T191" s="135" t="str">
        <f t="shared" si="50"/>
        <v>NA</v>
      </c>
      <c r="U191" s="248" t="str">
        <f t="shared" si="56"/>
        <v>NA</v>
      </c>
      <c r="V191" s="12">
        <f t="shared" si="51"/>
        <v>0</v>
      </c>
      <c r="W191" s="66">
        <f t="shared" si="63"/>
        <v>1</v>
      </c>
      <c r="X191" s="16" t="s">
        <v>31</v>
      </c>
      <c r="Y191" s="135" t="s">
        <v>31</v>
      </c>
      <c r="Z191" s="12" t="s">
        <v>31</v>
      </c>
      <c r="AA191" s="135" t="s">
        <v>31</v>
      </c>
      <c r="AB191" s="135" t="s">
        <v>31</v>
      </c>
      <c r="AC191" s="12" t="s">
        <v>31</v>
      </c>
      <c r="AD191" s="135" t="s">
        <v>31</v>
      </c>
      <c r="AE191" s="135">
        <v>6807</v>
      </c>
      <c r="AF191" s="12" t="s">
        <v>371</v>
      </c>
      <c r="AG191" s="135" t="s">
        <v>31</v>
      </c>
      <c r="AH191" s="135" t="s">
        <v>31</v>
      </c>
      <c r="AI191" s="12" t="s">
        <v>31</v>
      </c>
      <c r="AJ191" s="16">
        <v>1800</v>
      </c>
      <c r="AK191" s="135" t="s">
        <v>31</v>
      </c>
      <c r="AL191" s="12" t="s">
        <v>569</v>
      </c>
      <c r="AM191" s="135" t="s">
        <v>31</v>
      </c>
      <c r="AN191" s="135" t="s">
        <v>31</v>
      </c>
      <c r="AO191" s="12" t="s">
        <v>31</v>
      </c>
      <c r="AP191" s="12" t="s">
        <v>31</v>
      </c>
      <c r="AQ191" s="12" t="s">
        <v>31</v>
      </c>
      <c r="AR191" s="66" t="s">
        <v>31</v>
      </c>
      <c r="AS191" s="12" t="s">
        <v>31</v>
      </c>
      <c r="AT191" s="66" t="s">
        <v>31</v>
      </c>
      <c r="AU191" s="66" t="s">
        <v>31</v>
      </c>
      <c r="AV191" s="12" t="s">
        <v>31</v>
      </c>
      <c r="AW191" s="12" t="s">
        <v>31</v>
      </c>
      <c r="AX191" s="66" t="s">
        <v>31</v>
      </c>
      <c r="AY191" s="12" t="s">
        <v>31</v>
      </c>
      <c r="AZ191" s="66" t="s">
        <v>31</v>
      </c>
      <c r="BA191" s="66" t="s">
        <v>31</v>
      </c>
      <c r="BB191" s="189" t="str">
        <f t="shared" ca="1" si="64"/>
        <v>CH</v>
      </c>
      <c r="BC191" s="189">
        <f t="shared" si="65"/>
        <v>6807</v>
      </c>
      <c r="BD191" s="189" t="str">
        <f t="shared" ca="1" si="70"/>
        <v>Missing CNEC in CC: CNE: 220kV Riddes - Valpelline [DIR] [CH], C: N-1 ALBERTVILLE-RONDISSONE 2</v>
      </c>
      <c r="BE191" s="190" t="str">
        <f t="shared" ca="1" si="66"/>
        <v>FR</v>
      </c>
      <c r="BF191" s="189">
        <f t="shared" si="67"/>
        <v>1800</v>
      </c>
      <c r="BG191" s="191" t="str">
        <f t="shared" ca="1" si="68"/>
        <v>RDCR PRAZ - VILLARODIN</v>
      </c>
      <c r="BH191" s="189">
        <f t="shared" si="69"/>
        <v>1</v>
      </c>
      <c r="BI191" s="190" t="str">
        <f t="shared" ca="1" si="57"/>
        <v>FR</v>
      </c>
      <c r="BJ191" s="189">
        <f t="shared" si="58"/>
        <v>1800</v>
      </c>
      <c r="BK191" s="191" t="str">
        <f t="shared" ca="1" si="59"/>
        <v>Bilateral - RDCR PRAZ - VILLARODIN</v>
      </c>
      <c r="BL191" t="str">
        <f t="shared" ca="1" si="60"/>
        <v>FR</v>
      </c>
      <c r="BM191">
        <f t="shared" si="52"/>
        <v>1800</v>
      </c>
      <c r="BN191" t="str">
        <f t="shared" ca="1" si="53"/>
        <v>Bilateral - RDCR PRAZ - VILLARODIN</v>
      </c>
      <c r="BP191">
        <f t="shared" si="54"/>
        <v>-700</v>
      </c>
      <c r="BQ191" t="str">
        <f t="shared" si="61"/>
        <v>bilateral</v>
      </c>
      <c r="BR191">
        <v>275</v>
      </c>
      <c r="BS191">
        <v>0</v>
      </c>
      <c r="BT191">
        <v>0</v>
      </c>
      <c r="BU191" t="str">
        <f t="shared" si="62"/>
        <v>YES</v>
      </c>
    </row>
    <row r="192" spans="1:73">
      <c r="A192" s="4"/>
      <c r="B192" s="24">
        <v>20240416</v>
      </c>
      <c r="C192" s="2" t="s">
        <v>150</v>
      </c>
      <c r="D192" s="25" t="s">
        <v>37</v>
      </c>
      <c r="E192" s="135">
        <v>7520</v>
      </c>
      <c r="F192" s="135"/>
      <c r="G192" s="12"/>
      <c r="H192" s="16">
        <v>6785</v>
      </c>
      <c r="I192" s="336"/>
      <c r="J192" s="336"/>
      <c r="K192" s="135"/>
      <c r="L192" s="16">
        <v>-5667</v>
      </c>
      <c r="M192" s="135">
        <v>-5667</v>
      </c>
      <c r="N192" s="12">
        <v>-4565</v>
      </c>
      <c r="O192" s="16" t="s">
        <v>40</v>
      </c>
      <c r="P192" s="12" t="s">
        <v>41</v>
      </c>
      <c r="Q192" s="16">
        <f t="shared" si="48"/>
        <v>0</v>
      </c>
      <c r="R192" s="135">
        <f t="shared" si="55"/>
        <v>735</v>
      </c>
      <c r="S192" s="135" t="str">
        <f t="shared" si="49"/>
        <v>NA</v>
      </c>
      <c r="T192" s="135" t="str">
        <f t="shared" si="50"/>
        <v>NA</v>
      </c>
      <c r="U192" s="248" t="str">
        <f t="shared" si="56"/>
        <v>NA</v>
      </c>
      <c r="V192" s="12">
        <f t="shared" si="51"/>
        <v>0</v>
      </c>
      <c r="W192" s="66">
        <f t="shared" si="63"/>
        <v>1</v>
      </c>
      <c r="X192" s="16" t="s">
        <v>31</v>
      </c>
      <c r="Y192" s="135" t="s">
        <v>31</v>
      </c>
      <c r="Z192" s="12" t="s">
        <v>31</v>
      </c>
      <c r="AA192" s="135" t="s">
        <v>31</v>
      </c>
      <c r="AB192" s="135" t="s">
        <v>31</v>
      </c>
      <c r="AC192" s="12" t="s">
        <v>31</v>
      </c>
      <c r="AD192" s="135" t="s">
        <v>31</v>
      </c>
      <c r="AE192" s="135">
        <v>7171</v>
      </c>
      <c r="AF192" s="12" t="s">
        <v>371</v>
      </c>
      <c r="AG192" s="135" t="s">
        <v>31</v>
      </c>
      <c r="AH192" s="135" t="s">
        <v>31</v>
      </c>
      <c r="AI192" s="12" t="s">
        <v>31</v>
      </c>
      <c r="AJ192" s="16">
        <v>1800</v>
      </c>
      <c r="AK192" s="135" t="s">
        <v>31</v>
      </c>
      <c r="AL192" s="12" t="s">
        <v>569</v>
      </c>
      <c r="AM192" s="135" t="s">
        <v>31</v>
      </c>
      <c r="AN192" s="135" t="s">
        <v>31</v>
      </c>
      <c r="AO192" s="12" t="s">
        <v>31</v>
      </c>
      <c r="AP192" s="12" t="s">
        <v>31</v>
      </c>
      <c r="AQ192" s="12" t="s">
        <v>31</v>
      </c>
      <c r="AR192" s="66" t="s">
        <v>31</v>
      </c>
      <c r="AS192" s="12" t="s">
        <v>31</v>
      </c>
      <c r="AT192" s="66" t="s">
        <v>31</v>
      </c>
      <c r="AU192" s="66" t="s">
        <v>31</v>
      </c>
      <c r="AV192" s="12" t="s">
        <v>31</v>
      </c>
      <c r="AW192" s="12" t="s">
        <v>31</v>
      </c>
      <c r="AX192" s="66" t="s">
        <v>31</v>
      </c>
      <c r="AY192" s="12" t="s">
        <v>31</v>
      </c>
      <c r="AZ192" s="66" t="s">
        <v>31</v>
      </c>
      <c r="BA192" s="66" t="s">
        <v>31</v>
      </c>
      <c r="BB192" s="189" t="str">
        <f t="shared" ca="1" si="64"/>
        <v>CH</v>
      </c>
      <c r="BC192" s="189">
        <f t="shared" si="65"/>
        <v>7171</v>
      </c>
      <c r="BD192" s="189" t="str">
        <f t="shared" ca="1" si="70"/>
        <v>Missing CNEC in CC: CNE: 220kV Riddes - Valpelline [DIR] [CH], C: N-1 ALBERTVILLE-RONDISSONE 2</v>
      </c>
      <c r="BE192" s="190" t="str">
        <f t="shared" ca="1" si="66"/>
        <v>FR</v>
      </c>
      <c r="BF192" s="189">
        <f t="shared" si="67"/>
        <v>1800</v>
      </c>
      <c r="BG192" s="191" t="str">
        <f t="shared" ca="1" si="68"/>
        <v>RDCR PRAZ - VILLARODIN</v>
      </c>
      <c r="BH192" s="189">
        <f t="shared" si="69"/>
        <v>1</v>
      </c>
      <c r="BI192" s="190" t="str">
        <f t="shared" ca="1" si="57"/>
        <v>FR</v>
      </c>
      <c r="BJ192" s="189">
        <f t="shared" si="58"/>
        <v>1800</v>
      </c>
      <c r="BK192" s="191" t="str">
        <f t="shared" ca="1" si="59"/>
        <v>Bilateral - RDCR PRAZ - VILLARODIN</v>
      </c>
      <c r="BL192" t="str">
        <f t="shared" ca="1" si="60"/>
        <v>FR</v>
      </c>
      <c r="BM192">
        <f t="shared" si="52"/>
        <v>1800</v>
      </c>
      <c r="BN192" t="str">
        <f t="shared" ca="1" si="53"/>
        <v>Bilateral - RDCR PRAZ - VILLARODIN</v>
      </c>
      <c r="BP192">
        <f t="shared" si="54"/>
        <v>-386</v>
      </c>
      <c r="BQ192" t="str">
        <f t="shared" si="61"/>
        <v>bilateral</v>
      </c>
      <c r="BR192">
        <v>275</v>
      </c>
      <c r="BS192">
        <v>0</v>
      </c>
      <c r="BT192">
        <v>0</v>
      </c>
      <c r="BU192" t="str">
        <f t="shared" si="62"/>
        <v>YES</v>
      </c>
    </row>
    <row r="193" spans="1:73">
      <c r="A193" s="4"/>
      <c r="B193" s="24">
        <v>20240416</v>
      </c>
      <c r="C193" s="2" t="s">
        <v>150</v>
      </c>
      <c r="D193" s="25" t="s">
        <v>38</v>
      </c>
      <c r="E193" s="135">
        <v>7520</v>
      </c>
      <c r="F193" s="135"/>
      <c r="G193" s="12"/>
      <c r="H193" s="16">
        <v>7184</v>
      </c>
      <c r="I193" s="336"/>
      <c r="J193" s="336"/>
      <c r="K193" s="135"/>
      <c r="L193" s="16">
        <v>-5667</v>
      </c>
      <c r="M193" s="135">
        <v>-5667</v>
      </c>
      <c r="N193" s="12">
        <v>-5012</v>
      </c>
      <c r="O193" s="16" t="s">
        <v>40</v>
      </c>
      <c r="P193" s="12" t="s">
        <v>41</v>
      </c>
      <c r="Q193" s="16">
        <f t="shared" si="48"/>
        <v>0</v>
      </c>
      <c r="R193" s="135">
        <f t="shared" si="55"/>
        <v>336</v>
      </c>
      <c r="S193" s="135" t="str">
        <f t="shared" si="49"/>
        <v>NA</v>
      </c>
      <c r="T193" s="135" t="str">
        <f t="shared" si="50"/>
        <v>NA</v>
      </c>
      <c r="U193" s="248" t="str">
        <f t="shared" si="56"/>
        <v>NA</v>
      </c>
      <c r="V193" s="12">
        <f t="shared" si="51"/>
        <v>0</v>
      </c>
      <c r="W193" s="66">
        <f t="shared" si="63"/>
        <v>1</v>
      </c>
      <c r="X193" s="16" t="s">
        <v>31</v>
      </c>
      <c r="Y193" s="135" t="s">
        <v>31</v>
      </c>
      <c r="Z193" s="12" t="s">
        <v>31</v>
      </c>
      <c r="AA193" s="135" t="s">
        <v>31</v>
      </c>
      <c r="AB193" s="135" t="s">
        <v>31</v>
      </c>
      <c r="AC193" s="12" t="s">
        <v>31</v>
      </c>
      <c r="AD193" s="135" t="s">
        <v>31</v>
      </c>
      <c r="AE193" s="135">
        <v>6889</v>
      </c>
      <c r="AF193" s="12" t="s">
        <v>371</v>
      </c>
      <c r="AG193" s="135" t="s">
        <v>31</v>
      </c>
      <c r="AH193" s="135" t="s">
        <v>31</v>
      </c>
      <c r="AI193" s="12" t="s">
        <v>31</v>
      </c>
      <c r="AJ193" s="16">
        <v>1800</v>
      </c>
      <c r="AK193" s="135" t="s">
        <v>31</v>
      </c>
      <c r="AL193" s="12" t="s">
        <v>569</v>
      </c>
      <c r="AM193" s="135" t="s">
        <v>31</v>
      </c>
      <c r="AN193" s="135" t="s">
        <v>31</v>
      </c>
      <c r="AO193" s="12" t="s">
        <v>31</v>
      </c>
      <c r="AP193" s="12" t="s">
        <v>31</v>
      </c>
      <c r="AQ193" s="12" t="s">
        <v>31</v>
      </c>
      <c r="AR193" s="66" t="s">
        <v>31</v>
      </c>
      <c r="AS193" s="12" t="s">
        <v>31</v>
      </c>
      <c r="AT193" s="66" t="s">
        <v>31</v>
      </c>
      <c r="AU193" s="66" t="s">
        <v>31</v>
      </c>
      <c r="AV193" s="12" t="s">
        <v>31</v>
      </c>
      <c r="AW193" s="12" t="s">
        <v>31</v>
      </c>
      <c r="AX193" s="66" t="s">
        <v>31</v>
      </c>
      <c r="AY193" s="12" t="s">
        <v>31</v>
      </c>
      <c r="AZ193" s="66" t="s">
        <v>31</v>
      </c>
      <c r="BA193" s="66" t="s">
        <v>31</v>
      </c>
      <c r="BB193" s="189" t="str">
        <f t="shared" ca="1" si="64"/>
        <v>CH</v>
      </c>
      <c r="BC193" s="189">
        <f t="shared" si="65"/>
        <v>6889</v>
      </c>
      <c r="BD193" s="189" t="str">
        <f t="shared" ca="1" si="70"/>
        <v>Missing CNEC in CC: CNE: 220kV Riddes - Valpelline [DIR] [CH], C: N-1 ALBERTVILLE-RONDISSONE 2</v>
      </c>
      <c r="BE193" s="190" t="str">
        <f t="shared" ca="1" si="66"/>
        <v>FR</v>
      </c>
      <c r="BF193" s="189">
        <f t="shared" si="67"/>
        <v>1800</v>
      </c>
      <c r="BG193" s="191" t="str">
        <f t="shared" ca="1" si="68"/>
        <v>RDCR PRAZ - VILLARODIN</v>
      </c>
      <c r="BH193" s="189">
        <f t="shared" si="69"/>
        <v>1</v>
      </c>
      <c r="BI193" s="190" t="str">
        <f t="shared" ca="1" si="57"/>
        <v>FR</v>
      </c>
      <c r="BJ193" s="189">
        <f t="shared" si="58"/>
        <v>1800</v>
      </c>
      <c r="BK193" s="191" t="str">
        <f t="shared" ca="1" si="59"/>
        <v>Bilateral - RDCR PRAZ - VILLARODIN</v>
      </c>
      <c r="BL193" t="str">
        <f t="shared" ca="1" si="60"/>
        <v>FR</v>
      </c>
      <c r="BM193">
        <f t="shared" si="52"/>
        <v>1800</v>
      </c>
      <c r="BN193" t="str">
        <f t="shared" ca="1" si="53"/>
        <v>Bilateral - RDCR PRAZ - VILLARODIN</v>
      </c>
      <c r="BP193">
        <f t="shared" si="54"/>
        <v>295</v>
      </c>
      <c r="BQ193" t="str">
        <f t="shared" si="61"/>
        <v>flag not respected</v>
      </c>
      <c r="BR193">
        <v>275</v>
      </c>
      <c r="BS193">
        <v>0</v>
      </c>
      <c r="BT193">
        <v>0</v>
      </c>
      <c r="BU193" t="str">
        <f t="shared" si="62"/>
        <v>YES</v>
      </c>
    </row>
    <row r="194" spans="1:73">
      <c r="A194" s="4"/>
      <c r="B194" s="24">
        <v>20240416</v>
      </c>
      <c r="C194" s="2" t="s">
        <v>150</v>
      </c>
      <c r="D194" s="25" t="s">
        <v>39</v>
      </c>
      <c r="E194" s="135">
        <v>7276</v>
      </c>
      <c r="F194" s="135"/>
      <c r="G194" s="12"/>
      <c r="H194" s="16">
        <v>7276</v>
      </c>
      <c r="I194" s="336"/>
      <c r="J194" s="336"/>
      <c r="K194" s="135"/>
      <c r="L194" s="16">
        <v>-4724</v>
      </c>
      <c r="M194" s="135">
        <v>-4724</v>
      </c>
      <c r="N194" s="12">
        <v>-4493</v>
      </c>
      <c r="O194" s="16" t="s">
        <v>30</v>
      </c>
      <c r="P194" s="12" t="s">
        <v>30</v>
      </c>
      <c r="Q194" s="16">
        <f t="shared" si="48"/>
        <v>0</v>
      </c>
      <c r="R194" s="135">
        <f t="shared" si="55"/>
        <v>0</v>
      </c>
      <c r="S194" s="135" t="str">
        <f t="shared" si="49"/>
        <v>NA</v>
      </c>
      <c r="T194" s="135" t="str">
        <f t="shared" si="50"/>
        <v>NA</v>
      </c>
      <c r="U194" s="248" t="str">
        <f t="shared" si="56"/>
        <v>NA</v>
      </c>
      <c r="V194" s="12">
        <f t="shared" si="51"/>
        <v>0</v>
      </c>
      <c r="W194" s="66">
        <f t="shared" si="63"/>
        <v>1</v>
      </c>
      <c r="X194" s="16" t="s">
        <v>31</v>
      </c>
      <c r="Y194" s="135" t="s">
        <v>31</v>
      </c>
      <c r="Z194" s="12" t="s">
        <v>31</v>
      </c>
      <c r="AA194" s="135" t="s">
        <v>31</v>
      </c>
      <c r="AB194" s="135" t="s">
        <v>31</v>
      </c>
      <c r="AC194" s="12" t="s">
        <v>31</v>
      </c>
      <c r="AD194" s="135" t="s">
        <v>31</v>
      </c>
      <c r="AE194" s="135" t="s">
        <v>31</v>
      </c>
      <c r="AF194" s="12" t="s">
        <v>31</v>
      </c>
      <c r="AG194" s="135" t="s">
        <v>31</v>
      </c>
      <c r="AH194" s="135" t="s">
        <v>31</v>
      </c>
      <c r="AI194" s="12" t="s">
        <v>31</v>
      </c>
      <c r="AJ194" s="16" t="s">
        <v>31</v>
      </c>
      <c r="AK194" s="135" t="s">
        <v>31</v>
      </c>
      <c r="AL194" s="12" t="s">
        <v>31</v>
      </c>
      <c r="AM194" s="135" t="s">
        <v>31</v>
      </c>
      <c r="AN194" s="135" t="s">
        <v>31</v>
      </c>
      <c r="AO194" s="12" t="s">
        <v>31</v>
      </c>
      <c r="AP194" s="12" t="s">
        <v>31</v>
      </c>
      <c r="AQ194" s="12" t="s">
        <v>31</v>
      </c>
      <c r="AR194" s="66" t="s">
        <v>31</v>
      </c>
      <c r="AS194" s="12" t="s">
        <v>31</v>
      </c>
      <c r="AT194" s="66" t="s">
        <v>31</v>
      </c>
      <c r="AU194" s="66" t="s">
        <v>31</v>
      </c>
      <c r="AV194" s="12" t="s">
        <v>31</v>
      </c>
      <c r="AW194" s="12" t="s">
        <v>31</v>
      </c>
      <c r="AX194" s="66" t="s">
        <v>31</v>
      </c>
      <c r="AY194" s="12" t="s">
        <v>31</v>
      </c>
      <c r="AZ194" s="66" t="s">
        <v>31</v>
      </c>
      <c r="BA194" s="66" t="s">
        <v>31</v>
      </c>
      <c r="BB194" s="189" t="e">
        <f t="shared" ca="1" si="64"/>
        <v>#N/A</v>
      </c>
      <c r="BC194" s="189">
        <f t="shared" si="65"/>
        <v>100000</v>
      </c>
      <c r="BD194" s="189" t="e">
        <f t="shared" ca="1" si="70"/>
        <v>#N/A</v>
      </c>
      <c r="BE194" s="190" t="e">
        <f t="shared" ca="1" si="66"/>
        <v>#N/A</v>
      </c>
      <c r="BF194" s="189">
        <f t="shared" si="67"/>
        <v>100000</v>
      </c>
      <c r="BG194" s="191" t="e">
        <f t="shared" ca="1" si="68"/>
        <v>#N/A</v>
      </c>
      <c r="BH194" s="189">
        <f t="shared" si="69"/>
        <v>0</v>
      </c>
      <c r="BI194" s="190" t="str">
        <f t="shared" si="57"/>
        <v>Smoothing</v>
      </c>
      <c r="BJ194" s="189" t="str">
        <f t="shared" si="58"/>
        <v/>
      </c>
      <c r="BK194" s="191" t="str">
        <f t="shared" si="59"/>
        <v/>
      </c>
      <c r="BL194" t="str">
        <f t="shared" si="60"/>
        <v>Smoothing</v>
      </c>
      <c r="BM194" t="str">
        <f t="shared" si="52"/>
        <v/>
      </c>
      <c r="BN194" t="str">
        <f t="shared" si="53"/>
        <v/>
      </c>
      <c r="BP194">
        <f t="shared" si="54"/>
        <v>-92724</v>
      </c>
      <c r="BQ194" t="str">
        <f t="shared" si="61"/>
        <v>bilateral</v>
      </c>
      <c r="BR194">
        <v>275</v>
      </c>
      <c r="BS194">
        <v>0</v>
      </c>
      <c r="BT194">
        <v>0</v>
      </c>
      <c r="BU194" t="str">
        <f t="shared" si="62"/>
        <v>NO</v>
      </c>
    </row>
    <row r="195" spans="1:73">
      <c r="A195" s="4"/>
      <c r="B195" s="24">
        <v>20240416</v>
      </c>
      <c r="C195" s="2" t="s">
        <v>150</v>
      </c>
      <c r="D195" s="25" t="s">
        <v>43</v>
      </c>
      <c r="E195" s="135">
        <v>7147</v>
      </c>
      <c r="F195" s="135"/>
      <c r="G195" s="12"/>
      <c r="H195" s="16">
        <v>7031</v>
      </c>
      <c r="I195" s="336"/>
      <c r="J195" s="336"/>
      <c r="K195" s="135"/>
      <c r="L195" s="16">
        <v>-4595</v>
      </c>
      <c r="M195" s="135">
        <v>-4595</v>
      </c>
      <c r="N195" s="12">
        <v>-4240</v>
      </c>
      <c r="O195" s="16" t="s">
        <v>40</v>
      </c>
      <c r="P195" s="12" t="s">
        <v>41</v>
      </c>
      <c r="Q195" s="16">
        <f t="shared" si="48"/>
        <v>0</v>
      </c>
      <c r="R195" s="135">
        <f t="shared" si="55"/>
        <v>116</v>
      </c>
      <c r="S195" s="135" t="str">
        <f t="shared" si="49"/>
        <v>NA</v>
      </c>
      <c r="T195" s="135" t="str">
        <f t="shared" si="50"/>
        <v>NA</v>
      </c>
      <c r="U195" s="248" t="str">
        <f t="shared" si="56"/>
        <v>NA</v>
      </c>
      <c r="V195" s="12">
        <f t="shared" si="51"/>
        <v>0</v>
      </c>
      <c r="W195" s="66">
        <f t="shared" si="63"/>
        <v>1</v>
      </c>
      <c r="X195" s="16" t="s">
        <v>31</v>
      </c>
      <c r="Y195" s="135" t="s">
        <v>31</v>
      </c>
      <c r="Z195" s="12" t="s">
        <v>31</v>
      </c>
      <c r="AA195" s="135" t="s">
        <v>31</v>
      </c>
      <c r="AB195" s="135" t="s">
        <v>31</v>
      </c>
      <c r="AC195" s="12" t="s">
        <v>31</v>
      </c>
      <c r="AD195" s="135" t="s">
        <v>31</v>
      </c>
      <c r="AE195" s="135">
        <v>6756</v>
      </c>
      <c r="AF195" s="12" t="s">
        <v>371</v>
      </c>
      <c r="AG195" s="135" t="s">
        <v>31</v>
      </c>
      <c r="AH195" s="135" t="s">
        <v>31</v>
      </c>
      <c r="AI195" s="12" t="s">
        <v>31</v>
      </c>
      <c r="AJ195" s="16">
        <v>1800</v>
      </c>
      <c r="AK195" s="135" t="s">
        <v>31</v>
      </c>
      <c r="AL195" s="12" t="s">
        <v>569</v>
      </c>
      <c r="AM195" s="135" t="s">
        <v>31</v>
      </c>
      <c r="AN195" s="135" t="s">
        <v>31</v>
      </c>
      <c r="AO195" s="12" t="s">
        <v>31</v>
      </c>
      <c r="AP195" s="12" t="s">
        <v>31</v>
      </c>
      <c r="AQ195" s="12" t="s">
        <v>31</v>
      </c>
      <c r="AR195" s="66" t="s">
        <v>31</v>
      </c>
      <c r="AS195" s="12" t="s">
        <v>31</v>
      </c>
      <c r="AT195" s="66" t="s">
        <v>31</v>
      </c>
      <c r="AU195" s="66" t="s">
        <v>31</v>
      </c>
      <c r="AV195" s="12" t="s">
        <v>31</v>
      </c>
      <c r="AW195" s="12" t="s">
        <v>31</v>
      </c>
      <c r="AX195" s="66" t="s">
        <v>31</v>
      </c>
      <c r="AY195" s="12" t="s">
        <v>31</v>
      </c>
      <c r="AZ195" s="66" t="s">
        <v>31</v>
      </c>
      <c r="BA195" s="66" t="s">
        <v>31</v>
      </c>
      <c r="BB195" s="189" t="str">
        <f t="shared" ca="1" si="64"/>
        <v>CH</v>
      </c>
      <c r="BC195" s="189">
        <f t="shared" si="65"/>
        <v>6756</v>
      </c>
      <c r="BD195" s="189" t="str">
        <f t="shared" ca="1" si="70"/>
        <v>Missing CNEC in CC: CNE: 220kV Riddes - Valpelline [DIR] [CH], C: N-1 ALBERTVILLE-RONDISSONE 2</v>
      </c>
      <c r="BE195" s="190" t="str">
        <f t="shared" ca="1" si="66"/>
        <v>FR</v>
      </c>
      <c r="BF195" s="189">
        <f t="shared" si="67"/>
        <v>1800</v>
      </c>
      <c r="BG195" s="191" t="str">
        <f t="shared" ca="1" si="68"/>
        <v>RDCR PRAZ - VILLARODIN</v>
      </c>
      <c r="BH195" s="189">
        <f t="shared" si="69"/>
        <v>1</v>
      </c>
      <c r="BI195" s="190" t="str">
        <f t="shared" ca="1" si="57"/>
        <v>CH</v>
      </c>
      <c r="BJ195" s="189">
        <f t="shared" si="58"/>
        <v>6756</v>
      </c>
      <c r="BK195" s="191" t="str">
        <f t="shared" ca="1" si="59"/>
        <v>Missing CNEC in CC: CNE: 220kV Riddes - Valpelline [DIR] [CH], C: N-1 ALBERTVILLE-RONDISSONE 2</v>
      </c>
      <c r="BL195" t="str">
        <f t="shared" ca="1" si="60"/>
        <v>FR</v>
      </c>
      <c r="BM195">
        <f t="shared" si="52"/>
        <v>1800</v>
      </c>
      <c r="BN195" t="str">
        <f t="shared" ca="1" si="53"/>
        <v>Bilateral - RDCR PRAZ - VILLARODIN</v>
      </c>
      <c r="BP195">
        <f t="shared" si="54"/>
        <v>275</v>
      </c>
      <c r="BQ195" t="str">
        <f t="shared" si="61"/>
        <v>global</v>
      </c>
      <c r="BR195">
        <v>275</v>
      </c>
      <c r="BS195">
        <v>0</v>
      </c>
      <c r="BT195">
        <v>0</v>
      </c>
      <c r="BU195" t="str">
        <f t="shared" si="62"/>
        <v>YES</v>
      </c>
    </row>
    <row r="196" spans="1:73">
      <c r="A196" s="4"/>
      <c r="B196" s="24">
        <v>20240416</v>
      </c>
      <c r="C196" s="2" t="s">
        <v>150</v>
      </c>
      <c r="D196" s="25" t="s">
        <v>45</v>
      </c>
      <c r="E196" s="135">
        <v>7382</v>
      </c>
      <c r="F196" s="135"/>
      <c r="G196" s="12"/>
      <c r="H196" s="16">
        <v>7370</v>
      </c>
      <c r="I196" s="336"/>
      <c r="J196" s="336"/>
      <c r="K196" s="135"/>
      <c r="L196" s="16">
        <v>-4830</v>
      </c>
      <c r="M196" s="135">
        <v>-4830</v>
      </c>
      <c r="N196" s="12">
        <v>-4591</v>
      </c>
      <c r="O196" s="16" t="s">
        <v>30</v>
      </c>
      <c r="P196" s="12" t="s">
        <v>41</v>
      </c>
      <c r="Q196" s="16">
        <f t="shared" si="48"/>
        <v>0</v>
      </c>
      <c r="R196" s="135">
        <f t="shared" si="55"/>
        <v>12</v>
      </c>
      <c r="S196" s="135" t="str">
        <f t="shared" si="49"/>
        <v>NA</v>
      </c>
      <c r="T196" s="135" t="str">
        <f t="shared" si="50"/>
        <v>NA</v>
      </c>
      <c r="U196" s="248" t="str">
        <f t="shared" si="56"/>
        <v>NA</v>
      </c>
      <c r="V196" s="12">
        <f t="shared" si="51"/>
        <v>0</v>
      </c>
      <c r="W196" s="66">
        <f t="shared" si="63"/>
        <v>1</v>
      </c>
      <c r="X196" s="16" t="s">
        <v>31</v>
      </c>
      <c r="Y196" s="135" t="s">
        <v>31</v>
      </c>
      <c r="Z196" s="12" t="s">
        <v>31</v>
      </c>
      <c r="AA196" s="135" t="s">
        <v>31</v>
      </c>
      <c r="AB196" s="135" t="s">
        <v>31</v>
      </c>
      <c r="AC196" s="12" t="s">
        <v>31</v>
      </c>
      <c r="AD196" s="135" t="s">
        <v>31</v>
      </c>
      <c r="AE196" s="135">
        <v>6808</v>
      </c>
      <c r="AF196" s="12" t="s">
        <v>371</v>
      </c>
      <c r="AG196" s="135" t="s">
        <v>31</v>
      </c>
      <c r="AH196" s="135" t="s">
        <v>31</v>
      </c>
      <c r="AI196" s="12" t="s">
        <v>31</v>
      </c>
      <c r="AJ196" s="16" t="s">
        <v>31</v>
      </c>
      <c r="AK196" s="135" t="s">
        <v>31</v>
      </c>
      <c r="AL196" s="12" t="s">
        <v>31</v>
      </c>
      <c r="AM196" s="135" t="s">
        <v>31</v>
      </c>
      <c r="AN196" s="135" t="s">
        <v>31</v>
      </c>
      <c r="AO196" s="12" t="s">
        <v>31</v>
      </c>
      <c r="AP196" s="12" t="s">
        <v>31</v>
      </c>
      <c r="AQ196" s="12" t="s">
        <v>31</v>
      </c>
      <c r="AR196" s="66" t="s">
        <v>31</v>
      </c>
      <c r="AS196" s="12" t="s">
        <v>31</v>
      </c>
      <c r="AT196" s="66" t="s">
        <v>31</v>
      </c>
      <c r="AU196" s="66" t="s">
        <v>31</v>
      </c>
      <c r="AV196" s="12" t="s">
        <v>31</v>
      </c>
      <c r="AW196" s="12" t="s">
        <v>31</v>
      </c>
      <c r="AX196" s="66" t="s">
        <v>31</v>
      </c>
      <c r="AY196" s="12" t="s">
        <v>31</v>
      </c>
      <c r="AZ196" s="66" t="s">
        <v>31</v>
      </c>
      <c r="BA196" s="66" t="s">
        <v>31</v>
      </c>
      <c r="BB196" s="189" t="str">
        <f t="shared" ca="1" si="64"/>
        <v>CH</v>
      </c>
      <c r="BC196" s="189">
        <f t="shared" si="65"/>
        <v>6808</v>
      </c>
      <c r="BD196" s="189" t="str">
        <f t="shared" ca="1" si="70"/>
        <v>Missing CNEC in CC: CNE: 220kV Riddes - Valpelline [DIR] [CH], C: N-1 ALBERTVILLE-RONDISSONE 2</v>
      </c>
      <c r="BE196" s="190" t="e">
        <f t="shared" ca="1" si="66"/>
        <v>#N/A</v>
      </c>
      <c r="BF196" s="189">
        <f t="shared" si="67"/>
        <v>100000</v>
      </c>
      <c r="BG196" s="191" t="e">
        <f t="shared" ca="1" si="68"/>
        <v>#N/A</v>
      </c>
      <c r="BH196" s="189">
        <f t="shared" si="69"/>
        <v>0</v>
      </c>
      <c r="BI196" s="190" t="str">
        <f t="shared" ca="1" si="57"/>
        <v>CH</v>
      </c>
      <c r="BJ196" s="189">
        <f t="shared" si="58"/>
        <v>6808</v>
      </c>
      <c r="BK196" s="191" t="str">
        <f t="shared" ca="1" si="59"/>
        <v>Missing CNEC in CC: CNE: 220kV Riddes - Valpelline [DIR] [CH], C: N-1 ALBERTVILLE-RONDISSONE 2</v>
      </c>
      <c r="BL196" t="str">
        <f t="shared" ca="1" si="60"/>
        <v>CH</v>
      </c>
      <c r="BM196">
        <f t="shared" si="52"/>
        <v>6808</v>
      </c>
      <c r="BN196" t="str">
        <f t="shared" ca="1" si="53"/>
        <v>Missing CNEC in CC: CNE: 220kV Riddes - Valpelline [DIR] [CH], C: N-1 ALBERTVILLE-RONDISSONE 2</v>
      </c>
      <c r="BP196">
        <f t="shared" si="54"/>
        <v>562</v>
      </c>
      <c r="BQ196" t="str">
        <f t="shared" si="61"/>
        <v>flag not respected</v>
      </c>
      <c r="BR196">
        <v>275</v>
      </c>
      <c r="BS196">
        <v>0</v>
      </c>
      <c r="BT196">
        <v>0</v>
      </c>
      <c r="BU196" t="str">
        <f t="shared" si="62"/>
        <v>YES</v>
      </c>
    </row>
    <row r="197" spans="1:73">
      <c r="A197" s="4"/>
      <c r="B197" s="24">
        <v>20240416</v>
      </c>
      <c r="C197" s="2" t="s">
        <v>150</v>
      </c>
      <c r="D197" s="25" t="s">
        <v>46</v>
      </c>
      <c r="E197" s="135">
        <v>7271</v>
      </c>
      <c r="F197" s="135"/>
      <c r="G197" s="12"/>
      <c r="H197" s="16">
        <v>6904</v>
      </c>
      <c r="I197" s="135"/>
      <c r="J197" s="135"/>
      <c r="K197" s="135"/>
      <c r="L197" s="16">
        <v>-3855</v>
      </c>
      <c r="M197" s="135">
        <v>-3855</v>
      </c>
      <c r="N197" s="12">
        <v>-3126</v>
      </c>
      <c r="O197" s="16" t="s">
        <v>40</v>
      </c>
      <c r="P197" s="12" t="s">
        <v>41</v>
      </c>
      <c r="Q197" s="16">
        <f t="shared" si="48"/>
        <v>0</v>
      </c>
      <c r="R197" s="135">
        <f t="shared" si="55"/>
        <v>367</v>
      </c>
      <c r="S197" s="135" t="str">
        <f t="shared" si="49"/>
        <v>NA</v>
      </c>
      <c r="T197" s="135" t="str">
        <f t="shared" si="50"/>
        <v>NA</v>
      </c>
      <c r="U197" s="248" t="str">
        <f t="shared" si="56"/>
        <v>NA</v>
      </c>
      <c r="V197" s="12">
        <f t="shared" si="51"/>
        <v>0</v>
      </c>
      <c r="W197" s="66">
        <f t="shared" si="63"/>
        <v>1</v>
      </c>
      <c r="X197" s="16" t="s">
        <v>31</v>
      </c>
      <c r="Y197" s="135" t="s">
        <v>31</v>
      </c>
      <c r="Z197" s="12" t="s">
        <v>31</v>
      </c>
      <c r="AA197" s="135" t="s">
        <v>31</v>
      </c>
      <c r="AB197" s="135" t="s">
        <v>31</v>
      </c>
      <c r="AC197" s="12" t="s">
        <v>31</v>
      </c>
      <c r="AD197" s="135" t="s">
        <v>31</v>
      </c>
      <c r="AE197" s="135">
        <v>6629</v>
      </c>
      <c r="AF197" s="12" t="s">
        <v>371</v>
      </c>
      <c r="AG197" s="135" t="s">
        <v>31</v>
      </c>
      <c r="AH197" s="135" t="s">
        <v>31</v>
      </c>
      <c r="AI197" s="12" t="s">
        <v>31</v>
      </c>
      <c r="AJ197" s="16">
        <v>1800</v>
      </c>
      <c r="AK197" s="135" t="s">
        <v>31</v>
      </c>
      <c r="AL197" s="12" t="s">
        <v>569</v>
      </c>
      <c r="AM197" s="135" t="s">
        <v>31</v>
      </c>
      <c r="AN197" s="135" t="s">
        <v>31</v>
      </c>
      <c r="AO197" s="12" t="s">
        <v>31</v>
      </c>
      <c r="AP197" s="12" t="s">
        <v>31</v>
      </c>
      <c r="AQ197" s="12" t="s">
        <v>31</v>
      </c>
      <c r="AR197" s="66" t="s">
        <v>31</v>
      </c>
      <c r="AS197" s="12" t="s">
        <v>31</v>
      </c>
      <c r="AT197" s="66" t="s">
        <v>31</v>
      </c>
      <c r="AU197" s="66" t="s">
        <v>31</v>
      </c>
      <c r="AV197" s="12" t="s">
        <v>31</v>
      </c>
      <c r="AW197" s="12" t="s">
        <v>31</v>
      </c>
      <c r="AX197" s="66" t="s">
        <v>31</v>
      </c>
      <c r="AY197" s="12" t="s">
        <v>31</v>
      </c>
      <c r="AZ197" s="66" t="s">
        <v>31</v>
      </c>
      <c r="BA197" s="66" t="s">
        <v>31</v>
      </c>
      <c r="BB197" s="189" t="str">
        <f t="shared" ca="1" si="64"/>
        <v>CH</v>
      </c>
      <c r="BC197" s="189">
        <f t="shared" si="65"/>
        <v>6629</v>
      </c>
      <c r="BD197" s="189" t="str">
        <f t="shared" ca="1" si="70"/>
        <v>Missing CNEC in CC: CNE: 220kV Riddes - Valpelline [DIR] [CH], C: N-1 ALBERTVILLE-RONDISSONE 2</v>
      </c>
      <c r="BE197" s="190" t="str">
        <f t="shared" ca="1" si="66"/>
        <v>FR</v>
      </c>
      <c r="BF197" s="189">
        <f t="shared" si="67"/>
        <v>1800</v>
      </c>
      <c r="BG197" s="191" t="str">
        <f t="shared" ca="1" si="68"/>
        <v>RDCR PRAZ - VILLARODIN</v>
      </c>
      <c r="BH197" s="189">
        <f t="shared" si="69"/>
        <v>1</v>
      </c>
      <c r="BI197" s="190" t="str">
        <f t="shared" ca="1" si="57"/>
        <v>CH</v>
      </c>
      <c r="BJ197" s="189">
        <f t="shared" si="58"/>
        <v>6629</v>
      </c>
      <c r="BK197" s="191" t="str">
        <f t="shared" ca="1" si="59"/>
        <v>Missing CNEC in CC: CNE: 220kV Riddes - Valpelline [DIR] [CH], C: N-1 ALBERTVILLE-RONDISSONE 2</v>
      </c>
      <c r="BL197" t="str">
        <f t="shared" ca="1" si="60"/>
        <v>FR</v>
      </c>
      <c r="BM197">
        <f t="shared" si="52"/>
        <v>1800</v>
      </c>
      <c r="BN197" t="str">
        <f t="shared" ca="1" si="53"/>
        <v>Bilateral - RDCR PRAZ - VILLARODIN</v>
      </c>
      <c r="BP197">
        <f t="shared" si="54"/>
        <v>275</v>
      </c>
      <c r="BQ197" t="str">
        <f t="shared" si="61"/>
        <v>global</v>
      </c>
      <c r="BR197">
        <v>275</v>
      </c>
      <c r="BS197">
        <v>0</v>
      </c>
      <c r="BT197">
        <v>0</v>
      </c>
      <c r="BU197" t="str">
        <f t="shared" si="62"/>
        <v>YES</v>
      </c>
    </row>
    <row r="198" spans="1:73">
      <c r="A198" s="4"/>
      <c r="B198" s="24">
        <v>20240416</v>
      </c>
      <c r="C198" s="2" t="s">
        <v>150</v>
      </c>
      <c r="D198" s="25" t="s">
        <v>47</v>
      </c>
      <c r="E198" s="135">
        <v>7342</v>
      </c>
      <c r="F198" s="135"/>
      <c r="G198" s="12"/>
      <c r="H198" s="16">
        <v>7342</v>
      </c>
      <c r="I198" s="135"/>
      <c r="J198" s="135"/>
      <c r="K198" s="135"/>
      <c r="L198" s="16">
        <v>-3926</v>
      </c>
      <c r="M198" s="135">
        <v>-3926</v>
      </c>
      <c r="N198" s="12">
        <v>-3529</v>
      </c>
      <c r="O198" s="16" t="s">
        <v>30</v>
      </c>
      <c r="P198" s="12" t="s">
        <v>41</v>
      </c>
      <c r="Q198" s="16">
        <f t="shared" si="48"/>
        <v>0</v>
      </c>
      <c r="R198" s="135">
        <f t="shared" si="55"/>
        <v>0</v>
      </c>
      <c r="S198" s="135" t="str">
        <f t="shared" si="49"/>
        <v>NA</v>
      </c>
      <c r="T198" s="135" t="str">
        <f t="shared" si="50"/>
        <v>NA</v>
      </c>
      <c r="U198" s="248" t="str">
        <f t="shared" si="56"/>
        <v>NA</v>
      </c>
      <c r="V198" s="12">
        <f t="shared" si="51"/>
        <v>0</v>
      </c>
      <c r="W198" s="66">
        <f t="shared" si="63"/>
        <v>1</v>
      </c>
      <c r="X198" s="16" t="s">
        <v>31</v>
      </c>
      <c r="Y198" s="135" t="s">
        <v>31</v>
      </c>
      <c r="Z198" s="12" t="s">
        <v>31</v>
      </c>
      <c r="AA198" s="135" t="s">
        <v>31</v>
      </c>
      <c r="AB198" s="135" t="s">
        <v>31</v>
      </c>
      <c r="AC198" s="12" t="s">
        <v>31</v>
      </c>
      <c r="AD198" s="135" t="s">
        <v>31</v>
      </c>
      <c r="AE198" s="135">
        <v>6749</v>
      </c>
      <c r="AF198" s="12" t="s">
        <v>371</v>
      </c>
      <c r="AG198" s="135" t="s">
        <v>31</v>
      </c>
      <c r="AH198" s="135" t="s">
        <v>31</v>
      </c>
      <c r="AI198" s="12" t="s">
        <v>31</v>
      </c>
      <c r="AJ198" s="16" t="s">
        <v>31</v>
      </c>
      <c r="AK198" s="135" t="s">
        <v>31</v>
      </c>
      <c r="AL198" s="12" t="s">
        <v>31</v>
      </c>
      <c r="AM198" s="135" t="s">
        <v>31</v>
      </c>
      <c r="AN198" s="135" t="s">
        <v>31</v>
      </c>
      <c r="AO198" s="12" t="s">
        <v>31</v>
      </c>
      <c r="AP198" s="12" t="s">
        <v>31</v>
      </c>
      <c r="AQ198" s="12" t="s">
        <v>31</v>
      </c>
      <c r="AR198" s="66" t="s">
        <v>31</v>
      </c>
      <c r="AS198" s="12" t="s">
        <v>31</v>
      </c>
      <c r="AT198" s="66" t="s">
        <v>31</v>
      </c>
      <c r="AU198" s="66" t="s">
        <v>31</v>
      </c>
      <c r="AV198" s="12" t="s">
        <v>31</v>
      </c>
      <c r="AW198" s="12" t="s">
        <v>31</v>
      </c>
      <c r="AX198" s="66" t="s">
        <v>31</v>
      </c>
      <c r="AY198" s="12" t="s">
        <v>31</v>
      </c>
      <c r="AZ198" s="66" t="s">
        <v>31</v>
      </c>
      <c r="BA198" s="66" t="s">
        <v>31</v>
      </c>
      <c r="BB198" s="189" t="str">
        <f t="shared" ca="1" si="64"/>
        <v>CH</v>
      </c>
      <c r="BC198" s="189">
        <f t="shared" si="65"/>
        <v>6749</v>
      </c>
      <c r="BD198" s="189" t="str">
        <f t="shared" ca="1" si="70"/>
        <v>Missing CNEC in CC: CNE: 220kV Riddes - Valpelline [DIR] [CH], C: N-1 ALBERTVILLE-RONDISSONE 2</v>
      </c>
      <c r="BE198" s="190" t="e">
        <f t="shared" ca="1" si="66"/>
        <v>#N/A</v>
      </c>
      <c r="BF198" s="189">
        <f t="shared" si="67"/>
        <v>100000</v>
      </c>
      <c r="BG198" s="191" t="e">
        <f t="shared" ca="1" si="68"/>
        <v>#N/A</v>
      </c>
      <c r="BH198" s="189">
        <f t="shared" si="69"/>
        <v>0</v>
      </c>
      <c r="BI198" s="190" t="str">
        <f t="shared" ca="1" si="57"/>
        <v>CH</v>
      </c>
      <c r="BJ198" s="189">
        <f t="shared" si="58"/>
        <v>6749</v>
      </c>
      <c r="BK198" s="191" t="str">
        <f t="shared" ca="1" si="59"/>
        <v>Missing CNEC in CC: CNE: 220kV Riddes - Valpelline [DIR] [CH], C: N-1 ALBERTVILLE-RONDISSONE 2</v>
      </c>
      <c r="BL198" t="str">
        <f t="shared" ca="1" si="60"/>
        <v>CH</v>
      </c>
      <c r="BM198">
        <f t="shared" si="52"/>
        <v>6749</v>
      </c>
      <c r="BN198" t="str">
        <f t="shared" ca="1" si="53"/>
        <v>Missing CNEC in CC: CNE: 220kV Riddes - Valpelline [DIR] [CH], C: N-1 ALBERTVILLE-RONDISSONE 2</v>
      </c>
      <c r="BP198">
        <f t="shared" si="54"/>
        <v>593</v>
      </c>
      <c r="BQ198" t="str">
        <f t="shared" si="61"/>
        <v>flag not respected</v>
      </c>
      <c r="BR198">
        <v>270</v>
      </c>
      <c r="BS198">
        <v>0</v>
      </c>
      <c r="BT198">
        <v>0</v>
      </c>
      <c r="BU198" t="str">
        <f t="shared" si="62"/>
        <v>YES</v>
      </c>
    </row>
    <row r="199" spans="1:73" ht="15.95" thickBot="1">
      <c r="A199" s="4"/>
      <c r="B199" s="26">
        <v>20240416</v>
      </c>
      <c r="C199" s="56" t="s">
        <v>150</v>
      </c>
      <c r="D199" s="27" t="s">
        <v>48</v>
      </c>
      <c r="E199" s="14">
        <v>6456</v>
      </c>
      <c r="F199" s="14"/>
      <c r="G199" s="15"/>
      <c r="H199" s="20">
        <v>6345</v>
      </c>
      <c r="I199" s="14"/>
      <c r="J199" s="14"/>
      <c r="K199" s="14"/>
      <c r="L199" s="20">
        <v>-3061</v>
      </c>
      <c r="M199" s="14">
        <v>-3061</v>
      </c>
      <c r="N199" s="15">
        <v>-2636</v>
      </c>
      <c r="O199" s="20" t="s">
        <v>40</v>
      </c>
      <c r="P199" s="15" t="s">
        <v>60</v>
      </c>
      <c r="Q199" s="20">
        <f t="shared" si="48"/>
        <v>0</v>
      </c>
      <c r="R199" s="135">
        <f t="shared" si="55"/>
        <v>111</v>
      </c>
      <c r="S199" s="135" t="str">
        <f t="shared" si="49"/>
        <v>NA</v>
      </c>
      <c r="T199" s="135" t="str">
        <f t="shared" si="50"/>
        <v>NA</v>
      </c>
      <c r="U199" s="248" t="str">
        <f t="shared" si="56"/>
        <v>NA</v>
      </c>
      <c r="V199" s="15">
        <f t="shared" si="51"/>
        <v>0</v>
      </c>
      <c r="W199" s="66">
        <f t="shared" si="63"/>
        <v>1</v>
      </c>
      <c r="X199" s="20" t="s">
        <v>31</v>
      </c>
      <c r="Y199" s="14" t="s">
        <v>31</v>
      </c>
      <c r="Z199" s="15" t="s">
        <v>31</v>
      </c>
      <c r="AA199" s="14" t="s">
        <v>31</v>
      </c>
      <c r="AB199" s="14" t="s">
        <v>31</v>
      </c>
      <c r="AC199" s="15" t="s">
        <v>31</v>
      </c>
      <c r="AD199" s="14" t="s">
        <v>31</v>
      </c>
      <c r="AE199" s="14" t="s">
        <v>31</v>
      </c>
      <c r="AF199" s="15" t="s">
        <v>31</v>
      </c>
      <c r="AG199" s="14" t="s">
        <v>31</v>
      </c>
      <c r="AH199" s="14" t="s">
        <v>31</v>
      </c>
      <c r="AI199" s="15" t="s">
        <v>31</v>
      </c>
      <c r="AJ199" s="20">
        <v>1800</v>
      </c>
      <c r="AK199" s="14" t="s">
        <v>31</v>
      </c>
      <c r="AL199" s="15" t="s">
        <v>569</v>
      </c>
      <c r="AM199" s="14" t="s">
        <v>31</v>
      </c>
      <c r="AN199" s="14" t="s">
        <v>31</v>
      </c>
      <c r="AO199" s="15" t="s">
        <v>31</v>
      </c>
      <c r="AP199" s="15" t="s">
        <v>31</v>
      </c>
      <c r="AQ199" s="15" t="s">
        <v>31</v>
      </c>
      <c r="AR199" s="63" t="s">
        <v>31</v>
      </c>
      <c r="AS199" s="15" t="s">
        <v>31</v>
      </c>
      <c r="AT199" s="63" t="s">
        <v>31</v>
      </c>
      <c r="AU199" s="63" t="s">
        <v>31</v>
      </c>
      <c r="AV199" s="15" t="s">
        <v>31</v>
      </c>
      <c r="AW199" s="15" t="s">
        <v>31</v>
      </c>
      <c r="AX199" s="63" t="s">
        <v>31</v>
      </c>
      <c r="AY199" s="15" t="s">
        <v>31</v>
      </c>
      <c r="AZ199" s="63" t="s">
        <v>31</v>
      </c>
      <c r="BA199" s="63" t="s">
        <v>31</v>
      </c>
      <c r="BB199" s="189" t="e">
        <f t="shared" ca="1" si="64"/>
        <v>#N/A</v>
      </c>
      <c r="BC199" s="189">
        <f t="shared" si="65"/>
        <v>100000</v>
      </c>
      <c r="BD199" s="189" t="e">
        <f t="shared" ca="1" si="70"/>
        <v>#N/A</v>
      </c>
      <c r="BE199" s="190" t="str">
        <f t="shared" ca="1" si="66"/>
        <v>FR</v>
      </c>
      <c r="BF199" s="189">
        <f t="shared" si="67"/>
        <v>1800</v>
      </c>
      <c r="BG199" s="191" t="str">
        <f t="shared" ca="1" si="68"/>
        <v>RDCR PRAZ - VILLARODIN</v>
      </c>
      <c r="BH199" s="189">
        <f t="shared" si="69"/>
        <v>1</v>
      </c>
      <c r="BI199" s="190" t="str">
        <f t="shared" ca="1" si="57"/>
        <v>FR</v>
      </c>
      <c r="BJ199" s="189">
        <f t="shared" si="58"/>
        <v>1800</v>
      </c>
      <c r="BK199" s="191" t="str">
        <f t="shared" ca="1" si="59"/>
        <v>Bilateral - RDCR PRAZ - VILLARODIN</v>
      </c>
      <c r="BL199" t="str">
        <f t="shared" ca="1" si="60"/>
        <v>FR</v>
      </c>
      <c r="BM199">
        <f t="shared" si="52"/>
        <v>1800</v>
      </c>
      <c r="BN199" t="str">
        <f t="shared" ca="1" si="53"/>
        <v>Bilateral - RDCR PRAZ - VILLARODIN</v>
      </c>
      <c r="BP199">
        <f t="shared" si="54"/>
        <v>-93655</v>
      </c>
      <c r="BQ199" t="str">
        <f t="shared" si="61"/>
        <v>bilateral</v>
      </c>
      <c r="BR199">
        <v>0</v>
      </c>
      <c r="BS199">
        <v>0</v>
      </c>
      <c r="BT199">
        <v>0</v>
      </c>
      <c r="BU199" t="str">
        <f t="shared" si="62"/>
        <v>NO</v>
      </c>
    </row>
    <row r="200" spans="1:73">
      <c r="A200" s="4"/>
      <c r="B200" s="52">
        <v>20240417</v>
      </c>
      <c r="C200" s="53" t="s">
        <v>150</v>
      </c>
      <c r="D200" s="57" t="s">
        <v>29</v>
      </c>
      <c r="E200" s="55"/>
      <c r="F200" s="55">
        <v>4846</v>
      </c>
      <c r="G200" s="46">
        <v>76</v>
      </c>
      <c r="H200" s="45"/>
      <c r="I200" s="55">
        <v>76</v>
      </c>
      <c r="J200" s="55">
        <v>4107</v>
      </c>
      <c r="K200" s="55"/>
      <c r="L200" s="45">
        <v>0</v>
      </c>
      <c r="M200" s="55">
        <v>0</v>
      </c>
      <c r="N200" s="46">
        <v>0</v>
      </c>
      <c r="O200" s="45" t="s">
        <v>33</v>
      </c>
      <c r="P200" s="46" t="s">
        <v>552</v>
      </c>
      <c r="Q200" s="45">
        <f t="shared" ref="Q200:Q263" si="71">IFERROR(L200-M200,0)</f>
        <v>0</v>
      </c>
      <c r="R200" s="135" t="str">
        <f t="shared" si="55"/>
        <v>NA</v>
      </c>
      <c r="S200" s="135">
        <f t="shared" ref="S200:S263" si="72">IF(AND(ISNUMBER(F200),ISNUMBER(I200),ISBLANK(E200)),F200-I200,"NA")</f>
        <v>4770</v>
      </c>
      <c r="T200" s="135">
        <f t="shared" ref="T200:T263" si="73">IF(AND(ISNUMBER(G200),ISNUMBER(J200),ISBLANK(E200)),G200-J200,"NA")</f>
        <v>-4031</v>
      </c>
      <c r="U200" s="248">
        <f t="shared" si="56"/>
        <v>739</v>
      </c>
      <c r="V200" s="46">
        <f t="shared" ref="V200:V263" si="74">IF(N200&lt;0,0,IF(M200=L200,N200,N200-(L200-M200)))</f>
        <v>0</v>
      </c>
      <c r="W200" s="66">
        <f t="shared" si="63"/>
        <v>1</v>
      </c>
      <c r="X200" s="45" t="s">
        <v>31</v>
      </c>
      <c r="Y200" s="55" t="s">
        <v>31</v>
      </c>
      <c r="Z200" s="46" t="s">
        <v>31</v>
      </c>
      <c r="AA200" s="55" t="s">
        <v>31</v>
      </c>
      <c r="AB200" s="55" t="s">
        <v>31</v>
      </c>
      <c r="AC200" s="46" t="s">
        <v>31</v>
      </c>
      <c r="AD200" s="55" t="s">
        <v>31</v>
      </c>
      <c r="AE200" s="55" t="s">
        <v>31</v>
      </c>
      <c r="AF200" s="46" t="s">
        <v>31</v>
      </c>
      <c r="AG200" s="55" t="s">
        <v>31</v>
      </c>
      <c r="AH200" s="55" t="s">
        <v>31</v>
      </c>
      <c r="AI200" s="46" t="s">
        <v>31</v>
      </c>
      <c r="AJ200" s="45" t="s">
        <v>31</v>
      </c>
      <c r="AK200" s="55" t="s">
        <v>31</v>
      </c>
      <c r="AL200" s="46" t="s">
        <v>31</v>
      </c>
      <c r="AM200" s="55">
        <v>1800</v>
      </c>
      <c r="AN200" s="55" t="s">
        <v>31</v>
      </c>
      <c r="AO200" s="46" t="s">
        <v>566</v>
      </c>
      <c r="AP200" s="46" t="s">
        <v>31</v>
      </c>
      <c r="AQ200" s="46" t="s">
        <v>31</v>
      </c>
      <c r="AR200" s="62" t="s">
        <v>31</v>
      </c>
      <c r="AS200" s="46" t="s">
        <v>31</v>
      </c>
      <c r="AT200" s="62" t="s">
        <v>31</v>
      </c>
      <c r="AU200" s="62" t="s">
        <v>31</v>
      </c>
      <c r="AV200" s="46" t="s">
        <v>31</v>
      </c>
      <c r="AW200" s="46" t="s">
        <v>31</v>
      </c>
      <c r="AX200" s="62" t="s">
        <v>31</v>
      </c>
      <c r="AY200" s="46" t="s">
        <v>31</v>
      </c>
      <c r="AZ200" s="62" t="s">
        <v>31</v>
      </c>
      <c r="BA200" s="62" t="s">
        <v>31</v>
      </c>
      <c r="BB200" s="189" t="e">
        <f t="shared" ca="1" si="64"/>
        <v>#N/A</v>
      </c>
      <c r="BC200" s="189">
        <f t="shared" si="65"/>
        <v>100000</v>
      </c>
      <c r="BD200" s="189" t="e">
        <f t="shared" ca="1" si="70"/>
        <v>#N/A</v>
      </c>
      <c r="BE200" s="190" t="str">
        <f t="shared" ca="1" si="66"/>
        <v>FR</v>
      </c>
      <c r="BF200" s="189">
        <f t="shared" si="67"/>
        <v>1800</v>
      </c>
      <c r="BG200" s="191" t="str">
        <f t="shared" ca="1" si="68"/>
        <v>Limitation des capacites d'export BE/DE/CH/IT</v>
      </c>
      <c r="BH200" s="189">
        <f t="shared" si="69"/>
        <v>1</v>
      </c>
      <c r="BI200" s="190" t="str">
        <f t="shared" ca="1" si="57"/>
        <v>FR</v>
      </c>
      <c r="BJ200" s="189">
        <f t="shared" si="58"/>
        <v>1800</v>
      </c>
      <c r="BK200" s="191" t="str">
        <f t="shared" ca="1" si="59"/>
        <v>Bilateral - Limitation des capacites d'export BE/DE/CH/IT</v>
      </c>
      <c r="BL200" t="str">
        <f t="shared" ca="1" si="60"/>
        <v>FR</v>
      </c>
      <c r="BM200">
        <f t="shared" ref="BM200:BM263" si="75">IF(W200,IF(BC200=100000,IF(BF200=100000,"",IF(BH200=1,BF200,"CHECK")),IF(BF200&lt;&gt;100000,IF(AND(H200-BC200=190),BC200,IF(BH200=1,BF200,"CHECK")),BC200)),"")</f>
        <v>1800</v>
      </c>
      <c r="BN200" t="str">
        <f t="shared" ref="BN200:BN263" ca="1" si="76">IF(W200,IF(BC200=100000,IF(BF200=100000,"",IF(BH200=1,"Bilateral - "&amp;BG200,"CHECK")),IF(BF200&lt;&gt;100000,IF(AND(H200-BC200=190),BD200,IF(BH200=1,"Bilateral - "&amp;BG200,"CHECK")),BD200)),"")</f>
        <v>Bilateral - Limitation des capacites d'export BE/DE/CH/IT</v>
      </c>
      <c r="BP200">
        <f t="shared" ref="BP200:BP263" si="77">H200-BC200</f>
        <v>-100000</v>
      </c>
      <c r="BQ200" t="str">
        <f t="shared" si="61"/>
        <v>bilateral</v>
      </c>
      <c r="BR200">
        <v>0</v>
      </c>
      <c r="BS200">
        <v>190</v>
      </c>
      <c r="BT200">
        <v>15</v>
      </c>
      <c r="BU200" t="str">
        <f t="shared" si="62"/>
        <v>NO</v>
      </c>
    </row>
    <row r="201" spans="1:73">
      <c r="A201" s="4"/>
      <c r="B201" s="24">
        <v>20240417</v>
      </c>
      <c r="C201" s="2" t="s">
        <v>150</v>
      </c>
      <c r="D201" s="25" t="s">
        <v>32</v>
      </c>
      <c r="E201" s="135"/>
      <c r="F201" s="135">
        <v>4696</v>
      </c>
      <c r="G201" s="12">
        <v>64</v>
      </c>
      <c r="H201" s="16"/>
      <c r="I201" s="135">
        <v>66</v>
      </c>
      <c r="J201" s="135">
        <v>4169</v>
      </c>
      <c r="K201" s="135"/>
      <c r="L201" s="16">
        <v>0</v>
      </c>
      <c r="M201" s="135">
        <v>0</v>
      </c>
      <c r="N201" s="12">
        <v>0</v>
      </c>
      <c r="O201" s="16" t="s">
        <v>30</v>
      </c>
      <c r="P201" s="12" t="s">
        <v>552</v>
      </c>
      <c r="Q201" s="16">
        <f t="shared" si="71"/>
        <v>0</v>
      </c>
      <c r="R201" s="135" t="str">
        <f t="shared" ref="R201:R264" si="78">IF(AND(ISNUMBER(E201),ISNUMBER(H201),ISBLANK(F201)),E201-H201,"NA")</f>
        <v>NA</v>
      </c>
      <c r="S201" s="135">
        <f t="shared" si="72"/>
        <v>4630</v>
      </c>
      <c r="T201" s="135">
        <f t="shared" si="73"/>
        <v>-4105</v>
      </c>
      <c r="U201" s="248">
        <f t="shared" ref="U201:U264" si="79">IF(AND(ISNUMBER(S201),ISNUMBER(T201),ISBLANK(E201)),S201+T201,"NA")</f>
        <v>525</v>
      </c>
      <c r="V201" s="12">
        <f t="shared" si="74"/>
        <v>0</v>
      </c>
      <c r="W201" s="66">
        <f t="shared" si="63"/>
        <v>1</v>
      </c>
      <c r="X201" s="16" t="s">
        <v>31</v>
      </c>
      <c r="Y201" s="135" t="s">
        <v>31</v>
      </c>
      <c r="Z201" s="12" t="s">
        <v>31</v>
      </c>
      <c r="AA201" s="135" t="s">
        <v>31</v>
      </c>
      <c r="AB201" s="135" t="s">
        <v>31</v>
      </c>
      <c r="AC201" s="12" t="s">
        <v>31</v>
      </c>
      <c r="AD201" s="135" t="s">
        <v>31</v>
      </c>
      <c r="AE201" s="135" t="s">
        <v>31</v>
      </c>
      <c r="AF201" s="12" t="s">
        <v>31</v>
      </c>
      <c r="AG201" s="135" t="s">
        <v>31</v>
      </c>
      <c r="AH201" s="135" t="s">
        <v>31</v>
      </c>
      <c r="AI201" s="12" t="s">
        <v>31</v>
      </c>
      <c r="AJ201" s="16" t="s">
        <v>31</v>
      </c>
      <c r="AK201" s="135" t="s">
        <v>31</v>
      </c>
      <c r="AL201" s="12" t="s">
        <v>31</v>
      </c>
      <c r="AM201" s="135">
        <v>1800</v>
      </c>
      <c r="AN201" s="135" t="s">
        <v>31</v>
      </c>
      <c r="AO201" s="12" t="s">
        <v>566</v>
      </c>
      <c r="AP201" s="12" t="s">
        <v>31</v>
      </c>
      <c r="AQ201" s="12" t="s">
        <v>31</v>
      </c>
      <c r="AR201" s="66" t="s">
        <v>31</v>
      </c>
      <c r="AS201" s="12" t="s">
        <v>31</v>
      </c>
      <c r="AT201" s="66" t="s">
        <v>31</v>
      </c>
      <c r="AU201" s="66" t="s">
        <v>31</v>
      </c>
      <c r="AV201" s="12" t="s">
        <v>31</v>
      </c>
      <c r="AW201" s="12" t="s">
        <v>31</v>
      </c>
      <c r="AX201" s="66" t="s">
        <v>31</v>
      </c>
      <c r="AY201" s="12" t="s">
        <v>31</v>
      </c>
      <c r="AZ201" s="66" t="s">
        <v>31</v>
      </c>
      <c r="BA201" s="66" t="s">
        <v>31</v>
      </c>
      <c r="BB201" s="189" t="e">
        <f t="shared" ca="1" si="64"/>
        <v>#N/A</v>
      </c>
      <c r="BC201" s="189">
        <f t="shared" si="65"/>
        <v>100000</v>
      </c>
      <c r="BD201" s="189" t="e">
        <f t="shared" ca="1" si="70"/>
        <v>#N/A</v>
      </c>
      <c r="BE201" s="190" t="str">
        <f t="shared" ca="1" si="66"/>
        <v>FR</v>
      </c>
      <c r="BF201" s="189">
        <f t="shared" si="67"/>
        <v>1800</v>
      </c>
      <c r="BG201" s="191" t="str">
        <f t="shared" ca="1" si="68"/>
        <v>Limitation des capacites d'export BE/DE/CH/IT</v>
      </c>
      <c r="BH201" s="189">
        <f t="shared" si="69"/>
        <v>1</v>
      </c>
      <c r="BI201" s="190" t="str">
        <f t="shared" ref="BI201:BI264" ca="1" si="80">IF(W201,IF(BC201=100000,IF(BF201=100000,"Smoothing",IF(BH201=1,BE201,"CHECK")),IF(BF201&lt;&gt;100000,IF(AND(H201-BC201&gt;=190,H201-BC201&lt;=280),BB201,IF(BH201=1,BE201,"CHECK")),BB201)),"")</f>
        <v>FR</v>
      </c>
      <c r="BJ201" s="189">
        <f t="shared" ref="BJ201:BJ264" si="81">IF(W201,IF(BC201=100000,IF(BF201=100000,"",IF(BH201=1,BF201,"CHECK")),IF(BF201&lt;&gt;100000,IF(AND(H201-BC201&gt;=190,H201-BC201&lt;=280),BC201,IF(BH201=1,BF201,"CHECK")),BC201)),"")</f>
        <v>1800</v>
      </c>
      <c r="BK201" s="191" t="str">
        <f t="shared" ref="BK201:BK264" ca="1" si="82">IF(W201,IF(BC201=100000,IF(BF201=100000,"",IF(BH201=1,"Bilateral - "&amp;BG201,"CHECK")),IF(BF201&lt;&gt;100000,IF(AND(H201-BC201&gt;=190,H201-BC201&lt;=280),BD201,IF(BH201=1,"Bilateral - "&amp;BG201,"CHECK")),BD201)),"")</f>
        <v>Bilateral - Limitation des capacites d'export BE/DE/CH/IT</v>
      </c>
      <c r="BL201" t="str">
        <f t="shared" ref="BL201:BL264" ca="1" si="83">IF(W201,IF(BC201=100000,IF(BF201=100000,"Smoothing",IF(BH201=1,BE201,"CHECK")),IF(BF201&lt;&gt;100000,IF(AND(H201-BC201=190),BB201,IF(BH201=1,BE201,"CHECK")),BB201)),"")</f>
        <v>FR</v>
      </c>
      <c r="BM201">
        <f t="shared" si="75"/>
        <v>1800</v>
      </c>
      <c r="BN201" t="str">
        <f t="shared" ca="1" si="76"/>
        <v>Bilateral - Limitation des capacites d'export BE/DE/CH/IT</v>
      </c>
      <c r="BP201">
        <f t="shared" si="77"/>
        <v>-100000</v>
      </c>
      <c r="BQ201" t="str">
        <f t="shared" ref="BQ201:BQ264" si="84">IF(BP201&lt;BR201,"bilateral",IF(BP201=BR201,"global","flag not respected"))</f>
        <v>bilateral</v>
      </c>
      <c r="BR201">
        <v>0</v>
      </c>
      <c r="BS201">
        <v>190</v>
      </c>
      <c r="BT201">
        <v>15</v>
      </c>
      <c r="BU201" t="str">
        <f t="shared" ref="BU201:BU264" si="85">IF((BC201+BR201)&gt;=E201,"NO","YES")</f>
        <v>NO</v>
      </c>
    </row>
    <row r="202" spans="1:73">
      <c r="A202" s="4"/>
      <c r="B202" s="24">
        <v>20240417</v>
      </c>
      <c r="C202" s="2" t="s">
        <v>150</v>
      </c>
      <c r="D202" s="25" t="s">
        <v>34</v>
      </c>
      <c r="E202" s="135"/>
      <c r="F202" s="135">
        <v>4846</v>
      </c>
      <c r="G202" s="12">
        <v>76</v>
      </c>
      <c r="H202" s="16"/>
      <c r="I202" s="135">
        <v>76</v>
      </c>
      <c r="J202" s="135">
        <v>3948</v>
      </c>
      <c r="K202" s="135"/>
      <c r="L202" s="16">
        <v>0</v>
      </c>
      <c r="M202" s="135">
        <v>0</v>
      </c>
      <c r="N202" s="12">
        <v>0</v>
      </c>
      <c r="O202" s="16" t="s">
        <v>33</v>
      </c>
      <c r="P202" s="12" t="s">
        <v>552</v>
      </c>
      <c r="Q202" s="16">
        <f t="shared" si="71"/>
        <v>0</v>
      </c>
      <c r="R202" s="135" t="str">
        <f t="shared" si="78"/>
        <v>NA</v>
      </c>
      <c r="S202" s="135">
        <f t="shared" si="72"/>
        <v>4770</v>
      </c>
      <c r="T202" s="135">
        <f t="shared" si="73"/>
        <v>-3872</v>
      </c>
      <c r="U202" s="248">
        <f t="shared" si="79"/>
        <v>898</v>
      </c>
      <c r="V202" s="12">
        <f t="shared" si="74"/>
        <v>0</v>
      </c>
      <c r="W202" s="66">
        <f t="shared" ref="W202:W265" si="86">MIN(IF(SUM(X202,AE202:AH202,AJ202,AK202:AN202,AQ202:AT202,AD202,AP202,AV202,AW202:AZ202)=0,0,1)+IF(P202="Smoothing ramp",1,0)+IF(SUM(X202,Y202:AB202)=0,1,0),1)</f>
        <v>1</v>
      </c>
      <c r="X202" s="16" t="s">
        <v>31</v>
      </c>
      <c r="Y202" s="135" t="s">
        <v>31</v>
      </c>
      <c r="Z202" s="12" t="s">
        <v>31</v>
      </c>
      <c r="AA202" s="135" t="s">
        <v>31</v>
      </c>
      <c r="AB202" s="135" t="s">
        <v>31</v>
      </c>
      <c r="AC202" s="12" t="s">
        <v>31</v>
      </c>
      <c r="AD202" s="135" t="s">
        <v>31</v>
      </c>
      <c r="AE202" s="135" t="s">
        <v>31</v>
      </c>
      <c r="AF202" s="12" t="s">
        <v>31</v>
      </c>
      <c r="AG202" s="135" t="s">
        <v>31</v>
      </c>
      <c r="AH202" s="135" t="s">
        <v>31</v>
      </c>
      <c r="AI202" s="12" t="s">
        <v>31</v>
      </c>
      <c r="AJ202" s="16" t="s">
        <v>31</v>
      </c>
      <c r="AK202" s="135" t="s">
        <v>31</v>
      </c>
      <c r="AL202" s="12" t="s">
        <v>31</v>
      </c>
      <c r="AM202" s="135">
        <v>1800</v>
      </c>
      <c r="AN202" s="135" t="s">
        <v>31</v>
      </c>
      <c r="AO202" s="12" t="s">
        <v>566</v>
      </c>
      <c r="AP202" s="12" t="s">
        <v>31</v>
      </c>
      <c r="AQ202" s="12" t="s">
        <v>31</v>
      </c>
      <c r="AR202" s="66" t="s">
        <v>31</v>
      </c>
      <c r="AS202" s="12" t="s">
        <v>31</v>
      </c>
      <c r="AT202" s="66" t="s">
        <v>31</v>
      </c>
      <c r="AU202" s="66" t="s">
        <v>31</v>
      </c>
      <c r="AV202" s="12" t="s">
        <v>31</v>
      </c>
      <c r="AW202" s="12" t="s">
        <v>31</v>
      </c>
      <c r="AX202" s="66" t="s">
        <v>31</v>
      </c>
      <c r="AY202" s="12" t="s">
        <v>31</v>
      </c>
      <c r="AZ202" s="66" t="s">
        <v>31</v>
      </c>
      <c r="BA202" s="66" t="s">
        <v>31</v>
      </c>
      <c r="BB202" s="189" t="e">
        <f t="shared" ref="BB202:BB265" ca="1" si="87">OFFSET($W$6,0,MATCH(BC202,$X202:$BA202,0))</f>
        <v>#N/A</v>
      </c>
      <c r="BC202" s="189">
        <f t="shared" ref="BC202:BC265" si="88">MIN(IF(ISNUMBER(AE202),AE202,100000),IF(ISNUMBER(AH202),AH202,100000),IF(ISNUMBER(AK202),AK202,100000),IF(ISNUMBER(AN202),AN202,100000),IF(ISNUMBER(AQ202),AQ202,100000),IF(ISNUMBER(AT202),AT202,100000),IF(ISNUMBER(Y202),AB202,100000),IF(ISNUMBER(AW202),AZ202,100000))</f>
        <v>100000</v>
      </c>
      <c r="BD202" s="189" t="e">
        <f t="shared" ca="1" si="70"/>
        <v>#N/A</v>
      </c>
      <c r="BE202" s="190" t="str">
        <f t="shared" ref="BE202:BE265" ca="1" si="89">OFFSET($W$6,0,MATCH(BF202,$X202:$BA202,0))</f>
        <v>FR</v>
      </c>
      <c r="BF202" s="189">
        <f t="shared" ref="BF202:BF265" si="90">MIN(IF(ISNUMBER(X202),X202,100000),IF(ISNUMBER(AA202),AA202,100000),IF(ISNUMBER(AD202),AD202,100000),IF(ISNUMBER(AG202),AG202,100000),IF(ISNUMBER(AJ202),AJ202,100000),IF(ISNUMBER(AM202),AM202,100000),IF(ISNUMBER(AP202),AP202,100000),IF(ISNUMBER(AP202),AP202,100000),IF(ISNUMBER(AS202),AS202,100000),IF(ISNUMBER(AV202),AV202,100000),IF(ISNUMBER(AY202),AY202,100000))</f>
        <v>1800</v>
      </c>
      <c r="BG202" s="191" t="str">
        <f t="shared" ref="BG202:BG265" ca="1" si="91">OFFSET($W202,0,MATCH(BF202,$X202:$BA202,0)+2)</f>
        <v>Limitation des capacites d'export BE/DE/CH/IT</v>
      </c>
      <c r="BH202" s="189">
        <f t="shared" ref="BH202:BH265" si="92">IF(ISNUMBER(X202),1,0)+IF(ISNUMBER(AA202),1,0)+IF(ISNUMBER(AD202),1,0)+IF(ISNUMBER(AG202),1,0)+IF(ISNUMBER(AJ202),1,0)+IF(ISNUMBER(AM202),1,0)+IF(ISNUMBER(AP202),1,0)+IF(ISNUMBER(AS202),1,0)+IF(ISNUMBER(AV202),1,0)+IF(ISNUMBER(AY202),1,0)</f>
        <v>1</v>
      </c>
      <c r="BI202" s="190" t="str">
        <f t="shared" ca="1" si="80"/>
        <v>FR</v>
      </c>
      <c r="BJ202" s="189">
        <f t="shared" si="81"/>
        <v>1800</v>
      </c>
      <c r="BK202" s="191" t="str">
        <f t="shared" ca="1" si="82"/>
        <v>Bilateral - Limitation des capacites d'export BE/DE/CH/IT</v>
      </c>
      <c r="BL202" t="str">
        <f t="shared" ca="1" si="83"/>
        <v>FR</v>
      </c>
      <c r="BM202">
        <f t="shared" si="75"/>
        <v>1800</v>
      </c>
      <c r="BN202" t="str">
        <f t="shared" ca="1" si="76"/>
        <v>Bilateral - Limitation des capacites d'export BE/DE/CH/IT</v>
      </c>
      <c r="BP202">
        <f t="shared" si="77"/>
        <v>-100000</v>
      </c>
      <c r="BQ202" t="str">
        <f t="shared" si="84"/>
        <v>bilateral</v>
      </c>
      <c r="BR202">
        <v>0</v>
      </c>
      <c r="BS202">
        <v>190</v>
      </c>
      <c r="BT202">
        <v>15</v>
      </c>
      <c r="BU202" t="str">
        <f t="shared" si="85"/>
        <v>NO</v>
      </c>
    </row>
    <row r="203" spans="1:73">
      <c r="A203" s="419"/>
      <c r="B203" s="24">
        <v>20240417</v>
      </c>
      <c r="C203" s="2" t="s">
        <v>150</v>
      </c>
      <c r="D203" s="25" t="s">
        <v>35</v>
      </c>
      <c r="E203" s="135">
        <v>5357</v>
      </c>
      <c r="F203" s="135"/>
      <c r="G203" s="12"/>
      <c r="H203" s="16">
        <v>5161</v>
      </c>
      <c r="I203" s="135"/>
      <c r="J203" s="135"/>
      <c r="K203" s="135"/>
      <c r="L203" s="16">
        <v>0</v>
      </c>
      <c r="M203" s="135">
        <v>0</v>
      </c>
      <c r="N203" s="12">
        <v>0</v>
      </c>
      <c r="O203" s="16" t="s">
        <v>33</v>
      </c>
      <c r="P203" s="12" t="s">
        <v>60</v>
      </c>
      <c r="Q203" s="16">
        <f t="shared" si="71"/>
        <v>0</v>
      </c>
      <c r="R203" s="135">
        <f t="shared" si="78"/>
        <v>196</v>
      </c>
      <c r="S203" s="135" t="str">
        <f t="shared" si="72"/>
        <v>NA</v>
      </c>
      <c r="T203" s="135" t="str">
        <f t="shared" si="73"/>
        <v>NA</v>
      </c>
      <c r="U203" s="248" t="str">
        <f t="shared" si="79"/>
        <v>NA</v>
      </c>
      <c r="V203" s="12">
        <f t="shared" si="74"/>
        <v>0</v>
      </c>
      <c r="W203" s="66">
        <f t="shared" si="86"/>
        <v>1</v>
      </c>
      <c r="X203" s="16" t="s">
        <v>31</v>
      </c>
      <c r="Y203" s="135" t="s">
        <v>31</v>
      </c>
      <c r="Z203" s="12" t="s">
        <v>31</v>
      </c>
      <c r="AA203" s="135" t="s">
        <v>31</v>
      </c>
      <c r="AB203" s="135" t="s">
        <v>31</v>
      </c>
      <c r="AC203" s="12" t="s">
        <v>31</v>
      </c>
      <c r="AD203" s="135" t="s">
        <v>31</v>
      </c>
      <c r="AE203" s="135" t="s">
        <v>31</v>
      </c>
      <c r="AF203" s="12" t="s">
        <v>31</v>
      </c>
      <c r="AG203" s="135" t="s">
        <v>31</v>
      </c>
      <c r="AH203" s="135" t="s">
        <v>31</v>
      </c>
      <c r="AI203" s="12" t="s">
        <v>31</v>
      </c>
      <c r="AJ203" s="16">
        <v>1800</v>
      </c>
      <c r="AK203" s="135" t="s">
        <v>31</v>
      </c>
      <c r="AL203" s="12" t="s">
        <v>566</v>
      </c>
      <c r="AM203" s="135" t="s">
        <v>31</v>
      </c>
      <c r="AN203" s="135" t="s">
        <v>31</v>
      </c>
      <c r="AO203" s="12" t="s">
        <v>31</v>
      </c>
      <c r="AP203" s="12" t="s">
        <v>31</v>
      </c>
      <c r="AQ203" s="12" t="s">
        <v>31</v>
      </c>
      <c r="AR203" s="66" t="s">
        <v>31</v>
      </c>
      <c r="AS203" s="12" t="s">
        <v>31</v>
      </c>
      <c r="AT203" s="66" t="s">
        <v>31</v>
      </c>
      <c r="AU203" s="66" t="s">
        <v>31</v>
      </c>
      <c r="AV203" s="12" t="s">
        <v>31</v>
      </c>
      <c r="AW203" s="12" t="s">
        <v>31</v>
      </c>
      <c r="AX203" s="66" t="s">
        <v>31</v>
      </c>
      <c r="AY203" s="12" t="s">
        <v>31</v>
      </c>
      <c r="AZ203" s="66" t="s">
        <v>31</v>
      </c>
      <c r="BA203" s="66" t="s">
        <v>31</v>
      </c>
      <c r="BB203" s="189" t="e">
        <f t="shared" ca="1" si="87"/>
        <v>#N/A</v>
      </c>
      <c r="BC203" s="189">
        <f t="shared" si="88"/>
        <v>100000</v>
      </c>
      <c r="BD203" s="189" t="e">
        <f t="shared" ca="1" si="70"/>
        <v>#N/A</v>
      </c>
      <c r="BE203" s="190" t="str">
        <f t="shared" ca="1" si="89"/>
        <v>FR</v>
      </c>
      <c r="BF203" s="189">
        <f t="shared" si="90"/>
        <v>1800</v>
      </c>
      <c r="BG203" s="191" t="str">
        <f t="shared" ca="1" si="91"/>
        <v>Limitation des capacites d'export BE/DE/CH/IT</v>
      </c>
      <c r="BH203" s="189">
        <f t="shared" si="92"/>
        <v>1</v>
      </c>
      <c r="BI203" s="190" t="str">
        <f t="shared" ca="1" si="80"/>
        <v>FR</v>
      </c>
      <c r="BJ203" s="189">
        <f t="shared" si="81"/>
        <v>1800</v>
      </c>
      <c r="BK203" s="191" t="str">
        <f t="shared" ca="1" si="82"/>
        <v>Bilateral - Limitation des capacites d'export BE/DE/CH/IT</v>
      </c>
      <c r="BL203" t="str">
        <f t="shared" ca="1" si="83"/>
        <v>FR</v>
      </c>
      <c r="BM203">
        <f t="shared" si="75"/>
        <v>1800</v>
      </c>
      <c r="BN203" t="str">
        <f t="shared" ca="1" si="76"/>
        <v>Bilateral - Limitation des capacites d'export BE/DE/CH/IT</v>
      </c>
      <c r="BP203">
        <f t="shared" si="77"/>
        <v>-94839</v>
      </c>
      <c r="BQ203" t="str">
        <f t="shared" si="84"/>
        <v>bilateral</v>
      </c>
      <c r="BR203">
        <v>0</v>
      </c>
      <c r="BS203">
        <v>190</v>
      </c>
      <c r="BT203">
        <v>15</v>
      </c>
      <c r="BU203" t="str">
        <f t="shared" si="85"/>
        <v>NO</v>
      </c>
    </row>
    <row r="204" spans="1:73">
      <c r="A204" s="419"/>
      <c r="B204" s="24">
        <v>20240417</v>
      </c>
      <c r="C204" s="2" t="s">
        <v>150</v>
      </c>
      <c r="D204" s="25" t="s">
        <v>37</v>
      </c>
      <c r="E204" s="135">
        <v>5357</v>
      </c>
      <c r="F204" s="135"/>
      <c r="G204" s="12"/>
      <c r="H204" s="16">
        <v>5357</v>
      </c>
      <c r="I204" s="135"/>
      <c r="J204" s="135"/>
      <c r="K204" s="135"/>
      <c r="L204" s="16">
        <v>0</v>
      </c>
      <c r="M204" s="135">
        <v>0</v>
      </c>
      <c r="N204" s="12">
        <v>0</v>
      </c>
      <c r="O204" s="16" t="s">
        <v>33</v>
      </c>
      <c r="P204" s="12" t="s">
        <v>60</v>
      </c>
      <c r="Q204" s="16">
        <f t="shared" si="71"/>
        <v>0</v>
      </c>
      <c r="R204" s="135">
        <f t="shared" si="78"/>
        <v>0</v>
      </c>
      <c r="S204" s="135" t="str">
        <f t="shared" si="72"/>
        <v>NA</v>
      </c>
      <c r="T204" s="135" t="str">
        <f t="shared" si="73"/>
        <v>NA</v>
      </c>
      <c r="U204" s="248" t="str">
        <f t="shared" si="79"/>
        <v>NA</v>
      </c>
      <c r="V204" s="12">
        <f t="shared" si="74"/>
        <v>0</v>
      </c>
      <c r="W204" s="66">
        <f t="shared" si="86"/>
        <v>1</v>
      </c>
      <c r="X204" s="16" t="s">
        <v>31</v>
      </c>
      <c r="Y204" s="135" t="s">
        <v>31</v>
      </c>
      <c r="Z204" s="12" t="s">
        <v>31</v>
      </c>
      <c r="AA204" s="135" t="s">
        <v>31</v>
      </c>
      <c r="AB204" s="135" t="s">
        <v>31</v>
      </c>
      <c r="AC204" s="12" t="s">
        <v>31</v>
      </c>
      <c r="AD204" s="135" t="s">
        <v>31</v>
      </c>
      <c r="AE204" s="135" t="s">
        <v>31</v>
      </c>
      <c r="AF204" s="12" t="s">
        <v>31</v>
      </c>
      <c r="AG204" s="135" t="s">
        <v>31</v>
      </c>
      <c r="AH204" s="135" t="s">
        <v>31</v>
      </c>
      <c r="AI204" s="12" t="s">
        <v>31</v>
      </c>
      <c r="AJ204" s="16">
        <v>1800</v>
      </c>
      <c r="AK204" s="135" t="s">
        <v>31</v>
      </c>
      <c r="AL204" s="12" t="s">
        <v>566</v>
      </c>
      <c r="AM204" s="135" t="s">
        <v>31</v>
      </c>
      <c r="AN204" s="135" t="s">
        <v>31</v>
      </c>
      <c r="AO204" s="12" t="s">
        <v>31</v>
      </c>
      <c r="AP204" s="12" t="s">
        <v>31</v>
      </c>
      <c r="AQ204" s="12" t="s">
        <v>31</v>
      </c>
      <c r="AR204" s="66" t="s">
        <v>31</v>
      </c>
      <c r="AS204" s="12" t="s">
        <v>31</v>
      </c>
      <c r="AT204" s="66" t="s">
        <v>31</v>
      </c>
      <c r="AU204" s="66" t="s">
        <v>31</v>
      </c>
      <c r="AV204" s="12" t="s">
        <v>31</v>
      </c>
      <c r="AW204" s="12" t="s">
        <v>31</v>
      </c>
      <c r="AX204" s="66" t="s">
        <v>31</v>
      </c>
      <c r="AY204" s="12" t="s">
        <v>31</v>
      </c>
      <c r="AZ204" s="66" t="s">
        <v>31</v>
      </c>
      <c r="BA204" s="66" t="s">
        <v>31</v>
      </c>
      <c r="BB204" s="189" t="e">
        <f t="shared" ca="1" si="87"/>
        <v>#N/A</v>
      </c>
      <c r="BC204" s="189">
        <f t="shared" si="88"/>
        <v>100000</v>
      </c>
      <c r="BD204" s="189" t="e">
        <f t="shared" ca="1" si="70"/>
        <v>#N/A</v>
      </c>
      <c r="BE204" s="190" t="str">
        <f t="shared" ca="1" si="89"/>
        <v>FR</v>
      </c>
      <c r="BF204" s="189">
        <f t="shared" si="90"/>
        <v>1800</v>
      </c>
      <c r="BG204" s="191" t="str">
        <f t="shared" ca="1" si="91"/>
        <v>Limitation des capacites d'export BE/DE/CH/IT</v>
      </c>
      <c r="BH204" s="189">
        <f t="shared" si="92"/>
        <v>1</v>
      </c>
      <c r="BI204" s="190" t="str">
        <f t="shared" ca="1" si="80"/>
        <v>FR</v>
      </c>
      <c r="BJ204" s="189">
        <f t="shared" si="81"/>
        <v>1800</v>
      </c>
      <c r="BK204" s="191" t="str">
        <f t="shared" ca="1" si="82"/>
        <v>Bilateral - Limitation des capacites d'export BE/DE/CH/IT</v>
      </c>
      <c r="BL204" t="str">
        <f t="shared" ca="1" si="83"/>
        <v>FR</v>
      </c>
      <c r="BM204">
        <f t="shared" si="75"/>
        <v>1800</v>
      </c>
      <c r="BN204" t="str">
        <f t="shared" ca="1" si="76"/>
        <v>Bilateral - Limitation des capacites d'export BE/DE/CH/IT</v>
      </c>
      <c r="BP204">
        <f t="shared" si="77"/>
        <v>-94643</v>
      </c>
      <c r="BQ204" t="str">
        <f t="shared" si="84"/>
        <v>bilateral</v>
      </c>
      <c r="BR204">
        <v>0</v>
      </c>
      <c r="BS204">
        <v>190</v>
      </c>
      <c r="BT204">
        <v>15</v>
      </c>
      <c r="BU204" t="str">
        <f t="shared" si="85"/>
        <v>NO</v>
      </c>
    </row>
    <row r="205" spans="1:73">
      <c r="A205" s="419"/>
      <c r="B205" s="24">
        <v>20240417</v>
      </c>
      <c r="C205" s="2" t="s">
        <v>150</v>
      </c>
      <c r="D205" s="25" t="s">
        <v>38</v>
      </c>
      <c r="E205" s="135">
        <v>5734</v>
      </c>
      <c r="F205" s="135"/>
      <c r="G205" s="12"/>
      <c r="H205" s="16">
        <v>5734</v>
      </c>
      <c r="I205" s="135"/>
      <c r="J205" s="135"/>
      <c r="K205" s="135"/>
      <c r="L205" s="16">
        <v>0</v>
      </c>
      <c r="M205" s="135">
        <v>0</v>
      </c>
      <c r="N205" s="12">
        <v>0</v>
      </c>
      <c r="O205" s="16" t="s">
        <v>30</v>
      </c>
      <c r="P205" s="12" t="s">
        <v>30</v>
      </c>
      <c r="Q205" s="16">
        <f t="shared" si="71"/>
        <v>0</v>
      </c>
      <c r="R205" s="135">
        <f t="shared" si="78"/>
        <v>0</v>
      </c>
      <c r="S205" s="135" t="str">
        <f t="shared" si="72"/>
        <v>NA</v>
      </c>
      <c r="T205" s="135" t="str">
        <f t="shared" si="73"/>
        <v>NA</v>
      </c>
      <c r="U205" s="248" t="str">
        <f t="shared" si="79"/>
        <v>NA</v>
      </c>
      <c r="V205" s="12">
        <f t="shared" si="74"/>
        <v>0</v>
      </c>
      <c r="W205" s="66">
        <f t="shared" si="86"/>
        <v>1</v>
      </c>
      <c r="X205" s="16" t="s">
        <v>31</v>
      </c>
      <c r="Y205" s="135" t="s">
        <v>31</v>
      </c>
      <c r="Z205" s="12" t="s">
        <v>31</v>
      </c>
      <c r="AA205" s="135" t="s">
        <v>31</v>
      </c>
      <c r="AB205" s="135" t="s">
        <v>31</v>
      </c>
      <c r="AC205" s="12" t="s">
        <v>31</v>
      </c>
      <c r="AD205" s="135" t="s">
        <v>31</v>
      </c>
      <c r="AE205" s="135" t="s">
        <v>31</v>
      </c>
      <c r="AF205" s="12" t="s">
        <v>31</v>
      </c>
      <c r="AG205" s="135" t="s">
        <v>31</v>
      </c>
      <c r="AH205" s="135" t="s">
        <v>31</v>
      </c>
      <c r="AI205" s="12" t="s">
        <v>31</v>
      </c>
      <c r="AJ205" s="16" t="s">
        <v>31</v>
      </c>
      <c r="AK205" s="135" t="s">
        <v>31</v>
      </c>
      <c r="AL205" s="12" t="s">
        <v>31</v>
      </c>
      <c r="AM205" s="135" t="s">
        <v>31</v>
      </c>
      <c r="AN205" s="135" t="s">
        <v>31</v>
      </c>
      <c r="AO205" s="12" t="s">
        <v>31</v>
      </c>
      <c r="AP205" s="12" t="s">
        <v>31</v>
      </c>
      <c r="AQ205" s="12" t="s">
        <v>31</v>
      </c>
      <c r="AR205" s="66" t="s">
        <v>31</v>
      </c>
      <c r="AS205" s="12" t="s">
        <v>31</v>
      </c>
      <c r="AT205" s="66" t="s">
        <v>31</v>
      </c>
      <c r="AU205" s="66" t="s">
        <v>31</v>
      </c>
      <c r="AV205" s="12" t="s">
        <v>31</v>
      </c>
      <c r="AW205" s="12" t="s">
        <v>31</v>
      </c>
      <c r="AX205" s="66" t="s">
        <v>31</v>
      </c>
      <c r="AY205" s="12" t="s">
        <v>31</v>
      </c>
      <c r="AZ205" s="66" t="s">
        <v>31</v>
      </c>
      <c r="BA205" s="66" t="s">
        <v>31</v>
      </c>
      <c r="BB205" s="189" t="e">
        <f t="shared" ca="1" si="87"/>
        <v>#N/A</v>
      </c>
      <c r="BC205" s="189">
        <f t="shared" si="88"/>
        <v>100000</v>
      </c>
      <c r="BD205" s="189" t="e">
        <f t="shared" ca="1" si="70"/>
        <v>#N/A</v>
      </c>
      <c r="BE205" s="190" t="e">
        <f t="shared" ca="1" si="89"/>
        <v>#N/A</v>
      </c>
      <c r="BF205" s="189">
        <f t="shared" si="90"/>
        <v>100000</v>
      </c>
      <c r="BG205" s="191" t="e">
        <f t="shared" ca="1" si="91"/>
        <v>#N/A</v>
      </c>
      <c r="BH205" s="189">
        <f t="shared" si="92"/>
        <v>0</v>
      </c>
      <c r="BI205" s="190" t="str">
        <f t="shared" si="80"/>
        <v>Smoothing</v>
      </c>
      <c r="BJ205" s="189" t="str">
        <f t="shared" si="81"/>
        <v/>
      </c>
      <c r="BK205" s="191" t="str">
        <f t="shared" si="82"/>
        <v/>
      </c>
      <c r="BL205" t="str">
        <f t="shared" si="83"/>
        <v>Smoothing</v>
      </c>
      <c r="BM205" t="str">
        <f t="shared" si="75"/>
        <v/>
      </c>
      <c r="BN205" t="str">
        <f t="shared" si="76"/>
        <v/>
      </c>
      <c r="BP205">
        <f t="shared" si="77"/>
        <v>-94266</v>
      </c>
      <c r="BQ205" t="str">
        <f t="shared" si="84"/>
        <v>bilateral</v>
      </c>
      <c r="BR205">
        <v>275</v>
      </c>
      <c r="BS205">
        <v>190</v>
      </c>
      <c r="BT205">
        <v>15</v>
      </c>
      <c r="BU205" t="str">
        <f t="shared" si="85"/>
        <v>NO</v>
      </c>
    </row>
    <row r="206" spans="1:73">
      <c r="A206" s="4"/>
      <c r="B206" s="24">
        <v>20240417</v>
      </c>
      <c r="C206" s="2" t="s">
        <v>150</v>
      </c>
      <c r="D206" s="25" t="s">
        <v>39</v>
      </c>
      <c r="E206" s="135">
        <v>6987</v>
      </c>
      <c r="F206" s="135"/>
      <c r="G206" s="12"/>
      <c r="H206" s="16">
        <v>6351</v>
      </c>
      <c r="I206" s="135"/>
      <c r="J206" s="135"/>
      <c r="K206" s="135"/>
      <c r="L206" s="16">
        <v>-204</v>
      </c>
      <c r="M206" s="135">
        <v>-204</v>
      </c>
      <c r="N206" s="12">
        <v>-239</v>
      </c>
      <c r="O206" s="16" t="s">
        <v>40</v>
      </c>
      <c r="P206" s="12" t="s">
        <v>60</v>
      </c>
      <c r="Q206" s="16">
        <f t="shared" si="71"/>
        <v>0</v>
      </c>
      <c r="R206" s="135">
        <f t="shared" si="78"/>
        <v>636</v>
      </c>
      <c r="S206" s="135" t="str">
        <f t="shared" si="72"/>
        <v>NA</v>
      </c>
      <c r="T206" s="135" t="str">
        <f t="shared" si="73"/>
        <v>NA</v>
      </c>
      <c r="U206" s="248" t="str">
        <f t="shared" si="79"/>
        <v>NA</v>
      </c>
      <c r="V206" s="12">
        <f t="shared" si="74"/>
        <v>0</v>
      </c>
      <c r="W206" s="66">
        <f t="shared" si="86"/>
        <v>1</v>
      </c>
      <c r="X206" s="16" t="s">
        <v>31</v>
      </c>
      <c r="Y206" s="135" t="s">
        <v>31</v>
      </c>
      <c r="Z206" s="12" t="s">
        <v>31</v>
      </c>
      <c r="AA206" s="135" t="s">
        <v>31</v>
      </c>
      <c r="AB206" s="135" t="s">
        <v>31</v>
      </c>
      <c r="AC206" s="12" t="s">
        <v>31</v>
      </c>
      <c r="AD206" s="135" t="s">
        <v>31</v>
      </c>
      <c r="AE206" s="135" t="s">
        <v>31</v>
      </c>
      <c r="AF206" s="12" t="s">
        <v>31</v>
      </c>
      <c r="AG206" s="135" t="s">
        <v>31</v>
      </c>
      <c r="AH206" s="135" t="s">
        <v>31</v>
      </c>
      <c r="AI206" s="12" t="s">
        <v>31</v>
      </c>
      <c r="AJ206" s="16">
        <v>1800</v>
      </c>
      <c r="AK206" s="135" t="s">
        <v>31</v>
      </c>
      <c r="AL206" s="12" t="s">
        <v>566</v>
      </c>
      <c r="AM206" s="135" t="s">
        <v>31</v>
      </c>
      <c r="AN206" s="135" t="s">
        <v>31</v>
      </c>
      <c r="AO206" s="12" t="s">
        <v>31</v>
      </c>
      <c r="AP206" s="12" t="s">
        <v>31</v>
      </c>
      <c r="AQ206" s="12" t="s">
        <v>31</v>
      </c>
      <c r="AR206" s="66" t="s">
        <v>31</v>
      </c>
      <c r="AS206" s="12" t="s">
        <v>31</v>
      </c>
      <c r="AT206" s="66" t="s">
        <v>31</v>
      </c>
      <c r="AU206" s="66" t="s">
        <v>31</v>
      </c>
      <c r="AV206" s="12" t="s">
        <v>31</v>
      </c>
      <c r="AW206" s="12" t="s">
        <v>31</v>
      </c>
      <c r="AX206" s="66" t="s">
        <v>31</v>
      </c>
      <c r="AY206" s="12" t="s">
        <v>31</v>
      </c>
      <c r="AZ206" s="66" t="s">
        <v>31</v>
      </c>
      <c r="BA206" s="66" t="s">
        <v>31</v>
      </c>
      <c r="BB206" s="189" t="e">
        <f t="shared" ca="1" si="87"/>
        <v>#N/A</v>
      </c>
      <c r="BC206" s="189">
        <f t="shared" si="88"/>
        <v>100000</v>
      </c>
      <c r="BD206" s="189" t="e">
        <f t="shared" ca="1" si="70"/>
        <v>#N/A</v>
      </c>
      <c r="BE206" s="190" t="str">
        <f t="shared" ca="1" si="89"/>
        <v>FR</v>
      </c>
      <c r="BF206" s="189">
        <f t="shared" si="90"/>
        <v>1800</v>
      </c>
      <c r="BG206" s="191" t="str">
        <f t="shared" ca="1" si="91"/>
        <v>Limitation des capacites d'export BE/DE/CH/IT</v>
      </c>
      <c r="BH206" s="189">
        <f t="shared" si="92"/>
        <v>1</v>
      </c>
      <c r="BI206" s="190" t="str">
        <f t="shared" ca="1" si="80"/>
        <v>FR</v>
      </c>
      <c r="BJ206" s="189">
        <f t="shared" si="81"/>
        <v>1800</v>
      </c>
      <c r="BK206" s="191" t="str">
        <f t="shared" ca="1" si="82"/>
        <v>Bilateral - Limitation des capacites d'export BE/DE/CH/IT</v>
      </c>
      <c r="BL206" t="str">
        <f t="shared" ca="1" si="83"/>
        <v>FR</v>
      </c>
      <c r="BM206">
        <f t="shared" si="75"/>
        <v>1800</v>
      </c>
      <c r="BN206" t="str">
        <f t="shared" ca="1" si="76"/>
        <v>Bilateral - Limitation des capacites d'export BE/DE/CH/IT</v>
      </c>
      <c r="BP206">
        <f t="shared" si="77"/>
        <v>-93649</v>
      </c>
      <c r="BQ206" t="str">
        <f t="shared" si="84"/>
        <v>bilateral</v>
      </c>
      <c r="BR206">
        <v>275</v>
      </c>
      <c r="BS206">
        <v>0</v>
      </c>
      <c r="BT206">
        <v>0</v>
      </c>
      <c r="BU206" t="str">
        <f t="shared" si="85"/>
        <v>NO</v>
      </c>
    </row>
    <row r="207" spans="1:73">
      <c r="A207" s="4"/>
      <c r="B207" s="24">
        <v>20240417</v>
      </c>
      <c r="C207" s="2" t="s">
        <v>150</v>
      </c>
      <c r="D207" s="25" t="s">
        <v>43</v>
      </c>
      <c r="E207" s="135">
        <v>6987</v>
      </c>
      <c r="F207" s="135"/>
      <c r="G207" s="12"/>
      <c r="H207" s="16">
        <v>6227</v>
      </c>
      <c r="I207" s="135"/>
      <c r="J207" s="135"/>
      <c r="K207" s="135"/>
      <c r="L207" s="16">
        <v>-204</v>
      </c>
      <c r="M207" s="135">
        <v>-204</v>
      </c>
      <c r="N207" s="12">
        <v>-263</v>
      </c>
      <c r="O207" s="16" t="s">
        <v>40</v>
      </c>
      <c r="P207" s="12" t="s">
        <v>60</v>
      </c>
      <c r="Q207" s="16">
        <f t="shared" si="71"/>
        <v>0</v>
      </c>
      <c r="R207" s="135">
        <f t="shared" si="78"/>
        <v>760</v>
      </c>
      <c r="S207" s="135" t="str">
        <f t="shared" si="72"/>
        <v>NA</v>
      </c>
      <c r="T207" s="135" t="str">
        <f t="shared" si="73"/>
        <v>NA</v>
      </c>
      <c r="U207" s="248" t="str">
        <f t="shared" si="79"/>
        <v>NA</v>
      </c>
      <c r="V207" s="12">
        <f t="shared" si="74"/>
        <v>0</v>
      </c>
      <c r="W207" s="66">
        <f t="shared" si="86"/>
        <v>1</v>
      </c>
      <c r="X207" s="16" t="s">
        <v>31</v>
      </c>
      <c r="Y207" s="135" t="s">
        <v>31</v>
      </c>
      <c r="Z207" s="12" t="s">
        <v>31</v>
      </c>
      <c r="AA207" s="135" t="s">
        <v>31</v>
      </c>
      <c r="AB207" s="135" t="s">
        <v>31</v>
      </c>
      <c r="AC207" s="12" t="s">
        <v>31</v>
      </c>
      <c r="AD207" s="135" t="s">
        <v>31</v>
      </c>
      <c r="AE207" s="135" t="s">
        <v>31</v>
      </c>
      <c r="AF207" s="12" t="s">
        <v>31</v>
      </c>
      <c r="AG207" s="135" t="s">
        <v>31</v>
      </c>
      <c r="AH207" s="135" t="s">
        <v>31</v>
      </c>
      <c r="AI207" s="12" t="s">
        <v>31</v>
      </c>
      <c r="AJ207" s="16">
        <v>1800</v>
      </c>
      <c r="AK207" s="135" t="s">
        <v>31</v>
      </c>
      <c r="AL207" s="12" t="s">
        <v>566</v>
      </c>
      <c r="AM207" s="135" t="s">
        <v>31</v>
      </c>
      <c r="AN207" s="135" t="s">
        <v>31</v>
      </c>
      <c r="AO207" s="12" t="s">
        <v>31</v>
      </c>
      <c r="AP207" s="12" t="s">
        <v>31</v>
      </c>
      <c r="AQ207" s="12" t="s">
        <v>31</v>
      </c>
      <c r="AR207" s="66" t="s">
        <v>31</v>
      </c>
      <c r="AS207" s="12" t="s">
        <v>31</v>
      </c>
      <c r="AT207" s="66" t="s">
        <v>31</v>
      </c>
      <c r="AU207" s="66" t="s">
        <v>31</v>
      </c>
      <c r="AV207" s="12" t="s">
        <v>31</v>
      </c>
      <c r="AW207" s="12" t="s">
        <v>31</v>
      </c>
      <c r="AX207" s="66" t="s">
        <v>31</v>
      </c>
      <c r="AY207" s="12" t="s">
        <v>31</v>
      </c>
      <c r="AZ207" s="66" t="s">
        <v>31</v>
      </c>
      <c r="BA207" s="66" t="s">
        <v>31</v>
      </c>
      <c r="BB207" s="189" t="e">
        <f t="shared" ca="1" si="87"/>
        <v>#N/A</v>
      </c>
      <c r="BC207" s="189">
        <f t="shared" si="88"/>
        <v>100000</v>
      </c>
      <c r="BD207" s="189" t="e">
        <f t="shared" ca="1" si="70"/>
        <v>#N/A</v>
      </c>
      <c r="BE207" s="190" t="str">
        <f t="shared" ca="1" si="89"/>
        <v>FR</v>
      </c>
      <c r="BF207" s="189">
        <f t="shared" si="90"/>
        <v>1800</v>
      </c>
      <c r="BG207" s="191" t="str">
        <f t="shared" ca="1" si="91"/>
        <v>Limitation des capacites d'export BE/DE/CH/IT</v>
      </c>
      <c r="BH207" s="189">
        <f t="shared" si="92"/>
        <v>1</v>
      </c>
      <c r="BI207" s="190" t="str">
        <f t="shared" ca="1" si="80"/>
        <v>FR</v>
      </c>
      <c r="BJ207" s="189">
        <f t="shared" si="81"/>
        <v>1800</v>
      </c>
      <c r="BK207" s="191" t="str">
        <f t="shared" ca="1" si="82"/>
        <v>Bilateral - Limitation des capacites d'export BE/DE/CH/IT</v>
      </c>
      <c r="BL207" t="str">
        <f t="shared" ca="1" si="83"/>
        <v>FR</v>
      </c>
      <c r="BM207">
        <f t="shared" si="75"/>
        <v>1800</v>
      </c>
      <c r="BN207" t="str">
        <f t="shared" ca="1" si="76"/>
        <v>Bilateral - Limitation des capacites d'export BE/DE/CH/IT</v>
      </c>
      <c r="BP207">
        <f t="shared" si="77"/>
        <v>-93773</v>
      </c>
      <c r="BQ207" t="str">
        <f t="shared" si="84"/>
        <v>bilateral</v>
      </c>
      <c r="BR207">
        <v>275</v>
      </c>
      <c r="BS207">
        <v>0</v>
      </c>
      <c r="BT207">
        <v>0</v>
      </c>
      <c r="BU207" t="str">
        <f t="shared" si="85"/>
        <v>NO</v>
      </c>
    </row>
    <row r="208" spans="1:73">
      <c r="A208" s="4"/>
      <c r="B208" s="24">
        <v>20240417</v>
      </c>
      <c r="C208" s="2" t="s">
        <v>150</v>
      </c>
      <c r="D208" s="25" t="s">
        <v>45</v>
      </c>
      <c r="E208" s="135">
        <v>6987</v>
      </c>
      <c r="F208" s="135"/>
      <c r="G208" s="12"/>
      <c r="H208" s="16">
        <v>6186</v>
      </c>
      <c r="I208" s="135"/>
      <c r="J208" s="135"/>
      <c r="K208" s="135"/>
      <c r="L208" s="16">
        <v>-204</v>
      </c>
      <c r="M208" s="135">
        <v>-204</v>
      </c>
      <c r="N208" s="12">
        <v>-244</v>
      </c>
      <c r="O208" s="16" t="s">
        <v>40</v>
      </c>
      <c r="P208" s="12" t="s">
        <v>60</v>
      </c>
      <c r="Q208" s="16">
        <f t="shared" si="71"/>
        <v>0</v>
      </c>
      <c r="R208" s="135">
        <f t="shared" si="78"/>
        <v>801</v>
      </c>
      <c r="S208" s="135" t="str">
        <f t="shared" si="72"/>
        <v>NA</v>
      </c>
      <c r="T208" s="135" t="str">
        <f t="shared" si="73"/>
        <v>NA</v>
      </c>
      <c r="U208" s="248" t="str">
        <f t="shared" si="79"/>
        <v>NA</v>
      </c>
      <c r="V208" s="12">
        <f t="shared" si="74"/>
        <v>0</v>
      </c>
      <c r="W208" s="66">
        <f t="shared" si="86"/>
        <v>1</v>
      </c>
      <c r="X208" s="16" t="s">
        <v>31</v>
      </c>
      <c r="Y208" s="135" t="s">
        <v>31</v>
      </c>
      <c r="Z208" s="12" t="s">
        <v>31</v>
      </c>
      <c r="AA208" s="135" t="s">
        <v>31</v>
      </c>
      <c r="AB208" s="135" t="s">
        <v>31</v>
      </c>
      <c r="AC208" s="12" t="s">
        <v>31</v>
      </c>
      <c r="AD208" s="135" t="s">
        <v>31</v>
      </c>
      <c r="AE208" s="135" t="s">
        <v>31</v>
      </c>
      <c r="AF208" s="12" t="s">
        <v>31</v>
      </c>
      <c r="AG208" s="135" t="s">
        <v>31</v>
      </c>
      <c r="AH208" s="135" t="s">
        <v>31</v>
      </c>
      <c r="AI208" s="12" t="s">
        <v>31</v>
      </c>
      <c r="AJ208" s="16">
        <v>1800</v>
      </c>
      <c r="AK208" s="135" t="s">
        <v>31</v>
      </c>
      <c r="AL208" s="12" t="s">
        <v>566</v>
      </c>
      <c r="AM208" s="135" t="s">
        <v>31</v>
      </c>
      <c r="AN208" s="135" t="s">
        <v>31</v>
      </c>
      <c r="AO208" s="12" t="s">
        <v>31</v>
      </c>
      <c r="AP208" s="12" t="s">
        <v>31</v>
      </c>
      <c r="AQ208" s="12" t="s">
        <v>31</v>
      </c>
      <c r="AR208" s="66" t="s">
        <v>31</v>
      </c>
      <c r="AS208" s="12" t="s">
        <v>31</v>
      </c>
      <c r="AT208" s="66" t="s">
        <v>31</v>
      </c>
      <c r="AU208" s="66" t="s">
        <v>31</v>
      </c>
      <c r="AV208" s="12" t="s">
        <v>31</v>
      </c>
      <c r="AW208" s="12" t="s">
        <v>31</v>
      </c>
      <c r="AX208" s="66" t="s">
        <v>31</v>
      </c>
      <c r="AY208" s="12" t="s">
        <v>31</v>
      </c>
      <c r="AZ208" s="66" t="s">
        <v>31</v>
      </c>
      <c r="BA208" s="66" t="s">
        <v>31</v>
      </c>
      <c r="BB208" s="189" t="e">
        <f t="shared" ca="1" si="87"/>
        <v>#N/A</v>
      </c>
      <c r="BC208" s="189">
        <f t="shared" si="88"/>
        <v>100000</v>
      </c>
      <c r="BD208" s="189" t="e">
        <f t="shared" ca="1" si="70"/>
        <v>#N/A</v>
      </c>
      <c r="BE208" s="190" t="str">
        <f t="shared" ca="1" si="89"/>
        <v>FR</v>
      </c>
      <c r="BF208" s="189">
        <f t="shared" si="90"/>
        <v>1800</v>
      </c>
      <c r="BG208" s="191" t="str">
        <f t="shared" ca="1" si="91"/>
        <v>Limitation des capacites d'export BE/DE/CH/IT</v>
      </c>
      <c r="BH208" s="189">
        <f t="shared" si="92"/>
        <v>1</v>
      </c>
      <c r="BI208" s="190" t="str">
        <f t="shared" ca="1" si="80"/>
        <v>FR</v>
      </c>
      <c r="BJ208" s="189">
        <f t="shared" si="81"/>
        <v>1800</v>
      </c>
      <c r="BK208" s="191" t="str">
        <f t="shared" ca="1" si="82"/>
        <v>Bilateral - Limitation des capacites d'export BE/DE/CH/IT</v>
      </c>
      <c r="BL208" t="str">
        <f t="shared" ca="1" si="83"/>
        <v>FR</v>
      </c>
      <c r="BM208">
        <f t="shared" si="75"/>
        <v>1800</v>
      </c>
      <c r="BN208" t="str">
        <f t="shared" ca="1" si="76"/>
        <v>Bilateral - Limitation des capacites d'export BE/DE/CH/IT</v>
      </c>
      <c r="BP208">
        <f t="shared" si="77"/>
        <v>-93814</v>
      </c>
      <c r="BQ208" t="str">
        <f t="shared" si="84"/>
        <v>bilateral</v>
      </c>
      <c r="BR208">
        <v>275</v>
      </c>
      <c r="BS208">
        <v>0</v>
      </c>
      <c r="BT208">
        <v>0</v>
      </c>
      <c r="BU208" t="str">
        <f t="shared" si="85"/>
        <v>NO</v>
      </c>
    </row>
    <row r="209" spans="1:73">
      <c r="A209" s="4"/>
      <c r="B209" s="24">
        <v>20240417</v>
      </c>
      <c r="C209" s="2" t="s">
        <v>150</v>
      </c>
      <c r="D209" s="25" t="s">
        <v>46</v>
      </c>
      <c r="E209" s="135">
        <v>6631</v>
      </c>
      <c r="F209" s="135"/>
      <c r="G209" s="12"/>
      <c r="H209" s="16">
        <v>6144</v>
      </c>
      <c r="I209" s="135"/>
      <c r="J209" s="135"/>
      <c r="K209" s="135"/>
      <c r="L209" s="16">
        <v>-3541</v>
      </c>
      <c r="M209" s="135">
        <v>-3541</v>
      </c>
      <c r="N209" s="12">
        <v>-3051</v>
      </c>
      <c r="O209" s="16" t="s">
        <v>40</v>
      </c>
      <c r="P209" s="12" t="s">
        <v>60</v>
      </c>
      <c r="Q209" s="16">
        <f t="shared" si="71"/>
        <v>0</v>
      </c>
      <c r="R209" s="135">
        <f t="shared" si="78"/>
        <v>487</v>
      </c>
      <c r="S209" s="135" t="str">
        <f t="shared" si="72"/>
        <v>NA</v>
      </c>
      <c r="T209" s="135" t="str">
        <f t="shared" si="73"/>
        <v>NA</v>
      </c>
      <c r="U209" s="248" t="str">
        <f t="shared" si="79"/>
        <v>NA</v>
      </c>
      <c r="V209" s="12">
        <f t="shared" si="74"/>
        <v>0</v>
      </c>
      <c r="W209" s="66">
        <f t="shared" si="86"/>
        <v>1</v>
      </c>
      <c r="X209" s="16" t="s">
        <v>31</v>
      </c>
      <c r="Y209" s="135" t="s">
        <v>31</v>
      </c>
      <c r="Z209" s="12" t="s">
        <v>31</v>
      </c>
      <c r="AA209" s="135" t="s">
        <v>31</v>
      </c>
      <c r="AB209" s="135" t="s">
        <v>31</v>
      </c>
      <c r="AC209" s="12" t="s">
        <v>31</v>
      </c>
      <c r="AD209" s="135" t="s">
        <v>31</v>
      </c>
      <c r="AE209" s="135" t="s">
        <v>31</v>
      </c>
      <c r="AF209" s="12" t="s">
        <v>31</v>
      </c>
      <c r="AG209" s="135" t="s">
        <v>31</v>
      </c>
      <c r="AH209" s="135" t="s">
        <v>31</v>
      </c>
      <c r="AI209" s="12" t="s">
        <v>31</v>
      </c>
      <c r="AJ209" s="16">
        <v>1800</v>
      </c>
      <c r="AK209" s="135" t="s">
        <v>31</v>
      </c>
      <c r="AL209" s="12" t="s">
        <v>566</v>
      </c>
      <c r="AM209" s="135" t="s">
        <v>31</v>
      </c>
      <c r="AN209" s="135" t="s">
        <v>31</v>
      </c>
      <c r="AO209" s="12" t="s">
        <v>31</v>
      </c>
      <c r="AP209" s="12" t="s">
        <v>31</v>
      </c>
      <c r="AQ209" s="12" t="s">
        <v>31</v>
      </c>
      <c r="AR209" s="66" t="s">
        <v>31</v>
      </c>
      <c r="AS209" s="12" t="s">
        <v>31</v>
      </c>
      <c r="AT209" s="66" t="s">
        <v>31</v>
      </c>
      <c r="AU209" s="66" t="s">
        <v>31</v>
      </c>
      <c r="AV209" s="12" t="s">
        <v>31</v>
      </c>
      <c r="AW209" s="12" t="s">
        <v>31</v>
      </c>
      <c r="AX209" s="66" t="s">
        <v>31</v>
      </c>
      <c r="AY209" s="12" t="s">
        <v>31</v>
      </c>
      <c r="AZ209" s="66" t="s">
        <v>31</v>
      </c>
      <c r="BA209" s="66" t="s">
        <v>31</v>
      </c>
      <c r="BB209" s="189" t="e">
        <f t="shared" ca="1" si="87"/>
        <v>#N/A</v>
      </c>
      <c r="BC209" s="189">
        <f t="shared" si="88"/>
        <v>100000</v>
      </c>
      <c r="BD209" s="189" t="e">
        <f t="shared" ca="1" si="70"/>
        <v>#N/A</v>
      </c>
      <c r="BE209" s="190" t="str">
        <f t="shared" ca="1" si="89"/>
        <v>FR</v>
      </c>
      <c r="BF209" s="189">
        <f t="shared" si="90"/>
        <v>1800</v>
      </c>
      <c r="BG209" s="191" t="str">
        <f t="shared" ca="1" si="91"/>
        <v>Limitation des capacites d'export BE/DE/CH/IT</v>
      </c>
      <c r="BH209" s="189">
        <f t="shared" si="92"/>
        <v>1</v>
      </c>
      <c r="BI209" s="190" t="str">
        <f t="shared" ca="1" si="80"/>
        <v>FR</v>
      </c>
      <c r="BJ209" s="189">
        <f t="shared" si="81"/>
        <v>1800</v>
      </c>
      <c r="BK209" s="191" t="str">
        <f t="shared" ca="1" si="82"/>
        <v>Bilateral - Limitation des capacites d'export BE/DE/CH/IT</v>
      </c>
      <c r="BL209" t="str">
        <f t="shared" ca="1" si="83"/>
        <v>FR</v>
      </c>
      <c r="BM209">
        <f t="shared" si="75"/>
        <v>1800</v>
      </c>
      <c r="BN209" t="str">
        <f t="shared" ca="1" si="76"/>
        <v>Bilateral - Limitation des capacites d'export BE/DE/CH/IT</v>
      </c>
      <c r="BP209">
        <f t="shared" si="77"/>
        <v>-93856</v>
      </c>
      <c r="BQ209" t="str">
        <f t="shared" si="84"/>
        <v>bilateral</v>
      </c>
      <c r="BR209">
        <v>275</v>
      </c>
      <c r="BS209">
        <v>0</v>
      </c>
      <c r="BT209">
        <v>0</v>
      </c>
      <c r="BU209" t="str">
        <f t="shared" si="85"/>
        <v>NO</v>
      </c>
    </row>
    <row r="210" spans="1:73">
      <c r="A210" s="4"/>
      <c r="B210" s="24">
        <v>20240417</v>
      </c>
      <c r="C210" s="2" t="s">
        <v>150</v>
      </c>
      <c r="D210" s="25" t="s">
        <v>47</v>
      </c>
      <c r="E210" s="135">
        <v>6631</v>
      </c>
      <c r="F210" s="135"/>
      <c r="G210" s="12"/>
      <c r="H210" s="16">
        <v>6491</v>
      </c>
      <c r="I210" s="135"/>
      <c r="J210" s="135"/>
      <c r="K210" s="135"/>
      <c r="L210" s="16">
        <v>-3541</v>
      </c>
      <c r="M210" s="135">
        <v>-3541</v>
      </c>
      <c r="N210" s="12">
        <v>-3254</v>
      </c>
      <c r="O210" s="16" t="s">
        <v>40</v>
      </c>
      <c r="P210" s="12" t="s">
        <v>60</v>
      </c>
      <c r="Q210" s="16">
        <f t="shared" si="71"/>
        <v>0</v>
      </c>
      <c r="R210" s="135">
        <f t="shared" si="78"/>
        <v>140</v>
      </c>
      <c r="S210" s="135" t="str">
        <f t="shared" si="72"/>
        <v>NA</v>
      </c>
      <c r="T210" s="135" t="str">
        <f t="shared" si="73"/>
        <v>NA</v>
      </c>
      <c r="U210" s="248" t="str">
        <f t="shared" si="79"/>
        <v>NA</v>
      </c>
      <c r="V210" s="12">
        <f t="shared" si="74"/>
        <v>0</v>
      </c>
      <c r="W210" s="66">
        <f t="shared" si="86"/>
        <v>1</v>
      </c>
      <c r="X210" s="16" t="s">
        <v>31</v>
      </c>
      <c r="Y210" s="135" t="s">
        <v>31</v>
      </c>
      <c r="Z210" s="12" t="s">
        <v>31</v>
      </c>
      <c r="AA210" s="135" t="s">
        <v>31</v>
      </c>
      <c r="AB210" s="135" t="s">
        <v>31</v>
      </c>
      <c r="AC210" s="12" t="s">
        <v>31</v>
      </c>
      <c r="AD210" s="135" t="s">
        <v>31</v>
      </c>
      <c r="AE210" s="135" t="s">
        <v>31</v>
      </c>
      <c r="AF210" s="12" t="s">
        <v>31</v>
      </c>
      <c r="AG210" s="135" t="s">
        <v>31</v>
      </c>
      <c r="AH210" s="135" t="s">
        <v>31</v>
      </c>
      <c r="AI210" s="12" t="s">
        <v>31</v>
      </c>
      <c r="AJ210" s="16">
        <v>1800</v>
      </c>
      <c r="AK210" s="135" t="s">
        <v>31</v>
      </c>
      <c r="AL210" s="12" t="s">
        <v>566</v>
      </c>
      <c r="AM210" s="135" t="s">
        <v>31</v>
      </c>
      <c r="AN210" s="135" t="s">
        <v>31</v>
      </c>
      <c r="AO210" s="12" t="s">
        <v>31</v>
      </c>
      <c r="AP210" s="12" t="s">
        <v>31</v>
      </c>
      <c r="AQ210" s="12" t="s">
        <v>31</v>
      </c>
      <c r="AR210" s="66" t="s">
        <v>31</v>
      </c>
      <c r="AS210" s="12" t="s">
        <v>31</v>
      </c>
      <c r="AT210" s="66" t="s">
        <v>31</v>
      </c>
      <c r="AU210" s="66" t="s">
        <v>31</v>
      </c>
      <c r="AV210" s="12" t="s">
        <v>31</v>
      </c>
      <c r="AW210" s="12" t="s">
        <v>31</v>
      </c>
      <c r="AX210" s="66" t="s">
        <v>31</v>
      </c>
      <c r="AY210" s="12" t="s">
        <v>31</v>
      </c>
      <c r="AZ210" s="66" t="s">
        <v>31</v>
      </c>
      <c r="BA210" s="66" t="s">
        <v>31</v>
      </c>
      <c r="BB210" s="189" t="e">
        <f t="shared" ca="1" si="87"/>
        <v>#N/A</v>
      </c>
      <c r="BC210" s="189">
        <f t="shared" si="88"/>
        <v>100000</v>
      </c>
      <c r="BD210" s="189" t="e">
        <f t="shared" ca="1" si="70"/>
        <v>#N/A</v>
      </c>
      <c r="BE210" s="190" t="str">
        <f t="shared" ca="1" si="89"/>
        <v>FR</v>
      </c>
      <c r="BF210" s="189">
        <f t="shared" si="90"/>
        <v>1800</v>
      </c>
      <c r="BG210" s="191" t="str">
        <f t="shared" ca="1" si="91"/>
        <v>Limitation des capacites d'export BE/DE/CH/IT</v>
      </c>
      <c r="BH210" s="189">
        <f t="shared" si="92"/>
        <v>1</v>
      </c>
      <c r="BI210" s="190" t="str">
        <f t="shared" ca="1" si="80"/>
        <v>FR</v>
      </c>
      <c r="BJ210" s="189">
        <f t="shared" si="81"/>
        <v>1800</v>
      </c>
      <c r="BK210" s="191" t="str">
        <f t="shared" ca="1" si="82"/>
        <v>Bilateral - Limitation des capacites d'export BE/DE/CH/IT</v>
      </c>
      <c r="BL210" t="str">
        <f t="shared" ca="1" si="83"/>
        <v>FR</v>
      </c>
      <c r="BM210">
        <f t="shared" si="75"/>
        <v>1800</v>
      </c>
      <c r="BN210" t="str">
        <f t="shared" ca="1" si="76"/>
        <v>Bilateral - Limitation des capacites d'export BE/DE/CH/IT</v>
      </c>
      <c r="BP210">
        <f t="shared" si="77"/>
        <v>-93509</v>
      </c>
      <c r="BQ210" t="str">
        <f t="shared" si="84"/>
        <v>bilateral</v>
      </c>
      <c r="BR210">
        <v>270</v>
      </c>
      <c r="BS210">
        <v>0</v>
      </c>
      <c r="BT210">
        <v>0</v>
      </c>
      <c r="BU210" t="str">
        <f t="shared" si="85"/>
        <v>NO</v>
      </c>
    </row>
    <row r="211" spans="1:73" ht="15.95" thickBot="1">
      <c r="A211" s="4"/>
      <c r="B211" s="26">
        <v>20240417</v>
      </c>
      <c r="C211" s="56" t="s">
        <v>150</v>
      </c>
      <c r="D211" s="27" t="s">
        <v>48</v>
      </c>
      <c r="E211" s="14">
        <v>6264</v>
      </c>
      <c r="F211" s="14"/>
      <c r="G211" s="15"/>
      <c r="H211" s="20">
        <v>6264</v>
      </c>
      <c r="I211" s="14"/>
      <c r="J211" s="14"/>
      <c r="K211" s="14"/>
      <c r="L211" s="20">
        <v>-3184</v>
      </c>
      <c r="M211" s="14">
        <v>-3184</v>
      </c>
      <c r="N211" s="15">
        <v>-3052</v>
      </c>
      <c r="O211" s="20" t="s">
        <v>30</v>
      </c>
      <c r="P211" s="15" t="s">
        <v>30</v>
      </c>
      <c r="Q211" s="20">
        <f t="shared" si="71"/>
        <v>0</v>
      </c>
      <c r="R211" s="135">
        <f t="shared" si="78"/>
        <v>0</v>
      </c>
      <c r="S211" s="135" t="str">
        <f t="shared" si="72"/>
        <v>NA</v>
      </c>
      <c r="T211" s="135" t="str">
        <f t="shared" si="73"/>
        <v>NA</v>
      </c>
      <c r="U211" s="248" t="str">
        <f t="shared" si="79"/>
        <v>NA</v>
      </c>
      <c r="V211" s="15">
        <f t="shared" si="74"/>
        <v>0</v>
      </c>
      <c r="W211" s="66">
        <f t="shared" si="86"/>
        <v>1</v>
      </c>
      <c r="X211" s="20" t="s">
        <v>31</v>
      </c>
      <c r="Y211" s="14" t="s">
        <v>31</v>
      </c>
      <c r="Z211" s="12" t="s">
        <v>31</v>
      </c>
      <c r="AA211" s="14" t="s">
        <v>31</v>
      </c>
      <c r="AB211" s="14" t="s">
        <v>31</v>
      </c>
      <c r="AC211" s="12" t="s">
        <v>31</v>
      </c>
      <c r="AD211" s="14" t="s">
        <v>31</v>
      </c>
      <c r="AE211" s="14" t="s">
        <v>31</v>
      </c>
      <c r="AF211" s="15" t="s">
        <v>31</v>
      </c>
      <c r="AG211" s="14" t="s">
        <v>31</v>
      </c>
      <c r="AH211" s="14" t="s">
        <v>31</v>
      </c>
      <c r="AI211" s="15" t="s">
        <v>31</v>
      </c>
      <c r="AJ211" s="20" t="s">
        <v>31</v>
      </c>
      <c r="AK211" s="14" t="s">
        <v>31</v>
      </c>
      <c r="AL211" s="15" t="s">
        <v>31</v>
      </c>
      <c r="AM211" s="14" t="s">
        <v>31</v>
      </c>
      <c r="AN211" s="14" t="s">
        <v>31</v>
      </c>
      <c r="AO211" s="15" t="s">
        <v>31</v>
      </c>
      <c r="AP211" s="15" t="s">
        <v>31</v>
      </c>
      <c r="AQ211" s="15" t="s">
        <v>31</v>
      </c>
      <c r="AR211" s="63" t="s">
        <v>31</v>
      </c>
      <c r="AS211" s="15" t="s">
        <v>31</v>
      </c>
      <c r="AT211" s="63" t="s">
        <v>31</v>
      </c>
      <c r="AU211" s="63" t="s">
        <v>31</v>
      </c>
      <c r="AV211" s="15" t="s">
        <v>31</v>
      </c>
      <c r="AW211" s="15" t="s">
        <v>31</v>
      </c>
      <c r="AX211" s="63" t="s">
        <v>31</v>
      </c>
      <c r="AY211" s="15" t="s">
        <v>31</v>
      </c>
      <c r="AZ211" s="63" t="s">
        <v>31</v>
      </c>
      <c r="BA211" s="63" t="s">
        <v>31</v>
      </c>
      <c r="BB211" s="189" t="e">
        <f t="shared" ca="1" si="87"/>
        <v>#N/A</v>
      </c>
      <c r="BC211" s="189">
        <f t="shared" si="88"/>
        <v>100000</v>
      </c>
      <c r="BD211" s="189" t="e">
        <f t="shared" ca="1" si="70"/>
        <v>#N/A</v>
      </c>
      <c r="BE211" s="190" t="e">
        <f t="shared" ca="1" si="89"/>
        <v>#N/A</v>
      </c>
      <c r="BF211" s="189">
        <f t="shared" si="90"/>
        <v>100000</v>
      </c>
      <c r="BG211" s="191" t="e">
        <f t="shared" ca="1" si="91"/>
        <v>#N/A</v>
      </c>
      <c r="BH211" s="189">
        <f t="shared" si="92"/>
        <v>0</v>
      </c>
      <c r="BI211" s="190" t="str">
        <f t="shared" si="80"/>
        <v>Smoothing</v>
      </c>
      <c r="BJ211" s="189" t="str">
        <f t="shared" si="81"/>
        <v/>
      </c>
      <c r="BK211" s="191" t="str">
        <f t="shared" si="82"/>
        <v/>
      </c>
      <c r="BL211" t="str">
        <f t="shared" si="83"/>
        <v>Smoothing</v>
      </c>
      <c r="BM211" t="str">
        <f t="shared" si="75"/>
        <v/>
      </c>
      <c r="BN211" t="str">
        <f t="shared" si="76"/>
        <v/>
      </c>
      <c r="BP211">
        <f t="shared" si="77"/>
        <v>-93736</v>
      </c>
      <c r="BQ211" t="str">
        <f t="shared" si="84"/>
        <v>bilateral</v>
      </c>
      <c r="BR211">
        <v>0</v>
      </c>
      <c r="BS211">
        <v>0</v>
      </c>
      <c r="BT211">
        <v>0</v>
      </c>
      <c r="BU211" t="str">
        <f t="shared" si="85"/>
        <v>NO</v>
      </c>
    </row>
    <row r="212" spans="1:73">
      <c r="A212" s="4"/>
      <c r="B212" s="52">
        <v>20240418</v>
      </c>
      <c r="C212" s="53" t="s">
        <v>150</v>
      </c>
      <c r="D212" s="57" t="s">
        <v>29</v>
      </c>
      <c r="E212" s="55">
        <v>5976</v>
      </c>
      <c r="F212" s="55"/>
      <c r="G212" s="46"/>
      <c r="H212" s="45">
        <v>5976</v>
      </c>
      <c r="I212" s="55"/>
      <c r="J212" s="55"/>
      <c r="K212" s="55"/>
      <c r="L212" s="45">
        <v>0</v>
      </c>
      <c r="M212" s="55">
        <v>0</v>
      </c>
      <c r="N212" s="46">
        <v>0</v>
      </c>
      <c r="O212" s="45" t="s">
        <v>33</v>
      </c>
      <c r="P212" s="46" t="s">
        <v>33</v>
      </c>
      <c r="Q212" s="45">
        <f t="shared" si="71"/>
        <v>0</v>
      </c>
      <c r="R212" s="135">
        <f t="shared" si="78"/>
        <v>0</v>
      </c>
      <c r="S212" s="135" t="str">
        <f t="shared" si="72"/>
        <v>NA</v>
      </c>
      <c r="T212" s="135" t="str">
        <f t="shared" si="73"/>
        <v>NA</v>
      </c>
      <c r="U212" s="248" t="str">
        <f t="shared" si="79"/>
        <v>NA</v>
      </c>
      <c r="V212" s="46">
        <f t="shared" si="74"/>
        <v>0</v>
      </c>
      <c r="W212" s="66">
        <f t="shared" si="86"/>
        <v>1</v>
      </c>
      <c r="X212" s="45" t="s">
        <v>31</v>
      </c>
      <c r="Y212" s="55" t="s">
        <v>31</v>
      </c>
      <c r="Z212" s="46" t="s">
        <v>31</v>
      </c>
      <c r="AA212" s="55" t="s">
        <v>31</v>
      </c>
      <c r="AB212" s="55" t="s">
        <v>31</v>
      </c>
      <c r="AC212" s="46" t="s">
        <v>31</v>
      </c>
      <c r="AD212" s="55" t="s">
        <v>31</v>
      </c>
      <c r="AE212" s="55" t="s">
        <v>31</v>
      </c>
      <c r="AF212" s="46" t="s">
        <v>31</v>
      </c>
      <c r="AG212" s="55" t="s">
        <v>31</v>
      </c>
      <c r="AH212" s="55" t="s">
        <v>31</v>
      </c>
      <c r="AI212" s="46" t="s">
        <v>31</v>
      </c>
      <c r="AJ212" s="45" t="s">
        <v>31</v>
      </c>
      <c r="AK212" s="55" t="s">
        <v>31</v>
      </c>
      <c r="AL212" s="46" t="s">
        <v>31</v>
      </c>
      <c r="AM212" s="55" t="s">
        <v>31</v>
      </c>
      <c r="AN212" s="55" t="s">
        <v>31</v>
      </c>
      <c r="AO212" s="46" t="s">
        <v>31</v>
      </c>
      <c r="AP212" s="46" t="s">
        <v>31</v>
      </c>
      <c r="AQ212" s="46" t="s">
        <v>31</v>
      </c>
      <c r="AR212" s="62" t="s">
        <v>31</v>
      </c>
      <c r="AS212" s="46" t="s">
        <v>31</v>
      </c>
      <c r="AT212" s="62" t="s">
        <v>31</v>
      </c>
      <c r="AU212" s="62" t="s">
        <v>31</v>
      </c>
      <c r="AV212" s="46" t="s">
        <v>31</v>
      </c>
      <c r="AW212" s="46" t="s">
        <v>31</v>
      </c>
      <c r="AX212" s="62" t="s">
        <v>31</v>
      </c>
      <c r="AY212" s="46" t="s">
        <v>31</v>
      </c>
      <c r="AZ212" s="62" t="s">
        <v>31</v>
      </c>
      <c r="BA212" s="62" t="s">
        <v>31</v>
      </c>
      <c r="BB212" s="189" t="e">
        <f t="shared" ca="1" si="87"/>
        <v>#N/A</v>
      </c>
      <c r="BC212" s="189">
        <f t="shared" si="88"/>
        <v>100000</v>
      </c>
      <c r="BD212" s="189" t="e">
        <f t="shared" ca="1" si="70"/>
        <v>#N/A</v>
      </c>
      <c r="BE212" s="190" t="e">
        <f t="shared" ca="1" si="89"/>
        <v>#N/A</v>
      </c>
      <c r="BF212" s="189">
        <f t="shared" si="90"/>
        <v>100000</v>
      </c>
      <c r="BG212" s="191" t="e">
        <f t="shared" ca="1" si="91"/>
        <v>#N/A</v>
      </c>
      <c r="BH212" s="189">
        <f t="shared" si="92"/>
        <v>0</v>
      </c>
      <c r="BI212" s="190" t="str">
        <f t="shared" si="80"/>
        <v>Smoothing</v>
      </c>
      <c r="BJ212" s="189" t="str">
        <f t="shared" si="81"/>
        <v/>
      </c>
      <c r="BK212" s="191" t="str">
        <f t="shared" si="82"/>
        <v/>
      </c>
      <c r="BL212" t="str">
        <f t="shared" si="83"/>
        <v>Smoothing</v>
      </c>
      <c r="BM212" t="str">
        <f t="shared" si="75"/>
        <v/>
      </c>
      <c r="BN212" t="str">
        <f t="shared" si="76"/>
        <v/>
      </c>
      <c r="BP212">
        <f t="shared" si="77"/>
        <v>-94024</v>
      </c>
      <c r="BQ212" t="str">
        <f t="shared" si="84"/>
        <v>bilateral</v>
      </c>
      <c r="BR212">
        <v>0</v>
      </c>
      <c r="BS212">
        <v>275</v>
      </c>
      <c r="BT212">
        <v>0</v>
      </c>
      <c r="BU212" t="str">
        <f t="shared" si="85"/>
        <v>NO</v>
      </c>
    </row>
    <row r="213" spans="1:73">
      <c r="A213" s="4"/>
      <c r="B213" s="24">
        <v>20240418</v>
      </c>
      <c r="C213" s="2" t="s">
        <v>150</v>
      </c>
      <c r="D213" s="25" t="s">
        <v>32</v>
      </c>
      <c r="E213" s="135">
        <v>5976</v>
      </c>
      <c r="F213" s="135"/>
      <c r="G213" s="12"/>
      <c r="H213" s="16">
        <v>5976</v>
      </c>
      <c r="I213" s="135"/>
      <c r="J213" s="135"/>
      <c r="K213" s="135"/>
      <c r="L213" s="16">
        <v>0</v>
      </c>
      <c r="M213" s="135">
        <v>0</v>
      </c>
      <c r="N213" s="12">
        <v>0</v>
      </c>
      <c r="O213" s="16" t="s">
        <v>33</v>
      </c>
      <c r="P213" s="12" t="s">
        <v>33</v>
      </c>
      <c r="Q213" s="16">
        <f t="shared" si="71"/>
        <v>0</v>
      </c>
      <c r="R213" s="135">
        <f t="shared" si="78"/>
        <v>0</v>
      </c>
      <c r="S213" s="135" t="str">
        <f t="shared" si="72"/>
        <v>NA</v>
      </c>
      <c r="T213" s="135" t="str">
        <f t="shared" si="73"/>
        <v>NA</v>
      </c>
      <c r="U213" s="248" t="str">
        <f t="shared" si="79"/>
        <v>NA</v>
      </c>
      <c r="V213" s="12">
        <f t="shared" si="74"/>
        <v>0</v>
      </c>
      <c r="W213" s="66">
        <f t="shared" si="86"/>
        <v>1</v>
      </c>
      <c r="X213" s="16" t="s">
        <v>31</v>
      </c>
      <c r="Y213" s="135" t="s">
        <v>31</v>
      </c>
      <c r="Z213" s="12" t="s">
        <v>31</v>
      </c>
      <c r="AA213" s="135" t="s">
        <v>31</v>
      </c>
      <c r="AB213" s="135" t="s">
        <v>31</v>
      </c>
      <c r="AC213" s="12" t="s">
        <v>31</v>
      </c>
      <c r="AD213" s="135" t="s">
        <v>31</v>
      </c>
      <c r="AE213" s="135" t="s">
        <v>31</v>
      </c>
      <c r="AF213" s="12" t="s">
        <v>31</v>
      </c>
      <c r="AG213" s="135" t="s">
        <v>31</v>
      </c>
      <c r="AH213" s="135" t="s">
        <v>31</v>
      </c>
      <c r="AI213" s="12" t="s">
        <v>31</v>
      </c>
      <c r="AJ213" s="16" t="s">
        <v>31</v>
      </c>
      <c r="AK213" s="135" t="s">
        <v>31</v>
      </c>
      <c r="AL213" s="12" t="s">
        <v>31</v>
      </c>
      <c r="AM213" s="135" t="s">
        <v>31</v>
      </c>
      <c r="AN213" s="135" t="s">
        <v>31</v>
      </c>
      <c r="AO213" s="12" t="s">
        <v>31</v>
      </c>
      <c r="AP213" s="12" t="s">
        <v>31</v>
      </c>
      <c r="AQ213" s="12" t="s">
        <v>31</v>
      </c>
      <c r="AR213" s="66" t="s">
        <v>31</v>
      </c>
      <c r="AS213" s="12" t="s">
        <v>31</v>
      </c>
      <c r="AT213" s="66" t="s">
        <v>31</v>
      </c>
      <c r="AU213" s="66" t="s">
        <v>31</v>
      </c>
      <c r="AV213" s="12" t="s">
        <v>31</v>
      </c>
      <c r="AW213" s="12" t="s">
        <v>31</v>
      </c>
      <c r="AX213" s="66" t="s">
        <v>31</v>
      </c>
      <c r="AY213" s="12" t="s">
        <v>31</v>
      </c>
      <c r="AZ213" s="66" t="s">
        <v>31</v>
      </c>
      <c r="BA213" s="66" t="s">
        <v>31</v>
      </c>
      <c r="BB213" s="189" t="e">
        <f t="shared" ca="1" si="87"/>
        <v>#N/A</v>
      </c>
      <c r="BC213" s="189">
        <f t="shared" si="88"/>
        <v>100000</v>
      </c>
      <c r="BD213" s="189" t="e">
        <f t="shared" ca="1" si="70"/>
        <v>#N/A</v>
      </c>
      <c r="BE213" s="190" t="e">
        <f t="shared" ca="1" si="89"/>
        <v>#N/A</v>
      </c>
      <c r="BF213" s="189">
        <f t="shared" si="90"/>
        <v>100000</v>
      </c>
      <c r="BG213" s="191" t="e">
        <f t="shared" ca="1" si="91"/>
        <v>#N/A</v>
      </c>
      <c r="BH213" s="189">
        <f t="shared" si="92"/>
        <v>0</v>
      </c>
      <c r="BI213" s="190" t="str">
        <f t="shared" si="80"/>
        <v>Smoothing</v>
      </c>
      <c r="BJ213" s="189" t="str">
        <f t="shared" si="81"/>
        <v/>
      </c>
      <c r="BK213" s="191" t="str">
        <f t="shared" si="82"/>
        <v/>
      </c>
      <c r="BL213" t="str">
        <f t="shared" si="83"/>
        <v>Smoothing</v>
      </c>
      <c r="BM213" t="str">
        <f t="shared" si="75"/>
        <v/>
      </c>
      <c r="BN213" t="str">
        <f t="shared" si="76"/>
        <v/>
      </c>
      <c r="BP213">
        <f t="shared" si="77"/>
        <v>-94024</v>
      </c>
      <c r="BQ213" t="str">
        <f t="shared" si="84"/>
        <v>bilateral</v>
      </c>
      <c r="BR213">
        <v>0</v>
      </c>
      <c r="BS213">
        <v>275</v>
      </c>
      <c r="BT213">
        <v>0</v>
      </c>
      <c r="BU213" t="str">
        <f t="shared" si="85"/>
        <v>NO</v>
      </c>
    </row>
    <row r="214" spans="1:73">
      <c r="A214" s="4"/>
      <c r="B214" s="24">
        <v>20240418</v>
      </c>
      <c r="C214" s="2" t="s">
        <v>150</v>
      </c>
      <c r="D214" s="25" t="s">
        <v>34</v>
      </c>
      <c r="E214" s="135">
        <v>6171</v>
      </c>
      <c r="F214" s="135"/>
      <c r="G214" s="12"/>
      <c r="H214" s="16">
        <v>6171</v>
      </c>
      <c r="I214" s="135"/>
      <c r="J214" s="135"/>
      <c r="K214" s="135"/>
      <c r="L214" s="16">
        <v>0</v>
      </c>
      <c r="M214" s="135">
        <v>0</v>
      </c>
      <c r="N214" s="12">
        <v>0</v>
      </c>
      <c r="O214" s="16" t="s">
        <v>30</v>
      </c>
      <c r="P214" s="12" t="s">
        <v>30</v>
      </c>
      <c r="Q214" s="16">
        <f t="shared" si="71"/>
        <v>0</v>
      </c>
      <c r="R214" s="135">
        <f t="shared" si="78"/>
        <v>0</v>
      </c>
      <c r="S214" s="135" t="str">
        <f t="shared" si="72"/>
        <v>NA</v>
      </c>
      <c r="T214" s="135" t="str">
        <f t="shared" si="73"/>
        <v>NA</v>
      </c>
      <c r="U214" s="248" t="str">
        <f t="shared" si="79"/>
        <v>NA</v>
      </c>
      <c r="V214" s="12">
        <f t="shared" si="74"/>
        <v>0</v>
      </c>
      <c r="W214" s="66">
        <f t="shared" si="86"/>
        <v>1</v>
      </c>
      <c r="X214" s="16" t="s">
        <v>31</v>
      </c>
      <c r="Y214" s="135" t="s">
        <v>31</v>
      </c>
      <c r="Z214" s="12" t="s">
        <v>31</v>
      </c>
      <c r="AA214" s="135" t="s">
        <v>31</v>
      </c>
      <c r="AB214" s="135" t="s">
        <v>31</v>
      </c>
      <c r="AC214" s="12" t="s">
        <v>31</v>
      </c>
      <c r="AD214" s="135" t="s">
        <v>31</v>
      </c>
      <c r="AE214" s="135" t="s">
        <v>31</v>
      </c>
      <c r="AF214" s="12" t="s">
        <v>31</v>
      </c>
      <c r="AG214" s="135" t="s">
        <v>31</v>
      </c>
      <c r="AH214" s="135" t="s">
        <v>31</v>
      </c>
      <c r="AI214" s="12" t="s">
        <v>31</v>
      </c>
      <c r="AJ214" s="16" t="s">
        <v>31</v>
      </c>
      <c r="AK214" s="135" t="s">
        <v>31</v>
      </c>
      <c r="AL214" s="12" t="s">
        <v>31</v>
      </c>
      <c r="AM214" s="135" t="s">
        <v>31</v>
      </c>
      <c r="AN214" s="135" t="s">
        <v>31</v>
      </c>
      <c r="AO214" s="12" t="s">
        <v>31</v>
      </c>
      <c r="AP214" s="12" t="s">
        <v>31</v>
      </c>
      <c r="AQ214" s="12" t="s">
        <v>31</v>
      </c>
      <c r="AR214" s="66" t="s">
        <v>31</v>
      </c>
      <c r="AS214" s="12" t="s">
        <v>31</v>
      </c>
      <c r="AT214" s="66" t="s">
        <v>31</v>
      </c>
      <c r="AU214" s="66" t="s">
        <v>31</v>
      </c>
      <c r="AV214" s="12" t="s">
        <v>31</v>
      </c>
      <c r="AW214" s="12" t="s">
        <v>31</v>
      </c>
      <c r="AX214" s="66" t="s">
        <v>31</v>
      </c>
      <c r="AY214" s="12" t="s">
        <v>31</v>
      </c>
      <c r="AZ214" s="66" t="s">
        <v>31</v>
      </c>
      <c r="BA214" s="66" t="s">
        <v>31</v>
      </c>
      <c r="BB214" s="189" t="e">
        <f t="shared" ca="1" si="87"/>
        <v>#N/A</v>
      </c>
      <c r="BC214" s="189">
        <f t="shared" si="88"/>
        <v>100000</v>
      </c>
      <c r="BD214" s="189" t="e">
        <f t="shared" ca="1" si="70"/>
        <v>#N/A</v>
      </c>
      <c r="BE214" s="190" t="e">
        <f t="shared" ca="1" si="89"/>
        <v>#N/A</v>
      </c>
      <c r="BF214" s="189">
        <f t="shared" si="90"/>
        <v>100000</v>
      </c>
      <c r="BG214" s="191" t="e">
        <f t="shared" ca="1" si="91"/>
        <v>#N/A</v>
      </c>
      <c r="BH214" s="189">
        <f t="shared" si="92"/>
        <v>0</v>
      </c>
      <c r="BI214" s="190" t="str">
        <f t="shared" si="80"/>
        <v>Smoothing</v>
      </c>
      <c r="BJ214" s="189" t="str">
        <f t="shared" si="81"/>
        <v/>
      </c>
      <c r="BK214" s="191" t="str">
        <f t="shared" si="82"/>
        <v/>
      </c>
      <c r="BL214" t="str">
        <f t="shared" si="83"/>
        <v>Smoothing</v>
      </c>
      <c r="BM214" t="str">
        <f t="shared" si="75"/>
        <v/>
      </c>
      <c r="BN214" t="str">
        <f t="shared" si="76"/>
        <v/>
      </c>
      <c r="BP214">
        <f t="shared" si="77"/>
        <v>-93829</v>
      </c>
      <c r="BQ214" t="str">
        <f t="shared" si="84"/>
        <v>bilateral</v>
      </c>
      <c r="BR214">
        <v>275</v>
      </c>
      <c r="BS214">
        <v>275</v>
      </c>
      <c r="BT214">
        <v>0</v>
      </c>
      <c r="BU214" t="str">
        <f t="shared" si="85"/>
        <v>NO</v>
      </c>
    </row>
    <row r="215" spans="1:73">
      <c r="A215" s="4"/>
      <c r="B215" s="24">
        <v>20240418</v>
      </c>
      <c r="C215" s="2" t="s">
        <v>150</v>
      </c>
      <c r="D215" s="25" t="s">
        <v>35</v>
      </c>
      <c r="E215" s="135">
        <v>6894</v>
      </c>
      <c r="F215" s="135"/>
      <c r="G215" s="12"/>
      <c r="H215" s="16">
        <v>6577</v>
      </c>
      <c r="I215" s="135"/>
      <c r="J215" s="135"/>
      <c r="K215" s="135"/>
      <c r="L215" s="16">
        <v>-4097</v>
      </c>
      <c r="M215" s="135">
        <v>-4097</v>
      </c>
      <c r="N215" s="12">
        <v>-3596</v>
      </c>
      <c r="O215" s="16" t="s">
        <v>40</v>
      </c>
      <c r="P215" s="12" t="s">
        <v>60</v>
      </c>
      <c r="Q215" s="16">
        <f t="shared" si="71"/>
        <v>0</v>
      </c>
      <c r="R215" s="135">
        <f t="shared" si="78"/>
        <v>317</v>
      </c>
      <c r="S215" s="135" t="str">
        <f t="shared" si="72"/>
        <v>NA</v>
      </c>
      <c r="T215" s="135" t="str">
        <f t="shared" si="73"/>
        <v>NA</v>
      </c>
      <c r="U215" s="248" t="str">
        <f t="shared" si="79"/>
        <v>NA</v>
      </c>
      <c r="V215" s="12">
        <f t="shared" si="74"/>
        <v>0</v>
      </c>
      <c r="W215" s="66">
        <f t="shared" si="86"/>
        <v>1</v>
      </c>
      <c r="X215" s="16" t="s">
        <v>31</v>
      </c>
      <c r="Y215" s="135" t="s">
        <v>31</v>
      </c>
      <c r="Z215" s="12" t="s">
        <v>31</v>
      </c>
      <c r="AA215" s="135" t="s">
        <v>31</v>
      </c>
      <c r="AB215" s="135" t="s">
        <v>31</v>
      </c>
      <c r="AC215" s="12" t="s">
        <v>31</v>
      </c>
      <c r="AD215" s="135" t="s">
        <v>31</v>
      </c>
      <c r="AE215" s="135" t="s">
        <v>31</v>
      </c>
      <c r="AF215" s="12" t="s">
        <v>31</v>
      </c>
      <c r="AG215" s="135" t="s">
        <v>31</v>
      </c>
      <c r="AH215" s="135" t="s">
        <v>31</v>
      </c>
      <c r="AI215" s="12" t="s">
        <v>31</v>
      </c>
      <c r="AJ215" s="16">
        <v>1800</v>
      </c>
      <c r="AK215" s="135" t="s">
        <v>31</v>
      </c>
      <c r="AL215" s="12" t="s">
        <v>566</v>
      </c>
      <c r="AM215" s="135" t="s">
        <v>31</v>
      </c>
      <c r="AN215" s="135" t="s">
        <v>31</v>
      </c>
      <c r="AO215" s="12" t="s">
        <v>31</v>
      </c>
      <c r="AP215" s="12" t="s">
        <v>31</v>
      </c>
      <c r="AQ215" s="12" t="s">
        <v>31</v>
      </c>
      <c r="AR215" s="66" t="s">
        <v>31</v>
      </c>
      <c r="AS215" s="12" t="s">
        <v>31</v>
      </c>
      <c r="AT215" s="66" t="s">
        <v>31</v>
      </c>
      <c r="AU215" s="66" t="s">
        <v>31</v>
      </c>
      <c r="AV215" s="12" t="s">
        <v>31</v>
      </c>
      <c r="AW215" s="12" t="s">
        <v>31</v>
      </c>
      <c r="AX215" s="66" t="s">
        <v>31</v>
      </c>
      <c r="AY215" s="12" t="s">
        <v>31</v>
      </c>
      <c r="AZ215" s="66" t="s">
        <v>31</v>
      </c>
      <c r="BA215" s="66" t="s">
        <v>31</v>
      </c>
      <c r="BB215" s="189" t="e">
        <f t="shared" ca="1" si="87"/>
        <v>#N/A</v>
      </c>
      <c r="BC215" s="189">
        <f t="shared" si="88"/>
        <v>100000</v>
      </c>
      <c r="BD215" s="189" t="e">
        <f t="shared" ref="BD215:BD278" ca="1" si="93">OFFSET($W215,0,MATCH(BC215,$X215:$AU215,0)+1)</f>
        <v>#N/A</v>
      </c>
      <c r="BE215" s="190" t="str">
        <f t="shared" ca="1" si="89"/>
        <v>FR</v>
      </c>
      <c r="BF215" s="189">
        <f t="shared" si="90"/>
        <v>1800</v>
      </c>
      <c r="BG215" s="191" t="str">
        <f t="shared" ca="1" si="91"/>
        <v>Limitation des capacites d'export BE/DE/CH/IT</v>
      </c>
      <c r="BH215" s="189">
        <f t="shared" si="92"/>
        <v>1</v>
      </c>
      <c r="BI215" s="190" t="str">
        <f t="shared" ca="1" si="80"/>
        <v>FR</v>
      </c>
      <c r="BJ215" s="189">
        <f t="shared" si="81"/>
        <v>1800</v>
      </c>
      <c r="BK215" s="191" t="str">
        <f t="shared" ca="1" si="82"/>
        <v>Bilateral - Limitation des capacites d'export BE/DE/CH/IT</v>
      </c>
      <c r="BL215" t="str">
        <f t="shared" ca="1" si="83"/>
        <v>FR</v>
      </c>
      <c r="BM215">
        <f t="shared" si="75"/>
        <v>1800</v>
      </c>
      <c r="BN215" t="str">
        <f t="shared" ca="1" si="76"/>
        <v>Bilateral - Limitation des capacites d'export BE/DE/CH/IT</v>
      </c>
      <c r="BP215">
        <f t="shared" si="77"/>
        <v>-93423</v>
      </c>
      <c r="BQ215" t="str">
        <f t="shared" si="84"/>
        <v>bilateral</v>
      </c>
      <c r="BR215">
        <v>275</v>
      </c>
      <c r="BS215">
        <v>0</v>
      </c>
      <c r="BT215">
        <v>0</v>
      </c>
      <c r="BU215" t="str">
        <f t="shared" si="85"/>
        <v>NO</v>
      </c>
    </row>
    <row r="216" spans="1:73">
      <c r="A216" s="4"/>
      <c r="B216" s="24">
        <v>20240418</v>
      </c>
      <c r="C216" s="2" t="s">
        <v>150</v>
      </c>
      <c r="D216" s="25" t="s">
        <v>37</v>
      </c>
      <c r="E216" s="135">
        <v>6894</v>
      </c>
      <c r="F216" s="135"/>
      <c r="G216" s="12"/>
      <c r="H216" s="16">
        <v>6577</v>
      </c>
      <c r="I216" s="135"/>
      <c r="J216" s="135"/>
      <c r="K216" s="135"/>
      <c r="L216" s="16">
        <v>-4097</v>
      </c>
      <c r="M216" s="135">
        <v>-4097</v>
      </c>
      <c r="N216" s="12">
        <v>-3596</v>
      </c>
      <c r="O216" s="16" t="s">
        <v>40</v>
      </c>
      <c r="P216" s="12" t="s">
        <v>60</v>
      </c>
      <c r="Q216" s="16">
        <f t="shared" si="71"/>
        <v>0</v>
      </c>
      <c r="R216" s="135">
        <f t="shared" si="78"/>
        <v>317</v>
      </c>
      <c r="S216" s="135" t="str">
        <f t="shared" si="72"/>
        <v>NA</v>
      </c>
      <c r="T216" s="135" t="str">
        <f t="shared" si="73"/>
        <v>NA</v>
      </c>
      <c r="U216" s="248" t="str">
        <f t="shared" si="79"/>
        <v>NA</v>
      </c>
      <c r="V216" s="12">
        <f t="shared" si="74"/>
        <v>0</v>
      </c>
      <c r="W216" s="66">
        <f t="shared" si="86"/>
        <v>1</v>
      </c>
      <c r="X216" s="16" t="s">
        <v>31</v>
      </c>
      <c r="Y216" s="135" t="s">
        <v>31</v>
      </c>
      <c r="Z216" s="12" t="s">
        <v>31</v>
      </c>
      <c r="AA216" s="135" t="s">
        <v>31</v>
      </c>
      <c r="AB216" s="135" t="s">
        <v>31</v>
      </c>
      <c r="AC216" s="12" t="s">
        <v>31</v>
      </c>
      <c r="AD216" s="135" t="s">
        <v>31</v>
      </c>
      <c r="AE216" s="135" t="s">
        <v>31</v>
      </c>
      <c r="AF216" s="12" t="s">
        <v>31</v>
      </c>
      <c r="AG216" s="135" t="s">
        <v>31</v>
      </c>
      <c r="AH216" s="135" t="s">
        <v>31</v>
      </c>
      <c r="AI216" s="12" t="s">
        <v>31</v>
      </c>
      <c r="AJ216" s="16">
        <v>1800</v>
      </c>
      <c r="AK216" s="135" t="s">
        <v>31</v>
      </c>
      <c r="AL216" s="12" t="s">
        <v>566</v>
      </c>
      <c r="AM216" s="135" t="s">
        <v>31</v>
      </c>
      <c r="AN216" s="135" t="s">
        <v>31</v>
      </c>
      <c r="AO216" s="12" t="s">
        <v>31</v>
      </c>
      <c r="AP216" s="12" t="s">
        <v>31</v>
      </c>
      <c r="AQ216" s="12" t="s">
        <v>31</v>
      </c>
      <c r="AR216" s="66" t="s">
        <v>31</v>
      </c>
      <c r="AS216" s="12" t="s">
        <v>31</v>
      </c>
      <c r="AT216" s="66" t="s">
        <v>31</v>
      </c>
      <c r="AU216" s="66" t="s">
        <v>31</v>
      </c>
      <c r="AV216" s="12" t="s">
        <v>31</v>
      </c>
      <c r="AW216" s="12" t="s">
        <v>31</v>
      </c>
      <c r="AX216" s="66" t="s">
        <v>31</v>
      </c>
      <c r="AY216" s="12" t="s">
        <v>31</v>
      </c>
      <c r="AZ216" s="66" t="s">
        <v>31</v>
      </c>
      <c r="BA216" s="66" t="s">
        <v>31</v>
      </c>
      <c r="BB216" s="189" t="e">
        <f t="shared" ca="1" si="87"/>
        <v>#N/A</v>
      </c>
      <c r="BC216" s="189">
        <f t="shared" si="88"/>
        <v>100000</v>
      </c>
      <c r="BD216" s="189" t="e">
        <f t="shared" ca="1" si="93"/>
        <v>#N/A</v>
      </c>
      <c r="BE216" s="190" t="str">
        <f t="shared" ca="1" si="89"/>
        <v>FR</v>
      </c>
      <c r="BF216" s="189">
        <f t="shared" si="90"/>
        <v>1800</v>
      </c>
      <c r="BG216" s="191" t="str">
        <f t="shared" ca="1" si="91"/>
        <v>Limitation des capacites d'export BE/DE/CH/IT</v>
      </c>
      <c r="BH216" s="189">
        <f t="shared" si="92"/>
        <v>1</v>
      </c>
      <c r="BI216" s="190" t="str">
        <f t="shared" ca="1" si="80"/>
        <v>FR</v>
      </c>
      <c r="BJ216" s="189">
        <f t="shared" si="81"/>
        <v>1800</v>
      </c>
      <c r="BK216" s="191" t="str">
        <f t="shared" ca="1" si="82"/>
        <v>Bilateral - Limitation des capacites d'export BE/DE/CH/IT</v>
      </c>
      <c r="BL216" t="str">
        <f t="shared" ca="1" si="83"/>
        <v>FR</v>
      </c>
      <c r="BM216">
        <f t="shared" si="75"/>
        <v>1800</v>
      </c>
      <c r="BN216" t="str">
        <f t="shared" ca="1" si="76"/>
        <v>Bilateral - Limitation des capacites d'export BE/DE/CH/IT</v>
      </c>
      <c r="BP216">
        <f t="shared" si="77"/>
        <v>-93423</v>
      </c>
      <c r="BQ216" t="str">
        <f t="shared" si="84"/>
        <v>bilateral</v>
      </c>
      <c r="BR216">
        <v>275</v>
      </c>
      <c r="BS216">
        <v>0</v>
      </c>
      <c r="BT216">
        <v>0</v>
      </c>
      <c r="BU216" t="str">
        <f t="shared" si="85"/>
        <v>NO</v>
      </c>
    </row>
    <row r="217" spans="1:73">
      <c r="A217" s="4"/>
      <c r="B217" s="24">
        <v>20240418</v>
      </c>
      <c r="C217" s="2" t="s">
        <v>150</v>
      </c>
      <c r="D217" s="25" t="s">
        <v>38</v>
      </c>
      <c r="E217" s="135">
        <v>6894</v>
      </c>
      <c r="F217" s="135"/>
      <c r="G217" s="12"/>
      <c r="H217" s="16">
        <v>6577</v>
      </c>
      <c r="I217" s="135"/>
      <c r="J217" s="135"/>
      <c r="K217" s="135"/>
      <c r="L217" s="16">
        <v>-4097</v>
      </c>
      <c r="M217" s="135">
        <v>-4097</v>
      </c>
      <c r="N217" s="12">
        <v>-3596</v>
      </c>
      <c r="O217" s="16" t="s">
        <v>40</v>
      </c>
      <c r="P217" s="12" t="s">
        <v>60</v>
      </c>
      <c r="Q217" s="16">
        <f t="shared" si="71"/>
        <v>0</v>
      </c>
      <c r="R217" s="135">
        <f t="shared" si="78"/>
        <v>317</v>
      </c>
      <c r="S217" s="135" t="str">
        <f t="shared" si="72"/>
        <v>NA</v>
      </c>
      <c r="T217" s="135" t="str">
        <f t="shared" si="73"/>
        <v>NA</v>
      </c>
      <c r="U217" s="248" t="str">
        <f t="shared" si="79"/>
        <v>NA</v>
      </c>
      <c r="V217" s="12">
        <f t="shared" si="74"/>
        <v>0</v>
      </c>
      <c r="W217" s="66">
        <f t="shared" si="86"/>
        <v>1</v>
      </c>
      <c r="X217" s="16" t="s">
        <v>31</v>
      </c>
      <c r="Y217" s="135" t="s">
        <v>31</v>
      </c>
      <c r="Z217" s="12" t="s">
        <v>31</v>
      </c>
      <c r="AA217" s="135" t="s">
        <v>31</v>
      </c>
      <c r="AB217" s="135" t="s">
        <v>31</v>
      </c>
      <c r="AC217" s="12" t="s">
        <v>31</v>
      </c>
      <c r="AD217" s="135" t="s">
        <v>31</v>
      </c>
      <c r="AE217" s="135" t="s">
        <v>31</v>
      </c>
      <c r="AF217" s="12" t="s">
        <v>31</v>
      </c>
      <c r="AG217" s="135" t="s">
        <v>31</v>
      </c>
      <c r="AH217" s="135" t="s">
        <v>31</v>
      </c>
      <c r="AI217" s="12" t="s">
        <v>31</v>
      </c>
      <c r="AJ217" s="16">
        <v>1800</v>
      </c>
      <c r="AK217" s="135" t="s">
        <v>31</v>
      </c>
      <c r="AL217" s="12" t="s">
        <v>566</v>
      </c>
      <c r="AM217" s="135" t="s">
        <v>31</v>
      </c>
      <c r="AN217" s="135" t="s">
        <v>31</v>
      </c>
      <c r="AO217" s="12" t="s">
        <v>31</v>
      </c>
      <c r="AP217" s="12" t="s">
        <v>31</v>
      </c>
      <c r="AQ217" s="12" t="s">
        <v>31</v>
      </c>
      <c r="AR217" s="66" t="s">
        <v>31</v>
      </c>
      <c r="AS217" s="12" t="s">
        <v>31</v>
      </c>
      <c r="AT217" s="66" t="s">
        <v>31</v>
      </c>
      <c r="AU217" s="66" t="s">
        <v>31</v>
      </c>
      <c r="AV217" s="12" t="s">
        <v>31</v>
      </c>
      <c r="AW217" s="12" t="s">
        <v>31</v>
      </c>
      <c r="AX217" s="66" t="s">
        <v>31</v>
      </c>
      <c r="AY217" s="12" t="s">
        <v>31</v>
      </c>
      <c r="AZ217" s="66" t="s">
        <v>31</v>
      </c>
      <c r="BA217" s="66" t="s">
        <v>31</v>
      </c>
      <c r="BB217" s="189" t="e">
        <f t="shared" ca="1" si="87"/>
        <v>#N/A</v>
      </c>
      <c r="BC217" s="189">
        <f t="shared" si="88"/>
        <v>100000</v>
      </c>
      <c r="BD217" s="189" t="e">
        <f t="shared" ca="1" si="93"/>
        <v>#N/A</v>
      </c>
      <c r="BE217" s="190" t="str">
        <f t="shared" ca="1" si="89"/>
        <v>FR</v>
      </c>
      <c r="BF217" s="189">
        <f t="shared" si="90"/>
        <v>1800</v>
      </c>
      <c r="BG217" s="191" t="str">
        <f t="shared" ca="1" si="91"/>
        <v>Limitation des capacites d'export BE/DE/CH/IT</v>
      </c>
      <c r="BH217" s="189">
        <f t="shared" si="92"/>
        <v>1</v>
      </c>
      <c r="BI217" s="190" t="str">
        <f t="shared" ca="1" si="80"/>
        <v>FR</v>
      </c>
      <c r="BJ217" s="189">
        <f t="shared" si="81"/>
        <v>1800</v>
      </c>
      <c r="BK217" s="191" t="str">
        <f t="shared" ca="1" si="82"/>
        <v>Bilateral - Limitation des capacites d'export BE/DE/CH/IT</v>
      </c>
      <c r="BL217" t="str">
        <f t="shared" ca="1" si="83"/>
        <v>FR</v>
      </c>
      <c r="BM217">
        <f t="shared" si="75"/>
        <v>1800</v>
      </c>
      <c r="BN217" t="str">
        <f t="shared" ca="1" si="76"/>
        <v>Bilateral - Limitation des capacites d'export BE/DE/CH/IT</v>
      </c>
      <c r="BP217">
        <f t="shared" si="77"/>
        <v>-93423</v>
      </c>
      <c r="BQ217" t="str">
        <f t="shared" si="84"/>
        <v>bilateral</v>
      </c>
      <c r="BR217">
        <v>275</v>
      </c>
      <c r="BS217">
        <v>0</v>
      </c>
      <c r="BT217">
        <v>0</v>
      </c>
      <c r="BU217" t="str">
        <f t="shared" si="85"/>
        <v>NO</v>
      </c>
    </row>
    <row r="218" spans="1:73">
      <c r="A218" s="4"/>
      <c r="B218" s="24">
        <v>20240418</v>
      </c>
      <c r="C218" s="2" t="s">
        <v>150</v>
      </c>
      <c r="D218" s="25" t="s">
        <v>39</v>
      </c>
      <c r="E218" s="135">
        <v>7750</v>
      </c>
      <c r="F218" s="135"/>
      <c r="G218" s="12"/>
      <c r="H218" s="16">
        <v>7150</v>
      </c>
      <c r="I218" s="135"/>
      <c r="J218" s="135"/>
      <c r="K218" s="135"/>
      <c r="L218" s="16">
        <v>-2995</v>
      </c>
      <c r="M218" s="135">
        <v>-2995</v>
      </c>
      <c r="N218" s="12">
        <v>-2665</v>
      </c>
      <c r="O218" s="16" t="s">
        <v>40</v>
      </c>
      <c r="P218" s="12" t="s">
        <v>60</v>
      </c>
      <c r="Q218" s="16">
        <f t="shared" si="71"/>
        <v>0</v>
      </c>
      <c r="R218" s="135">
        <f t="shared" si="78"/>
        <v>600</v>
      </c>
      <c r="S218" s="135" t="str">
        <f t="shared" si="72"/>
        <v>NA</v>
      </c>
      <c r="T218" s="135" t="str">
        <f t="shared" si="73"/>
        <v>NA</v>
      </c>
      <c r="U218" s="248" t="str">
        <f t="shared" si="79"/>
        <v>NA</v>
      </c>
      <c r="V218" s="12">
        <f t="shared" si="74"/>
        <v>0</v>
      </c>
      <c r="W218" s="66">
        <f t="shared" si="86"/>
        <v>1</v>
      </c>
      <c r="X218" s="16" t="s">
        <v>31</v>
      </c>
      <c r="Y218" s="135" t="s">
        <v>31</v>
      </c>
      <c r="Z218" s="12" t="s">
        <v>31</v>
      </c>
      <c r="AA218" s="135" t="s">
        <v>31</v>
      </c>
      <c r="AB218" s="135" t="s">
        <v>31</v>
      </c>
      <c r="AC218" s="12" t="s">
        <v>31</v>
      </c>
      <c r="AD218" s="135" t="s">
        <v>31</v>
      </c>
      <c r="AE218" s="135" t="s">
        <v>31</v>
      </c>
      <c r="AF218" s="12" t="s">
        <v>31</v>
      </c>
      <c r="AG218" s="135" t="s">
        <v>31</v>
      </c>
      <c r="AH218" s="135" t="s">
        <v>31</v>
      </c>
      <c r="AI218" s="12" t="s">
        <v>31</v>
      </c>
      <c r="AJ218" s="16">
        <v>1800</v>
      </c>
      <c r="AK218" s="135" t="s">
        <v>31</v>
      </c>
      <c r="AL218" s="12" t="s">
        <v>566</v>
      </c>
      <c r="AM218" s="135" t="s">
        <v>31</v>
      </c>
      <c r="AN218" s="135" t="s">
        <v>31</v>
      </c>
      <c r="AO218" s="12" t="s">
        <v>31</v>
      </c>
      <c r="AP218" s="12" t="s">
        <v>31</v>
      </c>
      <c r="AQ218" s="12" t="s">
        <v>31</v>
      </c>
      <c r="AR218" s="66" t="s">
        <v>31</v>
      </c>
      <c r="AS218" s="12" t="s">
        <v>31</v>
      </c>
      <c r="AT218" s="66" t="s">
        <v>31</v>
      </c>
      <c r="AU218" s="66" t="s">
        <v>31</v>
      </c>
      <c r="AV218" s="12" t="s">
        <v>31</v>
      </c>
      <c r="AW218" s="12" t="s">
        <v>31</v>
      </c>
      <c r="AX218" s="66" t="s">
        <v>31</v>
      </c>
      <c r="AY218" s="12" t="s">
        <v>31</v>
      </c>
      <c r="AZ218" s="66" t="s">
        <v>31</v>
      </c>
      <c r="BA218" s="66" t="s">
        <v>31</v>
      </c>
      <c r="BB218" s="189" t="e">
        <f t="shared" ca="1" si="87"/>
        <v>#N/A</v>
      </c>
      <c r="BC218" s="189">
        <f t="shared" si="88"/>
        <v>100000</v>
      </c>
      <c r="BD218" s="189" t="e">
        <f t="shared" ca="1" si="93"/>
        <v>#N/A</v>
      </c>
      <c r="BE218" s="190" t="str">
        <f t="shared" ca="1" si="89"/>
        <v>FR</v>
      </c>
      <c r="BF218" s="189">
        <f t="shared" si="90"/>
        <v>1800</v>
      </c>
      <c r="BG218" s="191" t="str">
        <f t="shared" ca="1" si="91"/>
        <v>Limitation des capacites d'export BE/DE/CH/IT</v>
      </c>
      <c r="BH218" s="189">
        <f t="shared" si="92"/>
        <v>1</v>
      </c>
      <c r="BI218" s="190" t="str">
        <f t="shared" ca="1" si="80"/>
        <v>FR</v>
      </c>
      <c r="BJ218" s="189">
        <f t="shared" si="81"/>
        <v>1800</v>
      </c>
      <c r="BK218" s="191" t="str">
        <f t="shared" ca="1" si="82"/>
        <v>Bilateral - Limitation des capacites d'export BE/DE/CH/IT</v>
      </c>
      <c r="BL218" t="str">
        <f t="shared" ca="1" si="83"/>
        <v>FR</v>
      </c>
      <c r="BM218">
        <f t="shared" si="75"/>
        <v>1800</v>
      </c>
      <c r="BN218" t="str">
        <f t="shared" ca="1" si="76"/>
        <v>Bilateral - Limitation des capacites d'export BE/DE/CH/IT</v>
      </c>
      <c r="BP218">
        <f t="shared" si="77"/>
        <v>-92850</v>
      </c>
      <c r="BQ218" t="str">
        <f t="shared" si="84"/>
        <v>bilateral</v>
      </c>
      <c r="BR218">
        <v>275</v>
      </c>
      <c r="BS218">
        <v>0</v>
      </c>
      <c r="BT218">
        <v>0</v>
      </c>
      <c r="BU218" t="str">
        <f t="shared" si="85"/>
        <v>NO</v>
      </c>
    </row>
    <row r="219" spans="1:73">
      <c r="A219" s="4"/>
      <c r="B219" s="24">
        <v>20240418</v>
      </c>
      <c r="C219" s="2" t="s">
        <v>150</v>
      </c>
      <c r="D219" s="25" t="s">
        <v>43</v>
      </c>
      <c r="E219" s="135">
        <v>7750</v>
      </c>
      <c r="F219" s="135"/>
      <c r="G219" s="12"/>
      <c r="H219" s="16">
        <v>7150</v>
      </c>
      <c r="I219" s="135"/>
      <c r="J219" s="135"/>
      <c r="K219" s="135"/>
      <c r="L219" s="16">
        <v>-2995</v>
      </c>
      <c r="M219" s="135">
        <v>-2995</v>
      </c>
      <c r="N219" s="12">
        <v>-2665</v>
      </c>
      <c r="O219" s="16" t="s">
        <v>40</v>
      </c>
      <c r="P219" s="12" t="s">
        <v>60</v>
      </c>
      <c r="Q219" s="16">
        <f t="shared" si="71"/>
        <v>0</v>
      </c>
      <c r="R219" s="135">
        <f t="shared" si="78"/>
        <v>600</v>
      </c>
      <c r="S219" s="135" t="str">
        <f t="shared" si="72"/>
        <v>NA</v>
      </c>
      <c r="T219" s="135" t="str">
        <f t="shared" si="73"/>
        <v>NA</v>
      </c>
      <c r="U219" s="248" t="str">
        <f t="shared" si="79"/>
        <v>NA</v>
      </c>
      <c r="V219" s="12">
        <f t="shared" si="74"/>
        <v>0</v>
      </c>
      <c r="W219" s="66">
        <f t="shared" si="86"/>
        <v>1</v>
      </c>
      <c r="X219" s="16" t="s">
        <v>31</v>
      </c>
      <c r="Y219" s="135" t="s">
        <v>31</v>
      </c>
      <c r="Z219" s="12" t="s">
        <v>31</v>
      </c>
      <c r="AA219" s="135" t="s">
        <v>31</v>
      </c>
      <c r="AB219" s="135" t="s">
        <v>31</v>
      </c>
      <c r="AC219" s="12" t="s">
        <v>31</v>
      </c>
      <c r="AD219" s="135" t="s">
        <v>31</v>
      </c>
      <c r="AE219" s="135" t="s">
        <v>31</v>
      </c>
      <c r="AF219" s="12" t="s">
        <v>31</v>
      </c>
      <c r="AG219" s="135" t="s">
        <v>31</v>
      </c>
      <c r="AH219" s="135" t="s">
        <v>31</v>
      </c>
      <c r="AI219" s="12" t="s">
        <v>31</v>
      </c>
      <c r="AJ219" s="16">
        <v>1800</v>
      </c>
      <c r="AK219" s="135" t="s">
        <v>31</v>
      </c>
      <c r="AL219" s="12" t="s">
        <v>566</v>
      </c>
      <c r="AM219" s="135" t="s">
        <v>31</v>
      </c>
      <c r="AN219" s="135" t="s">
        <v>31</v>
      </c>
      <c r="AO219" s="12" t="s">
        <v>31</v>
      </c>
      <c r="AP219" s="12" t="s">
        <v>31</v>
      </c>
      <c r="AQ219" s="12" t="s">
        <v>31</v>
      </c>
      <c r="AR219" s="66" t="s">
        <v>31</v>
      </c>
      <c r="AS219" s="12" t="s">
        <v>31</v>
      </c>
      <c r="AT219" s="66" t="s">
        <v>31</v>
      </c>
      <c r="AU219" s="66" t="s">
        <v>31</v>
      </c>
      <c r="AV219" s="12" t="s">
        <v>31</v>
      </c>
      <c r="AW219" s="12" t="s">
        <v>31</v>
      </c>
      <c r="AX219" s="66" t="s">
        <v>31</v>
      </c>
      <c r="AY219" s="12" t="s">
        <v>31</v>
      </c>
      <c r="AZ219" s="66" t="s">
        <v>31</v>
      </c>
      <c r="BA219" s="66" t="s">
        <v>31</v>
      </c>
      <c r="BB219" s="189" t="e">
        <f t="shared" ca="1" si="87"/>
        <v>#N/A</v>
      </c>
      <c r="BC219" s="189">
        <f t="shared" si="88"/>
        <v>100000</v>
      </c>
      <c r="BD219" s="189" t="e">
        <f t="shared" ca="1" si="93"/>
        <v>#N/A</v>
      </c>
      <c r="BE219" s="190" t="str">
        <f t="shared" ca="1" si="89"/>
        <v>FR</v>
      </c>
      <c r="BF219" s="189">
        <f t="shared" si="90"/>
        <v>1800</v>
      </c>
      <c r="BG219" s="191" t="str">
        <f t="shared" ca="1" si="91"/>
        <v>Limitation des capacites d'export BE/DE/CH/IT</v>
      </c>
      <c r="BH219" s="189">
        <f t="shared" si="92"/>
        <v>1</v>
      </c>
      <c r="BI219" s="190" t="str">
        <f t="shared" ca="1" si="80"/>
        <v>FR</v>
      </c>
      <c r="BJ219" s="189">
        <f t="shared" si="81"/>
        <v>1800</v>
      </c>
      <c r="BK219" s="191" t="str">
        <f t="shared" ca="1" si="82"/>
        <v>Bilateral - Limitation des capacites d'export BE/DE/CH/IT</v>
      </c>
      <c r="BL219" t="str">
        <f t="shared" ca="1" si="83"/>
        <v>FR</v>
      </c>
      <c r="BM219">
        <f t="shared" si="75"/>
        <v>1800</v>
      </c>
      <c r="BN219" t="str">
        <f t="shared" ca="1" si="76"/>
        <v>Bilateral - Limitation des capacites d'export BE/DE/CH/IT</v>
      </c>
      <c r="BP219">
        <f t="shared" si="77"/>
        <v>-92850</v>
      </c>
      <c r="BQ219" t="str">
        <f t="shared" si="84"/>
        <v>bilateral</v>
      </c>
      <c r="BR219">
        <v>275</v>
      </c>
      <c r="BS219">
        <v>0</v>
      </c>
      <c r="BT219">
        <v>0</v>
      </c>
      <c r="BU219" t="str">
        <f t="shared" si="85"/>
        <v>NO</v>
      </c>
    </row>
    <row r="220" spans="1:73">
      <c r="A220" s="4"/>
      <c r="B220" s="24">
        <v>20240418</v>
      </c>
      <c r="C220" s="2" t="s">
        <v>150</v>
      </c>
      <c r="D220" s="25" t="s">
        <v>45</v>
      </c>
      <c r="E220" s="135">
        <v>7750</v>
      </c>
      <c r="F220" s="135"/>
      <c r="G220" s="12"/>
      <c r="H220" s="16">
        <v>7150</v>
      </c>
      <c r="I220" s="135"/>
      <c r="J220" s="135"/>
      <c r="K220" s="135"/>
      <c r="L220" s="16">
        <v>-2995</v>
      </c>
      <c r="M220" s="135">
        <v>-2995</v>
      </c>
      <c r="N220" s="12">
        <v>-2665</v>
      </c>
      <c r="O220" s="16" t="s">
        <v>40</v>
      </c>
      <c r="P220" s="12" t="s">
        <v>60</v>
      </c>
      <c r="Q220" s="16">
        <f t="shared" si="71"/>
        <v>0</v>
      </c>
      <c r="R220" s="135">
        <f t="shared" si="78"/>
        <v>600</v>
      </c>
      <c r="S220" s="135" t="str">
        <f t="shared" si="72"/>
        <v>NA</v>
      </c>
      <c r="T220" s="135" t="str">
        <f t="shared" si="73"/>
        <v>NA</v>
      </c>
      <c r="U220" s="248" t="str">
        <f t="shared" si="79"/>
        <v>NA</v>
      </c>
      <c r="V220" s="12">
        <f t="shared" si="74"/>
        <v>0</v>
      </c>
      <c r="W220" s="66">
        <f t="shared" si="86"/>
        <v>1</v>
      </c>
      <c r="X220" s="16" t="s">
        <v>31</v>
      </c>
      <c r="Y220" s="135" t="s">
        <v>31</v>
      </c>
      <c r="Z220" s="12" t="s">
        <v>31</v>
      </c>
      <c r="AA220" s="135" t="s">
        <v>31</v>
      </c>
      <c r="AB220" s="135" t="s">
        <v>31</v>
      </c>
      <c r="AC220" s="12" t="s">
        <v>31</v>
      </c>
      <c r="AD220" s="135" t="s">
        <v>31</v>
      </c>
      <c r="AE220" s="135" t="s">
        <v>31</v>
      </c>
      <c r="AF220" s="12" t="s">
        <v>31</v>
      </c>
      <c r="AG220" s="135" t="s">
        <v>31</v>
      </c>
      <c r="AH220" s="135" t="s">
        <v>31</v>
      </c>
      <c r="AI220" s="12" t="s">
        <v>31</v>
      </c>
      <c r="AJ220" s="16">
        <v>1800</v>
      </c>
      <c r="AK220" s="135" t="s">
        <v>31</v>
      </c>
      <c r="AL220" s="12" t="s">
        <v>566</v>
      </c>
      <c r="AM220" s="135" t="s">
        <v>31</v>
      </c>
      <c r="AN220" s="135" t="s">
        <v>31</v>
      </c>
      <c r="AO220" s="12" t="s">
        <v>31</v>
      </c>
      <c r="AP220" s="12" t="s">
        <v>31</v>
      </c>
      <c r="AQ220" s="12" t="s">
        <v>31</v>
      </c>
      <c r="AR220" s="66" t="s">
        <v>31</v>
      </c>
      <c r="AS220" s="12" t="s">
        <v>31</v>
      </c>
      <c r="AT220" s="66" t="s">
        <v>31</v>
      </c>
      <c r="AU220" s="66" t="s">
        <v>31</v>
      </c>
      <c r="AV220" s="12" t="s">
        <v>31</v>
      </c>
      <c r="AW220" s="12" t="s">
        <v>31</v>
      </c>
      <c r="AX220" s="66" t="s">
        <v>31</v>
      </c>
      <c r="AY220" s="12" t="s">
        <v>31</v>
      </c>
      <c r="AZ220" s="66" t="s">
        <v>31</v>
      </c>
      <c r="BA220" s="66" t="s">
        <v>31</v>
      </c>
      <c r="BB220" s="189" t="e">
        <f t="shared" ca="1" si="87"/>
        <v>#N/A</v>
      </c>
      <c r="BC220" s="189">
        <f t="shared" si="88"/>
        <v>100000</v>
      </c>
      <c r="BD220" s="189" t="e">
        <f t="shared" ca="1" si="93"/>
        <v>#N/A</v>
      </c>
      <c r="BE220" s="190" t="str">
        <f t="shared" ca="1" si="89"/>
        <v>FR</v>
      </c>
      <c r="BF220" s="189">
        <f t="shared" si="90"/>
        <v>1800</v>
      </c>
      <c r="BG220" s="191" t="str">
        <f t="shared" ca="1" si="91"/>
        <v>Limitation des capacites d'export BE/DE/CH/IT</v>
      </c>
      <c r="BH220" s="189">
        <f t="shared" si="92"/>
        <v>1</v>
      </c>
      <c r="BI220" s="190" t="str">
        <f t="shared" ca="1" si="80"/>
        <v>FR</v>
      </c>
      <c r="BJ220" s="189">
        <f t="shared" si="81"/>
        <v>1800</v>
      </c>
      <c r="BK220" s="191" t="str">
        <f t="shared" ca="1" si="82"/>
        <v>Bilateral - Limitation des capacites d'export BE/DE/CH/IT</v>
      </c>
      <c r="BL220" t="str">
        <f t="shared" ca="1" si="83"/>
        <v>FR</v>
      </c>
      <c r="BM220">
        <f t="shared" si="75"/>
        <v>1800</v>
      </c>
      <c r="BN220" t="str">
        <f t="shared" ca="1" si="76"/>
        <v>Bilateral - Limitation des capacites d'export BE/DE/CH/IT</v>
      </c>
      <c r="BP220">
        <f t="shared" si="77"/>
        <v>-92850</v>
      </c>
      <c r="BQ220" t="str">
        <f t="shared" si="84"/>
        <v>bilateral</v>
      </c>
      <c r="BR220">
        <v>275</v>
      </c>
      <c r="BS220">
        <v>0</v>
      </c>
      <c r="BT220">
        <v>0</v>
      </c>
      <c r="BU220" t="str">
        <f t="shared" si="85"/>
        <v>NO</v>
      </c>
    </row>
    <row r="221" spans="1:73">
      <c r="A221" s="4"/>
      <c r="B221" s="24">
        <v>20240418</v>
      </c>
      <c r="C221" s="2" t="s">
        <v>150</v>
      </c>
      <c r="D221" s="25" t="s">
        <v>46</v>
      </c>
      <c r="E221" s="135">
        <v>7605</v>
      </c>
      <c r="F221" s="135"/>
      <c r="G221" s="12"/>
      <c r="H221" s="16">
        <v>7053</v>
      </c>
      <c r="I221" s="135"/>
      <c r="J221" s="135"/>
      <c r="K221" s="135"/>
      <c r="L221" s="16">
        <v>-3054</v>
      </c>
      <c r="M221" s="135">
        <v>-3054</v>
      </c>
      <c r="N221" s="12">
        <v>-2174</v>
      </c>
      <c r="O221" s="16" t="s">
        <v>40</v>
      </c>
      <c r="P221" s="12" t="s">
        <v>60</v>
      </c>
      <c r="Q221" s="16">
        <f t="shared" si="71"/>
        <v>0</v>
      </c>
      <c r="R221" s="135">
        <f t="shared" si="78"/>
        <v>552</v>
      </c>
      <c r="S221" s="135" t="str">
        <f t="shared" si="72"/>
        <v>NA</v>
      </c>
      <c r="T221" s="135" t="str">
        <f t="shared" si="73"/>
        <v>NA</v>
      </c>
      <c r="U221" s="248" t="str">
        <f t="shared" si="79"/>
        <v>NA</v>
      </c>
      <c r="V221" s="12">
        <f t="shared" si="74"/>
        <v>0</v>
      </c>
      <c r="W221" s="66">
        <f t="shared" si="86"/>
        <v>1</v>
      </c>
      <c r="X221" s="16" t="s">
        <v>31</v>
      </c>
      <c r="Y221" s="135" t="s">
        <v>31</v>
      </c>
      <c r="Z221" s="12" t="s">
        <v>31</v>
      </c>
      <c r="AA221" s="135" t="s">
        <v>31</v>
      </c>
      <c r="AB221" s="135" t="s">
        <v>31</v>
      </c>
      <c r="AC221" s="12" t="s">
        <v>31</v>
      </c>
      <c r="AD221" s="135" t="s">
        <v>31</v>
      </c>
      <c r="AE221" s="135" t="s">
        <v>31</v>
      </c>
      <c r="AF221" s="12" t="s">
        <v>31</v>
      </c>
      <c r="AG221" s="135" t="s">
        <v>31</v>
      </c>
      <c r="AH221" s="135" t="s">
        <v>31</v>
      </c>
      <c r="AI221" s="12" t="s">
        <v>31</v>
      </c>
      <c r="AJ221" s="16">
        <v>1800</v>
      </c>
      <c r="AK221" s="135" t="s">
        <v>31</v>
      </c>
      <c r="AL221" s="12" t="s">
        <v>566</v>
      </c>
      <c r="AM221" s="135" t="s">
        <v>31</v>
      </c>
      <c r="AN221" s="135" t="s">
        <v>31</v>
      </c>
      <c r="AO221" s="12" t="s">
        <v>31</v>
      </c>
      <c r="AP221" s="12" t="s">
        <v>31</v>
      </c>
      <c r="AQ221" s="12" t="s">
        <v>31</v>
      </c>
      <c r="AR221" s="66" t="s">
        <v>31</v>
      </c>
      <c r="AS221" s="12" t="s">
        <v>31</v>
      </c>
      <c r="AT221" s="66" t="s">
        <v>31</v>
      </c>
      <c r="AU221" s="66" t="s">
        <v>31</v>
      </c>
      <c r="AV221" s="12" t="s">
        <v>31</v>
      </c>
      <c r="AW221" s="12" t="s">
        <v>31</v>
      </c>
      <c r="AX221" s="66" t="s">
        <v>31</v>
      </c>
      <c r="AY221" s="12" t="s">
        <v>31</v>
      </c>
      <c r="AZ221" s="66" t="s">
        <v>31</v>
      </c>
      <c r="BA221" s="66" t="s">
        <v>31</v>
      </c>
      <c r="BB221" s="189" t="e">
        <f t="shared" ca="1" si="87"/>
        <v>#N/A</v>
      </c>
      <c r="BC221" s="189">
        <f t="shared" si="88"/>
        <v>100000</v>
      </c>
      <c r="BD221" s="189" t="e">
        <f t="shared" ca="1" si="93"/>
        <v>#N/A</v>
      </c>
      <c r="BE221" s="190" t="str">
        <f t="shared" ca="1" si="89"/>
        <v>FR</v>
      </c>
      <c r="BF221" s="189">
        <f t="shared" si="90"/>
        <v>1800</v>
      </c>
      <c r="BG221" s="191" t="str">
        <f t="shared" ca="1" si="91"/>
        <v>Limitation des capacites d'export BE/DE/CH/IT</v>
      </c>
      <c r="BH221" s="189">
        <f t="shared" si="92"/>
        <v>1</v>
      </c>
      <c r="BI221" s="190" t="str">
        <f t="shared" ca="1" si="80"/>
        <v>FR</v>
      </c>
      <c r="BJ221" s="189">
        <f t="shared" si="81"/>
        <v>1800</v>
      </c>
      <c r="BK221" s="191" t="str">
        <f t="shared" ca="1" si="82"/>
        <v>Bilateral - Limitation des capacites d'export BE/DE/CH/IT</v>
      </c>
      <c r="BL221" t="str">
        <f t="shared" ca="1" si="83"/>
        <v>FR</v>
      </c>
      <c r="BM221">
        <f t="shared" si="75"/>
        <v>1800</v>
      </c>
      <c r="BN221" t="str">
        <f t="shared" ca="1" si="76"/>
        <v>Bilateral - Limitation des capacites d'export BE/DE/CH/IT</v>
      </c>
      <c r="BP221">
        <f t="shared" si="77"/>
        <v>-92947</v>
      </c>
      <c r="BQ221" t="str">
        <f t="shared" si="84"/>
        <v>bilateral</v>
      </c>
      <c r="BR221">
        <v>275</v>
      </c>
      <c r="BS221">
        <v>0</v>
      </c>
      <c r="BT221">
        <v>0</v>
      </c>
      <c r="BU221" t="str">
        <f t="shared" si="85"/>
        <v>NO</v>
      </c>
    </row>
    <row r="222" spans="1:73">
      <c r="A222" s="4"/>
      <c r="B222" s="24">
        <v>20240418</v>
      </c>
      <c r="C222" s="2" t="s">
        <v>150</v>
      </c>
      <c r="D222" s="25" t="s">
        <v>47</v>
      </c>
      <c r="E222" s="135">
        <v>7605</v>
      </c>
      <c r="F222" s="135"/>
      <c r="G222" s="12"/>
      <c r="H222" s="16">
        <v>7053</v>
      </c>
      <c r="I222" s="135"/>
      <c r="J222" s="135"/>
      <c r="K222" s="135"/>
      <c r="L222" s="16">
        <v>-3054</v>
      </c>
      <c r="M222" s="135">
        <v>-3054</v>
      </c>
      <c r="N222" s="12">
        <v>-2174</v>
      </c>
      <c r="O222" s="16" t="s">
        <v>40</v>
      </c>
      <c r="P222" s="12" t="s">
        <v>60</v>
      </c>
      <c r="Q222" s="16">
        <f t="shared" si="71"/>
        <v>0</v>
      </c>
      <c r="R222" s="135">
        <f t="shared" si="78"/>
        <v>552</v>
      </c>
      <c r="S222" s="135" t="str">
        <f t="shared" si="72"/>
        <v>NA</v>
      </c>
      <c r="T222" s="135" t="str">
        <f t="shared" si="73"/>
        <v>NA</v>
      </c>
      <c r="U222" s="248" t="str">
        <f t="shared" si="79"/>
        <v>NA</v>
      </c>
      <c r="V222" s="12">
        <f t="shared" si="74"/>
        <v>0</v>
      </c>
      <c r="W222" s="66">
        <f t="shared" si="86"/>
        <v>1</v>
      </c>
      <c r="X222" s="16" t="s">
        <v>31</v>
      </c>
      <c r="Y222" s="135" t="s">
        <v>31</v>
      </c>
      <c r="Z222" s="12" t="s">
        <v>31</v>
      </c>
      <c r="AA222" s="135" t="s">
        <v>31</v>
      </c>
      <c r="AB222" s="135" t="s">
        <v>31</v>
      </c>
      <c r="AC222" s="12" t="s">
        <v>31</v>
      </c>
      <c r="AD222" s="135" t="s">
        <v>31</v>
      </c>
      <c r="AE222" s="135" t="s">
        <v>31</v>
      </c>
      <c r="AF222" s="12" t="s">
        <v>31</v>
      </c>
      <c r="AG222" s="135" t="s">
        <v>31</v>
      </c>
      <c r="AH222" s="135" t="s">
        <v>31</v>
      </c>
      <c r="AI222" s="12" t="s">
        <v>31</v>
      </c>
      <c r="AJ222" s="16">
        <v>1800</v>
      </c>
      <c r="AK222" s="135" t="s">
        <v>31</v>
      </c>
      <c r="AL222" s="12" t="s">
        <v>566</v>
      </c>
      <c r="AM222" s="135" t="s">
        <v>31</v>
      </c>
      <c r="AN222" s="135" t="s">
        <v>31</v>
      </c>
      <c r="AO222" s="12" t="s">
        <v>31</v>
      </c>
      <c r="AP222" s="12" t="s">
        <v>31</v>
      </c>
      <c r="AQ222" s="12" t="s">
        <v>31</v>
      </c>
      <c r="AR222" s="66" t="s">
        <v>31</v>
      </c>
      <c r="AS222" s="12" t="s">
        <v>31</v>
      </c>
      <c r="AT222" s="66" t="s">
        <v>31</v>
      </c>
      <c r="AU222" s="66" t="s">
        <v>31</v>
      </c>
      <c r="AV222" s="12" t="s">
        <v>31</v>
      </c>
      <c r="AW222" s="12" t="s">
        <v>31</v>
      </c>
      <c r="AX222" s="66" t="s">
        <v>31</v>
      </c>
      <c r="AY222" s="12" t="s">
        <v>31</v>
      </c>
      <c r="AZ222" s="66" t="s">
        <v>31</v>
      </c>
      <c r="BA222" s="66" t="s">
        <v>31</v>
      </c>
      <c r="BB222" s="189" t="e">
        <f t="shared" ca="1" si="87"/>
        <v>#N/A</v>
      </c>
      <c r="BC222" s="189">
        <f t="shared" si="88"/>
        <v>100000</v>
      </c>
      <c r="BD222" s="189" t="e">
        <f t="shared" ca="1" si="93"/>
        <v>#N/A</v>
      </c>
      <c r="BE222" s="190" t="str">
        <f t="shared" ca="1" si="89"/>
        <v>FR</v>
      </c>
      <c r="BF222" s="189">
        <f t="shared" si="90"/>
        <v>1800</v>
      </c>
      <c r="BG222" s="191" t="str">
        <f t="shared" ca="1" si="91"/>
        <v>Limitation des capacites d'export BE/DE/CH/IT</v>
      </c>
      <c r="BH222" s="189">
        <f t="shared" si="92"/>
        <v>1</v>
      </c>
      <c r="BI222" s="190" t="str">
        <f t="shared" ca="1" si="80"/>
        <v>FR</v>
      </c>
      <c r="BJ222" s="189">
        <f t="shared" si="81"/>
        <v>1800</v>
      </c>
      <c r="BK222" s="191" t="str">
        <f t="shared" ca="1" si="82"/>
        <v>Bilateral - Limitation des capacites d'export BE/DE/CH/IT</v>
      </c>
      <c r="BL222" t="str">
        <f t="shared" ca="1" si="83"/>
        <v>FR</v>
      </c>
      <c r="BM222">
        <f t="shared" si="75"/>
        <v>1800</v>
      </c>
      <c r="BN222" t="str">
        <f t="shared" ca="1" si="76"/>
        <v>Bilateral - Limitation des capacites d'export BE/DE/CH/IT</v>
      </c>
      <c r="BP222">
        <f t="shared" si="77"/>
        <v>-92947</v>
      </c>
      <c r="BQ222" t="str">
        <f t="shared" si="84"/>
        <v>bilateral</v>
      </c>
      <c r="BR222">
        <v>270</v>
      </c>
      <c r="BS222">
        <v>0</v>
      </c>
      <c r="BT222">
        <v>0</v>
      </c>
      <c r="BU222" t="str">
        <f t="shared" si="85"/>
        <v>NO</v>
      </c>
    </row>
    <row r="223" spans="1:73" ht="15.95" thickBot="1">
      <c r="A223" s="226"/>
      <c r="B223" s="26">
        <v>20240418</v>
      </c>
      <c r="C223" s="56" t="s">
        <v>150</v>
      </c>
      <c r="D223" s="27" t="s">
        <v>48</v>
      </c>
      <c r="E223" s="14">
        <v>6810</v>
      </c>
      <c r="F223" s="14"/>
      <c r="G223" s="15"/>
      <c r="H223" s="20">
        <v>6421</v>
      </c>
      <c r="I223" s="14"/>
      <c r="J223" s="14"/>
      <c r="K223" s="14"/>
      <c r="L223" s="20">
        <v>-2313</v>
      </c>
      <c r="M223" s="14">
        <v>-2313</v>
      </c>
      <c r="N223" s="15">
        <v>-1702</v>
      </c>
      <c r="O223" s="20" t="s">
        <v>40</v>
      </c>
      <c r="P223" s="15" t="s">
        <v>60</v>
      </c>
      <c r="Q223" s="20">
        <f t="shared" si="71"/>
        <v>0</v>
      </c>
      <c r="R223" s="135">
        <f t="shared" si="78"/>
        <v>389</v>
      </c>
      <c r="S223" s="135" t="str">
        <f t="shared" si="72"/>
        <v>NA</v>
      </c>
      <c r="T223" s="135" t="str">
        <f t="shared" si="73"/>
        <v>NA</v>
      </c>
      <c r="U223" s="248" t="str">
        <f t="shared" si="79"/>
        <v>NA</v>
      </c>
      <c r="V223" s="15">
        <f t="shared" si="74"/>
        <v>0</v>
      </c>
      <c r="W223" s="66">
        <f t="shared" si="86"/>
        <v>1</v>
      </c>
      <c r="X223" s="20" t="s">
        <v>31</v>
      </c>
      <c r="Y223" s="14" t="s">
        <v>31</v>
      </c>
      <c r="Z223" s="15" t="s">
        <v>31</v>
      </c>
      <c r="AA223" s="14" t="s">
        <v>31</v>
      </c>
      <c r="AB223" s="14" t="s">
        <v>31</v>
      </c>
      <c r="AC223" s="15" t="s">
        <v>31</v>
      </c>
      <c r="AD223" s="14" t="s">
        <v>31</v>
      </c>
      <c r="AE223" s="14" t="s">
        <v>31</v>
      </c>
      <c r="AF223" s="15" t="s">
        <v>31</v>
      </c>
      <c r="AG223" s="14" t="s">
        <v>31</v>
      </c>
      <c r="AH223" s="14" t="s">
        <v>31</v>
      </c>
      <c r="AI223" s="15" t="s">
        <v>31</v>
      </c>
      <c r="AJ223" s="20">
        <v>1800</v>
      </c>
      <c r="AK223" s="14" t="s">
        <v>31</v>
      </c>
      <c r="AL223" s="15" t="s">
        <v>566</v>
      </c>
      <c r="AM223" s="14" t="s">
        <v>31</v>
      </c>
      <c r="AN223" s="14" t="s">
        <v>31</v>
      </c>
      <c r="AO223" s="15" t="s">
        <v>31</v>
      </c>
      <c r="AP223" s="15" t="s">
        <v>31</v>
      </c>
      <c r="AQ223" s="15" t="s">
        <v>31</v>
      </c>
      <c r="AR223" s="63" t="s">
        <v>31</v>
      </c>
      <c r="AS223" s="15" t="s">
        <v>31</v>
      </c>
      <c r="AT223" s="63" t="s">
        <v>31</v>
      </c>
      <c r="AU223" s="63" t="s">
        <v>31</v>
      </c>
      <c r="AV223" s="15" t="s">
        <v>31</v>
      </c>
      <c r="AW223" s="15" t="s">
        <v>31</v>
      </c>
      <c r="AX223" s="63" t="s">
        <v>31</v>
      </c>
      <c r="AY223" s="15" t="s">
        <v>31</v>
      </c>
      <c r="AZ223" s="63" t="s">
        <v>31</v>
      </c>
      <c r="BA223" s="63" t="s">
        <v>31</v>
      </c>
      <c r="BB223" s="189" t="e">
        <f t="shared" ca="1" si="87"/>
        <v>#N/A</v>
      </c>
      <c r="BC223" s="189">
        <f t="shared" si="88"/>
        <v>100000</v>
      </c>
      <c r="BD223" s="189" t="e">
        <f t="shared" ca="1" si="93"/>
        <v>#N/A</v>
      </c>
      <c r="BE223" s="190" t="str">
        <f t="shared" ca="1" si="89"/>
        <v>FR</v>
      </c>
      <c r="BF223" s="189">
        <f t="shared" si="90"/>
        <v>1800</v>
      </c>
      <c r="BG223" s="191" t="str">
        <f t="shared" ca="1" si="91"/>
        <v>Limitation des capacites d'export BE/DE/CH/IT</v>
      </c>
      <c r="BH223" s="189">
        <f t="shared" si="92"/>
        <v>1</v>
      </c>
      <c r="BI223" s="190" t="str">
        <f t="shared" ca="1" si="80"/>
        <v>FR</v>
      </c>
      <c r="BJ223" s="189">
        <f t="shared" si="81"/>
        <v>1800</v>
      </c>
      <c r="BK223" s="191" t="str">
        <f t="shared" ca="1" si="82"/>
        <v>Bilateral - Limitation des capacites d'export BE/DE/CH/IT</v>
      </c>
      <c r="BL223" t="str">
        <f t="shared" ca="1" si="83"/>
        <v>FR</v>
      </c>
      <c r="BM223">
        <f t="shared" si="75"/>
        <v>1800</v>
      </c>
      <c r="BN223" t="str">
        <f t="shared" ca="1" si="76"/>
        <v>Bilateral - Limitation des capacites d'export BE/DE/CH/IT</v>
      </c>
      <c r="BP223">
        <f t="shared" si="77"/>
        <v>-93579</v>
      </c>
      <c r="BQ223" t="str">
        <f t="shared" si="84"/>
        <v>bilateral</v>
      </c>
      <c r="BR223">
        <v>275</v>
      </c>
      <c r="BS223">
        <v>0</v>
      </c>
      <c r="BT223">
        <v>0</v>
      </c>
      <c r="BU223" t="str">
        <f t="shared" si="85"/>
        <v>NO</v>
      </c>
    </row>
    <row r="224" spans="1:73">
      <c r="A224" s="4"/>
      <c r="B224" s="52">
        <v>20240419</v>
      </c>
      <c r="C224" s="53" t="s">
        <v>150</v>
      </c>
      <c r="D224" s="57" t="s">
        <v>29</v>
      </c>
      <c r="E224" s="55"/>
      <c r="F224" s="55">
        <v>3595</v>
      </c>
      <c r="G224" s="46">
        <v>851</v>
      </c>
      <c r="H224" s="45"/>
      <c r="I224" s="55">
        <v>893</v>
      </c>
      <c r="J224" s="55">
        <v>3421</v>
      </c>
      <c r="K224" s="55"/>
      <c r="L224" s="45">
        <v>0</v>
      </c>
      <c r="M224" s="55">
        <v>0</v>
      </c>
      <c r="N224" s="46">
        <v>0</v>
      </c>
      <c r="O224" s="45" t="s">
        <v>30</v>
      </c>
      <c r="P224" s="46" t="s">
        <v>552</v>
      </c>
      <c r="Q224" s="45">
        <f t="shared" si="71"/>
        <v>0</v>
      </c>
      <c r="R224" s="135" t="str">
        <f t="shared" si="78"/>
        <v>NA</v>
      </c>
      <c r="S224" s="135">
        <f t="shared" si="72"/>
        <v>2702</v>
      </c>
      <c r="T224" s="135">
        <f t="shared" si="73"/>
        <v>-2570</v>
      </c>
      <c r="U224" s="248">
        <f t="shared" si="79"/>
        <v>132</v>
      </c>
      <c r="V224" s="46">
        <f t="shared" si="74"/>
        <v>0</v>
      </c>
      <c r="W224" s="66">
        <f t="shared" si="86"/>
        <v>1</v>
      </c>
      <c r="X224" s="45">
        <v>185</v>
      </c>
      <c r="Y224" s="55" t="s">
        <v>31</v>
      </c>
      <c r="Z224" s="46" t="s">
        <v>72</v>
      </c>
      <c r="AA224" s="55">
        <v>300</v>
      </c>
      <c r="AB224" s="55" t="s">
        <v>31</v>
      </c>
      <c r="AC224" s="46" t="s">
        <v>72</v>
      </c>
      <c r="AD224" s="55" t="s">
        <v>31</v>
      </c>
      <c r="AE224" s="55" t="s">
        <v>31</v>
      </c>
      <c r="AF224" s="46" t="s">
        <v>31</v>
      </c>
      <c r="AG224" s="55" t="s">
        <v>31</v>
      </c>
      <c r="AH224" s="55" t="s">
        <v>31</v>
      </c>
      <c r="AI224" s="46" t="s">
        <v>31</v>
      </c>
      <c r="AJ224" s="45" t="s">
        <v>31</v>
      </c>
      <c r="AK224" s="55" t="s">
        <v>31</v>
      </c>
      <c r="AL224" s="46" t="s">
        <v>31</v>
      </c>
      <c r="AM224" s="55">
        <v>1800</v>
      </c>
      <c r="AN224" s="55" t="s">
        <v>31</v>
      </c>
      <c r="AO224" s="46" t="s">
        <v>566</v>
      </c>
      <c r="AP224" s="46" t="s">
        <v>31</v>
      </c>
      <c r="AQ224" s="46" t="s">
        <v>31</v>
      </c>
      <c r="AR224" s="62" t="s">
        <v>31</v>
      </c>
      <c r="AS224" s="46" t="s">
        <v>31</v>
      </c>
      <c r="AT224" s="62" t="s">
        <v>31</v>
      </c>
      <c r="AU224" s="62" t="s">
        <v>31</v>
      </c>
      <c r="AV224" s="46" t="s">
        <v>31</v>
      </c>
      <c r="AW224" s="46" t="s">
        <v>31</v>
      </c>
      <c r="AX224" s="62" t="s">
        <v>31</v>
      </c>
      <c r="AY224" s="46" t="s">
        <v>31</v>
      </c>
      <c r="AZ224" s="62" t="s">
        <v>31</v>
      </c>
      <c r="BA224" s="62" t="s">
        <v>31</v>
      </c>
      <c r="BB224" s="189" t="e">
        <f t="shared" ca="1" si="87"/>
        <v>#N/A</v>
      </c>
      <c r="BC224" s="189">
        <f t="shared" si="88"/>
        <v>100000</v>
      </c>
      <c r="BD224" s="189" t="e">
        <f t="shared" ca="1" si="93"/>
        <v>#N/A</v>
      </c>
      <c r="BE224" s="190" t="str">
        <f t="shared" ca="1" si="89"/>
        <v>AT</v>
      </c>
      <c r="BF224" s="189">
        <f t="shared" si="90"/>
        <v>185</v>
      </c>
      <c r="BG224" s="191" t="str">
        <f t="shared" ca="1" si="91"/>
        <v>Reduction because NTC over thermal limit on border</v>
      </c>
      <c r="BH224" s="189">
        <f t="shared" si="92"/>
        <v>3</v>
      </c>
      <c r="BI224" s="190" t="str">
        <f t="shared" si="80"/>
        <v>CHECK</v>
      </c>
      <c r="BJ224" s="189" t="str">
        <f t="shared" si="81"/>
        <v>CHECK</v>
      </c>
      <c r="BK224" s="191" t="str">
        <f t="shared" si="82"/>
        <v>CHECK</v>
      </c>
      <c r="BL224" t="str">
        <f t="shared" si="83"/>
        <v>CHECK</v>
      </c>
      <c r="BM224" t="str">
        <f t="shared" si="75"/>
        <v>CHECK</v>
      </c>
      <c r="BN224" t="str">
        <f t="shared" si="76"/>
        <v>CHECK</v>
      </c>
      <c r="BP224">
        <f t="shared" si="77"/>
        <v>-100000</v>
      </c>
      <c r="BQ224" t="str">
        <f t="shared" si="84"/>
        <v>bilateral</v>
      </c>
      <c r="BR224">
        <v>275</v>
      </c>
      <c r="BS224">
        <v>0</v>
      </c>
      <c r="BT224">
        <v>0</v>
      </c>
      <c r="BU224" t="str">
        <f t="shared" si="85"/>
        <v>NO</v>
      </c>
    </row>
    <row r="225" spans="1:73">
      <c r="A225" s="4"/>
      <c r="B225" s="24">
        <v>20240419</v>
      </c>
      <c r="C225" s="2" t="s">
        <v>150</v>
      </c>
      <c r="D225" s="25" t="s">
        <v>32</v>
      </c>
      <c r="E225" s="135"/>
      <c r="F225" s="135">
        <v>3445</v>
      </c>
      <c r="G225" s="12">
        <v>910</v>
      </c>
      <c r="H225" s="16"/>
      <c r="I225" s="135">
        <v>910</v>
      </c>
      <c r="J225" s="135">
        <v>3180</v>
      </c>
      <c r="K225" s="135"/>
      <c r="L225" s="16">
        <v>0</v>
      </c>
      <c r="M225" s="135">
        <v>0</v>
      </c>
      <c r="N225" s="12">
        <v>0</v>
      </c>
      <c r="O225" s="16" t="s">
        <v>30</v>
      </c>
      <c r="P225" s="12" t="s">
        <v>552</v>
      </c>
      <c r="Q225" s="16">
        <f t="shared" si="71"/>
        <v>0</v>
      </c>
      <c r="R225" s="135" t="str">
        <f t="shared" si="78"/>
        <v>NA</v>
      </c>
      <c r="S225" s="135">
        <f t="shared" si="72"/>
        <v>2535</v>
      </c>
      <c r="T225" s="135">
        <f t="shared" si="73"/>
        <v>-2270</v>
      </c>
      <c r="U225" s="248">
        <f t="shared" si="79"/>
        <v>265</v>
      </c>
      <c r="V225" s="12">
        <f t="shared" si="74"/>
        <v>0</v>
      </c>
      <c r="W225" s="66">
        <f t="shared" si="86"/>
        <v>1</v>
      </c>
      <c r="X225" s="16">
        <v>185</v>
      </c>
      <c r="Y225" s="135" t="s">
        <v>31</v>
      </c>
      <c r="Z225" s="12" t="s">
        <v>72</v>
      </c>
      <c r="AA225" s="135">
        <v>300</v>
      </c>
      <c r="AB225" s="135" t="s">
        <v>31</v>
      </c>
      <c r="AC225" s="12" t="s">
        <v>72</v>
      </c>
      <c r="AD225" s="135" t="s">
        <v>31</v>
      </c>
      <c r="AE225" s="135" t="s">
        <v>31</v>
      </c>
      <c r="AF225" s="12" t="s">
        <v>31</v>
      </c>
      <c r="AG225" s="135" t="s">
        <v>31</v>
      </c>
      <c r="AH225" s="135" t="s">
        <v>31</v>
      </c>
      <c r="AI225" s="12" t="s">
        <v>31</v>
      </c>
      <c r="AJ225" s="16" t="s">
        <v>31</v>
      </c>
      <c r="AK225" s="135" t="s">
        <v>31</v>
      </c>
      <c r="AL225" s="12" t="s">
        <v>31</v>
      </c>
      <c r="AM225" s="135">
        <v>1800</v>
      </c>
      <c r="AN225" s="135" t="s">
        <v>31</v>
      </c>
      <c r="AO225" s="12" t="s">
        <v>566</v>
      </c>
      <c r="AP225" s="12" t="s">
        <v>31</v>
      </c>
      <c r="AQ225" s="12" t="s">
        <v>31</v>
      </c>
      <c r="AR225" s="66" t="s">
        <v>31</v>
      </c>
      <c r="AS225" s="12" t="s">
        <v>31</v>
      </c>
      <c r="AT225" s="66" t="s">
        <v>31</v>
      </c>
      <c r="AU225" s="66" t="s">
        <v>31</v>
      </c>
      <c r="AV225" s="12" t="s">
        <v>31</v>
      </c>
      <c r="AW225" s="12" t="s">
        <v>31</v>
      </c>
      <c r="AX225" s="66" t="s">
        <v>31</v>
      </c>
      <c r="AY225" s="12" t="s">
        <v>31</v>
      </c>
      <c r="AZ225" s="66" t="s">
        <v>31</v>
      </c>
      <c r="BA225" s="66" t="s">
        <v>31</v>
      </c>
      <c r="BB225" s="189" t="e">
        <f t="shared" ca="1" si="87"/>
        <v>#N/A</v>
      </c>
      <c r="BC225" s="189">
        <f t="shared" si="88"/>
        <v>100000</v>
      </c>
      <c r="BD225" s="189" t="e">
        <f t="shared" ca="1" si="93"/>
        <v>#N/A</v>
      </c>
      <c r="BE225" s="190" t="str">
        <f t="shared" ca="1" si="89"/>
        <v>AT</v>
      </c>
      <c r="BF225" s="189">
        <f t="shared" si="90"/>
        <v>185</v>
      </c>
      <c r="BG225" s="191" t="str">
        <f t="shared" ca="1" si="91"/>
        <v>Reduction because NTC over thermal limit on border</v>
      </c>
      <c r="BH225" s="189">
        <f t="shared" si="92"/>
        <v>3</v>
      </c>
      <c r="BI225" s="190" t="str">
        <f t="shared" si="80"/>
        <v>CHECK</v>
      </c>
      <c r="BJ225" s="189" t="str">
        <f t="shared" si="81"/>
        <v>CHECK</v>
      </c>
      <c r="BK225" s="191" t="str">
        <f t="shared" si="82"/>
        <v>CHECK</v>
      </c>
      <c r="BL225" t="str">
        <f t="shared" si="83"/>
        <v>CHECK</v>
      </c>
      <c r="BM225" t="str">
        <f t="shared" si="75"/>
        <v>CHECK</v>
      </c>
      <c r="BN225" t="str">
        <f t="shared" si="76"/>
        <v>CHECK</v>
      </c>
      <c r="BP225">
        <f t="shared" si="77"/>
        <v>-100000</v>
      </c>
      <c r="BQ225" t="str">
        <f t="shared" si="84"/>
        <v>bilateral</v>
      </c>
      <c r="BR225">
        <v>275</v>
      </c>
      <c r="BS225">
        <v>0</v>
      </c>
      <c r="BT225">
        <v>0</v>
      </c>
      <c r="BU225" t="str">
        <f t="shared" si="85"/>
        <v>NO</v>
      </c>
    </row>
    <row r="226" spans="1:73">
      <c r="A226" s="4"/>
      <c r="B226" s="24">
        <v>20240419</v>
      </c>
      <c r="C226" s="2" t="s">
        <v>150</v>
      </c>
      <c r="D226" s="25" t="s">
        <v>34</v>
      </c>
      <c r="E226" s="135"/>
      <c r="F226" s="135">
        <v>3595</v>
      </c>
      <c r="G226" s="12">
        <v>845</v>
      </c>
      <c r="H226" s="16"/>
      <c r="I226" s="135">
        <v>859</v>
      </c>
      <c r="J226" s="135">
        <v>3529</v>
      </c>
      <c r="K226" s="135"/>
      <c r="L226" s="16">
        <v>0</v>
      </c>
      <c r="M226" s="135">
        <v>0</v>
      </c>
      <c r="N226" s="12">
        <v>0</v>
      </c>
      <c r="O226" s="16" t="s">
        <v>33</v>
      </c>
      <c r="P226" s="12" t="s">
        <v>552</v>
      </c>
      <c r="Q226" s="16">
        <f t="shared" si="71"/>
        <v>0</v>
      </c>
      <c r="R226" s="135" t="str">
        <f t="shared" si="78"/>
        <v>NA</v>
      </c>
      <c r="S226" s="135">
        <f t="shared" si="72"/>
        <v>2736</v>
      </c>
      <c r="T226" s="135">
        <f t="shared" si="73"/>
        <v>-2684</v>
      </c>
      <c r="U226" s="248">
        <f t="shared" si="79"/>
        <v>52</v>
      </c>
      <c r="V226" s="12">
        <f t="shared" si="74"/>
        <v>0</v>
      </c>
      <c r="W226" s="66">
        <f t="shared" si="86"/>
        <v>1</v>
      </c>
      <c r="X226" s="16">
        <v>185</v>
      </c>
      <c r="Y226" s="135" t="s">
        <v>31</v>
      </c>
      <c r="Z226" s="12" t="s">
        <v>72</v>
      </c>
      <c r="AA226" s="135">
        <v>300</v>
      </c>
      <c r="AB226" s="135" t="s">
        <v>31</v>
      </c>
      <c r="AC226" s="12" t="s">
        <v>72</v>
      </c>
      <c r="AD226" s="135" t="s">
        <v>31</v>
      </c>
      <c r="AE226" s="135" t="s">
        <v>31</v>
      </c>
      <c r="AF226" s="12" t="s">
        <v>31</v>
      </c>
      <c r="AG226" s="135" t="s">
        <v>31</v>
      </c>
      <c r="AH226" s="135" t="s">
        <v>31</v>
      </c>
      <c r="AI226" s="12" t="s">
        <v>31</v>
      </c>
      <c r="AJ226" s="16" t="s">
        <v>31</v>
      </c>
      <c r="AK226" s="135" t="s">
        <v>31</v>
      </c>
      <c r="AL226" s="12" t="s">
        <v>31</v>
      </c>
      <c r="AM226" s="135">
        <v>1800</v>
      </c>
      <c r="AN226" s="135" t="s">
        <v>31</v>
      </c>
      <c r="AO226" s="12" t="s">
        <v>566</v>
      </c>
      <c r="AP226" s="12" t="s">
        <v>31</v>
      </c>
      <c r="AQ226" s="12" t="s">
        <v>31</v>
      </c>
      <c r="AR226" s="66" t="s">
        <v>31</v>
      </c>
      <c r="AS226" s="12" t="s">
        <v>31</v>
      </c>
      <c r="AT226" s="66" t="s">
        <v>31</v>
      </c>
      <c r="AU226" s="66" t="s">
        <v>31</v>
      </c>
      <c r="AV226" s="12" t="s">
        <v>31</v>
      </c>
      <c r="AW226" s="12" t="s">
        <v>31</v>
      </c>
      <c r="AX226" s="66" t="s">
        <v>31</v>
      </c>
      <c r="AY226" s="12" t="s">
        <v>31</v>
      </c>
      <c r="AZ226" s="66" t="s">
        <v>31</v>
      </c>
      <c r="BA226" s="66" t="s">
        <v>31</v>
      </c>
      <c r="BB226" s="189" t="e">
        <f t="shared" ca="1" si="87"/>
        <v>#N/A</v>
      </c>
      <c r="BC226" s="189">
        <f t="shared" si="88"/>
        <v>100000</v>
      </c>
      <c r="BD226" s="189" t="e">
        <f t="shared" ca="1" si="93"/>
        <v>#N/A</v>
      </c>
      <c r="BE226" s="190" t="str">
        <f t="shared" ca="1" si="89"/>
        <v>AT</v>
      </c>
      <c r="BF226" s="189">
        <f t="shared" si="90"/>
        <v>185</v>
      </c>
      <c r="BG226" s="191" t="str">
        <f t="shared" ca="1" si="91"/>
        <v>Reduction because NTC over thermal limit on border</v>
      </c>
      <c r="BH226" s="189">
        <f t="shared" si="92"/>
        <v>3</v>
      </c>
      <c r="BI226" s="190" t="str">
        <f t="shared" si="80"/>
        <v>CHECK</v>
      </c>
      <c r="BJ226" s="189" t="str">
        <f t="shared" si="81"/>
        <v>CHECK</v>
      </c>
      <c r="BK226" s="191" t="str">
        <f t="shared" si="82"/>
        <v>CHECK</v>
      </c>
      <c r="BL226" t="str">
        <f t="shared" si="83"/>
        <v>CHECK</v>
      </c>
      <c r="BM226" t="str">
        <f t="shared" si="75"/>
        <v>CHECK</v>
      </c>
      <c r="BN226" t="str">
        <f t="shared" si="76"/>
        <v>CHECK</v>
      </c>
      <c r="BP226">
        <f t="shared" si="77"/>
        <v>-100000</v>
      </c>
      <c r="BQ226" t="str">
        <f t="shared" si="84"/>
        <v>bilateral</v>
      </c>
      <c r="BR226">
        <v>275</v>
      </c>
      <c r="BS226">
        <v>0</v>
      </c>
      <c r="BT226">
        <v>0</v>
      </c>
      <c r="BU226" t="str">
        <f t="shared" si="85"/>
        <v>NO</v>
      </c>
    </row>
    <row r="227" spans="1:73">
      <c r="A227" s="4"/>
      <c r="B227" s="24">
        <v>20240419</v>
      </c>
      <c r="C227" s="2" t="s">
        <v>150</v>
      </c>
      <c r="D227" s="25" t="s">
        <v>35</v>
      </c>
      <c r="E227" s="135">
        <v>6316</v>
      </c>
      <c r="F227" s="135"/>
      <c r="G227" s="12"/>
      <c r="H227" s="16">
        <v>4966</v>
      </c>
      <c r="I227" s="135"/>
      <c r="J227" s="135"/>
      <c r="K227" s="135"/>
      <c r="L227" s="16">
        <v>0</v>
      </c>
      <c r="M227" s="135">
        <v>0</v>
      </c>
      <c r="N227" s="12">
        <v>0</v>
      </c>
      <c r="O227" s="16" t="s">
        <v>33</v>
      </c>
      <c r="P227" s="12" t="s">
        <v>110</v>
      </c>
      <c r="Q227" s="16">
        <f t="shared" si="71"/>
        <v>0</v>
      </c>
      <c r="R227" s="135">
        <f t="shared" si="78"/>
        <v>1350</v>
      </c>
      <c r="S227" s="135" t="str">
        <f t="shared" si="72"/>
        <v>NA</v>
      </c>
      <c r="T227" s="135" t="str">
        <f t="shared" si="73"/>
        <v>NA</v>
      </c>
      <c r="U227" s="248" t="str">
        <f t="shared" si="79"/>
        <v>NA</v>
      </c>
      <c r="V227" s="12">
        <f t="shared" si="74"/>
        <v>0</v>
      </c>
      <c r="W227" s="66">
        <f t="shared" si="86"/>
        <v>1</v>
      </c>
      <c r="X227" s="16">
        <v>185</v>
      </c>
      <c r="Y227" s="135" t="s">
        <v>31</v>
      </c>
      <c r="Z227" s="12" t="s">
        <v>72</v>
      </c>
      <c r="AA227" s="135">
        <v>228</v>
      </c>
      <c r="AB227" s="135" t="s">
        <v>31</v>
      </c>
      <c r="AC227" s="12" t="s">
        <v>72</v>
      </c>
      <c r="AD227" s="135" t="s">
        <v>31</v>
      </c>
      <c r="AE227" s="135" t="s">
        <v>31</v>
      </c>
      <c r="AF227" s="12" t="s">
        <v>31</v>
      </c>
      <c r="AG227" s="135" t="s">
        <v>31</v>
      </c>
      <c r="AH227" s="135" t="s">
        <v>31</v>
      </c>
      <c r="AI227" s="12" t="s">
        <v>31</v>
      </c>
      <c r="AJ227" s="16">
        <v>1800</v>
      </c>
      <c r="AK227" s="135" t="s">
        <v>31</v>
      </c>
      <c r="AL227" s="12" t="s">
        <v>566</v>
      </c>
      <c r="AM227" s="135" t="s">
        <v>31</v>
      </c>
      <c r="AN227" s="135" t="s">
        <v>31</v>
      </c>
      <c r="AO227" s="12" t="s">
        <v>31</v>
      </c>
      <c r="AP227" s="12" t="s">
        <v>31</v>
      </c>
      <c r="AQ227" s="12" t="s">
        <v>31</v>
      </c>
      <c r="AR227" s="66" t="s">
        <v>31</v>
      </c>
      <c r="AS227" s="12" t="s">
        <v>31</v>
      </c>
      <c r="AT227" s="66" t="s">
        <v>31</v>
      </c>
      <c r="AU227" s="66" t="s">
        <v>31</v>
      </c>
      <c r="AV227" s="12" t="s">
        <v>31</v>
      </c>
      <c r="AW227" s="12" t="s">
        <v>31</v>
      </c>
      <c r="AX227" s="66" t="s">
        <v>31</v>
      </c>
      <c r="AY227" s="12" t="s">
        <v>31</v>
      </c>
      <c r="AZ227" s="66" t="s">
        <v>31</v>
      </c>
      <c r="BA227" s="66" t="s">
        <v>31</v>
      </c>
      <c r="BB227" s="189" t="e">
        <f t="shared" ca="1" si="87"/>
        <v>#N/A</v>
      </c>
      <c r="BC227" s="189">
        <f t="shared" si="88"/>
        <v>100000</v>
      </c>
      <c r="BD227" s="189" t="e">
        <f t="shared" ca="1" si="93"/>
        <v>#N/A</v>
      </c>
      <c r="BE227" s="190" t="str">
        <f t="shared" ca="1" si="89"/>
        <v>AT</v>
      </c>
      <c r="BF227" s="189">
        <f t="shared" si="90"/>
        <v>185</v>
      </c>
      <c r="BG227" s="191" t="str">
        <f t="shared" ca="1" si="91"/>
        <v>Reduction because NTC over thermal limit on border</v>
      </c>
      <c r="BH227" s="189">
        <f t="shared" si="92"/>
        <v>3</v>
      </c>
      <c r="BI227" s="190" t="str">
        <f t="shared" si="80"/>
        <v>CHECK</v>
      </c>
      <c r="BJ227" s="189" t="str">
        <f t="shared" si="81"/>
        <v>CHECK</v>
      </c>
      <c r="BK227" s="191" t="str">
        <f t="shared" si="82"/>
        <v>CHECK</v>
      </c>
      <c r="BL227" t="str">
        <f t="shared" si="83"/>
        <v>CHECK</v>
      </c>
      <c r="BM227" t="str">
        <f t="shared" si="75"/>
        <v>CHECK</v>
      </c>
      <c r="BN227" t="str">
        <f t="shared" si="76"/>
        <v>CHECK</v>
      </c>
      <c r="BP227">
        <f t="shared" si="77"/>
        <v>-95034</v>
      </c>
      <c r="BQ227" t="str">
        <f t="shared" si="84"/>
        <v>bilateral</v>
      </c>
      <c r="BR227">
        <v>275</v>
      </c>
      <c r="BS227">
        <v>0</v>
      </c>
      <c r="BT227">
        <v>0</v>
      </c>
      <c r="BU227" t="str">
        <f t="shared" si="85"/>
        <v>NO</v>
      </c>
    </row>
    <row r="228" spans="1:73">
      <c r="A228" s="4"/>
      <c r="B228" s="24">
        <v>20240419</v>
      </c>
      <c r="C228" s="2" t="s">
        <v>150</v>
      </c>
      <c r="D228" s="25" t="s">
        <v>37</v>
      </c>
      <c r="E228" s="135">
        <v>6316</v>
      </c>
      <c r="F228" s="135"/>
      <c r="G228" s="12"/>
      <c r="H228" s="16">
        <v>6035</v>
      </c>
      <c r="I228" s="135"/>
      <c r="J228" s="135"/>
      <c r="K228" s="135"/>
      <c r="L228" s="16">
        <v>0</v>
      </c>
      <c r="M228" s="135">
        <v>0</v>
      </c>
      <c r="N228" s="12">
        <v>0</v>
      </c>
      <c r="O228" s="16" t="s">
        <v>33</v>
      </c>
      <c r="P228" s="12" t="s">
        <v>110</v>
      </c>
      <c r="Q228" s="16">
        <f t="shared" si="71"/>
        <v>0</v>
      </c>
      <c r="R228" s="135">
        <f t="shared" si="78"/>
        <v>281</v>
      </c>
      <c r="S228" s="135" t="str">
        <f t="shared" si="72"/>
        <v>NA</v>
      </c>
      <c r="T228" s="135" t="str">
        <f t="shared" si="73"/>
        <v>NA</v>
      </c>
      <c r="U228" s="248" t="str">
        <f t="shared" si="79"/>
        <v>NA</v>
      </c>
      <c r="V228" s="12">
        <f t="shared" si="74"/>
        <v>0</v>
      </c>
      <c r="W228" s="66">
        <f t="shared" si="86"/>
        <v>1</v>
      </c>
      <c r="X228" s="16">
        <v>185</v>
      </c>
      <c r="Y228" s="135" t="s">
        <v>31</v>
      </c>
      <c r="Z228" s="12" t="s">
        <v>72</v>
      </c>
      <c r="AA228" s="135">
        <v>242</v>
      </c>
      <c r="AB228" s="135" t="s">
        <v>31</v>
      </c>
      <c r="AC228" s="12" t="s">
        <v>72</v>
      </c>
      <c r="AD228" s="135" t="s">
        <v>31</v>
      </c>
      <c r="AE228" s="135" t="s">
        <v>31</v>
      </c>
      <c r="AF228" s="12" t="s">
        <v>31</v>
      </c>
      <c r="AG228" s="135" t="s">
        <v>31</v>
      </c>
      <c r="AH228" s="135" t="s">
        <v>31</v>
      </c>
      <c r="AI228" s="12" t="s">
        <v>31</v>
      </c>
      <c r="AJ228" s="16">
        <v>1800</v>
      </c>
      <c r="AK228" s="135" t="s">
        <v>31</v>
      </c>
      <c r="AL228" s="12" t="s">
        <v>566</v>
      </c>
      <c r="AM228" s="135" t="s">
        <v>31</v>
      </c>
      <c r="AN228" s="135" t="s">
        <v>31</v>
      </c>
      <c r="AO228" s="12" t="s">
        <v>31</v>
      </c>
      <c r="AP228" s="12" t="s">
        <v>31</v>
      </c>
      <c r="AQ228" s="12" t="s">
        <v>31</v>
      </c>
      <c r="AR228" s="66" t="s">
        <v>31</v>
      </c>
      <c r="AS228" s="12" t="s">
        <v>31</v>
      </c>
      <c r="AT228" s="66" t="s">
        <v>31</v>
      </c>
      <c r="AU228" s="66" t="s">
        <v>31</v>
      </c>
      <c r="AV228" s="12" t="s">
        <v>31</v>
      </c>
      <c r="AW228" s="12" t="s">
        <v>31</v>
      </c>
      <c r="AX228" s="66" t="s">
        <v>31</v>
      </c>
      <c r="AY228" s="12" t="s">
        <v>31</v>
      </c>
      <c r="AZ228" s="66" t="s">
        <v>31</v>
      </c>
      <c r="BA228" s="66" t="s">
        <v>31</v>
      </c>
      <c r="BB228" s="189" t="e">
        <f t="shared" ca="1" si="87"/>
        <v>#N/A</v>
      </c>
      <c r="BC228" s="189">
        <f t="shared" si="88"/>
        <v>100000</v>
      </c>
      <c r="BD228" s="189" t="e">
        <f t="shared" ca="1" si="93"/>
        <v>#N/A</v>
      </c>
      <c r="BE228" s="190" t="str">
        <f t="shared" ca="1" si="89"/>
        <v>AT</v>
      </c>
      <c r="BF228" s="189">
        <f t="shared" si="90"/>
        <v>185</v>
      </c>
      <c r="BG228" s="191" t="str">
        <f t="shared" ca="1" si="91"/>
        <v>Reduction because NTC over thermal limit on border</v>
      </c>
      <c r="BH228" s="189">
        <f t="shared" si="92"/>
        <v>3</v>
      </c>
      <c r="BI228" s="190" t="str">
        <f t="shared" si="80"/>
        <v>CHECK</v>
      </c>
      <c r="BJ228" s="189" t="str">
        <f t="shared" si="81"/>
        <v>CHECK</v>
      </c>
      <c r="BK228" s="191" t="str">
        <f t="shared" si="82"/>
        <v>CHECK</v>
      </c>
      <c r="BL228" t="str">
        <f t="shared" si="83"/>
        <v>CHECK</v>
      </c>
      <c r="BM228" t="str">
        <f t="shared" si="75"/>
        <v>CHECK</v>
      </c>
      <c r="BN228" t="str">
        <f t="shared" si="76"/>
        <v>CHECK</v>
      </c>
      <c r="BP228">
        <f t="shared" si="77"/>
        <v>-93965</v>
      </c>
      <c r="BQ228" t="str">
        <f t="shared" si="84"/>
        <v>bilateral</v>
      </c>
      <c r="BR228">
        <v>275</v>
      </c>
      <c r="BS228">
        <v>0</v>
      </c>
      <c r="BT228">
        <v>0</v>
      </c>
      <c r="BU228" t="str">
        <f t="shared" si="85"/>
        <v>NO</v>
      </c>
    </row>
    <row r="229" spans="1:73">
      <c r="A229" s="4"/>
      <c r="B229" s="24">
        <v>20240419</v>
      </c>
      <c r="C229" s="2" t="s">
        <v>150</v>
      </c>
      <c r="D229" s="25" t="s">
        <v>38</v>
      </c>
      <c r="E229" s="135">
        <v>6802</v>
      </c>
      <c r="F229" s="135"/>
      <c r="G229" s="12"/>
      <c r="H229" s="16">
        <v>6802</v>
      </c>
      <c r="I229" s="135"/>
      <c r="J229" s="135"/>
      <c r="K229" s="135"/>
      <c r="L229" s="16">
        <v>0</v>
      </c>
      <c r="M229" s="135">
        <v>0</v>
      </c>
      <c r="N229" s="12">
        <v>0</v>
      </c>
      <c r="O229" s="16" t="s">
        <v>30</v>
      </c>
      <c r="P229" s="12" t="s">
        <v>30</v>
      </c>
      <c r="Q229" s="16">
        <f t="shared" si="71"/>
        <v>0</v>
      </c>
      <c r="R229" s="135">
        <f t="shared" si="78"/>
        <v>0</v>
      </c>
      <c r="S229" s="135" t="str">
        <f t="shared" si="72"/>
        <v>NA</v>
      </c>
      <c r="T229" s="135" t="str">
        <f t="shared" si="73"/>
        <v>NA</v>
      </c>
      <c r="U229" s="248" t="str">
        <f t="shared" si="79"/>
        <v>NA</v>
      </c>
      <c r="V229" s="12">
        <f t="shared" si="74"/>
        <v>0</v>
      </c>
      <c r="W229" s="66">
        <f t="shared" si="86"/>
        <v>1</v>
      </c>
      <c r="X229" s="16">
        <v>185</v>
      </c>
      <c r="Y229" s="135" t="s">
        <v>31</v>
      </c>
      <c r="Z229" s="12" t="s">
        <v>72</v>
      </c>
      <c r="AA229" s="135">
        <v>243</v>
      </c>
      <c r="AB229" s="135" t="s">
        <v>31</v>
      </c>
      <c r="AC229" s="12" t="s">
        <v>72</v>
      </c>
      <c r="AD229" s="135" t="s">
        <v>31</v>
      </c>
      <c r="AE229" s="135" t="s">
        <v>31</v>
      </c>
      <c r="AF229" s="12" t="s">
        <v>31</v>
      </c>
      <c r="AG229" s="135" t="s">
        <v>31</v>
      </c>
      <c r="AH229" s="135" t="s">
        <v>31</v>
      </c>
      <c r="AI229" s="12" t="s">
        <v>31</v>
      </c>
      <c r="AJ229" s="16" t="s">
        <v>31</v>
      </c>
      <c r="AK229" s="135" t="s">
        <v>31</v>
      </c>
      <c r="AL229" s="12" t="s">
        <v>31</v>
      </c>
      <c r="AM229" s="135" t="s">
        <v>31</v>
      </c>
      <c r="AN229" s="135" t="s">
        <v>31</v>
      </c>
      <c r="AO229" s="12" t="s">
        <v>31</v>
      </c>
      <c r="AP229" s="12" t="s">
        <v>31</v>
      </c>
      <c r="AQ229" s="12" t="s">
        <v>31</v>
      </c>
      <c r="AR229" s="66" t="s">
        <v>31</v>
      </c>
      <c r="AS229" s="12" t="s">
        <v>31</v>
      </c>
      <c r="AT229" s="66" t="s">
        <v>31</v>
      </c>
      <c r="AU229" s="66" t="s">
        <v>31</v>
      </c>
      <c r="AV229" s="12" t="s">
        <v>31</v>
      </c>
      <c r="AW229" s="12" t="s">
        <v>31</v>
      </c>
      <c r="AX229" s="66" t="s">
        <v>31</v>
      </c>
      <c r="AY229" s="12" t="s">
        <v>31</v>
      </c>
      <c r="AZ229" s="66" t="s">
        <v>31</v>
      </c>
      <c r="BA229" s="66" t="s">
        <v>31</v>
      </c>
      <c r="BB229" s="189" t="e">
        <f t="shared" ca="1" si="87"/>
        <v>#N/A</v>
      </c>
      <c r="BC229" s="189">
        <f t="shared" si="88"/>
        <v>100000</v>
      </c>
      <c r="BD229" s="189" t="e">
        <f t="shared" ca="1" si="93"/>
        <v>#N/A</v>
      </c>
      <c r="BE229" s="190" t="str">
        <f t="shared" ca="1" si="89"/>
        <v>AT</v>
      </c>
      <c r="BF229" s="189">
        <f t="shared" si="90"/>
        <v>185</v>
      </c>
      <c r="BG229" s="191" t="str">
        <f t="shared" ca="1" si="91"/>
        <v>Reduction because NTC over thermal limit on border</v>
      </c>
      <c r="BH229" s="189">
        <f t="shared" si="92"/>
        <v>2</v>
      </c>
      <c r="BI229" s="190" t="str">
        <f t="shared" si="80"/>
        <v>CHECK</v>
      </c>
      <c r="BJ229" s="189" t="str">
        <f t="shared" si="81"/>
        <v>CHECK</v>
      </c>
      <c r="BK229" s="191" t="str">
        <f t="shared" si="82"/>
        <v>CHECK</v>
      </c>
      <c r="BL229" t="str">
        <f t="shared" si="83"/>
        <v>CHECK</v>
      </c>
      <c r="BM229" t="str">
        <f t="shared" si="75"/>
        <v>CHECK</v>
      </c>
      <c r="BN229" t="str">
        <f t="shared" si="76"/>
        <v>CHECK</v>
      </c>
      <c r="BP229">
        <f t="shared" si="77"/>
        <v>-93198</v>
      </c>
      <c r="BQ229" t="str">
        <f t="shared" si="84"/>
        <v>bilateral</v>
      </c>
      <c r="BR229">
        <v>275</v>
      </c>
      <c r="BS229">
        <v>0</v>
      </c>
      <c r="BT229">
        <v>0</v>
      </c>
      <c r="BU229" t="str">
        <f t="shared" si="85"/>
        <v>NO</v>
      </c>
    </row>
    <row r="230" spans="1:73">
      <c r="A230" s="4"/>
      <c r="B230" s="24">
        <v>20240419</v>
      </c>
      <c r="C230" s="2" t="s">
        <v>150</v>
      </c>
      <c r="D230" s="25" t="s">
        <v>39</v>
      </c>
      <c r="E230" s="135">
        <v>7977</v>
      </c>
      <c r="F230" s="135"/>
      <c r="G230" s="12"/>
      <c r="H230" s="16">
        <v>6599</v>
      </c>
      <c r="I230" s="135"/>
      <c r="J230" s="135"/>
      <c r="K230" s="135"/>
      <c r="L230" s="16">
        <v>-5242</v>
      </c>
      <c r="M230" s="135">
        <v>-5242</v>
      </c>
      <c r="N230" s="12">
        <v>-3882</v>
      </c>
      <c r="O230" s="16" t="s">
        <v>40</v>
      </c>
      <c r="P230" s="12" t="s">
        <v>41</v>
      </c>
      <c r="Q230" s="16">
        <f t="shared" si="71"/>
        <v>0</v>
      </c>
      <c r="R230" s="135">
        <f t="shared" si="78"/>
        <v>1378</v>
      </c>
      <c r="S230" s="135" t="str">
        <f t="shared" si="72"/>
        <v>NA</v>
      </c>
      <c r="T230" s="135" t="str">
        <f t="shared" si="73"/>
        <v>NA</v>
      </c>
      <c r="U230" s="248" t="str">
        <f t="shared" si="79"/>
        <v>NA</v>
      </c>
      <c r="V230" s="12">
        <f t="shared" si="74"/>
        <v>0</v>
      </c>
      <c r="W230" s="66">
        <f t="shared" si="86"/>
        <v>1</v>
      </c>
      <c r="X230" s="16">
        <v>185</v>
      </c>
      <c r="Y230" s="135" t="s">
        <v>31</v>
      </c>
      <c r="Z230" s="12" t="s">
        <v>72</v>
      </c>
      <c r="AA230" s="135">
        <v>287</v>
      </c>
      <c r="AB230" s="135" t="s">
        <v>31</v>
      </c>
      <c r="AC230" s="12" t="s">
        <v>72</v>
      </c>
      <c r="AD230" s="135" t="s">
        <v>31</v>
      </c>
      <c r="AE230" s="135">
        <v>6436</v>
      </c>
      <c r="AF230" s="12" t="s">
        <v>371</v>
      </c>
      <c r="AG230" s="135" t="s">
        <v>31</v>
      </c>
      <c r="AH230" s="135" t="s">
        <v>31</v>
      </c>
      <c r="AI230" s="12" t="s">
        <v>31</v>
      </c>
      <c r="AJ230" s="16">
        <v>1800</v>
      </c>
      <c r="AK230" s="135" t="s">
        <v>31</v>
      </c>
      <c r="AL230" s="12" t="s">
        <v>566</v>
      </c>
      <c r="AM230" s="135" t="s">
        <v>31</v>
      </c>
      <c r="AN230" s="135" t="s">
        <v>31</v>
      </c>
      <c r="AO230" s="12" t="s">
        <v>31</v>
      </c>
      <c r="AP230" s="12" t="s">
        <v>31</v>
      </c>
      <c r="AQ230" s="12" t="s">
        <v>31</v>
      </c>
      <c r="AR230" s="66" t="s">
        <v>31</v>
      </c>
      <c r="AS230" s="12" t="s">
        <v>31</v>
      </c>
      <c r="AT230" s="66" t="s">
        <v>31</v>
      </c>
      <c r="AU230" s="66" t="s">
        <v>31</v>
      </c>
      <c r="AV230" s="12" t="s">
        <v>31</v>
      </c>
      <c r="AW230" s="12" t="s">
        <v>31</v>
      </c>
      <c r="AX230" s="66" t="s">
        <v>31</v>
      </c>
      <c r="AY230" s="12" t="s">
        <v>31</v>
      </c>
      <c r="AZ230" s="66" t="s">
        <v>31</v>
      </c>
      <c r="BA230" s="66" t="s">
        <v>31</v>
      </c>
      <c r="BB230" s="189" t="str">
        <f t="shared" ca="1" si="87"/>
        <v>CH</v>
      </c>
      <c r="BC230" s="189">
        <f t="shared" si="88"/>
        <v>6436</v>
      </c>
      <c r="BD230" s="189" t="str">
        <f t="shared" ca="1" si="93"/>
        <v>Missing CNEC in CC: CNE: 220kV Riddes - Valpelline [DIR] [CH], C: N-1 ALBERTVILLE-RONDISSONE 2</v>
      </c>
      <c r="BE230" s="190" t="str">
        <f t="shared" ca="1" si="89"/>
        <v>AT</v>
      </c>
      <c r="BF230" s="189">
        <f t="shared" si="90"/>
        <v>185</v>
      </c>
      <c r="BG230" s="191" t="str">
        <f t="shared" ca="1" si="91"/>
        <v>Reduction because NTC over thermal limit on border</v>
      </c>
      <c r="BH230" s="189">
        <f t="shared" si="92"/>
        <v>3</v>
      </c>
      <c r="BI230" s="190" t="str">
        <f t="shared" si="80"/>
        <v>CHECK</v>
      </c>
      <c r="BJ230" s="189" t="str">
        <f t="shared" si="81"/>
        <v>CHECK</v>
      </c>
      <c r="BK230" s="191" t="str">
        <f t="shared" si="82"/>
        <v>CHECK</v>
      </c>
      <c r="BL230" t="str">
        <f t="shared" si="83"/>
        <v>CHECK</v>
      </c>
      <c r="BM230" t="str">
        <f t="shared" si="75"/>
        <v>CHECK</v>
      </c>
      <c r="BN230" t="str">
        <f t="shared" si="76"/>
        <v>CHECK</v>
      </c>
      <c r="BP230">
        <f t="shared" si="77"/>
        <v>163</v>
      </c>
      <c r="BQ230" t="str">
        <f t="shared" si="84"/>
        <v>bilateral</v>
      </c>
      <c r="BR230">
        <v>275</v>
      </c>
      <c r="BS230">
        <v>0</v>
      </c>
      <c r="BT230">
        <v>0</v>
      </c>
      <c r="BU230" t="str">
        <f t="shared" si="85"/>
        <v>YES</v>
      </c>
    </row>
    <row r="231" spans="1:73">
      <c r="A231" s="4"/>
      <c r="B231" s="24">
        <v>20240419</v>
      </c>
      <c r="C231" s="2" t="s">
        <v>150</v>
      </c>
      <c r="D231" s="25" t="s">
        <v>43</v>
      </c>
      <c r="E231" s="135">
        <v>7977</v>
      </c>
      <c r="F231" s="135"/>
      <c r="G231" s="12"/>
      <c r="H231" s="16">
        <v>6434</v>
      </c>
      <c r="I231" s="135"/>
      <c r="J231" s="135"/>
      <c r="K231" s="135"/>
      <c r="L231" s="16">
        <v>-5242</v>
      </c>
      <c r="M231" s="135">
        <v>-5242</v>
      </c>
      <c r="N231" s="12">
        <v>-3777</v>
      </c>
      <c r="O231" s="16" t="s">
        <v>40</v>
      </c>
      <c r="P231" s="12" t="s">
        <v>41</v>
      </c>
      <c r="Q231" s="16">
        <f t="shared" si="71"/>
        <v>0</v>
      </c>
      <c r="R231" s="135">
        <f t="shared" si="78"/>
        <v>1543</v>
      </c>
      <c r="S231" s="135" t="str">
        <f t="shared" si="72"/>
        <v>NA</v>
      </c>
      <c r="T231" s="135" t="str">
        <f t="shared" si="73"/>
        <v>NA</v>
      </c>
      <c r="U231" s="248" t="str">
        <f t="shared" si="79"/>
        <v>NA</v>
      </c>
      <c r="V231" s="12">
        <f t="shared" si="74"/>
        <v>0</v>
      </c>
      <c r="W231" s="66">
        <f t="shared" si="86"/>
        <v>1</v>
      </c>
      <c r="X231" s="16">
        <v>185</v>
      </c>
      <c r="Y231" s="135" t="s">
        <v>31</v>
      </c>
      <c r="Z231" s="12" t="s">
        <v>72</v>
      </c>
      <c r="AA231" s="135">
        <v>287</v>
      </c>
      <c r="AB231" s="135" t="s">
        <v>31</v>
      </c>
      <c r="AC231" s="12" t="s">
        <v>72</v>
      </c>
      <c r="AD231" s="135" t="s">
        <v>31</v>
      </c>
      <c r="AE231" s="135">
        <v>6245</v>
      </c>
      <c r="AF231" s="12" t="s">
        <v>371</v>
      </c>
      <c r="AG231" s="135" t="s">
        <v>31</v>
      </c>
      <c r="AH231" s="135" t="s">
        <v>31</v>
      </c>
      <c r="AI231" s="12" t="s">
        <v>31</v>
      </c>
      <c r="AJ231" s="16">
        <v>1800</v>
      </c>
      <c r="AK231" s="135" t="s">
        <v>31</v>
      </c>
      <c r="AL231" s="12" t="s">
        <v>566</v>
      </c>
      <c r="AM231" s="135" t="s">
        <v>31</v>
      </c>
      <c r="AN231" s="135" t="s">
        <v>31</v>
      </c>
      <c r="AO231" s="12" t="s">
        <v>31</v>
      </c>
      <c r="AP231" s="12" t="s">
        <v>31</v>
      </c>
      <c r="AQ231" s="12" t="s">
        <v>31</v>
      </c>
      <c r="AR231" s="66" t="s">
        <v>31</v>
      </c>
      <c r="AS231" s="12" t="s">
        <v>31</v>
      </c>
      <c r="AT231" s="66" t="s">
        <v>31</v>
      </c>
      <c r="AU231" s="66" t="s">
        <v>31</v>
      </c>
      <c r="AV231" s="12" t="s">
        <v>31</v>
      </c>
      <c r="AW231" s="12" t="s">
        <v>31</v>
      </c>
      <c r="AX231" s="66" t="s">
        <v>31</v>
      </c>
      <c r="AY231" s="12" t="s">
        <v>31</v>
      </c>
      <c r="AZ231" s="66" t="s">
        <v>31</v>
      </c>
      <c r="BA231" s="66" t="s">
        <v>31</v>
      </c>
      <c r="BB231" s="189" t="str">
        <f t="shared" ca="1" si="87"/>
        <v>CH</v>
      </c>
      <c r="BC231" s="189">
        <f t="shared" si="88"/>
        <v>6245</v>
      </c>
      <c r="BD231" s="189" t="str">
        <f t="shared" ca="1" si="93"/>
        <v>Missing CNEC in CC: CNE: 220kV Riddes - Valpelline [DIR] [CH], C: N-1 ALBERTVILLE-RONDISSONE 2</v>
      </c>
      <c r="BE231" s="190" t="str">
        <f t="shared" ca="1" si="89"/>
        <v>AT</v>
      </c>
      <c r="BF231" s="189">
        <f t="shared" si="90"/>
        <v>185</v>
      </c>
      <c r="BG231" s="191" t="str">
        <f t="shared" ca="1" si="91"/>
        <v>Reduction because NTC over thermal limit on border</v>
      </c>
      <c r="BH231" s="189">
        <f t="shared" si="92"/>
        <v>3</v>
      </c>
      <c r="BI231" s="190" t="str">
        <f t="shared" si="80"/>
        <v>CHECK</v>
      </c>
      <c r="BJ231" s="189" t="str">
        <f t="shared" si="81"/>
        <v>CHECK</v>
      </c>
      <c r="BK231" s="191" t="str">
        <f t="shared" si="82"/>
        <v>CHECK</v>
      </c>
      <c r="BL231" t="str">
        <f t="shared" si="83"/>
        <v>CHECK</v>
      </c>
      <c r="BM231" t="str">
        <f t="shared" si="75"/>
        <v>CHECK</v>
      </c>
      <c r="BN231" t="str">
        <f t="shared" si="76"/>
        <v>CHECK</v>
      </c>
      <c r="BP231">
        <f t="shared" si="77"/>
        <v>189</v>
      </c>
      <c r="BQ231" t="str">
        <f t="shared" si="84"/>
        <v>bilateral</v>
      </c>
      <c r="BR231">
        <v>275</v>
      </c>
      <c r="BS231">
        <v>0</v>
      </c>
      <c r="BT231">
        <v>0</v>
      </c>
      <c r="BU231" t="str">
        <f t="shared" si="85"/>
        <v>YES</v>
      </c>
    </row>
    <row r="232" spans="1:73">
      <c r="A232" s="4"/>
      <c r="B232" s="24">
        <v>20240419</v>
      </c>
      <c r="C232" s="2" t="s">
        <v>150</v>
      </c>
      <c r="D232" s="25" t="s">
        <v>45</v>
      </c>
      <c r="E232" s="135">
        <v>7977</v>
      </c>
      <c r="F232" s="135"/>
      <c r="G232" s="12"/>
      <c r="H232" s="16">
        <v>6893</v>
      </c>
      <c r="I232" s="135"/>
      <c r="J232" s="135"/>
      <c r="K232" s="135"/>
      <c r="L232" s="16">
        <v>-5242</v>
      </c>
      <c r="M232" s="135">
        <v>-5242</v>
      </c>
      <c r="N232" s="12">
        <v>-4069</v>
      </c>
      <c r="O232" s="16" t="s">
        <v>40</v>
      </c>
      <c r="P232" s="12" t="s">
        <v>41</v>
      </c>
      <c r="Q232" s="16">
        <f t="shared" si="71"/>
        <v>0</v>
      </c>
      <c r="R232" s="135">
        <f t="shared" si="78"/>
        <v>1084</v>
      </c>
      <c r="S232" s="135" t="str">
        <f t="shared" si="72"/>
        <v>NA</v>
      </c>
      <c r="T232" s="135" t="str">
        <f t="shared" si="73"/>
        <v>NA</v>
      </c>
      <c r="U232" s="248" t="str">
        <f t="shared" si="79"/>
        <v>NA</v>
      </c>
      <c r="V232" s="12">
        <f t="shared" si="74"/>
        <v>0</v>
      </c>
      <c r="W232" s="66">
        <f t="shared" si="86"/>
        <v>1</v>
      </c>
      <c r="X232" s="16">
        <v>185</v>
      </c>
      <c r="Y232" s="135" t="s">
        <v>31</v>
      </c>
      <c r="Z232" s="12" t="s">
        <v>72</v>
      </c>
      <c r="AA232" s="135">
        <v>287</v>
      </c>
      <c r="AB232" s="135" t="s">
        <v>31</v>
      </c>
      <c r="AC232" s="12" t="s">
        <v>72</v>
      </c>
      <c r="AD232" s="135" t="s">
        <v>31</v>
      </c>
      <c r="AE232" s="135">
        <v>6703</v>
      </c>
      <c r="AF232" s="12" t="s">
        <v>371</v>
      </c>
      <c r="AG232" s="135" t="s">
        <v>31</v>
      </c>
      <c r="AH232" s="135" t="s">
        <v>31</v>
      </c>
      <c r="AI232" s="12" t="s">
        <v>31</v>
      </c>
      <c r="AJ232" s="16">
        <v>1800</v>
      </c>
      <c r="AK232" s="135" t="s">
        <v>31</v>
      </c>
      <c r="AL232" s="12" t="s">
        <v>566</v>
      </c>
      <c r="AM232" s="135" t="s">
        <v>31</v>
      </c>
      <c r="AN232" s="135" t="s">
        <v>31</v>
      </c>
      <c r="AO232" s="12" t="s">
        <v>31</v>
      </c>
      <c r="AP232" s="12" t="s">
        <v>31</v>
      </c>
      <c r="AQ232" s="12" t="s">
        <v>31</v>
      </c>
      <c r="AR232" s="66" t="s">
        <v>31</v>
      </c>
      <c r="AS232" s="12" t="s">
        <v>31</v>
      </c>
      <c r="AT232" s="66" t="s">
        <v>31</v>
      </c>
      <c r="AU232" s="66" t="s">
        <v>31</v>
      </c>
      <c r="AV232" s="12" t="s">
        <v>31</v>
      </c>
      <c r="AW232" s="12" t="s">
        <v>31</v>
      </c>
      <c r="AX232" s="66" t="s">
        <v>31</v>
      </c>
      <c r="AY232" s="12" t="s">
        <v>31</v>
      </c>
      <c r="AZ232" s="66" t="s">
        <v>31</v>
      </c>
      <c r="BA232" s="66" t="s">
        <v>31</v>
      </c>
      <c r="BB232" s="189" t="str">
        <f t="shared" ca="1" si="87"/>
        <v>CH</v>
      </c>
      <c r="BC232" s="189">
        <f t="shared" si="88"/>
        <v>6703</v>
      </c>
      <c r="BD232" s="189" t="str">
        <f t="shared" ca="1" si="93"/>
        <v>Missing CNEC in CC: CNE: 220kV Riddes - Valpelline [DIR] [CH], C: N-1 ALBERTVILLE-RONDISSONE 2</v>
      </c>
      <c r="BE232" s="190" t="str">
        <f t="shared" ca="1" si="89"/>
        <v>AT</v>
      </c>
      <c r="BF232" s="189">
        <f t="shared" si="90"/>
        <v>185</v>
      </c>
      <c r="BG232" s="191" t="str">
        <f t="shared" ca="1" si="91"/>
        <v>Reduction because NTC over thermal limit on border</v>
      </c>
      <c r="BH232" s="189">
        <f t="shared" si="92"/>
        <v>3</v>
      </c>
      <c r="BI232" s="190" t="str">
        <f t="shared" ca="1" si="80"/>
        <v>CH</v>
      </c>
      <c r="BJ232" s="189">
        <f t="shared" si="81"/>
        <v>6703</v>
      </c>
      <c r="BK232" s="191" t="str">
        <f t="shared" ca="1" si="82"/>
        <v>Missing CNEC in CC: CNE: 220kV Riddes - Valpelline [DIR] [CH], C: N-1 ALBERTVILLE-RONDISSONE 2</v>
      </c>
      <c r="BL232" t="str">
        <f t="shared" ca="1" si="83"/>
        <v>CH</v>
      </c>
      <c r="BM232">
        <f t="shared" si="75"/>
        <v>6703</v>
      </c>
      <c r="BN232" t="str">
        <f t="shared" ca="1" si="76"/>
        <v>Missing CNEC in CC: CNE: 220kV Riddes - Valpelline [DIR] [CH], C: N-1 ALBERTVILLE-RONDISSONE 2</v>
      </c>
      <c r="BP232">
        <f t="shared" si="77"/>
        <v>190</v>
      </c>
      <c r="BQ232" t="str">
        <f t="shared" si="84"/>
        <v>bilateral</v>
      </c>
      <c r="BR232">
        <v>275</v>
      </c>
      <c r="BS232">
        <v>0</v>
      </c>
      <c r="BT232">
        <v>0</v>
      </c>
      <c r="BU232" t="str">
        <f t="shared" si="85"/>
        <v>YES</v>
      </c>
    </row>
    <row r="233" spans="1:73">
      <c r="A233" s="4"/>
      <c r="B233" s="24">
        <v>20240419</v>
      </c>
      <c r="C233" s="2" t="s">
        <v>150</v>
      </c>
      <c r="D233" s="25" t="s">
        <v>46</v>
      </c>
      <c r="E233" s="135">
        <v>7962</v>
      </c>
      <c r="F233" s="135"/>
      <c r="G233" s="12"/>
      <c r="H233" s="16">
        <v>7351</v>
      </c>
      <c r="I233" s="135"/>
      <c r="J233" s="135"/>
      <c r="K233" s="135"/>
      <c r="L233" s="16">
        <v>-5080</v>
      </c>
      <c r="M233" s="135">
        <v>-5080</v>
      </c>
      <c r="N233" s="12">
        <v>-4299</v>
      </c>
      <c r="O233" s="16" t="s">
        <v>40</v>
      </c>
      <c r="P233" s="12" t="s">
        <v>60</v>
      </c>
      <c r="Q233" s="16">
        <f t="shared" si="71"/>
        <v>0</v>
      </c>
      <c r="R233" s="135">
        <f t="shared" si="78"/>
        <v>611</v>
      </c>
      <c r="S233" s="135" t="str">
        <f t="shared" si="72"/>
        <v>NA</v>
      </c>
      <c r="T233" s="135" t="str">
        <f t="shared" si="73"/>
        <v>NA</v>
      </c>
      <c r="U233" s="248" t="str">
        <f t="shared" si="79"/>
        <v>NA</v>
      </c>
      <c r="V233" s="12">
        <f t="shared" si="74"/>
        <v>0</v>
      </c>
      <c r="W233" s="66">
        <f t="shared" si="86"/>
        <v>1</v>
      </c>
      <c r="X233" s="16">
        <v>185</v>
      </c>
      <c r="Y233" s="135" t="s">
        <v>31</v>
      </c>
      <c r="Z233" s="12" t="s">
        <v>72</v>
      </c>
      <c r="AA233" s="135">
        <v>292</v>
      </c>
      <c r="AB233" s="135" t="s">
        <v>31</v>
      </c>
      <c r="AC233" s="12" t="s">
        <v>72</v>
      </c>
      <c r="AD233" s="135" t="s">
        <v>31</v>
      </c>
      <c r="AE233" s="135" t="s">
        <v>31</v>
      </c>
      <c r="AF233" s="12" t="s">
        <v>31</v>
      </c>
      <c r="AG233" s="135" t="s">
        <v>31</v>
      </c>
      <c r="AH233" s="135" t="s">
        <v>31</v>
      </c>
      <c r="AI233" s="12" t="s">
        <v>31</v>
      </c>
      <c r="AJ233" s="16">
        <v>1800</v>
      </c>
      <c r="AK233" s="135" t="s">
        <v>31</v>
      </c>
      <c r="AL233" s="12" t="s">
        <v>566</v>
      </c>
      <c r="AM233" s="135" t="s">
        <v>31</v>
      </c>
      <c r="AN233" s="135" t="s">
        <v>31</v>
      </c>
      <c r="AO233" s="12" t="s">
        <v>31</v>
      </c>
      <c r="AP233" s="12" t="s">
        <v>31</v>
      </c>
      <c r="AQ233" s="12" t="s">
        <v>31</v>
      </c>
      <c r="AR233" s="66" t="s">
        <v>31</v>
      </c>
      <c r="AS233" s="12" t="s">
        <v>31</v>
      </c>
      <c r="AT233" s="66" t="s">
        <v>31</v>
      </c>
      <c r="AU233" s="66" t="s">
        <v>31</v>
      </c>
      <c r="AV233" s="12" t="s">
        <v>31</v>
      </c>
      <c r="AW233" s="12" t="s">
        <v>31</v>
      </c>
      <c r="AX233" s="66" t="s">
        <v>31</v>
      </c>
      <c r="AY233" s="12" t="s">
        <v>31</v>
      </c>
      <c r="AZ233" s="66" t="s">
        <v>31</v>
      </c>
      <c r="BA233" s="66" t="s">
        <v>31</v>
      </c>
      <c r="BB233" s="189" t="e">
        <f t="shared" ca="1" si="87"/>
        <v>#N/A</v>
      </c>
      <c r="BC233" s="189">
        <f t="shared" si="88"/>
        <v>100000</v>
      </c>
      <c r="BD233" s="189" t="e">
        <f t="shared" ca="1" si="93"/>
        <v>#N/A</v>
      </c>
      <c r="BE233" s="190" t="str">
        <f t="shared" ca="1" si="89"/>
        <v>AT</v>
      </c>
      <c r="BF233" s="189">
        <f t="shared" si="90"/>
        <v>185</v>
      </c>
      <c r="BG233" s="191" t="str">
        <f t="shared" ca="1" si="91"/>
        <v>Reduction because NTC over thermal limit on border</v>
      </c>
      <c r="BH233" s="189">
        <f t="shared" si="92"/>
        <v>3</v>
      </c>
      <c r="BI233" s="190" t="str">
        <f t="shared" si="80"/>
        <v>CHECK</v>
      </c>
      <c r="BJ233" s="189" t="str">
        <f t="shared" si="81"/>
        <v>CHECK</v>
      </c>
      <c r="BK233" s="191" t="str">
        <f t="shared" si="82"/>
        <v>CHECK</v>
      </c>
      <c r="BL233" t="str">
        <f t="shared" si="83"/>
        <v>CHECK</v>
      </c>
      <c r="BM233" t="str">
        <f t="shared" si="75"/>
        <v>CHECK</v>
      </c>
      <c r="BN233" t="str">
        <f t="shared" si="76"/>
        <v>CHECK</v>
      </c>
      <c r="BP233">
        <f t="shared" si="77"/>
        <v>-92649</v>
      </c>
      <c r="BQ233" t="str">
        <f t="shared" si="84"/>
        <v>bilateral</v>
      </c>
      <c r="BR233">
        <v>275</v>
      </c>
      <c r="BS233">
        <v>0</v>
      </c>
      <c r="BT233">
        <v>0</v>
      </c>
      <c r="BU233" t="str">
        <f t="shared" si="85"/>
        <v>NO</v>
      </c>
    </row>
    <row r="234" spans="1:73">
      <c r="A234" s="4"/>
      <c r="B234" s="24">
        <v>20240419</v>
      </c>
      <c r="C234" s="2" t="s">
        <v>150</v>
      </c>
      <c r="D234" s="25" t="s">
        <v>47</v>
      </c>
      <c r="E234" s="135">
        <v>7962</v>
      </c>
      <c r="F234" s="135"/>
      <c r="G234" s="12"/>
      <c r="H234" s="16">
        <v>7276</v>
      </c>
      <c r="I234" s="135"/>
      <c r="J234" s="135"/>
      <c r="K234" s="135"/>
      <c r="L234" s="16">
        <v>-5080</v>
      </c>
      <c r="M234" s="135">
        <v>-5080</v>
      </c>
      <c r="N234" s="12">
        <v>-4235</v>
      </c>
      <c r="O234" s="16" t="s">
        <v>40</v>
      </c>
      <c r="P234" s="12" t="s">
        <v>41</v>
      </c>
      <c r="Q234" s="16">
        <f t="shared" si="71"/>
        <v>0</v>
      </c>
      <c r="R234" s="135">
        <f t="shared" si="78"/>
        <v>686</v>
      </c>
      <c r="S234" s="135" t="str">
        <f t="shared" si="72"/>
        <v>NA</v>
      </c>
      <c r="T234" s="135" t="str">
        <f t="shared" si="73"/>
        <v>NA</v>
      </c>
      <c r="U234" s="248" t="str">
        <f t="shared" si="79"/>
        <v>NA</v>
      </c>
      <c r="V234" s="12">
        <f t="shared" si="74"/>
        <v>0</v>
      </c>
      <c r="W234" s="66">
        <f t="shared" si="86"/>
        <v>1</v>
      </c>
      <c r="X234" s="16">
        <v>185</v>
      </c>
      <c r="Y234" s="135" t="s">
        <v>31</v>
      </c>
      <c r="Z234" s="12" t="s">
        <v>72</v>
      </c>
      <c r="AA234" s="135">
        <v>292</v>
      </c>
      <c r="AB234" s="135" t="s">
        <v>31</v>
      </c>
      <c r="AC234" s="12" t="s">
        <v>72</v>
      </c>
      <c r="AD234" s="135" t="s">
        <v>31</v>
      </c>
      <c r="AE234" s="135">
        <v>7228</v>
      </c>
      <c r="AF234" s="12" t="s">
        <v>371</v>
      </c>
      <c r="AG234" s="135" t="s">
        <v>31</v>
      </c>
      <c r="AH234" s="135" t="s">
        <v>31</v>
      </c>
      <c r="AI234" s="12" t="s">
        <v>31</v>
      </c>
      <c r="AJ234" s="16">
        <v>1800</v>
      </c>
      <c r="AK234" s="135" t="s">
        <v>31</v>
      </c>
      <c r="AL234" s="12" t="s">
        <v>566</v>
      </c>
      <c r="AM234" s="135" t="s">
        <v>31</v>
      </c>
      <c r="AN234" s="135" t="s">
        <v>31</v>
      </c>
      <c r="AO234" s="12" t="s">
        <v>31</v>
      </c>
      <c r="AP234" s="12" t="s">
        <v>31</v>
      </c>
      <c r="AQ234" s="12" t="s">
        <v>31</v>
      </c>
      <c r="AR234" s="66" t="s">
        <v>31</v>
      </c>
      <c r="AS234" s="12" t="s">
        <v>31</v>
      </c>
      <c r="AT234" s="66" t="s">
        <v>31</v>
      </c>
      <c r="AU234" s="66" t="s">
        <v>31</v>
      </c>
      <c r="AV234" s="12" t="s">
        <v>31</v>
      </c>
      <c r="AW234" s="12" t="s">
        <v>31</v>
      </c>
      <c r="AX234" s="66" t="s">
        <v>31</v>
      </c>
      <c r="AY234" s="12" t="s">
        <v>31</v>
      </c>
      <c r="AZ234" s="66" t="s">
        <v>31</v>
      </c>
      <c r="BA234" s="66" t="s">
        <v>31</v>
      </c>
      <c r="BB234" s="189" t="str">
        <f t="shared" ca="1" si="87"/>
        <v>CH</v>
      </c>
      <c r="BC234" s="189">
        <f t="shared" si="88"/>
        <v>7228</v>
      </c>
      <c r="BD234" s="189" t="str">
        <f t="shared" ca="1" si="93"/>
        <v>Missing CNEC in CC: CNE: 220kV Riddes - Valpelline [DIR] [CH], C: N-1 ALBERTVILLE-RONDISSONE 2</v>
      </c>
      <c r="BE234" s="190" t="str">
        <f t="shared" ca="1" si="89"/>
        <v>AT</v>
      </c>
      <c r="BF234" s="189">
        <f t="shared" si="90"/>
        <v>185</v>
      </c>
      <c r="BG234" s="191" t="str">
        <f t="shared" ca="1" si="91"/>
        <v>Reduction because NTC over thermal limit on border</v>
      </c>
      <c r="BH234" s="189">
        <f t="shared" si="92"/>
        <v>3</v>
      </c>
      <c r="BI234" s="190" t="str">
        <f t="shared" si="80"/>
        <v>CHECK</v>
      </c>
      <c r="BJ234" s="189" t="str">
        <f t="shared" si="81"/>
        <v>CHECK</v>
      </c>
      <c r="BK234" s="191" t="str">
        <f t="shared" si="82"/>
        <v>CHECK</v>
      </c>
      <c r="BL234" t="str">
        <f t="shared" si="83"/>
        <v>CHECK</v>
      </c>
      <c r="BM234" t="str">
        <f t="shared" si="75"/>
        <v>CHECK</v>
      </c>
      <c r="BN234" t="str">
        <f t="shared" si="76"/>
        <v>CHECK</v>
      </c>
      <c r="BP234">
        <f t="shared" si="77"/>
        <v>48</v>
      </c>
      <c r="BQ234" t="str">
        <f t="shared" si="84"/>
        <v>bilateral</v>
      </c>
      <c r="BR234">
        <v>270</v>
      </c>
      <c r="BS234">
        <v>0</v>
      </c>
      <c r="BT234">
        <v>0</v>
      </c>
      <c r="BU234" t="str">
        <f t="shared" si="85"/>
        <v>YES</v>
      </c>
    </row>
    <row r="235" spans="1:73" ht="15.95" thickBot="1">
      <c r="A235" s="4"/>
      <c r="B235" s="26">
        <v>20240419</v>
      </c>
      <c r="C235" s="56" t="s">
        <v>150</v>
      </c>
      <c r="D235" s="27" t="s">
        <v>48</v>
      </c>
      <c r="E235" s="14">
        <v>7167</v>
      </c>
      <c r="F235" s="14"/>
      <c r="G235" s="15"/>
      <c r="H235" s="20">
        <v>6716</v>
      </c>
      <c r="I235" s="14"/>
      <c r="J235" s="14"/>
      <c r="K235" s="14"/>
      <c r="L235" s="20">
        <v>-4298</v>
      </c>
      <c r="M235" s="14">
        <v>-4298</v>
      </c>
      <c r="N235" s="15">
        <v>-3725</v>
      </c>
      <c r="O235" s="20" t="s">
        <v>40</v>
      </c>
      <c r="P235" s="15" t="s">
        <v>60</v>
      </c>
      <c r="Q235" s="20">
        <f t="shared" si="71"/>
        <v>0</v>
      </c>
      <c r="R235" s="135">
        <f t="shared" si="78"/>
        <v>451</v>
      </c>
      <c r="S235" s="135" t="str">
        <f t="shared" si="72"/>
        <v>NA</v>
      </c>
      <c r="T235" s="135" t="str">
        <f t="shared" si="73"/>
        <v>NA</v>
      </c>
      <c r="U235" s="248" t="str">
        <f t="shared" si="79"/>
        <v>NA</v>
      </c>
      <c r="V235" s="15">
        <f t="shared" si="74"/>
        <v>0</v>
      </c>
      <c r="W235" s="66">
        <f t="shared" si="86"/>
        <v>1</v>
      </c>
      <c r="X235" s="20">
        <v>200</v>
      </c>
      <c r="Y235" s="14" t="s">
        <v>31</v>
      </c>
      <c r="Z235" s="12" t="s">
        <v>72</v>
      </c>
      <c r="AA235" s="14">
        <v>280</v>
      </c>
      <c r="AB235" s="14" t="s">
        <v>31</v>
      </c>
      <c r="AC235" s="12" t="s">
        <v>72</v>
      </c>
      <c r="AD235" s="14" t="s">
        <v>31</v>
      </c>
      <c r="AE235" s="14" t="s">
        <v>31</v>
      </c>
      <c r="AF235" s="15" t="s">
        <v>31</v>
      </c>
      <c r="AG235" s="14" t="s">
        <v>31</v>
      </c>
      <c r="AH235" s="14" t="s">
        <v>31</v>
      </c>
      <c r="AI235" s="15" t="s">
        <v>31</v>
      </c>
      <c r="AJ235" s="20">
        <v>1800</v>
      </c>
      <c r="AK235" s="14" t="s">
        <v>31</v>
      </c>
      <c r="AL235" s="15" t="s">
        <v>566</v>
      </c>
      <c r="AM235" s="14" t="s">
        <v>31</v>
      </c>
      <c r="AN235" s="14" t="s">
        <v>31</v>
      </c>
      <c r="AO235" s="15" t="s">
        <v>31</v>
      </c>
      <c r="AP235" s="15" t="s">
        <v>31</v>
      </c>
      <c r="AQ235" s="15" t="s">
        <v>31</v>
      </c>
      <c r="AR235" s="63" t="s">
        <v>31</v>
      </c>
      <c r="AS235" s="15" t="s">
        <v>31</v>
      </c>
      <c r="AT235" s="63" t="s">
        <v>31</v>
      </c>
      <c r="AU235" s="63" t="s">
        <v>31</v>
      </c>
      <c r="AV235" s="15" t="s">
        <v>31</v>
      </c>
      <c r="AW235" s="15" t="s">
        <v>31</v>
      </c>
      <c r="AX235" s="63" t="s">
        <v>31</v>
      </c>
      <c r="AY235" s="15" t="s">
        <v>31</v>
      </c>
      <c r="AZ235" s="63" t="s">
        <v>31</v>
      </c>
      <c r="BA235" s="63" t="s">
        <v>31</v>
      </c>
      <c r="BB235" s="189" t="e">
        <f t="shared" ca="1" si="87"/>
        <v>#N/A</v>
      </c>
      <c r="BC235" s="189">
        <f t="shared" si="88"/>
        <v>100000</v>
      </c>
      <c r="BD235" s="189" t="e">
        <f t="shared" ca="1" si="93"/>
        <v>#N/A</v>
      </c>
      <c r="BE235" s="190" t="str">
        <f t="shared" ca="1" si="89"/>
        <v>AT</v>
      </c>
      <c r="BF235" s="189">
        <f t="shared" si="90"/>
        <v>200</v>
      </c>
      <c r="BG235" s="191" t="str">
        <f t="shared" ca="1" si="91"/>
        <v>Reduction because NTC over thermal limit on border</v>
      </c>
      <c r="BH235" s="189">
        <f t="shared" si="92"/>
        <v>3</v>
      </c>
      <c r="BI235" s="190" t="str">
        <f t="shared" si="80"/>
        <v>CHECK</v>
      </c>
      <c r="BJ235" s="189" t="str">
        <f t="shared" si="81"/>
        <v>CHECK</v>
      </c>
      <c r="BK235" s="191" t="str">
        <f t="shared" si="82"/>
        <v>CHECK</v>
      </c>
      <c r="BL235" t="str">
        <f t="shared" si="83"/>
        <v>CHECK</v>
      </c>
      <c r="BM235" t="str">
        <f t="shared" si="75"/>
        <v>CHECK</v>
      </c>
      <c r="BN235" t="str">
        <f t="shared" si="76"/>
        <v>CHECK</v>
      </c>
      <c r="BP235">
        <f t="shared" si="77"/>
        <v>-93284</v>
      </c>
      <c r="BQ235" t="str">
        <f t="shared" si="84"/>
        <v>bilateral</v>
      </c>
      <c r="BR235">
        <v>275</v>
      </c>
      <c r="BS235">
        <v>0</v>
      </c>
      <c r="BT235">
        <v>0</v>
      </c>
      <c r="BU235" t="str">
        <f t="shared" si="85"/>
        <v>NO</v>
      </c>
    </row>
    <row r="236" spans="1:73">
      <c r="A236" s="4"/>
      <c r="B236" s="52">
        <v>20240420</v>
      </c>
      <c r="C236" s="53" t="s">
        <v>150</v>
      </c>
      <c r="D236" s="57" t="s">
        <v>29</v>
      </c>
      <c r="E236" s="55"/>
      <c r="F236" s="55">
        <v>1051</v>
      </c>
      <c r="G236" s="46">
        <v>950</v>
      </c>
      <c r="H236" s="45"/>
      <c r="I236" s="55">
        <v>1546</v>
      </c>
      <c r="J236" s="55">
        <v>1051</v>
      </c>
      <c r="K236" s="55"/>
      <c r="L236" s="45">
        <v>0</v>
      </c>
      <c r="M236" s="55">
        <v>0</v>
      </c>
      <c r="N236" s="46">
        <v>0</v>
      </c>
      <c r="O236" s="45" t="s">
        <v>30</v>
      </c>
      <c r="P236" s="46" t="s">
        <v>359</v>
      </c>
      <c r="Q236" s="45">
        <f t="shared" si="71"/>
        <v>0</v>
      </c>
      <c r="R236" s="135" t="str">
        <f t="shared" si="78"/>
        <v>NA</v>
      </c>
      <c r="S236" s="135">
        <f t="shared" si="72"/>
        <v>-495</v>
      </c>
      <c r="T236" s="135">
        <f t="shared" si="73"/>
        <v>-101</v>
      </c>
      <c r="U236" s="248">
        <f t="shared" si="79"/>
        <v>-596</v>
      </c>
      <c r="V236" s="46">
        <f t="shared" si="74"/>
        <v>0</v>
      </c>
      <c r="W236" s="66">
        <f t="shared" si="86"/>
        <v>1</v>
      </c>
      <c r="X236" s="45" t="s">
        <v>31</v>
      </c>
      <c r="Y236" s="55" t="s">
        <v>31</v>
      </c>
      <c r="Z236" s="46" t="s">
        <v>31</v>
      </c>
      <c r="AA236" s="55" t="s">
        <v>31</v>
      </c>
      <c r="AB236" s="55" t="s">
        <v>31</v>
      </c>
      <c r="AC236" s="46" t="s">
        <v>31</v>
      </c>
      <c r="AD236" s="55" t="s">
        <v>31</v>
      </c>
      <c r="AE236" s="55" t="s">
        <v>31</v>
      </c>
      <c r="AF236" s="46" t="s">
        <v>31</v>
      </c>
      <c r="AG236" s="55" t="s">
        <v>31</v>
      </c>
      <c r="AH236" s="55" t="s">
        <v>31</v>
      </c>
      <c r="AI236" s="46" t="s">
        <v>31</v>
      </c>
      <c r="AJ236" s="45" t="s">
        <v>31</v>
      </c>
      <c r="AK236" s="55" t="s">
        <v>31</v>
      </c>
      <c r="AL236" s="46" t="s">
        <v>31</v>
      </c>
      <c r="AM236" s="46">
        <v>1800</v>
      </c>
      <c r="AN236" s="55" t="s">
        <v>31</v>
      </c>
      <c r="AO236" s="46" t="s">
        <v>570</v>
      </c>
      <c r="AP236" s="46" t="s">
        <v>31</v>
      </c>
      <c r="AQ236" s="46" t="s">
        <v>31</v>
      </c>
      <c r="AR236" s="62" t="s">
        <v>31</v>
      </c>
      <c r="AS236" s="46" t="s">
        <v>31</v>
      </c>
      <c r="AT236" s="62" t="s">
        <v>31</v>
      </c>
      <c r="AU236" s="62" t="s">
        <v>31</v>
      </c>
      <c r="AV236" s="46" t="s">
        <v>31</v>
      </c>
      <c r="AW236" s="46" t="s">
        <v>31</v>
      </c>
      <c r="AX236" s="62" t="s">
        <v>31</v>
      </c>
      <c r="AY236" s="46" t="s">
        <v>31</v>
      </c>
      <c r="AZ236" s="62" t="s">
        <v>31</v>
      </c>
      <c r="BA236" s="62" t="s">
        <v>31</v>
      </c>
      <c r="BB236" s="189" t="e">
        <f t="shared" ca="1" si="87"/>
        <v>#N/A</v>
      </c>
      <c r="BC236" s="189">
        <f t="shared" si="88"/>
        <v>100000</v>
      </c>
      <c r="BD236" s="189" t="e">
        <f t="shared" ca="1" si="93"/>
        <v>#N/A</v>
      </c>
      <c r="BE236" s="190" t="str">
        <f t="shared" ca="1" si="89"/>
        <v>FR</v>
      </c>
      <c r="BF236" s="189">
        <f t="shared" si="90"/>
        <v>1800</v>
      </c>
      <c r="BG236" s="191" t="str">
        <f t="shared" ca="1" si="91"/>
        <v>Reduction Be-All-Ch-Ita</v>
      </c>
      <c r="BH236" s="189">
        <f t="shared" si="92"/>
        <v>1</v>
      </c>
      <c r="BI236" s="190" t="str">
        <f t="shared" ca="1" si="80"/>
        <v>FR</v>
      </c>
      <c r="BJ236" s="189">
        <f t="shared" si="81"/>
        <v>1800</v>
      </c>
      <c r="BK236" s="191" t="str">
        <f t="shared" ca="1" si="82"/>
        <v>Bilateral - Reduction Be-All-Ch-Ita</v>
      </c>
      <c r="BL236" t="str">
        <f t="shared" ca="1" si="83"/>
        <v>FR</v>
      </c>
      <c r="BM236">
        <f t="shared" si="75"/>
        <v>1800</v>
      </c>
      <c r="BN236" t="str">
        <f t="shared" ca="1" si="76"/>
        <v>Bilateral - Reduction Be-All-Ch-Ita</v>
      </c>
      <c r="BP236">
        <f t="shared" si="77"/>
        <v>-100000</v>
      </c>
      <c r="BQ236" t="str">
        <f t="shared" si="84"/>
        <v>bilateral</v>
      </c>
      <c r="BR236">
        <v>275</v>
      </c>
      <c r="BS236">
        <v>0</v>
      </c>
      <c r="BT236">
        <v>0</v>
      </c>
      <c r="BU236" t="str">
        <f t="shared" si="85"/>
        <v>NO</v>
      </c>
    </row>
    <row r="237" spans="1:73">
      <c r="A237" s="4"/>
      <c r="B237" s="24">
        <v>20240420</v>
      </c>
      <c r="C237" s="2" t="s">
        <v>150</v>
      </c>
      <c r="D237" s="25" t="s">
        <v>32</v>
      </c>
      <c r="E237" s="135"/>
      <c r="F237" s="135">
        <v>1051</v>
      </c>
      <c r="G237" s="12">
        <v>1034</v>
      </c>
      <c r="H237" s="16"/>
      <c r="I237" s="135">
        <v>1568</v>
      </c>
      <c r="J237" s="135">
        <v>1051</v>
      </c>
      <c r="K237" s="135"/>
      <c r="L237" s="16">
        <v>0</v>
      </c>
      <c r="M237" s="135">
        <v>0</v>
      </c>
      <c r="N237" s="12">
        <v>0</v>
      </c>
      <c r="O237" s="16" t="s">
        <v>30</v>
      </c>
      <c r="P237" s="12" t="s">
        <v>359</v>
      </c>
      <c r="Q237" s="16">
        <f t="shared" si="71"/>
        <v>0</v>
      </c>
      <c r="R237" s="135" t="str">
        <f t="shared" si="78"/>
        <v>NA</v>
      </c>
      <c r="S237" s="135">
        <f t="shared" si="72"/>
        <v>-517</v>
      </c>
      <c r="T237" s="135">
        <f t="shared" si="73"/>
        <v>-17</v>
      </c>
      <c r="U237" s="248">
        <f t="shared" si="79"/>
        <v>-534</v>
      </c>
      <c r="V237" s="12">
        <f t="shared" si="74"/>
        <v>0</v>
      </c>
      <c r="W237" s="66">
        <f t="shared" si="86"/>
        <v>1</v>
      </c>
      <c r="X237" s="16" t="s">
        <v>31</v>
      </c>
      <c r="Y237" s="135" t="s">
        <v>31</v>
      </c>
      <c r="Z237" s="12" t="s">
        <v>31</v>
      </c>
      <c r="AA237" s="135" t="s">
        <v>31</v>
      </c>
      <c r="AB237" s="135" t="s">
        <v>31</v>
      </c>
      <c r="AC237" s="12" t="s">
        <v>31</v>
      </c>
      <c r="AD237" s="135" t="s">
        <v>31</v>
      </c>
      <c r="AE237" s="135" t="s">
        <v>31</v>
      </c>
      <c r="AF237" s="12" t="s">
        <v>31</v>
      </c>
      <c r="AG237" s="135" t="s">
        <v>31</v>
      </c>
      <c r="AH237" s="135" t="s">
        <v>31</v>
      </c>
      <c r="AI237" s="12" t="s">
        <v>31</v>
      </c>
      <c r="AJ237" s="16" t="s">
        <v>31</v>
      </c>
      <c r="AK237" s="135" t="s">
        <v>31</v>
      </c>
      <c r="AL237" s="12" t="s">
        <v>31</v>
      </c>
      <c r="AM237" s="12">
        <v>1800</v>
      </c>
      <c r="AN237" s="135" t="s">
        <v>31</v>
      </c>
      <c r="AO237" s="12" t="s">
        <v>570</v>
      </c>
      <c r="AP237" s="12" t="s">
        <v>31</v>
      </c>
      <c r="AQ237" s="12" t="s">
        <v>31</v>
      </c>
      <c r="AR237" s="66" t="s">
        <v>31</v>
      </c>
      <c r="AS237" s="12" t="s">
        <v>31</v>
      </c>
      <c r="AT237" s="66" t="s">
        <v>31</v>
      </c>
      <c r="AU237" s="66" t="s">
        <v>31</v>
      </c>
      <c r="AV237" s="12" t="s">
        <v>31</v>
      </c>
      <c r="AW237" s="12" t="s">
        <v>31</v>
      </c>
      <c r="AX237" s="66" t="s">
        <v>31</v>
      </c>
      <c r="AY237" s="12" t="s">
        <v>31</v>
      </c>
      <c r="AZ237" s="66" t="s">
        <v>31</v>
      </c>
      <c r="BA237" s="66" t="s">
        <v>31</v>
      </c>
      <c r="BB237" s="189" t="e">
        <f t="shared" ca="1" si="87"/>
        <v>#N/A</v>
      </c>
      <c r="BC237" s="189">
        <f t="shared" si="88"/>
        <v>100000</v>
      </c>
      <c r="BD237" s="189" t="e">
        <f t="shared" ca="1" si="93"/>
        <v>#N/A</v>
      </c>
      <c r="BE237" s="190" t="str">
        <f t="shared" ca="1" si="89"/>
        <v>FR</v>
      </c>
      <c r="BF237" s="189">
        <f t="shared" si="90"/>
        <v>1800</v>
      </c>
      <c r="BG237" s="191" t="str">
        <f t="shared" ca="1" si="91"/>
        <v>Reduction Be-All-Ch-Ita</v>
      </c>
      <c r="BH237" s="189">
        <f t="shared" si="92"/>
        <v>1</v>
      </c>
      <c r="BI237" s="190" t="str">
        <f t="shared" ca="1" si="80"/>
        <v>FR</v>
      </c>
      <c r="BJ237" s="189">
        <f t="shared" si="81"/>
        <v>1800</v>
      </c>
      <c r="BK237" s="191" t="str">
        <f t="shared" ca="1" si="82"/>
        <v>Bilateral - Reduction Be-All-Ch-Ita</v>
      </c>
      <c r="BL237" t="str">
        <f t="shared" ca="1" si="83"/>
        <v>FR</v>
      </c>
      <c r="BM237">
        <f t="shared" si="75"/>
        <v>1800</v>
      </c>
      <c r="BN237" t="str">
        <f t="shared" ca="1" si="76"/>
        <v>Bilateral - Reduction Be-All-Ch-Ita</v>
      </c>
      <c r="BP237">
        <f t="shared" si="77"/>
        <v>-100000</v>
      </c>
      <c r="BQ237" t="str">
        <f t="shared" si="84"/>
        <v>bilateral</v>
      </c>
      <c r="BR237">
        <v>275</v>
      </c>
      <c r="BS237">
        <v>0</v>
      </c>
      <c r="BT237">
        <v>0</v>
      </c>
      <c r="BU237" t="str">
        <f t="shared" si="85"/>
        <v>NO</v>
      </c>
    </row>
    <row r="238" spans="1:73">
      <c r="A238" s="4"/>
      <c r="B238" s="24">
        <v>20240420</v>
      </c>
      <c r="C238" s="2" t="s">
        <v>150</v>
      </c>
      <c r="D238" s="25" t="s">
        <v>34</v>
      </c>
      <c r="E238" s="135"/>
      <c r="F238" s="135">
        <v>1051</v>
      </c>
      <c r="G238" s="12">
        <v>1079</v>
      </c>
      <c r="H238" s="16"/>
      <c r="I238" s="135">
        <v>1589</v>
      </c>
      <c r="J238" s="135">
        <v>1051</v>
      </c>
      <c r="K238" s="135"/>
      <c r="L238" s="16">
        <v>0</v>
      </c>
      <c r="M238" s="135">
        <v>0</v>
      </c>
      <c r="N238" s="12">
        <v>0</v>
      </c>
      <c r="O238" s="16" t="s">
        <v>30</v>
      </c>
      <c r="P238" s="12" t="s">
        <v>359</v>
      </c>
      <c r="Q238" s="16">
        <f t="shared" si="71"/>
        <v>0</v>
      </c>
      <c r="R238" s="135" t="str">
        <f t="shared" si="78"/>
        <v>NA</v>
      </c>
      <c r="S238" s="135">
        <f t="shared" si="72"/>
        <v>-538</v>
      </c>
      <c r="T238" s="135">
        <f t="shared" si="73"/>
        <v>28</v>
      </c>
      <c r="U238" s="248">
        <f t="shared" si="79"/>
        <v>-510</v>
      </c>
      <c r="V238" s="12">
        <f t="shared" si="74"/>
        <v>0</v>
      </c>
      <c r="W238" s="66">
        <f t="shared" si="86"/>
        <v>1</v>
      </c>
      <c r="X238" s="16" t="s">
        <v>31</v>
      </c>
      <c r="Y238" s="135" t="s">
        <v>31</v>
      </c>
      <c r="Z238" s="12" t="s">
        <v>31</v>
      </c>
      <c r="AA238" s="135" t="s">
        <v>31</v>
      </c>
      <c r="AB238" s="135" t="s">
        <v>31</v>
      </c>
      <c r="AC238" s="12" t="s">
        <v>31</v>
      </c>
      <c r="AD238" s="135" t="s">
        <v>31</v>
      </c>
      <c r="AE238" s="135" t="s">
        <v>31</v>
      </c>
      <c r="AF238" s="12" t="s">
        <v>31</v>
      </c>
      <c r="AG238" s="135" t="s">
        <v>31</v>
      </c>
      <c r="AH238" s="135" t="s">
        <v>31</v>
      </c>
      <c r="AI238" s="12" t="s">
        <v>31</v>
      </c>
      <c r="AJ238" s="16" t="s">
        <v>31</v>
      </c>
      <c r="AK238" s="135" t="s">
        <v>31</v>
      </c>
      <c r="AL238" s="12" t="s">
        <v>31</v>
      </c>
      <c r="AM238" s="12">
        <v>1800</v>
      </c>
      <c r="AN238" s="135" t="s">
        <v>31</v>
      </c>
      <c r="AO238" s="12" t="s">
        <v>570</v>
      </c>
      <c r="AP238" s="12" t="s">
        <v>31</v>
      </c>
      <c r="AQ238" s="12" t="s">
        <v>31</v>
      </c>
      <c r="AR238" s="66" t="s">
        <v>31</v>
      </c>
      <c r="AS238" s="12" t="s">
        <v>31</v>
      </c>
      <c r="AT238" s="66" t="s">
        <v>31</v>
      </c>
      <c r="AU238" s="66" t="s">
        <v>31</v>
      </c>
      <c r="AV238" s="12" t="s">
        <v>31</v>
      </c>
      <c r="AW238" s="12" t="s">
        <v>31</v>
      </c>
      <c r="AX238" s="66" t="s">
        <v>31</v>
      </c>
      <c r="AY238" s="12" t="s">
        <v>31</v>
      </c>
      <c r="AZ238" s="66" t="s">
        <v>31</v>
      </c>
      <c r="BA238" s="66" t="s">
        <v>31</v>
      </c>
      <c r="BB238" s="189" t="e">
        <f t="shared" ca="1" si="87"/>
        <v>#N/A</v>
      </c>
      <c r="BC238" s="189">
        <f t="shared" si="88"/>
        <v>100000</v>
      </c>
      <c r="BD238" s="189" t="e">
        <f t="shared" ca="1" si="93"/>
        <v>#N/A</v>
      </c>
      <c r="BE238" s="190" t="str">
        <f t="shared" ca="1" si="89"/>
        <v>FR</v>
      </c>
      <c r="BF238" s="189">
        <f t="shared" si="90"/>
        <v>1800</v>
      </c>
      <c r="BG238" s="191" t="str">
        <f t="shared" ca="1" si="91"/>
        <v>Reduction Be-All-Ch-Ita</v>
      </c>
      <c r="BH238" s="189">
        <f t="shared" si="92"/>
        <v>1</v>
      </c>
      <c r="BI238" s="190" t="str">
        <f t="shared" ca="1" si="80"/>
        <v>FR</v>
      </c>
      <c r="BJ238" s="189">
        <f t="shared" si="81"/>
        <v>1800</v>
      </c>
      <c r="BK238" s="191" t="str">
        <f t="shared" ca="1" si="82"/>
        <v>Bilateral - Reduction Be-All-Ch-Ita</v>
      </c>
      <c r="BL238" t="str">
        <f t="shared" ca="1" si="83"/>
        <v>FR</v>
      </c>
      <c r="BM238">
        <f t="shared" si="75"/>
        <v>1800</v>
      </c>
      <c r="BN238" t="str">
        <f t="shared" ca="1" si="76"/>
        <v>Bilateral - Reduction Be-All-Ch-Ita</v>
      </c>
      <c r="BP238">
        <f t="shared" si="77"/>
        <v>-100000</v>
      </c>
      <c r="BQ238" t="str">
        <f t="shared" si="84"/>
        <v>bilateral</v>
      </c>
      <c r="BR238">
        <v>275</v>
      </c>
      <c r="BS238">
        <v>0</v>
      </c>
      <c r="BT238">
        <v>0</v>
      </c>
      <c r="BU238" t="str">
        <f t="shared" si="85"/>
        <v>NO</v>
      </c>
    </row>
    <row r="239" spans="1:73">
      <c r="A239" s="4"/>
      <c r="B239" s="24">
        <v>20240420</v>
      </c>
      <c r="C239" s="2" t="s">
        <v>150</v>
      </c>
      <c r="D239" s="25" t="s">
        <v>35</v>
      </c>
      <c r="E239" s="135"/>
      <c r="F239" s="135">
        <v>1051</v>
      </c>
      <c r="G239" s="12">
        <v>1079</v>
      </c>
      <c r="H239" s="16"/>
      <c r="I239" s="135">
        <v>1589</v>
      </c>
      <c r="J239" s="135">
        <v>1051</v>
      </c>
      <c r="K239" s="135"/>
      <c r="L239" s="16">
        <v>0</v>
      </c>
      <c r="M239" s="135">
        <v>0</v>
      </c>
      <c r="N239" s="12">
        <v>0</v>
      </c>
      <c r="O239" s="16" t="s">
        <v>30</v>
      </c>
      <c r="P239" s="12" t="s">
        <v>552</v>
      </c>
      <c r="Q239" s="16">
        <f t="shared" si="71"/>
        <v>0</v>
      </c>
      <c r="R239" s="135" t="str">
        <f t="shared" si="78"/>
        <v>NA</v>
      </c>
      <c r="S239" s="135">
        <f t="shared" si="72"/>
        <v>-538</v>
      </c>
      <c r="T239" s="135">
        <f t="shared" si="73"/>
        <v>28</v>
      </c>
      <c r="U239" s="248">
        <f t="shared" si="79"/>
        <v>-510</v>
      </c>
      <c r="V239" s="12">
        <f t="shared" si="74"/>
        <v>0</v>
      </c>
      <c r="W239" s="66">
        <f t="shared" si="86"/>
        <v>1</v>
      </c>
      <c r="X239" s="16" t="s">
        <v>31</v>
      </c>
      <c r="Y239" s="135" t="s">
        <v>31</v>
      </c>
      <c r="Z239" s="12" t="s">
        <v>31</v>
      </c>
      <c r="AA239" s="135" t="s">
        <v>31</v>
      </c>
      <c r="AB239" s="135" t="s">
        <v>31</v>
      </c>
      <c r="AC239" s="12" t="s">
        <v>31</v>
      </c>
      <c r="AD239" s="135" t="s">
        <v>31</v>
      </c>
      <c r="AE239" s="135" t="s">
        <v>31</v>
      </c>
      <c r="AF239" s="12" t="s">
        <v>31</v>
      </c>
      <c r="AG239" s="135" t="s">
        <v>31</v>
      </c>
      <c r="AH239" s="135" t="s">
        <v>31</v>
      </c>
      <c r="AI239" s="12" t="s">
        <v>31</v>
      </c>
      <c r="AJ239" s="16" t="s">
        <v>31</v>
      </c>
      <c r="AK239" s="135" t="s">
        <v>31</v>
      </c>
      <c r="AL239" s="12" t="s">
        <v>31</v>
      </c>
      <c r="AM239" s="12">
        <v>1800</v>
      </c>
      <c r="AN239" s="135" t="s">
        <v>31</v>
      </c>
      <c r="AO239" s="12" t="s">
        <v>570</v>
      </c>
      <c r="AP239" s="12" t="s">
        <v>31</v>
      </c>
      <c r="AQ239" s="12" t="s">
        <v>31</v>
      </c>
      <c r="AR239" s="66" t="s">
        <v>31</v>
      </c>
      <c r="AS239" s="12" t="s">
        <v>31</v>
      </c>
      <c r="AT239" s="66" t="s">
        <v>31</v>
      </c>
      <c r="AU239" s="66" t="s">
        <v>31</v>
      </c>
      <c r="AV239" s="12" t="s">
        <v>31</v>
      </c>
      <c r="AW239" s="12" t="s">
        <v>31</v>
      </c>
      <c r="AX239" s="66" t="s">
        <v>31</v>
      </c>
      <c r="AY239" s="12" t="s">
        <v>31</v>
      </c>
      <c r="AZ239" s="66" t="s">
        <v>31</v>
      </c>
      <c r="BA239" s="66" t="s">
        <v>31</v>
      </c>
      <c r="BB239" s="189" t="e">
        <f t="shared" ca="1" si="87"/>
        <v>#N/A</v>
      </c>
      <c r="BC239" s="189">
        <f t="shared" si="88"/>
        <v>100000</v>
      </c>
      <c r="BD239" s="189" t="e">
        <f t="shared" ca="1" si="93"/>
        <v>#N/A</v>
      </c>
      <c r="BE239" s="190" t="str">
        <f t="shared" ca="1" si="89"/>
        <v>FR</v>
      </c>
      <c r="BF239" s="189">
        <f t="shared" si="90"/>
        <v>1800</v>
      </c>
      <c r="BG239" s="191" t="str">
        <f t="shared" ca="1" si="91"/>
        <v>Reduction Be-All-Ch-Ita</v>
      </c>
      <c r="BH239" s="189">
        <f t="shared" si="92"/>
        <v>1</v>
      </c>
      <c r="BI239" s="190" t="str">
        <f t="shared" ca="1" si="80"/>
        <v>FR</v>
      </c>
      <c r="BJ239" s="189">
        <f t="shared" si="81"/>
        <v>1800</v>
      </c>
      <c r="BK239" s="191" t="str">
        <f t="shared" ca="1" si="82"/>
        <v>Bilateral - Reduction Be-All-Ch-Ita</v>
      </c>
      <c r="BL239" t="str">
        <f t="shared" ca="1" si="83"/>
        <v>FR</v>
      </c>
      <c r="BM239">
        <f t="shared" si="75"/>
        <v>1800</v>
      </c>
      <c r="BN239" t="str">
        <f t="shared" ca="1" si="76"/>
        <v>Bilateral - Reduction Be-All-Ch-Ita</v>
      </c>
      <c r="BP239">
        <f t="shared" si="77"/>
        <v>-100000</v>
      </c>
      <c r="BQ239" t="str">
        <f t="shared" si="84"/>
        <v>bilateral</v>
      </c>
      <c r="BR239">
        <v>275</v>
      </c>
      <c r="BS239">
        <v>0</v>
      </c>
      <c r="BT239">
        <v>0</v>
      </c>
      <c r="BU239" t="str">
        <f t="shared" si="85"/>
        <v>NO</v>
      </c>
    </row>
    <row r="240" spans="1:73">
      <c r="A240" s="4"/>
      <c r="B240" s="24">
        <v>20240420</v>
      </c>
      <c r="C240" s="2" t="s">
        <v>150</v>
      </c>
      <c r="D240" s="25" t="s">
        <v>37</v>
      </c>
      <c r="E240" s="135"/>
      <c r="F240" s="135">
        <v>1051</v>
      </c>
      <c r="G240" s="12">
        <v>1004</v>
      </c>
      <c r="H240" s="16"/>
      <c r="I240" s="135">
        <v>1555</v>
      </c>
      <c r="J240" s="135">
        <v>1051</v>
      </c>
      <c r="K240" s="135"/>
      <c r="L240" s="16">
        <v>0</v>
      </c>
      <c r="M240" s="135">
        <v>0</v>
      </c>
      <c r="N240" s="12">
        <v>0</v>
      </c>
      <c r="O240" s="16" t="s">
        <v>30</v>
      </c>
      <c r="P240" s="12" t="s">
        <v>552</v>
      </c>
      <c r="Q240" s="16">
        <f t="shared" si="71"/>
        <v>0</v>
      </c>
      <c r="R240" s="135" t="str">
        <f t="shared" si="78"/>
        <v>NA</v>
      </c>
      <c r="S240" s="135">
        <f t="shared" si="72"/>
        <v>-504</v>
      </c>
      <c r="T240" s="135">
        <f t="shared" si="73"/>
        <v>-47</v>
      </c>
      <c r="U240" s="248">
        <f t="shared" si="79"/>
        <v>-551</v>
      </c>
      <c r="V240" s="12">
        <f t="shared" si="74"/>
        <v>0</v>
      </c>
      <c r="W240" s="66">
        <f t="shared" si="86"/>
        <v>1</v>
      </c>
      <c r="X240" s="16" t="s">
        <v>31</v>
      </c>
      <c r="Y240" s="135" t="s">
        <v>31</v>
      </c>
      <c r="Z240" s="12" t="s">
        <v>31</v>
      </c>
      <c r="AA240" s="135" t="s">
        <v>31</v>
      </c>
      <c r="AB240" s="135" t="s">
        <v>31</v>
      </c>
      <c r="AC240" s="12" t="s">
        <v>31</v>
      </c>
      <c r="AD240" s="135" t="s">
        <v>31</v>
      </c>
      <c r="AE240" s="135" t="s">
        <v>31</v>
      </c>
      <c r="AF240" s="12" t="s">
        <v>31</v>
      </c>
      <c r="AG240" s="135" t="s">
        <v>31</v>
      </c>
      <c r="AH240" s="135" t="s">
        <v>31</v>
      </c>
      <c r="AI240" s="12" t="s">
        <v>31</v>
      </c>
      <c r="AJ240" s="16" t="s">
        <v>31</v>
      </c>
      <c r="AK240" s="135" t="s">
        <v>31</v>
      </c>
      <c r="AL240" s="12" t="s">
        <v>31</v>
      </c>
      <c r="AM240" s="12">
        <v>1800</v>
      </c>
      <c r="AN240" s="135" t="s">
        <v>31</v>
      </c>
      <c r="AO240" s="12" t="s">
        <v>570</v>
      </c>
      <c r="AP240" s="12" t="s">
        <v>31</v>
      </c>
      <c r="AQ240" s="12" t="s">
        <v>31</v>
      </c>
      <c r="AR240" s="66" t="s">
        <v>31</v>
      </c>
      <c r="AS240" s="12" t="s">
        <v>31</v>
      </c>
      <c r="AT240" s="66" t="s">
        <v>31</v>
      </c>
      <c r="AU240" s="66" t="s">
        <v>31</v>
      </c>
      <c r="AV240" s="12" t="s">
        <v>31</v>
      </c>
      <c r="AW240" s="12" t="s">
        <v>31</v>
      </c>
      <c r="AX240" s="66" t="s">
        <v>31</v>
      </c>
      <c r="AY240" s="12" t="s">
        <v>31</v>
      </c>
      <c r="AZ240" s="66" t="s">
        <v>31</v>
      </c>
      <c r="BA240" s="66" t="s">
        <v>31</v>
      </c>
      <c r="BB240" s="189" t="e">
        <f t="shared" ca="1" si="87"/>
        <v>#N/A</v>
      </c>
      <c r="BC240" s="189">
        <f t="shared" si="88"/>
        <v>100000</v>
      </c>
      <c r="BD240" s="189" t="e">
        <f t="shared" ca="1" si="93"/>
        <v>#N/A</v>
      </c>
      <c r="BE240" s="190" t="str">
        <f t="shared" ca="1" si="89"/>
        <v>FR</v>
      </c>
      <c r="BF240" s="189">
        <f t="shared" si="90"/>
        <v>1800</v>
      </c>
      <c r="BG240" s="191" t="str">
        <f t="shared" ca="1" si="91"/>
        <v>Reduction Be-All-Ch-Ita</v>
      </c>
      <c r="BH240" s="189">
        <f t="shared" si="92"/>
        <v>1</v>
      </c>
      <c r="BI240" s="190" t="str">
        <f t="shared" ca="1" si="80"/>
        <v>FR</v>
      </c>
      <c r="BJ240" s="189">
        <f t="shared" si="81"/>
        <v>1800</v>
      </c>
      <c r="BK240" s="191" t="str">
        <f t="shared" ca="1" si="82"/>
        <v>Bilateral - Reduction Be-All-Ch-Ita</v>
      </c>
      <c r="BL240" t="str">
        <f t="shared" ca="1" si="83"/>
        <v>FR</v>
      </c>
      <c r="BM240">
        <f t="shared" si="75"/>
        <v>1800</v>
      </c>
      <c r="BN240" t="str">
        <f t="shared" ca="1" si="76"/>
        <v>Bilateral - Reduction Be-All-Ch-Ita</v>
      </c>
      <c r="BP240">
        <f t="shared" si="77"/>
        <v>-100000</v>
      </c>
      <c r="BQ240" t="str">
        <f t="shared" si="84"/>
        <v>bilateral</v>
      </c>
      <c r="BR240">
        <v>275</v>
      </c>
      <c r="BS240">
        <v>0</v>
      </c>
      <c r="BT240">
        <v>0</v>
      </c>
      <c r="BU240" t="str">
        <f t="shared" si="85"/>
        <v>NO</v>
      </c>
    </row>
    <row r="241" spans="1:73">
      <c r="A241" s="4"/>
      <c r="B241" s="24">
        <v>20240420</v>
      </c>
      <c r="C241" s="2" t="s">
        <v>150</v>
      </c>
      <c r="D241" s="25" t="s">
        <v>38</v>
      </c>
      <c r="E241" s="135"/>
      <c r="F241" s="135">
        <v>1051</v>
      </c>
      <c r="G241" s="12">
        <v>980</v>
      </c>
      <c r="H241" s="16"/>
      <c r="I241" s="135">
        <v>1650</v>
      </c>
      <c r="J241" s="135">
        <v>1051</v>
      </c>
      <c r="K241" s="135"/>
      <c r="L241" s="16">
        <v>0</v>
      </c>
      <c r="M241" s="135">
        <v>0</v>
      </c>
      <c r="N241" s="12">
        <v>0</v>
      </c>
      <c r="O241" s="16" t="s">
        <v>30</v>
      </c>
      <c r="P241" s="12" t="s">
        <v>552</v>
      </c>
      <c r="Q241" s="16">
        <f t="shared" si="71"/>
        <v>0</v>
      </c>
      <c r="R241" s="135" t="str">
        <f t="shared" si="78"/>
        <v>NA</v>
      </c>
      <c r="S241" s="135">
        <f t="shared" si="72"/>
        <v>-599</v>
      </c>
      <c r="T241" s="135">
        <f t="shared" si="73"/>
        <v>-71</v>
      </c>
      <c r="U241" s="248">
        <f t="shared" si="79"/>
        <v>-670</v>
      </c>
      <c r="V241" s="12">
        <f t="shared" si="74"/>
        <v>0</v>
      </c>
      <c r="W241" s="66">
        <f t="shared" si="86"/>
        <v>1</v>
      </c>
      <c r="X241" s="16" t="s">
        <v>31</v>
      </c>
      <c r="Y241" s="135" t="s">
        <v>31</v>
      </c>
      <c r="Z241" s="12" t="s">
        <v>31</v>
      </c>
      <c r="AA241" s="135" t="s">
        <v>31</v>
      </c>
      <c r="AB241" s="135" t="s">
        <v>31</v>
      </c>
      <c r="AC241" s="12" t="s">
        <v>31</v>
      </c>
      <c r="AD241" s="135" t="s">
        <v>31</v>
      </c>
      <c r="AE241" s="135" t="s">
        <v>31</v>
      </c>
      <c r="AF241" s="12" t="s">
        <v>31</v>
      </c>
      <c r="AG241" s="135" t="s">
        <v>31</v>
      </c>
      <c r="AH241" s="135" t="s">
        <v>31</v>
      </c>
      <c r="AI241" s="12" t="s">
        <v>31</v>
      </c>
      <c r="AJ241" s="16" t="s">
        <v>31</v>
      </c>
      <c r="AK241" s="135" t="s">
        <v>31</v>
      </c>
      <c r="AL241" s="12" t="s">
        <v>31</v>
      </c>
      <c r="AM241" s="12">
        <v>1800</v>
      </c>
      <c r="AN241" s="135" t="s">
        <v>31</v>
      </c>
      <c r="AO241" s="12" t="s">
        <v>570</v>
      </c>
      <c r="AP241" s="12" t="s">
        <v>31</v>
      </c>
      <c r="AQ241" s="12" t="s">
        <v>31</v>
      </c>
      <c r="AR241" s="66" t="s">
        <v>31</v>
      </c>
      <c r="AS241" s="12" t="s">
        <v>31</v>
      </c>
      <c r="AT241" s="66" t="s">
        <v>31</v>
      </c>
      <c r="AU241" s="66" t="s">
        <v>31</v>
      </c>
      <c r="AV241" s="12" t="s">
        <v>31</v>
      </c>
      <c r="AW241" s="12" t="s">
        <v>31</v>
      </c>
      <c r="AX241" s="66" t="s">
        <v>31</v>
      </c>
      <c r="AY241" s="12" t="s">
        <v>31</v>
      </c>
      <c r="AZ241" s="66" t="s">
        <v>31</v>
      </c>
      <c r="BA241" s="66" t="s">
        <v>31</v>
      </c>
      <c r="BB241" s="189" t="e">
        <f t="shared" ca="1" si="87"/>
        <v>#N/A</v>
      </c>
      <c r="BC241" s="189">
        <f t="shared" si="88"/>
        <v>100000</v>
      </c>
      <c r="BD241" s="189" t="e">
        <f t="shared" ca="1" si="93"/>
        <v>#N/A</v>
      </c>
      <c r="BE241" s="190" t="str">
        <f t="shared" ca="1" si="89"/>
        <v>FR</v>
      </c>
      <c r="BF241" s="189">
        <f t="shared" si="90"/>
        <v>1800</v>
      </c>
      <c r="BG241" s="191" t="str">
        <f t="shared" ca="1" si="91"/>
        <v>Reduction Be-All-Ch-Ita</v>
      </c>
      <c r="BH241" s="189">
        <f t="shared" si="92"/>
        <v>1</v>
      </c>
      <c r="BI241" s="190" t="str">
        <f t="shared" ca="1" si="80"/>
        <v>FR</v>
      </c>
      <c r="BJ241" s="189">
        <f t="shared" si="81"/>
        <v>1800</v>
      </c>
      <c r="BK241" s="191" t="str">
        <f t="shared" ca="1" si="82"/>
        <v>Bilateral - Reduction Be-All-Ch-Ita</v>
      </c>
      <c r="BL241" t="str">
        <f t="shared" ca="1" si="83"/>
        <v>FR</v>
      </c>
      <c r="BM241">
        <f t="shared" si="75"/>
        <v>1800</v>
      </c>
      <c r="BN241" t="str">
        <f t="shared" ca="1" si="76"/>
        <v>Bilateral - Reduction Be-All-Ch-Ita</v>
      </c>
      <c r="BP241">
        <f t="shared" si="77"/>
        <v>-100000</v>
      </c>
      <c r="BQ241" t="str">
        <f t="shared" si="84"/>
        <v>bilateral</v>
      </c>
      <c r="BR241">
        <v>275</v>
      </c>
      <c r="BS241">
        <v>0</v>
      </c>
      <c r="BT241">
        <v>0</v>
      </c>
      <c r="BU241" t="str">
        <f t="shared" si="85"/>
        <v>NO</v>
      </c>
    </row>
    <row r="242" spans="1:73">
      <c r="A242" s="4"/>
      <c r="B242" s="24">
        <v>20240420</v>
      </c>
      <c r="C242" s="2" t="s">
        <v>150</v>
      </c>
      <c r="D242" s="25" t="s">
        <v>39</v>
      </c>
      <c r="E242" s="135">
        <v>5769</v>
      </c>
      <c r="F242" s="135"/>
      <c r="G242" s="12"/>
      <c r="H242" s="16">
        <v>3533</v>
      </c>
      <c r="I242" s="135"/>
      <c r="J242" s="135"/>
      <c r="K242" s="135"/>
      <c r="L242" s="16">
        <v>0</v>
      </c>
      <c r="M242" s="135">
        <v>0</v>
      </c>
      <c r="N242" s="12">
        <v>0</v>
      </c>
      <c r="O242" s="16" t="s">
        <v>49</v>
      </c>
      <c r="P242" s="12" t="s">
        <v>110</v>
      </c>
      <c r="Q242" s="16">
        <f t="shared" si="71"/>
        <v>0</v>
      </c>
      <c r="R242" s="135">
        <f t="shared" si="78"/>
        <v>2236</v>
      </c>
      <c r="S242" s="135" t="str">
        <f t="shared" si="72"/>
        <v>NA</v>
      </c>
      <c r="T242" s="135" t="str">
        <f t="shared" si="73"/>
        <v>NA</v>
      </c>
      <c r="U242" s="248" t="str">
        <f t="shared" si="79"/>
        <v>NA</v>
      </c>
      <c r="V242" s="12">
        <f t="shared" si="74"/>
        <v>0</v>
      </c>
      <c r="W242" s="66">
        <f t="shared" si="86"/>
        <v>1</v>
      </c>
      <c r="X242" s="16" t="s">
        <v>31</v>
      </c>
      <c r="Y242" s="135" t="s">
        <v>31</v>
      </c>
      <c r="Z242" s="12" t="s">
        <v>31</v>
      </c>
      <c r="AA242" s="135" t="s">
        <v>31</v>
      </c>
      <c r="AB242" s="135" t="s">
        <v>31</v>
      </c>
      <c r="AC242" s="12" t="s">
        <v>31</v>
      </c>
      <c r="AD242" s="135" t="s">
        <v>31</v>
      </c>
      <c r="AE242" s="135">
        <v>5074</v>
      </c>
      <c r="AF242" s="12" t="s">
        <v>571</v>
      </c>
      <c r="AG242" s="135" t="s">
        <v>31</v>
      </c>
      <c r="AH242" s="135" t="s">
        <v>31</v>
      </c>
      <c r="AI242" s="12" t="s">
        <v>31</v>
      </c>
      <c r="AJ242" s="16">
        <v>1800</v>
      </c>
      <c r="AK242" s="135" t="s">
        <v>31</v>
      </c>
      <c r="AL242" s="12" t="s">
        <v>570</v>
      </c>
      <c r="AM242" s="12" t="s">
        <v>31</v>
      </c>
      <c r="AN242" s="135" t="s">
        <v>31</v>
      </c>
      <c r="AO242" s="12" t="s">
        <v>31</v>
      </c>
      <c r="AP242" s="12" t="s">
        <v>31</v>
      </c>
      <c r="AQ242" s="12" t="s">
        <v>31</v>
      </c>
      <c r="AR242" s="66" t="s">
        <v>31</v>
      </c>
      <c r="AS242" s="12" t="s">
        <v>31</v>
      </c>
      <c r="AT242" s="66" t="s">
        <v>31</v>
      </c>
      <c r="AU242" s="66" t="s">
        <v>31</v>
      </c>
      <c r="AV242" s="12" t="s">
        <v>31</v>
      </c>
      <c r="AW242" s="12" t="s">
        <v>31</v>
      </c>
      <c r="AX242" s="66" t="s">
        <v>31</v>
      </c>
      <c r="AY242" s="12" t="s">
        <v>31</v>
      </c>
      <c r="AZ242" s="66" t="s">
        <v>31</v>
      </c>
      <c r="BA242" s="66" t="s">
        <v>31</v>
      </c>
      <c r="BB242" s="189" t="str">
        <f t="shared" ca="1" si="87"/>
        <v>CH</v>
      </c>
      <c r="BC242" s="189">
        <f t="shared" si="88"/>
        <v>5074</v>
      </c>
      <c r="BD242" s="189" t="str">
        <f t="shared" ca="1" si="93"/>
        <v>Expected overloading on the following CNEC: CNE: 220kV Riddes - Valpelline [DIR] [CH], C: N-1 ALBERTVILLE-RONDISSONE 2</v>
      </c>
      <c r="BE242" s="190" t="str">
        <f t="shared" ca="1" si="89"/>
        <v>FR</v>
      </c>
      <c r="BF242" s="189">
        <f t="shared" si="90"/>
        <v>1800</v>
      </c>
      <c r="BG242" s="191" t="str">
        <f t="shared" ca="1" si="91"/>
        <v>Reduction Be-All-Ch-Ita</v>
      </c>
      <c r="BH242" s="189">
        <f t="shared" si="92"/>
        <v>1</v>
      </c>
      <c r="BI242" s="190" t="str">
        <f t="shared" ca="1" si="80"/>
        <v>FR</v>
      </c>
      <c r="BJ242" s="189">
        <f t="shared" si="81"/>
        <v>1800</v>
      </c>
      <c r="BK242" s="191" t="str">
        <f t="shared" ca="1" si="82"/>
        <v>Bilateral - Reduction Be-All-Ch-Ita</v>
      </c>
      <c r="BL242" t="str">
        <f t="shared" ca="1" si="83"/>
        <v>FR</v>
      </c>
      <c r="BM242">
        <f t="shared" si="75"/>
        <v>1800</v>
      </c>
      <c r="BN242" t="str">
        <f t="shared" ca="1" si="76"/>
        <v>Bilateral - Reduction Be-All-Ch-Ita</v>
      </c>
      <c r="BP242">
        <f t="shared" si="77"/>
        <v>-1541</v>
      </c>
      <c r="BQ242" t="str">
        <f t="shared" si="84"/>
        <v>bilateral</v>
      </c>
      <c r="BR242">
        <v>275</v>
      </c>
      <c r="BS242">
        <v>0</v>
      </c>
      <c r="BT242">
        <v>0</v>
      </c>
      <c r="BU242" t="str">
        <f t="shared" si="85"/>
        <v>YES</v>
      </c>
    </row>
    <row r="243" spans="1:73">
      <c r="A243" s="4"/>
      <c r="B243" s="24">
        <v>20240420</v>
      </c>
      <c r="C243" s="2" t="s">
        <v>150</v>
      </c>
      <c r="D243" s="25" t="s">
        <v>43</v>
      </c>
      <c r="E243" s="135">
        <v>6009</v>
      </c>
      <c r="F243" s="135"/>
      <c r="G243" s="12"/>
      <c r="H243" s="16">
        <v>4686</v>
      </c>
      <c r="I243" s="135"/>
      <c r="J243" s="135"/>
      <c r="K243" s="135"/>
      <c r="L243" s="16">
        <v>0</v>
      </c>
      <c r="M243" s="135">
        <v>0</v>
      </c>
      <c r="N243" s="12">
        <v>0</v>
      </c>
      <c r="O243" s="16" t="s">
        <v>49</v>
      </c>
      <c r="P243" s="12" t="s">
        <v>110</v>
      </c>
      <c r="Q243" s="16">
        <f t="shared" si="71"/>
        <v>0</v>
      </c>
      <c r="R243" s="135">
        <f t="shared" si="78"/>
        <v>1323</v>
      </c>
      <c r="S243" s="135" t="str">
        <f t="shared" si="72"/>
        <v>NA</v>
      </c>
      <c r="T243" s="135" t="str">
        <f t="shared" si="73"/>
        <v>NA</v>
      </c>
      <c r="U243" s="248" t="str">
        <f t="shared" si="79"/>
        <v>NA</v>
      </c>
      <c r="V243" s="12">
        <f t="shared" si="74"/>
        <v>0</v>
      </c>
      <c r="W243" s="66">
        <f t="shared" si="86"/>
        <v>1</v>
      </c>
      <c r="X243" s="16" t="s">
        <v>31</v>
      </c>
      <c r="Y243" s="135" t="s">
        <v>31</v>
      </c>
      <c r="Z243" s="12" t="s">
        <v>31</v>
      </c>
      <c r="AA243" s="135" t="s">
        <v>31</v>
      </c>
      <c r="AB243" s="135" t="s">
        <v>31</v>
      </c>
      <c r="AC243" s="12" t="s">
        <v>31</v>
      </c>
      <c r="AD243" s="135" t="s">
        <v>31</v>
      </c>
      <c r="AE243" s="135" t="s">
        <v>31</v>
      </c>
      <c r="AF243" s="12" t="s">
        <v>31</v>
      </c>
      <c r="AG243" s="135" t="s">
        <v>31</v>
      </c>
      <c r="AH243" s="135" t="s">
        <v>31</v>
      </c>
      <c r="AI243" s="12" t="s">
        <v>31</v>
      </c>
      <c r="AJ243" s="16">
        <v>1800</v>
      </c>
      <c r="AK243" s="135" t="s">
        <v>31</v>
      </c>
      <c r="AL243" s="12" t="s">
        <v>570</v>
      </c>
      <c r="AM243" s="12" t="s">
        <v>31</v>
      </c>
      <c r="AN243" s="135" t="s">
        <v>31</v>
      </c>
      <c r="AO243" s="12" t="s">
        <v>31</v>
      </c>
      <c r="AP243" s="12" t="s">
        <v>31</v>
      </c>
      <c r="AQ243" s="12" t="s">
        <v>31</v>
      </c>
      <c r="AR243" s="66" t="s">
        <v>31</v>
      </c>
      <c r="AS243" s="12" t="s">
        <v>31</v>
      </c>
      <c r="AT243" s="66" t="s">
        <v>31</v>
      </c>
      <c r="AU243" s="66" t="s">
        <v>31</v>
      </c>
      <c r="AV243" s="12" t="s">
        <v>31</v>
      </c>
      <c r="AW243" s="12" t="s">
        <v>31</v>
      </c>
      <c r="AX243" s="66" t="s">
        <v>31</v>
      </c>
      <c r="AY243" s="12" t="s">
        <v>31</v>
      </c>
      <c r="AZ243" s="66" t="s">
        <v>31</v>
      </c>
      <c r="BA243" s="66" t="s">
        <v>31</v>
      </c>
      <c r="BB243" s="189" t="e">
        <f t="shared" ca="1" si="87"/>
        <v>#N/A</v>
      </c>
      <c r="BC243" s="189">
        <f t="shared" si="88"/>
        <v>100000</v>
      </c>
      <c r="BD243" s="189" t="e">
        <f t="shared" ca="1" si="93"/>
        <v>#N/A</v>
      </c>
      <c r="BE243" s="190" t="str">
        <f t="shared" ca="1" si="89"/>
        <v>FR</v>
      </c>
      <c r="BF243" s="189">
        <f t="shared" si="90"/>
        <v>1800</v>
      </c>
      <c r="BG243" s="191" t="str">
        <f t="shared" ca="1" si="91"/>
        <v>Reduction Be-All-Ch-Ita</v>
      </c>
      <c r="BH243" s="189">
        <f t="shared" si="92"/>
        <v>1</v>
      </c>
      <c r="BI243" s="190" t="str">
        <f t="shared" ca="1" si="80"/>
        <v>FR</v>
      </c>
      <c r="BJ243" s="189">
        <f t="shared" si="81"/>
        <v>1800</v>
      </c>
      <c r="BK243" s="191" t="str">
        <f t="shared" ca="1" si="82"/>
        <v>Bilateral - Reduction Be-All-Ch-Ita</v>
      </c>
      <c r="BL243" t="str">
        <f t="shared" ca="1" si="83"/>
        <v>FR</v>
      </c>
      <c r="BM243">
        <f t="shared" si="75"/>
        <v>1800</v>
      </c>
      <c r="BN243" t="str">
        <f t="shared" ca="1" si="76"/>
        <v>Bilateral - Reduction Be-All-Ch-Ita</v>
      </c>
      <c r="BP243">
        <f t="shared" si="77"/>
        <v>-95314</v>
      </c>
      <c r="BQ243" t="str">
        <f t="shared" si="84"/>
        <v>bilateral</v>
      </c>
      <c r="BR243">
        <v>275</v>
      </c>
      <c r="BS243">
        <v>0</v>
      </c>
      <c r="BT243">
        <v>0</v>
      </c>
      <c r="BU243" t="str">
        <f t="shared" si="85"/>
        <v>NO</v>
      </c>
    </row>
    <row r="244" spans="1:73">
      <c r="A244" s="4"/>
      <c r="B244" s="24">
        <v>20240420</v>
      </c>
      <c r="C244" s="2" t="s">
        <v>150</v>
      </c>
      <c r="D244" s="25" t="s">
        <v>45</v>
      </c>
      <c r="E244" s="135">
        <v>6009</v>
      </c>
      <c r="F244" s="135"/>
      <c r="G244" s="12"/>
      <c r="H244" s="16">
        <v>5637</v>
      </c>
      <c r="I244" s="135"/>
      <c r="J244" s="135"/>
      <c r="K244" s="135"/>
      <c r="L244" s="16">
        <v>0</v>
      </c>
      <c r="M244" s="135">
        <v>0</v>
      </c>
      <c r="N244" s="12">
        <v>0</v>
      </c>
      <c r="O244" s="16" t="s">
        <v>49</v>
      </c>
      <c r="P244" s="12" t="s">
        <v>60</v>
      </c>
      <c r="Q244" s="16">
        <f t="shared" si="71"/>
        <v>0</v>
      </c>
      <c r="R244" s="135">
        <f t="shared" si="78"/>
        <v>372</v>
      </c>
      <c r="S244" s="135" t="str">
        <f t="shared" si="72"/>
        <v>NA</v>
      </c>
      <c r="T244" s="135" t="str">
        <f t="shared" si="73"/>
        <v>NA</v>
      </c>
      <c r="U244" s="248" t="str">
        <f t="shared" si="79"/>
        <v>NA</v>
      </c>
      <c r="V244" s="12">
        <f t="shared" si="74"/>
        <v>0</v>
      </c>
      <c r="W244" s="66">
        <f t="shared" si="86"/>
        <v>1</v>
      </c>
      <c r="X244" s="16" t="s">
        <v>31</v>
      </c>
      <c r="Y244" s="135" t="s">
        <v>31</v>
      </c>
      <c r="Z244" s="12" t="s">
        <v>31</v>
      </c>
      <c r="AA244" s="135" t="s">
        <v>31</v>
      </c>
      <c r="AB244" s="135" t="s">
        <v>31</v>
      </c>
      <c r="AC244" s="12" t="s">
        <v>31</v>
      </c>
      <c r="AD244" s="135" t="s">
        <v>31</v>
      </c>
      <c r="AE244" s="135" t="s">
        <v>31</v>
      </c>
      <c r="AF244" s="12" t="s">
        <v>31</v>
      </c>
      <c r="AG244" s="135" t="s">
        <v>31</v>
      </c>
      <c r="AH244" s="135" t="s">
        <v>31</v>
      </c>
      <c r="AI244" s="12" t="s">
        <v>31</v>
      </c>
      <c r="AJ244" s="16">
        <v>1800</v>
      </c>
      <c r="AK244" s="135" t="s">
        <v>31</v>
      </c>
      <c r="AL244" s="12" t="s">
        <v>570</v>
      </c>
      <c r="AM244" s="12" t="s">
        <v>31</v>
      </c>
      <c r="AN244" s="135" t="s">
        <v>31</v>
      </c>
      <c r="AO244" s="12" t="s">
        <v>31</v>
      </c>
      <c r="AP244" s="12" t="s">
        <v>31</v>
      </c>
      <c r="AQ244" s="12" t="s">
        <v>31</v>
      </c>
      <c r="AR244" s="66" t="s">
        <v>31</v>
      </c>
      <c r="AS244" s="12" t="s">
        <v>31</v>
      </c>
      <c r="AT244" s="66" t="s">
        <v>31</v>
      </c>
      <c r="AU244" s="66" t="s">
        <v>31</v>
      </c>
      <c r="AV244" s="12" t="s">
        <v>31</v>
      </c>
      <c r="AW244" s="12" t="s">
        <v>31</v>
      </c>
      <c r="AX244" s="66" t="s">
        <v>31</v>
      </c>
      <c r="AY244" s="12" t="s">
        <v>31</v>
      </c>
      <c r="AZ244" s="66" t="s">
        <v>31</v>
      </c>
      <c r="BA244" s="66" t="s">
        <v>31</v>
      </c>
      <c r="BB244" s="189" t="e">
        <f t="shared" ca="1" si="87"/>
        <v>#N/A</v>
      </c>
      <c r="BC244" s="189">
        <f t="shared" si="88"/>
        <v>100000</v>
      </c>
      <c r="BD244" s="189" t="e">
        <f t="shared" ca="1" si="93"/>
        <v>#N/A</v>
      </c>
      <c r="BE244" s="190" t="str">
        <f t="shared" ca="1" si="89"/>
        <v>FR</v>
      </c>
      <c r="BF244" s="189">
        <f t="shared" si="90"/>
        <v>1800</v>
      </c>
      <c r="BG244" s="191" t="str">
        <f t="shared" ca="1" si="91"/>
        <v>Reduction Be-All-Ch-Ita</v>
      </c>
      <c r="BH244" s="189">
        <f t="shared" si="92"/>
        <v>1</v>
      </c>
      <c r="BI244" s="190" t="str">
        <f t="shared" ca="1" si="80"/>
        <v>FR</v>
      </c>
      <c r="BJ244" s="189">
        <f t="shared" si="81"/>
        <v>1800</v>
      </c>
      <c r="BK244" s="191" t="str">
        <f t="shared" ca="1" si="82"/>
        <v>Bilateral - Reduction Be-All-Ch-Ita</v>
      </c>
      <c r="BL244" t="str">
        <f t="shared" ca="1" si="83"/>
        <v>FR</v>
      </c>
      <c r="BM244">
        <f t="shared" si="75"/>
        <v>1800</v>
      </c>
      <c r="BN244" t="str">
        <f t="shared" ca="1" si="76"/>
        <v>Bilateral - Reduction Be-All-Ch-Ita</v>
      </c>
      <c r="BP244">
        <f t="shared" si="77"/>
        <v>-94363</v>
      </c>
      <c r="BQ244" t="str">
        <f t="shared" si="84"/>
        <v>bilateral</v>
      </c>
      <c r="BR244">
        <v>275</v>
      </c>
      <c r="BS244">
        <v>0</v>
      </c>
      <c r="BT244">
        <v>0</v>
      </c>
      <c r="BU244" t="str">
        <f t="shared" si="85"/>
        <v>NO</v>
      </c>
    </row>
    <row r="245" spans="1:73">
      <c r="A245" s="4"/>
      <c r="B245" s="24">
        <v>20240420</v>
      </c>
      <c r="C245" s="2" t="s">
        <v>150</v>
      </c>
      <c r="D245" s="25" t="s">
        <v>46</v>
      </c>
      <c r="E245" s="135">
        <v>6676</v>
      </c>
      <c r="F245" s="135"/>
      <c r="G245" s="12"/>
      <c r="H245" s="16">
        <v>6019</v>
      </c>
      <c r="I245" s="135"/>
      <c r="J245" s="135"/>
      <c r="K245" s="135"/>
      <c r="L245" s="16">
        <v>-3408</v>
      </c>
      <c r="M245" s="135">
        <v>-3408</v>
      </c>
      <c r="N245" s="12">
        <v>-2484</v>
      </c>
      <c r="O245" s="16" t="s">
        <v>40</v>
      </c>
      <c r="P245" s="12" t="s">
        <v>60</v>
      </c>
      <c r="Q245" s="16">
        <f t="shared" si="71"/>
        <v>0</v>
      </c>
      <c r="R245" s="135">
        <f t="shared" si="78"/>
        <v>657</v>
      </c>
      <c r="S245" s="135" t="str">
        <f t="shared" si="72"/>
        <v>NA</v>
      </c>
      <c r="T245" s="135" t="str">
        <f t="shared" si="73"/>
        <v>NA</v>
      </c>
      <c r="U245" s="248" t="str">
        <f t="shared" si="79"/>
        <v>NA</v>
      </c>
      <c r="V245" s="12">
        <f t="shared" si="74"/>
        <v>0</v>
      </c>
      <c r="W245" s="66">
        <f t="shared" si="86"/>
        <v>1</v>
      </c>
      <c r="X245" s="16" t="s">
        <v>31</v>
      </c>
      <c r="Y245" s="135" t="s">
        <v>31</v>
      </c>
      <c r="Z245" s="12" t="s">
        <v>31</v>
      </c>
      <c r="AA245" s="135" t="s">
        <v>31</v>
      </c>
      <c r="AB245" s="135" t="s">
        <v>31</v>
      </c>
      <c r="AC245" s="12" t="s">
        <v>31</v>
      </c>
      <c r="AD245" s="135" t="s">
        <v>31</v>
      </c>
      <c r="AE245" s="135" t="s">
        <v>31</v>
      </c>
      <c r="AF245" s="12" t="s">
        <v>31</v>
      </c>
      <c r="AG245" s="135" t="s">
        <v>31</v>
      </c>
      <c r="AH245" s="135" t="s">
        <v>31</v>
      </c>
      <c r="AI245" s="12" t="s">
        <v>31</v>
      </c>
      <c r="AJ245" s="16">
        <v>1800</v>
      </c>
      <c r="AK245" s="135" t="s">
        <v>31</v>
      </c>
      <c r="AL245" s="12" t="s">
        <v>570</v>
      </c>
      <c r="AM245" s="12" t="s">
        <v>31</v>
      </c>
      <c r="AN245" s="135" t="s">
        <v>31</v>
      </c>
      <c r="AO245" s="12" t="s">
        <v>31</v>
      </c>
      <c r="AP245" s="12" t="s">
        <v>31</v>
      </c>
      <c r="AQ245" s="12" t="s">
        <v>31</v>
      </c>
      <c r="AR245" s="66" t="s">
        <v>31</v>
      </c>
      <c r="AS245" s="12" t="s">
        <v>31</v>
      </c>
      <c r="AT245" s="66" t="s">
        <v>31</v>
      </c>
      <c r="AU245" s="66" t="s">
        <v>31</v>
      </c>
      <c r="AV245" s="12" t="s">
        <v>31</v>
      </c>
      <c r="AW245" s="12" t="s">
        <v>31</v>
      </c>
      <c r="AX245" s="66" t="s">
        <v>31</v>
      </c>
      <c r="AY245" s="12" t="s">
        <v>31</v>
      </c>
      <c r="AZ245" s="66" t="s">
        <v>31</v>
      </c>
      <c r="BA245" s="66" t="s">
        <v>31</v>
      </c>
      <c r="BB245" s="189" t="e">
        <f t="shared" ca="1" si="87"/>
        <v>#N/A</v>
      </c>
      <c r="BC245" s="189">
        <f t="shared" si="88"/>
        <v>100000</v>
      </c>
      <c r="BD245" s="189" t="e">
        <f t="shared" ca="1" si="93"/>
        <v>#N/A</v>
      </c>
      <c r="BE245" s="190" t="str">
        <f t="shared" ca="1" si="89"/>
        <v>FR</v>
      </c>
      <c r="BF245" s="189">
        <f t="shared" si="90"/>
        <v>1800</v>
      </c>
      <c r="BG245" s="191" t="str">
        <f t="shared" ca="1" si="91"/>
        <v>Reduction Be-All-Ch-Ita</v>
      </c>
      <c r="BH245" s="189">
        <f t="shared" si="92"/>
        <v>1</v>
      </c>
      <c r="BI245" s="190" t="str">
        <f t="shared" ca="1" si="80"/>
        <v>FR</v>
      </c>
      <c r="BJ245" s="189">
        <f t="shared" si="81"/>
        <v>1800</v>
      </c>
      <c r="BK245" s="191" t="str">
        <f t="shared" ca="1" si="82"/>
        <v>Bilateral - Reduction Be-All-Ch-Ita</v>
      </c>
      <c r="BL245" t="str">
        <f t="shared" ca="1" si="83"/>
        <v>FR</v>
      </c>
      <c r="BM245">
        <f t="shared" si="75"/>
        <v>1800</v>
      </c>
      <c r="BN245" t="str">
        <f t="shared" ca="1" si="76"/>
        <v>Bilateral - Reduction Be-All-Ch-Ita</v>
      </c>
      <c r="BP245">
        <f t="shared" si="77"/>
        <v>-93981</v>
      </c>
      <c r="BQ245" t="str">
        <f t="shared" si="84"/>
        <v>bilateral</v>
      </c>
      <c r="BR245">
        <v>275</v>
      </c>
      <c r="BS245">
        <v>0</v>
      </c>
      <c r="BT245">
        <v>0</v>
      </c>
      <c r="BU245" t="str">
        <f t="shared" si="85"/>
        <v>NO</v>
      </c>
    </row>
    <row r="246" spans="1:73">
      <c r="A246" s="4"/>
      <c r="B246" s="24">
        <v>20240420</v>
      </c>
      <c r="C246" s="2" t="s">
        <v>150</v>
      </c>
      <c r="D246" s="25" t="s">
        <v>47</v>
      </c>
      <c r="E246" s="135">
        <v>6676</v>
      </c>
      <c r="F246" s="135"/>
      <c r="G246" s="12"/>
      <c r="H246" s="16">
        <v>6019</v>
      </c>
      <c r="I246" s="135"/>
      <c r="J246" s="135"/>
      <c r="K246" s="135"/>
      <c r="L246" s="16">
        <v>-3408</v>
      </c>
      <c r="M246" s="135">
        <v>-3408</v>
      </c>
      <c r="N246" s="12">
        <v>-2484</v>
      </c>
      <c r="O246" s="16" t="s">
        <v>40</v>
      </c>
      <c r="P246" s="12" t="s">
        <v>60</v>
      </c>
      <c r="Q246" s="16">
        <f t="shared" si="71"/>
        <v>0</v>
      </c>
      <c r="R246" s="135">
        <f t="shared" si="78"/>
        <v>657</v>
      </c>
      <c r="S246" s="135" t="str">
        <f t="shared" si="72"/>
        <v>NA</v>
      </c>
      <c r="T246" s="135" t="str">
        <f t="shared" si="73"/>
        <v>NA</v>
      </c>
      <c r="U246" s="248" t="str">
        <f t="shared" si="79"/>
        <v>NA</v>
      </c>
      <c r="V246" s="12">
        <f t="shared" si="74"/>
        <v>0</v>
      </c>
      <c r="W246" s="66">
        <f t="shared" si="86"/>
        <v>1</v>
      </c>
      <c r="X246" s="16" t="s">
        <v>31</v>
      </c>
      <c r="Y246" s="135" t="s">
        <v>31</v>
      </c>
      <c r="Z246" s="12" t="s">
        <v>31</v>
      </c>
      <c r="AA246" s="135" t="s">
        <v>31</v>
      </c>
      <c r="AB246" s="135" t="s">
        <v>31</v>
      </c>
      <c r="AC246" s="12" t="s">
        <v>31</v>
      </c>
      <c r="AD246" s="135" t="s">
        <v>31</v>
      </c>
      <c r="AE246" s="135" t="s">
        <v>31</v>
      </c>
      <c r="AF246" s="12" t="s">
        <v>31</v>
      </c>
      <c r="AG246" s="135" t="s">
        <v>31</v>
      </c>
      <c r="AH246" s="135" t="s">
        <v>31</v>
      </c>
      <c r="AI246" s="12" t="s">
        <v>31</v>
      </c>
      <c r="AJ246" s="16">
        <v>1800</v>
      </c>
      <c r="AK246" s="135" t="s">
        <v>31</v>
      </c>
      <c r="AL246" s="12" t="s">
        <v>570</v>
      </c>
      <c r="AM246" s="12" t="s">
        <v>31</v>
      </c>
      <c r="AN246" s="135" t="s">
        <v>31</v>
      </c>
      <c r="AO246" s="12" t="s">
        <v>31</v>
      </c>
      <c r="AP246" s="12" t="s">
        <v>31</v>
      </c>
      <c r="AQ246" s="12" t="s">
        <v>31</v>
      </c>
      <c r="AR246" s="66" t="s">
        <v>31</v>
      </c>
      <c r="AS246" s="12" t="s">
        <v>31</v>
      </c>
      <c r="AT246" s="66" t="s">
        <v>31</v>
      </c>
      <c r="AU246" s="66" t="s">
        <v>31</v>
      </c>
      <c r="AV246" s="12" t="s">
        <v>31</v>
      </c>
      <c r="AW246" s="12" t="s">
        <v>31</v>
      </c>
      <c r="AX246" s="66" t="s">
        <v>31</v>
      </c>
      <c r="AY246" s="12" t="s">
        <v>31</v>
      </c>
      <c r="AZ246" s="66" t="s">
        <v>31</v>
      </c>
      <c r="BA246" s="66" t="s">
        <v>31</v>
      </c>
      <c r="BB246" s="189" t="e">
        <f t="shared" ca="1" si="87"/>
        <v>#N/A</v>
      </c>
      <c r="BC246" s="189">
        <f t="shared" si="88"/>
        <v>100000</v>
      </c>
      <c r="BD246" s="189" t="e">
        <f t="shared" ca="1" si="93"/>
        <v>#N/A</v>
      </c>
      <c r="BE246" s="190" t="str">
        <f t="shared" ca="1" si="89"/>
        <v>FR</v>
      </c>
      <c r="BF246" s="189">
        <f t="shared" si="90"/>
        <v>1800</v>
      </c>
      <c r="BG246" s="191" t="str">
        <f t="shared" ca="1" si="91"/>
        <v>Reduction Be-All-Ch-Ita</v>
      </c>
      <c r="BH246" s="189">
        <f t="shared" si="92"/>
        <v>1</v>
      </c>
      <c r="BI246" s="190" t="str">
        <f t="shared" ca="1" si="80"/>
        <v>FR</v>
      </c>
      <c r="BJ246" s="189">
        <f t="shared" si="81"/>
        <v>1800</v>
      </c>
      <c r="BK246" s="191" t="str">
        <f t="shared" ca="1" si="82"/>
        <v>Bilateral - Reduction Be-All-Ch-Ita</v>
      </c>
      <c r="BL246" t="str">
        <f t="shared" ca="1" si="83"/>
        <v>FR</v>
      </c>
      <c r="BM246">
        <f t="shared" si="75"/>
        <v>1800</v>
      </c>
      <c r="BN246" t="str">
        <f t="shared" ca="1" si="76"/>
        <v>Bilateral - Reduction Be-All-Ch-Ita</v>
      </c>
      <c r="BP246">
        <f t="shared" si="77"/>
        <v>-93981</v>
      </c>
      <c r="BQ246" t="str">
        <f t="shared" si="84"/>
        <v>bilateral</v>
      </c>
      <c r="BR246">
        <v>270</v>
      </c>
      <c r="BS246">
        <v>0</v>
      </c>
      <c r="BT246">
        <v>0</v>
      </c>
      <c r="BU246" t="str">
        <f t="shared" si="85"/>
        <v>NO</v>
      </c>
    </row>
    <row r="247" spans="1:73" ht="15.95" thickBot="1">
      <c r="A247" s="4"/>
      <c r="B247" s="26">
        <v>20240420</v>
      </c>
      <c r="C247" s="56" t="s">
        <v>150</v>
      </c>
      <c r="D247" s="27" t="s">
        <v>48</v>
      </c>
      <c r="E247" s="14">
        <v>5866</v>
      </c>
      <c r="F247" s="14"/>
      <c r="G247" s="15"/>
      <c r="H247" s="20">
        <v>5373</v>
      </c>
      <c r="I247" s="14"/>
      <c r="J247" s="14"/>
      <c r="K247" s="14"/>
      <c r="L247" s="20">
        <v>-2647</v>
      </c>
      <c r="M247" s="14">
        <v>-2647</v>
      </c>
      <c r="N247" s="15">
        <v>-1966</v>
      </c>
      <c r="O247" s="20" t="s">
        <v>40</v>
      </c>
      <c r="P247" s="15" t="s">
        <v>60</v>
      </c>
      <c r="Q247" s="20">
        <f t="shared" si="71"/>
        <v>0</v>
      </c>
      <c r="R247" s="135">
        <f t="shared" si="78"/>
        <v>493</v>
      </c>
      <c r="S247" s="135" t="str">
        <f t="shared" si="72"/>
        <v>NA</v>
      </c>
      <c r="T247" s="135" t="str">
        <f t="shared" si="73"/>
        <v>NA</v>
      </c>
      <c r="U247" s="248" t="str">
        <f t="shared" si="79"/>
        <v>NA</v>
      </c>
      <c r="V247" s="15">
        <f t="shared" si="74"/>
        <v>0</v>
      </c>
      <c r="W247" s="66">
        <f t="shared" si="86"/>
        <v>1</v>
      </c>
      <c r="X247" s="20" t="s">
        <v>31</v>
      </c>
      <c r="Y247" s="14" t="s">
        <v>31</v>
      </c>
      <c r="Z247" s="15" t="s">
        <v>31</v>
      </c>
      <c r="AA247" s="14" t="s">
        <v>31</v>
      </c>
      <c r="AB247" s="14" t="s">
        <v>31</v>
      </c>
      <c r="AC247" s="15" t="s">
        <v>31</v>
      </c>
      <c r="AD247" s="14" t="s">
        <v>31</v>
      </c>
      <c r="AE247" s="14" t="s">
        <v>31</v>
      </c>
      <c r="AF247" s="15" t="s">
        <v>31</v>
      </c>
      <c r="AG247" s="14" t="s">
        <v>31</v>
      </c>
      <c r="AH247" s="14" t="s">
        <v>31</v>
      </c>
      <c r="AI247" s="15" t="s">
        <v>31</v>
      </c>
      <c r="AJ247" s="20">
        <v>1800</v>
      </c>
      <c r="AK247" s="14" t="s">
        <v>31</v>
      </c>
      <c r="AL247" s="15" t="s">
        <v>570</v>
      </c>
      <c r="AM247" s="15" t="s">
        <v>31</v>
      </c>
      <c r="AN247" s="14" t="s">
        <v>31</v>
      </c>
      <c r="AO247" s="15" t="s">
        <v>31</v>
      </c>
      <c r="AP247" s="15" t="s">
        <v>31</v>
      </c>
      <c r="AQ247" s="15" t="s">
        <v>31</v>
      </c>
      <c r="AR247" s="63" t="s">
        <v>31</v>
      </c>
      <c r="AS247" s="15" t="s">
        <v>31</v>
      </c>
      <c r="AT247" s="63" t="s">
        <v>31</v>
      </c>
      <c r="AU247" s="63" t="s">
        <v>31</v>
      </c>
      <c r="AV247" s="15" t="s">
        <v>31</v>
      </c>
      <c r="AW247" s="15" t="s">
        <v>31</v>
      </c>
      <c r="AX247" s="63" t="s">
        <v>31</v>
      </c>
      <c r="AY247" s="15" t="s">
        <v>31</v>
      </c>
      <c r="AZ247" s="63" t="s">
        <v>31</v>
      </c>
      <c r="BA247" s="63" t="s">
        <v>31</v>
      </c>
      <c r="BB247" s="189" t="e">
        <f t="shared" ca="1" si="87"/>
        <v>#N/A</v>
      </c>
      <c r="BC247" s="189">
        <f t="shared" si="88"/>
        <v>100000</v>
      </c>
      <c r="BD247" s="189" t="e">
        <f t="shared" ca="1" si="93"/>
        <v>#N/A</v>
      </c>
      <c r="BE247" s="190" t="str">
        <f t="shared" ca="1" si="89"/>
        <v>FR</v>
      </c>
      <c r="BF247" s="189">
        <f t="shared" si="90"/>
        <v>1800</v>
      </c>
      <c r="BG247" s="191" t="str">
        <f t="shared" ca="1" si="91"/>
        <v>Reduction Be-All-Ch-Ita</v>
      </c>
      <c r="BH247" s="189">
        <f t="shared" si="92"/>
        <v>1</v>
      </c>
      <c r="BI247" s="190" t="str">
        <f t="shared" ca="1" si="80"/>
        <v>FR</v>
      </c>
      <c r="BJ247" s="189">
        <f t="shared" si="81"/>
        <v>1800</v>
      </c>
      <c r="BK247" s="191" t="str">
        <f t="shared" ca="1" si="82"/>
        <v>Bilateral - Reduction Be-All-Ch-Ita</v>
      </c>
      <c r="BL247" t="str">
        <f t="shared" ca="1" si="83"/>
        <v>FR</v>
      </c>
      <c r="BM247">
        <f t="shared" si="75"/>
        <v>1800</v>
      </c>
      <c r="BN247" t="str">
        <f t="shared" ca="1" si="76"/>
        <v>Bilateral - Reduction Be-All-Ch-Ita</v>
      </c>
      <c r="BP247">
        <f t="shared" si="77"/>
        <v>-94627</v>
      </c>
      <c r="BQ247" t="str">
        <f t="shared" si="84"/>
        <v>bilateral</v>
      </c>
      <c r="BR247">
        <v>275</v>
      </c>
      <c r="BS247">
        <v>0</v>
      </c>
      <c r="BT247">
        <v>0</v>
      </c>
      <c r="BU247" t="str">
        <f t="shared" si="85"/>
        <v>NO</v>
      </c>
    </row>
    <row r="248" spans="1:73">
      <c r="A248" s="4"/>
      <c r="B248" s="52">
        <v>20240421</v>
      </c>
      <c r="C248" s="53" t="s">
        <v>150</v>
      </c>
      <c r="D248" s="57" t="s">
        <v>29</v>
      </c>
      <c r="E248" s="55"/>
      <c r="F248" s="55">
        <v>1365</v>
      </c>
      <c r="G248" s="46">
        <v>870</v>
      </c>
      <c r="H248" s="45"/>
      <c r="I248" s="55">
        <v>943</v>
      </c>
      <c r="J248" s="55">
        <v>565</v>
      </c>
      <c r="K248" s="55"/>
      <c r="L248" s="45">
        <v>0</v>
      </c>
      <c r="M248" s="55">
        <v>0</v>
      </c>
      <c r="N248" s="46">
        <v>0</v>
      </c>
      <c r="O248" s="45" t="s">
        <v>33</v>
      </c>
      <c r="P248" s="46" t="s">
        <v>552</v>
      </c>
      <c r="Q248" s="45">
        <f t="shared" si="71"/>
        <v>0</v>
      </c>
      <c r="R248" s="135" t="str">
        <f t="shared" si="78"/>
        <v>NA</v>
      </c>
      <c r="S248" s="135">
        <f t="shared" si="72"/>
        <v>422</v>
      </c>
      <c r="T248" s="135">
        <f t="shared" si="73"/>
        <v>305</v>
      </c>
      <c r="U248" s="248">
        <f t="shared" si="79"/>
        <v>727</v>
      </c>
      <c r="V248" s="46">
        <f t="shared" si="74"/>
        <v>0</v>
      </c>
      <c r="W248" s="66">
        <f t="shared" si="86"/>
        <v>1</v>
      </c>
      <c r="X248" s="45">
        <v>200</v>
      </c>
      <c r="Y248" s="55" t="s">
        <v>31</v>
      </c>
      <c r="Z248" s="46" t="s">
        <v>61</v>
      </c>
      <c r="AA248" s="55">
        <v>419</v>
      </c>
      <c r="AB248" s="55" t="s">
        <v>31</v>
      </c>
      <c r="AC248" s="46" t="s">
        <v>61</v>
      </c>
      <c r="AD248" s="55" t="s">
        <v>31</v>
      </c>
      <c r="AE248" s="55" t="s">
        <v>31</v>
      </c>
      <c r="AF248" s="46" t="s">
        <v>31</v>
      </c>
      <c r="AG248" s="55" t="s">
        <v>31</v>
      </c>
      <c r="AH248" s="55" t="s">
        <v>31</v>
      </c>
      <c r="AI248" s="46" t="s">
        <v>31</v>
      </c>
      <c r="AJ248" s="45" t="s">
        <v>31</v>
      </c>
      <c r="AK248" s="55" t="s">
        <v>31</v>
      </c>
      <c r="AL248" s="46" t="s">
        <v>31</v>
      </c>
      <c r="AM248" s="46">
        <v>1800</v>
      </c>
      <c r="AN248" s="55" t="s">
        <v>31</v>
      </c>
      <c r="AO248" s="46" t="s">
        <v>572</v>
      </c>
      <c r="AP248" s="46" t="s">
        <v>31</v>
      </c>
      <c r="AQ248" s="46" t="s">
        <v>31</v>
      </c>
      <c r="AR248" s="62" t="s">
        <v>31</v>
      </c>
      <c r="AS248" s="46" t="s">
        <v>31</v>
      </c>
      <c r="AT248" s="62" t="s">
        <v>31</v>
      </c>
      <c r="AU248" s="62" t="s">
        <v>31</v>
      </c>
      <c r="AV248" s="46" t="s">
        <v>31</v>
      </c>
      <c r="AW248" s="46" t="s">
        <v>31</v>
      </c>
      <c r="AX248" s="62" t="s">
        <v>31</v>
      </c>
      <c r="AY248" s="46" t="s">
        <v>31</v>
      </c>
      <c r="AZ248" s="62" t="s">
        <v>31</v>
      </c>
      <c r="BA248" s="62" t="s">
        <v>31</v>
      </c>
      <c r="BB248" s="189" t="e">
        <f t="shared" ca="1" si="87"/>
        <v>#N/A</v>
      </c>
      <c r="BC248" s="189">
        <f t="shared" si="88"/>
        <v>100000</v>
      </c>
      <c r="BD248" s="189" t="e">
        <f t="shared" ca="1" si="93"/>
        <v>#N/A</v>
      </c>
      <c r="BE248" s="190" t="str">
        <f t="shared" ca="1" si="89"/>
        <v>AT</v>
      </c>
      <c r="BF248" s="189">
        <f t="shared" si="90"/>
        <v>200</v>
      </c>
      <c r="BG248" s="191" t="str">
        <f t="shared" ca="1" si="91"/>
        <v>Because of high redispatch the leftover intraday capacity was set to 0</v>
      </c>
      <c r="BH248" s="189">
        <f t="shared" si="92"/>
        <v>3</v>
      </c>
      <c r="BI248" s="190" t="str">
        <f t="shared" si="80"/>
        <v>CHECK</v>
      </c>
      <c r="BJ248" s="189" t="str">
        <f t="shared" si="81"/>
        <v>CHECK</v>
      </c>
      <c r="BK248" s="191" t="str">
        <f t="shared" si="82"/>
        <v>CHECK</v>
      </c>
      <c r="BL248" t="str">
        <f t="shared" si="83"/>
        <v>CHECK</v>
      </c>
      <c r="BM248" t="str">
        <f t="shared" si="75"/>
        <v>CHECK</v>
      </c>
      <c r="BN248" t="str">
        <f t="shared" si="76"/>
        <v>CHECK</v>
      </c>
      <c r="BP248">
        <f t="shared" si="77"/>
        <v>-100000</v>
      </c>
      <c r="BQ248" t="str">
        <f t="shared" si="84"/>
        <v>bilateral</v>
      </c>
      <c r="BR248">
        <v>275</v>
      </c>
      <c r="BS248">
        <v>0</v>
      </c>
      <c r="BT248">
        <v>0</v>
      </c>
      <c r="BU248" t="str">
        <f t="shared" si="85"/>
        <v>NO</v>
      </c>
    </row>
    <row r="249" spans="1:73">
      <c r="A249" s="4"/>
      <c r="B249" s="24">
        <v>20240421</v>
      </c>
      <c r="C249" s="2" t="s">
        <v>150</v>
      </c>
      <c r="D249" s="25" t="s">
        <v>32</v>
      </c>
      <c r="E249" s="135"/>
      <c r="F249" s="135">
        <v>1271</v>
      </c>
      <c r="G249" s="12">
        <v>967</v>
      </c>
      <c r="H249" s="16"/>
      <c r="I249" s="135">
        <v>976</v>
      </c>
      <c r="J249" s="135" t="s">
        <v>562</v>
      </c>
      <c r="K249" s="135"/>
      <c r="L249" s="16">
        <v>0</v>
      </c>
      <c r="M249" s="135">
        <v>0</v>
      </c>
      <c r="N249" s="12">
        <v>0</v>
      </c>
      <c r="O249" s="16" t="s">
        <v>30</v>
      </c>
      <c r="P249" s="12" t="s">
        <v>60</v>
      </c>
      <c r="Q249" s="16">
        <f t="shared" si="71"/>
        <v>0</v>
      </c>
      <c r="R249" s="135" t="str">
        <f t="shared" si="78"/>
        <v>NA</v>
      </c>
      <c r="S249" s="135">
        <f t="shared" si="72"/>
        <v>295</v>
      </c>
      <c r="T249" s="135" t="str">
        <f t="shared" si="73"/>
        <v>NA</v>
      </c>
      <c r="U249" s="248" t="str">
        <f t="shared" si="79"/>
        <v>NA</v>
      </c>
      <c r="V249" s="12">
        <f t="shared" si="74"/>
        <v>0</v>
      </c>
      <c r="W249" s="66">
        <f t="shared" si="86"/>
        <v>1</v>
      </c>
      <c r="X249" s="16">
        <v>200</v>
      </c>
      <c r="Y249" s="135" t="s">
        <v>31</v>
      </c>
      <c r="Z249" s="12" t="s">
        <v>61</v>
      </c>
      <c r="AA249" s="135">
        <v>-189</v>
      </c>
      <c r="AB249" s="135" t="s">
        <v>31</v>
      </c>
      <c r="AC249" s="12" t="s">
        <v>61</v>
      </c>
      <c r="AD249" s="135" t="s">
        <v>31</v>
      </c>
      <c r="AE249" s="135" t="s">
        <v>31</v>
      </c>
      <c r="AF249" s="12" t="s">
        <v>31</v>
      </c>
      <c r="AG249" s="135" t="s">
        <v>31</v>
      </c>
      <c r="AH249" s="135" t="s">
        <v>31</v>
      </c>
      <c r="AI249" s="12" t="s">
        <v>31</v>
      </c>
      <c r="AJ249" s="16" t="s">
        <v>31</v>
      </c>
      <c r="AK249" s="135" t="s">
        <v>31</v>
      </c>
      <c r="AL249" s="12" t="s">
        <v>31</v>
      </c>
      <c r="AM249" s="12">
        <v>1800</v>
      </c>
      <c r="AN249" s="135" t="s">
        <v>31</v>
      </c>
      <c r="AO249" s="12" t="s">
        <v>572</v>
      </c>
      <c r="AP249" s="12" t="s">
        <v>31</v>
      </c>
      <c r="AQ249" s="12" t="s">
        <v>31</v>
      </c>
      <c r="AR249" s="66" t="s">
        <v>31</v>
      </c>
      <c r="AS249" s="12" t="s">
        <v>31</v>
      </c>
      <c r="AT249" s="66" t="s">
        <v>31</v>
      </c>
      <c r="AU249" s="66" t="s">
        <v>31</v>
      </c>
      <c r="AV249" s="12" t="s">
        <v>31</v>
      </c>
      <c r="AW249" s="12" t="s">
        <v>31</v>
      </c>
      <c r="AX249" s="66" t="s">
        <v>31</v>
      </c>
      <c r="AY249" s="12" t="s">
        <v>31</v>
      </c>
      <c r="AZ249" s="66" t="s">
        <v>31</v>
      </c>
      <c r="BA249" s="66" t="s">
        <v>31</v>
      </c>
      <c r="BB249" s="189" t="e">
        <f t="shared" ca="1" si="87"/>
        <v>#N/A</v>
      </c>
      <c r="BC249" s="189">
        <f t="shared" si="88"/>
        <v>100000</v>
      </c>
      <c r="BD249" s="189" t="e">
        <f t="shared" ca="1" si="93"/>
        <v>#N/A</v>
      </c>
      <c r="BE249" s="190" t="str">
        <f t="shared" ca="1" si="89"/>
        <v>AT</v>
      </c>
      <c r="BF249" s="189">
        <f t="shared" si="90"/>
        <v>-189</v>
      </c>
      <c r="BG249" s="191" t="str">
        <f t="shared" ca="1" si="91"/>
        <v>Because of high redispatch the leftover intraday capacity was set to 0</v>
      </c>
      <c r="BH249" s="189">
        <f t="shared" si="92"/>
        <v>3</v>
      </c>
      <c r="BI249" s="190" t="str">
        <f t="shared" si="80"/>
        <v>CHECK</v>
      </c>
      <c r="BJ249" s="189" t="str">
        <f t="shared" si="81"/>
        <v>CHECK</v>
      </c>
      <c r="BK249" s="191" t="str">
        <f t="shared" si="82"/>
        <v>CHECK</v>
      </c>
      <c r="BL249" t="str">
        <f t="shared" si="83"/>
        <v>CHECK</v>
      </c>
      <c r="BM249" t="str">
        <f t="shared" si="75"/>
        <v>CHECK</v>
      </c>
      <c r="BN249" t="str">
        <f t="shared" si="76"/>
        <v>CHECK</v>
      </c>
      <c r="BP249">
        <f t="shared" si="77"/>
        <v>-100000</v>
      </c>
      <c r="BQ249" t="str">
        <f t="shared" si="84"/>
        <v>bilateral</v>
      </c>
      <c r="BR249">
        <v>275</v>
      </c>
      <c r="BS249">
        <v>0</v>
      </c>
      <c r="BT249">
        <v>0</v>
      </c>
      <c r="BU249" t="str">
        <f t="shared" si="85"/>
        <v>NO</v>
      </c>
    </row>
    <row r="250" spans="1:73">
      <c r="A250" s="4"/>
      <c r="B250" s="24">
        <v>20240421</v>
      </c>
      <c r="C250" s="2" t="s">
        <v>150</v>
      </c>
      <c r="D250" s="25" t="s">
        <v>34</v>
      </c>
      <c r="E250" s="135"/>
      <c r="F250" s="135">
        <v>1365</v>
      </c>
      <c r="G250" s="12">
        <v>978</v>
      </c>
      <c r="H250" s="16"/>
      <c r="I250" s="135">
        <v>978</v>
      </c>
      <c r="J250" s="135" t="s">
        <v>562</v>
      </c>
      <c r="K250" s="135"/>
      <c r="L250" s="16">
        <v>0</v>
      </c>
      <c r="M250" s="135">
        <v>0</v>
      </c>
      <c r="N250" s="12">
        <v>0</v>
      </c>
      <c r="O250" s="16" t="s">
        <v>30</v>
      </c>
      <c r="P250" s="12" t="s">
        <v>60</v>
      </c>
      <c r="Q250" s="16">
        <f t="shared" si="71"/>
        <v>0</v>
      </c>
      <c r="R250" s="135" t="str">
        <f t="shared" si="78"/>
        <v>NA</v>
      </c>
      <c r="S250" s="135">
        <f t="shared" si="72"/>
        <v>387</v>
      </c>
      <c r="T250" s="135" t="str">
        <f t="shared" si="73"/>
        <v>NA</v>
      </c>
      <c r="U250" s="248" t="str">
        <f t="shared" si="79"/>
        <v>NA</v>
      </c>
      <c r="V250" s="12">
        <f t="shared" si="74"/>
        <v>0</v>
      </c>
      <c r="W250" s="66">
        <f t="shared" si="86"/>
        <v>1</v>
      </c>
      <c r="X250" s="16">
        <v>200</v>
      </c>
      <c r="Y250" s="135" t="s">
        <v>31</v>
      </c>
      <c r="Z250" s="12" t="s">
        <v>61</v>
      </c>
      <c r="AA250" s="135">
        <v>-200</v>
      </c>
      <c r="AB250" s="135" t="s">
        <v>31</v>
      </c>
      <c r="AC250" s="12" t="s">
        <v>61</v>
      </c>
      <c r="AD250" s="135" t="s">
        <v>31</v>
      </c>
      <c r="AE250" s="135" t="s">
        <v>31</v>
      </c>
      <c r="AF250" s="12" t="s">
        <v>31</v>
      </c>
      <c r="AG250" s="135" t="s">
        <v>31</v>
      </c>
      <c r="AH250" s="135" t="s">
        <v>31</v>
      </c>
      <c r="AI250" s="12" t="s">
        <v>31</v>
      </c>
      <c r="AJ250" s="16" t="s">
        <v>31</v>
      </c>
      <c r="AK250" s="135" t="s">
        <v>31</v>
      </c>
      <c r="AL250" s="12" t="s">
        <v>31</v>
      </c>
      <c r="AM250" s="12">
        <v>1800</v>
      </c>
      <c r="AN250" s="135" t="s">
        <v>31</v>
      </c>
      <c r="AO250" s="12" t="s">
        <v>572</v>
      </c>
      <c r="AP250" s="12" t="s">
        <v>31</v>
      </c>
      <c r="AQ250" s="12" t="s">
        <v>31</v>
      </c>
      <c r="AR250" s="66" t="s">
        <v>31</v>
      </c>
      <c r="AS250" s="12" t="s">
        <v>31</v>
      </c>
      <c r="AT250" s="66" t="s">
        <v>31</v>
      </c>
      <c r="AU250" s="66" t="s">
        <v>31</v>
      </c>
      <c r="AV250" s="12" t="s">
        <v>31</v>
      </c>
      <c r="AW250" s="12" t="s">
        <v>31</v>
      </c>
      <c r="AX250" s="66" t="s">
        <v>31</v>
      </c>
      <c r="AY250" s="12" t="s">
        <v>31</v>
      </c>
      <c r="AZ250" s="66" t="s">
        <v>31</v>
      </c>
      <c r="BA250" s="66" t="s">
        <v>31</v>
      </c>
      <c r="BB250" s="189" t="e">
        <f t="shared" ca="1" si="87"/>
        <v>#N/A</v>
      </c>
      <c r="BC250" s="189">
        <f t="shared" si="88"/>
        <v>100000</v>
      </c>
      <c r="BD250" s="189" t="e">
        <f t="shared" ca="1" si="93"/>
        <v>#N/A</v>
      </c>
      <c r="BE250" s="190" t="str">
        <f t="shared" ca="1" si="89"/>
        <v>AT</v>
      </c>
      <c r="BF250" s="189">
        <f t="shared" si="90"/>
        <v>-200</v>
      </c>
      <c r="BG250" s="191" t="str">
        <f t="shared" ca="1" si="91"/>
        <v>Because of high redispatch the leftover intraday capacity was set to 0</v>
      </c>
      <c r="BH250" s="189">
        <f t="shared" si="92"/>
        <v>3</v>
      </c>
      <c r="BI250" s="190" t="str">
        <f t="shared" si="80"/>
        <v>CHECK</v>
      </c>
      <c r="BJ250" s="189" t="str">
        <f t="shared" si="81"/>
        <v>CHECK</v>
      </c>
      <c r="BK250" s="191" t="str">
        <f t="shared" si="82"/>
        <v>CHECK</v>
      </c>
      <c r="BL250" t="str">
        <f t="shared" si="83"/>
        <v>CHECK</v>
      </c>
      <c r="BM250" t="str">
        <f t="shared" si="75"/>
        <v>CHECK</v>
      </c>
      <c r="BN250" t="str">
        <f t="shared" si="76"/>
        <v>CHECK</v>
      </c>
      <c r="BP250">
        <f t="shared" si="77"/>
        <v>-100000</v>
      </c>
      <c r="BQ250" t="str">
        <f t="shared" si="84"/>
        <v>bilateral</v>
      </c>
      <c r="BR250">
        <v>275</v>
      </c>
      <c r="BS250">
        <v>0</v>
      </c>
      <c r="BT250">
        <v>0</v>
      </c>
      <c r="BU250" t="str">
        <f t="shared" si="85"/>
        <v>NO</v>
      </c>
    </row>
    <row r="251" spans="1:73">
      <c r="A251" s="4"/>
      <c r="B251" s="24">
        <v>20240421</v>
      </c>
      <c r="C251" s="2" t="s">
        <v>150</v>
      </c>
      <c r="D251" s="25" t="s">
        <v>35</v>
      </c>
      <c r="E251" s="135"/>
      <c r="F251" s="135">
        <v>1969</v>
      </c>
      <c r="G251" s="12">
        <v>978</v>
      </c>
      <c r="H251" s="16"/>
      <c r="I251" s="135">
        <v>978</v>
      </c>
      <c r="J251" s="135" t="s">
        <v>562</v>
      </c>
      <c r="K251" s="135"/>
      <c r="L251" s="16">
        <v>0</v>
      </c>
      <c r="M251" s="135">
        <v>0</v>
      </c>
      <c r="N251" s="12">
        <v>0</v>
      </c>
      <c r="O251" s="16" t="s">
        <v>30</v>
      </c>
      <c r="P251" s="12" t="s">
        <v>60</v>
      </c>
      <c r="Q251" s="16">
        <f t="shared" si="71"/>
        <v>0</v>
      </c>
      <c r="R251" s="135" t="str">
        <f t="shared" si="78"/>
        <v>NA</v>
      </c>
      <c r="S251" s="135">
        <f t="shared" si="72"/>
        <v>991</v>
      </c>
      <c r="T251" s="135" t="str">
        <f t="shared" si="73"/>
        <v>NA</v>
      </c>
      <c r="U251" s="248" t="str">
        <f t="shared" si="79"/>
        <v>NA</v>
      </c>
      <c r="V251" s="12">
        <f t="shared" si="74"/>
        <v>0</v>
      </c>
      <c r="W251" s="66">
        <f t="shared" si="86"/>
        <v>1</v>
      </c>
      <c r="X251" s="16">
        <v>200</v>
      </c>
      <c r="Y251" s="135" t="s">
        <v>31</v>
      </c>
      <c r="Z251" s="12" t="s">
        <v>61</v>
      </c>
      <c r="AA251" s="135">
        <v>-200</v>
      </c>
      <c r="AB251" s="135" t="s">
        <v>31</v>
      </c>
      <c r="AC251" s="12" t="s">
        <v>61</v>
      </c>
      <c r="AD251" s="135" t="s">
        <v>31</v>
      </c>
      <c r="AE251" s="135" t="s">
        <v>31</v>
      </c>
      <c r="AF251" s="12" t="s">
        <v>31</v>
      </c>
      <c r="AG251" s="135" t="s">
        <v>31</v>
      </c>
      <c r="AH251" s="135" t="s">
        <v>31</v>
      </c>
      <c r="AI251" s="12" t="s">
        <v>31</v>
      </c>
      <c r="AJ251" s="16" t="s">
        <v>31</v>
      </c>
      <c r="AK251" s="135" t="s">
        <v>31</v>
      </c>
      <c r="AL251" s="12" t="s">
        <v>31</v>
      </c>
      <c r="AM251" s="12">
        <v>1800</v>
      </c>
      <c r="AN251" s="135" t="s">
        <v>31</v>
      </c>
      <c r="AO251" s="12" t="s">
        <v>572</v>
      </c>
      <c r="AP251" s="12" t="s">
        <v>31</v>
      </c>
      <c r="AQ251" s="12" t="s">
        <v>31</v>
      </c>
      <c r="AR251" s="66" t="s">
        <v>31</v>
      </c>
      <c r="AS251" s="12" t="s">
        <v>31</v>
      </c>
      <c r="AT251" s="66" t="s">
        <v>31</v>
      </c>
      <c r="AU251" s="66" t="s">
        <v>31</v>
      </c>
      <c r="AV251" s="12" t="s">
        <v>31</v>
      </c>
      <c r="AW251" s="12" t="s">
        <v>31</v>
      </c>
      <c r="AX251" s="66" t="s">
        <v>31</v>
      </c>
      <c r="AY251" s="12" t="s">
        <v>31</v>
      </c>
      <c r="AZ251" s="66" t="s">
        <v>31</v>
      </c>
      <c r="BA251" s="66" t="s">
        <v>31</v>
      </c>
      <c r="BB251" s="189" t="e">
        <f t="shared" ca="1" si="87"/>
        <v>#N/A</v>
      </c>
      <c r="BC251" s="189">
        <f t="shared" si="88"/>
        <v>100000</v>
      </c>
      <c r="BD251" s="189" t="e">
        <f t="shared" ca="1" si="93"/>
        <v>#N/A</v>
      </c>
      <c r="BE251" s="190" t="str">
        <f t="shared" ca="1" si="89"/>
        <v>AT</v>
      </c>
      <c r="BF251" s="189">
        <f t="shared" si="90"/>
        <v>-200</v>
      </c>
      <c r="BG251" s="191" t="str">
        <f t="shared" ca="1" si="91"/>
        <v>Because of high redispatch the leftover intraday capacity was set to 0</v>
      </c>
      <c r="BH251" s="189">
        <f t="shared" si="92"/>
        <v>3</v>
      </c>
      <c r="BI251" s="190" t="str">
        <f t="shared" si="80"/>
        <v>CHECK</v>
      </c>
      <c r="BJ251" s="189" t="str">
        <f t="shared" si="81"/>
        <v>CHECK</v>
      </c>
      <c r="BK251" s="191" t="str">
        <f t="shared" si="82"/>
        <v>CHECK</v>
      </c>
      <c r="BL251" t="str">
        <f t="shared" si="83"/>
        <v>CHECK</v>
      </c>
      <c r="BM251" t="str">
        <f t="shared" si="75"/>
        <v>CHECK</v>
      </c>
      <c r="BN251" t="str">
        <f t="shared" si="76"/>
        <v>CHECK</v>
      </c>
      <c r="BP251">
        <f t="shared" si="77"/>
        <v>-100000</v>
      </c>
      <c r="BQ251" t="str">
        <f t="shared" si="84"/>
        <v>bilateral</v>
      </c>
      <c r="BR251">
        <v>275</v>
      </c>
      <c r="BS251">
        <v>0</v>
      </c>
      <c r="BT251">
        <v>0</v>
      </c>
      <c r="BU251" t="str">
        <f t="shared" si="85"/>
        <v>NO</v>
      </c>
    </row>
    <row r="252" spans="1:73">
      <c r="A252" s="4"/>
      <c r="B252" s="24">
        <v>20240421</v>
      </c>
      <c r="C252" s="2" t="s">
        <v>150</v>
      </c>
      <c r="D252" s="25" t="s">
        <v>37</v>
      </c>
      <c r="E252" s="135"/>
      <c r="F252" s="135">
        <v>1819</v>
      </c>
      <c r="G252" s="12">
        <v>978</v>
      </c>
      <c r="H252" s="16"/>
      <c r="I252" s="135">
        <v>978</v>
      </c>
      <c r="J252" s="135" t="s">
        <v>562</v>
      </c>
      <c r="K252" s="135"/>
      <c r="L252" s="16">
        <v>0</v>
      </c>
      <c r="M252" s="135">
        <v>0</v>
      </c>
      <c r="N252" s="12">
        <v>0</v>
      </c>
      <c r="O252" s="16" t="s">
        <v>30</v>
      </c>
      <c r="P252" s="12" t="s">
        <v>60</v>
      </c>
      <c r="Q252" s="16">
        <f t="shared" si="71"/>
        <v>0</v>
      </c>
      <c r="R252" s="135" t="str">
        <f t="shared" si="78"/>
        <v>NA</v>
      </c>
      <c r="S252" s="135">
        <f t="shared" si="72"/>
        <v>841</v>
      </c>
      <c r="T252" s="135" t="str">
        <f t="shared" si="73"/>
        <v>NA</v>
      </c>
      <c r="U252" s="248" t="str">
        <f t="shared" si="79"/>
        <v>NA</v>
      </c>
      <c r="V252" s="12">
        <f t="shared" si="74"/>
        <v>0</v>
      </c>
      <c r="W252" s="66">
        <f t="shared" si="86"/>
        <v>1</v>
      </c>
      <c r="X252" s="16">
        <v>200</v>
      </c>
      <c r="Y252" s="135" t="s">
        <v>31</v>
      </c>
      <c r="Z252" s="12" t="s">
        <v>61</v>
      </c>
      <c r="AA252" s="135">
        <v>-200</v>
      </c>
      <c r="AB252" s="135" t="s">
        <v>31</v>
      </c>
      <c r="AC252" s="12" t="s">
        <v>61</v>
      </c>
      <c r="AD252" s="135" t="s">
        <v>31</v>
      </c>
      <c r="AE252" s="135" t="s">
        <v>31</v>
      </c>
      <c r="AF252" s="12" t="s">
        <v>31</v>
      </c>
      <c r="AG252" s="135" t="s">
        <v>31</v>
      </c>
      <c r="AH252" s="135" t="s">
        <v>31</v>
      </c>
      <c r="AI252" s="12" t="s">
        <v>31</v>
      </c>
      <c r="AJ252" s="16" t="s">
        <v>31</v>
      </c>
      <c r="AK252" s="135" t="s">
        <v>31</v>
      </c>
      <c r="AL252" s="12" t="s">
        <v>31</v>
      </c>
      <c r="AM252" s="12">
        <v>1800</v>
      </c>
      <c r="AN252" s="135" t="s">
        <v>31</v>
      </c>
      <c r="AO252" s="12" t="s">
        <v>572</v>
      </c>
      <c r="AP252" s="12" t="s">
        <v>31</v>
      </c>
      <c r="AQ252" s="12" t="s">
        <v>31</v>
      </c>
      <c r="AR252" s="66" t="s">
        <v>31</v>
      </c>
      <c r="AS252" s="12" t="s">
        <v>31</v>
      </c>
      <c r="AT252" s="66" t="s">
        <v>31</v>
      </c>
      <c r="AU252" s="66" t="s">
        <v>31</v>
      </c>
      <c r="AV252" s="12" t="s">
        <v>31</v>
      </c>
      <c r="AW252" s="12" t="s">
        <v>31</v>
      </c>
      <c r="AX252" s="66" t="s">
        <v>31</v>
      </c>
      <c r="AY252" s="12" t="s">
        <v>31</v>
      </c>
      <c r="AZ252" s="66" t="s">
        <v>31</v>
      </c>
      <c r="BA252" s="66" t="s">
        <v>31</v>
      </c>
      <c r="BB252" s="189" t="e">
        <f t="shared" ca="1" si="87"/>
        <v>#N/A</v>
      </c>
      <c r="BC252" s="189">
        <f t="shared" si="88"/>
        <v>100000</v>
      </c>
      <c r="BD252" s="189" t="e">
        <f t="shared" ca="1" si="93"/>
        <v>#N/A</v>
      </c>
      <c r="BE252" s="190" t="str">
        <f t="shared" ca="1" si="89"/>
        <v>AT</v>
      </c>
      <c r="BF252" s="189">
        <f t="shared" si="90"/>
        <v>-200</v>
      </c>
      <c r="BG252" s="191" t="str">
        <f t="shared" ca="1" si="91"/>
        <v>Because of high redispatch the leftover intraday capacity was set to 0</v>
      </c>
      <c r="BH252" s="189">
        <f t="shared" si="92"/>
        <v>3</v>
      </c>
      <c r="BI252" s="190" t="str">
        <f t="shared" si="80"/>
        <v>CHECK</v>
      </c>
      <c r="BJ252" s="189" t="str">
        <f t="shared" si="81"/>
        <v>CHECK</v>
      </c>
      <c r="BK252" s="191" t="str">
        <f t="shared" si="82"/>
        <v>CHECK</v>
      </c>
      <c r="BL252" t="str">
        <f t="shared" si="83"/>
        <v>CHECK</v>
      </c>
      <c r="BM252" t="str">
        <f t="shared" si="75"/>
        <v>CHECK</v>
      </c>
      <c r="BN252" t="str">
        <f t="shared" si="76"/>
        <v>CHECK</v>
      </c>
      <c r="BP252">
        <f t="shared" si="77"/>
        <v>-100000</v>
      </c>
      <c r="BQ252" t="str">
        <f t="shared" si="84"/>
        <v>bilateral</v>
      </c>
      <c r="BR252">
        <v>275</v>
      </c>
      <c r="BS252">
        <v>0</v>
      </c>
      <c r="BT252">
        <v>0</v>
      </c>
      <c r="BU252" t="str">
        <f t="shared" si="85"/>
        <v>NO</v>
      </c>
    </row>
    <row r="253" spans="1:73">
      <c r="A253" s="4"/>
      <c r="B253" s="24">
        <v>20240421</v>
      </c>
      <c r="C253" s="2" t="s">
        <v>150</v>
      </c>
      <c r="D253" s="25" t="s">
        <v>38</v>
      </c>
      <c r="E253" s="135"/>
      <c r="F253" s="135">
        <v>1969</v>
      </c>
      <c r="G253" s="12">
        <v>978</v>
      </c>
      <c r="H253" s="16"/>
      <c r="I253" s="135">
        <v>978</v>
      </c>
      <c r="J253" s="135" t="s">
        <v>562</v>
      </c>
      <c r="K253" s="135"/>
      <c r="L253" s="16">
        <v>0</v>
      </c>
      <c r="M253" s="135">
        <v>0</v>
      </c>
      <c r="N253" s="12">
        <v>0</v>
      </c>
      <c r="O253" s="16" t="s">
        <v>30</v>
      </c>
      <c r="P253" s="12" t="s">
        <v>60</v>
      </c>
      <c r="Q253" s="16">
        <f t="shared" si="71"/>
        <v>0</v>
      </c>
      <c r="R253" s="135" t="str">
        <f t="shared" si="78"/>
        <v>NA</v>
      </c>
      <c r="S253" s="135">
        <f t="shared" si="72"/>
        <v>991</v>
      </c>
      <c r="T253" s="135" t="str">
        <f t="shared" si="73"/>
        <v>NA</v>
      </c>
      <c r="U253" s="248" t="str">
        <f t="shared" si="79"/>
        <v>NA</v>
      </c>
      <c r="V253" s="12">
        <f t="shared" si="74"/>
        <v>0</v>
      </c>
      <c r="W253" s="66">
        <f t="shared" si="86"/>
        <v>1</v>
      </c>
      <c r="X253" s="16">
        <v>200</v>
      </c>
      <c r="Y253" s="135" t="s">
        <v>31</v>
      </c>
      <c r="Z253" s="12" t="s">
        <v>61</v>
      </c>
      <c r="AA253" s="135">
        <v>-200</v>
      </c>
      <c r="AB253" s="135" t="s">
        <v>31</v>
      </c>
      <c r="AC253" s="12" t="s">
        <v>61</v>
      </c>
      <c r="AD253" s="135" t="s">
        <v>31</v>
      </c>
      <c r="AE253" s="135" t="s">
        <v>31</v>
      </c>
      <c r="AF253" s="12" t="s">
        <v>31</v>
      </c>
      <c r="AG253" s="135" t="s">
        <v>31</v>
      </c>
      <c r="AH253" s="135" t="s">
        <v>31</v>
      </c>
      <c r="AI253" s="12" t="s">
        <v>31</v>
      </c>
      <c r="AJ253" s="16" t="s">
        <v>31</v>
      </c>
      <c r="AK253" s="135" t="s">
        <v>31</v>
      </c>
      <c r="AL253" s="12" t="s">
        <v>31</v>
      </c>
      <c r="AM253" s="12">
        <v>1800</v>
      </c>
      <c r="AN253" s="135" t="s">
        <v>31</v>
      </c>
      <c r="AO253" s="12" t="s">
        <v>572</v>
      </c>
      <c r="AP253" s="12" t="s">
        <v>31</v>
      </c>
      <c r="AQ253" s="12" t="s">
        <v>31</v>
      </c>
      <c r="AR253" s="66" t="s">
        <v>31</v>
      </c>
      <c r="AS253" s="12" t="s">
        <v>31</v>
      </c>
      <c r="AT253" s="66" t="s">
        <v>31</v>
      </c>
      <c r="AU253" s="66" t="s">
        <v>31</v>
      </c>
      <c r="AV253" s="12" t="s">
        <v>31</v>
      </c>
      <c r="AW253" s="12" t="s">
        <v>31</v>
      </c>
      <c r="AX253" s="66" t="s">
        <v>31</v>
      </c>
      <c r="AY253" s="12" t="s">
        <v>31</v>
      </c>
      <c r="AZ253" s="66" t="s">
        <v>31</v>
      </c>
      <c r="BA253" s="66" t="s">
        <v>31</v>
      </c>
      <c r="BB253" s="189" t="e">
        <f t="shared" ca="1" si="87"/>
        <v>#N/A</v>
      </c>
      <c r="BC253" s="189">
        <f t="shared" si="88"/>
        <v>100000</v>
      </c>
      <c r="BD253" s="189" t="e">
        <f t="shared" ca="1" si="93"/>
        <v>#N/A</v>
      </c>
      <c r="BE253" s="190" t="str">
        <f t="shared" ca="1" si="89"/>
        <v>AT</v>
      </c>
      <c r="BF253" s="189">
        <f t="shared" si="90"/>
        <v>-200</v>
      </c>
      <c r="BG253" s="191" t="str">
        <f t="shared" ca="1" si="91"/>
        <v>Because of high redispatch the leftover intraday capacity was set to 0</v>
      </c>
      <c r="BH253" s="189">
        <f t="shared" si="92"/>
        <v>3</v>
      </c>
      <c r="BI253" s="190" t="str">
        <f t="shared" si="80"/>
        <v>CHECK</v>
      </c>
      <c r="BJ253" s="189" t="str">
        <f t="shared" si="81"/>
        <v>CHECK</v>
      </c>
      <c r="BK253" s="191" t="str">
        <f t="shared" si="82"/>
        <v>CHECK</v>
      </c>
      <c r="BL253" t="str">
        <f t="shared" si="83"/>
        <v>CHECK</v>
      </c>
      <c r="BM253" t="str">
        <f t="shared" si="75"/>
        <v>CHECK</v>
      </c>
      <c r="BN253" t="str">
        <f t="shared" si="76"/>
        <v>CHECK</v>
      </c>
      <c r="BP253">
        <f t="shared" si="77"/>
        <v>-100000</v>
      </c>
      <c r="BQ253" t="str">
        <f t="shared" si="84"/>
        <v>bilateral</v>
      </c>
      <c r="BR253">
        <v>275</v>
      </c>
      <c r="BS253">
        <v>0</v>
      </c>
      <c r="BT253">
        <v>0</v>
      </c>
      <c r="BU253" t="str">
        <f t="shared" si="85"/>
        <v>NO</v>
      </c>
    </row>
    <row r="254" spans="1:73">
      <c r="A254" s="4"/>
      <c r="B254" s="24">
        <v>20240421</v>
      </c>
      <c r="C254" s="2" t="s">
        <v>150</v>
      </c>
      <c r="D254" s="25" t="s">
        <v>39</v>
      </c>
      <c r="E254" s="135">
        <v>5436</v>
      </c>
      <c r="F254" s="135"/>
      <c r="G254" s="12"/>
      <c r="H254" s="16">
        <v>3193</v>
      </c>
      <c r="I254" s="135"/>
      <c r="J254" s="135"/>
      <c r="K254" s="135"/>
      <c r="L254" s="16">
        <v>0</v>
      </c>
      <c r="M254" s="135">
        <v>0</v>
      </c>
      <c r="N254" s="12">
        <v>0</v>
      </c>
      <c r="O254" s="16" t="s">
        <v>33</v>
      </c>
      <c r="P254" s="12" t="s">
        <v>110</v>
      </c>
      <c r="Q254" s="16">
        <f t="shared" si="71"/>
        <v>0</v>
      </c>
      <c r="R254" s="135">
        <f t="shared" si="78"/>
        <v>2243</v>
      </c>
      <c r="S254" s="135" t="str">
        <f t="shared" si="72"/>
        <v>NA</v>
      </c>
      <c r="T254" s="135" t="str">
        <f t="shared" si="73"/>
        <v>NA</v>
      </c>
      <c r="U254" s="248" t="str">
        <f t="shared" si="79"/>
        <v>NA</v>
      </c>
      <c r="V254" s="12">
        <f t="shared" si="74"/>
        <v>0</v>
      </c>
      <c r="W254" s="66">
        <f t="shared" si="86"/>
        <v>1</v>
      </c>
      <c r="X254" s="16">
        <v>200</v>
      </c>
      <c r="Y254" s="135" t="s">
        <v>31</v>
      </c>
      <c r="Z254" s="12" t="s">
        <v>61</v>
      </c>
      <c r="AA254" s="135">
        <v>481</v>
      </c>
      <c r="AB254" s="135" t="s">
        <v>31</v>
      </c>
      <c r="AC254" s="12" t="s">
        <v>61</v>
      </c>
      <c r="AD254" s="135" t="s">
        <v>31</v>
      </c>
      <c r="AE254" s="135">
        <v>4931</v>
      </c>
      <c r="AF254" s="12" t="s">
        <v>371</v>
      </c>
      <c r="AG254" s="135" t="s">
        <v>31</v>
      </c>
      <c r="AH254" s="135" t="s">
        <v>31</v>
      </c>
      <c r="AI254" s="12" t="s">
        <v>31</v>
      </c>
      <c r="AJ254" s="16">
        <v>1800</v>
      </c>
      <c r="AK254" s="135" t="s">
        <v>31</v>
      </c>
      <c r="AL254" s="12" t="s">
        <v>572</v>
      </c>
      <c r="AM254" s="12" t="s">
        <v>31</v>
      </c>
      <c r="AN254" s="135" t="s">
        <v>31</v>
      </c>
      <c r="AO254" s="12" t="s">
        <v>31</v>
      </c>
      <c r="AP254" s="12" t="s">
        <v>31</v>
      </c>
      <c r="AQ254" s="12" t="s">
        <v>31</v>
      </c>
      <c r="AR254" s="66" t="s">
        <v>31</v>
      </c>
      <c r="AS254" s="12" t="s">
        <v>31</v>
      </c>
      <c r="AT254" s="66" t="s">
        <v>31</v>
      </c>
      <c r="AU254" s="66" t="s">
        <v>31</v>
      </c>
      <c r="AV254" s="12" t="s">
        <v>31</v>
      </c>
      <c r="AW254" s="12" t="s">
        <v>31</v>
      </c>
      <c r="AX254" s="66" t="s">
        <v>31</v>
      </c>
      <c r="AY254" s="12" t="s">
        <v>31</v>
      </c>
      <c r="AZ254" s="66" t="s">
        <v>31</v>
      </c>
      <c r="BA254" s="66" t="s">
        <v>31</v>
      </c>
      <c r="BB254" s="189" t="str">
        <f t="shared" ca="1" si="87"/>
        <v>CH</v>
      </c>
      <c r="BC254" s="189">
        <f t="shared" si="88"/>
        <v>4931</v>
      </c>
      <c r="BD254" s="189" t="str">
        <f t="shared" ca="1" si="93"/>
        <v>Missing CNEC in CC: CNE: 220kV Riddes - Valpelline [DIR] [CH], C: N-1 ALBERTVILLE-RONDISSONE 2</v>
      </c>
      <c r="BE254" s="190" t="str">
        <f t="shared" ca="1" si="89"/>
        <v>AT</v>
      </c>
      <c r="BF254" s="189">
        <f t="shared" si="90"/>
        <v>200</v>
      </c>
      <c r="BG254" s="191" t="str">
        <f t="shared" ca="1" si="91"/>
        <v>Because of high redispatch the leftover intraday capacity was set to 0</v>
      </c>
      <c r="BH254" s="189">
        <f t="shared" si="92"/>
        <v>3</v>
      </c>
      <c r="BI254" s="190" t="str">
        <f t="shared" si="80"/>
        <v>CHECK</v>
      </c>
      <c r="BJ254" s="189" t="str">
        <f t="shared" si="81"/>
        <v>CHECK</v>
      </c>
      <c r="BK254" s="191" t="str">
        <f t="shared" si="82"/>
        <v>CHECK</v>
      </c>
      <c r="BL254" t="str">
        <f t="shared" si="83"/>
        <v>CHECK</v>
      </c>
      <c r="BM254" t="str">
        <f t="shared" si="75"/>
        <v>CHECK</v>
      </c>
      <c r="BN254" t="str">
        <f t="shared" si="76"/>
        <v>CHECK</v>
      </c>
      <c r="BP254">
        <f t="shared" si="77"/>
        <v>-1738</v>
      </c>
      <c r="BQ254" t="str">
        <f t="shared" si="84"/>
        <v>bilateral</v>
      </c>
      <c r="BR254">
        <v>275</v>
      </c>
      <c r="BS254">
        <v>0</v>
      </c>
      <c r="BT254">
        <v>0</v>
      </c>
      <c r="BU254" t="str">
        <f t="shared" si="85"/>
        <v>YES</v>
      </c>
    </row>
    <row r="255" spans="1:73">
      <c r="A255" s="4"/>
      <c r="B255" s="24">
        <v>20240421</v>
      </c>
      <c r="C255" s="2" t="s">
        <v>150</v>
      </c>
      <c r="D255" s="25" t="s">
        <v>43</v>
      </c>
      <c r="E255" s="135">
        <v>5436</v>
      </c>
      <c r="F255" s="135"/>
      <c r="G255" s="12"/>
      <c r="H255" s="16">
        <v>4133</v>
      </c>
      <c r="I255" s="135"/>
      <c r="J255" s="135"/>
      <c r="K255" s="135"/>
      <c r="L255" s="16">
        <v>0</v>
      </c>
      <c r="M255" s="135">
        <v>0</v>
      </c>
      <c r="N255" s="12">
        <v>0</v>
      </c>
      <c r="O255" s="16" t="s">
        <v>33</v>
      </c>
      <c r="P255" s="12" t="s">
        <v>110</v>
      </c>
      <c r="Q255" s="16">
        <f t="shared" si="71"/>
        <v>0</v>
      </c>
      <c r="R255" s="135">
        <f t="shared" si="78"/>
        <v>1303</v>
      </c>
      <c r="S255" s="135" t="str">
        <f t="shared" si="72"/>
        <v>NA</v>
      </c>
      <c r="T255" s="135" t="str">
        <f t="shared" si="73"/>
        <v>NA</v>
      </c>
      <c r="U255" s="248" t="str">
        <f t="shared" si="79"/>
        <v>NA</v>
      </c>
      <c r="V255" s="12">
        <f t="shared" si="74"/>
        <v>0</v>
      </c>
      <c r="W255" s="66">
        <f t="shared" si="86"/>
        <v>1</v>
      </c>
      <c r="X255" s="16">
        <v>200</v>
      </c>
      <c r="Y255" s="135" t="s">
        <v>31</v>
      </c>
      <c r="Z255" s="12" t="s">
        <v>61</v>
      </c>
      <c r="AA255" s="135">
        <v>481</v>
      </c>
      <c r="AB255" s="135" t="s">
        <v>31</v>
      </c>
      <c r="AC255" s="12" t="s">
        <v>61</v>
      </c>
      <c r="AD255" s="135" t="s">
        <v>31</v>
      </c>
      <c r="AE255" s="135" t="s">
        <v>31</v>
      </c>
      <c r="AF255" s="12" t="s">
        <v>31</v>
      </c>
      <c r="AG255" s="135" t="s">
        <v>31</v>
      </c>
      <c r="AH255" s="135" t="s">
        <v>31</v>
      </c>
      <c r="AI255" s="12" t="s">
        <v>31</v>
      </c>
      <c r="AJ255" s="16">
        <v>1800</v>
      </c>
      <c r="AK255" s="135" t="s">
        <v>31</v>
      </c>
      <c r="AL255" s="12" t="s">
        <v>572</v>
      </c>
      <c r="AM255" s="12" t="s">
        <v>31</v>
      </c>
      <c r="AN255" s="135" t="s">
        <v>31</v>
      </c>
      <c r="AO255" s="12" t="s">
        <v>31</v>
      </c>
      <c r="AP255" s="12" t="s">
        <v>31</v>
      </c>
      <c r="AQ255" s="12" t="s">
        <v>31</v>
      </c>
      <c r="AR255" s="66" t="s">
        <v>31</v>
      </c>
      <c r="AS255" s="12" t="s">
        <v>31</v>
      </c>
      <c r="AT255" s="66" t="s">
        <v>31</v>
      </c>
      <c r="AU255" s="66" t="s">
        <v>31</v>
      </c>
      <c r="AV255" s="12" t="s">
        <v>31</v>
      </c>
      <c r="AW255" s="12" t="s">
        <v>31</v>
      </c>
      <c r="AX255" s="66" t="s">
        <v>31</v>
      </c>
      <c r="AY255" s="12" t="s">
        <v>31</v>
      </c>
      <c r="AZ255" s="66" t="s">
        <v>31</v>
      </c>
      <c r="BA255" s="66" t="s">
        <v>31</v>
      </c>
      <c r="BB255" s="189" t="e">
        <f t="shared" ca="1" si="87"/>
        <v>#N/A</v>
      </c>
      <c r="BC255" s="189">
        <f t="shared" si="88"/>
        <v>100000</v>
      </c>
      <c r="BD255" s="189" t="e">
        <f t="shared" ca="1" si="93"/>
        <v>#N/A</v>
      </c>
      <c r="BE255" s="190" t="str">
        <f t="shared" ca="1" si="89"/>
        <v>AT</v>
      </c>
      <c r="BF255" s="189">
        <f t="shared" si="90"/>
        <v>200</v>
      </c>
      <c r="BG255" s="191" t="str">
        <f t="shared" ca="1" si="91"/>
        <v>Because of high redispatch the leftover intraday capacity was set to 0</v>
      </c>
      <c r="BH255" s="189">
        <f t="shared" si="92"/>
        <v>3</v>
      </c>
      <c r="BI255" s="190" t="str">
        <f t="shared" si="80"/>
        <v>CHECK</v>
      </c>
      <c r="BJ255" s="189" t="str">
        <f t="shared" si="81"/>
        <v>CHECK</v>
      </c>
      <c r="BK255" s="191" t="str">
        <f t="shared" si="82"/>
        <v>CHECK</v>
      </c>
      <c r="BL255" t="str">
        <f t="shared" si="83"/>
        <v>CHECK</v>
      </c>
      <c r="BM255" t="str">
        <f t="shared" si="75"/>
        <v>CHECK</v>
      </c>
      <c r="BN255" t="str">
        <f t="shared" si="76"/>
        <v>CHECK</v>
      </c>
      <c r="BP255">
        <f t="shared" si="77"/>
        <v>-95867</v>
      </c>
      <c r="BQ255" t="str">
        <f t="shared" si="84"/>
        <v>bilateral</v>
      </c>
      <c r="BR255">
        <v>275</v>
      </c>
      <c r="BS255">
        <v>0</v>
      </c>
      <c r="BT255">
        <v>0</v>
      </c>
      <c r="BU255" t="str">
        <f t="shared" si="85"/>
        <v>NO</v>
      </c>
    </row>
    <row r="256" spans="1:73">
      <c r="A256" s="4"/>
      <c r="B256" s="24">
        <v>20240421</v>
      </c>
      <c r="C256" s="2" t="s">
        <v>150</v>
      </c>
      <c r="D256" s="25" t="s">
        <v>45</v>
      </c>
      <c r="E256" s="135">
        <v>5436</v>
      </c>
      <c r="F256" s="135"/>
      <c r="G256" s="12"/>
      <c r="H256" s="16">
        <v>5089</v>
      </c>
      <c r="I256" s="135"/>
      <c r="J256" s="135"/>
      <c r="K256" s="135"/>
      <c r="L256" s="16">
        <v>0</v>
      </c>
      <c r="M256" s="135">
        <v>0</v>
      </c>
      <c r="N256" s="12">
        <v>0</v>
      </c>
      <c r="O256" s="16" t="s">
        <v>33</v>
      </c>
      <c r="P256" s="12" t="s">
        <v>110</v>
      </c>
      <c r="Q256" s="16">
        <f t="shared" si="71"/>
        <v>0</v>
      </c>
      <c r="R256" s="135">
        <f t="shared" si="78"/>
        <v>347</v>
      </c>
      <c r="S256" s="135" t="str">
        <f t="shared" si="72"/>
        <v>NA</v>
      </c>
      <c r="T256" s="135" t="str">
        <f t="shared" si="73"/>
        <v>NA</v>
      </c>
      <c r="U256" s="248" t="str">
        <f t="shared" si="79"/>
        <v>NA</v>
      </c>
      <c r="V256" s="12">
        <f t="shared" si="74"/>
        <v>0</v>
      </c>
      <c r="W256" s="66">
        <f t="shared" si="86"/>
        <v>1</v>
      </c>
      <c r="X256" s="16">
        <v>200</v>
      </c>
      <c r="Y256" s="135" t="s">
        <v>31</v>
      </c>
      <c r="Z256" s="12" t="s">
        <v>61</v>
      </c>
      <c r="AA256" s="135">
        <v>525</v>
      </c>
      <c r="AB256" s="135" t="s">
        <v>31</v>
      </c>
      <c r="AC256" s="12" t="s">
        <v>61</v>
      </c>
      <c r="AD256" s="135" t="s">
        <v>31</v>
      </c>
      <c r="AE256" s="135" t="s">
        <v>31</v>
      </c>
      <c r="AF256" s="12" t="s">
        <v>31</v>
      </c>
      <c r="AG256" s="135" t="s">
        <v>31</v>
      </c>
      <c r="AH256" s="135" t="s">
        <v>31</v>
      </c>
      <c r="AI256" s="12" t="s">
        <v>31</v>
      </c>
      <c r="AJ256" s="16">
        <v>1800</v>
      </c>
      <c r="AK256" s="135" t="s">
        <v>31</v>
      </c>
      <c r="AL256" s="12" t="s">
        <v>572</v>
      </c>
      <c r="AM256" s="12" t="s">
        <v>31</v>
      </c>
      <c r="AN256" s="135" t="s">
        <v>31</v>
      </c>
      <c r="AO256" s="12" t="s">
        <v>31</v>
      </c>
      <c r="AP256" s="12" t="s">
        <v>31</v>
      </c>
      <c r="AQ256" s="12" t="s">
        <v>31</v>
      </c>
      <c r="AR256" s="66" t="s">
        <v>31</v>
      </c>
      <c r="AS256" s="12" t="s">
        <v>31</v>
      </c>
      <c r="AT256" s="66" t="s">
        <v>31</v>
      </c>
      <c r="AU256" s="66" t="s">
        <v>31</v>
      </c>
      <c r="AV256" s="12" t="s">
        <v>31</v>
      </c>
      <c r="AW256" s="12" t="s">
        <v>31</v>
      </c>
      <c r="AX256" s="66" t="s">
        <v>31</v>
      </c>
      <c r="AY256" s="12" t="s">
        <v>31</v>
      </c>
      <c r="AZ256" s="66" t="s">
        <v>31</v>
      </c>
      <c r="BA256" s="66" t="s">
        <v>31</v>
      </c>
      <c r="BB256" s="189" t="e">
        <f t="shared" ca="1" si="87"/>
        <v>#N/A</v>
      </c>
      <c r="BC256" s="189">
        <f t="shared" si="88"/>
        <v>100000</v>
      </c>
      <c r="BD256" s="189" t="e">
        <f t="shared" ca="1" si="93"/>
        <v>#N/A</v>
      </c>
      <c r="BE256" s="190" t="str">
        <f t="shared" ca="1" si="89"/>
        <v>AT</v>
      </c>
      <c r="BF256" s="189">
        <f t="shared" si="90"/>
        <v>200</v>
      </c>
      <c r="BG256" s="191" t="str">
        <f t="shared" ca="1" si="91"/>
        <v>Because of high redispatch the leftover intraday capacity was set to 0</v>
      </c>
      <c r="BH256" s="189">
        <f t="shared" si="92"/>
        <v>3</v>
      </c>
      <c r="BI256" s="190" t="str">
        <f t="shared" si="80"/>
        <v>CHECK</v>
      </c>
      <c r="BJ256" s="189" t="str">
        <f t="shared" si="81"/>
        <v>CHECK</v>
      </c>
      <c r="BK256" s="191" t="str">
        <f t="shared" si="82"/>
        <v>CHECK</v>
      </c>
      <c r="BL256" t="str">
        <f t="shared" si="83"/>
        <v>CHECK</v>
      </c>
      <c r="BM256" t="str">
        <f t="shared" si="75"/>
        <v>CHECK</v>
      </c>
      <c r="BN256" t="str">
        <f t="shared" si="76"/>
        <v>CHECK</v>
      </c>
      <c r="BP256">
        <f t="shared" si="77"/>
        <v>-94911</v>
      </c>
      <c r="BQ256" t="str">
        <f t="shared" si="84"/>
        <v>bilateral</v>
      </c>
      <c r="BR256">
        <v>275</v>
      </c>
      <c r="BS256">
        <v>0</v>
      </c>
      <c r="BT256">
        <v>0</v>
      </c>
      <c r="BU256" t="str">
        <f t="shared" si="85"/>
        <v>NO</v>
      </c>
    </row>
    <row r="257" spans="1:73">
      <c r="A257" s="4"/>
      <c r="B257" s="24">
        <v>20240421</v>
      </c>
      <c r="C257" s="2" t="s">
        <v>150</v>
      </c>
      <c r="D257" s="25" t="s">
        <v>46</v>
      </c>
      <c r="E257" s="135">
        <v>6567</v>
      </c>
      <c r="F257" s="135"/>
      <c r="G257" s="12"/>
      <c r="H257" s="16">
        <v>5794</v>
      </c>
      <c r="I257" s="135"/>
      <c r="J257" s="135"/>
      <c r="K257" s="135"/>
      <c r="L257" s="16">
        <v>-3245</v>
      </c>
      <c r="M257" s="135">
        <v>-3245</v>
      </c>
      <c r="N257" s="12">
        <v>-2326</v>
      </c>
      <c r="O257" s="16" t="s">
        <v>40</v>
      </c>
      <c r="P257" s="12" t="s">
        <v>41</v>
      </c>
      <c r="Q257" s="16">
        <f t="shared" si="71"/>
        <v>0</v>
      </c>
      <c r="R257" s="135">
        <f t="shared" si="78"/>
        <v>773</v>
      </c>
      <c r="S257" s="135" t="str">
        <f t="shared" si="72"/>
        <v>NA</v>
      </c>
      <c r="T257" s="135" t="str">
        <f t="shared" si="73"/>
        <v>NA</v>
      </c>
      <c r="U257" s="248" t="str">
        <f t="shared" si="79"/>
        <v>NA</v>
      </c>
      <c r="V257" s="12">
        <f t="shared" si="74"/>
        <v>0</v>
      </c>
      <c r="W257" s="66">
        <f t="shared" si="86"/>
        <v>1</v>
      </c>
      <c r="X257" s="16">
        <v>200</v>
      </c>
      <c r="Y257" s="135" t="s">
        <v>31</v>
      </c>
      <c r="Z257" s="12" t="s">
        <v>61</v>
      </c>
      <c r="AA257" s="135">
        <v>525</v>
      </c>
      <c r="AB257" s="135" t="s">
        <v>31</v>
      </c>
      <c r="AC257" s="12" t="s">
        <v>61</v>
      </c>
      <c r="AD257" s="135" t="s">
        <v>31</v>
      </c>
      <c r="AE257" s="135">
        <v>6230</v>
      </c>
      <c r="AF257" s="12" t="s">
        <v>556</v>
      </c>
      <c r="AG257" s="135" t="s">
        <v>31</v>
      </c>
      <c r="AH257" s="135" t="s">
        <v>31</v>
      </c>
      <c r="AI257" s="12" t="s">
        <v>31</v>
      </c>
      <c r="AJ257" s="16">
        <v>1800</v>
      </c>
      <c r="AK257" s="135" t="s">
        <v>31</v>
      </c>
      <c r="AL257" s="12" t="s">
        <v>572</v>
      </c>
      <c r="AM257" s="12" t="s">
        <v>31</v>
      </c>
      <c r="AN257" s="135" t="s">
        <v>31</v>
      </c>
      <c r="AO257" s="12" t="s">
        <v>31</v>
      </c>
      <c r="AP257" s="12" t="s">
        <v>31</v>
      </c>
      <c r="AQ257" s="12" t="s">
        <v>31</v>
      </c>
      <c r="AR257" s="66" t="s">
        <v>31</v>
      </c>
      <c r="AS257" s="12" t="s">
        <v>31</v>
      </c>
      <c r="AT257" s="66" t="s">
        <v>31</v>
      </c>
      <c r="AU257" s="66" t="s">
        <v>31</v>
      </c>
      <c r="AV257" s="12" t="s">
        <v>31</v>
      </c>
      <c r="AW257" s="12" t="s">
        <v>31</v>
      </c>
      <c r="AX257" s="66" t="s">
        <v>31</v>
      </c>
      <c r="AY257" s="12" t="s">
        <v>31</v>
      </c>
      <c r="AZ257" s="66" t="s">
        <v>31</v>
      </c>
      <c r="BA257" s="66" t="s">
        <v>31</v>
      </c>
      <c r="BB257" s="189" t="str">
        <f t="shared" ca="1" si="87"/>
        <v>CH</v>
      </c>
      <c r="BC257" s="189">
        <f t="shared" si="88"/>
        <v>6230</v>
      </c>
      <c r="BD257" s="189" t="str">
        <f t="shared" ca="1" si="93"/>
        <v>Expected overloading on the following CNEC: CNE: 220kV Riddes - Valpelline [DIR] [CH], C: N-1 AVISE-RIDDES</v>
      </c>
      <c r="BE257" s="190" t="str">
        <f t="shared" ca="1" si="89"/>
        <v>AT</v>
      </c>
      <c r="BF257" s="189">
        <f t="shared" si="90"/>
        <v>200</v>
      </c>
      <c r="BG257" s="191" t="str">
        <f t="shared" ca="1" si="91"/>
        <v>Because of high redispatch the leftover intraday capacity was set to 0</v>
      </c>
      <c r="BH257" s="189">
        <f t="shared" si="92"/>
        <v>3</v>
      </c>
      <c r="BI257" s="190" t="str">
        <f t="shared" si="80"/>
        <v>CHECK</v>
      </c>
      <c r="BJ257" s="189" t="str">
        <f t="shared" si="81"/>
        <v>CHECK</v>
      </c>
      <c r="BK257" s="191" t="str">
        <f t="shared" si="82"/>
        <v>CHECK</v>
      </c>
      <c r="BL257" t="str">
        <f t="shared" si="83"/>
        <v>CHECK</v>
      </c>
      <c r="BM257" t="str">
        <f t="shared" si="75"/>
        <v>CHECK</v>
      </c>
      <c r="BN257" t="str">
        <f t="shared" si="76"/>
        <v>CHECK</v>
      </c>
      <c r="BP257">
        <f t="shared" si="77"/>
        <v>-436</v>
      </c>
      <c r="BQ257" t="str">
        <f t="shared" si="84"/>
        <v>bilateral</v>
      </c>
      <c r="BR257">
        <v>275</v>
      </c>
      <c r="BS257">
        <v>0</v>
      </c>
      <c r="BT257">
        <v>0</v>
      </c>
      <c r="BU257" t="str">
        <f t="shared" si="85"/>
        <v>YES</v>
      </c>
    </row>
    <row r="258" spans="1:73">
      <c r="A258" s="4"/>
      <c r="B258" s="24">
        <v>20240421</v>
      </c>
      <c r="C258" s="2" t="s">
        <v>150</v>
      </c>
      <c r="D258" s="25" t="s">
        <v>47</v>
      </c>
      <c r="E258" s="135">
        <v>6567</v>
      </c>
      <c r="F258" s="135"/>
      <c r="G258" s="12"/>
      <c r="H258" s="16">
        <v>6012</v>
      </c>
      <c r="I258" s="135"/>
      <c r="J258" s="135"/>
      <c r="K258" s="135"/>
      <c r="L258" s="16">
        <v>-3245</v>
      </c>
      <c r="M258" s="135">
        <v>-3245</v>
      </c>
      <c r="N258" s="12">
        <v>-2545</v>
      </c>
      <c r="O258" s="16" t="s">
        <v>40</v>
      </c>
      <c r="P258" s="12" t="s">
        <v>60</v>
      </c>
      <c r="Q258" s="16">
        <f t="shared" si="71"/>
        <v>0</v>
      </c>
      <c r="R258" s="135">
        <f t="shared" si="78"/>
        <v>555</v>
      </c>
      <c r="S258" s="135" t="str">
        <f t="shared" si="72"/>
        <v>NA</v>
      </c>
      <c r="T258" s="135" t="str">
        <f t="shared" si="73"/>
        <v>NA</v>
      </c>
      <c r="U258" s="248" t="str">
        <f t="shared" si="79"/>
        <v>NA</v>
      </c>
      <c r="V258" s="12">
        <f t="shared" si="74"/>
        <v>0</v>
      </c>
      <c r="W258" s="66">
        <f t="shared" si="86"/>
        <v>1</v>
      </c>
      <c r="X258" s="16">
        <v>200</v>
      </c>
      <c r="Y258" s="135" t="s">
        <v>31</v>
      </c>
      <c r="Z258" s="12" t="s">
        <v>61</v>
      </c>
      <c r="AA258" s="135">
        <v>525</v>
      </c>
      <c r="AB258" s="135" t="s">
        <v>31</v>
      </c>
      <c r="AC258" s="12" t="s">
        <v>61</v>
      </c>
      <c r="AD258" s="135" t="s">
        <v>31</v>
      </c>
      <c r="AE258" s="135" t="s">
        <v>31</v>
      </c>
      <c r="AF258" s="12" t="s">
        <v>31</v>
      </c>
      <c r="AG258" s="135" t="s">
        <v>31</v>
      </c>
      <c r="AH258" s="135" t="s">
        <v>31</v>
      </c>
      <c r="AI258" s="12" t="s">
        <v>31</v>
      </c>
      <c r="AJ258" s="16">
        <v>1800</v>
      </c>
      <c r="AK258" s="135" t="s">
        <v>31</v>
      </c>
      <c r="AL258" s="12" t="s">
        <v>572</v>
      </c>
      <c r="AM258" s="12" t="s">
        <v>31</v>
      </c>
      <c r="AN258" s="135" t="s">
        <v>31</v>
      </c>
      <c r="AO258" s="12" t="s">
        <v>31</v>
      </c>
      <c r="AP258" s="12" t="s">
        <v>31</v>
      </c>
      <c r="AQ258" s="12" t="s">
        <v>31</v>
      </c>
      <c r="AR258" s="66" t="s">
        <v>31</v>
      </c>
      <c r="AS258" s="12" t="s">
        <v>31</v>
      </c>
      <c r="AT258" s="66" t="s">
        <v>31</v>
      </c>
      <c r="AU258" s="66" t="s">
        <v>31</v>
      </c>
      <c r="AV258" s="12" t="s">
        <v>31</v>
      </c>
      <c r="AW258" s="12" t="s">
        <v>31</v>
      </c>
      <c r="AX258" s="66" t="s">
        <v>31</v>
      </c>
      <c r="AY258" s="12" t="s">
        <v>31</v>
      </c>
      <c r="AZ258" s="66" t="s">
        <v>31</v>
      </c>
      <c r="BA258" s="66" t="s">
        <v>31</v>
      </c>
      <c r="BB258" s="189" t="e">
        <f t="shared" ca="1" si="87"/>
        <v>#N/A</v>
      </c>
      <c r="BC258" s="189">
        <f t="shared" si="88"/>
        <v>100000</v>
      </c>
      <c r="BD258" s="189" t="e">
        <f t="shared" ca="1" si="93"/>
        <v>#N/A</v>
      </c>
      <c r="BE258" s="190" t="str">
        <f t="shared" ca="1" si="89"/>
        <v>AT</v>
      </c>
      <c r="BF258" s="189">
        <f t="shared" si="90"/>
        <v>200</v>
      </c>
      <c r="BG258" s="191" t="str">
        <f t="shared" ca="1" si="91"/>
        <v>Because of high redispatch the leftover intraday capacity was set to 0</v>
      </c>
      <c r="BH258" s="189">
        <f t="shared" si="92"/>
        <v>3</v>
      </c>
      <c r="BI258" s="190" t="str">
        <f t="shared" si="80"/>
        <v>CHECK</v>
      </c>
      <c r="BJ258" s="189" t="str">
        <f t="shared" si="81"/>
        <v>CHECK</v>
      </c>
      <c r="BK258" s="191" t="str">
        <f t="shared" si="82"/>
        <v>CHECK</v>
      </c>
      <c r="BL258" t="str">
        <f t="shared" si="83"/>
        <v>CHECK</v>
      </c>
      <c r="BM258" t="str">
        <f t="shared" si="75"/>
        <v>CHECK</v>
      </c>
      <c r="BN258" t="str">
        <f t="shared" si="76"/>
        <v>CHECK</v>
      </c>
      <c r="BP258">
        <f t="shared" si="77"/>
        <v>-93988</v>
      </c>
      <c r="BQ258" t="str">
        <f t="shared" si="84"/>
        <v>bilateral</v>
      </c>
      <c r="BR258">
        <v>270</v>
      </c>
      <c r="BS258">
        <v>0</v>
      </c>
      <c r="BT258">
        <v>0</v>
      </c>
      <c r="BU258" t="str">
        <f t="shared" si="85"/>
        <v>NO</v>
      </c>
    </row>
    <row r="259" spans="1:73" ht="15.95" thickBot="1">
      <c r="A259" s="4"/>
      <c r="B259" s="26">
        <v>20240421</v>
      </c>
      <c r="C259" s="56" t="s">
        <v>150</v>
      </c>
      <c r="D259" s="27" t="s">
        <v>48</v>
      </c>
      <c r="E259" s="14">
        <v>6567</v>
      </c>
      <c r="F259" s="14"/>
      <c r="G259" s="15"/>
      <c r="H259" s="20">
        <v>5982</v>
      </c>
      <c r="I259" s="14"/>
      <c r="J259" s="14"/>
      <c r="K259" s="14"/>
      <c r="L259" s="20">
        <v>-3244</v>
      </c>
      <c r="M259" s="14">
        <v>-3244</v>
      </c>
      <c r="N259" s="15">
        <v>-2514</v>
      </c>
      <c r="O259" s="20" t="s">
        <v>40</v>
      </c>
      <c r="P259" s="15" t="s">
        <v>60</v>
      </c>
      <c r="Q259" s="20">
        <f t="shared" si="71"/>
        <v>0</v>
      </c>
      <c r="R259" s="135">
        <f t="shared" si="78"/>
        <v>585</v>
      </c>
      <c r="S259" s="135" t="str">
        <f t="shared" si="72"/>
        <v>NA</v>
      </c>
      <c r="T259" s="135" t="str">
        <f t="shared" si="73"/>
        <v>NA</v>
      </c>
      <c r="U259" s="248" t="str">
        <f t="shared" si="79"/>
        <v>NA</v>
      </c>
      <c r="V259" s="15">
        <f t="shared" si="74"/>
        <v>0</v>
      </c>
      <c r="W259" s="66">
        <f t="shared" si="86"/>
        <v>1</v>
      </c>
      <c r="X259" s="20">
        <v>200</v>
      </c>
      <c r="Y259" s="14" t="s">
        <v>31</v>
      </c>
      <c r="Z259" s="12" t="s">
        <v>61</v>
      </c>
      <c r="AA259" s="14">
        <v>525</v>
      </c>
      <c r="AB259" s="14" t="s">
        <v>31</v>
      </c>
      <c r="AC259" s="12" t="s">
        <v>61</v>
      </c>
      <c r="AD259" s="14" t="s">
        <v>31</v>
      </c>
      <c r="AE259" s="14" t="s">
        <v>31</v>
      </c>
      <c r="AF259" s="15" t="s">
        <v>31</v>
      </c>
      <c r="AG259" s="14" t="s">
        <v>31</v>
      </c>
      <c r="AH259" s="14" t="s">
        <v>31</v>
      </c>
      <c r="AI259" s="15" t="s">
        <v>31</v>
      </c>
      <c r="AJ259" s="20">
        <v>1800</v>
      </c>
      <c r="AK259" s="14" t="s">
        <v>31</v>
      </c>
      <c r="AL259" s="15" t="s">
        <v>572</v>
      </c>
      <c r="AM259" s="15" t="s">
        <v>31</v>
      </c>
      <c r="AN259" s="14" t="s">
        <v>31</v>
      </c>
      <c r="AO259" s="15" t="s">
        <v>31</v>
      </c>
      <c r="AP259" s="15" t="s">
        <v>31</v>
      </c>
      <c r="AQ259" s="15" t="s">
        <v>31</v>
      </c>
      <c r="AR259" s="63" t="s">
        <v>31</v>
      </c>
      <c r="AS259" s="15" t="s">
        <v>31</v>
      </c>
      <c r="AT259" s="63" t="s">
        <v>31</v>
      </c>
      <c r="AU259" s="63" t="s">
        <v>31</v>
      </c>
      <c r="AV259" s="15" t="s">
        <v>31</v>
      </c>
      <c r="AW259" s="15" t="s">
        <v>31</v>
      </c>
      <c r="AX259" s="63" t="s">
        <v>31</v>
      </c>
      <c r="AY259" s="15" t="s">
        <v>31</v>
      </c>
      <c r="AZ259" s="63" t="s">
        <v>31</v>
      </c>
      <c r="BA259" s="63" t="s">
        <v>31</v>
      </c>
      <c r="BB259" s="189" t="e">
        <f t="shared" ca="1" si="87"/>
        <v>#N/A</v>
      </c>
      <c r="BC259" s="189">
        <f t="shared" si="88"/>
        <v>100000</v>
      </c>
      <c r="BD259" s="189" t="e">
        <f t="shared" ca="1" si="93"/>
        <v>#N/A</v>
      </c>
      <c r="BE259" s="190" t="str">
        <f t="shared" ca="1" si="89"/>
        <v>AT</v>
      </c>
      <c r="BF259" s="189">
        <f t="shared" si="90"/>
        <v>200</v>
      </c>
      <c r="BG259" s="191" t="str">
        <f t="shared" ca="1" si="91"/>
        <v>Because of high redispatch the leftover intraday capacity was set to 0</v>
      </c>
      <c r="BH259" s="189">
        <f t="shared" si="92"/>
        <v>3</v>
      </c>
      <c r="BI259" s="190" t="str">
        <f t="shared" si="80"/>
        <v>CHECK</v>
      </c>
      <c r="BJ259" s="189" t="str">
        <f t="shared" si="81"/>
        <v>CHECK</v>
      </c>
      <c r="BK259" s="191" t="str">
        <f t="shared" si="82"/>
        <v>CHECK</v>
      </c>
      <c r="BL259" t="str">
        <f t="shared" si="83"/>
        <v>CHECK</v>
      </c>
      <c r="BM259" t="str">
        <f t="shared" si="75"/>
        <v>CHECK</v>
      </c>
      <c r="BN259" t="str">
        <f t="shared" si="76"/>
        <v>CHECK</v>
      </c>
      <c r="BP259">
        <f t="shared" si="77"/>
        <v>-94018</v>
      </c>
      <c r="BQ259" t="str">
        <f t="shared" si="84"/>
        <v>bilateral</v>
      </c>
      <c r="BR259">
        <v>275</v>
      </c>
      <c r="BS259">
        <v>0</v>
      </c>
      <c r="BT259">
        <v>0</v>
      </c>
      <c r="BU259" t="str">
        <f t="shared" si="85"/>
        <v>NO</v>
      </c>
    </row>
    <row r="260" spans="1:73">
      <c r="A260" s="4"/>
      <c r="B260" s="52">
        <v>20240422</v>
      </c>
      <c r="C260" s="53" t="s">
        <v>150</v>
      </c>
      <c r="D260" s="57" t="s">
        <v>29</v>
      </c>
      <c r="E260" s="55">
        <v>4818</v>
      </c>
      <c r="F260" s="55"/>
      <c r="G260" s="46"/>
      <c r="H260" s="45">
        <v>4818</v>
      </c>
      <c r="I260" s="55"/>
      <c r="J260" s="55"/>
      <c r="K260" s="55"/>
      <c r="L260" s="45">
        <v>-2571</v>
      </c>
      <c r="M260" s="55">
        <v>-2571</v>
      </c>
      <c r="N260" s="46">
        <v>-2571</v>
      </c>
      <c r="O260" s="45" t="s">
        <v>40</v>
      </c>
      <c r="P260" s="46" t="s">
        <v>40</v>
      </c>
      <c r="Q260" s="45">
        <f t="shared" si="71"/>
        <v>0</v>
      </c>
      <c r="R260" s="135">
        <f t="shared" si="78"/>
        <v>0</v>
      </c>
      <c r="S260" s="135" t="str">
        <f t="shared" si="72"/>
        <v>NA</v>
      </c>
      <c r="T260" s="135" t="str">
        <f t="shared" si="73"/>
        <v>NA</v>
      </c>
      <c r="U260" s="248" t="str">
        <f t="shared" si="79"/>
        <v>NA</v>
      </c>
      <c r="V260" s="46">
        <f t="shared" si="74"/>
        <v>0</v>
      </c>
      <c r="W260" s="66">
        <f t="shared" si="86"/>
        <v>1</v>
      </c>
      <c r="X260" s="45" t="s">
        <v>31</v>
      </c>
      <c r="Y260" s="55" t="s">
        <v>31</v>
      </c>
      <c r="Z260" s="46" t="s">
        <v>31</v>
      </c>
      <c r="AA260" s="55" t="s">
        <v>31</v>
      </c>
      <c r="AB260" s="55" t="s">
        <v>31</v>
      </c>
      <c r="AC260" s="46" t="s">
        <v>31</v>
      </c>
      <c r="AD260" s="55" t="s">
        <v>31</v>
      </c>
      <c r="AE260" s="55" t="s">
        <v>31</v>
      </c>
      <c r="AF260" s="46" t="s">
        <v>31</v>
      </c>
      <c r="AG260" s="55" t="s">
        <v>31</v>
      </c>
      <c r="AH260" s="55" t="s">
        <v>31</v>
      </c>
      <c r="AI260" s="46" t="s">
        <v>31</v>
      </c>
      <c r="AJ260" s="45" t="s">
        <v>31</v>
      </c>
      <c r="AK260" s="55" t="s">
        <v>31</v>
      </c>
      <c r="AL260" s="46" t="s">
        <v>31</v>
      </c>
      <c r="AM260" s="55" t="s">
        <v>31</v>
      </c>
      <c r="AN260" s="55" t="s">
        <v>31</v>
      </c>
      <c r="AO260" s="46" t="s">
        <v>31</v>
      </c>
      <c r="AP260" s="46" t="s">
        <v>31</v>
      </c>
      <c r="AQ260" s="46" t="s">
        <v>31</v>
      </c>
      <c r="AR260" s="62" t="s">
        <v>31</v>
      </c>
      <c r="AS260" s="46" t="s">
        <v>31</v>
      </c>
      <c r="AT260" s="62" t="s">
        <v>31</v>
      </c>
      <c r="AU260" s="62" t="s">
        <v>31</v>
      </c>
      <c r="AV260" s="46" t="s">
        <v>31</v>
      </c>
      <c r="AW260" s="46" t="s">
        <v>31</v>
      </c>
      <c r="AX260" s="62" t="s">
        <v>31</v>
      </c>
      <c r="AY260" s="46" t="s">
        <v>31</v>
      </c>
      <c r="AZ260" s="62" t="s">
        <v>31</v>
      </c>
      <c r="BA260" s="62" t="s">
        <v>31</v>
      </c>
      <c r="BB260" s="189" t="e">
        <f t="shared" ca="1" si="87"/>
        <v>#N/A</v>
      </c>
      <c r="BC260" s="189">
        <f t="shared" si="88"/>
        <v>100000</v>
      </c>
      <c r="BD260" s="189" t="e">
        <f t="shared" ca="1" si="93"/>
        <v>#N/A</v>
      </c>
      <c r="BE260" s="190" t="e">
        <f t="shared" ca="1" si="89"/>
        <v>#N/A</v>
      </c>
      <c r="BF260" s="189">
        <f t="shared" si="90"/>
        <v>100000</v>
      </c>
      <c r="BG260" s="191" t="e">
        <f t="shared" ca="1" si="91"/>
        <v>#N/A</v>
      </c>
      <c r="BH260" s="189">
        <f t="shared" si="92"/>
        <v>0</v>
      </c>
      <c r="BI260" s="190" t="str">
        <f t="shared" si="80"/>
        <v>Smoothing</v>
      </c>
      <c r="BJ260" s="189" t="str">
        <f t="shared" si="81"/>
        <v/>
      </c>
      <c r="BK260" s="191" t="str">
        <f t="shared" si="82"/>
        <v/>
      </c>
      <c r="BL260" t="str">
        <f t="shared" si="83"/>
        <v>Smoothing</v>
      </c>
      <c r="BM260" t="str">
        <f t="shared" si="75"/>
        <v/>
      </c>
      <c r="BN260" t="str">
        <f t="shared" si="76"/>
        <v/>
      </c>
      <c r="BP260">
        <f t="shared" si="77"/>
        <v>-95182</v>
      </c>
      <c r="BQ260" t="str">
        <f t="shared" si="84"/>
        <v>bilateral</v>
      </c>
      <c r="BR260">
        <v>275</v>
      </c>
      <c r="BS260">
        <v>0</v>
      </c>
      <c r="BT260">
        <v>0</v>
      </c>
      <c r="BU260" t="str">
        <f t="shared" si="85"/>
        <v>NO</v>
      </c>
    </row>
    <row r="261" spans="1:73">
      <c r="A261" s="4"/>
      <c r="B261" s="24">
        <v>20240422</v>
      </c>
      <c r="C261" s="2" t="s">
        <v>150</v>
      </c>
      <c r="D261" s="25" t="s">
        <v>32</v>
      </c>
      <c r="E261" s="135">
        <v>4818</v>
      </c>
      <c r="F261" s="135"/>
      <c r="G261" s="12"/>
      <c r="H261" s="16">
        <v>4818</v>
      </c>
      <c r="I261" s="135"/>
      <c r="J261" s="135"/>
      <c r="K261" s="135"/>
      <c r="L261" s="16">
        <v>-2571</v>
      </c>
      <c r="M261" s="135">
        <v>-2571</v>
      </c>
      <c r="N261" s="12">
        <v>-2571</v>
      </c>
      <c r="O261" s="16" t="s">
        <v>40</v>
      </c>
      <c r="P261" s="12" t="s">
        <v>40</v>
      </c>
      <c r="Q261" s="16">
        <f t="shared" si="71"/>
        <v>0</v>
      </c>
      <c r="R261" s="135">
        <f t="shared" si="78"/>
        <v>0</v>
      </c>
      <c r="S261" s="135" t="str">
        <f t="shared" si="72"/>
        <v>NA</v>
      </c>
      <c r="T261" s="135" t="str">
        <f t="shared" si="73"/>
        <v>NA</v>
      </c>
      <c r="U261" s="248" t="str">
        <f t="shared" si="79"/>
        <v>NA</v>
      </c>
      <c r="V261" s="12">
        <f t="shared" si="74"/>
        <v>0</v>
      </c>
      <c r="W261" s="66">
        <f t="shared" si="86"/>
        <v>1</v>
      </c>
      <c r="X261" s="16" t="s">
        <v>31</v>
      </c>
      <c r="Y261" s="135" t="s">
        <v>31</v>
      </c>
      <c r="Z261" s="12" t="s">
        <v>31</v>
      </c>
      <c r="AA261" s="135" t="s">
        <v>31</v>
      </c>
      <c r="AB261" s="135" t="s">
        <v>31</v>
      </c>
      <c r="AC261" s="12" t="s">
        <v>31</v>
      </c>
      <c r="AD261" s="135" t="s">
        <v>31</v>
      </c>
      <c r="AE261" s="135" t="s">
        <v>31</v>
      </c>
      <c r="AF261" s="12" t="s">
        <v>31</v>
      </c>
      <c r="AG261" s="135" t="s">
        <v>31</v>
      </c>
      <c r="AH261" s="135" t="s">
        <v>31</v>
      </c>
      <c r="AI261" s="12" t="s">
        <v>31</v>
      </c>
      <c r="AJ261" s="16" t="s">
        <v>31</v>
      </c>
      <c r="AK261" s="135" t="s">
        <v>31</v>
      </c>
      <c r="AL261" s="12" t="s">
        <v>31</v>
      </c>
      <c r="AM261" s="135" t="s">
        <v>31</v>
      </c>
      <c r="AN261" s="135" t="s">
        <v>31</v>
      </c>
      <c r="AO261" s="12" t="s">
        <v>31</v>
      </c>
      <c r="AP261" s="12" t="s">
        <v>31</v>
      </c>
      <c r="AQ261" s="12" t="s">
        <v>31</v>
      </c>
      <c r="AR261" s="66" t="s">
        <v>31</v>
      </c>
      <c r="AS261" s="12" t="s">
        <v>31</v>
      </c>
      <c r="AT261" s="66" t="s">
        <v>31</v>
      </c>
      <c r="AU261" s="66" t="s">
        <v>31</v>
      </c>
      <c r="AV261" s="12" t="s">
        <v>31</v>
      </c>
      <c r="AW261" s="12" t="s">
        <v>31</v>
      </c>
      <c r="AX261" s="66" t="s">
        <v>31</v>
      </c>
      <c r="AY261" s="12" t="s">
        <v>31</v>
      </c>
      <c r="AZ261" s="66" t="s">
        <v>31</v>
      </c>
      <c r="BA261" s="66" t="s">
        <v>31</v>
      </c>
      <c r="BB261" s="189" t="e">
        <f t="shared" ca="1" si="87"/>
        <v>#N/A</v>
      </c>
      <c r="BC261" s="189">
        <f t="shared" si="88"/>
        <v>100000</v>
      </c>
      <c r="BD261" s="189" t="e">
        <f t="shared" ca="1" si="93"/>
        <v>#N/A</v>
      </c>
      <c r="BE261" s="190" t="e">
        <f t="shared" ca="1" si="89"/>
        <v>#N/A</v>
      </c>
      <c r="BF261" s="189">
        <f t="shared" si="90"/>
        <v>100000</v>
      </c>
      <c r="BG261" s="191" t="e">
        <f t="shared" ca="1" si="91"/>
        <v>#N/A</v>
      </c>
      <c r="BH261" s="189">
        <f t="shared" si="92"/>
        <v>0</v>
      </c>
      <c r="BI261" s="190" t="str">
        <f t="shared" si="80"/>
        <v>Smoothing</v>
      </c>
      <c r="BJ261" s="189" t="str">
        <f t="shared" si="81"/>
        <v/>
      </c>
      <c r="BK261" s="191" t="str">
        <f t="shared" si="82"/>
        <v/>
      </c>
      <c r="BL261" t="str">
        <f t="shared" si="83"/>
        <v>Smoothing</v>
      </c>
      <c r="BM261" t="str">
        <f t="shared" si="75"/>
        <v/>
      </c>
      <c r="BN261" t="str">
        <f t="shared" si="76"/>
        <v/>
      </c>
      <c r="BP261">
        <f t="shared" si="77"/>
        <v>-95182</v>
      </c>
      <c r="BQ261" t="str">
        <f t="shared" si="84"/>
        <v>bilateral</v>
      </c>
      <c r="BR261">
        <v>275</v>
      </c>
      <c r="BS261">
        <v>0</v>
      </c>
      <c r="BT261">
        <v>0</v>
      </c>
      <c r="BU261" t="str">
        <f t="shared" si="85"/>
        <v>NO</v>
      </c>
    </row>
    <row r="262" spans="1:73">
      <c r="A262" s="4"/>
      <c r="B262" s="24">
        <v>20240422</v>
      </c>
      <c r="C262" s="2" t="s">
        <v>150</v>
      </c>
      <c r="D262" s="25" t="s">
        <v>34</v>
      </c>
      <c r="E262" s="135">
        <v>4818</v>
      </c>
      <c r="F262" s="135"/>
      <c r="G262" s="12"/>
      <c r="H262" s="16">
        <v>4818</v>
      </c>
      <c r="I262" s="135"/>
      <c r="J262" s="135"/>
      <c r="K262" s="135"/>
      <c r="L262" s="16">
        <v>-2571</v>
      </c>
      <c r="M262" s="135">
        <v>-2571</v>
      </c>
      <c r="N262" s="12">
        <v>-2571</v>
      </c>
      <c r="O262" s="16" t="s">
        <v>40</v>
      </c>
      <c r="P262" s="12" t="s">
        <v>40</v>
      </c>
      <c r="Q262" s="16">
        <f t="shared" si="71"/>
        <v>0</v>
      </c>
      <c r="R262" s="135">
        <f t="shared" si="78"/>
        <v>0</v>
      </c>
      <c r="S262" s="135" t="str">
        <f t="shared" si="72"/>
        <v>NA</v>
      </c>
      <c r="T262" s="135" t="str">
        <f t="shared" si="73"/>
        <v>NA</v>
      </c>
      <c r="U262" s="248" t="str">
        <f t="shared" si="79"/>
        <v>NA</v>
      </c>
      <c r="V262" s="12">
        <f t="shared" si="74"/>
        <v>0</v>
      </c>
      <c r="W262" s="66">
        <f t="shared" si="86"/>
        <v>1</v>
      </c>
      <c r="X262" s="16" t="s">
        <v>31</v>
      </c>
      <c r="Y262" s="135" t="s">
        <v>31</v>
      </c>
      <c r="Z262" s="12" t="s">
        <v>31</v>
      </c>
      <c r="AA262" s="135" t="s">
        <v>31</v>
      </c>
      <c r="AB262" s="135" t="s">
        <v>31</v>
      </c>
      <c r="AC262" s="12" t="s">
        <v>31</v>
      </c>
      <c r="AD262" s="135" t="s">
        <v>31</v>
      </c>
      <c r="AE262" s="135" t="s">
        <v>31</v>
      </c>
      <c r="AF262" s="12" t="s">
        <v>31</v>
      </c>
      <c r="AG262" s="135" t="s">
        <v>31</v>
      </c>
      <c r="AH262" s="135" t="s">
        <v>31</v>
      </c>
      <c r="AI262" s="12" t="s">
        <v>31</v>
      </c>
      <c r="AJ262" s="16" t="s">
        <v>31</v>
      </c>
      <c r="AK262" s="135" t="s">
        <v>31</v>
      </c>
      <c r="AL262" s="12" t="s">
        <v>31</v>
      </c>
      <c r="AM262" s="135" t="s">
        <v>31</v>
      </c>
      <c r="AN262" s="135" t="s">
        <v>31</v>
      </c>
      <c r="AO262" s="12" t="s">
        <v>31</v>
      </c>
      <c r="AP262" s="12" t="s">
        <v>31</v>
      </c>
      <c r="AQ262" s="12" t="s">
        <v>31</v>
      </c>
      <c r="AR262" s="66" t="s">
        <v>31</v>
      </c>
      <c r="AS262" s="12" t="s">
        <v>31</v>
      </c>
      <c r="AT262" s="66" t="s">
        <v>31</v>
      </c>
      <c r="AU262" s="66" t="s">
        <v>31</v>
      </c>
      <c r="AV262" s="12" t="s">
        <v>31</v>
      </c>
      <c r="AW262" s="12" t="s">
        <v>31</v>
      </c>
      <c r="AX262" s="66" t="s">
        <v>31</v>
      </c>
      <c r="AY262" s="12" t="s">
        <v>31</v>
      </c>
      <c r="AZ262" s="66" t="s">
        <v>31</v>
      </c>
      <c r="BA262" s="66" t="s">
        <v>31</v>
      </c>
      <c r="BB262" s="189" t="e">
        <f t="shared" ca="1" si="87"/>
        <v>#N/A</v>
      </c>
      <c r="BC262" s="189">
        <f t="shared" si="88"/>
        <v>100000</v>
      </c>
      <c r="BD262" s="189" t="e">
        <f t="shared" ca="1" si="93"/>
        <v>#N/A</v>
      </c>
      <c r="BE262" s="190" t="e">
        <f t="shared" ca="1" si="89"/>
        <v>#N/A</v>
      </c>
      <c r="BF262" s="189">
        <f t="shared" si="90"/>
        <v>100000</v>
      </c>
      <c r="BG262" s="191" t="e">
        <f t="shared" ca="1" si="91"/>
        <v>#N/A</v>
      </c>
      <c r="BH262" s="189">
        <f t="shared" si="92"/>
        <v>0</v>
      </c>
      <c r="BI262" s="190" t="str">
        <f t="shared" si="80"/>
        <v>Smoothing</v>
      </c>
      <c r="BJ262" s="189" t="str">
        <f t="shared" si="81"/>
        <v/>
      </c>
      <c r="BK262" s="191" t="str">
        <f t="shared" si="82"/>
        <v/>
      </c>
      <c r="BL262" t="str">
        <f t="shared" si="83"/>
        <v>Smoothing</v>
      </c>
      <c r="BM262" t="str">
        <f t="shared" si="75"/>
        <v/>
      </c>
      <c r="BN262" t="str">
        <f t="shared" si="76"/>
        <v/>
      </c>
      <c r="BP262">
        <f t="shared" si="77"/>
        <v>-95182</v>
      </c>
      <c r="BQ262" t="str">
        <f t="shared" si="84"/>
        <v>bilateral</v>
      </c>
      <c r="BR262">
        <v>275</v>
      </c>
      <c r="BS262">
        <v>0</v>
      </c>
      <c r="BT262">
        <v>0</v>
      </c>
      <c r="BU262" t="str">
        <f t="shared" si="85"/>
        <v>NO</v>
      </c>
    </row>
    <row r="263" spans="1:73">
      <c r="A263" s="4"/>
      <c r="B263" s="24">
        <v>20240422</v>
      </c>
      <c r="C263" s="2" t="s">
        <v>150</v>
      </c>
      <c r="D263" s="25" t="s">
        <v>35</v>
      </c>
      <c r="E263" s="135">
        <v>4828</v>
      </c>
      <c r="F263" s="135"/>
      <c r="G263" s="12"/>
      <c r="H263" s="16">
        <v>4828</v>
      </c>
      <c r="I263" s="135"/>
      <c r="J263" s="135"/>
      <c r="K263" s="135"/>
      <c r="L263" s="16">
        <v>-2948</v>
      </c>
      <c r="M263" s="135">
        <v>-2948</v>
      </c>
      <c r="N263" s="12">
        <v>-2948</v>
      </c>
      <c r="O263" s="16" t="s">
        <v>30</v>
      </c>
      <c r="P263" s="12" t="s">
        <v>30</v>
      </c>
      <c r="Q263" s="16">
        <f t="shared" si="71"/>
        <v>0</v>
      </c>
      <c r="R263" s="135">
        <f t="shared" si="78"/>
        <v>0</v>
      </c>
      <c r="S263" s="135" t="str">
        <f t="shared" si="72"/>
        <v>NA</v>
      </c>
      <c r="T263" s="135" t="str">
        <f t="shared" si="73"/>
        <v>NA</v>
      </c>
      <c r="U263" s="248" t="str">
        <f t="shared" si="79"/>
        <v>NA</v>
      </c>
      <c r="V263" s="12">
        <f t="shared" si="74"/>
        <v>0</v>
      </c>
      <c r="W263" s="66">
        <f t="shared" si="86"/>
        <v>1</v>
      </c>
      <c r="X263" s="16" t="s">
        <v>31</v>
      </c>
      <c r="Y263" s="135" t="s">
        <v>31</v>
      </c>
      <c r="Z263" s="12" t="s">
        <v>31</v>
      </c>
      <c r="AA263" s="135" t="s">
        <v>31</v>
      </c>
      <c r="AB263" s="135" t="s">
        <v>31</v>
      </c>
      <c r="AC263" s="12" t="s">
        <v>31</v>
      </c>
      <c r="AD263" s="135" t="s">
        <v>31</v>
      </c>
      <c r="AE263" s="135" t="s">
        <v>31</v>
      </c>
      <c r="AF263" s="12" t="s">
        <v>31</v>
      </c>
      <c r="AG263" s="135" t="s">
        <v>31</v>
      </c>
      <c r="AH263" s="135" t="s">
        <v>31</v>
      </c>
      <c r="AI263" s="12" t="s">
        <v>31</v>
      </c>
      <c r="AJ263" s="16" t="s">
        <v>31</v>
      </c>
      <c r="AK263" s="135" t="s">
        <v>31</v>
      </c>
      <c r="AL263" s="12" t="s">
        <v>31</v>
      </c>
      <c r="AM263" s="135" t="s">
        <v>31</v>
      </c>
      <c r="AN263" s="135" t="s">
        <v>31</v>
      </c>
      <c r="AO263" s="12" t="s">
        <v>31</v>
      </c>
      <c r="AP263" s="12" t="s">
        <v>31</v>
      </c>
      <c r="AQ263" s="12" t="s">
        <v>31</v>
      </c>
      <c r="AR263" s="66" t="s">
        <v>31</v>
      </c>
      <c r="AS263" s="12" t="s">
        <v>31</v>
      </c>
      <c r="AT263" s="66" t="s">
        <v>31</v>
      </c>
      <c r="AU263" s="66" t="s">
        <v>31</v>
      </c>
      <c r="AV263" s="12" t="s">
        <v>31</v>
      </c>
      <c r="AW263" s="12" t="s">
        <v>31</v>
      </c>
      <c r="AX263" s="66" t="s">
        <v>31</v>
      </c>
      <c r="AY263" s="12" t="s">
        <v>31</v>
      </c>
      <c r="AZ263" s="66" t="s">
        <v>31</v>
      </c>
      <c r="BA263" s="66" t="s">
        <v>31</v>
      </c>
      <c r="BB263" s="189" t="e">
        <f t="shared" ca="1" si="87"/>
        <v>#N/A</v>
      </c>
      <c r="BC263" s="189">
        <f t="shared" si="88"/>
        <v>100000</v>
      </c>
      <c r="BD263" s="189" t="e">
        <f t="shared" ca="1" si="93"/>
        <v>#N/A</v>
      </c>
      <c r="BE263" s="190" t="e">
        <f t="shared" ca="1" si="89"/>
        <v>#N/A</v>
      </c>
      <c r="BF263" s="189">
        <f t="shared" si="90"/>
        <v>100000</v>
      </c>
      <c r="BG263" s="191" t="e">
        <f t="shared" ca="1" si="91"/>
        <v>#N/A</v>
      </c>
      <c r="BH263" s="189">
        <f t="shared" si="92"/>
        <v>0</v>
      </c>
      <c r="BI263" s="190" t="str">
        <f t="shared" si="80"/>
        <v>Smoothing</v>
      </c>
      <c r="BJ263" s="189" t="str">
        <f t="shared" si="81"/>
        <v/>
      </c>
      <c r="BK263" s="191" t="str">
        <f t="shared" si="82"/>
        <v/>
      </c>
      <c r="BL263" t="str">
        <f t="shared" si="83"/>
        <v>Smoothing</v>
      </c>
      <c r="BM263" t="str">
        <f t="shared" si="75"/>
        <v/>
      </c>
      <c r="BN263" t="str">
        <f t="shared" si="76"/>
        <v/>
      </c>
      <c r="BP263">
        <f t="shared" si="77"/>
        <v>-95172</v>
      </c>
      <c r="BQ263" t="str">
        <f t="shared" si="84"/>
        <v>bilateral</v>
      </c>
      <c r="BR263">
        <v>275</v>
      </c>
      <c r="BS263">
        <v>0</v>
      </c>
      <c r="BT263">
        <v>0</v>
      </c>
      <c r="BU263" t="str">
        <f t="shared" si="85"/>
        <v>NO</v>
      </c>
    </row>
    <row r="264" spans="1:73">
      <c r="A264" s="4"/>
      <c r="B264" s="24">
        <v>20240422</v>
      </c>
      <c r="C264" s="2" t="s">
        <v>150</v>
      </c>
      <c r="D264" s="25" t="s">
        <v>37</v>
      </c>
      <c r="E264" s="135">
        <v>4828</v>
      </c>
      <c r="F264" s="135"/>
      <c r="G264" s="12"/>
      <c r="H264" s="16">
        <v>4828</v>
      </c>
      <c r="I264" s="135"/>
      <c r="J264" s="135"/>
      <c r="K264" s="135"/>
      <c r="L264" s="16">
        <v>-2948</v>
      </c>
      <c r="M264" s="135">
        <v>-2948</v>
      </c>
      <c r="N264" s="12">
        <v>-2948</v>
      </c>
      <c r="O264" s="16" t="s">
        <v>30</v>
      </c>
      <c r="P264" s="12" t="s">
        <v>30</v>
      </c>
      <c r="Q264" s="16">
        <f t="shared" ref="Q264:Q327" si="94">IFERROR(L264-M264,0)</f>
        <v>0</v>
      </c>
      <c r="R264" s="135">
        <f t="shared" si="78"/>
        <v>0</v>
      </c>
      <c r="S264" s="135" t="str">
        <f t="shared" ref="S264:S327" si="95">IF(AND(ISNUMBER(F264),ISNUMBER(I264),ISBLANK(E264)),F264-I264,"NA")</f>
        <v>NA</v>
      </c>
      <c r="T264" s="135" t="str">
        <f t="shared" ref="T264:T327" si="96">IF(AND(ISNUMBER(G264),ISNUMBER(J264),ISBLANK(E264)),G264-J264,"NA")</f>
        <v>NA</v>
      </c>
      <c r="U264" s="248" t="str">
        <f t="shared" si="79"/>
        <v>NA</v>
      </c>
      <c r="V264" s="12">
        <f t="shared" ref="V264:V327" si="97">IF(N264&lt;0,0,IF(M264=L264,N264,N264-(L264-M264)))</f>
        <v>0</v>
      </c>
      <c r="W264" s="66">
        <f t="shared" si="86"/>
        <v>1</v>
      </c>
      <c r="X264" s="16" t="s">
        <v>31</v>
      </c>
      <c r="Y264" s="135" t="s">
        <v>31</v>
      </c>
      <c r="Z264" s="12" t="s">
        <v>31</v>
      </c>
      <c r="AA264" s="135" t="s">
        <v>31</v>
      </c>
      <c r="AB264" s="135" t="s">
        <v>31</v>
      </c>
      <c r="AC264" s="12" t="s">
        <v>31</v>
      </c>
      <c r="AD264" s="135" t="s">
        <v>31</v>
      </c>
      <c r="AE264" s="135" t="s">
        <v>31</v>
      </c>
      <c r="AF264" s="12" t="s">
        <v>31</v>
      </c>
      <c r="AG264" s="135" t="s">
        <v>31</v>
      </c>
      <c r="AH264" s="135" t="s">
        <v>31</v>
      </c>
      <c r="AI264" s="12" t="s">
        <v>31</v>
      </c>
      <c r="AJ264" s="16" t="s">
        <v>31</v>
      </c>
      <c r="AK264" s="135" t="s">
        <v>31</v>
      </c>
      <c r="AL264" s="12" t="s">
        <v>31</v>
      </c>
      <c r="AM264" s="135" t="s">
        <v>31</v>
      </c>
      <c r="AN264" s="135" t="s">
        <v>31</v>
      </c>
      <c r="AO264" s="12" t="s">
        <v>31</v>
      </c>
      <c r="AP264" s="12" t="s">
        <v>31</v>
      </c>
      <c r="AQ264" s="12" t="s">
        <v>31</v>
      </c>
      <c r="AR264" s="66" t="s">
        <v>31</v>
      </c>
      <c r="AS264" s="12" t="s">
        <v>31</v>
      </c>
      <c r="AT264" s="66" t="s">
        <v>31</v>
      </c>
      <c r="AU264" s="66" t="s">
        <v>31</v>
      </c>
      <c r="AV264" s="12" t="s">
        <v>31</v>
      </c>
      <c r="AW264" s="12" t="s">
        <v>31</v>
      </c>
      <c r="AX264" s="66" t="s">
        <v>31</v>
      </c>
      <c r="AY264" s="12" t="s">
        <v>31</v>
      </c>
      <c r="AZ264" s="66" t="s">
        <v>31</v>
      </c>
      <c r="BA264" s="66" t="s">
        <v>31</v>
      </c>
      <c r="BB264" s="189" t="e">
        <f t="shared" ca="1" si="87"/>
        <v>#N/A</v>
      </c>
      <c r="BC264" s="189">
        <f t="shared" si="88"/>
        <v>100000</v>
      </c>
      <c r="BD264" s="189" t="e">
        <f t="shared" ca="1" si="93"/>
        <v>#N/A</v>
      </c>
      <c r="BE264" s="190" t="e">
        <f t="shared" ca="1" si="89"/>
        <v>#N/A</v>
      </c>
      <c r="BF264" s="189">
        <f t="shared" si="90"/>
        <v>100000</v>
      </c>
      <c r="BG264" s="191" t="e">
        <f t="shared" ca="1" si="91"/>
        <v>#N/A</v>
      </c>
      <c r="BH264" s="189">
        <f t="shared" si="92"/>
        <v>0</v>
      </c>
      <c r="BI264" s="190" t="str">
        <f t="shared" si="80"/>
        <v>Smoothing</v>
      </c>
      <c r="BJ264" s="189" t="str">
        <f t="shared" si="81"/>
        <v/>
      </c>
      <c r="BK264" s="191" t="str">
        <f t="shared" si="82"/>
        <v/>
      </c>
      <c r="BL264" t="str">
        <f t="shared" si="83"/>
        <v>Smoothing</v>
      </c>
      <c r="BM264" t="str">
        <f t="shared" ref="BM264:BM327" si="98">IF(W264,IF(BC264=100000,IF(BF264=100000,"",IF(BH264=1,BF264,"CHECK")),IF(BF264&lt;&gt;100000,IF(AND(H264-BC264=190),BC264,IF(BH264=1,BF264,"CHECK")),BC264)),"")</f>
        <v/>
      </c>
      <c r="BN264" t="str">
        <f t="shared" ref="BN264:BN327" si="99">IF(W264,IF(BC264=100000,IF(BF264=100000,"",IF(BH264=1,"Bilateral - "&amp;BG264,"CHECK")),IF(BF264&lt;&gt;100000,IF(AND(H264-BC264=190),BD264,IF(BH264=1,"Bilateral - "&amp;BG264,"CHECK")),BD264)),"")</f>
        <v/>
      </c>
      <c r="BP264">
        <f t="shared" ref="BP264:BP327" si="100">H264-BC264</f>
        <v>-95172</v>
      </c>
      <c r="BQ264" t="str">
        <f t="shared" si="84"/>
        <v>bilateral</v>
      </c>
      <c r="BR264">
        <v>275</v>
      </c>
      <c r="BS264">
        <v>0</v>
      </c>
      <c r="BT264">
        <v>0</v>
      </c>
      <c r="BU264" t="str">
        <f t="shared" si="85"/>
        <v>NO</v>
      </c>
    </row>
    <row r="265" spans="1:73">
      <c r="A265" s="4"/>
      <c r="B265" s="24">
        <v>20240422</v>
      </c>
      <c r="C265" s="2" t="s">
        <v>150</v>
      </c>
      <c r="D265" s="25" t="s">
        <v>38</v>
      </c>
      <c r="E265" s="135">
        <v>4828</v>
      </c>
      <c r="F265" s="135"/>
      <c r="G265" s="12"/>
      <c r="H265" s="16">
        <v>4828</v>
      </c>
      <c r="I265" s="135"/>
      <c r="J265" s="135"/>
      <c r="K265" s="135"/>
      <c r="L265" s="16">
        <v>-2948</v>
      </c>
      <c r="M265" s="135">
        <v>-2948</v>
      </c>
      <c r="N265" s="12">
        <v>-2948</v>
      </c>
      <c r="O265" s="16" t="s">
        <v>30</v>
      </c>
      <c r="P265" s="12" t="s">
        <v>30</v>
      </c>
      <c r="Q265" s="16">
        <f t="shared" si="94"/>
        <v>0</v>
      </c>
      <c r="R265" s="135">
        <f t="shared" ref="R265:R328" si="101">IF(AND(ISNUMBER(E265),ISNUMBER(H265),ISBLANK(F265)),E265-H265,"NA")</f>
        <v>0</v>
      </c>
      <c r="S265" s="135" t="str">
        <f t="shared" si="95"/>
        <v>NA</v>
      </c>
      <c r="T265" s="135" t="str">
        <f t="shared" si="96"/>
        <v>NA</v>
      </c>
      <c r="U265" s="248" t="str">
        <f t="shared" ref="U265:U328" si="102">IF(AND(ISNUMBER(S265),ISNUMBER(T265),ISBLANK(E265)),S265+T265,"NA")</f>
        <v>NA</v>
      </c>
      <c r="V265" s="12">
        <f t="shared" si="97"/>
        <v>0</v>
      </c>
      <c r="W265" s="66">
        <f t="shared" si="86"/>
        <v>1</v>
      </c>
      <c r="X265" s="16" t="s">
        <v>31</v>
      </c>
      <c r="Y265" s="135" t="s">
        <v>31</v>
      </c>
      <c r="Z265" s="12" t="s">
        <v>31</v>
      </c>
      <c r="AA265" s="135" t="s">
        <v>31</v>
      </c>
      <c r="AB265" s="135" t="s">
        <v>31</v>
      </c>
      <c r="AC265" s="12" t="s">
        <v>31</v>
      </c>
      <c r="AD265" s="135" t="s">
        <v>31</v>
      </c>
      <c r="AE265" s="135" t="s">
        <v>31</v>
      </c>
      <c r="AF265" s="12" t="s">
        <v>31</v>
      </c>
      <c r="AG265" s="135" t="s">
        <v>31</v>
      </c>
      <c r="AH265" s="135" t="s">
        <v>31</v>
      </c>
      <c r="AI265" s="12" t="s">
        <v>31</v>
      </c>
      <c r="AJ265" s="16" t="s">
        <v>31</v>
      </c>
      <c r="AK265" s="135" t="s">
        <v>31</v>
      </c>
      <c r="AL265" s="12" t="s">
        <v>31</v>
      </c>
      <c r="AM265" s="135" t="s">
        <v>31</v>
      </c>
      <c r="AN265" s="135" t="s">
        <v>31</v>
      </c>
      <c r="AO265" s="12" t="s">
        <v>31</v>
      </c>
      <c r="AP265" s="12" t="s">
        <v>31</v>
      </c>
      <c r="AQ265" s="12" t="s">
        <v>31</v>
      </c>
      <c r="AR265" s="66" t="s">
        <v>31</v>
      </c>
      <c r="AS265" s="12" t="s">
        <v>31</v>
      </c>
      <c r="AT265" s="66" t="s">
        <v>31</v>
      </c>
      <c r="AU265" s="66" t="s">
        <v>31</v>
      </c>
      <c r="AV265" s="12" t="s">
        <v>31</v>
      </c>
      <c r="AW265" s="12" t="s">
        <v>31</v>
      </c>
      <c r="AX265" s="66" t="s">
        <v>31</v>
      </c>
      <c r="AY265" s="12" t="s">
        <v>31</v>
      </c>
      <c r="AZ265" s="66" t="s">
        <v>31</v>
      </c>
      <c r="BA265" s="66" t="s">
        <v>31</v>
      </c>
      <c r="BB265" s="189" t="e">
        <f t="shared" ca="1" si="87"/>
        <v>#N/A</v>
      </c>
      <c r="BC265" s="189">
        <f t="shared" si="88"/>
        <v>100000</v>
      </c>
      <c r="BD265" s="189" t="e">
        <f t="shared" ca="1" si="93"/>
        <v>#N/A</v>
      </c>
      <c r="BE265" s="190" t="e">
        <f t="shared" ca="1" si="89"/>
        <v>#N/A</v>
      </c>
      <c r="BF265" s="189">
        <f t="shared" si="90"/>
        <v>100000</v>
      </c>
      <c r="BG265" s="191" t="e">
        <f t="shared" ca="1" si="91"/>
        <v>#N/A</v>
      </c>
      <c r="BH265" s="189">
        <f t="shared" si="92"/>
        <v>0</v>
      </c>
      <c r="BI265" s="190" t="str">
        <f t="shared" ref="BI265:BI328" si="103">IF(W265,IF(BC265=100000,IF(BF265=100000,"Smoothing",IF(BH265=1,BE265,"CHECK")),IF(BF265&lt;&gt;100000,IF(AND(H265-BC265&gt;=190,H265-BC265&lt;=280),BB265,IF(BH265=1,BE265,"CHECK")),BB265)),"")</f>
        <v>Smoothing</v>
      </c>
      <c r="BJ265" s="189" t="str">
        <f t="shared" ref="BJ265:BJ328" si="104">IF(W265,IF(BC265=100000,IF(BF265=100000,"",IF(BH265=1,BF265,"CHECK")),IF(BF265&lt;&gt;100000,IF(AND(H265-BC265&gt;=190,H265-BC265&lt;=280),BC265,IF(BH265=1,BF265,"CHECK")),BC265)),"")</f>
        <v/>
      </c>
      <c r="BK265" s="191" t="str">
        <f t="shared" ref="BK265:BK328" si="105">IF(W265,IF(BC265=100000,IF(BF265=100000,"",IF(BH265=1,"Bilateral - "&amp;BG265,"CHECK")),IF(BF265&lt;&gt;100000,IF(AND(H265-BC265&gt;=190,H265-BC265&lt;=280),BD265,IF(BH265=1,"Bilateral - "&amp;BG265,"CHECK")),BD265)),"")</f>
        <v/>
      </c>
      <c r="BL265" t="str">
        <f t="shared" ref="BL265:BL328" si="106">IF(W265,IF(BC265=100000,IF(BF265=100000,"Smoothing",IF(BH265=1,BE265,"CHECK")),IF(BF265&lt;&gt;100000,IF(AND(H265-BC265=190),BB265,IF(BH265=1,BE265,"CHECK")),BB265)),"")</f>
        <v>Smoothing</v>
      </c>
      <c r="BM265" t="str">
        <f t="shared" si="98"/>
        <v/>
      </c>
      <c r="BN265" t="str">
        <f t="shared" si="99"/>
        <v/>
      </c>
      <c r="BP265">
        <f t="shared" si="100"/>
        <v>-95172</v>
      </c>
      <c r="BQ265" t="str">
        <f t="shared" ref="BQ265:BQ328" si="107">IF(BP265&lt;BR265,"bilateral",IF(BP265=BR265,"global","flag not respected"))</f>
        <v>bilateral</v>
      </c>
      <c r="BR265">
        <v>275</v>
      </c>
      <c r="BS265">
        <v>0</v>
      </c>
      <c r="BT265">
        <v>0</v>
      </c>
      <c r="BU265" t="str">
        <f t="shared" ref="BU265:BU328" si="108">IF((BC265+BR265)&gt;=E265,"NO","YES")</f>
        <v>NO</v>
      </c>
    </row>
    <row r="266" spans="1:73">
      <c r="A266" s="4"/>
      <c r="B266" s="24">
        <v>20240422</v>
      </c>
      <c r="C266" s="2" t="s">
        <v>150</v>
      </c>
      <c r="D266" s="25" t="s">
        <v>39</v>
      </c>
      <c r="E266" s="135"/>
      <c r="F266" s="135">
        <v>3925</v>
      </c>
      <c r="G266" s="12">
        <v>818</v>
      </c>
      <c r="H266" s="16"/>
      <c r="I266" s="135">
        <v>818</v>
      </c>
      <c r="J266" s="135">
        <v>3958</v>
      </c>
      <c r="K266" s="135"/>
      <c r="L266" s="16">
        <v>-3051</v>
      </c>
      <c r="M266" s="135">
        <v>-3051</v>
      </c>
      <c r="N266" s="12">
        <v>-3051</v>
      </c>
      <c r="O266" s="16" t="s">
        <v>30</v>
      </c>
      <c r="P266" s="12" t="s">
        <v>30</v>
      </c>
      <c r="Q266" s="16">
        <f t="shared" si="94"/>
        <v>0</v>
      </c>
      <c r="R266" s="135" t="str">
        <f t="shared" si="101"/>
        <v>NA</v>
      </c>
      <c r="S266" s="135">
        <f t="shared" si="95"/>
        <v>3107</v>
      </c>
      <c r="T266" s="135">
        <f t="shared" si="96"/>
        <v>-3140</v>
      </c>
      <c r="U266" s="248">
        <f t="shared" si="102"/>
        <v>-33</v>
      </c>
      <c r="V266" s="12">
        <f t="shared" si="97"/>
        <v>0</v>
      </c>
      <c r="W266" s="66">
        <f t="shared" ref="W266:W329" si="109">MIN(IF(SUM(X266,AE266:AH266,AJ266,AK266:AN266,AQ266:AT266,AD266,AP266,AV266,AW266:AZ266)=0,0,1)+IF(P266="Smoothing ramp",1,0)+IF(SUM(X266,Y266:AB266)=0,1,0),1)</f>
        <v>1</v>
      </c>
      <c r="X266" s="16" t="s">
        <v>31</v>
      </c>
      <c r="Y266" s="135" t="s">
        <v>31</v>
      </c>
      <c r="Z266" s="12" t="s">
        <v>31</v>
      </c>
      <c r="AA266" s="135" t="s">
        <v>31</v>
      </c>
      <c r="AB266" s="135" t="s">
        <v>31</v>
      </c>
      <c r="AC266" s="12" t="s">
        <v>31</v>
      </c>
      <c r="AD266" s="135" t="s">
        <v>31</v>
      </c>
      <c r="AE266" s="135" t="s">
        <v>31</v>
      </c>
      <c r="AF266" s="12" t="s">
        <v>31</v>
      </c>
      <c r="AG266" s="135" t="s">
        <v>31</v>
      </c>
      <c r="AH266" s="135" t="s">
        <v>31</v>
      </c>
      <c r="AI266" s="12" t="s">
        <v>31</v>
      </c>
      <c r="AJ266" s="16" t="s">
        <v>31</v>
      </c>
      <c r="AK266" s="135" t="s">
        <v>31</v>
      </c>
      <c r="AL266" s="12" t="s">
        <v>31</v>
      </c>
      <c r="AM266" s="135">
        <v>1485</v>
      </c>
      <c r="AN266" s="135" t="s">
        <v>31</v>
      </c>
      <c r="AO266" s="12" t="s">
        <v>270</v>
      </c>
      <c r="AP266" s="12" t="s">
        <v>31</v>
      </c>
      <c r="AQ266" s="12" t="s">
        <v>31</v>
      </c>
      <c r="AR266" s="66" t="s">
        <v>31</v>
      </c>
      <c r="AS266" s="12" t="s">
        <v>31</v>
      </c>
      <c r="AT266" s="66" t="s">
        <v>31</v>
      </c>
      <c r="AU266" s="66" t="s">
        <v>31</v>
      </c>
      <c r="AV266" s="12" t="s">
        <v>31</v>
      </c>
      <c r="AW266" s="12" t="s">
        <v>31</v>
      </c>
      <c r="AX266" s="66" t="s">
        <v>31</v>
      </c>
      <c r="AY266" s="12" t="s">
        <v>31</v>
      </c>
      <c r="AZ266" s="66" t="s">
        <v>31</v>
      </c>
      <c r="BA266" s="66" t="s">
        <v>31</v>
      </c>
      <c r="BB266" s="189" t="e">
        <f t="shared" ref="BB266:BB329" ca="1" si="110">OFFSET($W$6,0,MATCH(BC266,$X266:$BA266,0))</f>
        <v>#N/A</v>
      </c>
      <c r="BC266" s="189">
        <f t="shared" ref="BC266:BC329" si="111">MIN(IF(ISNUMBER(AE266),AE266,100000),IF(ISNUMBER(AH266),AH266,100000),IF(ISNUMBER(AK266),AK266,100000),IF(ISNUMBER(AN266),AN266,100000),IF(ISNUMBER(AQ266),AQ266,100000),IF(ISNUMBER(AT266),AT266,100000),IF(ISNUMBER(Y266),AB266,100000),IF(ISNUMBER(AW266),AZ266,100000))</f>
        <v>100000</v>
      </c>
      <c r="BD266" s="189" t="e">
        <f t="shared" ca="1" si="93"/>
        <v>#N/A</v>
      </c>
      <c r="BE266" s="190" t="str">
        <f t="shared" ref="BE266:BE329" ca="1" si="112">OFFSET($W$6,0,MATCH(BF266,$X266:$BA266,0))</f>
        <v>FR</v>
      </c>
      <c r="BF266" s="189">
        <f t="shared" ref="BF266:BF329" si="113">MIN(IF(ISNUMBER(X266),X266,100000),IF(ISNUMBER(AA266),AA266,100000),IF(ISNUMBER(AD266),AD266,100000),IF(ISNUMBER(AG266),AG266,100000),IF(ISNUMBER(AJ266),AJ266,100000),IF(ISNUMBER(AM266),AM266,100000),IF(ISNUMBER(AP266),AP266,100000),IF(ISNUMBER(AP266),AP266,100000),IF(ISNUMBER(AS266),AS266,100000),IF(ISNUMBER(AV266),AV266,100000),IF(ISNUMBER(AY266),AY266,100000))</f>
        <v>1485</v>
      </c>
      <c r="BG266" s="191" t="str">
        <f t="shared" ref="BG266:BG329" ca="1" si="114">OFFSET($W266,0,MATCH(BF266,$X266:$BA266,0)+2)</f>
        <v>Process failed: missing input</v>
      </c>
      <c r="BH266" s="189">
        <f t="shared" ref="BH266:BH329" si="115">IF(ISNUMBER(X266),1,0)+IF(ISNUMBER(AA266),1,0)+IF(ISNUMBER(AD266),1,0)+IF(ISNUMBER(AG266),1,0)+IF(ISNUMBER(AJ266),1,0)+IF(ISNUMBER(AM266),1,0)+IF(ISNUMBER(AP266),1,0)+IF(ISNUMBER(AS266),1,0)+IF(ISNUMBER(AV266),1,0)+IF(ISNUMBER(AY266),1,0)</f>
        <v>1</v>
      </c>
      <c r="BI266" s="190" t="str">
        <f t="shared" ca="1" si="103"/>
        <v>FR</v>
      </c>
      <c r="BJ266" s="189">
        <f t="shared" si="104"/>
        <v>1485</v>
      </c>
      <c r="BK266" s="191" t="str">
        <f t="shared" ca="1" si="105"/>
        <v>Bilateral - Process failed: missing input</v>
      </c>
      <c r="BL266" t="str">
        <f t="shared" ca="1" si="106"/>
        <v>FR</v>
      </c>
      <c r="BM266">
        <f t="shared" si="98"/>
        <v>1485</v>
      </c>
      <c r="BN266" t="str">
        <f t="shared" ca="1" si="99"/>
        <v>Bilateral - Process failed: missing input</v>
      </c>
      <c r="BP266">
        <f t="shared" si="100"/>
        <v>-100000</v>
      </c>
      <c r="BQ266" t="str">
        <f t="shared" si="107"/>
        <v>bilateral</v>
      </c>
      <c r="BR266">
        <v>275</v>
      </c>
      <c r="BS266">
        <v>0</v>
      </c>
      <c r="BT266">
        <v>0</v>
      </c>
      <c r="BU266" t="str">
        <f t="shared" si="108"/>
        <v>NO</v>
      </c>
    </row>
    <row r="267" spans="1:73">
      <c r="A267" s="4"/>
      <c r="B267" s="24">
        <v>20240422</v>
      </c>
      <c r="C267" s="2" t="s">
        <v>150</v>
      </c>
      <c r="D267" s="25" t="s">
        <v>43</v>
      </c>
      <c r="E267" s="135"/>
      <c r="F267" s="135">
        <v>4025</v>
      </c>
      <c r="G267" s="12">
        <v>948</v>
      </c>
      <c r="H267" s="16"/>
      <c r="I267" s="135">
        <v>961</v>
      </c>
      <c r="J267" s="135">
        <v>4025</v>
      </c>
      <c r="K267" s="135"/>
      <c r="L267" s="16">
        <v>-3170</v>
      </c>
      <c r="M267" s="135">
        <v>-3170</v>
      </c>
      <c r="N267" s="12">
        <v>-3170</v>
      </c>
      <c r="O267" s="16" t="s">
        <v>30</v>
      </c>
      <c r="P267" s="12" t="s">
        <v>30</v>
      </c>
      <c r="Q267" s="16">
        <f t="shared" si="94"/>
        <v>0</v>
      </c>
      <c r="R267" s="135" t="str">
        <f t="shared" si="101"/>
        <v>NA</v>
      </c>
      <c r="S267" s="135">
        <f t="shared" si="95"/>
        <v>3064</v>
      </c>
      <c r="T267" s="135">
        <f t="shared" si="96"/>
        <v>-3077</v>
      </c>
      <c r="U267" s="248">
        <f t="shared" si="102"/>
        <v>-13</v>
      </c>
      <c r="V267" s="12">
        <f t="shared" si="97"/>
        <v>0</v>
      </c>
      <c r="W267" s="66">
        <f t="shared" si="109"/>
        <v>1</v>
      </c>
      <c r="X267" s="16" t="s">
        <v>31</v>
      </c>
      <c r="Y267" s="135" t="s">
        <v>31</v>
      </c>
      <c r="Z267" s="12" t="s">
        <v>31</v>
      </c>
      <c r="AA267" s="135" t="s">
        <v>31</v>
      </c>
      <c r="AB267" s="135" t="s">
        <v>31</v>
      </c>
      <c r="AC267" s="12" t="s">
        <v>31</v>
      </c>
      <c r="AD267" s="135" t="s">
        <v>31</v>
      </c>
      <c r="AE267" s="135" t="s">
        <v>31</v>
      </c>
      <c r="AF267" s="12" t="s">
        <v>31</v>
      </c>
      <c r="AG267" s="135" t="s">
        <v>31</v>
      </c>
      <c r="AH267" s="135" t="s">
        <v>31</v>
      </c>
      <c r="AI267" s="12" t="s">
        <v>31</v>
      </c>
      <c r="AJ267" s="16" t="s">
        <v>31</v>
      </c>
      <c r="AK267" s="135" t="s">
        <v>31</v>
      </c>
      <c r="AL267" s="12" t="s">
        <v>31</v>
      </c>
      <c r="AM267" s="135">
        <v>1485</v>
      </c>
      <c r="AN267" s="135" t="s">
        <v>31</v>
      </c>
      <c r="AO267" s="12" t="s">
        <v>270</v>
      </c>
      <c r="AP267" s="12" t="s">
        <v>31</v>
      </c>
      <c r="AQ267" s="12" t="s">
        <v>31</v>
      </c>
      <c r="AR267" s="66" t="s">
        <v>31</v>
      </c>
      <c r="AS267" s="12" t="s">
        <v>31</v>
      </c>
      <c r="AT267" s="66" t="s">
        <v>31</v>
      </c>
      <c r="AU267" s="66" t="s">
        <v>31</v>
      </c>
      <c r="AV267" s="12" t="s">
        <v>31</v>
      </c>
      <c r="AW267" s="12" t="s">
        <v>31</v>
      </c>
      <c r="AX267" s="66" t="s">
        <v>31</v>
      </c>
      <c r="AY267" s="12" t="s">
        <v>31</v>
      </c>
      <c r="AZ267" s="66" t="s">
        <v>31</v>
      </c>
      <c r="BA267" s="66" t="s">
        <v>31</v>
      </c>
      <c r="BB267" s="189" t="e">
        <f t="shared" ca="1" si="110"/>
        <v>#N/A</v>
      </c>
      <c r="BC267" s="189">
        <f t="shared" si="111"/>
        <v>100000</v>
      </c>
      <c r="BD267" s="189" t="e">
        <f t="shared" ca="1" si="93"/>
        <v>#N/A</v>
      </c>
      <c r="BE267" s="190" t="str">
        <f t="shared" ca="1" si="112"/>
        <v>FR</v>
      </c>
      <c r="BF267" s="189">
        <f t="shared" si="113"/>
        <v>1485</v>
      </c>
      <c r="BG267" s="191" t="str">
        <f t="shared" ca="1" si="114"/>
        <v>Process failed: missing input</v>
      </c>
      <c r="BH267" s="189">
        <f t="shared" si="115"/>
        <v>1</v>
      </c>
      <c r="BI267" s="190" t="str">
        <f t="shared" ca="1" si="103"/>
        <v>FR</v>
      </c>
      <c r="BJ267" s="189">
        <f t="shared" si="104"/>
        <v>1485</v>
      </c>
      <c r="BK267" s="191" t="str">
        <f t="shared" ca="1" si="105"/>
        <v>Bilateral - Process failed: missing input</v>
      </c>
      <c r="BL267" t="str">
        <f t="shared" ca="1" si="106"/>
        <v>FR</v>
      </c>
      <c r="BM267">
        <f t="shared" si="98"/>
        <v>1485</v>
      </c>
      <c r="BN267" t="str">
        <f t="shared" ca="1" si="99"/>
        <v>Bilateral - Process failed: missing input</v>
      </c>
      <c r="BP267">
        <f t="shared" si="100"/>
        <v>-100000</v>
      </c>
      <c r="BQ267" t="str">
        <f t="shared" si="107"/>
        <v>bilateral</v>
      </c>
      <c r="BR267">
        <v>275</v>
      </c>
      <c r="BS267">
        <v>0</v>
      </c>
      <c r="BT267">
        <v>0</v>
      </c>
      <c r="BU267" t="str">
        <f t="shared" si="108"/>
        <v>NO</v>
      </c>
    </row>
    <row r="268" spans="1:73">
      <c r="A268" s="4"/>
      <c r="B268" s="24">
        <v>20240422</v>
      </c>
      <c r="C268" s="2" t="s">
        <v>150</v>
      </c>
      <c r="D268" s="25" t="s">
        <v>45</v>
      </c>
      <c r="E268" s="135"/>
      <c r="F268" s="135">
        <v>4025</v>
      </c>
      <c r="G268" s="12">
        <v>961</v>
      </c>
      <c r="H268" s="16"/>
      <c r="I268" s="135">
        <v>961</v>
      </c>
      <c r="J268" s="135">
        <v>4025</v>
      </c>
      <c r="K268" s="135"/>
      <c r="L268" s="16">
        <v>-3170</v>
      </c>
      <c r="M268" s="135">
        <v>-3170</v>
      </c>
      <c r="N268" s="12">
        <v>-3170</v>
      </c>
      <c r="O268" s="16" t="s">
        <v>30</v>
      </c>
      <c r="P268" s="12" t="s">
        <v>30</v>
      </c>
      <c r="Q268" s="16">
        <f t="shared" si="94"/>
        <v>0</v>
      </c>
      <c r="R268" s="135" t="str">
        <f t="shared" si="101"/>
        <v>NA</v>
      </c>
      <c r="S268" s="135">
        <f t="shared" si="95"/>
        <v>3064</v>
      </c>
      <c r="T268" s="135">
        <f t="shared" si="96"/>
        <v>-3064</v>
      </c>
      <c r="U268" s="248">
        <f t="shared" si="102"/>
        <v>0</v>
      </c>
      <c r="V268" s="12">
        <f t="shared" si="97"/>
        <v>0</v>
      </c>
      <c r="W268" s="66">
        <f t="shared" si="109"/>
        <v>1</v>
      </c>
      <c r="X268" s="16" t="s">
        <v>31</v>
      </c>
      <c r="Y268" s="135" t="s">
        <v>31</v>
      </c>
      <c r="Z268" s="12" t="s">
        <v>31</v>
      </c>
      <c r="AA268" s="135" t="s">
        <v>31</v>
      </c>
      <c r="AB268" s="135" t="s">
        <v>31</v>
      </c>
      <c r="AC268" s="12" t="s">
        <v>31</v>
      </c>
      <c r="AD268" s="135" t="s">
        <v>31</v>
      </c>
      <c r="AE268" s="135" t="s">
        <v>31</v>
      </c>
      <c r="AF268" s="12" t="s">
        <v>31</v>
      </c>
      <c r="AG268" s="135" t="s">
        <v>31</v>
      </c>
      <c r="AH268" s="135" t="s">
        <v>31</v>
      </c>
      <c r="AI268" s="12" t="s">
        <v>31</v>
      </c>
      <c r="AJ268" s="16" t="s">
        <v>31</v>
      </c>
      <c r="AK268" s="135" t="s">
        <v>31</v>
      </c>
      <c r="AL268" s="12" t="s">
        <v>31</v>
      </c>
      <c r="AM268" s="135">
        <v>1485</v>
      </c>
      <c r="AN268" s="135" t="s">
        <v>31</v>
      </c>
      <c r="AO268" s="12" t="s">
        <v>270</v>
      </c>
      <c r="AP268" s="12" t="s">
        <v>31</v>
      </c>
      <c r="AQ268" s="12" t="s">
        <v>31</v>
      </c>
      <c r="AR268" s="66" t="s">
        <v>31</v>
      </c>
      <c r="AS268" s="12" t="s">
        <v>31</v>
      </c>
      <c r="AT268" s="66" t="s">
        <v>31</v>
      </c>
      <c r="AU268" s="66" t="s">
        <v>31</v>
      </c>
      <c r="AV268" s="12" t="s">
        <v>31</v>
      </c>
      <c r="AW268" s="12" t="s">
        <v>31</v>
      </c>
      <c r="AX268" s="66" t="s">
        <v>31</v>
      </c>
      <c r="AY268" s="12" t="s">
        <v>31</v>
      </c>
      <c r="AZ268" s="66" t="s">
        <v>31</v>
      </c>
      <c r="BA268" s="66" t="s">
        <v>31</v>
      </c>
      <c r="BB268" s="189" t="e">
        <f t="shared" ca="1" si="110"/>
        <v>#N/A</v>
      </c>
      <c r="BC268" s="189">
        <f t="shared" si="111"/>
        <v>100000</v>
      </c>
      <c r="BD268" s="189" t="e">
        <f t="shared" ca="1" si="93"/>
        <v>#N/A</v>
      </c>
      <c r="BE268" s="190" t="str">
        <f t="shared" ca="1" si="112"/>
        <v>FR</v>
      </c>
      <c r="BF268" s="189">
        <f t="shared" si="113"/>
        <v>1485</v>
      </c>
      <c r="BG268" s="191" t="str">
        <f t="shared" ca="1" si="114"/>
        <v>Process failed: missing input</v>
      </c>
      <c r="BH268" s="189">
        <f t="shared" si="115"/>
        <v>1</v>
      </c>
      <c r="BI268" s="190" t="str">
        <f t="shared" ca="1" si="103"/>
        <v>FR</v>
      </c>
      <c r="BJ268" s="189">
        <f t="shared" si="104"/>
        <v>1485</v>
      </c>
      <c r="BK268" s="191" t="str">
        <f t="shared" ca="1" si="105"/>
        <v>Bilateral - Process failed: missing input</v>
      </c>
      <c r="BL268" t="str">
        <f t="shared" ca="1" si="106"/>
        <v>FR</v>
      </c>
      <c r="BM268">
        <f t="shared" si="98"/>
        <v>1485</v>
      </c>
      <c r="BN268" t="str">
        <f t="shared" ca="1" si="99"/>
        <v>Bilateral - Process failed: missing input</v>
      </c>
      <c r="BP268">
        <f t="shared" si="100"/>
        <v>-100000</v>
      </c>
      <c r="BQ268" t="str">
        <f t="shared" si="107"/>
        <v>bilateral</v>
      </c>
      <c r="BR268">
        <v>275</v>
      </c>
      <c r="BS268">
        <v>0</v>
      </c>
      <c r="BT268">
        <v>0</v>
      </c>
      <c r="BU268" t="str">
        <f t="shared" si="108"/>
        <v>NO</v>
      </c>
    </row>
    <row r="269" spans="1:73">
      <c r="A269" s="4"/>
      <c r="B269" s="24">
        <v>20240422</v>
      </c>
      <c r="C269" s="2" t="s">
        <v>150</v>
      </c>
      <c r="D269" s="25" t="s">
        <v>46</v>
      </c>
      <c r="E269" s="135">
        <v>5077</v>
      </c>
      <c r="F269" s="135"/>
      <c r="G269" s="12"/>
      <c r="H269" s="16">
        <v>5077</v>
      </c>
      <c r="I269" s="135"/>
      <c r="J269" s="135"/>
      <c r="K269" s="135"/>
      <c r="L269" s="16">
        <v>-2427</v>
      </c>
      <c r="M269" s="135">
        <v>-2427</v>
      </c>
      <c r="N269" s="12">
        <v>-2442</v>
      </c>
      <c r="O269" s="16" t="s">
        <v>30</v>
      </c>
      <c r="P269" s="12" t="s">
        <v>30</v>
      </c>
      <c r="Q269" s="16">
        <f t="shared" si="94"/>
        <v>0</v>
      </c>
      <c r="R269" s="135">
        <f t="shared" si="101"/>
        <v>0</v>
      </c>
      <c r="S269" s="135" t="str">
        <f t="shared" si="95"/>
        <v>NA</v>
      </c>
      <c r="T269" s="135" t="str">
        <f t="shared" si="96"/>
        <v>NA</v>
      </c>
      <c r="U269" s="248" t="str">
        <f t="shared" si="102"/>
        <v>NA</v>
      </c>
      <c r="V269" s="12">
        <f t="shared" si="97"/>
        <v>0</v>
      </c>
      <c r="W269" s="66">
        <f t="shared" si="109"/>
        <v>1</v>
      </c>
      <c r="X269" s="16" t="s">
        <v>31</v>
      </c>
      <c r="Y269" s="135" t="s">
        <v>31</v>
      </c>
      <c r="Z269" s="12" t="s">
        <v>31</v>
      </c>
      <c r="AA269" s="135" t="s">
        <v>31</v>
      </c>
      <c r="AB269" s="135" t="s">
        <v>31</v>
      </c>
      <c r="AC269" s="12" t="s">
        <v>31</v>
      </c>
      <c r="AD269" s="135" t="s">
        <v>31</v>
      </c>
      <c r="AE269" s="135" t="s">
        <v>31</v>
      </c>
      <c r="AF269" s="12" t="s">
        <v>31</v>
      </c>
      <c r="AG269" s="135" t="s">
        <v>31</v>
      </c>
      <c r="AH269" s="135" t="s">
        <v>31</v>
      </c>
      <c r="AI269" s="12" t="s">
        <v>31</v>
      </c>
      <c r="AJ269" s="16" t="s">
        <v>31</v>
      </c>
      <c r="AK269" s="135" t="s">
        <v>31</v>
      </c>
      <c r="AL269" s="12" t="s">
        <v>31</v>
      </c>
      <c r="AM269" s="135" t="s">
        <v>31</v>
      </c>
      <c r="AN269" s="135" t="s">
        <v>31</v>
      </c>
      <c r="AO269" s="12" t="s">
        <v>31</v>
      </c>
      <c r="AP269" s="12" t="s">
        <v>31</v>
      </c>
      <c r="AQ269" s="12" t="s">
        <v>31</v>
      </c>
      <c r="AR269" s="66" t="s">
        <v>31</v>
      </c>
      <c r="AS269" s="12" t="s">
        <v>31</v>
      </c>
      <c r="AT269" s="66" t="s">
        <v>31</v>
      </c>
      <c r="AU269" s="66" t="s">
        <v>31</v>
      </c>
      <c r="AV269" s="12" t="s">
        <v>31</v>
      </c>
      <c r="AW269" s="12" t="s">
        <v>31</v>
      </c>
      <c r="AX269" s="66" t="s">
        <v>31</v>
      </c>
      <c r="AY269" s="12" t="s">
        <v>31</v>
      </c>
      <c r="AZ269" s="66" t="s">
        <v>31</v>
      </c>
      <c r="BA269" s="66" t="s">
        <v>31</v>
      </c>
      <c r="BB269" s="189" t="e">
        <f t="shared" ca="1" si="110"/>
        <v>#N/A</v>
      </c>
      <c r="BC269" s="189">
        <f t="shared" si="111"/>
        <v>100000</v>
      </c>
      <c r="BD269" s="189" t="e">
        <f t="shared" ca="1" si="93"/>
        <v>#N/A</v>
      </c>
      <c r="BE269" s="190" t="e">
        <f t="shared" ca="1" si="112"/>
        <v>#N/A</v>
      </c>
      <c r="BF269" s="189">
        <f t="shared" si="113"/>
        <v>100000</v>
      </c>
      <c r="BG269" s="191" t="e">
        <f t="shared" ca="1" si="114"/>
        <v>#N/A</v>
      </c>
      <c r="BH269" s="189">
        <f t="shared" si="115"/>
        <v>0</v>
      </c>
      <c r="BI269" s="190" t="str">
        <f t="shared" si="103"/>
        <v>Smoothing</v>
      </c>
      <c r="BJ269" s="189" t="str">
        <f t="shared" si="104"/>
        <v/>
      </c>
      <c r="BK269" s="191" t="str">
        <f t="shared" si="105"/>
        <v/>
      </c>
      <c r="BL269" t="str">
        <f t="shared" si="106"/>
        <v>Smoothing</v>
      </c>
      <c r="BM269" t="str">
        <f t="shared" si="98"/>
        <v/>
      </c>
      <c r="BN269" t="str">
        <f t="shared" si="99"/>
        <v/>
      </c>
      <c r="BP269">
        <f t="shared" si="100"/>
        <v>-94923</v>
      </c>
      <c r="BQ269" t="str">
        <f t="shared" si="107"/>
        <v>bilateral</v>
      </c>
      <c r="BR269">
        <v>275</v>
      </c>
      <c r="BS269">
        <v>0</v>
      </c>
      <c r="BT269">
        <v>0</v>
      </c>
      <c r="BU269" t="str">
        <f t="shared" si="108"/>
        <v>NO</v>
      </c>
    </row>
    <row r="270" spans="1:73">
      <c r="A270" s="4"/>
      <c r="B270" s="24">
        <v>20240422</v>
      </c>
      <c r="C270" s="2" t="s">
        <v>150</v>
      </c>
      <c r="D270" s="25" t="s">
        <v>47</v>
      </c>
      <c r="E270" s="135">
        <v>5069</v>
      </c>
      <c r="F270" s="135"/>
      <c r="G270" s="12"/>
      <c r="H270" s="16">
        <v>5069</v>
      </c>
      <c r="I270" s="135"/>
      <c r="J270" s="135"/>
      <c r="K270" s="135"/>
      <c r="L270" s="16">
        <v>-2419</v>
      </c>
      <c r="M270" s="135">
        <v>-2419</v>
      </c>
      <c r="N270" s="12">
        <v>-2448</v>
      </c>
      <c r="O270" s="16" t="s">
        <v>40</v>
      </c>
      <c r="P270" s="12" t="s">
        <v>40</v>
      </c>
      <c r="Q270" s="16">
        <f t="shared" si="94"/>
        <v>0</v>
      </c>
      <c r="R270" s="135">
        <f t="shared" si="101"/>
        <v>0</v>
      </c>
      <c r="S270" s="135" t="str">
        <f t="shared" si="95"/>
        <v>NA</v>
      </c>
      <c r="T270" s="135" t="str">
        <f t="shared" si="96"/>
        <v>NA</v>
      </c>
      <c r="U270" s="248" t="str">
        <f t="shared" si="102"/>
        <v>NA</v>
      </c>
      <c r="V270" s="12">
        <f t="shared" si="97"/>
        <v>0</v>
      </c>
      <c r="W270" s="66">
        <f t="shared" si="109"/>
        <v>1</v>
      </c>
      <c r="X270" s="16" t="s">
        <v>31</v>
      </c>
      <c r="Y270" s="135" t="s">
        <v>31</v>
      </c>
      <c r="Z270" s="12" t="s">
        <v>31</v>
      </c>
      <c r="AA270" s="135" t="s">
        <v>31</v>
      </c>
      <c r="AB270" s="135" t="s">
        <v>31</v>
      </c>
      <c r="AC270" s="12" t="s">
        <v>31</v>
      </c>
      <c r="AD270" s="135" t="s">
        <v>31</v>
      </c>
      <c r="AE270" s="135" t="s">
        <v>31</v>
      </c>
      <c r="AF270" s="12" t="s">
        <v>31</v>
      </c>
      <c r="AG270" s="135" t="s">
        <v>31</v>
      </c>
      <c r="AH270" s="135" t="s">
        <v>31</v>
      </c>
      <c r="AI270" s="12" t="s">
        <v>31</v>
      </c>
      <c r="AJ270" s="16" t="s">
        <v>31</v>
      </c>
      <c r="AK270" s="135" t="s">
        <v>31</v>
      </c>
      <c r="AL270" s="12" t="s">
        <v>31</v>
      </c>
      <c r="AM270" s="135" t="s">
        <v>31</v>
      </c>
      <c r="AN270" s="135" t="s">
        <v>31</v>
      </c>
      <c r="AO270" s="12" t="s">
        <v>31</v>
      </c>
      <c r="AP270" s="12" t="s">
        <v>31</v>
      </c>
      <c r="AQ270" s="12" t="s">
        <v>31</v>
      </c>
      <c r="AR270" s="66" t="s">
        <v>31</v>
      </c>
      <c r="AS270" s="12" t="s">
        <v>31</v>
      </c>
      <c r="AT270" s="66" t="s">
        <v>31</v>
      </c>
      <c r="AU270" s="66" t="s">
        <v>31</v>
      </c>
      <c r="AV270" s="12" t="s">
        <v>31</v>
      </c>
      <c r="AW270" s="12" t="s">
        <v>31</v>
      </c>
      <c r="AX270" s="66" t="s">
        <v>31</v>
      </c>
      <c r="AY270" s="12" t="s">
        <v>31</v>
      </c>
      <c r="AZ270" s="66" t="s">
        <v>31</v>
      </c>
      <c r="BA270" s="66" t="s">
        <v>31</v>
      </c>
      <c r="BB270" s="189" t="e">
        <f t="shared" ca="1" si="110"/>
        <v>#N/A</v>
      </c>
      <c r="BC270" s="189">
        <f t="shared" si="111"/>
        <v>100000</v>
      </c>
      <c r="BD270" s="189" t="e">
        <f t="shared" ca="1" si="93"/>
        <v>#N/A</v>
      </c>
      <c r="BE270" s="190" t="e">
        <f t="shared" ca="1" si="112"/>
        <v>#N/A</v>
      </c>
      <c r="BF270" s="189">
        <f t="shared" si="113"/>
        <v>100000</v>
      </c>
      <c r="BG270" s="191" t="e">
        <f t="shared" ca="1" si="114"/>
        <v>#N/A</v>
      </c>
      <c r="BH270" s="189">
        <f t="shared" si="115"/>
        <v>0</v>
      </c>
      <c r="BI270" s="190" t="str">
        <f t="shared" si="103"/>
        <v>Smoothing</v>
      </c>
      <c r="BJ270" s="189" t="str">
        <f t="shared" si="104"/>
        <v/>
      </c>
      <c r="BK270" s="191" t="str">
        <f t="shared" si="105"/>
        <v/>
      </c>
      <c r="BL270" t="str">
        <f t="shared" si="106"/>
        <v>Smoothing</v>
      </c>
      <c r="BM270" t="str">
        <f t="shared" si="98"/>
        <v/>
      </c>
      <c r="BN270" t="str">
        <f t="shared" si="99"/>
        <v/>
      </c>
      <c r="BP270">
        <f t="shared" si="100"/>
        <v>-94931</v>
      </c>
      <c r="BQ270" t="str">
        <f t="shared" si="107"/>
        <v>bilateral</v>
      </c>
      <c r="BR270">
        <v>270</v>
      </c>
      <c r="BS270">
        <v>0</v>
      </c>
      <c r="BT270">
        <v>0</v>
      </c>
      <c r="BU270" t="str">
        <f t="shared" si="108"/>
        <v>NO</v>
      </c>
    </row>
    <row r="271" spans="1:73" ht="15.95" thickBot="1">
      <c r="A271" s="4"/>
      <c r="B271" s="26">
        <v>20240422</v>
      </c>
      <c r="C271" s="56" t="s">
        <v>150</v>
      </c>
      <c r="D271" s="27" t="s">
        <v>48</v>
      </c>
      <c r="E271" s="14">
        <v>4431</v>
      </c>
      <c r="F271" s="14"/>
      <c r="G271" s="15"/>
      <c r="H271" s="20">
        <v>4431</v>
      </c>
      <c r="I271" s="14"/>
      <c r="J271" s="14"/>
      <c r="K271" s="14"/>
      <c r="L271" s="20">
        <v>-1782</v>
      </c>
      <c r="M271" s="14">
        <v>-1782</v>
      </c>
      <c r="N271" s="15">
        <v>-1783</v>
      </c>
      <c r="O271" s="20" t="s">
        <v>30</v>
      </c>
      <c r="P271" s="15" t="s">
        <v>30</v>
      </c>
      <c r="Q271" s="20">
        <f t="shared" si="94"/>
        <v>0</v>
      </c>
      <c r="R271" s="135">
        <f t="shared" si="101"/>
        <v>0</v>
      </c>
      <c r="S271" s="135" t="str">
        <f t="shared" si="95"/>
        <v>NA</v>
      </c>
      <c r="T271" s="135" t="str">
        <f t="shared" si="96"/>
        <v>NA</v>
      </c>
      <c r="U271" s="248" t="str">
        <f t="shared" si="102"/>
        <v>NA</v>
      </c>
      <c r="V271" s="15">
        <f t="shared" si="97"/>
        <v>0</v>
      </c>
      <c r="W271" s="66">
        <f t="shared" si="109"/>
        <v>1</v>
      </c>
      <c r="X271" s="20" t="s">
        <v>31</v>
      </c>
      <c r="Y271" s="14" t="s">
        <v>31</v>
      </c>
      <c r="Z271" s="15" t="s">
        <v>31</v>
      </c>
      <c r="AA271" s="14" t="s">
        <v>31</v>
      </c>
      <c r="AB271" s="14" t="s">
        <v>31</v>
      </c>
      <c r="AC271" s="15" t="s">
        <v>31</v>
      </c>
      <c r="AD271" s="14" t="s">
        <v>31</v>
      </c>
      <c r="AE271" s="14" t="s">
        <v>31</v>
      </c>
      <c r="AF271" s="15" t="s">
        <v>31</v>
      </c>
      <c r="AG271" s="14" t="s">
        <v>31</v>
      </c>
      <c r="AH271" s="14" t="s">
        <v>31</v>
      </c>
      <c r="AI271" s="15" t="s">
        <v>31</v>
      </c>
      <c r="AJ271" s="20" t="s">
        <v>31</v>
      </c>
      <c r="AK271" s="14" t="s">
        <v>31</v>
      </c>
      <c r="AL271" s="15" t="s">
        <v>31</v>
      </c>
      <c r="AM271" s="14" t="s">
        <v>31</v>
      </c>
      <c r="AN271" s="14" t="s">
        <v>31</v>
      </c>
      <c r="AO271" s="15" t="s">
        <v>31</v>
      </c>
      <c r="AP271" s="15" t="s">
        <v>31</v>
      </c>
      <c r="AQ271" s="15" t="s">
        <v>31</v>
      </c>
      <c r="AR271" s="63" t="s">
        <v>31</v>
      </c>
      <c r="AS271" s="15" t="s">
        <v>31</v>
      </c>
      <c r="AT271" s="63" t="s">
        <v>31</v>
      </c>
      <c r="AU271" s="63" t="s">
        <v>31</v>
      </c>
      <c r="AV271" s="15" t="s">
        <v>31</v>
      </c>
      <c r="AW271" s="15" t="s">
        <v>31</v>
      </c>
      <c r="AX271" s="63" t="s">
        <v>31</v>
      </c>
      <c r="AY271" s="15" t="s">
        <v>31</v>
      </c>
      <c r="AZ271" s="63" t="s">
        <v>31</v>
      </c>
      <c r="BA271" s="63" t="s">
        <v>31</v>
      </c>
      <c r="BB271" s="189" t="e">
        <f t="shared" ca="1" si="110"/>
        <v>#N/A</v>
      </c>
      <c r="BC271" s="189">
        <f t="shared" si="111"/>
        <v>100000</v>
      </c>
      <c r="BD271" s="189" t="e">
        <f t="shared" ca="1" si="93"/>
        <v>#N/A</v>
      </c>
      <c r="BE271" s="190" t="e">
        <f t="shared" ca="1" si="112"/>
        <v>#N/A</v>
      </c>
      <c r="BF271" s="189">
        <f t="shared" si="113"/>
        <v>100000</v>
      </c>
      <c r="BG271" s="191" t="e">
        <f t="shared" ca="1" si="114"/>
        <v>#N/A</v>
      </c>
      <c r="BH271" s="189">
        <f t="shared" si="115"/>
        <v>0</v>
      </c>
      <c r="BI271" s="190" t="str">
        <f t="shared" si="103"/>
        <v>Smoothing</v>
      </c>
      <c r="BJ271" s="189" t="str">
        <f t="shared" si="104"/>
        <v/>
      </c>
      <c r="BK271" s="191" t="str">
        <f t="shared" si="105"/>
        <v/>
      </c>
      <c r="BL271" t="str">
        <f t="shared" si="106"/>
        <v>Smoothing</v>
      </c>
      <c r="BM271" t="str">
        <f t="shared" si="98"/>
        <v/>
      </c>
      <c r="BN271" t="str">
        <f t="shared" si="99"/>
        <v/>
      </c>
      <c r="BP271">
        <f t="shared" si="100"/>
        <v>-95569</v>
      </c>
      <c r="BQ271" t="str">
        <f t="shared" si="107"/>
        <v>bilateral</v>
      </c>
      <c r="BR271">
        <v>275</v>
      </c>
      <c r="BS271">
        <v>0</v>
      </c>
      <c r="BT271">
        <v>0</v>
      </c>
      <c r="BU271" t="str">
        <f t="shared" si="108"/>
        <v>NO</v>
      </c>
    </row>
    <row r="272" spans="1:73">
      <c r="A272" s="4"/>
      <c r="B272" s="52">
        <v>20240423</v>
      </c>
      <c r="C272" s="53" t="s">
        <v>150</v>
      </c>
      <c r="D272" s="57" t="s">
        <v>29</v>
      </c>
      <c r="E272" s="55">
        <v>4981</v>
      </c>
      <c r="F272" s="55"/>
      <c r="G272" s="46"/>
      <c r="H272" s="45">
        <v>4947</v>
      </c>
      <c r="I272" s="55"/>
      <c r="J272" s="55"/>
      <c r="K272" s="55"/>
      <c r="L272" s="45">
        <v>-4459</v>
      </c>
      <c r="M272" s="55">
        <v>-4459</v>
      </c>
      <c r="N272" s="46">
        <v>-4432</v>
      </c>
      <c r="O272" s="45" t="s">
        <v>30</v>
      </c>
      <c r="P272" s="46" t="s">
        <v>41</v>
      </c>
      <c r="Q272" s="45">
        <f t="shared" si="94"/>
        <v>0</v>
      </c>
      <c r="R272" s="135">
        <f t="shared" si="101"/>
        <v>34</v>
      </c>
      <c r="S272" s="135" t="str">
        <f t="shared" si="95"/>
        <v>NA</v>
      </c>
      <c r="T272" s="135" t="str">
        <f t="shared" si="96"/>
        <v>NA</v>
      </c>
      <c r="U272" s="248" t="str">
        <f t="shared" si="102"/>
        <v>NA</v>
      </c>
      <c r="V272" s="46">
        <f t="shared" si="97"/>
        <v>0</v>
      </c>
      <c r="W272" s="66">
        <f t="shared" si="109"/>
        <v>1</v>
      </c>
      <c r="X272" s="45" t="s">
        <v>31</v>
      </c>
      <c r="Y272" s="55" t="s">
        <v>31</v>
      </c>
      <c r="Z272" s="46" t="s">
        <v>31</v>
      </c>
      <c r="AA272" s="55" t="s">
        <v>31</v>
      </c>
      <c r="AB272" s="55" t="s">
        <v>31</v>
      </c>
      <c r="AC272" s="46" t="s">
        <v>31</v>
      </c>
      <c r="AD272" s="55" t="s">
        <v>31</v>
      </c>
      <c r="AE272" s="55">
        <v>4124</v>
      </c>
      <c r="AF272" s="46" t="s">
        <v>573</v>
      </c>
      <c r="AG272" s="55" t="s">
        <v>31</v>
      </c>
      <c r="AH272" s="55" t="s">
        <v>31</v>
      </c>
      <c r="AI272" s="46" t="s">
        <v>31</v>
      </c>
      <c r="AJ272" s="45" t="s">
        <v>31</v>
      </c>
      <c r="AK272" s="55" t="s">
        <v>31</v>
      </c>
      <c r="AL272" s="46" t="s">
        <v>31</v>
      </c>
      <c r="AM272" s="55" t="s">
        <v>31</v>
      </c>
      <c r="AN272" s="55" t="s">
        <v>31</v>
      </c>
      <c r="AO272" s="46" t="s">
        <v>31</v>
      </c>
      <c r="AP272" s="46" t="s">
        <v>31</v>
      </c>
      <c r="AQ272" s="46" t="s">
        <v>31</v>
      </c>
      <c r="AR272" s="62" t="s">
        <v>31</v>
      </c>
      <c r="AS272" s="46" t="s">
        <v>31</v>
      </c>
      <c r="AT272" s="62" t="s">
        <v>31</v>
      </c>
      <c r="AU272" s="62" t="s">
        <v>31</v>
      </c>
      <c r="AV272" s="46" t="s">
        <v>31</v>
      </c>
      <c r="AW272" s="46" t="s">
        <v>31</v>
      </c>
      <c r="AX272" s="62" t="s">
        <v>31</v>
      </c>
      <c r="AY272" s="46" t="s">
        <v>31</v>
      </c>
      <c r="AZ272" s="62" t="s">
        <v>31</v>
      </c>
      <c r="BA272" s="62" t="s">
        <v>31</v>
      </c>
      <c r="BB272" s="189" t="str">
        <f t="shared" ca="1" si="110"/>
        <v>CH</v>
      </c>
      <c r="BC272" s="189">
        <f t="shared" si="111"/>
        <v>4124</v>
      </c>
      <c r="BD272" s="189" t="str">
        <f t="shared" ca="1" si="93"/>
        <v>Missing CNEC in CC: CNE: 220kV Pressy-Vallorcine [OPP] [CH], C: N-1 GENISSIAT-CORNIER</v>
      </c>
      <c r="BE272" s="190" t="e">
        <f t="shared" ca="1" si="112"/>
        <v>#N/A</v>
      </c>
      <c r="BF272" s="189">
        <f t="shared" si="113"/>
        <v>100000</v>
      </c>
      <c r="BG272" s="191" t="e">
        <f t="shared" ca="1" si="114"/>
        <v>#N/A</v>
      </c>
      <c r="BH272" s="189">
        <f t="shared" si="115"/>
        <v>0</v>
      </c>
      <c r="BI272" s="190" t="str">
        <f t="shared" ca="1" si="103"/>
        <v>CH</v>
      </c>
      <c r="BJ272" s="189">
        <f t="shared" si="104"/>
        <v>4124</v>
      </c>
      <c r="BK272" s="191" t="str">
        <f t="shared" ca="1" si="105"/>
        <v>Missing CNEC in CC: CNE: 220kV Pressy-Vallorcine [OPP] [CH], C: N-1 GENISSIAT-CORNIER</v>
      </c>
      <c r="BL272" t="str">
        <f t="shared" ca="1" si="106"/>
        <v>CH</v>
      </c>
      <c r="BM272">
        <f t="shared" si="98"/>
        <v>4124</v>
      </c>
      <c r="BN272" t="str">
        <f t="shared" ca="1" si="99"/>
        <v>Missing CNEC in CC: CNE: 220kV Pressy-Vallorcine [OPP] [CH], C: N-1 GENISSIAT-CORNIER</v>
      </c>
      <c r="BP272">
        <f t="shared" si="100"/>
        <v>823</v>
      </c>
      <c r="BQ272" t="str">
        <f t="shared" si="107"/>
        <v>flag not respected</v>
      </c>
      <c r="BR272">
        <v>275</v>
      </c>
      <c r="BS272">
        <v>0</v>
      </c>
      <c r="BT272">
        <v>0</v>
      </c>
      <c r="BU272" t="str">
        <f t="shared" si="108"/>
        <v>YES</v>
      </c>
    </row>
    <row r="273" spans="1:73">
      <c r="A273" s="4"/>
      <c r="B273" s="24">
        <v>20240423</v>
      </c>
      <c r="C273" s="2" t="s">
        <v>150</v>
      </c>
      <c r="D273" s="25" t="s">
        <v>32</v>
      </c>
      <c r="E273" s="135">
        <v>4982</v>
      </c>
      <c r="F273" s="135"/>
      <c r="G273" s="12"/>
      <c r="H273" s="16">
        <v>4982</v>
      </c>
      <c r="I273" s="135"/>
      <c r="J273" s="135"/>
      <c r="K273" s="135"/>
      <c r="L273" s="16">
        <v>-4460</v>
      </c>
      <c r="M273" s="135">
        <v>-4460</v>
      </c>
      <c r="N273" s="12">
        <v>-4460</v>
      </c>
      <c r="O273" s="16" t="s">
        <v>30</v>
      </c>
      <c r="P273" s="12" t="s">
        <v>30</v>
      </c>
      <c r="Q273" s="16">
        <f t="shared" si="94"/>
        <v>0</v>
      </c>
      <c r="R273" s="135">
        <f t="shared" si="101"/>
        <v>0</v>
      </c>
      <c r="S273" s="135" t="str">
        <f t="shared" si="95"/>
        <v>NA</v>
      </c>
      <c r="T273" s="135" t="str">
        <f t="shared" si="96"/>
        <v>NA</v>
      </c>
      <c r="U273" s="248" t="str">
        <f t="shared" si="102"/>
        <v>NA</v>
      </c>
      <c r="V273" s="12">
        <f t="shared" si="97"/>
        <v>0</v>
      </c>
      <c r="W273" s="66">
        <f t="shared" si="109"/>
        <v>1</v>
      </c>
      <c r="X273" s="16" t="s">
        <v>31</v>
      </c>
      <c r="Y273" s="135" t="s">
        <v>31</v>
      </c>
      <c r="Z273" s="12" t="s">
        <v>31</v>
      </c>
      <c r="AA273" s="135" t="s">
        <v>31</v>
      </c>
      <c r="AB273" s="135" t="s">
        <v>31</v>
      </c>
      <c r="AC273" s="12" t="s">
        <v>31</v>
      </c>
      <c r="AD273" s="135" t="s">
        <v>31</v>
      </c>
      <c r="AE273" s="135" t="s">
        <v>31</v>
      </c>
      <c r="AF273" s="12" t="s">
        <v>31</v>
      </c>
      <c r="AG273" s="135" t="s">
        <v>31</v>
      </c>
      <c r="AH273" s="135" t="s">
        <v>31</v>
      </c>
      <c r="AI273" s="12" t="s">
        <v>31</v>
      </c>
      <c r="AJ273" s="16" t="s">
        <v>31</v>
      </c>
      <c r="AK273" s="135" t="s">
        <v>31</v>
      </c>
      <c r="AL273" s="12" t="s">
        <v>31</v>
      </c>
      <c r="AM273" s="135" t="s">
        <v>31</v>
      </c>
      <c r="AN273" s="135" t="s">
        <v>31</v>
      </c>
      <c r="AO273" s="12" t="s">
        <v>31</v>
      </c>
      <c r="AP273" s="12" t="s">
        <v>31</v>
      </c>
      <c r="AQ273" s="12" t="s">
        <v>31</v>
      </c>
      <c r="AR273" s="66" t="s">
        <v>31</v>
      </c>
      <c r="AS273" s="12" t="s">
        <v>31</v>
      </c>
      <c r="AT273" s="66" t="s">
        <v>31</v>
      </c>
      <c r="AU273" s="66" t="s">
        <v>31</v>
      </c>
      <c r="AV273" s="12" t="s">
        <v>31</v>
      </c>
      <c r="AW273" s="12" t="s">
        <v>31</v>
      </c>
      <c r="AX273" s="66" t="s">
        <v>31</v>
      </c>
      <c r="AY273" s="12" t="s">
        <v>31</v>
      </c>
      <c r="AZ273" s="66" t="s">
        <v>31</v>
      </c>
      <c r="BA273" s="66" t="s">
        <v>31</v>
      </c>
      <c r="BB273" s="189" t="e">
        <f t="shared" ca="1" si="110"/>
        <v>#N/A</v>
      </c>
      <c r="BC273" s="189">
        <f t="shared" si="111"/>
        <v>100000</v>
      </c>
      <c r="BD273" s="189" t="e">
        <f t="shared" ca="1" si="93"/>
        <v>#N/A</v>
      </c>
      <c r="BE273" s="190" t="e">
        <f t="shared" ca="1" si="112"/>
        <v>#N/A</v>
      </c>
      <c r="BF273" s="189">
        <f t="shared" si="113"/>
        <v>100000</v>
      </c>
      <c r="BG273" s="191" t="e">
        <f t="shared" ca="1" si="114"/>
        <v>#N/A</v>
      </c>
      <c r="BH273" s="189">
        <f t="shared" si="115"/>
        <v>0</v>
      </c>
      <c r="BI273" s="190" t="str">
        <f t="shared" si="103"/>
        <v>Smoothing</v>
      </c>
      <c r="BJ273" s="189" t="str">
        <f t="shared" si="104"/>
        <v/>
      </c>
      <c r="BK273" s="191" t="str">
        <f t="shared" si="105"/>
        <v/>
      </c>
      <c r="BL273" t="str">
        <f t="shared" si="106"/>
        <v>Smoothing</v>
      </c>
      <c r="BM273" t="str">
        <f t="shared" si="98"/>
        <v/>
      </c>
      <c r="BN273" t="str">
        <f t="shared" si="99"/>
        <v/>
      </c>
      <c r="BP273">
        <f t="shared" si="100"/>
        <v>-95018</v>
      </c>
      <c r="BQ273" t="str">
        <f t="shared" si="107"/>
        <v>bilateral</v>
      </c>
      <c r="BR273">
        <v>275</v>
      </c>
      <c r="BS273">
        <v>0</v>
      </c>
      <c r="BT273">
        <v>0</v>
      </c>
      <c r="BU273" t="str">
        <f t="shared" si="108"/>
        <v>NO</v>
      </c>
    </row>
    <row r="274" spans="1:73">
      <c r="A274" s="4"/>
      <c r="B274" s="24">
        <v>20240423</v>
      </c>
      <c r="C274" s="2" t="s">
        <v>150</v>
      </c>
      <c r="D274" s="25" t="s">
        <v>34</v>
      </c>
      <c r="E274" s="135">
        <v>4982</v>
      </c>
      <c r="F274" s="135"/>
      <c r="G274" s="12"/>
      <c r="H274" s="16">
        <v>4982</v>
      </c>
      <c r="I274" s="135"/>
      <c r="J274" s="135"/>
      <c r="K274" s="135"/>
      <c r="L274" s="16">
        <v>-4460</v>
      </c>
      <c r="M274" s="135">
        <v>-4460</v>
      </c>
      <c r="N274" s="12">
        <v>-4460</v>
      </c>
      <c r="O274" s="16" t="s">
        <v>30</v>
      </c>
      <c r="P274" s="12" t="s">
        <v>30</v>
      </c>
      <c r="Q274" s="16">
        <f t="shared" si="94"/>
        <v>0</v>
      </c>
      <c r="R274" s="135">
        <f t="shared" si="101"/>
        <v>0</v>
      </c>
      <c r="S274" s="135" t="str">
        <f t="shared" si="95"/>
        <v>NA</v>
      </c>
      <c r="T274" s="135" t="str">
        <f t="shared" si="96"/>
        <v>NA</v>
      </c>
      <c r="U274" s="248" t="str">
        <f t="shared" si="102"/>
        <v>NA</v>
      </c>
      <c r="V274" s="12">
        <f t="shared" si="97"/>
        <v>0</v>
      </c>
      <c r="W274" s="66">
        <f t="shared" si="109"/>
        <v>1</v>
      </c>
      <c r="X274" s="16" t="s">
        <v>31</v>
      </c>
      <c r="Y274" s="135" t="s">
        <v>31</v>
      </c>
      <c r="Z274" s="12" t="s">
        <v>31</v>
      </c>
      <c r="AA274" s="135" t="s">
        <v>31</v>
      </c>
      <c r="AB274" s="135" t="s">
        <v>31</v>
      </c>
      <c r="AC274" s="12" t="s">
        <v>31</v>
      </c>
      <c r="AD274" s="135" t="s">
        <v>31</v>
      </c>
      <c r="AE274" s="135" t="s">
        <v>31</v>
      </c>
      <c r="AF274" s="12" t="s">
        <v>31</v>
      </c>
      <c r="AG274" s="135" t="s">
        <v>31</v>
      </c>
      <c r="AH274" s="135" t="s">
        <v>31</v>
      </c>
      <c r="AI274" s="12" t="s">
        <v>31</v>
      </c>
      <c r="AJ274" s="16" t="s">
        <v>31</v>
      </c>
      <c r="AK274" s="135" t="s">
        <v>31</v>
      </c>
      <c r="AL274" s="12" t="s">
        <v>31</v>
      </c>
      <c r="AM274" s="135" t="s">
        <v>31</v>
      </c>
      <c r="AN274" s="135" t="s">
        <v>31</v>
      </c>
      <c r="AO274" s="12" t="s">
        <v>31</v>
      </c>
      <c r="AP274" s="12" t="s">
        <v>31</v>
      </c>
      <c r="AQ274" s="12" t="s">
        <v>31</v>
      </c>
      <c r="AR274" s="66" t="s">
        <v>31</v>
      </c>
      <c r="AS274" s="12" t="s">
        <v>31</v>
      </c>
      <c r="AT274" s="66" t="s">
        <v>31</v>
      </c>
      <c r="AU274" s="66" t="s">
        <v>31</v>
      </c>
      <c r="AV274" s="12" t="s">
        <v>31</v>
      </c>
      <c r="AW274" s="12" t="s">
        <v>31</v>
      </c>
      <c r="AX274" s="66" t="s">
        <v>31</v>
      </c>
      <c r="AY274" s="12" t="s">
        <v>31</v>
      </c>
      <c r="AZ274" s="66" t="s">
        <v>31</v>
      </c>
      <c r="BA274" s="66" t="s">
        <v>31</v>
      </c>
      <c r="BB274" s="189" t="e">
        <f t="shared" ca="1" si="110"/>
        <v>#N/A</v>
      </c>
      <c r="BC274" s="189">
        <f t="shared" si="111"/>
        <v>100000</v>
      </c>
      <c r="BD274" s="189" t="e">
        <f t="shared" ca="1" si="93"/>
        <v>#N/A</v>
      </c>
      <c r="BE274" s="190" t="e">
        <f t="shared" ca="1" si="112"/>
        <v>#N/A</v>
      </c>
      <c r="BF274" s="189">
        <f t="shared" si="113"/>
        <v>100000</v>
      </c>
      <c r="BG274" s="191" t="e">
        <f t="shared" ca="1" si="114"/>
        <v>#N/A</v>
      </c>
      <c r="BH274" s="189">
        <f t="shared" si="115"/>
        <v>0</v>
      </c>
      <c r="BI274" s="190" t="str">
        <f t="shared" si="103"/>
        <v>Smoothing</v>
      </c>
      <c r="BJ274" s="189" t="str">
        <f t="shared" si="104"/>
        <v/>
      </c>
      <c r="BK274" s="191" t="str">
        <f t="shared" si="105"/>
        <v/>
      </c>
      <c r="BL274" t="str">
        <f t="shared" si="106"/>
        <v>Smoothing</v>
      </c>
      <c r="BM274" t="str">
        <f t="shared" si="98"/>
        <v/>
      </c>
      <c r="BN274" t="str">
        <f t="shared" si="99"/>
        <v/>
      </c>
      <c r="BP274">
        <f t="shared" si="100"/>
        <v>-95018</v>
      </c>
      <c r="BQ274" t="str">
        <f t="shared" si="107"/>
        <v>bilateral</v>
      </c>
      <c r="BR274">
        <v>275</v>
      </c>
      <c r="BS274">
        <v>0</v>
      </c>
      <c r="BT274">
        <v>0</v>
      </c>
      <c r="BU274" t="str">
        <f t="shared" si="108"/>
        <v>NO</v>
      </c>
    </row>
    <row r="275" spans="1:73">
      <c r="A275" s="4"/>
      <c r="B275" s="24">
        <v>20240423</v>
      </c>
      <c r="C275" s="2" t="s">
        <v>150</v>
      </c>
      <c r="D275" s="25" t="s">
        <v>35</v>
      </c>
      <c r="E275" s="135">
        <v>5132</v>
      </c>
      <c r="F275" s="135"/>
      <c r="G275" s="12"/>
      <c r="H275" s="16">
        <v>5132</v>
      </c>
      <c r="I275" s="135"/>
      <c r="J275" s="135"/>
      <c r="K275" s="135"/>
      <c r="L275" s="16">
        <v>-3403</v>
      </c>
      <c r="M275" s="135">
        <v>-3403</v>
      </c>
      <c r="N275" s="12">
        <v>-3403</v>
      </c>
      <c r="O275" s="16" t="s">
        <v>30</v>
      </c>
      <c r="P275" s="12" t="s">
        <v>41</v>
      </c>
      <c r="Q275" s="16">
        <f t="shared" si="94"/>
        <v>0</v>
      </c>
      <c r="R275" s="135">
        <f t="shared" si="101"/>
        <v>0</v>
      </c>
      <c r="S275" s="135" t="str">
        <f t="shared" si="95"/>
        <v>NA</v>
      </c>
      <c r="T275" s="135" t="str">
        <f t="shared" si="96"/>
        <v>NA</v>
      </c>
      <c r="U275" s="248" t="str">
        <f t="shared" si="102"/>
        <v>NA</v>
      </c>
      <c r="V275" s="12">
        <f t="shared" si="97"/>
        <v>0</v>
      </c>
      <c r="W275" s="66">
        <f t="shared" si="109"/>
        <v>1</v>
      </c>
      <c r="X275" s="16" t="s">
        <v>31</v>
      </c>
      <c r="Y275" s="135" t="s">
        <v>31</v>
      </c>
      <c r="Z275" s="12" t="s">
        <v>31</v>
      </c>
      <c r="AA275" s="135" t="s">
        <v>31</v>
      </c>
      <c r="AB275" s="135" t="s">
        <v>31</v>
      </c>
      <c r="AC275" s="12" t="s">
        <v>31</v>
      </c>
      <c r="AD275" s="135" t="s">
        <v>31</v>
      </c>
      <c r="AE275" s="135">
        <v>4506</v>
      </c>
      <c r="AF275" s="12" t="s">
        <v>573</v>
      </c>
      <c r="AG275" s="135" t="s">
        <v>31</v>
      </c>
      <c r="AH275" s="135" t="s">
        <v>31</v>
      </c>
      <c r="AI275" s="12" t="s">
        <v>31</v>
      </c>
      <c r="AJ275" s="16" t="s">
        <v>31</v>
      </c>
      <c r="AK275" s="135" t="s">
        <v>31</v>
      </c>
      <c r="AL275" s="12" t="s">
        <v>31</v>
      </c>
      <c r="AM275" s="135" t="s">
        <v>31</v>
      </c>
      <c r="AN275" s="135" t="s">
        <v>31</v>
      </c>
      <c r="AO275" s="12" t="s">
        <v>31</v>
      </c>
      <c r="AP275" s="12" t="s">
        <v>31</v>
      </c>
      <c r="AQ275" s="12" t="s">
        <v>31</v>
      </c>
      <c r="AR275" s="66" t="s">
        <v>31</v>
      </c>
      <c r="AS275" s="12" t="s">
        <v>31</v>
      </c>
      <c r="AT275" s="66" t="s">
        <v>31</v>
      </c>
      <c r="AU275" s="66" t="s">
        <v>31</v>
      </c>
      <c r="AV275" s="12" t="s">
        <v>31</v>
      </c>
      <c r="AW275" s="12" t="s">
        <v>31</v>
      </c>
      <c r="AX275" s="66" t="s">
        <v>31</v>
      </c>
      <c r="AY275" s="12" t="s">
        <v>31</v>
      </c>
      <c r="AZ275" s="66" t="s">
        <v>31</v>
      </c>
      <c r="BA275" s="66" t="s">
        <v>31</v>
      </c>
      <c r="BB275" s="189" t="str">
        <f t="shared" ca="1" si="110"/>
        <v>CH</v>
      </c>
      <c r="BC275" s="189">
        <f t="shared" si="111"/>
        <v>4506</v>
      </c>
      <c r="BD275" s="189" t="str">
        <f t="shared" ca="1" si="93"/>
        <v>Missing CNEC in CC: CNE: 220kV Pressy-Vallorcine [OPP] [CH], C: N-1 GENISSIAT-CORNIER</v>
      </c>
      <c r="BE275" s="190" t="e">
        <f t="shared" ca="1" si="112"/>
        <v>#N/A</v>
      </c>
      <c r="BF275" s="189">
        <f t="shared" si="113"/>
        <v>100000</v>
      </c>
      <c r="BG275" s="191" t="e">
        <f t="shared" ca="1" si="114"/>
        <v>#N/A</v>
      </c>
      <c r="BH275" s="189">
        <f t="shared" si="115"/>
        <v>0</v>
      </c>
      <c r="BI275" s="190" t="str">
        <f t="shared" ca="1" si="103"/>
        <v>CH</v>
      </c>
      <c r="BJ275" s="189">
        <f t="shared" si="104"/>
        <v>4506</v>
      </c>
      <c r="BK275" s="191" t="str">
        <f t="shared" ca="1" si="105"/>
        <v>Missing CNEC in CC: CNE: 220kV Pressy-Vallorcine [OPP] [CH], C: N-1 GENISSIAT-CORNIER</v>
      </c>
      <c r="BL275" t="str">
        <f t="shared" ca="1" si="106"/>
        <v>CH</v>
      </c>
      <c r="BM275">
        <f t="shared" si="98"/>
        <v>4506</v>
      </c>
      <c r="BN275" t="str">
        <f t="shared" ca="1" si="99"/>
        <v>Missing CNEC in CC: CNE: 220kV Pressy-Vallorcine [OPP] [CH], C: N-1 GENISSIAT-CORNIER</v>
      </c>
      <c r="BP275">
        <f t="shared" si="100"/>
        <v>626</v>
      </c>
      <c r="BQ275" t="str">
        <f t="shared" si="107"/>
        <v>flag not respected</v>
      </c>
      <c r="BR275">
        <v>275</v>
      </c>
      <c r="BS275">
        <v>0</v>
      </c>
      <c r="BT275">
        <v>0</v>
      </c>
      <c r="BU275" t="str">
        <f t="shared" si="108"/>
        <v>YES</v>
      </c>
    </row>
    <row r="276" spans="1:73">
      <c r="A276" s="4"/>
      <c r="B276" s="24">
        <v>20240423</v>
      </c>
      <c r="C276" s="2" t="s">
        <v>150</v>
      </c>
      <c r="D276" s="25" t="s">
        <v>37</v>
      </c>
      <c r="E276" s="135">
        <v>5132</v>
      </c>
      <c r="F276" s="135"/>
      <c r="G276" s="12"/>
      <c r="H276" s="16">
        <v>5132</v>
      </c>
      <c r="I276" s="135"/>
      <c r="J276" s="135"/>
      <c r="K276" s="135"/>
      <c r="L276" s="16">
        <v>-3403</v>
      </c>
      <c r="M276" s="135">
        <v>-3403</v>
      </c>
      <c r="N276" s="12">
        <v>-3403</v>
      </c>
      <c r="O276" s="16" t="s">
        <v>30</v>
      </c>
      <c r="P276" s="12" t="s">
        <v>30</v>
      </c>
      <c r="Q276" s="16">
        <f t="shared" si="94"/>
        <v>0</v>
      </c>
      <c r="R276" s="135">
        <f t="shared" si="101"/>
        <v>0</v>
      </c>
      <c r="S276" s="135" t="str">
        <f t="shared" si="95"/>
        <v>NA</v>
      </c>
      <c r="T276" s="135" t="str">
        <f t="shared" si="96"/>
        <v>NA</v>
      </c>
      <c r="U276" s="248" t="str">
        <f t="shared" si="102"/>
        <v>NA</v>
      </c>
      <c r="V276" s="12">
        <f t="shared" si="97"/>
        <v>0</v>
      </c>
      <c r="W276" s="66">
        <f t="shared" si="109"/>
        <v>1</v>
      </c>
      <c r="X276" s="16" t="s">
        <v>31</v>
      </c>
      <c r="Y276" s="135" t="s">
        <v>31</v>
      </c>
      <c r="Z276" s="12" t="s">
        <v>31</v>
      </c>
      <c r="AA276" s="135" t="s">
        <v>31</v>
      </c>
      <c r="AB276" s="135" t="s">
        <v>31</v>
      </c>
      <c r="AC276" s="12" t="s">
        <v>31</v>
      </c>
      <c r="AD276" s="135" t="s">
        <v>31</v>
      </c>
      <c r="AE276" s="135" t="s">
        <v>31</v>
      </c>
      <c r="AF276" s="12" t="s">
        <v>31</v>
      </c>
      <c r="AG276" s="135" t="s">
        <v>31</v>
      </c>
      <c r="AH276" s="135" t="s">
        <v>31</v>
      </c>
      <c r="AI276" s="12" t="s">
        <v>31</v>
      </c>
      <c r="AJ276" s="16" t="s">
        <v>31</v>
      </c>
      <c r="AK276" s="135" t="s">
        <v>31</v>
      </c>
      <c r="AL276" s="12" t="s">
        <v>31</v>
      </c>
      <c r="AM276" s="135" t="s">
        <v>31</v>
      </c>
      <c r="AN276" s="135" t="s">
        <v>31</v>
      </c>
      <c r="AO276" s="12" t="s">
        <v>31</v>
      </c>
      <c r="AP276" s="12" t="s">
        <v>31</v>
      </c>
      <c r="AQ276" s="12" t="s">
        <v>31</v>
      </c>
      <c r="AR276" s="66" t="s">
        <v>31</v>
      </c>
      <c r="AS276" s="12" t="s">
        <v>31</v>
      </c>
      <c r="AT276" s="66" t="s">
        <v>31</v>
      </c>
      <c r="AU276" s="66" t="s">
        <v>31</v>
      </c>
      <c r="AV276" s="12" t="s">
        <v>31</v>
      </c>
      <c r="AW276" s="12" t="s">
        <v>31</v>
      </c>
      <c r="AX276" s="66" t="s">
        <v>31</v>
      </c>
      <c r="AY276" s="12" t="s">
        <v>31</v>
      </c>
      <c r="AZ276" s="66" t="s">
        <v>31</v>
      </c>
      <c r="BA276" s="66" t="s">
        <v>31</v>
      </c>
      <c r="BB276" s="189" t="e">
        <f t="shared" ca="1" si="110"/>
        <v>#N/A</v>
      </c>
      <c r="BC276" s="189">
        <f t="shared" si="111"/>
        <v>100000</v>
      </c>
      <c r="BD276" s="189" t="e">
        <f t="shared" ca="1" si="93"/>
        <v>#N/A</v>
      </c>
      <c r="BE276" s="190" t="e">
        <f t="shared" ca="1" si="112"/>
        <v>#N/A</v>
      </c>
      <c r="BF276" s="189">
        <f t="shared" si="113"/>
        <v>100000</v>
      </c>
      <c r="BG276" s="191" t="e">
        <f t="shared" ca="1" si="114"/>
        <v>#N/A</v>
      </c>
      <c r="BH276" s="189">
        <f t="shared" si="115"/>
        <v>0</v>
      </c>
      <c r="BI276" s="190" t="str">
        <f t="shared" si="103"/>
        <v>Smoothing</v>
      </c>
      <c r="BJ276" s="189" t="str">
        <f t="shared" si="104"/>
        <v/>
      </c>
      <c r="BK276" s="191" t="str">
        <f t="shared" si="105"/>
        <v/>
      </c>
      <c r="BL276" t="str">
        <f t="shared" si="106"/>
        <v>Smoothing</v>
      </c>
      <c r="BM276" t="str">
        <f t="shared" si="98"/>
        <v/>
      </c>
      <c r="BN276" t="str">
        <f t="shared" si="99"/>
        <v/>
      </c>
      <c r="BP276">
        <f t="shared" si="100"/>
        <v>-94868</v>
      </c>
      <c r="BQ276" t="str">
        <f t="shared" si="107"/>
        <v>bilateral</v>
      </c>
      <c r="BR276">
        <v>275</v>
      </c>
      <c r="BS276">
        <v>0</v>
      </c>
      <c r="BT276">
        <v>0</v>
      </c>
      <c r="BU276" t="str">
        <f t="shared" si="108"/>
        <v>NO</v>
      </c>
    </row>
    <row r="277" spans="1:73">
      <c r="A277" s="4"/>
      <c r="B277" s="24">
        <v>20240423</v>
      </c>
      <c r="C277" s="2" t="s">
        <v>150</v>
      </c>
      <c r="D277" s="25" t="s">
        <v>38</v>
      </c>
      <c r="E277" s="135">
        <v>4981</v>
      </c>
      <c r="F277" s="135"/>
      <c r="G277" s="12"/>
      <c r="H277" s="16">
        <v>4981</v>
      </c>
      <c r="I277" s="135"/>
      <c r="J277" s="135"/>
      <c r="K277" s="135"/>
      <c r="L277" s="16">
        <v>-3252</v>
      </c>
      <c r="M277" s="135">
        <v>-3252</v>
      </c>
      <c r="N277" s="12">
        <v>-3319</v>
      </c>
      <c r="O277" s="16" t="s">
        <v>30</v>
      </c>
      <c r="P277" s="12" t="s">
        <v>30</v>
      </c>
      <c r="Q277" s="16">
        <f t="shared" si="94"/>
        <v>0</v>
      </c>
      <c r="R277" s="135">
        <f t="shared" si="101"/>
        <v>0</v>
      </c>
      <c r="S277" s="135" t="str">
        <f t="shared" si="95"/>
        <v>NA</v>
      </c>
      <c r="T277" s="135" t="str">
        <f t="shared" si="96"/>
        <v>NA</v>
      </c>
      <c r="U277" s="248" t="str">
        <f t="shared" si="102"/>
        <v>NA</v>
      </c>
      <c r="V277" s="12">
        <f t="shared" si="97"/>
        <v>0</v>
      </c>
      <c r="W277" s="66">
        <f t="shared" si="109"/>
        <v>1</v>
      </c>
      <c r="X277" s="16" t="s">
        <v>31</v>
      </c>
      <c r="Y277" s="135" t="s">
        <v>31</v>
      </c>
      <c r="Z277" s="12" t="s">
        <v>31</v>
      </c>
      <c r="AA277" s="135" t="s">
        <v>31</v>
      </c>
      <c r="AB277" s="135" t="s">
        <v>31</v>
      </c>
      <c r="AC277" s="12" t="s">
        <v>31</v>
      </c>
      <c r="AD277" s="135" t="s">
        <v>31</v>
      </c>
      <c r="AE277" s="135" t="s">
        <v>31</v>
      </c>
      <c r="AF277" s="12" t="s">
        <v>31</v>
      </c>
      <c r="AG277" s="135" t="s">
        <v>31</v>
      </c>
      <c r="AH277" s="135" t="s">
        <v>31</v>
      </c>
      <c r="AI277" s="12" t="s">
        <v>31</v>
      </c>
      <c r="AJ277" s="16" t="s">
        <v>31</v>
      </c>
      <c r="AK277" s="135" t="s">
        <v>31</v>
      </c>
      <c r="AL277" s="12" t="s">
        <v>31</v>
      </c>
      <c r="AM277" s="135" t="s">
        <v>31</v>
      </c>
      <c r="AN277" s="135" t="s">
        <v>31</v>
      </c>
      <c r="AO277" s="12" t="s">
        <v>31</v>
      </c>
      <c r="AP277" s="12" t="s">
        <v>31</v>
      </c>
      <c r="AQ277" s="12" t="s">
        <v>31</v>
      </c>
      <c r="AR277" s="66" t="s">
        <v>31</v>
      </c>
      <c r="AS277" s="12" t="s">
        <v>31</v>
      </c>
      <c r="AT277" s="66" t="s">
        <v>31</v>
      </c>
      <c r="AU277" s="66" t="s">
        <v>31</v>
      </c>
      <c r="AV277" s="12" t="s">
        <v>31</v>
      </c>
      <c r="AW277" s="12" t="s">
        <v>31</v>
      </c>
      <c r="AX277" s="66" t="s">
        <v>31</v>
      </c>
      <c r="AY277" s="12" t="s">
        <v>31</v>
      </c>
      <c r="AZ277" s="66" t="s">
        <v>31</v>
      </c>
      <c r="BA277" s="66" t="s">
        <v>31</v>
      </c>
      <c r="BB277" s="189" t="e">
        <f t="shared" ca="1" si="110"/>
        <v>#N/A</v>
      </c>
      <c r="BC277" s="189">
        <f t="shared" si="111"/>
        <v>100000</v>
      </c>
      <c r="BD277" s="189" t="e">
        <f t="shared" ca="1" si="93"/>
        <v>#N/A</v>
      </c>
      <c r="BE277" s="190" t="e">
        <f t="shared" ca="1" si="112"/>
        <v>#N/A</v>
      </c>
      <c r="BF277" s="189">
        <f t="shared" si="113"/>
        <v>100000</v>
      </c>
      <c r="BG277" s="191" t="e">
        <f t="shared" ca="1" si="114"/>
        <v>#N/A</v>
      </c>
      <c r="BH277" s="189">
        <f t="shared" si="115"/>
        <v>0</v>
      </c>
      <c r="BI277" s="190" t="str">
        <f t="shared" si="103"/>
        <v>Smoothing</v>
      </c>
      <c r="BJ277" s="189" t="str">
        <f t="shared" si="104"/>
        <v/>
      </c>
      <c r="BK277" s="191" t="str">
        <f t="shared" si="105"/>
        <v/>
      </c>
      <c r="BL277" t="str">
        <f t="shared" si="106"/>
        <v>Smoothing</v>
      </c>
      <c r="BM277" t="str">
        <f t="shared" si="98"/>
        <v/>
      </c>
      <c r="BN277" t="str">
        <f t="shared" si="99"/>
        <v/>
      </c>
      <c r="BP277">
        <f t="shared" si="100"/>
        <v>-95019</v>
      </c>
      <c r="BQ277" t="str">
        <f t="shared" si="107"/>
        <v>bilateral</v>
      </c>
      <c r="BR277">
        <v>275</v>
      </c>
      <c r="BS277">
        <v>0</v>
      </c>
      <c r="BT277">
        <v>0</v>
      </c>
      <c r="BU277" t="str">
        <f t="shared" si="108"/>
        <v>NO</v>
      </c>
    </row>
    <row r="278" spans="1:73">
      <c r="A278" s="4"/>
      <c r="B278" s="24">
        <v>20240423</v>
      </c>
      <c r="C278" s="2" t="s">
        <v>150</v>
      </c>
      <c r="D278" s="25" t="s">
        <v>39</v>
      </c>
      <c r="E278" s="135">
        <v>4741</v>
      </c>
      <c r="F278" s="135"/>
      <c r="G278" s="12"/>
      <c r="H278" s="16">
        <v>4741</v>
      </c>
      <c r="I278" s="135"/>
      <c r="J278" s="135"/>
      <c r="K278" s="135"/>
      <c r="L278" s="16">
        <v>-2916</v>
      </c>
      <c r="M278" s="135">
        <v>-2916</v>
      </c>
      <c r="N278" s="12">
        <v>-3006</v>
      </c>
      <c r="O278" s="16" t="s">
        <v>40</v>
      </c>
      <c r="P278" s="12" t="s">
        <v>40</v>
      </c>
      <c r="Q278" s="16">
        <f t="shared" si="94"/>
        <v>0</v>
      </c>
      <c r="R278" s="135">
        <f t="shared" si="101"/>
        <v>0</v>
      </c>
      <c r="S278" s="135" t="str">
        <f t="shared" si="95"/>
        <v>NA</v>
      </c>
      <c r="T278" s="135" t="str">
        <f t="shared" si="96"/>
        <v>NA</v>
      </c>
      <c r="U278" s="248" t="str">
        <f t="shared" si="102"/>
        <v>NA</v>
      </c>
      <c r="V278" s="12">
        <f t="shared" si="97"/>
        <v>0</v>
      </c>
      <c r="W278" s="66">
        <f t="shared" si="109"/>
        <v>1</v>
      </c>
      <c r="X278" s="16" t="s">
        <v>31</v>
      </c>
      <c r="Y278" s="135" t="s">
        <v>31</v>
      </c>
      <c r="Z278" s="12" t="s">
        <v>31</v>
      </c>
      <c r="AA278" s="135" t="s">
        <v>31</v>
      </c>
      <c r="AB278" s="135" t="s">
        <v>31</v>
      </c>
      <c r="AC278" s="12" t="s">
        <v>31</v>
      </c>
      <c r="AD278" s="135" t="s">
        <v>31</v>
      </c>
      <c r="AE278" s="135" t="s">
        <v>31</v>
      </c>
      <c r="AF278" s="12" t="s">
        <v>31</v>
      </c>
      <c r="AG278" s="135" t="s">
        <v>31</v>
      </c>
      <c r="AH278" s="135" t="s">
        <v>31</v>
      </c>
      <c r="AI278" s="12" t="s">
        <v>31</v>
      </c>
      <c r="AJ278" s="16" t="s">
        <v>31</v>
      </c>
      <c r="AK278" s="135" t="s">
        <v>31</v>
      </c>
      <c r="AL278" s="12" t="s">
        <v>31</v>
      </c>
      <c r="AM278" s="135" t="s">
        <v>31</v>
      </c>
      <c r="AN278" s="135" t="s">
        <v>31</v>
      </c>
      <c r="AO278" s="12" t="s">
        <v>31</v>
      </c>
      <c r="AP278" s="12" t="s">
        <v>31</v>
      </c>
      <c r="AQ278" s="12" t="s">
        <v>31</v>
      </c>
      <c r="AR278" s="66" t="s">
        <v>31</v>
      </c>
      <c r="AS278" s="12" t="s">
        <v>31</v>
      </c>
      <c r="AT278" s="66" t="s">
        <v>31</v>
      </c>
      <c r="AU278" s="66" t="s">
        <v>31</v>
      </c>
      <c r="AV278" s="12" t="s">
        <v>31</v>
      </c>
      <c r="AW278" s="12" t="s">
        <v>31</v>
      </c>
      <c r="AX278" s="66" t="s">
        <v>31</v>
      </c>
      <c r="AY278" s="12" t="s">
        <v>31</v>
      </c>
      <c r="AZ278" s="66" t="s">
        <v>31</v>
      </c>
      <c r="BA278" s="66" t="s">
        <v>31</v>
      </c>
      <c r="BB278" s="189" t="e">
        <f t="shared" ca="1" si="110"/>
        <v>#N/A</v>
      </c>
      <c r="BC278" s="189">
        <f t="shared" si="111"/>
        <v>100000</v>
      </c>
      <c r="BD278" s="189" t="e">
        <f t="shared" ca="1" si="93"/>
        <v>#N/A</v>
      </c>
      <c r="BE278" s="190" t="e">
        <f t="shared" ca="1" si="112"/>
        <v>#N/A</v>
      </c>
      <c r="BF278" s="189">
        <f t="shared" si="113"/>
        <v>100000</v>
      </c>
      <c r="BG278" s="191" t="e">
        <f t="shared" ca="1" si="114"/>
        <v>#N/A</v>
      </c>
      <c r="BH278" s="189">
        <f t="shared" si="115"/>
        <v>0</v>
      </c>
      <c r="BI278" s="190" t="str">
        <f t="shared" si="103"/>
        <v>Smoothing</v>
      </c>
      <c r="BJ278" s="189" t="str">
        <f t="shared" si="104"/>
        <v/>
      </c>
      <c r="BK278" s="191" t="str">
        <f t="shared" si="105"/>
        <v/>
      </c>
      <c r="BL278" t="str">
        <f t="shared" si="106"/>
        <v>Smoothing</v>
      </c>
      <c r="BM278" t="str">
        <f t="shared" si="98"/>
        <v/>
      </c>
      <c r="BN278" t="str">
        <f t="shared" si="99"/>
        <v/>
      </c>
      <c r="BP278">
        <f t="shared" si="100"/>
        <v>-95259</v>
      </c>
      <c r="BQ278" t="str">
        <f t="shared" si="107"/>
        <v>bilateral</v>
      </c>
      <c r="BR278">
        <v>275</v>
      </c>
      <c r="BS278">
        <v>0</v>
      </c>
      <c r="BT278">
        <v>0</v>
      </c>
      <c r="BU278" t="str">
        <f t="shared" si="108"/>
        <v>NO</v>
      </c>
    </row>
    <row r="279" spans="1:73">
      <c r="A279" s="4"/>
      <c r="B279" s="24">
        <v>20240423</v>
      </c>
      <c r="C279" s="2" t="s">
        <v>150</v>
      </c>
      <c r="D279" s="25" t="s">
        <v>43</v>
      </c>
      <c r="E279" s="135">
        <v>5123</v>
      </c>
      <c r="F279" s="135"/>
      <c r="G279" s="12"/>
      <c r="H279" s="16">
        <v>5123</v>
      </c>
      <c r="I279" s="135"/>
      <c r="J279" s="135"/>
      <c r="K279" s="135"/>
      <c r="L279" s="16">
        <v>-3298</v>
      </c>
      <c r="M279" s="135">
        <v>-3298</v>
      </c>
      <c r="N279" s="12">
        <v>-3298</v>
      </c>
      <c r="O279" s="16" t="s">
        <v>30</v>
      </c>
      <c r="P279" s="12" t="s">
        <v>30</v>
      </c>
      <c r="Q279" s="16">
        <f t="shared" si="94"/>
        <v>0</v>
      </c>
      <c r="R279" s="135">
        <f t="shared" si="101"/>
        <v>0</v>
      </c>
      <c r="S279" s="135" t="str">
        <f t="shared" si="95"/>
        <v>NA</v>
      </c>
      <c r="T279" s="135" t="str">
        <f t="shared" si="96"/>
        <v>NA</v>
      </c>
      <c r="U279" s="248" t="str">
        <f t="shared" si="102"/>
        <v>NA</v>
      </c>
      <c r="V279" s="12">
        <f t="shared" si="97"/>
        <v>0</v>
      </c>
      <c r="W279" s="66">
        <f t="shared" si="109"/>
        <v>1</v>
      </c>
      <c r="X279" s="16" t="s">
        <v>31</v>
      </c>
      <c r="Y279" s="135" t="s">
        <v>31</v>
      </c>
      <c r="Z279" s="12" t="s">
        <v>31</v>
      </c>
      <c r="AA279" s="135" t="s">
        <v>31</v>
      </c>
      <c r="AB279" s="135" t="s">
        <v>31</v>
      </c>
      <c r="AC279" s="12" t="s">
        <v>31</v>
      </c>
      <c r="AD279" s="135" t="s">
        <v>31</v>
      </c>
      <c r="AE279" s="135" t="s">
        <v>31</v>
      </c>
      <c r="AF279" s="12" t="s">
        <v>31</v>
      </c>
      <c r="AG279" s="135" t="s">
        <v>31</v>
      </c>
      <c r="AH279" s="135" t="s">
        <v>31</v>
      </c>
      <c r="AI279" s="12" t="s">
        <v>31</v>
      </c>
      <c r="AJ279" s="16" t="s">
        <v>31</v>
      </c>
      <c r="AK279" s="135" t="s">
        <v>31</v>
      </c>
      <c r="AL279" s="12" t="s">
        <v>31</v>
      </c>
      <c r="AM279" s="135" t="s">
        <v>31</v>
      </c>
      <c r="AN279" s="135" t="s">
        <v>31</v>
      </c>
      <c r="AO279" s="12" t="s">
        <v>31</v>
      </c>
      <c r="AP279" s="12" t="s">
        <v>31</v>
      </c>
      <c r="AQ279" s="12" t="s">
        <v>31</v>
      </c>
      <c r="AR279" s="66" t="s">
        <v>31</v>
      </c>
      <c r="AS279" s="12" t="s">
        <v>31</v>
      </c>
      <c r="AT279" s="66" t="s">
        <v>31</v>
      </c>
      <c r="AU279" s="66" t="s">
        <v>31</v>
      </c>
      <c r="AV279" s="12" t="s">
        <v>31</v>
      </c>
      <c r="AW279" s="12" t="s">
        <v>31</v>
      </c>
      <c r="AX279" s="66" t="s">
        <v>31</v>
      </c>
      <c r="AY279" s="12" t="s">
        <v>31</v>
      </c>
      <c r="AZ279" s="66" t="s">
        <v>31</v>
      </c>
      <c r="BA279" s="66" t="s">
        <v>31</v>
      </c>
      <c r="BB279" s="189" t="e">
        <f t="shared" ca="1" si="110"/>
        <v>#N/A</v>
      </c>
      <c r="BC279" s="189">
        <f t="shared" si="111"/>
        <v>100000</v>
      </c>
      <c r="BD279" s="189" t="e">
        <f t="shared" ref="BD279:BD342" ca="1" si="116">OFFSET($W279,0,MATCH(BC279,$X279:$AU279,0)+1)</f>
        <v>#N/A</v>
      </c>
      <c r="BE279" s="190" t="e">
        <f t="shared" ca="1" si="112"/>
        <v>#N/A</v>
      </c>
      <c r="BF279" s="189">
        <f t="shared" si="113"/>
        <v>100000</v>
      </c>
      <c r="BG279" s="191" t="e">
        <f t="shared" ca="1" si="114"/>
        <v>#N/A</v>
      </c>
      <c r="BH279" s="189">
        <f t="shared" si="115"/>
        <v>0</v>
      </c>
      <c r="BI279" s="190" t="str">
        <f t="shared" si="103"/>
        <v>Smoothing</v>
      </c>
      <c r="BJ279" s="189" t="str">
        <f t="shared" si="104"/>
        <v/>
      </c>
      <c r="BK279" s="191" t="str">
        <f t="shared" si="105"/>
        <v/>
      </c>
      <c r="BL279" t="str">
        <f t="shared" si="106"/>
        <v>Smoothing</v>
      </c>
      <c r="BM279" t="str">
        <f t="shared" si="98"/>
        <v/>
      </c>
      <c r="BN279" t="str">
        <f t="shared" si="99"/>
        <v/>
      </c>
      <c r="BP279">
        <f t="shared" si="100"/>
        <v>-94877</v>
      </c>
      <c r="BQ279" t="str">
        <f t="shared" si="107"/>
        <v>bilateral</v>
      </c>
      <c r="BR279">
        <v>275</v>
      </c>
      <c r="BS279">
        <v>0</v>
      </c>
      <c r="BT279">
        <v>0</v>
      </c>
      <c r="BU279" t="str">
        <f t="shared" si="108"/>
        <v>NO</v>
      </c>
    </row>
    <row r="280" spans="1:73">
      <c r="A280" s="4"/>
      <c r="B280" s="24">
        <v>20240423</v>
      </c>
      <c r="C280" s="2" t="s">
        <v>150</v>
      </c>
      <c r="D280" s="25" t="s">
        <v>45</v>
      </c>
      <c r="E280" s="135">
        <v>5123</v>
      </c>
      <c r="F280" s="135"/>
      <c r="G280" s="12"/>
      <c r="H280" s="16">
        <v>5123</v>
      </c>
      <c r="I280" s="135"/>
      <c r="J280" s="135"/>
      <c r="K280" s="135"/>
      <c r="L280" s="16">
        <v>-3298</v>
      </c>
      <c r="M280" s="135">
        <v>-3298</v>
      </c>
      <c r="N280" s="12">
        <v>-3298</v>
      </c>
      <c r="O280" s="16" t="s">
        <v>30</v>
      </c>
      <c r="P280" s="12" t="s">
        <v>30</v>
      </c>
      <c r="Q280" s="16">
        <f t="shared" si="94"/>
        <v>0</v>
      </c>
      <c r="R280" s="135">
        <f t="shared" si="101"/>
        <v>0</v>
      </c>
      <c r="S280" s="135" t="str">
        <f t="shared" si="95"/>
        <v>NA</v>
      </c>
      <c r="T280" s="135" t="str">
        <f t="shared" si="96"/>
        <v>NA</v>
      </c>
      <c r="U280" s="248" t="str">
        <f t="shared" si="102"/>
        <v>NA</v>
      </c>
      <c r="V280" s="12">
        <f t="shared" si="97"/>
        <v>0</v>
      </c>
      <c r="W280" s="66">
        <f t="shared" si="109"/>
        <v>1</v>
      </c>
      <c r="X280" s="16" t="s">
        <v>31</v>
      </c>
      <c r="Y280" s="135" t="s">
        <v>31</v>
      </c>
      <c r="Z280" s="12" t="s">
        <v>31</v>
      </c>
      <c r="AA280" s="135" t="s">
        <v>31</v>
      </c>
      <c r="AB280" s="135" t="s">
        <v>31</v>
      </c>
      <c r="AC280" s="12" t="s">
        <v>31</v>
      </c>
      <c r="AD280" s="135" t="s">
        <v>31</v>
      </c>
      <c r="AE280" s="135" t="s">
        <v>31</v>
      </c>
      <c r="AF280" s="12" t="s">
        <v>31</v>
      </c>
      <c r="AG280" s="135" t="s">
        <v>31</v>
      </c>
      <c r="AH280" s="135" t="s">
        <v>31</v>
      </c>
      <c r="AI280" s="12" t="s">
        <v>31</v>
      </c>
      <c r="AJ280" s="16" t="s">
        <v>31</v>
      </c>
      <c r="AK280" s="135" t="s">
        <v>31</v>
      </c>
      <c r="AL280" s="12" t="s">
        <v>31</v>
      </c>
      <c r="AM280" s="135" t="s">
        <v>31</v>
      </c>
      <c r="AN280" s="135" t="s">
        <v>31</v>
      </c>
      <c r="AO280" s="12" t="s">
        <v>31</v>
      </c>
      <c r="AP280" s="12" t="s">
        <v>31</v>
      </c>
      <c r="AQ280" s="12" t="s">
        <v>31</v>
      </c>
      <c r="AR280" s="66" t="s">
        <v>31</v>
      </c>
      <c r="AS280" s="12" t="s">
        <v>31</v>
      </c>
      <c r="AT280" s="66" t="s">
        <v>31</v>
      </c>
      <c r="AU280" s="66" t="s">
        <v>31</v>
      </c>
      <c r="AV280" s="12" t="s">
        <v>31</v>
      </c>
      <c r="AW280" s="12" t="s">
        <v>31</v>
      </c>
      <c r="AX280" s="66" t="s">
        <v>31</v>
      </c>
      <c r="AY280" s="12" t="s">
        <v>31</v>
      </c>
      <c r="AZ280" s="66" t="s">
        <v>31</v>
      </c>
      <c r="BA280" s="66" t="s">
        <v>31</v>
      </c>
      <c r="BB280" s="189" t="e">
        <f t="shared" ca="1" si="110"/>
        <v>#N/A</v>
      </c>
      <c r="BC280" s="189">
        <f t="shared" si="111"/>
        <v>100000</v>
      </c>
      <c r="BD280" s="189" t="e">
        <f t="shared" ca="1" si="116"/>
        <v>#N/A</v>
      </c>
      <c r="BE280" s="190" t="e">
        <f t="shared" ca="1" si="112"/>
        <v>#N/A</v>
      </c>
      <c r="BF280" s="189">
        <f t="shared" si="113"/>
        <v>100000</v>
      </c>
      <c r="BG280" s="191" t="e">
        <f t="shared" ca="1" si="114"/>
        <v>#N/A</v>
      </c>
      <c r="BH280" s="189">
        <f t="shared" si="115"/>
        <v>0</v>
      </c>
      <c r="BI280" s="190" t="str">
        <f t="shared" si="103"/>
        <v>Smoothing</v>
      </c>
      <c r="BJ280" s="189" t="str">
        <f t="shared" si="104"/>
        <v/>
      </c>
      <c r="BK280" s="191" t="str">
        <f t="shared" si="105"/>
        <v/>
      </c>
      <c r="BL280" t="str">
        <f t="shared" si="106"/>
        <v>Smoothing</v>
      </c>
      <c r="BM280" t="str">
        <f t="shared" si="98"/>
        <v/>
      </c>
      <c r="BN280" t="str">
        <f t="shared" si="99"/>
        <v/>
      </c>
      <c r="BP280">
        <f t="shared" si="100"/>
        <v>-94877</v>
      </c>
      <c r="BQ280" t="str">
        <f t="shared" si="107"/>
        <v>bilateral</v>
      </c>
      <c r="BR280">
        <v>275</v>
      </c>
      <c r="BS280">
        <v>0</v>
      </c>
      <c r="BT280">
        <v>0</v>
      </c>
      <c r="BU280" t="str">
        <f t="shared" si="108"/>
        <v>NO</v>
      </c>
    </row>
    <row r="281" spans="1:73">
      <c r="A281" s="4"/>
      <c r="B281" s="24">
        <v>20240423</v>
      </c>
      <c r="C281" s="2" t="s">
        <v>150</v>
      </c>
      <c r="D281" s="25" t="s">
        <v>46</v>
      </c>
      <c r="E281" s="135">
        <v>5530</v>
      </c>
      <c r="F281" s="135"/>
      <c r="G281" s="12"/>
      <c r="H281" s="16">
        <v>5189</v>
      </c>
      <c r="I281" s="135"/>
      <c r="J281" s="135"/>
      <c r="K281" s="135"/>
      <c r="L281" s="16">
        <v>-657</v>
      </c>
      <c r="M281" s="135">
        <v>-657</v>
      </c>
      <c r="N281" s="12">
        <v>-320</v>
      </c>
      <c r="O281" s="16" t="s">
        <v>40</v>
      </c>
      <c r="P281" s="12" t="s">
        <v>41</v>
      </c>
      <c r="Q281" s="16">
        <f t="shared" si="94"/>
        <v>0</v>
      </c>
      <c r="R281" s="135">
        <f t="shared" si="101"/>
        <v>341</v>
      </c>
      <c r="S281" s="135" t="str">
        <f t="shared" si="95"/>
        <v>NA</v>
      </c>
      <c r="T281" s="135" t="str">
        <f t="shared" si="96"/>
        <v>NA</v>
      </c>
      <c r="U281" s="248" t="str">
        <f t="shared" si="102"/>
        <v>NA</v>
      </c>
      <c r="V281" s="12">
        <f t="shared" si="97"/>
        <v>0</v>
      </c>
      <c r="W281" s="66">
        <f t="shared" si="109"/>
        <v>1</v>
      </c>
      <c r="X281" s="16" t="s">
        <v>31</v>
      </c>
      <c r="Y281" s="135" t="s">
        <v>31</v>
      </c>
      <c r="Z281" s="12" t="s">
        <v>31</v>
      </c>
      <c r="AA281" s="135" t="s">
        <v>31</v>
      </c>
      <c r="AB281" s="135" t="s">
        <v>31</v>
      </c>
      <c r="AC281" s="12" t="s">
        <v>31</v>
      </c>
      <c r="AD281" s="135" t="s">
        <v>31</v>
      </c>
      <c r="AE281" s="135">
        <v>4999</v>
      </c>
      <c r="AF281" s="12" t="s">
        <v>371</v>
      </c>
      <c r="AG281" s="135" t="s">
        <v>31</v>
      </c>
      <c r="AH281" s="135" t="s">
        <v>31</v>
      </c>
      <c r="AI281" s="12" t="s">
        <v>31</v>
      </c>
      <c r="AJ281" s="16" t="s">
        <v>31</v>
      </c>
      <c r="AK281" s="135" t="s">
        <v>31</v>
      </c>
      <c r="AL281" s="12" t="s">
        <v>31</v>
      </c>
      <c r="AM281" s="135" t="s">
        <v>31</v>
      </c>
      <c r="AN281" s="135" t="s">
        <v>31</v>
      </c>
      <c r="AO281" s="12" t="s">
        <v>31</v>
      </c>
      <c r="AP281" s="12" t="s">
        <v>31</v>
      </c>
      <c r="AQ281" s="12" t="s">
        <v>31</v>
      </c>
      <c r="AR281" s="66" t="s">
        <v>31</v>
      </c>
      <c r="AS281" s="12" t="s">
        <v>31</v>
      </c>
      <c r="AT281" s="66" t="s">
        <v>31</v>
      </c>
      <c r="AU281" s="66" t="s">
        <v>31</v>
      </c>
      <c r="AV281" s="12" t="s">
        <v>31</v>
      </c>
      <c r="AW281" s="12" t="s">
        <v>31</v>
      </c>
      <c r="AX281" s="66" t="s">
        <v>31</v>
      </c>
      <c r="AY281" s="12" t="s">
        <v>31</v>
      </c>
      <c r="AZ281" s="66" t="s">
        <v>31</v>
      </c>
      <c r="BA281" s="66" t="s">
        <v>31</v>
      </c>
      <c r="BB281" s="189" t="str">
        <f t="shared" ca="1" si="110"/>
        <v>CH</v>
      </c>
      <c r="BC281" s="189">
        <f t="shared" si="111"/>
        <v>4999</v>
      </c>
      <c r="BD281" s="189" t="str">
        <f t="shared" ca="1" si="116"/>
        <v>Missing CNEC in CC: CNE: 220kV Riddes - Valpelline [DIR] [CH], C: N-1 ALBERTVILLE-RONDISSONE 2</v>
      </c>
      <c r="BE281" s="190" t="e">
        <f t="shared" ca="1" si="112"/>
        <v>#N/A</v>
      </c>
      <c r="BF281" s="189">
        <f t="shared" si="113"/>
        <v>100000</v>
      </c>
      <c r="BG281" s="191" t="e">
        <f t="shared" ca="1" si="114"/>
        <v>#N/A</v>
      </c>
      <c r="BH281" s="189">
        <f t="shared" si="115"/>
        <v>0</v>
      </c>
      <c r="BI281" s="190" t="str">
        <f t="shared" ca="1" si="103"/>
        <v>CH</v>
      </c>
      <c r="BJ281" s="189">
        <f t="shared" si="104"/>
        <v>4999</v>
      </c>
      <c r="BK281" s="191" t="str">
        <f t="shared" ca="1" si="105"/>
        <v>Missing CNEC in CC: CNE: 220kV Riddes - Valpelline [DIR] [CH], C: N-1 ALBERTVILLE-RONDISSONE 2</v>
      </c>
      <c r="BL281" t="str">
        <f t="shared" ca="1" si="106"/>
        <v>CH</v>
      </c>
      <c r="BM281">
        <f t="shared" si="98"/>
        <v>4999</v>
      </c>
      <c r="BN281" t="str">
        <f t="shared" ca="1" si="99"/>
        <v>Missing CNEC in CC: CNE: 220kV Riddes - Valpelline [DIR] [CH], C: N-1 ALBERTVILLE-RONDISSONE 2</v>
      </c>
      <c r="BP281">
        <f t="shared" si="100"/>
        <v>190</v>
      </c>
      <c r="BQ281" t="str">
        <f t="shared" si="107"/>
        <v>bilateral</v>
      </c>
      <c r="BR281">
        <v>275</v>
      </c>
      <c r="BS281">
        <v>0</v>
      </c>
      <c r="BT281">
        <v>0</v>
      </c>
      <c r="BU281" t="str">
        <f t="shared" si="108"/>
        <v>YES</v>
      </c>
    </row>
    <row r="282" spans="1:73">
      <c r="A282" s="4"/>
      <c r="B282" s="24">
        <v>20240423</v>
      </c>
      <c r="C282" s="2" t="s">
        <v>150</v>
      </c>
      <c r="D282" s="25" t="s">
        <v>47</v>
      </c>
      <c r="E282" s="135">
        <v>5530</v>
      </c>
      <c r="F282" s="135"/>
      <c r="G282" s="12"/>
      <c r="H282" s="16">
        <v>5530</v>
      </c>
      <c r="I282" s="135"/>
      <c r="J282" s="135"/>
      <c r="K282" s="135"/>
      <c r="L282" s="16">
        <v>-657</v>
      </c>
      <c r="M282" s="135">
        <v>-657</v>
      </c>
      <c r="N282" s="12">
        <v>-657</v>
      </c>
      <c r="O282" s="16" t="s">
        <v>40</v>
      </c>
      <c r="P282" s="12" t="s">
        <v>40</v>
      </c>
      <c r="Q282" s="16">
        <f t="shared" si="94"/>
        <v>0</v>
      </c>
      <c r="R282" s="135">
        <f t="shared" si="101"/>
        <v>0</v>
      </c>
      <c r="S282" s="135" t="str">
        <f t="shared" si="95"/>
        <v>NA</v>
      </c>
      <c r="T282" s="135" t="str">
        <f t="shared" si="96"/>
        <v>NA</v>
      </c>
      <c r="U282" s="248" t="str">
        <f t="shared" si="102"/>
        <v>NA</v>
      </c>
      <c r="V282" s="12">
        <f t="shared" si="97"/>
        <v>0</v>
      </c>
      <c r="W282" s="66">
        <f t="shared" si="109"/>
        <v>1</v>
      </c>
      <c r="X282" s="16" t="s">
        <v>31</v>
      </c>
      <c r="Y282" s="135" t="s">
        <v>31</v>
      </c>
      <c r="Z282" s="12" t="s">
        <v>31</v>
      </c>
      <c r="AA282" s="135" t="s">
        <v>31</v>
      </c>
      <c r="AB282" s="135" t="s">
        <v>31</v>
      </c>
      <c r="AC282" s="12" t="s">
        <v>31</v>
      </c>
      <c r="AD282" s="135" t="s">
        <v>31</v>
      </c>
      <c r="AE282" s="135" t="s">
        <v>31</v>
      </c>
      <c r="AF282" s="12" t="s">
        <v>31</v>
      </c>
      <c r="AG282" s="135" t="s">
        <v>31</v>
      </c>
      <c r="AH282" s="135" t="s">
        <v>31</v>
      </c>
      <c r="AI282" s="12" t="s">
        <v>31</v>
      </c>
      <c r="AJ282" s="16" t="s">
        <v>31</v>
      </c>
      <c r="AK282" s="135" t="s">
        <v>31</v>
      </c>
      <c r="AL282" s="12" t="s">
        <v>31</v>
      </c>
      <c r="AM282" s="135" t="s">
        <v>31</v>
      </c>
      <c r="AN282" s="135" t="s">
        <v>31</v>
      </c>
      <c r="AO282" s="12" t="s">
        <v>31</v>
      </c>
      <c r="AP282" s="12" t="s">
        <v>31</v>
      </c>
      <c r="AQ282" s="12" t="s">
        <v>31</v>
      </c>
      <c r="AR282" s="66" t="s">
        <v>31</v>
      </c>
      <c r="AS282" s="12" t="s">
        <v>31</v>
      </c>
      <c r="AT282" s="66" t="s">
        <v>31</v>
      </c>
      <c r="AU282" s="66" t="s">
        <v>31</v>
      </c>
      <c r="AV282" s="12" t="s">
        <v>31</v>
      </c>
      <c r="AW282" s="12" t="s">
        <v>31</v>
      </c>
      <c r="AX282" s="66" t="s">
        <v>31</v>
      </c>
      <c r="AY282" s="12" t="s">
        <v>31</v>
      </c>
      <c r="AZ282" s="66" t="s">
        <v>31</v>
      </c>
      <c r="BA282" s="66" t="s">
        <v>31</v>
      </c>
      <c r="BB282" s="189" t="e">
        <f t="shared" ca="1" si="110"/>
        <v>#N/A</v>
      </c>
      <c r="BC282" s="189">
        <f t="shared" si="111"/>
        <v>100000</v>
      </c>
      <c r="BD282" s="189" t="e">
        <f t="shared" ca="1" si="116"/>
        <v>#N/A</v>
      </c>
      <c r="BE282" s="190" t="e">
        <f t="shared" ca="1" si="112"/>
        <v>#N/A</v>
      </c>
      <c r="BF282" s="189">
        <f t="shared" si="113"/>
        <v>100000</v>
      </c>
      <c r="BG282" s="191" t="e">
        <f t="shared" ca="1" si="114"/>
        <v>#N/A</v>
      </c>
      <c r="BH282" s="189">
        <f t="shared" si="115"/>
        <v>0</v>
      </c>
      <c r="BI282" s="190" t="str">
        <f t="shared" si="103"/>
        <v>Smoothing</v>
      </c>
      <c r="BJ282" s="189" t="str">
        <f t="shared" si="104"/>
        <v/>
      </c>
      <c r="BK282" s="191" t="str">
        <f t="shared" si="105"/>
        <v/>
      </c>
      <c r="BL282" t="str">
        <f t="shared" si="106"/>
        <v>Smoothing</v>
      </c>
      <c r="BM282" t="str">
        <f t="shared" si="98"/>
        <v/>
      </c>
      <c r="BN282" t="str">
        <f t="shared" si="99"/>
        <v/>
      </c>
      <c r="BP282">
        <f t="shared" si="100"/>
        <v>-94470</v>
      </c>
      <c r="BQ282" t="str">
        <f t="shared" si="107"/>
        <v>bilateral</v>
      </c>
      <c r="BR282">
        <v>270</v>
      </c>
      <c r="BS282">
        <v>0</v>
      </c>
      <c r="BT282">
        <v>0</v>
      </c>
      <c r="BU282" t="str">
        <f t="shared" si="108"/>
        <v>NO</v>
      </c>
    </row>
    <row r="283" spans="1:73" ht="15.95" thickBot="1">
      <c r="A283" s="4"/>
      <c r="B283" s="26">
        <v>20240423</v>
      </c>
      <c r="C283" s="56" t="s">
        <v>150</v>
      </c>
      <c r="D283" s="27" t="s">
        <v>48</v>
      </c>
      <c r="E283" s="14">
        <v>4897</v>
      </c>
      <c r="F283" s="14"/>
      <c r="G283" s="15"/>
      <c r="H283" s="20">
        <v>4837</v>
      </c>
      <c r="I283" s="14"/>
      <c r="J283" s="14"/>
      <c r="K283" s="14"/>
      <c r="L283" s="20">
        <v>162</v>
      </c>
      <c r="M283" s="14">
        <v>162</v>
      </c>
      <c r="N283" s="15">
        <v>61</v>
      </c>
      <c r="O283" s="20" t="s">
        <v>574</v>
      </c>
      <c r="P283" s="15" t="s">
        <v>60</v>
      </c>
      <c r="Q283" s="20">
        <f t="shared" si="94"/>
        <v>0</v>
      </c>
      <c r="R283" s="135">
        <f t="shared" si="101"/>
        <v>60</v>
      </c>
      <c r="S283" s="135" t="str">
        <f t="shared" si="95"/>
        <v>NA</v>
      </c>
      <c r="T283" s="135" t="str">
        <f t="shared" si="96"/>
        <v>NA</v>
      </c>
      <c r="U283" s="248" t="str">
        <f t="shared" si="102"/>
        <v>NA</v>
      </c>
      <c r="V283" s="15">
        <f t="shared" si="97"/>
        <v>61</v>
      </c>
      <c r="W283" s="66">
        <f t="shared" si="109"/>
        <v>1</v>
      </c>
      <c r="X283" s="20" t="s">
        <v>31</v>
      </c>
      <c r="Y283" s="14" t="s">
        <v>31</v>
      </c>
      <c r="Z283" s="15" t="s">
        <v>31</v>
      </c>
      <c r="AA283" s="14" t="s">
        <v>31</v>
      </c>
      <c r="AB283" s="14" t="s">
        <v>31</v>
      </c>
      <c r="AC283" s="15" t="s">
        <v>31</v>
      </c>
      <c r="AD283" s="14" t="s">
        <v>31</v>
      </c>
      <c r="AE283" s="14" t="s">
        <v>31</v>
      </c>
      <c r="AF283" s="15" t="s">
        <v>31</v>
      </c>
      <c r="AG283" s="14" t="s">
        <v>31</v>
      </c>
      <c r="AH283" s="14" t="s">
        <v>31</v>
      </c>
      <c r="AI283" s="15" t="s">
        <v>31</v>
      </c>
      <c r="AJ283" s="20">
        <v>1243</v>
      </c>
      <c r="AK283" s="14" t="s">
        <v>31</v>
      </c>
      <c r="AL283" s="15" t="s">
        <v>575</v>
      </c>
      <c r="AM283" s="14" t="s">
        <v>31</v>
      </c>
      <c r="AN283" s="14" t="s">
        <v>31</v>
      </c>
      <c r="AO283" s="15" t="s">
        <v>31</v>
      </c>
      <c r="AP283" s="15" t="s">
        <v>31</v>
      </c>
      <c r="AQ283" s="15" t="s">
        <v>31</v>
      </c>
      <c r="AR283" s="63" t="s">
        <v>31</v>
      </c>
      <c r="AS283" s="15" t="s">
        <v>31</v>
      </c>
      <c r="AT283" s="63" t="s">
        <v>31</v>
      </c>
      <c r="AU283" s="63" t="s">
        <v>31</v>
      </c>
      <c r="AV283" s="15" t="s">
        <v>31</v>
      </c>
      <c r="AW283" s="15" t="s">
        <v>31</v>
      </c>
      <c r="AX283" s="63" t="s">
        <v>31</v>
      </c>
      <c r="AY283" s="15" t="s">
        <v>31</v>
      </c>
      <c r="AZ283" s="63" t="s">
        <v>31</v>
      </c>
      <c r="BA283" s="63" t="s">
        <v>31</v>
      </c>
      <c r="BB283" s="189" t="e">
        <f t="shared" ca="1" si="110"/>
        <v>#N/A</v>
      </c>
      <c r="BC283" s="189">
        <f t="shared" si="111"/>
        <v>100000</v>
      </c>
      <c r="BD283" s="189" t="e">
        <f t="shared" ca="1" si="116"/>
        <v>#N/A</v>
      </c>
      <c r="BE283" s="190" t="str">
        <f t="shared" ca="1" si="112"/>
        <v>FR</v>
      </c>
      <c r="BF283" s="189">
        <f t="shared" si="113"/>
        <v>1243</v>
      </c>
      <c r="BG283" s="191" t="str">
        <f t="shared" ca="1" si="114"/>
        <v>N-1 Genissiat-Cornier / [FR-FR] Malgovert-Passy [OPP] [FR]</v>
      </c>
      <c r="BH283" s="189">
        <f t="shared" si="115"/>
        <v>1</v>
      </c>
      <c r="BI283" s="190" t="str">
        <f t="shared" ca="1" si="103"/>
        <v>FR</v>
      </c>
      <c r="BJ283" s="189">
        <f t="shared" si="104"/>
        <v>1243</v>
      </c>
      <c r="BK283" s="191" t="str">
        <f t="shared" ca="1" si="105"/>
        <v>Bilateral - N-1 Genissiat-Cornier / [FR-FR] Malgovert-Passy [OPP] [FR]</v>
      </c>
      <c r="BL283" t="str">
        <f t="shared" ca="1" si="106"/>
        <v>FR</v>
      </c>
      <c r="BM283">
        <f t="shared" si="98"/>
        <v>1243</v>
      </c>
      <c r="BN283" t="str">
        <f t="shared" ca="1" si="99"/>
        <v>Bilateral - N-1 Genissiat-Cornier / [FR-FR] Malgovert-Passy [OPP] [FR]</v>
      </c>
      <c r="BP283">
        <f t="shared" si="100"/>
        <v>-95163</v>
      </c>
      <c r="BQ283" t="str">
        <f t="shared" si="107"/>
        <v>bilateral</v>
      </c>
      <c r="BR283">
        <v>0</v>
      </c>
      <c r="BS283">
        <v>0</v>
      </c>
      <c r="BT283">
        <v>0</v>
      </c>
      <c r="BU283" t="str">
        <f t="shared" si="108"/>
        <v>NO</v>
      </c>
    </row>
    <row r="284" spans="1:73">
      <c r="A284" s="4"/>
      <c r="B284" s="52">
        <v>20240424</v>
      </c>
      <c r="C284" s="53" t="s">
        <v>150</v>
      </c>
      <c r="D284" s="57" t="s">
        <v>29</v>
      </c>
      <c r="E284" s="55">
        <v>5006</v>
      </c>
      <c r="F284" s="55"/>
      <c r="G284" s="46"/>
      <c r="H284" s="45">
        <v>5005</v>
      </c>
      <c r="I284" s="55"/>
      <c r="J284" s="55"/>
      <c r="K284" s="55"/>
      <c r="L284" s="45">
        <v>-2877</v>
      </c>
      <c r="M284" s="55">
        <v>-2877</v>
      </c>
      <c r="N284" s="46">
        <v>-2876</v>
      </c>
      <c r="O284" s="45" t="s">
        <v>40</v>
      </c>
      <c r="P284" s="46" t="s">
        <v>60</v>
      </c>
      <c r="Q284" s="45">
        <f t="shared" si="94"/>
        <v>0</v>
      </c>
      <c r="R284" s="135">
        <f t="shared" si="101"/>
        <v>1</v>
      </c>
      <c r="S284" s="135" t="str">
        <f t="shared" si="95"/>
        <v>NA</v>
      </c>
      <c r="T284" s="135" t="str">
        <f t="shared" si="96"/>
        <v>NA</v>
      </c>
      <c r="U284" s="248" t="str">
        <f t="shared" si="102"/>
        <v>NA</v>
      </c>
      <c r="V284" s="46">
        <f t="shared" si="97"/>
        <v>0</v>
      </c>
      <c r="W284" s="66">
        <f t="shared" si="109"/>
        <v>1</v>
      </c>
      <c r="X284" s="45">
        <v>185</v>
      </c>
      <c r="Y284" s="55" t="s">
        <v>31</v>
      </c>
      <c r="Z284" s="46" t="s">
        <v>31</v>
      </c>
      <c r="AA284" s="55">
        <v>254</v>
      </c>
      <c r="AB284" s="55" t="s">
        <v>31</v>
      </c>
      <c r="AC284" s="46" t="s">
        <v>31</v>
      </c>
      <c r="AD284" s="55" t="s">
        <v>31</v>
      </c>
      <c r="AE284" s="55" t="s">
        <v>31</v>
      </c>
      <c r="AF284" s="46" t="s">
        <v>31</v>
      </c>
      <c r="AG284" s="55" t="s">
        <v>31</v>
      </c>
      <c r="AH284" s="55" t="s">
        <v>31</v>
      </c>
      <c r="AI284" s="46" t="s">
        <v>31</v>
      </c>
      <c r="AJ284" s="45" t="s">
        <v>31</v>
      </c>
      <c r="AK284" s="55" t="s">
        <v>31</v>
      </c>
      <c r="AL284" s="46" t="s">
        <v>31</v>
      </c>
      <c r="AM284" s="55" t="s">
        <v>31</v>
      </c>
      <c r="AN284" s="55" t="s">
        <v>31</v>
      </c>
      <c r="AO284" s="46" t="s">
        <v>31</v>
      </c>
      <c r="AP284" s="46" t="s">
        <v>31</v>
      </c>
      <c r="AQ284" s="46" t="s">
        <v>31</v>
      </c>
      <c r="AR284" s="62" t="s">
        <v>31</v>
      </c>
      <c r="AS284" s="46" t="s">
        <v>31</v>
      </c>
      <c r="AT284" s="62" t="s">
        <v>31</v>
      </c>
      <c r="AU284" s="62" t="s">
        <v>31</v>
      </c>
      <c r="AV284" s="46" t="s">
        <v>31</v>
      </c>
      <c r="AW284" s="46" t="s">
        <v>31</v>
      </c>
      <c r="AX284" s="62" t="s">
        <v>31</v>
      </c>
      <c r="AY284" s="46" t="s">
        <v>31</v>
      </c>
      <c r="AZ284" s="62" t="s">
        <v>31</v>
      </c>
      <c r="BA284" s="62" t="s">
        <v>31</v>
      </c>
      <c r="BB284" s="189" t="e">
        <f t="shared" ca="1" si="110"/>
        <v>#N/A</v>
      </c>
      <c r="BC284" s="189">
        <f t="shared" si="111"/>
        <v>100000</v>
      </c>
      <c r="BD284" s="189" t="e">
        <f t="shared" ca="1" si="116"/>
        <v>#N/A</v>
      </c>
      <c r="BE284" s="190" t="str">
        <f t="shared" ca="1" si="112"/>
        <v>AT</v>
      </c>
      <c r="BF284" s="189">
        <f t="shared" si="113"/>
        <v>185</v>
      </c>
      <c r="BG284" s="191" t="str">
        <f t="shared" ca="1" si="114"/>
        <v>None</v>
      </c>
      <c r="BH284" s="189">
        <f t="shared" si="115"/>
        <v>2</v>
      </c>
      <c r="BI284" s="190" t="str">
        <f t="shared" si="103"/>
        <v>CHECK</v>
      </c>
      <c r="BJ284" s="189" t="str">
        <f t="shared" si="104"/>
        <v>CHECK</v>
      </c>
      <c r="BK284" s="191" t="str">
        <f t="shared" si="105"/>
        <v>CHECK</v>
      </c>
      <c r="BL284" t="str">
        <f t="shared" si="106"/>
        <v>CHECK</v>
      </c>
      <c r="BM284" t="str">
        <f t="shared" si="98"/>
        <v>CHECK</v>
      </c>
      <c r="BN284" t="str">
        <f t="shared" si="99"/>
        <v>CHECK</v>
      </c>
      <c r="BP284">
        <f t="shared" si="100"/>
        <v>-94995</v>
      </c>
      <c r="BQ284" t="str">
        <f t="shared" si="107"/>
        <v>bilateral</v>
      </c>
      <c r="BR284">
        <v>0</v>
      </c>
      <c r="BS284">
        <v>275</v>
      </c>
      <c r="BT284">
        <v>0</v>
      </c>
      <c r="BU284" t="str">
        <f t="shared" si="108"/>
        <v>NO</v>
      </c>
    </row>
    <row r="285" spans="1:73">
      <c r="A285" s="4"/>
      <c r="B285" s="24">
        <v>20240424</v>
      </c>
      <c r="C285" s="2" t="s">
        <v>150</v>
      </c>
      <c r="D285" s="25" t="s">
        <v>32</v>
      </c>
      <c r="E285" s="135">
        <v>5006</v>
      </c>
      <c r="F285" s="135"/>
      <c r="G285" s="12"/>
      <c r="H285" s="16">
        <v>5005</v>
      </c>
      <c r="I285" s="135"/>
      <c r="J285" s="135"/>
      <c r="K285" s="135"/>
      <c r="L285" s="16">
        <v>-2877</v>
      </c>
      <c r="M285" s="135">
        <v>-2877</v>
      </c>
      <c r="N285" s="12">
        <v>-2876</v>
      </c>
      <c r="O285" s="16" t="s">
        <v>40</v>
      </c>
      <c r="P285" s="12" t="s">
        <v>60</v>
      </c>
      <c r="Q285" s="16">
        <f t="shared" si="94"/>
        <v>0</v>
      </c>
      <c r="R285" s="135">
        <f t="shared" si="101"/>
        <v>1</v>
      </c>
      <c r="S285" s="135" t="str">
        <f t="shared" si="95"/>
        <v>NA</v>
      </c>
      <c r="T285" s="135" t="str">
        <f t="shared" si="96"/>
        <v>NA</v>
      </c>
      <c r="U285" s="248" t="str">
        <f t="shared" si="102"/>
        <v>NA</v>
      </c>
      <c r="V285" s="12">
        <f t="shared" si="97"/>
        <v>0</v>
      </c>
      <c r="W285" s="66">
        <f t="shared" si="109"/>
        <v>1</v>
      </c>
      <c r="X285" s="16">
        <v>185</v>
      </c>
      <c r="Y285" s="135" t="s">
        <v>31</v>
      </c>
      <c r="Z285" s="12" t="s">
        <v>31</v>
      </c>
      <c r="AA285" s="135">
        <v>254</v>
      </c>
      <c r="AB285" s="135" t="s">
        <v>31</v>
      </c>
      <c r="AC285" s="12" t="s">
        <v>31</v>
      </c>
      <c r="AD285" s="135" t="s">
        <v>31</v>
      </c>
      <c r="AE285" s="135" t="s">
        <v>31</v>
      </c>
      <c r="AF285" s="12" t="s">
        <v>31</v>
      </c>
      <c r="AG285" s="135" t="s">
        <v>31</v>
      </c>
      <c r="AH285" s="135" t="s">
        <v>31</v>
      </c>
      <c r="AI285" s="12" t="s">
        <v>31</v>
      </c>
      <c r="AJ285" s="16" t="s">
        <v>31</v>
      </c>
      <c r="AK285" s="135" t="s">
        <v>31</v>
      </c>
      <c r="AL285" s="12" t="s">
        <v>31</v>
      </c>
      <c r="AM285" s="135" t="s">
        <v>31</v>
      </c>
      <c r="AN285" s="135" t="s">
        <v>31</v>
      </c>
      <c r="AO285" s="12" t="s">
        <v>31</v>
      </c>
      <c r="AP285" s="12" t="s">
        <v>31</v>
      </c>
      <c r="AQ285" s="12" t="s">
        <v>31</v>
      </c>
      <c r="AR285" s="66" t="s">
        <v>31</v>
      </c>
      <c r="AS285" s="12" t="s">
        <v>31</v>
      </c>
      <c r="AT285" s="66" t="s">
        <v>31</v>
      </c>
      <c r="AU285" s="66" t="s">
        <v>31</v>
      </c>
      <c r="AV285" s="12" t="s">
        <v>31</v>
      </c>
      <c r="AW285" s="12" t="s">
        <v>31</v>
      </c>
      <c r="AX285" s="66" t="s">
        <v>31</v>
      </c>
      <c r="AY285" s="12" t="s">
        <v>31</v>
      </c>
      <c r="AZ285" s="66" t="s">
        <v>31</v>
      </c>
      <c r="BA285" s="66" t="s">
        <v>31</v>
      </c>
      <c r="BB285" s="189" t="e">
        <f t="shared" ca="1" si="110"/>
        <v>#N/A</v>
      </c>
      <c r="BC285" s="189">
        <f t="shared" si="111"/>
        <v>100000</v>
      </c>
      <c r="BD285" s="189" t="e">
        <f t="shared" ca="1" si="116"/>
        <v>#N/A</v>
      </c>
      <c r="BE285" s="190" t="str">
        <f t="shared" ca="1" si="112"/>
        <v>AT</v>
      </c>
      <c r="BF285" s="189">
        <f t="shared" si="113"/>
        <v>185</v>
      </c>
      <c r="BG285" s="191" t="str">
        <f t="shared" ca="1" si="114"/>
        <v>None</v>
      </c>
      <c r="BH285" s="189">
        <f t="shared" si="115"/>
        <v>2</v>
      </c>
      <c r="BI285" s="190" t="str">
        <f t="shared" si="103"/>
        <v>CHECK</v>
      </c>
      <c r="BJ285" s="189" t="str">
        <f t="shared" si="104"/>
        <v>CHECK</v>
      </c>
      <c r="BK285" s="191" t="str">
        <f t="shared" si="105"/>
        <v>CHECK</v>
      </c>
      <c r="BL285" t="str">
        <f t="shared" si="106"/>
        <v>CHECK</v>
      </c>
      <c r="BM285" t="str">
        <f t="shared" si="98"/>
        <v>CHECK</v>
      </c>
      <c r="BN285" t="str">
        <f t="shared" si="99"/>
        <v>CHECK</v>
      </c>
      <c r="BP285">
        <f t="shared" si="100"/>
        <v>-94995</v>
      </c>
      <c r="BQ285" t="str">
        <f t="shared" si="107"/>
        <v>bilateral</v>
      </c>
      <c r="BR285">
        <v>0</v>
      </c>
      <c r="BS285">
        <v>275</v>
      </c>
      <c r="BT285">
        <v>0</v>
      </c>
      <c r="BU285" t="str">
        <f t="shared" si="108"/>
        <v>NO</v>
      </c>
    </row>
    <row r="286" spans="1:73">
      <c r="A286" s="4"/>
      <c r="B286" s="24">
        <v>20240424</v>
      </c>
      <c r="C286" s="2" t="s">
        <v>150</v>
      </c>
      <c r="D286" s="25" t="s">
        <v>34</v>
      </c>
      <c r="E286" s="135">
        <v>5006</v>
      </c>
      <c r="F286" s="135"/>
      <c r="G286" s="12"/>
      <c r="H286" s="16">
        <v>5005</v>
      </c>
      <c r="I286" s="135"/>
      <c r="J286" s="135"/>
      <c r="K286" s="135"/>
      <c r="L286" s="16">
        <v>-2877</v>
      </c>
      <c r="M286" s="135">
        <v>-2877</v>
      </c>
      <c r="N286" s="12">
        <v>-2876</v>
      </c>
      <c r="O286" s="16" t="s">
        <v>40</v>
      </c>
      <c r="P286" s="12" t="s">
        <v>60</v>
      </c>
      <c r="Q286" s="16">
        <f t="shared" si="94"/>
        <v>0</v>
      </c>
      <c r="R286" s="135">
        <f t="shared" si="101"/>
        <v>1</v>
      </c>
      <c r="S286" s="135" t="str">
        <f t="shared" si="95"/>
        <v>NA</v>
      </c>
      <c r="T286" s="135" t="str">
        <f t="shared" si="96"/>
        <v>NA</v>
      </c>
      <c r="U286" s="248" t="str">
        <f t="shared" si="102"/>
        <v>NA</v>
      </c>
      <c r="V286" s="12">
        <f t="shared" si="97"/>
        <v>0</v>
      </c>
      <c r="W286" s="66">
        <f t="shared" si="109"/>
        <v>1</v>
      </c>
      <c r="X286" s="16">
        <v>185</v>
      </c>
      <c r="Y286" s="135" t="s">
        <v>31</v>
      </c>
      <c r="Z286" s="12" t="s">
        <v>31</v>
      </c>
      <c r="AA286" s="135">
        <v>254</v>
      </c>
      <c r="AB286" s="135" t="s">
        <v>31</v>
      </c>
      <c r="AC286" s="12" t="s">
        <v>31</v>
      </c>
      <c r="AD286" s="135" t="s">
        <v>31</v>
      </c>
      <c r="AE286" s="135" t="s">
        <v>31</v>
      </c>
      <c r="AF286" s="12" t="s">
        <v>31</v>
      </c>
      <c r="AG286" s="135" t="s">
        <v>31</v>
      </c>
      <c r="AH286" s="135" t="s">
        <v>31</v>
      </c>
      <c r="AI286" s="12" t="s">
        <v>31</v>
      </c>
      <c r="AJ286" s="16" t="s">
        <v>31</v>
      </c>
      <c r="AK286" s="135" t="s">
        <v>31</v>
      </c>
      <c r="AL286" s="12" t="s">
        <v>31</v>
      </c>
      <c r="AM286" s="135" t="s">
        <v>31</v>
      </c>
      <c r="AN286" s="135" t="s">
        <v>31</v>
      </c>
      <c r="AO286" s="12" t="s">
        <v>31</v>
      </c>
      <c r="AP286" s="12" t="s">
        <v>31</v>
      </c>
      <c r="AQ286" s="12" t="s">
        <v>31</v>
      </c>
      <c r="AR286" s="66" t="s">
        <v>31</v>
      </c>
      <c r="AS286" s="12" t="s">
        <v>31</v>
      </c>
      <c r="AT286" s="66" t="s">
        <v>31</v>
      </c>
      <c r="AU286" s="66" t="s">
        <v>31</v>
      </c>
      <c r="AV286" s="12" t="s">
        <v>31</v>
      </c>
      <c r="AW286" s="12" t="s">
        <v>31</v>
      </c>
      <c r="AX286" s="66" t="s">
        <v>31</v>
      </c>
      <c r="AY286" s="12" t="s">
        <v>31</v>
      </c>
      <c r="AZ286" s="66" t="s">
        <v>31</v>
      </c>
      <c r="BA286" s="66" t="s">
        <v>31</v>
      </c>
      <c r="BB286" s="189" t="e">
        <f t="shared" ca="1" si="110"/>
        <v>#N/A</v>
      </c>
      <c r="BC286" s="189">
        <f t="shared" si="111"/>
        <v>100000</v>
      </c>
      <c r="BD286" s="189" t="e">
        <f t="shared" ca="1" si="116"/>
        <v>#N/A</v>
      </c>
      <c r="BE286" s="190" t="str">
        <f t="shared" ca="1" si="112"/>
        <v>AT</v>
      </c>
      <c r="BF286" s="189">
        <f t="shared" si="113"/>
        <v>185</v>
      </c>
      <c r="BG286" s="191" t="str">
        <f t="shared" ca="1" si="114"/>
        <v>None</v>
      </c>
      <c r="BH286" s="189">
        <f t="shared" si="115"/>
        <v>2</v>
      </c>
      <c r="BI286" s="190" t="str">
        <f t="shared" si="103"/>
        <v>CHECK</v>
      </c>
      <c r="BJ286" s="189" t="str">
        <f t="shared" si="104"/>
        <v>CHECK</v>
      </c>
      <c r="BK286" s="191" t="str">
        <f t="shared" si="105"/>
        <v>CHECK</v>
      </c>
      <c r="BL286" t="str">
        <f t="shared" si="106"/>
        <v>CHECK</v>
      </c>
      <c r="BM286" t="str">
        <f t="shared" si="98"/>
        <v>CHECK</v>
      </c>
      <c r="BN286" t="str">
        <f t="shared" si="99"/>
        <v>CHECK</v>
      </c>
      <c r="BP286">
        <f t="shared" si="100"/>
        <v>-94995</v>
      </c>
      <c r="BQ286" t="str">
        <f t="shared" si="107"/>
        <v>bilateral</v>
      </c>
      <c r="BR286">
        <v>275</v>
      </c>
      <c r="BS286">
        <v>275</v>
      </c>
      <c r="BT286">
        <v>0</v>
      </c>
      <c r="BU286" t="str">
        <f t="shared" si="108"/>
        <v>NO</v>
      </c>
    </row>
    <row r="287" spans="1:73">
      <c r="A287" s="4"/>
      <c r="B287" s="24">
        <v>20240424</v>
      </c>
      <c r="C287" s="2" t="s">
        <v>150</v>
      </c>
      <c r="D287" s="25" t="s">
        <v>35</v>
      </c>
      <c r="E287" s="135">
        <v>4889</v>
      </c>
      <c r="F287" s="135"/>
      <c r="G287" s="12"/>
      <c r="H287" s="16">
        <v>4881</v>
      </c>
      <c r="I287" s="135"/>
      <c r="J287" s="135"/>
      <c r="K287" s="135"/>
      <c r="L287" s="16">
        <v>-3374</v>
      </c>
      <c r="M287" s="135">
        <v>-3374</v>
      </c>
      <c r="N287" s="12">
        <v>-3363</v>
      </c>
      <c r="O287" s="16" t="s">
        <v>40</v>
      </c>
      <c r="P287" s="12" t="s">
        <v>60</v>
      </c>
      <c r="Q287" s="16">
        <f t="shared" si="94"/>
        <v>0</v>
      </c>
      <c r="R287" s="135">
        <f t="shared" si="101"/>
        <v>8</v>
      </c>
      <c r="S287" s="135" t="str">
        <f t="shared" si="95"/>
        <v>NA</v>
      </c>
      <c r="T287" s="135" t="str">
        <f t="shared" si="96"/>
        <v>NA</v>
      </c>
      <c r="U287" s="248" t="str">
        <f t="shared" si="102"/>
        <v>NA</v>
      </c>
      <c r="V287" s="12">
        <f t="shared" si="97"/>
        <v>0</v>
      </c>
      <c r="W287" s="66">
        <f t="shared" si="109"/>
        <v>1</v>
      </c>
      <c r="X287" s="16">
        <v>185</v>
      </c>
      <c r="Y287" s="135" t="s">
        <v>31</v>
      </c>
      <c r="Z287" s="12" t="s">
        <v>61</v>
      </c>
      <c r="AA287" s="135">
        <v>240</v>
      </c>
      <c r="AB287" s="135" t="s">
        <v>31</v>
      </c>
      <c r="AC287" s="12" t="s">
        <v>61</v>
      </c>
      <c r="AD287" s="135" t="s">
        <v>31</v>
      </c>
      <c r="AE287" s="135" t="s">
        <v>31</v>
      </c>
      <c r="AF287" s="12" t="s">
        <v>31</v>
      </c>
      <c r="AG287" s="135" t="s">
        <v>31</v>
      </c>
      <c r="AH287" s="135" t="s">
        <v>31</v>
      </c>
      <c r="AI287" s="12" t="s">
        <v>31</v>
      </c>
      <c r="AJ287" s="16" t="s">
        <v>31</v>
      </c>
      <c r="AK287" s="135" t="s">
        <v>31</v>
      </c>
      <c r="AL287" s="12" t="s">
        <v>31</v>
      </c>
      <c r="AM287" s="135" t="s">
        <v>31</v>
      </c>
      <c r="AN287" s="135" t="s">
        <v>31</v>
      </c>
      <c r="AO287" s="12" t="s">
        <v>31</v>
      </c>
      <c r="AP287" s="12" t="s">
        <v>31</v>
      </c>
      <c r="AQ287" s="12" t="s">
        <v>31</v>
      </c>
      <c r="AR287" s="66" t="s">
        <v>31</v>
      </c>
      <c r="AS287" s="12" t="s">
        <v>31</v>
      </c>
      <c r="AT287" s="66" t="s">
        <v>31</v>
      </c>
      <c r="AU287" s="66" t="s">
        <v>31</v>
      </c>
      <c r="AV287" s="12" t="s">
        <v>31</v>
      </c>
      <c r="AW287" s="12" t="s">
        <v>31</v>
      </c>
      <c r="AX287" s="66" t="s">
        <v>31</v>
      </c>
      <c r="AY287" s="12" t="s">
        <v>31</v>
      </c>
      <c r="AZ287" s="66" t="s">
        <v>31</v>
      </c>
      <c r="BA287" s="66" t="s">
        <v>31</v>
      </c>
      <c r="BB287" s="189" t="e">
        <f t="shared" ca="1" si="110"/>
        <v>#N/A</v>
      </c>
      <c r="BC287" s="189">
        <f t="shared" si="111"/>
        <v>100000</v>
      </c>
      <c r="BD287" s="189" t="e">
        <f t="shared" ca="1" si="116"/>
        <v>#N/A</v>
      </c>
      <c r="BE287" s="190" t="str">
        <f t="shared" ca="1" si="112"/>
        <v>AT</v>
      </c>
      <c r="BF287" s="189">
        <f t="shared" si="113"/>
        <v>185</v>
      </c>
      <c r="BG287" s="191" t="str">
        <f t="shared" ca="1" si="114"/>
        <v>Because of high redispatch the leftover intraday capacity was set to 0</v>
      </c>
      <c r="BH287" s="189">
        <f t="shared" si="115"/>
        <v>2</v>
      </c>
      <c r="BI287" s="190" t="str">
        <f t="shared" si="103"/>
        <v>CHECK</v>
      </c>
      <c r="BJ287" s="189" t="str">
        <f t="shared" si="104"/>
        <v>CHECK</v>
      </c>
      <c r="BK287" s="191" t="str">
        <f t="shared" si="105"/>
        <v>CHECK</v>
      </c>
      <c r="BL287" t="str">
        <f t="shared" si="106"/>
        <v>CHECK</v>
      </c>
      <c r="BM287" t="str">
        <f t="shared" si="98"/>
        <v>CHECK</v>
      </c>
      <c r="BN287" t="str">
        <f t="shared" si="99"/>
        <v>CHECK</v>
      </c>
      <c r="BP287">
        <f t="shared" si="100"/>
        <v>-95119</v>
      </c>
      <c r="BQ287" t="str">
        <f t="shared" si="107"/>
        <v>bilateral</v>
      </c>
      <c r="BR287">
        <v>275</v>
      </c>
      <c r="BS287">
        <v>0</v>
      </c>
      <c r="BT287">
        <v>0</v>
      </c>
      <c r="BU287" t="str">
        <f t="shared" si="108"/>
        <v>NO</v>
      </c>
    </row>
    <row r="288" spans="1:73">
      <c r="A288" s="4"/>
      <c r="B288" s="24">
        <v>20240424</v>
      </c>
      <c r="C288" s="2" t="s">
        <v>150</v>
      </c>
      <c r="D288" s="25" t="s">
        <v>37</v>
      </c>
      <c r="E288" s="135">
        <v>4889</v>
      </c>
      <c r="F288" s="135"/>
      <c r="G288" s="12"/>
      <c r="H288" s="16">
        <v>4881</v>
      </c>
      <c r="I288" s="135"/>
      <c r="J288" s="135"/>
      <c r="K288" s="135"/>
      <c r="L288" s="16">
        <v>-3374</v>
      </c>
      <c r="M288" s="135">
        <v>-3374</v>
      </c>
      <c r="N288" s="12">
        <v>-3363</v>
      </c>
      <c r="O288" s="16" t="s">
        <v>40</v>
      </c>
      <c r="P288" s="12" t="s">
        <v>60</v>
      </c>
      <c r="Q288" s="16">
        <f t="shared" si="94"/>
        <v>0</v>
      </c>
      <c r="R288" s="135">
        <f t="shared" si="101"/>
        <v>8</v>
      </c>
      <c r="S288" s="135" t="str">
        <f t="shared" si="95"/>
        <v>NA</v>
      </c>
      <c r="T288" s="135" t="str">
        <f t="shared" si="96"/>
        <v>NA</v>
      </c>
      <c r="U288" s="248" t="str">
        <f t="shared" si="102"/>
        <v>NA</v>
      </c>
      <c r="V288" s="12">
        <f t="shared" si="97"/>
        <v>0</v>
      </c>
      <c r="W288" s="66">
        <f t="shared" si="109"/>
        <v>1</v>
      </c>
      <c r="X288" s="16">
        <v>185</v>
      </c>
      <c r="Y288" s="135" t="s">
        <v>31</v>
      </c>
      <c r="Z288" s="12" t="s">
        <v>61</v>
      </c>
      <c r="AA288" s="135">
        <v>240</v>
      </c>
      <c r="AB288" s="135" t="s">
        <v>31</v>
      </c>
      <c r="AC288" s="12" t="s">
        <v>61</v>
      </c>
      <c r="AD288" s="135" t="s">
        <v>31</v>
      </c>
      <c r="AE288" s="135" t="s">
        <v>31</v>
      </c>
      <c r="AF288" s="12" t="s">
        <v>31</v>
      </c>
      <c r="AG288" s="135" t="s">
        <v>31</v>
      </c>
      <c r="AH288" s="135" t="s">
        <v>31</v>
      </c>
      <c r="AI288" s="12" t="s">
        <v>31</v>
      </c>
      <c r="AJ288" s="16" t="s">
        <v>31</v>
      </c>
      <c r="AK288" s="135" t="s">
        <v>31</v>
      </c>
      <c r="AL288" s="12" t="s">
        <v>31</v>
      </c>
      <c r="AM288" s="135" t="s">
        <v>31</v>
      </c>
      <c r="AN288" s="135" t="s">
        <v>31</v>
      </c>
      <c r="AO288" s="12" t="s">
        <v>31</v>
      </c>
      <c r="AP288" s="12" t="s">
        <v>31</v>
      </c>
      <c r="AQ288" s="12" t="s">
        <v>31</v>
      </c>
      <c r="AR288" s="66" t="s">
        <v>31</v>
      </c>
      <c r="AS288" s="12" t="s">
        <v>31</v>
      </c>
      <c r="AT288" s="66" t="s">
        <v>31</v>
      </c>
      <c r="AU288" s="66" t="s">
        <v>31</v>
      </c>
      <c r="AV288" s="12" t="s">
        <v>31</v>
      </c>
      <c r="AW288" s="12" t="s">
        <v>31</v>
      </c>
      <c r="AX288" s="66" t="s">
        <v>31</v>
      </c>
      <c r="AY288" s="12" t="s">
        <v>31</v>
      </c>
      <c r="AZ288" s="66" t="s">
        <v>31</v>
      </c>
      <c r="BA288" s="66" t="s">
        <v>31</v>
      </c>
      <c r="BB288" s="189" t="e">
        <f t="shared" ca="1" si="110"/>
        <v>#N/A</v>
      </c>
      <c r="BC288" s="189">
        <f t="shared" si="111"/>
        <v>100000</v>
      </c>
      <c r="BD288" s="189" t="e">
        <f t="shared" ca="1" si="116"/>
        <v>#N/A</v>
      </c>
      <c r="BE288" s="190" t="str">
        <f t="shared" ca="1" si="112"/>
        <v>AT</v>
      </c>
      <c r="BF288" s="189">
        <f t="shared" si="113"/>
        <v>185</v>
      </c>
      <c r="BG288" s="191" t="str">
        <f t="shared" ca="1" si="114"/>
        <v>Because of high redispatch the leftover intraday capacity was set to 0</v>
      </c>
      <c r="BH288" s="189">
        <f t="shared" si="115"/>
        <v>2</v>
      </c>
      <c r="BI288" s="190" t="str">
        <f t="shared" si="103"/>
        <v>CHECK</v>
      </c>
      <c r="BJ288" s="189" t="str">
        <f t="shared" si="104"/>
        <v>CHECK</v>
      </c>
      <c r="BK288" s="191" t="str">
        <f t="shared" si="105"/>
        <v>CHECK</v>
      </c>
      <c r="BL288" t="str">
        <f t="shared" si="106"/>
        <v>CHECK</v>
      </c>
      <c r="BM288" t="str">
        <f t="shared" si="98"/>
        <v>CHECK</v>
      </c>
      <c r="BN288" t="str">
        <f t="shared" si="99"/>
        <v>CHECK</v>
      </c>
      <c r="BP288">
        <f t="shared" si="100"/>
        <v>-95119</v>
      </c>
      <c r="BQ288" t="str">
        <f t="shared" si="107"/>
        <v>bilateral</v>
      </c>
      <c r="BR288">
        <v>275</v>
      </c>
      <c r="BS288">
        <v>0</v>
      </c>
      <c r="BT288">
        <v>0</v>
      </c>
      <c r="BU288" t="str">
        <f t="shared" si="108"/>
        <v>NO</v>
      </c>
    </row>
    <row r="289" spans="1:73">
      <c r="A289" s="4"/>
      <c r="B289" s="24">
        <v>20240424</v>
      </c>
      <c r="C289" s="2" t="s">
        <v>150</v>
      </c>
      <c r="D289" s="25" t="s">
        <v>38</v>
      </c>
      <c r="E289" s="135">
        <v>4889</v>
      </c>
      <c r="F289" s="135"/>
      <c r="G289" s="12"/>
      <c r="H289" s="16">
        <v>4881</v>
      </c>
      <c r="I289" s="135"/>
      <c r="J289" s="135"/>
      <c r="K289" s="135"/>
      <c r="L289" s="16">
        <v>-3374</v>
      </c>
      <c r="M289" s="135">
        <v>-3374</v>
      </c>
      <c r="N289" s="12">
        <v>-3363</v>
      </c>
      <c r="O289" s="16" t="s">
        <v>40</v>
      </c>
      <c r="P289" s="12" t="s">
        <v>60</v>
      </c>
      <c r="Q289" s="16">
        <f t="shared" si="94"/>
        <v>0</v>
      </c>
      <c r="R289" s="135">
        <f t="shared" si="101"/>
        <v>8</v>
      </c>
      <c r="S289" s="135" t="str">
        <f t="shared" si="95"/>
        <v>NA</v>
      </c>
      <c r="T289" s="135" t="str">
        <f t="shared" si="96"/>
        <v>NA</v>
      </c>
      <c r="U289" s="248" t="str">
        <f t="shared" si="102"/>
        <v>NA</v>
      </c>
      <c r="V289" s="12">
        <f t="shared" si="97"/>
        <v>0</v>
      </c>
      <c r="W289" s="66">
        <f t="shared" si="109"/>
        <v>1</v>
      </c>
      <c r="X289" s="16">
        <v>185</v>
      </c>
      <c r="Y289" s="135" t="s">
        <v>31</v>
      </c>
      <c r="Z289" s="12" t="s">
        <v>61</v>
      </c>
      <c r="AA289" s="135">
        <v>240</v>
      </c>
      <c r="AB289" s="135" t="s">
        <v>31</v>
      </c>
      <c r="AC289" s="12" t="s">
        <v>61</v>
      </c>
      <c r="AD289" s="135" t="s">
        <v>31</v>
      </c>
      <c r="AE289" s="135" t="s">
        <v>31</v>
      </c>
      <c r="AF289" s="12" t="s">
        <v>31</v>
      </c>
      <c r="AG289" s="135" t="s">
        <v>31</v>
      </c>
      <c r="AH289" s="135" t="s">
        <v>31</v>
      </c>
      <c r="AI289" s="12" t="s">
        <v>31</v>
      </c>
      <c r="AJ289" s="16" t="s">
        <v>31</v>
      </c>
      <c r="AK289" s="135" t="s">
        <v>31</v>
      </c>
      <c r="AL289" s="12" t="s">
        <v>31</v>
      </c>
      <c r="AM289" s="135" t="s">
        <v>31</v>
      </c>
      <c r="AN289" s="135" t="s">
        <v>31</v>
      </c>
      <c r="AO289" s="12" t="s">
        <v>31</v>
      </c>
      <c r="AP289" s="12" t="s">
        <v>31</v>
      </c>
      <c r="AQ289" s="12" t="s">
        <v>31</v>
      </c>
      <c r="AR289" s="66" t="s">
        <v>31</v>
      </c>
      <c r="AS289" s="12" t="s">
        <v>31</v>
      </c>
      <c r="AT289" s="66" t="s">
        <v>31</v>
      </c>
      <c r="AU289" s="66" t="s">
        <v>31</v>
      </c>
      <c r="AV289" s="12" t="s">
        <v>31</v>
      </c>
      <c r="AW289" s="12" t="s">
        <v>31</v>
      </c>
      <c r="AX289" s="66" t="s">
        <v>31</v>
      </c>
      <c r="AY289" s="12" t="s">
        <v>31</v>
      </c>
      <c r="AZ289" s="66" t="s">
        <v>31</v>
      </c>
      <c r="BA289" s="66" t="s">
        <v>31</v>
      </c>
      <c r="BB289" s="189" t="e">
        <f t="shared" ca="1" si="110"/>
        <v>#N/A</v>
      </c>
      <c r="BC289" s="189">
        <f t="shared" si="111"/>
        <v>100000</v>
      </c>
      <c r="BD289" s="189" t="e">
        <f t="shared" ca="1" si="116"/>
        <v>#N/A</v>
      </c>
      <c r="BE289" s="190" t="str">
        <f t="shared" ca="1" si="112"/>
        <v>AT</v>
      </c>
      <c r="BF289" s="189">
        <f t="shared" si="113"/>
        <v>185</v>
      </c>
      <c r="BG289" s="191" t="str">
        <f t="shared" ca="1" si="114"/>
        <v>Because of high redispatch the leftover intraday capacity was set to 0</v>
      </c>
      <c r="BH289" s="189">
        <f t="shared" si="115"/>
        <v>2</v>
      </c>
      <c r="BI289" s="190" t="str">
        <f t="shared" si="103"/>
        <v>CHECK</v>
      </c>
      <c r="BJ289" s="189" t="str">
        <f t="shared" si="104"/>
        <v>CHECK</v>
      </c>
      <c r="BK289" s="191" t="str">
        <f t="shared" si="105"/>
        <v>CHECK</v>
      </c>
      <c r="BL289" t="str">
        <f t="shared" si="106"/>
        <v>CHECK</v>
      </c>
      <c r="BM289" t="str">
        <f t="shared" si="98"/>
        <v>CHECK</v>
      </c>
      <c r="BN289" t="str">
        <f t="shared" si="99"/>
        <v>CHECK</v>
      </c>
      <c r="BP289">
        <f t="shared" si="100"/>
        <v>-95119</v>
      </c>
      <c r="BQ289" t="str">
        <f t="shared" si="107"/>
        <v>bilateral</v>
      </c>
      <c r="BR289">
        <v>275</v>
      </c>
      <c r="BS289">
        <v>0</v>
      </c>
      <c r="BT289">
        <v>0</v>
      </c>
      <c r="BU289" t="str">
        <f t="shared" si="108"/>
        <v>NO</v>
      </c>
    </row>
    <row r="290" spans="1:73">
      <c r="A290" s="4"/>
      <c r="B290" s="24">
        <v>20240424</v>
      </c>
      <c r="C290" s="2" t="s">
        <v>150</v>
      </c>
      <c r="D290" s="25" t="s">
        <v>39</v>
      </c>
      <c r="E290" s="135">
        <v>4439</v>
      </c>
      <c r="F290" s="135"/>
      <c r="G290" s="12"/>
      <c r="H290" s="16">
        <v>4387</v>
      </c>
      <c r="I290" s="135"/>
      <c r="J290" s="135"/>
      <c r="K290" s="135"/>
      <c r="L290" s="16">
        <v>-2928</v>
      </c>
      <c r="M290" s="135">
        <v>-2928</v>
      </c>
      <c r="N290" s="12">
        <v>-2893</v>
      </c>
      <c r="O290" s="16" t="s">
        <v>40</v>
      </c>
      <c r="P290" s="12" t="s">
        <v>60</v>
      </c>
      <c r="Q290" s="16">
        <f t="shared" si="94"/>
        <v>0</v>
      </c>
      <c r="R290" s="135">
        <f t="shared" si="101"/>
        <v>52</v>
      </c>
      <c r="S290" s="135" t="str">
        <f t="shared" si="95"/>
        <v>NA</v>
      </c>
      <c r="T290" s="135" t="str">
        <f t="shared" si="96"/>
        <v>NA</v>
      </c>
      <c r="U290" s="248" t="str">
        <f t="shared" si="102"/>
        <v>NA</v>
      </c>
      <c r="V290" s="12">
        <f t="shared" si="97"/>
        <v>0</v>
      </c>
      <c r="W290" s="66">
        <f t="shared" si="109"/>
        <v>1</v>
      </c>
      <c r="X290" s="16">
        <v>185</v>
      </c>
      <c r="Y290" s="135" t="s">
        <v>31</v>
      </c>
      <c r="Z290" s="12" t="s">
        <v>61</v>
      </c>
      <c r="AA290" s="135">
        <v>171</v>
      </c>
      <c r="AB290" s="135" t="s">
        <v>31</v>
      </c>
      <c r="AC290" s="12" t="s">
        <v>61</v>
      </c>
      <c r="AD290" s="135" t="s">
        <v>31</v>
      </c>
      <c r="AE290" s="135" t="s">
        <v>31</v>
      </c>
      <c r="AF290" s="12" t="s">
        <v>31</v>
      </c>
      <c r="AG290" s="135" t="s">
        <v>31</v>
      </c>
      <c r="AH290" s="135" t="s">
        <v>31</v>
      </c>
      <c r="AI290" s="12" t="s">
        <v>31</v>
      </c>
      <c r="AJ290" s="16" t="s">
        <v>31</v>
      </c>
      <c r="AK290" s="135" t="s">
        <v>31</v>
      </c>
      <c r="AL290" s="12" t="s">
        <v>31</v>
      </c>
      <c r="AM290" s="135" t="s">
        <v>31</v>
      </c>
      <c r="AN290" s="135" t="s">
        <v>31</v>
      </c>
      <c r="AO290" s="12" t="s">
        <v>31</v>
      </c>
      <c r="AP290" s="12" t="s">
        <v>31</v>
      </c>
      <c r="AQ290" s="12" t="s">
        <v>31</v>
      </c>
      <c r="AR290" s="66" t="s">
        <v>31</v>
      </c>
      <c r="AS290" s="12" t="s">
        <v>31</v>
      </c>
      <c r="AT290" s="66" t="s">
        <v>31</v>
      </c>
      <c r="AU290" s="66" t="s">
        <v>31</v>
      </c>
      <c r="AV290" s="12" t="s">
        <v>31</v>
      </c>
      <c r="AW290" s="12" t="s">
        <v>31</v>
      </c>
      <c r="AX290" s="66" t="s">
        <v>31</v>
      </c>
      <c r="AY290" s="12" t="s">
        <v>31</v>
      </c>
      <c r="AZ290" s="66" t="s">
        <v>31</v>
      </c>
      <c r="BA290" s="66" t="s">
        <v>31</v>
      </c>
      <c r="BB290" s="189" t="e">
        <f t="shared" ca="1" si="110"/>
        <v>#N/A</v>
      </c>
      <c r="BC290" s="189">
        <f t="shared" si="111"/>
        <v>100000</v>
      </c>
      <c r="BD290" s="189" t="e">
        <f t="shared" ca="1" si="116"/>
        <v>#N/A</v>
      </c>
      <c r="BE290" s="190" t="str">
        <f t="shared" ca="1" si="112"/>
        <v>AT</v>
      </c>
      <c r="BF290" s="189">
        <f t="shared" si="113"/>
        <v>171</v>
      </c>
      <c r="BG290" s="191" t="str">
        <f t="shared" ca="1" si="114"/>
        <v>Because of high redispatch the leftover intraday capacity was set to 0</v>
      </c>
      <c r="BH290" s="189">
        <f t="shared" si="115"/>
        <v>2</v>
      </c>
      <c r="BI290" s="190" t="str">
        <f t="shared" si="103"/>
        <v>CHECK</v>
      </c>
      <c r="BJ290" s="189" t="str">
        <f t="shared" si="104"/>
        <v>CHECK</v>
      </c>
      <c r="BK290" s="191" t="str">
        <f t="shared" si="105"/>
        <v>CHECK</v>
      </c>
      <c r="BL290" t="str">
        <f t="shared" si="106"/>
        <v>CHECK</v>
      </c>
      <c r="BM290" t="str">
        <f t="shared" si="98"/>
        <v>CHECK</v>
      </c>
      <c r="BN290" t="str">
        <f t="shared" si="99"/>
        <v>CHECK</v>
      </c>
      <c r="BP290">
        <f t="shared" si="100"/>
        <v>-95613</v>
      </c>
      <c r="BQ290" t="str">
        <f t="shared" si="107"/>
        <v>bilateral</v>
      </c>
      <c r="BR290">
        <v>275</v>
      </c>
      <c r="BS290">
        <v>0</v>
      </c>
      <c r="BT290">
        <v>0</v>
      </c>
      <c r="BU290" t="str">
        <f t="shared" si="108"/>
        <v>NO</v>
      </c>
    </row>
    <row r="291" spans="1:73">
      <c r="A291" s="4"/>
      <c r="B291" s="24">
        <v>20240424</v>
      </c>
      <c r="C291" s="2" t="s">
        <v>150</v>
      </c>
      <c r="D291" s="25" t="s">
        <v>43</v>
      </c>
      <c r="E291" s="135">
        <v>4439</v>
      </c>
      <c r="F291" s="135"/>
      <c r="G291" s="12"/>
      <c r="H291" s="16">
        <v>4397</v>
      </c>
      <c r="I291" s="135"/>
      <c r="J291" s="135"/>
      <c r="K291" s="135"/>
      <c r="L291" s="16">
        <v>-2928</v>
      </c>
      <c r="M291" s="135">
        <v>-2928</v>
      </c>
      <c r="N291" s="12">
        <v>-2900</v>
      </c>
      <c r="O291" s="16" t="s">
        <v>40</v>
      </c>
      <c r="P291" s="12" t="s">
        <v>60</v>
      </c>
      <c r="Q291" s="16">
        <f t="shared" si="94"/>
        <v>0</v>
      </c>
      <c r="R291" s="135">
        <f t="shared" si="101"/>
        <v>42</v>
      </c>
      <c r="S291" s="135" t="str">
        <f t="shared" si="95"/>
        <v>NA</v>
      </c>
      <c r="T291" s="135" t="str">
        <f t="shared" si="96"/>
        <v>NA</v>
      </c>
      <c r="U291" s="248" t="str">
        <f t="shared" si="102"/>
        <v>NA</v>
      </c>
      <c r="V291" s="12">
        <f t="shared" si="97"/>
        <v>0</v>
      </c>
      <c r="W291" s="66">
        <f t="shared" si="109"/>
        <v>1</v>
      </c>
      <c r="X291" s="16">
        <v>185</v>
      </c>
      <c r="Y291" s="135" t="s">
        <v>31</v>
      </c>
      <c r="Z291" s="12" t="s">
        <v>61</v>
      </c>
      <c r="AA291" s="135">
        <v>181</v>
      </c>
      <c r="AB291" s="135" t="s">
        <v>31</v>
      </c>
      <c r="AC291" s="12" t="s">
        <v>61</v>
      </c>
      <c r="AD291" s="135" t="s">
        <v>31</v>
      </c>
      <c r="AE291" s="135" t="s">
        <v>31</v>
      </c>
      <c r="AF291" s="12" t="s">
        <v>31</v>
      </c>
      <c r="AG291" s="135" t="s">
        <v>31</v>
      </c>
      <c r="AH291" s="135" t="s">
        <v>31</v>
      </c>
      <c r="AI291" s="12" t="s">
        <v>31</v>
      </c>
      <c r="AJ291" s="16" t="s">
        <v>31</v>
      </c>
      <c r="AK291" s="135" t="s">
        <v>31</v>
      </c>
      <c r="AL291" s="12" t="s">
        <v>31</v>
      </c>
      <c r="AM291" s="135" t="s">
        <v>31</v>
      </c>
      <c r="AN291" s="135" t="s">
        <v>31</v>
      </c>
      <c r="AO291" s="12" t="s">
        <v>31</v>
      </c>
      <c r="AP291" s="12" t="s">
        <v>31</v>
      </c>
      <c r="AQ291" s="12" t="s">
        <v>31</v>
      </c>
      <c r="AR291" s="66" t="s">
        <v>31</v>
      </c>
      <c r="AS291" s="12" t="s">
        <v>31</v>
      </c>
      <c r="AT291" s="66" t="s">
        <v>31</v>
      </c>
      <c r="AU291" s="66" t="s">
        <v>31</v>
      </c>
      <c r="AV291" s="12" t="s">
        <v>31</v>
      </c>
      <c r="AW291" s="12" t="s">
        <v>31</v>
      </c>
      <c r="AX291" s="66" t="s">
        <v>31</v>
      </c>
      <c r="AY291" s="12" t="s">
        <v>31</v>
      </c>
      <c r="AZ291" s="66" t="s">
        <v>31</v>
      </c>
      <c r="BA291" s="66" t="s">
        <v>31</v>
      </c>
      <c r="BB291" s="189" t="e">
        <f t="shared" ca="1" si="110"/>
        <v>#N/A</v>
      </c>
      <c r="BC291" s="189">
        <f t="shared" si="111"/>
        <v>100000</v>
      </c>
      <c r="BD291" s="189" t="e">
        <f t="shared" ca="1" si="116"/>
        <v>#N/A</v>
      </c>
      <c r="BE291" s="190" t="str">
        <f t="shared" ca="1" si="112"/>
        <v>AT</v>
      </c>
      <c r="BF291" s="189">
        <f t="shared" si="113"/>
        <v>181</v>
      </c>
      <c r="BG291" s="191" t="str">
        <f t="shared" ca="1" si="114"/>
        <v>Because of high redispatch the leftover intraday capacity was set to 0</v>
      </c>
      <c r="BH291" s="189">
        <f t="shared" si="115"/>
        <v>2</v>
      </c>
      <c r="BI291" s="190" t="str">
        <f t="shared" si="103"/>
        <v>CHECK</v>
      </c>
      <c r="BJ291" s="189" t="str">
        <f t="shared" si="104"/>
        <v>CHECK</v>
      </c>
      <c r="BK291" s="191" t="str">
        <f t="shared" si="105"/>
        <v>CHECK</v>
      </c>
      <c r="BL291" t="str">
        <f t="shared" si="106"/>
        <v>CHECK</v>
      </c>
      <c r="BM291" t="str">
        <f t="shared" si="98"/>
        <v>CHECK</v>
      </c>
      <c r="BN291" t="str">
        <f t="shared" si="99"/>
        <v>CHECK</v>
      </c>
      <c r="BP291">
        <f t="shared" si="100"/>
        <v>-95603</v>
      </c>
      <c r="BQ291" t="str">
        <f t="shared" si="107"/>
        <v>bilateral</v>
      </c>
      <c r="BR291">
        <v>275</v>
      </c>
      <c r="BS291">
        <v>0</v>
      </c>
      <c r="BT291">
        <v>0</v>
      </c>
      <c r="BU291" t="str">
        <f t="shared" si="108"/>
        <v>NO</v>
      </c>
    </row>
    <row r="292" spans="1:73">
      <c r="A292" s="4"/>
      <c r="B292" s="24">
        <v>20240424</v>
      </c>
      <c r="C292" s="2" t="s">
        <v>150</v>
      </c>
      <c r="D292" s="25" t="s">
        <v>45</v>
      </c>
      <c r="E292" s="135">
        <v>4439</v>
      </c>
      <c r="F292" s="135"/>
      <c r="G292" s="12"/>
      <c r="H292" s="16">
        <v>4397</v>
      </c>
      <c r="I292" s="135"/>
      <c r="J292" s="135"/>
      <c r="K292" s="135"/>
      <c r="L292" s="16">
        <v>-2928</v>
      </c>
      <c r="M292" s="135">
        <v>-2928</v>
      </c>
      <c r="N292" s="12">
        <v>-2900</v>
      </c>
      <c r="O292" s="16" t="s">
        <v>40</v>
      </c>
      <c r="P292" s="12" t="s">
        <v>60</v>
      </c>
      <c r="Q292" s="16">
        <f t="shared" si="94"/>
        <v>0</v>
      </c>
      <c r="R292" s="135">
        <f t="shared" si="101"/>
        <v>42</v>
      </c>
      <c r="S292" s="135" t="str">
        <f t="shared" si="95"/>
        <v>NA</v>
      </c>
      <c r="T292" s="135" t="str">
        <f t="shared" si="96"/>
        <v>NA</v>
      </c>
      <c r="U292" s="248" t="str">
        <f t="shared" si="102"/>
        <v>NA</v>
      </c>
      <c r="V292" s="12">
        <f t="shared" si="97"/>
        <v>0</v>
      </c>
      <c r="W292" s="66">
        <f t="shared" si="109"/>
        <v>1</v>
      </c>
      <c r="X292" s="16">
        <v>185</v>
      </c>
      <c r="Y292" s="135" t="s">
        <v>31</v>
      </c>
      <c r="Z292" s="12" t="s">
        <v>61</v>
      </c>
      <c r="AA292" s="135">
        <v>181</v>
      </c>
      <c r="AB292" s="135" t="s">
        <v>31</v>
      </c>
      <c r="AC292" s="12" t="s">
        <v>61</v>
      </c>
      <c r="AD292" s="135" t="s">
        <v>31</v>
      </c>
      <c r="AE292" s="135" t="s">
        <v>31</v>
      </c>
      <c r="AF292" s="12" t="s">
        <v>31</v>
      </c>
      <c r="AG292" s="135" t="s">
        <v>31</v>
      </c>
      <c r="AH292" s="135" t="s">
        <v>31</v>
      </c>
      <c r="AI292" s="12" t="s">
        <v>31</v>
      </c>
      <c r="AJ292" s="16" t="s">
        <v>31</v>
      </c>
      <c r="AK292" s="135" t="s">
        <v>31</v>
      </c>
      <c r="AL292" s="12" t="s">
        <v>31</v>
      </c>
      <c r="AM292" s="135" t="s">
        <v>31</v>
      </c>
      <c r="AN292" s="135" t="s">
        <v>31</v>
      </c>
      <c r="AO292" s="12" t="s">
        <v>31</v>
      </c>
      <c r="AP292" s="12" t="s">
        <v>31</v>
      </c>
      <c r="AQ292" s="12" t="s">
        <v>31</v>
      </c>
      <c r="AR292" s="66" t="s">
        <v>31</v>
      </c>
      <c r="AS292" s="12" t="s">
        <v>31</v>
      </c>
      <c r="AT292" s="66" t="s">
        <v>31</v>
      </c>
      <c r="AU292" s="66" t="s">
        <v>31</v>
      </c>
      <c r="AV292" s="12" t="s">
        <v>31</v>
      </c>
      <c r="AW292" s="12" t="s">
        <v>31</v>
      </c>
      <c r="AX292" s="66" t="s">
        <v>31</v>
      </c>
      <c r="AY292" s="12" t="s">
        <v>31</v>
      </c>
      <c r="AZ292" s="66" t="s">
        <v>31</v>
      </c>
      <c r="BA292" s="66" t="s">
        <v>31</v>
      </c>
      <c r="BB292" s="189" t="e">
        <f t="shared" ca="1" si="110"/>
        <v>#N/A</v>
      </c>
      <c r="BC292" s="189">
        <f t="shared" si="111"/>
        <v>100000</v>
      </c>
      <c r="BD292" s="189" t="e">
        <f t="shared" ca="1" si="116"/>
        <v>#N/A</v>
      </c>
      <c r="BE292" s="190" t="str">
        <f t="shared" ca="1" si="112"/>
        <v>AT</v>
      </c>
      <c r="BF292" s="189">
        <f t="shared" si="113"/>
        <v>181</v>
      </c>
      <c r="BG292" s="191" t="str">
        <f t="shared" ca="1" si="114"/>
        <v>Because of high redispatch the leftover intraday capacity was set to 0</v>
      </c>
      <c r="BH292" s="189">
        <f t="shared" si="115"/>
        <v>2</v>
      </c>
      <c r="BI292" s="190" t="str">
        <f t="shared" si="103"/>
        <v>CHECK</v>
      </c>
      <c r="BJ292" s="189" t="str">
        <f t="shared" si="104"/>
        <v>CHECK</v>
      </c>
      <c r="BK292" s="191" t="str">
        <f t="shared" si="105"/>
        <v>CHECK</v>
      </c>
      <c r="BL292" t="str">
        <f t="shared" si="106"/>
        <v>CHECK</v>
      </c>
      <c r="BM292" t="str">
        <f t="shared" si="98"/>
        <v>CHECK</v>
      </c>
      <c r="BN292" t="str">
        <f t="shared" si="99"/>
        <v>CHECK</v>
      </c>
      <c r="BP292">
        <f t="shared" si="100"/>
        <v>-95603</v>
      </c>
      <c r="BQ292" t="str">
        <f t="shared" si="107"/>
        <v>bilateral</v>
      </c>
      <c r="BR292">
        <v>275</v>
      </c>
      <c r="BS292">
        <v>0</v>
      </c>
      <c r="BT292">
        <v>0</v>
      </c>
      <c r="BU292" t="str">
        <f t="shared" si="108"/>
        <v>NO</v>
      </c>
    </row>
    <row r="293" spans="1:73">
      <c r="A293" s="4"/>
      <c r="B293" s="24">
        <v>20240424</v>
      </c>
      <c r="C293" s="2" t="s">
        <v>150</v>
      </c>
      <c r="D293" s="25" t="s">
        <v>46</v>
      </c>
      <c r="E293" s="135"/>
      <c r="F293" s="135">
        <v>4619</v>
      </c>
      <c r="G293" s="12">
        <v>669</v>
      </c>
      <c r="H293" s="16"/>
      <c r="I293" s="135">
        <v>669</v>
      </c>
      <c r="J293" s="135">
        <v>4597</v>
      </c>
      <c r="K293" s="135"/>
      <c r="L293" s="16">
        <v>-2731</v>
      </c>
      <c r="M293" s="135">
        <v>-2731</v>
      </c>
      <c r="N293" s="12">
        <v>-2731</v>
      </c>
      <c r="O293" s="16" t="s">
        <v>40</v>
      </c>
      <c r="P293" s="12" t="s">
        <v>60</v>
      </c>
      <c r="Q293" s="16">
        <f t="shared" si="94"/>
        <v>0</v>
      </c>
      <c r="R293" s="135" t="str">
        <f t="shared" si="101"/>
        <v>NA</v>
      </c>
      <c r="S293" s="135">
        <f t="shared" si="95"/>
        <v>3950</v>
      </c>
      <c r="T293" s="135">
        <f t="shared" si="96"/>
        <v>-3928</v>
      </c>
      <c r="U293" s="248">
        <f t="shared" si="102"/>
        <v>22</v>
      </c>
      <c r="V293" s="12">
        <f t="shared" si="97"/>
        <v>0</v>
      </c>
      <c r="W293" s="66">
        <f t="shared" si="109"/>
        <v>1</v>
      </c>
      <c r="X293" s="16">
        <v>185</v>
      </c>
      <c r="Y293" s="135" t="s">
        <v>31</v>
      </c>
      <c r="Z293" s="12" t="s">
        <v>61</v>
      </c>
      <c r="AA293" s="135">
        <v>254</v>
      </c>
      <c r="AB293" s="135" t="s">
        <v>31</v>
      </c>
      <c r="AC293" s="12" t="s">
        <v>61</v>
      </c>
      <c r="AD293" s="135" t="s">
        <v>31</v>
      </c>
      <c r="AE293" s="135" t="s">
        <v>31</v>
      </c>
      <c r="AF293" s="12" t="s">
        <v>31</v>
      </c>
      <c r="AG293" s="135" t="s">
        <v>31</v>
      </c>
      <c r="AH293" s="135" t="s">
        <v>31</v>
      </c>
      <c r="AI293" s="12" t="s">
        <v>31</v>
      </c>
      <c r="AJ293" s="16" t="s">
        <v>31</v>
      </c>
      <c r="AK293" s="135" t="s">
        <v>31</v>
      </c>
      <c r="AL293" s="12" t="s">
        <v>31</v>
      </c>
      <c r="AM293" s="135">
        <v>1485</v>
      </c>
      <c r="AN293" s="135" t="s">
        <v>31</v>
      </c>
      <c r="AO293" s="12" t="s">
        <v>270</v>
      </c>
      <c r="AP293" s="12" t="s">
        <v>31</v>
      </c>
      <c r="AQ293" s="12" t="s">
        <v>31</v>
      </c>
      <c r="AR293" s="66" t="s">
        <v>31</v>
      </c>
      <c r="AS293" s="12" t="s">
        <v>31</v>
      </c>
      <c r="AT293" s="66" t="s">
        <v>31</v>
      </c>
      <c r="AU293" s="66" t="s">
        <v>31</v>
      </c>
      <c r="AV293" s="12" t="s">
        <v>31</v>
      </c>
      <c r="AW293" s="12" t="s">
        <v>31</v>
      </c>
      <c r="AX293" s="66" t="s">
        <v>31</v>
      </c>
      <c r="AY293" s="12" t="s">
        <v>31</v>
      </c>
      <c r="AZ293" s="66" t="s">
        <v>31</v>
      </c>
      <c r="BA293" s="66" t="s">
        <v>31</v>
      </c>
      <c r="BB293" s="189" t="e">
        <f t="shared" ca="1" si="110"/>
        <v>#N/A</v>
      </c>
      <c r="BC293" s="189">
        <f t="shared" si="111"/>
        <v>100000</v>
      </c>
      <c r="BD293" s="189" t="e">
        <f t="shared" ca="1" si="116"/>
        <v>#N/A</v>
      </c>
      <c r="BE293" s="190" t="str">
        <f t="shared" ca="1" si="112"/>
        <v>AT</v>
      </c>
      <c r="BF293" s="189">
        <f t="shared" si="113"/>
        <v>185</v>
      </c>
      <c r="BG293" s="191" t="str">
        <f t="shared" ca="1" si="114"/>
        <v>Because of high redispatch the leftover intraday capacity was set to 0</v>
      </c>
      <c r="BH293" s="189">
        <f t="shared" si="115"/>
        <v>3</v>
      </c>
      <c r="BI293" s="190" t="str">
        <f t="shared" si="103"/>
        <v>CHECK</v>
      </c>
      <c r="BJ293" s="189" t="str">
        <f t="shared" si="104"/>
        <v>CHECK</v>
      </c>
      <c r="BK293" s="191" t="str">
        <f t="shared" si="105"/>
        <v>CHECK</v>
      </c>
      <c r="BL293" t="str">
        <f t="shared" si="106"/>
        <v>CHECK</v>
      </c>
      <c r="BM293" t="str">
        <f t="shared" si="98"/>
        <v>CHECK</v>
      </c>
      <c r="BN293" t="str">
        <f t="shared" si="99"/>
        <v>CHECK</v>
      </c>
      <c r="BP293">
        <f t="shared" si="100"/>
        <v>-100000</v>
      </c>
      <c r="BQ293" t="str">
        <f t="shared" si="107"/>
        <v>bilateral</v>
      </c>
      <c r="BR293">
        <v>275</v>
      </c>
      <c r="BS293">
        <v>0</v>
      </c>
      <c r="BT293">
        <v>0</v>
      </c>
      <c r="BU293" t="str">
        <f t="shared" si="108"/>
        <v>NO</v>
      </c>
    </row>
    <row r="294" spans="1:73">
      <c r="A294" s="4"/>
      <c r="B294" s="24">
        <v>20240424</v>
      </c>
      <c r="C294" s="2" t="s">
        <v>150</v>
      </c>
      <c r="D294" s="25" t="s">
        <v>47</v>
      </c>
      <c r="E294" s="135"/>
      <c r="F294" s="135">
        <v>4619</v>
      </c>
      <c r="G294" s="12">
        <v>669</v>
      </c>
      <c r="H294" s="16"/>
      <c r="I294" s="135">
        <v>669</v>
      </c>
      <c r="J294" s="135">
        <v>4531</v>
      </c>
      <c r="K294" s="135"/>
      <c r="L294" s="16">
        <v>-2731</v>
      </c>
      <c r="M294" s="135">
        <v>-2731</v>
      </c>
      <c r="N294" s="12">
        <v>-2731</v>
      </c>
      <c r="O294" s="16" t="s">
        <v>40</v>
      </c>
      <c r="P294" s="12" t="s">
        <v>60</v>
      </c>
      <c r="Q294" s="16">
        <f t="shared" si="94"/>
        <v>0</v>
      </c>
      <c r="R294" s="135" t="str">
        <f t="shared" si="101"/>
        <v>NA</v>
      </c>
      <c r="S294" s="135">
        <f t="shared" si="95"/>
        <v>3950</v>
      </c>
      <c r="T294" s="135">
        <f t="shared" si="96"/>
        <v>-3862</v>
      </c>
      <c r="U294" s="248">
        <f t="shared" si="102"/>
        <v>88</v>
      </c>
      <c r="V294" s="12">
        <f t="shared" si="97"/>
        <v>0</v>
      </c>
      <c r="W294" s="66">
        <f t="shared" si="109"/>
        <v>1</v>
      </c>
      <c r="X294" s="16">
        <v>185</v>
      </c>
      <c r="Y294" s="135" t="s">
        <v>31</v>
      </c>
      <c r="Z294" s="12" t="s">
        <v>61</v>
      </c>
      <c r="AA294" s="135">
        <v>188</v>
      </c>
      <c r="AB294" s="135" t="s">
        <v>31</v>
      </c>
      <c r="AC294" s="12" t="s">
        <v>61</v>
      </c>
      <c r="AD294" s="135" t="s">
        <v>31</v>
      </c>
      <c r="AE294" s="135" t="s">
        <v>31</v>
      </c>
      <c r="AF294" s="12" t="s">
        <v>31</v>
      </c>
      <c r="AG294" s="135" t="s">
        <v>31</v>
      </c>
      <c r="AH294" s="135" t="s">
        <v>31</v>
      </c>
      <c r="AI294" s="12" t="s">
        <v>31</v>
      </c>
      <c r="AJ294" s="16" t="s">
        <v>31</v>
      </c>
      <c r="AK294" s="135" t="s">
        <v>31</v>
      </c>
      <c r="AL294" s="12" t="s">
        <v>31</v>
      </c>
      <c r="AM294" s="135">
        <v>1485</v>
      </c>
      <c r="AN294" s="135" t="s">
        <v>31</v>
      </c>
      <c r="AO294" s="12" t="s">
        <v>270</v>
      </c>
      <c r="AP294" s="12" t="s">
        <v>31</v>
      </c>
      <c r="AQ294" s="12" t="s">
        <v>31</v>
      </c>
      <c r="AR294" s="66" t="s">
        <v>31</v>
      </c>
      <c r="AS294" s="12" t="s">
        <v>31</v>
      </c>
      <c r="AT294" s="66" t="s">
        <v>31</v>
      </c>
      <c r="AU294" s="66" t="s">
        <v>31</v>
      </c>
      <c r="AV294" s="12" t="s">
        <v>31</v>
      </c>
      <c r="AW294" s="12" t="s">
        <v>31</v>
      </c>
      <c r="AX294" s="66" t="s">
        <v>31</v>
      </c>
      <c r="AY294" s="12" t="s">
        <v>31</v>
      </c>
      <c r="AZ294" s="66" t="s">
        <v>31</v>
      </c>
      <c r="BA294" s="66" t="s">
        <v>31</v>
      </c>
      <c r="BB294" s="189" t="e">
        <f t="shared" ca="1" si="110"/>
        <v>#N/A</v>
      </c>
      <c r="BC294" s="189">
        <f t="shared" si="111"/>
        <v>100000</v>
      </c>
      <c r="BD294" s="189" t="e">
        <f t="shared" ca="1" si="116"/>
        <v>#N/A</v>
      </c>
      <c r="BE294" s="190" t="str">
        <f t="shared" ca="1" si="112"/>
        <v>AT</v>
      </c>
      <c r="BF294" s="189">
        <f t="shared" si="113"/>
        <v>185</v>
      </c>
      <c r="BG294" s="191" t="str">
        <f t="shared" ca="1" si="114"/>
        <v>Because of high redispatch the leftover intraday capacity was set to 0</v>
      </c>
      <c r="BH294" s="189">
        <f t="shared" si="115"/>
        <v>3</v>
      </c>
      <c r="BI294" s="190" t="str">
        <f t="shared" si="103"/>
        <v>CHECK</v>
      </c>
      <c r="BJ294" s="189" t="str">
        <f t="shared" si="104"/>
        <v>CHECK</v>
      </c>
      <c r="BK294" s="191" t="str">
        <f t="shared" si="105"/>
        <v>CHECK</v>
      </c>
      <c r="BL294" t="str">
        <f t="shared" si="106"/>
        <v>CHECK</v>
      </c>
      <c r="BM294" t="str">
        <f t="shared" si="98"/>
        <v>CHECK</v>
      </c>
      <c r="BN294" t="str">
        <f t="shared" si="99"/>
        <v>CHECK</v>
      </c>
      <c r="BP294">
        <f t="shared" si="100"/>
        <v>-100000</v>
      </c>
      <c r="BQ294" t="str">
        <f t="shared" si="107"/>
        <v>bilateral</v>
      </c>
      <c r="BR294">
        <v>270</v>
      </c>
      <c r="BS294">
        <v>0</v>
      </c>
      <c r="BT294">
        <v>0</v>
      </c>
      <c r="BU294" t="str">
        <f t="shared" si="108"/>
        <v>NO</v>
      </c>
    </row>
    <row r="295" spans="1:73" ht="15.95" thickBot="1">
      <c r="A295" s="4"/>
      <c r="B295" s="26">
        <v>20240424</v>
      </c>
      <c r="C295" s="56" t="s">
        <v>150</v>
      </c>
      <c r="D295" s="27" t="s">
        <v>48</v>
      </c>
      <c r="E295" s="14"/>
      <c r="F295" s="14">
        <v>3941</v>
      </c>
      <c r="G295" s="15">
        <v>689</v>
      </c>
      <c r="H295" s="20"/>
      <c r="I295" s="14">
        <v>689</v>
      </c>
      <c r="J295" s="14">
        <v>3619</v>
      </c>
      <c r="K295" s="14"/>
      <c r="L295" s="20">
        <v>-1918</v>
      </c>
      <c r="M295" s="14">
        <v>-1918</v>
      </c>
      <c r="N295" s="15">
        <v>-1918</v>
      </c>
      <c r="O295" s="20" t="s">
        <v>40</v>
      </c>
      <c r="P295" s="15" t="s">
        <v>359</v>
      </c>
      <c r="Q295" s="20">
        <f t="shared" si="94"/>
        <v>0</v>
      </c>
      <c r="R295" s="135" t="str">
        <f t="shared" si="101"/>
        <v>NA</v>
      </c>
      <c r="S295" s="135">
        <f t="shared" si="95"/>
        <v>3252</v>
      </c>
      <c r="T295" s="135">
        <f t="shared" si="96"/>
        <v>-2930</v>
      </c>
      <c r="U295" s="248">
        <f t="shared" si="102"/>
        <v>322</v>
      </c>
      <c r="V295" s="15">
        <f t="shared" si="97"/>
        <v>0</v>
      </c>
      <c r="W295" s="66">
        <f t="shared" si="109"/>
        <v>1</v>
      </c>
      <c r="X295" s="20">
        <v>200</v>
      </c>
      <c r="Y295" s="14" t="s">
        <v>31</v>
      </c>
      <c r="Z295" s="12" t="s">
        <v>61</v>
      </c>
      <c r="AA295" s="14">
        <v>300</v>
      </c>
      <c r="AB295" s="14" t="s">
        <v>31</v>
      </c>
      <c r="AC295" s="12" t="s">
        <v>61</v>
      </c>
      <c r="AD295" s="14" t="s">
        <v>31</v>
      </c>
      <c r="AE295" s="14" t="s">
        <v>31</v>
      </c>
      <c r="AF295" s="15" t="s">
        <v>31</v>
      </c>
      <c r="AG295" s="14" t="s">
        <v>31</v>
      </c>
      <c r="AH295" s="14" t="s">
        <v>31</v>
      </c>
      <c r="AI295" s="15" t="s">
        <v>31</v>
      </c>
      <c r="AJ295" s="20" t="s">
        <v>31</v>
      </c>
      <c r="AK295" s="14" t="s">
        <v>31</v>
      </c>
      <c r="AL295" s="15" t="s">
        <v>31</v>
      </c>
      <c r="AM295" s="14">
        <v>1337</v>
      </c>
      <c r="AN295" s="14" t="s">
        <v>31</v>
      </c>
      <c r="AO295" s="15" t="s">
        <v>270</v>
      </c>
      <c r="AP295" s="15" t="s">
        <v>31</v>
      </c>
      <c r="AQ295" s="15" t="s">
        <v>31</v>
      </c>
      <c r="AR295" s="63" t="s">
        <v>31</v>
      </c>
      <c r="AS295" s="15" t="s">
        <v>31</v>
      </c>
      <c r="AT295" s="63" t="s">
        <v>31</v>
      </c>
      <c r="AU295" s="63" t="s">
        <v>31</v>
      </c>
      <c r="AV295" s="15" t="s">
        <v>31</v>
      </c>
      <c r="AW295" s="15" t="s">
        <v>31</v>
      </c>
      <c r="AX295" s="63" t="s">
        <v>31</v>
      </c>
      <c r="AY295" s="15" t="s">
        <v>31</v>
      </c>
      <c r="AZ295" s="63" t="s">
        <v>31</v>
      </c>
      <c r="BA295" s="63" t="s">
        <v>31</v>
      </c>
      <c r="BB295" s="189" t="e">
        <f t="shared" ca="1" si="110"/>
        <v>#N/A</v>
      </c>
      <c r="BC295" s="189">
        <f t="shared" si="111"/>
        <v>100000</v>
      </c>
      <c r="BD295" s="189" t="e">
        <f t="shared" ca="1" si="116"/>
        <v>#N/A</v>
      </c>
      <c r="BE295" s="190" t="str">
        <f t="shared" ca="1" si="112"/>
        <v>AT</v>
      </c>
      <c r="BF295" s="189">
        <f t="shared" si="113"/>
        <v>200</v>
      </c>
      <c r="BG295" s="191" t="str">
        <f t="shared" ca="1" si="114"/>
        <v>Because of high redispatch the leftover intraday capacity was set to 0</v>
      </c>
      <c r="BH295" s="189">
        <f t="shared" si="115"/>
        <v>3</v>
      </c>
      <c r="BI295" s="190" t="str">
        <f t="shared" si="103"/>
        <v>CHECK</v>
      </c>
      <c r="BJ295" s="189" t="str">
        <f t="shared" si="104"/>
        <v>CHECK</v>
      </c>
      <c r="BK295" s="191" t="str">
        <f t="shared" si="105"/>
        <v>CHECK</v>
      </c>
      <c r="BL295" t="str">
        <f t="shared" si="106"/>
        <v>CHECK</v>
      </c>
      <c r="BM295" t="str">
        <f t="shared" si="98"/>
        <v>CHECK</v>
      </c>
      <c r="BN295" t="str">
        <f t="shared" si="99"/>
        <v>CHECK</v>
      </c>
      <c r="BP295">
        <f t="shared" si="100"/>
        <v>-100000</v>
      </c>
      <c r="BQ295" t="str">
        <f t="shared" si="107"/>
        <v>bilateral</v>
      </c>
      <c r="BR295">
        <v>275</v>
      </c>
      <c r="BS295">
        <v>0</v>
      </c>
      <c r="BT295">
        <v>0</v>
      </c>
      <c r="BU295" t="str">
        <f t="shared" si="108"/>
        <v>NO</v>
      </c>
    </row>
    <row r="296" spans="1:73">
      <c r="A296" s="4"/>
      <c r="B296" s="52">
        <v>20240425</v>
      </c>
      <c r="C296" s="53" t="s">
        <v>150</v>
      </c>
      <c r="D296" s="57" t="s">
        <v>29</v>
      </c>
      <c r="E296" s="55">
        <v>4360</v>
      </c>
      <c r="F296" s="55"/>
      <c r="G296" s="46"/>
      <c r="H296" s="45">
        <v>4360</v>
      </c>
      <c r="I296" s="55"/>
      <c r="J296" s="55"/>
      <c r="K296" s="55"/>
      <c r="L296" s="45">
        <v>0</v>
      </c>
      <c r="M296" s="55">
        <v>0</v>
      </c>
      <c r="N296" s="46">
        <v>0</v>
      </c>
      <c r="O296" s="45" t="s">
        <v>49</v>
      </c>
      <c r="P296" s="46" t="s">
        <v>49</v>
      </c>
      <c r="Q296" s="45">
        <f t="shared" si="94"/>
        <v>0</v>
      </c>
      <c r="R296" s="135">
        <f t="shared" si="101"/>
        <v>0</v>
      </c>
      <c r="S296" s="135" t="str">
        <f t="shared" si="95"/>
        <v>NA</v>
      </c>
      <c r="T296" s="135" t="str">
        <f t="shared" si="96"/>
        <v>NA</v>
      </c>
      <c r="U296" s="248" t="str">
        <f t="shared" si="102"/>
        <v>NA</v>
      </c>
      <c r="V296" s="46">
        <f t="shared" si="97"/>
        <v>0</v>
      </c>
      <c r="W296" s="66">
        <f t="shared" si="109"/>
        <v>1</v>
      </c>
      <c r="X296" s="45" t="s">
        <v>31</v>
      </c>
      <c r="Y296" s="55" t="s">
        <v>31</v>
      </c>
      <c r="Z296" s="46" t="s">
        <v>31</v>
      </c>
      <c r="AA296" s="55" t="s">
        <v>31</v>
      </c>
      <c r="AB296" s="55" t="s">
        <v>31</v>
      </c>
      <c r="AC296" s="46" t="s">
        <v>31</v>
      </c>
      <c r="AD296" s="55" t="s">
        <v>31</v>
      </c>
      <c r="AE296" s="55" t="s">
        <v>31</v>
      </c>
      <c r="AF296" s="46" t="s">
        <v>31</v>
      </c>
      <c r="AG296" s="55" t="s">
        <v>31</v>
      </c>
      <c r="AH296" s="55" t="s">
        <v>31</v>
      </c>
      <c r="AI296" s="46" t="s">
        <v>31</v>
      </c>
      <c r="AJ296" s="45" t="s">
        <v>31</v>
      </c>
      <c r="AK296" s="55" t="s">
        <v>31</v>
      </c>
      <c r="AL296" s="46" t="s">
        <v>31</v>
      </c>
      <c r="AM296" s="55" t="s">
        <v>31</v>
      </c>
      <c r="AN296" s="55" t="s">
        <v>31</v>
      </c>
      <c r="AO296" s="46" t="s">
        <v>31</v>
      </c>
      <c r="AP296" s="46" t="s">
        <v>31</v>
      </c>
      <c r="AQ296" s="46" t="s">
        <v>31</v>
      </c>
      <c r="AR296" s="62" t="s">
        <v>31</v>
      </c>
      <c r="AS296" s="46" t="s">
        <v>31</v>
      </c>
      <c r="AT296" s="62" t="s">
        <v>31</v>
      </c>
      <c r="AU296" s="62" t="s">
        <v>31</v>
      </c>
      <c r="AV296" s="46" t="s">
        <v>31</v>
      </c>
      <c r="AW296" s="46" t="s">
        <v>31</v>
      </c>
      <c r="AX296" s="62" t="s">
        <v>31</v>
      </c>
      <c r="AY296" s="46" t="s">
        <v>31</v>
      </c>
      <c r="AZ296" s="62" t="s">
        <v>31</v>
      </c>
      <c r="BA296" s="62" t="s">
        <v>31</v>
      </c>
      <c r="BB296" s="189" t="e">
        <f t="shared" ca="1" si="110"/>
        <v>#N/A</v>
      </c>
      <c r="BC296" s="189">
        <f t="shared" si="111"/>
        <v>100000</v>
      </c>
      <c r="BD296" s="189" t="e">
        <f t="shared" ca="1" si="116"/>
        <v>#N/A</v>
      </c>
      <c r="BE296" s="190" t="e">
        <f t="shared" ca="1" si="112"/>
        <v>#N/A</v>
      </c>
      <c r="BF296" s="189">
        <f t="shared" si="113"/>
        <v>100000</v>
      </c>
      <c r="BG296" s="191" t="e">
        <f t="shared" ca="1" si="114"/>
        <v>#N/A</v>
      </c>
      <c r="BH296" s="189">
        <f t="shared" si="115"/>
        <v>0</v>
      </c>
      <c r="BI296" s="190" t="str">
        <f t="shared" si="103"/>
        <v>Smoothing</v>
      </c>
      <c r="BJ296" s="189" t="str">
        <f t="shared" si="104"/>
        <v/>
      </c>
      <c r="BK296" s="191" t="str">
        <f t="shared" si="105"/>
        <v/>
      </c>
      <c r="BL296" t="str">
        <f t="shared" si="106"/>
        <v>Smoothing</v>
      </c>
      <c r="BM296" t="str">
        <f t="shared" si="98"/>
        <v/>
      </c>
      <c r="BN296" t="str">
        <f t="shared" si="99"/>
        <v/>
      </c>
      <c r="BP296">
        <f t="shared" si="100"/>
        <v>-95640</v>
      </c>
      <c r="BQ296" t="str">
        <f t="shared" si="107"/>
        <v>bilateral</v>
      </c>
      <c r="BR296">
        <v>275</v>
      </c>
      <c r="BS296">
        <v>0</v>
      </c>
      <c r="BT296">
        <v>0</v>
      </c>
      <c r="BU296" t="str">
        <f t="shared" si="108"/>
        <v>NO</v>
      </c>
    </row>
    <row r="297" spans="1:73">
      <c r="A297" s="4"/>
      <c r="B297" s="24">
        <v>20240425</v>
      </c>
      <c r="C297" s="2" t="s">
        <v>150</v>
      </c>
      <c r="D297" s="25" t="s">
        <v>32</v>
      </c>
      <c r="E297" s="135">
        <v>4360</v>
      </c>
      <c r="F297" s="135"/>
      <c r="G297" s="12"/>
      <c r="H297" s="16">
        <v>3970</v>
      </c>
      <c r="I297" s="135"/>
      <c r="J297" s="135"/>
      <c r="K297" s="135"/>
      <c r="L297" s="16">
        <v>0</v>
      </c>
      <c r="M297" s="135">
        <v>0</v>
      </c>
      <c r="N297" s="12">
        <v>0</v>
      </c>
      <c r="O297" s="16" t="s">
        <v>49</v>
      </c>
      <c r="P297" s="12" t="s">
        <v>110</v>
      </c>
      <c r="Q297" s="16">
        <f t="shared" si="94"/>
        <v>0</v>
      </c>
      <c r="R297" s="135">
        <f t="shared" si="101"/>
        <v>390</v>
      </c>
      <c r="S297" s="135" t="str">
        <f t="shared" si="95"/>
        <v>NA</v>
      </c>
      <c r="T297" s="135" t="str">
        <f t="shared" si="96"/>
        <v>NA</v>
      </c>
      <c r="U297" s="248" t="str">
        <f t="shared" si="102"/>
        <v>NA</v>
      </c>
      <c r="V297" s="12">
        <f t="shared" si="97"/>
        <v>0</v>
      </c>
      <c r="W297" s="66">
        <f t="shared" si="109"/>
        <v>1</v>
      </c>
      <c r="X297" s="338" t="s">
        <v>31</v>
      </c>
      <c r="Y297" s="339" t="s">
        <v>31</v>
      </c>
      <c r="Z297" s="340" t="s">
        <v>31</v>
      </c>
      <c r="AA297" s="248" t="s">
        <v>31</v>
      </c>
      <c r="AB297" s="135" t="s">
        <v>31</v>
      </c>
      <c r="AC297" s="12" t="s">
        <v>31</v>
      </c>
      <c r="AD297" s="135" t="s">
        <v>31</v>
      </c>
      <c r="AE297" s="135" t="s">
        <v>31</v>
      </c>
      <c r="AF297" s="12" t="s">
        <v>31</v>
      </c>
      <c r="AG297" s="135" t="s">
        <v>31</v>
      </c>
      <c r="AH297" s="135" t="s">
        <v>31</v>
      </c>
      <c r="AI297" s="12" t="s">
        <v>31</v>
      </c>
      <c r="AJ297" s="16" t="s">
        <v>31</v>
      </c>
      <c r="AK297" s="135" t="s">
        <v>31</v>
      </c>
      <c r="AL297" s="12" t="s">
        <v>31</v>
      </c>
      <c r="AM297" s="135" t="s">
        <v>31</v>
      </c>
      <c r="AN297" s="135" t="s">
        <v>31</v>
      </c>
      <c r="AO297" s="12" t="s">
        <v>31</v>
      </c>
      <c r="AP297" s="12" t="s">
        <v>31</v>
      </c>
      <c r="AQ297" s="12" t="s">
        <v>31</v>
      </c>
      <c r="AR297" s="66" t="s">
        <v>31</v>
      </c>
      <c r="AS297" s="12" t="s">
        <v>31</v>
      </c>
      <c r="AT297" s="66" t="s">
        <v>31</v>
      </c>
      <c r="AU297" s="66" t="s">
        <v>31</v>
      </c>
      <c r="AV297" s="12" t="s">
        <v>31</v>
      </c>
      <c r="AW297" s="12" t="s">
        <v>31</v>
      </c>
      <c r="AX297" s="66" t="s">
        <v>31</v>
      </c>
      <c r="AY297" s="12" t="s">
        <v>31</v>
      </c>
      <c r="AZ297" s="66" t="s">
        <v>31</v>
      </c>
      <c r="BA297" s="66" t="s">
        <v>31</v>
      </c>
      <c r="BB297" s="189" t="e">
        <f t="shared" ca="1" si="110"/>
        <v>#N/A</v>
      </c>
      <c r="BC297" s="189">
        <f t="shared" si="111"/>
        <v>100000</v>
      </c>
      <c r="BD297" s="189" t="e">
        <f t="shared" ca="1" si="116"/>
        <v>#N/A</v>
      </c>
      <c r="BE297" s="190" t="e">
        <f t="shared" ca="1" si="112"/>
        <v>#N/A</v>
      </c>
      <c r="BF297" s="189">
        <f t="shared" si="113"/>
        <v>100000</v>
      </c>
      <c r="BG297" s="191" t="e">
        <f t="shared" ca="1" si="114"/>
        <v>#N/A</v>
      </c>
      <c r="BH297" s="189">
        <f t="shared" si="115"/>
        <v>0</v>
      </c>
      <c r="BI297" s="190" t="str">
        <f t="shared" si="103"/>
        <v>Smoothing</v>
      </c>
      <c r="BJ297" s="189" t="str">
        <f t="shared" si="104"/>
        <v/>
      </c>
      <c r="BK297" s="191" t="str">
        <f t="shared" si="105"/>
        <v/>
      </c>
      <c r="BL297" t="str">
        <f t="shared" si="106"/>
        <v>Smoothing</v>
      </c>
      <c r="BM297" t="str">
        <f t="shared" si="98"/>
        <v/>
      </c>
      <c r="BN297" t="str">
        <f t="shared" si="99"/>
        <v/>
      </c>
      <c r="BP297">
        <f t="shared" si="100"/>
        <v>-96030</v>
      </c>
      <c r="BQ297" t="str">
        <f t="shared" si="107"/>
        <v>bilateral</v>
      </c>
      <c r="BR297">
        <v>275</v>
      </c>
      <c r="BS297">
        <v>0</v>
      </c>
      <c r="BT297">
        <v>0</v>
      </c>
      <c r="BU297" t="str">
        <f t="shared" si="108"/>
        <v>NO</v>
      </c>
    </row>
    <row r="298" spans="1:73">
      <c r="A298" s="4"/>
      <c r="B298" s="24">
        <v>20240425</v>
      </c>
      <c r="C298" s="2" t="s">
        <v>150</v>
      </c>
      <c r="D298" s="25" t="s">
        <v>34</v>
      </c>
      <c r="E298" s="135">
        <v>4360</v>
      </c>
      <c r="F298" s="135"/>
      <c r="G298" s="12"/>
      <c r="H298" s="16">
        <v>2470</v>
      </c>
      <c r="I298" s="135"/>
      <c r="J298" s="135"/>
      <c r="K298" s="135"/>
      <c r="L298" s="16">
        <v>0</v>
      </c>
      <c r="M298" s="135">
        <v>0</v>
      </c>
      <c r="N298" s="12">
        <v>0</v>
      </c>
      <c r="O298" s="16" t="s">
        <v>49</v>
      </c>
      <c r="P298" s="12" t="s">
        <v>110</v>
      </c>
      <c r="Q298" s="16">
        <f t="shared" si="94"/>
        <v>0</v>
      </c>
      <c r="R298" s="135">
        <f t="shared" si="101"/>
        <v>1890</v>
      </c>
      <c r="S298" s="135" t="str">
        <f t="shared" si="95"/>
        <v>NA</v>
      </c>
      <c r="T298" s="135" t="str">
        <f t="shared" si="96"/>
        <v>NA</v>
      </c>
      <c r="U298" s="248" t="str">
        <f t="shared" si="102"/>
        <v>NA</v>
      </c>
      <c r="V298" s="12">
        <f t="shared" si="97"/>
        <v>0</v>
      </c>
      <c r="W298" s="66">
        <f t="shared" si="109"/>
        <v>1</v>
      </c>
      <c r="X298" s="338" t="s">
        <v>31</v>
      </c>
      <c r="Y298" s="339" t="s">
        <v>31</v>
      </c>
      <c r="Z298" s="340" t="s">
        <v>31</v>
      </c>
      <c r="AA298" s="248" t="s">
        <v>31</v>
      </c>
      <c r="AB298" s="135" t="s">
        <v>31</v>
      </c>
      <c r="AC298" s="12" t="s">
        <v>31</v>
      </c>
      <c r="AD298" s="135" t="s">
        <v>31</v>
      </c>
      <c r="AE298" s="135" t="s">
        <v>31</v>
      </c>
      <c r="AF298" s="12" t="s">
        <v>31</v>
      </c>
      <c r="AG298" s="135" t="s">
        <v>31</v>
      </c>
      <c r="AH298" s="135" t="s">
        <v>31</v>
      </c>
      <c r="AI298" s="12" t="s">
        <v>31</v>
      </c>
      <c r="AJ298" s="16" t="s">
        <v>31</v>
      </c>
      <c r="AK298" s="135" t="s">
        <v>31</v>
      </c>
      <c r="AL298" s="12" t="s">
        <v>31</v>
      </c>
      <c r="AM298" s="135" t="s">
        <v>31</v>
      </c>
      <c r="AN298" s="135" t="s">
        <v>31</v>
      </c>
      <c r="AO298" s="12" t="s">
        <v>31</v>
      </c>
      <c r="AP298" s="12" t="s">
        <v>31</v>
      </c>
      <c r="AQ298" s="12" t="s">
        <v>31</v>
      </c>
      <c r="AR298" s="66" t="s">
        <v>31</v>
      </c>
      <c r="AS298" s="12" t="s">
        <v>31</v>
      </c>
      <c r="AT298" s="66" t="s">
        <v>31</v>
      </c>
      <c r="AU298" s="66" t="s">
        <v>31</v>
      </c>
      <c r="AV298" s="12" t="s">
        <v>31</v>
      </c>
      <c r="AW298" s="12" t="s">
        <v>31</v>
      </c>
      <c r="AX298" s="66" t="s">
        <v>31</v>
      </c>
      <c r="AY298" s="12" t="s">
        <v>31</v>
      </c>
      <c r="AZ298" s="66" t="s">
        <v>31</v>
      </c>
      <c r="BA298" s="66" t="s">
        <v>31</v>
      </c>
      <c r="BB298" s="189" t="e">
        <f t="shared" ca="1" si="110"/>
        <v>#N/A</v>
      </c>
      <c r="BC298" s="189">
        <f t="shared" si="111"/>
        <v>100000</v>
      </c>
      <c r="BD298" s="189" t="e">
        <f t="shared" ca="1" si="116"/>
        <v>#N/A</v>
      </c>
      <c r="BE298" s="190" t="e">
        <f t="shared" ca="1" si="112"/>
        <v>#N/A</v>
      </c>
      <c r="BF298" s="189">
        <f t="shared" si="113"/>
        <v>100000</v>
      </c>
      <c r="BG298" s="191" t="e">
        <f t="shared" ca="1" si="114"/>
        <v>#N/A</v>
      </c>
      <c r="BH298" s="189">
        <f t="shared" si="115"/>
        <v>0</v>
      </c>
      <c r="BI298" s="190" t="str">
        <f t="shared" si="103"/>
        <v>Smoothing</v>
      </c>
      <c r="BJ298" s="189" t="str">
        <f t="shared" si="104"/>
        <v/>
      </c>
      <c r="BK298" s="191" t="str">
        <f t="shared" si="105"/>
        <v/>
      </c>
      <c r="BL298" t="str">
        <f t="shared" si="106"/>
        <v>Smoothing</v>
      </c>
      <c r="BM298" t="str">
        <f t="shared" si="98"/>
        <v/>
      </c>
      <c r="BN298" t="str">
        <f t="shared" si="99"/>
        <v/>
      </c>
      <c r="BP298">
        <f t="shared" si="100"/>
        <v>-97530</v>
      </c>
      <c r="BQ298" t="str">
        <f t="shared" si="107"/>
        <v>bilateral</v>
      </c>
      <c r="BR298">
        <v>275</v>
      </c>
      <c r="BS298">
        <v>0</v>
      </c>
      <c r="BT298">
        <v>0</v>
      </c>
      <c r="BU298" t="str">
        <f t="shared" si="108"/>
        <v>NO</v>
      </c>
    </row>
    <row r="299" spans="1:73">
      <c r="A299" s="4"/>
      <c r="B299" s="24">
        <v>20240425</v>
      </c>
      <c r="C299" s="2" t="s">
        <v>150</v>
      </c>
      <c r="D299" s="25" t="s">
        <v>35</v>
      </c>
      <c r="E299" s="135"/>
      <c r="F299" s="135">
        <v>880</v>
      </c>
      <c r="G299" s="12">
        <v>1134</v>
      </c>
      <c r="H299" s="16"/>
      <c r="I299" s="135">
        <v>2472</v>
      </c>
      <c r="J299" s="135">
        <v>806</v>
      </c>
      <c r="K299" s="135"/>
      <c r="L299" s="16">
        <v>0</v>
      </c>
      <c r="M299" s="135">
        <v>0</v>
      </c>
      <c r="N299" s="12">
        <v>0</v>
      </c>
      <c r="O299" s="16" t="s">
        <v>33</v>
      </c>
      <c r="P299" s="12" t="s">
        <v>552</v>
      </c>
      <c r="Q299" s="16">
        <f t="shared" si="94"/>
        <v>0</v>
      </c>
      <c r="R299" s="135" t="str">
        <f t="shared" si="101"/>
        <v>NA</v>
      </c>
      <c r="S299" s="135">
        <f t="shared" si="95"/>
        <v>-1592</v>
      </c>
      <c r="T299" s="135">
        <f t="shared" si="96"/>
        <v>328</v>
      </c>
      <c r="U299" s="248">
        <f t="shared" si="102"/>
        <v>-1264</v>
      </c>
      <c r="V299" s="12">
        <f t="shared" si="97"/>
        <v>0</v>
      </c>
      <c r="W299" s="66">
        <f t="shared" si="109"/>
        <v>1</v>
      </c>
      <c r="X299" s="16" t="s">
        <v>31</v>
      </c>
      <c r="Y299" s="135" t="s">
        <v>31</v>
      </c>
      <c r="Z299" s="12" t="s">
        <v>31</v>
      </c>
      <c r="AA299" s="135" t="s">
        <v>31</v>
      </c>
      <c r="AB299" s="135" t="s">
        <v>31</v>
      </c>
      <c r="AC299" s="12" t="s">
        <v>31</v>
      </c>
      <c r="AD299" s="135" t="s">
        <v>31</v>
      </c>
      <c r="AE299" s="135" t="s">
        <v>31</v>
      </c>
      <c r="AF299" s="12" t="s">
        <v>31</v>
      </c>
      <c r="AG299" s="135" t="s">
        <v>31</v>
      </c>
      <c r="AH299" s="135" t="s">
        <v>31</v>
      </c>
      <c r="AI299" s="12" t="s">
        <v>31</v>
      </c>
      <c r="AJ299" s="16" t="s">
        <v>31</v>
      </c>
      <c r="AK299" s="135" t="s">
        <v>31</v>
      </c>
      <c r="AL299" s="12" t="s">
        <v>31</v>
      </c>
      <c r="AM299" s="135">
        <v>1337</v>
      </c>
      <c r="AN299" s="135" t="s">
        <v>31</v>
      </c>
      <c r="AO299" s="12" t="s">
        <v>270</v>
      </c>
      <c r="AP299" s="12" t="s">
        <v>31</v>
      </c>
      <c r="AQ299" s="12" t="s">
        <v>31</v>
      </c>
      <c r="AR299" s="66" t="s">
        <v>31</v>
      </c>
      <c r="AS299" s="12" t="s">
        <v>31</v>
      </c>
      <c r="AT299" s="66" t="s">
        <v>31</v>
      </c>
      <c r="AU299" s="66" t="s">
        <v>31</v>
      </c>
      <c r="AV299" s="12" t="s">
        <v>31</v>
      </c>
      <c r="AW299" s="12" t="s">
        <v>31</v>
      </c>
      <c r="AX299" s="66" t="s">
        <v>31</v>
      </c>
      <c r="AY299" s="12" t="s">
        <v>31</v>
      </c>
      <c r="AZ299" s="66" t="s">
        <v>31</v>
      </c>
      <c r="BA299" s="66" t="s">
        <v>31</v>
      </c>
      <c r="BB299" s="189" t="e">
        <f t="shared" ca="1" si="110"/>
        <v>#N/A</v>
      </c>
      <c r="BC299" s="189">
        <f t="shared" si="111"/>
        <v>100000</v>
      </c>
      <c r="BD299" s="189" t="e">
        <f t="shared" ca="1" si="116"/>
        <v>#N/A</v>
      </c>
      <c r="BE299" s="190" t="str">
        <f t="shared" ca="1" si="112"/>
        <v>FR</v>
      </c>
      <c r="BF299" s="189">
        <f t="shared" si="113"/>
        <v>1337</v>
      </c>
      <c r="BG299" s="191" t="str">
        <f t="shared" ca="1" si="114"/>
        <v>Process failed: missing input</v>
      </c>
      <c r="BH299" s="189">
        <f t="shared" si="115"/>
        <v>1</v>
      </c>
      <c r="BI299" s="190" t="str">
        <f t="shared" ca="1" si="103"/>
        <v>FR</v>
      </c>
      <c r="BJ299" s="189">
        <f t="shared" si="104"/>
        <v>1337</v>
      </c>
      <c r="BK299" s="191" t="str">
        <f t="shared" ca="1" si="105"/>
        <v>Bilateral - Process failed: missing input</v>
      </c>
      <c r="BL299" t="str">
        <f t="shared" ca="1" si="106"/>
        <v>FR</v>
      </c>
      <c r="BM299">
        <f t="shared" si="98"/>
        <v>1337</v>
      </c>
      <c r="BN299" t="str">
        <f t="shared" ca="1" si="99"/>
        <v>Bilateral - Process failed: missing input</v>
      </c>
      <c r="BP299">
        <f t="shared" si="100"/>
        <v>-100000</v>
      </c>
      <c r="BQ299" t="str">
        <f t="shared" si="107"/>
        <v>bilateral</v>
      </c>
      <c r="BR299">
        <v>275</v>
      </c>
      <c r="BS299">
        <v>0</v>
      </c>
      <c r="BT299">
        <v>0</v>
      </c>
      <c r="BU299" t="str">
        <f t="shared" si="108"/>
        <v>NO</v>
      </c>
    </row>
    <row r="300" spans="1:73">
      <c r="A300" s="4"/>
      <c r="B300" s="24">
        <v>20240425</v>
      </c>
      <c r="C300" s="2" t="s">
        <v>150</v>
      </c>
      <c r="D300" s="25" t="s">
        <v>37</v>
      </c>
      <c r="E300" s="135"/>
      <c r="F300" s="135">
        <v>1028</v>
      </c>
      <c r="G300" s="12">
        <v>1134</v>
      </c>
      <c r="H300" s="16"/>
      <c r="I300" s="135">
        <v>1691</v>
      </c>
      <c r="J300" s="135">
        <v>1028</v>
      </c>
      <c r="K300" s="135"/>
      <c r="L300" s="16">
        <v>0</v>
      </c>
      <c r="M300" s="135">
        <v>0</v>
      </c>
      <c r="N300" s="12">
        <v>0</v>
      </c>
      <c r="O300" s="16" t="s">
        <v>30</v>
      </c>
      <c r="P300" s="12" t="s">
        <v>552</v>
      </c>
      <c r="Q300" s="16">
        <f t="shared" si="94"/>
        <v>0</v>
      </c>
      <c r="R300" s="135" t="str">
        <f t="shared" si="101"/>
        <v>NA</v>
      </c>
      <c r="S300" s="135">
        <f t="shared" si="95"/>
        <v>-663</v>
      </c>
      <c r="T300" s="135">
        <f t="shared" si="96"/>
        <v>106</v>
      </c>
      <c r="U300" s="248">
        <f t="shared" si="102"/>
        <v>-557</v>
      </c>
      <c r="V300" s="12">
        <f t="shared" si="97"/>
        <v>0</v>
      </c>
      <c r="W300" s="66">
        <f t="shared" si="109"/>
        <v>1</v>
      </c>
      <c r="X300" s="16" t="s">
        <v>31</v>
      </c>
      <c r="Y300" s="135" t="s">
        <v>31</v>
      </c>
      <c r="Z300" s="12" t="s">
        <v>31</v>
      </c>
      <c r="AA300" s="135" t="s">
        <v>31</v>
      </c>
      <c r="AB300" s="135" t="s">
        <v>31</v>
      </c>
      <c r="AC300" s="12" t="s">
        <v>31</v>
      </c>
      <c r="AD300" s="135" t="s">
        <v>31</v>
      </c>
      <c r="AE300" s="135" t="s">
        <v>31</v>
      </c>
      <c r="AF300" s="12" t="s">
        <v>31</v>
      </c>
      <c r="AG300" s="135" t="s">
        <v>31</v>
      </c>
      <c r="AH300" s="135" t="s">
        <v>31</v>
      </c>
      <c r="AI300" s="12" t="s">
        <v>31</v>
      </c>
      <c r="AJ300" s="16" t="s">
        <v>31</v>
      </c>
      <c r="AK300" s="135" t="s">
        <v>31</v>
      </c>
      <c r="AL300" s="12" t="s">
        <v>31</v>
      </c>
      <c r="AM300" s="135">
        <v>1337</v>
      </c>
      <c r="AN300" s="135" t="s">
        <v>31</v>
      </c>
      <c r="AO300" s="12" t="s">
        <v>270</v>
      </c>
      <c r="AP300" s="12" t="s">
        <v>31</v>
      </c>
      <c r="AQ300" s="12" t="s">
        <v>31</v>
      </c>
      <c r="AR300" s="66" t="s">
        <v>31</v>
      </c>
      <c r="AS300" s="12" t="s">
        <v>31</v>
      </c>
      <c r="AT300" s="66" t="s">
        <v>31</v>
      </c>
      <c r="AU300" s="66" t="s">
        <v>31</v>
      </c>
      <c r="AV300" s="12" t="s">
        <v>31</v>
      </c>
      <c r="AW300" s="12" t="s">
        <v>31</v>
      </c>
      <c r="AX300" s="66" t="s">
        <v>31</v>
      </c>
      <c r="AY300" s="12" t="s">
        <v>31</v>
      </c>
      <c r="AZ300" s="66" t="s">
        <v>31</v>
      </c>
      <c r="BA300" s="66" t="s">
        <v>31</v>
      </c>
      <c r="BB300" s="189" t="e">
        <f t="shared" ca="1" si="110"/>
        <v>#N/A</v>
      </c>
      <c r="BC300" s="189">
        <f t="shared" si="111"/>
        <v>100000</v>
      </c>
      <c r="BD300" s="189" t="e">
        <f t="shared" ca="1" si="116"/>
        <v>#N/A</v>
      </c>
      <c r="BE300" s="190" t="str">
        <f t="shared" ca="1" si="112"/>
        <v>FR</v>
      </c>
      <c r="BF300" s="189">
        <f t="shared" si="113"/>
        <v>1337</v>
      </c>
      <c r="BG300" s="191" t="str">
        <f t="shared" ca="1" si="114"/>
        <v>Process failed: missing input</v>
      </c>
      <c r="BH300" s="189">
        <f t="shared" si="115"/>
        <v>1</v>
      </c>
      <c r="BI300" s="190" t="str">
        <f t="shared" ca="1" si="103"/>
        <v>FR</v>
      </c>
      <c r="BJ300" s="189">
        <f t="shared" si="104"/>
        <v>1337</v>
      </c>
      <c r="BK300" s="191" t="str">
        <f t="shared" ca="1" si="105"/>
        <v>Bilateral - Process failed: missing input</v>
      </c>
      <c r="BL300" t="str">
        <f t="shared" ca="1" si="106"/>
        <v>FR</v>
      </c>
      <c r="BM300">
        <f t="shared" si="98"/>
        <v>1337</v>
      </c>
      <c r="BN300" t="str">
        <f t="shared" ca="1" si="99"/>
        <v>Bilateral - Process failed: missing input</v>
      </c>
      <c r="BP300">
        <f t="shared" si="100"/>
        <v>-100000</v>
      </c>
      <c r="BQ300" t="str">
        <f t="shared" si="107"/>
        <v>bilateral</v>
      </c>
      <c r="BR300">
        <v>275</v>
      </c>
      <c r="BS300">
        <v>0</v>
      </c>
      <c r="BT300">
        <v>0</v>
      </c>
      <c r="BU300" t="str">
        <f t="shared" si="108"/>
        <v>NO</v>
      </c>
    </row>
    <row r="301" spans="1:73">
      <c r="A301" s="4"/>
      <c r="B301" s="24">
        <v>20240425</v>
      </c>
      <c r="C301" s="2" t="s">
        <v>150</v>
      </c>
      <c r="D301" s="25" t="s">
        <v>38</v>
      </c>
      <c r="E301" s="135"/>
      <c r="F301" s="135">
        <v>1001</v>
      </c>
      <c r="G301" s="12">
        <v>1212</v>
      </c>
      <c r="H301" s="16"/>
      <c r="I301" s="135">
        <v>1687</v>
      </c>
      <c r="J301" s="135">
        <v>1001</v>
      </c>
      <c r="K301" s="135"/>
      <c r="L301" s="16">
        <v>0</v>
      </c>
      <c r="M301" s="135">
        <v>0</v>
      </c>
      <c r="N301" s="12">
        <v>0</v>
      </c>
      <c r="O301" s="16" t="s">
        <v>30</v>
      </c>
      <c r="P301" s="12" t="s">
        <v>552</v>
      </c>
      <c r="Q301" s="16">
        <f t="shared" si="94"/>
        <v>0</v>
      </c>
      <c r="R301" s="135" t="str">
        <f t="shared" si="101"/>
        <v>NA</v>
      </c>
      <c r="S301" s="135">
        <f t="shared" si="95"/>
        <v>-686</v>
      </c>
      <c r="T301" s="135">
        <f t="shared" si="96"/>
        <v>211</v>
      </c>
      <c r="U301" s="248">
        <f t="shared" si="102"/>
        <v>-475</v>
      </c>
      <c r="V301" s="12">
        <f t="shared" si="97"/>
        <v>0</v>
      </c>
      <c r="W301" s="66">
        <f t="shared" si="109"/>
        <v>1</v>
      </c>
      <c r="X301" s="16" t="s">
        <v>31</v>
      </c>
      <c r="Y301" s="135" t="s">
        <v>31</v>
      </c>
      <c r="Z301" s="12" t="s">
        <v>31</v>
      </c>
      <c r="AA301" s="135" t="s">
        <v>31</v>
      </c>
      <c r="AB301" s="135" t="s">
        <v>31</v>
      </c>
      <c r="AC301" s="12" t="s">
        <v>31</v>
      </c>
      <c r="AD301" s="135" t="s">
        <v>31</v>
      </c>
      <c r="AE301" s="135" t="s">
        <v>31</v>
      </c>
      <c r="AF301" s="12" t="s">
        <v>31</v>
      </c>
      <c r="AG301" s="135" t="s">
        <v>31</v>
      </c>
      <c r="AH301" s="135" t="s">
        <v>31</v>
      </c>
      <c r="AI301" s="12" t="s">
        <v>31</v>
      </c>
      <c r="AJ301" s="16" t="s">
        <v>31</v>
      </c>
      <c r="AK301" s="135" t="s">
        <v>31</v>
      </c>
      <c r="AL301" s="12" t="s">
        <v>31</v>
      </c>
      <c r="AM301" s="135">
        <v>1337</v>
      </c>
      <c r="AN301" s="135" t="s">
        <v>31</v>
      </c>
      <c r="AO301" s="12" t="s">
        <v>270</v>
      </c>
      <c r="AP301" s="12" t="s">
        <v>31</v>
      </c>
      <c r="AQ301" s="12" t="s">
        <v>31</v>
      </c>
      <c r="AR301" s="66" t="s">
        <v>31</v>
      </c>
      <c r="AS301" s="12" t="s">
        <v>31</v>
      </c>
      <c r="AT301" s="66" t="s">
        <v>31</v>
      </c>
      <c r="AU301" s="66" t="s">
        <v>31</v>
      </c>
      <c r="AV301" s="12" t="s">
        <v>31</v>
      </c>
      <c r="AW301" s="12" t="s">
        <v>31</v>
      </c>
      <c r="AX301" s="66" t="s">
        <v>31</v>
      </c>
      <c r="AY301" s="12" t="s">
        <v>31</v>
      </c>
      <c r="AZ301" s="66" t="s">
        <v>31</v>
      </c>
      <c r="BA301" s="66" t="s">
        <v>31</v>
      </c>
      <c r="BB301" s="189" t="e">
        <f t="shared" ca="1" si="110"/>
        <v>#N/A</v>
      </c>
      <c r="BC301" s="189">
        <f t="shared" si="111"/>
        <v>100000</v>
      </c>
      <c r="BD301" s="189" t="e">
        <f t="shared" ca="1" si="116"/>
        <v>#N/A</v>
      </c>
      <c r="BE301" s="190" t="str">
        <f t="shared" ca="1" si="112"/>
        <v>FR</v>
      </c>
      <c r="BF301" s="189">
        <f t="shared" si="113"/>
        <v>1337</v>
      </c>
      <c r="BG301" s="191" t="str">
        <f t="shared" ca="1" si="114"/>
        <v>Process failed: missing input</v>
      </c>
      <c r="BH301" s="189">
        <f t="shared" si="115"/>
        <v>1</v>
      </c>
      <c r="BI301" s="190" t="str">
        <f t="shared" ca="1" si="103"/>
        <v>FR</v>
      </c>
      <c r="BJ301" s="189">
        <f t="shared" si="104"/>
        <v>1337</v>
      </c>
      <c r="BK301" s="191" t="str">
        <f t="shared" ca="1" si="105"/>
        <v>Bilateral - Process failed: missing input</v>
      </c>
      <c r="BL301" t="str">
        <f t="shared" ca="1" si="106"/>
        <v>FR</v>
      </c>
      <c r="BM301">
        <f t="shared" si="98"/>
        <v>1337</v>
      </c>
      <c r="BN301" t="str">
        <f t="shared" ca="1" si="99"/>
        <v>Bilateral - Process failed: missing input</v>
      </c>
      <c r="BP301">
        <f t="shared" si="100"/>
        <v>-100000</v>
      </c>
      <c r="BQ301" t="str">
        <f t="shared" si="107"/>
        <v>bilateral</v>
      </c>
      <c r="BR301">
        <v>275</v>
      </c>
      <c r="BS301">
        <v>0</v>
      </c>
      <c r="BT301">
        <v>0</v>
      </c>
      <c r="BU301" t="str">
        <f t="shared" si="108"/>
        <v>NO</v>
      </c>
    </row>
    <row r="302" spans="1:73">
      <c r="A302" s="4"/>
      <c r="B302" s="24">
        <v>20240425</v>
      </c>
      <c r="C302" s="2" t="s">
        <v>150</v>
      </c>
      <c r="D302" s="25" t="s">
        <v>39</v>
      </c>
      <c r="E302" s="135"/>
      <c r="F302" s="135">
        <v>4474</v>
      </c>
      <c r="G302" s="12">
        <v>1065</v>
      </c>
      <c r="H302" s="16"/>
      <c r="I302" s="135">
        <v>984</v>
      </c>
      <c r="J302" s="135">
        <v>1247</v>
      </c>
      <c r="K302" s="135"/>
      <c r="L302" s="16">
        <v>0</v>
      </c>
      <c r="M302" s="135">
        <v>0</v>
      </c>
      <c r="N302" s="12">
        <v>0</v>
      </c>
      <c r="O302" s="16" t="s">
        <v>33</v>
      </c>
      <c r="P302" s="12" t="s">
        <v>110</v>
      </c>
      <c r="Q302" s="16">
        <f t="shared" si="94"/>
        <v>0</v>
      </c>
      <c r="R302" s="135" t="str">
        <f t="shared" si="101"/>
        <v>NA</v>
      </c>
      <c r="S302" s="135">
        <f t="shared" si="95"/>
        <v>3490</v>
      </c>
      <c r="T302" s="135">
        <f t="shared" si="96"/>
        <v>-182</v>
      </c>
      <c r="U302" s="248">
        <f t="shared" si="102"/>
        <v>3308</v>
      </c>
      <c r="V302" s="12">
        <f t="shared" si="97"/>
        <v>0</v>
      </c>
      <c r="W302" s="66">
        <f t="shared" si="109"/>
        <v>1</v>
      </c>
      <c r="X302" s="16" t="s">
        <v>31</v>
      </c>
      <c r="Y302" s="135" t="s">
        <v>31</v>
      </c>
      <c r="Z302" s="12" t="s">
        <v>31</v>
      </c>
      <c r="AA302" s="135" t="s">
        <v>31</v>
      </c>
      <c r="AB302" s="135" t="s">
        <v>31</v>
      </c>
      <c r="AC302" s="12" t="s">
        <v>31</v>
      </c>
      <c r="AD302" s="135" t="s">
        <v>31</v>
      </c>
      <c r="AE302" s="135" t="s">
        <v>31</v>
      </c>
      <c r="AF302" s="12" t="s">
        <v>31</v>
      </c>
      <c r="AG302" s="135" t="s">
        <v>31</v>
      </c>
      <c r="AH302" s="135" t="s">
        <v>31</v>
      </c>
      <c r="AI302" s="12" t="s">
        <v>31</v>
      </c>
      <c r="AJ302" s="16" t="s">
        <v>31</v>
      </c>
      <c r="AK302" s="135" t="s">
        <v>31</v>
      </c>
      <c r="AL302" s="12" t="s">
        <v>31</v>
      </c>
      <c r="AM302" s="135">
        <v>1337</v>
      </c>
      <c r="AN302" s="135" t="s">
        <v>31</v>
      </c>
      <c r="AO302" s="12" t="s">
        <v>270</v>
      </c>
      <c r="AP302" s="12" t="s">
        <v>31</v>
      </c>
      <c r="AQ302" s="12" t="s">
        <v>31</v>
      </c>
      <c r="AR302" s="66" t="s">
        <v>31</v>
      </c>
      <c r="AS302" s="12" t="s">
        <v>31</v>
      </c>
      <c r="AT302" s="66" t="s">
        <v>31</v>
      </c>
      <c r="AU302" s="66" t="s">
        <v>31</v>
      </c>
      <c r="AV302" s="12" t="s">
        <v>31</v>
      </c>
      <c r="AW302" s="12" t="s">
        <v>31</v>
      </c>
      <c r="AX302" s="66" t="s">
        <v>31</v>
      </c>
      <c r="AY302" s="12" t="s">
        <v>31</v>
      </c>
      <c r="AZ302" s="66" t="s">
        <v>31</v>
      </c>
      <c r="BA302" s="66" t="s">
        <v>31</v>
      </c>
      <c r="BB302" s="189" t="e">
        <f t="shared" ca="1" si="110"/>
        <v>#N/A</v>
      </c>
      <c r="BC302" s="189">
        <f t="shared" si="111"/>
        <v>100000</v>
      </c>
      <c r="BD302" s="189" t="e">
        <f t="shared" ca="1" si="116"/>
        <v>#N/A</v>
      </c>
      <c r="BE302" s="190" t="str">
        <f t="shared" ca="1" si="112"/>
        <v>FR</v>
      </c>
      <c r="BF302" s="189">
        <f t="shared" si="113"/>
        <v>1337</v>
      </c>
      <c r="BG302" s="191" t="str">
        <f t="shared" ca="1" si="114"/>
        <v>Process failed: missing input</v>
      </c>
      <c r="BH302" s="189">
        <f t="shared" si="115"/>
        <v>1</v>
      </c>
      <c r="BI302" s="190" t="str">
        <f t="shared" ca="1" si="103"/>
        <v>FR</v>
      </c>
      <c r="BJ302" s="189">
        <f t="shared" si="104"/>
        <v>1337</v>
      </c>
      <c r="BK302" s="191" t="str">
        <f t="shared" ca="1" si="105"/>
        <v>Bilateral - Process failed: missing input</v>
      </c>
      <c r="BL302" t="str">
        <f t="shared" ca="1" si="106"/>
        <v>FR</v>
      </c>
      <c r="BM302">
        <f t="shared" si="98"/>
        <v>1337</v>
      </c>
      <c r="BN302" t="str">
        <f t="shared" ca="1" si="99"/>
        <v>Bilateral - Process failed: missing input</v>
      </c>
      <c r="BP302">
        <f t="shared" si="100"/>
        <v>-100000</v>
      </c>
      <c r="BQ302" t="str">
        <f t="shared" si="107"/>
        <v>bilateral</v>
      </c>
      <c r="BR302">
        <v>275</v>
      </c>
      <c r="BS302">
        <v>0</v>
      </c>
      <c r="BT302">
        <v>0</v>
      </c>
      <c r="BU302" t="str">
        <f t="shared" si="108"/>
        <v>NO</v>
      </c>
    </row>
    <row r="303" spans="1:73">
      <c r="A303" s="4"/>
      <c r="B303" s="24">
        <v>20240425</v>
      </c>
      <c r="C303" s="2" t="s">
        <v>150</v>
      </c>
      <c r="D303" s="25" t="s">
        <v>43</v>
      </c>
      <c r="E303" s="135"/>
      <c r="F303" s="135">
        <v>4324</v>
      </c>
      <c r="G303" s="12">
        <v>1065</v>
      </c>
      <c r="H303" s="16"/>
      <c r="I303" s="135">
        <v>1065</v>
      </c>
      <c r="J303" s="135">
        <v>1257</v>
      </c>
      <c r="K303" s="135"/>
      <c r="L303" s="16">
        <v>0</v>
      </c>
      <c r="M303" s="135">
        <v>0</v>
      </c>
      <c r="N303" s="12">
        <v>0</v>
      </c>
      <c r="O303" s="16" t="s">
        <v>33</v>
      </c>
      <c r="P303" s="12" t="s">
        <v>552</v>
      </c>
      <c r="Q303" s="16">
        <f t="shared" si="94"/>
        <v>0</v>
      </c>
      <c r="R303" s="135" t="str">
        <f t="shared" si="101"/>
        <v>NA</v>
      </c>
      <c r="S303" s="135">
        <f t="shared" si="95"/>
        <v>3259</v>
      </c>
      <c r="T303" s="135">
        <f t="shared" si="96"/>
        <v>-192</v>
      </c>
      <c r="U303" s="248">
        <f t="shared" si="102"/>
        <v>3067</v>
      </c>
      <c r="V303" s="12">
        <f t="shared" si="97"/>
        <v>0</v>
      </c>
      <c r="W303" s="66">
        <f t="shared" si="109"/>
        <v>1</v>
      </c>
      <c r="X303" s="16" t="s">
        <v>31</v>
      </c>
      <c r="Y303" s="135" t="s">
        <v>31</v>
      </c>
      <c r="Z303" s="12" t="s">
        <v>31</v>
      </c>
      <c r="AA303" s="135" t="s">
        <v>31</v>
      </c>
      <c r="AB303" s="135" t="s">
        <v>31</v>
      </c>
      <c r="AC303" s="12" t="s">
        <v>31</v>
      </c>
      <c r="AD303" s="135" t="s">
        <v>31</v>
      </c>
      <c r="AE303" s="135" t="s">
        <v>31</v>
      </c>
      <c r="AF303" s="12" t="s">
        <v>31</v>
      </c>
      <c r="AG303" s="135" t="s">
        <v>31</v>
      </c>
      <c r="AH303" s="135" t="s">
        <v>31</v>
      </c>
      <c r="AI303" s="12" t="s">
        <v>31</v>
      </c>
      <c r="AJ303" s="16" t="s">
        <v>31</v>
      </c>
      <c r="AK303" s="135" t="s">
        <v>31</v>
      </c>
      <c r="AL303" s="12" t="s">
        <v>31</v>
      </c>
      <c r="AM303" s="135">
        <v>1338</v>
      </c>
      <c r="AN303" s="135" t="s">
        <v>31</v>
      </c>
      <c r="AO303" s="12" t="s">
        <v>270</v>
      </c>
      <c r="AP303" s="12" t="s">
        <v>31</v>
      </c>
      <c r="AQ303" s="12" t="s">
        <v>31</v>
      </c>
      <c r="AR303" s="66" t="s">
        <v>31</v>
      </c>
      <c r="AS303" s="12" t="s">
        <v>31</v>
      </c>
      <c r="AT303" s="66" t="s">
        <v>31</v>
      </c>
      <c r="AU303" s="66" t="s">
        <v>31</v>
      </c>
      <c r="AV303" s="12" t="s">
        <v>31</v>
      </c>
      <c r="AW303" s="12" t="s">
        <v>31</v>
      </c>
      <c r="AX303" s="66" t="s">
        <v>31</v>
      </c>
      <c r="AY303" s="12" t="s">
        <v>31</v>
      </c>
      <c r="AZ303" s="66" t="s">
        <v>31</v>
      </c>
      <c r="BA303" s="66" t="s">
        <v>31</v>
      </c>
      <c r="BB303" s="189" t="e">
        <f t="shared" ca="1" si="110"/>
        <v>#N/A</v>
      </c>
      <c r="BC303" s="189">
        <f t="shared" si="111"/>
        <v>100000</v>
      </c>
      <c r="BD303" s="189" t="e">
        <f t="shared" ca="1" si="116"/>
        <v>#N/A</v>
      </c>
      <c r="BE303" s="190" t="str">
        <f t="shared" ca="1" si="112"/>
        <v>FR</v>
      </c>
      <c r="BF303" s="189">
        <f t="shared" si="113"/>
        <v>1338</v>
      </c>
      <c r="BG303" s="191" t="str">
        <f t="shared" ca="1" si="114"/>
        <v>Process failed: missing input</v>
      </c>
      <c r="BH303" s="189">
        <f t="shared" si="115"/>
        <v>1</v>
      </c>
      <c r="BI303" s="190" t="str">
        <f t="shared" ca="1" si="103"/>
        <v>FR</v>
      </c>
      <c r="BJ303" s="189">
        <f t="shared" si="104"/>
        <v>1338</v>
      </c>
      <c r="BK303" s="191" t="str">
        <f t="shared" ca="1" si="105"/>
        <v>Bilateral - Process failed: missing input</v>
      </c>
      <c r="BL303" t="str">
        <f t="shared" ca="1" si="106"/>
        <v>FR</v>
      </c>
      <c r="BM303">
        <f t="shared" si="98"/>
        <v>1338</v>
      </c>
      <c r="BN303" t="str">
        <f t="shared" ca="1" si="99"/>
        <v>Bilateral - Process failed: missing input</v>
      </c>
      <c r="BP303">
        <f t="shared" si="100"/>
        <v>-100000</v>
      </c>
      <c r="BQ303" t="str">
        <f t="shared" si="107"/>
        <v>bilateral</v>
      </c>
      <c r="BR303">
        <v>275</v>
      </c>
      <c r="BS303">
        <v>0</v>
      </c>
      <c r="BT303">
        <v>0</v>
      </c>
      <c r="BU303" t="str">
        <f t="shared" si="108"/>
        <v>NO</v>
      </c>
    </row>
    <row r="304" spans="1:73">
      <c r="A304" s="4"/>
      <c r="B304" s="24">
        <v>20240425</v>
      </c>
      <c r="C304" s="2" t="s">
        <v>150</v>
      </c>
      <c r="D304" s="25" t="s">
        <v>45</v>
      </c>
      <c r="E304" s="135"/>
      <c r="F304" s="135">
        <v>4474</v>
      </c>
      <c r="G304" s="12">
        <v>1065</v>
      </c>
      <c r="H304" s="16"/>
      <c r="I304" s="135">
        <v>1065</v>
      </c>
      <c r="J304" s="135">
        <v>1257</v>
      </c>
      <c r="K304" s="135"/>
      <c r="L304" s="16">
        <v>0</v>
      </c>
      <c r="M304" s="135">
        <v>0</v>
      </c>
      <c r="N304" s="12">
        <v>0</v>
      </c>
      <c r="O304" s="16" t="s">
        <v>33</v>
      </c>
      <c r="P304" s="12" t="s">
        <v>552</v>
      </c>
      <c r="Q304" s="16">
        <f t="shared" si="94"/>
        <v>0</v>
      </c>
      <c r="R304" s="135" t="str">
        <f t="shared" si="101"/>
        <v>NA</v>
      </c>
      <c r="S304" s="135">
        <f t="shared" si="95"/>
        <v>3409</v>
      </c>
      <c r="T304" s="135">
        <f t="shared" si="96"/>
        <v>-192</v>
      </c>
      <c r="U304" s="248">
        <f t="shared" si="102"/>
        <v>3217</v>
      </c>
      <c r="V304" s="12">
        <f t="shared" si="97"/>
        <v>0</v>
      </c>
      <c r="W304" s="66">
        <f t="shared" si="109"/>
        <v>1</v>
      </c>
      <c r="X304" s="16" t="s">
        <v>31</v>
      </c>
      <c r="Y304" s="135" t="s">
        <v>31</v>
      </c>
      <c r="Z304" s="12" t="s">
        <v>31</v>
      </c>
      <c r="AA304" s="135" t="s">
        <v>31</v>
      </c>
      <c r="AB304" s="135" t="s">
        <v>31</v>
      </c>
      <c r="AC304" s="12" t="s">
        <v>31</v>
      </c>
      <c r="AD304" s="135" t="s">
        <v>31</v>
      </c>
      <c r="AE304" s="135" t="s">
        <v>31</v>
      </c>
      <c r="AF304" s="12" t="s">
        <v>31</v>
      </c>
      <c r="AG304" s="135" t="s">
        <v>31</v>
      </c>
      <c r="AH304" s="135" t="s">
        <v>31</v>
      </c>
      <c r="AI304" s="12" t="s">
        <v>31</v>
      </c>
      <c r="AJ304" s="16" t="s">
        <v>31</v>
      </c>
      <c r="AK304" s="135" t="s">
        <v>31</v>
      </c>
      <c r="AL304" s="12" t="s">
        <v>31</v>
      </c>
      <c r="AM304" s="135">
        <v>1338</v>
      </c>
      <c r="AN304" s="135" t="s">
        <v>31</v>
      </c>
      <c r="AO304" s="12" t="s">
        <v>270</v>
      </c>
      <c r="AP304" s="12" t="s">
        <v>31</v>
      </c>
      <c r="AQ304" s="12" t="s">
        <v>31</v>
      </c>
      <c r="AR304" s="66" t="s">
        <v>31</v>
      </c>
      <c r="AS304" s="12" t="s">
        <v>31</v>
      </c>
      <c r="AT304" s="66" t="s">
        <v>31</v>
      </c>
      <c r="AU304" s="66" t="s">
        <v>31</v>
      </c>
      <c r="AV304" s="12" t="s">
        <v>31</v>
      </c>
      <c r="AW304" s="12" t="s">
        <v>31</v>
      </c>
      <c r="AX304" s="66" t="s">
        <v>31</v>
      </c>
      <c r="AY304" s="12" t="s">
        <v>31</v>
      </c>
      <c r="AZ304" s="66" t="s">
        <v>31</v>
      </c>
      <c r="BA304" s="66" t="s">
        <v>31</v>
      </c>
      <c r="BB304" s="189" t="e">
        <f t="shared" ca="1" si="110"/>
        <v>#N/A</v>
      </c>
      <c r="BC304" s="189">
        <f t="shared" si="111"/>
        <v>100000</v>
      </c>
      <c r="BD304" s="189" t="e">
        <f t="shared" ca="1" si="116"/>
        <v>#N/A</v>
      </c>
      <c r="BE304" s="190" t="str">
        <f t="shared" ca="1" si="112"/>
        <v>FR</v>
      </c>
      <c r="BF304" s="189">
        <f t="shared" si="113"/>
        <v>1338</v>
      </c>
      <c r="BG304" s="191" t="str">
        <f t="shared" ca="1" si="114"/>
        <v>Process failed: missing input</v>
      </c>
      <c r="BH304" s="189">
        <f t="shared" si="115"/>
        <v>1</v>
      </c>
      <c r="BI304" s="190" t="str">
        <f t="shared" ca="1" si="103"/>
        <v>FR</v>
      </c>
      <c r="BJ304" s="189">
        <f t="shared" si="104"/>
        <v>1338</v>
      </c>
      <c r="BK304" s="191" t="str">
        <f t="shared" ca="1" si="105"/>
        <v>Bilateral - Process failed: missing input</v>
      </c>
      <c r="BL304" t="str">
        <f t="shared" ca="1" si="106"/>
        <v>FR</v>
      </c>
      <c r="BM304">
        <f t="shared" si="98"/>
        <v>1338</v>
      </c>
      <c r="BN304" t="str">
        <f t="shared" ca="1" si="99"/>
        <v>Bilateral - Process failed: missing input</v>
      </c>
      <c r="BP304">
        <f t="shared" si="100"/>
        <v>-100000</v>
      </c>
      <c r="BQ304" t="str">
        <f t="shared" si="107"/>
        <v>bilateral</v>
      </c>
      <c r="BR304">
        <v>275</v>
      </c>
      <c r="BS304">
        <v>0</v>
      </c>
      <c r="BT304">
        <v>0</v>
      </c>
      <c r="BU304" t="str">
        <f t="shared" si="108"/>
        <v>NO</v>
      </c>
    </row>
    <row r="305" spans="1:73" s="382" customFormat="1">
      <c r="A305" s="381" t="s">
        <v>196</v>
      </c>
      <c r="B305" s="386">
        <v>20240425</v>
      </c>
      <c r="C305" s="387" t="s">
        <v>150</v>
      </c>
      <c r="D305" s="388" t="s">
        <v>46</v>
      </c>
      <c r="E305" s="384">
        <v>4730</v>
      </c>
      <c r="F305" s="384"/>
      <c r="G305" s="389"/>
      <c r="H305" s="390">
        <v>3087</v>
      </c>
      <c r="I305" s="384"/>
      <c r="J305" s="384"/>
      <c r="K305" s="384"/>
      <c r="L305" s="390">
        <v>-489</v>
      </c>
      <c r="M305" s="384">
        <v>-489</v>
      </c>
      <c r="N305" s="389">
        <v>1151</v>
      </c>
      <c r="O305" s="390" t="s">
        <v>40</v>
      </c>
      <c r="P305" s="389" t="s">
        <v>110</v>
      </c>
      <c r="Q305" s="390">
        <f t="shared" si="94"/>
        <v>0</v>
      </c>
      <c r="R305" s="384">
        <f t="shared" si="101"/>
        <v>1643</v>
      </c>
      <c r="S305" s="384" t="str">
        <f t="shared" si="95"/>
        <v>NA</v>
      </c>
      <c r="T305" s="384" t="str">
        <f t="shared" si="96"/>
        <v>NA</v>
      </c>
      <c r="U305" s="383" t="str">
        <f t="shared" si="102"/>
        <v>NA</v>
      </c>
      <c r="V305" s="389">
        <f t="shared" si="97"/>
        <v>1151</v>
      </c>
      <c r="W305" s="391">
        <f t="shared" si="109"/>
        <v>1</v>
      </c>
      <c r="X305" s="392" t="s">
        <v>31</v>
      </c>
      <c r="Y305" s="393" t="s">
        <v>31</v>
      </c>
      <c r="Z305" s="394" t="s">
        <v>31</v>
      </c>
      <c r="AA305" s="383" t="s">
        <v>31</v>
      </c>
      <c r="AB305" s="384" t="s">
        <v>31</v>
      </c>
      <c r="AC305" s="389" t="s">
        <v>31</v>
      </c>
      <c r="AD305" s="384" t="s">
        <v>31</v>
      </c>
      <c r="AE305" s="384" t="s">
        <v>31</v>
      </c>
      <c r="AF305" s="389" t="s">
        <v>31</v>
      </c>
      <c r="AG305" s="384" t="s">
        <v>31</v>
      </c>
      <c r="AH305" s="384" t="s">
        <v>31</v>
      </c>
      <c r="AI305" s="389" t="s">
        <v>31</v>
      </c>
      <c r="AJ305" s="390" t="s">
        <v>31</v>
      </c>
      <c r="AK305" s="384" t="s">
        <v>31</v>
      </c>
      <c r="AL305" s="389" t="s">
        <v>31</v>
      </c>
      <c r="AM305" s="384" t="s">
        <v>31</v>
      </c>
      <c r="AN305" s="384" t="s">
        <v>31</v>
      </c>
      <c r="AO305" s="389" t="s">
        <v>31</v>
      </c>
      <c r="AP305" s="389" t="s">
        <v>31</v>
      </c>
      <c r="AQ305" s="389" t="s">
        <v>31</v>
      </c>
      <c r="AR305" s="391" t="s">
        <v>31</v>
      </c>
      <c r="AS305" s="389" t="s">
        <v>31</v>
      </c>
      <c r="AT305" s="391" t="s">
        <v>31</v>
      </c>
      <c r="AU305" s="391" t="s">
        <v>31</v>
      </c>
      <c r="AV305" s="389" t="s">
        <v>31</v>
      </c>
      <c r="AW305" s="389" t="s">
        <v>31</v>
      </c>
      <c r="AX305" s="391" t="s">
        <v>31</v>
      </c>
      <c r="AY305" s="389" t="s">
        <v>31</v>
      </c>
      <c r="AZ305" s="391" t="s">
        <v>31</v>
      </c>
      <c r="BA305" s="391" t="s">
        <v>31</v>
      </c>
      <c r="BB305" s="385" t="e">
        <f t="shared" ca="1" si="110"/>
        <v>#N/A</v>
      </c>
      <c r="BC305" s="385">
        <f t="shared" si="111"/>
        <v>100000</v>
      </c>
      <c r="BD305" s="385" t="e">
        <f t="shared" ca="1" si="116"/>
        <v>#N/A</v>
      </c>
      <c r="BE305" s="395" t="e">
        <f t="shared" ca="1" si="112"/>
        <v>#N/A</v>
      </c>
      <c r="BF305" s="385">
        <f t="shared" si="113"/>
        <v>100000</v>
      </c>
      <c r="BG305" s="396" t="e">
        <f t="shared" ca="1" si="114"/>
        <v>#N/A</v>
      </c>
      <c r="BH305" s="385">
        <f t="shared" si="115"/>
        <v>0</v>
      </c>
      <c r="BI305" s="395" t="str">
        <f t="shared" si="103"/>
        <v>Smoothing</v>
      </c>
      <c r="BJ305" s="385" t="str">
        <f t="shared" si="104"/>
        <v/>
      </c>
      <c r="BK305" s="396" t="str">
        <f t="shared" si="105"/>
        <v/>
      </c>
      <c r="BL305" s="382" t="str">
        <f t="shared" si="106"/>
        <v>Smoothing</v>
      </c>
      <c r="BM305" s="382" t="str">
        <f t="shared" si="98"/>
        <v/>
      </c>
      <c r="BN305" s="382" t="str">
        <f t="shared" si="99"/>
        <v/>
      </c>
      <c r="BP305" s="382">
        <f t="shared" si="100"/>
        <v>-96913</v>
      </c>
      <c r="BQ305" s="382" t="str">
        <f t="shared" si="107"/>
        <v>bilateral</v>
      </c>
      <c r="BR305" s="382">
        <v>275</v>
      </c>
      <c r="BS305" s="382">
        <v>0</v>
      </c>
      <c r="BT305" s="382">
        <v>0</v>
      </c>
      <c r="BU305" s="382" t="str">
        <f t="shared" si="108"/>
        <v>NO</v>
      </c>
    </row>
    <row r="306" spans="1:73">
      <c r="A306" s="4"/>
      <c r="B306" s="24">
        <v>20240425</v>
      </c>
      <c r="C306" s="2" t="s">
        <v>150</v>
      </c>
      <c r="D306" s="25" t="s">
        <v>47</v>
      </c>
      <c r="E306" s="135">
        <v>4730</v>
      </c>
      <c r="F306" s="135"/>
      <c r="G306" s="12"/>
      <c r="H306" s="16">
        <v>4380</v>
      </c>
      <c r="I306" s="135"/>
      <c r="J306" s="135"/>
      <c r="K306" s="135"/>
      <c r="L306" s="16">
        <v>-489</v>
      </c>
      <c r="M306" s="135">
        <v>-489</v>
      </c>
      <c r="N306" s="12">
        <v>-139</v>
      </c>
      <c r="O306" s="16" t="s">
        <v>40</v>
      </c>
      <c r="P306" s="12" t="s">
        <v>110</v>
      </c>
      <c r="Q306" s="16">
        <f t="shared" si="94"/>
        <v>0</v>
      </c>
      <c r="R306" s="135">
        <f t="shared" si="101"/>
        <v>350</v>
      </c>
      <c r="S306" s="135" t="str">
        <f t="shared" si="95"/>
        <v>NA</v>
      </c>
      <c r="T306" s="135" t="str">
        <f t="shared" si="96"/>
        <v>NA</v>
      </c>
      <c r="U306" s="248" t="str">
        <f t="shared" si="102"/>
        <v>NA</v>
      </c>
      <c r="V306" s="12">
        <f t="shared" si="97"/>
        <v>0</v>
      </c>
      <c r="W306" s="66">
        <f t="shared" si="109"/>
        <v>1</v>
      </c>
      <c r="X306" s="338" t="s">
        <v>31</v>
      </c>
      <c r="Y306" s="339" t="s">
        <v>31</v>
      </c>
      <c r="Z306" s="340" t="s">
        <v>31</v>
      </c>
      <c r="AA306" s="248" t="s">
        <v>31</v>
      </c>
      <c r="AB306" s="135" t="s">
        <v>31</v>
      </c>
      <c r="AC306" s="12" t="s">
        <v>31</v>
      </c>
      <c r="AD306" s="135" t="s">
        <v>31</v>
      </c>
      <c r="AE306" s="135" t="s">
        <v>31</v>
      </c>
      <c r="AF306" s="12" t="s">
        <v>31</v>
      </c>
      <c r="AG306" s="135" t="s">
        <v>31</v>
      </c>
      <c r="AH306" s="135" t="s">
        <v>31</v>
      </c>
      <c r="AI306" s="12" t="s">
        <v>31</v>
      </c>
      <c r="AJ306" s="16" t="s">
        <v>31</v>
      </c>
      <c r="AK306" s="135" t="s">
        <v>31</v>
      </c>
      <c r="AL306" s="12" t="s">
        <v>31</v>
      </c>
      <c r="AM306" s="135" t="s">
        <v>31</v>
      </c>
      <c r="AN306" s="135" t="s">
        <v>31</v>
      </c>
      <c r="AO306" s="12" t="s">
        <v>31</v>
      </c>
      <c r="AP306" s="12" t="s">
        <v>31</v>
      </c>
      <c r="AQ306" s="12" t="s">
        <v>31</v>
      </c>
      <c r="AR306" s="66" t="s">
        <v>31</v>
      </c>
      <c r="AS306" s="12" t="s">
        <v>31</v>
      </c>
      <c r="AT306" s="66" t="s">
        <v>31</v>
      </c>
      <c r="AU306" s="66" t="s">
        <v>31</v>
      </c>
      <c r="AV306" s="12" t="s">
        <v>31</v>
      </c>
      <c r="AW306" s="12" t="s">
        <v>31</v>
      </c>
      <c r="AX306" s="66" t="s">
        <v>31</v>
      </c>
      <c r="AY306" s="12" t="s">
        <v>31</v>
      </c>
      <c r="AZ306" s="66" t="s">
        <v>31</v>
      </c>
      <c r="BA306" s="66" t="s">
        <v>31</v>
      </c>
      <c r="BB306" s="189" t="e">
        <f t="shared" ca="1" si="110"/>
        <v>#N/A</v>
      </c>
      <c r="BC306" s="189">
        <f t="shared" si="111"/>
        <v>100000</v>
      </c>
      <c r="BD306" s="189" t="e">
        <f t="shared" ca="1" si="116"/>
        <v>#N/A</v>
      </c>
      <c r="BE306" s="190" t="e">
        <f t="shared" ca="1" si="112"/>
        <v>#N/A</v>
      </c>
      <c r="BF306" s="189">
        <f t="shared" si="113"/>
        <v>100000</v>
      </c>
      <c r="BG306" s="191" t="e">
        <f t="shared" ca="1" si="114"/>
        <v>#N/A</v>
      </c>
      <c r="BH306" s="189">
        <f t="shared" si="115"/>
        <v>0</v>
      </c>
      <c r="BI306" s="190" t="str">
        <f t="shared" si="103"/>
        <v>Smoothing</v>
      </c>
      <c r="BJ306" s="189" t="str">
        <f t="shared" si="104"/>
        <v/>
      </c>
      <c r="BK306" s="191" t="str">
        <f t="shared" si="105"/>
        <v/>
      </c>
      <c r="BL306" t="str">
        <f t="shared" si="106"/>
        <v>Smoothing</v>
      </c>
      <c r="BM306" t="str">
        <f t="shared" si="98"/>
        <v/>
      </c>
      <c r="BN306" t="str">
        <f t="shared" si="99"/>
        <v/>
      </c>
      <c r="BP306">
        <f t="shared" si="100"/>
        <v>-95620</v>
      </c>
      <c r="BQ306" t="str">
        <f t="shared" si="107"/>
        <v>bilateral</v>
      </c>
      <c r="BR306">
        <v>270</v>
      </c>
      <c r="BS306">
        <v>0</v>
      </c>
      <c r="BT306">
        <v>0</v>
      </c>
      <c r="BU306" t="str">
        <f t="shared" si="108"/>
        <v>NO</v>
      </c>
    </row>
    <row r="307" spans="1:73" ht="15.95" thickBot="1">
      <c r="A307" s="4"/>
      <c r="B307" s="26">
        <v>20240425</v>
      </c>
      <c r="C307" s="56" t="s">
        <v>150</v>
      </c>
      <c r="D307" s="27" t="s">
        <v>48</v>
      </c>
      <c r="E307" s="14">
        <v>4730</v>
      </c>
      <c r="F307" s="14"/>
      <c r="G307" s="15"/>
      <c r="H307" s="20">
        <v>4730</v>
      </c>
      <c r="I307" s="14"/>
      <c r="J307" s="14"/>
      <c r="K307" s="14"/>
      <c r="L307" s="20">
        <v>-489</v>
      </c>
      <c r="M307" s="14">
        <v>-489</v>
      </c>
      <c r="N307" s="15">
        <v>-489</v>
      </c>
      <c r="O307" s="20" t="s">
        <v>40</v>
      </c>
      <c r="P307" s="15" t="s">
        <v>40</v>
      </c>
      <c r="Q307" s="20">
        <f t="shared" si="94"/>
        <v>0</v>
      </c>
      <c r="R307" s="135">
        <f t="shared" si="101"/>
        <v>0</v>
      </c>
      <c r="S307" s="135" t="str">
        <f t="shared" si="95"/>
        <v>NA</v>
      </c>
      <c r="T307" s="135" t="str">
        <f t="shared" si="96"/>
        <v>NA</v>
      </c>
      <c r="U307" s="248" t="str">
        <f t="shared" si="102"/>
        <v>NA</v>
      </c>
      <c r="V307" s="15">
        <f t="shared" si="97"/>
        <v>0</v>
      </c>
      <c r="W307" s="66">
        <f t="shared" si="109"/>
        <v>1</v>
      </c>
      <c r="X307" s="20" t="s">
        <v>31</v>
      </c>
      <c r="Y307" s="14" t="s">
        <v>31</v>
      </c>
      <c r="Z307" s="15" t="s">
        <v>31</v>
      </c>
      <c r="AA307" s="14" t="s">
        <v>31</v>
      </c>
      <c r="AB307" s="14" t="s">
        <v>31</v>
      </c>
      <c r="AC307" s="15" t="s">
        <v>31</v>
      </c>
      <c r="AD307" s="14" t="s">
        <v>31</v>
      </c>
      <c r="AE307" s="14" t="s">
        <v>31</v>
      </c>
      <c r="AF307" s="15" t="s">
        <v>31</v>
      </c>
      <c r="AG307" s="14" t="s">
        <v>31</v>
      </c>
      <c r="AH307" s="14" t="s">
        <v>31</v>
      </c>
      <c r="AI307" s="15" t="s">
        <v>31</v>
      </c>
      <c r="AJ307" s="20" t="s">
        <v>31</v>
      </c>
      <c r="AK307" s="14" t="s">
        <v>31</v>
      </c>
      <c r="AL307" s="15" t="s">
        <v>31</v>
      </c>
      <c r="AM307" s="14" t="s">
        <v>31</v>
      </c>
      <c r="AN307" s="14" t="s">
        <v>31</v>
      </c>
      <c r="AO307" s="15" t="s">
        <v>31</v>
      </c>
      <c r="AP307" s="15" t="s">
        <v>31</v>
      </c>
      <c r="AQ307" s="15" t="s">
        <v>31</v>
      </c>
      <c r="AR307" s="63" t="s">
        <v>31</v>
      </c>
      <c r="AS307" s="15" t="s">
        <v>31</v>
      </c>
      <c r="AT307" s="63" t="s">
        <v>31</v>
      </c>
      <c r="AU307" s="63" t="s">
        <v>31</v>
      </c>
      <c r="AV307" s="15" t="s">
        <v>31</v>
      </c>
      <c r="AW307" s="15" t="s">
        <v>31</v>
      </c>
      <c r="AX307" s="63" t="s">
        <v>31</v>
      </c>
      <c r="AY307" s="15" t="s">
        <v>31</v>
      </c>
      <c r="AZ307" s="63" t="s">
        <v>31</v>
      </c>
      <c r="BA307" s="63" t="s">
        <v>31</v>
      </c>
      <c r="BB307" s="189" t="e">
        <f t="shared" ca="1" si="110"/>
        <v>#N/A</v>
      </c>
      <c r="BC307" s="189">
        <f t="shared" si="111"/>
        <v>100000</v>
      </c>
      <c r="BD307" s="189" t="e">
        <f t="shared" ca="1" si="116"/>
        <v>#N/A</v>
      </c>
      <c r="BE307" s="190" t="e">
        <f t="shared" ca="1" si="112"/>
        <v>#N/A</v>
      </c>
      <c r="BF307" s="189">
        <f t="shared" si="113"/>
        <v>100000</v>
      </c>
      <c r="BG307" s="191" t="e">
        <f t="shared" ca="1" si="114"/>
        <v>#N/A</v>
      </c>
      <c r="BH307" s="189">
        <f t="shared" si="115"/>
        <v>0</v>
      </c>
      <c r="BI307" s="190" t="str">
        <f t="shared" si="103"/>
        <v>Smoothing</v>
      </c>
      <c r="BJ307" s="189" t="str">
        <f t="shared" si="104"/>
        <v/>
      </c>
      <c r="BK307" s="191" t="str">
        <f t="shared" si="105"/>
        <v/>
      </c>
      <c r="BL307" t="str">
        <f t="shared" si="106"/>
        <v>Smoothing</v>
      </c>
      <c r="BM307" t="str">
        <f t="shared" si="98"/>
        <v/>
      </c>
      <c r="BN307" t="str">
        <f t="shared" si="99"/>
        <v/>
      </c>
      <c r="BP307">
        <f t="shared" si="100"/>
        <v>-95270</v>
      </c>
      <c r="BQ307" t="str">
        <f t="shared" si="107"/>
        <v>bilateral</v>
      </c>
      <c r="BR307">
        <v>275</v>
      </c>
      <c r="BS307">
        <v>0</v>
      </c>
      <c r="BT307">
        <v>0</v>
      </c>
      <c r="BU307" t="str">
        <f t="shared" si="108"/>
        <v>NO</v>
      </c>
    </row>
    <row r="308" spans="1:73">
      <c r="A308" s="4"/>
      <c r="B308" s="52">
        <v>20240426</v>
      </c>
      <c r="C308" s="53" t="s">
        <v>150</v>
      </c>
      <c r="D308" s="57" t="s">
        <v>29</v>
      </c>
      <c r="E308" s="55"/>
      <c r="F308" s="55">
        <v>4331</v>
      </c>
      <c r="G308" s="46">
        <v>1500</v>
      </c>
      <c r="H308" s="45"/>
      <c r="I308" s="55">
        <v>1205</v>
      </c>
      <c r="J308" s="55" t="s">
        <v>562</v>
      </c>
      <c r="K308" s="55"/>
      <c r="L308" s="45">
        <v>0</v>
      </c>
      <c r="M308" s="55">
        <v>0</v>
      </c>
      <c r="N308" s="46">
        <v>0</v>
      </c>
      <c r="O308" s="45" t="s">
        <v>33</v>
      </c>
      <c r="P308" s="46" t="s">
        <v>576</v>
      </c>
      <c r="Q308" s="45">
        <f t="shared" si="94"/>
        <v>0</v>
      </c>
      <c r="R308" s="135" t="str">
        <f t="shared" si="101"/>
        <v>NA</v>
      </c>
      <c r="S308" s="135">
        <f t="shared" si="95"/>
        <v>3126</v>
      </c>
      <c r="T308" s="135" t="str">
        <f t="shared" si="96"/>
        <v>NA</v>
      </c>
      <c r="U308" s="248" t="str">
        <f t="shared" si="102"/>
        <v>NA</v>
      </c>
      <c r="V308" s="46">
        <f t="shared" si="97"/>
        <v>0</v>
      </c>
      <c r="W308" s="66">
        <f t="shared" si="109"/>
        <v>1</v>
      </c>
      <c r="X308" s="45">
        <v>0</v>
      </c>
      <c r="Y308" s="55" t="s">
        <v>31</v>
      </c>
      <c r="Z308" s="46" t="s">
        <v>61</v>
      </c>
      <c r="AA308" s="55">
        <v>398</v>
      </c>
      <c r="AB308" s="55" t="s">
        <v>31</v>
      </c>
      <c r="AC308" s="46" t="s">
        <v>61</v>
      </c>
      <c r="AD308" s="55" t="s">
        <v>31</v>
      </c>
      <c r="AE308" s="55" t="s">
        <v>31</v>
      </c>
      <c r="AF308" s="46" t="s">
        <v>31</v>
      </c>
      <c r="AG308" s="55" t="s">
        <v>31</v>
      </c>
      <c r="AH308" s="55" t="s">
        <v>31</v>
      </c>
      <c r="AI308" s="46" t="s">
        <v>31</v>
      </c>
      <c r="AJ308" s="45" t="s">
        <v>31</v>
      </c>
      <c r="AK308" s="55" t="s">
        <v>31</v>
      </c>
      <c r="AL308" s="46" t="s">
        <v>31</v>
      </c>
      <c r="AM308" s="55">
        <v>1485</v>
      </c>
      <c r="AN308" s="55" t="s">
        <v>31</v>
      </c>
      <c r="AO308" s="46" t="s">
        <v>270</v>
      </c>
      <c r="AP308" s="46" t="s">
        <v>31</v>
      </c>
      <c r="AQ308" s="46" t="s">
        <v>31</v>
      </c>
      <c r="AR308" s="62" t="s">
        <v>31</v>
      </c>
      <c r="AS308" s="46" t="s">
        <v>31</v>
      </c>
      <c r="AT308" s="62" t="s">
        <v>31</v>
      </c>
      <c r="AU308" s="62" t="s">
        <v>31</v>
      </c>
      <c r="AV308" s="46" t="s">
        <v>31</v>
      </c>
      <c r="AW308" s="46" t="s">
        <v>31</v>
      </c>
      <c r="AX308" s="62" t="s">
        <v>31</v>
      </c>
      <c r="AY308" s="46" t="s">
        <v>31</v>
      </c>
      <c r="AZ308" s="62" t="s">
        <v>31</v>
      </c>
      <c r="BA308" s="62" t="s">
        <v>31</v>
      </c>
      <c r="BB308" s="189" t="e">
        <f t="shared" ca="1" si="110"/>
        <v>#N/A</v>
      </c>
      <c r="BC308" s="189">
        <f t="shared" si="111"/>
        <v>100000</v>
      </c>
      <c r="BD308" s="189" t="e">
        <f t="shared" ca="1" si="116"/>
        <v>#N/A</v>
      </c>
      <c r="BE308" s="190" t="str">
        <f t="shared" ca="1" si="112"/>
        <v>AT</v>
      </c>
      <c r="BF308" s="189">
        <f t="shared" si="113"/>
        <v>0</v>
      </c>
      <c r="BG308" s="191" t="str">
        <f t="shared" ca="1" si="114"/>
        <v>Because of high redispatch the leftover intraday capacity was set to 0</v>
      </c>
      <c r="BH308" s="189">
        <f t="shared" si="115"/>
        <v>3</v>
      </c>
      <c r="BI308" s="190" t="str">
        <f t="shared" si="103"/>
        <v>CHECK</v>
      </c>
      <c r="BJ308" s="189" t="str">
        <f t="shared" si="104"/>
        <v>CHECK</v>
      </c>
      <c r="BK308" s="191" t="str">
        <f t="shared" si="105"/>
        <v>CHECK</v>
      </c>
      <c r="BL308" t="str">
        <f t="shared" si="106"/>
        <v>CHECK</v>
      </c>
      <c r="BM308" t="str">
        <f t="shared" si="98"/>
        <v>CHECK</v>
      </c>
      <c r="BN308" t="str">
        <f t="shared" si="99"/>
        <v>CHECK</v>
      </c>
      <c r="BP308">
        <f t="shared" si="100"/>
        <v>-100000</v>
      </c>
      <c r="BQ308" t="str">
        <f t="shared" si="107"/>
        <v>bilateral</v>
      </c>
      <c r="BR308">
        <v>275</v>
      </c>
      <c r="BS308">
        <v>0</v>
      </c>
      <c r="BT308">
        <v>0</v>
      </c>
      <c r="BU308" t="str">
        <f t="shared" si="108"/>
        <v>NO</v>
      </c>
    </row>
    <row r="309" spans="1:73">
      <c r="A309" s="4"/>
      <c r="B309" s="24">
        <v>20240426</v>
      </c>
      <c r="C309" s="2" t="s">
        <v>150</v>
      </c>
      <c r="D309" s="25" t="s">
        <v>32</v>
      </c>
      <c r="E309" s="135"/>
      <c r="F309" s="135">
        <v>4331</v>
      </c>
      <c r="G309" s="12">
        <v>1500</v>
      </c>
      <c r="H309" s="16"/>
      <c r="I309" s="135" t="s">
        <v>562</v>
      </c>
      <c r="J309" s="135">
        <v>461</v>
      </c>
      <c r="K309" s="135"/>
      <c r="L309" s="16">
        <v>0</v>
      </c>
      <c r="M309" s="135">
        <v>0</v>
      </c>
      <c r="N309" s="12">
        <v>0</v>
      </c>
      <c r="O309" s="16" t="s">
        <v>33</v>
      </c>
      <c r="P309" s="12" t="s">
        <v>576</v>
      </c>
      <c r="Q309" s="16">
        <f t="shared" si="94"/>
        <v>0</v>
      </c>
      <c r="R309" s="135" t="str">
        <f t="shared" si="101"/>
        <v>NA</v>
      </c>
      <c r="S309" s="135" t="str">
        <f t="shared" si="95"/>
        <v>NA</v>
      </c>
      <c r="T309" s="135">
        <f t="shared" si="96"/>
        <v>1039</v>
      </c>
      <c r="U309" s="248" t="str">
        <f t="shared" si="102"/>
        <v>NA</v>
      </c>
      <c r="V309" s="12">
        <f t="shared" si="97"/>
        <v>0</v>
      </c>
      <c r="W309" s="66">
        <f t="shared" si="109"/>
        <v>1</v>
      </c>
      <c r="X309" s="16">
        <v>0</v>
      </c>
      <c r="Y309" s="135" t="s">
        <v>31</v>
      </c>
      <c r="Z309" s="12" t="s">
        <v>61</v>
      </c>
      <c r="AA309" s="135">
        <v>210</v>
      </c>
      <c r="AB309" s="135" t="s">
        <v>31</v>
      </c>
      <c r="AC309" s="12" t="s">
        <v>61</v>
      </c>
      <c r="AD309" s="135" t="s">
        <v>31</v>
      </c>
      <c r="AE309" s="135" t="s">
        <v>31</v>
      </c>
      <c r="AF309" s="12" t="s">
        <v>31</v>
      </c>
      <c r="AG309" s="135" t="s">
        <v>31</v>
      </c>
      <c r="AH309" s="135" t="s">
        <v>31</v>
      </c>
      <c r="AI309" s="12" t="s">
        <v>31</v>
      </c>
      <c r="AJ309" s="16" t="s">
        <v>31</v>
      </c>
      <c r="AK309" s="135" t="s">
        <v>31</v>
      </c>
      <c r="AL309" s="12" t="s">
        <v>31</v>
      </c>
      <c r="AM309" s="135">
        <v>1485</v>
      </c>
      <c r="AN309" s="135" t="s">
        <v>31</v>
      </c>
      <c r="AO309" s="12" t="s">
        <v>270</v>
      </c>
      <c r="AP309" s="12" t="s">
        <v>31</v>
      </c>
      <c r="AQ309" s="12" t="s">
        <v>31</v>
      </c>
      <c r="AR309" s="66" t="s">
        <v>31</v>
      </c>
      <c r="AS309" s="12" t="s">
        <v>31</v>
      </c>
      <c r="AT309" s="66" t="s">
        <v>31</v>
      </c>
      <c r="AU309" s="66" t="s">
        <v>31</v>
      </c>
      <c r="AV309" s="12" t="s">
        <v>31</v>
      </c>
      <c r="AW309" s="12" t="s">
        <v>31</v>
      </c>
      <c r="AX309" s="66" t="s">
        <v>31</v>
      </c>
      <c r="AY309" s="12" t="s">
        <v>31</v>
      </c>
      <c r="AZ309" s="66" t="s">
        <v>31</v>
      </c>
      <c r="BA309" s="66" t="s">
        <v>31</v>
      </c>
      <c r="BB309" s="189" t="e">
        <f t="shared" ca="1" si="110"/>
        <v>#N/A</v>
      </c>
      <c r="BC309" s="189">
        <f t="shared" si="111"/>
        <v>100000</v>
      </c>
      <c r="BD309" s="189" t="e">
        <f t="shared" ca="1" si="116"/>
        <v>#N/A</v>
      </c>
      <c r="BE309" s="190" t="str">
        <f t="shared" ca="1" si="112"/>
        <v>AT</v>
      </c>
      <c r="BF309" s="189">
        <f t="shared" si="113"/>
        <v>0</v>
      </c>
      <c r="BG309" s="191" t="str">
        <f t="shared" ca="1" si="114"/>
        <v>Because of high redispatch the leftover intraday capacity was set to 0</v>
      </c>
      <c r="BH309" s="189">
        <f t="shared" si="115"/>
        <v>3</v>
      </c>
      <c r="BI309" s="190" t="str">
        <f t="shared" si="103"/>
        <v>CHECK</v>
      </c>
      <c r="BJ309" s="189" t="str">
        <f t="shared" si="104"/>
        <v>CHECK</v>
      </c>
      <c r="BK309" s="191" t="str">
        <f t="shared" si="105"/>
        <v>CHECK</v>
      </c>
      <c r="BL309" t="str">
        <f t="shared" si="106"/>
        <v>CHECK</v>
      </c>
      <c r="BM309" t="str">
        <f t="shared" si="98"/>
        <v>CHECK</v>
      </c>
      <c r="BN309" t="str">
        <f t="shared" si="99"/>
        <v>CHECK</v>
      </c>
      <c r="BP309">
        <f t="shared" si="100"/>
        <v>-100000</v>
      </c>
      <c r="BQ309" t="str">
        <f t="shared" si="107"/>
        <v>bilateral</v>
      </c>
      <c r="BR309">
        <v>275</v>
      </c>
      <c r="BS309">
        <v>0</v>
      </c>
      <c r="BT309">
        <v>0</v>
      </c>
      <c r="BU309" t="str">
        <f t="shared" si="108"/>
        <v>NO</v>
      </c>
    </row>
    <row r="310" spans="1:73">
      <c r="A310" s="4"/>
      <c r="B310" s="24">
        <v>20240426</v>
      </c>
      <c r="C310" s="2" t="s">
        <v>150</v>
      </c>
      <c r="D310" s="25" t="s">
        <v>34</v>
      </c>
      <c r="E310" s="135"/>
      <c r="F310" s="135">
        <v>4331</v>
      </c>
      <c r="G310" s="12">
        <v>1500</v>
      </c>
      <c r="H310" s="16"/>
      <c r="I310" s="135">
        <v>664</v>
      </c>
      <c r="J310" s="135" t="s">
        <v>562</v>
      </c>
      <c r="K310" s="135"/>
      <c r="L310" s="16">
        <v>0</v>
      </c>
      <c r="M310" s="135">
        <v>0</v>
      </c>
      <c r="N310" s="12">
        <v>0</v>
      </c>
      <c r="O310" s="16" t="s">
        <v>33</v>
      </c>
      <c r="P310" s="12" t="s">
        <v>576</v>
      </c>
      <c r="Q310" s="16">
        <f t="shared" si="94"/>
        <v>0</v>
      </c>
      <c r="R310" s="135" t="str">
        <f t="shared" si="101"/>
        <v>NA</v>
      </c>
      <c r="S310" s="135">
        <f t="shared" si="95"/>
        <v>3667</v>
      </c>
      <c r="T310" s="135" t="str">
        <f t="shared" si="96"/>
        <v>NA</v>
      </c>
      <c r="U310" s="248" t="str">
        <f t="shared" si="102"/>
        <v>NA</v>
      </c>
      <c r="V310" s="12">
        <f t="shared" si="97"/>
        <v>0</v>
      </c>
      <c r="W310" s="66">
        <f t="shared" si="109"/>
        <v>1</v>
      </c>
      <c r="X310" s="16">
        <v>0</v>
      </c>
      <c r="Y310" s="135" t="s">
        <v>31</v>
      </c>
      <c r="Z310" s="12" t="s">
        <v>61</v>
      </c>
      <c r="AA310" s="135">
        <v>81</v>
      </c>
      <c r="AB310" s="135" t="s">
        <v>31</v>
      </c>
      <c r="AC310" s="12" t="s">
        <v>61</v>
      </c>
      <c r="AD310" s="135" t="s">
        <v>31</v>
      </c>
      <c r="AE310" s="135" t="s">
        <v>31</v>
      </c>
      <c r="AF310" s="12" t="s">
        <v>31</v>
      </c>
      <c r="AG310" s="135" t="s">
        <v>31</v>
      </c>
      <c r="AH310" s="135" t="s">
        <v>31</v>
      </c>
      <c r="AI310" s="12" t="s">
        <v>31</v>
      </c>
      <c r="AJ310" s="16" t="s">
        <v>31</v>
      </c>
      <c r="AK310" s="135" t="s">
        <v>31</v>
      </c>
      <c r="AL310" s="12" t="s">
        <v>31</v>
      </c>
      <c r="AM310" s="135">
        <v>1485</v>
      </c>
      <c r="AN310" s="135" t="s">
        <v>31</v>
      </c>
      <c r="AO310" s="12" t="s">
        <v>270</v>
      </c>
      <c r="AP310" s="12" t="s">
        <v>31</v>
      </c>
      <c r="AQ310" s="12" t="s">
        <v>31</v>
      </c>
      <c r="AR310" s="66" t="s">
        <v>31</v>
      </c>
      <c r="AS310" s="12" t="s">
        <v>31</v>
      </c>
      <c r="AT310" s="66" t="s">
        <v>31</v>
      </c>
      <c r="AU310" s="66" t="s">
        <v>31</v>
      </c>
      <c r="AV310" s="12" t="s">
        <v>31</v>
      </c>
      <c r="AW310" s="12" t="s">
        <v>31</v>
      </c>
      <c r="AX310" s="66" t="s">
        <v>31</v>
      </c>
      <c r="AY310" s="12" t="s">
        <v>31</v>
      </c>
      <c r="AZ310" s="66" t="s">
        <v>31</v>
      </c>
      <c r="BA310" s="66" t="s">
        <v>31</v>
      </c>
      <c r="BB310" s="189" t="e">
        <f t="shared" ca="1" si="110"/>
        <v>#N/A</v>
      </c>
      <c r="BC310" s="189">
        <f t="shared" si="111"/>
        <v>100000</v>
      </c>
      <c r="BD310" s="189" t="e">
        <f t="shared" ca="1" si="116"/>
        <v>#N/A</v>
      </c>
      <c r="BE310" s="190" t="str">
        <f t="shared" ca="1" si="112"/>
        <v>AT</v>
      </c>
      <c r="BF310" s="189">
        <f t="shared" si="113"/>
        <v>0</v>
      </c>
      <c r="BG310" s="191" t="str">
        <f t="shared" ca="1" si="114"/>
        <v>Because of high redispatch the leftover intraday capacity was set to 0</v>
      </c>
      <c r="BH310" s="189">
        <f t="shared" si="115"/>
        <v>3</v>
      </c>
      <c r="BI310" s="190" t="str">
        <f t="shared" si="103"/>
        <v>CHECK</v>
      </c>
      <c r="BJ310" s="189" t="str">
        <f t="shared" si="104"/>
        <v>CHECK</v>
      </c>
      <c r="BK310" s="191" t="str">
        <f t="shared" si="105"/>
        <v>CHECK</v>
      </c>
      <c r="BL310" t="str">
        <f t="shared" si="106"/>
        <v>CHECK</v>
      </c>
      <c r="BM310" t="str">
        <f t="shared" si="98"/>
        <v>CHECK</v>
      </c>
      <c r="BN310" t="str">
        <f t="shared" si="99"/>
        <v>CHECK</v>
      </c>
      <c r="BP310">
        <f t="shared" si="100"/>
        <v>-100000</v>
      </c>
      <c r="BQ310" t="str">
        <f t="shared" si="107"/>
        <v>bilateral</v>
      </c>
      <c r="BR310">
        <v>275</v>
      </c>
      <c r="BS310">
        <v>0</v>
      </c>
      <c r="BT310">
        <v>0</v>
      </c>
      <c r="BU310" t="str">
        <f t="shared" si="108"/>
        <v>NO</v>
      </c>
    </row>
    <row r="311" spans="1:73">
      <c r="A311" s="4"/>
      <c r="B311" s="24">
        <v>20240426</v>
      </c>
      <c r="C311" s="2" t="s">
        <v>150</v>
      </c>
      <c r="D311" s="25" t="s">
        <v>35</v>
      </c>
      <c r="E311" s="135"/>
      <c r="F311" s="135">
        <v>5255</v>
      </c>
      <c r="G311" s="12">
        <v>1183</v>
      </c>
      <c r="H311" s="16"/>
      <c r="I311" s="135">
        <v>1132</v>
      </c>
      <c r="J311" s="135" t="s">
        <v>562</v>
      </c>
      <c r="K311" s="135"/>
      <c r="L311" s="16">
        <v>0</v>
      </c>
      <c r="M311" s="135">
        <v>0</v>
      </c>
      <c r="N311" s="12">
        <v>0</v>
      </c>
      <c r="O311" s="16" t="s">
        <v>30</v>
      </c>
      <c r="P311" s="12" t="s">
        <v>576</v>
      </c>
      <c r="Q311" s="16">
        <f t="shared" si="94"/>
        <v>0</v>
      </c>
      <c r="R311" s="135" t="str">
        <f t="shared" si="101"/>
        <v>NA</v>
      </c>
      <c r="S311" s="135">
        <f t="shared" si="95"/>
        <v>4123</v>
      </c>
      <c r="T311" s="135" t="str">
        <f t="shared" si="96"/>
        <v>NA</v>
      </c>
      <c r="U311" s="248" t="str">
        <f t="shared" si="102"/>
        <v>NA</v>
      </c>
      <c r="V311" s="12">
        <f t="shared" si="97"/>
        <v>0</v>
      </c>
      <c r="W311" s="66">
        <f t="shared" si="109"/>
        <v>1</v>
      </c>
      <c r="X311" s="16">
        <v>24</v>
      </c>
      <c r="Y311" s="135" t="s">
        <v>31</v>
      </c>
      <c r="Z311" s="12" t="s">
        <v>31</v>
      </c>
      <c r="AA311" s="135">
        <v>0</v>
      </c>
      <c r="AB311" s="135" t="s">
        <v>31</v>
      </c>
      <c r="AC311" s="12" t="s">
        <v>31</v>
      </c>
      <c r="AD311" s="135" t="s">
        <v>31</v>
      </c>
      <c r="AE311" s="135" t="s">
        <v>31</v>
      </c>
      <c r="AF311" s="12" t="s">
        <v>31</v>
      </c>
      <c r="AG311" s="135" t="s">
        <v>31</v>
      </c>
      <c r="AH311" s="135" t="s">
        <v>31</v>
      </c>
      <c r="AI311" s="12" t="s">
        <v>31</v>
      </c>
      <c r="AJ311" s="16" t="s">
        <v>31</v>
      </c>
      <c r="AK311" s="135" t="s">
        <v>31</v>
      </c>
      <c r="AL311" s="12" t="s">
        <v>31</v>
      </c>
      <c r="AM311" s="135">
        <v>1485</v>
      </c>
      <c r="AN311" s="135" t="s">
        <v>31</v>
      </c>
      <c r="AO311" s="12" t="s">
        <v>270</v>
      </c>
      <c r="AP311" s="12" t="s">
        <v>31</v>
      </c>
      <c r="AQ311" s="12" t="s">
        <v>31</v>
      </c>
      <c r="AR311" s="66" t="s">
        <v>31</v>
      </c>
      <c r="AS311" s="12" t="s">
        <v>31</v>
      </c>
      <c r="AT311" s="66" t="s">
        <v>31</v>
      </c>
      <c r="AU311" s="66" t="s">
        <v>31</v>
      </c>
      <c r="AV311" s="12" t="s">
        <v>31</v>
      </c>
      <c r="AW311" s="12" t="s">
        <v>31</v>
      </c>
      <c r="AX311" s="66" t="s">
        <v>31</v>
      </c>
      <c r="AY311" s="12" t="s">
        <v>31</v>
      </c>
      <c r="AZ311" s="66" t="s">
        <v>31</v>
      </c>
      <c r="BA311" s="66" t="s">
        <v>31</v>
      </c>
      <c r="BB311" s="189" t="e">
        <f t="shared" ca="1" si="110"/>
        <v>#N/A</v>
      </c>
      <c r="BC311" s="189">
        <f t="shared" si="111"/>
        <v>100000</v>
      </c>
      <c r="BD311" s="189" t="e">
        <f t="shared" ca="1" si="116"/>
        <v>#N/A</v>
      </c>
      <c r="BE311" s="190" t="str">
        <f t="shared" ca="1" si="112"/>
        <v>AT</v>
      </c>
      <c r="BF311" s="189">
        <f t="shared" si="113"/>
        <v>0</v>
      </c>
      <c r="BG311" s="191" t="str">
        <f t="shared" ca="1" si="114"/>
        <v>None</v>
      </c>
      <c r="BH311" s="189">
        <f t="shared" si="115"/>
        <v>3</v>
      </c>
      <c r="BI311" s="190" t="str">
        <f t="shared" si="103"/>
        <v>CHECK</v>
      </c>
      <c r="BJ311" s="189" t="str">
        <f t="shared" si="104"/>
        <v>CHECK</v>
      </c>
      <c r="BK311" s="191" t="str">
        <f t="shared" si="105"/>
        <v>CHECK</v>
      </c>
      <c r="BL311" t="str">
        <f t="shared" si="106"/>
        <v>CHECK</v>
      </c>
      <c r="BM311" t="str">
        <f t="shared" si="98"/>
        <v>CHECK</v>
      </c>
      <c r="BN311" t="str">
        <f t="shared" si="99"/>
        <v>CHECK</v>
      </c>
      <c r="BP311">
        <f t="shared" si="100"/>
        <v>-100000</v>
      </c>
      <c r="BQ311" t="str">
        <f t="shared" si="107"/>
        <v>bilateral</v>
      </c>
      <c r="BR311">
        <v>275</v>
      </c>
      <c r="BS311">
        <v>0</v>
      </c>
      <c r="BT311">
        <v>0</v>
      </c>
      <c r="BU311" t="str">
        <f t="shared" si="108"/>
        <v>NO</v>
      </c>
    </row>
    <row r="312" spans="1:73">
      <c r="A312" s="4"/>
      <c r="B312" s="24">
        <v>20240426</v>
      </c>
      <c r="C312" s="2" t="s">
        <v>150</v>
      </c>
      <c r="D312" s="25" t="s">
        <v>37</v>
      </c>
      <c r="E312" s="135"/>
      <c r="F312" s="135">
        <v>5105</v>
      </c>
      <c r="G312" s="12">
        <v>1345</v>
      </c>
      <c r="H312" s="16"/>
      <c r="I312" s="135" t="s">
        <v>562</v>
      </c>
      <c r="J312" s="135">
        <v>845</v>
      </c>
      <c r="K312" s="135"/>
      <c r="L312" s="16">
        <v>0</v>
      </c>
      <c r="M312" s="135">
        <v>0</v>
      </c>
      <c r="N312" s="12">
        <v>0</v>
      </c>
      <c r="O312" s="16" t="s">
        <v>30</v>
      </c>
      <c r="P312" s="12" t="s">
        <v>576</v>
      </c>
      <c r="Q312" s="16">
        <f t="shared" si="94"/>
        <v>0</v>
      </c>
      <c r="R312" s="135" t="str">
        <f t="shared" si="101"/>
        <v>NA</v>
      </c>
      <c r="S312" s="135" t="str">
        <f t="shared" si="95"/>
        <v>NA</v>
      </c>
      <c r="T312" s="135">
        <f t="shared" si="96"/>
        <v>500</v>
      </c>
      <c r="U312" s="248" t="str">
        <f t="shared" si="102"/>
        <v>NA</v>
      </c>
      <c r="V312" s="12">
        <f t="shared" si="97"/>
        <v>0</v>
      </c>
      <c r="W312" s="66">
        <f t="shared" si="109"/>
        <v>1</v>
      </c>
      <c r="X312" s="16">
        <v>185</v>
      </c>
      <c r="Y312" s="135" t="s">
        <v>31</v>
      </c>
      <c r="Z312" s="12" t="s">
        <v>31</v>
      </c>
      <c r="AA312" s="135">
        <v>0</v>
      </c>
      <c r="AB312" s="135" t="s">
        <v>31</v>
      </c>
      <c r="AC312" s="12" t="s">
        <v>31</v>
      </c>
      <c r="AD312" s="135" t="s">
        <v>31</v>
      </c>
      <c r="AE312" s="135" t="s">
        <v>31</v>
      </c>
      <c r="AF312" s="12" t="s">
        <v>31</v>
      </c>
      <c r="AG312" s="135" t="s">
        <v>31</v>
      </c>
      <c r="AH312" s="135" t="s">
        <v>31</v>
      </c>
      <c r="AI312" s="12" t="s">
        <v>31</v>
      </c>
      <c r="AJ312" s="16" t="s">
        <v>31</v>
      </c>
      <c r="AK312" s="135" t="s">
        <v>31</v>
      </c>
      <c r="AL312" s="12" t="s">
        <v>31</v>
      </c>
      <c r="AM312" s="135">
        <v>1485</v>
      </c>
      <c r="AN312" s="135" t="s">
        <v>31</v>
      </c>
      <c r="AO312" s="12" t="s">
        <v>270</v>
      </c>
      <c r="AP312" s="12" t="s">
        <v>31</v>
      </c>
      <c r="AQ312" s="12" t="s">
        <v>31</v>
      </c>
      <c r="AR312" s="66" t="s">
        <v>31</v>
      </c>
      <c r="AS312" s="12" t="s">
        <v>31</v>
      </c>
      <c r="AT312" s="66" t="s">
        <v>31</v>
      </c>
      <c r="AU312" s="66" t="s">
        <v>31</v>
      </c>
      <c r="AV312" s="12" t="s">
        <v>31</v>
      </c>
      <c r="AW312" s="12" t="s">
        <v>31</v>
      </c>
      <c r="AX312" s="66" t="s">
        <v>31</v>
      </c>
      <c r="AY312" s="12" t="s">
        <v>31</v>
      </c>
      <c r="AZ312" s="66" t="s">
        <v>31</v>
      </c>
      <c r="BA312" s="66" t="s">
        <v>31</v>
      </c>
      <c r="BB312" s="189" t="e">
        <f t="shared" ca="1" si="110"/>
        <v>#N/A</v>
      </c>
      <c r="BC312" s="189">
        <f t="shared" si="111"/>
        <v>100000</v>
      </c>
      <c r="BD312" s="189" t="e">
        <f t="shared" ca="1" si="116"/>
        <v>#N/A</v>
      </c>
      <c r="BE312" s="190" t="str">
        <f t="shared" ca="1" si="112"/>
        <v>AT</v>
      </c>
      <c r="BF312" s="189">
        <f t="shared" si="113"/>
        <v>0</v>
      </c>
      <c r="BG312" s="191" t="str">
        <f t="shared" ca="1" si="114"/>
        <v>None</v>
      </c>
      <c r="BH312" s="189">
        <f t="shared" si="115"/>
        <v>3</v>
      </c>
      <c r="BI312" s="190" t="str">
        <f t="shared" si="103"/>
        <v>CHECK</v>
      </c>
      <c r="BJ312" s="189" t="str">
        <f t="shared" si="104"/>
        <v>CHECK</v>
      </c>
      <c r="BK312" s="191" t="str">
        <f t="shared" si="105"/>
        <v>CHECK</v>
      </c>
      <c r="BL312" t="str">
        <f t="shared" si="106"/>
        <v>CHECK</v>
      </c>
      <c r="BM312" t="str">
        <f t="shared" si="98"/>
        <v>CHECK</v>
      </c>
      <c r="BN312" t="str">
        <f t="shared" si="99"/>
        <v>CHECK</v>
      </c>
      <c r="BP312">
        <f t="shared" si="100"/>
        <v>-100000</v>
      </c>
      <c r="BQ312" t="str">
        <f t="shared" si="107"/>
        <v>bilateral</v>
      </c>
      <c r="BR312">
        <v>275</v>
      </c>
      <c r="BS312">
        <v>0</v>
      </c>
      <c r="BT312">
        <v>0</v>
      </c>
      <c r="BU312" t="str">
        <f t="shared" si="108"/>
        <v>NO</v>
      </c>
    </row>
    <row r="313" spans="1:73">
      <c r="A313" s="4"/>
      <c r="B313" s="24">
        <v>20240426</v>
      </c>
      <c r="C313" s="2" t="s">
        <v>150</v>
      </c>
      <c r="D313" s="25" t="s">
        <v>38</v>
      </c>
      <c r="E313" s="135"/>
      <c r="F313" s="135">
        <v>5255</v>
      </c>
      <c r="G313" s="12">
        <v>1345</v>
      </c>
      <c r="H313" s="16"/>
      <c r="I313" s="135" t="s">
        <v>562</v>
      </c>
      <c r="J313" s="135">
        <v>845</v>
      </c>
      <c r="K313" s="135"/>
      <c r="L313" s="16">
        <v>0</v>
      </c>
      <c r="M313" s="135">
        <v>0</v>
      </c>
      <c r="N313" s="12">
        <v>0</v>
      </c>
      <c r="O313" s="16" t="s">
        <v>30</v>
      </c>
      <c r="P313" s="12" t="s">
        <v>576</v>
      </c>
      <c r="Q313" s="16">
        <f t="shared" si="94"/>
        <v>0</v>
      </c>
      <c r="R313" s="135" t="str">
        <f t="shared" si="101"/>
        <v>NA</v>
      </c>
      <c r="S313" s="135" t="str">
        <f t="shared" si="95"/>
        <v>NA</v>
      </c>
      <c r="T313" s="135">
        <f t="shared" si="96"/>
        <v>500</v>
      </c>
      <c r="U313" s="248" t="str">
        <f t="shared" si="102"/>
        <v>NA</v>
      </c>
      <c r="V313" s="12">
        <f t="shared" si="97"/>
        <v>0</v>
      </c>
      <c r="W313" s="66">
        <f t="shared" si="109"/>
        <v>1</v>
      </c>
      <c r="X313" s="16">
        <v>185</v>
      </c>
      <c r="Y313" s="135" t="s">
        <v>31</v>
      </c>
      <c r="Z313" s="12" t="s">
        <v>31</v>
      </c>
      <c r="AA313" s="135">
        <v>0</v>
      </c>
      <c r="AB313" s="135" t="s">
        <v>31</v>
      </c>
      <c r="AC313" s="12" t="s">
        <v>31</v>
      </c>
      <c r="AD313" s="135" t="s">
        <v>31</v>
      </c>
      <c r="AE313" s="135" t="s">
        <v>31</v>
      </c>
      <c r="AF313" s="12" t="s">
        <v>31</v>
      </c>
      <c r="AG313" s="135" t="s">
        <v>31</v>
      </c>
      <c r="AH313" s="135" t="s">
        <v>31</v>
      </c>
      <c r="AI313" s="12" t="s">
        <v>31</v>
      </c>
      <c r="AJ313" s="16" t="s">
        <v>31</v>
      </c>
      <c r="AK313" s="135" t="s">
        <v>31</v>
      </c>
      <c r="AL313" s="12" t="s">
        <v>31</v>
      </c>
      <c r="AM313" s="135">
        <v>1800</v>
      </c>
      <c r="AN313" s="135" t="s">
        <v>31</v>
      </c>
      <c r="AO313" s="12" t="s">
        <v>577</v>
      </c>
      <c r="AP313" s="12" t="s">
        <v>31</v>
      </c>
      <c r="AQ313" s="12" t="s">
        <v>31</v>
      </c>
      <c r="AR313" s="66" t="s">
        <v>31</v>
      </c>
      <c r="AS313" s="12" t="s">
        <v>31</v>
      </c>
      <c r="AT313" s="66" t="s">
        <v>31</v>
      </c>
      <c r="AU313" s="66" t="s">
        <v>31</v>
      </c>
      <c r="AV313" s="12" t="s">
        <v>31</v>
      </c>
      <c r="AW313" s="12" t="s">
        <v>31</v>
      </c>
      <c r="AX313" s="66" t="s">
        <v>31</v>
      </c>
      <c r="AY313" s="12" t="s">
        <v>31</v>
      </c>
      <c r="AZ313" s="66" t="s">
        <v>31</v>
      </c>
      <c r="BA313" s="66" t="s">
        <v>31</v>
      </c>
      <c r="BB313" s="189" t="e">
        <f t="shared" ca="1" si="110"/>
        <v>#N/A</v>
      </c>
      <c r="BC313" s="189">
        <f t="shared" si="111"/>
        <v>100000</v>
      </c>
      <c r="BD313" s="189" t="e">
        <f t="shared" ca="1" si="116"/>
        <v>#N/A</v>
      </c>
      <c r="BE313" s="190" t="str">
        <f t="shared" ca="1" si="112"/>
        <v>AT</v>
      </c>
      <c r="BF313" s="189">
        <f t="shared" si="113"/>
        <v>0</v>
      </c>
      <c r="BG313" s="191" t="str">
        <f t="shared" ca="1" si="114"/>
        <v>None</v>
      </c>
      <c r="BH313" s="189">
        <f t="shared" si="115"/>
        <v>3</v>
      </c>
      <c r="BI313" s="190" t="str">
        <f t="shared" si="103"/>
        <v>CHECK</v>
      </c>
      <c r="BJ313" s="189" t="str">
        <f t="shared" si="104"/>
        <v>CHECK</v>
      </c>
      <c r="BK313" s="191" t="str">
        <f t="shared" si="105"/>
        <v>CHECK</v>
      </c>
      <c r="BL313" t="str">
        <f t="shared" si="106"/>
        <v>CHECK</v>
      </c>
      <c r="BM313" t="str">
        <f t="shared" si="98"/>
        <v>CHECK</v>
      </c>
      <c r="BN313" t="str">
        <f t="shared" si="99"/>
        <v>CHECK</v>
      </c>
      <c r="BP313">
        <f t="shared" si="100"/>
        <v>-100000</v>
      </c>
      <c r="BQ313" t="str">
        <f t="shared" si="107"/>
        <v>bilateral</v>
      </c>
      <c r="BR313">
        <v>275</v>
      </c>
      <c r="BS313">
        <v>0</v>
      </c>
      <c r="BT313">
        <v>0</v>
      </c>
      <c r="BU313" t="str">
        <f t="shared" si="108"/>
        <v>NO</v>
      </c>
    </row>
    <row r="314" spans="1:73">
      <c r="A314" s="4"/>
      <c r="B314" s="24">
        <v>20240426</v>
      </c>
      <c r="C314" s="2" t="s">
        <v>150</v>
      </c>
      <c r="D314" s="25" t="s">
        <v>39</v>
      </c>
      <c r="E314" s="135">
        <v>6244</v>
      </c>
      <c r="F314" s="135"/>
      <c r="G314" s="12"/>
      <c r="H314" s="16">
        <v>2000</v>
      </c>
      <c r="I314" s="135"/>
      <c r="J314" s="135"/>
      <c r="K314" s="135"/>
      <c r="L314" s="16">
        <v>0</v>
      </c>
      <c r="M314" s="135">
        <v>0</v>
      </c>
      <c r="N314" s="12">
        <v>0</v>
      </c>
      <c r="O314" s="16" t="s">
        <v>40</v>
      </c>
      <c r="P314" s="12" t="s">
        <v>40</v>
      </c>
      <c r="Q314" s="16">
        <f t="shared" si="94"/>
        <v>0</v>
      </c>
      <c r="R314" s="135">
        <f t="shared" si="101"/>
        <v>4244</v>
      </c>
      <c r="S314" s="135" t="str">
        <f t="shared" si="95"/>
        <v>NA</v>
      </c>
      <c r="T314" s="135" t="str">
        <f t="shared" si="96"/>
        <v>NA</v>
      </c>
      <c r="U314" s="248" t="str">
        <f t="shared" si="102"/>
        <v>NA</v>
      </c>
      <c r="V314" s="12">
        <f t="shared" si="97"/>
        <v>0</v>
      </c>
      <c r="W314" s="66">
        <f t="shared" si="109"/>
        <v>1</v>
      </c>
      <c r="X314" s="16">
        <v>185</v>
      </c>
      <c r="Y314" s="135" t="s">
        <v>31</v>
      </c>
      <c r="Z314" s="12" t="s">
        <v>31</v>
      </c>
      <c r="AA314" s="135">
        <v>459</v>
      </c>
      <c r="AB314" s="135" t="s">
        <v>31</v>
      </c>
      <c r="AC314" s="12" t="s">
        <v>31</v>
      </c>
      <c r="AD314" s="135" t="s">
        <v>31</v>
      </c>
      <c r="AE314" s="135" t="s">
        <v>31</v>
      </c>
      <c r="AF314" s="12" t="s">
        <v>31</v>
      </c>
      <c r="AG314" s="135" t="s">
        <v>31</v>
      </c>
      <c r="AH314" s="135" t="s">
        <v>31</v>
      </c>
      <c r="AI314" s="12" t="s">
        <v>31</v>
      </c>
      <c r="AJ314" s="16">
        <v>1800</v>
      </c>
      <c r="AK314" s="135" t="s">
        <v>31</v>
      </c>
      <c r="AL314" s="12" t="s">
        <v>577</v>
      </c>
      <c r="AM314" s="135" t="s">
        <v>31</v>
      </c>
      <c r="AN314" s="135" t="s">
        <v>31</v>
      </c>
      <c r="AO314" s="12" t="s">
        <v>31</v>
      </c>
      <c r="AP314" s="12" t="s">
        <v>31</v>
      </c>
      <c r="AQ314" s="12" t="s">
        <v>31</v>
      </c>
      <c r="AR314" s="66" t="s">
        <v>31</v>
      </c>
      <c r="AS314" s="12" t="s">
        <v>31</v>
      </c>
      <c r="AT314" s="66" t="s">
        <v>31</v>
      </c>
      <c r="AU314" s="66" t="s">
        <v>31</v>
      </c>
      <c r="AV314" s="12" t="s">
        <v>31</v>
      </c>
      <c r="AW314" s="12" t="s">
        <v>31</v>
      </c>
      <c r="AX314" s="66" t="s">
        <v>31</v>
      </c>
      <c r="AY314" s="12" t="s">
        <v>31</v>
      </c>
      <c r="AZ314" s="66" t="s">
        <v>31</v>
      </c>
      <c r="BA314" s="66" t="s">
        <v>31</v>
      </c>
      <c r="BB314" s="189" t="e">
        <f t="shared" ca="1" si="110"/>
        <v>#N/A</v>
      </c>
      <c r="BC314" s="189">
        <f t="shared" si="111"/>
        <v>100000</v>
      </c>
      <c r="BD314" s="189" t="e">
        <f t="shared" ca="1" si="116"/>
        <v>#N/A</v>
      </c>
      <c r="BE314" s="190" t="str">
        <f t="shared" ca="1" si="112"/>
        <v>AT</v>
      </c>
      <c r="BF314" s="189">
        <f t="shared" si="113"/>
        <v>185</v>
      </c>
      <c r="BG314" s="191" t="str">
        <f t="shared" ca="1" si="114"/>
        <v>None</v>
      </c>
      <c r="BH314" s="189">
        <f t="shared" si="115"/>
        <v>3</v>
      </c>
      <c r="BI314" s="190" t="str">
        <f t="shared" si="103"/>
        <v>CHECK</v>
      </c>
      <c r="BJ314" s="189" t="str">
        <f t="shared" si="104"/>
        <v>CHECK</v>
      </c>
      <c r="BK314" s="191" t="str">
        <f t="shared" si="105"/>
        <v>CHECK</v>
      </c>
      <c r="BL314" t="str">
        <f t="shared" si="106"/>
        <v>CHECK</v>
      </c>
      <c r="BM314" t="str">
        <f t="shared" si="98"/>
        <v>CHECK</v>
      </c>
      <c r="BN314" t="str">
        <f t="shared" si="99"/>
        <v>CHECK</v>
      </c>
      <c r="BP314">
        <f t="shared" si="100"/>
        <v>-98000</v>
      </c>
      <c r="BQ314" t="str">
        <f t="shared" si="107"/>
        <v>bilateral</v>
      </c>
      <c r="BR314">
        <v>275</v>
      </c>
      <c r="BS314">
        <v>0</v>
      </c>
      <c r="BT314">
        <v>0</v>
      </c>
      <c r="BU314" t="str">
        <f t="shared" si="108"/>
        <v>NO</v>
      </c>
    </row>
    <row r="315" spans="1:73">
      <c r="A315" s="4"/>
      <c r="B315" s="24">
        <v>20240426</v>
      </c>
      <c r="C315" s="2" t="s">
        <v>150</v>
      </c>
      <c r="D315" s="25" t="s">
        <v>43</v>
      </c>
      <c r="E315" s="135">
        <v>6244</v>
      </c>
      <c r="F315" s="135"/>
      <c r="G315" s="12"/>
      <c r="H315" s="16">
        <v>3172</v>
      </c>
      <c r="I315" s="135"/>
      <c r="J315" s="135"/>
      <c r="K315" s="135"/>
      <c r="L315" s="16">
        <v>0</v>
      </c>
      <c r="M315" s="135">
        <v>0</v>
      </c>
      <c r="N315" s="12">
        <v>0</v>
      </c>
      <c r="O315" s="16" t="s">
        <v>40</v>
      </c>
      <c r="P315" s="12" t="s">
        <v>40</v>
      </c>
      <c r="Q315" s="16">
        <f t="shared" si="94"/>
        <v>0</v>
      </c>
      <c r="R315" s="135">
        <f t="shared" si="101"/>
        <v>3072</v>
      </c>
      <c r="S315" s="135" t="str">
        <f t="shared" si="95"/>
        <v>NA</v>
      </c>
      <c r="T315" s="135" t="str">
        <f t="shared" si="96"/>
        <v>NA</v>
      </c>
      <c r="U315" s="248" t="str">
        <f t="shared" si="102"/>
        <v>NA</v>
      </c>
      <c r="V315" s="12">
        <f t="shared" si="97"/>
        <v>0</v>
      </c>
      <c r="W315" s="66">
        <f t="shared" si="109"/>
        <v>1</v>
      </c>
      <c r="X315" s="16">
        <v>0</v>
      </c>
      <c r="Y315" s="135" t="s">
        <v>31</v>
      </c>
      <c r="Z315" s="12" t="s">
        <v>31</v>
      </c>
      <c r="AA315" s="135">
        <v>459</v>
      </c>
      <c r="AB315" s="135" t="s">
        <v>31</v>
      </c>
      <c r="AC315" s="12" t="s">
        <v>31</v>
      </c>
      <c r="AD315" s="135" t="s">
        <v>31</v>
      </c>
      <c r="AE315" s="135" t="s">
        <v>31</v>
      </c>
      <c r="AF315" s="12" t="s">
        <v>31</v>
      </c>
      <c r="AG315" s="135" t="s">
        <v>31</v>
      </c>
      <c r="AH315" s="135" t="s">
        <v>31</v>
      </c>
      <c r="AI315" s="12" t="s">
        <v>31</v>
      </c>
      <c r="AJ315" s="16">
        <v>1800</v>
      </c>
      <c r="AK315" s="135" t="s">
        <v>31</v>
      </c>
      <c r="AL315" s="12" t="s">
        <v>577</v>
      </c>
      <c r="AM315" s="135" t="s">
        <v>31</v>
      </c>
      <c r="AN315" s="135" t="s">
        <v>31</v>
      </c>
      <c r="AO315" s="12" t="s">
        <v>31</v>
      </c>
      <c r="AP315" s="12" t="s">
        <v>31</v>
      </c>
      <c r="AQ315" s="12" t="s">
        <v>31</v>
      </c>
      <c r="AR315" s="66" t="s">
        <v>31</v>
      </c>
      <c r="AS315" s="12" t="s">
        <v>31</v>
      </c>
      <c r="AT315" s="66" t="s">
        <v>31</v>
      </c>
      <c r="AU315" s="66" t="s">
        <v>31</v>
      </c>
      <c r="AV315" s="12" t="s">
        <v>31</v>
      </c>
      <c r="AW315" s="12" t="s">
        <v>31</v>
      </c>
      <c r="AX315" s="66" t="s">
        <v>31</v>
      </c>
      <c r="AY315" s="12" t="s">
        <v>31</v>
      </c>
      <c r="AZ315" s="66" t="s">
        <v>31</v>
      </c>
      <c r="BA315" s="66" t="s">
        <v>31</v>
      </c>
      <c r="BB315" s="189" t="e">
        <f t="shared" ca="1" si="110"/>
        <v>#N/A</v>
      </c>
      <c r="BC315" s="189">
        <f t="shared" si="111"/>
        <v>100000</v>
      </c>
      <c r="BD315" s="189" t="e">
        <f t="shared" ca="1" si="116"/>
        <v>#N/A</v>
      </c>
      <c r="BE315" s="190" t="str">
        <f t="shared" ca="1" si="112"/>
        <v>AT</v>
      </c>
      <c r="BF315" s="189">
        <f t="shared" si="113"/>
        <v>0</v>
      </c>
      <c r="BG315" s="191" t="str">
        <f t="shared" ca="1" si="114"/>
        <v>None</v>
      </c>
      <c r="BH315" s="189">
        <f t="shared" si="115"/>
        <v>3</v>
      </c>
      <c r="BI315" s="190" t="str">
        <f t="shared" si="103"/>
        <v>CHECK</v>
      </c>
      <c r="BJ315" s="189" t="str">
        <f t="shared" si="104"/>
        <v>CHECK</v>
      </c>
      <c r="BK315" s="191" t="str">
        <f t="shared" si="105"/>
        <v>CHECK</v>
      </c>
      <c r="BL315" t="str">
        <f t="shared" si="106"/>
        <v>CHECK</v>
      </c>
      <c r="BM315" t="str">
        <f t="shared" si="98"/>
        <v>CHECK</v>
      </c>
      <c r="BN315" t="str">
        <f t="shared" si="99"/>
        <v>CHECK</v>
      </c>
      <c r="BP315">
        <f t="shared" si="100"/>
        <v>-96828</v>
      </c>
      <c r="BQ315" t="str">
        <f t="shared" si="107"/>
        <v>bilateral</v>
      </c>
      <c r="BR315">
        <v>275</v>
      </c>
      <c r="BS315">
        <v>0</v>
      </c>
      <c r="BT315">
        <v>0</v>
      </c>
      <c r="BU315" t="str">
        <f t="shared" si="108"/>
        <v>NO</v>
      </c>
    </row>
    <row r="316" spans="1:73">
      <c r="A316" s="4"/>
      <c r="B316" s="24">
        <v>20240426</v>
      </c>
      <c r="C316" s="2" t="s">
        <v>150</v>
      </c>
      <c r="D316" s="25" t="s">
        <v>45</v>
      </c>
      <c r="E316" s="135">
        <v>6244</v>
      </c>
      <c r="F316" s="135"/>
      <c r="G316" s="12"/>
      <c r="H316" s="16">
        <v>3829</v>
      </c>
      <c r="I316" s="135"/>
      <c r="J316" s="135"/>
      <c r="K316" s="135"/>
      <c r="L316" s="16">
        <v>0</v>
      </c>
      <c r="M316" s="135">
        <v>0</v>
      </c>
      <c r="N316" s="12">
        <v>0</v>
      </c>
      <c r="O316" s="16" t="s">
        <v>40</v>
      </c>
      <c r="P316" s="12" t="s">
        <v>40</v>
      </c>
      <c r="Q316" s="16">
        <f t="shared" si="94"/>
        <v>0</v>
      </c>
      <c r="R316" s="135">
        <f t="shared" si="101"/>
        <v>2415</v>
      </c>
      <c r="S316" s="135" t="str">
        <f t="shared" si="95"/>
        <v>NA</v>
      </c>
      <c r="T316" s="135" t="str">
        <f t="shared" si="96"/>
        <v>NA</v>
      </c>
      <c r="U316" s="248" t="str">
        <f t="shared" si="102"/>
        <v>NA</v>
      </c>
      <c r="V316" s="12">
        <f t="shared" si="97"/>
        <v>0</v>
      </c>
      <c r="W316" s="66">
        <f t="shared" si="109"/>
        <v>1</v>
      </c>
      <c r="X316" s="16">
        <v>0</v>
      </c>
      <c r="Y316" s="135" t="s">
        <v>31</v>
      </c>
      <c r="Z316" s="12" t="s">
        <v>31</v>
      </c>
      <c r="AA316" s="135">
        <v>459</v>
      </c>
      <c r="AB316" s="135" t="s">
        <v>31</v>
      </c>
      <c r="AC316" s="12" t="s">
        <v>31</v>
      </c>
      <c r="AD316" s="135" t="s">
        <v>31</v>
      </c>
      <c r="AE316" s="135" t="s">
        <v>31</v>
      </c>
      <c r="AF316" s="12" t="s">
        <v>31</v>
      </c>
      <c r="AG316" s="135" t="s">
        <v>31</v>
      </c>
      <c r="AH316" s="135" t="s">
        <v>31</v>
      </c>
      <c r="AI316" s="12" t="s">
        <v>31</v>
      </c>
      <c r="AJ316" s="16">
        <v>1800</v>
      </c>
      <c r="AK316" s="135" t="s">
        <v>31</v>
      </c>
      <c r="AL316" s="12" t="s">
        <v>577</v>
      </c>
      <c r="AM316" s="135" t="s">
        <v>31</v>
      </c>
      <c r="AN316" s="135" t="s">
        <v>31</v>
      </c>
      <c r="AO316" s="12" t="s">
        <v>31</v>
      </c>
      <c r="AP316" s="12" t="s">
        <v>31</v>
      </c>
      <c r="AQ316" s="12" t="s">
        <v>31</v>
      </c>
      <c r="AR316" s="66" t="s">
        <v>31</v>
      </c>
      <c r="AS316" s="12" t="s">
        <v>31</v>
      </c>
      <c r="AT316" s="66" t="s">
        <v>31</v>
      </c>
      <c r="AU316" s="66" t="s">
        <v>31</v>
      </c>
      <c r="AV316" s="12" t="s">
        <v>31</v>
      </c>
      <c r="AW316" s="12" t="s">
        <v>31</v>
      </c>
      <c r="AX316" s="66" t="s">
        <v>31</v>
      </c>
      <c r="AY316" s="12" t="s">
        <v>31</v>
      </c>
      <c r="AZ316" s="66" t="s">
        <v>31</v>
      </c>
      <c r="BA316" s="66" t="s">
        <v>31</v>
      </c>
      <c r="BB316" s="189" t="e">
        <f t="shared" ca="1" si="110"/>
        <v>#N/A</v>
      </c>
      <c r="BC316" s="189">
        <f t="shared" si="111"/>
        <v>100000</v>
      </c>
      <c r="BD316" s="189" t="e">
        <f t="shared" ca="1" si="116"/>
        <v>#N/A</v>
      </c>
      <c r="BE316" s="190" t="str">
        <f t="shared" ca="1" si="112"/>
        <v>AT</v>
      </c>
      <c r="BF316" s="189">
        <f t="shared" si="113"/>
        <v>0</v>
      </c>
      <c r="BG316" s="191" t="str">
        <f t="shared" ca="1" si="114"/>
        <v>None</v>
      </c>
      <c r="BH316" s="189">
        <f t="shared" si="115"/>
        <v>3</v>
      </c>
      <c r="BI316" s="190" t="str">
        <f t="shared" si="103"/>
        <v>CHECK</v>
      </c>
      <c r="BJ316" s="189" t="str">
        <f t="shared" si="104"/>
        <v>CHECK</v>
      </c>
      <c r="BK316" s="191" t="str">
        <f t="shared" si="105"/>
        <v>CHECK</v>
      </c>
      <c r="BL316" t="str">
        <f t="shared" si="106"/>
        <v>CHECK</v>
      </c>
      <c r="BM316" t="str">
        <f t="shared" si="98"/>
        <v>CHECK</v>
      </c>
      <c r="BN316" t="str">
        <f t="shared" si="99"/>
        <v>CHECK</v>
      </c>
      <c r="BP316">
        <f t="shared" si="100"/>
        <v>-96171</v>
      </c>
      <c r="BQ316" t="str">
        <f t="shared" si="107"/>
        <v>bilateral</v>
      </c>
      <c r="BR316">
        <v>275</v>
      </c>
      <c r="BS316">
        <v>0</v>
      </c>
      <c r="BT316">
        <v>0</v>
      </c>
      <c r="BU316" t="str">
        <f t="shared" si="108"/>
        <v>NO</v>
      </c>
    </row>
    <row r="317" spans="1:73">
      <c r="A317" s="4"/>
      <c r="B317" s="24">
        <v>20240426</v>
      </c>
      <c r="C317" s="2" t="s">
        <v>150</v>
      </c>
      <c r="D317" s="25" t="s">
        <v>46</v>
      </c>
      <c r="E317" s="135">
        <v>7095</v>
      </c>
      <c r="F317" s="135"/>
      <c r="G317" s="12"/>
      <c r="H317" s="16">
        <v>4776</v>
      </c>
      <c r="I317" s="135"/>
      <c r="J317" s="135"/>
      <c r="K317" s="135"/>
      <c r="L317" s="16">
        <v>0</v>
      </c>
      <c r="M317" s="135">
        <v>0</v>
      </c>
      <c r="N317" s="12">
        <v>0</v>
      </c>
      <c r="O317" s="16" t="s">
        <v>40</v>
      </c>
      <c r="P317" s="12" t="s">
        <v>40</v>
      </c>
      <c r="Q317" s="16">
        <f t="shared" si="94"/>
        <v>0</v>
      </c>
      <c r="R317" s="135">
        <f t="shared" si="101"/>
        <v>2319</v>
      </c>
      <c r="S317" s="135" t="str">
        <f t="shared" si="95"/>
        <v>NA</v>
      </c>
      <c r="T317" s="135" t="str">
        <f t="shared" si="96"/>
        <v>NA</v>
      </c>
      <c r="U317" s="248" t="str">
        <f t="shared" si="102"/>
        <v>NA</v>
      </c>
      <c r="V317" s="12">
        <f t="shared" si="97"/>
        <v>0</v>
      </c>
      <c r="W317" s="66">
        <f t="shared" si="109"/>
        <v>1</v>
      </c>
      <c r="X317" s="16">
        <v>0</v>
      </c>
      <c r="Y317" s="135" t="s">
        <v>31</v>
      </c>
      <c r="Z317" s="12" t="s">
        <v>72</v>
      </c>
      <c r="AA317" s="135">
        <v>540</v>
      </c>
      <c r="AB317" s="135" t="s">
        <v>31</v>
      </c>
      <c r="AC317" s="12" t="s">
        <v>72</v>
      </c>
      <c r="AD317" s="135" t="s">
        <v>31</v>
      </c>
      <c r="AE317" s="135" t="s">
        <v>31</v>
      </c>
      <c r="AF317" s="12" t="s">
        <v>31</v>
      </c>
      <c r="AG317" s="135" t="s">
        <v>31</v>
      </c>
      <c r="AH317" s="135" t="s">
        <v>31</v>
      </c>
      <c r="AI317" s="12" t="s">
        <v>31</v>
      </c>
      <c r="AJ317" s="16">
        <v>1800</v>
      </c>
      <c r="AK317" s="135" t="s">
        <v>31</v>
      </c>
      <c r="AL317" s="12" t="s">
        <v>577</v>
      </c>
      <c r="AM317" s="135" t="s">
        <v>31</v>
      </c>
      <c r="AN317" s="135" t="s">
        <v>31</v>
      </c>
      <c r="AO317" s="12" t="s">
        <v>31</v>
      </c>
      <c r="AP317" s="12" t="s">
        <v>31</v>
      </c>
      <c r="AQ317" s="12" t="s">
        <v>31</v>
      </c>
      <c r="AR317" s="66" t="s">
        <v>31</v>
      </c>
      <c r="AS317" s="12" t="s">
        <v>31</v>
      </c>
      <c r="AT317" s="66" t="s">
        <v>31</v>
      </c>
      <c r="AU317" s="66" t="s">
        <v>31</v>
      </c>
      <c r="AV317" s="12" t="s">
        <v>31</v>
      </c>
      <c r="AW317" s="12" t="s">
        <v>31</v>
      </c>
      <c r="AX317" s="66" t="s">
        <v>31</v>
      </c>
      <c r="AY317" s="12" t="s">
        <v>31</v>
      </c>
      <c r="AZ317" s="66" t="s">
        <v>31</v>
      </c>
      <c r="BA317" s="66" t="s">
        <v>31</v>
      </c>
      <c r="BB317" s="189" t="e">
        <f t="shared" ca="1" si="110"/>
        <v>#N/A</v>
      </c>
      <c r="BC317" s="189">
        <f t="shared" si="111"/>
        <v>100000</v>
      </c>
      <c r="BD317" s="189" t="e">
        <f t="shared" ca="1" si="116"/>
        <v>#N/A</v>
      </c>
      <c r="BE317" s="190" t="str">
        <f t="shared" ca="1" si="112"/>
        <v>AT</v>
      </c>
      <c r="BF317" s="189">
        <f t="shared" si="113"/>
        <v>0</v>
      </c>
      <c r="BG317" s="191" t="str">
        <f t="shared" ca="1" si="114"/>
        <v>Reduction because NTC over thermal limit on border</v>
      </c>
      <c r="BH317" s="189">
        <f t="shared" si="115"/>
        <v>3</v>
      </c>
      <c r="BI317" s="190" t="str">
        <f t="shared" si="103"/>
        <v>CHECK</v>
      </c>
      <c r="BJ317" s="189" t="str">
        <f t="shared" si="104"/>
        <v>CHECK</v>
      </c>
      <c r="BK317" s="191" t="str">
        <f t="shared" si="105"/>
        <v>CHECK</v>
      </c>
      <c r="BL317" t="str">
        <f t="shared" si="106"/>
        <v>CHECK</v>
      </c>
      <c r="BM317" t="str">
        <f t="shared" si="98"/>
        <v>CHECK</v>
      </c>
      <c r="BN317" t="str">
        <f t="shared" si="99"/>
        <v>CHECK</v>
      </c>
      <c r="BP317">
        <f t="shared" si="100"/>
        <v>-95224</v>
      </c>
      <c r="BQ317" t="str">
        <f t="shared" si="107"/>
        <v>bilateral</v>
      </c>
      <c r="BR317">
        <v>275</v>
      </c>
      <c r="BS317">
        <v>0</v>
      </c>
      <c r="BT317">
        <v>0</v>
      </c>
      <c r="BU317" t="str">
        <f t="shared" si="108"/>
        <v>NO</v>
      </c>
    </row>
    <row r="318" spans="1:73">
      <c r="A318" s="4"/>
      <c r="B318" s="24">
        <v>20240426</v>
      </c>
      <c r="C318" s="2" t="s">
        <v>150</v>
      </c>
      <c r="D318" s="25" t="s">
        <v>47</v>
      </c>
      <c r="E318" s="135">
        <v>7095</v>
      </c>
      <c r="F318" s="135"/>
      <c r="G318" s="12"/>
      <c r="H318" s="16">
        <v>5265</v>
      </c>
      <c r="I318" s="135"/>
      <c r="J318" s="135"/>
      <c r="K318" s="135"/>
      <c r="L318" s="16">
        <v>0</v>
      </c>
      <c r="M318" s="135">
        <v>0</v>
      </c>
      <c r="N318" s="12">
        <v>0</v>
      </c>
      <c r="O318" s="16" t="s">
        <v>40</v>
      </c>
      <c r="P318" s="12" t="s">
        <v>40</v>
      </c>
      <c r="Q318" s="16">
        <f t="shared" si="94"/>
        <v>0</v>
      </c>
      <c r="R318" s="135">
        <f t="shared" si="101"/>
        <v>1830</v>
      </c>
      <c r="S318" s="135" t="str">
        <f t="shared" si="95"/>
        <v>NA</v>
      </c>
      <c r="T318" s="135" t="str">
        <f t="shared" si="96"/>
        <v>NA</v>
      </c>
      <c r="U318" s="248" t="str">
        <f t="shared" si="102"/>
        <v>NA</v>
      </c>
      <c r="V318" s="12">
        <f t="shared" si="97"/>
        <v>0</v>
      </c>
      <c r="W318" s="66">
        <f t="shared" si="109"/>
        <v>1</v>
      </c>
      <c r="X318" s="16">
        <v>0</v>
      </c>
      <c r="Y318" s="135" t="s">
        <v>31</v>
      </c>
      <c r="Z318" s="12" t="s">
        <v>72</v>
      </c>
      <c r="AA318" s="135">
        <v>540</v>
      </c>
      <c r="AB318" s="135" t="s">
        <v>31</v>
      </c>
      <c r="AC318" s="12" t="s">
        <v>72</v>
      </c>
      <c r="AD318" s="135" t="s">
        <v>31</v>
      </c>
      <c r="AE318" s="135" t="s">
        <v>31</v>
      </c>
      <c r="AF318" s="12" t="s">
        <v>31</v>
      </c>
      <c r="AG318" s="135" t="s">
        <v>31</v>
      </c>
      <c r="AH318" s="135" t="s">
        <v>31</v>
      </c>
      <c r="AI318" s="12" t="s">
        <v>31</v>
      </c>
      <c r="AJ318" s="16">
        <v>1800</v>
      </c>
      <c r="AK318" s="135" t="s">
        <v>31</v>
      </c>
      <c r="AL318" s="12" t="s">
        <v>577</v>
      </c>
      <c r="AM318" s="135" t="s">
        <v>31</v>
      </c>
      <c r="AN318" s="135" t="s">
        <v>31</v>
      </c>
      <c r="AO318" s="12" t="s">
        <v>31</v>
      </c>
      <c r="AP318" s="12" t="s">
        <v>31</v>
      </c>
      <c r="AQ318" s="12" t="s">
        <v>31</v>
      </c>
      <c r="AR318" s="66" t="s">
        <v>31</v>
      </c>
      <c r="AS318" s="12" t="s">
        <v>31</v>
      </c>
      <c r="AT318" s="66" t="s">
        <v>31</v>
      </c>
      <c r="AU318" s="66" t="s">
        <v>31</v>
      </c>
      <c r="AV318" s="12" t="s">
        <v>31</v>
      </c>
      <c r="AW318" s="12" t="s">
        <v>31</v>
      </c>
      <c r="AX318" s="66" t="s">
        <v>31</v>
      </c>
      <c r="AY318" s="12" t="s">
        <v>31</v>
      </c>
      <c r="AZ318" s="66" t="s">
        <v>31</v>
      </c>
      <c r="BA318" s="66" t="s">
        <v>31</v>
      </c>
      <c r="BB318" s="189" t="e">
        <f t="shared" ca="1" si="110"/>
        <v>#N/A</v>
      </c>
      <c r="BC318" s="189">
        <f t="shared" si="111"/>
        <v>100000</v>
      </c>
      <c r="BD318" s="189" t="e">
        <f t="shared" ca="1" si="116"/>
        <v>#N/A</v>
      </c>
      <c r="BE318" s="190" t="str">
        <f t="shared" ca="1" si="112"/>
        <v>AT</v>
      </c>
      <c r="BF318" s="189">
        <f t="shared" si="113"/>
        <v>0</v>
      </c>
      <c r="BG318" s="191" t="str">
        <f t="shared" ca="1" si="114"/>
        <v>Reduction because NTC over thermal limit on border</v>
      </c>
      <c r="BH318" s="189">
        <f t="shared" si="115"/>
        <v>3</v>
      </c>
      <c r="BI318" s="190" t="str">
        <f t="shared" si="103"/>
        <v>CHECK</v>
      </c>
      <c r="BJ318" s="189" t="str">
        <f t="shared" si="104"/>
        <v>CHECK</v>
      </c>
      <c r="BK318" s="191" t="str">
        <f t="shared" si="105"/>
        <v>CHECK</v>
      </c>
      <c r="BL318" t="str">
        <f t="shared" si="106"/>
        <v>CHECK</v>
      </c>
      <c r="BM318" t="str">
        <f t="shared" si="98"/>
        <v>CHECK</v>
      </c>
      <c r="BN318" t="str">
        <f t="shared" si="99"/>
        <v>CHECK</v>
      </c>
      <c r="BP318">
        <f t="shared" si="100"/>
        <v>-94735</v>
      </c>
      <c r="BQ318" t="str">
        <f t="shared" si="107"/>
        <v>bilateral</v>
      </c>
      <c r="BR318">
        <v>270</v>
      </c>
      <c r="BS318">
        <v>0</v>
      </c>
      <c r="BT318">
        <v>0</v>
      </c>
      <c r="BU318" t="str">
        <f t="shared" si="108"/>
        <v>NO</v>
      </c>
    </row>
    <row r="319" spans="1:73" ht="15.95" thickBot="1">
      <c r="A319" s="4"/>
      <c r="B319" s="26">
        <v>20240426</v>
      </c>
      <c r="C319" s="56" t="s">
        <v>150</v>
      </c>
      <c r="D319" s="27" t="s">
        <v>48</v>
      </c>
      <c r="E319" s="14">
        <v>7095</v>
      </c>
      <c r="F319" s="14"/>
      <c r="G319" s="15"/>
      <c r="H319" s="20">
        <v>5129</v>
      </c>
      <c r="I319" s="14"/>
      <c r="J319" s="14"/>
      <c r="K319" s="14"/>
      <c r="L319" s="20">
        <v>0</v>
      </c>
      <c r="M319" s="14">
        <v>0</v>
      </c>
      <c r="N319" s="15">
        <v>0</v>
      </c>
      <c r="O319" s="20" t="s">
        <v>40</v>
      </c>
      <c r="P319" s="15" t="s">
        <v>40</v>
      </c>
      <c r="Q319" s="20">
        <f t="shared" si="94"/>
        <v>0</v>
      </c>
      <c r="R319" s="135">
        <f t="shared" si="101"/>
        <v>1966</v>
      </c>
      <c r="S319" s="135" t="str">
        <f t="shared" si="95"/>
        <v>NA</v>
      </c>
      <c r="T319" s="135" t="str">
        <f t="shared" si="96"/>
        <v>NA</v>
      </c>
      <c r="U319" s="248" t="str">
        <f t="shared" si="102"/>
        <v>NA</v>
      </c>
      <c r="V319" s="15">
        <f t="shared" si="97"/>
        <v>0</v>
      </c>
      <c r="W319" s="66">
        <f t="shared" si="109"/>
        <v>1</v>
      </c>
      <c r="X319" s="20">
        <v>0</v>
      </c>
      <c r="Y319" s="14" t="s">
        <v>31</v>
      </c>
      <c r="Z319" s="12" t="s">
        <v>72</v>
      </c>
      <c r="AA319" s="14">
        <v>525</v>
      </c>
      <c r="AB319" s="14" t="s">
        <v>31</v>
      </c>
      <c r="AC319" s="12" t="s">
        <v>72</v>
      </c>
      <c r="AD319" s="14" t="s">
        <v>31</v>
      </c>
      <c r="AE319" s="14" t="s">
        <v>31</v>
      </c>
      <c r="AF319" s="15" t="s">
        <v>31</v>
      </c>
      <c r="AG319" s="14" t="s">
        <v>31</v>
      </c>
      <c r="AH319" s="14" t="s">
        <v>31</v>
      </c>
      <c r="AI319" s="15" t="s">
        <v>31</v>
      </c>
      <c r="AJ319" s="20">
        <v>1800</v>
      </c>
      <c r="AK319" s="14" t="s">
        <v>31</v>
      </c>
      <c r="AL319" s="15" t="s">
        <v>577</v>
      </c>
      <c r="AM319" s="14" t="s">
        <v>31</v>
      </c>
      <c r="AN319" s="14" t="s">
        <v>31</v>
      </c>
      <c r="AO319" s="15" t="s">
        <v>31</v>
      </c>
      <c r="AP319" s="15" t="s">
        <v>31</v>
      </c>
      <c r="AQ319" s="15" t="s">
        <v>31</v>
      </c>
      <c r="AR319" s="63" t="s">
        <v>31</v>
      </c>
      <c r="AS319" s="15" t="s">
        <v>31</v>
      </c>
      <c r="AT319" s="63" t="s">
        <v>31</v>
      </c>
      <c r="AU319" s="63" t="s">
        <v>31</v>
      </c>
      <c r="AV319" s="15" t="s">
        <v>31</v>
      </c>
      <c r="AW319" s="15" t="s">
        <v>31</v>
      </c>
      <c r="AX319" s="63" t="s">
        <v>31</v>
      </c>
      <c r="AY319" s="15" t="s">
        <v>31</v>
      </c>
      <c r="AZ319" s="63" t="s">
        <v>31</v>
      </c>
      <c r="BA319" s="63" t="s">
        <v>31</v>
      </c>
      <c r="BB319" s="189" t="e">
        <f t="shared" ca="1" si="110"/>
        <v>#N/A</v>
      </c>
      <c r="BC319" s="189">
        <f t="shared" si="111"/>
        <v>100000</v>
      </c>
      <c r="BD319" s="189" t="e">
        <f t="shared" ca="1" si="116"/>
        <v>#N/A</v>
      </c>
      <c r="BE319" s="190" t="str">
        <f t="shared" ca="1" si="112"/>
        <v>AT</v>
      </c>
      <c r="BF319" s="189">
        <f t="shared" si="113"/>
        <v>0</v>
      </c>
      <c r="BG319" s="191" t="str">
        <f t="shared" ca="1" si="114"/>
        <v>Reduction because NTC over thermal limit on border</v>
      </c>
      <c r="BH319" s="189">
        <f t="shared" si="115"/>
        <v>3</v>
      </c>
      <c r="BI319" s="190" t="str">
        <f t="shared" si="103"/>
        <v>CHECK</v>
      </c>
      <c r="BJ319" s="189" t="str">
        <f t="shared" si="104"/>
        <v>CHECK</v>
      </c>
      <c r="BK319" s="191" t="str">
        <f t="shared" si="105"/>
        <v>CHECK</v>
      </c>
      <c r="BL319" t="str">
        <f t="shared" si="106"/>
        <v>CHECK</v>
      </c>
      <c r="BM319" t="str">
        <f t="shared" si="98"/>
        <v>CHECK</v>
      </c>
      <c r="BN319" t="str">
        <f t="shared" si="99"/>
        <v>CHECK</v>
      </c>
      <c r="BP319">
        <f t="shared" si="100"/>
        <v>-94871</v>
      </c>
      <c r="BQ319" t="str">
        <f t="shared" si="107"/>
        <v>bilateral</v>
      </c>
      <c r="BR319">
        <v>275</v>
      </c>
      <c r="BS319">
        <v>0</v>
      </c>
      <c r="BT319">
        <v>0</v>
      </c>
      <c r="BU319" t="str">
        <f t="shared" si="108"/>
        <v>NO</v>
      </c>
    </row>
    <row r="320" spans="1:73">
      <c r="A320" s="4"/>
      <c r="B320" s="52">
        <v>20240427</v>
      </c>
      <c r="C320" s="53" t="s">
        <v>150</v>
      </c>
      <c r="D320" s="57" t="s">
        <v>29</v>
      </c>
      <c r="E320" s="55"/>
      <c r="F320" s="55">
        <v>4690</v>
      </c>
      <c r="G320" s="46">
        <v>2302</v>
      </c>
      <c r="H320" s="45"/>
      <c r="I320" s="55">
        <v>2302</v>
      </c>
      <c r="J320" s="55">
        <v>1310</v>
      </c>
      <c r="K320" s="55"/>
      <c r="L320" s="45">
        <v>0</v>
      </c>
      <c r="M320" s="55">
        <v>0</v>
      </c>
      <c r="N320" s="46">
        <v>0</v>
      </c>
      <c r="O320" s="45" t="s">
        <v>33</v>
      </c>
      <c r="P320" s="46" t="s">
        <v>552</v>
      </c>
      <c r="Q320" s="45">
        <f t="shared" si="94"/>
        <v>0</v>
      </c>
      <c r="R320" s="135" t="str">
        <f t="shared" si="101"/>
        <v>NA</v>
      </c>
      <c r="S320" s="135">
        <f t="shared" si="95"/>
        <v>2388</v>
      </c>
      <c r="T320" s="135">
        <f t="shared" si="96"/>
        <v>992</v>
      </c>
      <c r="U320" s="248">
        <f t="shared" si="102"/>
        <v>3380</v>
      </c>
      <c r="V320" s="46">
        <f t="shared" si="97"/>
        <v>0</v>
      </c>
      <c r="W320" s="66">
        <f t="shared" si="109"/>
        <v>1</v>
      </c>
      <c r="X320" s="45">
        <v>185</v>
      </c>
      <c r="Y320" s="55" t="s">
        <v>31</v>
      </c>
      <c r="Z320" s="46" t="s">
        <v>61</v>
      </c>
      <c r="AA320" s="55">
        <v>490</v>
      </c>
      <c r="AB320" s="55" t="s">
        <v>31</v>
      </c>
      <c r="AC320" s="46" t="s">
        <v>61</v>
      </c>
      <c r="AD320" s="55" t="s">
        <v>31</v>
      </c>
      <c r="AE320" s="55" t="s">
        <v>31</v>
      </c>
      <c r="AF320" s="46" t="s">
        <v>31</v>
      </c>
      <c r="AG320" s="55" t="s">
        <v>31</v>
      </c>
      <c r="AH320" s="55" t="s">
        <v>31</v>
      </c>
      <c r="AI320" s="46" t="s">
        <v>31</v>
      </c>
      <c r="AJ320" s="45" t="s">
        <v>31</v>
      </c>
      <c r="AK320" s="55" t="s">
        <v>31</v>
      </c>
      <c r="AL320" s="46" t="s">
        <v>31</v>
      </c>
      <c r="AM320" s="55">
        <v>2200</v>
      </c>
      <c r="AN320" s="55" t="s">
        <v>31</v>
      </c>
      <c r="AO320" s="46" t="s">
        <v>577</v>
      </c>
      <c r="AP320" s="46" t="s">
        <v>31</v>
      </c>
      <c r="AQ320" s="46" t="s">
        <v>31</v>
      </c>
      <c r="AR320" s="62" t="s">
        <v>31</v>
      </c>
      <c r="AS320" s="46" t="s">
        <v>31</v>
      </c>
      <c r="AT320" s="62" t="s">
        <v>31</v>
      </c>
      <c r="AU320" s="62" t="s">
        <v>31</v>
      </c>
      <c r="AV320" s="46" t="s">
        <v>31</v>
      </c>
      <c r="AW320" s="46" t="s">
        <v>31</v>
      </c>
      <c r="AX320" s="62" t="s">
        <v>31</v>
      </c>
      <c r="AY320" s="46" t="s">
        <v>31</v>
      </c>
      <c r="AZ320" s="62" t="s">
        <v>31</v>
      </c>
      <c r="BA320" s="62" t="s">
        <v>31</v>
      </c>
      <c r="BB320" s="189" t="e">
        <f t="shared" ca="1" si="110"/>
        <v>#N/A</v>
      </c>
      <c r="BC320" s="189">
        <f t="shared" si="111"/>
        <v>100000</v>
      </c>
      <c r="BD320" s="189" t="e">
        <f t="shared" ca="1" si="116"/>
        <v>#N/A</v>
      </c>
      <c r="BE320" s="190" t="str">
        <f t="shared" ca="1" si="112"/>
        <v>AT</v>
      </c>
      <c r="BF320" s="189">
        <f t="shared" si="113"/>
        <v>185</v>
      </c>
      <c r="BG320" s="191" t="str">
        <f t="shared" ca="1" si="114"/>
        <v>Because of high redispatch the leftover intraday capacity was set to 0</v>
      </c>
      <c r="BH320" s="189">
        <f t="shared" si="115"/>
        <v>3</v>
      </c>
      <c r="BI320" s="190" t="str">
        <f t="shared" si="103"/>
        <v>CHECK</v>
      </c>
      <c r="BJ320" s="189" t="str">
        <f t="shared" si="104"/>
        <v>CHECK</v>
      </c>
      <c r="BK320" s="191" t="str">
        <f t="shared" si="105"/>
        <v>CHECK</v>
      </c>
      <c r="BL320" t="str">
        <f t="shared" si="106"/>
        <v>CHECK</v>
      </c>
      <c r="BM320" t="str">
        <f t="shared" si="98"/>
        <v>CHECK</v>
      </c>
      <c r="BN320" t="str">
        <f t="shared" si="99"/>
        <v>CHECK</v>
      </c>
      <c r="BP320">
        <f t="shared" si="100"/>
        <v>-100000</v>
      </c>
      <c r="BQ320" t="str">
        <f t="shared" si="107"/>
        <v>bilateral</v>
      </c>
      <c r="BR320">
        <v>275</v>
      </c>
      <c r="BS320">
        <v>0</v>
      </c>
      <c r="BT320">
        <v>0</v>
      </c>
      <c r="BU320" t="str">
        <f t="shared" si="108"/>
        <v>NO</v>
      </c>
    </row>
    <row r="321" spans="1:73">
      <c r="A321" s="4"/>
      <c r="B321" s="24">
        <v>20240427</v>
      </c>
      <c r="C321" s="2" t="s">
        <v>150</v>
      </c>
      <c r="D321" s="25" t="s">
        <v>32</v>
      </c>
      <c r="E321" s="135"/>
      <c r="F321" s="135">
        <v>4690</v>
      </c>
      <c r="G321" s="12">
        <v>2302</v>
      </c>
      <c r="H321" s="16"/>
      <c r="I321" s="135">
        <v>2302</v>
      </c>
      <c r="J321" s="135">
        <v>1474</v>
      </c>
      <c r="K321" s="135"/>
      <c r="L321" s="16">
        <v>0</v>
      </c>
      <c r="M321" s="135">
        <v>0</v>
      </c>
      <c r="N321" s="12">
        <v>0</v>
      </c>
      <c r="O321" s="16" t="s">
        <v>33</v>
      </c>
      <c r="P321" s="12" t="s">
        <v>552</v>
      </c>
      <c r="Q321" s="16">
        <f t="shared" si="94"/>
        <v>0</v>
      </c>
      <c r="R321" s="135" t="str">
        <f t="shared" si="101"/>
        <v>NA</v>
      </c>
      <c r="S321" s="135">
        <f t="shared" si="95"/>
        <v>2388</v>
      </c>
      <c r="T321" s="135">
        <f t="shared" si="96"/>
        <v>828</v>
      </c>
      <c r="U321" s="248">
        <f t="shared" si="102"/>
        <v>3216</v>
      </c>
      <c r="V321" s="12">
        <f t="shared" si="97"/>
        <v>0</v>
      </c>
      <c r="W321" s="66">
        <f t="shared" si="109"/>
        <v>1</v>
      </c>
      <c r="X321" s="16">
        <v>185</v>
      </c>
      <c r="Y321" s="135" t="s">
        <v>31</v>
      </c>
      <c r="Z321" s="12" t="s">
        <v>61</v>
      </c>
      <c r="AA321" s="135">
        <v>490</v>
      </c>
      <c r="AB321" s="135" t="s">
        <v>31</v>
      </c>
      <c r="AC321" s="12" t="s">
        <v>61</v>
      </c>
      <c r="AD321" s="135" t="s">
        <v>31</v>
      </c>
      <c r="AE321" s="135" t="s">
        <v>31</v>
      </c>
      <c r="AF321" s="12" t="s">
        <v>31</v>
      </c>
      <c r="AG321" s="135" t="s">
        <v>31</v>
      </c>
      <c r="AH321" s="135" t="s">
        <v>31</v>
      </c>
      <c r="AI321" s="12" t="s">
        <v>31</v>
      </c>
      <c r="AJ321" s="16" t="s">
        <v>31</v>
      </c>
      <c r="AK321" s="135" t="s">
        <v>31</v>
      </c>
      <c r="AL321" s="12" t="s">
        <v>31</v>
      </c>
      <c r="AM321" s="135">
        <v>2200</v>
      </c>
      <c r="AN321" s="135" t="s">
        <v>31</v>
      </c>
      <c r="AO321" s="12" t="s">
        <v>577</v>
      </c>
      <c r="AP321" s="12" t="s">
        <v>31</v>
      </c>
      <c r="AQ321" s="12" t="s">
        <v>31</v>
      </c>
      <c r="AR321" s="66" t="s">
        <v>31</v>
      </c>
      <c r="AS321" s="12" t="s">
        <v>31</v>
      </c>
      <c r="AT321" s="66" t="s">
        <v>31</v>
      </c>
      <c r="AU321" s="66" t="s">
        <v>31</v>
      </c>
      <c r="AV321" s="12" t="s">
        <v>31</v>
      </c>
      <c r="AW321" s="12" t="s">
        <v>31</v>
      </c>
      <c r="AX321" s="66" t="s">
        <v>31</v>
      </c>
      <c r="AY321" s="12" t="s">
        <v>31</v>
      </c>
      <c r="AZ321" s="66" t="s">
        <v>31</v>
      </c>
      <c r="BA321" s="66" t="s">
        <v>31</v>
      </c>
      <c r="BB321" s="189" t="e">
        <f t="shared" ca="1" si="110"/>
        <v>#N/A</v>
      </c>
      <c r="BC321" s="189">
        <f t="shared" si="111"/>
        <v>100000</v>
      </c>
      <c r="BD321" s="189" t="e">
        <f t="shared" ca="1" si="116"/>
        <v>#N/A</v>
      </c>
      <c r="BE321" s="190" t="str">
        <f t="shared" ca="1" si="112"/>
        <v>AT</v>
      </c>
      <c r="BF321" s="189">
        <f t="shared" si="113"/>
        <v>185</v>
      </c>
      <c r="BG321" s="191" t="str">
        <f t="shared" ca="1" si="114"/>
        <v>Because of high redispatch the leftover intraday capacity was set to 0</v>
      </c>
      <c r="BH321" s="189">
        <f t="shared" si="115"/>
        <v>3</v>
      </c>
      <c r="BI321" s="190" t="str">
        <f t="shared" si="103"/>
        <v>CHECK</v>
      </c>
      <c r="BJ321" s="189" t="str">
        <f t="shared" si="104"/>
        <v>CHECK</v>
      </c>
      <c r="BK321" s="191" t="str">
        <f t="shared" si="105"/>
        <v>CHECK</v>
      </c>
      <c r="BL321" t="str">
        <f t="shared" si="106"/>
        <v>CHECK</v>
      </c>
      <c r="BM321" t="str">
        <f t="shared" si="98"/>
        <v>CHECK</v>
      </c>
      <c r="BN321" t="str">
        <f t="shared" si="99"/>
        <v>CHECK</v>
      </c>
      <c r="BP321">
        <f t="shared" si="100"/>
        <v>-100000</v>
      </c>
      <c r="BQ321" t="str">
        <f t="shared" si="107"/>
        <v>bilateral</v>
      </c>
      <c r="BR321">
        <v>275</v>
      </c>
      <c r="BS321">
        <v>0</v>
      </c>
      <c r="BT321">
        <v>0</v>
      </c>
      <c r="BU321" t="str">
        <f t="shared" si="108"/>
        <v>NO</v>
      </c>
    </row>
    <row r="322" spans="1:73">
      <c r="A322" s="4"/>
      <c r="B322" s="24">
        <v>20240427</v>
      </c>
      <c r="C322" s="2" t="s">
        <v>150</v>
      </c>
      <c r="D322" s="25" t="s">
        <v>34</v>
      </c>
      <c r="E322" s="135"/>
      <c r="F322" s="135">
        <v>4690</v>
      </c>
      <c r="G322" s="12">
        <v>2302</v>
      </c>
      <c r="H322" s="16"/>
      <c r="I322" s="135">
        <v>2302</v>
      </c>
      <c r="J322" s="135">
        <v>536</v>
      </c>
      <c r="K322" s="135"/>
      <c r="L322" s="16">
        <v>0</v>
      </c>
      <c r="M322" s="135">
        <v>0</v>
      </c>
      <c r="N322" s="12">
        <v>0</v>
      </c>
      <c r="O322" s="16" t="s">
        <v>33</v>
      </c>
      <c r="P322" s="12" t="s">
        <v>552</v>
      </c>
      <c r="Q322" s="16">
        <f t="shared" si="94"/>
        <v>0</v>
      </c>
      <c r="R322" s="135" t="str">
        <f t="shared" si="101"/>
        <v>NA</v>
      </c>
      <c r="S322" s="135">
        <f t="shared" si="95"/>
        <v>2388</v>
      </c>
      <c r="T322" s="135">
        <f t="shared" si="96"/>
        <v>1766</v>
      </c>
      <c r="U322" s="248">
        <f t="shared" si="102"/>
        <v>4154</v>
      </c>
      <c r="V322" s="12">
        <f t="shared" si="97"/>
        <v>0</v>
      </c>
      <c r="W322" s="66">
        <f t="shared" si="109"/>
        <v>1</v>
      </c>
      <c r="X322" s="16">
        <v>185</v>
      </c>
      <c r="Y322" s="135" t="s">
        <v>31</v>
      </c>
      <c r="Z322" s="12" t="s">
        <v>61</v>
      </c>
      <c r="AA322" s="135">
        <v>235</v>
      </c>
      <c r="AB322" s="135" t="s">
        <v>31</v>
      </c>
      <c r="AC322" s="12" t="s">
        <v>61</v>
      </c>
      <c r="AD322" s="135" t="s">
        <v>31</v>
      </c>
      <c r="AE322" s="135" t="s">
        <v>31</v>
      </c>
      <c r="AF322" s="12" t="s">
        <v>31</v>
      </c>
      <c r="AG322" s="135" t="s">
        <v>31</v>
      </c>
      <c r="AH322" s="135" t="s">
        <v>31</v>
      </c>
      <c r="AI322" s="12" t="s">
        <v>31</v>
      </c>
      <c r="AJ322" s="16" t="s">
        <v>31</v>
      </c>
      <c r="AK322" s="135" t="s">
        <v>31</v>
      </c>
      <c r="AL322" s="12" t="s">
        <v>31</v>
      </c>
      <c r="AM322" s="135">
        <v>2200</v>
      </c>
      <c r="AN322" s="135" t="s">
        <v>31</v>
      </c>
      <c r="AO322" s="12" t="s">
        <v>577</v>
      </c>
      <c r="AP322" s="12" t="s">
        <v>31</v>
      </c>
      <c r="AQ322" s="12" t="s">
        <v>31</v>
      </c>
      <c r="AR322" s="66" t="s">
        <v>31</v>
      </c>
      <c r="AS322" s="12" t="s">
        <v>31</v>
      </c>
      <c r="AT322" s="66" t="s">
        <v>31</v>
      </c>
      <c r="AU322" s="66" t="s">
        <v>31</v>
      </c>
      <c r="AV322" s="12" t="s">
        <v>31</v>
      </c>
      <c r="AW322" s="12" t="s">
        <v>31</v>
      </c>
      <c r="AX322" s="66" t="s">
        <v>31</v>
      </c>
      <c r="AY322" s="12" t="s">
        <v>31</v>
      </c>
      <c r="AZ322" s="66" t="s">
        <v>31</v>
      </c>
      <c r="BA322" s="66" t="s">
        <v>31</v>
      </c>
      <c r="BB322" s="189" t="e">
        <f t="shared" ca="1" si="110"/>
        <v>#N/A</v>
      </c>
      <c r="BC322" s="189">
        <f t="shared" si="111"/>
        <v>100000</v>
      </c>
      <c r="BD322" s="189" t="e">
        <f t="shared" ca="1" si="116"/>
        <v>#N/A</v>
      </c>
      <c r="BE322" s="190" t="str">
        <f t="shared" ca="1" si="112"/>
        <v>AT</v>
      </c>
      <c r="BF322" s="189">
        <f t="shared" si="113"/>
        <v>185</v>
      </c>
      <c r="BG322" s="191" t="str">
        <f t="shared" ca="1" si="114"/>
        <v>Because of high redispatch the leftover intraday capacity was set to 0</v>
      </c>
      <c r="BH322" s="189">
        <f t="shared" si="115"/>
        <v>3</v>
      </c>
      <c r="BI322" s="190" t="str">
        <f t="shared" si="103"/>
        <v>CHECK</v>
      </c>
      <c r="BJ322" s="189" t="str">
        <f t="shared" si="104"/>
        <v>CHECK</v>
      </c>
      <c r="BK322" s="191" t="str">
        <f t="shared" si="105"/>
        <v>CHECK</v>
      </c>
      <c r="BL322" t="str">
        <f t="shared" si="106"/>
        <v>CHECK</v>
      </c>
      <c r="BM322" t="str">
        <f t="shared" si="98"/>
        <v>CHECK</v>
      </c>
      <c r="BN322" t="str">
        <f t="shared" si="99"/>
        <v>CHECK</v>
      </c>
      <c r="BP322">
        <f t="shared" si="100"/>
        <v>-100000</v>
      </c>
      <c r="BQ322" t="str">
        <f t="shared" si="107"/>
        <v>bilateral</v>
      </c>
      <c r="BR322">
        <v>275</v>
      </c>
      <c r="BS322">
        <v>0</v>
      </c>
      <c r="BT322">
        <v>0</v>
      </c>
      <c r="BU322" t="str">
        <f t="shared" si="108"/>
        <v>NO</v>
      </c>
    </row>
    <row r="323" spans="1:73">
      <c r="A323" s="4"/>
      <c r="B323" s="24">
        <v>20240427</v>
      </c>
      <c r="C323" s="2" t="s">
        <v>150</v>
      </c>
      <c r="D323" s="25" t="s">
        <v>35</v>
      </c>
      <c r="E323" s="135"/>
      <c r="F323" s="135">
        <v>5732</v>
      </c>
      <c r="G323" s="12">
        <v>864</v>
      </c>
      <c r="H323" s="16"/>
      <c r="I323" s="135">
        <v>864</v>
      </c>
      <c r="J323" s="135" t="s">
        <v>562</v>
      </c>
      <c r="K323" s="135"/>
      <c r="L323" s="16">
        <v>-4835</v>
      </c>
      <c r="M323" s="135">
        <v>-4835</v>
      </c>
      <c r="N323" s="12">
        <v>-4835</v>
      </c>
      <c r="O323" s="16" t="s">
        <v>40</v>
      </c>
      <c r="P323" s="12" t="s">
        <v>60</v>
      </c>
      <c r="Q323" s="16">
        <f t="shared" si="94"/>
        <v>0</v>
      </c>
      <c r="R323" s="135" t="str">
        <f t="shared" si="101"/>
        <v>NA</v>
      </c>
      <c r="S323" s="135">
        <f t="shared" si="95"/>
        <v>4868</v>
      </c>
      <c r="T323" s="135" t="str">
        <f t="shared" si="96"/>
        <v>NA</v>
      </c>
      <c r="U323" s="248" t="str">
        <f t="shared" si="102"/>
        <v>NA</v>
      </c>
      <c r="V323" s="12">
        <f t="shared" si="97"/>
        <v>0</v>
      </c>
      <c r="W323" s="66">
        <f t="shared" si="109"/>
        <v>1</v>
      </c>
      <c r="X323" s="16">
        <v>185</v>
      </c>
      <c r="Y323" s="135" t="s">
        <v>31</v>
      </c>
      <c r="Z323" s="12" t="s">
        <v>61</v>
      </c>
      <c r="AA323" s="135">
        <v>0</v>
      </c>
      <c r="AB323" s="135" t="s">
        <v>31</v>
      </c>
      <c r="AC323" s="12" t="s">
        <v>61</v>
      </c>
      <c r="AD323" s="135" t="s">
        <v>31</v>
      </c>
      <c r="AE323" s="135" t="s">
        <v>31</v>
      </c>
      <c r="AF323" s="12" t="s">
        <v>31</v>
      </c>
      <c r="AG323" s="135" t="s">
        <v>31</v>
      </c>
      <c r="AH323" s="135" t="s">
        <v>31</v>
      </c>
      <c r="AI323" s="12" t="s">
        <v>31</v>
      </c>
      <c r="AJ323" s="16" t="s">
        <v>31</v>
      </c>
      <c r="AK323" s="135" t="s">
        <v>31</v>
      </c>
      <c r="AL323" s="12" t="s">
        <v>31</v>
      </c>
      <c r="AM323" s="135">
        <v>2200</v>
      </c>
      <c r="AN323" s="135" t="s">
        <v>31</v>
      </c>
      <c r="AO323" s="12" t="s">
        <v>577</v>
      </c>
      <c r="AP323" s="12" t="s">
        <v>31</v>
      </c>
      <c r="AQ323" s="12" t="s">
        <v>31</v>
      </c>
      <c r="AR323" s="66" t="s">
        <v>31</v>
      </c>
      <c r="AS323" s="12" t="s">
        <v>31</v>
      </c>
      <c r="AT323" s="66" t="s">
        <v>31</v>
      </c>
      <c r="AU323" s="66" t="s">
        <v>31</v>
      </c>
      <c r="AV323" s="12" t="s">
        <v>31</v>
      </c>
      <c r="AW323" s="12" t="s">
        <v>31</v>
      </c>
      <c r="AX323" s="66" t="s">
        <v>31</v>
      </c>
      <c r="AY323" s="12" t="s">
        <v>31</v>
      </c>
      <c r="AZ323" s="66" t="s">
        <v>31</v>
      </c>
      <c r="BA323" s="66" t="s">
        <v>31</v>
      </c>
      <c r="BB323" s="189" t="e">
        <f t="shared" ca="1" si="110"/>
        <v>#N/A</v>
      </c>
      <c r="BC323" s="189">
        <f t="shared" si="111"/>
        <v>100000</v>
      </c>
      <c r="BD323" s="189" t="e">
        <f t="shared" ca="1" si="116"/>
        <v>#N/A</v>
      </c>
      <c r="BE323" s="190" t="str">
        <f t="shared" ca="1" si="112"/>
        <v>AT</v>
      </c>
      <c r="BF323" s="189">
        <f t="shared" si="113"/>
        <v>0</v>
      </c>
      <c r="BG323" s="191" t="str">
        <f t="shared" ca="1" si="114"/>
        <v>Because of high redispatch the leftover intraday capacity was set to 0</v>
      </c>
      <c r="BH323" s="189">
        <f t="shared" si="115"/>
        <v>3</v>
      </c>
      <c r="BI323" s="190" t="str">
        <f t="shared" si="103"/>
        <v>CHECK</v>
      </c>
      <c r="BJ323" s="189" t="str">
        <f t="shared" si="104"/>
        <v>CHECK</v>
      </c>
      <c r="BK323" s="191" t="str">
        <f t="shared" si="105"/>
        <v>CHECK</v>
      </c>
      <c r="BL323" t="str">
        <f t="shared" si="106"/>
        <v>CHECK</v>
      </c>
      <c r="BM323" t="str">
        <f t="shared" si="98"/>
        <v>CHECK</v>
      </c>
      <c r="BN323" t="str">
        <f t="shared" si="99"/>
        <v>CHECK</v>
      </c>
      <c r="BP323">
        <f t="shared" si="100"/>
        <v>-100000</v>
      </c>
      <c r="BQ323" t="str">
        <f t="shared" si="107"/>
        <v>bilateral</v>
      </c>
      <c r="BR323">
        <v>275</v>
      </c>
      <c r="BS323">
        <v>0</v>
      </c>
      <c r="BT323">
        <v>0</v>
      </c>
      <c r="BU323" t="str">
        <f t="shared" si="108"/>
        <v>NO</v>
      </c>
    </row>
    <row r="324" spans="1:73">
      <c r="A324" s="4"/>
      <c r="B324" s="24">
        <v>20240427</v>
      </c>
      <c r="C324" s="2" t="s">
        <v>150</v>
      </c>
      <c r="D324" s="25" t="s">
        <v>37</v>
      </c>
      <c r="E324" s="135"/>
      <c r="F324" s="135">
        <v>5582</v>
      </c>
      <c r="G324" s="12">
        <v>941</v>
      </c>
      <c r="H324" s="16"/>
      <c r="I324" s="135">
        <v>941</v>
      </c>
      <c r="J324" s="135">
        <v>1249</v>
      </c>
      <c r="K324" s="135"/>
      <c r="L324" s="16">
        <v>-4669</v>
      </c>
      <c r="M324" s="135">
        <v>-4669</v>
      </c>
      <c r="N324" s="12">
        <v>-4669</v>
      </c>
      <c r="O324" s="16" t="s">
        <v>30</v>
      </c>
      <c r="P324" s="12" t="s">
        <v>60</v>
      </c>
      <c r="Q324" s="16">
        <f t="shared" si="94"/>
        <v>0</v>
      </c>
      <c r="R324" s="135" t="str">
        <f t="shared" si="101"/>
        <v>NA</v>
      </c>
      <c r="S324" s="135">
        <f t="shared" si="95"/>
        <v>4641</v>
      </c>
      <c r="T324" s="135">
        <f t="shared" si="96"/>
        <v>-308</v>
      </c>
      <c r="U324" s="248">
        <f t="shared" si="102"/>
        <v>4333</v>
      </c>
      <c r="V324" s="12">
        <f t="shared" si="97"/>
        <v>0</v>
      </c>
      <c r="W324" s="66">
        <f t="shared" si="109"/>
        <v>1</v>
      </c>
      <c r="X324" s="16">
        <v>185</v>
      </c>
      <c r="Y324" s="135" t="s">
        <v>31</v>
      </c>
      <c r="Z324" s="12" t="s">
        <v>61</v>
      </c>
      <c r="AA324" s="135">
        <v>-185</v>
      </c>
      <c r="AB324" s="135" t="s">
        <v>31</v>
      </c>
      <c r="AC324" s="12" t="s">
        <v>61</v>
      </c>
      <c r="AD324" s="135" t="s">
        <v>31</v>
      </c>
      <c r="AE324" s="135" t="s">
        <v>31</v>
      </c>
      <c r="AF324" s="12" t="s">
        <v>31</v>
      </c>
      <c r="AG324" s="135" t="s">
        <v>31</v>
      </c>
      <c r="AH324" s="135" t="s">
        <v>31</v>
      </c>
      <c r="AI324" s="12" t="s">
        <v>31</v>
      </c>
      <c r="AJ324" s="16" t="s">
        <v>31</v>
      </c>
      <c r="AK324" s="135" t="s">
        <v>31</v>
      </c>
      <c r="AL324" s="12" t="s">
        <v>31</v>
      </c>
      <c r="AM324" s="135">
        <v>2200</v>
      </c>
      <c r="AN324" s="135" t="s">
        <v>31</v>
      </c>
      <c r="AO324" s="12" t="s">
        <v>577</v>
      </c>
      <c r="AP324" s="12" t="s">
        <v>31</v>
      </c>
      <c r="AQ324" s="12" t="s">
        <v>31</v>
      </c>
      <c r="AR324" s="66" t="s">
        <v>31</v>
      </c>
      <c r="AS324" s="12" t="s">
        <v>31</v>
      </c>
      <c r="AT324" s="66" t="s">
        <v>31</v>
      </c>
      <c r="AU324" s="66" t="s">
        <v>31</v>
      </c>
      <c r="AV324" s="12" t="s">
        <v>31</v>
      </c>
      <c r="AW324" s="12" t="s">
        <v>31</v>
      </c>
      <c r="AX324" s="66" t="s">
        <v>31</v>
      </c>
      <c r="AY324" s="12" t="s">
        <v>31</v>
      </c>
      <c r="AZ324" s="66" t="s">
        <v>31</v>
      </c>
      <c r="BA324" s="66" t="s">
        <v>31</v>
      </c>
      <c r="BB324" s="189" t="e">
        <f t="shared" ca="1" si="110"/>
        <v>#N/A</v>
      </c>
      <c r="BC324" s="189">
        <f t="shared" si="111"/>
        <v>100000</v>
      </c>
      <c r="BD324" s="189" t="e">
        <f t="shared" ca="1" si="116"/>
        <v>#N/A</v>
      </c>
      <c r="BE324" s="190" t="str">
        <f t="shared" ca="1" si="112"/>
        <v>AT</v>
      </c>
      <c r="BF324" s="189">
        <f t="shared" si="113"/>
        <v>-185</v>
      </c>
      <c r="BG324" s="191" t="str">
        <f t="shared" ca="1" si="114"/>
        <v>Because of high redispatch the leftover intraday capacity was set to 0</v>
      </c>
      <c r="BH324" s="189">
        <f t="shared" si="115"/>
        <v>3</v>
      </c>
      <c r="BI324" s="190" t="str">
        <f t="shared" si="103"/>
        <v>CHECK</v>
      </c>
      <c r="BJ324" s="189" t="str">
        <f t="shared" si="104"/>
        <v>CHECK</v>
      </c>
      <c r="BK324" s="191" t="str">
        <f t="shared" si="105"/>
        <v>CHECK</v>
      </c>
      <c r="BL324" t="str">
        <f t="shared" si="106"/>
        <v>CHECK</v>
      </c>
      <c r="BM324" t="str">
        <f t="shared" si="98"/>
        <v>CHECK</v>
      </c>
      <c r="BN324" t="str">
        <f t="shared" si="99"/>
        <v>CHECK</v>
      </c>
      <c r="BP324">
        <f t="shared" si="100"/>
        <v>-100000</v>
      </c>
      <c r="BQ324" t="str">
        <f t="shared" si="107"/>
        <v>bilateral</v>
      </c>
      <c r="BR324">
        <v>275</v>
      </c>
      <c r="BS324">
        <v>0</v>
      </c>
      <c r="BT324">
        <v>0</v>
      </c>
      <c r="BU324" t="str">
        <f t="shared" si="108"/>
        <v>NO</v>
      </c>
    </row>
    <row r="325" spans="1:73">
      <c r="A325" s="4"/>
      <c r="B325" s="24">
        <v>20240427</v>
      </c>
      <c r="C325" s="2" t="s">
        <v>150</v>
      </c>
      <c r="D325" s="25" t="s">
        <v>38</v>
      </c>
      <c r="E325" s="135"/>
      <c r="F325" s="135">
        <v>5732</v>
      </c>
      <c r="G325" s="12">
        <v>941</v>
      </c>
      <c r="H325" s="16"/>
      <c r="I325" s="135">
        <v>941</v>
      </c>
      <c r="J325" s="135">
        <v>1249</v>
      </c>
      <c r="K325" s="135"/>
      <c r="L325" s="16">
        <v>-4835</v>
      </c>
      <c r="M325" s="135">
        <v>-4835</v>
      </c>
      <c r="N325" s="12">
        <v>-4835</v>
      </c>
      <c r="O325" s="16" t="s">
        <v>30</v>
      </c>
      <c r="P325" s="12" t="s">
        <v>60</v>
      </c>
      <c r="Q325" s="16">
        <f t="shared" si="94"/>
        <v>0</v>
      </c>
      <c r="R325" s="135" t="str">
        <f t="shared" si="101"/>
        <v>NA</v>
      </c>
      <c r="S325" s="135">
        <f t="shared" si="95"/>
        <v>4791</v>
      </c>
      <c r="T325" s="135">
        <f t="shared" si="96"/>
        <v>-308</v>
      </c>
      <c r="U325" s="248">
        <f t="shared" si="102"/>
        <v>4483</v>
      </c>
      <c r="V325" s="12">
        <f t="shared" si="97"/>
        <v>0</v>
      </c>
      <c r="W325" s="66">
        <f t="shared" si="109"/>
        <v>1</v>
      </c>
      <c r="X325" s="16">
        <v>185</v>
      </c>
      <c r="Y325" s="135" t="s">
        <v>31</v>
      </c>
      <c r="Z325" s="12" t="s">
        <v>61</v>
      </c>
      <c r="AA325" s="135">
        <v>-185</v>
      </c>
      <c r="AB325" s="135" t="s">
        <v>31</v>
      </c>
      <c r="AC325" s="12" t="s">
        <v>61</v>
      </c>
      <c r="AD325" s="135" t="s">
        <v>31</v>
      </c>
      <c r="AE325" s="135" t="s">
        <v>31</v>
      </c>
      <c r="AF325" s="12" t="s">
        <v>31</v>
      </c>
      <c r="AG325" s="135" t="s">
        <v>31</v>
      </c>
      <c r="AH325" s="135" t="s">
        <v>31</v>
      </c>
      <c r="AI325" s="12" t="s">
        <v>31</v>
      </c>
      <c r="AJ325" s="16" t="s">
        <v>31</v>
      </c>
      <c r="AK325" s="135" t="s">
        <v>31</v>
      </c>
      <c r="AL325" s="12" t="s">
        <v>31</v>
      </c>
      <c r="AM325" s="135">
        <v>2200</v>
      </c>
      <c r="AN325" s="135" t="s">
        <v>31</v>
      </c>
      <c r="AO325" s="12" t="s">
        <v>577</v>
      </c>
      <c r="AP325" s="12" t="s">
        <v>31</v>
      </c>
      <c r="AQ325" s="12" t="s">
        <v>31</v>
      </c>
      <c r="AR325" s="66" t="s">
        <v>31</v>
      </c>
      <c r="AS325" s="12" t="s">
        <v>31</v>
      </c>
      <c r="AT325" s="66" t="s">
        <v>31</v>
      </c>
      <c r="AU325" s="66" t="s">
        <v>31</v>
      </c>
      <c r="AV325" s="12" t="s">
        <v>31</v>
      </c>
      <c r="AW325" s="12" t="s">
        <v>31</v>
      </c>
      <c r="AX325" s="66" t="s">
        <v>31</v>
      </c>
      <c r="AY325" s="12" t="s">
        <v>31</v>
      </c>
      <c r="AZ325" s="66" t="s">
        <v>31</v>
      </c>
      <c r="BA325" s="66" t="s">
        <v>31</v>
      </c>
      <c r="BB325" s="189" t="e">
        <f t="shared" ca="1" si="110"/>
        <v>#N/A</v>
      </c>
      <c r="BC325" s="189">
        <f t="shared" si="111"/>
        <v>100000</v>
      </c>
      <c r="BD325" s="189" t="e">
        <f t="shared" ca="1" si="116"/>
        <v>#N/A</v>
      </c>
      <c r="BE325" s="190" t="str">
        <f t="shared" ca="1" si="112"/>
        <v>AT</v>
      </c>
      <c r="BF325" s="189">
        <f t="shared" si="113"/>
        <v>-185</v>
      </c>
      <c r="BG325" s="191" t="str">
        <f t="shared" ca="1" si="114"/>
        <v>Because of high redispatch the leftover intraday capacity was set to 0</v>
      </c>
      <c r="BH325" s="189">
        <f t="shared" si="115"/>
        <v>3</v>
      </c>
      <c r="BI325" s="190" t="str">
        <f t="shared" si="103"/>
        <v>CHECK</v>
      </c>
      <c r="BJ325" s="189" t="str">
        <f t="shared" si="104"/>
        <v>CHECK</v>
      </c>
      <c r="BK325" s="191" t="str">
        <f t="shared" si="105"/>
        <v>CHECK</v>
      </c>
      <c r="BL325" t="str">
        <f t="shared" si="106"/>
        <v>CHECK</v>
      </c>
      <c r="BM325" t="str">
        <f t="shared" si="98"/>
        <v>CHECK</v>
      </c>
      <c r="BN325" t="str">
        <f t="shared" si="99"/>
        <v>CHECK</v>
      </c>
      <c r="BP325">
        <f t="shared" si="100"/>
        <v>-100000</v>
      </c>
      <c r="BQ325" t="str">
        <f t="shared" si="107"/>
        <v>bilateral</v>
      </c>
      <c r="BR325">
        <v>275</v>
      </c>
      <c r="BS325">
        <v>0</v>
      </c>
      <c r="BT325">
        <v>0</v>
      </c>
      <c r="BU325" t="str">
        <f t="shared" si="108"/>
        <v>NO</v>
      </c>
    </row>
    <row r="326" spans="1:73">
      <c r="A326" s="4"/>
      <c r="B326" s="24">
        <v>20240427</v>
      </c>
      <c r="C326" s="2" t="s">
        <v>150</v>
      </c>
      <c r="D326" s="25" t="s">
        <v>39</v>
      </c>
      <c r="E326" s="135"/>
      <c r="F326" s="135">
        <v>6497</v>
      </c>
      <c r="G326" s="12">
        <v>716</v>
      </c>
      <c r="H326" s="16"/>
      <c r="I326" s="135">
        <v>716</v>
      </c>
      <c r="J326" s="135">
        <v>3239</v>
      </c>
      <c r="K326" s="135"/>
      <c r="L326" s="16">
        <v>-116</v>
      </c>
      <c r="M326" s="135">
        <v>-116</v>
      </c>
      <c r="N326" s="12">
        <v>-116</v>
      </c>
      <c r="O326" s="16" t="s">
        <v>30</v>
      </c>
      <c r="P326" s="12" t="s">
        <v>110</v>
      </c>
      <c r="Q326" s="16">
        <f t="shared" si="94"/>
        <v>0</v>
      </c>
      <c r="R326" s="135" t="str">
        <f t="shared" si="101"/>
        <v>NA</v>
      </c>
      <c r="S326" s="135">
        <f t="shared" si="95"/>
        <v>5781</v>
      </c>
      <c r="T326" s="135">
        <f t="shared" si="96"/>
        <v>-2523</v>
      </c>
      <c r="U326" s="248">
        <f t="shared" si="102"/>
        <v>3258</v>
      </c>
      <c r="V326" s="12">
        <f t="shared" si="97"/>
        <v>0</v>
      </c>
      <c r="W326" s="66">
        <f t="shared" si="109"/>
        <v>1</v>
      </c>
      <c r="X326" s="16">
        <v>185</v>
      </c>
      <c r="Y326" s="135" t="s">
        <v>31</v>
      </c>
      <c r="Z326" s="12" t="s">
        <v>31</v>
      </c>
      <c r="AA326" s="135">
        <v>540</v>
      </c>
      <c r="AB326" s="135" t="s">
        <v>31</v>
      </c>
      <c r="AC326" s="12" t="s">
        <v>31</v>
      </c>
      <c r="AD326" s="135" t="s">
        <v>31</v>
      </c>
      <c r="AE326" s="135" t="s">
        <v>31</v>
      </c>
      <c r="AF326" s="12" t="s">
        <v>31</v>
      </c>
      <c r="AG326" s="135" t="s">
        <v>31</v>
      </c>
      <c r="AH326" s="135" t="s">
        <v>31</v>
      </c>
      <c r="AI326" s="12" t="s">
        <v>31</v>
      </c>
      <c r="AJ326" s="16" t="s">
        <v>31</v>
      </c>
      <c r="AK326" s="135" t="s">
        <v>31</v>
      </c>
      <c r="AL326" s="12" t="s">
        <v>31</v>
      </c>
      <c r="AM326" s="135">
        <v>2200</v>
      </c>
      <c r="AN326" s="135" t="s">
        <v>31</v>
      </c>
      <c r="AO326" s="12" t="s">
        <v>577</v>
      </c>
      <c r="AP326" s="12" t="s">
        <v>31</v>
      </c>
      <c r="AQ326" s="12" t="s">
        <v>31</v>
      </c>
      <c r="AR326" s="66" t="s">
        <v>31</v>
      </c>
      <c r="AS326" s="12" t="s">
        <v>31</v>
      </c>
      <c r="AT326" s="66" t="s">
        <v>31</v>
      </c>
      <c r="AU326" s="66" t="s">
        <v>31</v>
      </c>
      <c r="AV326" s="12" t="s">
        <v>31</v>
      </c>
      <c r="AW326" s="12" t="s">
        <v>31</v>
      </c>
      <c r="AX326" s="66" t="s">
        <v>31</v>
      </c>
      <c r="AY326" s="12" t="s">
        <v>31</v>
      </c>
      <c r="AZ326" s="66" t="s">
        <v>31</v>
      </c>
      <c r="BA326" s="66" t="s">
        <v>31</v>
      </c>
      <c r="BB326" s="189" t="e">
        <f t="shared" ca="1" si="110"/>
        <v>#N/A</v>
      </c>
      <c r="BC326" s="189">
        <f t="shared" si="111"/>
        <v>100000</v>
      </c>
      <c r="BD326" s="189" t="e">
        <f t="shared" ca="1" si="116"/>
        <v>#N/A</v>
      </c>
      <c r="BE326" s="190" t="str">
        <f t="shared" ca="1" si="112"/>
        <v>AT</v>
      </c>
      <c r="BF326" s="189">
        <f t="shared" si="113"/>
        <v>185</v>
      </c>
      <c r="BG326" s="191" t="str">
        <f t="shared" ca="1" si="114"/>
        <v>None</v>
      </c>
      <c r="BH326" s="189">
        <f t="shared" si="115"/>
        <v>3</v>
      </c>
      <c r="BI326" s="190" t="str">
        <f t="shared" si="103"/>
        <v>CHECK</v>
      </c>
      <c r="BJ326" s="189" t="str">
        <f t="shared" si="104"/>
        <v>CHECK</v>
      </c>
      <c r="BK326" s="191" t="str">
        <f t="shared" si="105"/>
        <v>CHECK</v>
      </c>
      <c r="BL326" t="str">
        <f t="shared" si="106"/>
        <v>CHECK</v>
      </c>
      <c r="BM326" t="str">
        <f t="shared" si="98"/>
        <v>CHECK</v>
      </c>
      <c r="BN326" t="str">
        <f t="shared" si="99"/>
        <v>CHECK</v>
      </c>
      <c r="BP326">
        <f t="shared" si="100"/>
        <v>-100000</v>
      </c>
      <c r="BQ326" t="str">
        <f t="shared" si="107"/>
        <v>bilateral</v>
      </c>
      <c r="BR326">
        <v>275</v>
      </c>
      <c r="BS326">
        <v>0</v>
      </c>
      <c r="BT326">
        <v>0</v>
      </c>
      <c r="BU326" t="str">
        <f t="shared" si="108"/>
        <v>NO</v>
      </c>
    </row>
    <row r="327" spans="1:73">
      <c r="A327" s="4"/>
      <c r="B327" s="24">
        <v>20240427</v>
      </c>
      <c r="C327" s="2" t="s">
        <v>150</v>
      </c>
      <c r="D327" s="25" t="s">
        <v>43</v>
      </c>
      <c r="E327" s="135"/>
      <c r="F327" s="135">
        <v>6497</v>
      </c>
      <c r="G327" s="12">
        <v>716</v>
      </c>
      <c r="H327" s="16"/>
      <c r="I327" s="135">
        <v>716</v>
      </c>
      <c r="J327" s="135">
        <v>4373</v>
      </c>
      <c r="K327" s="135"/>
      <c r="L327" s="16">
        <v>-116</v>
      </c>
      <c r="M327" s="135">
        <v>-116</v>
      </c>
      <c r="N327" s="12">
        <v>-116</v>
      </c>
      <c r="O327" s="16" t="s">
        <v>30</v>
      </c>
      <c r="P327" s="12" t="s">
        <v>110</v>
      </c>
      <c r="Q327" s="16">
        <f t="shared" si="94"/>
        <v>0</v>
      </c>
      <c r="R327" s="135" t="str">
        <f t="shared" si="101"/>
        <v>NA</v>
      </c>
      <c r="S327" s="135">
        <f t="shared" si="95"/>
        <v>5781</v>
      </c>
      <c r="T327" s="135">
        <f t="shared" si="96"/>
        <v>-3657</v>
      </c>
      <c r="U327" s="248">
        <f t="shared" si="102"/>
        <v>2124</v>
      </c>
      <c r="V327" s="12">
        <f t="shared" si="97"/>
        <v>0</v>
      </c>
      <c r="W327" s="66">
        <f t="shared" si="109"/>
        <v>1</v>
      </c>
      <c r="X327" s="16">
        <v>185</v>
      </c>
      <c r="Y327" s="135" t="s">
        <v>31</v>
      </c>
      <c r="Z327" s="12" t="s">
        <v>31</v>
      </c>
      <c r="AA327" s="135">
        <v>540</v>
      </c>
      <c r="AB327" s="135" t="s">
        <v>31</v>
      </c>
      <c r="AC327" s="12" t="s">
        <v>31</v>
      </c>
      <c r="AD327" s="135" t="s">
        <v>31</v>
      </c>
      <c r="AE327" s="135" t="s">
        <v>31</v>
      </c>
      <c r="AF327" s="12" t="s">
        <v>31</v>
      </c>
      <c r="AG327" s="135" t="s">
        <v>31</v>
      </c>
      <c r="AH327" s="135" t="s">
        <v>31</v>
      </c>
      <c r="AI327" s="12" t="s">
        <v>31</v>
      </c>
      <c r="AJ327" s="16" t="s">
        <v>31</v>
      </c>
      <c r="AK327" s="135" t="s">
        <v>31</v>
      </c>
      <c r="AL327" s="12" t="s">
        <v>31</v>
      </c>
      <c r="AM327" s="135">
        <v>2200</v>
      </c>
      <c r="AN327" s="135" t="s">
        <v>31</v>
      </c>
      <c r="AO327" s="12" t="s">
        <v>577</v>
      </c>
      <c r="AP327" s="12" t="s">
        <v>31</v>
      </c>
      <c r="AQ327" s="12" t="s">
        <v>31</v>
      </c>
      <c r="AR327" s="66" t="s">
        <v>31</v>
      </c>
      <c r="AS327" s="12" t="s">
        <v>31</v>
      </c>
      <c r="AT327" s="66" t="s">
        <v>31</v>
      </c>
      <c r="AU327" s="66" t="s">
        <v>31</v>
      </c>
      <c r="AV327" s="12" t="s">
        <v>31</v>
      </c>
      <c r="AW327" s="12" t="s">
        <v>31</v>
      </c>
      <c r="AX327" s="66" t="s">
        <v>31</v>
      </c>
      <c r="AY327" s="12" t="s">
        <v>31</v>
      </c>
      <c r="AZ327" s="66" t="s">
        <v>31</v>
      </c>
      <c r="BA327" s="66" t="s">
        <v>31</v>
      </c>
      <c r="BB327" s="189" t="e">
        <f t="shared" ca="1" si="110"/>
        <v>#N/A</v>
      </c>
      <c r="BC327" s="189">
        <f t="shared" si="111"/>
        <v>100000</v>
      </c>
      <c r="BD327" s="189" t="e">
        <f t="shared" ca="1" si="116"/>
        <v>#N/A</v>
      </c>
      <c r="BE327" s="190" t="str">
        <f t="shared" ca="1" si="112"/>
        <v>AT</v>
      </c>
      <c r="BF327" s="189">
        <f t="shared" si="113"/>
        <v>185</v>
      </c>
      <c r="BG327" s="191" t="str">
        <f t="shared" ca="1" si="114"/>
        <v>None</v>
      </c>
      <c r="BH327" s="189">
        <f t="shared" si="115"/>
        <v>3</v>
      </c>
      <c r="BI327" s="190" t="str">
        <f t="shared" si="103"/>
        <v>CHECK</v>
      </c>
      <c r="BJ327" s="189" t="str">
        <f t="shared" si="104"/>
        <v>CHECK</v>
      </c>
      <c r="BK327" s="191" t="str">
        <f t="shared" si="105"/>
        <v>CHECK</v>
      </c>
      <c r="BL327" t="str">
        <f t="shared" si="106"/>
        <v>CHECK</v>
      </c>
      <c r="BM327" t="str">
        <f t="shared" si="98"/>
        <v>CHECK</v>
      </c>
      <c r="BN327" t="str">
        <f t="shared" si="99"/>
        <v>CHECK</v>
      </c>
      <c r="BP327">
        <f t="shared" si="100"/>
        <v>-100000</v>
      </c>
      <c r="BQ327" t="str">
        <f t="shared" si="107"/>
        <v>bilateral</v>
      </c>
      <c r="BR327">
        <v>275</v>
      </c>
      <c r="BS327">
        <v>0</v>
      </c>
      <c r="BT327">
        <v>0</v>
      </c>
      <c r="BU327" t="str">
        <f t="shared" si="108"/>
        <v>NO</v>
      </c>
    </row>
    <row r="328" spans="1:73">
      <c r="A328" s="4"/>
      <c r="B328" s="24">
        <v>20240427</v>
      </c>
      <c r="C328" s="2" t="s">
        <v>150</v>
      </c>
      <c r="D328" s="25" t="s">
        <v>45</v>
      </c>
      <c r="E328" s="135"/>
      <c r="F328" s="135">
        <v>6497</v>
      </c>
      <c r="G328" s="12">
        <v>716</v>
      </c>
      <c r="H328" s="16"/>
      <c r="I328" s="135">
        <v>716</v>
      </c>
      <c r="J328" s="135">
        <v>5314</v>
      </c>
      <c r="K328" s="135"/>
      <c r="L328" s="16">
        <v>-116</v>
      </c>
      <c r="M328" s="135">
        <v>-116</v>
      </c>
      <c r="N328" s="12">
        <v>-116</v>
      </c>
      <c r="O328" s="16" t="s">
        <v>30</v>
      </c>
      <c r="P328" s="12" t="s">
        <v>110</v>
      </c>
      <c r="Q328" s="16">
        <f t="shared" ref="Q328:Q367" si="117">IFERROR(L328-M328,0)</f>
        <v>0</v>
      </c>
      <c r="R328" s="135" t="str">
        <f t="shared" si="101"/>
        <v>NA</v>
      </c>
      <c r="S328" s="135">
        <f t="shared" ref="S328:S391" si="118">IF(AND(ISNUMBER(F328),ISNUMBER(I328),ISBLANK(E328)),F328-I328,"NA")</f>
        <v>5781</v>
      </c>
      <c r="T328" s="135">
        <f t="shared" ref="T328:T391" si="119">IF(AND(ISNUMBER(G328),ISNUMBER(J328),ISBLANK(E328)),G328-J328,"NA")</f>
        <v>-4598</v>
      </c>
      <c r="U328" s="248">
        <f t="shared" si="102"/>
        <v>1183</v>
      </c>
      <c r="V328" s="12">
        <f t="shared" ref="V328:V391" si="120">IF(N328&lt;0,0,IF(M328=L328,N328,N328-(L328-M328)))</f>
        <v>0</v>
      </c>
      <c r="W328" s="66">
        <f t="shared" si="109"/>
        <v>1</v>
      </c>
      <c r="X328" s="16">
        <v>185</v>
      </c>
      <c r="Y328" s="135" t="s">
        <v>31</v>
      </c>
      <c r="Z328" s="12" t="s">
        <v>31</v>
      </c>
      <c r="AA328" s="135">
        <v>540</v>
      </c>
      <c r="AB328" s="135" t="s">
        <v>31</v>
      </c>
      <c r="AC328" s="12" t="s">
        <v>31</v>
      </c>
      <c r="AD328" s="135" t="s">
        <v>31</v>
      </c>
      <c r="AE328" s="135" t="s">
        <v>31</v>
      </c>
      <c r="AF328" s="12" t="s">
        <v>31</v>
      </c>
      <c r="AG328" s="135" t="s">
        <v>31</v>
      </c>
      <c r="AH328" s="135" t="s">
        <v>31</v>
      </c>
      <c r="AI328" s="12" t="s">
        <v>31</v>
      </c>
      <c r="AJ328" s="16" t="s">
        <v>31</v>
      </c>
      <c r="AK328" s="135" t="s">
        <v>31</v>
      </c>
      <c r="AL328" s="12" t="s">
        <v>31</v>
      </c>
      <c r="AM328" s="135">
        <v>2200</v>
      </c>
      <c r="AN328" s="135" t="s">
        <v>31</v>
      </c>
      <c r="AO328" s="12" t="s">
        <v>577</v>
      </c>
      <c r="AP328" s="12" t="s">
        <v>31</v>
      </c>
      <c r="AQ328" s="12" t="s">
        <v>31</v>
      </c>
      <c r="AR328" s="66" t="s">
        <v>31</v>
      </c>
      <c r="AS328" s="12" t="s">
        <v>31</v>
      </c>
      <c r="AT328" s="66" t="s">
        <v>31</v>
      </c>
      <c r="AU328" s="66" t="s">
        <v>31</v>
      </c>
      <c r="AV328" s="12" t="s">
        <v>31</v>
      </c>
      <c r="AW328" s="12" t="s">
        <v>31</v>
      </c>
      <c r="AX328" s="66" t="s">
        <v>31</v>
      </c>
      <c r="AY328" s="12" t="s">
        <v>31</v>
      </c>
      <c r="AZ328" s="66" t="s">
        <v>31</v>
      </c>
      <c r="BA328" s="66" t="s">
        <v>31</v>
      </c>
      <c r="BB328" s="189" t="e">
        <f t="shared" ca="1" si="110"/>
        <v>#N/A</v>
      </c>
      <c r="BC328" s="189">
        <f t="shared" si="111"/>
        <v>100000</v>
      </c>
      <c r="BD328" s="189" t="e">
        <f t="shared" ca="1" si="116"/>
        <v>#N/A</v>
      </c>
      <c r="BE328" s="190" t="str">
        <f t="shared" ca="1" si="112"/>
        <v>AT</v>
      </c>
      <c r="BF328" s="189">
        <f t="shared" si="113"/>
        <v>185</v>
      </c>
      <c r="BG328" s="191" t="str">
        <f t="shared" ca="1" si="114"/>
        <v>None</v>
      </c>
      <c r="BH328" s="189">
        <f t="shared" si="115"/>
        <v>3</v>
      </c>
      <c r="BI328" s="190" t="str">
        <f t="shared" si="103"/>
        <v>CHECK</v>
      </c>
      <c r="BJ328" s="189" t="str">
        <f t="shared" si="104"/>
        <v>CHECK</v>
      </c>
      <c r="BK328" s="191" t="str">
        <f t="shared" si="105"/>
        <v>CHECK</v>
      </c>
      <c r="BL328" t="str">
        <f t="shared" si="106"/>
        <v>CHECK</v>
      </c>
      <c r="BM328" t="str">
        <f t="shared" ref="BM328:BM379" si="121">IF(W328,IF(BC328=100000,IF(BF328=100000,"",IF(BH328=1,BF328,"CHECK")),IF(BF328&lt;&gt;100000,IF(AND(H328-BC328=190),BC328,IF(BH328=1,BF328,"CHECK")),BC328)),"")</f>
        <v>CHECK</v>
      </c>
      <c r="BN328" t="str">
        <f t="shared" ref="BN328:BN379" si="122">IF(W328,IF(BC328=100000,IF(BF328=100000,"",IF(BH328=1,"Bilateral - "&amp;BG328,"CHECK")),IF(BF328&lt;&gt;100000,IF(AND(H328-BC328=190),BD328,IF(BH328=1,"Bilateral - "&amp;BG328,"CHECK")),BD328)),"")</f>
        <v>CHECK</v>
      </c>
      <c r="BP328">
        <f t="shared" ref="BP328:BP391" si="123">H328-BC328</f>
        <v>-100000</v>
      </c>
      <c r="BQ328" t="str">
        <f t="shared" si="107"/>
        <v>bilateral</v>
      </c>
      <c r="BR328">
        <v>275</v>
      </c>
      <c r="BS328">
        <v>0</v>
      </c>
      <c r="BT328">
        <v>0</v>
      </c>
      <c r="BU328" t="str">
        <f t="shared" si="108"/>
        <v>NO</v>
      </c>
    </row>
    <row r="329" spans="1:73">
      <c r="A329" s="4"/>
      <c r="B329" s="24">
        <v>20240427</v>
      </c>
      <c r="C329" s="2" t="s">
        <v>150</v>
      </c>
      <c r="D329" s="25" t="s">
        <v>46</v>
      </c>
      <c r="E329" s="135">
        <v>6764</v>
      </c>
      <c r="F329" s="135"/>
      <c r="G329" s="12"/>
      <c r="H329" s="16">
        <v>6472</v>
      </c>
      <c r="I329" s="135"/>
      <c r="J329" s="135"/>
      <c r="K329" s="135"/>
      <c r="L329" s="16">
        <v>-1556</v>
      </c>
      <c r="M329" s="135">
        <v>-1556</v>
      </c>
      <c r="N329" s="12">
        <v>-1286</v>
      </c>
      <c r="O329" s="16" t="s">
        <v>40</v>
      </c>
      <c r="P329" s="12" t="s">
        <v>60</v>
      </c>
      <c r="Q329" s="16">
        <f t="shared" si="117"/>
        <v>0</v>
      </c>
      <c r="R329" s="135">
        <f t="shared" ref="R329:R392" si="124">IF(AND(ISNUMBER(E329),ISNUMBER(H329),ISBLANK(F329)),E329-H329,"NA")</f>
        <v>292</v>
      </c>
      <c r="S329" s="135" t="str">
        <f t="shared" si="118"/>
        <v>NA</v>
      </c>
      <c r="T329" s="135" t="str">
        <f t="shared" si="119"/>
        <v>NA</v>
      </c>
      <c r="U329" s="248" t="str">
        <f t="shared" ref="U329:U392" si="125">IF(AND(ISNUMBER(S329),ISNUMBER(T329),ISBLANK(E329)),S329+T329,"NA")</f>
        <v>NA</v>
      </c>
      <c r="V329" s="12">
        <f t="shared" si="120"/>
        <v>0</v>
      </c>
      <c r="W329" s="66">
        <f t="shared" si="109"/>
        <v>1</v>
      </c>
      <c r="X329" s="16">
        <v>185</v>
      </c>
      <c r="Y329" s="135" t="s">
        <v>31</v>
      </c>
      <c r="Z329" s="12" t="s">
        <v>72</v>
      </c>
      <c r="AA329" s="135">
        <v>540</v>
      </c>
      <c r="AB329" s="135" t="s">
        <v>31</v>
      </c>
      <c r="AC329" s="12" t="s">
        <v>72</v>
      </c>
      <c r="AD329" s="135" t="s">
        <v>31</v>
      </c>
      <c r="AE329" s="135" t="s">
        <v>31</v>
      </c>
      <c r="AF329" s="12" t="s">
        <v>31</v>
      </c>
      <c r="AG329" s="135" t="s">
        <v>31</v>
      </c>
      <c r="AH329" s="135" t="s">
        <v>31</v>
      </c>
      <c r="AI329" s="12" t="s">
        <v>31</v>
      </c>
      <c r="AJ329" s="16">
        <v>2200</v>
      </c>
      <c r="AK329" s="135" t="s">
        <v>31</v>
      </c>
      <c r="AL329" s="12" t="s">
        <v>577</v>
      </c>
      <c r="AM329" s="135" t="s">
        <v>31</v>
      </c>
      <c r="AN329" s="135" t="s">
        <v>31</v>
      </c>
      <c r="AO329" s="12" t="s">
        <v>31</v>
      </c>
      <c r="AP329" s="12" t="s">
        <v>31</v>
      </c>
      <c r="AQ329" s="12" t="s">
        <v>31</v>
      </c>
      <c r="AR329" s="66" t="s">
        <v>31</v>
      </c>
      <c r="AS329" s="12" t="s">
        <v>31</v>
      </c>
      <c r="AT329" s="66" t="s">
        <v>31</v>
      </c>
      <c r="AU329" s="66" t="s">
        <v>31</v>
      </c>
      <c r="AV329" s="12" t="s">
        <v>31</v>
      </c>
      <c r="AW329" s="12" t="s">
        <v>31</v>
      </c>
      <c r="AX329" s="66" t="s">
        <v>31</v>
      </c>
      <c r="AY329" s="12" t="s">
        <v>31</v>
      </c>
      <c r="AZ329" s="66" t="s">
        <v>31</v>
      </c>
      <c r="BA329" s="66" t="s">
        <v>31</v>
      </c>
      <c r="BB329" s="189" t="e">
        <f t="shared" ca="1" si="110"/>
        <v>#N/A</v>
      </c>
      <c r="BC329" s="189">
        <f t="shared" si="111"/>
        <v>100000</v>
      </c>
      <c r="BD329" s="189" t="e">
        <f t="shared" ca="1" si="116"/>
        <v>#N/A</v>
      </c>
      <c r="BE329" s="190" t="str">
        <f t="shared" ca="1" si="112"/>
        <v>AT</v>
      </c>
      <c r="BF329" s="189">
        <f t="shared" si="113"/>
        <v>185</v>
      </c>
      <c r="BG329" s="191" t="str">
        <f t="shared" ca="1" si="114"/>
        <v>Reduction because NTC over thermal limit on border</v>
      </c>
      <c r="BH329" s="189">
        <f t="shared" si="115"/>
        <v>3</v>
      </c>
      <c r="BI329" s="190" t="str">
        <f t="shared" ref="BI329:BI392" si="126">IF(W329,IF(BC329=100000,IF(BF329=100000,"Smoothing",IF(BH329=1,BE329,"CHECK")),IF(BF329&lt;&gt;100000,IF(AND(H329-BC329&gt;=190,H329-BC329&lt;=280),BB329,IF(BH329=1,BE329,"CHECK")),BB329)),"")</f>
        <v>CHECK</v>
      </c>
      <c r="BJ329" s="189" t="str">
        <f t="shared" ref="BJ329:BJ392" si="127">IF(W329,IF(BC329=100000,IF(BF329=100000,"",IF(BH329=1,BF329,"CHECK")),IF(BF329&lt;&gt;100000,IF(AND(H329-BC329&gt;=190,H329-BC329&lt;=280),BC329,IF(BH329=1,BF329,"CHECK")),BC329)),"")</f>
        <v>CHECK</v>
      </c>
      <c r="BK329" s="191" t="str">
        <f t="shared" ref="BK329:BK392" si="128">IF(W329,IF(BC329=100000,IF(BF329=100000,"",IF(BH329=1,"Bilateral - "&amp;BG329,"CHECK")),IF(BF329&lt;&gt;100000,IF(AND(H329-BC329&gt;=190,H329-BC329&lt;=280),BD329,IF(BH329=1,"Bilateral - "&amp;BG329,"CHECK")),BD329)),"")</f>
        <v>CHECK</v>
      </c>
      <c r="BL329" t="str">
        <f t="shared" ref="BL329:BL379" si="129">IF(W329,IF(BC329=100000,IF(BF329=100000,"Smoothing",IF(BH329=1,BE329,"CHECK")),IF(BF329&lt;&gt;100000,IF(AND(H329-BC329=190),BB329,IF(BH329=1,BE329,"CHECK")),BB329)),"")</f>
        <v>CHECK</v>
      </c>
      <c r="BM329" t="str">
        <f t="shared" si="121"/>
        <v>CHECK</v>
      </c>
      <c r="BN329" t="str">
        <f t="shared" si="122"/>
        <v>CHECK</v>
      </c>
      <c r="BP329">
        <f t="shared" si="123"/>
        <v>-93528</v>
      </c>
      <c r="BQ329" t="str">
        <f t="shared" ref="BQ329:BQ392" si="130">IF(BP329&lt;BR329,"bilateral",IF(BP329=BR329,"global","flag not respected"))</f>
        <v>bilateral</v>
      </c>
      <c r="BR329">
        <v>275</v>
      </c>
      <c r="BS329">
        <v>0</v>
      </c>
      <c r="BT329">
        <v>0</v>
      </c>
      <c r="BU329" t="str">
        <f t="shared" ref="BU329:BU392" si="131">IF((BC329+BR329)&gt;=E329,"NO","YES")</f>
        <v>NO</v>
      </c>
    </row>
    <row r="330" spans="1:73">
      <c r="A330" s="4"/>
      <c r="B330" s="24">
        <v>20240427</v>
      </c>
      <c r="C330" s="2" t="s">
        <v>150</v>
      </c>
      <c r="D330" s="25" t="s">
        <v>47</v>
      </c>
      <c r="E330" s="135">
        <v>6764</v>
      </c>
      <c r="F330" s="135"/>
      <c r="G330" s="12"/>
      <c r="H330" s="16">
        <v>6472</v>
      </c>
      <c r="I330" s="135"/>
      <c r="J330" s="135"/>
      <c r="K330" s="135"/>
      <c r="L330" s="16">
        <v>-1556</v>
      </c>
      <c r="M330" s="135">
        <v>-1556</v>
      </c>
      <c r="N330" s="12">
        <v>-1286</v>
      </c>
      <c r="O330" s="16" t="s">
        <v>40</v>
      </c>
      <c r="P330" s="12" t="s">
        <v>60</v>
      </c>
      <c r="Q330" s="16">
        <f t="shared" si="117"/>
        <v>0</v>
      </c>
      <c r="R330" s="135">
        <f t="shared" si="124"/>
        <v>292</v>
      </c>
      <c r="S330" s="135" t="str">
        <f t="shared" si="118"/>
        <v>NA</v>
      </c>
      <c r="T330" s="135" t="str">
        <f t="shared" si="119"/>
        <v>NA</v>
      </c>
      <c r="U330" s="248" t="str">
        <f t="shared" si="125"/>
        <v>NA</v>
      </c>
      <c r="V330" s="12">
        <f t="shared" si="120"/>
        <v>0</v>
      </c>
      <c r="W330" s="66">
        <f t="shared" ref="W330:W393" si="132">MIN(IF(SUM(X330,AE330:AH330,AJ330,AK330:AN330,AQ330:AT330,AD330,AP330,AV330,AW330:AZ330)=0,0,1)+IF(P330="Smoothing ramp",1,0)+IF(SUM(X330,Y330:AB330)=0,1,0),1)</f>
        <v>1</v>
      </c>
      <c r="X330" s="16">
        <v>185</v>
      </c>
      <c r="Y330" s="135" t="s">
        <v>31</v>
      </c>
      <c r="Z330" s="12" t="s">
        <v>72</v>
      </c>
      <c r="AA330" s="135">
        <v>540</v>
      </c>
      <c r="AB330" s="135" t="s">
        <v>31</v>
      </c>
      <c r="AC330" s="12" t="s">
        <v>72</v>
      </c>
      <c r="AD330" s="135" t="s">
        <v>31</v>
      </c>
      <c r="AE330" s="135" t="s">
        <v>31</v>
      </c>
      <c r="AF330" s="12" t="s">
        <v>31</v>
      </c>
      <c r="AG330" s="135" t="s">
        <v>31</v>
      </c>
      <c r="AH330" s="135" t="s">
        <v>31</v>
      </c>
      <c r="AI330" s="12" t="s">
        <v>31</v>
      </c>
      <c r="AJ330" s="16">
        <v>2200</v>
      </c>
      <c r="AK330" s="135" t="s">
        <v>31</v>
      </c>
      <c r="AL330" s="12" t="s">
        <v>577</v>
      </c>
      <c r="AM330" s="135" t="s">
        <v>31</v>
      </c>
      <c r="AN330" s="135" t="s">
        <v>31</v>
      </c>
      <c r="AO330" s="12" t="s">
        <v>31</v>
      </c>
      <c r="AP330" s="12" t="s">
        <v>31</v>
      </c>
      <c r="AQ330" s="12" t="s">
        <v>31</v>
      </c>
      <c r="AR330" s="66" t="s">
        <v>31</v>
      </c>
      <c r="AS330" s="12" t="s">
        <v>31</v>
      </c>
      <c r="AT330" s="66" t="s">
        <v>31</v>
      </c>
      <c r="AU330" s="66" t="s">
        <v>31</v>
      </c>
      <c r="AV330" s="12" t="s">
        <v>31</v>
      </c>
      <c r="AW330" s="12" t="s">
        <v>31</v>
      </c>
      <c r="AX330" s="66" t="s">
        <v>31</v>
      </c>
      <c r="AY330" s="12" t="s">
        <v>31</v>
      </c>
      <c r="AZ330" s="66" t="s">
        <v>31</v>
      </c>
      <c r="BA330" s="66" t="s">
        <v>31</v>
      </c>
      <c r="BB330" s="189" t="e">
        <f t="shared" ref="BB330:BB393" ca="1" si="133">OFFSET($W$6,0,MATCH(BC330,$X330:$BA330,0))</f>
        <v>#N/A</v>
      </c>
      <c r="BC330" s="189">
        <f t="shared" ref="BC330:BC393" si="134">MIN(IF(ISNUMBER(AE330),AE330,100000),IF(ISNUMBER(AH330),AH330,100000),IF(ISNUMBER(AK330),AK330,100000),IF(ISNUMBER(AN330),AN330,100000),IF(ISNUMBER(AQ330),AQ330,100000),IF(ISNUMBER(AT330),AT330,100000),IF(ISNUMBER(Y330),AB330,100000),IF(ISNUMBER(AW330),AZ330,100000))</f>
        <v>100000</v>
      </c>
      <c r="BD330" s="189" t="e">
        <f t="shared" ca="1" si="116"/>
        <v>#N/A</v>
      </c>
      <c r="BE330" s="190" t="str">
        <f t="shared" ref="BE330:BE393" ca="1" si="135">OFFSET($W$6,0,MATCH(BF330,$X330:$BA330,0))</f>
        <v>AT</v>
      </c>
      <c r="BF330" s="189">
        <f t="shared" ref="BF330:BF393" si="136">MIN(IF(ISNUMBER(X330),X330,100000),IF(ISNUMBER(AA330),AA330,100000),IF(ISNUMBER(AD330),AD330,100000),IF(ISNUMBER(AG330),AG330,100000),IF(ISNUMBER(AJ330),AJ330,100000),IF(ISNUMBER(AM330),AM330,100000),IF(ISNUMBER(AP330),AP330,100000),IF(ISNUMBER(AP330),AP330,100000),IF(ISNUMBER(AS330),AS330,100000),IF(ISNUMBER(AV330),AV330,100000),IF(ISNUMBER(AY330),AY330,100000))</f>
        <v>185</v>
      </c>
      <c r="BG330" s="191" t="str">
        <f t="shared" ref="BG330:BG393" ca="1" si="137">OFFSET($W330,0,MATCH(BF330,$X330:$BA330,0)+2)</f>
        <v>Reduction because NTC over thermal limit on border</v>
      </c>
      <c r="BH330" s="189">
        <f t="shared" ref="BH330:BH393" si="138">IF(ISNUMBER(X330),1,0)+IF(ISNUMBER(AA330),1,0)+IF(ISNUMBER(AD330),1,0)+IF(ISNUMBER(AG330),1,0)+IF(ISNUMBER(AJ330),1,0)+IF(ISNUMBER(AM330),1,0)+IF(ISNUMBER(AP330),1,0)+IF(ISNUMBER(AS330),1,0)+IF(ISNUMBER(AV330),1,0)+IF(ISNUMBER(AY330),1,0)</f>
        <v>3</v>
      </c>
      <c r="BI330" s="190" t="str">
        <f t="shared" si="126"/>
        <v>CHECK</v>
      </c>
      <c r="BJ330" s="189" t="str">
        <f t="shared" si="127"/>
        <v>CHECK</v>
      </c>
      <c r="BK330" s="191" t="str">
        <f t="shared" si="128"/>
        <v>CHECK</v>
      </c>
      <c r="BL330" t="str">
        <f t="shared" si="129"/>
        <v>CHECK</v>
      </c>
      <c r="BM330" t="str">
        <f t="shared" si="121"/>
        <v>CHECK</v>
      </c>
      <c r="BN330" t="str">
        <f t="shared" si="122"/>
        <v>CHECK</v>
      </c>
      <c r="BP330">
        <f t="shared" si="123"/>
        <v>-93528</v>
      </c>
      <c r="BQ330" t="str">
        <f t="shared" si="130"/>
        <v>bilateral</v>
      </c>
      <c r="BR330">
        <v>270</v>
      </c>
      <c r="BS330">
        <v>0</v>
      </c>
      <c r="BT330">
        <v>0</v>
      </c>
      <c r="BU330" t="str">
        <f t="shared" si="131"/>
        <v>NO</v>
      </c>
    </row>
    <row r="331" spans="1:73" ht="15.95" thickBot="1">
      <c r="A331" s="4"/>
      <c r="B331" s="26">
        <v>20240427</v>
      </c>
      <c r="C331" s="56" t="s">
        <v>150</v>
      </c>
      <c r="D331" s="27" t="s">
        <v>48</v>
      </c>
      <c r="E331" s="14">
        <v>5954</v>
      </c>
      <c r="F331" s="14"/>
      <c r="G331" s="15"/>
      <c r="H331" s="20">
        <v>5824</v>
      </c>
      <c r="I331" s="14"/>
      <c r="J331" s="14"/>
      <c r="K331" s="14"/>
      <c r="L331" s="20">
        <v>-701</v>
      </c>
      <c r="M331" s="14">
        <v>-701</v>
      </c>
      <c r="N331" s="15">
        <v>-579</v>
      </c>
      <c r="O331" s="20" t="s">
        <v>40</v>
      </c>
      <c r="P331" s="15" t="s">
        <v>60</v>
      </c>
      <c r="Q331" s="20">
        <f t="shared" si="117"/>
        <v>0</v>
      </c>
      <c r="R331" s="135">
        <f t="shared" si="124"/>
        <v>130</v>
      </c>
      <c r="S331" s="135" t="str">
        <f t="shared" si="118"/>
        <v>NA</v>
      </c>
      <c r="T331" s="135" t="str">
        <f t="shared" si="119"/>
        <v>NA</v>
      </c>
      <c r="U331" s="248" t="str">
        <f t="shared" si="125"/>
        <v>NA</v>
      </c>
      <c r="V331" s="15">
        <f t="shared" si="120"/>
        <v>0</v>
      </c>
      <c r="W331" s="66">
        <f t="shared" si="132"/>
        <v>1</v>
      </c>
      <c r="X331" s="20">
        <v>200</v>
      </c>
      <c r="Y331" s="14" t="s">
        <v>31</v>
      </c>
      <c r="Z331" s="12" t="s">
        <v>72</v>
      </c>
      <c r="AA331" s="14">
        <v>525</v>
      </c>
      <c r="AB331" s="14" t="s">
        <v>31</v>
      </c>
      <c r="AC331" s="12" t="s">
        <v>72</v>
      </c>
      <c r="AD331" s="14" t="s">
        <v>31</v>
      </c>
      <c r="AE331" s="14" t="s">
        <v>31</v>
      </c>
      <c r="AF331" s="15" t="s">
        <v>31</v>
      </c>
      <c r="AG331" s="14" t="s">
        <v>31</v>
      </c>
      <c r="AH331" s="14" t="s">
        <v>31</v>
      </c>
      <c r="AI331" s="15" t="s">
        <v>31</v>
      </c>
      <c r="AJ331" s="20">
        <v>2200</v>
      </c>
      <c r="AK331" s="14" t="s">
        <v>31</v>
      </c>
      <c r="AL331" s="15" t="s">
        <v>577</v>
      </c>
      <c r="AM331" s="14" t="s">
        <v>31</v>
      </c>
      <c r="AN331" s="14" t="s">
        <v>31</v>
      </c>
      <c r="AO331" s="15" t="s">
        <v>31</v>
      </c>
      <c r="AP331" s="15" t="s">
        <v>31</v>
      </c>
      <c r="AQ331" s="15" t="s">
        <v>31</v>
      </c>
      <c r="AR331" s="63" t="s">
        <v>31</v>
      </c>
      <c r="AS331" s="15" t="s">
        <v>31</v>
      </c>
      <c r="AT331" s="63" t="s">
        <v>31</v>
      </c>
      <c r="AU331" s="63" t="s">
        <v>31</v>
      </c>
      <c r="AV331" s="15" t="s">
        <v>31</v>
      </c>
      <c r="AW331" s="15" t="s">
        <v>31</v>
      </c>
      <c r="AX331" s="63" t="s">
        <v>31</v>
      </c>
      <c r="AY331" s="15" t="s">
        <v>31</v>
      </c>
      <c r="AZ331" s="63" t="s">
        <v>31</v>
      </c>
      <c r="BA331" s="63" t="s">
        <v>31</v>
      </c>
      <c r="BB331" s="189" t="e">
        <f t="shared" ca="1" si="133"/>
        <v>#N/A</v>
      </c>
      <c r="BC331" s="189">
        <f t="shared" si="134"/>
        <v>100000</v>
      </c>
      <c r="BD331" s="189" t="e">
        <f t="shared" ca="1" si="116"/>
        <v>#N/A</v>
      </c>
      <c r="BE331" s="190" t="str">
        <f t="shared" ca="1" si="135"/>
        <v>AT</v>
      </c>
      <c r="BF331" s="189">
        <f t="shared" si="136"/>
        <v>200</v>
      </c>
      <c r="BG331" s="191" t="str">
        <f t="shared" ca="1" si="137"/>
        <v>Reduction because NTC over thermal limit on border</v>
      </c>
      <c r="BH331" s="189">
        <f t="shared" si="138"/>
        <v>3</v>
      </c>
      <c r="BI331" s="190" t="str">
        <f t="shared" si="126"/>
        <v>CHECK</v>
      </c>
      <c r="BJ331" s="189" t="str">
        <f t="shared" si="127"/>
        <v>CHECK</v>
      </c>
      <c r="BK331" s="191" t="str">
        <f t="shared" si="128"/>
        <v>CHECK</v>
      </c>
      <c r="BL331" t="str">
        <f t="shared" si="129"/>
        <v>CHECK</v>
      </c>
      <c r="BM331" t="str">
        <f t="shared" si="121"/>
        <v>CHECK</v>
      </c>
      <c r="BN331" t="str">
        <f t="shared" si="122"/>
        <v>CHECK</v>
      </c>
      <c r="BP331">
        <f t="shared" si="123"/>
        <v>-94176</v>
      </c>
      <c r="BQ331" t="str">
        <f t="shared" si="130"/>
        <v>bilateral</v>
      </c>
      <c r="BR331">
        <v>0</v>
      </c>
      <c r="BS331">
        <v>0</v>
      </c>
      <c r="BT331">
        <v>0</v>
      </c>
      <c r="BU331" t="str">
        <f t="shared" si="131"/>
        <v>NO</v>
      </c>
    </row>
    <row r="332" spans="1:73">
      <c r="A332" s="4"/>
      <c r="B332" s="52">
        <v>20240428</v>
      </c>
      <c r="C332" s="53" t="s">
        <v>150</v>
      </c>
      <c r="D332" s="57" t="s">
        <v>29</v>
      </c>
      <c r="E332" s="55"/>
      <c r="F332" s="55">
        <v>461</v>
      </c>
      <c r="G332" s="46">
        <v>389</v>
      </c>
      <c r="H332" s="45"/>
      <c r="I332" s="55">
        <v>389</v>
      </c>
      <c r="J332" s="55">
        <v>201</v>
      </c>
      <c r="K332" s="55"/>
      <c r="L332" s="45">
        <v>0</v>
      </c>
      <c r="M332" s="55">
        <v>0</v>
      </c>
      <c r="N332" s="46">
        <v>0</v>
      </c>
      <c r="O332" s="45" t="s">
        <v>30</v>
      </c>
      <c r="P332" s="46" t="s">
        <v>552</v>
      </c>
      <c r="Q332" s="45">
        <f t="shared" si="117"/>
        <v>0</v>
      </c>
      <c r="R332" s="135" t="str">
        <f t="shared" si="124"/>
        <v>NA</v>
      </c>
      <c r="S332" s="135">
        <f t="shared" si="118"/>
        <v>72</v>
      </c>
      <c r="T332" s="135">
        <f t="shared" si="119"/>
        <v>188</v>
      </c>
      <c r="U332" s="248">
        <f t="shared" si="125"/>
        <v>260</v>
      </c>
      <c r="V332" s="46">
        <f t="shared" si="120"/>
        <v>0</v>
      </c>
      <c r="W332" s="66">
        <f t="shared" si="132"/>
        <v>1</v>
      </c>
      <c r="X332" s="45">
        <v>200</v>
      </c>
      <c r="Y332" s="55" t="s">
        <v>31</v>
      </c>
      <c r="Z332" s="46" t="s">
        <v>61</v>
      </c>
      <c r="AA332" s="55">
        <v>505</v>
      </c>
      <c r="AB332" s="55" t="s">
        <v>31</v>
      </c>
      <c r="AC332" s="46" t="s">
        <v>61</v>
      </c>
      <c r="AD332" s="55" t="s">
        <v>31</v>
      </c>
      <c r="AE332" s="55" t="s">
        <v>31</v>
      </c>
      <c r="AF332" s="46" t="s">
        <v>31</v>
      </c>
      <c r="AG332" s="55" t="s">
        <v>31</v>
      </c>
      <c r="AH332" s="55">
        <v>6036</v>
      </c>
      <c r="AI332" s="46" t="s">
        <v>347</v>
      </c>
      <c r="AJ332" s="45" t="s">
        <v>31</v>
      </c>
      <c r="AK332" s="55" t="s">
        <v>31</v>
      </c>
      <c r="AL332" s="46" t="s">
        <v>31</v>
      </c>
      <c r="AM332" s="55">
        <v>2200</v>
      </c>
      <c r="AN332" s="55" t="s">
        <v>31</v>
      </c>
      <c r="AO332" s="46" t="s">
        <v>577</v>
      </c>
      <c r="AP332" s="46" t="s">
        <v>31</v>
      </c>
      <c r="AQ332" s="46" t="s">
        <v>31</v>
      </c>
      <c r="AR332" s="62" t="s">
        <v>31</v>
      </c>
      <c r="AS332" s="46" t="s">
        <v>31</v>
      </c>
      <c r="AT332" s="62" t="s">
        <v>31</v>
      </c>
      <c r="AU332" s="62" t="s">
        <v>31</v>
      </c>
      <c r="AV332" s="46" t="s">
        <v>31</v>
      </c>
      <c r="AW332" s="46" t="s">
        <v>31</v>
      </c>
      <c r="AX332" s="62" t="s">
        <v>31</v>
      </c>
      <c r="AY332" s="46" t="s">
        <v>31</v>
      </c>
      <c r="AZ332" s="62" t="s">
        <v>31</v>
      </c>
      <c r="BA332" s="62" t="s">
        <v>31</v>
      </c>
      <c r="BB332" s="189" t="str">
        <f t="shared" ca="1" si="133"/>
        <v>CH</v>
      </c>
      <c r="BC332" s="189">
        <f t="shared" si="134"/>
        <v>6036</v>
      </c>
      <c r="BD332" s="189" t="str">
        <f t="shared" ca="1" si="116"/>
        <v>IT issues in internal Validation Tool. BackUp-NTC-values are applied.</v>
      </c>
      <c r="BE332" s="190" t="str">
        <f t="shared" ca="1" si="135"/>
        <v>AT</v>
      </c>
      <c r="BF332" s="189">
        <f t="shared" si="136"/>
        <v>200</v>
      </c>
      <c r="BG332" s="191" t="str">
        <f t="shared" ca="1" si="137"/>
        <v>Because of high redispatch the leftover intraday capacity was set to 0</v>
      </c>
      <c r="BH332" s="189">
        <f t="shared" si="138"/>
        <v>3</v>
      </c>
      <c r="BI332" s="190" t="str">
        <f t="shared" si="126"/>
        <v>CHECK</v>
      </c>
      <c r="BJ332" s="189" t="str">
        <f t="shared" si="127"/>
        <v>CHECK</v>
      </c>
      <c r="BK332" s="191" t="str">
        <f t="shared" si="128"/>
        <v>CHECK</v>
      </c>
      <c r="BL332" t="str">
        <f t="shared" si="129"/>
        <v>CHECK</v>
      </c>
      <c r="BM332" t="str">
        <f t="shared" si="121"/>
        <v>CHECK</v>
      </c>
      <c r="BN332" t="str">
        <f t="shared" si="122"/>
        <v>CHECK</v>
      </c>
      <c r="BP332">
        <f t="shared" si="123"/>
        <v>-6036</v>
      </c>
      <c r="BQ332" t="str">
        <f t="shared" si="130"/>
        <v>bilateral</v>
      </c>
      <c r="BR332">
        <v>0</v>
      </c>
      <c r="BS332">
        <v>190</v>
      </c>
      <c r="BT332">
        <v>15</v>
      </c>
      <c r="BU332" t="str">
        <f t="shared" si="131"/>
        <v>NO</v>
      </c>
    </row>
    <row r="333" spans="1:73">
      <c r="A333" s="4"/>
      <c r="B333" s="24">
        <v>20240428</v>
      </c>
      <c r="C333" s="2" t="s">
        <v>150</v>
      </c>
      <c r="D333" s="25" t="s">
        <v>32</v>
      </c>
      <c r="E333" s="135"/>
      <c r="F333" s="135">
        <v>-906</v>
      </c>
      <c r="G333" s="12">
        <v>-978</v>
      </c>
      <c r="H333" s="16"/>
      <c r="I333" s="135">
        <v>1406</v>
      </c>
      <c r="J333" s="135" t="s">
        <v>562</v>
      </c>
      <c r="K333" s="135"/>
      <c r="L333" s="16">
        <v>0</v>
      </c>
      <c r="M333" s="135">
        <v>0</v>
      </c>
      <c r="N333" s="12">
        <v>0</v>
      </c>
      <c r="O333" s="16" t="s">
        <v>30</v>
      </c>
      <c r="P333" s="12" t="s">
        <v>30</v>
      </c>
      <c r="Q333" s="16">
        <f t="shared" si="117"/>
        <v>0</v>
      </c>
      <c r="R333" s="135" t="str">
        <f t="shared" si="124"/>
        <v>NA</v>
      </c>
      <c r="S333" s="135">
        <f t="shared" si="118"/>
        <v>-2312</v>
      </c>
      <c r="T333" s="135" t="str">
        <f t="shared" si="119"/>
        <v>NA</v>
      </c>
      <c r="U333" s="248" t="str">
        <f t="shared" si="125"/>
        <v>NA</v>
      </c>
      <c r="V333" s="12">
        <f t="shared" si="120"/>
        <v>0</v>
      </c>
      <c r="W333" s="66">
        <f t="shared" si="132"/>
        <v>1</v>
      </c>
      <c r="X333" s="16">
        <v>200</v>
      </c>
      <c r="Y333" s="135" t="s">
        <v>31</v>
      </c>
      <c r="Z333" s="12" t="s">
        <v>61</v>
      </c>
      <c r="AA333" s="135">
        <v>525</v>
      </c>
      <c r="AB333" s="135" t="s">
        <v>31</v>
      </c>
      <c r="AC333" s="12" t="s">
        <v>61</v>
      </c>
      <c r="AD333" s="135" t="s">
        <v>31</v>
      </c>
      <c r="AE333" s="135" t="s">
        <v>31</v>
      </c>
      <c r="AF333" s="12" t="s">
        <v>31</v>
      </c>
      <c r="AG333" s="135" t="s">
        <v>31</v>
      </c>
      <c r="AH333" s="135">
        <v>6036</v>
      </c>
      <c r="AI333" s="12" t="s">
        <v>347</v>
      </c>
      <c r="AJ333" s="16" t="s">
        <v>31</v>
      </c>
      <c r="AK333" s="135" t="s">
        <v>31</v>
      </c>
      <c r="AL333" s="12" t="s">
        <v>31</v>
      </c>
      <c r="AM333" s="135">
        <v>2200</v>
      </c>
      <c r="AN333" s="135" t="s">
        <v>31</v>
      </c>
      <c r="AO333" s="12" t="s">
        <v>577</v>
      </c>
      <c r="AP333" s="12" t="s">
        <v>31</v>
      </c>
      <c r="AQ333" s="12" t="s">
        <v>31</v>
      </c>
      <c r="AR333" s="66" t="s">
        <v>31</v>
      </c>
      <c r="AS333" s="12" t="s">
        <v>31</v>
      </c>
      <c r="AT333" s="66" t="s">
        <v>31</v>
      </c>
      <c r="AU333" s="66" t="s">
        <v>31</v>
      </c>
      <c r="AV333" s="12" t="s">
        <v>31</v>
      </c>
      <c r="AW333" s="12" t="s">
        <v>31</v>
      </c>
      <c r="AX333" s="66" t="s">
        <v>31</v>
      </c>
      <c r="AY333" s="12" t="s">
        <v>31</v>
      </c>
      <c r="AZ333" s="66" t="s">
        <v>31</v>
      </c>
      <c r="BA333" s="66" t="s">
        <v>31</v>
      </c>
      <c r="BB333" s="189" t="str">
        <f t="shared" ca="1" si="133"/>
        <v>CH</v>
      </c>
      <c r="BC333" s="189">
        <f t="shared" si="134"/>
        <v>6036</v>
      </c>
      <c r="BD333" s="189" t="str">
        <f t="shared" ca="1" si="116"/>
        <v>IT issues in internal Validation Tool. BackUp-NTC-values are applied.</v>
      </c>
      <c r="BE333" s="190" t="str">
        <f t="shared" ca="1" si="135"/>
        <v>AT</v>
      </c>
      <c r="BF333" s="189">
        <f t="shared" si="136"/>
        <v>200</v>
      </c>
      <c r="BG333" s="191" t="str">
        <f t="shared" ca="1" si="137"/>
        <v>Because of high redispatch the leftover intraday capacity was set to 0</v>
      </c>
      <c r="BH333" s="189">
        <f t="shared" si="138"/>
        <v>3</v>
      </c>
      <c r="BI333" s="190" t="str">
        <f t="shared" si="126"/>
        <v>CHECK</v>
      </c>
      <c r="BJ333" s="189" t="str">
        <f t="shared" si="127"/>
        <v>CHECK</v>
      </c>
      <c r="BK333" s="191" t="str">
        <f t="shared" si="128"/>
        <v>CHECK</v>
      </c>
      <c r="BL333" t="str">
        <f t="shared" si="129"/>
        <v>CHECK</v>
      </c>
      <c r="BM333" t="str">
        <f t="shared" si="121"/>
        <v>CHECK</v>
      </c>
      <c r="BN333" t="str">
        <f t="shared" si="122"/>
        <v>CHECK</v>
      </c>
      <c r="BP333">
        <f t="shared" si="123"/>
        <v>-6036</v>
      </c>
      <c r="BQ333" t="str">
        <f t="shared" si="130"/>
        <v>bilateral</v>
      </c>
      <c r="BR333">
        <v>0</v>
      </c>
      <c r="BS333">
        <v>190</v>
      </c>
      <c r="BT333">
        <v>15</v>
      </c>
      <c r="BU333" t="str">
        <f t="shared" si="131"/>
        <v>NO</v>
      </c>
    </row>
    <row r="334" spans="1:73">
      <c r="A334" s="4"/>
      <c r="B334" s="24">
        <v>20240428</v>
      </c>
      <c r="C334" s="2" t="s">
        <v>150</v>
      </c>
      <c r="D334" s="25" t="s">
        <v>34</v>
      </c>
      <c r="E334" s="135"/>
      <c r="F334" s="135">
        <v>286</v>
      </c>
      <c r="G334" s="12">
        <v>214</v>
      </c>
      <c r="H334" s="16"/>
      <c r="I334" s="135">
        <v>214</v>
      </c>
      <c r="J334" s="135" t="s">
        <v>562</v>
      </c>
      <c r="K334" s="135"/>
      <c r="L334" s="16">
        <v>0</v>
      </c>
      <c r="M334" s="135">
        <v>0</v>
      </c>
      <c r="N334" s="12">
        <v>0</v>
      </c>
      <c r="O334" s="16" t="s">
        <v>30</v>
      </c>
      <c r="P334" s="12" t="s">
        <v>30</v>
      </c>
      <c r="Q334" s="16">
        <f t="shared" si="117"/>
        <v>0</v>
      </c>
      <c r="R334" s="135" t="str">
        <f t="shared" si="124"/>
        <v>NA</v>
      </c>
      <c r="S334" s="135">
        <f t="shared" si="118"/>
        <v>72</v>
      </c>
      <c r="T334" s="135" t="str">
        <f t="shared" si="119"/>
        <v>NA</v>
      </c>
      <c r="U334" s="248" t="str">
        <f t="shared" si="125"/>
        <v>NA</v>
      </c>
      <c r="V334" s="12">
        <f t="shared" si="120"/>
        <v>0</v>
      </c>
      <c r="W334" s="66">
        <f t="shared" si="132"/>
        <v>1</v>
      </c>
      <c r="X334" s="16">
        <v>200</v>
      </c>
      <c r="Y334" s="135" t="s">
        <v>31</v>
      </c>
      <c r="Z334" s="12" t="s">
        <v>61</v>
      </c>
      <c r="AA334" s="135">
        <v>0</v>
      </c>
      <c r="AB334" s="135" t="s">
        <v>31</v>
      </c>
      <c r="AC334" s="12" t="s">
        <v>61</v>
      </c>
      <c r="AD334" s="135" t="s">
        <v>31</v>
      </c>
      <c r="AE334" s="135" t="s">
        <v>31</v>
      </c>
      <c r="AF334" s="12" t="s">
        <v>31</v>
      </c>
      <c r="AG334" s="135" t="s">
        <v>31</v>
      </c>
      <c r="AH334" s="135">
        <v>6036</v>
      </c>
      <c r="AI334" s="12" t="s">
        <v>347</v>
      </c>
      <c r="AJ334" s="16" t="s">
        <v>31</v>
      </c>
      <c r="AK334" s="135" t="s">
        <v>31</v>
      </c>
      <c r="AL334" s="12" t="s">
        <v>31</v>
      </c>
      <c r="AM334" s="135">
        <v>2200</v>
      </c>
      <c r="AN334" s="135" t="s">
        <v>31</v>
      </c>
      <c r="AO334" s="12" t="s">
        <v>577</v>
      </c>
      <c r="AP334" s="12" t="s">
        <v>31</v>
      </c>
      <c r="AQ334" s="12" t="s">
        <v>31</v>
      </c>
      <c r="AR334" s="66" t="s">
        <v>31</v>
      </c>
      <c r="AS334" s="12" t="s">
        <v>31</v>
      </c>
      <c r="AT334" s="66" t="s">
        <v>31</v>
      </c>
      <c r="AU334" s="66" t="s">
        <v>31</v>
      </c>
      <c r="AV334" s="12" t="s">
        <v>31</v>
      </c>
      <c r="AW334" s="12" t="s">
        <v>31</v>
      </c>
      <c r="AX334" s="66" t="s">
        <v>31</v>
      </c>
      <c r="AY334" s="12" t="s">
        <v>31</v>
      </c>
      <c r="AZ334" s="66" t="s">
        <v>31</v>
      </c>
      <c r="BA334" s="66" t="s">
        <v>31</v>
      </c>
      <c r="BB334" s="189" t="str">
        <f t="shared" ca="1" si="133"/>
        <v>CH</v>
      </c>
      <c r="BC334" s="189">
        <f t="shared" si="134"/>
        <v>6036</v>
      </c>
      <c r="BD334" s="189" t="str">
        <f t="shared" ca="1" si="116"/>
        <v>IT issues in internal Validation Tool. BackUp-NTC-values are applied.</v>
      </c>
      <c r="BE334" s="190" t="str">
        <f t="shared" ca="1" si="135"/>
        <v>AT</v>
      </c>
      <c r="BF334" s="189">
        <f t="shared" si="136"/>
        <v>0</v>
      </c>
      <c r="BG334" s="191" t="str">
        <f t="shared" ca="1" si="137"/>
        <v>Because of high redispatch the leftover intraday capacity was set to 0</v>
      </c>
      <c r="BH334" s="189">
        <f t="shared" si="138"/>
        <v>3</v>
      </c>
      <c r="BI334" s="190" t="str">
        <f t="shared" si="126"/>
        <v>CHECK</v>
      </c>
      <c r="BJ334" s="189" t="str">
        <f t="shared" si="127"/>
        <v>CHECK</v>
      </c>
      <c r="BK334" s="191" t="str">
        <f t="shared" si="128"/>
        <v>CHECK</v>
      </c>
      <c r="BL334" t="str">
        <f t="shared" si="129"/>
        <v>CHECK</v>
      </c>
      <c r="BM334" t="str">
        <f t="shared" si="121"/>
        <v>CHECK</v>
      </c>
      <c r="BN334" t="str">
        <f t="shared" si="122"/>
        <v>CHECK</v>
      </c>
      <c r="BP334">
        <f t="shared" si="123"/>
        <v>-6036</v>
      </c>
      <c r="BQ334" t="str">
        <f t="shared" si="130"/>
        <v>bilateral</v>
      </c>
      <c r="BR334">
        <v>275</v>
      </c>
      <c r="BS334">
        <v>190</v>
      </c>
      <c r="BT334">
        <v>15</v>
      </c>
      <c r="BU334" t="str">
        <f t="shared" si="131"/>
        <v>NO</v>
      </c>
    </row>
    <row r="335" spans="1:73">
      <c r="A335" s="4"/>
      <c r="B335" s="24">
        <v>20240428</v>
      </c>
      <c r="C335" s="2" t="s">
        <v>150</v>
      </c>
      <c r="D335" s="25" t="s">
        <v>35</v>
      </c>
      <c r="E335" s="135"/>
      <c r="F335" s="135">
        <v>1763</v>
      </c>
      <c r="G335" s="12">
        <v>680</v>
      </c>
      <c r="H335" s="16"/>
      <c r="I335" s="135">
        <v>603</v>
      </c>
      <c r="J335" s="135" t="s">
        <v>562</v>
      </c>
      <c r="K335" s="135"/>
      <c r="L335" s="16">
        <v>0</v>
      </c>
      <c r="M335" s="135">
        <v>0</v>
      </c>
      <c r="N335" s="12">
        <v>0</v>
      </c>
      <c r="O335" s="16" t="s">
        <v>33</v>
      </c>
      <c r="P335" s="12" t="s">
        <v>110</v>
      </c>
      <c r="Q335" s="16">
        <f t="shared" si="117"/>
        <v>0</v>
      </c>
      <c r="R335" s="135" t="str">
        <f t="shared" si="124"/>
        <v>NA</v>
      </c>
      <c r="S335" s="135">
        <f t="shared" si="118"/>
        <v>1160</v>
      </c>
      <c r="T335" s="135" t="str">
        <f t="shared" si="119"/>
        <v>NA</v>
      </c>
      <c r="U335" s="248" t="str">
        <f t="shared" si="125"/>
        <v>NA</v>
      </c>
      <c r="V335" s="12">
        <f t="shared" si="120"/>
        <v>0</v>
      </c>
      <c r="W335" s="66">
        <f t="shared" si="132"/>
        <v>1</v>
      </c>
      <c r="X335" s="16">
        <v>200</v>
      </c>
      <c r="Y335" s="135" t="s">
        <v>31</v>
      </c>
      <c r="Z335" s="12" t="s">
        <v>61</v>
      </c>
      <c r="AA335" s="135">
        <v>0</v>
      </c>
      <c r="AB335" s="135" t="s">
        <v>31</v>
      </c>
      <c r="AC335" s="12" t="s">
        <v>61</v>
      </c>
      <c r="AD335" s="135" t="s">
        <v>31</v>
      </c>
      <c r="AE335" s="135" t="s">
        <v>31</v>
      </c>
      <c r="AF335" s="12" t="s">
        <v>31</v>
      </c>
      <c r="AG335" s="135" t="s">
        <v>31</v>
      </c>
      <c r="AH335" s="135">
        <v>6196</v>
      </c>
      <c r="AI335" s="12" t="s">
        <v>347</v>
      </c>
      <c r="AJ335" s="16" t="s">
        <v>31</v>
      </c>
      <c r="AK335" s="135" t="s">
        <v>31</v>
      </c>
      <c r="AL335" s="12" t="s">
        <v>31</v>
      </c>
      <c r="AM335" s="135">
        <v>2200</v>
      </c>
      <c r="AN335" s="135" t="s">
        <v>31</v>
      </c>
      <c r="AO335" s="12" t="s">
        <v>577</v>
      </c>
      <c r="AP335" s="12" t="s">
        <v>31</v>
      </c>
      <c r="AQ335" s="12" t="s">
        <v>31</v>
      </c>
      <c r="AR335" s="66" t="s">
        <v>31</v>
      </c>
      <c r="AS335" s="12" t="s">
        <v>31</v>
      </c>
      <c r="AT335" s="66" t="s">
        <v>31</v>
      </c>
      <c r="AU335" s="66" t="s">
        <v>31</v>
      </c>
      <c r="AV335" s="12" t="s">
        <v>31</v>
      </c>
      <c r="AW335" s="12" t="s">
        <v>31</v>
      </c>
      <c r="AX335" s="66" t="s">
        <v>31</v>
      </c>
      <c r="AY335" s="12" t="s">
        <v>31</v>
      </c>
      <c r="AZ335" s="66" t="s">
        <v>31</v>
      </c>
      <c r="BA335" s="66" t="s">
        <v>31</v>
      </c>
      <c r="BB335" s="189" t="str">
        <f t="shared" ca="1" si="133"/>
        <v>CH</v>
      </c>
      <c r="BC335" s="189">
        <f t="shared" si="134"/>
        <v>6196</v>
      </c>
      <c r="BD335" s="189" t="str">
        <f t="shared" ca="1" si="116"/>
        <v>IT issues in internal Validation Tool. BackUp-NTC-values are applied.</v>
      </c>
      <c r="BE335" s="190" t="str">
        <f t="shared" ca="1" si="135"/>
        <v>AT</v>
      </c>
      <c r="BF335" s="189">
        <f t="shared" si="136"/>
        <v>0</v>
      </c>
      <c r="BG335" s="191" t="str">
        <f t="shared" ca="1" si="137"/>
        <v>Because of high redispatch the leftover intraday capacity was set to 0</v>
      </c>
      <c r="BH335" s="189">
        <f t="shared" si="138"/>
        <v>3</v>
      </c>
      <c r="BI335" s="190" t="str">
        <f t="shared" si="126"/>
        <v>CHECK</v>
      </c>
      <c r="BJ335" s="189" t="str">
        <f t="shared" si="127"/>
        <v>CHECK</v>
      </c>
      <c r="BK335" s="191" t="str">
        <f t="shared" si="128"/>
        <v>CHECK</v>
      </c>
      <c r="BL335" t="str">
        <f t="shared" si="129"/>
        <v>CHECK</v>
      </c>
      <c r="BM335" t="str">
        <f t="shared" si="121"/>
        <v>CHECK</v>
      </c>
      <c r="BN335" t="str">
        <f t="shared" si="122"/>
        <v>CHECK</v>
      </c>
      <c r="BP335">
        <f t="shared" si="123"/>
        <v>-6196</v>
      </c>
      <c r="BQ335" t="str">
        <f t="shared" si="130"/>
        <v>bilateral</v>
      </c>
      <c r="BR335">
        <v>275</v>
      </c>
      <c r="BS335">
        <v>0</v>
      </c>
      <c r="BT335">
        <v>0</v>
      </c>
      <c r="BU335" t="str">
        <f t="shared" si="131"/>
        <v>NO</v>
      </c>
    </row>
    <row r="336" spans="1:73">
      <c r="A336" s="4"/>
      <c r="B336" s="24">
        <v>20240428</v>
      </c>
      <c r="C336" s="2" t="s">
        <v>150</v>
      </c>
      <c r="D336" s="25" t="s">
        <v>37</v>
      </c>
      <c r="E336" s="135"/>
      <c r="F336" s="135">
        <v>1763</v>
      </c>
      <c r="G336" s="12">
        <v>734</v>
      </c>
      <c r="H336" s="16"/>
      <c r="I336" s="135">
        <v>734</v>
      </c>
      <c r="J336" s="135" t="s">
        <v>562</v>
      </c>
      <c r="K336" s="135"/>
      <c r="L336" s="16">
        <v>0</v>
      </c>
      <c r="M336" s="135">
        <v>0</v>
      </c>
      <c r="N336" s="12">
        <v>0</v>
      </c>
      <c r="O336" s="16" t="s">
        <v>30</v>
      </c>
      <c r="P336" s="12" t="s">
        <v>552</v>
      </c>
      <c r="Q336" s="16">
        <f t="shared" si="117"/>
        <v>0</v>
      </c>
      <c r="R336" s="135" t="str">
        <f t="shared" si="124"/>
        <v>NA</v>
      </c>
      <c r="S336" s="135">
        <f t="shared" si="118"/>
        <v>1029</v>
      </c>
      <c r="T336" s="135" t="str">
        <f t="shared" si="119"/>
        <v>NA</v>
      </c>
      <c r="U336" s="248" t="str">
        <f t="shared" si="125"/>
        <v>NA</v>
      </c>
      <c r="V336" s="12">
        <f t="shared" si="120"/>
        <v>0</v>
      </c>
      <c r="W336" s="66">
        <f t="shared" si="132"/>
        <v>1</v>
      </c>
      <c r="X336" s="16">
        <v>200</v>
      </c>
      <c r="Y336" s="135" t="s">
        <v>31</v>
      </c>
      <c r="Z336" s="12" t="s">
        <v>61</v>
      </c>
      <c r="AA336" s="135">
        <v>525</v>
      </c>
      <c r="AB336" s="135" t="s">
        <v>31</v>
      </c>
      <c r="AC336" s="12" t="s">
        <v>61</v>
      </c>
      <c r="AD336" s="135" t="s">
        <v>31</v>
      </c>
      <c r="AE336" s="135" t="s">
        <v>31</v>
      </c>
      <c r="AF336" s="12" t="s">
        <v>31</v>
      </c>
      <c r="AG336" s="135" t="s">
        <v>31</v>
      </c>
      <c r="AH336" s="135">
        <v>6196</v>
      </c>
      <c r="AI336" s="12" t="s">
        <v>347</v>
      </c>
      <c r="AJ336" s="16" t="s">
        <v>31</v>
      </c>
      <c r="AK336" s="135" t="s">
        <v>31</v>
      </c>
      <c r="AL336" s="12" t="s">
        <v>31</v>
      </c>
      <c r="AM336" s="135">
        <v>2200</v>
      </c>
      <c r="AN336" s="135" t="s">
        <v>31</v>
      </c>
      <c r="AO336" s="12" t="s">
        <v>577</v>
      </c>
      <c r="AP336" s="12" t="s">
        <v>31</v>
      </c>
      <c r="AQ336" s="12" t="s">
        <v>31</v>
      </c>
      <c r="AR336" s="66" t="s">
        <v>31</v>
      </c>
      <c r="AS336" s="12" t="s">
        <v>31</v>
      </c>
      <c r="AT336" s="66" t="s">
        <v>31</v>
      </c>
      <c r="AU336" s="66" t="s">
        <v>31</v>
      </c>
      <c r="AV336" s="12" t="s">
        <v>31</v>
      </c>
      <c r="AW336" s="12" t="s">
        <v>31</v>
      </c>
      <c r="AX336" s="66" t="s">
        <v>31</v>
      </c>
      <c r="AY336" s="12" t="s">
        <v>31</v>
      </c>
      <c r="AZ336" s="66" t="s">
        <v>31</v>
      </c>
      <c r="BA336" s="66" t="s">
        <v>31</v>
      </c>
      <c r="BB336" s="189" t="str">
        <f t="shared" ca="1" si="133"/>
        <v>CH</v>
      </c>
      <c r="BC336" s="189">
        <f t="shared" si="134"/>
        <v>6196</v>
      </c>
      <c r="BD336" s="189" t="str">
        <f t="shared" ca="1" si="116"/>
        <v>IT issues in internal Validation Tool. BackUp-NTC-values are applied.</v>
      </c>
      <c r="BE336" s="190" t="str">
        <f t="shared" ca="1" si="135"/>
        <v>AT</v>
      </c>
      <c r="BF336" s="189">
        <f t="shared" si="136"/>
        <v>200</v>
      </c>
      <c r="BG336" s="191" t="str">
        <f t="shared" ca="1" si="137"/>
        <v>Because of high redispatch the leftover intraday capacity was set to 0</v>
      </c>
      <c r="BH336" s="189">
        <f t="shared" si="138"/>
        <v>3</v>
      </c>
      <c r="BI336" s="190" t="str">
        <f t="shared" si="126"/>
        <v>CHECK</v>
      </c>
      <c r="BJ336" s="189" t="str">
        <f t="shared" si="127"/>
        <v>CHECK</v>
      </c>
      <c r="BK336" s="191" t="str">
        <f t="shared" si="128"/>
        <v>CHECK</v>
      </c>
      <c r="BL336" t="str">
        <f t="shared" si="129"/>
        <v>CHECK</v>
      </c>
      <c r="BM336" t="str">
        <f t="shared" si="121"/>
        <v>CHECK</v>
      </c>
      <c r="BN336" t="str">
        <f t="shared" si="122"/>
        <v>CHECK</v>
      </c>
      <c r="BP336">
        <f t="shared" si="123"/>
        <v>-6196</v>
      </c>
      <c r="BQ336" t="str">
        <f t="shared" si="130"/>
        <v>bilateral</v>
      </c>
      <c r="BR336">
        <v>275</v>
      </c>
      <c r="BS336">
        <v>0</v>
      </c>
      <c r="BT336">
        <v>0</v>
      </c>
      <c r="BU336" t="str">
        <f t="shared" si="131"/>
        <v>NO</v>
      </c>
    </row>
    <row r="337" spans="1:73">
      <c r="A337" s="4"/>
      <c r="B337" s="24">
        <v>20240428</v>
      </c>
      <c r="C337" s="2" t="s">
        <v>150</v>
      </c>
      <c r="D337" s="25" t="s">
        <v>38</v>
      </c>
      <c r="E337" s="135"/>
      <c r="F337" s="135">
        <v>1763</v>
      </c>
      <c r="G337" s="12">
        <v>734</v>
      </c>
      <c r="H337" s="16"/>
      <c r="I337" s="135">
        <v>734</v>
      </c>
      <c r="J337" s="135" t="s">
        <v>562</v>
      </c>
      <c r="K337" s="135"/>
      <c r="L337" s="16">
        <v>0</v>
      </c>
      <c r="M337" s="135">
        <v>0</v>
      </c>
      <c r="N337" s="12">
        <v>0</v>
      </c>
      <c r="O337" s="16" t="s">
        <v>30</v>
      </c>
      <c r="P337" s="12" t="s">
        <v>552</v>
      </c>
      <c r="Q337" s="16">
        <f t="shared" si="117"/>
        <v>0</v>
      </c>
      <c r="R337" s="135" t="str">
        <f t="shared" si="124"/>
        <v>NA</v>
      </c>
      <c r="S337" s="135">
        <f t="shared" si="118"/>
        <v>1029</v>
      </c>
      <c r="T337" s="135" t="str">
        <f t="shared" si="119"/>
        <v>NA</v>
      </c>
      <c r="U337" s="248" t="str">
        <f t="shared" si="125"/>
        <v>NA</v>
      </c>
      <c r="V337" s="12">
        <f t="shared" si="120"/>
        <v>0</v>
      </c>
      <c r="W337" s="66">
        <f t="shared" si="132"/>
        <v>1</v>
      </c>
      <c r="X337" s="16">
        <v>200</v>
      </c>
      <c r="Y337" s="135" t="s">
        <v>31</v>
      </c>
      <c r="Z337" s="12" t="s">
        <v>61</v>
      </c>
      <c r="AA337" s="135">
        <v>525</v>
      </c>
      <c r="AB337" s="135" t="s">
        <v>31</v>
      </c>
      <c r="AC337" s="12" t="s">
        <v>61</v>
      </c>
      <c r="AD337" s="135" t="s">
        <v>31</v>
      </c>
      <c r="AE337" s="135" t="s">
        <v>31</v>
      </c>
      <c r="AF337" s="12" t="s">
        <v>31</v>
      </c>
      <c r="AG337" s="135" t="s">
        <v>31</v>
      </c>
      <c r="AH337" s="135">
        <v>6196</v>
      </c>
      <c r="AI337" s="12" t="s">
        <v>347</v>
      </c>
      <c r="AJ337" s="16" t="s">
        <v>31</v>
      </c>
      <c r="AK337" s="135" t="s">
        <v>31</v>
      </c>
      <c r="AL337" s="12" t="s">
        <v>31</v>
      </c>
      <c r="AM337" s="135">
        <v>2200</v>
      </c>
      <c r="AN337" s="135" t="s">
        <v>31</v>
      </c>
      <c r="AO337" s="12" t="s">
        <v>577</v>
      </c>
      <c r="AP337" s="12" t="s">
        <v>31</v>
      </c>
      <c r="AQ337" s="12" t="s">
        <v>31</v>
      </c>
      <c r="AR337" s="66" t="s">
        <v>31</v>
      </c>
      <c r="AS337" s="12" t="s">
        <v>31</v>
      </c>
      <c r="AT337" s="66" t="s">
        <v>31</v>
      </c>
      <c r="AU337" s="66" t="s">
        <v>31</v>
      </c>
      <c r="AV337" s="12" t="s">
        <v>31</v>
      </c>
      <c r="AW337" s="12" t="s">
        <v>31</v>
      </c>
      <c r="AX337" s="66" t="s">
        <v>31</v>
      </c>
      <c r="AY337" s="12" t="s">
        <v>31</v>
      </c>
      <c r="AZ337" s="66" t="s">
        <v>31</v>
      </c>
      <c r="BA337" s="66" t="s">
        <v>31</v>
      </c>
      <c r="BB337" s="189" t="str">
        <f t="shared" ca="1" si="133"/>
        <v>CH</v>
      </c>
      <c r="BC337" s="189">
        <f t="shared" si="134"/>
        <v>6196</v>
      </c>
      <c r="BD337" s="189" t="str">
        <f t="shared" ca="1" si="116"/>
        <v>IT issues in internal Validation Tool. BackUp-NTC-values are applied.</v>
      </c>
      <c r="BE337" s="190" t="str">
        <f t="shared" ca="1" si="135"/>
        <v>AT</v>
      </c>
      <c r="BF337" s="189">
        <f t="shared" si="136"/>
        <v>200</v>
      </c>
      <c r="BG337" s="191" t="str">
        <f t="shared" ca="1" si="137"/>
        <v>Because of high redispatch the leftover intraday capacity was set to 0</v>
      </c>
      <c r="BH337" s="189">
        <f t="shared" si="138"/>
        <v>3</v>
      </c>
      <c r="BI337" s="190" t="str">
        <f t="shared" si="126"/>
        <v>CHECK</v>
      </c>
      <c r="BJ337" s="189" t="str">
        <f t="shared" si="127"/>
        <v>CHECK</v>
      </c>
      <c r="BK337" s="191" t="str">
        <f t="shared" si="128"/>
        <v>CHECK</v>
      </c>
      <c r="BL337" t="str">
        <f t="shared" si="129"/>
        <v>CHECK</v>
      </c>
      <c r="BM337" t="str">
        <f t="shared" si="121"/>
        <v>CHECK</v>
      </c>
      <c r="BN337" t="str">
        <f t="shared" si="122"/>
        <v>CHECK</v>
      </c>
      <c r="BP337">
        <f t="shared" si="123"/>
        <v>-6196</v>
      </c>
      <c r="BQ337" t="str">
        <f t="shared" si="130"/>
        <v>bilateral</v>
      </c>
      <c r="BR337">
        <v>275</v>
      </c>
      <c r="BS337">
        <v>0</v>
      </c>
      <c r="BT337">
        <v>0</v>
      </c>
      <c r="BU337" t="str">
        <f t="shared" si="131"/>
        <v>NO</v>
      </c>
    </row>
    <row r="338" spans="1:73">
      <c r="A338" s="4"/>
      <c r="B338" s="24">
        <v>20240428</v>
      </c>
      <c r="C338" s="2" t="s">
        <v>150</v>
      </c>
      <c r="D338" s="25" t="s">
        <v>39</v>
      </c>
      <c r="E338" s="135"/>
      <c r="F338" s="135">
        <v>5737</v>
      </c>
      <c r="G338" s="12">
        <v>736</v>
      </c>
      <c r="H338" s="16"/>
      <c r="I338" s="135">
        <v>736</v>
      </c>
      <c r="J338" s="135">
        <v>2988</v>
      </c>
      <c r="K338" s="135"/>
      <c r="L338" s="16">
        <v>-2566</v>
      </c>
      <c r="M338" s="135">
        <v>-2566</v>
      </c>
      <c r="N338" s="12">
        <v>-2566</v>
      </c>
      <c r="O338" s="16" t="s">
        <v>40</v>
      </c>
      <c r="P338" s="12" t="s">
        <v>110</v>
      </c>
      <c r="Q338" s="16">
        <f t="shared" si="117"/>
        <v>0</v>
      </c>
      <c r="R338" s="135" t="str">
        <f t="shared" si="124"/>
        <v>NA</v>
      </c>
      <c r="S338" s="135">
        <f t="shared" si="118"/>
        <v>5001</v>
      </c>
      <c r="T338" s="135">
        <f t="shared" si="119"/>
        <v>-2252</v>
      </c>
      <c r="U338" s="248">
        <f t="shared" si="125"/>
        <v>2749</v>
      </c>
      <c r="V338" s="12">
        <f t="shared" si="120"/>
        <v>0</v>
      </c>
      <c r="W338" s="66">
        <f t="shared" si="132"/>
        <v>1</v>
      </c>
      <c r="X338" s="16">
        <v>200</v>
      </c>
      <c r="Y338" s="135" t="s">
        <v>31</v>
      </c>
      <c r="Z338" s="12" t="s">
        <v>31</v>
      </c>
      <c r="AA338" s="135">
        <v>525</v>
      </c>
      <c r="AB338" s="135" t="s">
        <v>31</v>
      </c>
      <c r="AC338" s="12" t="s">
        <v>31</v>
      </c>
      <c r="AD338" s="135" t="s">
        <v>31</v>
      </c>
      <c r="AE338" s="135" t="s">
        <v>31</v>
      </c>
      <c r="AF338" s="12" t="s">
        <v>31</v>
      </c>
      <c r="AG338" s="135" t="s">
        <v>31</v>
      </c>
      <c r="AH338" s="135">
        <v>6196</v>
      </c>
      <c r="AI338" s="12" t="s">
        <v>347</v>
      </c>
      <c r="AJ338" s="16" t="s">
        <v>31</v>
      </c>
      <c r="AK338" s="135" t="s">
        <v>31</v>
      </c>
      <c r="AL338" s="12" t="s">
        <v>31</v>
      </c>
      <c r="AM338" s="135">
        <v>2200</v>
      </c>
      <c r="AN338" s="135" t="s">
        <v>31</v>
      </c>
      <c r="AO338" s="12" t="s">
        <v>577</v>
      </c>
      <c r="AP338" s="12" t="s">
        <v>31</v>
      </c>
      <c r="AQ338" s="12" t="s">
        <v>31</v>
      </c>
      <c r="AR338" s="66" t="s">
        <v>31</v>
      </c>
      <c r="AS338" s="12" t="s">
        <v>31</v>
      </c>
      <c r="AT338" s="66" t="s">
        <v>31</v>
      </c>
      <c r="AU338" s="66" t="s">
        <v>31</v>
      </c>
      <c r="AV338" s="12" t="s">
        <v>31</v>
      </c>
      <c r="AW338" s="12" t="s">
        <v>31</v>
      </c>
      <c r="AX338" s="66" t="s">
        <v>31</v>
      </c>
      <c r="AY338" s="12" t="s">
        <v>31</v>
      </c>
      <c r="AZ338" s="66" t="s">
        <v>31</v>
      </c>
      <c r="BA338" s="66" t="s">
        <v>31</v>
      </c>
      <c r="BB338" s="189" t="str">
        <f t="shared" ca="1" si="133"/>
        <v>CH</v>
      </c>
      <c r="BC338" s="189">
        <f t="shared" si="134"/>
        <v>6196</v>
      </c>
      <c r="BD338" s="189" t="str">
        <f t="shared" ca="1" si="116"/>
        <v>IT issues in internal Validation Tool. BackUp-NTC-values are applied.</v>
      </c>
      <c r="BE338" s="190" t="str">
        <f t="shared" ca="1" si="135"/>
        <v>AT</v>
      </c>
      <c r="BF338" s="189">
        <f t="shared" si="136"/>
        <v>200</v>
      </c>
      <c r="BG338" s="191" t="str">
        <f t="shared" ca="1" si="137"/>
        <v>None</v>
      </c>
      <c r="BH338" s="189">
        <f t="shared" si="138"/>
        <v>3</v>
      </c>
      <c r="BI338" s="190" t="str">
        <f t="shared" si="126"/>
        <v>CHECK</v>
      </c>
      <c r="BJ338" s="189" t="str">
        <f t="shared" si="127"/>
        <v>CHECK</v>
      </c>
      <c r="BK338" s="191" t="str">
        <f t="shared" si="128"/>
        <v>CHECK</v>
      </c>
      <c r="BL338" t="str">
        <f t="shared" si="129"/>
        <v>CHECK</v>
      </c>
      <c r="BM338" t="str">
        <f t="shared" si="121"/>
        <v>CHECK</v>
      </c>
      <c r="BN338" t="str">
        <f t="shared" si="122"/>
        <v>CHECK</v>
      </c>
      <c r="BP338">
        <f t="shared" si="123"/>
        <v>-6196</v>
      </c>
      <c r="BQ338" t="str">
        <f t="shared" si="130"/>
        <v>bilateral</v>
      </c>
      <c r="BR338">
        <v>275</v>
      </c>
      <c r="BS338">
        <v>0</v>
      </c>
      <c r="BT338">
        <v>0</v>
      </c>
      <c r="BU338" t="str">
        <f t="shared" si="131"/>
        <v>NO</v>
      </c>
    </row>
    <row r="339" spans="1:73">
      <c r="A339" s="4"/>
      <c r="B339" s="24">
        <v>20240428</v>
      </c>
      <c r="C339" s="2" t="s">
        <v>150</v>
      </c>
      <c r="D339" s="25" t="s">
        <v>43</v>
      </c>
      <c r="E339" s="135"/>
      <c r="F339" s="135">
        <v>5737</v>
      </c>
      <c r="G339" s="12">
        <v>736</v>
      </c>
      <c r="H339" s="16"/>
      <c r="I339" s="135">
        <v>736</v>
      </c>
      <c r="J339" s="135">
        <v>4141</v>
      </c>
      <c r="K339" s="135"/>
      <c r="L339" s="16">
        <v>-2566</v>
      </c>
      <c r="M339" s="135">
        <v>-2566</v>
      </c>
      <c r="N339" s="12">
        <v>-2566</v>
      </c>
      <c r="O339" s="16" t="s">
        <v>40</v>
      </c>
      <c r="P339" s="12" t="s">
        <v>110</v>
      </c>
      <c r="Q339" s="16">
        <f t="shared" si="117"/>
        <v>0</v>
      </c>
      <c r="R339" s="135" t="str">
        <f t="shared" si="124"/>
        <v>NA</v>
      </c>
      <c r="S339" s="135">
        <f t="shared" si="118"/>
        <v>5001</v>
      </c>
      <c r="T339" s="135">
        <f t="shared" si="119"/>
        <v>-3405</v>
      </c>
      <c r="U339" s="248">
        <f t="shared" si="125"/>
        <v>1596</v>
      </c>
      <c r="V339" s="12">
        <f t="shared" si="120"/>
        <v>0</v>
      </c>
      <c r="W339" s="66">
        <f t="shared" si="132"/>
        <v>1</v>
      </c>
      <c r="X339" s="16">
        <v>200</v>
      </c>
      <c r="Y339" s="135" t="s">
        <v>31</v>
      </c>
      <c r="Z339" s="12" t="s">
        <v>31</v>
      </c>
      <c r="AA339" s="135">
        <v>525</v>
      </c>
      <c r="AB339" s="135" t="s">
        <v>31</v>
      </c>
      <c r="AC339" s="12" t="s">
        <v>31</v>
      </c>
      <c r="AD339" s="135" t="s">
        <v>31</v>
      </c>
      <c r="AE339" s="135" t="s">
        <v>31</v>
      </c>
      <c r="AF339" s="12" t="s">
        <v>31</v>
      </c>
      <c r="AG339" s="135" t="s">
        <v>31</v>
      </c>
      <c r="AH339" s="135">
        <v>6196</v>
      </c>
      <c r="AI339" s="12" t="s">
        <v>347</v>
      </c>
      <c r="AJ339" s="16" t="s">
        <v>31</v>
      </c>
      <c r="AK339" s="135" t="s">
        <v>31</v>
      </c>
      <c r="AL339" s="12" t="s">
        <v>31</v>
      </c>
      <c r="AM339" s="135">
        <v>2200</v>
      </c>
      <c r="AN339" s="135" t="s">
        <v>31</v>
      </c>
      <c r="AO339" s="12" t="s">
        <v>577</v>
      </c>
      <c r="AP339" s="12" t="s">
        <v>31</v>
      </c>
      <c r="AQ339" s="12" t="s">
        <v>31</v>
      </c>
      <c r="AR339" s="66" t="s">
        <v>31</v>
      </c>
      <c r="AS339" s="12" t="s">
        <v>31</v>
      </c>
      <c r="AT339" s="66" t="s">
        <v>31</v>
      </c>
      <c r="AU339" s="66" t="s">
        <v>31</v>
      </c>
      <c r="AV339" s="12" t="s">
        <v>31</v>
      </c>
      <c r="AW339" s="12" t="s">
        <v>31</v>
      </c>
      <c r="AX339" s="66" t="s">
        <v>31</v>
      </c>
      <c r="AY339" s="12" t="s">
        <v>31</v>
      </c>
      <c r="AZ339" s="66" t="s">
        <v>31</v>
      </c>
      <c r="BA339" s="66" t="s">
        <v>31</v>
      </c>
      <c r="BB339" s="189" t="str">
        <f t="shared" ca="1" si="133"/>
        <v>CH</v>
      </c>
      <c r="BC339" s="189">
        <f t="shared" si="134"/>
        <v>6196</v>
      </c>
      <c r="BD339" s="189" t="str">
        <f t="shared" ca="1" si="116"/>
        <v>IT issues in internal Validation Tool. BackUp-NTC-values are applied.</v>
      </c>
      <c r="BE339" s="190" t="str">
        <f t="shared" ca="1" si="135"/>
        <v>AT</v>
      </c>
      <c r="BF339" s="189">
        <f t="shared" si="136"/>
        <v>200</v>
      </c>
      <c r="BG339" s="191" t="str">
        <f t="shared" ca="1" si="137"/>
        <v>None</v>
      </c>
      <c r="BH339" s="189">
        <f t="shared" si="138"/>
        <v>3</v>
      </c>
      <c r="BI339" s="190" t="str">
        <f t="shared" si="126"/>
        <v>CHECK</v>
      </c>
      <c r="BJ339" s="189" t="str">
        <f t="shared" si="127"/>
        <v>CHECK</v>
      </c>
      <c r="BK339" s="191" t="str">
        <f t="shared" si="128"/>
        <v>CHECK</v>
      </c>
      <c r="BL339" t="str">
        <f t="shared" si="129"/>
        <v>CHECK</v>
      </c>
      <c r="BM339" t="str">
        <f t="shared" si="121"/>
        <v>CHECK</v>
      </c>
      <c r="BN339" t="str">
        <f t="shared" si="122"/>
        <v>CHECK</v>
      </c>
      <c r="BP339">
        <f t="shared" si="123"/>
        <v>-6196</v>
      </c>
      <c r="BQ339" t="str">
        <f t="shared" si="130"/>
        <v>bilateral</v>
      </c>
      <c r="BR339">
        <v>275</v>
      </c>
      <c r="BS339">
        <v>0</v>
      </c>
      <c r="BT339">
        <v>0</v>
      </c>
      <c r="BU339" t="str">
        <f t="shared" si="131"/>
        <v>NO</v>
      </c>
    </row>
    <row r="340" spans="1:73">
      <c r="A340" s="4"/>
      <c r="B340" s="24">
        <v>20240428</v>
      </c>
      <c r="C340" s="2" t="s">
        <v>150</v>
      </c>
      <c r="D340" s="25" t="s">
        <v>45</v>
      </c>
      <c r="E340" s="135"/>
      <c r="F340" s="135">
        <v>5737</v>
      </c>
      <c r="G340" s="12">
        <v>736</v>
      </c>
      <c r="H340" s="16"/>
      <c r="I340" s="135">
        <v>736</v>
      </c>
      <c r="J340" s="135">
        <v>4864</v>
      </c>
      <c r="K340" s="135"/>
      <c r="L340" s="16">
        <v>-2566</v>
      </c>
      <c r="M340" s="135">
        <v>-2566</v>
      </c>
      <c r="N340" s="12">
        <v>-2566</v>
      </c>
      <c r="O340" s="16" t="s">
        <v>40</v>
      </c>
      <c r="P340" s="12" t="s">
        <v>110</v>
      </c>
      <c r="Q340" s="16">
        <f t="shared" si="117"/>
        <v>0</v>
      </c>
      <c r="R340" s="135" t="str">
        <f t="shared" si="124"/>
        <v>NA</v>
      </c>
      <c r="S340" s="135">
        <f t="shared" si="118"/>
        <v>5001</v>
      </c>
      <c r="T340" s="135">
        <f t="shared" si="119"/>
        <v>-4128</v>
      </c>
      <c r="U340" s="248">
        <f t="shared" si="125"/>
        <v>873</v>
      </c>
      <c r="V340" s="12">
        <f t="shared" si="120"/>
        <v>0</v>
      </c>
      <c r="W340" s="66">
        <f t="shared" si="132"/>
        <v>1</v>
      </c>
      <c r="X340" s="16">
        <v>200</v>
      </c>
      <c r="Y340" s="135" t="s">
        <v>31</v>
      </c>
      <c r="Z340" s="12" t="s">
        <v>31</v>
      </c>
      <c r="AA340" s="135">
        <v>525</v>
      </c>
      <c r="AB340" s="135" t="s">
        <v>31</v>
      </c>
      <c r="AC340" s="12" t="s">
        <v>31</v>
      </c>
      <c r="AD340" s="135" t="s">
        <v>31</v>
      </c>
      <c r="AE340" s="135" t="s">
        <v>31</v>
      </c>
      <c r="AF340" s="12" t="s">
        <v>31</v>
      </c>
      <c r="AG340" s="135" t="s">
        <v>31</v>
      </c>
      <c r="AH340" s="135">
        <v>6196</v>
      </c>
      <c r="AI340" s="12" t="s">
        <v>347</v>
      </c>
      <c r="AJ340" s="16" t="s">
        <v>31</v>
      </c>
      <c r="AK340" s="135" t="s">
        <v>31</v>
      </c>
      <c r="AL340" s="12" t="s">
        <v>31</v>
      </c>
      <c r="AM340" s="135">
        <v>2200</v>
      </c>
      <c r="AN340" s="135" t="s">
        <v>31</v>
      </c>
      <c r="AO340" s="12" t="s">
        <v>577</v>
      </c>
      <c r="AP340" s="12" t="s">
        <v>31</v>
      </c>
      <c r="AQ340" s="12" t="s">
        <v>31</v>
      </c>
      <c r="AR340" s="66" t="s">
        <v>31</v>
      </c>
      <c r="AS340" s="12" t="s">
        <v>31</v>
      </c>
      <c r="AT340" s="66" t="s">
        <v>31</v>
      </c>
      <c r="AU340" s="66" t="s">
        <v>31</v>
      </c>
      <c r="AV340" s="12" t="s">
        <v>31</v>
      </c>
      <c r="AW340" s="12" t="s">
        <v>31</v>
      </c>
      <c r="AX340" s="66" t="s">
        <v>31</v>
      </c>
      <c r="AY340" s="12" t="s">
        <v>31</v>
      </c>
      <c r="AZ340" s="66" t="s">
        <v>31</v>
      </c>
      <c r="BA340" s="66" t="s">
        <v>31</v>
      </c>
      <c r="BB340" s="189" t="str">
        <f t="shared" ca="1" si="133"/>
        <v>CH</v>
      </c>
      <c r="BC340" s="189">
        <f t="shared" si="134"/>
        <v>6196</v>
      </c>
      <c r="BD340" s="189" t="str">
        <f t="shared" ca="1" si="116"/>
        <v>IT issues in internal Validation Tool. BackUp-NTC-values are applied.</v>
      </c>
      <c r="BE340" s="190" t="str">
        <f t="shared" ca="1" si="135"/>
        <v>AT</v>
      </c>
      <c r="BF340" s="189">
        <f t="shared" si="136"/>
        <v>200</v>
      </c>
      <c r="BG340" s="191" t="str">
        <f t="shared" ca="1" si="137"/>
        <v>None</v>
      </c>
      <c r="BH340" s="189">
        <f t="shared" si="138"/>
        <v>3</v>
      </c>
      <c r="BI340" s="190" t="str">
        <f t="shared" si="126"/>
        <v>CHECK</v>
      </c>
      <c r="BJ340" s="189" t="str">
        <f t="shared" si="127"/>
        <v>CHECK</v>
      </c>
      <c r="BK340" s="191" t="str">
        <f t="shared" si="128"/>
        <v>CHECK</v>
      </c>
      <c r="BL340" t="str">
        <f t="shared" si="129"/>
        <v>CHECK</v>
      </c>
      <c r="BM340" t="str">
        <f t="shared" si="121"/>
        <v>CHECK</v>
      </c>
      <c r="BN340" t="str">
        <f t="shared" si="122"/>
        <v>CHECK</v>
      </c>
      <c r="BP340">
        <f t="shared" si="123"/>
        <v>-6196</v>
      </c>
      <c r="BQ340" t="str">
        <f t="shared" si="130"/>
        <v>bilateral</v>
      </c>
      <c r="BR340">
        <v>275</v>
      </c>
      <c r="BS340">
        <v>0</v>
      </c>
      <c r="BT340">
        <v>0</v>
      </c>
      <c r="BU340" t="str">
        <f t="shared" si="131"/>
        <v>NO</v>
      </c>
    </row>
    <row r="341" spans="1:73">
      <c r="A341" s="4"/>
      <c r="B341" s="24">
        <v>20240428</v>
      </c>
      <c r="C341" s="2" t="s">
        <v>150</v>
      </c>
      <c r="D341" s="25" t="s">
        <v>46</v>
      </c>
      <c r="E341" s="135">
        <v>6981</v>
      </c>
      <c r="F341" s="135"/>
      <c r="G341" s="12"/>
      <c r="H341" s="16">
        <v>6102</v>
      </c>
      <c r="I341" s="135"/>
      <c r="J341" s="135"/>
      <c r="K341" s="135"/>
      <c r="L341" s="16">
        <v>-4912</v>
      </c>
      <c r="M341" s="135">
        <v>-4912</v>
      </c>
      <c r="N341" s="12">
        <v>-4050</v>
      </c>
      <c r="O341" s="16" t="s">
        <v>40</v>
      </c>
      <c r="P341" s="12" t="s">
        <v>41</v>
      </c>
      <c r="Q341" s="16">
        <f t="shared" si="117"/>
        <v>0</v>
      </c>
      <c r="R341" s="135">
        <f t="shared" si="124"/>
        <v>879</v>
      </c>
      <c r="S341" s="135" t="str">
        <f t="shared" si="118"/>
        <v>NA</v>
      </c>
      <c r="T341" s="135" t="str">
        <f t="shared" si="119"/>
        <v>NA</v>
      </c>
      <c r="U341" s="248" t="str">
        <f t="shared" si="125"/>
        <v>NA</v>
      </c>
      <c r="V341" s="12">
        <f t="shared" si="120"/>
        <v>0</v>
      </c>
      <c r="W341" s="66">
        <f t="shared" si="132"/>
        <v>1</v>
      </c>
      <c r="X341" s="16">
        <v>200</v>
      </c>
      <c r="Y341" s="135" t="s">
        <v>31</v>
      </c>
      <c r="Z341" s="12" t="s">
        <v>72</v>
      </c>
      <c r="AA341" s="135">
        <v>525</v>
      </c>
      <c r="AB341" s="135" t="s">
        <v>31</v>
      </c>
      <c r="AC341" s="12" t="s">
        <v>72</v>
      </c>
      <c r="AD341" s="135" t="s">
        <v>31</v>
      </c>
      <c r="AE341" s="135">
        <v>6250</v>
      </c>
      <c r="AF341" s="12" t="s">
        <v>347</v>
      </c>
      <c r="AG341" s="135" t="s">
        <v>31</v>
      </c>
      <c r="AH341" s="135" t="s">
        <v>31</v>
      </c>
      <c r="AI341" s="12" t="s">
        <v>31</v>
      </c>
      <c r="AJ341" s="16">
        <v>2200</v>
      </c>
      <c r="AK341" s="135" t="s">
        <v>31</v>
      </c>
      <c r="AL341" s="12" t="s">
        <v>577</v>
      </c>
      <c r="AM341" s="135" t="s">
        <v>31</v>
      </c>
      <c r="AN341" s="135" t="s">
        <v>31</v>
      </c>
      <c r="AO341" s="12" t="s">
        <v>31</v>
      </c>
      <c r="AP341" s="12" t="s">
        <v>31</v>
      </c>
      <c r="AQ341" s="12" t="s">
        <v>31</v>
      </c>
      <c r="AR341" s="66" t="s">
        <v>31</v>
      </c>
      <c r="AS341" s="12" t="s">
        <v>31</v>
      </c>
      <c r="AT341" s="66" t="s">
        <v>31</v>
      </c>
      <c r="AU341" s="66" t="s">
        <v>31</v>
      </c>
      <c r="AV341" s="12" t="s">
        <v>31</v>
      </c>
      <c r="AW341" s="12" t="s">
        <v>31</v>
      </c>
      <c r="AX341" s="66" t="s">
        <v>31</v>
      </c>
      <c r="AY341" s="12" t="s">
        <v>31</v>
      </c>
      <c r="AZ341" s="66" t="s">
        <v>31</v>
      </c>
      <c r="BA341" s="66" t="s">
        <v>31</v>
      </c>
      <c r="BB341" s="189" t="str">
        <f t="shared" ca="1" si="133"/>
        <v>CH</v>
      </c>
      <c r="BC341" s="189">
        <f t="shared" si="134"/>
        <v>6250</v>
      </c>
      <c r="BD341" s="189" t="str">
        <f t="shared" ca="1" si="116"/>
        <v>IT issues in internal Validation Tool. BackUp-NTC-values are applied.</v>
      </c>
      <c r="BE341" s="190" t="str">
        <f t="shared" ca="1" si="135"/>
        <v>AT</v>
      </c>
      <c r="BF341" s="189">
        <f t="shared" si="136"/>
        <v>200</v>
      </c>
      <c r="BG341" s="191" t="str">
        <f t="shared" ca="1" si="137"/>
        <v>Reduction because NTC over thermal limit on border</v>
      </c>
      <c r="BH341" s="189">
        <f t="shared" si="138"/>
        <v>3</v>
      </c>
      <c r="BI341" s="190" t="str">
        <f t="shared" si="126"/>
        <v>CHECK</v>
      </c>
      <c r="BJ341" s="189" t="str">
        <f t="shared" si="127"/>
        <v>CHECK</v>
      </c>
      <c r="BK341" s="191" t="str">
        <f t="shared" si="128"/>
        <v>CHECK</v>
      </c>
      <c r="BL341" t="str">
        <f t="shared" si="129"/>
        <v>CHECK</v>
      </c>
      <c r="BM341" t="str">
        <f t="shared" si="121"/>
        <v>CHECK</v>
      </c>
      <c r="BN341" t="str">
        <f t="shared" si="122"/>
        <v>CHECK</v>
      </c>
      <c r="BP341">
        <f t="shared" si="123"/>
        <v>-148</v>
      </c>
      <c r="BQ341" t="str">
        <f t="shared" si="130"/>
        <v>bilateral</v>
      </c>
      <c r="BR341">
        <v>275</v>
      </c>
      <c r="BS341">
        <v>0</v>
      </c>
      <c r="BT341">
        <v>0</v>
      </c>
      <c r="BU341" t="str">
        <f t="shared" si="131"/>
        <v>YES</v>
      </c>
    </row>
    <row r="342" spans="1:73">
      <c r="A342" s="4"/>
      <c r="B342" s="24">
        <v>20240428</v>
      </c>
      <c r="C342" s="2" t="s">
        <v>150</v>
      </c>
      <c r="D342" s="25" t="s">
        <v>47</v>
      </c>
      <c r="E342" s="135">
        <v>6981</v>
      </c>
      <c r="F342" s="135"/>
      <c r="G342" s="12"/>
      <c r="H342" s="16">
        <v>6102</v>
      </c>
      <c r="I342" s="135"/>
      <c r="J342" s="135"/>
      <c r="K342" s="135"/>
      <c r="L342" s="16">
        <v>-4912</v>
      </c>
      <c r="M342" s="135">
        <v>-4912</v>
      </c>
      <c r="N342" s="12">
        <v>-4050</v>
      </c>
      <c r="O342" s="16" t="s">
        <v>40</v>
      </c>
      <c r="P342" s="12" t="s">
        <v>41</v>
      </c>
      <c r="Q342" s="16">
        <f t="shared" si="117"/>
        <v>0</v>
      </c>
      <c r="R342" s="135">
        <f t="shared" si="124"/>
        <v>879</v>
      </c>
      <c r="S342" s="135" t="str">
        <f t="shared" si="118"/>
        <v>NA</v>
      </c>
      <c r="T342" s="135" t="str">
        <f t="shared" si="119"/>
        <v>NA</v>
      </c>
      <c r="U342" s="248" t="str">
        <f t="shared" si="125"/>
        <v>NA</v>
      </c>
      <c r="V342" s="12">
        <f t="shared" si="120"/>
        <v>0</v>
      </c>
      <c r="W342" s="66">
        <f t="shared" si="132"/>
        <v>1</v>
      </c>
      <c r="X342" s="16">
        <v>200</v>
      </c>
      <c r="Y342" s="135" t="s">
        <v>31</v>
      </c>
      <c r="Z342" s="12" t="s">
        <v>72</v>
      </c>
      <c r="AA342" s="135">
        <v>525</v>
      </c>
      <c r="AB342" s="135" t="s">
        <v>31</v>
      </c>
      <c r="AC342" s="12" t="s">
        <v>72</v>
      </c>
      <c r="AD342" s="135" t="s">
        <v>31</v>
      </c>
      <c r="AE342" s="135">
        <v>6250</v>
      </c>
      <c r="AF342" s="12" t="s">
        <v>347</v>
      </c>
      <c r="AG342" s="135" t="s">
        <v>31</v>
      </c>
      <c r="AH342" s="135" t="s">
        <v>31</v>
      </c>
      <c r="AI342" s="12" t="s">
        <v>31</v>
      </c>
      <c r="AJ342" s="16">
        <v>2200</v>
      </c>
      <c r="AK342" s="135" t="s">
        <v>31</v>
      </c>
      <c r="AL342" s="12" t="s">
        <v>577</v>
      </c>
      <c r="AM342" s="135" t="s">
        <v>31</v>
      </c>
      <c r="AN342" s="135" t="s">
        <v>31</v>
      </c>
      <c r="AO342" s="12" t="s">
        <v>31</v>
      </c>
      <c r="AP342" s="12" t="s">
        <v>31</v>
      </c>
      <c r="AQ342" s="12" t="s">
        <v>31</v>
      </c>
      <c r="AR342" s="66" t="s">
        <v>31</v>
      </c>
      <c r="AS342" s="12" t="s">
        <v>31</v>
      </c>
      <c r="AT342" s="66" t="s">
        <v>31</v>
      </c>
      <c r="AU342" s="66" t="s">
        <v>31</v>
      </c>
      <c r="AV342" s="12" t="s">
        <v>31</v>
      </c>
      <c r="AW342" s="12" t="s">
        <v>31</v>
      </c>
      <c r="AX342" s="66" t="s">
        <v>31</v>
      </c>
      <c r="AY342" s="12" t="s">
        <v>31</v>
      </c>
      <c r="AZ342" s="66" t="s">
        <v>31</v>
      </c>
      <c r="BA342" s="66" t="s">
        <v>31</v>
      </c>
      <c r="BB342" s="189" t="str">
        <f t="shared" ca="1" si="133"/>
        <v>CH</v>
      </c>
      <c r="BC342" s="189">
        <f t="shared" si="134"/>
        <v>6250</v>
      </c>
      <c r="BD342" s="189" t="str">
        <f t="shared" ca="1" si="116"/>
        <v>IT issues in internal Validation Tool. BackUp-NTC-values are applied.</v>
      </c>
      <c r="BE342" s="190" t="str">
        <f t="shared" ca="1" si="135"/>
        <v>AT</v>
      </c>
      <c r="BF342" s="189">
        <f t="shared" si="136"/>
        <v>200</v>
      </c>
      <c r="BG342" s="191" t="str">
        <f t="shared" ca="1" si="137"/>
        <v>Reduction because NTC over thermal limit on border</v>
      </c>
      <c r="BH342" s="189">
        <f t="shared" si="138"/>
        <v>3</v>
      </c>
      <c r="BI342" s="190" t="str">
        <f t="shared" si="126"/>
        <v>CHECK</v>
      </c>
      <c r="BJ342" s="189" t="str">
        <f t="shared" si="127"/>
        <v>CHECK</v>
      </c>
      <c r="BK342" s="191" t="str">
        <f t="shared" si="128"/>
        <v>CHECK</v>
      </c>
      <c r="BL342" t="str">
        <f t="shared" si="129"/>
        <v>CHECK</v>
      </c>
      <c r="BM342" t="str">
        <f t="shared" si="121"/>
        <v>CHECK</v>
      </c>
      <c r="BN342" t="str">
        <f t="shared" si="122"/>
        <v>CHECK</v>
      </c>
      <c r="BP342">
        <f t="shared" si="123"/>
        <v>-148</v>
      </c>
      <c r="BQ342" t="str">
        <f t="shared" si="130"/>
        <v>bilateral</v>
      </c>
      <c r="BR342">
        <v>270</v>
      </c>
      <c r="BS342">
        <v>0</v>
      </c>
      <c r="BT342">
        <v>0</v>
      </c>
      <c r="BU342" t="str">
        <f t="shared" si="131"/>
        <v>YES</v>
      </c>
    </row>
    <row r="343" spans="1:73" ht="15.95" thickBot="1">
      <c r="A343" s="4"/>
      <c r="B343" s="26">
        <v>20240428</v>
      </c>
      <c r="C343" s="56" t="s">
        <v>150</v>
      </c>
      <c r="D343" s="27" t="s">
        <v>48</v>
      </c>
      <c r="E343" s="14">
        <v>6981</v>
      </c>
      <c r="F343" s="14"/>
      <c r="G343" s="15"/>
      <c r="H343" s="20">
        <v>6102</v>
      </c>
      <c r="I343" s="14"/>
      <c r="J343" s="14"/>
      <c r="K343" s="14"/>
      <c r="L343" s="20">
        <v>-4913</v>
      </c>
      <c r="M343" s="14">
        <v>-4913</v>
      </c>
      <c r="N343" s="15">
        <v>-4050</v>
      </c>
      <c r="O343" s="20" t="s">
        <v>40</v>
      </c>
      <c r="P343" s="15" t="s">
        <v>41</v>
      </c>
      <c r="Q343" s="20">
        <f t="shared" si="117"/>
        <v>0</v>
      </c>
      <c r="R343" s="135">
        <f t="shared" si="124"/>
        <v>879</v>
      </c>
      <c r="S343" s="135" t="str">
        <f t="shared" si="118"/>
        <v>NA</v>
      </c>
      <c r="T343" s="135" t="str">
        <f t="shared" si="119"/>
        <v>NA</v>
      </c>
      <c r="U343" s="248" t="str">
        <f t="shared" si="125"/>
        <v>NA</v>
      </c>
      <c r="V343" s="15">
        <f t="shared" si="120"/>
        <v>0</v>
      </c>
      <c r="W343" s="66">
        <f t="shared" si="132"/>
        <v>1</v>
      </c>
      <c r="X343" s="20">
        <v>200</v>
      </c>
      <c r="Y343" s="14" t="s">
        <v>31</v>
      </c>
      <c r="Z343" s="12" t="s">
        <v>72</v>
      </c>
      <c r="AA343" s="14">
        <v>525</v>
      </c>
      <c r="AB343" s="14" t="s">
        <v>31</v>
      </c>
      <c r="AC343" s="12" t="s">
        <v>72</v>
      </c>
      <c r="AD343" s="14" t="s">
        <v>31</v>
      </c>
      <c r="AE343" s="14">
        <v>6245</v>
      </c>
      <c r="AF343" s="15" t="s">
        <v>347</v>
      </c>
      <c r="AG343" s="14" t="s">
        <v>31</v>
      </c>
      <c r="AH343" s="14" t="s">
        <v>31</v>
      </c>
      <c r="AI343" s="15" t="s">
        <v>31</v>
      </c>
      <c r="AJ343" s="20">
        <v>2200</v>
      </c>
      <c r="AK343" s="14" t="s">
        <v>31</v>
      </c>
      <c r="AL343" s="15" t="s">
        <v>577</v>
      </c>
      <c r="AM343" s="14" t="s">
        <v>31</v>
      </c>
      <c r="AN343" s="14" t="s">
        <v>31</v>
      </c>
      <c r="AO343" s="15" t="s">
        <v>31</v>
      </c>
      <c r="AP343" s="15" t="s">
        <v>31</v>
      </c>
      <c r="AQ343" s="15" t="s">
        <v>31</v>
      </c>
      <c r="AR343" s="63" t="s">
        <v>31</v>
      </c>
      <c r="AS343" s="15" t="s">
        <v>31</v>
      </c>
      <c r="AT343" s="63" t="s">
        <v>31</v>
      </c>
      <c r="AU343" s="63" t="s">
        <v>31</v>
      </c>
      <c r="AV343" s="15" t="s">
        <v>31</v>
      </c>
      <c r="AW343" s="15" t="s">
        <v>31</v>
      </c>
      <c r="AX343" s="63" t="s">
        <v>31</v>
      </c>
      <c r="AY343" s="15" t="s">
        <v>31</v>
      </c>
      <c r="AZ343" s="63" t="s">
        <v>31</v>
      </c>
      <c r="BA343" s="63" t="s">
        <v>31</v>
      </c>
      <c r="BB343" s="189" t="str">
        <f t="shared" ca="1" si="133"/>
        <v>CH</v>
      </c>
      <c r="BC343" s="189">
        <f t="shared" si="134"/>
        <v>6245</v>
      </c>
      <c r="BD343" s="189" t="str">
        <f t="shared" ref="BD343:BD406" ca="1" si="139">OFFSET($W343,0,MATCH(BC343,$X343:$AU343,0)+1)</f>
        <v>IT issues in internal Validation Tool. BackUp-NTC-values are applied.</v>
      </c>
      <c r="BE343" s="190" t="str">
        <f t="shared" ca="1" si="135"/>
        <v>AT</v>
      </c>
      <c r="BF343" s="189">
        <f t="shared" si="136"/>
        <v>200</v>
      </c>
      <c r="BG343" s="191" t="str">
        <f t="shared" ca="1" si="137"/>
        <v>Reduction because NTC over thermal limit on border</v>
      </c>
      <c r="BH343" s="189">
        <f t="shared" si="138"/>
        <v>3</v>
      </c>
      <c r="BI343" s="190" t="str">
        <f t="shared" si="126"/>
        <v>CHECK</v>
      </c>
      <c r="BJ343" s="189" t="str">
        <f t="shared" si="127"/>
        <v>CHECK</v>
      </c>
      <c r="BK343" s="191" t="str">
        <f t="shared" si="128"/>
        <v>CHECK</v>
      </c>
      <c r="BL343" t="str">
        <f t="shared" si="129"/>
        <v>CHECK</v>
      </c>
      <c r="BM343" t="str">
        <f t="shared" si="121"/>
        <v>CHECK</v>
      </c>
      <c r="BN343" t="str">
        <f t="shared" si="122"/>
        <v>CHECK</v>
      </c>
      <c r="BP343">
        <f t="shared" si="123"/>
        <v>-143</v>
      </c>
      <c r="BQ343" t="str">
        <f t="shared" si="130"/>
        <v>bilateral</v>
      </c>
      <c r="BR343">
        <v>275</v>
      </c>
      <c r="BS343">
        <v>0</v>
      </c>
      <c r="BT343">
        <v>0</v>
      </c>
      <c r="BU343" t="str">
        <f t="shared" si="131"/>
        <v>YES</v>
      </c>
    </row>
    <row r="344" spans="1:73">
      <c r="A344" s="4"/>
      <c r="B344" s="52">
        <v>20240429</v>
      </c>
      <c r="C344" s="53" t="s">
        <v>150</v>
      </c>
      <c r="D344" s="57" t="s">
        <v>29</v>
      </c>
      <c r="E344" s="55">
        <v>5232</v>
      </c>
      <c r="F344" s="55"/>
      <c r="G344" s="46"/>
      <c r="H344" s="45">
        <v>5232</v>
      </c>
      <c r="I344" s="55"/>
      <c r="J344" s="55"/>
      <c r="K344" s="55"/>
      <c r="L344" s="45">
        <v>-1702</v>
      </c>
      <c r="M344" s="55">
        <v>-1702</v>
      </c>
      <c r="N344" s="46">
        <v>-1961</v>
      </c>
      <c r="O344" s="45" t="s">
        <v>40</v>
      </c>
      <c r="P344" s="46" t="s">
        <v>40</v>
      </c>
      <c r="Q344" s="45">
        <f t="shared" si="117"/>
        <v>0</v>
      </c>
      <c r="R344" s="135">
        <f t="shared" si="124"/>
        <v>0</v>
      </c>
      <c r="S344" s="135" t="str">
        <f t="shared" si="118"/>
        <v>NA</v>
      </c>
      <c r="T344" s="135" t="str">
        <f t="shared" si="119"/>
        <v>NA</v>
      </c>
      <c r="U344" s="248" t="str">
        <f t="shared" si="125"/>
        <v>NA</v>
      </c>
      <c r="V344" s="46">
        <f t="shared" si="120"/>
        <v>0</v>
      </c>
      <c r="W344" s="66">
        <f t="shared" si="132"/>
        <v>1</v>
      </c>
      <c r="X344" s="45">
        <v>185</v>
      </c>
      <c r="Y344" s="55" t="s">
        <v>31</v>
      </c>
      <c r="Z344" s="46" t="s">
        <v>61</v>
      </c>
      <c r="AA344" s="55">
        <v>457</v>
      </c>
      <c r="AB344" s="55" t="s">
        <v>31</v>
      </c>
      <c r="AC344" s="46" t="s">
        <v>61</v>
      </c>
      <c r="AD344" s="55" t="s">
        <v>31</v>
      </c>
      <c r="AE344" s="55" t="s">
        <v>31</v>
      </c>
      <c r="AF344" s="46" t="s">
        <v>31</v>
      </c>
      <c r="AG344" s="55" t="s">
        <v>31</v>
      </c>
      <c r="AH344" s="55" t="s">
        <v>31</v>
      </c>
      <c r="AI344" s="46" t="s">
        <v>31</v>
      </c>
      <c r="AJ344" s="45" t="s">
        <v>31</v>
      </c>
      <c r="AK344" s="55" t="s">
        <v>31</v>
      </c>
      <c r="AL344" s="46" t="s">
        <v>31</v>
      </c>
      <c r="AM344" s="55" t="s">
        <v>31</v>
      </c>
      <c r="AN344" s="55" t="s">
        <v>31</v>
      </c>
      <c r="AO344" s="46" t="s">
        <v>31</v>
      </c>
      <c r="AP344" s="46" t="s">
        <v>31</v>
      </c>
      <c r="AQ344" s="46" t="s">
        <v>31</v>
      </c>
      <c r="AR344" s="62" t="s">
        <v>31</v>
      </c>
      <c r="AS344" s="46" t="s">
        <v>31</v>
      </c>
      <c r="AT344" s="62" t="s">
        <v>31</v>
      </c>
      <c r="AU344" s="62" t="s">
        <v>31</v>
      </c>
      <c r="AV344" s="46" t="s">
        <v>31</v>
      </c>
      <c r="AW344" s="46" t="s">
        <v>31</v>
      </c>
      <c r="AX344" s="62" t="s">
        <v>31</v>
      </c>
      <c r="AY344" s="46" t="s">
        <v>31</v>
      </c>
      <c r="AZ344" s="62" t="s">
        <v>31</v>
      </c>
      <c r="BA344" s="62" t="s">
        <v>31</v>
      </c>
      <c r="BB344" s="189" t="e">
        <f t="shared" ca="1" si="133"/>
        <v>#N/A</v>
      </c>
      <c r="BC344" s="189">
        <f t="shared" si="134"/>
        <v>100000</v>
      </c>
      <c r="BD344" s="189" t="e">
        <f t="shared" ca="1" si="139"/>
        <v>#N/A</v>
      </c>
      <c r="BE344" s="190" t="str">
        <f t="shared" ca="1" si="135"/>
        <v>AT</v>
      </c>
      <c r="BF344" s="189">
        <f t="shared" si="136"/>
        <v>185</v>
      </c>
      <c r="BG344" s="191" t="str">
        <f t="shared" ca="1" si="137"/>
        <v>Because of high redispatch the leftover intraday capacity was set to 0</v>
      </c>
      <c r="BH344" s="189">
        <f t="shared" si="138"/>
        <v>2</v>
      </c>
      <c r="BI344" s="190" t="str">
        <f t="shared" si="126"/>
        <v>CHECK</v>
      </c>
      <c r="BJ344" s="189" t="str">
        <f t="shared" si="127"/>
        <v>CHECK</v>
      </c>
      <c r="BK344" s="191" t="str">
        <f t="shared" si="128"/>
        <v>CHECK</v>
      </c>
      <c r="BL344" t="str">
        <f t="shared" si="129"/>
        <v>CHECK</v>
      </c>
      <c r="BM344" t="str">
        <f t="shared" si="121"/>
        <v>CHECK</v>
      </c>
      <c r="BN344" t="str">
        <f t="shared" si="122"/>
        <v>CHECK</v>
      </c>
      <c r="BP344">
        <f t="shared" si="123"/>
        <v>-94768</v>
      </c>
      <c r="BQ344" t="str">
        <f t="shared" si="130"/>
        <v>bilateral</v>
      </c>
      <c r="BR344">
        <v>275</v>
      </c>
      <c r="BS344">
        <v>0</v>
      </c>
      <c r="BT344">
        <v>0</v>
      </c>
      <c r="BU344" t="str">
        <f t="shared" si="131"/>
        <v>NO</v>
      </c>
    </row>
    <row r="345" spans="1:73">
      <c r="A345" s="4"/>
      <c r="B345" s="24">
        <v>20240429</v>
      </c>
      <c r="C345" s="2" t="s">
        <v>150</v>
      </c>
      <c r="D345" s="25" t="s">
        <v>32</v>
      </c>
      <c r="E345" s="135">
        <v>4932</v>
      </c>
      <c r="F345" s="135"/>
      <c r="G345" s="12"/>
      <c r="H345" s="16">
        <v>4932</v>
      </c>
      <c r="I345" s="135"/>
      <c r="J345" s="135"/>
      <c r="K345" s="135"/>
      <c r="L345" s="16">
        <v>-1357</v>
      </c>
      <c r="M345" s="135">
        <v>-1357</v>
      </c>
      <c r="N345" s="12">
        <v>-1604</v>
      </c>
      <c r="O345" s="16" t="s">
        <v>40</v>
      </c>
      <c r="P345" s="12" t="s">
        <v>60</v>
      </c>
      <c r="Q345" s="16">
        <f t="shared" si="117"/>
        <v>0</v>
      </c>
      <c r="R345" s="135">
        <f t="shared" si="124"/>
        <v>0</v>
      </c>
      <c r="S345" s="135" t="str">
        <f t="shared" si="118"/>
        <v>NA</v>
      </c>
      <c r="T345" s="135" t="str">
        <f t="shared" si="119"/>
        <v>NA</v>
      </c>
      <c r="U345" s="248" t="str">
        <f t="shared" si="125"/>
        <v>NA</v>
      </c>
      <c r="V345" s="12">
        <f t="shared" si="120"/>
        <v>0</v>
      </c>
      <c r="W345" s="66">
        <f t="shared" si="132"/>
        <v>1</v>
      </c>
      <c r="X345" s="16">
        <v>80</v>
      </c>
      <c r="Y345" s="135" t="s">
        <v>31</v>
      </c>
      <c r="Z345" s="12" t="s">
        <v>61</v>
      </c>
      <c r="AA345" s="135">
        <v>202</v>
      </c>
      <c r="AB345" s="135" t="s">
        <v>31</v>
      </c>
      <c r="AC345" s="12" t="s">
        <v>61</v>
      </c>
      <c r="AD345" s="135" t="s">
        <v>31</v>
      </c>
      <c r="AE345" s="135" t="s">
        <v>31</v>
      </c>
      <c r="AF345" s="12" t="s">
        <v>31</v>
      </c>
      <c r="AG345" s="135" t="s">
        <v>31</v>
      </c>
      <c r="AH345" s="135" t="s">
        <v>31</v>
      </c>
      <c r="AI345" s="12" t="s">
        <v>31</v>
      </c>
      <c r="AJ345" s="16" t="s">
        <v>31</v>
      </c>
      <c r="AK345" s="135" t="s">
        <v>31</v>
      </c>
      <c r="AL345" s="12" t="s">
        <v>31</v>
      </c>
      <c r="AM345" s="135" t="s">
        <v>31</v>
      </c>
      <c r="AN345" s="135" t="s">
        <v>31</v>
      </c>
      <c r="AO345" s="12" t="s">
        <v>31</v>
      </c>
      <c r="AP345" s="12" t="s">
        <v>31</v>
      </c>
      <c r="AQ345" s="12" t="s">
        <v>31</v>
      </c>
      <c r="AR345" s="66" t="s">
        <v>31</v>
      </c>
      <c r="AS345" s="12" t="s">
        <v>31</v>
      </c>
      <c r="AT345" s="66" t="s">
        <v>31</v>
      </c>
      <c r="AU345" s="66" t="s">
        <v>31</v>
      </c>
      <c r="AV345" s="12" t="s">
        <v>31</v>
      </c>
      <c r="AW345" s="12" t="s">
        <v>31</v>
      </c>
      <c r="AX345" s="66" t="s">
        <v>31</v>
      </c>
      <c r="AY345" s="12" t="s">
        <v>31</v>
      </c>
      <c r="AZ345" s="66" t="s">
        <v>31</v>
      </c>
      <c r="BA345" s="66" t="s">
        <v>31</v>
      </c>
      <c r="BB345" s="189" t="e">
        <f t="shared" ca="1" si="133"/>
        <v>#N/A</v>
      </c>
      <c r="BC345" s="189">
        <f t="shared" si="134"/>
        <v>100000</v>
      </c>
      <c r="BD345" s="189" t="e">
        <f t="shared" ca="1" si="139"/>
        <v>#N/A</v>
      </c>
      <c r="BE345" s="190" t="str">
        <f t="shared" ca="1" si="135"/>
        <v>AT</v>
      </c>
      <c r="BF345" s="189">
        <f t="shared" si="136"/>
        <v>80</v>
      </c>
      <c r="BG345" s="191" t="str">
        <f t="shared" ca="1" si="137"/>
        <v>Because of high redispatch the leftover intraday capacity was set to 0</v>
      </c>
      <c r="BH345" s="189">
        <f t="shared" si="138"/>
        <v>2</v>
      </c>
      <c r="BI345" s="190" t="str">
        <f t="shared" si="126"/>
        <v>CHECK</v>
      </c>
      <c r="BJ345" s="189" t="str">
        <f t="shared" si="127"/>
        <v>CHECK</v>
      </c>
      <c r="BK345" s="191" t="str">
        <f t="shared" si="128"/>
        <v>CHECK</v>
      </c>
      <c r="BL345" t="str">
        <f t="shared" si="129"/>
        <v>CHECK</v>
      </c>
      <c r="BM345" t="str">
        <f t="shared" si="121"/>
        <v>CHECK</v>
      </c>
      <c r="BN345" t="str">
        <f t="shared" si="122"/>
        <v>CHECK</v>
      </c>
      <c r="BP345">
        <f t="shared" si="123"/>
        <v>-95068</v>
      </c>
      <c r="BQ345" t="str">
        <f t="shared" si="130"/>
        <v>bilateral</v>
      </c>
      <c r="BR345">
        <v>275</v>
      </c>
      <c r="BS345">
        <v>0</v>
      </c>
      <c r="BT345">
        <v>0</v>
      </c>
      <c r="BU345" t="str">
        <f t="shared" si="131"/>
        <v>NO</v>
      </c>
    </row>
    <row r="346" spans="1:73">
      <c r="A346" s="4"/>
      <c r="B346" s="24">
        <v>20240429</v>
      </c>
      <c r="C346" s="2" t="s">
        <v>150</v>
      </c>
      <c r="D346" s="25" t="s">
        <v>34</v>
      </c>
      <c r="E346" s="135">
        <v>5300</v>
      </c>
      <c r="F346" s="135"/>
      <c r="G346" s="12"/>
      <c r="H346" s="16">
        <v>5300</v>
      </c>
      <c r="I346" s="135"/>
      <c r="J346" s="135"/>
      <c r="K346" s="135"/>
      <c r="L346" s="16">
        <v>-1725</v>
      </c>
      <c r="M346" s="135">
        <v>-1725</v>
      </c>
      <c r="N346" s="12">
        <v>-1878</v>
      </c>
      <c r="O346" s="16" t="s">
        <v>30</v>
      </c>
      <c r="P346" s="12" t="s">
        <v>60</v>
      </c>
      <c r="Q346" s="16">
        <f t="shared" si="117"/>
        <v>0</v>
      </c>
      <c r="R346" s="135">
        <f t="shared" si="124"/>
        <v>0</v>
      </c>
      <c r="S346" s="135" t="str">
        <f t="shared" si="118"/>
        <v>NA</v>
      </c>
      <c r="T346" s="135" t="str">
        <f t="shared" si="119"/>
        <v>NA</v>
      </c>
      <c r="U346" s="248" t="str">
        <f t="shared" si="125"/>
        <v>NA</v>
      </c>
      <c r="V346" s="12">
        <f t="shared" si="120"/>
        <v>0</v>
      </c>
      <c r="W346" s="66">
        <f t="shared" si="132"/>
        <v>1</v>
      </c>
      <c r="X346" s="16">
        <v>80</v>
      </c>
      <c r="Y346" s="135" t="s">
        <v>31</v>
      </c>
      <c r="Z346" s="12" t="s">
        <v>61</v>
      </c>
      <c r="AA346" s="135">
        <v>202</v>
      </c>
      <c r="AB346" s="135" t="s">
        <v>31</v>
      </c>
      <c r="AC346" s="12" t="s">
        <v>61</v>
      </c>
      <c r="AD346" s="135" t="s">
        <v>31</v>
      </c>
      <c r="AE346" s="135" t="s">
        <v>31</v>
      </c>
      <c r="AF346" s="12" t="s">
        <v>31</v>
      </c>
      <c r="AG346" s="135" t="s">
        <v>31</v>
      </c>
      <c r="AH346" s="135" t="s">
        <v>31</v>
      </c>
      <c r="AI346" s="12" t="s">
        <v>31</v>
      </c>
      <c r="AJ346" s="16" t="s">
        <v>31</v>
      </c>
      <c r="AK346" s="135" t="s">
        <v>31</v>
      </c>
      <c r="AL346" s="12" t="s">
        <v>31</v>
      </c>
      <c r="AM346" s="135" t="s">
        <v>31</v>
      </c>
      <c r="AN346" s="135" t="s">
        <v>31</v>
      </c>
      <c r="AO346" s="12" t="s">
        <v>31</v>
      </c>
      <c r="AP346" s="12" t="s">
        <v>31</v>
      </c>
      <c r="AQ346" s="12" t="s">
        <v>31</v>
      </c>
      <c r="AR346" s="66" t="s">
        <v>31</v>
      </c>
      <c r="AS346" s="12" t="s">
        <v>31</v>
      </c>
      <c r="AT346" s="66" t="s">
        <v>31</v>
      </c>
      <c r="AU346" s="66" t="s">
        <v>31</v>
      </c>
      <c r="AV346" s="12" t="s">
        <v>31</v>
      </c>
      <c r="AW346" s="12" t="s">
        <v>31</v>
      </c>
      <c r="AX346" s="66" t="s">
        <v>31</v>
      </c>
      <c r="AY346" s="12" t="s">
        <v>31</v>
      </c>
      <c r="AZ346" s="66" t="s">
        <v>31</v>
      </c>
      <c r="BA346" s="66" t="s">
        <v>31</v>
      </c>
      <c r="BB346" s="189" t="e">
        <f t="shared" ca="1" si="133"/>
        <v>#N/A</v>
      </c>
      <c r="BC346" s="189">
        <f t="shared" si="134"/>
        <v>100000</v>
      </c>
      <c r="BD346" s="189" t="e">
        <f t="shared" ca="1" si="139"/>
        <v>#N/A</v>
      </c>
      <c r="BE346" s="190" t="str">
        <f t="shared" ca="1" si="135"/>
        <v>AT</v>
      </c>
      <c r="BF346" s="189">
        <f t="shared" si="136"/>
        <v>80</v>
      </c>
      <c r="BG346" s="191" t="str">
        <f t="shared" ca="1" si="137"/>
        <v>Because of high redispatch the leftover intraday capacity was set to 0</v>
      </c>
      <c r="BH346" s="189">
        <f t="shared" si="138"/>
        <v>2</v>
      </c>
      <c r="BI346" s="190" t="str">
        <f t="shared" si="126"/>
        <v>CHECK</v>
      </c>
      <c r="BJ346" s="189" t="str">
        <f t="shared" si="127"/>
        <v>CHECK</v>
      </c>
      <c r="BK346" s="191" t="str">
        <f t="shared" si="128"/>
        <v>CHECK</v>
      </c>
      <c r="BL346" t="str">
        <f t="shared" si="129"/>
        <v>CHECK</v>
      </c>
      <c r="BM346" t="str">
        <f t="shared" si="121"/>
        <v>CHECK</v>
      </c>
      <c r="BN346" t="str">
        <f t="shared" si="122"/>
        <v>CHECK</v>
      </c>
      <c r="BP346">
        <f t="shared" si="123"/>
        <v>-94700</v>
      </c>
      <c r="BQ346" t="str">
        <f t="shared" si="130"/>
        <v>bilateral</v>
      </c>
      <c r="BR346">
        <v>275</v>
      </c>
      <c r="BS346">
        <v>0</v>
      </c>
      <c r="BT346">
        <v>0</v>
      </c>
      <c r="BU346" t="str">
        <f t="shared" si="131"/>
        <v>NO</v>
      </c>
    </row>
    <row r="347" spans="1:73">
      <c r="A347" s="4"/>
      <c r="B347" s="24">
        <v>20240429</v>
      </c>
      <c r="C347" s="2" t="s">
        <v>150</v>
      </c>
      <c r="D347" s="25" t="s">
        <v>35</v>
      </c>
      <c r="E347" s="135">
        <v>6218</v>
      </c>
      <c r="F347" s="135"/>
      <c r="G347" s="12"/>
      <c r="H347" s="16">
        <v>6218</v>
      </c>
      <c r="I347" s="135"/>
      <c r="J347" s="135"/>
      <c r="K347" s="135"/>
      <c r="L347" s="16">
        <v>-3486</v>
      </c>
      <c r="M347" s="135">
        <v>-3486</v>
      </c>
      <c r="N347" s="12">
        <v>-3308</v>
      </c>
      <c r="O347" s="16" t="s">
        <v>30</v>
      </c>
      <c r="P347" s="12" t="s">
        <v>60</v>
      </c>
      <c r="Q347" s="16">
        <f t="shared" si="117"/>
        <v>0</v>
      </c>
      <c r="R347" s="135">
        <f t="shared" si="124"/>
        <v>0</v>
      </c>
      <c r="S347" s="135" t="str">
        <f t="shared" si="118"/>
        <v>NA</v>
      </c>
      <c r="T347" s="135" t="str">
        <f t="shared" si="119"/>
        <v>NA</v>
      </c>
      <c r="U347" s="248" t="str">
        <f t="shared" si="125"/>
        <v>NA</v>
      </c>
      <c r="V347" s="12">
        <f t="shared" si="120"/>
        <v>0</v>
      </c>
      <c r="W347" s="66">
        <f t="shared" si="132"/>
        <v>1</v>
      </c>
      <c r="X347" s="16">
        <v>80</v>
      </c>
      <c r="Y347" s="135" t="s">
        <v>31</v>
      </c>
      <c r="Z347" s="12" t="s">
        <v>61</v>
      </c>
      <c r="AA347" s="135">
        <v>227</v>
      </c>
      <c r="AB347" s="135" t="s">
        <v>31</v>
      </c>
      <c r="AC347" s="12" t="s">
        <v>61</v>
      </c>
      <c r="AD347" s="135" t="s">
        <v>31</v>
      </c>
      <c r="AE347" s="135" t="s">
        <v>31</v>
      </c>
      <c r="AF347" s="12" t="s">
        <v>31</v>
      </c>
      <c r="AG347" s="135" t="s">
        <v>31</v>
      </c>
      <c r="AH347" s="135" t="s">
        <v>31</v>
      </c>
      <c r="AI347" s="12" t="s">
        <v>31</v>
      </c>
      <c r="AJ347" s="16">
        <v>2200</v>
      </c>
      <c r="AK347" s="135" t="s">
        <v>31</v>
      </c>
      <c r="AL347" s="12" t="s">
        <v>577</v>
      </c>
      <c r="AM347" s="135" t="s">
        <v>31</v>
      </c>
      <c r="AN347" s="135" t="s">
        <v>31</v>
      </c>
      <c r="AO347" s="12" t="s">
        <v>31</v>
      </c>
      <c r="AP347" s="12" t="s">
        <v>31</v>
      </c>
      <c r="AQ347" s="12" t="s">
        <v>31</v>
      </c>
      <c r="AR347" s="66" t="s">
        <v>31</v>
      </c>
      <c r="AS347" s="12" t="s">
        <v>31</v>
      </c>
      <c r="AT347" s="66" t="s">
        <v>31</v>
      </c>
      <c r="AU347" s="66" t="s">
        <v>31</v>
      </c>
      <c r="AV347" s="12" t="s">
        <v>31</v>
      </c>
      <c r="AW347" s="12" t="s">
        <v>31</v>
      </c>
      <c r="AX347" s="66" t="s">
        <v>31</v>
      </c>
      <c r="AY347" s="12" t="s">
        <v>31</v>
      </c>
      <c r="AZ347" s="66" t="s">
        <v>31</v>
      </c>
      <c r="BA347" s="66" t="s">
        <v>31</v>
      </c>
      <c r="BB347" s="189" t="e">
        <f t="shared" ca="1" si="133"/>
        <v>#N/A</v>
      </c>
      <c r="BC347" s="189">
        <f t="shared" si="134"/>
        <v>100000</v>
      </c>
      <c r="BD347" s="189" t="e">
        <f t="shared" ca="1" si="139"/>
        <v>#N/A</v>
      </c>
      <c r="BE347" s="190" t="str">
        <f t="shared" ca="1" si="135"/>
        <v>AT</v>
      </c>
      <c r="BF347" s="189">
        <f t="shared" si="136"/>
        <v>80</v>
      </c>
      <c r="BG347" s="191" t="str">
        <f t="shared" ca="1" si="137"/>
        <v>Because of high redispatch the leftover intraday capacity was set to 0</v>
      </c>
      <c r="BH347" s="189">
        <f t="shared" si="138"/>
        <v>3</v>
      </c>
      <c r="BI347" s="190" t="str">
        <f t="shared" si="126"/>
        <v>CHECK</v>
      </c>
      <c r="BJ347" s="189" t="str">
        <f t="shared" si="127"/>
        <v>CHECK</v>
      </c>
      <c r="BK347" s="191" t="str">
        <f t="shared" si="128"/>
        <v>CHECK</v>
      </c>
      <c r="BL347" t="str">
        <f t="shared" si="129"/>
        <v>CHECK</v>
      </c>
      <c r="BM347" t="str">
        <f t="shared" si="121"/>
        <v>CHECK</v>
      </c>
      <c r="BN347" t="str">
        <f t="shared" si="122"/>
        <v>CHECK</v>
      </c>
      <c r="BP347">
        <f t="shared" si="123"/>
        <v>-93782</v>
      </c>
      <c r="BQ347" t="str">
        <f t="shared" si="130"/>
        <v>bilateral</v>
      </c>
      <c r="BR347">
        <v>275</v>
      </c>
      <c r="BS347">
        <v>0</v>
      </c>
      <c r="BT347">
        <v>0</v>
      </c>
      <c r="BU347" t="str">
        <f t="shared" si="131"/>
        <v>NO</v>
      </c>
    </row>
    <row r="348" spans="1:73">
      <c r="A348" s="4"/>
      <c r="B348" s="24">
        <v>20240429</v>
      </c>
      <c r="C348" s="2" t="s">
        <v>150</v>
      </c>
      <c r="D348" s="25" t="s">
        <v>37</v>
      </c>
      <c r="E348" s="135">
        <v>6266</v>
      </c>
      <c r="F348" s="135"/>
      <c r="G348" s="12"/>
      <c r="H348" s="16">
        <v>6266</v>
      </c>
      <c r="I348" s="135"/>
      <c r="J348" s="135"/>
      <c r="K348" s="135"/>
      <c r="L348" s="16">
        <v>-3534</v>
      </c>
      <c r="M348" s="135">
        <v>-3534</v>
      </c>
      <c r="N348" s="12">
        <v>-3337</v>
      </c>
      <c r="O348" s="16" t="s">
        <v>30</v>
      </c>
      <c r="P348" s="12" t="s">
        <v>60</v>
      </c>
      <c r="Q348" s="16">
        <f t="shared" si="117"/>
        <v>0</v>
      </c>
      <c r="R348" s="135">
        <f t="shared" si="124"/>
        <v>0</v>
      </c>
      <c r="S348" s="135" t="str">
        <f t="shared" si="118"/>
        <v>NA</v>
      </c>
      <c r="T348" s="135" t="str">
        <f t="shared" si="119"/>
        <v>NA</v>
      </c>
      <c r="U348" s="248" t="str">
        <f t="shared" si="125"/>
        <v>NA</v>
      </c>
      <c r="V348" s="12">
        <f t="shared" si="120"/>
        <v>0</v>
      </c>
      <c r="W348" s="66">
        <f t="shared" si="132"/>
        <v>1</v>
      </c>
      <c r="X348" s="16">
        <v>80</v>
      </c>
      <c r="Y348" s="135" t="s">
        <v>31</v>
      </c>
      <c r="Z348" s="12" t="s">
        <v>72</v>
      </c>
      <c r="AA348" s="135">
        <v>227</v>
      </c>
      <c r="AB348" s="135" t="s">
        <v>31</v>
      </c>
      <c r="AC348" s="12" t="s">
        <v>72</v>
      </c>
      <c r="AD348" s="135" t="s">
        <v>31</v>
      </c>
      <c r="AE348" s="135" t="s">
        <v>31</v>
      </c>
      <c r="AF348" s="12" t="s">
        <v>31</v>
      </c>
      <c r="AG348" s="135" t="s">
        <v>31</v>
      </c>
      <c r="AH348" s="135" t="s">
        <v>31</v>
      </c>
      <c r="AI348" s="12" t="s">
        <v>31</v>
      </c>
      <c r="AJ348" s="16">
        <v>2200</v>
      </c>
      <c r="AK348" s="135" t="s">
        <v>31</v>
      </c>
      <c r="AL348" s="12" t="s">
        <v>577</v>
      </c>
      <c r="AM348" s="135" t="s">
        <v>31</v>
      </c>
      <c r="AN348" s="135" t="s">
        <v>31</v>
      </c>
      <c r="AO348" s="12" t="s">
        <v>31</v>
      </c>
      <c r="AP348" s="12" t="s">
        <v>31</v>
      </c>
      <c r="AQ348" s="12" t="s">
        <v>31</v>
      </c>
      <c r="AR348" s="66" t="s">
        <v>31</v>
      </c>
      <c r="AS348" s="12" t="s">
        <v>31</v>
      </c>
      <c r="AT348" s="66" t="s">
        <v>31</v>
      </c>
      <c r="AU348" s="66" t="s">
        <v>31</v>
      </c>
      <c r="AV348" s="12" t="s">
        <v>31</v>
      </c>
      <c r="AW348" s="12" t="s">
        <v>31</v>
      </c>
      <c r="AX348" s="66" t="s">
        <v>31</v>
      </c>
      <c r="AY348" s="12" t="s">
        <v>31</v>
      </c>
      <c r="AZ348" s="66" t="s">
        <v>31</v>
      </c>
      <c r="BA348" s="66" t="s">
        <v>31</v>
      </c>
      <c r="BB348" s="189" t="e">
        <f t="shared" ca="1" si="133"/>
        <v>#N/A</v>
      </c>
      <c r="BC348" s="189">
        <f t="shared" si="134"/>
        <v>100000</v>
      </c>
      <c r="BD348" s="189" t="e">
        <f t="shared" ca="1" si="139"/>
        <v>#N/A</v>
      </c>
      <c r="BE348" s="190" t="str">
        <f t="shared" ca="1" si="135"/>
        <v>AT</v>
      </c>
      <c r="BF348" s="189">
        <f t="shared" si="136"/>
        <v>80</v>
      </c>
      <c r="BG348" s="191" t="str">
        <f t="shared" ca="1" si="137"/>
        <v>Reduction because NTC over thermal limit on border</v>
      </c>
      <c r="BH348" s="189">
        <f t="shared" si="138"/>
        <v>3</v>
      </c>
      <c r="BI348" s="190" t="str">
        <f t="shared" si="126"/>
        <v>CHECK</v>
      </c>
      <c r="BJ348" s="189" t="str">
        <f t="shared" si="127"/>
        <v>CHECK</v>
      </c>
      <c r="BK348" s="191" t="str">
        <f t="shared" si="128"/>
        <v>CHECK</v>
      </c>
      <c r="BL348" t="str">
        <f t="shared" si="129"/>
        <v>CHECK</v>
      </c>
      <c r="BM348" t="str">
        <f t="shared" si="121"/>
        <v>CHECK</v>
      </c>
      <c r="BN348" t="str">
        <f t="shared" si="122"/>
        <v>CHECK</v>
      </c>
      <c r="BP348">
        <f t="shared" si="123"/>
        <v>-93734</v>
      </c>
      <c r="BQ348" t="str">
        <f t="shared" si="130"/>
        <v>bilateral</v>
      </c>
      <c r="BR348">
        <v>275</v>
      </c>
      <c r="BS348">
        <v>0</v>
      </c>
      <c r="BT348">
        <v>0</v>
      </c>
      <c r="BU348" t="str">
        <f t="shared" si="131"/>
        <v>NO</v>
      </c>
    </row>
    <row r="349" spans="1:73">
      <c r="A349" s="4"/>
      <c r="B349" s="24">
        <v>20240429</v>
      </c>
      <c r="C349" s="2" t="s">
        <v>150</v>
      </c>
      <c r="D349" s="25" t="s">
        <v>38</v>
      </c>
      <c r="E349" s="135">
        <v>6257</v>
      </c>
      <c r="F349" s="135"/>
      <c r="G349" s="12"/>
      <c r="H349" s="16">
        <v>6249</v>
      </c>
      <c r="I349" s="135"/>
      <c r="J349" s="135"/>
      <c r="K349" s="135"/>
      <c r="L349" s="16">
        <v>-3525</v>
      </c>
      <c r="M349" s="135">
        <v>-3525</v>
      </c>
      <c r="N349" s="12">
        <v>-3329</v>
      </c>
      <c r="O349" s="16" t="s">
        <v>30</v>
      </c>
      <c r="P349" s="12" t="s">
        <v>41</v>
      </c>
      <c r="Q349" s="16">
        <f t="shared" si="117"/>
        <v>0</v>
      </c>
      <c r="R349" s="135">
        <f t="shared" si="124"/>
        <v>8</v>
      </c>
      <c r="S349" s="135" t="str">
        <f t="shared" si="118"/>
        <v>NA</v>
      </c>
      <c r="T349" s="135" t="str">
        <f t="shared" si="119"/>
        <v>NA</v>
      </c>
      <c r="U349" s="248" t="str">
        <f t="shared" si="125"/>
        <v>NA</v>
      </c>
      <c r="V349" s="12">
        <f t="shared" si="120"/>
        <v>0</v>
      </c>
      <c r="W349" s="66">
        <f t="shared" si="132"/>
        <v>1</v>
      </c>
      <c r="X349" s="16">
        <v>80</v>
      </c>
      <c r="Y349" s="135" t="s">
        <v>31</v>
      </c>
      <c r="Z349" s="12" t="s">
        <v>61</v>
      </c>
      <c r="AA349" s="135">
        <v>227</v>
      </c>
      <c r="AB349" s="135" t="s">
        <v>31</v>
      </c>
      <c r="AC349" s="12" t="s">
        <v>61</v>
      </c>
      <c r="AD349" s="135" t="s">
        <v>31</v>
      </c>
      <c r="AE349" s="135">
        <v>6014</v>
      </c>
      <c r="AF349" s="12" t="s">
        <v>578</v>
      </c>
      <c r="AG349" s="135" t="s">
        <v>31</v>
      </c>
      <c r="AH349" s="135" t="s">
        <v>31</v>
      </c>
      <c r="AI349" s="12" t="s">
        <v>31</v>
      </c>
      <c r="AJ349" s="16">
        <v>2200</v>
      </c>
      <c r="AK349" s="135" t="s">
        <v>31</v>
      </c>
      <c r="AL349" s="12" t="s">
        <v>577</v>
      </c>
      <c r="AM349" s="135" t="s">
        <v>31</v>
      </c>
      <c r="AN349" s="135" t="s">
        <v>31</v>
      </c>
      <c r="AO349" s="12" t="s">
        <v>31</v>
      </c>
      <c r="AP349" s="12" t="s">
        <v>31</v>
      </c>
      <c r="AQ349" s="12" t="s">
        <v>31</v>
      </c>
      <c r="AR349" s="66" t="s">
        <v>31</v>
      </c>
      <c r="AS349" s="12" t="s">
        <v>31</v>
      </c>
      <c r="AT349" s="66" t="s">
        <v>31</v>
      </c>
      <c r="AU349" s="66" t="s">
        <v>31</v>
      </c>
      <c r="AV349" s="12" t="s">
        <v>31</v>
      </c>
      <c r="AW349" s="12" t="s">
        <v>31</v>
      </c>
      <c r="AX349" s="66" t="s">
        <v>31</v>
      </c>
      <c r="AY349" s="12" t="s">
        <v>31</v>
      </c>
      <c r="AZ349" s="66" t="s">
        <v>31</v>
      </c>
      <c r="BA349" s="66" t="s">
        <v>31</v>
      </c>
      <c r="BB349" s="189" t="str">
        <f t="shared" ca="1" si="133"/>
        <v>CH</v>
      </c>
      <c r="BC349" s="189">
        <f t="shared" si="134"/>
        <v>6014</v>
      </c>
      <c r="BD349" s="189" t="str">
        <f t="shared" ca="1" si="139"/>
        <v>Expected overloading on the following CNEC: CNE: 380kV Bulciago - Soazza [DIR] [CH], C: N-1 LAVORGO-MUSIGNANO</v>
      </c>
      <c r="BE349" s="190" t="str">
        <f t="shared" ca="1" si="135"/>
        <v>AT</v>
      </c>
      <c r="BF349" s="189">
        <f t="shared" si="136"/>
        <v>80</v>
      </c>
      <c r="BG349" s="191" t="str">
        <f t="shared" ca="1" si="137"/>
        <v>Because of high redispatch the leftover intraday capacity was set to 0</v>
      </c>
      <c r="BH349" s="189">
        <f t="shared" si="138"/>
        <v>3</v>
      </c>
      <c r="BI349" s="190" t="str">
        <f t="shared" ca="1" si="126"/>
        <v>CH</v>
      </c>
      <c r="BJ349" s="189">
        <f t="shared" si="127"/>
        <v>6014</v>
      </c>
      <c r="BK349" s="191" t="str">
        <f t="shared" ca="1" si="128"/>
        <v>Expected overloading on the following CNEC: CNE: 380kV Bulciago - Soazza [DIR] [CH], C: N-1 LAVORGO-MUSIGNANO</v>
      </c>
      <c r="BL349" t="str">
        <f t="shared" si="129"/>
        <v>CHECK</v>
      </c>
      <c r="BM349" t="str">
        <f t="shared" si="121"/>
        <v>CHECK</v>
      </c>
      <c r="BN349" t="str">
        <f t="shared" si="122"/>
        <v>CHECK</v>
      </c>
      <c r="BP349">
        <f t="shared" si="123"/>
        <v>235</v>
      </c>
      <c r="BQ349" t="str">
        <f t="shared" si="130"/>
        <v>bilateral</v>
      </c>
      <c r="BR349">
        <v>275</v>
      </c>
      <c r="BS349">
        <v>0</v>
      </c>
      <c r="BT349">
        <v>0</v>
      </c>
      <c r="BU349" t="str">
        <f t="shared" si="131"/>
        <v>NO</v>
      </c>
    </row>
    <row r="350" spans="1:73">
      <c r="A350" s="4"/>
      <c r="B350" s="24">
        <v>20240429</v>
      </c>
      <c r="C350" s="2" t="s">
        <v>150</v>
      </c>
      <c r="D350" s="25" t="s">
        <v>39</v>
      </c>
      <c r="E350" s="135"/>
      <c r="F350" s="135">
        <v>7107</v>
      </c>
      <c r="G350" s="12">
        <v>1077</v>
      </c>
      <c r="H350" s="16"/>
      <c r="I350" s="135">
        <v>1047</v>
      </c>
      <c r="J350" s="135">
        <v>5325</v>
      </c>
      <c r="K350" s="135"/>
      <c r="L350" s="16">
        <v>-3220</v>
      </c>
      <c r="M350" s="135">
        <v>-3220</v>
      </c>
      <c r="N350" s="12">
        <v>-3220</v>
      </c>
      <c r="O350" s="16" t="s">
        <v>40</v>
      </c>
      <c r="P350" s="12" t="s">
        <v>60</v>
      </c>
      <c r="Q350" s="16">
        <f t="shared" si="117"/>
        <v>0</v>
      </c>
      <c r="R350" s="135" t="str">
        <f t="shared" si="124"/>
        <v>NA</v>
      </c>
      <c r="S350" s="135">
        <f t="shared" si="118"/>
        <v>6060</v>
      </c>
      <c r="T350" s="135">
        <f t="shared" si="119"/>
        <v>-4248</v>
      </c>
      <c r="U350" s="248">
        <f t="shared" si="125"/>
        <v>1812</v>
      </c>
      <c r="V350" s="12">
        <f t="shared" si="120"/>
        <v>0</v>
      </c>
      <c r="W350" s="66">
        <f t="shared" si="132"/>
        <v>1</v>
      </c>
      <c r="X350" s="16">
        <v>185</v>
      </c>
      <c r="Y350" s="135" t="s">
        <v>31</v>
      </c>
      <c r="Z350" s="12" t="s">
        <v>31</v>
      </c>
      <c r="AA350" s="135">
        <v>540</v>
      </c>
      <c r="AB350" s="135" t="s">
        <v>31</v>
      </c>
      <c r="AC350" s="12" t="s">
        <v>31</v>
      </c>
      <c r="AD350" s="135" t="s">
        <v>31</v>
      </c>
      <c r="AE350" s="135" t="s">
        <v>31</v>
      </c>
      <c r="AF350" s="12" t="s">
        <v>31</v>
      </c>
      <c r="AG350" s="135" t="s">
        <v>31</v>
      </c>
      <c r="AH350" s="135" t="s">
        <v>31</v>
      </c>
      <c r="AI350" s="12" t="s">
        <v>31</v>
      </c>
      <c r="AJ350" s="16" t="s">
        <v>31</v>
      </c>
      <c r="AK350" s="135" t="s">
        <v>31</v>
      </c>
      <c r="AL350" s="12" t="s">
        <v>31</v>
      </c>
      <c r="AM350" s="135">
        <v>2200</v>
      </c>
      <c r="AN350" s="135" t="s">
        <v>31</v>
      </c>
      <c r="AO350" s="12" t="s">
        <v>577</v>
      </c>
      <c r="AP350" s="12" t="s">
        <v>31</v>
      </c>
      <c r="AQ350" s="12" t="s">
        <v>31</v>
      </c>
      <c r="AR350" s="66" t="s">
        <v>31</v>
      </c>
      <c r="AS350" s="12" t="s">
        <v>31</v>
      </c>
      <c r="AT350" s="66" t="s">
        <v>31</v>
      </c>
      <c r="AU350" s="66" t="s">
        <v>31</v>
      </c>
      <c r="AV350" s="12" t="s">
        <v>31</v>
      </c>
      <c r="AW350" s="12" t="s">
        <v>31</v>
      </c>
      <c r="AX350" s="66" t="s">
        <v>31</v>
      </c>
      <c r="AY350" s="12" t="s">
        <v>31</v>
      </c>
      <c r="AZ350" s="66" t="s">
        <v>31</v>
      </c>
      <c r="BA350" s="66" t="s">
        <v>31</v>
      </c>
      <c r="BB350" s="189" t="e">
        <f t="shared" ca="1" si="133"/>
        <v>#N/A</v>
      </c>
      <c r="BC350" s="189">
        <f t="shared" si="134"/>
        <v>100000</v>
      </c>
      <c r="BD350" s="189" t="e">
        <f t="shared" ca="1" si="139"/>
        <v>#N/A</v>
      </c>
      <c r="BE350" s="190" t="str">
        <f t="shared" ca="1" si="135"/>
        <v>AT</v>
      </c>
      <c r="BF350" s="189">
        <f t="shared" si="136"/>
        <v>185</v>
      </c>
      <c r="BG350" s="191" t="str">
        <f t="shared" ca="1" si="137"/>
        <v>None</v>
      </c>
      <c r="BH350" s="189">
        <f t="shared" si="138"/>
        <v>3</v>
      </c>
      <c r="BI350" s="190" t="str">
        <f t="shared" si="126"/>
        <v>CHECK</v>
      </c>
      <c r="BJ350" s="189" t="str">
        <f t="shared" si="127"/>
        <v>CHECK</v>
      </c>
      <c r="BK350" s="191" t="str">
        <f t="shared" si="128"/>
        <v>CHECK</v>
      </c>
      <c r="BL350" t="str">
        <f t="shared" si="129"/>
        <v>CHECK</v>
      </c>
      <c r="BM350" t="str">
        <f t="shared" si="121"/>
        <v>CHECK</v>
      </c>
      <c r="BN350" t="str">
        <f t="shared" si="122"/>
        <v>CHECK</v>
      </c>
      <c r="BP350">
        <f t="shared" si="123"/>
        <v>-100000</v>
      </c>
      <c r="BQ350" t="str">
        <f t="shared" si="130"/>
        <v>bilateral</v>
      </c>
      <c r="BR350">
        <v>275</v>
      </c>
      <c r="BS350">
        <v>0</v>
      </c>
      <c r="BT350">
        <v>0</v>
      </c>
      <c r="BU350" t="str">
        <f t="shared" si="131"/>
        <v>NO</v>
      </c>
    </row>
    <row r="351" spans="1:73">
      <c r="A351" s="4"/>
      <c r="B351" s="24">
        <v>20240429</v>
      </c>
      <c r="C351" s="2" t="s">
        <v>150</v>
      </c>
      <c r="D351" s="25" t="s">
        <v>43</v>
      </c>
      <c r="E351" s="135"/>
      <c r="F351" s="135">
        <v>6957</v>
      </c>
      <c r="G351" s="12">
        <v>1077</v>
      </c>
      <c r="H351" s="16"/>
      <c r="I351" s="135">
        <v>1047</v>
      </c>
      <c r="J351" s="135">
        <v>5325</v>
      </c>
      <c r="K351" s="135"/>
      <c r="L351" s="16">
        <v>-3055</v>
      </c>
      <c r="M351" s="135">
        <v>-3055</v>
      </c>
      <c r="N351" s="12">
        <v>-3055</v>
      </c>
      <c r="O351" s="16" t="s">
        <v>40</v>
      </c>
      <c r="P351" s="12" t="s">
        <v>60</v>
      </c>
      <c r="Q351" s="16">
        <f t="shared" si="117"/>
        <v>0</v>
      </c>
      <c r="R351" s="135" t="str">
        <f t="shared" si="124"/>
        <v>NA</v>
      </c>
      <c r="S351" s="135">
        <f t="shared" si="118"/>
        <v>5910</v>
      </c>
      <c r="T351" s="135">
        <f t="shared" si="119"/>
        <v>-4248</v>
      </c>
      <c r="U351" s="248">
        <f t="shared" si="125"/>
        <v>1662</v>
      </c>
      <c r="V351" s="12">
        <f t="shared" si="120"/>
        <v>0</v>
      </c>
      <c r="W351" s="66">
        <f t="shared" si="132"/>
        <v>1</v>
      </c>
      <c r="X351" s="16">
        <v>185</v>
      </c>
      <c r="Y351" s="135" t="s">
        <v>31</v>
      </c>
      <c r="Z351" s="12" t="s">
        <v>31</v>
      </c>
      <c r="AA351" s="135">
        <v>540</v>
      </c>
      <c r="AB351" s="135" t="s">
        <v>31</v>
      </c>
      <c r="AC351" s="12" t="s">
        <v>31</v>
      </c>
      <c r="AD351" s="135" t="s">
        <v>31</v>
      </c>
      <c r="AE351" s="135" t="s">
        <v>31</v>
      </c>
      <c r="AF351" s="12" t="s">
        <v>31</v>
      </c>
      <c r="AG351" s="135" t="s">
        <v>31</v>
      </c>
      <c r="AH351" s="135" t="s">
        <v>31</v>
      </c>
      <c r="AI351" s="12" t="s">
        <v>31</v>
      </c>
      <c r="AJ351" s="16" t="s">
        <v>31</v>
      </c>
      <c r="AK351" s="135" t="s">
        <v>31</v>
      </c>
      <c r="AL351" s="12" t="s">
        <v>31</v>
      </c>
      <c r="AM351" s="135">
        <v>2200</v>
      </c>
      <c r="AN351" s="135" t="s">
        <v>31</v>
      </c>
      <c r="AO351" s="12" t="s">
        <v>577</v>
      </c>
      <c r="AP351" s="12" t="s">
        <v>31</v>
      </c>
      <c r="AQ351" s="12" t="s">
        <v>31</v>
      </c>
      <c r="AR351" s="66" t="s">
        <v>31</v>
      </c>
      <c r="AS351" s="12" t="s">
        <v>31</v>
      </c>
      <c r="AT351" s="66" t="s">
        <v>31</v>
      </c>
      <c r="AU351" s="66" t="s">
        <v>31</v>
      </c>
      <c r="AV351" s="12" t="s">
        <v>31</v>
      </c>
      <c r="AW351" s="12" t="s">
        <v>31</v>
      </c>
      <c r="AX351" s="66" t="s">
        <v>31</v>
      </c>
      <c r="AY351" s="12" t="s">
        <v>31</v>
      </c>
      <c r="AZ351" s="66" t="s">
        <v>31</v>
      </c>
      <c r="BA351" s="66" t="s">
        <v>31</v>
      </c>
      <c r="BB351" s="189" t="e">
        <f t="shared" ca="1" si="133"/>
        <v>#N/A</v>
      </c>
      <c r="BC351" s="189">
        <f t="shared" si="134"/>
        <v>100000</v>
      </c>
      <c r="BD351" s="189" t="e">
        <f t="shared" ca="1" si="139"/>
        <v>#N/A</v>
      </c>
      <c r="BE351" s="190" t="str">
        <f t="shared" ca="1" si="135"/>
        <v>AT</v>
      </c>
      <c r="BF351" s="189">
        <f t="shared" si="136"/>
        <v>185</v>
      </c>
      <c r="BG351" s="191" t="str">
        <f t="shared" ca="1" si="137"/>
        <v>None</v>
      </c>
      <c r="BH351" s="189">
        <f t="shared" si="138"/>
        <v>3</v>
      </c>
      <c r="BI351" s="190" t="str">
        <f t="shared" si="126"/>
        <v>CHECK</v>
      </c>
      <c r="BJ351" s="189" t="str">
        <f t="shared" si="127"/>
        <v>CHECK</v>
      </c>
      <c r="BK351" s="191" t="str">
        <f t="shared" si="128"/>
        <v>CHECK</v>
      </c>
      <c r="BL351" t="str">
        <f t="shared" si="129"/>
        <v>CHECK</v>
      </c>
      <c r="BM351" t="str">
        <f t="shared" si="121"/>
        <v>CHECK</v>
      </c>
      <c r="BN351" t="str">
        <f t="shared" si="122"/>
        <v>CHECK</v>
      </c>
      <c r="BP351">
        <f t="shared" si="123"/>
        <v>-100000</v>
      </c>
      <c r="BQ351" t="str">
        <f t="shared" si="130"/>
        <v>bilateral</v>
      </c>
      <c r="BR351">
        <v>275</v>
      </c>
      <c r="BS351">
        <v>0</v>
      </c>
      <c r="BT351">
        <v>0</v>
      </c>
      <c r="BU351" t="str">
        <f t="shared" si="131"/>
        <v>NO</v>
      </c>
    </row>
    <row r="352" spans="1:73">
      <c r="A352" s="4"/>
      <c r="B352" s="24">
        <v>20240429</v>
      </c>
      <c r="C352" s="2" t="s">
        <v>150</v>
      </c>
      <c r="D352" s="25" t="s">
        <v>45</v>
      </c>
      <c r="E352" s="135"/>
      <c r="F352" s="135">
        <v>7107</v>
      </c>
      <c r="G352" s="12">
        <v>1077</v>
      </c>
      <c r="H352" s="16"/>
      <c r="I352" s="135">
        <v>1047</v>
      </c>
      <c r="J352" s="135">
        <v>5325</v>
      </c>
      <c r="K352" s="135"/>
      <c r="L352" s="16">
        <v>-3220</v>
      </c>
      <c r="M352" s="135">
        <v>-3220</v>
      </c>
      <c r="N352" s="12">
        <v>-3220</v>
      </c>
      <c r="O352" s="16" t="s">
        <v>40</v>
      </c>
      <c r="P352" s="12" t="s">
        <v>60</v>
      </c>
      <c r="Q352" s="16">
        <f t="shared" si="117"/>
        <v>0</v>
      </c>
      <c r="R352" s="135" t="str">
        <f t="shared" si="124"/>
        <v>NA</v>
      </c>
      <c r="S352" s="135">
        <f t="shared" si="118"/>
        <v>6060</v>
      </c>
      <c r="T352" s="135">
        <f t="shared" si="119"/>
        <v>-4248</v>
      </c>
      <c r="U352" s="248">
        <f t="shared" si="125"/>
        <v>1812</v>
      </c>
      <c r="V352" s="12">
        <f t="shared" si="120"/>
        <v>0</v>
      </c>
      <c r="W352" s="66">
        <f t="shared" si="132"/>
        <v>1</v>
      </c>
      <c r="X352" s="16">
        <v>185</v>
      </c>
      <c r="Y352" s="135" t="s">
        <v>31</v>
      </c>
      <c r="Z352" s="12" t="s">
        <v>31</v>
      </c>
      <c r="AA352" s="135">
        <v>540</v>
      </c>
      <c r="AB352" s="135" t="s">
        <v>31</v>
      </c>
      <c r="AC352" s="12" t="s">
        <v>31</v>
      </c>
      <c r="AD352" s="135" t="s">
        <v>31</v>
      </c>
      <c r="AE352" s="135" t="s">
        <v>31</v>
      </c>
      <c r="AF352" s="12" t="s">
        <v>31</v>
      </c>
      <c r="AG352" s="135" t="s">
        <v>31</v>
      </c>
      <c r="AH352" s="135" t="s">
        <v>31</v>
      </c>
      <c r="AI352" s="12" t="s">
        <v>31</v>
      </c>
      <c r="AJ352" s="16" t="s">
        <v>31</v>
      </c>
      <c r="AK352" s="135" t="s">
        <v>31</v>
      </c>
      <c r="AL352" s="12" t="s">
        <v>31</v>
      </c>
      <c r="AM352" s="135">
        <v>2200</v>
      </c>
      <c r="AN352" s="135" t="s">
        <v>31</v>
      </c>
      <c r="AO352" s="12" t="s">
        <v>577</v>
      </c>
      <c r="AP352" s="12" t="s">
        <v>31</v>
      </c>
      <c r="AQ352" s="12" t="s">
        <v>31</v>
      </c>
      <c r="AR352" s="66" t="s">
        <v>31</v>
      </c>
      <c r="AS352" s="12" t="s">
        <v>31</v>
      </c>
      <c r="AT352" s="66" t="s">
        <v>31</v>
      </c>
      <c r="AU352" s="66" t="s">
        <v>31</v>
      </c>
      <c r="AV352" s="12" t="s">
        <v>31</v>
      </c>
      <c r="AW352" s="12" t="s">
        <v>31</v>
      </c>
      <c r="AX352" s="66" t="s">
        <v>31</v>
      </c>
      <c r="AY352" s="12" t="s">
        <v>31</v>
      </c>
      <c r="AZ352" s="66" t="s">
        <v>31</v>
      </c>
      <c r="BA352" s="66" t="s">
        <v>31</v>
      </c>
      <c r="BB352" s="189" t="e">
        <f t="shared" ca="1" si="133"/>
        <v>#N/A</v>
      </c>
      <c r="BC352" s="189">
        <f t="shared" si="134"/>
        <v>100000</v>
      </c>
      <c r="BD352" s="189" t="e">
        <f t="shared" ca="1" si="139"/>
        <v>#N/A</v>
      </c>
      <c r="BE352" s="190" t="str">
        <f t="shared" ca="1" si="135"/>
        <v>AT</v>
      </c>
      <c r="BF352" s="189">
        <f t="shared" si="136"/>
        <v>185</v>
      </c>
      <c r="BG352" s="191" t="str">
        <f t="shared" ca="1" si="137"/>
        <v>None</v>
      </c>
      <c r="BH352" s="189">
        <f t="shared" si="138"/>
        <v>3</v>
      </c>
      <c r="BI352" s="190" t="str">
        <f t="shared" si="126"/>
        <v>CHECK</v>
      </c>
      <c r="BJ352" s="189" t="str">
        <f t="shared" si="127"/>
        <v>CHECK</v>
      </c>
      <c r="BK352" s="191" t="str">
        <f t="shared" si="128"/>
        <v>CHECK</v>
      </c>
      <c r="BL352" t="str">
        <f t="shared" si="129"/>
        <v>CHECK</v>
      </c>
      <c r="BM352" t="str">
        <f t="shared" si="121"/>
        <v>CHECK</v>
      </c>
      <c r="BN352" t="str">
        <f t="shared" si="122"/>
        <v>CHECK</v>
      </c>
      <c r="BP352">
        <f t="shared" si="123"/>
        <v>-100000</v>
      </c>
      <c r="BQ352" t="str">
        <f t="shared" si="130"/>
        <v>bilateral</v>
      </c>
      <c r="BR352">
        <v>275</v>
      </c>
      <c r="BS352">
        <v>0</v>
      </c>
      <c r="BT352">
        <v>0</v>
      </c>
      <c r="BU352" t="str">
        <f t="shared" si="131"/>
        <v>NO</v>
      </c>
    </row>
    <row r="353" spans="1:73">
      <c r="A353" s="4"/>
      <c r="B353" s="24">
        <v>20240429</v>
      </c>
      <c r="C353" s="2" t="s">
        <v>150</v>
      </c>
      <c r="D353" s="25" t="s">
        <v>46</v>
      </c>
      <c r="E353" s="135">
        <v>5876</v>
      </c>
      <c r="F353" s="135"/>
      <c r="G353" s="12"/>
      <c r="H353" s="16">
        <v>5876</v>
      </c>
      <c r="I353" s="135"/>
      <c r="J353" s="135"/>
      <c r="K353" s="135"/>
      <c r="L353" s="16">
        <v>-1384</v>
      </c>
      <c r="M353" s="135">
        <v>-1384</v>
      </c>
      <c r="N353" s="12">
        <v>-1286</v>
      </c>
      <c r="O353" s="16" t="s">
        <v>40</v>
      </c>
      <c r="P353" s="12" t="s">
        <v>40</v>
      </c>
      <c r="Q353" s="16">
        <f t="shared" si="117"/>
        <v>0</v>
      </c>
      <c r="R353" s="135">
        <f t="shared" si="124"/>
        <v>0</v>
      </c>
      <c r="S353" s="135" t="str">
        <f t="shared" si="118"/>
        <v>NA</v>
      </c>
      <c r="T353" s="135" t="str">
        <f t="shared" si="119"/>
        <v>NA</v>
      </c>
      <c r="U353" s="248" t="str">
        <f t="shared" si="125"/>
        <v>NA</v>
      </c>
      <c r="V353" s="12">
        <f t="shared" si="120"/>
        <v>0</v>
      </c>
      <c r="W353" s="66">
        <f t="shared" si="132"/>
        <v>1</v>
      </c>
      <c r="X353" s="16">
        <v>185</v>
      </c>
      <c r="Y353" s="135" t="s">
        <v>31</v>
      </c>
      <c r="Z353" s="12" t="s">
        <v>31</v>
      </c>
      <c r="AA353" s="135">
        <v>443</v>
      </c>
      <c r="AB353" s="135" t="s">
        <v>31</v>
      </c>
      <c r="AC353" s="12" t="s">
        <v>31</v>
      </c>
      <c r="AD353" s="135" t="s">
        <v>31</v>
      </c>
      <c r="AE353" s="135" t="s">
        <v>31</v>
      </c>
      <c r="AF353" s="12" t="s">
        <v>31</v>
      </c>
      <c r="AG353" s="135" t="s">
        <v>31</v>
      </c>
      <c r="AH353" s="135" t="s">
        <v>31</v>
      </c>
      <c r="AI353" s="12" t="s">
        <v>31</v>
      </c>
      <c r="AJ353" s="16" t="s">
        <v>31</v>
      </c>
      <c r="AK353" s="135" t="s">
        <v>31</v>
      </c>
      <c r="AL353" s="12" t="s">
        <v>31</v>
      </c>
      <c r="AM353" s="135" t="s">
        <v>31</v>
      </c>
      <c r="AN353" s="135" t="s">
        <v>31</v>
      </c>
      <c r="AO353" s="12" t="s">
        <v>31</v>
      </c>
      <c r="AP353" s="12" t="s">
        <v>31</v>
      </c>
      <c r="AQ353" s="12" t="s">
        <v>31</v>
      </c>
      <c r="AR353" s="66" t="s">
        <v>31</v>
      </c>
      <c r="AS353" s="12" t="s">
        <v>31</v>
      </c>
      <c r="AT353" s="66" t="s">
        <v>31</v>
      </c>
      <c r="AU353" s="66" t="s">
        <v>31</v>
      </c>
      <c r="AV353" s="12" t="s">
        <v>31</v>
      </c>
      <c r="AW353" s="12" t="s">
        <v>31</v>
      </c>
      <c r="AX353" s="66" t="s">
        <v>31</v>
      </c>
      <c r="AY353" s="12" t="s">
        <v>31</v>
      </c>
      <c r="AZ353" s="66" t="s">
        <v>31</v>
      </c>
      <c r="BA353" s="66" t="s">
        <v>31</v>
      </c>
      <c r="BB353" s="189" t="e">
        <f t="shared" ca="1" si="133"/>
        <v>#N/A</v>
      </c>
      <c r="BC353" s="189">
        <f t="shared" si="134"/>
        <v>100000</v>
      </c>
      <c r="BD353" s="189" t="e">
        <f t="shared" ca="1" si="139"/>
        <v>#N/A</v>
      </c>
      <c r="BE353" s="190" t="str">
        <f t="shared" ca="1" si="135"/>
        <v>AT</v>
      </c>
      <c r="BF353" s="189">
        <f t="shared" si="136"/>
        <v>185</v>
      </c>
      <c r="BG353" s="191" t="str">
        <f t="shared" ca="1" si="137"/>
        <v>None</v>
      </c>
      <c r="BH353" s="189">
        <f t="shared" si="138"/>
        <v>2</v>
      </c>
      <c r="BI353" s="190" t="str">
        <f t="shared" si="126"/>
        <v>CHECK</v>
      </c>
      <c r="BJ353" s="189" t="str">
        <f t="shared" si="127"/>
        <v>CHECK</v>
      </c>
      <c r="BK353" s="191" t="str">
        <f t="shared" si="128"/>
        <v>CHECK</v>
      </c>
      <c r="BL353" t="str">
        <f t="shared" si="129"/>
        <v>CHECK</v>
      </c>
      <c r="BM353" t="str">
        <f t="shared" si="121"/>
        <v>CHECK</v>
      </c>
      <c r="BN353" t="str">
        <f t="shared" si="122"/>
        <v>CHECK</v>
      </c>
      <c r="BP353">
        <f t="shared" si="123"/>
        <v>-94124</v>
      </c>
      <c r="BQ353" t="str">
        <f t="shared" si="130"/>
        <v>bilateral</v>
      </c>
      <c r="BR353">
        <v>275</v>
      </c>
      <c r="BS353">
        <v>0</v>
      </c>
      <c r="BT353">
        <v>0</v>
      </c>
      <c r="BU353" t="str">
        <f t="shared" si="131"/>
        <v>NO</v>
      </c>
    </row>
    <row r="354" spans="1:73">
      <c r="A354" s="4"/>
      <c r="B354" s="24">
        <v>20240429</v>
      </c>
      <c r="C354" s="2" t="s">
        <v>150</v>
      </c>
      <c r="D354" s="25" t="s">
        <v>47</v>
      </c>
      <c r="E354" s="135">
        <v>6299</v>
      </c>
      <c r="F354" s="135"/>
      <c r="G354" s="12"/>
      <c r="H354" s="16">
        <v>6299</v>
      </c>
      <c r="I354" s="135"/>
      <c r="J354" s="135"/>
      <c r="K354" s="135"/>
      <c r="L354" s="16">
        <v>-1807</v>
      </c>
      <c r="M354" s="135">
        <v>-1807</v>
      </c>
      <c r="N354" s="12">
        <v>-1845</v>
      </c>
      <c r="O354" s="16" t="s">
        <v>30</v>
      </c>
      <c r="P354" s="12" t="s">
        <v>30</v>
      </c>
      <c r="Q354" s="16">
        <f t="shared" si="117"/>
        <v>0</v>
      </c>
      <c r="R354" s="135">
        <f t="shared" si="124"/>
        <v>0</v>
      </c>
      <c r="S354" s="135" t="str">
        <f t="shared" si="118"/>
        <v>NA</v>
      </c>
      <c r="T354" s="135" t="str">
        <f t="shared" si="119"/>
        <v>NA</v>
      </c>
      <c r="U354" s="248" t="str">
        <f t="shared" si="125"/>
        <v>NA</v>
      </c>
      <c r="V354" s="12">
        <f t="shared" si="120"/>
        <v>0</v>
      </c>
      <c r="W354" s="66">
        <f t="shared" si="132"/>
        <v>1</v>
      </c>
      <c r="X354" s="16">
        <v>185</v>
      </c>
      <c r="Y354" s="135" t="s">
        <v>31</v>
      </c>
      <c r="Z354" s="12" t="s">
        <v>31</v>
      </c>
      <c r="AA354" s="135">
        <v>478</v>
      </c>
      <c r="AB354" s="135" t="s">
        <v>31</v>
      </c>
      <c r="AC354" s="12" t="s">
        <v>31</v>
      </c>
      <c r="AD354" s="135" t="s">
        <v>31</v>
      </c>
      <c r="AE354" s="135" t="s">
        <v>31</v>
      </c>
      <c r="AF354" s="12" t="s">
        <v>31</v>
      </c>
      <c r="AG354" s="135" t="s">
        <v>31</v>
      </c>
      <c r="AH354" s="135" t="s">
        <v>31</v>
      </c>
      <c r="AI354" s="12" t="s">
        <v>31</v>
      </c>
      <c r="AJ354" s="16" t="s">
        <v>31</v>
      </c>
      <c r="AK354" s="135" t="s">
        <v>31</v>
      </c>
      <c r="AL354" s="12" t="s">
        <v>31</v>
      </c>
      <c r="AM354" s="135" t="s">
        <v>31</v>
      </c>
      <c r="AN354" s="135" t="s">
        <v>31</v>
      </c>
      <c r="AO354" s="12" t="s">
        <v>31</v>
      </c>
      <c r="AP354" s="12" t="s">
        <v>31</v>
      </c>
      <c r="AQ354" s="12" t="s">
        <v>31</v>
      </c>
      <c r="AR354" s="66" t="s">
        <v>31</v>
      </c>
      <c r="AS354" s="12" t="s">
        <v>31</v>
      </c>
      <c r="AT354" s="66" t="s">
        <v>31</v>
      </c>
      <c r="AU354" s="66" t="s">
        <v>31</v>
      </c>
      <c r="AV354" s="12" t="s">
        <v>31</v>
      </c>
      <c r="AW354" s="12" t="s">
        <v>31</v>
      </c>
      <c r="AX354" s="66" t="s">
        <v>31</v>
      </c>
      <c r="AY354" s="12" t="s">
        <v>31</v>
      </c>
      <c r="AZ354" s="66" t="s">
        <v>31</v>
      </c>
      <c r="BA354" s="66" t="s">
        <v>31</v>
      </c>
      <c r="BB354" s="189" t="e">
        <f t="shared" ca="1" si="133"/>
        <v>#N/A</v>
      </c>
      <c r="BC354" s="189">
        <f t="shared" si="134"/>
        <v>100000</v>
      </c>
      <c r="BD354" s="189" t="e">
        <f t="shared" ca="1" si="139"/>
        <v>#N/A</v>
      </c>
      <c r="BE354" s="190" t="str">
        <f t="shared" ca="1" si="135"/>
        <v>AT</v>
      </c>
      <c r="BF354" s="189">
        <f t="shared" si="136"/>
        <v>185</v>
      </c>
      <c r="BG354" s="191" t="str">
        <f t="shared" ca="1" si="137"/>
        <v>None</v>
      </c>
      <c r="BH354" s="189">
        <f t="shared" si="138"/>
        <v>2</v>
      </c>
      <c r="BI354" s="190" t="str">
        <f t="shared" si="126"/>
        <v>CHECK</v>
      </c>
      <c r="BJ354" s="189" t="str">
        <f t="shared" si="127"/>
        <v>CHECK</v>
      </c>
      <c r="BK354" s="191" t="str">
        <f t="shared" si="128"/>
        <v>CHECK</v>
      </c>
      <c r="BL354" t="str">
        <f t="shared" si="129"/>
        <v>CHECK</v>
      </c>
      <c r="BM354" t="str">
        <f t="shared" si="121"/>
        <v>CHECK</v>
      </c>
      <c r="BN354" t="str">
        <f t="shared" si="122"/>
        <v>CHECK</v>
      </c>
      <c r="BP354">
        <f t="shared" si="123"/>
        <v>-93701</v>
      </c>
      <c r="BQ354" t="str">
        <f t="shared" si="130"/>
        <v>bilateral</v>
      </c>
      <c r="BR354">
        <v>270</v>
      </c>
      <c r="BS354">
        <v>0</v>
      </c>
      <c r="BT354">
        <v>0</v>
      </c>
      <c r="BU354" t="str">
        <f t="shared" si="131"/>
        <v>NO</v>
      </c>
    </row>
    <row r="355" spans="1:73" ht="15.95" thickBot="1">
      <c r="A355" s="4"/>
      <c r="B355" s="26">
        <v>20240429</v>
      </c>
      <c r="C355" s="56" t="s">
        <v>150</v>
      </c>
      <c r="D355" s="27" t="s">
        <v>48</v>
      </c>
      <c r="E355" s="14">
        <v>5664</v>
      </c>
      <c r="F355" s="14"/>
      <c r="G355" s="15"/>
      <c r="H355" s="20">
        <v>5664</v>
      </c>
      <c r="I355" s="14"/>
      <c r="J355" s="14"/>
      <c r="K355" s="14"/>
      <c r="L355" s="20">
        <v>-1176</v>
      </c>
      <c r="M355" s="14">
        <v>-1176</v>
      </c>
      <c r="N355" s="15">
        <v>-1175</v>
      </c>
      <c r="O355" s="20" t="s">
        <v>30</v>
      </c>
      <c r="P355" s="15" t="s">
        <v>60</v>
      </c>
      <c r="Q355" s="20">
        <f t="shared" si="117"/>
        <v>0</v>
      </c>
      <c r="R355" s="135">
        <f t="shared" si="124"/>
        <v>0</v>
      </c>
      <c r="S355" s="135" t="str">
        <f t="shared" si="118"/>
        <v>NA</v>
      </c>
      <c r="T355" s="135" t="str">
        <f t="shared" si="119"/>
        <v>NA</v>
      </c>
      <c r="U355" s="248" t="str">
        <f t="shared" si="125"/>
        <v>NA</v>
      </c>
      <c r="V355" s="15">
        <f t="shared" si="120"/>
        <v>0</v>
      </c>
      <c r="W355" s="66">
        <f t="shared" si="132"/>
        <v>1</v>
      </c>
      <c r="X355" s="20">
        <v>200</v>
      </c>
      <c r="Y355" s="14" t="s">
        <v>31</v>
      </c>
      <c r="Z355" s="15" t="s">
        <v>31</v>
      </c>
      <c r="AA355" s="14">
        <v>453</v>
      </c>
      <c r="AB355" s="14" t="s">
        <v>31</v>
      </c>
      <c r="AC355" s="15" t="s">
        <v>31</v>
      </c>
      <c r="AD355" s="14" t="s">
        <v>31</v>
      </c>
      <c r="AE355" s="14" t="s">
        <v>31</v>
      </c>
      <c r="AF355" s="15" t="s">
        <v>31</v>
      </c>
      <c r="AG355" s="14" t="s">
        <v>31</v>
      </c>
      <c r="AH355" s="14" t="s">
        <v>31</v>
      </c>
      <c r="AI355" s="15" t="s">
        <v>31</v>
      </c>
      <c r="AJ355" s="20" t="s">
        <v>31</v>
      </c>
      <c r="AK355" s="14" t="s">
        <v>31</v>
      </c>
      <c r="AL355" s="15" t="s">
        <v>31</v>
      </c>
      <c r="AM355" s="14" t="s">
        <v>31</v>
      </c>
      <c r="AN355" s="14" t="s">
        <v>31</v>
      </c>
      <c r="AO355" s="15" t="s">
        <v>31</v>
      </c>
      <c r="AP355" s="15" t="s">
        <v>31</v>
      </c>
      <c r="AQ355" s="15" t="s">
        <v>31</v>
      </c>
      <c r="AR355" s="63" t="s">
        <v>31</v>
      </c>
      <c r="AS355" s="15" t="s">
        <v>31</v>
      </c>
      <c r="AT355" s="63" t="s">
        <v>31</v>
      </c>
      <c r="AU355" s="63" t="s">
        <v>31</v>
      </c>
      <c r="AV355" s="15" t="s">
        <v>31</v>
      </c>
      <c r="AW355" s="15" t="s">
        <v>31</v>
      </c>
      <c r="AX355" s="63" t="s">
        <v>31</v>
      </c>
      <c r="AY355" s="15" t="s">
        <v>31</v>
      </c>
      <c r="AZ355" s="63" t="s">
        <v>31</v>
      </c>
      <c r="BA355" s="63" t="s">
        <v>31</v>
      </c>
      <c r="BB355" s="189" t="e">
        <f t="shared" ca="1" si="133"/>
        <v>#N/A</v>
      </c>
      <c r="BC355" s="189">
        <f t="shared" si="134"/>
        <v>100000</v>
      </c>
      <c r="BD355" s="189" t="e">
        <f t="shared" ca="1" si="139"/>
        <v>#N/A</v>
      </c>
      <c r="BE355" s="190" t="str">
        <f t="shared" ca="1" si="135"/>
        <v>AT</v>
      </c>
      <c r="BF355" s="189">
        <f t="shared" si="136"/>
        <v>200</v>
      </c>
      <c r="BG355" s="191" t="str">
        <f t="shared" ca="1" si="137"/>
        <v>None</v>
      </c>
      <c r="BH355" s="189">
        <f t="shared" si="138"/>
        <v>2</v>
      </c>
      <c r="BI355" s="190" t="str">
        <f t="shared" si="126"/>
        <v>CHECK</v>
      </c>
      <c r="BJ355" s="189" t="str">
        <f t="shared" si="127"/>
        <v>CHECK</v>
      </c>
      <c r="BK355" s="191" t="str">
        <f t="shared" si="128"/>
        <v>CHECK</v>
      </c>
      <c r="BL355" t="str">
        <f t="shared" si="129"/>
        <v>CHECK</v>
      </c>
      <c r="BM355" t="str">
        <f t="shared" si="121"/>
        <v>CHECK</v>
      </c>
      <c r="BN355" t="str">
        <f t="shared" si="122"/>
        <v>CHECK</v>
      </c>
      <c r="BP355">
        <f t="shared" si="123"/>
        <v>-94336</v>
      </c>
      <c r="BQ355" t="str">
        <f t="shared" si="130"/>
        <v>bilateral</v>
      </c>
      <c r="BR355">
        <v>275</v>
      </c>
      <c r="BS355">
        <v>0</v>
      </c>
      <c r="BT355">
        <v>0</v>
      </c>
      <c r="BU355" t="str">
        <f t="shared" si="131"/>
        <v>NO</v>
      </c>
    </row>
    <row r="356" spans="1:73">
      <c r="A356" s="4"/>
      <c r="B356" s="52">
        <v>20240430</v>
      </c>
      <c r="C356" s="53" t="s">
        <v>150</v>
      </c>
      <c r="D356" s="57" t="s">
        <v>29</v>
      </c>
      <c r="E356" s="55">
        <v>5300</v>
      </c>
      <c r="F356" s="55"/>
      <c r="G356" s="46"/>
      <c r="H356" s="45">
        <v>5300</v>
      </c>
      <c r="I356" s="55"/>
      <c r="J356" s="55"/>
      <c r="K356" s="55"/>
      <c r="L356" s="45">
        <v>-1682</v>
      </c>
      <c r="M356" s="55">
        <v>-1682</v>
      </c>
      <c r="N356" s="46">
        <v>-2261</v>
      </c>
      <c r="O356" s="45" t="s">
        <v>30</v>
      </c>
      <c r="P356" s="46" t="s">
        <v>30</v>
      </c>
      <c r="Q356" s="45">
        <f t="shared" si="117"/>
        <v>0</v>
      </c>
      <c r="R356" s="135">
        <f t="shared" si="124"/>
        <v>0</v>
      </c>
      <c r="S356" s="135" t="str">
        <f t="shared" si="118"/>
        <v>NA</v>
      </c>
      <c r="T356" s="135" t="str">
        <f t="shared" si="119"/>
        <v>NA</v>
      </c>
      <c r="U356" s="248" t="str">
        <f t="shared" si="125"/>
        <v>NA</v>
      </c>
      <c r="V356" s="46">
        <f t="shared" si="120"/>
        <v>0</v>
      </c>
      <c r="W356" s="66">
        <f t="shared" si="132"/>
        <v>1</v>
      </c>
      <c r="X356" s="45">
        <v>185</v>
      </c>
      <c r="Y356" s="55" t="s">
        <v>31</v>
      </c>
      <c r="Z356" s="46" t="s">
        <v>61</v>
      </c>
      <c r="AA356" s="55">
        <v>540</v>
      </c>
      <c r="AB356" s="55" t="s">
        <v>31</v>
      </c>
      <c r="AC356" s="46" t="s">
        <v>61</v>
      </c>
      <c r="AD356" s="55" t="s">
        <v>31</v>
      </c>
      <c r="AE356" s="55" t="s">
        <v>31</v>
      </c>
      <c r="AF356" s="46" t="s">
        <v>31</v>
      </c>
      <c r="AG356" s="55" t="s">
        <v>31</v>
      </c>
      <c r="AH356" s="55" t="s">
        <v>31</v>
      </c>
      <c r="AI356" s="46" t="s">
        <v>31</v>
      </c>
      <c r="AJ356" s="45" t="s">
        <v>31</v>
      </c>
      <c r="AK356" s="55" t="s">
        <v>31</v>
      </c>
      <c r="AL356" s="46" t="s">
        <v>31</v>
      </c>
      <c r="AM356" s="55" t="s">
        <v>31</v>
      </c>
      <c r="AN356" s="55" t="s">
        <v>31</v>
      </c>
      <c r="AO356" s="46" t="s">
        <v>31</v>
      </c>
      <c r="AP356" s="46" t="s">
        <v>31</v>
      </c>
      <c r="AQ356" s="46" t="s">
        <v>31</v>
      </c>
      <c r="AR356" s="62" t="s">
        <v>31</v>
      </c>
      <c r="AS356" s="46" t="s">
        <v>31</v>
      </c>
      <c r="AT356" s="62" t="s">
        <v>31</v>
      </c>
      <c r="AU356" s="62" t="s">
        <v>31</v>
      </c>
      <c r="AV356" s="46" t="s">
        <v>31</v>
      </c>
      <c r="AW356" s="46" t="s">
        <v>31</v>
      </c>
      <c r="AX356" s="62" t="s">
        <v>31</v>
      </c>
      <c r="AY356" s="46" t="s">
        <v>31</v>
      </c>
      <c r="AZ356" s="62" t="s">
        <v>31</v>
      </c>
      <c r="BA356" s="62" t="s">
        <v>31</v>
      </c>
      <c r="BB356" s="189" t="e">
        <f t="shared" ca="1" si="133"/>
        <v>#N/A</v>
      </c>
      <c r="BC356" s="189">
        <f t="shared" si="134"/>
        <v>100000</v>
      </c>
      <c r="BD356" s="189" t="e">
        <f t="shared" ca="1" si="139"/>
        <v>#N/A</v>
      </c>
      <c r="BE356" s="190" t="str">
        <f t="shared" ca="1" si="135"/>
        <v>AT</v>
      </c>
      <c r="BF356" s="189">
        <f t="shared" si="136"/>
        <v>185</v>
      </c>
      <c r="BG356" s="191" t="str">
        <f t="shared" ca="1" si="137"/>
        <v>Because of high redispatch the leftover intraday capacity was set to 0</v>
      </c>
      <c r="BH356" s="189">
        <f t="shared" si="138"/>
        <v>2</v>
      </c>
      <c r="BI356" s="190" t="str">
        <f t="shared" si="126"/>
        <v>CHECK</v>
      </c>
      <c r="BJ356" s="189" t="str">
        <f t="shared" si="127"/>
        <v>CHECK</v>
      </c>
      <c r="BK356" s="191" t="str">
        <f t="shared" si="128"/>
        <v>CHECK</v>
      </c>
      <c r="BL356" t="str">
        <f t="shared" si="129"/>
        <v>CHECK</v>
      </c>
      <c r="BM356" t="str">
        <f t="shared" si="121"/>
        <v>CHECK</v>
      </c>
      <c r="BN356" t="str">
        <f t="shared" si="122"/>
        <v>CHECK</v>
      </c>
      <c r="BP356">
        <f t="shared" si="123"/>
        <v>-94700</v>
      </c>
      <c r="BQ356" t="str">
        <f t="shared" si="130"/>
        <v>bilateral</v>
      </c>
      <c r="BR356">
        <v>275</v>
      </c>
      <c r="BS356">
        <v>0</v>
      </c>
      <c r="BT356">
        <v>0</v>
      </c>
      <c r="BU356" t="str">
        <f t="shared" si="131"/>
        <v>NO</v>
      </c>
    </row>
    <row r="357" spans="1:73">
      <c r="A357" s="4"/>
      <c r="B357" s="24">
        <v>20240430</v>
      </c>
      <c r="C357" s="2" t="s">
        <v>150</v>
      </c>
      <c r="D357" s="25" t="s">
        <v>32</v>
      </c>
      <c r="E357" s="135">
        <v>5700</v>
      </c>
      <c r="F357" s="135"/>
      <c r="G357" s="12"/>
      <c r="H357" s="16">
        <v>5700</v>
      </c>
      <c r="I357" s="135"/>
      <c r="J357" s="135"/>
      <c r="K357" s="135"/>
      <c r="L357" s="16">
        <v>-2082</v>
      </c>
      <c r="M357" s="135">
        <v>-2082</v>
      </c>
      <c r="N357" s="12">
        <v>-2543</v>
      </c>
      <c r="O357" s="16" t="s">
        <v>30</v>
      </c>
      <c r="P357" s="12" t="s">
        <v>30</v>
      </c>
      <c r="Q357" s="16">
        <f t="shared" si="117"/>
        <v>0</v>
      </c>
      <c r="R357" s="135">
        <f t="shared" si="124"/>
        <v>0</v>
      </c>
      <c r="S357" s="135" t="str">
        <f t="shared" si="118"/>
        <v>NA</v>
      </c>
      <c r="T357" s="135" t="str">
        <f t="shared" si="119"/>
        <v>NA</v>
      </c>
      <c r="U357" s="248" t="str">
        <f t="shared" si="125"/>
        <v>NA</v>
      </c>
      <c r="V357" s="12">
        <f t="shared" si="120"/>
        <v>0</v>
      </c>
      <c r="W357" s="66">
        <f t="shared" si="132"/>
        <v>1</v>
      </c>
      <c r="X357" s="16">
        <v>185</v>
      </c>
      <c r="Y357" s="135" t="s">
        <v>31</v>
      </c>
      <c r="Z357" s="12" t="s">
        <v>61</v>
      </c>
      <c r="AA357" s="135">
        <v>540</v>
      </c>
      <c r="AB357" s="135" t="s">
        <v>31</v>
      </c>
      <c r="AC357" s="12" t="s">
        <v>61</v>
      </c>
      <c r="AD357" s="135" t="s">
        <v>31</v>
      </c>
      <c r="AE357" s="135" t="s">
        <v>31</v>
      </c>
      <c r="AF357" s="12" t="s">
        <v>31</v>
      </c>
      <c r="AG357" s="135" t="s">
        <v>31</v>
      </c>
      <c r="AH357" s="135" t="s">
        <v>31</v>
      </c>
      <c r="AI357" s="12" t="s">
        <v>31</v>
      </c>
      <c r="AJ357" s="16" t="s">
        <v>31</v>
      </c>
      <c r="AK357" s="135" t="s">
        <v>31</v>
      </c>
      <c r="AL357" s="12" t="s">
        <v>31</v>
      </c>
      <c r="AM357" s="135" t="s">
        <v>31</v>
      </c>
      <c r="AN357" s="135" t="s">
        <v>31</v>
      </c>
      <c r="AO357" s="12" t="s">
        <v>31</v>
      </c>
      <c r="AP357" s="12" t="s">
        <v>31</v>
      </c>
      <c r="AQ357" s="12" t="s">
        <v>31</v>
      </c>
      <c r="AR357" s="66" t="s">
        <v>31</v>
      </c>
      <c r="AS357" s="12" t="s">
        <v>31</v>
      </c>
      <c r="AT357" s="66" t="s">
        <v>31</v>
      </c>
      <c r="AU357" s="66" t="s">
        <v>31</v>
      </c>
      <c r="AV357" s="12" t="s">
        <v>31</v>
      </c>
      <c r="AW357" s="12" t="s">
        <v>31</v>
      </c>
      <c r="AX357" s="66" t="s">
        <v>31</v>
      </c>
      <c r="AY357" s="12" t="s">
        <v>31</v>
      </c>
      <c r="AZ357" s="66" t="s">
        <v>31</v>
      </c>
      <c r="BA357" s="66" t="s">
        <v>31</v>
      </c>
      <c r="BB357" s="189" t="e">
        <f t="shared" ca="1" si="133"/>
        <v>#N/A</v>
      </c>
      <c r="BC357" s="189">
        <f t="shared" si="134"/>
        <v>100000</v>
      </c>
      <c r="BD357" s="189" t="e">
        <f t="shared" ca="1" si="139"/>
        <v>#N/A</v>
      </c>
      <c r="BE357" s="190" t="str">
        <f t="shared" ca="1" si="135"/>
        <v>AT</v>
      </c>
      <c r="BF357" s="189">
        <f t="shared" si="136"/>
        <v>185</v>
      </c>
      <c r="BG357" s="191" t="str">
        <f t="shared" ca="1" si="137"/>
        <v>Because of high redispatch the leftover intraday capacity was set to 0</v>
      </c>
      <c r="BH357" s="189">
        <f t="shared" si="138"/>
        <v>2</v>
      </c>
      <c r="BI357" s="190" t="str">
        <f t="shared" si="126"/>
        <v>CHECK</v>
      </c>
      <c r="BJ357" s="189" t="str">
        <f t="shared" si="127"/>
        <v>CHECK</v>
      </c>
      <c r="BK357" s="191" t="str">
        <f t="shared" si="128"/>
        <v>CHECK</v>
      </c>
      <c r="BL357" t="str">
        <f t="shared" si="129"/>
        <v>CHECK</v>
      </c>
      <c r="BM357" t="str">
        <f t="shared" si="121"/>
        <v>CHECK</v>
      </c>
      <c r="BN357" t="str">
        <f t="shared" si="122"/>
        <v>CHECK</v>
      </c>
      <c r="BP357">
        <f t="shared" si="123"/>
        <v>-94300</v>
      </c>
      <c r="BQ357" t="str">
        <f t="shared" si="130"/>
        <v>bilateral</v>
      </c>
      <c r="BR357">
        <v>275</v>
      </c>
      <c r="BS357">
        <v>0</v>
      </c>
      <c r="BT357">
        <v>0</v>
      </c>
      <c r="BU357" t="str">
        <f t="shared" si="131"/>
        <v>NO</v>
      </c>
    </row>
    <row r="358" spans="1:73">
      <c r="A358" s="4"/>
      <c r="B358" s="24">
        <v>20240430</v>
      </c>
      <c r="C358" s="2" t="s">
        <v>150</v>
      </c>
      <c r="D358" s="25" t="s">
        <v>34</v>
      </c>
      <c r="E358" s="135">
        <v>6457</v>
      </c>
      <c r="F358" s="135"/>
      <c r="G358" s="12"/>
      <c r="H358" s="16">
        <v>6457</v>
      </c>
      <c r="I358" s="135"/>
      <c r="J358" s="135"/>
      <c r="K358" s="135"/>
      <c r="L358" s="16">
        <v>-2839</v>
      </c>
      <c r="M358" s="135">
        <v>-2839</v>
      </c>
      <c r="N358" s="12">
        <v>-3073</v>
      </c>
      <c r="O358" s="16" t="s">
        <v>30</v>
      </c>
      <c r="P358" s="12" t="s">
        <v>30</v>
      </c>
      <c r="Q358" s="16">
        <f t="shared" si="117"/>
        <v>0</v>
      </c>
      <c r="R358" s="135">
        <f t="shared" si="124"/>
        <v>0</v>
      </c>
      <c r="S358" s="135" t="str">
        <f t="shared" si="118"/>
        <v>NA</v>
      </c>
      <c r="T358" s="135" t="str">
        <f t="shared" si="119"/>
        <v>NA</v>
      </c>
      <c r="U358" s="248" t="str">
        <f t="shared" si="125"/>
        <v>NA</v>
      </c>
      <c r="V358" s="12">
        <f t="shared" si="120"/>
        <v>0</v>
      </c>
      <c r="W358" s="66">
        <f t="shared" si="132"/>
        <v>1</v>
      </c>
      <c r="X358" s="16">
        <v>185</v>
      </c>
      <c r="Y358" s="135" t="s">
        <v>31</v>
      </c>
      <c r="Z358" s="12" t="s">
        <v>61</v>
      </c>
      <c r="AA358" s="135">
        <v>540</v>
      </c>
      <c r="AB358" s="135" t="s">
        <v>31</v>
      </c>
      <c r="AC358" s="12" t="s">
        <v>61</v>
      </c>
      <c r="AD358" s="135" t="s">
        <v>31</v>
      </c>
      <c r="AE358" s="135" t="s">
        <v>31</v>
      </c>
      <c r="AF358" s="12" t="s">
        <v>31</v>
      </c>
      <c r="AG358" s="135" t="s">
        <v>31</v>
      </c>
      <c r="AH358" s="135" t="s">
        <v>31</v>
      </c>
      <c r="AI358" s="12" t="s">
        <v>31</v>
      </c>
      <c r="AJ358" s="16" t="s">
        <v>31</v>
      </c>
      <c r="AK358" s="135" t="s">
        <v>31</v>
      </c>
      <c r="AL358" s="12" t="s">
        <v>31</v>
      </c>
      <c r="AM358" s="135" t="s">
        <v>31</v>
      </c>
      <c r="AN358" s="135" t="s">
        <v>31</v>
      </c>
      <c r="AO358" s="12" t="s">
        <v>31</v>
      </c>
      <c r="AP358" s="12" t="s">
        <v>31</v>
      </c>
      <c r="AQ358" s="12" t="s">
        <v>31</v>
      </c>
      <c r="AR358" s="66" t="s">
        <v>31</v>
      </c>
      <c r="AS358" s="12" t="s">
        <v>31</v>
      </c>
      <c r="AT358" s="66" t="s">
        <v>31</v>
      </c>
      <c r="AU358" s="66" t="s">
        <v>31</v>
      </c>
      <c r="AV358" s="12" t="s">
        <v>31</v>
      </c>
      <c r="AW358" s="12" t="s">
        <v>31</v>
      </c>
      <c r="AX358" s="66" t="s">
        <v>31</v>
      </c>
      <c r="AY358" s="12" t="s">
        <v>31</v>
      </c>
      <c r="AZ358" s="66" t="s">
        <v>31</v>
      </c>
      <c r="BA358" s="66" t="s">
        <v>31</v>
      </c>
      <c r="BB358" s="189" t="e">
        <f t="shared" ca="1" si="133"/>
        <v>#N/A</v>
      </c>
      <c r="BC358" s="189">
        <f t="shared" si="134"/>
        <v>100000</v>
      </c>
      <c r="BD358" s="189" t="e">
        <f t="shared" ca="1" si="139"/>
        <v>#N/A</v>
      </c>
      <c r="BE358" s="190" t="str">
        <f t="shared" ca="1" si="135"/>
        <v>AT</v>
      </c>
      <c r="BF358" s="189">
        <f t="shared" si="136"/>
        <v>185</v>
      </c>
      <c r="BG358" s="191" t="str">
        <f t="shared" ca="1" si="137"/>
        <v>Because of high redispatch the leftover intraday capacity was set to 0</v>
      </c>
      <c r="BH358" s="189">
        <f t="shared" si="138"/>
        <v>2</v>
      </c>
      <c r="BI358" s="190" t="str">
        <f t="shared" si="126"/>
        <v>CHECK</v>
      </c>
      <c r="BJ358" s="189" t="str">
        <f t="shared" si="127"/>
        <v>CHECK</v>
      </c>
      <c r="BK358" s="191" t="str">
        <f t="shared" si="128"/>
        <v>CHECK</v>
      </c>
      <c r="BL358" t="str">
        <f t="shared" si="129"/>
        <v>CHECK</v>
      </c>
      <c r="BM358" t="str">
        <f t="shared" si="121"/>
        <v>CHECK</v>
      </c>
      <c r="BN358" t="str">
        <f t="shared" si="122"/>
        <v>CHECK</v>
      </c>
      <c r="BP358">
        <f t="shared" si="123"/>
        <v>-93543</v>
      </c>
      <c r="BQ358" t="str">
        <f t="shared" si="130"/>
        <v>bilateral</v>
      </c>
      <c r="BR358">
        <v>275</v>
      </c>
      <c r="BS358">
        <v>0</v>
      </c>
      <c r="BT358">
        <v>0</v>
      </c>
      <c r="BU358" t="str">
        <f t="shared" si="131"/>
        <v>NO</v>
      </c>
    </row>
    <row r="359" spans="1:73">
      <c r="A359" s="4"/>
      <c r="B359" s="24">
        <v>20240430</v>
      </c>
      <c r="C359" s="2" t="s">
        <v>150</v>
      </c>
      <c r="D359" s="25" t="s">
        <v>35</v>
      </c>
      <c r="E359" s="135">
        <v>6847</v>
      </c>
      <c r="F359" s="135"/>
      <c r="G359" s="12"/>
      <c r="H359" s="16">
        <v>6762</v>
      </c>
      <c r="I359" s="135"/>
      <c r="J359" s="135"/>
      <c r="K359" s="135"/>
      <c r="L359" s="16">
        <v>-4106</v>
      </c>
      <c r="M359" s="135">
        <v>-4106</v>
      </c>
      <c r="N359" s="12">
        <v>-3960</v>
      </c>
      <c r="O359" s="16" t="s">
        <v>40</v>
      </c>
      <c r="P359" s="12" t="s">
        <v>60</v>
      </c>
      <c r="Q359" s="16">
        <f t="shared" si="117"/>
        <v>0</v>
      </c>
      <c r="R359" s="135">
        <f t="shared" si="124"/>
        <v>85</v>
      </c>
      <c r="S359" s="135" t="str">
        <f t="shared" si="118"/>
        <v>NA</v>
      </c>
      <c r="T359" s="135" t="str">
        <f t="shared" si="119"/>
        <v>NA</v>
      </c>
      <c r="U359" s="248" t="str">
        <f t="shared" si="125"/>
        <v>NA</v>
      </c>
      <c r="V359" s="12">
        <f t="shared" si="120"/>
        <v>0</v>
      </c>
      <c r="W359" s="66">
        <f t="shared" si="132"/>
        <v>1</v>
      </c>
      <c r="X359" s="16">
        <v>185</v>
      </c>
      <c r="Y359" s="135" t="s">
        <v>31</v>
      </c>
      <c r="Z359" s="12" t="s">
        <v>61</v>
      </c>
      <c r="AA359" s="135">
        <v>540</v>
      </c>
      <c r="AB359" s="135" t="s">
        <v>31</v>
      </c>
      <c r="AC359" s="12" t="s">
        <v>61</v>
      </c>
      <c r="AD359" s="135" t="s">
        <v>31</v>
      </c>
      <c r="AE359" s="135" t="s">
        <v>31</v>
      </c>
      <c r="AF359" s="12" t="s">
        <v>31</v>
      </c>
      <c r="AG359" s="135" t="s">
        <v>31</v>
      </c>
      <c r="AH359" s="135" t="s">
        <v>31</v>
      </c>
      <c r="AI359" s="12" t="s">
        <v>31</v>
      </c>
      <c r="AJ359" s="16">
        <v>2200</v>
      </c>
      <c r="AK359" s="135" t="s">
        <v>31</v>
      </c>
      <c r="AL359" s="12" t="s">
        <v>577</v>
      </c>
      <c r="AM359" s="135" t="s">
        <v>31</v>
      </c>
      <c r="AN359" s="135" t="s">
        <v>31</v>
      </c>
      <c r="AO359" s="12" t="s">
        <v>31</v>
      </c>
      <c r="AP359" s="12" t="s">
        <v>31</v>
      </c>
      <c r="AQ359" s="12" t="s">
        <v>31</v>
      </c>
      <c r="AR359" s="66" t="s">
        <v>31</v>
      </c>
      <c r="AS359" s="12" t="s">
        <v>31</v>
      </c>
      <c r="AT359" s="66" t="s">
        <v>31</v>
      </c>
      <c r="AU359" s="66" t="s">
        <v>31</v>
      </c>
      <c r="AV359" s="12" t="s">
        <v>31</v>
      </c>
      <c r="AW359" s="12" t="s">
        <v>31</v>
      </c>
      <c r="AX359" s="66" t="s">
        <v>31</v>
      </c>
      <c r="AY359" s="12" t="s">
        <v>31</v>
      </c>
      <c r="AZ359" s="66" t="s">
        <v>31</v>
      </c>
      <c r="BA359" s="66" t="s">
        <v>31</v>
      </c>
      <c r="BB359" s="189" t="e">
        <f t="shared" ca="1" si="133"/>
        <v>#N/A</v>
      </c>
      <c r="BC359" s="189">
        <f t="shared" si="134"/>
        <v>100000</v>
      </c>
      <c r="BD359" s="189" t="e">
        <f t="shared" ca="1" si="139"/>
        <v>#N/A</v>
      </c>
      <c r="BE359" s="190" t="str">
        <f t="shared" ca="1" si="135"/>
        <v>AT</v>
      </c>
      <c r="BF359" s="189">
        <f t="shared" si="136"/>
        <v>185</v>
      </c>
      <c r="BG359" s="191" t="str">
        <f t="shared" ca="1" si="137"/>
        <v>Because of high redispatch the leftover intraday capacity was set to 0</v>
      </c>
      <c r="BH359" s="189">
        <f t="shared" si="138"/>
        <v>3</v>
      </c>
      <c r="BI359" s="190" t="str">
        <f t="shared" si="126"/>
        <v>CHECK</v>
      </c>
      <c r="BJ359" s="189" t="str">
        <f t="shared" si="127"/>
        <v>CHECK</v>
      </c>
      <c r="BK359" s="191" t="str">
        <f t="shared" si="128"/>
        <v>CHECK</v>
      </c>
      <c r="BL359" t="str">
        <f t="shared" si="129"/>
        <v>CHECK</v>
      </c>
      <c r="BM359" t="str">
        <f t="shared" si="121"/>
        <v>CHECK</v>
      </c>
      <c r="BN359" t="str">
        <f t="shared" si="122"/>
        <v>CHECK</v>
      </c>
      <c r="BP359">
        <f t="shared" si="123"/>
        <v>-93238</v>
      </c>
      <c r="BQ359" t="str">
        <f t="shared" si="130"/>
        <v>bilateral</v>
      </c>
      <c r="BR359">
        <v>275</v>
      </c>
      <c r="BS359">
        <v>0</v>
      </c>
      <c r="BT359">
        <v>0</v>
      </c>
      <c r="BU359" t="str">
        <f t="shared" si="131"/>
        <v>NO</v>
      </c>
    </row>
    <row r="360" spans="1:73">
      <c r="A360" s="4"/>
      <c r="B360" s="24">
        <v>20240430</v>
      </c>
      <c r="C360" s="2" t="s">
        <v>150</v>
      </c>
      <c r="D360" s="25" t="s">
        <v>37</v>
      </c>
      <c r="E360" s="135">
        <v>6847</v>
      </c>
      <c r="F360" s="135"/>
      <c r="G360" s="12"/>
      <c r="H360" s="16">
        <v>6762</v>
      </c>
      <c r="I360" s="135"/>
      <c r="J360" s="135"/>
      <c r="K360" s="135"/>
      <c r="L360" s="16">
        <v>-4106</v>
      </c>
      <c r="M360" s="135">
        <v>-4106</v>
      </c>
      <c r="N360" s="12">
        <v>-3960</v>
      </c>
      <c r="O360" s="16" t="s">
        <v>40</v>
      </c>
      <c r="P360" s="12" t="s">
        <v>60</v>
      </c>
      <c r="Q360" s="16">
        <f t="shared" si="117"/>
        <v>0</v>
      </c>
      <c r="R360" s="135">
        <f t="shared" si="124"/>
        <v>85</v>
      </c>
      <c r="S360" s="135" t="str">
        <f t="shared" si="118"/>
        <v>NA</v>
      </c>
      <c r="T360" s="135" t="str">
        <f t="shared" si="119"/>
        <v>NA</v>
      </c>
      <c r="U360" s="248" t="str">
        <f t="shared" si="125"/>
        <v>NA</v>
      </c>
      <c r="V360" s="12">
        <f t="shared" si="120"/>
        <v>0</v>
      </c>
      <c r="W360" s="66">
        <f t="shared" si="132"/>
        <v>1</v>
      </c>
      <c r="X360" s="16">
        <v>185</v>
      </c>
      <c r="Y360" s="135" t="s">
        <v>31</v>
      </c>
      <c r="Z360" s="12" t="s">
        <v>61</v>
      </c>
      <c r="AA360" s="135">
        <v>540</v>
      </c>
      <c r="AB360" s="135" t="s">
        <v>31</v>
      </c>
      <c r="AC360" s="12" t="s">
        <v>61</v>
      </c>
      <c r="AD360" s="135" t="s">
        <v>31</v>
      </c>
      <c r="AE360" s="135" t="s">
        <v>31</v>
      </c>
      <c r="AF360" s="12" t="s">
        <v>31</v>
      </c>
      <c r="AG360" s="135" t="s">
        <v>31</v>
      </c>
      <c r="AH360" s="135" t="s">
        <v>31</v>
      </c>
      <c r="AI360" s="12" t="s">
        <v>31</v>
      </c>
      <c r="AJ360" s="16">
        <v>2200</v>
      </c>
      <c r="AK360" s="135" t="s">
        <v>31</v>
      </c>
      <c r="AL360" s="12" t="s">
        <v>577</v>
      </c>
      <c r="AM360" s="135" t="s">
        <v>31</v>
      </c>
      <c r="AN360" s="135" t="s">
        <v>31</v>
      </c>
      <c r="AO360" s="12" t="s">
        <v>31</v>
      </c>
      <c r="AP360" s="12" t="s">
        <v>31</v>
      </c>
      <c r="AQ360" s="12" t="s">
        <v>31</v>
      </c>
      <c r="AR360" s="66" t="s">
        <v>31</v>
      </c>
      <c r="AS360" s="12" t="s">
        <v>31</v>
      </c>
      <c r="AT360" s="66" t="s">
        <v>31</v>
      </c>
      <c r="AU360" s="66" t="s">
        <v>31</v>
      </c>
      <c r="AV360" s="12" t="s">
        <v>31</v>
      </c>
      <c r="AW360" s="12" t="s">
        <v>31</v>
      </c>
      <c r="AX360" s="66" t="s">
        <v>31</v>
      </c>
      <c r="AY360" s="12" t="s">
        <v>31</v>
      </c>
      <c r="AZ360" s="66" t="s">
        <v>31</v>
      </c>
      <c r="BA360" s="66" t="s">
        <v>31</v>
      </c>
      <c r="BB360" s="189" t="e">
        <f t="shared" ca="1" si="133"/>
        <v>#N/A</v>
      </c>
      <c r="BC360" s="189">
        <f t="shared" si="134"/>
        <v>100000</v>
      </c>
      <c r="BD360" s="189" t="e">
        <f t="shared" ca="1" si="139"/>
        <v>#N/A</v>
      </c>
      <c r="BE360" s="190" t="str">
        <f t="shared" ca="1" si="135"/>
        <v>AT</v>
      </c>
      <c r="BF360" s="189">
        <f t="shared" si="136"/>
        <v>185</v>
      </c>
      <c r="BG360" s="191" t="str">
        <f t="shared" ca="1" si="137"/>
        <v>Because of high redispatch the leftover intraday capacity was set to 0</v>
      </c>
      <c r="BH360" s="189">
        <f t="shared" si="138"/>
        <v>3</v>
      </c>
      <c r="BI360" s="190" t="str">
        <f t="shared" si="126"/>
        <v>CHECK</v>
      </c>
      <c r="BJ360" s="189" t="str">
        <f t="shared" si="127"/>
        <v>CHECK</v>
      </c>
      <c r="BK360" s="191" t="str">
        <f t="shared" si="128"/>
        <v>CHECK</v>
      </c>
      <c r="BL360" t="str">
        <f t="shared" si="129"/>
        <v>CHECK</v>
      </c>
      <c r="BM360" t="str">
        <f t="shared" si="121"/>
        <v>CHECK</v>
      </c>
      <c r="BN360" t="str">
        <f t="shared" si="122"/>
        <v>CHECK</v>
      </c>
      <c r="BP360">
        <f t="shared" si="123"/>
        <v>-93238</v>
      </c>
      <c r="BQ360" t="str">
        <f t="shared" si="130"/>
        <v>bilateral</v>
      </c>
      <c r="BR360">
        <v>275</v>
      </c>
      <c r="BS360">
        <v>0</v>
      </c>
      <c r="BT360">
        <v>0</v>
      </c>
      <c r="BU360" t="str">
        <f t="shared" si="131"/>
        <v>NO</v>
      </c>
    </row>
    <row r="361" spans="1:73">
      <c r="A361" s="4"/>
      <c r="B361" s="24">
        <v>20240430</v>
      </c>
      <c r="C361" s="2" t="s">
        <v>150</v>
      </c>
      <c r="D361" s="25" t="s">
        <v>38</v>
      </c>
      <c r="E361" s="135">
        <v>6847</v>
      </c>
      <c r="F361" s="135"/>
      <c r="G361" s="12"/>
      <c r="H361" s="16">
        <v>6765</v>
      </c>
      <c r="I361" s="135"/>
      <c r="J361" s="135"/>
      <c r="K361" s="135"/>
      <c r="L361" s="16">
        <v>-4106</v>
      </c>
      <c r="M361" s="135">
        <v>-4106</v>
      </c>
      <c r="N361" s="12">
        <v>-3963</v>
      </c>
      <c r="O361" s="16" t="s">
        <v>40</v>
      </c>
      <c r="P361" s="12" t="s">
        <v>60</v>
      </c>
      <c r="Q361" s="16">
        <f t="shared" si="117"/>
        <v>0</v>
      </c>
      <c r="R361" s="135">
        <f t="shared" si="124"/>
        <v>82</v>
      </c>
      <c r="S361" s="135" t="str">
        <f t="shared" si="118"/>
        <v>NA</v>
      </c>
      <c r="T361" s="135" t="str">
        <f t="shared" si="119"/>
        <v>NA</v>
      </c>
      <c r="U361" s="248" t="str">
        <f t="shared" si="125"/>
        <v>NA</v>
      </c>
      <c r="V361" s="12">
        <f t="shared" si="120"/>
        <v>0</v>
      </c>
      <c r="W361" s="66">
        <f t="shared" si="132"/>
        <v>1</v>
      </c>
      <c r="X361" s="16">
        <v>185</v>
      </c>
      <c r="Y361" s="135" t="s">
        <v>31</v>
      </c>
      <c r="Z361" s="12" t="s">
        <v>61</v>
      </c>
      <c r="AA361" s="135">
        <v>540</v>
      </c>
      <c r="AB361" s="135" t="s">
        <v>31</v>
      </c>
      <c r="AC361" s="12" t="s">
        <v>61</v>
      </c>
      <c r="AD361" s="135" t="s">
        <v>31</v>
      </c>
      <c r="AE361" s="135" t="s">
        <v>31</v>
      </c>
      <c r="AF361" s="12" t="s">
        <v>31</v>
      </c>
      <c r="AG361" s="135" t="s">
        <v>31</v>
      </c>
      <c r="AH361" s="135" t="s">
        <v>31</v>
      </c>
      <c r="AI361" s="12" t="s">
        <v>31</v>
      </c>
      <c r="AJ361" s="16">
        <v>2200</v>
      </c>
      <c r="AK361" s="135" t="s">
        <v>31</v>
      </c>
      <c r="AL361" s="12" t="s">
        <v>577</v>
      </c>
      <c r="AM361" s="135" t="s">
        <v>31</v>
      </c>
      <c r="AN361" s="135" t="s">
        <v>31</v>
      </c>
      <c r="AO361" s="12" t="s">
        <v>31</v>
      </c>
      <c r="AP361" s="12" t="s">
        <v>31</v>
      </c>
      <c r="AQ361" s="12" t="s">
        <v>31</v>
      </c>
      <c r="AR361" s="66" t="s">
        <v>31</v>
      </c>
      <c r="AS361" s="12" t="s">
        <v>31</v>
      </c>
      <c r="AT361" s="66" t="s">
        <v>31</v>
      </c>
      <c r="AU361" s="66" t="s">
        <v>31</v>
      </c>
      <c r="AV361" s="12" t="s">
        <v>31</v>
      </c>
      <c r="AW361" s="12" t="s">
        <v>31</v>
      </c>
      <c r="AX361" s="66" t="s">
        <v>31</v>
      </c>
      <c r="AY361" s="12" t="s">
        <v>31</v>
      </c>
      <c r="AZ361" s="66" t="s">
        <v>31</v>
      </c>
      <c r="BA361" s="66" t="s">
        <v>31</v>
      </c>
      <c r="BB361" s="189" t="e">
        <f t="shared" ca="1" si="133"/>
        <v>#N/A</v>
      </c>
      <c r="BC361" s="189">
        <f t="shared" si="134"/>
        <v>100000</v>
      </c>
      <c r="BD361" s="189" t="e">
        <f t="shared" ca="1" si="139"/>
        <v>#N/A</v>
      </c>
      <c r="BE361" s="190" t="str">
        <f t="shared" ca="1" si="135"/>
        <v>AT</v>
      </c>
      <c r="BF361" s="189">
        <f t="shared" si="136"/>
        <v>185</v>
      </c>
      <c r="BG361" s="191" t="str">
        <f t="shared" ca="1" si="137"/>
        <v>Because of high redispatch the leftover intraday capacity was set to 0</v>
      </c>
      <c r="BH361" s="189">
        <f t="shared" si="138"/>
        <v>3</v>
      </c>
      <c r="BI361" s="190" t="str">
        <f t="shared" si="126"/>
        <v>CHECK</v>
      </c>
      <c r="BJ361" s="189" t="str">
        <f t="shared" si="127"/>
        <v>CHECK</v>
      </c>
      <c r="BK361" s="191" t="str">
        <f t="shared" si="128"/>
        <v>CHECK</v>
      </c>
      <c r="BL361" t="str">
        <f t="shared" si="129"/>
        <v>CHECK</v>
      </c>
      <c r="BM361" t="str">
        <f t="shared" si="121"/>
        <v>CHECK</v>
      </c>
      <c r="BN361" t="str">
        <f t="shared" si="122"/>
        <v>CHECK</v>
      </c>
      <c r="BP361">
        <f t="shared" si="123"/>
        <v>-93235</v>
      </c>
      <c r="BQ361" t="str">
        <f t="shared" si="130"/>
        <v>bilateral</v>
      </c>
      <c r="BR361">
        <v>275</v>
      </c>
      <c r="BS361">
        <v>0</v>
      </c>
      <c r="BT361">
        <v>0</v>
      </c>
      <c r="BU361" t="str">
        <f t="shared" si="131"/>
        <v>NO</v>
      </c>
    </row>
    <row r="362" spans="1:73">
      <c r="A362" s="4"/>
      <c r="B362" s="24">
        <v>20240430</v>
      </c>
      <c r="C362" s="2" t="s">
        <v>150</v>
      </c>
      <c r="D362" s="25" t="s">
        <v>39</v>
      </c>
      <c r="E362" s="135">
        <v>6765</v>
      </c>
      <c r="F362" s="135"/>
      <c r="G362" s="12"/>
      <c r="H362" s="16">
        <v>6765</v>
      </c>
      <c r="I362" s="135"/>
      <c r="J362" s="135"/>
      <c r="K362" s="135"/>
      <c r="L362" s="16">
        <v>-4801</v>
      </c>
      <c r="M362" s="135">
        <v>-4801</v>
      </c>
      <c r="N362" s="12">
        <v>-4655</v>
      </c>
      <c r="O362" s="16" t="s">
        <v>30</v>
      </c>
      <c r="P362" s="12" t="s">
        <v>60</v>
      </c>
      <c r="Q362" s="16">
        <f t="shared" si="117"/>
        <v>0</v>
      </c>
      <c r="R362" s="135">
        <f t="shared" si="124"/>
        <v>0</v>
      </c>
      <c r="S362" s="135" t="str">
        <f t="shared" si="118"/>
        <v>NA</v>
      </c>
      <c r="T362" s="135" t="str">
        <f t="shared" si="119"/>
        <v>NA</v>
      </c>
      <c r="U362" s="248" t="str">
        <f t="shared" si="125"/>
        <v>NA</v>
      </c>
      <c r="V362" s="12">
        <f t="shared" si="120"/>
        <v>0</v>
      </c>
      <c r="W362" s="66">
        <f t="shared" si="132"/>
        <v>1</v>
      </c>
      <c r="X362" s="16">
        <v>185</v>
      </c>
      <c r="Y362" s="135" t="s">
        <v>31</v>
      </c>
      <c r="Z362" s="12" t="s">
        <v>31</v>
      </c>
      <c r="AA362" s="135">
        <v>540</v>
      </c>
      <c r="AB362" s="135" t="s">
        <v>31</v>
      </c>
      <c r="AC362" s="12" t="s">
        <v>31</v>
      </c>
      <c r="AD362" s="135" t="s">
        <v>31</v>
      </c>
      <c r="AE362" s="135" t="s">
        <v>31</v>
      </c>
      <c r="AF362" s="12" t="s">
        <v>31</v>
      </c>
      <c r="AG362" s="135" t="s">
        <v>31</v>
      </c>
      <c r="AH362" s="135" t="s">
        <v>31</v>
      </c>
      <c r="AI362" s="12" t="s">
        <v>31</v>
      </c>
      <c r="AJ362" s="16">
        <v>2200</v>
      </c>
      <c r="AK362" s="135" t="s">
        <v>31</v>
      </c>
      <c r="AL362" s="12" t="s">
        <v>577</v>
      </c>
      <c r="AM362" s="135" t="s">
        <v>31</v>
      </c>
      <c r="AN362" s="135" t="s">
        <v>31</v>
      </c>
      <c r="AO362" s="12" t="s">
        <v>31</v>
      </c>
      <c r="AP362" s="12" t="s">
        <v>31</v>
      </c>
      <c r="AQ362" s="12" t="s">
        <v>31</v>
      </c>
      <c r="AR362" s="66" t="s">
        <v>31</v>
      </c>
      <c r="AS362" s="12" t="s">
        <v>31</v>
      </c>
      <c r="AT362" s="66" t="s">
        <v>31</v>
      </c>
      <c r="AU362" s="66" t="s">
        <v>31</v>
      </c>
      <c r="AV362" s="12" t="s">
        <v>31</v>
      </c>
      <c r="AW362" s="12" t="s">
        <v>31</v>
      </c>
      <c r="AX362" s="66" t="s">
        <v>31</v>
      </c>
      <c r="AY362" s="12" t="s">
        <v>31</v>
      </c>
      <c r="AZ362" s="66" t="s">
        <v>31</v>
      </c>
      <c r="BA362" s="66" t="s">
        <v>31</v>
      </c>
      <c r="BB362" s="189" t="e">
        <f t="shared" ca="1" si="133"/>
        <v>#N/A</v>
      </c>
      <c r="BC362" s="189">
        <f t="shared" si="134"/>
        <v>100000</v>
      </c>
      <c r="BD362" s="189" t="e">
        <f t="shared" ca="1" si="139"/>
        <v>#N/A</v>
      </c>
      <c r="BE362" s="190" t="str">
        <f t="shared" ca="1" si="135"/>
        <v>AT</v>
      </c>
      <c r="BF362" s="189">
        <f t="shared" si="136"/>
        <v>185</v>
      </c>
      <c r="BG362" s="191" t="str">
        <f t="shared" ca="1" si="137"/>
        <v>None</v>
      </c>
      <c r="BH362" s="189">
        <f t="shared" si="138"/>
        <v>3</v>
      </c>
      <c r="BI362" s="190" t="str">
        <f t="shared" si="126"/>
        <v>CHECK</v>
      </c>
      <c r="BJ362" s="189" t="str">
        <f t="shared" si="127"/>
        <v>CHECK</v>
      </c>
      <c r="BK362" s="191" t="str">
        <f t="shared" si="128"/>
        <v>CHECK</v>
      </c>
      <c r="BL362" t="str">
        <f t="shared" si="129"/>
        <v>CHECK</v>
      </c>
      <c r="BM362" t="str">
        <f t="shared" si="121"/>
        <v>CHECK</v>
      </c>
      <c r="BN362" t="str">
        <f t="shared" si="122"/>
        <v>CHECK</v>
      </c>
      <c r="BP362">
        <f t="shared" si="123"/>
        <v>-93235</v>
      </c>
      <c r="BQ362" t="str">
        <f t="shared" si="130"/>
        <v>bilateral</v>
      </c>
      <c r="BR362">
        <v>275</v>
      </c>
      <c r="BS362">
        <v>0</v>
      </c>
      <c r="BT362">
        <v>0</v>
      </c>
      <c r="BU362" t="str">
        <f t="shared" si="131"/>
        <v>NO</v>
      </c>
    </row>
    <row r="363" spans="1:73">
      <c r="A363" s="4"/>
      <c r="B363" s="24">
        <v>20240430</v>
      </c>
      <c r="C363" s="2" t="s">
        <v>150</v>
      </c>
      <c r="D363" s="25" t="s">
        <v>43</v>
      </c>
      <c r="E363" s="135">
        <v>6627</v>
      </c>
      <c r="F363" s="135"/>
      <c r="G363" s="12"/>
      <c r="H363" s="16">
        <v>6462</v>
      </c>
      <c r="I363" s="135"/>
      <c r="J363" s="135"/>
      <c r="K363" s="135"/>
      <c r="L363" s="16">
        <v>-4663</v>
      </c>
      <c r="M363" s="135">
        <v>-4663</v>
      </c>
      <c r="N363" s="12">
        <v>-4482</v>
      </c>
      <c r="O363" s="16" t="s">
        <v>40</v>
      </c>
      <c r="P363" s="12" t="s">
        <v>60</v>
      </c>
      <c r="Q363" s="16">
        <f t="shared" si="117"/>
        <v>0</v>
      </c>
      <c r="R363" s="135">
        <f t="shared" si="124"/>
        <v>165</v>
      </c>
      <c r="S363" s="135" t="str">
        <f t="shared" si="118"/>
        <v>NA</v>
      </c>
      <c r="T363" s="135" t="str">
        <f t="shared" si="119"/>
        <v>NA</v>
      </c>
      <c r="U363" s="248" t="str">
        <f t="shared" si="125"/>
        <v>NA</v>
      </c>
      <c r="V363" s="12">
        <f t="shared" si="120"/>
        <v>0</v>
      </c>
      <c r="W363" s="66">
        <f t="shared" si="132"/>
        <v>1</v>
      </c>
      <c r="X363" s="16">
        <v>185</v>
      </c>
      <c r="Y363" s="135" t="s">
        <v>31</v>
      </c>
      <c r="Z363" s="12" t="s">
        <v>31</v>
      </c>
      <c r="AA363" s="135">
        <v>540</v>
      </c>
      <c r="AB363" s="135" t="s">
        <v>31</v>
      </c>
      <c r="AC363" s="12" t="s">
        <v>31</v>
      </c>
      <c r="AD363" s="135" t="s">
        <v>31</v>
      </c>
      <c r="AE363" s="135" t="s">
        <v>31</v>
      </c>
      <c r="AF363" s="12" t="s">
        <v>31</v>
      </c>
      <c r="AG363" s="135" t="s">
        <v>31</v>
      </c>
      <c r="AH363" s="135" t="s">
        <v>31</v>
      </c>
      <c r="AI363" s="12" t="s">
        <v>31</v>
      </c>
      <c r="AJ363" s="16">
        <v>2200</v>
      </c>
      <c r="AK363" s="135" t="s">
        <v>31</v>
      </c>
      <c r="AL363" s="12" t="s">
        <v>577</v>
      </c>
      <c r="AM363" s="135" t="s">
        <v>31</v>
      </c>
      <c r="AN363" s="135" t="s">
        <v>31</v>
      </c>
      <c r="AO363" s="12" t="s">
        <v>31</v>
      </c>
      <c r="AP363" s="12" t="s">
        <v>31</v>
      </c>
      <c r="AQ363" s="12" t="s">
        <v>31</v>
      </c>
      <c r="AR363" s="66" t="s">
        <v>31</v>
      </c>
      <c r="AS363" s="12" t="s">
        <v>31</v>
      </c>
      <c r="AT363" s="66" t="s">
        <v>31</v>
      </c>
      <c r="AU363" s="66" t="s">
        <v>31</v>
      </c>
      <c r="AV363" s="12" t="s">
        <v>31</v>
      </c>
      <c r="AW363" s="12" t="s">
        <v>31</v>
      </c>
      <c r="AX363" s="66" t="s">
        <v>31</v>
      </c>
      <c r="AY363" s="12" t="s">
        <v>31</v>
      </c>
      <c r="AZ363" s="66" t="s">
        <v>31</v>
      </c>
      <c r="BA363" s="66" t="s">
        <v>31</v>
      </c>
      <c r="BB363" s="189" t="e">
        <f t="shared" ca="1" si="133"/>
        <v>#N/A</v>
      </c>
      <c r="BC363" s="189">
        <f t="shared" si="134"/>
        <v>100000</v>
      </c>
      <c r="BD363" s="189" t="e">
        <f t="shared" ca="1" si="139"/>
        <v>#N/A</v>
      </c>
      <c r="BE363" s="190" t="str">
        <f t="shared" ca="1" si="135"/>
        <v>AT</v>
      </c>
      <c r="BF363" s="189">
        <f t="shared" si="136"/>
        <v>185</v>
      </c>
      <c r="BG363" s="191" t="str">
        <f t="shared" ca="1" si="137"/>
        <v>None</v>
      </c>
      <c r="BH363" s="189">
        <f t="shared" si="138"/>
        <v>3</v>
      </c>
      <c r="BI363" s="190" t="str">
        <f t="shared" si="126"/>
        <v>CHECK</v>
      </c>
      <c r="BJ363" s="189" t="str">
        <f t="shared" si="127"/>
        <v>CHECK</v>
      </c>
      <c r="BK363" s="191" t="str">
        <f t="shared" si="128"/>
        <v>CHECK</v>
      </c>
      <c r="BL363" t="str">
        <f t="shared" si="129"/>
        <v>CHECK</v>
      </c>
      <c r="BM363" t="str">
        <f t="shared" si="121"/>
        <v>CHECK</v>
      </c>
      <c r="BN363" t="str">
        <f t="shared" si="122"/>
        <v>CHECK</v>
      </c>
      <c r="BP363">
        <f t="shared" si="123"/>
        <v>-93538</v>
      </c>
      <c r="BQ363" t="str">
        <f t="shared" si="130"/>
        <v>bilateral</v>
      </c>
      <c r="BR363">
        <v>275</v>
      </c>
      <c r="BS363">
        <v>0</v>
      </c>
      <c r="BT363">
        <v>0</v>
      </c>
      <c r="BU363" t="str">
        <f t="shared" si="131"/>
        <v>NO</v>
      </c>
    </row>
    <row r="364" spans="1:73">
      <c r="A364" s="4"/>
      <c r="B364" s="24">
        <v>20240430</v>
      </c>
      <c r="C364" s="2" t="s">
        <v>150</v>
      </c>
      <c r="D364" s="25" t="s">
        <v>45</v>
      </c>
      <c r="E364" s="135">
        <v>6627</v>
      </c>
      <c r="F364" s="135"/>
      <c r="G364" s="12"/>
      <c r="H364" s="16">
        <v>6439</v>
      </c>
      <c r="I364" s="135"/>
      <c r="J364" s="135"/>
      <c r="K364" s="135"/>
      <c r="L364" s="16">
        <v>-4663</v>
      </c>
      <c r="M364" s="135">
        <v>-4663</v>
      </c>
      <c r="N364" s="12">
        <v>-4451</v>
      </c>
      <c r="O364" s="16" t="s">
        <v>40</v>
      </c>
      <c r="P364" s="12" t="s">
        <v>60</v>
      </c>
      <c r="Q364" s="16">
        <f t="shared" si="117"/>
        <v>0</v>
      </c>
      <c r="R364" s="135">
        <f t="shared" si="124"/>
        <v>188</v>
      </c>
      <c r="S364" s="135" t="str">
        <f t="shared" si="118"/>
        <v>NA</v>
      </c>
      <c r="T364" s="135" t="str">
        <f t="shared" si="119"/>
        <v>NA</v>
      </c>
      <c r="U364" s="248" t="str">
        <f t="shared" si="125"/>
        <v>NA</v>
      </c>
      <c r="V364" s="12">
        <f t="shared" si="120"/>
        <v>0</v>
      </c>
      <c r="W364" s="66">
        <f t="shared" si="132"/>
        <v>1</v>
      </c>
      <c r="X364" s="16">
        <v>185</v>
      </c>
      <c r="Y364" s="135" t="s">
        <v>31</v>
      </c>
      <c r="Z364" s="12" t="s">
        <v>31</v>
      </c>
      <c r="AA364" s="135">
        <v>528</v>
      </c>
      <c r="AB364" s="135" t="s">
        <v>31</v>
      </c>
      <c r="AC364" s="12" t="s">
        <v>31</v>
      </c>
      <c r="AD364" s="135" t="s">
        <v>31</v>
      </c>
      <c r="AE364" s="135" t="s">
        <v>31</v>
      </c>
      <c r="AF364" s="12" t="s">
        <v>31</v>
      </c>
      <c r="AG364" s="135" t="s">
        <v>31</v>
      </c>
      <c r="AH364" s="135" t="s">
        <v>31</v>
      </c>
      <c r="AI364" s="12" t="s">
        <v>31</v>
      </c>
      <c r="AJ364" s="16">
        <v>2200</v>
      </c>
      <c r="AK364" s="135" t="s">
        <v>31</v>
      </c>
      <c r="AL364" s="12" t="s">
        <v>577</v>
      </c>
      <c r="AM364" s="135" t="s">
        <v>31</v>
      </c>
      <c r="AN364" s="135" t="s">
        <v>31</v>
      </c>
      <c r="AO364" s="12" t="s">
        <v>31</v>
      </c>
      <c r="AP364" s="12" t="s">
        <v>31</v>
      </c>
      <c r="AQ364" s="12" t="s">
        <v>31</v>
      </c>
      <c r="AR364" s="66" t="s">
        <v>31</v>
      </c>
      <c r="AS364" s="12" t="s">
        <v>31</v>
      </c>
      <c r="AT364" s="66" t="s">
        <v>31</v>
      </c>
      <c r="AU364" s="66" t="s">
        <v>31</v>
      </c>
      <c r="AV364" s="12" t="s">
        <v>31</v>
      </c>
      <c r="AW364" s="12" t="s">
        <v>31</v>
      </c>
      <c r="AX364" s="66" t="s">
        <v>31</v>
      </c>
      <c r="AY364" s="12" t="s">
        <v>31</v>
      </c>
      <c r="AZ364" s="66" t="s">
        <v>31</v>
      </c>
      <c r="BA364" s="66" t="s">
        <v>31</v>
      </c>
      <c r="BB364" s="189" t="e">
        <f t="shared" ca="1" si="133"/>
        <v>#N/A</v>
      </c>
      <c r="BC364" s="189">
        <f t="shared" si="134"/>
        <v>100000</v>
      </c>
      <c r="BD364" s="189" t="e">
        <f t="shared" ca="1" si="139"/>
        <v>#N/A</v>
      </c>
      <c r="BE364" s="190" t="str">
        <f t="shared" ca="1" si="135"/>
        <v>AT</v>
      </c>
      <c r="BF364" s="189">
        <f t="shared" si="136"/>
        <v>185</v>
      </c>
      <c r="BG364" s="191" t="str">
        <f t="shared" ca="1" si="137"/>
        <v>None</v>
      </c>
      <c r="BH364" s="189">
        <f t="shared" si="138"/>
        <v>3</v>
      </c>
      <c r="BI364" s="190" t="str">
        <f t="shared" si="126"/>
        <v>CHECK</v>
      </c>
      <c r="BJ364" s="189" t="str">
        <f t="shared" si="127"/>
        <v>CHECK</v>
      </c>
      <c r="BK364" s="191" t="str">
        <f t="shared" si="128"/>
        <v>CHECK</v>
      </c>
      <c r="BL364" t="str">
        <f t="shared" si="129"/>
        <v>CHECK</v>
      </c>
      <c r="BM364" t="str">
        <f t="shared" si="121"/>
        <v>CHECK</v>
      </c>
      <c r="BN364" t="str">
        <f t="shared" si="122"/>
        <v>CHECK</v>
      </c>
      <c r="BP364">
        <f t="shared" si="123"/>
        <v>-93561</v>
      </c>
      <c r="BQ364" t="str">
        <f t="shared" si="130"/>
        <v>bilateral</v>
      </c>
      <c r="BR364">
        <v>275</v>
      </c>
      <c r="BS364">
        <v>0</v>
      </c>
      <c r="BT364">
        <v>0</v>
      </c>
      <c r="BU364" t="str">
        <f t="shared" si="131"/>
        <v>NO</v>
      </c>
    </row>
    <row r="365" spans="1:73">
      <c r="A365" s="4"/>
      <c r="B365" s="24">
        <v>20240430</v>
      </c>
      <c r="C365" s="2" t="s">
        <v>150</v>
      </c>
      <c r="D365" s="25" t="s">
        <v>46</v>
      </c>
      <c r="E365" s="135">
        <v>6935</v>
      </c>
      <c r="F365" s="135"/>
      <c r="G365" s="12"/>
      <c r="H365" s="16">
        <v>6765</v>
      </c>
      <c r="I365" s="135"/>
      <c r="J365" s="135"/>
      <c r="K365" s="135"/>
      <c r="L365" s="16">
        <v>-3761</v>
      </c>
      <c r="M365" s="135">
        <v>-3761</v>
      </c>
      <c r="N365" s="12">
        <v>-3416</v>
      </c>
      <c r="O365" s="16" t="s">
        <v>40</v>
      </c>
      <c r="P365" s="12" t="s">
        <v>60</v>
      </c>
      <c r="Q365" s="16">
        <f t="shared" si="117"/>
        <v>0</v>
      </c>
      <c r="R365" s="135">
        <f t="shared" si="124"/>
        <v>170</v>
      </c>
      <c r="S365" s="135" t="str">
        <f t="shared" si="118"/>
        <v>NA</v>
      </c>
      <c r="T365" s="135" t="str">
        <f t="shared" si="119"/>
        <v>NA</v>
      </c>
      <c r="U365" s="248" t="str">
        <f t="shared" si="125"/>
        <v>NA</v>
      </c>
      <c r="V365" s="12">
        <f t="shared" si="120"/>
        <v>0</v>
      </c>
      <c r="W365" s="66">
        <f t="shared" si="132"/>
        <v>1</v>
      </c>
      <c r="X365" s="16">
        <v>185</v>
      </c>
      <c r="Y365" s="135" t="s">
        <v>31</v>
      </c>
      <c r="Z365" s="12" t="s">
        <v>31</v>
      </c>
      <c r="AA365" s="135">
        <v>540</v>
      </c>
      <c r="AB365" s="135" t="s">
        <v>31</v>
      </c>
      <c r="AC365" s="12" t="s">
        <v>31</v>
      </c>
      <c r="AD365" s="135" t="s">
        <v>31</v>
      </c>
      <c r="AE365" s="135" t="s">
        <v>31</v>
      </c>
      <c r="AF365" s="12" t="s">
        <v>31</v>
      </c>
      <c r="AG365" s="135" t="s">
        <v>31</v>
      </c>
      <c r="AH365" s="135" t="s">
        <v>31</v>
      </c>
      <c r="AI365" s="12" t="s">
        <v>31</v>
      </c>
      <c r="AJ365" s="16">
        <v>2200</v>
      </c>
      <c r="AK365" s="135" t="s">
        <v>31</v>
      </c>
      <c r="AL365" s="12" t="s">
        <v>577</v>
      </c>
      <c r="AM365" s="135" t="s">
        <v>31</v>
      </c>
      <c r="AN365" s="135" t="s">
        <v>31</v>
      </c>
      <c r="AO365" s="12" t="s">
        <v>31</v>
      </c>
      <c r="AP365" s="12" t="s">
        <v>31</v>
      </c>
      <c r="AQ365" s="12" t="s">
        <v>31</v>
      </c>
      <c r="AR365" s="66" t="s">
        <v>31</v>
      </c>
      <c r="AS365" s="12" t="s">
        <v>31</v>
      </c>
      <c r="AT365" s="66" t="s">
        <v>31</v>
      </c>
      <c r="AU365" s="66" t="s">
        <v>31</v>
      </c>
      <c r="AV365" s="12" t="s">
        <v>31</v>
      </c>
      <c r="AW365" s="12" t="s">
        <v>31</v>
      </c>
      <c r="AX365" s="66" t="s">
        <v>31</v>
      </c>
      <c r="AY365" s="12" t="s">
        <v>31</v>
      </c>
      <c r="AZ365" s="66" t="s">
        <v>31</v>
      </c>
      <c r="BA365" s="66" t="s">
        <v>31</v>
      </c>
      <c r="BB365" s="189" t="e">
        <f t="shared" ca="1" si="133"/>
        <v>#N/A</v>
      </c>
      <c r="BC365" s="189">
        <f t="shared" si="134"/>
        <v>100000</v>
      </c>
      <c r="BD365" s="189" t="e">
        <f t="shared" ca="1" si="139"/>
        <v>#N/A</v>
      </c>
      <c r="BE365" s="190" t="str">
        <f t="shared" ca="1" si="135"/>
        <v>AT</v>
      </c>
      <c r="BF365" s="189">
        <f t="shared" si="136"/>
        <v>185</v>
      </c>
      <c r="BG365" s="191" t="str">
        <f t="shared" ca="1" si="137"/>
        <v>None</v>
      </c>
      <c r="BH365" s="189">
        <f t="shared" si="138"/>
        <v>3</v>
      </c>
      <c r="BI365" s="190" t="str">
        <f t="shared" si="126"/>
        <v>CHECK</v>
      </c>
      <c r="BJ365" s="189" t="str">
        <f t="shared" si="127"/>
        <v>CHECK</v>
      </c>
      <c r="BK365" s="191" t="str">
        <f t="shared" si="128"/>
        <v>CHECK</v>
      </c>
      <c r="BL365" t="str">
        <f t="shared" si="129"/>
        <v>CHECK</v>
      </c>
      <c r="BM365" t="str">
        <f t="shared" si="121"/>
        <v>CHECK</v>
      </c>
      <c r="BN365" t="str">
        <f t="shared" si="122"/>
        <v>CHECK</v>
      </c>
      <c r="BP365">
        <f t="shared" si="123"/>
        <v>-93235</v>
      </c>
      <c r="BQ365" t="str">
        <f t="shared" si="130"/>
        <v>bilateral</v>
      </c>
      <c r="BR365">
        <v>275</v>
      </c>
      <c r="BS365">
        <v>0</v>
      </c>
      <c r="BT365">
        <v>0</v>
      </c>
      <c r="BU365" t="str">
        <f t="shared" si="131"/>
        <v>NO</v>
      </c>
    </row>
    <row r="366" spans="1:73">
      <c r="A366" s="4"/>
      <c r="B366" s="24">
        <v>20240430</v>
      </c>
      <c r="C366" s="2" t="s">
        <v>150</v>
      </c>
      <c r="D366" s="25" t="s">
        <v>47</v>
      </c>
      <c r="E366" s="135">
        <v>6935</v>
      </c>
      <c r="F366" s="135"/>
      <c r="G366" s="12"/>
      <c r="H366" s="16">
        <v>6765</v>
      </c>
      <c r="I366" s="135"/>
      <c r="J366" s="135"/>
      <c r="K366" s="135"/>
      <c r="L366" s="16">
        <v>-3761</v>
      </c>
      <c r="M366" s="135">
        <v>-3761</v>
      </c>
      <c r="N366" s="12">
        <v>-3416</v>
      </c>
      <c r="O366" s="16" t="s">
        <v>40</v>
      </c>
      <c r="P366" s="12" t="s">
        <v>60</v>
      </c>
      <c r="Q366" s="16">
        <f t="shared" si="117"/>
        <v>0</v>
      </c>
      <c r="R366" s="135">
        <f t="shared" si="124"/>
        <v>170</v>
      </c>
      <c r="S366" s="135" t="str">
        <f t="shared" si="118"/>
        <v>NA</v>
      </c>
      <c r="T366" s="135" t="str">
        <f t="shared" si="119"/>
        <v>NA</v>
      </c>
      <c r="U366" s="248" t="str">
        <f t="shared" si="125"/>
        <v>NA</v>
      </c>
      <c r="V366" s="12">
        <f t="shared" si="120"/>
        <v>0</v>
      </c>
      <c r="W366" s="66">
        <f t="shared" si="132"/>
        <v>1</v>
      </c>
      <c r="X366" s="16">
        <v>185</v>
      </c>
      <c r="Y366" s="135" t="s">
        <v>31</v>
      </c>
      <c r="Z366" s="12" t="s">
        <v>72</v>
      </c>
      <c r="AA366" s="135">
        <v>540</v>
      </c>
      <c r="AB366" s="135" t="s">
        <v>31</v>
      </c>
      <c r="AC366" s="12" t="s">
        <v>72</v>
      </c>
      <c r="AD366" s="135" t="s">
        <v>31</v>
      </c>
      <c r="AE366" s="135" t="s">
        <v>31</v>
      </c>
      <c r="AF366" s="12" t="s">
        <v>31</v>
      </c>
      <c r="AG366" s="135" t="s">
        <v>31</v>
      </c>
      <c r="AH366" s="135" t="s">
        <v>31</v>
      </c>
      <c r="AI366" s="12" t="s">
        <v>31</v>
      </c>
      <c r="AJ366" s="16">
        <v>2200</v>
      </c>
      <c r="AK366" s="135" t="s">
        <v>31</v>
      </c>
      <c r="AL366" s="12" t="s">
        <v>577</v>
      </c>
      <c r="AM366" s="135" t="s">
        <v>31</v>
      </c>
      <c r="AN366" s="135" t="s">
        <v>31</v>
      </c>
      <c r="AO366" s="12" t="s">
        <v>31</v>
      </c>
      <c r="AP366" s="12" t="s">
        <v>31</v>
      </c>
      <c r="AQ366" s="12" t="s">
        <v>31</v>
      </c>
      <c r="AR366" s="66" t="s">
        <v>31</v>
      </c>
      <c r="AS366" s="12" t="s">
        <v>31</v>
      </c>
      <c r="AT366" s="66" t="s">
        <v>31</v>
      </c>
      <c r="AU366" s="66" t="s">
        <v>31</v>
      </c>
      <c r="AV366" s="12" t="s">
        <v>31</v>
      </c>
      <c r="AW366" s="12" t="s">
        <v>31</v>
      </c>
      <c r="AX366" s="66" t="s">
        <v>31</v>
      </c>
      <c r="AY366" s="12" t="s">
        <v>31</v>
      </c>
      <c r="AZ366" s="66" t="s">
        <v>31</v>
      </c>
      <c r="BA366" s="66" t="s">
        <v>31</v>
      </c>
      <c r="BB366" s="189" t="e">
        <f t="shared" ca="1" si="133"/>
        <v>#N/A</v>
      </c>
      <c r="BC366" s="189">
        <f t="shared" si="134"/>
        <v>100000</v>
      </c>
      <c r="BD366" s="189" t="e">
        <f t="shared" ca="1" si="139"/>
        <v>#N/A</v>
      </c>
      <c r="BE366" s="190" t="str">
        <f t="shared" ca="1" si="135"/>
        <v>AT</v>
      </c>
      <c r="BF366" s="189">
        <f t="shared" si="136"/>
        <v>185</v>
      </c>
      <c r="BG366" s="191" t="str">
        <f t="shared" ca="1" si="137"/>
        <v>Reduction because NTC over thermal limit on border</v>
      </c>
      <c r="BH366" s="189">
        <f t="shared" si="138"/>
        <v>3</v>
      </c>
      <c r="BI366" s="190" t="str">
        <f t="shared" si="126"/>
        <v>CHECK</v>
      </c>
      <c r="BJ366" s="189" t="str">
        <f t="shared" si="127"/>
        <v>CHECK</v>
      </c>
      <c r="BK366" s="191" t="str">
        <f t="shared" si="128"/>
        <v>CHECK</v>
      </c>
      <c r="BL366" t="str">
        <f t="shared" si="129"/>
        <v>CHECK</v>
      </c>
      <c r="BM366" t="str">
        <f t="shared" si="121"/>
        <v>CHECK</v>
      </c>
      <c r="BN366" t="str">
        <f t="shared" si="122"/>
        <v>CHECK</v>
      </c>
      <c r="BP366">
        <f t="shared" si="123"/>
        <v>-93235</v>
      </c>
      <c r="BQ366" t="str">
        <f t="shared" si="130"/>
        <v>bilateral</v>
      </c>
      <c r="BR366">
        <v>270</v>
      </c>
      <c r="BS366">
        <v>0</v>
      </c>
      <c r="BT366">
        <v>0</v>
      </c>
      <c r="BU366" t="str">
        <f t="shared" si="131"/>
        <v>NO</v>
      </c>
    </row>
    <row r="367" spans="1:73" ht="15.95" thickBot="1">
      <c r="A367" s="4"/>
      <c r="B367" s="26">
        <v>20240430</v>
      </c>
      <c r="C367" s="56" t="s">
        <v>150</v>
      </c>
      <c r="D367" s="27" t="s">
        <v>48</v>
      </c>
      <c r="E367" s="14">
        <v>6125</v>
      </c>
      <c r="F367" s="14"/>
      <c r="G367" s="15"/>
      <c r="H367" s="20">
        <v>6097</v>
      </c>
      <c r="I367" s="14"/>
      <c r="J367" s="14"/>
      <c r="K367" s="14"/>
      <c r="L367" s="20">
        <v>-2989</v>
      </c>
      <c r="M367" s="14">
        <v>-2989</v>
      </c>
      <c r="N367" s="15">
        <v>-2847</v>
      </c>
      <c r="O367" s="20" t="s">
        <v>40</v>
      </c>
      <c r="P367" s="15" t="s">
        <v>60</v>
      </c>
      <c r="Q367" s="20">
        <f t="shared" si="117"/>
        <v>0</v>
      </c>
      <c r="R367" s="135">
        <f t="shared" si="124"/>
        <v>28</v>
      </c>
      <c r="S367" s="135" t="str">
        <f t="shared" si="118"/>
        <v>NA</v>
      </c>
      <c r="T367" s="135" t="str">
        <f t="shared" si="119"/>
        <v>NA</v>
      </c>
      <c r="U367" s="248" t="str">
        <f t="shared" si="125"/>
        <v>NA</v>
      </c>
      <c r="V367" s="15">
        <f t="shared" si="120"/>
        <v>0</v>
      </c>
      <c r="W367" s="66">
        <f t="shared" si="132"/>
        <v>1</v>
      </c>
      <c r="X367" s="20">
        <v>200</v>
      </c>
      <c r="Y367" s="14" t="s">
        <v>31</v>
      </c>
      <c r="Z367" s="12" t="s">
        <v>72</v>
      </c>
      <c r="AA367" s="14">
        <v>523</v>
      </c>
      <c r="AB367" s="14" t="s">
        <v>31</v>
      </c>
      <c r="AC367" s="12" t="s">
        <v>72</v>
      </c>
      <c r="AD367" s="14" t="s">
        <v>31</v>
      </c>
      <c r="AE367" s="14" t="s">
        <v>31</v>
      </c>
      <c r="AF367" s="15" t="s">
        <v>31</v>
      </c>
      <c r="AG367" s="14" t="s">
        <v>31</v>
      </c>
      <c r="AH367" s="14" t="s">
        <v>31</v>
      </c>
      <c r="AI367" s="15" t="s">
        <v>31</v>
      </c>
      <c r="AJ367" s="20">
        <v>2200</v>
      </c>
      <c r="AK367" s="14" t="s">
        <v>31</v>
      </c>
      <c r="AL367" s="15" t="s">
        <v>577</v>
      </c>
      <c r="AM367" s="14" t="s">
        <v>31</v>
      </c>
      <c r="AN367" s="14" t="s">
        <v>31</v>
      </c>
      <c r="AO367" s="15" t="s">
        <v>31</v>
      </c>
      <c r="AP367" s="15" t="s">
        <v>31</v>
      </c>
      <c r="AQ367" s="15" t="s">
        <v>31</v>
      </c>
      <c r="AR367" s="63" t="s">
        <v>31</v>
      </c>
      <c r="AS367" s="15" t="s">
        <v>31</v>
      </c>
      <c r="AT367" s="63" t="s">
        <v>31</v>
      </c>
      <c r="AU367" s="63" t="s">
        <v>31</v>
      </c>
      <c r="AV367" s="15" t="s">
        <v>31</v>
      </c>
      <c r="AW367" s="15" t="s">
        <v>31</v>
      </c>
      <c r="AX367" s="63" t="s">
        <v>31</v>
      </c>
      <c r="AY367" s="15" t="s">
        <v>31</v>
      </c>
      <c r="AZ367" s="63" t="s">
        <v>31</v>
      </c>
      <c r="BA367" s="63" t="s">
        <v>31</v>
      </c>
      <c r="BB367" s="189" t="e">
        <f t="shared" ca="1" si="133"/>
        <v>#N/A</v>
      </c>
      <c r="BC367" s="189">
        <f t="shared" si="134"/>
        <v>100000</v>
      </c>
      <c r="BD367" s="189" t="e">
        <f t="shared" ca="1" si="139"/>
        <v>#N/A</v>
      </c>
      <c r="BE367" s="190" t="str">
        <f t="shared" ca="1" si="135"/>
        <v>AT</v>
      </c>
      <c r="BF367" s="189">
        <f t="shared" si="136"/>
        <v>200</v>
      </c>
      <c r="BG367" s="191" t="str">
        <f t="shared" ca="1" si="137"/>
        <v>Reduction because NTC over thermal limit on border</v>
      </c>
      <c r="BH367" s="189">
        <f t="shared" si="138"/>
        <v>3</v>
      </c>
      <c r="BI367" s="190" t="str">
        <f t="shared" si="126"/>
        <v>CHECK</v>
      </c>
      <c r="BJ367" s="189" t="str">
        <f t="shared" si="127"/>
        <v>CHECK</v>
      </c>
      <c r="BK367" s="191" t="str">
        <f t="shared" si="128"/>
        <v>CHECK</v>
      </c>
      <c r="BL367" t="str">
        <f t="shared" si="129"/>
        <v>CHECK</v>
      </c>
      <c r="BM367" t="str">
        <f t="shared" si="121"/>
        <v>CHECK</v>
      </c>
      <c r="BN367" t="str">
        <f t="shared" si="122"/>
        <v>CHECK</v>
      </c>
      <c r="BP367">
        <f t="shared" si="123"/>
        <v>-93903</v>
      </c>
      <c r="BQ367" t="str">
        <f t="shared" si="130"/>
        <v>bilateral</v>
      </c>
      <c r="BR367">
        <v>275</v>
      </c>
      <c r="BS367">
        <v>0</v>
      </c>
      <c r="BT367">
        <v>0</v>
      </c>
      <c r="BU367" t="str">
        <f t="shared" si="131"/>
        <v>NO</v>
      </c>
    </row>
    <row r="368" spans="1:73">
      <c r="A368" s="225"/>
      <c r="B368" s="52">
        <v>20540501</v>
      </c>
      <c r="C368" s="53" t="s">
        <v>232</v>
      </c>
      <c r="D368" s="57" t="s">
        <v>29</v>
      </c>
      <c r="E368" s="55"/>
      <c r="F368" s="55">
        <v>4186</v>
      </c>
      <c r="G368" s="46">
        <v>2836</v>
      </c>
      <c r="H368" s="45"/>
      <c r="I368" s="55">
        <v>2836</v>
      </c>
      <c r="J368" s="55">
        <v>1254</v>
      </c>
      <c r="K368" s="55"/>
      <c r="L368" s="45">
        <v>0</v>
      </c>
      <c r="M368" s="55">
        <v>0</v>
      </c>
      <c r="N368" s="46">
        <v>0</v>
      </c>
      <c r="O368" s="45" t="s">
        <v>33</v>
      </c>
      <c r="P368" s="46" t="s">
        <v>60</v>
      </c>
      <c r="Q368" s="45">
        <f>IFERROR(L368-M368,0)</f>
        <v>0</v>
      </c>
      <c r="R368" s="135" t="str">
        <f t="shared" si="124"/>
        <v>NA</v>
      </c>
      <c r="S368" s="135">
        <f t="shared" si="118"/>
        <v>1350</v>
      </c>
      <c r="T368" s="135">
        <f t="shared" si="119"/>
        <v>1582</v>
      </c>
      <c r="U368" s="248">
        <f t="shared" si="125"/>
        <v>2932</v>
      </c>
      <c r="V368" s="46">
        <f t="shared" si="120"/>
        <v>0</v>
      </c>
      <c r="W368" s="66">
        <f t="shared" si="132"/>
        <v>1</v>
      </c>
      <c r="X368" s="45">
        <v>190</v>
      </c>
      <c r="Y368" s="55" t="s">
        <v>31</v>
      </c>
      <c r="Z368" s="46" t="s">
        <v>61</v>
      </c>
      <c r="AA368" s="55">
        <v>505</v>
      </c>
      <c r="AB368" s="55" t="s">
        <v>31</v>
      </c>
      <c r="AC368" s="46" t="s">
        <v>61</v>
      </c>
      <c r="AD368" s="55" t="s">
        <v>31</v>
      </c>
      <c r="AE368" s="55" t="s">
        <v>31</v>
      </c>
      <c r="AF368" s="46" t="s">
        <v>31</v>
      </c>
      <c r="AG368" s="55" t="s">
        <v>31</v>
      </c>
      <c r="AH368" s="55" t="s">
        <v>31</v>
      </c>
      <c r="AI368" s="46" t="s">
        <v>31</v>
      </c>
      <c r="AJ368" s="45" t="s">
        <v>31</v>
      </c>
      <c r="AK368" s="55" t="s">
        <v>31</v>
      </c>
      <c r="AL368" s="46" t="s">
        <v>31</v>
      </c>
      <c r="AM368" s="55">
        <v>2200</v>
      </c>
      <c r="AN368" s="55" t="s">
        <v>31</v>
      </c>
      <c r="AO368" s="46" t="s">
        <v>579</v>
      </c>
      <c r="AP368" s="46" t="s">
        <v>31</v>
      </c>
      <c r="AQ368" s="46" t="s">
        <v>31</v>
      </c>
      <c r="AR368" s="62" t="s">
        <v>31</v>
      </c>
      <c r="AS368" s="46" t="s">
        <v>31</v>
      </c>
      <c r="AT368" s="62" t="s">
        <v>31</v>
      </c>
      <c r="AU368" s="62" t="s">
        <v>31</v>
      </c>
      <c r="AV368" s="46" t="s">
        <v>31</v>
      </c>
      <c r="AW368" s="46" t="s">
        <v>31</v>
      </c>
      <c r="AX368" s="62" t="s">
        <v>31</v>
      </c>
      <c r="AY368" s="46" t="s">
        <v>31</v>
      </c>
      <c r="AZ368" s="62" t="s">
        <v>31</v>
      </c>
      <c r="BA368" s="62" t="s">
        <v>31</v>
      </c>
      <c r="BB368" s="189" t="e">
        <f t="shared" ca="1" si="133"/>
        <v>#N/A</v>
      </c>
      <c r="BC368" s="189">
        <f t="shared" si="134"/>
        <v>100000</v>
      </c>
      <c r="BD368" s="189" t="e">
        <f t="shared" ca="1" si="139"/>
        <v>#N/A</v>
      </c>
      <c r="BE368" s="190" t="str">
        <f t="shared" ca="1" si="135"/>
        <v>AT</v>
      </c>
      <c r="BF368" s="189">
        <f t="shared" si="136"/>
        <v>190</v>
      </c>
      <c r="BG368" s="191" t="str">
        <f t="shared" ca="1" si="137"/>
        <v>Because of high redispatch the leftover intraday capacity was set to 0</v>
      </c>
      <c r="BH368" s="189">
        <f t="shared" si="138"/>
        <v>3</v>
      </c>
      <c r="BI368" s="190" t="str">
        <f t="shared" si="126"/>
        <v>CHECK</v>
      </c>
      <c r="BJ368" s="189" t="str">
        <f t="shared" si="127"/>
        <v>CHECK</v>
      </c>
      <c r="BK368" s="191" t="str">
        <f t="shared" si="128"/>
        <v>CHECK</v>
      </c>
      <c r="BL368" t="str">
        <f t="shared" si="129"/>
        <v>CHECK</v>
      </c>
      <c r="BM368" t="str">
        <f t="shared" si="121"/>
        <v>CHECK</v>
      </c>
      <c r="BN368" t="str">
        <f t="shared" si="122"/>
        <v>CHECK</v>
      </c>
      <c r="BP368">
        <f t="shared" si="123"/>
        <v>-100000</v>
      </c>
      <c r="BQ368" t="str">
        <f t="shared" si="130"/>
        <v>bilateral</v>
      </c>
      <c r="BR368">
        <v>190</v>
      </c>
      <c r="BU368" t="str">
        <f t="shared" si="131"/>
        <v>NO</v>
      </c>
    </row>
    <row r="369" spans="1:73">
      <c r="A369" s="4"/>
      <c r="B369" s="24">
        <v>20540501</v>
      </c>
      <c r="C369" s="2" t="s">
        <v>232</v>
      </c>
      <c r="D369" s="25" t="s">
        <v>32</v>
      </c>
      <c r="E369" s="135"/>
      <c r="F369" s="135">
        <v>4186</v>
      </c>
      <c r="G369" s="12">
        <v>2836</v>
      </c>
      <c r="H369" s="16"/>
      <c r="I369" s="135">
        <v>2836</v>
      </c>
      <c r="J369" s="135">
        <v>1254</v>
      </c>
      <c r="K369" s="135"/>
      <c r="L369" s="16">
        <v>0</v>
      </c>
      <c r="M369" s="135">
        <v>0</v>
      </c>
      <c r="N369" s="12">
        <v>0</v>
      </c>
      <c r="O369" s="16" t="s">
        <v>33</v>
      </c>
      <c r="P369" s="12" t="s">
        <v>60</v>
      </c>
      <c r="Q369" s="16">
        <f t="shared" ref="Q369:Q432" si="140">IFERROR(L369-M369,0)</f>
        <v>0</v>
      </c>
      <c r="R369" s="135" t="str">
        <f t="shared" si="124"/>
        <v>NA</v>
      </c>
      <c r="S369" s="135">
        <f t="shared" si="118"/>
        <v>1350</v>
      </c>
      <c r="T369" s="135">
        <f t="shared" si="119"/>
        <v>1582</v>
      </c>
      <c r="U369" s="248">
        <f t="shared" si="125"/>
        <v>2932</v>
      </c>
      <c r="V369" s="12">
        <f t="shared" si="120"/>
        <v>0</v>
      </c>
      <c r="W369" s="66">
        <f t="shared" si="132"/>
        <v>1</v>
      </c>
      <c r="X369" s="16">
        <v>190</v>
      </c>
      <c r="Y369" s="135" t="s">
        <v>31</v>
      </c>
      <c r="Z369" s="12" t="s">
        <v>61</v>
      </c>
      <c r="AA369" s="135">
        <v>505</v>
      </c>
      <c r="AB369" s="135" t="s">
        <v>31</v>
      </c>
      <c r="AC369" s="12" t="s">
        <v>61</v>
      </c>
      <c r="AD369" s="135" t="s">
        <v>31</v>
      </c>
      <c r="AE369" s="135" t="s">
        <v>31</v>
      </c>
      <c r="AF369" s="12" t="s">
        <v>31</v>
      </c>
      <c r="AG369" s="135" t="s">
        <v>31</v>
      </c>
      <c r="AH369" s="135" t="s">
        <v>31</v>
      </c>
      <c r="AI369" s="12" t="s">
        <v>31</v>
      </c>
      <c r="AJ369" s="16" t="s">
        <v>31</v>
      </c>
      <c r="AK369" s="135" t="s">
        <v>31</v>
      </c>
      <c r="AL369" s="12" t="s">
        <v>31</v>
      </c>
      <c r="AM369" s="135">
        <v>2200</v>
      </c>
      <c r="AN369" s="135" t="s">
        <v>31</v>
      </c>
      <c r="AO369" s="12" t="s">
        <v>579</v>
      </c>
      <c r="AP369" s="12" t="s">
        <v>31</v>
      </c>
      <c r="AQ369" s="12" t="s">
        <v>31</v>
      </c>
      <c r="AR369" s="66" t="s">
        <v>31</v>
      </c>
      <c r="AS369" s="12" t="s">
        <v>31</v>
      </c>
      <c r="AT369" s="66" t="s">
        <v>31</v>
      </c>
      <c r="AU369" s="66" t="s">
        <v>31</v>
      </c>
      <c r="AV369" s="12" t="s">
        <v>31</v>
      </c>
      <c r="AW369" s="12" t="s">
        <v>31</v>
      </c>
      <c r="AX369" s="66" t="s">
        <v>31</v>
      </c>
      <c r="AY369" s="12" t="s">
        <v>31</v>
      </c>
      <c r="AZ369" s="66" t="s">
        <v>31</v>
      </c>
      <c r="BA369" s="66" t="s">
        <v>31</v>
      </c>
      <c r="BB369" s="189" t="e">
        <f t="shared" ca="1" si="133"/>
        <v>#N/A</v>
      </c>
      <c r="BC369" s="189">
        <f t="shared" si="134"/>
        <v>100000</v>
      </c>
      <c r="BD369" s="189" t="e">
        <f t="shared" ca="1" si="139"/>
        <v>#N/A</v>
      </c>
      <c r="BE369" s="190" t="str">
        <f t="shared" ca="1" si="135"/>
        <v>AT</v>
      </c>
      <c r="BF369" s="189">
        <f t="shared" si="136"/>
        <v>190</v>
      </c>
      <c r="BG369" s="191" t="str">
        <f t="shared" ca="1" si="137"/>
        <v>Because of high redispatch the leftover intraday capacity was set to 0</v>
      </c>
      <c r="BH369" s="189">
        <f t="shared" si="138"/>
        <v>3</v>
      </c>
      <c r="BI369" s="190" t="str">
        <f t="shared" si="126"/>
        <v>CHECK</v>
      </c>
      <c r="BJ369" s="189" t="str">
        <f t="shared" si="127"/>
        <v>CHECK</v>
      </c>
      <c r="BK369" s="191" t="str">
        <f t="shared" si="128"/>
        <v>CHECK</v>
      </c>
      <c r="BL369" t="str">
        <f t="shared" si="129"/>
        <v>CHECK</v>
      </c>
      <c r="BM369" t="str">
        <f t="shared" si="121"/>
        <v>CHECK</v>
      </c>
      <c r="BN369" t="str">
        <f t="shared" si="122"/>
        <v>CHECK</v>
      </c>
      <c r="BP369">
        <f t="shared" si="123"/>
        <v>-100000</v>
      </c>
      <c r="BQ369" t="str">
        <f t="shared" si="130"/>
        <v>bilateral</v>
      </c>
      <c r="BR369">
        <v>190</v>
      </c>
      <c r="BU369" t="str">
        <f t="shared" si="131"/>
        <v>NO</v>
      </c>
    </row>
    <row r="370" spans="1:73">
      <c r="A370" s="4"/>
      <c r="B370" s="24">
        <v>20540501</v>
      </c>
      <c r="C370" s="2" t="s">
        <v>232</v>
      </c>
      <c r="D370" s="25" t="s">
        <v>34</v>
      </c>
      <c r="E370" s="135"/>
      <c r="F370" s="135">
        <v>4186</v>
      </c>
      <c r="G370" s="12">
        <v>2836</v>
      </c>
      <c r="H370" s="16"/>
      <c r="I370" s="135">
        <v>2836</v>
      </c>
      <c r="J370" s="135">
        <v>1254</v>
      </c>
      <c r="K370" s="135"/>
      <c r="L370" s="16">
        <v>0</v>
      </c>
      <c r="M370" s="135">
        <v>0</v>
      </c>
      <c r="N370" s="12">
        <v>0</v>
      </c>
      <c r="O370" s="16" t="s">
        <v>33</v>
      </c>
      <c r="P370" s="12" t="s">
        <v>60</v>
      </c>
      <c r="Q370" s="16">
        <f t="shared" si="140"/>
        <v>0</v>
      </c>
      <c r="R370" s="135" t="str">
        <f t="shared" si="124"/>
        <v>NA</v>
      </c>
      <c r="S370" s="135">
        <f t="shared" si="118"/>
        <v>1350</v>
      </c>
      <c r="T370" s="135">
        <f t="shared" si="119"/>
        <v>1582</v>
      </c>
      <c r="U370" s="248">
        <f t="shared" si="125"/>
        <v>2932</v>
      </c>
      <c r="V370" s="12">
        <f t="shared" si="120"/>
        <v>0</v>
      </c>
      <c r="W370" s="66">
        <f t="shared" si="132"/>
        <v>1</v>
      </c>
      <c r="X370" s="16">
        <v>190</v>
      </c>
      <c r="Y370" s="135" t="s">
        <v>31</v>
      </c>
      <c r="Z370" s="12" t="s">
        <v>61</v>
      </c>
      <c r="AA370" s="135">
        <v>505</v>
      </c>
      <c r="AB370" s="135" t="s">
        <v>31</v>
      </c>
      <c r="AC370" s="12" t="s">
        <v>61</v>
      </c>
      <c r="AD370" s="135" t="s">
        <v>31</v>
      </c>
      <c r="AE370" s="135" t="s">
        <v>31</v>
      </c>
      <c r="AF370" s="12" t="s">
        <v>31</v>
      </c>
      <c r="AG370" s="135" t="s">
        <v>31</v>
      </c>
      <c r="AH370" s="135" t="s">
        <v>31</v>
      </c>
      <c r="AI370" s="12" t="s">
        <v>31</v>
      </c>
      <c r="AJ370" s="16" t="s">
        <v>31</v>
      </c>
      <c r="AK370" s="135" t="s">
        <v>31</v>
      </c>
      <c r="AL370" s="12" t="s">
        <v>31</v>
      </c>
      <c r="AM370" s="135">
        <v>2200</v>
      </c>
      <c r="AN370" s="135" t="s">
        <v>31</v>
      </c>
      <c r="AO370" s="12" t="s">
        <v>579</v>
      </c>
      <c r="AP370" s="12" t="s">
        <v>31</v>
      </c>
      <c r="AQ370" s="12" t="s">
        <v>31</v>
      </c>
      <c r="AR370" s="66" t="s">
        <v>31</v>
      </c>
      <c r="AS370" s="12" t="s">
        <v>31</v>
      </c>
      <c r="AT370" s="66" t="s">
        <v>31</v>
      </c>
      <c r="AU370" s="66" t="s">
        <v>31</v>
      </c>
      <c r="AV370" s="12" t="s">
        <v>31</v>
      </c>
      <c r="AW370" s="12" t="s">
        <v>31</v>
      </c>
      <c r="AX370" s="66" t="s">
        <v>31</v>
      </c>
      <c r="AY370" s="12" t="s">
        <v>31</v>
      </c>
      <c r="AZ370" s="66" t="s">
        <v>31</v>
      </c>
      <c r="BA370" s="66" t="s">
        <v>31</v>
      </c>
      <c r="BB370" s="189" t="e">
        <f t="shared" ca="1" si="133"/>
        <v>#N/A</v>
      </c>
      <c r="BC370" s="189">
        <f t="shared" si="134"/>
        <v>100000</v>
      </c>
      <c r="BD370" s="189" t="e">
        <f t="shared" ca="1" si="139"/>
        <v>#N/A</v>
      </c>
      <c r="BE370" s="190" t="str">
        <f t="shared" ca="1" si="135"/>
        <v>AT</v>
      </c>
      <c r="BF370" s="189">
        <f t="shared" si="136"/>
        <v>190</v>
      </c>
      <c r="BG370" s="191" t="str">
        <f t="shared" ca="1" si="137"/>
        <v>Because of high redispatch the leftover intraday capacity was set to 0</v>
      </c>
      <c r="BH370" s="189">
        <f t="shared" si="138"/>
        <v>3</v>
      </c>
      <c r="BI370" s="190" t="str">
        <f t="shared" si="126"/>
        <v>CHECK</v>
      </c>
      <c r="BJ370" s="189" t="str">
        <f t="shared" si="127"/>
        <v>CHECK</v>
      </c>
      <c r="BK370" s="191" t="str">
        <f t="shared" si="128"/>
        <v>CHECK</v>
      </c>
      <c r="BL370" t="str">
        <f t="shared" si="129"/>
        <v>CHECK</v>
      </c>
      <c r="BM370" t="str">
        <f t="shared" si="121"/>
        <v>CHECK</v>
      </c>
      <c r="BN370" t="str">
        <f t="shared" si="122"/>
        <v>CHECK</v>
      </c>
      <c r="BP370">
        <f t="shared" si="123"/>
        <v>-100000</v>
      </c>
      <c r="BQ370" t="str">
        <f t="shared" si="130"/>
        <v>bilateral</v>
      </c>
      <c r="BR370">
        <v>190</v>
      </c>
      <c r="BU370" t="str">
        <f t="shared" si="131"/>
        <v>NO</v>
      </c>
    </row>
    <row r="371" spans="1:73">
      <c r="A371" s="4"/>
      <c r="B371" s="24">
        <v>20540501</v>
      </c>
      <c r="C371" s="2" t="s">
        <v>232</v>
      </c>
      <c r="D371" s="25" t="s">
        <v>35</v>
      </c>
      <c r="E371" s="135"/>
      <c r="F371" s="135">
        <v>4123</v>
      </c>
      <c r="G371" s="12">
        <v>2805</v>
      </c>
      <c r="H371" s="16"/>
      <c r="I371" s="135">
        <v>2805</v>
      </c>
      <c r="J371" s="135">
        <v>1254</v>
      </c>
      <c r="K371" s="135"/>
      <c r="L371" s="16">
        <v>0</v>
      </c>
      <c r="M371" s="135">
        <v>0</v>
      </c>
      <c r="N371" s="12">
        <v>0</v>
      </c>
      <c r="O371" s="16" t="s">
        <v>33</v>
      </c>
      <c r="P371" s="12" t="s">
        <v>60</v>
      </c>
      <c r="Q371" s="16">
        <f t="shared" si="140"/>
        <v>0</v>
      </c>
      <c r="R371" s="135" t="str">
        <f t="shared" si="124"/>
        <v>NA</v>
      </c>
      <c r="S371" s="135">
        <f t="shared" si="118"/>
        <v>1318</v>
      </c>
      <c r="T371" s="135">
        <f t="shared" si="119"/>
        <v>1551</v>
      </c>
      <c r="U371" s="248">
        <f t="shared" si="125"/>
        <v>2869</v>
      </c>
      <c r="V371" s="12">
        <f t="shared" si="120"/>
        <v>0</v>
      </c>
      <c r="W371" s="66">
        <f t="shared" si="132"/>
        <v>1</v>
      </c>
      <c r="X371" s="16">
        <v>190</v>
      </c>
      <c r="Y371" s="135" t="s">
        <v>31</v>
      </c>
      <c r="Z371" s="12" t="s">
        <v>61</v>
      </c>
      <c r="AA371" s="135">
        <v>505</v>
      </c>
      <c r="AB371" s="135" t="s">
        <v>31</v>
      </c>
      <c r="AC371" s="12" t="s">
        <v>61</v>
      </c>
      <c r="AD371" s="135" t="s">
        <v>31</v>
      </c>
      <c r="AE371" s="135" t="s">
        <v>31</v>
      </c>
      <c r="AF371" s="12" t="s">
        <v>31</v>
      </c>
      <c r="AG371" s="135" t="s">
        <v>31</v>
      </c>
      <c r="AH371" s="135" t="s">
        <v>31</v>
      </c>
      <c r="AI371" s="12" t="s">
        <v>31</v>
      </c>
      <c r="AJ371" s="16" t="s">
        <v>31</v>
      </c>
      <c r="AK371" s="135" t="s">
        <v>31</v>
      </c>
      <c r="AL371" s="12" t="s">
        <v>31</v>
      </c>
      <c r="AM371" s="135">
        <v>2200</v>
      </c>
      <c r="AN371" s="135" t="s">
        <v>31</v>
      </c>
      <c r="AO371" s="12" t="s">
        <v>579</v>
      </c>
      <c r="AP371" s="12" t="s">
        <v>31</v>
      </c>
      <c r="AQ371" s="12" t="s">
        <v>31</v>
      </c>
      <c r="AR371" s="66" t="s">
        <v>31</v>
      </c>
      <c r="AS371" s="12" t="s">
        <v>31</v>
      </c>
      <c r="AT371" s="66" t="s">
        <v>31</v>
      </c>
      <c r="AU371" s="66" t="s">
        <v>31</v>
      </c>
      <c r="AV371" s="12" t="s">
        <v>31</v>
      </c>
      <c r="AW371" s="12" t="s">
        <v>31</v>
      </c>
      <c r="AX371" s="66" t="s">
        <v>31</v>
      </c>
      <c r="AY371" s="12" t="s">
        <v>31</v>
      </c>
      <c r="AZ371" s="66" t="s">
        <v>31</v>
      </c>
      <c r="BA371" s="66" t="s">
        <v>31</v>
      </c>
      <c r="BB371" s="189" t="e">
        <f t="shared" ca="1" si="133"/>
        <v>#N/A</v>
      </c>
      <c r="BC371" s="189">
        <f t="shared" si="134"/>
        <v>100000</v>
      </c>
      <c r="BD371" s="189" t="e">
        <f t="shared" ca="1" si="139"/>
        <v>#N/A</v>
      </c>
      <c r="BE371" s="190" t="str">
        <f t="shared" ca="1" si="135"/>
        <v>AT</v>
      </c>
      <c r="BF371" s="189">
        <f t="shared" si="136"/>
        <v>190</v>
      </c>
      <c r="BG371" s="191" t="str">
        <f t="shared" ca="1" si="137"/>
        <v>Because of high redispatch the leftover intraday capacity was set to 0</v>
      </c>
      <c r="BH371" s="189">
        <f t="shared" si="138"/>
        <v>3</v>
      </c>
      <c r="BI371" s="190" t="str">
        <f t="shared" si="126"/>
        <v>CHECK</v>
      </c>
      <c r="BJ371" s="189" t="str">
        <f t="shared" si="127"/>
        <v>CHECK</v>
      </c>
      <c r="BK371" s="191" t="str">
        <f t="shared" si="128"/>
        <v>CHECK</v>
      </c>
      <c r="BL371" t="str">
        <f t="shared" si="129"/>
        <v>CHECK</v>
      </c>
      <c r="BM371" t="str">
        <f t="shared" si="121"/>
        <v>CHECK</v>
      </c>
      <c r="BN371" t="str">
        <f t="shared" si="122"/>
        <v>CHECK</v>
      </c>
      <c r="BP371">
        <f t="shared" si="123"/>
        <v>-100000</v>
      </c>
      <c r="BQ371" t="str">
        <f t="shared" si="130"/>
        <v>bilateral</v>
      </c>
      <c r="BR371">
        <v>190</v>
      </c>
      <c r="BU371" t="str">
        <f t="shared" si="131"/>
        <v>NO</v>
      </c>
    </row>
    <row r="372" spans="1:73">
      <c r="A372" s="4"/>
      <c r="B372" s="24">
        <v>20540501</v>
      </c>
      <c r="C372" s="2" t="s">
        <v>232</v>
      </c>
      <c r="D372" s="25" t="s">
        <v>37</v>
      </c>
      <c r="E372" s="135"/>
      <c r="F372" s="135">
        <v>4123</v>
      </c>
      <c r="G372" s="12">
        <v>2805</v>
      </c>
      <c r="H372" s="16"/>
      <c r="I372" s="135">
        <v>2805</v>
      </c>
      <c r="J372" s="135">
        <v>1254</v>
      </c>
      <c r="K372" s="135"/>
      <c r="L372" s="16">
        <v>0</v>
      </c>
      <c r="M372" s="135">
        <v>0</v>
      </c>
      <c r="N372" s="12">
        <v>0</v>
      </c>
      <c r="O372" s="16" t="s">
        <v>33</v>
      </c>
      <c r="P372" s="12" t="s">
        <v>60</v>
      </c>
      <c r="Q372" s="16">
        <f t="shared" si="140"/>
        <v>0</v>
      </c>
      <c r="R372" s="135" t="str">
        <f t="shared" si="124"/>
        <v>NA</v>
      </c>
      <c r="S372" s="135">
        <f t="shared" si="118"/>
        <v>1318</v>
      </c>
      <c r="T372" s="135">
        <f t="shared" si="119"/>
        <v>1551</v>
      </c>
      <c r="U372" s="248">
        <f t="shared" si="125"/>
        <v>2869</v>
      </c>
      <c r="V372" s="12">
        <f t="shared" si="120"/>
        <v>0</v>
      </c>
      <c r="W372" s="66">
        <f t="shared" si="132"/>
        <v>1</v>
      </c>
      <c r="X372" s="16">
        <v>190</v>
      </c>
      <c r="Y372" s="135" t="s">
        <v>31</v>
      </c>
      <c r="Z372" s="12" t="s">
        <v>61</v>
      </c>
      <c r="AA372" s="135">
        <v>505</v>
      </c>
      <c r="AB372" s="135" t="s">
        <v>31</v>
      </c>
      <c r="AC372" s="12" t="s">
        <v>61</v>
      </c>
      <c r="AD372" s="135" t="s">
        <v>31</v>
      </c>
      <c r="AE372" s="135" t="s">
        <v>31</v>
      </c>
      <c r="AF372" s="12" t="s">
        <v>31</v>
      </c>
      <c r="AG372" s="135" t="s">
        <v>31</v>
      </c>
      <c r="AH372" s="135" t="s">
        <v>31</v>
      </c>
      <c r="AI372" s="12" t="s">
        <v>31</v>
      </c>
      <c r="AJ372" s="16" t="s">
        <v>31</v>
      </c>
      <c r="AK372" s="135" t="s">
        <v>31</v>
      </c>
      <c r="AL372" s="12" t="s">
        <v>31</v>
      </c>
      <c r="AM372" s="135">
        <v>2200</v>
      </c>
      <c r="AN372" s="135" t="s">
        <v>31</v>
      </c>
      <c r="AO372" s="12" t="s">
        <v>579</v>
      </c>
      <c r="AP372" s="12" t="s">
        <v>31</v>
      </c>
      <c r="AQ372" s="12" t="s">
        <v>31</v>
      </c>
      <c r="AR372" s="66" t="s">
        <v>31</v>
      </c>
      <c r="AS372" s="12" t="s">
        <v>31</v>
      </c>
      <c r="AT372" s="66" t="s">
        <v>31</v>
      </c>
      <c r="AU372" s="66" t="s">
        <v>31</v>
      </c>
      <c r="AV372" s="12" t="s">
        <v>31</v>
      </c>
      <c r="AW372" s="12" t="s">
        <v>31</v>
      </c>
      <c r="AX372" s="66" t="s">
        <v>31</v>
      </c>
      <c r="AY372" s="12" t="s">
        <v>31</v>
      </c>
      <c r="AZ372" s="66" t="s">
        <v>31</v>
      </c>
      <c r="BA372" s="66" t="s">
        <v>31</v>
      </c>
      <c r="BB372" s="189" t="e">
        <f t="shared" ca="1" si="133"/>
        <v>#N/A</v>
      </c>
      <c r="BC372" s="189">
        <f t="shared" si="134"/>
        <v>100000</v>
      </c>
      <c r="BD372" s="189" t="e">
        <f t="shared" ca="1" si="139"/>
        <v>#N/A</v>
      </c>
      <c r="BE372" s="190" t="str">
        <f t="shared" ca="1" si="135"/>
        <v>AT</v>
      </c>
      <c r="BF372" s="189">
        <f t="shared" si="136"/>
        <v>190</v>
      </c>
      <c r="BG372" s="191" t="str">
        <f t="shared" ca="1" si="137"/>
        <v>Because of high redispatch the leftover intraday capacity was set to 0</v>
      </c>
      <c r="BH372" s="189">
        <f t="shared" si="138"/>
        <v>3</v>
      </c>
      <c r="BI372" s="190" t="str">
        <f t="shared" si="126"/>
        <v>CHECK</v>
      </c>
      <c r="BJ372" s="189" t="str">
        <f t="shared" si="127"/>
        <v>CHECK</v>
      </c>
      <c r="BK372" s="191" t="str">
        <f t="shared" si="128"/>
        <v>CHECK</v>
      </c>
      <c r="BL372" t="str">
        <f t="shared" si="129"/>
        <v>CHECK</v>
      </c>
      <c r="BM372" t="str">
        <f t="shared" si="121"/>
        <v>CHECK</v>
      </c>
      <c r="BN372" t="str">
        <f t="shared" si="122"/>
        <v>CHECK</v>
      </c>
      <c r="BP372">
        <f t="shared" si="123"/>
        <v>-100000</v>
      </c>
      <c r="BQ372" t="str">
        <f t="shared" si="130"/>
        <v>bilateral</v>
      </c>
      <c r="BR372">
        <v>190</v>
      </c>
      <c r="BU372" t="str">
        <f t="shared" si="131"/>
        <v>NO</v>
      </c>
    </row>
    <row r="373" spans="1:73">
      <c r="A373" s="4"/>
      <c r="B373" s="24">
        <v>20540501</v>
      </c>
      <c r="C373" s="2" t="s">
        <v>232</v>
      </c>
      <c r="D373" s="25" t="s">
        <v>38</v>
      </c>
      <c r="E373" s="135"/>
      <c r="F373" s="135">
        <v>4123</v>
      </c>
      <c r="G373" s="12">
        <v>2805</v>
      </c>
      <c r="H373" s="16"/>
      <c r="I373" s="135">
        <v>2730</v>
      </c>
      <c r="J373" s="135">
        <v>406</v>
      </c>
      <c r="K373" s="135"/>
      <c r="L373" s="16">
        <v>0</v>
      </c>
      <c r="M373" s="135">
        <v>0</v>
      </c>
      <c r="N373" s="12">
        <v>0</v>
      </c>
      <c r="O373" s="16" t="s">
        <v>33</v>
      </c>
      <c r="P373" s="12" t="s">
        <v>60</v>
      </c>
      <c r="Q373" s="16">
        <f t="shared" si="140"/>
        <v>0</v>
      </c>
      <c r="R373" s="135" t="str">
        <f t="shared" si="124"/>
        <v>NA</v>
      </c>
      <c r="S373" s="135">
        <f t="shared" si="118"/>
        <v>1393</v>
      </c>
      <c r="T373" s="135">
        <f t="shared" si="119"/>
        <v>2399</v>
      </c>
      <c r="U373" s="248">
        <f t="shared" si="125"/>
        <v>3792</v>
      </c>
      <c r="V373" s="12">
        <f t="shared" si="120"/>
        <v>0</v>
      </c>
      <c r="W373" s="66">
        <f t="shared" si="132"/>
        <v>1</v>
      </c>
      <c r="X373" s="16">
        <v>190</v>
      </c>
      <c r="Y373" s="135" t="s">
        <v>31</v>
      </c>
      <c r="Z373" s="12" t="s">
        <v>61</v>
      </c>
      <c r="AA373" s="135">
        <v>505</v>
      </c>
      <c r="AB373" s="135" t="s">
        <v>31</v>
      </c>
      <c r="AC373" s="12" t="s">
        <v>61</v>
      </c>
      <c r="AD373" s="135" t="s">
        <v>31</v>
      </c>
      <c r="AE373" s="135" t="s">
        <v>31</v>
      </c>
      <c r="AF373" s="12" t="s">
        <v>31</v>
      </c>
      <c r="AG373" s="135" t="s">
        <v>31</v>
      </c>
      <c r="AH373" s="135" t="s">
        <v>31</v>
      </c>
      <c r="AI373" s="12" t="s">
        <v>31</v>
      </c>
      <c r="AJ373" s="16" t="s">
        <v>31</v>
      </c>
      <c r="AK373" s="135" t="s">
        <v>31</v>
      </c>
      <c r="AL373" s="12" t="s">
        <v>31</v>
      </c>
      <c r="AM373" s="135">
        <v>2200</v>
      </c>
      <c r="AN373" s="135" t="s">
        <v>31</v>
      </c>
      <c r="AO373" s="12" t="s">
        <v>579</v>
      </c>
      <c r="AP373" s="12" t="s">
        <v>31</v>
      </c>
      <c r="AQ373" s="12" t="s">
        <v>31</v>
      </c>
      <c r="AR373" s="66" t="s">
        <v>31</v>
      </c>
      <c r="AS373" s="12" t="s">
        <v>31</v>
      </c>
      <c r="AT373" s="66" t="s">
        <v>31</v>
      </c>
      <c r="AU373" s="66" t="s">
        <v>31</v>
      </c>
      <c r="AV373" s="12" t="s">
        <v>31</v>
      </c>
      <c r="AW373" s="12" t="s">
        <v>31</v>
      </c>
      <c r="AX373" s="66" t="s">
        <v>31</v>
      </c>
      <c r="AY373" s="12" t="s">
        <v>31</v>
      </c>
      <c r="AZ373" s="66" t="s">
        <v>31</v>
      </c>
      <c r="BA373" s="66" t="s">
        <v>31</v>
      </c>
      <c r="BB373" s="189" t="e">
        <f t="shared" ca="1" si="133"/>
        <v>#N/A</v>
      </c>
      <c r="BC373" s="189">
        <f t="shared" si="134"/>
        <v>100000</v>
      </c>
      <c r="BD373" s="189" t="e">
        <f t="shared" ca="1" si="139"/>
        <v>#N/A</v>
      </c>
      <c r="BE373" s="190" t="str">
        <f t="shared" ca="1" si="135"/>
        <v>AT</v>
      </c>
      <c r="BF373" s="189">
        <f t="shared" si="136"/>
        <v>190</v>
      </c>
      <c r="BG373" s="191" t="str">
        <f t="shared" ca="1" si="137"/>
        <v>Because of high redispatch the leftover intraday capacity was set to 0</v>
      </c>
      <c r="BH373" s="189">
        <f t="shared" si="138"/>
        <v>3</v>
      </c>
      <c r="BI373" s="190" t="str">
        <f t="shared" si="126"/>
        <v>CHECK</v>
      </c>
      <c r="BJ373" s="189" t="str">
        <f t="shared" si="127"/>
        <v>CHECK</v>
      </c>
      <c r="BK373" s="191" t="str">
        <f t="shared" si="128"/>
        <v>CHECK</v>
      </c>
      <c r="BL373" t="str">
        <f t="shared" si="129"/>
        <v>CHECK</v>
      </c>
      <c r="BM373" t="str">
        <f t="shared" si="121"/>
        <v>CHECK</v>
      </c>
      <c r="BN373" t="str">
        <f t="shared" si="122"/>
        <v>CHECK</v>
      </c>
      <c r="BP373">
        <f t="shared" si="123"/>
        <v>-100000</v>
      </c>
      <c r="BQ373" t="str">
        <f t="shared" si="130"/>
        <v>bilateral</v>
      </c>
      <c r="BR373">
        <v>190</v>
      </c>
      <c r="BU373" t="str">
        <f t="shared" si="131"/>
        <v>NO</v>
      </c>
    </row>
    <row r="374" spans="1:73">
      <c r="A374" s="4"/>
      <c r="B374" s="24">
        <v>20540501</v>
      </c>
      <c r="C374" s="2" t="s">
        <v>232</v>
      </c>
      <c r="D374" s="25" t="s">
        <v>39</v>
      </c>
      <c r="E374" s="135"/>
      <c r="F374" s="135">
        <v>5896</v>
      </c>
      <c r="G374" s="12">
        <v>819</v>
      </c>
      <c r="H374" s="16"/>
      <c r="I374" s="135">
        <v>819</v>
      </c>
      <c r="J374" s="135">
        <v>3142</v>
      </c>
      <c r="K374" s="135"/>
      <c r="L374" s="16">
        <v>-4172</v>
      </c>
      <c r="M374" s="135">
        <v>-4172</v>
      </c>
      <c r="N374" s="12">
        <v>-4172</v>
      </c>
      <c r="O374" s="16" t="s">
        <v>40</v>
      </c>
      <c r="P374" s="12" t="s">
        <v>110</v>
      </c>
      <c r="Q374" s="16">
        <f t="shared" si="140"/>
        <v>0</v>
      </c>
      <c r="R374" s="135" t="str">
        <f t="shared" si="124"/>
        <v>NA</v>
      </c>
      <c r="S374" s="135">
        <f t="shared" si="118"/>
        <v>5077</v>
      </c>
      <c r="T374" s="135">
        <f t="shared" si="119"/>
        <v>-2323</v>
      </c>
      <c r="U374" s="248">
        <f t="shared" si="125"/>
        <v>2754</v>
      </c>
      <c r="V374" s="12">
        <f t="shared" si="120"/>
        <v>0</v>
      </c>
      <c r="W374" s="66">
        <f t="shared" si="132"/>
        <v>1</v>
      </c>
      <c r="X374" s="16">
        <v>190</v>
      </c>
      <c r="Y374" s="135" t="s">
        <v>31</v>
      </c>
      <c r="Z374" s="12" t="s">
        <v>31</v>
      </c>
      <c r="AA374" s="135">
        <v>505</v>
      </c>
      <c r="AB374" s="135" t="s">
        <v>31</v>
      </c>
      <c r="AC374" s="12" t="s">
        <v>31</v>
      </c>
      <c r="AD374" s="135" t="s">
        <v>31</v>
      </c>
      <c r="AE374" s="135" t="s">
        <v>31</v>
      </c>
      <c r="AF374" s="12" t="s">
        <v>31</v>
      </c>
      <c r="AG374" s="135" t="s">
        <v>31</v>
      </c>
      <c r="AH374" s="135" t="s">
        <v>31</v>
      </c>
      <c r="AI374" s="12" t="s">
        <v>31</v>
      </c>
      <c r="AJ374" s="16" t="s">
        <v>31</v>
      </c>
      <c r="AK374" s="135" t="s">
        <v>31</v>
      </c>
      <c r="AL374" s="12" t="s">
        <v>31</v>
      </c>
      <c r="AM374" s="135">
        <v>2200</v>
      </c>
      <c r="AN374" s="135" t="s">
        <v>31</v>
      </c>
      <c r="AO374" s="12" t="s">
        <v>579</v>
      </c>
      <c r="AP374" s="12" t="s">
        <v>31</v>
      </c>
      <c r="AQ374" s="12" t="s">
        <v>31</v>
      </c>
      <c r="AR374" s="66" t="s">
        <v>31</v>
      </c>
      <c r="AS374" s="12" t="s">
        <v>31</v>
      </c>
      <c r="AT374" s="66" t="s">
        <v>31</v>
      </c>
      <c r="AU374" s="66" t="s">
        <v>31</v>
      </c>
      <c r="AV374" s="12" t="s">
        <v>31</v>
      </c>
      <c r="AW374" s="12" t="s">
        <v>31</v>
      </c>
      <c r="AX374" s="66" t="s">
        <v>31</v>
      </c>
      <c r="AY374" s="12" t="s">
        <v>31</v>
      </c>
      <c r="AZ374" s="66" t="s">
        <v>31</v>
      </c>
      <c r="BA374" s="66" t="s">
        <v>31</v>
      </c>
      <c r="BB374" s="189" t="e">
        <f t="shared" ca="1" si="133"/>
        <v>#N/A</v>
      </c>
      <c r="BC374" s="189">
        <f t="shared" si="134"/>
        <v>100000</v>
      </c>
      <c r="BD374" s="189" t="e">
        <f t="shared" ca="1" si="139"/>
        <v>#N/A</v>
      </c>
      <c r="BE374" s="190" t="str">
        <f t="shared" ca="1" si="135"/>
        <v>AT</v>
      </c>
      <c r="BF374" s="189">
        <f t="shared" si="136"/>
        <v>190</v>
      </c>
      <c r="BG374" s="191" t="str">
        <f t="shared" ca="1" si="137"/>
        <v>None</v>
      </c>
      <c r="BH374" s="189">
        <f t="shared" si="138"/>
        <v>3</v>
      </c>
      <c r="BI374" s="190" t="str">
        <f t="shared" si="126"/>
        <v>CHECK</v>
      </c>
      <c r="BJ374" s="189" t="str">
        <f t="shared" si="127"/>
        <v>CHECK</v>
      </c>
      <c r="BK374" s="191" t="str">
        <f t="shared" si="128"/>
        <v>CHECK</v>
      </c>
      <c r="BL374" t="str">
        <f t="shared" si="129"/>
        <v>CHECK</v>
      </c>
      <c r="BM374" t="str">
        <f t="shared" si="121"/>
        <v>CHECK</v>
      </c>
      <c r="BN374" t="str">
        <f t="shared" si="122"/>
        <v>CHECK</v>
      </c>
      <c r="BP374">
        <f t="shared" si="123"/>
        <v>-100000</v>
      </c>
      <c r="BQ374" t="str">
        <f t="shared" si="130"/>
        <v>bilateral</v>
      </c>
      <c r="BR374">
        <v>190</v>
      </c>
      <c r="BU374" t="str">
        <f t="shared" si="131"/>
        <v>NO</v>
      </c>
    </row>
    <row r="375" spans="1:73">
      <c r="A375" s="4"/>
      <c r="B375" s="24">
        <v>20540501</v>
      </c>
      <c r="C375" s="2" t="s">
        <v>232</v>
      </c>
      <c r="D375" s="25" t="s">
        <v>43</v>
      </c>
      <c r="E375" s="135"/>
      <c r="F375" s="135">
        <v>5896</v>
      </c>
      <c r="G375" s="12">
        <v>819</v>
      </c>
      <c r="H375" s="16"/>
      <c r="I375" s="135">
        <v>819</v>
      </c>
      <c r="J375" s="135">
        <v>4196</v>
      </c>
      <c r="K375" s="135"/>
      <c r="L375" s="16">
        <v>-4172</v>
      </c>
      <c r="M375" s="135">
        <v>-4172</v>
      </c>
      <c r="N375" s="12">
        <v>-4172</v>
      </c>
      <c r="O375" s="16" t="s">
        <v>40</v>
      </c>
      <c r="P375" s="12" t="s">
        <v>110</v>
      </c>
      <c r="Q375" s="16">
        <f t="shared" si="140"/>
        <v>0</v>
      </c>
      <c r="R375" s="135" t="str">
        <f t="shared" si="124"/>
        <v>NA</v>
      </c>
      <c r="S375" s="135">
        <f t="shared" si="118"/>
        <v>5077</v>
      </c>
      <c r="T375" s="135">
        <f t="shared" si="119"/>
        <v>-3377</v>
      </c>
      <c r="U375" s="248">
        <f t="shared" si="125"/>
        <v>1700</v>
      </c>
      <c r="V375" s="12">
        <f t="shared" si="120"/>
        <v>0</v>
      </c>
      <c r="W375" s="66">
        <f t="shared" si="132"/>
        <v>1</v>
      </c>
      <c r="X375" s="16">
        <v>190</v>
      </c>
      <c r="Y375" s="135" t="s">
        <v>31</v>
      </c>
      <c r="Z375" s="12" t="s">
        <v>31</v>
      </c>
      <c r="AA375" s="135">
        <v>505</v>
      </c>
      <c r="AB375" s="135" t="s">
        <v>31</v>
      </c>
      <c r="AC375" s="12" t="s">
        <v>31</v>
      </c>
      <c r="AD375" s="135" t="s">
        <v>31</v>
      </c>
      <c r="AE375" s="135" t="s">
        <v>31</v>
      </c>
      <c r="AF375" s="12" t="s">
        <v>31</v>
      </c>
      <c r="AG375" s="135" t="s">
        <v>31</v>
      </c>
      <c r="AH375" s="135" t="s">
        <v>31</v>
      </c>
      <c r="AI375" s="12" t="s">
        <v>31</v>
      </c>
      <c r="AJ375" s="16" t="s">
        <v>31</v>
      </c>
      <c r="AK375" s="135" t="s">
        <v>31</v>
      </c>
      <c r="AL375" s="12" t="s">
        <v>31</v>
      </c>
      <c r="AM375" s="135">
        <v>2200</v>
      </c>
      <c r="AN375" s="135" t="s">
        <v>31</v>
      </c>
      <c r="AO375" s="12" t="s">
        <v>579</v>
      </c>
      <c r="AP375" s="12" t="s">
        <v>31</v>
      </c>
      <c r="AQ375" s="12" t="s">
        <v>31</v>
      </c>
      <c r="AR375" s="66" t="s">
        <v>31</v>
      </c>
      <c r="AS375" s="12" t="s">
        <v>31</v>
      </c>
      <c r="AT375" s="66" t="s">
        <v>31</v>
      </c>
      <c r="AU375" s="66" t="s">
        <v>31</v>
      </c>
      <c r="AV375" s="12" t="s">
        <v>31</v>
      </c>
      <c r="AW375" s="12" t="s">
        <v>31</v>
      </c>
      <c r="AX375" s="66" t="s">
        <v>31</v>
      </c>
      <c r="AY375" s="12" t="s">
        <v>31</v>
      </c>
      <c r="AZ375" s="66" t="s">
        <v>31</v>
      </c>
      <c r="BA375" s="66" t="s">
        <v>31</v>
      </c>
      <c r="BB375" s="189" t="e">
        <f t="shared" ca="1" si="133"/>
        <v>#N/A</v>
      </c>
      <c r="BC375" s="189">
        <f t="shared" si="134"/>
        <v>100000</v>
      </c>
      <c r="BD375" s="189" t="e">
        <f t="shared" ca="1" si="139"/>
        <v>#N/A</v>
      </c>
      <c r="BE375" s="190" t="str">
        <f t="shared" ca="1" si="135"/>
        <v>AT</v>
      </c>
      <c r="BF375" s="189">
        <f t="shared" si="136"/>
        <v>190</v>
      </c>
      <c r="BG375" s="191" t="str">
        <f t="shared" ca="1" si="137"/>
        <v>None</v>
      </c>
      <c r="BH375" s="189">
        <f t="shared" si="138"/>
        <v>3</v>
      </c>
      <c r="BI375" s="190" t="str">
        <f t="shared" si="126"/>
        <v>CHECK</v>
      </c>
      <c r="BJ375" s="189" t="str">
        <f t="shared" si="127"/>
        <v>CHECK</v>
      </c>
      <c r="BK375" s="191" t="str">
        <f t="shared" si="128"/>
        <v>CHECK</v>
      </c>
      <c r="BL375" t="str">
        <f t="shared" si="129"/>
        <v>CHECK</v>
      </c>
      <c r="BM375" t="str">
        <f t="shared" si="121"/>
        <v>CHECK</v>
      </c>
      <c r="BN375" t="str">
        <f t="shared" si="122"/>
        <v>CHECK</v>
      </c>
      <c r="BP375">
        <f t="shared" si="123"/>
        <v>-100000</v>
      </c>
      <c r="BQ375" t="str">
        <f t="shared" si="130"/>
        <v>bilateral</v>
      </c>
      <c r="BR375">
        <v>190</v>
      </c>
      <c r="BU375" t="str">
        <f t="shared" si="131"/>
        <v>NO</v>
      </c>
    </row>
    <row r="376" spans="1:73">
      <c r="A376" s="4"/>
      <c r="B376" s="24">
        <v>20540501</v>
      </c>
      <c r="C376" s="2" t="s">
        <v>232</v>
      </c>
      <c r="D376" s="25" t="s">
        <v>45</v>
      </c>
      <c r="E376" s="135"/>
      <c r="F376" s="135">
        <v>5896</v>
      </c>
      <c r="G376" s="12">
        <v>819</v>
      </c>
      <c r="H376" s="16"/>
      <c r="I376" s="135">
        <v>819</v>
      </c>
      <c r="J376" s="135">
        <v>4579</v>
      </c>
      <c r="K376" s="135"/>
      <c r="L376" s="16">
        <v>-4172</v>
      </c>
      <c r="M376" s="135">
        <v>-4172</v>
      </c>
      <c r="N376" s="12">
        <v>-4172</v>
      </c>
      <c r="O376" s="16" t="s">
        <v>40</v>
      </c>
      <c r="P376" s="12" t="s">
        <v>552</v>
      </c>
      <c r="Q376" s="16">
        <f t="shared" si="140"/>
        <v>0</v>
      </c>
      <c r="R376" s="135" t="str">
        <f t="shared" si="124"/>
        <v>NA</v>
      </c>
      <c r="S376" s="135">
        <f t="shared" si="118"/>
        <v>5077</v>
      </c>
      <c r="T376" s="135">
        <f t="shared" si="119"/>
        <v>-3760</v>
      </c>
      <c r="U376" s="248">
        <f t="shared" si="125"/>
        <v>1317</v>
      </c>
      <c r="V376" s="12">
        <f t="shared" si="120"/>
        <v>0</v>
      </c>
      <c r="W376" s="66">
        <f t="shared" si="132"/>
        <v>1</v>
      </c>
      <c r="X376" s="16">
        <v>190</v>
      </c>
      <c r="Y376" s="135" t="s">
        <v>31</v>
      </c>
      <c r="Z376" s="12" t="s">
        <v>31</v>
      </c>
      <c r="AA376" s="135">
        <v>505</v>
      </c>
      <c r="AB376" s="135" t="s">
        <v>31</v>
      </c>
      <c r="AC376" s="12" t="s">
        <v>31</v>
      </c>
      <c r="AD376" s="135" t="s">
        <v>31</v>
      </c>
      <c r="AE376" s="135" t="s">
        <v>31</v>
      </c>
      <c r="AF376" s="12" t="s">
        <v>31</v>
      </c>
      <c r="AG376" s="135" t="s">
        <v>31</v>
      </c>
      <c r="AH376" s="135" t="s">
        <v>31</v>
      </c>
      <c r="AI376" s="12" t="s">
        <v>31</v>
      </c>
      <c r="AJ376" s="16" t="s">
        <v>31</v>
      </c>
      <c r="AK376" s="135" t="s">
        <v>31</v>
      </c>
      <c r="AL376" s="12" t="s">
        <v>31</v>
      </c>
      <c r="AM376" s="135">
        <v>2200</v>
      </c>
      <c r="AN376" s="135" t="s">
        <v>31</v>
      </c>
      <c r="AO376" s="12" t="s">
        <v>579</v>
      </c>
      <c r="AP376" s="12" t="s">
        <v>31</v>
      </c>
      <c r="AQ376" s="12" t="s">
        <v>31</v>
      </c>
      <c r="AR376" s="66" t="s">
        <v>31</v>
      </c>
      <c r="AS376" s="12" t="s">
        <v>31</v>
      </c>
      <c r="AT376" s="66" t="s">
        <v>31</v>
      </c>
      <c r="AU376" s="66" t="s">
        <v>31</v>
      </c>
      <c r="AV376" s="12" t="s">
        <v>31</v>
      </c>
      <c r="AW376" s="12" t="s">
        <v>31</v>
      </c>
      <c r="AX376" s="66" t="s">
        <v>31</v>
      </c>
      <c r="AY376" s="12" t="s">
        <v>31</v>
      </c>
      <c r="AZ376" s="66" t="s">
        <v>31</v>
      </c>
      <c r="BA376" s="66" t="s">
        <v>31</v>
      </c>
      <c r="BB376" s="189" t="e">
        <f t="shared" ca="1" si="133"/>
        <v>#N/A</v>
      </c>
      <c r="BC376" s="189">
        <f t="shared" si="134"/>
        <v>100000</v>
      </c>
      <c r="BD376" s="189" t="e">
        <f t="shared" ca="1" si="139"/>
        <v>#N/A</v>
      </c>
      <c r="BE376" s="190" t="str">
        <f t="shared" ca="1" si="135"/>
        <v>AT</v>
      </c>
      <c r="BF376" s="189">
        <f t="shared" si="136"/>
        <v>190</v>
      </c>
      <c r="BG376" s="191" t="str">
        <f t="shared" ca="1" si="137"/>
        <v>None</v>
      </c>
      <c r="BH376" s="189">
        <f t="shared" si="138"/>
        <v>3</v>
      </c>
      <c r="BI376" s="190" t="str">
        <f t="shared" si="126"/>
        <v>CHECK</v>
      </c>
      <c r="BJ376" s="189" t="str">
        <f t="shared" si="127"/>
        <v>CHECK</v>
      </c>
      <c r="BK376" s="191" t="str">
        <f t="shared" si="128"/>
        <v>CHECK</v>
      </c>
      <c r="BL376" t="str">
        <f t="shared" si="129"/>
        <v>CHECK</v>
      </c>
      <c r="BM376" t="str">
        <f t="shared" si="121"/>
        <v>CHECK</v>
      </c>
      <c r="BN376" t="str">
        <f t="shared" si="122"/>
        <v>CHECK</v>
      </c>
      <c r="BP376">
        <f t="shared" si="123"/>
        <v>-100000</v>
      </c>
      <c r="BQ376" t="str">
        <f t="shared" si="130"/>
        <v>bilateral</v>
      </c>
      <c r="BR376">
        <v>190</v>
      </c>
      <c r="BU376" t="str">
        <f t="shared" si="131"/>
        <v>NO</v>
      </c>
    </row>
    <row r="377" spans="1:73">
      <c r="A377" s="4"/>
      <c r="B377" s="24">
        <v>20540501</v>
      </c>
      <c r="C377" s="2" t="s">
        <v>232</v>
      </c>
      <c r="D377" s="25" t="s">
        <v>46</v>
      </c>
      <c r="E377" s="135">
        <v>5896</v>
      </c>
      <c r="F377" s="135"/>
      <c r="G377" s="12"/>
      <c r="H377" s="16">
        <v>5428</v>
      </c>
      <c r="I377" s="135"/>
      <c r="J377" s="135"/>
      <c r="K377" s="135"/>
      <c r="L377" s="16">
        <v>0</v>
      </c>
      <c r="M377" s="135">
        <v>0</v>
      </c>
      <c r="N377" s="12">
        <v>0</v>
      </c>
      <c r="O377" s="16" t="s">
        <v>33</v>
      </c>
      <c r="P377" s="12" t="s">
        <v>60</v>
      </c>
      <c r="Q377" s="16">
        <f t="shared" si="140"/>
        <v>0</v>
      </c>
      <c r="R377" s="135">
        <f t="shared" si="124"/>
        <v>468</v>
      </c>
      <c r="S377" s="135" t="str">
        <f t="shared" si="118"/>
        <v>NA</v>
      </c>
      <c r="T377" s="135" t="str">
        <f t="shared" si="119"/>
        <v>NA</v>
      </c>
      <c r="U377" s="248" t="str">
        <f t="shared" si="125"/>
        <v>NA</v>
      </c>
      <c r="V377" s="12">
        <f t="shared" si="120"/>
        <v>0</v>
      </c>
      <c r="W377" s="66">
        <f t="shared" si="132"/>
        <v>1</v>
      </c>
      <c r="X377" s="16">
        <v>190</v>
      </c>
      <c r="Y377" s="135" t="s">
        <v>31</v>
      </c>
      <c r="Z377" s="12" t="s">
        <v>72</v>
      </c>
      <c r="AA377" s="135">
        <v>505</v>
      </c>
      <c r="AB377" s="135" t="s">
        <v>31</v>
      </c>
      <c r="AC377" s="12" t="s">
        <v>72</v>
      </c>
      <c r="AD377" s="135" t="s">
        <v>31</v>
      </c>
      <c r="AE377" s="135" t="s">
        <v>31</v>
      </c>
      <c r="AF377" s="12" t="s">
        <v>31</v>
      </c>
      <c r="AG377" s="135" t="s">
        <v>31</v>
      </c>
      <c r="AH377" s="135" t="s">
        <v>31</v>
      </c>
      <c r="AI377" s="12" t="s">
        <v>31</v>
      </c>
      <c r="AJ377" s="16">
        <v>2200</v>
      </c>
      <c r="AK377" s="135" t="s">
        <v>31</v>
      </c>
      <c r="AL377" s="12" t="s">
        <v>579</v>
      </c>
      <c r="AM377" s="135" t="s">
        <v>31</v>
      </c>
      <c r="AN377" s="135" t="s">
        <v>31</v>
      </c>
      <c r="AO377" s="12" t="s">
        <v>31</v>
      </c>
      <c r="AP377" s="12" t="s">
        <v>31</v>
      </c>
      <c r="AQ377" s="12" t="s">
        <v>31</v>
      </c>
      <c r="AR377" s="66" t="s">
        <v>31</v>
      </c>
      <c r="AS377" s="12" t="s">
        <v>31</v>
      </c>
      <c r="AT377" s="66" t="s">
        <v>31</v>
      </c>
      <c r="AU377" s="66" t="s">
        <v>31</v>
      </c>
      <c r="AV377" s="12" t="s">
        <v>31</v>
      </c>
      <c r="AW377" s="12" t="s">
        <v>31</v>
      </c>
      <c r="AX377" s="66" t="s">
        <v>31</v>
      </c>
      <c r="AY377" s="12" t="s">
        <v>31</v>
      </c>
      <c r="AZ377" s="66" t="s">
        <v>31</v>
      </c>
      <c r="BA377" s="66" t="s">
        <v>31</v>
      </c>
      <c r="BB377" s="189" t="e">
        <f t="shared" ca="1" si="133"/>
        <v>#N/A</v>
      </c>
      <c r="BC377" s="189">
        <f t="shared" si="134"/>
        <v>100000</v>
      </c>
      <c r="BD377" s="189" t="e">
        <f t="shared" ca="1" si="139"/>
        <v>#N/A</v>
      </c>
      <c r="BE377" s="190" t="str">
        <f t="shared" ca="1" si="135"/>
        <v>AT</v>
      </c>
      <c r="BF377" s="189">
        <f t="shared" si="136"/>
        <v>190</v>
      </c>
      <c r="BG377" s="191" t="str">
        <f t="shared" ca="1" si="137"/>
        <v>Reduction because NTC over thermal limit on border</v>
      </c>
      <c r="BH377" s="189">
        <f t="shared" si="138"/>
        <v>3</v>
      </c>
      <c r="BI377" s="190" t="str">
        <f t="shared" si="126"/>
        <v>CHECK</v>
      </c>
      <c r="BJ377" s="189" t="str">
        <f t="shared" si="127"/>
        <v>CHECK</v>
      </c>
      <c r="BK377" s="191" t="str">
        <f t="shared" si="128"/>
        <v>CHECK</v>
      </c>
      <c r="BL377" t="str">
        <f t="shared" si="129"/>
        <v>CHECK</v>
      </c>
      <c r="BM377" t="str">
        <f t="shared" si="121"/>
        <v>CHECK</v>
      </c>
      <c r="BN377" t="str">
        <f t="shared" si="122"/>
        <v>CHECK</v>
      </c>
      <c r="BP377">
        <f t="shared" si="123"/>
        <v>-94572</v>
      </c>
      <c r="BQ377" t="str">
        <f t="shared" si="130"/>
        <v>bilateral</v>
      </c>
      <c r="BR377">
        <v>190</v>
      </c>
      <c r="BU377" t="str">
        <f t="shared" si="131"/>
        <v>NO</v>
      </c>
    </row>
    <row r="378" spans="1:73">
      <c r="A378" s="4"/>
      <c r="B378" s="24">
        <v>20540501</v>
      </c>
      <c r="C378" s="2" t="s">
        <v>232</v>
      </c>
      <c r="D378" s="25" t="s">
        <v>47</v>
      </c>
      <c r="E378" s="135">
        <v>5896</v>
      </c>
      <c r="F378" s="135"/>
      <c r="G378" s="12"/>
      <c r="H378" s="16">
        <v>5428</v>
      </c>
      <c r="I378" s="135"/>
      <c r="J378" s="135"/>
      <c r="K378" s="135"/>
      <c r="L378" s="16">
        <v>0</v>
      </c>
      <c r="M378" s="135">
        <v>0</v>
      </c>
      <c r="N378" s="12">
        <v>0</v>
      </c>
      <c r="O378" s="16" t="s">
        <v>33</v>
      </c>
      <c r="P378" s="12" t="s">
        <v>60</v>
      </c>
      <c r="Q378" s="16">
        <f t="shared" si="140"/>
        <v>0</v>
      </c>
      <c r="R378" s="135">
        <f t="shared" si="124"/>
        <v>468</v>
      </c>
      <c r="S378" s="135" t="str">
        <f t="shared" si="118"/>
        <v>NA</v>
      </c>
      <c r="T378" s="135" t="str">
        <f t="shared" si="119"/>
        <v>NA</v>
      </c>
      <c r="U378" s="248" t="str">
        <f t="shared" si="125"/>
        <v>NA</v>
      </c>
      <c r="V378" s="12">
        <f t="shared" si="120"/>
        <v>0</v>
      </c>
      <c r="W378" s="66">
        <f t="shared" si="132"/>
        <v>1</v>
      </c>
      <c r="X378" s="16">
        <v>190</v>
      </c>
      <c r="Y378" s="135" t="s">
        <v>31</v>
      </c>
      <c r="Z378" s="12" t="s">
        <v>72</v>
      </c>
      <c r="AA378" s="135">
        <v>505</v>
      </c>
      <c r="AB378" s="135" t="s">
        <v>31</v>
      </c>
      <c r="AC378" s="12" t="s">
        <v>72</v>
      </c>
      <c r="AD378" s="135" t="s">
        <v>31</v>
      </c>
      <c r="AE378" s="135" t="s">
        <v>31</v>
      </c>
      <c r="AF378" s="12" t="s">
        <v>31</v>
      </c>
      <c r="AG378" s="135" t="s">
        <v>31</v>
      </c>
      <c r="AH378" s="135" t="s">
        <v>31</v>
      </c>
      <c r="AI378" s="12" t="s">
        <v>31</v>
      </c>
      <c r="AJ378" s="16">
        <v>2200</v>
      </c>
      <c r="AK378" s="135" t="s">
        <v>31</v>
      </c>
      <c r="AL378" s="12" t="s">
        <v>579</v>
      </c>
      <c r="AM378" s="135" t="s">
        <v>31</v>
      </c>
      <c r="AN378" s="135" t="s">
        <v>31</v>
      </c>
      <c r="AO378" s="12" t="s">
        <v>31</v>
      </c>
      <c r="AP378" s="12" t="s">
        <v>31</v>
      </c>
      <c r="AQ378" s="12" t="s">
        <v>31</v>
      </c>
      <c r="AR378" s="66" t="s">
        <v>31</v>
      </c>
      <c r="AS378" s="12" t="s">
        <v>31</v>
      </c>
      <c r="AT378" s="66" t="s">
        <v>31</v>
      </c>
      <c r="AU378" s="66" t="s">
        <v>31</v>
      </c>
      <c r="AV378" s="12" t="s">
        <v>31</v>
      </c>
      <c r="AW378" s="12" t="s">
        <v>31</v>
      </c>
      <c r="AX378" s="66" t="s">
        <v>31</v>
      </c>
      <c r="AY378" s="12" t="s">
        <v>31</v>
      </c>
      <c r="AZ378" s="66" t="s">
        <v>31</v>
      </c>
      <c r="BA378" s="66" t="s">
        <v>31</v>
      </c>
      <c r="BB378" s="189" t="e">
        <f t="shared" ca="1" si="133"/>
        <v>#N/A</v>
      </c>
      <c r="BC378" s="189">
        <f t="shared" si="134"/>
        <v>100000</v>
      </c>
      <c r="BD378" s="189" t="e">
        <f t="shared" ca="1" si="139"/>
        <v>#N/A</v>
      </c>
      <c r="BE378" s="190" t="str">
        <f t="shared" ca="1" si="135"/>
        <v>AT</v>
      </c>
      <c r="BF378" s="189">
        <f t="shared" si="136"/>
        <v>190</v>
      </c>
      <c r="BG378" s="191" t="str">
        <f t="shared" ca="1" si="137"/>
        <v>Reduction because NTC over thermal limit on border</v>
      </c>
      <c r="BH378" s="189">
        <f t="shared" si="138"/>
        <v>3</v>
      </c>
      <c r="BI378" s="190" t="str">
        <f t="shared" si="126"/>
        <v>CHECK</v>
      </c>
      <c r="BJ378" s="189" t="str">
        <f t="shared" si="127"/>
        <v>CHECK</v>
      </c>
      <c r="BK378" s="191" t="str">
        <f t="shared" si="128"/>
        <v>CHECK</v>
      </c>
      <c r="BL378" t="str">
        <f t="shared" si="129"/>
        <v>CHECK</v>
      </c>
      <c r="BM378" t="str">
        <f t="shared" si="121"/>
        <v>CHECK</v>
      </c>
      <c r="BN378" t="str">
        <f t="shared" si="122"/>
        <v>CHECK</v>
      </c>
      <c r="BP378">
        <f t="shared" si="123"/>
        <v>-94572</v>
      </c>
      <c r="BQ378" t="str">
        <f t="shared" si="130"/>
        <v>bilateral</v>
      </c>
      <c r="BR378">
        <v>190</v>
      </c>
      <c r="BU378" t="str">
        <f t="shared" si="131"/>
        <v>NO</v>
      </c>
    </row>
    <row r="379" spans="1:73" ht="15.95" thickBot="1">
      <c r="A379" s="4"/>
      <c r="B379" s="26">
        <v>20540501</v>
      </c>
      <c r="C379" s="56" t="s">
        <v>232</v>
      </c>
      <c r="D379" s="27" t="s">
        <v>48</v>
      </c>
      <c r="E379" s="14">
        <v>5896</v>
      </c>
      <c r="F379" s="14"/>
      <c r="G379" s="15"/>
      <c r="H379" s="20">
        <v>5428</v>
      </c>
      <c r="I379" s="14"/>
      <c r="J379" s="14"/>
      <c r="K379" s="14"/>
      <c r="L379" s="20">
        <v>0</v>
      </c>
      <c r="M379" s="14">
        <v>0</v>
      </c>
      <c r="N379" s="15">
        <v>0</v>
      </c>
      <c r="O379" s="20" t="s">
        <v>33</v>
      </c>
      <c r="P379" s="15" t="s">
        <v>60</v>
      </c>
      <c r="Q379" s="20">
        <f t="shared" si="140"/>
        <v>0</v>
      </c>
      <c r="R379" s="135">
        <f t="shared" si="124"/>
        <v>468</v>
      </c>
      <c r="S379" s="135" t="str">
        <f t="shared" si="118"/>
        <v>NA</v>
      </c>
      <c r="T379" s="135" t="str">
        <f t="shared" si="119"/>
        <v>NA</v>
      </c>
      <c r="U379" s="248" t="str">
        <f t="shared" si="125"/>
        <v>NA</v>
      </c>
      <c r="V379" s="15">
        <f t="shared" si="120"/>
        <v>0</v>
      </c>
      <c r="W379" s="66">
        <f t="shared" si="132"/>
        <v>1</v>
      </c>
      <c r="X379" s="20">
        <v>190</v>
      </c>
      <c r="Y379" s="14" t="s">
        <v>31</v>
      </c>
      <c r="Z379" s="15" t="s">
        <v>72</v>
      </c>
      <c r="AA379" s="14">
        <v>505</v>
      </c>
      <c r="AB379" s="14" t="s">
        <v>31</v>
      </c>
      <c r="AC379" s="15" t="s">
        <v>72</v>
      </c>
      <c r="AD379" s="14" t="s">
        <v>31</v>
      </c>
      <c r="AE379" s="14" t="s">
        <v>31</v>
      </c>
      <c r="AF379" s="15" t="s">
        <v>31</v>
      </c>
      <c r="AG379" s="14" t="s">
        <v>31</v>
      </c>
      <c r="AH379" s="14" t="s">
        <v>31</v>
      </c>
      <c r="AI379" s="15" t="s">
        <v>31</v>
      </c>
      <c r="AJ379" s="20">
        <v>2200</v>
      </c>
      <c r="AK379" s="14" t="s">
        <v>31</v>
      </c>
      <c r="AL379" s="15" t="s">
        <v>579</v>
      </c>
      <c r="AM379" s="14" t="s">
        <v>31</v>
      </c>
      <c r="AN379" s="14" t="s">
        <v>31</v>
      </c>
      <c r="AO379" s="15" t="s">
        <v>31</v>
      </c>
      <c r="AP379" s="15" t="s">
        <v>31</v>
      </c>
      <c r="AQ379" s="15" t="s">
        <v>31</v>
      </c>
      <c r="AR379" s="63" t="s">
        <v>31</v>
      </c>
      <c r="AS379" s="15" t="s">
        <v>31</v>
      </c>
      <c r="AT379" s="63" t="s">
        <v>31</v>
      </c>
      <c r="AU379" s="63" t="s">
        <v>31</v>
      </c>
      <c r="AV379" s="15" t="s">
        <v>31</v>
      </c>
      <c r="AW379" s="15" t="s">
        <v>31</v>
      </c>
      <c r="AX379" s="63" t="s">
        <v>31</v>
      </c>
      <c r="AY379" s="15" t="s">
        <v>31</v>
      </c>
      <c r="AZ379" s="63" t="s">
        <v>31</v>
      </c>
      <c r="BA379" s="63" t="s">
        <v>31</v>
      </c>
      <c r="BB379" s="189" t="e">
        <f t="shared" ca="1" si="133"/>
        <v>#N/A</v>
      </c>
      <c r="BC379" s="189">
        <f t="shared" si="134"/>
        <v>100000</v>
      </c>
      <c r="BD379" s="189" t="e">
        <f t="shared" ca="1" si="139"/>
        <v>#N/A</v>
      </c>
      <c r="BE379" s="190" t="str">
        <f t="shared" ca="1" si="135"/>
        <v>AT</v>
      </c>
      <c r="BF379" s="189">
        <f t="shared" si="136"/>
        <v>190</v>
      </c>
      <c r="BG379" s="191" t="str">
        <f t="shared" ca="1" si="137"/>
        <v>Reduction because NTC over thermal limit on border</v>
      </c>
      <c r="BH379" s="189">
        <f t="shared" si="138"/>
        <v>3</v>
      </c>
      <c r="BI379" s="190" t="str">
        <f t="shared" si="126"/>
        <v>CHECK</v>
      </c>
      <c r="BJ379" s="189" t="str">
        <f t="shared" si="127"/>
        <v>CHECK</v>
      </c>
      <c r="BK379" s="191" t="str">
        <f t="shared" si="128"/>
        <v>CHECK</v>
      </c>
      <c r="BL379" t="str">
        <f t="shared" si="129"/>
        <v>CHECK</v>
      </c>
      <c r="BM379" t="str">
        <f t="shared" si="121"/>
        <v>CHECK</v>
      </c>
      <c r="BN379" t="str">
        <f t="shared" si="122"/>
        <v>CHECK</v>
      </c>
      <c r="BP379">
        <f t="shared" si="123"/>
        <v>-94572</v>
      </c>
      <c r="BQ379" t="str">
        <f t="shared" si="130"/>
        <v>bilateral</v>
      </c>
      <c r="BR379">
        <v>190</v>
      </c>
      <c r="BU379" t="str">
        <f t="shared" si="131"/>
        <v>NO</v>
      </c>
    </row>
    <row r="380" spans="1:73">
      <c r="A380" s="4"/>
      <c r="B380" s="331">
        <v>20540502</v>
      </c>
      <c r="C380" s="53" t="s">
        <v>232</v>
      </c>
      <c r="D380" s="57" t="s">
        <v>29</v>
      </c>
      <c r="E380" s="55">
        <v>5592</v>
      </c>
      <c r="F380" s="55"/>
      <c r="G380" s="46"/>
      <c r="H380" s="45">
        <v>5592</v>
      </c>
      <c r="I380" s="55"/>
      <c r="J380" s="55"/>
      <c r="K380" s="55"/>
      <c r="L380" s="45">
        <v>0</v>
      </c>
      <c r="M380" s="55">
        <v>0</v>
      </c>
      <c r="N380" s="46">
        <v>0</v>
      </c>
      <c r="O380" s="45" t="s">
        <v>33</v>
      </c>
      <c r="P380" s="46" t="s">
        <v>33</v>
      </c>
      <c r="Q380" s="45">
        <f t="shared" si="140"/>
        <v>0</v>
      </c>
      <c r="R380" s="135">
        <f t="shared" si="124"/>
        <v>0</v>
      </c>
      <c r="S380" s="135" t="str">
        <f t="shared" si="118"/>
        <v>NA</v>
      </c>
      <c r="T380" s="135" t="str">
        <f t="shared" si="119"/>
        <v>NA</v>
      </c>
      <c r="U380" s="248" t="str">
        <f t="shared" si="125"/>
        <v>NA</v>
      </c>
      <c r="V380" s="46">
        <f t="shared" si="120"/>
        <v>0</v>
      </c>
      <c r="W380" s="66">
        <f t="shared" si="132"/>
        <v>1</v>
      </c>
      <c r="X380" s="45">
        <v>170</v>
      </c>
      <c r="Y380" s="55" t="s">
        <v>31</v>
      </c>
      <c r="Z380" s="46" t="s">
        <v>31</v>
      </c>
      <c r="AA380" s="55">
        <v>457</v>
      </c>
      <c r="AB380" s="55" t="s">
        <v>31</v>
      </c>
      <c r="AC380" s="46" t="s">
        <v>31</v>
      </c>
      <c r="AD380" s="55" t="s">
        <v>31</v>
      </c>
      <c r="AE380" s="55" t="s">
        <v>31</v>
      </c>
      <c r="AF380" s="46" t="s">
        <v>31</v>
      </c>
      <c r="AG380" s="55" t="s">
        <v>31</v>
      </c>
      <c r="AH380" s="55" t="s">
        <v>31</v>
      </c>
      <c r="AI380" s="46" t="s">
        <v>31</v>
      </c>
      <c r="AJ380" s="45" t="s">
        <v>31</v>
      </c>
      <c r="AK380" s="55" t="s">
        <v>31</v>
      </c>
      <c r="AL380" s="46" t="s">
        <v>31</v>
      </c>
      <c r="AM380" s="55" t="s">
        <v>31</v>
      </c>
      <c r="AN380" s="55" t="s">
        <v>31</v>
      </c>
      <c r="AO380" s="46" t="s">
        <v>31</v>
      </c>
      <c r="AP380" s="46" t="s">
        <v>31</v>
      </c>
      <c r="AQ380" s="46" t="s">
        <v>31</v>
      </c>
      <c r="AR380" s="62" t="s">
        <v>31</v>
      </c>
      <c r="AS380" s="46" t="s">
        <v>31</v>
      </c>
      <c r="AT380" s="62" t="s">
        <v>31</v>
      </c>
      <c r="AU380" s="62" t="s">
        <v>31</v>
      </c>
      <c r="AV380" s="46" t="s">
        <v>31</v>
      </c>
      <c r="AW380" s="46" t="s">
        <v>31</v>
      </c>
      <c r="AX380" s="62" t="s">
        <v>31</v>
      </c>
      <c r="AY380" s="46" t="s">
        <v>31</v>
      </c>
      <c r="AZ380" s="62" t="s">
        <v>31</v>
      </c>
      <c r="BA380" s="62" t="s">
        <v>31</v>
      </c>
      <c r="BB380" s="189" t="e">
        <f t="shared" ca="1" si="133"/>
        <v>#N/A</v>
      </c>
      <c r="BC380" s="189">
        <f t="shared" si="134"/>
        <v>100000</v>
      </c>
      <c r="BD380" s="189" t="e">
        <f t="shared" ca="1" si="139"/>
        <v>#N/A</v>
      </c>
      <c r="BE380" s="190" t="str">
        <f t="shared" ca="1" si="135"/>
        <v>AT</v>
      </c>
      <c r="BF380" s="189">
        <f t="shared" si="136"/>
        <v>170</v>
      </c>
      <c r="BG380" s="191" t="str">
        <f t="shared" ca="1" si="137"/>
        <v>None</v>
      </c>
      <c r="BH380" s="189">
        <f t="shared" si="138"/>
        <v>2</v>
      </c>
      <c r="BI380" s="190" t="str">
        <f t="shared" si="126"/>
        <v>CHECK</v>
      </c>
      <c r="BJ380" s="189" t="str">
        <f t="shared" si="127"/>
        <v>CHECK</v>
      </c>
      <c r="BK380" s="191" t="str">
        <f t="shared" si="128"/>
        <v>CHECK</v>
      </c>
      <c r="BL380" t="s">
        <v>387</v>
      </c>
      <c r="BP380">
        <f t="shared" si="123"/>
        <v>-94408</v>
      </c>
      <c r="BQ380" t="str">
        <f t="shared" si="130"/>
        <v>bilateral</v>
      </c>
      <c r="BR380">
        <v>190</v>
      </c>
      <c r="BU380" t="str">
        <f t="shared" si="131"/>
        <v>NO</v>
      </c>
    </row>
    <row r="381" spans="1:73">
      <c r="A381" s="4"/>
      <c r="B381" s="332">
        <v>20540502</v>
      </c>
      <c r="C381" s="2" t="s">
        <v>232</v>
      </c>
      <c r="D381" s="25" t="s">
        <v>32</v>
      </c>
      <c r="E381" s="135">
        <v>5592</v>
      </c>
      <c r="F381" s="135"/>
      <c r="G381" s="12"/>
      <c r="H381" s="16">
        <v>5592</v>
      </c>
      <c r="I381" s="135"/>
      <c r="J381" s="135"/>
      <c r="K381" s="135"/>
      <c r="L381" s="16">
        <v>0</v>
      </c>
      <c r="M381" s="135">
        <v>0</v>
      </c>
      <c r="N381" s="12">
        <v>0</v>
      </c>
      <c r="O381" s="16" t="s">
        <v>33</v>
      </c>
      <c r="P381" s="12" t="s">
        <v>33</v>
      </c>
      <c r="Q381" s="16">
        <f t="shared" si="140"/>
        <v>0</v>
      </c>
      <c r="R381" s="135">
        <f t="shared" si="124"/>
        <v>0</v>
      </c>
      <c r="S381" s="135" t="str">
        <f t="shared" si="118"/>
        <v>NA</v>
      </c>
      <c r="T381" s="135" t="str">
        <f t="shared" si="119"/>
        <v>NA</v>
      </c>
      <c r="U381" s="248" t="str">
        <f t="shared" si="125"/>
        <v>NA</v>
      </c>
      <c r="V381" s="12">
        <f t="shared" si="120"/>
        <v>0</v>
      </c>
      <c r="W381" s="66">
        <f t="shared" si="132"/>
        <v>1</v>
      </c>
      <c r="X381" s="16">
        <v>170</v>
      </c>
      <c r="Y381" s="135" t="s">
        <v>31</v>
      </c>
      <c r="Z381" s="12" t="s">
        <v>31</v>
      </c>
      <c r="AA381" s="135">
        <v>457</v>
      </c>
      <c r="AB381" s="135" t="s">
        <v>31</v>
      </c>
      <c r="AC381" s="12" t="s">
        <v>31</v>
      </c>
      <c r="AD381" s="135" t="s">
        <v>31</v>
      </c>
      <c r="AE381" s="135" t="s">
        <v>31</v>
      </c>
      <c r="AF381" s="12" t="s">
        <v>31</v>
      </c>
      <c r="AG381" s="135" t="s">
        <v>31</v>
      </c>
      <c r="AH381" s="135" t="s">
        <v>31</v>
      </c>
      <c r="AI381" s="12" t="s">
        <v>31</v>
      </c>
      <c r="AJ381" s="16" t="s">
        <v>31</v>
      </c>
      <c r="AK381" s="135" t="s">
        <v>31</v>
      </c>
      <c r="AL381" s="12" t="s">
        <v>31</v>
      </c>
      <c r="AM381" s="135" t="s">
        <v>31</v>
      </c>
      <c r="AN381" s="135" t="s">
        <v>31</v>
      </c>
      <c r="AO381" s="12" t="s">
        <v>31</v>
      </c>
      <c r="AP381" s="12" t="s">
        <v>31</v>
      </c>
      <c r="AQ381" s="12" t="s">
        <v>31</v>
      </c>
      <c r="AR381" s="66" t="s">
        <v>31</v>
      </c>
      <c r="AS381" s="12" t="s">
        <v>31</v>
      </c>
      <c r="AT381" s="66" t="s">
        <v>31</v>
      </c>
      <c r="AU381" s="66" t="s">
        <v>31</v>
      </c>
      <c r="AV381" s="12" t="s">
        <v>31</v>
      </c>
      <c r="AW381" s="12" t="s">
        <v>31</v>
      </c>
      <c r="AX381" s="66" t="s">
        <v>31</v>
      </c>
      <c r="AY381" s="12" t="s">
        <v>31</v>
      </c>
      <c r="AZ381" s="66" t="s">
        <v>31</v>
      </c>
      <c r="BA381" s="66" t="s">
        <v>31</v>
      </c>
      <c r="BB381" s="189" t="e">
        <f t="shared" ca="1" si="133"/>
        <v>#N/A</v>
      </c>
      <c r="BC381" s="189">
        <f t="shared" si="134"/>
        <v>100000</v>
      </c>
      <c r="BD381" s="189" t="e">
        <f t="shared" ca="1" si="139"/>
        <v>#N/A</v>
      </c>
      <c r="BE381" s="190" t="str">
        <f t="shared" ca="1" si="135"/>
        <v>AT</v>
      </c>
      <c r="BF381" s="189">
        <f t="shared" si="136"/>
        <v>170</v>
      </c>
      <c r="BG381" s="191" t="str">
        <f t="shared" ca="1" si="137"/>
        <v>None</v>
      </c>
      <c r="BH381" s="189">
        <f t="shared" si="138"/>
        <v>2</v>
      </c>
      <c r="BI381" s="190" t="str">
        <f t="shared" si="126"/>
        <v>CHECK</v>
      </c>
      <c r="BJ381" s="189" t="str">
        <f t="shared" si="127"/>
        <v>CHECK</v>
      </c>
      <c r="BK381" s="191" t="str">
        <f t="shared" si="128"/>
        <v>CHECK</v>
      </c>
      <c r="BL381" t="s">
        <v>387</v>
      </c>
      <c r="BP381">
        <f t="shared" si="123"/>
        <v>-94408</v>
      </c>
      <c r="BQ381" t="str">
        <f t="shared" si="130"/>
        <v>bilateral</v>
      </c>
      <c r="BR381">
        <v>190</v>
      </c>
      <c r="BU381" t="str">
        <f t="shared" si="131"/>
        <v>NO</v>
      </c>
    </row>
    <row r="382" spans="1:73">
      <c r="A382" s="4"/>
      <c r="B382" s="332">
        <v>20540502</v>
      </c>
      <c r="C382" s="2" t="s">
        <v>232</v>
      </c>
      <c r="D382" s="25" t="s">
        <v>34</v>
      </c>
      <c r="E382" s="135">
        <v>5592</v>
      </c>
      <c r="F382" s="135"/>
      <c r="G382" s="12"/>
      <c r="H382" s="16">
        <v>5592</v>
      </c>
      <c r="I382" s="135"/>
      <c r="J382" s="135"/>
      <c r="K382" s="135"/>
      <c r="L382" s="16">
        <v>0</v>
      </c>
      <c r="M382" s="135">
        <v>0</v>
      </c>
      <c r="N382" s="12">
        <v>0</v>
      </c>
      <c r="O382" s="16" t="s">
        <v>33</v>
      </c>
      <c r="P382" s="12" t="s">
        <v>33</v>
      </c>
      <c r="Q382" s="16">
        <f t="shared" si="140"/>
        <v>0</v>
      </c>
      <c r="R382" s="135">
        <f t="shared" si="124"/>
        <v>0</v>
      </c>
      <c r="S382" s="135" t="str">
        <f t="shared" si="118"/>
        <v>NA</v>
      </c>
      <c r="T382" s="135" t="str">
        <f t="shared" si="119"/>
        <v>NA</v>
      </c>
      <c r="U382" s="248" t="str">
        <f t="shared" si="125"/>
        <v>NA</v>
      </c>
      <c r="V382" s="12">
        <f t="shared" si="120"/>
        <v>0</v>
      </c>
      <c r="W382" s="66">
        <f t="shared" si="132"/>
        <v>1</v>
      </c>
      <c r="X382" s="16">
        <v>170</v>
      </c>
      <c r="Y382" s="135" t="s">
        <v>31</v>
      </c>
      <c r="Z382" s="12" t="s">
        <v>31</v>
      </c>
      <c r="AA382" s="135">
        <v>457</v>
      </c>
      <c r="AB382" s="135" t="s">
        <v>31</v>
      </c>
      <c r="AC382" s="12" t="s">
        <v>31</v>
      </c>
      <c r="AD382" s="135" t="s">
        <v>31</v>
      </c>
      <c r="AE382" s="135" t="s">
        <v>31</v>
      </c>
      <c r="AF382" s="12" t="s">
        <v>31</v>
      </c>
      <c r="AG382" s="135" t="s">
        <v>31</v>
      </c>
      <c r="AH382" s="135" t="s">
        <v>31</v>
      </c>
      <c r="AI382" s="12" t="s">
        <v>31</v>
      </c>
      <c r="AJ382" s="16" t="s">
        <v>31</v>
      </c>
      <c r="AK382" s="135" t="s">
        <v>31</v>
      </c>
      <c r="AL382" s="12" t="s">
        <v>31</v>
      </c>
      <c r="AM382" s="135" t="s">
        <v>31</v>
      </c>
      <c r="AN382" s="135" t="s">
        <v>31</v>
      </c>
      <c r="AO382" s="12" t="s">
        <v>31</v>
      </c>
      <c r="AP382" s="12" t="s">
        <v>31</v>
      </c>
      <c r="AQ382" s="12" t="s">
        <v>31</v>
      </c>
      <c r="AR382" s="66" t="s">
        <v>31</v>
      </c>
      <c r="AS382" s="12" t="s">
        <v>31</v>
      </c>
      <c r="AT382" s="66" t="s">
        <v>31</v>
      </c>
      <c r="AU382" s="66" t="s">
        <v>31</v>
      </c>
      <c r="AV382" s="12" t="s">
        <v>31</v>
      </c>
      <c r="AW382" s="12" t="s">
        <v>31</v>
      </c>
      <c r="AX382" s="66" t="s">
        <v>31</v>
      </c>
      <c r="AY382" s="12" t="s">
        <v>31</v>
      </c>
      <c r="AZ382" s="66" t="s">
        <v>31</v>
      </c>
      <c r="BA382" s="66" t="s">
        <v>31</v>
      </c>
      <c r="BB382" s="189" t="e">
        <f t="shared" ca="1" si="133"/>
        <v>#N/A</v>
      </c>
      <c r="BC382" s="189">
        <f t="shared" si="134"/>
        <v>100000</v>
      </c>
      <c r="BD382" s="189" t="e">
        <f t="shared" ca="1" si="139"/>
        <v>#N/A</v>
      </c>
      <c r="BE382" s="190" t="str">
        <f t="shared" ca="1" si="135"/>
        <v>AT</v>
      </c>
      <c r="BF382" s="189">
        <f t="shared" si="136"/>
        <v>170</v>
      </c>
      <c r="BG382" s="191" t="str">
        <f t="shared" ca="1" si="137"/>
        <v>None</v>
      </c>
      <c r="BH382" s="189">
        <f t="shared" si="138"/>
        <v>2</v>
      </c>
      <c r="BI382" s="190" t="str">
        <f t="shared" si="126"/>
        <v>CHECK</v>
      </c>
      <c r="BJ382" s="189" t="str">
        <f t="shared" si="127"/>
        <v>CHECK</v>
      </c>
      <c r="BK382" s="191" t="str">
        <f t="shared" si="128"/>
        <v>CHECK</v>
      </c>
      <c r="BL382" t="s">
        <v>387</v>
      </c>
      <c r="BP382">
        <f t="shared" si="123"/>
        <v>-94408</v>
      </c>
      <c r="BQ382" t="str">
        <f t="shared" si="130"/>
        <v>bilateral</v>
      </c>
      <c r="BR382">
        <v>190</v>
      </c>
      <c r="BU382" t="str">
        <f t="shared" si="131"/>
        <v>NO</v>
      </c>
    </row>
    <row r="383" spans="1:73">
      <c r="A383" s="4"/>
      <c r="B383" s="332">
        <v>20540502</v>
      </c>
      <c r="C383" s="2" t="s">
        <v>232</v>
      </c>
      <c r="D383" s="25" t="s">
        <v>35</v>
      </c>
      <c r="E383" s="135">
        <v>6396</v>
      </c>
      <c r="F383" s="135"/>
      <c r="G383" s="12"/>
      <c r="H383" s="16">
        <v>6382</v>
      </c>
      <c r="I383" s="135"/>
      <c r="J383" s="135"/>
      <c r="K383" s="135"/>
      <c r="L383" s="16">
        <v>-1197</v>
      </c>
      <c r="M383" s="135">
        <v>-1197</v>
      </c>
      <c r="N383" s="12">
        <v>-1185</v>
      </c>
      <c r="O383" s="16" t="s">
        <v>40</v>
      </c>
      <c r="P383" s="12" t="s">
        <v>60</v>
      </c>
      <c r="Q383" s="16">
        <f t="shared" si="140"/>
        <v>0</v>
      </c>
      <c r="R383" s="135">
        <f t="shared" si="124"/>
        <v>14</v>
      </c>
      <c r="S383" s="135" t="str">
        <f t="shared" si="118"/>
        <v>NA</v>
      </c>
      <c r="T383" s="135" t="str">
        <f t="shared" si="119"/>
        <v>NA</v>
      </c>
      <c r="U383" s="248" t="str">
        <f t="shared" si="125"/>
        <v>NA</v>
      </c>
      <c r="V383" s="12">
        <f t="shared" si="120"/>
        <v>0</v>
      </c>
      <c r="W383" s="66">
        <f t="shared" si="132"/>
        <v>1</v>
      </c>
      <c r="X383" s="16">
        <v>170</v>
      </c>
      <c r="Y383" s="135" t="s">
        <v>31</v>
      </c>
      <c r="Z383" s="12" t="s">
        <v>72</v>
      </c>
      <c r="AA383" s="135">
        <v>515</v>
      </c>
      <c r="AB383" s="135" t="s">
        <v>31</v>
      </c>
      <c r="AC383" s="12" t="s">
        <v>72</v>
      </c>
      <c r="AD383" s="135" t="s">
        <v>31</v>
      </c>
      <c r="AE383" s="135" t="s">
        <v>31</v>
      </c>
      <c r="AF383" s="12" t="s">
        <v>31</v>
      </c>
      <c r="AG383" s="135" t="s">
        <v>31</v>
      </c>
      <c r="AH383" s="135" t="s">
        <v>31</v>
      </c>
      <c r="AI383" s="12" t="s">
        <v>31</v>
      </c>
      <c r="AJ383" s="16" t="s">
        <v>31</v>
      </c>
      <c r="AK383" s="135" t="s">
        <v>31</v>
      </c>
      <c r="AL383" s="12" t="s">
        <v>31</v>
      </c>
      <c r="AM383" s="135" t="s">
        <v>31</v>
      </c>
      <c r="AN383" s="135" t="s">
        <v>31</v>
      </c>
      <c r="AO383" s="12" t="s">
        <v>31</v>
      </c>
      <c r="AP383" s="12" t="s">
        <v>31</v>
      </c>
      <c r="AQ383" s="12" t="s">
        <v>31</v>
      </c>
      <c r="AR383" s="66" t="s">
        <v>31</v>
      </c>
      <c r="AS383" s="12" t="s">
        <v>31</v>
      </c>
      <c r="AT383" s="66" t="s">
        <v>31</v>
      </c>
      <c r="AU383" s="66" t="s">
        <v>31</v>
      </c>
      <c r="AV383" s="12" t="s">
        <v>31</v>
      </c>
      <c r="AW383" s="12" t="s">
        <v>31</v>
      </c>
      <c r="AX383" s="66" t="s">
        <v>31</v>
      </c>
      <c r="AY383" s="12" t="s">
        <v>31</v>
      </c>
      <c r="AZ383" s="66" t="s">
        <v>31</v>
      </c>
      <c r="BA383" s="66" t="s">
        <v>31</v>
      </c>
      <c r="BB383" s="189" t="e">
        <f t="shared" ca="1" si="133"/>
        <v>#N/A</v>
      </c>
      <c r="BC383" s="189">
        <f t="shared" si="134"/>
        <v>100000</v>
      </c>
      <c r="BD383" s="189" t="e">
        <f t="shared" ca="1" si="139"/>
        <v>#N/A</v>
      </c>
      <c r="BE383" s="190" t="str">
        <f t="shared" ca="1" si="135"/>
        <v>AT</v>
      </c>
      <c r="BF383" s="189">
        <f t="shared" si="136"/>
        <v>170</v>
      </c>
      <c r="BG383" s="191" t="str">
        <f t="shared" ca="1" si="137"/>
        <v>Reduction because NTC over thermal limit on border</v>
      </c>
      <c r="BH383" s="189">
        <f t="shared" si="138"/>
        <v>2</v>
      </c>
      <c r="BI383" s="190" t="str">
        <f t="shared" si="126"/>
        <v>CHECK</v>
      </c>
      <c r="BJ383" s="189" t="str">
        <f t="shared" si="127"/>
        <v>CHECK</v>
      </c>
      <c r="BK383" s="191" t="str">
        <f t="shared" si="128"/>
        <v>CHECK</v>
      </c>
      <c r="BL383" t="str">
        <f t="shared" ref="BL383:BL446" si="141">IF(W383,IF(BC383=100000,IF(BF383=100000,"Smoothing",IF(BH383=1,BE383,"CHECK")),IF(BF383&lt;&gt;100000,IF(AND(H383-BC383=190),BB383,IF(BH383=1,BE383,"CHECK")),BB383)),"")</f>
        <v>CHECK</v>
      </c>
      <c r="BM383" t="str">
        <f t="shared" ref="BM383:BM442" si="142">IF(W383,IF(BC383=100000,IF(BF383=100000,"",IF(BH383=1,BF383,"CHECK")),IF(BF383&lt;&gt;100000,IF(AND(H383-BC383=190),BC383,IF(BH383=1,BF383,"CHECK")),BC383)),"")</f>
        <v>CHECK</v>
      </c>
      <c r="BN383" t="str">
        <f t="shared" ref="BN383:BN442" si="143">IF(W383,IF(BC383=100000,IF(BF383=100000,"",IF(BH383=1,"Bilateral - "&amp;BG383,"CHECK")),IF(BF383&lt;&gt;100000,IF(AND(H383-BC383=190),BD383,IF(BH383=1,"Bilateral - "&amp;BG383,"CHECK")),BD383)),"")</f>
        <v>CHECK</v>
      </c>
      <c r="BP383">
        <f t="shared" si="123"/>
        <v>-93618</v>
      </c>
      <c r="BQ383" t="str">
        <f t="shared" si="130"/>
        <v>bilateral</v>
      </c>
      <c r="BR383">
        <v>190</v>
      </c>
      <c r="BU383" t="str">
        <f t="shared" si="131"/>
        <v>NO</v>
      </c>
    </row>
    <row r="384" spans="1:73">
      <c r="A384" s="4"/>
      <c r="B384" s="332">
        <v>20540502</v>
      </c>
      <c r="C384" s="2" t="s">
        <v>232</v>
      </c>
      <c r="D384" s="25" t="s">
        <v>37</v>
      </c>
      <c r="E384" s="135">
        <v>6396</v>
      </c>
      <c r="F384" s="135"/>
      <c r="G384" s="12"/>
      <c r="H384" s="16">
        <v>6382</v>
      </c>
      <c r="I384" s="135"/>
      <c r="J384" s="135"/>
      <c r="K384" s="135"/>
      <c r="L384" s="16">
        <v>-1197</v>
      </c>
      <c r="M384" s="135">
        <v>-1197</v>
      </c>
      <c r="N384" s="12">
        <v>-1185</v>
      </c>
      <c r="O384" s="16" t="s">
        <v>40</v>
      </c>
      <c r="P384" s="12" t="s">
        <v>60</v>
      </c>
      <c r="Q384" s="16">
        <f t="shared" si="140"/>
        <v>0</v>
      </c>
      <c r="R384" s="135">
        <f t="shared" si="124"/>
        <v>14</v>
      </c>
      <c r="S384" s="135" t="str">
        <f t="shared" si="118"/>
        <v>NA</v>
      </c>
      <c r="T384" s="135" t="str">
        <f t="shared" si="119"/>
        <v>NA</v>
      </c>
      <c r="U384" s="248" t="str">
        <f t="shared" si="125"/>
        <v>NA</v>
      </c>
      <c r="V384" s="12">
        <f t="shared" si="120"/>
        <v>0</v>
      </c>
      <c r="W384" s="66">
        <f t="shared" si="132"/>
        <v>1</v>
      </c>
      <c r="X384" s="16">
        <v>170</v>
      </c>
      <c r="Y384" s="135" t="s">
        <v>31</v>
      </c>
      <c r="Z384" s="12" t="s">
        <v>72</v>
      </c>
      <c r="AA384" s="135">
        <v>515</v>
      </c>
      <c r="AB384" s="135" t="s">
        <v>31</v>
      </c>
      <c r="AC384" s="12" t="s">
        <v>72</v>
      </c>
      <c r="AD384" s="135" t="s">
        <v>31</v>
      </c>
      <c r="AE384" s="135" t="s">
        <v>31</v>
      </c>
      <c r="AF384" s="12" t="s">
        <v>31</v>
      </c>
      <c r="AG384" s="135" t="s">
        <v>31</v>
      </c>
      <c r="AH384" s="135" t="s">
        <v>31</v>
      </c>
      <c r="AI384" s="12" t="s">
        <v>31</v>
      </c>
      <c r="AJ384" s="16" t="s">
        <v>31</v>
      </c>
      <c r="AK384" s="135" t="s">
        <v>31</v>
      </c>
      <c r="AL384" s="12" t="s">
        <v>31</v>
      </c>
      <c r="AM384" s="135" t="s">
        <v>31</v>
      </c>
      <c r="AN384" s="135" t="s">
        <v>31</v>
      </c>
      <c r="AO384" s="12" t="s">
        <v>31</v>
      </c>
      <c r="AP384" s="12" t="s">
        <v>31</v>
      </c>
      <c r="AQ384" s="12" t="s">
        <v>31</v>
      </c>
      <c r="AR384" s="66" t="s">
        <v>31</v>
      </c>
      <c r="AS384" s="12" t="s">
        <v>31</v>
      </c>
      <c r="AT384" s="66" t="s">
        <v>31</v>
      </c>
      <c r="AU384" s="66" t="s">
        <v>31</v>
      </c>
      <c r="AV384" s="12" t="s">
        <v>31</v>
      </c>
      <c r="AW384" s="12" t="s">
        <v>31</v>
      </c>
      <c r="AX384" s="66" t="s">
        <v>31</v>
      </c>
      <c r="AY384" s="12" t="s">
        <v>31</v>
      </c>
      <c r="AZ384" s="66" t="s">
        <v>31</v>
      </c>
      <c r="BA384" s="66" t="s">
        <v>31</v>
      </c>
      <c r="BB384" s="189" t="e">
        <f t="shared" ca="1" si="133"/>
        <v>#N/A</v>
      </c>
      <c r="BC384" s="189">
        <f t="shared" si="134"/>
        <v>100000</v>
      </c>
      <c r="BD384" s="189" t="e">
        <f t="shared" ca="1" si="139"/>
        <v>#N/A</v>
      </c>
      <c r="BE384" s="190" t="str">
        <f t="shared" ca="1" si="135"/>
        <v>AT</v>
      </c>
      <c r="BF384" s="189">
        <f t="shared" si="136"/>
        <v>170</v>
      </c>
      <c r="BG384" s="191" t="str">
        <f t="shared" ca="1" si="137"/>
        <v>Reduction because NTC over thermal limit on border</v>
      </c>
      <c r="BH384" s="189">
        <f t="shared" si="138"/>
        <v>2</v>
      </c>
      <c r="BI384" s="190" t="str">
        <f t="shared" si="126"/>
        <v>CHECK</v>
      </c>
      <c r="BJ384" s="189" t="str">
        <f t="shared" si="127"/>
        <v>CHECK</v>
      </c>
      <c r="BK384" s="191" t="str">
        <f t="shared" si="128"/>
        <v>CHECK</v>
      </c>
      <c r="BL384" t="str">
        <f t="shared" si="141"/>
        <v>CHECK</v>
      </c>
      <c r="BM384" t="str">
        <f t="shared" si="142"/>
        <v>CHECK</v>
      </c>
      <c r="BN384" t="str">
        <f t="shared" si="143"/>
        <v>CHECK</v>
      </c>
      <c r="BP384">
        <f t="shared" si="123"/>
        <v>-93618</v>
      </c>
      <c r="BQ384" t="str">
        <f t="shared" si="130"/>
        <v>bilateral</v>
      </c>
      <c r="BR384">
        <v>190</v>
      </c>
      <c r="BU384" t="str">
        <f t="shared" si="131"/>
        <v>NO</v>
      </c>
    </row>
    <row r="385" spans="1:73">
      <c r="A385" s="4"/>
      <c r="B385" s="332">
        <v>20540502</v>
      </c>
      <c r="C385" s="2" t="s">
        <v>232</v>
      </c>
      <c r="D385" s="25" t="s">
        <v>38</v>
      </c>
      <c r="E385" s="135">
        <v>6396</v>
      </c>
      <c r="F385" s="135"/>
      <c r="G385" s="12"/>
      <c r="H385" s="16">
        <v>6382</v>
      </c>
      <c r="I385" s="135"/>
      <c r="J385" s="135"/>
      <c r="K385" s="135"/>
      <c r="L385" s="16">
        <v>-1197</v>
      </c>
      <c r="M385" s="135">
        <v>-1197</v>
      </c>
      <c r="N385" s="12">
        <v>-1185</v>
      </c>
      <c r="O385" s="16" t="s">
        <v>40</v>
      </c>
      <c r="P385" s="12" t="s">
        <v>60</v>
      </c>
      <c r="Q385" s="16">
        <f t="shared" si="140"/>
        <v>0</v>
      </c>
      <c r="R385" s="135">
        <f t="shared" si="124"/>
        <v>14</v>
      </c>
      <c r="S385" s="135" t="str">
        <f t="shared" si="118"/>
        <v>NA</v>
      </c>
      <c r="T385" s="135" t="str">
        <f t="shared" si="119"/>
        <v>NA</v>
      </c>
      <c r="U385" s="248" t="str">
        <f t="shared" si="125"/>
        <v>NA</v>
      </c>
      <c r="V385" s="12">
        <f t="shared" si="120"/>
        <v>0</v>
      </c>
      <c r="W385" s="66">
        <f t="shared" si="132"/>
        <v>1</v>
      </c>
      <c r="X385" s="16">
        <v>170</v>
      </c>
      <c r="Y385" s="135" t="s">
        <v>31</v>
      </c>
      <c r="Z385" s="12" t="s">
        <v>72</v>
      </c>
      <c r="AA385" s="135">
        <v>515</v>
      </c>
      <c r="AB385" s="135" t="s">
        <v>31</v>
      </c>
      <c r="AC385" s="12" t="s">
        <v>72</v>
      </c>
      <c r="AD385" s="135" t="s">
        <v>31</v>
      </c>
      <c r="AE385" s="135" t="s">
        <v>31</v>
      </c>
      <c r="AF385" s="12" t="s">
        <v>31</v>
      </c>
      <c r="AG385" s="135" t="s">
        <v>31</v>
      </c>
      <c r="AH385" s="135" t="s">
        <v>31</v>
      </c>
      <c r="AI385" s="12" t="s">
        <v>31</v>
      </c>
      <c r="AJ385" s="16" t="s">
        <v>31</v>
      </c>
      <c r="AK385" s="135" t="s">
        <v>31</v>
      </c>
      <c r="AL385" s="12" t="s">
        <v>31</v>
      </c>
      <c r="AM385" s="135" t="s">
        <v>31</v>
      </c>
      <c r="AN385" s="135" t="s">
        <v>31</v>
      </c>
      <c r="AO385" s="12" t="s">
        <v>31</v>
      </c>
      <c r="AP385" s="12" t="s">
        <v>31</v>
      </c>
      <c r="AQ385" s="12" t="s">
        <v>31</v>
      </c>
      <c r="AR385" s="66" t="s">
        <v>31</v>
      </c>
      <c r="AS385" s="12" t="s">
        <v>31</v>
      </c>
      <c r="AT385" s="66" t="s">
        <v>31</v>
      </c>
      <c r="AU385" s="66" t="s">
        <v>31</v>
      </c>
      <c r="AV385" s="12" t="s">
        <v>31</v>
      </c>
      <c r="AW385" s="12" t="s">
        <v>31</v>
      </c>
      <c r="AX385" s="66" t="s">
        <v>31</v>
      </c>
      <c r="AY385" s="12" t="s">
        <v>31</v>
      </c>
      <c r="AZ385" s="66" t="s">
        <v>31</v>
      </c>
      <c r="BA385" s="66" t="s">
        <v>31</v>
      </c>
      <c r="BB385" s="189" t="e">
        <f t="shared" ca="1" si="133"/>
        <v>#N/A</v>
      </c>
      <c r="BC385" s="189">
        <f t="shared" si="134"/>
        <v>100000</v>
      </c>
      <c r="BD385" s="189" t="e">
        <f t="shared" ca="1" si="139"/>
        <v>#N/A</v>
      </c>
      <c r="BE385" s="190" t="str">
        <f t="shared" ca="1" si="135"/>
        <v>AT</v>
      </c>
      <c r="BF385" s="189">
        <f t="shared" si="136"/>
        <v>170</v>
      </c>
      <c r="BG385" s="191" t="str">
        <f t="shared" ca="1" si="137"/>
        <v>Reduction because NTC over thermal limit on border</v>
      </c>
      <c r="BH385" s="189">
        <f t="shared" si="138"/>
        <v>2</v>
      </c>
      <c r="BI385" s="190" t="str">
        <f t="shared" si="126"/>
        <v>CHECK</v>
      </c>
      <c r="BJ385" s="189" t="str">
        <f t="shared" si="127"/>
        <v>CHECK</v>
      </c>
      <c r="BK385" s="191" t="str">
        <f t="shared" si="128"/>
        <v>CHECK</v>
      </c>
      <c r="BL385" t="str">
        <f t="shared" si="141"/>
        <v>CHECK</v>
      </c>
      <c r="BM385" t="str">
        <f t="shared" si="142"/>
        <v>CHECK</v>
      </c>
      <c r="BN385" t="str">
        <f t="shared" si="143"/>
        <v>CHECK</v>
      </c>
      <c r="BP385">
        <f t="shared" si="123"/>
        <v>-93618</v>
      </c>
      <c r="BQ385" t="str">
        <f t="shared" si="130"/>
        <v>bilateral</v>
      </c>
      <c r="BR385">
        <v>190</v>
      </c>
      <c r="BU385" t="str">
        <f t="shared" si="131"/>
        <v>NO</v>
      </c>
    </row>
    <row r="386" spans="1:73">
      <c r="A386" s="4"/>
      <c r="B386" s="332">
        <v>20540502</v>
      </c>
      <c r="C386" s="2" t="s">
        <v>232</v>
      </c>
      <c r="D386" s="25" t="s">
        <v>39</v>
      </c>
      <c r="E386" s="135"/>
      <c r="F386" s="135">
        <v>4238</v>
      </c>
      <c r="G386" s="12">
        <v>203</v>
      </c>
      <c r="H386" s="16"/>
      <c r="I386" s="135">
        <v>203</v>
      </c>
      <c r="J386" s="135">
        <v>5268</v>
      </c>
      <c r="K386" s="135"/>
      <c r="L386" s="16">
        <v>0</v>
      </c>
      <c r="M386" s="135">
        <v>0</v>
      </c>
      <c r="N386" s="12">
        <v>0</v>
      </c>
      <c r="O386" s="16" t="s">
        <v>30</v>
      </c>
      <c r="P386" s="12" t="s">
        <v>30</v>
      </c>
      <c r="Q386" s="16">
        <f t="shared" si="140"/>
        <v>0</v>
      </c>
      <c r="R386" s="135" t="str">
        <f t="shared" si="124"/>
        <v>NA</v>
      </c>
      <c r="S386" s="135">
        <f t="shared" si="118"/>
        <v>4035</v>
      </c>
      <c r="T386" s="135">
        <f t="shared" si="119"/>
        <v>-5065</v>
      </c>
      <c r="U386" s="248">
        <f t="shared" si="125"/>
        <v>-1030</v>
      </c>
      <c r="V386" s="12">
        <f t="shared" si="120"/>
        <v>0</v>
      </c>
      <c r="W386" s="66">
        <f t="shared" si="132"/>
        <v>1</v>
      </c>
      <c r="X386" s="16">
        <v>170</v>
      </c>
      <c r="Y386" s="135" t="s">
        <v>31</v>
      </c>
      <c r="Z386" s="12" t="s">
        <v>31</v>
      </c>
      <c r="AA386" s="135">
        <v>515</v>
      </c>
      <c r="AB386" s="135" t="s">
        <v>31</v>
      </c>
      <c r="AC386" s="12" t="s">
        <v>31</v>
      </c>
      <c r="AD386" s="135" t="s">
        <v>31</v>
      </c>
      <c r="AE386" s="135" t="s">
        <v>31</v>
      </c>
      <c r="AF386" s="12" t="s">
        <v>31</v>
      </c>
      <c r="AG386" s="135" t="s">
        <v>31</v>
      </c>
      <c r="AH386" s="135" t="s">
        <v>31</v>
      </c>
      <c r="AI386" s="12" t="s">
        <v>31</v>
      </c>
      <c r="AJ386" s="16" t="s">
        <v>31</v>
      </c>
      <c r="AK386" s="135" t="s">
        <v>31</v>
      </c>
      <c r="AL386" s="12" t="s">
        <v>31</v>
      </c>
      <c r="AM386" s="135">
        <v>2744</v>
      </c>
      <c r="AN386" s="135" t="s">
        <v>31</v>
      </c>
      <c r="AO386" s="12" t="s">
        <v>270</v>
      </c>
      <c r="AP386" s="12" t="s">
        <v>31</v>
      </c>
      <c r="AQ386" s="12" t="s">
        <v>31</v>
      </c>
      <c r="AR386" s="66" t="s">
        <v>31</v>
      </c>
      <c r="AS386" s="12" t="s">
        <v>31</v>
      </c>
      <c r="AT386" s="66" t="s">
        <v>31</v>
      </c>
      <c r="AU386" s="66" t="s">
        <v>31</v>
      </c>
      <c r="AV386" s="12" t="s">
        <v>31</v>
      </c>
      <c r="AW386" s="12" t="s">
        <v>31</v>
      </c>
      <c r="AX386" s="66" t="s">
        <v>31</v>
      </c>
      <c r="AY386" s="12" t="s">
        <v>31</v>
      </c>
      <c r="AZ386" s="66" t="s">
        <v>31</v>
      </c>
      <c r="BA386" s="66" t="s">
        <v>31</v>
      </c>
      <c r="BB386" s="189" t="e">
        <f t="shared" ca="1" si="133"/>
        <v>#N/A</v>
      </c>
      <c r="BC386" s="189">
        <f t="shared" si="134"/>
        <v>100000</v>
      </c>
      <c r="BD386" s="189" t="e">
        <f t="shared" ca="1" si="139"/>
        <v>#N/A</v>
      </c>
      <c r="BE386" s="190" t="str">
        <f t="shared" ca="1" si="135"/>
        <v>AT</v>
      </c>
      <c r="BF386" s="189">
        <f t="shared" si="136"/>
        <v>170</v>
      </c>
      <c r="BG386" s="191" t="str">
        <f t="shared" ca="1" si="137"/>
        <v>None</v>
      </c>
      <c r="BH386" s="189">
        <f t="shared" si="138"/>
        <v>3</v>
      </c>
      <c r="BI386" s="190" t="str">
        <f t="shared" si="126"/>
        <v>CHECK</v>
      </c>
      <c r="BJ386" s="189" t="str">
        <f t="shared" si="127"/>
        <v>CHECK</v>
      </c>
      <c r="BK386" s="191" t="str">
        <f t="shared" si="128"/>
        <v>CHECK</v>
      </c>
      <c r="BL386" t="str">
        <f t="shared" si="141"/>
        <v>CHECK</v>
      </c>
      <c r="BM386" t="str">
        <f t="shared" si="142"/>
        <v>CHECK</v>
      </c>
      <c r="BN386" t="str">
        <f t="shared" si="143"/>
        <v>CHECK</v>
      </c>
      <c r="BP386">
        <f t="shared" si="123"/>
        <v>-100000</v>
      </c>
      <c r="BQ386" t="str">
        <f t="shared" si="130"/>
        <v>bilateral</v>
      </c>
      <c r="BR386">
        <v>190</v>
      </c>
      <c r="BU386" t="str">
        <f t="shared" si="131"/>
        <v>NO</v>
      </c>
    </row>
    <row r="387" spans="1:73">
      <c r="A387" s="4"/>
      <c r="B387" s="332">
        <v>20540502</v>
      </c>
      <c r="C387" s="2" t="s">
        <v>232</v>
      </c>
      <c r="D387" s="25" t="s">
        <v>43</v>
      </c>
      <c r="E387" s="135"/>
      <c r="F387" s="135">
        <v>4238</v>
      </c>
      <c r="G387" s="12">
        <v>447</v>
      </c>
      <c r="H387" s="16"/>
      <c r="I387" s="135">
        <v>447</v>
      </c>
      <c r="J387" s="135">
        <v>5268</v>
      </c>
      <c r="K387" s="135"/>
      <c r="L387" s="16">
        <v>0</v>
      </c>
      <c r="M387" s="135">
        <v>0</v>
      </c>
      <c r="N387" s="12">
        <v>0</v>
      </c>
      <c r="O387" s="16" t="s">
        <v>30</v>
      </c>
      <c r="P387" s="12" t="s">
        <v>30</v>
      </c>
      <c r="Q387" s="16">
        <f t="shared" si="140"/>
        <v>0</v>
      </c>
      <c r="R387" s="135" t="str">
        <f t="shared" si="124"/>
        <v>NA</v>
      </c>
      <c r="S387" s="135">
        <f t="shared" si="118"/>
        <v>3791</v>
      </c>
      <c r="T387" s="135">
        <f t="shared" si="119"/>
        <v>-4821</v>
      </c>
      <c r="U387" s="248">
        <f t="shared" si="125"/>
        <v>-1030</v>
      </c>
      <c r="V387" s="12">
        <f t="shared" si="120"/>
        <v>0</v>
      </c>
      <c r="W387" s="66">
        <f t="shared" si="132"/>
        <v>1</v>
      </c>
      <c r="X387" s="16">
        <v>170</v>
      </c>
      <c r="Y387" s="135" t="s">
        <v>31</v>
      </c>
      <c r="Z387" s="12" t="s">
        <v>31</v>
      </c>
      <c r="AA387" s="135">
        <v>515</v>
      </c>
      <c r="AB387" s="135" t="s">
        <v>31</v>
      </c>
      <c r="AC387" s="12" t="s">
        <v>31</v>
      </c>
      <c r="AD387" s="135" t="s">
        <v>31</v>
      </c>
      <c r="AE387" s="135" t="s">
        <v>31</v>
      </c>
      <c r="AF387" s="12" t="s">
        <v>31</v>
      </c>
      <c r="AG387" s="135" t="s">
        <v>31</v>
      </c>
      <c r="AH387" s="135" t="s">
        <v>31</v>
      </c>
      <c r="AI387" s="12" t="s">
        <v>31</v>
      </c>
      <c r="AJ387" s="16" t="s">
        <v>31</v>
      </c>
      <c r="AK387" s="135" t="s">
        <v>31</v>
      </c>
      <c r="AL387" s="12" t="s">
        <v>31</v>
      </c>
      <c r="AM387" s="135">
        <v>2744</v>
      </c>
      <c r="AN387" s="135" t="s">
        <v>31</v>
      </c>
      <c r="AO387" s="12" t="s">
        <v>270</v>
      </c>
      <c r="AP387" s="12" t="s">
        <v>31</v>
      </c>
      <c r="AQ387" s="12" t="s">
        <v>31</v>
      </c>
      <c r="AR387" s="66" t="s">
        <v>31</v>
      </c>
      <c r="AS387" s="12" t="s">
        <v>31</v>
      </c>
      <c r="AT387" s="66" t="s">
        <v>31</v>
      </c>
      <c r="AU387" s="66" t="s">
        <v>31</v>
      </c>
      <c r="AV387" s="12" t="s">
        <v>31</v>
      </c>
      <c r="AW387" s="12" t="s">
        <v>31</v>
      </c>
      <c r="AX387" s="66" t="s">
        <v>31</v>
      </c>
      <c r="AY387" s="12" t="s">
        <v>31</v>
      </c>
      <c r="AZ387" s="66" t="s">
        <v>31</v>
      </c>
      <c r="BA387" s="66" t="s">
        <v>31</v>
      </c>
      <c r="BB387" s="189" t="e">
        <f t="shared" ca="1" si="133"/>
        <v>#N/A</v>
      </c>
      <c r="BC387" s="189">
        <f t="shared" si="134"/>
        <v>100000</v>
      </c>
      <c r="BD387" s="189" t="e">
        <f t="shared" ca="1" si="139"/>
        <v>#N/A</v>
      </c>
      <c r="BE387" s="190" t="str">
        <f t="shared" ca="1" si="135"/>
        <v>AT</v>
      </c>
      <c r="BF387" s="189">
        <f t="shared" si="136"/>
        <v>170</v>
      </c>
      <c r="BG387" s="191" t="str">
        <f t="shared" ca="1" si="137"/>
        <v>None</v>
      </c>
      <c r="BH387" s="189">
        <f t="shared" si="138"/>
        <v>3</v>
      </c>
      <c r="BI387" s="190" t="str">
        <f t="shared" si="126"/>
        <v>CHECK</v>
      </c>
      <c r="BJ387" s="189" t="str">
        <f t="shared" si="127"/>
        <v>CHECK</v>
      </c>
      <c r="BK387" s="191" t="str">
        <f t="shared" si="128"/>
        <v>CHECK</v>
      </c>
      <c r="BL387" t="str">
        <f t="shared" si="141"/>
        <v>CHECK</v>
      </c>
      <c r="BM387" t="str">
        <f t="shared" si="142"/>
        <v>CHECK</v>
      </c>
      <c r="BN387" t="str">
        <f t="shared" si="143"/>
        <v>CHECK</v>
      </c>
      <c r="BP387">
        <f t="shared" si="123"/>
        <v>-100000</v>
      </c>
      <c r="BQ387" t="str">
        <f t="shared" si="130"/>
        <v>bilateral</v>
      </c>
      <c r="BR387">
        <v>190</v>
      </c>
      <c r="BU387" t="str">
        <f t="shared" si="131"/>
        <v>NO</v>
      </c>
    </row>
    <row r="388" spans="1:73">
      <c r="A388" s="4"/>
      <c r="B388" s="332">
        <v>20540502</v>
      </c>
      <c r="C388" s="2" t="s">
        <v>232</v>
      </c>
      <c r="D388" s="25" t="s">
        <v>45</v>
      </c>
      <c r="E388" s="135"/>
      <c r="F388" s="135">
        <v>4238</v>
      </c>
      <c r="G388" s="12">
        <v>667</v>
      </c>
      <c r="H388" s="16"/>
      <c r="I388" s="135">
        <v>667</v>
      </c>
      <c r="J388" s="135">
        <v>5268</v>
      </c>
      <c r="K388" s="135"/>
      <c r="L388" s="16">
        <v>0</v>
      </c>
      <c r="M388" s="135">
        <v>0</v>
      </c>
      <c r="N388" s="12">
        <v>0</v>
      </c>
      <c r="O388" s="16" t="s">
        <v>30</v>
      </c>
      <c r="P388" s="12" t="s">
        <v>30</v>
      </c>
      <c r="Q388" s="16">
        <f t="shared" si="140"/>
        <v>0</v>
      </c>
      <c r="R388" s="135" t="str">
        <f t="shared" si="124"/>
        <v>NA</v>
      </c>
      <c r="S388" s="135">
        <f t="shared" si="118"/>
        <v>3571</v>
      </c>
      <c r="T388" s="135">
        <f t="shared" si="119"/>
        <v>-4601</v>
      </c>
      <c r="U388" s="248">
        <f t="shared" si="125"/>
        <v>-1030</v>
      </c>
      <c r="V388" s="12">
        <f t="shared" si="120"/>
        <v>0</v>
      </c>
      <c r="W388" s="66">
        <f t="shared" si="132"/>
        <v>1</v>
      </c>
      <c r="X388" s="16">
        <v>170</v>
      </c>
      <c r="Y388" s="135" t="s">
        <v>31</v>
      </c>
      <c r="Z388" s="12" t="s">
        <v>31</v>
      </c>
      <c r="AA388" s="135">
        <v>515</v>
      </c>
      <c r="AB388" s="135" t="s">
        <v>31</v>
      </c>
      <c r="AC388" s="12" t="s">
        <v>31</v>
      </c>
      <c r="AD388" s="135" t="s">
        <v>31</v>
      </c>
      <c r="AE388" s="135" t="s">
        <v>31</v>
      </c>
      <c r="AF388" s="12" t="s">
        <v>31</v>
      </c>
      <c r="AG388" s="135" t="s">
        <v>31</v>
      </c>
      <c r="AH388" s="135" t="s">
        <v>31</v>
      </c>
      <c r="AI388" s="12" t="s">
        <v>31</v>
      </c>
      <c r="AJ388" s="16" t="s">
        <v>31</v>
      </c>
      <c r="AK388" s="135" t="s">
        <v>31</v>
      </c>
      <c r="AL388" s="12" t="s">
        <v>31</v>
      </c>
      <c r="AM388" s="135">
        <v>2744</v>
      </c>
      <c r="AN388" s="135" t="s">
        <v>31</v>
      </c>
      <c r="AO388" s="12" t="s">
        <v>270</v>
      </c>
      <c r="AP388" s="12" t="s">
        <v>31</v>
      </c>
      <c r="AQ388" s="12" t="s">
        <v>31</v>
      </c>
      <c r="AR388" s="66" t="s">
        <v>31</v>
      </c>
      <c r="AS388" s="12" t="s">
        <v>31</v>
      </c>
      <c r="AT388" s="66" t="s">
        <v>31</v>
      </c>
      <c r="AU388" s="66" t="s">
        <v>31</v>
      </c>
      <c r="AV388" s="12" t="s">
        <v>31</v>
      </c>
      <c r="AW388" s="12" t="s">
        <v>31</v>
      </c>
      <c r="AX388" s="66" t="s">
        <v>31</v>
      </c>
      <c r="AY388" s="12" t="s">
        <v>31</v>
      </c>
      <c r="AZ388" s="66" t="s">
        <v>31</v>
      </c>
      <c r="BA388" s="66" t="s">
        <v>31</v>
      </c>
      <c r="BB388" s="189" t="e">
        <f t="shared" ca="1" si="133"/>
        <v>#N/A</v>
      </c>
      <c r="BC388" s="189">
        <f t="shared" si="134"/>
        <v>100000</v>
      </c>
      <c r="BD388" s="189" t="e">
        <f t="shared" ca="1" si="139"/>
        <v>#N/A</v>
      </c>
      <c r="BE388" s="190" t="str">
        <f t="shared" ca="1" si="135"/>
        <v>AT</v>
      </c>
      <c r="BF388" s="189">
        <f t="shared" si="136"/>
        <v>170</v>
      </c>
      <c r="BG388" s="191" t="str">
        <f t="shared" ca="1" si="137"/>
        <v>None</v>
      </c>
      <c r="BH388" s="189">
        <f t="shared" si="138"/>
        <v>3</v>
      </c>
      <c r="BI388" s="190" t="str">
        <f t="shared" si="126"/>
        <v>CHECK</v>
      </c>
      <c r="BJ388" s="189" t="str">
        <f t="shared" si="127"/>
        <v>CHECK</v>
      </c>
      <c r="BK388" s="191" t="str">
        <f t="shared" si="128"/>
        <v>CHECK</v>
      </c>
      <c r="BL388" t="str">
        <f t="shared" si="141"/>
        <v>CHECK</v>
      </c>
      <c r="BM388" t="str">
        <f t="shared" si="142"/>
        <v>CHECK</v>
      </c>
      <c r="BN388" t="str">
        <f t="shared" si="143"/>
        <v>CHECK</v>
      </c>
      <c r="BP388">
        <f t="shared" si="123"/>
        <v>-100000</v>
      </c>
      <c r="BQ388" t="str">
        <f t="shared" si="130"/>
        <v>bilateral</v>
      </c>
      <c r="BR388">
        <v>190</v>
      </c>
      <c r="BU388" t="str">
        <f t="shared" si="131"/>
        <v>NO</v>
      </c>
    </row>
    <row r="389" spans="1:73">
      <c r="A389" s="4"/>
      <c r="B389" s="332">
        <v>20540502</v>
      </c>
      <c r="C389" s="2" t="s">
        <v>232</v>
      </c>
      <c r="D389" s="25" t="s">
        <v>46</v>
      </c>
      <c r="E389" s="135">
        <v>6654</v>
      </c>
      <c r="F389" s="135"/>
      <c r="G389" s="12"/>
      <c r="H389" s="16">
        <v>6360</v>
      </c>
      <c r="I389" s="135"/>
      <c r="J389" s="135"/>
      <c r="K389" s="135"/>
      <c r="L389" s="16">
        <v>-2189</v>
      </c>
      <c r="M389" s="135">
        <v>-2189</v>
      </c>
      <c r="N389" s="12">
        <v>-1897</v>
      </c>
      <c r="O389" s="16" t="s">
        <v>40</v>
      </c>
      <c r="P389" s="12" t="s">
        <v>110</v>
      </c>
      <c r="Q389" s="16">
        <f t="shared" si="140"/>
        <v>0</v>
      </c>
      <c r="R389" s="135">
        <f t="shared" si="124"/>
        <v>294</v>
      </c>
      <c r="S389" s="135" t="str">
        <f t="shared" si="118"/>
        <v>NA</v>
      </c>
      <c r="T389" s="135" t="str">
        <f t="shared" si="119"/>
        <v>NA</v>
      </c>
      <c r="U389" s="248" t="str">
        <f t="shared" si="125"/>
        <v>NA</v>
      </c>
      <c r="V389" s="12">
        <f t="shared" si="120"/>
        <v>0</v>
      </c>
      <c r="W389" s="66">
        <f t="shared" si="132"/>
        <v>1</v>
      </c>
      <c r="X389" s="16">
        <v>170</v>
      </c>
      <c r="Y389" s="135" t="s">
        <v>31</v>
      </c>
      <c r="Z389" s="12" t="s">
        <v>72</v>
      </c>
      <c r="AA389" s="135">
        <v>515</v>
      </c>
      <c r="AB389" s="135" t="s">
        <v>31</v>
      </c>
      <c r="AC389" s="12" t="s">
        <v>72</v>
      </c>
      <c r="AD389" s="135" t="s">
        <v>31</v>
      </c>
      <c r="AE389" s="135" t="s">
        <v>31</v>
      </c>
      <c r="AF389" s="12" t="s">
        <v>31</v>
      </c>
      <c r="AG389" s="135" t="s">
        <v>31</v>
      </c>
      <c r="AH389" s="135" t="s">
        <v>31</v>
      </c>
      <c r="AI389" s="12" t="s">
        <v>31</v>
      </c>
      <c r="AJ389" s="16" t="s">
        <v>31</v>
      </c>
      <c r="AK389" s="135" t="s">
        <v>31</v>
      </c>
      <c r="AL389" s="12" t="s">
        <v>31</v>
      </c>
      <c r="AM389" s="135" t="s">
        <v>31</v>
      </c>
      <c r="AN389" s="135" t="s">
        <v>31</v>
      </c>
      <c r="AO389" s="12" t="s">
        <v>31</v>
      </c>
      <c r="AP389" s="12" t="s">
        <v>31</v>
      </c>
      <c r="AQ389" s="12" t="s">
        <v>31</v>
      </c>
      <c r="AR389" s="66" t="s">
        <v>31</v>
      </c>
      <c r="AS389" s="12" t="s">
        <v>31</v>
      </c>
      <c r="AT389" s="66" t="s">
        <v>31</v>
      </c>
      <c r="AU389" s="66" t="s">
        <v>31</v>
      </c>
      <c r="AV389" s="12" t="s">
        <v>31</v>
      </c>
      <c r="AW389" s="12" t="s">
        <v>31</v>
      </c>
      <c r="AX389" s="66" t="s">
        <v>31</v>
      </c>
      <c r="AY389" s="12" t="s">
        <v>31</v>
      </c>
      <c r="AZ389" s="66" t="s">
        <v>31</v>
      </c>
      <c r="BA389" s="66" t="s">
        <v>31</v>
      </c>
      <c r="BB389" s="189" t="e">
        <f t="shared" ca="1" si="133"/>
        <v>#N/A</v>
      </c>
      <c r="BC389" s="189">
        <f t="shared" si="134"/>
        <v>100000</v>
      </c>
      <c r="BD389" s="189" t="e">
        <f t="shared" ca="1" si="139"/>
        <v>#N/A</v>
      </c>
      <c r="BE389" s="190" t="str">
        <f t="shared" ca="1" si="135"/>
        <v>AT</v>
      </c>
      <c r="BF389" s="189">
        <f t="shared" si="136"/>
        <v>170</v>
      </c>
      <c r="BG389" s="191" t="str">
        <f t="shared" ca="1" si="137"/>
        <v>Reduction because NTC over thermal limit on border</v>
      </c>
      <c r="BH389" s="189">
        <f t="shared" si="138"/>
        <v>2</v>
      </c>
      <c r="BI389" s="190" t="str">
        <f t="shared" si="126"/>
        <v>CHECK</v>
      </c>
      <c r="BJ389" s="189" t="str">
        <f t="shared" si="127"/>
        <v>CHECK</v>
      </c>
      <c r="BK389" s="191" t="str">
        <f t="shared" si="128"/>
        <v>CHECK</v>
      </c>
      <c r="BL389" t="str">
        <f t="shared" si="141"/>
        <v>CHECK</v>
      </c>
      <c r="BM389" t="str">
        <f t="shared" si="142"/>
        <v>CHECK</v>
      </c>
      <c r="BN389" t="str">
        <f t="shared" si="143"/>
        <v>CHECK</v>
      </c>
      <c r="BP389">
        <f t="shared" si="123"/>
        <v>-93640</v>
      </c>
      <c r="BQ389" t="str">
        <f t="shared" si="130"/>
        <v>bilateral</v>
      </c>
      <c r="BR389">
        <v>190</v>
      </c>
      <c r="BU389" t="str">
        <f t="shared" si="131"/>
        <v>NO</v>
      </c>
    </row>
    <row r="390" spans="1:73">
      <c r="A390" s="4"/>
      <c r="B390" s="332">
        <v>20540502</v>
      </c>
      <c r="C390" s="2" t="s">
        <v>232</v>
      </c>
      <c r="D390" s="25" t="s">
        <v>47</v>
      </c>
      <c r="E390" s="135">
        <v>6654</v>
      </c>
      <c r="F390" s="135"/>
      <c r="G390" s="12"/>
      <c r="H390" s="16">
        <v>6617</v>
      </c>
      <c r="I390" s="135"/>
      <c r="J390" s="135"/>
      <c r="K390" s="135"/>
      <c r="L390" s="16">
        <v>-2189</v>
      </c>
      <c r="M390" s="135">
        <v>-2189</v>
      </c>
      <c r="N390" s="12">
        <v>-2157</v>
      </c>
      <c r="O390" s="16" t="s">
        <v>40</v>
      </c>
      <c r="P390" s="12" t="s">
        <v>60</v>
      </c>
      <c r="Q390" s="16">
        <f t="shared" si="140"/>
        <v>0</v>
      </c>
      <c r="R390" s="135">
        <f t="shared" si="124"/>
        <v>37</v>
      </c>
      <c r="S390" s="135" t="str">
        <f t="shared" si="118"/>
        <v>NA</v>
      </c>
      <c r="T390" s="135" t="str">
        <f t="shared" si="119"/>
        <v>NA</v>
      </c>
      <c r="U390" s="248" t="str">
        <f t="shared" si="125"/>
        <v>NA</v>
      </c>
      <c r="V390" s="12">
        <f t="shared" si="120"/>
        <v>0</v>
      </c>
      <c r="W390" s="66">
        <f t="shared" si="132"/>
        <v>1</v>
      </c>
      <c r="X390" s="16">
        <v>170</v>
      </c>
      <c r="Y390" s="135" t="s">
        <v>31</v>
      </c>
      <c r="Z390" s="12" t="s">
        <v>72</v>
      </c>
      <c r="AA390" s="135">
        <v>515</v>
      </c>
      <c r="AB390" s="135" t="s">
        <v>31</v>
      </c>
      <c r="AC390" s="12" t="s">
        <v>72</v>
      </c>
      <c r="AD390" s="135" t="s">
        <v>31</v>
      </c>
      <c r="AE390" s="135" t="s">
        <v>31</v>
      </c>
      <c r="AF390" s="12" t="s">
        <v>31</v>
      </c>
      <c r="AG390" s="135" t="s">
        <v>31</v>
      </c>
      <c r="AH390" s="135" t="s">
        <v>31</v>
      </c>
      <c r="AI390" s="12" t="s">
        <v>31</v>
      </c>
      <c r="AJ390" s="16" t="s">
        <v>31</v>
      </c>
      <c r="AK390" s="135" t="s">
        <v>31</v>
      </c>
      <c r="AL390" s="12" t="s">
        <v>31</v>
      </c>
      <c r="AM390" s="135" t="s">
        <v>31</v>
      </c>
      <c r="AN390" s="135" t="s">
        <v>31</v>
      </c>
      <c r="AO390" s="12" t="s">
        <v>31</v>
      </c>
      <c r="AP390" s="12" t="s">
        <v>31</v>
      </c>
      <c r="AQ390" s="12" t="s">
        <v>31</v>
      </c>
      <c r="AR390" s="66" t="s">
        <v>31</v>
      </c>
      <c r="AS390" s="12" t="s">
        <v>31</v>
      </c>
      <c r="AT390" s="66" t="s">
        <v>31</v>
      </c>
      <c r="AU390" s="66" t="s">
        <v>31</v>
      </c>
      <c r="AV390" s="12" t="s">
        <v>31</v>
      </c>
      <c r="AW390" s="12" t="s">
        <v>31</v>
      </c>
      <c r="AX390" s="66" t="s">
        <v>31</v>
      </c>
      <c r="AY390" s="12" t="s">
        <v>31</v>
      </c>
      <c r="AZ390" s="66" t="s">
        <v>31</v>
      </c>
      <c r="BA390" s="66" t="s">
        <v>31</v>
      </c>
      <c r="BB390" s="189" t="e">
        <f t="shared" ca="1" si="133"/>
        <v>#N/A</v>
      </c>
      <c r="BC390" s="189">
        <f t="shared" si="134"/>
        <v>100000</v>
      </c>
      <c r="BD390" s="189" t="e">
        <f t="shared" ca="1" si="139"/>
        <v>#N/A</v>
      </c>
      <c r="BE390" s="190" t="str">
        <f t="shared" ca="1" si="135"/>
        <v>AT</v>
      </c>
      <c r="BF390" s="189">
        <f t="shared" si="136"/>
        <v>170</v>
      </c>
      <c r="BG390" s="191" t="str">
        <f t="shared" ca="1" si="137"/>
        <v>Reduction because NTC over thermal limit on border</v>
      </c>
      <c r="BH390" s="189">
        <f t="shared" si="138"/>
        <v>2</v>
      </c>
      <c r="BI390" s="190" t="str">
        <f t="shared" si="126"/>
        <v>CHECK</v>
      </c>
      <c r="BJ390" s="189" t="str">
        <f t="shared" si="127"/>
        <v>CHECK</v>
      </c>
      <c r="BK390" s="191" t="str">
        <f t="shared" si="128"/>
        <v>CHECK</v>
      </c>
      <c r="BL390" t="str">
        <f t="shared" si="141"/>
        <v>CHECK</v>
      </c>
      <c r="BM390" t="str">
        <f t="shared" si="142"/>
        <v>CHECK</v>
      </c>
      <c r="BN390" t="str">
        <f t="shared" si="143"/>
        <v>CHECK</v>
      </c>
      <c r="BP390">
        <f t="shared" si="123"/>
        <v>-93383</v>
      </c>
      <c r="BQ390" t="str">
        <f t="shared" si="130"/>
        <v>bilateral</v>
      </c>
      <c r="BR390">
        <v>190</v>
      </c>
      <c r="BU390" t="str">
        <f t="shared" si="131"/>
        <v>NO</v>
      </c>
    </row>
    <row r="391" spans="1:73" ht="15.95" thickBot="1">
      <c r="A391" s="4"/>
      <c r="B391" s="333">
        <v>20540502</v>
      </c>
      <c r="C391" s="56" t="s">
        <v>232</v>
      </c>
      <c r="D391" s="27" t="s">
        <v>48</v>
      </c>
      <c r="E391" s="14">
        <v>6054</v>
      </c>
      <c r="F391" s="14"/>
      <c r="G391" s="15"/>
      <c r="H391" s="20">
        <v>6013</v>
      </c>
      <c r="I391" s="14"/>
      <c r="J391" s="14"/>
      <c r="K391" s="14"/>
      <c r="L391" s="20">
        <v>-1560</v>
      </c>
      <c r="M391" s="14">
        <v>-1560</v>
      </c>
      <c r="N391" s="15">
        <v>-1525</v>
      </c>
      <c r="O391" s="20" t="s">
        <v>40</v>
      </c>
      <c r="P391" s="15" t="s">
        <v>60</v>
      </c>
      <c r="Q391" s="20">
        <f t="shared" si="140"/>
        <v>0</v>
      </c>
      <c r="R391" s="135">
        <f t="shared" si="124"/>
        <v>41</v>
      </c>
      <c r="S391" s="135" t="str">
        <f t="shared" si="118"/>
        <v>NA</v>
      </c>
      <c r="T391" s="135" t="str">
        <f t="shared" si="119"/>
        <v>NA</v>
      </c>
      <c r="U391" s="248" t="str">
        <f t="shared" si="125"/>
        <v>NA</v>
      </c>
      <c r="V391" s="15">
        <f t="shared" si="120"/>
        <v>0</v>
      </c>
      <c r="W391" s="66">
        <f t="shared" si="132"/>
        <v>1</v>
      </c>
      <c r="X391" s="20">
        <v>190</v>
      </c>
      <c r="Y391" s="14" t="s">
        <v>31</v>
      </c>
      <c r="Z391" s="15" t="s">
        <v>72</v>
      </c>
      <c r="AA391" s="14">
        <v>505</v>
      </c>
      <c r="AB391" s="14" t="s">
        <v>31</v>
      </c>
      <c r="AC391" s="15" t="s">
        <v>72</v>
      </c>
      <c r="AD391" s="14" t="s">
        <v>31</v>
      </c>
      <c r="AE391" s="14" t="s">
        <v>31</v>
      </c>
      <c r="AF391" s="15" t="s">
        <v>31</v>
      </c>
      <c r="AG391" s="14" t="s">
        <v>31</v>
      </c>
      <c r="AH391" s="14" t="s">
        <v>31</v>
      </c>
      <c r="AI391" s="15" t="s">
        <v>31</v>
      </c>
      <c r="AJ391" s="20" t="s">
        <v>31</v>
      </c>
      <c r="AK391" s="14" t="s">
        <v>31</v>
      </c>
      <c r="AL391" s="15" t="s">
        <v>31</v>
      </c>
      <c r="AM391" s="14" t="s">
        <v>31</v>
      </c>
      <c r="AN391" s="14" t="s">
        <v>31</v>
      </c>
      <c r="AO391" s="15" t="s">
        <v>31</v>
      </c>
      <c r="AP391" s="15" t="s">
        <v>31</v>
      </c>
      <c r="AQ391" s="15" t="s">
        <v>31</v>
      </c>
      <c r="AR391" s="63" t="s">
        <v>31</v>
      </c>
      <c r="AS391" s="15" t="s">
        <v>31</v>
      </c>
      <c r="AT391" s="63" t="s">
        <v>31</v>
      </c>
      <c r="AU391" s="63" t="s">
        <v>31</v>
      </c>
      <c r="AV391" s="15" t="s">
        <v>31</v>
      </c>
      <c r="AW391" s="15" t="s">
        <v>31</v>
      </c>
      <c r="AX391" s="63" t="s">
        <v>31</v>
      </c>
      <c r="AY391" s="15" t="s">
        <v>31</v>
      </c>
      <c r="AZ391" s="63" t="s">
        <v>31</v>
      </c>
      <c r="BA391" s="63" t="s">
        <v>31</v>
      </c>
      <c r="BB391" s="189" t="e">
        <f t="shared" ca="1" si="133"/>
        <v>#N/A</v>
      </c>
      <c r="BC391" s="189">
        <f t="shared" si="134"/>
        <v>100000</v>
      </c>
      <c r="BD391" s="189" t="e">
        <f t="shared" ca="1" si="139"/>
        <v>#N/A</v>
      </c>
      <c r="BE391" s="190" t="str">
        <f t="shared" ca="1" si="135"/>
        <v>AT</v>
      </c>
      <c r="BF391" s="189">
        <f t="shared" si="136"/>
        <v>190</v>
      </c>
      <c r="BG391" s="191" t="str">
        <f t="shared" ca="1" si="137"/>
        <v>Reduction because NTC over thermal limit on border</v>
      </c>
      <c r="BH391" s="189">
        <f t="shared" si="138"/>
        <v>2</v>
      </c>
      <c r="BI391" s="190" t="str">
        <f t="shared" si="126"/>
        <v>CHECK</v>
      </c>
      <c r="BJ391" s="189" t="str">
        <f t="shared" si="127"/>
        <v>CHECK</v>
      </c>
      <c r="BK391" s="191" t="str">
        <f t="shared" si="128"/>
        <v>CHECK</v>
      </c>
      <c r="BL391" t="str">
        <f t="shared" si="141"/>
        <v>CHECK</v>
      </c>
      <c r="BM391" t="str">
        <f t="shared" si="142"/>
        <v>CHECK</v>
      </c>
      <c r="BN391" t="str">
        <f t="shared" si="143"/>
        <v>CHECK</v>
      </c>
      <c r="BP391">
        <f t="shared" si="123"/>
        <v>-93987</v>
      </c>
      <c r="BQ391" t="str">
        <f t="shared" si="130"/>
        <v>bilateral</v>
      </c>
      <c r="BR391">
        <v>190</v>
      </c>
      <c r="BU391" t="str">
        <f t="shared" si="131"/>
        <v>NO</v>
      </c>
    </row>
    <row r="392" spans="1:73">
      <c r="A392" s="4"/>
      <c r="B392" s="52">
        <v>20540503</v>
      </c>
      <c r="C392" s="53" t="s">
        <v>232</v>
      </c>
      <c r="D392" s="57" t="s">
        <v>29</v>
      </c>
      <c r="E392" s="55"/>
      <c r="F392" s="55">
        <v>5431</v>
      </c>
      <c r="G392" s="46">
        <v>204</v>
      </c>
      <c r="H392" s="45"/>
      <c r="I392" s="55">
        <v>204</v>
      </c>
      <c r="J392" s="55">
        <v>4694</v>
      </c>
      <c r="K392" s="55"/>
      <c r="L392" s="45">
        <v>-1509</v>
      </c>
      <c r="M392" s="55">
        <v>-1509</v>
      </c>
      <c r="N392" s="46">
        <v>-1509</v>
      </c>
      <c r="O392" s="45" t="s">
        <v>30</v>
      </c>
      <c r="P392" s="46" t="s">
        <v>552</v>
      </c>
      <c r="Q392" s="45">
        <f t="shared" si="140"/>
        <v>0</v>
      </c>
      <c r="R392" s="135" t="str">
        <f t="shared" si="124"/>
        <v>NA</v>
      </c>
      <c r="S392" s="135">
        <f t="shared" ref="S392:S455" si="144">IF(AND(ISNUMBER(F392),ISNUMBER(I392),ISBLANK(E392)),F392-I392,"NA")</f>
        <v>5227</v>
      </c>
      <c r="T392" s="135">
        <f t="shared" ref="T392:T455" si="145">IF(AND(ISNUMBER(G392),ISNUMBER(J392),ISBLANK(E392)),G392-J392,"NA")</f>
        <v>-4490</v>
      </c>
      <c r="U392" s="248">
        <f t="shared" si="125"/>
        <v>737</v>
      </c>
      <c r="V392" s="46">
        <f t="shared" ref="V392:V455" si="146">IF(N392&lt;0,0,IF(M392=L392,N392,N392-(L392-M392)))</f>
        <v>0</v>
      </c>
      <c r="W392" s="66">
        <f t="shared" si="132"/>
        <v>1</v>
      </c>
      <c r="X392" s="45">
        <v>170</v>
      </c>
      <c r="Y392" s="55" t="s">
        <v>31</v>
      </c>
      <c r="Z392" s="46" t="s">
        <v>31</v>
      </c>
      <c r="AA392" s="55">
        <v>515</v>
      </c>
      <c r="AB392" s="55" t="s">
        <v>31</v>
      </c>
      <c r="AC392" s="46" t="s">
        <v>31</v>
      </c>
      <c r="AD392" s="55" t="s">
        <v>31</v>
      </c>
      <c r="AE392" s="55" t="s">
        <v>31</v>
      </c>
      <c r="AF392" s="46" t="s">
        <v>31</v>
      </c>
      <c r="AG392" s="55" t="s">
        <v>31</v>
      </c>
      <c r="AH392" s="55" t="s">
        <v>31</v>
      </c>
      <c r="AI392" s="46" t="s">
        <v>31</v>
      </c>
      <c r="AJ392" s="45" t="s">
        <v>31</v>
      </c>
      <c r="AK392" s="55" t="s">
        <v>31</v>
      </c>
      <c r="AL392" s="46" t="s">
        <v>31</v>
      </c>
      <c r="AM392" s="55">
        <v>2200</v>
      </c>
      <c r="AN392" s="55" t="s">
        <v>31</v>
      </c>
      <c r="AO392" s="46" t="s">
        <v>577</v>
      </c>
      <c r="AP392" s="46" t="s">
        <v>31</v>
      </c>
      <c r="AQ392" s="46" t="s">
        <v>31</v>
      </c>
      <c r="AR392" s="62" t="s">
        <v>31</v>
      </c>
      <c r="AS392" s="46" t="s">
        <v>31</v>
      </c>
      <c r="AT392" s="62" t="s">
        <v>31</v>
      </c>
      <c r="AU392" s="62" t="s">
        <v>31</v>
      </c>
      <c r="AV392" s="46" t="s">
        <v>31</v>
      </c>
      <c r="AW392" s="46" t="s">
        <v>31</v>
      </c>
      <c r="AX392" s="62" t="s">
        <v>31</v>
      </c>
      <c r="AY392" s="46" t="s">
        <v>31</v>
      </c>
      <c r="AZ392" s="62" t="s">
        <v>31</v>
      </c>
      <c r="BA392" s="62" t="s">
        <v>31</v>
      </c>
      <c r="BB392" s="189" t="e">
        <f t="shared" ca="1" si="133"/>
        <v>#N/A</v>
      </c>
      <c r="BC392" s="189">
        <f t="shared" si="134"/>
        <v>100000</v>
      </c>
      <c r="BD392" s="189" t="e">
        <f t="shared" ca="1" si="139"/>
        <v>#N/A</v>
      </c>
      <c r="BE392" s="190" t="str">
        <f t="shared" ca="1" si="135"/>
        <v>AT</v>
      </c>
      <c r="BF392" s="189">
        <f t="shared" si="136"/>
        <v>170</v>
      </c>
      <c r="BG392" s="191" t="str">
        <f t="shared" ca="1" si="137"/>
        <v>None</v>
      </c>
      <c r="BH392" s="189">
        <f t="shared" si="138"/>
        <v>3</v>
      </c>
      <c r="BI392" s="190" t="str">
        <f t="shared" si="126"/>
        <v>CHECK</v>
      </c>
      <c r="BJ392" s="189" t="str">
        <f t="shared" si="127"/>
        <v>CHECK</v>
      </c>
      <c r="BK392" s="191" t="str">
        <f t="shared" si="128"/>
        <v>CHECK</v>
      </c>
      <c r="BL392" t="str">
        <f t="shared" si="141"/>
        <v>CHECK</v>
      </c>
      <c r="BM392" t="str">
        <f t="shared" si="142"/>
        <v>CHECK</v>
      </c>
      <c r="BN392" t="str">
        <f t="shared" si="143"/>
        <v>CHECK</v>
      </c>
      <c r="BP392">
        <f t="shared" ref="BP392:BP455" si="147">H392-BC392</f>
        <v>-100000</v>
      </c>
      <c r="BQ392" t="str">
        <f t="shared" si="130"/>
        <v>bilateral</v>
      </c>
      <c r="BR392">
        <v>190</v>
      </c>
      <c r="BU392" t="str">
        <f t="shared" si="131"/>
        <v>NO</v>
      </c>
    </row>
    <row r="393" spans="1:73">
      <c r="A393" s="4"/>
      <c r="B393" s="24">
        <v>20540503</v>
      </c>
      <c r="C393" s="2" t="s">
        <v>232</v>
      </c>
      <c r="D393" s="25" t="s">
        <v>32</v>
      </c>
      <c r="E393" s="135"/>
      <c r="F393" s="135">
        <v>5281</v>
      </c>
      <c r="G393" s="12">
        <v>204</v>
      </c>
      <c r="H393" s="16"/>
      <c r="I393" s="135">
        <v>204</v>
      </c>
      <c r="J393" s="135">
        <v>4653</v>
      </c>
      <c r="K393" s="135"/>
      <c r="L393" s="16">
        <v>-1355</v>
      </c>
      <c r="M393" s="135">
        <v>-1355</v>
      </c>
      <c r="N393" s="12">
        <v>-1355</v>
      </c>
      <c r="O393" s="16" t="s">
        <v>30</v>
      </c>
      <c r="P393" s="12" t="s">
        <v>552</v>
      </c>
      <c r="Q393" s="16">
        <f t="shared" si="140"/>
        <v>0</v>
      </c>
      <c r="R393" s="135" t="str">
        <f t="shared" ref="R393:R456" si="148">IF(AND(ISNUMBER(E393),ISNUMBER(H393),ISBLANK(F393)),E393-H393,"NA")</f>
        <v>NA</v>
      </c>
      <c r="S393" s="135">
        <f t="shared" si="144"/>
        <v>5077</v>
      </c>
      <c r="T393" s="135">
        <f t="shared" si="145"/>
        <v>-4449</v>
      </c>
      <c r="U393" s="248">
        <f t="shared" ref="U393:U456" si="149">IF(AND(ISNUMBER(S393),ISNUMBER(T393),ISBLANK(E393)),S393+T393,"NA")</f>
        <v>628</v>
      </c>
      <c r="V393" s="12">
        <f t="shared" si="146"/>
        <v>0</v>
      </c>
      <c r="W393" s="66">
        <f t="shared" si="132"/>
        <v>1</v>
      </c>
      <c r="X393" s="16">
        <v>170</v>
      </c>
      <c r="Y393" s="135" t="s">
        <v>31</v>
      </c>
      <c r="Z393" s="12" t="s">
        <v>31</v>
      </c>
      <c r="AA393" s="135">
        <v>515</v>
      </c>
      <c r="AB393" s="135" t="s">
        <v>31</v>
      </c>
      <c r="AC393" s="12" t="s">
        <v>31</v>
      </c>
      <c r="AD393" s="135" t="s">
        <v>31</v>
      </c>
      <c r="AE393" s="135" t="s">
        <v>31</v>
      </c>
      <c r="AF393" s="12" t="s">
        <v>31</v>
      </c>
      <c r="AG393" s="135" t="s">
        <v>31</v>
      </c>
      <c r="AH393" s="135" t="s">
        <v>31</v>
      </c>
      <c r="AI393" s="12" t="s">
        <v>31</v>
      </c>
      <c r="AJ393" s="16" t="s">
        <v>31</v>
      </c>
      <c r="AK393" s="135" t="s">
        <v>31</v>
      </c>
      <c r="AL393" s="12" t="s">
        <v>31</v>
      </c>
      <c r="AM393" s="135">
        <v>2200</v>
      </c>
      <c r="AN393" s="135" t="s">
        <v>31</v>
      </c>
      <c r="AO393" s="12" t="s">
        <v>577</v>
      </c>
      <c r="AP393" s="12" t="s">
        <v>31</v>
      </c>
      <c r="AQ393" s="12" t="s">
        <v>31</v>
      </c>
      <c r="AR393" s="66" t="s">
        <v>31</v>
      </c>
      <c r="AS393" s="12" t="s">
        <v>31</v>
      </c>
      <c r="AT393" s="66" t="s">
        <v>31</v>
      </c>
      <c r="AU393" s="66" t="s">
        <v>31</v>
      </c>
      <c r="AV393" s="12" t="s">
        <v>31</v>
      </c>
      <c r="AW393" s="12" t="s">
        <v>31</v>
      </c>
      <c r="AX393" s="66" t="s">
        <v>31</v>
      </c>
      <c r="AY393" s="12" t="s">
        <v>31</v>
      </c>
      <c r="AZ393" s="66" t="s">
        <v>31</v>
      </c>
      <c r="BA393" s="66" t="s">
        <v>31</v>
      </c>
      <c r="BB393" s="189" t="e">
        <f t="shared" ca="1" si="133"/>
        <v>#N/A</v>
      </c>
      <c r="BC393" s="189">
        <f t="shared" si="134"/>
        <v>100000</v>
      </c>
      <c r="BD393" s="189" t="e">
        <f t="shared" ca="1" si="139"/>
        <v>#N/A</v>
      </c>
      <c r="BE393" s="190" t="str">
        <f t="shared" ca="1" si="135"/>
        <v>AT</v>
      </c>
      <c r="BF393" s="189">
        <f t="shared" si="136"/>
        <v>170</v>
      </c>
      <c r="BG393" s="191" t="str">
        <f t="shared" ca="1" si="137"/>
        <v>None</v>
      </c>
      <c r="BH393" s="189">
        <f t="shared" si="138"/>
        <v>3</v>
      </c>
      <c r="BI393" s="190" t="str">
        <f t="shared" ref="BI393:BI456" si="150">IF(W393,IF(BC393=100000,IF(BF393=100000,"Smoothing",IF(BH393=1,BE393,"CHECK")),IF(BF393&lt;&gt;100000,IF(AND(H393-BC393&gt;=190,H393-BC393&lt;=280),BB393,IF(BH393=1,BE393,"CHECK")),BB393)),"")</f>
        <v>CHECK</v>
      </c>
      <c r="BJ393" s="189" t="str">
        <f t="shared" ref="BJ393:BJ456" si="151">IF(W393,IF(BC393=100000,IF(BF393=100000,"",IF(BH393=1,BF393,"CHECK")),IF(BF393&lt;&gt;100000,IF(AND(H393-BC393&gt;=190,H393-BC393&lt;=280),BC393,IF(BH393=1,BF393,"CHECK")),BC393)),"")</f>
        <v>CHECK</v>
      </c>
      <c r="BK393" s="191" t="str">
        <f t="shared" ref="BK393:BK456" si="152">IF(W393,IF(BC393=100000,IF(BF393=100000,"",IF(BH393=1,"Bilateral - "&amp;BG393,"CHECK")),IF(BF393&lt;&gt;100000,IF(AND(H393-BC393&gt;=190,H393-BC393&lt;=280),BD393,IF(BH393=1,"Bilateral - "&amp;BG393,"CHECK")),BD393)),"")</f>
        <v>CHECK</v>
      </c>
      <c r="BL393" t="str">
        <f t="shared" si="141"/>
        <v>CHECK</v>
      </c>
      <c r="BM393" t="str">
        <f t="shared" si="142"/>
        <v>CHECK</v>
      </c>
      <c r="BN393" t="str">
        <f t="shared" si="143"/>
        <v>CHECK</v>
      </c>
      <c r="BP393">
        <f t="shared" si="147"/>
        <v>-100000</v>
      </c>
      <c r="BQ393" t="str">
        <f t="shared" ref="BQ393:BQ456" si="153">IF(BP393&lt;BR393,"bilateral",IF(BP393=BR393,"global","flag not respected"))</f>
        <v>bilateral</v>
      </c>
      <c r="BR393">
        <v>190</v>
      </c>
      <c r="BU393" t="str">
        <f t="shared" ref="BU393:BU456" si="154">IF((BC393+BR393)&gt;=E393,"NO","YES")</f>
        <v>NO</v>
      </c>
    </row>
    <row r="394" spans="1:73">
      <c r="A394" s="4"/>
      <c r="B394" s="24">
        <v>20540503</v>
      </c>
      <c r="C394" s="2" t="s">
        <v>232</v>
      </c>
      <c r="D394" s="25" t="s">
        <v>34</v>
      </c>
      <c r="E394" s="135"/>
      <c r="F394" s="135">
        <v>5431</v>
      </c>
      <c r="G394" s="12">
        <v>196</v>
      </c>
      <c r="H394" s="16"/>
      <c r="I394" s="135">
        <v>196</v>
      </c>
      <c r="J394" s="135">
        <v>4845</v>
      </c>
      <c r="K394" s="135"/>
      <c r="L394" s="16">
        <v>-1509</v>
      </c>
      <c r="M394" s="135">
        <v>-1509</v>
      </c>
      <c r="N394" s="12">
        <v>-1509</v>
      </c>
      <c r="O394" s="16" t="s">
        <v>30</v>
      </c>
      <c r="P394" s="12" t="s">
        <v>552</v>
      </c>
      <c r="Q394" s="16">
        <f t="shared" si="140"/>
        <v>0</v>
      </c>
      <c r="R394" s="135" t="str">
        <f t="shared" si="148"/>
        <v>NA</v>
      </c>
      <c r="S394" s="135">
        <f t="shared" si="144"/>
        <v>5235</v>
      </c>
      <c r="T394" s="135">
        <f t="shared" si="145"/>
        <v>-4649</v>
      </c>
      <c r="U394" s="248">
        <f t="shared" si="149"/>
        <v>586</v>
      </c>
      <c r="V394" s="12">
        <f t="shared" si="146"/>
        <v>0</v>
      </c>
      <c r="W394" s="66">
        <f t="shared" ref="W394:W457" si="155">MIN(IF(SUM(X394,AE394:AH394,AJ394,AK394:AN394,AQ394:AT394,AD394,AP394,AV394,AW394:AZ394)=0,0,1)+IF(P394="Smoothing ramp",1,0)+IF(SUM(X394,Y394:AB394)=0,1,0),1)</f>
        <v>1</v>
      </c>
      <c r="X394" s="16">
        <v>170</v>
      </c>
      <c r="Y394" s="135" t="s">
        <v>31</v>
      </c>
      <c r="Z394" s="12" t="s">
        <v>31</v>
      </c>
      <c r="AA394" s="135">
        <v>515</v>
      </c>
      <c r="AB394" s="135" t="s">
        <v>31</v>
      </c>
      <c r="AC394" s="12" t="s">
        <v>31</v>
      </c>
      <c r="AD394" s="135" t="s">
        <v>31</v>
      </c>
      <c r="AE394" s="135" t="s">
        <v>31</v>
      </c>
      <c r="AF394" s="12" t="s">
        <v>31</v>
      </c>
      <c r="AG394" s="135" t="s">
        <v>31</v>
      </c>
      <c r="AH394" s="135" t="s">
        <v>31</v>
      </c>
      <c r="AI394" s="12" t="s">
        <v>31</v>
      </c>
      <c r="AJ394" s="16" t="s">
        <v>31</v>
      </c>
      <c r="AK394" s="135" t="s">
        <v>31</v>
      </c>
      <c r="AL394" s="12" t="s">
        <v>31</v>
      </c>
      <c r="AM394" s="135">
        <v>2200</v>
      </c>
      <c r="AN394" s="135" t="s">
        <v>31</v>
      </c>
      <c r="AO394" s="12" t="s">
        <v>577</v>
      </c>
      <c r="AP394" s="12" t="s">
        <v>31</v>
      </c>
      <c r="AQ394" s="12" t="s">
        <v>31</v>
      </c>
      <c r="AR394" s="66" t="s">
        <v>31</v>
      </c>
      <c r="AS394" s="12" t="s">
        <v>31</v>
      </c>
      <c r="AT394" s="66" t="s">
        <v>31</v>
      </c>
      <c r="AU394" s="66" t="s">
        <v>31</v>
      </c>
      <c r="AV394" s="12" t="s">
        <v>31</v>
      </c>
      <c r="AW394" s="12" t="s">
        <v>31</v>
      </c>
      <c r="AX394" s="66" t="s">
        <v>31</v>
      </c>
      <c r="AY394" s="12" t="s">
        <v>31</v>
      </c>
      <c r="AZ394" s="66" t="s">
        <v>31</v>
      </c>
      <c r="BA394" s="66" t="s">
        <v>31</v>
      </c>
      <c r="BB394" s="189" t="e">
        <f t="shared" ref="BB394:BB457" ca="1" si="156">OFFSET($W$6,0,MATCH(BC394,$X394:$BA394,0))</f>
        <v>#N/A</v>
      </c>
      <c r="BC394" s="189">
        <f t="shared" ref="BC394:BC457" si="157">MIN(IF(ISNUMBER(AE394),AE394,100000),IF(ISNUMBER(AH394),AH394,100000),IF(ISNUMBER(AK394),AK394,100000),IF(ISNUMBER(AN394),AN394,100000),IF(ISNUMBER(AQ394),AQ394,100000),IF(ISNUMBER(AT394),AT394,100000),IF(ISNUMBER(Y394),AB394,100000),IF(ISNUMBER(AW394),AZ394,100000))</f>
        <v>100000</v>
      </c>
      <c r="BD394" s="189" t="e">
        <f t="shared" ca="1" si="139"/>
        <v>#N/A</v>
      </c>
      <c r="BE394" s="190" t="str">
        <f t="shared" ref="BE394:BE457" ca="1" si="158">OFFSET($W$6,0,MATCH(BF394,$X394:$BA394,0))</f>
        <v>AT</v>
      </c>
      <c r="BF394" s="189">
        <f t="shared" ref="BF394:BF457" si="159">MIN(IF(ISNUMBER(X394),X394,100000),IF(ISNUMBER(AA394),AA394,100000),IF(ISNUMBER(AD394),AD394,100000),IF(ISNUMBER(AG394),AG394,100000),IF(ISNUMBER(AJ394),AJ394,100000),IF(ISNUMBER(AM394),AM394,100000),IF(ISNUMBER(AP394),AP394,100000),IF(ISNUMBER(AP394),AP394,100000),IF(ISNUMBER(AS394),AS394,100000),IF(ISNUMBER(AV394),AV394,100000),IF(ISNUMBER(AY394),AY394,100000))</f>
        <v>170</v>
      </c>
      <c r="BG394" s="191" t="str">
        <f t="shared" ref="BG394:BG457" ca="1" si="160">OFFSET($W394,0,MATCH(BF394,$X394:$BA394,0)+2)</f>
        <v>None</v>
      </c>
      <c r="BH394" s="189">
        <f t="shared" ref="BH394:BH457" si="161">IF(ISNUMBER(X394),1,0)+IF(ISNUMBER(AA394),1,0)+IF(ISNUMBER(AD394),1,0)+IF(ISNUMBER(AG394),1,0)+IF(ISNUMBER(AJ394),1,0)+IF(ISNUMBER(AM394),1,0)+IF(ISNUMBER(AP394),1,0)+IF(ISNUMBER(AS394),1,0)+IF(ISNUMBER(AV394),1,0)+IF(ISNUMBER(AY394),1,0)</f>
        <v>3</v>
      </c>
      <c r="BI394" s="190" t="str">
        <f t="shared" si="150"/>
        <v>CHECK</v>
      </c>
      <c r="BJ394" s="189" t="str">
        <f t="shared" si="151"/>
        <v>CHECK</v>
      </c>
      <c r="BK394" s="191" t="str">
        <f t="shared" si="152"/>
        <v>CHECK</v>
      </c>
      <c r="BL394" t="str">
        <f t="shared" si="141"/>
        <v>CHECK</v>
      </c>
      <c r="BM394" t="str">
        <f t="shared" si="142"/>
        <v>CHECK</v>
      </c>
      <c r="BN394" t="str">
        <f t="shared" si="143"/>
        <v>CHECK</v>
      </c>
      <c r="BP394">
        <f t="shared" si="147"/>
        <v>-100000</v>
      </c>
      <c r="BQ394" t="str">
        <f t="shared" si="153"/>
        <v>bilateral</v>
      </c>
      <c r="BR394">
        <v>190</v>
      </c>
      <c r="BU394" t="str">
        <f t="shared" si="154"/>
        <v>NO</v>
      </c>
    </row>
    <row r="395" spans="1:73">
      <c r="A395" s="4"/>
      <c r="B395" s="24">
        <v>20540503</v>
      </c>
      <c r="C395" s="2" t="s">
        <v>232</v>
      </c>
      <c r="D395" s="25" t="s">
        <v>35</v>
      </c>
      <c r="E395" s="135"/>
      <c r="F395" s="135">
        <v>4519</v>
      </c>
      <c r="G395" s="12">
        <v>204</v>
      </c>
      <c r="H395" s="16"/>
      <c r="I395" s="135">
        <v>204</v>
      </c>
      <c r="J395" s="135">
        <v>4888</v>
      </c>
      <c r="K395" s="135"/>
      <c r="L395" s="16">
        <v>-3599</v>
      </c>
      <c r="M395" s="135">
        <v>-3599</v>
      </c>
      <c r="N395" s="12">
        <v>-3599</v>
      </c>
      <c r="O395" s="16" t="s">
        <v>30</v>
      </c>
      <c r="P395" s="12" t="s">
        <v>30</v>
      </c>
      <c r="Q395" s="16">
        <f t="shared" si="140"/>
        <v>0</v>
      </c>
      <c r="R395" s="135" t="str">
        <f t="shared" si="148"/>
        <v>NA</v>
      </c>
      <c r="S395" s="135">
        <f t="shared" si="144"/>
        <v>4315</v>
      </c>
      <c r="T395" s="135">
        <f t="shared" si="145"/>
        <v>-4684</v>
      </c>
      <c r="U395" s="248">
        <f t="shared" si="149"/>
        <v>-369</v>
      </c>
      <c r="V395" s="12">
        <f t="shared" si="146"/>
        <v>0</v>
      </c>
      <c r="W395" s="66">
        <f t="shared" si="155"/>
        <v>1</v>
      </c>
      <c r="X395" s="16">
        <v>170</v>
      </c>
      <c r="Y395" s="135" t="s">
        <v>31</v>
      </c>
      <c r="Z395" s="12" t="s">
        <v>31</v>
      </c>
      <c r="AA395" s="135">
        <v>515</v>
      </c>
      <c r="AB395" s="135" t="s">
        <v>31</v>
      </c>
      <c r="AC395" s="12" t="s">
        <v>31</v>
      </c>
      <c r="AD395" s="135" t="s">
        <v>31</v>
      </c>
      <c r="AE395" s="135" t="s">
        <v>31</v>
      </c>
      <c r="AF395" s="12" t="s">
        <v>31</v>
      </c>
      <c r="AG395" s="135" t="s">
        <v>31</v>
      </c>
      <c r="AH395" s="135" t="s">
        <v>31</v>
      </c>
      <c r="AI395" s="12" t="s">
        <v>31</v>
      </c>
      <c r="AJ395" s="16" t="s">
        <v>31</v>
      </c>
      <c r="AK395" s="135" t="s">
        <v>31</v>
      </c>
      <c r="AL395" s="12" t="s">
        <v>31</v>
      </c>
      <c r="AM395" s="135">
        <v>2200</v>
      </c>
      <c r="AN395" s="135" t="s">
        <v>31</v>
      </c>
      <c r="AO395" s="12" t="s">
        <v>577</v>
      </c>
      <c r="AP395" s="12" t="s">
        <v>31</v>
      </c>
      <c r="AQ395" s="12" t="s">
        <v>31</v>
      </c>
      <c r="AR395" s="66" t="s">
        <v>31</v>
      </c>
      <c r="AS395" s="12" t="s">
        <v>31</v>
      </c>
      <c r="AT395" s="66" t="s">
        <v>31</v>
      </c>
      <c r="AU395" s="66" t="s">
        <v>31</v>
      </c>
      <c r="AV395" s="12" t="s">
        <v>31</v>
      </c>
      <c r="AW395" s="12" t="s">
        <v>31</v>
      </c>
      <c r="AX395" s="66" t="s">
        <v>31</v>
      </c>
      <c r="AY395" s="12" t="s">
        <v>31</v>
      </c>
      <c r="AZ395" s="66" t="s">
        <v>31</v>
      </c>
      <c r="BA395" s="66" t="s">
        <v>31</v>
      </c>
      <c r="BB395" s="189" t="e">
        <f t="shared" ca="1" si="156"/>
        <v>#N/A</v>
      </c>
      <c r="BC395" s="189">
        <f t="shared" si="157"/>
        <v>100000</v>
      </c>
      <c r="BD395" s="189" t="e">
        <f t="shared" ca="1" si="139"/>
        <v>#N/A</v>
      </c>
      <c r="BE395" s="190" t="str">
        <f t="shared" ca="1" si="158"/>
        <v>AT</v>
      </c>
      <c r="BF395" s="189">
        <f t="shared" si="159"/>
        <v>170</v>
      </c>
      <c r="BG395" s="191" t="str">
        <f t="shared" ca="1" si="160"/>
        <v>None</v>
      </c>
      <c r="BH395" s="189">
        <f t="shared" si="161"/>
        <v>3</v>
      </c>
      <c r="BI395" s="190" t="str">
        <f t="shared" si="150"/>
        <v>CHECK</v>
      </c>
      <c r="BJ395" s="189" t="str">
        <f t="shared" si="151"/>
        <v>CHECK</v>
      </c>
      <c r="BK395" s="191" t="str">
        <f t="shared" si="152"/>
        <v>CHECK</v>
      </c>
      <c r="BL395" t="str">
        <f t="shared" si="141"/>
        <v>CHECK</v>
      </c>
      <c r="BM395" t="str">
        <f t="shared" si="142"/>
        <v>CHECK</v>
      </c>
      <c r="BN395" t="str">
        <f t="shared" si="143"/>
        <v>CHECK</v>
      </c>
      <c r="BP395">
        <f t="shared" si="147"/>
        <v>-100000</v>
      </c>
      <c r="BQ395" t="str">
        <f t="shared" si="153"/>
        <v>bilateral</v>
      </c>
      <c r="BR395">
        <v>190</v>
      </c>
      <c r="BU395" t="str">
        <f t="shared" si="154"/>
        <v>NO</v>
      </c>
    </row>
    <row r="396" spans="1:73">
      <c r="A396" s="4"/>
      <c r="B396" s="24">
        <v>20540503</v>
      </c>
      <c r="C396" s="2" t="s">
        <v>232</v>
      </c>
      <c r="D396" s="25" t="s">
        <v>37</v>
      </c>
      <c r="E396" s="135"/>
      <c r="F396" s="135">
        <v>4519</v>
      </c>
      <c r="G396" s="12">
        <v>204</v>
      </c>
      <c r="H396" s="16"/>
      <c r="I396" s="135">
        <v>204</v>
      </c>
      <c r="J396" s="135">
        <v>4905</v>
      </c>
      <c r="K396" s="135"/>
      <c r="L396" s="16">
        <v>-3599</v>
      </c>
      <c r="M396" s="135">
        <v>-3599</v>
      </c>
      <c r="N396" s="12">
        <v>-3599</v>
      </c>
      <c r="O396" s="16" t="s">
        <v>30</v>
      </c>
      <c r="P396" s="12" t="s">
        <v>30</v>
      </c>
      <c r="Q396" s="16">
        <f t="shared" si="140"/>
        <v>0</v>
      </c>
      <c r="R396" s="135" t="str">
        <f t="shared" si="148"/>
        <v>NA</v>
      </c>
      <c r="S396" s="135">
        <f t="shared" si="144"/>
        <v>4315</v>
      </c>
      <c r="T396" s="135">
        <f t="shared" si="145"/>
        <v>-4701</v>
      </c>
      <c r="U396" s="248">
        <f t="shared" si="149"/>
        <v>-386</v>
      </c>
      <c r="V396" s="12">
        <f t="shared" si="146"/>
        <v>0</v>
      </c>
      <c r="W396" s="66">
        <f t="shared" si="155"/>
        <v>1</v>
      </c>
      <c r="X396" s="16">
        <v>170</v>
      </c>
      <c r="Y396" s="135" t="s">
        <v>31</v>
      </c>
      <c r="Z396" s="12" t="s">
        <v>31</v>
      </c>
      <c r="AA396" s="135">
        <v>515</v>
      </c>
      <c r="AB396" s="135" t="s">
        <v>31</v>
      </c>
      <c r="AC396" s="12" t="s">
        <v>31</v>
      </c>
      <c r="AD396" s="135" t="s">
        <v>31</v>
      </c>
      <c r="AE396" s="135" t="s">
        <v>31</v>
      </c>
      <c r="AF396" s="12" t="s">
        <v>31</v>
      </c>
      <c r="AG396" s="135" t="s">
        <v>31</v>
      </c>
      <c r="AH396" s="135" t="s">
        <v>31</v>
      </c>
      <c r="AI396" s="12" t="s">
        <v>31</v>
      </c>
      <c r="AJ396" s="16" t="s">
        <v>31</v>
      </c>
      <c r="AK396" s="135" t="s">
        <v>31</v>
      </c>
      <c r="AL396" s="12" t="s">
        <v>31</v>
      </c>
      <c r="AM396" s="135">
        <v>2200</v>
      </c>
      <c r="AN396" s="135" t="s">
        <v>31</v>
      </c>
      <c r="AO396" s="12" t="s">
        <v>577</v>
      </c>
      <c r="AP396" s="12" t="s">
        <v>31</v>
      </c>
      <c r="AQ396" s="12" t="s">
        <v>31</v>
      </c>
      <c r="AR396" s="66" t="s">
        <v>31</v>
      </c>
      <c r="AS396" s="12" t="s">
        <v>31</v>
      </c>
      <c r="AT396" s="66" t="s">
        <v>31</v>
      </c>
      <c r="AU396" s="66" t="s">
        <v>31</v>
      </c>
      <c r="AV396" s="12" t="s">
        <v>31</v>
      </c>
      <c r="AW396" s="12" t="s">
        <v>31</v>
      </c>
      <c r="AX396" s="66" t="s">
        <v>31</v>
      </c>
      <c r="AY396" s="12" t="s">
        <v>31</v>
      </c>
      <c r="AZ396" s="66" t="s">
        <v>31</v>
      </c>
      <c r="BA396" s="66" t="s">
        <v>31</v>
      </c>
      <c r="BB396" s="189" t="e">
        <f t="shared" ca="1" si="156"/>
        <v>#N/A</v>
      </c>
      <c r="BC396" s="189">
        <f t="shared" si="157"/>
        <v>100000</v>
      </c>
      <c r="BD396" s="189" t="e">
        <f t="shared" ca="1" si="139"/>
        <v>#N/A</v>
      </c>
      <c r="BE396" s="190" t="str">
        <f t="shared" ca="1" si="158"/>
        <v>AT</v>
      </c>
      <c r="BF396" s="189">
        <f t="shared" si="159"/>
        <v>170</v>
      </c>
      <c r="BG396" s="191" t="str">
        <f t="shared" ca="1" si="160"/>
        <v>None</v>
      </c>
      <c r="BH396" s="189">
        <f t="shared" si="161"/>
        <v>3</v>
      </c>
      <c r="BI396" s="190" t="str">
        <f t="shared" si="150"/>
        <v>CHECK</v>
      </c>
      <c r="BJ396" s="189" t="str">
        <f t="shared" si="151"/>
        <v>CHECK</v>
      </c>
      <c r="BK396" s="191" t="str">
        <f t="shared" si="152"/>
        <v>CHECK</v>
      </c>
      <c r="BL396" t="str">
        <f t="shared" si="141"/>
        <v>CHECK</v>
      </c>
      <c r="BM396" t="str">
        <f t="shared" si="142"/>
        <v>CHECK</v>
      </c>
      <c r="BN396" t="str">
        <f t="shared" si="143"/>
        <v>CHECK</v>
      </c>
      <c r="BP396">
        <f t="shared" si="147"/>
        <v>-100000</v>
      </c>
      <c r="BQ396" t="str">
        <f t="shared" si="153"/>
        <v>bilateral</v>
      </c>
      <c r="BR396">
        <v>190</v>
      </c>
      <c r="BU396" t="str">
        <f t="shared" si="154"/>
        <v>NO</v>
      </c>
    </row>
    <row r="397" spans="1:73">
      <c r="A397" s="4"/>
      <c r="B397" s="24">
        <v>20540503</v>
      </c>
      <c r="C397" s="2" t="s">
        <v>232</v>
      </c>
      <c r="D397" s="25" t="s">
        <v>38</v>
      </c>
      <c r="E397" s="135"/>
      <c r="F397" s="135">
        <v>5819</v>
      </c>
      <c r="G397" s="12">
        <v>59</v>
      </c>
      <c r="H397" s="16"/>
      <c r="I397" s="135">
        <v>59</v>
      </c>
      <c r="J397" s="135">
        <v>5721</v>
      </c>
      <c r="K397" s="135"/>
      <c r="L397" s="16">
        <v>-5329</v>
      </c>
      <c r="M397" s="135">
        <v>-5329</v>
      </c>
      <c r="N397" s="12">
        <v>-5329</v>
      </c>
      <c r="O397" s="16" t="s">
        <v>40</v>
      </c>
      <c r="P397" s="12" t="s">
        <v>60</v>
      </c>
      <c r="Q397" s="16">
        <f t="shared" si="140"/>
        <v>0</v>
      </c>
      <c r="R397" s="135" t="str">
        <f t="shared" si="148"/>
        <v>NA</v>
      </c>
      <c r="S397" s="135">
        <f t="shared" si="144"/>
        <v>5760</v>
      </c>
      <c r="T397" s="135">
        <f t="shared" si="145"/>
        <v>-5662</v>
      </c>
      <c r="U397" s="248">
        <f t="shared" si="149"/>
        <v>98</v>
      </c>
      <c r="V397" s="12">
        <f t="shared" si="146"/>
        <v>0</v>
      </c>
      <c r="W397" s="66">
        <f t="shared" si="155"/>
        <v>1</v>
      </c>
      <c r="X397" s="16">
        <v>170</v>
      </c>
      <c r="Y397" s="135" t="s">
        <v>31</v>
      </c>
      <c r="Z397" s="12" t="s">
        <v>31</v>
      </c>
      <c r="AA397" s="135">
        <v>515</v>
      </c>
      <c r="AB397" s="135" t="s">
        <v>31</v>
      </c>
      <c r="AC397" s="12" t="s">
        <v>31</v>
      </c>
      <c r="AD397" s="135" t="s">
        <v>31</v>
      </c>
      <c r="AE397" s="135" t="s">
        <v>31</v>
      </c>
      <c r="AF397" s="12" t="s">
        <v>31</v>
      </c>
      <c r="AG397" s="135" t="s">
        <v>31</v>
      </c>
      <c r="AH397" s="135" t="s">
        <v>31</v>
      </c>
      <c r="AI397" s="12" t="s">
        <v>31</v>
      </c>
      <c r="AJ397" s="16" t="s">
        <v>31</v>
      </c>
      <c r="AK397" s="135" t="s">
        <v>31</v>
      </c>
      <c r="AL397" s="12" t="s">
        <v>31</v>
      </c>
      <c r="AM397" s="135">
        <v>2500</v>
      </c>
      <c r="AN397" s="135" t="s">
        <v>31</v>
      </c>
      <c r="AO397" s="12" t="s">
        <v>577</v>
      </c>
      <c r="AP397" s="12" t="s">
        <v>31</v>
      </c>
      <c r="AQ397" s="12" t="s">
        <v>31</v>
      </c>
      <c r="AR397" s="66" t="s">
        <v>31</v>
      </c>
      <c r="AS397" s="12" t="s">
        <v>31</v>
      </c>
      <c r="AT397" s="66" t="s">
        <v>31</v>
      </c>
      <c r="AU397" s="66" t="s">
        <v>31</v>
      </c>
      <c r="AV397" s="12" t="s">
        <v>31</v>
      </c>
      <c r="AW397" s="12" t="s">
        <v>31</v>
      </c>
      <c r="AX397" s="66" t="s">
        <v>31</v>
      </c>
      <c r="AY397" s="12" t="s">
        <v>31</v>
      </c>
      <c r="AZ397" s="66" t="s">
        <v>31</v>
      </c>
      <c r="BA397" s="66" t="s">
        <v>31</v>
      </c>
      <c r="BB397" s="189" t="e">
        <f t="shared" ca="1" si="156"/>
        <v>#N/A</v>
      </c>
      <c r="BC397" s="189">
        <f t="shared" si="157"/>
        <v>100000</v>
      </c>
      <c r="BD397" s="189" t="e">
        <f t="shared" ca="1" si="139"/>
        <v>#N/A</v>
      </c>
      <c r="BE397" s="190" t="str">
        <f t="shared" ca="1" si="158"/>
        <v>AT</v>
      </c>
      <c r="BF397" s="189">
        <f t="shared" si="159"/>
        <v>170</v>
      </c>
      <c r="BG397" s="191" t="str">
        <f t="shared" ca="1" si="160"/>
        <v>None</v>
      </c>
      <c r="BH397" s="189">
        <f t="shared" si="161"/>
        <v>3</v>
      </c>
      <c r="BI397" s="190" t="str">
        <f t="shared" si="150"/>
        <v>CHECK</v>
      </c>
      <c r="BJ397" s="189" t="str">
        <f t="shared" si="151"/>
        <v>CHECK</v>
      </c>
      <c r="BK397" s="191" t="str">
        <f t="shared" si="152"/>
        <v>CHECK</v>
      </c>
      <c r="BL397" t="str">
        <f t="shared" si="141"/>
        <v>CHECK</v>
      </c>
      <c r="BM397" t="str">
        <f t="shared" si="142"/>
        <v>CHECK</v>
      </c>
      <c r="BN397" t="str">
        <f t="shared" si="143"/>
        <v>CHECK</v>
      </c>
      <c r="BP397">
        <f t="shared" si="147"/>
        <v>-100000</v>
      </c>
      <c r="BQ397" t="str">
        <f t="shared" si="153"/>
        <v>bilateral</v>
      </c>
      <c r="BR397">
        <v>190</v>
      </c>
      <c r="BU397" t="str">
        <f t="shared" si="154"/>
        <v>NO</v>
      </c>
    </row>
    <row r="398" spans="1:73">
      <c r="A398" s="4"/>
      <c r="B398" s="24">
        <v>20540503</v>
      </c>
      <c r="C398" s="2" t="s">
        <v>232</v>
      </c>
      <c r="D398" s="25" t="s">
        <v>39</v>
      </c>
      <c r="E398" s="135">
        <v>8004</v>
      </c>
      <c r="F398" s="135"/>
      <c r="G398" s="12"/>
      <c r="H398" s="16">
        <v>7093</v>
      </c>
      <c r="I398" s="135"/>
      <c r="J398" s="135"/>
      <c r="K398" s="135"/>
      <c r="L398" s="16">
        <v>-5747</v>
      </c>
      <c r="M398" s="135">
        <v>-5747</v>
      </c>
      <c r="N398" s="12">
        <v>-4906</v>
      </c>
      <c r="O398" s="16" t="s">
        <v>40</v>
      </c>
      <c r="P398" s="12" t="s">
        <v>60</v>
      </c>
      <c r="Q398" s="16">
        <f t="shared" si="140"/>
        <v>0</v>
      </c>
      <c r="R398" s="135">
        <f t="shared" si="148"/>
        <v>911</v>
      </c>
      <c r="S398" s="135" t="str">
        <f t="shared" si="144"/>
        <v>NA</v>
      </c>
      <c r="T398" s="135" t="str">
        <f t="shared" si="145"/>
        <v>NA</v>
      </c>
      <c r="U398" s="248" t="str">
        <f t="shared" si="149"/>
        <v>NA</v>
      </c>
      <c r="V398" s="12">
        <f t="shared" si="146"/>
        <v>0</v>
      </c>
      <c r="W398" s="66">
        <f t="shared" si="155"/>
        <v>1</v>
      </c>
      <c r="X398" s="16">
        <v>170</v>
      </c>
      <c r="Y398" s="135" t="s">
        <v>31</v>
      </c>
      <c r="Z398" s="12" t="s">
        <v>31</v>
      </c>
      <c r="AA398" s="135">
        <v>511</v>
      </c>
      <c r="AB398" s="135" t="s">
        <v>31</v>
      </c>
      <c r="AC398" s="12" t="s">
        <v>31</v>
      </c>
      <c r="AD398" s="135" t="s">
        <v>31</v>
      </c>
      <c r="AE398" s="135" t="s">
        <v>31</v>
      </c>
      <c r="AF398" s="12" t="s">
        <v>31</v>
      </c>
      <c r="AG398" s="135" t="s">
        <v>31</v>
      </c>
      <c r="AH398" s="135" t="s">
        <v>31</v>
      </c>
      <c r="AI398" s="12" t="s">
        <v>31</v>
      </c>
      <c r="AJ398" s="16">
        <v>2500</v>
      </c>
      <c r="AK398" s="135" t="s">
        <v>31</v>
      </c>
      <c r="AL398" s="12" t="s">
        <v>577</v>
      </c>
      <c r="AM398" s="135" t="s">
        <v>31</v>
      </c>
      <c r="AN398" s="135" t="s">
        <v>31</v>
      </c>
      <c r="AO398" s="12" t="s">
        <v>31</v>
      </c>
      <c r="AP398" s="12" t="s">
        <v>31</v>
      </c>
      <c r="AQ398" s="12" t="s">
        <v>31</v>
      </c>
      <c r="AR398" s="66" t="s">
        <v>31</v>
      </c>
      <c r="AS398" s="12" t="s">
        <v>31</v>
      </c>
      <c r="AT398" s="66" t="s">
        <v>31</v>
      </c>
      <c r="AU398" s="66" t="s">
        <v>31</v>
      </c>
      <c r="AV398" s="12" t="s">
        <v>31</v>
      </c>
      <c r="AW398" s="12" t="s">
        <v>31</v>
      </c>
      <c r="AX398" s="66" t="s">
        <v>31</v>
      </c>
      <c r="AY398" s="12" t="s">
        <v>31</v>
      </c>
      <c r="AZ398" s="66" t="s">
        <v>31</v>
      </c>
      <c r="BA398" s="66" t="s">
        <v>31</v>
      </c>
      <c r="BB398" s="189" t="e">
        <f t="shared" ca="1" si="156"/>
        <v>#N/A</v>
      </c>
      <c r="BC398" s="189">
        <f t="shared" si="157"/>
        <v>100000</v>
      </c>
      <c r="BD398" s="189" t="e">
        <f t="shared" ca="1" si="139"/>
        <v>#N/A</v>
      </c>
      <c r="BE398" s="190" t="str">
        <f t="shared" ca="1" si="158"/>
        <v>AT</v>
      </c>
      <c r="BF398" s="189">
        <f t="shared" si="159"/>
        <v>170</v>
      </c>
      <c r="BG398" s="191" t="str">
        <f t="shared" ca="1" si="160"/>
        <v>None</v>
      </c>
      <c r="BH398" s="189">
        <f t="shared" si="161"/>
        <v>3</v>
      </c>
      <c r="BI398" s="190" t="str">
        <f t="shared" si="150"/>
        <v>CHECK</v>
      </c>
      <c r="BJ398" s="189" t="str">
        <f t="shared" si="151"/>
        <v>CHECK</v>
      </c>
      <c r="BK398" s="191" t="str">
        <f t="shared" si="152"/>
        <v>CHECK</v>
      </c>
      <c r="BL398" t="str">
        <f t="shared" si="141"/>
        <v>CHECK</v>
      </c>
      <c r="BM398" t="str">
        <f t="shared" si="142"/>
        <v>CHECK</v>
      </c>
      <c r="BN398" t="str">
        <f t="shared" si="143"/>
        <v>CHECK</v>
      </c>
      <c r="BP398">
        <f t="shared" si="147"/>
        <v>-92907</v>
      </c>
      <c r="BQ398" t="str">
        <f t="shared" si="153"/>
        <v>bilateral</v>
      </c>
      <c r="BR398">
        <v>190</v>
      </c>
      <c r="BU398" t="str">
        <f t="shared" si="154"/>
        <v>NO</v>
      </c>
    </row>
    <row r="399" spans="1:73">
      <c r="A399" s="4"/>
      <c r="B399" s="24">
        <v>20540503</v>
      </c>
      <c r="C399" s="2" t="s">
        <v>232</v>
      </c>
      <c r="D399" s="25" t="s">
        <v>43</v>
      </c>
      <c r="E399" s="135">
        <v>8004</v>
      </c>
      <c r="F399" s="135"/>
      <c r="G399" s="12"/>
      <c r="H399" s="16">
        <v>7072</v>
      </c>
      <c r="I399" s="135"/>
      <c r="J399" s="135"/>
      <c r="K399" s="135"/>
      <c r="L399" s="16">
        <v>-5747</v>
      </c>
      <c r="M399" s="135">
        <v>-5747</v>
      </c>
      <c r="N399" s="12">
        <v>-4912</v>
      </c>
      <c r="O399" s="16" t="s">
        <v>40</v>
      </c>
      <c r="P399" s="12" t="s">
        <v>60</v>
      </c>
      <c r="Q399" s="16">
        <f t="shared" si="140"/>
        <v>0</v>
      </c>
      <c r="R399" s="135">
        <f t="shared" si="148"/>
        <v>932</v>
      </c>
      <c r="S399" s="135" t="str">
        <f t="shared" si="144"/>
        <v>NA</v>
      </c>
      <c r="T399" s="135" t="str">
        <f t="shared" si="145"/>
        <v>NA</v>
      </c>
      <c r="U399" s="248" t="str">
        <f t="shared" si="149"/>
        <v>NA</v>
      </c>
      <c r="V399" s="12">
        <f t="shared" si="146"/>
        <v>0</v>
      </c>
      <c r="W399" s="66">
        <f t="shared" si="155"/>
        <v>1</v>
      </c>
      <c r="X399" s="16">
        <v>170</v>
      </c>
      <c r="Y399" s="135" t="s">
        <v>31</v>
      </c>
      <c r="Z399" s="12" t="s">
        <v>31</v>
      </c>
      <c r="AA399" s="135">
        <v>511</v>
      </c>
      <c r="AB399" s="135" t="s">
        <v>31</v>
      </c>
      <c r="AC399" s="12" t="s">
        <v>31</v>
      </c>
      <c r="AD399" s="135" t="s">
        <v>31</v>
      </c>
      <c r="AE399" s="135" t="s">
        <v>31</v>
      </c>
      <c r="AF399" s="12" t="s">
        <v>31</v>
      </c>
      <c r="AG399" s="135" t="s">
        <v>31</v>
      </c>
      <c r="AH399" s="135" t="s">
        <v>31</v>
      </c>
      <c r="AI399" s="12" t="s">
        <v>31</v>
      </c>
      <c r="AJ399" s="16">
        <v>2500</v>
      </c>
      <c r="AK399" s="135" t="s">
        <v>31</v>
      </c>
      <c r="AL399" s="12" t="s">
        <v>577</v>
      </c>
      <c r="AM399" s="135" t="s">
        <v>31</v>
      </c>
      <c r="AN399" s="135" t="s">
        <v>31</v>
      </c>
      <c r="AO399" s="12" t="s">
        <v>31</v>
      </c>
      <c r="AP399" s="12" t="s">
        <v>31</v>
      </c>
      <c r="AQ399" s="12" t="s">
        <v>31</v>
      </c>
      <c r="AR399" s="66" t="s">
        <v>31</v>
      </c>
      <c r="AS399" s="12" t="s">
        <v>31</v>
      </c>
      <c r="AT399" s="66" t="s">
        <v>31</v>
      </c>
      <c r="AU399" s="66" t="s">
        <v>31</v>
      </c>
      <c r="AV399" s="12" t="s">
        <v>31</v>
      </c>
      <c r="AW399" s="12" t="s">
        <v>31</v>
      </c>
      <c r="AX399" s="66" t="s">
        <v>31</v>
      </c>
      <c r="AY399" s="12" t="s">
        <v>31</v>
      </c>
      <c r="AZ399" s="66" t="s">
        <v>31</v>
      </c>
      <c r="BA399" s="66" t="s">
        <v>31</v>
      </c>
      <c r="BB399" s="189" t="e">
        <f t="shared" ca="1" si="156"/>
        <v>#N/A</v>
      </c>
      <c r="BC399" s="189">
        <f t="shared" si="157"/>
        <v>100000</v>
      </c>
      <c r="BD399" s="189" t="e">
        <f t="shared" ca="1" si="139"/>
        <v>#N/A</v>
      </c>
      <c r="BE399" s="190" t="str">
        <f t="shared" ca="1" si="158"/>
        <v>AT</v>
      </c>
      <c r="BF399" s="189">
        <f t="shared" si="159"/>
        <v>170</v>
      </c>
      <c r="BG399" s="191" t="str">
        <f t="shared" ca="1" si="160"/>
        <v>None</v>
      </c>
      <c r="BH399" s="189">
        <f t="shared" si="161"/>
        <v>3</v>
      </c>
      <c r="BI399" s="190" t="str">
        <f t="shared" si="150"/>
        <v>CHECK</v>
      </c>
      <c r="BJ399" s="189" t="str">
        <f t="shared" si="151"/>
        <v>CHECK</v>
      </c>
      <c r="BK399" s="191" t="str">
        <f t="shared" si="152"/>
        <v>CHECK</v>
      </c>
      <c r="BL399" t="str">
        <f t="shared" si="141"/>
        <v>CHECK</v>
      </c>
      <c r="BM399" t="str">
        <f t="shared" si="142"/>
        <v>CHECK</v>
      </c>
      <c r="BN399" t="str">
        <f t="shared" si="143"/>
        <v>CHECK</v>
      </c>
      <c r="BP399">
        <f t="shared" si="147"/>
        <v>-92928</v>
      </c>
      <c r="BQ399" t="str">
        <f t="shared" si="153"/>
        <v>bilateral</v>
      </c>
      <c r="BR399">
        <v>190</v>
      </c>
      <c r="BU399" t="str">
        <f t="shared" si="154"/>
        <v>NO</v>
      </c>
    </row>
    <row r="400" spans="1:73">
      <c r="A400" s="4"/>
      <c r="B400" s="24">
        <v>20540503</v>
      </c>
      <c r="C400" s="2" t="s">
        <v>232</v>
      </c>
      <c r="D400" s="25" t="s">
        <v>45</v>
      </c>
      <c r="E400" s="135">
        <v>8004</v>
      </c>
      <c r="F400" s="135"/>
      <c r="G400" s="12"/>
      <c r="H400" s="16">
        <v>7071</v>
      </c>
      <c r="I400" s="135"/>
      <c r="J400" s="135"/>
      <c r="K400" s="135"/>
      <c r="L400" s="16">
        <v>-5747</v>
      </c>
      <c r="M400" s="135">
        <v>-5747</v>
      </c>
      <c r="N400" s="12">
        <v>-4912</v>
      </c>
      <c r="O400" s="16" t="s">
        <v>40</v>
      </c>
      <c r="P400" s="12" t="s">
        <v>60</v>
      </c>
      <c r="Q400" s="16">
        <f t="shared" si="140"/>
        <v>0</v>
      </c>
      <c r="R400" s="135">
        <f t="shared" si="148"/>
        <v>933</v>
      </c>
      <c r="S400" s="135" t="str">
        <f t="shared" si="144"/>
        <v>NA</v>
      </c>
      <c r="T400" s="135" t="str">
        <f t="shared" si="145"/>
        <v>NA</v>
      </c>
      <c r="U400" s="248" t="str">
        <f t="shared" si="149"/>
        <v>NA</v>
      </c>
      <c r="V400" s="12">
        <f t="shared" si="146"/>
        <v>0</v>
      </c>
      <c r="W400" s="66">
        <f t="shared" si="155"/>
        <v>1</v>
      </c>
      <c r="X400" s="16">
        <v>170</v>
      </c>
      <c r="Y400" s="135" t="s">
        <v>31</v>
      </c>
      <c r="Z400" s="12" t="s">
        <v>31</v>
      </c>
      <c r="AA400" s="135">
        <v>511</v>
      </c>
      <c r="AB400" s="135" t="s">
        <v>31</v>
      </c>
      <c r="AC400" s="12" t="s">
        <v>31</v>
      </c>
      <c r="AD400" s="135" t="s">
        <v>31</v>
      </c>
      <c r="AE400" s="135" t="s">
        <v>31</v>
      </c>
      <c r="AF400" s="12" t="s">
        <v>31</v>
      </c>
      <c r="AG400" s="135" t="s">
        <v>31</v>
      </c>
      <c r="AH400" s="135" t="s">
        <v>31</v>
      </c>
      <c r="AI400" s="12" t="s">
        <v>31</v>
      </c>
      <c r="AJ400" s="16">
        <v>2500</v>
      </c>
      <c r="AK400" s="135" t="s">
        <v>31</v>
      </c>
      <c r="AL400" s="12" t="s">
        <v>577</v>
      </c>
      <c r="AM400" s="135" t="s">
        <v>31</v>
      </c>
      <c r="AN400" s="135" t="s">
        <v>31</v>
      </c>
      <c r="AO400" s="12" t="s">
        <v>31</v>
      </c>
      <c r="AP400" s="12" t="s">
        <v>31</v>
      </c>
      <c r="AQ400" s="12" t="s">
        <v>31</v>
      </c>
      <c r="AR400" s="66" t="s">
        <v>31</v>
      </c>
      <c r="AS400" s="12" t="s">
        <v>31</v>
      </c>
      <c r="AT400" s="66" t="s">
        <v>31</v>
      </c>
      <c r="AU400" s="66" t="s">
        <v>31</v>
      </c>
      <c r="AV400" s="12" t="s">
        <v>31</v>
      </c>
      <c r="AW400" s="12" t="s">
        <v>31</v>
      </c>
      <c r="AX400" s="66" t="s">
        <v>31</v>
      </c>
      <c r="AY400" s="12" t="s">
        <v>31</v>
      </c>
      <c r="AZ400" s="66" t="s">
        <v>31</v>
      </c>
      <c r="BA400" s="66" t="s">
        <v>31</v>
      </c>
      <c r="BB400" s="189" t="e">
        <f t="shared" ca="1" si="156"/>
        <v>#N/A</v>
      </c>
      <c r="BC400" s="189">
        <f t="shared" si="157"/>
        <v>100000</v>
      </c>
      <c r="BD400" s="189" t="e">
        <f t="shared" ca="1" si="139"/>
        <v>#N/A</v>
      </c>
      <c r="BE400" s="190" t="str">
        <f t="shared" ca="1" si="158"/>
        <v>AT</v>
      </c>
      <c r="BF400" s="189">
        <f t="shared" si="159"/>
        <v>170</v>
      </c>
      <c r="BG400" s="191" t="str">
        <f t="shared" ca="1" si="160"/>
        <v>None</v>
      </c>
      <c r="BH400" s="189">
        <f t="shared" si="161"/>
        <v>3</v>
      </c>
      <c r="BI400" s="190" t="str">
        <f t="shared" si="150"/>
        <v>CHECK</v>
      </c>
      <c r="BJ400" s="189" t="str">
        <f t="shared" si="151"/>
        <v>CHECK</v>
      </c>
      <c r="BK400" s="191" t="str">
        <f t="shared" si="152"/>
        <v>CHECK</v>
      </c>
      <c r="BL400" t="str">
        <f t="shared" si="141"/>
        <v>CHECK</v>
      </c>
      <c r="BM400" t="str">
        <f t="shared" si="142"/>
        <v>CHECK</v>
      </c>
      <c r="BN400" t="str">
        <f t="shared" si="143"/>
        <v>CHECK</v>
      </c>
      <c r="BP400">
        <f t="shared" si="147"/>
        <v>-92929</v>
      </c>
      <c r="BQ400" t="str">
        <f t="shared" si="153"/>
        <v>bilateral</v>
      </c>
      <c r="BR400">
        <v>190</v>
      </c>
      <c r="BU400" t="str">
        <f t="shared" si="154"/>
        <v>NO</v>
      </c>
    </row>
    <row r="401" spans="1:73">
      <c r="A401" s="4"/>
      <c r="B401" s="24">
        <v>20540503</v>
      </c>
      <c r="C401" s="2" t="s">
        <v>232</v>
      </c>
      <c r="D401" s="25" t="s">
        <v>46</v>
      </c>
      <c r="E401" s="135">
        <v>8267</v>
      </c>
      <c r="F401" s="135"/>
      <c r="G401" s="12"/>
      <c r="H401" s="16">
        <v>7219</v>
      </c>
      <c r="I401" s="135"/>
      <c r="J401" s="135"/>
      <c r="K401" s="135"/>
      <c r="L401" s="16">
        <v>0</v>
      </c>
      <c r="M401" s="135">
        <v>0</v>
      </c>
      <c r="N401" s="12">
        <v>0</v>
      </c>
      <c r="O401" s="16" t="s">
        <v>33</v>
      </c>
      <c r="P401" s="12" t="s">
        <v>60</v>
      </c>
      <c r="Q401" s="16">
        <f t="shared" si="140"/>
        <v>0</v>
      </c>
      <c r="R401" s="135">
        <f t="shared" si="148"/>
        <v>1048</v>
      </c>
      <c r="S401" s="135" t="str">
        <f t="shared" si="144"/>
        <v>NA</v>
      </c>
      <c r="T401" s="135" t="str">
        <f t="shared" si="145"/>
        <v>NA</v>
      </c>
      <c r="U401" s="248" t="str">
        <f t="shared" si="149"/>
        <v>NA</v>
      </c>
      <c r="V401" s="12">
        <f t="shared" si="146"/>
        <v>0</v>
      </c>
      <c r="W401" s="66">
        <f t="shared" si="155"/>
        <v>1</v>
      </c>
      <c r="X401" s="16">
        <v>170</v>
      </c>
      <c r="Y401" s="135" t="s">
        <v>31</v>
      </c>
      <c r="Z401" s="12" t="s">
        <v>72</v>
      </c>
      <c r="AA401" s="135">
        <v>515</v>
      </c>
      <c r="AB401" s="135" t="s">
        <v>31</v>
      </c>
      <c r="AC401" s="12" t="s">
        <v>72</v>
      </c>
      <c r="AD401" s="135" t="s">
        <v>31</v>
      </c>
      <c r="AE401" s="135" t="s">
        <v>31</v>
      </c>
      <c r="AF401" s="12" t="s">
        <v>31</v>
      </c>
      <c r="AG401" s="135" t="s">
        <v>31</v>
      </c>
      <c r="AH401" s="135" t="s">
        <v>31</v>
      </c>
      <c r="AI401" s="12" t="s">
        <v>31</v>
      </c>
      <c r="AJ401" s="16">
        <v>2500</v>
      </c>
      <c r="AK401" s="135" t="s">
        <v>31</v>
      </c>
      <c r="AL401" s="12" t="s">
        <v>577</v>
      </c>
      <c r="AM401" s="135" t="s">
        <v>31</v>
      </c>
      <c r="AN401" s="135" t="s">
        <v>31</v>
      </c>
      <c r="AO401" s="12" t="s">
        <v>31</v>
      </c>
      <c r="AP401" s="12" t="s">
        <v>31</v>
      </c>
      <c r="AQ401" s="12" t="s">
        <v>31</v>
      </c>
      <c r="AR401" s="66" t="s">
        <v>31</v>
      </c>
      <c r="AS401" s="12" t="s">
        <v>31</v>
      </c>
      <c r="AT401" s="66" t="s">
        <v>31</v>
      </c>
      <c r="AU401" s="66" t="s">
        <v>31</v>
      </c>
      <c r="AV401" s="12" t="s">
        <v>31</v>
      </c>
      <c r="AW401" s="12" t="s">
        <v>31</v>
      </c>
      <c r="AX401" s="66" t="s">
        <v>31</v>
      </c>
      <c r="AY401" s="12" t="s">
        <v>31</v>
      </c>
      <c r="AZ401" s="66" t="s">
        <v>31</v>
      </c>
      <c r="BA401" s="66" t="s">
        <v>31</v>
      </c>
      <c r="BB401" s="189" t="e">
        <f t="shared" ca="1" si="156"/>
        <v>#N/A</v>
      </c>
      <c r="BC401" s="189">
        <f t="shared" si="157"/>
        <v>100000</v>
      </c>
      <c r="BD401" s="189" t="e">
        <f t="shared" ca="1" si="139"/>
        <v>#N/A</v>
      </c>
      <c r="BE401" s="190" t="str">
        <f t="shared" ca="1" si="158"/>
        <v>AT</v>
      </c>
      <c r="BF401" s="189">
        <f t="shared" si="159"/>
        <v>170</v>
      </c>
      <c r="BG401" s="191" t="str">
        <f t="shared" ca="1" si="160"/>
        <v>Reduction because NTC over thermal limit on border</v>
      </c>
      <c r="BH401" s="189">
        <f t="shared" si="161"/>
        <v>3</v>
      </c>
      <c r="BI401" s="190" t="str">
        <f t="shared" si="150"/>
        <v>CHECK</v>
      </c>
      <c r="BJ401" s="189" t="str">
        <f t="shared" si="151"/>
        <v>CHECK</v>
      </c>
      <c r="BK401" s="191" t="str">
        <f t="shared" si="152"/>
        <v>CHECK</v>
      </c>
      <c r="BL401" t="str">
        <f t="shared" si="141"/>
        <v>CHECK</v>
      </c>
      <c r="BM401" t="str">
        <f t="shared" si="142"/>
        <v>CHECK</v>
      </c>
      <c r="BN401" t="str">
        <f t="shared" si="143"/>
        <v>CHECK</v>
      </c>
      <c r="BP401">
        <f t="shared" si="147"/>
        <v>-92781</v>
      </c>
      <c r="BQ401" t="str">
        <f t="shared" si="153"/>
        <v>bilateral</v>
      </c>
      <c r="BR401">
        <v>190</v>
      </c>
      <c r="BU401" t="str">
        <f t="shared" si="154"/>
        <v>NO</v>
      </c>
    </row>
    <row r="402" spans="1:73">
      <c r="A402" s="4"/>
      <c r="B402" s="24">
        <v>20540503</v>
      </c>
      <c r="C402" s="2" t="s">
        <v>232</v>
      </c>
      <c r="D402" s="25" t="s">
        <v>47</v>
      </c>
      <c r="E402" s="135">
        <v>8267</v>
      </c>
      <c r="F402" s="135"/>
      <c r="G402" s="12"/>
      <c r="H402" s="16">
        <v>7270</v>
      </c>
      <c r="I402" s="135"/>
      <c r="J402" s="135"/>
      <c r="K402" s="135"/>
      <c r="L402" s="16">
        <v>0</v>
      </c>
      <c r="M402" s="135">
        <v>0</v>
      </c>
      <c r="N402" s="12">
        <v>0</v>
      </c>
      <c r="O402" s="16" t="s">
        <v>33</v>
      </c>
      <c r="P402" s="12" t="s">
        <v>60</v>
      </c>
      <c r="Q402" s="16">
        <f t="shared" si="140"/>
        <v>0</v>
      </c>
      <c r="R402" s="135">
        <f t="shared" si="148"/>
        <v>997</v>
      </c>
      <c r="S402" s="135" t="str">
        <f t="shared" si="144"/>
        <v>NA</v>
      </c>
      <c r="T402" s="135" t="str">
        <f t="shared" si="145"/>
        <v>NA</v>
      </c>
      <c r="U402" s="248" t="str">
        <f t="shared" si="149"/>
        <v>NA</v>
      </c>
      <c r="V402" s="12">
        <f t="shared" si="146"/>
        <v>0</v>
      </c>
      <c r="W402" s="66">
        <f t="shared" si="155"/>
        <v>1</v>
      </c>
      <c r="X402" s="16">
        <v>170</v>
      </c>
      <c r="Y402" s="135" t="s">
        <v>31</v>
      </c>
      <c r="Z402" s="12" t="s">
        <v>72</v>
      </c>
      <c r="AA402" s="135">
        <v>515</v>
      </c>
      <c r="AB402" s="135" t="s">
        <v>31</v>
      </c>
      <c r="AC402" s="12" t="s">
        <v>72</v>
      </c>
      <c r="AD402" s="135" t="s">
        <v>31</v>
      </c>
      <c r="AE402" s="135" t="s">
        <v>31</v>
      </c>
      <c r="AF402" s="12" t="s">
        <v>31</v>
      </c>
      <c r="AG402" s="135" t="s">
        <v>31</v>
      </c>
      <c r="AH402" s="135" t="s">
        <v>31</v>
      </c>
      <c r="AI402" s="12" t="s">
        <v>31</v>
      </c>
      <c r="AJ402" s="16">
        <v>2500</v>
      </c>
      <c r="AK402" s="135" t="s">
        <v>31</v>
      </c>
      <c r="AL402" s="12" t="s">
        <v>577</v>
      </c>
      <c r="AM402" s="135" t="s">
        <v>31</v>
      </c>
      <c r="AN402" s="135" t="s">
        <v>31</v>
      </c>
      <c r="AO402" s="12" t="s">
        <v>31</v>
      </c>
      <c r="AP402" s="12" t="s">
        <v>31</v>
      </c>
      <c r="AQ402" s="12" t="s">
        <v>31</v>
      </c>
      <c r="AR402" s="66" t="s">
        <v>31</v>
      </c>
      <c r="AS402" s="12" t="s">
        <v>31</v>
      </c>
      <c r="AT402" s="66" t="s">
        <v>31</v>
      </c>
      <c r="AU402" s="66" t="s">
        <v>31</v>
      </c>
      <c r="AV402" s="12" t="s">
        <v>31</v>
      </c>
      <c r="AW402" s="12" t="s">
        <v>31</v>
      </c>
      <c r="AX402" s="66" t="s">
        <v>31</v>
      </c>
      <c r="AY402" s="12" t="s">
        <v>31</v>
      </c>
      <c r="AZ402" s="66" t="s">
        <v>31</v>
      </c>
      <c r="BA402" s="66" t="s">
        <v>31</v>
      </c>
      <c r="BB402" s="189" t="e">
        <f t="shared" ca="1" si="156"/>
        <v>#N/A</v>
      </c>
      <c r="BC402" s="189">
        <f t="shared" si="157"/>
        <v>100000</v>
      </c>
      <c r="BD402" s="189" t="e">
        <f t="shared" ca="1" si="139"/>
        <v>#N/A</v>
      </c>
      <c r="BE402" s="190" t="str">
        <f t="shared" ca="1" si="158"/>
        <v>AT</v>
      </c>
      <c r="BF402" s="189">
        <f t="shared" si="159"/>
        <v>170</v>
      </c>
      <c r="BG402" s="191" t="str">
        <f t="shared" ca="1" si="160"/>
        <v>Reduction because NTC over thermal limit on border</v>
      </c>
      <c r="BH402" s="189">
        <f t="shared" si="161"/>
        <v>3</v>
      </c>
      <c r="BI402" s="190" t="str">
        <f t="shared" si="150"/>
        <v>CHECK</v>
      </c>
      <c r="BJ402" s="189" t="str">
        <f t="shared" si="151"/>
        <v>CHECK</v>
      </c>
      <c r="BK402" s="191" t="str">
        <f t="shared" si="152"/>
        <v>CHECK</v>
      </c>
      <c r="BL402" t="str">
        <f t="shared" si="141"/>
        <v>CHECK</v>
      </c>
      <c r="BM402" t="str">
        <f t="shared" si="142"/>
        <v>CHECK</v>
      </c>
      <c r="BN402" t="str">
        <f t="shared" si="143"/>
        <v>CHECK</v>
      </c>
      <c r="BP402">
        <f t="shared" si="147"/>
        <v>-92730</v>
      </c>
      <c r="BQ402" t="str">
        <f t="shared" si="153"/>
        <v>bilateral</v>
      </c>
      <c r="BR402">
        <v>190</v>
      </c>
      <c r="BU402" t="str">
        <f t="shared" si="154"/>
        <v>NO</v>
      </c>
    </row>
    <row r="403" spans="1:73" ht="15.95" thickBot="1">
      <c r="A403" s="4"/>
      <c r="B403" s="26">
        <v>20540503</v>
      </c>
      <c r="C403" s="56" t="s">
        <v>232</v>
      </c>
      <c r="D403" s="27" t="s">
        <v>48</v>
      </c>
      <c r="E403" s="14">
        <v>7667</v>
      </c>
      <c r="F403" s="14"/>
      <c r="G403" s="15"/>
      <c r="H403" s="20">
        <v>6896</v>
      </c>
      <c r="I403" s="14"/>
      <c r="J403" s="14"/>
      <c r="K403" s="14"/>
      <c r="L403" s="20">
        <v>0</v>
      </c>
      <c r="M403" s="14">
        <v>0</v>
      </c>
      <c r="N403" s="15">
        <v>0</v>
      </c>
      <c r="O403" s="20" t="s">
        <v>33</v>
      </c>
      <c r="P403" s="15" t="s">
        <v>60</v>
      </c>
      <c r="Q403" s="20">
        <f t="shared" si="140"/>
        <v>0</v>
      </c>
      <c r="R403" s="135">
        <f t="shared" si="148"/>
        <v>771</v>
      </c>
      <c r="S403" s="135" t="str">
        <f t="shared" si="144"/>
        <v>NA</v>
      </c>
      <c r="T403" s="135" t="str">
        <f t="shared" si="145"/>
        <v>NA</v>
      </c>
      <c r="U403" s="248" t="str">
        <f t="shared" si="149"/>
        <v>NA</v>
      </c>
      <c r="V403" s="15">
        <f t="shared" si="146"/>
        <v>0</v>
      </c>
      <c r="W403" s="66">
        <f t="shared" si="155"/>
        <v>1</v>
      </c>
      <c r="X403" s="20">
        <v>190</v>
      </c>
      <c r="Y403" s="14" t="s">
        <v>31</v>
      </c>
      <c r="Z403" s="15" t="s">
        <v>72</v>
      </c>
      <c r="AA403" s="14">
        <v>505</v>
      </c>
      <c r="AB403" s="14" t="s">
        <v>31</v>
      </c>
      <c r="AC403" s="15" t="s">
        <v>72</v>
      </c>
      <c r="AD403" s="14" t="s">
        <v>31</v>
      </c>
      <c r="AE403" s="14" t="s">
        <v>31</v>
      </c>
      <c r="AF403" s="15" t="s">
        <v>31</v>
      </c>
      <c r="AG403" s="14" t="s">
        <v>31</v>
      </c>
      <c r="AH403" s="14" t="s">
        <v>31</v>
      </c>
      <c r="AI403" s="15" t="s">
        <v>31</v>
      </c>
      <c r="AJ403" s="20">
        <v>2500</v>
      </c>
      <c r="AK403" s="14" t="s">
        <v>31</v>
      </c>
      <c r="AL403" s="15" t="s">
        <v>577</v>
      </c>
      <c r="AM403" s="14" t="s">
        <v>31</v>
      </c>
      <c r="AN403" s="14" t="s">
        <v>31</v>
      </c>
      <c r="AO403" s="15" t="s">
        <v>31</v>
      </c>
      <c r="AP403" s="15" t="s">
        <v>31</v>
      </c>
      <c r="AQ403" s="15" t="s">
        <v>31</v>
      </c>
      <c r="AR403" s="63" t="s">
        <v>31</v>
      </c>
      <c r="AS403" s="15" t="s">
        <v>31</v>
      </c>
      <c r="AT403" s="63" t="s">
        <v>31</v>
      </c>
      <c r="AU403" s="63" t="s">
        <v>31</v>
      </c>
      <c r="AV403" s="15" t="s">
        <v>31</v>
      </c>
      <c r="AW403" s="15" t="s">
        <v>31</v>
      </c>
      <c r="AX403" s="63" t="s">
        <v>31</v>
      </c>
      <c r="AY403" s="15" t="s">
        <v>31</v>
      </c>
      <c r="AZ403" s="63" t="s">
        <v>31</v>
      </c>
      <c r="BA403" s="63" t="s">
        <v>31</v>
      </c>
      <c r="BB403" s="189" t="e">
        <f t="shared" ca="1" si="156"/>
        <v>#N/A</v>
      </c>
      <c r="BC403" s="189">
        <f t="shared" si="157"/>
        <v>100000</v>
      </c>
      <c r="BD403" s="189" t="e">
        <f t="shared" ca="1" si="139"/>
        <v>#N/A</v>
      </c>
      <c r="BE403" s="190" t="str">
        <f t="shared" ca="1" si="158"/>
        <v>AT</v>
      </c>
      <c r="BF403" s="189">
        <f t="shared" si="159"/>
        <v>190</v>
      </c>
      <c r="BG403" s="191" t="str">
        <f t="shared" ca="1" si="160"/>
        <v>Reduction because NTC over thermal limit on border</v>
      </c>
      <c r="BH403" s="189">
        <f t="shared" si="161"/>
        <v>3</v>
      </c>
      <c r="BI403" s="190" t="str">
        <f t="shared" si="150"/>
        <v>CHECK</v>
      </c>
      <c r="BJ403" s="189" t="str">
        <f t="shared" si="151"/>
        <v>CHECK</v>
      </c>
      <c r="BK403" s="191" t="str">
        <f t="shared" si="152"/>
        <v>CHECK</v>
      </c>
      <c r="BL403" t="str">
        <f t="shared" si="141"/>
        <v>CHECK</v>
      </c>
      <c r="BM403" t="str">
        <f t="shared" si="142"/>
        <v>CHECK</v>
      </c>
      <c r="BN403" t="str">
        <f t="shared" si="143"/>
        <v>CHECK</v>
      </c>
      <c r="BP403">
        <f t="shared" si="147"/>
        <v>-93104</v>
      </c>
      <c r="BQ403" t="str">
        <f t="shared" si="153"/>
        <v>bilateral</v>
      </c>
      <c r="BR403">
        <v>190</v>
      </c>
      <c r="BU403" t="str">
        <f t="shared" si="154"/>
        <v>NO</v>
      </c>
    </row>
    <row r="404" spans="1:73">
      <c r="A404" s="4"/>
      <c r="B404" s="52">
        <v>20540504</v>
      </c>
      <c r="C404" s="53" t="s">
        <v>232</v>
      </c>
      <c r="D404" s="57" t="s">
        <v>29</v>
      </c>
      <c r="E404" s="55"/>
      <c r="F404" s="55">
        <v>546</v>
      </c>
      <c r="G404" s="46">
        <v>681</v>
      </c>
      <c r="H404" s="45"/>
      <c r="I404" s="55">
        <v>1240</v>
      </c>
      <c r="J404" s="55">
        <v>757</v>
      </c>
      <c r="K404" s="55"/>
      <c r="L404" s="45">
        <v>0</v>
      </c>
      <c r="M404" s="55">
        <v>0</v>
      </c>
      <c r="N404" s="46">
        <v>0</v>
      </c>
      <c r="O404" s="45" t="s">
        <v>33</v>
      </c>
      <c r="P404" s="46" t="s">
        <v>552</v>
      </c>
      <c r="Q404" s="45">
        <f t="shared" si="140"/>
        <v>0</v>
      </c>
      <c r="R404" s="135" t="str">
        <f t="shared" si="148"/>
        <v>NA</v>
      </c>
      <c r="S404" s="135">
        <f t="shared" si="144"/>
        <v>-694</v>
      </c>
      <c r="T404" s="135">
        <f t="shared" si="145"/>
        <v>-76</v>
      </c>
      <c r="U404" s="248">
        <f t="shared" si="149"/>
        <v>-770</v>
      </c>
      <c r="V404" s="46">
        <f t="shared" si="146"/>
        <v>0</v>
      </c>
      <c r="W404" s="66">
        <f t="shared" si="155"/>
        <v>1</v>
      </c>
      <c r="X404" s="45">
        <v>170</v>
      </c>
      <c r="Y404" s="55" t="s">
        <v>31</v>
      </c>
      <c r="Z404" s="46" t="s">
        <v>61</v>
      </c>
      <c r="AA404" s="55">
        <v>342</v>
      </c>
      <c r="AB404" s="55" t="s">
        <v>31</v>
      </c>
      <c r="AC404" s="46" t="s">
        <v>61</v>
      </c>
      <c r="AD404" s="55" t="s">
        <v>31</v>
      </c>
      <c r="AE404" s="55" t="s">
        <v>31</v>
      </c>
      <c r="AF404" s="46" t="s">
        <v>31</v>
      </c>
      <c r="AG404" s="55" t="s">
        <v>31</v>
      </c>
      <c r="AH404" s="55" t="s">
        <v>31</v>
      </c>
      <c r="AI404" s="46" t="s">
        <v>31</v>
      </c>
      <c r="AJ404" s="45" t="s">
        <v>31</v>
      </c>
      <c r="AK404" s="55" t="s">
        <v>31</v>
      </c>
      <c r="AL404" s="46" t="s">
        <v>31</v>
      </c>
      <c r="AM404" s="55">
        <v>2500</v>
      </c>
      <c r="AN404" s="55" t="s">
        <v>31</v>
      </c>
      <c r="AO404" s="46" t="s">
        <v>577</v>
      </c>
      <c r="AP404" s="46" t="s">
        <v>31</v>
      </c>
      <c r="AQ404" s="46" t="s">
        <v>31</v>
      </c>
      <c r="AR404" s="62" t="s">
        <v>31</v>
      </c>
      <c r="AS404" s="46" t="s">
        <v>31</v>
      </c>
      <c r="AT404" s="62" t="s">
        <v>31</v>
      </c>
      <c r="AU404" s="62" t="s">
        <v>31</v>
      </c>
      <c r="AV404" s="46" t="s">
        <v>31</v>
      </c>
      <c r="AW404" s="46" t="s">
        <v>31</v>
      </c>
      <c r="AX404" s="62" t="s">
        <v>31</v>
      </c>
      <c r="AY404" s="46" t="s">
        <v>31</v>
      </c>
      <c r="AZ404" s="62" t="s">
        <v>31</v>
      </c>
      <c r="BA404" s="62" t="s">
        <v>31</v>
      </c>
      <c r="BB404" s="189" t="e">
        <f t="shared" ca="1" si="156"/>
        <v>#N/A</v>
      </c>
      <c r="BC404" s="189">
        <f t="shared" si="157"/>
        <v>100000</v>
      </c>
      <c r="BD404" s="189" t="e">
        <f t="shared" ca="1" si="139"/>
        <v>#N/A</v>
      </c>
      <c r="BE404" s="190" t="str">
        <f t="shared" ca="1" si="158"/>
        <v>AT</v>
      </c>
      <c r="BF404" s="189">
        <f t="shared" si="159"/>
        <v>170</v>
      </c>
      <c r="BG404" s="191" t="str">
        <f t="shared" ca="1" si="160"/>
        <v>Because of high redispatch the leftover intraday capacity was set to 0</v>
      </c>
      <c r="BH404" s="189">
        <f t="shared" si="161"/>
        <v>3</v>
      </c>
      <c r="BI404" s="190" t="str">
        <f t="shared" si="150"/>
        <v>CHECK</v>
      </c>
      <c r="BJ404" s="189" t="str">
        <f t="shared" si="151"/>
        <v>CHECK</v>
      </c>
      <c r="BK404" s="191" t="str">
        <f t="shared" si="152"/>
        <v>CHECK</v>
      </c>
      <c r="BL404" t="str">
        <f t="shared" si="141"/>
        <v>CHECK</v>
      </c>
      <c r="BM404" t="str">
        <f t="shared" si="142"/>
        <v>CHECK</v>
      </c>
      <c r="BN404" t="str">
        <f t="shared" si="143"/>
        <v>CHECK</v>
      </c>
      <c r="BP404">
        <f t="shared" si="147"/>
        <v>-100000</v>
      </c>
      <c r="BQ404" t="str">
        <f t="shared" si="153"/>
        <v>bilateral</v>
      </c>
      <c r="BR404">
        <v>190</v>
      </c>
      <c r="BU404" t="str">
        <f t="shared" si="154"/>
        <v>NO</v>
      </c>
    </row>
    <row r="405" spans="1:73">
      <c r="A405" s="4"/>
      <c r="B405" s="24">
        <v>20540504</v>
      </c>
      <c r="C405" s="2" t="s">
        <v>232</v>
      </c>
      <c r="D405" s="25" t="s">
        <v>32</v>
      </c>
      <c r="E405" s="135"/>
      <c r="F405" s="135">
        <v>696</v>
      </c>
      <c r="G405" s="12">
        <v>681</v>
      </c>
      <c r="H405" s="16"/>
      <c r="I405" s="135">
        <v>1120</v>
      </c>
      <c r="J405" s="135">
        <v>757</v>
      </c>
      <c r="K405" s="135"/>
      <c r="L405" s="16">
        <v>0</v>
      </c>
      <c r="M405" s="135">
        <v>0</v>
      </c>
      <c r="N405" s="12">
        <v>0</v>
      </c>
      <c r="O405" s="16" t="s">
        <v>33</v>
      </c>
      <c r="P405" s="12" t="s">
        <v>552</v>
      </c>
      <c r="Q405" s="16">
        <f t="shared" si="140"/>
        <v>0</v>
      </c>
      <c r="R405" s="135" t="str">
        <f t="shared" si="148"/>
        <v>NA</v>
      </c>
      <c r="S405" s="135">
        <f t="shared" si="144"/>
        <v>-424</v>
      </c>
      <c r="T405" s="135">
        <f t="shared" si="145"/>
        <v>-76</v>
      </c>
      <c r="U405" s="248">
        <f t="shared" si="149"/>
        <v>-500</v>
      </c>
      <c r="V405" s="12">
        <f t="shared" si="146"/>
        <v>0</v>
      </c>
      <c r="W405" s="66">
        <f t="shared" si="155"/>
        <v>1</v>
      </c>
      <c r="X405" s="16">
        <v>170</v>
      </c>
      <c r="Y405" s="135" t="s">
        <v>31</v>
      </c>
      <c r="Z405" s="12" t="s">
        <v>61</v>
      </c>
      <c r="AA405" s="135">
        <v>342</v>
      </c>
      <c r="AB405" s="135" t="s">
        <v>31</v>
      </c>
      <c r="AC405" s="12" t="s">
        <v>61</v>
      </c>
      <c r="AD405" s="135" t="s">
        <v>31</v>
      </c>
      <c r="AE405" s="135" t="s">
        <v>31</v>
      </c>
      <c r="AF405" s="12" t="s">
        <v>31</v>
      </c>
      <c r="AG405" s="135" t="s">
        <v>31</v>
      </c>
      <c r="AH405" s="135" t="s">
        <v>31</v>
      </c>
      <c r="AI405" s="12" t="s">
        <v>31</v>
      </c>
      <c r="AJ405" s="16" t="s">
        <v>31</v>
      </c>
      <c r="AK405" s="135" t="s">
        <v>31</v>
      </c>
      <c r="AL405" s="12" t="s">
        <v>31</v>
      </c>
      <c r="AM405" s="135">
        <v>2500</v>
      </c>
      <c r="AN405" s="135" t="s">
        <v>31</v>
      </c>
      <c r="AO405" s="12" t="s">
        <v>577</v>
      </c>
      <c r="AP405" s="12" t="s">
        <v>31</v>
      </c>
      <c r="AQ405" s="12" t="s">
        <v>31</v>
      </c>
      <c r="AR405" s="66" t="s">
        <v>31</v>
      </c>
      <c r="AS405" s="12" t="s">
        <v>31</v>
      </c>
      <c r="AT405" s="66" t="s">
        <v>31</v>
      </c>
      <c r="AU405" s="66" t="s">
        <v>31</v>
      </c>
      <c r="AV405" s="12" t="s">
        <v>31</v>
      </c>
      <c r="AW405" s="12" t="s">
        <v>31</v>
      </c>
      <c r="AX405" s="66" t="s">
        <v>31</v>
      </c>
      <c r="AY405" s="12" t="s">
        <v>31</v>
      </c>
      <c r="AZ405" s="66" t="s">
        <v>31</v>
      </c>
      <c r="BA405" s="66" t="s">
        <v>31</v>
      </c>
      <c r="BB405" s="189" t="e">
        <f t="shared" ca="1" si="156"/>
        <v>#N/A</v>
      </c>
      <c r="BC405" s="189">
        <f t="shared" si="157"/>
        <v>100000</v>
      </c>
      <c r="BD405" s="189" t="e">
        <f t="shared" ca="1" si="139"/>
        <v>#N/A</v>
      </c>
      <c r="BE405" s="190" t="str">
        <f t="shared" ca="1" si="158"/>
        <v>AT</v>
      </c>
      <c r="BF405" s="189">
        <f t="shared" si="159"/>
        <v>170</v>
      </c>
      <c r="BG405" s="191" t="str">
        <f t="shared" ca="1" si="160"/>
        <v>Because of high redispatch the leftover intraday capacity was set to 0</v>
      </c>
      <c r="BH405" s="189">
        <f t="shared" si="161"/>
        <v>3</v>
      </c>
      <c r="BI405" s="190" t="str">
        <f t="shared" si="150"/>
        <v>CHECK</v>
      </c>
      <c r="BJ405" s="189" t="str">
        <f t="shared" si="151"/>
        <v>CHECK</v>
      </c>
      <c r="BK405" s="191" t="str">
        <f t="shared" si="152"/>
        <v>CHECK</v>
      </c>
      <c r="BL405" t="str">
        <f t="shared" si="141"/>
        <v>CHECK</v>
      </c>
      <c r="BM405" t="str">
        <f t="shared" si="142"/>
        <v>CHECK</v>
      </c>
      <c r="BN405" t="str">
        <f t="shared" si="143"/>
        <v>CHECK</v>
      </c>
      <c r="BP405">
        <f t="shared" si="147"/>
        <v>-100000</v>
      </c>
      <c r="BQ405" t="str">
        <f t="shared" si="153"/>
        <v>bilateral</v>
      </c>
      <c r="BR405">
        <v>190</v>
      </c>
      <c r="BU405" t="str">
        <f t="shared" si="154"/>
        <v>NO</v>
      </c>
    </row>
    <row r="406" spans="1:73">
      <c r="A406" s="4"/>
      <c r="B406" s="24">
        <v>20540504</v>
      </c>
      <c r="C406" s="2" t="s">
        <v>232</v>
      </c>
      <c r="D406" s="25" t="s">
        <v>34</v>
      </c>
      <c r="E406" s="135"/>
      <c r="F406" s="135">
        <v>546</v>
      </c>
      <c r="G406" s="12">
        <v>681</v>
      </c>
      <c r="H406" s="16"/>
      <c r="I406" s="135">
        <v>837</v>
      </c>
      <c r="J406" s="135">
        <v>757</v>
      </c>
      <c r="K406" s="135"/>
      <c r="L406" s="16">
        <v>0</v>
      </c>
      <c r="M406" s="135">
        <v>0</v>
      </c>
      <c r="N406" s="12">
        <v>0</v>
      </c>
      <c r="O406" s="16" t="s">
        <v>33</v>
      </c>
      <c r="P406" s="12" t="s">
        <v>552</v>
      </c>
      <c r="Q406" s="16">
        <f t="shared" si="140"/>
        <v>0</v>
      </c>
      <c r="R406" s="135" t="str">
        <f t="shared" si="148"/>
        <v>NA</v>
      </c>
      <c r="S406" s="135">
        <f t="shared" si="144"/>
        <v>-291</v>
      </c>
      <c r="T406" s="135">
        <f t="shared" si="145"/>
        <v>-76</v>
      </c>
      <c r="U406" s="248">
        <f t="shared" si="149"/>
        <v>-367</v>
      </c>
      <c r="V406" s="12">
        <f t="shared" si="146"/>
        <v>0</v>
      </c>
      <c r="W406" s="66">
        <f t="shared" si="155"/>
        <v>1</v>
      </c>
      <c r="X406" s="16">
        <v>170</v>
      </c>
      <c r="Y406" s="135" t="s">
        <v>31</v>
      </c>
      <c r="Z406" s="12" t="s">
        <v>61</v>
      </c>
      <c r="AA406" s="135">
        <v>342</v>
      </c>
      <c r="AB406" s="135" t="s">
        <v>31</v>
      </c>
      <c r="AC406" s="12" t="s">
        <v>61</v>
      </c>
      <c r="AD406" s="135" t="s">
        <v>31</v>
      </c>
      <c r="AE406" s="135" t="s">
        <v>31</v>
      </c>
      <c r="AF406" s="12" t="s">
        <v>31</v>
      </c>
      <c r="AG406" s="135" t="s">
        <v>31</v>
      </c>
      <c r="AH406" s="135" t="s">
        <v>31</v>
      </c>
      <c r="AI406" s="12" t="s">
        <v>31</v>
      </c>
      <c r="AJ406" s="16" t="s">
        <v>31</v>
      </c>
      <c r="AK406" s="135" t="s">
        <v>31</v>
      </c>
      <c r="AL406" s="12" t="s">
        <v>31</v>
      </c>
      <c r="AM406" s="135">
        <v>2500</v>
      </c>
      <c r="AN406" s="135" t="s">
        <v>31</v>
      </c>
      <c r="AO406" s="12" t="s">
        <v>577</v>
      </c>
      <c r="AP406" s="12" t="s">
        <v>31</v>
      </c>
      <c r="AQ406" s="12" t="s">
        <v>31</v>
      </c>
      <c r="AR406" s="66" t="s">
        <v>31</v>
      </c>
      <c r="AS406" s="12" t="s">
        <v>31</v>
      </c>
      <c r="AT406" s="66" t="s">
        <v>31</v>
      </c>
      <c r="AU406" s="66" t="s">
        <v>31</v>
      </c>
      <c r="AV406" s="12" t="s">
        <v>31</v>
      </c>
      <c r="AW406" s="12" t="s">
        <v>31</v>
      </c>
      <c r="AX406" s="66" t="s">
        <v>31</v>
      </c>
      <c r="AY406" s="12" t="s">
        <v>31</v>
      </c>
      <c r="AZ406" s="66" t="s">
        <v>31</v>
      </c>
      <c r="BA406" s="66" t="s">
        <v>31</v>
      </c>
      <c r="BB406" s="189" t="e">
        <f t="shared" ca="1" si="156"/>
        <v>#N/A</v>
      </c>
      <c r="BC406" s="189">
        <f t="shared" si="157"/>
        <v>100000</v>
      </c>
      <c r="BD406" s="189" t="e">
        <f t="shared" ca="1" si="139"/>
        <v>#N/A</v>
      </c>
      <c r="BE406" s="190" t="str">
        <f t="shared" ca="1" si="158"/>
        <v>AT</v>
      </c>
      <c r="BF406" s="189">
        <f t="shared" si="159"/>
        <v>170</v>
      </c>
      <c r="BG406" s="191" t="str">
        <f t="shared" ca="1" si="160"/>
        <v>Because of high redispatch the leftover intraday capacity was set to 0</v>
      </c>
      <c r="BH406" s="189">
        <f t="shared" si="161"/>
        <v>3</v>
      </c>
      <c r="BI406" s="190" t="str">
        <f t="shared" si="150"/>
        <v>CHECK</v>
      </c>
      <c r="BJ406" s="189" t="str">
        <f t="shared" si="151"/>
        <v>CHECK</v>
      </c>
      <c r="BK406" s="191" t="str">
        <f t="shared" si="152"/>
        <v>CHECK</v>
      </c>
      <c r="BL406" t="str">
        <f t="shared" si="141"/>
        <v>CHECK</v>
      </c>
      <c r="BM406" t="str">
        <f t="shared" si="142"/>
        <v>CHECK</v>
      </c>
      <c r="BN406" t="str">
        <f t="shared" si="143"/>
        <v>CHECK</v>
      </c>
      <c r="BP406">
        <f t="shared" si="147"/>
        <v>-100000</v>
      </c>
      <c r="BQ406" t="str">
        <f t="shared" si="153"/>
        <v>bilateral</v>
      </c>
      <c r="BR406">
        <v>190</v>
      </c>
      <c r="BU406" t="str">
        <f t="shared" si="154"/>
        <v>NO</v>
      </c>
    </row>
    <row r="407" spans="1:73">
      <c r="A407" s="4"/>
      <c r="B407" s="24">
        <v>20540504</v>
      </c>
      <c r="C407" s="2" t="s">
        <v>232</v>
      </c>
      <c r="D407" s="25" t="s">
        <v>35</v>
      </c>
      <c r="E407" s="135"/>
      <c r="F407" s="135">
        <v>3964</v>
      </c>
      <c r="G407" s="12">
        <v>790</v>
      </c>
      <c r="H407" s="16"/>
      <c r="I407" s="135">
        <v>521</v>
      </c>
      <c r="J407" s="135">
        <v>1290</v>
      </c>
      <c r="K407" s="135"/>
      <c r="L407" s="16">
        <v>0</v>
      </c>
      <c r="M407" s="135">
        <v>0</v>
      </c>
      <c r="N407" s="12">
        <v>0</v>
      </c>
      <c r="O407" s="16" t="s">
        <v>33</v>
      </c>
      <c r="P407" s="12" t="s">
        <v>110</v>
      </c>
      <c r="Q407" s="16">
        <f t="shared" si="140"/>
        <v>0</v>
      </c>
      <c r="R407" s="135" t="str">
        <f t="shared" si="148"/>
        <v>NA</v>
      </c>
      <c r="S407" s="135">
        <f t="shared" si="144"/>
        <v>3443</v>
      </c>
      <c r="T407" s="135">
        <f t="shared" si="145"/>
        <v>-500</v>
      </c>
      <c r="U407" s="248">
        <f t="shared" si="149"/>
        <v>2943</v>
      </c>
      <c r="V407" s="12">
        <f t="shared" si="146"/>
        <v>0</v>
      </c>
      <c r="W407" s="66">
        <f t="shared" si="155"/>
        <v>1</v>
      </c>
      <c r="X407" s="16">
        <v>170</v>
      </c>
      <c r="Y407" s="135" t="s">
        <v>31</v>
      </c>
      <c r="Z407" s="12" t="s">
        <v>61</v>
      </c>
      <c r="AA407" s="135">
        <v>437</v>
      </c>
      <c r="AB407" s="135" t="s">
        <v>31</v>
      </c>
      <c r="AC407" s="12" t="s">
        <v>61</v>
      </c>
      <c r="AD407" s="135" t="s">
        <v>31</v>
      </c>
      <c r="AE407" s="135" t="s">
        <v>31</v>
      </c>
      <c r="AF407" s="12" t="s">
        <v>31</v>
      </c>
      <c r="AG407" s="135" t="s">
        <v>31</v>
      </c>
      <c r="AH407" s="135" t="s">
        <v>31</v>
      </c>
      <c r="AI407" s="12" t="s">
        <v>31</v>
      </c>
      <c r="AJ407" s="16" t="s">
        <v>31</v>
      </c>
      <c r="AK407" s="135" t="s">
        <v>31</v>
      </c>
      <c r="AL407" s="12" t="s">
        <v>31</v>
      </c>
      <c r="AM407" s="135">
        <v>2500</v>
      </c>
      <c r="AN407" s="135" t="s">
        <v>31</v>
      </c>
      <c r="AO407" s="12" t="s">
        <v>577</v>
      </c>
      <c r="AP407" s="12" t="s">
        <v>31</v>
      </c>
      <c r="AQ407" s="12" t="s">
        <v>31</v>
      </c>
      <c r="AR407" s="66" t="s">
        <v>31</v>
      </c>
      <c r="AS407" s="12" t="s">
        <v>31</v>
      </c>
      <c r="AT407" s="66" t="s">
        <v>31</v>
      </c>
      <c r="AU407" s="66" t="s">
        <v>31</v>
      </c>
      <c r="AV407" s="12" t="s">
        <v>31</v>
      </c>
      <c r="AW407" s="12" t="s">
        <v>31</v>
      </c>
      <c r="AX407" s="66" t="s">
        <v>31</v>
      </c>
      <c r="AY407" s="12" t="s">
        <v>31</v>
      </c>
      <c r="AZ407" s="66" t="s">
        <v>31</v>
      </c>
      <c r="BA407" s="66" t="s">
        <v>31</v>
      </c>
      <c r="BB407" s="189" t="e">
        <f t="shared" ca="1" si="156"/>
        <v>#N/A</v>
      </c>
      <c r="BC407" s="189">
        <f t="shared" si="157"/>
        <v>100000</v>
      </c>
      <c r="BD407" s="189" t="e">
        <f t="shared" ref="BD407:BD470" ca="1" si="162">OFFSET($W407,0,MATCH(BC407,$X407:$AU407,0)+1)</f>
        <v>#N/A</v>
      </c>
      <c r="BE407" s="190" t="str">
        <f t="shared" ca="1" si="158"/>
        <v>AT</v>
      </c>
      <c r="BF407" s="189">
        <f t="shared" si="159"/>
        <v>170</v>
      </c>
      <c r="BG407" s="191" t="str">
        <f t="shared" ca="1" si="160"/>
        <v>Because of high redispatch the leftover intraday capacity was set to 0</v>
      </c>
      <c r="BH407" s="189">
        <f t="shared" si="161"/>
        <v>3</v>
      </c>
      <c r="BI407" s="190" t="str">
        <f t="shared" si="150"/>
        <v>CHECK</v>
      </c>
      <c r="BJ407" s="189" t="str">
        <f t="shared" si="151"/>
        <v>CHECK</v>
      </c>
      <c r="BK407" s="191" t="str">
        <f t="shared" si="152"/>
        <v>CHECK</v>
      </c>
      <c r="BL407" t="str">
        <f t="shared" si="141"/>
        <v>CHECK</v>
      </c>
      <c r="BM407" t="str">
        <f t="shared" si="142"/>
        <v>CHECK</v>
      </c>
      <c r="BN407" t="str">
        <f t="shared" si="143"/>
        <v>CHECK</v>
      </c>
      <c r="BP407">
        <f t="shared" si="147"/>
        <v>-100000</v>
      </c>
      <c r="BQ407" t="str">
        <f t="shared" si="153"/>
        <v>bilateral</v>
      </c>
      <c r="BR407">
        <v>190</v>
      </c>
      <c r="BU407" t="str">
        <f t="shared" si="154"/>
        <v>NO</v>
      </c>
    </row>
    <row r="408" spans="1:73">
      <c r="A408" s="4"/>
      <c r="B408" s="24">
        <v>20540504</v>
      </c>
      <c r="C408" s="2" t="s">
        <v>232</v>
      </c>
      <c r="D408" s="25" t="s">
        <v>37</v>
      </c>
      <c r="E408" s="135"/>
      <c r="F408" s="135">
        <v>3814</v>
      </c>
      <c r="G408" s="12">
        <v>858</v>
      </c>
      <c r="H408" s="16"/>
      <c r="I408" s="135">
        <v>858</v>
      </c>
      <c r="J408" s="135">
        <v>3084</v>
      </c>
      <c r="K408" s="135"/>
      <c r="L408" s="16">
        <v>0</v>
      </c>
      <c r="M408" s="135">
        <v>0</v>
      </c>
      <c r="N408" s="12">
        <v>0</v>
      </c>
      <c r="O408" s="16" t="s">
        <v>30</v>
      </c>
      <c r="P408" s="12" t="s">
        <v>110</v>
      </c>
      <c r="Q408" s="16">
        <f t="shared" si="140"/>
        <v>0</v>
      </c>
      <c r="R408" s="135" t="str">
        <f t="shared" si="148"/>
        <v>NA</v>
      </c>
      <c r="S408" s="135">
        <f t="shared" si="144"/>
        <v>2956</v>
      </c>
      <c r="T408" s="135">
        <f t="shared" si="145"/>
        <v>-2226</v>
      </c>
      <c r="U408" s="248">
        <f t="shared" si="149"/>
        <v>730</v>
      </c>
      <c r="V408" s="12">
        <f t="shared" si="146"/>
        <v>0</v>
      </c>
      <c r="W408" s="66">
        <f t="shared" si="155"/>
        <v>1</v>
      </c>
      <c r="X408" s="16">
        <v>170</v>
      </c>
      <c r="Y408" s="135" t="s">
        <v>31</v>
      </c>
      <c r="Z408" s="12" t="s">
        <v>61</v>
      </c>
      <c r="AA408" s="135">
        <v>-170</v>
      </c>
      <c r="AB408" s="135" t="s">
        <v>31</v>
      </c>
      <c r="AC408" s="12" t="s">
        <v>61</v>
      </c>
      <c r="AD408" s="135" t="s">
        <v>31</v>
      </c>
      <c r="AE408" s="135" t="s">
        <v>31</v>
      </c>
      <c r="AF408" s="12" t="s">
        <v>31</v>
      </c>
      <c r="AG408" s="135" t="s">
        <v>31</v>
      </c>
      <c r="AH408" s="135" t="s">
        <v>31</v>
      </c>
      <c r="AI408" s="12" t="s">
        <v>31</v>
      </c>
      <c r="AJ408" s="16" t="s">
        <v>31</v>
      </c>
      <c r="AK408" s="135" t="s">
        <v>31</v>
      </c>
      <c r="AL408" s="12" t="s">
        <v>31</v>
      </c>
      <c r="AM408" s="135">
        <v>2500</v>
      </c>
      <c r="AN408" s="135" t="s">
        <v>31</v>
      </c>
      <c r="AO408" s="12" t="s">
        <v>577</v>
      </c>
      <c r="AP408" s="12" t="s">
        <v>31</v>
      </c>
      <c r="AQ408" s="12" t="s">
        <v>31</v>
      </c>
      <c r="AR408" s="66" t="s">
        <v>31</v>
      </c>
      <c r="AS408" s="12" t="s">
        <v>31</v>
      </c>
      <c r="AT408" s="66" t="s">
        <v>31</v>
      </c>
      <c r="AU408" s="66" t="s">
        <v>31</v>
      </c>
      <c r="AV408" s="12" t="s">
        <v>31</v>
      </c>
      <c r="AW408" s="12" t="s">
        <v>31</v>
      </c>
      <c r="AX408" s="66" t="s">
        <v>31</v>
      </c>
      <c r="AY408" s="12" t="s">
        <v>31</v>
      </c>
      <c r="AZ408" s="66" t="s">
        <v>31</v>
      </c>
      <c r="BA408" s="66" t="s">
        <v>31</v>
      </c>
      <c r="BB408" s="189" t="e">
        <f t="shared" ca="1" si="156"/>
        <v>#N/A</v>
      </c>
      <c r="BC408" s="189">
        <f t="shared" si="157"/>
        <v>100000</v>
      </c>
      <c r="BD408" s="189" t="e">
        <f t="shared" ca="1" si="162"/>
        <v>#N/A</v>
      </c>
      <c r="BE408" s="190" t="str">
        <f t="shared" ca="1" si="158"/>
        <v>AT</v>
      </c>
      <c r="BF408" s="189">
        <f t="shared" si="159"/>
        <v>-170</v>
      </c>
      <c r="BG408" s="191" t="str">
        <f t="shared" ca="1" si="160"/>
        <v>Because of high redispatch the leftover intraday capacity was set to 0</v>
      </c>
      <c r="BH408" s="189">
        <f t="shared" si="161"/>
        <v>3</v>
      </c>
      <c r="BI408" s="190" t="str">
        <f t="shared" si="150"/>
        <v>CHECK</v>
      </c>
      <c r="BJ408" s="189" t="str">
        <f t="shared" si="151"/>
        <v>CHECK</v>
      </c>
      <c r="BK408" s="191" t="str">
        <f t="shared" si="152"/>
        <v>CHECK</v>
      </c>
      <c r="BL408" t="str">
        <f t="shared" si="141"/>
        <v>CHECK</v>
      </c>
      <c r="BM408" t="str">
        <f t="shared" si="142"/>
        <v>CHECK</v>
      </c>
      <c r="BN408" t="str">
        <f t="shared" si="143"/>
        <v>CHECK</v>
      </c>
      <c r="BP408">
        <f t="shared" si="147"/>
        <v>-100000</v>
      </c>
      <c r="BQ408" t="str">
        <f t="shared" si="153"/>
        <v>bilateral</v>
      </c>
      <c r="BR408">
        <v>190</v>
      </c>
      <c r="BU408" t="str">
        <f t="shared" si="154"/>
        <v>NO</v>
      </c>
    </row>
    <row r="409" spans="1:73">
      <c r="A409" s="4"/>
      <c r="B409" s="24">
        <v>20540504</v>
      </c>
      <c r="C409" s="2" t="s">
        <v>232</v>
      </c>
      <c r="D409" s="25" t="s">
        <v>38</v>
      </c>
      <c r="E409" s="135"/>
      <c r="F409" s="135">
        <v>4652</v>
      </c>
      <c r="G409" s="12">
        <v>790</v>
      </c>
      <c r="H409" s="16"/>
      <c r="I409" s="135">
        <v>804</v>
      </c>
      <c r="J409" s="135">
        <v>4652</v>
      </c>
      <c r="K409" s="135"/>
      <c r="L409" s="16">
        <v>0</v>
      </c>
      <c r="M409" s="135">
        <v>0</v>
      </c>
      <c r="N409" s="12">
        <v>0</v>
      </c>
      <c r="O409" s="16" t="s">
        <v>30</v>
      </c>
      <c r="P409" s="12" t="s">
        <v>110</v>
      </c>
      <c r="Q409" s="16">
        <f t="shared" si="140"/>
        <v>0</v>
      </c>
      <c r="R409" s="135" t="str">
        <f t="shared" si="148"/>
        <v>NA</v>
      </c>
      <c r="S409" s="135">
        <f t="shared" si="144"/>
        <v>3848</v>
      </c>
      <c r="T409" s="135">
        <f t="shared" si="145"/>
        <v>-3862</v>
      </c>
      <c r="U409" s="248">
        <f t="shared" si="149"/>
        <v>-14</v>
      </c>
      <c r="V409" s="12">
        <f t="shared" si="146"/>
        <v>0</v>
      </c>
      <c r="W409" s="66">
        <f t="shared" si="155"/>
        <v>1</v>
      </c>
      <c r="X409" s="16">
        <v>170</v>
      </c>
      <c r="Y409" s="135" t="s">
        <v>31</v>
      </c>
      <c r="Z409" s="12" t="s">
        <v>61</v>
      </c>
      <c r="AA409" s="135">
        <v>-170</v>
      </c>
      <c r="AB409" s="135" t="s">
        <v>31</v>
      </c>
      <c r="AC409" s="12" t="s">
        <v>61</v>
      </c>
      <c r="AD409" s="135" t="s">
        <v>31</v>
      </c>
      <c r="AE409" s="135" t="s">
        <v>31</v>
      </c>
      <c r="AF409" s="12" t="s">
        <v>31</v>
      </c>
      <c r="AG409" s="135" t="s">
        <v>31</v>
      </c>
      <c r="AH409" s="135" t="s">
        <v>31</v>
      </c>
      <c r="AI409" s="12" t="s">
        <v>31</v>
      </c>
      <c r="AJ409" s="16" t="s">
        <v>31</v>
      </c>
      <c r="AK409" s="135" t="s">
        <v>31</v>
      </c>
      <c r="AL409" s="12" t="s">
        <v>31</v>
      </c>
      <c r="AM409" s="135">
        <v>2500</v>
      </c>
      <c r="AN409" s="135" t="s">
        <v>31</v>
      </c>
      <c r="AO409" s="12" t="s">
        <v>577</v>
      </c>
      <c r="AP409" s="12" t="s">
        <v>31</v>
      </c>
      <c r="AQ409" s="12" t="s">
        <v>31</v>
      </c>
      <c r="AR409" s="66" t="s">
        <v>31</v>
      </c>
      <c r="AS409" s="12" t="s">
        <v>31</v>
      </c>
      <c r="AT409" s="66" t="s">
        <v>31</v>
      </c>
      <c r="AU409" s="66" t="s">
        <v>31</v>
      </c>
      <c r="AV409" s="12" t="s">
        <v>31</v>
      </c>
      <c r="AW409" s="12" t="s">
        <v>31</v>
      </c>
      <c r="AX409" s="66" t="s">
        <v>31</v>
      </c>
      <c r="AY409" s="12" t="s">
        <v>31</v>
      </c>
      <c r="AZ409" s="66" t="s">
        <v>31</v>
      </c>
      <c r="BA409" s="66" t="s">
        <v>31</v>
      </c>
      <c r="BB409" s="189" t="e">
        <f t="shared" ca="1" si="156"/>
        <v>#N/A</v>
      </c>
      <c r="BC409" s="189">
        <f t="shared" si="157"/>
        <v>100000</v>
      </c>
      <c r="BD409" s="189" t="e">
        <f t="shared" ca="1" si="162"/>
        <v>#N/A</v>
      </c>
      <c r="BE409" s="190" t="str">
        <f t="shared" ca="1" si="158"/>
        <v>AT</v>
      </c>
      <c r="BF409" s="189">
        <f t="shared" si="159"/>
        <v>-170</v>
      </c>
      <c r="BG409" s="191" t="str">
        <f t="shared" ca="1" si="160"/>
        <v>Because of high redispatch the leftover intraday capacity was set to 0</v>
      </c>
      <c r="BH409" s="189">
        <f t="shared" si="161"/>
        <v>3</v>
      </c>
      <c r="BI409" s="190" t="str">
        <f t="shared" si="150"/>
        <v>CHECK</v>
      </c>
      <c r="BJ409" s="189" t="str">
        <f t="shared" si="151"/>
        <v>CHECK</v>
      </c>
      <c r="BK409" s="191" t="str">
        <f t="shared" si="152"/>
        <v>CHECK</v>
      </c>
      <c r="BL409" t="str">
        <f t="shared" si="141"/>
        <v>CHECK</v>
      </c>
      <c r="BM409" t="str">
        <f t="shared" si="142"/>
        <v>CHECK</v>
      </c>
      <c r="BN409" t="str">
        <f t="shared" si="143"/>
        <v>CHECK</v>
      </c>
      <c r="BP409">
        <f t="shared" si="147"/>
        <v>-100000</v>
      </c>
      <c r="BQ409" t="str">
        <f t="shared" si="153"/>
        <v>bilateral</v>
      </c>
      <c r="BR409">
        <v>190</v>
      </c>
      <c r="BU409" t="str">
        <f t="shared" si="154"/>
        <v>NO</v>
      </c>
    </row>
    <row r="410" spans="1:73">
      <c r="A410" s="4"/>
      <c r="B410" s="24">
        <v>20540504</v>
      </c>
      <c r="C410" s="2" t="s">
        <v>232</v>
      </c>
      <c r="D410" s="25" t="s">
        <v>39</v>
      </c>
      <c r="E410" s="135"/>
      <c r="F410" s="135">
        <v>6595</v>
      </c>
      <c r="G410" s="12">
        <v>180</v>
      </c>
      <c r="H410" s="16"/>
      <c r="I410" s="135">
        <v>180</v>
      </c>
      <c r="J410" s="135">
        <v>5687</v>
      </c>
      <c r="K410" s="135"/>
      <c r="L410" s="16">
        <v>-4799</v>
      </c>
      <c r="M410" s="135">
        <v>-4799</v>
      </c>
      <c r="N410" s="12">
        <v>-4799</v>
      </c>
      <c r="O410" s="16" t="s">
        <v>40</v>
      </c>
      <c r="P410" s="12" t="s">
        <v>110</v>
      </c>
      <c r="Q410" s="16">
        <f t="shared" si="140"/>
        <v>0</v>
      </c>
      <c r="R410" s="135" t="str">
        <f t="shared" si="148"/>
        <v>NA</v>
      </c>
      <c r="S410" s="135">
        <f t="shared" si="144"/>
        <v>6415</v>
      </c>
      <c r="T410" s="135">
        <f t="shared" si="145"/>
        <v>-5507</v>
      </c>
      <c r="U410" s="248">
        <f t="shared" si="149"/>
        <v>908</v>
      </c>
      <c r="V410" s="12">
        <f t="shared" si="146"/>
        <v>0</v>
      </c>
      <c r="W410" s="66">
        <f t="shared" si="155"/>
        <v>1</v>
      </c>
      <c r="X410" s="16">
        <v>170</v>
      </c>
      <c r="Y410" s="135" t="s">
        <v>31</v>
      </c>
      <c r="Z410" s="12" t="s">
        <v>72</v>
      </c>
      <c r="AA410" s="135">
        <v>515</v>
      </c>
      <c r="AB410" s="135" t="s">
        <v>31</v>
      </c>
      <c r="AC410" s="12" t="s">
        <v>72</v>
      </c>
      <c r="AD410" s="135" t="s">
        <v>31</v>
      </c>
      <c r="AE410" s="135" t="s">
        <v>31</v>
      </c>
      <c r="AF410" s="12" t="s">
        <v>31</v>
      </c>
      <c r="AG410" s="135" t="s">
        <v>31</v>
      </c>
      <c r="AH410" s="135" t="s">
        <v>31</v>
      </c>
      <c r="AI410" s="12" t="s">
        <v>31</v>
      </c>
      <c r="AJ410" s="16" t="s">
        <v>31</v>
      </c>
      <c r="AK410" s="135" t="s">
        <v>31</v>
      </c>
      <c r="AL410" s="12" t="s">
        <v>31</v>
      </c>
      <c r="AM410" s="135">
        <v>2500</v>
      </c>
      <c r="AN410" s="135" t="s">
        <v>31</v>
      </c>
      <c r="AO410" s="12" t="s">
        <v>577</v>
      </c>
      <c r="AP410" s="12" t="s">
        <v>31</v>
      </c>
      <c r="AQ410" s="12" t="s">
        <v>31</v>
      </c>
      <c r="AR410" s="66" t="s">
        <v>31</v>
      </c>
      <c r="AS410" s="12" t="s">
        <v>31</v>
      </c>
      <c r="AT410" s="66" t="s">
        <v>31</v>
      </c>
      <c r="AU410" s="66" t="s">
        <v>31</v>
      </c>
      <c r="AV410" s="12" t="s">
        <v>31</v>
      </c>
      <c r="AW410" s="12" t="s">
        <v>31</v>
      </c>
      <c r="AX410" s="66" t="s">
        <v>31</v>
      </c>
      <c r="AY410" s="12" t="s">
        <v>31</v>
      </c>
      <c r="AZ410" s="66" t="s">
        <v>31</v>
      </c>
      <c r="BA410" s="66" t="s">
        <v>31</v>
      </c>
      <c r="BB410" s="189" t="e">
        <f t="shared" ca="1" si="156"/>
        <v>#N/A</v>
      </c>
      <c r="BC410" s="189">
        <f t="shared" si="157"/>
        <v>100000</v>
      </c>
      <c r="BD410" s="189" t="e">
        <f t="shared" ca="1" si="162"/>
        <v>#N/A</v>
      </c>
      <c r="BE410" s="190" t="str">
        <f t="shared" ca="1" si="158"/>
        <v>AT</v>
      </c>
      <c r="BF410" s="189">
        <f t="shared" si="159"/>
        <v>170</v>
      </c>
      <c r="BG410" s="191" t="str">
        <f t="shared" ca="1" si="160"/>
        <v>Reduction because NTC over thermal limit on border</v>
      </c>
      <c r="BH410" s="189">
        <f t="shared" si="161"/>
        <v>3</v>
      </c>
      <c r="BI410" s="190" t="str">
        <f t="shared" si="150"/>
        <v>CHECK</v>
      </c>
      <c r="BJ410" s="189" t="str">
        <f t="shared" si="151"/>
        <v>CHECK</v>
      </c>
      <c r="BK410" s="191" t="str">
        <f t="shared" si="152"/>
        <v>CHECK</v>
      </c>
      <c r="BL410" t="str">
        <f t="shared" si="141"/>
        <v>CHECK</v>
      </c>
      <c r="BM410" t="str">
        <f t="shared" si="142"/>
        <v>CHECK</v>
      </c>
      <c r="BN410" t="str">
        <f t="shared" si="143"/>
        <v>CHECK</v>
      </c>
      <c r="BP410">
        <f t="shared" si="147"/>
        <v>-100000</v>
      </c>
      <c r="BQ410" t="str">
        <f t="shared" si="153"/>
        <v>bilateral</v>
      </c>
      <c r="BR410">
        <v>190</v>
      </c>
      <c r="BU410" t="str">
        <f t="shared" si="154"/>
        <v>NO</v>
      </c>
    </row>
    <row r="411" spans="1:73">
      <c r="A411" s="4"/>
      <c r="B411" s="24">
        <v>20540504</v>
      </c>
      <c r="C411" s="2" t="s">
        <v>232</v>
      </c>
      <c r="D411" s="25" t="s">
        <v>43</v>
      </c>
      <c r="E411" s="135"/>
      <c r="F411" s="135">
        <v>6595</v>
      </c>
      <c r="G411" s="12">
        <v>200</v>
      </c>
      <c r="H411" s="16"/>
      <c r="I411" s="135">
        <v>204</v>
      </c>
      <c r="J411" s="135">
        <v>6563</v>
      </c>
      <c r="K411" s="135"/>
      <c r="L411" s="16">
        <v>-4799</v>
      </c>
      <c r="M411" s="135">
        <v>-4799</v>
      </c>
      <c r="N411" s="12">
        <v>-4799</v>
      </c>
      <c r="O411" s="16" t="s">
        <v>30</v>
      </c>
      <c r="P411" s="12" t="s">
        <v>110</v>
      </c>
      <c r="Q411" s="16">
        <f t="shared" si="140"/>
        <v>0</v>
      </c>
      <c r="R411" s="135" t="str">
        <f t="shared" si="148"/>
        <v>NA</v>
      </c>
      <c r="S411" s="135">
        <f t="shared" si="144"/>
        <v>6391</v>
      </c>
      <c r="T411" s="135">
        <f t="shared" si="145"/>
        <v>-6363</v>
      </c>
      <c r="U411" s="248">
        <f t="shared" si="149"/>
        <v>28</v>
      </c>
      <c r="V411" s="12">
        <f t="shared" si="146"/>
        <v>0</v>
      </c>
      <c r="W411" s="66">
        <f t="shared" si="155"/>
        <v>1</v>
      </c>
      <c r="X411" s="16">
        <v>170</v>
      </c>
      <c r="Y411" s="135" t="s">
        <v>31</v>
      </c>
      <c r="Z411" s="12" t="s">
        <v>72</v>
      </c>
      <c r="AA411" s="135">
        <v>515</v>
      </c>
      <c r="AB411" s="135" t="s">
        <v>31</v>
      </c>
      <c r="AC411" s="12" t="s">
        <v>72</v>
      </c>
      <c r="AD411" s="135" t="s">
        <v>31</v>
      </c>
      <c r="AE411" s="135" t="s">
        <v>31</v>
      </c>
      <c r="AF411" s="12" t="s">
        <v>31</v>
      </c>
      <c r="AG411" s="135" t="s">
        <v>31</v>
      </c>
      <c r="AH411" s="135" t="s">
        <v>31</v>
      </c>
      <c r="AI411" s="12" t="s">
        <v>31</v>
      </c>
      <c r="AJ411" s="16" t="s">
        <v>31</v>
      </c>
      <c r="AK411" s="135" t="s">
        <v>31</v>
      </c>
      <c r="AL411" s="12" t="s">
        <v>31</v>
      </c>
      <c r="AM411" s="135">
        <v>2500</v>
      </c>
      <c r="AN411" s="135" t="s">
        <v>31</v>
      </c>
      <c r="AO411" s="12" t="s">
        <v>577</v>
      </c>
      <c r="AP411" s="12" t="s">
        <v>31</v>
      </c>
      <c r="AQ411" s="12" t="s">
        <v>31</v>
      </c>
      <c r="AR411" s="66" t="s">
        <v>31</v>
      </c>
      <c r="AS411" s="12" t="s">
        <v>31</v>
      </c>
      <c r="AT411" s="66" t="s">
        <v>31</v>
      </c>
      <c r="AU411" s="66" t="s">
        <v>31</v>
      </c>
      <c r="AV411" s="12" t="s">
        <v>31</v>
      </c>
      <c r="AW411" s="12" t="s">
        <v>31</v>
      </c>
      <c r="AX411" s="66" t="s">
        <v>31</v>
      </c>
      <c r="AY411" s="12" t="s">
        <v>31</v>
      </c>
      <c r="AZ411" s="66" t="s">
        <v>31</v>
      </c>
      <c r="BA411" s="66" t="s">
        <v>31</v>
      </c>
      <c r="BB411" s="189" t="e">
        <f t="shared" ca="1" si="156"/>
        <v>#N/A</v>
      </c>
      <c r="BC411" s="189">
        <f t="shared" si="157"/>
        <v>100000</v>
      </c>
      <c r="BD411" s="189" t="e">
        <f t="shared" ca="1" si="162"/>
        <v>#N/A</v>
      </c>
      <c r="BE411" s="190" t="str">
        <f t="shared" ca="1" si="158"/>
        <v>AT</v>
      </c>
      <c r="BF411" s="189">
        <f t="shared" si="159"/>
        <v>170</v>
      </c>
      <c r="BG411" s="191" t="str">
        <f t="shared" ca="1" si="160"/>
        <v>Reduction because NTC over thermal limit on border</v>
      </c>
      <c r="BH411" s="189">
        <f t="shared" si="161"/>
        <v>3</v>
      </c>
      <c r="BI411" s="190" t="str">
        <f t="shared" si="150"/>
        <v>CHECK</v>
      </c>
      <c r="BJ411" s="189" t="str">
        <f t="shared" si="151"/>
        <v>CHECK</v>
      </c>
      <c r="BK411" s="191" t="str">
        <f t="shared" si="152"/>
        <v>CHECK</v>
      </c>
      <c r="BL411" t="str">
        <f t="shared" si="141"/>
        <v>CHECK</v>
      </c>
      <c r="BM411" t="str">
        <f t="shared" si="142"/>
        <v>CHECK</v>
      </c>
      <c r="BN411" t="str">
        <f t="shared" si="143"/>
        <v>CHECK</v>
      </c>
      <c r="BP411">
        <f t="shared" si="147"/>
        <v>-100000</v>
      </c>
      <c r="BQ411" t="str">
        <f t="shared" si="153"/>
        <v>bilateral</v>
      </c>
      <c r="BR411">
        <v>190</v>
      </c>
      <c r="BU411" t="str">
        <f t="shared" si="154"/>
        <v>NO</v>
      </c>
    </row>
    <row r="412" spans="1:73">
      <c r="A412" s="4"/>
      <c r="B412" s="24">
        <v>20540504</v>
      </c>
      <c r="C412" s="2" t="s">
        <v>232</v>
      </c>
      <c r="D412" s="25" t="s">
        <v>45</v>
      </c>
      <c r="E412" s="135"/>
      <c r="F412" s="135">
        <v>6829</v>
      </c>
      <c r="G412" s="12">
        <v>180</v>
      </c>
      <c r="H412" s="16"/>
      <c r="I412" s="135">
        <v>180</v>
      </c>
      <c r="J412" s="135">
        <v>6704</v>
      </c>
      <c r="K412" s="135"/>
      <c r="L412" s="16">
        <v>-5038</v>
      </c>
      <c r="M412" s="135">
        <v>-5038</v>
      </c>
      <c r="N412" s="12">
        <v>-5038</v>
      </c>
      <c r="O412" s="16" t="s">
        <v>30</v>
      </c>
      <c r="P412" s="12" t="s">
        <v>60</v>
      </c>
      <c r="Q412" s="16">
        <f t="shared" si="140"/>
        <v>0</v>
      </c>
      <c r="R412" s="135" t="str">
        <f t="shared" si="148"/>
        <v>NA</v>
      </c>
      <c r="S412" s="135">
        <f t="shared" si="144"/>
        <v>6649</v>
      </c>
      <c r="T412" s="135">
        <f t="shared" si="145"/>
        <v>-6524</v>
      </c>
      <c r="U412" s="248">
        <f t="shared" si="149"/>
        <v>125</v>
      </c>
      <c r="V412" s="12">
        <f t="shared" si="146"/>
        <v>0</v>
      </c>
      <c r="W412" s="66">
        <f t="shared" si="155"/>
        <v>1</v>
      </c>
      <c r="X412" s="16">
        <v>170</v>
      </c>
      <c r="Y412" s="135" t="s">
        <v>31</v>
      </c>
      <c r="Z412" s="12" t="s">
        <v>72</v>
      </c>
      <c r="AA412" s="135">
        <v>515</v>
      </c>
      <c r="AB412" s="135" t="s">
        <v>31</v>
      </c>
      <c r="AC412" s="12" t="s">
        <v>72</v>
      </c>
      <c r="AD412" s="135" t="s">
        <v>31</v>
      </c>
      <c r="AE412" s="135" t="s">
        <v>31</v>
      </c>
      <c r="AF412" s="12" t="s">
        <v>31</v>
      </c>
      <c r="AG412" s="135" t="s">
        <v>31</v>
      </c>
      <c r="AH412" s="135" t="s">
        <v>31</v>
      </c>
      <c r="AI412" s="12" t="s">
        <v>31</v>
      </c>
      <c r="AJ412" s="16" t="s">
        <v>31</v>
      </c>
      <c r="AK412" s="135" t="s">
        <v>31</v>
      </c>
      <c r="AL412" s="12" t="s">
        <v>31</v>
      </c>
      <c r="AM412" s="135">
        <v>2500</v>
      </c>
      <c r="AN412" s="135" t="s">
        <v>31</v>
      </c>
      <c r="AO412" s="12" t="s">
        <v>577</v>
      </c>
      <c r="AP412" s="12" t="s">
        <v>31</v>
      </c>
      <c r="AQ412" s="12" t="s">
        <v>31</v>
      </c>
      <c r="AR412" s="66" t="s">
        <v>31</v>
      </c>
      <c r="AS412" s="12" t="s">
        <v>31</v>
      </c>
      <c r="AT412" s="66" t="s">
        <v>31</v>
      </c>
      <c r="AU412" s="66" t="s">
        <v>31</v>
      </c>
      <c r="AV412" s="12" t="s">
        <v>31</v>
      </c>
      <c r="AW412" s="12" t="s">
        <v>31</v>
      </c>
      <c r="AX412" s="66" t="s">
        <v>31</v>
      </c>
      <c r="AY412" s="12" t="s">
        <v>31</v>
      </c>
      <c r="AZ412" s="66" t="s">
        <v>31</v>
      </c>
      <c r="BA412" s="66" t="s">
        <v>31</v>
      </c>
      <c r="BB412" s="189" t="e">
        <f t="shared" ca="1" si="156"/>
        <v>#N/A</v>
      </c>
      <c r="BC412" s="189">
        <f t="shared" si="157"/>
        <v>100000</v>
      </c>
      <c r="BD412" s="189" t="e">
        <f t="shared" ca="1" si="162"/>
        <v>#N/A</v>
      </c>
      <c r="BE412" s="190" t="str">
        <f t="shared" ca="1" si="158"/>
        <v>AT</v>
      </c>
      <c r="BF412" s="189">
        <f t="shared" si="159"/>
        <v>170</v>
      </c>
      <c r="BG412" s="191" t="str">
        <f t="shared" ca="1" si="160"/>
        <v>Reduction because NTC over thermal limit on border</v>
      </c>
      <c r="BH412" s="189">
        <f t="shared" si="161"/>
        <v>3</v>
      </c>
      <c r="BI412" s="190" t="str">
        <f t="shared" si="150"/>
        <v>CHECK</v>
      </c>
      <c r="BJ412" s="189" t="str">
        <f t="shared" si="151"/>
        <v>CHECK</v>
      </c>
      <c r="BK412" s="191" t="str">
        <f t="shared" si="152"/>
        <v>CHECK</v>
      </c>
      <c r="BL412" t="str">
        <f t="shared" si="141"/>
        <v>CHECK</v>
      </c>
      <c r="BM412" t="str">
        <f t="shared" si="142"/>
        <v>CHECK</v>
      </c>
      <c r="BN412" t="str">
        <f t="shared" si="143"/>
        <v>CHECK</v>
      </c>
      <c r="BP412">
        <f t="shared" si="147"/>
        <v>-100000</v>
      </c>
      <c r="BQ412" t="str">
        <f t="shared" si="153"/>
        <v>bilateral</v>
      </c>
      <c r="BR412">
        <v>190</v>
      </c>
      <c r="BU412" t="str">
        <f t="shared" si="154"/>
        <v>NO</v>
      </c>
    </row>
    <row r="413" spans="1:73">
      <c r="A413" s="4"/>
      <c r="B413" s="24">
        <v>20540504</v>
      </c>
      <c r="C413" s="2" t="s">
        <v>232</v>
      </c>
      <c r="D413" s="25" t="s">
        <v>46</v>
      </c>
      <c r="E413" s="135">
        <v>6870</v>
      </c>
      <c r="F413" s="135"/>
      <c r="G413" s="12"/>
      <c r="H413" s="16">
        <v>6870</v>
      </c>
      <c r="I413" s="135"/>
      <c r="J413" s="135"/>
      <c r="K413" s="135"/>
      <c r="L413" s="16">
        <v>-5179</v>
      </c>
      <c r="M413" s="135">
        <v>-5179</v>
      </c>
      <c r="N413" s="12">
        <v>-5217</v>
      </c>
      <c r="O413" s="16" t="s">
        <v>30</v>
      </c>
      <c r="P413" s="12" t="s">
        <v>30</v>
      </c>
      <c r="Q413" s="16">
        <f t="shared" si="140"/>
        <v>0</v>
      </c>
      <c r="R413" s="135">
        <f t="shared" si="148"/>
        <v>0</v>
      </c>
      <c r="S413" s="135" t="str">
        <f t="shared" si="144"/>
        <v>NA</v>
      </c>
      <c r="T413" s="135" t="str">
        <f t="shared" si="145"/>
        <v>NA</v>
      </c>
      <c r="U413" s="248" t="str">
        <f t="shared" si="149"/>
        <v>NA</v>
      </c>
      <c r="V413" s="12">
        <f t="shared" si="146"/>
        <v>0</v>
      </c>
      <c r="W413" s="66">
        <f t="shared" si="155"/>
        <v>1</v>
      </c>
      <c r="X413" s="16">
        <v>170</v>
      </c>
      <c r="Y413" s="135" t="s">
        <v>31</v>
      </c>
      <c r="Z413" s="12" t="s">
        <v>72</v>
      </c>
      <c r="AA413" s="135">
        <v>420</v>
      </c>
      <c r="AB413" s="135" t="s">
        <v>31</v>
      </c>
      <c r="AC413" s="12" t="s">
        <v>72</v>
      </c>
      <c r="AD413" s="135" t="s">
        <v>31</v>
      </c>
      <c r="AE413" s="135" t="s">
        <v>31</v>
      </c>
      <c r="AF413" s="12" t="s">
        <v>31</v>
      </c>
      <c r="AG413" s="135" t="s">
        <v>31</v>
      </c>
      <c r="AH413" s="135" t="s">
        <v>31</v>
      </c>
      <c r="AI413" s="12" t="s">
        <v>31</v>
      </c>
      <c r="AJ413" s="16" t="s">
        <v>31</v>
      </c>
      <c r="AK413" s="135" t="s">
        <v>31</v>
      </c>
      <c r="AL413" s="12" t="s">
        <v>31</v>
      </c>
      <c r="AM413" s="135" t="s">
        <v>31</v>
      </c>
      <c r="AN413" s="135" t="s">
        <v>31</v>
      </c>
      <c r="AO413" s="12" t="s">
        <v>31</v>
      </c>
      <c r="AP413" s="12" t="s">
        <v>31</v>
      </c>
      <c r="AQ413" s="12" t="s">
        <v>31</v>
      </c>
      <c r="AR413" s="66" t="s">
        <v>31</v>
      </c>
      <c r="AS413" s="12" t="s">
        <v>31</v>
      </c>
      <c r="AT413" s="66" t="s">
        <v>31</v>
      </c>
      <c r="AU413" s="66" t="s">
        <v>31</v>
      </c>
      <c r="AV413" s="12" t="s">
        <v>31</v>
      </c>
      <c r="AW413" s="12" t="s">
        <v>31</v>
      </c>
      <c r="AX413" s="66" t="s">
        <v>31</v>
      </c>
      <c r="AY413" s="12" t="s">
        <v>31</v>
      </c>
      <c r="AZ413" s="66" t="s">
        <v>31</v>
      </c>
      <c r="BA413" s="66" t="s">
        <v>31</v>
      </c>
      <c r="BB413" s="189" t="e">
        <f t="shared" ca="1" si="156"/>
        <v>#N/A</v>
      </c>
      <c r="BC413" s="189">
        <f t="shared" si="157"/>
        <v>100000</v>
      </c>
      <c r="BD413" s="189" t="e">
        <f t="shared" ca="1" si="162"/>
        <v>#N/A</v>
      </c>
      <c r="BE413" s="190" t="str">
        <f t="shared" ca="1" si="158"/>
        <v>AT</v>
      </c>
      <c r="BF413" s="189">
        <f t="shared" si="159"/>
        <v>170</v>
      </c>
      <c r="BG413" s="191" t="str">
        <f t="shared" ca="1" si="160"/>
        <v>Reduction because NTC over thermal limit on border</v>
      </c>
      <c r="BH413" s="189">
        <f t="shared" si="161"/>
        <v>2</v>
      </c>
      <c r="BI413" s="190" t="str">
        <f t="shared" si="150"/>
        <v>CHECK</v>
      </c>
      <c r="BJ413" s="189" t="str">
        <f t="shared" si="151"/>
        <v>CHECK</v>
      </c>
      <c r="BK413" s="191" t="str">
        <f t="shared" si="152"/>
        <v>CHECK</v>
      </c>
      <c r="BL413" t="str">
        <f t="shared" si="141"/>
        <v>CHECK</v>
      </c>
      <c r="BM413" t="str">
        <f t="shared" si="142"/>
        <v>CHECK</v>
      </c>
      <c r="BN413" t="str">
        <f t="shared" si="143"/>
        <v>CHECK</v>
      </c>
      <c r="BP413">
        <f t="shared" si="147"/>
        <v>-93130</v>
      </c>
      <c r="BQ413" t="str">
        <f t="shared" si="153"/>
        <v>bilateral</v>
      </c>
      <c r="BR413">
        <v>190</v>
      </c>
      <c r="BU413" t="str">
        <f t="shared" si="154"/>
        <v>NO</v>
      </c>
    </row>
    <row r="414" spans="1:73">
      <c r="A414" s="4"/>
      <c r="B414" s="24">
        <v>20540504</v>
      </c>
      <c r="C414" s="2" t="s">
        <v>232</v>
      </c>
      <c r="D414" s="25" t="s">
        <v>47</v>
      </c>
      <c r="E414" s="135">
        <v>6715</v>
      </c>
      <c r="F414" s="135"/>
      <c r="G414" s="12"/>
      <c r="H414" s="16">
        <v>6715</v>
      </c>
      <c r="I414" s="135"/>
      <c r="J414" s="135"/>
      <c r="K414" s="135"/>
      <c r="L414" s="16">
        <v>-5024</v>
      </c>
      <c r="M414" s="135">
        <v>-5024</v>
      </c>
      <c r="N414" s="12">
        <v>-5062</v>
      </c>
      <c r="O414" s="16" t="s">
        <v>30</v>
      </c>
      <c r="P414" s="12" t="s">
        <v>30</v>
      </c>
      <c r="Q414" s="16">
        <f t="shared" si="140"/>
        <v>0</v>
      </c>
      <c r="R414" s="135">
        <f t="shared" si="148"/>
        <v>0</v>
      </c>
      <c r="S414" s="135" t="str">
        <f t="shared" si="144"/>
        <v>NA</v>
      </c>
      <c r="T414" s="135" t="str">
        <f t="shared" si="145"/>
        <v>NA</v>
      </c>
      <c r="U414" s="248" t="str">
        <f t="shared" si="149"/>
        <v>NA</v>
      </c>
      <c r="V414" s="12">
        <f t="shared" si="146"/>
        <v>0</v>
      </c>
      <c r="W414" s="66">
        <f t="shared" si="155"/>
        <v>1</v>
      </c>
      <c r="X414" s="16">
        <v>170</v>
      </c>
      <c r="Y414" s="135" t="s">
        <v>31</v>
      </c>
      <c r="Z414" s="12" t="s">
        <v>72</v>
      </c>
      <c r="AA414" s="135">
        <v>426</v>
      </c>
      <c r="AB414" s="135" t="s">
        <v>31</v>
      </c>
      <c r="AC414" s="12" t="s">
        <v>72</v>
      </c>
      <c r="AD414" s="135" t="s">
        <v>31</v>
      </c>
      <c r="AE414" s="135" t="s">
        <v>31</v>
      </c>
      <c r="AF414" s="12" t="s">
        <v>31</v>
      </c>
      <c r="AG414" s="135" t="s">
        <v>31</v>
      </c>
      <c r="AH414" s="135" t="s">
        <v>31</v>
      </c>
      <c r="AI414" s="12" t="s">
        <v>31</v>
      </c>
      <c r="AJ414" s="16" t="s">
        <v>31</v>
      </c>
      <c r="AK414" s="135" t="s">
        <v>31</v>
      </c>
      <c r="AL414" s="12" t="s">
        <v>31</v>
      </c>
      <c r="AM414" s="135" t="s">
        <v>31</v>
      </c>
      <c r="AN414" s="135" t="s">
        <v>31</v>
      </c>
      <c r="AO414" s="12" t="s">
        <v>31</v>
      </c>
      <c r="AP414" s="12" t="s">
        <v>31</v>
      </c>
      <c r="AQ414" s="12" t="s">
        <v>31</v>
      </c>
      <c r="AR414" s="66" t="s">
        <v>31</v>
      </c>
      <c r="AS414" s="12" t="s">
        <v>31</v>
      </c>
      <c r="AT414" s="66" t="s">
        <v>31</v>
      </c>
      <c r="AU414" s="66" t="s">
        <v>31</v>
      </c>
      <c r="AV414" s="12" t="s">
        <v>31</v>
      </c>
      <c r="AW414" s="12" t="s">
        <v>31</v>
      </c>
      <c r="AX414" s="66" t="s">
        <v>31</v>
      </c>
      <c r="AY414" s="12" t="s">
        <v>31</v>
      </c>
      <c r="AZ414" s="66" t="s">
        <v>31</v>
      </c>
      <c r="BA414" s="66" t="s">
        <v>31</v>
      </c>
      <c r="BB414" s="189" t="e">
        <f t="shared" ca="1" si="156"/>
        <v>#N/A</v>
      </c>
      <c r="BC414" s="189">
        <f t="shared" si="157"/>
        <v>100000</v>
      </c>
      <c r="BD414" s="189" t="e">
        <f t="shared" ca="1" si="162"/>
        <v>#N/A</v>
      </c>
      <c r="BE414" s="190" t="str">
        <f t="shared" ca="1" si="158"/>
        <v>AT</v>
      </c>
      <c r="BF414" s="189">
        <f t="shared" si="159"/>
        <v>170</v>
      </c>
      <c r="BG414" s="191" t="str">
        <f t="shared" ca="1" si="160"/>
        <v>Reduction because NTC over thermal limit on border</v>
      </c>
      <c r="BH414" s="189">
        <f t="shared" si="161"/>
        <v>2</v>
      </c>
      <c r="BI414" s="190" t="str">
        <f t="shared" si="150"/>
        <v>CHECK</v>
      </c>
      <c r="BJ414" s="189" t="str">
        <f t="shared" si="151"/>
        <v>CHECK</v>
      </c>
      <c r="BK414" s="191" t="str">
        <f t="shared" si="152"/>
        <v>CHECK</v>
      </c>
      <c r="BL414" t="str">
        <f t="shared" si="141"/>
        <v>CHECK</v>
      </c>
      <c r="BM414" t="str">
        <f t="shared" si="142"/>
        <v>CHECK</v>
      </c>
      <c r="BN414" t="str">
        <f t="shared" si="143"/>
        <v>CHECK</v>
      </c>
      <c r="BP414">
        <f t="shared" si="147"/>
        <v>-93285</v>
      </c>
      <c r="BQ414" t="str">
        <f t="shared" si="153"/>
        <v>bilateral</v>
      </c>
      <c r="BR414">
        <v>190</v>
      </c>
      <c r="BU414" t="str">
        <f t="shared" si="154"/>
        <v>NO</v>
      </c>
    </row>
    <row r="415" spans="1:73" ht="15.95" thickBot="1">
      <c r="A415" s="4"/>
      <c r="B415" s="26">
        <v>20540504</v>
      </c>
      <c r="C415" s="56" t="s">
        <v>232</v>
      </c>
      <c r="D415" s="27" t="s">
        <v>48</v>
      </c>
      <c r="E415" s="14">
        <v>6535</v>
      </c>
      <c r="F415" s="14"/>
      <c r="G415" s="15"/>
      <c r="H415" s="20">
        <v>6535</v>
      </c>
      <c r="I415" s="14"/>
      <c r="J415" s="14"/>
      <c r="K415" s="14"/>
      <c r="L415" s="20">
        <v>-4858</v>
      </c>
      <c r="M415" s="14">
        <v>-4858</v>
      </c>
      <c r="N415" s="15">
        <v>-4879</v>
      </c>
      <c r="O415" s="20" t="s">
        <v>30</v>
      </c>
      <c r="P415" s="15" t="s">
        <v>30</v>
      </c>
      <c r="Q415" s="20">
        <f t="shared" si="140"/>
        <v>0</v>
      </c>
      <c r="R415" s="135">
        <f t="shared" si="148"/>
        <v>0</v>
      </c>
      <c r="S415" s="135" t="str">
        <f t="shared" si="144"/>
        <v>NA</v>
      </c>
      <c r="T415" s="135" t="str">
        <f t="shared" si="145"/>
        <v>NA</v>
      </c>
      <c r="U415" s="248" t="str">
        <f t="shared" si="149"/>
        <v>NA</v>
      </c>
      <c r="V415" s="15">
        <f t="shared" si="146"/>
        <v>0</v>
      </c>
      <c r="W415" s="66">
        <f t="shared" si="155"/>
        <v>1</v>
      </c>
      <c r="X415" s="20">
        <v>190</v>
      </c>
      <c r="Y415" s="14" t="s">
        <v>31</v>
      </c>
      <c r="Z415" s="15" t="s">
        <v>72</v>
      </c>
      <c r="AA415" s="14">
        <v>407</v>
      </c>
      <c r="AB415" s="14" t="s">
        <v>31</v>
      </c>
      <c r="AC415" s="15" t="s">
        <v>72</v>
      </c>
      <c r="AD415" s="14" t="s">
        <v>31</v>
      </c>
      <c r="AE415" s="14" t="s">
        <v>31</v>
      </c>
      <c r="AF415" s="15" t="s">
        <v>31</v>
      </c>
      <c r="AG415" s="14" t="s">
        <v>31</v>
      </c>
      <c r="AH415" s="14" t="s">
        <v>31</v>
      </c>
      <c r="AI415" s="15" t="s">
        <v>31</v>
      </c>
      <c r="AJ415" s="20" t="s">
        <v>31</v>
      </c>
      <c r="AK415" s="14" t="s">
        <v>31</v>
      </c>
      <c r="AL415" s="15" t="s">
        <v>31</v>
      </c>
      <c r="AM415" s="14" t="s">
        <v>31</v>
      </c>
      <c r="AN415" s="14" t="s">
        <v>31</v>
      </c>
      <c r="AO415" s="15" t="s">
        <v>31</v>
      </c>
      <c r="AP415" s="15" t="s">
        <v>31</v>
      </c>
      <c r="AQ415" s="15" t="s">
        <v>31</v>
      </c>
      <c r="AR415" s="63" t="s">
        <v>31</v>
      </c>
      <c r="AS415" s="15" t="s">
        <v>31</v>
      </c>
      <c r="AT415" s="63" t="s">
        <v>31</v>
      </c>
      <c r="AU415" s="63" t="s">
        <v>31</v>
      </c>
      <c r="AV415" s="15" t="s">
        <v>31</v>
      </c>
      <c r="AW415" s="15" t="s">
        <v>31</v>
      </c>
      <c r="AX415" s="63" t="s">
        <v>31</v>
      </c>
      <c r="AY415" s="15" t="s">
        <v>31</v>
      </c>
      <c r="AZ415" s="63" t="s">
        <v>31</v>
      </c>
      <c r="BA415" s="63" t="s">
        <v>31</v>
      </c>
      <c r="BB415" s="189" t="e">
        <f t="shared" ca="1" si="156"/>
        <v>#N/A</v>
      </c>
      <c r="BC415" s="189">
        <f t="shared" si="157"/>
        <v>100000</v>
      </c>
      <c r="BD415" s="189" t="e">
        <f t="shared" ca="1" si="162"/>
        <v>#N/A</v>
      </c>
      <c r="BE415" s="190" t="str">
        <f t="shared" ca="1" si="158"/>
        <v>AT</v>
      </c>
      <c r="BF415" s="189">
        <f t="shared" si="159"/>
        <v>190</v>
      </c>
      <c r="BG415" s="191" t="str">
        <f t="shared" ca="1" si="160"/>
        <v>Reduction because NTC over thermal limit on border</v>
      </c>
      <c r="BH415" s="189">
        <f t="shared" si="161"/>
        <v>2</v>
      </c>
      <c r="BI415" s="190" t="str">
        <f t="shared" si="150"/>
        <v>CHECK</v>
      </c>
      <c r="BJ415" s="189" t="str">
        <f t="shared" si="151"/>
        <v>CHECK</v>
      </c>
      <c r="BK415" s="191" t="str">
        <f t="shared" si="152"/>
        <v>CHECK</v>
      </c>
      <c r="BL415" t="str">
        <f t="shared" si="141"/>
        <v>CHECK</v>
      </c>
      <c r="BM415" t="str">
        <f t="shared" si="142"/>
        <v>CHECK</v>
      </c>
      <c r="BN415" t="str">
        <f t="shared" si="143"/>
        <v>CHECK</v>
      </c>
      <c r="BP415">
        <f t="shared" si="147"/>
        <v>-93465</v>
      </c>
      <c r="BQ415" t="str">
        <f t="shared" si="153"/>
        <v>bilateral</v>
      </c>
      <c r="BR415">
        <v>190</v>
      </c>
      <c r="BU415" t="str">
        <f t="shared" si="154"/>
        <v>NO</v>
      </c>
    </row>
    <row r="416" spans="1:73">
      <c r="A416" s="4"/>
      <c r="B416" s="52">
        <v>20540505</v>
      </c>
      <c r="C416" s="53" t="s">
        <v>232</v>
      </c>
      <c r="D416" s="57" t="s">
        <v>29</v>
      </c>
      <c r="E416" s="55">
        <v>500</v>
      </c>
      <c r="F416" s="55"/>
      <c r="G416" s="46"/>
      <c r="H416" s="45">
        <v>500</v>
      </c>
      <c r="I416" s="55"/>
      <c r="J416" s="55"/>
      <c r="K416" s="55"/>
      <c r="L416" s="45">
        <v>0</v>
      </c>
      <c r="M416" s="55">
        <v>0</v>
      </c>
      <c r="N416" s="46">
        <v>0</v>
      </c>
      <c r="O416" s="45" t="s">
        <v>30</v>
      </c>
      <c r="P416" s="46" t="s">
        <v>30</v>
      </c>
      <c r="Q416" s="45">
        <f t="shared" si="140"/>
        <v>0</v>
      </c>
      <c r="R416" s="135">
        <f t="shared" si="148"/>
        <v>0</v>
      </c>
      <c r="S416" s="135" t="str">
        <f t="shared" si="144"/>
        <v>NA</v>
      </c>
      <c r="T416" s="135" t="str">
        <f t="shared" si="145"/>
        <v>NA</v>
      </c>
      <c r="U416" s="248" t="str">
        <f t="shared" si="149"/>
        <v>NA</v>
      </c>
      <c r="V416" s="46">
        <f t="shared" si="146"/>
        <v>0</v>
      </c>
      <c r="W416" s="66">
        <f t="shared" si="155"/>
        <v>1</v>
      </c>
      <c r="X416" s="45" t="s">
        <v>31</v>
      </c>
      <c r="Y416" s="55" t="s">
        <v>31</v>
      </c>
      <c r="Z416" s="46" t="s">
        <v>31</v>
      </c>
      <c r="AA416" s="55" t="s">
        <v>31</v>
      </c>
      <c r="AB416" s="55" t="s">
        <v>31</v>
      </c>
      <c r="AC416" s="46" t="s">
        <v>31</v>
      </c>
      <c r="AD416" s="55" t="s">
        <v>31</v>
      </c>
      <c r="AE416" s="55" t="s">
        <v>31</v>
      </c>
      <c r="AF416" s="46" t="s">
        <v>31</v>
      </c>
      <c r="AG416" s="55" t="s">
        <v>31</v>
      </c>
      <c r="AH416" s="55" t="s">
        <v>31</v>
      </c>
      <c r="AI416" s="46" t="s">
        <v>31</v>
      </c>
      <c r="AJ416" s="45" t="s">
        <v>31</v>
      </c>
      <c r="AK416" s="55" t="s">
        <v>31</v>
      </c>
      <c r="AL416" s="46" t="s">
        <v>31</v>
      </c>
      <c r="AM416" s="55" t="s">
        <v>31</v>
      </c>
      <c r="AN416" s="55" t="s">
        <v>31</v>
      </c>
      <c r="AO416" s="46" t="s">
        <v>31</v>
      </c>
      <c r="AP416" s="46" t="s">
        <v>31</v>
      </c>
      <c r="AQ416" s="46" t="s">
        <v>31</v>
      </c>
      <c r="AR416" s="62" t="s">
        <v>31</v>
      </c>
      <c r="AS416" s="46" t="s">
        <v>31</v>
      </c>
      <c r="AT416" s="62" t="s">
        <v>31</v>
      </c>
      <c r="AU416" s="62" t="s">
        <v>31</v>
      </c>
      <c r="AV416" s="46" t="s">
        <v>31</v>
      </c>
      <c r="AW416" s="46" t="s">
        <v>31</v>
      </c>
      <c r="AX416" s="62" t="s">
        <v>31</v>
      </c>
      <c r="AY416" s="46" t="s">
        <v>31</v>
      </c>
      <c r="AZ416" s="62" t="s">
        <v>31</v>
      </c>
      <c r="BA416" s="62" t="s">
        <v>31</v>
      </c>
      <c r="BB416" s="189" t="e">
        <f t="shared" ca="1" si="156"/>
        <v>#N/A</v>
      </c>
      <c r="BC416" s="189">
        <f t="shared" si="157"/>
        <v>100000</v>
      </c>
      <c r="BD416" s="189" t="e">
        <f t="shared" ca="1" si="162"/>
        <v>#N/A</v>
      </c>
      <c r="BE416" s="190" t="e">
        <f t="shared" ca="1" si="158"/>
        <v>#N/A</v>
      </c>
      <c r="BF416" s="189">
        <f t="shared" si="159"/>
        <v>100000</v>
      </c>
      <c r="BG416" s="191" t="e">
        <f t="shared" ca="1" si="160"/>
        <v>#N/A</v>
      </c>
      <c r="BH416" s="189">
        <f t="shared" si="161"/>
        <v>0</v>
      </c>
      <c r="BI416" s="190" t="str">
        <f t="shared" si="150"/>
        <v>Smoothing</v>
      </c>
      <c r="BJ416" s="189" t="str">
        <f t="shared" si="151"/>
        <v/>
      </c>
      <c r="BK416" s="191" t="str">
        <f t="shared" si="152"/>
        <v/>
      </c>
      <c r="BL416" t="str">
        <f t="shared" si="141"/>
        <v>Smoothing</v>
      </c>
      <c r="BM416" t="str">
        <f t="shared" si="142"/>
        <v/>
      </c>
      <c r="BN416" t="str">
        <f t="shared" si="143"/>
        <v/>
      </c>
      <c r="BP416">
        <f t="shared" si="147"/>
        <v>-99500</v>
      </c>
      <c r="BQ416" t="str">
        <f t="shared" si="153"/>
        <v>bilateral</v>
      </c>
      <c r="BR416">
        <v>190</v>
      </c>
      <c r="BU416" t="str">
        <f t="shared" si="154"/>
        <v>NO</v>
      </c>
    </row>
    <row r="417" spans="1:73">
      <c r="A417" s="4"/>
      <c r="B417" s="24">
        <v>20540505</v>
      </c>
      <c r="C417" s="2" t="s">
        <v>232</v>
      </c>
      <c r="D417" s="25" t="s">
        <v>32</v>
      </c>
      <c r="E417" s="135">
        <v>500</v>
      </c>
      <c r="F417" s="135"/>
      <c r="G417" s="12"/>
      <c r="H417" s="16">
        <v>500</v>
      </c>
      <c r="I417" s="135"/>
      <c r="J417" s="135"/>
      <c r="K417" s="135"/>
      <c r="L417" s="16">
        <v>0</v>
      </c>
      <c r="M417" s="135">
        <v>0</v>
      </c>
      <c r="N417" s="12">
        <v>0</v>
      </c>
      <c r="O417" s="16" t="s">
        <v>30</v>
      </c>
      <c r="P417" s="12" t="s">
        <v>30</v>
      </c>
      <c r="Q417" s="16">
        <f t="shared" si="140"/>
        <v>0</v>
      </c>
      <c r="R417" s="135">
        <f t="shared" si="148"/>
        <v>0</v>
      </c>
      <c r="S417" s="135" t="str">
        <f t="shared" si="144"/>
        <v>NA</v>
      </c>
      <c r="T417" s="135" t="str">
        <f t="shared" si="145"/>
        <v>NA</v>
      </c>
      <c r="U417" s="248" t="str">
        <f t="shared" si="149"/>
        <v>NA</v>
      </c>
      <c r="V417" s="12">
        <f t="shared" si="146"/>
        <v>0</v>
      </c>
      <c r="W417" s="66">
        <f t="shared" si="155"/>
        <v>1</v>
      </c>
      <c r="X417" s="16" t="s">
        <v>31</v>
      </c>
      <c r="Y417" s="135" t="s">
        <v>31</v>
      </c>
      <c r="Z417" s="12" t="s">
        <v>31</v>
      </c>
      <c r="AA417" s="135" t="s">
        <v>31</v>
      </c>
      <c r="AB417" s="135" t="s">
        <v>31</v>
      </c>
      <c r="AC417" s="12" t="s">
        <v>31</v>
      </c>
      <c r="AD417" s="135" t="s">
        <v>31</v>
      </c>
      <c r="AE417" s="135" t="s">
        <v>31</v>
      </c>
      <c r="AF417" s="12" t="s">
        <v>31</v>
      </c>
      <c r="AG417" s="135" t="s">
        <v>31</v>
      </c>
      <c r="AH417" s="135" t="s">
        <v>31</v>
      </c>
      <c r="AI417" s="12" t="s">
        <v>31</v>
      </c>
      <c r="AJ417" s="16" t="s">
        <v>31</v>
      </c>
      <c r="AK417" s="135" t="s">
        <v>31</v>
      </c>
      <c r="AL417" s="12" t="s">
        <v>31</v>
      </c>
      <c r="AM417" s="135" t="s">
        <v>31</v>
      </c>
      <c r="AN417" s="135" t="s">
        <v>31</v>
      </c>
      <c r="AO417" s="12" t="s">
        <v>31</v>
      </c>
      <c r="AP417" s="12" t="s">
        <v>31</v>
      </c>
      <c r="AQ417" s="12" t="s">
        <v>31</v>
      </c>
      <c r="AR417" s="66" t="s">
        <v>31</v>
      </c>
      <c r="AS417" s="12" t="s">
        <v>31</v>
      </c>
      <c r="AT417" s="66" t="s">
        <v>31</v>
      </c>
      <c r="AU417" s="66" t="s">
        <v>31</v>
      </c>
      <c r="AV417" s="12" t="s">
        <v>31</v>
      </c>
      <c r="AW417" s="12" t="s">
        <v>31</v>
      </c>
      <c r="AX417" s="66" t="s">
        <v>31</v>
      </c>
      <c r="AY417" s="12" t="s">
        <v>31</v>
      </c>
      <c r="AZ417" s="66" t="s">
        <v>31</v>
      </c>
      <c r="BA417" s="66" t="s">
        <v>31</v>
      </c>
      <c r="BB417" s="189" t="e">
        <f t="shared" ca="1" si="156"/>
        <v>#N/A</v>
      </c>
      <c r="BC417" s="189">
        <f t="shared" si="157"/>
        <v>100000</v>
      </c>
      <c r="BD417" s="189" t="e">
        <f t="shared" ca="1" si="162"/>
        <v>#N/A</v>
      </c>
      <c r="BE417" s="190" t="e">
        <f t="shared" ca="1" si="158"/>
        <v>#N/A</v>
      </c>
      <c r="BF417" s="189">
        <f t="shared" si="159"/>
        <v>100000</v>
      </c>
      <c r="BG417" s="191" t="e">
        <f t="shared" ca="1" si="160"/>
        <v>#N/A</v>
      </c>
      <c r="BH417" s="189">
        <f t="shared" si="161"/>
        <v>0</v>
      </c>
      <c r="BI417" s="190" t="str">
        <f t="shared" si="150"/>
        <v>Smoothing</v>
      </c>
      <c r="BJ417" s="189" t="str">
        <f t="shared" si="151"/>
        <v/>
      </c>
      <c r="BK417" s="191" t="str">
        <f t="shared" si="152"/>
        <v/>
      </c>
      <c r="BL417" t="str">
        <f t="shared" si="141"/>
        <v>Smoothing</v>
      </c>
      <c r="BM417" t="str">
        <f t="shared" si="142"/>
        <v/>
      </c>
      <c r="BN417" t="str">
        <f t="shared" si="143"/>
        <v/>
      </c>
      <c r="BP417">
        <f t="shared" si="147"/>
        <v>-99500</v>
      </c>
      <c r="BQ417" t="str">
        <f t="shared" si="153"/>
        <v>bilateral</v>
      </c>
      <c r="BR417">
        <v>190</v>
      </c>
      <c r="BU417" t="str">
        <f t="shared" si="154"/>
        <v>NO</v>
      </c>
    </row>
    <row r="418" spans="1:73">
      <c r="A418" s="4"/>
      <c r="B418" s="24">
        <v>20540505</v>
      </c>
      <c r="C418" s="2" t="s">
        <v>232</v>
      </c>
      <c r="D418" s="25" t="s">
        <v>34</v>
      </c>
      <c r="E418" s="135">
        <v>500</v>
      </c>
      <c r="F418" s="135"/>
      <c r="G418" s="12"/>
      <c r="H418" s="16">
        <v>500</v>
      </c>
      <c r="I418" s="135"/>
      <c r="J418" s="135"/>
      <c r="K418" s="135"/>
      <c r="L418" s="16">
        <v>0</v>
      </c>
      <c r="M418" s="135">
        <v>0</v>
      </c>
      <c r="N418" s="12">
        <v>0</v>
      </c>
      <c r="O418" s="16" t="s">
        <v>30</v>
      </c>
      <c r="P418" s="12" t="s">
        <v>30</v>
      </c>
      <c r="Q418" s="16">
        <f t="shared" si="140"/>
        <v>0</v>
      </c>
      <c r="R418" s="135">
        <f t="shared" si="148"/>
        <v>0</v>
      </c>
      <c r="S418" s="135" t="str">
        <f t="shared" si="144"/>
        <v>NA</v>
      </c>
      <c r="T418" s="135" t="str">
        <f t="shared" si="145"/>
        <v>NA</v>
      </c>
      <c r="U418" s="248" t="str">
        <f t="shared" si="149"/>
        <v>NA</v>
      </c>
      <c r="V418" s="12">
        <f t="shared" si="146"/>
        <v>0</v>
      </c>
      <c r="W418" s="66">
        <f t="shared" si="155"/>
        <v>1</v>
      </c>
      <c r="X418" s="16" t="s">
        <v>31</v>
      </c>
      <c r="Y418" s="135" t="s">
        <v>31</v>
      </c>
      <c r="Z418" s="12" t="s">
        <v>31</v>
      </c>
      <c r="AA418" s="135" t="s">
        <v>31</v>
      </c>
      <c r="AB418" s="135" t="s">
        <v>31</v>
      </c>
      <c r="AC418" s="12" t="s">
        <v>31</v>
      </c>
      <c r="AD418" s="135" t="s">
        <v>31</v>
      </c>
      <c r="AE418" s="135" t="s">
        <v>31</v>
      </c>
      <c r="AF418" s="12" t="s">
        <v>31</v>
      </c>
      <c r="AG418" s="135" t="s">
        <v>31</v>
      </c>
      <c r="AH418" s="135" t="s">
        <v>31</v>
      </c>
      <c r="AI418" s="12" t="s">
        <v>31</v>
      </c>
      <c r="AJ418" s="16" t="s">
        <v>31</v>
      </c>
      <c r="AK418" s="135" t="s">
        <v>31</v>
      </c>
      <c r="AL418" s="12" t="s">
        <v>31</v>
      </c>
      <c r="AM418" s="135" t="s">
        <v>31</v>
      </c>
      <c r="AN418" s="135" t="s">
        <v>31</v>
      </c>
      <c r="AO418" s="12" t="s">
        <v>31</v>
      </c>
      <c r="AP418" s="12" t="s">
        <v>31</v>
      </c>
      <c r="AQ418" s="12" t="s">
        <v>31</v>
      </c>
      <c r="AR418" s="66" t="s">
        <v>31</v>
      </c>
      <c r="AS418" s="12" t="s">
        <v>31</v>
      </c>
      <c r="AT418" s="66" t="s">
        <v>31</v>
      </c>
      <c r="AU418" s="66" t="s">
        <v>31</v>
      </c>
      <c r="AV418" s="12" t="s">
        <v>31</v>
      </c>
      <c r="AW418" s="12" t="s">
        <v>31</v>
      </c>
      <c r="AX418" s="66" t="s">
        <v>31</v>
      </c>
      <c r="AY418" s="12" t="s">
        <v>31</v>
      </c>
      <c r="AZ418" s="66" t="s">
        <v>31</v>
      </c>
      <c r="BA418" s="66" t="s">
        <v>31</v>
      </c>
      <c r="BB418" s="189" t="e">
        <f t="shared" ca="1" si="156"/>
        <v>#N/A</v>
      </c>
      <c r="BC418" s="189">
        <f t="shared" si="157"/>
        <v>100000</v>
      </c>
      <c r="BD418" s="189" t="e">
        <f t="shared" ca="1" si="162"/>
        <v>#N/A</v>
      </c>
      <c r="BE418" s="190" t="e">
        <f t="shared" ca="1" si="158"/>
        <v>#N/A</v>
      </c>
      <c r="BF418" s="189">
        <f t="shared" si="159"/>
        <v>100000</v>
      </c>
      <c r="BG418" s="191" t="e">
        <f t="shared" ca="1" si="160"/>
        <v>#N/A</v>
      </c>
      <c r="BH418" s="189">
        <f t="shared" si="161"/>
        <v>0</v>
      </c>
      <c r="BI418" s="190" t="str">
        <f t="shared" si="150"/>
        <v>Smoothing</v>
      </c>
      <c r="BJ418" s="189" t="str">
        <f t="shared" si="151"/>
        <v/>
      </c>
      <c r="BK418" s="191" t="str">
        <f t="shared" si="152"/>
        <v/>
      </c>
      <c r="BL418" t="str">
        <f t="shared" si="141"/>
        <v>Smoothing</v>
      </c>
      <c r="BM418" t="str">
        <f t="shared" si="142"/>
        <v/>
      </c>
      <c r="BN418" t="str">
        <f t="shared" si="143"/>
        <v/>
      </c>
      <c r="BP418">
        <f t="shared" si="147"/>
        <v>-99500</v>
      </c>
      <c r="BQ418" t="str">
        <f t="shared" si="153"/>
        <v>bilateral</v>
      </c>
      <c r="BR418">
        <v>190</v>
      </c>
      <c r="BU418" t="str">
        <f t="shared" si="154"/>
        <v>NO</v>
      </c>
    </row>
    <row r="419" spans="1:73">
      <c r="A419" s="4"/>
      <c r="B419" s="24">
        <v>20540505</v>
      </c>
      <c r="C419" s="2" t="s">
        <v>232</v>
      </c>
      <c r="D419" s="25" t="s">
        <v>35</v>
      </c>
      <c r="E419" s="135">
        <v>1578</v>
      </c>
      <c r="F419" s="135"/>
      <c r="G419" s="12"/>
      <c r="H419" s="16">
        <v>1578</v>
      </c>
      <c r="I419" s="135"/>
      <c r="J419" s="135"/>
      <c r="K419" s="135"/>
      <c r="L419" s="16">
        <v>0</v>
      </c>
      <c r="M419" s="135">
        <v>0</v>
      </c>
      <c r="N419" s="12">
        <v>0</v>
      </c>
      <c r="O419" s="16" t="s">
        <v>33</v>
      </c>
      <c r="P419" s="12" t="s">
        <v>33</v>
      </c>
      <c r="Q419" s="16">
        <f t="shared" si="140"/>
        <v>0</v>
      </c>
      <c r="R419" s="135">
        <f t="shared" si="148"/>
        <v>0</v>
      </c>
      <c r="S419" s="135" t="str">
        <f t="shared" si="144"/>
        <v>NA</v>
      </c>
      <c r="T419" s="135" t="str">
        <f t="shared" si="145"/>
        <v>NA</v>
      </c>
      <c r="U419" s="248" t="str">
        <f t="shared" si="149"/>
        <v>NA</v>
      </c>
      <c r="V419" s="12">
        <f t="shared" si="146"/>
        <v>0</v>
      </c>
      <c r="W419" s="66">
        <f t="shared" si="155"/>
        <v>1</v>
      </c>
      <c r="X419" s="16" t="s">
        <v>31</v>
      </c>
      <c r="Y419" s="135" t="s">
        <v>31</v>
      </c>
      <c r="Z419" s="12" t="s">
        <v>31</v>
      </c>
      <c r="AA419" s="135" t="s">
        <v>31</v>
      </c>
      <c r="AB419" s="135" t="s">
        <v>31</v>
      </c>
      <c r="AC419" s="12" t="s">
        <v>31</v>
      </c>
      <c r="AD419" s="135" t="s">
        <v>31</v>
      </c>
      <c r="AE419" s="135" t="s">
        <v>31</v>
      </c>
      <c r="AF419" s="12" t="s">
        <v>31</v>
      </c>
      <c r="AG419" s="135" t="s">
        <v>31</v>
      </c>
      <c r="AH419" s="135" t="s">
        <v>31</v>
      </c>
      <c r="AI419" s="12" t="s">
        <v>31</v>
      </c>
      <c r="AJ419" s="16" t="s">
        <v>31</v>
      </c>
      <c r="AK419" s="135" t="s">
        <v>31</v>
      </c>
      <c r="AL419" s="12" t="s">
        <v>31</v>
      </c>
      <c r="AM419" s="135" t="s">
        <v>31</v>
      </c>
      <c r="AN419" s="135" t="s">
        <v>31</v>
      </c>
      <c r="AO419" s="12" t="s">
        <v>31</v>
      </c>
      <c r="AP419" s="12" t="s">
        <v>31</v>
      </c>
      <c r="AQ419" s="12" t="s">
        <v>31</v>
      </c>
      <c r="AR419" s="66" t="s">
        <v>31</v>
      </c>
      <c r="AS419" s="12" t="s">
        <v>31</v>
      </c>
      <c r="AT419" s="66" t="s">
        <v>31</v>
      </c>
      <c r="AU419" s="66" t="s">
        <v>31</v>
      </c>
      <c r="AV419" s="12" t="s">
        <v>31</v>
      </c>
      <c r="AW419" s="12" t="s">
        <v>31</v>
      </c>
      <c r="AX419" s="66" t="s">
        <v>31</v>
      </c>
      <c r="AY419" s="12" t="s">
        <v>31</v>
      </c>
      <c r="AZ419" s="66" t="s">
        <v>31</v>
      </c>
      <c r="BA419" s="66" t="s">
        <v>31</v>
      </c>
      <c r="BB419" s="189" t="e">
        <f t="shared" ca="1" si="156"/>
        <v>#N/A</v>
      </c>
      <c r="BC419" s="189">
        <f t="shared" si="157"/>
        <v>100000</v>
      </c>
      <c r="BD419" s="189" t="e">
        <f t="shared" ca="1" si="162"/>
        <v>#N/A</v>
      </c>
      <c r="BE419" s="190" t="e">
        <f t="shared" ca="1" si="158"/>
        <v>#N/A</v>
      </c>
      <c r="BF419" s="189">
        <f t="shared" si="159"/>
        <v>100000</v>
      </c>
      <c r="BG419" s="191" t="e">
        <f t="shared" ca="1" si="160"/>
        <v>#N/A</v>
      </c>
      <c r="BH419" s="189">
        <f t="shared" si="161"/>
        <v>0</v>
      </c>
      <c r="BI419" s="190" t="str">
        <f t="shared" si="150"/>
        <v>Smoothing</v>
      </c>
      <c r="BJ419" s="189" t="str">
        <f t="shared" si="151"/>
        <v/>
      </c>
      <c r="BK419" s="191" t="str">
        <f t="shared" si="152"/>
        <v/>
      </c>
      <c r="BL419" t="str">
        <f t="shared" si="141"/>
        <v>Smoothing</v>
      </c>
      <c r="BM419" t="str">
        <f t="shared" si="142"/>
        <v/>
      </c>
      <c r="BN419" t="str">
        <f t="shared" si="143"/>
        <v/>
      </c>
      <c r="BP419">
        <f t="shared" si="147"/>
        <v>-98422</v>
      </c>
      <c r="BQ419" t="str">
        <f t="shared" si="153"/>
        <v>bilateral</v>
      </c>
      <c r="BR419">
        <v>190</v>
      </c>
      <c r="BU419" t="str">
        <f t="shared" si="154"/>
        <v>NO</v>
      </c>
    </row>
    <row r="420" spans="1:73">
      <c r="A420" s="4"/>
      <c r="B420" s="24">
        <v>20540505</v>
      </c>
      <c r="C420" s="2" t="s">
        <v>232</v>
      </c>
      <c r="D420" s="25" t="s">
        <v>37</v>
      </c>
      <c r="E420" s="135">
        <v>2000</v>
      </c>
      <c r="F420" s="135"/>
      <c r="G420" s="12"/>
      <c r="H420" s="16">
        <v>2000</v>
      </c>
      <c r="I420" s="135"/>
      <c r="J420" s="135"/>
      <c r="K420" s="135"/>
      <c r="L420" s="16">
        <v>0</v>
      </c>
      <c r="M420" s="135">
        <v>0</v>
      </c>
      <c r="N420" s="12">
        <v>0</v>
      </c>
      <c r="O420" s="16" t="s">
        <v>30</v>
      </c>
      <c r="P420" s="12" t="s">
        <v>30</v>
      </c>
      <c r="Q420" s="16">
        <f t="shared" si="140"/>
        <v>0</v>
      </c>
      <c r="R420" s="135">
        <f t="shared" si="148"/>
        <v>0</v>
      </c>
      <c r="S420" s="135" t="str">
        <f t="shared" si="144"/>
        <v>NA</v>
      </c>
      <c r="T420" s="135" t="str">
        <f t="shared" si="145"/>
        <v>NA</v>
      </c>
      <c r="U420" s="248" t="str">
        <f t="shared" si="149"/>
        <v>NA</v>
      </c>
      <c r="V420" s="12">
        <f t="shared" si="146"/>
        <v>0</v>
      </c>
      <c r="W420" s="66">
        <f t="shared" si="155"/>
        <v>1</v>
      </c>
      <c r="X420" s="16" t="s">
        <v>31</v>
      </c>
      <c r="Y420" s="135" t="s">
        <v>31</v>
      </c>
      <c r="Z420" s="12" t="s">
        <v>31</v>
      </c>
      <c r="AA420" s="135" t="s">
        <v>31</v>
      </c>
      <c r="AB420" s="135" t="s">
        <v>31</v>
      </c>
      <c r="AC420" s="12" t="s">
        <v>31</v>
      </c>
      <c r="AD420" s="135" t="s">
        <v>31</v>
      </c>
      <c r="AE420" s="135" t="s">
        <v>31</v>
      </c>
      <c r="AF420" s="12" t="s">
        <v>31</v>
      </c>
      <c r="AG420" s="135" t="s">
        <v>31</v>
      </c>
      <c r="AH420" s="135" t="s">
        <v>31</v>
      </c>
      <c r="AI420" s="12" t="s">
        <v>31</v>
      </c>
      <c r="AJ420" s="16" t="s">
        <v>31</v>
      </c>
      <c r="AK420" s="135" t="s">
        <v>31</v>
      </c>
      <c r="AL420" s="12" t="s">
        <v>31</v>
      </c>
      <c r="AM420" s="135" t="s">
        <v>31</v>
      </c>
      <c r="AN420" s="135" t="s">
        <v>31</v>
      </c>
      <c r="AO420" s="12" t="s">
        <v>31</v>
      </c>
      <c r="AP420" s="12" t="s">
        <v>31</v>
      </c>
      <c r="AQ420" s="12" t="s">
        <v>31</v>
      </c>
      <c r="AR420" s="66" t="s">
        <v>31</v>
      </c>
      <c r="AS420" s="12" t="s">
        <v>31</v>
      </c>
      <c r="AT420" s="66" t="s">
        <v>31</v>
      </c>
      <c r="AU420" s="66" t="s">
        <v>31</v>
      </c>
      <c r="AV420" s="12" t="s">
        <v>31</v>
      </c>
      <c r="AW420" s="12" t="s">
        <v>31</v>
      </c>
      <c r="AX420" s="66" t="s">
        <v>31</v>
      </c>
      <c r="AY420" s="12" t="s">
        <v>31</v>
      </c>
      <c r="AZ420" s="66" t="s">
        <v>31</v>
      </c>
      <c r="BA420" s="66" t="s">
        <v>31</v>
      </c>
      <c r="BB420" s="189" t="e">
        <f t="shared" ca="1" si="156"/>
        <v>#N/A</v>
      </c>
      <c r="BC420" s="189">
        <f t="shared" si="157"/>
        <v>100000</v>
      </c>
      <c r="BD420" s="189" t="e">
        <f t="shared" ca="1" si="162"/>
        <v>#N/A</v>
      </c>
      <c r="BE420" s="190" t="e">
        <f t="shared" ca="1" si="158"/>
        <v>#N/A</v>
      </c>
      <c r="BF420" s="189">
        <f t="shared" si="159"/>
        <v>100000</v>
      </c>
      <c r="BG420" s="191" t="e">
        <f t="shared" ca="1" si="160"/>
        <v>#N/A</v>
      </c>
      <c r="BH420" s="189">
        <f t="shared" si="161"/>
        <v>0</v>
      </c>
      <c r="BI420" s="190" t="str">
        <f t="shared" si="150"/>
        <v>Smoothing</v>
      </c>
      <c r="BJ420" s="189" t="str">
        <f t="shared" si="151"/>
        <v/>
      </c>
      <c r="BK420" s="191" t="str">
        <f t="shared" si="152"/>
        <v/>
      </c>
      <c r="BL420" t="str">
        <f t="shared" si="141"/>
        <v>Smoothing</v>
      </c>
      <c r="BM420" t="str">
        <f t="shared" si="142"/>
        <v/>
      </c>
      <c r="BN420" t="str">
        <f t="shared" si="143"/>
        <v/>
      </c>
      <c r="BP420">
        <f t="shared" si="147"/>
        <v>-98000</v>
      </c>
      <c r="BQ420" t="str">
        <f t="shared" si="153"/>
        <v>bilateral</v>
      </c>
      <c r="BR420">
        <v>190</v>
      </c>
      <c r="BU420" t="str">
        <f t="shared" si="154"/>
        <v>NO</v>
      </c>
    </row>
    <row r="421" spans="1:73">
      <c r="A421" s="4"/>
      <c r="B421" s="24">
        <v>20540505</v>
      </c>
      <c r="C421" s="2" t="s">
        <v>232</v>
      </c>
      <c r="D421" s="25" t="s">
        <v>38</v>
      </c>
      <c r="E421" s="135">
        <v>3500</v>
      </c>
      <c r="F421" s="135"/>
      <c r="G421" s="12"/>
      <c r="H421" s="16">
        <v>3500</v>
      </c>
      <c r="I421" s="135"/>
      <c r="J421" s="135"/>
      <c r="K421" s="135"/>
      <c r="L421" s="16">
        <v>0</v>
      </c>
      <c r="M421" s="135">
        <v>0</v>
      </c>
      <c r="N421" s="12">
        <v>0</v>
      </c>
      <c r="O421" s="16" t="s">
        <v>30</v>
      </c>
      <c r="P421" s="12" t="s">
        <v>30</v>
      </c>
      <c r="Q421" s="16">
        <f t="shared" si="140"/>
        <v>0</v>
      </c>
      <c r="R421" s="135">
        <f t="shared" si="148"/>
        <v>0</v>
      </c>
      <c r="S421" s="135" t="str">
        <f t="shared" si="144"/>
        <v>NA</v>
      </c>
      <c r="T421" s="135" t="str">
        <f t="shared" si="145"/>
        <v>NA</v>
      </c>
      <c r="U421" s="248" t="str">
        <f t="shared" si="149"/>
        <v>NA</v>
      </c>
      <c r="V421" s="12">
        <f t="shared" si="146"/>
        <v>0</v>
      </c>
      <c r="W421" s="66">
        <f t="shared" si="155"/>
        <v>1</v>
      </c>
      <c r="X421" s="16" t="s">
        <v>31</v>
      </c>
      <c r="Y421" s="135" t="s">
        <v>31</v>
      </c>
      <c r="Z421" s="12" t="s">
        <v>31</v>
      </c>
      <c r="AA421" s="135" t="s">
        <v>31</v>
      </c>
      <c r="AB421" s="135" t="s">
        <v>31</v>
      </c>
      <c r="AC421" s="12" t="s">
        <v>31</v>
      </c>
      <c r="AD421" s="135" t="s">
        <v>31</v>
      </c>
      <c r="AE421" s="135" t="s">
        <v>31</v>
      </c>
      <c r="AF421" s="12" t="s">
        <v>31</v>
      </c>
      <c r="AG421" s="135" t="s">
        <v>31</v>
      </c>
      <c r="AH421" s="135" t="s">
        <v>31</v>
      </c>
      <c r="AI421" s="12" t="s">
        <v>31</v>
      </c>
      <c r="AJ421" s="16" t="s">
        <v>31</v>
      </c>
      <c r="AK421" s="135" t="s">
        <v>31</v>
      </c>
      <c r="AL421" s="12" t="s">
        <v>31</v>
      </c>
      <c r="AM421" s="135" t="s">
        <v>31</v>
      </c>
      <c r="AN421" s="135" t="s">
        <v>31</v>
      </c>
      <c r="AO421" s="12" t="s">
        <v>31</v>
      </c>
      <c r="AP421" s="12" t="s">
        <v>31</v>
      </c>
      <c r="AQ421" s="12" t="s">
        <v>31</v>
      </c>
      <c r="AR421" s="66" t="s">
        <v>31</v>
      </c>
      <c r="AS421" s="12" t="s">
        <v>31</v>
      </c>
      <c r="AT421" s="66" t="s">
        <v>31</v>
      </c>
      <c r="AU421" s="66" t="s">
        <v>31</v>
      </c>
      <c r="AV421" s="12" t="s">
        <v>31</v>
      </c>
      <c r="AW421" s="12" t="s">
        <v>31</v>
      </c>
      <c r="AX421" s="66" t="s">
        <v>31</v>
      </c>
      <c r="AY421" s="12" t="s">
        <v>31</v>
      </c>
      <c r="AZ421" s="66" t="s">
        <v>31</v>
      </c>
      <c r="BA421" s="66" t="s">
        <v>31</v>
      </c>
      <c r="BB421" s="189" t="e">
        <f t="shared" ca="1" si="156"/>
        <v>#N/A</v>
      </c>
      <c r="BC421" s="189">
        <f t="shared" si="157"/>
        <v>100000</v>
      </c>
      <c r="BD421" s="189" t="e">
        <f t="shared" ca="1" si="162"/>
        <v>#N/A</v>
      </c>
      <c r="BE421" s="190" t="e">
        <f t="shared" ca="1" si="158"/>
        <v>#N/A</v>
      </c>
      <c r="BF421" s="189">
        <f t="shared" si="159"/>
        <v>100000</v>
      </c>
      <c r="BG421" s="191" t="e">
        <f t="shared" ca="1" si="160"/>
        <v>#N/A</v>
      </c>
      <c r="BH421" s="189">
        <f t="shared" si="161"/>
        <v>0</v>
      </c>
      <c r="BI421" s="190" t="str">
        <f t="shared" si="150"/>
        <v>Smoothing</v>
      </c>
      <c r="BJ421" s="189" t="str">
        <f t="shared" si="151"/>
        <v/>
      </c>
      <c r="BK421" s="191" t="str">
        <f t="shared" si="152"/>
        <v/>
      </c>
      <c r="BL421" t="str">
        <f t="shared" si="141"/>
        <v>Smoothing</v>
      </c>
      <c r="BM421" t="str">
        <f t="shared" si="142"/>
        <v/>
      </c>
      <c r="BN421" t="str">
        <f t="shared" si="143"/>
        <v/>
      </c>
      <c r="BP421">
        <f t="shared" si="147"/>
        <v>-96500</v>
      </c>
      <c r="BQ421" t="str">
        <f t="shared" si="153"/>
        <v>bilateral</v>
      </c>
      <c r="BR421">
        <v>190</v>
      </c>
      <c r="BU421" t="str">
        <f t="shared" si="154"/>
        <v>NO</v>
      </c>
    </row>
    <row r="422" spans="1:73">
      <c r="A422" s="4"/>
      <c r="B422" s="24">
        <v>20540505</v>
      </c>
      <c r="C422" s="2" t="s">
        <v>232</v>
      </c>
      <c r="D422" s="25" t="s">
        <v>39</v>
      </c>
      <c r="E422" s="135">
        <v>7508</v>
      </c>
      <c r="F422" s="135"/>
      <c r="G422" s="12"/>
      <c r="H422" s="16">
        <v>5721</v>
      </c>
      <c r="I422" s="135"/>
      <c r="J422" s="135"/>
      <c r="K422" s="135"/>
      <c r="L422" s="16">
        <v>-4405</v>
      </c>
      <c r="M422" s="135">
        <v>-4405</v>
      </c>
      <c r="N422" s="12">
        <v>-2677</v>
      </c>
      <c r="O422" s="16" t="s">
        <v>40</v>
      </c>
      <c r="P422" s="12" t="s">
        <v>110</v>
      </c>
      <c r="Q422" s="16">
        <f t="shared" si="140"/>
        <v>0</v>
      </c>
      <c r="R422" s="135">
        <f t="shared" si="148"/>
        <v>1787</v>
      </c>
      <c r="S422" s="135" t="str">
        <f t="shared" si="144"/>
        <v>NA</v>
      </c>
      <c r="T422" s="135" t="str">
        <f t="shared" si="145"/>
        <v>NA</v>
      </c>
      <c r="U422" s="248" t="str">
        <f t="shared" si="149"/>
        <v>NA</v>
      </c>
      <c r="V422" s="12">
        <f t="shared" si="146"/>
        <v>0</v>
      </c>
      <c r="W422" s="66">
        <f t="shared" si="155"/>
        <v>1</v>
      </c>
      <c r="X422" s="16" t="s">
        <v>31</v>
      </c>
      <c r="Y422" s="135" t="s">
        <v>31</v>
      </c>
      <c r="Z422" s="12" t="s">
        <v>31</v>
      </c>
      <c r="AA422" s="135" t="s">
        <v>31</v>
      </c>
      <c r="AB422" s="135" t="s">
        <v>31</v>
      </c>
      <c r="AC422" s="12" t="s">
        <v>31</v>
      </c>
      <c r="AD422" s="135" t="s">
        <v>31</v>
      </c>
      <c r="AE422" s="135" t="s">
        <v>31</v>
      </c>
      <c r="AF422" s="12" t="s">
        <v>31</v>
      </c>
      <c r="AG422" s="135" t="s">
        <v>31</v>
      </c>
      <c r="AH422" s="135" t="s">
        <v>31</v>
      </c>
      <c r="AI422" s="12" t="s">
        <v>31</v>
      </c>
      <c r="AJ422" s="16">
        <v>2500</v>
      </c>
      <c r="AK422" s="135" t="s">
        <v>31</v>
      </c>
      <c r="AL422" s="12" t="s">
        <v>577</v>
      </c>
      <c r="AM422" s="135" t="s">
        <v>31</v>
      </c>
      <c r="AN422" s="135" t="s">
        <v>31</v>
      </c>
      <c r="AO422" s="12" t="s">
        <v>31</v>
      </c>
      <c r="AP422" s="12" t="s">
        <v>31</v>
      </c>
      <c r="AQ422" s="12" t="s">
        <v>31</v>
      </c>
      <c r="AR422" s="66" t="s">
        <v>31</v>
      </c>
      <c r="AS422" s="12" t="s">
        <v>31</v>
      </c>
      <c r="AT422" s="66" t="s">
        <v>31</v>
      </c>
      <c r="AU422" s="66" t="s">
        <v>31</v>
      </c>
      <c r="AV422" s="12" t="s">
        <v>31</v>
      </c>
      <c r="AW422" s="12" t="s">
        <v>31</v>
      </c>
      <c r="AX422" s="66" t="s">
        <v>31</v>
      </c>
      <c r="AY422" s="12" t="s">
        <v>31</v>
      </c>
      <c r="AZ422" s="66" t="s">
        <v>31</v>
      </c>
      <c r="BA422" s="66" t="s">
        <v>31</v>
      </c>
      <c r="BB422" s="189" t="e">
        <f t="shared" ca="1" si="156"/>
        <v>#N/A</v>
      </c>
      <c r="BC422" s="189">
        <f t="shared" si="157"/>
        <v>100000</v>
      </c>
      <c r="BD422" s="189" t="e">
        <f t="shared" ca="1" si="162"/>
        <v>#N/A</v>
      </c>
      <c r="BE422" s="190" t="str">
        <f t="shared" ca="1" si="158"/>
        <v>FR</v>
      </c>
      <c r="BF422" s="189">
        <f t="shared" si="159"/>
        <v>2500</v>
      </c>
      <c r="BG422" s="191" t="str">
        <f t="shared" ca="1" si="160"/>
        <v>Tense situation on the whole FR-Eastern borders</v>
      </c>
      <c r="BH422" s="189">
        <f t="shared" si="161"/>
        <v>1</v>
      </c>
      <c r="BI422" s="190" t="str">
        <f t="shared" ca="1" si="150"/>
        <v>FR</v>
      </c>
      <c r="BJ422" s="189">
        <f t="shared" si="151"/>
        <v>2500</v>
      </c>
      <c r="BK422" s="191" t="str">
        <f t="shared" ca="1" si="152"/>
        <v>Bilateral - Tense situation on the whole FR-Eastern borders</v>
      </c>
      <c r="BL422" t="str">
        <f t="shared" ca="1" si="141"/>
        <v>FR</v>
      </c>
      <c r="BM422">
        <f t="shared" si="142"/>
        <v>2500</v>
      </c>
      <c r="BN422" t="str">
        <f t="shared" ca="1" si="143"/>
        <v>Bilateral - Tense situation on the whole FR-Eastern borders</v>
      </c>
      <c r="BP422">
        <f t="shared" si="147"/>
        <v>-94279</v>
      </c>
      <c r="BQ422" t="str">
        <f t="shared" si="153"/>
        <v>bilateral</v>
      </c>
      <c r="BR422">
        <v>190</v>
      </c>
      <c r="BU422" t="str">
        <f t="shared" si="154"/>
        <v>NO</v>
      </c>
    </row>
    <row r="423" spans="1:73">
      <c r="A423" s="4"/>
      <c r="B423" s="24">
        <v>20540505</v>
      </c>
      <c r="C423" s="2" t="s">
        <v>232</v>
      </c>
      <c r="D423" s="25" t="s">
        <v>43</v>
      </c>
      <c r="E423" s="135">
        <v>7508</v>
      </c>
      <c r="F423" s="135"/>
      <c r="G423" s="12"/>
      <c r="H423" s="16">
        <v>6604</v>
      </c>
      <c r="I423" s="135"/>
      <c r="J423" s="135"/>
      <c r="K423" s="135"/>
      <c r="L423" s="16">
        <v>-4405</v>
      </c>
      <c r="M423" s="135">
        <v>-4405</v>
      </c>
      <c r="N423" s="12">
        <v>-3256</v>
      </c>
      <c r="O423" s="16" t="s">
        <v>40</v>
      </c>
      <c r="P423" s="12" t="s">
        <v>110</v>
      </c>
      <c r="Q423" s="16">
        <f t="shared" si="140"/>
        <v>0</v>
      </c>
      <c r="R423" s="135">
        <f t="shared" si="148"/>
        <v>904</v>
      </c>
      <c r="S423" s="135" t="str">
        <f t="shared" si="144"/>
        <v>NA</v>
      </c>
      <c r="T423" s="135" t="str">
        <f t="shared" si="145"/>
        <v>NA</v>
      </c>
      <c r="U423" s="248" t="str">
        <f t="shared" si="149"/>
        <v>NA</v>
      </c>
      <c r="V423" s="12">
        <f t="shared" si="146"/>
        <v>0</v>
      </c>
      <c r="W423" s="66">
        <f t="shared" si="155"/>
        <v>1</v>
      </c>
      <c r="X423" s="16" t="s">
        <v>31</v>
      </c>
      <c r="Y423" s="135" t="s">
        <v>31</v>
      </c>
      <c r="Z423" s="12" t="s">
        <v>31</v>
      </c>
      <c r="AA423" s="135" t="s">
        <v>31</v>
      </c>
      <c r="AB423" s="135" t="s">
        <v>31</v>
      </c>
      <c r="AC423" s="12" t="s">
        <v>31</v>
      </c>
      <c r="AD423" s="135" t="s">
        <v>31</v>
      </c>
      <c r="AE423" s="135" t="s">
        <v>31</v>
      </c>
      <c r="AF423" s="12" t="s">
        <v>31</v>
      </c>
      <c r="AG423" s="135" t="s">
        <v>31</v>
      </c>
      <c r="AH423" s="135" t="s">
        <v>31</v>
      </c>
      <c r="AI423" s="12" t="s">
        <v>31</v>
      </c>
      <c r="AJ423" s="16">
        <v>2500</v>
      </c>
      <c r="AK423" s="135" t="s">
        <v>31</v>
      </c>
      <c r="AL423" s="12" t="s">
        <v>577</v>
      </c>
      <c r="AM423" s="135" t="s">
        <v>31</v>
      </c>
      <c r="AN423" s="135" t="s">
        <v>31</v>
      </c>
      <c r="AO423" s="12" t="s">
        <v>31</v>
      </c>
      <c r="AP423" s="12" t="s">
        <v>31</v>
      </c>
      <c r="AQ423" s="12" t="s">
        <v>31</v>
      </c>
      <c r="AR423" s="66" t="s">
        <v>31</v>
      </c>
      <c r="AS423" s="12" t="s">
        <v>31</v>
      </c>
      <c r="AT423" s="66" t="s">
        <v>31</v>
      </c>
      <c r="AU423" s="66" t="s">
        <v>31</v>
      </c>
      <c r="AV423" s="12" t="s">
        <v>31</v>
      </c>
      <c r="AW423" s="12" t="s">
        <v>31</v>
      </c>
      <c r="AX423" s="66" t="s">
        <v>31</v>
      </c>
      <c r="AY423" s="12" t="s">
        <v>31</v>
      </c>
      <c r="AZ423" s="66" t="s">
        <v>31</v>
      </c>
      <c r="BA423" s="66" t="s">
        <v>31</v>
      </c>
      <c r="BB423" s="189" t="e">
        <f t="shared" ca="1" si="156"/>
        <v>#N/A</v>
      </c>
      <c r="BC423" s="189">
        <f t="shared" si="157"/>
        <v>100000</v>
      </c>
      <c r="BD423" s="189" t="e">
        <f t="shared" ca="1" si="162"/>
        <v>#N/A</v>
      </c>
      <c r="BE423" s="190" t="str">
        <f t="shared" ca="1" si="158"/>
        <v>FR</v>
      </c>
      <c r="BF423" s="189">
        <f t="shared" si="159"/>
        <v>2500</v>
      </c>
      <c r="BG423" s="191" t="str">
        <f t="shared" ca="1" si="160"/>
        <v>Tense situation on the whole FR-Eastern borders</v>
      </c>
      <c r="BH423" s="189">
        <f t="shared" si="161"/>
        <v>1</v>
      </c>
      <c r="BI423" s="190" t="str">
        <f t="shared" ca="1" si="150"/>
        <v>FR</v>
      </c>
      <c r="BJ423" s="189">
        <f t="shared" si="151"/>
        <v>2500</v>
      </c>
      <c r="BK423" s="191" t="str">
        <f t="shared" ca="1" si="152"/>
        <v>Bilateral - Tense situation on the whole FR-Eastern borders</v>
      </c>
      <c r="BL423" t="str">
        <f t="shared" ca="1" si="141"/>
        <v>FR</v>
      </c>
      <c r="BM423">
        <f t="shared" si="142"/>
        <v>2500</v>
      </c>
      <c r="BN423" t="str">
        <f t="shared" ca="1" si="143"/>
        <v>Bilateral - Tense situation on the whole FR-Eastern borders</v>
      </c>
      <c r="BP423">
        <f t="shared" si="147"/>
        <v>-93396</v>
      </c>
      <c r="BQ423" t="str">
        <f t="shared" si="153"/>
        <v>bilateral</v>
      </c>
      <c r="BR423">
        <v>190</v>
      </c>
      <c r="BU423" t="str">
        <f t="shared" si="154"/>
        <v>NO</v>
      </c>
    </row>
    <row r="424" spans="1:73">
      <c r="A424" s="4"/>
      <c r="B424" s="24">
        <v>20540505</v>
      </c>
      <c r="C424" s="2" t="s">
        <v>232</v>
      </c>
      <c r="D424" s="25" t="s">
        <v>45</v>
      </c>
      <c r="E424" s="135">
        <v>7508</v>
      </c>
      <c r="F424" s="135"/>
      <c r="G424" s="12"/>
      <c r="H424" s="16">
        <v>6762</v>
      </c>
      <c r="I424" s="135"/>
      <c r="J424" s="135"/>
      <c r="K424" s="135"/>
      <c r="L424" s="16">
        <v>-4405</v>
      </c>
      <c r="M424" s="135">
        <v>-4405</v>
      </c>
      <c r="N424" s="12">
        <v>-3358</v>
      </c>
      <c r="O424" s="16" t="s">
        <v>40</v>
      </c>
      <c r="P424" s="12" t="s">
        <v>60</v>
      </c>
      <c r="Q424" s="16">
        <f t="shared" si="140"/>
        <v>0</v>
      </c>
      <c r="R424" s="135">
        <f t="shared" si="148"/>
        <v>746</v>
      </c>
      <c r="S424" s="135" t="str">
        <f t="shared" si="144"/>
        <v>NA</v>
      </c>
      <c r="T424" s="135" t="str">
        <f t="shared" si="145"/>
        <v>NA</v>
      </c>
      <c r="U424" s="248" t="str">
        <f t="shared" si="149"/>
        <v>NA</v>
      </c>
      <c r="V424" s="12">
        <f t="shared" si="146"/>
        <v>0</v>
      </c>
      <c r="W424" s="66">
        <f t="shared" si="155"/>
        <v>1</v>
      </c>
      <c r="X424" s="16" t="s">
        <v>31</v>
      </c>
      <c r="Y424" s="135" t="s">
        <v>31</v>
      </c>
      <c r="Z424" s="12" t="s">
        <v>31</v>
      </c>
      <c r="AA424" s="135" t="s">
        <v>31</v>
      </c>
      <c r="AB424" s="135" t="s">
        <v>31</v>
      </c>
      <c r="AC424" s="12" t="s">
        <v>31</v>
      </c>
      <c r="AD424" s="135" t="s">
        <v>31</v>
      </c>
      <c r="AE424" s="135" t="s">
        <v>31</v>
      </c>
      <c r="AF424" s="12" t="s">
        <v>31</v>
      </c>
      <c r="AG424" s="135" t="s">
        <v>31</v>
      </c>
      <c r="AH424" s="135" t="s">
        <v>31</v>
      </c>
      <c r="AI424" s="12" t="s">
        <v>31</v>
      </c>
      <c r="AJ424" s="16">
        <v>2500</v>
      </c>
      <c r="AK424" s="135" t="s">
        <v>31</v>
      </c>
      <c r="AL424" s="12" t="s">
        <v>577</v>
      </c>
      <c r="AM424" s="135" t="s">
        <v>31</v>
      </c>
      <c r="AN424" s="135" t="s">
        <v>31</v>
      </c>
      <c r="AO424" s="12" t="s">
        <v>31</v>
      </c>
      <c r="AP424" s="12" t="s">
        <v>31</v>
      </c>
      <c r="AQ424" s="12" t="s">
        <v>31</v>
      </c>
      <c r="AR424" s="66" t="s">
        <v>31</v>
      </c>
      <c r="AS424" s="12" t="s">
        <v>31</v>
      </c>
      <c r="AT424" s="66" t="s">
        <v>31</v>
      </c>
      <c r="AU424" s="66" t="s">
        <v>31</v>
      </c>
      <c r="AV424" s="12" t="s">
        <v>31</v>
      </c>
      <c r="AW424" s="12" t="s">
        <v>31</v>
      </c>
      <c r="AX424" s="66" t="s">
        <v>31</v>
      </c>
      <c r="AY424" s="12" t="s">
        <v>31</v>
      </c>
      <c r="AZ424" s="66" t="s">
        <v>31</v>
      </c>
      <c r="BA424" s="66" t="s">
        <v>31</v>
      </c>
      <c r="BB424" s="189" t="e">
        <f t="shared" ca="1" si="156"/>
        <v>#N/A</v>
      </c>
      <c r="BC424" s="189">
        <f t="shared" si="157"/>
        <v>100000</v>
      </c>
      <c r="BD424" s="189" t="e">
        <f t="shared" ca="1" si="162"/>
        <v>#N/A</v>
      </c>
      <c r="BE424" s="190" t="str">
        <f t="shared" ca="1" si="158"/>
        <v>FR</v>
      </c>
      <c r="BF424" s="189">
        <f t="shared" si="159"/>
        <v>2500</v>
      </c>
      <c r="BG424" s="191" t="str">
        <f t="shared" ca="1" si="160"/>
        <v>Tense situation on the whole FR-Eastern borders</v>
      </c>
      <c r="BH424" s="189">
        <f t="shared" si="161"/>
        <v>1</v>
      </c>
      <c r="BI424" s="190" t="str">
        <f t="shared" ca="1" si="150"/>
        <v>FR</v>
      </c>
      <c r="BJ424" s="189">
        <f t="shared" si="151"/>
        <v>2500</v>
      </c>
      <c r="BK424" s="191" t="str">
        <f t="shared" ca="1" si="152"/>
        <v>Bilateral - Tense situation on the whole FR-Eastern borders</v>
      </c>
      <c r="BL424" t="str">
        <f t="shared" ca="1" si="141"/>
        <v>FR</v>
      </c>
      <c r="BM424">
        <f t="shared" si="142"/>
        <v>2500</v>
      </c>
      <c r="BN424" t="str">
        <f t="shared" ca="1" si="143"/>
        <v>Bilateral - Tense situation on the whole FR-Eastern borders</v>
      </c>
      <c r="BP424">
        <f t="shared" si="147"/>
        <v>-93238</v>
      </c>
      <c r="BQ424" t="str">
        <f t="shared" si="153"/>
        <v>bilateral</v>
      </c>
      <c r="BR424">
        <v>190</v>
      </c>
      <c r="BU424" t="str">
        <f t="shared" si="154"/>
        <v>NO</v>
      </c>
    </row>
    <row r="425" spans="1:73">
      <c r="A425" s="4"/>
      <c r="B425" s="24">
        <v>20540505</v>
      </c>
      <c r="C425" s="2" t="s">
        <v>232</v>
      </c>
      <c r="D425" s="25" t="s">
        <v>46</v>
      </c>
      <c r="E425" s="135">
        <v>7659</v>
      </c>
      <c r="F425" s="135"/>
      <c r="G425" s="12"/>
      <c r="H425" s="16">
        <v>6843</v>
      </c>
      <c r="I425" s="135"/>
      <c r="J425" s="135"/>
      <c r="K425" s="135"/>
      <c r="L425" s="16">
        <v>-4443</v>
      </c>
      <c r="M425" s="135">
        <v>-4443</v>
      </c>
      <c r="N425" s="12">
        <v>-3678</v>
      </c>
      <c r="O425" s="16" t="s">
        <v>40</v>
      </c>
      <c r="P425" s="12" t="s">
        <v>60</v>
      </c>
      <c r="Q425" s="16">
        <f t="shared" si="140"/>
        <v>0</v>
      </c>
      <c r="R425" s="135">
        <f t="shared" si="148"/>
        <v>816</v>
      </c>
      <c r="S425" s="135" t="str">
        <f t="shared" si="144"/>
        <v>NA</v>
      </c>
      <c r="T425" s="135" t="str">
        <f t="shared" si="145"/>
        <v>NA</v>
      </c>
      <c r="U425" s="248" t="str">
        <f t="shared" si="149"/>
        <v>NA</v>
      </c>
      <c r="V425" s="12">
        <f t="shared" si="146"/>
        <v>0</v>
      </c>
      <c r="W425" s="66">
        <f t="shared" si="155"/>
        <v>1</v>
      </c>
      <c r="X425" s="16" t="s">
        <v>31</v>
      </c>
      <c r="Y425" s="135" t="s">
        <v>31</v>
      </c>
      <c r="Z425" s="12" t="s">
        <v>31</v>
      </c>
      <c r="AA425" s="135" t="s">
        <v>31</v>
      </c>
      <c r="AB425" s="135" t="s">
        <v>31</v>
      </c>
      <c r="AC425" s="12" t="s">
        <v>31</v>
      </c>
      <c r="AD425" s="135" t="s">
        <v>31</v>
      </c>
      <c r="AE425" s="135" t="s">
        <v>31</v>
      </c>
      <c r="AF425" s="12" t="s">
        <v>31</v>
      </c>
      <c r="AG425" s="135" t="s">
        <v>31</v>
      </c>
      <c r="AH425" s="135" t="s">
        <v>31</v>
      </c>
      <c r="AI425" s="12" t="s">
        <v>31</v>
      </c>
      <c r="AJ425" s="16">
        <v>2500</v>
      </c>
      <c r="AK425" s="135" t="s">
        <v>31</v>
      </c>
      <c r="AL425" s="12" t="s">
        <v>577</v>
      </c>
      <c r="AM425" s="135" t="s">
        <v>31</v>
      </c>
      <c r="AN425" s="135" t="s">
        <v>31</v>
      </c>
      <c r="AO425" s="12" t="s">
        <v>31</v>
      </c>
      <c r="AP425" s="12" t="s">
        <v>31</v>
      </c>
      <c r="AQ425" s="12" t="s">
        <v>31</v>
      </c>
      <c r="AR425" s="66" t="s">
        <v>31</v>
      </c>
      <c r="AS425" s="12" t="s">
        <v>31</v>
      </c>
      <c r="AT425" s="66" t="s">
        <v>31</v>
      </c>
      <c r="AU425" s="66" t="s">
        <v>31</v>
      </c>
      <c r="AV425" s="12" t="s">
        <v>31</v>
      </c>
      <c r="AW425" s="12" t="s">
        <v>31</v>
      </c>
      <c r="AX425" s="66" t="s">
        <v>31</v>
      </c>
      <c r="AY425" s="12" t="s">
        <v>31</v>
      </c>
      <c r="AZ425" s="66" t="s">
        <v>31</v>
      </c>
      <c r="BA425" s="66" t="s">
        <v>31</v>
      </c>
      <c r="BB425" s="189" t="e">
        <f t="shared" ca="1" si="156"/>
        <v>#N/A</v>
      </c>
      <c r="BC425" s="189">
        <f t="shared" si="157"/>
        <v>100000</v>
      </c>
      <c r="BD425" s="189" t="e">
        <f t="shared" ca="1" si="162"/>
        <v>#N/A</v>
      </c>
      <c r="BE425" s="190" t="str">
        <f t="shared" ca="1" si="158"/>
        <v>FR</v>
      </c>
      <c r="BF425" s="189">
        <f t="shared" si="159"/>
        <v>2500</v>
      </c>
      <c r="BG425" s="191" t="str">
        <f t="shared" ca="1" si="160"/>
        <v>Tense situation on the whole FR-Eastern borders</v>
      </c>
      <c r="BH425" s="189">
        <f t="shared" si="161"/>
        <v>1</v>
      </c>
      <c r="BI425" s="190" t="str">
        <f t="shared" ca="1" si="150"/>
        <v>FR</v>
      </c>
      <c r="BJ425" s="189">
        <f t="shared" si="151"/>
        <v>2500</v>
      </c>
      <c r="BK425" s="191" t="str">
        <f t="shared" ca="1" si="152"/>
        <v>Bilateral - Tense situation on the whole FR-Eastern borders</v>
      </c>
      <c r="BL425" t="str">
        <f t="shared" ca="1" si="141"/>
        <v>FR</v>
      </c>
      <c r="BM425">
        <f t="shared" si="142"/>
        <v>2500</v>
      </c>
      <c r="BN425" t="str">
        <f t="shared" ca="1" si="143"/>
        <v>Bilateral - Tense situation on the whole FR-Eastern borders</v>
      </c>
      <c r="BP425">
        <f t="shared" si="147"/>
        <v>-93157</v>
      </c>
      <c r="BQ425" t="str">
        <f t="shared" si="153"/>
        <v>bilateral</v>
      </c>
      <c r="BR425">
        <v>190</v>
      </c>
      <c r="BU425" t="str">
        <f t="shared" si="154"/>
        <v>NO</v>
      </c>
    </row>
    <row r="426" spans="1:73">
      <c r="A426" s="4"/>
      <c r="B426" s="24">
        <v>20540505</v>
      </c>
      <c r="C426" s="2" t="s">
        <v>232</v>
      </c>
      <c r="D426" s="25" t="s">
        <v>47</v>
      </c>
      <c r="E426" s="135">
        <v>7659</v>
      </c>
      <c r="F426" s="135"/>
      <c r="G426" s="12"/>
      <c r="H426" s="16">
        <v>6843</v>
      </c>
      <c r="I426" s="135"/>
      <c r="J426" s="135"/>
      <c r="K426" s="135"/>
      <c r="L426" s="16">
        <v>-4443</v>
      </c>
      <c r="M426" s="135">
        <v>-4443</v>
      </c>
      <c r="N426" s="12">
        <v>-3678</v>
      </c>
      <c r="O426" s="16" t="s">
        <v>40</v>
      </c>
      <c r="P426" s="12" t="s">
        <v>60</v>
      </c>
      <c r="Q426" s="16">
        <f t="shared" si="140"/>
        <v>0</v>
      </c>
      <c r="R426" s="135">
        <f t="shared" si="148"/>
        <v>816</v>
      </c>
      <c r="S426" s="135" t="str">
        <f t="shared" si="144"/>
        <v>NA</v>
      </c>
      <c r="T426" s="135" t="str">
        <f t="shared" si="145"/>
        <v>NA</v>
      </c>
      <c r="U426" s="248" t="str">
        <f t="shared" si="149"/>
        <v>NA</v>
      </c>
      <c r="V426" s="12">
        <f t="shared" si="146"/>
        <v>0</v>
      </c>
      <c r="W426" s="66">
        <f t="shared" si="155"/>
        <v>1</v>
      </c>
      <c r="X426" s="16" t="s">
        <v>31</v>
      </c>
      <c r="Y426" s="135" t="s">
        <v>31</v>
      </c>
      <c r="Z426" s="12" t="s">
        <v>31</v>
      </c>
      <c r="AA426" s="135" t="s">
        <v>31</v>
      </c>
      <c r="AB426" s="135" t="s">
        <v>31</v>
      </c>
      <c r="AC426" s="12" t="s">
        <v>31</v>
      </c>
      <c r="AD426" s="135" t="s">
        <v>31</v>
      </c>
      <c r="AE426" s="135" t="s">
        <v>31</v>
      </c>
      <c r="AF426" s="12" t="s">
        <v>31</v>
      </c>
      <c r="AG426" s="135" t="s">
        <v>31</v>
      </c>
      <c r="AH426" s="135" t="s">
        <v>31</v>
      </c>
      <c r="AI426" s="12" t="s">
        <v>31</v>
      </c>
      <c r="AJ426" s="16">
        <v>2500</v>
      </c>
      <c r="AK426" s="135" t="s">
        <v>31</v>
      </c>
      <c r="AL426" s="12" t="s">
        <v>577</v>
      </c>
      <c r="AM426" s="135" t="s">
        <v>31</v>
      </c>
      <c r="AN426" s="135" t="s">
        <v>31</v>
      </c>
      <c r="AO426" s="12" t="s">
        <v>31</v>
      </c>
      <c r="AP426" s="12" t="s">
        <v>31</v>
      </c>
      <c r="AQ426" s="12" t="s">
        <v>31</v>
      </c>
      <c r="AR426" s="66" t="s">
        <v>31</v>
      </c>
      <c r="AS426" s="12" t="s">
        <v>31</v>
      </c>
      <c r="AT426" s="66" t="s">
        <v>31</v>
      </c>
      <c r="AU426" s="66" t="s">
        <v>31</v>
      </c>
      <c r="AV426" s="12" t="s">
        <v>31</v>
      </c>
      <c r="AW426" s="12" t="s">
        <v>31</v>
      </c>
      <c r="AX426" s="66" t="s">
        <v>31</v>
      </c>
      <c r="AY426" s="12" t="s">
        <v>31</v>
      </c>
      <c r="AZ426" s="66" t="s">
        <v>31</v>
      </c>
      <c r="BA426" s="66" t="s">
        <v>31</v>
      </c>
      <c r="BB426" s="189" t="e">
        <f t="shared" ca="1" si="156"/>
        <v>#N/A</v>
      </c>
      <c r="BC426" s="189">
        <f t="shared" si="157"/>
        <v>100000</v>
      </c>
      <c r="BD426" s="189" t="e">
        <f t="shared" ca="1" si="162"/>
        <v>#N/A</v>
      </c>
      <c r="BE426" s="190" t="str">
        <f t="shared" ca="1" si="158"/>
        <v>FR</v>
      </c>
      <c r="BF426" s="189">
        <f t="shared" si="159"/>
        <v>2500</v>
      </c>
      <c r="BG426" s="191" t="str">
        <f t="shared" ca="1" si="160"/>
        <v>Tense situation on the whole FR-Eastern borders</v>
      </c>
      <c r="BH426" s="189">
        <f t="shared" si="161"/>
        <v>1</v>
      </c>
      <c r="BI426" s="190" t="str">
        <f t="shared" ca="1" si="150"/>
        <v>FR</v>
      </c>
      <c r="BJ426" s="189">
        <f t="shared" si="151"/>
        <v>2500</v>
      </c>
      <c r="BK426" s="191" t="str">
        <f t="shared" ca="1" si="152"/>
        <v>Bilateral - Tense situation on the whole FR-Eastern borders</v>
      </c>
      <c r="BL426" t="str">
        <f t="shared" ca="1" si="141"/>
        <v>FR</v>
      </c>
      <c r="BM426">
        <f t="shared" si="142"/>
        <v>2500</v>
      </c>
      <c r="BN426" t="str">
        <f t="shared" ca="1" si="143"/>
        <v>Bilateral - Tense situation on the whole FR-Eastern borders</v>
      </c>
      <c r="BP426">
        <f t="shared" si="147"/>
        <v>-93157</v>
      </c>
      <c r="BQ426" t="str">
        <f t="shared" si="153"/>
        <v>bilateral</v>
      </c>
      <c r="BR426">
        <v>190</v>
      </c>
      <c r="BU426" t="str">
        <f t="shared" si="154"/>
        <v>NO</v>
      </c>
    </row>
    <row r="427" spans="1:73" ht="15.95" thickBot="1">
      <c r="A427" s="4"/>
      <c r="B427" s="26">
        <v>20540505</v>
      </c>
      <c r="C427" s="56" t="s">
        <v>232</v>
      </c>
      <c r="D427" s="27" t="s">
        <v>48</v>
      </c>
      <c r="E427" s="14">
        <v>7659</v>
      </c>
      <c r="F427" s="14"/>
      <c r="G427" s="15"/>
      <c r="H427" s="20">
        <v>6843</v>
      </c>
      <c r="I427" s="14"/>
      <c r="J427" s="14"/>
      <c r="K427" s="14"/>
      <c r="L427" s="20">
        <v>-4443</v>
      </c>
      <c r="M427" s="14">
        <v>-4443</v>
      </c>
      <c r="N427" s="15">
        <v>-3678</v>
      </c>
      <c r="O427" s="20" t="s">
        <v>40</v>
      </c>
      <c r="P427" s="15" t="s">
        <v>60</v>
      </c>
      <c r="Q427" s="20">
        <f t="shared" si="140"/>
        <v>0</v>
      </c>
      <c r="R427" s="135">
        <f t="shared" si="148"/>
        <v>816</v>
      </c>
      <c r="S427" s="135" t="str">
        <f t="shared" si="144"/>
        <v>NA</v>
      </c>
      <c r="T427" s="135" t="str">
        <f t="shared" si="145"/>
        <v>NA</v>
      </c>
      <c r="U427" s="248" t="str">
        <f t="shared" si="149"/>
        <v>NA</v>
      </c>
      <c r="V427" s="15">
        <f t="shared" si="146"/>
        <v>0</v>
      </c>
      <c r="W427" s="66">
        <f t="shared" si="155"/>
        <v>1</v>
      </c>
      <c r="X427" s="20" t="s">
        <v>31</v>
      </c>
      <c r="Y427" s="14" t="s">
        <v>31</v>
      </c>
      <c r="Z427" s="15" t="s">
        <v>31</v>
      </c>
      <c r="AA427" s="14" t="s">
        <v>31</v>
      </c>
      <c r="AB427" s="14" t="s">
        <v>31</v>
      </c>
      <c r="AC427" s="15" t="s">
        <v>31</v>
      </c>
      <c r="AD427" s="14" t="s">
        <v>31</v>
      </c>
      <c r="AE427" s="14" t="s">
        <v>31</v>
      </c>
      <c r="AF427" s="15" t="s">
        <v>31</v>
      </c>
      <c r="AG427" s="14" t="s">
        <v>31</v>
      </c>
      <c r="AH427" s="14" t="s">
        <v>31</v>
      </c>
      <c r="AI427" s="15" t="s">
        <v>31</v>
      </c>
      <c r="AJ427" s="20">
        <v>2500</v>
      </c>
      <c r="AK427" s="14" t="s">
        <v>31</v>
      </c>
      <c r="AL427" s="15" t="s">
        <v>577</v>
      </c>
      <c r="AM427" s="14" t="s">
        <v>31</v>
      </c>
      <c r="AN427" s="14" t="s">
        <v>31</v>
      </c>
      <c r="AO427" s="15" t="s">
        <v>31</v>
      </c>
      <c r="AP427" s="15" t="s">
        <v>31</v>
      </c>
      <c r="AQ427" s="15" t="s">
        <v>31</v>
      </c>
      <c r="AR427" s="63" t="s">
        <v>31</v>
      </c>
      <c r="AS427" s="15" t="s">
        <v>31</v>
      </c>
      <c r="AT427" s="63" t="s">
        <v>31</v>
      </c>
      <c r="AU427" s="63" t="s">
        <v>31</v>
      </c>
      <c r="AV427" s="15" t="s">
        <v>31</v>
      </c>
      <c r="AW427" s="15" t="s">
        <v>31</v>
      </c>
      <c r="AX427" s="63" t="s">
        <v>31</v>
      </c>
      <c r="AY427" s="15" t="s">
        <v>31</v>
      </c>
      <c r="AZ427" s="63" t="s">
        <v>31</v>
      </c>
      <c r="BA427" s="63" t="s">
        <v>31</v>
      </c>
      <c r="BB427" s="189" t="e">
        <f t="shared" ca="1" si="156"/>
        <v>#N/A</v>
      </c>
      <c r="BC427" s="189">
        <f t="shared" si="157"/>
        <v>100000</v>
      </c>
      <c r="BD427" s="189" t="e">
        <f t="shared" ca="1" si="162"/>
        <v>#N/A</v>
      </c>
      <c r="BE427" s="190" t="str">
        <f t="shared" ca="1" si="158"/>
        <v>FR</v>
      </c>
      <c r="BF427" s="189">
        <f t="shared" si="159"/>
        <v>2500</v>
      </c>
      <c r="BG427" s="191" t="str">
        <f t="shared" ca="1" si="160"/>
        <v>Tense situation on the whole FR-Eastern borders</v>
      </c>
      <c r="BH427" s="189">
        <f t="shared" si="161"/>
        <v>1</v>
      </c>
      <c r="BI427" s="190" t="str">
        <f t="shared" ca="1" si="150"/>
        <v>FR</v>
      </c>
      <c r="BJ427" s="189">
        <f t="shared" si="151"/>
        <v>2500</v>
      </c>
      <c r="BK427" s="191" t="str">
        <f t="shared" ca="1" si="152"/>
        <v>Bilateral - Tense situation on the whole FR-Eastern borders</v>
      </c>
      <c r="BL427" t="str">
        <f t="shared" ca="1" si="141"/>
        <v>FR</v>
      </c>
      <c r="BM427">
        <f t="shared" si="142"/>
        <v>2500</v>
      </c>
      <c r="BN427" t="str">
        <f t="shared" ca="1" si="143"/>
        <v>Bilateral - Tense situation on the whole FR-Eastern borders</v>
      </c>
      <c r="BP427">
        <f t="shared" si="147"/>
        <v>-93157</v>
      </c>
      <c r="BQ427" t="str">
        <f t="shared" si="153"/>
        <v>bilateral</v>
      </c>
      <c r="BR427">
        <v>190</v>
      </c>
      <c r="BU427" t="str">
        <f t="shared" si="154"/>
        <v>NO</v>
      </c>
    </row>
    <row r="428" spans="1:73">
      <c r="A428" s="4"/>
      <c r="B428" s="52">
        <v>20540506</v>
      </c>
      <c r="C428" s="53" t="s">
        <v>232</v>
      </c>
      <c r="D428" s="57" t="s">
        <v>29</v>
      </c>
      <c r="E428" s="55">
        <v>6482</v>
      </c>
      <c r="F428" s="55"/>
      <c r="G428" s="46"/>
      <c r="H428" s="45">
        <v>6313</v>
      </c>
      <c r="I428" s="55"/>
      <c r="J428" s="55"/>
      <c r="K428" s="55"/>
      <c r="L428" s="45">
        <v>0</v>
      </c>
      <c r="M428" s="55">
        <v>0</v>
      </c>
      <c r="N428" s="46">
        <v>0</v>
      </c>
      <c r="O428" s="45" t="s">
        <v>33</v>
      </c>
      <c r="P428" s="46" t="s">
        <v>41</v>
      </c>
      <c r="Q428" s="45">
        <f t="shared" si="140"/>
        <v>0</v>
      </c>
      <c r="R428" s="135">
        <f t="shared" si="148"/>
        <v>169</v>
      </c>
      <c r="S428" s="135" t="str">
        <f t="shared" si="144"/>
        <v>NA</v>
      </c>
      <c r="T428" s="135" t="str">
        <f t="shared" si="145"/>
        <v>NA</v>
      </c>
      <c r="U428" s="248" t="str">
        <f t="shared" si="149"/>
        <v>NA</v>
      </c>
      <c r="V428" s="46">
        <f t="shared" si="146"/>
        <v>0</v>
      </c>
      <c r="W428" s="66">
        <f t="shared" si="155"/>
        <v>1</v>
      </c>
      <c r="X428" s="45">
        <v>170</v>
      </c>
      <c r="Y428" s="55" t="s">
        <v>31</v>
      </c>
      <c r="Z428" s="46" t="s">
        <v>31</v>
      </c>
      <c r="AA428" s="55">
        <v>473</v>
      </c>
      <c r="AB428" s="55" t="s">
        <v>31</v>
      </c>
      <c r="AC428" s="46" t="s">
        <v>31</v>
      </c>
      <c r="AD428" s="55" t="s">
        <v>31</v>
      </c>
      <c r="AE428" s="55">
        <v>6123</v>
      </c>
      <c r="AF428" s="46" t="s">
        <v>580</v>
      </c>
      <c r="AG428" s="55" t="s">
        <v>31</v>
      </c>
      <c r="AH428" s="55" t="s">
        <v>31</v>
      </c>
      <c r="AI428" s="46" t="s">
        <v>31</v>
      </c>
      <c r="AJ428" s="45" t="s">
        <v>31</v>
      </c>
      <c r="AK428" s="55" t="s">
        <v>31</v>
      </c>
      <c r="AL428" s="46" t="s">
        <v>31</v>
      </c>
      <c r="AM428" s="55" t="s">
        <v>31</v>
      </c>
      <c r="AN428" s="55" t="s">
        <v>31</v>
      </c>
      <c r="AO428" s="46" t="s">
        <v>31</v>
      </c>
      <c r="AP428" s="46" t="s">
        <v>31</v>
      </c>
      <c r="AQ428" s="46" t="s">
        <v>31</v>
      </c>
      <c r="AR428" s="62" t="s">
        <v>31</v>
      </c>
      <c r="AS428" s="46" t="s">
        <v>31</v>
      </c>
      <c r="AT428" s="62" t="s">
        <v>31</v>
      </c>
      <c r="AU428" s="62" t="s">
        <v>31</v>
      </c>
      <c r="AV428" s="46" t="s">
        <v>31</v>
      </c>
      <c r="AW428" s="46" t="s">
        <v>31</v>
      </c>
      <c r="AX428" s="62" t="s">
        <v>31</v>
      </c>
      <c r="AY428" s="46" t="s">
        <v>31</v>
      </c>
      <c r="AZ428" s="62" t="s">
        <v>31</v>
      </c>
      <c r="BA428" s="62" t="s">
        <v>31</v>
      </c>
      <c r="BB428" s="189" t="str">
        <f t="shared" ca="1" si="156"/>
        <v>CH</v>
      </c>
      <c r="BC428" s="189">
        <f t="shared" si="157"/>
        <v>6123</v>
      </c>
      <c r="BD428" s="189" t="str">
        <f t="shared" ca="1" si="162"/>
        <v>N-1 VILLARODIN-VENAUS, 220kV Cornier-Riddes [OPP] [FR] 109%</v>
      </c>
      <c r="BE428" s="190" t="str">
        <f t="shared" ca="1" si="158"/>
        <v>AT</v>
      </c>
      <c r="BF428" s="189">
        <f t="shared" si="159"/>
        <v>170</v>
      </c>
      <c r="BG428" s="191" t="str">
        <f t="shared" ca="1" si="160"/>
        <v>None</v>
      </c>
      <c r="BH428" s="189">
        <f t="shared" si="161"/>
        <v>2</v>
      </c>
      <c r="BI428" s="190" t="str">
        <f t="shared" ca="1" si="150"/>
        <v>CH</v>
      </c>
      <c r="BJ428" s="189">
        <f t="shared" si="151"/>
        <v>6123</v>
      </c>
      <c r="BK428" s="191" t="str">
        <f t="shared" ca="1" si="152"/>
        <v>N-1 VILLARODIN-VENAUS, 220kV Cornier-Riddes [OPP] [FR] 109%</v>
      </c>
      <c r="BL428" t="str">
        <f t="shared" ca="1" si="141"/>
        <v>CH</v>
      </c>
      <c r="BM428">
        <f t="shared" si="142"/>
        <v>6123</v>
      </c>
      <c r="BN428" t="str">
        <f t="shared" ca="1" si="143"/>
        <v>N-1 VILLARODIN-VENAUS, 220kV Cornier-Riddes [OPP] [FR] 109%</v>
      </c>
      <c r="BP428">
        <f t="shared" si="147"/>
        <v>190</v>
      </c>
      <c r="BQ428" t="str">
        <f t="shared" si="153"/>
        <v>global</v>
      </c>
      <c r="BR428">
        <v>190</v>
      </c>
      <c r="BU428" t="str">
        <f t="shared" si="154"/>
        <v>YES</v>
      </c>
    </row>
    <row r="429" spans="1:73">
      <c r="A429" s="4"/>
      <c r="B429" s="24">
        <v>20540506</v>
      </c>
      <c r="C429" s="2" t="s">
        <v>232</v>
      </c>
      <c r="D429" s="25" t="s">
        <v>32</v>
      </c>
      <c r="E429" s="135">
        <v>6482</v>
      </c>
      <c r="F429" s="135"/>
      <c r="G429" s="12"/>
      <c r="H429" s="16">
        <v>6265</v>
      </c>
      <c r="I429" s="135"/>
      <c r="J429" s="135"/>
      <c r="K429" s="135"/>
      <c r="L429" s="16">
        <v>0</v>
      </c>
      <c r="M429" s="135">
        <v>0</v>
      </c>
      <c r="N429" s="12">
        <v>0</v>
      </c>
      <c r="O429" s="16" t="s">
        <v>33</v>
      </c>
      <c r="P429" s="12" t="s">
        <v>41</v>
      </c>
      <c r="Q429" s="16">
        <f t="shared" si="140"/>
        <v>0</v>
      </c>
      <c r="R429" s="135">
        <f t="shared" si="148"/>
        <v>217</v>
      </c>
      <c r="S429" s="135" t="str">
        <f t="shared" si="144"/>
        <v>NA</v>
      </c>
      <c r="T429" s="135" t="str">
        <f t="shared" si="145"/>
        <v>NA</v>
      </c>
      <c r="U429" s="248" t="str">
        <f t="shared" si="149"/>
        <v>NA</v>
      </c>
      <c r="V429" s="12">
        <f t="shared" si="146"/>
        <v>0</v>
      </c>
      <c r="W429" s="66">
        <f t="shared" si="155"/>
        <v>1</v>
      </c>
      <c r="X429" s="16">
        <v>170</v>
      </c>
      <c r="Y429" s="135" t="s">
        <v>31</v>
      </c>
      <c r="Z429" s="12" t="s">
        <v>31</v>
      </c>
      <c r="AA429" s="135">
        <v>473</v>
      </c>
      <c r="AB429" s="135" t="s">
        <v>31</v>
      </c>
      <c r="AC429" s="12" t="s">
        <v>31</v>
      </c>
      <c r="AD429" s="135" t="s">
        <v>31</v>
      </c>
      <c r="AE429" s="135">
        <v>6075</v>
      </c>
      <c r="AF429" s="12" t="s">
        <v>581</v>
      </c>
      <c r="AG429" s="135" t="s">
        <v>31</v>
      </c>
      <c r="AH429" s="135" t="s">
        <v>31</v>
      </c>
      <c r="AI429" s="12" t="s">
        <v>31</v>
      </c>
      <c r="AJ429" s="16" t="s">
        <v>31</v>
      </c>
      <c r="AK429" s="135" t="s">
        <v>31</v>
      </c>
      <c r="AL429" s="12" t="s">
        <v>31</v>
      </c>
      <c r="AM429" s="135" t="s">
        <v>31</v>
      </c>
      <c r="AN429" s="135" t="s">
        <v>31</v>
      </c>
      <c r="AO429" s="12" t="s">
        <v>31</v>
      </c>
      <c r="AP429" s="12" t="s">
        <v>31</v>
      </c>
      <c r="AQ429" s="12" t="s">
        <v>31</v>
      </c>
      <c r="AR429" s="66" t="s">
        <v>31</v>
      </c>
      <c r="AS429" s="12" t="s">
        <v>31</v>
      </c>
      <c r="AT429" s="66" t="s">
        <v>31</v>
      </c>
      <c r="AU429" s="66" t="s">
        <v>31</v>
      </c>
      <c r="AV429" s="12" t="s">
        <v>31</v>
      </c>
      <c r="AW429" s="12" t="s">
        <v>31</v>
      </c>
      <c r="AX429" s="66" t="s">
        <v>31</v>
      </c>
      <c r="AY429" s="12" t="s">
        <v>31</v>
      </c>
      <c r="AZ429" s="66" t="s">
        <v>31</v>
      </c>
      <c r="BA429" s="66" t="s">
        <v>31</v>
      </c>
      <c r="BB429" s="189" t="str">
        <f t="shared" ca="1" si="156"/>
        <v>CH</v>
      </c>
      <c r="BC429" s="189">
        <f t="shared" si="157"/>
        <v>6075</v>
      </c>
      <c r="BD429" s="189" t="str">
        <f t="shared" ca="1" si="162"/>
        <v>N-1 VILLARODIN-VENAUS, 220kV Cornier-Riddes [OPP] [FR] 114%</v>
      </c>
      <c r="BE429" s="190" t="str">
        <f t="shared" ca="1" si="158"/>
        <v>AT</v>
      </c>
      <c r="BF429" s="189">
        <f t="shared" si="159"/>
        <v>170</v>
      </c>
      <c r="BG429" s="191" t="str">
        <f t="shared" ca="1" si="160"/>
        <v>None</v>
      </c>
      <c r="BH429" s="189">
        <f t="shared" si="161"/>
        <v>2</v>
      </c>
      <c r="BI429" s="190" t="str">
        <f t="shared" ca="1" si="150"/>
        <v>CH</v>
      </c>
      <c r="BJ429" s="189">
        <f t="shared" si="151"/>
        <v>6075</v>
      </c>
      <c r="BK429" s="191" t="str">
        <f t="shared" ca="1" si="152"/>
        <v>N-1 VILLARODIN-VENAUS, 220kV Cornier-Riddes [OPP] [FR] 114%</v>
      </c>
      <c r="BL429" t="str">
        <f t="shared" ca="1" si="141"/>
        <v>CH</v>
      </c>
      <c r="BM429">
        <f t="shared" si="142"/>
        <v>6075</v>
      </c>
      <c r="BN429" t="str">
        <f t="shared" ca="1" si="143"/>
        <v>N-1 VILLARODIN-VENAUS, 220kV Cornier-Riddes [OPP] [FR] 114%</v>
      </c>
      <c r="BP429">
        <f t="shared" si="147"/>
        <v>190</v>
      </c>
      <c r="BQ429" t="str">
        <f t="shared" si="153"/>
        <v>global</v>
      </c>
      <c r="BR429">
        <v>190</v>
      </c>
      <c r="BU429" t="str">
        <f t="shared" si="154"/>
        <v>YES</v>
      </c>
    </row>
    <row r="430" spans="1:73">
      <c r="A430" s="4"/>
      <c r="B430" s="24">
        <v>20540506</v>
      </c>
      <c r="C430" s="2" t="s">
        <v>232</v>
      </c>
      <c r="D430" s="25" t="s">
        <v>34</v>
      </c>
      <c r="E430" s="135">
        <v>6482</v>
      </c>
      <c r="F430" s="135"/>
      <c r="G430" s="12"/>
      <c r="H430" s="16">
        <v>6458</v>
      </c>
      <c r="I430" s="135"/>
      <c r="J430" s="135"/>
      <c r="K430" s="135"/>
      <c r="L430" s="16">
        <v>0</v>
      </c>
      <c r="M430" s="135">
        <v>0</v>
      </c>
      <c r="N430" s="12">
        <v>0</v>
      </c>
      <c r="O430" s="16" t="s">
        <v>33</v>
      </c>
      <c r="P430" s="12" t="s">
        <v>41</v>
      </c>
      <c r="Q430" s="16">
        <f t="shared" si="140"/>
        <v>0</v>
      </c>
      <c r="R430" s="135">
        <f t="shared" si="148"/>
        <v>24</v>
      </c>
      <c r="S430" s="135" t="str">
        <f t="shared" si="144"/>
        <v>NA</v>
      </c>
      <c r="T430" s="135" t="str">
        <f t="shared" si="145"/>
        <v>NA</v>
      </c>
      <c r="U430" s="248" t="str">
        <f t="shared" si="149"/>
        <v>NA</v>
      </c>
      <c r="V430" s="12">
        <f t="shared" si="146"/>
        <v>0</v>
      </c>
      <c r="W430" s="66">
        <f t="shared" si="155"/>
        <v>1</v>
      </c>
      <c r="X430" s="16">
        <v>170</v>
      </c>
      <c r="Y430" s="135" t="s">
        <v>31</v>
      </c>
      <c r="Z430" s="12" t="s">
        <v>31</v>
      </c>
      <c r="AA430" s="135">
        <v>473</v>
      </c>
      <c r="AB430" s="135" t="s">
        <v>31</v>
      </c>
      <c r="AC430" s="12" t="s">
        <v>31</v>
      </c>
      <c r="AD430" s="135" t="s">
        <v>31</v>
      </c>
      <c r="AE430" s="135">
        <v>6268</v>
      </c>
      <c r="AF430" s="12" t="s">
        <v>581</v>
      </c>
      <c r="AG430" s="135" t="s">
        <v>31</v>
      </c>
      <c r="AH430" s="135" t="s">
        <v>31</v>
      </c>
      <c r="AI430" s="12" t="s">
        <v>31</v>
      </c>
      <c r="AJ430" s="16" t="s">
        <v>31</v>
      </c>
      <c r="AK430" s="135" t="s">
        <v>31</v>
      </c>
      <c r="AL430" s="12" t="s">
        <v>31</v>
      </c>
      <c r="AM430" s="135" t="s">
        <v>31</v>
      </c>
      <c r="AN430" s="135" t="s">
        <v>31</v>
      </c>
      <c r="AO430" s="12" t="s">
        <v>31</v>
      </c>
      <c r="AP430" s="12" t="s">
        <v>31</v>
      </c>
      <c r="AQ430" s="12" t="s">
        <v>31</v>
      </c>
      <c r="AR430" s="66" t="s">
        <v>31</v>
      </c>
      <c r="AS430" s="12" t="s">
        <v>31</v>
      </c>
      <c r="AT430" s="66" t="s">
        <v>31</v>
      </c>
      <c r="AU430" s="66" t="s">
        <v>31</v>
      </c>
      <c r="AV430" s="12" t="s">
        <v>31</v>
      </c>
      <c r="AW430" s="12" t="s">
        <v>31</v>
      </c>
      <c r="AX430" s="66" t="s">
        <v>31</v>
      </c>
      <c r="AY430" s="12" t="s">
        <v>31</v>
      </c>
      <c r="AZ430" s="66" t="s">
        <v>31</v>
      </c>
      <c r="BA430" s="66" t="s">
        <v>31</v>
      </c>
      <c r="BB430" s="189" t="str">
        <f t="shared" ca="1" si="156"/>
        <v>CH</v>
      </c>
      <c r="BC430" s="189">
        <f t="shared" si="157"/>
        <v>6268</v>
      </c>
      <c r="BD430" s="189" t="str">
        <f t="shared" ca="1" si="162"/>
        <v>N-1 VILLARODIN-VENAUS, 220kV Cornier-Riddes [OPP] [FR] 114%</v>
      </c>
      <c r="BE430" s="190" t="str">
        <f t="shared" ca="1" si="158"/>
        <v>AT</v>
      </c>
      <c r="BF430" s="189">
        <f t="shared" si="159"/>
        <v>170</v>
      </c>
      <c r="BG430" s="191" t="str">
        <f t="shared" ca="1" si="160"/>
        <v>None</v>
      </c>
      <c r="BH430" s="189">
        <f t="shared" si="161"/>
        <v>2</v>
      </c>
      <c r="BI430" s="190" t="str">
        <f t="shared" ca="1" si="150"/>
        <v>CH</v>
      </c>
      <c r="BJ430" s="189">
        <f t="shared" si="151"/>
        <v>6268</v>
      </c>
      <c r="BK430" s="191" t="str">
        <f t="shared" ca="1" si="152"/>
        <v>N-1 VILLARODIN-VENAUS, 220kV Cornier-Riddes [OPP] [FR] 114%</v>
      </c>
      <c r="BL430" t="str">
        <f t="shared" ca="1" si="141"/>
        <v>CH</v>
      </c>
      <c r="BM430">
        <f t="shared" si="142"/>
        <v>6268</v>
      </c>
      <c r="BN430" t="str">
        <f t="shared" ca="1" si="143"/>
        <v>N-1 VILLARODIN-VENAUS, 220kV Cornier-Riddes [OPP] [FR] 114%</v>
      </c>
      <c r="BP430">
        <f t="shared" si="147"/>
        <v>190</v>
      </c>
      <c r="BQ430" t="str">
        <f t="shared" si="153"/>
        <v>global</v>
      </c>
      <c r="BR430">
        <v>190</v>
      </c>
      <c r="BU430" t="str">
        <f t="shared" si="154"/>
        <v>YES</v>
      </c>
    </row>
    <row r="431" spans="1:73">
      <c r="A431" s="4"/>
      <c r="B431" s="24">
        <v>20540506</v>
      </c>
      <c r="C431" s="2" t="s">
        <v>232</v>
      </c>
      <c r="D431" s="25" t="s">
        <v>35</v>
      </c>
      <c r="E431" s="135">
        <v>7336</v>
      </c>
      <c r="F431" s="135"/>
      <c r="G431" s="12"/>
      <c r="H431" s="16">
        <v>6532</v>
      </c>
      <c r="I431" s="135"/>
      <c r="J431" s="135"/>
      <c r="K431" s="135"/>
      <c r="L431" s="16">
        <v>0</v>
      </c>
      <c r="M431" s="135">
        <v>0</v>
      </c>
      <c r="N431" s="12">
        <v>0</v>
      </c>
      <c r="O431" s="16" t="s">
        <v>33</v>
      </c>
      <c r="P431" s="12" t="s">
        <v>41</v>
      </c>
      <c r="Q431" s="16">
        <f t="shared" si="140"/>
        <v>0</v>
      </c>
      <c r="R431" s="135">
        <f t="shared" si="148"/>
        <v>804</v>
      </c>
      <c r="S431" s="135" t="str">
        <f t="shared" si="144"/>
        <v>NA</v>
      </c>
      <c r="T431" s="135" t="str">
        <f t="shared" si="145"/>
        <v>NA</v>
      </c>
      <c r="U431" s="248" t="str">
        <f t="shared" si="149"/>
        <v>NA</v>
      </c>
      <c r="V431" s="12">
        <f t="shared" si="146"/>
        <v>0</v>
      </c>
      <c r="W431" s="66">
        <f t="shared" si="155"/>
        <v>1</v>
      </c>
      <c r="X431" s="16">
        <v>170</v>
      </c>
      <c r="Y431" s="135" t="s">
        <v>31</v>
      </c>
      <c r="Z431" s="12" t="s">
        <v>72</v>
      </c>
      <c r="AA431" s="135">
        <v>515</v>
      </c>
      <c r="AB431" s="135" t="s">
        <v>31</v>
      </c>
      <c r="AC431" s="12" t="s">
        <v>72</v>
      </c>
      <c r="AD431" s="135" t="s">
        <v>31</v>
      </c>
      <c r="AE431" s="135">
        <v>6342</v>
      </c>
      <c r="AF431" s="12" t="s">
        <v>582</v>
      </c>
      <c r="AG431" s="135" t="s">
        <v>31</v>
      </c>
      <c r="AH431" s="135" t="s">
        <v>31</v>
      </c>
      <c r="AI431" s="12" t="s">
        <v>31</v>
      </c>
      <c r="AJ431" s="16" t="s">
        <v>31</v>
      </c>
      <c r="AK431" s="135" t="s">
        <v>31</v>
      </c>
      <c r="AL431" s="12" t="s">
        <v>31</v>
      </c>
      <c r="AM431" s="135" t="s">
        <v>31</v>
      </c>
      <c r="AN431" s="135" t="s">
        <v>31</v>
      </c>
      <c r="AO431" s="12" t="s">
        <v>31</v>
      </c>
      <c r="AP431" s="12" t="s">
        <v>31</v>
      </c>
      <c r="AQ431" s="12" t="s">
        <v>31</v>
      </c>
      <c r="AR431" s="66" t="s">
        <v>31</v>
      </c>
      <c r="AS431" s="12" t="s">
        <v>31</v>
      </c>
      <c r="AT431" s="66" t="s">
        <v>31</v>
      </c>
      <c r="AU431" s="66" t="s">
        <v>31</v>
      </c>
      <c r="AV431" s="12" t="s">
        <v>31</v>
      </c>
      <c r="AW431" s="12" t="s">
        <v>31</v>
      </c>
      <c r="AX431" s="66" t="s">
        <v>31</v>
      </c>
      <c r="AY431" s="12" t="s">
        <v>31</v>
      </c>
      <c r="AZ431" s="66" t="s">
        <v>31</v>
      </c>
      <c r="BA431" s="66" t="s">
        <v>31</v>
      </c>
      <c r="BB431" s="189" t="str">
        <f t="shared" ca="1" si="156"/>
        <v>CH</v>
      </c>
      <c r="BC431" s="189">
        <f t="shared" si="157"/>
        <v>6342</v>
      </c>
      <c r="BD431" s="189" t="str">
        <f t="shared" ca="1" si="162"/>
        <v>N-1 VILLARODIN-VENAUS, 220kV Cornier-Riddes [OPP] [FR] 120%</v>
      </c>
      <c r="BE431" s="190" t="str">
        <f t="shared" ca="1" si="158"/>
        <v>AT</v>
      </c>
      <c r="BF431" s="189">
        <f t="shared" si="159"/>
        <v>170</v>
      </c>
      <c r="BG431" s="191" t="str">
        <f t="shared" ca="1" si="160"/>
        <v>Reduction because NTC over thermal limit on border</v>
      </c>
      <c r="BH431" s="189">
        <f t="shared" si="161"/>
        <v>2</v>
      </c>
      <c r="BI431" s="190" t="str">
        <f t="shared" ca="1" si="150"/>
        <v>CH</v>
      </c>
      <c r="BJ431" s="189">
        <f t="shared" si="151"/>
        <v>6342</v>
      </c>
      <c r="BK431" s="191" t="str">
        <f t="shared" ca="1" si="152"/>
        <v>N-1 VILLARODIN-VENAUS, 220kV Cornier-Riddes [OPP] [FR] 120%</v>
      </c>
      <c r="BL431" t="str">
        <f t="shared" ca="1" si="141"/>
        <v>CH</v>
      </c>
      <c r="BM431">
        <f t="shared" si="142"/>
        <v>6342</v>
      </c>
      <c r="BN431" t="str">
        <f t="shared" ca="1" si="143"/>
        <v>N-1 VILLARODIN-VENAUS, 220kV Cornier-Riddes [OPP] [FR] 120%</v>
      </c>
      <c r="BP431">
        <f t="shared" si="147"/>
        <v>190</v>
      </c>
      <c r="BQ431" t="str">
        <f t="shared" si="153"/>
        <v>global</v>
      </c>
      <c r="BR431">
        <v>190</v>
      </c>
      <c r="BU431" t="str">
        <f t="shared" si="154"/>
        <v>YES</v>
      </c>
    </row>
    <row r="432" spans="1:73">
      <c r="A432" s="4"/>
      <c r="B432" s="24">
        <v>20540506</v>
      </c>
      <c r="C432" s="2" t="s">
        <v>232</v>
      </c>
      <c r="D432" s="25" t="s">
        <v>37</v>
      </c>
      <c r="E432" s="135">
        <v>7336</v>
      </c>
      <c r="F432" s="135"/>
      <c r="G432" s="12"/>
      <c r="H432" s="16">
        <v>6539</v>
      </c>
      <c r="I432" s="135"/>
      <c r="J432" s="135"/>
      <c r="K432" s="135"/>
      <c r="L432" s="16">
        <v>0</v>
      </c>
      <c r="M432" s="135">
        <v>0</v>
      </c>
      <c r="N432" s="12">
        <v>0</v>
      </c>
      <c r="O432" s="16" t="s">
        <v>33</v>
      </c>
      <c r="P432" s="12" t="s">
        <v>41</v>
      </c>
      <c r="Q432" s="16">
        <f t="shared" si="140"/>
        <v>0</v>
      </c>
      <c r="R432" s="135">
        <f t="shared" si="148"/>
        <v>797</v>
      </c>
      <c r="S432" s="135" t="str">
        <f t="shared" si="144"/>
        <v>NA</v>
      </c>
      <c r="T432" s="135" t="str">
        <f t="shared" si="145"/>
        <v>NA</v>
      </c>
      <c r="U432" s="248" t="str">
        <f t="shared" si="149"/>
        <v>NA</v>
      </c>
      <c r="V432" s="12">
        <f t="shared" si="146"/>
        <v>0</v>
      </c>
      <c r="W432" s="66">
        <f t="shared" si="155"/>
        <v>1</v>
      </c>
      <c r="X432" s="16">
        <v>170</v>
      </c>
      <c r="Y432" s="135" t="s">
        <v>31</v>
      </c>
      <c r="Z432" s="12" t="s">
        <v>72</v>
      </c>
      <c r="AA432" s="135">
        <v>515</v>
      </c>
      <c r="AB432" s="135" t="s">
        <v>31</v>
      </c>
      <c r="AC432" s="12" t="s">
        <v>72</v>
      </c>
      <c r="AD432" s="135" t="s">
        <v>31</v>
      </c>
      <c r="AE432" s="135">
        <v>6349</v>
      </c>
      <c r="AF432" s="12" t="s">
        <v>580</v>
      </c>
      <c r="AG432" s="135" t="s">
        <v>31</v>
      </c>
      <c r="AH432" s="135" t="s">
        <v>31</v>
      </c>
      <c r="AI432" s="12" t="s">
        <v>31</v>
      </c>
      <c r="AJ432" s="16" t="s">
        <v>31</v>
      </c>
      <c r="AK432" s="135" t="s">
        <v>31</v>
      </c>
      <c r="AL432" s="12" t="s">
        <v>31</v>
      </c>
      <c r="AM432" s="135" t="s">
        <v>31</v>
      </c>
      <c r="AN432" s="135" t="s">
        <v>31</v>
      </c>
      <c r="AO432" s="12" t="s">
        <v>31</v>
      </c>
      <c r="AP432" s="12" t="s">
        <v>31</v>
      </c>
      <c r="AQ432" s="12" t="s">
        <v>31</v>
      </c>
      <c r="AR432" s="66" t="s">
        <v>31</v>
      </c>
      <c r="AS432" s="12" t="s">
        <v>31</v>
      </c>
      <c r="AT432" s="66" t="s">
        <v>31</v>
      </c>
      <c r="AU432" s="66" t="s">
        <v>31</v>
      </c>
      <c r="AV432" s="12" t="s">
        <v>31</v>
      </c>
      <c r="AW432" s="12" t="s">
        <v>31</v>
      </c>
      <c r="AX432" s="66" t="s">
        <v>31</v>
      </c>
      <c r="AY432" s="12" t="s">
        <v>31</v>
      </c>
      <c r="AZ432" s="66" t="s">
        <v>31</v>
      </c>
      <c r="BA432" s="66" t="s">
        <v>31</v>
      </c>
      <c r="BB432" s="189" t="str">
        <f t="shared" ca="1" si="156"/>
        <v>CH</v>
      </c>
      <c r="BC432" s="189">
        <f t="shared" si="157"/>
        <v>6349</v>
      </c>
      <c r="BD432" s="189" t="str">
        <f t="shared" ca="1" si="162"/>
        <v>N-1 VILLARODIN-VENAUS, 220kV Cornier-Riddes [OPP] [FR] 109%</v>
      </c>
      <c r="BE432" s="190" t="str">
        <f t="shared" ca="1" si="158"/>
        <v>AT</v>
      </c>
      <c r="BF432" s="189">
        <f t="shared" si="159"/>
        <v>170</v>
      </c>
      <c r="BG432" s="191" t="str">
        <f t="shared" ca="1" si="160"/>
        <v>Reduction because NTC over thermal limit on border</v>
      </c>
      <c r="BH432" s="189">
        <f t="shared" si="161"/>
        <v>2</v>
      </c>
      <c r="BI432" s="190" t="str">
        <f t="shared" ca="1" si="150"/>
        <v>CH</v>
      </c>
      <c r="BJ432" s="189">
        <f t="shared" si="151"/>
        <v>6349</v>
      </c>
      <c r="BK432" s="191" t="str">
        <f t="shared" ca="1" si="152"/>
        <v>N-1 VILLARODIN-VENAUS, 220kV Cornier-Riddes [OPP] [FR] 109%</v>
      </c>
      <c r="BL432" t="str">
        <f t="shared" ca="1" si="141"/>
        <v>CH</v>
      </c>
      <c r="BM432">
        <f t="shared" si="142"/>
        <v>6349</v>
      </c>
      <c r="BN432" t="str">
        <f t="shared" ca="1" si="143"/>
        <v>N-1 VILLARODIN-VENAUS, 220kV Cornier-Riddes [OPP] [FR] 109%</v>
      </c>
      <c r="BP432">
        <f t="shared" si="147"/>
        <v>190</v>
      </c>
      <c r="BQ432" t="str">
        <f t="shared" si="153"/>
        <v>global</v>
      </c>
      <c r="BR432">
        <v>190</v>
      </c>
      <c r="BU432" t="str">
        <f t="shared" si="154"/>
        <v>YES</v>
      </c>
    </row>
    <row r="433" spans="1:73">
      <c r="A433" s="4"/>
      <c r="B433" s="24">
        <v>20540506</v>
      </c>
      <c r="C433" s="2" t="s">
        <v>232</v>
      </c>
      <c r="D433" s="25" t="s">
        <v>38</v>
      </c>
      <c r="E433" s="135">
        <v>7336</v>
      </c>
      <c r="F433" s="135"/>
      <c r="G433" s="12"/>
      <c r="H433" s="16">
        <v>7336</v>
      </c>
      <c r="I433" s="135"/>
      <c r="J433" s="135"/>
      <c r="K433" s="135"/>
      <c r="L433" s="16">
        <v>0</v>
      </c>
      <c r="M433" s="135">
        <v>0</v>
      </c>
      <c r="N433" s="12">
        <v>0</v>
      </c>
      <c r="O433" s="16" t="s">
        <v>33</v>
      </c>
      <c r="P433" s="12" t="s">
        <v>33</v>
      </c>
      <c r="Q433" s="16">
        <f t="shared" ref="Q433:Q496" si="163">IFERROR(L433-M433,0)</f>
        <v>0</v>
      </c>
      <c r="R433" s="135">
        <f t="shared" si="148"/>
        <v>0</v>
      </c>
      <c r="S433" s="135" t="str">
        <f t="shared" si="144"/>
        <v>NA</v>
      </c>
      <c r="T433" s="135" t="str">
        <f t="shared" si="145"/>
        <v>NA</v>
      </c>
      <c r="U433" s="248" t="str">
        <f t="shared" si="149"/>
        <v>NA</v>
      </c>
      <c r="V433" s="12">
        <f t="shared" si="146"/>
        <v>0</v>
      </c>
      <c r="W433" s="66">
        <f t="shared" si="155"/>
        <v>1</v>
      </c>
      <c r="X433" s="16">
        <v>170</v>
      </c>
      <c r="Y433" s="135" t="s">
        <v>31</v>
      </c>
      <c r="Z433" s="12" t="s">
        <v>72</v>
      </c>
      <c r="AA433" s="135">
        <v>515</v>
      </c>
      <c r="AB433" s="135" t="s">
        <v>31</v>
      </c>
      <c r="AC433" s="12" t="s">
        <v>72</v>
      </c>
      <c r="AD433" s="135" t="s">
        <v>31</v>
      </c>
      <c r="AE433" s="135" t="s">
        <v>31</v>
      </c>
      <c r="AF433" s="12" t="s">
        <v>31</v>
      </c>
      <c r="AG433" s="135" t="s">
        <v>31</v>
      </c>
      <c r="AH433" s="135" t="s">
        <v>31</v>
      </c>
      <c r="AI433" s="12" t="s">
        <v>31</v>
      </c>
      <c r="AJ433" s="16" t="s">
        <v>31</v>
      </c>
      <c r="AK433" s="135" t="s">
        <v>31</v>
      </c>
      <c r="AL433" s="12" t="s">
        <v>31</v>
      </c>
      <c r="AM433" s="135" t="s">
        <v>31</v>
      </c>
      <c r="AN433" s="135" t="s">
        <v>31</v>
      </c>
      <c r="AO433" s="12" t="s">
        <v>31</v>
      </c>
      <c r="AP433" s="12" t="s">
        <v>31</v>
      </c>
      <c r="AQ433" s="12" t="s">
        <v>31</v>
      </c>
      <c r="AR433" s="66" t="s">
        <v>31</v>
      </c>
      <c r="AS433" s="12" t="s">
        <v>31</v>
      </c>
      <c r="AT433" s="66" t="s">
        <v>31</v>
      </c>
      <c r="AU433" s="66" t="s">
        <v>31</v>
      </c>
      <c r="AV433" s="12" t="s">
        <v>31</v>
      </c>
      <c r="AW433" s="12" t="s">
        <v>31</v>
      </c>
      <c r="AX433" s="66" t="s">
        <v>31</v>
      </c>
      <c r="AY433" s="12" t="s">
        <v>31</v>
      </c>
      <c r="AZ433" s="66" t="s">
        <v>31</v>
      </c>
      <c r="BA433" s="66" t="s">
        <v>31</v>
      </c>
      <c r="BB433" s="189" t="e">
        <f t="shared" ca="1" si="156"/>
        <v>#N/A</v>
      </c>
      <c r="BC433" s="189">
        <f t="shared" si="157"/>
        <v>100000</v>
      </c>
      <c r="BD433" s="189" t="e">
        <f t="shared" ca="1" si="162"/>
        <v>#N/A</v>
      </c>
      <c r="BE433" s="190" t="str">
        <f t="shared" ca="1" si="158"/>
        <v>AT</v>
      </c>
      <c r="BF433" s="189">
        <f t="shared" si="159"/>
        <v>170</v>
      </c>
      <c r="BG433" s="191" t="str">
        <f t="shared" ca="1" si="160"/>
        <v>Reduction because NTC over thermal limit on border</v>
      </c>
      <c r="BH433" s="189">
        <f t="shared" si="161"/>
        <v>2</v>
      </c>
      <c r="BI433" s="190" t="str">
        <f t="shared" si="150"/>
        <v>CHECK</v>
      </c>
      <c r="BJ433" s="189" t="str">
        <f t="shared" si="151"/>
        <v>CHECK</v>
      </c>
      <c r="BK433" s="191" t="str">
        <f t="shared" si="152"/>
        <v>CHECK</v>
      </c>
      <c r="BL433" t="str">
        <f t="shared" si="141"/>
        <v>CHECK</v>
      </c>
      <c r="BM433" t="str">
        <f t="shared" si="142"/>
        <v>CHECK</v>
      </c>
      <c r="BN433" t="str">
        <f t="shared" si="143"/>
        <v>CHECK</v>
      </c>
      <c r="BP433">
        <f t="shared" si="147"/>
        <v>-92664</v>
      </c>
      <c r="BQ433" t="str">
        <f t="shared" si="153"/>
        <v>bilateral</v>
      </c>
      <c r="BR433">
        <v>190</v>
      </c>
      <c r="BU433" t="str">
        <f t="shared" si="154"/>
        <v>NO</v>
      </c>
    </row>
    <row r="434" spans="1:73">
      <c r="A434" s="4"/>
      <c r="B434" s="24">
        <v>20540506</v>
      </c>
      <c r="C434" s="2" t="s">
        <v>232</v>
      </c>
      <c r="D434" s="25" t="s">
        <v>39</v>
      </c>
      <c r="E434" s="135">
        <v>6358</v>
      </c>
      <c r="F434" s="135"/>
      <c r="G434" s="12"/>
      <c r="H434" s="16">
        <v>6362</v>
      </c>
      <c r="I434" s="135"/>
      <c r="J434" s="135"/>
      <c r="K434" s="135"/>
      <c r="L434" s="16">
        <v>-1172</v>
      </c>
      <c r="M434" s="135">
        <v>-1172</v>
      </c>
      <c r="N434" s="12">
        <v>-810</v>
      </c>
      <c r="O434" s="16" t="s">
        <v>30</v>
      </c>
      <c r="P434" s="12" t="s">
        <v>30</v>
      </c>
      <c r="Q434" s="16">
        <f t="shared" si="163"/>
        <v>0</v>
      </c>
      <c r="R434" s="135">
        <f t="shared" si="148"/>
        <v>-4</v>
      </c>
      <c r="S434" s="135" t="str">
        <f t="shared" si="144"/>
        <v>NA</v>
      </c>
      <c r="T434" s="135" t="str">
        <f t="shared" si="145"/>
        <v>NA</v>
      </c>
      <c r="U434" s="248" t="str">
        <f t="shared" si="149"/>
        <v>NA</v>
      </c>
      <c r="V434" s="12">
        <f t="shared" si="146"/>
        <v>0</v>
      </c>
      <c r="W434" s="66">
        <f t="shared" si="155"/>
        <v>1</v>
      </c>
      <c r="X434" s="16">
        <v>170</v>
      </c>
      <c r="Y434" s="135" t="s">
        <v>31</v>
      </c>
      <c r="Z434" s="12" t="s">
        <v>31</v>
      </c>
      <c r="AA434" s="135">
        <v>452</v>
      </c>
      <c r="AB434" s="135" t="s">
        <v>31</v>
      </c>
      <c r="AC434" s="12" t="s">
        <v>31</v>
      </c>
      <c r="AD434" s="135" t="s">
        <v>31</v>
      </c>
      <c r="AE434" s="135" t="s">
        <v>31</v>
      </c>
      <c r="AF434" s="12" t="s">
        <v>31</v>
      </c>
      <c r="AG434" s="135" t="s">
        <v>31</v>
      </c>
      <c r="AH434" s="135" t="s">
        <v>31</v>
      </c>
      <c r="AI434" s="12" t="s">
        <v>31</v>
      </c>
      <c r="AJ434" s="16" t="s">
        <v>31</v>
      </c>
      <c r="AK434" s="135" t="s">
        <v>31</v>
      </c>
      <c r="AL434" s="12" t="s">
        <v>31</v>
      </c>
      <c r="AM434" s="135" t="s">
        <v>31</v>
      </c>
      <c r="AN434" s="135" t="s">
        <v>31</v>
      </c>
      <c r="AO434" s="12" t="s">
        <v>31</v>
      </c>
      <c r="AP434" s="12" t="s">
        <v>31</v>
      </c>
      <c r="AQ434" s="12" t="s">
        <v>31</v>
      </c>
      <c r="AR434" s="66" t="s">
        <v>31</v>
      </c>
      <c r="AS434" s="12" t="s">
        <v>31</v>
      </c>
      <c r="AT434" s="66" t="s">
        <v>31</v>
      </c>
      <c r="AU434" s="66" t="s">
        <v>31</v>
      </c>
      <c r="AV434" s="12" t="s">
        <v>31</v>
      </c>
      <c r="AW434" s="12" t="s">
        <v>31</v>
      </c>
      <c r="AX434" s="66" t="s">
        <v>31</v>
      </c>
      <c r="AY434" s="12" t="s">
        <v>31</v>
      </c>
      <c r="AZ434" s="66" t="s">
        <v>31</v>
      </c>
      <c r="BA434" s="66" t="s">
        <v>31</v>
      </c>
      <c r="BB434" s="189" t="e">
        <f t="shared" ca="1" si="156"/>
        <v>#N/A</v>
      </c>
      <c r="BC434" s="189">
        <f t="shared" si="157"/>
        <v>100000</v>
      </c>
      <c r="BD434" s="189" t="e">
        <f t="shared" ca="1" si="162"/>
        <v>#N/A</v>
      </c>
      <c r="BE434" s="190" t="str">
        <f t="shared" ca="1" si="158"/>
        <v>AT</v>
      </c>
      <c r="BF434" s="189">
        <f t="shared" si="159"/>
        <v>170</v>
      </c>
      <c r="BG434" s="191" t="str">
        <f t="shared" ca="1" si="160"/>
        <v>None</v>
      </c>
      <c r="BH434" s="189">
        <f t="shared" si="161"/>
        <v>2</v>
      </c>
      <c r="BI434" s="190" t="str">
        <f t="shared" si="150"/>
        <v>CHECK</v>
      </c>
      <c r="BJ434" s="189" t="str">
        <f t="shared" si="151"/>
        <v>CHECK</v>
      </c>
      <c r="BK434" s="191" t="str">
        <f t="shared" si="152"/>
        <v>CHECK</v>
      </c>
      <c r="BL434" t="str">
        <f t="shared" si="141"/>
        <v>CHECK</v>
      </c>
      <c r="BM434" t="str">
        <f t="shared" si="142"/>
        <v>CHECK</v>
      </c>
      <c r="BN434" t="str">
        <f t="shared" si="143"/>
        <v>CHECK</v>
      </c>
      <c r="BP434">
        <f t="shared" si="147"/>
        <v>-93638</v>
      </c>
      <c r="BQ434" t="str">
        <f t="shared" si="153"/>
        <v>bilateral</v>
      </c>
      <c r="BR434">
        <v>190</v>
      </c>
      <c r="BU434" t="str">
        <f t="shared" si="154"/>
        <v>NO</v>
      </c>
    </row>
    <row r="435" spans="1:73">
      <c r="A435" s="4"/>
      <c r="B435" s="24">
        <v>20540506</v>
      </c>
      <c r="C435" s="2" t="s">
        <v>232</v>
      </c>
      <c r="D435" s="25" t="s">
        <v>43</v>
      </c>
      <c r="E435" s="135">
        <v>6307</v>
      </c>
      <c r="F435" s="135"/>
      <c r="G435" s="12"/>
      <c r="H435" s="16">
        <v>6317</v>
      </c>
      <c r="I435" s="135"/>
      <c r="J435" s="135"/>
      <c r="K435" s="135"/>
      <c r="L435" s="16">
        <v>-1121</v>
      </c>
      <c r="M435" s="135">
        <v>-1121</v>
      </c>
      <c r="N435" s="12">
        <v>-799</v>
      </c>
      <c r="O435" s="16" t="s">
        <v>30</v>
      </c>
      <c r="P435" s="12" t="s">
        <v>30</v>
      </c>
      <c r="Q435" s="16">
        <f t="shared" si="163"/>
        <v>0</v>
      </c>
      <c r="R435" s="135">
        <f t="shared" si="148"/>
        <v>-10</v>
      </c>
      <c r="S435" s="135" t="str">
        <f t="shared" si="144"/>
        <v>NA</v>
      </c>
      <c r="T435" s="135" t="str">
        <f t="shared" si="145"/>
        <v>NA</v>
      </c>
      <c r="U435" s="248" t="str">
        <f t="shared" si="149"/>
        <v>NA</v>
      </c>
      <c r="V435" s="12">
        <f t="shared" si="146"/>
        <v>0</v>
      </c>
      <c r="W435" s="66">
        <f t="shared" si="155"/>
        <v>1</v>
      </c>
      <c r="X435" s="16">
        <v>170</v>
      </c>
      <c r="Y435" s="135" t="s">
        <v>31</v>
      </c>
      <c r="Z435" s="12" t="s">
        <v>31</v>
      </c>
      <c r="AA435" s="135">
        <v>448</v>
      </c>
      <c r="AB435" s="135" t="s">
        <v>31</v>
      </c>
      <c r="AC435" s="12" t="s">
        <v>31</v>
      </c>
      <c r="AD435" s="135" t="s">
        <v>31</v>
      </c>
      <c r="AE435" s="135" t="s">
        <v>31</v>
      </c>
      <c r="AF435" s="12" t="s">
        <v>31</v>
      </c>
      <c r="AG435" s="135" t="s">
        <v>31</v>
      </c>
      <c r="AH435" s="135" t="s">
        <v>31</v>
      </c>
      <c r="AI435" s="12" t="s">
        <v>31</v>
      </c>
      <c r="AJ435" s="16" t="s">
        <v>31</v>
      </c>
      <c r="AK435" s="135" t="s">
        <v>31</v>
      </c>
      <c r="AL435" s="12" t="s">
        <v>31</v>
      </c>
      <c r="AM435" s="135" t="s">
        <v>31</v>
      </c>
      <c r="AN435" s="135" t="s">
        <v>31</v>
      </c>
      <c r="AO435" s="12" t="s">
        <v>31</v>
      </c>
      <c r="AP435" s="12" t="s">
        <v>31</v>
      </c>
      <c r="AQ435" s="12" t="s">
        <v>31</v>
      </c>
      <c r="AR435" s="66" t="s">
        <v>31</v>
      </c>
      <c r="AS435" s="12" t="s">
        <v>31</v>
      </c>
      <c r="AT435" s="66" t="s">
        <v>31</v>
      </c>
      <c r="AU435" s="66" t="s">
        <v>31</v>
      </c>
      <c r="AV435" s="12" t="s">
        <v>31</v>
      </c>
      <c r="AW435" s="12" t="s">
        <v>31</v>
      </c>
      <c r="AX435" s="66" t="s">
        <v>31</v>
      </c>
      <c r="AY435" s="12" t="s">
        <v>31</v>
      </c>
      <c r="AZ435" s="66" t="s">
        <v>31</v>
      </c>
      <c r="BA435" s="66" t="s">
        <v>31</v>
      </c>
      <c r="BB435" s="189" t="e">
        <f t="shared" ca="1" si="156"/>
        <v>#N/A</v>
      </c>
      <c r="BC435" s="189">
        <f t="shared" si="157"/>
        <v>100000</v>
      </c>
      <c r="BD435" s="189" t="e">
        <f t="shared" ca="1" si="162"/>
        <v>#N/A</v>
      </c>
      <c r="BE435" s="190" t="str">
        <f t="shared" ca="1" si="158"/>
        <v>AT</v>
      </c>
      <c r="BF435" s="189">
        <f t="shared" si="159"/>
        <v>170</v>
      </c>
      <c r="BG435" s="191" t="str">
        <f t="shared" ca="1" si="160"/>
        <v>None</v>
      </c>
      <c r="BH435" s="189">
        <f t="shared" si="161"/>
        <v>2</v>
      </c>
      <c r="BI435" s="190" t="str">
        <f t="shared" si="150"/>
        <v>CHECK</v>
      </c>
      <c r="BJ435" s="189" t="str">
        <f t="shared" si="151"/>
        <v>CHECK</v>
      </c>
      <c r="BK435" s="191" t="str">
        <f t="shared" si="152"/>
        <v>CHECK</v>
      </c>
      <c r="BL435" t="str">
        <f t="shared" si="141"/>
        <v>CHECK</v>
      </c>
      <c r="BM435" t="str">
        <f t="shared" si="142"/>
        <v>CHECK</v>
      </c>
      <c r="BN435" t="str">
        <f t="shared" si="143"/>
        <v>CHECK</v>
      </c>
      <c r="BP435">
        <f t="shared" si="147"/>
        <v>-93683</v>
      </c>
      <c r="BQ435" t="str">
        <f t="shared" si="153"/>
        <v>bilateral</v>
      </c>
      <c r="BR435">
        <v>190</v>
      </c>
      <c r="BU435" t="str">
        <f t="shared" si="154"/>
        <v>NO</v>
      </c>
    </row>
    <row r="436" spans="1:73">
      <c r="A436" s="4"/>
      <c r="B436" s="24">
        <v>20540506</v>
      </c>
      <c r="C436" s="2" t="s">
        <v>232</v>
      </c>
      <c r="D436" s="25" t="s">
        <v>45</v>
      </c>
      <c r="E436" s="135">
        <v>6277</v>
      </c>
      <c r="F436" s="135"/>
      <c r="G436" s="12"/>
      <c r="H436" s="16">
        <v>6277</v>
      </c>
      <c r="I436" s="135"/>
      <c r="J436" s="135"/>
      <c r="K436" s="135"/>
      <c r="L436" s="16">
        <v>-1091</v>
      </c>
      <c r="M436" s="135">
        <v>-1091</v>
      </c>
      <c r="N436" s="12">
        <v>-781</v>
      </c>
      <c r="O436" s="16" t="s">
        <v>30</v>
      </c>
      <c r="P436" s="12" t="s">
        <v>30</v>
      </c>
      <c r="Q436" s="16">
        <f t="shared" si="163"/>
        <v>0</v>
      </c>
      <c r="R436" s="135">
        <f t="shared" si="148"/>
        <v>0</v>
      </c>
      <c r="S436" s="135" t="str">
        <f t="shared" si="144"/>
        <v>NA</v>
      </c>
      <c r="T436" s="135" t="str">
        <f t="shared" si="145"/>
        <v>NA</v>
      </c>
      <c r="U436" s="248" t="str">
        <f t="shared" si="149"/>
        <v>NA</v>
      </c>
      <c r="V436" s="12">
        <f t="shared" si="146"/>
        <v>0</v>
      </c>
      <c r="W436" s="66">
        <f t="shared" si="155"/>
        <v>1</v>
      </c>
      <c r="X436" s="16">
        <v>170</v>
      </c>
      <c r="Y436" s="135" t="s">
        <v>31</v>
      </c>
      <c r="Z436" s="12" t="s">
        <v>31</v>
      </c>
      <c r="AA436" s="135">
        <v>463</v>
      </c>
      <c r="AB436" s="135" t="s">
        <v>31</v>
      </c>
      <c r="AC436" s="12" t="s">
        <v>31</v>
      </c>
      <c r="AD436" s="135" t="s">
        <v>31</v>
      </c>
      <c r="AE436" s="135" t="s">
        <v>31</v>
      </c>
      <c r="AF436" s="12" t="s">
        <v>31</v>
      </c>
      <c r="AG436" s="135" t="s">
        <v>31</v>
      </c>
      <c r="AH436" s="135" t="s">
        <v>31</v>
      </c>
      <c r="AI436" s="12" t="s">
        <v>31</v>
      </c>
      <c r="AJ436" s="16" t="s">
        <v>31</v>
      </c>
      <c r="AK436" s="135" t="s">
        <v>31</v>
      </c>
      <c r="AL436" s="12" t="s">
        <v>31</v>
      </c>
      <c r="AM436" s="135" t="s">
        <v>31</v>
      </c>
      <c r="AN436" s="135" t="s">
        <v>31</v>
      </c>
      <c r="AO436" s="12" t="s">
        <v>31</v>
      </c>
      <c r="AP436" s="12" t="s">
        <v>31</v>
      </c>
      <c r="AQ436" s="12" t="s">
        <v>31</v>
      </c>
      <c r="AR436" s="66" t="s">
        <v>31</v>
      </c>
      <c r="AS436" s="12" t="s">
        <v>31</v>
      </c>
      <c r="AT436" s="66" t="s">
        <v>31</v>
      </c>
      <c r="AU436" s="66" t="s">
        <v>31</v>
      </c>
      <c r="AV436" s="12" t="s">
        <v>31</v>
      </c>
      <c r="AW436" s="12" t="s">
        <v>31</v>
      </c>
      <c r="AX436" s="66" t="s">
        <v>31</v>
      </c>
      <c r="AY436" s="12" t="s">
        <v>31</v>
      </c>
      <c r="AZ436" s="66" t="s">
        <v>31</v>
      </c>
      <c r="BA436" s="66" t="s">
        <v>31</v>
      </c>
      <c r="BB436" s="189" t="e">
        <f t="shared" ca="1" si="156"/>
        <v>#N/A</v>
      </c>
      <c r="BC436" s="189">
        <f t="shared" si="157"/>
        <v>100000</v>
      </c>
      <c r="BD436" s="189" t="e">
        <f t="shared" ca="1" si="162"/>
        <v>#N/A</v>
      </c>
      <c r="BE436" s="190" t="str">
        <f t="shared" ca="1" si="158"/>
        <v>AT</v>
      </c>
      <c r="BF436" s="189">
        <f t="shared" si="159"/>
        <v>170</v>
      </c>
      <c r="BG436" s="191" t="str">
        <f t="shared" ca="1" si="160"/>
        <v>None</v>
      </c>
      <c r="BH436" s="189">
        <f t="shared" si="161"/>
        <v>2</v>
      </c>
      <c r="BI436" s="190" t="str">
        <f t="shared" si="150"/>
        <v>CHECK</v>
      </c>
      <c r="BJ436" s="189" t="str">
        <f t="shared" si="151"/>
        <v>CHECK</v>
      </c>
      <c r="BK436" s="191" t="str">
        <f t="shared" si="152"/>
        <v>CHECK</v>
      </c>
      <c r="BL436" t="str">
        <f t="shared" si="141"/>
        <v>CHECK</v>
      </c>
      <c r="BM436" t="str">
        <f t="shared" si="142"/>
        <v>CHECK</v>
      </c>
      <c r="BN436" t="str">
        <f t="shared" si="143"/>
        <v>CHECK</v>
      </c>
      <c r="BP436">
        <f t="shared" si="147"/>
        <v>-93723</v>
      </c>
      <c r="BQ436" t="str">
        <f t="shared" si="153"/>
        <v>bilateral</v>
      </c>
      <c r="BR436">
        <v>190</v>
      </c>
      <c r="BU436" t="str">
        <f t="shared" si="154"/>
        <v>NO</v>
      </c>
    </row>
    <row r="437" spans="1:73">
      <c r="A437" s="4"/>
      <c r="B437" s="24">
        <v>20540506</v>
      </c>
      <c r="C437" s="2" t="s">
        <v>232</v>
      </c>
      <c r="D437" s="25" t="s">
        <v>46</v>
      </c>
      <c r="E437" s="135">
        <v>6394</v>
      </c>
      <c r="F437" s="135"/>
      <c r="G437" s="12"/>
      <c r="H437" s="16">
        <v>6394</v>
      </c>
      <c r="I437" s="135"/>
      <c r="J437" s="135"/>
      <c r="K437" s="135"/>
      <c r="L437" s="16">
        <v>-1852</v>
      </c>
      <c r="M437" s="135">
        <v>-1852</v>
      </c>
      <c r="N437" s="12">
        <v>-1429</v>
      </c>
      <c r="O437" s="16" t="s">
        <v>30</v>
      </c>
      <c r="P437" s="12" t="s">
        <v>30</v>
      </c>
      <c r="Q437" s="16">
        <f t="shared" si="163"/>
        <v>0</v>
      </c>
      <c r="R437" s="135">
        <f t="shared" si="148"/>
        <v>0</v>
      </c>
      <c r="S437" s="135" t="str">
        <f t="shared" si="144"/>
        <v>NA</v>
      </c>
      <c r="T437" s="135" t="str">
        <f t="shared" si="145"/>
        <v>NA</v>
      </c>
      <c r="U437" s="248" t="str">
        <f t="shared" si="149"/>
        <v>NA</v>
      </c>
      <c r="V437" s="12">
        <f t="shared" si="146"/>
        <v>0</v>
      </c>
      <c r="W437" s="66">
        <f t="shared" si="155"/>
        <v>1</v>
      </c>
      <c r="X437" s="16">
        <v>170</v>
      </c>
      <c r="Y437" s="135" t="s">
        <v>31</v>
      </c>
      <c r="Z437" s="12" t="s">
        <v>31</v>
      </c>
      <c r="AA437" s="135">
        <v>449</v>
      </c>
      <c r="AB437" s="135" t="s">
        <v>31</v>
      </c>
      <c r="AC437" s="12" t="s">
        <v>31</v>
      </c>
      <c r="AD437" s="135" t="s">
        <v>31</v>
      </c>
      <c r="AE437" s="135" t="s">
        <v>31</v>
      </c>
      <c r="AF437" s="12" t="s">
        <v>31</v>
      </c>
      <c r="AG437" s="135" t="s">
        <v>31</v>
      </c>
      <c r="AH437" s="135" t="s">
        <v>31</v>
      </c>
      <c r="AI437" s="12" t="s">
        <v>31</v>
      </c>
      <c r="AJ437" s="16" t="s">
        <v>31</v>
      </c>
      <c r="AK437" s="135" t="s">
        <v>31</v>
      </c>
      <c r="AL437" s="12" t="s">
        <v>31</v>
      </c>
      <c r="AM437" s="135" t="s">
        <v>31</v>
      </c>
      <c r="AN437" s="135" t="s">
        <v>31</v>
      </c>
      <c r="AO437" s="12" t="s">
        <v>31</v>
      </c>
      <c r="AP437" s="12" t="s">
        <v>31</v>
      </c>
      <c r="AQ437" s="12" t="s">
        <v>31</v>
      </c>
      <c r="AR437" s="66" t="s">
        <v>31</v>
      </c>
      <c r="AS437" s="12" t="s">
        <v>31</v>
      </c>
      <c r="AT437" s="66" t="s">
        <v>31</v>
      </c>
      <c r="AU437" s="66" t="s">
        <v>31</v>
      </c>
      <c r="AV437" s="12" t="s">
        <v>31</v>
      </c>
      <c r="AW437" s="12" t="s">
        <v>31</v>
      </c>
      <c r="AX437" s="66" t="s">
        <v>31</v>
      </c>
      <c r="AY437" s="12" t="s">
        <v>31</v>
      </c>
      <c r="AZ437" s="66" t="s">
        <v>31</v>
      </c>
      <c r="BA437" s="66" t="s">
        <v>31</v>
      </c>
      <c r="BB437" s="189" t="e">
        <f t="shared" ca="1" si="156"/>
        <v>#N/A</v>
      </c>
      <c r="BC437" s="189">
        <f t="shared" si="157"/>
        <v>100000</v>
      </c>
      <c r="BD437" s="189" t="e">
        <f t="shared" ca="1" si="162"/>
        <v>#N/A</v>
      </c>
      <c r="BE437" s="190" t="str">
        <f t="shared" ca="1" si="158"/>
        <v>AT</v>
      </c>
      <c r="BF437" s="189">
        <f t="shared" si="159"/>
        <v>170</v>
      </c>
      <c r="BG437" s="191" t="str">
        <f t="shared" ca="1" si="160"/>
        <v>None</v>
      </c>
      <c r="BH437" s="189">
        <f t="shared" si="161"/>
        <v>2</v>
      </c>
      <c r="BI437" s="190" t="str">
        <f t="shared" si="150"/>
        <v>CHECK</v>
      </c>
      <c r="BJ437" s="189" t="str">
        <f t="shared" si="151"/>
        <v>CHECK</v>
      </c>
      <c r="BK437" s="191" t="str">
        <f t="shared" si="152"/>
        <v>CHECK</v>
      </c>
      <c r="BL437" t="str">
        <f t="shared" si="141"/>
        <v>CHECK</v>
      </c>
      <c r="BM437" t="str">
        <f t="shared" si="142"/>
        <v>CHECK</v>
      </c>
      <c r="BN437" t="str">
        <f t="shared" si="143"/>
        <v>CHECK</v>
      </c>
      <c r="BP437">
        <f t="shared" si="147"/>
        <v>-93606</v>
      </c>
      <c r="BQ437" t="str">
        <f t="shared" si="153"/>
        <v>bilateral</v>
      </c>
      <c r="BR437">
        <v>190</v>
      </c>
      <c r="BU437" t="str">
        <f t="shared" si="154"/>
        <v>NO</v>
      </c>
    </row>
    <row r="438" spans="1:73">
      <c r="A438" s="4"/>
      <c r="B438" s="24">
        <v>20540506</v>
      </c>
      <c r="C438" s="2" t="s">
        <v>232</v>
      </c>
      <c r="D438" s="25" t="s">
        <v>47</v>
      </c>
      <c r="E438" s="135">
        <v>6365</v>
      </c>
      <c r="F438" s="135"/>
      <c r="G438" s="12"/>
      <c r="H438" s="16">
        <v>6382</v>
      </c>
      <c r="I438" s="135"/>
      <c r="J438" s="135"/>
      <c r="K438" s="135"/>
      <c r="L438" s="16">
        <v>-1823</v>
      </c>
      <c r="M438" s="135">
        <v>-1823</v>
      </c>
      <c r="N438" s="12">
        <v>-1424</v>
      </c>
      <c r="O438" s="16" t="s">
        <v>30</v>
      </c>
      <c r="P438" s="12" t="s">
        <v>30</v>
      </c>
      <c r="Q438" s="16">
        <f t="shared" si="163"/>
        <v>0</v>
      </c>
      <c r="R438" s="135">
        <f t="shared" si="148"/>
        <v>-17</v>
      </c>
      <c r="S438" s="135" t="str">
        <f t="shared" si="144"/>
        <v>NA</v>
      </c>
      <c r="T438" s="135" t="str">
        <f t="shared" si="145"/>
        <v>NA</v>
      </c>
      <c r="U438" s="248" t="str">
        <f t="shared" si="149"/>
        <v>NA</v>
      </c>
      <c r="V438" s="12">
        <f t="shared" si="146"/>
        <v>0</v>
      </c>
      <c r="W438" s="66">
        <f t="shared" si="155"/>
        <v>1</v>
      </c>
      <c r="X438" s="16">
        <v>170</v>
      </c>
      <c r="Y438" s="135" t="s">
        <v>31</v>
      </c>
      <c r="Z438" s="12" t="s">
        <v>31</v>
      </c>
      <c r="AA438" s="135">
        <v>447</v>
      </c>
      <c r="AB438" s="135" t="s">
        <v>31</v>
      </c>
      <c r="AC438" s="12" t="s">
        <v>31</v>
      </c>
      <c r="AD438" s="135" t="s">
        <v>31</v>
      </c>
      <c r="AE438" s="135" t="s">
        <v>31</v>
      </c>
      <c r="AF438" s="12" t="s">
        <v>31</v>
      </c>
      <c r="AG438" s="135" t="s">
        <v>31</v>
      </c>
      <c r="AH438" s="135" t="s">
        <v>31</v>
      </c>
      <c r="AI438" s="12" t="s">
        <v>31</v>
      </c>
      <c r="AJ438" s="16" t="s">
        <v>31</v>
      </c>
      <c r="AK438" s="135" t="s">
        <v>31</v>
      </c>
      <c r="AL438" s="12" t="s">
        <v>31</v>
      </c>
      <c r="AM438" s="135" t="s">
        <v>31</v>
      </c>
      <c r="AN438" s="135" t="s">
        <v>31</v>
      </c>
      <c r="AO438" s="12" t="s">
        <v>31</v>
      </c>
      <c r="AP438" s="12" t="s">
        <v>31</v>
      </c>
      <c r="AQ438" s="12" t="s">
        <v>31</v>
      </c>
      <c r="AR438" s="66" t="s">
        <v>31</v>
      </c>
      <c r="AS438" s="12" t="s">
        <v>31</v>
      </c>
      <c r="AT438" s="66" t="s">
        <v>31</v>
      </c>
      <c r="AU438" s="66" t="s">
        <v>31</v>
      </c>
      <c r="AV438" s="12" t="s">
        <v>31</v>
      </c>
      <c r="AW438" s="12" t="s">
        <v>31</v>
      </c>
      <c r="AX438" s="66" t="s">
        <v>31</v>
      </c>
      <c r="AY438" s="12" t="s">
        <v>31</v>
      </c>
      <c r="AZ438" s="66" t="s">
        <v>31</v>
      </c>
      <c r="BA438" s="66" t="s">
        <v>31</v>
      </c>
      <c r="BB438" s="189" t="e">
        <f t="shared" ca="1" si="156"/>
        <v>#N/A</v>
      </c>
      <c r="BC438" s="189">
        <f t="shared" si="157"/>
        <v>100000</v>
      </c>
      <c r="BD438" s="189" t="e">
        <f t="shared" ca="1" si="162"/>
        <v>#N/A</v>
      </c>
      <c r="BE438" s="190" t="str">
        <f t="shared" ca="1" si="158"/>
        <v>AT</v>
      </c>
      <c r="BF438" s="189">
        <f t="shared" si="159"/>
        <v>170</v>
      </c>
      <c r="BG438" s="191" t="str">
        <f t="shared" ca="1" si="160"/>
        <v>None</v>
      </c>
      <c r="BH438" s="189">
        <f t="shared" si="161"/>
        <v>2</v>
      </c>
      <c r="BI438" s="190" t="str">
        <f t="shared" si="150"/>
        <v>CHECK</v>
      </c>
      <c r="BJ438" s="189" t="str">
        <f t="shared" si="151"/>
        <v>CHECK</v>
      </c>
      <c r="BK438" s="191" t="str">
        <f t="shared" si="152"/>
        <v>CHECK</v>
      </c>
      <c r="BL438" t="str">
        <f t="shared" si="141"/>
        <v>CHECK</v>
      </c>
      <c r="BM438" t="str">
        <f t="shared" si="142"/>
        <v>CHECK</v>
      </c>
      <c r="BN438" t="str">
        <f t="shared" si="143"/>
        <v>CHECK</v>
      </c>
      <c r="BP438">
        <f t="shared" si="147"/>
        <v>-93618</v>
      </c>
      <c r="BQ438" t="str">
        <f t="shared" si="153"/>
        <v>bilateral</v>
      </c>
      <c r="BR438">
        <v>190</v>
      </c>
      <c r="BU438" t="str">
        <f t="shared" si="154"/>
        <v>NO</v>
      </c>
    </row>
    <row r="439" spans="1:73" ht="15.95" thickBot="1">
      <c r="A439" s="4"/>
      <c r="B439" s="26">
        <v>20540506</v>
      </c>
      <c r="C439" s="56" t="s">
        <v>232</v>
      </c>
      <c r="D439" s="27" t="s">
        <v>48</v>
      </c>
      <c r="E439" s="14">
        <v>6012</v>
      </c>
      <c r="F439" s="14"/>
      <c r="G439" s="15"/>
      <c r="H439" s="20">
        <v>6012</v>
      </c>
      <c r="I439" s="14"/>
      <c r="J439" s="14"/>
      <c r="K439" s="14"/>
      <c r="L439" s="20">
        <v>-1503</v>
      </c>
      <c r="M439" s="14">
        <v>-1503</v>
      </c>
      <c r="N439" s="15">
        <v>-1195</v>
      </c>
      <c r="O439" s="20" t="s">
        <v>30</v>
      </c>
      <c r="P439" s="15" t="s">
        <v>30</v>
      </c>
      <c r="Q439" s="20">
        <f t="shared" si="163"/>
        <v>0</v>
      </c>
      <c r="R439" s="135">
        <f t="shared" si="148"/>
        <v>0</v>
      </c>
      <c r="S439" s="135" t="str">
        <f t="shared" si="144"/>
        <v>NA</v>
      </c>
      <c r="T439" s="135" t="str">
        <f t="shared" si="145"/>
        <v>NA</v>
      </c>
      <c r="U439" s="248" t="str">
        <f t="shared" si="149"/>
        <v>NA</v>
      </c>
      <c r="V439" s="15">
        <f t="shared" si="146"/>
        <v>0</v>
      </c>
      <c r="W439" s="66">
        <f t="shared" si="155"/>
        <v>1</v>
      </c>
      <c r="X439" s="20">
        <v>190</v>
      </c>
      <c r="Y439" s="14" t="s">
        <v>31</v>
      </c>
      <c r="Z439" s="15" t="s">
        <v>31</v>
      </c>
      <c r="AA439" s="14">
        <v>435</v>
      </c>
      <c r="AB439" s="14" t="s">
        <v>31</v>
      </c>
      <c r="AC439" s="15" t="s">
        <v>31</v>
      </c>
      <c r="AD439" s="14" t="s">
        <v>31</v>
      </c>
      <c r="AE439" s="14" t="s">
        <v>31</v>
      </c>
      <c r="AF439" s="15" t="s">
        <v>31</v>
      </c>
      <c r="AG439" s="14" t="s">
        <v>31</v>
      </c>
      <c r="AH439" s="14" t="s">
        <v>31</v>
      </c>
      <c r="AI439" s="15" t="s">
        <v>31</v>
      </c>
      <c r="AJ439" s="20" t="s">
        <v>31</v>
      </c>
      <c r="AK439" s="14" t="s">
        <v>31</v>
      </c>
      <c r="AL439" s="15" t="s">
        <v>31</v>
      </c>
      <c r="AM439" s="14" t="s">
        <v>31</v>
      </c>
      <c r="AN439" s="14" t="s">
        <v>31</v>
      </c>
      <c r="AO439" s="15" t="s">
        <v>31</v>
      </c>
      <c r="AP439" s="15" t="s">
        <v>31</v>
      </c>
      <c r="AQ439" s="15" t="s">
        <v>31</v>
      </c>
      <c r="AR439" s="63" t="s">
        <v>31</v>
      </c>
      <c r="AS439" s="15" t="s">
        <v>31</v>
      </c>
      <c r="AT439" s="63" t="s">
        <v>31</v>
      </c>
      <c r="AU439" s="63" t="s">
        <v>31</v>
      </c>
      <c r="AV439" s="15" t="s">
        <v>31</v>
      </c>
      <c r="AW439" s="15" t="s">
        <v>31</v>
      </c>
      <c r="AX439" s="63" t="s">
        <v>31</v>
      </c>
      <c r="AY439" s="15" t="s">
        <v>31</v>
      </c>
      <c r="AZ439" s="63" t="s">
        <v>31</v>
      </c>
      <c r="BA439" s="63" t="s">
        <v>31</v>
      </c>
      <c r="BB439" s="189" t="e">
        <f t="shared" ca="1" si="156"/>
        <v>#N/A</v>
      </c>
      <c r="BC439" s="189">
        <f t="shared" si="157"/>
        <v>100000</v>
      </c>
      <c r="BD439" s="189" t="e">
        <f t="shared" ca="1" si="162"/>
        <v>#N/A</v>
      </c>
      <c r="BE439" s="190" t="str">
        <f t="shared" ca="1" si="158"/>
        <v>AT</v>
      </c>
      <c r="BF439" s="189">
        <f t="shared" si="159"/>
        <v>190</v>
      </c>
      <c r="BG439" s="191" t="str">
        <f t="shared" ca="1" si="160"/>
        <v>None</v>
      </c>
      <c r="BH439" s="189">
        <f t="shared" si="161"/>
        <v>2</v>
      </c>
      <c r="BI439" s="190" t="str">
        <f t="shared" si="150"/>
        <v>CHECK</v>
      </c>
      <c r="BJ439" s="189" t="str">
        <f t="shared" si="151"/>
        <v>CHECK</v>
      </c>
      <c r="BK439" s="191" t="str">
        <f t="shared" si="152"/>
        <v>CHECK</v>
      </c>
      <c r="BL439" t="str">
        <f t="shared" si="141"/>
        <v>CHECK</v>
      </c>
      <c r="BM439" t="str">
        <f t="shared" si="142"/>
        <v>CHECK</v>
      </c>
      <c r="BN439" t="str">
        <f t="shared" si="143"/>
        <v>CHECK</v>
      </c>
      <c r="BP439">
        <f t="shared" si="147"/>
        <v>-93988</v>
      </c>
      <c r="BQ439" t="str">
        <f t="shared" si="153"/>
        <v>bilateral</v>
      </c>
      <c r="BR439">
        <v>190</v>
      </c>
      <c r="BU439" t="str">
        <f t="shared" si="154"/>
        <v>NO</v>
      </c>
    </row>
    <row r="440" spans="1:73">
      <c r="A440" s="225"/>
      <c r="B440" s="52">
        <v>20540507</v>
      </c>
      <c r="C440" s="53" t="s">
        <v>232</v>
      </c>
      <c r="D440" s="57" t="s">
        <v>29</v>
      </c>
      <c r="E440" s="55">
        <v>5831</v>
      </c>
      <c r="F440" s="55"/>
      <c r="G440" s="46"/>
      <c r="H440" s="45">
        <v>5831</v>
      </c>
      <c r="I440" s="55"/>
      <c r="J440" s="55"/>
      <c r="K440" s="55"/>
      <c r="L440" s="45">
        <v>0</v>
      </c>
      <c r="M440" s="55">
        <v>0</v>
      </c>
      <c r="N440" s="46">
        <v>0</v>
      </c>
      <c r="O440" s="45" t="s">
        <v>30</v>
      </c>
      <c r="P440" s="46" t="s">
        <v>60</v>
      </c>
      <c r="Q440" s="45">
        <f t="shared" si="163"/>
        <v>0</v>
      </c>
      <c r="R440" s="135">
        <f t="shared" si="148"/>
        <v>0</v>
      </c>
      <c r="S440" s="135" t="str">
        <f t="shared" si="144"/>
        <v>NA</v>
      </c>
      <c r="T440" s="135" t="str">
        <f t="shared" si="145"/>
        <v>NA</v>
      </c>
      <c r="U440" s="248" t="str">
        <f t="shared" si="149"/>
        <v>NA</v>
      </c>
      <c r="V440" s="46">
        <f t="shared" si="146"/>
        <v>0</v>
      </c>
      <c r="W440" s="66">
        <f t="shared" si="155"/>
        <v>1</v>
      </c>
      <c r="X440" s="45" t="s">
        <v>31</v>
      </c>
      <c r="Y440" s="55" t="s">
        <v>31</v>
      </c>
      <c r="Z440" s="46" t="s">
        <v>31</v>
      </c>
      <c r="AA440" s="55" t="s">
        <v>31</v>
      </c>
      <c r="AB440" s="55" t="s">
        <v>31</v>
      </c>
      <c r="AC440" s="46" t="s">
        <v>31</v>
      </c>
      <c r="AD440" s="55" t="s">
        <v>31</v>
      </c>
      <c r="AE440" s="55" t="s">
        <v>31</v>
      </c>
      <c r="AF440" s="46" t="s">
        <v>31</v>
      </c>
      <c r="AG440" s="55" t="s">
        <v>31</v>
      </c>
      <c r="AH440" s="55" t="s">
        <v>31</v>
      </c>
      <c r="AI440" s="46" t="s">
        <v>31</v>
      </c>
      <c r="AJ440" s="45">
        <v>2500</v>
      </c>
      <c r="AK440" s="55" t="s">
        <v>31</v>
      </c>
      <c r="AL440" s="46" t="s">
        <v>583</v>
      </c>
      <c r="AM440" s="55" t="s">
        <v>31</v>
      </c>
      <c r="AN440" s="55" t="s">
        <v>31</v>
      </c>
      <c r="AO440" s="46" t="s">
        <v>31</v>
      </c>
      <c r="AP440" s="46" t="s">
        <v>31</v>
      </c>
      <c r="AQ440" s="46" t="s">
        <v>31</v>
      </c>
      <c r="AR440" s="62" t="s">
        <v>31</v>
      </c>
      <c r="AS440" s="46" t="s">
        <v>31</v>
      </c>
      <c r="AT440" s="62" t="s">
        <v>31</v>
      </c>
      <c r="AU440" s="62" t="s">
        <v>31</v>
      </c>
      <c r="AV440" s="46" t="s">
        <v>31</v>
      </c>
      <c r="AW440" s="46" t="s">
        <v>31</v>
      </c>
      <c r="AX440" s="62" t="s">
        <v>31</v>
      </c>
      <c r="AY440" s="46" t="s">
        <v>31</v>
      </c>
      <c r="AZ440" s="62" t="s">
        <v>31</v>
      </c>
      <c r="BA440" s="62" t="s">
        <v>31</v>
      </c>
      <c r="BB440" s="189" t="e">
        <f t="shared" ca="1" si="156"/>
        <v>#N/A</v>
      </c>
      <c r="BC440" s="189">
        <f t="shared" si="157"/>
        <v>100000</v>
      </c>
      <c r="BD440" s="189" t="e">
        <f t="shared" ca="1" si="162"/>
        <v>#N/A</v>
      </c>
      <c r="BE440" s="190" t="str">
        <f t="shared" ca="1" si="158"/>
        <v>FR</v>
      </c>
      <c r="BF440" s="189">
        <f t="shared" si="159"/>
        <v>2500</v>
      </c>
      <c r="BG440" s="191" t="str">
        <f t="shared" ca="1" si="160"/>
        <v>Reductions CSE</v>
      </c>
      <c r="BH440" s="189">
        <f t="shared" si="161"/>
        <v>1</v>
      </c>
      <c r="BI440" s="190" t="str">
        <f t="shared" ca="1" si="150"/>
        <v>FR</v>
      </c>
      <c r="BJ440" s="189">
        <f t="shared" si="151"/>
        <v>2500</v>
      </c>
      <c r="BK440" s="191" t="str">
        <f t="shared" ca="1" si="152"/>
        <v>Bilateral - Reductions CSE</v>
      </c>
      <c r="BL440" t="str">
        <f t="shared" ca="1" si="141"/>
        <v>FR</v>
      </c>
      <c r="BM440">
        <f t="shared" si="142"/>
        <v>2500</v>
      </c>
      <c r="BN440" t="str">
        <f t="shared" ca="1" si="143"/>
        <v>Bilateral - Reductions CSE</v>
      </c>
      <c r="BP440">
        <f t="shared" si="147"/>
        <v>-94169</v>
      </c>
      <c r="BQ440" t="str">
        <f t="shared" si="153"/>
        <v>bilateral</v>
      </c>
      <c r="BR440">
        <v>190</v>
      </c>
      <c r="BU440" t="str">
        <f t="shared" si="154"/>
        <v>NO</v>
      </c>
    </row>
    <row r="441" spans="1:73">
      <c r="A441" s="4"/>
      <c r="B441" s="24">
        <v>20540507</v>
      </c>
      <c r="C441" s="2" t="s">
        <v>232</v>
      </c>
      <c r="D441" s="25" t="s">
        <v>32</v>
      </c>
      <c r="E441" s="135">
        <v>5831</v>
      </c>
      <c r="F441" s="135"/>
      <c r="G441" s="12"/>
      <c r="H441" s="16">
        <v>5831</v>
      </c>
      <c r="I441" s="135"/>
      <c r="J441" s="135"/>
      <c r="K441" s="135"/>
      <c r="L441" s="16">
        <v>0</v>
      </c>
      <c r="M441" s="135">
        <v>0</v>
      </c>
      <c r="N441" s="12">
        <v>0</v>
      </c>
      <c r="O441" s="16" t="s">
        <v>30</v>
      </c>
      <c r="P441" s="12" t="s">
        <v>60</v>
      </c>
      <c r="Q441" s="16">
        <f t="shared" si="163"/>
        <v>0</v>
      </c>
      <c r="R441" s="135">
        <f t="shared" si="148"/>
        <v>0</v>
      </c>
      <c r="S441" s="135" t="str">
        <f t="shared" si="144"/>
        <v>NA</v>
      </c>
      <c r="T441" s="135" t="str">
        <f t="shared" si="145"/>
        <v>NA</v>
      </c>
      <c r="U441" s="248" t="str">
        <f t="shared" si="149"/>
        <v>NA</v>
      </c>
      <c r="V441" s="12">
        <f t="shared" si="146"/>
        <v>0</v>
      </c>
      <c r="W441" s="66">
        <f t="shared" si="155"/>
        <v>1</v>
      </c>
      <c r="X441" s="16" t="s">
        <v>31</v>
      </c>
      <c r="Y441" s="135" t="s">
        <v>31</v>
      </c>
      <c r="Z441" s="12" t="s">
        <v>31</v>
      </c>
      <c r="AA441" s="135" t="s">
        <v>31</v>
      </c>
      <c r="AB441" s="135" t="s">
        <v>31</v>
      </c>
      <c r="AC441" s="12" t="s">
        <v>31</v>
      </c>
      <c r="AD441" s="135" t="s">
        <v>31</v>
      </c>
      <c r="AE441" s="135" t="s">
        <v>31</v>
      </c>
      <c r="AF441" s="12" t="s">
        <v>31</v>
      </c>
      <c r="AG441" s="135" t="s">
        <v>31</v>
      </c>
      <c r="AH441" s="135" t="s">
        <v>31</v>
      </c>
      <c r="AI441" s="12" t="s">
        <v>31</v>
      </c>
      <c r="AJ441" s="16">
        <v>2500</v>
      </c>
      <c r="AK441" s="135" t="s">
        <v>31</v>
      </c>
      <c r="AL441" s="12" t="s">
        <v>583</v>
      </c>
      <c r="AM441" s="135" t="s">
        <v>31</v>
      </c>
      <c r="AN441" s="135" t="s">
        <v>31</v>
      </c>
      <c r="AO441" s="12" t="s">
        <v>31</v>
      </c>
      <c r="AP441" s="12" t="s">
        <v>31</v>
      </c>
      <c r="AQ441" s="12" t="s">
        <v>31</v>
      </c>
      <c r="AR441" s="66" t="s">
        <v>31</v>
      </c>
      <c r="AS441" s="12" t="s">
        <v>31</v>
      </c>
      <c r="AT441" s="66" t="s">
        <v>31</v>
      </c>
      <c r="AU441" s="66" t="s">
        <v>31</v>
      </c>
      <c r="AV441" s="12" t="s">
        <v>31</v>
      </c>
      <c r="AW441" s="12" t="s">
        <v>31</v>
      </c>
      <c r="AX441" s="66" t="s">
        <v>31</v>
      </c>
      <c r="AY441" s="12" t="s">
        <v>31</v>
      </c>
      <c r="AZ441" s="66" t="s">
        <v>31</v>
      </c>
      <c r="BA441" s="66" t="s">
        <v>31</v>
      </c>
      <c r="BB441" s="189" t="e">
        <f t="shared" ca="1" si="156"/>
        <v>#N/A</v>
      </c>
      <c r="BC441" s="189">
        <f t="shared" si="157"/>
        <v>100000</v>
      </c>
      <c r="BD441" s="189" t="e">
        <f t="shared" ca="1" si="162"/>
        <v>#N/A</v>
      </c>
      <c r="BE441" s="190" t="str">
        <f t="shared" ca="1" si="158"/>
        <v>FR</v>
      </c>
      <c r="BF441" s="189">
        <f t="shared" si="159"/>
        <v>2500</v>
      </c>
      <c r="BG441" s="191" t="str">
        <f t="shared" ca="1" si="160"/>
        <v>Reductions CSE</v>
      </c>
      <c r="BH441" s="189">
        <f t="shared" si="161"/>
        <v>1</v>
      </c>
      <c r="BI441" s="190" t="str">
        <f t="shared" ca="1" si="150"/>
        <v>FR</v>
      </c>
      <c r="BJ441" s="189">
        <f t="shared" si="151"/>
        <v>2500</v>
      </c>
      <c r="BK441" s="191" t="str">
        <f t="shared" ca="1" si="152"/>
        <v>Bilateral - Reductions CSE</v>
      </c>
      <c r="BL441" t="str">
        <f t="shared" ca="1" si="141"/>
        <v>FR</v>
      </c>
      <c r="BM441">
        <f t="shared" si="142"/>
        <v>2500</v>
      </c>
      <c r="BN441" t="str">
        <f t="shared" ca="1" si="143"/>
        <v>Bilateral - Reductions CSE</v>
      </c>
      <c r="BP441">
        <f t="shared" si="147"/>
        <v>-94169</v>
      </c>
      <c r="BQ441" t="str">
        <f t="shared" si="153"/>
        <v>bilateral</v>
      </c>
      <c r="BR441">
        <v>190</v>
      </c>
      <c r="BU441" t="str">
        <f t="shared" si="154"/>
        <v>NO</v>
      </c>
    </row>
    <row r="442" spans="1:73">
      <c r="A442" s="4"/>
      <c r="B442" s="24">
        <v>20540507</v>
      </c>
      <c r="C442" s="2" t="s">
        <v>232</v>
      </c>
      <c r="D442" s="25" t="s">
        <v>34</v>
      </c>
      <c r="E442" s="135">
        <v>5831</v>
      </c>
      <c r="F442" s="135"/>
      <c r="G442" s="12"/>
      <c r="H442" s="16">
        <v>5831</v>
      </c>
      <c r="I442" s="135"/>
      <c r="J442" s="135"/>
      <c r="K442" s="135"/>
      <c r="L442" s="16">
        <v>0</v>
      </c>
      <c r="M442" s="135">
        <v>0</v>
      </c>
      <c r="N442" s="12">
        <v>0</v>
      </c>
      <c r="O442" s="16" t="s">
        <v>30</v>
      </c>
      <c r="P442" s="12" t="s">
        <v>60</v>
      </c>
      <c r="Q442" s="16">
        <f t="shared" si="163"/>
        <v>0</v>
      </c>
      <c r="R442" s="135">
        <f t="shared" si="148"/>
        <v>0</v>
      </c>
      <c r="S442" s="135" t="str">
        <f t="shared" si="144"/>
        <v>NA</v>
      </c>
      <c r="T442" s="135" t="str">
        <f t="shared" si="145"/>
        <v>NA</v>
      </c>
      <c r="U442" s="248" t="str">
        <f t="shared" si="149"/>
        <v>NA</v>
      </c>
      <c r="V442" s="12">
        <f t="shared" si="146"/>
        <v>0</v>
      </c>
      <c r="W442" s="66">
        <f t="shared" si="155"/>
        <v>1</v>
      </c>
      <c r="X442" s="16" t="s">
        <v>31</v>
      </c>
      <c r="Y442" s="135" t="s">
        <v>31</v>
      </c>
      <c r="Z442" s="12" t="s">
        <v>31</v>
      </c>
      <c r="AA442" s="135" t="s">
        <v>31</v>
      </c>
      <c r="AB442" s="135" t="s">
        <v>31</v>
      </c>
      <c r="AC442" s="12" t="s">
        <v>31</v>
      </c>
      <c r="AD442" s="135" t="s">
        <v>31</v>
      </c>
      <c r="AE442" s="135" t="s">
        <v>31</v>
      </c>
      <c r="AF442" s="12" t="s">
        <v>31</v>
      </c>
      <c r="AG442" s="135" t="s">
        <v>31</v>
      </c>
      <c r="AH442" s="135" t="s">
        <v>31</v>
      </c>
      <c r="AI442" s="12" t="s">
        <v>31</v>
      </c>
      <c r="AJ442" s="16">
        <v>2500</v>
      </c>
      <c r="AK442" s="135" t="s">
        <v>31</v>
      </c>
      <c r="AL442" s="12" t="s">
        <v>583</v>
      </c>
      <c r="AM442" s="135" t="s">
        <v>31</v>
      </c>
      <c r="AN442" s="135" t="s">
        <v>31</v>
      </c>
      <c r="AO442" s="12" t="s">
        <v>31</v>
      </c>
      <c r="AP442" s="12" t="s">
        <v>31</v>
      </c>
      <c r="AQ442" s="12" t="s">
        <v>31</v>
      </c>
      <c r="AR442" s="66" t="s">
        <v>31</v>
      </c>
      <c r="AS442" s="12" t="s">
        <v>31</v>
      </c>
      <c r="AT442" s="66" t="s">
        <v>31</v>
      </c>
      <c r="AU442" s="66" t="s">
        <v>31</v>
      </c>
      <c r="AV442" s="12" t="s">
        <v>31</v>
      </c>
      <c r="AW442" s="12" t="s">
        <v>31</v>
      </c>
      <c r="AX442" s="66" t="s">
        <v>31</v>
      </c>
      <c r="AY442" s="12" t="s">
        <v>31</v>
      </c>
      <c r="AZ442" s="66" t="s">
        <v>31</v>
      </c>
      <c r="BA442" s="66" t="s">
        <v>31</v>
      </c>
      <c r="BB442" s="189" t="e">
        <f t="shared" ca="1" si="156"/>
        <v>#N/A</v>
      </c>
      <c r="BC442" s="189">
        <f t="shared" si="157"/>
        <v>100000</v>
      </c>
      <c r="BD442" s="189" t="e">
        <f t="shared" ca="1" si="162"/>
        <v>#N/A</v>
      </c>
      <c r="BE442" s="190" t="str">
        <f t="shared" ca="1" si="158"/>
        <v>FR</v>
      </c>
      <c r="BF442" s="189">
        <f t="shared" si="159"/>
        <v>2500</v>
      </c>
      <c r="BG442" s="191" t="str">
        <f t="shared" ca="1" si="160"/>
        <v>Reductions CSE</v>
      </c>
      <c r="BH442" s="189">
        <f t="shared" si="161"/>
        <v>1</v>
      </c>
      <c r="BI442" s="190" t="str">
        <f t="shared" ca="1" si="150"/>
        <v>FR</v>
      </c>
      <c r="BJ442" s="189">
        <f t="shared" si="151"/>
        <v>2500</v>
      </c>
      <c r="BK442" s="191" t="str">
        <f t="shared" ca="1" si="152"/>
        <v>Bilateral - Reductions CSE</v>
      </c>
      <c r="BL442" t="str">
        <f t="shared" ca="1" si="141"/>
        <v>FR</v>
      </c>
      <c r="BM442">
        <f t="shared" si="142"/>
        <v>2500</v>
      </c>
      <c r="BN442" t="str">
        <f t="shared" ca="1" si="143"/>
        <v>Bilateral - Reductions CSE</v>
      </c>
      <c r="BP442">
        <f t="shared" si="147"/>
        <v>-94169</v>
      </c>
      <c r="BQ442" t="str">
        <f t="shared" si="153"/>
        <v>bilateral</v>
      </c>
      <c r="BR442">
        <v>190</v>
      </c>
      <c r="BU442" t="str">
        <f t="shared" si="154"/>
        <v>NO</v>
      </c>
    </row>
    <row r="443" spans="1:73">
      <c r="A443" s="4"/>
      <c r="B443" s="24">
        <v>20540507</v>
      </c>
      <c r="C443" s="2" t="s">
        <v>232</v>
      </c>
      <c r="D443" s="25" t="s">
        <v>35</v>
      </c>
      <c r="E443" s="135">
        <v>6086</v>
      </c>
      <c r="F443" s="135"/>
      <c r="G443" s="12"/>
      <c r="H443" s="16">
        <v>6086</v>
      </c>
      <c r="I443" s="135"/>
      <c r="J443" s="135"/>
      <c r="K443" s="135"/>
      <c r="L443" s="16">
        <v>0</v>
      </c>
      <c r="M443" s="135">
        <v>0</v>
      </c>
      <c r="N443" s="12">
        <v>0</v>
      </c>
      <c r="O443" s="16" t="s">
        <v>30</v>
      </c>
      <c r="P443" s="12" t="s">
        <v>60</v>
      </c>
      <c r="Q443" s="16">
        <f t="shared" si="163"/>
        <v>0</v>
      </c>
      <c r="R443" s="135">
        <f t="shared" si="148"/>
        <v>0</v>
      </c>
      <c r="S443" s="135" t="str">
        <f t="shared" si="144"/>
        <v>NA</v>
      </c>
      <c r="T443" s="135" t="str">
        <f t="shared" si="145"/>
        <v>NA</v>
      </c>
      <c r="U443" s="248" t="str">
        <f t="shared" si="149"/>
        <v>NA</v>
      </c>
      <c r="V443" s="12">
        <f t="shared" si="146"/>
        <v>0</v>
      </c>
      <c r="W443" s="66">
        <f t="shared" si="155"/>
        <v>1</v>
      </c>
      <c r="X443" s="16" t="s">
        <v>31</v>
      </c>
      <c r="Y443" s="135" t="s">
        <v>31</v>
      </c>
      <c r="Z443" s="12" t="s">
        <v>31</v>
      </c>
      <c r="AA443" s="135" t="s">
        <v>31</v>
      </c>
      <c r="AB443" s="135" t="s">
        <v>31</v>
      </c>
      <c r="AC443" s="12" t="s">
        <v>31</v>
      </c>
      <c r="AD443" s="135" t="s">
        <v>31</v>
      </c>
      <c r="AE443" s="135" t="s">
        <v>31</v>
      </c>
      <c r="AF443" s="12" t="s">
        <v>31</v>
      </c>
      <c r="AG443" s="135" t="s">
        <v>31</v>
      </c>
      <c r="AH443" s="135" t="s">
        <v>31</v>
      </c>
      <c r="AI443" s="12" t="s">
        <v>31</v>
      </c>
      <c r="AJ443" s="16">
        <v>2500</v>
      </c>
      <c r="AK443" s="135" t="s">
        <v>31</v>
      </c>
      <c r="AL443" s="12" t="s">
        <v>583</v>
      </c>
      <c r="AM443" s="135" t="s">
        <v>31</v>
      </c>
      <c r="AN443" s="135" t="s">
        <v>31</v>
      </c>
      <c r="AO443" s="12" t="s">
        <v>31</v>
      </c>
      <c r="AP443" s="12" t="s">
        <v>31</v>
      </c>
      <c r="AQ443" s="12" t="s">
        <v>31</v>
      </c>
      <c r="AR443" s="66" t="s">
        <v>31</v>
      </c>
      <c r="AS443" s="12" t="s">
        <v>31</v>
      </c>
      <c r="AT443" s="66" t="s">
        <v>31</v>
      </c>
      <c r="AU443" s="66" t="s">
        <v>31</v>
      </c>
      <c r="AV443" s="12" t="s">
        <v>31</v>
      </c>
      <c r="AW443" s="12" t="s">
        <v>31</v>
      </c>
      <c r="AX443" s="66" t="s">
        <v>31</v>
      </c>
      <c r="AY443" s="12" t="s">
        <v>31</v>
      </c>
      <c r="AZ443" s="66" t="s">
        <v>31</v>
      </c>
      <c r="BA443" s="66" t="s">
        <v>31</v>
      </c>
      <c r="BB443" s="189" t="e">
        <f t="shared" ca="1" si="156"/>
        <v>#N/A</v>
      </c>
      <c r="BC443" s="189">
        <f t="shared" si="157"/>
        <v>100000</v>
      </c>
      <c r="BD443" s="189" t="e">
        <f t="shared" ca="1" si="162"/>
        <v>#N/A</v>
      </c>
      <c r="BE443" s="190" t="str">
        <f t="shared" ca="1" si="158"/>
        <v>FR</v>
      </c>
      <c r="BF443" s="189">
        <f t="shared" si="159"/>
        <v>2500</v>
      </c>
      <c r="BG443" s="191" t="str">
        <f t="shared" ca="1" si="160"/>
        <v>Reductions CSE</v>
      </c>
      <c r="BH443" s="189">
        <f t="shared" si="161"/>
        <v>1</v>
      </c>
      <c r="BI443" s="190" t="str">
        <f t="shared" ca="1" si="150"/>
        <v>FR</v>
      </c>
      <c r="BJ443" s="189">
        <f t="shared" si="151"/>
        <v>2500</v>
      </c>
      <c r="BK443" s="191" t="str">
        <f t="shared" ca="1" si="152"/>
        <v>Bilateral - Reductions CSE</v>
      </c>
      <c r="BL443" t="str">
        <f t="shared" ca="1" si="141"/>
        <v>FR</v>
      </c>
      <c r="BP443">
        <f t="shared" si="147"/>
        <v>-93914</v>
      </c>
      <c r="BQ443" t="str">
        <f t="shared" si="153"/>
        <v>bilateral</v>
      </c>
      <c r="BR443">
        <v>190</v>
      </c>
      <c r="BU443" t="str">
        <f t="shared" si="154"/>
        <v>NO</v>
      </c>
    </row>
    <row r="444" spans="1:73">
      <c r="A444" s="4"/>
      <c r="B444" s="24">
        <v>20540507</v>
      </c>
      <c r="C444" s="2" t="s">
        <v>232</v>
      </c>
      <c r="D444" s="25" t="s">
        <v>37</v>
      </c>
      <c r="E444" s="135">
        <v>6086</v>
      </c>
      <c r="F444" s="135"/>
      <c r="G444" s="12"/>
      <c r="H444" s="16">
        <v>6086</v>
      </c>
      <c r="I444" s="135"/>
      <c r="J444" s="135"/>
      <c r="K444" s="135"/>
      <c r="L444" s="16">
        <v>0</v>
      </c>
      <c r="M444" s="135">
        <v>0</v>
      </c>
      <c r="N444" s="12">
        <v>0</v>
      </c>
      <c r="O444" s="16" t="s">
        <v>30</v>
      </c>
      <c r="P444" s="12" t="s">
        <v>60</v>
      </c>
      <c r="Q444" s="16">
        <f t="shared" si="163"/>
        <v>0</v>
      </c>
      <c r="R444" s="135">
        <f t="shared" si="148"/>
        <v>0</v>
      </c>
      <c r="S444" s="135" t="str">
        <f t="shared" si="144"/>
        <v>NA</v>
      </c>
      <c r="T444" s="135" t="str">
        <f t="shared" si="145"/>
        <v>NA</v>
      </c>
      <c r="U444" s="248" t="str">
        <f t="shared" si="149"/>
        <v>NA</v>
      </c>
      <c r="V444" s="12">
        <f t="shared" si="146"/>
        <v>0</v>
      </c>
      <c r="W444" s="66">
        <f t="shared" si="155"/>
        <v>1</v>
      </c>
      <c r="X444" s="16" t="s">
        <v>31</v>
      </c>
      <c r="Y444" s="135" t="s">
        <v>31</v>
      </c>
      <c r="Z444" s="12" t="s">
        <v>31</v>
      </c>
      <c r="AA444" s="135" t="s">
        <v>31</v>
      </c>
      <c r="AB444" s="135" t="s">
        <v>31</v>
      </c>
      <c r="AC444" s="12" t="s">
        <v>31</v>
      </c>
      <c r="AD444" s="135" t="s">
        <v>31</v>
      </c>
      <c r="AE444" s="135" t="s">
        <v>31</v>
      </c>
      <c r="AF444" s="12" t="s">
        <v>31</v>
      </c>
      <c r="AG444" s="135" t="s">
        <v>31</v>
      </c>
      <c r="AH444" s="135" t="s">
        <v>31</v>
      </c>
      <c r="AI444" s="12" t="s">
        <v>31</v>
      </c>
      <c r="AJ444" s="16">
        <v>2500</v>
      </c>
      <c r="AK444" s="135" t="s">
        <v>31</v>
      </c>
      <c r="AL444" s="12" t="s">
        <v>583</v>
      </c>
      <c r="AM444" s="135" t="s">
        <v>31</v>
      </c>
      <c r="AN444" s="135" t="s">
        <v>31</v>
      </c>
      <c r="AO444" s="12" t="s">
        <v>31</v>
      </c>
      <c r="AP444" s="12" t="s">
        <v>31</v>
      </c>
      <c r="AQ444" s="12" t="s">
        <v>31</v>
      </c>
      <c r="AR444" s="66" t="s">
        <v>31</v>
      </c>
      <c r="AS444" s="12" t="s">
        <v>31</v>
      </c>
      <c r="AT444" s="66" t="s">
        <v>31</v>
      </c>
      <c r="AU444" s="66" t="s">
        <v>31</v>
      </c>
      <c r="AV444" s="12" t="s">
        <v>31</v>
      </c>
      <c r="AW444" s="12" t="s">
        <v>31</v>
      </c>
      <c r="AX444" s="66" t="s">
        <v>31</v>
      </c>
      <c r="AY444" s="12" t="s">
        <v>31</v>
      </c>
      <c r="AZ444" s="66" t="s">
        <v>31</v>
      </c>
      <c r="BA444" s="66" t="s">
        <v>31</v>
      </c>
      <c r="BB444" s="189" t="e">
        <f t="shared" ca="1" si="156"/>
        <v>#N/A</v>
      </c>
      <c r="BC444" s="189">
        <f t="shared" si="157"/>
        <v>100000</v>
      </c>
      <c r="BD444" s="189" t="e">
        <f t="shared" ca="1" si="162"/>
        <v>#N/A</v>
      </c>
      <c r="BE444" s="190" t="str">
        <f t="shared" ca="1" si="158"/>
        <v>FR</v>
      </c>
      <c r="BF444" s="189">
        <f t="shared" si="159"/>
        <v>2500</v>
      </c>
      <c r="BG444" s="191" t="str">
        <f t="shared" ca="1" si="160"/>
        <v>Reductions CSE</v>
      </c>
      <c r="BH444" s="189">
        <f t="shared" si="161"/>
        <v>1</v>
      </c>
      <c r="BI444" s="190" t="str">
        <f t="shared" ca="1" si="150"/>
        <v>FR</v>
      </c>
      <c r="BJ444" s="189">
        <f t="shared" si="151"/>
        <v>2500</v>
      </c>
      <c r="BK444" s="191" t="str">
        <f t="shared" ca="1" si="152"/>
        <v>Bilateral - Reductions CSE</v>
      </c>
      <c r="BL444" t="str">
        <f t="shared" ca="1" si="141"/>
        <v>FR</v>
      </c>
      <c r="BP444">
        <f t="shared" si="147"/>
        <v>-93914</v>
      </c>
      <c r="BQ444" t="str">
        <f t="shared" si="153"/>
        <v>bilateral</v>
      </c>
      <c r="BR444">
        <v>190</v>
      </c>
      <c r="BU444" t="str">
        <f t="shared" si="154"/>
        <v>NO</v>
      </c>
    </row>
    <row r="445" spans="1:73">
      <c r="A445" s="4"/>
      <c r="B445" s="24">
        <v>20540507</v>
      </c>
      <c r="C445" s="2" t="s">
        <v>232</v>
      </c>
      <c r="D445" s="25" t="s">
        <v>38</v>
      </c>
      <c r="E445" s="135">
        <v>6086</v>
      </c>
      <c r="F445" s="135"/>
      <c r="G445" s="12"/>
      <c r="H445" s="16">
        <v>6086</v>
      </c>
      <c r="I445" s="135"/>
      <c r="J445" s="135"/>
      <c r="K445" s="135"/>
      <c r="L445" s="16">
        <v>0</v>
      </c>
      <c r="M445" s="135">
        <v>0</v>
      </c>
      <c r="N445" s="12">
        <v>0</v>
      </c>
      <c r="O445" s="16" t="s">
        <v>30</v>
      </c>
      <c r="P445" s="12" t="s">
        <v>60</v>
      </c>
      <c r="Q445" s="16">
        <f t="shared" si="163"/>
        <v>0</v>
      </c>
      <c r="R445" s="135">
        <f t="shared" si="148"/>
        <v>0</v>
      </c>
      <c r="S445" s="135" t="str">
        <f t="shared" si="144"/>
        <v>NA</v>
      </c>
      <c r="T445" s="135" t="str">
        <f t="shared" si="145"/>
        <v>NA</v>
      </c>
      <c r="U445" s="248" t="str">
        <f t="shared" si="149"/>
        <v>NA</v>
      </c>
      <c r="V445" s="12">
        <f t="shared" si="146"/>
        <v>0</v>
      </c>
      <c r="W445" s="66">
        <f t="shared" si="155"/>
        <v>1</v>
      </c>
      <c r="X445" s="16" t="s">
        <v>31</v>
      </c>
      <c r="Y445" s="135" t="s">
        <v>31</v>
      </c>
      <c r="Z445" s="12" t="s">
        <v>31</v>
      </c>
      <c r="AA445" s="135" t="s">
        <v>31</v>
      </c>
      <c r="AB445" s="135" t="s">
        <v>31</v>
      </c>
      <c r="AC445" s="12" t="s">
        <v>31</v>
      </c>
      <c r="AD445" s="135" t="s">
        <v>31</v>
      </c>
      <c r="AE445" s="135" t="s">
        <v>31</v>
      </c>
      <c r="AF445" s="12" t="s">
        <v>31</v>
      </c>
      <c r="AG445" s="135" t="s">
        <v>31</v>
      </c>
      <c r="AH445" s="135" t="s">
        <v>31</v>
      </c>
      <c r="AI445" s="12" t="s">
        <v>31</v>
      </c>
      <c r="AJ445" s="16">
        <v>2500</v>
      </c>
      <c r="AK445" s="135" t="s">
        <v>31</v>
      </c>
      <c r="AL445" s="12" t="s">
        <v>583</v>
      </c>
      <c r="AM445" s="135" t="s">
        <v>31</v>
      </c>
      <c r="AN445" s="135" t="s">
        <v>31</v>
      </c>
      <c r="AO445" s="12" t="s">
        <v>31</v>
      </c>
      <c r="AP445" s="12" t="s">
        <v>31</v>
      </c>
      <c r="AQ445" s="12" t="s">
        <v>31</v>
      </c>
      <c r="AR445" s="66" t="s">
        <v>31</v>
      </c>
      <c r="AS445" s="12" t="s">
        <v>31</v>
      </c>
      <c r="AT445" s="66" t="s">
        <v>31</v>
      </c>
      <c r="AU445" s="66" t="s">
        <v>31</v>
      </c>
      <c r="AV445" s="12" t="s">
        <v>31</v>
      </c>
      <c r="AW445" s="12" t="s">
        <v>31</v>
      </c>
      <c r="AX445" s="66" t="s">
        <v>31</v>
      </c>
      <c r="AY445" s="12" t="s">
        <v>31</v>
      </c>
      <c r="AZ445" s="66" t="s">
        <v>31</v>
      </c>
      <c r="BA445" s="66" t="s">
        <v>31</v>
      </c>
      <c r="BB445" s="189" t="e">
        <f t="shared" ca="1" si="156"/>
        <v>#N/A</v>
      </c>
      <c r="BC445" s="189">
        <f t="shared" si="157"/>
        <v>100000</v>
      </c>
      <c r="BD445" s="189" t="e">
        <f t="shared" ca="1" si="162"/>
        <v>#N/A</v>
      </c>
      <c r="BE445" s="190" t="str">
        <f t="shared" ca="1" si="158"/>
        <v>FR</v>
      </c>
      <c r="BF445" s="189">
        <f t="shared" si="159"/>
        <v>2500</v>
      </c>
      <c r="BG445" s="191" t="str">
        <f t="shared" ca="1" si="160"/>
        <v>Reductions CSE</v>
      </c>
      <c r="BH445" s="189">
        <f t="shared" si="161"/>
        <v>1</v>
      </c>
      <c r="BI445" s="190" t="str">
        <f t="shared" ca="1" si="150"/>
        <v>FR</v>
      </c>
      <c r="BJ445" s="189">
        <f t="shared" si="151"/>
        <v>2500</v>
      </c>
      <c r="BK445" s="191" t="str">
        <f t="shared" ca="1" si="152"/>
        <v>Bilateral - Reductions CSE</v>
      </c>
      <c r="BL445" t="str">
        <f t="shared" ca="1" si="141"/>
        <v>FR</v>
      </c>
      <c r="BM445">
        <f t="shared" ref="BM445:BM508" si="164">IF(W445,IF(BC445=100000,IF(BF445=100000,"",IF(BH445=1,BF445,"CHECK")),IF(BF445&lt;&gt;100000,IF(AND(H445-BC445=190),BC445,IF(BH445=1,BF445,"CHECK")),BC445)),"")</f>
        <v>2500</v>
      </c>
      <c r="BN445" t="str">
        <f t="shared" ref="BN445:BN508" ca="1" si="165">IF(W445,IF(BC445=100000,IF(BF445=100000,"",IF(BH445=1,"Bilateral - "&amp;BG445,"CHECK")),IF(BF445&lt;&gt;100000,IF(AND(H445-BC445=190),BD445,IF(BH445=1,"Bilateral - "&amp;BG445,"CHECK")),BD445)),"")</f>
        <v>Bilateral - Reductions CSE</v>
      </c>
      <c r="BP445">
        <f t="shared" si="147"/>
        <v>-93914</v>
      </c>
      <c r="BQ445" t="str">
        <f t="shared" si="153"/>
        <v>bilateral</v>
      </c>
      <c r="BR445">
        <v>190</v>
      </c>
      <c r="BU445" t="str">
        <f t="shared" si="154"/>
        <v>NO</v>
      </c>
    </row>
    <row r="446" spans="1:73">
      <c r="A446" s="4"/>
      <c r="B446" s="24">
        <v>20540507</v>
      </c>
      <c r="C446" s="2" t="s">
        <v>232</v>
      </c>
      <c r="D446" s="25" t="s">
        <v>39</v>
      </c>
      <c r="E446" s="135">
        <v>6616</v>
      </c>
      <c r="F446" s="135"/>
      <c r="G446" s="12"/>
      <c r="H446" s="16">
        <v>6007</v>
      </c>
      <c r="I446" s="135"/>
      <c r="J446" s="135"/>
      <c r="K446" s="135"/>
      <c r="L446" s="16">
        <v>0</v>
      </c>
      <c r="M446" s="135">
        <v>0</v>
      </c>
      <c r="N446" s="12">
        <v>0</v>
      </c>
      <c r="O446" s="16" t="s">
        <v>40</v>
      </c>
      <c r="P446" s="12" t="s">
        <v>60</v>
      </c>
      <c r="Q446" s="16">
        <f t="shared" si="163"/>
        <v>0</v>
      </c>
      <c r="R446" s="135">
        <f t="shared" si="148"/>
        <v>609</v>
      </c>
      <c r="S446" s="135" t="str">
        <f t="shared" si="144"/>
        <v>NA</v>
      </c>
      <c r="T446" s="135" t="str">
        <f t="shared" si="145"/>
        <v>NA</v>
      </c>
      <c r="U446" s="248" t="str">
        <f t="shared" si="149"/>
        <v>NA</v>
      </c>
      <c r="V446" s="12">
        <f t="shared" si="146"/>
        <v>0</v>
      </c>
      <c r="W446" s="66">
        <f t="shared" si="155"/>
        <v>1</v>
      </c>
      <c r="X446" s="16" t="s">
        <v>31</v>
      </c>
      <c r="Y446" s="135" t="s">
        <v>31</v>
      </c>
      <c r="Z446" s="12" t="s">
        <v>31</v>
      </c>
      <c r="AA446" s="135" t="s">
        <v>31</v>
      </c>
      <c r="AB446" s="135" t="s">
        <v>31</v>
      </c>
      <c r="AC446" s="12" t="s">
        <v>31</v>
      </c>
      <c r="AD446" s="135" t="s">
        <v>31</v>
      </c>
      <c r="AE446" s="135" t="s">
        <v>31</v>
      </c>
      <c r="AF446" s="12" t="s">
        <v>31</v>
      </c>
      <c r="AG446" s="135" t="s">
        <v>31</v>
      </c>
      <c r="AH446" s="135" t="s">
        <v>31</v>
      </c>
      <c r="AI446" s="12" t="s">
        <v>31</v>
      </c>
      <c r="AJ446" s="16">
        <v>2500</v>
      </c>
      <c r="AK446" s="135" t="s">
        <v>31</v>
      </c>
      <c r="AL446" s="12" t="s">
        <v>583</v>
      </c>
      <c r="AM446" s="135" t="s">
        <v>31</v>
      </c>
      <c r="AN446" s="135" t="s">
        <v>31</v>
      </c>
      <c r="AO446" s="12" t="s">
        <v>31</v>
      </c>
      <c r="AP446" s="12" t="s">
        <v>31</v>
      </c>
      <c r="AQ446" s="12" t="s">
        <v>31</v>
      </c>
      <c r="AR446" s="66" t="s">
        <v>31</v>
      </c>
      <c r="AS446" s="12" t="s">
        <v>31</v>
      </c>
      <c r="AT446" s="66" t="s">
        <v>31</v>
      </c>
      <c r="AU446" s="66" t="s">
        <v>31</v>
      </c>
      <c r="AV446" s="12" t="s">
        <v>31</v>
      </c>
      <c r="AW446" s="12" t="s">
        <v>31</v>
      </c>
      <c r="AX446" s="66" t="s">
        <v>31</v>
      </c>
      <c r="AY446" s="12" t="s">
        <v>31</v>
      </c>
      <c r="AZ446" s="66" t="s">
        <v>31</v>
      </c>
      <c r="BA446" s="66" t="s">
        <v>31</v>
      </c>
      <c r="BB446" s="189" t="e">
        <f t="shared" ca="1" si="156"/>
        <v>#N/A</v>
      </c>
      <c r="BC446" s="189">
        <f t="shared" si="157"/>
        <v>100000</v>
      </c>
      <c r="BD446" s="189" t="e">
        <f t="shared" ca="1" si="162"/>
        <v>#N/A</v>
      </c>
      <c r="BE446" s="190" t="str">
        <f t="shared" ca="1" si="158"/>
        <v>FR</v>
      </c>
      <c r="BF446" s="189">
        <f t="shared" si="159"/>
        <v>2500</v>
      </c>
      <c r="BG446" s="191" t="str">
        <f t="shared" ca="1" si="160"/>
        <v>Reductions CSE</v>
      </c>
      <c r="BH446" s="189">
        <f t="shared" si="161"/>
        <v>1</v>
      </c>
      <c r="BI446" s="190" t="str">
        <f t="shared" ca="1" si="150"/>
        <v>FR</v>
      </c>
      <c r="BJ446" s="189">
        <f t="shared" si="151"/>
        <v>2500</v>
      </c>
      <c r="BK446" s="191" t="str">
        <f t="shared" ca="1" si="152"/>
        <v>Bilateral - Reductions CSE</v>
      </c>
      <c r="BL446" t="str">
        <f t="shared" ca="1" si="141"/>
        <v>FR</v>
      </c>
      <c r="BM446">
        <f t="shared" si="164"/>
        <v>2500</v>
      </c>
      <c r="BN446" t="str">
        <f t="shared" ca="1" si="165"/>
        <v>Bilateral - Reductions CSE</v>
      </c>
      <c r="BP446">
        <f t="shared" si="147"/>
        <v>-93993</v>
      </c>
      <c r="BQ446" t="str">
        <f t="shared" si="153"/>
        <v>bilateral</v>
      </c>
      <c r="BR446">
        <v>190</v>
      </c>
      <c r="BU446" t="str">
        <f t="shared" si="154"/>
        <v>NO</v>
      </c>
    </row>
    <row r="447" spans="1:73">
      <c r="A447" s="4"/>
      <c r="B447" s="24">
        <v>20540507</v>
      </c>
      <c r="C447" s="2" t="s">
        <v>232</v>
      </c>
      <c r="D447" s="25" t="s">
        <v>43</v>
      </c>
      <c r="E447" s="135">
        <v>6616</v>
      </c>
      <c r="F447" s="135"/>
      <c r="G447" s="12"/>
      <c r="H447" s="16">
        <v>6008</v>
      </c>
      <c r="I447" s="135"/>
      <c r="J447" s="135"/>
      <c r="K447" s="135"/>
      <c r="L447" s="16">
        <v>0</v>
      </c>
      <c r="M447" s="135">
        <v>0</v>
      </c>
      <c r="N447" s="12">
        <v>0</v>
      </c>
      <c r="O447" s="16" t="s">
        <v>40</v>
      </c>
      <c r="P447" s="12" t="s">
        <v>60</v>
      </c>
      <c r="Q447" s="16">
        <f t="shared" si="163"/>
        <v>0</v>
      </c>
      <c r="R447" s="135">
        <f t="shared" si="148"/>
        <v>608</v>
      </c>
      <c r="S447" s="135" t="str">
        <f t="shared" si="144"/>
        <v>NA</v>
      </c>
      <c r="T447" s="135" t="str">
        <f t="shared" si="145"/>
        <v>NA</v>
      </c>
      <c r="U447" s="248" t="str">
        <f t="shared" si="149"/>
        <v>NA</v>
      </c>
      <c r="V447" s="12">
        <f t="shared" si="146"/>
        <v>0</v>
      </c>
      <c r="W447" s="66">
        <f t="shared" si="155"/>
        <v>1</v>
      </c>
      <c r="X447" s="16" t="s">
        <v>31</v>
      </c>
      <c r="Y447" s="135" t="s">
        <v>31</v>
      </c>
      <c r="Z447" s="12" t="s">
        <v>31</v>
      </c>
      <c r="AA447" s="135" t="s">
        <v>31</v>
      </c>
      <c r="AB447" s="135" t="s">
        <v>31</v>
      </c>
      <c r="AC447" s="12" t="s">
        <v>31</v>
      </c>
      <c r="AD447" s="135" t="s">
        <v>31</v>
      </c>
      <c r="AE447" s="135" t="s">
        <v>31</v>
      </c>
      <c r="AF447" s="12" t="s">
        <v>31</v>
      </c>
      <c r="AG447" s="135" t="s">
        <v>31</v>
      </c>
      <c r="AH447" s="135" t="s">
        <v>31</v>
      </c>
      <c r="AI447" s="12" t="s">
        <v>31</v>
      </c>
      <c r="AJ447" s="16">
        <v>2500</v>
      </c>
      <c r="AK447" s="135" t="s">
        <v>31</v>
      </c>
      <c r="AL447" s="12" t="s">
        <v>583</v>
      </c>
      <c r="AM447" s="135" t="s">
        <v>31</v>
      </c>
      <c r="AN447" s="135" t="s">
        <v>31</v>
      </c>
      <c r="AO447" s="12" t="s">
        <v>31</v>
      </c>
      <c r="AP447" s="12" t="s">
        <v>31</v>
      </c>
      <c r="AQ447" s="12" t="s">
        <v>31</v>
      </c>
      <c r="AR447" s="66" t="s">
        <v>31</v>
      </c>
      <c r="AS447" s="12" t="s">
        <v>31</v>
      </c>
      <c r="AT447" s="66" t="s">
        <v>31</v>
      </c>
      <c r="AU447" s="66" t="s">
        <v>31</v>
      </c>
      <c r="AV447" s="12" t="s">
        <v>31</v>
      </c>
      <c r="AW447" s="12" t="s">
        <v>31</v>
      </c>
      <c r="AX447" s="66" t="s">
        <v>31</v>
      </c>
      <c r="AY447" s="12" t="s">
        <v>31</v>
      </c>
      <c r="AZ447" s="66" t="s">
        <v>31</v>
      </c>
      <c r="BA447" s="66" t="s">
        <v>31</v>
      </c>
      <c r="BB447" s="189" t="e">
        <f t="shared" ca="1" si="156"/>
        <v>#N/A</v>
      </c>
      <c r="BC447" s="189">
        <f t="shared" si="157"/>
        <v>100000</v>
      </c>
      <c r="BD447" s="189" t="e">
        <f t="shared" ca="1" si="162"/>
        <v>#N/A</v>
      </c>
      <c r="BE447" s="190" t="str">
        <f t="shared" ca="1" si="158"/>
        <v>FR</v>
      </c>
      <c r="BF447" s="189">
        <f t="shared" si="159"/>
        <v>2500</v>
      </c>
      <c r="BG447" s="191" t="str">
        <f t="shared" ca="1" si="160"/>
        <v>Reductions CSE</v>
      </c>
      <c r="BH447" s="189">
        <f t="shared" si="161"/>
        <v>1</v>
      </c>
      <c r="BI447" s="190" t="str">
        <f t="shared" ca="1" si="150"/>
        <v>FR</v>
      </c>
      <c r="BJ447" s="189">
        <f t="shared" si="151"/>
        <v>2500</v>
      </c>
      <c r="BK447" s="191" t="str">
        <f t="shared" ca="1" si="152"/>
        <v>Bilateral - Reductions CSE</v>
      </c>
      <c r="BL447" t="str">
        <f t="shared" ref="BL447:BL510" ca="1" si="166">IF(W447,IF(BC447=100000,IF(BF447=100000,"Smoothing",IF(BH447=1,BE447,"CHECK")),IF(BF447&lt;&gt;100000,IF(AND(H447-BC447=190),BB447,IF(BH447=1,BE447,"CHECK")),BB447)),"")</f>
        <v>FR</v>
      </c>
      <c r="BM447">
        <f t="shared" si="164"/>
        <v>2500</v>
      </c>
      <c r="BN447" t="str">
        <f t="shared" ca="1" si="165"/>
        <v>Bilateral - Reductions CSE</v>
      </c>
      <c r="BP447">
        <f t="shared" si="147"/>
        <v>-93992</v>
      </c>
      <c r="BQ447" t="str">
        <f t="shared" si="153"/>
        <v>bilateral</v>
      </c>
      <c r="BR447">
        <v>190</v>
      </c>
      <c r="BU447" t="str">
        <f t="shared" si="154"/>
        <v>NO</v>
      </c>
    </row>
    <row r="448" spans="1:73">
      <c r="A448" s="4"/>
      <c r="B448" s="24">
        <v>20540507</v>
      </c>
      <c r="C448" s="2" t="s">
        <v>232</v>
      </c>
      <c r="D448" s="25" t="s">
        <v>45</v>
      </c>
      <c r="E448" s="135">
        <v>6616</v>
      </c>
      <c r="F448" s="135"/>
      <c r="G448" s="12"/>
      <c r="H448" s="16">
        <v>6051</v>
      </c>
      <c r="I448" s="135"/>
      <c r="J448" s="135"/>
      <c r="K448" s="135"/>
      <c r="L448" s="16">
        <v>0</v>
      </c>
      <c r="M448" s="135">
        <v>0</v>
      </c>
      <c r="N448" s="12">
        <v>0</v>
      </c>
      <c r="O448" s="16" t="s">
        <v>40</v>
      </c>
      <c r="P448" s="12" t="s">
        <v>60</v>
      </c>
      <c r="Q448" s="16">
        <f t="shared" si="163"/>
        <v>0</v>
      </c>
      <c r="R448" s="135">
        <f t="shared" si="148"/>
        <v>565</v>
      </c>
      <c r="S448" s="135" t="str">
        <f t="shared" si="144"/>
        <v>NA</v>
      </c>
      <c r="T448" s="135" t="str">
        <f t="shared" si="145"/>
        <v>NA</v>
      </c>
      <c r="U448" s="248" t="str">
        <f t="shared" si="149"/>
        <v>NA</v>
      </c>
      <c r="V448" s="12">
        <f t="shared" si="146"/>
        <v>0</v>
      </c>
      <c r="W448" s="66">
        <f t="shared" si="155"/>
        <v>1</v>
      </c>
      <c r="X448" s="16" t="s">
        <v>31</v>
      </c>
      <c r="Y448" s="135" t="s">
        <v>31</v>
      </c>
      <c r="Z448" s="12" t="s">
        <v>31</v>
      </c>
      <c r="AA448" s="135" t="s">
        <v>31</v>
      </c>
      <c r="AB448" s="135" t="s">
        <v>31</v>
      </c>
      <c r="AC448" s="12" t="s">
        <v>31</v>
      </c>
      <c r="AD448" s="135" t="s">
        <v>31</v>
      </c>
      <c r="AE448" s="135" t="s">
        <v>31</v>
      </c>
      <c r="AF448" s="12" t="s">
        <v>31</v>
      </c>
      <c r="AG448" s="135" t="s">
        <v>31</v>
      </c>
      <c r="AH448" s="135" t="s">
        <v>31</v>
      </c>
      <c r="AI448" s="12" t="s">
        <v>31</v>
      </c>
      <c r="AJ448" s="16">
        <v>2500</v>
      </c>
      <c r="AK448" s="135" t="s">
        <v>31</v>
      </c>
      <c r="AL448" s="12" t="s">
        <v>583</v>
      </c>
      <c r="AM448" s="135" t="s">
        <v>31</v>
      </c>
      <c r="AN448" s="135" t="s">
        <v>31</v>
      </c>
      <c r="AO448" s="12" t="s">
        <v>31</v>
      </c>
      <c r="AP448" s="12" t="s">
        <v>31</v>
      </c>
      <c r="AQ448" s="12" t="s">
        <v>31</v>
      </c>
      <c r="AR448" s="66" t="s">
        <v>31</v>
      </c>
      <c r="AS448" s="12" t="s">
        <v>31</v>
      </c>
      <c r="AT448" s="66" t="s">
        <v>31</v>
      </c>
      <c r="AU448" s="66" t="s">
        <v>31</v>
      </c>
      <c r="AV448" s="12" t="s">
        <v>31</v>
      </c>
      <c r="AW448" s="12" t="s">
        <v>31</v>
      </c>
      <c r="AX448" s="66" t="s">
        <v>31</v>
      </c>
      <c r="AY448" s="12" t="s">
        <v>31</v>
      </c>
      <c r="AZ448" s="66" t="s">
        <v>31</v>
      </c>
      <c r="BA448" s="66" t="s">
        <v>31</v>
      </c>
      <c r="BB448" s="189" t="e">
        <f t="shared" ca="1" si="156"/>
        <v>#N/A</v>
      </c>
      <c r="BC448" s="189">
        <f t="shared" si="157"/>
        <v>100000</v>
      </c>
      <c r="BD448" s="189" t="e">
        <f t="shared" ca="1" si="162"/>
        <v>#N/A</v>
      </c>
      <c r="BE448" s="190" t="str">
        <f t="shared" ca="1" si="158"/>
        <v>FR</v>
      </c>
      <c r="BF448" s="189">
        <f t="shared" si="159"/>
        <v>2500</v>
      </c>
      <c r="BG448" s="191" t="str">
        <f t="shared" ca="1" si="160"/>
        <v>Reductions CSE</v>
      </c>
      <c r="BH448" s="189">
        <f t="shared" si="161"/>
        <v>1</v>
      </c>
      <c r="BI448" s="190" t="str">
        <f t="shared" ca="1" si="150"/>
        <v>FR</v>
      </c>
      <c r="BJ448" s="189">
        <f t="shared" si="151"/>
        <v>2500</v>
      </c>
      <c r="BK448" s="191" t="str">
        <f t="shared" ca="1" si="152"/>
        <v>Bilateral - Reductions CSE</v>
      </c>
      <c r="BL448" t="str">
        <f t="shared" ca="1" si="166"/>
        <v>FR</v>
      </c>
      <c r="BM448">
        <f t="shared" si="164"/>
        <v>2500</v>
      </c>
      <c r="BN448" t="str">
        <f t="shared" ca="1" si="165"/>
        <v>Bilateral - Reductions CSE</v>
      </c>
      <c r="BP448">
        <f t="shared" si="147"/>
        <v>-93949</v>
      </c>
      <c r="BQ448" t="str">
        <f t="shared" si="153"/>
        <v>bilateral</v>
      </c>
      <c r="BR448">
        <v>190</v>
      </c>
      <c r="BU448" t="str">
        <f t="shared" si="154"/>
        <v>NO</v>
      </c>
    </row>
    <row r="449" spans="1:73">
      <c r="A449" s="4"/>
      <c r="B449" s="24">
        <v>20540507</v>
      </c>
      <c r="C449" s="2" t="s">
        <v>232</v>
      </c>
      <c r="D449" s="25" t="s">
        <v>46</v>
      </c>
      <c r="E449" s="135">
        <v>5577</v>
      </c>
      <c r="F449" s="135"/>
      <c r="G449" s="12"/>
      <c r="H449" s="16">
        <v>5655</v>
      </c>
      <c r="I449" s="135"/>
      <c r="J449" s="135"/>
      <c r="K449" s="135"/>
      <c r="L449" s="16">
        <v>0</v>
      </c>
      <c r="M449" s="135">
        <v>0</v>
      </c>
      <c r="N449" s="12">
        <v>0</v>
      </c>
      <c r="O449" s="16" t="s">
        <v>30</v>
      </c>
      <c r="P449" s="12" t="s">
        <v>30</v>
      </c>
      <c r="Q449" s="16">
        <f t="shared" si="163"/>
        <v>0</v>
      </c>
      <c r="R449" s="135">
        <f t="shared" si="148"/>
        <v>-78</v>
      </c>
      <c r="S449" s="135" t="str">
        <f t="shared" si="144"/>
        <v>NA</v>
      </c>
      <c r="T449" s="135" t="str">
        <f t="shared" si="145"/>
        <v>NA</v>
      </c>
      <c r="U449" s="248" t="str">
        <f t="shared" si="149"/>
        <v>NA</v>
      </c>
      <c r="V449" s="12">
        <f t="shared" si="146"/>
        <v>0</v>
      </c>
      <c r="W449" s="66">
        <f t="shared" si="155"/>
        <v>1</v>
      </c>
      <c r="X449" s="16" t="s">
        <v>31</v>
      </c>
      <c r="Y449" s="135" t="s">
        <v>31</v>
      </c>
      <c r="Z449" s="12" t="s">
        <v>31</v>
      </c>
      <c r="AA449" s="135" t="s">
        <v>31</v>
      </c>
      <c r="AB449" s="135" t="s">
        <v>31</v>
      </c>
      <c r="AC449" s="12" t="s">
        <v>31</v>
      </c>
      <c r="AD449" s="135" t="s">
        <v>31</v>
      </c>
      <c r="AE449" s="135" t="s">
        <v>31</v>
      </c>
      <c r="AF449" s="12" t="s">
        <v>31</v>
      </c>
      <c r="AG449" s="135" t="s">
        <v>31</v>
      </c>
      <c r="AH449" s="135" t="s">
        <v>31</v>
      </c>
      <c r="AI449" s="12" t="s">
        <v>31</v>
      </c>
      <c r="AJ449" s="16" t="s">
        <v>31</v>
      </c>
      <c r="AK449" s="135" t="s">
        <v>31</v>
      </c>
      <c r="AL449" s="12" t="s">
        <v>31</v>
      </c>
      <c r="AM449" s="135" t="s">
        <v>31</v>
      </c>
      <c r="AN449" s="135" t="s">
        <v>31</v>
      </c>
      <c r="AO449" s="12" t="s">
        <v>31</v>
      </c>
      <c r="AP449" s="12" t="s">
        <v>31</v>
      </c>
      <c r="AQ449" s="12" t="s">
        <v>31</v>
      </c>
      <c r="AR449" s="66" t="s">
        <v>31</v>
      </c>
      <c r="AS449" s="12" t="s">
        <v>31</v>
      </c>
      <c r="AT449" s="66" t="s">
        <v>31</v>
      </c>
      <c r="AU449" s="66" t="s">
        <v>31</v>
      </c>
      <c r="AV449" s="12" t="s">
        <v>31</v>
      </c>
      <c r="AW449" s="12" t="s">
        <v>31</v>
      </c>
      <c r="AX449" s="66" t="s">
        <v>31</v>
      </c>
      <c r="AY449" s="12" t="s">
        <v>31</v>
      </c>
      <c r="AZ449" s="66" t="s">
        <v>31</v>
      </c>
      <c r="BA449" s="66" t="s">
        <v>31</v>
      </c>
      <c r="BB449" s="189" t="e">
        <f t="shared" ca="1" si="156"/>
        <v>#N/A</v>
      </c>
      <c r="BC449" s="189">
        <f t="shared" si="157"/>
        <v>100000</v>
      </c>
      <c r="BD449" s="189" t="e">
        <f t="shared" ca="1" si="162"/>
        <v>#N/A</v>
      </c>
      <c r="BE449" s="190" t="e">
        <f t="shared" ca="1" si="158"/>
        <v>#N/A</v>
      </c>
      <c r="BF449" s="189">
        <f t="shared" si="159"/>
        <v>100000</v>
      </c>
      <c r="BG449" s="191" t="e">
        <f t="shared" ca="1" si="160"/>
        <v>#N/A</v>
      </c>
      <c r="BH449" s="189">
        <f t="shared" si="161"/>
        <v>0</v>
      </c>
      <c r="BI449" s="190" t="str">
        <f t="shared" si="150"/>
        <v>Smoothing</v>
      </c>
      <c r="BJ449" s="189" t="str">
        <f t="shared" si="151"/>
        <v/>
      </c>
      <c r="BK449" s="191" t="str">
        <f t="shared" si="152"/>
        <v/>
      </c>
      <c r="BL449" t="str">
        <f t="shared" si="166"/>
        <v>Smoothing</v>
      </c>
      <c r="BM449" t="str">
        <f t="shared" si="164"/>
        <v/>
      </c>
      <c r="BN449" t="str">
        <f t="shared" si="165"/>
        <v/>
      </c>
      <c r="BP449">
        <f t="shared" si="147"/>
        <v>-94345</v>
      </c>
      <c r="BQ449" t="str">
        <f t="shared" si="153"/>
        <v>bilateral</v>
      </c>
      <c r="BR449">
        <v>190</v>
      </c>
      <c r="BU449" t="str">
        <f t="shared" si="154"/>
        <v>NO</v>
      </c>
    </row>
    <row r="450" spans="1:73">
      <c r="A450" s="4"/>
      <c r="B450" s="24">
        <v>20540507</v>
      </c>
      <c r="C450" s="2" t="s">
        <v>232</v>
      </c>
      <c r="D450" s="25" t="s">
        <v>47</v>
      </c>
      <c r="E450" s="135">
        <v>5880</v>
      </c>
      <c r="F450" s="135"/>
      <c r="G450" s="12"/>
      <c r="H450" s="16">
        <v>5880</v>
      </c>
      <c r="I450" s="135"/>
      <c r="J450" s="135"/>
      <c r="K450" s="135"/>
      <c r="L450" s="16">
        <v>0</v>
      </c>
      <c r="M450" s="135">
        <v>0</v>
      </c>
      <c r="N450" s="12">
        <v>0</v>
      </c>
      <c r="O450" s="16" t="s">
        <v>30</v>
      </c>
      <c r="P450" s="12" t="s">
        <v>60</v>
      </c>
      <c r="Q450" s="16">
        <f t="shared" si="163"/>
        <v>0</v>
      </c>
      <c r="R450" s="135">
        <f t="shared" si="148"/>
        <v>0</v>
      </c>
      <c r="S450" s="135" t="str">
        <f t="shared" si="144"/>
        <v>NA</v>
      </c>
      <c r="T450" s="135" t="str">
        <f t="shared" si="145"/>
        <v>NA</v>
      </c>
      <c r="U450" s="248" t="str">
        <f t="shared" si="149"/>
        <v>NA</v>
      </c>
      <c r="V450" s="12">
        <f t="shared" si="146"/>
        <v>0</v>
      </c>
      <c r="W450" s="66">
        <f t="shared" si="155"/>
        <v>1</v>
      </c>
      <c r="X450" s="16" t="s">
        <v>31</v>
      </c>
      <c r="Y450" s="135" t="s">
        <v>31</v>
      </c>
      <c r="Z450" s="12" t="s">
        <v>31</v>
      </c>
      <c r="AA450" s="135" t="s">
        <v>31</v>
      </c>
      <c r="AB450" s="135" t="s">
        <v>31</v>
      </c>
      <c r="AC450" s="12" t="s">
        <v>31</v>
      </c>
      <c r="AD450" s="135" t="s">
        <v>31</v>
      </c>
      <c r="AE450" s="135" t="s">
        <v>31</v>
      </c>
      <c r="AF450" s="12" t="s">
        <v>31</v>
      </c>
      <c r="AG450" s="135" t="s">
        <v>31</v>
      </c>
      <c r="AH450" s="135" t="s">
        <v>31</v>
      </c>
      <c r="AI450" s="12" t="s">
        <v>31</v>
      </c>
      <c r="AJ450" s="16">
        <v>2500</v>
      </c>
      <c r="AK450" s="135" t="s">
        <v>31</v>
      </c>
      <c r="AL450" s="12" t="s">
        <v>583</v>
      </c>
      <c r="AM450" s="135" t="s">
        <v>31</v>
      </c>
      <c r="AN450" s="135" t="s">
        <v>31</v>
      </c>
      <c r="AO450" s="12" t="s">
        <v>31</v>
      </c>
      <c r="AP450" s="12" t="s">
        <v>31</v>
      </c>
      <c r="AQ450" s="12" t="s">
        <v>31</v>
      </c>
      <c r="AR450" s="66" t="s">
        <v>31</v>
      </c>
      <c r="AS450" s="12" t="s">
        <v>31</v>
      </c>
      <c r="AT450" s="66" t="s">
        <v>31</v>
      </c>
      <c r="AU450" s="66" t="s">
        <v>31</v>
      </c>
      <c r="AV450" s="12" t="s">
        <v>31</v>
      </c>
      <c r="AW450" s="12" t="s">
        <v>31</v>
      </c>
      <c r="AX450" s="66" t="s">
        <v>31</v>
      </c>
      <c r="AY450" s="12" t="s">
        <v>31</v>
      </c>
      <c r="AZ450" s="66" t="s">
        <v>31</v>
      </c>
      <c r="BA450" s="66" t="s">
        <v>31</v>
      </c>
      <c r="BB450" s="189" t="e">
        <f t="shared" ca="1" si="156"/>
        <v>#N/A</v>
      </c>
      <c r="BC450" s="189">
        <f t="shared" si="157"/>
        <v>100000</v>
      </c>
      <c r="BD450" s="189" t="e">
        <f t="shared" ca="1" si="162"/>
        <v>#N/A</v>
      </c>
      <c r="BE450" s="190" t="str">
        <f t="shared" ca="1" si="158"/>
        <v>FR</v>
      </c>
      <c r="BF450" s="189">
        <f t="shared" si="159"/>
        <v>2500</v>
      </c>
      <c r="BG450" s="191" t="str">
        <f t="shared" ca="1" si="160"/>
        <v>Reductions CSE</v>
      </c>
      <c r="BH450" s="189">
        <f t="shared" si="161"/>
        <v>1</v>
      </c>
      <c r="BI450" s="190" t="str">
        <f t="shared" ca="1" si="150"/>
        <v>FR</v>
      </c>
      <c r="BJ450" s="189">
        <f t="shared" si="151"/>
        <v>2500</v>
      </c>
      <c r="BK450" s="191" t="str">
        <f t="shared" ca="1" si="152"/>
        <v>Bilateral - Reductions CSE</v>
      </c>
      <c r="BL450" t="str">
        <f t="shared" ca="1" si="166"/>
        <v>FR</v>
      </c>
      <c r="BM450">
        <f t="shared" si="164"/>
        <v>2500</v>
      </c>
      <c r="BN450" t="str">
        <f t="shared" ca="1" si="165"/>
        <v>Bilateral - Reductions CSE</v>
      </c>
      <c r="BP450">
        <f t="shared" si="147"/>
        <v>-94120</v>
      </c>
      <c r="BQ450" t="str">
        <f t="shared" si="153"/>
        <v>bilateral</v>
      </c>
      <c r="BR450">
        <v>190</v>
      </c>
      <c r="BU450" t="str">
        <f t="shared" si="154"/>
        <v>NO</v>
      </c>
    </row>
    <row r="451" spans="1:73" ht="15.95" thickBot="1">
      <c r="A451" s="4"/>
      <c r="B451" s="26">
        <v>20540507</v>
      </c>
      <c r="C451" s="56" t="s">
        <v>232</v>
      </c>
      <c r="D451" s="27" t="s">
        <v>48</v>
      </c>
      <c r="E451" s="14">
        <v>5530</v>
      </c>
      <c r="F451" s="14"/>
      <c r="G451" s="15"/>
      <c r="H451" s="20">
        <v>5530</v>
      </c>
      <c r="I451" s="14"/>
      <c r="J451" s="14"/>
      <c r="K451" s="14"/>
      <c r="L451" s="20">
        <v>0</v>
      </c>
      <c r="M451" s="14">
        <v>0</v>
      </c>
      <c r="N451" s="15">
        <v>0</v>
      </c>
      <c r="O451" s="20" t="s">
        <v>30</v>
      </c>
      <c r="P451" s="15" t="s">
        <v>30</v>
      </c>
      <c r="Q451" s="20">
        <f t="shared" si="163"/>
        <v>0</v>
      </c>
      <c r="R451" s="135">
        <f t="shared" si="148"/>
        <v>0</v>
      </c>
      <c r="S451" s="135" t="str">
        <f t="shared" si="144"/>
        <v>NA</v>
      </c>
      <c r="T451" s="135" t="str">
        <f t="shared" si="145"/>
        <v>NA</v>
      </c>
      <c r="U451" s="248" t="str">
        <f t="shared" si="149"/>
        <v>NA</v>
      </c>
      <c r="V451" s="15">
        <f t="shared" si="146"/>
        <v>0</v>
      </c>
      <c r="W451" s="66">
        <f t="shared" si="155"/>
        <v>1</v>
      </c>
      <c r="X451" s="20" t="s">
        <v>31</v>
      </c>
      <c r="Y451" s="14" t="s">
        <v>31</v>
      </c>
      <c r="Z451" s="15" t="s">
        <v>31</v>
      </c>
      <c r="AA451" s="14" t="s">
        <v>31</v>
      </c>
      <c r="AB451" s="14" t="s">
        <v>31</v>
      </c>
      <c r="AC451" s="15" t="s">
        <v>31</v>
      </c>
      <c r="AD451" s="14" t="s">
        <v>31</v>
      </c>
      <c r="AE451" s="14" t="s">
        <v>31</v>
      </c>
      <c r="AF451" s="15" t="s">
        <v>31</v>
      </c>
      <c r="AG451" s="14" t="s">
        <v>31</v>
      </c>
      <c r="AH451" s="14" t="s">
        <v>31</v>
      </c>
      <c r="AI451" s="15" t="s">
        <v>31</v>
      </c>
      <c r="AJ451" s="20" t="s">
        <v>31</v>
      </c>
      <c r="AK451" s="14" t="s">
        <v>31</v>
      </c>
      <c r="AL451" s="15" t="s">
        <v>31</v>
      </c>
      <c r="AM451" s="14" t="s">
        <v>31</v>
      </c>
      <c r="AN451" s="14" t="s">
        <v>31</v>
      </c>
      <c r="AO451" s="15" t="s">
        <v>31</v>
      </c>
      <c r="AP451" s="15" t="s">
        <v>31</v>
      </c>
      <c r="AQ451" s="15" t="s">
        <v>31</v>
      </c>
      <c r="AR451" s="63" t="s">
        <v>31</v>
      </c>
      <c r="AS451" s="15" t="s">
        <v>31</v>
      </c>
      <c r="AT451" s="63" t="s">
        <v>31</v>
      </c>
      <c r="AU451" s="63" t="s">
        <v>31</v>
      </c>
      <c r="AV451" s="15" t="s">
        <v>31</v>
      </c>
      <c r="AW451" s="15" t="s">
        <v>31</v>
      </c>
      <c r="AX451" s="63" t="s">
        <v>31</v>
      </c>
      <c r="AY451" s="15" t="s">
        <v>31</v>
      </c>
      <c r="AZ451" s="63" t="s">
        <v>31</v>
      </c>
      <c r="BA451" s="63" t="s">
        <v>31</v>
      </c>
      <c r="BB451" s="189" t="e">
        <f t="shared" ca="1" si="156"/>
        <v>#N/A</v>
      </c>
      <c r="BC451" s="189">
        <f t="shared" si="157"/>
        <v>100000</v>
      </c>
      <c r="BD451" s="189" t="e">
        <f t="shared" ca="1" si="162"/>
        <v>#N/A</v>
      </c>
      <c r="BE451" s="190" t="e">
        <f t="shared" ca="1" si="158"/>
        <v>#N/A</v>
      </c>
      <c r="BF451" s="189">
        <f t="shared" si="159"/>
        <v>100000</v>
      </c>
      <c r="BG451" s="191" t="e">
        <f t="shared" ca="1" si="160"/>
        <v>#N/A</v>
      </c>
      <c r="BH451" s="189">
        <f t="shared" si="161"/>
        <v>0</v>
      </c>
      <c r="BI451" s="190" t="str">
        <f t="shared" si="150"/>
        <v>Smoothing</v>
      </c>
      <c r="BJ451" s="189" t="str">
        <f t="shared" si="151"/>
        <v/>
      </c>
      <c r="BK451" s="191" t="str">
        <f t="shared" si="152"/>
        <v/>
      </c>
      <c r="BL451" t="str">
        <f t="shared" si="166"/>
        <v>Smoothing</v>
      </c>
      <c r="BM451" t="str">
        <f t="shared" si="164"/>
        <v/>
      </c>
      <c r="BN451" t="str">
        <f t="shared" si="165"/>
        <v/>
      </c>
      <c r="BP451">
        <f t="shared" si="147"/>
        <v>-94470</v>
      </c>
      <c r="BQ451" t="str">
        <f t="shared" si="153"/>
        <v>bilateral</v>
      </c>
      <c r="BR451">
        <v>190</v>
      </c>
      <c r="BU451" t="str">
        <f t="shared" si="154"/>
        <v>NO</v>
      </c>
    </row>
    <row r="452" spans="1:73">
      <c r="A452" s="4"/>
      <c r="B452" s="52">
        <v>20540508</v>
      </c>
      <c r="C452" s="53" t="s">
        <v>232</v>
      </c>
      <c r="D452" s="57" t="s">
        <v>29</v>
      </c>
      <c r="E452" s="55">
        <v>6732</v>
      </c>
      <c r="F452" s="55"/>
      <c r="G452" s="46"/>
      <c r="H452" s="45">
        <v>6732</v>
      </c>
      <c r="I452" s="55"/>
      <c r="J452" s="55"/>
      <c r="K452" s="55"/>
      <c r="L452" s="45">
        <v>0</v>
      </c>
      <c r="M452" s="55">
        <v>0</v>
      </c>
      <c r="N452" s="46">
        <v>0</v>
      </c>
      <c r="O452" s="45" t="s">
        <v>30</v>
      </c>
      <c r="P452" s="46" t="s">
        <v>30</v>
      </c>
      <c r="Q452" s="45">
        <f t="shared" si="163"/>
        <v>0</v>
      </c>
      <c r="R452" s="135">
        <f t="shared" si="148"/>
        <v>0</v>
      </c>
      <c r="S452" s="135" t="str">
        <f t="shared" si="144"/>
        <v>NA</v>
      </c>
      <c r="T452" s="135" t="str">
        <f t="shared" si="145"/>
        <v>NA</v>
      </c>
      <c r="U452" s="248" t="str">
        <f t="shared" si="149"/>
        <v>NA</v>
      </c>
      <c r="V452" s="46">
        <f t="shared" si="146"/>
        <v>0</v>
      </c>
      <c r="W452" s="66">
        <f t="shared" si="155"/>
        <v>1</v>
      </c>
      <c r="X452" s="45" t="s">
        <v>31</v>
      </c>
      <c r="Y452" s="55" t="s">
        <v>31</v>
      </c>
      <c r="Z452" s="46" t="s">
        <v>31</v>
      </c>
      <c r="AA452" s="55" t="s">
        <v>31</v>
      </c>
      <c r="AB452" s="55" t="s">
        <v>31</v>
      </c>
      <c r="AC452" s="46" t="s">
        <v>31</v>
      </c>
      <c r="AD452" s="55" t="s">
        <v>31</v>
      </c>
      <c r="AE452" s="55" t="s">
        <v>31</v>
      </c>
      <c r="AF452" s="46" t="s">
        <v>31</v>
      </c>
      <c r="AG452" s="55" t="s">
        <v>31</v>
      </c>
      <c r="AH452" s="55" t="s">
        <v>31</v>
      </c>
      <c r="AI452" s="46" t="s">
        <v>31</v>
      </c>
      <c r="AJ452" s="45" t="s">
        <v>31</v>
      </c>
      <c r="AK452" s="55" t="s">
        <v>31</v>
      </c>
      <c r="AL452" s="46" t="s">
        <v>31</v>
      </c>
      <c r="AM452" s="55" t="s">
        <v>31</v>
      </c>
      <c r="AN452" s="55" t="s">
        <v>31</v>
      </c>
      <c r="AO452" s="46" t="s">
        <v>31</v>
      </c>
      <c r="AP452" s="46" t="s">
        <v>31</v>
      </c>
      <c r="AQ452" s="46" t="s">
        <v>31</v>
      </c>
      <c r="AR452" s="62" t="s">
        <v>31</v>
      </c>
      <c r="AS452" s="46" t="s">
        <v>31</v>
      </c>
      <c r="AT452" s="62" t="s">
        <v>31</v>
      </c>
      <c r="AU452" s="62" t="s">
        <v>31</v>
      </c>
      <c r="AV452" s="46" t="s">
        <v>31</v>
      </c>
      <c r="AW452" s="46" t="s">
        <v>31</v>
      </c>
      <c r="AX452" s="62" t="s">
        <v>31</v>
      </c>
      <c r="AY452" s="46" t="s">
        <v>31</v>
      </c>
      <c r="AZ452" s="62" t="s">
        <v>31</v>
      </c>
      <c r="BA452" s="62" t="s">
        <v>31</v>
      </c>
      <c r="BB452" s="189" t="e">
        <f t="shared" ca="1" si="156"/>
        <v>#N/A</v>
      </c>
      <c r="BC452" s="189">
        <f t="shared" si="157"/>
        <v>100000</v>
      </c>
      <c r="BD452" s="189" t="e">
        <f t="shared" ca="1" si="162"/>
        <v>#N/A</v>
      </c>
      <c r="BE452" s="190" t="e">
        <f t="shared" ca="1" si="158"/>
        <v>#N/A</v>
      </c>
      <c r="BF452" s="189">
        <f t="shared" si="159"/>
        <v>100000</v>
      </c>
      <c r="BG452" s="191" t="e">
        <f t="shared" ca="1" si="160"/>
        <v>#N/A</v>
      </c>
      <c r="BH452" s="189">
        <f t="shared" si="161"/>
        <v>0</v>
      </c>
      <c r="BI452" s="190" t="str">
        <f t="shared" si="150"/>
        <v>Smoothing</v>
      </c>
      <c r="BJ452" s="189" t="str">
        <f t="shared" si="151"/>
        <v/>
      </c>
      <c r="BK452" s="191" t="str">
        <f t="shared" si="152"/>
        <v/>
      </c>
      <c r="BL452" t="str">
        <f t="shared" si="166"/>
        <v>Smoothing</v>
      </c>
      <c r="BM452" t="str">
        <f t="shared" si="164"/>
        <v/>
      </c>
      <c r="BN452" t="str">
        <f t="shared" si="165"/>
        <v/>
      </c>
      <c r="BP452">
        <f t="shared" si="147"/>
        <v>-93268</v>
      </c>
      <c r="BQ452" t="str">
        <f t="shared" si="153"/>
        <v>bilateral</v>
      </c>
      <c r="BR452">
        <v>190</v>
      </c>
      <c r="BU452" t="str">
        <f t="shared" si="154"/>
        <v>NO</v>
      </c>
    </row>
    <row r="453" spans="1:73">
      <c r="A453" s="4"/>
      <c r="B453" s="24">
        <v>20540508</v>
      </c>
      <c r="C453" s="2" t="s">
        <v>232</v>
      </c>
      <c r="D453" s="25" t="s">
        <v>32</v>
      </c>
      <c r="E453" s="135">
        <v>6732</v>
      </c>
      <c r="F453" s="135"/>
      <c r="G453" s="12"/>
      <c r="H453" s="16">
        <v>6732</v>
      </c>
      <c r="I453" s="135"/>
      <c r="J453" s="135"/>
      <c r="K453" s="135"/>
      <c r="L453" s="16">
        <v>0</v>
      </c>
      <c r="M453" s="135">
        <v>0</v>
      </c>
      <c r="N453" s="12">
        <v>0</v>
      </c>
      <c r="O453" s="16" t="s">
        <v>30</v>
      </c>
      <c r="P453" s="12" t="s">
        <v>30</v>
      </c>
      <c r="Q453" s="16">
        <f t="shared" si="163"/>
        <v>0</v>
      </c>
      <c r="R453" s="135">
        <f t="shared" si="148"/>
        <v>0</v>
      </c>
      <c r="S453" s="135" t="str">
        <f t="shared" si="144"/>
        <v>NA</v>
      </c>
      <c r="T453" s="135" t="str">
        <f t="shared" si="145"/>
        <v>NA</v>
      </c>
      <c r="U453" s="248" t="str">
        <f t="shared" si="149"/>
        <v>NA</v>
      </c>
      <c r="V453" s="12">
        <f t="shared" si="146"/>
        <v>0</v>
      </c>
      <c r="W453" s="66">
        <f t="shared" si="155"/>
        <v>1</v>
      </c>
      <c r="X453" s="16" t="s">
        <v>31</v>
      </c>
      <c r="Y453" s="135" t="s">
        <v>31</v>
      </c>
      <c r="Z453" s="12" t="s">
        <v>31</v>
      </c>
      <c r="AA453" s="135" t="s">
        <v>31</v>
      </c>
      <c r="AB453" s="135" t="s">
        <v>31</v>
      </c>
      <c r="AC453" s="12" t="s">
        <v>31</v>
      </c>
      <c r="AD453" s="135" t="s">
        <v>31</v>
      </c>
      <c r="AE453" s="135" t="s">
        <v>31</v>
      </c>
      <c r="AF453" s="12" t="s">
        <v>31</v>
      </c>
      <c r="AG453" s="135" t="s">
        <v>31</v>
      </c>
      <c r="AH453" s="135" t="s">
        <v>31</v>
      </c>
      <c r="AI453" s="12" t="s">
        <v>31</v>
      </c>
      <c r="AJ453" s="16" t="s">
        <v>31</v>
      </c>
      <c r="AK453" s="135" t="s">
        <v>31</v>
      </c>
      <c r="AL453" s="12" t="s">
        <v>31</v>
      </c>
      <c r="AM453" s="135" t="s">
        <v>31</v>
      </c>
      <c r="AN453" s="135" t="s">
        <v>31</v>
      </c>
      <c r="AO453" s="12" t="s">
        <v>31</v>
      </c>
      <c r="AP453" s="12" t="s">
        <v>31</v>
      </c>
      <c r="AQ453" s="12" t="s">
        <v>31</v>
      </c>
      <c r="AR453" s="66" t="s">
        <v>31</v>
      </c>
      <c r="AS453" s="12" t="s">
        <v>31</v>
      </c>
      <c r="AT453" s="66" t="s">
        <v>31</v>
      </c>
      <c r="AU453" s="66" t="s">
        <v>31</v>
      </c>
      <c r="AV453" s="12" t="s">
        <v>31</v>
      </c>
      <c r="AW453" s="12" t="s">
        <v>31</v>
      </c>
      <c r="AX453" s="66" t="s">
        <v>31</v>
      </c>
      <c r="AY453" s="12" t="s">
        <v>31</v>
      </c>
      <c r="AZ453" s="66" t="s">
        <v>31</v>
      </c>
      <c r="BA453" s="66" t="s">
        <v>31</v>
      </c>
      <c r="BB453" s="189" t="e">
        <f t="shared" ca="1" si="156"/>
        <v>#N/A</v>
      </c>
      <c r="BC453" s="189">
        <f t="shared" si="157"/>
        <v>100000</v>
      </c>
      <c r="BD453" s="189" t="e">
        <f t="shared" ca="1" si="162"/>
        <v>#N/A</v>
      </c>
      <c r="BE453" s="190" t="e">
        <f t="shared" ca="1" si="158"/>
        <v>#N/A</v>
      </c>
      <c r="BF453" s="189">
        <f t="shared" si="159"/>
        <v>100000</v>
      </c>
      <c r="BG453" s="191" t="e">
        <f t="shared" ca="1" si="160"/>
        <v>#N/A</v>
      </c>
      <c r="BH453" s="189">
        <f t="shared" si="161"/>
        <v>0</v>
      </c>
      <c r="BI453" s="190" t="str">
        <f t="shared" si="150"/>
        <v>Smoothing</v>
      </c>
      <c r="BJ453" s="189" t="str">
        <f t="shared" si="151"/>
        <v/>
      </c>
      <c r="BK453" s="191" t="str">
        <f t="shared" si="152"/>
        <v/>
      </c>
      <c r="BL453" t="str">
        <f t="shared" si="166"/>
        <v>Smoothing</v>
      </c>
      <c r="BM453" t="str">
        <f t="shared" si="164"/>
        <v/>
      </c>
      <c r="BN453" t="str">
        <f t="shared" si="165"/>
        <v/>
      </c>
      <c r="BP453">
        <f t="shared" si="147"/>
        <v>-93268</v>
      </c>
      <c r="BQ453" t="str">
        <f t="shared" si="153"/>
        <v>bilateral</v>
      </c>
      <c r="BR453">
        <v>190</v>
      </c>
      <c r="BU453" t="str">
        <f t="shared" si="154"/>
        <v>NO</v>
      </c>
    </row>
    <row r="454" spans="1:73">
      <c r="A454" s="4"/>
      <c r="B454" s="24">
        <v>20540508</v>
      </c>
      <c r="C454" s="2" t="s">
        <v>232</v>
      </c>
      <c r="D454" s="25" t="s">
        <v>34</v>
      </c>
      <c r="E454" s="135">
        <v>6732</v>
      </c>
      <c r="F454" s="135"/>
      <c r="G454" s="12"/>
      <c r="H454" s="16">
        <v>6732</v>
      </c>
      <c r="I454" s="135"/>
      <c r="J454" s="135"/>
      <c r="K454" s="135"/>
      <c r="L454" s="16">
        <v>0</v>
      </c>
      <c r="M454" s="135">
        <v>0</v>
      </c>
      <c r="N454" s="12">
        <v>0</v>
      </c>
      <c r="O454" s="16" t="s">
        <v>30</v>
      </c>
      <c r="P454" s="12" t="s">
        <v>30</v>
      </c>
      <c r="Q454" s="16">
        <f t="shared" si="163"/>
        <v>0</v>
      </c>
      <c r="R454" s="135">
        <f t="shared" si="148"/>
        <v>0</v>
      </c>
      <c r="S454" s="135" t="str">
        <f t="shared" si="144"/>
        <v>NA</v>
      </c>
      <c r="T454" s="135" t="str">
        <f t="shared" si="145"/>
        <v>NA</v>
      </c>
      <c r="U454" s="248" t="str">
        <f t="shared" si="149"/>
        <v>NA</v>
      </c>
      <c r="V454" s="12">
        <f t="shared" si="146"/>
        <v>0</v>
      </c>
      <c r="W454" s="66">
        <f t="shared" si="155"/>
        <v>1</v>
      </c>
      <c r="X454" s="16" t="s">
        <v>31</v>
      </c>
      <c r="Y454" s="135" t="s">
        <v>31</v>
      </c>
      <c r="Z454" s="12" t="s">
        <v>31</v>
      </c>
      <c r="AA454" s="135" t="s">
        <v>31</v>
      </c>
      <c r="AB454" s="135" t="s">
        <v>31</v>
      </c>
      <c r="AC454" s="12" t="s">
        <v>31</v>
      </c>
      <c r="AD454" s="135" t="s">
        <v>31</v>
      </c>
      <c r="AE454" s="135" t="s">
        <v>31</v>
      </c>
      <c r="AF454" s="12" t="s">
        <v>31</v>
      </c>
      <c r="AG454" s="135" t="s">
        <v>31</v>
      </c>
      <c r="AH454" s="135" t="s">
        <v>31</v>
      </c>
      <c r="AI454" s="12" t="s">
        <v>31</v>
      </c>
      <c r="AJ454" s="16" t="s">
        <v>31</v>
      </c>
      <c r="AK454" s="135" t="s">
        <v>31</v>
      </c>
      <c r="AL454" s="12" t="s">
        <v>31</v>
      </c>
      <c r="AM454" s="135" t="s">
        <v>31</v>
      </c>
      <c r="AN454" s="135" t="s">
        <v>31</v>
      </c>
      <c r="AO454" s="12" t="s">
        <v>31</v>
      </c>
      <c r="AP454" s="12" t="s">
        <v>31</v>
      </c>
      <c r="AQ454" s="12" t="s">
        <v>31</v>
      </c>
      <c r="AR454" s="66" t="s">
        <v>31</v>
      </c>
      <c r="AS454" s="12" t="s">
        <v>31</v>
      </c>
      <c r="AT454" s="66" t="s">
        <v>31</v>
      </c>
      <c r="AU454" s="66" t="s">
        <v>31</v>
      </c>
      <c r="AV454" s="12" t="s">
        <v>31</v>
      </c>
      <c r="AW454" s="12" t="s">
        <v>31</v>
      </c>
      <c r="AX454" s="66" t="s">
        <v>31</v>
      </c>
      <c r="AY454" s="12" t="s">
        <v>31</v>
      </c>
      <c r="AZ454" s="66" t="s">
        <v>31</v>
      </c>
      <c r="BA454" s="66" t="s">
        <v>31</v>
      </c>
      <c r="BB454" s="189" t="e">
        <f t="shared" ca="1" si="156"/>
        <v>#N/A</v>
      </c>
      <c r="BC454" s="189">
        <f t="shared" si="157"/>
        <v>100000</v>
      </c>
      <c r="BD454" s="189" t="e">
        <f t="shared" ca="1" si="162"/>
        <v>#N/A</v>
      </c>
      <c r="BE454" s="190" t="e">
        <f t="shared" ca="1" si="158"/>
        <v>#N/A</v>
      </c>
      <c r="BF454" s="189">
        <f t="shared" si="159"/>
        <v>100000</v>
      </c>
      <c r="BG454" s="191" t="e">
        <f t="shared" ca="1" si="160"/>
        <v>#N/A</v>
      </c>
      <c r="BH454" s="189">
        <f t="shared" si="161"/>
        <v>0</v>
      </c>
      <c r="BI454" s="190" t="str">
        <f t="shared" si="150"/>
        <v>Smoothing</v>
      </c>
      <c r="BJ454" s="189" t="str">
        <f t="shared" si="151"/>
        <v/>
      </c>
      <c r="BK454" s="191" t="str">
        <f t="shared" si="152"/>
        <v/>
      </c>
      <c r="BL454" t="str">
        <f t="shared" si="166"/>
        <v>Smoothing</v>
      </c>
      <c r="BM454" t="str">
        <f t="shared" si="164"/>
        <v/>
      </c>
      <c r="BN454" t="str">
        <f t="shared" si="165"/>
        <v/>
      </c>
      <c r="BP454">
        <f t="shared" si="147"/>
        <v>-93268</v>
      </c>
      <c r="BQ454" t="str">
        <f t="shared" si="153"/>
        <v>bilateral</v>
      </c>
      <c r="BR454">
        <v>190</v>
      </c>
      <c r="BU454" t="str">
        <f t="shared" si="154"/>
        <v>NO</v>
      </c>
    </row>
    <row r="455" spans="1:73">
      <c r="A455" s="4"/>
      <c r="B455" s="24">
        <v>20540508</v>
      </c>
      <c r="C455" s="2" t="s">
        <v>232</v>
      </c>
      <c r="D455" s="25" t="s">
        <v>35</v>
      </c>
      <c r="E455" s="135">
        <v>6578</v>
      </c>
      <c r="F455" s="135"/>
      <c r="G455" s="12"/>
      <c r="H455" s="16">
        <v>6578</v>
      </c>
      <c r="I455" s="135"/>
      <c r="J455" s="135"/>
      <c r="K455" s="135"/>
      <c r="L455" s="16">
        <v>0</v>
      </c>
      <c r="M455" s="135">
        <v>0</v>
      </c>
      <c r="N455" s="12">
        <v>0</v>
      </c>
      <c r="O455" s="16" t="s">
        <v>30</v>
      </c>
      <c r="P455" s="12" t="s">
        <v>30</v>
      </c>
      <c r="Q455" s="16">
        <f t="shared" si="163"/>
        <v>0</v>
      </c>
      <c r="R455" s="135">
        <f t="shared" si="148"/>
        <v>0</v>
      </c>
      <c r="S455" s="135" t="str">
        <f t="shared" si="144"/>
        <v>NA</v>
      </c>
      <c r="T455" s="135" t="str">
        <f t="shared" si="145"/>
        <v>NA</v>
      </c>
      <c r="U455" s="248" t="str">
        <f t="shared" si="149"/>
        <v>NA</v>
      </c>
      <c r="V455" s="12">
        <f t="shared" si="146"/>
        <v>0</v>
      </c>
      <c r="W455" s="66">
        <f t="shared" si="155"/>
        <v>1</v>
      </c>
      <c r="X455" s="16" t="s">
        <v>31</v>
      </c>
      <c r="Y455" s="135" t="s">
        <v>31</v>
      </c>
      <c r="Z455" s="12" t="s">
        <v>31</v>
      </c>
      <c r="AA455" s="135" t="s">
        <v>31</v>
      </c>
      <c r="AB455" s="135" t="s">
        <v>31</v>
      </c>
      <c r="AC455" s="12" t="s">
        <v>31</v>
      </c>
      <c r="AD455" s="135" t="s">
        <v>31</v>
      </c>
      <c r="AE455" s="135" t="s">
        <v>31</v>
      </c>
      <c r="AF455" s="12" t="s">
        <v>31</v>
      </c>
      <c r="AG455" s="135" t="s">
        <v>31</v>
      </c>
      <c r="AH455" s="135" t="s">
        <v>31</v>
      </c>
      <c r="AI455" s="12" t="s">
        <v>31</v>
      </c>
      <c r="AJ455" s="16" t="s">
        <v>31</v>
      </c>
      <c r="AK455" s="135" t="s">
        <v>31</v>
      </c>
      <c r="AL455" s="12" t="s">
        <v>31</v>
      </c>
      <c r="AM455" s="135" t="s">
        <v>31</v>
      </c>
      <c r="AN455" s="135" t="s">
        <v>31</v>
      </c>
      <c r="AO455" s="12" t="s">
        <v>31</v>
      </c>
      <c r="AP455" s="12" t="s">
        <v>31</v>
      </c>
      <c r="AQ455" s="12" t="s">
        <v>31</v>
      </c>
      <c r="AR455" s="66" t="s">
        <v>31</v>
      </c>
      <c r="AS455" s="12" t="s">
        <v>31</v>
      </c>
      <c r="AT455" s="66" t="s">
        <v>31</v>
      </c>
      <c r="AU455" s="66" t="s">
        <v>31</v>
      </c>
      <c r="AV455" s="12" t="s">
        <v>31</v>
      </c>
      <c r="AW455" s="12" t="s">
        <v>31</v>
      </c>
      <c r="AX455" s="66" t="s">
        <v>31</v>
      </c>
      <c r="AY455" s="12" t="s">
        <v>31</v>
      </c>
      <c r="AZ455" s="66" t="s">
        <v>31</v>
      </c>
      <c r="BA455" s="66" t="s">
        <v>31</v>
      </c>
      <c r="BB455" s="189" t="e">
        <f t="shared" ca="1" si="156"/>
        <v>#N/A</v>
      </c>
      <c r="BC455" s="189">
        <f t="shared" si="157"/>
        <v>100000</v>
      </c>
      <c r="BD455" s="189" t="e">
        <f t="shared" ca="1" si="162"/>
        <v>#N/A</v>
      </c>
      <c r="BE455" s="190" t="e">
        <f t="shared" ca="1" si="158"/>
        <v>#N/A</v>
      </c>
      <c r="BF455" s="189">
        <f t="shared" si="159"/>
        <v>100000</v>
      </c>
      <c r="BG455" s="191" t="e">
        <f t="shared" ca="1" si="160"/>
        <v>#N/A</v>
      </c>
      <c r="BH455" s="189">
        <f t="shared" si="161"/>
        <v>0</v>
      </c>
      <c r="BI455" s="190" t="str">
        <f t="shared" si="150"/>
        <v>Smoothing</v>
      </c>
      <c r="BJ455" s="189" t="str">
        <f t="shared" si="151"/>
        <v/>
      </c>
      <c r="BK455" s="191" t="str">
        <f t="shared" si="152"/>
        <v/>
      </c>
      <c r="BL455" t="str">
        <f t="shared" si="166"/>
        <v>Smoothing</v>
      </c>
      <c r="BM455" t="str">
        <f t="shared" si="164"/>
        <v/>
      </c>
      <c r="BN455" t="str">
        <f t="shared" si="165"/>
        <v/>
      </c>
      <c r="BP455">
        <f t="shared" si="147"/>
        <v>-93422</v>
      </c>
      <c r="BQ455" t="str">
        <f t="shared" si="153"/>
        <v>bilateral</v>
      </c>
      <c r="BR455">
        <v>190</v>
      </c>
      <c r="BU455" t="str">
        <f t="shared" si="154"/>
        <v>NO</v>
      </c>
    </row>
    <row r="456" spans="1:73">
      <c r="A456" s="4"/>
      <c r="B456" s="24">
        <v>20540508</v>
      </c>
      <c r="C456" s="2" t="s">
        <v>232</v>
      </c>
      <c r="D456" s="25" t="s">
        <v>37</v>
      </c>
      <c r="E456" s="135">
        <v>6578</v>
      </c>
      <c r="F456" s="135"/>
      <c r="G456" s="12"/>
      <c r="H456" s="16">
        <v>6578</v>
      </c>
      <c r="I456" s="135"/>
      <c r="J456" s="135"/>
      <c r="K456" s="135"/>
      <c r="L456" s="16">
        <v>0</v>
      </c>
      <c r="M456" s="135">
        <v>0</v>
      </c>
      <c r="N456" s="12">
        <v>0</v>
      </c>
      <c r="O456" s="16" t="s">
        <v>30</v>
      </c>
      <c r="P456" s="12" t="s">
        <v>30</v>
      </c>
      <c r="Q456" s="16">
        <f t="shared" si="163"/>
        <v>0</v>
      </c>
      <c r="R456" s="135">
        <f t="shared" si="148"/>
        <v>0</v>
      </c>
      <c r="S456" s="135" t="str">
        <f t="shared" ref="S456:S519" si="167">IF(AND(ISNUMBER(F456),ISNUMBER(I456),ISBLANK(E456)),F456-I456,"NA")</f>
        <v>NA</v>
      </c>
      <c r="T456" s="135" t="str">
        <f t="shared" ref="T456:T519" si="168">IF(AND(ISNUMBER(G456),ISNUMBER(J456),ISBLANK(E456)),G456-J456,"NA")</f>
        <v>NA</v>
      </c>
      <c r="U456" s="248" t="str">
        <f t="shared" si="149"/>
        <v>NA</v>
      </c>
      <c r="V456" s="12">
        <f t="shared" ref="V456:V519" si="169">IF(N456&lt;0,0,IF(M456=L456,N456,N456-(L456-M456)))</f>
        <v>0</v>
      </c>
      <c r="W456" s="66">
        <f t="shared" si="155"/>
        <v>1</v>
      </c>
      <c r="X456" s="16" t="s">
        <v>31</v>
      </c>
      <c r="Y456" s="135" t="s">
        <v>31</v>
      </c>
      <c r="Z456" s="12" t="s">
        <v>31</v>
      </c>
      <c r="AA456" s="135" t="s">
        <v>31</v>
      </c>
      <c r="AB456" s="135" t="s">
        <v>31</v>
      </c>
      <c r="AC456" s="12" t="s">
        <v>31</v>
      </c>
      <c r="AD456" s="135" t="s">
        <v>31</v>
      </c>
      <c r="AE456" s="135" t="s">
        <v>31</v>
      </c>
      <c r="AF456" s="12" t="s">
        <v>31</v>
      </c>
      <c r="AG456" s="135" t="s">
        <v>31</v>
      </c>
      <c r="AH456" s="135" t="s">
        <v>31</v>
      </c>
      <c r="AI456" s="12" t="s">
        <v>31</v>
      </c>
      <c r="AJ456" s="16" t="s">
        <v>31</v>
      </c>
      <c r="AK456" s="135" t="s">
        <v>31</v>
      </c>
      <c r="AL456" s="12" t="s">
        <v>31</v>
      </c>
      <c r="AM456" s="135" t="s">
        <v>31</v>
      </c>
      <c r="AN456" s="135" t="s">
        <v>31</v>
      </c>
      <c r="AO456" s="12" t="s">
        <v>31</v>
      </c>
      <c r="AP456" s="12" t="s">
        <v>31</v>
      </c>
      <c r="AQ456" s="12" t="s">
        <v>31</v>
      </c>
      <c r="AR456" s="66" t="s">
        <v>31</v>
      </c>
      <c r="AS456" s="12" t="s">
        <v>31</v>
      </c>
      <c r="AT456" s="66" t="s">
        <v>31</v>
      </c>
      <c r="AU456" s="66" t="s">
        <v>31</v>
      </c>
      <c r="AV456" s="12" t="s">
        <v>31</v>
      </c>
      <c r="AW456" s="12" t="s">
        <v>31</v>
      </c>
      <c r="AX456" s="66" t="s">
        <v>31</v>
      </c>
      <c r="AY456" s="12" t="s">
        <v>31</v>
      </c>
      <c r="AZ456" s="66" t="s">
        <v>31</v>
      </c>
      <c r="BA456" s="66" t="s">
        <v>31</v>
      </c>
      <c r="BB456" s="189" t="e">
        <f t="shared" ca="1" si="156"/>
        <v>#N/A</v>
      </c>
      <c r="BC456" s="189">
        <f t="shared" si="157"/>
        <v>100000</v>
      </c>
      <c r="BD456" s="189" t="e">
        <f t="shared" ca="1" si="162"/>
        <v>#N/A</v>
      </c>
      <c r="BE456" s="190" t="e">
        <f t="shared" ca="1" si="158"/>
        <v>#N/A</v>
      </c>
      <c r="BF456" s="189">
        <f t="shared" si="159"/>
        <v>100000</v>
      </c>
      <c r="BG456" s="191" t="e">
        <f t="shared" ca="1" si="160"/>
        <v>#N/A</v>
      </c>
      <c r="BH456" s="189">
        <f t="shared" si="161"/>
        <v>0</v>
      </c>
      <c r="BI456" s="190" t="str">
        <f t="shared" si="150"/>
        <v>Smoothing</v>
      </c>
      <c r="BJ456" s="189" t="str">
        <f t="shared" si="151"/>
        <v/>
      </c>
      <c r="BK456" s="191" t="str">
        <f t="shared" si="152"/>
        <v/>
      </c>
      <c r="BL456" t="str">
        <f t="shared" si="166"/>
        <v>Smoothing</v>
      </c>
      <c r="BM456" t="str">
        <f t="shared" si="164"/>
        <v/>
      </c>
      <c r="BN456" t="str">
        <f t="shared" si="165"/>
        <v/>
      </c>
      <c r="BP456">
        <f t="shared" ref="BP456:BP519" si="170">H456-BC456</f>
        <v>-93422</v>
      </c>
      <c r="BQ456" t="str">
        <f t="shared" si="153"/>
        <v>bilateral</v>
      </c>
      <c r="BR456">
        <v>190</v>
      </c>
      <c r="BU456" t="str">
        <f t="shared" si="154"/>
        <v>NO</v>
      </c>
    </row>
    <row r="457" spans="1:73">
      <c r="A457" s="4"/>
      <c r="B457" s="24">
        <v>20540508</v>
      </c>
      <c r="C457" s="2" t="s">
        <v>232</v>
      </c>
      <c r="D457" s="25" t="s">
        <v>38</v>
      </c>
      <c r="E457" s="135">
        <v>6578</v>
      </c>
      <c r="F457" s="135"/>
      <c r="G457" s="12"/>
      <c r="H457" s="16">
        <v>6578</v>
      </c>
      <c r="I457" s="135"/>
      <c r="J457" s="135"/>
      <c r="K457" s="135"/>
      <c r="L457" s="16">
        <v>0</v>
      </c>
      <c r="M457" s="135">
        <v>0</v>
      </c>
      <c r="N457" s="12">
        <v>0</v>
      </c>
      <c r="O457" s="16" t="s">
        <v>30</v>
      </c>
      <c r="P457" s="12" t="s">
        <v>30</v>
      </c>
      <c r="Q457" s="16">
        <f t="shared" si="163"/>
        <v>0</v>
      </c>
      <c r="R457" s="135">
        <f t="shared" ref="R457:R520" si="171">IF(AND(ISNUMBER(E457),ISNUMBER(H457),ISBLANK(F457)),E457-H457,"NA")</f>
        <v>0</v>
      </c>
      <c r="S457" s="135" t="str">
        <f t="shared" si="167"/>
        <v>NA</v>
      </c>
      <c r="T457" s="135" t="str">
        <f t="shared" si="168"/>
        <v>NA</v>
      </c>
      <c r="U457" s="248" t="str">
        <f t="shared" ref="U457:U520" si="172">IF(AND(ISNUMBER(S457),ISNUMBER(T457),ISBLANK(E457)),S457+T457,"NA")</f>
        <v>NA</v>
      </c>
      <c r="V457" s="12">
        <f t="shared" si="169"/>
        <v>0</v>
      </c>
      <c r="W457" s="66">
        <f t="shared" si="155"/>
        <v>1</v>
      </c>
      <c r="X457" s="16" t="s">
        <v>31</v>
      </c>
      <c r="Y457" s="135" t="s">
        <v>31</v>
      </c>
      <c r="Z457" s="12" t="s">
        <v>31</v>
      </c>
      <c r="AA457" s="135" t="s">
        <v>31</v>
      </c>
      <c r="AB457" s="135" t="s">
        <v>31</v>
      </c>
      <c r="AC457" s="12" t="s">
        <v>31</v>
      </c>
      <c r="AD457" s="135" t="s">
        <v>31</v>
      </c>
      <c r="AE457" s="135" t="s">
        <v>31</v>
      </c>
      <c r="AF457" s="12" t="s">
        <v>31</v>
      </c>
      <c r="AG457" s="135" t="s">
        <v>31</v>
      </c>
      <c r="AH457" s="135" t="s">
        <v>31</v>
      </c>
      <c r="AI457" s="12" t="s">
        <v>31</v>
      </c>
      <c r="AJ457" s="16" t="s">
        <v>31</v>
      </c>
      <c r="AK457" s="135" t="s">
        <v>31</v>
      </c>
      <c r="AL457" s="12" t="s">
        <v>31</v>
      </c>
      <c r="AM457" s="135" t="s">
        <v>31</v>
      </c>
      <c r="AN457" s="135" t="s">
        <v>31</v>
      </c>
      <c r="AO457" s="12" t="s">
        <v>31</v>
      </c>
      <c r="AP457" s="12" t="s">
        <v>31</v>
      </c>
      <c r="AQ457" s="12" t="s">
        <v>31</v>
      </c>
      <c r="AR457" s="66" t="s">
        <v>31</v>
      </c>
      <c r="AS457" s="12" t="s">
        <v>31</v>
      </c>
      <c r="AT457" s="66" t="s">
        <v>31</v>
      </c>
      <c r="AU457" s="66" t="s">
        <v>31</v>
      </c>
      <c r="AV457" s="12" t="s">
        <v>31</v>
      </c>
      <c r="AW457" s="12" t="s">
        <v>31</v>
      </c>
      <c r="AX457" s="66" t="s">
        <v>31</v>
      </c>
      <c r="AY457" s="12" t="s">
        <v>31</v>
      </c>
      <c r="AZ457" s="66" t="s">
        <v>31</v>
      </c>
      <c r="BA457" s="66" t="s">
        <v>31</v>
      </c>
      <c r="BB457" s="189" t="e">
        <f t="shared" ca="1" si="156"/>
        <v>#N/A</v>
      </c>
      <c r="BC457" s="189">
        <f t="shared" si="157"/>
        <v>100000</v>
      </c>
      <c r="BD457" s="189" t="e">
        <f t="shared" ca="1" si="162"/>
        <v>#N/A</v>
      </c>
      <c r="BE457" s="190" t="e">
        <f t="shared" ca="1" si="158"/>
        <v>#N/A</v>
      </c>
      <c r="BF457" s="189">
        <f t="shared" si="159"/>
        <v>100000</v>
      </c>
      <c r="BG457" s="191" t="e">
        <f t="shared" ca="1" si="160"/>
        <v>#N/A</v>
      </c>
      <c r="BH457" s="189">
        <f t="shared" si="161"/>
        <v>0</v>
      </c>
      <c r="BI457" s="190" t="str">
        <f t="shared" ref="BI457:BI520" si="173">IF(W457,IF(BC457=100000,IF(BF457=100000,"Smoothing",IF(BH457=1,BE457,"CHECK")),IF(BF457&lt;&gt;100000,IF(AND(H457-BC457&gt;=190,H457-BC457&lt;=280),BB457,IF(BH457=1,BE457,"CHECK")),BB457)),"")</f>
        <v>Smoothing</v>
      </c>
      <c r="BJ457" s="189" t="str">
        <f t="shared" ref="BJ457:BJ520" si="174">IF(W457,IF(BC457=100000,IF(BF457=100000,"",IF(BH457=1,BF457,"CHECK")),IF(BF457&lt;&gt;100000,IF(AND(H457-BC457&gt;=190,H457-BC457&lt;=280),BC457,IF(BH457=1,BF457,"CHECK")),BC457)),"")</f>
        <v/>
      </c>
      <c r="BK457" s="191" t="str">
        <f t="shared" ref="BK457:BK520" si="175">IF(W457,IF(BC457=100000,IF(BF457=100000,"",IF(BH457=1,"Bilateral - "&amp;BG457,"CHECK")),IF(BF457&lt;&gt;100000,IF(AND(H457-BC457&gt;=190,H457-BC457&lt;=280),BD457,IF(BH457=1,"Bilateral - "&amp;BG457,"CHECK")),BD457)),"")</f>
        <v/>
      </c>
      <c r="BL457" t="str">
        <f t="shared" si="166"/>
        <v>Smoothing</v>
      </c>
      <c r="BM457" t="str">
        <f t="shared" si="164"/>
        <v/>
      </c>
      <c r="BN457" t="str">
        <f t="shared" si="165"/>
        <v/>
      </c>
      <c r="BP457">
        <f t="shared" si="170"/>
        <v>-93422</v>
      </c>
      <c r="BQ457" t="str">
        <f t="shared" ref="BQ457:BQ520" si="176">IF(BP457&lt;BR457,"bilateral",IF(BP457=BR457,"global","flag not respected"))</f>
        <v>bilateral</v>
      </c>
      <c r="BR457">
        <v>190</v>
      </c>
      <c r="BU457" t="str">
        <f t="shared" ref="BU457:BU520" si="177">IF((BC457+BR457)&gt;=E457,"NO","YES")</f>
        <v>NO</v>
      </c>
    </row>
    <row r="458" spans="1:73">
      <c r="A458" s="4"/>
      <c r="B458" s="24">
        <v>20540508</v>
      </c>
      <c r="C458" s="2" t="s">
        <v>232</v>
      </c>
      <c r="D458" s="25" t="s">
        <v>39</v>
      </c>
      <c r="E458" s="135">
        <v>7507</v>
      </c>
      <c r="F458" s="135"/>
      <c r="G458" s="12"/>
      <c r="H458" s="16">
        <v>6938</v>
      </c>
      <c r="I458" s="135"/>
      <c r="J458" s="135"/>
      <c r="K458" s="135"/>
      <c r="L458" s="16">
        <v>0</v>
      </c>
      <c r="M458" s="135">
        <v>0</v>
      </c>
      <c r="N458" s="12">
        <v>0</v>
      </c>
      <c r="O458" s="16" t="s">
        <v>40</v>
      </c>
      <c r="P458" s="12" t="s">
        <v>60</v>
      </c>
      <c r="Q458" s="16">
        <f t="shared" si="163"/>
        <v>0</v>
      </c>
      <c r="R458" s="135">
        <f t="shared" si="171"/>
        <v>569</v>
      </c>
      <c r="S458" s="135" t="str">
        <f t="shared" si="167"/>
        <v>NA</v>
      </c>
      <c r="T458" s="135" t="str">
        <f t="shared" si="168"/>
        <v>NA</v>
      </c>
      <c r="U458" s="248" t="str">
        <f t="shared" si="172"/>
        <v>NA</v>
      </c>
      <c r="V458" s="12">
        <f t="shared" si="169"/>
        <v>0</v>
      </c>
      <c r="W458" s="66">
        <f t="shared" ref="W458:W521" si="178">MIN(IF(SUM(X458,AE458:AH458,AJ458,AK458:AN458,AQ458:AT458,AD458,AP458,AV458,AW458:AZ458)=0,0,1)+IF(P458="Smoothing ramp",1,0)+IF(SUM(X458,Y458:AB458)=0,1,0),1)</f>
        <v>1</v>
      </c>
      <c r="X458" s="16" t="s">
        <v>31</v>
      </c>
      <c r="Y458" s="135" t="s">
        <v>31</v>
      </c>
      <c r="Z458" s="12" t="s">
        <v>31</v>
      </c>
      <c r="AA458" s="135" t="s">
        <v>31</v>
      </c>
      <c r="AB458" s="135" t="s">
        <v>31</v>
      </c>
      <c r="AC458" s="12" t="s">
        <v>31</v>
      </c>
      <c r="AD458" s="135" t="s">
        <v>31</v>
      </c>
      <c r="AE458" s="135" t="s">
        <v>31</v>
      </c>
      <c r="AF458" s="12" t="s">
        <v>31</v>
      </c>
      <c r="AG458" s="135" t="s">
        <v>31</v>
      </c>
      <c r="AH458" s="135" t="s">
        <v>31</v>
      </c>
      <c r="AI458" s="12" t="s">
        <v>31</v>
      </c>
      <c r="AJ458" s="16">
        <v>3000</v>
      </c>
      <c r="AK458" s="135" t="s">
        <v>31</v>
      </c>
      <c r="AL458" s="12" t="s">
        <v>584</v>
      </c>
      <c r="AM458" s="135" t="s">
        <v>31</v>
      </c>
      <c r="AN458" s="135" t="s">
        <v>31</v>
      </c>
      <c r="AO458" s="12" t="s">
        <v>31</v>
      </c>
      <c r="AP458" s="12" t="s">
        <v>31</v>
      </c>
      <c r="AQ458" s="12" t="s">
        <v>31</v>
      </c>
      <c r="AR458" s="66" t="s">
        <v>31</v>
      </c>
      <c r="AS458" s="12" t="s">
        <v>31</v>
      </c>
      <c r="AT458" s="66" t="s">
        <v>31</v>
      </c>
      <c r="AU458" s="66" t="s">
        <v>31</v>
      </c>
      <c r="AV458" s="12" t="s">
        <v>31</v>
      </c>
      <c r="AW458" s="12" t="s">
        <v>31</v>
      </c>
      <c r="AX458" s="66" t="s">
        <v>31</v>
      </c>
      <c r="AY458" s="12" t="s">
        <v>31</v>
      </c>
      <c r="AZ458" s="66" t="s">
        <v>31</v>
      </c>
      <c r="BA458" s="66" t="s">
        <v>31</v>
      </c>
      <c r="BB458" s="189" t="e">
        <f t="shared" ref="BB458:BB521" ca="1" si="179">OFFSET($W$6,0,MATCH(BC458,$X458:$BA458,0))</f>
        <v>#N/A</v>
      </c>
      <c r="BC458" s="189">
        <f t="shared" ref="BC458:BC521" si="180">MIN(IF(ISNUMBER(AE458),AE458,100000),IF(ISNUMBER(AH458),AH458,100000),IF(ISNUMBER(AK458),AK458,100000),IF(ISNUMBER(AN458),AN458,100000),IF(ISNUMBER(AQ458),AQ458,100000),IF(ISNUMBER(AT458),AT458,100000),IF(ISNUMBER(Y458),AB458,100000),IF(ISNUMBER(AW458),AZ458,100000))</f>
        <v>100000</v>
      </c>
      <c r="BD458" s="189" t="e">
        <f t="shared" ca="1" si="162"/>
        <v>#N/A</v>
      </c>
      <c r="BE458" s="190" t="str">
        <f t="shared" ref="BE458:BE521" ca="1" si="181">OFFSET($W$6,0,MATCH(BF458,$X458:$BA458,0))</f>
        <v>FR</v>
      </c>
      <c r="BF458" s="189">
        <f t="shared" ref="BF458:BF521" si="182">MIN(IF(ISNUMBER(X458),X458,100000),IF(ISNUMBER(AA458),AA458,100000),IF(ISNUMBER(AD458),AD458,100000),IF(ISNUMBER(AG458),AG458,100000),IF(ISNUMBER(AJ458),AJ458,100000),IF(ISNUMBER(AM458),AM458,100000),IF(ISNUMBER(AP458),AP458,100000),IF(ISNUMBER(AP458),AP458,100000),IF(ISNUMBER(AS458),AS458,100000),IF(ISNUMBER(AV458),AV458,100000),IF(ISNUMBER(AY458),AY458,100000))</f>
        <v>3000</v>
      </c>
      <c r="BG458" s="191" t="str">
        <f t="shared" ref="BG458:BG521" ca="1" si="183">OFFSET($W458,0,MATCH(BF458,$X458:$BA458,0)+2)</f>
        <v>N-1 Villarodin-Praz / [FR-IT] Albertville-Rondissone 2 [OPP] [FR]</v>
      </c>
      <c r="BH458" s="189">
        <f t="shared" ref="BH458:BH521" si="184">IF(ISNUMBER(X458),1,0)+IF(ISNUMBER(AA458),1,0)+IF(ISNUMBER(AD458),1,0)+IF(ISNUMBER(AG458),1,0)+IF(ISNUMBER(AJ458),1,0)+IF(ISNUMBER(AM458),1,0)+IF(ISNUMBER(AP458),1,0)+IF(ISNUMBER(AS458),1,0)+IF(ISNUMBER(AV458),1,0)+IF(ISNUMBER(AY458),1,0)</f>
        <v>1</v>
      </c>
      <c r="BI458" s="190" t="str">
        <f t="shared" ca="1" si="173"/>
        <v>FR</v>
      </c>
      <c r="BJ458" s="189">
        <f t="shared" si="174"/>
        <v>3000</v>
      </c>
      <c r="BK458" s="191" t="str">
        <f t="shared" ca="1" si="175"/>
        <v>Bilateral - N-1 Villarodin-Praz / [FR-IT] Albertville-Rondissone 2 [OPP] [FR]</v>
      </c>
      <c r="BL458" t="str">
        <f t="shared" ca="1" si="166"/>
        <v>FR</v>
      </c>
      <c r="BM458">
        <f t="shared" si="164"/>
        <v>3000</v>
      </c>
      <c r="BN458" t="str">
        <f t="shared" ca="1" si="165"/>
        <v>Bilateral - N-1 Villarodin-Praz / [FR-IT] Albertville-Rondissone 2 [OPP] [FR]</v>
      </c>
      <c r="BP458">
        <f t="shared" si="170"/>
        <v>-93062</v>
      </c>
      <c r="BQ458" t="str">
        <f t="shared" si="176"/>
        <v>bilateral</v>
      </c>
      <c r="BR458">
        <v>190</v>
      </c>
      <c r="BU458" t="str">
        <f t="shared" si="177"/>
        <v>NO</v>
      </c>
    </row>
    <row r="459" spans="1:73">
      <c r="A459" s="4"/>
      <c r="B459" s="24">
        <v>20540508</v>
      </c>
      <c r="C459" s="2" t="s">
        <v>232</v>
      </c>
      <c r="D459" s="25" t="s">
        <v>43</v>
      </c>
      <c r="E459" s="135">
        <v>7507</v>
      </c>
      <c r="F459" s="135"/>
      <c r="G459" s="12"/>
      <c r="H459" s="16">
        <v>6938</v>
      </c>
      <c r="I459" s="135"/>
      <c r="J459" s="135"/>
      <c r="K459" s="135"/>
      <c r="L459" s="16">
        <v>0</v>
      </c>
      <c r="M459" s="135">
        <v>0</v>
      </c>
      <c r="N459" s="12">
        <v>0</v>
      </c>
      <c r="O459" s="16" t="s">
        <v>40</v>
      </c>
      <c r="P459" s="12" t="s">
        <v>60</v>
      </c>
      <c r="Q459" s="16">
        <f t="shared" si="163"/>
        <v>0</v>
      </c>
      <c r="R459" s="135">
        <f t="shared" si="171"/>
        <v>569</v>
      </c>
      <c r="S459" s="135" t="str">
        <f t="shared" si="167"/>
        <v>NA</v>
      </c>
      <c r="T459" s="135" t="str">
        <f t="shared" si="168"/>
        <v>NA</v>
      </c>
      <c r="U459" s="248" t="str">
        <f t="shared" si="172"/>
        <v>NA</v>
      </c>
      <c r="V459" s="12">
        <f t="shared" si="169"/>
        <v>0</v>
      </c>
      <c r="W459" s="66">
        <f t="shared" si="178"/>
        <v>1</v>
      </c>
      <c r="X459" s="16" t="s">
        <v>31</v>
      </c>
      <c r="Y459" s="135" t="s">
        <v>31</v>
      </c>
      <c r="Z459" s="12" t="s">
        <v>31</v>
      </c>
      <c r="AA459" s="135" t="s">
        <v>31</v>
      </c>
      <c r="AB459" s="135" t="s">
        <v>31</v>
      </c>
      <c r="AC459" s="12" t="s">
        <v>31</v>
      </c>
      <c r="AD459" s="135" t="s">
        <v>31</v>
      </c>
      <c r="AE459" s="135" t="s">
        <v>31</v>
      </c>
      <c r="AF459" s="12" t="s">
        <v>31</v>
      </c>
      <c r="AG459" s="135" t="s">
        <v>31</v>
      </c>
      <c r="AH459" s="135" t="s">
        <v>31</v>
      </c>
      <c r="AI459" s="12" t="s">
        <v>31</v>
      </c>
      <c r="AJ459" s="16">
        <v>3000</v>
      </c>
      <c r="AK459" s="135" t="s">
        <v>31</v>
      </c>
      <c r="AL459" s="12" t="s">
        <v>584</v>
      </c>
      <c r="AM459" s="135" t="s">
        <v>31</v>
      </c>
      <c r="AN459" s="135" t="s">
        <v>31</v>
      </c>
      <c r="AO459" s="12" t="s">
        <v>31</v>
      </c>
      <c r="AP459" s="12" t="s">
        <v>31</v>
      </c>
      <c r="AQ459" s="12" t="s">
        <v>31</v>
      </c>
      <c r="AR459" s="66" t="s">
        <v>31</v>
      </c>
      <c r="AS459" s="12" t="s">
        <v>31</v>
      </c>
      <c r="AT459" s="66" t="s">
        <v>31</v>
      </c>
      <c r="AU459" s="66" t="s">
        <v>31</v>
      </c>
      <c r="AV459" s="12" t="s">
        <v>31</v>
      </c>
      <c r="AW459" s="12" t="s">
        <v>31</v>
      </c>
      <c r="AX459" s="66" t="s">
        <v>31</v>
      </c>
      <c r="AY459" s="12" t="s">
        <v>31</v>
      </c>
      <c r="AZ459" s="66" t="s">
        <v>31</v>
      </c>
      <c r="BA459" s="66" t="s">
        <v>31</v>
      </c>
      <c r="BB459" s="189" t="e">
        <f t="shared" ca="1" si="179"/>
        <v>#N/A</v>
      </c>
      <c r="BC459" s="189">
        <f t="shared" si="180"/>
        <v>100000</v>
      </c>
      <c r="BD459" s="189" t="e">
        <f t="shared" ca="1" si="162"/>
        <v>#N/A</v>
      </c>
      <c r="BE459" s="190" t="str">
        <f t="shared" ca="1" si="181"/>
        <v>FR</v>
      </c>
      <c r="BF459" s="189">
        <f t="shared" si="182"/>
        <v>3000</v>
      </c>
      <c r="BG459" s="191" t="str">
        <f t="shared" ca="1" si="183"/>
        <v>N-1 Villarodin-Praz / [FR-IT] Albertville-Rondissone 2 [OPP] [FR]</v>
      </c>
      <c r="BH459" s="189">
        <f t="shared" si="184"/>
        <v>1</v>
      </c>
      <c r="BI459" s="190" t="str">
        <f t="shared" ca="1" si="173"/>
        <v>FR</v>
      </c>
      <c r="BJ459" s="189">
        <f t="shared" si="174"/>
        <v>3000</v>
      </c>
      <c r="BK459" s="191" t="str">
        <f t="shared" ca="1" si="175"/>
        <v>Bilateral - N-1 Villarodin-Praz / [FR-IT] Albertville-Rondissone 2 [OPP] [FR]</v>
      </c>
      <c r="BL459" t="str">
        <f t="shared" ca="1" si="166"/>
        <v>FR</v>
      </c>
      <c r="BM459">
        <f t="shared" si="164"/>
        <v>3000</v>
      </c>
      <c r="BN459" t="str">
        <f t="shared" ca="1" si="165"/>
        <v>Bilateral - N-1 Villarodin-Praz / [FR-IT] Albertville-Rondissone 2 [OPP] [FR]</v>
      </c>
      <c r="BP459">
        <f t="shared" si="170"/>
        <v>-93062</v>
      </c>
      <c r="BQ459" t="str">
        <f t="shared" si="176"/>
        <v>bilateral</v>
      </c>
      <c r="BR459">
        <v>190</v>
      </c>
      <c r="BU459" t="str">
        <f t="shared" si="177"/>
        <v>NO</v>
      </c>
    </row>
    <row r="460" spans="1:73">
      <c r="A460" s="4"/>
      <c r="B460" s="24">
        <v>20540508</v>
      </c>
      <c r="C460" s="2" t="s">
        <v>232</v>
      </c>
      <c r="D460" s="25" t="s">
        <v>45</v>
      </c>
      <c r="E460" s="135">
        <v>7507</v>
      </c>
      <c r="F460" s="135"/>
      <c r="G460" s="12"/>
      <c r="H460" s="16">
        <v>6938</v>
      </c>
      <c r="I460" s="135"/>
      <c r="J460" s="135"/>
      <c r="K460" s="135"/>
      <c r="L460" s="16">
        <v>0</v>
      </c>
      <c r="M460" s="135">
        <v>0</v>
      </c>
      <c r="N460" s="12">
        <v>0</v>
      </c>
      <c r="O460" s="16" t="s">
        <v>40</v>
      </c>
      <c r="P460" s="12" t="s">
        <v>60</v>
      </c>
      <c r="Q460" s="16">
        <f t="shared" si="163"/>
        <v>0</v>
      </c>
      <c r="R460" s="135">
        <f t="shared" si="171"/>
        <v>569</v>
      </c>
      <c r="S460" s="135" t="str">
        <f t="shared" si="167"/>
        <v>NA</v>
      </c>
      <c r="T460" s="135" t="str">
        <f t="shared" si="168"/>
        <v>NA</v>
      </c>
      <c r="U460" s="248" t="str">
        <f t="shared" si="172"/>
        <v>NA</v>
      </c>
      <c r="V460" s="12">
        <f t="shared" si="169"/>
        <v>0</v>
      </c>
      <c r="W460" s="66">
        <f t="shared" si="178"/>
        <v>1</v>
      </c>
      <c r="X460" s="16" t="s">
        <v>31</v>
      </c>
      <c r="Y460" s="135" t="s">
        <v>31</v>
      </c>
      <c r="Z460" s="12" t="s">
        <v>31</v>
      </c>
      <c r="AA460" s="135" t="s">
        <v>31</v>
      </c>
      <c r="AB460" s="135" t="s">
        <v>31</v>
      </c>
      <c r="AC460" s="12" t="s">
        <v>31</v>
      </c>
      <c r="AD460" s="135" t="s">
        <v>31</v>
      </c>
      <c r="AE460" s="135" t="s">
        <v>31</v>
      </c>
      <c r="AF460" s="12" t="s">
        <v>31</v>
      </c>
      <c r="AG460" s="135" t="s">
        <v>31</v>
      </c>
      <c r="AH460" s="135" t="s">
        <v>31</v>
      </c>
      <c r="AI460" s="12" t="s">
        <v>31</v>
      </c>
      <c r="AJ460" s="16">
        <v>3000</v>
      </c>
      <c r="AK460" s="135" t="s">
        <v>31</v>
      </c>
      <c r="AL460" s="12" t="s">
        <v>584</v>
      </c>
      <c r="AM460" s="135" t="s">
        <v>31</v>
      </c>
      <c r="AN460" s="135" t="s">
        <v>31</v>
      </c>
      <c r="AO460" s="12" t="s">
        <v>31</v>
      </c>
      <c r="AP460" s="12" t="s">
        <v>31</v>
      </c>
      <c r="AQ460" s="12" t="s">
        <v>31</v>
      </c>
      <c r="AR460" s="66" t="s">
        <v>31</v>
      </c>
      <c r="AS460" s="12" t="s">
        <v>31</v>
      </c>
      <c r="AT460" s="66" t="s">
        <v>31</v>
      </c>
      <c r="AU460" s="66" t="s">
        <v>31</v>
      </c>
      <c r="AV460" s="12" t="s">
        <v>31</v>
      </c>
      <c r="AW460" s="12" t="s">
        <v>31</v>
      </c>
      <c r="AX460" s="66" t="s">
        <v>31</v>
      </c>
      <c r="AY460" s="12" t="s">
        <v>31</v>
      </c>
      <c r="AZ460" s="66" t="s">
        <v>31</v>
      </c>
      <c r="BA460" s="66" t="s">
        <v>31</v>
      </c>
      <c r="BB460" s="189" t="e">
        <f t="shared" ca="1" si="179"/>
        <v>#N/A</v>
      </c>
      <c r="BC460" s="189">
        <f t="shared" si="180"/>
        <v>100000</v>
      </c>
      <c r="BD460" s="189" t="e">
        <f t="shared" ca="1" si="162"/>
        <v>#N/A</v>
      </c>
      <c r="BE460" s="190" t="str">
        <f t="shared" ca="1" si="181"/>
        <v>FR</v>
      </c>
      <c r="BF460" s="189">
        <f t="shared" si="182"/>
        <v>3000</v>
      </c>
      <c r="BG460" s="191" t="str">
        <f t="shared" ca="1" si="183"/>
        <v>N-1 Villarodin-Praz / [FR-IT] Albertville-Rondissone 2 [OPP] [FR]</v>
      </c>
      <c r="BH460" s="189">
        <f t="shared" si="184"/>
        <v>1</v>
      </c>
      <c r="BI460" s="190" t="str">
        <f t="shared" ca="1" si="173"/>
        <v>FR</v>
      </c>
      <c r="BJ460" s="189">
        <f t="shared" si="174"/>
        <v>3000</v>
      </c>
      <c r="BK460" s="191" t="str">
        <f t="shared" ca="1" si="175"/>
        <v>Bilateral - N-1 Villarodin-Praz / [FR-IT] Albertville-Rondissone 2 [OPP] [FR]</v>
      </c>
      <c r="BL460" t="str">
        <f t="shared" ca="1" si="166"/>
        <v>FR</v>
      </c>
      <c r="BM460">
        <f t="shared" si="164"/>
        <v>3000</v>
      </c>
      <c r="BN460" t="str">
        <f t="shared" ca="1" si="165"/>
        <v>Bilateral - N-1 Villarodin-Praz / [FR-IT] Albertville-Rondissone 2 [OPP] [FR]</v>
      </c>
      <c r="BP460">
        <f t="shared" si="170"/>
        <v>-93062</v>
      </c>
      <c r="BQ460" t="str">
        <f t="shared" si="176"/>
        <v>bilateral</v>
      </c>
      <c r="BR460">
        <v>190</v>
      </c>
      <c r="BU460" t="str">
        <f t="shared" si="177"/>
        <v>NO</v>
      </c>
    </row>
    <row r="461" spans="1:73">
      <c r="A461" s="4"/>
      <c r="B461" s="24">
        <v>20540508</v>
      </c>
      <c r="C461" s="2" t="s">
        <v>232</v>
      </c>
      <c r="D461" s="25" t="s">
        <v>46</v>
      </c>
      <c r="E461" s="135">
        <v>6276</v>
      </c>
      <c r="F461" s="135"/>
      <c r="G461" s="12"/>
      <c r="H461" s="16">
        <v>6276</v>
      </c>
      <c r="I461" s="135"/>
      <c r="J461" s="135"/>
      <c r="K461" s="135"/>
      <c r="L461" s="16">
        <v>0</v>
      </c>
      <c r="M461" s="135">
        <v>0</v>
      </c>
      <c r="N461" s="12">
        <v>0</v>
      </c>
      <c r="O461" s="16" t="s">
        <v>40</v>
      </c>
      <c r="P461" s="12" t="s">
        <v>40</v>
      </c>
      <c r="Q461" s="16">
        <f t="shared" si="163"/>
        <v>0</v>
      </c>
      <c r="R461" s="135">
        <f t="shared" si="171"/>
        <v>0</v>
      </c>
      <c r="S461" s="135" t="str">
        <f t="shared" si="167"/>
        <v>NA</v>
      </c>
      <c r="T461" s="135" t="str">
        <f t="shared" si="168"/>
        <v>NA</v>
      </c>
      <c r="U461" s="248" t="str">
        <f t="shared" si="172"/>
        <v>NA</v>
      </c>
      <c r="V461" s="12">
        <f t="shared" si="169"/>
        <v>0</v>
      </c>
      <c r="W461" s="66">
        <f t="shared" si="178"/>
        <v>1</v>
      </c>
      <c r="X461" s="16" t="s">
        <v>31</v>
      </c>
      <c r="Y461" s="135" t="s">
        <v>31</v>
      </c>
      <c r="Z461" s="12" t="s">
        <v>31</v>
      </c>
      <c r="AA461" s="135" t="s">
        <v>31</v>
      </c>
      <c r="AB461" s="135" t="s">
        <v>31</v>
      </c>
      <c r="AC461" s="12" t="s">
        <v>31</v>
      </c>
      <c r="AD461" s="135" t="s">
        <v>31</v>
      </c>
      <c r="AE461" s="135" t="s">
        <v>31</v>
      </c>
      <c r="AF461" s="12" t="s">
        <v>31</v>
      </c>
      <c r="AG461" s="135" t="s">
        <v>31</v>
      </c>
      <c r="AH461" s="135" t="s">
        <v>31</v>
      </c>
      <c r="AI461" s="12" t="s">
        <v>31</v>
      </c>
      <c r="AJ461" s="16" t="s">
        <v>31</v>
      </c>
      <c r="AK461" s="135" t="s">
        <v>31</v>
      </c>
      <c r="AL461" s="12" t="s">
        <v>31</v>
      </c>
      <c r="AM461" s="135" t="s">
        <v>31</v>
      </c>
      <c r="AN461" s="135" t="s">
        <v>31</v>
      </c>
      <c r="AO461" s="12" t="s">
        <v>31</v>
      </c>
      <c r="AP461" s="12" t="s">
        <v>31</v>
      </c>
      <c r="AQ461" s="12" t="s">
        <v>31</v>
      </c>
      <c r="AR461" s="66" t="s">
        <v>31</v>
      </c>
      <c r="AS461" s="12" t="s">
        <v>31</v>
      </c>
      <c r="AT461" s="66" t="s">
        <v>31</v>
      </c>
      <c r="AU461" s="66" t="s">
        <v>31</v>
      </c>
      <c r="AV461" s="12" t="s">
        <v>31</v>
      </c>
      <c r="AW461" s="12" t="s">
        <v>31</v>
      </c>
      <c r="AX461" s="66" t="s">
        <v>31</v>
      </c>
      <c r="AY461" s="12" t="s">
        <v>31</v>
      </c>
      <c r="AZ461" s="66" t="s">
        <v>31</v>
      </c>
      <c r="BA461" s="66" t="s">
        <v>31</v>
      </c>
      <c r="BB461" s="189" t="e">
        <f t="shared" ca="1" si="179"/>
        <v>#N/A</v>
      </c>
      <c r="BC461" s="189">
        <f t="shared" si="180"/>
        <v>100000</v>
      </c>
      <c r="BD461" s="189" t="e">
        <f t="shared" ca="1" si="162"/>
        <v>#N/A</v>
      </c>
      <c r="BE461" s="190" t="e">
        <f t="shared" ca="1" si="181"/>
        <v>#N/A</v>
      </c>
      <c r="BF461" s="189">
        <f t="shared" si="182"/>
        <v>100000</v>
      </c>
      <c r="BG461" s="191" t="e">
        <f t="shared" ca="1" si="183"/>
        <v>#N/A</v>
      </c>
      <c r="BH461" s="189">
        <f t="shared" si="184"/>
        <v>0</v>
      </c>
      <c r="BI461" s="190" t="str">
        <f t="shared" si="173"/>
        <v>Smoothing</v>
      </c>
      <c r="BJ461" s="189" t="str">
        <f t="shared" si="174"/>
        <v/>
      </c>
      <c r="BK461" s="191" t="str">
        <f t="shared" si="175"/>
        <v/>
      </c>
      <c r="BL461" t="str">
        <f t="shared" si="166"/>
        <v>Smoothing</v>
      </c>
      <c r="BM461" t="str">
        <f t="shared" si="164"/>
        <v/>
      </c>
      <c r="BN461" t="str">
        <f t="shared" si="165"/>
        <v/>
      </c>
      <c r="BP461">
        <f t="shared" si="170"/>
        <v>-93724</v>
      </c>
      <c r="BQ461" t="str">
        <f t="shared" si="176"/>
        <v>bilateral</v>
      </c>
      <c r="BR461">
        <v>190</v>
      </c>
      <c r="BU461" t="str">
        <f t="shared" si="177"/>
        <v>NO</v>
      </c>
    </row>
    <row r="462" spans="1:73">
      <c r="A462" s="4"/>
      <c r="B462" s="24">
        <v>20540508</v>
      </c>
      <c r="C462" s="2" t="s">
        <v>232</v>
      </c>
      <c r="D462" s="25" t="s">
        <v>47</v>
      </c>
      <c r="E462" s="135">
        <v>6276</v>
      </c>
      <c r="F462" s="135"/>
      <c r="G462" s="12"/>
      <c r="H462" s="16">
        <v>6276</v>
      </c>
      <c r="I462" s="135"/>
      <c r="J462" s="135"/>
      <c r="K462" s="135"/>
      <c r="L462" s="16">
        <v>0</v>
      </c>
      <c r="M462" s="135">
        <v>0</v>
      </c>
      <c r="N462" s="12">
        <v>0</v>
      </c>
      <c r="O462" s="16" t="s">
        <v>40</v>
      </c>
      <c r="P462" s="12" t="s">
        <v>40</v>
      </c>
      <c r="Q462" s="16">
        <f t="shared" si="163"/>
        <v>0</v>
      </c>
      <c r="R462" s="135">
        <f t="shared" si="171"/>
        <v>0</v>
      </c>
      <c r="S462" s="135" t="str">
        <f t="shared" si="167"/>
        <v>NA</v>
      </c>
      <c r="T462" s="135" t="str">
        <f t="shared" si="168"/>
        <v>NA</v>
      </c>
      <c r="U462" s="248" t="str">
        <f t="shared" si="172"/>
        <v>NA</v>
      </c>
      <c r="V462" s="12">
        <f t="shared" si="169"/>
        <v>0</v>
      </c>
      <c r="W462" s="66">
        <f t="shared" si="178"/>
        <v>1</v>
      </c>
      <c r="X462" s="16" t="s">
        <v>31</v>
      </c>
      <c r="Y462" s="135" t="s">
        <v>31</v>
      </c>
      <c r="Z462" s="12" t="s">
        <v>31</v>
      </c>
      <c r="AA462" s="135" t="s">
        <v>31</v>
      </c>
      <c r="AB462" s="135" t="s">
        <v>31</v>
      </c>
      <c r="AC462" s="12" t="s">
        <v>31</v>
      </c>
      <c r="AD462" s="135" t="s">
        <v>31</v>
      </c>
      <c r="AE462" s="135" t="s">
        <v>31</v>
      </c>
      <c r="AF462" s="12" t="s">
        <v>31</v>
      </c>
      <c r="AG462" s="135" t="s">
        <v>31</v>
      </c>
      <c r="AH462" s="135" t="s">
        <v>31</v>
      </c>
      <c r="AI462" s="12" t="s">
        <v>31</v>
      </c>
      <c r="AJ462" s="16" t="s">
        <v>31</v>
      </c>
      <c r="AK462" s="135" t="s">
        <v>31</v>
      </c>
      <c r="AL462" s="12" t="s">
        <v>31</v>
      </c>
      <c r="AM462" s="135" t="s">
        <v>31</v>
      </c>
      <c r="AN462" s="135" t="s">
        <v>31</v>
      </c>
      <c r="AO462" s="12" t="s">
        <v>31</v>
      </c>
      <c r="AP462" s="12" t="s">
        <v>31</v>
      </c>
      <c r="AQ462" s="12" t="s">
        <v>31</v>
      </c>
      <c r="AR462" s="66" t="s">
        <v>31</v>
      </c>
      <c r="AS462" s="12" t="s">
        <v>31</v>
      </c>
      <c r="AT462" s="66" t="s">
        <v>31</v>
      </c>
      <c r="AU462" s="66" t="s">
        <v>31</v>
      </c>
      <c r="AV462" s="12" t="s">
        <v>31</v>
      </c>
      <c r="AW462" s="12" t="s">
        <v>31</v>
      </c>
      <c r="AX462" s="66" t="s">
        <v>31</v>
      </c>
      <c r="AY462" s="12" t="s">
        <v>31</v>
      </c>
      <c r="AZ462" s="66" t="s">
        <v>31</v>
      </c>
      <c r="BA462" s="66" t="s">
        <v>31</v>
      </c>
      <c r="BB462" s="189" t="e">
        <f t="shared" ca="1" si="179"/>
        <v>#N/A</v>
      </c>
      <c r="BC462" s="189">
        <f t="shared" si="180"/>
        <v>100000</v>
      </c>
      <c r="BD462" s="189" t="e">
        <f t="shared" ca="1" si="162"/>
        <v>#N/A</v>
      </c>
      <c r="BE462" s="190" t="e">
        <f t="shared" ca="1" si="181"/>
        <v>#N/A</v>
      </c>
      <c r="BF462" s="189">
        <f t="shared" si="182"/>
        <v>100000</v>
      </c>
      <c r="BG462" s="191" t="e">
        <f t="shared" ca="1" si="183"/>
        <v>#N/A</v>
      </c>
      <c r="BH462" s="189">
        <f t="shared" si="184"/>
        <v>0</v>
      </c>
      <c r="BI462" s="190" t="str">
        <f t="shared" si="173"/>
        <v>Smoothing</v>
      </c>
      <c r="BJ462" s="189" t="str">
        <f t="shared" si="174"/>
        <v/>
      </c>
      <c r="BK462" s="191" t="str">
        <f t="shared" si="175"/>
        <v/>
      </c>
      <c r="BL462" t="str">
        <f t="shared" si="166"/>
        <v>Smoothing</v>
      </c>
      <c r="BM462" t="str">
        <f t="shared" si="164"/>
        <v/>
      </c>
      <c r="BN462" t="str">
        <f t="shared" si="165"/>
        <v/>
      </c>
      <c r="BP462">
        <f t="shared" si="170"/>
        <v>-93724</v>
      </c>
      <c r="BQ462" t="str">
        <f t="shared" si="176"/>
        <v>bilateral</v>
      </c>
      <c r="BR462">
        <v>190</v>
      </c>
      <c r="BU462" t="str">
        <f t="shared" si="177"/>
        <v>NO</v>
      </c>
    </row>
    <row r="463" spans="1:73" ht="15.95" thickBot="1">
      <c r="A463" s="4"/>
      <c r="B463" s="26">
        <v>20540508</v>
      </c>
      <c r="C463" s="56" t="s">
        <v>232</v>
      </c>
      <c r="D463" s="27" t="s">
        <v>48</v>
      </c>
      <c r="E463" s="14">
        <v>5676</v>
      </c>
      <c r="F463" s="14"/>
      <c r="G463" s="15"/>
      <c r="H463" s="20">
        <v>5676</v>
      </c>
      <c r="I463" s="14"/>
      <c r="J463" s="14"/>
      <c r="K463" s="14"/>
      <c r="L463" s="20">
        <v>0</v>
      </c>
      <c r="M463" s="14">
        <v>0</v>
      </c>
      <c r="N463" s="15">
        <v>0</v>
      </c>
      <c r="O463" s="20" t="s">
        <v>40</v>
      </c>
      <c r="P463" s="15" t="s">
        <v>40</v>
      </c>
      <c r="Q463" s="20">
        <f t="shared" si="163"/>
        <v>0</v>
      </c>
      <c r="R463" s="135">
        <f t="shared" si="171"/>
        <v>0</v>
      </c>
      <c r="S463" s="135" t="str">
        <f t="shared" si="167"/>
        <v>NA</v>
      </c>
      <c r="T463" s="135" t="str">
        <f t="shared" si="168"/>
        <v>NA</v>
      </c>
      <c r="U463" s="248" t="str">
        <f t="shared" si="172"/>
        <v>NA</v>
      </c>
      <c r="V463" s="15">
        <f t="shared" si="169"/>
        <v>0</v>
      </c>
      <c r="W463" s="66">
        <f t="shared" si="178"/>
        <v>1</v>
      </c>
      <c r="X463" s="20" t="s">
        <v>31</v>
      </c>
      <c r="Y463" s="14" t="s">
        <v>31</v>
      </c>
      <c r="Z463" s="15" t="s">
        <v>31</v>
      </c>
      <c r="AA463" s="14" t="s">
        <v>31</v>
      </c>
      <c r="AB463" s="14" t="s">
        <v>31</v>
      </c>
      <c r="AC463" s="15" t="s">
        <v>31</v>
      </c>
      <c r="AD463" s="14" t="s">
        <v>31</v>
      </c>
      <c r="AE463" s="14" t="s">
        <v>31</v>
      </c>
      <c r="AF463" s="15" t="s">
        <v>31</v>
      </c>
      <c r="AG463" s="14" t="s">
        <v>31</v>
      </c>
      <c r="AH463" s="14" t="s">
        <v>31</v>
      </c>
      <c r="AI463" s="15" t="s">
        <v>31</v>
      </c>
      <c r="AJ463" s="20" t="s">
        <v>31</v>
      </c>
      <c r="AK463" s="14" t="s">
        <v>31</v>
      </c>
      <c r="AL463" s="15" t="s">
        <v>31</v>
      </c>
      <c r="AM463" s="14" t="s">
        <v>31</v>
      </c>
      <c r="AN463" s="14" t="s">
        <v>31</v>
      </c>
      <c r="AO463" s="15" t="s">
        <v>31</v>
      </c>
      <c r="AP463" s="15" t="s">
        <v>31</v>
      </c>
      <c r="AQ463" s="15" t="s">
        <v>31</v>
      </c>
      <c r="AR463" s="63" t="s">
        <v>31</v>
      </c>
      <c r="AS463" s="15" t="s">
        <v>31</v>
      </c>
      <c r="AT463" s="63" t="s">
        <v>31</v>
      </c>
      <c r="AU463" s="63" t="s">
        <v>31</v>
      </c>
      <c r="AV463" s="15" t="s">
        <v>31</v>
      </c>
      <c r="AW463" s="15" t="s">
        <v>31</v>
      </c>
      <c r="AX463" s="63" t="s">
        <v>31</v>
      </c>
      <c r="AY463" s="15" t="s">
        <v>31</v>
      </c>
      <c r="AZ463" s="63" t="s">
        <v>31</v>
      </c>
      <c r="BA463" s="63" t="s">
        <v>31</v>
      </c>
      <c r="BB463" s="189" t="e">
        <f t="shared" ca="1" si="179"/>
        <v>#N/A</v>
      </c>
      <c r="BC463" s="189">
        <f t="shared" si="180"/>
        <v>100000</v>
      </c>
      <c r="BD463" s="189" t="e">
        <f t="shared" ca="1" si="162"/>
        <v>#N/A</v>
      </c>
      <c r="BE463" s="190" t="e">
        <f t="shared" ca="1" si="181"/>
        <v>#N/A</v>
      </c>
      <c r="BF463" s="189">
        <f t="shared" si="182"/>
        <v>100000</v>
      </c>
      <c r="BG463" s="191" t="e">
        <f t="shared" ca="1" si="183"/>
        <v>#N/A</v>
      </c>
      <c r="BH463" s="189">
        <f t="shared" si="184"/>
        <v>0</v>
      </c>
      <c r="BI463" s="190" t="str">
        <f t="shared" si="173"/>
        <v>Smoothing</v>
      </c>
      <c r="BJ463" s="189" t="str">
        <f t="shared" si="174"/>
        <v/>
      </c>
      <c r="BK463" s="191" t="str">
        <f t="shared" si="175"/>
        <v/>
      </c>
      <c r="BL463" t="str">
        <f t="shared" si="166"/>
        <v>Smoothing</v>
      </c>
      <c r="BM463" t="str">
        <f t="shared" si="164"/>
        <v/>
      </c>
      <c r="BN463" t="str">
        <f t="shared" si="165"/>
        <v/>
      </c>
      <c r="BP463">
        <f t="shared" si="170"/>
        <v>-94324</v>
      </c>
      <c r="BQ463" t="str">
        <f t="shared" si="176"/>
        <v>bilateral</v>
      </c>
      <c r="BR463">
        <v>190</v>
      </c>
      <c r="BU463" t="str">
        <f t="shared" si="177"/>
        <v>NO</v>
      </c>
    </row>
    <row r="464" spans="1:73">
      <c r="A464" s="4"/>
      <c r="B464" s="52">
        <v>20540509</v>
      </c>
      <c r="C464" s="53" t="s">
        <v>232</v>
      </c>
      <c r="D464" s="57" t="s">
        <v>29</v>
      </c>
      <c r="E464" s="55">
        <v>6560</v>
      </c>
      <c r="F464" s="55"/>
      <c r="G464" s="46"/>
      <c r="H464" s="45">
        <v>6560</v>
      </c>
      <c r="I464" s="55"/>
      <c r="J464" s="55"/>
      <c r="K464" s="55"/>
      <c r="L464" s="45">
        <v>0</v>
      </c>
      <c r="M464" s="55">
        <v>0</v>
      </c>
      <c r="N464" s="46">
        <v>0</v>
      </c>
      <c r="O464" s="45" t="s">
        <v>30</v>
      </c>
      <c r="P464" s="46" t="s">
        <v>30</v>
      </c>
      <c r="Q464" s="45">
        <f t="shared" si="163"/>
        <v>0</v>
      </c>
      <c r="R464" s="135">
        <f t="shared" si="171"/>
        <v>0</v>
      </c>
      <c r="S464" s="135" t="str">
        <f t="shared" si="167"/>
        <v>NA</v>
      </c>
      <c r="T464" s="135" t="str">
        <f t="shared" si="168"/>
        <v>NA</v>
      </c>
      <c r="U464" s="248" t="str">
        <f t="shared" si="172"/>
        <v>NA</v>
      </c>
      <c r="V464" s="46">
        <f t="shared" si="169"/>
        <v>0</v>
      </c>
      <c r="W464" s="66">
        <f t="shared" si="178"/>
        <v>1</v>
      </c>
      <c r="X464" s="45" t="s">
        <v>31</v>
      </c>
      <c r="Y464" s="55" t="s">
        <v>31</v>
      </c>
      <c r="Z464" s="46" t="s">
        <v>31</v>
      </c>
      <c r="AA464" s="55" t="s">
        <v>31</v>
      </c>
      <c r="AB464" s="55" t="s">
        <v>31</v>
      </c>
      <c r="AC464" s="46" t="s">
        <v>31</v>
      </c>
      <c r="AD464" s="55" t="s">
        <v>31</v>
      </c>
      <c r="AE464" s="55" t="s">
        <v>31</v>
      </c>
      <c r="AF464" s="46" t="s">
        <v>31</v>
      </c>
      <c r="AG464" s="55" t="s">
        <v>31</v>
      </c>
      <c r="AH464" s="55" t="s">
        <v>31</v>
      </c>
      <c r="AI464" s="46" t="s">
        <v>31</v>
      </c>
      <c r="AJ464" s="45" t="s">
        <v>31</v>
      </c>
      <c r="AK464" s="55" t="s">
        <v>31</v>
      </c>
      <c r="AL464" s="46" t="s">
        <v>31</v>
      </c>
      <c r="AM464" s="55" t="s">
        <v>31</v>
      </c>
      <c r="AN464" s="55" t="s">
        <v>31</v>
      </c>
      <c r="AO464" s="46" t="s">
        <v>31</v>
      </c>
      <c r="AP464" s="46" t="s">
        <v>31</v>
      </c>
      <c r="AQ464" s="46" t="s">
        <v>31</v>
      </c>
      <c r="AR464" s="62" t="s">
        <v>31</v>
      </c>
      <c r="AS464" s="46" t="s">
        <v>31</v>
      </c>
      <c r="AT464" s="62" t="s">
        <v>31</v>
      </c>
      <c r="AU464" s="62" t="s">
        <v>31</v>
      </c>
      <c r="AV464" s="46" t="s">
        <v>31</v>
      </c>
      <c r="AW464" s="46" t="s">
        <v>31</v>
      </c>
      <c r="AX464" s="62" t="s">
        <v>31</v>
      </c>
      <c r="AY464" s="46" t="s">
        <v>31</v>
      </c>
      <c r="AZ464" s="62" t="s">
        <v>31</v>
      </c>
      <c r="BA464" s="62" t="s">
        <v>31</v>
      </c>
      <c r="BB464" s="189" t="e">
        <f t="shared" ca="1" si="179"/>
        <v>#N/A</v>
      </c>
      <c r="BC464" s="189">
        <f t="shared" si="180"/>
        <v>100000</v>
      </c>
      <c r="BD464" s="189" t="e">
        <f t="shared" ca="1" si="162"/>
        <v>#N/A</v>
      </c>
      <c r="BE464" s="190" t="e">
        <f t="shared" ca="1" si="181"/>
        <v>#N/A</v>
      </c>
      <c r="BF464" s="189">
        <f t="shared" si="182"/>
        <v>100000</v>
      </c>
      <c r="BG464" s="191" t="e">
        <f t="shared" ca="1" si="183"/>
        <v>#N/A</v>
      </c>
      <c r="BH464" s="189">
        <f t="shared" si="184"/>
        <v>0</v>
      </c>
      <c r="BI464" s="190" t="str">
        <f t="shared" si="173"/>
        <v>Smoothing</v>
      </c>
      <c r="BJ464" s="189" t="str">
        <f t="shared" si="174"/>
        <v/>
      </c>
      <c r="BK464" s="191" t="str">
        <f t="shared" si="175"/>
        <v/>
      </c>
      <c r="BL464" t="str">
        <f t="shared" si="166"/>
        <v>Smoothing</v>
      </c>
      <c r="BM464" t="str">
        <f t="shared" si="164"/>
        <v/>
      </c>
      <c r="BN464" t="str">
        <f t="shared" si="165"/>
        <v/>
      </c>
      <c r="BP464">
        <f t="shared" si="170"/>
        <v>-93440</v>
      </c>
      <c r="BQ464" t="str">
        <f t="shared" si="176"/>
        <v>bilateral</v>
      </c>
      <c r="BR464">
        <v>190</v>
      </c>
      <c r="BU464" t="str">
        <f t="shared" si="177"/>
        <v>NO</v>
      </c>
    </row>
    <row r="465" spans="1:73">
      <c r="A465" s="4"/>
      <c r="B465" s="24">
        <v>20540509</v>
      </c>
      <c r="C465" s="2" t="s">
        <v>232</v>
      </c>
      <c r="D465" s="25" t="s">
        <v>32</v>
      </c>
      <c r="E465" s="135">
        <v>6560</v>
      </c>
      <c r="F465" s="135"/>
      <c r="G465" s="12"/>
      <c r="H465" s="16">
        <v>6560</v>
      </c>
      <c r="I465" s="135"/>
      <c r="J465" s="135"/>
      <c r="K465" s="135"/>
      <c r="L465" s="16">
        <v>0</v>
      </c>
      <c r="M465" s="135">
        <v>0</v>
      </c>
      <c r="N465" s="12">
        <v>0</v>
      </c>
      <c r="O465" s="16" t="s">
        <v>30</v>
      </c>
      <c r="P465" s="12" t="s">
        <v>30</v>
      </c>
      <c r="Q465" s="16">
        <f t="shared" si="163"/>
        <v>0</v>
      </c>
      <c r="R465" s="135">
        <f t="shared" si="171"/>
        <v>0</v>
      </c>
      <c r="S465" s="135" t="str">
        <f t="shared" si="167"/>
        <v>NA</v>
      </c>
      <c r="T465" s="135" t="str">
        <f t="shared" si="168"/>
        <v>NA</v>
      </c>
      <c r="U465" s="248" t="str">
        <f t="shared" si="172"/>
        <v>NA</v>
      </c>
      <c r="V465" s="12">
        <f t="shared" si="169"/>
        <v>0</v>
      </c>
      <c r="W465" s="66">
        <f t="shared" si="178"/>
        <v>1</v>
      </c>
      <c r="X465" s="16" t="s">
        <v>31</v>
      </c>
      <c r="Y465" s="135" t="s">
        <v>31</v>
      </c>
      <c r="Z465" s="12" t="s">
        <v>31</v>
      </c>
      <c r="AA465" s="135" t="s">
        <v>31</v>
      </c>
      <c r="AB465" s="135" t="s">
        <v>31</v>
      </c>
      <c r="AC465" s="12" t="s">
        <v>31</v>
      </c>
      <c r="AD465" s="135" t="s">
        <v>31</v>
      </c>
      <c r="AE465" s="135" t="s">
        <v>31</v>
      </c>
      <c r="AF465" s="12" t="s">
        <v>31</v>
      </c>
      <c r="AG465" s="135" t="s">
        <v>31</v>
      </c>
      <c r="AH465" s="135" t="s">
        <v>31</v>
      </c>
      <c r="AI465" s="12" t="s">
        <v>31</v>
      </c>
      <c r="AJ465" s="16" t="s">
        <v>31</v>
      </c>
      <c r="AK465" s="135" t="s">
        <v>31</v>
      </c>
      <c r="AL465" s="12" t="s">
        <v>31</v>
      </c>
      <c r="AM465" s="135" t="s">
        <v>31</v>
      </c>
      <c r="AN465" s="135" t="s">
        <v>31</v>
      </c>
      <c r="AO465" s="12" t="s">
        <v>31</v>
      </c>
      <c r="AP465" s="12" t="s">
        <v>31</v>
      </c>
      <c r="AQ465" s="12" t="s">
        <v>31</v>
      </c>
      <c r="AR465" s="66" t="s">
        <v>31</v>
      </c>
      <c r="AS465" s="12" t="s">
        <v>31</v>
      </c>
      <c r="AT465" s="66" t="s">
        <v>31</v>
      </c>
      <c r="AU465" s="66" t="s">
        <v>31</v>
      </c>
      <c r="AV465" s="12" t="s">
        <v>31</v>
      </c>
      <c r="AW465" s="12" t="s">
        <v>31</v>
      </c>
      <c r="AX465" s="66" t="s">
        <v>31</v>
      </c>
      <c r="AY465" s="12" t="s">
        <v>31</v>
      </c>
      <c r="AZ465" s="66" t="s">
        <v>31</v>
      </c>
      <c r="BA465" s="66" t="s">
        <v>31</v>
      </c>
      <c r="BB465" s="189" t="e">
        <f t="shared" ca="1" si="179"/>
        <v>#N/A</v>
      </c>
      <c r="BC465" s="189">
        <f t="shared" si="180"/>
        <v>100000</v>
      </c>
      <c r="BD465" s="189" t="e">
        <f t="shared" ca="1" si="162"/>
        <v>#N/A</v>
      </c>
      <c r="BE465" s="190" t="e">
        <f t="shared" ca="1" si="181"/>
        <v>#N/A</v>
      </c>
      <c r="BF465" s="189">
        <f t="shared" si="182"/>
        <v>100000</v>
      </c>
      <c r="BG465" s="191" t="e">
        <f t="shared" ca="1" si="183"/>
        <v>#N/A</v>
      </c>
      <c r="BH465" s="189">
        <f t="shared" si="184"/>
        <v>0</v>
      </c>
      <c r="BI465" s="190" t="str">
        <f t="shared" si="173"/>
        <v>Smoothing</v>
      </c>
      <c r="BJ465" s="189" t="str">
        <f t="shared" si="174"/>
        <v/>
      </c>
      <c r="BK465" s="191" t="str">
        <f t="shared" si="175"/>
        <v/>
      </c>
      <c r="BL465" t="str">
        <f t="shared" si="166"/>
        <v>Smoothing</v>
      </c>
      <c r="BM465" t="str">
        <f t="shared" si="164"/>
        <v/>
      </c>
      <c r="BN465" t="str">
        <f t="shared" si="165"/>
        <v/>
      </c>
      <c r="BP465">
        <f t="shared" si="170"/>
        <v>-93440</v>
      </c>
      <c r="BQ465" t="str">
        <f t="shared" si="176"/>
        <v>bilateral</v>
      </c>
      <c r="BR465">
        <v>190</v>
      </c>
      <c r="BU465" t="str">
        <f t="shared" si="177"/>
        <v>NO</v>
      </c>
    </row>
    <row r="466" spans="1:73">
      <c r="A466" s="4"/>
      <c r="B466" s="24">
        <v>20540509</v>
      </c>
      <c r="C466" s="2" t="s">
        <v>232</v>
      </c>
      <c r="D466" s="25" t="s">
        <v>34</v>
      </c>
      <c r="E466" s="135">
        <v>6560</v>
      </c>
      <c r="F466" s="135"/>
      <c r="G466" s="12"/>
      <c r="H466" s="16">
        <v>6560</v>
      </c>
      <c r="I466" s="135"/>
      <c r="J466" s="135"/>
      <c r="K466" s="135"/>
      <c r="L466" s="16">
        <v>0</v>
      </c>
      <c r="M466" s="135">
        <v>0</v>
      </c>
      <c r="N466" s="12">
        <v>0</v>
      </c>
      <c r="O466" s="16" t="s">
        <v>30</v>
      </c>
      <c r="P466" s="12" t="s">
        <v>30</v>
      </c>
      <c r="Q466" s="16">
        <f t="shared" si="163"/>
        <v>0</v>
      </c>
      <c r="R466" s="135">
        <f t="shared" si="171"/>
        <v>0</v>
      </c>
      <c r="S466" s="135" t="str">
        <f t="shared" si="167"/>
        <v>NA</v>
      </c>
      <c r="T466" s="135" t="str">
        <f t="shared" si="168"/>
        <v>NA</v>
      </c>
      <c r="U466" s="248" t="str">
        <f t="shared" si="172"/>
        <v>NA</v>
      </c>
      <c r="V466" s="12">
        <f t="shared" si="169"/>
        <v>0</v>
      </c>
      <c r="W466" s="66">
        <f t="shared" si="178"/>
        <v>1</v>
      </c>
      <c r="X466" s="16" t="s">
        <v>31</v>
      </c>
      <c r="Y466" s="135" t="s">
        <v>31</v>
      </c>
      <c r="Z466" s="12" t="s">
        <v>31</v>
      </c>
      <c r="AA466" s="135" t="s">
        <v>31</v>
      </c>
      <c r="AB466" s="135" t="s">
        <v>31</v>
      </c>
      <c r="AC466" s="12" t="s">
        <v>31</v>
      </c>
      <c r="AD466" s="135" t="s">
        <v>31</v>
      </c>
      <c r="AE466" s="135" t="s">
        <v>31</v>
      </c>
      <c r="AF466" s="12" t="s">
        <v>31</v>
      </c>
      <c r="AG466" s="135" t="s">
        <v>31</v>
      </c>
      <c r="AH466" s="135" t="s">
        <v>31</v>
      </c>
      <c r="AI466" s="12" t="s">
        <v>31</v>
      </c>
      <c r="AJ466" s="16" t="s">
        <v>31</v>
      </c>
      <c r="AK466" s="135" t="s">
        <v>31</v>
      </c>
      <c r="AL466" s="12" t="s">
        <v>31</v>
      </c>
      <c r="AM466" s="135" t="s">
        <v>31</v>
      </c>
      <c r="AN466" s="135" t="s">
        <v>31</v>
      </c>
      <c r="AO466" s="12" t="s">
        <v>31</v>
      </c>
      <c r="AP466" s="12" t="s">
        <v>31</v>
      </c>
      <c r="AQ466" s="12" t="s">
        <v>31</v>
      </c>
      <c r="AR466" s="66" t="s">
        <v>31</v>
      </c>
      <c r="AS466" s="12" t="s">
        <v>31</v>
      </c>
      <c r="AT466" s="66" t="s">
        <v>31</v>
      </c>
      <c r="AU466" s="66" t="s">
        <v>31</v>
      </c>
      <c r="AV466" s="12" t="s">
        <v>31</v>
      </c>
      <c r="AW466" s="12" t="s">
        <v>31</v>
      </c>
      <c r="AX466" s="66" t="s">
        <v>31</v>
      </c>
      <c r="AY466" s="12" t="s">
        <v>31</v>
      </c>
      <c r="AZ466" s="66" t="s">
        <v>31</v>
      </c>
      <c r="BA466" s="66" t="s">
        <v>31</v>
      </c>
      <c r="BB466" s="189" t="e">
        <f t="shared" ca="1" si="179"/>
        <v>#N/A</v>
      </c>
      <c r="BC466" s="189">
        <f t="shared" si="180"/>
        <v>100000</v>
      </c>
      <c r="BD466" s="189" t="e">
        <f t="shared" ca="1" si="162"/>
        <v>#N/A</v>
      </c>
      <c r="BE466" s="190" t="e">
        <f t="shared" ca="1" si="181"/>
        <v>#N/A</v>
      </c>
      <c r="BF466" s="189">
        <f t="shared" si="182"/>
        <v>100000</v>
      </c>
      <c r="BG466" s="191" t="e">
        <f t="shared" ca="1" si="183"/>
        <v>#N/A</v>
      </c>
      <c r="BH466" s="189">
        <f t="shared" si="184"/>
        <v>0</v>
      </c>
      <c r="BI466" s="190" t="str">
        <f t="shared" si="173"/>
        <v>Smoothing</v>
      </c>
      <c r="BJ466" s="189" t="str">
        <f t="shared" si="174"/>
        <v/>
      </c>
      <c r="BK466" s="191" t="str">
        <f t="shared" si="175"/>
        <v/>
      </c>
      <c r="BL466" t="str">
        <f t="shared" si="166"/>
        <v>Smoothing</v>
      </c>
      <c r="BM466" t="str">
        <f t="shared" si="164"/>
        <v/>
      </c>
      <c r="BN466" t="str">
        <f t="shared" si="165"/>
        <v/>
      </c>
      <c r="BP466">
        <f t="shared" si="170"/>
        <v>-93440</v>
      </c>
      <c r="BQ466" t="str">
        <f t="shared" si="176"/>
        <v>bilateral</v>
      </c>
      <c r="BR466">
        <v>190</v>
      </c>
      <c r="BU466" t="str">
        <f t="shared" si="177"/>
        <v>NO</v>
      </c>
    </row>
    <row r="467" spans="1:73">
      <c r="A467" s="4"/>
      <c r="B467" s="24">
        <v>20540509</v>
      </c>
      <c r="C467" s="2" t="s">
        <v>232</v>
      </c>
      <c r="D467" s="25" t="s">
        <v>35</v>
      </c>
      <c r="E467" s="135">
        <v>7420</v>
      </c>
      <c r="F467" s="135"/>
      <c r="G467" s="12"/>
      <c r="H467" s="16">
        <v>7420</v>
      </c>
      <c r="I467" s="135"/>
      <c r="J467" s="135"/>
      <c r="K467" s="135"/>
      <c r="L467" s="16">
        <v>0</v>
      </c>
      <c r="M467" s="135">
        <v>0</v>
      </c>
      <c r="N467" s="12">
        <v>0</v>
      </c>
      <c r="O467" s="16" t="s">
        <v>40</v>
      </c>
      <c r="P467" s="12" t="s">
        <v>40</v>
      </c>
      <c r="Q467" s="16">
        <f t="shared" si="163"/>
        <v>0</v>
      </c>
      <c r="R467" s="135">
        <f t="shared" si="171"/>
        <v>0</v>
      </c>
      <c r="S467" s="135" t="str">
        <f t="shared" si="167"/>
        <v>NA</v>
      </c>
      <c r="T467" s="135" t="str">
        <f t="shared" si="168"/>
        <v>NA</v>
      </c>
      <c r="U467" s="248" t="str">
        <f t="shared" si="172"/>
        <v>NA</v>
      </c>
      <c r="V467" s="12">
        <f t="shared" si="169"/>
        <v>0</v>
      </c>
      <c r="W467" s="66">
        <f t="shared" si="178"/>
        <v>1</v>
      </c>
      <c r="X467" s="16" t="s">
        <v>31</v>
      </c>
      <c r="Y467" s="135" t="s">
        <v>31</v>
      </c>
      <c r="Z467" s="12" t="s">
        <v>31</v>
      </c>
      <c r="AA467" s="135" t="s">
        <v>31</v>
      </c>
      <c r="AB467" s="135" t="s">
        <v>31</v>
      </c>
      <c r="AC467" s="12" t="s">
        <v>31</v>
      </c>
      <c r="AD467" s="135" t="s">
        <v>31</v>
      </c>
      <c r="AE467" s="135" t="s">
        <v>31</v>
      </c>
      <c r="AF467" s="12" t="s">
        <v>31</v>
      </c>
      <c r="AG467" s="135" t="s">
        <v>31</v>
      </c>
      <c r="AH467" s="135" t="s">
        <v>31</v>
      </c>
      <c r="AI467" s="12" t="s">
        <v>31</v>
      </c>
      <c r="AJ467" s="16" t="s">
        <v>31</v>
      </c>
      <c r="AK467" s="135" t="s">
        <v>31</v>
      </c>
      <c r="AL467" s="12" t="s">
        <v>31</v>
      </c>
      <c r="AM467" s="135" t="s">
        <v>31</v>
      </c>
      <c r="AN467" s="135" t="s">
        <v>31</v>
      </c>
      <c r="AO467" s="12" t="s">
        <v>31</v>
      </c>
      <c r="AP467" s="12" t="s">
        <v>31</v>
      </c>
      <c r="AQ467" s="12" t="s">
        <v>31</v>
      </c>
      <c r="AR467" s="66" t="s">
        <v>31</v>
      </c>
      <c r="AS467" s="12" t="s">
        <v>31</v>
      </c>
      <c r="AT467" s="66" t="s">
        <v>31</v>
      </c>
      <c r="AU467" s="66" t="s">
        <v>31</v>
      </c>
      <c r="AV467" s="12" t="s">
        <v>31</v>
      </c>
      <c r="AW467" s="12" t="s">
        <v>31</v>
      </c>
      <c r="AX467" s="66" t="s">
        <v>31</v>
      </c>
      <c r="AY467" s="12" t="s">
        <v>31</v>
      </c>
      <c r="AZ467" s="66" t="s">
        <v>31</v>
      </c>
      <c r="BA467" s="66" t="s">
        <v>31</v>
      </c>
      <c r="BB467" s="189" t="e">
        <f t="shared" ca="1" si="179"/>
        <v>#N/A</v>
      </c>
      <c r="BC467" s="189">
        <f t="shared" si="180"/>
        <v>100000</v>
      </c>
      <c r="BD467" s="189" t="e">
        <f t="shared" ca="1" si="162"/>
        <v>#N/A</v>
      </c>
      <c r="BE467" s="190" t="e">
        <f t="shared" ca="1" si="181"/>
        <v>#N/A</v>
      </c>
      <c r="BF467" s="189">
        <f t="shared" si="182"/>
        <v>100000</v>
      </c>
      <c r="BG467" s="191" t="e">
        <f t="shared" ca="1" si="183"/>
        <v>#N/A</v>
      </c>
      <c r="BH467" s="189">
        <f t="shared" si="184"/>
        <v>0</v>
      </c>
      <c r="BI467" s="190" t="str">
        <f t="shared" si="173"/>
        <v>Smoothing</v>
      </c>
      <c r="BJ467" s="189" t="str">
        <f t="shared" si="174"/>
        <v/>
      </c>
      <c r="BK467" s="191" t="str">
        <f t="shared" si="175"/>
        <v/>
      </c>
      <c r="BL467" t="str">
        <f t="shared" si="166"/>
        <v>Smoothing</v>
      </c>
      <c r="BM467" t="str">
        <f t="shared" si="164"/>
        <v/>
      </c>
      <c r="BN467" t="str">
        <f t="shared" si="165"/>
        <v/>
      </c>
      <c r="BP467">
        <f t="shared" si="170"/>
        <v>-92580</v>
      </c>
      <c r="BQ467" t="str">
        <f t="shared" si="176"/>
        <v>bilateral</v>
      </c>
      <c r="BR467">
        <v>190</v>
      </c>
      <c r="BU467" t="str">
        <f t="shared" si="177"/>
        <v>NO</v>
      </c>
    </row>
    <row r="468" spans="1:73">
      <c r="A468" s="4"/>
      <c r="B468" s="24">
        <v>20540509</v>
      </c>
      <c r="C468" s="2" t="s">
        <v>232</v>
      </c>
      <c r="D468" s="25" t="s">
        <v>37</v>
      </c>
      <c r="E468" s="135">
        <v>7420</v>
      </c>
      <c r="F468" s="135"/>
      <c r="G468" s="12"/>
      <c r="H468" s="16">
        <v>7420</v>
      </c>
      <c r="I468" s="135"/>
      <c r="J468" s="135"/>
      <c r="K468" s="135"/>
      <c r="L468" s="16">
        <v>0</v>
      </c>
      <c r="M468" s="135">
        <v>0</v>
      </c>
      <c r="N468" s="12">
        <v>0</v>
      </c>
      <c r="O468" s="16" t="s">
        <v>40</v>
      </c>
      <c r="P468" s="12" t="s">
        <v>40</v>
      </c>
      <c r="Q468" s="16">
        <f t="shared" si="163"/>
        <v>0</v>
      </c>
      <c r="R468" s="135">
        <f t="shared" si="171"/>
        <v>0</v>
      </c>
      <c r="S468" s="135" t="str">
        <f t="shared" si="167"/>
        <v>NA</v>
      </c>
      <c r="T468" s="135" t="str">
        <f t="shared" si="168"/>
        <v>NA</v>
      </c>
      <c r="U468" s="248" t="str">
        <f t="shared" si="172"/>
        <v>NA</v>
      </c>
      <c r="V468" s="12">
        <f t="shared" si="169"/>
        <v>0</v>
      </c>
      <c r="W468" s="66">
        <f t="shared" si="178"/>
        <v>1</v>
      </c>
      <c r="X468" s="16" t="s">
        <v>31</v>
      </c>
      <c r="Y468" s="135" t="s">
        <v>31</v>
      </c>
      <c r="Z468" s="12" t="s">
        <v>31</v>
      </c>
      <c r="AA468" s="135" t="s">
        <v>31</v>
      </c>
      <c r="AB468" s="135" t="s">
        <v>31</v>
      </c>
      <c r="AC468" s="12" t="s">
        <v>31</v>
      </c>
      <c r="AD468" s="135" t="s">
        <v>31</v>
      </c>
      <c r="AE468" s="135" t="s">
        <v>31</v>
      </c>
      <c r="AF468" s="12" t="s">
        <v>31</v>
      </c>
      <c r="AG468" s="135" t="s">
        <v>31</v>
      </c>
      <c r="AH468" s="135" t="s">
        <v>31</v>
      </c>
      <c r="AI468" s="12" t="s">
        <v>31</v>
      </c>
      <c r="AJ468" s="16" t="s">
        <v>31</v>
      </c>
      <c r="AK468" s="135" t="s">
        <v>31</v>
      </c>
      <c r="AL468" s="12" t="s">
        <v>31</v>
      </c>
      <c r="AM468" s="135" t="s">
        <v>31</v>
      </c>
      <c r="AN468" s="135" t="s">
        <v>31</v>
      </c>
      <c r="AO468" s="12" t="s">
        <v>31</v>
      </c>
      <c r="AP468" s="12" t="s">
        <v>31</v>
      </c>
      <c r="AQ468" s="12" t="s">
        <v>31</v>
      </c>
      <c r="AR468" s="66" t="s">
        <v>31</v>
      </c>
      <c r="AS468" s="12" t="s">
        <v>31</v>
      </c>
      <c r="AT468" s="66" t="s">
        <v>31</v>
      </c>
      <c r="AU468" s="66" t="s">
        <v>31</v>
      </c>
      <c r="AV468" s="12" t="s">
        <v>31</v>
      </c>
      <c r="AW468" s="12" t="s">
        <v>31</v>
      </c>
      <c r="AX468" s="66" t="s">
        <v>31</v>
      </c>
      <c r="AY468" s="12" t="s">
        <v>31</v>
      </c>
      <c r="AZ468" s="66" t="s">
        <v>31</v>
      </c>
      <c r="BA468" s="66" t="s">
        <v>31</v>
      </c>
      <c r="BB468" s="189" t="e">
        <f t="shared" ca="1" si="179"/>
        <v>#N/A</v>
      </c>
      <c r="BC468" s="189">
        <f t="shared" si="180"/>
        <v>100000</v>
      </c>
      <c r="BD468" s="189" t="e">
        <f t="shared" ca="1" si="162"/>
        <v>#N/A</v>
      </c>
      <c r="BE468" s="190" t="e">
        <f t="shared" ca="1" si="181"/>
        <v>#N/A</v>
      </c>
      <c r="BF468" s="189">
        <f t="shared" si="182"/>
        <v>100000</v>
      </c>
      <c r="BG468" s="191" t="e">
        <f t="shared" ca="1" si="183"/>
        <v>#N/A</v>
      </c>
      <c r="BH468" s="189">
        <f t="shared" si="184"/>
        <v>0</v>
      </c>
      <c r="BI468" s="190" t="str">
        <f t="shared" si="173"/>
        <v>Smoothing</v>
      </c>
      <c r="BJ468" s="189" t="str">
        <f t="shared" si="174"/>
        <v/>
      </c>
      <c r="BK468" s="191" t="str">
        <f t="shared" si="175"/>
        <v/>
      </c>
      <c r="BL468" t="str">
        <f t="shared" si="166"/>
        <v>Smoothing</v>
      </c>
      <c r="BM468" t="str">
        <f t="shared" si="164"/>
        <v/>
      </c>
      <c r="BN468" t="str">
        <f t="shared" si="165"/>
        <v/>
      </c>
      <c r="BP468">
        <f t="shared" si="170"/>
        <v>-92580</v>
      </c>
      <c r="BQ468" t="str">
        <f t="shared" si="176"/>
        <v>bilateral</v>
      </c>
      <c r="BR468">
        <v>190</v>
      </c>
      <c r="BU468" t="str">
        <f t="shared" si="177"/>
        <v>NO</v>
      </c>
    </row>
    <row r="469" spans="1:73">
      <c r="A469" s="4"/>
      <c r="B469" s="24">
        <v>20540509</v>
      </c>
      <c r="C469" s="2" t="s">
        <v>232</v>
      </c>
      <c r="D469" s="25" t="s">
        <v>38</v>
      </c>
      <c r="E469" s="135">
        <v>7420</v>
      </c>
      <c r="F469" s="135"/>
      <c r="G469" s="12"/>
      <c r="H469" s="16">
        <v>7420</v>
      </c>
      <c r="I469" s="135"/>
      <c r="J469" s="135"/>
      <c r="K469" s="135"/>
      <c r="L469" s="16">
        <v>0</v>
      </c>
      <c r="M469" s="135">
        <v>0</v>
      </c>
      <c r="N469" s="12">
        <v>0</v>
      </c>
      <c r="O469" s="16" t="s">
        <v>40</v>
      </c>
      <c r="P469" s="12" t="s">
        <v>40</v>
      </c>
      <c r="Q469" s="16">
        <f t="shared" si="163"/>
        <v>0</v>
      </c>
      <c r="R469" s="135">
        <f t="shared" si="171"/>
        <v>0</v>
      </c>
      <c r="S469" s="135" t="str">
        <f t="shared" si="167"/>
        <v>NA</v>
      </c>
      <c r="T469" s="135" t="str">
        <f t="shared" si="168"/>
        <v>NA</v>
      </c>
      <c r="U469" s="248" t="str">
        <f t="shared" si="172"/>
        <v>NA</v>
      </c>
      <c r="V469" s="12">
        <f t="shared" si="169"/>
        <v>0</v>
      </c>
      <c r="W469" s="66">
        <f t="shared" si="178"/>
        <v>1</v>
      </c>
      <c r="X469" s="16" t="s">
        <v>31</v>
      </c>
      <c r="Y469" s="135" t="s">
        <v>31</v>
      </c>
      <c r="Z469" s="12" t="s">
        <v>31</v>
      </c>
      <c r="AA469" s="135" t="s">
        <v>31</v>
      </c>
      <c r="AB469" s="135" t="s">
        <v>31</v>
      </c>
      <c r="AC469" s="12" t="s">
        <v>31</v>
      </c>
      <c r="AD469" s="135" t="s">
        <v>31</v>
      </c>
      <c r="AE469" s="135" t="s">
        <v>31</v>
      </c>
      <c r="AF469" s="12" t="s">
        <v>31</v>
      </c>
      <c r="AG469" s="135" t="s">
        <v>31</v>
      </c>
      <c r="AH469" s="135" t="s">
        <v>31</v>
      </c>
      <c r="AI469" s="12" t="s">
        <v>31</v>
      </c>
      <c r="AJ469" s="16" t="s">
        <v>31</v>
      </c>
      <c r="AK469" s="135" t="s">
        <v>31</v>
      </c>
      <c r="AL469" s="12" t="s">
        <v>31</v>
      </c>
      <c r="AM469" s="135" t="s">
        <v>31</v>
      </c>
      <c r="AN469" s="135" t="s">
        <v>31</v>
      </c>
      <c r="AO469" s="12" t="s">
        <v>31</v>
      </c>
      <c r="AP469" s="12" t="s">
        <v>31</v>
      </c>
      <c r="AQ469" s="12" t="s">
        <v>31</v>
      </c>
      <c r="AR469" s="66" t="s">
        <v>31</v>
      </c>
      <c r="AS469" s="12" t="s">
        <v>31</v>
      </c>
      <c r="AT469" s="66" t="s">
        <v>31</v>
      </c>
      <c r="AU469" s="66" t="s">
        <v>31</v>
      </c>
      <c r="AV469" s="12" t="s">
        <v>31</v>
      </c>
      <c r="AW469" s="12" t="s">
        <v>31</v>
      </c>
      <c r="AX469" s="66" t="s">
        <v>31</v>
      </c>
      <c r="AY469" s="12" t="s">
        <v>31</v>
      </c>
      <c r="AZ469" s="66" t="s">
        <v>31</v>
      </c>
      <c r="BA469" s="66" t="s">
        <v>31</v>
      </c>
      <c r="BB469" s="189" t="e">
        <f t="shared" ca="1" si="179"/>
        <v>#N/A</v>
      </c>
      <c r="BC469" s="189">
        <f t="shared" si="180"/>
        <v>100000</v>
      </c>
      <c r="BD469" s="189" t="e">
        <f t="shared" ca="1" si="162"/>
        <v>#N/A</v>
      </c>
      <c r="BE469" s="190" t="e">
        <f t="shared" ca="1" si="181"/>
        <v>#N/A</v>
      </c>
      <c r="BF469" s="189">
        <f t="shared" si="182"/>
        <v>100000</v>
      </c>
      <c r="BG469" s="191" t="e">
        <f t="shared" ca="1" si="183"/>
        <v>#N/A</v>
      </c>
      <c r="BH469" s="189">
        <f t="shared" si="184"/>
        <v>0</v>
      </c>
      <c r="BI469" s="190" t="str">
        <f t="shared" si="173"/>
        <v>Smoothing</v>
      </c>
      <c r="BJ469" s="189" t="str">
        <f t="shared" si="174"/>
        <v/>
      </c>
      <c r="BK469" s="191" t="str">
        <f t="shared" si="175"/>
        <v/>
      </c>
      <c r="BL469" t="str">
        <f t="shared" si="166"/>
        <v>Smoothing</v>
      </c>
      <c r="BM469" t="str">
        <f t="shared" si="164"/>
        <v/>
      </c>
      <c r="BN469" t="str">
        <f t="shared" si="165"/>
        <v/>
      </c>
      <c r="BP469">
        <f t="shared" si="170"/>
        <v>-92580</v>
      </c>
      <c r="BQ469" t="str">
        <f t="shared" si="176"/>
        <v>bilateral</v>
      </c>
      <c r="BR469">
        <v>190</v>
      </c>
      <c r="BU469" t="str">
        <f t="shared" si="177"/>
        <v>NO</v>
      </c>
    </row>
    <row r="470" spans="1:73">
      <c r="A470" s="4"/>
      <c r="B470" s="24">
        <v>20540509</v>
      </c>
      <c r="C470" s="2" t="s">
        <v>232</v>
      </c>
      <c r="D470" s="25" t="s">
        <v>39</v>
      </c>
      <c r="E470" s="135"/>
      <c r="F470" s="135">
        <v>8344</v>
      </c>
      <c r="G470" s="12">
        <v>698</v>
      </c>
      <c r="H470" s="16"/>
      <c r="I470" s="135">
        <v>698</v>
      </c>
      <c r="J470" s="135">
        <v>7893</v>
      </c>
      <c r="K470" s="135"/>
      <c r="L470" s="16">
        <v>-908</v>
      </c>
      <c r="M470" s="135">
        <v>-908</v>
      </c>
      <c r="N470" s="12">
        <v>-908</v>
      </c>
      <c r="O470" s="16" t="s">
        <v>40</v>
      </c>
      <c r="P470" s="12" t="s">
        <v>60</v>
      </c>
      <c r="Q470" s="16">
        <f t="shared" si="163"/>
        <v>0</v>
      </c>
      <c r="R470" s="135" t="str">
        <f t="shared" si="171"/>
        <v>NA</v>
      </c>
      <c r="S470" s="135">
        <f t="shared" si="167"/>
        <v>7646</v>
      </c>
      <c r="T470" s="135">
        <f t="shared" si="168"/>
        <v>-7195</v>
      </c>
      <c r="U470" s="248">
        <f t="shared" si="172"/>
        <v>451</v>
      </c>
      <c r="V470" s="12">
        <f t="shared" si="169"/>
        <v>0</v>
      </c>
      <c r="W470" s="66">
        <f t="shared" si="178"/>
        <v>1</v>
      </c>
      <c r="X470" s="16" t="s">
        <v>31</v>
      </c>
      <c r="Y470" s="135" t="s">
        <v>31</v>
      </c>
      <c r="Z470" s="12" t="s">
        <v>31</v>
      </c>
      <c r="AA470" s="135" t="s">
        <v>31</v>
      </c>
      <c r="AB470" s="135" t="s">
        <v>31</v>
      </c>
      <c r="AC470" s="12" t="s">
        <v>31</v>
      </c>
      <c r="AD470" s="135" t="s">
        <v>31</v>
      </c>
      <c r="AE470" s="135" t="s">
        <v>31</v>
      </c>
      <c r="AF470" s="12" t="s">
        <v>31</v>
      </c>
      <c r="AG470" s="135" t="s">
        <v>31</v>
      </c>
      <c r="AH470" s="135" t="s">
        <v>31</v>
      </c>
      <c r="AI470" s="12" t="s">
        <v>31</v>
      </c>
      <c r="AJ470" s="16" t="s">
        <v>31</v>
      </c>
      <c r="AK470" s="135" t="s">
        <v>31</v>
      </c>
      <c r="AL470" s="12" t="s">
        <v>31</v>
      </c>
      <c r="AM470" s="135">
        <v>4044</v>
      </c>
      <c r="AN470" s="135" t="s">
        <v>31</v>
      </c>
      <c r="AO470" s="12" t="s">
        <v>270</v>
      </c>
      <c r="AP470" s="12" t="s">
        <v>31</v>
      </c>
      <c r="AQ470" s="12" t="s">
        <v>31</v>
      </c>
      <c r="AR470" s="66" t="s">
        <v>31</v>
      </c>
      <c r="AS470" s="12" t="s">
        <v>31</v>
      </c>
      <c r="AT470" s="66" t="s">
        <v>31</v>
      </c>
      <c r="AU470" s="66" t="s">
        <v>31</v>
      </c>
      <c r="AV470" s="12" t="s">
        <v>31</v>
      </c>
      <c r="AW470" s="12" t="s">
        <v>31</v>
      </c>
      <c r="AX470" s="66" t="s">
        <v>31</v>
      </c>
      <c r="AY470" s="12" t="s">
        <v>31</v>
      </c>
      <c r="AZ470" s="66" t="s">
        <v>31</v>
      </c>
      <c r="BA470" s="66" t="s">
        <v>31</v>
      </c>
      <c r="BB470" s="189" t="e">
        <f t="shared" ca="1" si="179"/>
        <v>#N/A</v>
      </c>
      <c r="BC470" s="189">
        <f t="shared" si="180"/>
        <v>100000</v>
      </c>
      <c r="BD470" s="189" t="e">
        <f t="shared" ca="1" si="162"/>
        <v>#N/A</v>
      </c>
      <c r="BE470" s="190" t="str">
        <f t="shared" ca="1" si="181"/>
        <v>FR</v>
      </c>
      <c r="BF470" s="189">
        <f t="shared" si="182"/>
        <v>4044</v>
      </c>
      <c r="BG470" s="191" t="str">
        <f t="shared" ca="1" si="183"/>
        <v>Process failed: missing input</v>
      </c>
      <c r="BH470" s="189">
        <f t="shared" si="184"/>
        <v>1</v>
      </c>
      <c r="BI470" s="190" t="str">
        <f t="shared" ca="1" si="173"/>
        <v>FR</v>
      </c>
      <c r="BJ470" s="189">
        <f t="shared" si="174"/>
        <v>4044</v>
      </c>
      <c r="BK470" s="191" t="str">
        <f t="shared" ca="1" si="175"/>
        <v>Bilateral - Process failed: missing input</v>
      </c>
      <c r="BL470" t="str">
        <f t="shared" ca="1" si="166"/>
        <v>FR</v>
      </c>
      <c r="BM470">
        <f t="shared" si="164"/>
        <v>4044</v>
      </c>
      <c r="BN470" t="str">
        <f t="shared" ca="1" si="165"/>
        <v>Bilateral - Process failed: missing input</v>
      </c>
      <c r="BP470">
        <f t="shared" si="170"/>
        <v>-100000</v>
      </c>
      <c r="BQ470" t="str">
        <f t="shared" si="176"/>
        <v>bilateral</v>
      </c>
      <c r="BR470">
        <v>190</v>
      </c>
      <c r="BU470" t="str">
        <f t="shared" si="177"/>
        <v>NO</v>
      </c>
    </row>
    <row r="471" spans="1:73">
      <c r="A471" s="4"/>
      <c r="B471" s="24">
        <v>20540509</v>
      </c>
      <c r="C471" s="2" t="s">
        <v>232</v>
      </c>
      <c r="D471" s="25" t="s">
        <v>43</v>
      </c>
      <c r="E471" s="135"/>
      <c r="F471" s="135">
        <v>8344</v>
      </c>
      <c r="G471" s="12">
        <v>698</v>
      </c>
      <c r="H471" s="16"/>
      <c r="I471" s="135">
        <v>698</v>
      </c>
      <c r="J471" s="135">
        <v>7893</v>
      </c>
      <c r="K471" s="135"/>
      <c r="L471" s="16">
        <v>-908</v>
      </c>
      <c r="M471" s="135">
        <v>-908</v>
      </c>
      <c r="N471" s="12">
        <v>-908</v>
      </c>
      <c r="O471" s="16" t="s">
        <v>40</v>
      </c>
      <c r="P471" s="12" t="s">
        <v>60</v>
      </c>
      <c r="Q471" s="16">
        <f t="shared" si="163"/>
        <v>0</v>
      </c>
      <c r="R471" s="135" t="str">
        <f t="shared" si="171"/>
        <v>NA</v>
      </c>
      <c r="S471" s="135">
        <f t="shared" si="167"/>
        <v>7646</v>
      </c>
      <c r="T471" s="135">
        <f t="shared" si="168"/>
        <v>-7195</v>
      </c>
      <c r="U471" s="248">
        <f t="shared" si="172"/>
        <v>451</v>
      </c>
      <c r="V471" s="12">
        <f t="shared" si="169"/>
        <v>0</v>
      </c>
      <c r="W471" s="66">
        <f t="shared" si="178"/>
        <v>1</v>
      </c>
      <c r="X471" s="16" t="s">
        <v>31</v>
      </c>
      <c r="Y471" s="135" t="s">
        <v>31</v>
      </c>
      <c r="Z471" s="12" t="s">
        <v>31</v>
      </c>
      <c r="AA471" s="135" t="s">
        <v>31</v>
      </c>
      <c r="AB471" s="135" t="s">
        <v>31</v>
      </c>
      <c r="AC471" s="12" t="s">
        <v>31</v>
      </c>
      <c r="AD471" s="135" t="s">
        <v>31</v>
      </c>
      <c r="AE471" s="135" t="s">
        <v>31</v>
      </c>
      <c r="AF471" s="12" t="s">
        <v>31</v>
      </c>
      <c r="AG471" s="135" t="s">
        <v>31</v>
      </c>
      <c r="AH471" s="135" t="s">
        <v>31</v>
      </c>
      <c r="AI471" s="12" t="s">
        <v>31</v>
      </c>
      <c r="AJ471" s="16" t="s">
        <v>31</v>
      </c>
      <c r="AK471" s="135" t="s">
        <v>31</v>
      </c>
      <c r="AL471" s="12" t="s">
        <v>31</v>
      </c>
      <c r="AM471" s="135">
        <v>4044</v>
      </c>
      <c r="AN471" s="135" t="s">
        <v>31</v>
      </c>
      <c r="AO471" s="12" t="s">
        <v>270</v>
      </c>
      <c r="AP471" s="12" t="s">
        <v>31</v>
      </c>
      <c r="AQ471" s="12" t="s">
        <v>31</v>
      </c>
      <c r="AR471" s="66" t="s">
        <v>31</v>
      </c>
      <c r="AS471" s="12" t="s">
        <v>31</v>
      </c>
      <c r="AT471" s="66" t="s">
        <v>31</v>
      </c>
      <c r="AU471" s="66" t="s">
        <v>31</v>
      </c>
      <c r="AV471" s="12" t="s">
        <v>31</v>
      </c>
      <c r="AW471" s="12" t="s">
        <v>31</v>
      </c>
      <c r="AX471" s="66" t="s">
        <v>31</v>
      </c>
      <c r="AY471" s="12" t="s">
        <v>31</v>
      </c>
      <c r="AZ471" s="66" t="s">
        <v>31</v>
      </c>
      <c r="BA471" s="66" t="s">
        <v>31</v>
      </c>
      <c r="BB471" s="189" t="e">
        <f t="shared" ca="1" si="179"/>
        <v>#N/A</v>
      </c>
      <c r="BC471" s="189">
        <f t="shared" si="180"/>
        <v>100000</v>
      </c>
      <c r="BD471" s="189" t="e">
        <f t="shared" ref="BD471:BD534" ca="1" si="185">OFFSET($W471,0,MATCH(BC471,$X471:$AU471,0)+1)</f>
        <v>#N/A</v>
      </c>
      <c r="BE471" s="190" t="str">
        <f t="shared" ca="1" si="181"/>
        <v>FR</v>
      </c>
      <c r="BF471" s="189">
        <f t="shared" si="182"/>
        <v>4044</v>
      </c>
      <c r="BG471" s="191" t="str">
        <f t="shared" ca="1" si="183"/>
        <v>Process failed: missing input</v>
      </c>
      <c r="BH471" s="189">
        <f t="shared" si="184"/>
        <v>1</v>
      </c>
      <c r="BI471" s="190" t="str">
        <f t="shared" ca="1" si="173"/>
        <v>FR</v>
      </c>
      <c r="BJ471" s="189">
        <f t="shared" si="174"/>
        <v>4044</v>
      </c>
      <c r="BK471" s="191" t="str">
        <f t="shared" ca="1" si="175"/>
        <v>Bilateral - Process failed: missing input</v>
      </c>
      <c r="BL471" t="str">
        <f t="shared" ca="1" si="166"/>
        <v>FR</v>
      </c>
      <c r="BM471">
        <f t="shared" si="164"/>
        <v>4044</v>
      </c>
      <c r="BN471" t="str">
        <f t="shared" ca="1" si="165"/>
        <v>Bilateral - Process failed: missing input</v>
      </c>
      <c r="BP471">
        <f t="shared" si="170"/>
        <v>-100000</v>
      </c>
      <c r="BQ471" t="str">
        <f t="shared" si="176"/>
        <v>bilateral</v>
      </c>
      <c r="BR471">
        <v>190</v>
      </c>
      <c r="BU471" t="str">
        <f t="shared" si="177"/>
        <v>NO</v>
      </c>
    </row>
    <row r="472" spans="1:73">
      <c r="A472" s="4"/>
      <c r="B472" s="24">
        <v>20540509</v>
      </c>
      <c r="C472" s="2" t="s">
        <v>232</v>
      </c>
      <c r="D472" s="25" t="s">
        <v>45</v>
      </c>
      <c r="E472" s="135"/>
      <c r="F472" s="135">
        <v>8344</v>
      </c>
      <c r="G472" s="12">
        <v>698</v>
      </c>
      <c r="H472" s="16"/>
      <c r="I472" s="135">
        <v>661</v>
      </c>
      <c r="J472" s="135">
        <v>7886</v>
      </c>
      <c r="K472" s="135"/>
      <c r="L472" s="16">
        <v>-908</v>
      </c>
      <c r="M472" s="135">
        <v>-908</v>
      </c>
      <c r="N472" s="12">
        <v>-908</v>
      </c>
      <c r="O472" s="16" t="s">
        <v>40</v>
      </c>
      <c r="P472" s="12" t="s">
        <v>41</v>
      </c>
      <c r="Q472" s="16">
        <f t="shared" si="163"/>
        <v>0</v>
      </c>
      <c r="R472" s="135" t="str">
        <f t="shared" si="171"/>
        <v>NA</v>
      </c>
      <c r="S472" s="135">
        <f t="shared" si="167"/>
        <v>7683</v>
      </c>
      <c r="T472" s="135">
        <f t="shared" si="168"/>
        <v>-7188</v>
      </c>
      <c r="U472" s="248">
        <f t="shared" si="172"/>
        <v>495</v>
      </c>
      <c r="V472" s="12">
        <f t="shared" si="169"/>
        <v>0</v>
      </c>
      <c r="W472" s="66">
        <f t="shared" si="178"/>
        <v>1</v>
      </c>
      <c r="X472" s="16" t="s">
        <v>31</v>
      </c>
      <c r="Y472" s="135" t="s">
        <v>31</v>
      </c>
      <c r="Z472" s="12" t="s">
        <v>31</v>
      </c>
      <c r="AA472" s="135" t="s">
        <v>31</v>
      </c>
      <c r="AB472" s="135" t="s">
        <v>31</v>
      </c>
      <c r="AC472" s="12" t="s">
        <v>31</v>
      </c>
      <c r="AD472" s="135" t="s">
        <v>31</v>
      </c>
      <c r="AE472" s="135" t="s">
        <v>31</v>
      </c>
      <c r="AF472" s="12" t="s">
        <v>31</v>
      </c>
      <c r="AG472" s="135" t="s">
        <v>31</v>
      </c>
      <c r="AH472" s="135">
        <v>7713</v>
      </c>
      <c r="AI472" s="12" t="s">
        <v>585</v>
      </c>
      <c r="AJ472" s="16" t="s">
        <v>31</v>
      </c>
      <c r="AK472" s="135" t="s">
        <v>31</v>
      </c>
      <c r="AL472" s="12" t="s">
        <v>31</v>
      </c>
      <c r="AM472" s="135">
        <v>4044</v>
      </c>
      <c r="AN472" s="135" t="s">
        <v>31</v>
      </c>
      <c r="AO472" s="12" t="s">
        <v>270</v>
      </c>
      <c r="AP472" s="12" t="s">
        <v>31</v>
      </c>
      <c r="AQ472" s="12" t="s">
        <v>31</v>
      </c>
      <c r="AR472" s="66" t="s">
        <v>31</v>
      </c>
      <c r="AS472" s="12" t="s">
        <v>31</v>
      </c>
      <c r="AT472" s="66" t="s">
        <v>31</v>
      </c>
      <c r="AU472" s="66" t="s">
        <v>31</v>
      </c>
      <c r="AV472" s="12" t="s">
        <v>31</v>
      </c>
      <c r="AW472" s="12" t="s">
        <v>31</v>
      </c>
      <c r="AX472" s="66" t="s">
        <v>31</v>
      </c>
      <c r="AY472" s="12" t="s">
        <v>31</v>
      </c>
      <c r="AZ472" s="66" t="s">
        <v>31</v>
      </c>
      <c r="BA472" s="66" t="s">
        <v>31</v>
      </c>
      <c r="BB472" s="189" t="str">
        <f t="shared" ca="1" si="179"/>
        <v>CH</v>
      </c>
      <c r="BC472" s="189">
        <f t="shared" si="180"/>
        <v>7713</v>
      </c>
      <c r="BD472" s="189" t="str">
        <f t="shared" ca="1" si="185"/>
        <v>Expected overloading on the following CNEC: CNE: 380kV Fiorano-Robbia [DIR] [CH], C: N-1 SOAZZA-BULCIAGO</v>
      </c>
      <c r="BE472" s="190" t="str">
        <f t="shared" ca="1" si="181"/>
        <v>FR</v>
      </c>
      <c r="BF472" s="189">
        <f t="shared" si="182"/>
        <v>4044</v>
      </c>
      <c r="BG472" s="191" t="str">
        <f t="shared" ca="1" si="183"/>
        <v>Process failed: missing input</v>
      </c>
      <c r="BH472" s="189">
        <f t="shared" si="184"/>
        <v>1</v>
      </c>
      <c r="BI472" s="190" t="str">
        <f t="shared" ca="1" si="173"/>
        <v>FR</v>
      </c>
      <c r="BJ472" s="189">
        <f t="shared" si="174"/>
        <v>4044</v>
      </c>
      <c r="BK472" s="191" t="str">
        <f t="shared" ca="1" si="175"/>
        <v>Bilateral - Process failed: missing input</v>
      </c>
      <c r="BL472" t="str">
        <f t="shared" ca="1" si="166"/>
        <v>FR</v>
      </c>
      <c r="BM472">
        <f t="shared" si="164"/>
        <v>4044</v>
      </c>
      <c r="BN472" t="str">
        <f t="shared" ca="1" si="165"/>
        <v>Bilateral - Process failed: missing input</v>
      </c>
      <c r="BP472">
        <f t="shared" si="170"/>
        <v>-7713</v>
      </c>
      <c r="BQ472" t="str">
        <f t="shared" si="176"/>
        <v>bilateral</v>
      </c>
      <c r="BR472">
        <v>190</v>
      </c>
      <c r="BU472" t="str">
        <f t="shared" si="177"/>
        <v>NO</v>
      </c>
    </row>
    <row r="473" spans="1:73">
      <c r="A473" s="4"/>
      <c r="B473" s="24">
        <v>20540509</v>
      </c>
      <c r="C473" s="2" t="s">
        <v>232</v>
      </c>
      <c r="D473" s="25" t="s">
        <v>46</v>
      </c>
      <c r="E473" s="135">
        <v>8206</v>
      </c>
      <c r="F473" s="135"/>
      <c r="G473" s="12"/>
      <c r="H473" s="16">
        <v>7747</v>
      </c>
      <c r="I473" s="135"/>
      <c r="J473" s="135"/>
      <c r="K473" s="135"/>
      <c r="L473" s="16">
        <v>0</v>
      </c>
      <c r="M473" s="135">
        <v>0</v>
      </c>
      <c r="N473" s="12">
        <v>0</v>
      </c>
      <c r="O473" s="16" t="s">
        <v>40</v>
      </c>
      <c r="P473" s="12" t="s">
        <v>41</v>
      </c>
      <c r="Q473" s="16">
        <f t="shared" si="163"/>
        <v>0</v>
      </c>
      <c r="R473" s="135">
        <f t="shared" si="171"/>
        <v>459</v>
      </c>
      <c r="S473" s="135" t="str">
        <f t="shared" si="167"/>
        <v>NA</v>
      </c>
      <c r="T473" s="135" t="str">
        <f t="shared" si="168"/>
        <v>NA</v>
      </c>
      <c r="U473" s="248" t="str">
        <f t="shared" si="172"/>
        <v>NA</v>
      </c>
      <c r="V473" s="12">
        <f t="shared" si="169"/>
        <v>0</v>
      </c>
      <c r="W473" s="66">
        <f t="shared" si="178"/>
        <v>1</v>
      </c>
      <c r="X473" s="16" t="s">
        <v>31</v>
      </c>
      <c r="Y473" s="135" t="s">
        <v>31</v>
      </c>
      <c r="Z473" s="12" t="s">
        <v>31</v>
      </c>
      <c r="AA473" s="135" t="s">
        <v>31</v>
      </c>
      <c r="AB473" s="135" t="s">
        <v>31</v>
      </c>
      <c r="AC473" s="12" t="s">
        <v>31</v>
      </c>
      <c r="AD473" s="135" t="s">
        <v>31</v>
      </c>
      <c r="AE473" s="135">
        <v>7557</v>
      </c>
      <c r="AF473" s="12" t="s">
        <v>586</v>
      </c>
      <c r="AG473" s="135" t="s">
        <v>31</v>
      </c>
      <c r="AH473" s="135" t="s">
        <v>31</v>
      </c>
      <c r="AI473" s="12" t="s">
        <v>31</v>
      </c>
      <c r="AJ473" s="16" t="s">
        <v>31</v>
      </c>
      <c r="AK473" s="135" t="s">
        <v>31</v>
      </c>
      <c r="AL473" s="12" t="s">
        <v>31</v>
      </c>
      <c r="AM473" s="135" t="s">
        <v>31</v>
      </c>
      <c r="AN473" s="135" t="s">
        <v>31</v>
      </c>
      <c r="AO473" s="12" t="s">
        <v>31</v>
      </c>
      <c r="AP473" s="12" t="s">
        <v>31</v>
      </c>
      <c r="AQ473" s="12" t="s">
        <v>31</v>
      </c>
      <c r="AR473" s="66" t="s">
        <v>31</v>
      </c>
      <c r="AS473" s="12" t="s">
        <v>31</v>
      </c>
      <c r="AT473" s="66" t="s">
        <v>31</v>
      </c>
      <c r="AU473" s="66" t="s">
        <v>31</v>
      </c>
      <c r="AV473" s="12" t="s">
        <v>31</v>
      </c>
      <c r="AW473" s="12" t="s">
        <v>31</v>
      </c>
      <c r="AX473" s="66" t="s">
        <v>31</v>
      </c>
      <c r="AY473" s="12" t="s">
        <v>31</v>
      </c>
      <c r="AZ473" s="66" t="s">
        <v>31</v>
      </c>
      <c r="BA473" s="66" t="s">
        <v>31</v>
      </c>
      <c r="BB473" s="189" t="str">
        <f t="shared" ca="1" si="179"/>
        <v>CH</v>
      </c>
      <c r="BC473" s="189">
        <f t="shared" si="180"/>
        <v>7557</v>
      </c>
      <c r="BD473" s="189" t="str">
        <f t="shared" ca="1" si="185"/>
        <v>Expected overloading on the following CNEC: CNE: 380kV Fiorano-Robbia [DIR][IT], C: N-2 Divaca-Redipuglia + Divaca-Padriciano</v>
      </c>
      <c r="BE473" s="190" t="e">
        <f t="shared" ca="1" si="181"/>
        <v>#N/A</v>
      </c>
      <c r="BF473" s="189">
        <f t="shared" si="182"/>
        <v>100000</v>
      </c>
      <c r="BG473" s="191" t="e">
        <f t="shared" ca="1" si="183"/>
        <v>#N/A</v>
      </c>
      <c r="BH473" s="189">
        <f t="shared" si="184"/>
        <v>0</v>
      </c>
      <c r="BI473" s="190" t="str">
        <f t="shared" ca="1" si="173"/>
        <v>CH</v>
      </c>
      <c r="BJ473" s="189">
        <f t="shared" si="174"/>
        <v>7557</v>
      </c>
      <c r="BK473" s="191" t="str">
        <f t="shared" ca="1" si="175"/>
        <v>Expected overloading on the following CNEC: CNE: 380kV Fiorano-Robbia [DIR][IT], C: N-2 Divaca-Redipuglia + Divaca-Padriciano</v>
      </c>
      <c r="BL473" t="str">
        <f t="shared" ca="1" si="166"/>
        <v>CH</v>
      </c>
      <c r="BM473">
        <f t="shared" si="164"/>
        <v>7557</v>
      </c>
      <c r="BN473" t="str">
        <f t="shared" ca="1" si="165"/>
        <v>Expected overloading on the following CNEC: CNE: 380kV Fiorano-Robbia [DIR][IT], C: N-2 Divaca-Redipuglia + Divaca-Padriciano</v>
      </c>
      <c r="BP473">
        <f t="shared" si="170"/>
        <v>190</v>
      </c>
      <c r="BQ473" t="str">
        <f t="shared" si="176"/>
        <v>global</v>
      </c>
      <c r="BR473">
        <v>190</v>
      </c>
      <c r="BU473" t="str">
        <f t="shared" si="177"/>
        <v>YES</v>
      </c>
    </row>
    <row r="474" spans="1:73">
      <c r="A474" s="4"/>
      <c r="B474" s="24">
        <v>20540509</v>
      </c>
      <c r="C474" s="2" t="s">
        <v>232</v>
      </c>
      <c r="D474" s="25" t="s">
        <v>47</v>
      </c>
      <c r="E474" s="135">
        <v>8206</v>
      </c>
      <c r="F474" s="135"/>
      <c r="G474" s="12"/>
      <c r="H474" s="16">
        <v>8206</v>
      </c>
      <c r="I474" s="135"/>
      <c r="J474" s="135"/>
      <c r="K474" s="135"/>
      <c r="L474" s="16">
        <v>0</v>
      </c>
      <c r="M474" s="135">
        <v>0</v>
      </c>
      <c r="N474" s="12">
        <v>0</v>
      </c>
      <c r="O474" s="16" t="s">
        <v>40</v>
      </c>
      <c r="P474" s="12" t="s">
        <v>40</v>
      </c>
      <c r="Q474" s="16">
        <f t="shared" si="163"/>
        <v>0</v>
      </c>
      <c r="R474" s="135">
        <f t="shared" si="171"/>
        <v>0</v>
      </c>
      <c r="S474" s="135" t="str">
        <f t="shared" si="167"/>
        <v>NA</v>
      </c>
      <c r="T474" s="135" t="str">
        <f t="shared" si="168"/>
        <v>NA</v>
      </c>
      <c r="U474" s="248" t="str">
        <f t="shared" si="172"/>
        <v>NA</v>
      </c>
      <c r="V474" s="12">
        <f t="shared" si="169"/>
        <v>0</v>
      </c>
      <c r="W474" s="66">
        <f t="shared" si="178"/>
        <v>1</v>
      </c>
      <c r="X474" s="16" t="s">
        <v>31</v>
      </c>
      <c r="Y474" s="135" t="s">
        <v>31</v>
      </c>
      <c r="Z474" s="12" t="s">
        <v>31</v>
      </c>
      <c r="AA474" s="135" t="s">
        <v>31</v>
      </c>
      <c r="AB474" s="135" t="s">
        <v>31</v>
      </c>
      <c r="AC474" s="12" t="s">
        <v>31</v>
      </c>
      <c r="AD474" s="135" t="s">
        <v>31</v>
      </c>
      <c r="AE474" s="135" t="s">
        <v>31</v>
      </c>
      <c r="AF474" s="12" t="s">
        <v>31</v>
      </c>
      <c r="AG474" s="135" t="s">
        <v>31</v>
      </c>
      <c r="AH474" s="135" t="s">
        <v>31</v>
      </c>
      <c r="AI474" s="12" t="s">
        <v>31</v>
      </c>
      <c r="AJ474" s="16" t="s">
        <v>31</v>
      </c>
      <c r="AK474" s="135" t="s">
        <v>31</v>
      </c>
      <c r="AL474" s="12" t="s">
        <v>31</v>
      </c>
      <c r="AM474" s="135" t="s">
        <v>31</v>
      </c>
      <c r="AN474" s="135" t="s">
        <v>31</v>
      </c>
      <c r="AO474" s="12" t="s">
        <v>31</v>
      </c>
      <c r="AP474" s="12" t="s">
        <v>31</v>
      </c>
      <c r="AQ474" s="12" t="s">
        <v>31</v>
      </c>
      <c r="AR474" s="66" t="s">
        <v>31</v>
      </c>
      <c r="AS474" s="12" t="s">
        <v>31</v>
      </c>
      <c r="AT474" s="66" t="s">
        <v>31</v>
      </c>
      <c r="AU474" s="66" t="s">
        <v>31</v>
      </c>
      <c r="AV474" s="12" t="s">
        <v>31</v>
      </c>
      <c r="AW474" s="12" t="s">
        <v>31</v>
      </c>
      <c r="AX474" s="66" t="s">
        <v>31</v>
      </c>
      <c r="AY474" s="12" t="s">
        <v>31</v>
      </c>
      <c r="AZ474" s="66" t="s">
        <v>31</v>
      </c>
      <c r="BA474" s="66" t="s">
        <v>31</v>
      </c>
      <c r="BB474" s="189" t="e">
        <f t="shared" ca="1" si="179"/>
        <v>#N/A</v>
      </c>
      <c r="BC474" s="189">
        <f t="shared" si="180"/>
        <v>100000</v>
      </c>
      <c r="BD474" s="189" t="e">
        <f t="shared" ca="1" si="185"/>
        <v>#N/A</v>
      </c>
      <c r="BE474" s="190" t="e">
        <f t="shared" ca="1" si="181"/>
        <v>#N/A</v>
      </c>
      <c r="BF474" s="189">
        <f t="shared" si="182"/>
        <v>100000</v>
      </c>
      <c r="BG474" s="191" t="e">
        <f t="shared" ca="1" si="183"/>
        <v>#N/A</v>
      </c>
      <c r="BH474" s="189">
        <f t="shared" si="184"/>
        <v>0</v>
      </c>
      <c r="BI474" s="190" t="str">
        <f t="shared" si="173"/>
        <v>Smoothing</v>
      </c>
      <c r="BJ474" s="189" t="str">
        <f t="shared" si="174"/>
        <v/>
      </c>
      <c r="BK474" s="191" t="str">
        <f t="shared" si="175"/>
        <v/>
      </c>
      <c r="BL474" t="str">
        <f t="shared" si="166"/>
        <v>Smoothing</v>
      </c>
      <c r="BM474" t="str">
        <f t="shared" si="164"/>
        <v/>
      </c>
      <c r="BN474" t="str">
        <f t="shared" si="165"/>
        <v/>
      </c>
      <c r="BP474">
        <f t="shared" si="170"/>
        <v>-91794</v>
      </c>
      <c r="BQ474" t="str">
        <f t="shared" si="176"/>
        <v>bilateral</v>
      </c>
      <c r="BR474">
        <v>190</v>
      </c>
      <c r="BU474" t="str">
        <f t="shared" si="177"/>
        <v>NO</v>
      </c>
    </row>
    <row r="475" spans="1:73" ht="15.95" thickBot="1">
      <c r="A475" s="4"/>
      <c r="B475" s="26">
        <v>20540509</v>
      </c>
      <c r="C475" s="56" t="s">
        <v>232</v>
      </c>
      <c r="D475" s="27" t="s">
        <v>48</v>
      </c>
      <c r="E475" s="14">
        <v>7606</v>
      </c>
      <c r="F475" s="14"/>
      <c r="G475" s="15"/>
      <c r="H475" s="20">
        <v>7606</v>
      </c>
      <c r="I475" s="14"/>
      <c r="J475" s="14"/>
      <c r="K475" s="14"/>
      <c r="L475" s="20">
        <v>0</v>
      </c>
      <c r="M475" s="14">
        <v>0</v>
      </c>
      <c r="N475" s="15">
        <v>0</v>
      </c>
      <c r="O475" s="20" t="s">
        <v>40</v>
      </c>
      <c r="P475" s="15" t="s">
        <v>40</v>
      </c>
      <c r="Q475" s="20">
        <f t="shared" si="163"/>
        <v>0</v>
      </c>
      <c r="R475" s="135">
        <f t="shared" si="171"/>
        <v>0</v>
      </c>
      <c r="S475" s="135" t="str">
        <f t="shared" si="167"/>
        <v>NA</v>
      </c>
      <c r="T475" s="135" t="str">
        <f t="shared" si="168"/>
        <v>NA</v>
      </c>
      <c r="U475" s="248" t="str">
        <f t="shared" si="172"/>
        <v>NA</v>
      </c>
      <c r="V475" s="15">
        <f t="shared" si="169"/>
        <v>0</v>
      </c>
      <c r="W475" s="66">
        <f t="shared" si="178"/>
        <v>1</v>
      </c>
      <c r="X475" s="20" t="s">
        <v>31</v>
      </c>
      <c r="Y475" s="14" t="s">
        <v>31</v>
      </c>
      <c r="Z475" s="15" t="s">
        <v>31</v>
      </c>
      <c r="AA475" s="14" t="s">
        <v>31</v>
      </c>
      <c r="AB475" s="14" t="s">
        <v>31</v>
      </c>
      <c r="AC475" s="15" t="s">
        <v>31</v>
      </c>
      <c r="AD475" s="14" t="s">
        <v>31</v>
      </c>
      <c r="AE475" s="14" t="s">
        <v>31</v>
      </c>
      <c r="AF475" s="15" t="s">
        <v>31</v>
      </c>
      <c r="AG475" s="14" t="s">
        <v>31</v>
      </c>
      <c r="AH475" s="14" t="s">
        <v>31</v>
      </c>
      <c r="AI475" s="15" t="s">
        <v>31</v>
      </c>
      <c r="AJ475" s="20" t="s">
        <v>31</v>
      </c>
      <c r="AK475" s="14" t="s">
        <v>31</v>
      </c>
      <c r="AL475" s="15" t="s">
        <v>31</v>
      </c>
      <c r="AM475" s="14" t="s">
        <v>31</v>
      </c>
      <c r="AN475" s="14" t="s">
        <v>31</v>
      </c>
      <c r="AO475" s="15" t="s">
        <v>31</v>
      </c>
      <c r="AP475" s="15" t="s">
        <v>31</v>
      </c>
      <c r="AQ475" s="15" t="s">
        <v>31</v>
      </c>
      <c r="AR475" s="63" t="s">
        <v>31</v>
      </c>
      <c r="AS475" s="15" t="s">
        <v>31</v>
      </c>
      <c r="AT475" s="63" t="s">
        <v>31</v>
      </c>
      <c r="AU475" s="63" t="s">
        <v>31</v>
      </c>
      <c r="AV475" s="15" t="s">
        <v>31</v>
      </c>
      <c r="AW475" s="15" t="s">
        <v>31</v>
      </c>
      <c r="AX475" s="63" t="s">
        <v>31</v>
      </c>
      <c r="AY475" s="15" t="s">
        <v>31</v>
      </c>
      <c r="AZ475" s="63" t="s">
        <v>31</v>
      </c>
      <c r="BA475" s="63" t="s">
        <v>31</v>
      </c>
      <c r="BB475" s="189" t="e">
        <f t="shared" ca="1" si="179"/>
        <v>#N/A</v>
      </c>
      <c r="BC475" s="189">
        <f t="shared" si="180"/>
        <v>100000</v>
      </c>
      <c r="BD475" s="189" t="e">
        <f t="shared" ca="1" si="185"/>
        <v>#N/A</v>
      </c>
      <c r="BE475" s="190" t="e">
        <f t="shared" ca="1" si="181"/>
        <v>#N/A</v>
      </c>
      <c r="BF475" s="189">
        <f t="shared" si="182"/>
        <v>100000</v>
      </c>
      <c r="BG475" s="191" t="e">
        <f t="shared" ca="1" si="183"/>
        <v>#N/A</v>
      </c>
      <c r="BH475" s="189">
        <f t="shared" si="184"/>
        <v>0</v>
      </c>
      <c r="BI475" s="190" t="str">
        <f t="shared" si="173"/>
        <v>Smoothing</v>
      </c>
      <c r="BJ475" s="189" t="str">
        <f t="shared" si="174"/>
        <v/>
      </c>
      <c r="BK475" s="191" t="str">
        <f t="shared" si="175"/>
        <v/>
      </c>
      <c r="BL475" t="str">
        <f t="shared" si="166"/>
        <v>Smoothing</v>
      </c>
      <c r="BM475" t="str">
        <f t="shared" si="164"/>
        <v/>
      </c>
      <c r="BN475" t="str">
        <f t="shared" si="165"/>
        <v/>
      </c>
      <c r="BP475">
        <f t="shared" si="170"/>
        <v>-92394</v>
      </c>
      <c r="BQ475" t="str">
        <f t="shared" si="176"/>
        <v>bilateral</v>
      </c>
      <c r="BR475">
        <v>190</v>
      </c>
      <c r="BU475" t="str">
        <f t="shared" si="177"/>
        <v>NO</v>
      </c>
    </row>
    <row r="476" spans="1:73">
      <c r="A476" s="4"/>
      <c r="B476" s="52">
        <v>20540510</v>
      </c>
      <c r="C476" s="53" t="s">
        <v>232</v>
      </c>
      <c r="D476" s="57" t="s">
        <v>29</v>
      </c>
      <c r="E476" s="55"/>
      <c r="F476" s="55">
        <v>6718</v>
      </c>
      <c r="G476" s="46">
        <v>654</v>
      </c>
      <c r="H476" s="45"/>
      <c r="I476" s="55">
        <v>654</v>
      </c>
      <c r="J476" s="55">
        <v>5499</v>
      </c>
      <c r="K476" s="55"/>
      <c r="L476" s="45">
        <v>-1001</v>
      </c>
      <c r="M476" s="55">
        <v>-1001</v>
      </c>
      <c r="N476" s="46">
        <v>-1001</v>
      </c>
      <c r="O476" s="45" t="s">
        <v>30</v>
      </c>
      <c r="P476" s="46" t="s">
        <v>552</v>
      </c>
      <c r="Q476" s="45">
        <f t="shared" si="163"/>
        <v>0</v>
      </c>
      <c r="R476" s="135" t="str">
        <f t="shared" si="171"/>
        <v>NA</v>
      </c>
      <c r="S476" s="135">
        <f t="shared" si="167"/>
        <v>6064</v>
      </c>
      <c r="T476" s="135">
        <f t="shared" si="168"/>
        <v>-4845</v>
      </c>
      <c r="U476" s="248">
        <f t="shared" si="172"/>
        <v>1219</v>
      </c>
      <c r="V476" s="46">
        <f t="shared" si="169"/>
        <v>0</v>
      </c>
      <c r="W476" s="66">
        <f t="shared" si="178"/>
        <v>1</v>
      </c>
      <c r="X476" s="45" t="s">
        <v>31</v>
      </c>
      <c r="Y476" s="55" t="s">
        <v>31</v>
      </c>
      <c r="Z476" s="46" t="s">
        <v>31</v>
      </c>
      <c r="AA476" s="55" t="s">
        <v>31</v>
      </c>
      <c r="AB476" s="55" t="s">
        <v>31</v>
      </c>
      <c r="AC476" s="46" t="s">
        <v>31</v>
      </c>
      <c r="AD476" s="55" t="s">
        <v>31</v>
      </c>
      <c r="AE476" s="55" t="s">
        <v>31</v>
      </c>
      <c r="AF476" s="46" t="s">
        <v>31</v>
      </c>
      <c r="AG476" s="55" t="s">
        <v>31</v>
      </c>
      <c r="AH476" s="55" t="s">
        <v>31</v>
      </c>
      <c r="AI476" s="46" t="s">
        <v>31</v>
      </c>
      <c r="AJ476" s="45" t="s">
        <v>31</v>
      </c>
      <c r="AK476" s="55" t="s">
        <v>31</v>
      </c>
      <c r="AL476" s="46" t="s">
        <v>31</v>
      </c>
      <c r="AM476" s="55">
        <v>4044</v>
      </c>
      <c r="AN476" s="55" t="s">
        <v>31</v>
      </c>
      <c r="AO476" s="46" t="s">
        <v>270</v>
      </c>
      <c r="AP476" s="46" t="s">
        <v>31</v>
      </c>
      <c r="AQ476" s="46" t="s">
        <v>31</v>
      </c>
      <c r="AR476" s="62" t="s">
        <v>31</v>
      </c>
      <c r="AS476" s="46" t="s">
        <v>31</v>
      </c>
      <c r="AT476" s="62" t="s">
        <v>31</v>
      </c>
      <c r="AU476" s="62" t="s">
        <v>31</v>
      </c>
      <c r="AV476" s="46" t="s">
        <v>31</v>
      </c>
      <c r="AW476" s="46" t="s">
        <v>31</v>
      </c>
      <c r="AX476" s="62" t="s">
        <v>31</v>
      </c>
      <c r="AY476" s="46" t="s">
        <v>31</v>
      </c>
      <c r="AZ476" s="62" t="s">
        <v>31</v>
      </c>
      <c r="BA476" s="62" t="s">
        <v>31</v>
      </c>
      <c r="BB476" s="189" t="e">
        <f t="shared" ca="1" si="179"/>
        <v>#N/A</v>
      </c>
      <c r="BC476" s="189">
        <f t="shared" si="180"/>
        <v>100000</v>
      </c>
      <c r="BD476" s="189" t="e">
        <f t="shared" ca="1" si="185"/>
        <v>#N/A</v>
      </c>
      <c r="BE476" s="190" t="str">
        <f t="shared" ca="1" si="181"/>
        <v>FR</v>
      </c>
      <c r="BF476" s="189">
        <f t="shared" si="182"/>
        <v>4044</v>
      </c>
      <c r="BG476" s="191" t="str">
        <f t="shared" ca="1" si="183"/>
        <v>Process failed: missing input</v>
      </c>
      <c r="BH476" s="189">
        <f t="shared" si="184"/>
        <v>1</v>
      </c>
      <c r="BI476" s="190" t="str">
        <f t="shared" ca="1" si="173"/>
        <v>FR</v>
      </c>
      <c r="BJ476" s="189">
        <f t="shared" si="174"/>
        <v>4044</v>
      </c>
      <c r="BK476" s="191" t="str">
        <f t="shared" ca="1" si="175"/>
        <v>Bilateral - Process failed: missing input</v>
      </c>
      <c r="BL476" t="str">
        <f t="shared" ca="1" si="166"/>
        <v>FR</v>
      </c>
      <c r="BM476">
        <f t="shared" si="164"/>
        <v>4044</v>
      </c>
      <c r="BN476" t="str">
        <f t="shared" ca="1" si="165"/>
        <v>Bilateral - Process failed: missing input</v>
      </c>
      <c r="BP476">
        <f t="shared" si="170"/>
        <v>-100000</v>
      </c>
      <c r="BQ476" t="str">
        <f t="shared" si="176"/>
        <v>bilateral</v>
      </c>
      <c r="BR476">
        <v>190</v>
      </c>
      <c r="BU476" t="str">
        <f t="shared" si="177"/>
        <v>NO</v>
      </c>
    </row>
    <row r="477" spans="1:73">
      <c r="A477" s="4"/>
      <c r="B477" s="24">
        <v>20540510</v>
      </c>
      <c r="C477" s="2" t="s">
        <v>232</v>
      </c>
      <c r="D477" s="25" t="s">
        <v>32</v>
      </c>
      <c r="E477" s="135"/>
      <c r="F477" s="135">
        <v>6718</v>
      </c>
      <c r="G477" s="12">
        <v>654</v>
      </c>
      <c r="H477" s="16"/>
      <c r="I477" s="135">
        <v>654</v>
      </c>
      <c r="J477" s="135">
        <v>5812</v>
      </c>
      <c r="K477" s="135"/>
      <c r="L477" s="16">
        <v>-1001</v>
      </c>
      <c r="M477" s="135">
        <v>-1001</v>
      </c>
      <c r="N477" s="12">
        <v>-1001</v>
      </c>
      <c r="O477" s="16" t="s">
        <v>30</v>
      </c>
      <c r="P477" s="12" t="s">
        <v>552</v>
      </c>
      <c r="Q477" s="16">
        <f t="shared" si="163"/>
        <v>0</v>
      </c>
      <c r="R477" s="135" t="str">
        <f t="shared" si="171"/>
        <v>NA</v>
      </c>
      <c r="S477" s="135">
        <f t="shared" si="167"/>
        <v>6064</v>
      </c>
      <c r="T477" s="135">
        <f t="shared" si="168"/>
        <v>-5158</v>
      </c>
      <c r="U477" s="248">
        <f t="shared" si="172"/>
        <v>906</v>
      </c>
      <c r="V477" s="12">
        <f t="shared" si="169"/>
        <v>0</v>
      </c>
      <c r="W477" s="66">
        <f t="shared" si="178"/>
        <v>1</v>
      </c>
      <c r="X477" s="16" t="s">
        <v>31</v>
      </c>
      <c r="Y477" s="135" t="s">
        <v>31</v>
      </c>
      <c r="Z477" s="12" t="s">
        <v>31</v>
      </c>
      <c r="AA477" s="135" t="s">
        <v>31</v>
      </c>
      <c r="AB477" s="135" t="s">
        <v>31</v>
      </c>
      <c r="AC477" s="12" t="s">
        <v>31</v>
      </c>
      <c r="AD477" s="135" t="s">
        <v>31</v>
      </c>
      <c r="AE477" s="135" t="s">
        <v>31</v>
      </c>
      <c r="AF477" s="12" t="s">
        <v>31</v>
      </c>
      <c r="AG477" s="135" t="s">
        <v>31</v>
      </c>
      <c r="AH477" s="135" t="s">
        <v>31</v>
      </c>
      <c r="AI477" s="12" t="s">
        <v>31</v>
      </c>
      <c r="AJ477" s="16" t="s">
        <v>31</v>
      </c>
      <c r="AK477" s="135" t="s">
        <v>31</v>
      </c>
      <c r="AL477" s="12" t="s">
        <v>31</v>
      </c>
      <c r="AM477" s="135">
        <v>4044</v>
      </c>
      <c r="AN477" s="135" t="s">
        <v>31</v>
      </c>
      <c r="AO477" s="12" t="s">
        <v>270</v>
      </c>
      <c r="AP477" s="12" t="s">
        <v>31</v>
      </c>
      <c r="AQ477" s="12" t="s">
        <v>31</v>
      </c>
      <c r="AR477" s="66" t="s">
        <v>31</v>
      </c>
      <c r="AS477" s="12" t="s">
        <v>31</v>
      </c>
      <c r="AT477" s="66" t="s">
        <v>31</v>
      </c>
      <c r="AU477" s="66" t="s">
        <v>31</v>
      </c>
      <c r="AV477" s="12" t="s">
        <v>31</v>
      </c>
      <c r="AW477" s="12" t="s">
        <v>31</v>
      </c>
      <c r="AX477" s="66" t="s">
        <v>31</v>
      </c>
      <c r="AY477" s="12" t="s">
        <v>31</v>
      </c>
      <c r="AZ477" s="66" t="s">
        <v>31</v>
      </c>
      <c r="BA477" s="66" t="s">
        <v>31</v>
      </c>
      <c r="BB477" s="189" t="e">
        <f t="shared" ca="1" si="179"/>
        <v>#N/A</v>
      </c>
      <c r="BC477" s="189">
        <f t="shared" si="180"/>
        <v>100000</v>
      </c>
      <c r="BD477" s="189" t="e">
        <f t="shared" ca="1" si="185"/>
        <v>#N/A</v>
      </c>
      <c r="BE477" s="190" t="str">
        <f t="shared" ca="1" si="181"/>
        <v>FR</v>
      </c>
      <c r="BF477" s="189">
        <f t="shared" si="182"/>
        <v>4044</v>
      </c>
      <c r="BG477" s="191" t="str">
        <f t="shared" ca="1" si="183"/>
        <v>Process failed: missing input</v>
      </c>
      <c r="BH477" s="189">
        <f t="shared" si="184"/>
        <v>1</v>
      </c>
      <c r="BI477" s="190" t="str">
        <f t="shared" ca="1" si="173"/>
        <v>FR</v>
      </c>
      <c r="BJ477" s="189">
        <f t="shared" si="174"/>
        <v>4044</v>
      </c>
      <c r="BK477" s="191" t="str">
        <f t="shared" ca="1" si="175"/>
        <v>Bilateral - Process failed: missing input</v>
      </c>
      <c r="BL477" t="str">
        <f t="shared" ca="1" si="166"/>
        <v>FR</v>
      </c>
      <c r="BM477">
        <f t="shared" si="164"/>
        <v>4044</v>
      </c>
      <c r="BN477" t="str">
        <f t="shared" ca="1" si="165"/>
        <v>Bilateral - Process failed: missing input</v>
      </c>
      <c r="BP477">
        <f t="shared" si="170"/>
        <v>-100000</v>
      </c>
      <c r="BQ477" t="str">
        <f t="shared" si="176"/>
        <v>bilateral</v>
      </c>
      <c r="BR477">
        <v>190</v>
      </c>
      <c r="BU477" t="str">
        <f t="shared" si="177"/>
        <v>NO</v>
      </c>
    </row>
    <row r="478" spans="1:73">
      <c r="A478" s="4"/>
      <c r="B478" s="24">
        <v>20540510</v>
      </c>
      <c r="C478" s="2" t="s">
        <v>232</v>
      </c>
      <c r="D478" s="25" t="s">
        <v>34</v>
      </c>
      <c r="E478" s="135"/>
      <c r="F478" s="135">
        <v>6718</v>
      </c>
      <c r="G478" s="12">
        <v>654</v>
      </c>
      <c r="H478" s="16"/>
      <c r="I478" s="135">
        <v>654</v>
      </c>
      <c r="J478" s="135">
        <v>6101</v>
      </c>
      <c r="K478" s="135"/>
      <c r="L478" s="16">
        <v>-1001</v>
      </c>
      <c r="M478" s="135">
        <v>-1001</v>
      </c>
      <c r="N478" s="12">
        <v>-1001</v>
      </c>
      <c r="O478" s="16" t="s">
        <v>30</v>
      </c>
      <c r="P478" s="12" t="s">
        <v>552</v>
      </c>
      <c r="Q478" s="16">
        <f t="shared" si="163"/>
        <v>0</v>
      </c>
      <c r="R478" s="135" t="str">
        <f t="shared" si="171"/>
        <v>NA</v>
      </c>
      <c r="S478" s="135">
        <f t="shared" si="167"/>
        <v>6064</v>
      </c>
      <c r="T478" s="135">
        <f t="shared" si="168"/>
        <v>-5447</v>
      </c>
      <c r="U478" s="248">
        <f t="shared" si="172"/>
        <v>617</v>
      </c>
      <c r="V478" s="12">
        <f t="shared" si="169"/>
        <v>0</v>
      </c>
      <c r="W478" s="66">
        <f t="shared" si="178"/>
        <v>1</v>
      </c>
      <c r="X478" s="16" t="s">
        <v>31</v>
      </c>
      <c r="Y478" s="135" t="s">
        <v>31</v>
      </c>
      <c r="Z478" s="12" t="s">
        <v>31</v>
      </c>
      <c r="AA478" s="135" t="s">
        <v>31</v>
      </c>
      <c r="AB478" s="135" t="s">
        <v>31</v>
      </c>
      <c r="AC478" s="12" t="s">
        <v>31</v>
      </c>
      <c r="AD478" s="135" t="s">
        <v>31</v>
      </c>
      <c r="AE478" s="135" t="s">
        <v>31</v>
      </c>
      <c r="AF478" s="12" t="s">
        <v>31</v>
      </c>
      <c r="AG478" s="135" t="s">
        <v>31</v>
      </c>
      <c r="AH478" s="135" t="s">
        <v>31</v>
      </c>
      <c r="AI478" s="12" t="s">
        <v>31</v>
      </c>
      <c r="AJ478" s="16" t="s">
        <v>31</v>
      </c>
      <c r="AK478" s="135" t="s">
        <v>31</v>
      </c>
      <c r="AL478" s="12" t="s">
        <v>31</v>
      </c>
      <c r="AM478" s="135">
        <v>4044</v>
      </c>
      <c r="AN478" s="135" t="s">
        <v>31</v>
      </c>
      <c r="AO478" s="12" t="s">
        <v>270</v>
      </c>
      <c r="AP478" s="12" t="s">
        <v>31</v>
      </c>
      <c r="AQ478" s="12" t="s">
        <v>31</v>
      </c>
      <c r="AR478" s="66" t="s">
        <v>31</v>
      </c>
      <c r="AS478" s="12" t="s">
        <v>31</v>
      </c>
      <c r="AT478" s="66" t="s">
        <v>31</v>
      </c>
      <c r="AU478" s="66" t="s">
        <v>31</v>
      </c>
      <c r="AV478" s="12" t="s">
        <v>31</v>
      </c>
      <c r="AW478" s="12" t="s">
        <v>31</v>
      </c>
      <c r="AX478" s="66" t="s">
        <v>31</v>
      </c>
      <c r="AY478" s="12" t="s">
        <v>31</v>
      </c>
      <c r="AZ478" s="66" t="s">
        <v>31</v>
      </c>
      <c r="BA478" s="66" t="s">
        <v>31</v>
      </c>
      <c r="BB478" s="189" t="e">
        <f t="shared" ca="1" si="179"/>
        <v>#N/A</v>
      </c>
      <c r="BC478" s="189">
        <f t="shared" si="180"/>
        <v>100000</v>
      </c>
      <c r="BD478" s="189" t="e">
        <f t="shared" ca="1" si="185"/>
        <v>#N/A</v>
      </c>
      <c r="BE478" s="190" t="str">
        <f t="shared" ca="1" si="181"/>
        <v>FR</v>
      </c>
      <c r="BF478" s="189">
        <f t="shared" si="182"/>
        <v>4044</v>
      </c>
      <c r="BG478" s="191" t="str">
        <f t="shared" ca="1" si="183"/>
        <v>Process failed: missing input</v>
      </c>
      <c r="BH478" s="189">
        <f t="shared" si="184"/>
        <v>1</v>
      </c>
      <c r="BI478" s="190" t="str">
        <f t="shared" ca="1" si="173"/>
        <v>FR</v>
      </c>
      <c r="BJ478" s="189">
        <f t="shared" si="174"/>
        <v>4044</v>
      </c>
      <c r="BK478" s="191" t="str">
        <f t="shared" ca="1" si="175"/>
        <v>Bilateral - Process failed: missing input</v>
      </c>
      <c r="BL478" t="str">
        <f t="shared" ca="1" si="166"/>
        <v>FR</v>
      </c>
      <c r="BM478">
        <f t="shared" si="164"/>
        <v>4044</v>
      </c>
      <c r="BN478" t="str">
        <f t="shared" ca="1" si="165"/>
        <v>Bilateral - Process failed: missing input</v>
      </c>
      <c r="BP478">
        <f t="shared" si="170"/>
        <v>-100000</v>
      </c>
      <c r="BQ478" t="str">
        <f t="shared" si="176"/>
        <v>bilateral</v>
      </c>
      <c r="BR478">
        <v>190</v>
      </c>
      <c r="BU478" t="str">
        <f t="shared" si="177"/>
        <v>NO</v>
      </c>
    </row>
    <row r="479" spans="1:73">
      <c r="A479" s="419"/>
      <c r="B479" s="24">
        <v>20540510</v>
      </c>
      <c r="C479" s="2" t="s">
        <v>232</v>
      </c>
      <c r="D479" s="25" t="s">
        <v>35</v>
      </c>
      <c r="E479" s="135">
        <v>6853</v>
      </c>
      <c r="F479" s="135"/>
      <c r="G479" s="12"/>
      <c r="H479" s="16">
        <v>6853</v>
      </c>
      <c r="I479" s="135"/>
      <c r="J479" s="135"/>
      <c r="K479" s="135"/>
      <c r="L479" s="16">
        <v>-4808</v>
      </c>
      <c r="M479" s="135">
        <v>-4808</v>
      </c>
      <c r="N479" s="12">
        <v>-4808</v>
      </c>
      <c r="O479" s="16" t="s">
        <v>40</v>
      </c>
      <c r="P479" s="12" t="s">
        <v>40</v>
      </c>
      <c r="Q479" s="16">
        <f t="shared" si="163"/>
        <v>0</v>
      </c>
      <c r="R479" s="135">
        <f t="shared" si="171"/>
        <v>0</v>
      </c>
      <c r="S479" s="135" t="str">
        <f t="shared" si="167"/>
        <v>NA</v>
      </c>
      <c r="T479" s="135" t="str">
        <f t="shared" si="168"/>
        <v>NA</v>
      </c>
      <c r="U479" s="248" t="str">
        <f t="shared" si="172"/>
        <v>NA</v>
      </c>
      <c r="V479" s="12">
        <f>IF(N479&lt;0,0,IF(M479=L479,N479,N479-(L479-M479)))</f>
        <v>0</v>
      </c>
      <c r="W479" s="66">
        <f t="shared" si="178"/>
        <v>1</v>
      </c>
      <c r="X479" s="16" t="s">
        <v>31</v>
      </c>
      <c r="Y479" s="135" t="s">
        <v>31</v>
      </c>
      <c r="Z479" s="12" t="s">
        <v>31</v>
      </c>
      <c r="AA479" s="135" t="s">
        <v>31</v>
      </c>
      <c r="AB479" s="135" t="s">
        <v>31</v>
      </c>
      <c r="AC479" s="12" t="s">
        <v>31</v>
      </c>
      <c r="AD479" s="135" t="s">
        <v>31</v>
      </c>
      <c r="AE479" s="135" t="s">
        <v>31</v>
      </c>
      <c r="AF479" s="12" t="s">
        <v>31</v>
      </c>
      <c r="AG479" s="135" t="s">
        <v>31</v>
      </c>
      <c r="AH479" s="135" t="s">
        <v>31</v>
      </c>
      <c r="AI479" s="12" t="s">
        <v>31</v>
      </c>
      <c r="AJ479" s="16" t="s">
        <v>31</v>
      </c>
      <c r="AK479" s="135" t="s">
        <v>31</v>
      </c>
      <c r="AL479" s="12" t="s">
        <v>31</v>
      </c>
      <c r="AM479" s="135" t="s">
        <v>31</v>
      </c>
      <c r="AN479" s="135" t="s">
        <v>31</v>
      </c>
      <c r="AO479" s="12" t="s">
        <v>31</v>
      </c>
      <c r="AP479" s="12" t="s">
        <v>31</v>
      </c>
      <c r="AQ479" s="12" t="s">
        <v>31</v>
      </c>
      <c r="AR479" s="66" t="s">
        <v>31</v>
      </c>
      <c r="AS479" s="12" t="s">
        <v>31</v>
      </c>
      <c r="AT479" s="66" t="s">
        <v>31</v>
      </c>
      <c r="AU479" s="66" t="s">
        <v>31</v>
      </c>
      <c r="AV479" s="12" t="s">
        <v>31</v>
      </c>
      <c r="AW479" s="12" t="s">
        <v>31</v>
      </c>
      <c r="AX479" s="66" t="s">
        <v>31</v>
      </c>
      <c r="AY479" s="12" t="s">
        <v>31</v>
      </c>
      <c r="AZ479" s="66" t="s">
        <v>31</v>
      </c>
      <c r="BA479" s="66" t="s">
        <v>31</v>
      </c>
      <c r="BB479" s="189" t="e">
        <f t="shared" ca="1" si="179"/>
        <v>#N/A</v>
      </c>
      <c r="BC479" s="189">
        <f t="shared" si="180"/>
        <v>100000</v>
      </c>
      <c r="BD479" s="189" t="e">
        <f t="shared" ca="1" si="185"/>
        <v>#N/A</v>
      </c>
      <c r="BE479" s="190" t="e">
        <f t="shared" ca="1" si="181"/>
        <v>#N/A</v>
      </c>
      <c r="BF479" s="189">
        <f t="shared" si="182"/>
        <v>100000</v>
      </c>
      <c r="BG479" s="191" t="e">
        <f t="shared" ca="1" si="183"/>
        <v>#N/A</v>
      </c>
      <c r="BH479" s="189">
        <f t="shared" si="184"/>
        <v>0</v>
      </c>
      <c r="BI479" s="190" t="str">
        <f t="shared" si="173"/>
        <v>Smoothing</v>
      </c>
      <c r="BJ479" s="189" t="str">
        <f t="shared" si="174"/>
        <v/>
      </c>
      <c r="BK479" s="191" t="str">
        <f t="shared" si="175"/>
        <v/>
      </c>
      <c r="BL479" t="str">
        <f t="shared" si="166"/>
        <v>Smoothing</v>
      </c>
      <c r="BM479" t="str">
        <f t="shared" si="164"/>
        <v/>
      </c>
      <c r="BN479" t="str">
        <f t="shared" si="165"/>
        <v/>
      </c>
      <c r="BP479">
        <f t="shared" si="170"/>
        <v>-93147</v>
      </c>
      <c r="BQ479" t="str">
        <f t="shared" si="176"/>
        <v>bilateral</v>
      </c>
      <c r="BR479">
        <v>190</v>
      </c>
      <c r="BU479" t="str">
        <f t="shared" si="177"/>
        <v>NO</v>
      </c>
    </row>
    <row r="480" spans="1:73">
      <c r="A480" s="419"/>
      <c r="B480" s="24">
        <v>20540510</v>
      </c>
      <c r="C480" s="2" t="s">
        <v>232</v>
      </c>
      <c r="D480" s="25" t="s">
        <v>37</v>
      </c>
      <c r="E480" s="135">
        <v>6853</v>
      </c>
      <c r="F480" s="135"/>
      <c r="G480" s="12"/>
      <c r="H480" s="16">
        <v>6853</v>
      </c>
      <c r="I480" s="135"/>
      <c r="J480" s="135"/>
      <c r="K480" s="135"/>
      <c r="L480" s="16">
        <v>-4808</v>
      </c>
      <c r="M480" s="135">
        <v>-4808</v>
      </c>
      <c r="N480" s="12">
        <v>-4808</v>
      </c>
      <c r="O480" s="16" t="s">
        <v>40</v>
      </c>
      <c r="P480" s="12" t="s">
        <v>40</v>
      </c>
      <c r="Q480" s="16">
        <f t="shared" si="163"/>
        <v>0</v>
      </c>
      <c r="R480" s="135">
        <f t="shared" si="171"/>
        <v>0</v>
      </c>
      <c r="S480" s="135" t="str">
        <f t="shared" si="167"/>
        <v>NA</v>
      </c>
      <c r="T480" s="135" t="str">
        <f t="shared" si="168"/>
        <v>NA</v>
      </c>
      <c r="U480" s="248" t="str">
        <f t="shared" si="172"/>
        <v>NA</v>
      </c>
      <c r="V480" s="12">
        <f t="shared" si="169"/>
        <v>0</v>
      </c>
      <c r="W480" s="66">
        <f t="shared" si="178"/>
        <v>1</v>
      </c>
      <c r="X480" s="16" t="s">
        <v>31</v>
      </c>
      <c r="Y480" s="135" t="s">
        <v>31</v>
      </c>
      <c r="Z480" s="12" t="s">
        <v>31</v>
      </c>
      <c r="AA480" s="135" t="s">
        <v>31</v>
      </c>
      <c r="AB480" s="135" t="s">
        <v>31</v>
      </c>
      <c r="AC480" s="12" t="s">
        <v>31</v>
      </c>
      <c r="AD480" s="135" t="s">
        <v>31</v>
      </c>
      <c r="AE480" s="135" t="s">
        <v>31</v>
      </c>
      <c r="AF480" s="12" t="s">
        <v>31</v>
      </c>
      <c r="AG480" s="135" t="s">
        <v>31</v>
      </c>
      <c r="AH480" s="135" t="s">
        <v>31</v>
      </c>
      <c r="AI480" s="12" t="s">
        <v>31</v>
      </c>
      <c r="AJ480" s="16" t="s">
        <v>31</v>
      </c>
      <c r="AK480" s="135" t="s">
        <v>31</v>
      </c>
      <c r="AL480" s="12" t="s">
        <v>31</v>
      </c>
      <c r="AM480" s="135" t="s">
        <v>31</v>
      </c>
      <c r="AN480" s="135" t="s">
        <v>31</v>
      </c>
      <c r="AO480" s="12" t="s">
        <v>31</v>
      </c>
      <c r="AP480" s="12" t="s">
        <v>31</v>
      </c>
      <c r="AQ480" s="12" t="s">
        <v>31</v>
      </c>
      <c r="AR480" s="66" t="s">
        <v>31</v>
      </c>
      <c r="AS480" s="12" t="s">
        <v>31</v>
      </c>
      <c r="AT480" s="66" t="s">
        <v>31</v>
      </c>
      <c r="AU480" s="66" t="s">
        <v>31</v>
      </c>
      <c r="AV480" s="12" t="s">
        <v>31</v>
      </c>
      <c r="AW480" s="12" t="s">
        <v>31</v>
      </c>
      <c r="AX480" s="66" t="s">
        <v>31</v>
      </c>
      <c r="AY480" s="12" t="s">
        <v>31</v>
      </c>
      <c r="AZ480" s="66" t="s">
        <v>31</v>
      </c>
      <c r="BA480" s="66" t="s">
        <v>31</v>
      </c>
      <c r="BB480" s="189" t="e">
        <f t="shared" ca="1" si="179"/>
        <v>#N/A</v>
      </c>
      <c r="BC480" s="189">
        <f t="shared" si="180"/>
        <v>100000</v>
      </c>
      <c r="BD480" s="189" t="e">
        <f t="shared" ca="1" si="185"/>
        <v>#N/A</v>
      </c>
      <c r="BE480" s="190" t="e">
        <f t="shared" ca="1" si="181"/>
        <v>#N/A</v>
      </c>
      <c r="BF480" s="189">
        <f t="shared" si="182"/>
        <v>100000</v>
      </c>
      <c r="BG480" s="191" t="e">
        <f t="shared" ca="1" si="183"/>
        <v>#N/A</v>
      </c>
      <c r="BH480" s="189">
        <f t="shared" si="184"/>
        <v>0</v>
      </c>
      <c r="BI480" s="190" t="str">
        <f t="shared" si="173"/>
        <v>Smoothing</v>
      </c>
      <c r="BJ480" s="189" t="str">
        <f t="shared" si="174"/>
        <v/>
      </c>
      <c r="BK480" s="191" t="str">
        <f t="shared" si="175"/>
        <v/>
      </c>
      <c r="BL480" t="str">
        <f t="shared" si="166"/>
        <v>Smoothing</v>
      </c>
      <c r="BM480" t="str">
        <f t="shared" si="164"/>
        <v/>
      </c>
      <c r="BN480" t="str">
        <f t="shared" si="165"/>
        <v/>
      </c>
      <c r="BP480">
        <f t="shared" si="170"/>
        <v>-93147</v>
      </c>
      <c r="BQ480" t="str">
        <f t="shared" si="176"/>
        <v>bilateral</v>
      </c>
      <c r="BR480">
        <v>190</v>
      </c>
      <c r="BU480" t="str">
        <f t="shared" si="177"/>
        <v>NO</v>
      </c>
    </row>
    <row r="481" spans="1:73">
      <c r="A481" s="419"/>
      <c r="B481" s="24">
        <v>20540510</v>
      </c>
      <c r="C481" s="2" t="s">
        <v>232</v>
      </c>
      <c r="D481" s="25" t="s">
        <v>38</v>
      </c>
      <c r="E481" s="135">
        <v>6853</v>
      </c>
      <c r="F481" s="135"/>
      <c r="G481" s="12"/>
      <c r="H481" s="16">
        <v>6853</v>
      </c>
      <c r="I481" s="135"/>
      <c r="J481" s="135"/>
      <c r="K481" s="135"/>
      <c r="L481" s="16">
        <v>-4808</v>
      </c>
      <c r="M481" s="135">
        <v>-4808</v>
      </c>
      <c r="N481" s="12">
        <v>-4808</v>
      </c>
      <c r="O481" s="16" t="s">
        <v>40</v>
      </c>
      <c r="P481" s="12" t="s">
        <v>40</v>
      </c>
      <c r="Q481" s="16">
        <f t="shared" si="163"/>
        <v>0</v>
      </c>
      <c r="R481" s="135">
        <f t="shared" si="171"/>
        <v>0</v>
      </c>
      <c r="S481" s="135" t="str">
        <f t="shared" si="167"/>
        <v>NA</v>
      </c>
      <c r="T481" s="135" t="str">
        <f t="shared" si="168"/>
        <v>NA</v>
      </c>
      <c r="U481" s="248" t="str">
        <f t="shared" si="172"/>
        <v>NA</v>
      </c>
      <c r="V481" s="12">
        <f t="shared" si="169"/>
        <v>0</v>
      </c>
      <c r="W481" s="66">
        <f t="shared" si="178"/>
        <v>1</v>
      </c>
      <c r="X481" s="16" t="s">
        <v>31</v>
      </c>
      <c r="Y481" s="135" t="s">
        <v>31</v>
      </c>
      <c r="Z481" s="12" t="s">
        <v>31</v>
      </c>
      <c r="AA481" s="135" t="s">
        <v>31</v>
      </c>
      <c r="AB481" s="135" t="s">
        <v>31</v>
      </c>
      <c r="AC481" s="12" t="s">
        <v>31</v>
      </c>
      <c r="AD481" s="135" t="s">
        <v>31</v>
      </c>
      <c r="AE481" s="135" t="s">
        <v>31</v>
      </c>
      <c r="AF481" s="12" t="s">
        <v>31</v>
      </c>
      <c r="AG481" s="135" t="s">
        <v>31</v>
      </c>
      <c r="AH481" s="135" t="s">
        <v>31</v>
      </c>
      <c r="AI481" s="12" t="s">
        <v>31</v>
      </c>
      <c r="AJ481" s="16" t="s">
        <v>31</v>
      </c>
      <c r="AK481" s="135" t="s">
        <v>31</v>
      </c>
      <c r="AL481" s="12" t="s">
        <v>31</v>
      </c>
      <c r="AM481" s="135" t="s">
        <v>31</v>
      </c>
      <c r="AN481" s="135" t="s">
        <v>31</v>
      </c>
      <c r="AO481" s="12" t="s">
        <v>31</v>
      </c>
      <c r="AP481" s="12" t="s">
        <v>31</v>
      </c>
      <c r="AQ481" s="12" t="s">
        <v>31</v>
      </c>
      <c r="AR481" s="66" t="s">
        <v>31</v>
      </c>
      <c r="AS481" s="12" t="s">
        <v>31</v>
      </c>
      <c r="AT481" s="66" t="s">
        <v>31</v>
      </c>
      <c r="AU481" s="66" t="s">
        <v>31</v>
      </c>
      <c r="AV481" s="12" t="s">
        <v>31</v>
      </c>
      <c r="AW481" s="12" t="s">
        <v>31</v>
      </c>
      <c r="AX481" s="66" t="s">
        <v>31</v>
      </c>
      <c r="AY481" s="12" t="s">
        <v>31</v>
      </c>
      <c r="AZ481" s="66" t="s">
        <v>31</v>
      </c>
      <c r="BA481" s="66" t="s">
        <v>31</v>
      </c>
      <c r="BB481" s="189" t="e">
        <f t="shared" ca="1" si="179"/>
        <v>#N/A</v>
      </c>
      <c r="BC481" s="189">
        <f t="shared" si="180"/>
        <v>100000</v>
      </c>
      <c r="BD481" s="189" t="e">
        <f t="shared" ca="1" si="185"/>
        <v>#N/A</v>
      </c>
      <c r="BE481" s="190" t="e">
        <f t="shared" ca="1" si="181"/>
        <v>#N/A</v>
      </c>
      <c r="BF481" s="189">
        <f t="shared" si="182"/>
        <v>100000</v>
      </c>
      <c r="BG481" s="191" t="e">
        <f t="shared" ca="1" si="183"/>
        <v>#N/A</v>
      </c>
      <c r="BH481" s="189">
        <f t="shared" si="184"/>
        <v>0</v>
      </c>
      <c r="BI481" s="190" t="str">
        <f t="shared" si="173"/>
        <v>Smoothing</v>
      </c>
      <c r="BJ481" s="189" t="str">
        <f t="shared" si="174"/>
        <v/>
      </c>
      <c r="BK481" s="191" t="str">
        <f t="shared" si="175"/>
        <v/>
      </c>
      <c r="BL481" t="str">
        <f t="shared" si="166"/>
        <v>Smoothing</v>
      </c>
      <c r="BM481" t="str">
        <f t="shared" si="164"/>
        <v/>
      </c>
      <c r="BN481" t="str">
        <f t="shared" si="165"/>
        <v/>
      </c>
      <c r="BP481">
        <f t="shared" si="170"/>
        <v>-93147</v>
      </c>
      <c r="BQ481" t="str">
        <f t="shared" si="176"/>
        <v>bilateral</v>
      </c>
      <c r="BR481">
        <v>190</v>
      </c>
      <c r="BU481" t="str">
        <f t="shared" si="177"/>
        <v>NO</v>
      </c>
    </row>
    <row r="482" spans="1:73">
      <c r="A482" s="4"/>
      <c r="B482" s="24">
        <v>20540510</v>
      </c>
      <c r="C482" s="2" t="s">
        <v>232</v>
      </c>
      <c r="D482" s="25" t="s">
        <v>39</v>
      </c>
      <c r="E482" s="135"/>
      <c r="F482" s="135">
        <v>8516</v>
      </c>
      <c r="G482" s="12">
        <v>976</v>
      </c>
      <c r="H482" s="16"/>
      <c r="I482" s="135">
        <v>976</v>
      </c>
      <c r="J482" s="135">
        <v>7040</v>
      </c>
      <c r="K482" s="135"/>
      <c r="L482" s="16">
        <v>0</v>
      </c>
      <c r="M482" s="135">
        <v>0</v>
      </c>
      <c r="N482" s="12">
        <v>0</v>
      </c>
      <c r="O482" s="16" t="s">
        <v>33</v>
      </c>
      <c r="P482" s="12" t="s">
        <v>60</v>
      </c>
      <c r="Q482" s="16">
        <f t="shared" si="163"/>
        <v>0</v>
      </c>
      <c r="R482" s="135" t="str">
        <f t="shared" si="171"/>
        <v>NA</v>
      </c>
      <c r="S482" s="135">
        <f t="shared" si="167"/>
        <v>7540</v>
      </c>
      <c r="T482" s="135">
        <f t="shared" si="168"/>
        <v>-6064</v>
      </c>
      <c r="U482" s="248">
        <f t="shared" si="172"/>
        <v>1476</v>
      </c>
      <c r="V482" s="12">
        <f t="shared" si="169"/>
        <v>0</v>
      </c>
      <c r="W482" s="66">
        <f t="shared" si="178"/>
        <v>1</v>
      </c>
      <c r="X482" s="16" t="s">
        <v>31</v>
      </c>
      <c r="Y482" s="135" t="s">
        <v>31</v>
      </c>
      <c r="Z482" s="12" t="s">
        <v>31</v>
      </c>
      <c r="AA482" s="135" t="s">
        <v>31</v>
      </c>
      <c r="AB482" s="135" t="s">
        <v>31</v>
      </c>
      <c r="AC482" s="12" t="s">
        <v>31</v>
      </c>
      <c r="AD482" s="135" t="s">
        <v>31</v>
      </c>
      <c r="AE482" s="135" t="s">
        <v>31</v>
      </c>
      <c r="AF482" s="12" t="s">
        <v>31</v>
      </c>
      <c r="AG482" s="135" t="s">
        <v>31</v>
      </c>
      <c r="AH482" s="135" t="s">
        <v>31</v>
      </c>
      <c r="AI482" s="12" t="s">
        <v>31</v>
      </c>
      <c r="AJ482" s="16" t="s">
        <v>31</v>
      </c>
      <c r="AK482" s="135" t="s">
        <v>31</v>
      </c>
      <c r="AL482" s="12" t="s">
        <v>31</v>
      </c>
      <c r="AM482" s="135">
        <v>4044</v>
      </c>
      <c r="AN482" s="135" t="s">
        <v>31</v>
      </c>
      <c r="AO482" s="12" t="s">
        <v>270</v>
      </c>
      <c r="AP482" s="12" t="s">
        <v>31</v>
      </c>
      <c r="AQ482" s="12" t="s">
        <v>31</v>
      </c>
      <c r="AR482" s="66" t="s">
        <v>31</v>
      </c>
      <c r="AS482" s="12" t="s">
        <v>31</v>
      </c>
      <c r="AT482" s="66" t="s">
        <v>31</v>
      </c>
      <c r="AU482" s="66" t="s">
        <v>31</v>
      </c>
      <c r="AV482" s="12" t="s">
        <v>31</v>
      </c>
      <c r="AW482" s="12" t="s">
        <v>31</v>
      </c>
      <c r="AX482" s="66" t="s">
        <v>31</v>
      </c>
      <c r="AY482" s="12" t="s">
        <v>31</v>
      </c>
      <c r="AZ482" s="66" t="s">
        <v>31</v>
      </c>
      <c r="BA482" s="66" t="s">
        <v>31</v>
      </c>
      <c r="BB482" s="189" t="e">
        <f t="shared" ca="1" si="179"/>
        <v>#N/A</v>
      </c>
      <c r="BC482" s="189">
        <f t="shared" si="180"/>
        <v>100000</v>
      </c>
      <c r="BD482" s="189" t="e">
        <f t="shared" ca="1" si="185"/>
        <v>#N/A</v>
      </c>
      <c r="BE482" s="190" t="str">
        <f t="shared" ca="1" si="181"/>
        <v>FR</v>
      </c>
      <c r="BF482" s="189">
        <f t="shared" si="182"/>
        <v>4044</v>
      </c>
      <c r="BG482" s="191" t="str">
        <f t="shared" ca="1" si="183"/>
        <v>Process failed: missing input</v>
      </c>
      <c r="BH482" s="189">
        <f t="shared" si="184"/>
        <v>1</v>
      </c>
      <c r="BI482" s="190" t="str">
        <f t="shared" ca="1" si="173"/>
        <v>FR</v>
      </c>
      <c r="BJ482" s="189">
        <f t="shared" si="174"/>
        <v>4044</v>
      </c>
      <c r="BK482" s="191" t="str">
        <f t="shared" ca="1" si="175"/>
        <v>Bilateral - Process failed: missing input</v>
      </c>
      <c r="BL482" t="str">
        <f t="shared" ca="1" si="166"/>
        <v>FR</v>
      </c>
      <c r="BM482">
        <f t="shared" si="164"/>
        <v>4044</v>
      </c>
      <c r="BN482" t="str">
        <f t="shared" ca="1" si="165"/>
        <v>Bilateral - Process failed: missing input</v>
      </c>
      <c r="BP482">
        <f t="shared" si="170"/>
        <v>-100000</v>
      </c>
      <c r="BQ482" t="str">
        <f t="shared" si="176"/>
        <v>bilateral</v>
      </c>
      <c r="BR482">
        <v>190</v>
      </c>
      <c r="BU482" t="str">
        <f t="shared" si="177"/>
        <v>NO</v>
      </c>
    </row>
    <row r="483" spans="1:73">
      <c r="A483" s="4"/>
      <c r="B483" s="24">
        <v>20540510</v>
      </c>
      <c r="C483" s="2" t="s">
        <v>232</v>
      </c>
      <c r="D483" s="25" t="s">
        <v>43</v>
      </c>
      <c r="E483" s="135"/>
      <c r="F483" s="135">
        <v>8516</v>
      </c>
      <c r="G483" s="12">
        <v>976</v>
      </c>
      <c r="H483" s="16"/>
      <c r="I483" s="135">
        <v>976</v>
      </c>
      <c r="J483" s="135">
        <v>7363</v>
      </c>
      <c r="K483" s="135"/>
      <c r="L483" s="16">
        <v>0</v>
      </c>
      <c r="M483" s="135">
        <v>0</v>
      </c>
      <c r="N483" s="12">
        <v>0</v>
      </c>
      <c r="O483" s="16" t="s">
        <v>33</v>
      </c>
      <c r="P483" s="12" t="s">
        <v>60</v>
      </c>
      <c r="Q483" s="16">
        <f t="shared" si="163"/>
        <v>0</v>
      </c>
      <c r="R483" s="135" t="str">
        <f t="shared" si="171"/>
        <v>NA</v>
      </c>
      <c r="S483" s="135">
        <f t="shared" si="167"/>
        <v>7540</v>
      </c>
      <c r="T483" s="135">
        <f t="shared" si="168"/>
        <v>-6387</v>
      </c>
      <c r="U483" s="248">
        <f t="shared" si="172"/>
        <v>1153</v>
      </c>
      <c r="V483" s="12">
        <f t="shared" si="169"/>
        <v>0</v>
      </c>
      <c r="W483" s="66">
        <f t="shared" si="178"/>
        <v>1</v>
      </c>
      <c r="X483" s="16" t="s">
        <v>31</v>
      </c>
      <c r="Y483" s="135" t="s">
        <v>31</v>
      </c>
      <c r="Z483" s="12" t="s">
        <v>31</v>
      </c>
      <c r="AA483" s="135" t="s">
        <v>31</v>
      </c>
      <c r="AB483" s="135" t="s">
        <v>31</v>
      </c>
      <c r="AC483" s="12" t="s">
        <v>31</v>
      </c>
      <c r="AD483" s="135" t="s">
        <v>31</v>
      </c>
      <c r="AE483" s="135" t="s">
        <v>31</v>
      </c>
      <c r="AF483" s="12" t="s">
        <v>31</v>
      </c>
      <c r="AG483" s="135" t="s">
        <v>31</v>
      </c>
      <c r="AH483" s="135" t="s">
        <v>31</v>
      </c>
      <c r="AI483" s="12" t="s">
        <v>31</v>
      </c>
      <c r="AJ483" s="16" t="s">
        <v>31</v>
      </c>
      <c r="AK483" s="135" t="s">
        <v>31</v>
      </c>
      <c r="AL483" s="12" t="s">
        <v>31</v>
      </c>
      <c r="AM483" s="135">
        <v>4044</v>
      </c>
      <c r="AN483" s="135" t="s">
        <v>31</v>
      </c>
      <c r="AO483" s="12" t="s">
        <v>270</v>
      </c>
      <c r="AP483" s="12" t="s">
        <v>31</v>
      </c>
      <c r="AQ483" s="12" t="s">
        <v>31</v>
      </c>
      <c r="AR483" s="66" t="s">
        <v>31</v>
      </c>
      <c r="AS483" s="12" t="s">
        <v>31</v>
      </c>
      <c r="AT483" s="66" t="s">
        <v>31</v>
      </c>
      <c r="AU483" s="66" t="s">
        <v>31</v>
      </c>
      <c r="AV483" s="12" t="s">
        <v>31</v>
      </c>
      <c r="AW483" s="12" t="s">
        <v>31</v>
      </c>
      <c r="AX483" s="66" t="s">
        <v>31</v>
      </c>
      <c r="AY483" s="12" t="s">
        <v>31</v>
      </c>
      <c r="AZ483" s="66" t="s">
        <v>31</v>
      </c>
      <c r="BA483" s="66" t="s">
        <v>31</v>
      </c>
      <c r="BB483" s="189" t="e">
        <f t="shared" ca="1" si="179"/>
        <v>#N/A</v>
      </c>
      <c r="BC483" s="189">
        <f t="shared" si="180"/>
        <v>100000</v>
      </c>
      <c r="BD483" s="189" t="e">
        <f t="shared" ca="1" si="185"/>
        <v>#N/A</v>
      </c>
      <c r="BE483" s="190" t="str">
        <f t="shared" ca="1" si="181"/>
        <v>FR</v>
      </c>
      <c r="BF483" s="189">
        <f t="shared" si="182"/>
        <v>4044</v>
      </c>
      <c r="BG483" s="191" t="str">
        <f t="shared" ca="1" si="183"/>
        <v>Process failed: missing input</v>
      </c>
      <c r="BH483" s="189">
        <f t="shared" si="184"/>
        <v>1</v>
      </c>
      <c r="BI483" s="190" t="str">
        <f t="shared" ca="1" si="173"/>
        <v>FR</v>
      </c>
      <c r="BJ483" s="189">
        <f t="shared" si="174"/>
        <v>4044</v>
      </c>
      <c r="BK483" s="191" t="str">
        <f t="shared" ca="1" si="175"/>
        <v>Bilateral - Process failed: missing input</v>
      </c>
      <c r="BL483" t="str">
        <f t="shared" ca="1" si="166"/>
        <v>FR</v>
      </c>
      <c r="BM483">
        <f t="shared" si="164"/>
        <v>4044</v>
      </c>
      <c r="BN483" t="str">
        <f t="shared" ca="1" si="165"/>
        <v>Bilateral - Process failed: missing input</v>
      </c>
      <c r="BP483">
        <f t="shared" si="170"/>
        <v>-100000</v>
      </c>
      <c r="BQ483" t="str">
        <f t="shared" si="176"/>
        <v>bilateral</v>
      </c>
      <c r="BR483">
        <v>190</v>
      </c>
      <c r="BU483" t="str">
        <f t="shared" si="177"/>
        <v>NO</v>
      </c>
    </row>
    <row r="484" spans="1:73">
      <c r="A484" s="4"/>
      <c r="B484" s="24">
        <v>20540510</v>
      </c>
      <c r="C484" s="2" t="s">
        <v>232</v>
      </c>
      <c r="D484" s="25" t="s">
        <v>45</v>
      </c>
      <c r="E484" s="135"/>
      <c r="F484" s="135">
        <v>8516</v>
      </c>
      <c r="G484" s="12">
        <v>976</v>
      </c>
      <c r="H484" s="16"/>
      <c r="I484" s="135">
        <v>976</v>
      </c>
      <c r="J484" s="135">
        <v>7363</v>
      </c>
      <c r="K484" s="135"/>
      <c r="L484" s="16">
        <v>0</v>
      </c>
      <c r="M484" s="135">
        <v>0</v>
      </c>
      <c r="N484" s="12">
        <v>0</v>
      </c>
      <c r="O484" s="16" t="s">
        <v>33</v>
      </c>
      <c r="P484" s="12" t="s">
        <v>60</v>
      </c>
      <c r="Q484" s="16">
        <f t="shared" si="163"/>
        <v>0</v>
      </c>
      <c r="R484" s="135" t="str">
        <f t="shared" si="171"/>
        <v>NA</v>
      </c>
      <c r="S484" s="135">
        <f t="shared" si="167"/>
        <v>7540</v>
      </c>
      <c r="T484" s="135">
        <f t="shared" si="168"/>
        <v>-6387</v>
      </c>
      <c r="U484" s="248">
        <f t="shared" si="172"/>
        <v>1153</v>
      </c>
      <c r="V484" s="12">
        <f t="shared" si="169"/>
        <v>0</v>
      </c>
      <c r="W484" s="66">
        <f t="shared" si="178"/>
        <v>1</v>
      </c>
      <c r="X484" s="16" t="s">
        <v>31</v>
      </c>
      <c r="Y484" s="135" t="s">
        <v>31</v>
      </c>
      <c r="Z484" s="12" t="s">
        <v>31</v>
      </c>
      <c r="AA484" s="135" t="s">
        <v>31</v>
      </c>
      <c r="AB484" s="135" t="s">
        <v>31</v>
      </c>
      <c r="AC484" s="12" t="s">
        <v>31</v>
      </c>
      <c r="AD484" s="135" t="s">
        <v>31</v>
      </c>
      <c r="AE484" s="135" t="s">
        <v>31</v>
      </c>
      <c r="AF484" s="12" t="s">
        <v>31</v>
      </c>
      <c r="AG484" s="135" t="s">
        <v>31</v>
      </c>
      <c r="AH484" s="135" t="s">
        <v>31</v>
      </c>
      <c r="AI484" s="12" t="s">
        <v>31</v>
      </c>
      <c r="AJ484" s="16" t="s">
        <v>31</v>
      </c>
      <c r="AK484" s="135" t="s">
        <v>31</v>
      </c>
      <c r="AL484" s="12" t="s">
        <v>31</v>
      </c>
      <c r="AM484" s="135">
        <v>4044</v>
      </c>
      <c r="AN484" s="135" t="s">
        <v>31</v>
      </c>
      <c r="AO484" s="12" t="s">
        <v>270</v>
      </c>
      <c r="AP484" s="12" t="s">
        <v>31</v>
      </c>
      <c r="AQ484" s="12" t="s">
        <v>31</v>
      </c>
      <c r="AR484" s="66" t="s">
        <v>31</v>
      </c>
      <c r="AS484" s="12" t="s">
        <v>31</v>
      </c>
      <c r="AT484" s="66" t="s">
        <v>31</v>
      </c>
      <c r="AU484" s="66" t="s">
        <v>31</v>
      </c>
      <c r="AV484" s="12" t="s">
        <v>31</v>
      </c>
      <c r="AW484" s="12" t="s">
        <v>31</v>
      </c>
      <c r="AX484" s="66" t="s">
        <v>31</v>
      </c>
      <c r="AY484" s="12" t="s">
        <v>31</v>
      </c>
      <c r="AZ484" s="66" t="s">
        <v>31</v>
      </c>
      <c r="BA484" s="66" t="s">
        <v>31</v>
      </c>
      <c r="BB484" s="189" t="e">
        <f t="shared" ca="1" si="179"/>
        <v>#N/A</v>
      </c>
      <c r="BC484" s="189">
        <f t="shared" si="180"/>
        <v>100000</v>
      </c>
      <c r="BD484" s="189" t="e">
        <f t="shared" ca="1" si="185"/>
        <v>#N/A</v>
      </c>
      <c r="BE484" s="190" t="str">
        <f t="shared" ca="1" si="181"/>
        <v>FR</v>
      </c>
      <c r="BF484" s="189">
        <f t="shared" si="182"/>
        <v>4044</v>
      </c>
      <c r="BG484" s="191" t="str">
        <f t="shared" ca="1" si="183"/>
        <v>Process failed: missing input</v>
      </c>
      <c r="BH484" s="189">
        <f t="shared" si="184"/>
        <v>1</v>
      </c>
      <c r="BI484" s="190" t="str">
        <f t="shared" ca="1" si="173"/>
        <v>FR</v>
      </c>
      <c r="BJ484" s="189">
        <f t="shared" si="174"/>
        <v>4044</v>
      </c>
      <c r="BK484" s="191" t="str">
        <f t="shared" ca="1" si="175"/>
        <v>Bilateral - Process failed: missing input</v>
      </c>
      <c r="BL484" t="str">
        <f t="shared" ca="1" si="166"/>
        <v>FR</v>
      </c>
      <c r="BM484">
        <f t="shared" si="164"/>
        <v>4044</v>
      </c>
      <c r="BN484" t="str">
        <f t="shared" ca="1" si="165"/>
        <v>Bilateral - Process failed: missing input</v>
      </c>
      <c r="BP484">
        <f t="shared" si="170"/>
        <v>-100000</v>
      </c>
      <c r="BQ484" t="str">
        <f t="shared" si="176"/>
        <v>bilateral</v>
      </c>
      <c r="BR484">
        <v>190</v>
      </c>
      <c r="BU484" t="str">
        <f t="shared" si="177"/>
        <v>NO</v>
      </c>
    </row>
    <row r="485" spans="1:73">
      <c r="A485" s="4"/>
      <c r="B485" s="24">
        <v>20540510</v>
      </c>
      <c r="C485" s="2" t="s">
        <v>232</v>
      </c>
      <c r="D485" s="25" t="s">
        <v>46</v>
      </c>
      <c r="E485" s="135">
        <v>7649</v>
      </c>
      <c r="F485" s="135"/>
      <c r="G485" s="12"/>
      <c r="H485" s="16">
        <v>7649</v>
      </c>
      <c r="I485" s="135"/>
      <c r="J485" s="135"/>
      <c r="K485" s="135"/>
      <c r="L485" s="16">
        <v>0</v>
      </c>
      <c r="M485" s="135">
        <v>0</v>
      </c>
      <c r="N485" s="12">
        <v>0</v>
      </c>
      <c r="O485" s="16" t="s">
        <v>40</v>
      </c>
      <c r="P485" s="12" t="s">
        <v>40</v>
      </c>
      <c r="Q485" s="16">
        <f t="shared" si="163"/>
        <v>0</v>
      </c>
      <c r="R485" s="135">
        <f t="shared" si="171"/>
        <v>0</v>
      </c>
      <c r="S485" s="135" t="str">
        <f t="shared" si="167"/>
        <v>NA</v>
      </c>
      <c r="T485" s="135" t="str">
        <f t="shared" si="168"/>
        <v>NA</v>
      </c>
      <c r="U485" s="248" t="str">
        <f t="shared" si="172"/>
        <v>NA</v>
      </c>
      <c r="V485" s="12">
        <f t="shared" si="169"/>
        <v>0</v>
      </c>
      <c r="W485" s="66">
        <f t="shared" si="178"/>
        <v>1</v>
      </c>
      <c r="X485" s="16" t="s">
        <v>31</v>
      </c>
      <c r="Y485" s="135" t="s">
        <v>31</v>
      </c>
      <c r="Z485" s="12" t="s">
        <v>31</v>
      </c>
      <c r="AA485" s="135" t="s">
        <v>31</v>
      </c>
      <c r="AB485" s="135" t="s">
        <v>31</v>
      </c>
      <c r="AC485" s="12" t="s">
        <v>31</v>
      </c>
      <c r="AD485" s="135" t="s">
        <v>31</v>
      </c>
      <c r="AE485" s="135" t="s">
        <v>31</v>
      </c>
      <c r="AF485" s="12" t="s">
        <v>31</v>
      </c>
      <c r="AG485" s="135" t="s">
        <v>31</v>
      </c>
      <c r="AH485" s="135" t="s">
        <v>31</v>
      </c>
      <c r="AI485" s="12" t="s">
        <v>31</v>
      </c>
      <c r="AJ485" s="16" t="s">
        <v>31</v>
      </c>
      <c r="AK485" s="135" t="s">
        <v>31</v>
      </c>
      <c r="AL485" s="12" t="s">
        <v>31</v>
      </c>
      <c r="AM485" s="135" t="s">
        <v>31</v>
      </c>
      <c r="AN485" s="135" t="s">
        <v>31</v>
      </c>
      <c r="AO485" s="12" t="s">
        <v>31</v>
      </c>
      <c r="AP485" s="12" t="s">
        <v>31</v>
      </c>
      <c r="AQ485" s="12" t="s">
        <v>31</v>
      </c>
      <c r="AR485" s="66" t="s">
        <v>31</v>
      </c>
      <c r="AS485" s="12" t="s">
        <v>31</v>
      </c>
      <c r="AT485" s="66" t="s">
        <v>31</v>
      </c>
      <c r="AU485" s="66" t="s">
        <v>31</v>
      </c>
      <c r="AV485" s="12" t="s">
        <v>31</v>
      </c>
      <c r="AW485" s="12" t="s">
        <v>31</v>
      </c>
      <c r="AX485" s="66" t="s">
        <v>31</v>
      </c>
      <c r="AY485" s="12" t="s">
        <v>31</v>
      </c>
      <c r="AZ485" s="66" t="s">
        <v>31</v>
      </c>
      <c r="BA485" s="66" t="s">
        <v>31</v>
      </c>
      <c r="BB485" s="189" t="e">
        <f t="shared" ca="1" si="179"/>
        <v>#N/A</v>
      </c>
      <c r="BC485" s="189">
        <f t="shared" si="180"/>
        <v>100000</v>
      </c>
      <c r="BD485" s="189" t="e">
        <f t="shared" ca="1" si="185"/>
        <v>#N/A</v>
      </c>
      <c r="BE485" s="190" t="e">
        <f t="shared" ca="1" si="181"/>
        <v>#N/A</v>
      </c>
      <c r="BF485" s="189">
        <f t="shared" si="182"/>
        <v>100000</v>
      </c>
      <c r="BG485" s="191" t="e">
        <f t="shared" ca="1" si="183"/>
        <v>#N/A</v>
      </c>
      <c r="BH485" s="189">
        <f t="shared" si="184"/>
        <v>0</v>
      </c>
      <c r="BI485" s="190" t="str">
        <f t="shared" si="173"/>
        <v>Smoothing</v>
      </c>
      <c r="BJ485" s="189" t="str">
        <f t="shared" si="174"/>
        <v/>
      </c>
      <c r="BK485" s="191" t="str">
        <f t="shared" si="175"/>
        <v/>
      </c>
      <c r="BL485" t="str">
        <f t="shared" si="166"/>
        <v>Smoothing</v>
      </c>
      <c r="BM485" t="str">
        <f t="shared" si="164"/>
        <v/>
      </c>
      <c r="BN485" t="str">
        <f t="shared" si="165"/>
        <v/>
      </c>
      <c r="BP485">
        <f t="shared" si="170"/>
        <v>-92351</v>
      </c>
      <c r="BQ485" t="str">
        <f t="shared" si="176"/>
        <v>bilateral</v>
      </c>
      <c r="BR485">
        <v>190</v>
      </c>
      <c r="BU485" t="str">
        <f t="shared" si="177"/>
        <v>NO</v>
      </c>
    </row>
    <row r="486" spans="1:73">
      <c r="A486" s="4"/>
      <c r="B486" s="24">
        <v>20540510</v>
      </c>
      <c r="C486" s="2" t="s">
        <v>232</v>
      </c>
      <c r="D486" s="25" t="s">
        <v>47</v>
      </c>
      <c r="E486" s="135">
        <v>7649</v>
      </c>
      <c r="F486" s="135"/>
      <c r="G486" s="12"/>
      <c r="H486" s="16">
        <v>7649</v>
      </c>
      <c r="I486" s="135"/>
      <c r="J486" s="135"/>
      <c r="K486" s="135"/>
      <c r="L486" s="16">
        <v>0</v>
      </c>
      <c r="M486" s="135">
        <v>0</v>
      </c>
      <c r="N486" s="12">
        <v>0</v>
      </c>
      <c r="O486" s="16" t="s">
        <v>40</v>
      </c>
      <c r="P486" s="12" t="s">
        <v>40</v>
      </c>
      <c r="Q486" s="16">
        <f t="shared" si="163"/>
        <v>0</v>
      </c>
      <c r="R486" s="135">
        <f t="shared" si="171"/>
        <v>0</v>
      </c>
      <c r="S486" s="135" t="str">
        <f t="shared" si="167"/>
        <v>NA</v>
      </c>
      <c r="T486" s="135" t="str">
        <f t="shared" si="168"/>
        <v>NA</v>
      </c>
      <c r="U486" s="248" t="str">
        <f t="shared" si="172"/>
        <v>NA</v>
      </c>
      <c r="V486" s="12">
        <f t="shared" si="169"/>
        <v>0</v>
      </c>
      <c r="W486" s="66">
        <f t="shared" si="178"/>
        <v>1</v>
      </c>
      <c r="X486" s="16" t="s">
        <v>31</v>
      </c>
      <c r="Y486" s="135" t="s">
        <v>31</v>
      </c>
      <c r="Z486" s="12" t="s">
        <v>31</v>
      </c>
      <c r="AA486" s="135" t="s">
        <v>31</v>
      </c>
      <c r="AB486" s="135" t="s">
        <v>31</v>
      </c>
      <c r="AC486" s="12" t="s">
        <v>31</v>
      </c>
      <c r="AD486" s="135" t="s">
        <v>31</v>
      </c>
      <c r="AE486" s="135" t="s">
        <v>31</v>
      </c>
      <c r="AF486" s="12" t="s">
        <v>31</v>
      </c>
      <c r="AG486" s="135" t="s">
        <v>31</v>
      </c>
      <c r="AH486" s="135" t="s">
        <v>31</v>
      </c>
      <c r="AI486" s="12" t="s">
        <v>31</v>
      </c>
      <c r="AJ486" s="16" t="s">
        <v>31</v>
      </c>
      <c r="AK486" s="135" t="s">
        <v>31</v>
      </c>
      <c r="AL486" s="12" t="s">
        <v>31</v>
      </c>
      <c r="AM486" s="135" t="s">
        <v>31</v>
      </c>
      <c r="AN486" s="135" t="s">
        <v>31</v>
      </c>
      <c r="AO486" s="12" t="s">
        <v>31</v>
      </c>
      <c r="AP486" s="12" t="s">
        <v>31</v>
      </c>
      <c r="AQ486" s="12" t="s">
        <v>31</v>
      </c>
      <c r="AR486" s="66" t="s">
        <v>31</v>
      </c>
      <c r="AS486" s="12" t="s">
        <v>31</v>
      </c>
      <c r="AT486" s="66" t="s">
        <v>31</v>
      </c>
      <c r="AU486" s="66" t="s">
        <v>31</v>
      </c>
      <c r="AV486" s="12" t="s">
        <v>31</v>
      </c>
      <c r="AW486" s="12" t="s">
        <v>31</v>
      </c>
      <c r="AX486" s="66" t="s">
        <v>31</v>
      </c>
      <c r="AY486" s="12" t="s">
        <v>31</v>
      </c>
      <c r="AZ486" s="66" t="s">
        <v>31</v>
      </c>
      <c r="BA486" s="66" t="s">
        <v>31</v>
      </c>
      <c r="BB486" s="189" t="e">
        <f t="shared" ca="1" si="179"/>
        <v>#N/A</v>
      </c>
      <c r="BC486" s="189">
        <f t="shared" si="180"/>
        <v>100000</v>
      </c>
      <c r="BD486" s="189" t="e">
        <f t="shared" ca="1" si="185"/>
        <v>#N/A</v>
      </c>
      <c r="BE486" s="190" t="e">
        <f t="shared" ca="1" si="181"/>
        <v>#N/A</v>
      </c>
      <c r="BF486" s="189">
        <f t="shared" si="182"/>
        <v>100000</v>
      </c>
      <c r="BG486" s="191" t="e">
        <f t="shared" ca="1" si="183"/>
        <v>#N/A</v>
      </c>
      <c r="BH486" s="189">
        <f t="shared" si="184"/>
        <v>0</v>
      </c>
      <c r="BI486" s="190" t="str">
        <f t="shared" si="173"/>
        <v>Smoothing</v>
      </c>
      <c r="BJ486" s="189" t="str">
        <f t="shared" si="174"/>
        <v/>
      </c>
      <c r="BK486" s="191" t="str">
        <f t="shared" si="175"/>
        <v/>
      </c>
      <c r="BL486" t="str">
        <f t="shared" si="166"/>
        <v>Smoothing</v>
      </c>
      <c r="BM486" t="str">
        <f t="shared" si="164"/>
        <v/>
      </c>
      <c r="BN486" t="str">
        <f t="shared" si="165"/>
        <v/>
      </c>
      <c r="BP486">
        <f t="shared" si="170"/>
        <v>-92351</v>
      </c>
      <c r="BQ486" t="str">
        <f t="shared" si="176"/>
        <v>bilateral</v>
      </c>
      <c r="BR486">
        <v>190</v>
      </c>
      <c r="BU486" t="str">
        <f t="shared" si="177"/>
        <v>NO</v>
      </c>
    </row>
    <row r="487" spans="1:73" ht="15.95" thickBot="1">
      <c r="A487" s="4"/>
      <c r="B487" s="26">
        <v>20540510</v>
      </c>
      <c r="C487" s="56" t="s">
        <v>232</v>
      </c>
      <c r="D487" s="27" t="s">
        <v>48</v>
      </c>
      <c r="E487" s="14">
        <v>7049</v>
      </c>
      <c r="F487" s="14"/>
      <c r="G487" s="15"/>
      <c r="H487" s="20">
        <v>7049</v>
      </c>
      <c r="I487" s="14"/>
      <c r="J487" s="14"/>
      <c r="K487" s="14"/>
      <c r="L487" s="20">
        <v>0</v>
      </c>
      <c r="M487" s="14">
        <v>0</v>
      </c>
      <c r="N487" s="15">
        <v>0</v>
      </c>
      <c r="O487" s="20" t="s">
        <v>40</v>
      </c>
      <c r="P487" s="15" t="s">
        <v>40</v>
      </c>
      <c r="Q487" s="20">
        <f t="shared" si="163"/>
        <v>0</v>
      </c>
      <c r="R487" s="135">
        <f t="shared" si="171"/>
        <v>0</v>
      </c>
      <c r="S487" s="135" t="str">
        <f t="shared" si="167"/>
        <v>NA</v>
      </c>
      <c r="T487" s="135" t="str">
        <f t="shared" si="168"/>
        <v>NA</v>
      </c>
      <c r="U487" s="248" t="str">
        <f t="shared" si="172"/>
        <v>NA</v>
      </c>
      <c r="V487" s="15">
        <f t="shared" si="169"/>
        <v>0</v>
      </c>
      <c r="W487" s="66">
        <f t="shared" si="178"/>
        <v>1</v>
      </c>
      <c r="X487" s="20" t="s">
        <v>31</v>
      </c>
      <c r="Y487" s="14" t="s">
        <v>31</v>
      </c>
      <c r="Z487" s="15" t="s">
        <v>31</v>
      </c>
      <c r="AA487" s="14" t="s">
        <v>31</v>
      </c>
      <c r="AB487" s="14" t="s">
        <v>31</v>
      </c>
      <c r="AC487" s="15" t="s">
        <v>31</v>
      </c>
      <c r="AD487" s="14" t="s">
        <v>31</v>
      </c>
      <c r="AE487" s="14" t="s">
        <v>31</v>
      </c>
      <c r="AF487" s="15" t="s">
        <v>31</v>
      </c>
      <c r="AG487" s="14" t="s">
        <v>31</v>
      </c>
      <c r="AH487" s="14" t="s">
        <v>31</v>
      </c>
      <c r="AI487" s="15" t="s">
        <v>31</v>
      </c>
      <c r="AJ487" s="20" t="s">
        <v>31</v>
      </c>
      <c r="AK487" s="14" t="s">
        <v>31</v>
      </c>
      <c r="AL487" s="15" t="s">
        <v>31</v>
      </c>
      <c r="AM487" s="14" t="s">
        <v>31</v>
      </c>
      <c r="AN487" s="14" t="s">
        <v>31</v>
      </c>
      <c r="AO487" s="15" t="s">
        <v>31</v>
      </c>
      <c r="AP487" s="15" t="s">
        <v>31</v>
      </c>
      <c r="AQ487" s="15" t="s">
        <v>31</v>
      </c>
      <c r="AR487" s="63" t="s">
        <v>31</v>
      </c>
      <c r="AS487" s="15" t="s">
        <v>31</v>
      </c>
      <c r="AT487" s="63" t="s">
        <v>31</v>
      </c>
      <c r="AU487" s="63" t="s">
        <v>31</v>
      </c>
      <c r="AV487" s="15" t="s">
        <v>31</v>
      </c>
      <c r="AW487" s="15" t="s">
        <v>31</v>
      </c>
      <c r="AX487" s="63" t="s">
        <v>31</v>
      </c>
      <c r="AY487" s="15" t="s">
        <v>31</v>
      </c>
      <c r="AZ487" s="63" t="s">
        <v>31</v>
      </c>
      <c r="BA487" s="63" t="s">
        <v>31</v>
      </c>
      <c r="BB487" s="189" t="e">
        <f t="shared" ca="1" si="179"/>
        <v>#N/A</v>
      </c>
      <c r="BC487" s="189">
        <f t="shared" si="180"/>
        <v>100000</v>
      </c>
      <c r="BD487" s="189" t="e">
        <f t="shared" ca="1" si="185"/>
        <v>#N/A</v>
      </c>
      <c r="BE487" s="190" t="e">
        <f t="shared" ca="1" si="181"/>
        <v>#N/A</v>
      </c>
      <c r="BF487" s="189">
        <f t="shared" si="182"/>
        <v>100000</v>
      </c>
      <c r="BG487" s="191" t="e">
        <f t="shared" ca="1" si="183"/>
        <v>#N/A</v>
      </c>
      <c r="BH487" s="189">
        <f t="shared" si="184"/>
        <v>0</v>
      </c>
      <c r="BI487" s="190" t="str">
        <f t="shared" si="173"/>
        <v>Smoothing</v>
      </c>
      <c r="BJ487" s="189" t="str">
        <f t="shared" si="174"/>
        <v/>
      </c>
      <c r="BK487" s="191" t="str">
        <f t="shared" si="175"/>
        <v/>
      </c>
      <c r="BL487" t="str">
        <f t="shared" si="166"/>
        <v>Smoothing</v>
      </c>
      <c r="BM487" t="str">
        <f t="shared" si="164"/>
        <v/>
      </c>
      <c r="BN487" t="str">
        <f t="shared" si="165"/>
        <v/>
      </c>
      <c r="BP487">
        <f t="shared" si="170"/>
        <v>-92951</v>
      </c>
      <c r="BQ487" t="str">
        <f t="shared" si="176"/>
        <v>bilateral</v>
      </c>
      <c r="BR487">
        <v>190</v>
      </c>
      <c r="BU487" t="str">
        <f t="shared" si="177"/>
        <v>NO</v>
      </c>
    </row>
    <row r="488" spans="1:73">
      <c r="A488" s="4"/>
      <c r="B488" s="52">
        <v>20540511</v>
      </c>
      <c r="C488" s="53" t="s">
        <v>232</v>
      </c>
      <c r="D488" s="57" t="s">
        <v>29</v>
      </c>
      <c r="E488" s="55"/>
      <c r="F488" s="55">
        <v>1256</v>
      </c>
      <c r="G488" s="46">
        <v>643</v>
      </c>
      <c r="H488" s="45"/>
      <c r="I488" s="55">
        <v>656</v>
      </c>
      <c r="J488" s="55" t="s">
        <v>562</v>
      </c>
      <c r="K488" s="55"/>
      <c r="L488" s="45">
        <v>0</v>
      </c>
      <c r="M488" s="55">
        <v>0</v>
      </c>
      <c r="N488" s="46">
        <v>0</v>
      </c>
      <c r="O488" s="45" t="s">
        <v>30</v>
      </c>
      <c r="P488" s="46" t="s">
        <v>552</v>
      </c>
      <c r="Q488" s="45">
        <f t="shared" si="163"/>
        <v>0</v>
      </c>
      <c r="R488" s="135" t="str">
        <f t="shared" si="171"/>
        <v>NA</v>
      </c>
      <c r="S488" s="135">
        <f t="shared" si="167"/>
        <v>600</v>
      </c>
      <c r="T488" s="135" t="str">
        <f t="shared" si="168"/>
        <v>NA</v>
      </c>
      <c r="U488" s="248" t="str">
        <f t="shared" si="172"/>
        <v>NA</v>
      </c>
      <c r="V488" s="46">
        <f t="shared" si="169"/>
        <v>0</v>
      </c>
      <c r="W488" s="66">
        <f t="shared" si="178"/>
        <v>1</v>
      </c>
      <c r="X488" s="45">
        <v>170</v>
      </c>
      <c r="Y488" s="55" t="s">
        <v>31</v>
      </c>
      <c r="Z488" s="46" t="s">
        <v>61</v>
      </c>
      <c r="AA488" s="55">
        <v>461</v>
      </c>
      <c r="AB488" s="55" t="s">
        <v>31</v>
      </c>
      <c r="AC488" s="46" t="s">
        <v>61</v>
      </c>
      <c r="AD488" s="55" t="s">
        <v>31</v>
      </c>
      <c r="AE488" s="55" t="s">
        <v>31</v>
      </c>
      <c r="AF488" s="46" t="s">
        <v>31</v>
      </c>
      <c r="AG488" s="55" t="s">
        <v>31</v>
      </c>
      <c r="AH488" s="55" t="s">
        <v>31</v>
      </c>
      <c r="AI488" s="46" t="s">
        <v>31</v>
      </c>
      <c r="AJ488" s="45" t="s">
        <v>31</v>
      </c>
      <c r="AK488" s="55" t="s">
        <v>31</v>
      </c>
      <c r="AL488" s="46" t="s">
        <v>31</v>
      </c>
      <c r="AM488" s="55">
        <v>3544</v>
      </c>
      <c r="AN488" s="55" t="s">
        <v>31</v>
      </c>
      <c r="AO488" s="46" t="s">
        <v>270</v>
      </c>
      <c r="AP488" s="46" t="s">
        <v>31</v>
      </c>
      <c r="AQ488" s="46" t="s">
        <v>31</v>
      </c>
      <c r="AR488" s="62" t="s">
        <v>31</v>
      </c>
      <c r="AS488" s="46" t="s">
        <v>31</v>
      </c>
      <c r="AT488" s="62" t="s">
        <v>31</v>
      </c>
      <c r="AU488" s="62" t="s">
        <v>31</v>
      </c>
      <c r="AV488" s="46" t="s">
        <v>31</v>
      </c>
      <c r="AW488" s="46" t="s">
        <v>31</v>
      </c>
      <c r="AX488" s="62" t="s">
        <v>31</v>
      </c>
      <c r="AY488" s="46" t="s">
        <v>31</v>
      </c>
      <c r="AZ488" s="62" t="s">
        <v>31</v>
      </c>
      <c r="BA488" s="62" t="s">
        <v>31</v>
      </c>
      <c r="BB488" s="189" t="e">
        <f t="shared" ca="1" si="179"/>
        <v>#N/A</v>
      </c>
      <c r="BC488" s="189">
        <f t="shared" si="180"/>
        <v>100000</v>
      </c>
      <c r="BD488" s="189" t="e">
        <f t="shared" ca="1" si="185"/>
        <v>#N/A</v>
      </c>
      <c r="BE488" s="190" t="str">
        <f t="shared" ca="1" si="181"/>
        <v>AT</v>
      </c>
      <c r="BF488" s="189">
        <f t="shared" si="182"/>
        <v>170</v>
      </c>
      <c r="BG488" s="191" t="str">
        <f t="shared" ca="1" si="183"/>
        <v>Because of high redispatch the leftover intraday capacity was set to 0</v>
      </c>
      <c r="BH488" s="189">
        <f t="shared" si="184"/>
        <v>3</v>
      </c>
      <c r="BI488" s="190" t="str">
        <f t="shared" si="173"/>
        <v>CHECK</v>
      </c>
      <c r="BJ488" s="189" t="str">
        <f t="shared" si="174"/>
        <v>CHECK</v>
      </c>
      <c r="BK488" s="191" t="str">
        <f t="shared" si="175"/>
        <v>CHECK</v>
      </c>
      <c r="BL488" t="str">
        <f t="shared" si="166"/>
        <v>CHECK</v>
      </c>
      <c r="BM488" t="str">
        <f t="shared" si="164"/>
        <v>CHECK</v>
      </c>
      <c r="BN488" t="str">
        <f t="shared" si="165"/>
        <v>CHECK</v>
      </c>
      <c r="BP488">
        <f t="shared" si="170"/>
        <v>-100000</v>
      </c>
      <c r="BQ488" t="str">
        <f t="shared" si="176"/>
        <v>bilateral</v>
      </c>
      <c r="BR488">
        <v>190</v>
      </c>
      <c r="BU488" t="str">
        <f t="shared" si="177"/>
        <v>NO</v>
      </c>
    </row>
    <row r="489" spans="1:73">
      <c r="A489" s="4"/>
      <c r="B489" s="24">
        <v>20540511</v>
      </c>
      <c r="C489" s="2" t="s">
        <v>232</v>
      </c>
      <c r="D489" s="25" t="s">
        <v>32</v>
      </c>
      <c r="E489" s="135"/>
      <c r="F489" s="135">
        <v>1256</v>
      </c>
      <c r="G489" s="12">
        <v>656</v>
      </c>
      <c r="H489" s="16"/>
      <c r="I489" s="135">
        <v>656</v>
      </c>
      <c r="J489" s="135" t="s">
        <v>562</v>
      </c>
      <c r="K489" s="135"/>
      <c r="L489" s="16">
        <v>0</v>
      </c>
      <c r="M489" s="135">
        <v>0</v>
      </c>
      <c r="N489" s="12">
        <v>0</v>
      </c>
      <c r="O489" s="16" t="s">
        <v>30</v>
      </c>
      <c r="P489" s="12" t="s">
        <v>552</v>
      </c>
      <c r="Q489" s="16">
        <f t="shared" si="163"/>
        <v>0</v>
      </c>
      <c r="R489" s="135" t="str">
        <f t="shared" si="171"/>
        <v>NA</v>
      </c>
      <c r="S489" s="135">
        <f t="shared" si="167"/>
        <v>600</v>
      </c>
      <c r="T489" s="135" t="str">
        <f t="shared" si="168"/>
        <v>NA</v>
      </c>
      <c r="U489" s="248" t="str">
        <f t="shared" si="172"/>
        <v>NA</v>
      </c>
      <c r="V489" s="12">
        <f t="shared" si="169"/>
        <v>0</v>
      </c>
      <c r="W489" s="66">
        <f t="shared" si="178"/>
        <v>1</v>
      </c>
      <c r="X489" s="16">
        <v>170</v>
      </c>
      <c r="Y489" s="135" t="s">
        <v>31</v>
      </c>
      <c r="Z489" s="12" t="s">
        <v>61</v>
      </c>
      <c r="AA489" s="135">
        <v>461</v>
      </c>
      <c r="AB489" s="135" t="s">
        <v>31</v>
      </c>
      <c r="AC489" s="12" t="s">
        <v>61</v>
      </c>
      <c r="AD489" s="135" t="s">
        <v>31</v>
      </c>
      <c r="AE489" s="135" t="s">
        <v>31</v>
      </c>
      <c r="AF489" s="12" t="s">
        <v>31</v>
      </c>
      <c r="AG489" s="135" t="s">
        <v>31</v>
      </c>
      <c r="AH489" s="135" t="s">
        <v>31</v>
      </c>
      <c r="AI489" s="12" t="s">
        <v>31</v>
      </c>
      <c r="AJ489" s="16" t="s">
        <v>31</v>
      </c>
      <c r="AK489" s="135" t="s">
        <v>31</v>
      </c>
      <c r="AL489" s="12" t="s">
        <v>31</v>
      </c>
      <c r="AM489" s="135">
        <v>3544</v>
      </c>
      <c r="AN489" s="135" t="s">
        <v>31</v>
      </c>
      <c r="AO489" s="12" t="s">
        <v>270</v>
      </c>
      <c r="AP489" s="12" t="s">
        <v>31</v>
      </c>
      <c r="AQ489" s="12" t="s">
        <v>31</v>
      </c>
      <c r="AR489" s="66" t="s">
        <v>31</v>
      </c>
      <c r="AS489" s="12" t="s">
        <v>31</v>
      </c>
      <c r="AT489" s="66" t="s">
        <v>31</v>
      </c>
      <c r="AU489" s="66" t="s">
        <v>31</v>
      </c>
      <c r="AV489" s="12" t="s">
        <v>31</v>
      </c>
      <c r="AW489" s="12" t="s">
        <v>31</v>
      </c>
      <c r="AX489" s="66" t="s">
        <v>31</v>
      </c>
      <c r="AY489" s="12" t="s">
        <v>31</v>
      </c>
      <c r="AZ489" s="66" t="s">
        <v>31</v>
      </c>
      <c r="BA489" s="66" t="s">
        <v>31</v>
      </c>
      <c r="BB489" s="189" t="e">
        <f t="shared" ca="1" si="179"/>
        <v>#N/A</v>
      </c>
      <c r="BC489" s="189">
        <f t="shared" si="180"/>
        <v>100000</v>
      </c>
      <c r="BD489" s="189" t="e">
        <f t="shared" ca="1" si="185"/>
        <v>#N/A</v>
      </c>
      <c r="BE489" s="190" t="str">
        <f t="shared" ca="1" si="181"/>
        <v>AT</v>
      </c>
      <c r="BF489" s="189">
        <f t="shared" si="182"/>
        <v>170</v>
      </c>
      <c r="BG489" s="191" t="str">
        <f t="shared" ca="1" si="183"/>
        <v>Because of high redispatch the leftover intraday capacity was set to 0</v>
      </c>
      <c r="BH489" s="189">
        <f t="shared" si="184"/>
        <v>3</v>
      </c>
      <c r="BI489" s="190" t="str">
        <f t="shared" si="173"/>
        <v>CHECK</v>
      </c>
      <c r="BJ489" s="189" t="str">
        <f t="shared" si="174"/>
        <v>CHECK</v>
      </c>
      <c r="BK489" s="191" t="str">
        <f t="shared" si="175"/>
        <v>CHECK</v>
      </c>
      <c r="BL489" t="str">
        <f t="shared" si="166"/>
        <v>CHECK</v>
      </c>
      <c r="BM489" t="str">
        <f t="shared" si="164"/>
        <v>CHECK</v>
      </c>
      <c r="BN489" t="str">
        <f t="shared" si="165"/>
        <v>CHECK</v>
      </c>
      <c r="BP489">
        <f t="shared" si="170"/>
        <v>-100000</v>
      </c>
      <c r="BQ489" t="str">
        <f t="shared" si="176"/>
        <v>bilateral</v>
      </c>
      <c r="BR489">
        <v>190</v>
      </c>
      <c r="BU489" t="str">
        <f t="shared" si="177"/>
        <v>NO</v>
      </c>
    </row>
    <row r="490" spans="1:73">
      <c r="A490" s="4"/>
      <c r="B490" s="24">
        <v>20540511</v>
      </c>
      <c r="C490" s="2" t="s">
        <v>232</v>
      </c>
      <c r="D490" s="25" t="s">
        <v>34</v>
      </c>
      <c r="E490" s="135"/>
      <c r="F490" s="135">
        <v>1256</v>
      </c>
      <c r="G490" s="12">
        <v>656</v>
      </c>
      <c r="H490" s="16"/>
      <c r="I490" s="135">
        <v>656</v>
      </c>
      <c r="J490" s="135" t="s">
        <v>562</v>
      </c>
      <c r="K490" s="135"/>
      <c r="L490" s="16">
        <v>0</v>
      </c>
      <c r="M490" s="135">
        <v>0</v>
      </c>
      <c r="N490" s="12">
        <v>0</v>
      </c>
      <c r="O490" s="16" t="s">
        <v>30</v>
      </c>
      <c r="P490" s="12" t="s">
        <v>552</v>
      </c>
      <c r="Q490" s="16">
        <f t="shared" si="163"/>
        <v>0</v>
      </c>
      <c r="R490" s="135" t="str">
        <f t="shared" si="171"/>
        <v>NA</v>
      </c>
      <c r="S490" s="135">
        <f t="shared" si="167"/>
        <v>600</v>
      </c>
      <c r="T490" s="135" t="str">
        <f t="shared" si="168"/>
        <v>NA</v>
      </c>
      <c r="U490" s="248" t="str">
        <f t="shared" si="172"/>
        <v>NA</v>
      </c>
      <c r="V490" s="12">
        <f t="shared" si="169"/>
        <v>0</v>
      </c>
      <c r="W490" s="66">
        <f t="shared" si="178"/>
        <v>1</v>
      </c>
      <c r="X490" s="16">
        <v>170</v>
      </c>
      <c r="Y490" s="135" t="s">
        <v>31</v>
      </c>
      <c r="Z490" s="12" t="s">
        <v>61</v>
      </c>
      <c r="AA490" s="135">
        <v>461</v>
      </c>
      <c r="AB490" s="135" t="s">
        <v>31</v>
      </c>
      <c r="AC490" s="12" t="s">
        <v>61</v>
      </c>
      <c r="AD490" s="135" t="s">
        <v>31</v>
      </c>
      <c r="AE490" s="135" t="s">
        <v>31</v>
      </c>
      <c r="AF490" s="12" t="s">
        <v>31</v>
      </c>
      <c r="AG490" s="135" t="s">
        <v>31</v>
      </c>
      <c r="AH490" s="135" t="s">
        <v>31</v>
      </c>
      <c r="AI490" s="12" t="s">
        <v>31</v>
      </c>
      <c r="AJ490" s="16" t="s">
        <v>31</v>
      </c>
      <c r="AK490" s="135" t="s">
        <v>31</v>
      </c>
      <c r="AL490" s="12" t="s">
        <v>31</v>
      </c>
      <c r="AM490" s="135">
        <v>3544</v>
      </c>
      <c r="AN490" s="135" t="s">
        <v>31</v>
      </c>
      <c r="AO490" s="12" t="s">
        <v>270</v>
      </c>
      <c r="AP490" s="12" t="s">
        <v>31</v>
      </c>
      <c r="AQ490" s="12" t="s">
        <v>31</v>
      </c>
      <c r="AR490" s="66" t="s">
        <v>31</v>
      </c>
      <c r="AS490" s="12" t="s">
        <v>31</v>
      </c>
      <c r="AT490" s="66" t="s">
        <v>31</v>
      </c>
      <c r="AU490" s="66" t="s">
        <v>31</v>
      </c>
      <c r="AV490" s="12" t="s">
        <v>31</v>
      </c>
      <c r="AW490" s="12" t="s">
        <v>31</v>
      </c>
      <c r="AX490" s="66" t="s">
        <v>31</v>
      </c>
      <c r="AY490" s="12" t="s">
        <v>31</v>
      </c>
      <c r="AZ490" s="66" t="s">
        <v>31</v>
      </c>
      <c r="BA490" s="66" t="s">
        <v>31</v>
      </c>
      <c r="BB490" s="189" t="e">
        <f t="shared" ca="1" si="179"/>
        <v>#N/A</v>
      </c>
      <c r="BC490" s="189">
        <f t="shared" si="180"/>
        <v>100000</v>
      </c>
      <c r="BD490" s="189" t="e">
        <f t="shared" ca="1" si="185"/>
        <v>#N/A</v>
      </c>
      <c r="BE490" s="190" t="str">
        <f t="shared" ca="1" si="181"/>
        <v>AT</v>
      </c>
      <c r="BF490" s="189">
        <f t="shared" si="182"/>
        <v>170</v>
      </c>
      <c r="BG490" s="191" t="str">
        <f t="shared" ca="1" si="183"/>
        <v>Because of high redispatch the leftover intraday capacity was set to 0</v>
      </c>
      <c r="BH490" s="189">
        <f t="shared" si="184"/>
        <v>3</v>
      </c>
      <c r="BI490" s="190" t="str">
        <f t="shared" si="173"/>
        <v>CHECK</v>
      </c>
      <c r="BJ490" s="189" t="str">
        <f t="shared" si="174"/>
        <v>CHECK</v>
      </c>
      <c r="BK490" s="191" t="str">
        <f t="shared" si="175"/>
        <v>CHECK</v>
      </c>
      <c r="BL490" t="str">
        <f t="shared" si="166"/>
        <v>CHECK</v>
      </c>
      <c r="BM490" t="str">
        <f t="shared" si="164"/>
        <v>CHECK</v>
      </c>
      <c r="BN490" t="str">
        <f t="shared" si="165"/>
        <v>CHECK</v>
      </c>
      <c r="BP490">
        <f t="shared" si="170"/>
        <v>-100000</v>
      </c>
      <c r="BQ490" t="str">
        <f t="shared" si="176"/>
        <v>bilateral</v>
      </c>
      <c r="BR490">
        <v>190</v>
      </c>
      <c r="BU490" t="str">
        <f t="shared" si="177"/>
        <v>NO</v>
      </c>
    </row>
    <row r="491" spans="1:73">
      <c r="A491" s="4" t="s">
        <v>587</v>
      </c>
      <c r="B491" s="24">
        <v>20540511</v>
      </c>
      <c r="C491" s="2" t="s">
        <v>232</v>
      </c>
      <c r="D491" s="25" t="s">
        <v>35</v>
      </c>
      <c r="E491" s="135"/>
      <c r="F491" s="135">
        <v>1864</v>
      </c>
      <c r="G491" s="12">
        <v>656</v>
      </c>
      <c r="H491" s="16"/>
      <c r="I491" s="135">
        <v>656</v>
      </c>
      <c r="J491" s="135">
        <v>1084</v>
      </c>
      <c r="K491" s="135"/>
      <c r="L491" s="16">
        <v>569</v>
      </c>
      <c r="M491" s="135">
        <v>0</v>
      </c>
      <c r="N491" s="12">
        <v>569</v>
      </c>
      <c r="O491" s="16" t="s">
        <v>30</v>
      </c>
      <c r="P491" s="12" t="s">
        <v>552</v>
      </c>
      <c r="Q491" s="16">
        <f t="shared" si="163"/>
        <v>569</v>
      </c>
      <c r="R491" s="135" t="str">
        <f t="shared" si="171"/>
        <v>NA</v>
      </c>
      <c r="S491" s="135">
        <f t="shared" si="167"/>
        <v>1208</v>
      </c>
      <c r="T491" s="135">
        <f t="shared" si="168"/>
        <v>-428</v>
      </c>
      <c r="U491" s="248">
        <f t="shared" si="172"/>
        <v>780</v>
      </c>
      <c r="V491" s="12">
        <f t="shared" si="169"/>
        <v>0</v>
      </c>
      <c r="W491" s="66">
        <f t="shared" si="178"/>
        <v>1</v>
      </c>
      <c r="X491" s="16">
        <v>170</v>
      </c>
      <c r="Y491" s="135" t="s">
        <v>31</v>
      </c>
      <c r="Z491" s="12" t="s">
        <v>61</v>
      </c>
      <c r="AA491" s="135">
        <v>485</v>
      </c>
      <c r="AB491" s="135" t="s">
        <v>31</v>
      </c>
      <c r="AC491" s="12" t="s">
        <v>61</v>
      </c>
      <c r="AD491" s="135" t="s">
        <v>31</v>
      </c>
      <c r="AE491" s="135" t="s">
        <v>31</v>
      </c>
      <c r="AF491" s="12" t="s">
        <v>31</v>
      </c>
      <c r="AG491" s="135" t="s">
        <v>31</v>
      </c>
      <c r="AH491" s="135" t="s">
        <v>31</v>
      </c>
      <c r="AI491" s="12" t="s">
        <v>31</v>
      </c>
      <c r="AJ491" s="16" t="s">
        <v>31</v>
      </c>
      <c r="AK491" s="135" t="s">
        <v>31</v>
      </c>
      <c r="AL491" s="12" t="s">
        <v>31</v>
      </c>
      <c r="AM491" s="135">
        <v>3544</v>
      </c>
      <c r="AN491" s="135" t="s">
        <v>31</v>
      </c>
      <c r="AO491" s="12" t="s">
        <v>270</v>
      </c>
      <c r="AP491" s="12" t="s">
        <v>31</v>
      </c>
      <c r="AQ491" s="12" t="s">
        <v>31</v>
      </c>
      <c r="AR491" s="66" t="s">
        <v>31</v>
      </c>
      <c r="AS491" s="12" t="s">
        <v>31</v>
      </c>
      <c r="AT491" s="66" t="s">
        <v>31</v>
      </c>
      <c r="AU491" s="66" t="s">
        <v>31</v>
      </c>
      <c r="AV491" s="12" t="s">
        <v>31</v>
      </c>
      <c r="AW491" s="12" t="s">
        <v>31</v>
      </c>
      <c r="AX491" s="66" t="s">
        <v>31</v>
      </c>
      <c r="AY491" s="12" t="s">
        <v>31</v>
      </c>
      <c r="AZ491" s="66" t="s">
        <v>31</v>
      </c>
      <c r="BA491" s="66" t="s">
        <v>31</v>
      </c>
      <c r="BB491" s="189" t="e">
        <f t="shared" ca="1" si="179"/>
        <v>#N/A</v>
      </c>
      <c r="BC491" s="189">
        <f t="shared" si="180"/>
        <v>100000</v>
      </c>
      <c r="BD491" s="189" t="e">
        <f t="shared" ca="1" si="185"/>
        <v>#N/A</v>
      </c>
      <c r="BE491" s="190" t="str">
        <f t="shared" ca="1" si="181"/>
        <v>AT</v>
      </c>
      <c r="BF491" s="189">
        <f t="shared" si="182"/>
        <v>170</v>
      </c>
      <c r="BG491" s="191" t="str">
        <f t="shared" ca="1" si="183"/>
        <v>Because of high redispatch the leftover intraday capacity was set to 0</v>
      </c>
      <c r="BH491" s="189">
        <f t="shared" si="184"/>
        <v>3</v>
      </c>
      <c r="BI491" s="190" t="str">
        <f t="shared" si="173"/>
        <v>CHECK</v>
      </c>
      <c r="BJ491" s="189" t="str">
        <f t="shared" si="174"/>
        <v>CHECK</v>
      </c>
      <c r="BK491" s="191" t="str">
        <f t="shared" si="175"/>
        <v>CHECK</v>
      </c>
      <c r="BL491" t="s">
        <v>386</v>
      </c>
      <c r="BP491">
        <f t="shared" si="170"/>
        <v>-100000</v>
      </c>
      <c r="BQ491" t="str">
        <f t="shared" si="176"/>
        <v>bilateral</v>
      </c>
      <c r="BR491">
        <v>190</v>
      </c>
      <c r="BU491" t="str">
        <f t="shared" si="177"/>
        <v>NO</v>
      </c>
    </row>
    <row r="492" spans="1:73">
      <c r="A492" s="4" t="s">
        <v>587</v>
      </c>
      <c r="B492" s="24">
        <v>20540511</v>
      </c>
      <c r="C492" s="2" t="s">
        <v>232</v>
      </c>
      <c r="D492" s="25" t="s">
        <v>37</v>
      </c>
      <c r="E492" s="135"/>
      <c r="F492" s="135">
        <v>1864</v>
      </c>
      <c r="G492" s="12">
        <v>656</v>
      </c>
      <c r="H492" s="16"/>
      <c r="I492" s="135">
        <v>656</v>
      </c>
      <c r="J492" s="135">
        <v>1084</v>
      </c>
      <c r="K492" s="135"/>
      <c r="L492" s="16">
        <v>569</v>
      </c>
      <c r="M492" s="135">
        <v>0</v>
      </c>
      <c r="N492" s="12">
        <v>569</v>
      </c>
      <c r="O492" s="16" t="s">
        <v>30</v>
      </c>
      <c r="P492" s="12" t="s">
        <v>552</v>
      </c>
      <c r="Q492" s="16">
        <f t="shared" si="163"/>
        <v>569</v>
      </c>
      <c r="R492" s="135" t="str">
        <f t="shared" si="171"/>
        <v>NA</v>
      </c>
      <c r="S492" s="135">
        <f t="shared" si="167"/>
        <v>1208</v>
      </c>
      <c r="T492" s="135">
        <f t="shared" si="168"/>
        <v>-428</v>
      </c>
      <c r="U492" s="248">
        <f t="shared" si="172"/>
        <v>780</v>
      </c>
      <c r="V492" s="12">
        <f t="shared" si="169"/>
        <v>0</v>
      </c>
      <c r="W492" s="66">
        <f t="shared" si="178"/>
        <v>1</v>
      </c>
      <c r="X492" s="16">
        <v>170</v>
      </c>
      <c r="Y492" s="135" t="s">
        <v>31</v>
      </c>
      <c r="Z492" s="12" t="s">
        <v>61</v>
      </c>
      <c r="AA492" s="135">
        <v>485</v>
      </c>
      <c r="AB492" s="135" t="s">
        <v>31</v>
      </c>
      <c r="AC492" s="12" t="s">
        <v>61</v>
      </c>
      <c r="AD492" s="135" t="s">
        <v>31</v>
      </c>
      <c r="AE492" s="135" t="s">
        <v>31</v>
      </c>
      <c r="AF492" s="12" t="s">
        <v>31</v>
      </c>
      <c r="AG492" s="135" t="s">
        <v>31</v>
      </c>
      <c r="AH492" s="135" t="s">
        <v>31</v>
      </c>
      <c r="AI492" s="12" t="s">
        <v>31</v>
      </c>
      <c r="AJ492" s="16" t="s">
        <v>31</v>
      </c>
      <c r="AK492" s="135" t="s">
        <v>31</v>
      </c>
      <c r="AL492" s="12" t="s">
        <v>31</v>
      </c>
      <c r="AM492" s="135">
        <v>3544</v>
      </c>
      <c r="AN492" s="135" t="s">
        <v>31</v>
      </c>
      <c r="AO492" s="12" t="s">
        <v>270</v>
      </c>
      <c r="AP492" s="12" t="s">
        <v>31</v>
      </c>
      <c r="AQ492" s="12" t="s">
        <v>31</v>
      </c>
      <c r="AR492" s="66" t="s">
        <v>31</v>
      </c>
      <c r="AS492" s="12" t="s">
        <v>31</v>
      </c>
      <c r="AT492" s="66" t="s">
        <v>31</v>
      </c>
      <c r="AU492" s="66" t="s">
        <v>31</v>
      </c>
      <c r="AV492" s="12" t="s">
        <v>31</v>
      </c>
      <c r="AW492" s="12" t="s">
        <v>31</v>
      </c>
      <c r="AX492" s="66" t="s">
        <v>31</v>
      </c>
      <c r="AY492" s="12" t="s">
        <v>31</v>
      </c>
      <c r="AZ492" s="66" t="s">
        <v>31</v>
      </c>
      <c r="BA492" s="66" t="s">
        <v>31</v>
      </c>
      <c r="BB492" s="189" t="e">
        <f t="shared" ca="1" si="179"/>
        <v>#N/A</v>
      </c>
      <c r="BC492" s="189">
        <f t="shared" si="180"/>
        <v>100000</v>
      </c>
      <c r="BD492" s="189" t="e">
        <f t="shared" ca="1" si="185"/>
        <v>#N/A</v>
      </c>
      <c r="BE492" s="190" t="str">
        <f t="shared" ca="1" si="181"/>
        <v>AT</v>
      </c>
      <c r="BF492" s="189">
        <f t="shared" si="182"/>
        <v>170</v>
      </c>
      <c r="BG492" s="191" t="str">
        <f t="shared" ca="1" si="183"/>
        <v>Because of high redispatch the leftover intraday capacity was set to 0</v>
      </c>
      <c r="BH492" s="189">
        <f t="shared" si="184"/>
        <v>3</v>
      </c>
      <c r="BI492" s="190" t="str">
        <f t="shared" si="173"/>
        <v>CHECK</v>
      </c>
      <c r="BJ492" s="189" t="str">
        <f t="shared" si="174"/>
        <v>CHECK</v>
      </c>
      <c r="BK492" s="191" t="str">
        <f t="shared" si="175"/>
        <v>CHECK</v>
      </c>
      <c r="BL492" t="s">
        <v>386</v>
      </c>
      <c r="BP492">
        <f t="shared" si="170"/>
        <v>-100000</v>
      </c>
      <c r="BQ492" t="str">
        <f t="shared" si="176"/>
        <v>bilateral</v>
      </c>
      <c r="BR492">
        <v>190</v>
      </c>
      <c r="BU492" t="str">
        <f t="shared" si="177"/>
        <v>NO</v>
      </c>
    </row>
    <row r="493" spans="1:73">
      <c r="A493" s="4"/>
      <c r="B493" s="24">
        <v>20540511</v>
      </c>
      <c r="C493" s="2" t="s">
        <v>232</v>
      </c>
      <c r="D493" s="25" t="s">
        <v>38</v>
      </c>
      <c r="E493" s="135"/>
      <c r="F493" s="135">
        <v>2884</v>
      </c>
      <c r="G493" s="12">
        <v>656</v>
      </c>
      <c r="H493" s="16"/>
      <c r="I493" s="135">
        <v>656</v>
      </c>
      <c r="J493" s="135">
        <v>2544</v>
      </c>
      <c r="K493" s="135"/>
      <c r="L493" s="16">
        <v>-539</v>
      </c>
      <c r="M493" s="135">
        <v>-539</v>
      </c>
      <c r="N493" s="12">
        <v>-539</v>
      </c>
      <c r="O493" s="16" t="s">
        <v>30</v>
      </c>
      <c r="P493" s="12" t="s">
        <v>60</v>
      </c>
      <c r="Q493" s="16">
        <f t="shared" si="163"/>
        <v>0</v>
      </c>
      <c r="R493" s="135" t="str">
        <f t="shared" si="171"/>
        <v>NA</v>
      </c>
      <c r="S493" s="135">
        <f t="shared" si="167"/>
        <v>2228</v>
      </c>
      <c r="T493" s="135">
        <f t="shared" si="168"/>
        <v>-1888</v>
      </c>
      <c r="U493" s="248">
        <f t="shared" si="172"/>
        <v>340</v>
      </c>
      <c r="V493" s="12">
        <f t="shared" si="169"/>
        <v>0</v>
      </c>
      <c r="W493" s="66">
        <f t="shared" si="178"/>
        <v>1</v>
      </c>
      <c r="X493" s="16">
        <v>170</v>
      </c>
      <c r="Y493" s="135" t="s">
        <v>31</v>
      </c>
      <c r="Z493" s="12" t="s">
        <v>61</v>
      </c>
      <c r="AA493" s="135">
        <v>-170</v>
      </c>
      <c r="AB493" s="135" t="s">
        <v>31</v>
      </c>
      <c r="AC493" s="12" t="s">
        <v>61</v>
      </c>
      <c r="AD493" s="135" t="s">
        <v>31</v>
      </c>
      <c r="AE493" s="135" t="s">
        <v>31</v>
      </c>
      <c r="AF493" s="12" t="s">
        <v>31</v>
      </c>
      <c r="AG493" s="135" t="s">
        <v>31</v>
      </c>
      <c r="AH493" s="135" t="s">
        <v>31</v>
      </c>
      <c r="AI493" s="12" t="s">
        <v>31</v>
      </c>
      <c r="AJ493" s="16" t="s">
        <v>31</v>
      </c>
      <c r="AK493" s="135" t="s">
        <v>31</v>
      </c>
      <c r="AL493" s="12" t="s">
        <v>31</v>
      </c>
      <c r="AM493" s="135">
        <v>3544</v>
      </c>
      <c r="AN493" s="135" t="s">
        <v>31</v>
      </c>
      <c r="AO493" s="12" t="s">
        <v>270</v>
      </c>
      <c r="AP493" s="12" t="s">
        <v>31</v>
      </c>
      <c r="AQ493" s="12" t="s">
        <v>31</v>
      </c>
      <c r="AR493" s="66" t="s">
        <v>31</v>
      </c>
      <c r="AS493" s="12" t="s">
        <v>31</v>
      </c>
      <c r="AT493" s="66" t="s">
        <v>31</v>
      </c>
      <c r="AU493" s="66" t="s">
        <v>31</v>
      </c>
      <c r="AV493" s="12" t="s">
        <v>31</v>
      </c>
      <c r="AW493" s="12" t="s">
        <v>31</v>
      </c>
      <c r="AX493" s="66" t="s">
        <v>31</v>
      </c>
      <c r="AY493" s="12" t="s">
        <v>31</v>
      </c>
      <c r="AZ493" s="66" t="s">
        <v>31</v>
      </c>
      <c r="BA493" s="66" t="s">
        <v>31</v>
      </c>
      <c r="BB493" s="189" t="e">
        <f t="shared" ca="1" si="179"/>
        <v>#N/A</v>
      </c>
      <c r="BC493" s="189">
        <f t="shared" si="180"/>
        <v>100000</v>
      </c>
      <c r="BD493" s="189" t="e">
        <f t="shared" ca="1" si="185"/>
        <v>#N/A</v>
      </c>
      <c r="BE493" s="190" t="str">
        <f t="shared" ca="1" si="181"/>
        <v>AT</v>
      </c>
      <c r="BF493" s="189">
        <f t="shared" si="182"/>
        <v>-170</v>
      </c>
      <c r="BG493" s="191" t="str">
        <f t="shared" ca="1" si="183"/>
        <v>Because of high redispatch the leftover intraday capacity was set to 0</v>
      </c>
      <c r="BH493" s="189">
        <f t="shared" si="184"/>
        <v>3</v>
      </c>
      <c r="BI493" s="190" t="str">
        <f t="shared" si="173"/>
        <v>CHECK</v>
      </c>
      <c r="BJ493" s="189" t="str">
        <f t="shared" si="174"/>
        <v>CHECK</v>
      </c>
      <c r="BK493" s="191" t="str">
        <f t="shared" si="175"/>
        <v>CHECK</v>
      </c>
      <c r="BL493" t="s">
        <v>386</v>
      </c>
      <c r="BP493">
        <f t="shared" si="170"/>
        <v>-100000</v>
      </c>
      <c r="BQ493" t="str">
        <f t="shared" si="176"/>
        <v>bilateral</v>
      </c>
      <c r="BR493">
        <v>190</v>
      </c>
      <c r="BU493" t="str">
        <f t="shared" si="177"/>
        <v>NO</v>
      </c>
    </row>
    <row r="494" spans="1:73">
      <c r="A494" s="4"/>
      <c r="B494" s="24">
        <v>20540511</v>
      </c>
      <c r="C494" s="2" t="s">
        <v>232</v>
      </c>
      <c r="D494" s="25" t="s">
        <v>39</v>
      </c>
      <c r="E494" s="135"/>
      <c r="F494" s="135">
        <v>4220</v>
      </c>
      <c r="G494" s="12">
        <v>860</v>
      </c>
      <c r="H494" s="16"/>
      <c r="I494" s="135">
        <v>860</v>
      </c>
      <c r="J494" s="135">
        <v>4220</v>
      </c>
      <c r="K494" s="135"/>
      <c r="L494" s="16">
        <v>0</v>
      </c>
      <c r="M494" s="135">
        <v>0</v>
      </c>
      <c r="N494" s="12">
        <v>0</v>
      </c>
      <c r="O494" s="16" t="s">
        <v>30</v>
      </c>
      <c r="P494" s="12" t="s">
        <v>110</v>
      </c>
      <c r="Q494" s="16">
        <f t="shared" si="163"/>
        <v>0</v>
      </c>
      <c r="R494" s="135" t="str">
        <f t="shared" si="171"/>
        <v>NA</v>
      </c>
      <c r="S494" s="135">
        <f t="shared" si="167"/>
        <v>3360</v>
      </c>
      <c r="T494" s="135">
        <f t="shared" si="168"/>
        <v>-3360</v>
      </c>
      <c r="U494" s="248">
        <f t="shared" si="172"/>
        <v>0</v>
      </c>
      <c r="V494" s="12">
        <f t="shared" si="169"/>
        <v>0</v>
      </c>
      <c r="W494" s="66">
        <f t="shared" si="178"/>
        <v>1</v>
      </c>
      <c r="X494" s="16">
        <v>170</v>
      </c>
      <c r="Y494" s="135" t="s">
        <v>31</v>
      </c>
      <c r="Z494" s="12" t="s">
        <v>61</v>
      </c>
      <c r="AA494" s="135">
        <v>-170</v>
      </c>
      <c r="AB494" s="135" t="s">
        <v>31</v>
      </c>
      <c r="AC494" s="12" t="s">
        <v>61</v>
      </c>
      <c r="AD494" s="135" t="s">
        <v>31</v>
      </c>
      <c r="AE494" s="135" t="s">
        <v>31</v>
      </c>
      <c r="AF494" s="12" t="s">
        <v>31</v>
      </c>
      <c r="AG494" s="135" t="s">
        <v>31</v>
      </c>
      <c r="AH494" s="135" t="s">
        <v>31</v>
      </c>
      <c r="AI494" s="12" t="s">
        <v>31</v>
      </c>
      <c r="AJ494" s="16" t="s">
        <v>31</v>
      </c>
      <c r="AK494" s="135" t="s">
        <v>31</v>
      </c>
      <c r="AL494" s="12" t="s">
        <v>31</v>
      </c>
      <c r="AM494" s="135">
        <v>3544</v>
      </c>
      <c r="AN494" s="135" t="s">
        <v>31</v>
      </c>
      <c r="AO494" s="12" t="s">
        <v>270</v>
      </c>
      <c r="AP494" s="12" t="s">
        <v>31</v>
      </c>
      <c r="AQ494" s="12" t="s">
        <v>31</v>
      </c>
      <c r="AR494" s="66" t="s">
        <v>31</v>
      </c>
      <c r="AS494" s="12" t="s">
        <v>31</v>
      </c>
      <c r="AT494" s="66" t="s">
        <v>31</v>
      </c>
      <c r="AU494" s="66" t="s">
        <v>31</v>
      </c>
      <c r="AV494" s="12" t="s">
        <v>31</v>
      </c>
      <c r="AW494" s="12" t="s">
        <v>31</v>
      </c>
      <c r="AX494" s="66" t="s">
        <v>31</v>
      </c>
      <c r="AY494" s="12" t="s">
        <v>31</v>
      </c>
      <c r="AZ494" s="66" t="s">
        <v>31</v>
      </c>
      <c r="BA494" s="66" t="s">
        <v>31</v>
      </c>
      <c r="BB494" s="189" t="e">
        <f t="shared" ca="1" si="179"/>
        <v>#N/A</v>
      </c>
      <c r="BC494" s="189">
        <f t="shared" si="180"/>
        <v>100000</v>
      </c>
      <c r="BD494" s="189" t="e">
        <f t="shared" ca="1" si="185"/>
        <v>#N/A</v>
      </c>
      <c r="BE494" s="190" t="str">
        <f t="shared" ca="1" si="181"/>
        <v>AT</v>
      </c>
      <c r="BF494" s="189">
        <f t="shared" si="182"/>
        <v>-170</v>
      </c>
      <c r="BG494" s="191" t="str">
        <f t="shared" ca="1" si="183"/>
        <v>Because of high redispatch the leftover intraday capacity was set to 0</v>
      </c>
      <c r="BH494" s="189">
        <f t="shared" si="184"/>
        <v>3</v>
      </c>
      <c r="BI494" s="190" t="str">
        <f t="shared" si="173"/>
        <v>CHECK</v>
      </c>
      <c r="BJ494" s="189" t="str">
        <f t="shared" si="174"/>
        <v>CHECK</v>
      </c>
      <c r="BK494" s="191" t="str">
        <f t="shared" si="175"/>
        <v>CHECK</v>
      </c>
      <c r="BL494" t="str">
        <f t="shared" si="166"/>
        <v>CHECK</v>
      </c>
      <c r="BM494" t="str">
        <f t="shared" si="164"/>
        <v>CHECK</v>
      </c>
      <c r="BN494" t="str">
        <f t="shared" si="165"/>
        <v>CHECK</v>
      </c>
      <c r="BP494">
        <f t="shared" si="170"/>
        <v>-100000</v>
      </c>
      <c r="BQ494" t="str">
        <f t="shared" si="176"/>
        <v>bilateral</v>
      </c>
      <c r="BR494">
        <v>190</v>
      </c>
      <c r="BU494" t="str">
        <f t="shared" si="177"/>
        <v>NO</v>
      </c>
    </row>
    <row r="495" spans="1:73">
      <c r="A495" s="4"/>
      <c r="B495" s="24">
        <v>20540511</v>
      </c>
      <c r="C495" s="2" t="s">
        <v>232</v>
      </c>
      <c r="D495" s="25" t="s">
        <v>43</v>
      </c>
      <c r="E495" s="135"/>
      <c r="F495" s="135">
        <v>5720</v>
      </c>
      <c r="G495" s="12">
        <v>860</v>
      </c>
      <c r="H495" s="16"/>
      <c r="I495" s="135">
        <v>860</v>
      </c>
      <c r="J495" s="135">
        <v>5720</v>
      </c>
      <c r="K495" s="135"/>
      <c r="L495" s="16">
        <v>0</v>
      </c>
      <c r="M495" s="135">
        <v>0</v>
      </c>
      <c r="N495" s="12">
        <v>0</v>
      </c>
      <c r="O495" s="16" t="s">
        <v>30</v>
      </c>
      <c r="P495" s="12" t="s">
        <v>110</v>
      </c>
      <c r="Q495" s="16">
        <f t="shared" si="163"/>
        <v>0</v>
      </c>
      <c r="R495" s="135" t="str">
        <f t="shared" si="171"/>
        <v>NA</v>
      </c>
      <c r="S495" s="135">
        <f t="shared" si="167"/>
        <v>4860</v>
      </c>
      <c r="T495" s="135">
        <f t="shared" si="168"/>
        <v>-4860</v>
      </c>
      <c r="U495" s="248">
        <f t="shared" si="172"/>
        <v>0</v>
      </c>
      <c r="V495" s="12">
        <f t="shared" si="169"/>
        <v>0</v>
      </c>
      <c r="W495" s="66">
        <f t="shared" si="178"/>
        <v>1</v>
      </c>
      <c r="X495" s="16">
        <v>170</v>
      </c>
      <c r="Y495" s="135" t="s">
        <v>31</v>
      </c>
      <c r="Z495" s="12" t="s">
        <v>61</v>
      </c>
      <c r="AA495" s="135">
        <v>-170</v>
      </c>
      <c r="AB495" s="135" t="s">
        <v>31</v>
      </c>
      <c r="AC495" s="12" t="s">
        <v>61</v>
      </c>
      <c r="AD495" s="135" t="s">
        <v>31</v>
      </c>
      <c r="AE495" s="135" t="s">
        <v>31</v>
      </c>
      <c r="AF495" s="12" t="s">
        <v>31</v>
      </c>
      <c r="AG495" s="135" t="s">
        <v>31</v>
      </c>
      <c r="AH495" s="135" t="s">
        <v>31</v>
      </c>
      <c r="AI495" s="12" t="s">
        <v>31</v>
      </c>
      <c r="AJ495" s="16" t="s">
        <v>31</v>
      </c>
      <c r="AK495" s="135" t="s">
        <v>31</v>
      </c>
      <c r="AL495" s="12" t="s">
        <v>31</v>
      </c>
      <c r="AM495" s="135">
        <v>3544</v>
      </c>
      <c r="AN495" s="135" t="s">
        <v>31</v>
      </c>
      <c r="AO495" s="12" t="s">
        <v>270</v>
      </c>
      <c r="AP495" s="12" t="s">
        <v>31</v>
      </c>
      <c r="AQ495" s="12" t="s">
        <v>31</v>
      </c>
      <c r="AR495" s="66" t="s">
        <v>31</v>
      </c>
      <c r="AS495" s="12" t="s">
        <v>31</v>
      </c>
      <c r="AT495" s="66" t="s">
        <v>31</v>
      </c>
      <c r="AU495" s="66" t="s">
        <v>31</v>
      </c>
      <c r="AV495" s="12" t="s">
        <v>31</v>
      </c>
      <c r="AW495" s="12" t="s">
        <v>31</v>
      </c>
      <c r="AX495" s="66" t="s">
        <v>31</v>
      </c>
      <c r="AY495" s="12" t="s">
        <v>31</v>
      </c>
      <c r="AZ495" s="66" t="s">
        <v>31</v>
      </c>
      <c r="BA495" s="66" t="s">
        <v>31</v>
      </c>
      <c r="BB495" s="189" t="e">
        <f t="shared" ca="1" si="179"/>
        <v>#N/A</v>
      </c>
      <c r="BC495" s="189">
        <f t="shared" si="180"/>
        <v>100000</v>
      </c>
      <c r="BD495" s="189" t="e">
        <f t="shared" ca="1" si="185"/>
        <v>#N/A</v>
      </c>
      <c r="BE495" s="190" t="str">
        <f t="shared" ca="1" si="181"/>
        <v>AT</v>
      </c>
      <c r="BF495" s="189">
        <f t="shared" si="182"/>
        <v>-170</v>
      </c>
      <c r="BG495" s="191" t="str">
        <f t="shared" ca="1" si="183"/>
        <v>Because of high redispatch the leftover intraday capacity was set to 0</v>
      </c>
      <c r="BH495" s="189">
        <f t="shared" si="184"/>
        <v>3</v>
      </c>
      <c r="BI495" s="190" t="str">
        <f t="shared" si="173"/>
        <v>CHECK</v>
      </c>
      <c r="BJ495" s="189" t="str">
        <f t="shared" si="174"/>
        <v>CHECK</v>
      </c>
      <c r="BK495" s="191" t="str">
        <f t="shared" si="175"/>
        <v>CHECK</v>
      </c>
      <c r="BL495" t="str">
        <f t="shared" si="166"/>
        <v>CHECK</v>
      </c>
      <c r="BM495" t="str">
        <f t="shared" si="164"/>
        <v>CHECK</v>
      </c>
      <c r="BN495" t="str">
        <f t="shared" si="165"/>
        <v>CHECK</v>
      </c>
      <c r="BP495">
        <f t="shared" si="170"/>
        <v>-100000</v>
      </c>
      <c r="BQ495" t="str">
        <f t="shared" si="176"/>
        <v>bilateral</v>
      </c>
      <c r="BR495">
        <v>190</v>
      </c>
      <c r="BU495" t="str">
        <f t="shared" si="177"/>
        <v>NO</v>
      </c>
    </row>
    <row r="496" spans="1:73">
      <c r="A496" s="4"/>
      <c r="B496" s="24">
        <v>20540511</v>
      </c>
      <c r="C496" s="2" t="s">
        <v>232</v>
      </c>
      <c r="D496" s="25" t="s">
        <v>45</v>
      </c>
      <c r="E496" s="135"/>
      <c r="F496" s="135">
        <v>6349</v>
      </c>
      <c r="G496" s="12">
        <v>175</v>
      </c>
      <c r="H496" s="16"/>
      <c r="I496" s="135">
        <v>683</v>
      </c>
      <c r="J496" s="135">
        <v>6370</v>
      </c>
      <c r="K496" s="135"/>
      <c r="L496" s="16">
        <v>0</v>
      </c>
      <c r="M496" s="135">
        <v>0</v>
      </c>
      <c r="N496" s="12">
        <v>0</v>
      </c>
      <c r="O496" s="16" t="s">
        <v>30</v>
      </c>
      <c r="P496" s="12" t="s">
        <v>110</v>
      </c>
      <c r="Q496" s="16">
        <f t="shared" si="163"/>
        <v>0</v>
      </c>
      <c r="R496" s="135" t="str">
        <f t="shared" si="171"/>
        <v>NA</v>
      </c>
      <c r="S496" s="135">
        <f t="shared" si="167"/>
        <v>5666</v>
      </c>
      <c r="T496" s="135">
        <f t="shared" si="168"/>
        <v>-6195</v>
      </c>
      <c r="U496" s="248">
        <f t="shared" si="172"/>
        <v>-529</v>
      </c>
      <c r="V496" s="12">
        <f t="shared" si="169"/>
        <v>0</v>
      </c>
      <c r="W496" s="66">
        <f t="shared" si="178"/>
        <v>1</v>
      </c>
      <c r="X496" s="16">
        <v>170</v>
      </c>
      <c r="Y496" s="135" t="s">
        <v>31</v>
      </c>
      <c r="Z496" s="12" t="s">
        <v>61</v>
      </c>
      <c r="AA496" s="135">
        <v>515</v>
      </c>
      <c r="AB496" s="135" t="s">
        <v>31</v>
      </c>
      <c r="AC496" s="12" t="s">
        <v>61</v>
      </c>
      <c r="AD496" s="135" t="s">
        <v>31</v>
      </c>
      <c r="AE496" s="135" t="s">
        <v>31</v>
      </c>
      <c r="AF496" s="12" t="s">
        <v>31</v>
      </c>
      <c r="AG496" s="135" t="s">
        <v>31</v>
      </c>
      <c r="AH496" s="135" t="s">
        <v>31</v>
      </c>
      <c r="AI496" s="12" t="s">
        <v>31</v>
      </c>
      <c r="AJ496" s="16" t="s">
        <v>31</v>
      </c>
      <c r="AK496" s="135" t="s">
        <v>31</v>
      </c>
      <c r="AL496" s="12" t="s">
        <v>31</v>
      </c>
      <c r="AM496" s="135">
        <v>3544</v>
      </c>
      <c r="AN496" s="135" t="s">
        <v>31</v>
      </c>
      <c r="AO496" s="12" t="s">
        <v>270</v>
      </c>
      <c r="AP496" s="12" t="s">
        <v>31</v>
      </c>
      <c r="AQ496" s="12" t="s">
        <v>31</v>
      </c>
      <c r="AR496" s="66" t="s">
        <v>31</v>
      </c>
      <c r="AS496" s="12" t="s">
        <v>31</v>
      </c>
      <c r="AT496" s="66" t="s">
        <v>31</v>
      </c>
      <c r="AU496" s="66" t="s">
        <v>31</v>
      </c>
      <c r="AV496" s="12" t="s">
        <v>31</v>
      </c>
      <c r="AW496" s="12" t="s">
        <v>31</v>
      </c>
      <c r="AX496" s="66" t="s">
        <v>31</v>
      </c>
      <c r="AY496" s="12" t="s">
        <v>31</v>
      </c>
      <c r="AZ496" s="66" t="s">
        <v>31</v>
      </c>
      <c r="BA496" s="66" t="s">
        <v>31</v>
      </c>
      <c r="BB496" s="189" t="e">
        <f t="shared" ca="1" si="179"/>
        <v>#N/A</v>
      </c>
      <c r="BC496" s="189">
        <f t="shared" si="180"/>
        <v>100000</v>
      </c>
      <c r="BD496" s="189" t="e">
        <f t="shared" ca="1" si="185"/>
        <v>#N/A</v>
      </c>
      <c r="BE496" s="190" t="str">
        <f t="shared" ca="1" si="181"/>
        <v>AT</v>
      </c>
      <c r="BF496" s="189">
        <f t="shared" si="182"/>
        <v>170</v>
      </c>
      <c r="BG496" s="191" t="str">
        <f t="shared" ca="1" si="183"/>
        <v>Because of high redispatch the leftover intraday capacity was set to 0</v>
      </c>
      <c r="BH496" s="189">
        <f t="shared" si="184"/>
        <v>3</v>
      </c>
      <c r="BI496" s="190" t="str">
        <f t="shared" si="173"/>
        <v>CHECK</v>
      </c>
      <c r="BJ496" s="189" t="str">
        <f t="shared" si="174"/>
        <v>CHECK</v>
      </c>
      <c r="BK496" s="191" t="str">
        <f t="shared" si="175"/>
        <v>CHECK</v>
      </c>
      <c r="BL496" t="str">
        <f t="shared" si="166"/>
        <v>CHECK</v>
      </c>
      <c r="BM496" t="str">
        <f t="shared" si="164"/>
        <v>CHECK</v>
      </c>
      <c r="BN496" t="str">
        <f t="shared" si="165"/>
        <v>CHECK</v>
      </c>
      <c r="BP496">
        <f t="shared" si="170"/>
        <v>-100000</v>
      </c>
      <c r="BQ496" t="str">
        <f t="shared" si="176"/>
        <v>bilateral</v>
      </c>
      <c r="BR496">
        <v>190</v>
      </c>
      <c r="BU496" t="str">
        <f t="shared" si="177"/>
        <v>NO</v>
      </c>
    </row>
    <row r="497" spans="1:73">
      <c r="A497" s="4"/>
      <c r="B497" s="24">
        <v>20540511</v>
      </c>
      <c r="C497" s="2" t="s">
        <v>232</v>
      </c>
      <c r="D497" s="25" t="s">
        <v>46</v>
      </c>
      <c r="E497" s="135">
        <v>7709</v>
      </c>
      <c r="F497" s="135"/>
      <c r="G497" s="12"/>
      <c r="H497" s="16">
        <v>7673</v>
      </c>
      <c r="I497" s="135"/>
      <c r="J497" s="135"/>
      <c r="K497" s="135"/>
      <c r="L497" s="16">
        <v>0</v>
      </c>
      <c r="M497" s="135">
        <v>0</v>
      </c>
      <c r="N497" s="12">
        <v>0</v>
      </c>
      <c r="O497" s="16" t="s">
        <v>40</v>
      </c>
      <c r="P497" s="12" t="s">
        <v>60</v>
      </c>
      <c r="Q497" s="16">
        <f t="shared" ref="Q497:Q560" si="186">IFERROR(L497-M497,0)</f>
        <v>0</v>
      </c>
      <c r="R497" s="135">
        <f t="shared" si="171"/>
        <v>36</v>
      </c>
      <c r="S497" s="135" t="str">
        <f t="shared" si="167"/>
        <v>NA</v>
      </c>
      <c r="T497" s="135" t="str">
        <f t="shared" si="168"/>
        <v>NA</v>
      </c>
      <c r="U497" s="248" t="str">
        <f t="shared" si="172"/>
        <v>NA</v>
      </c>
      <c r="V497" s="12">
        <f t="shared" si="169"/>
        <v>0</v>
      </c>
      <c r="W497" s="66">
        <f t="shared" si="178"/>
        <v>1</v>
      </c>
      <c r="X497" s="16">
        <v>170</v>
      </c>
      <c r="Y497" s="135" t="s">
        <v>31</v>
      </c>
      <c r="Z497" s="12" t="s">
        <v>61</v>
      </c>
      <c r="AA497" s="135">
        <v>463</v>
      </c>
      <c r="AB497" s="135" t="s">
        <v>31</v>
      </c>
      <c r="AC497" s="12" t="s">
        <v>61</v>
      </c>
      <c r="AD497" s="135" t="s">
        <v>31</v>
      </c>
      <c r="AE497" s="135" t="s">
        <v>31</v>
      </c>
      <c r="AF497" s="12" t="s">
        <v>31</v>
      </c>
      <c r="AG497" s="135" t="s">
        <v>31</v>
      </c>
      <c r="AH497" s="135" t="s">
        <v>31</v>
      </c>
      <c r="AI497" s="12" t="s">
        <v>31</v>
      </c>
      <c r="AJ497" s="16" t="s">
        <v>31</v>
      </c>
      <c r="AK497" s="135" t="s">
        <v>31</v>
      </c>
      <c r="AL497" s="12" t="s">
        <v>31</v>
      </c>
      <c r="AM497" s="135" t="s">
        <v>31</v>
      </c>
      <c r="AN497" s="135" t="s">
        <v>31</v>
      </c>
      <c r="AO497" s="12" t="s">
        <v>31</v>
      </c>
      <c r="AP497" s="12" t="s">
        <v>31</v>
      </c>
      <c r="AQ497" s="12" t="s">
        <v>31</v>
      </c>
      <c r="AR497" s="66" t="s">
        <v>31</v>
      </c>
      <c r="AS497" s="12" t="s">
        <v>31</v>
      </c>
      <c r="AT497" s="66" t="s">
        <v>31</v>
      </c>
      <c r="AU497" s="66" t="s">
        <v>31</v>
      </c>
      <c r="AV497" s="12" t="s">
        <v>31</v>
      </c>
      <c r="AW497" s="12" t="s">
        <v>31</v>
      </c>
      <c r="AX497" s="66" t="s">
        <v>31</v>
      </c>
      <c r="AY497" s="12" t="s">
        <v>31</v>
      </c>
      <c r="AZ497" s="66" t="s">
        <v>31</v>
      </c>
      <c r="BA497" s="66" t="s">
        <v>31</v>
      </c>
      <c r="BB497" s="189" t="e">
        <f t="shared" ca="1" si="179"/>
        <v>#N/A</v>
      </c>
      <c r="BC497" s="189">
        <f t="shared" si="180"/>
        <v>100000</v>
      </c>
      <c r="BD497" s="189" t="e">
        <f t="shared" ca="1" si="185"/>
        <v>#N/A</v>
      </c>
      <c r="BE497" s="190" t="str">
        <f t="shared" ca="1" si="181"/>
        <v>AT</v>
      </c>
      <c r="BF497" s="189">
        <f t="shared" si="182"/>
        <v>170</v>
      </c>
      <c r="BG497" s="191" t="str">
        <f t="shared" ca="1" si="183"/>
        <v>Because of high redispatch the leftover intraday capacity was set to 0</v>
      </c>
      <c r="BH497" s="189">
        <f t="shared" si="184"/>
        <v>2</v>
      </c>
      <c r="BI497" s="190" t="str">
        <f t="shared" si="173"/>
        <v>CHECK</v>
      </c>
      <c r="BJ497" s="189" t="str">
        <f t="shared" si="174"/>
        <v>CHECK</v>
      </c>
      <c r="BK497" s="191" t="str">
        <f t="shared" si="175"/>
        <v>CHECK</v>
      </c>
      <c r="BL497" t="str">
        <f t="shared" si="166"/>
        <v>CHECK</v>
      </c>
      <c r="BM497" t="str">
        <f t="shared" si="164"/>
        <v>CHECK</v>
      </c>
      <c r="BN497" t="str">
        <f t="shared" si="165"/>
        <v>CHECK</v>
      </c>
      <c r="BP497">
        <f t="shared" si="170"/>
        <v>-92327</v>
      </c>
      <c r="BQ497" t="str">
        <f t="shared" si="176"/>
        <v>bilateral</v>
      </c>
      <c r="BR497">
        <v>190</v>
      </c>
      <c r="BU497" t="str">
        <f t="shared" si="177"/>
        <v>NO</v>
      </c>
    </row>
    <row r="498" spans="1:73">
      <c r="A498" s="4"/>
      <c r="B498" s="24">
        <v>20540511</v>
      </c>
      <c r="C498" s="2" t="s">
        <v>232</v>
      </c>
      <c r="D498" s="25" t="s">
        <v>47</v>
      </c>
      <c r="E498" s="135">
        <v>7709</v>
      </c>
      <c r="F498" s="135"/>
      <c r="G498" s="12"/>
      <c r="H498" s="16">
        <v>7673</v>
      </c>
      <c r="I498" s="135"/>
      <c r="J498" s="135"/>
      <c r="K498" s="135"/>
      <c r="L498" s="16">
        <v>0</v>
      </c>
      <c r="M498" s="135">
        <v>0</v>
      </c>
      <c r="N498" s="12">
        <v>0</v>
      </c>
      <c r="O498" s="16" t="s">
        <v>40</v>
      </c>
      <c r="P498" s="12" t="s">
        <v>60</v>
      </c>
      <c r="Q498" s="16">
        <f t="shared" si="186"/>
        <v>0</v>
      </c>
      <c r="R498" s="135">
        <f t="shared" si="171"/>
        <v>36</v>
      </c>
      <c r="S498" s="135" t="str">
        <f t="shared" si="167"/>
        <v>NA</v>
      </c>
      <c r="T498" s="135" t="str">
        <f t="shared" si="168"/>
        <v>NA</v>
      </c>
      <c r="U498" s="248" t="str">
        <f t="shared" si="172"/>
        <v>NA</v>
      </c>
      <c r="V498" s="12">
        <f t="shared" si="169"/>
        <v>0</v>
      </c>
      <c r="W498" s="66">
        <f t="shared" si="178"/>
        <v>1</v>
      </c>
      <c r="X498" s="16">
        <v>170</v>
      </c>
      <c r="Y498" s="135" t="s">
        <v>31</v>
      </c>
      <c r="Z498" s="12" t="s">
        <v>61</v>
      </c>
      <c r="AA498" s="135">
        <v>463</v>
      </c>
      <c r="AB498" s="135" t="s">
        <v>31</v>
      </c>
      <c r="AC498" s="12" t="s">
        <v>61</v>
      </c>
      <c r="AD498" s="135" t="s">
        <v>31</v>
      </c>
      <c r="AE498" s="135" t="s">
        <v>31</v>
      </c>
      <c r="AF498" s="12" t="s">
        <v>31</v>
      </c>
      <c r="AG498" s="135" t="s">
        <v>31</v>
      </c>
      <c r="AH498" s="135" t="s">
        <v>31</v>
      </c>
      <c r="AI498" s="12" t="s">
        <v>31</v>
      </c>
      <c r="AJ498" s="16" t="s">
        <v>31</v>
      </c>
      <c r="AK498" s="135" t="s">
        <v>31</v>
      </c>
      <c r="AL498" s="12" t="s">
        <v>31</v>
      </c>
      <c r="AM498" s="135" t="s">
        <v>31</v>
      </c>
      <c r="AN498" s="135" t="s">
        <v>31</v>
      </c>
      <c r="AO498" s="12" t="s">
        <v>31</v>
      </c>
      <c r="AP498" s="12" t="s">
        <v>31</v>
      </c>
      <c r="AQ498" s="12" t="s">
        <v>31</v>
      </c>
      <c r="AR498" s="66" t="s">
        <v>31</v>
      </c>
      <c r="AS498" s="12" t="s">
        <v>31</v>
      </c>
      <c r="AT498" s="66" t="s">
        <v>31</v>
      </c>
      <c r="AU498" s="66" t="s">
        <v>31</v>
      </c>
      <c r="AV498" s="12" t="s">
        <v>31</v>
      </c>
      <c r="AW498" s="12" t="s">
        <v>31</v>
      </c>
      <c r="AX498" s="66" t="s">
        <v>31</v>
      </c>
      <c r="AY498" s="12" t="s">
        <v>31</v>
      </c>
      <c r="AZ498" s="66" t="s">
        <v>31</v>
      </c>
      <c r="BA498" s="66" t="s">
        <v>31</v>
      </c>
      <c r="BB498" s="189" t="e">
        <f t="shared" ca="1" si="179"/>
        <v>#N/A</v>
      </c>
      <c r="BC498" s="189">
        <f t="shared" si="180"/>
        <v>100000</v>
      </c>
      <c r="BD498" s="189" t="e">
        <f t="shared" ca="1" si="185"/>
        <v>#N/A</v>
      </c>
      <c r="BE498" s="190" t="str">
        <f t="shared" ca="1" si="181"/>
        <v>AT</v>
      </c>
      <c r="BF498" s="189">
        <f t="shared" si="182"/>
        <v>170</v>
      </c>
      <c r="BG498" s="191" t="str">
        <f t="shared" ca="1" si="183"/>
        <v>Because of high redispatch the leftover intraday capacity was set to 0</v>
      </c>
      <c r="BH498" s="189">
        <f t="shared" si="184"/>
        <v>2</v>
      </c>
      <c r="BI498" s="190" t="str">
        <f t="shared" si="173"/>
        <v>CHECK</v>
      </c>
      <c r="BJ498" s="189" t="str">
        <f t="shared" si="174"/>
        <v>CHECK</v>
      </c>
      <c r="BK498" s="191" t="str">
        <f t="shared" si="175"/>
        <v>CHECK</v>
      </c>
      <c r="BL498" t="str">
        <f t="shared" si="166"/>
        <v>CHECK</v>
      </c>
      <c r="BM498" t="str">
        <f t="shared" si="164"/>
        <v>CHECK</v>
      </c>
      <c r="BN498" t="str">
        <f t="shared" si="165"/>
        <v>CHECK</v>
      </c>
      <c r="BP498">
        <f t="shared" si="170"/>
        <v>-92327</v>
      </c>
      <c r="BQ498" t="str">
        <f t="shared" si="176"/>
        <v>bilateral</v>
      </c>
      <c r="BR498">
        <v>190</v>
      </c>
      <c r="BU498" t="str">
        <f t="shared" si="177"/>
        <v>NO</v>
      </c>
    </row>
    <row r="499" spans="1:73" ht="15.95" thickBot="1">
      <c r="A499" s="4"/>
      <c r="B499" s="26">
        <v>20540511</v>
      </c>
      <c r="C499" s="56" t="s">
        <v>232</v>
      </c>
      <c r="D499" s="27" t="s">
        <v>48</v>
      </c>
      <c r="E499" s="14">
        <v>7109</v>
      </c>
      <c r="F499" s="14"/>
      <c r="G499" s="15"/>
      <c r="H499" s="20">
        <v>7109</v>
      </c>
      <c r="I499" s="14"/>
      <c r="J499" s="14"/>
      <c r="K499" s="14"/>
      <c r="L499" s="20">
        <v>0</v>
      </c>
      <c r="M499" s="14">
        <v>0</v>
      </c>
      <c r="N499" s="15">
        <v>0</v>
      </c>
      <c r="O499" s="20" t="s">
        <v>40</v>
      </c>
      <c r="P499" s="15" t="s">
        <v>40</v>
      </c>
      <c r="Q499" s="20">
        <f t="shared" si="186"/>
        <v>0</v>
      </c>
      <c r="R499" s="135">
        <f t="shared" si="171"/>
        <v>0</v>
      </c>
      <c r="S499" s="135" t="str">
        <f t="shared" si="167"/>
        <v>NA</v>
      </c>
      <c r="T499" s="135" t="str">
        <f t="shared" si="168"/>
        <v>NA</v>
      </c>
      <c r="U499" s="248" t="str">
        <f t="shared" si="172"/>
        <v>NA</v>
      </c>
      <c r="V499" s="15">
        <f t="shared" si="169"/>
        <v>0</v>
      </c>
      <c r="W499" s="66">
        <f t="shared" si="178"/>
        <v>1</v>
      </c>
      <c r="X499" s="20">
        <v>190</v>
      </c>
      <c r="Y499" s="14" t="s">
        <v>31</v>
      </c>
      <c r="Z499" s="15" t="s">
        <v>61</v>
      </c>
      <c r="AA499" s="14">
        <v>494</v>
      </c>
      <c r="AB499" s="14" t="s">
        <v>31</v>
      </c>
      <c r="AC499" s="15" t="s">
        <v>61</v>
      </c>
      <c r="AD499" s="14" t="s">
        <v>31</v>
      </c>
      <c r="AE499" s="14" t="s">
        <v>31</v>
      </c>
      <c r="AF499" s="15" t="s">
        <v>31</v>
      </c>
      <c r="AG499" s="14" t="s">
        <v>31</v>
      </c>
      <c r="AH499" s="14" t="s">
        <v>31</v>
      </c>
      <c r="AI499" s="15" t="s">
        <v>31</v>
      </c>
      <c r="AJ499" s="20" t="s">
        <v>31</v>
      </c>
      <c r="AK499" s="14" t="s">
        <v>31</v>
      </c>
      <c r="AL499" s="15" t="s">
        <v>31</v>
      </c>
      <c r="AM499" s="14" t="s">
        <v>31</v>
      </c>
      <c r="AN499" s="14" t="s">
        <v>31</v>
      </c>
      <c r="AO499" s="15" t="s">
        <v>31</v>
      </c>
      <c r="AP499" s="15" t="s">
        <v>31</v>
      </c>
      <c r="AQ499" s="15" t="s">
        <v>31</v>
      </c>
      <c r="AR499" s="63" t="s">
        <v>31</v>
      </c>
      <c r="AS499" s="15" t="s">
        <v>31</v>
      </c>
      <c r="AT499" s="63" t="s">
        <v>31</v>
      </c>
      <c r="AU499" s="63" t="s">
        <v>31</v>
      </c>
      <c r="AV499" s="15" t="s">
        <v>31</v>
      </c>
      <c r="AW499" s="15" t="s">
        <v>31</v>
      </c>
      <c r="AX499" s="63" t="s">
        <v>31</v>
      </c>
      <c r="AY499" s="15" t="s">
        <v>31</v>
      </c>
      <c r="AZ499" s="63" t="s">
        <v>31</v>
      </c>
      <c r="BA499" s="63" t="s">
        <v>31</v>
      </c>
      <c r="BB499" s="189" t="e">
        <f t="shared" ca="1" si="179"/>
        <v>#N/A</v>
      </c>
      <c r="BC499" s="189">
        <f t="shared" si="180"/>
        <v>100000</v>
      </c>
      <c r="BD499" s="189" t="e">
        <f t="shared" ca="1" si="185"/>
        <v>#N/A</v>
      </c>
      <c r="BE499" s="190" t="str">
        <f t="shared" ca="1" si="181"/>
        <v>AT</v>
      </c>
      <c r="BF499" s="189">
        <f t="shared" si="182"/>
        <v>190</v>
      </c>
      <c r="BG499" s="191" t="str">
        <f t="shared" ca="1" si="183"/>
        <v>Because of high redispatch the leftover intraday capacity was set to 0</v>
      </c>
      <c r="BH499" s="189">
        <f t="shared" si="184"/>
        <v>2</v>
      </c>
      <c r="BI499" s="190" t="str">
        <f t="shared" si="173"/>
        <v>CHECK</v>
      </c>
      <c r="BJ499" s="189" t="str">
        <f t="shared" si="174"/>
        <v>CHECK</v>
      </c>
      <c r="BK499" s="191" t="str">
        <f t="shared" si="175"/>
        <v>CHECK</v>
      </c>
      <c r="BL499" t="str">
        <f t="shared" si="166"/>
        <v>CHECK</v>
      </c>
      <c r="BM499" t="str">
        <f t="shared" si="164"/>
        <v>CHECK</v>
      </c>
      <c r="BN499" t="str">
        <f t="shared" si="165"/>
        <v>CHECK</v>
      </c>
      <c r="BP499">
        <f t="shared" si="170"/>
        <v>-92891</v>
      </c>
      <c r="BQ499" t="str">
        <f t="shared" si="176"/>
        <v>bilateral</v>
      </c>
      <c r="BR499">
        <v>190</v>
      </c>
      <c r="BU499" t="str">
        <f t="shared" si="177"/>
        <v>NO</v>
      </c>
    </row>
    <row r="500" spans="1:73">
      <c r="A500" s="4"/>
      <c r="B500" s="52">
        <v>20540512</v>
      </c>
      <c r="C500" s="53" t="s">
        <v>232</v>
      </c>
      <c r="D500" s="57" t="s">
        <v>29</v>
      </c>
      <c r="E500" s="55"/>
      <c r="F500" s="55">
        <v>1645</v>
      </c>
      <c r="G500" s="46">
        <v>1148</v>
      </c>
      <c r="H500" s="45"/>
      <c r="I500" s="55">
        <v>1148</v>
      </c>
      <c r="J500" s="55" t="s">
        <v>562</v>
      </c>
      <c r="K500" s="55"/>
      <c r="L500" s="45">
        <v>0</v>
      </c>
      <c r="M500" s="55">
        <v>0</v>
      </c>
      <c r="N500" s="46">
        <v>0</v>
      </c>
      <c r="O500" s="45" t="s">
        <v>33</v>
      </c>
      <c r="P500" s="46" t="s">
        <v>552</v>
      </c>
      <c r="Q500" s="45">
        <f t="shared" si="186"/>
        <v>0</v>
      </c>
      <c r="R500" s="135" t="str">
        <f t="shared" si="171"/>
        <v>NA</v>
      </c>
      <c r="S500" s="135">
        <f t="shared" si="167"/>
        <v>497</v>
      </c>
      <c r="T500" s="135" t="str">
        <f t="shared" si="168"/>
        <v>NA</v>
      </c>
      <c r="U500" s="248" t="str">
        <f t="shared" si="172"/>
        <v>NA</v>
      </c>
      <c r="V500" s="46">
        <f t="shared" si="169"/>
        <v>0</v>
      </c>
      <c r="W500" s="66">
        <f t="shared" si="178"/>
        <v>1</v>
      </c>
      <c r="X500" s="45" t="s">
        <v>31</v>
      </c>
      <c r="Y500" s="55" t="s">
        <v>31</v>
      </c>
      <c r="Z500" s="46" t="s">
        <v>31</v>
      </c>
      <c r="AA500" s="55" t="s">
        <v>31</v>
      </c>
      <c r="AB500" s="55" t="s">
        <v>31</v>
      </c>
      <c r="AC500" s="46" t="s">
        <v>31</v>
      </c>
      <c r="AD500" s="55" t="s">
        <v>31</v>
      </c>
      <c r="AE500" s="55" t="s">
        <v>31</v>
      </c>
      <c r="AF500" s="46" t="s">
        <v>31</v>
      </c>
      <c r="AG500" s="55" t="s">
        <v>31</v>
      </c>
      <c r="AH500" s="55" t="s">
        <v>31</v>
      </c>
      <c r="AI500" s="46" t="s">
        <v>31</v>
      </c>
      <c r="AJ500" s="45" t="s">
        <v>31</v>
      </c>
      <c r="AK500" s="55" t="s">
        <v>31</v>
      </c>
      <c r="AL500" s="46" t="s">
        <v>31</v>
      </c>
      <c r="AM500" s="55">
        <v>3317</v>
      </c>
      <c r="AN500" s="55" t="s">
        <v>31</v>
      </c>
      <c r="AO500" s="46" t="s">
        <v>270</v>
      </c>
      <c r="AP500" s="46" t="s">
        <v>31</v>
      </c>
      <c r="AQ500" s="46" t="s">
        <v>31</v>
      </c>
      <c r="AR500" s="62" t="s">
        <v>31</v>
      </c>
      <c r="AS500" s="46" t="s">
        <v>31</v>
      </c>
      <c r="AT500" s="62" t="s">
        <v>31</v>
      </c>
      <c r="AU500" s="62" t="s">
        <v>31</v>
      </c>
      <c r="AV500" s="46" t="s">
        <v>31</v>
      </c>
      <c r="AW500" s="46" t="s">
        <v>31</v>
      </c>
      <c r="AX500" s="62" t="s">
        <v>31</v>
      </c>
      <c r="AY500" s="46" t="s">
        <v>31</v>
      </c>
      <c r="AZ500" s="62" t="s">
        <v>31</v>
      </c>
      <c r="BA500" s="62" t="s">
        <v>31</v>
      </c>
      <c r="BB500" s="189" t="e">
        <f t="shared" ca="1" si="179"/>
        <v>#N/A</v>
      </c>
      <c r="BC500" s="189">
        <f t="shared" si="180"/>
        <v>100000</v>
      </c>
      <c r="BD500" s="189" t="e">
        <f t="shared" ca="1" si="185"/>
        <v>#N/A</v>
      </c>
      <c r="BE500" s="190" t="str">
        <f t="shared" ca="1" si="181"/>
        <v>FR</v>
      </c>
      <c r="BF500" s="189">
        <f t="shared" si="182"/>
        <v>3317</v>
      </c>
      <c r="BG500" s="191" t="str">
        <f t="shared" ca="1" si="183"/>
        <v>Process failed: missing input</v>
      </c>
      <c r="BH500" s="189">
        <f t="shared" si="184"/>
        <v>1</v>
      </c>
      <c r="BI500" s="190" t="str">
        <f t="shared" ca="1" si="173"/>
        <v>FR</v>
      </c>
      <c r="BJ500" s="189">
        <f t="shared" si="174"/>
        <v>3317</v>
      </c>
      <c r="BK500" s="191" t="str">
        <f t="shared" ca="1" si="175"/>
        <v>Bilateral - Process failed: missing input</v>
      </c>
      <c r="BL500" t="str">
        <f t="shared" ca="1" si="166"/>
        <v>FR</v>
      </c>
      <c r="BM500">
        <f t="shared" si="164"/>
        <v>3317</v>
      </c>
      <c r="BN500" t="str">
        <f t="shared" ca="1" si="165"/>
        <v>Bilateral - Process failed: missing input</v>
      </c>
      <c r="BP500">
        <f t="shared" si="170"/>
        <v>-100000</v>
      </c>
      <c r="BQ500" t="str">
        <f t="shared" si="176"/>
        <v>bilateral</v>
      </c>
      <c r="BR500">
        <v>190</v>
      </c>
      <c r="BU500" t="str">
        <f t="shared" si="177"/>
        <v>NO</v>
      </c>
    </row>
    <row r="501" spans="1:73">
      <c r="A501" s="4"/>
      <c r="B501" s="24">
        <v>20540512</v>
      </c>
      <c r="C501" s="2" t="s">
        <v>232</v>
      </c>
      <c r="D501" s="25" t="s">
        <v>32</v>
      </c>
      <c r="E501" s="135"/>
      <c r="F501" s="135">
        <v>1645</v>
      </c>
      <c r="G501" s="12">
        <v>1148</v>
      </c>
      <c r="H501" s="16"/>
      <c r="I501" s="135">
        <v>1148</v>
      </c>
      <c r="J501" s="135" t="s">
        <v>562</v>
      </c>
      <c r="K501" s="135"/>
      <c r="L501" s="16">
        <v>0</v>
      </c>
      <c r="M501" s="135">
        <v>0</v>
      </c>
      <c r="N501" s="12">
        <v>0</v>
      </c>
      <c r="O501" s="16" t="s">
        <v>33</v>
      </c>
      <c r="P501" s="12" t="s">
        <v>552</v>
      </c>
      <c r="Q501" s="16">
        <f t="shared" si="186"/>
        <v>0</v>
      </c>
      <c r="R501" s="135" t="str">
        <f t="shared" si="171"/>
        <v>NA</v>
      </c>
      <c r="S501" s="135">
        <f t="shared" si="167"/>
        <v>497</v>
      </c>
      <c r="T501" s="135" t="str">
        <f t="shared" si="168"/>
        <v>NA</v>
      </c>
      <c r="U501" s="248" t="str">
        <f t="shared" si="172"/>
        <v>NA</v>
      </c>
      <c r="V501" s="12">
        <f t="shared" si="169"/>
        <v>0</v>
      </c>
      <c r="W501" s="66">
        <f t="shared" si="178"/>
        <v>1</v>
      </c>
      <c r="X501" s="16" t="s">
        <v>31</v>
      </c>
      <c r="Y501" s="135" t="s">
        <v>31</v>
      </c>
      <c r="Z501" s="12" t="s">
        <v>31</v>
      </c>
      <c r="AA501" s="135" t="s">
        <v>31</v>
      </c>
      <c r="AB501" s="135" t="s">
        <v>31</v>
      </c>
      <c r="AC501" s="12" t="s">
        <v>31</v>
      </c>
      <c r="AD501" s="135" t="s">
        <v>31</v>
      </c>
      <c r="AE501" s="135" t="s">
        <v>31</v>
      </c>
      <c r="AF501" s="12" t="s">
        <v>31</v>
      </c>
      <c r="AG501" s="135" t="s">
        <v>31</v>
      </c>
      <c r="AH501" s="135" t="s">
        <v>31</v>
      </c>
      <c r="AI501" s="12" t="s">
        <v>31</v>
      </c>
      <c r="AJ501" s="16" t="s">
        <v>31</v>
      </c>
      <c r="AK501" s="135" t="s">
        <v>31</v>
      </c>
      <c r="AL501" s="12" t="s">
        <v>31</v>
      </c>
      <c r="AM501" s="135">
        <v>3317</v>
      </c>
      <c r="AN501" s="135" t="s">
        <v>31</v>
      </c>
      <c r="AO501" s="12" t="s">
        <v>270</v>
      </c>
      <c r="AP501" s="12" t="s">
        <v>31</v>
      </c>
      <c r="AQ501" s="12" t="s">
        <v>31</v>
      </c>
      <c r="AR501" s="66" t="s">
        <v>31</v>
      </c>
      <c r="AS501" s="12" t="s">
        <v>31</v>
      </c>
      <c r="AT501" s="66" t="s">
        <v>31</v>
      </c>
      <c r="AU501" s="66" t="s">
        <v>31</v>
      </c>
      <c r="AV501" s="12" t="s">
        <v>31</v>
      </c>
      <c r="AW501" s="12" t="s">
        <v>31</v>
      </c>
      <c r="AX501" s="66" t="s">
        <v>31</v>
      </c>
      <c r="AY501" s="12" t="s">
        <v>31</v>
      </c>
      <c r="AZ501" s="66" t="s">
        <v>31</v>
      </c>
      <c r="BA501" s="66" t="s">
        <v>31</v>
      </c>
      <c r="BB501" s="189" t="e">
        <f t="shared" ca="1" si="179"/>
        <v>#N/A</v>
      </c>
      <c r="BC501" s="189">
        <f t="shared" si="180"/>
        <v>100000</v>
      </c>
      <c r="BD501" s="189" t="e">
        <f t="shared" ca="1" si="185"/>
        <v>#N/A</v>
      </c>
      <c r="BE501" s="190" t="str">
        <f t="shared" ca="1" si="181"/>
        <v>FR</v>
      </c>
      <c r="BF501" s="189">
        <f t="shared" si="182"/>
        <v>3317</v>
      </c>
      <c r="BG501" s="191" t="str">
        <f t="shared" ca="1" si="183"/>
        <v>Process failed: missing input</v>
      </c>
      <c r="BH501" s="189">
        <f t="shared" si="184"/>
        <v>1</v>
      </c>
      <c r="BI501" s="190" t="str">
        <f t="shared" ca="1" si="173"/>
        <v>FR</v>
      </c>
      <c r="BJ501" s="189">
        <f t="shared" si="174"/>
        <v>3317</v>
      </c>
      <c r="BK501" s="191" t="str">
        <f t="shared" ca="1" si="175"/>
        <v>Bilateral - Process failed: missing input</v>
      </c>
      <c r="BL501" t="str">
        <f t="shared" ca="1" si="166"/>
        <v>FR</v>
      </c>
      <c r="BM501">
        <f t="shared" si="164"/>
        <v>3317</v>
      </c>
      <c r="BN501" t="str">
        <f t="shared" ca="1" si="165"/>
        <v>Bilateral - Process failed: missing input</v>
      </c>
      <c r="BP501">
        <f t="shared" si="170"/>
        <v>-100000</v>
      </c>
      <c r="BQ501" t="str">
        <f t="shared" si="176"/>
        <v>bilateral</v>
      </c>
      <c r="BR501">
        <v>190</v>
      </c>
      <c r="BU501" t="str">
        <f t="shared" si="177"/>
        <v>NO</v>
      </c>
    </row>
    <row r="502" spans="1:73">
      <c r="A502" s="4"/>
      <c r="B502" s="24">
        <v>20540512</v>
      </c>
      <c r="C502" s="2" t="s">
        <v>232</v>
      </c>
      <c r="D502" s="25" t="s">
        <v>34</v>
      </c>
      <c r="E502" s="135"/>
      <c r="F502" s="135">
        <v>1645</v>
      </c>
      <c r="G502" s="12">
        <v>1148</v>
      </c>
      <c r="H502" s="16"/>
      <c r="I502" s="135">
        <v>1148</v>
      </c>
      <c r="J502" s="135" t="s">
        <v>562</v>
      </c>
      <c r="K502" s="135"/>
      <c r="L502" s="16">
        <v>0</v>
      </c>
      <c r="M502" s="135">
        <v>0</v>
      </c>
      <c r="N502" s="12">
        <v>0</v>
      </c>
      <c r="O502" s="16" t="s">
        <v>33</v>
      </c>
      <c r="P502" s="12" t="s">
        <v>552</v>
      </c>
      <c r="Q502" s="16">
        <f t="shared" si="186"/>
        <v>0</v>
      </c>
      <c r="R502" s="135" t="str">
        <f t="shared" si="171"/>
        <v>NA</v>
      </c>
      <c r="S502" s="135">
        <f t="shared" si="167"/>
        <v>497</v>
      </c>
      <c r="T502" s="135" t="str">
        <f t="shared" si="168"/>
        <v>NA</v>
      </c>
      <c r="U502" s="248" t="str">
        <f t="shared" si="172"/>
        <v>NA</v>
      </c>
      <c r="V502" s="12">
        <f t="shared" si="169"/>
        <v>0</v>
      </c>
      <c r="W502" s="66">
        <f t="shared" si="178"/>
        <v>1</v>
      </c>
      <c r="X502" s="16" t="s">
        <v>31</v>
      </c>
      <c r="Y502" s="135" t="s">
        <v>31</v>
      </c>
      <c r="Z502" s="12" t="s">
        <v>31</v>
      </c>
      <c r="AA502" s="135" t="s">
        <v>31</v>
      </c>
      <c r="AB502" s="135" t="s">
        <v>31</v>
      </c>
      <c r="AC502" s="12" t="s">
        <v>31</v>
      </c>
      <c r="AD502" s="135" t="s">
        <v>31</v>
      </c>
      <c r="AE502" s="135" t="s">
        <v>31</v>
      </c>
      <c r="AF502" s="12" t="s">
        <v>31</v>
      </c>
      <c r="AG502" s="135" t="s">
        <v>31</v>
      </c>
      <c r="AH502" s="135" t="s">
        <v>31</v>
      </c>
      <c r="AI502" s="12" t="s">
        <v>31</v>
      </c>
      <c r="AJ502" s="16" t="s">
        <v>31</v>
      </c>
      <c r="AK502" s="135" t="s">
        <v>31</v>
      </c>
      <c r="AL502" s="12" t="s">
        <v>31</v>
      </c>
      <c r="AM502" s="135">
        <v>3317</v>
      </c>
      <c r="AN502" s="135" t="s">
        <v>31</v>
      </c>
      <c r="AO502" s="12" t="s">
        <v>270</v>
      </c>
      <c r="AP502" s="12" t="s">
        <v>31</v>
      </c>
      <c r="AQ502" s="12" t="s">
        <v>31</v>
      </c>
      <c r="AR502" s="66" t="s">
        <v>31</v>
      </c>
      <c r="AS502" s="12" t="s">
        <v>31</v>
      </c>
      <c r="AT502" s="66" t="s">
        <v>31</v>
      </c>
      <c r="AU502" s="66" t="s">
        <v>31</v>
      </c>
      <c r="AV502" s="12" t="s">
        <v>31</v>
      </c>
      <c r="AW502" s="12" t="s">
        <v>31</v>
      </c>
      <c r="AX502" s="66" t="s">
        <v>31</v>
      </c>
      <c r="AY502" s="12" t="s">
        <v>31</v>
      </c>
      <c r="AZ502" s="66" t="s">
        <v>31</v>
      </c>
      <c r="BA502" s="66" t="s">
        <v>31</v>
      </c>
      <c r="BB502" s="189" t="e">
        <f t="shared" ca="1" si="179"/>
        <v>#N/A</v>
      </c>
      <c r="BC502" s="189">
        <f t="shared" si="180"/>
        <v>100000</v>
      </c>
      <c r="BD502" s="189" t="e">
        <f t="shared" ca="1" si="185"/>
        <v>#N/A</v>
      </c>
      <c r="BE502" s="190" t="str">
        <f t="shared" ca="1" si="181"/>
        <v>FR</v>
      </c>
      <c r="BF502" s="189">
        <f t="shared" si="182"/>
        <v>3317</v>
      </c>
      <c r="BG502" s="191" t="str">
        <f t="shared" ca="1" si="183"/>
        <v>Process failed: missing input</v>
      </c>
      <c r="BH502" s="189">
        <f t="shared" si="184"/>
        <v>1</v>
      </c>
      <c r="BI502" s="190" t="str">
        <f t="shared" ca="1" si="173"/>
        <v>FR</v>
      </c>
      <c r="BJ502" s="189">
        <f t="shared" si="174"/>
        <v>3317</v>
      </c>
      <c r="BK502" s="191" t="str">
        <f t="shared" ca="1" si="175"/>
        <v>Bilateral - Process failed: missing input</v>
      </c>
      <c r="BL502" t="str">
        <f t="shared" ca="1" si="166"/>
        <v>FR</v>
      </c>
      <c r="BM502">
        <f t="shared" si="164"/>
        <v>3317</v>
      </c>
      <c r="BN502" t="str">
        <f t="shared" ca="1" si="165"/>
        <v>Bilateral - Process failed: missing input</v>
      </c>
      <c r="BP502">
        <f t="shared" si="170"/>
        <v>-100000</v>
      </c>
      <c r="BQ502" t="str">
        <f t="shared" si="176"/>
        <v>bilateral</v>
      </c>
      <c r="BR502">
        <v>190</v>
      </c>
      <c r="BU502" t="str">
        <f t="shared" si="177"/>
        <v>NO</v>
      </c>
    </row>
    <row r="503" spans="1:73">
      <c r="A503" s="4"/>
      <c r="B503" s="24">
        <v>20540512</v>
      </c>
      <c r="C503" s="2" t="s">
        <v>232</v>
      </c>
      <c r="D503" s="25" t="s">
        <v>35</v>
      </c>
      <c r="E503" s="135"/>
      <c r="F503" s="135">
        <v>1974</v>
      </c>
      <c r="G503" s="12">
        <v>681</v>
      </c>
      <c r="H503" s="16"/>
      <c r="I503" s="135">
        <v>681</v>
      </c>
      <c r="J503" s="135">
        <v>1109</v>
      </c>
      <c r="K503" s="135"/>
      <c r="L503" s="16">
        <v>0</v>
      </c>
      <c r="M503" s="135">
        <v>0</v>
      </c>
      <c r="N503" s="12">
        <v>0</v>
      </c>
      <c r="O503" s="16" t="s">
        <v>30</v>
      </c>
      <c r="P503" s="12" t="s">
        <v>552</v>
      </c>
      <c r="Q503" s="16">
        <f t="shared" si="186"/>
        <v>0</v>
      </c>
      <c r="R503" s="135" t="str">
        <f t="shared" si="171"/>
        <v>NA</v>
      </c>
      <c r="S503" s="135">
        <f t="shared" si="167"/>
        <v>1293</v>
      </c>
      <c r="T503" s="135">
        <f t="shared" si="168"/>
        <v>-428</v>
      </c>
      <c r="U503" s="248">
        <f t="shared" si="172"/>
        <v>865</v>
      </c>
      <c r="V503" s="12">
        <f t="shared" si="169"/>
        <v>0</v>
      </c>
      <c r="W503" s="66">
        <f t="shared" si="178"/>
        <v>1</v>
      </c>
      <c r="X503" s="16" t="s">
        <v>31</v>
      </c>
      <c r="Y503" s="135" t="s">
        <v>31</v>
      </c>
      <c r="Z503" s="12" t="s">
        <v>31</v>
      </c>
      <c r="AA503" s="135" t="s">
        <v>31</v>
      </c>
      <c r="AB503" s="135" t="s">
        <v>31</v>
      </c>
      <c r="AC503" s="12" t="s">
        <v>31</v>
      </c>
      <c r="AD503" s="135" t="s">
        <v>31</v>
      </c>
      <c r="AE503" s="135" t="s">
        <v>31</v>
      </c>
      <c r="AF503" s="12" t="s">
        <v>31</v>
      </c>
      <c r="AG503" s="135" t="s">
        <v>31</v>
      </c>
      <c r="AH503" s="135" t="s">
        <v>31</v>
      </c>
      <c r="AI503" s="12" t="s">
        <v>31</v>
      </c>
      <c r="AJ503" s="16" t="s">
        <v>31</v>
      </c>
      <c r="AK503" s="135" t="s">
        <v>31</v>
      </c>
      <c r="AL503" s="12" t="s">
        <v>31</v>
      </c>
      <c r="AM503" s="135">
        <v>3317</v>
      </c>
      <c r="AN503" s="135" t="s">
        <v>31</v>
      </c>
      <c r="AO503" s="12" t="s">
        <v>270</v>
      </c>
      <c r="AP503" s="12" t="s">
        <v>31</v>
      </c>
      <c r="AQ503" s="12" t="s">
        <v>31</v>
      </c>
      <c r="AR503" s="66" t="s">
        <v>31</v>
      </c>
      <c r="AS503" s="12" t="s">
        <v>31</v>
      </c>
      <c r="AT503" s="66" t="s">
        <v>31</v>
      </c>
      <c r="AU503" s="66" t="s">
        <v>31</v>
      </c>
      <c r="AV503" s="12" t="s">
        <v>31</v>
      </c>
      <c r="AW503" s="12" t="s">
        <v>31</v>
      </c>
      <c r="AX503" s="66" t="s">
        <v>31</v>
      </c>
      <c r="AY503" s="12" t="s">
        <v>31</v>
      </c>
      <c r="AZ503" s="66" t="s">
        <v>31</v>
      </c>
      <c r="BA503" s="66" t="s">
        <v>31</v>
      </c>
      <c r="BB503" s="189" t="e">
        <f t="shared" ca="1" si="179"/>
        <v>#N/A</v>
      </c>
      <c r="BC503" s="189">
        <f t="shared" si="180"/>
        <v>100000</v>
      </c>
      <c r="BD503" s="189" t="e">
        <f t="shared" ca="1" si="185"/>
        <v>#N/A</v>
      </c>
      <c r="BE503" s="190" t="str">
        <f t="shared" ca="1" si="181"/>
        <v>FR</v>
      </c>
      <c r="BF503" s="189">
        <f t="shared" si="182"/>
        <v>3317</v>
      </c>
      <c r="BG503" s="191" t="str">
        <f t="shared" ca="1" si="183"/>
        <v>Process failed: missing input</v>
      </c>
      <c r="BH503" s="189">
        <f t="shared" si="184"/>
        <v>1</v>
      </c>
      <c r="BI503" s="190" t="str">
        <f t="shared" ca="1" si="173"/>
        <v>FR</v>
      </c>
      <c r="BJ503" s="189">
        <f t="shared" si="174"/>
        <v>3317</v>
      </c>
      <c r="BK503" s="191" t="str">
        <f t="shared" ca="1" si="175"/>
        <v>Bilateral - Process failed: missing input</v>
      </c>
      <c r="BL503" t="s">
        <v>386</v>
      </c>
      <c r="BP503">
        <f t="shared" si="170"/>
        <v>-100000</v>
      </c>
      <c r="BQ503" t="str">
        <f t="shared" si="176"/>
        <v>bilateral</v>
      </c>
      <c r="BR503">
        <v>190</v>
      </c>
      <c r="BU503" t="str">
        <f t="shared" si="177"/>
        <v>NO</v>
      </c>
    </row>
    <row r="504" spans="1:73">
      <c r="A504" s="4"/>
      <c r="B504" s="24">
        <v>20540512</v>
      </c>
      <c r="C504" s="2" t="s">
        <v>232</v>
      </c>
      <c r="D504" s="25" t="s">
        <v>37</v>
      </c>
      <c r="E504" s="135"/>
      <c r="F504" s="135">
        <v>1974</v>
      </c>
      <c r="G504" s="12">
        <v>681</v>
      </c>
      <c r="H504" s="16"/>
      <c r="I504" s="135">
        <v>681</v>
      </c>
      <c r="J504" s="135">
        <v>1109</v>
      </c>
      <c r="K504" s="135"/>
      <c r="L504" s="16">
        <v>0</v>
      </c>
      <c r="M504" s="135">
        <v>0</v>
      </c>
      <c r="N504" s="12">
        <v>0</v>
      </c>
      <c r="O504" s="16" t="s">
        <v>30</v>
      </c>
      <c r="P504" s="12" t="s">
        <v>552</v>
      </c>
      <c r="Q504" s="16">
        <f t="shared" si="186"/>
        <v>0</v>
      </c>
      <c r="R504" s="135" t="str">
        <f t="shared" si="171"/>
        <v>NA</v>
      </c>
      <c r="S504" s="135">
        <f t="shared" si="167"/>
        <v>1293</v>
      </c>
      <c r="T504" s="135">
        <f t="shared" si="168"/>
        <v>-428</v>
      </c>
      <c r="U504" s="248">
        <f t="shared" si="172"/>
        <v>865</v>
      </c>
      <c r="V504" s="12">
        <f t="shared" si="169"/>
        <v>0</v>
      </c>
      <c r="W504" s="66">
        <f t="shared" si="178"/>
        <v>1</v>
      </c>
      <c r="X504" s="16" t="s">
        <v>31</v>
      </c>
      <c r="Y504" s="135" t="s">
        <v>31</v>
      </c>
      <c r="Z504" s="12" t="s">
        <v>31</v>
      </c>
      <c r="AA504" s="135" t="s">
        <v>31</v>
      </c>
      <c r="AB504" s="135" t="s">
        <v>31</v>
      </c>
      <c r="AC504" s="12" t="s">
        <v>31</v>
      </c>
      <c r="AD504" s="135" t="s">
        <v>31</v>
      </c>
      <c r="AE504" s="135" t="s">
        <v>31</v>
      </c>
      <c r="AF504" s="12" t="s">
        <v>31</v>
      </c>
      <c r="AG504" s="135" t="s">
        <v>31</v>
      </c>
      <c r="AH504" s="135" t="s">
        <v>31</v>
      </c>
      <c r="AI504" s="12" t="s">
        <v>31</v>
      </c>
      <c r="AJ504" s="16" t="s">
        <v>31</v>
      </c>
      <c r="AK504" s="135" t="s">
        <v>31</v>
      </c>
      <c r="AL504" s="12" t="s">
        <v>31</v>
      </c>
      <c r="AM504" s="135">
        <v>3317</v>
      </c>
      <c r="AN504" s="135" t="s">
        <v>31</v>
      </c>
      <c r="AO504" s="12" t="s">
        <v>270</v>
      </c>
      <c r="AP504" s="12" t="s">
        <v>31</v>
      </c>
      <c r="AQ504" s="12" t="s">
        <v>31</v>
      </c>
      <c r="AR504" s="66" t="s">
        <v>31</v>
      </c>
      <c r="AS504" s="12" t="s">
        <v>31</v>
      </c>
      <c r="AT504" s="66" t="s">
        <v>31</v>
      </c>
      <c r="AU504" s="66" t="s">
        <v>31</v>
      </c>
      <c r="AV504" s="12" t="s">
        <v>31</v>
      </c>
      <c r="AW504" s="12" t="s">
        <v>31</v>
      </c>
      <c r="AX504" s="66" t="s">
        <v>31</v>
      </c>
      <c r="AY504" s="12" t="s">
        <v>31</v>
      </c>
      <c r="AZ504" s="66" t="s">
        <v>31</v>
      </c>
      <c r="BA504" s="66" t="s">
        <v>31</v>
      </c>
      <c r="BB504" s="189" t="e">
        <f t="shared" ca="1" si="179"/>
        <v>#N/A</v>
      </c>
      <c r="BC504" s="189">
        <f t="shared" si="180"/>
        <v>100000</v>
      </c>
      <c r="BD504" s="189" t="e">
        <f t="shared" ca="1" si="185"/>
        <v>#N/A</v>
      </c>
      <c r="BE504" s="190" t="str">
        <f t="shared" ca="1" si="181"/>
        <v>FR</v>
      </c>
      <c r="BF504" s="189">
        <f t="shared" si="182"/>
        <v>3317</v>
      </c>
      <c r="BG504" s="191" t="str">
        <f t="shared" ca="1" si="183"/>
        <v>Process failed: missing input</v>
      </c>
      <c r="BH504" s="189">
        <f t="shared" si="184"/>
        <v>1</v>
      </c>
      <c r="BI504" s="190" t="str">
        <f t="shared" ca="1" si="173"/>
        <v>FR</v>
      </c>
      <c r="BJ504" s="189">
        <f t="shared" si="174"/>
        <v>3317</v>
      </c>
      <c r="BK504" s="191" t="str">
        <f t="shared" ca="1" si="175"/>
        <v>Bilateral - Process failed: missing input</v>
      </c>
      <c r="BL504" t="str">
        <f t="shared" ca="1" si="166"/>
        <v>FR</v>
      </c>
      <c r="BM504">
        <f t="shared" si="164"/>
        <v>3317</v>
      </c>
      <c r="BN504" t="str">
        <f t="shared" ca="1" si="165"/>
        <v>Bilateral - Process failed: missing input</v>
      </c>
      <c r="BP504">
        <f t="shared" si="170"/>
        <v>-100000</v>
      </c>
      <c r="BQ504" t="str">
        <f t="shared" si="176"/>
        <v>bilateral</v>
      </c>
      <c r="BR504">
        <v>190</v>
      </c>
      <c r="BU504" t="str">
        <f t="shared" si="177"/>
        <v>NO</v>
      </c>
    </row>
    <row r="505" spans="1:73">
      <c r="A505" s="4"/>
      <c r="B505" s="24">
        <v>20540512</v>
      </c>
      <c r="C505" s="2" t="s">
        <v>232</v>
      </c>
      <c r="D505" s="25" t="s">
        <v>38</v>
      </c>
      <c r="E505" s="135"/>
      <c r="F505" s="135">
        <v>1974</v>
      </c>
      <c r="G505" s="12">
        <v>681</v>
      </c>
      <c r="H505" s="16"/>
      <c r="I505" s="135">
        <v>681</v>
      </c>
      <c r="J505" s="135">
        <v>2609</v>
      </c>
      <c r="K505" s="135"/>
      <c r="L505" s="16">
        <v>0</v>
      </c>
      <c r="M505" s="135">
        <v>0</v>
      </c>
      <c r="N505" s="12">
        <v>0</v>
      </c>
      <c r="O505" s="16" t="s">
        <v>30</v>
      </c>
      <c r="P505" s="12" t="s">
        <v>110</v>
      </c>
      <c r="Q505" s="16">
        <f t="shared" si="186"/>
        <v>0</v>
      </c>
      <c r="R505" s="135" t="str">
        <f t="shared" si="171"/>
        <v>NA</v>
      </c>
      <c r="S505" s="135">
        <f t="shared" si="167"/>
        <v>1293</v>
      </c>
      <c r="T505" s="135">
        <f t="shared" si="168"/>
        <v>-1928</v>
      </c>
      <c r="U505" s="248">
        <f t="shared" si="172"/>
        <v>-635</v>
      </c>
      <c r="V505" s="12">
        <f t="shared" si="169"/>
        <v>0</v>
      </c>
      <c r="W505" s="66">
        <f t="shared" si="178"/>
        <v>1</v>
      </c>
      <c r="X505" s="16" t="s">
        <v>31</v>
      </c>
      <c r="Y505" s="135" t="s">
        <v>31</v>
      </c>
      <c r="Z505" s="12" t="s">
        <v>31</v>
      </c>
      <c r="AA505" s="135" t="s">
        <v>31</v>
      </c>
      <c r="AB505" s="135" t="s">
        <v>31</v>
      </c>
      <c r="AC505" s="12" t="s">
        <v>31</v>
      </c>
      <c r="AD505" s="135" t="s">
        <v>31</v>
      </c>
      <c r="AE505" s="135" t="s">
        <v>31</v>
      </c>
      <c r="AF505" s="12" t="s">
        <v>31</v>
      </c>
      <c r="AG505" s="135" t="s">
        <v>31</v>
      </c>
      <c r="AH505" s="135" t="s">
        <v>31</v>
      </c>
      <c r="AI505" s="12" t="s">
        <v>31</v>
      </c>
      <c r="AJ505" s="16" t="s">
        <v>31</v>
      </c>
      <c r="AK505" s="135" t="s">
        <v>31</v>
      </c>
      <c r="AL505" s="12" t="s">
        <v>31</v>
      </c>
      <c r="AM505" s="135">
        <v>3317</v>
      </c>
      <c r="AN505" s="135" t="s">
        <v>31</v>
      </c>
      <c r="AO505" s="12" t="s">
        <v>270</v>
      </c>
      <c r="AP505" s="12" t="s">
        <v>31</v>
      </c>
      <c r="AQ505" s="12" t="s">
        <v>31</v>
      </c>
      <c r="AR505" s="66" t="s">
        <v>31</v>
      </c>
      <c r="AS505" s="12" t="s">
        <v>31</v>
      </c>
      <c r="AT505" s="66" t="s">
        <v>31</v>
      </c>
      <c r="AU505" s="66" t="s">
        <v>31</v>
      </c>
      <c r="AV505" s="12" t="s">
        <v>31</v>
      </c>
      <c r="AW505" s="12" t="s">
        <v>31</v>
      </c>
      <c r="AX505" s="66" t="s">
        <v>31</v>
      </c>
      <c r="AY505" s="12" t="s">
        <v>31</v>
      </c>
      <c r="AZ505" s="66" t="s">
        <v>31</v>
      </c>
      <c r="BA505" s="66" t="s">
        <v>31</v>
      </c>
      <c r="BB505" s="189" t="e">
        <f t="shared" ca="1" si="179"/>
        <v>#N/A</v>
      </c>
      <c r="BC505" s="189">
        <f t="shared" si="180"/>
        <v>100000</v>
      </c>
      <c r="BD505" s="189" t="e">
        <f t="shared" ca="1" si="185"/>
        <v>#N/A</v>
      </c>
      <c r="BE505" s="190" t="str">
        <f t="shared" ca="1" si="181"/>
        <v>FR</v>
      </c>
      <c r="BF505" s="189">
        <f t="shared" si="182"/>
        <v>3317</v>
      </c>
      <c r="BG505" s="191" t="str">
        <f t="shared" ca="1" si="183"/>
        <v>Process failed: missing input</v>
      </c>
      <c r="BH505" s="189">
        <f t="shared" si="184"/>
        <v>1</v>
      </c>
      <c r="BI505" s="190" t="str">
        <f t="shared" ca="1" si="173"/>
        <v>FR</v>
      </c>
      <c r="BJ505" s="189">
        <f t="shared" si="174"/>
        <v>3317</v>
      </c>
      <c r="BK505" s="191" t="str">
        <f t="shared" ca="1" si="175"/>
        <v>Bilateral - Process failed: missing input</v>
      </c>
      <c r="BL505" t="str">
        <f t="shared" ca="1" si="166"/>
        <v>FR</v>
      </c>
      <c r="BM505">
        <f t="shared" si="164"/>
        <v>3317</v>
      </c>
      <c r="BN505" t="str">
        <f t="shared" ca="1" si="165"/>
        <v>Bilateral - Process failed: missing input</v>
      </c>
      <c r="BP505">
        <f t="shared" si="170"/>
        <v>-100000</v>
      </c>
      <c r="BQ505" t="str">
        <f t="shared" si="176"/>
        <v>bilateral</v>
      </c>
      <c r="BR505">
        <v>190</v>
      </c>
      <c r="BU505" t="str">
        <f t="shared" si="177"/>
        <v>NO</v>
      </c>
    </row>
    <row r="506" spans="1:73">
      <c r="A506" s="4"/>
      <c r="B506" s="24">
        <v>20540512</v>
      </c>
      <c r="C506" s="2" t="s">
        <v>232</v>
      </c>
      <c r="D506" s="25" t="s">
        <v>39</v>
      </c>
      <c r="E506" s="135"/>
      <c r="F506" s="135">
        <v>6408</v>
      </c>
      <c r="G506" s="12">
        <v>681</v>
      </c>
      <c r="H506" s="16"/>
      <c r="I506" s="135">
        <v>681</v>
      </c>
      <c r="J506" s="135">
        <v>4572</v>
      </c>
      <c r="K506" s="135"/>
      <c r="L506" s="16">
        <v>-4804</v>
      </c>
      <c r="M506" s="135">
        <v>-4804</v>
      </c>
      <c r="N506" s="12">
        <v>-4804</v>
      </c>
      <c r="O506" s="16" t="s">
        <v>30</v>
      </c>
      <c r="P506" s="12" t="s">
        <v>110</v>
      </c>
      <c r="Q506" s="16">
        <f t="shared" si="186"/>
        <v>0</v>
      </c>
      <c r="R506" s="135" t="str">
        <f t="shared" si="171"/>
        <v>NA</v>
      </c>
      <c r="S506" s="135">
        <f t="shared" si="167"/>
        <v>5727</v>
      </c>
      <c r="T506" s="135">
        <f t="shared" si="168"/>
        <v>-3891</v>
      </c>
      <c r="U506" s="248">
        <f t="shared" si="172"/>
        <v>1836</v>
      </c>
      <c r="V506" s="12">
        <f t="shared" si="169"/>
        <v>0</v>
      </c>
      <c r="W506" s="66">
        <f t="shared" si="178"/>
        <v>1</v>
      </c>
      <c r="X506" s="16" t="s">
        <v>31</v>
      </c>
      <c r="Y506" s="135" t="s">
        <v>31</v>
      </c>
      <c r="Z506" s="12" t="s">
        <v>31</v>
      </c>
      <c r="AA506" s="135" t="s">
        <v>31</v>
      </c>
      <c r="AB506" s="135" t="s">
        <v>31</v>
      </c>
      <c r="AC506" s="12" t="s">
        <v>31</v>
      </c>
      <c r="AD506" s="135" t="s">
        <v>31</v>
      </c>
      <c r="AE506" s="135" t="s">
        <v>31</v>
      </c>
      <c r="AF506" s="12" t="s">
        <v>31</v>
      </c>
      <c r="AG506" s="135" t="s">
        <v>31</v>
      </c>
      <c r="AH506" s="135" t="s">
        <v>31</v>
      </c>
      <c r="AI506" s="12" t="s">
        <v>31</v>
      </c>
      <c r="AJ506" s="16" t="s">
        <v>31</v>
      </c>
      <c r="AK506" s="135" t="s">
        <v>31</v>
      </c>
      <c r="AL506" s="12" t="s">
        <v>31</v>
      </c>
      <c r="AM506" s="135">
        <v>3317</v>
      </c>
      <c r="AN506" s="135" t="s">
        <v>31</v>
      </c>
      <c r="AO506" s="12" t="s">
        <v>270</v>
      </c>
      <c r="AP506" s="12" t="s">
        <v>31</v>
      </c>
      <c r="AQ506" s="12" t="s">
        <v>31</v>
      </c>
      <c r="AR506" s="66" t="s">
        <v>31</v>
      </c>
      <c r="AS506" s="12" t="s">
        <v>31</v>
      </c>
      <c r="AT506" s="66" t="s">
        <v>31</v>
      </c>
      <c r="AU506" s="66" t="s">
        <v>31</v>
      </c>
      <c r="AV506" s="12" t="s">
        <v>31</v>
      </c>
      <c r="AW506" s="12" t="s">
        <v>31</v>
      </c>
      <c r="AX506" s="66" t="s">
        <v>31</v>
      </c>
      <c r="AY506" s="12" t="s">
        <v>31</v>
      </c>
      <c r="AZ506" s="66" t="s">
        <v>31</v>
      </c>
      <c r="BA506" s="66" t="s">
        <v>31</v>
      </c>
      <c r="BB506" s="189" t="e">
        <f t="shared" ca="1" si="179"/>
        <v>#N/A</v>
      </c>
      <c r="BC506" s="189">
        <f t="shared" si="180"/>
        <v>100000</v>
      </c>
      <c r="BD506" s="189" t="e">
        <f t="shared" ca="1" si="185"/>
        <v>#N/A</v>
      </c>
      <c r="BE506" s="190" t="str">
        <f t="shared" ca="1" si="181"/>
        <v>FR</v>
      </c>
      <c r="BF506" s="189">
        <f t="shared" si="182"/>
        <v>3317</v>
      </c>
      <c r="BG506" s="191" t="str">
        <f t="shared" ca="1" si="183"/>
        <v>Process failed: missing input</v>
      </c>
      <c r="BH506" s="189">
        <f t="shared" si="184"/>
        <v>1</v>
      </c>
      <c r="BI506" s="190" t="str">
        <f t="shared" ca="1" si="173"/>
        <v>FR</v>
      </c>
      <c r="BJ506" s="189">
        <f t="shared" si="174"/>
        <v>3317</v>
      </c>
      <c r="BK506" s="191" t="str">
        <f t="shared" ca="1" si="175"/>
        <v>Bilateral - Process failed: missing input</v>
      </c>
      <c r="BL506" t="str">
        <f t="shared" ca="1" si="166"/>
        <v>FR</v>
      </c>
      <c r="BM506">
        <f t="shared" si="164"/>
        <v>3317</v>
      </c>
      <c r="BN506" t="str">
        <f t="shared" ca="1" si="165"/>
        <v>Bilateral - Process failed: missing input</v>
      </c>
      <c r="BP506">
        <f t="shared" si="170"/>
        <v>-100000</v>
      </c>
      <c r="BQ506" t="str">
        <f t="shared" si="176"/>
        <v>bilateral</v>
      </c>
      <c r="BR506">
        <v>190</v>
      </c>
      <c r="BU506" t="str">
        <f t="shared" si="177"/>
        <v>NO</v>
      </c>
    </row>
    <row r="507" spans="1:73">
      <c r="A507" s="4"/>
      <c r="B507" s="24">
        <v>20540512</v>
      </c>
      <c r="C507" s="2" t="s">
        <v>232</v>
      </c>
      <c r="D507" s="25" t="s">
        <v>43</v>
      </c>
      <c r="E507" s="135"/>
      <c r="F507" s="135">
        <v>6408</v>
      </c>
      <c r="G507" s="12">
        <v>681</v>
      </c>
      <c r="H507" s="16"/>
      <c r="I507" s="135">
        <v>681</v>
      </c>
      <c r="J507" s="135">
        <v>5789</v>
      </c>
      <c r="K507" s="135"/>
      <c r="L507" s="16">
        <v>-4804</v>
      </c>
      <c r="M507" s="135">
        <v>-4804</v>
      </c>
      <c r="N507" s="12">
        <v>-4804</v>
      </c>
      <c r="O507" s="16" t="s">
        <v>30</v>
      </c>
      <c r="P507" s="12" t="s">
        <v>110</v>
      </c>
      <c r="Q507" s="16">
        <f t="shared" si="186"/>
        <v>0</v>
      </c>
      <c r="R507" s="135" t="str">
        <f t="shared" si="171"/>
        <v>NA</v>
      </c>
      <c r="S507" s="135">
        <f t="shared" si="167"/>
        <v>5727</v>
      </c>
      <c r="T507" s="135">
        <f t="shared" si="168"/>
        <v>-5108</v>
      </c>
      <c r="U507" s="248">
        <f t="shared" si="172"/>
        <v>619</v>
      </c>
      <c r="V507" s="12">
        <f t="shared" si="169"/>
        <v>0</v>
      </c>
      <c r="W507" s="66">
        <f t="shared" si="178"/>
        <v>1</v>
      </c>
      <c r="X507" s="16" t="s">
        <v>31</v>
      </c>
      <c r="Y507" s="135" t="s">
        <v>31</v>
      </c>
      <c r="Z507" s="12" t="s">
        <v>31</v>
      </c>
      <c r="AA507" s="135" t="s">
        <v>31</v>
      </c>
      <c r="AB507" s="135" t="s">
        <v>31</v>
      </c>
      <c r="AC507" s="12" t="s">
        <v>31</v>
      </c>
      <c r="AD507" s="135" t="s">
        <v>31</v>
      </c>
      <c r="AE507" s="135" t="s">
        <v>31</v>
      </c>
      <c r="AF507" s="12" t="s">
        <v>31</v>
      </c>
      <c r="AG507" s="135" t="s">
        <v>31</v>
      </c>
      <c r="AH507" s="135" t="s">
        <v>31</v>
      </c>
      <c r="AI507" s="12" t="s">
        <v>31</v>
      </c>
      <c r="AJ507" s="16" t="s">
        <v>31</v>
      </c>
      <c r="AK507" s="135" t="s">
        <v>31</v>
      </c>
      <c r="AL507" s="12" t="s">
        <v>31</v>
      </c>
      <c r="AM507" s="135">
        <v>3317</v>
      </c>
      <c r="AN507" s="135" t="s">
        <v>31</v>
      </c>
      <c r="AO507" s="12" t="s">
        <v>270</v>
      </c>
      <c r="AP507" s="12" t="s">
        <v>31</v>
      </c>
      <c r="AQ507" s="12" t="s">
        <v>31</v>
      </c>
      <c r="AR507" s="66" t="s">
        <v>31</v>
      </c>
      <c r="AS507" s="12" t="s">
        <v>31</v>
      </c>
      <c r="AT507" s="66" t="s">
        <v>31</v>
      </c>
      <c r="AU507" s="66" t="s">
        <v>31</v>
      </c>
      <c r="AV507" s="12" t="s">
        <v>31</v>
      </c>
      <c r="AW507" s="12" t="s">
        <v>31</v>
      </c>
      <c r="AX507" s="66" t="s">
        <v>31</v>
      </c>
      <c r="AY507" s="12" t="s">
        <v>31</v>
      </c>
      <c r="AZ507" s="66" t="s">
        <v>31</v>
      </c>
      <c r="BA507" s="66" t="s">
        <v>31</v>
      </c>
      <c r="BB507" s="189" t="e">
        <f t="shared" ca="1" si="179"/>
        <v>#N/A</v>
      </c>
      <c r="BC507" s="189">
        <f t="shared" si="180"/>
        <v>100000</v>
      </c>
      <c r="BD507" s="189" t="e">
        <f t="shared" ca="1" si="185"/>
        <v>#N/A</v>
      </c>
      <c r="BE507" s="190" t="str">
        <f t="shared" ca="1" si="181"/>
        <v>FR</v>
      </c>
      <c r="BF507" s="189">
        <f t="shared" si="182"/>
        <v>3317</v>
      </c>
      <c r="BG507" s="191" t="str">
        <f t="shared" ca="1" si="183"/>
        <v>Process failed: missing input</v>
      </c>
      <c r="BH507" s="189">
        <f t="shared" si="184"/>
        <v>1</v>
      </c>
      <c r="BI507" s="190" t="str">
        <f t="shared" ca="1" si="173"/>
        <v>FR</v>
      </c>
      <c r="BJ507" s="189">
        <f t="shared" si="174"/>
        <v>3317</v>
      </c>
      <c r="BK507" s="191" t="str">
        <f t="shared" ca="1" si="175"/>
        <v>Bilateral - Process failed: missing input</v>
      </c>
      <c r="BL507" t="str">
        <f t="shared" ca="1" si="166"/>
        <v>FR</v>
      </c>
      <c r="BM507">
        <f t="shared" si="164"/>
        <v>3317</v>
      </c>
      <c r="BN507" t="str">
        <f t="shared" ca="1" si="165"/>
        <v>Bilateral - Process failed: missing input</v>
      </c>
      <c r="BP507">
        <f t="shared" si="170"/>
        <v>-100000</v>
      </c>
      <c r="BQ507" t="str">
        <f t="shared" si="176"/>
        <v>bilateral</v>
      </c>
      <c r="BR507">
        <v>190</v>
      </c>
      <c r="BU507" t="str">
        <f t="shared" si="177"/>
        <v>NO</v>
      </c>
    </row>
    <row r="508" spans="1:73">
      <c r="A508" s="4"/>
      <c r="B508" s="24">
        <v>20540512</v>
      </c>
      <c r="C508" s="2" t="s">
        <v>232</v>
      </c>
      <c r="D508" s="25" t="s">
        <v>45</v>
      </c>
      <c r="E508" s="135"/>
      <c r="F508" s="135">
        <v>6408</v>
      </c>
      <c r="G508" s="12">
        <v>681</v>
      </c>
      <c r="H508" s="16"/>
      <c r="I508" s="135">
        <v>681</v>
      </c>
      <c r="J508" s="135">
        <v>6615</v>
      </c>
      <c r="K508" s="135"/>
      <c r="L508" s="16">
        <v>-4804</v>
      </c>
      <c r="M508" s="135">
        <v>-4804</v>
      </c>
      <c r="N508" s="12">
        <v>-4804</v>
      </c>
      <c r="O508" s="16" t="s">
        <v>30</v>
      </c>
      <c r="P508" s="12" t="s">
        <v>552</v>
      </c>
      <c r="Q508" s="16">
        <f t="shared" si="186"/>
        <v>0</v>
      </c>
      <c r="R508" s="135" t="str">
        <f t="shared" si="171"/>
        <v>NA</v>
      </c>
      <c r="S508" s="135">
        <f t="shared" si="167"/>
        <v>5727</v>
      </c>
      <c r="T508" s="135">
        <f t="shared" si="168"/>
        <v>-5934</v>
      </c>
      <c r="U508" s="248">
        <f t="shared" si="172"/>
        <v>-207</v>
      </c>
      <c r="V508" s="12">
        <f t="shared" si="169"/>
        <v>0</v>
      </c>
      <c r="W508" s="66">
        <f t="shared" si="178"/>
        <v>1</v>
      </c>
      <c r="X508" s="16" t="s">
        <v>31</v>
      </c>
      <c r="Y508" s="135" t="s">
        <v>31</v>
      </c>
      <c r="Z508" s="12" t="s">
        <v>31</v>
      </c>
      <c r="AA508" s="135" t="s">
        <v>31</v>
      </c>
      <c r="AB508" s="135" t="s">
        <v>31</v>
      </c>
      <c r="AC508" s="12" t="s">
        <v>31</v>
      </c>
      <c r="AD508" s="135" t="s">
        <v>31</v>
      </c>
      <c r="AE508" s="135" t="s">
        <v>31</v>
      </c>
      <c r="AF508" s="12" t="s">
        <v>31</v>
      </c>
      <c r="AG508" s="135" t="s">
        <v>31</v>
      </c>
      <c r="AH508" s="135" t="s">
        <v>31</v>
      </c>
      <c r="AI508" s="12" t="s">
        <v>31</v>
      </c>
      <c r="AJ508" s="16" t="s">
        <v>31</v>
      </c>
      <c r="AK508" s="135" t="s">
        <v>31</v>
      </c>
      <c r="AL508" s="12" t="s">
        <v>31</v>
      </c>
      <c r="AM508" s="135">
        <v>3317</v>
      </c>
      <c r="AN508" s="135" t="s">
        <v>31</v>
      </c>
      <c r="AO508" s="12" t="s">
        <v>270</v>
      </c>
      <c r="AP508" s="12" t="s">
        <v>31</v>
      </c>
      <c r="AQ508" s="12" t="s">
        <v>31</v>
      </c>
      <c r="AR508" s="66" t="s">
        <v>31</v>
      </c>
      <c r="AS508" s="12" t="s">
        <v>31</v>
      </c>
      <c r="AT508" s="66" t="s">
        <v>31</v>
      </c>
      <c r="AU508" s="66" t="s">
        <v>31</v>
      </c>
      <c r="AV508" s="12" t="s">
        <v>31</v>
      </c>
      <c r="AW508" s="12" t="s">
        <v>31</v>
      </c>
      <c r="AX508" s="66" t="s">
        <v>31</v>
      </c>
      <c r="AY508" s="12" t="s">
        <v>31</v>
      </c>
      <c r="AZ508" s="66" t="s">
        <v>31</v>
      </c>
      <c r="BA508" s="66" t="s">
        <v>31</v>
      </c>
      <c r="BB508" s="189" t="e">
        <f t="shared" ca="1" si="179"/>
        <v>#N/A</v>
      </c>
      <c r="BC508" s="189">
        <f t="shared" si="180"/>
        <v>100000</v>
      </c>
      <c r="BD508" s="189" t="e">
        <f t="shared" ca="1" si="185"/>
        <v>#N/A</v>
      </c>
      <c r="BE508" s="190" t="str">
        <f t="shared" ca="1" si="181"/>
        <v>FR</v>
      </c>
      <c r="BF508" s="189">
        <f t="shared" si="182"/>
        <v>3317</v>
      </c>
      <c r="BG508" s="191" t="str">
        <f t="shared" ca="1" si="183"/>
        <v>Process failed: missing input</v>
      </c>
      <c r="BH508" s="189">
        <f t="shared" si="184"/>
        <v>1</v>
      </c>
      <c r="BI508" s="190" t="str">
        <f t="shared" ca="1" si="173"/>
        <v>FR</v>
      </c>
      <c r="BJ508" s="189">
        <f t="shared" si="174"/>
        <v>3317</v>
      </c>
      <c r="BK508" s="191" t="str">
        <f t="shared" ca="1" si="175"/>
        <v>Bilateral - Process failed: missing input</v>
      </c>
      <c r="BL508" t="str">
        <f t="shared" ca="1" si="166"/>
        <v>FR</v>
      </c>
      <c r="BM508">
        <f t="shared" si="164"/>
        <v>3317</v>
      </c>
      <c r="BN508" t="str">
        <f t="shared" ca="1" si="165"/>
        <v>Bilateral - Process failed: missing input</v>
      </c>
      <c r="BP508">
        <f t="shared" si="170"/>
        <v>-100000</v>
      </c>
      <c r="BQ508" t="str">
        <f t="shared" si="176"/>
        <v>bilateral</v>
      </c>
      <c r="BR508">
        <v>190</v>
      </c>
      <c r="BU508" t="str">
        <f t="shared" si="177"/>
        <v>NO</v>
      </c>
    </row>
    <row r="509" spans="1:73">
      <c r="A509" s="4"/>
      <c r="B509" s="24">
        <v>20540512</v>
      </c>
      <c r="C509" s="2" t="s">
        <v>232</v>
      </c>
      <c r="D509" s="25" t="s">
        <v>46</v>
      </c>
      <c r="E509" s="135">
        <v>7187</v>
      </c>
      <c r="F509" s="135"/>
      <c r="G509" s="12"/>
      <c r="H509" s="16">
        <v>7189</v>
      </c>
      <c r="I509" s="135"/>
      <c r="J509" s="135"/>
      <c r="K509" s="135"/>
      <c r="L509" s="16">
        <v>0</v>
      </c>
      <c r="M509" s="135">
        <v>0</v>
      </c>
      <c r="N509" s="12">
        <v>0</v>
      </c>
      <c r="O509" s="16" t="s">
        <v>30</v>
      </c>
      <c r="P509" s="12" t="s">
        <v>30</v>
      </c>
      <c r="Q509" s="16">
        <f t="shared" si="186"/>
        <v>0</v>
      </c>
      <c r="R509" s="135">
        <f t="shared" si="171"/>
        <v>-2</v>
      </c>
      <c r="S509" s="135" t="str">
        <f t="shared" si="167"/>
        <v>NA</v>
      </c>
      <c r="T509" s="135" t="str">
        <f t="shared" si="168"/>
        <v>NA</v>
      </c>
      <c r="U509" s="248" t="str">
        <f t="shared" si="172"/>
        <v>NA</v>
      </c>
      <c r="V509" s="12">
        <f t="shared" si="169"/>
        <v>0</v>
      </c>
      <c r="W509" s="66">
        <f t="shared" si="178"/>
        <v>1</v>
      </c>
      <c r="X509" s="16" t="s">
        <v>31</v>
      </c>
      <c r="Y509" s="135" t="s">
        <v>31</v>
      </c>
      <c r="Z509" s="12" t="s">
        <v>31</v>
      </c>
      <c r="AA509" s="135" t="s">
        <v>31</v>
      </c>
      <c r="AB509" s="135" t="s">
        <v>31</v>
      </c>
      <c r="AC509" s="12" t="s">
        <v>31</v>
      </c>
      <c r="AD509" s="135" t="s">
        <v>31</v>
      </c>
      <c r="AE509" s="135" t="s">
        <v>31</v>
      </c>
      <c r="AF509" s="12" t="s">
        <v>31</v>
      </c>
      <c r="AG509" s="135" t="s">
        <v>31</v>
      </c>
      <c r="AH509" s="135" t="s">
        <v>31</v>
      </c>
      <c r="AI509" s="12" t="s">
        <v>31</v>
      </c>
      <c r="AJ509" s="16" t="s">
        <v>31</v>
      </c>
      <c r="AK509" s="135" t="s">
        <v>31</v>
      </c>
      <c r="AL509" s="12" t="s">
        <v>31</v>
      </c>
      <c r="AM509" s="135" t="s">
        <v>31</v>
      </c>
      <c r="AN509" s="135" t="s">
        <v>31</v>
      </c>
      <c r="AO509" s="12" t="s">
        <v>31</v>
      </c>
      <c r="AP509" s="12" t="s">
        <v>31</v>
      </c>
      <c r="AQ509" s="12" t="s">
        <v>31</v>
      </c>
      <c r="AR509" s="66" t="s">
        <v>31</v>
      </c>
      <c r="AS509" s="12" t="s">
        <v>31</v>
      </c>
      <c r="AT509" s="66" t="s">
        <v>31</v>
      </c>
      <c r="AU509" s="66" t="s">
        <v>31</v>
      </c>
      <c r="AV509" s="12" t="s">
        <v>31</v>
      </c>
      <c r="AW509" s="12" t="s">
        <v>31</v>
      </c>
      <c r="AX509" s="66" t="s">
        <v>31</v>
      </c>
      <c r="AY509" s="12" t="s">
        <v>31</v>
      </c>
      <c r="AZ509" s="66" t="s">
        <v>31</v>
      </c>
      <c r="BA509" s="66" t="s">
        <v>31</v>
      </c>
      <c r="BB509" s="189" t="e">
        <f t="shared" ca="1" si="179"/>
        <v>#N/A</v>
      </c>
      <c r="BC509" s="189">
        <f t="shared" si="180"/>
        <v>100000</v>
      </c>
      <c r="BD509" s="189" t="e">
        <f t="shared" ca="1" si="185"/>
        <v>#N/A</v>
      </c>
      <c r="BE509" s="190" t="e">
        <f t="shared" ca="1" si="181"/>
        <v>#N/A</v>
      </c>
      <c r="BF509" s="189">
        <f t="shared" si="182"/>
        <v>100000</v>
      </c>
      <c r="BG509" s="191" t="e">
        <f t="shared" ca="1" si="183"/>
        <v>#N/A</v>
      </c>
      <c r="BH509" s="189">
        <f t="shared" si="184"/>
        <v>0</v>
      </c>
      <c r="BI509" s="190" t="str">
        <f t="shared" si="173"/>
        <v>Smoothing</v>
      </c>
      <c r="BJ509" s="189" t="str">
        <f t="shared" si="174"/>
        <v/>
      </c>
      <c r="BK509" s="191" t="str">
        <f t="shared" si="175"/>
        <v/>
      </c>
      <c r="BL509" t="str">
        <f t="shared" si="166"/>
        <v>Smoothing</v>
      </c>
      <c r="BM509" t="str">
        <f t="shared" ref="BM509:BM529" si="187">IF(W509,IF(BC509=100000,IF(BF509=100000,"",IF(BH509=1,BF509,"CHECK")),IF(BF509&lt;&gt;100000,IF(AND(H509-BC509=190),BC509,IF(BH509=1,BF509,"CHECK")),BC509)),"")</f>
        <v/>
      </c>
      <c r="BN509" t="str">
        <f t="shared" ref="BN509:BN529" si="188">IF(W509,IF(BC509=100000,IF(BF509=100000,"",IF(BH509=1,"Bilateral - "&amp;BG509,"CHECK")),IF(BF509&lt;&gt;100000,IF(AND(H509-BC509=190),BD509,IF(BH509=1,"Bilateral - "&amp;BG509,"CHECK")),BD509)),"")</f>
        <v/>
      </c>
      <c r="BP509">
        <f t="shared" si="170"/>
        <v>-92811</v>
      </c>
      <c r="BQ509" t="str">
        <f t="shared" si="176"/>
        <v>bilateral</v>
      </c>
      <c r="BR509">
        <v>190</v>
      </c>
      <c r="BU509" t="str">
        <f t="shared" si="177"/>
        <v>NO</v>
      </c>
    </row>
    <row r="510" spans="1:73">
      <c r="A510" s="4"/>
      <c r="B510" s="24">
        <v>20540512</v>
      </c>
      <c r="C510" s="2" t="s">
        <v>232</v>
      </c>
      <c r="D510" s="25" t="s">
        <v>47</v>
      </c>
      <c r="E510" s="135">
        <v>7382</v>
      </c>
      <c r="F510" s="135"/>
      <c r="G510" s="12"/>
      <c r="H510" s="16">
        <v>7382</v>
      </c>
      <c r="I510" s="135"/>
      <c r="J510" s="135"/>
      <c r="K510" s="135"/>
      <c r="L510" s="16">
        <v>0</v>
      </c>
      <c r="M510" s="135">
        <v>0</v>
      </c>
      <c r="N510" s="12">
        <v>0</v>
      </c>
      <c r="O510" s="16" t="s">
        <v>30</v>
      </c>
      <c r="P510" s="12" t="s">
        <v>30</v>
      </c>
      <c r="Q510" s="16">
        <f t="shared" si="186"/>
        <v>0</v>
      </c>
      <c r="R510" s="135">
        <f t="shared" si="171"/>
        <v>0</v>
      </c>
      <c r="S510" s="135" t="str">
        <f t="shared" si="167"/>
        <v>NA</v>
      </c>
      <c r="T510" s="135" t="str">
        <f t="shared" si="168"/>
        <v>NA</v>
      </c>
      <c r="U510" s="248" t="str">
        <f t="shared" si="172"/>
        <v>NA</v>
      </c>
      <c r="V510" s="12">
        <f t="shared" si="169"/>
        <v>0</v>
      </c>
      <c r="W510" s="66">
        <f t="shared" si="178"/>
        <v>1</v>
      </c>
      <c r="X510" s="16" t="s">
        <v>31</v>
      </c>
      <c r="Y510" s="135" t="s">
        <v>31</v>
      </c>
      <c r="Z510" s="12" t="s">
        <v>31</v>
      </c>
      <c r="AA510" s="135" t="s">
        <v>31</v>
      </c>
      <c r="AB510" s="135" t="s">
        <v>31</v>
      </c>
      <c r="AC510" s="12" t="s">
        <v>31</v>
      </c>
      <c r="AD510" s="135" t="s">
        <v>31</v>
      </c>
      <c r="AE510" s="135" t="s">
        <v>31</v>
      </c>
      <c r="AF510" s="12" t="s">
        <v>31</v>
      </c>
      <c r="AG510" s="135" t="s">
        <v>31</v>
      </c>
      <c r="AH510" s="135" t="s">
        <v>31</v>
      </c>
      <c r="AI510" s="12" t="s">
        <v>31</v>
      </c>
      <c r="AJ510" s="16" t="s">
        <v>31</v>
      </c>
      <c r="AK510" s="135" t="s">
        <v>31</v>
      </c>
      <c r="AL510" s="12" t="s">
        <v>31</v>
      </c>
      <c r="AM510" s="135" t="s">
        <v>31</v>
      </c>
      <c r="AN510" s="135" t="s">
        <v>31</v>
      </c>
      <c r="AO510" s="12" t="s">
        <v>31</v>
      </c>
      <c r="AP510" s="12" t="s">
        <v>31</v>
      </c>
      <c r="AQ510" s="12" t="s">
        <v>31</v>
      </c>
      <c r="AR510" s="66" t="s">
        <v>31</v>
      </c>
      <c r="AS510" s="12" t="s">
        <v>31</v>
      </c>
      <c r="AT510" s="66" t="s">
        <v>31</v>
      </c>
      <c r="AU510" s="66" t="s">
        <v>31</v>
      </c>
      <c r="AV510" s="12" t="s">
        <v>31</v>
      </c>
      <c r="AW510" s="12" t="s">
        <v>31</v>
      </c>
      <c r="AX510" s="66" t="s">
        <v>31</v>
      </c>
      <c r="AY510" s="12" t="s">
        <v>31</v>
      </c>
      <c r="AZ510" s="66" t="s">
        <v>31</v>
      </c>
      <c r="BA510" s="66" t="s">
        <v>31</v>
      </c>
      <c r="BB510" s="189" t="e">
        <f t="shared" ca="1" si="179"/>
        <v>#N/A</v>
      </c>
      <c r="BC510" s="189">
        <f t="shared" si="180"/>
        <v>100000</v>
      </c>
      <c r="BD510" s="189" t="e">
        <f t="shared" ca="1" si="185"/>
        <v>#N/A</v>
      </c>
      <c r="BE510" s="190" t="e">
        <f t="shared" ca="1" si="181"/>
        <v>#N/A</v>
      </c>
      <c r="BF510" s="189">
        <f t="shared" si="182"/>
        <v>100000</v>
      </c>
      <c r="BG510" s="191" t="e">
        <f t="shared" ca="1" si="183"/>
        <v>#N/A</v>
      </c>
      <c r="BH510" s="189">
        <f t="shared" si="184"/>
        <v>0</v>
      </c>
      <c r="BI510" s="190" t="str">
        <f t="shared" si="173"/>
        <v>Smoothing</v>
      </c>
      <c r="BJ510" s="189" t="str">
        <f t="shared" si="174"/>
        <v/>
      </c>
      <c r="BK510" s="191" t="str">
        <f t="shared" si="175"/>
        <v/>
      </c>
      <c r="BL510" t="str">
        <f t="shared" si="166"/>
        <v>Smoothing</v>
      </c>
      <c r="BM510" t="str">
        <f t="shared" si="187"/>
        <v/>
      </c>
      <c r="BN510" t="str">
        <f t="shared" si="188"/>
        <v/>
      </c>
      <c r="BP510">
        <f t="shared" si="170"/>
        <v>-92618</v>
      </c>
      <c r="BQ510" t="str">
        <f t="shared" si="176"/>
        <v>bilateral</v>
      </c>
      <c r="BR510">
        <v>190</v>
      </c>
      <c r="BU510" t="str">
        <f t="shared" si="177"/>
        <v>NO</v>
      </c>
    </row>
    <row r="511" spans="1:73" ht="15.95" thickBot="1">
      <c r="A511" s="4"/>
      <c r="B511" s="26">
        <v>20540512</v>
      </c>
      <c r="C511" s="56" t="s">
        <v>232</v>
      </c>
      <c r="D511" s="27" t="s">
        <v>48</v>
      </c>
      <c r="E511" s="14">
        <v>7413</v>
      </c>
      <c r="F511" s="14"/>
      <c r="G511" s="15"/>
      <c r="H511" s="20">
        <v>7413</v>
      </c>
      <c r="I511" s="14"/>
      <c r="J511" s="14"/>
      <c r="K511" s="14"/>
      <c r="L511" s="20">
        <v>0</v>
      </c>
      <c r="M511" s="14">
        <v>0</v>
      </c>
      <c r="N511" s="15">
        <v>0</v>
      </c>
      <c r="O511" s="20" t="s">
        <v>30</v>
      </c>
      <c r="P511" s="15" t="s">
        <v>30</v>
      </c>
      <c r="Q511" s="20">
        <f t="shared" si="186"/>
        <v>0</v>
      </c>
      <c r="R511" s="135">
        <f t="shared" si="171"/>
        <v>0</v>
      </c>
      <c r="S511" s="135" t="str">
        <f t="shared" si="167"/>
        <v>NA</v>
      </c>
      <c r="T511" s="135" t="str">
        <f t="shared" si="168"/>
        <v>NA</v>
      </c>
      <c r="U511" s="248" t="str">
        <f t="shared" si="172"/>
        <v>NA</v>
      </c>
      <c r="V511" s="15">
        <f t="shared" si="169"/>
        <v>0</v>
      </c>
      <c r="W511" s="66">
        <f t="shared" si="178"/>
        <v>1</v>
      </c>
      <c r="X511" s="20" t="s">
        <v>31</v>
      </c>
      <c r="Y511" s="14" t="s">
        <v>31</v>
      </c>
      <c r="Z511" s="15" t="s">
        <v>31</v>
      </c>
      <c r="AA511" s="14" t="s">
        <v>31</v>
      </c>
      <c r="AB511" s="14" t="s">
        <v>31</v>
      </c>
      <c r="AC511" s="15" t="s">
        <v>31</v>
      </c>
      <c r="AD511" s="14" t="s">
        <v>31</v>
      </c>
      <c r="AE511" s="14" t="s">
        <v>31</v>
      </c>
      <c r="AF511" s="15" t="s">
        <v>31</v>
      </c>
      <c r="AG511" s="14" t="s">
        <v>31</v>
      </c>
      <c r="AH511" s="14" t="s">
        <v>31</v>
      </c>
      <c r="AI511" s="15" t="s">
        <v>31</v>
      </c>
      <c r="AJ511" s="20" t="s">
        <v>31</v>
      </c>
      <c r="AK511" s="14" t="s">
        <v>31</v>
      </c>
      <c r="AL511" s="15" t="s">
        <v>31</v>
      </c>
      <c r="AM511" s="14" t="s">
        <v>31</v>
      </c>
      <c r="AN511" s="14" t="s">
        <v>31</v>
      </c>
      <c r="AO511" s="15" t="s">
        <v>31</v>
      </c>
      <c r="AP511" s="15" t="s">
        <v>31</v>
      </c>
      <c r="AQ511" s="15" t="s">
        <v>31</v>
      </c>
      <c r="AR511" s="63" t="s">
        <v>31</v>
      </c>
      <c r="AS511" s="15" t="s">
        <v>31</v>
      </c>
      <c r="AT511" s="63" t="s">
        <v>31</v>
      </c>
      <c r="AU511" s="63" t="s">
        <v>31</v>
      </c>
      <c r="AV511" s="15" t="s">
        <v>31</v>
      </c>
      <c r="AW511" s="15" t="s">
        <v>31</v>
      </c>
      <c r="AX511" s="63" t="s">
        <v>31</v>
      </c>
      <c r="AY511" s="15" t="s">
        <v>31</v>
      </c>
      <c r="AZ511" s="63" t="s">
        <v>31</v>
      </c>
      <c r="BA511" s="63" t="s">
        <v>31</v>
      </c>
      <c r="BB511" s="189" t="e">
        <f t="shared" ca="1" si="179"/>
        <v>#N/A</v>
      </c>
      <c r="BC511" s="189">
        <f t="shared" si="180"/>
        <v>100000</v>
      </c>
      <c r="BD511" s="189" t="e">
        <f t="shared" ca="1" si="185"/>
        <v>#N/A</v>
      </c>
      <c r="BE511" s="190" t="e">
        <f t="shared" ca="1" si="181"/>
        <v>#N/A</v>
      </c>
      <c r="BF511" s="189">
        <f t="shared" si="182"/>
        <v>100000</v>
      </c>
      <c r="BG511" s="191" t="e">
        <f t="shared" ca="1" si="183"/>
        <v>#N/A</v>
      </c>
      <c r="BH511" s="189">
        <f t="shared" si="184"/>
        <v>0</v>
      </c>
      <c r="BI511" s="190" t="str">
        <f t="shared" si="173"/>
        <v>Smoothing</v>
      </c>
      <c r="BJ511" s="189" t="str">
        <f t="shared" si="174"/>
        <v/>
      </c>
      <c r="BK511" s="191" t="str">
        <f t="shared" si="175"/>
        <v/>
      </c>
      <c r="BL511" t="str">
        <f t="shared" ref="BL511:BL574" si="189">IF(W511,IF(BC511=100000,IF(BF511=100000,"Smoothing",IF(BH511=1,BE511,"CHECK")),IF(BF511&lt;&gt;100000,IF(AND(H511-BC511=190),BB511,IF(BH511=1,BE511,"CHECK")),BB511)),"")</f>
        <v>Smoothing</v>
      </c>
      <c r="BM511" t="str">
        <f t="shared" si="187"/>
        <v/>
      </c>
      <c r="BN511" t="str">
        <f t="shared" si="188"/>
        <v/>
      </c>
      <c r="BP511">
        <f t="shared" si="170"/>
        <v>-92587</v>
      </c>
      <c r="BQ511" t="str">
        <f t="shared" si="176"/>
        <v>bilateral</v>
      </c>
      <c r="BR511">
        <v>190</v>
      </c>
      <c r="BU511" t="str">
        <f t="shared" si="177"/>
        <v>NO</v>
      </c>
    </row>
    <row r="512" spans="1:73">
      <c r="A512" s="4"/>
      <c r="B512" s="52">
        <v>20540513</v>
      </c>
      <c r="C512" s="53" t="s">
        <v>232</v>
      </c>
      <c r="D512" s="57" t="s">
        <v>29</v>
      </c>
      <c r="E512" s="55">
        <v>7526</v>
      </c>
      <c r="F512" s="55"/>
      <c r="G512" s="46"/>
      <c r="H512" s="45">
        <v>7526</v>
      </c>
      <c r="I512" s="55"/>
      <c r="J512" s="55"/>
      <c r="K512" s="55"/>
      <c r="L512" s="45">
        <v>0</v>
      </c>
      <c r="M512" s="55">
        <v>0</v>
      </c>
      <c r="N512" s="46">
        <v>0</v>
      </c>
      <c r="O512" s="45" t="s">
        <v>30</v>
      </c>
      <c r="P512" s="46" t="s">
        <v>60</v>
      </c>
      <c r="Q512" s="45">
        <f t="shared" si="186"/>
        <v>0</v>
      </c>
      <c r="R512" s="135">
        <f t="shared" si="171"/>
        <v>0</v>
      </c>
      <c r="S512" s="135" t="str">
        <f t="shared" si="167"/>
        <v>NA</v>
      </c>
      <c r="T512" s="135" t="str">
        <f t="shared" si="168"/>
        <v>NA</v>
      </c>
      <c r="U512" s="248" t="str">
        <f t="shared" si="172"/>
        <v>NA</v>
      </c>
      <c r="V512" s="46">
        <f t="shared" si="169"/>
        <v>0</v>
      </c>
      <c r="W512" s="66">
        <f t="shared" si="178"/>
        <v>1</v>
      </c>
      <c r="X512" s="45" t="s">
        <v>31</v>
      </c>
      <c r="Y512" s="55" t="s">
        <v>31</v>
      </c>
      <c r="Z512" s="46" t="s">
        <v>31</v>
      </c>
      <c r="AA512" s="55" t="s">
        <v>31</v>
      </c>
      <c r="AB512" s="55" t="s">
        <v>31</v>
      </c>
      <c r="AC512" s="46" t="s">
        <v>31</v>
      </c>
      <c r="AD512" s="55" t="s">
        <v>31</v>
      </c>
      <c r="AE512" s="55" t="s">
        <v>31</v>
      </c>
      <c r="AF512" s="46" t="s">
        <v>31</v>
      </c>
      <c r="AG512" s="55" t="s">
        <v>31</v>
      </c>
      <c r="AH512" s="55" t="s">
        <v>31</v>
      </c>
      <c r="AI512" s="46" t="s">
        <v>31</v>
      </c>
      <c r="AJ512" s="45">
        <v>2500</v>
      </c>
      <c r="AK512" s="55" t="s">
        <v>31</v>
      </c>
      <c r="AL512" s="46" t="s">
        <v>588</v>
      </c>
      <c r="AM512" s="55" t="s">
        <v>31</v>
      </c>
      <c r="AN512" s="55" t="s">
        <v>31</v>
      </c>
      <c r="AO512" s="46" t="s">
        <v>31</v>
      </c>
      <c r="AP512" s="46" t="s">
        <v>31</v>
      </c>
      <c r="AQ512" s="46" t="s">
        <v>31</v>
      </c>
      <c r="AR512" s="62" t="s">
        <v>31</v>
      </c>
      <c r="AS512" s="46" t="s">
        <v>31</v>
      </c>
      <c r="AT512" s="62" t="s">
        <v>31</v>
      </c>
      <c r="AU512" s="62" t="s">
        <v>31</v>
      </c>
      <c r="AV512" s="46" t="s">
        <v>31</v>
      </c>
      <c r="AW512" s="46" t="s">
        <v>31</v>
      </c>
      <c r="AX512" s="62" t="s">
        <v>31</v>
      </c>
      <c r="AY512" s="46" t="s">
        <v>31</v>
      </c>
      <c r="AZ512" s="62" t="s">
        <v>31</v>
      </c>
      <c r="BA512" s="62" t="s">
        <v>31</v>
      </c>
      <c r="BB512" s="189" t="e">
        <f t="shared" ca="1" si="179"/>
        <v>#N/A</v>
      </c>
      <c r="BC512" s="189">
        <f t="shared" si="180"/>
        <v>100000</v>
      </c>
      <c r="BD512" s="189" t="e">
        <f t="shared" ca="1" si="185"/>
        <v>#N/A</v>
      </c>
      <c r="BE512" s="190" t="str">
        <f t="shared" ca="1" si="181"/>
        <v>FR</v>
      </c>
      <c r="BF512" s="189">
        <f t="shared" si="182"/>
        <v>2500</v>
      </c>
      <c r="BG512" s="191" t="str">
        <f t="shared" ca="1" si="183"/>
        <v>N state ALBERTVILLE - RONDISSONE 2</v>
      </c>
      <c r="BH512" s="189">
        <f t="shared" si="184"/>
        <v>1</v>
      </c>
      <c r="BI512" s="190" t="str">
        <f t="shared" ca="1" si="173"/>
        <v>FR</v>
      </c>
      <c r="BJ512" s="189">
        <f t="shared" si="174"/>
        <v>2500</v>
      </c>
      <c r="BK512" s="191" t="str">
        <f t="shared" ca="1" si="175"/>
        <v>Bilateral - N state ALBERTVILLE - RONDISSONE 2</v>
      </c>
      <c r="BL512" t="str">
        <f t="shared" ca="1" si="189"/>
        <v>FR</v>
      </c>
      <c r="BM512">
        <f t="shared" si="187"/>
        <v>2500</v>
      </c>
      <c r="BN512" t="str">
        <f t="shared" ca="1" si="188"/>
        <v>Bilateral - N state ALBERTVILLE - RONDISSONE 2</v>
      </c>
      <c r="BP512">
        <f t="shared" si="170"/>
        <v>-92474</v>
      </c>
      <c r="BQ512" t="str">
        <f t="shared" si="176"/>
        <v>bilateral</v>
      </c>
      <c r="BR512">
        <v>190</v>
      </c>
      <c r="BU512" t="str">
        <f t="shared" si="177"/>
        <v>NO</v>
      </c>
    </row>
    <row r="513" spans="1:73">
      <c r="A513" s="4"/>
      <c r="B513" s="24">
        <v>20540513</v>
      </c>
      <c r="C513" s="2" t="s">
        <v>232</v>
      </c>
      <c r="D513" s="25" t="s">
        <v>32</v>
      </c>
      <c r="E513" s="135">
        <v>7526</v>
      </c>
      <c r="F513" s="135"/>
      <c r="G513" s="12"/>
      <c r="H513" s="16">
        <v>7526</v>
      </c>
      <c r="I513" s="135"/>
      <c r="J513" s="135"/>
      <c r="K513" s="135"/>
      <c r="L513" s="16">
        <v>0</v>
      </c>
      <c r="M513" s="135">
        <v>0</v>
      </c>
      <c r="N513" s="12">
        <v>0</v>
      </c>
      <c r="O513" s="16" t="s">
        <v>30</v>
      </c>
      <c r="P513" s="12" t="s">
        <v>60</v>
      </c>
      <c r="Q513" s="16">
        <f t="shared" si="186"/>
        <v>0</v>
      </c>
      <c r="R513" s="135">
        <f t="shared" si="171"/>
        <v>0</v>
      </c>
      <c r="S513" s="135" t="str">
        <f t="shared" si="167"/>
        <v>NA</v>
      </c>
      <c r="T513" s="135" t="str">
        <f t="shared" si="168"/>
        <v>NA</v>
      </c>
      <c r="U513" s="248" t="str">
        <f t="shared" si="172"/>
        <v>NA</v>
      </c>
      <c r="V513" s="12">
        <f t="shared" si="169"/>
        <v>0</v>
      </c>
      <c r="W513" s="66">
        <f t="shared" si="178"/>
        <v>1</v>
      </c>
      <c r="X513" s="16" t="s">
        <v>31</v>
      </c>
      <c r="Y513" s="135" t="s">
        <v>31</v>
      </c>
      <c r="Z513" s="12" t="s">
        <v>31</v>
      </c>
      <c r="AA513" s="135" t="s">
        <v>31</v>
      </c>
      <c r="AB513" s="135" t="s">
        <v>31</v>
      </c>
      <c r="AC513" s="12" t="s">
        <v>31</v>
      </c>
      <c r="AD513" s="135" t="s">
        <v>31</v>
      </c>
      <c r="AE513" s="135" t="s">
        <v>31</v>
      </c>
      <c r="AF513" s="12" t="s">
        <v>31</v>
      </c>
      <c r="AG513" s="135" t="s">
        <v>31</v>
      </c>
      <c r="AH513" s="135" t="s">
        <v>31</v>
      </c>
      <c r="AI513" s="12" t="s">
        <v>31</v>
      </c>
      <c r="AJ513" s="16">
        <v>2500</v>
      </c>
      <c r="AK513" s="135" t="s">
        <v>31</v>
      </c>
      <c r="AL513" s="12" t="s">
        <v>588</v>
      </c>
      <c r="AM513" s="135" t="s">
        <v>31</v>
      </c>
      <c r="AN513" s="135" t="s">
        <v>31</v>
      </c>
      <c r="AO513" s="12" t="s">
        <v>31</v>
      </c>
      <c r="AP513" s="12" t="s">
        <v>31</v>
      </c>
      <c r="AQ513" s="12" t="s">
        <v>31</v>
      </c>
      <c r="AR513" s="66" t="s">
        <v>31</v>
      </c>
      <c r="AS513" s="12" t="s">
        <v>31</v>
      </c>
      <c r="AT513" s="66" t="s">
        <v>31</v>
      </c>
      <c r="AU513" s="66" t="s">
        <v>31</v>
      </c>
      <c r="AV513" s="12" t="s">
        <v>31</v>
      </c>
      <c r="AW513" s="12" t="s">
        <v>31</v>
      </c>
      <c r="AX513" s="66" t="s">
        <v>31</v>
      </c>
      <c r="AY513" s="12" t="s">
        <v>31</v>
      </c>
      <c r="AZ513" s="66" t="s">
        <v>31</v>
      </c>
      <c r="BA513" s="66" t="s">
        <v>31</v>
      </c>
      <c r="BB513" s="189" t="e">
        <f t="shared" ca="1" si="179"/>
        <v>#N/A</v>
      </c>
      <c r="BC513" s="189">
        <f t="shared" si="180"/>
        <v>100000</v>
      </c>
      <c r="BD513" s="189" t="e">
        <f t="shared" ca="1" si="185"/>
        <v>#N/A</v>
      </c>
      <c r="BE513" s="190" t="str">
        <f t="shared" ca="1" si="181"/>
        <v>FR</v>
      </c>
      <c r="BF513" s="189">
        <f t="shared" si="182"/>
        <v>2500</v>
      </c>
      <c r="BG513" s="191" t="str">
        <f t="shared" ca="1" si="183"/>
        <v>N state ALBERTVILLE - RONDISSONE 2</v>
      </c>
      <c r="BH513" s="189">
        <f t="shared" si="184"/>
        <v>1</v>
      </c>
      <c r="BI513" s="190" t="str">
        <f t="shared" ca="1" si="173"/>
        <v>FR</v>
      </c>
      <c r="BJ513" s="189">
        <f t="shared" si="174"/>
        <v>2500</v>
      </c>
      <c r="BK513" s="191" t="str">
        <f t="shared" ca="1" si="175"/>
        <v>Bilateral - N state ALBERTVILLE - RONDISSONE 2</v>
      </c>
      <c r="BL513" t="str">
        <f t="shared" ca="1" si="189"/>
        <v>FR</v>
      </c>
      <c r="BM513">
        <f t="shared" si="187"/>
        <v>2500</v>
      </c>
      <c r="BN513" t="str">
        <f t="shared" ca="1" si="188"/>
        <v>Bilateral - N state ALBERTVILLE - RONDISSONE 2</v>
      </c>
      <c r="BP513">
        <f t="shared" si="170"/>
        <v>-92474</v>
      </c>
      <c r="BQ513" t="str">
        <f t="shared" si="176"/>
        <v>bilateral</v>
      </c>
      <c r="BR513">
        <v>190</v>
      </c>
      <c r="BU513" t="str">
        <f t="shared" si="177"/>
        <v>NO</v>
      </c>
    </row>
    <row r="514" spans="1:73">
      <c r="A514" s="4"/>
      <c r="B514" s="24">
        <v>20540513</v>
      </c>
      <c r="C514" s="2" t="s">
        <v>232</v>
      </c>
      <c r="D514" s="25" t="s">
        <v>34</v>
      </c>
      <c r="E514" s="135">
        <v>7526</v>
      </c>
      <c r="F514" s="135"/>
      <c r="G514" s="12"/>
      <c r="H514" s="16">
        <v>7526</v>
      </c>
      <c r="I514" s="135"/>
      <c r="J514" s="135"/>
      <c r="K514" s="135"/>
      <c r="L514" s="16">
        <v>0</v>
      </c>
      <c r="M514" s="135">
        <v>0</v>
      </c>
      <c r="N514" s="12">
        <v>0</v>
      </c>
      <c r="O514" s="16" t="s">
        <v>30</v>
      </c>
      <c r="P514" s="12" t="s">
        <v>60</v>
      </c>
      <c r="Q514" s="16">
        <f t="shared" si="186"/>
        <v>0</v>
      </c>
      <c r="R514" s="135">
        <f t="shared" si="171"/>
        <v>0</v>
      </c>
      <c r="S514" s="135" t="str">
        <f t="shared" si="167"/>
        <v>NA</v>
      </c>
      <c r="T514" s="135" t="str">
        <f t="shared" si="168"/>
        <v>NA</v>
      </c>
      <c r="U514" s="248" t="str">
        <f t="shared" si="172"/>
        <v>NA</v>
      </c>
      <c r="V514" s="12">
        <f t="shared" si="169"/>
        <v>0</v>
      </c>
      <c r="W514" s="66">
        <f t="shared" si="178"/>
        <v>1</v>
      </c>
      <c r="X514" s="16" t="s">
        <v>31</v>
      </c>
      <c r="Y514" s="135" t="s">
        <v>31</v>
      </c>
      <c r="Z514" s="12" t="s">
        <v>31</v>
      </c>
      <c r="AA514" s="135" t="s">
        <v>31</v>
      </c>
      <c r="AB514" s="135" t="s">
        <v>31</v>
      </c>
      <c r="AC514" s="12" t="s">
        <v>31</v>
      </c>
      <c r="AD514" s="135" t="s">
        <v>31</v>
      </c>
      <c r="AE514" s="135" t="s">
        <v>31</v>
      </c>
      <c r="AF514" s="12" t="s">
        <v>31</v>
      </c>
      <c r="AG514" s="135" t="s">
        <v>31</v>
      </c>
      <c r="AH514" s="135" t="s">
        <v>31</v>
      </c>
      <c r="AI514" s="12" t="s">
        <v>31</v>
      </c>
      <c r="AJ514" s="16">
        <v>2500</v>
      </c>
      <c r="AK514" s="135" t="s">
        <v>31</v>
      </c>
      <c r="AL514" s="12" t="s">
        <v>588</v>
      </c>
      <c r="AM514" s="135" t="s">
        <v>31</v>
      </c>
      <c r="AN514" s="135" t="s">
        <v>31</v>
      </c>
      <c r="AO514" s="12" t="s">
        <v>31</v>
      </c>
      <c r="AP514" s="12" t="s">
        <v>31</v>
      </c>
      <c r="AQ514" s="12" t="s">
        <v>31</v>
      </c>
      <c r="AR514" s="66" t="s">
        <v>31</v>
      </c>
      <c r="AS514" s="12" t="s">
        <v>31</v>
      </c>
      <c r="AT514" s="66" t="s">
        <v>31</v>
      </c>
      <c r="AU514" s="66" t="s">
        <v>31</v>
      </c>
      <c r="AV514" s="12" t="s">
        <v>31</v>
      </c>
      <c r="AW514" s="12" t="s">
        <v>31</v>
      </c>
      <c r="AX514" s="66" t="s">
        <v>31</v>
      </c>
      <c r="AY514" s="12" t="s">
        <v>31</v>
      </c>
      <c r="AZ514" s="66" t="s">
        <v>31</v>
      </c>
      <c r="BA514" s="66" t="s">
        <v>31</v>
      </c>
      <c r="BB514" s="189" t="e">
        <f t="shared" ca="1" si="179"/>
        <v>#N/A</v>
      </c>
      <c r="BC514" s="189">
        <f t="shared" si="180"/>
        <v>100000</v>
      </c>
      <c r="BD514" s="189" t="e">
        <f t="shared" ca="1" si="185"/>
        <v>#N/A</v>
      </c>
      <c r="BE514" s="190" t="str">
        <f t="shared" ca="1" si="181"/>
        <v>FR</v>
      </c>
      <c r="BF514" s="189">
        <f t="shared" si="182"/>
        <v>2500</v>
      </c>
      <c r="BG514" s="191" t="str">
        <f t="shared" ca="1" si="183"/>
        <v>N state ALBERTVILLE - RONDISSONE 2</v>
      </c>
      <c r="BH514" s="189">
        <f t="shared" si="184"/>
        <v>1</v>
      </c>
      <c r="BI514" s="190" t="str">
        <f t="shared" ca="1" si="173"/>
        <v>FR</v>
      </c>
      <c r="BJ514" s="189">
        <f t="shared" si="174"/>
        <v>2500</v>
      </c>
      <c r="BK514" s="191" t="str">
        <f t="shared" ca="1" si="175"/>
        <v>Bilateral - N state ALBERTVILLE - RONDISSONE 2</v>
      </c>
      <c r="BL514" t="str">
        <f t="shared" ca="1" si="189"/>
        <v>FR</v>
      </c>
      <c r="BM514">
        <f t="shared" si="187"/>
        <v>2500</v>
      </c>
      <c r="BN514" t="str">
        <f t="shared" ca="1" si="188"/>
        <v>Bilateral - N state ALBERTVILLE - RONDISSONE 2</v>
      </c>
      <c r="BP514">
        <f t="shared" si="170"/>
        <v>-92474</v>
      </c>
      <c r="BQ514" t="str">
        <f t="shared" si="176"/>
        <v>bilateral</v>
      </c>
      <c r="BR514">
        <v>190</v>
      </c>
      <c r="BU514" t="str">
        <f t="shared" si="177"/>
        <v>NO</v>
      </c>
    </row>
    <row r="515" spans="1:73">
      <c r="A515" s="4"/>
      <c r="B515" s="24">
        <v>20540513</v>
      </c>
      <c r="C515" s="2" t="s">
        <v>232</v>
      </c>
      <c r="D515" s="25" t="s">
        <v>35</v>
      </c>
      <c r="E515" s="135">
        <v>6999</v>
      </c>
      <c r="F515" s="135"/>
      <c r="G515" s="12"/>
      <c r="H515" s="16">
        <v>6999</v>
      </c>
      <c r="I515" s="135"/>
      <c r="J515" s="135"/>
      <c r="K515" s="135"/>
      <c r="L515" s="16">
        <v>0</v>
      </c>
      <c r="M515" s="135">
        <v>0</v>
      </c>
      <c r="N515" s="12">
        <v>0</v>
      </c>
      <c r="O515" s="16" t="s">
        <v>30</v>
      </c>
      <c r="P515" s="12" t="s">
        <v>60</v>
      </c>
      <c r="Q515" s="16">
        <f t="shared" si="186"/>
        <v>0</v>
      </c>
      <c r="R515" s="135">
        <f t="shared" si="171"/>
        <v>0</v>
      </c>
      <c r="S515" s="135" t="str">
        <f t="shared" si="167"/>
        <v>NA</v>
      </c>
      <c r="T515" s="135" t="str">
        <f t="shared" si="168"/>
        <v>NA</v>
      </c>
      <c r="U515" s="248" t="str">
        <f t="shared" si="172"/>
        <v>NA</v>
      </c>
      <c r="V515" s="12">
        <f t="shared" si="169"/>
        <v>0</v>
      </c>
      <c r="W515" s="66">
        <f t="shared" si="178"/>
        <v>1</v>
      </c>
      <c r="X515" s="16" t="s">
        <v>31</v>
      </c>
      <c r="Y515" s="135" t="s">
        <v>31</v>
      </c>
      <c r="Z515" s="12" t="s">
        <v>31</v>
      </c>
      <c r="AA515" s="135" t="s">
        <v>31</v>
      </c>
      <c r="AB515" s="135" t="s">
        <v>31</v>
      </c>
      <c r="AC515" s="12" t="s">
        <v>31</v>
      </c>
      <c r="AD515" s="135" t="s">
        <v>31</v>
      </c>
      <c r="AE515" s="135" t="s">
        <v>31</v>
      </c>
      <c r="AF515" s="12" t="s">
        <v>31</v>
      </c>
      <c r="AG515" s="135" t="s">
        <v>31</v>
      </c>
      <c r="AH515" s="135" t="s">
        <v>31</v>
      </c>
      <c r="AI515" s="12" t="s">
        <v>31</v>
      </c>
      <c r="AJ515" s="16">
        <v>2500</v>
      </c>
      <c r="AK515" s="135" t="s">
        <v>31</v>
      </c>
      <c r="AL515" s="12" t="s">
        <v>588</v>
      </c>
      <c r="AM515" s="135" t="s">
        <v>31</v>
      </c>
      <c r="AN515" s="135" t="s">
        <v>31</v>
      </c>
      <c r="AO515" s="12" t="s">
        <v>31</v>
      </c>
      <c r="AP515" s="12" t="s">
        <v>31</v>
      </c>
      <c r="AQ515" s="12" t="s">
        <v>31</v>
      </c>
      <c r="AR515" s="66" t="s">
        <v>31</v>
      </c>
      <c r="AS515" s="12" t="s">
        <v>31</v>
      </c>
      <c r="AT515" s="66" t="s">
        <v>31</v>
      </c>
      <c r="AU515" s="66" t="s">
        <v>31</v>
      </c>
      <c r="AV515" s="12" t="s">
        <v>31</v>
      </c>
      <c r="AW515" s="12" t="s">
        <v>31</v>
      </c>
      <c r="AX515" s="66" t="s">
        <v>31</v>
      </c>
      <c r="AY515" s="12" t="s">
        <v>31</v>
      </c>
      <c r="AZ515" s="66" t="s">
        <v>31</v>
      </c>
      <c r="BA515" s="66" t="s">
        <v>31</v>
      </c>
      <c r="BB515" s="189" t="e">
        <f t="shared" ca="1" si="179"/>
        <v>#N/A</v>
      </c>
      <c r="BC515" s="189">
        <f t="shared" si="180"/>
        <v>100000</v>
      </c>
      <c r="BD515" s="189" t="e">
        <f t="shared" ca="1" si="185"/>
        <v>#N/A</v>
      </c>
      <c r="BE515" s="190" t="str">
        <f t="shared" ca="1" si="181"/>
        <v>FR</v>
      </c>
      <c r="BF515" s="189">
        <f t="shared" si="182"/>
        <v>2500</v>
      </c>
      <c r="BG515" s="191" t="str">
        <f t="shared" ca="1" si="183"/>
        <v>N state ALBERTVILLE - RONDISSONE 2</v>
      </c>
      <c r="BH515" s="189">
        <f t="shared" si="184"/>
        <v>1</v>
      </c>
      <c r="BI515" s="190" t="str">
        <f t="shared" ca="1" si="173"/>
        <v>FR</v>
      </c>
      <c r="BJ515" s="189">
        <f t="shared" si="174"/>
        <v>2500</v>
      </c>
      <c r="BK515" s="191" t="str">
        <f t="shared" ca="1" si="175"/>
        <v>Bilateral - N state ALBERTVILLE - RONDISSONE 2</v>
      </c>
      <c r="BL515" t="str">
        <f t="shared" ca="1" si="189"/>
        <v>FR</v>
      </c>
      <c r="BM515">
        <f t="shared" si="187"/>
        <v>2500</v>
      </c>
      <c r="BN515" t="str">
        <f t="shared" ca="1" si="188"/>
        <v>Bilateral - N state ALBERTVILLE - RONDISSONE 2</v>
      </c>
      <c r="BP515">
        <f t="shared" si="170"/>
        <v>-93001</v>
      </c>
      <c r="BQ515" t="str">
        <f t="shared" si="176"/>
        <v>bilateral</v>
      </c>
      <c r="BR515">
        <v>190</v>
      </c>
      <c r="BU515" t="str">
        <f t="shared" si="177"/>
        <v>NO</v>
      </c>
    </row>
    <row r="516" spans="1:73">
      <c r="A516" s="4"/>
      <c r="B516" s="24">
        <v>20540513</v>
      </c>
      <c r="C516" s="2" t="s">
        <v>232</v>
      </c>
      <c r="D516" s="25" t="s">
        <v>37</v>
      </c>
      <c r="E516" s="135">
        <v>6999</v>
      </c>
      <c r="F516" s="135"/>
      <c r="G516" s="12"/>
      <c r="H516" s="16">
        <v>6999</v>
      </c>
      <c r="I516" s="135"/>
      <c r="J516" s="135"/>
      <c r="K516" s="135"/>
      <c r="L516" s="16">
        <v>0</v>
      </c>
      <c r="M516" s="135">
        <v>0</v>
      </c>
      <c r="N516" s="12">
        <v>0</v>
      </c>
      <c r="O516" s="16" t="s">
        <v>30</v>
      </c>
      <c r="P516" s="12" t="s">
        <v>60</v>
      </c>
      <c r="Q516" s="16">
        <f t="shared" si="186"/>
        <v>0</v>
      </c>
      <c r="R516" s="135">
        <f t="shared" si="171"/>
        <v>0</v>
      </c>
      <c r="S516" s="135" t="str">
        <f t="shared" si="167"/>
        <v>NA</v>
      </c>
      <c r="T516" s="135" t="str">
        <f t="shared" si="168"/>
        <v>NA</v>
      </c>
      <c r="U516" s="248" t="str">
        <f t="shared" si="172"/>
        <v>NA</v>
      </c>
      <c r="V516" s="12">
        <f t="shared" si="169"/>
        <v>0</v>
      </c>
      <c r="W516" s="66">
        <f t="shared" si="178"/>
        <v>1</v>
      </c>
      <c r="X516" s="16" t="s">
        <v>31</v>
      </c>
      <c r="Y516" s="135" t="s">
        <v>31</v>
      </c>
      <c r="Z516" s="12" t="s">
        <v>31</v>
      </c>
      <c r="AA516" s="135" t="s">
        <v>31</v>
      </c>
      <c r="AB516" s="135" t="s">
        <v>31</v>
      </c>
      <c r="AC516" s="12" t="s">
        <v>31</v>
      </c>
      <c r="AD516" s="135" t="s">
        <v>31</v>
      </c>
      <c r="AE516" s="135" t="s">
        <v>31</v>
      </c>
      <c r="AF516" s="12" t="s">
        <v>31</v>
      </c>
      <c r="AG516" s="135" t="s">
        <v>31</v>
      </c>
      <c r="AH516" s="135" t="s">
        <v>31</v>
      </c>
      <c r="AI516" s="12" t="s">
        <v>31</v>
      </c>
      <c r="AJ516" s="16">
        <v>2500</v>
      </c>
      <c r="AK516" s="135" t="s">
        <v>31</v>
      </c>
      <c r="AL516" s="12" t="s">
        <v>588</v>
      </c>
      <c r="AM516" s="135" t="s">
        <v>31</v>
      </c>
      <c r="AN516" s="135" t="s">
        <v>31</v>
      </c>
      <c r="AO516" s="12" t="s">
        <v>31</v>
      </c>
      <c r="AP516" s="12" t="s">
        <v>31</v>
      </c>
      <c r="AQ516" s="12" t="s">
        <v>31</v>
      </c>
      <c r="AR516" s="66" t="s">
        <v>31</v>
      </c>
      <c r="AS516" s="12" t="s">
        <v>31</v>
      </c>
      <c r="AT516" s="66" t="s">
        <v>31</v>
      </c>
      <c r="AU516" s="66" t="s">
        <v>31</v>
      </c>
      <c r="AV516" s="12" t="s">
        <v>31</v>
      </c>
      <c r="AW516" s="12" t="s">
        <v>31</v>
      </c>
      <c r="AX516" s="66" t="s">
        <v>31</v>
      </c>
      <c r="AY516" s="12" t="s">
        <v>31</v>
      </c>
      <c r="AZ516" s="66" t="s">
        <v>31</v>
      </c>
      <c r="BA516" s="66" t="s">
        <v>31</v>
      </c>
      <c r="BB516" s="189" t="e">
        <f t="shared" ca="1" si="179"/>
        <v>#N/A</v>
      </c>
      <c r="BC516" s="189">
        <f t="shared" si="180"/>
        <v>100000</v>
      </c>
      <c r="BD516" s="189" t="e">
        <f t="shared" ca="1" si="185"/>
        <v>#N/A</v>
      </c>
      <c r="BE516" s="190" t="str">
        <f t="shared" ca="1" si="181"/>
        <v>FR</v>
      </c>
      <c r="BF516" s="189">
        <f t="shared" si="182"/>
        <v>2500</v>
      </c>
      <c r="BG516" s="191" t="str">
        <f t="shared" ca="1" si="183"/>
        <v>N state ALBERTVILLE - RONDISSONE 2</v>
      </c>
      <c r="BH516" s="189">
        <f t="shared" si="184"/>
        <v>1</v>
      </c>
      <c r="BI516" s="190" t="str">
        <f t="shared" ca="1" si="173"/>
        <v>FR</v>
      </c>
      <c r="BJ516" s="189">
        <f t="shared" si="174"/>
        <v>2500</v>
      </c>
      <c r="BK516" s="191" t="str">
        <f t="shared" ca="1" si="175"/>
        <v>Bilateral - N state ALBERTVILLE - RONDISSONE 2</v>
      </c>
      <c r="BL516" t="str">
        <f t="shared" ca="1" si="189"/>
        <v>FR</v>
      </c>
      <c r="BM516">
        <f t="shared" si="187"/>
        <v>2500</v>
      </c>
      <c r="BN516" t="str">
        <f t="shared" ca="1" si="188"/>
        <v>Bilateral - N state ALBERTVILLE - RONDISSONE 2</v>
      </c>
      <c r="BP516">
        <f t="shared" si="170"/>
        <v>-93001</v>
      </c>
      <c r="BQ516" t="str">
        <f t="shared" si="176"/>
        <v>bilateral</v>
      </c>
      <c r="BR516">
        <v>190</v>
      </c>
      <c r="BU516" t="str">
        <f t="shared" si="177"/>
        <v>NO</v>
      </c>
    </row>
    <row r="517" spans="1:73">
      <c r="A517" s="4"/>
      <c r="B517" s="24">
        <v>20540513</v>
      </c>
      <c r="C517" s="2" t="s">
        <v>232</v>
      </c>
      <c r="D517" s="25" t="s">
        <v>38</v>
      </c>
      <c r="E517" s="135">
        <v>6305</v>
      </c>
      <c r="F517" s="135"/>
      <c r="G517" s="12"/>
      <c r="H517" s="16">
        <v>6305</v>
      </c>
      <c r="I517" s="135"/>
      <c r="J517" s="135"/>
      <c r="K517" s="135"/>
      <c r="L517" s="16">
        <v>0</v>
      </c>
      <c r="M517" s="135">
        <v>0</v>
      </c>
      <c r="N517" s="12">
        <v>0</v>
      </c>
      <c r="O517" s="16" t="s">
        <v>30</v>
      </c>
      <c r="P517" s="12" t="s">
        <v>110</v>
      </c>
      <c r="Q517" s="16">
        <f t="shared" si="186"/>
        <v>0</v>
      </c>
      <c r="R517" s="135">
        <f t="shared" si="171"/>
        <v>0</v>
      </c>
      <c r="S517" s="135" t="str">
        <f t="shared" si="167"/>
        <v>NA</v>
      </c>
      <c r="T517" s="135" t="str">
        <f t="shared" si="168"/>
        <v>NA</v>
      </c>
      <c r="U517" s="248" t="str">
        <f t="shared" si="172"/>
        <v>NA</v>
      </c>
      <c r="V517" s="12">
        <f t="shared" si="169"/>
        <v>0</v>
      </c>
      <c r="W517" s="66">
        <f t="shared" si="178"/>
        <v>1</v>
      </c>
      <c r="X517" s="16" t="s">
        <v>31</v>
      </c>
      <c r="Y517" s="135" t="s">
        <v>31</v>
      </c>
      <c r="Z517" s="12" t="s">
        <v>31</v>
      </c>
      <c r="AA517" s="135" t="s">
        <v>31</v>
      </c>
      <c r="AB517" s="135" t="s">
        <v>31</v>
      </c>
      <c r="AC517" s="12" t="s">
        <v>31</v>
      </c>
      <c r="AD517" s="135" t="s">
        <v>31</v>
      </c>
      <c r="AE517" s="135" t="s">
        <v>31</v>
      </c>
      <c r="AF517" s="12" t="s">
        <v>31</v>
      </c>
      <c r="AG517" s="135" t="s">
        <v>31</v>
      </c>
      <c r="AH517" s="135" t="s">
        <v>31</v>
      </c>
      <c r="AI517" s="12" t="s">
        <v>31</v>
      </c>
      <c r="AJ517" s="16">
        <v>2500</v>
      </c>
      <c r="AK517" s="135" t="s">
        <v>31</v>
      </c>
      <c r="AL517" s="12" t="s">
        <v>588</v>
      </c>
      <c r="AM517" s="135" t="s">
        <v>31</v>
      </c>
      <c r="AN517" s="135" t="s">
        <v>31</v>
      </c>
      <c r="AO517" s="12" t="s">
        <v>31</v>
      </c>
      <c r="AP517" s="12" t="s">
        <v>31</v>
      </c>
      <c r="AQ517" s="12" t="s">
        <v>31</v>
      </c>
      <c r="AR517" s="66" t="s">
        <v>31</v>
      </c>
      <c r="AS517" s="12" t="s">
        <v>31</v>
      </c>
      <c r="AT517" s="66" t="s">
        <v>31</v>
      </c>
      <c r="AU517" s="66" t="s">
        <v>31</v>
      </c>
      <c r="AV517" s="12" t="s">
        <v>31</v>
      </c>
      <c r="AW517" s="12" t="s">
        <v>31</v>
      </c>
      <c r="AX517" s="66" t="s">
        <v>31</v>
      </c>
      <c r="AY517" s="12" t="s">
        <v>31</v>
      </c>
      <c r="AZ517" s="66" t="s">
        <v>31</v>
      </c>
      <c r="BA517" s="66" t="s">
        <v>31</v>
      </c>
      <c r="BB517" s="189" t="e">
        <f t="shared" ca="1" si="179"/>
        <v>#N/A</v>
      </c>
      <c r="BC517" s="189">
        <f t="shared" si="180"/>
        <v>100000</v>
      </c>
      <c r="BD517" s="189" t="e">
        <f t="shared" ca="1" si="185"/>
        <v>#N/A</v>
      </c>
      <c r="BE517" s="190" t="str">
        <f t="shared" ca="1" si="181"/>
        <v>FR</v>
      </c>
      <c r="BF517" s="189">
        <f t="shared" si="182"/>
        <v>2500</v>
      </c>
      <c r="BG517" s="191" t="str">
        <f t="shared" ca="1" si="183"/>
        <v>N state ALBERTVILLE - RONDISSONE 2</v>
      </c>
      <c r="BH517" s="189">
        <f t="shared" si="184"/>
        <v>1</v>
      </c>
      <c r="BI517" s="190" t="str">
        <f t="shared" ca="1" si="173"/>
        <v>FR</v>
      </c>
      <c r="BJ517" s="189">
        <f t="shared" si="174"/>
        <v>2500</v>
      </c>
      <c r="BK517" s="191" t="str">
        <f t="shared" ca="1" si="175"/>
        <v>Bilateral - N state ALBERTVILLE - RONDISSONE 2</v>
      </c>
      <c r="BL517" t="str">
        <f t="shared" ca="1" si="189"/>
        <v>FR</v>
      </c>
      <c r="BM517">
        <f t="shared" si="187"/>
        <v>2500</v>
      </c>
      <c r="BN517" t="str">
        <f t="shared" ca="1" si="188"/>
        <v>Bilateral - N state ALBERTVILLE - RONDISSONE 2</v>
      </c>
      <c r="BP517">
        <f t="shared" si="170"/>
        <v>-93695</v>
      </c>
      <c r="BQ517" t="str">
        <f t="shared" si="176"/>
        <v>bilateral</v>
      </c>
      <c r="BR517">
        <v>190</v>
      </c>
      <c r="BU517" t="str">
        <f t="shared" si="177"/>
        <v>NO</v>
      </c>
    </row>
    <row r="518" spans="1:73">
      <c r="A518" s="4"/>
      <c r="B518" s="24">
        <v>20540513</v>
      </c>
      <c r="C518" s="2" t="s">
        <v>232</v>
      </c>
      <c r="D518" s="25" t="s">
        <v>39</v>
      </c>
      <c r="E518" s="135"/>
      <c r="F518" s="135">
        <v>6385</v>
      </c>
      <c r="G518" s="12">
        <v>-697</v>
      </c>
      <c r="H518" s="16"/>
      <c r="I518" s="135">
        <v>-354</v>
      </c>
      <c r="J518" s="135">
        <v>6385</v>
      </c>
      <c r="K518" s="135"/>
      <c r="L518" s="16">
        <v>0</v>
      </c>
      <c r="M518" s="135">
        <v>0</v>
      </c>
      <c r="N518" s="12">
        <v>0</v>
      </c>
      <c r="O518" s="16" t="s">
        <v>30</v>
      </c>
      <c r="P518" s="12" t="s">
        <v>60</v>
      </c>
      <c r="Q518" s="16">
        <f t="shared" si="186"/>
        <v>0</v>
      </c>
      <c r="R518" s="135" t="str">
        <f t="shared" si="171"/>
        <v>NA</v>
      </c>
      <c r="S518" s="135">
        <f t="shared" si="167"/>
        <v>6739</v>
      </c>
      <c r="T518" s="135">
        <f t="shared" si="168"/>
        <v>-7082</v>
      </c>
      <c r="U518" s="248">
        <f t="shared" si="172"/>
        <v>-343</v>
      </c>
      <c r="V518" s="12">
        <f t="shared" si="169"/>
        <v>0</v>
      </c>
      <c r="W518" s="66">
        <f t="shared" si="178"/>
        <v>1</v>
      </c>
      <c r="X518" s="16" t="s">
        <v>31</v>
      </c>
      <c r="Y518" s="135" t="s">
        <v>31</v>
      </c>
      <c r="Z518" s="12" t="s">
        <v>31</v>
      </c>
      <c r="AA518" s="135" t="s">
        <v>31</v>
      </c>
      <c r="AB518" s="135" t="s">
        <v>31</v>
      </c>
      <c r="AC518" s="12" t="s">
        <v>31</v>
      </c>
      <c r="AD518" s="135" t="s">
        <v>31</v>
      </c>
      <c r="AE518" s="135" t="s">
        <v>31</v>
      </c>
      <c r="AF518" s="12" t="s">
        <v>31</v>
      </c>
      <c r="AG518" s="135" t="s">
        <v>31</v>
      </c>
      <c r="AH518" s="135" t="s">
        <v>31</v>
      </c>
      <c r="AI518" s="12" t="s">
        <v>31</v>
      </c>
      <c r="AJ518" s="16" t="s">
        <v>31</v>
      </c>
      <c r="AK518" s="135" t="s">
        <v>31</v>
      </c>
      <c r="AL518" s="12" t="s">
        <v>31</v>
      </c>
      <c r="AM518" s="135">
        <v>2500</v>
      </c>
      <c r="AN518" s="135" t="s">
        <v>31</v>
      </c>
      <c r="AO518" s="12" t="s">
        <v>588</v>
      </c>
      <c r="AP518" s="12" t="s">
        <v>31</v>
      </c>
      <c r="AQ518" s="12" t="s">
        <v>31</v>
      </c>
      <c r="AR518" s="66" t="s">
        <v>31</v>
      </c>
      <c r="AS518" s="12" t="s">
        <v>31</v>
      </c>
      <c r="AT518" s="66" t="s">
        <v>31</v>
      </c>
      <c r="AU518" s="66" t="s">
        <v>31</v>
      </c>
      <c r="AV518" s="12" t="s">
        <v>31</v>
      </c>
      <c r="AW518" s="12" t="s">
        <v>31</v>
      </c>
      <c r="AX518" s="66" t="s">
        <v>31</v>
      </c>
      <c r="AY518" s="12" t="s">
        <v>31</v>
      </c>
      <c r="AZ518" s="66" t="s">
        <v>31</v>
      </c>
      <c r="BA518" s="66" t="s">
        <v>31</v>
      </c>
      <c r="BB518" s="189" t="e">
        <f t="shared" ca="1" si="179"/>
        <v>#N/A</v>
      </c>
      <c r="BC518" s="189">
        <f t="shared" si="180"/>
        <v>100000</v>
      </c>
      <c r="BD518" s="189" t="e">
        <f t="shared" ca="1" si="185"/>
        <v>#N/A</v>
      </c>
      <c r="BE518" s="190" t="str">
        <f t="shared" ca="1" si="181"/>
        <v>FR</v>
      </c>
      <c r="BF518" s="189">
        <f t="shared" si="182"/>
        <v>2500</v>
      </c>
      <c r="BG518" s="191" t="str">
        <f t="shared" ca="1" si="183"/>
        <v>N state ALBERTVILLE - RONDISSONE 2</v>
      </c>
      <c r="BH518" s="189">
        <f t="shared" si="184"/>
        <v>1</v>
      </c>
      <c r="BI518" s="190" t="str">
        <f t="shared" ca="1" si="173"/>
        <v>FR</v>
      </c>
      <c r="BJ518" s="189">
        <f t="shared" si="174"/>
        <v>2500</v>
      </c>
      <c r="BK518" s="191" t="str">
        <f t="shared" ca="1" si="175"/>
        <v>Bilateral - N state ALBERTVILLE - RONDISSONE 2</v>
      </c>
      <c r="BL518" t="str">
        <f t="shared" ca="1" si="189"/>
        <v>FR</v>
      </c>
      <c r="BM518">
        <f t="shared" si="187"/>
        <v>2500</v>
      </c>
      <c r="BN518" t="str">
        <f t="shared" ca="1" si="188"/>
        <v>Bilateral - N state ALBERTVILLE - RONDISSONE 2</v>
      </c>
      <c r="BP518">
        <f t="shared" si="170"/>
        <v>-100000</v>
      </c>
      <c r="BQ518" t="str">
        <f t="shared" si="176"/>
        <v>bilateral</v>
      </c>
      <c r="BR518">
        <v>190</v>
      </c>
      <c r="BU518" t="str">
        <f t="shared" si="177"/>
        <v>NO</v>
      </c>
    </row>
    <row r="519" spans="1:73">
      <c r="A519" s="4"/>
      <c r="B519" s="24">
        <v>20540513</v>
      </c>
      <c r="C519" s="2" t="s">
        <v>232</v>
      </c>
      <c r="D519" s="25" t="s">
        <v>43</v>
      </c>
      <c r="E519" s="135"/>
      <c r="F519" s="135">
        <v>6385</v>
      </c>
      <c r="G519" s="12">
        <v>760</v>
      </c>
      <c r="H519" s="16"/>
      <c r="I519" s="135">
        <v>820</v>
      </c>
      <c r="J519" s="135">
        <v>6385</v>
      </c>
      <c r="K519" s="135"/>
      <c r="L519" s="16">
        <v>0</v>
      </c>
      <c r="M519" s="135">
        <v>0</v>
      </c>
      <c r="N519" s="12">
        <v>0</v>
      </c>
      <c r="O519" s="16" t="s">
        <v>30</v>
      </c>
      <c r="P519" s="12" t="s">
        <v>41</v>
      </c>
      <c r="Q519" s="16">
        <f t="shared" si="186"/>
        <v>0</v>
      </c>
      <c r="R519" s="135" t="str">
        <f t="shared" si="171"/>
        <v>NA</v>
      </c>
      <c r="S519" s="135">
        <f t="shared" si="167"/>
        <v>5565</v>
      </c>
      <c r="T519" s="135">
        <f t="shared" si="168"/>
        <v>-5625</v>
      </c>
      <c r="U519" s="248">
        <f t="shared" si="172"/>
        <v>-60</v>
      </c>
      <c r="V519" s="12">
        <f t="shared" si="169"/>
        <v>0</v>
      </c>
      <c r="W519" s="66">
        <f t="shared" si="178"/>
        <v>1</v>
      </c>
      <c r="X519" s="16" t="s">
        <v>31</v>
      </c>
      <c r="Y519" s="135" t="s">
        <v>31</v>
      </c>
      <c r="Z519" s="12" t="s">
        <v>31</v>
      </c>
      <c r="AA519" s="135" t="s">
        <v>31</v>
      </c>
      <c r="AB519" s="135" t="s">
        <v>31</v>
      </c>
      <c r="AC519" s="12" t="s">
        <v>31</v>
      </c>
      <c r="AD519" s="135" t="s">
        <v>31</v>
      </c>
      <c r="AE519" s="135" t="s">
        <v>31</v>
      </c>
      <c r="AF519" s="12" t="s">
        <v>31</v>
      </c>
      <c r="AG519" s="135" t="s">
        <v>31</v>
      </c>
      <c r="AH519" s="135">
        <v>5513</v>
      </c>
      <c r="AI519" s="12" t="s">
        <v>589</v>
      </c>
      <c r="AJ519" s="16" t="s">
        <v>31</v>
      </c>
      <c r="AK519" s="135" t="s">
        <v>31</v>
      </c>
      <c r="AL519" s="12" t="s">
        <v>31</v>
      </c>
      <c r="AM519" s="135">
        <v>2500</v>
      </c>
      <c r="AN519" s="135" t="s">
        <v>31</v>
      </c>
      <c r="AO519" s="12" t="s">
        <v>588</v>
      </c>
      <c r="AP519" s="12" t="s">
        <v>31</v>
      </c>
      <c r="AQ519" s="12" t="s">
        <v>31</v>
      </c>
      <c r="AR519" s="66" t="s">
        <v>31</v>
      </c>
      <c r="AS519" s="12" t="s">
        <v>31</v>
      </c>
      <c r="AT519" s="66" t="s">
        <v>31</v>
      </c>
      <c r="AU519" s="66" t="s">
        <v>31</v>
      </c>
      <c r="AV519" s="12" t="s">
        <v>31</v>
      </c>
      <c r="AW519" s="12" t="s">
        <v>31</v>
      </c>
      <c r="AX519" s="66" t="s">
        <v>31</v>
      </c>
      <c r="AY519" s="12" t="s">
        <v>31</v>
      </c>
      <c r="AZ519" s="66" t="s">
        <v>31</v>
      </c>
      <c r="BA519" s="66" t="s">
        <v>31</v>
      </c>
      <c r="BB519" s="189" t="str">
        <f t="shared" ca="1" si="179"/>
        <v>CH</v>
      </c>
      <c r="BC519" s="189">
        <f t="shared" si="180"/>
        <v>5513</v>
      </c>
      <c r="BD519" s="189" t="str">
        <f t="shared" ca="1" si="185"/>
        <v xml:space="preserve">IT issues in internal Validation Tool. </v>
      </c>
      <c r="BE519" s="190" t="str">
        <f t="shared" ca="1" si="181"/>
        <v>FR</v>
      </c>
      <c r="BF519" s="189">
        <f t="shared" si="182"/>
        <v>2500</v>
      </c>
      <c r="BG519" s="191" t="str">
        <f t="shared" ca="1" si="183"/>
        <v>N state ALBERTVILLE - RONDISSONE 2</v>
      </c>
      <c r="BH519" s="189">
        <f t="shared" si="184"/>
        <v>1</v>
      </c>
      <c r="BI519" s="190" t="str">
        <f t="shared" ca="1" si="173"/>
        <v>FR</v>
      </c>
      <c r="BJ519" s="189">
        <f t="shared" si="174"/>
        <v>2500</v>
      </c>
      <c r="BK519" s="191" t="str">
        <f t="shared" ca="1" si="175"/>
        <v>Bilateral - N state ALBERTVILLE - RONDISSONE 2</v>
      </c>
      <c r="BL519" t="str">
        <f t="shared" ca="1" si="189"/>
        <v>FR</v>
      </c>
      <c r="BM519">
        <f t="shared" si="187"/>
        <v>2500</v>
      </c>
      <c r="BN519" t="str">
        <f t="shared" ca="1" si="188"/>
        <v>Bilateral - N state ALBERTVILLE - RONDISSONE 2</v>
      </c>
      <c r="BP519">
        <f t="shared" si="170"/>
        <v>-5513</v>
      </c>
      <c r="BQ519" t="str">
        <f t="shared" si="176"/>
        <v>bilateral</v>
      </c>
      <c r="BR519">
        <v>190</v>
      </c>
      <c r="BU519" t="str">
        <f t="shared" si="177"/>
        <v>NO</v>
      </c>
    </row>
    <row r="520" spans="1:73">
      <c r="A520" s="4"/>
      <c r="B520" s="24">
        <v>20540513</v>
      </c>
      <c r="C520" s="2" t="s">
        <v>232</v>
      </c>
      <c r="D520" s="25" t="s">
        <v>45</v>
      </c>
      <c r="E520" s="135"/>
      <c r="F520" s="135">
        <v>6385</v>
      </c>
      <c r="G520" s="12">
        <v>210</v>
      </c>
      <c r="H520" s="16"/>
      <c r="I520" s="135">
        <v>690</v>
      </c>
      <c r="J520" s="135">
        <v>6385</v>
      </c>
      <c r="K520" s="135"/>
      <c r="L520" s="16">
        <v>0</v>
      </c>
      <c r="M520" s="135">
        <v>0</v>
      </c>
      <c r="N520" s="12">
        <v>0</v>
      </c>
      <c r="O520" s="16" t="s">
        <v>30</v>
      </c>
      <c r="P520" s="12" t="s">
        <v>41</v>
      </c>
      <c r="Q520" s="16">
        <f t="shared" si="186"/>
        <v>0</v>
      </c>
      <c r="R520" s="135" t="str">
        <f t="shared" si="171"/>
        <v>NA</v>
      </c>
      <c r="S520" s="135">
        <f t="shared" ref="S520:S583" si="190">IF(AND(ISNUMBER(F520),ISNUMBER(I520),ISBLANK(E520)),F520-I520,"NA")</f>
        <v>5695</v>
      </c>
      <c r="T520" s="135">
        <f t="shared" ref="T520:T583" si="191">IF(AND(ISNUMBER(G520),ISNUMBER(J520),ISBLANK(E520)),G520-J520,"NA")</f>
        <v>-6175</v>
      </c>
      <c r="U520" s="248">
        <f t="shared" si="172"/>
        <v>-480</v>
      </c>
      <c r="V520" s="12">
        <f t="shared" ref="V520:V583" si="192">IF(N520&lt;0,0,IF(M520=L520,N520,N520-(L520-M520)))</f>
        <v>0</v>
      </c>
      <c r="W520" s="66">
        <f t="shared" si="178"/>
        <v>1</v>
      </c>
      <c r="X520" s="16" t="s">
        <v>31</v>
      </c>
      <c r="Y520" s="135" t="s">
        <v>31</v>
      </c>
      <c r="Z520" s="12" t="s">
        <v>31</v>
      </c>
      <c r="AA520" s="135" t="s">
        <v>31</v>
      </c>
      <c r="AB520" s="135" t="s">
        <v>31</v>
      </c>
      <c r="AC520" s="12" t="s">
        <v>31</v>
      </c>
      <c r="AD520" s="135" t="s">
        <v>31</v>
      </c>
      <c r="AE520" s="135" t="s">
        <v>31</v>
      </c>
      <c r="AF520" s="12" t="s">
        <v>31</v>
      </c>
      <c r="AG520" s="135" t="s">
        <v>31</v>
      </c>
      <c r="AH520" s="135">
        <v>6055</v>
      </c>
      <c r="AI520" s="12" t="s">
        <v>589</v>
      </c>
      <c r="AJ520" s="16" t="s">
        <v>31</v>
      </c>
      <c r="AK520" s="135" t="s">
        <v>31</v>
      </c>
      <c r="AL520" s="12" t="s">
        <v>31</v>
      </c>
      <c r="AM520" s="135">
        <v>2500</v>
      </c>
      <c r="AN520" s="135" t="s">
        <v>31</v>
      </c>
      <c r="AO520" s="12" t="s">
        <v>588</v>
      </c>
      <c r="AP520" s="12" t="s">
        <v>31</v>
      </c>
      <c r="AQ520" s="12" t="s">
        <v>31</v>
      </c>
      <c r="AR520" s="66" t="s">
        <v>31</v>
      </c>
      <c r="AS520" s="12" t="s">
        <v>31</v>
      </c>
      <c r="AT520" s="66" t="s">
        <v>31</v>
      </c>
      <c r="AU520" s="66" t="s">
        <v>31</v>
      </c>
      <c r="AV520" s="12" t="s">
        <v>31</v>
      </c>
      <c r="AW520" s="12" t="s">
        <v>31</v>
      </c>
      <c r="AX520" s="66" t="s">
        <v>31</v>
      </c>
      <c r="AY520" s="12" t="s">
        <v>31</v>
      </c>
      <c r="AZ520" s="66" t="s">
        <v>31</v>
      </c>
      <c r="BA520" s="66" t="s">
        <v>31</v>
      </c>
      <c r="BB520" s="189" t="str">
        <f t="shared" ca="1" si="179"/>
        <v>CH</v>
      </c>
      <c r="BC520" s="189">
        <f t="shared" si="180"/>
        <v>6055</v>
      </c>
      <c r="BD520" s="189" t="str">
        <f t="shared" ca="1" si="185"/>
        <v xml:space="preserve">IT issues in internal Validation Tool. </v>
      </c>
      <c r="BE520" s="190" t="str">
        <f t="shared" ca="1" si="181"/>
        <v>FR</v>
      </c>
      <c r="BF520" s="189">
        <f t="shared" si="182"/>
        <v>2500</v>
      </c>
      <c r="BG520" s="191" t="str">
        <f t="shared" ca="1" si="183"/>
        <v>N state ALBERTVILLE - RONDISSONE 2</v>
      </c>
      <c r="BH520" s="189">
        <f t="shared" si="184"/>
        <v>1</v>
      </c>
      <c r="BI520" s="190" t="str">
        <f t="shared" ca="1" si="173"/>
        <v>FR</v>
      </c>
      <c r="BJ520" s="189">
        <f t="shared" si="174"/>
        <v>2500</v>
      </c>
      <c r="BK520" s="191" t="str">
        <f t="shared" ca="1" si="175"/>
        <v>Bilateral - N state ALBERTVILLE - RONDISSONE 2</v>
      </c>
      <c r="BL520" t="str">
        <f t="shared" ca="1" si="189"/>
        <v>FR</v>
      </c>
      <c r="BM520">
        <f t="shared" si="187"/>
        <v>2500</v>
      </c>
      <c r="BN520" t="str">
        <f t="shared" ca="1" si="188"/>
        <v>Bilateral - N state ALBERTVILLE - RONDISSONE 2</v>
      </c>
      <c r="BP520">
        <f t="shared" ref="BP520:BP583" si="193">H520-BC520</f>
        <v>-6055</v>
      </c>
      <c r="BQ520" t="str">
        <f t="shared" si="176"/>
        <v>bilateral</v>
      </c>
      <c r="BR520">
        <v>190</v>
      </c>
      <c r="BU520" t="str">
        <f t="shared" si="177"/>
        <v>NO</v>
      </c>
    </row>
    <row r="521" spans="1:73">
      <c r="A521" s="4"/>
      <c r="B521" s="24">
        <v>20540513</v>
      </c>
      <c r="C521" s="2" t="s">
        <v>232</v>
      </c>
      <c r="D521" s="25" t="s">
        <v>46</v>
      </c>
      <c r="E521" s="135">
        <v>6919</v>
      </c>
      <c r="F521" s="135"/>
      <c r="G521" s="12"/>
      <c r="H521" s="16">
        <v>6919</v>
      </c>
      <c r="I521" s="135"/>
      <c r="J521" s="135"/>
      <c r="K521" s="135"/>
      <c r="L521" s="16">
        <v>0</v>
      </c>
      <c r="M521" s="135">
        <v>0</v>
      </c>
      <c r="N521" s="12">
        <v>0</v>
      </c>
      <c r="O521" s="16" t="s">
        <v>30</v>
      </c>
      <c r="P521" s="12" t="s">
        <v>60</v>
      </c>
      <c r="Q521" s="16">
        <f t="shared" si="186"/>
        <v>0</v>
      </c>
      <c r="R521" s="135">
        <f t="shared" ref="R521:R584" si="194">IF(AND(ISNUMBER(E521),ISNUMBER(H521),ISBLANK(F521)),E521-H521,"NA")</f>
        <v>0</v>
      </c>
      <c r="S521" s="135" t="str">
        <f t="shared" si="190"/>
        <v>NA</v>
      </c>
      <c r="T521" s="135" t="str">
        <f t="shared" si="191"/>
        <v>NA</v>
      </c>
      <c r="U521" s="248" t="str">
        <f t="shared" ref="U521:U584" si="195">IF(AND(ISNUMBER(S521),ISNUMBER(T521),ISBLANK(E521)),S521+T521,"NA")</f>
        <v>NA</v>
      </c>
      <c r="V521" s="12">
        <f t="shared" si="192"/>
        <v>0</v>
      </c>
      <c r="W521" s="66">
        <f t="shared" si="178"/>
        <v>1</v>
      </c>
      <c r="X521" s="16" t="s">
        <v>31</v>
      </c>
      <c r="Y521" s="135" t="s">
        <v>31</v>
      </c>
      <c r="Z521" s="12" t="s">
        <v>31</v>
      </c>
      <c r="AA521" s="135" t="s">
        <v>31</v>
      </c>
      <c r="AB521" s="135" t="s">
        <v>31</v>
      </c>
      <c r="AC521" s="12" t="s">
        <v>31</v>
      </c>
      <c r="AD521" s="135" t="s">
        <v>31</v>
      </c>
      <c r="AE521" s="135" t="s">
        <v>31</v>
      </c>
      <c r="AF521" s="12" t="s">
        <v>31</v>
      </c>
      <c r="AG521" s="135" t="s">
        <v>31</v>
      </c>
      <c r="AH521" s="135" t="s">
        <v>31</v>
      </c>
      <c r="AI521" s="12" t="s">
        <v>31</v>
      </c>
      <c r="AJ521" s="16">
        <v>2500</v>
      </c>
      <c r="AK521" s="135" t="s">
        <v>31</v>
      </c>
      <c r="AL521" s="12" t="s">
        <v>588</v>
      </c>
      <c r="AM521" s="135" t="s">
        <v>31</v>
      </c>
      <c r="AN521" s="135" t="s">
        <v>31</v>
      </c>
      <c r="AO521" s="12" t="s">
        <v>31</v>
      </c>
      <c r="AP521" s="12" t="s">
        <v>31</v>
      </c>
      <c r="AQ521" s="12" t="s">
        <v>31</v>
      </c>
      <c r="AR521" s="66" t="s">
        <v>31</v>
      </c>
      <c r="AS521" s="12" t="s">
        <v>31</v>
      </c>
      <c r="AT521" s="66" t="s">
        <v>31</v>
      </c>
      <c r="AU521" s="66" t="s">
        <v>31</v>
      </c>
      <c r="AV521" s="12" t="s">
        <v>31</v>
      </c>
      <c r="AW521" s="12" t="s">
        <v>31</v>
      </c>
      <c r="AX521" s="66" t="s">
        <v>31</v>
      </c>
      <c r="AY521" s="12" t="s">
        <v>31</v>
      </c>
      <c r="AZ521" s="66" t="s">
        <v>31</v>
      </c>
      <c r="BA521" s="66" t="s">
        <v>31</v>
      </c>
      <c r="BB521" s="189" t="e">
        <f t="shared" ca="1" si="179"/>
        <v>#N/A</v>
      </c>
      <c r="BC521" s="189">
        <f t="shared" si="180"/>
        <v>100000</v>
      </c>
      <c r="BD521" s="189" t="e">
        <f t="shared" ca="1" si="185"/>
        <v>#N/A</v>
      </c>
      <c r="BE521" s="190" t="str">
        <f t="shared" ca="1" si="181"/>
        <v>FR</v>
      </c>
      <c r="BF521" s="189">
        <f t="shared" si="182"/>
        <v>2500</v>
      </c>
      <c r="BG521" s="191" t="str">
        <f t="shared" ca="1" si="183"/>
        <v>N state ALBERTVILLE - RONDISSONE 2</v>
      </c>
      <c r="BH521" s="189">
        <f t="shared" si="184"/>
        <v>1</v>
      </c>
      <c r="BI521" s="190" t="str">
        <f t="shared" ref="BI521:BI584" ca="1" si="196">IF(W521,IF(BC521=100000,IF(BF521=100000,"Smoothing",IF(BH521=1,BE521,"CHECK")),IF(BF521&lt;&gt;100000,IF(AND(H521-BC521&gt;=190,H521-BC521&lt;=280),BB521,IF(BH521=1,BE521,"CHECK")),BB521)),"")</f>
        <v>FR</v>
      </c>
      <c r="BJ521" s="189">
        <f t="shared" ref="BJ521:BJ584" si="197">IF(W521,IF(BC521=100000,IF(BF521=100000,"",IF(BH521=1,BF521,"CHECK")),IF(BF521&lt;&gt;100000,IF(AND(H521-BC521&gt;=190,H521-BC521&lt;=280),BC521,IF(BH521=1,BF521,"CHECK")),BC521)),"")</f>
        <v>2500</v>
      </c>
      <c r="BK521" s="191" t="str">
        <f t="shared" ref="BK521:BK584" ca="1" si="198">IF(W521,IF(BC521=100000,IF(BF521=100000,"",IF(BH521=1,"Bilateral - "&amp;BG521,"CHECK")),IF(BF521&lt;&gt;100000,IF(AND(H521-BC521&gt;=190,H521-BC521&lt;=280),BD521,IF(BH521=1,"Bilateral - "&amp;BG521,"CHECK")),BD521)),"")</f>
        <v>Bilateral - N state ALBERTVILLE - RONDISSONE 2</v>
      </c>
      <c r="BL521" t="str">
        <f t="shared" ca="1" si="189"/>
        <v>FR</v>
      </c>
      <c r="BM521">
        <f t="shared" si="187"/>
        <v>2500</v>
      </c>
      <c r="BN521" t="str">
        <f t="shared" ca="1" si="188"/>
        <v>Bilateral - N state ALBERTVILLE - RONDISSONE 2</v>
      </c>
      <c r="BP521">
        <f t="shared" si="193"/>
        <v>-93081</v>
      </c>
      <c r="BQ521" t="str">
        <f t="shared" ref="BQ521:BQ584" si="199">IF(BP521&lt;BR521,"bilateral",IF(BP521=BR521,"global","flag not respected"))</f>
        <v>bilateral</v>
      </c>
      <c r="BR521">
        <v>190</v>
      </c>
      <c r="BU521" t="str">
        <f t="shared" ref="BU521:BU584" si="200">IF((BC521+BR521)&gt;=E521,"NO","YES")</f>
        <v>NO</v>
      </c>
    </row>
    <row r="522" spans="1:73">
      <c r="A522" s="4"/>
      <c r="B522" s="24">
        <v>20540513</v>
      </c>
      <c r="C522" s="2" t="s">
        <v>232</v>
      </c>
      <c r="D522" s="25" t="s">
        <v>47</v>
      </c>
      <c r="E522" s="135">
        <v>7195</v>
      </c>
      <c r="F522" s="135"/>
      <c r="G522" s="12"/>
      <c r="H522" s="16">
        <v>7195</v>
      </c>
      <c r="I522" s="135"/>
      <c r="J522" s="135"/>
      <c r="K522" s="135"/>
      <c r="L522" s="16">
        <v>0</v>
      </c>
      <c r="M522" s="135">
        <v>0</v>
      </c>
      <c r="N522" s="12">
        <v>0</v>
      </c>
      <c r="O522" s="16" t="s">
        <v>30</v>
      </c>
      <c r="P522" s="12" t="s">
        <v>60</v>
      </c>
      <c r="Q522" s="16">
        <f t="shared" si="186"/>
        <v>0</v>
      </c>
      <c r="R522" s="135">
        <f t="shared" si="194"/>
        <v>0</v>
      </c>
      <c r="S522" s="135" t="str">
        <f t="shared" si="190"/>
        <v>NA</v>
      </c>
      <c r="T522" s="135" t="str">
        <f t="shared" si="191"/>
        <v>NA</v>
      </c>
      <c r="U522" s="248" t="str">
        <f t="shared" si="195"/>
        <v>NA</v>
      </c>
      <c r="V522" s="12">
        <f t="shared" si="192"/>
        <v>0</v>
      </c>
      <c r="W522" s="66">
        <f t="shared" ref="W522:W585" si="201">MIN(IF(SUM(X522,AE522:AH522,AJ522,AK522:AN522,AQ522:AT522,AD522,AP522,AV522,AW522:AZ522)=0,0,1)+IF(P522="Smoothing ramp",1,0)+IF(SUM(X522,Y522:AB522)=0,1,0),1)</f>
        <v>1</v>
      </c>
      <c r="X522" s="16" t="s">
        <v>31</v>
      </c>
      <c r="Y522" s="135" t="s">
        <v>31</v>
      </c>
      <c r="Z522" s="12" t="s">
        <v>31</v>
      </c>
      <c r="AA522" s="135" t="s">
        <v>31</v>
      </c>
      <c r="AB522" s="135" t="s">
        <v>31</v>
      </c>
      <c r="AC522" s="12" t="s">
        <v>31</v>
      </c>
      <c r="AD522" s="135" t="s">
        <v>31</v>
      </c>
      <c r="AE522" s="135" t="s">
        <v>31</v>
      </c>
      <c r="AF522" s="12" t="s">
        <v>31</v>
      </c>
      <c r="AG522" s="135" t="s">
        <v>31</v>
      </c>
      <c r="AH522" s="135" t="s">
        <v>31</v>
      </c>
      <c r="AI522" s="12" t="s">
        <v>31</v>
      </c>
      <c r="AJ522" s="16">
        <v>2500</v>
      </c>
      <c r="AK522" s="135" t="s">
        <v>31</v>
      </c>
      <c r="AL522" s="12" t="s">
        <v>588</v>
      </c>
      <c r="AM522" s="135" t="s">
        <v>31</v>
      </c>
      <c r="AN522" s="135" t="s">
        <v>31</v>
      </c>
      <c r="AO522" s="12" t="s">
        <v>31</v>
      </c>
      <c r="AP522" s="12" t="s">
        <v>31</v>
      </c>
      <c r="AQ522" s="12" t="s">
        <v>31</v>
      </c>
      <c r="AR522" s="66" t="s">
        <v>31</v>
      </c>
      <c r="AS522" s="12" t="s">
        <v>31</v>
      </c>
      <c r="AT522" s="66" t="s">
        <v>31</v>
      </c>
      <c r="AU522" s="66" t="s">
        <v>31</v>
      </c>
      <c r="AV522" s="12" t="s">
        <v>31</v>
      </c>
      <c r="AW522" s="12" t="s">
        <v>31</v>
      </c>
      <c r="AX522" s="66" t="s">
        <v>31</v>
      </c>
      <c r="AY522" s="12" t="s">
        <v>31</v>
      </c>
      <c r="AZ522" s="66" t="s">
        <v>31</v>
      </c>
      <c r="BA522" s="66" t="s">
        <v>31</v>
      </c>
      <c r="BB522" s="189" t="e">
        <f t="shared" ref="BB522:BB585" ca="1" si="202">OFFSET($W$6,0,MATCH(BC522,$X522:$BA522,0))</f>
        <v>#N/A</v>
      </c>
      <c r="BC522" s="189">
        <f t="shared" ref="BC522:BC585" si="203">MIN(IF(ISNUMBER(AE522),AE522,100000),IF(ISNUMBER(AH522),AH522,100000),IF(ISNUMBER(AK522),AK522,100000),IF(ISNUMBER(AN522),AN522,100000),IF(ISNUMBER(AQ522),AQ522,100000),IF(ISNUMBER(AT522),AT522,100000),IF(ISNUMBER(Y522),AB522,100000),IF(ISNUMBER(AW522),AZ522,100000))</f>
        <v>100000</v>
      </c>
      <c r="BD522" s="189" t="e">
        <f t="shared" ca="1" si="185"/>
        <v>#N/A</v>
      </c>
      <c r="BE522" s="190" t="str">
        <f t="shared" ref="BE522:BE585" ca="1" si="204">OFFSET($W$6,0,MATCH(BF522,$X522:$BA522,0))</f>
        <v>FR</v>
      </c>
      <c r="BF522" s="189">
        <f t="shared" ref="BF522:BF585" si="205">MIN(IF(ISNUMBER(X522),X522,100000),IF(ISNUMBER(AA522),AA522,100000),IF(ISNUMBER(AD522),AD522,100000),IF(ISNUMBER(AG522),AG522,100000),IF(ISNUMBER(AJ522),AJ522,100000),IF(ISNUMBER(AM522),AM522,100000),IF(ISNUMBER(AP522),AP522,100000),IF(ISNUMBER(AP522),AP522,100000),IF(ISNUMBER(AS522),AS522,100000),IF(ISNUMBER(AV522),AV522,100000),IF(ISNUMBER(AY522),AY522,100000))</f>
        <v>2500</v>
      </c>
      <c r="BG522" s="191" t="str">
        <f t="shared" ref="BG522:BG585" ca="1" si="206">OFFSET($W522,0,MATCH(BF522,$X522:$BA522,0)+2)</f>
        <v>N state ALBERTVILLE - RONDISSONE 2</v>
      </c>
      <c r="BH522" s="189">
        <f t="shared" ref="BH522:BH585" si="207">IF(ISNUMBER(X522),1,0)+IF(ISNUMBER(AA522),1,0)+IF(ISNUMBER(AD522),1,0)+IF(ISNUMBER(AG522),1,0)+IF(ISNUMBER(AJ522),1,0)+IF(ISNUMBER(AM522),1,0)+IF(ISNUMBER(AP522),1,0)+IF(ISNUMBER(AS522),1,0)+IF(ISNUMBER(AV522),1,0)+IF(ISNUMBER(AY522),1,0)</f>
        <v>1</v>
      </c>
      <c r="BI522" s="190" t="str">
        <f t="shared" ca="1" si="196"/>
        <v>FR</v>
      </c>
      <c r="BJ522" s="189">
        <f t="shared" si="197"/>
        <v>2500</v>
      </c>
      <c r="BK522" s="191" t="str">
        <f t="shared" ca="1" si="198"/>
        <v>Bilateral - N state ALBERTVILLE - RONDISSONE 2</v>
      </c>
      <c r="BL522" t="str">
        <f t="shared" ca="1" si="189"/>
        <v>FR</v>
      </c>
      <c r="BM522">
        <f t="shared" si="187"/>
        <v>2500</v>
      </c>
      <c r="BN522" t="str">
        <f t="shared" ca="1" si="188"/>
        <v>Bilateral - N state ALBERTVILLE - RONDISSONE 2</v>
      </c>
      <c r="BP522">
        <f t="shared" si="193"/>
        <v>-92805</v>
      </c>
      <c r="BQ522" t="str">
        <f t="shared" si="199"/>
        <v>bilateral</v>
      </c>
      <c r="BR522">
        <v>190</v>
      </c>
      <c r="BU522" t="str">
        <f t="shared" si="200"/>
        <v>NO</v>
      </c>
    </row>
    <row r="523" spans="1:73" ht="15.95" thickBot="1">
      <c r="A523" s="4"/>
      <c r="B523" s="26">
        <v>20540513</v>
      </c>
      <c r="C523" s="56" t="s">
        <v>232</v>
      </c>
      <c r="D523" s="27" t="s">
        <v>48</v>
      </c>
      <c r="E523" s="14">
        <v>6947</v>
      </c>
      <c r="F523" s="14"/>
      <c r="G523" s="15"/>
      <c r="H523" s="20">
        <v>6947</v>
      </c>
      <c r="I523" s="14"/>
      <c r="J523" s="14"/>
      <c r="K523" s="14"/>
      <c r="L523" s="20">
        <v>0</v>
      </c>
      <c r="M523" s="14">
        <v>0</v>
      </c>
      <c r="N523" s="15">
        <v>0</v>
      </c>
      <c r="O523" s="20" t="s">
        <v>30</v>
      </c>
      <c r="P523" s="15" t="s">
        <v>60</v>
      </c>
      <c r="Q523" s="20">
        <f t="shared" si="186"/>
        <v>0</v>
      </c>
      <c r="R523" s="135">
        <f t="shared" si="194"/>
        <v>0</v>
      </c>
      <c r="S523" s="135" t="str">
        <f t="shared" si="190"/>
        <v>NA</v>
      </c>
      <c r="T523" s="135" t="str">
        <f t="shared" si="191"/>
        <v>NA</v>
      </c>
      <c r="U523" s="248" t="str">
        <f t="shared" si="195"/>
        <v>NA</v>
      </c>
      <c r="V523" s="15">
        <f t="shared" si="192"/>
        <v>0</v>
      </c>
      <c r="W523" s="66">
        <f t="shared" si="201"/>
        <v>1</v>
      </c>
      <c r="X523" s="20" t="s">
        <v>31</v>
      </c>
      <c r="Y523" s="14" t="s">
        <v>31</v>
      </c>
      <c r="Z523" s="15" t="s">
        <v>31</v>
      </c>
      <c r="AA523" s="14" t="s">
        <v>31</v>
      </c>
      <c r="AB523" s="14" t="s">
        <v>31</v>
      </c>
      <c r="AC523" s="15" t="s">
        <v>31</v>
      </c>
      <c r="AD523" s="14" t="s">
        <v>31</v>
      </c>
      <c r="AE523" s="14" t="s">
        <v>31</v>
      </c>
      <c r="AF523" s="15" t="s">
        <v>31</v>
      </c>
      <c r="AG523" s="14" t="s">
        <v>31</v>
      </c>
      <c r="AH523" s="14" t="s">
        <v>31</v>
      </c>
      <c r="AI523" s="15" t="s">
        <v>31</v>
      </c>
      <c r="AJ523" s="20">
        <v>2500</v>
      </c>
      <c r="AK523" s="14" t="s">
        <v>31</v>
      </c>
      <c r="AL523" s="15" t="s">
        <v>588</v>
      </c>
      <c r="AM523" s="14" t="s">
        <v>31</v>
      </c>
      <c r="AN523" s="14" t="s">
        <v>31</v>
      </c>
      <c r="AO523" s="15" t="s">
        <v>31</v>
      </c>
      <c r="AP523" s="15" t="s">
        <v>31</v>
      </c>
      <c r="AQ523" s="15" t="s">
        <v>31</v>
      </c>
      <c r="AR523" s="63" t="s">
        <v>31</v>
      </c>
      <c r="AS523" s="15" t="s">
        <v>31</v>
      </c>
      <c r="AT523" s="63" t="s">
        <v>31</v>
      </c>
      <c r="AU523" s="63" t="s">
        <v>31</v>
      </c>
      <c r="AV523" s="15" t="s">
        <v>31</v>
      </c>
      <c r="AW523" s="15" t="s">
        <v>31</v>
      </c>
      <c r="AX523" s="63" t="s">
        <v>31</v>
      </c>
      <c r="AY523" s="15" t="s">
        <v>31</v>
      </c>
      <c r="AZ523" s="63" t="s">
        <v>31</v>
      </c>
      <c r="BA523" s="63" t="s">
        <v>31</v>
      </c>
      <c r="BB523" s="189" t="e">
        <f t="shared" ca="1" si="202"/>
        <v>#N/A</v>
      </c>
      <c r="BC523" s="189">
        <f t="shared" si="203"/>
        <v>100000</v>
      </c>
      <c r="BD523" s="189" t="e">
        <f t="shared" ca="1" si="185"/>
        <v>#N/A</v>
      </c>
      <c r="BE523" s="190" t="str">
        <f t="shared" ca="1" si="204"/>
        <v>FR</v>
      </c>
      <c r="BF523" s="189">
        <f t="shared" si="205"/>
        <v>2500</v>
      </c>
      <c r="BG523" s="191" t="str">
        <f t="shared" ca="1" si="206"/>
        <v>N state ALBERTVILLE - RONDISSONE 2</v>
      </c>
      <c r="BH523" s="189">
        <f t="shared" si="207"/>
        <v>1</v>
      </c>
      <c r="BI523" s="190" t="str">
        <f t="shared" ca="1" si="196"/>
        <v>FR</v>
      </c>
      <c r="BJ523" s="189">
        <f t="shared" si="197"/>
        <v>2500</v>
      </c>
      <c r="BK523" s="191" t="str">
        <f t="shared" ca="1" si="198"/>
        <v>Bilateral - N state ALBERTVILLE - RONDISSONE 2</v>
      </c>
      <c r="BL523" t="str">
        <f t="shared" ca="1" si="189"/>
        <v>FR</v>
      </c>
      <c r="BM523">
        <f t="shared" si="187"/>
        <v>2500</v>
      </c>
      <c r="BN523" t="str">
        <f t="shared" ca="1" si="188"/>
        <v>Bilateral - N state ALBERTVILLE - RONDISSONE 2</v>
      </c>
      <c r="BP523">
        <f t="shared" si="193"/>
        <v>-93053</v>
      </c>
      <c r="BQ523" t="str">
        <f t="shared" si="199"/>
        <v>bilateral</v>
      </c>
      <c r="BR523">
        <v>190</v>
      </c>
      <c r="BU523" t="str">
        <f t="shared" si="200"/>
        <v>NO</v>
      </c>
    </row>
    <row r="524" spans="1:73">
      <c r="A524" s="4"/>
      <c r="B524" s="52">
        <v>20540514</v>
      </c>
      <c r="C524" s="53" t="s">
        <v>232</v>
      </c>
      <c r="D524" s="57" t="s">
        <v>29</v>
      </c>
      <c r="E524" s="55">
        <v>6494</v>
      </c>
      <c r="F524" s="55"/>
      <c r="G524" s="46"/>
      <c r="H524" s="45">
        <v>6494</v>
      </c>
      <c r="I524" s="55"/>
      <c r="J524" s="55"/>
      <c r="K524" s="55"/>
      <c r="L524" s="45">
        <v>0</v>
      </c>
      <c r="M524" s="55">
        <v>0</v>
      </c>
      <c r="N524" s="46">
        <v>0</v>
      </c>
      <c r="O524" s="45" t="s">
        <v>30</v>
      </c>
      <c r="P524" s="46" t="s">
        <v>30</v>
      </c>
      <c r="Q524" s="45">
        <f t="shared" si="186"/>
        <v>0</v>
      </c>
      <c r="R524" s="135">
        <f t="shared" si="194"/>
        <v>0</v>
      </c>
      <c r="S524" s="135" t="str">
        <f t="shared" si="190"/>
        <v>NA</v>
      </c>
      <c r="T524" s="135" t="str">
        <f t="shared" si="191"/>
        <v>NA</v>
      </c>
      <c r="U524" s="248" t="str">
        <f t="shared" si="195"/>
        <v>NA</v>
      </c>
      <c r="V524" s="46">
        <f t="shared" si="192"/>
        <v>0</v>
      </c>
      <c r="W524" s="66">
        <f t="shared" si="201"/>
        <v>1</v>
      </c>
      <c r="X524" s="45" t="s">
        <v>31</v>
      </c>
      <c r="Y524" s="55" t="s">
        <v>31</v>
      </c>
      <c r="Z524" s="46" t="s">
        <v>31</v>
      </c>
      <c r="AA524" s="55" t="s">
        <v>31</v>
      </c>
      <c r="AB524" s="55" t="s">
        <v>31</v>
      </c>
      <c r="AC524" s="46" t="s">
        <v>31</v>
      </c>
      <c r="AD524" s="55" t="s">
        <v>31</v>
      </c>
      <c r="AE524" s="55" t="s">
        <v>31</v>
      </c>
      <c r="AF524" s="46" t="s">
        <v>31</v>
      </c>
      <c r="AG524" s="55" t="s">
        <v>31</v>
      </c>
      <c r="AH524" s="55" t="s">
        <v>31</v>
      </c>
      <c r="AI524" s="46" t="s">
        <v>31</v>
      </c>
      <c r="AJ524" s="45" t="s">
        <v>31</v>
      </c>
      <c r="AK524" s="55" t="s">
        <v>31</v>
      </c>
      <c r="AL524" s="46" t="s">
        <v>31</v>
      </c>
      <c r="AM524" s="55" t="s">
        <v>31</v>
      </c>
      <c r="AN524" s="55" t="s">
        <v>31</v>
      </c>
      <c r="AO524" s="46" t="s">
        <v>31</v>
      </c>
      <c r="AP524" s="46" t="s">
        <v>31</v>
      </c>
      <c r="AQ524" s="46" t="s">
        <v>31</v>
      </c>
      <c r="AR524" s="62" t="s">
        <v>31</v>
      </c>
      <c r="AS524" s="46" t="s">
        <v>31</v>
      </c>
      <c r="AT524" s="62" t="s">
        <v>31</v>
      </c>
      <c r="AU524" s="62" t="s">
        <v>31</v>
      </c>
      <c r="AV524" s="46" t="s">
        <v>31</v>
      </c>
      <c r="AW524" s="46" t="s">
        <v>31</v>
      </c>
      <c r="AX524" s="62" t="s">
        <v>31</v>
      </c>
      <c r="AY524" s="46" t="s">
        <v>31</v>
      </c>
      <c r="AZ524" s="62" t="s">
        <v>31</v>
      </c>
      <c r="BA524" s="62" t="s">
        <v>31</v>
      </c>
      <c r="BB524" s="189" t="e">
        <f t="shared" ca="1" si="202"/>
        <v>#N/A</v>
      </c>
      <c r="BC524" s="189">
        <f t="shared" si="203"/>
        <v>100000</v>
      </c>
      <c r="BD524" s="189" t="e">
        <f t="shared" ca="1" si="185"/>
        <v>#N/A</v>
      </c>
      <c r="BE524" s="190" t="e">
        <f t="shared" ca="1" si="204"/>
        <v>#N/A</v>
      </c>
      <c r="BF524" s="189">
        <f t="shared" si="205"/>
        <v>100000</v>
      </c>
      <c r="BG524" s="191" t="e">
        <f t="shared" ca="1" si="206"/>
        <v>#N/A</v>
      </c>
      <c r="BH524" s="189">
        <f t="shared" si="207"/>
        <v>0</v>
      </c>
      <c r="BI524" s="190" t="str">
        <f t="shared" si="196"/>
        <v>Smoothing</v>
      </c>
      <c r="BJ524" s="189" t="str">
        <f t="shared" si="197"/>
        <v/>
      </c>
      <c r="BK524" s="191" t="str">
        <f t="shared" si="198"/>
        <v/>
      </c>
      <c r="BL524" t="str">
        <f t="shared" si="189"/>
        <v>Smoothing</v>
      </c>
      <c r="BM524" t="str">
        <f t="shared" si="187"/>
        <v/>
      </c>
      <c r="BN524" t="str">
        <f t="shared" si="188"/>
        <v/>
      </c>
      <c r="BP524">
        <f t="shared" si="193"/>
        <v>-93506</v>
      </c>
      <c r="BQ524" t="str">
        <f t="shared" si="199"/>
        <v>bilateral</v>
      </c>
      <c r="BR524">
        <v>190</v>
      </c>
      <c r="BU524" t="str">
        <f t="shared" si="200"/>
        <v>NO</v>
      </c>
    </row>
    <row r="525" spans="1:73">
      <c r="A525" s="4"/>
      <c r="B525" s="24">
        <v>20540514</v>
      </c>
      <c r="C525" s="2" t="s">
        <v>232</v>
      </c>
      <c r="D525" s="25" t="s">
        <v>32</v>
      </c>
      <c r="E525" s="135">
        <v>6494</v>
      </c>
      <c r="F525" s="135"/>
      <c r="G525" s="12"/>
      <c r="H525" s="16">
        <v>6494</v>
      </c>
      <c r="I525" s="135"/>
      <c r="J525" s="135"/>
      <c r="K525" s="135"/>
      <c r="L525" s="16">
        <v>0</v>
      </c>
      <c r="M525" s="135">
        <v>0</v>
      </c>
      <c r="N525" s="12">
        <v>0</v>
      </c>
      <c r="O525" s="16" t="s">
        <v>30</v>
      </c>
      <c r="P525" s="12" t="s">
        <v>30</v>
      </c>
      <c r="Q525" s="16">
        <f t="shared" si="186"/>
        <v>0</v>
      </c>
      <c r="R525" s="135">
        <f t="shared" si="194"/>
        <v>0</v>
      </c>
      <c r="S525" s="135" t="str">
        <f t="shared" si="190"/>
        <v>NA</v>
      </c>
      <c r="T525" s="135" t="str">
        <f t="shared" si="191"/>
        <v>NA</v>
      </c>
      <c r="U525" s="248" t="str">
        <f t="shared" si="195"/>
        <v>NA</v>
      </c>
      <c r="V525" s="12">
        <f t="shared" si="192"/>
        <v>0</v>
      </c>
      <c r="W525" s="66">
        <f t="shared" si="201"/>
        <v>1</v>
      </c>
      <c r="X525" s="16" t="s">
        <v>31</v>
      </c>
      <c r="Y525" s="135" t="s">
        <v>31</v>
      </c>
      <c r="Z525" s="12" t="s">
        <v>31</v>
      </c>
      <c r="AA525" s="135" t="s">
        <v>31</v>
      </c>
      <c r="AB525" s="135" t="s">
        <v>31</v>
      </c>
      <c r="AC525" s="12" t="s">
        <v>31</v>
      </c>
      <c r="AD525" s="135" t="s">
        <v>31</v>
      </c>
      <c r="AE525" s="135" t="s">
        <v>31</v>
      </c>
      <c r="AF525" s="12" t="s">
        <v>31</v>
      </c>
      <c r="AG525" s="135" t="s">
        <v>31</v>
      </c>
      <c r="AH525" s="135" t="s">
        <v>31</v>
      </c>
      <c r="AI525" s="12" t="s">
        <v>31</v>
      </c>
      <c r="AJ525" s="16" t="s">
        <v>31</v>
      </c>
      <c r="AK525" s="135" t="s">
        <v>31</v>
      </c>
      <c r="AL525" s="12" t="s">
        <v>31</v>
      </c>
      <c r="AM525" s="135" t="s">
        <v>31</v>
      </c>
      <c r="AN525" s="135" t="s">
        <v>31</v>
      </c>
      <c r="AO525" s="12" t="s">
        <v>31</v>
      </c>
      <c r="AP525" s="12" t="s">
        <v>31</v>
      </c>
      <c r="AQ525" s="12" t="s">
        <v>31</v>
      </c>
      <c r="AR525" s="66" t="s">
        <v>31</v>
      </c>
      <c r="AS525" s="12" t="s">
        <v>31</v>
      </c>
      <c r="AT525" s="66" t="s">
        <v>31</v>
      </c>
      <c r="AU525" s="66" t="s">
        <v>31</v>
      </c>
      <c r="AV525" s="12" t="s">
        <v>31</v>
      </c>
      <c r="AW525" s="12" t="s">
        <v>31</v>
      </c>
      <c r="AX525" s="66" t="s">
        <v>31</v>
      </c>
      <c r="AY525" s="12" t="s">
        <v>31</v>
      </c>
      <c r="AZ525" s="66" t="s">
        <v>31</v>
      </c>
      <c r="BA525" s="66" t="s">
        <v>31</v>
      </c>
      <c r="BB525" s="189" t="e">
        <f t="shared" ca="1" si="202"/>
        <v>#N/A</v>
      </c>
      <c r="BC525" s="189">
        <f t="shared" si="203"/>
        <v>100000</v>
      </c>
      <c r="BD525" s="189" t="e">
        <f t="shared" ca="1" si="185"/>
        <v>#N/A</v>
      </c>
      <c r="BE525" s="190" t="e">
        <f t="shared" ca="1" si="204"/>
        <v>#N/A</v>
      </c>
      <c r="BF525" s="189">
        <f t="shared" si="205"/>
        <v>100000</v>
      </c>
      <c r="BG525" s="191" t="e">
        <f t="shared" ca="1" si="206"/>
        <v>#N/A</v>
      </c>
      <c r="BH525" s="189">
        <f t="shared" si="207"/>
        <v>0</v>
      </c>
      <c r="BI525" s="190" t="str">
        <f t="shared" si="196"/>
        <v>Smoothing</v>
      </c>
      <c r="BJ525" s="189" t="str">
        <f t="shared" si="197"/>
        <v/>
      </c>
      <c r="BK525" s="191" t="str">
        <f t="shared" si="198"/>
        <v/>
      </c>
      <c r="BL525" t="str">
        <f t="shared" si="189"/>
        <v>Smoothing</v>
      </c>
      <c r="BM525" t="str">
        <f t="shared" si="187"/>
        <v/>
      </c>
      <c r="BN525" t="str">
        <f t="shared" si="188"/>
        <v/>
      </c>
      <c r="BP525">
        <f t="shared" si="193"/>
        <v>-93506</v>
      </c>
      <c r="BQ525" t="str">
        <f t="shared" si="199"/>
        <v>bilateral</v>
      </c>
      <c r="BR525">
        <v>190</v>
      </c>
      <c r="BU525" t="str">
        <f t="shared" si="200"/>
        <v>NO</v>
      </c>
    </row>
    <row r="526" spans="1:73">
      <c r="A526" s="4"/>
      <c r="B526" s="24">
        <v>20540514</v>
      </c>
      <c r="C526" s="2" t="s">
        <v>232</v>
      </c>
      <c r="D526" s="25" t="s">
        <v>34</v>
      </c>
      <c r="E526" s="135">
        <v>6494</v>
      </c>
      <c r="F526" s="135"/>
      <c r="G526" s="12"/>
      <c r="H526" s="16">
        <v>6494</v>
      </c>
      <c r="I526" s="135"/>
      <c r="J526" s="135"/>
      <c r="K526" s="135"/>
      <c r="L526" s="16">
        <v>0</v>
      </c>
      <c r="M526" s="135">
        <v>0</v>
      </c>
      <c r="N526" s="12">
        <v>0</v>
      </c>
      <c r="O526" s="16" t="s">
        <v>30</v>
      </c>
      <c r="P526" s="12" t="s">
        <v>30</v>
      </c>
      <c r="Q526" s="16">
        <f t="shared" si="186"/>
        <v>0</v>
      </c>
      <c r="R526" s="135">
        <f t="shared" si="194"/>
        <v>0</v>
      </c>
      <c r="S526" s="135" t="str">
        <f t="shared" si="190"/>
        <v>NA</v>
      </c>
      <c r="T526" s="135" t="str">
        <f t="shared" si="191"/>
        <v>NA</v>
      </c>
      <c r="U526" s="248" t="str">
        <f t="shared" si="195"/>
        <v>NA</v>
      </c>
      <c r="V526" s="12">
        <f t="shared" si="192"/>
        <v>0</v>
      </c>
      <c r="W526" s="66">
        <f t="shared" si="201"/>
        <v>1</v>
      </c>
      <c r="X526" s="16" t="s">
        <v>31</v>
      </c>
      <c r="Y526" s="135" t="s">
        <v>31</v>
      </c>
      <c r="Z526" s="12" t="s">
        <v>31</v>
      </c>
      <c r="AA526" s="135" t="s">
        <v>31</v>
      </c>
      <c r="AB526" s="135" t="s">
        <v>31</v>
      </c>
      <c r="AC526" s="12" t="s">
        <v>31</v>
      </c>
      <c r="AD526" s="135" t="s">
        <v>31</v>
      </c>
      <c r="AE526" s="135" t="s">
        <v>31</v>
      </c>
      <c r="AF526" s="12" t="s">
        <v>31</v>
      </c>
      <c r="AG526" s="135" t="s">
        <v>31</v>
      </c>
      <c r="AH526" s="135" t="s">
        <v>31</v>
      </c>
      <c r="AI526" s="12" t="s">
        <v>31</v>
      </c>
      <c r="AJ526" s="16" t="s">
        <v>31</v>
      </c>
      <c r="AK526" s="135" t="s">
        <v>31</v>
      </c>
      <c r="AL526" s="12" t="s">
        <v>31</v>
      </c>
      <c r="AM526" s="135" t="s">
        <v>31</v>
      </c>
      <c r="AN526" s="135" t="s">
        <v>31</v>
      </c>
      <c r="AO526" s="12" t="s">
        <v>31</v>
      </c>
      <c r="AP526" s="12" t="s">
        <v>31</v>
      </c>
      <c r="AQ526" s="12" t="s">
        <v>31</v>
      </c>
      <c r="AR526" s="66" t="s">
        <v>31</v>
      </c>
      <c r="AS526" s="12" t="s">
        <v>31</v>
      </c>
      <c r="AT526" s="66" t="s">
        <v>31</v>
      </c>
      <c r="AU526" s="66" t="s">
        <v>31</v>
      </c>
      <c r="AV526" s="12" t="s">
        <v>31</v>
      </c>
      <c r="AW526" s="12" t="s">
        <v>31</v>
      </c>
      <c r="AX526" s="66" t="s">
        <v>31</v>
      </c>
      <c r="AY526" s="12" t="s">
        <v>31</v>
      </c>
      <c r="AZ526" s="66" t="s">
        <v>31</v>
      </c>
      <c r="BA526" s="66" t="s">
        <v>31</v>
      </c>
      <c r="BB526" s="189" t="e">
        <f t="shared" ca="1" si="202"/>
        <v>#N/A</v>
      </c>
      <c r="BC526" s="189">
        <f t="shared" si="203"/>
        <v>100000</v>
      </c>
      <c r="BD526" s="189" t="e">
        <f t="shared" ca="1" si="185"/>
        <v>#N/A</v>
      </c>
      <c r="BE526" s="190" t="e">
        <f t="shared" ca="1" si="204"/>
        <v>#N/A</v>
      </c>
      <c r="BF526" s="189">
        <f t="shared" si="205"/>
        <v>100000</v>
      </c>
      <c r="BG526" s="191" t="e">
        <f t="shared" ca="1" si="206"/>
        <v>#N/A</v>
      </c>
      <c r="BH526" s="189">
        <f t="shared" si="207"/>
        <v>0</v>
      </c>
      <c r="BI526" s="190" t="str">
        <f t="shared" si="196"/>
        <v>Smoothing</v>
      </c>
      <c r="BJ526" s="189" t="str">
        <f t="shared" si="197"/>
        <v/>
      </c>
      <c r="BK526" s="191" t="str">
        <f t="shared" si="198"/>
        <v/>
      </c>
      <c r="BL526" t="str">
        <f t="shared" si="189"/>
        <v>Smoothing</v>
      </c>
      <c r="BM526" t="str">
        <f t="shared" si="187"/>
        <v/>
      </c>
      <c r="BN526" t="str">
        <f t="shared" si="188"/>
        <v/>
      </c>
      <c r="BP526">
        <f t="shared" si="193"/>
        <v>-93506</v>
      </c>
      <c r="BQ526" t="str">
        <f t="shared" si="199"/>
        <v>bilateral</v>
      </c>
      <c r="BR526">
        <v>190</v>
      </c>
      <c r="BU526" t="str">
        <f t="shared" si="200"/>
        <v>NO</v>
      </c>
    </row>
    <row r="527" spans="1:73">
      <c r="A527" s="4"/>
      <c r="B527" s="24">
        <v>20540514</v>
      </c>
      <c r="C527" s="2" t="s">
        <v>232</v>
      </c>
      <c r="D527" s="25" t="s">
        <v>35</v>
      </c>
      <c r="E527" s="135">
        <v>7781</v>
      </c>
      <c r="F527" s="135"/>
      <c r="G527" s="12"/>
      <c r="H527" s="16">
        <v>6867</v>
      </c>
      <c r="I527" s="135"/>
      <c r="J527" s="135"/>
      <c r="K527" s="135"/>
      <c r="L527" s="16">
        <v>0</v>
      </c>
      <c r="M527" s="135">
        <v>0</v>
      </c>
      <c r="N527" s="12">
        <v>0</v>
      </c>
      <c r="O527" s="16" t="s">
        <v>40</v>
      </c>
      <c r="P527" s="12" t="s">
        <v>41</v>
      </c>
      <c r="Q527" s="16">
        <f t="shared" si="186"/>
        <v>0</v>
      </c>
      <c r="R527" s="135">
        <f t="shared" si="194"/>
        <v>914</v>
      </c>
      <c r="S527" s="135" t="str">
        <f t="shared" si="190"/>
        <v>NA</v>
      </c>
      <c r="T527" s="135" t="str">
        <f t="shared" si="191"/>
        <v>NA</v>
      </c>
      <c r="U527" s="248" t="str">
        <f t="shared" si="195"/>
        <v>NA</v>
      </c>
      <c r="V527" s="12">
        <f t="shared" si="192"/>
        <v>0</v>
      </c>
      <c r="W527" s="66">
        <f t="shared" si="201"/>
        <v>1</v>
      </c>
      <c r="X527" s="16" t="s">
        <v>31</v>
      </c>
      <c r="Y527" s="135" t="s">
        <v>31</v>
      </c>
      <c r="Z527" s="12" t="s">
        <v>31</v>
      </c>
      <c r="AA527" s="135" t="s">
        <v>31</v>
      </c>
      <c r="AB527" s="135" t="s">
        <v>31</v>
      </c>
      <c r="AC527" s="12" t="s">
        <v>31</v>
      </c>
      <c r="AD527" s="135" t="s">
        <v>31</v>
      </c>
      <c r="AE527" s="135">
        <v>6677</v>
      </c>
      <c r="AF527" s="12" t="s">
        <v>590</v>
      </c>
      <c r="AG527" s="135" t="s">
        <v>31</v>
      </c>
      <c r="AH527" s="135" t="s">
        <v>31</v>
      </c>
      <c r="AI527" s="12" t="s">
        <v>31</v>
      </c>
      <c r="AJ527" s="16" t="s">
        <v>31</v>
      </c>
      <c r="AK527" s="135" t="s">
        <v>31</v>
      </c>
      <c r="AL527" s="12" t="s">
        <v>31</v>
      </c>
      <c r="AM527" s="135" t="s">
        <v>31</v>
      </c>
      <c r="AN527" s="135" t="s">
        <v>31</v>
      </c>
      <c r="AO527" s="12" t="s">
        <v>31</v>
      </c>
      <c r="AP527" s="12" t="s">
        <v>31</v>
      </c>
      <c r="AQ527" s="12" t="s">
        <v>31</v>
      </c>
      <c r="AR527" s="66" t="s">
        <v>31</v>
      </c>
      <c r="AS527" s="12" t="s">
        <v>31</v>
      </c>
      <c r="AT527" s="66" t="s">
        <v>31</v>
      </c>
      <c r="AU527" s="66" t="s">
        <v>31</v>
      </c>
      <c r="AV527" s="12" t="s">
        <v>31</v>
      </c>
      <c r="AW527" s="12" t="s">
        <v>31</v>
      </c>
      <c r="AX527" s="66" t="s">
        <v>31</v>
      </c>
      <c r="AY527" s="12" t="s">
        <v>31</v>
      </c>
      <c r="AZ527" s="66" t="s">
        <v>31</v>
      </c>
      <c r="BA527" s="66" t="s">
        <v>31</v>
      </c>
      <c r="BB527" s="189" t="str">
        <f t="shared" ca="1" si="202"/>
        <v>CH</v>
      </c>
      <c r="BC527" s="189">
        <f t="shared" si="203"/>
        <v>6677</v>
      </c>
      <c r="BD527" s="189" t="str">
        <f t="shared" ca="1" si="185"/>
        <v>Expected overloading on the following CNEC: CNE: 380kV Lavorgo - Musignano [DIR] [CH], C: N-1 SOAZZA-BULCIAGO</v>
      </c>
      <c r="BE527" s="190" t="e">
        <f t="shared" ca="1" si="204"/>
        <v>#N/A</v>
      </c>
      <c r="BF527" s="189">
        <f t="shared" si="205"/>
        <v>100000</v>
      </c>
      <c r="BG527" s="191" t="e">
        <f t="shared" ca="1" si="206"/>
        <v>#N/A</v>
      </c>
      <c r="BH527" s="189">
        <f t="shared" si="207"/>
        <v>0</v>
      </c>
      <c r="BI527" s="190" t="str">
        <f t="shared" ca="1" si="196"/>
        <v>CH</v>
      </c>
      <c r="BJ527" s="189">
        <f t="shared" si="197"/>
        <v>6677</v>
      </c>
      <c r="BK527" s="191" t="str">
        <f t="shared" ca="1" si="198"/>
        <v>Expected overloading on the following CNEC: CNE: 380kV Lavorgo - Musignano [DIR] [CH], C: N-1 SOAZZA-BULCIAGO</v>
      </c>
      <c r="BL527" t="str">
        <f t="shared" ca="1" si="189"/>
        <v>CH</v>
      </c>
      <c r="BM527">
        <f t="shared" si="187"/>
        <v>6677</v>
      </c>
      <c r="BN527" t="str">
        <f t="shared" ca="1" si="188"/>
        <v>Expected overloading on the following CNEC: CNE: 380kV Lavorgo - Musignano [DIR] [CH], C: N-1 SOAZZA-BULCIAGO</v>
      </c>
      <c r="BP527">
        <f t="shared" si="193"/>
        <v>190</v>
      </c>
      <c r="BQ527" t="str">
        <f t="shared" si="199"/>
        <v>global</v>
      </c>
      <c r="BR527">
        <v>190</v>
      </c>
      <c r="BU527" t="str">
        <f t="shared" si="200"/>
        <v>YES</v>
      </c>
    </row>
    <row r="528" spans="1:73">
      <c r="A528" s="4"/>
      <c r="B528" s="24">
        <v>20540514</v>
      </c>
      <c r="C528" s="2" t="s">
        <v>232</v>
      </c>
      <c r="D528" s="25" t="s">
        <v>37</v>
      </c>
      <c r="E528" s="135">
        <v>7781</v>
      </c>
      <c r="F528" s="135"/>
      <c r="G528" s="12"/>
      <c r="H528" s="16">
        <v>7581</v>
      </c>
      <c r="I528" s="135"/>
      <c r="J528" s="135"/>
      <c r="K528" s="135"/>
      <c r="L528" s="16">
        <v>0</v>
      </c>
      <c r="M528" s="135">
        <v>0</v>
      </c>
      <c r="N528" s="12">
        <v>0</v>
      </c>
      <c r="O528" s="16" t="s">
        <v>40</v>
      </c>
      <c r="P528" s="12" t="s">
        <v>41</v>
      </c>
      <c r="Q528" s="16">
        <f t="shared" si="186"/>
        <v>0</v>
      </c>
      <c r="R528" s="135">
        <f t="shared" si="194"/>
        <v>200</v>
      </c>
      <c r="S528" s="135" t="str">
        <f t="shared" si="190"/>
        <v>NA</v>
      </c>
      <c r="T528" s="135" t="str">
        <f t="shared" si="191"/>
        <v>NA</v>
      </c>
      <c r="U528" s="248" t="str">
        <f t="shared" si="195"/>
        <v>NA</v>
      </c>
      <c r="V528" s="12">
        <f t="shared" si="192"/>
        <v>0</v>
      </c>
      <c r="W528" s="66">
        <f t="shared" si="201"/>
        <v>1</v>
      </c>
      <c r="X528" s="16" t="s">
        <v>31</v>
      </c>
      <c r="Y528" s="135" t="s">
        <v>31</v>
      </c>
      <c r="Z528" s="12" t="s">
        <v>31</v>
      </c>
      <c r="AA528" s="135" t="s">
        <v>31</v>
      </c>
      <c r="AB528" s="135" t="s">
        <v>31</v>
      </c>
      <c r="AC528" s="12" t="s">
        <v>31</v>
      </c>
      <c r="AD528" s="135" t="s">
        <v>31</v>
      </c>
      <c r="AE528" s="135">
        <v>7391</v>
      </c>
      <c r="AF528" s="12" t="s">
        <v>590</v>
      </c>
      <c r="AG528" s="135" t="s">
        <v>31</v>
      </c>
      <c r="AH528" s="135" t="s">
        <v>31</v>
      </c>
      <c r="AI528" s="12" t="s">
        <v>31</v>
      </c>
      <c r="AJ528" s="16" t="s">
        <v>31</v>
      </c>
      <c r="AK528" s="135" t="s">
        <v>31</v>
      </c>
      <c r="AL528" s="12" t="s">
        <v>31</v>
      </c>
      <c r="AM528" s="135" t="s">
        <v>31</v>
      </c>
      <c r="AN528" s="135" t="s">
        <v>31</v>
      </c>
      <c r="AO528" s="12" t="s">
        <v>31</v>
      </c>
      <c r="AP528" s="12" t="s">
        <v>31</v>
      </c>
      <c r="AQ528" s="12" t="s">
        <v>31</v>
      </c>
      <c r="AR528" s="66" t="s">
        <v>31</v>
      </c>
      <c r="AS528" s="12" t="s">
        <v>31</v>
      </c>
      <c r="AT528" s="66" t="s">
        <v>31</v>
      </c>
      <c r="AU528" s="66" t="s">
        <v>31</v>
      </c>
      <c r="AV528" s="12" t="s">
        <v>31</v>
      </c>
      <c r="AW528" s="12" t="s">
        <v>31</v>
      </c>
      <c r="AX528" s="66" t="s">
        <v>31</v>
      </c>
      <c r="AY528" s="12" t="s">
        <v>31</v>
      </c>
      <c r="AZ528" s="66" t="s">
        <v>31</v>
      </c>
      <c r="BA528" s="66" t="s">
        <v>31</v>
      </c>
      <c r="BB528" s="189" t="str">
        <f t="shared" ca="1" si="202"/>
        <v>CH</v>
      </c>
      <c r="BC528" s="189">
        <f t="shared" si="203"/>
        <v>7391</v>
      </c>
      <c r="BD528" s="189" t="str">
        <f t="shared" ca="1" si="185"/>
        <v>Expected overloading on the following CNEC: CNE: 380kV Lavorgo - Musignano [DIR] [CH], C: N-1 SOAZZA-BULCIAGO</v>
      </c>
      <c r="BE528" s="190" t="e">
        <f t="shared" ca="1" si="204"/>
        <v>#N/A</v>
      </c>
      <c r="BF528" s="189">
        <f t="shared" si="205"/>
        <v>100000</v>
      </c>
      <c r="BG528" s="191" t="e">
        <f t="shared" ca="1" si="206"/>
        <v>#N/A</v>
      </c>
      <c r="BH528" s="189">
        <f t="shared" si="207"/>
        <v>0</v>
      </c>
      <c r="BI528" s="190" t="str">
        <f t="shared" ca="1" si="196"/>
        <v>CH</v>
      </c>
      <c r="BJ528" s="189">
        <f t="shared" si="197"/>
        <v>7391</v>
      </c>
      <c r="BK528" s="191" t="str">
        <f t="shared" ca="1" si="198"/>
        <v>Expected overloading on the following CNEC: CNE: 380kV Lavorgo - Musignano [DIR] [CH], C: N-1 SOAZZA-BULCIAGO</v>
      </c>
      <c r="BL528" t="str">
        <f t="shared" ca="1" si="189"/>
        <v>CH</v>
      </c>
      <c r="BM528">
        <f t="shared" si="187"/>
        <v>7391</v>
      </c>
      <c r="BN528" t="str">
        <f t="shared" ca="1" si="188"/>
        <v>Expected overloading on the following CNEC: CNE: 380kV Lavorgo - Musignano [DIR] [CH], C: N-1 SOAZZA-BULCIAGO</v>
      </c>
      <c r="BP528">
        <f t="shared" si="193"/>
        <v>190</v>
      </c>
      <c r="BQ528" t="str">
        <f t="shared" si="199"/>
        <v>global</v>
      </c>
      <c r="BR528">
        <v>190</v>
      </c>
      <c r="BU528" t="str">
        <f t="shared" si="200"/>
        <v>YES</v>
      </c>
    </row>
    <row r="529" spans="1:73">
      <c r="A529" s="4"/>
      <c r="B529" s="24">
        <v>20540514</v>
      </c>
      <c r="C529" s="2" t="s">
        <v>232</v>
      </c>
      <c r="D529" s="25" t="s">
        <v>38</v>
      </c>
      <c r="E529" s="135">
        <v>7781</v>
      </c>
      <c r="F529" s="135"/>
      <c r="G529" s="12"/>
      <c r="H529" s="16">
        <v>7132</v>
      </c>
      <c r="I529" s="135"/>
      <c r="J529" s="135"/>
      <c r="K529" s="135"/>
      <c r="L529" s="16">
        <v>0</v>
      </c>
      <c r="M529" s="135">
        <v>0</v>
      </c>
      <c r="N529" s="12">
        <v>0</v>
      </c>
      <c r="O529" s="16" t="s">
        <v>40</v>
      </c>
      <c r="P529" s="12" t="s">
        <v>110</v>
      </c>
      <c r="Q529" s="16">
        <f t="shared" si="186"/>
        <v>0</v>
      </c>
      <c r="R529" s="135">
        <f t="shared" si="194"/>
        <v>649</v>
      </c>
      <c r="S529" s="135" t="str">
        <f t="shared" si="190"/>
        <v>NA</v>
      </c>
      <c r="T529" s="135" t="str">
        <f t="shared" si="191"/>
        <v>NA</v>
      </c>
      <c r="U529" s="248" t="str">
        <f t="shared" si="195"/>
        <v>NA</v>
      </c>
      <c r="V529" s="12">
        <f t="shared" si="192"/>
        <v>0</v>
      </c>
      <c r="W529" s="66">
        <f t="shared" si="201"/>
        <v>1</v>
      </c>
      <c r="X529" s="16" t="s">
        <v>31</v>
      </c>
      <c r="Y529" s="135" t="s">
        <v>31</v>
      </c>
      <c r="Z529" s="12" t="s">
        <v>31</v>
      </c>
      <c r="AA529" s="135" t="s">
        <v>31</v>
      </c>
      <c r="AB529" s="135" t="s">
        <v>31</v>
      </c>
      <c r="AC529" s="12" t="s">
        <v>31</v>
      </c>
      <c r="AD529" s="135" t="s">
        <v>31</v>
      </c>
      <c r="AE529" s="135" t="s">
        <v>31</v>
      </c>
      <c r="AF529" s="12" t="s">
        <v>31</v>
      </c>
      <c r="AG529" s="135" t="s">
        <v>31</v>
      </c>
      <c r="AH529" s="135" t="s">
        <v>31</v>
      </c>
      <c r="AI529" s="12" t="s">
        <v>31</v>
      </c>
      <c r="AJ529" s="16" t="s">
        <v>31</v>
      </c>
      <c r="AK529" s="135" t="s">
        <v>31</v>
      </c>
      <c r="AL529" s="12" t="s">
        <v>31</v>
      </c>
      <c r="AM529" s="135" t="s">
        <v>31</v>
      </c>
      <c r="AN529" s="135" t="s">
        <v>31</v>
      </c>
      <c r="AO529" s="12" t="s">
        <v>31</v>
      </c>
      <c r="AP529" s="12" t="s">
        <v>31</v>
      </c>
      <c r="AQ529" s="12" t="s">
        <v>31</v>
      </c>
      <c r="AR529" s="66" t="s">
        <v>31</v>
      </c>
      <c r="AS529" s="12" t="s">
        <v>31</v>
      </c>
      <c r="AT529" s="66" t="s">
        <v>31</v>
      </c>
      <c r="AU529" s="66" t="s">
        <v>31</v>
      </c>
      <c r="AV529" s="12" t="s">
        <v>31</v>
      </c>
      <c r="AW529" s="12" t="s">
        <v>31</v>
      </c>
      <c r="AX529" s="66" t="s">
        <v>31</v>
      </c>
      <c r="AY529" s="12" t="s">
        <v>31</v>
      </c>
      <c r="AZ529" s="66" t="s">
        <v>31</v>
      </c>
      <c r="BA529" s="66" t="s">
        <v>31</v>
      </c>
      <c r="BB529" s="189" t="e">
        <f t="shared" ca="1" si="202"/>
        <v>#N/A</v>
      </c>
      <c r="BC529" s="189">
        <f t="shared" si="203"/>
        <v>100000</v>
      </c>
      <c r="BD529" s="189" t="e">
        <f t="shared" ca="1" si="185"/>
        <v>#N/A</v>
      </c>
      <c r="BE529" s="190" t="e">
        <f t="shared" ca="1" si="204"/>
        <v>#N/A</v>
      </c>
      <c r="BF529" s="189">
        <f t="shared" si="205"/>
        <v>100000</v>
      </c>
      <c r="BG529" s="191" t="e">
        <f t="shared" ca="1" si="206"/>
        <v>#N/A</v>
      </c>
      <c r="BH529" s="189">
        <f t="shared" si="207"/>
        <v>0</v>
      </c>
      <c r="BI529" s="190" t="str">
        <f t="shared" si="196"/>
        <v>Smoothing</v>
      </c>
      <c r="BJ529" s="189" t="str">
        <f t="shared" si="197"/>
        <v/>
      </c>
      <c r="BK529" s="191" t="str">
        <f t="shared" si="198"/>
        <v/>
      </c>
      <c r="BL529" t="str">
        <f t="shared" si="189"/>
        <v>Smoothing</v>
      </c>
      <c r="BM529" t="str">
        <f t="shared" si="187"/>
        <v/>
      </c>
      <c r="BN529" t="str">
        <f t="shared" si="188"/>
        <v/>
      </c>
      <c r="BP529">
        <f t="shared" si="193"/>
        <v>-92868</v>
      </c>
      <c r="BQ529" t="str">
        <f t="shared" si="199"/>
        <v>bilateral</v>
      </c>
      <c r="BR529">
        <v>190</v>
      </c>
      <c r="BU529" t="str">
        <f t="shared" si="200"/>
        <v>NO</v>
      </c>
    </row>
    <row r="530" spans="1:73">
      <c r="A530" s="4"/>
      <c r="B530" s="24">
        <v>20540514</v>
      </c>
      <c r="C530" s="2" t="s">
        <v>232</v>
      </c>
      <c r="D530" s="25" t="s">
        <v>39</v>
      </c>
      <c r="E530" s="135">
        <v>5632</v>
      </c>
      <c r="F530" s="135"/>
      <c r="G530" s="12"/>
      <c r="H530" s="16">
        <v>5632</v>
      </c>
      <c r="I530" s="135"/>
      <c r="J530" s="135"/>
      <c r="K530" s="135"/>
      <c r="L530" s="16">
        <v>0</v>
      </c>
      <c r="M530" s="135">
        <v>0</v>
      </c>
      <c r="N530" s="12">
        <v>0</v>
      </c>
      <c r="O530" s="16" t="s">
        <v>30</v>
      </c>
      <c r="P530" s="12" t="s">
        <v>30</v>
      </c>
      <c r="Q530" s="16">
        <f t="shared" si="186"/>
        <v>0</v>
      </c>
      <c r="R530" s="135">
        <f t="shared" si="194"/>
        <v>0</v>
      </c>
      <c r="S530" s="135" t="str">
        <f t="shared" si="190"/>
        <v>NA</v>
      </c>
      <c r="T530" s="135" t="str">
        <f t="shared" si="191"/>
        <v>NA</v>
      </c>
      <c r="U530" s="248" t="str">
        <f t="shared" si="195"/>
        <v>NA</v>
      </c>
      <c r="V530" s="12">
        <f t="shared" si="192"/>
        <v>0</v>
      </c>
      <c r="W530" s="66">
        <f t="shared" si="201"/>
        <v>1</v>
      </c>
      <c r="X530" s="16" t="s">
        <v>31</v>
      </c>
      <c r="Y530" s="135" t="s">
        <v>31</v>
      </c>
      <c r="Z530" s="12" t="s">
        <v>31</v>
      </c>
      <c r="AA530" s="135" t="s">
        <v>31</v>
      </c>
      <c r="AB530" s="135" t="s">
        <v>31</v>
      </c>
      <c r="AC530" s="12" t="s">
        <v>31</v>
      </c>
      <c r="AD530" s="135" t="s">
        <v>31</v>
      </c>
      <c r="AE530" s="135" t="s">
        <v>31</v>
      </c>
      <c r="AF530" s="12" t="s">
        <v>31</v>
      </c>
      <c r="AG530" s="135" t="s">
        <v>31</v>
      </c>
      <c r="AH530" s="135" t="s">
        <v>31</v>
      </c>
      <c r="AI530" s="12" t="s">
        <v>31</v>
      </c>
      <c r="AJ530" s="16" t="s">
        <v>31</v>
      </c>
      <c r="AK530" s="135" t="s">
        <v>31</v>
      </c>
      <c r="AL530" s="12" t="s">
        <v>31</v>
      </c>
      <c r="AM530" s="135" t="s">
        <v>31</v>
      </c>
      <c r="AN530" s="135" t="s">
        <v>31</v>
      </c>
      <c r="AO530" s="12" t="s">
        <v>31</v>
      </c>
      <c r="AP530" s="12" t="s">
        <v>31</v>
      </c>
      <c r="AQ530" s="12" t="s">
        <v>31</v>
      </c>
      <c r="AR530" s="66" t="s">
        <v>31</v>
      </c>
      <c r="AS530" s="12" t="s">
        <v>31</v>
      </c>
      <c r="AT530" s="66" t="s">
        <v>31</v>
      </c>
      <c r="AU530" s="66" t="s">
        <v>31</v>
      </c>
      <c r="AV530" s="12" t="s">
        <v>31</v>
      </c>
      <c r="AW530" s="12" t="s">
        <v>31</v>
      </c>
      <c r="AX530" s="66" t="s">
        <v>31</v>
      </c>
      <c r="AY530" s="12" t="s">
        <v>31</v>
      </c>
      <c r="AZ530" s="66" t="s">
        <v>31</v>
      </c>
      <c r="BA530" s="66" t="s">
        <v>31</v>
      </c>
      <c r="BB530" s="189" t="e">
        <f t="shared" ca="1" si="202"/>
        <v>#N/A</v>
      </c>
      <c r="BC530" s="189">
        <f t="shared" si="203"/>
        <v>100000</v>
      </c>
      <c r="BD530" s="189" t="e">
        <f t="shared" ca="1" si="185"/>
        <v>#N/A</v>
      </c>
      <c r="BE530" s="190" t="e">
        <f t="shared" ca="1" si="204"/>
        <v>#N/A</v>
      </c>
      <c r="BF530" s="189">
        <f t="shared" si="205"/>
        <v>100000</v>
      </c>
      <c r="BG530" s="191" t="e">
        <f t="shared" ca="1" si="206"/>
        <v>#N/A</v>
      </c>
      <c r="BH530" s="189">
        <f t="shared" si="207"/>
        <v>0</v>
      </c>
      <c r="BI530" s="190" t="str">
        <f t="shared" si="196"/>
        <v>Smoothing</v>
      </c>
      <c r="BJ530" s="189" t="str">
        <f t="shared" si="197"/>
        <v/>
      </c>
      <c r="BK530" s="191" t="str">
        <f t="shared" si="198"/>
        <v/>
      </c>
      <c r="BL530" t="str">
        <f t="shared" si="189"/>
        <v>Smoothing</v>
      </c>
      <c r="BP530">
        <f t="shared" si="193"/>
        <v>-94368</v>
      </c>
      <c r="BQ530" t="str">
        <f t="shared" si="199"/>
        <v>bilateral</v>
      </c>
      <c r="BR530">
        <v>190</v>
      </c>
      <c r="BU530" t="str">
        <f t="shared" si="200"/>
        <v>NO</v>
      </c>
    </row>
    <row r="531" spans="1:73">
      <c r="A531" s="4"/>
      <c r="B531" s="24">
        <v>20540514</v>
      </c>
      <c r="C531" s="2" t="s">
        <v>232</v>
      </c>
      <c r="D531" s="25" t="s">
        <v>43</v>
      </c>
      <c r="E531" s="135">
        <v>5766</v>
      </c>
      <c r="F531" s="135"/>
      <c r="G531" s="12"/>
      <c r="H531" s="16">
        <v>5766</v>
      </c>
      <c r="I531" s="135"/>
      <c r="J531" s="135"/>
      <c r="K531" s="135"/>
      <c r="L531" s="16">
        <v>0</v>
      </c>
      <c r="M531" s="135">
        <v>0</v>
      </c>
      <c r="N531" s="12">
        <v>0</v>
      </c>
      <c r="O531" s="16" t="s">
        <v>30</v>
      </c>
      <c r="P531" s="12" t="s">
        <v>30</v>
      </c>
      <c r="Q531" s="16">
        <f t="shared" si="186"/>
        <v>0</v>
      </c>
      <c r="R531" s="135">
        <f t="shared" si="194"/>
        <v>0</v>
      </c>
      <c r="S531" s="135" t="str">
        <f t="shared" si="190"/>
        <v>NA</v>
      </c>
      <c r="T531" s="135" t="str">
        <f t="shared" si="191"/>
        <v>NA</v>
      </c>
      <c r="U531" s="248" t="str">
        <f t="shared" si="195"/>
        <v>NA</v>
      </c>
      <c r="V531" s="12">
        <f t="shared" si="192"/>
        <v>0</v>
      </c>
      <c r="W531" s="66">
        <f t="shared" si="201"/>
        <v>1</v>
      </c>
      <c r="X531" s="16" t="s">
        <v>31</v>
      </c>
      <c r="Y531" s="135" t="s">
        <v>31</v>
      </c>
      <c r="Z531" s="12" t="s">
        <v>31</v>
      </c>
      <c r="AA531" s="135" t="s">
        <v>31</v>
      </c>
      <c r="AB531" s="135" t="s">
        <v>31</v>
      </c>
      <c r="AC531" s="12" t="s">
        <v>31</v>
      </c>
      <c r="AD531" s="135" t="s">
        <v>31</v>
      </c>
      <c r="AE531" s="135" t="s">
        <v>31</v>
      </c>
      <c r="AF531" s="12" t="s">
        <v>31</v>
      </c>
      <c r="AG531" s="135" t="s">
        <v>31</v>
      </c>
      <c r="AH531" s="135" t="s">
        <v>31</v>
      </c>
      <c r="AI531" s="12" t="s">
        <v>31</v>
      </c>
      <c r="AJ531" s="16" t="s">
        <v>31</v>
      </c>
      <c r="AK531" s="135" t="s">
        <v>31</v>
      </c>
      <c r="AL531" s="12" t="s">
        <v>31</v>
      </c>
      <c r="AM531" s="135" t="s">
        <v>31</v>
      </c>
      <c r="AN531" s="135" t="s">
        <v>31</v>
      </c>
      <c r="AO531" s="12" t="s">
        <v>31</v>
      </c>
      <c r="AP531" s="12" t="s">
        <v>31</v>
      </c>
      <c r="AQ531" s="12" t="s">
        <v>31</v>
      </c>
      <c r="AR531" s="66" t="s">
        <v>31</v>
      </c>
      <c r="AS531" s="12" t="s">
        <v>31</v>
      </c>
      <c r="AT531" s="66" t="s">
        <v>31</v>
      </c>
      <c r="AU531" s="66" t="s">
        <v>31</v>
      </c>
      <c r="AV531" s="12" t="s">
        <v>31</v>
      </c>
      <c r="AW531" s="12" t="s">
        <v>31</v>
      </c>
      <c r="AX531" s="66" t="s">
        <v>31</v>
      </c>
      <c r="AY531" s="12" t="s">
        <v>31</v>
      </c>
      <c r="AZ531" s="66" t="s">
        <v>31</v>
      </c>
      <c r="BA531" s="66" t="s">
        <v>31</v>
      </c>
      <c r="BB531" s="189" t="e">
        <f t="shared" ca="1" si="202"/>
        <v>#N/A</v>
      </c>
      <c r="BC531" s="189">
        <f t="shared" si="203"/>
        <v>100000</v>
      </c>
      <c r="BD531" s="189" t="e">
        <f t="shared" ca="1" si="185"/>
        <v>#N/A</v>
      </c>
      <c r="BE531" s="190" t="e">
        <f t="shared" ca="1" si="204"/>
        <v>#N/A</v>
      </c>
      <c r="BF531" s="189">
        <f t="shared" si="205"/>
        <v>100000</v>
      </c>
      <c r="BG531" s="191" t="e">
        <f t="shared" ca="1" si="206"/>
        <v>#N/A</v>
      </c>
      <c r="BH531" s="189">
        <f t="shared" si="207"/>
        <v>0</v>
      </c>
      <c r="BI531" s="190" t="str">
        <f t="shared" si="196"/>
        <v>Smoothing</v>
      </c>
      <c r="BJ531" s="189" t="str">
        <f t="shared" si="197"/>
        <v/>
      </c>
      <c r="BK531" s="191" t="str">
        <f t="shared" si="198"/>
        <v/>
      </c>
      <c r="BL531" t="str">
        <f t="shared" si="189"/>
        <v>Smoothing</v>
      </c>
      <c r="BM531" t="str">
        <f t="shared" ref="BM531:BM594" si="208">IF(W531,IF(BC531=100000,IF(BF531=100000,"",IF(BH531=1,BF531,"CHECK")),IF(BF531&lt;&gt;100000,IF(AND(H531-BC531=190),BC531,IF(BH531=1,BF531,"CHECK")),BC531)),"")</f>
        <v/>
      </c>
      <c r="BN531" t="str">
        <f t="shared" ref="BN531:BN594" si="209">IF(W531,IF(BC531=100000,IF(BF531=100000,"",IF(BH531=1,"Bilateral - "&amp;BG531,"CHECK")),IF(BF531&lt;&gt;100000,IF(AND(H531-BC531=190),BD531,IF(BH531=1,"Bilateral - "&amp;BG531,"CHECK")),BD531)),"")</f>
        <v/>
      </c>
      <c r="BP531">
        <f t="shared" si="193"/>
        <v>-94234</v>
      </c>
      <c r="BQ531" t="str">
        <f t="shared" si="199"/>
        <v>bilateral</v>
      </c>
      <c r="BR531">
        <v>190</v>
      </c>
      <c r="BU531" t="str">
        <f t="shared" si="200"/>
        <v>NO</v>
      </c>
    </row>
    <row r="532" spans="1:73">
      <c r="A532" s="4"/>
      <c r="B532" s="24">
        <v>20540514</v>
      </c>
      <c r="C532" s="2" t="s">
        <v>232</v>
      </c>
      <c r="D532" s="25" t="s">
        <v>45</v>
      </c>
      <c r="E532" s="135">
        <v>5632</v>
      </c>
      <c r="F532" s="135"/>
      <c r="G532" s="12"/>
      <c r="H532" s="16">
        <v>5632</v>
      </c>
      <c r="I532" s="135"/>
      <c r="J532" s="135"/>
      <c r="K532" s="135"/>
      <c r="L532" s="16">
        <v>0</v>
      </c>
      <c r="M532" s="135">
        <v>0</v>
      </c>
      <c r="N532" s="12">
        <v>0</v>
      </c>
      <c r="O532" s="16" t="s">
        <v>30</v>
      </c>
      <c r="P532" s="12" t="s">
        <v>30</v>
      </c>
      <c r="Q532" s="16">
        <f t="shared" si="186"/>
        <v>0</v>
      </c>
      <c r="R532" s="135">
        <f t="shared" si="194"/>
        <v>0</v>
      </c>
      <c r="S532" s="135" t="str">
        <f t="shared" si="190"/>
        <v>NA</v>
      </c>
      <c r="T532" s="135" t="str">
        <f t="shared" si="191"/>
        <v>NA</v>
      </c>
      <c r="U532" s="248" t="str">
        <f t="shared" si="195"/>
        <v>NA</v>
      </c>
      <c r="V532" s="12">
        <f t="shared" si="192"/>
        <v>0</v>
      </c>
      <c r="W532" s="66">
        <f t="shared" si="201"/>
        <v>1</v>
      </c>
      <c r="X532" s="16" t="s">
        <v>31</v>
      </c>
      <c r="Y532" s="135" t="s">
        <v>31</v>
      </c>
      <c r="Z532" s="12" t="s">
        <v>31</v>
      </c>
      <c r="AA532" s="135" t="s">
        <v>31</v>
      </c>
      <c r="AB532" s="135" t="s">
        <v>31</v>
      </c>
      <c r="AC532" s="12" t="s">
        <v>31</v>
      </c>
      <c r="AD532" s="135" t="s">
        <v>31</v>
      </c>
      <c r="AE532" s="135" t="s">
        <v>31</v>
      </c>
      <c r="AF532" s="12" t="s">
        <v>31</v>
      </c>
      <c r="AG532" s="135" t="s">
        <v>31</v>
      </c>
      <c r="AH532" s="135" t="s">
        <v>31</v>
      </c>
      <c r="AI532" s="12" t="s">
        <v>31</v>
      </c>
      <c r="AJ532" s="16" t="s">
        <v>31</v>
      </c>
      <c r="AK532" s="135" t="s">
        <v>31</v>
      </c>
      <c r="AL532" s="12" t="s">
        <v>31</v>
      </c>
      <c r="AM532" s="135" t="s">
        <v>31</v>
      </c>
      <c r="AN532" s="135" t="s">
        <v>31</v>
      </c>
      <c r="AO532" s="12" t="s">
        <v>31</v>
      </c>
      <c r="AP532" s="12" t="s">
        <v>31</v>
      </c>
      <c r="AQ532" s="12" t="s">
        <v>31</v>
      </c>
      <c r="AR532" s="66" t="s">
        <v>31</v>
      </c>
      <c r="AS532" s="12" t="s">
        <v>31</v>
      </c>
      <c r="AT532" s="66" t="s">
        <v>31</v>
      </c>
      <c r="AU532" s="66" t="s">
        <v>31</v>
      </c>
      <c r="AV532" s="12" t="s">
        <v>31</v>
      </c>
      <c r="AW532" s="12" t="s">
        <v>31</v>
      </c>
      <c r="AX532" s="66" t="s">
        <v>31</v>
      </c>
      <c r="AY532" s="12" t="s">
        <v>31</v>
      </c>
      <c r="AZ532" s="66" t="s">
        <v>31</v>
      </c>
      <c r="BA532" s="66" t="s">
        <v>31</v>
      </c>
      <c r="BB532" s="189" t="e">
        <f t="shared" ca="1" si="202"/>
        <v>#N/A</v>
      </c>
      <c r="BC532" s="189">
        <f t="shared" si="203"/>
        <v>100000</v>
      </c>
      <c r="BD532" s="189" t="e">
        <f t="shared" ca="1" si="185"/>
        <v>#N/A</v>
      </c>
      <c r="BE532" s="190" t="e">
        <f t="shared" ca="1" si="204"/>
        <v>#N/A</v>
      </c>
      <c r="BF532" s="189">
        <f t="shared" si="205"/>
        <v>100000</v>
      </c>
      <c r="BG532" s="191" t="e">
        <f t="shared" ca="1" si="206"/>
        <v>#N/A</v>
      </c>
      <c r="BH532" s="189">
        <f t="shared" si="207"/>
        <v>0</v>
      </c>
      <c r="BI532" s="190" t="str">
        <f t="shared" si="196"/>
        <v>Smoothing</v>
      </c>
      <c r="BJ532" s="189" t="str">
        <f t="shared" si="197"/>
        <v/>
      </c>
      <c r="BK532" s="191" t="str">
        <f t="shared" si="198"/>
        <v/>
      </c>
      <c r="BL532" t="str">
        <f t="shared" si="189"/>
        <v>Smoothing</v>
      </c>
      <c r="BM532" t="str">
        <f t="shared" si="208"/>
        <v/>
      </c>
      <c r="BN532" t="str">
        <f t="shared" si="209"/>
        <v/>
      </c>
      <c r="BP532">
        <f t="shared" si="193"/>
        <v>-94368</v>
      </c>
      <c r="BQ532" t="str">
        <f t="shared" si="199"/>
        <v>bilateral</v>
      </c>
      <c r="BR532">
        <v>190</v>
      </c>
      <c r="BU532" t="str">
        <f t="shared" si="200"/>
        <v>NO</v>
      </c>
    </row>
    <row r="533" spans="1:73">
      <c r="A533" s="4"/>
      <c r="B533" s="24">
        <v>20540514</v>
      </c>
      <c r="C533" s="2" t="s">
        <v>232</v>
      </c>
      <c r="D533" s="25" t="s">
        <v>46</v>
      </c>
      <c r="E533" s="135">
        <v>5391</v>
      </c>
      <c r="F533" s="135"/>
      <c r="G533" s="12"/>
      <c r="H533" s="16">
        <v>5414</v>
      </c>
      <c r="I533" s="135"/>
      <c r="J533" s="135"/>
      <c r="K533" s="135"/>
      <c r="L533" s="16">
        <v>0</v>
      </c>
      <c r="M533" s="135">
        <v>0</v>
      </c>
      <c r="N533" s="12">
        <v>0</v>
      </c>
      <c r="O533" s="16" t="s">
        <v>30</v>
      </c>
      <c r="P533" s="12" t="s">
        <v>30</v>
      </c>
      <c r="Q533" s="16">
        <f t="shared" si="186"/>
        <v>0</v>
      </c>
      <c r="R533" s="135">
        <f t="shared" si="194"/>
        <v>-23</v>
      </c>
      <c r="S533" s="135" t="str">
        <f t="shared" si="190"/>
        <v>NA</v>
      </c>
      <c r="T533" s="135" t="str">
        <f t="shared" si="191"/>
        <v>NA</v>
      </c>
      <c r="U533" s="248" t="str">
        <f t="shared" si="195"/>
        <v>NA</v>
      </c>
      <c r="V533" s="12">
        <f t="shared" si="192"/>
        <v>0</v>
      </c>
      <c r="W533" s="66">
        <f t="shared" si="201"/>
        <v>1</v>
      </c>
      <c r="X533" s="16" t="s">
        <v>31</v>
      </c>
      <c r="Y533" s="135" t="s">
        <v>31</v>
      </c>
      <c r="Z533" s="12" t="s">
        <v>31</v>
      </c>
      <c r="AA533" s="135" t="s">
        <v>31</v>
      </c>
      <c r="AB533" s="135" t="s">
        <v>31</v>
      </c>
      <c r="AC533" s="12" t="s">
        <v>31</v>
      </c>
      <c r="AD533" s="135" t="s">
        <v>31</v>
      </c>
      <c r="AE533" s="135" t="s">
        <v>31</v>
      </c>
      <c r="AF533" s="12" t="s">
        <v>31</v>
      </c>
      <c r="AG533" s="135" t="s">
        <v>31</v>
      </c>
      <c r="AH533" s="135" t="s">
        <v>31</v>
      </c>
      <c r="AI533" s="12" t="s">
        <v>31</v>
      </c>
      <c r="AJ533" s="16" t="s">
        <v>31</v>
      </c>
      <c r="AK533" s="135" t="s">
        <v>31</v>
      </c>
      <c r="AL533" s="12" t="s">
        <v>31</v>
      </c>
      <c r="AM533" s="135" t="s">
        <v>31</v>
      </c>
      <c r="AN533" s="135" t="s">
        <v>31</v>
      </c>
      <c r="AO533" s="12" t="s">
        <v>31</v>
      </c>
      <c r="AP533" s="12" t="s">
        <v>31</v>
      </c>
      <c r="AQ533" s="12" t="s">
        <v>31</v>
      </c>
      <c r="AR533" s="66" t="s">
        <v>31</v>
      </c>
      <c r="AS533" s="12" t="s">
        <v>31</v>
      </c>
      <c r="AT533" s="66" t="s">
        <v>31</v>
      </c>
      <c r="AU533" s="66" t="s">
        <v>31</v>
      </c>
      <c r="AV533" s="12" t="s">
        <v>31</v>
      </c>
      <c r="AW533" s="12" t="s">
        <v>31</v>
      </c>
      <c r="AX533" s="66" t="s">
        <v>31</v>
      </c>
      <c r="AY533" s="12" t="s">
        <v>31</v>
      </c>
      <c r="AZ533" s="66" t="s">
        <v>31</v>
      </c>
      <c r="BA533" s="66" t="s">
        <v>31</v>
      </c>
      <c r="BB533" s="189" t="e">
        <f t="shared" ca="1" si="202"/>
        <v>#N/A</v>
      </c>
      <c r="BC533" s="189">
        <f t="shared" si="203"/>
        <v>100000</v>
      </c>
      <c r="BD533" s="189" t="e">
        <f t="shared" ca="1" si="185"/>
        <v>#N/A</v>
      </c>
      <c r="BE533" s="190" t="e">
        <f t="shared" ca="1" si="204"/>
        <v>#N/A</v>
      </c>
      <c r="BF533" s="189">
        <f t="shared" si="205"/>
        <v>100000</v>
      </c>
      <c r="BG533" s="191" t="e">
        <f t="shared" ca="1" si="206"/>
        <v>#N/A</v>
      </c>
      <c r="BH533" s="189">
        <f t="shared" si="207"/>
        <v>0</v>
      </c>
      <c r="BI533" s="190" t="str">
        <f t="shared" si="196"/>
        <v>Smoothing</v>
      </c>
      <c r="BJ533" s="189" t="str">
        <f t="shared" si="197"/>
        <v/>
      </c>
      <c r="BK533" s="191" t="str">
        <f t="shared" si="198"/>
        <v/>
      </c>
      <c r="BL533" t="str">
        <f t="shared" si="189"/>
        <v>Smoothing</v>
      </c>
      <c r="BM533" t="str">
        <f t="shared" si="208"/>
        <v/>
      </c>
      <c r="BN533" t="str">
        <f t="shared" si="209"/>
        <v/>
      </c>
      <c r="BP533">
        <f t="shared" si="193"/>
        <v>-94586</v>
      </c>
      <c r="BQ533" t="str">
        <f t="shared" si="199"/>
        <v>bilateral</v>
      </c>
      <c r="BR533">
        <v>190</v>
      </c>
      <c r="BU533" t="str">
        <f t="shared" si="200"/>
        <v>NO</v>
      </c>
    </row>
    <row r="534" spans="1:73">
      <c r="A534" s="4"/>
      <c r="B534" s="24">
        <v>20540514</v>
      </c>
      <c r="C534" s="2" t="s">
        <v>232</v>
      </c>
      <c r="D534" s="25" t="s">
        <v>47</v>
      </c>
      <c r="E534" s="135">
        <v>5862</v>
      </c>
      <c r="F534" s="135"/>
      <c r="G534" s="12"/>
      <c r="H534" s="16">
        <v>5862</v>
      </c>
      <c r="I534" s="135"/>
      <c r="J534" s="135"/>
      <c r="K534" s="135"/>
      <c r="L534" s="16">
        <v>0</v>
      </c>
      <c r="M534" s="135">
        <v>0</v>
      </c>
      <c r="N534" s="12">
        <v>0</v>
      </c>
      <c r="O534" s="16" t="s">
        <v>30</v>
      </c>
      <c r="P534" s="12" t="s">
        <v>30</v>
      </c>
      <c r="Q534" s="16">
        <f t="shared" si="186"/>
        <v>0</v>
      </c>
      <c r="R534" s="135">
        <f t="shared" si="194"/>
        <v>0</v>
      </c>
      <c r="S534" s="135" t="str">
        <f t="shared" si="190"/>
        <v>NA</v>
      </c>
      <c r="T534" s="135" t="str">
        <f t="shared" si="191"/>
        <v>NA</v>
      </c>
      <c r="U534" s="248" t="str">
        <f t="shared" si="195"/>
        <v>NA</v>
      </c>
      <c r="V534" s="12">
        <f t="shared" si="192"/>
        <v>0</v>
      </c>
      <c r="W534" s="66">
        <f t="shared" si="201"/>
        <v>1</v>
      </c>
      <c r="X534" s="16" t="s">
        <v>31</v>
      </c>
      <c r="Y534" s="135" t="s">
        <v>31</v>
      </c>
      <c r="Z534" s="12" t="s">
        <v>31</v>
      </c>
      <c r="AA534" s="135" t="s">
        <v>31</v>
      </c>
      <c r="AB534" s="135" t="s">
        <v>31</v>
      </c>
      <c r="AC534" s="12" t="s">
        <v>31</v>
      </c>
      <c r="AD534" s="135" t="s">
        <v>31</v>
      </c>
      <c r="AE534" s="135" t="s">
        <v>31</v>
      </c>
      <c r="AF534" s="12" t="s">
        <v>31</v>
      </c>
      <c r="AG534" s="135" t="s">
        <v>31</v>
      </c>
      <c r="AH534" s="135" t="s">
        <v>31</v>
      </c>
      <c r="AI534" s="12" t="s">
        <v>31</v>
      </c>
      <c r="AJ534" s="16" t="s">
        <v>31</v>
      </c>
      <c r="AK534" s="135" t="s">
        <v>31</v>
      </c>
      <c r="AL534" s="12" t="s">
        <v>31</v>
      </c>
      <c r="AM534" s="135" t="s">
        <v>31</v>
      </c>
      <c r="AN534" s="135" t="s">
        <v>31</v>
      </c>
      <c r="AO534" s="12" t="s">
        <v>31</v>
      </c>
      <c r="AP534" s="12" t="s">
        <v>31</v>
      </c>
      <c r="AQ534" s="12" t="s">
        <v>31</v>
      </c>
      <c r="AR534" s="66" t="s">
        <v>31</v>
      </c>
      <c r="AS534" s="12" t="s">
        <v>31</v>
      </c>
      <c r="AT534" s="66" t="s">
        <v>31</v>
      </c>
      <c r="AU534" s="66" t="s">
        <v>31</v>
      </c>
      <c r="AV534" s="12" t="s">
        <v>31</v>
      </c>
      <c r="AW534" s="12" t="s">
        <v>31</v>
      </c>
      <c r="AX534" s="66" t="s">
        <v>31</v>
      </c>
      <c r="AY534" s="12" t="s">
        <v>31</v>
      </c>
      <c r="AZ534" s="66" t="s">
        <v>31</v>
      </c>
      <c r="BA534" s="66" t="s">
        <v>31</v>
      </c>
      <c r="BB534" s="189" t="e">
        <f t="shared" ca="1" si="202"/>
        <v>#N/A</v>
      </c>
      <c r="BC534" s="189">
        <f t="shared" si="203"/>
        <v>100000</v>
      </c>
      <c r="BD534" s="189" t="e">
        <f t="shared" ca="1" si="185"/>
        <v>#N/A</v>
      </c>
      <c r="BE534" s="190" t="e">
        <f t="shared" ca="1" si="204"/>
        <v>#N/A</v>
      </c>
      <c r="BF534" s="189">
        <f t="shared" si="205"/>
        <v>100000</v>
      </c>
      <c r="BG534" s="191" t="e">
        <f t="shared" ca="1" si="206"/>
        <v>#N/A</v>
      </c>
      <c r="BH534" s="189">
        <f t="shared" si="207"/>
        <v>0</v>
      </c>
      <c r="BI534" s="190" t="str">
        <f t="shared" si="196"/>
        <v>Smoothing</v>
      </c>
      <c r="BJ534" s="189" t="str">
        <f t="shared" si="197"/>
        <v/>
      </c>
      <c r="BK534" s="191" t="str">
        <f t="shared" si="198"/>
        <v/>
      </c>
      <c r="BL534" t="str">
        <f t="shared" si="189"/>
        <v>Smoothing</v>
      </c>
      <c r="BM534" t="str">
        <f t="shared" si="208"/>
        <v/>
      </c>
      <c r="BN534" t="str">
        <f t="shared" si="209"/>
        <v/>
      </c>
      <c r="BP534">
        <f t="shared" si="193"/>
        <v>-94138</v>
      </c>
      <c r="BQ534" t="str">
        <f t="shared" si="199"/>
        <v>bilateral</v>
      </c>
      <c r="BR534">
        <v>190</v>
      </c>
      <c r="BU534" t="str">
        <f t="shared" si="200"/>
        <v>NO</v>
      </c>
    </row>
    <row r="535" spans="1:73" ht="15.95" thickBot="1">
      <c r="A535" s="4"/>
      <c r="B535" s="26">
        <v>20540514</v>
      </c>
      <c r="C535" s="56" t="s">
        <v>232</v>
      </c>
      <c r="D535" s="27" t="s">
        <v>48</v>
      </c>
      <c r="E535" s="14">
        <v>5300</v>
      </c>
      <c r="F535" s="14"/>
      <c r="G535" s="15"/>
      <c r="H535" s="20">
        <v>5300</v>
      </c>
      <c r="I535" s="14"/>
      <c r="J535" s="14"/>
      <c r="K535" s="14"/>
      <c r="L535" s="20">
        <v>0</v>
      </c>
      <c r="M535" s="14">
        <v>0</v>
      </c>
      <c r="N535" s="15">
        <v>0</v>
      </c>
      <c r="O535" s="20" t="s">
        <v>30</v>
      </c>
      <c r="P535" s="15" t="s">
        <v>30</v>
      </c>
      <c r="Q535" s="20">
        <f t="shared" si="186"/>
        <v>0</v>
      </c>
      <c r="R535" s="135">
        <f t="shared" si="194"/>
        <v>0</v>
      </c>
      <c r="S535" s="135" t="str">
        <f t="shared" si="190"/>
        <v>NA</v>
      </c>
      <c r="T535" s="135" t="str">
        <f t="shared" si="191"/>
        <v>NA</v>
      </c>
      <c r="U535" s="248" t="str">
        <f t="shared" si="195"/>
        <v>NA</v>
      </c>
      <c r="V535" s="15">
        <f t="shared" si="192"/>
        <v>0</v>
      </c>
      <c r="W535" s="66">
        <f t="shared" si="201"/>
        <v>1</v>
      </c>
      <c r="X535" s="20" t="s">
        <v>31</v>
      </c>
      <c r="Y535" s="14" t="s">
        <v>31</v>
      </c>
      <c r="Z535" s="15" t="s">
        <v>31</v>
      </c>
      <c r="AA535" s="14" t="s">
        <v>31</v>
      </c>
      <c r="AB535" s="14" t="s">
        <v>31</v>
      </c>
      <c r="AC535" s="15" t="s">
        <v>31</v>
      </c>
      <c r="AD535" s="14" t="s">
        <v>31</v>
      </c>
      <c r="AE535" s="14" t="s">
        <v>31</v>
      </c>
      <c r="AF535" s="15" t="s">
        <v>31</v>
      </c>
      <c r="AG535" s="14" t="s">
        <v>31</v>
      </c>
      <c r="AH535" s="14" t="s">
        <v>31</v>
      </c>
      <c r="AI535" s="15" t="s">
        <v>31</v>
      </c>
      <c r="AJ535" s="20" t="s">
        <v>31</v>
      </c>
      <c r="AK535" s="14" t="s">
        <v>31</v>
      </c>
      <c r="AL535" s="15" t="s">
        <v>31</v>
      </c>
      <c r="AM535" s="14" t="s">
        <v>31</v>
      </c>
      <c r="AN535" s="14" t="s">
        <v>31</v>
      </c>
      <c r="AO535" s="15" t="s">
        <v>31</v>
      </c>
      <c r="AP535" s="15" t="s">
        <v>31</v>
      </c>
      <c r="AQ535" s="15" t="s">
        <v>31</v>
      </c>
      <c r="AR535" s="63" t="s">
        <v>31</v>
      </c>
      <c r="AS535" s="15" t="s">
        <v>31</v>
      </c>
      <c r="AT535" s="63" t="s">
        <v>31</v>
      </c>
      <c r="AU535" s="63" t="s">
        <v>31</v>
      </c>
      <c r="AV535" s="15" t="s">
        <v>31</v>
      </c>
      <c r="AW535" s="15" t="s">
        <v>31</v>
      </c>
      <c r="AX535" s="63" t="s">
        <v>31</v>
      </c>
      <c r="AY535" s="15" t="s">
        <v>31</v>
      </c>
      <c r="AZ535" s="63" t="s">
        <v>31</v>
      </c>
      <c r="BA535" s="63" t="s">
        <v>31</v>
      </c>
      <c r="BB535" s="189" t="e">
        <f t="shared" ca="1" si="202"/>
        <v>#N/A</v>
      </c>
      <c r="BC535" s="189">
        <f t="shared" si="203"/>
        <v>100000</v>
      </c>
      <c r="BD535" s="189" t="e">
        <f t="shared" ref="BD535:BD598" ca="1" si="210">OFFSET($W535,0,MATCH(BC535,$X535:$AU535,0)+1)</f>
        <v>#N/A</v>
      </c>
      <c r="BE535" s="190" t="e">
        <f t="shared" ca="1" si="204"/>
        <v>#N/A</v>
      </c>
      <c r="BF535" s="189">
        <f t="shared" si="205"/>
        <v>100000</v>
      </c>
      <c r="BG535" s="191" t="e">
        <f t="shared" ca="1" si="206"/>
        <v>#N/A</v>
      </c>
      <c r="BH535" s="189">
        <f t="shared" si="207"/>
        <v>0</v>
      </c>
      <c r="BI535" s="190" t="str">
        <f t="shared" si="196"/>
        <v>Smoothing</v>
      </c>
      <c r="BJ535" s="189" t="str">
        <f t="shared" si="197"/>
        <v/>
      </c>
      <c r="BK535" s="191" t="str">
        <f t="shared" si="198"/>
        <v/>
      </c>
      <c r="BL535" t="str">
        <f t="shared" si="189"/>
        <v>Smoothing</v>
      </c>
      <c r="BM535" t="str">
        <f t="shared" si="208"/>
        <v/>
      </c>
      <c r="BN535" t="str">
        <f t="shared" si="209"/>
        <v/>
      </c>
      <c r="BP535">
        <f t="shared" si="193"/>
        <v>-94700</v>
      </c>
      <c r="BQ535" t="str">
        <f t="shared" si="199"/>
        <v>bilateral</v>
      </c>
      <c r="BR535">
        <v>190</v>
      </c>
      <c r="BU535" t="str">
        <f t="shared" si="200"/>
        <v>NO</v>
      </c>
    </row>
    <row r="536" spans="1:73">
      <c r="A536" s="4"/>
      <c r="B536" s="52">
        <v>20540515</v>
      </c>
      <c r="C536" s="53" t="s">
        <v>232</v>
      </c>
      <c r="D536" s="57" t="s">
        <v>29</v>
      </c>
      <c r="E536" s="55">
        <v>5770</v>
      </c>
      <c r="F536" s="55"/>
      <c r="G536" s="46"/>
      <c r="H536" s="45">
        <v>5770</v>
      </c>
      <c r="I536" s="55"/>
      <c r="J536" s="55"/>
      <c r="K536" s="55"/>
      <c r="L536" s="45">
        <v>0</v>
      </c>
      <c r="M536" s="55">
        <v>0</v>
      </c>
      <c r="N536" s="46">
        <v>0</v>
      </c>
      <c r="O536" s="45" t="s">
        <v>30</v>
      </c>
      <c r="P536" s="46" t="s">
        <v>30</v>
      </c>
      <c r="Q536" s="45">
        <f t="shared" si="186"/>
        <v>0</v>
      </c>
      <c r="R536" s="135">
        <f t="shared" si="194"/>
        <v>0</v>
      </c>
      <c r="S536" s="135" t="str">
        <f t="shared" si="190"/>
        <v>NA</v>
      </c>
      <c r="T536" s="135" t="str">
        <f t="shared" si="191"/>
        <v>NA</v>
      </c>
      <c r="U536" s="248" t="str">
        <f t="shared" si="195"/>
        <v>NA</v>
      </c>
      <c r="V536" s="46">
        <f t="shared" si="192"/>
        <v>0</v>
      </c>
      <c r="W536" s="66">
        <f t="shared" si="201"/>
        <v>0</v>
      </c>
      <c r="X536" s="45">
        <v>0</v>
      </c>
      <c r="Y536" s="55" t="s">
        <v>31</v>
      </c>
      <c r="Z536" s="46" t="s">
        <v>61</v>
      </c>
      <c r="AA536" s="55">
        <v>365</v>
      </c>
      <c r="AB536" s="55" t="s">
        <v>31</v>
      </c>
      <c r="AC536" s="46" t="s">
        <v>61</v>
      </c>
      <c r="AD536" s="55" t="s">
        <v>31</v>
      </c>
      <c r="AE536" s="55" t="s">
        <v>31</v>
      </c>
      <c r="AF536" s="46" t="s">
        <v>31</v>
      </c>
      <c r="AG536" s="55" t="s">
        <v>31</v>
      </c>
      <c r="AH536" s="55" t="s">
        <v>31</v>
      </c>
      <c r="AI536" s="46" t="s">
        <v>31</v>
      </c>
      <c r="AJ536" s="45" t="s">
        <v>31</v>
      </c>
      <c r="AK536" s="55" t="s">
        <v>31</v>
      </c>
      <c r="AL536" s="46" t="s">
        <v>31</v>
      </c>
      <c r="AM536" s="55" t="s">
        <v>31</v>
      </c>
      <c r="AN536" s="55" t="s">
        <v>31</v>
      </c>
      <c r="AO536" s="46" t="s">
        <v>31</v>
      </c>
      <c r="AP536" s="46" t="s">
        <v>31</v>
      </c>
      <c r="AQ536" s="46" t="s">
        <v>31</v>
      </c>
      <c r="AR536" s="62" t="s">
        <v>31</v>
      </c>
      <c r="AS536" s="46" t="s">
        <v>31</v>
      </c>
      <c r="AT536" s="62" t="s">
        <v>31</v>
      </c>
      <c r="AU536" s="62" t="s">
        <v>31</v>
      </c>
      <c r="AV536" s="46" t="s">
        <v>31</v>
      </c>
      <c r="AW536" s="46" t="s">
        <v>31</v>
      </c>
      <c r="AX536" s="62" t="s">
        <v>31</v>
      </c>
      <c r="AY536" s="46" t="s">
        <v>31</v>
      </c>
      <c r="AZ536" s="62" t="s">
        <v>31</v>
      </c>
      <c r="BA536" s="62" t="s">
        <v>31</v>
      </c>
      <c r="BB536" s="189" t="e">
        <f t="shared" ca="1" si="202"/>
        <v>#N/A</v>
      </c>
      <c r="BC536" s="189">
        <f t="shared" si="203"/>
        <v>100000</v>
      </c>
      <c r="BD536" s="189" t="e">
        <f t="shared" ca="1" si="210"/>
        <v>#N/A</v>
      </c>
      <c r="BE536" s="190" t="str">
        <f t="shared" ca="1" si="204"/>
        <v>AT</v>
      </c>
      <c r="BF536" s="189">
        <f t="shared" si="205"/>
        <v>0</v>
      </c>
      <c r="BG536" s="191" t="str">
        <f t="shared" ca="1" si="206"/>
        <v>Because of high redispatch the leftover intraday capacity was set to 0</v>
      </c>
      <c r="BH536" s="189">
        <f t="shared" si="207"/>
        <v>2</v>
      </c>
      <c r="BI536" s="190" t="str">
        <f t="shared" si="196"/>
        <v/>
      </c>
      <c r="BJ536" s="189" t="str">
        <f t="shared" si="197"/>
        <v/>
      </c>
      <c r="BK536" s="191" t="str">
        <f t="shared" si="198"/>
        <v/>
      </c>
      <c r="BL536" t="str">
        <f t="shared" si="189"/>
        <v/>
      </c>
      <c r="BM536" t="str">
        <f t="shared" si="208"/>
        <v/>
      </c>
      <c r="BN536" t="str">
        <f t="shared" si="209"/>
        <v/>
      </c>
      <c r="BP536">
        <f t="shared" si="193"/>
        <v>-94230</v>
      </c>
      <c r="BQ536" t="str">
        <f t="shared" si="199"/>
        <v>bilateral</v>
      </c>
      <c r="BR536">
        <v>190</v>
      </c>
      <c r="BU536" t="str">
        <f t="shared" si="200"/>
        <v>NO</v>
      </c>
    </row>
    <row r="537" spans="1:73">
      <c r="A537" s="4"/>
      <c r="B537" s="24">
        <v>20540515</v>
      </c>
      <c r="C537" s="2" t="s">
        <v>232</v>
      </c>
      <c r="D537" s="25" t="s">
        <v>32</v>
      </c>
      <c r="E537" s="135">
        <v>5770</v>
      </c>
      <c r="F537" s="135"/>
      <c r="G537" s="12"/>
      <c r="H537" s="16">
        <v>5770</v>
      </c>
      <c r="I537" s="135"/>
      <c r="J537" s="135"/>
      <c r="K537" s="135"/>
      <c r="L537" s="16">
        <v>0</v>
      </c>
      <c r="M537" s="135">
        <v>0</v>
      </c>
      <c r="N537" s="12">
        <v>0</v>
      </c>
      <c r="O537" s="16" t="s">
        <v>30</v>
      </c>
      <c r="P537" s="12" t="s">
        <v>30</v>
      </c>
      <c r="Q537" s="16">
        <f t="shared" si="186"/>
        <v>0</v>
      </c>
      <c r="R537" s="135">
        <f t="shared" si="194"/>
        <v>0</v>
      </c>
      <c r="S537" s="135" t="str">
        <f t="shared" si="190"/>
        <v>NA</v>
      </c>
      <c r="T537" s="135" t="str">
        <f t="shared" si="191"/>
        <v>NA</v>
      </c>
      <c r="U537" s="248" t="str">
        <f t="shared" si="195"/>
        <v>NA</v>
      </c>
      <c r="V537" s="12">
        <f t="shared" si="192"/>
        <v>0</v>
      </c>
      <c r="W537" s="66">
        <f t="shared" si="201"/>
        <v>0</v>
      </c>
      <c r="X537" s="16">
        <v>0</v>
      </c>
      <c r="Y537" s="135" t="s">
        <v>31</v>
      </c>
      <c r="Z537" s="12" t="s">
        <v>61</v>
      </c>
      <c r="AA537" s="135">
        <v>365</v>
      </c>
      <c r="AB537" s="135" t="s">
        <v>31</v>
      </c>
      <c r="AC537" s="12" t="s">
        <v>61</v>
      </c>
      <c r="AD537" s="135" t="s">
        <v>31</v>
      </c>
      <c r="AE537" s="135" t="s">
        <v>31</v>
      </c>
      <c r="AF537" s="12" t="s">
        <v>31</v>
      </c>
      <c r="AG537" s="135" t="s">
        <v>31</v>
      </c>
      <c r="AH537" s="135" t="s">
        <v>31</v>
      </c>
      <c r="AI537" s="12" t="s">
        <v>31</v>
      </c>
      <c r="AJ537" s="16" t="s">
        <v>31</v>
      </c>
      <c r="AK537" s="135" t="s">
        <v>31</v>
      </c>
      <c r="AL537" s="12" t="s">
        <v>31</v>
      </c>
      <c r="AM537" s="135" t="s">
        <v>31</v>
      </c>
      <c r="AN537" s="135" t="s">
        <v>31</v>
      </c>
      <c r="AO537" s="12" t="s">
        <v>31</v>
      </c>
      <c r="AP537" s="12" t="s">
        <v>31</v>
      </c>
      <c r="AQ537" s="12" t="s">
        <v>31</v>
      </c>
      <c r="AR537" s="66" t="s">
        <v>31</v>
      </c>
      <c r="AS537" s="12" t="s">
        <v>31</v>
      </c>
      <c r="AT537" s="66" t="s">
        <v>31</v>
      </c>
      <c r="AU537" s="66" t="s">
        <v>31</v>
      </c>
      <c r="AV537" s="12" t="s">
        <v>31</v>
      </c>
      <c r="AW537" s="12" t="s">
        <v>31</v>
      </c>
      <c r="AX537" s="66" t="s">
        <v>31</v>
      </c>
      <c r="AY537" s="12" t="s">
        <v>31</v>
      </c>
      <c r="AZ537" s="66" t="s">
        <v>31</v>
      </c>
      <c r="BA537" s="66" t="s">
        <v>31</v>
      </c>
      <c r="BB537" s="189" t="e">
        <f t="shared" ca="1" si="202"/>
        <v>#N/A</v>
      </c>
      <c r="BC537" s="189">
        <f t="shared" si="203"/>
        <v>100000</v>
      </c>
      <c r="BD537" s="189" t="e">
        <f t="shared" ca="1" si="210"/>
        <v>#N/A</v>
      </c>
      <c r="BE537" s="190" t="str">
        <f t="shared" ca="1" si="204"/>
        <v>AT</v>
      </c>
      <c r="BF537" s="189">
        <f t="shared" si="205"/>
        <v>0</v>
      </c>
      <c r="BG537" s="191" t="str">
        <f t="shared" ca="1" si="206"/>
        <v>Because of high redispatch the leftover intraday capacity was set to 0</v>
      </c>
      <c r="BH537" s="189">
        <f t="shared" si="207"/>
        <v>2</v>
      </c>
      <c r="BI537" s="190" t="str">
        <f t="shared" si="196"/>
        <v/>
      </c>
      <c r="BJ537" s="189" t="str">
        <f t="shared" si="197"/>
        <v/>
      </c>
      <c r="BK537" s="191" t="str">
        <f t="shared" si="198"/>
        <v/>
      </c>
      <c r="BL537" t="str">
        <f t="shared" si="189"/>
        <v/>
      </c>
      <c r="BM537" t="str">
        <f t="shared" si="208"/>
        <v/>
      </c>
      <c r="BN537" t="str">
        <f t="shared" si="209"/>
        <v/>
      </c>
      <c r="BP537">
        <f t="shared" si="193"/>
        <v>-94230</v>
      </c>
      <c r="BQ537" t="str">
        <f t="shared" si="199"/>
        <v>bilateral</v>
      </c>
      <c r="BR537">
        <v>190</v>
      </c>
      <c r="BU537" t="str">
        <f t="shared" si="200"/>
        <v>NO</v>
      </c>
    </row>
    <row r="538" spans="1:73">
      <c r="A538" s="4"/>
      <c r="B538" s="24">
        <v>20540515</v>
      </c>
      <c r="C538" s="2" t="s">
        <v>232</v>
      </c>
      <c r="D538" s="25" t="s">
        <v>34</v>
      </c>
      <c r="E538" s="135">
        <v>5770</v>
      </c>
      <c r="F538" s="135"/>
      <c r="G538" s="12"/>
      <c r="H538" s="16">
        <v>5770</v>
      </c>
      <c r="I538" s="135"/>
      <c r="J538" s="135"/>
      <c r="K538" s="135"/>
      <c r="L538" s="16">
        <v>0</v>
      </c>
      <c r="M538" s="135">
        <v>0</v>
      </c>
      <c r="N538" s="12">
        <v>0</v>
      </c>
      <c r="O538" s="16" t="s">
        <v>30</v>
      </c>
      <c r="P538" s="12" t="s">
        <v>30</v>
      </c>
      <c r="Q538" s="16">
        <f t="shared" si="186"/>
        <v>0</v>
      </c>
      <c r="R538" s="135">
        <f t="shared" si="194"/>
        <v>0</v>
      </c>
      <c r="S538" s="135" t="str">
        <f t="shared" si="190"/>
        <v>NA</v>
      </c>
      <c r="T538" s="135" t="str">
        <f t="shared" si="191"/>
        <v>NA</v>
      </c>
      <c r="U538" s="248" t="str">
        <f t="shared" si="195"/>
        <v>NA</v>
      </c>
      <c r="V538" s="12">
        <f t="shared" si="192"/>
        <v>0</v>
      </c>
      <c r="W538" s="66">
        <f t="shared" si="201"/>
        <v>0</v>
      </c>
      <c r="X538" s="16">
        <v>0</v>
      </c>
      <c r="Y538" s="135" t="s">
        <v>31</v>
      </c>
      <c r="Z538" s="12" t="s">
        <v>61</v>
      </c>
      <c r="AA538" s="135">
        <v>365</v>
      </c>
      <c r="AB538" s="135" t="s">
        <v>31</v>
      </c>
      <c r="AC538" s="12" t="s">
        <v>61</v>
      </c>
      <c r="AD538" s="135" t="s">
        <v>31</v>
      </c>
      <c r="AE538" s="135" t="s">
        <v>31</v>
      </c>
      <c r="AF538" s="12" t="s">
        <v>31</v>
      </c>
      <c r="AG538" s="135" t="s">
        <v>31</v>
      </c>
      <c r="AH538" s="135" t="s">
        <v>31</v>
      </c>
      <c r="AI538" s="12" t="s">
        <v>31</v>
      </c>
      <c r="AJ538" s="16" t="s">
        <v>31</v>
      </c>
      <c r="AK538" s="135" t="s">
        <v>31</v>
      </c>
      <c r="AL538" s="12" t="s">
        <v>31</v>
      </c>
      <c r="AM538" s="135" t="s">
        <v>31</v>
      </c>
      <c r="AN538" s="135" t="s">
        <v>31</v>
      </c>
      <c r="AO538" s="12" t="s">
        <v>31</v>
      </c>
      <c r="AP538" s="12" t="s">
        <v>31</v>
      </c>
      <c r="AQ538" s="12" t="s">
        <v>31</v>
      </c>
      <c r="AR538" s="66" t="s">
        <v>31</v>
      </c>
      <c r="AS538" s="12" t="s">
        <v>31</v>
      </c>
      <c r="AT538" s="66" t="s">
        <v>31</v>
      </c>
      <c r="AU538" s="66" t="s">
        <v>31</v>
      </c>
      <c r="AV538" s="12" t="s">
        <v>31</v>
      </c>
      <c r="AW538" s="12" t="s">
        <v>31</v>
      </c>
      <c r="AX538" s="66" t="s">
        <v>31</v>
      </c>
      <c r="AY538" s="12" t="s">
        <v>31</v>
      </c>
      <c r="AZ538" s="66" t="s">
        <v>31</v>
      </c>
      <c r="BA538" s="66" t="s">
        <v>31</v>
      </c>
      <c r="BB538" s="189" t="e">
        <f t="shared" ca="1" si="202"/>
        <v>#N/A</v>
      </c>
      <c r="BC538" s="189">
        <f t="shared" si="203"/>
        <v>100000</v>
      </c>
      <c r="BD538" s="189" t="e">
        <f t="shared" ca="1" si="210"/>
        <v>#N/A</v>
      </c>
      <c r="BE538" s="190" t="str">
        <f t="shared" ca="1" si="204"/>
        <v>AT</v>
      </c>
      <c r="BF538" s="189">
        <f t="shared" si="205"/>
        <v>0</v>
      </c>
      <c r="BG538" s="191" t="str">
        <f t="shared" ca="1" si="206"/>
        <v>Because of high redispatch the leftover intraday capacity was set to 0</v>
      </c>
      <c r="BH538" s="189">
        <f t="shared" si="207"/>
        <v>2</v>
      </c>
      <c r="BI538" s="190" t="str">
        <f t="shared" si="196"/>
        <v/>
      </c>
      <c r="BJ538" s="189" t="str">
        <f t="shared" si="197"/>
        <v/>
      </c>
      <c r="BK538" s="191" t="str">
        <f t="shared" si="198"/>
        <v/>
      </c>
      <c r="BL538" t="str">
        <f t="shared" si="189"/>
        <v/>
      </c>
      <c r="BM538" t="str">
        <f t="shared" si="208"/>
        <v/>
      </c>
      <c r="BN538" t="str">
        <f t="shared" si="209"/>
        <v/>
      </c>
      <c r="BP538">
        <f t="shared" si="193"/>
        <v>-94230</v>
      </c>
      <c r="BQ538" t="str">
        <f t="shared" si="199"/>
        <v>bilateral</v>
      </c>
      <c r="BR538">
        <v>190</v>
      </c>
      <c r="BU538" t="str">
        <f t="shared" si="200"/>
        <v>NO</v>
      </c>
    </row>
    <row r="539" spans="1:73">
      <c r="A539" s="4"/>
      <c r="B539" s="24">
        <v>20540515</v>
      </c>
      <c r="C539" s="2" t="s">
        <v>232</v>
      </c>
      <c r="D539" s="25" t="s">
        <v>35</v>
      </c>
      <c r="E539" s="135">
        <v>6675</v>
      </c>
      <c r="F539" s="135"/>
      <c r="G539" s="12"/>
      <c r="H539" s="16">
        <v>6675</v>
      </c>
      <c r="I539" s="135"/>
      <c r="J539" s="135"/>
      <c r="K539" s="135"/>
      <c r="L539" s="16">
        <v>0</v>
      </c>
      <c r="M539" s="135">
        <v>0</v>
      </c>
      <c r="N539" s="12">
        <v>0</v>
      </c>
      <c r="O539" s="16" t="s">
        <v>30</v>
      </c>
      <c r="P539" s="12" t="s">
        <v>30</v>
      </c>
      <c r="Q539" s="16">
        <f t="shared" si="186"/>
        <v>0</v>
      </c>
      <c r="R539" s="135">
        <f t="shared" si="194"/>
        <v>0</v>
      </c>
      <c r="S539" s="135" t="str">
        <f t="shared" si="190"/>
        <v>NA</v>
      </c>
      <c r="T539" s="135" t="str">
        <f t="shared" si="191"/>
        <v>NA</v>
      </c>
      <c r="U539" s="248" t="str">
        <f t="shared" si="195"/>
        <v>NA</v>
      </c>
      <c r="V539" s="12">
        <f t="shared" si="192"/>
        <v>0</v>
      </c>
      <c r="W539" s="66">
        <f t="shared" si="201"/>
        <v>0</v>
      </c>
      <c r="X539" s="16">
        <v>0</v>
      </c>
      <c r="Y539" s="135" t="s">
        <v>31</v>
      </c>
      <c r="Z539" s="12" t="s">
        <v>61</v>
      </c>
      <c r="AA539" s="135">
        <v>446</v>
      </c>
      <c r="AB539" s="135" t="s">
        <v>31</v>
      </c>
      <c r="AC539" s="12" t="s">
        <v>61</v>
      </c>
      <c r="AD539" s="135" t="s">
        <v>31</v>
      </c>
      <c r="AE539" s="135" t="s">
        <v>31</v>
      </c>
      <c r="AF539" s="12" t="s">
        <v>31</v>
      </c>
      <c r="AG539" s="135" t="s">
        <v>31</v>
      </c>
      <c r="AH539" s="135" t="s">
        <v>31</v>
      </c>
      <c r="AI539" s="12" t="s">
        <v>31</v>
      </c>
      <c r="AJ539" s="16" t="s">
        <v>31</v>
      </c>
      <c r="AK539" s="135" t="s">
        <v>31</v>
      </c>
      <c r="AL539" s="12" t="s">
        <v>31</v>
      </c>
      <c r="AM539" s="135" t="s">
        <v>31</v>
      </c>
      <c r="AN539" s="135" t="s">
        <v>31</v>
      </c>
      <c r="AO539" s="12" t="s">
        <v>31</v>
      </c>
      <c r="AP539" s="12" t="s">
        <v>31</v>
      </c>
      <c r="AQ539" s="12" t="s">
        <v>31</v>
      </c>
      <c r="AR539" s="66" t="s">
        <v>31</v>
      </c>
      <c r="AS539" s="12" t="s">
        <v>31</v>
      </c>
      <c r="AT539" s="66" t="s">
        <v>31</v>
      </c>
      <c r="AU539" s="66" t="s">
        <v>31</v>
      </c>
      <c r="AV539" s="12" t="s">
        <v>31</v>
      </c>
      <c r="AW539" s="12" t="s">
        <v>31</v>
      </c>
      <c r="AX539" s="66" t="s">
        <v>31</v>
      </c>
      <c r="AY539" s="12" t="s">
        <v>31</v>
      </c>
      <c r="AZ539" s="66" t="s">
        <v>31</v>
      </c>
      <c r="BA539" s="66" t="s">
        <v>31</v>
      </c>
      <c r="BB539" s="189" t="e">
        <f t="shared" ca="1" si="202"/>
        <v>#N/A</v>
      </c>
      <c r="BC539" s="189">
        <f t="shared" si="203"/>
        <v>100000</v>
      </c>
      <c r="BD539" s="189" t="e">
        <f t="shared" ca="1" si="210"/>
        <v>#N/A</v>
      </c>
      <c r="BE539" s="190" t="str">
        <f t="shared" ca="1" si="204"/>
        <v>AT</v>
      </c>
      <c r="BF539" s="189">
        <f t="shared" si="205"/>
        <v>0</v>
      </c>
      <c r="BG539" s="191" t="str">
        <f t="shared" ca="1" si="206"/>
        <v>Because of high redispatch the leftover intraday capacity was set to 0</v>
      </c>
      <c r="BH539" s="189">
        <f t="shared" si="207"/>
        <v>2</v>
      </c>
      <c r="BI539" s="190" t="str">
        <f t="shared" si="196"/>
        <v/>
      </c>
      <c r="BJ539" s="189" t="str">
        <f t="shared" si="197"/>
        <v/>
      </c>
      <c r="BK539" s="191" t="str">
        <f t="shared" si="198"/>
        <v/>
      </c>
      <c r="BL539" t="str">
        <f t="shared" si="189"/>
        <v/>
      </c>
      <c r="BM539" t="str">
        <f t="shared" si="208"/>
        <v/>
      </c>
      <c r="BN539" t="str">
        <f t="shared" si="209"/>
        <v/>
      </c>
      <c r="BP539">
        <f t="shared" si="193"/>
        <v>-93325</v>
      </c>
      <c r="BQ539" t="str">
        <f t="shared" si="199"/>
        <v>bilateral</v>
      </c>
      <c r="BR539">
        <v>190</v>
      </c>
      <c r="BU539" t="str">
        <f t="shared" si="200"/>
        <v>NO</v>
      </c>
    </row>
    <row r="540" spans="1:73">
      <c r="A540" s="4"/>
      <c r="B540" s="24">
        <v>20540515</v>
      </c>
      <c r="C540" s="2" t="s">
        <v>232</v>
      </c>
      <c r="D540" s="25" t="s">
        <v>37</v>
      </c>
      <c r="E540" s="135">
        <v>6675</v>
      </c>
      <c r="F540" s="135"/>
      <c r="G540" s="12"/>
      <c r="H540" s="16">
        <v>6675</v>
      </c>
      <c r="I540" s="135"/>
      <c r="J540" s="135"/>
      <c r="K540" s="135"/>
      <c r="L540" s="16">
        <v>0</v>
      </c>
      <c r="M540" s="135">
        <v>0</v>
      </c>
      <c r="N540" s="12">
        <v>0</v>
      </c>
      <c r="O540" s="16" t="s">
        <v>30</v>
      </c>
      <c r="P540" s="12" t="s">
        <v>30</v>
      </c>
      <c r="Q540" s="16">
        <f t="shared" si="186"/>
        <v>0</v>
      </c>
      <c r="R540" s="135">
        <f t="shared" si="194"/>
        <v>0</v>
      </c>
      <c r="S540" s="135" t="str">
        <f t="shared" si="190"/>
        <v>NA</v>
      </c>
      <c r="T540" s="135" t="str">
        <f t="shared" si="191"/>
        <v>NA</v>
      </c>
      <c r="U540" s="248" t="str">
        <f t="shared" si="195"/>
        <v>NA</v>
      </c>
      <c r="V540" s="12">
        <f t="shared" si="192"/>
        <v>0</v>
      </c>
      <c r="W540" s="66">
        <f t="shared" si="201"/>
        <v>0</v>
      </c>
      <c r="X540" s="16">
        <v>0</v>
      </c>
      <c r="Y540" s="135" t="s">
        <v>31</v>
      </c>
      <c r="Z540" s="12" t="s">
        <v>61</v>
      </c>
      <c r="AA540" s="135">
        <v>446</v>
      </c>
      <c r="AB540" s="135" t="s">
        <v>31</v>
      </c>
      <c r="AC540" s="12" t="s">
        <v>61</v>
      </c>
      <c r="AD540" s="135" t="s">
        <v>31</v>
      </c>
      <c r="AE540" s="135" t="s">
        <v>31</v>
      </c>
      <c r="AF540" s="12" t="s">
        <v>31</v>
      </c>
      <c r="AG540" s="135" t="s">
        <v>31</v>
      </c>
      <c r="AH540" s="135" t="s">
        <v>31</v>
      </c>
      <c r="AI540" s="12" t="s">
        <v>31</v>
      </c>
      <c r="AJ540" s="16" t="s">
        <v>31</v>
      </c>
      <c r="AK540" s="135" t="s">
        <v>31</v>
      </c>
      <c r="AL540" s="12" t="s">
        <v>31</v>
      </c>
      <c r="AM540" s="135" t="s">
        <v>31</v>
      </c>
      <c r="AN540" s="135" t="s">
        <v>31</v>
      </c>
      <c r="AO540" s="12" t="s">
        <v>31</v>
      </c>
      <c r="AP540" s="12" t="s">
        <v>31</v>
      </c>
      <c r="AQ540" s="12" t="s">
        <v>31</v>
      </c>
      <c r="AR540" s="66" t="s">
        <v>31</v>
      </c>
      <c r="AS540" s="12" t="s">
        <v>31</v>
      </c>
      <c r="AT540" s="66" t="s">
        <v>31</v>
      </c>
      <c r="AU540" s="66" t="s">
        <v>31</v>
      </c>
      <c r="AV540" s="12" t="s">
        <v>31</v>
      </c>
      <c r="AW540" s="12" t="s">
        <v>31</v>
      </c>
      <c r="AX540" s="66" t="s">
        <v>31</v>
      </c>
      <c r="AY540" s="12" t="s">
        <v>31</v>
      </c>
      <c r="AZ540" s="66" t="s">
        <v>31</v>
      </c>
      <c r="BA540" s="66" t="s">
        <v>31</v>
      </c>
      <c r="BB540" s="189" t="e">
        <f t="shared" ca="1" si="202"/>
        <v>#N/A</v>
      </c>
      <c r="BC540" s="189">
        <f t="shared" si="203"/>
        <v>100000</v>
      </c>
      <c r="BD540" s="189" t="e">
        <f t="shared" ca="1" si="210"/>
        <v>#N/A</v>
      </c>
      <c r="BE540" s="190" t="str">
        <f t="shared" ca="1" si="204"/>
        <v>AT</v>
      </c>
      <c r="BF540" s="189">
        <f t="shared" si="205"/>
        <v>0</v>
      </c>
      <c r="BG540" s="191" t="str">
        <f t="shared" ca="1" si="206"/>
        <v>Because of high redispatch the leftover intraday capacity was set to 0</v>
      </c>
      <c r="BH540" s="189">
        <f t="shared" si="207"/>
        <v>2</v>
      </c>
      <c r="BI540" s="190" t="str">
        <f t="shared" si="196"/>
        <v/>
      </c>
      <c r="BJ540" s="189" t="str">
        <f t="shared" si="197"/>
        <v/>
      </c>
      <c r="BK540" s="191" t="str">
        <f t="shared" si="198"/>
        <v/>
      </c>
      <c r="BL540" t="str">
        <f t="shared" si="189"/>
        <v/>
      </c>
      <c r="BM540" t="str">
        <f t="shared" si="208"/>
        <v/>
      </c>
      <c r="BN540" t="str">
        <f t="shared" si="209"/>
        <v/>
      </c>
      <c r="BP540">
        <f t="shared" si="193"/>
        <v>-93325</v>
      </c>
      <c r="BQ540" t="str">
        <f t="shared" si="199"/>
        <v>bilateral</v>
      </c>
      <c r="BR540">
        <v>190</v>
      </c>
      <c r="BU540" t="str">
        <f t="shared" si="200"/>
        <v>NO</v>
      </c>
    </row>
    <row r="541" spans="1:73">
      <c r="A541" s="4"/>
      <c r="B541" s="24">
        <v>20540515</v>
      </c>
      <c r="C541" s="2" t="s">
        <v>232</v>
      </c>
      <c r="D541" s="25" t="s">
        <v>38</v>
      </c>
      <c r="E541" s="135">
        <v>6675</v>
      </c>
      <c r="F541" s="135"/>
      <c r="G541" s="12"/>
      <c r="H541" s="16">
        <v>6675</v>
      </c>
      <c r="I541" s="135"/>
      <c r="J541" s="135"/>
      <c r="K541" s="135"/>
      <c r="L541" s="16">
        <v>0</v>
      </c>
      <c r="M541" s="135">
        <v>0</v>
      </c>
      <c r="N541" s="12">
        <v>0</v>
      </c>
      <c r="O541" s="16" t="s">
        <v>30</v>
      </c>
      <c r="P541" s="12" t="s">
        <v>30</v>
      </c>
      <c r="Q541" s="16">
        <f t="shared" si="186"/>
        <v>0</v>
      </c>
      <c r="R541" s="135">
        <f t="shared" si="194"/>
        <v>0</v>
      </c>
      <c r="S541" s="135" t="str">
        <f t="shared" si="190"/>
        <v>NA</v>
      </c>
      <c r="T541" s="135" t="str">
        <f t="shared" si="191"/>
        <v>NA</v>
      </c>
      <c r="U541" s="248" t="str">
        <f t="shared" si="195"/>
        <v>NA</v>
      </c>
      <c r="V541" s="12">
        <f t="shared" si="192"/>
        <v>0</v>
      </c>
      <c r="W541" s="66">
        <f t="shared" si="201"/>
        <v>0</v>
      </c>
      <c r="X541" s="16">
        <v>0</v>
      </c>
      <c r="Y541" s="135" t="s">
        <v>31</v>
      </c>
      <c r="Z541" s="12" t="s">
        <v>61</v>
      </c>
      <c r="AA541" s="135">
        <v>446</v>
      </c>
      <c r="AB541" s="135" t="s">
        <v>31</v>
      </c>
      <c r="AC541" s="12" t="s">
        <v>61</v>
      </c>
      <c r="AD541" s="135" t="s">
        <v>31</v>
      </c>
      <c r="AE541" s="135" t="s">
        <v>31</v>
      </c>
      <c r="AF541" s="12" t="s">
        <v>31</v>
      </c>
      <c r="AG541" s="135" t="s">
        <v>31</v>
      </c>
      <c r="AH541" s="135" t="s">
        <v>31</v>
      </c>
      <c r="AI541" s="12" t="s">
        <v>31</v>
      </c>
      <c r="AJ541" s="16" t="s">
        <v>31</v>
      </c>
      <c r="AK541" s="135" t="s">
        <v>31</v>
      </c>
      <c r="AL541" s="12" t="s">
        <v>31</v>
      </c>
      <c r="AM541" s="135" t="s">
        <v>31</v>
      </c>
      <c r="AN541" s="135" t="s">
        <v>31</v>
      </c>
      <c r="AO541" s="12" t="s">
        <v>31</v>
      </c>
      <c r="AP541" s="12" t="s">
        <v>31</v>
      </c>
      <c r="AQ541" s="12" t="s">
        <v>31</v>
      </c>
      <c r="AR541" s="66" t="s">
        <v>31</v>
      </c>
      <c r="AS541" s="12" t="s">
        <v>31</v>
      </c>
      <c r="AT541" s="66" t="s">
        <v>31</v>
      </c>
      <c r="AU541" s="66" t="s">
        <v>31</v>
      </c>
      <c r="AV541" s="12" t="s">
        <v>31</v>
      </c>
      <c r="AW541" s="12" t="s">
        <v>31</v>
      </c>
      <c r="AX541" s="66" t="s">
        <v>31</v>
      </c>
      <c r="AY541" s="12" t="s">
        <v>31</v>
      </c>
      <c r="AZ541" s="66" t="s">
        <v>31</v>
      </c>
      <c r="BA541" s="66" t="s">
        <v>31</v>
      </c>
      <c r="BB541" s="189" t="e">
        <f t="shared" ca="1" si="202"/>
        <v>#N/A</v>
      </c>
      <c r="BC541" s="189">
        <f t="shared" si="203"/>
        <v>100000</v>
      </c>
      <c r="BD541" s="189" t="e">
        <f t="shared" ca="1" si="210"/>
        <v>#N/A</v>
      </c>
      <c r="BE541" s="190" t="str">
        <f t="shared" ca="1" si="204"/>
        <v>AT</v>
      </c>
      <c r="BF541" s="189">
        <f t="shared" si="205"/>
        <v>0</v>
      </c>
      <c r="BG541" s="191" t="str">
        <f t="shared" ca="1" si="206"/>
        <v>Because of high redispatch the leftover intraday capacity was set to 0</v>
      </c>
      <c r="BH541" s="189">
        <f t="shared" si="207"/>
        <v>2</v>
      </c>
      <c r="BI541" s="190" t="str">
        <f t="shared" si="196"/>
        <v/>
      </c>
      <c r="BJ541" s="189" t="str">
        <f t="shared" si="197"/>
        <v/>
      </c>
      <c r="BK541" s="191" t="str">
        <f t="shared" si="198"/>
        <v/>
      </c>
      <c r="BL541" t="str">
        <f t="shared" si="189"/>
        <v/>
      </c>
      <c r="BM541" t="str">
        <f t="shared" si="208"/>
        <v/>
      </c>
      <c r="BN541" t="str">
        <f t="shared" si="209"/>
        <v/>
      </c>
      <c r="BP541">
        <f t="shared" si="193"/>
        <v>-93325</v>
      </c>
      <c r="BQ541" t="str">
        <f t="shared" si="199"/>
        <v>bilateral</v>
      </c>
      <c r="BR541">
        <v>190</v>
      </c>
      <c r="BU541" t="str">
        <f t="shared" si="200"/>
        <v>NO</v>
      </c>
    </row>
    <row r="542" spans="1:73">
      <c r="A542" s="4"/>
      <c r="B542" s="24">
        <v>20540515</v>
      </c>
      <c r="C542" s="2" t="s">
        <v>232</v>
      </c>
      <c r="D542" s="25" t="s">
        <v>39</v>
      </c>
      <c r="E542" s="135">
        <v>5856</v>
      </c>
      <c r="F542" s="135"/>
      <c r="G542" s="12"/>
      <c r="H542" s="16">
        <v>5795</v>
      </c>
      <c r="I542" s="135"/>
      <c r="J542" s="135"/>
      <c r="K542" s="135"/>
      <c r="L542" s="16">
        <v>0</v>
      </c>
      <c r="M542" s="135">
        <v>0</v>
      </c>
      <c r="N542" s="12">
        <v>0</v>
      </c>
      <c r="O542" s="16" t="s">
        <v>30</v>
      </c>
      <c r="P542" s="12" t="s">
        <v>30</v>
      </c>
      <c r="Q542" s="16">
        <f t="shared" si="186"/>
        <v>0</v>
      </c>
      <c r="R542" s="135">
        <f t="shared" si="194"/>
        <v>61</v>
      </c>
      <c r="S542" s="135" t="str">
        <f t="shared" si="190"/>
        <v>NA</v>
      </c>
      <c r="T542" s="135" t="str">
        <f t="shared" si="191"/>
        <v>NA</v>
      </c>
      <c r="U542" s="248" t="str">
        <f t="shared" si="195"/>
        <v>NA</v>
      </c>
      <c r="V542" s="12">
        <f t="shared" si="192"/>
        <v>0</v>
      </c>
      <c r="W542" s="66">
        <f t="shared" si="201"/>
        <v>0</v>
      </c>
      <c r="X542" s="16">
        <v>0</v>
      </c>
      <c r="Y542" s="135" t="s">
        <v>31</v>
      </c>
      <c r="Z542" s="12" t="s">
        <v>61</v>
      </c>
      <c r="AA542" s="135">
        <v>425</v>
      </c>
      <c r="AB542" s="135" t="s">
        <v>31</v>
      </c>
      <c r="AC542" s="12" t="s">
        <v>61</v>
      </c>
      <c r="AD542" s="135" t="s">
        <v>31</v>
      </c>
      <c r="AE542" s="135" t="s">
        <v>31</v>
      </c>
      <c r="AF542" s="12" t="s">
        <v>31</v>
      </c>
      <c r="AG542" s="135" t="s">
        <v>31</v>
      </c>
      <c r="AH542" s="135" t="s">
        <v>31</v>
      </c>
      <c r="AI542" s="12" t="s">
        <v>31</v>
      </c>
      <c r="AJ542" s="16" t="s">
        <v>31</v>
      </c>
      <c r="AK542" s="135" t="s">
        <v>31</v>
      </c>
      <c r="AL542" s="12" t="s">
        <v>31</v>
      </c>
      <c r="AM542" s="135" t="s">
        <v>31</v>
      </c>
      <c r="AN542" s="135" t="s">
        <v>31</v>
      </c>
      <c r="AO542" s="12" t="s">
        <v>31</v>
      </c>
      <c r="AP542" s="12" t="s">
        <v>31</v>
      </c>
      <c r="AQ542" s="12" t="s">
        <v>31</v>
      </c>
      <c r="AR542" s="66" t="s">
        <v>31</v>
      </c>
      <c r="AS542" s="12" t="s">
        <v>31</v>
      </c>
      <c r="AT542" s="66" t="s">
        <v>31</v>
      </c>
      <c r="AU542" s="66" t="s">
        <v>31</v>
      </c>
      <c r="AV542" s="12" t="s">
        <v>31</v>
      </c>
      <c r="AW542" s="12" t="s">
        <v>31</v>
      </c>
      <c r="AX542" s="66" t="s">
        <v>31</v>
      </c>
      <c r="AY542" s="12" t="s">
        <v>31</v>
      </c>
      <c r="AZ542" s="66" t="s">
        <v>31</v>
      </c>
      <c r="BA542" s="66" t="s">
        <v>31</v>
      </c>
      <c r="BB542" s="189" t="e">
        <f t="shared" ca="1" si="202"/>
        <v>#N/A</v>
      </c>
      <c r="BC542" s="189">
        <f t="shared" si="203"/>
        <v>100000</v>
      </c>
      <c r="BD542" s="189" t="e">
        <f t="shared" ca="1" si="210"/>
        <v>#N/A</v>
      </c>
      <c r="BE542" s="190" t="str">
        <f t="shared" ca="1" si="204"/>
        <v>AT</v>
      </c>
      <c r="BF542" s="189">
        <f t="shared" si="205"/>
        <v>0</v>
      </c>
      <c r="BG542" s="191" t="str">
        <f t="shared" ca="1" si="206"/>
        <v>Because of high redispatch the leftover intraday capacity was set to 0</v>
      </c>
      <c r="BH542" s="189">
        <f t="shared" si="207"/>
        <v>2</v>
      </c>
      <c r="BI542" s="190" t="str">
        <f t="shared" si="196"/>
        <v/>
      </c>
      <c r="BJ542" s="189" t="str">
        <f t="shared" si="197"/>
        <v/>
      </c>
      <c r="BK542" s="191" t="str">
        <f t="shared" si="198"/>
        <v/>
      </c>
      <c r="BL542" t="str">
        <f t="shared" si="189"/>
        <v/>
      </c>
      <c r="BM542" t="str">
        <f t="shared" si="208"/>
        <v/>
      </c>
      <c r="BN542" t="str">
        <f t="shared" si="209"/>
        <v/>
      </c>
      <c r="BP542">
        <f t="shared" si="193"/>
        <v>-94205</v>
      </c>
      <c r="BQ542" t="str">
        <f t="shared" si="199"/>
        <v>bilateral</v>
      </c>
      <c r="BR542">
        <v>190</v>
      </c>
      <c r="BU542" t="str">
        <f t="shared" si="200"/>
        <v>NO</v>
      </c>
    </row>
    <row r="543" spans="1:73">
      <c r="A543" s="4"/>
      <c r="B543" s="24">
        <v>20540515</v>
      </c>
      <c r="C543" s="2" t="s">
        <v>232</v>
      </c>
      <c r="D543" s="25" t="s">
        <v>43</v>
      </c>
      <c r="E543" s="135">
        <v>5452</v>
      </c>
      <c r="F543" s="135"/>
      <c r="G543" s="12"/>
      <c r="H543" s="16">
        <v>5452</v>
      </c>
      <c r="I543" s="135"/>
      <c r="J543" s="135"/>
      <c r="K543" s="135"/>
      <c r="L543" s="16">
        <v>0</v>
      </c>
      <c r="M543" s="135">
        <v>0</v>
      </c>
      <c r="N543" s="12">
        <v>0</v>
      </c>
      <c r="O543" s="16" t="s">
        <v>30</v>
      </c>
      <c r="P543" s="12" t="s">
        <v>30</v>
      </c>
      <c r="Q543" s="16">
        <f t="shared" si="186"/>
        <v>0</v>
      </c>
      <c r="R543" s="135">
        <f t="shared" si="194"/>
        <v>0</v>
      </c>
      <c r="S543" s="135" t="str">
        <f t="shared" si="190"/>
        <v>NA</v>
      </c>
      <c r="T543" s="135" t="str">
        <f t="shared" si="191"/>
        <v>NA</v>
      </c>
      <c r="U543" s="248" t="str">
        <f t="shared" si="195"/>
        <v>NA</v>
      </c>
      <c r="V543" s="12">
        <f t="shared" si="192"/>
        <v>0</v>
      </c>
      <c r="W543" s="66">
        <f t="shared" si="201"/>
        <v>0</v>
      </c>
      <c r="X543" s="16">
        <v>0</v>
      </c>
      <c r="Y543" s="135" t="s">
        <v>31</v>
      </c>
      <c r="Z543" s="12" t="s">
        <v>61</v>
      </c>
      <c r="AA543" s="135">
        <v>425</v>
      </c>
      <c r="AB543" s="135" t="s">
        <v>31</v>
      </c>
      <c r="AC543" s="12" t="s">
        <v>61</v>
      </c>
      <c r="AD543" s="135" t="s">
        <v>31</v>
      </c>
      <c r="AE543" s="135" t="s">
        <v>31</v>
      </c>
      <c r="AF543" s="12" t="s">
        <v>31</v>
      </c>
      <c r="AG543" s="135" t="s">
        <v>31</v>
      </c>
      <c r="AH543" s="135" t="s">
        <v>31</v>
      </c>
      <c r="AI543" s="12" t="s">
        <v>31</v>
      </c>
      <c r="AJ543" s="16" t="s">
        <v>31</v>
      </c>
      <c r="AK543" s="135" t="s">
        <v>31</v>
      </c>
      <c r="AL543" s="12" t="s">
        <v>31</v>
      </c>
      <c r="AM543" s="135" t="s">
        <v>31</v>
      </c>
      <c r="AN543" s="135" t="s">
        <v>31</v>
      </c>
      <c r="AO543" s="12" t="s">
        <v>31</v>
      </c>
      <c r="AP543" s="12" t="s">
        <v>31</v>
      </c>
      <c r="AQ543" s="12" t="s">
        <v>31</v>
      </c>
      <c r="AR543" s="66" t="s">
        <v>31</v>
      </c>
      <c r="AS543" s="12" t="s">
        <v>31</v>
      </c>
      <c r="AT543" s="66" t="s">
        <v>31</v>
      </c>
      <c r="AU543" s="66" t="s">
        <v>31</v>
      </c>
      <c r="AV543" s="12" t="s">
        <v>31</v>
      </c>
      <c r="AW543" s="12" t="s">
        <v>31</v>
      </c>
      <c r="AX543" s="66" t="s">
        <v>31</v>
      </c>
      <c r="AY543" s="12" t="s">
        <v>31</v>
      </c>
      <c r="AZ543" s="66" t="s">
        <v>31</v>
      </c>
      <c r="BA543" s="66" t="s">
        <v>31</v>
      </c>
      <c r="BB543" s="189" t="e">
        <f t="shared" ca="1" si="202"/>
        <v>#N/A</v>
      </c>
      <c r="BC543" s="189">
        <f t="shared" si="203"/>
        <v>100000</v>
      </c>
      <c r="BD543" s="189" t="e">
        <f t="shared" ca="1" si="210"/>
        <v>#N/A</v>
      </c>
      <c r="BE543" s="190" t="str">
        <f t="shared" ca="1" si="204"/>
        <v>AT</v>
      </c>
      <c r="BF543" s="189">
        <f t="shared" si="205"/>
        <v>0</v>
      </c>
      <c r="BG543" s="191" t="str">
        <f t="shared" ca="1" si="206"/>
        <v>Because of high redispatch the leftover intraday capacity was set to 0</v>
      </c>
      <c r="BH543" s="189">
        <f t="shared" si="207"/>
        <v>2</v>
      </c>
      <c r="BI543" s="190" t="str">
        <f t="shared" si="196"/>
        <v/>
      </c>
      <c r="BJ543" s="189" t="str">
        <f t="shared" si="197"/>
        <v/>
      </c>
      <c r="BK543" s="191" t="str">
        <f t="shared" si="198"/>
        <v/>
      </c>
      <c r="BL543" t="str">
        <f t="shared" si="189"/>
        <v/>
      </c>
      <c r="BM543" t="str">
        <f t="shared" si="208"/>
        <v/>
      </c>
      <c r="BN543" t="str">
        <f t="shared" si="209"/>
        <v/>
      </c>
      <c r="BP543">
        <f t="shared" si="193"/>
        <v>-94548</v>
      </c>
      <c r="BQ543" t="str">
        <f t="shared" si="199"/>
        <v>bilateral</v>
      </c>
      <c r="BR543">
        <v>190</v>
      </c>
      <c r="BU543" t="str">
        <f t="shared" si="200"/>
        <v>NO</v>
      </c>
    </row>
    <row r="544" spans="1:73">
      <c r="A544" s="4"/>
      <c r="B544" s="24">
        <v>20540515</v>
      </c>
      <c r="C544" s="2" t="s">
        <v>232</v>
      </c>
      <c r="D544" s="25" t="s">
        <v>45</v>
      </c>
      <c r="E544" s="135">
        <v>5452</v>
      </c>
      <c r="F544" s="135"/>
      <c r="G544" s="12"/>
      <c r="H544" s="16">
        <v>5452</v>
      </c>
      <c r="I544" s="135"/>
      <c r="J544" s="135"/>
      <c r="K544" s="135"/>
      <c r="L544" s="16">
        <v>0</v>
      </c>
      <c r="M544" s="135">
        <v>0</v>
      </c>
      <c r="N544" s="12">
        <v>0</v>
      </c>
      <c r="O544" s="16" t="s">
        <v>30</v>
      </c>
      <c r="P544" s="12" t="s">
        <v>30</v>
      </c>
      <c r="Q544" s="16">
        <f t="shared" si="186"/>
        <v>0</v>
      </c>
      <c r="R544" s="135">
        <f t="shared" si="194"/>
        <v>0</v>
      </c>
      <c r="S544" s="135" t="str">
        <f t="shared" si="190"/>
        <v>NA</v>
      </c>
      <c r="T544" s="135" t="str">
        <f t="shared" si="191"/>
        <v>NA</v>
      </c>
      <c r="U544" s="248" t="str">
        <f t="shared" si="195"/>
        <v>NA</v>
      </c>
      <c r="V544" s="12">
        <f t="shared" si="192"/>
        <v>0</v>
      </c>
      <c r="W544" s="66">
        <f t="shared" si="201"/>
        <v>0</v>
      </c>
      <c r="X544" s="16">
        <v>0</v>
      </c>
      <c r="Y544" s="135" t="s">
        <v>31</v>
      </c>
      <c r="Z544" s="12" t="s">
        <v>61</v>
      </c>
      <c r="AA544" s="135">
        <v>425</v>
      </c>
      <c r="AB544" s="135" t="s">
        <v>31</v>
      </c>
      <c r="AC544" s="12" t="s">
        <v>61</v>
      </c>
      <c r="AD544" s="135" t="s">
        <v>31</v>
      </c>
      <c r="AE544" s="135" t="s">
        <v>31</v>
      </c>
      <c r="AF544" s="12" t="s">
        <v>31</v>
      </c>
      <c r="AG544" s="135" t="s">
        <v>31</v>
      </c>
      <c r="AH544" s="135" t="s">
        <v>31</v>
      </c>
      <c r="AI544" s="12" t="s">
        <v>31</v>
      </c>
      <c r="AJ544" s="16" t="s">
        <v>31</v>
      </c>
      <c r="AK544" s="135" t="s">
        <v>31</v>
      </c>
      <c r="AL544" s="12" t="s">
        <v>31</v>
      </c>
      <c r="AM544" s="135" t="s">
        <v>31</v>
      </c>
      <c r="AN544" s="135" t="s">
        <v>31</v>
      </c>
      <c r="AO544" s="12" t="s">
        <v>31</v>
      </c>
      <c r="AP544" s="12" t="s">
        <v>31</v>
      </c>
      <c r="AQ544" s="12" t="s">
        <v>31</v>
      </c>
      <c r="AR544" s="66" t="s">
        <v>31</v>
      </c>
      <c r="AS544" s="12" t="s">
        <v>31</v>
      </c>
      <c r="AT544" s="66" t="s">
        <v>31</v>
      </c>
      <c r="AU544" s="66" t="s">
        <v>31</v>
      </c>
      <c r="AV544" s="12" t="s">
        <v>31</v>
      </c>
      <c r="AW544" s="12" t="s">
        <v>31</v>
      </c>
      <c r="AX544" s="66" t="s">
        <v>31</v>
      </c>
      <c r="AY544" s="12" t="s">
        <v>31</v>
      </c>
      <c r="AZ544" s="66" t="s">
        <v>31</v>
      </c>
      <c r="BA544" s="66" t="s">
        <v>31</v>
      </c>
      <c r="BB544" s="189" t="e">
        <f t="shared" ca="1" si="202"/>
        <v>#N/A</v>
      </c>
      <c r="BC544" s="189">
        <f t="shared" si="203"/>
        <v>100000</v>
      </c>
      <c r="BD544" s="189" t="e">
        <f t="shared" ca="1" si="210"/>
        <v>#N/A</v>
      </c>
      <c r="BE544" s="190" t="str">
        <f t="shared" ca="1" si="204"/>
        <v>AT</v>
      </c>
      <c r="BF544" s="189">
        <f t="shared" si="205"/>
        <v>0</v>
      </c>
      <c r="BG544" s="191" t="str">
        <f t="shared" ca="1" si="206"/>
        <v>Because of high redispatch the leftover intraday capacity was set to 0</v>
      </c>
      <c r="BH544" s="189">
        <f t="shared" si="207"/>
        <v>2</v>
      </c>
      <c r="BI544" s="190" t="str">
        <f t="shared" si="196"/>
        <v/>
      </c>
      <c r="BJ544" s="189" t="str">
        <f t="shared" si="197"/>
        <v/>
      </c>
      <c r="BK544" s="191" t="str">
        <f t="shared" si="198"/>
        <v/>
      </c>
      <c r="BL544" t="str">
        <f t="shared" si="189"/>
        <v/>
      </c>
      <c r="BM544" t="str">
        <f t="shared" si="208"/>
        <v/>
      </c>
      <c r="BN544" t="str">
        <f t="shared" si="209"/>
        <v/>
      </c>
      <c r="BP544">
        <f t="shared" si="193"/>
        <v>-94548</v>
      </c>
      <c r="BQ544" t="str">
        <f t="shared" si="199"/>
        <v>bilateral</v>
      </c>
      <c r="BR544">
        <v>190</v>
      </c>
      <c r="BU544" t="str">
        <f t="shared" si="200"/>
        <v>NO</v>
      </c>
    </row>
    <row r="545" spans="1:73">
      <c r="A545" s="4"/>
      <c r="B545" s="24">
        <v>20540515</v>
      </c>
      <c r="C545" s="2" t="s">
        <v>232</v>
      </c>
      <c r="D545" s="25" t="s">
        <v>46</v>
      </c>
      <c r="E545" s="135">
        <v>5299</v>
      </c>
      <c r="F545" s="135"/>
      <c r="G545" s="12"/>
      <c r="H545" s="16">
        <v>5209</v>
      </c>
      <c r="I545" s="135"/>
      <c r="J545" s="135"/>
      <c r="K545" s="135"/>
      <c r="L545" s="16">
        <v>0</v>
      </c>
      <c r="M545" s="135">
        <v>0</v>
      </c>
      <c r="N545" s="12">
        <v>0</v>
      </c>
      <c r="O545" s="16" t="s">
        <v>30</v>
      </c>
      <c r="P545" s="12" t="s">
        <v>30</v>
      </c>
      <c r="Q545" s="16">
        <f t="shared" si="186"/>
        <v>0</v>
      </c>
      <c r="R545" s="135">
        <f t="shared" si="194"/>
        <v>90</v>
      </c>
      <c r="S545" s="135" t="str">
        <f t="shared" si="190"/>
        <v>NA</v>
      </c>
      <c r="T545" s="135" t="str">
        <f t="shared" si="191"/>
        <v>NA</v>
      </c>
      <c r="U545" s="248" t="str">
        <f t="shared" si="195"/>
        <v>NA</v>
      </c>
      <c r="V545" s="12">
        <f t="shared" si="192"/>
        <v>0</v>
      </c>
      <c r="W545" s="66">
        <f t="shared" si="201"/>
        <v>0</v>
      </c>
      <c r="X545" s="16">
        <v>0</v>
      </c>
      <c r="Y545" s="135" t="s">
        <v>31</v>
      </c>
      <c r="Z545" s="12" t="s">
        <v>61</v>
      </c>
      <c r="AA545" s="135">
        <v>365</v>
      </c>
      <c r="AB545" s="135" t="s">
        <v>31</v>
      </c>
      <c r="AC545" s="12" t="s">
        <v>61</v>
      </c>
      <c r="AD545" s="135" t="s">
        <v>31</v>
      </c>
      <c r="AE545" s="135" t="s">
        <v>31</v>
      </c>
      <c r="AF545" s="12" t="s">
        <v>31</v>
      </c>
      <c r="AG545" s="135" t="s">
        <v>31</v>
      </c>
      <c r="AH545" s="135" t="s">
        <v>31</v>
      </c>
      <c r="AI545" s="12" t="s">
        <v>31</v>
      </c>
      <c r="AJ545" s="16" t="s">
        <v>31</v>
      </c>
      <c r="AK545" s="135" t="s">
        <v>31</v>
      </c>
      <c r="AL545" s="12" t="s">
        <v>31</v>
      </c>
      <c r="AM545" s="135" t="s">
        <v>31</v>
      </c>
      <c r="AN545" s="135" t="s">
        <v>31</v>
      </c>
      <c r="AO545" s="12" t="s">
        <v>31</v>
      </c>
      <c r="AP545" s="12" t="s">
        <v>31</v>
      </c>
      <c r="AQ545" s="12" t="s">
        <v>31</v>
      </c>
      <c r="AR545" s="66" t="s">
        <v>31</v>
      </c>
      <c r="AS545" s="12" t="s">
        <v>31</v>
      </c>
      <c r="AT545" s="66" t="s">
        <v>31</v>
      </c>
      <c r="AU545" s="66" t="s">
        <v>31</v>
      </c>
      <c r="AV545" s="12" t="s">
        <v>31</v>
      </c>
      <c r="AW545" s="12" t="s">
        <v>31</v>
      </c>
      <c r="AX545" s="66" t="s">
        <v>31</v>
      </c>
      <c r="AY545" s="12" t="s">
        <v>31</v>
      </c>
      <c r="AZ545" s="66" t="s">
        <v>31</v>
      </c>
      <c r="BA545" s="66" t="s">
        <v>31</v>
      </c>
      <c r="BB545" s="189" t="e">
        <f t="shared" ca="1" si="202"/>
        <v>#N/A</v>
      </c>
      <c r="BC545" s="189">
        <f t="shared" si="203"/>
        <v>100000</v>
      </c>
      <c r="BD545" s="189" t="e">
        <f t="shared" ca="1" si="210"/>
        <v>#N/A</v>
      </c>
      <c r="BE545" s="190" t="str">
        <f t="shared" ca="1" si="204"/>
        <v>AT</v>
      </c>
      <c r="BF545" s="189">
        <f t="shared" si="205"/>
        <v>0</v>
      </c>
      <c r="BG545" s="191" t="str">
        <f t="shared" ca="1" si="206"/>
        <v>Because of high redispatch the leftover intraday capacity was set to 0</v>
      </c>
      <c r="BH545" s="189">
        <f t="shared" si="207"/>
        <v>2</v>
      </c>
      <c r="BI545" s="190" t="str">
        <f t="shared" si="196"/>
        <v/>
      </c>
      <c r="BJ545" s="189" t="str">
        <f t="shared" si="197"/>
        <v/>
      </c>
      <c r="BK545" s="191" t="str">
        <f t="shared" si="198"/>
        <v/>
      </c>
      <c r="BL545" t="str">
        <f t="shared" si="189"/>
        <v/>
      </c>
      <c r="BM545" t="str">
        <f t="shared" si="208"/>
        <v/>
      </c>
      <c r="BN545" t="str">
        <f t="shared" si="209"/>
        <v/>
      </c>
      <c r="BP545">
        <f t="shared" si="193"/>
        <v>-94791</v>
      </c>
      <c r="BQ545" t="str">
        <f t="shared" si="199"/>
        <v>bilateral</v>
      </c>
      <c r="BR545">
        <v>190</v>
      </c>
      <c r="BU545" t="str">
        <f t="shared" si="200"/>
        <v>NO</v>
      </c>
    </row>
    <row r="546" spans="1:73">
      <c r="A546" s="4"/>
      <c r="B546" s="24">
        <v>20540515</v>
      </c>
      <c r="C546" s="2" t="s">
        <v>232</v>
      </c>
      <c r="D546" s="25" t="s">
        <v>47</v>
      </c>
      <c r="E546" s="135">
        <v>5479</v>
      </c>
      <c r="F546" s="135"/>
      <c r="G546" s="12"/>
      <c r="H546" s="16">
        <v>5479</v>
      </c>
      <c r="I546" s="135"/>
      <c r="J546" s="135"/>
      <c r="K546" s="135"/>
      <c r="L546" s="16">
        <v>0</v>
      </c>
      <c r="M546" s="135">
        <v>0</v>
      </c>
      <c r="N546" s="12">
        <v>0</v>
      </c>
      <c r="O546" s="16" t="s">
        <v>30</v>
      </c>
      <c r="P546" s="12" t="s">
        <v>30</v>
      </c>
      <c r="Q546" s="16">
        <f t="shared" si="186"/>
        <v>0</v>
      </c>
      <c r="R546" s="135">
        <f t="shared" si="194"/>
        <v>0</v>
      </c>
      <c r="S546" s="135" t="str">
        <f t="shared" si="190"/>
        <v>NA</v>
      </c>
      <c r="T546" s="135" t="str">
        <f t="shared" si="191"/>
        <v>NA</v>
      </c>
      <c r="U546" s="248" t="str">
        <f t="shared" si="195"/>
        <v>NA</v>
      </c>
      <c r="V546" s="12">
        <f t="shared" si="192"/>
        <v>0</v>
      </c>
      <c r="W546" s="66">
        <f t="shared" si="201"/>
        <v>0</v>
      </c>
      <c r="X546" s="16">
        <v>0</v>
      </c>
      <c r="Y546" s="135" t="s">
        <v>31</v>
      </c>
      <c r="Z546" s="12" t="s">
        <v>61</v>
      </c>
      <c r="AA546" s="135">
        <v>365</v>
      </c>
      <c r="AB546" s="135" t="s">
        <v>31</v>
      </c>
      <c r="AC546" s="12" t="s">
        <v>61</v>
      </c>
      <c r="AD546" s="135" t="s">
        <v>31</v>
      </c>
      <c r="AE546" s="135" t="s">
        <v>31</v>
      </c>
      <c r="AF546" s="12" t="s">
        <v>31</v>
      </c>
      <c r="AG546" s="135" t="s">
        <v>31</v>
      </c>
      <c r="AH546" s="135" t="s">
        <v>31</v>
      </c>
      <c r="AI546" s="12" t="s">
        <v>31</v>
      </c>
      <c r="AJ546" s="16" t="s">
        <v>31</v>
      </c>
      <c r="AK546" s="135" t="s">
        <v>31</v>
      </c>
      <c r="AL546" s="12" t="s">
        <v>31</v>
      </c>
      <c r="AM546" s="135" t="s">
        <v>31</v>
      </c>
      <c r="AN546" s="135" t="s">
        <v>31</v>
      </c>
      <c r="AO546" s="12" t="s">
        <v>31</v>
      </c>
      <c r="AP546" s="12" t="s">
        <v>31</v>
      </c>
      <c r="AQ546" s="12" t="s">
        <v>31</v>
      </c>
      <c r="AR546" s="66" t="s">
        <v>31</v>
      </c>
      <c r="AS546" s="12" t="s">
        <v>31</v>
      </c>
      <c r="AT546" s="66" t="s">
        <v>31</v>
      </c>
      <c r="AU546" s="66" t="s">
        <v>31</v>
      </c>
      <c r="AV546" s="12" t="s">
        <v>31</v>
      </c>
      <c r="AW546" s="12" t="s">
        <v>31</v>
      </c>
      <c r="AX546" s="66" t="s">
        <v>31</v>
      </c>
      <c r="AY546" s="12" t="s">
        <v>31</v>
      </c>
      <c r="AZ546" s="66" t="s">
        <v>31</v>
      </c>
      <c r="BA546" s="66" t="s">
        <v>31</v>
      </c>
      <c r="BB546" s="189" t="e">
        <f t="shared" ca="1" si="202"/>
        <v>#N/A</v>
      </c>
      <c r="BC546" s="189">
        <f t="shared" si="203"/>
        <v>100000</v>
      </c>
      <c r="BD546" s="189" t="e">
        <f t="shared" ca="1" si="210"/>
        <v>#N/A</v>
      </c>
      <c r="BE546" s="190" t="str">
        <f t="shared" ca="1" si="204"/>
        <v>AT</v>
      </c>
      <c r="BF546" s="189">
        <f t="shared" si="205"/>
        <v>0</v>
      </c>
      <c r="BG546" s="191" t="str">
        <f t="shared" ca="1" si="206"/>
        <v>Because of high redispatch the leftover intraday capacity was set to 0</v>
      </c>
      <c r="BH546" s="189">
        <f t="shared" si="207"/>
        <v>2</v>
      </c>
      <c r="BI546" s="190" t="str">
        <f t="shared" si="196"/>
        <v/>
      </c>
      <c r="BJ546" s="189" t="str">
        <f t="shared" si="197"/>
        <v/>
      </c>
      <c r="BK546" s="191" t="str">
        <f t="shared" si="198"/>
        <v/>
      </c>
      <c r="BL546" t="str">
        <f t="shared" si="189"/>
        <v/>
      </c>
      <c r="BM546" t="str">
        <f t="shared" si="208"/>
        <v/>
      </c>
      <c r="BN546" t="str">
        <f t="shared" si="209"/>
        <v/>
      </c>
      <c r="BP546">
        <f t="shared" si="193"/>
        <v>-94521</v>
      </c>
      <c r="BQ546" t="str">
        <f t="shared" si="199"/>
        <v>bilateral</v>
      </c>
      <c r="BR546">
        <v>190</v>
      </c>
      <c r="BU546" t="str">
        <f t="shared" si="200"/>
        <v>NO</v>
      </c>
    </row>
    <row r="547" spans="1:73" ht="15.95" thickBot="1">
      <c r="A547" s="4"/>
      <c r="B547" s="26">
        <v>20540515</v>
      </c>
      <c r="C547" s="56" t="s">
        <v>232</v>
      </c>
      <c r="D547" s="27" t="s">
        <v>48</v>
      </c>
      <c r="E547" s="14">
        <v>5170</v>
      </c>
      <c r="F547" s="14"/>
      <c r="G547" s="15"/>
      <c r="H547" s="20">
        <v>5170</v>
      </c>
      <c r="I547" s="14"/>
      <c r="J547" s="14"/>
      <c r="K547" s="14"/>
      <c r="L547" s="20">
        <v>0</v>
      </c>
      <c r="M547" s="14">
        <v>0</v>
      </c>
      <c r="N547" s="15">
        <v>0</v>
      </c>
      <c r="O547" s="20" t="s">
        <v>30</v>
      </c>
      <c r="P547" s="15" t="s">
        <v>30</v>
      </c>
      <c r="Q547" s="20">
        <f t="shared" si="186"/>
        <v>0</v>
      </c>
      <c r="R547" s="135">
        <f t="shared" si="194"/>
        <v>0</v>
      </c>
      <c r="S547" s="135" t="str">
        <f t="shared" si="190"/>
        <v>NA</v>
      </c>
      <c r="T547" s="135" t="str">
        <f t="shared" si="191"/>
        <v>NA</v>
      </c>
      <c r="U547" s="248" t="str">
        <f t="shared" si="195"/>
        <v>NA</v>
      </c>
      <c r="V547" s="15">
        <f t="shared" si="192"/>
        <v>0</v>
      </c>
      <c r="W547" s="66">
        <f t="shared" si="201"/>
        <v>0</v>
      </c>
      <c r="X547" s="20">
        <v>0</v>
      </c>
      <c r="Y547" s="14" t="s">
        <v>31</v>
      </c>
      <c r="Z547" s="15" t="s">
        <v>61</v>
      </c>
      <c r="AA547" s="14">
        <v>345</v>
      </c>
      <c r="AB547" s="14" t="s">
        <v>31</v>
      </c>
      <c r="AC547" s="15" t="s">
        <v>61</v>
      </c>
      <c r="AD547" s="14" t="s">
        <v>31</v>
      </c>
      <c r="AE547" s="14" t="s">
        <v>31</v>
      </c>
      <c r="AF547" s="15" t="s">
        <v>31</v>
      </c>
      <c r="AG547" s="14" t="s">
        <v>31</v>
      </c>
      <c r="AH547" s="14" t="s">
        <v>31</v>
      </c>
      <c r="AI547" s="15" t="s">
        <v>31</v>
      </c>
      <c r="AJ547" s="20" t="s">
        <v>31</v>
      </c>
      <c r="AK547" s="14" t="s">
        <v>31</v>
      </c>
      <c r="AL547" s="15" t="s">
        <v>31</v>
      </c>
      <c r="AM547" s="14" t="s">
        <v>31</v>
      </c>
      <c r="AN547" s="14" t="s">
        <v>31</v>
      </c>
      <c r="AO547" s="15" t="s">
        <v>31</v>
      </c>
      <c r="AP547" s="15" t="s">
        <v>31</v>
      </c>
      <c r="AQ547" s="15" t="s">
        <v>31</v>
      </c>
      <c r="AR547" s="63" t="s">
        <v>31</v>
      </c>
      <c r="AS547" s="15" t="s">
        <v>31</v>
      </c>
      <c r="AT547" s="63" t="s">
        <v>31</v>
      </c>
      <c r="AU547" s="63" t="s">
        <v>31</v>
      </c>
      <c r="AV547" s="15" t="s">
        <v>31</v>
      </c>
      <c r="AW547" s="15" t="s">
        <v>31</v>
      </c>
      <c r="AX547" s="63" t="s">
        <v>31</v>
      </c>
      <c r="AY547" s="15" t="s">
        <v>31</v>
      </c>
      <c r="AZ547" s="63" t="s">
        <v>31</v>
      </c>
      <c r="BA547" s="63" t="s">
        <v>31</v>
      </c>
      <c r="BB547" s="189" t="e">
        <f t="shared" ca="1" si="202"/>
        <v>#N/A</v>
      </c>
      <c r="BC547" s="189">
        <f t="shared" si="203"/>
        <v>100000</v>
      </c>
      <c r="BD547" s="189" t="e">
        <f t="shared" ca="1" si="210"/>
        <v>#N/A</v>
      </c>
      <c r="BE547" s="190" t="str">
        <f t="shared" ca="1" si="204"/>
        <v>AT</v>
      </c>
      <c r="BF547" s="189">
        <f t="shared" si="205"/>
        <v>0</v>
      </c>
      <c r="BG547" s="191" t="str">
        <f t="shared" ca="1" si="206"/>
        <v>Because of high redispatch the leftover intraday capacity was set to 0</v>
      </c>
      <c r="BH547" s="189">
        <f t="shared" si="207"/>
        <v>2</v>
      </c>
      <c r="BI547" s="190" t="str">
        <f t="shared" si="196"/>
        <v/>
      </c>
      <c r="BJ547" s="189" t="str">
        <f t="shared" si="197"/>
        <v/>
      </c>
      <c r="BK547" s="191" t="str">
        <f t="shared" si="198"/>
        <v/>
      </c>
      <c r="BL547" t="str">
        <f t="shared" si="189"/>
        <v/>
      </c>
      <c r="BM547" t="str">
        <f t="shared" si="208"/>
        <v/>
      </c>
      <c r="BN547" t="str">
        <f t="shared" si="209"/>
        <v/>
      </c>
      <c r="BP547">
        <f t="shared" si="193"/>
        <v>-94830</v>
      </c>
      <c r="BQ547" t="str">
        <f t="shared" si="199"/>
        <v>bilateral</v>
      </c>
      <c r="BR547">
        <v>190</v>
      </c>
      <c r="BU547" t="str">
        <f t="shared" si="200"/>
        <v>NO</v>
      </c>
    </row>
    <row r="548" spans="1:73">
      <c r="A548" s="4"/>
      <c r="B548" s="52">
        <v>20540516</v>
      </c>
      <c r="C548" s="53" t="s">
        <v>232</v>
      </c>
      <c r="D548" s="57" t="s">
        <v>29</v>
      </c>
      <c r="E548" s="55">
        <v>6766</v>
      </c>
      <c r="F548" s="55"/>
      <c r="G548" s="46"/>
      <c r="H548" s="45">
        <v>6766</v>
      </c>
      <c r="I548" s="55"/>
      <c r="J548" s="55"/>
      <c r="K548" s="55"/>
      <c r="L548" s="45">
        <v>0</v>
      </c>
      <c r="M548" s="55">
        <v>0</v>
      </c>
      <c r="N548" s="46">
        <v>0</v>
      </c>
      <c r="O548" s="45" t="s">
        <v>40</v>
      </c>
      <c r="P548" s="46" t="s">
        <v>40</v>
      </c>
      <c r="Q548" s="45">
        <f t="shared" si="186"/>
        <v>0</v>
      </c>
      <c r="R548" s="135">
        <f t="shared" si="194"/>
        <v>0</v>
      </c>
      <c r="S548" s="135" t="str">
        <f t="shared" si="190"/>
        <v>NA</v>
      </c>
      <c r="T548" s="135" t="str">
        <f t="shared" si="191"/>
        <v>NA</v>
      </c>
      <c r="U548" s="248" t="str">
        <f t="shared" si="195"/>
        <v>NA</v>
      </c>
      <c r="V548" s="46">
        <f t="shared" si="192"/>
        <v>0</v>
      </c>
      <c r="W548" s="66">
        <f t="shared" si="201"/>
        <v>1</v>
      </c>
      <c r="X548" s="45" t="s">
        <v>31</v>
      </c>
      <c r="Y548" s="55" t="s">
        <v>31</v>
      </c>
      <c r="Z548" s="46" t="s">
        <v>31</v>
      </c>
      <c r="AA548" s="55" t="s">
        <v>31</v>
      </c>
      <c r="AB548" s="55" t="s">
        <v>31</v>
      </c>
      <c r="AC548" s="46" t="s">
        <v>31</v>
      </c>
      <c r="AD548" s="55" t="s">
        <v>31</v>
      </c>
      <c r="AE548" s="55" t="s">
        <v>31</v>
      </c>
      <c r="AF548" s="46" t="s">
        <v>31</v>
      </c>
      <c r="AG548" s="55" t="s">
        <v>31</v>
      </c>
      <c r="AH548" s="55" t="s">
        <v>31</v>
      </c>
      <c r="AI548" s="46" t="s">
        <v>31</v>
      </c>
      <c r="AJ548" s="45">
        <v>3544</v>
      </c>
      <c r="AK548" s="55" t="s">
        <v>31</v>
      </c>
      <c r="AL548" s="46" t="s">
        <v>270</v>
      </c>
      <c r="AM548" s="55" t="s">
        <v>31</v>
      </c>
      <c r="AN548" s="55" t="s">
        <v>31</v>
      </c>
      <c r="AO548" s="46" t="s">
        <v>31</v>
      </c>
      <c r="AP548" s="46" t="s">
        <v>31</v>
      </c>
      <c r="AQ548" s="46" t="s">
        <v>31</v>
      </c>
      <c r="AR548" s="62" t="s">
        <v>31</v>
      </c>
      <c r="AS548" s="46" t="s">
        <v>31</v>
      </c>
      <c r="AT548" s="62" t="s">
        <v>31</v>
      </c>
      <c r="AU548" s="62" t="s">
        <v>31</v>
      </c>
      <c r="AV548" s="46" t="s">
        <v>31</v>
      </c>
      <c r="AW548" s="46" t="s">
        <v>31</v>
      </c>
      <c r="AX548" s="62" t="s">
        <v>31</v>
      </c>
      <c r="AY548" s="46" t="s">
        <v>31</v>
      </c>
      <c r="AZ548" s="62" t="s">
        <v>31</v>
      </c>
      <c r="BA548" s="62" t="s">
        <v>31</v>
      </c>
      <c r="BB548" s="189" t="e">
        <f t="shared" ca="1" si="202"/>
        <v>#N/A</v>
      </c>
      <c r="BC548" s="189">
        <f t="shared" si="203"/>
        <v>100000</v>
      </c>
      <c r="BD548" s="189" t="e">
        <f t="shared" ca="1" si="210"/>
        <v>#N/A</v>
      </c>
      <c r="BE548" s="190" t="str">
        <f t="shared" ca="1" si="204"/>
        <v>FR</v>
      </c>
      <c r="BF548" s="189">
        <f t="shared" si="205"/>
        <v>3544</v>
      </c>
      <c r="BG548" s="191" t="str">
        <f t="shared" ca="1" si="206"/>
        <v>Process failed: missing input</v>
      </c>
      <c r="BH548" s="189">
        <f t="shared" si="207"/>
        <v>1</v>
      </c>
      <c r="BI548" s="190" t="str">
        <f t="shared" ca="1" si="196"/>
        <v>FR</v>
      </c>
      <c r="BJ548" s="189">
        <f t="shared" si="197"/>
        <v>3544</v>
      </c>
      <c r="BK548" s="191" t="str">
        <f t="shared" ca="1" si="198"/>
        <v>Bilateral - Process failed: missing input</v>
      </c>
      <c r="BL548" t="str">
        <f t="shared" ca="1" si="189"/>
        <v>FR</v>
      </c>
      <c r="BM548">
        <f t="shared" si="208"/>
        <v>3544</v>
      </c>
      <c r="BN548" t="str">
        <f t="shared" ca="1" si="209"/>
        <v>Bilateral - Process failed: missing input</v>
      </c>
      <c r="BP548">
        <f t="shared" si="193"/>
        <v>-93234</v>
      </c>
      <c r="BQ548" t="str">
        <f t="shared" si="199"/>
        <v>bilateral</v>
      </c>
      <c r="BR548">
        <v>190</v>
      </c>
      <c r="BU548" t="str">
        <f t="shared" si="200"/>
        <v>NO</v>
      </c>
    </row>
    <row r="549" spans="1:73">
      <c r="A549" s="4"/>
      <c r="B549" s="24">
        <v>20540516</v>
      </c>
      <c r="C549" s="2" t="s">
        <v>232</v>
      </c>
      <c r="D549" s="25" t="s">
        <v>32</v>
      </c>
      <c r="E549" s="135">
        <v>6766</v>
      </c>
      <c r="F549" s="135"/>
      <c r="G549" s="12"/>
      <c r="H549" s="16">
        <v>6766</v>
      </c>
      <c r="I549" s="135"/>
      <c r="J549" s="135"/>
      <c r="K549" s="135"/>
      <c r="L549" s="16">
        <v>0</v>
      </c>
      <c r="M549" s="135">
        <v>0</v>
      </c>
      <c r="N549" s="12">
        <v>0</v>
      </c>
      <c r="O549" s="16" t="s">
        <v>40</v>
      </c>
      <c r="P549" s="12" t="s">
        <v>40</v>
      </c>
      <c r="Q549" s="16">
        <f t="shared" si="186"/>
        <v>0</v>
      </c>
      <c r="R549" s="135">
        <f t="shared" si="194"/>
        <v>0</v>
      </c>
      <c r="S549" s="135" t="str">
        <f t="shared" si="190"/>
        <v>NA</v>
      </c>
      <c r="T549" s="135" t="str">
        <f t="shared" si="191"/>
        <v>NA</v>
      </c>
      <c r="U549" s="248" t="str">
        <f t="shared" si="195"/>
        <v>NA</v>
      </c>
      <c r="V549" s="12">
        <f t="shared" si="192"/>
        <v>0</v>
      </c>
      <c r="W549" s="66">
        <f t="shared" si="201"/>
        <v>1</v>
      </c>
      <c r="X549" s="16" t="s">
        <v>31</v>
      </c>
      <c r="Y549" s="135" t="s">
        <v>31</v>
      </c>
      <c r="Z549" s="12" t="s">
        <v>31</v>
      </c>
      <c r="AA549" s="135" t="s">
        <v>31</v>
      </c>
      <c r="AB549" s="135" t="s">
        <v>31</v>
      </c>
      <c r="AC549" s="12" t="s">
        <v>31</v>
      </c>
      <c r="AD549" s="135" t="s">
        <v>31</v>
      </c>
      <c r="AE549" s="135" t="s">
        <v>31</v>
      </c>
      <c r="AF549" s="12" t="s">
        <v>31</v>
      </c>
      <c r="AG549" s="135" t="s">
        <v>31</v>
      </c>
      <c r="AH549" s="135" t="s">
        <v>31</v>
      </c>
      <c r="AI549" s="12" t="s">
        <v>31</v>
      </c>
      <c r="AJ549" s="16">
        <v>3544</v>
      </c>
      <c r="AK549" s="135" t="s">
        <v>31</v>
      </c>
      <c r="AL549" s="12" t="s">
        <v>270</v>
      </c>
      <c r="AM549" s="135" t="s">
        <v>31</v>
      </c>
      <c r="AN549" s="135" t="s">
        <v>31</v>
      </c>
      <c r="AO549" s="12" t="s">
        <v>31</v>
      </c>
      <c r="AP549" s="12" t="s">
        <v>31</v>
      </c>
      <c r="AQ549" s="12" t="s">
        <v>31</v>
      </c>
      <c r="AR549" s="66" t="s">
        <v>31</v>
      </c>
      <c r="AS549" s="12" t="s">
        <v>31</v>
      </c>
      <c r="AT549" s="66" t="s">
        <v>31</v>
      </c>
      <c r="AU549" s="66" t="s">
        <v>31</v>
      </c>
      <c r="AV549" s="12" t="s">
        <v>31</v>
      </c>
      <c r="AW549" s="12" t="s">
        <v>31</v>
      </c>
      <c r="AX549" s="66" t="s">
        <v>31</v>
      </c>
      <c r="AY549" s="12" t="s">
        <v>31</v>
      </c>
      <c r="AZ549" s="66" t="s">
        <v>31</v>
      </c>
      <c r="BA549" s="66" t="s">
        <v>31</v>
      </c>
      <c r="BB549" s="189" t="e">
        <f t="shared" ca="1" si="202"/>
        <v>#N/A</v>
      </c>
      <c r="BC549" s="189">
        <f t="shared" si="203"/>
        <v>100000</v>
      </c>
      <c r="BD549" s="189" t="e">
        <f t="shared" ca="1" si="210"/>
        <v>#N/A</v>
      </c>
      <c r="BE549" s="190" t="str">
        <f t="shared" ca="1" si="204"/>
        <v>FR</v>
      </c>
      <c r="BF549" s="189">
        <f t="shared" si="205"/>
        <v>3544</v>
      </c>
      <c r="BG549" s="191" t="str">
        <f t="shared" ca="1" si="206"/>
        <v>Process failed: missing input</v>
      </c>
      <c r="BH549" s="189">
        <f t="shared" si="207"/>
        <v>1</v>
      </c>
      <c r="BI549" s="190" t="str">
        <f t="shared" ca="1" si="196"/>
        <v>FR</v>
      </c>
      <c r="BJ549" s="189">
        <f t="shared" si="197"/>
        <v>3544</v>
      </c>
      <c r="BK549" s="191" t="str">
        <f t="shared" ca="1" si="198"/>
        <v>Bilateral - Process failed: missing input</v>
      </c>
      <c r="BL549" t="str">
        <f t="shared" ca="1" si="189"/>
        <v>FR</v>
      </c>
      <c r="BM549">
        <f t="shared" si="208"/>
        <v>3544</v>
      </c>
      <c r="BN549" t="str">
        <f t="shared" ca="1" si="209"/>
        <v>Bilateral - Process failed: missing input</v>
      </c>
      <c r="BP549">
        <f t="shared" si="193"/>
        <v>-93234</v>
      </c>
      <c r="BQ549" t="str">
        <f t="shared" si="199"/>
        <v>bilateral</v>
      </c>
      <c r="BR549">
        <v>190</v>
      </c>
      <c r="BU549" t="str">
        <f t="shared" si="200"/>
        <v>NO</v>
      </c>
    </row>
    <row r="550" spans="1:73">
      <c r="A550" s="4"/>
      <c r="B550" s="24">
        <v>20540516</v>
      </c>
      <c r="C550" s="2" t="s">
        <v>232</v>
      </c>
      <c r="D550" s="25" t="s">
        <v>34</v>
      </c>
      <c r="E550" s="135">
        <v>6766</v>
      </c>
      <c r="F550" s="135"/>
      <c r="G550" s="12"/>
      <c r="H550" s="16">
        <v>6766</v>
      </c>
      <c r="I550" s="135"/>
      <c r="J550" s="135"/>
      <c r="K550" s="135"/>
      <c r="L550" s="16">
        <v>0</v>
      </c>
      <c r="M550" s="135">
        <v>0</v>
      </c>
      <c r="N550" s="12">
        <v>0</v>
      </c>
      <c r="O550" s="16" t="s">
        <v>40</v>
      </c>
      <c r="P550" s="12" t="s">
        <v>40</v>
      </c>
      <c r="Q550" s="16">
        <f t="shared" si="186"/>
        <v>0</v>
      </c>
      <c r="R550" s="135">
        <f t="shared" si="194"/>
        <v>0</v>
      </c>
      <c r="S550" s="135" t="str">
        <f t="shared" si="190"/>
        <v>NA</v>
      </c>
      <c r="T550" s="135" t="str">
        <f t="shared" si="191"/>
        <v>NA</v>
      </c>
      <c r="U550" s="248" t="str">
        <f t="shared" si="195"/>
        <v>NA</v>
      </c>
      <c r="V550" s="12">
        <f t="shared" si="192"/>
        <v>0</v>
      </c>
      <c r="W550" s="66">
        <f t="shared" si="201"/>
        <v>1</v>
      </c>
      <c r="X550" s="16" t="s">
        <v>31</v>
      </c>
      <c r="Y550" s="135" t="s">
        <v>31</v>
      </c>
      <c r="Z550" s="12" t="s">
        <v>31</v>
      </c>
      <c r="AA550" s="135" t="s">
        <v>31</v>
      </c>
      <c r="AB550" s="135" t="s">
        <v>31</v>
      </c>
      <c r="AC550" s="12" t="s">
        <v>31</v>
      </c>
      <c r="AD550" s="135" t="s">
        <v>31</v>
      </c>
      <c r="AE550" s="135" t="s">
        <v>31</v>
      </c>
      <c r="AF550" s="12" t="s">
        <v>31</v>
      </c>
      <c r="AG550" s="135" t="s">
        <v>31</v>
      </c>
      <c r="AH550" s="135" t="s">
        <v>31</v>
      </c>
      <c r="AI550" s="12" t="s">
        <v>31</v>
      </c>
      <c r="AJ550" s="16">
        <v>3544</v>
      </c>
      <c r="AK550" s="135" t="s">
        <v>31</v>
      </c>
      <c r="AL550" s="12" t="s">
        <v>270</v>
      </c>
      <c r="AM550" s="135" t="s">
        <v>31</v>
      </c>
      <c r="AN550" s="135" t="s">
        <v>31</v>
      </c>
      <c r="AO550" s="12" t="s">
        <v>31</v>
      </c>
      <c r="AP550" s="12" t="s">
        <v>31</v>
      </c>
      <c r="AQ550" s="12" t="s">
        <v>31</v>
      </c>
      <c r="AR550" s="66" t="s">
        <v>31</v>
      </c>
      <c r="AS550" s="12" t="s">
        <v>31</v>
      </c>
      <c r="AT550" s="66" t="s">
        <v>31</v>
      </c>
      <c r="AU550" s="66" t="s">
        <v>31</v>
      </c>
      <c r="AV550" s="12" t="s">
        <v>31</v>
      </c>
      <c r="AW550" s="12" t="s">
        <v>31</v>
      </c>
      <c r="AX550" s="66" t="s">
        <v>31</v>
      </c>
      <c r="AY550" s="12" t="s">
        <v>31</v>
      </c>
      <c r="AZ550" s="66" t="s">
        <v>31</v>
      </c>
      <c r="BA550" s="66" t="s">
        <v>31</v>
      </c>
      <c r="BB550" s="189" t="e">
        <f t="shared" ca="1" si="202"/>
        <v>#N/A</v>
      </c>
      <c r="BC550" s="189">
        <f t="shared" si="203"/>
        <v>100000</v>
      </c>
      <c r="BD550" s="189" t="e">
        <f t="shared" ca="1" si="210"/>
        <v>#N/A</v>
      </c>
      <c r="BE550" s="190" t="str">
        <f t="shared" ca="1" si="204"/>
        <v>FR</v>
      </c>
      <c r="BF550" s="189">
        <f t="shared" si="205"/>
        <v>3544</v>
      </c>
      <c r="BG550" s="191" t="str">
        <f t="shared" ca="1" si="206"/>
        <v>Process failed: missing input</v>
      </c>
      <c r="BH550" s="189">
        <f t="shared" si="207"/>
        <v>1</v>
      </c>
      <c r="BI550" s="190" t="str">
        <f t="shared" ca="1" si="196"/>
        <v>FR</v>
      </c>
      <c r="BJ550" s="189">
        <f t="shared" si="197"/>
        <v>3544</v>
      </c>
      <c r="BK550" s="191" t="str">
        <f t="shared" ca="1" si="198"/>
        <v>Bilateral - Process failed: missing input</v>
      </c>
      <c r="BL550" t="str">
        <f t="shared" ca="1" si="189"/>
        <v>FR</v>
      </c>
      <c r="BM550">
        <f t="shared" si="208"/>
        <v>3544</v>
      </c>
      <c r="BN550" t="str">
        <f t="shared" ca="1" si="209"/>
        <v>Bilateral - Process failed: missing input</v>
      </c>
      <c r="BP550">
        <f t="shared" si="193"/>
        <v>-93234</v>
      </c>
      <c r="BQ550" t="str">
        <f t="shared" si="199"/>
        <v>bilateral</v>
      </c>
      <c r="BR550">
        <v>190</v>
      </c>
      <c r="BU550" t="str">
        <f t="shared" si="200"/>
        <v>NO</v>
      </c>
    </row>
    <row r="551" spans="1:73">
      <c r="A551" s="4"/>
      <c r="B551" s="24">
        <v>20540516</v>
      </c>
      <c r="C551" s="2" t="s">
        <v>232</v>
      </c>
      <c r="D551" s="25" t="s">
        <v>35</v>
      </c>
      <c r="E551" s="135">
        <v>7012</v>
      </c>
      <c r="F551" s="135"/>
      <c r="G551" s="12"/>
      <c r="H551" s="16">
        <v>7012</v>
      </c>
      <c r="I551" s="135"/>
      <c r="J551" s="135"/>
      <c r="K551" s="135"/>
      <c r="L551" s="16">
        <v>0</v>
      </c>
      <c r="M551" s="135">
        <v>0</v>
      </c>
      <c r="N551" s="12">
        <v>0</v>
      </c>
      <c r="O551" s="16" t="s">
        <v>40</v>
      </c>
      <c r="P551" s="12" t="s">
        <v>40</v>
      </c>
      <c r="Q551" s="16">
        <f t="shared" si="186"/>
        <v>0</v>
      </c>
      <c r="R551" s="135">
        <f t="shared" si="194"/>
        <v>0</v>
      </c>
      <c r="S551" s="135" t="str">
        <f t="shared" si="190"/>
        <v>NA</v>
      </c>
      <c r="T551" s="135" t="str">
        <f t="shared" si="191"/>
        <v>NA</v>
      </c>
      <c r="U551" s="248" t="str">
        <f t="shared" si="195"/>
        <v>NA</v>
      </c>
      <c r="V551" s="12">
        <f t="shared" si="192"/>
        <v>0</v>
      </c>
      <c r="W551" s="66">
        <f t="shared" si="201"/>
        <v>1</v>
      </c>
      <c r="X551" s="16" t="s">
        <v>31</v>
      </c>
      <c r="Y551" s="135" t="s">
        <v>31</v>
      </c>
      <c r="Z551" s="12" t="s">
        <v>31</v>
      </c>
      <c r="AA551" s="135" t="s">
        <v>31</v>
      </c>
      <c r="AB551" s="135" t="s">
        <v>31</v>
      </c>
      <c r="AC551" s="12" t="s">
        <v>31</v>
      </c>
      <c r="AD551" s="135" t="s">
        <v>31</v>
      </c>
      <c r="AE551" s="135" t="s">
        <v>31</v>
      </c>
      <c r="AF551" s="12" t="s">
        <v>31</v>
      </c>
      <c r="AG551" s="135" t="s">
        <v>31</v>
      </c>
      <c r="AH551" s="135" t="s">
        <v>31</v>
      </c>
      <c r="AI551" s="12" t="s">
        <v>31</v>
      </c>
      <c r="AJ551" s="16">
        <v>3544</v>
      </c>
      <c r="AK551" s="135" t="s">
        <v>31</v>
      </c>
      <c r="AL551" s="12" t="s">
        <v>270</v>
      </c>
      <c r="AM551" s="135" t="s">
        <v>31</v>
      </c>
      <c r="AN551" s="135" t="s">
        <v>31</v>
      </c>
      <c r="AO551" s="12" t="s">
        <v>31</v>
      </c>
      <c r="AP551" s="12" t="s">
        <v>31</v>
      </c>
      <c r="AQ551" s="12" t="s">
        <v>31</v>
      </c>
      <c r="AR551" s="66" t="s">
        <v>31</v>
      </c>
      <c r="AS551" s="12" t="s">
        <v>31</v>
      </c>
      <c r="AT551" s="66" t="s">
        <v>31</v>
      </c>
      <c r="AU551" s="66" t="s">
        <v>31</v>
      </c>
      <c r="AV551" s="12" t="s">
        <v>31</v>
      </c>
      <c r="AW551" s="12" t="s">
        <v>31</v>
      </c>
      <c r="AX551" s="66" t="s">
        <v>31</v>
      </c>
      <c r="AY551" s="12" t="s">
        <v>31</v>
      </c>
      <c r="AZ551" s="66" t="s">
        <v>31</v>
      </c>
      <c r="BA551" s="66" t="s">
        <v>31</v>
      </c>
      <c r="BB551" s="189" t="e">
        <f t="shared" ca="1" si="202"/>
        <v>#N/A</v>
      </c>
      <c r="BC551" s="189">
        <f t="shared" si="203"/>
        <v>100000</v>
      </c>
      <c r="BD551" s="189" t="e">
        <f t="shared" ca="1" si="210"/>
        <v>#N/A</v>
      </c>
      <c r="BE551" s="190" t="str">
        <f t="shared" ca="1" si="204"/>
        <v>FR</v>
      </c>
      <c r="BF551" s="189">
        <f t="shared" si="205"/>
        <v>3544</v>
      </c>
      <c r="BG551" s="191" t="str">
        <f t="shared" ca="1" si="206"/>
        <v>Process failed: missing input</v>
      </c>
      <c r="BH551" s="189">
        <f t="shared" si="207"/>
        <v>1</v>
      </c>
      <c r="BI551" s="190" t="str">
        <f t="shared" ca="1" si="196"/>
        <v>FR</v>
      </c>
      <c r="BJ551" s="189">
        <f t="shared" si="197"/>
        <v>3544</v>
      </c>
      <c r="BK551" s="191" t="str">
        <f t="shared" ca="1" si="198"/>
        <v>Bilateral - Process failed: missing input</v>
      </c>
      <c r="BL551" t="str">
        <f t="shared" ca="1" si="189"/>
        <v>FR</v>
      </c>
      <c r="BM551">
        <f t="shared" si="208"/>
        <v>3544</v>
      </c>
      <c r="BN551" t="str">
        <f t="shared" ca="1" si="209"/>
        <v>Bilateral - Process failed: missing input</v>
      </c>
      <c r="BP551">
        <f t="shared" si="193"/>
        <v>-92988</v>
      </c>
      <c r="BQ551" t="str">
        <f t="shared" si="199"/>
        <v>bilateral</v>
      </c>
      <c r="BR551">
        <v>190</v>
      </c>
      <c r="BU551" t="str">
        <f t="shared" si="200"/>
        <v>NO</v>
      </c>
    </row>
    <row r="552" spans="1:73">
      <c r="A552" s="4"/>
      <c r="B552" s="24">
        <v>20540516</v>
      </c>
      <c r="C552" s="2" t="s">
        <v>232</v>
      </c>
      <c r="D552" s="25" t="s">
        <v>37</v>
      </c>
      <c r="E552" s="135">
        <v>7012</v>
      </c>
      <c r="F552" s="135"/>
      <c r="G552" s="12"/>
      <c r="H552" s="16">
        <v>7012</v>
      </c>
      <c r="I552" s="135"/>
      <c r="J552" s="135"/>
      <c r="K552" s="135"/>
      <c r="L552" s="16">
        <v>0</v>
      </c>
      <c r="M552" s="135">
        <v>0</v>
      </c>
      <c r="N552" s="12">
        <v>0</v>
      </c>
      <c r="O552" s="16" t="s">
        <v>40</v>
      </c>
      <c r="P552" s="12" t="s">
        <v>40</v>
      </c>
      <c r="Q552" s="16">
        <f t="shared" si="186"/>
        <v>0</v>
      </c>
      <c r="R552" s="135">
        <f t="shared" si="194"/>
        <v>0</v>
      </c>
      <c r="S552" s="135" t="str">
        <f t="shared" si="190"/>
        <v>NA</v>
      </c>
      <c r="T552" s="135" t="str">
        <f t="shared" si="191"/>
        <v>NA</v>
      </c>
      <c r="U552" s="248" t="str">
        <f t="shared" si="195"/>
        <v>NA</v>
      </c>
      <c r="V552" s="12">
        <f t="shared" si="192"/>
        <v>0</v>
      </c>
      <c r="W552" s="66">
        <f t="shared" si="201"/>
        <v>1</v>
      </c>
      <c r="X552" s="16" t="s">
        <v>31</v>
      </c>
      <c r="Y552" s="135" t="s">
        <v>31</v>
      </c>
      <c r="Z552" s="12" t="s">
        <v>31</v>
      </c>
      <c r="AA552" s="135" t="s">
        <v>31</v>
      </c>
      <c r="AB552" s="135" t="s">
        <v>31</v>
      </c>
      <c r="AC552" s="12" t="s">
        <v>31</v>
      </c>
      <c r="AD552" s="135" t="s">
        <v>31</v>
      </c>
      <c r="AE552" s="135" t="s">
        <v>31</v>
      </c>
      <c r="AF552" s="12" t="s">
        <v>31</v>
      </c>
      <c r="AG552" s="135" t="s">
        <v>31</v>
      </c>
      <c r="AH552" s="135" t="s">
        <v>31</v>
      </c>
      <c r="AI552" s="12" t="s">
        <v>31</v>
      </c>
      <c r="AJ552" s="16">
        <v>3544</v>
      </c>
      <c r="AK552" s="135" t="s">
        <v>31</v>
      </c>
      <c r="AL552" s="12" t="s">
        <v>270</v>
      </c>
      <c r="AM552" s="135" t="s">
        <v>31</v>
      </c>
      <c r="AN552" s="135" t="s">
        <v>31</v>
      </c>
      <c r="AO552" s="12" t="s">
        <v>31</v>
      </c>
      <c r="AP552" s="12" t="s">
        <v>31</v>
      </c>
      <c r="AQ552" s="12" t="s">
        <v>31</v>
      </c>
      <c r="AR552" s="66" t="s">
        <v>31</v>
      </c>
      <c r="AS552" s="12" t="s">
        <v>31</v>
      </c>
      <c r="AT552" s="66" t="s">
        <v>31</v>
      </c>
      <c r="AU552" s="66" t="s">
        <v>31</v>
      </c>
      <c r="AV552" s="12" t="s">
        <v>31</v>
      </c>
      <c r="AW552" s="12" t="s">
        <v>31</v>
      </c>
      <c r="AX552" s="66" t="s">
        <v>31</v>
      </c>
      <c r="AY552" s="12" t="s">
        <v>31</v>
      </c>
      <c r="AZ552" s="66" t="s">
        <v>31</v>
      </c>
      <c r="BA552" s="66" t="s">
        <v>31</v>
      </c>
      <c r="BB552" s="189" t="e">
        <f t="shared" ca="1" si="202"/>
        <v>#N/A</v>
      </c>
      <c r="BC552" s="189">
        <f t="shared" si="203"/>
        <v>100000</v>
      </c>
      <c r="BD552" s="189" t="e">
        <f t="shared" ca="1" si="210"/>
        <v>#N/A</v>
      </c>
      <c r="BE552" s="190" t="str">
        <f t="shared" ca="1" si="204"/>
        <v>FR</v>
      </c>
      <c r="BF552" s="189">
        <f t="shared" si="205"/>
        <v>3544</v>
      </c>
      <c r="BG552" s="191" t="str">
        <f t="shared" ca="1" si="206"/>
        <v>Process failed: missing input</v>
      </c>
      <c r="BH552" s="189">
        <f t="shared" si="207"/>
        <v>1</v>
      </c>
      <c r="BI552" s="190" t="str">
        <f t="shared" ca="1" si="196"/>
        <v>FR</v>
      </c>
      <c r="BJ552" s="189">
        <f t="shared" si="197"/>
        <v>3544</v>
      </c>
      <c r="BK552" s="191" t="str">
        <f t="shared" ca="1" si="198"/>
        <v>Bilateral - Process failed: missing input</v>
      </c>
      <c r="BL552" t="str">
        <f t="shared" ca="1" si="189"/>
        <v>FR</v>
      </c>
      <c r="BM552">
        <f t="shared" si="208"/>
        <v>3544</v>
      </c>
      <c r="BN552" t="str">
        <f t="shared" ca="1" si="209"/>
        <v>Bilateral - Process failed: missing input</v>
      </c>
      <c r="BP552">
        <f t="shared" si="193"/>
        <v>-92988</v>
      </c>
      <c r="BQ552" t="str">
        <f t="shared" si="199"/>
        <v>bilateral</v>
      </c>
      <c r="BR552">
        <v>190</v>
      </c>
      <c r="BU552" t="str">
        <f t="shared" si="200"/>
        <v>NO</v>
      </c>
    </row>
    <row r="553" spans="1:73">
      <c r="A553" s="4"/>
      <c r="B553" s="24">
        <v>20540516</v>
      </c>
      <c r="C553" s="2" t="s">
        <v>232</v>
      </c>
      <c r="D553" s="25" t="s">
        <v>38</v>
      </c>
      <c r="E553" s="135">
        <v>7012</v>
      </c>
      <c r="F553" s="135"/>
      <c r="G553" s="12"/>
      <c r="H553" s="16">
        <v>7012</v>
      </c>
      <c r="I553" s="135"/>
      <c r="J553" s="135"/>
      <c r="K553" s="135"/>
      <c r="L553" s="16">
        <v>0</v>
      </c>
      <c r="M553" s="135">
        <v>0</v>
      </c>
      <c r="N553" s="12">
        <v>0</v>
      </c>
      <c r="O553" s="16" t="s">
        <v>40</v>
      </c>
      <c r="P553" s="12" t="s">
        <v>40</v>
      </c>
      <c r="Q553" s="16">
        <f t="shared" si="186"/>
        <v>0</v>
      </c>
      <c r="R553" s="135">
        <f t="shared" si="194"/>
        <v>0</v>
      </c>
      <c r="S553" s="135" t="str">
        <f t="shared" si="190"/>
        <v>NA</v>
      </c>
      <c r="T553" s="135" t="str">
        <f t="shared" si="191"/>
        <v>NA</v>
      </c>
      <c r="U553" s="248" t="str">
        <f t="shared" si="195"/>
        <v>NA</v>
      </c>
      <c r="V553" s="12">
        <f t="shared" si="192"/>
        <v>0</v>
      </c>
      <c r="W553" s="66">
        <f t="shared" si="201"/>
        <v>1</v>
      </c>
      <c r="X553" s="16" t="s">
        <v>31</v>
      </c>
      <c r="Y553" s="135" t="s">
        <v>31</v>
      </c>
      <c r="Z553" s="12" t="s">
        <v>31</v>
      </c>
      <c r="AA553" s="135" t="s">
        <v>31</v>
      </c>
      <c r="AB553" s="135" t="s">
        <v>31</v>
      </c>
      <c r="AC553" s="12" t="s">
        <v>31</v>
      </c>
      <c r="AD553" s="135" t="s">
        <v>31</v>
      </c>
      <c r="AE553" s="135" t="s">
        <v>31</v>
      </c>
      <c r="AF553" s="12" t="s">
        <v>31</v>
      </c>
      <c r="AG553" s="135" t="s">
        <v>31</v>
      </c>
      <c r="AH553" s="135" t="s">
        <v>31</v>
      </c>
      <c r="AI553" s="12" t="s">
        <v>31</v>
      </c>
      <c r="AJ553" s="16">
        <v>3544</v>
      </c>
      <c r="AK553" s="135" t="s">
        <v>31</v>
      </c>
      <c r="AL553" s="12" t="s">
        <v>270</v>
      </c>
      <c r="AM553" s="135" t="s">
        <v>31</v>
      </c>
      <c r="AN553" s="135" t="s">
        <v>31</v>
      </c>
      <c r="AO553" s="12" t="s">
        <v>31</v>
      </c>
      <c r="AP553" s="12" t="s">
        <v>31</v>
      </c>
      <c r="AQ553" s="12" t="s">
        <v>31</v>
      </c>
      <c r="AR553" s="66" t="s">
        <v>31</v>
      </c>
      <c r="AS553" s="12" t="s">
        <v>31</v>
      </c>
      <c r="AT553" s="66" t="s">
        <v>31</v>
      </c>
      <c r="AU553" s="66" t="s">
        <v>31</v>
      </c>
      <c r="AV553" s="12" t="s">
        <v>31</v>
      </c>
      <c r="AW553" s="12" t="s">
        <v>31</v>
      </c>
      <c r="AX553" s="66" t="s">
        <v>31</v>
      </c>
      <c r="AY553" s="12" t="s">
        <v>31</v>
      </c>
      <c r="AZ553" s="66" t="s">
        <v>31</v>
      </c>
      <c r="BA553" s="66" t="s">
        <v>31</v>
      </c>
      <c r="BB553" s="189" t="e">
        <f t="shared" ca="1" si="202"/>
        <v>#N/A</v>
      </c>
      <c r="BC553" s="189">
        <f t="shared" si="203"/>
        <v>100000</v>
      </c>
      <c r="BD553" s="189" t="e">
        <f t="shared" ca="1" si="210"/>
        <v>#N/A</v>
      </c>
      <c r="BE553" s="190" t="str">
        <f t="shared" ca="1" si="204"/>
        <v>FR</v>
      </c>
      <c r="BF553" s="189">
        <f t="shared" si="205"/>
        <v>3544</v>
      </c>
      <c r="BG553" s="191" t="str">
        <f t="shared" ca="1" si="206"/>
        <v>Process failed: missing input</v>
      </c>
      <c r="BH553" s="189">
        <f t="shared" si="207"/>
        <v>1</v>
      </c>
      <c r="BI553" s="190" t="str">
        <f t="shared" ca="1" si="196"/>
        <v>FR</v>
      </c>
      <c r="BJ553" s="189">
        <f t="shared" si="197"/>
        <v>3544</v>
      </c>
      <c r="BK553" s="191" t="str">
        <f t="shared" ca="1" si="198"/>
        <v>Bilateral - Process failed: missing input</v>
      </c>
      <c r="BL553" t="str">
        <f t="shared" ca="1" si="189"/>
        <v>FR</v>
      </c>
      <c r="BM553">
        <f t="shared" si="208"/>
        <v>3544</v>
      </c>
      <c r="BN553" t="str">
        <f t="shared" ca="1" si="209"/>
        <v>Bilateral - Process failed: missing input</v>
      </c>
      <c r="BP553">
        <f t="shared" si="193"/>
        <v>-92988</v>
      </c>
      <c r="BQ553" t="str">
        <f t="shared" si="199"/>
        <v>bilateral</v>
      </c>
      <c r="BR553">
        <v>190</v>
      </c>
      <c r="BU553" t="str">
        <f t="shared" si="200"/>
        <v>NO</v>
      </c>
    </row>
    <row r="554" spans="1:73">
      <c r="A554" s="4"/>
      <c r="B554" s="24">
        <v>20540516</v>
      </c>
      <c r="C554" s="2" t="s">
        <v>232</v>
      </c>
      <c r="D554" s="25" t="s">
        <v>39</v>
      </c>
      <c r="E554" s="135"/>
      <c r="F554" s="135">
        <v>4829</v>
      </c>
      <c r="G554" s="12">
        <v>77</v>
      </c>
      <c r="H554" s="16"/>
      <c r="I554" s="135">
        <v>77</v>
      </c>
      <c r="J554" s="135">
        <v>5356</v>
      </c>
      <c r="K554" s="135"/>
      <c r="L554" s="16">
        <v>-3768</v>
      </c>
      <c r="M554" s="135">
        <v>-3768</v>
      </c>
      <c r="N554" s="12">
        <v>-3768</v>
      </c>
      <c r="O554" s="16" t="s">
        <v>40</v>
      </c>
      <c r="P554" s="12" t="s">
        <v>40</v>
      </c>
      <c r="Q554" s="16">
        <f t="shared" si="186"/>
        <v>0</v>
      </c>
      <c r="R554" s="135" t="str">
        <f t="shared" si="194"/>
        <v>NA</v>
      </c>
      <c r="S554" s="135">
        <f t="shared" si="190"/>
        <v>4752</v>
      </c>
      <c r="T554" s="135">
        <f t="shared" si="191"/>
        <v>-5279</v>
      </c>
      <c r="U554" s="248">
        <f t="shared" si="195"/>
        <v>-527</v>
      </c>
      <c r="V554" s="12">
        <f t="shared" si="192"/>
        <v>0</v>
      </c>
      <c r="W554" s="66">
        <f t="shared" si="201"/>
        <v>1</v>
      </c>
      <c r="X554" s="16" t="s">
        <v>31</v>
      </c>
      <c r="Y554" s="135" t="s">
        <v>31</v>
      </c>
      <c r="Z554" s="12" t="s">
        <v>31</v>
      </c>
      <c r="AA554" s="135" t="s">
        <v>31</v>
      </c>
      <c r="AB554" s="135" t="s">
        <v>31</v>
      </c>
      <c r="AC554" s="12" t="s">
        <v>31</v>
      </c>
      <c r="AD554" s="135" t="s">
        <v>31</v>
      </c>
      <c r="AE554" s="135" t="s">
        <v>31</v>
      </c>
      <c r="AF554" s="12" t="s">
        <v>31</v>
      </c>
      <c r="AG554" s="135" t="s">
        <v>31</v>
      </c>
      <c r="AH554" s="135" t="s">
        <v>31</v>
      </c>
      <c r="AI554" s="12" t="s">
        <v>31</v>
      </c>
      <c r="AJ554" s="16" t="s">
        <v>31</v>
      </c>
      <c r="AK554" s="135" t="s">
        <v>31</v>
      </c>
      <c r="AL554" s="12" t="s">
        <v>31</v>
      </c>
      <c r="AM554" s="135">
        <v>3544</v>
      </c>
      <c r="AN554" s="135" t="s">
        <v>31</v>
      </c>
      <c r="AO554" s="12" t="s">
        <v>270</v>
      </c>
      <c r="AP554" s="12" t="s">
        <v>31</v>
      </c>
      <c r="AQ554" s="12" t="s">
        <v>31</v>
      </c>
      <c r="AR554" s="66" t="s">
        <v>31</v>
      </c>
      <c r="AS554" s="12" t="s">
        <v>31</v>
      </c>
      <c r="AT554" s="66" t="s">
        <v>31</v>
      </c>
      <c r="AU554" s="66" t="s">
        <v>31</v>
      </c>
      <c r="AV554" s="12" t="s">
        <v>31</v>
      </c>
      <c r="AW554" s="12" t="s">
        <v>31</v>
      </c>
      <c r="AX554" s="66" t="s">
        <v>31</v>
      </c>
      <c r="AY554" s="12" t="s">
        <v>31</v>
      </c>
      <c r="AZ554" s="66" t="s">
        <v>31</v>
      </c>
      <c r="BA554" s="66" t="s">
        <v>31</v>
      </c>
      <c r="BB554" s="189" t="e">
        <f t="shared" ca="1" si="202"/>
        <v>#N/A</v>
      </c>
      <c r="BC554" s="189">
        <f t="shared" si="203"/>
        <v>100000</v>
      </c>
      <c r="BD554" s="189" t="e">
        <f t="shared" ca="1" si="210"/>
        <v>#N/A</v>
      </c>
      <c r="BE554" s="190" t="str">
        <f t="shared" ca="1" si="204"/>
        <v>FR</v>
      </c>
      <c r="BF554" s="189">
        <f t="shared" si="205"/>
        <v>3544</v>
      </c>
      <c r="BG554" s="191" t="str">
        <f t="shared" ca="1" si="206"/>
        <v>Process failed: missing input</v>
      </c>
      <c r="BH554" s="189">
        <f t="shared" si="207"/>
        <v>1</v>
      </c>
      <c r="BI554" s="190" t="str">
        <f t="shared" ca="1" si="196"/>
        <v>FR</v>
      </c>
      <c r="BJ554" s="189">
        <f t="shared" si="197"/>
        <v>3544</v>
      </c>
      <c r="BK554" s="191" t="str">
        <f t="shared" ca="1" si="198"/>
        <v>Bilateral - Process failed: missing input</v>
      </c>
      <c r="BL554" t="str">
        <f t="shared" ca="1" si="189"/>
        <v>FR</v>
      </c>
      <c r="BM554">
        <f t="shared" si="208"/>
        <v>3544</v>
      </c>
      <c r="BN554" t="str">
        <f t="shared" ca="1" si="209"/>
        <v>Bilateral - Process failed: missing input</v>
      </c>
      <c r="BP554">
        <f t="shared" si="193"/>
        <v>-100000</v>
      </c>
      <c r="BQ554" t="str">
        <f t="shared" si="199"/>
        <v>bilateral</v>
      </c>
      <c r="BR554">
        <v>190</v>
      </c>
      <c r="BU554" t="str">
        <f t="shared" si="200"/>
        <v>NO</v>
      </c>
    </row>
    <row r="555" spans="1:73">
      <c r="A555" s="4"/>
      <c r="B555" s="24">
        <v>20540516</v>
      </c>
      <c r="C555" s="2" t="s">
        <v>232</v>
      </c>
      <c r="D555" s="25" t="s">
        <v>43</v>
      </c>
      <c r="E555" s="135"/>
      <c r="F555" s="135">
        <v>4829</v>
      </c>
      <c r="G555" s="12">
        <v>119</v>
      </c>
      <c r="H555" s="16"/>
      <c r="I555" s="135">
        <v>120</v>
      </c>
      <c r="J555" s="135">
        <v>5356</v>
      </c>
      <c r="K555" s="135"/>
      <c r="L555" s="16">
        <v>-3768</v>
      </c>
      <c r="M555" s="135">
        <v>-3768</v>
      </c>
      <c r="N555" s="12">
        <v>-3768</v>
      </c>
      <c r="O555" s="16" t="s">
        <v>30</v>
      </c>
      <c r="P555" s="12" t="s">
        <v>30</v>
      </c>
      <c r="Q555" s="16">
        <f t="shared" si="186"/>
        <v>0</v>
      </c>
      <c r="R555" s="135" t="str">
        <f t="shared" si="194"/>
        <v>NA</v>
      </c>
      <c r="S555" s="135">
        <f t="shared" si="190"/>
        <v>4709</v>
      </c>
      <c r="T555" s="135">
        <f t="shared" si="191"/>
        <v>-5237</v>
      </c>
      <c r="U555" s="248">
        <f t="shared" si="195"/>
        <v>-528</v>
      </c>
      <c r="V555" s="12">
        <f t="shared" si="192"/>
        <v>0</v>
      </c>
      <c r="W555" s="66">
        <f t="shared" si="201"/>
        <v>1</v>
      </c>
      <c r="X555" s="16" t="s">
        <v>31</v>
      </c>
      <c r="Y555" s="135" t="s">
        <v>31</v>
      </c>
      <c r="Z555" s="12" t="s">
        <v>31</v>
      </c>
      <c r="AA555" s="135" t="s">
        <v>31</v>
      </c>
      <c r="AB555" s="135" t="s">
        <v>31</v>
      </c>
      <c r="AC555" s="12" t="s">
        <v>31</v>
      </c>
      <c r="AD555" s="135" t="s">
        <v>31</v>
      </c>
      <c r="AE555" s="135" t="s">
        <v>31</v>
      </c>
      <c r="AF555" s="12" t="s">
        <v>31</v>
      </c>
      <c r="AG555" s="135" t="s">
        <v>31</v>
      </c>
      <c r="AH555" s="135" t="s">
        <v>31</v>
      </c>
      <c r="AI555" s="12" t="s">
        <v>31</v>
      </c>
      <c r="AJ555" s="16" t="s">
        <v>31</v>
      </c>
      <c r="AK555" s="135" t="s">
        <v>31</v>
      </c>
      <c r="AL555" s="12" t="s">
        <v>31</v>
      </c>
      <c r="AM555" s="135">
        <v>3544</v>
      </c>
      <c r="AN555" s="135" t="s">
        <v>31</v>
      </c>
      <c r="AO555" s="12" t="s">
        <v>270</v>
      </c>
      <c r="AP555" s="12" t="s">
        <v>31</v>
      </c>
      <c r="AQ555" s="12" t="s">
        <v>31</v>
      </c>
      <c r="AR555" s="66" t="s">
        <v>31</v>
      </c>
      <c r="AS555" s="12" t="s">
        <v>31</v>
      </c>
      <c r="AT555" s="66" t="s">
        <v>31</v>
      </c>
      <c r="AU555" s="66" t="s">
        <v>31</v>
      </c>
      <c r="AV555" s="12" t="s">
        <v>31</v>
      </c>
      <c r="AW555" s="12" t="s">
        <v>31</v>
      </c>
      <c r="AX555" s="66" t="s">
        <v>31</v>
      </c>
      <c r="AY555" s="12" t="s">
        <v>31</v>
      </c>
      <c r="AZ555" s="66" t="s">
        <v>31</v>
      </c>
      <c r="BA555" s="66" t="s">
        <v>31</v>
      </c>
      <c r="BB555" s="189" t="e">
        <f t="shared" ca="1" si="202"/>
        <v>#N/A</v>
      </c>
      <c r="BC555" s="189">
        <f t="shared" si="203"/>
        <v>100000</v>
      </c>
      <c r="BD555" s="189" t="e">
        <f t="shared" ca="1" si="210"/>
        <v>#N/A</v>
      </c>
      <c r="BE555" s="190" t="str">
        <f t="shared" ca="1" si="204"/>
        <v>FR</v>
      </c>
      <c r="BF555" s="189">
        <f t="shared" si="205"/>
        <v>3544</v>
      </c>
      <c r="BG555" s="191" t="str">
        <f t="shared" ca="1" si="206"/>
        <v>Process failed: missing input</v>
      </c>
      <c r="BH555" s="189">
        <f t="shared" si="207"/>
        <v>1</v>
      </c>
      <c r="BI555" s="190" t="str">
        <f t="shared" ca="1" si="196"/>
        <v>FR</v>
      </c>
      <c r="BJ555" s="189">
        <f t="shared" si="197"/>
        <v>3544</v>
      </c>
      <c r="BK555" s="191" t="str">
        <f t="shared" ca="1" si="198"/>
        <v>Bilateral - Process failed: missing input</v>
      </c>
      <c r="BL555" t="str">
        <f t="shared" ca="1" si="189"/>
        <v>FR</v>
      </c>
      <c r="BM555">
        <f t="shared" si="208"/>
        <v>3544</v>
      </c>
      <c r="BN555" t="str">
        <f t="shared" ca="1" si="209"/>
        <v>Bilateral - Process failed: missing input</v>
      </c>
      <c r="BP555">
        <f t="shared" si="193"/>
        <v>-100000</v>
      </c>
      <c r="BQ555" t="str">
        <f t="shared" si="199"/>
        <v>bilateral</v>
      </c>
      <c r="BR555">
        <v>190</v>
      </c>
      <c r="BU555" t="str">
        <f t="shared" si="200"/>
        <v>NO</v>
      </c>
    </row>
    <row r="556" spans="1:73">
      <c r="A556" s="4"/>
      <c r="B556" s="24">
        <v>20540516</v>
      </c>
      <c r="C556" s="2" t="s">
        <v>232</v>
      </c>
      <c r="D556" s="25" t="s">
        <v>45</v>
      </c>
      <c r="E556" s="135"/>
      <c r="F556" s="135">
        <v>4843</v>
      </c>
      <c r="G556" s="12">
        <v>656</v>
      </c>
      <c r="H556" s="16"/>
      <c r="I556" s="135">
        <v>656</v>
      </c>
      <c r="J556" s="135">
        <v>5208</v>
      </c>
      <c r="K556" s="135"/>
      <c r="L556" s="16">
        <v>-3783</v>
      </c>
      <c r="M556" s="135">
        <v>-3783</v>
      </c>
      <c r="N556" s="12">
        <v>-3783</v>
      </c>
      <c r="O556" s="16" t="s">
        <v>30</v>
      </c>
      <c r="P556" s="12" t="s">
        <v>30</v>
      </c>
      <c r="Q556" s="16">
        <f t="shared" si="186"/>
        <v>0</v>
      </c>
      <c r="R556" s="135" t="str">
        <f t="shared" si="194"/>
        <v>NA</v>
      </c>
      <c r="S556" s="135">
        <f t="shared" si="190"/>
        <v>4187</v>
      </c>
      <c r="T556" s="135">
        <f t="shared" si="191"/>
        <v>-4552</v>
      </c>
      <c r="U556" s="248">
        <f t="shared" si="195"/>
        <v>-365</v>
      </c>
      <c r="V556" s="12">
        <f t="shared" si="192"/>
        <v>0</v>
      </c>
      <c r="W556" s="66">
        <f t="shared" si="201"/>
        <v>1</v>
      </c>
      <c r="X556" s="16" t="s">
        <v>31</v>
      </c>
      <c r="Y556" s="135" t="s">
        <v>31</v>
      </c>
      <c r="Z556" s="12" t="s">
        <v>31</v>
      </c>
      <c r="AA556" s="135" t="s">
        <v>31</v>
      </c>
      <c r="AB556" s="135" t="s">
        <v>31</v>
      </c>
      <c r="AC556" s="12" t="s">
        <v>31</v>
      </c>
      <c r="AD556" s="135" t="s">
        <v>31</v>
      </c>
      <c r="AE556" s="135" t="s">
        <v>31</v>
      </c>
      <c r="AF556" s="12" t="s">
        <v>31</v>
      </c>
      <c r="AG556" s="135" t="s">
        <v>31</v>
      </c>
      <c r="AH556" s="135" t="s">
        <v>31</v>
      </c>
      <c r="AI556" s="12" t="s">
        <v>31</v>
      </c>
      <c r="AJ556" s="16" t="s">
        <v>31</v>
      </c>
      <c r="AK556" s="135" t="s">
        <v>31</v>
      </c>
      <c r="AL556" s="12" t="s">
        <v>31</v>
      </c>
      <c r="AM556" s="135">
        <v>3544</v>
      </c>
      <c r="AN556" s="135" t="s">
        <v>31</v>
      </c>
      <c r="AO556" s="12" t="s">
        <v>270</v>
      </c>
      <c r="AP556" s="12" t="s">
        <v>31</v>
      </c>
      <c r="AQ556" s="12" t="s">
        <v>31</v>
      </c>
      <c r="AR556" s="66" t="s">
        <v>31</v>
      </c>
      <c r="AS556" s="12" t="s">
        <v>31</v>
      </c>
      <c r="AT556" s="66" t="s">
        <v>31</v>
      </c>
      <c r="AU556" s="66" t="s">
        <v>31</v>
      </c>
      <c r="AV556" s="12" t="s">
        <v>31</v>
      </c>
      <c r="AW556" s="12" t="s">
        <v>31</v>
      </c>
      <c r="AX556" s="66" t="s">
        <v>31</v>
      </c>
      <c r="AY556" s="12" t="s">
        <v>31</v>
      </c>
      <c r="AZ556" s="66" t="s">
        <v>31</v>
      </c>
      <c r="BA556" s="66" t="s">
        <v>31</v>
      </c>
      <c r="BB556" s="189" t="e">
        <f t="shared" ca="1" si="202"/>
        <v>#N/A</v>
      </c>
      <c r="BC556" s="189">
        <f t="shared" si="203"/>
        <v>100000</v>
      </c>
      <c r="BD556" s="189" t="e">
        <f t="shared" ca="1" si="210"/>
        <v>#N/A</v>
      </c>
      <c r="BE556" s="190" t="str">
        <f t="shared" ca="1" si="204"/>
        <v>FR</v>
      </c>
      <c r="BF556" s="189">
        <f t="shared" si="205"/>
        <v>3544</v>
      </c>
      <c r="BG556" s="191" t="str">
        <f t="shared" ca="1" si="206"/>
        <v>Process failed: missing input</v>
      </c>
      <c r="BH556" s="189">
        <f t="shared" si="207"/>
        <v>1</v>
      </c>
      <c r="BI556" s="190" t="str">
        <f t="shared" ca="1" si="196"/>
        <v>FR</v>
      </c>
      <c r="BJ556" s="189">
        <f t="shared" si="197"/>
        <v>3544</v>
      </c>
      <c r="BK556" s="191" t="str">
        <f t="shared" ca="1" si="198"/>
        <v>Bilateral - Process failed: missing input</v>
      </c>
      <c r="BL556" t="str">
        <f t="shared" ca="1" si="189"/>
        <v>FR</v>
      </c>
      <c r="BM556">
        <f t="shared" si="208"/>
        <v>3544</v>
      </c>
      <c r="BN556" t="str">
        <f t="shared" ca="1" si="209"/>
        <v>Bilateral - Process failed: missing input</v>
      </c>
      <c r="BP556">
        <f t="shared" si="193"/>
        <v>-100000</v>
      </c>
      <c r="BQ556" t="str">
        <f t="shared" si="199"/>
        <v>bilateral</v>
      </c>
      <c r="BR556">
        <v>190</v>
      </c>
      <c r="BU556" t="str">
        <f t="shared" si="200"/>
        <v>NO</v>
      </c>
    </row>
    <row r="557" spans="1:73">
      <c r="A557" s="4"/>
      <c r="B557" s="24">
        <v>20540516</v>
      </c>
      <c r="C557" s="2" t="s">
        <v>232</v>
      </c>
      <c r="D557" s="25" t="s">
        <v>46</v>
      </c>
      <c r="E557" s="135">
        <v>6387</v>
      </c>
      <c r="F557" s="135"/>
      <c r="G557" s="12"/>
      <c r="H557" s="16">
        <v>6387</v>
      </c>
      <c r="I557" s="135"/>
      <c r="J557" s="135"/>
      <c r="K557" s="135"/>
      <c r="L557" s="16">
        <v>0</v>
      </c>
      <c r="M557" s="135">
        <v>0</v>
      </c>
      <c r="N557" s="12">
        <v>0</v>
      </c>
      <c r="O557" s="16" t="s">
        <v>40</v>
      </c>
      <c r="P557" s="12" t="s">
        <v>40</v>
      </c>
      <c r="Q557" s="16">
        <f t="shared" si="186"/>
        <v>0</v>
      </c>
      <c r="R557" s="135">
        <f t="shared" si="194"/>
        <v>0</v>
      </c>
      <c r="S557" s="135" t="str">
        <f t="shared" si="190"/>
        <v>NA</v>
      </c>
      <c r="T557" s="135" t="str">
        <f t="shared" si="191"/>
        <v>NA</v>
      </c>
      <c r="U557" s="248" t="str">
        <f t="shared" si="195"/>
        <v>NA</v>
      </c>
      <c r="V557" s="12">
        <f t="shared" si="192"/>
        <v>0</v>
      </c>
      <c r="W557" s="66">
        <f t="shared" si="201"/>
        <v>1</v>
      </c>
      <c r="X557" s="16" t="s">
        <v>31</v>
      </c>
      <c r="Y557" s="135" t="s">
        <v>31</v>
      </c>
      <c r="Z557" s="12" t="s">
        <v>31</v>
      </c>
      <c r="AA557" s="135" t="s">
        <v>31</v>
      </c>
      <c r="AB557" s="135" t="s">
        <v>31</v>
      </c>
      <c r="AC557" s="12" t="s">
        <v>31</v>
      </c>
      <c r="AD557" s="135" t="s">
        <v>31</v>
      </c>
      <c r="AE557" s="135" t="s">
        <v>31</v>
      </c>
      <c r="AF557" s="12" t="s">
        <v>31</v>
      </c>
      <c r="AG557" s="135" t="s">
        <v>31</v>
      </c>
      <c r="AH557" s="135" t="s">
        <v>31</v>
      </c>
      <c r="AI557" s="12" t="s">
        <v>31</v>
      </c>
      <c r="AJ557" s="16">
        <v>3544</v>
      </c>
      <c r="AK557" s="135" t="s">
        <v>31</v>
      </c>
      <c r="AL557" s="12" t="s">
        <v>270</v>
      </c>
      <c r="AM557" s="135" t="s">
        <v>31</v>
      </c>
      <c r="AN557" s="135" t="s">
        <v>31</v>
      </c>
      <c r="AO557" s="12" t="s">
        <v>31</v>
      </c>
      <c r="AP557" s="12" t="s">
        <v>31</v>
      </c>
      <c r="AQ557" s="12" t="s">
        <v>31</v>
      </c>
      <c r="AR557" s="66" t="s">
        <v>31</v>
      </c>
      <c r="AS557" s="12" t="s">
        <v>31</v>
      </c>
      <c r="AT557" s="66" t="s">
        <v>31</v>
      </c>
      <c r="AU557" s="66" t="s">
        <v>31</v>
      </c>
      <c r="AV557" s="12" t="s">
        <v>31</v>
      </c>
      <c r="AW557" s="12" t="s">
        <v>31</v>
      </c>
      <c r="AX557" s="66" t="s">
        <v>31</v>
      </c>
      <c r="AY557" s="12" t="s">
        <v>31</v>
      </c>
      <c r="AZ557" s="66" t="s">
        <v>31</v>
      </c>
      <c r="BA557" s="66" t="s">
        <v>31</v>
      </c>
      <c r="BB557" s="189" t="e">
        <f t="shared" ca="1" si="202"/>
        <v>#N/A</v>
      </c>
      <c r="BC557" s="189">
        <f t="shared" si="203"/>
        <v>100000</v>
      </c>
      <c r="BD557" s="189" t="e">
        <f t="shared" ca="1" si="210"/>
        <v>#N/A</v>
      </c>
      <c r="BE557" s="190" t="str">
        <f t="shared" ca="1" si="204"/>
        <v>FR</v>
      </c>
      <c r="BF557" s="189">
        <f t="shared" si="205"/>
        <v>3544</v>
      </c>
      <c r="BG557" s="191" t="str">
        <f t="shared" ca="1" si="206"/>
        <v>Process failed: missing input</v>
      </c>
      <c r="BH557" s="189">
        <f t="shared" si="207"/>
        <v>1</v>
      </c>
      <c r="BI557" s="190" t="str">
        <f t="shared" ca="1" si="196"/>
        <v>FR</v>
      </c>
      <c r="BJ557" s="189">
        <f t="shared" si="197"/>
        <v>3544</v>
      </c>
      <c r="BK557" s="191" t="str">
        <f t="shared" ca="1" si="198"/>
        <v>Bilateral - Process failed: missing input</v>
      </c>
      <c r="BL557" t="str">
        <f t="shared" ca="1" si="189"/>
        <v>FR</v>
      </c>
      <c r="BM557">
        <f t="shared" si="208"/>
        <v>3544</v>
      </c>
      <c r="BN557" t="str">
        <f t="shared" ca="1" si="209"/>
        <v>Bilateral - Process failed: missing input</v>
      </c>
      <c r="BP557">
        <f t="shared" si="193"/>
        <v>-93613</v>
      </c>
      <c r="BQ557" t="str">
        <f t="shared" si="199"/>
        <v>bilateral</v>
      </c>
      <c r="BR557">
        <v>190</v>
      </c>
      <c r="BU557" t="str">
        <f t="shared" si="200"/>
        <v>NO</v>
      </c>
    </row>
    <row r="558" spans="1:73">
      <c r="A558" s="4"/>
      <c r="B558" s="24">
        <v>20540516</v>
      </c>
      <c r="C558" s="2" t="s">
        <v>232</v>
      </c>
      <c r="D558" s="25" t="s">
        <v>47</v>
      </c>
      <c r="E558" s="135">
        <v>6387</v>
      </c>
      <c r="F558" s="135"/>
      <c r="G558" s="12"/>
      <c r="H558" s="16">
        <v>6387</v>
      </c>
      <c r="I558" s="135"/>
      <c r="J558" s="135"/>
      <c r="K558" s="135"/>
      <c r="L558" s="16">
        <v>0</v>
      </c>
      <c r="M558" s="135">
        <v>0</v>
      </c>
      <c r="N558" s="12">
        <v>0</v>
      </c>
      <c r="O558" s="16" t="s">
        <v>40</v>
      </c>
      <c r="P558" s="12" t="s">
        <v>40</v>
      </c>
      <c r="Q558" s="16">
        <f t="shared" si="186"/>
        <v>0</v>
      </c>
      <c r="R558" s="135">
        <f t="shared" si="194"/>
        <v>0</v>
      </c>
      <c r="S558" s="135" t="str">
        <f t="shared" si="190"/>
        <v>NA</v>
      </c>
      <c r="T558" s="135" t="str">
        <f t="shared" si="191"/>
        <v>NA</v>
      </c>
      <c r="U558" s="248" t="str">
        <f t="shared" si="195"/>
        <v>NA</v>
      </c>
      <c r="V558" s="12">
        <f t="shared" si="192"/>
        <v>0</v>
      </c>
      <c r="W558" s="66">
        <f t="shared" si="201"/>
        <v>1</v>
      </c>
      <c r="X558" s="16" t="s">
        <v>31</v>
      </c>
      <c r="Y558" s="135" t="s">
        <v>31</v>
      </c>
      <c r="Z558" s="12" t="s">
        <v>31</v>
      </c>
      <c r="AA558" s="135" t="s">
        <v>31</v>
      </c>
      <c r="AB558" s="135" t="s">
        <v>31</v>
      </c>
      <c r="AC558" s="12" t="s">
        <v>31</v>
      </c>
      <c r="AD558" s="135" t="s">
        <v>31</v>
      </c>
      <c r="AE558" s="135" t="s">
        <v>31</v>
      </c>
      <c r="AF558" s="12" t="s">
        <v>31</v>
      </c>
      <c r="AG558" s="135" t="s">
        <v>31</v>
      </c>
      <c r="AH558" s="135" t="s">
        <v>31</v>
      </c>
      <c r="AI558" s="12" t="s">
        <v>31</v>
      </c>
      <c r="AJ558" s="16">
        <v>3544</v>
      </c>
      <c r="AK558" s="135" t="s">
        <v>31</v>
      </c>
      <c r="AL558" s="12" t="s">
        <v>270</v>
      </c>
      <c r="AM558" s="135" t="s">
        <v>31</v>
      </c>
      <c r="AN558" s="135" t="s">
        <v>31</v>
      </c>
      <c r="AO558" s="12" t="s">
        <v>31</v>
      </c>
      <c r="AP558" s="12" t="s">
        <v>31</v>
      </c>
      <c r="AQ558" s="12" t="s">
        <v>31</v>
      </c>
      <c r="AR558" s="66" t="s">
        <v>31</v>
      </c>
      <c r="AS558" s="12" t="s">
        <v>31</v>
      </c>
      <c r="AT558" s="66" t="s">
        <v>31</v>
      </c>
      <c r="AU558" s="66" t="s">
        <v>31</v>
      </c>
      <c r="AV558" s="12" t="s">
        <v>31</v>
      </c>
      <c r="AW558" s="12" t="s">
        <v>31</v>
      </c>
      <c r="AX558" s="66" t="s">
        <v>31</v>
      </c>
      <c r="AY558" s="12" t="s">
        <v>31</v>
      </c>
      <c r="AZ558" s="66" t="s">
        <v>31</v>
      </c>
      <c r="BA558" s="66" t="s">
        <v>31</v>
      </c>
      <c r="BB558" s="189" t="e">
        <f t="shared" ca="1" si="202"/>
        <v>#N/A</v>
      </c>
      <c r="BC558" s="189">
        <f t="shared" si="203"/>
        <v>100000</v>
      </c>
      <c r="BD558" s="189" t="e">
        <f t="shared" ca="1" si="210"/>
        <v>#N/A</v>
      </c>
      <c r="BE558" s="190" t="str">
        <f t="shared" ca="1" si="204"/>
        <v>FR</v>
      </c>
      <c r="BF558" s="189">
        <f t="shared" si="205"/>
        <v>3544</v>
      </c>
      <c r="BG558" s="191" t="str">
        <f t="shared" ca="1" si="206"/>
        <v>Process failed: missing input</v>
      </c>
      <c r="BH558" s="189">
        <f t="shared" si="207"/>
        <v>1</v>
      </c>
      <c r="BI558" s="190" t="str">
        <f t="shared" ca="1" si="196"/>
        <v>FR</v>
      </c>
      <c r="BJ558" s="189">
        <f t="shared" si="197"/>
        <v>3544</v>
      </c>
      <c r="BK558" s="191" t="str">
        <f t="shared" ca="1" si="198"/>
        <v>Bilateral - Process failed: missing input</v>
      </c>
      <c r="BL558" t="str">
        <f t="shared" ca="1" si="189"/>
        <v>FR</v>
      </c>
      <c r="BM558">
        <f t="shared" si="208"/>
        <v>3544</v>
      </c>
      <c r="BN558" t="str">
        <f t="shared" ca="1" si="209"/>
        <v>Bilateral - Process failed: missing input</v>
      </c>
      <c r="BP558">
        <f t="shared" si="193"/>
        <v>-93613</v>
      </c>
      <c r="BQ558" t="str">
        <f t="shared" si="199"/>
        <v>bilateral</v>
      </c>
      <c r="BR558">
        <v>190</v>
      </c>
      <c r="BU558" t="str">
        <f t="shared" si="200"/>
        <v>NO</v>
      </c>
    </row>
    <row r="559" spans="1:73" ht="15.95" thickBot="1">
      <c r="A559" s="4"/>
      <c r="B559" s="26">
        <v>20540516</v>
      </c>
      <c r="C559" s="56" t="s">
        <v>232</v>
      </c>
      <c r="D559" s="27" t="s">
        <v>48</v>
      </c>
      <c r="E559" s="14">
        <v>5787</v>
      </c>
      <c r="F559" s="14"/>
      <c r="G559" s="15"/>
      <c r="H559" s="20">
        <v>5787</v>
      </c>
      <c r="I559" s="14"/>
      <c r="J559" s="14"/>
      <c r="K559" s="14"/>
      <c r="L559" s="20">
        <v>0</v>
      </c>
      <c r="M559" s="14">
        <v>0</v>
      </c>
      <c r="N559" s="15">
        <v>0</v>
      </c>
      <c r="O559" s="20" t="s">
        <v>40</v>
      </c>
      <c r="P559" s="15" t="s">
        <v>40</v>
      </c>
      <c r="Q559" s="20">
        <f t="shared" si="186"/>
        <v>0</v>
      </c>
      <c r="R559" s="135">
        <f t="shared" si="194"/>
        <v>0</v>
      </c>
      <c r="S559" s="135" t="str">
        <f t="shared" si="190"/>
        <v>NA</v>
      </c>
      <c r="T559" s="135" t="str">
        <f t="shared" si="191"/>
        <v>NA</v>
      </c>
      <c r="U559" s="248" t="str">
        <f t="shared" si="195"/>
        <v>NA</v>
      </c>
      <c r="V559" s="15">
        <f t="shared" si="192"/>
        <v>0</v>
      </c>
      <c r="W559" s="66">
        <f t="shared" si="201"/>
        <v>1</v>
      </c>
      <c r="X559" s="20" t="s">
        <v>31</v>
      </c>
      <c r="Y559" s="14" t="s">
        <v>31</v>
      </c>
      <c r="Z559" s="15" t="s">
        <v>31</v>
      </c>
      <c r="AA559" s="14" t="s">
        <v>31</v>
      </c>
      <c r="AB559" s="14" t="s">
        <v>31</v>
      </c>
      <c r="AC559" s="15" t="s">
        <v>31</v>
      </c>
      <c r="AD559" s="14" t="s">
        <v>31</v>
      </c>
      <c r="AE559" s="14" t="s">
        <v>31</v>
      </c>
      <c r="AF559" s="15" t="s">
        <v>31</v>
      </c>
      <c r="AG559" s="14" t="s">
        <v>31</v>
      </c>
      <c r="AH559" s="14" t="s">
        <v>31</v>
      </c>
      <c r="AI559" s="15" t="s">
        <v>31</v>
      </c>
      <c r="AJ559" s="20">
        <v>3317</v>
      </c>
      <c r="AK559" s="14" t="s">
        <v>31</v>
      </c>
      <c r="AL559" s="15" t="s">
        <v>270</v>
      </c>
      <c r="AM559" s="14" t="s">
        <v>31</v>
      </c>
      <c r="AN559" s="14" t="s">
        <v>31</v>
      </c>
      <c r="AO559" s="15" t="s">
        <v>31</v>
      </c>
      <c r="AP559" s="15" t="s">
        <v>31</v>
      </c>
      <c r="AQ559" s="15" t="s">
        <v>31</v>
      </c>
      <c r="AR559" s="63" t="s">
        <v>31</v>
      </c>
      <c r="AS559" s="15" t="s">
        <v>31</v>
      </c>
      <c r="AT559" s="63" t="s">
        <v>31</v>
      </c>
      <c r="AU559" s="63" t="s">
        <v>31</v>
      </c>
      <c r="AV559" s="15" t="s">
        <v>31</v>
      </c>
      <c r="AW559" s="15" t="s">
        <v>31</v>
      </c>
      <c r="AX559" s="63" t="s">
        <v>31</v>
      </c>
      <c r="AY559" s="15" t="s">
        <v>31</v>
      </c>
      <c r="AZ559" s="63" t="s">
        <v>31</v>
      </c>
      <c r="BA559" s="63" t="s">
        <v>31</v>
      </c>
      <c r="BB559" s="189" t="e">
        <f t="shared" ca="1" si="202"/>
        <v>#N/A</v>
      </c>
      <c r="BC559" s="189">
        <f t="shared" si="203"/>
        <v>100000</v>
      </c>
      <c r="BD559" s="189" t="e">
        <f t="shared" ca="1" si="210"/>
        <v>#N/A</v>
      </c>
      <c r="BE559" s="190" t="str">
        <f t="shared" ca="1" si="204"/>
        <v>FR</v>
      </c>
      <c r="BF559" s="189">
        <f t="shared" si="205"/>
        <v>3317</v>
      </c>
      <c r="BG559" s="191" t="str">
        <f t="shared" ca="1" si="206"/>
        <v>Process failed: missing input</v>
      </c>
      <c r="BH559" s="189">
        <f t="shared" si="207"/>
        <v>1</v>
      </c>
      <c r="BI559" s="190" t="str">
        <f t="shared" ca="1" si="196"/>
        <v>FR</v>
      </c>
      <c r="BJ559" s="189">
        <f t="shared" si="197"/>
        <v>3317</v>
      </c>
      <c r="BK559" s="191" t="str">
        <f t="shared" ca="1" si="198"/>
        <v>Bilateral - Process failed: missing input</v>
      </c>
      <c r="BL559" t="str">
        <f t="shared" ca="1" si="189"/>
        <v>FR</v>
      </c>
      <c r="BM559">
        <f t="shared" si="208"/>
        <v>3317</v>
      </c>
      <c r="BN559" t="str">
        <f t="shared" ca="1" si="209"/>
        <v>Bilateral - Process failed: missing input</v>
      </c>
      <c r="BP559">
        <f t="shared" si="193"/>
        <v>-94213</v>
      </c>
      <c r="BQ559" t="str">
        <f t="shared" si="199"/>
        <v>bilateral</v>
      </c>
      <c r="BR559">
        <v>190</v>
      </c>
      <c r="BU559" t="str">
        <f t="shared" si="200"/>
        <v>NO</v>
      </c>
    </row>
    <row r="560" spans="1:73">
      <c r="A560" s="4"/>
      <c r="B560" s="52">
        <v>20540517</v>
      </c>
      <c r="C560" s="53" t="s">
        <v>232</v>
      </c>
      <c r="D560" s="57" t="s">
        <v>29</v>
      </c>
      <c r="E560" s="55"/>
      <c r="F560" s="55">
        <v>6164</v>
      </c>
      <c r="G560" s="46">
        <v>495</v>
      </c>
      <c r="H560" s="45"/>
      <c r="I560" s="55">
        <v>495</v>
      </c>
      <c r="J560" s="55">
        <v>5567</v>
      </c>
      <c r="K560" s="55"/>
      <c r="L560" s="45">
        <v>0</v>
      </c>
      <c r="M560" s="55">
        <v>0</v>
      </c>
      <c r="N560" s="46">
        <v>0</v>
      </c>
      <c r="O560" s="45" t="s">
        <v>33</v>
      </c>
      <c r="P560" s="46" t="s">
        <v>552</v>
      </c>
      <c r="Q560" s="45">
        <f t="shared" si="186"/>
        <v>0</v>
      </c>
      <c r="R560" s="135" t="str">
        <f t="shared" si="194"/>
        <v>NA</v>
      </c>
      <c r="S560" s="135">
        <f t="shared" si="190"/>
        <v>5669</v>
      </c>
      <c r="T560" s="135">
        <f t="shared" si="191"/>
        <v>-5072</v>
      </c>
      <c r="U560" s="248">
        <f t="shared" si="195"/>
        <v>597</v>
      </c>
      <c r="V560" s="46">
        <f t="shared" si="192"/>
        <v>0</v>
      </c>
      <c r="W560" s="66">
        <f t="shared" si="201"/>
        <v>1</v>
      </c>
      <c r="X560" s="45" t="s">
        <v>31</v>
      </c>
      <c r="Y560" s="55" t="s">
        <v>31</v>
      </c>
      <c r="Z560" s="46" t="s">
        <v>31</v>
      </c>
      <c r="AA560" s="55" t="s">
        <v>31</v>
      </c>
      <c r="AB560" s="55" t="s">
        <v>31</v>
      </c>
      <c r="AC560" s="46" t="s">
        <v>31</v>
      </c>
      <c r="AD560" s="55" t="s">
        <v>31</v>
      </c>
      <c r="AE560" s="55" t="s">
        <v>31</v>
      </c>
      <c r="AF560" s="46" t="s">
        <v>31</v>
      </c>
      <c r="AG560" s="55" t="s">
        <v>31</v>
      </c>
      <c r="AH560" s="55" t="s">
        <v>31</v>
      </c>
      <c r="AI560" s="46" t="s">
        <v>31</v>
      </c>
      <c r="AJ560" s="45" t="s">
        <v>31</v>
      </c>
      <c r="AK560" s="55" t="s">
        <v>31</v>
      </c>
      <c r="AL560" s="46" t="s">
        <v>31</v>
      </c>
      <c r="AM560" s="55">
        <v>3544</v>
      </c>
      <c r="AN560" s="55" t="s">
        <v>31</v>
      </c>
      <c r="AO560" s="46" t="s">
        <v>270</v>
      </c>
      <c r="AP560" s="46" t="s">
        <v>31</v>
      </c>
      <c r="AQ560" s="46" t="s">
        <v>31</v>
      </c>
      <c r="AR560" s="62" t="s">
        <v>31</v>
      </c>
      <c r="AS560" s="46" t="s">
        <v>31</v>
      </c>
      <c r="AT560" s="62" t="s">
        <v>31</v>
      </c>
      <c r="AU560" s="62" t="s">
        <v>31</v>
      </c>
      <c r="AV560" s="46" t="s">
        <v>31</v>
      </c>
      <c r="AW560" s="46" t="s">
        <v>31</v>
      </c>
      <c r="AX560" s="62" t="s">
        <v>31</v>
      </c>
      <c r="AY560" s="46" t="s">
        <v>31</v>
      </c>
      <c r="AZ560" s="62" t="s">
        <v>31</v>
      </c>
      <c r="BA560" s="62" t="s">
        <v>31</v>
      </c>
      <c r="BB560" s="189" t="e">
        <f t="shared" ca="1" si="202"/>
        <v>#N/A</v>
      </c>
      <c r="BC560" s="189">
        <f t="shared" si="203"/>
        <v>100000</v>
      </c>
      <c r="BD560" s="189" t="e">
        <f t="shared" ca="1" si="210"/>
        <v>#N/A</v>
      </c>
      <c r="BE560" s="190" t="str">
        <f t="shared" ca="1" si="204"/>
        <v>FR</v>
      </c>
      <c r="BF560" s="189">
        <f t="shared" si="205"/>
        <v>3544</v>
      </c>
      <c r="BG560" s="191" t="str">
        <f t="shared" ca="1" si="206"/>
        <v>Process failed: missing input</v>
      </c>
      <c r="BH560" s="189">
        <f t="shared" si="207"/>
        <v>1</v>
      </c>
      <c r="BI560" s="190" t="str">
        <f t="shared" ca="1" si="196"/>
        <v>FR</v>
      </c>
      <c r="BJ560" s="189">
        <f t="shared" si="197"/>
        <v>3544</v>
      </c>
      <c r="BK560" s="191" t="str">
        <f t="shared" ca="1" si="198"/>
        <v>Bilateral - Process failed: missing input</v>
      </c>
      <c r="BL560" t="str">
        <f t="shared" ca="1" si="189"/>
        <v>FR</v>
      </c>
      <c r="BM560">
        <f t="shared" si="208"/>
        <v>3544</v>
      </c>
      <c r="BN560" t="str">
        <f t="shared" ca="1" si="209"/>
        <v>Bilateral - Process failed: missing input</v>
      </c>
      <c r="BP560">
        <f t="shared" si="193"/>
        <v>-100000</v>
      </c>
      <c r="BQ560" t="str">
        <f t="shared" si="199"/>
        <v>bilateral</v>
      </c>
      <c r="BR560">
        <v>190</v>
      </c>
      <c r="BU560" t="str">
        <f t="shared" si="200"/>
        <v>NO</v>
      </c>
    </row>
    <row r="561" spans="1:73">
      <c r="A561" s="4"/>
      <c r="B561" s="24">
        <v>20540517</v>
      </c>
      <c r="C561" s="2" t="s">
        <v>232</v>
      </c>
      <c r="D561" s="25" t="s">
        <v>32</v>
      </c>
      <c r="E561" s="135"/>
      <c r="F561" s="135">
        <v>6164</v>
      </c>
      <c r="G561" s="12">
        <v>495</v>
      </c>
      <c r="H561" s="16"/>
      <c r="I561" s="135">
        <v>495</v>
      </c>
      <c r="J561" s="135">
        <v>5678</v>
      </c>
      <c r="K561" s="135"/>
      <c r="L561" s="16">
        <v>0</v>
      </c>
      <c r="M561" s="135">
        <v>0</v>
      </c>
      <c r="N561" s="12">
        <v>0</v>
      </c>
      <c r="O561" s="16" t="s">
        <v>33</v>
      </c>
      <c r="P561" s="12" t="s">
        <v>552</v>
      </c>
      <c r="Q561" s="16">
        <f t="shared" ref="Q561:Q624" si="211">IFERROR(L561-M561,0)</f>
        <v>0</v>
      </c>
      <c r="R561" s="135" t="str">
        <f t="shared" si="194"/>
        <v>NA</v>
      </c>
      <c r="S561" s="135">
        <f t="shared" si="190"/>
        <v>5669</v>
      </c>
      <c r="T561" s="135">
        <f t="shared" si="191"/>
        <v>-5183</v>
      </c>
      <c r="U561" s="248">
        <f t="shared" si="195"/>
        <v>486</v>
      </c>
      <c r="V561" s="12">
        <f t="shared" si="192"/>
        <v>0</v>
      </c>
      <c r="W561" s="66">
        <f t="shared" si="201"/>
        <v>1</v>
      </c>
      <c r="X561" s="16" t="s">
        <v>31</v>
      </c>
      <c r="Y561" s="135" t="s">
        <v>31</v>
      </c>
      <c r="Z561" s="12" t="s">
        <v>31</v>
      </c>
      <c r="AA561" s="135" t="s">
        <v>31</v>
      </c>
      <c r="AB561" s="135" t="s">
        <v>31</v>
      </c>
      <c r="AC561" s="12" t="s">
        <v>31</v>
      </c>
      <c r="AD561" s="135" t="s">
        <v>31</v>
      </c>
      <c r="AE561" s="135" t="s">
        <v>31</v>
      </c>
      <c r="AF561" s="12" t="s">
        <v>31</v>
      </c>
      <c r="AG561" s="135" t="s">
        <v>31</v>
      </c>
      <c r="AH561" s="135" t="s">
        <v>31</v>
      </c>
      <c r="AI561" s="12" t="s">
        <v>31</v>
      </c>
      <c r="AJ561" s="16" t="s">
        <v>31</v>
      </c>
      <c r="AK561" s="135" t="s">
        <v>31</v>
      </c>
      <c r="AL561" s="12" t="s">
        <v>31</v>
      </c>
      <c r="AM561" s="135">
        <v>3544</v>
      </c>
      <c r="AN561" s="135" t="s">
        <v>31</v>
      </c>
      <c r="AO561" s="12" t="s">
        <v>270</v>
      </c>
      <c r="AP561" s="12" t="s">
        <v>31</v>
      </c>
      <c r="AQ561" s="12" t="s">
        <v>31</v>
      </c>
      <c r="AR561" s="66" t="s">
        <v>31</v>
      </c>
      <c r="AS561" s="12" t="s">
        <v>31</v>
      </c>
      <c r="AT561" s="66" t="s">
        <v>31</v>
      </c>
      <c r="AU561" s="66" t="s">
        <v>31</v>
      </c>
      <c r="AV561" s="12" t="s">
        <v>31</v>
      </c>
      <c r="AW561" s="12" t="s">
        <v>31</v>
      </c>
      <c r="AX561" s="66" t="s">
        <v>31</v>
      </c>
      <c r="AY561" s="12" t="s">
        <v>31</v>
      </c>
      <c r="AZ561" s="66" t="s">
        <v>31</v>
      </c>
      <c r="BA561" s="66" t="s">
        <v>31</v>
      </c>
      <c r="BB561" s="189" t="e">
        <f t="shared" ca="1" si="202"/>
        <v>#N/A</v>
      </c>
      <c r="BC561" s="189">
        <f t="shared" si="203"/>
        <v>100000</v>
      </c>
      <c r="BD561" s="189" t="e">
        <f t="shared" ca="1" si="210"/>
        <v>#N/A</v>
      </c>
      <c r="BE561" s="190" t="str">
        <f t="shared" ca="1" si="204"/>
        <v>FR</v>
      </c>
      <c r="BF561" s="189">
        <f t="shared" si="205"/>
        <v>3544</v>
      </c>
      <c r="BG561" s="191" t="str">
        <f t="shared" ca="1" si="206"/>
        <v>Process failed: missing input</v>
      </c>
      <c r="BH561" s="189">
        <f t="shared" si="207"/>
        <v>1</v>
      </c>
      <c r="BI561" s="190" t="str">
        <f t="shared" ca="1" si="196"/>
        <v>FR</v>
      </c>
      <c r="BJ561" s="189">
        <f t="shared" si="197"/>
        <v>3544</v>
      </c>
      <c r="BK561" s="191" t="str">
        <f t="shared" ca="1" si="198"/>
        <v>Bilateral - Process failed: missing input</v>
      </c>
      <c r="BL561" t="str">
        <f t="shared" ca="1" si="189"/>
        <v>FR</v>
      </c>
      <c r="BM561">
        <f t="shared" si="208"/>
        <v>3544</v>
      </c>
      <c r="BN561" t="str">
        <f t="shared" ca="1" si="209"/>
        <v>Bilateral - Process failed: missing input</v>
      </c>
      <c r="BP561">
        <f t="shared" si="193"/>
        <v>-100000</v>
      </c>
      <c r="BQ561" t="str">
        <f t="shared" si="199"/>
        <v>bilateral</v>
      </c>
      <c r="BR561">
        <v>190</v>
      </c>
      <c r="BU561" t="str">
        <f t="shared" si="200"/>
        <v>NO</v>
      </c>
    </row>
    <row r="562" spans="1:73">
      <c r="A562" s="4"/>
      <c r="B562" s="24">
        <v>20540517</v>
      </c>
      <c r="C562" s="2" t="s">
        <v>232</v>
      </c>
      <c r="D562" s="25" t="s">
        <v>34</v>
      </c>
      <c r="E562" s="135"/>
      <c r="F562" s="135">
        <v>6164</v>
      </c>
      <c r="G562" s="12">
        <v>495</v>
      </c>
      <c r="H562" s="16"/>
      <c r="I562" s="135">
        <v>495</v>
      </c>
      <c r="J562" s="135">
        <v>5895</v>
      </c>
      <c r="K562" s="135"/>
      <c r="L562" s="16">
        <v>0</v>
      </c>
      <c r="M562" s="135">
        <v>0</v>
      </c>
      <c r="N562" s="12">
        <v>0</v>
      </c>
      <c r="O562" s="16" t="s">
        <v>33</v>
      </c>
      <c r="P562" s="12" t="s">
        <v>552</v>
      </c>
      <c r="Q562" s="16">
        <f t="shared" si="211"/>
        <v>0</v>
      </c>
      <c r="R562" s="135" t="str">
        <f t="shared" si="194"/>
        <v>NA</v>
      </c>
      <c r="S562" s="135">
        <f t="shared" si="190"/>
        <v>5669</v>
      </c>
      <c r="T562" s="135">
        <f t="shared" si="191"/>
        <v>-5400</v>
      </c>
      <c r="U562" s="248">
        <f t="shared" si="195"/>
        <v>269</v>
      </c>
      <c r="V562" s="12">
        <f t="shared" si="192"/>
        <v>0</v>
      </c>
      <c r="W562" s="66">
        <f t="shared" si="201"/>
        <v>1</v>
      </c>
      <c r="X562" s="16" t="s">
        <v>31</v>
      </c>
      <c r="Y562" s="135" t="s">
        <v>31</v>
      </c>
      <c r="Z562" s="12" t="s">
        <v>31</v>
      </c>
      <c r="AA562" s="135" t="s">
        <v>31</v>
      </c>
      <c r="AB562" s="135" t="s">
        <v>31</v>
      </c>
      <c r="AC562" s="12" t="s">
        <v>31</v>
      </c>
      <c r="AD562" s="135" t="s">
        <v>31</v>
      </c>
      <c r="AE562" s="135" t="s">
        <v>31</v>
      </c>
      <c r="AF562" s="12" t="s">
        <v>31</v>
      </c>
      <c r="AG562" s="135" t="s">
        <v>31</v>
      </c>
      <c r="AH562" s="135" t="s">
        <v>31</v>
      </c>
      <c r="AI562" s="12" t="s">
        <v>31</v>
      </c>
      <c r="AJ562" s="16" t="s">
        <v>31</v>
      </c>
      <c r="AK562" s="135" t="s">
        <v>31</v>
      </c>
      <c r="AL562" s="12" t="s">
        <v>31</v>
      </c>
      <c r="AM562" s="135">
        <v>3544</v>
      </c>
      <c r="AN562" s="135" t="s">
        <v>31</v>
      </c>
      <c r="AO562" s="12" t="s">
        <v>270</v>
      </c>
      <c r="AP562" s="12" t="s">
        <v>31</v>
      </c>
      <c r="AQ562" s="12" t="s">
        <v>31</v>
      </c>
      <c r="AR562" s="66" t="s">
        <v>31</v>
      </c>
      <c r="AS562" s="12" t="s">
        <v>31</v>
      </c>
      <c r="AT562" s="66" t="s">
        <v>31</v>
      </c>
      <c r="AU562" s="66" t="s">
        <v>31</v>
      </c>
      <c r="AV562" s="12" t="s">
        <v>31</v>
      </c>
      <c r="AW562" s="12" t="s">
        <v>31</v>
      </c>
      <c r="AX562" s="66" t="s">
        <v>31</v>
      </c>
      <c r="AY562" s="12" t="s">
        <v>31</v>
      </c>
      <c r="AZ562" s="66" t="s">
        <v>31</v>
      </c>
      <c r="BA562" s="66" t="s">
        <v>31</v>
      </c>
      <c r="BB562" s="189" t="e">
        <f t="shared" ca="1" si="202"/>
        <v>#N/A</v>
      </c>
      <c r="BC562" s="189">
        <f t="shared" si="203"/>
        <v>100000</v>
      </c>
      <c r="BD562" s="189" t="e">
        <f t="shared" ca="1" si="210"/>
        <v>#N/A</v>
      </c>
      <c r="BE562" s="190" t="str">
        <f t="shared" ca="1" si="204"/>
        <v>FR</v>
      </c>
      <c r="BF562" s="189">
        <f t="shared" si="205"/>
        <v>3544</v>
      </c>
      <c r="BG562" s="191" t="str">
        <f t="shared" ca="1" si="206"/>
        <v>Process failed: missing input</v>
      </c>
      <c r="BH562" s="189">
        <f t="shared" si="207"/>
        <v>1</v>
      </c>
      <c r="BI562" s="190" t="str">
        <f t="shared" ca="1" si="196"/>
        <v>FR</v>
      </c>
      <c r="BJ562" s="189">
        <f t="shared" si="197"/>
        <v>3544</v>
      </c>
      <c r="BK562" s="191" t="str">
        <f t="shared" ca="1" si="198"/>
        <v>Bilateral - Process failed: missing input</v>
      </c>
      <c r="BL562" t="str">
        <f t="shared" ca="1" si="189"/>
        <v>FR</v>
      </c>
      <c r="BM562">
        <f t="shared" si="208"/>
        <v>3544</v>
      </c>
      <c r="BN562" t="str">
        <f t="shared" ca="1" si="209"/>
        <v>Bilateral - Process failed: missing input</v>
      </c>
      <c r="BP562">
        <f t="shared" si="193"/>
        <v>-100000</v>
      </c>
      <c r="BQ562" t="str">
        <f t="shared" si="199"/>
        <v>bilateral</v>
      </c>
      <c r="BR562">
        <v>190</v>
      </c>
      <c r="BU562" t="str">
        <f t="shared" si="200"/>
        <v>NO</v>
      </c>
    </row>
    <row r="563" spans="1:73">
      <c r="A563" s="4"/>
      <c r="B563" s="24">
        <v>20540517</v>
      </c>
      <c r="C563" s="2" t="s">
        <v>232</v>
      </c>
      <c r="D563" s="25" t="s">
        <v>35</v>
      </c>
      <c r="E563" s="135"/>
      <c r="F563" s="135">
        <v>7156</v>
      </c>
      <c r="G563" s="12">
        <v>642</v>
      </c>
      <c r="H563" s="16"/>
      <c r="I563" s="135">
        <v>642</v>
      </c>
      <c r="J563" s="135">
        <v>6866</v>
      </c>
      <c r="K563" s="135"/>
      <c r="L563" s="16">
        <v>0</v>
      </c>
      <c r="M563" s="135">
        <v>0</v>
      </c>
      <c r="N563" s="12">
        <v>0</v>
      </c>
      <c r="O563" s="16" t="s">
        <v>33</v>
      </c>
      <c r="P563" s="12" t="s">
        <v>552</v>
      </c>
      <c r="Q563" s="16">
        <f t="shared" si="211"/>
        <v>0</v>
      </c>
      <c r="R563" s="135" t="str">
        <f t="shared" si="194"/>
        <v>NA</v>
      </c>
      <c r="S563" s="135">
        <f t="shared" si="190"/>
        <v>6514</v>
      </c>
      <c r="T563" s="135">
        <f t="shared" si="191"/>
        <v>-6224</v>
      </c>
      <c r="U563" s="248">
        <f t="shared" si="195"/>
        <v>290</v>
      </c>
      <c r="V563" s="12">
        <f t="shared" si="192"/>
        <v>0</v>
      </c>
      <c r="W563" s="66">
        <f t="shared" si="201"/>
        <v>1</v>
      </c>
      <c r="X563" s="16" t="s">
        <v>31</v>
      </c>
      <c r="Y563" s="135" t="s">
        <v>31</v>
      </c>
      <c r="Z563" s="12" t="s">
        <v>31</v>
      </c>
      <c r="AA563" s="135" t="s">
        <v>31</v>
      </c>
      <c r="AB563" s="135" t="s">
        <v>31</v>
      </c>
      <c r="AC563" s="12" t="s">
        <v>31</v>
      </c>
      <c r="AD563" s="135" t="s">
        <v>31</v>
      </c>
      <c r="AE563" s="135" t="s">
        <v>31</v>
      </c>
      <c r="AF563" s="12" t="s">
        <v>31</v>
      </c>
      <c r="AG563" s="135" t="s">
        <v>31</v>
      </c>
      <c r="AH563" s="135" t="s">
        <v>31</v>
      </c>
      <c r="AI563" s="12" t="s">
        <v>31</v>
      </c>
      <c r="AJ563" s="16" t="s">
        <v>31</v>
      </c>
      <c r="AK563" s="135" t="s">
        <v>31</v>
      </c>
      <c r="AL563" s="12" t="s">
        <v>31</v>
      </c>
      <c r="AM563" s="135">
        <v>3544</v>
      </c>
      <c r="AN563" s="135" t="s">
        <v>31</v>
      </c>
      <c r="AO563" s="12" t="s">
        <v>270</v>
      </c>
      <c r="AP563" s="12" t="s">
        <v>31</v>
      </c>
      <c r="AQ563" s="12" t="s">
        <v>31</v>
      </c>
      <c r="AR563" s="66" t="s">
        <v>31</v>
      </c>
      <c r="AS563" s="12" t="s">
        <v>31</v>
      </c>
      <c r="AT563" s="66" t="s">
        <v>31</v>
      </c>
      <c r="AU563" s="66" t="s">
        <v>31</v>
      </c>
      <c r="AV563" s="12" t="s">
        <v>31</v>
      </c>
      <c r="AW563" s="12" t="s">
        <v>31</v>
      </c>
      <c r="AX563" s="66" t="s">
        <v>31</v>
      </c>
      <c r="AY563" s="12" t="s">
        <v>31</v>
      </c>
      <c r="AZ563" s="66" t="s">
        <v>31</v>
      </c>
      <c r="BA563" s="66" t="s">
        <v>31</v>
      </c>
      <c r="BB563" s="189" t="e">
        <f t="shared" ca="1" si="202"/>
        <v>#N/A</v>
      </c>
      <c r="BC563" s="189">
        <f t="shared" si="203"/>
        <v>100000</v>
      </c>
      <c r="BD563" s="189" t="e">
        <f t="shared" ca="1" si="210"/>
        <v>#N/A</v>
      </c>
      <c r="BE563" s="190" t="str">
        <f t="shared" ca="1" si="204"/>
        <v>FR</v>
      </c>
      <c r="BF563" s="189">
        <f t="shared" si="205"/>
        <v>3544</v>
      </c>
      <c r="BG563" s="191" t="str">
        <f t="shared" ca="1" si="206"/>
        <v>Process failed: missing input</v>
      </c>
      <c r="BH563" s="189">
        <f t="shared" si="207"/>
        <v>1</v>
      </c>
      <c r="BI563" s="190" t="str">
        <f t="shared" ca="1" si="196"/>
        <v>FR</v>
      </c>
      <c r="BJ563" s="189">
        <f t="shared" si="197"/>
        <v>3544</v>
      </c>
      <c r="BK563" s="191" t="str">
        <f t="shared" ca="1" si="198"/>
        <v>Bilateral - Process failed: missing input</v>
      </c>
      <c r="BL563" t="str">
        <f t="shared" ca="1" si="189"/>
        <v>FR</v>
      </c>
      <c r="BM563">
        <f t="shared" si="208"/>
        <v>3544</v>
      </c>
      <c r="BN563" t="str">
        <f t="shared" ca="1" si="209"/>
        <v>Bilateral - Process failed: missing input</v>
      </c>
      <c r="BP563">
        <f t="shared" si="193"/>
        <v>-100000</v>
      </c>
      <c r="BQ563" t="str">
        <f t="shared" si="199"/>
        <v>bilateral</v>
      </c>
      <c r="BR563">
        <v>190</v>
      </c>
      <c r="BU563" t="str">
        <f t="shared" si="200"/>
        <v>NO</v>
      </c>
    </row>
    <row r="564" spans="1:73">
      <c r="A564" s="4"/>
      <c r="B564" s="24">
        <v>20540517</v>
      </c>
      <c r="C564" s="2" t="s">
        <v>232</v>
      </c>
      <c r="D564" s="25" t="s">
        <v>37</v>
      </c>
      <c r="E564" s="135"/>
      <c r="F564" s="135">
        <v>7156</v>
      </c>
      <c r="G564" s="12">
        <v>642</v>
      </c>
      <c r="H564" s="16"/>
      <c r="I564" s="135">
        <v>642</v>
      </c>
      <c r="J564" s="135">
        <v>6866</v>
      </c>
      <c r="K564" s="135"/>
      <c r="L564" s="16">
        <v>0</v>
      </c>
      <c r="M564" s="135">
        <v>0</v>
      </c>
      <c r="N564" s="12">
        <v>0</v>
      </c>
      <c r="O564" s="16" t="s">
        <v>33</v>
      </c>
      <c r="P564" s="12" t="s">
        <v>552</v>
      </c>
      <c r="Q564" s="16">
        <f t="shared" si="211"/>
        <v>0</v>
      </c>
      <c r="R564" s="135" t="str">
        <f t="shared" si="194"/>
        <v>NA</v>
      </c>
      <c r="S564" s="135">
        <f t="shared" si="190"/>
        <v>6514</v>
      </c>
      <c r="T564" s="135">
        <f t="shared" si="191"/>
        <v>-6224</v>
      </c>
      <c r="U564" s="248">
        <f t="shared" si="195"/>
        <v>290</v>
      </c>
      <c r="V564" s="12">
        <f t="shared" si="192"/>
        <v>0</v>
      </c>
      <c r="W564" s="66">
        <f t="shared" si="201"/>
        <v>1</v>
      </c>
      <c r="X564" s="16" t="s">
        <v>31</v>
      </c>
      <c r="Y564" s="135" t="s">
        <v>31</v>
      </c>
      <c r="Z564" s="12" t="s">
        <v>31</v>
      </c>
      <c r="AA564" s="135" t="s">
        <v>31</v>
      </c>
      <c r="AB564" s="135" t="s">
        <v>31</v>
      </c>
      <c r="AC564" s="12" t="s">
        <v>31</v>
      </c>
      <c r="AD564" s="135" t="s">
        <v>31</v>
      </c>
      <c r="AE564" s="135" t="s">
        <v>31</v>
      </c>
      <c r="AF564" s="12" t="s">
        <v>31</v>
      </c>
      <c r="AG564" s="135" t="s">
        <v>31</v>
      </c>
      <c r="AH564" s="135" t="s">
        <v>31</v>
      </c>
      <c r="AI564" s="12" t="s">
        <v>31</v>
      </c>
      <c r="AJ564" s="16" t="s">
        <v>31</v>
      </c>
      <c r="AK564" s="135" t="s">
        <v>31</v>
      </c>
      <c r="AL564" s="12" t="s">
        <v>31</v>
      </c>
      <c r="AM564" s="135">
        <v>3544</v>
      </c>
      <c r="AN564" s="135" t="s">
        <v>31</v>
      </c>
      <c r="AO564" s="12" t="s">
        <v>270</v>
      </c>
      <c r="AP564" s="12" t="s">
        <v>31</v>
      </c>
      <c r="AQ564" s="12" t="s">
        <v>31</v>
      </c>
      <c r="AR564" s="66" t="s">
        <v>31</v>
      </c>
      <c r="AS564" s="12" t="s">
        <v>31</v>
      </c>
      <c r="AT564" s="66" t="s">
        <v>31</v>
      </c>
      <c r="AU564" s="66" t="s">
        <v>31</v>
      </c>
      <c r="AV564" s="12" t="s">
        <v>31</v>
      </c>
      <c r="AW564" s="12" t="s">
        <v>31</v>
      </c>
      <c r="AX564" s="66" t="s">
        <v>31</v>
      </c>
      <c r="AY564" s="12" t="s">
        <v>31</v>
      </c>
      <c r="AZ564" s="66" t="s">
        <v>31</v>
      </c>
      <c r="BA564" s="66" t="s">
        <v>31</v>
      </c>
      <c r="BB564" s="189" t="e">
        <f t="shared" ca="1" si="202"/>
        <v>#N/A</v>
      </c>
      <c r="BC564" s="189">
        <f t="shared" si="203"/>
        <v>100000</v>
      </c>
      <c r="BD564" s="189" t="e">
        <f t="shared" ca="1" si="210"/>
        <v>#N/A</v>
      </c>
      <c r="BE564" s="190" t="str">
        <f t="shared" ca="1" si="204"/>
        <v>FR</v>
      </c>
      <c r="BF564" s="189">
        <f t="shared" si="205"/>
        <v>3544</v>
      </c>
      <c r="BG564" s="191" t="str">
        <f t="shared" ca="1" si="206"/>
        <v>Process failed: missing input</v>
      </c>
      <c r="BH564" s="189">
        <f t="shared" si="207"/>
        <v>1</v>
      </c>
      <c r="BI564" s="190" t="str">
        <f t="shared" ca="1" si="196"/>
        <v>FR</v>
      </c>
      <c r="BJ564" s="189">
        <f t="shared" si="197"/>
        <v>3544</v>
      </c>
      <c r="BK564" s="191" t="str">
        <f t="shared" ca="1" si="198"/>
        <v>Bilateral - Process failed: missing input</v>
      </c>
      <c r="BL564" t="str">
        <f t="shared" ca="1" si="189"/>
        <v>FR</v>
      </c>
      <c r="BM564">
        <f t="shared" si="208"/>
        <v>3544</v>
      </c>
      <c r="BN564" t="str">
        <f t="shared" ca="1" si="209"/>
        <v>Bilateral - Process failed: missing input</v>
      </c>
      <c r="BP564">
        <f t="shared" si="193"/>
        <v>-100000</v>
      </c>
      <c r="BQ564" t="str">
        <f t="shared" si="199"/>
        <v>bilateral</v>
      </c>
      <c r="BR564">
        <v>190</v>
      </c>
      <c r="BU564" t="str">
        <f t="shared" si="200"/>
        <v>NO</v>
      </c>
    </row>
    <row r="565" spans="1:73">
      <c r="A565" s="4"/>
      <c r="B565" s="24">
        <v>20540517</v>
      </c>
      <c r="C565" s="2" t="s">
        <v>232</v>
      </c>
      <c r="D565" s="25" t="s">
        <v>38</v>
      </c>
      <c r="E565" s="135"/>
      <c r="F565" s="135">
        <v>7156</v>
      </c>
      <c r="G565" s="12">
        <v>642</v>
      </c>
      <c r="H565" s="16"/>
      <c r="I565" s="135">
        <v>642</v>
      </c>
      <c r="J565" s="135">
        <v>6670</v>
      </c>
      <c r="K565" s="135"/>
      <c r="L565" s="16">
        <v>0</v>
      </c>
      <c r="M565" s="135">
        <v>0</v>
      </c>
      <c r="N565" s="12">
        <v>0</v>
      </c>
      <c r="O565" s="16" t="s">
        <v>33</v>
      </c>
      <c r="P565" s="12" t="s">
        <v>110</v>
      </c>
      <c r="Q565" s="16">
        <f t="shared" si="211"/>
        <v>0</v>
      </c>
      <c r="R565" s="135" t="str">
        <f t="shared" si="194"/>
        <v>NA</v>
      </c>
      <c r="S565" s="135">
        <f t="shared" si="190"/>
        <v>6514</v>
      </c>
      <c r="T565" s="135">
        <f t="shared" si="191"/>
        <v>-6028</v>
      </c>
      <c r="U565" s="248">
        <f t="shared" si="195"/>
        <v>486</v>
      </c>
      <c r="V565" s="12">
        <f t="shared" si="192"/>
        <v>0</v>
      </c>
      <c r="W565" s="66">
        <f t="shared" si="201"/>
        <v>1</v>
      </c>
      <c r="X565" s="16" t="s">
        <v>31</v>
      </c>
      <c r="Y565" s="135" t="s">
        <v>31</v>
      </c>
      <c r="Z565" s="12" t="s">
        <v>31</v>
      </c>
      <c r="AA565" s="135" t="s">
        <v>31</v>
      </c>
      <c r="AB565" s="135" t="s">
        <v>31</v>
      </c>
      <c r="AC565" s="12" t="s">
        <v>31</v>
      </c>
      <c r="AD565" s="135" t="s">
        <v>31</v>
      </c>
      <c r="AE565" s="135" t="s">
        <v>31</v>
      </c>
      <c r="AF565" s="12" t="s">
        <v>31</v>
      </c>
      <c r="AG565" s="135" t="s">
        <v>31</v>
      </c>
      <c r="AH565" s="135" t="s">
        <v>31</v>
      </c>
      <c r="AI565" s="12" t="s">
        <v>31</v>
      </c>
      <c r="AJ565" s="16" t="s">
        <v>31</v>
      </c>
      <c r="AK565" s="135" t="s">
        <v>31</v>
      </c>
      <c r="AL565" s="12" t="s">
        <v>31</v>
      </c>
      <c r="AM565" s="135">
        <v>3544</v>
      </c>
      <c r="AN565" s="135" t="s">
        <v>31</v>
      </c>
      <c r="AO565" s="12" t="s">
        <v>270</v>
      </c>
      <c r="AP565" s="12" t="s">
        <v>31</v>
      </c>
      <c r="AQ565" s="12" t="s">
        <v>31</v>
      </c>
      <c r="AR565" s="66" t="s">
        <v>31</v>
      </c>
      <c r="AS565" s="12" t="s">
        <v>31</v>
      </c>
      <c r="AT565" s="66" t="s">
        <v>31</v>
      </c>
      <c r="AU565" s="66" t="s">
        <v>31</v>
      </c>
      <c r="AV565" s="12" t="s">
        <v>31</v>
      </c>
      <c r="AW565" s="12" t="s">
        <v>31</v>
      </c>
      <c r="AX565" s="66" t="s">
        <v>31</v>
      </c>
      <c r="AY565" s="12" t="s">
        <v>31</v>
      </c>
      <c r="AZ565" s="66" t="s">
        <v>31</v>
      </c>
      <c r="BA565" s="66" t="s">
        <v>31</v>
      </c>
      <c r="BB565" s="189" t="e">
        <f t="shared" ca="1" si="202"/>
        <v>#N/A</v>
      </c>
      <c r="BC565" s="189">
        <f t="shared" si="203"/>
        <v>100000</v>
      </c>
      <c r="BD565" s="189" t="e">
        <f t="shared" ca="1" si="210"/>
        <v>#N/A</v>
      </c>
      <c r="BE565" s="190" t="str">
        <f t="shared" ca="1" si="204"/>
        <v>FR</v>
      </c>
      <c r="BF565" s="189">
        <f t="shared" si="205"/>
        <v>3544</v>
      </c>
      <c r="BG565" s="191" t="str">
        <f t="shared" ca="1" si="206"/>
        <v>Process failed: missing input</v>
      </c>
      <c r="BH565" s="189">
        <f t="shared" si="207"/>
        <v>1</v>
      </c>
      <c r="BI565" s="190" t="str">
        <f t="shared" ca="1" si="196"/>
        <v>FR</v>
      </c>
      <c r="BJ565" s="189">
        <f t="shared" si="197"/>
        <v>3544</v>
      </c>
      <c r="BK565" s="191" t="str">
        <f t="shared" ca="1" si="198"/>
        <v>Bilateral - Process failed: missing input</v>
      </c>
      <c r="BL565" t="str">
        <f t="shared" ca="1" si="189"/>
        <v>FR</v>
      </c>
      <c r="BM565">
        <f t="shared" si="208"/>
        <v>3544</v>
      </c>
      <c r="BN565" t="str">
        <f t="shared" ca="1" si="209"/>
        <v>Bilateral - Process failed: missing input</v>
      </c>
      <c r="BP565">
        <f t="shared" si="193"/>
        <v>-100000</v>
      </c>
      <c r="BQ565" t="str">
        <f t="shared" si="199"/>
        <v>bilateral</v>
      </c>
      <c r="BR565">
        <v>190</v>
      </c>
      <c r="BU565" t="str">
        <f t="shared" si="200"/>
        <v>NO</v>
      </c>
    </row>
    <row r="566" spans="1:73">
      <c r="A566" s="4"/>
      <c r="B566" s="24">
        <v>20540517</v>
      </c>
      <c r="C566" s="2" t="s">
        <v>232</v>
      </c>
      <c r="D566" s="25" t="s">
        <v>39</v>
      </c>
      <c r="E566" s="135"/>
      <c r="F566" s="135">
        <v>4829</v>
      </c>
      <c r="G566" s="12">
        <v>326</v>
      </c>
      <c r="H566" s="16"/>
      <c r="I566" s="135">
        <v>326</v>
      </c>
      <c r="J566" s="135">
        <v>5356</v>
      </c>
      <c r="K566" s="135"/>
      <c r="L566" s="16">
        <v>-3825</v>
      </c>
      <c r="M566" s="135">
        <v>-3825</v>
      </c>
      <c r="N566" s="12">
        <v>-3825</v>
      </c>
      <c r="O566" s="16" t="s">
        <v>30</v>
      </c>
      <c r="P566" s="12" t="s">
        <v>30</v>
      </c>
      <c r="Q566" s="16">
        <f t="shared" si="211"/>
        <v>0</v>
      </c>
      <c r="R566" s="135" t="str">
        <f t="shared" si="194"/>
        <v>NA</v>
      </c>
      <c r="S566" s="135">
        <f t="shared" si="190"/>
        <v>4503</v>
      </c>
      <c r="T566" s="135">
        <f t="shared" si="191"/>
        <v>-5030</v>
      </c>
      <c r="U566" s="248">
        <f t="shared" si="195"/>
        <v>-527</v>
      </c>
      <c r="V566" s="12">
        <f t="shared" si="192"/>
        <v>0</v>
      </c>
      <c r="W566" s="66">
        <f t="shared" si="201"/>
        <v>1</v>
      </c>
      <c r="X566" s="16" t="s">
        <v>31</v>
      </c>
      <c r="Y566" s="135" t="s">
        <v>31</v>
      </c>
      <c r="Z566" s="12" t="s">
        <v>31</v>
      </c>
      <c r="AA566" s="135" t="s">
        <v>31</v>
      </c>
      <c r="AB566" s="135" t="s">
        <v>31</v>
      </c>
      <c r="AC566" s="12" t="s">
        <v>31</v>
      </c>
      <c r="AD566" s="135" t="s">
        <v>31</v>
      </c>
      <c r="AE566" s="135" t="s">
        <v>31</v>
      </c>
      <c r="AF566" s="12" t="s">
        <v>31</v>
      </c>
      <c r="AG566" s="135" t="s">
        <v>31</v>
      </c>
      <c r="AH566" s="135" t="s">
        <v>31</v>
      </c>
      <c r="AI566" s="12" t="s">
        <v>31</v>
      </c>
      <c r="AJ566" s="16" t="s">
        <v>31</v>
      </c>
      <c r="AK566" s="135" t="s">
        <v>31</v>
      </c>
      <c r="AL566" s="12" t="s">
        <v>31</v>
      </c>
      <c r="AM566" s="135">
        <v>3544</v>
      </c>
      <c r="AN566" s="135" t="s">
        <v>31</v>
      </c>
      <c r="AO566" s="12" t="s">
        <v>270</v>
      </c>
      <c r="AP566" s="12" t="s">
        <v>31</v>
      </c>
      <c r="AQ566" s="12" t="s">
        <v>31</v>
      </c>
      <c r="AR566" s="66" t="s">
        <v>31</v>
      </c>
      <c r="AS566" s="12" t="s">
        <v>31</v>
      </c>
      <c r="AT566" s="66" t="s">
        <v>31</v>
      </c>
      <c r="AU566" s="66" t="s">
        <v>31</v>
      </c>
      <c r="AV566" s="12" t="s">
        <v>31</v>
      </c>
      <c r="AW566" s="12" t="s">
        <v>31</v>
      </c>
      <c r="AX566" s="66" t="s">
        <v>31</v>
      </c>
      <c r="AY566" s="12" t="s">
        <v>31</v>
      </c>
      <c r="AZ566" s="66" t="s">
        <v>31</v>
      </c>
      <c r="BA566" s="66" t="s">
        <v>31</v>
      </c>
      <c r="BB566" s="189" t="e">
        <f t="shared" ca="1" si="202"/>
        <v>#N/A</v>
      </c>
      <c r="BC566" s="189">
        <f t="shared" si="203"/>
        <v>100000</v>
      </c>
      <c r="BD566" s="189" t="e">
        <f t="shared" ca="1" si="210"/>
        <v>#N/A</v>
      </c>
      <c r="BE566" s="190" t="str">
        <f t="shared" ca="1" si="204"/>
        <v>FR</v>
      </c>
      <c r="BF566" s="189">
        <f t="shared" si="205"/>
        <v>3544</v>
      </c>
      <c r="BG566" s="191" t="str">
        <f t="shared" ca="1" si="206"/>
        <v>Process failed: missing input</v>
      </c>
      <c r="BH566" s="189">
        <f t="shared" si="207"/>
        <v>1</v>
      </c>
      <c r="BI566" s="190" t="str">
        <f t="shared" ca="1" si="196"/>
        <v>FR</v>
      </c>
      <c r="BJ566" s="189">
        <f t="shared" si="197"/>
        <v>3544</v>
      </c>
      <c r="BK566" s="191" t="str">
        <f t="shared" ca="1" si="198"/>
        <v>Bilateral - Process failed: missing input</v>
      </c>
      <c r="BL566" t="str">
        <f t="shared" ca="1" si="189"/>
        <v>FR</v>
      </c>
      <c r="BM566">
        <f t="shared" si="208"/>
        <v>3544</v>
      </c>
      <c r="BN566" t="str">
        <f t="shared" ca="1" si="209"/>
        <v>Bilateral - Process failed: missing input</v>
      </c>
      <c r="BP566">
        <f t="shared" si="193"/>
        <v>-100000</v>
      </c>
      <c r="BQ566" t="str">
        <f t="shared" si="199"/>
        <v>bilateral</v>
      </c>
      <c r="BR566">
        <v>190</v>
      </c>
      <c r="BU566" t="str">
        <f t="shared" si="200"/>
        <v>NO</v>
      </c>
    </row>
    <row r="567" spans="1:73">
      <c r="A567" s="4"/>
      <c r="B567" s="24">
        <v>20540517</v>
      </c>
      <c r="C567" s="2" t="s">
        <v>232</v>
      </c>
      <c r="D567" s="25" t="s">
        <v>43</v>
      </c>
      <c r="E567" s="135"/>
      <c r="F567" s="135">
        <v>4829</v>
      </c>
      <c r="G567" s="12">
        <v>326</v>
      </c>
      <c r="H567" s="16"/>
      <c r="I567" s="135">
        <v>326</v>
      </c>
      <c r="J567" s="135">
        <v>5356</v>
      </c>
      <c r="K567" s="135"/>
      <c r="L567" s="16">
        <v>-3825</v>
      </c>
      <c r="M567" s="135">
        <v>-3825</v>
      </c>
      <c r="N567" s="12">
        <v>-3825</v>
      </c>
      <c r="O567" s="16" t="s">
        <v>30</v>
      </c>
      <c r="P567" s="12" t="s">
        <v>30</v>
      </c>
      <c r="Q567" s="16">
        <f t="shared" si="211"/>
        <v>0</v>
      </c>
      <c r="R567" s="135" t="str">
        <f t="shared" si="194"/>
        <v>NA</v>
      </c>
      <c r="S567" s="135">
        <f t="shared" si="190"/>
        <v>4503</v>
      </c>
      <c r="T567" s="135">
        <f t="shared" si="191"/>
        <v>-5030</v>
      </c>
      <c r="U567" s="248">
        <f t="shared" si="195"/>
        <v>-527</v>
      </c>
      <c r="V567" s="12">
        <f t="shared" si="192"/>
        <v>0</v>
      </c>
      <c r="W567" s="66">
        <f t="shared" si="201"/>
        <v>1</v>
      </c>
      <c r="X567" s="16" t="s">
        <v>31</v>
      </c>
      <c r="Y567" s="135" t="s">
        <v>31</v>
      </c>
      <c r="Z567" s="12" t="s">
        <v>31</v>
      </c>
      <c r="AA567" s="135" t="s">
        <v>31</v>
      </c>
      <c r="AB567" s="135" t="s">
        <v>31</v>
      </c>
      <c r="AC567" s="12" t="s">
        <v>31</v>
      </c>
      <c r="AD567" s="135" t="s">
        <v>31</v>
      </c>
      <c r="AE567" s="135" t="s">
        <v>31</v>
      </c>
      <c r="AF567" s="12" t="s">
        <v>31</v>
      </c>
      <c r="AG567" s="135" t="s">
        <v>31</v>
      </c>
      <c r="AH567" s="135" t="s">
        <v>31</v>
      </c>
      <c r="AI567" s="12" t="s">
        <v>31</v>
      </c>
      <c r="AJ567" s="16" t="s">
        <v>31</v>
      </c>
      <c r="AK567" s="135" t="s">
        <v>31</v>
      </c>
      <c r="AL567" s="12" t="s">
        <v>31</v>
      </c>
      <c r="AM567" s="135">
        <v>3544</v>
      </c>
      <c r="AN567" s="135" t="s">
        <v>31</v>
      </c>
      <c r="AO567" s="12" t="s">
        <v>270</v>
      </c>
      <c r="AP567" s="12" t="s">
        <v>31</v>
      </c>
      <c r="AQ567" s="12" t="s">
        <v>31</v>
      </c>
      <c r="AR567" s="66" t="s">
        <v>31</v>
      </c>
      <c r="AS567" s="12" t="s">
        <v>31</v>
      </c>
      <c r="AT567" s="66" t="s">
        <v>31</v>
      </c>
      <c r="AU567" s="66" t="s">
        <v>31</v>
      </c>
      <c r="AV567" s="12" t="s">
        <v>31</v>
      </c>
      <c r="AW567" s="12" t="s">
        <v>31</v>
      </c>
      <c r="AX567" s="66" t="s">
        <v>31</v>
      </c>
      <c r="AY567" s="12" t="s">
        <v>31</v>
      </c>
      <c r="AZ567" s="66" t="s">
        <v>31</v>
      </c>
      <c r="BA567" s="66" t="s">
        <v>31</v>
      </c>
      <c r="BB567" s="189" t="e">
        <f t="shared" ca="1" si="202"/>
        <v>#N/A</v>
      </c>
      <c r="BC567" s="189">
        <f t="shared" si="203"/>
        <v>100000</v>
      </c>
      <c r="BD567" s="189" t="e">
        <f t="shared" ca="1" si="210"/>
        <v>#N/A</v>
      </c>
      <c r="BE567" s="190" t="str">
        <f t="shared" ca="1" si="204"/>
        <v>FR</v>
      </c>
      <c r="BF567" s="189">
        <f t="shared" si="205"/>
        <v>3544</v>
      </c>
      <c r="BG567" s="191" t="str">
        <f t="shared" ca="1" si="206"/>
        <v>Process failed: missing input</v>
      </c>
      <c r="BH567" s="189">
        <f t="shared" si="207"/>
        <v>1</v>
      </c>
      <c r="BI567" s="190" t="str">
        <f t="shared" ca="1" si="196"/>
        <v>FR</v>
      </c>
      <c r="BJ567" s="189">
        <f t="shared" si="197"/>
        <v>3544</v>
      </c>
      <c r="BK567" s="191" t="str">
        <f t="shared" ca="1" si="198"/>
        <v>Bilateral - Process failed: missing input</v>
      </c>
      <c r="BL567" t="str">
        <f t="shared" ca="1" si="189"/>
        <v>FR</v>
      </c>
      <c r="BM567">
        <f t="shared" si="208"/>
        <v>3544</v>
      </c>
      <c r="BN567" t="str">
        <f t="shared" ca="1" si="209"/>
        <v>Bilateral - Process failed: missing input</v>
      </c>
      <c r="BP567">
        <f t="shared" si="193"/>
        <v>-100000</v>
      </c>
      <c r="BQ567" t="str">
        <f t="shared" si="199"/>
        <v>bilateral</v>
      </c>
      <c r="BR567">
        <v>190</v>
      </c>
      <c r="BU567" t="str">
        <f t="shared" si="200"/>
        <v>NO</v>
      </c>
    </row>
    <row r="568" spans="1:73">
      <c r="A568" s="4"/>
      <c r="B568" s="24">
        <v>20540517</v>
      </c>
      <c r="C568" s="2" t="s">
        <v>232</v>
      </c>
      <c r="D568" s="25" t="s">
        <v>45</v>
      </c>
      <c r="E568" s="135"/>
      <c r="F568" s="135">
        <v>4829</v>
      </c>
      <c r="G568" s="12">
        <v>326</v>
      </c>
      <c r="H568" s="16"/>
      <c r="I568" s="135">
        <v>326</v>
      </c>
      <c r="J568" s="135">
        <v>5356</v>
      </c>
      <c r="K568" s="135"/>
      <c r="L568" s="16">
        <v>-3825</v>
      </c>
      <c r="M568" s="135">
        <v>-3825</v>
      </c>
      <c r="N568" s="12">
        <v>-3825</v>
      </c>
      <c r="O568" s="16" t="s">
        <v>30</v>
      </c>
      <c r="P568" s="12" t="s">
        <v>30</v>
      </c>
      <c r="Q568" s="16">
        <f t="shared" si="211"/>
        <v>0</v>
      </c>
      <c r="R568" s="135" t="str">
        <f t="shared" si="194"/>
        <v>NA</v>
      </c>
      <c r="S568" s="135">
        <f t="shared" si="190"/>
        <v>4503</v>
      </c>
      <c r="T568" s="135">
        <f t="shared" si="191"/>
        <v>-5030</v>
      </c>
      <c r="U568" s="248">
        <f t="shared" si="195"/>
        <v>-527</v>
      </c>
      <c r="V568" s="12">
        <f t="shared" si="192"/>
        <v>0</v>
      </c>
      <c r="W568" s="66">
        <f t="shared" si="201"/>
        <v>1</v>
      </c>
      <c r="X568" s="16" t="s">
        <v>31</v>
      </c>
      <c r="Y568" s="135" t="s">
        <v>31</v>
      </c>
      <c r="Z568" s="12" t="s">
        <v>31</v>
      </c>
      <c r="AA568" s="135" t="s">
        <v>31</v>
      </c>
      <c r="AB568" s="135" t="s">
        <v>31</v>
      </c>
      <c r="AC568" s="12" t="s">
        <v>31</v>
      </c>
      <c r="AD568" s="135" t="s">
        <v>31</v>
      </c>
      <c r="AE568" s="135" t="s">
        <v>31</v>
      </c>
      <c r="AF568" s="12" t="s">
        <v>31</v>
      </c>
      <c r="AG568" s="135" t="s">
        <v>31</v>
      </c>
      <c r="AH568" s="135" t="s">
        <v>31</v>
      </c>
      <c r="AI568" s="12" t="s">
        <v>31</v>
      </c>
      <c r="AJ568" s="16" t="s">
        <v>31</v>
      </c>
      <c r="AK568" s="135" t="s">
        <v>31</v>
      </c>
      <c r="AL568" s="12" t="s">
        <v>31</v>
      </c>
      <c r="AM568" s="135">
        <v>3544</v>
      </c>
      <c r="AN568" s="135" t="s">
        <v>31</v>
      </c>
      <c r="AO568" s="12" t="s">
        <v>270</v>
      </c>
      <c r="AP568" s="12" t="s">
        <v>31</v>
      </c>
      <c r="AQ568" s="12" t="s">
        <v>31</v>
      </c>
      <c r="AR568" s="66" t="s">
        <v>31</v>
      </c>
      <c r="AS568" s="12" t="s">
        <v>31</v>
      </c>
      <c r="AT568" s="66" t="s">
        <v>31</v>
      </c>
      <c r="AU568" s="66" t="s">
        <v>31</v>
      </c>
      <c r="AV568" s="12" t="s">
        <v>31</v>
      </c>
      <c r="AW568" s="12" t="s">
        <v>31</v>
      </c>
      <c r="AX568" s="66" t="s">
        <v>31</v>
      </c>
      <c r="AY568" s="12" t="s">
        <v>31</v>
      </c>
      <c r="AZ568" s="66" t="s">
        <v>31</v>
      </c>
      <c r="BA568" s="66" t="s">
        <v>31</v>
      </c>
      <c r="BB568" s="189" t="e">
        <f t="shared" ca="1" si="202"/>
        <v>#N/A</v>
      </c>
      <c r="BC568" s="189">
        <f t="shared" si="203"/>
        <v>100000</v>
      </c>
      <c r="BD568" s="189" t="e">
        <f t="shared" ca="1" si="210"/>
        <v>#N/A</v>
      </c>
      <c r="BE568" s="190" t="str">
        <f t="shared" ca="1" si="204"/>
        <v>FR</v>
      </c>
      <c r="BF568" s="189">
        <f t="shared" si="205"/>
        <v>3544</v>
      </c>
      <c r="BG568" s="191" t="str">
        <f t="shared" ca="1" si="206"/>
        <v>Process failed: missing input</v>
      </c>
      <c r="BH568" s="189">
        <f t="shared" si="207"/>
        <v>1</v>
      </c>
      <c r="BI568" s="190" t="str">
        <f t="shared" ca="1" si="196"/>
        <v>FR</v>
      </c>
      <c r="BJ568" s="189">
        <f t="shared" si="197"/>
        <v>3544</v>
      </c>
      <c r="BK568" s="191" t="str">
        <f t="shared" ca="1" si="198"/>
        <v>Bilateral - Process failed: missing input</v>
      </c>
      <c r="BL568" t="str">
        <f t="shared" ca="1" si="189"/>
        <v>FR</v>
      </c>
      <c r="BM568">
        <f t="shared" si="208"/>
        <v>3544</v>
      </c>
      <c r="BN568" t="str">
        <f t="shared" ca="1" si="209"/>
        <v>Bilateral - Process failed: missing input</v>
      </c>
      <c r="BP568">
        <f t="shared" si="193"/>
        <v>-100000</v>
      </c>
      <c r="BQ568" t="str">
        <f t="shared" si="199"/>
        <v>bilateral</v>
      </c>
      <c r="BR568">
        <v>190</v>
      </c>
      <c r="BU568" t="str">
        <f t="shared" si="200"/>
        <v>NO</v>
      </c>
    </row>
    <row r="569" spans="1:73">
      <c r="A569" s="4"/>
      <c r="B569" s="24">
        <v>20540517</v>
      </c>
      <c r="C569" s="2" t="s">
        <v>232</v>
      </c>
      <c r="D569" s="25" t="s">
        <v>46</v>
      </c>
      <c r="E569" s="135"/>
      <c r="F569" s="135">
        <v>7343</v>
      </c>
      <c r="G569" s="12">
        <v>659</v>
      </c>
      <c r="H569" s="16"/>
      <c r="I569" s="135">
        <v>659</v>
      </c>
      <c r="J569" s="135">
        <v>6496</v>
      </c>
      <c r="K569" s="135"/>
      <c r="L569" s="16">
        <v>-3073</v>
      </c>
      <c r="M569" s="135">
        <v>-3073</v>
      </c>
      <c r="N569" s="12">
        <v>-3073</v>
      </c>
      <c r="O569" s="16" t="s">
        <v>40</v>
      </c>
      <c r="P569" s="12" t="s">
        <v>110</v>
      </c>
      <c r="Q569" s="16">
        <f t="shared" si="211"/>
        <v>0</v>
      </c>
      <c r="R569" s="135" t="str">
        <f t="shared" si="194"/>
        <v>NA</v>
      </c>
      <c r="S569" s="135">
        <f t="shared" si="190"/>
        <v>6684</v>
      </c>
      <c r="T569" s="135">
        <f t="shared" si="191"/>
        <v>-5837</v>
      </c>
      <c r="U569" s="248">
        <f t="shared" si="195"/>
        <v>847</v>
      </c>
      <c r="V569" s="12">
        <f t="shared" si="192"/>
        <v>0</v>
      </c>
      <c r="W569" s="66">
        <f t="shared" si="201"/>
        <v>1</v>
      </c>
      <c r="X569" s="16" t="s">
        <v>31</v>
      </c>
      <c r="Y569" s="135" t="s">
        <v>31</v>
      </c>
      <c r="Z569" s="12" t="s">
        <v>31</v>
      </c>
      <c r="AA569" s="135" t="s">
        <v>31</v>
      </c>
      <c r="AB569" s="135" t="s">
        <v>31</v>
      </c>
      <c r="AC569" s="12" t="s">
        <v>31</v>
      </c>
      <c r="AD569" s="135" t="s">
        <v>31</v>
      </c>
      <c r="AE569" s="135" t="s">
        <v>31</v>
      </c>
      <c r="AF569" s="12" t="s">
        <v>31</v>
      </c>
      <c r="AG569" s="135" t="s">
        <v>31</v>
      </c>
      <c r="AH569" s="135" t="s">
        <v>31</v>
      </c>
      <c r="AI569" s="12" t="s">
        <v>31</v>
      </c>
      <c r="AJ569" s="16" t="s">
        <v>31</v>
      </c>
      <c r="AK569" s="135" t="s">
        <v>31</v>
      </c>
      <c r="AL569" s="12" t="s">
        <v>31</v>
      </c>
      <c r="AM569" s="135">
        <v>3544</v>
      </c>
      <c r="AN569" s="135" t="s">
        <v>31</v>
      </c>
      <c r="AO569" s="12" t="s">
        <v>270</v>
      </c>
      <c r="AP569" s="12" t="s">
        <v>31</v>
      </c>
      <c r="AQ569" s="12" t="s">
        <v>31</v>
      </c>
      <c r="AR569" s="66" t="s">
        <v>31</v>
      </c>
      <c r="AS569" s="12" t="s">
        <v>31</v>
      </c>
      <c r="AT569" s="66" t="s">
        <v>31</v>
      </c>
      <c r="AU569" s="66" t="s">
        <v>31</v>
      </c>
      <c r="AV569" s="12" t="s">
        <v>31</v>
      </c>
      <c r="AW569" s="12" t="s">
        <v>31</v>
      </c>
      <c r="AX569" s="66" t="s">
        <v>31</v>
      </c>
      <c r="AY569" s="12" t="s">
        <v>31</v>
      </c>
      <c r="AZ569" s="66" t="s">
        <v>31</v>
      </c>
      <c r="BA569" s="66" t="s">
        <v>31</v>
      </c>
      <c r="BB569" s="189" t="e">
        <f t="shared" ca="1" si="202"/>
        <v>#N/A</v>
      </c>
      <c r="BC569" s="189">
        <f t="shared" si="203"/>
        <v>100000</v>
      </c>
      <c r="BD569" s="189" t="e">
        <f t="shared" ca="1" si="210"/>
        <v>#N/A</v>
      </c>
      <c r="BE569" s="190" t="str">
        <f t="shared" ca="1" si="204"/>
        <v>FR</v>
      </c>
      <c r="BF569" s="189">
        <f t="shared" si="205"/>
        <v>3544</v>
      </c>
      <c r="BG569" s="191" t="str">
        <f t="shared" ca="1" si="206"/>
        <v>Process failed: missing input</v>
      </c>
      <c r="BH569" s="189">
        <f t="shared" si="207"/>
        <v>1</v>
      </c>
      <c r="BI569" s="190" t="str">
        <f t="shared" ca="1" si="196"/>
        <v>FR</v>
      </c>
      <c r="BJ569" s="189">
        <f t="shared" si="197"/>
        <v>3544</v>
      </c>
      <c r="BK569" s="191" t="str">
        <f t="shared" ca="1" si="198"/>
        <v>Bilateral - Process failed: missing input</v>
      </c>
      <c r="BL569" t="str">
        <f t="shared" ca="1" si="189"/>
        <v>FR</v>
      </c>
      <c r="BM569">
        <f t="shared" si="208"/>
        <v>3544</v>
      </c>
      <c r="BN569" t="str">
        <f t="shared" ca="1" si="209"/>
        <v>Bilateral - Process failed: missing input</v>
      </c>
      <c r="BP569">
        <f t="shared" si="193"/>
        <v>-100000</v>
      </c>
      <c r="BQ569" t="str">
        <f t="shared" si="199"/>
        <v>bilateral</v>
      </c>
      <c r="BR569">
        <v>190</v>
      </c>
      <c r="BU569" t="str">
        <f t="shared" si="200"/>
        <v>NO</v>
      </c>
    </row>
    <row r="570" spans="1:73">
      <c r="A570" s="4"/>
      <c r="B570" s="24">
        <v>20540517</v>
      </c>
      <c r="C570" s="2" t="s">
        <v>232</v>
      </c>
      <c r="D570" s="25" t="s">
        <v>47</v>
      </c>
      <c r="E570" s="135"/>
      <c r="F570" s="135">
        <v>7343</v>
      </c>
      <c r="G570" s="12">
        <v>659</v>
      </c>
      <c r="H570" s="16"/>
      <c r="I570" s="135">
        <v>659</v>
      </c>
      <c r="J570" s="135">
        <v>6971</v>
      </c>
      <c r="K570" s="135"/>
      <c r="L570" s="16">
        <v>-3073</v>
      </c>
      <c r="M570" s="135">
        <v>-3073</v>
      </c>
      <c r="N570" s="12">
        <v>-3073</v>
      </c>
      <c r="O570" s="16" t="s">
        <v>40</v>
      </c>
      <c r="P570" s="12" t="s">
        <v>552</v>
      </c>
      <c r="Q570" s="16">
        <f t="shared" si="211"/>
        <v>0</v>
      </c>
      <c r="R570" s="135" t="str">
        <f t="shared" si="194"/>
        <v>NA</v>
      </c>
      <c r="S570" s="135">
        <f t="shared" si="190"/>
        <v>6684</v>
      </c>
      <c r="T570" s="135">
        <f t="shared" si="191"/>
        <v>-6312</v>
      </c>
      <c r="U570" s="248">
        <f t="shared" si="195"/>
        <v>372</v>
      </c>
      <c r="V570" s="12">
        <f t="shared" si="192"/>
        <v>0</v>
      </c>
      <c r="W570" s="66">
        <f t="shared" si="201"/>
        <v>1</v>
      </c>
      <c r="X570" s="16" t="s">
        <v>31</v>
      </c>
      <c r="Y570" s="135" t="s">
        <v>31</v>
      </c>
      <c r="Z570" s="12" t="s">
        <v>31</v>
      </c>
      <c r="AA570" s="135" t="s">
        <v>31</v>
      </c>
      <c r="AB570" s="135" t="s">
        <v>31</v>
      </c>
      <c r="AC570" s="12" t="s">
        <v>31</v>
      </c>
      <c r="AD570" s="135" t="s">
        <v>31</v>
      </c>
      <c r="AE570" s="135" t="s">
        <v>31</v>
      </c>
      <c r="AF570" s="12" t="s">
        <v>31</v>
      </c>
      <c r="AG570" s="135" t="s">
        <v>31</v>
      </c>
      <c r="AH570" s="135" t="s">
        <v>31</v>
      </c>
      <c r="AI570" s="12" t="s">
        <v>31</v>
      </c>
      <c r="AJ570" s="16" t="s">
        <v>31</v>
      </c>
      <c r="AK570" s="135" t="s">
        <v>31</v>
      </c>
      <c r="AL570" s="12" t="s">
        <v>31</v>
      </c>
      <c r="AM570" s="135">
        <v>3544</v>
      </c>
      <c r="AN570" s="135" t="s">
        <v>31</v>
      </c>
      <c r="AO570" s="12" t="s">
        <v>270</v>
      </c>
      <c r="AP570" s="12" t="s">
        <v>31</v>
      </c>
      <c r="AQ570" s="12" t="s">
        <v>31</v>
      </c>
      <c r="AR570" s="66" t="s">
        <v>31</v>
      </c>
      <c r="AS570" s="12" t="s">
        <v>31</v>
      </c>
      <c r="AT570" s="66" t="s">
        <v>31</v>
      </c>
      <c r="AU570" s="66" t="s">
        <v>31</v>
      </c>
      <c r="AV570" s="12" t="s">
        <v>31</v>
      </c>
      <c r="AW570" s="12" t="s">
        <v>31</v>
      </c>
      <c r="AX570" s="66" t="s">
        <v>31</v>
      </c>
      <c r="AY570" s="12" t="s">
        <v>31</v>
      </c>
      <c r="AZ570" s="66" t="s">
        <v>31</v>
      </c>
      <c r="BA570" s="66" t="s">
        <v>31</v>
      </c>
      <c r="BB570" s="189" t="e">
        <f t="shared" ca="1" si="202"/>
        <v>#N/A</v>
      </c>
      <c r="BC570" s="189">
        <f t="shared" si="203"/>
        <v>100000</v>
      </c>
      <c r="BD570" s="189" t="e">
        <f t="shared" ca="1" si="210"/>
        <v>#N/A</v>
      </c>
      <c r="BE570" s="190" t="str">
        <f t="shared" ca="1" si="204"/>
        <v>FR</v>
      </c>
      <c r="BF570" s="189">
        <f t="shared" si="205"/>
        <v>3544</v>
      </c>
      <c r="BG570" s="191" t="str">
        <f t="shared" ca="1" si="206"/>
        <v>Process failed: missing input</v>
      </c>
      <c r="BH570" s="189">
        <f t="shared" si="207"/>
        <v>1</v>
      </c>
      <c r="BI570" s="190" t="str">
        <f t="shared" ca="1" si="196"/>
        <v>FR</v>
      </c>
      <c r="BJ570" s="189">
        <f t="shared" si="197"/>
        <v>3544</v>
      </c>
      <c r="BK570" s="191" t="str">
        <f t="shared" ca="1" si="198"/>
        <v>Bilateral - Process failed: missing input</v>
      </c>
      <c r="BL570" t="str">
        <f t="shared" ca="1" si="189"/>
        <v>FR</v>
      </c>
      <c r="BM570">
        <f t="shared" si="208"/>
        <v>3544</v>
      </c>
      <c r="BN570" t="str">
        <f t="shared" ca="1" si="209"/>
        <v>Bilateral - Process failed: missing input</v>
      </c>
      <c r="BP570">
        <f t="shared" si="193"/>
        <v>-100000</v>
      </c>
      <c r="BQ570" t="str">
        <f t="shared" si="199"/>
        <v>bilateral</v>
      </c>
      <c r="BR570">
        <v>190</v>
      </c>
      <c r="BU570" t="str">
        <f t="shared" si="200"/>
        <v>NO</v>
      </c>
    </row>
    <row r="571" spans="1:73" ht="15.95" thickBot="1">
      <c r="A571" s="4"/>
      <c r="B571" s="26">
        <v>20540517</v>
      </c>
      <c r="C571" s="56" t="s">
        <v>232</v>
      </c>
      <c r="D571" s="27" t="s">
        <v>48</v>
      </c>
      <c r="E571" s="14"/>
      <c r="F571" s="14">
        <v>6783</v>
      </c>
      <c r="G571" s="15">
        <v>684</v>
      </c>
      <c r="H571" s="20"/>
      <c r="I571" s="14">
        <v>684</v>
      </c>
      <c r="J571" s="14">
        <v>6391</v>
      </c>
      <c r="K571" s="14"/>
      <c r="L571" s="20">
        <v>-2500</v>
      </c>
      <c r="M571" s="14">
        <v>-2500</v>
      </c>
      <c r="N571" s="15">
        <v>-2500</v>
      </c>
      <c r="O571" s="20" t="s">
        <v>40</v>
      </c>
      <c r="P571" s="15" t="s">
        <v>552</v>
      </c>
      <c r="Q571" s="20">
        <f t="shared" si="211"/>
        <v>0</v>
      </c>
      <c r="R571" s="135" t="str">
        <f t="shared" si="194"/>
        <v>NA</v>
      </c>
      <c r="S571" s="135">
        <f t="shared" si="190"/>
        <v>6099</v>
      </c>
      <c r="T571" s="135">
        <f t="shared" si="191"/>
        <v>-5707</v>
      </c>
      <c r="U571" s="248">
        <f t="shared" si="195"/>
        <v>392</v>
      </c>
      <c r="V571" s="15">
        <f t="shared" si="192"/>
        <v>0</v>
      </c>
      <c r="W571" s="66">
        <f t="shared" si="201"/>
        <v>1</v>
      </c>
      <c r="X571" s="20" t="s">
        <v>31</v>
      </c>
      <c r="Y571" s="14" t="s">
        <v>31</v>
      </c>
      <c r="Z571" s="15" t="s">
        <v>31</v>
      </c>
      <c r="AA571" s="14" t="s">
        <v>31</v>
      </c>
      <c r="AB571" s="14" t="s">
        <v>31</v>
      </c>
      <c r="AC571" s="15" t="s">
        <v>31</v>
      </c>
      <c r="AD571" s="14" t="s">
        <v>31</v>
      </c>
      <c r="AE571" s="14" t="s">
        <v>31</v>
      </c>
      <c r="AF571" s="15" t="s">
        <v>31</v>
      </c>
      <c r="AG571" s="14" t="s">
        <v>31</v>
      </c>
      <c r="AH571" s="14" t="s">
        <v>31</v>
      </c>
      <c r="AI571" s="15" t="s">
        <v>31</v>
      </c>
      <c r="AJ571" s="20" t="s">
        <v>31</v>
      </c>
      <c r="AK571" s="14" t="s">
        <v>31</v>
      </c>
      <c r="AL571" s="15" t="s">
        <v>31</v>
      </c>
      <c r="AM571" s="14">
        <v>3317</v>
      </c>
      <c r="AN571" s="14" t="s">
        <v>31</v>
      </c>
      <c r="AO571" s="15" t="s">
        <v>270</v>
      </c>
      <c r="AP571" s="15" t="s">
        <v>31</v>
      </c>
      <c r="AQ571" s="15" t="s">
        <v>31</v>
      </c>
      <c r="AR571" s="63" t="s">
        <v>31</v>
      </c>
      <c r="AS571" s="15" t="s">
        <v>31</v>
      </c>
      <c r="AT571" s="63" t="s">
        <v>31</v>
      </c>
      <c r="AU571" s="63" t="s">
        <v>31</v>
      </c>
      <c r="AV571" s="15" t="s">
        <v>31</v>
      </c>
      <c r="AW571" s="15" t="s">
        <v>31</v>
      </c>
      <c r="AX571" s="63" t="s">
        <v>31</v>
      </c>
      <c r="AY571" s="15" t="s">
        <v>31</v>
      </c>
      <c r="AZ571" s="63" t="s">
        <v>31</v>
      </c>
      <c r="BA571" s="63" t="s">
        <v>31</v>
      </c>
      <c r="BB571" s="189" t="e">
        <f t="shared" ca="1" si="202"/>
        <v>#N/A</v>
      </c>
      <c r="BC571" s="189">
        <f t="shared" si="203"/>
        <v>100000</v>
      </c>
      <c r="BD571" s="189" t="e">
        <f t="shared" ca="1" si="210"/>
        <v>#N/A</v>
      </c>
      <c r="BE571" s="190" t="str">
        <f t="shared" ca="1" si="204"/>
        <v>FR</v>
      </c>
      <c r="BF571" s="189">
        <f t="shared" si="205"/>
        <v>3317</v>
      </c>
      <c r="BG571" s="191" t="str">
        <f t="shared" ca="1" si="206"/>
        <v>Process failed: missing input</v>
      </c>
      <c r="BH571" s="189">
        <f t="shared" si="207"/>
        <v>1</v>
      </c>
      <c r="BI571" s="190" t="str">
        <f t="shared" ca="1" si="196"/>
        <v>FR</v>
      </c>
      <c r="BJ571" s="189">
        <f t="shared" si="197"/>
        <v>3317</v>
      </c>
      <c r="BK571" s="191" t="str">
        <f t="shared" ca="1" si="198"/>
        <v>Bilateral - Process failed: missing input</v>
      </c>
      <c r="BL571" t="str">
        <f t="shared" ca="1" si="189"/>
        <v>FR</v>
      </c>
      <c r="BM571">
        <f t="shared" si="208"/>
        <v>3317</v>
      </c>
      <c r="BN571" t="str">
        <f t="shared" ca="1" si="209"/>
        <v>Bilateral - Process failed: missing input</v>
      </c>
      <c r="BP571">
        <f t="shared" si="193"/>
        <v>-100000</v>
      </c>
      <c r="BQ571" t="str">
        <f t="shared" si="199"/>
        <v>bilateral</v>
      </c>
      <c r="BR571">
        <v>190</v>
      </c>
      <c r="BU571" t="str">
        <f t="shared" si="200"/>
        <v>NO</v>
      </c>
    </row>
    <row r="572" spans="1:73">
      <c r="A572" s="4"/>
      <c r="B572" s="52">
        <v>20540518</v>
      </c>
      <c r="C572" s="53" t="s">
        <v>232</v>
      </c>
      <c r="D572" s="57" t="s">
        <v>29</v>
      </c>
      <c r="E572" s="55"/>
      <c r="F572" s="55">
        <v>1576</v>
      </c>
      <c r="G572" s="46">
        <v>620</v>
      </c>
      <c r="H572" s="45"/>
      <c r="I572" s="55">
        <v>620</v>
      </c>
      <c r="J572" s="55">
        <v>442</v>
      </c>
      <c r="K572" s="55"/>
      <c r="L572" s="45">
        <v>0</v>
      </c>
      <c r="M572" s="55">
        <v>0</v>
      </c>
      <c r="N572" s="46">
        <v>0</v>
      </c>
      <c r="O572" s="45" t="s">
        <v>33</v>
      </c>
      <c r="P572" s="46" t="s">
        <v>60</v>
      </c>
      <c r="Q572" s="45">
        <f t="shared" si="211"/>
        <v>0</v>
      </c>
      <c r="R572" s="135" t="str">
        <f t="shared" si="194"/>
        <v>NA</v>
      </c>
      <c r="S572" s="135">
        <f t="shared" si="190"/>
        <v>956</v>
      </c>
      <c r="T572" s="135">
        <f t="shared" si="191"/>
        <v>178</v>
      </c>
      <c r="U572" s="248">
        <f t="shared" si="195"/>
        <v>1134</v>
      </c>
      <c r="V572" s="46">
        <f t="shared" si="192"/>
        <v>0</v>
      </c>
      <c r="W572" s="66">
        <f t="shared" si="201"/>
        <v>1</v>
      </c>
      <c r="X572" s="45">
        <v>170</v>
      </c>
      <c r="Y572" s="55" t="s">
        <v>31</v>
      </c>
      <c r="Z572" s="46" t="s">
        <v>61</v>
      </c>
      <c r="AA572" s="55">
        <v>-170</v>
      </c>
      <c r="AB572" s="55" t="s">
        <v>31</v>
      </c>
      <c r="AC572" s="46" t="s">
        <v>61</v>
      </c>
      <c r="AD572" s="55" t="s">
        <v>31</v>
      </c>
      <c r="AE572" s="55" t="s">
        <v>31</v>
      </c>
      <c r="AF572" s="46" t="s">
        <v>31</v>
      </c>
      <c r="AG572" s="55" t="s">
        <v>31</v>
      </c>
      <c r="AH572" s="55" t="s">
        <v>31</v>
      </c>
      <c r="AI572" s="46" t="s">
        <v>31</v>
      </c>
      <c r="AJ572" s="45" t="s">
        <v>31</v>
      </c>
      <c r="AK572" s="55" t="s">
        <v>31</v>
      </c>
      <c r="AL572" s="46" t="s">
        <v>31</v>
      </c>
      <c r="AM572" s="55">
        <v>3544</v>
      </c>
      <c r="AN572" s="55" t="s">
        <v>31</v>
      </c>
      <c r="AO572" s="46" t="s">
        <v>270</v>
      </c>
      <c r="AP572" s="46" t="s">
        <v>31</v>
      </c>
      <c r="AQ572" s="46" t="s">
        <v>31</v>
      </c>
      <c r="AR572" s="62" t="s">
        <v>31</v>
      </c>
      <c r="AS572" s="46" t="s">
        <v>31</v>
      </c>
      <c r="AT572" s="62" t="s">
        <v>31</v>
      </c>
      <c r="AU572" s="62" t="s">
        <v>31</v>
      </c>
      <c r="AV572" s="46" t="s">
        <v>31</v>
      </c>
      <c r="AW572" s="46" t="s">
        <v>31</v>
      </c>
      <c r="AX572" s="62" t="s">
        <v>31</v>
      </c>
      <c r="AY572" s="46" t="s">
        <v>31</v>
      </c>
      <c r="AZ572" s="62" t="s">
        <v>31</v>
      </c>
      <c r="BA572" s="62" t="s">
        <v>31</v>
      </c>
      <c r="BB572" s="189" t="e">
        <f t="shared" ca="1" si="202"/>
        <v>#N/A</v>
      </c>
      <c r="BC572" s="189">
        <f t="shared" si="203"/>
        <v>100000</v>
      </c>
      <c r="BD572" s="189" t="e">
        <f t="shared" ca="1" si="210"/>
        <v>#N/A</v>
      </c>
      <c r="BE572" s="190" t="str">
        <f t="shared" ca="1" si="204"/>
        <v>AT</v>
      </c>
      <c r="BF572" s="189">
        <f t="shared" si="205"/>
        <v>-170</v>
      </c>
      <c r="BG572" s="191" t="str">
        <f t="shared" ca="1" si="206"/>
        <v>Because of high redispatch the leftover intraday capacity was set to 0</v>
      </c>
      <c r="BH572" s="189">
        <f t="shared" si="207"/>
        <v>3</v>
      </c>
      <c r="BI572" s="190" t="str">
        <f t="shared" si="196"/>
        <v>CHECK</v>
      </c>
      <c r="BJ572" s="189" t="str">
        <f t="shared" si="197"/>
        <v>CHECK</v>
      </c>
      <c r="BK572" s="191" t="str">
        <f t="shared" si="198"/>
        <v>CHECK</v>
      </c>
      <c r="BL572" t="str">
        <f t="shared" si="189"/>
        <v>CHECK</v>
      </c>
      <c r="BM572" t="str">
        <f t="shared" si="208"/>
        <v>CHECK</v>
      </c>
      <c r="BN572" t="str">
        <f t="shared" si="209"/>
        <v>CHECK</v>
      </c>
      <c r="BP572">
        <f t="shared" si="193"/>
        <v>-100000</v>
      </c>
      <c r="BQ572" t="str">
        <f t="shared" si="199"/>
        <v>bilateral</v>
      </c>
      <c r="BR572">
        <v>190</v>
      </c>
      <c r="BU572" t="str">
        <f t="shared" si="200"/>
        <v>NO</v>
      </c>
    </row>
    <row r="573" spans="1:73">
      <c r="A573" s="4"/>
      <c r="B573" s="24">
        <v>20540518</v>
      </c>
      <c r="C573" s="2" t="s">
        <v>232</v>
      </c>
      <c r="D573" s="25" t="s">
        <v>32</v>
      </c>
      <c r="E573" s="135"/>
      <c r="F573" s="135">
        <v>1576</v>
      </c>
      <c r="G573" s="12">
        <v>620</v>
      </c>
      <c r="H573" s="16"/>
      <c r="I573" s="135">
        <v>620</v>
      </c>
      <c r="J573" s="135">
        <v>373</v>
      </c>
      <c r="K573" s="135"/>
      <c r="L573" s="16">
        <v>0</v>
      </c>
      <c r="M573" s="135">
        <v>0</v>
      </c>
      <c r="N573" s="12">
        <v>0</v>
      </c>
      <c r="O573" s="16" t="s">
        <v>33</v>
      </c>
      <c r="P573" s="12" t="s">
        <v>552</v>
      </c>
      <c r="Q573" s="16">
        <f t="shared" si="211"/>
        <v>0</v>
      </c>
      <c r="R573" s="135" t="str">
        <f t="shared" si="194"/>
        <v>NA</v>
      </c>
      <c r="S573" s="135">
        <f t="shared" si="190"/>
        <v>956</v>
      </c>
      <c r="T573" s="135">
        <f t="shared" si="191"/>
        <v>247</v>
      </c>
      <c r="U573" s="248">
        <f t="shared" si="195"/>
        <v>1203</v>
      </c>
      <c r="V573" s="12">
        <f t="shared" si="192"/>
        <v>0</v>
      </c>
      <c r="W573" s="66">
        <f t="shared" si="201"/>
        <v>1</v>
      </c>
      <c r="X573" s="16">
        <v>170</v>
      </c>
      <c r="Y573" s="135" t="s">
        <v>31</v>
      </c>
      <c r="Z573" s="12" t="s">
        <v>61</v>
      </c>
      <c r="AA573" s="135">
        <v>365</v>
      </c>
      <c r="AB573" s="135" t="s">
        <v>31</v>
      </c>
      <c r="AC573" s="12" t="s">
        <v>61</v>
      </c>
      <c r="AD573" s="135" t="s">
        <v>31</v>
      </c>
      <c r="AE573" s="135" t="s">
        <v>31</v>
      </c>
      <c r="AF573" s="12" t="s">
        <v>31</v>
      </c>
      <c r="AG573" s="135" t="s">
        <v>31</v>
      </c>
      <c r="AH573" s="135" t="s">
        <v>31</v>
      </c>
      <c r="AI573" s="12" t="s">
        <v>31</v>
      </c>
      <c r="AJ573" s="16" t="s">
        <v>31</v>
      </c>
      <c r="AK573" s="135" t="s">
        <v>31</v>
      </c>
      <c r="AL573" s="12" t="s">
        <v>31</v>
      </c>
      <c r="AM573" s="135">
        <v>3544</v>
      </c>
      <c r="AN573" s="135" t="s">
        <v>31</v>
      </c>
      <c r="AO573" s="12" t="s">
        <v>270</v>
      </c>
      <c r="AP573" s="12" t="s">
        <v>31</v>
      </c>
      <c r="AQ573" s="12" t="s">
        <v>31</v>
      </c>
      <c r="AR573" s="66" t="s">
        <v>31</v>
      </c>
      <c r="AS573" s="12" t="s">
        <v>31</v>
      </c>
      <c r="AT573" s="66" t="s">
        <v>31</v>
      </c>
      <c r="AU573" s="66" t="s">
        <v>31</v>
      </c>
      <c r="AV573" s="12" t="s">
        <v>31</v>
      </c>
      <c r="AW573" s="12" t="s">
        <v>31</v>
      </c>
      <c r="AX573" s="66" t="s">
        <v>31</v>
      </c>
      <c r="AY573" s="12" t="s">
        <v>31</v>
      </c>
      <c r="AZ573" s="66" t="s">
        <v>31</v>
      </c>
      <c r="BA573" s="66" t="s">
        <v>31</v>
      </c>
      <c r="BB573" s="189" t="e">
        <f t="shared" ca="1" si="202"/>
        <v>#N/A</v>
      </c>
      <c r="BC573" s="189">
        <f t="shared" si="203"/>
        <v>100000</v>
      </c>
      <c r="BD573" s="189" t="e">
        <f t="shared" ca="1" si="210"/>
        <v>#N/A</v>
      </c>
      <c r="BE573" s="190" t="str">
        <f t="shared" ca="1" si="204"/>
        <v>AT</v>
      </c>
      <c r="BF573" s="189">
        <f t="shared" si="205"/>
        <v>170</v>
      </c>
      <c r="BG573" s="191" t="str">
        <f t="shared" ca="1" si="206"/>
        <v>Because of high redispatch the leftover intraday capacity was set to 0</v>
      </c>
      <c r="BH573" s="189">
        <f t="shared" si="207"/>
        <v>3</v>
      </c>
      <c r="BI573" s="190" t="str">
        <f t="shared" si="196"/>
        <v>CHECK</v>
      </c>
      <c r="BJ573" s="189" t="str">
        <f t="shared" si="197"/>
        <v>CHECK</v>
      </c>
      <c r="BK573" s="191" t="str">
        <f t="shared" si="198"/>
        <v>CHECK</v>
      </c>
      <c r="BL573" t="str">
        <f t="shared" si="189"/>
        <v>CHECK</v>
      </c>
      <c r="BM573" t="str">
        <f t="shared" si="208"/>
        <v>CHECK</v>
      </c>
      <c r="BN573" t="str">
        <f t="shared" si="209"/>
        <v>CHECK</v>
      </c>
      <c r="BP573">
        <f t="shared" si="193"/>
        <v>-100000</v>
      </c>
      <c r="BQ573" t="str">
        <f t="shared" si="199"/>
        <v>bilateral</v>
      </c>
      <c r="BR573">
        <v>190</v>
      </c>
      <c r="BU573" t="str">
        <f t="shared" si="200"/>
        <v>NO</v>
      </c>
    </row>
    <row r="574" spans="1:73">
      <c r="A574" s="4"/>
      <c r="B574" s="24">
        <v>20540518</v>
      </c>
      <c r="C574" s="2" t="s">
        <v>232</v>
      </c>
      <c r="D574" s="25" t="s">
        <v>34</v>
      </c>
      <c r="E574" s="135"/>
      <c r="F574" s="135">
        <v>1576</v>
      </c>
      <c r="G574" s="12">
        <v>620</v>
      </c>
      <c r="H574" s="16"/>
      <c r="I574" s="135">
        <v>620</v>
      </c>
      <c r="J574" s="135">
        <v>322</v>
      </c>
      <c r="K574" s="135"/>
      <c r="L574" s="16">
        <v>0</v>
      </c>
      <c r="M574" s="135">
        <v>0</v>
      </c>
      <c r="N574" s="12">
        <v>0</v>
      </c>
      <c r="O574" s="16" t="s">
        <v>33</v>
      </c>
      <c r="P574" s="12" t="s">
        <v>552</v>
      </c>
      <c r="Q574" s="16">
        <f t="shared" si="211"/>
        <v>0</v>
      </c>
      <c r="R574" s="135" t="str">
        <f t="shared" si="194"/>
        <v>NA</v>
      </c>
      <c r="S574" s="135">
        <f t="shared" si="190"/>
        <v>956</v>
      </c>
      <c r="T574" s="135">
        <f t="shared" si="191"/>
        <v>298</v>
      </c>
      <c r="U574" s="248">
        <f t="shared" si="195"/>
        <v>1254</v>
      </c>
      <c r="V574" s="12">
        <f t="shared" si="192"/>
        <v>0</v>
      </c>
      <c r="W574" s="66">
        <f t="shared" si="201"/>
        <v>1</v>
      </c>
      <c r="X574" s="16">
        <v>170</v>
      </c>
      <c r="Y574" s="135" t="s">
        <v>31</v>
      </c>
      <c r="Z574" s="12" t="s">
        <v>61</v>
      </c>
      <c r="AA574" s="135">
        <v>365</v>
      </c>
      <c r="AB574" s="135" t="s">
        <v>31</v>
      </c>
      <c r="AC574" s="12" t="s">
        <v>61</v>
      </c>
      <c r="AD574" s="135" t="s">
        <v>31</v>
      </c>
      <c r="AE574" s="135" t="s">
        <v>31</v>
      </c>
      <c r="AF574" s="12" t="s">
        <v>31</v>
      </c>
      <c r="AG574" s="135" t="s">
        <v>31</v>
      </c>
      <c r="AH574" s="135" t="s">
        <v>31</v>
      </c>
      <c r="AI574" s="12" t="s">
        <v>31</v>
      </c>
      <c r="AJ574" s="16" t="s">
        <v>31</v>
      </c>
      <c r="AK574" s="135" t="s">
        <v>31</v>
      </c>
      <c r="AL574" s="12" t="s">
        <v>31</v>
      </c>
      <c r="AM574" s="135">
        <v>3544</v>
      </c>
      <c r="AN574" s="135" t="s">
        <v>31</v>
      </c>
      <c r="AO574" s="12" t="s">
        <v>270</v>
      </c>
      <c r="AP574" s="12" t="s">
        <v>31</v>
      </c>
      <c r="AQ574" s="12" t="s">
        <v>31</v>
      </c>
      <c r="AR574" s="66" t="s">
        <v>31</v>
      </c>
      <c r="AS574" s="12" t="s">
        <v>31</v>
      </c>
      <c r="AT574" s="66" t="s">
        <v>31</v>
      </c>
      <c r="AU574" s="66" t="s">
        <v>31</v>
      </c>
      <c r="AV574" s="12" t="s">
        <v>31</v>
      </c>
      <c r="AW574" s="12" t="s">
        <v>31</v>
      </c>
      <c r="AX574" s="66" t="s">
        <v>31</v>
      </c>
      <c r="AY574" s="12" t="s">
        <v>31</v>
      </c>
      <c r="AZ574" s="66" t="s">
        <v>31</v>
      </c>
      <c r="BA574" s="66" t="s">
        <v>31</v>
      </c>
      <c r="BB574" s="189" t="e">
        <f t="shared" ca="1" si="202"/>
        <v>#N/A</v>
      </c>
      <c r="BC574" s="189">
        <f t="shared" si="203"/>
        <v>100000</v>
      </c>
      <c r="BD574" s="189" t="e">
        <f t="shared" ca="1" si="210"/>
        <v>#N/A</v>
      </c>
      <c r="BE574" s="190" t="str">
        <f t="shared" ca="1" si="204"/>
        <v>AT</v>
      </c>
      <c r="BF574" s="189">
        <f t="shared" si="205"/>
        <v>170</v>
      </c>
      <c r="BG574" s="191" t="str">
        <f t="shared" ca="1" si="206"/>
        <v>Because of high redispatch the leftover intraday capacity was set to 0</v>
      </c>
      <c r="BH574" s="189">
        <f t="shared" si="207"/>
        <v>3</v>
      </c>
      <c r="BI574" s="190" t="str">
        <f t="shared" si="196"/>
        <v>CHECK</v>
      </c>
      <c r="BJ574" s="189" t="str">
        <f t="shared" si="197"/>
        <v>CHECK</v>
      </c>
      <c r="BK574" s="191" t="str">
        <f t="shared" si="198"/>
        <v>CHECK</v>
      </c>
      <c r="BL574" t="str">
        <f t="shared" si="189"/>
        <v>CHECK</v>
      </c>
      <c r="BM574" t="str">
        <f t="shared" si="208"/>
        <v>CHECK</v>
      </c>
      <c r="BN574" t="str">
        <f t="shared" si="209"/>
        <v>CHECK</v>
      </c>
      <c r="BP574">
        <f t="shared" si="193"/>
        <v>-100000</v>
      </c>
      <c r="BQ574" t="str">
        <f t="shared" si="199"/>
        <v>bilateral</v>
      </c>
      <c r="BR574">
        <v>190</v>
      </c>
      <c r="BU574" t="str">
        <f t="shared" si="200"/>
        <v>NO</v>
      </c>
    </row>
    <row r="575" spans="1:73">
      <c r="A575" s="4"/>
      <c r="B575" s="24">
        <v>20540518</v>
      </c>
      <c r="C575" s="2" t="s">
        <v>232</v>
      </c>
      <c r="D575" s="25" t="s">
        <v>35</v>
      </c>
      <c r="E575" s="135"/>
      <c r="F575" s="135">
        <v>1761</v>
      </c>
      <c r="G575" s="12">
        <v>656</v>
      </c>
      <c r="H575" s="16"/>
      <c r="I575" s="135">
        <v>656</v>
      </c>
      <c r="J575" s="135">
        <v>1045</v>
      </c>
      <c r="K575" s="135"/>
      <c r="L575" s="16">
        <v>0</v>
      </c>
      <c r="M575" s="135">
        <v>0</v>
      </c>
      <c r="N575" s="12">
        <v>0</v>
      </c>
      <c r="O575" s="16" t="s">
        <v>30</v>
      </c>
      <c r="P575" s="12" t="s">
        <v>552</v>
      </c>
      <c r="Q575" s="16">
        <f t="shared" si="211"/>
        <v>0</v>
      </c>
      <c r="R575" s="135" t="str">
        <f t="shared" si="194"/>
        <v>NA</v>
      </c>
      <c r="S575" s="135">
        <f t="shared" si="190"/>
        <v>1105</v>
      </c>
      <c r="T575" s="135">
        <f t="shared" si="191"/>
        <v>-389</v>
      </c>
      <c r="U575" s="248">
        <f t="shared" si="195"/>
        <v>716</v>
      </c>
      <c r="V575" s="12">
        <f t="shared" si="192"/>
        <v>0</v>
      </c>
      <c r="W575" s="66">
        <f t="shared" si="201"/>
        <v>1</v>
      </c>
      <c r="X575" s="16">
        <v>170</v>
      </c>
      <c r="Y575" s="135" t="s">
        <v>31</v>
      </c>
      <c r="Z575" s="12" t="s">
        <v>61</v>
      </c>
      <c r="AA575" s="135">
        <v>329</v>
      </c>
      <c r="AB575" s="135" t="s">
        <v>31</v>
      </c>
      <c r="AC575" s="12" t="s">
        <v>61</v>
      </c>
      <c r="AD575" s="135" t="s">
        <v>31</v>
      </c>
      <c r="AE575" s="135" t="s">
        <v>31</v>
      </c>
      <c r="AF575" s="12" t="s">
        <v>31</v>
      </c>
      <c r="AG575" s="135" t="s">
        <v>31</v>
      </c>
      <c r="AH575" s="135" t="s">
        <v>31</v>
      </c>
      <c r="AI575" s="12" t="s">
        <v>31</v>
      </c>
      <c r="AJ575" s="16" t="s">
        <v>31</v>
      </c>
      <c r="AK575" s="135" t="s">
        <v>31</v>
      </c>
      <c r="AL575" s="12" t="s">
        <v>31</v>
      </c>
      <c r="AM575" s="135">
        <v>3544</v>
      </c>
      <c r="AN575" s="135" t="s">
        <v>31</v>
      </c>
      <c r="AO575" s="12" t="s">
        <v>270</v>
      </c>
      <c r="AP575" s="12" t="s">
        <v>31</v>
      </c>
      <c r="AQ575" s="12" t="s">
        <v>31</v>
      </c>
      <c r="AR575" s="66" t="s">
        <v>31</v>
      </c>
      <c r="AS575" s="12" t="s">
        <v>31</v>
      </c>
      <c r="AT575" s="66" t="s">
        <v>31</v>
      </c>
      <c r="AU575" s="66" t="s">
        <v>31</v>
      </c>
      <c r="AV575" s="12" t="s">
        <v>31</v>
      </c>
      <c r="AW575" s="12" t="s">
        <v>31</v>
      </c>
      <c r="AX575" s="66" t="s">
        <v>31</v>
      </c>
      <c r="AY575" s="12" t="s">
        <v>31</v>
      </c>
      <c r="AZ575" s="66" t="s">
        <v>31</v>
      </c>
      <c r="BA575" s="66" t="s">
        <v>31</v>
      </c>
      <c r="BB575" s="189" t="e">
        <f t="shared" ca="1" si="202"/>
        <v>#N/A</v>
      </c>
      <c r="BC575" s="189">
        <f t="shared" si="203"/>
        <v>100000</v>
      </c>
      <c r="BD575" s="189" t="e">
        <f t="shared" ca="1" si="210"/>
        <v>#N/A</v>
      </c>
      <c r="BE575" s="190" t="str">
        <f t="shared" ca="1" si="204"/>
        <v>AT</v>
      </c>
      <c r="BF575" s="189">
        <f t="shared" si="205"/>
        <v>170</v>
      </c>
      <c r="BG575" s="191" t="str">
        <f t="shared" ca="1" si="206"/>
        <v>Because of high redispatch the leftover intraday capacity was set to 0</v>
      </c>
      <c r="BH575" s="189">
        <f t="shared" si="207"/>
        <v>3</v>
      </c>
      <c r="BI575" s="190" t="str">
        <f t="shared" si="196"/>
        <v>CHECK</v>
      </c>
      <c r="BJ575" s="189" t="str">
        <f t="shared" si="197"/>
        <v>CHECK</v>
      </c>
      <c r="BK575" s="191" t="str">
        <f t="shared" si="198"/>
        <v>CHECK</v>
      </c>
      <c r="BL575" t="s">
        <v>386</v>
      </c>
      <c r="BP575">
        <f t="shared" si="193"/>
        <v>-100000</v>
      </c>
      <c r="BQ575" t="str">
        <f t="shared" si="199"/>
        <v>bilateral</v>
      </c>
      <c r="BR575">
        <v>190</v>
      </c>
      <c r="BU575" t="str">
        <f t="shared" si="200"/>
        <v>NO</v>
      </c>
    </row>
    <row r="576" spans="1:73">
      <c r="A576" s="4"/>
      <c r="B576" s="24">
        <v>20540518</v>
      </c>
      <c r="C576" s="2" t="s">
        <v>232</v>
      </c>
      <c r="D576" s="25" t="s">
        <v>37</v>
      </c>
      <c r="E576" s="135"/>
      <c r="F576" s="135">
        <v>1761</v>
      </c>
      <c r="G576" s="12">
        <v>620</v>
      </c>
      <c r="H576" s="16"/>
      <c r="I576" s="135">
        <v>656</v>
      </c>
      <c r="J576" s="135">
        <v>1084</v>
      </c>
      <c r="K576" s="135"/>
      <c r="L576" s="16">
        <v>0</v>
      </c>
      <c r="M576" s="135">
        <v>0</v>
      </c>
      <c r="N576" s="12">
        <v>0</v>
      </c>
      <c r="O576" s="16" t="s">
        <v>33</v>
      </c>
      <c r="P576" s="12" t="s">
        <v>552</v>
      </c>
      <c r="Q576" s="16">
        <f t="shared" si="211"/>
        <v>0</v>
      </c>
      <c r="R576" s="135" t="str">
        <f t="shared" si="194"/>
        <v>NA</v>
      </c>
      <c r="S576" s="135">
        <f t="shared" si="190"/>
        <v>1105</v>
      </c>
      <c r="T576" s="135">
        <f t="shared" si="191"/>
        <v>-464</v>
      </c>
      <c r="U576" s="248">
        <f t="shared" si="195"/>
        <v>641</v>
      </c>
      <c r="V576" s="12">
        <f t="shared" si="192"/>
        <v>0</v>
      </c>
      <c r="W576" s="66">
        <f t="shared" si="201"/>
        <v>1</v>
      </c>
      <c r="X576" s="16">
        <v>170</v>
      </c>
      <c r="Y576" s="135" t="s">
        <v>31</v>
      </c>
      <c r="Z576" s="12" t="s">
        <v>61</v>
      </c>
      <c r="AA576" s="135">
        <v>329</v>
      </c>
      <c r="AB576" s="135" t="s">
        <v>31</v>
      </c>
      <c r="AC576" s="12" t="s">
        <v>61</v>
      </c>
      <c r="AD576" s="135" t="s">
        <v>31</v>
      </c>
      <c r="AE576" s="135" t="s">
        <v>31</v>
      </c>
      <c r="AF576" s="12" t="s">
        <v>31</v>
      </c>
      <c r="AG576" s="135" t="s">
        <v>31</v>
      </c>
      <c r="AH576" s="135" t="s">
        <v>31</v>
      </c>
      <c r="AI576" s="12" t="s">
        <v>31</v>
      </c>
      <c r="AJ576" s="16" t="s">
        <v>31</v>
      </c>
      <c r="AK576" s="135" t="s">
        <v>31</v>
      </c>
      <c r="AL576" s="12" t="s">
        <v>31</v>
      </c>
      <c r="AM576" s="135">
        <v>3544</v>
      </c>
      <c r="AN576" s="135" t="s">
        <v>31</v>
      </c>
      <c r="AO576" s="12" t="s">
        <v>270</v>
      </c>
      <c r="AP576" s="12" t="s">
        <v>31</v>
      </c>
      <c r="AQ576" s="12" t="s">
        <v>31</v>
      </c>
      <c r="AR576" s="66" t="s">
        <v>31</v>
      </c>
      <c r="AS576" s="12" t="s">
        <v>31</v>
      </c>
      <c r="AT576" s="66" t="s">
        <v>31</v>
      </c>
      <c r="AU576" s="66" t="s">
        <v>31</v>
      </c>
      <c r="AV576" s="12" t="s">
        <v>31</v>
      </c>
      <c r="AW576" s="12" t="s">
        <v>31</v>
      </c>
      <c r="AX576" s="66" t="s">
        <v>31</v>
      </c>
      <c r="AY576" s="12" t="s">
        <v>31</v>
      </c>
      <c r="AZ576" s="66" t="s">
        <v>31</v>
      </c>
      <c r="BA576" s="66" t="s">
        <v>31</v>
      </c>
      <c r="BB576" s="189" t="e">
        <f t="shared" ca="1" si="202"/>
        <v>#N/A</v>
      </c>
      <c r="BC576" s="189">
        <f t="shared" si="203"/>
        <v>100000</v>
      </c>
      <c r="BD576" s="189" t="e">
        <f t="shared" ca="1" si="210"/>
        <v>#N/A</v>
      </c>
      <c r="BE576" s="190" t="str">
        <f t="shared" ca="1" si="204"/>
        <v>AT</v>
      </c>
      <c r="BF576" s="189">
        <f t="shared" si="205"/>
        <v>170</v>
      </c>
      <c r="BG576" s="191" t="str">
        <f t="shared" ca="1" si="206"/>
        <v>Because of high redispatch the leftover intraday capacity was set to 0</v>
      </c>
      <c r="BH576" s="189">
        <f t="shared" si="207"/>
        <v>3</v>
      </c>
      <c r="BI576" s="190" t="str">
        <f t="shared" si="196"/>
        <v>CHECK</v>
      </c>
      <c r="BJ576" s="189" t="str">
        <f t="shared" si="197"/>
        <v>CHECK</v>
      </c>
      <c r="BK576" s="191" t="str">
        <f t="shared" si="198"/>
        <v>CHECK</v>
      </c>
      <c r="BL576" t="s">
        <v>386</v>
      </c>
      <c r="BP576">
        <f t="shared" si="193"/>
        <v>-100000</v>
      </c>
      <c r="BQ576" t="str">
        <f t="shared" si="199"/>
        <v>bilateral</v>
      </c>
      <c r="BR576">
        <v>190</v>
      </c>
      <c r="BU576" t="str">
        <f t="shared" si="200"/>
        <v>NO</v>
      </c>
    </row>
    <row r="577" spans="1:73">
      <c r="A577" s="4"/>
      <c r="B577" s="24">
        <v>20540518</v>
      </c>
      <c r="C577" s="2" t="s">
        <v>232</v>
      </c>
      <c r="D577" s="25" t="s">
        <v>38</v>
      </c>
      <c r="E577" s="135"/>
      <c r="F577" s="135">
        <v>2924</v>
      </c>
      <c r="G577" s="12">
        <v>656</v>
      </c>
      <c r="H577" s="16"/>
      <c r="I577" s="135">
        <v>656</v>
      </c>
      <c r="J577" s="135">
        <v>2584</v>
      </c>
      <c r="K577" s="135"/>
      <c r="L577" s="16">
        <v>0</v>
      </c>
      <c r="M577" s="135">
        <v>0</v>
      </c>
      <c r="N577" s="12">
        <v>0</v>
      </c>
      <c r="O577" s="16" t="s">
        <v>30</v>
      </c>
      <c r="P577" s="12" t="s">
        <v>552</v>
      </c>
      <c r="Q577" s="16">
        <f t="shared" si="211"/>
        <v>0</v>
      </c>
      <c r="R577" s="135" t="str">
        <f t="shared" si="194"/>
        <v>NA</v>
      </c>
      <c r="S577" s="135">
        <f t="shared" si="190"/>
        <v>2268</v>
      </c>
      <c r="T577" s="135">
        <f t="shared" si="191"/>
        <v>-1928</v>
      </c>
      <c r="U577" s="248">
        <f t="shared" si="195"/>
        <v>340</v>
      </c>
      <c r="V577" s="12">
        <f t="shared" si="192"/>
        <v>0</v>
      </c>
      <c r="W577" s="66">
        <f t="shared" si="201"/>
        <v>1</v>
      </c>
      <c r="X577" s="16">
        <v>170</v>
      </c>
      <c r="Y577" s="135" t="s">
        <v>31</v>
      </c>
      <c r="Z577" s="12" t="s">
        <v>31</v>
      </c>
      <c r="AA577" s="135">
        <v>515</v>
      </c>
      <c r="AB577" s="135" t="s">
        <v>31</v>
      </c>
      <c r="AC577" s="12" t="s">
        <v>31</v>
      </c>
      <c r="AD577" s="135" t="s">
        <v>31</v>
      </c>
      <c r="AE577" s="135" t="s">
        <v>31</v>
      </c>
      <c r="AF577" s="12" t="s">
        <v>31</v>
      </c>
      <c r="AG577" s="135" t="s">
        <v>31</v>
      </c>
      <c r="AH577" s="135" t="s">
        <v>31</v>
      </c>
      <c r="AI577" s="12" t="s">
        <v>31</v>
      </c>
      <c r="AJ577" s="16" t="s">
        <v>31</v>
      </c>
      <c r="AK577" s="135" t="s">
        <v>31</v>
      </c>
      <c r="AL577" s="12" t="s">
        <v>31</v>
      </c>
      <c r="AM577" s="135">
        <v>3544</v>
      </c>
      <c r="AN577" s="135" t="s">
        <v>31</v>
      </c>
      <c r="AO577" s="12" t="s">
        <v>270</v>
      </c>
      <c r="AP577" s="12" t="s">
        <v>31</v>
      </c>
      <c r="AQ577" s="12" t="s">
        <v>31</v>
      </c>
      <c r="AR577" s="66" t="s">
        <v>31</v>
      </c>
      <c r="AS577" s="12" t="s">
        <v>31</v>
      </c>
      <c r="AT577" s="66" t="s">
        <v>31</v>
      </c>
      <c r="AU577" s="66" t="s">
        <v>31</v>
      </c>
      <c r="AV577" s="12" t="s">
        <v>31</v>
      </c>
      <c r="AW577" s="12" t="s">
        <v>31</v>
      </c>
      <c r="AX577" s="66" t="s">
        <v>31</v>
      </c>
      <c r="AY577" s="12" t="s">
        <v>31</v>
      </c>
      <c r="AZ577" s="66" t="s">
        <v>31</v>
      </c>
      <c r="BA577" s="66" t="s">
        <v>31</v>
      </c>
      <c r="BB577" s="189" t="e">
        <f t="shared" ca="1" si="202"/>
        <v>#N/A</v>
      </c>
      <c r="BC577" s="189">
        <f t="shared" si="203"/>
        <v>100000</v>
      </c>
      <c r="BD577" s="189" t="e">
        <f t="shared" ca="1" si="210"/>
        <v>#N/A</v>
      </c>
      <c r="BE577" s="190" t="str">
        <f t="shared" ca="1" si="204"/>
        <v>AT</v>
      </c>
      <c r="BF577" s="189">
        <f t="shared" si="205"/>
        <v>170</v>
      </c>
      <c r="BG577" s="191" t="str">
        <f t="shared" ca="1" si="206"/>
        <v>None</v>
      </c>
      <c r="BH577" s="189">
        <f t="shared" si="207"/>
        <v>3</v>
      </c>
      <c r="BI577" s="190" t="str">
        <f t="shared" si="196"/>
        <v>CHECK</v>
      </c>
      <c r="BJ577" s="189" t="str">
        <f t="shared" si="197"/>
        <v>CHECK</v>
      </c>
      <c r="BK577" s="191" t="str">
        <f t="shared" si="198"/>
        <v>CHECK</v>
      </c>
      <c r="BL577" t="str">
        <f t="shared" ref="BL577:BL640" si="212">IF(W577,IF(BC577=100000,IF(BF577=100000,"Smoothing",IF(BH577=1,BE577,"CHECK")),IF(BF577&lt;&gt;100000,IF(AND(H577-BC577=190),BB577,IF(BH577=1,BE577,"CHECK")),BB577)),"")</f>
        <v>CHECK</v>
      </c>
      <c r="BM577" t="str">
        <f t="shared" si="208"/>
        <v>CHECK</v>
      </c>
      <c r="BN577" t="str">
        <f t="shared" si="209"/>
        <v>CHECK</v>
      </c>
      <c r="BP577">
        <f t="shared" si="193"/>
        <v>-100000</v>
      </c>
      <c r="BQ577" t="str">
        <f t="shared" si="199"/>
        <v>bilateral</v>
      </c>
      <c r="BR577">
        <v>190</v>
      </c>
      <c r="BU577" t="str">
        <f t="shared" si="200"/>
        <v>NO</v>
      </c>
    </row>
    <row r="578" spans="1:73">
      <c r="A578" s="4"/>
      <c r="B578" s="24">
        <v>20540518</v>
      </c>
      <c r="C578" s="2" t="s">
        <v>232</v>
      </c>
      <c r="D578" s="25" t="s">
        <v>39</v>
      </c>
      <c r="E578" s="135"/>
      <c r="F578" s="135">
        <v>4468</v>
      </c>
      <c r="G578" s="12">
        <v>656</v>
      </c>
      <c r="H578" s="16"/>
      <c r="I578" s="135">
        <v>656</v>
      </c>
      <c r="J578" s="135">
        <v>4263</v>
      </c>
      <c r="K578" s="135"/>
      <c r="L578" s="16">
        <v>-3028</v>
      </c>
      <c r="M578" s="135">
        <v>-3028</v>
      </c>
      <c r="N578" s="12">
        <v>-3028</v>
      </c>
      <c r="O578" s="16" t="s">
        <v>30</v>
      </c>
      <c r="P578" s="12" t="s">
        <v>110</v>
      </c>
      <c r="Q578" s="16">
        <f t="shared" si="211"/>
        <v>0</v>
      </c>
      <c r="R578" s="135" t="str">
        <f t="shared" si="194"/>
        <v>NA</v>
      </c>
      <c r="S578" s="135">
        <f t="shared" si="190"/>
        <v>3812</v>
      </c>
      <c r="T578" s="135">
        <f t="shared" si="191"/>
        <v>-3607</v>
      </c>
      <c r="U578" s="248">
        <f t="shared" si="195"/>
        <v>205</v>
      </c>
      <c r="V578" s="12">
        <f t="shared" si="192"/>
        <v>0</v>
      </c>
      <c r="W578" s="66">
        <f t="shared" si="201"/>
        <v>1</v>
      </c>
      <c r="X578" s="16">
        <v>170</v>
      </c>
      <c r="Y578" s="135" t="s">
        <v>31</v>
      </c>
      <c r="Z578" s="12" t="s">
        <v>31</v>
      </c>
      <c r="AA578" s="135">
        <v>515</v>
      </c>
      <c r="AB578" s="135" t="s">
        <v>31</v>
      </c>
      <c r="AC578" s="12" t="s">
        <v>31</v>
      </c>
      <c r="AD578" s="135" t="s">
        <v>31</v>
      </c>
      <c r="AE578" s="135" t="s">
        <v>31</v>
      </c>
      <c r="AF578" s="12" t="s">
        <v>31</v>
      </c>
      <c r="AG578" s="135" t="s">
        <v>31</v>
      </c>
      <c r="AH578" s="135" t="s">
        <v>31</v>
      </c>
      <c r="AI578" s="12" t="s">
        <v>31</v>
      </c>
      <c r="AJ578" s="16" t="s">
        <v>31</v>
      </c>
      <c r="AK578" s="135" t="s">
        <v>31</v>
      </c>
      <c r="AL578" s="12" t="s">
        <v>31</v>
      </c>
      <c r="AM578" s="135">
        <v>3544</v>
      </c>
      <c r="AN578" s="135" t="s">
        <v>31</v>
      </c>
      <c r="AO578" s="12" t="s">
        <v>270</v>
      </c>
      <c r="AP578" s="12" t="s">
        <v>31</v>
      </c>
      <c r="AQ578" s="12" t="s">
        <v>31</v>
      </c>
      <c r="AR578" s="66" t="s">
        <v>31</v>
      </c>
      <c r="AS578" s="12" t="s">
        <v>31</v>
      </c>
      <c r="AT578" s="66" t="s">
        <v>31</v>
      </c>
      <c r="AU578" s="66" t="s">
        <v>31</v>
      </c>
      <c r="AV578" s="12" t="s">
        <v>31</v>
      </c>
      <c r="AW578" s="12" t="s">
        <v>31</v>
      </c>
      <c r="AX578" s="66" t="s">
        <v>31</v>
      </c>
      <c r="AY578" s="12" t="s">
        <v>31</v>
      </c>
      <c r="AZ578" s="66" t="s">
        <v>31</v>
      </c>
      <c r="BA578" s="66" t="s">
        <v>31</v>
      </c>
      <c r="BB578" s="189" t="e">
        <f t="shared" ca="1" si="202"/>
        <v>#N/A</v>
      </c>
      <c r="BC578" s="189">
        <f t="shared" si="203"/>
        <v>100000</v>
      </c>
      <c r="BD578" s="189" t="e">
        <f t="shared" ca="1" si="210"/>
        <v>#N/A</v>
      </c>
      <c r="BE578" s="190" t="str">
        <f t="shared" ca="1" si="204"/>
        <v>AT</v>
      </c>
      <c r="BF578" s="189">
        <f t="shared" si="205"/>
        <v>170</v>
      </c>
      <c r="BG578" s="191" t="str">
        <f t="shared" ca="1" si="206"/>
        <v>None</v>
      </c>
      <c r="BH578" s="189">
        <f t="shared" si="207"/>
        <v>3</v>
      </c>
      <c r="BI578" s="190" t="str">
        <f t="shared" si="196"/>
        <v>CHECK</v>
      </c>
      <c r="BJ578" s="189" t="str">
        <f t="shared" si="197"/>
        <v>CHECK</v>
      </c>
      <c r="BK578" s="191" t="str">
        <f t="shared" si="198"/>
        <v>CHECK</v>
      </c>
      <c r="BL578" t="str">
        <f t="shared" si="212"/>
        <v>CHECK</v>
      </c>
      <c r="BM578" t="str">
        <f t="shared" si="208"/>
        <v>CHECK</v>
      </c>
      <c r="BN578" t="str">
        <f t="shared" si="209"/>
        <v>CHECK</v>
      </c>
      <c r="BP578">
        <f t="shared" si="193"/>
        <v>-100000</v>
      </c>
      <c r="BQ578" t="str">
        <f t="shared" si="199"/>
        <v>bilateral</v>
      </c>
      <c r="BR578">
        <v>190</v>
      </c>
      <c r="BU578" t="str">
        <f t="shared" si="200"/>
        <v>NO</v>
      </c>
    </row>
    <row r="579" spans="1:73">
      <c r="A579" s="4"/>
      <c r="B579" s="24">
        <v>20540518</v>
      </c>
      <c r="C579" s="2" t="s">
        <v>232</v>
      </c>
      <c r="D579" s="25" t="s">
        <v>43</v>
      </c>
      <c r="E579" s="135"/>
      <c r="F579" s="135">
        <v>4468</v>
      </c>
      <c r="G579" s="12">
        <v>67</v>
      </c>
      <c r="H579" s="16"/>
      <c r="I579" s="135">
        <v>67</v>
      </c>
      <c r="J579" s="135">
        <v>4995</v>
      </c>
      <c r="K579" s="135"/>
      <c r="L579" s="16">
        <v>-3028</v>
      </c>
      <c r="M579" s="135">
        <v>-3028</v>
      </c>
      <c r="N579" s="12">
        <v>-3028</v>
      </c>
      <c r="O579" s="16" t="s">
        <v>30</v>
      </c>
      <c r="P579" s="12" t="s">
        <v>30</v>
      </c>
      <c r="Q579" s="16">
        <f t="shared" si="211"/>
        <v>0</v>
      </c>
      <c r="R579" s="135" t="str">
        <f t="shared" si="194"/>
        <v>NA</v>
      </c>
      <c r="S579" s="135">
        <f t="shared" si="190"/>
        <v>4401</v>
      </c>
      <c r="T579" s="135">
        <f t="shared" si="191"/>
        <v>-4928</v>
      </c>
      <c r="U579" s="248">
        <f t="shared" si="195"/>
        <v>-527</v>
      </c>
      <c r="V579" s="12">
        <f t="shared" si="192"/>
        <v>0</v>
      </c>
      <c r="W579" s="66">
        <f t="shared" si="201"/>
        <v>1</v>
      </c>
      <c r="X579" s="16">
        <v>170</v>
      </c>
      <c r="Y579" s="135" t="s">
        <v>31</v>
      </c>
      <c r="Z579" s="12" t="s">
        <v>31</v>
      </c>
      <c r="AA579" s="135">
        <v>515</v>
      </c>
      <c r="AB579" s="135" t="s">
        <v>31</v>
      </c>
      <c r="AC579" s="12" t="s">
        <v>31</v>
      </c>
      <c r="AD579" s="135" t="s">
        <v>31</v>
      </c>
      <c r="AE579" s="135" t="s">
        <v>31</v>
      </c>
      <c r="AF579" s="12" t="s">
        <v>31</v>
      </c>
      <c r="AG579" s="135" t="s">
        <v>31</v>
      </c>
      <c r="AH579" s="135" t="s">
        <v>31</v>
      </c>
      <c r="AI579" s="12" t="s">
        <v>31</v>
      </c>
      <c r="AJ579" s="16" t="s">
        <v>31</v>
      </c>
      <c r="AK579" s="135" t="s">
        <v>31</v>
      </c>
      <c r="AL579" s="12" t="s">
        <v>31</v>
      </c>
      <c r="AM579" s="135">
        <v>3544</v>
      </c>
      <c r="AN579" s="135" t="s">
        <v>31</v>
      </c>
      <c r="AO579" s="12" t="s">
        <v>270</v>
      </c>
      <c r="AP579" s="12" t="s">
        <v>31</v>
      </c>
      <c r="AQ579" s="12" t="s">
        <v>31</v>
      </c>
      <c r="AR579" s="66" t="s">
        <v>31</v>
      </c>
      <c r="AS579" s="12" t="s">
        <v>31</v>
      </c>
      <c r="AT579" s="66" t="s">
        <v>31</v>
      </c>
      <c r="AU579" s="66" t="s">
        <v>31</v>
      </c>
      <c r="AV579" s="12" t="s">
        <v>31</v>
      </c>
      <c r="AW579" s="12" t="s">
        <v>31</v>
      </c>
      <c r="AX579" s="66" t="s">
        <v>31</v>
      </c>
      <c r="AY579" s="12" t="s">
        <v>31</v>
      </c>
      <c r="AZ579" s="66" t="s">
        <v>31</v>
      </c>
      <c r="BA579" s="66" t="s">
        <v>31</v>
      </c>
      <c r="BB579" s="189" t="e">
        <f t="shared" ca="1" si="202"/>
        <v>#N/A</v>
      </c>
      <c r="BC579" s="189">
        <f t="shared" si="203"/>
        <v>100000</v>
      </c>
      <c r="BD579" s="189" t="e">
        <f t="shared" ca="1" si="210"/>
        <v>#N/A</v>
      </c>
      <c r="BE579" s="190" t="str">
        <f t="shared" ca="1" si="204"/>
        <v>AT</v>
      </c>
      <c r="BF579" s="189">
        <f t="shared" si="205"/>
        <v>170</v>
      </c>
      <c r="BG579" s="191" t="str">
        <f t="shared" ca="1" si="206"/>
        <v>None</v>
      </c>
      <c r="BH579" s="189">
        <f t="shared" si="207"/>
        <v>3</v>
      </c>
      <c r="BI579" s="190" t="str">
        <f t="shared" si="196"/>
        <v>CHECK</v>
      </c>
      <c r="BJ579" s="189" t="str">
        <f t="shared" si="197"/>
        <v>CHECK</v>
      </c>
      <c r="BK579" s="191" t="str">
        <f t="shared" si="198"/>
        <v>CHECK</v>
      </c>
      <c r="BL579" t="str">
        <f t="shared" si="212"/>
        <v>CHECK</v>
      </c>
      <c r="BM579" t="str">
        <f t="shared" si="208"/>
        <v>CHECK</v>
      </c>
      <c r="BN579" t="str">
        <f t="shared" si="209"/>
        <v>CHECK</v>
      </c>
      <c r="BP579">
        <f t="shared" si="193"/>
        <v>-100000</v>
      </c>
      <c r="BQ579" t="str">
        <f t="shared" si="199"/>
        <v>bilateral</v>
      </c>
      <c r="BR579">
        <v>190</v>
      </c>
      <c r="BU579" t="str">
        <f t="shared" si="200"/>
        <v>NO</v>
      </c>
    </row>
    <row r="580" spans="1:73">
      <c r="A580" s="4"/>
      <c r="B580" s="24">
        <v>20540518</v>
      </c>
      <c r="C580" s="2" t="s">
        <v>232</v>
      </c>
      <c r="D580" s="25" t="s">
        <v>45</v>
      </c>
      <c r="E580" s="135"/>
      <c r="F580" s="135">
        <v>4729</v>
      </c>
      <c r="G580" s="12">
        <v>158</v>
      </c>
      <c r="H580" s="16"/>
      <c r="I580" s="135">
        <v>158</v>
      </c>
      <c r="J580" s="135">
        <v>5257</v>
      </c>
      <c r="K580" s="135"/>
      <c r="L580" s="16">
        <v>-3301</v>
      </c>
      <c r="M580" s="135">
        <v>-3301</v>
      </c>
      <c r="N580" s="12">
        <v>-3301</v>
      </c>
      <c r="O580" s="16" t="s">
        <v>30</v>
      </c>
      <c r="P580" s="12" t="s">
        <v>30</v>
      </c>
      <c r="Q580" s="16">
        <f t="shared" si="211"/>
        <v>0</v>
      </c>
      <c r="R580" s="135" t="str">
        <f t="shared" si="194"/>
        <v>NA</v>
      </c>
      <c r="S580" s="135">
        <f t="shared" si="190"/>
        <v>4571</v>
      </c>
      <c r="T580" s="135">
        <f t="shared" si="191"/>
        <v>-5099</v>
      </c>
      <c r="U580" s="248">
        <f t="shared" si="195"/>
        <v>-528</v>
      </c>
      <c r="V580" s="12">
        <f t="shared" si="192"/>
        <v>0</v>
      </c>
      <c r="W580" s="66">
        <f t="shared" si="201"/>
        <v>1</v>
      </c>
      <c r="X580" s="16">
        <v>170</v>
      </c>
      <c r="Y580" s="135" t="s">
        <v>31</v>
      </c>
      <c r="Z580" s="12" t="s">
        <v>31</v>
      </c>
      <c r="AA580" s="135">
        <v>515</v>
      </c>
      <c r="AB580" s="135" t="s">
        <v>31</v>
      </c>
      <c r="AC580" s="12" t="s">
        <v>31</v>
      </c>
      <c r="AD580" s="135" t="s">
        <v>31</v>
      </c>
      <c r="AE580" s="135" t="s">
        <v>31</v>
      </c>
      <c r="AF580" s="12" t="s">
        <v>31</v>
      </c>
      <c r="AG580" s="135" t="s">
        <v>31</v>
      </c>
      <c r="AH580" s="135" t="s">
        <v>31</v>
      </c>
      <c r="AI580" s="12" t="s">
        <v>31</v>
      </c>
      <c r="AJ580" s="16" t="s">
        <v>31</v>
      </c>
      <c r="AK580" s="135" t="s">
        <v>31</v>
      </c>
      <c r="AL580" s="12" t="s">
        <v>31</v>
      </c>
      <c r="AM580" s="135">
        <v>3544</v>
      </c>
      <c r="AN580" s="135" t="s">
        <v>31</v>
      </c>
      <c r="AO580" s="12" t="s">
        <v>270</v>
      </c>
      <c r="AP580" s="12" t="s">
        <v>31</v>
      </c>
      <c r="AQ580" s="12" t="s">
        <v>31</v>
      </c>
      <c r="AR580" s="66" t="s">
        <v>31</v>
      </c>
      <c r="AS580" s="12" t="s">
        <v>31</v>
      </c>
      <c r="AT580" s="66" t="s">
        <v>31</v>
      </c>
      <c r="AU580" s="66" t="s">
        <v>31</v>
      </c>
      <c r="AV580" s="12" t="s">
        <v>31</v>
      </c>
      <c r="AW580" s="12" t="s">
        <v>31</v>
      </c>
      <c r="AX580" s="66" t="s">
        <v>31</v>
      </c>
      <c r="AY580" s="12" t="s">
        <v>31</v>
      </c>
      <c r="AZ580" s="66" t="s">
        <v>31</v>
      </c>
      <c r="BA580" s="66" t="s">
        <v>31</v>
      </c>
      <c r="BB580" s="189" t="e">
        <f t="shared" ca="1" si="202"/>
        <v>#N/A</v>
      </c>
      <c r="BC580" s="189">
        <f t="shared" si="203"/>
        <v>100000</v>
      </c>
      <c r="BD580" s="189" t="e">
        <f t="shared" ca="1" si="210"/>
        <v>#N/A</v>
      </c>
      <c r="BE580" s="190" t="str">
        <f t="shared" ca="1" si="204"/>
        <v>AT</v>
      </c>
      <c r="BF580" s="189">
        <f t="shared" si="205"/>
        <v>170</v>
      </c>
      <c r="BG580" s="191" t="str">
        <f t="shared" ca="1" si="206"/>
        <v>None</v>
      </c>
      <c r="BH580" s="189">
        <f t="shared" si="207"/>
        <v>3</v>
      </c>
      <c r="BI580" s="190" t="str">
        <f t="shared" si="196"/>
        <v>CHECK</v>
      </c>
      <c r="BJ580" s="189" t="str">
        <f t="shared" si="197"/>
        <v>CHECK</v>
      </c>
      <c r="BK580" s="191" t="str">
        <f t="shared" si="198"/>
        <v>CHECK</v>
      </c>
      <c r="BL580" t="str">
        <f t="shared" si="212"/>
        <v>CHECK</v>
      </c>
      <c r="BM580" t="str">
        <f t="shared" si="208"/>
        <v>CHECK</v>
      </c>
      <c r="BN580" t="str">
        <f t="shared" si="209"/>
        <v>CHECK</v>
      </c>
      <c r="BP580">
        <f t="shared" si="193"/>
        <v>-100000</v>
      </c>
      <c r="BQ580" t="str">
        <f t="shared" si="199"/>
        <v>bilateral</v>
      </c>
      <c r="BR580">
        <v>190</v>
      </c>
      <c r="BU580" t="str">
        <f t="shared" si="200"/>
        <v>NO</v>
      </c>
    </row>
    <row r="581" spans="1:73">
      <c r="A581" s="4"/>
      <c r="B581" s="24">
        <v>20540518</v>
      </c>
      <c r="C581" s="2" t="s">
        <v>232</v>
      </c>
      <c r="D581" s="25" t="s">
        <v>46</v>
      </c>
      <c r="E581" s="135">
        <v>5019</v>
      </c>
      <c r="F581" s="135"/>
      <c r="G581" s="12"/>
      <c r="H581" s="16">
        <v>5026</v>
      </c>
      <c r="I581" s="135"/>
      <c r="J581" s="135"/>
      <c r="K581" s="135"/>
      <c r="L581" s="16">
        <v>0</v>
      </c>
      <c r="M581" s="135">
        <v>0</v>
      </c>
      <c r="N581" s="12">
        <v>0</v>
      </c>
      <c r="O581" s="16" t="s">
        <v>30</v>
      </c>
      <c r="P581" s="12" t="s">
        <v>30</v>
      </c>
      <c r="Q581" s="16">
        <f t="shared" si="211"/>
        <v>0</v>
      </c>
      <c r="R581" s="135">
        <f t="shared" si="194"/>
        <v>-7</v>
      </c>
      <c r="S581" s="135" t="str">
        <f t="shared" si="190"/>
        <v>NA</v>
      </c>
      <c r="T581" s="135" t="str">
        <f t="shared" si="191"/>
        <v>NA</v>
      </c>
      <c r="U581" s="248" t="str">
        <f t="shared" si="195"/>
        <v>NA</v>
      </c>
      <c r="V581" s="12">
        <f t="shared" si="192"/>
        <v>0</v>
      </c>
      <c r="W581" s="66">
        <f t="shared" si="201"/>
        <v>1</v>
      </c>
      <c r="X581" s="16">
        <v>170</v>
      </c>
      <c r="Y581" s="135" t="s">
        <v>31</v>
      </c>
      <c r="Z581" s="12" t="s">
        <v>31</v>
      </c>
      <c r="AA581" s="135">
        <v>358</v>
      </c>
      <c r="AB581" s="135" t="s">
        <v>31</v>
      </c>
      <c r="AC581" s="12" t="s">
        <v>31</v>
      </c>
      <c r="AD581" s="135" t="s">
        <v>31</v>
      </c>
      <c r="AE581" s="135" t="s">
        <v>31</v>
      </c>
      <c r="AF581" s="12" t="s">
        <v>31</v>
      </c>
      <c r="AG581" s="135" t="s">
        <v>31</v>
      </c>
      <c r="AH581" s="135" t="s">
        <v>31</v>
      </c>
      <c r="AI581" s="12" t="s">
        <v>31</v>
      </c>
      <c r="AJ581" s="16" t="s">
        <v>31</v>
      </c>
      <c r="AK581" s="135" t="s">
        <v>31</v>
      </c>
      <c r="AL581" s="12" t="s">
        <v>31</v>
      </c>
      <c r="AM581" s="135" t="s">
        <v>31</v>
      </c>
      <c r="AN581" s="135" t="s">
        <v>31</v>
      </c>
      <c r="AO581" s="12" t="s">
        <v>31</v>
      </c>
      <c r="AP581" s="12" t="s">
        <v>31</v>
      </c>
      <c r="AQ581" s="12" t="s">
        <v>31</v>
      </c>
      <c r="AR581" s="66" t="s">
        <v>31</v>
      </c>
      <c r="AS581" s="12" t="s">
        <v>31</v>
      </c>
      <c r="AT581" s="66" t="s">
        <v>31</v>
      </c>
      <c r="AU581" s="66" t="s">
        <v>31</v>
      </c>
      <c r="AV581" s="12" t="s">
        <v>31</v>
      </c>
      <c r="AW581" s="12" t="s">
        <v>31</v>
      </c>
      <c r="AX581" s="66" t="s">
        <v>31</v>
      </c>
      <c r="AY581" s="12" t="s">
        <v>31</v>
      </c>
      <c r="AZ581" s="66" t="s">
        <v>31</v>
      </c>
      <c r="BA581" s="66" t="s">
        <v>31</v>
      </c>
      <c r="BB581" s="189" t="e">
        <f t="shared" ca="1" si="202"/>
        <v>#N/A</v>
      </c>
      <c r="BC581" s="189">
        <f t="shared" si="203"/>
        <v>100000</v>
      </c>
      <c r="BD581" s="189" t="e">
        <f t="shared" ca="1" si="210"/>
        <v>#N/A</v>
      </c>
      <c r="BE581" s="190" t="str">
        <f t="shared" ca="1" si="204"/>
        <v>AT</v>
      </c>
      <c r="BF581" s="189">
        <f t="shared" si="205"/>
        <v>170</v>
      </c>
      <c r="BG581" s="191" t="str">
        <f t="shared" ca="1" si="206"/>
        <v>None</v>
      </c>
      <c r="BH581" s="189">
        <f t="shared" si="207"/>
        <v>2</v>
      </c>
      <c r="BI581" s="190" t="str">
        <f t="shared" si="196"/>
        <v>CHECK</v>
      </c>
      <c r="BJ581" s="189" t="str">
        <f t="shared" si="197"/>
        <v>CHECK</v>
      </c>
      <c r="BK581" s="191" t="str">
        <f t="shared" si="198"/>
        <v>CHECK</v>
      </c>
      <c r="BL581" t="str">
        <f t="shared" si="212"/>
        <v>CHECK</v>
      </c>
      <c r="BM581" t="str">
        <f t="shared" si="208"/>
        <v>CHECK</v>
      </c>
      <c r="BN581" t="str">
        <f t="shared" si="209"/>
        <v>CHECK</v>
      </c>
      <c r="BP581">
        <f t="shared" si="193"/>
        <v>-94974</v>
      </c>
      <c r="BQ581" t="str">
        <f t="shared" si="199"/>
        <v>bilateral</v>
      </c>
      <c r="BR581">
        <v>190</v>
      </c>
      <c r="BU581" t="str">
        <f t="shared" si="200"/>
        <v>NO</v>
      </c>
    </row>
    <row r="582" spans="1:73">
      <c r="A582" s="4"/>
      <c r="B582" s="24">
        <v>20540518</v>
      </c>
      <c r="C582" s="2" t="s">
        <v>232</v>
      </c>
      <c r="D582" s="25" t="s">
        <v>47</v>
      </c>
      <c r="E582" s="135">
        <v>5684</v>
      </c>
      <c r="F582" s="135"/>
      <c r="G582" s="12"/>
      <c r="H582" s="16">
        <v>5684</v>
      </c>
      <c r="I582" s="135"/>
      <c r="J582" s="135"/>
      <c r="K582" s="135"/>
      <c r="L582" s="16">
        <v>0</v>
      </c>
      <c r="M582" s="135">
        <v>0</v>
      </c>
      <c r="N582" s="12">
        <v>0</v>
      </c>
      <c r="O582" s="16" t="s">
        <v>30</v>
      </c>
      <c r="P582" s="12" t="s">
        <v>30</v>
      </c>
      <c r="Q582" s="16">
        <f t="shared" si="211"/>
        <v>0</v>
      </c>
      <c r="R582" s="135">
        <f t="shared" si="194"/>
        <v>0</v>
      </c>
      <c r="S582" s="135" t="str">
        <f t="shared" si="190"/>
        <v>NA</v>
      </c>
      <c r="T582" s="135" t="str">
        <f t="shared" si="191"/>
        <v>NA</v>
      </c>
      <c r="U582" s="248" t="str">
        <f t="shared" si="195"/>
        <v>NA</v>
      </c>
      <c r="V582" s="12">
        <f t="shared" si="192"/>
        <v>0</v>
      </c>
      <c r="W582" s="66">
        <f t="shared" si="201"/>
        <v>1</v>
      </c>
      <c r="X582" s="16">
        <v>170</v>
      </c>
      <c r="Y582" s="135" t="s">
        <v>31</v>
      </c>
      <c r="Z582" s="12" t="s">
        <v>31</v>
      </c>
      <c r="AA582" s="135">
        <v>365</v>
      </c>
      <c r="AB582" s="135" t="s">
        <v>31</v>
      </c>
      <c r="AC582" s="12" t="s">
        <v>31</v>
      </c>
      <c r="AD582" s="135" t="s">
        <v>31</v>
      </c>
      <c r="AE582" s="135" t="s">
        <v>31</v>
      </c>
      <c r="AF582" s="12" t="s">
        <v>31</v>
      </c>
      <c r="AG582" s="135" t="s">
        <v>31</v>
      </c>
      <c r="AH582" s="135" t="s">
        <v>31</v>
      </c>
      <c r="AI582" s="12" t="s">
        <v>31</v>
      </c>
      <c r="AJ582" s="16" t="s">
        <v>31</v>
      </c>
      <c r="AK582" s="135" t="s">
        <v>31</v>
      </c>
      <c r="AL582" s="12" t="s">
        <v>31</v>
      </c>
      <c r="AM582" s="135" t="s">
        <v>31</v>
      </c>
      <c r="AN582" s="135" t="s">
        <v>31</v>
      </c>
      <c r="AO582" s="12" t="s">
        <v>31</v>
      </c>
      <c r="AP582" s="12" t="s">
        <v>31</v>
      </c>
      <c r="AQ582" s="12" t="s">
        <v>31</v>
      </c>
      <c r="AR582" s="66" t="s">
        <v>31</v>
      </c>
      <c r="AS582" s="12" t="s">
        <v>31</v>
      </c>
      <c r="AT582" s="66" t="s">
        <v>31</v>
      </c>
      <c r="AU582" s="66" t="s">
        <v>31</v>
      </c>
      <c r="AV582" s="12" t="s">
        <v>31</v>
      </c>
      <c r="AW582" s="12" t="s">
        <v>31</v>
      </c>
      <c r="AX582" s="66" t="s">
        <v>31</v>
      </c>
      <c r="AY582" s="12" t="s">
        <v>31</v>
      </c>
      <c r="AZ582" s="66" t="s">
        <v>31</v>
      </c>
      <c r="BA582" s="66" t="s">
        <v>31</v>
      </c>
      <c r="BB582" s="189" t="e">
        <f t="shared" ca="1" si="202"/>
        <v>#N/A</v>
      </c>
      <c r="BC582" s="189">
        <f t="shared" si="203"/>
        <v>100000</v>
      </c>
      <c r="BD582" s="189" t="e">
        <f t="shared" ca="1" si="210"/>
        <v>#N/A</v>
      </c>
      <c r="BE582" s="190" t="str">
        <f t="shared" ca="1" si="204"/>
        <v>AT</v>
      </c>
      <c r="BF582" s="189">
        <f t="shared" si="205"/>
        <v>170</v>
      </c>
      <c r="BG582" s="191" t="str">
        <f t="shared" ca="1" si="206"/>
        <v>None</v>
      </c>
      <c r="BH582" s="189">
        <f t="shared" si="207"/>
        <v>2</v>
      </c>
      <c r="BI582" s="190" t="str">
        <f t="shared" si="196"/>
        <v>CHECK</v>
      </c>
      <c r="BJ582" s="189" t="str">
        <f t="shared" si="197"/>
        <v>CHECK</v>
      </c>
      <c r="BK582" s="191" t="str">
        <f t="shared" si="198"/>
        <v>CHECK</v>
      </c>
      <c r="BL582" t="str">
        <f t="shared" si="212"/>
        <v>CHECK</v>
      </c>
      <c r="BM582" t="str">
        <f t="shared" si="208"/>
        <v>CHECK</v>
      </c>
      <c r="BN582" t="str">
        <f t="shared" si="209"/>
        <v>CHECK</v>
      </c>
      <c r="BP582">
        <f t="shared" si="193"/>
        <v>-94316</v>
      </c>
      <c r="BQ582" t="str">
        <f t="shared" si="199"/>
        <v>bilateral</v>
      </c>
      <c r="BR582">
        <v>190</v>
      </c>
      <c r="BU582" t="str">
        <f t="shared" si="200"/>
        <v>NO</v>
      </c>
    </row>
    <row r="583" spans="1:73" ht="15.95" thickBot="1">
      <c r="A583" s="4"/>
      <c r="B583" s="26">
        <v>20540518</v>
      </c>
      <c r="C583" s="56" t="s">
        <v>232</v>
      </c>
      <c r="D583" s="27" t="s">
        <v>48</v>
      </c>
      <c r="E583" s="14">
        <v>5170</v>
      </c>
      <c r="F583" s="14"/>
      <c r="G583" s="15"/>
      <c r="H583" s="20">
        <v>5170</v>
      </c>
      <c r="I583" s="14"/>
      <c r="J583" s="14"/>
      <c r="K583" s="14"/>
      <c r="L583" s="20">
        <v>0</v>
      </c>
      <c r="M583" s="14">
        <v>0</v>
      </c>
      <c r="N583" s="15">
        <v>0</v>
      </c>
      <c r="O583" s="20" t="s">
        <v>30</v>
      </c>
      <c r="P583" s="15" t="s">
        <v>30</v>
      </c>
      <c r="Q583" s="20">
        <f t="shared" si="211"/>
        <v>0</v>
      </c>
      <c r="R583" s="135">
        <f t="shared" si="194"/>
        <v>0</v>
      </c>
      <c r="S583" s="135" t="str">
        <f t="shared" si="190"/>
        <v>NA</v>
      </c>
      <c r="T583" s="135" t="str">
        <f t="shared" si="191"/>
        <v>NA</v>
      </c>
      <c r="U583" s="248" t="str">
        <f t="shared" si="195"/>
        <v>NA</v>
      </c>
      <c r="V583" s="15">
        <f t="shared" si="192"/>
        <v>0</v>
      </c>
      <c r="W583" s="66">
        <f t="shared" si="201"/>
        <v>1</v>
      </c>
      <c r="X583" s="20">
        <v>190</v>
      </c>
      <c r="Y583" s="14" t="s">
        <v>31</v>
      </c>
      <c r="Z583" s="15" t="s">
        <v>31</v>
      </c>
      <c r="AA583" s="14">
        <v>345</v>
      </c>
      <c r="AB583" s="14" t="s">
        <v>31</v>
      </c>
      <c r="AC583" s="15" t="s">
        <v>31</v>
      </c>
      <c r="AD583" s="14" t="s">
        <v>31</v>
      </c>
      <c r="AE583" s="14" t="s">
        <v>31</v>
      </c>
      <c r="AF583" s="15" t="s">
        <v>31</v>
      </c>
      <c r="AG583" s="14" t="s">
        <v>31</v>
      </c>
      <c r="AH583" s="14" t="s">
        <v>31</v>
      </c>
      <c r="AI583" s="15" t="s">
        <v>31</v>
      </c>
      <c r="AJ583" s="20" t="s">
        <v>31</v>
      </c>
      <c r="AK583" s="14" t="s">
        <v>31</v>
      </c>
      <c r="AL583" s="15" t="s">
        <v>31</v>
      </c>
      <c r="AM583" s="14" t="s">
        <v>31</v>
      </c>
      <c r="AN583" s="14" t="s">
        <v>31</v>
      </c>
      <c r="AO583" s="15" t="s">
        <v>31</v>
      </c>
      <c r="AP583" s="15" t="s">
        <v>31</v>
      </c>
      <c r="AQ583" s="15" t="s">
        <v>31</v>
      </c>
      <c r="AR583" s="63" t="s">
        <v>31</v>
      </c>
      <c r="AS583" s="15" t="s">
        <v>31</v>
      </c>
      <c r="AT583" s="63" t="s">
        <v>31</v>
      </c>
      <c r="AU583" s="63" t="s">
        <v>31</v>
      </c>
      <c r="AV583" s="15" t="s">
        <v>31</v>
      </c>
      <c r="AW583" s="15" t="s">
        <v>31</v>
      </c>
      <c r="AX583" s="63" t="s">
        <v>31</v>
      </c>
      <c r="AY583" s="15" t="s">
        <v>31</v>
      </c>
      <c r="AZ583" s="63" t="s">
        <v>31</v>
      </c>
      <c r="BA583" s="63" t="s">
        <v>31</v>
      </c>
      <c r="BB583" s="189" t="e">
        <f t="shared" ca="1" si="202"/>
        <v>#N/A</v>
      </c>
      <c r="BC583" s="189">
        <f t="shared" si="203"/>
        <v>100000</v>
      </c>
      <c r="BD583" s="189" t="e">
        <f t="shared" ca="1" si="210"/>
        <v>#N/A</v>
      </c>
      <c r="BE583" s="190" t="str">
        <f t="shared" ca="1" si="204"/>
        <v>AT</v>
      </c>
      <c r="BF583" s="189">
        <f t="shared" si="205"/>
        <v>190</v>
      </c>
      <c r="BG583" s="191" t="str">
        <f t="shared" ca="1" si="206"/>
        <v>None</v>
      </c>
      <c r="BH583" s="189">
        <f t="shared" si="207"/>
        <v>2</v>
      </c>
      <c r="BI583" s="190" t="str">
        <f t="shared" si="196"/>
        <v>CHECK</v>
      </c>
      <c r="BJ583" s="189" t="str">
        <f t="shared" si="197"/>
        <v>CHECK</v>
      </c>
      <c r="BK583" s="191" t="str">
        <f t="shared" si="198"/>
        <v>CHECK</v>
      </c>
      <c r="BL583" t="str">
        <f t="shared" si="212"/>
        <v>CHECK</v>
      </c>
      <c r="BM583" t="str">
        <f t="shared" si="208"/>
        <v>CHECK</v>
      </c>
      <c r="BN583" t="str">
        <f t="shared" si="209"/>
        <v>CHECK</v>
      </c>
      <c r="BP583">
        <f t="shared" si="193"/>
        <v>-94830</v>
      </c>
      <c r="BQ583" t="str">
        <f t="shared" si="199"/>
        <v>bilateral</v>
      </c>
      <c r="BR583">
        <v>190</v>
      </c>
      <c r="BU583" t="str">
        <f t="shared" si="200"/>
        <v>NO</v>
      </c>
    </row>
    <row r="584" spans="1:73">
      <c r="A584" s="4"/>
      <c r="B584" s="52">
        <v>20540519</v>
      </c>
      <c r="C584" s="53" t="s">
        <v>232</v>
      </c>
      <c r="D584" s="57" t="s">
        <v>29</v>
      </c>
      <c r="E584" s="55"/>
      <c r="F584" s="55">
        <v>2313</v>
      </c>
      <c r="G584" s="46">
        <v>908</v>
      </c>
      <c r="H584" s="45"/>
      <c r="I584" s="55">
        <v>908</v>
      </c>
      <c r="J584" s="55">
        <v>1262</v>
      </c>
      <c r="K584" s="55"/>
      <c r="L584" s="45">
        <v>0</v>
      </c>
      <c r="M584" s="55">
        <v>0</v>
      </c>
      <c r="N584" s="46">
        <v>0</v>
      </c>
      <c r="O584" s="45" t="s">
        <v>30</v>
      </c>
      <c r="P584" s="46" t="s">
        <v>60</v>
      </c>
      <c r="Q584" s="45">
        <f t="shared" si="211"/>
        <v>0</v>
      </c>
      <c r="R584" s="135" t="str">
        <f t="shared" si="194"/>
        <v>NA</v>
      </c>
      <c r="S584" s="135">
        <f t="shared" ref="S584:S647" si="213">IF(AND(ISNUMBER(F584),ISNUMBER(I584),ISBLANK(E584)),F584-I584,"NA")</f>
        <v>1405</v>
      </c>
      <c r="T584" s="135">
        <f t="shared" ref="T584:T647" si="214">IF(AND(ISNUMBER(G584),ISNUMBER(J584),ISBLANK(E584)),G584-J584,"NA")</f>
        <v>-354</v>
      </c>
      <c r="U584" s="248">
        <f t="shared" si="195"/>
        <v>1051</v>
      </c>
      <c r="V584" s="46">
        <f t="shared" ref="V584:V647" si="215">IF(N584&lt;0,0,IF(M584=L584,N584,N584-(L584-M584)))</f>
        <v>0</v>
      </c>
      <c r="W584" s="66">
        <f t="shared" si="201"/>
        <v>1</v>
      </c>
      <c r="X584" s="45">
        <v>190</v>
      </c>
      <c r="Y584" s="55" t="s">
        <v>31</v>
      </c>
      <c r="Z584" s="46" t="s">
        <v>61</v>
      </c>
      <c r="AA584" s="55">
        <v>-190</v>
      </c>
      <c r="AB584" s="55" t="s">
        <v>31</v>
      </c>
      <c r="AC584" s="46" t="s">
        <v>61</v>
      </c>
      <c r="AD584" s="55" t="s">
        <v>31</v>
      </c>
      <c r="AE584" s="55" t="s">
        <v>31</v>
      </c>
      <c r="AF584" s="46" t="s">
        <v>31</v>
      </c>
      <c r="AG584" s="55" t="s">
        <v>31</v>
      </c>
      <c r="AH584" s="55" t="s">
        <v>31</v>
      </c>
      <c r="AI584" s="46" t="s">
        <v>31</v>
      </c>
      <c r="AJ584" s="45" t="s">
        <v>31</v>
      </c>
      <c r="AK584" s="55" t="s">
        <v>31</v>
      </c>
      <c r="AL584" s="46" t="s">
        <v>31</v>
      </c>
      <c r="AM584" s="55">
        <v>3317</v>
      </c>
      <c r="AN584" s="55" t="s">
        <v>31</v>
      </c>
      <c r="AO584" s="46" t="s">
        <v>270</v>
      </c>
      <c r="AP584" s="46" t="s">
        <v>31</v>
      </c>
      <c r="AQ584" s="46" t="s">
        <v>31</v>
      </c>
      <c r="AR584" s="62" t="s">
        <v>31</v>
      </c>
      <c r="AS584" s="46" t="s">
        <v>31</v>
      </c>
      <c r="AT584" s="62" t="s">
        <v>31</v>
      </c>
      <c r="AU584" s="62" t="s">
        <v>31</v>
      </c>
      <c r="AV584" s="46" t="s">
        <v>31</v>
      </c>
      <c r="AW584" s="46" t="s">
        <v>31</v>
      </c>
      <c r="AX584" s="62" t="s">
        <v>31</v>
      </c>
      <c r="AY584" s="46" t="s">
        <v>31</v>
      </c>
      <c r="AZ584" s="62" t="s">
        <v>31</v>
      </c>
      <c r="BA584" s="62" t="s">
        <v>31</v>
      </c>
      <c r="BB584" s="189" t="e">
        <f t="shared" ca="1" si="202"/>
        <v>#N/A</v>
      </c>
      <c r="BC584" s="189">
        <f t="shared" si="203"/>
        <v>100000</v>
      </c>
      <c r="BD584" s="189" t="e">
        <f t="shared" ca="1" si="210"/>
        <v>#N/A</v>
      </c>
      <c r="BE584" s="190" t="str">
        <f t="shared" ca="1" si="204"/>
        <v>AT</v>
      </c>
      <c r="BF584" s="189">
        <f t="shared" si="205"/>
        <v>-190</v>
      </c>
      <c r="BG584" s="191" t="str">
        <f t="shared" ca="1" si="206"/>
        <v>Because of high redispatch the leftover intraday capacity was set to 0</v>
      </c>
      <c r="BH584" s="189">
        <f t="shared" si="207"/>
        <v>3</v>
      </c>
      <c r="BI584" s="190" t="str">
        <f t="shared" si="196"/>
        <v>CHECK</v>
      </c>
      <c r="BJ584" s="189" t="str">
        <f t="shared" si="197"/>
        <v>CHECK</v>
      </c>
      <c r="BK584" s="191" t="str">
        <f t="shared" si="198"/>
        <v>CHECK</v>
      </c>
      <c r="BL584" t="str">
        <f t="shared" si="212"/>
        <v>CHECK</v>
      </c>
      <c r="BM584" t="str">
        <f t="shared" si="208"/>
        <v>CHECK</v>
      </c>
      <c r="BN584" t="str">
        <f t="shared" si="209"/>
        <v>CHECK</v>
      </c>
      <c r="BP584">
        <f t="shared" ref="BP584:BP647" si="216">H584-BC584</f>
        <v>-100000</v>
      </c>
      <c r="BQ584" t="str">
        <f t="shared" si="199"/>
        <v>bilateral</v>
      </c>
      <c r="BR584">
        <v>190</v>
      </c>
      <c r="BU584" t="str">
        <f t="shared" si="200"/>
        <v>NO</v>
      </c>
    </row>
    <row r="585" spans="1:73">
      <c r="A585" s="4"/>
      <c r="B585" s="24">
        <v>20540519</v>
      </c>
      <c r="C585" s="2" t="s">
        <v>232</v>
      </c>
      <c r="D585" s="25" t="s">
        <v>32</v>
      </c>
      <c r="E585" s="135"/>
      <c r="F585" s="135">
        <v>2313</v>
      </c>
      <c r="G585" s="12">
        <v>908</v>
      </c>
      <c r="H585" s="16"/>
      <c r="I585" s="135">
        <v>908</v>
      </c>
      <c r="J585" s="135">
        <v>1262</v>
      </c>
      <c r="K585" s="135"/>
      <c r="L585" s="16">
        <v>0</v>
      </c>
      <c r="M585" s="135">
        <v>0</v>
      </c>
      <c r="N585" s="12">
        <v>0</v>
      </c>
      <c r="O585" s="16" t="s">
        <v>30</v>
      </c>
      <c r="P585" s="12" t="s">
        <v>60</v>
      </c>
      <c r="Q585" s="16">
        <f t="shared" si="211"/>
        <v>0</v>
      </c>
      <c r="R585" s="135" t="str">
        <f t="shared" ref="R585:R648" si="217">IF(AND(ISNUMBER(E585),ISNUMBER(H585),ISBLANK(F585)),E585-H585,"NA")</f>
        <v>NA</v>
      </c>
      <c r="S585" s="135">
        <f t="shared" si="213"/>
        <v>1405</v>
      </c>
      <c r="T585" s="135">
        <f t="shared" si="214"/>
        <v>-354</v>
      </c>
      <c r="U585" s="248">
        <f t="shared" ref="U585:U648" si="218">IF(AND(ISNUMBER(S585),ISNUMBER(T585),ISBLANK(E585)),S585+T585,"NA")</f>
        <v>1051</v>
      </c>
      <c r="V585" s="12">
        <f t="shared" si="215"/>
        <v>0</v>
      </c>
      <c r="W585" s="66">
        <f t="shared" si="201"/>
        <v>1</v>
      </c>
      <c r="X585" s="16">
        <v>190</v>
      </c>
      <c r="Y585" s="135" t="s">
        <v>31</v>
      </c>
      <c r="Z585" s="12" t="s">
        <v>61</v>
      </c>
      <c r="AA585" s="135">
        <v>-190</v>
      </c>
      <c r="AB585" s="135" t="s">
        <v>31</v>
      </c>
      <c r="AC585" s="12" t="s">
        <v>61</v>
      </c>
      <c r="AD585" s="135" t="s">
        <v>31</v>
      </c>
      <c r="AE585" s="135" t="s">
        <v>31</v>
      </c>
      <c r="AF585" s="12" t="s">
        <v>31</v>
      </c>
      <c r="AG585" s="135" t="s">
        <v>31</v>
      </c>
      <c r="AH585" s="135" t="s">
        <v>31</v>
      </c>
      <c r="AI585" s="12" t="s">
        <v>31</v>
      </c>
      <c r="AJ585" s="16" t="s">
        <v>31</v>
      </c>
      <c r="AK585" s="135" t="s">
        <v>31</v>
      </c>
      <c r="AL585" s="12" t="s">
        <v>31</v>
      </c>
      <c r="AM585" s="135">
        <v>3317</v>
      </c>
      <c r="AN585" s="135" t="s">
        <v>31</v>
      </c>
      <c r="AO585" s="12" t="s">
        <v>270</v>
      </c>
      <c r="AP585" s="12" t="s">
        <v>31</v>
      </c>
      <c r="AQ585" s="12" t="s">
        <v>31</v>
      </c>
      <c r="AR585" s="66" t="s">
        <v>31</v>
      </c>
      <c r="AS585" s="12" t="s">
        <v>31</v>
      </c>
      <c r="AT585" s="66" t="s">
        <v>31</v>
      </c>
      <c r="AU585" s="66" t="s">
        <v>31</v>
      </c>
      <c r="AV585" s="12" t="s">
        <v>31</v>
      </c>
      <c r="AW585" s="12" t="s">
        <v>31</v>
      </c>
      <c r="AX585" s="66" t="s">
        <v>31</v>
      </c>
      <c r="AY585" s="12" t="s">
        <v>31</v>
      </c>
      <c r="AZ585" s="66" t="s">
        <v>31</v>
      </c>
      <c r="BA585" s="66" t="s">
        <v>31</v>
      </c>
      <c r="BB585" s="189" t="e">
        <f t="shared" ca="1" si="202"/>
        <v>#N/A</v>
      </c>
      <c r="BC585" s="189">
        <f t="shared" si="203"/>
        <v>100000</v>
      </c>
      <c r="BD585" s="189" t="e">
        <f t="shared" ca="1" si="210"/>
        <v>#N/A</v>
      </c>
      <c r="BE585" s="190" t="str">
        <f t="shared" ca="1" si="204"/>
        <v>AT</v>
      </c>
      <c r="BF585" s="189">
        <f t="shared" si="205"/>
        <v>-190</v>
      </c>
      <c r="BG585" s="191" t="str">
        <f t="shared" ca="1" si="206"/>
        <v>Because of high redispatch the leftover intraday capacity was set to 0</v>
      </c>
      <c r="BH585" s="189">
        <f t="shared" si="207"/>
        <v>3</v>
      </c>
      <c r="BI585" s="190" t="str">
        <f t="shared" ref="BI585:BI648" si="219">IF(W585,IF(BC585=100000,IF(BF585=100000,"Smoothing",IF(BH585=1,BE585,"CHECK")),IF(BF585&lt;&gt;100000,IF(AND(H585-BC585&gt;=190,H585-BC585&lt;=280),BB585,IF(BH585=1,BE585,"CHECK")),BB585)),"")</f>
        <v>CHECK</v>
      </c>
      <c r="BJ585" s="189" t="str">
        <f t="shared" ref="BJ585:BJ648" si="220">IF(W585,IF(BC585=100000,IF(BF585=100000,"",IF(BH585=1,BF585,"CHECK")),IF(BF585&lt;&gt;100000,IF(AND(H585-BC585&gt;=190,H585-BC585&lt;=280),BC585,IF(BH585=1,BF585,"CHECK")),BC585)),"")</f>
        <v>CHECK</v>
      </c>
      <c r="BK585" s="191" t="str">
        <f t="shared" ref="BK585:BK648" si="221">IF(W585,IF(BC585=100000,IF(BF585=100000,"",IF(BH585=1,"Bilateral - "&amp;BG585,"CHECK")),IF(BF585&lt;&gt;100000,IF(AND(H585-BC585&gt;=190,H585-BC585&lt;=280),BD585,IF(BH585=1,"Bilateral - "&amp;BG585,"CHECK")),BD585)),"")</f>
        <v>CHECK</v>
      </c>
      <c r="BL585" t="str">
        <f t="shared" si="212"/>
        <v>CHECK</v>
      </c>
      <c r="BM585" t="str">
        <f t="shared" si="208"/>
        <v>CHECK</v>
      </c>
      <c r="BN585" t="str">
        <f t="shared" si="209"/>
        <v>CHECK</v>
      </c>
      <c r="BP585">
        <f t="shared" si="216"/>
        <v>-100000</v>
      </c>
      <c r="BQ585" t="str">
        <f t="shared" ref="BQ585:BQ648" si="222">IF(BP585&lt;BR585,"bilateral",IF(BP585=BR585,"global","flag not respected"))</f>
        <v>bilateral</v>
      </c>
      <c r="BR585">
        <v>190</v>
      </c>
      <c r="BU585" t="str">
        <f t="shared" ref="BU585:BU648" si="223">IF((BC585+BR585)&gt;=E585,"NO","YES")</f>
        <v>NO</v>
      </c>
    </row>
    <row r="586" spans="1:73">
      <c r="A586" s="4"/>
      <c r="B586" s="24">
        <v>20540519</v>
      </c>
      <c r="C586" s="2" t="s">
        <v>232</v>
      </c>
      <c r="D586" s="25" t="s">
        <v>34</v>
      </c>
      <c r="E586" s="135"/>
      <c r="F586" s="135">
        <v>2313</v>
      </c>
      <c r="G586" s="12">
        <v>908</v>
      </c>
      <c r="H586" s="16"/>
      <c r="I586" s="135">
        <v>908</v>
      </c>
      <c r="J586" s="135">
        <v>1262</v>
      </c>
      <c r="K586" s="135"/>
      <c r="L586" s="16">
        <v>0</v>
      </c>
      <c r="M586" s="135">
        <v>0</v>
      </c>
      <c r="N586" s="12">
        <v>0</v>
      </c>
      <c r="O586" s="16" t="s">
        <v>30</v>
      </c>
      <c r="P586" s="12" t="s">
        <v>60</v>
      </c>
      <c r="Q586" s="16">
        <f t="shared" si="211"/>
        <v>0</v>
      </c>
      <c r="R586" s="135" t="str">
        <f t="shared" si="217"/>
        <v>NA</v>
      </c>
      <c r="S586" s="135">
        <f t="shared" si="213"/>
        <v>1405</v>
      </c>
      <c r="T586" s="135">
        <f t="shared" si="214"/>
        <v>-354</v>
      </c>
      <c r="U586" s="248">
        <f t="shared" si="218"/>
        <v>1051</v>
      </c>
      <c r="V586" s="12">
        <f t="shared" si="215"/>
        <v>0</v>
      </c>
      <c r="W586" s="66">
        <f t="shared" ref="W586:W649" si="224">MIN(IF(SUM(X586,AE586:AH586,AJ586,AK586:AN586,AQ586:AT586,AD586,AP586,AV586,AW586:AZ586)=0,0,1)+IF(P586="Smoothing ramp",1,0)+IF(SUM(X586,Y586:AB586)=0,1,0),1)</f>
        <v>1</v>
      </c>
      <c r="X586" s="16">
        <v>190</v>
      </c>
      <c r="Y586" s="135" t="s">
        <v>31</v>
      </c>
      <c r="Z586" s="12" t="s">
        <v>61</v>
      </c>
      <c r="AA586" s="135">
        <v>-190</v>
      </c>
      <c r="AB586" s="135" t="s">
        <v>31</v>
      </c>
      <c r="AC586" s="12" t="s">
        <v>61</v>
      </c>
      <c r="AD586" s="135" t="s">
        <v>31</v>
      </c>
      <c r="AE586" s="135" t="s">
        <v>31</v>
      </c>
      <c r="AF586" s="12" t="s">
        <v>31</v>
      </c>
      <c r="AG586" s="135" t="s">
        <v>31</v>
      </c>
      <c r="AH586" s="135" t="s">
        <v>31</v>
      </c>
      <c r="AI586" s="12" t="s">
        <v>31</v>
      </c>
      <c r="AJ586" s="16" t="s">
        <v>31</v>
      </c>
      <c r="AK586" s="135" t="s">
        <v>31</v>
      </c>
      <c r="AL586" s="12" t="s">
        <v>31</v>
      </c>
      <c r="AM586" s="135">
        <v>3317</v>
      </c>
      <c r="AN586" s="135" t="s">
        <v>31</v>
      </c>
      <c r="AO586" s="12" t="s">
        <v>270</v>
      </c>
      <c r="AP586" s="12" t="s">
        <v>31</v>
      </c>
      <c r="AQ586" s="12" t="s">
        <v>31</v>
      </c>
      <c r="AR586" s="66" t="s">
        <v>31</v>
      </c>
      <c r="AS586" s="12" t="s">
        <v>31</v>
      </c>
      <c r="AT586" s="66" t="s">
        <v>31</v>
      </c>
      <c r="AU586" s="66" t="s">
        <v>31</v>
      </c>
      <c r="AV586" s="12" t="s">
        <v>31</v>
      </c>
      <c r="AW586" s="12" t="s">
        <v>31</v>
      </c>
      <c r="AX586" s="66" t="s">
        <v>31</v>
      </c>
      <c r="AY586" s="12" t="s">
        <v>31</v>
      </c>
      <c r="AZ586" s="66" t="s">
        <v>31</v>
      </c>
      <c r="BA586" s="66" t="s">
        <v>31</v>
      </c>
      <c r="BB586" s="189" t="e">
        <f t="shared" ref="BB586:BB649" ca="1" si="225">OFFSET($W$6,0,MATCH(BC586,$X586:$BA586,0))</f>
        <v>#N/A</v>
      </c>
      <c r="BC586" s="189">
        <f t="shared" ref="BC586:BC649" si="226">MIN(IF(ISNUMBER(AE586),AE586,100000),IF(ISNUMBER(AH586),AH586,100000),IF(ISNUMBER(AK586),AK586,100000),IF(ISNUMBER(AN586),AN586,100000),IF(ISNUMBER(AQ586),AQ586,100000),IF(ISNUMBER(AT586),AT586,100000),IF(ISNUMBER(Y586),AB586,100000),IF(ISNUMBER(AW586),AZ586,100000))</f>
        <v>100000</v>
      </c>
      <c r="BD586" s="189" t="e">
        <f t="shared" ca="1" si="210"/>
        <v>#N/A</v>
      </c>
      <c r="BE586" s="190" t="str">
        <f t="shared" ref="BE586:BE649" ca="1" si="227">OFFSET($W$6,0,MATCH(BF586,$X586:$BA586,0))</f>
        <v>AT</v>
      </c>
      <c r="BF586" s="189">
        <f t="shared" ref="BF586:BF649" si="228">MIN(IF(ISNUMBER(X586),X586,100000),IF(ISNUMBER(AA586),AA586,100000),IF(ISNUMBER(AD586),AD586,100000),IF(ISNUMBER(AG586),AG586,100000),IF(ISNUMBER(AJ586),AJ586,100000),IF(ISNUMBER(AM586),AM586,100000),IF(ISNUMBER(AP586),AP586,100000),IF(ISNUMBER(AP586),AP586,100000),IF(ISNUMBER(AS586),AS586,100000),IF(ISNUMBER(AV586),AV586,100000),IF(ISNUMBER(AY586),AY586,100000))</f>
        <v>-190</v>
      </c>
      <c r="BG586" s="191" t="str">
        <f t="shared" ref="BG586:BG649" ca="1" si="229">OFFSET($W586,0,MATCH(BF586,$X586:$BA586,0)+2)</f>
        <v>Because of high redispatch the leftover intraday capacity was set to 0</v>
      </c>
      <c r="BH586" s="189">
        <f t="shared" ref="BH586:BH649" si="230">IF(ISNUMBER(X586),1,0)+IF(ISNUMBER(AA586),1,0)+IF(ISNUMBER(AD586),1,0)+IF(ISNUMBER(AG586),1,0)+IF(ISNUMBER(AJ586),1,0)+IF(ISNUMBER(AM586),1,0)+IF(ISNUMBER(AP586),1,0)+IF(ISNUMBER(AS586),1,0)+IF(ISNUMBER(AV586),1,0)+IF(ISNUMBER(AY586),1,0)</f>
        <v>3</v>
      </c>
      <c r="BI586" s="190" t="str">
        <f t="shared" si="219"/>
        <v>CHECK</v>
      </c>
      <c r="BJ586" s="189" t="str">
        <f t="shared" si="220"/>
        <v>CHECK</v>
      </c>
      <c r="BK586" s="191" t="str">
        <f t="shared" si="221"/>
        <v>CHECK</v>
      </c>
      <c r="BL586" t="str">
        <f t="shared" si="212"/>
        <v>CHECK</v>
      </c>
      <c r="BM586" t="str">
        <f t="shared" si="208"/>
        <v>CHECK</v>
      </c>
      <c r="BN586" t="str">
        <f t="shared" si="209"/>
        <v>CHECK</v>
      </c>
      <c r="BP586">
        <f t="shared" si="216"/>
        <v>-100000</v>
      </c>
      <c r="BQ586" t="str">
        <f t="shared" si="222"/>
        <v>bilateral</v>
      </c>
      <c r="BR586">
        <v>190</v>
      </c>
      <c r="BU586" t="str">
        <f t="shared" si="223"/>
        <v>NO</v>
      </c>
    </row>
    <row r="587" spans="1:73">
      <c r="A587" s="4"/>
      <c r="B587" s="24">
        <v>20540519</v>
      </c>
      <c r="C587" s="2" t="s">
        <v>232</v>
      </c>
      <c r="D587" s="25" t="s">
        <v>35</v>
      </c>
      <c r="E587" s="135"/>
      <c r="F587" s="135">
        <v>2081</v>
      </c>
      <c r="G587" s="12">
        <v>908</v>
      </c>
      <c r="H587" s="16"/>
      <c r="I587" s="135">
        <v>908</v>
      </c>
      <c r="J587" s="135" t="s">
        <v>562</v>
      </c>
      <c r="K587" s="135"/>
      <c r="L587" s="16">
        <v>0</v>
      </c>
      <c r="M587" s="135">
        <v>0</v>
      </c>
      <c r="N587" s="12">
        <v>0</v>
      </c>
      <c r="O587" s="16" t="s">
        <v>30</v>
      </c>
      <c r="P587" s="12" t="s">
        <v>60</v>
      </c>
      <c r="Q587" s="16">
        <f t="shared" si="211"/>
        <v>0</v>
      </c>
      <c r="R587" s="135" t="str">
        <f t="shared" si="217"/>
        <v>NA</v>
      </c>
      <c r="S587" s="135">
        <f t="shared" si="213"/>
        <v>1173</v>
      </c>
      <c r="T587" s="135" t="str">
        <f t="shared" si="214"/>
        <v>NA</v>
      </c>
      <c r="U587" s="248" t="str">
        <f t="shared" si="218"/>
        <v>NA</v>
      </c>
      <c r="V587" s="12">
        <f t="shared" si="215"/>
        <v>0</v>
      </c>
      <c r="W587" s="66">
        <f t="shared" si="224"/>
        <v>1</v>
      </c>
      <c r="X587" s="16">
        <v>190</v>
      </c>
      <c r="Y587" s="135" t="s">
        <v>31</v>
      </c>
      <c r="Z587" s="12" t="s">
        <v>61</v>
      </c>
      <c r="AA587" s="135">
        <v>-190</v>
      </c>
      <c r="AB587" s="135" t="s">
        <v>31</v>
      </c>
      <c r="AC587" s="12" t="s">
        <v>61</v>
      </c>
      <c r="AD587" s="135" t="s">
        <v>31</v>
      </c>
      <c r="AE587" s="135" t="s">
        <v>31</v>
      </c>
      <c r="AF587" s="12" t="s">
        <v>31</v>
      </c>
      <c r="AG587" s="135" t="s">
        <v>31</v>
      </c>
      <c r="AH587" s="135" t="s">
        <v>31</v>
      </c>
      <c r="AI587" s="12" t="s">
        <v>31</v>
      </c>
      <c r="AJ587" s="16" t="s">
        <v>31</v>
      </c>
      <c r="AK587" s="135" t="s">
        <v>31</v>
      </c>
      <c r="AL587" s="12" t="s">
        <v>31</v>
      </c>
      <c r="AM587" s="135">
        <v>3317</v>
      </c>
      <c r="AN587" s="135" t="s">
        <v>31</v>
      </c>
      <c r="AO587" s="12" t="s">
        <v>270</v>
      </c>
      <c r="AP587" s="12" t="s">
        <v>31</v>
      </c>
      <c r="AQ587" s="12" t="s">
        <v>31</v>
      </c>
      <c r="AR587" s="66" t="s">
        <v>31</v>
      </c>
      <c r="AS587" s="12" t="s">
        <v>31</v>
      </c>
      <c r="AT587" s="66" t="s">
        <v>31</v>
      </c>
      <c r="AU587" s="66" t="s">
        <v>31</v>
      </c>
      <c r="AV587" s="12" t="s">
        <v>31</v>
      </c>
      <c r="AW587" s="12" t="s">
        <v>31</v>
      </c>
      <c r="AX587" s="66" t="s">
        <v>31</v>
      </c>
      <c r="AY587" s="12" t="s">
        <v>31</v>
      </c>
      <c r="AZ587" s="66" t="s">
        <v>31</v>
      </c>
      <c r="BA587" s="66" t="s">
        <v>31</v>
      </c>
      <c r="BB587" s="189" t="e">
        <f t="shared" ca="1" si="225"/>
        <v>#N/A</v>
      </c>
      <c r="BC587" s="189">
        <f t="shared" si="226"/>
        <v>100000</v>
      </c>
      <c r="BD587" s="189" t="e">
        <f t="shared" ca="1" si="210"/>
        <v>#N/A</v>
      </c>
      <c r="BE587" s="190" t="str">
        <f t="shared" ca="1" si="227"/>
        <v>AT</v>
      </c>
      <c r="BF587" s="189">
        <f t="shared" si="228"/>
        <v>-190</v>
      </c>
      <c r="BG587" s="191" t="str">
        <f t="shared" ca="1" si="229"/>
        <v>Because of high redispatch the leftover intraday capacity was set to 0</v>
      </c>
      <c r="BH587" s="189">
        <f t="shared" si="230"/>
        <v>3</v>
      </c>
      <c r="BI587" s="190" t="str">
        <f t="shared" si="219"/>
        <v>CHECK</v>
      </c>
      <c r="BJ587" s="189" t="str">
        <f t="shared" si="220"/>
        <v>CHECK</v>
      </c>
      <c r="BK587" s="191" t="str">
        <f t="shared" si="221"/>
        <v>CHECK</v>
      </c>
      <c r="BL587" t="str">
        <f t="shared" si="212"/>
        <v>CHECK</v>
      </c>
      <c r="BM587" t="str">
        <f t="shared" si="208"/>
        <v>CHECK</v>
      </c>
      <c r="BN587" t="str">
        <f t="shared" si="209"/>
        <v>CHECK</v>
      </c>
      <c r="BP587">
        <f t="shared" si="216"/>
        <v>-100000</v>
      </c>
      <c r="BQ587" t="str">
        <f t="shared" si="222"/>
        <v>bilateral</v>
      </c>
      <c r="BR587">
        <v>190</v>
      </c>
      <c r="BU587" t="str">
        <f t="shared" si="223"/>
        <v>NO</v>
      </c>
    </row>
    <row r="588" spans="1:73">
      <c r="A588" s="4"/>
      <c r="B588" s="24">
        <v>20540519</v>
      </c>
      <c r="C588" s="2" t="s">
        <v>232</v>
      </c>
      <c r="D588" s="25" t="s">
        <v>37</v>
      </c>
      <c r="E588" s="135"/>
      <c r="F588" s="135">
        <v>2081</v>
      </c>
      <c r="G588" s="12">
        <v>908</v>
      </c>
      <c r="H588" s="16"/>
      <c r="I588" s="135">
        <v>908</v>
      </c>
      <c r="J588" s="135" t="s">
        <v>562</v>
      </c>
      <c r="K588" s="135"/>
      <c r="L588" s="16">
        <v>0</v>
      </c>
      <c r="M588" s="135">
        <v>0</v>
      </c>
      <c r="N588" s="12">
        <v>0</v>
      </c>
      <c r="O588" s="16" t="s">
        <v>30</v>
      </c>
      <c r="P588" s="12" t="s">
        <v>60</v>
      </c>
      <c r="Q588" s="16">
        <f t="shared" si="211"/>
        <v>0</v>
      </c>
      <c r="R588" s="135" t="str">
        <f t="shared" si="217"/>
        <v>NA</v>
      </c>
      <c r="S588" s="135">
        <f t="shared" si="213"/>
        <v>1173</v>
      </c>
      <c r="T588" s="135" t="str">
        <f t="shared" si="214"/>
        <v>NA</v>
      </c>
      <c r="U588" s="248" t="str">
        <f t="shared" si="218"/>
        <v>NA</v>
      </c>
      <c r="V588" s="12">
        <f t="shared" si="215"/>
        <v>0</v>
      </c>
      <c r="W588" s="66">
        <f t="shared" si="224"/>
        <v>1</v>
      </c>
      <c r="X588" s="16">
        <v>190</v>
      </c>
      <c r="Y588" s="135" t="s">
        <v>31</v>
      </c>
      <c r="Z588" s="12" t="s">
        <v>61</v>
      </c>
      <c r="AA588" s="135">
        <v>-190</v>
      </c>
      <c r="AB588" s="135" t="s">
        <v>31</v>
      </c>
      <c r="AC588" s="12" t="s">
        <v>61</v>
      </c>
      <c r="AD588" s="135" t="s">
        <v>31</v>
      </c>
      <c r="AE588" s="135" t="s">
        <v>31</v>
      </c>
      <c r="AF588" s="12" t="s">
        <v>31</v>
      </c>
      <c r="AG588" s="135" t="s">
        <v>31</v>
      </c>
      <c r="AH588" s="135" t="s">
        <v>31</v>
      </c>
      <c r="AI588" s="12" t="s">
        <v>31</v>
      </c>
      <c r="AJ588" s="16" t="s">
        <v>31</v>
      </c>
      <c r="AK588" s="135" t="s">
        <v>31</v>
      </c>
      <c r="AL588" s="12" t="s">
        <v>31</v>
      </c>
      <c r="AM588" s="135">
        <v>3317</v>
      </c>
      <c r="AN588" s="135" t="s">
        <v>31</v>
      </c>
      <c r="AO588" s="12" t="s">
        <v>270</v>
      </c>
      <c r="AP588" s="12" t="s">
        <v>31</v>
      </c>
      <c r="AQ588" s="12" t="s">
        <v>31</v>
      </c>
      <c r="AR588" s="66" t="s">
        <v>31</v>
      </c>
      <c r="AS588" s="12" t="s">
        <v>31</v>
      </c>
      <c r="AT588" s="66" t="s">
        <v>31</v>
      </c>
      <c r="AU588" s="66" t="s">
        <v>31</v>
      </c>
      <c r="AV588" s="12" t="s">
        <v>31</v>
      </c>
      <c r="AW588" s="12" t="s">
        <v>31</v>
      </c>
      <c r="AX588" s="66" t="s">
        <v>31</v>
      </c>
      <c r="AY588" s="12" t="s">
        <v>31</v>
      </c>
      <c r="AZ588" s="66" t="s">
        <v>31</v>
      </c>
      <c r="BA588" s="66" t="s">
        <v>31</v>
      </c>
      <c r="BB588" s="189" t="e">
        <f t="shared" ca="1" si="225"/>
        <v>#N/A</v>
      </c>
      <c r="BC588" s="189">
        <f t="shared" si="226"/>
        <v>100000</v>
      </c>
      <c r="BD588" s="189" t="e">
        <f t="shared" ca="1" si="210"/>
        <v>#N/A</v>
      </c>
      <c r="BE588" s="190" t="str">
        <f t="shared" ca="1" si="227"/>
        <v>AT</v>
      </c>
      <c r="BF588" s="189">
        <f t="shared" si="228"/>
        <v>-190</v>
      </c>
      <c r="BG588" s="191" t="str">
        <f t="shared" ca="1" si="229"/>
        <v>Because of high redispatch the leftover intraday capacity was set to 0</v>
      </c>
      <c r="BH588" s="189">
        <f t="shared" si="230"/>
        <v>3</v>
      </c>
      <c r="BI588" s="190" t="str">
        <f t="shared" si="219"/>
        <v>CHECK</v>
      </c>
      <c r="BJ588" s="189" t="str">
        <f t="shared" si="220"/>
        <v>CHECK</v>
      </c>
      <c r="BK588" s="191" t="str">
        <f t="shared" si="221"/>
        <v>CHECK</v>
      </c>
      <c r="BL588" t="str">
        <f t="shared" si="212"/>
        <v>CHECK</v>
      </c>
      <c r="BM588" t="str">
        <f t="shared" si="208"/>
        <v>CHECK</v>
      </c>
      <c r="BN588" t="str">
        <f t="shared" si="209"/>
        <v>CHECK</v>
      </c>
      <c r="BP588">
        <f t="shared" si="216"/>
        <v>-100000</v>
      </c>
      <c r="BQ588" t="str">
        <f t="shared" si="222"/>
        <v>bilateral</v>
      </c>
      <c r="BR588">
        <v>190</v>
      </c>
      <c r="BU588" t="str">
        <f t="shared" si="223"/>
        <v>NO</v>
      </c>
    </row>
    <row r="589" spans="1:73">
      <c r="A589" s="4"/>
      <c r="B589" s="24">
        <v>20540519</v>
      </c>
      <c r="C589" s="2" t="s">
        <v>232</v>
      </c>
      <c r="D589" s="25" t="s">
        <v>38</v>
      </c>
      <c r="E589" s="135"/>
      <c r="F589" s="135">
        <v>2981</v>
      </c>
      <c r="G589" s="12">
        <v>835</v>
      </c>
      <c r="H589" s="16"/>
      <c r="I589" s="135">
        <v>880</v>
      </c>
      <c r="J589" s="135">
        <v>2192</v>
      </c>
      <c r="K589" s="135"/>
      <c r="L589" s="16">
        <v>0</v>
      </c>
      <c r="M589" s="135">
        <v>0</v>
      </c>
      <c r="N589" s="12">
        <v>0</v>
      </c>
      <c r="O589" s="16" t="s">
        <v>33</v>
      </c>
      <c r="P589" s="12" t="s">
        <v>552</v>
      </c>
      <c r="Q589" s="16">
        <f t="shared" si="211"/>
        <v>0</v>
      </c>
      <c r="R589" s="135" t="str">
        <f t="shared" si="217"/>
        <v>NA</v>
      </c>
      <c r="S589" s="135">
        <f t="shared" si="213"/>
        <v>2101</v>
      </c>
      <c r="T589" s="135">
        <f t="shared" si="214"/>
        <v>-1357</v>
      </c>
      <c r="U589" s="248">
        <f t="shared" si="218"/>
        <v>744</v>
      </c>
      <c r="V589" s="12">
        <f t="shared" si="215"/>
        <v>0</v>
      </c>
      <c r="W589" s="66">
        <f t="shared" si="224"/>
        <v>1</v>
      </c>
      <c r="X589" s="16">
        <v>190</v>
      </c>
      <c r="Y589" s="135" t="s">
        <v>31</v>
      </c>
      <c r="Z589" s="12" t="s">
        <v>61</v>
      </c>
      <c r="AA589" s="135">
        <v>388</v>
      </c>
      <c r="AB589" s="135" t="s">
        <v>31</v>
      </c>
      <c r="AC589" s="12" t="s">
        <v>61</v>
      </c>
      <c r="AD589" s="135" t="s">
        <v>31</v>
      </c>
      <c r="AE589" s="135" t="s">
        <v>31</v>
      </c>
      <c r="AF589" s="12" t="s">
        <v>31</v>
      </c>
      <c r="AG589" s="135" t="s">
        <v>31</v>
      </c>
      <c r="AH589" s="135" t="s">
        <v>31</v>
      </c>
      <c r="AI589" s="12" t="s">
        <v>31</v>
      </c>
      <c r="AJ589" s="16" t="s">
        <v>31</v>
      </c>
      <c r="AK589" s="135" t="s">
        <v>31</v>
      </c>
      <c r="AL589" s="12" t="s">
        <v>31</v>
      </c>
      <c r="AM589" s="135">
        <v>3317</v>
      </c>
      <c r="AN589" s="135" t="s">
        <v>31</v>
      </c>
      <c r="AO589" s="12" t="s">
        <v>270</v>
      </c>
      <c r="AP589" s="12" t="s">
        <v>31</v>
      </c>
      <c r="AQ589" s="12" t="s">
        <v>31</v>
      </c>
      <c r="AR589" s="66" t="s">
        <v>31</v>
      </c>
      <c r="AS589" s="12" t="s">
        <v>31</v>
      </c>
      <c r="AT589" s="66" t="s">
        <v>31</v>
      </c>
      <c r="AU589" s="66" t="s">
        <v>31</v>
      </c>
      <c r="AV589" s="12" t="s">
        <v>31</v>
      </c>
      <c r="AW589" s="12" t="s">
        <v>31</v>
      </c>
      <c r="AX589" s="66" t="s">
        <v>31</v>
      </c>
      <c r="AY589" s="12" t="s">
        <v>31</v>
      </c>
      <c r="AZ589" s="66" t="s">
        <v>31</v>
      </c>
      <c r="BA589" s="66" t="s">
        <v>31</v>
      </c>
      <c r="BB589" s="189" t="e">
        <f t="shared" ca="1" si="225"/>
        <v>#N/A</v>
      </c>
      <c r="BC589" s="189">
        <f t="shared" si="226"/>
        <v>100000</v>
      </c>
      <c r="BD589" s="189" t="e">
        <f t="shared" ca="1" si="210"/>
        <v>#N/A</v>
      </c>
      <c r="BE589" s="190" t="str">
        <f t="shared" ca="1" si="227"/>
        <v>AT</v>
      </c>
      <c r="BF589" s="189">
        <f t="shared" si="228"/>
        <v>190</v>
      </c>
      <c r="BG589" s="191" t="str">
        <f t="shared" ca="1" si="229"/>
        <v>Because of high redispatch the leftover intraday capacity was set to 0</v>
      </c>
      <c r="BH589" s="189">
        <f t="shared" si="230"/>
        <v>3</v>
      </c>
      <c r="BI589" s="190" t="str">
        <f t="shared" si="219"/>
        <v>CHECK</v>
      </c>
      <c r="BJ589" s="189" t="str">
        <f t="shared" si="220"/>
        <v>CHECK</v>
      </c>
      <c r="BK589" s="191" t="str">
        <f t="shared" si="221"/>
        <v>CHECK</v>
      </c>
      <c r="BL589" t="str">
        <f t="shared" si="212"/>
        <v>CHECK</v>
      </c>
      <c r="BM589" t="str">
        <f t="shared" si="208"/>
        <v>CHECK</v>
      </c>
      <c r="BN589" t="str">
        <f t="shared" si="209"/>
        <v>CHECK</v>
      </c>
      <c r="BP589">
        <f t="shared" si="216"/>
        <v>-100000</v>
      </c>
      <c r="BQ589" t="str">
        <f t="shared" si="222"/>
        <v>bilateral</v>
      </c>
      <c r="BR589">
        <v>190</v>
      </c>
      <c r="BU589" t="str">
        <f t="shared" si="223"/>
        <v>NO</v>
      </c>
    </row>
    <row r="590" spans="1:73">
      <c r="A590" s="4"/>
      <c r="B590" s="24">
        <v>20540519</v>
      </c>
      <c r="C590" s="2" t="s">
        <v>232</v>
      </c>
      <c r="D590" s="25" t="s">
        <v>39</v>
      </c>
      <c r="E590" s="135">
        <v>8240</v>
      </c>
      <c r="F590" s="135"/>
      <c r="G590" s="12"/>
      <c r="H590" s="16">
        <v>4594</v>
      </c>
      <c r="I590" s="135"/>
      <c r="J590" s="135"/>
      <c r="K590" s="135"/>
      <c r="L590" s="16">
        <v>0</v>
      </c>
      <c r="M590" s="135">
        <v>0</v>
      </c>
      <c r="N590" s="12">
        <v>0</v>
      </c>
      <c r="O590" s="16" t="s">
        <v>49</v>
      </c>
      <c r="P590" s="12" t="s">
        <v>110</v>
      </c>
      <c r="Q590" s="16">
        <f t="shared" si="211"/>
        <v>0</v>
      </c>
      <c r="R590" s="135">
        <f t="shared" si="217"/>
        <v>3646</v>
      </c>
      <c r="S590" s="135" t="str">
        <f t="shared" si="213"/>
        <v>NA</v>
      </c>
      <c r="T590" s="135" t="str">
        <f t="shared" si="214"/>
        <v>NA</v>
      </c>
      <c r="U590" s="248" t="str">
        <f t="shared" si="218"/>
        <v>NA</v>
      </c>
      <c r="V590" s="12">
        <f t="shared" si="215"/>
        <v>0</v>
      </c>
      <c r="W590" s="66">
        <f t="shared" si="224"/>
        <v>1</v>
      </c>
      <c r="X590" s="16">
        <v>190</v>
      </c>
      <c r="Y590" s="135" t="s">
        <v>31</v>
      </c>
      <c r="Z590" s="12" t="s">
        <v>61</v>
      </c>
      <c r="AA590" s="135">
        <v>-190</v>
      </c>
      <c r="AB590" s="135" t="s">
        <v>31</v>
      </c>
      <c r="AC590" s="12" t="s">
        <v>61</v>
      </c>
      <c r="AD590" s="135" t="s">
        <v>31</v>
      </c>
      <c r="AE590" s="135">
        <v>7802</v>
      </c>
      <c r="AF590" s="12" t="s">
        <v>591</v>
      </c>
      <c r="AG590" s="135" t="s">
        <v>31</v>
      </c>
      <c r="AH590" s="135" t="s">
        <v>31</v>
      </c>
      <c r="AI590" s="12" t="s">
        <v>31</v>
      </c>
      <c r="AJ590" s="16" t="s">
        <v>31</v>
      </c>
      <c r="AK590" s="135" t="s">
        <v>31</v>
      </c>
      <c r="AL590" s="12" t="s">
        <v>31</v>
      </c>
      <c r="AM590" s="135" t="s">
        <v>31</v>
      </c>
      <c r="AN590" s="135" t="s">
        <v>31</v>
      </c>
      <c r="AO590" s="12" t="s">
        <v>31</v>
      </c>
      <c r="AP590" s="12" t="s">
        <v>31</v>
      </c>
      <c r="AQ590" s="12" t="s">
        <v>31</v>
      </c>
      <c r="AR590" s="66" t="s">
        <v>31</v>
      </c>
      <c r="AS590" s="12" t="s">
        <v>31</v>
      </c>
      <c r="AT590" s="66" t="s">
        <v>31</v>
      </c>
      <c r="AU590" s="66" t="s">
        <v>31</v>
      </c>
      <c r="AV590" s="12" t="s">
        <v>31</v>
      </c>
      <c r="AW590" s="12" t="s">
        <v>31</v>
      </c>
      <c r="AX590" s="66" t="s">
        <v>31</v>
      </c>
      <c r="AY590" s="12" t="s">
        <v>31</v>
      </c>
      <c r="AZ590" s="66" t="s">
        <v>31</v>
      </c>
      <c r="BA590" s="66" t="s">
        <v>31</v>
      </c>
      <c r="BB590" s="189" t="str">
        <f t="shared" ca="1" si="225"/>
        <v>CH</v>
      </c>
      <c r="BC590" s="189">
        <f t="shared" si="226"/>
        <v>7802</v>
      </c>
      <c r="BD590" s="189" t="str">
        <f t="shared" ca="1" si="210"/>
        <v>Expected overloading on the following CNEC: CNE: 380kV Lavorgo - Musignano [DIR] [CH], C: N-2 Robbia-Gorlago + Robbia-S.Fiorano</v>
      </c>
      <c r="BE590" s="190" t="str">
        <f t="shared" ca="1" si="227"/>
        <v>AT</v>
      </c>
      <c r="BF590" s="189">
        <f t="shared" si="228"/>
        <v>-190</v>
      </c>
      <c r="BG590" s="191" t="str">
        <f t="shared" ca="1" si="229"/>
        <v>Because of high redispatch the leftover intraday capacity was set to 0</v>
      </c>
      <c r="BH590" s="189">
        <f t="shared" si="230"/>
        <v>2</v>
      </c>
      <c r="BI590" s="190" t="str">
        <f t="shared" si="219"/>
        <v>CHECK</v>
      </c>
      <c r="BJ590" s="189" t="str">
        <f t="shared" si="220"/>
        <v>CHECK</v>
      </c>
      <c r="BK590" s="191" t="str">
        <f t="shared" si="221"/>
        <v>CHECK</v>
      </c>
      <c r="BL590" t="str">
        <f t="shared" si="212"/>
        <v>CHECK</v>
      </c>
      <c r="BM590" t="str">
        <f t="shared" si="208"/>
        <v>CHECK</v>
      </c>
      <c r="BN590" t="str">
        <f t="shared" si="209"/>
        <v>CHECK</v>
      </c>
      <c r="BP590">
        <f t="shared" si="216"/>
        <v>-3208</v>
      </c>
      <c r="BQ590" t="str">
        <f t="shared" si="222"/>
        <v>bilateral</v>
      </c>
      <c r="BR590">
        <v>190</v>
      </c>
      <c r="BU590" t="str">
        <f t="shared" si="223"/>
        <v>YES</v>
      </c>
    </row>
    <row r="591" spans="1:73">
      <c r="A591" s="4"/>
      <c r="B591" s="24">
        <v>20540519</v>
      </c>
      <c r="C591" s="2" t="s">
        <v>232</v>
      </c>
      <c r="D591" s="25" t="s">
        <v>43</v>
      </c>
      <c r="E591" s="135">
        <v>8240</v>
      </c>
      <c r="F591" s="135"/>
      <c r="G591" s="12"/>
      <c r="H591" s="16">
        <v>5745</v>
      </c>
      <c r="I591" s="135"/>
      <c r="J591" s="135"/>
      <c r="K591" s="135"/>
      <c r="L591" s="16">
        <v>0</v>
      </c>
      <c r="M591" s="135">
        <v>0</v>
      </c>
      <c r="N591" s="12">
        <v>0</v>
      </c>
      <c r="O591" s="16" t="s">
        <v>49</v>
      </c>
      <c r="P591" s="12" t="s">
        <v>110</v>
      </c>
      <c r="Q591" s="16">
        <f t="shared" si="211"/>
        <v>0</v>
      </c>
      <c r="R591" s="135">
        <f t="shared" si="217"/>
        <v>2495</v>
      </c>
      <c r="S591" s="135" t="str">
        <f t="shared" si="213"/>
        <v>NA</v>
      </c>
      <c r="T591" s="135" t="str">
        <f t="shared" si="214"/>
        <v>NA</v>
      </c>
      <c r="U591" s="248" t="str">
        <f t="shared" si="218"/>
        <v>NA</v>
      </c>
      <c r="V591" s="12">
        <f t="shared" si="215"/>
        <v>0</v>
      </c>
      <c r="W591" s="66">
        <f t="shared" si="224"/>
        <v>1</v>
      </c>
      <c r="X591" s="16">
        <v>190</v>
      </c>
      <c r="Y591" s="135" t="s">
        <v>31</v>
      </c>
      <c r="Z591" s="12" t="s">
        <v>61</v>
      </c>
      <c r="AA591" s="135">
        <v>387</v>
      </c>
      <c r="AB591" s="135" t="s">
        <v>31</v>
      </c>
      <c r="AC591" s="12" t="s">
        <v>61</v>
      </c>
      <c r="AD591" s="135" t="s">
        <v>31</v>
      </c>
      <c r="AE591" s="135">
        <v>8013</v>
      </c>
      <c r="AF591" s="12" t="s">
        <v>367</v>
      </c>
      <c r="AG591" s="135" t="s">
        <v>31</v>
      </c>
      <c r="AH591" s="135" t="s">
        <v>31</v>
      </c>
      <c r="AI591" s="12" t="s">
        <v>31</v>
      </c>
      <c r="AJ591" s="16" t="s">
        <v>31</v>
      </c>
      <c r="AK591" s="135" t="s">
        <v>31</v>
      </c>
      <c r="AL591" s="12" t="s">
        <v>31</v>
      </c>
      <c r="AM591" s="135" t="s">
        <v>31</v>
      </c>
      <c r="AN591" s="135" t="s">
        <v>31</v>
      </c>
      <c r="AO591" s="12" t="s">
        <v>31</v>
      </c>
      <c r="AP591" s="12" t="s">
        <v>31</v>
      </c>
      <c r="AQ591" s="12" t="s">
        <v>31</v>
      </c>
      <c r="AR591" s="66" t="s">
        <v>31</v>
      </c>
      <c r="AS591" s="12" t="s">
        <v>31</v>
      </c>
      <c r="AT591" s="66" t="s">
        <v>31</v>
      </c>
      <c r="AU591" s="66" t="s">
        <v>31</v>
      </c>
      <c r="AV591" s="12" t="s">
        <v>31</v>
      </c>
      <c r="AW591" s="12" t="s">
        <v>31</v>
      </c>
      <c r="AX591" s="66" t="s">
        <v>31</v>
      </c>
      <c r="AY591" s="12" t="s">
        <v>31</v>
      </c>
      <c r="AZ591" s="66" t="s">
        <v>31</v>
      </c>
      <c r="BA591" s="66" t="s">
        <v>31</v>
      </c>
      <c r="BB591" s="189" t="str">
        <f t="shared" ca="1" si="225"/>
        <v>CH</v>
      </c>
      <c r="BC591" s="189">
        <f t="shared" si="226"/>
        <v>8013</v>
      </c>
      <c r="BD591" s="189" t="str">
        <f t="shared" ca="1" si="210"/>
        <v>Expected overloading on the following CNEC: CNE: 380kV Fiorano-Robbia [DIR][IT], C: 380KV GORLAGO-ROBBIA</v>
      </c>
      <c r="BE591" s="190" t="str">
        <f t="shared" ca="1" si="227"/>
        <v>AT</v>
      </c>
      <c r="BF591" s="189">
        <f t="shared" si="228"/>
        <v>190</v>
      </c>
      <c r="BG591" s="191" t="str">
        <f t="shared" ca="1" si="229"/>
        <v>Because of high redispatch the leftover intraday capacity was set to 0</v>
      </c>
      <c r="BH591" s="189">
        <f t="shared" si="230"/>
        <v>2</v>
      </c>
      <c r="BI591" s="190" t="str">
        <f t="shared" si="219"/>
        <v>CHECK</v>
      </c>
      <c r="BJ591" s="189" t="str">
        <f t="shared" si="220"/>
        <v>CHECK</v>
      </c>
      <c r="BK591" s="191" t="str">
        <f t="shared" si="221"/>
        <v>CHECK</v>
      </c>
      <c r="BL591" t="str">
        <f t="shared" si="212"/>
        <v>CHECK</v>
      </c>
      <c r="BM591" t="str">
        <f t="shared" si="208"/>
        <v>CHECK</v>
      </c>
      <c r="BN591" t="str">
        <f t="shared" si="209"/>
        <v>CHECK</v>
      </c>
      <c r="BP591">
        <f t="shared" si="216"/>
        <v>-2268</v>
      </c>
      <c r="BQ591" t="str">
        <f t="shared" si="222"/>
        <v>bilateral</v>
      </c>
      <c r="BR591">
        <v>190</v>
      </c>
      <c r="BU591" t="str">
        <f t="shared" si="223"/>
        <v>YES</v>
      </c>
    </row>
    <row r="592" spans="1:73">
      <c r="A592" s="4"/>
      <c r="B592" s="24">
        <v>20540519</v>
      </c>
      <c r="C592" s="2" t="s">
        <v>232</v>
      </c>
      <c r="D592" s="25" t="s">
        <v>45</v>
      </c>
      <c r="E592" s="135">
        <v>8240</v>
      </c>
      <c r="F592" s="135"/>
      <c r="G592" s="12"/>
      <c r="H592" s="16">
        <v>6582</v>
      </c>
      <c r="I592" s="135"/>
      <c r="J592" s="135"/>
      <c r="K592" s="135"/>
      <c r="L592" s="16">
        <v>0</v>
      </c>
      <c r="M592" s="135">
        <v>0</v>
      </c>
      <c r="N592" s="12">
        <v>0</v>
      </c>
      <c r="O592" s="16" t="s">
        <v>49</v>
      </c>
      <c r="P592" s="12" t="s">
        <v>110</v>
      </c>
      <c r="Q592" s="16">
        <f t="shared" si="211"/>
        <v>0</v>
      </c>
      <c r="R592" s="135">
        <f t="shared" si="217"/>
        <v>1658</v>
      </c>
      <c r="S592" s="135" t="str">
        <f t="shared" si="213"/>
        <v>NA</v>
      </c>
      <c r="T592" s="135" t="str">
        <f t="shared" si="214"/>
        <v>NA</v>
      </c>
      <c r="U592" s="248" t="str">
        <f t="shared" si="218"/>
        <v>NA</v>
      </c>
      <c r="V592" s="12">
        <f t="shared" si="215"/>
        <v>0</v>
      </c>
      <c r="W592" s="66">
        <f t="shared" si="224"/>
        <v>1</v>
      </c>
      <c r="X592" s="16">
        <v>190</v>
      </c>
      <c r="Y592" s="135" t="s">
        <v>31</v>
      </c>
      <c r="Z592" s="12" t="s">
        <v>61</v>
      </c>
      <c r="AA592" s="135">
        <v>387</v>
      </c>
      <c r="AB592" s="135" t="s">
        <v>31</v>
      </c>
      <c r="AC592" s="12" t="s">
        <v>61</v>
      </c>
      <c r="AD592" s="135" t="s">
        <v>31</v>
      </c>
      <c r="AE592" s="135" t="s">
        <v>31</v>
      </c>
      <c r="AF592" s="12" t="s">
        <v>31</v>
      </c>
      <c r="AG592" s="135" t="s">
        <v>31</v>
      </c>
      <c r="AH592" s="135" t="s">
        <v>31</v>
      </c>
      <c r="AI592" s="12" t="s">
        <v>31</v>
      </c>
      <c r="AJ592" s="16" t="s">
        <v>31</v>
      </c>
      <c r="AK592" s="135" t="s">
        <v>31</v>
      </c>
      <c r="AL592" s="12" t="s">
        <v>31</v>
      </c>
      <c r="AM592" s="135" t="s">
        <v>31</v>
      </c>
      <c r="AN592" s="135" t="s">
        <v>31</v>
      </c>
      <c r="AO592" s="12" t="s">
        <v>31</v>
      </c>
      <c r="AP592" s="12" t="s">
        <v>31</v>
      </c>
      <c r="AQ592" s="12" t="s">
        <v>31</v>
      </c>
      <c r="AR592" s="66" t="s">
        <v>31</v>
      </c>
      <c r="AS592" s="12" t="s">
        <v>31</v>
      </c>
      <c r="AT592" s="66" t="s">
        <v>31</v>
      </c>
      <c r="AU592" s="66" t="s">
        <v>31</v>
      </c>
      <c r="AV592" s="12" t="s">
        <v>31</v>
      </c>
      <c r="AW592" s="12" t="s">
        <v>31</v>
      </c>
      <c r="AX592" s="66" t="s">
        <v>31</v>
      </c>
      <c r="AY592" s="12" t="s">
        <v>31</v>
      </c>
      <c r="AZ592" s="66" t="s">
        <v>31</v>
      </c>
      <c r="BA592" s="66" t="s">
        <v>31</v>
      </c>
      <c r="BB592" s="189" t="e">
        <f t="shared" ca="1" si="225"/>
        <v>#N/A</v>
      </c>
      <c r="BC592" s="189">
        <f t="shared" si="226"/>
        <v>100000</v>
      </c>
      <c r="BD592" s="189" t="e">
        <f t="shared" ca="1" si="210"/>
        <v>#N/A</v>
      </c>
      <c r="BE592" s="190" t="str">
        <f t="shared" ca="1" si="227"/>
        <v>AT</v>
      </c>
      <c r="BF592" s="189">
        <f t="shared" si="228"/>
        <v>190</v>
      </c>
      <c r="BG592" s="191" t="str">
        <f t="shared" ca="1" si="229"/>
        <v>Because of high redispatch the leftover intraday capacity was set to 0</v>
      </c>
      <c r="BH592" s="189">
        <f t="shared" si="230"/>
        <v>2</v>
      </c>
      <c r="BI592" s="190" t="str">
        <f t="shared" si="219"/>
        <v>CHECK</v>
      </c>
      <c r="BJ592" s="189" t="str">
        <f t="shared" si="220"/>
        <v>CHECK</v>
      </c>
      <c r="BK592" s="191" t="str">
        <f t="shared" si="221"/>
        <v>CHECK</v>
      </c>
      <c r="BL592" t="str">
        <f t="shared" si="212"/>
        <v>CHECK</v>
      </c>
      <c r="BM592" t="str">
        <f t="shared" si="208"/>
        <v>CHECK</v>
      </c>
      <c r="BN592" t="str">
        <f t="shared" si="209"/>
        <v>CHECK</v>
      </c>
      <c r="BP592">
        <f t="shared" si="216"/>
        <v>-93418</v>
      </c>
      <c r="BQ592" t="str">
        <f t="shared" si="222"/>
        <v>bilateral</v>
      </c>
      <c r="BR592">
        <v>190</v>
      </c>
      <c r="BU592" t="str">
        <f t="shared" si="223"/>
        <v>NO</v>
      </c>
    </row>
    <row r="593" spans="1:73">
      <c r="A593" s="4"/>
      <c r="B593" s="24">
        <v>20540519</v>
      </c>
      <c r="C593" s="2" t="s">
        <v>232</v>
      </c>
      <c r="D593" s="25" t="s">
        <v>46</v>
      </c>
      <c r="E593" s="135">
        <v>5502</v>
      </c>
      <c r="F593" s="135"/>
      <c r="G593" s="12"/>
      <c r="H593" s="16">
        <v>5502</v>
      </c>
      <c r="I593" s="135"/>
      <c r="J593" s="135"/>
      <c r="K593" s="135"/>
      <c r="L593" s="16">
        <v>0</v>
      </c>
      <c r="M593" s="135">
        <v>0</v>
      </c>
      <c r="N593" s="12">
        <v>0</v>
      </c>
      <c r="O593" s="16" t="s">
        <v>30</v>
      </c>
      <c r="P593" s="12" t="s">
        <v>60</v>
      </c>
      <c r="Q593" s="16">
        <f t="shared" si="211"/>
        <v>0</v>
      </c>
      <c r="R593" s="135">
        <f t="shared" si="217"/>
        <v>0</v>
      </c>
      <c r="S593" s="135" t="str">
        <f t="shared" si="213"/>
        <v>NA</v>
      </c>
      <c r="T593" s="135" t="str">
        <f t="shared" si="214"/>
        <v>NA</v>
      </c>
      <c r="U593" s="248" t="str">
        <f t="shared" si="218"/>
        <v>NA</v>
      </c>
      <c r="V593" s="12">
        <f t="shared" si="215"/>
        <v>0</v>
      </c>
      <c r="W593" s="66">
        <f t="shared" si="224"/>
        <v>1</v>
      </c>
      <c r="X593" s="16">
        <v>190</v>
      </c>
      <c r="Y593" s="135" t="s">
        <v>31</v>
      </c>
      <c r="Z593" s="12" t="s">
        <v>61</v>
      </c>
      <c r="AA593" s="135">
        <v>326</v>
      </c>
      <c r="AB593" s="135" t="s">
        <v>31</v>
      </c>
      <c r="AC593" s="12" t="s">
        <v>61</v>
      </c>
      <c r="AD593" s="135" t="s">
        <v>31</v>
      </c>
      <c r="AE593" s="135" t="s">
        <v>31</v>
      </c>
      <c r="AF593" s="12" t="s">
        <v>31</v>
      </c>
      <c r="AG593" s="135" t="s">
        <v>31</v>
      </c>
      <c r="AH593" s="135" t="s">
        <v>31</v>
      </c>
      <c r="AI593" s="12" t="s">
        <v>31</v>
      </c>
      <c r="AJ593" s="16" t="s">
        <v>31</v>
      </c>
      <c r="AK593" s="135" t="s">
        <v>31</v>
      </c>
      <c r="AL593" s="12" t="s">
        <v>31</v>
      </c>
      <c r="AM593" s="135" t="s">
        <v>31</v>
      </c>
      <c r="AN593" s="135" t="s">
        <v>31</v>
      </c>
      <c r="AO593" s="12" t="s">
        <v>31</v>
      </c>
      <c r="AP593" s="12" t="s">
        <v>31</v>
      </c>
      <c r="AQ593" s="12" t="s">
        <v>31</v>
      </c>
      <c r="AR593" s="66" t="s">
        <v>31</v>
      </c>
      <c r="AS593" s="12" t="s">
        <v>31</v>
      </c>
      <c r="AT593" s="66" t="s">
        <v>31</v>
      </c>
      <c r="AU593" s="66" t="s">
        <v>31</v>
      </c>
      <c r="AV593" s="12" t="s">
        <v>31</v>
      </c>
      <c r="AW593" s="12" t="s">
        <v>31</v>
      </c>
      <c r="AX593" s="66" t="s">
        <v>31</v>
      </c>
      <c r="AY593" s="12" t="s">
        <v>31</v>
      </c>
      <c r="AZ593" s="66" t="s">
        <v>31</v>
      </c>
      <c r="BA593" s="66" t="s">
        <v>31</v>
      </c>
      <c r="BB593" s="189" t="e">
        <f t="shared" ca="1" si="225"/>
        <v>#N/A</v>
      </c>
      <c r="BC593" s="189">
        <f t="shared" si="226"/>
        <v>100000</v>
      </c>
      <c r="BD593" s="189" t="e">
        <f t="shared" ca="1" si="210"/>
        <v>#N/A</v>
      </c>
      <c r="BE593" s="190" t="str">
        <f t="shared" ca="1" si="227"/>
        <v>AT</v>
      </c>
      <c r="BF593" s="189">
        <f t="shared" si="228"/>
        <v>190</v>
      </c>
      <c r="BG593" s="191" t="str">
        <f t="shared" ca="1" si="229"/>
        <v>Because of high redispatch the leftover intraday capacity was set to 0</v>
      </c>
      <c r="BH593" s="189">
        <f t="shared" si="230"/>
        <v>2</v>
      </c>
      <c r="BI593" s="190" t="str">
        <f t="shared" si="219"/>
        <v>CHECK</v>
      </c>
      <c r="BJ593" s="189" t="str">
        <f t="shared" si="220"/>
        <v>CHECK</v>
      </c>
      <c r="BK593" s="191" t="str">
        <f t="shared" si="221"/>
        <v>CHECK</v>
      </c>
      <c r="BL593" t="str">
        <f t="shared" si="212"/>
        <v>CHECK</v>
      </c>
      <c r="BM593" t="str">
        <f t="shared" si="208"/>
        <v>CHECK</v>
      </c>
      <c r="BN593" t="str">
        <f t="shared" si="209"/>
        <v>CHECK</v>
      </c>
      <c r="BP593">
        <f t="shared" si="216"/>
        <v>-94498</v>
      </c>
      <c r="BQ593" t="str">
        <f t="shared" si="222"/>
        <v>bilateral</v>
      </c>
      <c r="BR593">
        <v>190</v>
      </c>
      <c r="BU593" t="str">
        <f t="shared" si="223"/>
        <v>NO</v>
      </c>
    </row>
    <row r="594" spans="1:73">
      <c r="A594" s="4"/>
      <c r="B594" s="24">
        <v>20540519</v>
      </c>
      <c r="C594" s="2" t="s">
        <v>232</v>
      </c>
      <c r="D594" s="25" t="s">
        <v>47</v>
      </c>
      <c r="E594" s="135">
        <v>5502</v>
      </c>
      <c r="F594" s="135"/>
      <c r="G594" s="12"/>
      <c r="H594" s="16">
        <v>5502</v>
      </c>
      <c r="I594" s="135"/>
      <c r="J594" s="135"/>
      <c r="K594" s="135"/>
      <c r="L594" s="16">
        <v>0</v>
      </c>
      <c r="M594" s="135">
        <v>0</v>
      </c>
      <c r="N594" s="12">
        <v>0</v>
      </c>
      <c r="O594" s="16" t="s">
        <v>30</v>
      </c>
      <c r="P594" s="12" t="s">
        <v>60</v>
      </c>
      <c r="Q594" s="16">
        <f t="shared" si="211"/>
        <v>0</v>
      </c>
      <c r="R594" s="135">
        <f t="shared" si="217"/>
        <v>0</v>
      </c>
      <c r="S594" s="135" t="str">
        <f t="shared" si="213"/>
        <v>NA</v>
      </c>
      <c r="T594" s="135" t="str">
        <f t="shared" si="214"/>
        <v>NA</v>
      </c>
      <c r="U594" s="248" t="str">
        <f t="shared" si="218"/>
        <v>NA</v>
      </c>
      <c r="V594" s="12">
        <f t="shared" si="215"/>
        <v>0</v>
      </c>
      <c r="W594" s="66">
        <f t="shared" si="224"/>
        <v>1</v>
      </c>
      <c r="X594" s="16">
        <v>190</v>
      </c>
      <c r="Y594" s="135" t="s">
        <v>31</v>
      </c>
      <c r="Z594" s="12" t="s">
        <v>61</v>
      </c>
      <c r="AA594" s="135">
        <v>326</v>
      </c>
      <c r="AB594" s="135" t="s">
        <v>31</v>
      </c>
      <c r="AC594" s="12" t="s">
        <v>61</v>
      </c>
      <c r="AD594" s="135" t="s">
        <v>31</v>
      </c>
      <c r="AE594" s="135" t="s">
        <v>31</v>
      </c>
      <c r="AF594" s="12" t="s">
        <v>31</v>
      </c>
      <c r="AG594" s="135" t="s">
        <v>31</v>
      </c>
      <c r="AH594" s="135" t="s">
        <v>31</v>
      </c>
      <c r="AI594" s="12" t="s">
        <v>31</v>
      </c>
      <c r="AJ594" s="16" t="s">
        <v>31</v>
      </c>
      <c r="AK594" s="135" t="s">
        <v>31</v>
      </c>
      <c r="AL594" s="12" t="s">
        <v>31</v>
      </c>
      <c r="AM594" s="135" t="s">
        <v>31</v>
      </c>
      <c r="AN594" s="135" t="s">
        <v>31</v>
      </c>
      <c r="AO594" s="12" t="s">
        <v>31</v>
      </c>
      <c r="AP594" s="12" t="s">
        <v>31</v>
      </c>
      <c r="AQ594" s="12" t="s">
        <v>31</v>
      </c>
      <c r="AR594" s="66" t="s">
        <v>31</v>
      </c>
      <c r="AS594" s="12" t="s">
        <v>31</v>
      </c>
      <c r="AT594" s="66" t="s">
        <v>31</v>
      </c>
      <c r="AU594" s="66" t="s">
        <v>31</v>
      </c>
      <c r="AV594" s="12" t="s">
        <v>31</v>
      </c>
      <c r="AW594" s="12" t="s">
        <v>31</v>
      </c>
      <c r="AX594" s="66" t="s">
        <v>31</v>
      </c>
      <c r="AY594" s="12" t="s">
        <v>31</v>
      </c>
      <c r="AZ594" s="66" t="s">
        <v>31</v>
      </c>
      <c r="BA594" s="66" t="s">
        <v>31</v>
      </c>
      <c r="BB594" s="189" t="e">
        <f t="shared" ca="1" si="225"/>
        <v>#N/A</v>
      </c>
      <c r="BC594" s="189">
        <f t="shared" si="226"/>
        <v>100000</v>
      </c>
      <c r="BD594" s="189" t="e">
        <f t="shared" ca="1" si="210"/>
        <v>#N/A</v>
      </c>
      <c r="BE594" s="190" t="str">
        <f t="shared" ca="1" si="227"/>
        <v>AT</v>
      </c>
      <c r="BF594" s="189">
        <f t="shared" si="228"/>
        <v>190</v>
      </c>
      <c r="BG594" s="191" t="str">
        <f t="shared" ca="1" si="229"/>
        <v>Because of high redispatch the leftover intraday capacity was set to 0</v>
      </c>
      <c r="BH594" s="189">
        <f t="shared" si="230"/>
        <v>2</v>
      </c>
      <c r="BI594" s="190" t="str">
        <f t="shared" si="219"/>
        <v>CHECK</v>
      </c>
      <c r="BJ594" s="189" t="str">
        <f t="shared" si="220"/>
        <v>CHECK</v>
      </c>
      <c r="BK594" s="191" t="str">
        <f t="shared" si="221"/>
        <v>CHECK</v>
      </c>
      <c r="BL594" t="str">
        <f t="shared" si="212"/>
        <v>CHECK</v>
      </c>
      <c r="BM594" t="str">
        <f t="shared" si="208"/>
        <v>CHECK</v>
      </c>
      <c r="BN594" t="str">
        <f t="shared" si="209"/>
        <v>CHECK</v>
      </c>
      <c r="BP594">
        <f t="shared" si="216"/>
        <v>-94498</v>
      </c>
      <c r="BQ594" t="str">
        <f t="shared" si="222"/>
        <v>bilateral</v>
      </c>
      <c r="BR594">
        <v>190</v>
      </c>
      <c r="BU594" t="str">
        <f t="shared" si="223"/>
        <v>NO</v>
      </c>
    </row>
    <row r="595" spans="1:73" ht="15.95" thickBot="1">
      <c r="A595" s="4"/>
      <c r="B595" s="26">
        <v>20540519</v>
      </c>
      <c r="C595" s="56" t="s">
        <v>232</v>
      </c>
      <c r="D595" s="27" t="s">
        <v>48</v>
      </c>
      <c r="E595" s="14">
        <v>5502</v>
      </c>
      <c r="F595" s="14"/>
      <c r="G595" s="15"/>
      <c r="H595" s="20">
        <v>5502</v>
      </c>
      <c r="I595" s="14"/>
      <c r="J595" s="14"/>
      <c r="K595" s="14"/>
      <c r="L595" s="20">
        <v>0</v>
      </c>
      <c r="M595" s="14">
        <v>0</v>
      </c>
      <c r="N595" s="15">
        <v>0</v>
      </c>
      <c r="O595" s="20" t="s">
        <v>30</v>
      </c>
      <c r="P595" s="15" t="s">
        <v>60</v>
      </c>
      <c r="Q595" s="20">
        <f t="shared" si="211"/>
        <v>0</v>
      </c>
      <c r="R595" s="135">
        <f t="shared" si="217"/>
        <v>0</v>
      </c>
      <c r="S595" s="135" t="str">
        <f t="shared" si="213"/>
        <v>NA</v>
      </c>
      <c r="T595" s="135" t="str">
        <f t="shared" si="214"/>
        <v>NA</v>
      </c>
      <c r="U595" s="248" t="str">
        <f t="shared" si="218"/>
        <v>NA</v>
      </c>
      <c r="V595" s="15">
        <f t="shared" si="215"/>
        <v>0</v>
      </c>
      <c r="W595" s="66">
        <f t="shared" si="224"/>
        <v>1</v>
      </c>
      <c r="X595" s="20">
        <v>190</v>
      </c>
      <c r="Y595" s="14" t="s">
        <v>31</v>
      </c>
      <c r="Z595" s="15" t="s">
        <v>61</v>
      </c>
      <c r="AA595" s="14">
        <v>326</v>
      </c>
      <c r="AB595" s="14" t="s">
        <v>31</v>
      </c>
      <c r="AC595" s="15" t="s">
        <v>61</v>
      </c>
      <c r="AD595" s="14" t="s">
        <v>31</v>
      </c>
      <c r="AE595" s="14" t="s">
        <v>31</v>
      </c>
      <c r="AF595" s="15" t="s">
        <v>31</v>
      </c>
      <c r="AG595" s="14" t="s">
        <v>31</v>
      </c>
      <c r="AH595" s="14" t="s">
        <v>31</v>
      </c>
      <c r="AI595" s="15" t="s">
        <v>31</v>
      </c>
      <c r="AJ595" s="20" t="s">
        <v>31</v>
      </c>
      <c r="AK595" s="14" t="s">
        <v>31</v>
      </c>
      <c r="AL595" s="15" t="s">
        <v>31</v>
      </c>
      <c r="AM595" s="14" t="s">
        <v>31</v>
      </c>
      <c r="AN595" s="14" t="s">
        <v>31</v>
      </c>
      <c r="AO595" s="15" t="s">
        <v>31</v>
      </c>
      <c r="AP595" s="15" t="s">
        <v>31</v>
      </c>
      <c r="AQ595" s="15" t="s">
        <v>31</v>
      </c>
      <c r="AR595" s="63" t="s">
        <v>31</v>
      </c>
      <c r="AS595" s="15" t="s">
        <v>31</v>
      </c>
      <c r="AT595" s="63" t="s">
        <v>31</v>
      </c>
      <c r="AU595" s="63" t="s">
        <v>31</v>
      </c>
      <c r="AV595" s="15" t="s">
        <v>31</v>
      </c>
      <c r="AW595" s="15" t="s">
        <v>31</v>
      </c>
      <c r="AX595" s="63" t="s">
        <v>31</v>
      </c>
      <c r="AY595" s="15" t="s">
        <v>31</v>
      </c>
      <c r="AZ595" s="63" t="s">
        <v>31</v>
      </c>
      <c r="BA595" s="63" t="s">
        <v>31</v>
      </c>
      <c r="BB595" s="189" t="e">
        <f t="shared" ca="1" si="225"/>
        <v>#N/A</v>
      </c>
      <c r="BC595" s="189">
        <f t="shared" si="226"/>
        <v>100000</v>
      </c>
      <c r="BD595" s="189" t="e">
        <f t="shared" ca="1" si="210"/>
        <v>#N/A</v>
      </c>
      <c r="BE595" s="190" t="str">
        <f t="shared" ca="1" si="227"/>
        <v>AT</v>
      </c>
      <c r="BF595" s="189">
        <f t="shared" si="228"/>
        <v>190</v>
      </c>
      <c r="BG595" s="191" t="str">
        <f t="shared" ca="1" si="229"/>
        <v>Because of high redispatch the leftover intraday capacity was set to 0</v>
      </c>
      <c r="BH595" s="189">
        <f t="shared" si="230"/>
        <v>2</v>
      </c>
      <c r="BI595" s="190" t="str">
        <f t="shared" si="219"/>
        <v>CHECK</v>
      </c>
      <c r="BJ595" s="189" t="str">
        <f t="shared" si="220"/>
        <v>CHECK</v>
      </c>
      <c r="BK595" s="191" t="str">
        <f t="shared" si="221"/>
        <v>CHECK</v>
      </c>
      <c r="BL595" t="str">
        <f t="shared" si="212"/>
        <v>CHECK</v>
      </c>
      <c r="BM595" t="str">
        <f t="shared" ref="BM595:BM658" si="231">IF(W595,IF(BC595=100000,IF(BF595=100000,"",IF(BH595=1,BF595,"CHECK")),IF(BF595&lt;&gt;100000,IF(AND(H595-BC595=190),BC595,IF(BH595=1,BF595,"CHECK")),BC595)),"")</f>
        <v>CHECK</v>
      </c>
      <c r="BN595" t="str">
        <f t="shared" ref="BN595:BN658" si="232">IF(W595,IF(BC595=100000,IF(BF595=100000,"",IF(BH595=1,"Bilateral - "&amp;BG595,"CHECK")),IF(BF595&lt;&gt;100000,IF(AND(H595-BC595=190),BD595,IF(BH595=1,"Bilateral - "&amp;BG595,"CHECK")),BD595)),"")</f>
        <v>CHECK</v>
      </c>
      <c r="BP595">
        <f t="shared" si="216"/>
        <v>-94498</v>
      </c>
      <c r="BQ595" t="str">
        <f t="shared" si="222"/>
        <v>bilateral</v>
      </c>
      <c r="BR595">
        <v>190</v>
      </c>
      <c r="BU595" t="str">
        <f t="shared" si="223"/>
        <v>NO</v>
      </c>
    </row>
    <row r="596" spans="1:73">
      <c r="A596" s="4"/>
      <c r="B596" s="52">
        <v>20540520</v>
      </c>
      <c r="C596" s="53" t="s">
        <v>232</v>
      </c>
      <c r="D596" s="57" t="s">
        <v>29</v>
      </c>
      <c r="E596" s="55">
        <v>6912</v>
      </c>
      <c r="F596" s="55"/>
      <c r="G596" s="46"/>
      <c r="H596" s="45">
        <v>6897</v>
      </c>
      <c r="I596" s="55"/>
      <c r="J596" s="55"/>
      <c r="K596" s="55"/>
      <c r="L596" s="45">
        <v>0</v>
      </c>
      <c r="M596" s="55">
        <v>0</v>
      </c>
      <c r="N596" s="46">
        <v>0</v>
      </c>
      <c r="O596" s="45" t="s">
        <v>33</v>
      </c>
      <c r="P596" s="46" t="s">
        <v>60</v>
      </c>
      <c r="Q596" s="45">
        <f t="shared" si="211"/>
        <v>0</v>
      </c>
      <c r="R596" s="135">
        <f t="shared" si="217"/>
        <v>15</v>
      </c>
      <c r="S596" s="135" t="str">
        <f t="shared" si="213"/>
        <v>NA</v>
      </c>
      <c r="T596" s="135" t="str">
        <f t="shared" si="214"/>
        <v>NA</v>
      </c>
      <c r="U596" s="248" t="str">
        <f t="shared" si="218"/>
        <v>NA</v>
      </c>
      <c r="V596" s="46">
        <f t="shared" si="215"/>
        <v>0</v>
      </c>
      <c r="W596" s="66">
        <f t="shared" si="224"/>
        <v>1</v>
      </c>
      <c r="X596" s="45">
        <v>170</v>
      </c>
      <c r="Y596" s="55" t="s">
        <v>31</v>
      </c>
      <c r="Z596" s="46" t="s">
        <v>61</v>
      </c>
      <c r="AA596" s="55">
        <v>381</v>
      </c>
      <c r="AB596" s="55" t="s">
        <v>31</v>
      </c>
      <c r="AC596" s="46" t="s">
        <v>61</v>
      </c>
      <c r="AD596" s="55" t="s">
        <v>31</v>
      </c>
      <c r="AE596" s="55" t="s">
        <v>31</v>
      </c>
      <c r="AF596" s="46" t="s">
        <v>31</v>
      </c>
      <c r="AG596" s="55" t="s">
        <v>31</v>
      </c>
      <c r="AH596" s="55" t="s">
        <v>31</v>
      </c>
      <c r="AI596" s="46" t="s">
        <v>31</v>
      </c>
      <c r="AJ596" s="45" t="s">
        <v>31</v>
      </c>
      <c r="AK596" s="55" t="s">
        <v>31</v>
      </c>
      <c r="AL596" s="46" t="s">
        <v>31</v>
      </c>
      <c r="AM596" s="55" t="s">
        <v>31</v>
      </c>
      <c r="AN596" s="55" t="s">
        <v>31</v>
      </c>
      <c r="AO596" s="46" t="s">
        <v>31</v>
      </c>
      <c r="AP596" s="46" t="s">
        <v>31</v>
      </c>
      <c r="AQ596" s="46" t="s">
        <v>31</v>
      </c>
      <c r="AR596" s="62" t="s">
        <v>31</v>
      </c>
      <c r="AS596" s="46" t="s">
        <v>31</v>
      </c>
      <c r="AT596" s="62" t="s">
        <v>31</v>
      </c>
      <c r="AU596" s="62" t="s">
        <v>31</v>
      </c>
      <c r="AV596" s="46" t="s">
        <v>31</v>
      </c>
      <c r="AW596" s="46" t="s">
        <v>31</v>
      </c>
      <c r="AX596" s="62" t="s">
        <v>31</v>
      </c>
      <c r="AY596" s="46" t="s">
        <v>31</v>
      </c>
      <c r="AZ596" s="62" t="s">
        <v>31</v>
      </c>
      <c r="BA596" s="62" t="s">
        <v>31</v>
      </c>
      <c r="BB596" s="189" t="e">
        <f t="shared" ca="1" si="225"/>
        <v>#N/A</v>
      </c>
      <c r="BC596" s="189">
        <f t="shared" si="226"/>
        <v>100000</v>
      </c>
      <c r="BD596" s="189" t="e">
        <f t="shared" ca="1" si="210"/>
        <v>#N/A</v>
      </c>
      <c r="BE596" s="190" t="str">
        <f t="shared" ca="1" si="227"/>
        <v>AT</v>
      </c>
      <c r="BF596" s="189">
        <f t="shared" si="228"/>
        <v>170</v>
      </c>
      <c r="BG596" s="191" t="str">
        <f t="shared" ca="1" si="229"/>
        <v>Because of high redispatch the leftover intraday capacity was set to 0</v>
      </c>
      <c r="BH596" s="189">
        <f t="shared" si="230"/>
        <v>2</v>
      </c>
      <c r="BI596" s="190" t="str">
        <f t="shared" si="219"/>
        <v>CHECK</v>
      </c>
      <c r="BJ596" s="189" t="str">
        <f t="shared" si="220"/>
        <v>CHECK</v>
      </c>
      <c r="BK596" s="191" t="str">
        <f t="shared" si="221"/>
        <v>CHECK</v>
      </c>
      <c r="BL596" t="str">
        <f t="shared" si="212"/>
        <v>CHECK</v>
      </c>
      <c r="BM596" t="str">
        <f t="shared" si="231"/>
        <v>CHECK</v>
      </c>
      <c r="BN596" t="str">
        <f t="shared" si="232"/>
        <v>CHECK</v>
      </c>
      <c r="BP596">
        <f t="shared" si="216"/>
        <v>-93103</v>
      </c>
      <c r="BQ596" t="str">
        <f t="shared" si="222"/>
        <v>bilateral</v>
      </c>
      <c r="BR596">
        <v>190</v>
      </c>
      <c r="BU596" t="str">
        <f t="shared" si="223"/>
        <v>NO</v>
      </c>
    </row>
    <row r="597" spans="1:73">
      <c r="A597" s="4"/>
      <c r="B597" s="24">
        <v>20540520</v>
      </c>
      <c r="C597" s="2" t="s">
        <v>232</v>
      </c>
      <c r="D597" s="25" t="s">
        <v>32</v>
      </c>
      <c r="E597" s="135">
        <v>6912</v>
      </c>
      <c r="F597" s="135"/>
      <c r="G597" s="12"/>
      <c r="H597" s="16">
        <v>6897</v>
      </c>
      <c r="I597" s="135"/>
      <c r="J597" s="135"/>
      <c r="K597" s="135"/>
      <c r="L597" s="16">
        <v>0</v>
      </c>
      <c r="M597" s="135">
        <v>0</v>
      </c>
      <c r="N597" s="12">
        <v>0</v>
      </c>
      <c r="O597" s="16" t="s">
        <v>33</v>
      </c>
      <c r="P597" s="12" t="s">
        <v>60</v>
      </c>
      <c r="Q597" s="16">
        <f t="shared" si="211"/>
        <v>0</v>
      </c>
      <c r="R597" s="135">
        <f t="shared" si="217"/>
        <v>15</v>
      </c>
      <c r="S597" s="135" t="str">
        <f t="shared" si="213"/>
        <v>NA</v>
      </c>
      <c r="T597" s="135" t="str">
        <f t="shared" si="214"/>
        <v>NA</v>
      </c>
      <c r="U597" s="248" t="str">
        <f t="shared" si="218"/>
        <v>NA</v>
      </c>
      <c r="V597" s="12">
        <f t="shared" si="215"/>
        <v>0</v>
      </c>
      <c r="W597" s="66">
        <f t="shared" si="224"/>
        <v>1</v>
      </c>
      <c r="X597" s="16">
        <v>170</v>
      </c>
      <c r="Y597" s="135" t="s">
        <v>31</v>
      </c>
      <c r="Z597" s="12" t="s">
        <v>61</v>
      </c>
      <c r="AA597" s="135">
        <v>381</v>
      </c>
      <c r="AB597" s="135" t="s">
        <v>31</v>
      </c>
      <c r="AC597" s="12" t="s">
        <v>61</v>
      </c>
      <c r="AD597" s="135" t="s">
        <v>31</v>
      </c>
      <c r="AE597" s="135" t="s">
        <v>31</v>
      </c>
      <c r="AF597" s="12" t="s">
        <v>31</v>
      </c>
      <c r="AG597" s="135" t="s">
        <v>31</v>
      </c>
      <c r="AH597" s="135" t="s">
        <v>31</v>
      </c>
      <c r="AI597" s="12" t="s">
        <v>31</v>
      </c>
      <c r="AJ597" s="16" t="s">
        <v>31</v>
      </c>
      <c r="AK597" s="135" t="s">
        <v>31</v>
      </c>
      <c r="AL597" s="12" t="s">
        <v>31</v>
      </c>
      <c r="AM597" s="135" t="s">
        <v>31</v>
      </c>
      <c r="AN597" s="135" t="s">
        <v>31</v>
      </c>
      <c r="AO597" s="12" t="s">
        <v>31</v>
      </c>
      <c r="AP597" s="12" t="s">
        <v>31</v>
      </c>
      <c r="AQ597" s="12" t="s">
        <v>31</v>
      </c>
      <c r="AR597" s="66" t="s">
        <v>31</v>
      </c>
      <c r="AS597" s="12" t="s">
        <v>31</v>
      </c>
      <c r="AT597" s="66" t="s">
        <v>31</v>
      </c>
      <c r="AU597" s="66" t="s">
        <v>31</v>
      </c>
      <c r="AV597" s="12" t="s">
        <v>31</v>
      </c>
      <c r="AW597" s="12" t="s">
        <v>31</v>
      </c>
      <c r="AX597" s="66" t="s">
        <v>31</v>
      </c>
      <c r="AY597" s="12" t="s">
        <v>31</v>
      </c>
      <c r="AZ597" s="66" t="s">
        <v>31</v>
      </c>
      <c r="BA597" s="66" t="s">
        <v>31</v>
      </c>
      <c r="BB597" s="189" t="e">
        <f t="shared" ca="1" si="225"/>
        <v>#N/A</v>
      </c>
      <c r="BC597" s="189">
        <f t="shared" si="226"/>
        <v>100000</v>
      </c>
      <c r="BD597" s="189" t="e">
        <f t="shared" ca="1" si="210"/>
        <v>#N/A</v>
      </c>
      <c r="BE597" s="190" t="str">
        <f t="shared" ca="1" si="227"/>
        <v>AT</v>
      </c>
      <c r="BF597" s="189">
        <f t="shared" si="228"/>
        <v>170</v>
      </c>
      <c r="BG597" s="191" t="str">
        <f t="shared" ca="1" si="229"/>
        <v>Because of high redispatch the leftover intraday capacity was set to 0</v>
      </c>
      <c r="BH597" s="189">
        <f t="shared" si="230"/>
        <v>2</v>
      </c>
      <c r="BI597" s="190" t="str">
        <f t="shared" si="219"/>
        <v>CHECK</v>
      </c>
      <c r="BJ597" s="189" t="str">
        <f t="shared" si="220"/>
        <v>CHECK</v>
      </c>
      <c r="BK597" s="191" t="str">
        <f t="shared" si="221"/>
        <v>CHECK</v>
      </c>
      <c r="BL597" t="str">
        <f t="shared" si="212"/>
        <v>CHECK</v>
      </c>
      <c r="BM597" t="str">
        <f t="shared" si="231"/>
        <v>CHECK</v>
      </c>
      <c r="BN597" t="str">
        <f t="shared" si="232"/>
        <v>CHECK</v>
      </c>
      <c r="BP597">
        <f t="shared" si="216"/>
        <v>-93103</v>
      </c>
      <c r="BQ597" t="str">
        <f t="shared" si="222"/>
        <v>bilateral</v>
      </c>
      <c r="BR597">
        <v>190</v>
      </c>
      <c r="BU597" t="str">
        <f t="shared" si="223"/>
        <v>NO</v>
      </c>
    </row>
    <row r="598" spans="1:73">
      <c r="A598" s="4"/>
      <c r="B598" s="24">
        <v>20540520</v>
      </c>
      <c r="C598" s="2" t="s">
        <v>232</v>
      </c>
      <c r="D598" s="25" t="s">
        <v>34</v>
      </c>
      <c r="E598" s="135">
        <v>6912</v>
      </c>
      <c r="F598" s="135"/>
      <c r="G598" s="12"/>
      <c r="H598" s="16">
        <v>6897</v>
      </c>
      <c r="I598" s="135"/>
      <c r="J598" s="135"/>
      <c r="K598" s="135"/>
      <c r="L598" s="16">
        <v>0</v>
      </c>
      <c r="M598" s="135">
        <v>0</v>
      </c>
      <c r="N598" s="12">
        <v>0</v>
      </c>
      <c r="O598" s="16" t="s">
        <v>33</v>
      </c>
      <c r="P598" s="12" t="s">
        <v>60</v>
      </c>
      <c r="Q598" s="16">
        <f t="shared" si="211"/>
        <v>0</v>
      </c>
      <c r="R598" s="135">
        <f t="shared" si="217"/>
        <v>15</v>
      </c>
      <c r="S598" s="135" t="str">
        <f t="shared" si="213"/>
        <v>NA</v>
      </c>
      <c r="T598" s="135" t="str">
        <f t="shared" si="214"/>
        <v>NA</v>
      </c>
      <c r="U598" s="248" t="str">
        <f t="shared" si="218"/>
        <v>NA</v>
      </c>
      <c r="V598" s="12">
        <f t="shared" si="215"/>
        <v>0</v>
      </c>
      <c r="W598" s="66">
        <f t="shared" si="224"/>
        <v>1</v>
      </c>
      <c r="X598" s="16">
        <v>170</v>
      </c>
      <c r="Y598" s="135" t="s">
        <v>31</v>
      </c>
      <c r="Z598" s="12" t="s">
        <v>61</v>
      </c>
      <c r="AA598" s="135">
        <v>381</v>
      </c>
      <c r="AB598" s="135" t="s">
        <v>31</v>
      </c>
      <c r="AC598" s="12" t="s">
        <v>61</v>
      </c>
      <c r="AD598" s="135" t="s">
        <v>31</v>
      </c>
      <c r="AE598" s="135" t="s">
        <v>31</v>
      </c>
      <c r="AF598" s="12" t="s">
        <v>31</v>
      </c>
      <c r="AG598" s="135" t="s">
        <v>31</v>
      </c>
      <c r="AH598" s="135" t="s">
        <v>31</v>
      </c>
      <c r="AI598" s="12" t="s">
        <v>31</v>
      </c>
      <c r="AJ598" s="16" t="s">
        <v>31</v>
      </c>
      <c r="AK598" s="135" t="s">
        <v>31</v>
      </c>
      <c r="AL598" s="12" t="s">
        <v>31</v>
      </c>
      <c r="AM598" s="135" t="s">
        <v>31</v>
      </c>
      <c r="AN598" s="135" t="s">
        <v>31</v>
      </c>
      <c r="AO598" s="12" t="s">
        <v>31</v>
      </c>
      <c r="AP598" s="12" t="s">
        <v>31</v>
      </c>
      <c r="AQ598" s="12" t="s">
        <v>31</v>
      </c>
      <c r="AR598" s="66" t="s">
        <v>31</v>
      </c>
      <c r="AS598" s="12" t="s">
        <v>31</v>
      </c>
      <c r="AT598" s="66" t="s">
        <v>31</v>
      </c>
      <c r="AU598" s="66" t="s">
        <v>31</v>
      </c>
      <c r="AV598" s="12" t="s">
        <v>31</v>
      </c>
      <c r="AW598" s="12" t="s">
        <v>31</v>
      </c>
      <c r="AX598" s="66" t="s">
        <v>31</v>
      </c>
      <c r="AY598" s="12" t="s">
        <v>31</v>
      </c>
      <c r="AZ598" s="66" t="s">
        <v>31</v>
      </c>
      <c r="BA598" s="66" t="s">
        <v>31</v>
      </c>
      <c r="BB598" s="189" t="e">
        <f t="shared" ca="1" si="225"/>
        <v>#N/A</v>
      </c>
      <c r="BC598" s="189">
        <f t="shared" si="226"/>
        <v>100000</v>
      </c>
      <c r="BD598" s="189" t="e">
        <f t="shared" ca="1" si="210"/>
        <v>#N/A</v>
      </c>
      <c r="BE598" s="190" t="str">
        <f t="shared" ca="1" si="227"/>
        <v>AT</v>
      </c>
      <c r="BF598" s="189">
        <f t="shared" si="228"/>
        <v>170</v>
      </c>
      <c r="BG598" s="191" t="str">
        <f t="shared" ca="1" si="229"/>
        <v>Because of high redispatch the leftover intraday capacity was set to 0</v>
      </c>
      <c r="BH598" s="189">
        <f t="shared" si="230"/>
        <v>2</v>
      </c>
      <c r="BI598" s="190" t="str">
        <f t="shared" si="219"/>
        <v>CHECK</v>
      </c>
      <c r="BJ598" s="189" t="str">
        <f t="shared" si="220"/>
        <v>CHECK</v>
      </c>
      <c r="BK598" s="191" t="str">
        <f t="shared" si="221"/>
        <v>CHECK</v>
      </c>
      <c r="BL598" t="str">
        <f t="shared" si="212"/>
        <v>CHECK</v>
      </c>
      <c r="BM598" t="str">
        <f t="shared" si="231"/>
        <v>CHECK</v>
      </c>
      <c r="BN598" t="str">
        <f t="shared" si="232"/>
        <v>CHECK</v>
      </c>
      <c r="BP598">
        <f t="shared" si="216"/>
        <v>-93103</v>
      </c>
      <c r="BQ598" t="str">
        <f t="shared" si="222"/>
        <v>bilateral</v>
      </c>
      <c r="BR598">
        <v>190</v>
      </c>
      <c r="BU598" t="str">
        <f t="shared" si="223"/>
        <v>NO</v>
      </c>
    </row>
    <row r="599" spans="1:73">
      <c r="A599" s="4"/>
      <c r="B599" s="24">
        <v>20540520</v>
      </c>
      <c r="C599" s="2" t="s">
        <v>232</v>
      </c>
      <c r="D599" s="25" t="s">
        <v>35</v>
      </c>
      <c r="E599" s="135">
        <v>7390</v>
      </c>
      <c r="F599" s="135"/>
      <c r="G599" s="12"/>
      <c r="H599" s="16">
        <v>7390</v>
      </c>
      <c r="I599" s="135"/>
      <c r="J599" s="135"/>
      <c r="K599" s="135"/>
      <c r="L599" s="16">
        <v>-5329</v>
      </c>
      <c r="M599" s="135">
        <v>-5329</v>
      </c>
      <c r="N599" s="12">
        <v>-5330</v>
      </c>
      <c r="O599" s="16" t="s">
        <v>30</v>
      </c>
      <c r="P599" s="12" t="s">
        <v>41</v>
      </c>
      <c r="Q599" s="16">
        <f t="shared" si="211"/>
        <v>0</v>
      </c>
      <c r="R599" s="135">
        <f t="shared" si="217"/>
        <v>0</v>
      </c>
      <c r="S599" s="135" t="str">
        <f t="shared" si="213"/>
        <v>NA</v>
      </c>
      <c r="T599" s="135" t="str">
        <f t="shared" si="214"/>
        <v>NA</v>
      </c>
      <c r="U599" s="248" t="str">
        <f t="shared" si="218"/>
        <v>NA</v>
      </c>
      <c r="V599" s="12">
        <f t="shared" si="215"/>
        <v>0</v>
      </c>
      <c r="W599" s="66">
        <f t="shared" si="224"/>
        <v>1</v>
      </c>
      <c r="X599" s="16">
        <v>170</v>
      </c>
      <c r="Y599" s="135" t="s">
        <v>31</v>
      </c>
      <c r="Z599" s="12" t="s">
        <v>61</v>
      </c>
      <c r="AA599" s="135">
        <v>425</v>
      </c>
      <c r="AB599" s="135" t="s">
        <v>31</v>
      </c>
      <c r="AC599" s="12" t="s">
        <v>61</v>
      </c>
      <c r="AD599" s="135" t="s">
        <v>31</v>
      </c>
      <c r="AE599" s="135">
        <v>7023</v>
      </c>
      <c r="AF599" s="12" t="s">
        <v>364</v>
      </c>
      <c r="AG599" s="135" t="s">
        <v>31</v>
      </c>
      <c r="AH599" s="135" t="s">
        <v>31</v>
      </c>
      <c r="AI599" s="12" t="s">
        <v>31</v>
      </c>
      <c r="AJ599" s="16" t="s">
        <v>31</v>
      </c>
      <c r="AK599" s="135" t="s">
        <v>31</v>
      </c>
      <c r="AL599" s="12" t="s">
        <v>31</v>
      </c>
      <c r="AM599" s="135" t="s">
        <v>31</v>
      </c>
      <c r="AN599" s="135" t="s">
        <v>31</v>
      </c>
      <c r="AO599" s="12" t="s">
        <v>31</v>
      </c>
      <c r="AP599" s="12" t="s">
        <v>31</v>
      </c>
      <c r="AQ599" s="12" t="s">
        <v>31</v>
      </c>
      <c r="AR599" s="66" t="s">
        <v>31</v>
      </c>
      <c r="AS599" s="12" t="s">
        <v>31</v>
      </c>
      <c r="AT599" s="66" t="s">
        <v>31</v>
      </c>
      <c r="AU599" s="66" t="s">
        <v>31</v>
      </c>
      <c r="AV599" s="12" t="s">
        <v>31</v>
      </c>
      <c r="AW599" s="12" t="s">
        <v>31</v>
      </c>
      <c r="AX599" s="66" t="s">
        <v>31</v>
      </c>
      <c r="AY599" s="12" t="s">
        <v>31</v>
      </c>
      <c r="AZ599" s="66" t="s">
        <v>31</v>
      </c>
      <c r="BA599" s="66" t="s">
        <v>31</v>
      </c>
      <c r="BB599" s="189" t="str">
        <f t="shared" ca="1" si="225"/>
        <v>CH</v>
      </c>
      <c r="BC599" s="189">
        <f t="shared" si="226"/>
        <v>7023</v>
      </c>
      <c r="BD599" s="189" t="str">
        <f t="shared" ref="BD599:BD662" ca="1" si="233">OFFSET($W599,0,MATCH(BC599,$X599:$AU599,0)+1)</f>
        <v>Expected overloading on the following CNEC: CNE: 380kV Bulciago - Soazza [DIR] [CH], C: N-2 Robbia-Gorlago + Robbia-S.Fiorano</v>
      </c>
      <c r="BE599" s="190" t="str">
        <f t="shared" ca="1" si="227"/>
        <v>AT</v>
      </c>
      <c r="BF599" s="189">
        <f t="shared" si="228"/>
        <v>170</v>
      </c>
      <c r="BG599" s="191" t="str">
        <f t="shared" ca="1" si="229"/>
        <v>Because of high redispatch the leftover intraday capacity was set to 0</v>
      </c>
      <c r="BH599" s="189">
        <f t="shared" si="230"/>
        <v>2</v>
      </c>
      <c r="BI599" s="190" t="str">
        <f t="shared" si="219"/>
        <v>CHECK</v>
      </c>
      <c r="BJ599" s="189" t="str">
        <f t="shared" si="220"/>
        <v>CHECK</v>
      </c>
      <c r="BK599" s="191" t="str">
        <f t="shared" si="221"/>
        <v>CHECK</v>
      </c>
      <c r="BL599" t="str">
        <f t="shared" si="212"/>
        <v>CHECK</v>
      </c>
      <c r="BM599" t="str">
        <f t="shared" si="231"/>
        <v>CHECK</v>
      </c>
      <c r="BN599" t="str">
        <f t="shared" si="232"/>
        <v>CHECK</v>
      </c>
      <c r="BP599">
        <f t="shared" si="216"/>
        <v>367</v>
      </c>
      <c r="BQ599" t="str">
        <f t="shared" si="222"/>
        <v>flag not respected</v>
      </c>
      <c r="BR599">
        <v>190</v>
      </c>
      <c r="BU599" t="str">
        <f t="shared" si="223"/>
        <v>YES</v>
      </c>
    </row>
    <row r="600" spans="1:73">
      <c r="A600" s="4"/>
      <c r="B600" s="24">
        <v>20540520</v>
      </c>
      <c r="C600" s="2" t="s">
        <v>232</v>
      </c>
      <c r="D600" s="25" t="s">
        <v>37</v>
      </c>
      <c r="E600" s="135">
        <v>7390</v>
      </c>
      <c r="F600" s="135"/>
      <c r="G600" s="12"/>
      <c r="H600" s="16">
        <v>7390</v>
      </c>
      <c r="I600" s="135"/>
      <c r="J600" s="135"/>
      <c r="K600" s="135"/>
      <c r="L600" s="16">
        <v>-5329</v>
      </c>
      <c r="M600" s="135">
        <v>-5329</v>
      </c>
      <c r="N600" s="12">
        <v>-5330</v>
      </c>
      <c r="O600" s="16" t="s">
        <v>30</v>
      </c>
      <c r="P600" s="12" t="s">
        <v>41</v>
      </c>
      <c r="Q600" s="16">
        <f t="shared" si="211"/>
        <v>0</v>
      </c>
      <c r="R600" s="135">
        <f t="shared" si="217"/>
        <v>0</v>
      </c>
      <c r="S600" s="135" t="str">
        <f t="shared" si="213"/>
        <v>NA</v>
      </c>
      <c r="T600" s="135" t="str">
        <f t="shared" si="214"/>
        <v>NA</v>
      </c>
      <c r="U600" s="248" t="str">
        <f t="shared" si="218"/>
        <v>NA</v>
      </c>
      <c r="V600" s="12">
        <f t="shared" si="215"/>
        <v>0</v>
      </c>
      <c r="W600" s="66">
        <f t="shared" si="224"/>
        <v>1</v>
      </c>
      <c r="X600" s="16">
        <v>170</v>
      </c>
      <c r="Y600" s="135" t="s">
        <v>31</v>
      </c>
      <c r="Z600" s="12" t="s">
        <v>61</v>
      </c>
      <c r="AA600" s="135">
        <v>425</v>
      </c>
      <c r="AB600" s="135" t="s">
        <v>31</v>
      </c>
      <c r="AC600" s="12" t="s">
        <v>61</v>
      </c>
      <c r="AD600" s="135" t="s">
        <v>31</v>
      </c>
      <c r="AE600" s="135">
        <v>6836</v>
      </c>
      <c r="AF600" s="12" t="s">
        <v>364</v>
      </c>
      <c r="AG600" s="135" t="s">
        <v>31</v>
      </c>
      <c r="AH600" s="135" t="s">
        <v>31</v>
      </c>
      <c r="AI600" s="12" t="s">
        <v>31</v>
      </c>
      <c r="AJ600" s="16" t="s">
        <v>31</v>
      </c>
      <c r="AK600" s="135" t="s">
        <v>31</v>
      </c>
      <c r="AL600" s="12" t="s">
        <v>31</v>
      </c>
      <c r="AM600" s="135" t="s">
        <v>31</v>
      </c>
      <c r="AN600" s="135" t="s">
        <v>31</v>
      </c>
      <c r="AO600" s="12" t="s">
        <v>31</v>
      </c>
      <c r="AP600" s="12" t="s">
        <v>31</v>
      </c>
      <c r="AQ600" s="12" t="s">
        <v>31</v>
      </c>
      <c r="AR600" s="66" t="s">
        <v>31</v>
      </c>
      <c r="AS600" s="12" t="s">
        <v>31</v>
      </c>
      <c r="AT600" s="66" t="s">
        <v>31</v>
      </c>
      <c r="AU600" s="66" t="s">
        <v>31</v>
      </c>
      <c r="AV600" s="12" t="s">
        <v>31</v>
      </c>
      <c r="AW600" s="12" t="s">
        <v>31</v>
      </c>
      <c r="AX600" s="66" t="s">
        <v>31</v>
      </c>
      <c r="AY600" s="12" t="s">
        <v>31</v>
      </c>
      <c r="AZ600" s="66" t="s">
        <v>31</v>
      </c>
      <c r="BA600" s="66" t="s">
        <v>31</v>
      </c>
      <c r="BB600" s="189" t="str">
        <f t="shared" ca="1" si="225"/>
        <v>CH</v>
      </c>
      <c r="BC600" s="189">
        <f t="shared" si="226"/>
        <v>6836</v>
      </c>
      <c r="BD600" s="189" t="str">
        <f t="shared" ca="1" si="233"/>
        <v>Expected overloading on the following CNEC: CNE: 380kV Bulciago - Soazza [DIR] [CH], C: N-2 Robbia-Gorlago + Robbia-S.Fiorano</v>
      </c>
      <c r="BE600" s="190" t="str">
        <f t="shared" ca="1" si="227"/>
        <v>AT</v>
      </c>
      <c r="BF600" s="189">
        <f t="shared" si="228"/>
        <v>170</v>
      </c>
      <c r="BG600" s="191" t="str">
        <f t="shared" ca="1" si="229"/>
        <v>Because of high redispatch the leftover intraday capacity was set to 0</v>
      </c>
      <c r="BH600" s="189">
        <f t="shared" si="230"/>
        <v>2</v>
      </c>
      <c r="BI600" s="190" t="str">
        <f t="shared" si="219"/>
        <v>CHECK</v>
      </c>
      <c r="BJ600" s="189" t="str">
        <f t="shared" si="220"/>
        <v>CHECK</v>
      </c>
      <c r="BK600" s="191" t="str">
        <f t="shared" si="221"/>
        <v>CHECK</v>
      </c>
      <c r="BL600" t="str">
        <f t="shared" si="212"/>
        <v>CHECK</v>
      </c>
      <c r="BM600" t="str">
        <f t="shared" si="231"/>
        <v>CHECK</v>
      </c>
      <c r="BN600" t="str">
        <f t="shared" si="232"/>
        <v>CHECK</v>
      </c>
      <c r="BP600">
        <f t="shared" si="216"/>
        <v>554</v>
      </c>
      <c r="BQ600" t="str">
        <f t="shared" si="222"/>
        <v>flag not respected</v>
      </c>
      <c r="BR600">
        <v>190</v>
      </c>
      <c r="BU600" t="str">
        <f t="shared" si="223"/>
        <v>YES</v>
      </c>
    </row>
    <row r="601" spans="1:73">
      <c r="A601" s="4"/>
      <c r="B601" s="24">
        <v>20540520</v>
      </c>
      <c r="C601" s="2" t="s">
        <v>232</v>
      </c>
      <c r="D601" s="25" t="s">
        <v>38</v>
      </c>
      <c r="E601" s="135">
        <v>6470</v>
      </c>
      <c r="F601" s="135"/>
      <c r="G601" s="12"/>
      <c r="H601" s="16">
        <v>6470</v>
      </c>
      <c r="I601" s="135"/>
      <c r="J601" s="135"/>
      <c r="K601" s="135"/>
      <c r="L601" s="16">
        <v>-4409</v>
      </c>
      <c r="M601" s="135">
        <v>-4409</v>
      </c>
      <c r="N601" s="12">
        <v>-4929</v>
      </c>
      <c r="O601" s="16" t="s">
        <v>30</v>
      </c>
      <c r="P601" s="12" t="s">
        <v>30</v>
      </c>
      <c r="Q601" s="16">
        <f t="shared" si="211"/>
        <v>0</v>
      </c>
      <c r="R601" s="135">
        <f t="shared" si="217"/>
        <v>0</v>
      </c>
      <c r="S601" s="135" t="str">
        <f t="shared" si="213"/>
        <v>NA</v>
      </c>
      <c r="T601" s="135" t="str">
        <f t="shared" si="214"/>
        <v>NA</v>
      </c>
      <c r="U601" s="248" t="str">
        <f t="shared" si="218"/>
        <v>NA</v>
      </c>
      <c r="V601" s="12">
        <f t="shared" si="215"/>
        <v>0</v>
      </c>
      <c r="W601" s="66">
        <f t="shared" si="224"/>
        <v>1</v>
      </c>
      <c r="X601" s="16">
        <v>170</v>
      </c>
      <c r="Y601" s="135" t="s">
        <v>31</v>
      </c>
      <c r="Z601" s="12" t="s">
        <v>61</v>
      </c>
      <c r="AA601" s="135">
        <v>425</v>
      </c>
      <c r="AB601" s="135" t="s">
        <v>31</v>
      </c>
      <c r="AC601" s="12" t="s">
        <v>61</v>
      </c>
      <c r="AD601" s="135" t="s">
        <v>31</v>
      </c>
      <c r="AE601" s="135" t="s">
        <v>31</v>
      </c>
      <c r="AF601" s="12" t="s">
        <v>31</v>
      </c>
      <c r="AG601" s="135" t="s">
        <v>31</v>
      </c>
      <c r="AH601" s="135" t="s">
        <v>31</v>
      </c>
      <c r="AI601" s="12" t="s">
        <v>31</v>
      </c>
      <c r="AJ601" s="16" t="s">
        <v>31</v>
      </c>
      <c r="AK601" s="135" t="s">
        <v>31</v>
      </c>
      <c r="AL601" s="12" t="s">
        <v>31</v>
      </c>
      <c r="AM601" s="135" t="s">
        <v>31</v>
      </c>
      <c r="AN601" s="135" t="s">
        <v>31</v>
      </c>
      <c r="AO601" s="12" t="s">
        <v>31</v>
      </c>
      <c r="AP601" s="12" t="s">
        <v>31</v>
      </c>
      <c r="AQ601" s="12" t="s">
        <v>31</v>
      </c>
      <c r="AR601" s="66" t="s">
        <v>31</v>
      </c>
      <c r="AS601" s="12" t="s">
        <v>31</v>
      </c>
      <c r="AT601" s="66" t="s">
        <v>31</v>
      </c>
      <c r="AU601" s="66" t="s">
        <v>31</v>
      </c>
      <c r="AV601" s="12" t="s">
        <v>31</v>
      </c>
      <c r="AW601" s="12" t="s">
        <v>31</v>
      </c>
      <c r="AX601" s="66" t="s">
        <v>31</v>
      </c>
      <c r="AY601" s="12" t="s">
        <v>31</v>
      </c>
      <c r="AZ601" s="66" t="s">
        <v>31</v>
      </c>
      <c r="BA601" s="66" t="s">
        <v>31</v>
      </c>
      <c r="BB601" s="189" t="e">
        <f t="shared" ca="1" si="225"/>
        <v>#N/A</v>
      </c>
      <c r="BC601" s="189">
        <f t="shared" si="226"/>
        <v>100000</v>
      </c>
      <c r="BD601" s="189" t="e">
        <f t="shared" ca="1" si="233"/>
        <v>#N/A</v>
      </c>
      <c r="BE601" s="190" t="str">
        <f t="shared" ca="1" si="227"/>
        <v>AT</v>
      </c>
      <c r="BF601" s="189">
        <f t="shared" si="228"/>
        <v>170</v>
      </c>
      <c r="BG601" s="191" t="str">
        <f t="shared" ca="1" si="229"/>
        <v>Because of high redispatch the leftover intraday capacity was set to 0</v>
      </c>
      <c r="BH601" s="189">
        <f t="shared" si="230"/>
        <v>2</v>
      </c>
      <c r="BI601" s="190" t="str">
        <f t="shared" si="219"/>
        <v>CHECK</v>
      </c>
      <c r="BJ601" s="189" t="str">
        <f t="shared" si="220"/>
        <v>CHECK</v>
      </c>
      <c r="BK601" s="191" t="str">
        <f t="shared" si="221"/>
        <v>CHECK</v>
      </c>
      <c r="BL601" t="str">
        <f t="shared" si="212"/>
        <v>CHECK</v>
      </c>
      <c r="BM601" t="str">
        <f t="shared" si="231"/>
        <v>CHECK</v>
      </c>
      <c r="BN601" t="str">
        <f t="shared" si="232"/>
        <v>CHECK</v>
      </c>
      <c r="BP601">
        <f t="shared" si="216"/>
        <v>-93530</v>
      </c>
      <c r="BQ601" t="str">
        <f t="shared" si="222"/>
        <v>bilateral</v>
      </c>
      <c r="BR601">
        <v>190</v>
      </c>
      <c r="BU601" t="str">
        <f t="shared" si="223"/>
        <v>NO</v>
      </c>
    </row>
    <row r="602" spans="1:73">
      <c r="A602" s="4"/>
      <c r="B602" s="24">
        <v>20540520</v>
      </c>
      <c r="C602" s="2" t="s">
        <v>232</v>
      </c>
      <c r="D602" s="25" t="s">
        <v>39</v>
      </c>
      <c r="E602" s="135">
        <v>5821</v>
      </c>
      <c r="F602" s="135"/>
      <c r="G602" s="12"/>
      <c r="H602" s="16">
        <v>5821</v>
      </c>
      <c r="I602" s="135"/>
      <c r="J602" s="135"/>
      <c r="K602" s="135"/>
      <c r="L602" s="16">
        <v>0</v>
      </c>
      <c r="M602" s="135">
        <v>0</v>
      </c>
      <c r="N602" s="12">
        <v>0</v>
      </c>
      <c r="O602" s="16" t="s">
        <v>30</v>
      </c>
      <c r="P602" s="12" t="s">
        <v>30</v>
      </c>
      <c r="Q602" s="16">
        <f t="shared" si="211"/>
        <v>0</v>
      </c>
      <c r="R602" s="135">
        <f t="shared" si="217"/>
        <v>0</v>
      </c>
      <c r="S602" s="135" t="str">
        <f t="shared" si="213"/>
        <v>NA</v>
      </c>
      <c r="T602" s="135" t="str">
        <f t="shared" si="214"/>
        <v>NA</v>
      </c>
      <c r="U602" s="248" t="str">
        <f t="shared" si="218"/>
        <v>NA</v>
      </c>
      <c r="V602" s="12">
        <f t="shared" si="215"/>
        <v>0</v>
      </c>
      <c r="W602" s="66">
        <f t="shared" si="224"/>
        <v>1</v>
      </c>
      <c r="X602" s="16">
        <v>170</v>
      </c>
      <c r="Y602" s="135" t="s">
        <v>31</v>
      </c>
      <c r="Z602" s="12" t="s">
        <v>61</v>
      </c>
      <c r="AA602" s="135">
        <v>381</v>
      </c>
      <c r="AB602" s="135" t="s">
        <v>31</v>
      </c>
      <c r="AC602" s="12" t="s">
        <v>61</v>
      </c>
      <c r="AD602" s="135" t="s">
        <v>31</v>
      </c>
      <c r="AE602" s="135" t="s">
        <v>31</v>
      </c>
      <c r="AF602" s="12" t="s">
        <v>31</v>
      </c>
      <c r="AG602" s="135" t="s">
        <v>31</v>
      </c>
      <c r="AH602" s="135" t="s">
        <v>31</v>
      </c>
      <c r="AI602" s="12" t="s">
        <v>31</v>
      </c>
      <c r="AJ602" s="16" t="s">
        <v>31</v>
      </c>
      <c r="AK602" s="135" t="s">
        <v>31</v>
      </c>
      <c r="AL602" s="12" t="s">
        <v>31</v>
      </c>
      <c r="AM602" s="135" t="s">
        <v>31</v>
      </c>
      <c r="AN602" s="135" t="s">
        <v>31</v>
      </c>
      <c r="AO602" s="12" t="s">
        <v>31</v>
      </c>
      <c r="AP602" s="12" t="s">
        <v>31</v>
      </c>
      <c r="AQ602" s="12" t="s">
        <v>31</v>
      </c>
      <c r="AR602" s="66" t="s">
        <v>31</v>
      </c>
      <c r="AS602" s="12" t="s">
        <v>31</v>
      </c>
      <c r="AT602" s="66" t="s">
        <v>31</v>
      </c>
      <c r="AU602" s="66" t="s">
        <v>31</v>
      </c>
      <c r="AV602" s="12" t="s">
        <v>31</v>
      </c>
      <c r="AW602" s="12" t="s">
        <v>31</v>
      </c>
      <c r="AX602" s="66" t="s">
        <v>31</v>
      </c>
      <c r="AY602" s="12" t="s">
        <v>31</v>
      </c>
      <c r="AZ602" s="66" t="s">
        <v>31</v>
      </c>
      <c r="BA602" s="66" t="s">
        <v>31</v>
      </c>
      <c r="BB602" s="189" t="e">
        <f t="shared" ca="1" si="225"/>
        <v>#N/A</v>
      </c>
      <c r="BC602" s="189">
        <f t="shared" si="226"/>
        <v>100000</v>
      </c>
      <c r="BD602" s="189" t="e">
        <f t="shared" ca="1" si="233"/>
        <v>#N/A</v>
      </c>
      <c r="BE602" s="190" t="str">
        <f t="shared" ca="1" si="227"/>
        <v>AT</v>
      </c>
      <c r="BF602" s="189">
        <f t="shared" si="228"/>
        <v>170</v>
      </c>
      <c r="BG602" s="191" t="str">
        <f t="shared" ca="1" si="229"/>
        <v>Because of high redispatch the leftover intraday capacity was set to 0</v>
      </c>
      <c r="BH602" s="189">
        <f t="shared" si="230"/>
        <v>2</v>
      </c>
      <c r="BI602" s="190" t="str">
        <f t="shared" si="219"/>
        <v>CHECK</v>
      </c>
      <c r="BJ602" s="189" t="str">
        <f t="shared" si="220"/>
        <v>CHECK</v>
      </c>
      <c r="BK602" s="191" t="str">
        <f t="shared" si="221"/>
        <v>CHECK</v>
      </c>
      <c r="BL602" t="str">
        <f t="shared" si="212"/>
        <v>CHECK</v>
      </c>
      <c r="BM602" t="str">
        <f t="shared" si="231"/>
        <v>CHECK</v>
      </c>
      <c r="BN602" t="str">
        <f t="shared" si="232"/>
        <v>CHECK</v>
      </c>
      <c r="BP602">
        <f t="shared" si="216"/>
        <v>-94179</v>
      </c>
      <c r="BQ602" t="str">
        <f t="shared" si="222"/>
        <v>bilateral</v>
      </c>
      <c r="BR602">
        <v>190</v>
      </c>
      <c r="BU602" t="str">
        <f t="shared" si="223"/>
        <v>NO</v>
      </c>
    </row>
    <row r="603" spans="1:73">
      <c r="A603" s="4"/>
      <c r="B603" s="24">
        <v>20540520</v>
      </c>
      <c r="C603" s="2" t="s">
        <v>232</v>
      </c>
      <c r="D603" s="25" t="s">
        <v>43</v>
      </c>
      <c r="E603" s="135">
        <v>5655</v>
      </c>
      <c r="F603" s="135"/>
      <c r="G603" s="12"/>
      <c r="H603" s="16">
        <v>5655</v>
      </c>
      <c r="I603" s="135"/>
      <c r="J603" s="135"/>
      <c r="K603" s="135"/>
      <c r="L603" s="16">
        <v>0</v>
      </c>
      <c r="M603" s="135">
        <v>0</v>
      </c>
      <c r="N603" s="12">
        <v>0</v>
      </c>
      <c r="O603" s="16" t="s">
        <v>30</v>
      </c>
      <c r="P603" s="12" t="s">
        <v>30</v>
      </c>
      <c r="Q603" s="16">
        <f t="shared" si="211"/>
        <v>0</v>
      </c>
      <c r="R603" s="135">
        <f t="shared" si="217"/>
        <v>0</v>
      </c>
      <c r="S603" s="135" t="str">
        <f t="shared" si="213"/>
        <v>NA</v>
      </c>
      <c r="T603" s="135" t="str">
        <f t="shared" si="214"/>
        <v>NA</v>
      </c>
      <c r="U603" s="248" t="str">
        <f t="shared" si="218"/>
        <v>NA</v>
      </c>
      <c r="V603" s="12">
        <f t="shared" si="215"/>
        <v>0</v>
      </c>
      <c r="W603" s="66">
        <f t="shared" si="224"/>
        <v>1</v>
      </c>
      <c r="X603" s="16">
        <v>170</v>
      </c>
      <c r="Y603" s="135" t="s">
        <v>31</v>
      </c>
      <c r="Z603" s="12" t="s">
        <v>61</v>
      </c>
      <c r="AA603" s="135">
        <v>381</v>
      </c>
      <c r="AB603" s="135" t="s">
        <v>31</v>
      </c>
      <c r="AC603" s="12" t="s">
        <v>61</v>
      </c>
      <c r="AD603" s="135" t="s">
        <v>31</v>
      </c>
      <c r="AE603" s="135" t="s">
        <v>31</v>
      </c>
      <c r="AF603" s="12" t="s">
        <v>31</v>
      </c>
      <c r="AG603" s="135" t="s">
        <v>31</v>
      </c>
      <c r="AH603" s="135" t="s">
        <v>31</v>
      </c>
      <c r="AI603" s="12" t="s">
        <v>31</v>
      </c>
      <c r="AJ603" s="16" t="s">
        <v>31</v>
      </c>
      <c r="AK603" s="135" t="s">
        <v>31</v>
      </c>
      <c r="AL603" s="12" t="s">
        <v>31</v>
      </c>
      <c r="AM603" s="135" t="s">
        <v>31</v>
      </c>
      <c r="AN603" s="135" t="s">
        <v>31</v>
      </c>
      <c r="AO603" s="12" t="s">
        <v>31</v>
      </c>
      <c r="AP603" s="12" t="s">
        <v>31</v>
      </c>
      <c r="AQ603" s="12" t="s">
        <v>31</v>
      </c>
      <c r="AR603" s="66" t="s">
        <v>31</v>
      </c>
      <c r="AS603" s="12" t="s">
        <v>31</v>
      </c>
      <c r="AT603" s="66" t="s">
        <v>31</v>
      </c>
      <c r="AU603" s="66" t="s">
        <v>31</v>
      </c>
      <c r="AV603" s="12" t="s">
        <v>31</v>
      </c>
      <c r="AW603" s="12" t="s">
        <v>31</v>
      </c>
      <c r="AX603" s="66" t="s">
        <v>31</v>
      </c>
      <c r="AY603" s="12" t="s">
        <v>31</v>
      </c>
      <c r="AZ603" s="66" t="s">
        <v>31</v>
      </c>
      <c r="BA603" s="66" t="s">
        <v>31</v>
      </c>
      <c r="BB603" s="189" t="e">
        <f t="shared" ca="1" si="225"/>
        <v>#N/A</v>
      </c>
      <c r="BC603" s="189">
        <f t="shared" si="226"/>
        <v>100000</v>
      </c>
      <c r="BD603" s="189" t="e">
        <f t="shared" ca="1" si="233"/>
        <v>#N/A</v>
      </c>
      <c r="BE603" s="190" t="str">
        <f t="shared" ca="1" si="227"/>
        <v>AT</v>
      </c>
      <c r="BF603" s="189">
        <f t="shared" si="228"/>
        <v>170</v>
      </c>
      <c r="BG603" s="191" t="str">
        <f t="shared" ca="1" si="229"/>
        <v>Because of high redispatch the leftover intraday capacity was set to 0</v>
      </c>
      <c r="BH603" s="189">
        <f t="shared" si="230"/>
        <v>2</v>
      </c>
      <c r="BI603" s="190" t="str">
        <f t="shared" si="219"/>
        <v>CHECK</v>
      </c>
      <c r="BJ603" s="189" t="str">
        <f t="shared" si="220"/>
        <v>CHECK</v>
      </c>
      <c r="BK603" s="191" t="str">
        <f t="shared" si="221"/>
        <v>CHECK</v>
      </c>
      <c r="BL603" t="str">
        <f t="shared" si="212"/>
        <v>CHECK</v>
      </c>
      <c r="BM603" t="str">
        <f t="shared" si="231"/>
        <v>CHECK</v>
      </c>
      <c r="BN603" t="str">
        <f t="shared" si="232"/>
        <v>CHECK</v>
      </c>
      <c r="BP603">
        <f t="shared" si="216"/>
        <v>-94345</v>
      </c>
      <c r="BQ603" t="str">
        <f t="shared" si="222"/>
        <v>bilateral</v>
      </c>
      <c r="BR603">
        <v>190</v>
      </c>
      <c r="BU603" t="str">
        <f t="shared" si="223"/>
        <v>NO</v>
      </c>
    </row>
    <row r="604" spans="1:73">
      <c r="A604" s="4"/>
      <c r="B604" s="24">
        <v>20540520</v>
      </c>
      <c r="C604" s="2" t="s">
        <v>232</v>
      </c>
      <c r="D604" s="25" t="s">
        <v>45</v>
      </c>
      <c r="E604" s="135">
        <v>5655</v>
      </c>
      <c r="F604" s="135"/>
      <c r="G604" s="12"/>
      <c r="H604" s="16">
        <v>5655</v>
      </c>
      <c r="I604" s="135"/>
      <c r="J604" s="135"/>
      <c r="K604" s="135"/>
      <c r="L604" s="16">
        <v>0</v>
      </c>
      <c r="M604" s="135">
        <v>0</v>
      </c>
      <c r="N604" s="12">
        <v>0</v>
      </c>
      <c r="O604" s="16" t="s">
        <v>30</v>
      </c>
      <c r="P604" s="12" t="s">
        <v>30</v>
      </c>
      <c r="Q604" s="16">
        <f t="shared" si="211"/>
        <v>0</v>
      </c>
      <c r="R604" s="135">
        <f t="shared" si="217"/>
        <v>0</v>
      </c>
      <c r="S604" s="135" t="str">
        <f t="shared" si="213"/>
        <v>NA</v>
      </c>
      <c r="T604" s="135" t="str">
        <f t="shared" si="214"/>
        <v>NA</v>
      </c>
      <c r="U604" s="248" t="str">
        <f t="shared" si="218"/>
        <v>NA</v>
      </c>
      <c r="V604" s="12">
        <f t="shared" si="215"/>
        <v>0</v>
      </c>
      <c r="W604" s="66">
        <f t="shared" si="224"/>
        <v>1</v>
      </c>
      <c r="X604" s="16">
        <v>170</v>
      </c>
      <c r="Y604" s="135" t="s">
        <v>31</v>
      </c>
      <c r="Z604" s="12" t="s">
        <v>61</v>
      </c>
      <c r="AA604" s="135">
        <v>381</v>
      </c>
      <c r="AB604" s="135" t="s">
        <v>31</v>
      </c>
      <c r="AC604" s="12" t="s">
        <v>61</v>
      </c>
      <c r="AD604" s="135" t="s">
        <v>31</v>
      </c>
      <c r="AE604" s="135" t="s">
        <v>31</v>
      </c>
      <c r="AF604" s="12" t="s">
        <v>31</v>
      </c>
      <c r="AG604" s="135" t="s">
        <v>31</v>
      </c>
      <c r="AH604" s="135" t="s">
        <v>31</v>
      </c>
      <c r="AI604" s="12" t="s">
        <v>31</v>
      </c>
      <c r="AJ604" s="16" t="s">
        <v>31</v>
      </c>
      <c r="AK604" s="135" t="s">
        <v>31</v>
      </c>
      <c r="AL604" s="12" t="s">
        <v>31</v>
      </c>
      <c r="AM604" s="135" t="s">
        <v>31</v>
      </c>
      <c r="AN604" s="135" t="s">
        <v>31</v>
      </c>
      <c r="AO604" s="12" t="s">
        <v>31</v>
      </c>
      <c r="AP604" s="12" t="s">
        <v>31</v>
      </c>
      <c r="AQ604" s="12" t="s">
        <v>31</v>
      </c>
      <c r="AR604" s="66" t="s">
        <v>31</v>
      </c>
      <c r="AS604" s="12" t="s">
        <v>31</v>
      </c>
      <c r="AT604" s="66" t="s">
        <v>31</v>
      </c>
      <c r="AU604" s="66" t="s">
        <v>31</v>
      </c>
      <c r="AV604" s="12" t="s">
        <v>31</v>
      </c>
      <c r="AW604" s="12" t="s">
        <v>31</v>
      </c>
      <c r="AX604" s="66" t="s">
        <v>31</v>
      </c>
      <c r="AY604" s="12" t="s">
        <v>31</v>
      </c>
      <c r="AZ604" s="66" t="s">
        <v>31</v>
      </c>
      <c r="BA604" s="66" t="s">
        <v>31</v>
      </c>
      <c r="BB604" s="189" t="e">
        <f t="shared" ca="1" si="225"/>
        <v>#N/A</v>
      </c>
      <c r="BC604" s="189">
        <f t="shared" si="226"/>
        <v>100000</v>
      </c>
      <c r="BD604" s="189" t="e">
        <f t="shared" ca="1" si="233"/>
        <v>#N/A</v>
      </c>
      <c r="BE604" s="190" t="str">
        <f t="shared" ca="1" si="227"/>
        <v>AT</v>
      </c>
      <c r="BF604" s="189">
        <f t="shared" si="228"/>
        <v>170</v>
      </c>
      <c r="BG604" s="191" t="str">
        <f t="shared" ca="1" si="229"/>
        <v>Because of high redispatch the leftover intraday capacity was set to 0</v>
      </c>
      <c r="BH604" s="189">
        <f t="shared" si="230"/>
        <v>2</v>
      </c>
      <c r="BI604" s="190" t="str">
        <f t="shared" si="219"/>
        <v>CHECK</v>
      </c>
      <c r="BJ604" s="189" t="str">
        <f t="shared" si="220"/>
        <v>CHECK</v>
      </c>
      <c r="BK604" s="191" t="str">
        <f t="shared" si="221"/>
        <v>CHECK</v>
      </c>
      <c r="BL604" t="str">
        <f t="shared" si="212"/>
        <v>CHECK</v>
      </c>
      <c r="BM604" t="str">
        <f t="shared" si="231"/>
        <v>CHECK</v>
      </c>
      <c r="BN604" t="str">
        <f t="shared" si="232"/>
        <v>CHECK</v>
      </c>
      <c r="BP604">
        <f t="shared" si="216"/>
        <v>-94345</v>
      </c>
      <c r="BQ604" t="str">
        <f t="shared" si="222"/>
        <v>bilateral</v>
      </c>
      <c r="BR604">
        <v>190</v>
      </c>
      <c r="BU604" t="str">
        <f t="shared" si="223"/>
        <v>NO</v>
      </c>
    </row>
    <row r="605" spans="1:73">
      <c r="A605" s="4"/>
      <c r="B605" s="24">
        <v>20540520</v>
      </c>
      <c r="C605" s="2" t="s">
        <v>232</v>
      </c>
      <c r="D605" s="25" t="s">
        <v>46</v>
      </c>
      <c r="E605" s="135">
        <v>5812</v>
      </c>
      <c r="F605" s="135"/>
      <c r="G605" s="12"/>
      <c r="H605" s="16">
        <v>5812</v>
      </c>
      <c r="I605" s="135"/>
      <c r="J605" s="135"/>
      <c r="K605" s="135"/>
      <c r="L605" s="16">
        <v>0</v>
      </c>
      <c r="M605" s="135">
        <v>0</v>
      </c>
      <c r="N605" s="12">
        <v>0</v>
      </c>
      <c r="O605" s="16" t="s">
        <v>30</v>
      </c>
      <c r="P605" s="12" t="s">
        <v>60</v>
      </c>
      <c r="Q605" s="16">
        <f t="shared" si="211"/>
        <v>0</v>
      </c>
      <c r="R605" s="135">
        <f t="shared" si="217"/>
        <v>0</v>
      </c>
      <c r="S605" s="135" t="str">
        <f t="shared" si="213"/>
        <v>NA</v>
      </c>
      <c r="T605" s="135" t="str">
        <f t="shared" si="214"/>
        <v>NA</v>
      </c>
      <c r="U605" s="248" t="str">
        <f t="shared" si="218"/>
        <v>NA</v>
      </c>
      <c r="V605" s="12">
        <f t="shared" si="215"/>
        <v>0</v>
      </c>
      <c r="W605" s="66">
        <f t="shared" si="224"/>
        <v>1</v>
      </c>
      <c r="X605" s="16">
        <v>170</v>
      </c>
      <c r="Y605" s="135" t="s">
        <v>31</v>
      </c>
      <c r="Z605" s="12" t="s">
        <v>61</v>
      </c>
      <c r="AA605" s="135">
        <v>90</v>
      </c>
      <c r="AB605" s="135" t="s">
        <v>31</v>
      </c>
      <c r="AC605" s="12" t="s">
        <v>61</v>
      </c>
      <c r="AD605" s="135" t="s">
        <v>31</v>
      </c>
      <c r="AE605" s="135" t="s">
        <v>31</v>
      </c>
      <c r="AF605" s="12" t="s">
        <v>31</v>
      </c>
      <c r="AG605" s="135" t="s">
        <v>31</v>
      </c>
      <c r="AH605" s="135" t="s">
        <v>31</v>
      </c>
      <c r="AI605" s="12" t="s">
        <v>31</v>
      </c>
      <c r="AJ605" s="16" t="s">
        <v>31</v>
      </c>
      <c r="AK605" s="135" t="s">
        <v>31</v>
      </c>
      <c r="AL605" s="12" t="s">
        <v>31</v>
      </c>
      <c r="AM605" s="135" t="s">
        <v>31</v>
      </c>
      <c r="AN605" s="135" t="s">
        <v>31</v>
      </c>
      <c r="AO605" s="12" t="s">
        <v>31</v>
      </c>
      <c r="AP605" s="12" t="s">
        <v>31</v>
      </c>
      <c r="AQ605" s="12" t="s">
        <v>31</v>
      </c>
      <c r="AR605" s="66" t="s">
        <v>31</v>
      </c>
      <c r="AS605" s="12" t="s">
        <v>31</v>
      </c>
      <c r="AT605" s="66" t="s">
        <v>31</v>
      </c>
      <c r="AU605" s="66" t="s">
        <v>31</v>
      </c>
      <c r="AV605" s="12" t="s">
        <v>31</v>
      </c>
      <c r="AW605" s="12" t="s">
        <v>31</v>
      </c>
      <c r="AX605" s="66" t="s">
        <v>31</v>
      </c>
      <c r="AY605" s="12" t="s">
        <v>31</v>
      </c>
      <c r="AZ605" s="66" t="s">
        <v>31</v>
      </c>
      <c r="BA605" s="66" t="s">
        <v>31</v>
      </c>
      <c r="BB605" s="189" t="e">
        <f t="shared" ca="1" si="225"/>
        <v>#N/A</v>
      </c>
      <c r="BC605" s="189">
        <f t="shared" si="226"/>
        <v>100000</v>
      </c>
      <c r="BD605" s="189" t="e">
        <f t="shared" ca="1" si="233"/>
        <v>#N/A</v>
      </c>
      <c r="BE605" s="190" t="str">
        <f t="shared" ca="1" si="227"/>
        <v>AT</v>
      </c>
      <c r="BF605" s="189">
        <f t="shared" si="228"/>
        <v>90</v>
      </c>
      <c r="BG605" s="191" t="str">
        <f t="shared" ca="1" si="229"/>
        <v>Because of high redispatch the leftover intraday capacity was set to 0</v>
      </c>
      <c r="BH605" s="189">
        <f t="shared" si="230"/>
        <v>2</v>
      </c>
      <c r="BI605" s="190" t="str">
        <f t="shared" si="219"/>
        <v>CHECK</v>
      </c>
      <c r="BJ605" s="189" t="str">
        <f t="shared" si="220"/>
        <v>CHECK</v>
      </c>
      <c r="BK605" s="191" t="str">
        <f t="shared" si="221"/>
        <v>CHECK</v>
      </c>
      <c r="BL605" t="str">
        <f t="shared" si="212"/>
        <v>CHECK</v>
      </c>
      <c r="BM605" t="str">
        <f t="shared" si="231"/>
        <v>CHECK</v>
      </c>
      <c r="BN605" t="str">
        <f t="shared" si="232"/>
        <v>CHECK</v>
      </c>
      <c r="BP605">
        <f t="shared" si="216"/>
        <v>-94188</v>
      </c>
      <c r="BQ605" t="str">
        <f t="shared" si="222"/>
        <v>bilateral</v>
      </c>
      <c r="BR605">
        <v>190</v>
      </c>
      <c r="BU605" t="str">
        <f t="shared" si="223"/>
        <v>NO</v>
      </c>
    </row>
    <row r="606" spans="1:73">
      <c r="A606" s="4"/>
      <c r="B606" s="24">
        <v>20540520</v>
      </c>
      <c r="C606" s="2" t="s">
        <v>232</v>
      </c>
      <c r="D606" s="25" t="s">
        <v>47</v>
      </c>
      <c r="E606" s="135">
        <v>6665</v>
      </c>
      <c r="F606" s="135"/>
      <c r="G606" s="12"/>
      <c r="H606" s="16">
        <v>6653</v>
      </c>
      <c r="I606" s="135"/>
      <c r="J606" s="135"/>
      <c r="K606" s="135"/>
      <c r="L606" s="16">
        <v>0</v>
      </c>
      <c r="M606" s="135">
        <v>0</v>
      </c>
      <c r="N606" s="12">
        <v>0</v>
      </c>
      <c r="O606" s="16" t="s">
        <v>30</v>
      </c>
      <c r="P606" s="12" t="s">
        <v>41</v>
      </c>
      <c r="Q606" s="16">
        <f t="shared" si="211"/>
        <v>0</v>
      </c>
      <c r="R606" s="135">
        <f t="shared" si="217"/>
        <v>12</v>
      </c>
      <c r="S606" s="135" t="str">
        <f t="shared" si="213"/>
        <v>NA</v>
      </c>
      <c r="T606" s="135" t="str">
        <f t="shared" si="214"/>
        <v>NA</v>
      </c>
      <c r="U606" s="248" t="str">
        <f t="shared" si="218"/>
        <v>NA</v>
      </c>
      <c r="V606" s="12">
        <f t="shared" si="215"/>
        <v>0</v>
      </c>
      <c r="W606" s="66">
        <f t="shared" si="224"/>
        <v>1</v>
      </c>
      <c r="X606" s="16">
        <v>170</v>
      </c>
      <c r="Y606" s="135" t="s">
        <v>31</v>
      </c>
      <c r="Z606" s="12" t="s">
        <v>61</v>
      </c>
      <c r="AA606" s="135">
        <v>381</v>
      </c>
      <c r="AB606" s="135" t="s">
        <v>31</v>
      </c>
      <c r="AC606" s="12" t="s">
        <v>61</v>
      </c>
      <c r="AD606" s="135" t="s">
        <v>31</v>
      </c>
      <c r="AE606" s="135">
        <v>6402</v>
      </c>
      <c r="AF606" s="12" t="s">
        <v>555</v>
      </c>
      <c r="AG606" s="135" t="s">
        <v>31</v>
      </c>
      <c r="AH606" s="135" t="s">
        <v>31</v>
      </c>
      <c r="AI606" s="12" t="s">
        <v>31</v>
      </c>
      <c r="AJ606" s="16" t="s">
        <v>31</v>
      </c>
      <c r="AK606" s="135" t="s">
        <v>31</v>
      </c>
      <c r="AL606" s="12" t="s">
        <v>31</v>
      </c>
      <c r="AM606" s="135" t="s">
        <v>31</v>
      </c>
      <c r="AN606" s="135" t="s">
        <v>31</v>
      </c>
      <c r="AO606" s="12" t="s">
        <v>31</v>
      </c>
      <c r="AP606" s="12" t="s">
        <v>31</v>
      </c>
      <c r="AQ606" s="12" t="s">
        <v>31</v>
      </c>
      <c r="AR606" s="66" t="s">
        <v>31</v>
      </c>
      <c r="AS606" s="12" t="s">
        <v>31</v>
      </c>
      <c r="AT606" s="66" t="s">
        <v>31</v>
      </c>
      <c r="AU606" s="66" t="s">
        <v>31</v>
      </c>
      <c r="AV606" s="12" t="s">
        <v>31</v>
      </c>
      <c r="AW606" s="12" t="s">
        <v>31</v>
      </c>
      <c r="AX606" s="66" t="s">
        <v>31</v>
      </c>
      <c r="AY606" s="12" t="s">
        <v>31</v>
      </c>
      <c r="AZ606" s="66" t="s">
        <v>31</v>
      </c>
      <c r="BA606" s="66" t="s">
        <v>31</v>
      </c>
      <c r="BB606" s="189" t="str">
        <f t="shared" ca="1" si="225"/>
        <v>CH</v>
      </c>
      <c r="BC606" s="189">
        <f t="shared" si="226"/>
        <v>6402</v>
      </c>
      <c r="BD606" s="189" t="str">
        <f t="shared" ca="1" si="233"/>
        <v>Expected overloading on the following CNEC: CNE: 220kV Riddes - Valpelline [DIR] [CH], C: N-1 VILLARODIN-PRAZ</v>
      </c>
      <c r="BE606" s="190" t="str">
        <f t="shared" ca="1" si="227"/>
        <v>AT</v>
      </c>
      <c r="BF606" s="189">
        <f t="shared" si="228"/>
        <v>170</v>
      </c>
      <c r="BG606" s="191" t="str">
        <f t="shared" ca="1" si="229"/>
        <v>Because of high redispatch the leftover intraday capacity was set to 0</v>
      </c>
      <c r="BH606" s="189">
        <f t="shared" si="230"/>
        <v>2</v>
      </c>
      <c r="BI606" s="190" t="str">
        <f t="shared" ca="1" si="219"/>
        <v>CH</v>
      </c>
      <c r="BJ606" s="189">
        <f t="shared" si="220"/>
        <v>6402</v>
      </c>
      <c r="BK606" s="191" t="str">
        <f t="shared" ca="1" si="221"/>
        <v>Expected overloading on the following CNEC: CNE: 220kV Riddes - Valpelline [DIR] [CH], C: N-1 VILLARODIN-PRAZ</v>
      </c>
      <c r="BL606" t="str">
        <f t="shared" si="212"/>
        <v>CHECK</v>
      </c>
      <c r="BM606" t="str">
        <f t="shared" si="231"/>
        <v>CHECK</v>
      </c>
      <c r="BN606" t="str">
        <f t="shared" si="232"/>
        <v>CHECK</v>
      </c>
      <c r="BP606">
        <f t="shared" si="216"/>
        <v>251</v>
      </c>
      <c r="BQ606" t="str">
        <f t="shared" si="222"/>
        <v>flag not respected</v>
      </c>
      <c r="BR606">
        <v>190</v>
      </c>
      <c r="BU606" t="str">
        <f t="shared" si="223"/>
        <v>YES</v>
      </c>
    </row>
    <row r="607" spans="1:73" ht="15.95" thickBot="1">
      <c r="A607" s="4"/>
      <c r="B607" s="26">
        <v>20540520</v>
      </c>
      <c r="C607" s="56" t="s">
        <v>232</v>
      </c>
      <c r="D607" s="27" t="s">
        <v>48</v>
      </c>
      <c r="E607" s="14">
        <v>6670</v>
      </c>
      <c r="F607" s="14"/>
      <c r="G607" s="15"/>
      <c r="H607" s="20">
        <v>6670</v>
      </c>
      <c r="I607" s="14"/>
      <c r="J607" s="14"/>
      <c r="K607" s="14"/>
      <c r="L607" s="20">
        <v>0</v>
      </c>
      <c r="M607" s="14">
        <v>0</v>
      </c>
      <c r="N607" s="15">
        <v>0</v>
      </c>
      <c r="O607" s="20" t="s">
        <v>30</v>
      </c>
      <c r="P607" s="15" t="s">
        <v>41</v>
      </c>
      <c r="Q607" s="20">
        <f t="shared" si="211"/>
        <v>0</v>
      </c>
      <c r="R607" s="135">
        <f t="shared" si="217"/>
        <v>0</v>
      </c>
      <c r="S607" s="135" t="str">
        <f t="shared" si="213"/>
        <v>NA</v>
      </c>
      <c r="T607" s="135" t="str">
        <f t="shared" si="214"/>
        <v>NA</v>
      </c>
      <c r="U607" s="248" t="str">
        <f t="shared" si="218"/>
        <v>NA</v>
      </c>
      <c r="V607" s="15">
        <f t="shared" si="215"/>
        <v>0</v>
      </c>
      <c r="W607" s="66">
        <f t="shared" si="224"/>
        <v>1</v>
      </c>
      <c r="X607" s="20">
        <v>190</v>
      </c>
      <c r="Y607" s="14" t="s">
        <v>31</v>
      </c>
      <c r="Z607" s="15" t="s">
        <v>61</v>
      </c>
      <c r="AA607" s="14">
        <v>403</v>
      </c>
      <c r="AB607" s="14" t="s">
        <v>31</v>
      </c>
      <c r="AC607" s="15" t="s">
        <v>61</v>
      </c>
      <c r="AD607" s="14" t="s">
        <v>31</v>
      </c>
      <c r="AE607" s="14">
        <v>6418</v>
      </c>
      <c r="AF607" s="15" t="s">
        <v>553</v>
      </c>
      <c r="AG607" s="14" t="s">
        <v>31</v>
      </c>
      <c r="AH607" s="14" t="s">
        <v>31</v>
      </c>
      <c r="AI607" s="15" t="s">
        <v>31</v>
      </c>
      <c r="AJ607" s="20" t="s">
        <v>31</v>
      </c>
      <c r="AK607" s="14" t="s">
        <v>31</v>
      </c>
      <c r="AL607" s="15" t="s">
        <v>31</v>
      </c>
      <c r="AM607" s="14" t="s">
        <v>31</v>
      </c>
      <c r="AN607" s="14" t="s">
        <v>31</v>
      </c>
      <c r="AO607" s="15" t="s">
        <v>31</v>
      </c>
      <c r="AP607" s="15" t="s">
        <v>31</v>
      </c>
      <c r="AQ607" s="15" t="s">
        <v>31</v>
      </c>
      <c r="AR607" s="63" t="s">
        <v>31</v>
      </c>
      <c r="AS607" s="15" t="s">
        <v>31</v>
      </c>
      <c r="AT607" s="63" t="s">
        <v>31</v>
      </c>
      <c r="AU607" s="63" t="s">
        <v>31</v>
      </c>
      <c r="AV607" s="15" t="s">
        <v>31</v>
      </c>
      <c r="AW607" s="15" t="s">
        <v>31</v>
      </c>
      <c r="AX607" s="63" t="s">
        <v>31</v>
      </c>
      <c r="AY607" s="15" t="s">
        <v>31</v>
      </c>
      <c r="AZ607" s="63" t="s">
        <v>31</v>
      </c>
      <c r="BA607" s="63" t="s">
        <v>31</v>
      </c>
      <c r="BB607" s="189" t="str">
        <f t="shared" ca="1" si="225"/>
        <v>CH</v>
      </c>
      <c r="BC607" s="189">
        <f t="shared" si="226"/>
        <v>6418</v>
      </c>
      <c r="BD607" s="189" t="str">
        <f t="shared" ca="1" si="233"/>
        <v>Expected overloading on the following CNEC: CNE: 220kV Riddes - Valpelline [DIR] [CH], C: N-1 VILLARODIN-VENAUS</v>
      </c>
      <c r="BE607" s="190" t="str">
        <f t="shared" ca="1" si="227"/>
        <v>AT</v>
      </c>
      <c r="BF607" s="189">
        <f t="shared" si="228"/>
        <v>190</v>
      </c>
      <c r="BG607" s="191" t="str">
        <f t="shared" ca="1" si="229"/>
        <v>Because of high redispatch the leftover intraday capacity was set to 0</v>
      </c>
      <c r="BH607" s="189">
        <f t="shared" si="230"/>
        <v>2</v>
      </c>
      <c r="BI607" s="190" t="str">
        <f t="shared" ca="1" si="219"/>
        <v>CH</v>
      </c>
      <c r="BJ607" s="189">
        <f t="shared" si="220"/>
        <v>6418</v>
      </c>
      <c r="BK607" s="191" t="str">
        <f t="shared" ca="1" si="221"/>
        <v>Expected overloading on the following CNEC: CNE: 220kV Riddes - Valpelline [DIR] [CH], C: N-1 VILLARODIN-VENAUS</v>
      </c>
      <c r="BL607" t="str">
        <f t="shared" si="212"/>
        <v>CHECK</v>
      </c>
      <c r="BM607" t="str">
        <f t="shared" si="231"/>
        <v>CHECK</v>
      </c>
      <c r="BN607" t="str">
        <f t="shared" si="232"/>
        <v>CHECK</v>
      </c>
      <c r="BP607">
        <f t="shared" si="216"/>
        <v>252</v>
      </c>
      <c r="BQ607" t="str">
        <f t="shared" si="222"/>
        <v>flag not respected</v>
      </c>
      <c r="BR607">
        <v>190</v>
      </c>
      <c r="BU607" t="str">
        <f t="shared" si="223"/>
        <v>YES</v>
      </c>
    </row>
    <row r="608" spans="1:73">
      <c r="A608" s="4"/>
      <c r="B608" s="52">
        <v>20540521</v>
      </c>
      <c r="C608" s="53" t="s">
        <v>232</v>
      </c>
      <c r="D608" s="57" t="s">
        <v>29</v>
      </c>
      <c r="E608" s="55">
        <v>8840</v>
      </c>
      <c r="F608" s="55"/>
      <c r="G608" s="46"/>
      <c r="H608" s="45">
        <v>8831</v>
      </c>
      <c r="I608" s="55"/>
      <c r="J608" s="55"/>
      <c r="K608" s="55"/>
      <c r="L608" s="45">
        <v>0</v>
      </c>
      <c r="M608" s="55">
        <v>0</v>
      </c>
      <c r="N608" s="46">
        <v>0</v>
      </c>
      <c r="O608" s="45" t="s">
        <v>49</v>
      </c>
      <c r="P608" s="46" t="s">
        <v>41</v>
      </c>
      <c r="Q608" s="45">
        <f t="shared" si="211"/>
        <v>0</v>
      </c>
      <c r="R608" s="135">
        <f t="shared" si="217"/>
        <v>9</v>
      </c>
      <c r="S608" s="135" t="str">
        <f t="shared" si="213"/>
        <v>NA</v>
      </c>
      <c r="T608" s="135" t="str">
        <f t="shared" si="214"/>
        <v>NA</v>
      </c>
      <c r="U608" s="248" t="str">
        <f t="shared" si="218"/>
        <v>NA</v>
      </c>
      <c r="V608" s="46">
        <f t="shared" si="215"/>
        <v>0</v>
      </c>
      <c r="W608" s="66">
        <f t="shared" si="224"/>
        <v>1</v>
      </c>
      <c r="X608" s="45" t="s">
        <v>31</v>
      </c>
      <c r="Y608" s="55" t="s">
        <v>31</v>
      </c>
      <c r="Z608" s="46" t="s">
        <v>31</v>
      </c>
      <c r="AA608" s="55" t="s">
        <v>31</v>
      </c>
      <c r="AB608" s="55" t="s">
        <v>31</v>
      </c>
      <c r="AC608" s="46" t="s">
        <v>31</v>
      </c>
      <c r="AD608" s="55" t="s">
        <v>31</v>
      </c>
      <c r="AE608" s="55">
        <v>8641</v>
      </c>
      <c r="AF608" s="46" t="s">
        <v>553</v>
      </c>
      <c r="AG608" s="55" t="s">
        <v>31</v>
      </c>
      <c r="AH608" s="55" t="s">
        <v>31</v>
      </c>
      <c r="AI608" s="46" t="s">
        <v>31</v>
      </c>
      <c r="AJ608" s="45" t="s">
        <v>31</v>
      </c>
      <c r="AK608" s="55" t="s">
        <v>31</v>
      </c>
      <c r="AL608" s="46" t="s">
        <v>31</v>
      </c>
      <c r="AM608" s="55" t="s">
        <v>31</v>
      </c>
      <c r="AN608" s="55" t="s">
        <v>31</v>
      </c>
      <c r="AO608" s="46" t="s">
        <v>31</v>
      </c>
      <c r="AP608" s="46" t="s">
        <v>31</v>
      </c>
      <c r="AQ608" s="46" t="s">
        <v>31</v>
      </c>
      <c r="AR608" s="62" t="s">
        <v>31</v>
      </c>
      <c r="AS608" s="46" t="s">
        <v>31</v>
      </c>
      <c r="AT608" s="62" t="s">
        <v>31</v>
      </c>
      <c r="AU608" s="62" t="s">
        <v>31</v>
      </c>
      <c r="AV608" s="46" t="s">
        <v>31</v>
      </c>
      <c r="AW608" s="46" t="s">
        <v>31</v>
      </c>
      <c r="AX608" s="62" t="s">
        <v>31</v>
      </c>
      <c r="AY608" s="46" t="s">
        <v>31</v>
      </c>
      <c r="AZ608" s="62" t="s">
        <v>31</v>
      </c>
      <c r="BA608" s="62" t="s">
        <v>31</v>
      </c>
      <c r="BB608" s="189" t="str">
        <f t="shared" ca="1" si="225"/>
        <v>CH</v>
      </c>
      <c r="BC608" s="189">
        <f t="shared" si="226"/>
        <v>8641</v>
      </c>
      <c r="BD608" s="189" t="str">
        <f t="shared" ca="1" si="233"/>
        <v>Expected overloading on the following CNEC: CNE: 220kV Riddes - Valpelline [DIR] [CH], C: N-1 VILLARODIN-VENAUS</v>
      </c>
      <c r="BE608" s="190" t="e">
        <f t="shared" ca="1" si="227"/>
        <v>#N/A</v>
      </c>
      <c r="BF608" s="189">
        <f t="shared" si="228"/>
        <v>100000</v>
      </c>
      <c r="BG608" s="191" t="e">
        <f t="shared" ca="1" si="229"/>
        <v>#N/A</v>
      </c>
      <c r="BH608" s="189">
        <f t="shared" si="230"/>
        <v>0</v>
      </c>
      <c r="BI608" s="190" t="str">
        <f t="shared" ca="1" si="219"/>
        <v>CH</v>
      </c>
      <c r="BJ608" s="189">
        <f t="shared" si="220"/>
        <v>8641</v>
      </c>
      <c r="BK608" s="191" t="str">
        <f t="shared" ca="1" si="221"/>
        <v>Expected overloading on the following CNEC: CNE: 220kV Riddes - Valpelline [DIR] [CH], C: N-1 VILLARODIN-VENAUS</v>
      </c>
      <c r="BL608" t="str">
        <f t="shared" ca="1" si="212"/>
        <v>CH</v>
      </c>
      <c r="BM608">
        <f t="shared" si="231"/>
        <v>8641</v>
      </c>
      <c r="BN608" t="str">
        <f t="shared" ca="1" si="232"/>
        <v>Expected overloading on the following CNEC: CNE: 220kV Riddes - Valpelline [DIR] [CH], C: N-1 VILLARODIN-VENAUS</v>
      </c>
      <c r="BP608">
        <f t="shared" si="216"/>
        <v>190</v>
      </c>
      <c r="BQ608" t="str">
        <f t="shared" si="222"/>
        <v>global</v>
      </c>
      <c r="BR608">
        <v>190</v>
      </c>
      <c r="BU608" t="str">
        <f t="shared" si="223"/>
        <v>YES</v>
      </c>
    </row>
    <row r="609" spans="1:73">
      <c r="A609" s="4"/>
      <c r="B609" s="24">
        <v>20540521</v>
      </c>
      <c r="C609" s="2" t="s">
        <v>232</v>
      </c>
      <c r="D609" s="25" t="s">
        <v>32</v>
      </c>
      <c r="E609" s="135">
        <v>8840</v>
      </c>
      <c r="F609" s="135"/>
      <c r="G609" s="12"/>
      <c r="H609" s="16">
        <v>8840</v>
      </c>
      <c r="I609" s="135"/>
      <c r="J609" s="135"/>
      <c r="K609" s="135"/>
      <c r="L609" s="16">
        <v>0</v>
      </c>
      <c r="M609" s="135">
        <v>0</v>
      </c>
      <c r="N609" s="12">
        <v>0</v>
      </c>
      <c r="O609" s="16" t="s">
        <v>49</v>
      </c>
      <c r="P609" s="12" t="s">
        <v>49</v>
      </c>
      <c r="Q609" s="16">
        <f t="shared" si="211"/>
        <v>0</v>
      </c>
      <c r="R609" s="135">
        <f t="shared" si="217"/>
        <v>0</v>
      </c>
      <c r="S609" s="135" t="str">
        <f t="shared" si="213"/>
        <v>NA</v>
      </c>
      <c r="T609" s="135" t="str">
        <f t="shared" si="214"/>
        <v>NA</v>
      </c>
      <c r="U609" s="248" t="str">
        <f t="shared" si="218"/>
        <v>NA</v>
      </c>
      <c r="V609" s="12">
        <f t="shared" si="215"/>
        <v>0</v>
      </c>
      <c r="W609" s="66">
        <f t="shared" si="224"/>
        <v>1</v>
      </c>
      <c r="X609" s="16" t="s">
        <v>31</v>
      </c>
      <c r="Y609" s="135" t="s">
        <v>31</v>
      </c>
      <c r="Z609" s="12" t="s">
        <v>31</v>
      </c>
      <c r="AA609" s="135" t="s">
        <v>31</v>
      </c>
      <c r="AB609" s="135" t="s">
        <v>31</v>
      </c>
      <c r="AC609" s="12" t="s">
        <v>31</v>
      </c>
      <c r="AD609" s="135" t="s">
        <v>31</v>
      </c>
      <c r="AE609" s="135" t="s">
        <v>31</v>
      </c>
      <c r="AF609" s="12" t="s">
        <v>31</v>
      </c>
      <c r="AG609" s="135" t="s">
        <v>31</v>
      </c>
      <c r="AH609" s="135" t="s">
        <v>31</v>
      </c>
      <c r="AI609" s="12" t="s">
        <v>31</v>
      </c>
      <c r="AJ609" s="16" t="s">
        <v>31</v>
      </c>
      <c r="AK609" s="135" t="s">
        <v>31</v>
      </c>
      <c r="AL609" s="12" t="s">
        <v>31</v>
      </c>
      <c r="AM609" s="135" t="s">
        <v>31</v>
      </c>
      <c r="AN609" s="135" t="s">
        <v>31</v>
      </c>
      <c r="AO609" s="12" t="s">
        <v>31</v>
      </c>
      <c r="AP609" s="12" t="s">
        <v>31</v>
      </c>
      <c r="AQ609" s="12" t="s">
        <v>31</v>
      </c>
      <c r="AR609" s="66" t="s">
        <v>31</v>
      </c>
      <c r="AS609" s="12" t="s">
        <v>31</v>
      </c>
      <c r="AT609" s="66" t="s">
        <v>31</v>
      </c>
      <c r="AU609" s="66" t="s">
        <v>31</v>
      </c>
      <c r="AV609" s="12" t="s">
        <v>31</v>
      </c>
      <c r="AW609" s="12" t="s">
        <v>31</v>
      </c>
      <c r="AX609" s="66" t="s">
        <v>31</v>
      </c>
      <c r="AY609" s="12" t="s">
        <v>31</v>
      </c>
      <c r="AZ609" s="66" t="s">
        <v>31</v>
      </c>
      <c r="BA609" s="66" t="s">
        <v>31</v>
      </c>
      <c r="BB609" s="189" t="e">
        <f t="shared" ca="1" si="225"/>
        <v>#N/A</v>
      </c>
      <c r="BC609" s="189">
        <f t="shared" si="226"/>
        <v>100000</v>
      </c>
      <c r="BD609" s="189" t="e">
        <f t="shared" ca="1" si="233"/>
        <v>#N/A</v>
      </c>
      <c r="BE609" s="190" t="e">
        <f t="shared" ca="1" si="227"/>
        <v>#N/A</v>
      </c>
      <c r="BF609" s="189">
        <f t="shared" si="228"/>
        <v>100000</v>
      </c>
      <c r="BG609" s="191" t="e">
        <f t="shared" ca="1" si="229"/>
        <v>#N/A</v>
      </c>
      <c r="BH609" s="189">
        <f t="shared" si="230"/>
        <v>0</v>
      </c>
      <c r="BI609" s="190" t="str">
        <f t="shared" si="219"/>
        <v>Smoothing</v>
      </c>
      <c r="BJ609" s="189" t="str">
        <f t="shared" si="220"/>
        <v/>
      </c>
      <c r="BK609" s="191" t="str">
        <f t="shared" si="221"/>
        <v/>
      </c>
      <c r="BL609" t="str">
        <f t="shared" si="212"/>
        <v>Smoothing</v>
      </c>
      <c r="BM609" t="str">
        <f t="shared" si="231"/>
        <v/>
      </c>
      <c r="BN609" t="str">
        <f t="shared" si="232"/>
        <v/>
      </c>
      <c r="BP609">
        <f t="shared" si="216"/>
        <v>-91160</v>
      </c>
      <c r="BQ609" t="str">
        <f t="shared" si="222"/>
        <v>bilateral</v>
      </c>
      <c r="BR609">
        <v>190</v>
      </c>
      <c r="BU609" t="str">
        <f t="shared" si="223"/>
        <v>NO</v>
      </c>
    </row>
    <row r="610" spans="1:73">
      <c r="A610" s="4"/>
      <c r="B610" s="24">
        <v>20540521</v>
      </c>
      <c r="C610" s="2" t="s">
        <v>232</v>
      </c>
      <c r="D610" s="25" t="s">
        <v>34</v>
      </c>
      <c r="E610" s="135">
        <v>8840</v>
      </c>
      <c r="F610" s="135"/>
      <c r="G610" s="12"/>
      <c r="H610" s="16">
        <v>8840</v>
      </c>
      <c r="I610" s="135"/>
      <c r="J610" s="135"/>
      <c r="K610" s="135"/>
      <c r="L610" s="16">
        <v>0</v>
      </c>
      <c r="M610" s="135">
        <v>0</v>
      </c>
      <c r="N610" s="12">
        <v>0</v>
      </c>
      <c r="O610" s="16" t="s">
        <v>49</v>
      </c>
      <c r="P610" s="12" t="s">
        <v>49</v>
      </c>
      <c r="Q610" s="16">
        <f t="shared" si="211"/>
        <v>0</v>
      </c>
      <c r="R610" s="135">
        <f t="shared" si="217"/>
        <v>0</v>
      </c>
      <c r="S610" s="135" t="str">
        <f t="shared" si="213"/>
        <v>NA</v>
      </c>
      <c r="T610" s="135" t="str">
        <f t="shared" si="214"/>
        <v>NA</v>
      </c>
      <c r="U610" s="248" t="str">
        <f t="shared" si="218"/>
        <v>NA</v>
      </c>
      <c r="V610" s="12">
        <f t="shared" si="215"/>
        <v>0</v>
      </c>
      <c r="W610" s="66">
        <f t="shared" si="224"/>
        <v>1</v>
      </c>
      <c r="X610" s="16" t="s">
        <v>31</v>
      </c>
      <c r="Y610" s="135" t="s">
        <v>31</v>
      </c>
      <c r="Z610" s="12" t="s">
        <v>31</v>
      </c>
      <c r="AA610" s="135" t="s">
        <v>31</v>
      </c>
      <c r="AB610" s="135" t="s">
        <v>31</v>
      </c>
      <c r="AC610" s="12" t="s">
        <v>31</v>
      </c>
      <c r="AD610" s="135" t="s">
        <v>31</v>
      </c>
      <c r="AE610" s="135" t="s">
        <v>31</v>
      </c>
      <c r="AF610" s="12" t="s">
        <v>31</v>
      </c>
      <c r="AG610" s="135" t="s">
        <v>31</v>
      </c>
      <c r="AH610" s="135" t="s">
        <v>31</v>
      </c>
      <c r="AI610" s="12" t="s">
        <v>31</v>
      </c>
      <c r="AJ610" s="16" t="s">
        <v>31</v>
      </c>
      <c r="AK610" s="135" t="s">
        <v>31</v>
      </c>
      <c r="AL610" s="12" t="s">
        <v>31</v>
      </c>
      <c r="AM610" s="135" t="s">
        <v>31</v>
      </c>
      <c r="AN610" s="135" t="s">
        <v>31</v>
      </c>
      <c r="AO610" s="12" t="s">
        <v>31</v>
      </c>
      <c r="AP610" s="12" t="s">
        <v>31</v>
      </c>
      <c r="AQ610" s="12" t="s">
        <v>31</v>
      </c>
      <c r="AR610" s="66" t="s">
        <v>31</v>
      </c>
      <c r="AS610" s="12" t="s">
        <v>31</v>
      </c>
      <c r="AT610" s="66" t="s">
        <v>31</v>
      </c>
      <c r="AU610" s="66" t="s">
        <v>31</v>
      </c>
      <c r="AV610" s="12" t="s">
        <v>31</v>
      </c>
      <c r="AW610" s="12" t="s">
        <v>31</v>
      </c>
      <c r="AX610" s="66" t="s">
        <v>31</v>
      </c>
      <c r="AY610" s="12" t="s">
        <v>31</v>
      </c>
      <c r="AZ610" s="66" t="s">
        <v>31</v>
      </c>
      <c r="BA610" s="66" t="s">
        <v>31</v>
      </c>
      <c r="BB610" s="189" t="e">
        <f t="shared" ca="1" si="225"/>
        <v>#N/A</v>
      </c>
      <c r="BC610" s="189">
        <f t="shared" si="226"/>
        <v>100000</v>
      </c>
      <c r="BD610" s="189" t="e">
        <f t="shared" ca="1" si="233"/>
        <v>#N/A</v>
      </c>
      <c r="BE610" s="190" t="e">
        <f t="shared" ca="1" si="227"/>
        <v>#N/A</v>
      </c>
      <c r="BF610" s="189">
        <f t="shared" si="228"/>
        <v>100000</v>
      </c>
      <c r="BG610" s="191" t="e">
        <f t="shared" ca="1" si="229"/>
        <v>#N/A</v>
      </c>
      <c r="BH610" s="189">
        <f t="shared" si="230"/>
        <v>0</v>
      </c>
      <c r="BI610" s="190" t="str">
        <f t="shared" si="219"/>
        <v>Smoothing</v>
      </c>
      <c r="BJ610" s="189" t="str">
        <f t="shared" si="220"/>
        <v/>
      </c>
      <c r="BK610" s="191" t="str">
        <f t="shared" si="221"/>
        <v/>
      </c>
      <c r="BL610" t="str">
        <f t="shared" si="212"/>
        <v>Smoothing</v>
      </c>
      <c r="BM610" t="str">
        <f t="shared" si="231"/>
        <v/>
      </c>
      <c r="BN610" t="str">
        <f t="shared" si="232"/>
        <v/>
      </c>
      <c r="BP610">
        <f t="shared" si="216"/>
        <v>-91160</v>
      </c>
      <c r="BQ610" t="str">
        <f t="shared" si="222"/>
        <v>bilateral</v>
      </c>
      <c r="BR610">
        <v>190</v>
      </c>
      <c r="BU610" t="str">
        <f t="shared" si="223"/>
        <v>NO</v>
      </c>
    </row>
    <row r="611" spans="1:73">
      <c r="A611" s="4"/>
      <c r="B611" s="24">
        <v>20540521</v>
      </c>
      <c r="C611" s="2" t="s">
        <v>232</v>
      </c>
      <c r="D611" s="25" t="s">
        <v>35</v>
      </c>
      <c r="E611" s="135">
        <v>8840</v>
      </c>
      <c r="F611" s="135"/>
      <c r="G611" s="12"/>
      <c r="H611" s="16">
        <v>8763</v>
      </c>
      <c r="I611" s="135"/>
      <c r="J611" s="135"/>
      <c r="K611" s="135"/>
      <c r="L611" s="16">
        <v>0</v>
      </c>
      <c r="M611" s="135">
        <v>0</v>
      </c>
      <c r="N611" s="12">
        <v>0</v>
      </c>
      <c r="O611" s="16" t="s">
        <v>49</v>
      </c>
      <c r="P611" s="12" t="s">
        <v>41</v>
      </c>
      <c r="Q611" s="16">
        <f t="shared" si="211"/>
        <v>0</v>
      </c>
      <c r="R611" s="135">
        <f t="shared" si="217"/>
        <v>77</v>
      </c>
      <c r="S611" s="135" t="str">
        <f t="shared" si="213"/>
        <v>NA</v>
      </c>
      <c r="T611" s="135" t="str">
        <f t="shared" si="214"/>
        <v>NA</v>
      </c>
      <c r="U611" s="248" t="str">
        <f t="shared" si="218"/>
        <v>NA</v>
      </c>
      <c r="V611" s="12">
        <f t="shared" si="215"/>
        <v>0</v>
      </c>
      <c r="W611" s="66">
        <f t="shared" si="224"/>
        <v>1</v>
      </c>
      <c r="X611" s="16" t="s">
        <v>31</v>
      </c>
      <c r="Y611" s="135" t="s">
        <v>31</v>
      </c>
      <c r="Z611" s="12" t="s">
        <v>31</v>
      </c>
      <c r="AA611" s="135" t="s">
        <v>31</v>
      </c>
      <c r="AB611" s="135" t="s">
        <v>31</v>
      </c>
      <c r="AC611" s="12" t="s">
        <v>31</v>
      </c>
      <c r="AD611" s="135" t="s">
        <v>31</v>
      </c>
      <c r="AE611" s="135">
        <v>8573</v>
      </c>
      <c r="AF611" s="12" t="s">
        <v>591</v>
      </c>
      <c r="AG611" s="135" t="s">
        <v>31</v>
      </c>
      <c r="AH611" s="135" t="s">
        <v>31</v>
      </c>
      <c r="AI611" s="12" t="s">
        <v>31</v>
      </c>
      <c r="AJ611" s="16" t="s">
        <v>31</v>
      </c>
      <c r="AK611" s="135" t="s">
        <v>31</v>
      </c>
      <c r="AL611" s="12" t="s">
        <v>31</v>
      </c>
      <c r="AM611" s="135" t="s">
        <v>31</v>
      </c>
      <c r="AN611" s="135" t="s">
        <v>31</v>
      </c>
      <c r="AO611" s="12" t="s">
        <v>31</v>
      </c>
      <c r="AP611" s="12" t="s">
        <v>31</v>
      </c>
      <c r="AQ611" s="12" t="s">
        <v>31</v>
      </c>
      <c r="AR611" s="66" t="s">
        <v>31</v>
      </c>
      <c r="AS611" s="12" t="s">
        <v>31</v>
      </c>
      <c r="AT611" s="66" t="s">
        <v>31</v>
      </c>
      <c r="AU611" s="66" t="s">
        <v>31</v>
      </c>
      <c r="AV611" s="12" t="s">
        <v>31</v>
      </c>
      <c r="AW611" s="12" t="s">
        <v>31</v>
      </c>
      <c r="AX611" s="66" t="s">
        <v>31</v>
      </c>
      <c r="AY611" s="12" t="s">
        <v>31</v>
      </c>
      <c r="AZ611" s="66" t="s">
        <v>31</v>
      </c>
      <c r="BA611" s="66" t="s">
        <v>31</v>
      </c>
      <c r="BB611" s="189" t="str">
        <f t="shared" ca="1" si="225"/>
        <v>CH</v>
      </c>
      <c r="BC611" s="189">
        <f t="shared" si="226"/>
        <v>8573</v>
      </c>
      <c r="BD611" s="189" t="str">
        <f t="shared" ca="1" si="233"/>
        <v>Expected overloading on the following CNEC: CNE: 380kV Lavorgo - Musignano [DIR] [CH], C: N-2 Robbia-Gorlago + Robbia-S.Fiorano</v>
      </c>
      <c r="BE611" s="190" t="e">
        <f t="shared" ca="1" si="227"/>
        <v>#N/A</v>
      </c>
      <c r="BF611" s="189">
        <f t="shared" si="228"/>
        <v>100000</v>
      </c>
      <c r="BG611" s="191" t="e">
        <f t="shared" ca="1" si="229"/>
        <v>#N/A</v>
      </c>
      <c r="BH611" s="189">
        <f t="shared" si="230"/>
        <v>0</v>
      </c>
      <c r="BI611" s="190" t="str">
        <f t="shared" ca="1" si="219"/>
        <v>CH</v>
      </c>
      <c r="BJ611" s="189">
        <f t="shared" si="220"/>
        <v>8573</v>
      </c>
      <c r="BK611" s="191" t="str">
        <f t="shared" ca="1" si="221"/>
        <v>Expected overloading on the following CNEC: CNE: 380kV Lavorgo - Musignano [DIR] [CH], C: N-2 Robbia-Gorlago + Robbia-S.Fiorano</v>
      </c>
      <c r="BL611" t="str">
        <f t="shared" ca="1" si="212"/>
        <v>CH</v>
      </c>
      <c r="BM611">
        <f t="shared" si="231"/>
        <v>8573</v>
      </c>
      <c r="BN611" t="str">
        <f t="shared" ca="1" si="232"/>
        <v>Expected overloading on the following CNEC: CNE: 380kV Lavorgo - Musignano [DIR] [CH], C: N-2 Robbia-Gorlago + Robbia-S.Fiorano</v>
      </c>
      <c r="BP611">
        <f t="shared" si="216"/>
        <v>190</v>
      </c>
      <c r="BQ611" t="str">
        <f t="shared" si="222"/>
        <v>global</v>
      </c>
      <c r="BR611">
        <v>190</v>
      </c>
      <c r="BU611" t="str">
        <f t="shared" si="223"/>
        <v>YES</v>
      </c>
    </row>
    <row r="612" spans="1:73">
      <c r="A612" s="4"/>
      <c r="B612" s="24">
        <v>20540521</v>
      </c>
      <c r="C612" s="2" t="s">
        <v>232</v>
      </c>
      <c r="D612" s="25" t="s">
        <v>37</v>
      </c>
      <c r="E612" s="135">
        <v>8840</v>
      </c>
      <c r="F612" s="135"/>
      <c r="G612" s="12"/>
      <c r="H612" s="16">
        <v>8638</v>
      </c>
      <c r="I612" s="135"/>
      <c r="J612" s="135"/>
      <c r="K612" s="135"/>
      <c r="L612" s="16">
        <v>0</v>
      </c>
      <c r="M612" s="135">
        <v>0</v>
      </c>
      <c r="N612" s="12">
        <v>0</v>
      </c>
      <c r="O612" s="16" t="s">
        <v>49</v>
      </c>
      <c r="P612" s="12" t="s">
        <v>41</v>
      </c>
      <c r="Q612" s="16">
        <f t="shared" si="211"/>
        <v>0</v>
      </c>
      <c r="R612" s="135">
        <f t="shared" si="217"/>
        <v>202</v>
      </c>
      <c r="S612" s="135" t="str">
        <f t="shared" si="213"/>
        <v>NA</v>
      </c>
      <c r="T612" s="135" t="str">
        <f t="shared" si="214"/>
        <v>NA</v>
      </c>
      <c r="U612" s="248" t="str">
        <f t="shared" si="218"/>
        <v>NA</v>
      </c>
      <c r="V612" s="12">
        <f t="shared" si="215"/>
        <v>0</v>
      </c>
      <c r="W612" s="66">
        <f t="shared" si="224"/>
        <v>1</v>
      </c>
      <c r="X612" s="16" t="s">
        <v>31</v>
      </c>
      <c r="Y612" s="135" t="s">
        <v>31</v>
      </c>
      <c r="Z612" s="12" t="s">
        <v>31</v>
      </c>
      <c r="AA612" s="135" t="s">
        <v>31</v>
      </c>
      <c r="AB612" s="135" t="s">
        <v>31</v>
      </c>
      <c r="AC612" s="12" t="s">
        <v>31</v>
      </c>
      <c r="AD612" s="135" t="s">
        <v>31</v>
      </c>
      <c r="AE612" s="135">
        <v>8448</v>
      </c>
      <c r="AF612" s="12" t="s">
        <v>553</v>
      </c>
      <c r="AG612" s="135" t="s">
        <v>31</v>
      </c>
      <c r="AH612" s="135" t="s">
        <v>31</v>
      </c>
      <c r="AI612" s="12" t="s">
        <v>31</v>
      </c>
      <c r="AJ612" s="16" t="s">
        <v>31</v>
      </c>
      <c r="AK612" s="135" t="s">
        <v>31</v>
      </c>
      <c r="AL612" s="12" t="s">
        <v>31</v>
      </c>
      <c r="AM612" s="135" t="s">
        <v>31</v>
      </c>
      <c r="AN612" s="135" t="s">
        <v>31</v>
      </c>
      <c r="AO612" s="12" t="s">
        <v>31</v>
      </c>
      <c r="AP612" s="12" t="s">
        <v>31</v>
      </c>
      <c r="AQ612" s="12" t="s">
        <v>31</v>
      </c>
      <c r="AR612" s="66" t="s">
        <v>31</v>
      </c>
      <c r="AS612" s="12" t="s">
        <v>31</v>
      </c>
      <c r="AT612" s="66" t="s">
        <v>31</v>
      </c>
      <c r="AU612" s="66" t="s">
        <v>31</v>
      </c>
      <c r="AV612" s="12" t="s">
        <v>31</v>
      </c>
      <c r="AW612" s="12" t="s">
        <v>31</v>
      </c>
      <c r="AX612" s="66" t="s">
        <v>31</v>
      </c>
      <c r="AY612" s="12" t="s">
        <v>31</v>
      </c>
      <c r="AZ612" s="66" t="s">
        <v>31</v>
      </c>
      <c r="BA612" s="66" t="s">
        <v>31</v>
      </c>
      <c r="BB612" s="189" t="str">
        <f t="shared" ca="1" si="225"/>
        <v>CH</v>
      </c>
      <c r="BC612" s="189">
        <f t="shared" si="226"/>
        <v>8448</v>
      </c>
      <c r="BD612" s="189" t="str">
        <f t="shared" ca="1" si="233"/>
        <v>Expected overloading on the following CNEC: CNE: 220kV Riddes - Valpelline [DIR] [CH], C: N-1 VILLARODIN-VENAUS</v>
      </c>
      <c r="BE612" s="190" t="e">
        <f t="shared" ca="1" si="227"/>
        <v>#N/A</v>
      </c>
      <c r="BF612" s="189">
        <f t="shared" si="228"/>
        <v>100000</v>
      </c>
      <c r="BG612" s="191" t="e">
        <f t="shared" ca="1" si="229"/>
        <v>#N/A</v>
      </c>
      <c r="BH612" s="189">
        <f t="shared" si="230"/>
        <v>0</v>
      </c>
      <c r="BI612" s="190" t="str">
        <f t="shared" ca="1" si="219"/>
        <v>CH</v>
      </c>
      <c r="BJ612" s="189">
        <f t="shared" si="220"/>
        <v>8448</v>
      </c>
      <c r="BK612" s="191" t="str">
        <f t="shared" ca="1" si="221"/>
        <v>Expected overloading on the following CNEC: CNE: 220kV Riddes - Valpelline [DIR] [CH], C: N-1 VILLARODIN-VENAUS</v>
      </c>
      <c r="BL612" t="str">
        <f t="shared" ca="1" si="212"/>
        <v>CH</v>
      </c>
      <c r="BM612">
        <f t="shared" si="231"/>
        <v>8448</v>
      </c>
      <c r="BN612" t="str">
        <f t="shared" ca="1" si="232"/>
        <v>Expected overloading on the following CNEC: CNE: 220kV Riddes - Valpelline [DIR] [CH], C: N-1 VILLARODIN-VENAUS</v>
      </c>
      <c r="BP612">
        <f t="shared" si="216"/>
        <v>190</v>
      </c>
      <c r="BQ612" t="str">
        <f t="shared" si="222"/>
        <v>global</v>
      </c>
      <c r="BR612">
        <v>190</v>
      </c>
      <c r="BU612" t="str">
        <f t="shared" si="223"/>
        <v>YES</v>
      </c>
    </row>
    <row r="613" spans="1:73">
      <c r="A613" s="4"/>
      <c r="B613" s="24">
        <v>20540521</v>
      </c>
      <c r="C613" s="2" t="s">
        <v>232</v>
      </c>
      <c r="D613" s="25" t="s">
        <v>38</v>
      </c>
      <c r="E613" s="135">
        <v>8840</v>
      </c>
      <c r="F613" s="135"/>
      <c r="G613" s="12"/>
      <c r="H613" s="16">
        <v>8551</v>
      </c>
      <c r="I613" s="135"/>
      <c r="J613" s="135"/>
      <c r="K613" s="135"/>
      <c r="L613" s="16">
        <v>0</v>
      </c>
      <c r="M613" s="135">
        <v>0</v>
      </c>
      <c r="N613" s="12">
        <v>0</v>
      </c>
      <c r="O613" s="16" t="s">
        <v>49</v>
      </c>
      <c r="P613" s="12" t="s">
        <v>41</v>
      </c>
      <c r="Q613" s="16">
        <f t="shared" si="211"/>
        <v>0</v>
      </c>
      <c r="R613" s="135">
        <f t="shared" si="217"/>
        <v>289</v>
      </c>
      <c r="S613" s="135" t="str">
        <f t="shared" si="213"/>
        <v>NA</v>
      </c>
      <c r="T613" s="135" t="str">
        <f t="shared" si="214"/>
        <v>NA</v>
      </c>
      <c r="U613" s="248" t="str">
        <f t="shared" si="218"/>
        <v>NA</v>
      </c>
      <c r="V613" s="12">
        <f t="shared" si="215"/>
        <v>0</v>
      </c>
      <c r="W613" s="66">
        <f t="shared" si="224"/>
        <v>1</v>
      </c>
      <c r="X613" s="16" t="s">
        <v>31</v>
      </c>
      <c r="Y613" s="135" t="s">
        <v>31</v>
      </c>
      <c r="Z613" s="12" t="s">
        <v>31</v>
      </c>
      <c r="AA613" s="135" t="s">
        <v>31</v>
      </c>
      <c r="AB613" s="135" t="s">
        <v>31</v>
      </c>
      <c r="AC613" s="12" t="s">
        <v>31</v>
      </c>
      <c r="AD613" s="135" t="s">
        <v>31</v>
      </c>
      <c r="AE613" s="135">
        <v>8361</v>
      </c>
      <c r="AF613" s="12" t="s">
        <v>555</v>
      </c>
      <c r="AG613" s="135" t="s">
        <v>31</v>
      </c>
      <c r="AH613" s="135" t="s">
        <v>31</v>
      </c>
      <c r="AI613" s="12" t="s">
        <v>31</v>
      </c>
      <c r="AJ613" s="16" t="s">
        <v>31</v>
      </c>
      <c r="AK613" s="135" t="s">
        <v>31</v>
      </c>
      <c r="AL613" s="12" t="s">
        <v>31</v>
      </c>
      <c r="AM613" s="135" t="s">
        <v>31</v>
      </c>
      <c r="AN613" s="135" t="s">
        <v>31</v>
      </c>
      <c r="AO613" s="12" t="s">
        <v>31</v>
      </c>
      <c r="AP613" s="12" t="s">
        <v>31</v>
      </c>
      <c r="AQ613" s="12" t="s">
        <v>31</v>
      </c>
      <c r="AR613" s="66" t="s">
        <v>31</v>
      </c>
      <c r="AS613" s="12" t="s">
        <v>31</v>
      </c>
      <c r="AT613" s="66" t="s">
        <v>31</v>
      </c>
      <c r="AU613" s="66" t="s">
        <v>31</v>
      </c>
      <c r="AV613" s="12" t="s">
        <v>31</v>
      </c>
      <c r="AW613" s="12" t="s">
        <v>31</v>
      </c>
      <c r="AX613" s="66" t="s">
        <v>31</v>
      </c>
      <c r="AY613" s="12" t="s">
        <v>31</v>
      </c>
      <c r="AZ613" s="66" t="s">
        <v>31</v>
      </c>
      <c r="BA613" s="66" t="s">
        <v>31</v>
      </c>
      <c r="BB613" s="189" t="str">
        <f t="shared" ca="1" si="225"/>
        <v>CH</v>
      </c>
      <c r="BC613" s="189">
        <f t="shared" si="226"/>
        <v>8361</v>
      </c>
      <c r="BD613" s="189" t="str">
        <f t="shared" ca="1" si="233"/>
        <v>Expected overloading on the following CNEC: CNE: 220kV Riddes - Valpelline [DIR] [CH], C: N-1 VILLARODIN-PRAZ</v>
      </c>
      <c r="BE613" s="190" t="e">
        <f t="shared" ca="1" si="227"/>
        <v>#N/A</v>
      </c>
      <c r="BF613" s="189">
        <f t="shared" si="228"/>
        <v>100000</v>
      </c>
      <c r="BG613" s="191" t="e">
        <f t="shared" ca="1" si="229"/>
        <v>#N/A</v>
      </c>
      <c r="BH613" s="189">
        <f t="shared" si="230"/>
        <v>0</v>
      </c>
      <c r="BI613" s="190" t="str">
        <f t="shared" ca="1" si="219"/>
        <v>CH</v>
      </c>
      <c r="BJ613" s="189">
        <f t="shared" si="220"/>
        <v>8361</v>
      </c>
      <c r="BK613" s="191" t="str">
        <f t="shared" ca="1" si="221"/>
        <v>Expected overloading on the following CNEC: CNE: 220kV Riddes - Valpelline [DIR] [CH], C: N-1 VILLARODIN-PRAZ</v>
      </c>
      <c r="BL613" t="str">
        <f t="shared" ca="1" si="212"/>
        <v>CH</v>
      </c>
      <c r="BM613">
        <f t="shared" si="231"/>
        <v>8361</v>
      </c>
      <c r="BN613" t="str">
        <f t="shared" ca="1" si="232"/>
        <v>Expected overloading on the following CNEC: CNE: 220kV Riddes - Valpelline [DIR] [CH], C: N-1 VILLARODIN-PRAZ</v>
      </c>
      <c r="BP613">
        <f t="shared" si="216"/>
        <v>190</v>
      </c>
      <c r="BQ613" t="str">
        <f t="shared" si="222"/>
        <v>global</v>
      </c>
      <c r="BR613">
        <v>190</v>
      </c>
      <c r="BU613" t="str">
        <f t="shared" si="223"/>
        <v>YES</v>
      </c>
    </row>
    <row r="614" spans="1:73">
      <c r="A614" s="4"/>
      <c r="B614" s="24">
        <v>20540521</v>
      </c>
      <c r="C614" s="2" t="s">
        <v>232</v>
      </c>
      <c r="D614" s="25" t="s">
        <v>39</v>
      </c>
      <c r="E614" s="135">
        <v>8840</v>
      </c>
      <c r="F614" s="135"/>
      <c r="G614" s="12"/>
      <c r="H614" s="16">
        <v>8090</v>
      </c>
      <c r="I614" s="135"/>
      <c r="J614" s="135"/>
      <c r="K614" s="135"/>
      <c r="L614" s="16">
        <v>0</v>
      </c>
      <c r="M614" s="135">
        <v>0</v>
      </c>
      <c r="N614" s="12">
        <v>0</v>
      </c>
      <c r="O614" s="16" t="s">
        <v>49</v>
      </c>
      <c r="P614" s="12" t="s">
        <v>41</v>
      </c>
      <c r="Q614" s="16">
        <f t="shared" si="211"/>
        <v>0</v>
      </c>
      <c r="R614" s="135">
        <f t="shared" si="217"/>
        <v>750</v>
      </c>
      <c r="S614" s="135" t="str">
        <f t="shared" si="213"/>
        <v>NA</v>
      </c>
      <c r="T614" s="135" t="str">
        <f t="shared" si="214"/>
        <v>NA</v>
      </c>
      <c r="U614" s="248" t="str">
        <f t="shared" si="218"/>
        <v>NA</v>
      </c>
      <c r="V614" s="12">
        <f t="shared" si="215"/>
        <v>0</v>
      </c>
      <c r="W614" s="66">
        <f t="shared" si="224"/>
        <v>1</v>
      </c>
      <c r="X614" s="16" t="s">
        <v>31</v>
      </c>
      <c r="Y614" s="135" t="s">
        <v>31</v>
      </c>
      <c r="Z614" s="12" t="s">
        <v>31</v>
      </c>
      <c r="AA614" s="135" t="s">
        <v>31</v>
      </c>
      <c r="AB614" s="135" t="s">
        <v>31</v>
      </c>
      <c r="AC614" s="12" t="s">
        <v>31</v>
      </c>
      <c r="AD614" s="135" t="s">
        <v>31</v>
      </c>
      <c r="AE614" s="135">
        <v>7900</v>
      </c>
      <c r="AF614" s="12" t="s">
        <v>553</v>
      </c>
      <c r="AG614" s="135" t="s">
        <v>31</v>
      </c>
      <c r="AH614" s="135" t="s">
        <v>31</v>
      </c>
      <c r="AI614" s="12" t="s">
        <v>31</v>
      </c>
      <c r="AJ614" s="16" t="s">
        <v>31</v>
      </c>
      <c r="AK614" s="135" t="s">
        <v>31</v>
      </c>
      <c r="AL614" s="12" t="s">
        <v>31</v>
      </c>
      <c r="AM614" s="135" t="s">
        <v>31</v>
      </c>
      <c r="AN614" s="135" t="s">
        <v>31</v>
      </c>
      <c r="AO614" s="12" t="s">
        <v>31</v>
      </c>
      <c r="AP614" s="12" t="s">
        <v>31</v>
      </c>
      <c r="AQ614" s="12" t="s">
        <v>31</v>
      </c>
      <c r="AR614" s="66" t="s">
        <v>31</v>
      </c>
      <c r="AS614" s="12" t="s">
        <v>31</v>
      </c>
      <c r="AT614" s="66" t="s">
        <v>31</v>
      </c>
      <c r="AU614" s="66" t="s">
        <v>31</v>
      </c>
      <c r="AV614" s="12" t="s">
        <v>31</v>
      </c>
      <c r="AW614" s="12" t="s">
        <v>31</v>
      </c>
      <c r="AX614" s="66" t="s">
        <v>31</v>
      </c>
      <c r="AY614" s="12" t="s">
        <v>31</v>
      </c>
      <c r="AZ614" s="66" t="s">
        <v>31</v>
      </c>
      <c r="BA614" s="66" t="s">
        <v>31</v>
      </c>
      <c r="BB614" s="189" t="str">
        <f t="shared" ca="1" si="225"/>
        <v>CH</v>
      </c>
      <c r="BC614" s="189">
        <f t="shared" si="226"/>
        <v>7900</v>
      </c>
      <c r="BD614" s="189" t="str">
        <f t="shared" ca="1" si="233"/>
        <v>Expected overloading on the following CNEC: CNE: 220kV Riddes - Valpelline [DIR] [CH], C: N-1 VILLARODIN-VENAUS</v>
      </c>
      <c r="BE614" s="190" t="e">
        <f t="shared" ca="1" si="227"/>
        <v>#N/A</v>
      </c>
      <c r="BF614" s="189">
        <f t="shared" si="228"/>
        <v>100000</v>
      </c>
      <c r="BG614" s="191" t="e">
        <f t="shared" ca="1" si="229"/>
        <v>#N/A</v>
      </c>
      <c r="BH614" s="189">
        <f t="shared" si="230"/>
        <v>0</v>
      </c>
      <c r="BI614" s="190" t="str">
        <f t="shared" ca="1" si="219"/>
        <v>CH</v>
      </c>
      <c r="BJ614" s="189">
        <f t="shared" si="220"/>
        <v>7900</v>
      </c>
      <c r="BK614" s="191" t="str">
        <f t="shared" ca="1" si="221"/>
        <v>Expected overloading on the following CNEC: CNE: 220kV Riddes - Valpelline [DIR] [CH], C: N-1 VILLARODIN-VENAUS</v>
      </c>
      <c r="BL614" t="str">
        <f t="shared" ca="1" si="212"/>
        <v>CH</v>
      </c>
      <c r="BM614">
        <f t="shared" si="231"/>
        <v>7900</v>
      </c>
      <c r="BN614" t="str">
        <f t="shared" ca="1" si="232"/>
        <v>Expected overloading on the following CNEC: CNE: 220kV Riddes - Valpelline [DIR] [CH], C: N-1 VILLARODIN-VENAUS</v>
      </c>
      <c r="BP614">
        <f t="shared" si="216"/>
        <v>190</v>
      </c>
      <c r="BQ614" t="str">
        <f t="shared" si="222"/>
        <v>global</v>
      </c>
      <c r="BR614">
        <v>190</v>
      </c>
      <c r="BU614" t="str">
        <f t="shared" si="223"/>
        <v>YES</v>
      </c>
    </row>
    <row r="615" spans="1:73">
      <c r="A615" s="4"/>
      <c r="B615" s="24">
        <v>20540521</v>
      </c>
      <c r="C615" s="2" t="s">
        <v>232</v>
      </c>
      <c r="D615" s="25" t="s">
        <v>43</v>
      </c>
      <c r="E615" s="135">
        <v>8840</v>
      </c>
      <c r="F615" s="135"/>
      <c r="G615" s="12"/>
      <c r="H615" s="16">
        <v>8482</v>
      </c>
      <c r="I615" s="135"/>
      <c r="J615" s="135"/>
      <c r="K615" s="135"/>
      <c r="L615" s="16">
        <v>0</v>
      </c>
      <c r="M615" s="135">
        <v>0</v>
      </c>
      <c r="N615" s="12">
        <v>0</v>
      </c>
      <c r="O615" s="16" t="s">
        <v>49</v>
      </c>
      <c r="P615" s="12" t="s">
        <v>41</v>
      </c>
      <c r="Q615" s="16">
        <f t="shared" si="211"/>
        <v>0</v>
      </c>
      <c r="R615" s="135">
        <f t="shared" si="217"/>
        <v>358</v>
      </c>
      <c r="S615" s="135" t="str">
        <f t="shared" si="213"/>
        <v>NA</v>
      </c>
      <c r="T615" s="135" t="str">
        <f t="shared" si="214"/>
        <v>NA</v>
      </c>
      <c r="U615" s="248" t="str">
        <f t="shared" si="218"/>
        <v>NA</v>
      </c>
      <c r="V615" s="12">
        <f t="shared" si="215"/>
        <v>0</v>
      </c>
      <c r="W615" s="66">
        <f t="shared" si="224"/>
        <v>1</v>
      </c>
      <c r="X615" s="16" t="s">
        <v>31</v>
      </c>
      <c r="Y615" s="135" t="s">
        <v>31</v>
      </c>
      <c r="Z615" s="12" t="s">
        <v>31</v>
      </c>
      <c r="AA615" s="135" t="s">
        <v>31</v>
      </c>
      <c r="AB615" s="135" t="s">
        <v>31</v>
      </c>
      <c r="AC615" s="12" t="s">
        <v>31</v>
      </c>
      <c r="AD615" s="135" t="s">
        <v>31</v>
      </c>
      <c r="AE615" s="135">
        <v>8292</v>
      </c>
      <c r="AF615" s="12" t="s">
        <v>364</v>
      </c>
      <c r="AG615" s="135" t="s">
        <v>31</v>
      </c>
      <c r="AH615" s="135" t="s">
        <v>31</v>
      </c>
      <c r="AI615" s="12" t="s">
        <v>31</v>
      </c>
      <c r="AJ615" s="16" t="s">
        <v>31</v>
      </c>
      <c r="AK615" s="135" t="s">
        <v>31</v>
      </c>
      <c r="AL615" s="12" t="s">
        <v>31</v>
      </c>
      <c r="AM615" s="135" t="s">
        <v>31</v>
      </c>
      <c r="AN615" s="135" t="s">
        <v>31</v>
      </c>
      <c r="AO615" s="12" t="s">
        <v>31</v>
      </c>
      <c r="AP615" s="12" t="s">
        <v>31</v>
      </c>
      <c r="AQ615" s="12" t="s">
        <v>31</v>
      </c>
      <c r="AR615" s="66" t="s">
        <v>31</v>
      </c>
      <c r="AS615" s="12" t="s">
        <v>31</v>
      </c>
      <c r="AT615" s="66" t="s">
        <v>31</v>
      </c>
      <c r="AU615" s="66" t="s">
        <v>31</v>
      </c>
      <c r="AV615" s="12" t="s">
        <v>31</v>
      </c>
      <c r="AW615" s="12" t="s">
        <v>31</v>
      </c>
      <c r="AX615" s="66" t="s">
        <v>31</v>
      </c>
      <c r="AY615" s="12" t="s">
        <v>31</v>
      </c>
      <c r="AZ615" s="66" t="s">
        <v>31</v>
      </c>
      <c r="BA615" s="66" t="s">
        <v>31</v>
      </c>
      <c r="BB615" s="189" t="str">
        <f t="shared" ca="1" si="225"/>
        <v>CH</v>
      </c>
      <c r="BC615" s="189">
        <f t="shared" si="226"/>
        <v>8292</v>
      </c>
      <c r="BD615" s="189" t="str">
        <f t="shared" ca="1" si="233"/>
        <v>Expected overloading on the following CNEC: CNE: 380kV Bulciago - Soazza [DIR] [CH], C: N-2 Robbia-Gorlago + Robbia-S.Fiorano</v>
      </c>
      <c r="BE615" s="190" t="e">
        <f t="shared" ca="1" si="227"/>
        <v>#N/A</v>
      </c>
      <c r="BF615" s="189">
        <f t="shared" si="228"/>
        <v>100000</v>
      </c>
      <c r="BG615" s="191" t="e">
        <f t="shared" ca="1" si="229"/>
        <v>#N/A</v>
      </c>
      <c r="BH615" s="189">
        <f t="shared" si="230"/>
        <v>0</v>
      </c>
      <c r="BI615" s="190" t="str">
        <f t="shared" ca="1" si="219"/>
        <v>CH</v>
      </c>
      <c r="BJ615" s="189">
        <f t="shared" si="220"/>
        <v>8292</v>
      </c>
      <c r="BK615" s="191" t="str">
        <f t="shared" ca="1" si="221"/>
        <v>Expected overloading on the following CNEC: CNE: 380kV Bulciago - Soazza [DIR] [CH], C: N-2 Robbia-Gorlago + Robbia-S.Fiorano</v>
      </c>
      <c r="BL615" t="str">
        <f t="shared" ca="1" si="212"/>
        <v>CH</v>
      </c>
      <c r="BM615">
        <f t="shared" si="231"/>
        <v>8292</v>
      </c>
      <c r="BN615" t="str">
        <f t="shared" ca="1" si="232"/>
        <v>Expected overloading on the following CNEC: CNE: 380kV Bulciago - Soazza [DIR] [CH], C: N-2 Robbia-Gorlago + Robbia-S.Fiorano</v>
      </c>
      <c r="BP615">
        <f t="shared" si="216"/>
        <v>190</v>
      </c>
      <c r="BQ615" t="str">
        <f t="shared" si="222"/>
        <v>global</v>
      </c>
      <c r="BR615">
        <v>190</v>
      </c>
      <c r="BU615" t="str">
        <f t="shared" si="223"/>
        <v>YES</v>
      </c>
    </row>
    <row r="616" spans="1:73">
      <c r="A616" s="4"/>
      <c r="B616" s="24">
        <v>20540521</v>
      </c>
      <c r="C616" s="2" t="s">
        <v>232</v>
      </c>
      <c r="D616" s="25" t="s">
        <v>45</v>
      </c>
      <c r="E616" s="135">
        <v>8840</v>
      </c>
      <c r="F616" s="135"/>
      <c r="G616" s="12"/>
      <c r="H616" s="16">
        <v>8191</v>
      </c>
      <c r="I616" s="135"/>
      <c r="J616" s="135"/>
      <c r="K616" s="135"/>
      <c r="L616" s="16">
        <v>0</v>
      </c>
      <c r="M616" s="135">
        <v>0</v>
      </c>
      <c r="N616" s="12">
        <v>0</v>
      </c>
      <c r="O616" s="16" t="s">
        <v>49</v>
      </c>
      <c r="P616" s="12" t="s">
        <v>41</v>
      </c>
      <c r="Q616" s="16">
        <f t="shared" si="211"/>
        <v>0</v>
      </c>
      <c r="R616" s="135">
        <f t="shared" si="217"/>
        <v>649</v>
      </c>
      <c r="S616" s="135" t="str">
        <f t="shared" si="213"/>
        <v>NA</v>
      </c>
      <c r="T616" s="135" t="str">
        <f t="shared" si="214"/>
        <v>NA</v>
      </c>
      <c r="U616" s="248" t="str">
        <f t="shared" si="218"/>
        <v>NA</v>
      </c>
      <c r="V616" s="12">
        <f t="shared" si="215"/>
        <v>0</v>
      </c>
      <c r="W616" s="66">
        <f t="shared" si="224"/>
        <v>1</v>
      </c>
      <c r="X616" s="16" t="s">
        <v>31</v>
      </c>
      <c r="Y616" s="135" t="s">
        <v>31</v>
      </c>
      <c r="Z616" s="12" t="s">
        <v>31</v>
      </c>
      <c r="AA616" s="135" t="s">
        <v>31</v>
      </c>
      <c r="AB616" s="135" t="s">
        <v>31</v>
      </c>
      <c r="AC616" s="12" t="s">
        <v>31</v>
      </c>
      <c r="AD616" s="135" t="s">
        <v>31</v>
      </c>
      <c r="AE616" s="135">
        <v>8001</v>
      </c>
      <c r="AF616" s="12" t="s">
        <v>553</v>
      </c>
      <c r="AG616" s="135" t="s">
        <v>31</v>
      </c>
      <c r="AH616" s="135" t="s">
        <v>31</v>
      </c>
      <c r="AI616" s="12" t="s">
        <v>31</v>
      </c>
      <c r="AJ616" s="16" t="s">
        <v>31</v>
      </c>
      <c r="AK616" s="135" t="s">
        <v>31</v>
      </c>
      <c r="AL616" s="12" t="s">
        <v>31</v>
      </c>
      <c r="AM616" s="135" t="s">
        <v>31</v>
      </c>
      <c r="AN616" s="135" t="s">
        <v>31</v>
      </c>
      <c r="AO616" s="12" t="s">
        <v>31</v>
      </c>
      <c r="AP616" s="12" t="s">
        <v>31</v>
      </c>
      <c r="AQ616" s="12" t="s">
        <v>31</v>
      </c>
      <c r="AR616" s="66" t="s">
        <v>31</v>
      </c>
      <c r="AS616" s="12" t="s">
        <v>31</v>
      </c>
      <c r="AT616" s="66" t="s">
        <v>31</v>
      </c>
      <c r="AU616" s="66" t="s">
        <v>31</v>
      </c>
      <c r="AV616" s="12" t="s">
        <v>31</v>
      </c>
      <c r="AW616" s="12" t="s">
        <v>31</v>
      </c>
      <c r="AX616" s="66" t="s">
        <v>31</v>
      </c>
      <c r="AY616" s="12" t="s">
        <v>31</v>
      </c>
      <c r="AZ616" s="66" t="s">
        <v>31</v>
      </c>
      <c r="BA616" s="66" t="s">
        <v>31</v>
      </c>
      <c r="BB616" s="189" t="str">
        <f t="shared" ca="1" si="225"/>
        <v>CH</v>
      </c>
      <c r="BC616" s="189">
        <f t="shared" si="226"/>
        <v>8001</v>
      </c>
      <c r="BD616" s="189" t="str">
        <f t="shared" ca="1" si="233"/>
        <v>Expected overloading on the following CNEC: CNE: 220kV Riddes - Valpelline [DIR] [CH], C: N-1 VILLARODIN-VENAUS</v>
      </c>
      <c r="BE616" s="190" t="e">
        <f t="shared" ca="1" si="227"/>
        <v>#N/A</v>
      </c>
      <c r="BF616" s="189">
        <f t="shared" si="228"/>
        <v>100000</v>
      </c>
      <c r="BG616" s="191" t="e">
        <f t="shared" ca="1" si="229"/>
        <v>#N/A</v>
      </c>
      <c r="BH616" s="189">
        <f t="shared" si="230"/>
        <v>0</v>
      </c>
      <c r="BI616" s="190" t="str">
        <f t="shared" ca="1" si="219"/>
        <v>CH</v>
      </c>
      <c r="BJ616" s="189">
        <f t="shared" si="220"/>
        <v>8001</v>
      </c>
      <c r="BK616" s="191" t="str">
        <f t="shared" ca="1" si="221"/>
        <v>Expected overloading on the following CNEC: CNE: 220kV Riddes - Valpelline [DIR] [CH], C: N-1 VILLARODIN-VENAUS</v>
      </c>
      <c r="BL616" t="str">
        <f t="shared" ca="1" si="212"/>
        <v>CH</v>
      </c>
      <c r="BM616">
        <f t="shared" si="231"/>
        <v>8001</v>
      </c>
      <c r="BN616" t="str">
        <f t="shared" ca="1" si="232"/>
        <v>Expected overloading on the following CNEC: CNE: 220kV Riddes - Valpelline [DIR] [CH], C: N-1 VILLARODIN-VENAUS</v>
      </c>
      <c r="BP616">
        <f t="shared" si="216"/>
        <v>190</v>
      </c>
      <c r="BQ616" t="str">
        <f t="shared" si="222"/>
        <v>global</v>
      </c>
      <c r="BR616">
        <v>190</v>
      </c>
      <c r="BU616" t="str">
        <f t="shared" si="223"/>
        <v>YES</v>
      </c>
    </row>
    <row r="617" spans="1:73">
      <c r="A617" s="4"/>
      <c r="B617" s="24">
        <v>20540521</v>
      </c>
      <c r="C617" s="2" t="s">
        <v>232</v>
      </c>
      <c r="D617" s="25" t="s">
        <v>46</v>
      </c>
      <c r="E617" s="135">
        <v>8840</v>
      </c>
      <c r="F617" s="135"/>
      <c r="G617" s="12"/>
      <c r="H617" s="16">
        <v>8210</v>
      </c>
      <c r="I617" s="135"/>
      <c r="J617" s="135"/>
      <c r="K617" s="135"/>
      <c r="L617" s="16">
        <v>0</v>
      </c>
      <c r="M617" s="135">
        <v>0</v>
      </c>
      <c r="N617" s="12">
        <v>0</v>
      </c>
      <c r="O617" s="16" t="s">
        <v>49</v>
      </c>
      <c r="P617" s="12" t="s">
        <v>41</v>
      </c>
      <c r="Q617" s="16">
        <f t="shared" si="211"/>
        <v>0</v>
      </c>
      <c r="R617" s="135">
        <f t="shared" si="217"/>
        <v>630</v>
      </c>
      <c r="S617" s="135" t="str">
        <f t="shared" si="213"/>
        <v>NA</v>
      </c>
      <c r="T617" s="135" t="str">
        <f t="shared" si="214"/>
        <v>NA</v>
      </c>
      <c r="U617" s="248" t="str">
        <f t="shared" si="218"/>
        <v>NA</v>
      </c>
      <c r="V617" s="12">
        <f t="shared" si="215"/>
        <v>0</v>
      </c>
      <c r="W617" s="66">
        <f t="shared" si="224"/>
        <v>1</v>
      </c>
      <c r="X617" s="16" t="s">
        <v>31</v>
      </c>
      <c r="Y617" s="135" t="s">
        <v>31</v>
      </c>
      <c r="Z617" s="12" t="s">
        <v>31</v>
      </c>
      <c r="AA617" s="135" t="s">
        <v>31</v>
      </c>
      <c r="AB617" s="135" t="s">
        <v>31</v>
      </c>
      <c r="AC617" s="12" t="s">
        <v>31</v>
      </c>
      <c r="AD617" s="135" t="s">
        <v>31</v>
      </c>
      <c r="AE617" s="135">
        <v>8020</v>
      </c>
      <c r="AF617" s="12" t="s">
        <v>555</v>
      </c>
      <c r="AG617" s="135" t="s">
        <v>31</v>
      </c>
      <c r="AH617" s="135" t="s">
        <v>31</v>
      </c>
      <c r="AI617" s="12" t="s">
        <v>31</v>
      </c>
      <c r="AJ617" s="16" t="s">
        <v>31</v>
      </c>
      <c r="AK617" s="135" t="s">
        <v>31</v>
      </c>
      <c r="AL617" s="12" t="s">
        <v>31</v>
      </c>
      <c r="AM617" s="135" t="s">
        <v>31</v>
      </c>
      <c r="AN617" s="135" t="s">
        <v>31</v>
      </c>
      <c r="AO617" s="12" t="s">
        <v>31</v>
      </c>
      <c r="AP617" s="12" t="s">
        <v>31</v>
      </c>
      <c r="AQ617" s="12" t="s">
        <v>31</v>
      </c>
      <c r="AR617" s="66" t="s">
        <v>31</v>
      </c>
      <c r="AS617" s="12" t="s">
        <v>31</v>
      </c>
      <c r="AT617" s="66" t="s">
        <v>31</v>
      </c>
      <c r="AU617" s="66" t="s">
        <v>31</v>
      </c>
      <c r="AV617" s="12" t="s">
        <v>31</v>
      </c>
      <c r="AW617" s="12" t="s">
        <v>31</v>
      </c>
      <c r="AX617" s="66" t="s">
        <v>31</v>
      </c>
      <c r="AY617" s="12" t="s">
        <v>31</v>
      </c>
      <c r="AZ617" s="66" t="s">
        <v>31</v>
      </c>
      <c r="BA617" s="66" t="s">
        <v>31</v>
      </c>
      <c r="BB617" s="189" t="str">
        <f t="shared" ca="1" si="225"/>
        <v>CH</v>
      </c>
      <c r="BC617" s="189">
        <f t="shared" si="226"/>
        <v>8020</v>
      </c>
      <c r="BD617" s="189" t="str">
        <f t="shared" ca="1" si="233"/>
        <v>Expected overloading on the following CNEC: CNE: 220kV Riddes - Valpelline [DIR] [CH], C: N-1 VILLARODIN-PRAZ</v>
      </c>
      <c r="BE617" s="190" t="e">
        <f t="shared" ca="1" si="227"/>
        <v>#N/A</v>
      </c>
      <c r="BF617" s="189">
        <f t="shared" si="228"/>
        <v>100000</v>
      </c>
      <c r="BG617" s="191" t="e">
        <f t="shared" ca="1" si="229"/>
        <v>#N/A</v>
      </c>
      <c r="BH617" s="189">
        <f t="shared" si="230"/>
        <v>0</v>
      </c>
      <c r="BI617" s="190" t="str">
        <f t="shared" ca="1" si="219"/>
        <v>CH</v>
      </c>
      <c r="BJ617" s="189">
        <f t="shared" si="220"/>
        <v>8020</v>
      </c>
      <c r="BK617" s="191" t="str">
        <f t="shared" ca="1" si="221"/>
        <v>Expected overloading on the following CNEC: CNE: 220kV Riddes - Valpelline [DIR] [CH], C: N-1 VILLARODIN-PRAZ</v>
      </c>
      <c r="BL617" t="str">
        <f t="shared" ca="1" si="212"/>
        <v>CH</v>
      </c>
      <c r="BM617">
        <f t="shared" si="231"/>
        <v>8020</v>
      </c>
      <c r="BN617" t="str">
        <f t="shared" ca="1" si="232"/>
        <v>Expected overloading on the following CNEC: CNE: 220kV Riddes - Valpelline [DIR] [CH], C: N-1 VILLARODIN-PRAZ</v>
      </c>
      <c r="BP617">
        <f t="shared" si="216"/>
        <v>190</v>
      </c>
      <c r="BQ617" t="str">
        <f t="shared" si="222"/>
        <v>global</v>
      </c>
      <c r="BR617">
        <v>190</v>
      </c>
      <c r="BU617" t="str">
        <f t="shared" si="223"/>
        <v>YES</v>
      </c>
    </row>
    <row r="618" spans="1:73">
      <c r="A618" s="4"/>
      <c r="B618" s="24">
        <v>20540521</v>
      </c>
      <c r="C618" s="2" t="s">
        <v>232</v>
      </c>
      <c r="D618" s="25" t="s">
        <v>47</v>
      </c>
      <c r="E618" s="135">
        <v>8840</v>
      </c>
      <c r="F618" s="135"/>
      <c r="G618" s="12"/>
      <c r="H618" s="16">
        <v>7161</v>
      </c>
      <c r="I618" s="135"/>
      <c r="J618" s="135"/>
      <c r="K618" s="135"/>
      <c r="L618" s="16">
        <v>0</v>
      </c>
      <c r="M618" s="135">
        <v>0</v>
      </c>
      <c r="N618" s="12">
        <v>0</v>
      </c>
      <c r="O618" s="16" t="s">
        <v>49</v>
      </c>
      <c r="P618" s="12" t="s">
        <v>41</v>
      </c>
      <c r="Q618" s="16">
        <f t="shared" si="211"/>
        <v>0</v>
      </c>
      <c r="R618" s="135">
        <f t="shared" si="217"/>
        <v>1679</v>
      </c>
      <c r="S618" s="135" t="str">
        <f t="shared" si="213"/>
        <v>NA</v>
      </c>
      <c r="T618" s="135" t="str">
        <f t="shared" si="214"/>
        <v>NA</v>
      </c>
      <c r="U618" s="248" t="str">
        <f t="shared" si="218"/>
        <v>NA</v>
      </c>
      <c r="V618" s="12">
        <f t="shared" si="215"/>
        <v>0</v>
      </c>
      <c r="W618" s="66">
        <f t="shared" si="224"/>
        <v>1</v>
      </c>
      <c r="X618" s="16" t="s">
        <v>31</v>
      </c>
      <c r="Y618" s="135" t="s">
        <v>31</v>
      </c>
      <c r="Z618" s="12" t="s">
        <v>31</v>
      </c>
      <c r="AA618" s="135" t="s">
        <v>31</v>
      </c>
      <c r="AB618" s="135" t="s">
        <v>31</v>
      </c>
      <c r="AC618" s="12" t="s">
        <v>31</v>
      </c>
      <c r="AD618" s="135" t="s">
        <v>31</v>
      </c>
      <c r="AE618" s="135">
        <v>6971</v>
      </c>
      <c r="AF618" s="12" t="s">
        <v>553</v>
      </c>
      <c r="AG618" s="135" t="s">
        <v>31</v>
      </c>
      <c r="AH618" s="135" t="s">
        <v>31</v>
      </c>
      <c r="AI618" s="12" t="s">
        <v>31</v>
      </c>
      <c r="AJ618" s="16" t="s">
        <v>31</v>
      </c>
      <c r="AK618" s="135" t="s">
        <v>31</v>
      </c>
      <c r="AL618" s="12" t="s">
        <v>31</v>
      </c>
      <c r="AM618" s="135" t="s">
        <v>31</v>
      </c>
      <c r="AN618" s="135" t="s">
        <v>31</v>
      </c>
      <c r="AO618" s="12" t="s">
        <v>31</v>
      </c>
      <c r="AP618" s="12" t="s">
        <v>31</v>
      </c>
      <c r="AQ618" s="12" t="s">
        <v>31</v>
      </c>
      <c r="AR618" s="66" t="s">
        <v>31</v>
      </c>
      <c r="AS618" s="12" t="s">
        <v>31</v>
      </c>
      <c r="AT618" s="66" t="s">
        <v>31</v>
      </c>
      <c r="AU618" s="66" t="s">
        <v>31</v>
      </c>
      <c r="AV618" s="12" t="s">
        <v>31</v>
      </c>
      <c r="AW618" s="12" t="s">
        <v>31</v>
      </c>
      <c r="AX618" s="66" t="s">
        <v>31</v>
      </c>
      <c r="AY618" s="12" t="s">
        <v>31</v>
      </c>
      <c r="AZ618" s="66" t="s">
        <v>31</v>
      </c>
      <c r="BA618" s="66" t="s">
        <v>31</v>
      </c>
      <c r="BB618" s="189" t="str">
        <f t="shared" ca="1" si="225"/>
        <v>CH</v>
      </c>
      <c r="BC618" s="189">
        <f t="shared" si="226"/>
        <v>6971</v>
      </c>
      <c r="BD618" s="189" t="str">
        <f t="shared" ca="1" si="233"/>
        <v>Expected overloading on the following CNEC: CNE: 220kV Riddes - Valpelline [DIR] [CH], C: N-1 VILLARODIN-VENAUS</v>
      </c>
      <c r="BE618" s="190" t="e">
        <f t="shared" ca="1" si="227"/>
        <v>#N/A</v>
      </c>
      <c r="BF618" s="189">
        <f t="shared" si="228"/>
        <v>100000</v>
      </c>
      <c r="BG618" s="191" t="e">
        <f t="shared" ca="1" si="229"/>
        <v>#N/A</v>
      </c>
      <c r="BH618" s="189">
        <f t="shared" si="230"/>
        <v>0</v>
      </c>
      <c r="BI618" s="190" t="str">
        <f t="shared" ca="1" si="219"/>
        <v>CH</v>
      </c>
      <c r="BJ618" s="189">
        <f t="shared" si="220"/>
        <v>6971</v>
      </c>
      <c r="BK618" s="191" t="str">
        <f t="shared" ca="1" si="221"/>
        <v>Expected overloading on the following CNEC: CNE: 220kV Riddes - Valpelline [DIR] [CH], C: N-1 VILLARODIN-VENAUS</v>
      </c>
      <c r="BL618" t="str">
        <f t="shared" ca="1" si="212"/>
        <v>CH</v>
      </c>
      <c r="BM618">
        <f t="shared" si="231"/>
        <v>6971</v>
      </c>
      <c r="BN618" t="str">
        <f t="shared" ca="1" si="232"/>
        <v>Expected overloading on the following CNEC: CNE: 220kV Riddes - Valpelline [DIR] [CH], C: N-1 VILLARODIN-VENAUS</v>
      </c>
      <c r="BP618">
        <f t="shared" si="216"/>
        <v>190</v>
      </c>
      <c r="BQ618" t="str">
        <f t="shared" si="222"/>
        <v>global</v>
      </c>
      <c r="BR618">
        <v>190</v>
      </c>
      <c r="BU618" t="str">
        <f t="shared" si="223"/>
        <v>YES</v>
      </c>
    </row>
    <row r="619" spans="1:73" ht="15.95" thickBot="1">
      <c r="A619" s="4"/>
      <c r="B619" s="26">
        <v>20540521</v>
      </c>
      <c r="C619" s="56" t="s">
        <v>232</v>
      </c>
      <c r="D619" s="27" t="s">
        <v>48</v>
      </c>
      <c r="E619" s="14">
        <v>8240</v>
      </c>
      <c r="F619" s="14"/>
      <c r="G619" s="15"/>
      <c r="H619" s="20">
        <v>7855</v>
      </c>
      <c r="I619" s="14"/>
      <c r="J619" s="14"/>
      <c r="K619" s="14"/>
      <c r="L619" s="20">
        <v>0</v>
      </c>
      <c r="M619" s="14">
        <v>0</v>
      </c>
      <c r="N619" s="15">
        <v>0</v>
      </c>
      <c r="O619" s="20" t="s">
        <v>49</v>
      </c>
      <c r="P619" s="15" t="s">
        <v>41</v>
      </c>
      <c r="Q619" s="20">
        <f t="shared" si="211"/>
        <v>0</v>
      </c>
      <c r="R619" s="135">
        <f t="shared" si="217"/>
        <v>385</v>
      </c>
      <c r="S619" s="135" t="str">
        <f t="shared" si="213"/>
        <v>NA</v>
      </c>
      <c r="T619" s="135" t="str">
        <f t="shared" si="214"/>
        <v>NA</v>
      </c>
      <c r="U619" s="248" t="str">
        <f t="shared" si="218"/>
        <v>NA</v>
      </c>
      <c r="V619" s="15">
        <f t="shared" si="215"/>
        <v>0</v>
      </c>
      <c r="W619" s="66">
        <f t="shared" si="224"/>
        <v>1</v>
      </c>
      <c r="X619" s="20" t="s">
        <v>31</v>
      </c>
      <c r="Y619" s="14" t="s">
        <v>31</v>
      </c>
      <c r="Z619" s="15" t="s">
        <v>31</v>
      </c>
      <c r="AA619" s="14" t="s">
        <v>31</v>
      </c>
      <c r="AB619" s="14" t="s">
        <v>31</v>
      </c>
      <c r="AC619" s="15" t="s">
        <v>31</v>
      </c>
      <c r="AD619" s="14" t="s">
        <v>31</v>
      </c>
      <c r="AE619" s="14">
        <v>7665</v>
      </c>
      <c r="AF619" s="15" t="s">
        <v>555</v>
      </c>
      <c r="AG619" s="14" t="s">
        <v>31</v>
      </c>
      <c r="AH619" s="14" t="s">
        <v>31</v>
      </c>
      <c r="AI619" s="15" t="s">
        <v>31</v>
      </c>
      <c r="AJ619" s="20" t="s">
        <v>31</v>
      </c>
      <c r="AK619" s="14" t="s">
        <v>31</v>
      </c>
      <c r="AL619" s="15" t="s">
        <v>31</v>
      </c>
      <c r="AM619" s="14" t="s">
        <v>31</v>
      </c>
      <c r="AN619" s="14" t="s">
        <v>31</v>
      </c>
      <c r="AO619" s="15" t="s">
        <v>31</v>
      </c>
      <c r="AP619" s="15" t="s">
        <v>31</v>
      </c>
      <c r="AQ619" s="15" t="s">
        <v>31</v>
      </c>
      <c r="AR619" s="63" t="s">
        <v>31</v>
      </c>
      <c r="AS619" s="15" t="s">
        <v>31</v>
      </c>
      <c r="AT619" s="63" t="s">
        <v>31</v>
      </c>
      <c r="AU619" s="63" t="s">
        <v>31</v>
      </c>
      <c r="AV619" s="15" t="s">
        <v>31</v>
      </c>
      <c r="AW619" s="15" t="s">
        <v>31</v>
      </c>
      <c r="AX619" s="63" t="s">
        <v>31</v>
      </c>
      <c r="AY619" s="15" t="s">
        <v>31</v>
      </c>
      <c r="AZ619" s="63" t="s">
        <v>31</v>
      </c>
      <c r="BA619" s="63" t="s">
        <v>31</v>
      </c>
      <c r="BB619" s="189" t="str">
        <f t="shared" ca="1" si="225"/>
        <v>CH</v>
      </c>
      <c r="BC619" s="189">
        <f t="shared" si="226"/>
        <v>7665</v>
      </c>
      <c r="BD619" s="189" t="str">
        <f t="shared" ca="1" si="233"/>
        <v>Expected overloading on the following CNEC: CNE: 220kV Riddes - Valpelline [DIR] [CH], C: N-1 VILLARODIN-PRAZ</v>
      </c>
      <c r="BE619" s="190" t="e">
        <f t="shared" ca="1" si="227"/>
        <v>#N/A</v>
      </c>
      <c r="BF619" s="189">
        <f t="shared" si="228"/>
        <v>100000</v>
      </c>
      <c r="BG619" s="191" t="e">
        <f t="shared" ca="1" si="229"/>
        <v>#N/A</v>
      </c>
      <c r="BH619" s="189">
        <f t="shared" si="230"/>
        <v>0</v>
      </c>
      <c r="BI619" s="190" t="str">
        <f t="shared" ca="1" si="219"/>
        <v>CH</v>
      </c>
      <c r="BJ619" s="189">
        <f t="shared" si="220"/>
        <v>7665</v>
      </c>
      <c r="BK619" s="191" t="str">
        <f t="shared" ca="1" si="221"/>
        <v>Expected overloading on the following CNEC: CNE: 220kV Riddes - Valpelline [DIR] [CH], C: N-1 VILLARODIN-PRAZ</v>
      </c>
      <c r="BL619" t="str">
        <f t="shared" ca="1" si="212"/>
        <v>CH</v>
      </c>
      <c r="BM619">
        <f t="shared" si="231"/>
        <v>7665</v>
      </c>
      <c r="BN619" t="str">
        <f t="shared" ca="1" si="232"/>
        <v>Expected overloading on the following CNEC: CNE: 220kV Riddes - Valpelline [DIR] [CH], C: N-1 VILLARODIN-PRAZ</v>
      </c>
      <c r="BP619">
        <f t="shared" si="216"/>
        <v>190</v>
      </c>
      <c r="BQ619" t="str">
        <f t="shared" si="222"/>
        <v>global</v>
      </c>
      <c r="BR619">
        <v>190</v>
      </c>
      <c r="BU619" t="str">
        <f t="shared" si="223"/>
        <v>YES</v>
      </c>
    </row>
    <row r="620" spans="1:73">
      <c r="A620" s="4"/>
      <c r="B620" s="52">
        <v>20540522</v>
      </c>
      <c r="C620" s="53" t="s">
        <v>232</v>
      </c>
      <c r="D620" s="57" t="s">
        <v>29</v>
      </c>
      <c r="E620" s="55">
        <v>4990</v>
      </c>
      <c r="F620" s="55"/>
      <c r="G620" s="46"/>
      <c r="H620" s="45">
        <v>4990</v>
      </c>
      <c r="I620" s="55"/>
      <c r="J620" s="55"/>
      <c r="K620" s="55"/>
      <c r="L620" s="45">
        <v>0</v>
      </c>
      <c r="M620" s="55">
        <v>0</v>
      </c>
      <c r="N620" s="46">
        <v>0</v>
      </c>
      <c r="O620" s="45" t="s">
        <v>33</v>
      </c>
      <c r="P620" s="46" t="s">
        <v>33</v>
      </c>
      <c r="Q620" s="45">
        <f t="shared" si="211"/>
        <v>0</v>
      </c>
      <c r="R620" s="135">
        <f t="shared" si="217"/>
        <v>0</v>
      </c>
      <c r="S620" s="135" t="str">
        <f t="shared" si="213"/>
        <v>NA</v>
      </c>
      <c r="T620" s="135" t="str">
        <f t="shared" si="214"/>
        <v>NA</v>
      </c>
      <c r="U620" s="248" t="str">
        <f t="shared" si="218"/>
        <v>NA</v>
      </c>
      <c r="V620" s="46">
        <f t="shared" si="215"/>
        <v>0</v>
      </c>
      <c r="W620" s="66">
        <f t="shared" si="224"/>
        <v>1</v>
      </c>
      <c r="X620" s="45" t="s">
        <v>31</v>
      </c>
      <c r="Y620" s="55" t="s">
        <v>31</v>
      </c>
      <c r="Z620" s="46" t="s">
        <v>31</v>
      </c>
      <c r="AA620" s="55" t="s">
        <v>31</v>
      </c>
      <c r="AB620" s="55" t="s">
        <v>31</v>
      </c>
      <c r="AC620" s="46" t="s">
        <v>31</v>
      </c>
      <c r="AD620" s="55" t="s">
        <v>31</v>
      </c>
      <c r="AE620" s="55" t="s">
        <v>31</v>
      </c>
      <c r="AF620" s="46" t="s">
        <v>31</v>
      </c>
      <c r="AG620" s="55" t="s">
        <v>31</v>
      </c>
      <c r="AH620" s="55" t="s">
        <v>31</v>
      </c>
      <c r="AI620" s="46" t="s">
        <v>31</v>
      </c>
      <c r="AJ620" s="45" t="s">
        <v>31</v>
      </c>
      <c r="AK620" s="55" t="s">
        <v>31</v>
      </c>
      <c r="AL620" s="46" t="s">
        <v>31</v>
      </c>
      <c r="AM620" s="55" t="s">
        <v>31</v>
      </c>
      <c r="AN620" s="55" t="s">
        <v>31</v>
      </c>
      <c r="AO620" s="46" t="s">
        <v>31</v>
      </c>
      <c r="AP620" s="46" t="s">
        <v>31</v>
      </c>
      <c r="AQ620" s="46" t="s">
        <v>31</v>
      </c>
      <c r="AR620" s="62" t="s">
        <v>31</v>
      </c>
      <c r="AS620" s="46" t="s">
        <v>31</v>
      </c>
      <c r="AT620" s="62" t="s">
        <v>31</v>
      </c>
      <c r="AU620" s="62" t="s">
        <v>31</v>
      </c>
      <c r="AV620" s="46" t="s">
        <v>31</v>
      </c>
      <c r="AW620" s="46" t="s">
        <v>31</v>
      </c>
      <c r="AX620" s="62" t="s">
        <v>31</v>
      </c>
      <c r="AY620" s="46" t="s">
        <v>31</v>
      </c>
      <c r="AZ620" s="62" t="s">
        <v>31</v>
      </c>
      <c r="BA620" s="62" t="s">
        <v>31</v>
      </c>
      <c r="BB620" s="189" t="e">
        <f t="shared" ca="1" si="225"/>
        <v>#N/A</v>
      </c>
      <c r="BC620" s="189">
        <f t="shared" si="226"/>
        <v>100000</v>
      </c>
      <c r="BD620" s="189" t="e">
        <f t="shared" ca="1" si="233"/>
        <v>#N/A</v>
      </c>
      <c r="BE620" s="190" t="e">
        <f t="shared" ca="1" si="227"/>
        <v>#N/A</v>
      </c>
      <c r="BF620" s="189">
        <f t="shared" si="228"/>
        <v>100000</v>
      </c>
      <c r="BG620" s="191" t="e">
        <f t="shared" ca="1" si="229"/>
        <v>#N/A</v>
      </c>
      <c r="BH620" s="189">
        <f t="shared" si="230"/>
        <v>0</v>
      </c>
      <c r="BI620" s="190" t="str">
        <f t="shared" si="219"/>
        <v>Smoothing</v>
      </c>
      <c r="BJ620" s="189" t="str">
        <f t="shared" si="220"/>
        <v/>
      </c>
      <c r="BK620" s="191" t="str">
        <f t="shared" si="221"/>
        <v/>
      </c>
      <c r="BL620" t="str">
        <f t="shared" si="212"/>
        <v>Smoothing</v>
      </c>
      <c r="BM620" t="str">
        <f t="shared" si="231"/>
        <v/>
      </c>
      <c r="BN620" t="str">
        <f t="shared" si="232"/>
        <v/>
      </c>
      <c r="BP620">
        <f t="shared" si="216"/>
        <v>-95010</v>
      </c>
      <c r="BQ620" t="str">
        <f t="shared" si="222"/>
        <v>bilateral</v>
      </c>
      <c r="BR620">
        <v>190</v>
      </c>
      <c r="BU620" t="str">
        <f t="shared" si="223"/>
        <v>NO</v>
      </c>
    </row>
    <row r="621" spans="1:73">
      <c r="A621" s="4"/>
      <c r="B621" s="24">
        <v>20540522</v>
      </c>
      <c r="C621" s="2" t="s">
        <v>232</v>
      </c>
      <c r="D621" s="25" t="s">
        <v>32</v>
      </c>
      <c r="E621" s="135">
        <v>4990</v>
      </c>
      <c r="F621" s="135"/>
      <c r="G621" s="12"/>
      <c r="H621" s="16">
        <v>4990</v>
      </c>
      <c r="I621" s="135"/>
      <c r="J621" s="135"/>
      <c r="K621" s="135"/>
      <c r="L621" s="16">
        <v>0</v>
      </c>
      <c r="M621" s="135">
        <v>0</v>
      </c>
      <c r="N621" s="12">
        <v>0</v>
      </c>
      <c r="O621" s="16" t="s">
        <v>33</v>
      </c>
      <c r="P621" s="12" t="s">
        <v>33</v>
      </c>
      <c r="Q621" s="16">
        <f t="shared" si="211"/>
        <v>0</v>
      </c>
      <c r="R621" s="135">
        <f t="shared" si="217"/>
        <v>0</v>
      </c>
      <c r="S621" s="135" t="str">
        <f t="shared" si="213"/>
        <v>NA</v>
      </c>
      <c r="T621" s="135" t="str">
        <f t="shared" si="214"/>
        <v>NA</v>
      </c>
      <c r="U621" s="248" t="str">
        <f t="shared" si="218"/>
        <v>NA</v>
      </c>
      <c r="V621" s="12">
        <f t="shared" si="215"/>
        <v>0</v>
      </c>
      <c r="W621" s="66">
        <f t="shared" si="224"/>
        <v>1</v>
      </c>
      <c r="X621" s="16" t="s">
        <v>31</v>
      </c>
      <c r="Y621" s="135" t="s">
        <v>31</v>
      </c>
      <c r="Z621" s="12" t="s">
        <v>31</v>
      </c>
      <c r="AA621" s="135" t="s">
        <v>31</v>
      </c>
      <c r="AB621" s="135" t="s">
        <v>31</v>
      </c>
      <c r="AC621" s="12" t="s">
        <v>31</v>
      </c>
      <c r="AD621" s="135" t="s">
        <v>31</v>
      </c>
      <c r="AE621" s="135" t="s">
        <v>31</v>
      </c>
      <c r="AF621" s="12" t="s">
        <v>31</v>
      </c>
      <c r="AG621" s="135" t="s">
        <v>31</v>
      </c>
      <c r="AH621" s="135" t="s">
        <v>31</v>
      </c>
      <c r="AI621" s="12" t="s">
        <v>31</v>
      </c>
      <c r="AJ621" s="16" t="s">
        <v>31</v>
      </c>
      <c r="AK621" s="135" t="s">
        <v>31</v>
      </c>
      <c r="AL621" s="12" t="s">
        <v>31</v>
      </c>
      <c r="AM621" s="135" t="s">
        <v>31</v>
      </c>
      <c r="AN621" s="135" t="s">
        <v>31</v>
      </c>
      <c r="AO621" s="12" t="s">
        <v>31</v>
      </c>
      <c r="AP621" s="12" t="s">
        <v>31</v>
      </c>
      <c r="AQ621" s="12" t="s">
        <v>31</v>
      </c>
      <c r="AR621" s="66" t="s">
        <v>31</v>
      </c>
      <c r="AS621" s="12" t="s">
        <v>31</v>
      </c>
      <c r="AT621" s="66" t="s">
        <v>31</v>
      </c>
      <c r="AU621" s="66" t="s">
        <v>31</v>
      </c>
      <c r="AV621" s="12" t="s">
        <v>31</v>
      </c>
      <c r="AW621" s="12" t="s">
        <v>31</v>
      </c>
      <c r="AX621" s="66" t="s">
        <v>31</v>
      </c>
      <c r="AY621" s="12" t="s">
        <v>31</v>
      </c>
      <c r="AZ621" s="66" t="s">
        <v>31</v>
      </c>
      <c r="BA621" s="66" t="s">
        <v>31</v>
      </c>
      <c r="BB621" s="189" t="e">
        <f t="shared" ca="1" si="225"/>
        <v>#N/A</v>
      </c>
      <c r="BC621" s="189">
        <f t="shared" si="226"/>
        <v>100000</v>
      </c>
      <c r="BD621" s="189" t="e">
        <f t="shared" ca="1" si="233"/>
        <v>#N/A</v>
      </c>
      <c r="BE621" s="190" t="e">
        <f t="shared" ca="1" si="227"/>
        <v>#N/A</v>
      </c>
      <c r="BF621" s="189">
        <f t="shared" si="228"/>
        <v>100000</v>
      </c>
      <c r="BG621" s="191" t="e">
        <f t="shared" ca="1" si="229"/>
        <v>#N/A</v>
      </c>
      <c r="BH621" s="189">
        <f t="shared" si="230"/>
        <v>0</v>
      </c>
      <c r="BI621" s="190" t="str">
        <f t="shared" si="219"/>
        <v>Smoothing</v>
      </c>
      <c r="BJ621" s="189" t="str">
        <f t="shared" si="220"/>
        <v/>
      </c>
      <c r="BK621" s="191" t="str">
        <f t="shared" si="221"/>
        <v/>
      </c>
      <c r="BL621" t="str">
        <f t="shared" si="212"/>
        <v>Smoothing</v>
      </c>
      <c r="BM621" t="str">
        <f t="shared" si="231"/>
        <v/>
      </c>
      <c r="BN621" t="str">
        <f t="shared" si="232"/>
        <v/>
      </c>
      <c r="BP621">
        <f t="shared" si="216"/>
        <v>-95010</v>
      </c>
      <c r="BQ621" t="str">
        <f t="shared" si="222"/>
        <v>bilateral</v>
      </c>
      <c r="BR621">
        <v>190</v>
      </c>
      <c r="BU621" t="str">
        <f t="shared" si="223"/>
        <v>NO</v>
      </c>
    </row>
    <row r="622" spans="1:73">
      <c r="A622" s="4"/>
      <c r="B622" s="24">
        <v>20540522</v>
      </c>
      <c r="C622" s="2" t="s">
        <v>232</v>
      </c>
      <c r="D622" s="25" t="s">
        <v>34</v>
      </c>
      <c r="E622" s="135">
        <v>5176</v>
      </c>
      <c r="F622" s="135"/>
      <c r="G622" s="12"/>
      <c r="H622" s="16">
        <v>5176</v>
      </c>
      <c r="I622" s="135"/>
      <c r="J622" s="135"/>
      <c r="K622" s="135"/>
      <c r="L622" s="16">
        <v>0</v>
      </c>
      <c r="M622" s="135">
        <v>0</v>
      </c>
      <c r="N622" s="12">
        <v>0</v>
      </c>
      <c r="O622" s="16" t="s">
        <v>30</v>
      </c>
      <c r="P622" s="12" t="s">
        <v>30</v>
      </c>
      <c r="Q622" s="16">
        <f t="shared" si="211"/>
        <v>0</v>
      </c>
      <c r="R622" s="135">
        <f t="shared" si="217"/>
        <v>0</v>
      </c>
      <c r="S622" s="135" t="str">
        <f t="shared" si="213"/>
        <v>NA</v>
      </c>
      <c r="T622" s="135" t="str">
        <f t="shared" si="214"/>
        <v>NA</v>
      </c>
      <c r="U622" s="248" t="str">
        <f t="shared" si="218"/>
        <v>NA</v>
      </c>
      <c r="V622" s="12">
        <f t="shared" si="215"/>
        <v>0</v>
      </c>
      <c r="W622" s="66">
        <f t="shared" si="224"/>
        <v>1</v>
      </c>
      <c r="X622" s="16" t="s">
        <v>31</v>
      </c>
      <c r="Y622" s="135" t="s">
        <v>31</v>
      </c>
      <c r="Z622" s="12" t="s">
        <v>31</v>
      </c>
      <c r="AA622" s="135" t="s">
        <v>31</v>
      </c>
      <c r="AB622" s="135" t="s">
        <v>31</v>
      </c>
      <c r="AC622" s="12" t="s">
        <v>31</v>
      </c>
      <c r="AD622" s="135" t="s">
        <v>31</v>
      </c>
      <c r="AE622" s="135" t="s">
        <v>31</v>
      </c>
      <c r="AF622" s="12" t="s">
        <v>31</v>
      </c>
      <c r="AG622" s="135" t="s">
        <v>31</v>
      </c>
      <c r="AH622" s="135" t="s">
        <v>31</v>
      </c>
      <c r="AI622" s="12" t="s">
        <v>31</v>
      </c>
      <c r="AJ622" s="16" t="s">
        <v>31</v>
      </c>
      <c r="AK622" s="135" t="s">
        <v>31</v>
      </c>
      <c r="AL622" s="12" t="s">
        <v>31</v>
      </c>
      <c r="AM622" s="135" t="s">
        <v>31</v>
      </c>
      <c r="AN622" s="135" t="s">
        <v>31</v>
      </c>
      <c r="AO622" s="12" t="s">
        <v>31</v>
      </c>
      <c r="AP622" s="12" t="s">
        <v>31</v>
      </c>
      <c r="AQ622" s="12" t="s">
        <v>31</v>
      </c>
      <c r="AR622" s="66" t="s">
        <v>31</v>
      </c>
      <c r="AS622" s="12" t="s">
        <v>31</v>
      </c>
      <c r="AT622" s="66" t="s">
        <v>31</v>
      </c>
      <c r="AU622" s="66" t="s">
        <v>31</v>
      </c>
      <c r="AV622" s="12" t="s">
        <v>31</v>
      </c>
      <c r="AW622" s="12" t="s">
        <v>31</v>
      </c>
      <c r="AX622" s="66" t="s">
        <v>31</v>
      </c>
      <c r="AY622" s="12" t="s">
        <v>31</v>
      </c>
      <c r="AZ622" s="66" t="s">
        <v>31</v>
      </c>
      <c r="BA622" s="66" t="s">
        <v>31</v>
      </c>
      <c r="BB622" s="189" t="e">
        <f t="shared" ca="1" si="225"/>
        <v>#N/A</v>
      </c>
      <c r="BC622" s="189">
        <f t="shared" si="226"/>
        <v>100000</v>
      </c>
      <c r="BD622" s="189" t="e">
        <f t="shared" ca="1" si="233"/>
        <v>#N/A</v>
      </c>
      <c r="BE622" s="190" t="e">
        <f t="shared" ca="1" si="227"/>
        <v>#N/A</v>
      </c>
      <c r="BF622" s="189">
        <f t="shared" si="228"/>
        <v>100000</v>
      </c>
      <c r="BG622" s="191" t="e">
        <f t="shared" ca="1" si="229"/>
        <v>#N/A</v>
      </c>
      <c r="BH622" s="189">
        <f t="shared" si="230"/>
        <v>0</v>
      </c>
      <c r="BI622" s="190" t="str">
        <f t="shared" si="219"/>
        <v>Smoothing</v>
      </c>
      <c r="BJ622" s="189" t="str">
        <f t="shared" si="220"/>
        <v/>
      </c>
      <c r="BK622" s="191" t="str">
        <f t="shared" si="221"/>
        <v/>
      </c>
      <c r="BL622" t="str">
        <f t="shared" si="212"/>
        <v>Smoothing</v>
      </c>
      <c r="BM622" t="str">
        <f t="shared" si="231"/>
        <v/>
      </c>
      <c r="BN622" t="str">
        <f t="shared" si="232"/>
        <v/>
      </c>
      <c r="BP622">
        <f t="shared" si="216"/>
        <v>-94824</v>
      </c>
      <c r="BQ622" t="str">
        <f t="shared" si="222"/>
        <v>bilateral</v>
      </c>
      <c r="BR622">
        <v>190</v>
      </c>
      <c r="BU622" t="str">
        <f t="shared" si="223"/>
        <v>NO</v>
      </c>
    </row>
    <row r="623" spans="1:73">
      <c r="A623" s="4"/>
      <c r="B623" s="24">
        <v>20540522</v>
      </c>
      <c r="C623" s="2" t="s">
        <v>232</v>
      </c>
      <c r="D623" s="25" t="s">
        <v>35</v>
      </c>
      <c r="E623" s="135">
        <v>5819</v>
      </c>
      <c r="F623" s="135"/>
      <c r="G623" s="12"/>
      <c r="H623" s="16">
        <v>5819</v>
      </c>
      <c r="I623" s="135"/>
      <c r="J623" s="135"/>
      <c r="K623" s="135"/>
      <c r="L623" s="16">
        <v>0</v>
      </c>
      <c r="M623" s="135">
        <v>0</v>
      </c>
      <c r="N623" s="12">
        <v>0</v>
      </c>
      <c r="O623" s="16" t="s">
        <v>33</v>
      </c>
      <c r="P623" s="12" t="s">
        <v>33</v>
      </c>
      <c r="Q623" s="16">
        <f t="shared" si="211"/>
        <v>0</v>
      </c>
      <c r="R623" s="135">
        <f t="shared" si="217"/>
        <v>0</v>
      </c>
      <c r="S623" s="135" t="str">
        <f t="shared" si="213"/>
        <v>NA</v>
      </c>
      <c r="T623" s="135" t="str">
        <f t="shared" si="214"/>
        <v>NA</v>
      </c>
      <c r="U623" s="248" t="str">
        <f t="shared" si="218"/>
        <v>NA</v>
      </c>
      <c r="V623" s="12">
        <f t="shared" si="215"/>
        <v>0</v>
      </c>
      <c r="W623" s="66">
        <f t="shared" si="224"/>
        <v>1</v>
      </c>
      <c r="X623" s="16" t="s">
        <v>31</v>
      </c>
      <c r="Y623" s="135" t="s">
        <v>31</v>
      </c>
      <c r="Z623" s="12" t="s">
        <v>31</v>
      </c>
      <c r="AA623" s="135" t="s">
        <v>31</v>
      </c>
      <c r="AB623" s="135" t="s">
        <v>31</v>
      </c>
      <c r="AC623" s="12" t="s">
        <v>31</v>
      </c>
      <c r="AD623" s="135" t="s">
        <v>31</v>
      </c>
      <c r="AE623" s="135" t="s">
        <v>31</v>
      </c>
      <c r="AF623" s="12" t="s">
        <v>31</v>
      </c>
      <c r="AG623" s="135" t="s">
        <v>31</v>
      </c>
      <c r="AH623" s="135" t="s">
        <v>31</v>
      </c>
      <c r="AI623" s="12" t="s">
        <v>31</v>
      </c>
      <c r="AJ623" s="16" t="s">
        <v>31</v>
      </c>
      <c r="AK623" s="135" t="s">
        <v>31</v>
      </c>
      <c r="AL623" s="12" t="s">
        <v>31</v>
      </c>
      <c r="AM623" s="135" t="s">
        <v>31</v>
      </c>
      <c r="AN623" s="135" t="s">
        <v>31</v>
      </c>
      <c r="AO623" s="12" t="s">
        <v>31</v>
      </c>
      <c r="AP623" s="12" t="s">
        <v>31</v>
      </c>
      <c r="AQ623" s="12" t="s">
        <v>31</v>
      </c>
      <c r="AR623" s="66" t="s">
        <v>31</v>
      </c>
      <c r="AS623" s="12" t="s">
        <v>31</v>
      </c>
      <c r="AT623" s="66" t="s">
        <v>31</v>
      </c>
      <c r="AU623" s="66" t="s">
        <v>31</v>
      </c>
      <c r="AV623" s="12" t="s">
        <v>31</v>
      </c>
      <c r="AW623" s="12" t="s">
        <v>31</v>
      </c>
      <c r="AX623" s="66" t="s">
        <v>31</v>
      </c>
      <c r="AY623" s="12" t="s">
        <v>31</v>
      </c>
      <c r="AZ623" s="66" t="s">
        <v>31</v>
      </c>
      <c r="BA623" s="66" t="s">
        <v>31</v>
      </c>
      <c r="BB623" s="189" t="e">
        <f t="shared" ca="1" si="225"/>
        <v>#N/A</v>
      </c>
      <c r="BC623" s="189">
        <f t="shared" si="226"/>
        <v>100000</v>
      </c>
      <c r="BD623" s="189" t="e">
        <f t="shared" ca="1" si="233"/>
        <v>#N/A</v>
      </c>
      <c r="BE623" s="190" t="e">
        <f t="shared" ca="1" si="227"/>
        <v>#N/A</v>
      </c>
      <c r="BF623" s="189">
        <f t="shared" si="228"/>
        <v>100000</v>
      </c>
      <c r="BG623" s="191" t="e">
        <f t="shared" ca="1" si="229"/>
        <v>#N/A</v>
      </c>
      <c r="BH623" s="189">
        <f t="shared" si="230"/>
        <v>0</v>
      </c>
      <c r="BI623" s="190" t="str">
        <f t="shared" si="219"/>
        <v>Smoothing</v>
      </c>
      <c r="BJ623" s="189" t="str">
        <f t="shared" si="220"/>
        <v/>
      </c>
      <c r="BK623" s="191" t="str">
        <f t="shared" si="221"/>
        <v/>
      </c>
      <c r="BL623" t="str">
        <f t="shared" si="212"/>
        <v>Smoothing</v>
      </c>
      <c r="BM623" t="str">
        <f t="shared" si="231"/>
        <v/>
      </c>
      <c r="BN623" t="str">
        <f t="shared" si="232"/>
        <v/>
      </c>
      <c r="BP623">
        <f t="shared" si="216"/>
        <v>-94181</v>
      </c>
      <c r="BQ623" t="str">
        <f t="shared" si="222"/>
        <v>bilateral</v>
      </c>
      <c r="BR623">
        <v>190</v>
      </c>
      <c r="BU623" t="str">
        <f t="shared" si="223"/>
        <v>NO</v>
      </c>
    </row>
    <row r="624" spans="1:73">
      <c r="A624" s="4"/>
      <c r="B624" s="24">
        <v>20540522</v>
      </c>
      <c r="C624" s="2" t="s">
        <v>232</v>
      </c>
      <c r="D624" s="25" t="s">
        <v>37</v>
      </c>
      <c r="E624" s="135">
        <v>5819</v>
      </c>
      <c r="F624" s="135"/>
      <c r="G624" s="12"/>
      <c r="H624" s="16">
        <v>5819</v>
      </c>
      <c r="I624" s="135"/>
      <c r="J624" s="135"/>
      <c r="K624" s="135"/>
      <c r="L624" s="16">
        <v>0</v>
      </c>
      <c r="M624" s="135">
        <v>0</v>
      </c>
      <c r="N624" s="12">
        <v>0</v>
      </c>
      <c r="O624" s="16" t="s">
        <v>33</v>
      </c>
      <c r="P624" s="12" t="s">
        <v>33</v>
      </c>
      <c r="Q624" s="16">
        <f t="shared" si="211"/>
        <v>0</v>
      </c>
      <c r="R624" s="135">
        <f t="shared" si="217"/>
        <v>0</v>
      </c>
      <c r="S624" s="135" t="str">
        <f t="shared" si="213"/>
        <v>NA</v>
      </c>
      <c r="T624" s="135" t="str">
        <f t="shared" si="214"/>
        <v>NA</v>
      </c>
      <c r="U624" s="248" t="str">
        <f t="shared" si="218"/>
        <v>NA</v>
      </c>
      <c r="V624" s="12">
        <f t="shared" si="215"/>
        <v>0</v>
      </c>
      <c r="W624" s="66">
        <f t="shared" si="224"/>
        <v>1</v>
      </c>
      <c r="X624" s="16" t="s">
        <v>31</v>
      </c>
      <c r="Y624" s="135" t="s">
        <v>31</v>
      </c>
      <c r="Z624" s="12" t="s">
        <v>31</v>
      </c>
      <c r="AA624" s="135" t="s">
        <v>31</v>
      </c>
      <c r="AB624" s="135" t="s">
        <v>31</v>
      </c>
      <c r="AC624" s="12" t="s">
        <v>31</v>
      </c>
      <c r="AD624" s="135" t="s">
        <v>31</v>
      </c>
      <c r="AE624" s="135" t="s">
        <v>31</v>
      </c>
      <c r="AF624" s="12" t="s">
        <v>31</v>
      </c>
      <c r="AG624" s="135" t="s">
        <v>31</v>
      </c>
      <c r="AH624" s="135" t="s">
        <v>31</v>
      </c>
      <c r="AI624" s="12" t="s">
        <v>31</v>
      </c>
      <c r="AJ624" s="16" t="s">
        <v>31</v>
      </c>
      <c r="AK624" s="135" t="s">
        <v>31</v>
      </c>
      <c r="AL624" s="12" t="s">
        <v>31</v>
      </c>
      <c r="AM624" s="135" t="s">
        <v>31</v>
      </c>
      <c r="AN624" s="135" t="s">
        <v>31</v>
      </c>
      <c r="AO624" s="12" t="s">
        <v>31</v>
      </c>
      <c r="AP624" s="12" t="s">
        <v>31</v>
      </c>
      <c r="AQ624" s="12" t="s">
        <v>31</v>
      </c>
      <c r="AR624" s="66" t="s">
        <v>31</v>
      </c>
      <c r="AS624" s="12" t="s">
        <v>31</v>
      </c>
      <c r="AT624" s="66" t="s">
        <v>31</v>
      </c>
      <c r="AU624" s="66" t="s">
        <v>31</v>
      </c>
      <c r="AV624" s="12" t="s">
        <v>31</v>
      </c>
      <c r="AW624" s="12" t="s">
        <v>31</v>
      </c>
      <c r="AX624" s="66" t="s">
        <v>31</v>
      </c>
      <c r="AY624" s="12" t="s">
        <v>31</v>
      </c>
      <c r="AZ624" s="66" t="s">
        <v>31</v>
      </c>
      <c r="BA624" s="66" t="s">
        <v>31</v>
      </c>
      <c r="BB624" s="189" t="e">
        <f t="shared" ca="1" si="225"/>
        <v>#N/A</v>
      </c>
      <c r="BC624" s="189">
        <f t="shared" si="226"/>
        <v>100000</v>
      </c>
      <c r="BD624" s="189" t="e">
        <f t="shared" ca="1" si="233"/>
        <v>#N/A</v>
      </c>
      <c r="BE624" s="190" t="e">
        <f t="shared" ca="1" si="227"/>
        <v>#N/A</v>
      </c>
      <c r="BF624" s="189">
        <f t="shared" si="228"/>
        <v>100000</v>
      </c>
      <c r="BG624" s="191" t="e">
        <f t="shared" ca="1" si="229"/>
        <v>#N/A</v>
      </c>
      <c r="BH624" s="189">
        <f t="shared" si="230"/>
        <v>0</v>
      </c>
      <c r="BI624" s="190" t="str">
        <f t="shared" si="219"/>
        <v>Smoothing</v>
      </c>
      <c r="BJ624" s="189" t="str">
        <f t="shared" si="220"/>
        <v/>
      </c>
      <c r="BK624" s="191" t="str">
        <f t="shared" si="221"/>
        <v/>
      </c>
      <c r="BL624" t="str">
        <f t="shared" si="212"/>
        <v>Smoothing</v>
      </c>
      <c r="BM624" t="str">
        <f t="shared" si="231"/>
        <v/>
      </c>
      <c r="BN624" t="str">
        <f t="shared" si="232"/>
        <v/>
      </c>
      <c r="BP624">
        <f t="shared" si="216"/>
        <v>-94181</v>
      </c>
      <c r="BQ624" t="str">
        <f t="shared" si="222"/>
        <v>bilateral</v>
      </c>
      <c r="BR624">
        <v>190</v>
      </c>
      <c r="BU624" t="str">
        <f t="shared" si="223"/>
        <v>NO</v>
      </c>
    </row>
    <row r="625" spans="1:73">
      <c r="A625" s="4"/>
      <c r="B625" s="24">
        <v>20540522</v>
      </c>
      <c r="C625" s="2" t="s">
        <v>232</v>
      </c>
      <c r="D625" s="25" t="s">
        <v>38</v>
      </c>
      <c r="E625" s="135">
        <v>7219</v>
      </c>
      <c r="F625" s="135"/>
      <c r="G625" s="12"/>
      <c r="H625" s="16">
        <v>7219</v>
      </c>
      <c r="I625" s="135"/>
      <c r="J625" s="135"/>
      <c r="K625" s="135"/>
      <c r="L625" s="16">
        <v>0</v>
      </c>
      <c r="M625" s="135">
        <v>0</v>
      </c>
      <c r="N625" s="12">
        <v>0</v>
      </c>
      <c r="O625" s="16" t="s">
        <v>33</v>
      </c>
      <c r="P625" s="12" t="s">
        <v>33</v>
      </c>
      <c r="Q625" s="16">
        <f t="shared" ref="Q625:Q688" si="234">IFERROR(L625-M625,0)</f>
        <v>0</v>
      </c>
      <c r="R625" s="135">
        <f t="shared" si="217"/>
        <v>0</v>
      </c>
      <c r="S625" s="135" t="str">
        <f t="shared" si="213"/>
        <v>NA</v>
      </c>
      <c r="T625" s="135" t="str">
        <f t="shared" si="214"/>
        <v>NA</v>
      </c>
      <c r="U625" s="248" t="str">
        <f t="shared" si="218"/>
        <v>NA</v>
      </c>
      <c r="V625" s="12">
        <f t="shared" si="215"/>
        <v>0</v>
      </c>
      <c r="W625" s="66">
        <f t="shared" si="224"/>
        <v>1</v>
      </c>
      <c r="X625" s="16" t="s">
        <v>31</v>
      </c>
      <c r="Y625" s="135" t="s">
        <v>31</v>
      </c>
      <c r="Z625" s="12" t="s">
        <v>31</v>
      </c>
      <c r="AA625" s="135" t="s">
        <v>31</v>
      </c>
      <c r="AB625" s="135" t="s">
        <v>31</v>
      </c>
      <c r="AC625" s="12" t="s">
        <v>31</v>
      </c>
      <c r="AD625" s="135" t="s">
        <v>31</v>
      </c>
      <c r="AE625" s="135" t="s">
        <v>31</v>
      </c>
      <c r="AF625" s="12" t="s">
        <v>31</v>
      </c>
      <c r="AG625" s="135" t="s">
        <v>31</v>
      </c>
      <c r="AH625" s="135" t="s">
        <v>31</v>
      </c>
      <c r="AI625" s="12" t="s">
        <v>31</v>
      </c>
      <c r="AJ625" s="16" t="s">
        <v>31</v>
      </c>
      <c r="AK625" s="135" t="s">
        <v>31</v>
      </c>
      <c r="AL625" s="12" t="s">
        <v>31</v>
      </c>
      <c r="AM625" s="135" t="s">
        <v>31</v>
      </c>
      <c r="AN625" s="135" t="s">
        <v>31</v>
      </c>
      <c r="AO625" s="12" t="s">
        <v>31</v>
      </c>
      <c r="AP625" s="12" t="s">
        <v>31</v>
      </c>
      <c r="AQ625" s="12" t="s">
        <v>31</v>
      </c>
      <c r="AR625" s="66" t="s">
        <v>31</v>
      </c>
      <c r="AS625" s="12" t="s">
        <v>31</v>
      </c>
      <c r="AT625" s="66" t="s">
        <v>31</v>
      </c>
      <c r="AU625" s="66" t="s">
        <v>31</v>
      </c>
      <c r="AV625" s="12" t="s">
        <v>31</v>
      </c>
      <c r="AW625" s="12" t="s">
        <v>31</v>
      </c>
      <c r="AX625" s="66" t="s">
        <v>31</v>
      </c>
      <c r="AY625" s="12" t="s">
        <v>31</v>
      </c>
      <c r="AZ625" s="66" t="s">
        <v>31</v>
      </c>
      <c r="BA625" s="66" t="s">
        <v>31</v>
      </c>
      <c r="BB625" s="189" t="e">
        <f t="shared" ca="1" si="225"/>
        <v>#N/A</v>
      </c>
      <c r="BC625" s="189">
        <f t="shared" si="226"/>
        <v>100000</v>
      </c>
      <c r="BD625" s="189" t="e">
        <f t="shared" ca="1" si="233"/>
        <v>#N/A</v>
      </c>
      <c r="BE625" s="190" t="e">
        <f t="shared" ca="1" si="227"/>
        <v>#N/A</v>
      </c>
      <c r="BF625" s="189">
        <f t="shared" si="228"/>
        <v>100000</v>
      </c>
      <c r="BG625" s="191" t="e">
        <f t="shared" ca="1" si="229"/>
        <v>#N/A</v>
      </c>
      <c r="BH625" s="189">
        <f t="shared" si="230"/>
        <v>0</v>
      </c>
      <c r="BI625" s="190" t="str">
        <f t="shared" si="219"/>
        <v>Smoothing</v>
      </c>
      <c r="BJ625" s="189" t="str">
        <f t="shared" si="220"/>
        <v/>
      </c>
      <c r="BK625" s="191" t="str">
        <f t="shared" si="221"/>
        <v/>
      </c>
      <c r="BL625" t="str">
        <f t="shared" si="212"/>
        <v>Smoothing</v>
      </c>
      <c r="BM625" t="str">
        <f t="shared" si="231"/>
        <v/>
      </c>
      <c r="BN625" t="str">
        <f t="shared" si="232"/>
        <v/>
      </c>
      <c r="BP625">
        <f t="shared" si="216"/>
        <v>-92781</v>
      </c>
      <c r="BQ625" t="str">
        <f t="shared" si="222"/>
        <v>bilateral</v>
      </c>
      <c r="BR625">
        <v>190</v>
      </c>
      <c r="BU625" t="str">
        <f t="shared" si="223"/>
        <v>NO</v>
      </c>
    </row>
    <row r="626" spans="1:73">
      <c r="A626" s="4"/>
      <c r="B626" s="24">
        <v>20540522</v>
      </c>
      <c r="C626" s="2" t="s">
        <v>232</v>
      </c>
      <c r="D626" s="25" t="s">
        <v>39</v>
      </c>
      <c r="E626" s="135">
        <v>6617</v>
      </c>
      <c r="F626" s="135"/>
      <c r="G626" s="12"/>
      <c r="H626" s="16">
        <v>6617</v>
      </c>
      <c r="I626" s="135"/>
      <c r="J626" s="135"/>
      <c r="K626" s="135"/>
      <c r="L626" s="16">
        <v>0</v>
      </c>
      <c r="M626" s="135">
        <v>0</v>
      </c>
      <c r="N626" s="12">
        <v>0</v>
      </c>
      <c r="O626" s="16" t="s">
        <v>30</v>
      </c>
      <c r="P626" s="12" t="s">
        <v>30</v>
      </c>
      <c r="Q626" s="16">
        <f t="shared" si="234"/>
        <v>0</v>
      </c>
      <c r="R626" s="135">
        <f t="shared" si="217"/>
        <v>0</v>
      </c>
      <c r="S626" s="135" t="str">
        <f t="shared" si="213"/>
        <v>NA</v>
      </c>
      <c r="T626" s="135" t="str">
        <f t="shared" si="214"/>
        <v>NA</v>
      </c>
      <c r="U626" s="248" t="str">
        <f t="shared" si="218"/>
        <v>NA</v>
      </c>
      <c r="V626" s="12">
        <f t="shared" si="215"/>
        <v>0</v>
      </c>
      <c r="W626" s="66">
        <f t="shared" si="224"/>
        <v>1</v>
      </c>
      <c r="X626" s="16" t="s">
        <v>31</v>
      </c>
      <c r="Y626" s="135" t="s">
        <v>31</v>
      </c>
      <c r="Z626" s="12" t="s">
        <v>31</v>
      </c>
      <c r="AA626" s="135" t="s">
        <v>31</v>
      </c>
      <c r="AB626" s="135" t="s">
        <v>31</v>
      </c>
      <c r="AC626" s="12" t="s">
        <v>31</v>
      </c>
      <c r="AD626" s="135" t="s">
        <v>31</v>
      </c>
      <c r="AE626" s="135" t="s">
        <v>31</v>
      </c>
      <c r="AF626" s="12" t="s">
        <v>31</v>
      </c>
      <c r="AG626" s="135" t="s">
        <v>31</v>
      </c>
      <c r="AH626" s="135" t="s">
        <v>31</v>
      </c>
      <c r="AI626" s="12" t="s">
        <v>31</v>
      </c>
      <c r="AJ626" s="16" t="s">
        <v>31</v>
      </c>
      <c r="AK626" s="135" t="s">
        <v>31</v>
      </c>
      <c r="AL626" s="12" t="s">
        <v>31</v>
      </c>
      <c r="AM626" s="135" t="s">
        <v>31</v>
      </c>
      <c r="AN626" s="135" t="s">
        <v>31</v>
      </c>
      <c r="AO626" s="12" t="s">
        <v>31</v>
      </c>
      <c r="AP626" s="12" t="s">
        <v>31</v>
      </c>
      <c r="AQ626" s="12" t="s">
        <v>31</v>
      </c>
      <c r="AR626" s="66" t="s">
        <v>31</v>
      </c>
      <c r="AS626" s="12" t="s">
        <v>31</v>
      </c>
      <c r="AT626" s="66" t="s">
        <v>31</v>
      </c>
      <c r="AU626" s="66" t="s">
        <v>31</v>
      </c>
      <c r="AV626" s="12" t="s">
        <v>31</v>
      </c>
      <c r="AW626" s="12" t="s">
        <v>31</v>
      </c>
      <c r="AX626" s="66" t="s">
        <v>31</v>
      </c>
      <c r="AY626" s="12" t="s">
        <v>31</v>
      </c>
      <c r="AZ626" s="66" t="s">
        <v>31</v>
      </c>
      <c r="BA626" s="66" t="s">
        <v>31</v>
      </c>
      <c r="BB626" s="189" t="e">
        <f t="shared" ca="1" si="225"/>
        <v>#N/A</v>
      </c>
      <c r="BC626" s="189">
        <f t="shared" si="226"/>
        <v>100000</v>
      </c>
      <c r="BD626" s="189" t="e">
        <f t="shared" ca="1" si="233"/>
        <v>#N/A</v>
      </c>
      <c r="BE626" s="190" t="e">
        <f t="shared" ca="1" si="227"/>
        <v>#N/A</v>
      </c>
      <c r="BF626" s="189">
        <f t="shared" si="228"/>
        <v>100000</v>
      </c>
      <c r="BG626" s="191" t="e">
        <f t="shared" ca="1" si="229"/>
        <v>#N/A</v>
      </c>
      <c r="BH626" s="189">
        <f t="shared" si="230"/>
        <v>0</v>
      </c>
      <c r="BI626" s="190" t="str">
        <f t="shared" si="219"/>
        <v>Smoothing</v>
      </c>
      <c r="BJ626" s="189" t="str">
        <f t="shared" si="220"/>
        <v/>
      </c>
      <c r="BK626" s="191" t="str">
        <f t="shared" si="221"/>
        <v/>
      </c>
      <c r="BL626" t="str">
        <f t="shared" si="212"/>
        <v>Smoothing</v>
      </c>
      <c r="BM626" t="str">
        <f t="shared" si="231"/>
        <v/>
      </c>
      <c r="BN626" t="str">
        <f t="shared" si="232"/>
        <v/>
      </c>
      <c r="BP626">
        <f t="shared" si="216"/>
        <v>-93383</v>
      </c>
      <c r="BQ626" t="str">
        <f t="shared" si="222"/>
        <v>bilateral</v>
      </c>
      <c r="BR626">
        <v>190</v>
      </c>
      <c r="BU626" t="str">
        <f t="shared" si="223"/>
        <v>NO</v>
      </c>
    </row>
    <row r="627" spans="1:73">
      <c r="A627" s="4"/>
      <c r="B627" s="24">
        <v>20540522</v>
      </c>
      <c r="C627" s="2" t="s">
        <v>232</v>
      </c>
      <c r="D627" s="25" t="s">
        <v>43</v>
      </c>
      <c r="E627" s="135">
        <v>6480</v>
      </c>
      <c r="F627" s="135"/>
      <c r="G627" s="12"/>
      <c r="H627" s="16">
        <v>6480</v>
      </c>
      <c r="I627" s="135"/>
      <c r="J627" s="135"/>
      <c r="K627" s="135"/>
      <c r="L627" s="16">
        <v>0</v>
      </c>
      <c r="M627" s="135">
        <v>0</v>
      </c>
      <c r="N627" s="12">
        <v>0</v>
      </c>
      <c r="O627" s="16" t="s">
        <v>40</v>
      </c>
      <c r="P627" s="12" t="s">
        <v>40</v>
      </c>
      <c r="Q627" s="16">
        <f t="shared" si="234"/>
        <v>0</v>
      </c>
      <c r="R627" s="135">
        <f t="shared" si="217"/>
        <v>0</v>
      </c>
      <c r="S627" s="135" t="str">
        <f t="shared" si="213"/>
        <v>NA</v>
      </c>
      <c r="T627" s="135" t="str">
        <f t="shared" si="214"/>
        <v>NA</v>
      </c>
      <c r="U627" s="248" t="str">
        <f t="shared" si="218"/>
        <v>NA</v>
      </c>
      <c r="V627" s="12">
        <f t="shared" si="215"/>
        <v>0</v>
      </c>
      <c r="W627" s="66">
        <f t="shared" si="224"/>
        <v>1</v>
      </c>
      <c r="X627" s="16" t="s">
        <v>31</v>
      </c>
      <c r="Y627" s="135" t="s">
        <v>31</v>
      </c>
      <c r="Z627" s="12" t="s">
        <v>31</v>
      </c>
      <c r="AA627" s="135" t="s">
        <v>31</v>
      </c>
      <c r="AB627" s="135" t="s">
        <v>31</v>
      </c>
      <c r="AC627" s="12" t="s">
        <v>31</v>
      </c>
      <c r="AD627" s="135" t="s">
        <v>31</v>
      </c>
      <c r="AE627" s="135" t="s">
        <v>31</v>
      </c>
      <c r="AF627" s="12" t="s">
        <v>31</v>
      </c>
      <c r="AG627" s="135" t="s">
        <v>31</v>
      </c>
      <c r="AH627" s="135" t="s">
        <v>31</v>
      </c>
      <c r="AI627" s="12" t="s">
        <v>31</v>
      </c>
      <c r="AJ627" s="16" t="s">
        <v>31</v>
      </c>
      <c r="AK627" s="135" t="s">
        <v>31</v>
      </c>
      <c r="AL627" s="12" t="s">
        <v>31</v>
      </c>
      <c r="AM627" s="135" t="s">
        <v>31</v>
      </c>
      <c r="AN627" s="135" t="s">
        <v>31</v>
      </c>
      <c r="AO627" s="12" t="s">
        <v>31</v>
      </c>
      <c r="AP627" s="12" t="s">
        <v>31</v>
      </c>
      <c r="AQ627" s="12" t="s">
        <v>31</v>
      </c>
      <c r="AR627" s="66" t="s">
        <v>31</v>
      </c>
      <c r="AS627" s="12" t="s">
        <v>31</v>
      </c>
      <c r="AT627" s="66" t="s">
        <v>31</v>
      </c>
      <c r="AU627" s="66" t="s">
        <v>31</v>
      </c>
      <c r="AV627" s="12" t="s">
        <v>31</v>
      </c>
      <c r="AW627" s="12" t="s">
        <v>31</v>
      </c>
      <c r="AX627" s="66" t="s">
        <v>31</v>
      </c>
      <c r="AY627" s="12" t="s">
        <v>31</v>
      </c>
      <c r="AZ627" s="66" t="s">
        <v>31</v>
      </c>
      <c r="BA627" s="66" t="s">
        <v>31</v>
      </c>
      <c r="BB627" s="189" t="e">
        <f t="shared" ca="1" si="225"/>
        <v>#N/A</v>
      </c>
      <c r="BC627" s="189">
        <f t="shared" si="226"/>
        <v>100000</v>
      </c>
      <c r="BD627" s="189" t="e">
        <f t="shared" ca="1" si="233"/>
        <v>#N/A</v>
      </c>
      <c r="BE627" s="190" t="e">
        <f t="shared" ca="1" si="227"/>
        <v>#N/A</v>
      </c>
      <c r="BF627" s="189">
        <f t="shared" si="228"/>
        <v>100000</v>
      </c>
      <c r="BG627" s="191" t="e">
        <f t="shared" ca="1" si="229"/>
        <v>#N/A</v>
      </c>
      <c r="BH627" s="189">
        <f t="shared" si="230"/>
        <v>0</v>
      </c>
      <c r="BI627" s="190" t="str">
        <f t="shared" si="219"/>
        <v>Smoothing</v>
      </c>
      <c r="BJ627" s="189" t="str">
        <f t="shared" si="220"/>
        <v/>
      </c>
      <c r="BK627" s="191" t="str">
        <f t="shared" si="221"/>
        <v/>
      </c>
      <c r="BL627" t="str">
        <f t="shared" si="212"/>
        <v>Smoothing</v>
      </c>
      <c r="BM627" t="str">
        <f t="shared" si="231"/>
        <v/>
      </c>
      <c r="BN627" t="str">
        <f t="shared" si="232"/>
        <v/>
      </c>
      <c r="BP627">
        <f t="shared" si="216"/>
        <v>-93520</v>
      </c>
      <c r="BQ627" t="str">
        <f t="shared" si="222"/>
        <v>bilateral</v>
      </c>
      <c r="BR627">
        <v>190</v>
      </c>
      <c r="BU627" t="str">
        <f t="shared" si="223"/>
        <v>NO</v>
      </c>
    </row>
    <row r="628" spans="1:73">
      <c r="A628" s="4"/>
      <c r="B628" s="24">
        <v>20540522</v>
      </c>
      <c r="C628" s="2" t="s">
        <v>232</v>
      </c>
      <c r="D628" s="25" t="s">
        <v>45</v>
      </c>
      <c r="E628" s="135">
        <v>6480</v>
      </c>
      <c r="F628" s="135"/>
      <c r="G628" s="12"/>
      <c r="H628" s="16">
        <v>6480</v>
      </c>
      <c r="I628" s="135"/>
      <c r="J628" s="135"/>
      <c r="K628" s="135"/>
      <c r="L628" s="16">
        <v>0</v>
      </c>
      <c r="M628" s="135">
        <v>0</v>
      </c>
      <c r="N628" s="12">
        <v>0</v>
      </c>
      <c r="O628" s="16" t="s">
        <v>40</v>
      </c>
      <c r="P628" s="12" t="s">
        <v>40</v>
      </c>
      <c r="Q628" s="16">
        <f t="shared" si="234"/>
        <v>0</v>
      </c>
      <c r="R628" s="135">
        <f t="shared" si="217"/>
        <v>0</v>
      </c>
      <c r="S628" s="135" t="str">
        <f t="shared" si="213"/>
        <v>NA</v>
      </c>
      <c r="T628" s="135" t="str">
        <f t="shared" si="214"/>
        <v>NA</v>
      </c>
      <c r="U628" s="248" t="str">
        <f t="shared" si="218"/>
        <v>NA</v>
      </c>
      <c r="V628" s="12">
        <f t="shared" si="215"/>
        <v>0</v>
      </c>
      <c r="W628" s="66">
        <f t="shared" si="224"/>
        <v>1</v>
      </c>
      <c r="X628" s="16" t="s">
        <v>31</v>
      </c>
      <c r="Y628" s="135" t="s">
        <v>31</v>
      </c>
      <c r="Z628" s="12" t="s">
        <v>31</v>
      </c>
      <c r="AA628" s="135" t="s">
        <v>31</v>
      </c>
      <c r="AB628" s="135" t="s">
        <v>31</v>
      </c>
      <c r="AC628" s="12" t="s">
        <v>31</v>
      </c>
      <c r="AD628" s="135" t="s">
        <v>31</v>
      </c>
      <c r="AE628" s="135" t="s">
        <v>31</v>
      </c>
      <c r="AF628" s="12" t="s">
        <v>31</v>
      </c>
      <c r="AG628" s="135" t="s">
        <v>31</v>
      </c>
      <c r="AH628" s="135" t="s">
        <v>31</v>
      </c>
      <c r="AI628" s="12" t="s">
        <v>31</v>
      </c>
      <c r="AJ628" s="16" t="s">
        <v>31</v>
      </c>
      <c r="AK628" s="135" t="s">
        <v>31</v>
      </c>
      <c r="AL628" s="12" t="s">
        <v>31</v>
      </c>
      <c r="AM628" s="135" t="s">
        <v>31</v>
      </c>
      <c r="AN628" s="135" t="s">
        <v>31</v>
      </c>
      <c r="AO628" s="12" t="s">
        <v>31</v>
      </c>
      <c r="AP628" s="12" t="s">
        <v>31</v>
      </c>
      <c r="AQ628" s="12" t="s">
        <v>31</v>
      </c>
      <c r="AR628" s="66" t="s">
        <v>31</v>
      </c>
      <c r="AS628" s="12" t="s">
        <v>31</v>
      </c>
      <c r="AT628" s="66" t="s">
        <v>31</v>
      </c>
      <c r="AU628" s="66" t="s">
        <v>31</v>
      </c>
      <c r="AV628" s="12" t="s">
        <v>31</v>
      </c>
      <c r="AW628" s="12" t="s">
        <v>31</v>
      </c>
      <c r="AX628" s="66" t="s">
        <v>31</v>
      </c>
      <c r="AY628" s="12" t="s">
        <v>31</v>
      </c>
      <c r="AZ628" s="66" t="s">
        <v>31</v>
      </c>
      <c r="BA628" s="66" t="s">
        <v>31</v>
      </c>
      <c r="BB628" s="189" t="e">
        <f t="shared" ca="1" si="225"/>
        <v>#N/A</v>
      </c>
      <c r="BC628" s="189">
        <f t="shared" si="226"/>
        <v>100000</v>
      </c>
      <c r="BD628" s="189" t="e">
        <f t="shared" ca="1" si="233"/>
        <v>#N/A</v>
      </c>
      <c r="BE628" s="190" t="e">
        <f t="shared" ca="1" si="227"/>
        <v>#N/A</v>
      </c>
      <c r="BF628" s="189">
        <f t="shared" si="228"/>
        <v>100000</v>
      </c>
      <c r="BG628" s="191" t="e">
        <f t="shared" ca="1" si="229"/>
        <v>#N/A</v>
      </c>
      <c r="BH628" s="189">
        <f t="shared" si="230"/>
        <v>0</v>
      </c>
      <c r="BI628" s="190" t="str">
        <f t="shared" si="219"/>
        <v>Smoothing</v>
      </c>
      <c r="BJ628" s="189" t="str">
        <f t="shared" si="220"/>
        <v/>
      </c>
      <c r="BK628" s="191" t="str">
        <f t="shared" si="221"/>
        <v/>
      </c>
      <c r="BL628" t="str">
        <f t="shared" si="212"/>
        <v>Smoothing</v>
      </c>
      <c r="BM628" t="str">
        <f t="shared" si="231"/>
        <v/>
      </c>
      <c r="BN628" t="str">
        <f t="shared" si="232"/>
        <v/>
      </c>
      <c r="BP628">
        <f t="shared" si="216"/>
        <v>-93520</v>
      </c>
      <c r="BQ628" t="str">
        <f t="shared" si="222"/>
        <v>bilateral</v>
      </c>
      <c r="BR628">
        <v>190</v>
      </c>
      <c r="BU628" t="str">
        <f t="shared" si="223"/>
        <v>NO</v>
      </c>
    </row>
    <row r="629" spans="1:73">
      <c r="A629" s="4"/>
      <c r="B629" s="24">
        <v>20540522</v>
      </c>
      <c r="C629" s="2" t="s">
        <v>232</v>
      </c>
      <c r="D629" s="25" t="s">
        <v>46</v>
      </c>
      <c r="E629" s="135">
        <v>6182</v>
      </c>
      <c r="F629" s="135"/>
      <c r="G629" s="12"/>
      <c r="H629" s="16">
        <v>6182</v>
      </c>
      <c r="I629" s="135"/>
      <c r="J629" s="135"/>
      <c r="K629" s="135"/>
      <c r="L629" s="16">
        <v>-3436</v>
      </c>
      <c r="M629" s="135">
        <v>-3436</v>
      </c>
      <c r="N629" s="12">
        <v>-3691</v>
      </c>
      <c r="O629" s="16" t="s">
        <v>40</v>
      </c>
      <c r="P629" s="12" t="s">
        <v>40</v>
      </c>
      <c r="Q629" s="16">
        <f t="shared" si="234"/>
        <v>0</v>
      </c>
      <c r="R629" s="135">
        <f t="shared" si="217"/>
        <v>0</v>
      </c>
      <c r="S629" s="135" t="str">
        <f t="shared" si="213"/>
        <v>NA</v>
      </c>
      <c r="T629" s="135" t="str">
        <f t="shared" si="214"/>
        <v>NA</v>
      </c>
      <c r="U629" s="248" t="str">
        <f t="shared" si="218"/>
        <v>NA</v>
      </c>
      <c r="V629" s="12">
        <f t="shared" si="215"/>
        <v>0</v>
      </c>
      <c r="W629" s="66">
        <f t="shared" si="224"/>
        <v>1</v>
      </c>
      <c r="X629" s="16" t="s">
        <v>31</v>
      </c>
      <c r="Y629" s="135" t="s">
        <v>31</v>
      </c>
      <c r="Z629" s="12" t="s">
        <v>31</v>
      </c>
      <c r="AA629" s="135" t="s">
        <v>31</v>
      </c>
      <c r="AB629" s="135" t="s">
        <v>31</v>
      </c>
      <c r="AC629" s="12" t="s">
        <v>31</v>
      </c>
      <c r="AD629" s="135" t="s">
        <v>31</v>
      </c>
      <c r="AE629" s="135" t="s">
        <v>31</v>
      </c>
      <c r="AF629" s="12" t="s">
        <v>31</v>
      </c>
      <c r="AG629" s="135" t="s">
        <v>31</v>
      </c>
      <c r="AH629" s="135" t="s">
        <v>31</v>
      </c>
      <c r="AI629" s="12" t="s">
        <v>31</v>
      </c>
      <c r="AJ629" s="16" t="s">
        <v>31</v>
      </c>
      <c r="AK629" s="135" t="s">
        <v>31</v>
      </c>
      <c r="AL629" s="12" t="s">
        <v>31</v>
      </c>
      <c r="AM629" s="135" t="s">
        <v>31</v>
      </c>
      <c r="AN629" s="135" t="s">
        <v>31</v>
      </c>
      <c r="AO629" s="12" t="s">
        <v>31</v>
      </c>
      <c r="AP629" s="12" t="s">
        <v>31</v>
      </c>
      <c r="AQ629" s="12" t="s">
        <v>31</v>
      </c>
      <c r="AR629" s="66" t="s">
        <v>31</v>
      </c>
      <c r="AS629" s="12" t="s">
        <v>31</v>
      </c>
      <c r="AT629" s="66" t="s">
        <v>31</v>
      </c>
      <c r="AU629" s="66" t="s">
        <v>31</v>
      </c>
      <c r="AV629" s="12" t="s">
        <v>31</v>
      </c>
      <c r="AW629" s="12" t="s">
        <v>31</v>
      </c>
      <c r="AX629" s="66" t="s">
        <v>31</v>
      </c>
      <c r="AY629" s="12" t="s">
        <v>31</v>
      </c>
      <c r="AZ629" s="66" t="s">
        <v>31</v>
      </c>
      <c r="BA629" s="66" t="s">
        <v>31</v>
      </c>
      <c r="BB629" s="189" t="e">
        <f t="shared" ca="1" si="225"/>
        <v>#N/A</v>
      </c>
      <c r="BC629" s="189">
        <f t="shared" si="226"/>
        <v>100000</v>
      </c>
      <c r="BD629" s="189" t="e">
        <f t="shared" ca="1" si="233"/>
        <v>#N/A</v>
      </c>
      <c r="BE629" s="190" t="e">
        <f t="shared" ca="1" si="227"/>
        <v>#N/A</v>
      </c>
      <c r="BF629" s="189">
        <f t="shared" si="228"/>
        <v>100000</v>
      </c>
      <c r="BG629" s="191" t="e">
        <f t="shared" ca="1" si="229"/>
        <v>#N/A</v>
      </c>
      <c r="BH629" s="189">
        <f t="shared" si="230"/>
        <v>0</v>
      </c>
      <c r="BI629" s="190" t="str">
        <f t="shared" si="219"/>
        <v>Smoothing</v>
      </c>
      <c r="BJ629" s="189" t="str">
        <f t="shared" si="220"/>
        <v/>
      </c>
      <c r="BK629" s="191" t="str">
        <f t="shared" si="221"/>
        <v/>
      </c>
      <c r="BL629" t="str">
        <f t="shared" si="212"/>
        <v>Smoothing</v>
      </c>
      <c r="BM629" t="str">
        <f t="shared" si="231"/>
        <v/>
      </c>
      <c r="BN629" t="str">
        <f t="shared" si="232"/>
        <v/>
      </c>
      <c r="BP629">
        <f t="shared" si="216"/>
        <v>-93818</v>
      </c>
      <c r="BQ629" t="str">
        <f t="shared" si="222"/>
        <v>bilateral</v>
      </c>
      <c r="BR629">
        <v>190</v>
      </c>
      <c r="BU629" t="str">
        <f t="shared" si="223"/>
        <v>NO</v>
      </c>
    </row>
    <row r="630" spans="1:73">
      <c r="A630" s="4"/>
      <c r="B630" s="24">
        <v>20540522</v>
      </c>
      <c r="C630" s="2" t="s">
        <v>232</v>
      </c>
      <c r="D630" s="25" t="s">
        <v>47</v>
      </c>
      <c r="E630" s="135">
        <v>6668</v>
      </c>
      <c r="F630" s="135"/>
      <c r="G630" s="12"/>
      <c r="H630" s="16">
        <v>6668</v>
      </c>
      <c r="I630" s="135"/>
      <c r="J630" s="135"/>
      <c r="K630" s="135"/>
      <c r="L630" s="16">
        <v>-3922</v>
      </c>
      <c r="M630" s="135">
        <v>-3922</v>
      </c>
      <c r="N630" s="12">
        <v>-3923</v>
      </c>
      <c r="O630" s="16" t="s">
        <v>30</v>
      </c>
      <c r="P630" s="12" t="s">
        <v>30</v>
      </c>
      <c r="Q630" s="16">
        <f t="shared" si="234"/>
        <v>0</v>
      </c>
      <c r="R630" s="135">
        <f t="shared" si="217"/>
        <v>0</v>
      </c>
      <c r="S630" s="135" t="str">
        <f t="shared" si="213"/>
        <v>NA</v>
      </c>
      <c r="T630" s="135" t="str">
        <f t="shared" si="214"/>
        <v>NA</v>
      </c>
      <c r="U630" s="248" t="str">
        <f t="shared" si="218"/>
        <v>NA</v>
      </c>
      <c r="V630" s="12">
        <f t="shared" si="215"/>
        <v>0</v>
      </c>
      <c r="W630" s="66">
        <f t="shared" si="224"/>
        <v>1</v>
      </c>
      <c r="X630" s="16" t="s">
        <v>31</v>
      </c>
      <c r="Y630" s="135" t="s">
        <v>31</v>
      </c>
      <c r="Z630" s="12" t="s">
        <v>31</v>
      </c>
      <c r="AA630" s="135" t="s">
        <v>31</v>
      </c>
      <c r="AB630" s="135" t="s">
        <v>31</v>
      </c>
      <c r="AC630" s="12" t="s">
        <v>31</v>
      </c>
      <c r="AD630" s="135" t="s">
        <v>31</v>
      </c>
      <c r="AE630" s="135" t="s">
        <v>31</v>
      </c>
      <c r="AF630" s="12" t="s">
        <v>31</v>
      </c>
      <c r="AG630" s="135" t="s">
        <v>31</v>
      </c>
      <c r="AH630" s="135" t="s">
        <v>31</v>
      </c>
      <c r="AI630" s="12" t="s">
        <v>31</v>
      </c>
      <c r="AJ630" s="16" t="s">
        <v>31</v>
      </c>
      <c r="AK630" s="135" t="s">
        <v>31</v>
      </c>
      <c r="AL630" s="12" t="s">
        <v>31</v>
      </c>
      <c r="AM630" s="135" t="s">
        <v>31</v>
      </c>
      <c r="AN630" s="135" t="s">
        <v>31</v>
      </c>
      <c r="AO630" s="12" t="s">
        <v>31</v>
      </c>
      <c r="AP630" s="12" t="s">
        <v>31</v>
      </c>
      <c r="AQ630" s="12" t="s">
        <v>31</v>
      </c>
      <c r="AR630" s="66" t="s">
        <v>31</v>
      </c>
      <c r="AS630" s="12" t="s">
        <v>31</v>
      </c>
      <c r="AT630" s="66" t="s">
        <v>31</v>
      </c>
      <c r="AU630" s="66" t="s">
        <v>31</v>
      </c>
      <c r="AV630" s="12" t="s">
        <v>31</v>
      </c>
      <c r="AW630" s="12" t="s">
        <v>31</v>
      </c>
      <c r="AX630" s="66" t="s">
        <v>31</v>
      </c>
      <c r="AY630" s="12" t="s">
        <v>31</v>
      </c>
      <c r="AZ630" s="66" t="s">
        <v>31</v>
      </c>
      <c r="BA630" s="66" t="s">
        <v>31</v>
      </c>
      <c r="BB630" s="189" t="e">
        <f t="shared" ca="1" si="225"/>
        <v>#N/A</v>
      </c>
      <c r="BC630" s="189">
        <f t="shared" si="226"/>
        <v>100000</v>
      </c>
      <c r="BD630" s="189" t="e">
        <f t="shared" ca="1" si="233"/>
        <v>#N/A</v>
      </c>
      <c r="BE630" s="190" t="e">
        <f t="shared" ca="1" si="227"/>
        <v>#N/A</v>
      </c>
      <c r="BF630" s="189">
        <f t="shared" si="228"/>
        <v>100000</v>
      </c>
      <c r="BG630" s="191" t="e">
        <f t="shared" ca="1" si="229"/>
        <v>#N/A</v>
      </c>
      <c r="BH630" s="189">
        <f t="shared" si="230"/>
        <v>0</v>
      </c>
      <c r="BI630" s="190" t="str">
        <f t="shared" si="219"/>
        <v>Smoothing</v>
      </c>
      <c r="BJ630" s="189" t="str">
        <f t="shared" si="220"/>
        <v/>
      </c>
      <c r="BK630" s="191" t="str">
        <f t="shared" si="221"/>
        <v/>
      </c>
      <c r="BL630" t="str">
        <f t="shared" si="212"/>
        <v>Smoothing</v>
      </c>
      <c r="BM630" t="str">
        <f t="shared" si="231"/>
        <v/>
      </c>
      <c r="BN630" t="str">
        <f t="shared" si="232"/>
        <v/>
      </c>
      <c r="BP630">
        <f t="shared" si="216"/>
        <v>-93332</v>
      </c>
      <c r="BQ630" t="str">
        <f t="shared" si="222"/>
        <v>bilateral</v>
      </c>
      <c r="BR630">
        <v>190</v>
      </c>
      <c r="BU630" t="str">
        <f t="shared" si="223"/>
        <v>NO</v>
      </c>
    </row>
    <row r="631" spans="1:73" ht="15.95" thickBot="1">
      <c r="A631" s="4"/>
      <c r="B631" s="26">
        <v>20540522</v>
      </c>
      <c r="C631" s="56" t="s">
        <v>232</v>
      </c>
      <c r="D631" s="27" t="s">
        <v>48</v>
      </c>
      <c r="E631" s="14">
        <v>6035</v>
      </c>
      <c r="F631" s="14"/>
      <c r="G631" s="15"/>
      <c r="H631" s="20">
        <v>6035</v>
      </c>
      <c r="I631" s="14"/>
      <c r="J631" s="14"/>
      <c r="K631" s="14"/>
      <c r="L631" s="20">
        <v>-3293</v>
      </c>
      <c r="M631" s="14">
        <v>-3293</v>
      </c>
      <c r="N631" s="15">
        <v>-3302</v>
      </c>
      <c r="O631" s="20" t="s">
        <v>30</v>
      </c>
      <c r="P631" s="15" t="s">
        <v>30</v>
      </c>
      <c r="Q631" s="20">
        <f t="shared" si="234"/>
        <v>0</v>
      </c>
      <c r="R631" s="135">
        <f t="shared" si="217"/>
        <v>0</v>
      </c>
      <c r="S631" s="135" t="str">
        <f t="shared" si="213"/>
        <v>NA</v>
      </c>
      <c r="T631" s="135" t="str">
        <f t="shared" si="214"/>
        <v>NA</v>
      </c>
      <c r="U631" s="248" t="str">
        <f t="shared" si="218"/>
        <v>NA</v>
      </c>
      <c r="V631" s="15">
        <f t="shared" si="215"/>
        <v>0</v>
      </c>
      <c r="W631" s="66">
        <f t="shared" si="224"/>
        <v>1</v>
      </c>
      <c r="X631" s="20" t="s">
        <v>31</v>
      </c>
      <c r="Y631" s="14" t="s">
        <v>31</v>
      </c>
      <c r="Z631" s="15" t="s">
        <v>31</v>
      </c>
      <c r="AA631" s="14" t="s">
        <v>31</v>
      </c>
      <c r="AB631" s="14" t="s">
        <v>31</v>
      </c>
      <c r="AC631" s="15" t="s">
        <v>31</v>
      </c>
      <c r="AD631" s="14" t="s">
        <v>31</v>
      </c>
      <c r="AE631" s="14" t="s">
        <v>31</v>
      </c>
      <c r="AF631" s="15" t="s">
        <v>31</v>
      </c>
      <c r="AG631" s="14" t="s">
        <v>31</v>
      </c>
      <c r="AH631" s="14" t="s">
        <v>31</v>
      </c>
      <c r="AI631" s="15" t="s">
        <v>31</v>
      </c>
      <c r="AJ631" s="20" t="s">
        <v>31</v>
      </c>
      <c r="AK631" s="14" t="s">
        <v>31</v>
      </c>
      <c r="AL631" s="15" t="s">
        <v>31</v>
      </c>
      <c r="AM631" s="14" t="s">
        <v>31</v>
      </c>
      <c r="AN631" s="14" t="s">
        <v>31</v>
      </c>
      <c r="AO631" s="15" t="s">
        <v>31</v>
      </c>
      <c r="AP631" s="15" t="s">
        <v>31</v>
      </c>
      <c r="AQ631" s="15" t="s">
        <v>31</v>
      </c>
      <c r="AR631" s="63" t="s">
        <v>31</v>
      </c>
      <c r="AS631" s="15" t="s">
        <v>31</v>
      </c>
      <c r="AT631" s="63" t="s">
        <v>31</v>
      </c>
      <c r="AU631" s="63" t="s">
        <v>31</v>
      </c>
      <c r="AV631" s="15" t="s">
        <v>31</v>
      </c>
      <c r="AW631" s="15" t="s">
        <v>31</v>
      </c>
      <c r="AX631" s="63" t="s">
        <v>31</v>
      </c>
      <c r="AY631" s="15" t="s">
        <v>31</v>
      </c>
      <c r="AZ631" s="63" t="s">
        <v>31</v>
      </c>
      <c r="BA631" s="63" t="s">
        <v>31</v>
      </c>
      <c r="BB631" s="189" t="e">
        <f t="shared" ca="1" si="225"/>
        <v>#N/A</v>
      </c>
      <c r="BC631" s="189">
        <f t="shared" si="226"/>
        <v>100000</v>
      </c>
      <c r="BD631" s="189" t="e">
        <f t="shared" ca="1" si="233"/>
        <v>#N/A</v>
      </c>
      <c r="BE631" s="190" t="e">
        <f t="shared" ca="1" si="227"/>
        <v>#N/A</v>
      </c>
      <c r="BF631" s="189">
        <f t="shared" si="228"/>
        <v>100000</v>
      </c>
      <c r="BG631" s="191" t="e">
        <f t="shared" ca="1" si="229"/>
        <v>#N/A</v>
      </c>
      <c r="BH631" s="189">
        <f t="shared" si="230"/>
        <v>0</v>
      </c>
      <c r="BI631" s="190" t="str">
        <f t="shared" si="219"/>
        <v>Smoothing</v>
      </c>
      <c r="BJ631" s="189" t="str">
        <f t="shared" si="220"/>
        <v/>
      </c>
      <c r="BK631" s="191" t="str">
        <f t="shared" si="221"/>
        <v/>
      </c>
      <c r="BL631" t="str">
        <f t="shared" si="212"/>
        <v>Smoothing</v>
      </c>
      <c r="BM631" t="str">
        <f t="shared" si="231"/>
        <v/>
      </c>
      <c r="BN631" t="str">
        <f t="shared" si="232"/>
        <v/>
      </c>
      <c r="BP631">
        <f t="shared" si="216"/>
        <v>-93965</v>
      </c>
      <c r="BQ631" t="str">
        <f t="shared" si="222"/>
        <v>bilateral</v>
      </c>
      <c r="BR631">
        <v>190</v>
      </c>
      <c r="BU631" t="str">
        <f t="shared" si="223"/>
        <v>NO</v>
      </c>
    </row>
    <row r="632" spans="1:73">
      <c r="A632" s="4"/>
      <c r="B632" s="52">
        <v>20540523</v>
      </c>
      <c r="C632" s="53" t="s">
        <v>232</v>
      </c>
      <c r="D632" s="57" t="s">
        <v>29</v>
      </c>
      <c r="E632" s="55">
        <v>6274</v>
      </c>
      <c r="F632" s="55"/>
      <c r="G632" s="46"/>
      <c r="H632" s="45">
        <v>6266</v>
      </c>
      <c r="I632" s="55"/>
      <c r="J632" s="55"/>
      <c r="K632" s="55"/>
      <c r="L632" s="45">
        <v>0</v>
      </c>
      <c r="M632" s="55">
        <v>0</v>
      </c>
      <c r="N632" s="46">
        <v>0</v>
      </c>
      <c r="O632" s="45" t="s">
        <v>30</v>
      </c>
      <c r="P632" s="46" t="s">
        <v>60</v>
      </c>
      <c r="Q632" s="45">
        <f t="shared" si="234"/>
        <v>0</v>
      </c>
      <c r="R632" s="135">
        <f t="shared" si="217"/>
        <v>8</v>
      </c>
      <c r="S632" s="135" t="str">
        <f t="shared" si="213"/>
        <v>NA</v>
      </c>
      <c r="T632" s="135" t="str">
        <f t="shared" si="214"/>
        <v>NA</v>
      </c>
      <c r="U632" s="248" t="str">
        <f t="shared" si="218"/>
        <v>NA</v>
      </c>
      <c r="V632" s="46">
        <f t="shared" si="215"/>
        <v>0</v>
      </c>
      <c r="W632" s="66">
        <f t="shared" si="224"/>
        <v>1</v>
      </c>
      <c r="X632" s="45">
        <v>170</v>
      </c>
      <c r="Y632" s="55" t="s">
        <v>31</v>
      </c>
      <c r="Z632" s="46" t="s">
        <v>61</v>
      </c>
      <c r="AA632" s="55">
        <v>326</v>
      </c>
      <c r="AB632" s="55" t="s">
        <v>31</v>
      </c>
      <c r="AC632" s="46" t="s">
        <v>61</v>
      </c>
      <c r="AD632" s="55" t="s">
        <v>31</v>
      </c>
      <c r="AE632" s="55" t="s">
        <v>31</v>
      </c>
      <c r="AF632" s="46" t="s">
        <v>31</v>
      </c>
      <c r="AG632" s="55" t="s">
        <v>31</v>
      </c>
      <c r="AH632" s="55" t="s">
        <v>31</v>
      </c>
      <c r="AI632" s="46" t="s">
        <v>31</v>
      </c>
      <c r="AJ632" s="45" t="s">
        <v>31</v>
      </c>
      <c r="AK632" s="55" t="s">
        <v>31</v>
      </c>
      <c r="AL632" s="46" t="s">
        <v>31</v>
      </c>
      <c r="AM632" s="55" t="s">
        <v>31</v>
      </c>
      <c r="AN632" s="55" t="s">
        <v>31</v>
      </c>
      <c r="AO632" s="46" t="s">
        <v>31</v>
      </c>
      <c r="AP632" s="46" t="s">
        <v>31</v>
      </c>
      <c r="AQ632" s="46" t="s">
        <v>31</v>
      </c>
      <c r="AR632" s="62" t="s">
        <v>31</v>
      </c>
      <c r="AS632" s="46" t="s">
        <v>31</v>
      </c>
      <c r="AT632" s="62" t="s">
        <v>31</v>
      </c>
      <c r="AU632" s="62" t="s">
        <v>31</v>
      </c>
      <c r="AV632" s="46" t="s">
        <v>31</v>
      </c>
      <c r="AW632" s="46" t="s">
        <v>31</v>
      </c>
      <c r="AX632" s="62" t="s">
        <v>31</v>
      </c>
      <c r="AY632" s="46" t="s">
        <v>31</v>
      </c>
      <c r="AZ632" s="62" t="s">
        <v>31</v>
      </c>
      <c r="BA632" s="62" t="s">
        <v>31</v>
      </c>
      <c r="BB632" s="189" t="e">
        <f t="shared" ca="1" si="225"/>
        <v>#N/A</v>
      </c>
      <c r="BC632" s="189">
        <f t="shared" si="226"/>
        <v>100000</v>
      </c>
      <c r="BD632" s="189" t="e">
        <f t="shared" ca="1" si="233"/>
        <v>#N/A</v>
      </c>
      <c r="BE632" s="190" t="str">
        <f t="shared" ca="1" si="227"/>
        <v>AT</v>
      </c>
      <c r="BF632" s="189">
        <f t="shared" si="228"/>
        <v>170</v>
      </c>
      <c r="BG632" s="191" t="str">
        <f t="shared" ca="1" si="229"/>
        <v>Because of high redispatch the leftover intraday capacity was set to 0</v>
      </c>
      <c r="BH632" s="189">
        <f t="shared" si="230"/>
        <v>2</v>
      </c>
      <c r="BI632" s="190" t="str">
        <f t="shared" si="219"/>
        <v>CHECK</v>
      </c>
      <c r="BJ632" s="189" t="str">
        <f t="shared" si="220"/>
        <v>CHECK</v>
      </c>
      <c r="BK632" s="191" t="str">
        <f t="shared" si="221"/>
        <v>CHECK</v>
      </c>
      <c r="BL632" t="str">
        <f t="shared" si="212"/>
        <v>CHECK</v>
      </c>
      <c r="BM632" t="str">
        <f t="shared" si="231"/>
        <v>CHECK</v>
      </c>
      <c r="BN632" t="str">
        <f t="shared" si="232"/>
        <v>CHECK</v>
      </c>
      <c r="BP632">
        <f t="shared" si="216"/>
        <v>-93734</v>
      </c>
      <c r="BQ632" t="str">
        <f t="shared" si="222"/>
        <v>bilateral</v>
      </c>
      <c r="BR632">
        <v>190</v>
      </c>
      <c r="BU632" t="str">
        <f t="shared" si="223"/>
        <v>NO</v>
      </c>
    </row>
    <row r="633" spans="1:73">
      <c r="A633" s="4"/>
      <c r="B633" s="24">
        <v>20540523</v>
      </c>
      <c r="C633" s="2" t="s">
        <v>232</v>
      </c>
      <c r="D633" s="25" t="s">
        <v>32</v>
      </c>
      <c r="E633" s="135">
        <v>6386</v>
      </c>
      <c r="F633" s="135"/>
      <c r="G633" s="12"/>
      <c r="H633" s="16">
        <v>6386</v>
      </c>
      <c r="I633" s="135"/>
      <c r="J633" s="135"/>
      <c r="K633" s="135"/>
      <c r="L633" s="16">
        <v>0</v>
      </c>
      <c r="M633" s="135">
        <v>0</v>
      </c>
      <c r="N633" s="12">
        <v>0</v>
      </c>
      <c r="O633" s="16" t="s">
        <v>30</v>
      </c>
      <c r="P633" s="12" t="s">
        <v>30</v>
      </c>
      <c r="Q633" s="16">
        <f t="shared" si="234"/>
        <v>0</v>
      </c>
      <c r="R633" s="135">
        <f t="shared" si="217"/>
        <v>0</v>
      </c>
      <c r="S633" s="135" t="str">
        <f t="shared" si="213"/>
        <v>NA</v>
      </c>
      <c r="T633" s="135" t="str">
        <f t="shared" si="214"/>
        <v>NA</v>
      </c>
      <c r="U633" s="248" t="str">
        <f t="shared" si="218"/>
        <v>NA</v>
      </c>
      <c r="V633" s="12">
        <f t="shared" si="215"/>
        <v>0</v>
      </c>
      <c r="W633" s="66">
        <f t="shared" si="224"/>
        <v>1</v>
      </c>
      <c r="X633" s="16">
        <v>170</v>
      </c>
      <c r="Y633" s="135" t="s">
        <v>31</v>
      </c>
      <c r="Z633" s="12" t="s">
        <v>61</v>
      </c>
      <c r="AA633" s="135">
        <v>381</v>
      </c>
      <c r="AB633" s="135" t="s">
        <v>31</v>
      </c>
      <c r="AC633" s="12" t="s">
        <v>61</v>
      </c>
      <c r="AD633" s="135" t="s">
        <v>31</v>
      </c>
      <c r="AE633" s="135" t="s">
        <v>31</v>
      </c>
      <c r="AF633" s="12" t="s">
        <v>31</v>
      </c>
      <c r="AG633" s="135" t="s">
        <v>31</v>
      </c>
      <c r="AH633" s="135" t="s">
        <v>31</v>
      </c>
      <c r="AI633" s="12" t="s">
        <v>31</v>
      </c>
      <c r="AJ633" s="16" t="s">
        <v>31</v>
      </c>
      <c r="AK633" s="135" t="s">
        <v>31</v>
      </c>
      <c r="AL633" s="12" t="s">
        <v>31</v>
      </c>
      <c r="AM633" s="135" t="s">
        <v>31</v>
      </c>
      <c r="AN633" s="135" t="s">
        <v>31</v>
      </c>
      <c r="AO633" s="12" t="s">
        <v>31</v>
      </c>
      <c r="AP633" s="12" t="s">
        <v>31</v>
      </c>
      <c r="AQ633" s="12" t="s">
        <v>31</v>
      </c>
      <c r="AR633" s="66" t="s">
        <v>31</v>
      </c>
      <c r="AS633" s="12" t="s">
        <v>31</v>
      </c>
      <c r="AT633" s="66" t="s">
        <v>31</v>
      </c>
      <c r="AU633" s="66" t="s">
        <v>31</v>
      </c>
      <c r="AV633" s="12" t="s">
        <v>31</v>
      </c>
      <c r="AW633" s="12" t="s">
        <v>31</v>
      </c>
      <c r="AX633" s="66" t="s">
        <v>31</v>
      </c>
      <c r="AY633" s="12" t="s">
        <v>31</v>
      </c>
      <c r="AZ633" s="66" t="s">
        <v>31</v>
      </c>
      <c r="BA633" s="66" t="s">
        <v>31</v>
      </c>
      <c r="BB633" s="189" t="e">
        <f t="shared" ca="1" si="225"/>
        <v>#N/A</v>
      </c>
      <c r="BC633" s="189">
        <f t="shared" si="226"/>
        <v>100000</v>
      </c>
      <c r="BD633" s="189" t="e">
        <f t="shared" ca="1" si="233"/>
        <v>#N/A</v>
      </c>
      <c r="BE633" s="190" t="str">
        <f t="shared" ca="1" si="227"/>
        <v>AT</v>
      </c>
      <c r="BF633" s="189">
        <f t="shared" si="228"/>
        <v>170</v>
      </c>
      <c r="BG633" s="191" t="str">
        <f t="shared" ca="1" si="229"/>
        <v>Because of high redispatch the leftover intraday capacity was set to 0</v>
      </c>
      <c r="BH633" s="189">
        <f t="shared" si="230"/>
        <v>2</v>
      </c>
      <c r="BI633" s="190" t="str">
        <f t="shared" si="219"/>
        <v>CHECK</v>
      </c>
      <c r="BJ633" s="189" t="str">
        <f t="shared" si="220"/>
        <v>CHECK</v>
      </c>
      <c r="BK633" s="191" t="str">
        <f t="shared" si="221"/>
        <v>CHECK</v>
      </c>
      <c r="BL633" t="str">
        <f t="shared" si="212"/>
        <v>CHECK</v>
      </c>
      <c r="BM633" t="str">
        <f t="shared" si="231"/>
        <v>CHECK</v>
      </c>
      <c r="BN633" t="str">
        <f t="shared" si="232"/>
        <v>CHECK</v>
      </c>
      <c r="BP633">
        <f t="shared" si="216"/>
        <v>-93614</v>
      </c>
      <c r="BQ633" t="str">
        <f t="shared" si="222"/>
        <v>bilateral</v>
      </c>
      <c r="BR633">
        <v>190</v>
      </c>
      <c r="BU633" t="str">
        <f t="shared" si="223"/>
        <v>NO</v>
      </c>
    </row>
    <row r="634" spans="1:73">
      <c r="A634" s="4"/>
      <c r="B634" s="24">
        <v>20540523</v>
      </c>
      <c r="C634" s="2" t="s">
        <v>232</v>
      </c>
      <c r="D634" s="25" t="s">
        <v>34</v>
      </c>
      <c r="E634" s="135">
        <v>6366</v>
      </c>
      <c r="F634" s="135"/>
      <c r="G634" s="12"/>
      <c r="H634" s="16">
        <v>6361</v>
      </c>
      <c r="I634" s="135"/>
      <c r="J634" s="135"/>
      <c r="K634" s="135"/>
      <c r="L634" s="16">
        <v>0</v>
      </c>
      <c r="M634" s="135">
        <v>0</v>
      </c>
      <c r="N634" s="12">
        <v>0</v>
      </c>
      <c r="O634" s="16" t="s">
        <v>30</v>
      </c>
      <c r="P634" s="12" t="s">
        <v>60</v>
      </c>
      <c r="Q634" s="16">
        <f t="shared" si="234"/>
        <v>0</v>
      </c>
      <c r="R634" s="135">
        <f t="shared" si="217"/>
        <v>5</v>
      </c>
      <c r="S634" s="135" t="str">
        <f t="shared" si="213"/>
        <v>NA</v>
      </c>
      <c r="T634" s="135" t="str">
        <f t="shared" si="214"/>
        <v>NA</v>
      </c>
      <c r="U634" s="248" t="str">
        <f t="shared" si="218"/>
        <v>NA</v>
      </c>
      <c r="V634" s="12">
        <f t="shared" si="215"/>
        <v>0</v>
      </c>
      <c r="W634" s="66">
        <f t="shared" si="224"/>
        <v>1</v>
      </c>
      <c r="X634" s="16">
        <v>170</v>
      </c>
      <c r="Y634" s="135" t="s">
        <v>31</v>
      </c>
      <c r="Z634" s="12" t="s">
        <v>61</v>
      </c>
      <c r="AA634" s="135">
        <v>251</v>
      </c>
      <c r="AB634" s="135" t="s">
        <v>31</v>
      </c>
      <c r="AC634" s="12" t="s">
        <v>61</v>
      </c>
      <c r="AD634" s="135" t="s">
        <v>31</v>
      </c>
      <c r="AE634" s="135" t="s">
        <v>31</v>
      </c>
      <c r="AF634" s="12" t="s">
        <v>31</v>
      </c>
      <c r="AG634" s="135" t="s">
        <v>31</v>
      </c>
      <c r="AH634" s="135" t="s">
        <v>31</v>
      </c>
      <c r="AI634" s="12" t="s">
        <v>31</v>
      </c>
      <c r="AJ634" s="16" t="s">
        <v>31</v>
      </c>
      <c r="AK634" s="135" t="s">
        <v>31</v>
      </c>
      <c r="AL634" s="12" t="s">
        <v>31</v>
      </c>
      <c r="AM634" s="135" t="s">
        <v>31</v>
      </c>
      <c r="AN634" s="135" t="s">
        <v>31</v>
      </c>
      <c r="AO634" s="12" t="s">
        <v>31</v>
      </c>
      <c r="AP634" s="12" t="s">
        <v>31</v>
      </c>
      <c r="AQ634" s="12" t="s">
        <v>31</v>
      </c>
      <c r="AR634" s="66" t="s">
        <v>31</v>
      </c>
      <c r="AS634" s="12" t="s">
        <v>31</v>
      </c>
      <c r="AT634" s="66" t="s">
        <v>31</v>
      </c>
      <c r="AU634" s="66" t="s">
        <v>31</v>
      </c>
      <c r="AV634" s="12" t="s">
        <v>31</v>
      </c>
      <c r="AW634" s="12" t="s">
        <v>31</v>
      </c>
      <c r="AX634" s="66" t="s">
        <v>31</v>
      </c>
      <c r="AY634" s="12" t="s">
        <v>31</v>
      </c>
      <c r="AZ634" s="66" t="s">
        <v>31</v>
      </c>
      <c r="BA634" s="66" t="s">
        <v>31</v>
      </c>
      <c r="BB634" s="189" t="e">
        <f t="shared" ca="1" si="225"/>
        <v>#N/A</v>
      </c>
      <c r="BC634" s="189">
        <f t="shared" si="226"/>
        <v>100000</v>
      </c>
      <c r="BD634" s="189" t="e">
        <f t="shared" ca="1" si="233"/>
        <v>#N/A</v>
      </c>
      <c r="BE634" s="190" t="str">
        <f t="shared" ca="1" si="227"/>
        <v>AT</v>
      </c>
      <c r="BF634" s="189">
        <f t="shared" si="228"/>
        <v>170</v>
      </c>
      <c r="BG634" s="191" t="str">
        <f t="shared" ca="1" si="229"/>
        <v>Because of high redispatch the leftover intraday capacity was set to 0</v>
      </c>
      <c r="BH634" s="189">
        <f t="shared" si="230"/>
        <v>2</v>
      </c>
      <c r="BI634" s="190" t="str">
        <f t="shared" si="219"/>
        <v>CHECK</v>
      </c>
      <c r="BJ634" s="189" t="str">
        <f t="shared" si="220"/>
        <v>CHECK</v>
      </c>
      <c r="BK634" s="191" t="str">
        <f t="shared" si="221"/>
        <v>CHECK</v>
      </c>
      <c r="BL634" t="str">
        <f t="shared" si="212"/>
        <v>CHECK</v>
      </c>
      <c r="BM634" t="str">
        <f t="shared" si="231"/>
        <v>CHECK</v>
      </c>
      <c r="BN634" t="str">
        <f t="shared" si="232"/>
        <v>CHECK</v>
      </c>
      <c r="BP634">
        <f t="shared" si="216"/>
        <v>-93639</v>
      </c>
      <c r="BQ634" t="str">
        <f t="shared" si="222"/>
        <v>bilateral</v>
      </c>
      <c r="BR634">
        <v>190</v>
      </c>
      <c r="BU634" t="str">
        <f t="shared" si="223"/>
        <v>NO</v>
      </c>
    </row>
    <row r="635" spans="1:73">
      <c r="A635" s="4"/>
      <c r="B635" s="24">
        <v>20540523</v>
      </c>
      <c r="C635" s="2" t="s">
        <v>232</v>
      </c>
      <c r="D635" s="25" t="s">
        <v>35</v>
      </c>
      <c r="E635" s="135">
        <v>8840</v>
      </c>
      <c r="F635" s="135"/>
      <c r="G635" s="12"/>
      <c r="H635" s="16">
        <v>7900</v>
      </c>
      <c r="I635" s="135"/>
      <c r="J635" s="135"/>
      <c r="K635" s="135"/>
      <c r="L635" s="16">
        <v>0</v>
      </c>
      <c r="M635" s="135">
        <v>0</v>
      </c>
      <c r="N635" s="12">
        <v>0</v>
      </c>
      <c r="O635" s="16" t="s">
        <v>49</v>
      </c>
      <c r="P635" s="12" t="s">
        <v>110</v>
      </c>
      <c r="Q635" s="16">
        <f t="shared" si="234"/>
        <v>0</v>
      </c>
      <c r="R635" s="135">
        <f t="shared" si="217"/>
        <v>940</v>
      </c>
      <c r="S635" s="135" t="str">
        <f t="shared" si="213"/>
        <v>NA</v>
      </c>
      <c r="T635" s="135" t="str">
        <f t="shared" si="214"/>
        <v>NA</v>
      </c>
      <c r="U635" s="248" t="str">
        <f t="shared" si="218"/>
        <v>NA</v>
      </c>
      <c r="V635" s="12">
        <f t="shared" si="215"/>
        <v>0</v>
      </c>
      <c r="W635" s="66">
        <f t="shared" si="224"/>
        <v>1</v>
      </c>
      <c r="X635" s="16">
        <v>170</v>
      </c>
      <c r="Y635" s="135" t="s">
        <v>31</v>
      </c>
      <c r="Z635" s="12" t="s">
        <v>61</v>
      </c>
      <c r="AA635" s="135">
        <v>381</v>
      </c>
      <c r="AB635" s="135" t="s">
        <v>31</v>
      </c>
      <c r="AC635" s="12" t="s">
        <v>61</v>
      </c>
      <c r="AD635" s="135" t="s">
        <v>31</v>
      </c>
      <c r="AE635" s="135" t="s">
        <v>31</v>
      </c>
      <c r="AF635" s="12" t="s">
        <v>31</v>
      </c>
      <c r="AG635" s="135" t="s">
        <v>31</v>
      </c>
      <c r="AH635" s="135" t="s">
        <v>31</v>
      </c>
      <c r="AI635" s="12" t="s">
        <v>31</v>
      </c>
      <c r="AJ635" s="16" t="s">
        <v>31</v>
      </c>
      <c r="AK635" s="135" t="s">
        <v>31</v>
      </c>
      <c r="AL635" s="12" t="s">
        <v>31</v>
      </c>
      <c r="AM635" s="135" t="s">
        <v>31</v>
      </c>
      <c r="AN635" s="135" t="s">
        <v>31</v>
      </c>
      <c r="AO635" s="12" t="s">
        <v>31</v>
      </c>
      <c r="AP635" s="12" t="s">
        <v>31</v>
      </c>
      <c r="AQ635" s="12" t="s">
        <v>31</v>
      </c>
      <c r="AR635" s="66" t="s">
        <v>31</v>
      </c>
      <c r="AS635" s="12" t="s">
        <v>31</v>
      </c>
      <c r="AT635" s="66" t="s">
        <v>31</v>
      </c>
      <c r="AU635" s="66" t="s">
        <v>31</v>
      </c>
      <c r="AV635" s="12" t="s">
        <v>31</v>
      </c>
      <c r="AW635" s="12" t="s">
        <v>31</v>
      </c>
      <c r="AX635" s="66" t="s">
        <v>31</v>
      </c>
      <c r="AY635" s="12" t="s">
        <v>31</v>
      </c>
      <c r="AZ635" s="66" t="s">
        <v>31</v>
      </c>
      <c r="BA635" s="66" t="s">
        <v>31</v>
      </c>
      <c r="BB635" s="189" t="e">
        <f t="shared" ca="1" si="225"/>
        <v>#N/A</v>
      </c>
      <c r="BC635" s="189">
        <f t="shared" si="226"/>
        <v>100000</v>
      </c>
      <c r="BD635" s="189" t="e">
        <f t="shared" ca="1" si="233"/>
        <v>#N/A</v>
      </c>
      <c r="BE635" s="190" t="str">
        <f t="shared" ca="1" si="227"/>
        <v>AT</v>
      </c>
      <c r="BF635" s="189">
        <f t="shared" si="228"/>
        <v>170</v>
      </c>
      <c r="BG635" s="191" t="str">
        <f t="shared" ca="1" si="229"/>
        <v>Because of high redispatch the leftover intraday capacity was set to 0</v>
      </c>
      <c r="BH635" s="189">
        <f t="shared" si="230"/>
        <v>2</v>
      </c>
      <c r="BI635" s="190" t="str">
        <f t="shared" si="219"/>
        <v>CHECK</v>
      </c>
      <c r="BJ635" s="189" t="str">
        <f t="shared" si="220"/>
        <v>CHECK</v>
      </c>
      <c r="BK635" s="191" t="str">
        <f t="shared" si="221"/>
        <v>CHECK</v>
      </c>
      <c r="BL635" t="str">
        <f t="shared" si="212"/>
        <v>CHECK</v>
      </c>
      <c r="BM635" t="str">
        <f t="shared" si="231"/>
        <v>CHECK</v>
      </c>
      <c r="BN635" t="str">
        <f t="shared" si="232"/>
        <v>CHECK</v>
      </c>
      <c r="BP635">
        <f t="shared" si="216"/>
        <v>-92100</v>
      </c>
      <c r="BQ635" t="str">
        <f t="shared" si="222"/>
        <v>bilateral</v>
      </c>
      <c r="BR635">
        <v>190</v>
      </c>
      <c r="BU635" t="str">
        <f t="shared" si="223"/>
        <v>NO</v>
      </c>
    </row>
    <row r="636" spans="1:73">
      <c r="A636" s="4"/>
      <c r="B636" s="24">
        <v>20540523</v>
      </c>
      <c r="C636" s="2" t="s">
        <v>232</v>
      </c>
      <c r="D636" s="25" t="s">
        <v>37</v>
      </c>
      <c r="E636" s="135">
        <v>8840</v>
      </c>
      <c r="F636" s="135"/>
      <c r="G636" s="12"/>
      <c r="H636" s="16">
        <v>8442</v>
      </c>
      <c r="I636" s="135"/>
      <c r="J636" s="135"/>
      <c r="K636" s="135"/>
      <c r="L636" s="16">
        <v>0</v>
      </c>
      <c r="M636" s="135">
        <v>0</v>
      </c>
      <c r="N636" s="12">
        <v>0</v>
      </c>
      <c r="O636" s="16" t="s">
        <v>49</v>
      </c>
      <c r="P636" s="12" t="s">
        <v>41</v>
      </c>
      <c r="Q636" s="16">
        <f t="shared" si="234"/>
        <v>0</v>
      </c>
      <c r="R636" s="135">
        <f t="shared" si="217"/>
        <v>398</v>
      </c>
      <c r="S636" s="135" t="str">
        <f t="shared" si="213"/>
        <v>NA</v>
      </c>
      <c r="T636" s="135" t="str">
        <f t="shared" si="214"/>
        <v>NA</v>
      </c>
      <c r="U636" s="248" t="str">
        <f t="shared" si="218"/>
        <v>NA</v>
      </c>
      <c r="V636" s="12">
        <f t="shared" si="215"/>
        <v>0</v>
      </c>
      <c r="W636" s="66">
        <f t="shared" si="224"/>
        <v>1</v>
      </c>
      <c r="X636" s="16">
        <v>170</v>
      </c>
      <c r="Y636" s="135" t="s">
        <v>31</v>
      </c>
      <c r="Z636" s="12" t="s">
        <v>61</v>
      </c>
      <c r="AA636" s="135">
        <v>352</v>
      </c>
      <c r="AB636" s="135" t="s">
        <v>31</v>
      </c>
      <c r="AC636" s="12" t="s">
        <v>61</v>
      </c>
      <c r="AD636" s="135" t="s">
        <v>31</v>
      </c>
      <c r="AE636" s="135">
        <v>8398</v>
      </c>
      <c r="AF636" s="12" t="s">
        <v>553</v>
      </c>
      <c r="AG636" s="135" t="s">
        <v>31</v>
      </c>
      <c r="AH636" s="135" t="s">
        <v>31</v>
      </c>
      <c r="AI636" s="12" t="s">
        <v>31</v>
      </c>
      <c r="AJ636" s="16" t="s">
        <v>31</v>
      </c>
      <c r="AK636" s="135" t="s">
        <v>31</v>
      </c>
      <c r="AL636" s="12" t="s">
        <v>31</v>
      </c>
      <c r="AM636" s="135" t="s">
        <v>31</v>
      </c>
      <c r="AN636" s="135" t="s">
        <v>31</v>
      </c>
      <c r="AO636" s="12" t="s">
        <v>31</v>
      </c>
      <c r="AP636" s="12" t="s">
        <v>31</v>
      </c>
      <c r="AQ636" s="12" t="s">
        <v>31</v>
      </c>
      <c r="AR636" s="66" t="s">
        <v>31</v>
      </c>
      <c r="AS636" s="12" t="s">
        <v>31</v>
      </c>
      <c r="AT636" s="66" t="s">
        <v>31</v>
      </c>
      <c r="AU636" s="66" t="s">
        <v>31</v>
      </c>
      <c r="AV636" s="12" t="s">
        <v>31</v>
      </c>
      <c r="AW636" s="12" t="s">
        <v>31</v>
      </c>
      <c r="AX636" s="66" t="s">
        <v>31</v>
      </c>
      <c r="AY636" s="12" t="s">
        <v>31</v>
      </c>
      <c r="AZ636" s="66" t="s">
        <v>31</v>
      </c>
      <c r="BA636" s="66" t="s">
        <v>31</v>
      </c>
      <c r="BB636" s="189" t="str">
        <f t="shared" ca="1" si="225"/>
        <v>CH</v>
      </c>
      <c r="BC636" s="189">
        <f t="shared" si="226"/>
        <v>8398</v>
      </c>
      <c r="BD636" s="189" t="str">
        <f t="shared" ca="1" si="233"/>
        <v>Expected overloading on the following CNEC: CNE: 220kV Riddes - Valpelline [DIR] [CH], C: N-1 VILLARODIN-VENAUS</v>
      </c>
      <c r="BE636" s="190" t="str">
        <f t="shared" ca="1" si="227"/>
        <v>AT</v>
      </c>
      <c r="BF636" s="189">
        <f t="shared" si="228"/>
        <v>170</v>
      </c>
      <c r="BG636" s="191" t="str">
        <f t="shared" ca="1" si="229"/>
        <v>Because of high redispatch the leftover intraday capacity was set to 0</v>
      </c>
      <c r="BH636" s="189">
        <f t="shared" si="230"/>
        <v>2</v>
      </c>
      <c r="BI636" s="190" t="str">
        <f t="shared" si="219"/>
        <v>CHECK</v>
      </c>
      <c r="BJ636" s="189" t="str">
        <f t="shared" si="220"/>
        <v>CHECK</v>
      </c>
      <c r="BK636" s="191" t="str">
        <f t="shared" si="221"/>
        <v>CHECK</v>
      </c>
      <c r="BL636" t="str">
        <f t="shared" si="212"/>
        <v>CHECK</v>
      </c>
      <c r="BM636" t="str">
        <f t="shared" si="231"/>
        <v>CHECK</v>
      </c>
      <c r="BN636" t="str">
        <f t="shared" si="232"/>
        <v>CHECK</v>
      </c>
      <c r="BP636">
        <f t="shared" si="216"/>
        <v>44</v>
      </c>
      <c r="BQ636" t="str">
        <f t="shared" si="222"/>
        <v>bilateral</v>
      </c>
      <c r="BR636">
        <v>190</v>
      </c>
      <c r="BU636" t="str">
        <f t="shared" si="223"/>
        <v>YES</v>
      </c>
    </row>
    <row r="637" spans="1:73">
      <c r="A637" s="4"/>
      <c r="B637" s="24">
        <v>20540523</v>
      </c>
      <c r="C637" s="2" t="s">
        <v>232</v>
      </c>
      <c r="D637" s="25" t="s">
        <v>38</v>
      </c>
      <c r="E637" s="135">
        <v>8840</v>
      </c>
      <c r="F637" s="135"/>
      <c r="G637" s="12"/>
      <c r="H637" s="16">
        <v>7755</v>
      </c>
      <c r="I637" s="135"/>
      <c r="J637" s="135"/>
      <c r="K637" s="135"/>
      <c r="L637" s="16">
        <v>0</v>
      </c>
      <c r="M637" s="135">
        <v>0</v>
      </c>
      <c r="N637" s="12">
        <v>0</v>
      </c>
      <c r="O637" s="16" t="s">
        <v>49</v>
      </c>
      <c r="P637" s="12" t="s">
        <v>110</v>
      </c>
      <c r="Q637" s="16">
        <f t="shared" si="234"/>
        <v>0</v>
      </c>
      <c r="R637" s="135">
        <f t="shared" si="217"/>
        <v>1085</v>
      </c>
      <c r="S637" s="135" t="str">
        <f t="shared" si="213"/>
        <v>NA</v>
      </c>
      <c r="T637" s="135" t="str">
        <f t="shared" si="214"/>
        <v>NA</v>
      </c>
      <c r="U637" s="248" t="str">
        <f t="shared" si="218"/>
        <v>NA</v>
      </c>
      <c r="V637" s="12">
        <f t="shared" si="215"/>
        <v>0</v>
      </c>
      <c r="W637" s="66">
        <f t="shared" si="224"/>
        <v>1</v>
      </c>
      <c r="X637" s="16">
        <v>170</v>
      </c>
      <c r="Y637" s="135" t="s">
        <v>31</v>
      </c>
      <c r="Z637" s="12" t="s">
        <v>61</v>
      </c>
      <c r="AA637" s="135">
        <v>312</v>
      </c>
      <c r="AB637" s="135" t="s">
        <v>31</v>
      </c>
      <c r="AC637" s="12" t="s">
        <v>61</v>
      </c>
      <c r="AD637" s="135" t="s">
        <v>31</v>
      </c>
      <c r="AE637" s="135">
        <v>7751</v>
      </c>
      <c r="AF637" s="12" t="s">
        <v>553</v>
      </c>
      <c r="AG637" s="135" t="s">
        <v>31</v>
      </c>
      <c r="AH637" s="135" t="s">
        <v>31</v>
      </c>
      <c r="AI637" s="12" t="s">
        <v>31</v>
      </c>
      <c r="AJ637" s="16" t="s">
        <v>31</v>
      </c>
      <c r="AK637" s="135" t="s">
        <v>31</v>
      </c>
      <c r="AL637" s="12" t="s">
        <v>31</v>
      </c>
      <c r="AM637" s="135" t="s">
        <v>31</v>
      </c>
      <c r="AN637" s="135" t="s">
        <v>31</v>
      </c>
      <c r="AO637" s="12" t="s">
        <v>31</v>
      </c>
      <c r="AP637" s="12" t="s">
        <v>31</v>
      </c>
      <c r="AQ637" s="12" t="s">
        <v>31</v>
      </c>
      <c r="AR637" s="66" t="s">
        <v>31</v>
      </c>
      <c r="AS637" s="12" t="s">
        <v>31</v>
      </c>
      <c r="AT637" s="66" t="s">
        <v>31</v>
      </c>
      <c r="AU637" s="66" t="s">
        <v>31</v>
      </c>
      <c r="AV637" s="12" t="s">
        <v>31</v>
      </c>
      <c r="AW637" s="12" t="s">
        <v>31</v>
      </c>
      <c r="AX637" s="66" t="s">
        <v>31</v>
      </c>
      <c r="AY637" s="12" t="s">
        <v>31</v>
      </c>
      <c r="AZ637" s="66" t="s">
        <v>31</v>
      </c>
      <c r="BA637" s="66" t="s">
        <v>31</v>
      </c>
      <c r="BB637" s="189" t="str">
        <f t="shared" ca="1" si="225"/>
        <v>CH</v>
      </c>
      <c r="BC637" s="189">
        <f t="shared" si="226"/>
        <v>7751</v>
      </c>
      <c r="BD637" s="189" t="str">
        <f t="shared" ca="1" si="233"/>
        <v>Expected overloading on the following CNEC: CNE: 220kV Riddes - Valpelline [DIR] [CH], C: N-1 VILLARODIN-VENAUS</v>
      </c>
      <c r="BE637" s="190" t="str">
        <f t="shared" ca="1" si="227"/>
        <v>AT</v>
      </c>
      <c r="BF637" s="189">
        <f t="shared" si="228"/>
        <v>170</v>
      </c>
      <c r="BG637" s="191" t="str">
        <f t="shared" ca="1" si="229"/>
        <v>Because of high redispatch the leftover intraday capacity was set to 0</v>
      </c>
      <c r="BH637" s="189">
        <f t="shared" si="230"/>
        <v>2</v>
      </c>
      <c r="BI637" s="190" t="str">
        <f t="shared" si="219"/>
        <v>CHECK</v>
      </c>
      <c r="BJ637" s="189" t="str">
        <f t="shared" si="220"/>
        <v>CHECK</v>
      </c>
      <c r="BK637" s="191" t="str">
        <f t="shared" si="221"/>
        <v>CHECK</v>
      </c>
      <c r="BL637" t="str">
        <f t="shared" si="212"/>
        <v>CHECK</v>
      </c>
      <c r="BM637" t="str">
        <f t="shared" si="231"/>
        <v>CHECK</v>
      </c>
      <c r="BN637" t="str">
        <f t="shared" si="232"/>
        <v>CHECK</v>
      </c>
      <c r="BP637">
        <f t="shared" si="216"/>
        <v>4</v>
      </c>
      <c r="BQ637" t="str">
        <f t="shared" si="222"/>
        <v>bilateral</v>
      </c>
      <c r="BR637">
        <v>190</v>
      </c>
      <c r="BU637" t="str">
        <f t="shared" si="223"/>
        <v>YES</v>
      </c>
    </row>
    <row r="638" spans="1:73">
      <c r="A638" s="4"/>
      <c r="B638" s="24">
        <v>20540523</v>
      </c>
      <c r="C638" s="2" t="s">
        <v>232</v>
      </c>
      <c r="D638" s="25" t="s">
        <v>39</v>
      </c>
      <c r="E638" s="135"/>
      <c r="F638" s="135">
        <v>5831</v>
      </c>
      <c r="G638" s="12">
        <v>333</v>
      </c>
      <c r="H638" s="16"/>
      <c r="I638" s="135">
        <v>333</v>
      </c>
      <c r="J638" s="135">
        <v>5831</v>
      </c>
      <c r="K638" s="135"/>
      <c r="L638" s="16">
        <v>-3625</v>
      </c>
      <c r="M638" s="135">
        <v>-3625</v>
      </c>
      <c r="N638" s="12">
        <v>-3625</v>
      </c>
      <c r="O638" s="16" t="s">
        <v>30</v>
      </c>
      <c r="P638" s="12" t="s">
        <v>359</v>
      </c>
      <c r="Q638" s="16">
        <f t="shared" si="234"/>
        <v>0</v>
      </c>
      <c r="R638" s="135" t="str">
        <f t="shared" si="217"/>
        <v>NA</v>
      </c>
      <c r="S638" s="135">
        <f t="shared" si="213"/>
        <v>5498</v>
      </c>
      <c r="T638" s="135">
        <f t="shared" si="214"/>
        <v>-5498</v>
      </c>
      <c r="U638" s="248">
        <f t="shared" si="218"/>
        <v>0</v>
      </c>
      <c r="V638" s="12">
        <f t="shared" si="215"/>
        <v>0</v>
      </c>
      <c r="W638" s="66">
        <f t="shared" si="224"/>
        <v>1</v>
      </c>
      <c r="X638" s="16">
        <v>170</v>
      </c>
      <c r="Y638" s="135" t="s">
        <v>31</v>
      </c>
      <c r="Z638" s="12" t="s">
        <v>31</v>
      </c>
      <c r="AA638" s="135">
        <v>515</v>
      </c>
      <c r="AB638" s="135" t="s">
        <v>31</v>
      </c>
      <c r="AC638" s="12" t="s">
        <v>31</v>
      </c>
      <c r="AD638" s="135" t="s">
        <v>31</v>
      </c>
      <c r="AE638" s="135" t="s">
        <v>31</v>
      </c>
      <c r="AF638" s="12" t="s">
        <v>31</v>
      </c>
      <c r="AG638" s="135" t="s">
        <v>31</v>
      </c>
      <c r="AH638" s="135" t="s">
        <v>31</v>
      </c>
      <c r="AI638" s="12" t="s">
        <v>31</v>
      </c>
      <c r="AJ638" s="16" t="s">
        <v>31</v>
      </c>
      <c r="AK638" s="135" t="s">
        <v>31</v>
      </c>
      <c r="AL638" s="12" t="s">
        <v>31</v>
      </c>
      <c r="AM638" s="135">
        <v>3544</v>
      </c>
      <c r="AN638" s="135" t="s">
        <v>31</v>
      </c>
      <c r="AO638" s="12" t="s">
        <v>270</v>
      </c>
      <c r="AP638" s="12" t="s">
        <v>31</v>
      </c>
      <c r="AQ638" s="12" t="s">
        <v>31</v>
      </c>
      <c r="AR638" s="66" t="s">
        <v>31</v>
      </c>
      <c r="AS638" s="12" t="s">
        <v>31</v>
      </c>
      <c r="AT638" s="66" t="s">
        <v>31</v>
      </c>
      <c r="AU638" s="66" t="s">
        <v>31</v>
      </c>
      <c r="AV638" s="12" t="s">
        <v>31</v>
      </c>
      <c r="AW638" s="12" t="s">
        <v>31</v>
      </c>
      <c r="AX638" s="66" t="s">
        <v>31</v>
      </c>
      <c r="AY638" s="12" t="s">
        <v>31</v>
      </c>
      <c r="AZ638" s="66" t="s">
        <v>31</v>
      </c>
      <c r="BA638" s="66" t="s">
        <v>31</v>
      </c>
      <c r="BB638" s="189" t="e">
        <f t="shared" ca="1" si="225"/>
        <v>#N/A</v>
      </c>
      <c r="BC638" s="189">
        <f t="shared" si="226"/>
        <v>100000</v>
      </c>
      <c r="BD638" s="189" t="e">
        <f t="shared" ca="1" si="233"/>
        <v>#N/A</v>
      </c>
      <c r="BE638" s="190" t="str">
        <f t="shared" ca="1" si="227"/>
        <v>AT</v>
      </c>
      <c r="BF638" s="189">
        <f t="shared" si="228"/>
        <v>170</v>
      </c>
      <c r="BG638" s="191" t="str">
        <f t="shared" ca="1" si="229"/>
        <v>None</v>
      </c>
      <c r="BH638" s="189">
        <f t="shared" si="230"/>
        <v>3</v>
      </c>
      <c r="BI638" s="190" t="str">
        <f t="shared" si="219"/>
        <v>CHECK</v>
      </c>
      <c r="BJ638" s="189" t="str">
        <f t="shared" si="220"/>
        <v>CHECK</v>
      </c>
      <c r="BK638" s="191" t="str">
        <f t="shared" si="221"/>
        <v>CHECK</v>
      </c>
      <c r="BL638" t="str">
        <f t="shared" si="212"/>
        <v>CHECK</v>
      </c>
      <c r="BM638" t="str">
        <f t="shared" si="231"/>
        <v>CHECK</v>
      </c>
      <c r="BN638" t="str">
        <f t="shared" si="232"/>
        <v>CHECK</v>
      </c>
      <c r="BP638">
        <f t="shared" si="216"/>
        <v>-100000</v>
      </c>
      <c r="BQ638" t="str">
        <f t="shared" si="222"/>
        <v>bilateral</v>
      </c>
      <c r="BR638">
        <v>190</v>
      </c>
      <c r="BU638" t="str">
        <f t="shared" si="223"/>
        <v>NO</v>
      </c>
    </row>
    <row r="639" spans="1:73">
      <c r="A639" s="4"/>
      <c r="B639" s="24">
        <v>20540523</v>
      </c>
      <c r="C639" s="2" t="s">
        <v>232</v>
      </c>
      <c r="D639" s="25" t="s">
        <v>43</v>
      </c>
      <c r="E639" s="135"/>
      <c r="F639" s="135">
        <v>5831</v>
      </c>
      <c r="G639" s="12">
        <v>409</v>
      </c>
      <c r="H639" s="16"/>
      <c r="I639" s="135">
        <v>502</v>
      </c>
      <c r="J639" s="135">
        <v>5831</v>
      </c>
      <c r="K639" s="135"/>
      <c r="L639" s="16">
        <v>-3625</v>
      </c>
      <c r="M639" s="135">
        <v>-3625</v>
      </c>
      <c r="N639" s="12">
        <v>-3625</v>
      </c>
      <c r="O639" s="16" t="s">
        <v>30</v>
      </c>
      <c r="P639" s="12" t="s">
        <v>552</v>
      </c>
      <c r="Q639" s="16">
        <f t="shared" si="234"/>
        <v>0</v>
      </c>
      <c r="R639" s="135" t="str">
        <f t="shared" si="217"/>
        <v>NA</v>
      </c>
      <c r="S639" s="135">
        <f t="shared" si="213"/>
        <v>5329</v>
      </c>
      <c r="T639" s="135">
        <f t="shared" si="214"/>
        <v>-5422</v>
      </c>
      <c r="U639" s="248">
        <f t="shared" si="218"/>
        <v>-93</v>
      </c>
      <c r="V639" s="12">
        <f t="shared" si="215"/>
        <v>0</v>
      </c>
      <c r="W639" s="66">
        <f t="shared" si="224"/>
        <v>1</v>
      </c>
      <c r="X639" s="16">
        <v>170</v>
      </c>
      <c r="Y639" s="135" t="s">
        <v>31</v>
      </c>
      <c r="Z639" s="12" t="s">
        <v>31</v>
      </c>
      <c r="AA639" s="135">
        <v>515</v>
      </c>
      <c r="AB639" s="135" t="s">
        <v>31</v>
      </c>
      <c r="AC639" s="12" t="s">
        <v>31</v>
      </c>
      <c r="AD639" s="135" t="s">
        <v>31</v>
      </c>
      <c r="AE639" s="135" t="s">
        <v>31</v>
      </c>
      <c r="AF639" s="12" t="s">
        <v>31</v>
      </c>
      <c r="AG639" s="135" t="s">
        <v>31</v>
      </c>
      <c r="AH639" s="135" t="s">
        <v>31</v>
      </c>
      <c r="AI639" s="12" t="s">
        <v>31</v>
      </c>
      <c r="AJ639" s="16" t="s">
        <v>31</v>
      </c>
      <c r="AK639" s="135" t="s">
        <v>31</v>
      </c>
      <c r="AL639" s="12" t="s">
        <v>31</v>
      </c>
      <c r="AM639" s="135">
        <v>3544</v>
      </c>
      <c r="AN639" s="135" t="s">
        <v>31</v>
      </c>
      <c r="AO639" s="12" t="s">
        <v>270</v>
      </c>
      <c r="AP639" s="12" t="s">
        <v>31</v>
      </c>
      <c r="AQ639" s="12" t="s">
        <v>31</v>
      </c>
      <c r="AR639" s="66" t="s">
        <v>31</v>
      </c>
      <c r="AS639" s="12" t="s">
        <v>31</v>
      </c>
      <c r="AT639" s="66" t="s">
        <v>31</v>
      </c>
      <c r="AU639" s="66" t="s">
        <v>31</v>
      </c>
      <c r="AV639" s="12" t="s">
        <v>31</v>
      </c>
      <c r="AW639" s="12" t="s">
        <v>31</v>
      </c>
      <c r="AX639" s="66" t="s">
        <v>31</v>
      </c>
      <c r="AY639" s="12" t="s">
        <v>31</v>
      </c>
      <c r="AZ639" s="66" t="s">
        <v>31</v>
      </c>
      <c r="BA639" s="66" t="s">
        <v>31</v>
      </c>
      <c r="BB639" s="189" t="e">
        <f t="shared" ca="1" si="225"/>
        <v>#N/A</v>
      </c>
      <c r="BC639" s="189">
        <f t="shared" si="226"/>
        <v>100000</v>
      </c>
      <c r="BD639" s="189" t="e">
        <f t="shared" ca="1" si="233"/>
        <v>#N/A</v>
      </c>
      <c r="BE639" s="190" t="str">
        <f t="shared" ca="1" si="227"/>
        <v>AT</v>
      </c>
      <c r="BF639" s="189">
        <f t="shared" si="228"/>
        <v>170</v>
      </c>
      <c r="BG639" s="191" t="str">
        <f t="shared" ca="1" si="229"/>
        <v>None</v>
      </c>
      <c r="BH639" s="189">
        <f t="shared" si="230"/>
        <v>3</v>
      </c>
      <c r="BI639" s="190" t="str">
        <f t="shared" si="219"/>
        <v>CHECK</v>
      </c>
      <c r="BJ639" s="189" t="str">
        <f t="shared" si="220"/>
        <v>CHECK</v>
      </c>
      <c r="BK639" s="191" t="str">
        <f t="shared" si="221"/>
        <v>CHECK</v>
      </c>
      <c r="BL639" t="str">
        <f t="shared" si="212"/>
        <v>CHECK</v>
      </c>
      <c r="BM639" t="str">
        <f t="shared" si="231"/>
        <v>CHECK</v>
      </c>
      <c r="BN639" t="str">
        <f t="shared" si="232"/>
        <v>CHECK</v>
      </c>
      <c r="BP639">
        <f t="shared" si="216"/>
        <v>-100000</v>
      </c>
      <c r="BQ639" t="str">
        <f t="shared" si="222"/>
        <v>bilateral</v>
      </c>
      <c r="BR639">
        <v>190</v>
      </c>
      <c r="BU639" t="str">
        <f t="shared" si="223"/>
        <v>NO</v>
      </c>
    </row>
    <row r="640" spans="1:73">
      <c r="A640" s="4"/>
      <c r="B640" s="24">
        <v>20540523</v>
      </c>
      <c r="C640" s="2" t="s">
        <v>232</v>
      </c>
      <c r="D640" s="25" t="s">
        <v>45</v>
      </c>
      <c r="E640" s="135"/>
      <c r="F640" s="135">
        <v>5831</v>
      </c>
      <c r="G640" s="12">
        <v>853</v>
      </c>
      <c r="H640" s="16"/>
      <c r="I640" s="135">
        <v>853</v>
      </c>
      <c r="J640" s="135">
        <v>5831</v>
      </c>
      <c r="K640" s="135"/>
      <c r="L640" s="16">
        <v>-3625</v>
      </c>
      <c r="M640" s="135">
        <v>-3625</v>
      </c>
      <c r="N640" s="12">
        <v>-3625</v>
      </c>
      <c r="O640" s="16" t="s">
        <v>30</v>
      </c>
      <c r="P640" s="12" t="s">
        <v>552</v>
      </c>
      <c r="Q640" s="16">
        <f t="shared" si="234"/>
        <v>0</v>
      </c>
      <c r="R640" s="135" t="str">
        <f t="shared" si="217"/>
        <v>NA</v>
      </c>
      <c r="S640" s="135">
        <f t="shared" si="213"/>
        <v>4978</v>
      </c>
      <c r="T640" s="135">
        <f t="shared" si="214"/>
        <v>-4978</v>
      </c>
      <c r="U640" s="248">
        <f t="shared" si="218"/>
        <v>0</v>
      </c>
      <c r="V640" s="12">
        <f t="shared" si="215"/>
        <v>0</v>
      </c>
      <c r="W640" s="66">
        <f t="shared" si="224"/>
        <v>1</v>
      </c>
      <c r="X640" s="16">
        <v>170</v>
      </c>
      <c r="Y640" s="135" t="s">
        <v>31</v>
      </c>
      <c r="Z640" s="12" t="s">
        <v>31</v>
      </c>
      <c r="AA640" s="135">
        <v>515</v>
      </c>
      <c r="AB640" s="135" t="s">
        <v>31</v>
      </c>
      <c r="AC640" s="12" t="s">
        <v>31</v>
      </c>
      <c r="AD640" s="135" t="s">
        <v>31</v>
      </c>
      <c r="AE640" s="135" t="s">
        <v>31</v>
      </c>
      <c r="AF640" s="12" t="s">
        <v>31</v>
      </c>
      <c r="AG640" s="135" t="s">
        <v>31</v>
      </c>
      <c r="AH640" s="135" t="s">
        <v>31</v>
      </c>
      <c r="AI640" s="12" t="s">
        <v>31</v>
      </c>
      <c r="AJ640" s="16" t="s">
        <v>31</v>
      </c>
      <c r="AK640" s="135" t="s">
        <v>31</v>
      </c>
      <c r="AL640" s="12" t="s">
        <v>31</v>
      </c>
      <c r="AM640" s="135">
        <v>3544</v>
      </c>
      <c r="AN640" s="135" t="s">
        <v>31</v>
      </c>
      <c r="AO640" s="12" t="s">
        <v>270</v>
      </c>
      <c r="AP640" s="12" t="s">
        <v>31</v>
      </c>
      <c r="AQ640" s="12" t="s">
        <v>31</v>
      </c>
      <c r="AR640" s="66" t="s">
        <v>31</v>
      </c>
      <c r="AS640" s="12" t="s">
        <v>31</v>
      </c>
      <c r="AT640" s="66" t="s">
        <v>31</v>
      </c>
      <c r="AU640" s="66" t="s">
        <v>31</v>
      </c>
      <c r="AV640" s="12" t="s">
        <v>31</v>
      </c>
      <c r="AW640" s="12" t="s">
        <v>31</v>
      </c>
      <c r="AX640" s="66" t="s">
        <v>31</v>
      </c>
      <c r="AY640" s="12" t="s">
        <v>31</v>
      </c>
      <c r="AZ640" s="66" t="s">
        <v>31</v>
      </c>
      <c r="BA640" s="66" t="s">
        <v>31</v>
      </c>
      <c r="BB640" s="189" t="e">
        <f t="shared" ca="1" si="225"/>
        <v>#N/A</v>
      </c>
      <c r="BC640" s="189">
        <f t="shared" si="226"/>
        <v>100000</v>
      </c>
      <c r="BD640" s="189" t="e">
        <f t="shared" ca="1" si="233"/>
        <v>#N/A</v>
      </c>
      <c r="BE640" s="190" t="str">
        <f t="shared" ca="1" si="227"/>
        <v>AT</v>
      </c>
      <c r="BF640" s="189">
        <f t="shared" si="228"/>
        <v>170</v>
      </c>
      <c r="BG640" s="191" t="str">
        <f t="shared" ca="1" si="229"/>
        <v>None</v>
      </c>
      <c r="BH640" s="189">
        <f t="shared" si="230"/>
        <v>3</v>
      </c>
      <c r="BI640" s="190" t="str">
        <f t="shared" si="219"/>
        <v>CHECK</v>
      </c>
      <c r="BJ640" s="189" t="str">
        <f t="shared" si="220"/>
        <v>CHECK</v>
      </c>
      <c r="BK640" s="191" t="str">
        <f t="shared" si="221"/>
        <v>CHECK</v>
      </c>
      <c r="BL640" t="str">
        <f t="shared" si="212"/>
        <v>CHECK</v>
      </c>
      <c r="BM640" t="str">
        <f t="shared" si="231"/>
        <v>CHECK</v>
      </c>
      <c r="BN640" t="str">
        <f t="shared" si="232"/>
        <v>CHECK</v>
      </c>
      <c r="BP640">
        <f t="shared" si="216"/>
        <v>-100000</v>
      </c>
      <c r="BQ640" t="str">
        <f t="shared" si="222"/>
        <v>bilateral</v>
      </c>
      <c r="BR640">
        <v>190</v>
      </c>
      <c r="BU640" t="str">
        <f t="shared" si="223"/>
        <v>NO</v>
      </c>
    </row>
    <row r="641" spans="1:73">
      <c r="A641" s="4"/>
      <c r="B641" s="24">
        <v>20540523</v>
      </c>
      <c r="C641" s="2" t="s">
        <v>232</v>
      </c>
      <c r="D641" s="25" t="s">
        <v>46</v>
      </c>
      <c r="E641" s="135"/>
      <c r="F641" s="135">
        <v>5831</v>
      </c>
      <c r="G641" s="12">
        <v>853</v>
      </c>
      <c r="H641" s="16"/>
      <c r="I641" s="135">
        <v>853</v>
      </c>
      <c r="J641" s="135">
        <v>5831</v>
      </c>
      <c r="K641" s="135"/>
      <c r="L641" s="16">
        <v>-3323</v>
      </c>
      <c r="M641" s="135">
        <v>-3323</v>
      </c>
      <c r="N641" s="12">
        <v>-3323</v>
      </c>
      <c r="O641" s="16" t="s">
        <v>30</v>
      </c>
      <c r="P641" s="12" t="s">
        <v>359</v>
      </c>
      <c r="Q641" s="16">
        <f t="shared" si="234"/>
        <v>0</v>
      </c>
      <c r="R641" s="135" t="str">
        <f t="shared" si="217"/>
        <v>NA</v>
      </c>
      <c r="S641" s="135">
        <f t="shared" si="213"/>
        <v>4978</v>
      </c>
      <c r="T641" s="135">
        <f t="shared" si="214"/>
        <v>-4978</v>
      </c>
      <c r="U641" s="248">
        <f t="shared" si="218"/>
        <v>0</v>
      </c>
      <c r="V641" s="12">
        <f t="shared" si="215"/>
        <v>0</v>
      </c>
      <c r="W641" s="66">
        <f t="shared" si="224"/>
        <v>1</v>
      </c>
      <c r="X641" s="16">
        <v>170</v>
      </c>
      <c r="Y641" s="135" t="s">
        <v>31</v>
      </c>
      <c r="Z641" s="12" t="s">
        <v>31</v>
      </c>
      <c r="AA641" s="135">
        <v>515</v>
      </c>
      <c r="AB641" s="135" t="s">
        <v>31</v>
      </c>
      <c r="AC641" s="12" t="s">
        <v>31</v>
      </c>
      <c r="AD641" s="135" t="s">
        <v>31</v>
      </c>
      <c r="AE641" s="135" t="s">
        <v>31</v>
      </c>
      <c r="AF641" s="12" t="s">
        <v>31</v>
      </c>
      <c r="AG641" s="135" t="s">
        <v>31</v>
      </c>
      <c r="AH641" s="135" t="s">
        <v>31</v>
      </c>
      <c r="AI641" s="12" t="s">
        <v>31</v>
      </c>
      <c r="AJ641" s="16" t="s">
        <v>31</v>
      </c>
      <c r="AK641" s="135" t="s">
        <v>31</v>
      </c>
      <c r="AL641" s="12" t="s">
        <v>31</v>
      </c>
      <c r="AM641" s="135">
        <v>3544</v>
      </c>
      <c r="AN641" s="135" t="s">
        <v>31</v>
      </c>
      <c r="AO641" s="12" t="s">
        <v>270</v>
      </c>
      <c r="AP641" s="12" t="s">
        <v>31</v>
      </c>
      <c r="AQ641" s="12" t="s">
        <v>31</v>
      </c>
      <c r="AR641" s="66" t="s">
        <v>31</v>
      </c>
      <c r="AS641" s="12" t="s">
        <v>31</v>
      </c>
      <c r="AT641" s="66" t="s">
        <v>31</v>
      </c>
      <c r="AU641" s="66" t="s">
        <v>31</v>
      </c>
      <c r="AV641" s="12" t="s">
        <v>31</v>
      </c>
      <c r="AW641" s="12" t="s">
        <v>31</v>
      </c>
      <c r="AX641" s="66" t="s">
        <v>31</v>
      </c>
      <c r="AY641" s="12" t="s">
        <v>31</v>
      </c>
      <c r="AZ641" s="66" t="s">
        <v>31</v>
      </c>
      <c r="BA641" s="66" t="s">
        <v>31</v>
      </c>
      <c r="BB641" s="189" t="e">
        <f t="shared" ca="1" si="225"/>
        <v>#N/A</v>
      </c>
      <c r="BC641" s="189">
        <f t="shared" si="226"/>
        <v>100000</v>
      </c>
      <c r="BD641" s="189" t="e">
        <f t="shared" ca="1" si="233"/>
        <v>#N/A</v>
      </c>
      <c r="BE641" s="190" t="str">
        <f t="shared" ca="1" si="227"/>
        <v>AT</v>
      </c>
      <c r="BF641" s="189">
        <f t="shared" si="228"/>
        <v>170</v>
      </c>
      <c r="BG641" s="191" t="str">
        <f t="shared" ca="1" si="229"/>
        <v>None</v>
      </c>
      <c r="BH641" s="189">
        <f t="shared" si="230"/>
        <v>3</v>
      </c>
      <c r="BI641" s="190" t="str">
        <f t="shared" si="219"/>
        <v>CHECK</v>
      </c>
      <c r="BJ641" s="189" t="str">
        <f t="shared" si="220"/>
        <v>CHECK</v>
      </c>
      <c r="BK641" s="191" t="str">
        <f t="shared" si="221"/>
        <v>CHECK</v>
      </c>
      <c r="BL641" t="str">
        <f t="shared" ref="BL641:BL704" si="235">IF(W641,IF(BC641=100000,IF(BF641=100000,"Smoothing",IF(BH641=1,BE641,"CHECK")),IF(BF641&lt;&gt;100000,IF(AND(H641-BC641=190),BB641,IF(BH641=1,BE641,"CHECK")),BB641)),"")</f>
        <v>CHECK</v>
      </c>
      <c r="BM641" t="str">
        <f t="shared" si="231"/>
        <v>CHECK</v>
      </c>
      <c r="BN641" t="str">
        <f t="shared" si="232"/>
        <v>CHECK</v>
      </c>
      <c r="BP641">
        <f t="shared" si="216"/>
        <v>-100000</v>
      </c>
      <c r="BQ641" t="str">
        <f t="shared" si="222"/>
        <v>bilateral</v>
      </c>
      <c r="BR641">
        <v>190</v>
      </c>
      <c r="BU641" t="str">
        <f t="shared" si="223"/>
        <v>NO</v>
      </c>
    </row>
    <row r="642" spans="1:73">
      <c r="A642" s="4"/>
      <c r="B642" s="24">
        <v>20540523</v>
      </c>
      <c r="C642" s="2" t="s">
        <v>232</v>
      </c>
      <c r="D642" s="25" t="s">
        <v>47</v>
      </c>
      <c r="E642" s="135"/>
      <c r="F642" s="135">
        <v>5831</v>
      </c>
      <c r="G642" s="12">
        <v>853</v>
      </c>
      <c r="H642" s="16"/>
      <c r="I642" s="135">
        <v>853</v>
      </c>
      <c r="J642" s="135">
        <v>5831</v>
      </c>
      <c r="K642" s="135"/>
      <c r="L642" s="16">
        <v>-3323</v>
      </c>
      <c r="M642" s="135">
        <v>-3323</v>
      </c>
      <c r="N642" s="12">
        <v>-3323</v>
      </c>
      <c r="O642" s="16" t="s">
        <v>30</v>
      </c>
      <c r="P642" s="12" t="s">
        <v>359</v>
      </c>
      <c r="Q642" s="16">
        <f t="shared" si="234"/>
        <v>0</v>
      </c>
      <c r="R642" s="135" t="str">
        <f t="shared" si="217"/>
        <v>NA</v>
      </c>
      <c r="S642" s="135">
        <f t="shared" si="213"/>
        <v>4978</v>
      </c>
      <c r="T642" s="135">
        <f t="shared" si="214"/>
        <v>-4978</v>
      </c>
      <c r="U642" s="248">
        <f t="shared" si="218"/>
        <v>0</v>
      </c>
      <c r="V642" s="12">
        <f t="shared" si="215"/>
        <v>0</v>
      </c>
      <c r="W642" s="66">
        <f t="shared" si="224"/>
        <v>1</v>
      </c>
      <c r="X642" s="16">
        <v>170</v>
      </c>
      <c r="Y642" s="135" t="s">
        <v>31</v>
      </c>
      <c r="Z642" s="12" t="s">
        <v>31</v>
      </c>
      <c r="AA642" s="135">
        <v>515</v>
      </c>
      <c r="AB642" s="135" t="s">
        <v>31</v>
      </c>
      <c r="AC642" s="12" t="s">
        <v>31</v>
      </c>
      <c r="AD642" s="135" t="s">
        <v>31</v>
      </c>
      <c r="AE642" s="135" t="s">
        <v>31</v>
      </c>
      <c r="AF642" s="12" t="s">
        <v>31</v>
      </c>
      <c r="AG642" s="135" t="s">
        <v>31</v>
      </c>
      <c r="AH642" s="135" t="s">
        <v>31</v>
      </c>
      <c r="AI642" s="12" t="s">
        <v>31</v>
      </c>
      <c r="AJ642" s="16" t="s">
        <v>31</v>
      </c>
      <c r="AK642" s="135" t="s">
        <v>31</v>
      </c>
      <c r="AL642" s="12" t="s">
        <v>31</v>
      </c>
      <c r="AM642" s="135">
        <v>3544</v>
      </c>
      <c r="AN642" s="135" t="s">
        <v>31</v>
      </c>
      <c r="AO642" s="12" t="s">
        <v>270</v>
      </c>
      <c r="AP642" s="12" t="s">
        <v>31</v>
      </c>
      <c r="AQ642" s="12" t="s">
        <v>31</v>
      </c>
      <c r="AR642" s="66" t="s">
        <v>31</v>
      </c>
      <c r="AS642" s="12" t="s">
        <v>31</v>
      </c>
      <c r="AT642" s="66" t="s">
        <v>31</v>
      </c>
      <c r="AU642" s="66" t="s">
        <v>31</v>
      </c>
      <c r="AV642" s="12" t="s">
        <v>31</v>
      </c>
      <c r="AW642" s="12" t="s">
        <v>31</v>
      </c>
      <c r="AX642" s="66" t="s">
        <v>31</v>
      </c>
      <c r="AY642" s="12" t="s">
        <v>31</v>
      </c>
      <c r="AZ642" s="66" t="s">
        <v>31</v>
      </c>
      <c r="BA642" s="66" t="s">
        <v>31</v>
      </c>
      <c r="BB642" s="189" t="e">
        <f t="shared" ca="1" si="225"/>
        <v>#N/A</v>
      </c>
      <c r="BC642" s="189">
        <f t="shared" si="226"/>
        <v>100000</v>
      </c>
      <c r="BD642" s="189" t="e">
        <f t="shared" ca="1" si="233"/>
        <v>#N/A</v>
      </c>
      <c r="BE642" s="190" t="str">
        <f t="shared" ca="1" si="227"/>
        <v>AT</v>
      </c>
      <c r="BF642" s="189">
        <f t="shared" si="228"/>
        <v>170</v>
      </c>
      <c r="BG642" s="191" t="str">
        <f t="shared" ca="1" si="229"/>
        <v>None</v>
      </c>
      <c r="BH642" s="189">
        <f t="shared" si="230"/>
        <v>3</v>
      </c>
      <c r="BI642" s="190" t="str">
        <f t="shared" si="219"/>
        <v>CHECK</v>
      </c>
      <c r="BJ642" s="189" t="str">
        <f t="shared" si="220"/>
        <v>CHECK</v>
      </c>
      <c r="BK642" s="191" t="str">
        <f t="shared" si="221"/>
        <v>CHECK</v>
      </c>
      <c r="BL642" t="str">
        <f t="shared" si="235"/>
        <v>CHECK</v>
      </c>
      <c r="BM642" t="str">
        <f t="shared" si="231"/>
        <v>CHECK</v>
      </c>
      <c r="BN642" t="str">
        <f t="shared" si="232"/>
        <v>CHECK</v>
      </c>
      <c r="BP642">
        <f t="shared" si="216"/>
        <v>-100000</v>
      </c>
      <c r="BQ642" t="str">
        <f t="shared" si="222"/>
        <v>bilateral</v>
      </c>
      <c r="BR642">
        <v>190</v>
      </c>
      <c r="BU642" t="str">
        <f t="shared" si="223"/>
        <v>NO</v>
      </c>
    </row>
    <row r="643" spans="1:73" ht="15.95" thickBot="1">
      <c r="A643" s="4"/>
      <c r="B643" s="26">
        <v>20540523</v>
      </c>
      <c r="C643" s="56" t="s">
        <v>232</v>
      </c>
      <c r="D643" s="27" t="s">
        <v>48</v>
      </c>
      <c r="E643" s="14"/>
      <c r="F643" s="14">
        <v>5286</v>
      </c>
      <c r="G643" s="15">
        <v>835</v>
      </c>
      <c r="H643" s="20"/>
      <c r="I643" s="14">
        <v>835</v>
      </c>
      <c r="J643" s="14">
        <v>5286</v>
      </c>
      <c r="K643" s="14"/>
      <c r="L643" s="20">
        <v>-2716</v>
      </c>
      <c r="M643" s="14">
        <v>-2716</v>
      </c>
      <c r="N643" s="15">
        <v>-2716</v>
      </c>
      <c r="O643" s="20" t="s">
        <v>30</v>
      </c>
      <c r="P643" s="15" t="s">
        <v>30</v>
      </c>
      <c r="Q643" s="20">
        <f t="shared" si="234"/>
        <v>0</v>
      </c>
      <c r="R643" s="135" t="str">
        <f t="shared" si="217"/>
        <v>NA</v>
      </c>
      <c r="S643" s="135">
        <f t="shared" si="213"/>
        <v>4451</v>
      </c>
      <c r="T643" s="135">
        <f t="shared" si="214"/>
        <v>-4451</v>
      </c>
      <c r="U643" s="248">
        <f t="shared" si="218"/>
        <v>0</v>
      </c>
      <c r="V643" s="15">
        <f t="shared" si="215"/>
        <v>0</v>
      </c>
      <c r="W643" s="66">
        <f t="shared" si="224"/>
        <v>1</v>
      </c>
      <c r="X643" s="20">
        <v>190</v>
      </c>
      <c r="Y643" s="14" t="s">
        <v>31</v>
      </c>
      <c r="Z643" s="15" t="s">
        <v>31</v>
      </c>
      <c r="AA643" s="14">
        <v>505</v>
      </c>
      <c r="AB643" s="14" t="s">
        <v>31</v>
      </c>
      <c r="AC643" s="15" t="s">
        <v>31</v>
      </c>
      <c r="AD643" s="14" t="s">
        <v>31</v>
      </c>
      <c r="AE643" s="14" t="s">
        <v>31</v>
      </c>
      <c r="AF643" s="15" t="s">
        <v>31</v>
      </c>
      <c r="AG643" s="14" t="s">
        <v>31</v>
      </c>
      <c r="AH643" s="14" t="s">
        <v>31</v>
      </c>
      <c r="AI643" s="15" t="s">
        <v>31</v>
      </c>
      <c r="AJ643" s="20" t="s">
        <v>31</v>
      </c>
      <c r="AK643" s="14" t="s">
        <v>31</v>
      </c>
      <c r="AL643" s="15" t="s">
        <v>31</v>
      </c>
      <c r="AM643" s="14">
        <v>3317</v>
      </c>
      <c r="AN643" s="14" t="s">
        <v>31</v>
      </c>
      <c r="AO643" s="15" t="s">
        <v>270</v>
      </c>
      <c r="AP643" s="15" t="s">
        <v>31</v>
      </c>
      <c r="AQ643" s="15" t="s">
        <v>31</v>
      </c>
      <c r="AR643" s="63" t="s">
        <v>31</v>
      </c>
      <c r="AS643" s="15" t="s">
        <v>31</v>
      </c>
      <c r="AT643" s="63" t="s">
        <v>31</v>
      </c>
      <c r="AU643" s="63" t="s">
        <v>31</v>
      </c>
      <c r="AV643" s="15" t="s">
        <v>31</v>
      </c>
      <c r="AW643" s="15" t="s">
        <v>31</v>
      </c>
      <c r="AX643" s="63" t="s">
        <v>31</v>
      </c>
      <c r="AY643" s="15" t="s">
        <v>31</v>
      </c>
      <c r="AZ643" s="63" t="s">
        <v>31</v>
      </c>
      <c r="BA643" s="63" t="s">
        <v>31</v>
      </c>
      <c r="BB643" s="189" t="e">
        <f t="shared" ca="1" si="225"/>
        <v>#N/A</v>
      </c>
      <c r="BC643" s="189">
        <f t="shared" si="226"/>
        <v>100000</v>
      </c>
      <c r="BD643" s="189" t="e">
        <f t="shared" ca="1" si="233"/>
        <v>#N/A</v>
      </c>
      <c r="BE643" s="190" t="str">
        <f t="shared" ca="1" si="227"/>
        <v>AT</v>
      </c>
      <c r="BF643" s="189">
        <f t="shared" si="228"/>
        <v>190</v>
      </c>
      <c r="BG643" s="191" t="str">
        <f t="shared" ca="1" si="229"/>
        <v>None</v>
      </c>
      <c r="BH643" s="189">
        <f t="shared" si="230"/>
        <v>3</v>
      </c>
      <c r="BI643" s="190" t="str">
        <f t="shared" si="219"/>
        <v>CHECK</v>
      </c>
      <c r="BJ643" s="189" t="str">
        <f t="shared" si="220"/>
        <v>CHECK</v>
      </c>
      <c r="BK643" s="191" t="str">
        <f t="shared" si="221"/>
        <v>CHECK</v>
      </c>
      <c r="BL643" t="str">
        <f t="shared" si="235"/>
        <v>CHECK</v>
      </c>
      <c r="BM643" t="str">
        <f t="shared" si="231"/>
        <v>CHECK</v>
      </c>
      <c r="BN643" t="str">
        <f t="shared" si="232"/>
        <v>CHECK</v>
      </c>
      <c r="BP643">
        <f t="shared" si="216"/>
        <v>-100000</v>
      </c>
      <c r="BQ643" t="str">
        <f t="shared" si="222"/>
        <v>bilateral</v>
      </c>
      <c r="BR643">
        <v>190</v>
      </c>
      <c r="BU643" t="str">
        <f t="shared" si="223"/>
        <v>NO</v>
      </c>
    </row>
    <row r="644" spans="1:73">
      <c r="A644" s="4"/>
      <c r="B644" s="52">
        <v>20540524</v>
      </c>
      <c r="C644" s="53" t="s">
        <v>232</v>
      </c>
      <c r="D644" s="57" t="s">
        <v>29</v>
      </c>
      <c r="E644" s="55">
        <v>5687</v>
      </c>
      <c r="F644" s="55"/>
      <c r="G644" s="46"/>
      <c r="H644" s="45">
        <v>5687</v>
      </c>
      <c r="I644" s="55"/>
      <c r="J644" s="55"/>
      <c r="K644" s="55"/>
      <c r="L644" s="45">
        <v>0</v>
      </c>
      <c r="M644" s="55">
        <v>0</v>
      </c>
      <c r="N644" s="46">
        <v>0</v>
      </c>
      <c r="O644" s="45" t="s">
        <v>30</v>
      </c>
      <c r="P644" s="46" t="s">
        <v>30</v>
      </c>
      <c r="Q644" s="45">
        <f t="shared" si="234"/>
        <v>0</v>
      </c>
      <c r="R644" s="135">
        <f t="shared" si="217"/>
        <v>0</v>
      </c>
      <c r="S644" s="135" t="str">
        <f t="shared" si="213"/>
        <v>NA</v>
      </c>
      <c r="T644" s="135" t="str">
        <f t="shared" si="214"/>
        <v>NA</v>
      </c>
      <c r="U644" s="248" t="str">
        <f t="shared" si="218"/>
        <v>NA</v>
      </c>
      <c r="V644" s="46">
        <f t="shared" si="215"/>
        <v>0</v>
      </c>
      <c r="W644" s="66">
        <f t="shared" si="224"/>
        <v>1</v>
      </c>
      <c r="X644" s="45" t="s">
        <v>31</v>
      </c>
      <c r="Y644" s="55" t="s">
        <v>31</v>
      </c>
      <c r="Z644" s="46" t="s">
        <v>31</v>
      </c>
      <c r="AA644" s="55" t="s">
        <v>31</v>
      </c>
      <c r="AB644" s="55" t="s">
        <v>31</v>
      </c>
      <c r="AC644" s="46" t="s">
        <v>31</v>
      </c>
      <c r="AD644" s="55" t="s">
        <v>31</v>
      </c>
      <c r="AE644" s="55" t="s">
        <v>31</v>
      </c>
      <c r="AF644" s="46" t="s">
        <v>31</v>
      </c>
      <c r="AG644" s="55" t="s">
        <v>31</v>
      </c>
      <c r="AH644" s="55" t="s">
        <v>31</v>
      </c>
      <c r="AI644" s="46" t="s">
        <v>31</v>
      </c>
      <c r="AJ644" s="45" t="s">
        <v>31</v>
      </c>
      <c r="AK644" s="55" t="s">
        <v>31</v>
      </c>
      <c r="AL644" s="46" t="s">
        <v>31</v>
      </c>
      <c r="AM644" s="55" t="s">
        <v>31</v>
      </c>
      <c r="AN644" s="55" t="s">
        <v>31</v>
      </c>
      <c r="AO644" s="46" t="s">
        <v>31</v>
      </c>
      <c r="AP644" s="46" t="s">
        <v>31</v>
      </c>
      <c r="AQ644" s="46" t="s">
        <v>31</v>
      </c>
      <c r="AR644" s="62" t="s">
        <v>31</v>
      </c>
      <c r="AS644" s="46" t="s">
        <v>31</v>
      </c>
      <c r="AT644" s="62" t="s">
        <v>31</v>
      </c>
      <c r="AU644" s="62" t="s">
        <v>31</v>
      </c>
      <c r="AV644" s="46" t="s">
        <v>31</v>
      </c>
      <c r="AW644" s="46" t="s">
        <v>31</v>
      </c>
      <c r="AX644" s="62" t="s">
        <v>31</v>
      </c>
      <c r="AY644" s="46" t="s">
        <v>31</v>
      </c>
      <c r="AZ644" s="62" t="s">
        <v>31</v>
      </c>
      <c r="BA644" s="62" t="s">
        <v>31</v>
      </c>
      <c r="BB644" s="189" t="e">
        <f t="shared" ca="1" si="225"/>
        <v>#N/A</v>
      </c>
      <c r="BC644" s="189">
        <f t="shared" si="226"/>
        <v>100000</v>
      </c>
      <c r="BD644" s="189" t="e">
        <f t="shared" ca="1" si="233"/>
        <v>#N/A</v>
      </c>
      <c r="BE644" s="190" t="e">
        <f t="shared" ca="1" si="227"/>
        <v>#N/A</v>
      </c>
      <c r="BF644" s="189">
        <f t="shared" si="228"/>
        <v>100000</v>
      </c>
      <c r="BG644" s="191" t="e">
        <f t="shared" ca="1" si="229"/>
        <v>#N/A</v>
      </c>
      <c r="BH644" s="189">
        <f t="shared" si="230"/>
        <v>0</v>
      </c>
      <c r="BI644" s="190" t="str">
        <f t="shared" si="219"/>
        <v>Smoothing</v>
      </c>
      <c r="BJ644" s="189" t="str">
        <f t="shared" si="220"/>
        <v/>
      </c>
      <c r="BK644" s="191" t="str">
        <f t="shared" si="221"/>
        <v/>
      </c>
      <c r="BL644" t="str">
        <f t="shared" si="235"/>
        <v>Smoothing</v>
      </c>
      <c r="BM644" t="str">
        <f t="shared" si="231"/>
        <v/>
      </c>
      <c r="BN644" t="str">
        <f t="shared" si="232"/>
        <v/>
      </c>
      <c r="BP644">
        <f t="shared" si="216"/>
        <v>-94313</v>
      </c>
      <c r="BQ644" t="str">
        <f t="shared" si="222"/>
        <v>bilateral</v>
      </c>
      <c r="BR644">
        <v>190</v>
      </c>
      <c r="BU644" t="str">
        <f t="shared" si="223"/>
        <v>NO</v>
      </c>
    </row>
    <row r="645" spans="1:73">
      <c r="A645" s="4"/>
      <c r="B645" s="24">
        <v>20540524</v>
      </c>
      <c r="C645" s="2" t="s">
        <v>232</v>
      </c>
      <c r="D645" s="25" t="s">
        <v>32</v>
      </c>
      <c r="E645" s="135">
        <v>5414</v>
      </c>
      <c r="F645" s="135"/>
      <c r="G645" s="12"/>
      <c r="H645" s="16">
        <v>5437</v>
      </c>
      <c r="I645" s="135"/>
      <c r="J645" s="135"/>
      <c r="K645" s="135"/>
      <c r="L645" s="16">
        <v>0</v>
      </c>
      <c r="M645" s="135">
        <v>0</v>
      </c>
      <c r="N645" s="12">
        <v>0</v>
      </c>
      <c r="O645" s="16" t="s">
        <v>30</v>
      </c>
      <c r="P645" s="12" t="s">
        <v>30</v>
      </c>
      <c r="Q645" s="16">
        <f t="shared" si="234"/>
        <v>0</v>
      </c>
      <c r="R645" s="135">
        <f t="shared" si="217"/>
        <v>-23</v>
      </c>
      <c r="S645" s="135" t="str">
        <f t="shared" si="213"/>
        <v>NA</v>
      </c>
      <c r="T645" s="135" t="str">
        <f t="shared" si="214"/>
        <v>NA</v>
      </c>
      <c r="U645" s="248" t="str">
        <f t="shared" si="218"/>
        <v>NA</v>
      </c>
      <c r="V645" s="12">
        <f t="shared" si="215"/>
        <v>0</v>
      </c>
      <c r="W645" s="66">
        <f t="shared" si="224"/>
        <v>1</v>
      </c>
      <c r="X645" s="16" t="s">
        <v>31</v>
      </c>
      <c r="Y645" s="135" t="s">
        <v>31</v>
      </c>
      <c r="Z645" s="12" t="s">
        <v>31</v>
      </c>
      <c r="AA645" s="135" t="s">
        <v>31</v>
      </c>
      <c r="AB645" s="135" t="s">
        <v>31</v>
      </c>
      <c r="AC645" s="12" t="s">
        <v>31</v>
      </c>
      <c r="AD645" s="135" t="s">
        <v>31</v>
      </c>
      <c r="AE645" s="135" t="s">
        <v>31</v>
      </c>
      <c r="AF645" s="12" t="s">
        <v>31</v>
      </c>
      <c r="AG645" s="135" t="s">
        <v>31</v>
      </c>
      <c r="AH645" s="135" t="s">
        <v>31</v>
      </c>
      <c r="AI645" s="12" t="s">
        <v>31</v>
      </c>
      <c r="AJ645" s="16" t="s">
        <v>31</v>
      </c>
      <c r="AK645" s="135" t="s">
        <v>31</v>
      </c>
      <c r="AL645" s="12" t="s">
        <v>31</v>
      </c>
      <c r="AM645" s="135" t="s">
        <v>31</v>
      </c>
      <c r="AN645" s="135" t="s">
        <v>31</v>
      </c>
      <c r="AO645" s="12" t="s">
        <v>31</v>
      </c>
      <c r="AP645" s="12" t="s">
        <v>31</v>
      </c>
      <c r="AQ645" s="12" t="s">
        <v>31</v>
      </c>
      <c r="AR645" s="66" t="s">
        <v>31</v>
      </c>
      <c r="AS645" s="12" t="s">
        <v>31</v>
      </c>
      <c r="AT645" s="66" t="s">
        <v>31</v>
      </c>
      <c r="AU645" s="66" t="s">
        <v>31</v>
      </c>
      <c r="AV645" s="12" t="s">
        <v>31</v>
      </c>
      <c r="AW645" s="12" t="s">
        <v>31</v>
      </c>
      <c r="AX645" s="66" t="s">
        <v>31</v>
      </c>
      <c r="AY645" s="12" t="s">
        <v>31</v>
      </c>
      <c r="AZ645" s="66" t="s">
        <v>31</v>
      </c>
      <c r="BA645" s="66" t="s">
        <v>31</v>
      </c>
      <c r="BB645" s="189" t="e">
        <f t="shared" ca="1" si="225"/>
        <v>#N/A</v>
      </c>
      <c r="BC645" s="189">
        <f t="shared" si="226"/>
        <v>100000</v>
      </c>
      <c r="BD645" s="189" t="e">
        <f t="shared" ca="1" si="233"/>
        <v>#N/A</v>
      </c>
      <c r="BE645" s="190" t="e">
        <f t="shared" ca="1" si="227"/>
        <v>#N/A</v>
      </c>
      <c r="BF645" s="189">
        <f t="shared" si="228"/>
        <v>100000</v>
      </c>
      <c r="BG645" s="191" t="e">
        <f t="shared" ca="1" si="229"/>
        <v>#N/A</v>
      </c>
      <c r="BH645" s="189">
        <f t="shared" si="230"/>
        <v>0</v>
      </c>
      <c r="BI645" s="190" t="str">
        <f t="shared" si="219"/>
        <v>Smoothing</v>
      </c>
      <c r="BJ645" s="189" t="str">
        <f t="shared" si="220"/>
        <v/>
      </c>
      <c r="BK645" s="191" t="str">
        <f t="shared" si="221"/>
        <v/>
      </c>
      <c r="BL645" t="str">
        <f t="shared" si="235"/>
        <v>Smoothing</v>
      </c>
      <c r="BM645" t="str">
        <f t="shared" si="231"/>
        <v/>
      </c>
      <c r="BN645" t="str">
        <f t="shared" si="232"/>
        <v/>
      </c>
      <c r="BP645">
        <f t="shared" si="216"/>
        <v>-94563</v>
      </c>
      <c r="BQ645" t="str">
        <f t="shared" si="222"/>
        <v>bilateral</v>
      </c>
      <c r="BR645">
        <v>190</v>
      </c>
      <c r="BU645" t="str">
        <f t="shared" si="223"/>
        <v>NO</v>
      </c>
    </row>
    <row r="646" spans="1:73">
      <c r="A646" s="4"/>
      <c r="B646" s="24">
        <v>20540524</v>
      </c>
      <c r="C646" s="2" t="s">
        <v>232</v>
      </c>
      <c r="D646" s="25" t="s">
        <v>34</v>
      </c>
      <c r="E646" s="135">
        <v>6036</v>
      </c>
      <c r="F646" s="135"/>
      <c r="G646" s="12"/>
      <c r="H646" s="16">
        <v>6036</v>
      </c>
      <c r="I646" s="135"/>
      <c r="J646" s="135"/>
      <c r="K646" s="135"/>
      <c r="L646" s="16">
        <v>0</v>
      </c>
      <c r="M646" s="135">
        <v>0</v>
      </c>
      <c r="N646" s="12">
        <v>0</v>
      </c>
      <c r="O646" s="16" t="s">
        <v>30</v>
      </c>
      <c r="P646" s="12" t="s">
        <v>30</v>
      </c>
      <c r="Q646" s="16">
        <f t="shared" si="234"/>
        <v>0</v>
      </c>
      <c r="R646" s="135">
        <f t="shared" si="217"/>
        <v>0</v>
      </c>
      <c r="S646" s="135" t="str">
        <f t="shared" si="213"/>
        <v>NA</v>
      </c>
      <c r="T646" s="135" t="str">
        <f t="shared" si="214"/>
        <v>NA</v>
      </c>
      <c r="U646" s="248" t="str">
        <f t="shared" si="218"/>
        <v>NA</v>
      </c>
      <c r="V646" s="12">
        <f t="shared" si="215"/>
        <v>0</v>
      </c>
      <c r="W646" s="66">
        <f t="shared" si="224"/>
        <v>1</v>
      </c>
      <c r="X646" s="16" t="s">
        <v>31</v>
      </c>
      <c r="Y646" s="135" t="s">
        <v>31</v>
      </c>
      <c r="Z646" s="12" t="s">
        <v>31</v>
      </c>
      <c r="AA646" s="135" t="s">
        <v>31</v>
      </c>
      <c r="AB646" s="135" t="s">
        <v>31</v>
      </c>
      <c r="AC646" s="12" t="s">
        <v>31</v>
      </c>
      <c r="AD646" s="135" t="s">
        <v>31</v>
      </c>
      <c r="AE646" s="135" t="s">
        <v>31</v>
      </c>
      <c r="AF646" s="12" t="s">
        <v>31</v>
      </c>
      <c r="AG646" s="135" t="s">
        <v>31</v>
      </c>
      <c r="AH646" s="135" t="s">
        <v>31</v>
      </c>
      <c r="AI646" s="12" t="s">
        <v>31</v>
      </c>
      <c r="AJ646" s="16" t="s">
        <v>31</v>
      </c>
      <c r="AK646" s="135" t="s">
        <v>31</v>
      </c>
      <c r="AL646" s="12" t="s">
        <v>31</v>
      </c>
      <c r="AM646" s="135" t="s">
        <v>31</v>
      </c>
      <c r="AN646" s="135" t="s">
        <v>31</v>
      </c>
      <c r="AO646" s="12" t="s">
        <v>31</v>
      </c>
      <c r="AP646" s="12" t="s">
        <v>31</v>
      </c>
      <c r="AQ646" s="12" t="s">
        <v>31</v>
      </c>
      <c r="AR646" s="66" t="s">
        <v>31</v>
      </c>
      <c r="AS646" s="12" t="s">
        <v>31</v>
      </c>
      <c r="AT646" s="66" t="s">
        <v>31</v>
      </c>
      <c r="AU646" s="66" t="s">
        <v>31</v>
      </c>
      <c r="AV646" s="12" t="s">
        <v>31</v>
      </c>
      <c r="AW646" s="12" t="s">
        <v>31</v>
      </c>
      <c r="AX646" s="66" t="s">
        <v>31</v>
      </c>
      <c r="AY646" s="12" t="s">
        <v>31</v>
      </c>
      <c r="AZ646" s="66" t="s">
        <v>31</v>
      </c>
      <c r="BA646" s="66" t="s">
        <v>31</v>
      </c>
      <c r="BB646" s="189" t="e">
        <f t="shared" ca="1" si="225"/>
        <v>#N/A</v>
      </c>
      <c r="BC646" s="189">
        <f t="shared" si="226"/>
        <v>100000</v>
      </c>
      <c r="BD646" s="189" t="e">
        <f t="shared" ca="1" si="233"/>
        <v>#N/A</v>
      </c>
      <c r="BE646" s="190" t="e">
        <f t="shared" ca="1" si="227"/>
        <v>#N/A</v>
      </c>
      <c r="BF646" s="189">
        <f t="shared" si="228"/>
        <v>100000</v>
      </c>
      <c r="BG646" s="191" t="e">
        <f t="shared" ca="1" si="229"/>
        <v>#N/A</v>
      </c>
      <c r="BH646" s="189">
        <f t="shared" si="230"/>
        <v>0</v>
      </c>
      <c r="BI646" s="190" t="str">
        <f t="shared" si="219"/>
        <v>Smoothing</v>
      </c>
      <c r="BJ646" s="189" t="str">
        <f t="shared" si="220"/>
        <v/>
      </c>
      <c r="BK646" s="191" t="str">
        <f t="shared" si="221"/>
        <v/>
      </c>
      <c r="BL646" t="str">
        <f t="shared" si="235"/>
        <v>Smoothing</v>
      </c>
      <c r="BM646" t="str">
        <f t="shared" si="231"/>
        <v/>
      </c>
      <c r="BN646" t="str">
        <f t="shared" si="232"/>
        <v/>
      </c>
      <c r="BP646">
        <f t="shared" si="216"/>
        <v>-93964</v>
      </c>
      <c r="BQ646" t="str">
        <f t="shared" si="222"/>
        <v>bilateral</v>
      </c>
      <c r="BR646">
        <v>190</v>
      </c>
      <c r="BU646" t="str">
        <f t="shared" si="223"/>
        <v>NO</v>
      </c>
    </row>
    <row r="647" spans="1:73">
      <c r="A647" s="4"/>
      <c r="B647" s="24">
        <v>20540524</v>
      </c>
      <c r="C647" s="2" t="s">
        <v>232</v>
      </c>
      <c r="D647" s="25" t="s">
        <v>35</v>
      </c>
      <c r="E647" s="135">
        <v>6221</v>
      </c>
      <c r="F647" s="135"/>
      <c r="G647" s="12"/>
      <c r="H647" s="16">
        <v>6221</v>
      </c>
      <c r="I647" s="135"/>
      <c r="J647" s="135"/>
      <c r="K647" s="135"/>
      <c r="L647" s="16">
        <v>0</v>
      </c>
      <c r="M647" s="135">
        <v>0</v>
      </c>
      <c r="N647" s="12">
        <v>0</v>
      </c>
      <c r="O647" s="16" t="s">
        <v>40</v>
      </c>
      <c r="P647" s="12" t="s">
        <v>40</v>
      </c>
      <c r="Q647" s="16">
        <f t="shared" si="234"/>
        <v>0</v>
      </c>
      <c r="R647" s="135">
        <f t="shared" si="217"/>
        <v>0</v>
      </c>
      <c r="S647" s="135" t="str">
        <f t="shared" si="213"/>
        <v>NA</v>
      </c>
      <c r="T647" s="135" t="str">
        <f t="shared" si="214"/>
        <v>NA</v>
      </c>
      <c r="U647" s="248" t="str">
        <f t="shared" si="218"/>
        <v>NA</v>
      </c>
      <c r="V647" s="12">
        <f t="shared" si="215"/>
        <v>0</v>
      </c>
      <c r="W647" s="66">
        <f t="shared" si="224"/>
        <v>1</v>
      </c>
      <c r="X647" s="16" t="s">
        <v>31</v>
      </c>
      <c r="Y647" s="135" t="s">
        <v>31</v>
      </c>
      <c r="Z647" s="12" t="s">
        <v>31</v>
      </c>
      <c r="AA647" s="135" t="s">
        <v>31</v>
      </c>
      <c r="AB647" s="135" t="s">
        <v>31</v>
      </c>
      <c r="AC647" s="12" t="s">
        <v>31</v>
      </c>
      <c r="AD647" s="135" t="s">
        <v>31</v>
      </c>
      <c r="AE647" s="135" t="s">
        <v>31</v>
      </c>
      <c r="AF647" s="12" t="s">
        <v>31</v>
      </c>
      <c r="AG647" s="135" t="s">
        <v>31</v>
      </c>
      <c r="AH647" s="135" t="s">
        <v>31</v>
      </c>
      <c r="AI647" s="12" t="s">
        <v>31</v>
      </c>
      <c r="AJ647" s="16" t="s">
        <v>31</v>
      </c>
      <c r="AK647" s="135" t="s">
        <v>31</v>
      </c>
      <c r="AL647" s="12" t="s">
        <v>31</v>
      </c>
      <c r="AM647" s="135" t="s">
        <v>31</v>
      </c>
      <c r="AN647" s="135" t="s">
        <v>31</v>
      </c>
      <c r="AO647" s="12" t="s">
        <v>31</v>
      </c>
      <c r="AP647" s="12" t="s">
        <v>31</v>
      </c>
      <c r="AQ647" s="12" t="s">
        <v>31</v>
      </c>
      <c r="AR647" s="66" t="s">
        <v>31</v>
      </c>
      <c r="AS647" s="12" t="s">
        <v>31</v>
      </c>
      <c r="AT647" s="66" t="s">
        <v>31</v>
      </c>
      <c r="AU647" s="66" t="s">
        <v>31</v>
      </c>
      <c r="AV647" s="12" t="s">
        <v>31</v>
      </c>
      <c r="AW647" s="12" t="s">
        <v>31</v>
      </c>
      <c r="AX647" s="66" t="s">
        <v>31</v>
      </c>
      <c r="AY647" s="12" t="s">
        <v>31</v>
      </c>
      <c r="AZ647" s="66" t="s">
        <v>31</v>
      </c>
      <c r="BA647" s="66" t="s">
        <v>31</v>
      </c>
      <c r="BB647" s="189" t="e">
        <f t="shared" ca="1" si="225"/>
        <v>#N/A</v>
      </c>
      <c r="BC647" s="189">
        <f t="shared" si="226"/>
        <v>100000</v>
      </c>
      <c r="BD647" s="189" t="e">
        <f t="shared" ca="1" si="233"/>
        <v>#N/A</v>
      </c>
      <c r="BE647" s="190" t="e">
        <f t="shared" ca="1" si="227"/>
        <v>#N/A</v>
      </c>
      <c r="BF647" s="189">
        <f t="shared" si="228"/>
        <v>100000</v>
      </c>
      <c r="BG647" s="191" t="e">
        <f t="shared" ca="1" si="229"/>
        <v>#N/A</v>
      </c>
      <c r="BH647" s="189">
        <f t="shared" si="230"/>
        <v>0</v>
      </c>
      <c r="BI647" s="190" t="str">
        <f t="shared" si="219"/>
        <v>Smoothing</v>
      </c>
      <c r="BJ647" s="189" t="str">
        <f t="shared" si="220"/>
        <v/>
      </c>
      <c r="BK647" s="191" t="str">
        <f t="shared" si="221"/>
        <v/>
      </c>
      <c r="BL647" t="str">
        <f t="shared" si="235"/>
        <v>Smoothing</v>
      </c>
      <c r="BM647" t="str">
        <f t="shared" si="231"/>
        <v/>
      </c>
      <c r="BN647" t="str">
        <f t="shared" si="232"/>
        <v/>
      </c>
      <c r="BP647">
        <f t="shared" si="216"/>
        <v>-93779</v>
      </c>
      <c r="BQ647" t="str">
        <f t="shared" si="222"/>
        <v>bilateral</v>
      </c>
      <c r="BR647">
        <v>190</v>
      </c>
      <c r="BU647" t="str">
        <f t="shared" si="223"/>
        <v>NO</v>
      </c>
    </row>
    <row r="648" spans="1:73">
      <c r="A648" s="4"/>
      <c r="B648" s="24">
        <v>20540524</v>
      </c>
      <c r="C648" s="2" t="s">
        <v>232</v>
      </c>
      <c r="D648" s="25" t="s">
        <v>37</v>
      </c>
      <c r="E648" s="135">
        <v>6221</v>
      </c>
      <c r="F648" s="135"/>
      <c r="G648" s="12"/>
      <c r="H648" s="16">
        <v>6221</v>
      </c>
      <c r="I648" s="135"/>
      <c r="J648" s="135"/>
      <c r="K648" s="135"/>
      <c r="L648" s="16">
        <v>0</v>
      </c>
      <c r="M648" s="135">
        <v>0</v>
      </c>
      <c r="N648" s="12">
        <v>0</v>
      </c>
      <c r="O648" s="16" t="s">
        <v>40</v>
      </c>
      <c r="P648" s="12" t="s">
        <v>40</v>
      </c>
      <c r="Q648" s="16">
        <f t="shared" si="234"/>
        <v>0</v>
      </c>
      <c r="R648" s="135">
        <f t="shared" si="217"/>
        <v>0</v>
      </c>
      <c r="S648" s="135" t="str">
        <f t="shared" ref="S648:S703" si="236">IF(AND(ISNUMBER(F648),ISNUMBER(I648),ISBLANK(E648)),F648-I648,"NA")</f>
        <v>NA</v>
      </c>
      <c r="T648" s="135" t="str">
        <f t="shared" ref="T648:T703" si="237">IF(AND(ISNUMBER(G648),ISNUMBER(J648),ISBLANK(E648)),G648-J648,"NA")</f>
        <v>NA</v>
      </c>
      <c r="U648" s="248" t="str">
        <f t="shared" si="218"/>
        <v>NA</v>
      </c>
      <c r="V648" s="12">
        <f t="shared" ref="V648:V711" si="238">IF(N648&lt;0,0,IF(M648=L648,N648,N648-(L648-M648)))</f>
        <v>0</v>
      </c>
      <c r="W648" s="66">
        <f t="shared" si="224"/>
        <v>1</v>
      </c>
      <c r="X648" s="16" t="s">
        <v>31</v>
      </c>
      <c r="Y648" s="135" t="s">
        <v>31</v>
      </c>
      <c r="Z648" s="12" t="s">
        <v>31</v>
      </c>
      <c r="AA648" s="135" t="s">
        <v>31</v>
      </c>
      <c r="AB648" s="135" t="s">
        <v>31</v>
      </c>
      <c r="AC648" s="12" t="s">
        <v>31</v>
      </c>
      <c r="AD648" s="135" t="s">
        <v>31</v>
      </c>
      <c r="AE648" s="135" t="s">
        <v>31</v>
      </c>
      <c r="AF648" s="12" t="s">
        <v>31</v>
      </c>
      <c r="AG648" s="135" t="s">
        <v>31</v>
      </c>
      <c r="AH648" s="135" t="s">
        <v>31</v>
      </c>
      <c r="AI648" s="12" t="s">
        <v>31</v>
      </c>
      <c r="AJ648" s="16" t="s">
        <v>31</v>
      </c>
      <c r="AK648" s="135" t="s">
        <v>31</v>
      </c>
      <c r="AL648" s="12" t="s">
        <v>31</v>
      </c>
      <c r="AM648" s="135" t="s">
        <v>31</v>
      </c>
      <c r="AN648" s="135" t="s">
        <v>31</v>
      </c>
      <c r="AO648" s="12" t="s">
        <v>31</v>
      </c>
      <c r="AP648" s="12" t="s">
        <v>31</v>
      </c>
      <c r="AQ648" s="12" t="s">
        <v>31</v>
      </c>
      <c r="AR648" s="66" t="s">
        <v>31</v>
      </c>
      <c r="AS648" s="12" t="s">
        <v>31</v>
      </c>
      <c r="AT648" s="66" t="s">
        <v>31</v>
      </c>
      <c r="AU648" s="66" t="s">
        <v>31</v>
      </c>
      <c r="AV648" s="12" t="s">
        <v>31</v>
      </c>
      <c r="AW648" s="12" t="s">
        <v>31</v>
      </c>
      <c r="AX648" s="66" t="s">
        <v>31</v>
      </c>
      <c r="AY648" s="12" t="s">
        <v>31</v>
      </c>
      <c r="AZ648" s="66" t="s">
        <v>31</v>
      </c>
      <c r="BA648" s="66" t="s">
        <v>31</v>
      </c>
      <c r="BB648" s="189" t="e">
        <f t="shared" ca="1" si="225"/>
        <v>#N/A</v>
      </c>
      <c r="BC648" s="189">
        <f t="shared" si="226"/>
        <v>100000</v>
      </c>
      <c r="BD648" s="189" t="e">
        <f t="shared" ca="1" si="233"/>
        <v>#N/A</v>
      </c>
      <c r="BE648" s="190" t="e">
        <f t="shared" ca="1" si="227"/>
        <v>#N/A</v>
      </c>
      <c r="BF648" s="189">
        <f t="shared" si="228"/>
        <v>100000</v>
      </c>
      <c r="BG648" s="191" t="e">
        <f t="shared" ca="1" si="229"/>
        <v>#N/A</v>
      </c>
      <c r="BH648" s="189">
        <f t="shared" si="230"/>
        <v>0</v>
      </c>
      <c r="BI648" s="190" t="str">
        <f t="shared" si="219"/>
        <v>Smoothing</v>
      </c>
      <c r="BJ648" s="189" t="str">
        <f t="shared" si="220"/>
        <v/>
      </c>
      <c r="BK648" s="191" t="str">
        <f t="shared" si="221"/>
        <v/>
      </c>
      <c r="BL648" t="str">
        <f t="shared" si="235"/>
        <v>Smoothing</v>
      </c>
      <c r="BM648" t="str">
        <f t="shared" si="231"/>
        <v/>
      </c>
      <c r="BN648" t="str">
        <f t="shared" si="232"/>
        <v/>
      </c>
      <c r="BP648">
        <f t="shared" ref="BP648:BP711" si="239">H648-BC648</f>
        <v>-93779</v>
      </c>
      <c r="BQ648" t="str">
        <f t="shared" si="222"/>
        <v>bilateral</v>
      </c>
      <c r="BR648">
        <v>190</v>
      </c>
      <c r="BU648" t="str">
        <f t="shared" si="223"/>
        <v>NO</v>
      </c>
    </row>
    <row r="649" spans="1:73">
      <c r="A649" s="4"/>
      <c r="B649" s="24">
        <v>20540524</v>
      </c>
      <c r="C649" s="2" t="s">
        <v>232</v>
      </c>
      <c r="D649" s="25" t="s">
        <v>38</v>
      </c>
      <c r="E649" s="135">
        <v>6221</v>
      </c>
      <c r="F649" s="135"/>
      <c r="G649" s="12"/>
      <c r="H649" s="16">
        <v>6221</v>
      </c>
      <c r="I649" s="135"/>
      <c r="J649" s="135"/>
      <c r="K649" s="135"/>
      <c r="L649" s="16">
        <v>0</v>
      </c>
      <c r="M649" s="135">
        <v>0</v>
      </c>
      <c r="N649" s="12">
        <v>0</v>
      </c>
      <c r="O649" s="16" t="s">
        <v>40</v>
      </c>
      <c r="P649" s="12" t="s">
        <v>40</v>
      </c>
      <c r="Q649" s="16">
        <f t="shared" si="234"/>
        <v>0</v>
      </c>
      <c r="R649" s="135">
        <f t="shared" ref="R649:R703" si="240">IF(AND(ISNUMBER(E649),ISNUMBER(H649),ISBLANK(F649)),E649-H649,"NA")</f>
        <v>0</v>
      </c>
      <c r="S649" s="135" t="str">
        <f t="shared" si="236"/>
        <v>NA</v>
      </c>
      <c r="T649" s="135" t="str">
        <f t="shared" si="237"/>
        <v>NA</v>
      </c>
      <c r="U649" s="248" t="str">
        <f t="shared" ref="U649:U703" si="241">IF(AND(ISNUMBER(S649),ISNUMBER(T649),ISBLANK(E649)),S649+T649,"NA")</f>
        <v>NA</v>
      </c>
      <c r="V649" s="12">
        <f t="shared" si="238"/>
        <v>0</v>
      </c>
      <c r="W649" s="66">
        <f t="shared" si="224"/>
        <v>1</v>
      </c>
      <c r="X649" s="16" t="s">
        <v>31</v>
      </c>
      <c r="Y649" s="135" t="s">
        <v>31</v>
      </c>
      <c r="Z649" s="12" t="s">
        <v>31</v>
      </c>
      <c r="AA649" s="135" t="s">
        <v>31</v>
      </c>
      <c r="AB649" s="135" t="s">
        <v>31</v>
      </c>
      <c r="AC649" s="12" t="s">
        <v>31</v>
      </c>
      <c r="AD649" s="135" t="s">
        <v>31</v>
      </c>
      <c r="AE649" s="135" t="s">
        <v>31</v>
      </c>
      <c r="AF649" s="12" t="s">
        <v>31</v>
      </c>
      <c r="AG649" s="135" t="s">
        <v>31</v>
      </c>
      <c r="AH649" s="135" t="s">
        <v>31</v>
      </c>
      <c r="AI649" s="12" t="s">
        <v>31</v>
      </c>
      <c r="AJ649" s="16" t="s">
        <v>31</v>
      </c>
      <c r="AK649" s="135" t="s">
        <v>31</v>
      </c>
      <c r="AL649" s="12" t="s">
        <v>31</v>
      </c>
      <c r="AM649" s="135" t="s">
        <v>31</v>
      </c>
      <c r="AN649" s="135" t="s">
        <v>31</v>
      </c>
      <c r="AO649" s="12" t="s">
        <v>31</v>
      </c>
      <c r="AP649" s="12" t="s">
        <v>31</v>
      </c>
      <c r="AQ649" s="12" t="s">
        <v>31</v>
      </c>
      <c r="AR649" s="66" t="s">
        <v>31</v>
      </c>
      <c r="AS649" s="12" t="s">
        <v>31</v>
      </c>
      <c r="AT649" s="66" t="s">
        <v>31</v>
      </c>
      <c r="AU649" s="66" t="s">
        <v>31</v>
      </c>
      <c r="AV649" s="12" t="s">
        <v>31</v>
      </c>
      <c r="AW649" s="12" t="s">
        <v>31</v>
      </c>
      <c r="AX649" s="66" t="s">
        <v>31</v>
      </c>
      <c r="AY649" s="12" t="s">
        <v>31</v>
      </c>
      <c r="AZ649" s="66" t="s">
        <v>31</v>
      </c>
      <c r="BA649" s="66" t="s">
        <v>31</v>
      </c>
      <c r="BB649" s="189" t="e">
        <f t="shared" ca="1" si="225"/>
        <v>#N/A</v>
      </c>
      <c r="BC649" s="189">
        <f t="shared" si="226"/>
        <v>100000</v>
      </c>
      <c r="BD649" s="189" t="e">
        <f t="shared" ca="1" si="233"/>
        <v>#N/A</v>
      </c>
      <c r="BE649" s="190" t="e">
        <f t="shared" ca="1" si="227"/>
        <v>#N/A</v>
      </c>
      <c r="BF649" s="189">
        <f t="shared" si="228"/>
        <v>100000</v>
      </c>
      <c r="BG649" s="191" t="e">
        <f t="shared" ca="1" si="229"/>
        <v>#N/A</v>
      </c>
      <c r="BH649" s="189">
        <f t="shared" si="230"/>
        <v>0</v>
      </c>
      <c r="BI649" s="190" t="str">
        <f t="shared" ref="BI649:BI712" si="242">IF(W649,IF(BC649=100000,IF(BF649=100000,"Smoothing",IF(BH649=1,BE649,"CHECK")),IF(BF649&lt;&gt;100000,IF(AND(H649-BC649&gt;=190,H649-BC649&lt;=280),BB649,IF(BH649=1,BE649,"CHECK")),BB649)),"")</f>
        <v>Smoothing</v>
      </c>
      <c r="BJ649" s="189" t="str">
        <f t="shared" ref="BJ649:BJ712" si="243">IF(W649,IF(BC649=100000,IF(BF649=100000,"",IF(BH649=1,BF649,"CHECK")),IF(BF649&lt;&gt;100000,IF(AND(H649-BC649&gt;=190,H649-BC649&lt;=280),BC649,IF(BH649=1,BF649,"CHECK")),BC649)),"")</f>
        <v/>
      </c>
      <c r="BK649" s="191" t="str">
        <f t="shared" ref="BK649:BK712" si="244">IF(W649,IF(BC649=100000,IF(BF649=100000,"",IF(BH649=1,"Bilateral - "&amp;BG649,"CHECK")),IF(BF649&lt;&gt;100000,IF(AND(H649-BC649&gt;=190,H649-BC649&lt;=280),BD649,IF(BH649=1,"Bilateral - "&amp;BG649,"CHECK")),BD649)),"")</f>
        <v/>
      </c>
      <c r="BL649" t="str">
        <f t="shared" si="235"/>
        <v>Smoothing</v>
      </c>
      <c r="BM649" t="str">
        <f t="shared" si="231"/>
        <v/>
      </c>
      <c r="BN649" t="str">
        <f t="shared" si="232"/>
        <v/>
      </c>
      <c r="BP649">
        <f t="shared" si="239"/>
        <v>-93779</v>
      </c>
      <c r="BQ649" t="str">
        <f t="shared" ref="BQ649:BQ712" si="245">IF(BP649&lt;BR649,"bilateral",IF(BP649=BR649,"global","flag not respected"))</f>
        <v>bilateral</v>
      </c>
      <c r="BR649">
        <v>190</v>
      </c>
      <c r="BU649" t="str">
        <f t="shared" ref="BU649:BU712" si="246">IF((BC649+BR649)&gt;=E649,"NO","YES")</f>
        <v>NO</v>
      </c>
    </row>
    <row r="650" spans="1:73">
      <c r="A650" s="4"/>
      <c r="B650" s="24">
        <v>20540524</v>
      </c>
      <c r="C650" s="2" t="s">
        <v>232</v>
      </c>
      <c r="D650" s="25" t="s">
        <v>39</v>
      </c>
      <c r="E650" s="135">
        <v>6136</v>
      </c>
      <c r="F650" s="135"/>
      <c r="G650" s="12"/>
      <c r="H650" s="16">
        <v>6136</v>
      </c>
      <c r="I650" s="135"/>
      <c r="J650" s="135"/>
      <c r="K650" s="135"/>
      <c r="L650" s="16">
        <v>0</v>
      </c>
      <c r="M650" s="135">
        <v>0</v>
      </c>
      <c r="N650" s="12">
        <v>0</v>
      </c>
      <c r="O650" s="16" t="s">
        <v>30</v>
      </c>
      <c r="P650" s="12" t="s">
        <v>30</v>
      </c>
      <c r="Q650" s="16">
        <f t="shared" si="234"/>
        <v>0</v>
      </c>
      <c r="R650" s="135">
        <f t="shared" si="240"/>
        <v>0</v>
      </c>
      <c r="S650" s="135" t="str">
        <f t="shared" si="236"/>
        <v>NA</v>
      </c>
      <c r="T650" s="135" t="str">
        <f t="shared" si="237"/>
        <v>NA</v>
      </c>
      <c r="U650" s="248" t="str">
        <f t="shared" si="241"/>
        <v>NA</v>
      </c>
      <c r="V650" s="12">
        <f t="shared" si="238"/>
        <v>0</v>
      </c>
      <c r="W650" s="66">
        <f t="shared" ref="W650:W713" si="247">MIN(IF(SUM(X650,AE650:AH650,AJ650,AK650:AN650,AQ650:AT650,AD650,AP650,AV650,AW650:AZ650)=0,0,1)+IF(P650="Smoothing ramp",1,0)+IF(SUM(X650,Y650:AB650)=0,1,0),1)</f>
        <v>1</v>
      </c>
      <c r="X650" s="16" t="s">
        <v>31</v>
      </c>
      <c r="Y650" s="135" t="s">
        <v>31</v>
      </c>
      <c r="Z650" s="12" t="s">
        <v>31</v>
      </c>
      <c r="AA650" s="135" t="s">
        <v>31</v>
      </c>
      <c r="AB650" s="135" t="s">
        <v>31</v>
      </c>
      <c r="AC650" s="12" t="s">
        <v>31</v>
      </c>
      <c r="AD650" s="135" t="s">
        <v>31</v>
      </c>
      <c r="AE650" s="135" t="s">
        <v>31</v>
      </c>
      <c r="AF650" s="12" t="s">
        <v>31</v>
      </c>
      <c r="AG650" s="135" t="s">
        <v>31</v>
      </c>
      <c r="AH650" s="135" t="s">
        <v>31</v>
      </c>
      <c r="AI650" s="12" t="s">
        <v>31</v>
      </c>
      <c r="AJ650" s="16" t="s">
        <v>31</v>
      </c>
      <c r="AK650" s="135" t="s">
        <v>31</v>
      </c>
      <c r="AL650" s="12" t="s">
        <v>31</v>
      </c>
      <c r="AM650" s="135" t="s">
        <v>31</v>
      </c>
      <c r="AN650" s="135" t="s">
        <v>31</v>
      </c>
      <c r="AO650" s="12" t="s">
        <v>31</v>
      </c>
      <c r="AP650" s="12" t="s">
        <v>31</v>
      </c>
      <c r="AQ650" s="12" t="s">
        <v>31</v>
      </c>
      <c r="AR650" s="66" t="s">
        <v>31</v>
      </c>
      <c r="AS650" s="12" t="s">
        <v>31</v>
      </c>
      <c r="AT650" s="66" t="s">
        <v>31</v>
      </c>
      <c r="AU650" s="66" t="s">
        <v>31</v>
      </c>
      <c r="AV650" s="12" t="s">
        <v>31</v>
      </c>
      <c r="AW650" s="12" t="s">
        <v>31</v>
      </c>
      <c r="AX650" s="66" t="s">
        <v>31</v>
      </c>
      <c r="AY650" s="12" t="s">
        <v>31</v>
      </c>
      <c r="AZ650" s="66" t="s">
        <v>31</v>
      </c>
      <c r="BA650" s="66" t="s">
        <v>31</v>
      </c>
      <c r="BB650" s="189" t="e">
        <f t="shared" ref="BB650:BB713" ca="1" si="248">OFFSET($W$6,0,MATCH(BC650,$X650:$BA650,0))</f>
        <v>#N/A</v>
      </c>
      <c r="BC650" s="189">
        <f t="shared" ref="BC650:BC713" si="249">MIN(IF(ISNUMBER(AE650),AE650,100000),IF(ISNUMBER(AH650),AH650,100000),IF(ISNUMBER(AK650),AK650,100000),IF(ISNUMBER(AN650),AN650,100000),IF(ISNUMBER(AQ650),AQ650,100000),IF(ISNUMBER(AT650),AT650,100000),IF(ISNUMBER(Y650),AB650,100000),IF(ISNUMBER(AW650),AZ650,100000))</f>
        <v>100000</v>
      </c>
      <c r="BD650" s="189" t="e">
        <f t="shared" ca="1" si="233"/>
        <v>#N/A</v>
      </c>
      <c r="BE650" s="190" t="e">
        <f t="shared" ref="BE650:BE713" ca="1" si="250">OFFSET($W$6,0,MATCH(BF650,$X650:$BA650,0))</f>
        <v>#N/A</v>
      </c>
      <c r="BF650" s="189">
        <f t="shared" ref="BF650:BF713" si="251">MIN(IF(ISNUMBER(X650),X650,100000),IF(ISNUMBER(AA650),AA650,100000),IF(ISNUMBER(AD650),AD650,100000),IF(ISNUMBER(AG650),AG650,100000),IF(ISNUMBER(AJ650),AJ650,100000),IF(ISNUMBER(AM650),AM650,100000),IF(ISNUMBER(AP650),AP650,100000),IF(ISNUMBER(AP650),AP650,100000),IF(ISNUMBER(AS650),AS650,100000),IF(ISNUMBER(AV650),AV650,100000),IF(ISNUMBER(AY650),AY650,100000))</f>
        <v>100000</v>
      </c>
      <c r="BG650" s="191" t="e">
        <f t="shared" ref="BG650:BG713" ca="1" si="252">OFFSET($W650,0,MATCH(BF650,$X650:$BA650,0)+2)</f>
        <v>#N/A</v>
      </c>
      <c r="BH650" s="189">
        <f t="shared" ref="BH650:BH713" si="253">IF(ISNUMBER(X650),1,0)+IF(ISNUMBER(AA650),1,0)+IF(ISNUMBER(AD650),1,0)+IF(ISNUMBER(AG650),1,0)+IF(ISNUMBER(AJ650),1,0)+IF(ISNUMBER(AM650),1,0)+IF(ISNUMBER(AP650),1,0)+IF(ISNUMBER(AS650),1,0)+IF(ISNUMBER(AV650),1,0)+IF(ISNUMBER(AY650),1,0)</f>
        <v>0</v>
      </c>
      <c r="BI650" s="190" t="str">
        <f t="shared" si="242"/>
        <v>Smoothing</v>
      </c>
      <c r="BJ650" s="189" t="str">
        <f t="shared" si="243"/>
        <v/>
      </c>
      <c r="BK650" s="191" t="str">
        <f t="shared" si="244"/>
        <v/>
      </c>
      <c r="BL650" t="str">
        <f t="shared" si="235"/>
        <v>Smoothing</v>
      </c>
      <c r="BM650" t="str">
        <f t="shared" si="231"/>
        <v/>
      </c>
      <c r="BN650" t="str">
        <f t="shared" si="232"/>
        <v/>
      </c>
      <c r="BP650">
        <f t="shared" si="239"/>
        <v>-93864</v>
      </c>
      <c r="BQ650" t="str">
        <f t="shared" si="245"/>
        <v>bilateral</v>
      </c>
      <c r="BR650">
        <v>190</v>
      </c>
      <c r="BU650" t="str">
        <f t="shared" si="246"/>
        <v>NO</v>
      </c>
    </row>
    <row r="651" spans="1:73">
      <c r="A651" s="4"/>
      <c r="B651" s="24">
        <v>20540524</v>
      </c>
      <c r="C651" s="2" t="s">
        <v>232</v>
      </c>
      <c r="D651" s="25" t="s">
        <v>43</v>
      </c>
      <c r="E651" s="135">
        <v>6136</v>
      </c>
      <c r="F651" s="135"/>
      <c r="G651" s="12"/>
      <c r="H651" s="16">
        <v>6136</v>
      </c>
      <c r="I651" s="135"/>
      <c r="J651" s="135"/>
      <c r="K651" s="135"/>
      <c r="L651" s="16">
        <v>0</v>
      </c>
      <c r="M651" s="135">
        <v>0</v>
      </c>
      <c r="N651" s="12">
        <v>0</v>
      </c>
      <c r="O651" s="16" t="s">
        <v>30</v>
      </c>
      <c r="P651" s="12" t="s">
        <v>30</v>
      </c>
      <c r="Q651" s="16">
        <f t="shared" si="234"/>
        <v>0</v>
      </c>
      <c r="R651" s="135">
        <f t="shared" si="240"/>
        <v>0</v>
      </c>
      <c r="S651" s="135" t="str">
        <f t="shared" si="236"/>
        <v>NA</v>
      </c>
      <c r="T651" s="135" t="str">
        <f t="shared" si="237"/>
        <v>NA</v>
      </c>
      <c r="U651" s="248" t="str">
        <f t="shared" si="241"/>
        <v>NA</v>
      </c>
      <c r="V651" s="12">
        <f t="shared" si="238"/>
        <v>0</v>
      </c>
      <c r="W651" s="66">
        <f t="shared" si="247"/>
        <v>1</v>
      </c>
      <c r="X651" s="16" t="s">
        <v>31</v>
      </c>
      <c r="Y651" s="135" t="s">
        <v>31</v>
      </c>
      <c r="Z651" s="12" t="s">
        <v>31</v>
      </c>
      <c r="AA651" s="135" t="s">
        <v>31</v>
      </c>
      <c r="AB651" s="135" t="s">
        <v>31</v>
      </c>
      <c r="AC651" s="12" t="s">
        <v>31</v>
      </c>
      <c r="AD651" s="135" t="s">
        <v>31</v>
      </c>
      <c r="AE651" s="135" t="s">
        <v>31</v>
      </c>
      <c r="AF651" s="12" t="s">
        <v>31</v>
      </c>
      <c r="AG651" s="135" t="s">
        <v>31</v>
      </c>
      <c r="AH651" s="135" t="s">
        <v>31</v>
      </c>
      <c r="AI651" s="12" t="s">
        <v>31</v>
      </c>
      <c r="AJ651" s="16" t="s">
        <v>31</v>
      </c>
      <c r="AK651" s="135" t="s">
        <v>31</v>
      </c>
      <c r="AL651" s="12" t="s">
        <v>31</v>
      </c>
      <c r="AM651" s="135" t="s">
        <v>31</v>
      </c>
      <c r="AN651" s="135" t="s">
        <v>31</v>
      </c>
      <c r="AO651" s="12" t="s">
        <v>31</v>
      </c>
      <c r="AP651" s="12" t="s">
        <v>31</v>
      </c>
      <c r="AQ651" s="12" t="s">
        <v>31</v>
      </c>
      <c r="AR651" s="66" t="s">
        <v>31</v>
      </c>
      <c r="AS651" s="12" t="s">
        <v>31</v>
      </c>
      <c r="AT651" s="66" t="s">
        <v>31</v>
      </c>
      <c r="AU651" s="66" t="s">
        <v>31</v>
      </c>
      <c r="AV651" s="12" t="s">
        <v>31</v>
      </c>
      <c r="AW651" s="12" t="s">
        <v>31</v>
      </c>
      <c r="AX651" s="66" t="s">
        <v>31</v>
      </c>
      <c r="AY651" s="12" t="s">
        <v>31</v>
      </c>
      <c r="AZ651" s="66" t="s">
        <v>31</v>
      </c>
      <c r="BA651" s="66" t="s">
        <v>31</v>
      </c>
      <c r="BB651" s="189" t="e">
        <f t="shared" ca="1" si="248"/>
        <v>#N/A</v>
      </c>
      <c r="BC651" s="189">
        <f t="shared" si="249"/>
        <v>100000</v>
      </c>
      <c r="BD651" s="189" t="e">
        <f t="shared" ca="1" si="233"/>
        <v>#N/A</v>
      </c>
      <c r="BE651" s="190" t="e">
        <f t="shared" ca="1" si="250"/>
        <v>#N/A</v>
      </c>
      <c r="BF651" s="189">
        <f t="shared" si="251"/>
        <v>100000</v>
      </c>
      <c r="BG651" s="191" t="e">
        <f t="shared" ca="1" si="252"/>
        <v>#N/A</v>
      </c>
      <c r="BH651" s="189">
        <f t="shared" si="253"/>
        <v>0</v>
      </c>
      <c r="BI651" s="190" t="str">
        <f t="shared" si="242"/>
        <v>Smoothing</v>
      </c>
      <c r="BJ651" s="189" t="str">
        <f t="shared" si="243"/>
        <v/>
      </c>
      <c r="BK651" s="191" t="str">
        <f t="shared" si="244"/>
        <v/>
      </c>
      <c r="BL651" t="str">
        <f t="shared" si="235"/>
        <v>Smoothing</v>
      </c>
      <c r="BM651" t="str">
        <f t="shared" si="231"/>
        <v/>
      </c>
      <c r="BN651" t="str">
        <f t="shared" si="232"/>
        <v/>
      </c>
      <c r="BP651">
        <f t="shared" si="239"/>
        <v>-93864</v>
      </c>
      <c r="BQ651" t="str">
        <f t="shared" si="245"/>
        <v>bilateral</v>
      </c>
      <c r="BR651">
        <v>190</v>
      </c>
      <c r="BU651" t="str">
        <f t="shared" si="246"/>
        <v>NO</v>
      </c>
    </row>
    <row r="652" spans="1:73">
      <c r="A652" s="4"/>
      <c r="B652" s="24">
        <v>20540524</v>
      </c>
      <c r="C652" s="2" t="s">
        <v>232</v>
      </c>
      <c r="D652" s="25" t="s">
        <v>45</v>
      </c>
      <c r="E652" s="135">
        <v>6136</v>
      </c>
      <c r="F652" s="135"/>
      <c r="G652" s="12"/>
      <c r="H652" s="16">
        <v>6136</v>
      </c>
      <c r="I652" s="135"/>
      <c r="J652" s="135"/>
      <c r="K652" s="135"/>
      <c r="L652" s="16">
        <v>0</v>
      </c>
      <c r="M652" s="135">
        <v>0</v>
      </c>
      <c r="N652" s="12">
        <v>0</v>
      </c>
      <c r="O652" s="16" t="s">
        <v>30</v>
      </c>
      <c r="P652" s="12" t="s">
        <v>30</v>
      </c>
      <c r="Q652" s="16">
        <f t="shared" si="234"/>
        <v>0</v>
      </c>
      <c r="R652" s="135">
        <f t="shared" si="240"/>
        <v>0</v>
      </c>
      <c r="S652" s="135" t="str">
        <f t="shared" si="236"/>
        <v>NA</v>
      </c>
      <c r="T652" s="135" t="str">
        <f t="shared" si="237"/>
        <v>NA</v>
      </c>
      <c r="U652" s="248" t="str">
        <f t="shared" si="241"/>
        <v>NA</v>
      </c>
      <c r="V652" s="12">
        <f t="shared" si="238"/>
        <v>0</v>
      </c>
      <c r="W652" s="66">
        <f t="shared" si="247"/>
        <v>1</v>
      </c>
      <c r="X652" s="16" t="s">
        <v>31</v>
      </c>
      <c r="Y652" s="135" t="s">
        <v>31</v>
      </c>
      <c r="Z652" s="12" t="s">
        <v>31</v>
      </c>
      <c r="AA652" s="135" t="s">
        <v>31</v>
      </c>
      <c r="AB652" s="135" t="s">
        <v>31</v>
      </c>
      <c r="AC652" s="12" t="s">
        <v>31</v>
      </c>
      <c r="AD652" s="135" t="s">
        <v>31</v>
      </c>
      <c r="AE652" s="135" t="s">
        <v>31</v>
      </c>
      <c r="AF652" s="12" t="s">
        <v>31</v>
      </c>
      <c r="AG652" s="135" t="s">
        <v>31</v>
      </c>
      <c r="AH652" s="135" t="s">
        <v>31</v>
      </c>
      <c r="AI652" s="12" t="s">
        <v>31</v>
      </c>
      <c r="AJ652" s="16" t="s">
        <v>31</v>
      </c>
      <c r="AK652" s="135" t="s">
        <v>31</v>
      </c>
      <c r="AL652" s="12" t="s">
        <v>31</v>
      </c>
      <c r="AM652" s="135" t="s">
        <v>31</v>
      </c>
      <c r="AN652" s="135" t="s">
        <v>31</v>
      </c>
      <c r="AO652" s="12" t="s">
        <v>31</v>
      </c>
      <c r="AP652" s="12" t="s">
        <v>31</v>
      </c>
      <c r="AQ652" s="12" t="s">
        <v>31</v>
      </c>
      <c r="AR652" s="66" t="s">
        <v>31</v>
      </c>
      <c r="AS652" s="12" t="s">
        <v>31</v>
      </c>
      <c r="AT652" s="66" t="s">
        <v>31</v>
      </c>
      <c r="AU652" s="66" t="s">
        <v>31</v>
      </c>
      <c r="AV652" s="12" t="s">
        <v>31</v>
      </c>
      <c r="AW652" s="12" t="s">
        <v>31</v>
      </c>
      <c r="AX652" s="66" t="s">
        <v>31</v>
      </c>
      <c r="AY652" s="12" t="s">
        <v>31</v>
      </c>
      <c r="AZ652" s="66" t="s">
        <v>31</v>
      </c>
      <c r="BA652" s="66" t="s">
        <v>31</v>
      </c>
      <c r="BB652" s="189" t="e">
        <f t="shared" ca="1" si="248"/>
        <v>#N/A</v>
      </c>
      <c r="BC652" s="189">
        <f t="shared" si="249"/>
        <v>100000</v>
      </c>
      <c r="BD652" s="189" t="e">
        <f t="shared" ca="1" si="233"/>
        <v>#N/A</v>
      </c>
      <c r="BE652" s="190" t="e">
        <f t="shared" ca="1" si="250"/>
        <v>#N/A</v>
      </c>
      <c r="BF652" s="189">
        <f t="shared" si="251"/>
        <v>100000</v>
      </c>
      <c r="BG652" s="191" t="e">
        <f t="shared" ca="1" si="252"/>
        <v>#N/A</v>
      </c>
      <c r="BH652" s="189">
        <f t="shared" si="253"/>
        <v>0</v>
      </c>
      <c r="BI652" s="190" t="str">
        <f t="shared" si="242"/>
        <v>Smoothing</v>
      </c>
      <c r="BJ652" s="189" t="str">
        <f t="shared" si="243"/>
        <v/>
      </c>
      <c r="BK652" s="191" t="str">
        <f t="shared" si="244"/>
        <v/>
      </c>
      <c r="BL652" t="str">
        <f t="shared" si="235"/>
        <v>Smoothing</v>
      </c>
      <c r="BM652" t="str">
        <f t="shared" si="231"/>
        <v/>
      </c>
      <c r="BN652" t="str">
        <f t="shared" si="232"/>
        <v/>
      </c>
      <c r="BP652">
        <f t="shared" si="239"/>
        <v>-93864</v>
      </c>
      <c r="BQ652" t="str">
        <f t="shared" si="245"/>
        <v>bilateral</v>
      </c>
      <c r="BR652">
        <v>190</v>
      </c>
      <c r="BU652" t="str">
        <f t="shared" si="246"/>
        <v>NO</v>
      </c>
    </row>
    <row r="653" spans="1:73">
      <c r="A653" s="4"/>
      <c r="B653" s="24">
        <v>20540524</v>
      </c>
      <c r="C653" s="2" t="s">
        <v>232</v>
      </c>
      <c r="D653" s="25" t="s">
        <v>46</v>
      </c>
      <c r="E653" s="135">
        <v>6517</v>
      </c>
      <c r="F653" s="135"/>
      <c r="G653" s="12"/>
      <c r="H653" s="16">
        <v>6517</v>
      </c>
      <c r="I653" s="135"/>
      <c r="J653" s="135"/>
      <c r="K653" s="135"/>
      <c r="L653" s="16">
        <v>0</v>
      </c>
      <c r="M653" s="135">
        <v>0</v>
      </c>
      <c r="N653" s="12">
        <v>0</v>
      </c>
      <c r="O653" s="16" t="s">
        <v>40</v>
      </c>
      <c r="P653" s="12" t="s">
        <v>40</v>
      </c>
      <c r="Q653" s="16">
        <f t="shared" si="234"/>
        <v>0</v>
      </c>
      <c r="R653" s="135">
        <f t="shared" si="240"/>
        <v>0</v>
      </c>
      <c r="S653" s="135" t="str">
        <f t="shared" si="236"/>
        <v>NA</v>
      </c>
      <c r="T653" s="135" t="str">
        <f t="shared" si="237"/>
        <v>NA</v>
      </c>
      <c r="U653" s="248" t="str">
        <f t="shared" si="241"/>
        <v>NA</v>
      </c>
      <c r="V653" s="12">
        <f t="shared" si="238"/>
        <v>0</v>
      </c>
      <c r="W653" s="66">
        <f t="shared" si="247"/>
        <v>1</v>
      </c>
      <c r="X653" s="16" t="s">
        <v>31</v>
      </c>
      <c r="Y653" s="135" t="s">
        <v>31</v>
      </c>
      <c r="Z653" s="12" t="s">
        <v>31</v>
      </c>
      <c r="AA653" s="135" t="s">
        <v>31</v>
      </c>
      <c r="AB653" s="135" t="s">
        <v>31</v>
      </c>
      <c r="AC653" s="12" t="s">
        <v>31</v>
      </c>
      <c r="AD653" s="135" t="s">
        <v>31</v>
      </c>
      <c r="AE653" s="135" t="s">
        <v>31</v>
      </c>
      <c r="AF653" s="12" t="s">
        <v>31</v>
      </c>
      <c r="AG653" s="135" t="s">
        <v>31</v>
      </c>
      <c r="AH653" s="135" t="s">
        <v>31</v>
      </c>
      <c r="AI653" s="12" t="s">
        <v>31</v>
      </c>
      <c r="AJ653" s="16" t="s">
        <v>31</v>
      </c>
      <c r="AK653" s="135" t="s">
        <v>31</v>
      </c>
      <c r="AL653" s="12" t="s">
        <v>31</v>
      </c>
      <c r="AM653" s="135" t="s">
        <v>31</v>
      </c>
      <c r="AN653" s="135" t="s">
        <v>31</v>
      </c>
      <c r="AO653" s="12" t="s">
        <v>31</v>
      </c>
      <c r="AP653" s="12" t="s">
        <v>31</v>
      </c>
      <c r="AQ653" s="12" t="s">
        <v>31</v>
      </c>
      <c r="AR653" s="66" t="s">
        <v>31</v>
      </c>
      <c r="AS653" s="12" t="s">
        <v>31</v>
      </c>
      <c r="AT653" s="66" t="s">
        <v>31</v>
      </c>
      <c r="AU653" s="66" t="s">
        <v>31</v>
      </c>
      <c r="AV653" s="12" t="s">
        <v>31</v>
      </c>
      <c r="AW653" s="12" t="s">
        <v>31</v>
      </c>
      <c r="AX653" s="66" t="s">
        <v>31</v>
      </c>
      <c r="AY653" s="12" t="s">
        <v>31</v>
      </c>
      <c r="AZ653" s="66" t="s">
        <v>31</v>
      </c>
      <c r="BA653" s="66" t="s">
        <v>31</v>
      </c>
      <c r="BB653" s="189" t="e">
        <f t="shared" ca="1" si="248"/>
        <v>#N/A</v>
      </c>
      <c r="BC653" s="189">
        <f t="shared" si="249"/>
        <v>100000</v>
      </c>
      <c r="BD653" s="189" t="e">
        <f t="shared" ca="1" si="233"/>
        <v>#N/A</v>
      </c>
      <c r="BE653" s="190" t="e">
        <f t="shared" ca="1" si="250"/>
        <v>#N/A</v>
      </c>
      <c r="BF653" s="189">
        <f t="shared" si="251"/>
        <v>100000</v>
      </c>
      <c r="BG653" s="191" t="e">
        <f t="shared" ca="1" si="252"/>
        <v>#N/A</v>
      </c>
      <c r="BH653" s="189">
        <f t="shared" si="253"/>
        <v>0</v>
      </c>
      <c r="BI653" s="190" t="str">
        <f t="shared" si="242"/>
        <v>Smoothing</v>
      </c>
      <c r="BJ653" s="189" t="str">
        <f t="shared" si="243"/>
        <v/>
      </c>
      <c r="BK653" s="191" t="str">
        <f t="shared" si="244"/>
        <v/>
      </c>
      <c r="BL653" t="str">
        <f t="shared" si="235"/>
        <v>Smoothing</v>
      </c>
      <c r="BM653" t="str">
        <f t="shared" si="231"/>
        <v/>
      </c>
      <c r="BN653" t="str">
        <f t="shared" si="232"/>
        <v/>
      </c>
      <c r="BP653">
        <f t="shared" si="239"/>
        <v>-93483</v>
      </c>
      <c r="BQ653" t="str">
        <f t="shared" si="245"/>
        <v>bilateral</v>
      </c>
      <c r="BR653">
        <v>190</v>
      </c>
      <c r="BU653" t="str">
        <f t="shared" si="246"/>
        <v>NO</v>
      </c>
    </row>
    <row r="654" spans="1:73">
      <c r="A654" s="4"/>
      <c r="B654" s="24">
        <v>20540524</v>
      </c>
      <c r="C654" s="2" t="s">
        <v>232</v>
      </c>
      <c r="D654" s="25" t="s">
        <v>47</v>
      </c>
      <c r="E654" s="135">
        <v>6517</v>
      </c>
      <c r="F654" s="135"/>
      <c r="G654" s="12"/>
      <c r="H654" s="16">
        <v>6517</v>
      </c>
      <c r="I654" s="135"/>
      <c r="J654" s="135"/>
      <c r="K654" s="135"/>
      <c r="L654" s="16">
        <v>0</v>
      </c>
      <c r="M654" s="135">
        <v>0</v>
      </c>
      <c r="N654" s="12">
        <v>0</v>
      </c>
      <c r="O654" s="16" t="s">
        <v>40</v>
      </c>
      <c r="P654" s="12" t="s">
        <v>40</v>
      </c>
      <c r="Q654" s="16">
        <f t="shared" si="234"/>
        <v>0</v>
      </c>
      <c r="R654" s="135">
        <f t="shared" si="240"/>
        <v>0</v>
      </c>
      <c r="S654" s="135" t="str">
        <f t="shared" si="236"/>
        <v>NA</v>
      </c>
      <c r="T654" s="135" t="str">
        <f t="shared" si="237"/>
        <v>NA</v>
      </c>
      <c r="U654" s="248" t="str">
        <f t="shared" si="241"/>
        <v>NA</v>
      </c>
      <c r="V654" s="12">
        <f t="shared" si="238"/>
        <v>0</v>
      </c>
      <c r="W654" s="66">
        <f t="shared" si="247"/>
        <v>1</v>
      </c>
      <c r="X654" s="16" t="s">
        <v>31</v>
      </c>
      <c r="Y654" s="135" t="s">
        <v>31</v>
      </c>
      <c r="Z654" s="12" t="s">
        <v>31</v>
      </c>
      <c r="AA654" s="135" t="s">
        <v>31</v>
      </c>
      <c r="AB654" s="135" t="s">
        <v>31</v>
      </c>
      <c r="AC654" s="12" t="s">
        <v>31</v>
      </c>
      <c r="AD654" s="135" t="s">
        <v>31</v>
      </c>
      <c r="AE654" s="135" t="s">
        <v>31</v>
      </c>
      <c r="AF654" s="12" t="s">
        <v>31</v>
      </c>
      <c r="AG654" s="135" t="s">
        <v>31</v>
      </c>
      <c r="AH654" s="135" t="s">
        <v>31</v>
      </c>
      <c r="AI654" s="12" t="s">
        <v>31</v>
      </c>
      <c r="AJ654" s="16" t="s">
        <v>31</v>
      </c>
      <c r="AK654" s="135" t="s">
        <v>31</v>
      </c>
      <c r="AL654" s="12" t="s">
        <v>31</v>
      </c>
      <c r="AM654" s="135" t="s">
        <v>31</v>
      </c>
      <c r="AN654" s="135" t="s">
        <v>31</v>
      </c>
      <c r="AO654" s="12" t="s">
        <v>31</v>
      </c>
      <c r="AP654" s="12" t="s">
        <v>31</v>
      </c>
      <c r="AQ654" s="12" t="s">
        <v>31</v>
      </c>
      <c r="AR654" s="66" t="s">
        <v>31</v>
      </c>
      <c r="AS654" s="12" t="s">
        <v>31</v>
      </c>
      <c r="AT654" s="66" t="s">
        <v>31</v>
      </c>
      <c r="AU654" s="66" t="s">
        <v>31</v>
      </c>
      <c r="AV654" s="12" t="s">
        <v>31</v>
      </c>
      <c r="AW654" s="12" t="s">
        <v>31</v>
      </c>
      <c r="AX654" s="66" t="s">
        <v>31</v>
      </c>
      <c r="AY654" s="12" t="s">
        <v>31</v>
      </c>
      <c r="AZ654" s="66" t="s">
        <v>31</v>
      </c>
      <c r="BA654" s="66" t="s">
        <v>31</v>
      </c>
      <c r="BB654" s="189" t="e">
        <f t="shared" ca="1" si="248"/>
        <v>#N/A</v>
      </c>
      <c r="BC654" s="189">
        <f t="shared" si="249"/>
        <v>100000</v>
      </c>
      <c r="BD654" s="189" t="e">
        <f t="shared" ca="1" si="233"/>
        <v>#N/A</v>
      </c>
      <c r="BE654" s="190" t="e">
        <f t="shared" ca="1" si="250"/>
        <v>#N/A</v>
      </c>
      <c r="BF654" s="189">
        <f t="shared" si="251"/>
        <v>100000</v>
      </c>
      <c r="BG654" s="191" t="e">
        <f t="shared" ca="1" si="252"/>
        <v>#N/A</v>
      </c>
      <c r="BH654" s="189">
        <f t="shared" si="253"/>
        <v>0</v>
      </c>
      <c r="BI654" s="190" t="str">
        <f t="shared" si="242"/>
        <v>Smoothing</v>
      </c>
      <c r="BJ654" s="189" t="str">
        <f t="shared" si="243"/>
        <v/>
      </c>
      <c r="BK654" s="191" t="str">
        <f t="shared" si="244"/>
        <v/>
      </c>
      <c r="BL654" t="str">
        <f t="shared" si="235"/>
        <v>Smoothing</v>
      </c>
      <c r="BM654" t="str">
        <f t="shared" si="231"/>
        <v/>
      </c>
      <c r="BN654" t="str">
        <f t="shared" si="232"/>
        <v/>
      </c>
      <c r="BP654">
        <f t="shared" si="239"/>
        <v>-93483</v>
      </c>
      <c r="BQ654" t="str">
        <f t="shared" si="245"/>
        <v>bilateral</v>
      </c>
      <c r="BR654">
        <v>190</v>
      </c>
      <c r="BU654" t="str">
        <f t="shared" si="246"/>
        <v>NO</v>
      </c>
    </row>
    <row r="655" spans="1:73" ht="15.95" thickBot="1">
      <c r="A655" s="4"/>
      <c r="B655" s="26">
        <v>20540524</v>
      </c>
      <c r="C655" s="56" t="s">
        <v>232</v>
      </c>
      <c r="D655" s="27" t="s">
        <v>48</v>
      </c>
      <c r="E655" s="14">
        <v>5957</v>
      </c>
      <c r="F655" s="14"/>
      <c r="G655" s="15"/>
      <c r="H655" s="20">
        <v>5957</v>
      </c>
      <c r="I655" s="14"/>
      <c r="J655" s="14"/>
      <c r="K655" s="14"/>
      <c r="L655" s="20">
        <v>0</v>
      </c>
      <c r="M655" s="14">
        <v>0</v>
      </c>
      <c r="N655" s="15">
        <v>0</v>
      </c>
      <c r="O655" s="20" t="s">
        <v>40</v>
      </c>
      <c r="P655" s="15" t="s">
        <v>40</v>
      </c>
      <c r="Q655" s="20">
        <f t="shared" si="234"/>
        <v>0</v>
      </c>
      <c r="R655" s="135">
        <f t="shared" si="240"/>
        <v>0</v>
      </c>
      <c r="S655" s="135" t="str">
        <f t="shared" si="236"/>
        <v>NA</v>
      </c>
      <c r="T655" s="135" t="str">
        <f t="shared" si="237"/>
        <v>NA</v>
      </c>
      <c r="U655" s="248" t="str">
        <f t="shared" si="241"/>
        <v>NA</v>
      </c>
      <c r="V655" s="15">
        <f t="shared" si="238"/>
        <v>0</v>
      </c>
      <c r="W655" s="66">
        <f t="shared" si="247"/>
        <v>1</v>
      </c>
      <c r="X655" s="20" t="s">
        <v>31</v>
      </c>
      <c r="Y655" s="14" t="s">
        <v>31</v>
      </c>
      <c r="Z655" s="15" t="s">
        <v>31</v>
      </c>
      <c r="AA655" s="14" t="s">
        <v>31</v>
      </c>
      <c r="AB655" s="14" t="s">
        <v>31</v>
      </c>
      <c r="AC655" s="15" t="s">
        <v>31</v>
      </c>
      <c r="AD655" s="14" t="s">
        <v>31</v>
      </c>
      <c r="AE655" s="14" t="s">
        <v>31</v>
      </c>
      <c r="AF655" s="15" t="s">
        <v>31</v>
      </c>
      <c r="AG655" s="14" t="s">
        <v>31</v>
      </c>
      <c r="AH655" s="14" t="s">
        <v>31</v>
      </c>
      <c r="AI655" s="15" t="s">
        <v>31</v>
      </c>
      <c r="AJ655" s="20" t="s">
        <v>31</v>
      </c>
      <c r="AK655" s="14" t="s">
        <v>31</v>
      </c>
      <c r="AL655" s="15" t="s">
        <v>31</v>
      </c>
      <c r="AM655" s="14" t="s">
        <v>31</v>
      </c>
      <c r="AN655" s="14" t="s">
        <v>31</v>
      </c>
      <c r="AO655" s="15" t="s">
        <v>31</v>
      </c>
      <c r="AP655" s="15" t="s">
        <v>31</v>
      </c>
      <c r="AQ655" s="15" t="s">
        <v>31</v>
      </c>
      <c r="AR655" s="63" t="s">
        <v>31</v>
      </c>
      <c r="AS655" s="15" t="s">
        <v>31</v>
      </c>
      <c r="AT655" s="63" t="s">
        <v>31</v>
      </c>
      <c r="AU655" s="63" t="s">
        <v>31</v>
      </c>
      <c r="AV655" s="15" t="s">
        <v>31</v>
      </c>
      <c r="AW655" s="15" t="s">
        <v>31</v>
      </c>
      <c r="AX655" s="63" t="s">
        <v>31</v>
      </c>
      <c r="AY655" s="15" t="s">
        <v>31</v>
      </c>
      <c r="AZ655" s="63" t="s">
        <v>31</v>
      </c>
      <c r="BA655" s="63" t="s">
        <v>31</v>
      </c>
      <c r="BB655" s="189" t="e">
        <f t="shared" ca="1" si="248"/>
        <v>#N/A</v>
      </c>
      <c r="BC655" s="189">
        <f t="shared" si="249"/>
        <v>100000</v>
      </c>
      <c r="BD655" s="189" t="e">
        <f t="shared" ca="1" si="233"/>
        <v>#N/A</v>
      </c>
      <c r="BE655" s="190" t="e">
        <f t="shared" ca="1" si="250"/>
        <v>#N/A</v>
      </c>
      <c r="BF655" s="189">
        <f t="shared" si="251"/>
        <v>100000</v>
      </c>
      <c r="BG655" s="191" t="e">
        <f t="shared" ca="1" si="252"/>
        <v>#N/A</v>
      </c>
      <c r="BH655" s="189">
        <f t="shared" si="253"/>
        <v>0</v>
      </c>
      <c r="BI655" s="190" t="str">
        <f t="shared" si="242"/>
        <v>Smoothing</v>
      </c>
      <c r="BJ655" s="189" t="str">
        <f t="shared" si="243"/>
        <v/>
      </c>
      <c r="BK655" s="191" t="str">
        <f t="shared" si="244"/>
        <v/>
      </c>
      <c r="BL655" t="str">
        <f t="shared" si="235"/>
        <v>Smoothing</v>
      </c>
      <c r="BM655" t="str">
        <f t="shared" si="231"/>
        <v/>
      </c>
      <c r="BN655" t="str">
        <f t="shared" si="232"/>
        <v/>
      </c>
      <c r="BP655">
        <f t="shared" si="239"/>
        <v>-94043</v>
      </c>
      <c r="BQ655" t="str">
        <f t="shared" si="245"/>
        <v>bilateral</v>
      </c>
      <c r="BR655">
        <v>190</v>
      </c>
      <c r="BU655" t="str">
        <f t="shared" si="246"/>
        <v>NO</v>
      </c>
    </row>
    <row r="656" spans="1:73">
      <c r="A656" s="4"/>
      <c r="B656" s="52">
        <v>20540525</v>
      </c>
      <c r="C656" s="53" t="s">
        <v>232</v>
      </c>
      <c r="D656" s="57" t="s">
        <v>29</v>
      </c>
      <c r="E656" s="55">
        <v>2870</v>
      </c>
      <c r="F656" s="55"/>
      <c r="G656" s="46"/>
      <c r="H656" s="45">
        <v>2870</v>
      </c>
      <c r="I656" s="55"/>
      <c r="J656" s="55"/>
      <c r="K656" s="55"/>
      <c r="L656" s="45">
        <v>0</v>
      </c>
      <c r="M656" s="55">
        <v>0</v>
      </c>
      <c r="N656" s="46">
        <v>0</v>
      </c>
      <c r="O656" s="45" t="s">
        <v>30</v>
      </c>
      <c r="P656" s="46" t="s">
        <v>30</v>
      </c>
      <c r="Q656" s="45">
        <f t="shared" si="234"/>
        <v>0</v>
      </c>
      <c r="R656" s="135">
        <f t="shared" si="240"/>
        <v>0</v>
      </c>
      <c r="S656" s="135" t="str">
        <f t="shared" si="236"/>
        <v>NA</v>
      </c>
      <c r="T656" s="135" t="str">
        <f t="shared" si="237"/>
        <v>NA</v>
      </c>
      <c r="U656" s="248" t="str">
        <f t="shared" si="241"/>
        <v>NA</v>
      </c>
      <c r="V656" s="46">
        <f t="shared" si="238"/>
        <v>0</v>
      </c>
      <c r="W656" s="66">
        <f t="shared" si="247"/>
        <v>1</v>
      </c>
      <c r="X656" s="45">
        <v>170</v>
      </c>
      <c r="Y656" s="55" t="s">
        <v>31</v>
      </c>
      <c r="Z656" s="46" t="s">
        <v>61</v>
      </c>
      <c r="AA656" s="55">
        <v>372</v>
      </c>
      <c r="AB656" s="55" t="s">
        <v>31</v>
      </c>
      <c r="AC656" s="46" t="s">
        <v>61</v>
      </c>
      <c r="AD656" s="55" t="s">
        <v>31</v>
      </c>
      <c r="AE656" s="55" t="s">
        <v>31</v>
      </c>
      <c r="AF656" s="46" t="s">
        <v>31</v>
      </c>
      <c r="AG656" s="55" t="s">
        <v>31</v>
      </c>
      <c r="AH656" s="55" t="s">
        <v>31</v>
      </c>
      <c r="AI656" s="46" t="s">
        <v>31</v>
      </c>
      <c r="AJ656" s="45" t="s">
        <v>31</v>
      </c>
      <c r="AK656" s="55" t="s">
        <v>31</v>
      </c>
      <c r="AL656" s="46" t="s">
        <v>31</v>
      </c>
      <c r="AM656" s="55" t="s">
        <v>31</v>
      </c>
      <c r="AN656" s="55" t="s">
        <v>31</v>
      </c>
      <c r="AO656" s="46" t="s">
        <v>31</v>
      </c>
      <c r="AP656" s="46" t="s">
        <v>31</v>
      </c>
      <c r="AQ656" s="46" t="s">
        <v>31</v>
      </c>
      <c r="AR656" s="62" t="s">
        <v>31</v>
      </c>
      <c r="AS656" s="46" t="s">
        <v>31</v>
      </c>
      <c r="AT656" s="62" t="s">
        <v>31</v>
      </c>
      <c r="AU656" s="62" t="s">
        <v>31</v>
      </c>
      <c r="AV656" s="46" t="s">
        <v>31</v>
      </c>
      <c r="AW656" s="46" t="s">
        <v>31</v>
      </c>
      <c r="AX656" s="62" t="s">
        <v>31</v>
      </c>
      <c r="AY656" s="46" t="s">
        <v>31</v>
      </c>
      <c r="AZ656" s="62" t="s">
        <v>31</v>
      </c>
      <c r="BA656" s="62" t="s">
        <v>31</v>
      </c>
      <c r="BB656" s="189" t="e">
        <f t="shared" ca="1" si="248"/>
        <v>#N/A</v>
      </c>
      <c r="BC656" s="189">
        <f t="shared" si="249"/>
        <v>100000</v>
      </c>
      <c r="BD656" s="189" t="e">
        <f t="shared" ca="1" si="233"/>
        <v>#N/A</v>
      </c>
      <c r="BE656" s="190" t="str">
        <f t="shared" ca="1" si="250"/>
        <v>AT</v>
      </c>
      <c r="BF656" s="189">
        <f t="shared" si="251"/>
        <v>170</v>
      </c>
      <c r="BG656" s="191" t="str">
        <f t="shared" ca="1" si="252"/>
        <v>Because of high redispatch the leftover intraday capacity was set to 0</v>
      </c>
      <c r="BH656" s="189">
        <f t="shared" si="253"/>
        <v>2</v>
      </c>
      <c r="BI656" s="190" t="str">
        <f t="shared" si="242"/>
        <v>CHECK</v>
      </c>
      <c r="BJ656" s="189" t="str">
        <f t="shared" si="243"/>
        <v>CHECK</v>
      </c>
      <c r="BK656" s="191" t="str">
        <f t="shared" si="244"/>
        <v>CHECK</v>
      </c>
      <c r="BL656" t="str">
        <f t="shared" si="235"/>
        <v>CHECK</v>
      </c>
      <c r="BM656" t="str">
        <f t="shared" si="231"/>
        <v>CHECK</v>
      </c>
      <c r="BN656" t="str">
        <f t="shared" si="232"/>
        <v>CHECK</v>
      </c>
      <c r="BP656">
        <f t="shared" si="239"/>
        <v>-97130</v>
      </c>
      <c r="BQ656" t="str">
        <f t="shared" si="245"/>
        <v>bilateral</v>
      </c>
      <c r="BR656">
        <v>190</v>
      </c>
      <c r="BU656" t="str">
        <f t="shared" si="246"/>
        <v>NO</v>
      </c>
    </row>
    <row r="657" spans="1:73">
      <c r="A657" s="4"/>
      <c r="B657" s="24">
        <v>20540525</v>
      </c>
      <c r="C657" s="2" t="s">
        <v>232</v>
      </c>
      <c r="D657" s="25" t="s">
        <v>32</v>
      </c>
      <c r="E657" s="135">
        <v>2605</v>
      </c>
      <c r="F657" s="135"/>
      <c r="G657" s="12"/>
      <c r="H657" s="16">
        <v>2605</v>
      </c>
      <c r="I657" s="135"/>
      <c r="J657" s="135"/>
      <c r="K657" s="135"/>
      <c r="L657" s="16">
        <v>0</v>
      </c>
      <c r="M657" s="135">
        <v>0</v>
      </c>
      <c r="N657" s="12">
        <v>0</v>
      </c>
      <c r="O657" s="16" t="s">
        <v>33</v>
      </c>
      <c r="P657" s="12" t="s">
        <v>33</v>
      </c>
      <c r="Q657" s="16">
        <f t="shared" si="234"/>
        <v>0</v>
      </c>
      <c r="R657" s="135">
        <f t="shared" si="240"/>
        <v>0</v>
      </c>
      <c r="S657" s="135" t="str">
        <f t="shared" si="236"/>
        <v>NA</v>
      </c>
      <c r="T657" s="135" t="str">
        <f t="shared" si="237"/>
        <v>NA</v>
      </c>
      <c r="U657" s="248" t="str">
        <f t="shared" si="241"/>
        <v>NA</v>
      </c>
      <c r="V657" s="12">
        <f t="shared" si="238"/>
        <v>0</v>
      </c>
      <c r="W657" s="66">
        <f t="shared" si="247"/>
        <v>1</v>
      </c>
      <c r="X657" s="16">
        <v>170</v>
      </c>
      <c r="Y657" s="135" t="s">
        <v>31</v>
      </c>
      <c r="Z657" s="12" t="s">
        <v>61</v>
      </c>
      <c r="AA657" s="135">
        <v>372</v>
      </c>
      <c r="AB657" s="135" t="s">
        <v>31</v>
      </c>
      <c r="AC657" s="12" t="s">
        <v>61</v>
      </c>
      <c r="AD657" s="135" t="s">
        <v>31</v>
      </c>
      <c r="AE657" s="135" t="s">
        <v>31</v>
      </c>
      <c r="AF657" s="12" t="s">
        <v>31</v>
      </c>
      <c r="AG657" s="135" t="s">
        <v>31</v>
      </c>
      <c r="AH657" s="135" t="s">
        <v>31</v>
      </c>
      <c r="AI657" s="12" t="s">
        <v>31</v>
      </c>
      <c r="AJ657" s="16" t="s">
        <v>31</v>
      </c>
      <c r="AK657" s="135" t="s">
        <v>31</v>
      </c>
      <c r="AL657" s="12" t="s">
        <v>31</v>
      </c>
      <c r="AM657" s="135" t="s">
        <v>31</v>
      </c>
      <c r="AN657" s="135" t="s">
        <v>31</v>
      </c>
      <c r="AO657" s="12" t="s">
        <v>31</v>
      </c>
      <c r="AP657" s="12" t="s">
        <v>31</v>
      </c>
      <c r="AQ657" s="12" t="s">
        <v>31</v>
      </c>
      <c r="AR657" s="66" t="s">
        <v>31</v>
      </c>
      <c r="AS657" s="12" t="s">
        <v>31</v>
      </c>
      <c r="AT657" s="66" t="s">
        <v>31</v>
      </c>
      <c r="AU657" s="66" t="s">
        <v>31</v>
      </c>
      <c r="AV657" s="12" t="s">
        <v>31</v>
      </c>
      <c r="AW657" s="12" t="s">
        <v>31</v>
      </c>
      <c r="AX657" s="66" t="s">
        <v>31</v>
      </c>
      <c r="AY657" s="12" t="s">
        <v>31</v>
      </c>
      <c r="AZ657" s="66" t="s">
        <v>31</v>
      </c>
      <c r="BA657" s="66" t="s">
        <v>31</v>
      </c>
      <c r="BB657" s="189" t="e">
        <f t="shared" ca="1" si="248"/>
        <v>#N/A</v>
      </c>
      <c r="BC657" s="189">
        <f t="shared" si="249"/>
        <v>100000</v>
      </c>
      <c r="BD657" s="189" t="e">
        <f t="shared" ca="1" si="233"/>
        <v>#N/A</v>
      </c>
      <c r="BE657" s="190" t="str">
        <f t="shared" ca="1" si="250"/>
        <v>AT</v>
      </c>
      <c r="BF657" s="189">
        <f t="shared" si="251"/>
        <v>170</v>
      </c>
      <c r="BG657" s="191" t="str">
        <f t="shared" ca="1" si="252"/>
        <v>Because of high redispatch the leftover intraday capacity was set to 0</v>
      </c>
      <c r="BH657" s="189">
        <f t="shared" si="253"/>
        <v>2</v>
      </c>
      <c r="BI657" s="190" t="str">
        <f t="shared" si="242"/>
        <v>CHECK</v>
      </c>
      <c r="BJ657" s="189" t="str">
        <f t="shared" si="243"/>
        <v>CHECK</v>
      </c>
      <c r="BK657" s="191" t="str">
        <f t="shared" si="244"/>
        <v>CHECK</v>
      </c>
      <c r="BL657" t="str">
        <f t="shared" si="235"/>
        <v>CHECK</v>
      </c>
      <c r="BM657" t="str">
        <f t="shared" si="231"/>
        <v>CHECK</v>
      </c>
      <c r="BN657" t="str">
        <f t="shared" si="232"/>
        <v>CHECK</v>
      </c>
      <c r="BP657">
        <f t="shared" si="239"/>
        <v>-97395</v>
      </c>
      <c r="BQ657" t="str">
        <f t="shared" si="245"/>
        <v>bilateral</v>
      </c>
      <c r="BR657">
        <v>190</v>
      </c>
      <c r="BU657" t="str">
        <f t="shared" si="246"/>
        <v>NO</v>
      </c>
    </row>
    <row r="658" spans="1:73">
      <c r="A658" s="4"/>
      <c r="B658" s="24">
        <v>20540525</v>
      </c>
      <c r="C658" s="2" t="s">
        <v>232</v>
      </c>
      <c r="D658" s="25" t="s">
        <v>34</v>
      </c>
      <c r="E658" s="135">
        <v>2605</v>
      </c>
      <c r="F658" s="135"/>
      <c r="G658" s="12"/>
      <c r="H658" s="16">
        <v>2328</v>
      </c>
      <c r="I658" s="135"/>
      <c r="J658" s="135"/>
      <c r="K658" s="135"/>
      <c r="L658" s="16">
        <v>0</v>
      </c>
      <c r="M658" s="135">
        <v>0</v>
      </c>
      <c r="N658" s="12">
        <v>0</v>
      </c>
      <c r="O658" s="16" t="s">
        <v>33</v>
      </c>
      <c r="P658" s="12" t="s">
        <v>60</v>
      </c>
      <c r="Q658" s="16">
        <f t="shared" si="234"/>
        <v>0</v>
      </c>
      <c r="R658" s="135">
        <f t="shared" si="240"/>
        <v>277</v>
      </c>
      <c r="S658" s="135" t="str">
        <f t="shared" si="236"/>
        <v>NA</v>
      </c>
      <c r="T658" s="135" t="str">
        <f t="shared" si="237"/>
        <v>NA</v>
      </c>
      <c r="U658" s="248" t="str">
        <f t="shared" si="241"/>
        <v>NA</v>
      </c>
      <c r="V658" s="12">
        <f t="shared" si="238"/>
        <v>0</v>
      </c>
      <c r="W658" s="66">
        <f t="shared" si="247"/>
        <v>1</v>
      </c>
      <c r="X658" s="16">
        <v>170</v>
      </c>
      <c r="Y658" s="135" t="s">
        <v>31</v>
      </c>
      <c r="Z658" s="12" t="s">
        <v>61</v>
      </c>
      <c r="AA658" s="135">
        <v>-138</v>
      </c>
      <c r="AB658" s="135" t="s">
        <v>31</v>
      </c>
      <c r="AC658" s="12" t="s">
        <v>61</v>
      </c>
      <c r="AD658" s="135" t="s">
        <v>31</v>
      </c>
      <c r="AE658" s="135" t="s">
        <v>31</v>
      </c>
      <c r="AF658" s="12" t="s">
        <v>31</v>
      </c>
      <c r="AG658" s="135" t="s">
        <v>31</v>
      </c>
      <c r="AH658" s="135" t="s">
        <v>31</v>
      </c>
      <c r="AI658" s="12" t="s">
        <v>31</v>
      </c>
      <c r="AJ658" s="16" t="s">
        <v>31</v>
      </c>
      <c r="AK658" s="135" t="s">
        <v>31</v>
      </c>
      <c r="AL658" s="12" t="s">
        <v>31</v>
      </c>
      <c r="AM658" s="135" t="s">
        <v>31</v>
      </c>
      <c r="AN658" s="135" t="s">
        <v>31</v>
      </c>
      <c r="AO658" s="12" t="s">
        <v>31</v>
      </c>
      <c r="AP658" s="12" t="s">
        <v>31</v>
      </c>
      <c r="AQ658" s="12" t="s">
        <v>31</v>
      </c>
      <c r="AR658" s="66" t="s">
        <v>31</v>
      </c>
      <c r="AS658" s="12" t="s">
        <v>31</v>
      </c>
      <c r="AT658" s="66" t="s">
        <v>31</v>
      </c>
      <c r="AU658" s="66" t="s">
        <v>31</v>
      </c>
      <c r="AV658" s="12" t="s">
        <v>31</v>
      </c>
      <c r="AW658" s="12" t="s">
        <v>31</v>
      </c>
      <c r="AX658" s="66" t="s">
        <v>31</v>
      </c>
      <c r="AY658" s="12" t="s">
        <v>31</v>
      </c>
      <c r="AZ658" s="66" t="s">
        <v>31</v>
      </c>
      <c r="BA658" s="66" t="s">
        <v>31</v>
      </c>
      <c r="BB658" s="189" t="e">
        <f t="shared" ca="1" si="248"/>
        <v>#N/A</v>
      </c>
      <c r="BC658" s="189">
        <f t="shared" si="249"/>
        <v>100000</v>
      </c>
      <c r="BD658" s="189" t="e">
        <f t="shared" ca="1" si="233"/>
        <v>#N/A</v>
      </c>
      <c r="BE658" s="190" t="str">
        <f t="shared" ca="1" si="250"/>
        <v>AT</v>
      </c>
      <c r="BF658" s="189">
        <f t="shared" si="251"/>
        <v>-138</v>
      </c>
      <c r="BG658" s="191" t="str">
        <f t="shared" ca="1" si="252"/>
        <v>Because of high redispatch the leftover intraday capacity was set to 0</v>
      </c>
      <c r="BH658" s="189">
        <f t="shared" si="253"/>
        <v>2</v>
      </c>
      <c r="BI658" s="190" t="str">
        <f t="shared" si="242"/>
        <v>CHECK</v>
      </c>
      <c r="BJ658" s="189" t="str">
        <f t="shared" si="243"/>
        <v>CHECK</v>
      </c>
      <c r="BK658" s="191" t="str">
        <f t="shared" si="244"/>
        <v>CHECK</v>
      </c>
      <c r="BL658" t="str">
        <f t="shared" si="235"/>
        <v>CHECK</v>
      </c>
      <c r="BM658" t="str">
        <f t="shared" si="231"/>
        <v>CHECK</v>
      </c>
      <c r="BN658" t="str">
        <f t="shared" si="232"/>
        <v>CHECK</v>
      </c>
      <c r="BP658">
        <f t="shared" si="239"/>
        <v>-97672</v>
      </c>
      <c r="BQ658" t="str">
        <f t="shared" si="245"/>
        <v>bilateral</v>
      </c>
      <c r="BR658">
        <v>190</v>
      </c>
      <c r="BU658" t="str">
        <f t="shared" si="246"/>
        <v>NO</v>
      </c>
    </row>
    <row r="659" spans="1:73">
      <c r="A659" s="419"/>
      <c r="B659" s="24">
        <v>20540525</v>
      </c>
      <c r="C659" s="2" t="s">
        <v>232</v>
      </c>
      <c r="D659" s="25" t="s">
        <v>35</v>
      </c>
      <c r="E659" s="135"/>
      <c r="F659" s="135">
        <v>4776</v>
      </c>
      <c r="G659" s="12">
        <v>203</v>
      </c>
      <c r="H659" s="16"/>
      <c r="I659" s="135">
        <v>203</v>
      </c>
      <c r="J659" s="135">
        <v>3525</v>
      </c>
      <c r="K659" s="135"/>
      <c r="L659" s="16">
        <v>0</v>
      </c>
      <c r="M659" s="135">
        <v>0</v>
      </c>
      <c r="N659" s="12">
        <v>0</v>
      </c>
      <c r="O659" s="16" t="s">
        <v>30</v>
      </c>
      <c r="P659" s="12" t="s">
        <v>60</v>
      </c>
      <c r="Q659" s="16">
        <f t="shared" si="234"/>
        <v>0</v>
      </c>
      <c r="R659" s="135" t="str">
        <f t="shared" si="240"/>
        <v>NA</v>
      </c>
      <c r="S659" s="135">
        <f t="shared" si="236"/>
        <v>4573</v>
      </c>
      <c r="T659" s="135">
        <f t="shared" si="237"/>
        <v>-3322</v>
      </c>
      <c r="U659" s="248">
        <f t="shared" si="241"/>
        <v>1251</v>
      </c>
      <c r="V659" s="12">
        <f>IF(N659&lt;0,0,IF(M659=L659,N659,N659-(L659-M659)))</f>
        <v>0</v>
      </c>
      <c r="W659" s="66">
        <f t="shared" si="247"/>
        <v>1</v>
      </c>
      <c r="X659" s="16">
        <v>170</v>
      </c>
      <c r="Y659" s="135" t="s">
        <v>31</v>
      </c>
      <c r="Z659" s="12" t="s">
        <v>61</v>
      </c>
      <c r="AA659" s="135">
        <v>-170</v>
      </c>
      <c r="AB659" s="135" t="s">
        <v>31</v>
      </c>
      <c r="AC659" s="12" t="s">
        <v>61</v>
      </c>
      <c r="AD659" s="135" t="s">
        <v>31</v>
      </c>
      <c r="AE659" s="135" t="s">
        <v>31</v>
      </c>
      <c r="AF659" s="12" t="s">
        <v>31</v>
      </c>
      <c r="AG659" s="135" t="s">
        <v>31</v>
      </c>
      <c r="AH659" s="135" t="s">
        <v>31</v>
      </c>
      <c r="AI659" s="12" t="s">
        <v>31</v>
      </c>
      <c r="AJ659" s="16" t="s">
        <v>31</v>
      </c>
      <c r="AK659" s="135" t="s">
        <v>31</v>
      </c>
      <c r="AL659" s="12" t="s">
        <v>31</v>
      </c>
      <c r="AM659" s="135">
        <v>3543</v>
      </c>
      <c r="AN659" s="135" t="s">
        <v>31</v>
      </c>
      <c r="AO659" s="12" t="s">
        <v>270</v>
      </c>
      <c r="AP659" s="12" t="s">
        <v>31</v>
      </c>
      <c r="AQ659" s="12" t="s">
        <v>31</v>
      </c>
      <c r="AR659" s="66" t="s">
        <v>31</v>
      </c>
      <c r="AS659" s="12" t="s">
        <v>31</v>
      </c>
      <c r="AT659" s="66" t="s">
        <v>31</v>
      </c>
      <c r="AU659" s="66" t="s">
        <v>31</v>
      </c>
      <c r="AV659" s="12" t="s">
        <v>31</v>
      </c>
      <c r="AW659" s="12" t="s">
        <v>31</v>
      </c>
      <c r="AX659" s="66" t="s">
        <v>31</v>
      </c>
      <c r="AY659" s="12" t="s">
        <v>31</v>
      </c>
      <c r="AZ659" s="66" t="s">
        <v>31</v>
      </c>
      <c r="BA659" s="66" t="s">
        <v>31</v>
      </c>
      <c r="BB659" s="189" t="e">
        <f t="shared" ca="1" si="248"/>
        <v>#N/A</v>
      </c>
      <c r="BC659" s="189">
        <f t="shared" si="249"/>
        <v>100000</v>
      </c>
      <c r="BD659" s="189" t="e">
        <f t="shared" ca="1" si="233"/>
        <v>#N/A</v>
      </c>
      <c r="BE659" s="190" t="str">
        <f t="shared" ca="1" si="250"/>
        <v>AT</v>
      </c>
      <c r="BF659" s="189">
        <f t="shared" si="251"/>
        <v>-170</v>
      </c>
      <c r="BG659" s="191" t="str">
        <f t="shared" ca="1" si="252"/>
        <v>Because of high redispatch the leftover intraday capacity was set to 0</v>
      </c>
      <c r="BH659" s="189">
        <f t="shared" si="253"/>
        <v>3</v>
      </c>
      <c r="BI659" s="190" t="str">
        <f t="shared" si="242"/>
        <v>CHECK</v>
      </c>
      <c r="BJ659" s="189" t="str">
        <f t="shared" si="243"/>
        <v>CHECK</v>
      </c>
      <c r="BK659" s="191" t="str">
        <f t="shared" si="244"/>
        <v>CHECK</v>
      </c>
      <c r="BL659" t="s">
        <v>386</v>
      </c>
      <c r="BP659">
        <f t="shared" si="239"/>
        <v>-100000</v>
      </c>
      <c r="BQ659" t="str">
        <f t="shared" si="245"/>
        <v>bilateral</v>
      </c>
      <c r="BR659">
        <v>190</v>
      </c>
      <c r="BU659" t="str">
        <f t="shared" si="246"/>
        <v>NO</v>
      </c>
    </row>
    <row r="660" spans="1:73">
      <c r="A660" s="419"/>
      <c r="B660" s="24">
        <v>20540525</v>
      </c>
      <c r="C660" s="2" t="s">
        <v>232</v>
      </c>
      <c r="D660" s="25" t="s">
        <v>37</v>
      </c>
      <c r="E660" s="135"/>
      <c r="F660" s="135">
        <v>4776</v>
      </c>
      <c r="G660" s="12">
        <v>203</v>
      </c>
      <c r="H660" s="16"/>
      <c r="I660" s="135">
        <v>203</v>
      </c>
      <c r="J660" s="135">
        <v>3933</v>
      </c>
      <c r="K660" s="135"/>
      <c r="L660" s="16">
        <v>0</v>
      </c>
      <c r="M660" s="135">
        <v>0</v>
      </c>
      <c r="N660" s="12">
        <v>0</v>
      </c>
      <c r="O660" s="16" t="s">
        <v>30</v>
      </c>
      <c r="P660" s="12" t="s">
        <v>60</v>
      </c>
      <c r="Q660" s="16">
        <f t="shared" si="234"/>
        <v>0</v>
      </c>
      <c r="R660" s="135" t="str">
        <f t="shared" si="240"/>
        <v>NA</v>
      </c>
      <c r="S660" s="135">
        <f t="shared" si="236"/>
        <v>4573</v>
      </c>
      <c r="T660" s="135">
        <f t="shared" si="237"/>
        <v>-3730</v>
      </c>
      <c r="U660" s="248">
        <f t="shared" si="241"/>
        <v>843</v>
      </c>
      <c r="V660" s="12">
        <f t="shared" si="238"/>
        <v>0</v>
      </c>
      <c r="W660" s="66">
        <f t="shared" si="247"/>
        <v>1</v>
      </c>
      <c r="X660" s="16">
        <v>170</v>
      </c>
      <c r="Y660" s="135" t="s">
        <v>31</v>
      </c>
      <c r="Z660" s="12" t="s">
        <v>61</v>
      </c>
      <c r="AA660" s="135">
        <v>-170</v>
      </c>
      <c r="AB660" s="135" t="s">
        <v>31</v>
      </c>
      <c r="AC660" s="12" t="s">
        <v>61</v>
      </c>
      <c r="AD660" s="135" t="s">
        <v>31</v>
      </c>
      <c r="AE660" s="135" t="s">
        <v>31</v>
      </c>
      <c r="AF660" s="12" t="s">
        <v>31</v>
      </c>
      <c r="AG660" s="135" t="s">
        <v>31</v>
      </c>
      <c r="AH660" s="135" t="s">
        <v>31</v>
      </c>
      <c r="AI660" s="12" t="s">
        <v>31</v>
      </c>
      <c r="AJ660" s="16" t="s">
        <v>31</v>
      </c>
      <c r="AK660" s="135" t="s">
        <v>31</v>
      </c>
      <c r="AL660" s="12" t="s">
        <v>31</v>
      </c>
      <c r="AM660" s="135">
        <v>3543</v>
      </c>
      <c r="AN660" s="135" t="s">
        <v>31</v>
      </c>
      <c r="AO660" s="12" t="s">
        <v>270</v>
      </c>
      <c r="AP660" s="12" t="s">
        <v>31</v>
      </c>
      <c r="AQ660" s="12" t="s">
        <v>31</v>
      </c>
      <c r="AR660" s="66" t="s">
        <v>31</v>
      </c>
      <c r="AS660" s="12" t="s">
        <v>31</v>
      </c>
      <c r="AT660" s="66" t="s">
        <v>31</v>
      </c>
      <c r="AU660" s="66" t="s">
        <v>31</v>
      </c>
      <c r="AV660" s="12" t="s">
        <v>31</v>
      </c>
      <c r="AW660" s="12" t="s">
        <v>31</v>
      </c>
      <c r="AX660" s="66" t="s">
        <v>31</v>
      </c>
      <c r="AY660" s="12" t="s">
        <v>31</v>
      </c>
      <c r="AZ660" s="66" t="s">
        <v>31</v>
      </c>
      <c r="BA660" s="66" t="s">
        <v>31</v>
      </c>
      <c r="BB660" s="189" t="e">
        <f t="shared" ca="1" si="248"/>
        <v>#N/A</v>
      </c>
      <c r="BC660" s="189">
        <f t="shared" si="249"/>
        <v>100000</v>
      </c>
      <c r="BD660" s="189" t="e">
        <f t="shared" ca="1" si="233"/>
        <v>#N/A</v>
      </c>
      <c r="BE660" s="190" t="str">
        <f t="shared" ca="1" si="250"/>
        <v>AT</v>
      </c>
      <c r="BF660" s="189">
        <f t="shared" si="251"/>
        <v>-170</v>
      </c>
      <c r="BG660" s="191" t="str">
        <f t="shared" ca="1" si="252"/>
        <v>Because of high redispatch the leftover intraday capacity was set to 0</v>
      </c>
      <c r="BH660" s="189">
        <f t="shared" si="253"/>
        <v>3</v>
      </c>
      <c r="BI660" s="190" t="str">
        <f t="shared" si="242"/>
        <v>CHECK</v>
      </c>
      <c r="BJ660" s="189" t="str">
        <f t="shared" si="243"/>
        <v>CHECK</v>
      </c>
      <c r="BK660" s="191" t="str">
        <f t="shared" si="244"/>
        <v>CHECK</v>
      </c>
      <c r="BL660" t="s">
        <v>386</v>
      </c>
      <c r="BP660">
        <f t="shared" si="239"/>
        <v>-100000</v>
      </c>
      <c r="BQ660" t="str">
        <f t="shared" si="245"/>
        <v>bilateral</v>
      </c>
      <c r="BR660">
        <v>190</v>
      </c>
      <c r="BU660" t="str">
        <f t="shared" si="246"/>
        <v>NO</v>
      </c>
    </row>
    <row r="661" spans="1:73">
      <c r="A661" s="419"/>
      <c r="B661" s="24">
        <v>20540525</v>
      </c>
      <c r="C661" s="2" t="s">
        <v>232</v>
      </c>
      <c r="D661" s="25" t="s">
        <v>38</v>
      </c>
      <c r="E661" s="135"/>
      <c r="F661" s="135">
        <v>5210</v>
      </c>
      <c r="G661" s="12">
        <v>170</v>
      </c>
      <c r="H661" s="16"/>
      <c r="I661" s="135">
        <v>170</v>
      </c>
      <c r="J661" s="135">
        <v>5210</v>
      </c>
      <c r="K661" s="135"/>
      <c r="L661" s="16">
        <v>0</v>
      </c>
      <c r="M661" s="135">
        <v>0</v>
      </c>
      <c r="N661" s="12">
        <v>0</v>
      </c>
      <c r="O661" s="16" t="s">
        <v>30</v>
      </c>
      <c r="P661" s="12" t="s">
        <v>359</v>
      </c>
      <c r="Q661" s="16">
        <f t="shared" si="234"/>
        <v>0</v>
      </c>
      <c r="R661" s="135" t="str">
        <f t="shared" si="240"/>
        <v>NA</v>
      </c>
      <c r="S661" s="135">
        <f t="shared" si="236"/>
        <v>5040</v>
      </c>
      <c r="T661" s="135">
        <f t="shared" si="237"/>
        <v>-5040</v>
      </c>
      <c r="U661" s="248">
        <f t="shared" si="241"/>
        <v>0</v>
      </c>
      <c r="V661" s="12">
        <f t="shared" si="238"/>
        <v>0</v>
      </c>
      <c r="W661" s="66">
        <f t="shared" si="247"/>
        <v>1</v>
      </c>
      <c r="X661" s="16">
        <v>170</v>
      </c>
      <c r="Y661" s="135" t="s">
        <v>31</v>
      </c>
      <c r="Z661" s="12" t="s">
        <v>31</v>
      </c>
      <c r="AA661" s="135">
        <v>515</v>
      </c>
      <c r="AB661" s="135" t="s">
        <v>31</v>
      </c>
      <c r="AC661" s="12" t="s">
        <v>31</v>
      </c>
      <c r="AD661" s="135" t="s">
        <v>31</v>
      </c>
      <c r="AE661" s="135" t="s">
        <v>31</v>
      </c>
      <c r="AF661" s="12" t="s">
        <v>31</v>
      </c>
      <c r="AG661" s="135" t="s">
        <v>31</v>
      </c>
      <c r="AH661" s="135" t="s">
        <v>31</v>
      </c>
      <c r="AI661" s="12" t="s">
        <v>31</v>
      </c>
      <c r="AJ661" s="16" t="s">
        <v>31</v>
      </c>
      <c r="AK661" s="135" t="s">
        <v>31</v>
      </c>
      <c r="AL661" s="12" t="s">
        <v>31</v>
      </c>
      <c r="AM661" s="135">
        <v>3543</v>
      </c>
      <c r="AN661" s="135" t="s">
        <v>31</v>
      </c>
      <c r="AO661" s="12" t="s">
        <v>270</v>
      </c>
      <c r="AP661" s="12" t="s">
        <v>31</v>
      </c>
      <c r="AQ661" s="12" t="s">
        <v>31</v>
      </c>
      <c r="AR661" s="66" t="s">
        <v>31</v>
      </c>
      <c r="AS661" s="12" t="s">
        <v>31</v>
      </c>
      <c r="AT661" s="66" t="s">
        <v>31</v>
      </c>
      <c r="AU661" s="66" t="s">
        <v>31</v>
      </c>
      <c r="AV661" s="12" t="s">
        <v>31</v>
      </c>
      <c r="AW661" s="12" t="s">
        <v>31</v>
      </c>
      <c r="AX661" s="66" t="s">
        <v>31</v>
      </c>
      <c r="AY661" s="12" t="s">
        <v>31</v>
      </c>
      <c r="AZ661" s="66" t="s">
        <v>31</v>
      </c>
      <c r="BA661" s="66" t="s">
        <v>31</v>
      </c>
      <c r="BB661" s="189" t="e">
        <f t="shared" ca="1" si="248"/>
        <v>#N/A</v>
      </c>
      <c r="BC661" s="189">
        <f t="shared" si="249"/>
        <v>100000</v>
      </c>
      <c r="BD661" s="189" t="e">
        <f t="shared" ca="1" si="233"/>
        <v>#N/A</v>
      </c>
      <c r="BE661" s="190" t="str">
        <f t="shared" ca="1" si="250"/>
        <v>AT</v>
      </c>
      <c r="BF661" s="189">
        <f t="shared" si="251"/>
        <v>170</v>
      </c>
      <c r="BG661" s="191" t="str">
        <f t="shared" ca="1" si="252"/>
        <v>None</v>
      </c>
      <c r="BH661" s="189">
        <f t="shared" si="253"/>
        <v>3</v>
      </c>
      <c r="BI661" s="190" t="str">
        <f t="shared" si="242"/>
        <v>CHECK</v>
      </c>
      <c r="BJ661" s="189" t="str">
        <f t="shared" si="243"/>
        <v>CHECK</v>
      </c>
      <c r="BK661" s="191" t="str">
        <f t="shared" si="244"/>
        <v>CHECK</v>
      </c>
      <c r="BL661" t="str">
        <f t="shared" si="235"/>
        <v>CHECK</v>
      </c>
      <c r="BM661" t="str">
        <f t="shared" ref="BM661:BM718" si="254">IF(W661,IF(BC661=100000,IF(BF661=100000,"",IF(BH661=1,BF661,"CHECK")),IF(BF661&lt;&gt;100000,IF(AND(H661-BC661=190),BC661,IF(BH661=1,BF661,"CHECK")),BC661)),"")</f>
        <v>CHECK</v>
      </c>
      <c r="BN661" t="str">
        <f t="shared" ref="BN661:BN718" si="255">IF(W661,IF(BC661=100000,IF(BF661=100000,"",IF(BH661=1,"Bilateral - "&amp;BG661,"CHECK")),IF(BF661&lt;&gt;100000,IF(AND(H661-BC661=190),BD661,IF(BH661=1,"Bilateral - "&amp;BG661,"CHECK")),BD661)),"")</f>
        <v>CHECK</v>
      </c>
      <c r="BP661">
        <f t="shared" si="239"/>
        <v>-100000</v>
      </c>
      <c r="BQ661" t="str">
        <f t="shared" si="245"/>
        <v>bilateral</v>
      </c>
      <c r="BR661">
        <v>190</v>
      </c>
      <c r="BU661" t="str">
        <f t="shared" si="246"/>
        <v>NO</v>
      </c>
    </row>
    <row r="662" spans="1:73">
      <c r="A662" s="4"/>
      <c r="B662" s="24">
        <v>20540525</v>
      </c>
      <c r="C662" s="2" t="s">
        <v>232</v>
      </c>
      <c r="D662" s="25" t="s">
        <v>39</v>
      </c>
      <c r="E662" s="135">
        <v>5764</v>
      </c>
      <c r="F662" s="135"/>
      <c r="G662" s="12"/>
      <c r="H662" s="16">
        <v>5780</v>
      </c>
      <c r="I662" s="135"/>
      <c r="J662" s="135"/>
      <c r="K662" s="135"/>
      <c r="L662" s="16">
        <v>0</v>
      </c>
      <c r="M662" s="135">
        <v>0</v>
      </c>
      <c r="N662" s="12">
        <v>0</v>
      </c>
      <c r="O662" s="16" t="s">
        <v>30</v>
      </c>
      <c r="P662" s="12" t="s">
        <v>60</v>
      </c>
      <c r="Q662" s="16">
        <f t="shared" si="234"/>
        <v>0</v>
      </c>
      <c r="R662" s="135">
        <f t="shared" si="240"/>
        <v>-16</v>
      </c>
      <c r="S662" s="135" t="str">
        <f t="shared" si="236"/>
        <v>NA</v>
      </c>
      <c r="T662" s="135" t="str">
        <f t="shared" si="237"/>
        <v>NA</v>
      </c>
      <c r="U662" s="248" t="str">
        <f t="shared" si="241"/>
        <v>NA</v>
      </c>
      <c r="V662" s="12">
        <f t="shared" si="238"/>
        <v>0</v>
      </c>
      <c r="W662" s="66">
        <f t="shared" si="247"/>
        <v>1</v>
      </c>
      <c r="X662" s="16">
        <v>170</v>
      </c>
      <c r="Y662" s="135" t="s">
        <v>31</v>
      </c>
      <c r="Z662" s="12" t="s">
        <v>31</v>
      </c>
      <c r="AA662" s="135">
        <v>347</v>
      </c>
      <c r="AB662" s="135" t="s">
        <v>31</v>
      </c>
      <c r="AC662" s="12" t="s">
        <v>31</v>
      </c>
      <c r="AD662" s="135" t="s">
        <v>31</v>
      </c>
      <c r="AE662" s="135" t="s">
        <v>31</v>
      </c>
      <c r="AF662" s="12" t="s">
        <v>31</v>
      </c>
      <c r="AG662" s="135" t="s">
        <v>31</v>
      </c>
      <c r="AH662" s="135" t="s">
        <v>31</v>
      </c>
      <c r="AI662" s="12" t="s">
        <v>31</v>
      </c>
      <c r="AJ662" s="16" t="s">
        <v>31</v>
      </c>
      <c r="AK662" s="135" t="s">
        <v>31</v>
      </c>
      <c r="AL662" s="12" t="s">
        <v>31</v>
      </c>
      <c r="AM662" s="135" t="s">
        <v>31</v>
      </c>
      <c r="AN662" s="135" t="s">
        <v>31</v>
      </c>
      <c r="AO662" s="12" t="s">
        <v>31</v>
      </c>
      <c r="AP662" s="12" t="s">
        <v>31</v>
      </c>
      <c r="AQ662" s="12" t="s">
        <v>31</v>
      </c>
      <c r="AR662" s="66" t="s">
        <v>31</v>
      </c>
      <c r="AS662" s="12" t="s">
        <v>31</v>
      </c>
      <c r="AT662" s="66" t="s">
        <v>31</v>
      </c>
      <c r="AU662" s="66" t="s">
        <v>31</v>
      </c>
      <c r="AV662" s="12" t="s">
        <v>31</v>
      </c>
      <c r="AW662" s="12" t="s">
        <v>31</v>
      </c>
      <c r="AX662" s="66" t="s">
        <v>31</v>
      </c>
      <c r="AY662" s="12" t="s">
        <v>31</v>
      </c>
      <c r="AZ662" s="66" t="s">
        <v>31</v>
      </c>
      <c r="BA662" s="66" t="s">
        <v>31</v>
      </c>
      <c r="BB662" s="189" t="e">
        <f t="shared" ca="1" si="248"/>
        <v>#N/A</v>
      </c>
      <c r="BC662" s="189">
        <f t="shared" si="249"/>
        <v>100000</v>
      </c>
      <c r="BD662" s="189" t="e">
        <f t="shared" ca="1" si="233"/>
        <v>#N/A</v>
      </c>
      <c r="BE662" s="190" t="str">
        <f t="shared" ca="1" si="250"/>
        <v>AT</v>
      </c>
      <c r="BF662" s="189">
        <f t="shared" si="251"/>
        <v>170</v>
      </c>
      <c r="BG662" s="191" t="str">
        <f t="shared" ca="1" si="252"/>
        <v>None</v>
      </c>
      <c r="BH662" s="189">
        <f t="shared" si="253"/>
        <v>2</v>
      </c>
      <c r="BI662" s="190" t="str">
        <f t="shared" si="242"/>
        <v>CHECK</v>
      </c>
      <c r="BJ662" s="189" t="str">
        <f t="shared" si="243"/>
        <v>CHECK</v>
      </c>
      <c r="BK662" s="191" t="str">
        <f t="shared" si="244"/>
        <v>CHECK</v>
      </c>
      <c r="BL662" t="str">
        <f t="shared" si="235"/>
        <v>CHECK</v>
      </c>
      <c r="BM662" t="str">
        <f t="shared" si="254"/>
        <v>CHECK</v>
      </c>
      <c r="BN662" t="str">
        <f t="shared" si="255"/>
        <v>CHECK</v>
      </c>
      <c r="BP662">
        <f t="shared" si="239"/>
        <v>-94220</v>
      </c>
      <c r="BQ662" t="str">
        <f t="shared" si="245"/>
        <v>bilateral</v>
      </c>
      <c r="BR662">
        <v>190</v>
      </c>
      <c r="BU662" t="str">
        <f t="shared" si="246"/>
        <v>NO</v>
      </c>
    </row>
    <row r="663" spans="1:73">
      <c r="A663" s="4"/>
      <c r="B663" s="24">
        <v>20540525</v>
      </c>
      <c r="C663" s="2" t="s">
        <v>232</v>
      </c>
      <c r="D663" s="25" t="s">
        <v>43</v>
      </c>
      <c r="E663" s="135">
        <v>5896</v>
      </c>
      <c r="F663" s="135"/>
      <c r="G663" s="12"/>
      <c r="H663" s="16">
        <v>5896</v>
      </c>
      <c r="I663" s="135"/>
      <c r="J663" s="135"/>
      <c r="K663" s="135"/>
      <c r="L663" s="16">
        <v>0</v>
      </c>
      <c r="M663" s="135">
        <v>0</v>
      </c>
      <c r="N663" s="12">
        <v>0</v>
      </c>
      <c r="O663" s="16" t="s">
        <v>30</v>
      </c>
      <c r="P663" s="12" t="s">
        <v>60</v>
      </c>
      <c r="Q663" s="16">
        <f t="shared" si="234"/>
        <v>0</v>
      </c>
      <c r="R663" s="135">
        <f t="shared" si="240"/>
        <v>0</v>
      </c>
      <c r="S663" s="135" t="str">
        <f t="shared" si="236"/>
        <v>NA</v>
      </c>
      <c r="T663" s="135" t="str">
        <f t="shared" si="237"/>
        <v>NA</v>
      </c>
      <c r="U663" s="248" t="str">
        <f t="shared" si="241"/>
        <v>NA</v>
      </c>
      <c r="V663" s="12">
        <f t="shared" si="238"/>
        <v>0</v>
      </c>
      <c r="W663" s="66">
        <f t="shared" si="247"/>
        <v>1</v>
      </c>
      <c r="X663" s="16">
        <v>170</v>
      </c>
      <c r="Y663" s="135" t="s">
        <v>31</v>
      </c>
      <c r="Z663" s="12" t="s">
        <v>31</v>
      </c>
      <c r="AA663" s="135">
        <v>356</v>
      </c>
      <c r="AB663" s="135" t="s">
        <v>31</v>
      </c>
      <c r="AC663" s="12" t="s">
        <v>31</v>
      </c>
      <c r="AD663" s="135" t="s">
        <v>31</v>
      </c>
      <c r="AE663" s="135" t="s">
        <v>31</v>
      </c>
      <c r="AF663" s="12" t="s">
        <v>31</v>
      </c>
      <c r="AG663" s="135" t="s">
        <v>31</v>
      </c>
      <c r="AH663" s="135" t="s">
        <v>31</v>
      </c>
      <c r="AI663" s="12" t="s">
        <v>31</v>
      </c>
      <c r="AJ663" s="16" t="s">
        <v>31</v>
      </c>
      <c r="AK663" s="135" t="s">
        <v>31</v>
      </c>
      <c r="AL663" s="12" t="s">
        <v>31</v>
      </c>
      <c r="AM663" s="135" t="s">
        <v>31</v>
      </c>
      <c r="AN663" s="135" t="s">
        <v>31</v>
      </c>
      <c r="AO663" s="12" t="s">
        <v>31</v>
      </c>
      <c r="AP663" s="12" t="s">
        <v>31</v>
      </c>
      <c r="AQ663" s="12" t="s">
        <v>31</v>
      </c>
      <c r="AR663" s="66" t="s">
        <v>31</v>
      </c>
      <c r="AS663" s="12" t="s">
        <v>31</v>
      </c>
      <c r="AT663" s="66" t="s">
        <v>31</v>
      </c>
      <c r="AU663" s="66" t="s">
        <v>31</v>
      </c>
      <c r="AV663" s="12" t="s">
        <v>31</v>
      </c>
      <c r="AW663" s="12" t="s">
        <v>31</v>
      </c>
      <c r="AX663" s="66" t="s">
        <v>31</v>
      </c>
      <c r="AY663" s="12" t="s">
        <v>31</v>
      </c>
      <c r="AZ663" s="66" t="s">
        <v>31</v>
      </c>
      <c r="BA663" s="66" t="s">
        <v>31</v>
      </c>
      <c r="BB663" s="189" t="e">
        <f t="shared" ca="1" si="248"/>
        <v>#N/A</v>
      </c>
      <c r="BC663" s="189">
        <f t="shared" si="249"/>
        <v>100000</v>
      </c>
      <c r="BD663" s="189" t="e">
        <f t="shared" ref="BD663:BD726" ca="1" si="256">OFFSET($W663,0,MATCH(BC663,$X663:$AU663,0)+1)</f>
        <v>#N/A</v>
      </c>
      <c r="BE663" s="190" t="str">
        <f t="shared" ca="1" si="250"/>
        <v>AT</v>
      </c>
      <c r="BF663" s="189">
        <f t="shared" si="251"/>
        <v>170</v>
      </c>
      <c r="BG663" s="191" t="str">
        <f t="shared" ca="1" si="252"/>
        <v>None</v>
      </c>
      <c r="BH663" s="189">
        <f t="shared" si="253"/>
        <v>2</v>
      </c>
      <c r="BI663" s="190" t="str">
        <f t="shared" si="242"/>
        <v>CHECK</v>
      </c>
      <c r="BJ663" s="189" t="str">
        <f t="shared" si="243"/>
        <v>CHECK</v>
      </c>
      <c r="BK663" s="191" t="str">
        <f t="shared" si="244"/>
        <v>CHECK</v>
      </c>
      <c r="BL663" t="str">
        <f t="shared" si="235"/>
        <v>CHECK</v>
      </c>
      <c r="BM663" t="str">
        <f t="shared" si="254"/>
        <v>CHECK</v>
      </c>
      <c r="BN663" t="str">
        <f t="shared" si="255"/>
        <v>CHECK</v>
      </c>
      <c r="BP663">
        <f t="shared" si="239"/>
        <v>-94104</v>
      </c>
      <c r="BQ663" t="str">
        <f t="shared" si="245"/>
        <v>bilateral</v>
      </c>
      <c r="BR663">
        <v>190</v>
      </c>
      <c r="BU663" t="str">
        <f t="shared" si="246"/>
        <v>NO</v>
      </c>
    </row>
    <row r="664" spans="1:73">
      <c r="A664" s="4"/>
      <c r="B664" s="24">
        <v>20540525</v>
      </c>
      <c r="C664" s="2" t="s">
        <v>232</v>
      </c>
      <c r="D664" s="25" t="s">
        <v>45</v>
      </c>
      <c r="E664" s="135">
        <v>5136</v>
      </c>
      <c r="F664" s="135"/>
      <c r="G664" s="12"/>
      <c r="H664" s="16">
        <v>5136</v>
      </c>
      <c r="I664" s="135"/>
      <c r="J664" s="135"/>
      <c r="K664" s="135"/>
      <c r="L664" s="16">
        <v>0</v>
      </c>
      <c r="M664" s="135">
        <v>0</v>
      </c>
      <c r="N664" s="12">
        <v>0</v>
      </c>
      <c r="O664" s="16" t="s">
        <v>30</v>
      </c>
      <c r="P664" s="12" t="s">
        <v>30</v>
      </c>
      <c r="Q664" s="16">
        <f t="shared" si="234"/>
        <v>0</v>
      </c>
      <c r="R664" s="135">
        <f t="shared" si="240"/>
        <v>0</v>
      </c>
      <c r="S664" s="135" t="str">
        <f t="shared" si="236"/>
        <v>NA</v>
      </c>
      <c r="T664" s="135" t="str">
        <f t="shared" si="237"/>
        <v>NA</v>
      </c>
      <c r="U664" s="248" t="str">
        <f t="shared" si="241"/>
        <v>NA</v>
      </c>
      <c r="V664" s="12">
        <f t="shared" si="238"/>
        <v>0</v>
      </c>
      <c r="W664" s="66">
        <f t="shared" si="247"/>
        <v>1</v>
      </c>
      <c r="X664" s="16">
        <v>170</v>
      </c>
      <c r="Y664" s="135" t="s">
        <v>31</v>
      </c>
      <c r="Z664" s="12" t="s">
        <v>31</v>
      </c>
      <c r="AA664" s="135">
        <v>351</v>
      </c>
      <c r="AB664" s="135" t="s">
        <v>31</v>
      </c>
      <c r="AC664" s="12" t="s">
        <v>31</v>
      </c>
      <c r="AD664" s="135" t="s">
        <v>31</v>
      </c>
      <c r="AE664" s="135" t="s">
        <v>31</v>
      </c>
      <c r="AF664" s="12" t="s">
        <v>31</v>
      </c>
      <c r="AG664" s="135" t="s">
        <v>31</v>
      </c>
      <c r="AH664" s="135" t="s">
        <v>31</v>
      </c>
      <c r="AI664" s="12" t="s">
        <v>31</v>
      </c>
      <c r="AJ664" s="16" t="s">
        <v>31</v>
      </c>
      <c r="AK664" s="135" t="s">
        <v>31</v>
      </c>
      <c r="AL664" s="12" t="s">
        <v>31</v>
      </c>
      <c r="AM664" s="135" t="s">
        <v>31</v>
      </c>
      <c r="AN664" s="135" t="s">
        <v>31</v>
      </c>
      <c r="AO664" s="12" t="s">
        <v>31</v>
      </c>
      <c r="AP664" s="12" t="s">
        <v>31</v>
      </c>
      <c r="AQ664" s="12" t="s">
        <v>31</v>
      </c>
      <c r="AR664" s="66" t="s">
        <v>31</v>
      </c>
      <c r="AS664" s="12" t="s">
        <v>31</v>
      </c>
      <c r="AT664" s="66" t="s">
        <v>31</v>
      </c>
      <c r="AU664" s="66" t="s">
        <v>31</v>
      </c>
      <c r="AV664" s="12" t="s">
        <v>31</v>
      </c>
      <c r="AW664" s="12" t="s">
        <v>31</v>
      </c>
      <c r="AX664" s="66" t="s">
        <v>31</v>
      </c>
      <c r="AY664" s="12" t="s">
        <v>31</v>
      </c>
      <c r="AZ664" s="66" t="s">
        <v>31</v>
      </c>
      <c r="BA664" s="66" t="s">
        <v>31</v>
      </c>
      <c r="BB664" s="189" t="e">
        <f t="shared" ca="1" si="248"/>
        <v>#N/A</v>
      </c>
      <c r="BC664" s="189">
        <f t="shared" si="249"/>
        <v>100000</v>
      </c>
      <c r="BD664" s="189" t="e">
        <f t="shared" ca="1" si="256"/>
        <v>#N/A</v>
      </c>
      <c r="BE664" s="190" t="str">
        <f t="shared" ca="1" si="250"/>
        <v>AT</v>
      </c>
      <c r="BF664" s="189">
        <f t="shared" si="251"/>
        <v>170</v>
      </c>
      <c r="BG664" s="191" t="str">
        <f t="shared" ca="1" si="252"/>
        <v>None</v>
      </c>
      <c r="BH664" s="189">
        <f t="shared" si="253"/>
        <v>2</v>
      </c>
      <c r="BI664" s="190" t="str">
        <f t="shared" si="242"/>
        <v>CHECK</v>
      </c>
      <c r="BJ664" s="189" t="str">
        <f t="shared" si="243"/>
        <v>CHECK</v>
      </c>
      <c r="BK664" s="191" t="str">
        <f t="shared" si="244"/>
        <v>CHECK</v>
      </c>
      <c r="BL664" t="str">
        <f t="shared" si="235"/>
        <v>CHECK</v>
      </c>
      <c r="BM664" t="str">
        <f t="shared" si="254"/>
        <v>CHECK</v>
      </c>
      <c r="BN664" t="str">
        <f t="shared" si="255"/>
        <v>CHECK</v>
      </c>
      <c r="BP664">
        <f t="shared" si="239"/>
        <v>-94864</v>
      </c>
      <c r="BQ664" t="str">
        <f t="shared" si="245"/>
        <v>bilateral</v>
      </c>
      <c r="BR664">
        <v>190</v>
      </c>
      <c r="BU664" t="str">
        <f t="shared" si="246"/>
        <v>NO</v>
      </c>
    </row>
    <row r="665" spans="1:73">
      <c r="A665" s="4"/>
      <c r="B665" s="24">
        <v>20540525</v>
      </c>
      <c r="C665" s="2" t="s">
        <v>232</v>
      </c>
      <c r="D665" s="25" t="s">
        <v>46</v>
      </c>
      <c r="E665" s="135"/>
      <c r="F665" s="135">
        <v>4747</v>
      </c>
      <c r="G665" s="12">
        <v>170</v>
      </c>
      <c r="H665" s="16"/>
      <c r="I665" s="135">
        <v>170</v>
      </c>
      <c r="J665" s="135">
        <v>4747</v>
      </c>
      <c r="K665" s="135"/>
      <c r="L665" s="16">
        <v>-2444</v>
      </c>
      <c r="M665" s="135">
        <v>-2444</v>
      </c>
      <c r="N665" s="12">
        <v>-2444</v>
      </c>
      <c r="O665" s="16" t="s">
        <v>30</v>
      </c>
      <c r="P665" s="12" t="s">
        <v>30</v>
      </c>
      <c r="Q665" s="16">
        <f t="shared" si="234"/>
        <v>0</v>
      </c>
      <c r="R665" s="135" t="str">
        <f t="shared" si="240"/>
        <v>NA</v>
      </c>
      <c r="S665" s="135">
        <f t="shared" si="236"/>
        <v>4577</v>
      </c>
      <c r="T665" s="135">
        <f t="shared" si="237"/>
        <v>-4577</v>
      </c>
      <c r="U665" s="248">
        <f t="shared" si="241"/>
        <v>0</v>
      </c>
      <c r="V665" s="12">
        <f t="shared" si="238"/>
        <v>0</v>
      </c>
      <c r="W665" s="66">
        <f t="shared" si="247"/>
        <v>1</v>
      </c>
      <c r="X665" s="16">
        <v>170</v>
      </c>
      <c r="Y665" s="135" t="s">
        <v>31</v>
      </c>
      <c r="Z665" s="12" t="s">
        <v>31</v>
      </c>
      <c r="AA665" s="135">
        <v>515</v>
      </c>
      <c r="AB665" s="135" t="s">
        <v>31</v>
      </c>
      <c r="AC665" s="12" t="s">
        <v>31</v>
      </c>
      <c r="AD665" s="135" t="s">
        <v>31</v>
      </c>
      <c r="AE665" s="135" t="s">
        <v>31</v>
      </c>
      <c r="AF665" s="12" t="s">
        <v>31</v>
      </c>
      <c r="AG665" s="135" t="s">
        <v>31</v>
      </c>
      <c r="AH665" s="135" t="s">
        <v>31</v>
      </c>
      <c r="AI665" s="12" t="s">
        <v>31</v>
      </c>
      <c r="AJ665" s="16" t="s">
        <v>31</v>
      </c>
      <c r="AK665" s="135" t="s">
        <v>31</v>
      </c>
      <c r="AL665" s="12" t="s">
        <v>31</v>
      </c>
      <c r="AM665" s="135">
        <v>3544</v>
      </c>
      <c r="AN665" s="135" t="s">
        <v>31</v>
      </c>
      <c r="AO665" s="12" t="s">
        <v>270</v>
      </c>
      <c r="AP665" s="12" t="s">
        <v>31</v>
      </c>
      <c r="AQ665" s="12" t="s">
        <v>31</v>
      </c>
      <c r="AR665" s="66" t="s">
        <v>31</v>
      </c>
      <c r="AS665" s="12" t="s">
        <v>31</v>
      </c>
      <c r="AT665" s="66" t="s">
        <v>31</v>
      </c>
      <c r="AU665" s="66" t="s">
        <v>31</v>
      </c>
      <c r="AV665" s="12" t="s">
        <v>31</v>
      </c>
      <c r="AW665" s="12" t="s">
        <v>31</v>
      </c>
      <c r="AX665" s="66" t="s">
        <v>31</v>
      </c>
      <c r="AY665" s="12" t="s">
        <v>31</v>
      </c>
      <c r="AZ665" s="66" t="s">
        <v>31</v>
      </c>
      <c r="BA665" s="66" t="s">
        <v>31</v>
      </c>
      <c r="BB665" s="189" t="e">
        <f t="shared" ca="1" si="248"/>
        <v>#N/A</v>
      </c>
      <c r="BC665" s="189">
        <f t="shared" si="249"/>
        <v>100000</v>
      </c>
      <c r="BD665" s="189" t="e">
        <f t="shared" ca="1" si="256"/>
        <v>#N/A</v>
      </c>
      <c r="BE665" s="190" t="str">
        <f t="shared" ca="1" si="250"/>
        <v>AT</v>
      </c>
      <c r="BF665" s="189">
        <f t="shared" si="251"/>
        <v>170</v>
      </c>
      <c r="BG665" s="191" t="str">
        <f t="shared" ca="1" si="252"/>
        <v>None</v>
      </c>
      <c r="BH665" s="189">
        <f t="shared" si="253"/>
        <v>3</v>
      </c>
      <c r="BI665" s="190" t="str">
        <f t="shared" si="242"/>
        <v>CHECK</v>
      </c>
      <c r="BJ665" s="189" t="str">
        <f t="shared" si="243"/>
        <v>CHECK</v>
      </c>
      <c r="BK665" s="191" t="str">
        <f t="shared" si="244"/>
        <v>CHECK</v>
      </c>
      <c r="BL665" t="str">
        <f t="shared" si="235"/>
        <v>CHECK</v>
      </c>
      <c r="BM665" t="str">
        <f t="shared" si="254"/>
        <v>CHECK</v>
      </c>
      <c r="BN665" t="str">
        <f t="shared" si="255"/>
        <v>CHECK</v>
      </c>
      <c r="BP665">
        <f t="shared" si="239"/>
        <v>-100000</v>
      </c>
      <c r="BQ665" t="str">
        <f t="shared" si="245"/>
        <v>bilateral</v>
      </c>
      <c r="BR665">
        <v>190</v>
      </c>
      <c r="BU665" t="str">
        <f t="shared" si="246"/>
        <v>NO</v>
      </c>
    </row>
    <row r="666" spans="1:73">
      <c r="A666" s="4"/>
      <c r="B666" s="24">
        <v>20540525</v>
      </c>
      <c r="C666" s="2" t="s">
        <v>232</v>
      </c>
      <c r="D666" s="25" t="s">
        <v>47</v>
      </c>
      <c r="E666" s="135"/>
      <c r="F666" s="135">
        <v>4747</v>
      </c>
      <c r="G666" s="12">
        <v>208</v>
      </c>
      <c r="H666" s="16"/>
      <c r="I666" s="135">
        <v>208</v>
      </c>
      <c r="J666" s="135">
        <v>4747</v>
      </c>
      <c r="K666" s="135"/>
      <c r="L666" s="16">
        <v>-2444</v>
      </c>
      <c r="M666" s="135">
        <v>-2444</v>
      </c>
      <c r="N666" s="12">
        <v>-2444</v>
      </c>
      <c r="O666" s="16" t="s">
        <v>30</v>
      </c>
      <c r="P666" s="12" t="s">
        <v>359</v>
      </c>
      <c r="Q666" s="16">
        <f t="shared" si="234"/>
        <v>0</v>
      </c>
      <c r="R666" s="135" t="str">
        <f t="shared" si="240"/>
        <v>NA</v>
      </c>
      <c r="S666" s="135">
        <f t="shared" si="236"/>
        <v>4539</v>
      </c>
      <c r="T666" s="135">
        <f t="shared" si="237"/>
        <v>-4539</v>
      </c>
      <c r="U666" s="248">
        <f t="shared" si="241"/>
        <v>0</v>
      </c>
      <c r="V666" s="12">
        <f t="shared" si="238"/>
        <v>0</v>
      </c>
      <c r="W666" s="66">
        <f t="shared" si="247"/>
        <v>1</v>
      </c>
      <c r="X666" s="16">
        <v>170</v>
      </c>
      <c r="Y666" s="135" t="s">
        <v>31</v>
      </c>
      <c r="Z666" s="12" t="s">
        <v>31</v>
      </c>
      <c r="AA666" s="135">
        <v>515</v>
      </c>
      <c r="AB666" s="135" t="s">
        <v>31</v>
      </c>
      <c r="AC666" s="12" t="s">
        <v>31</v>
      </c>
      <c r="AD666" s="135" t="s">
        <v>31</v>
      </c>
      <c r="AE666" s="135" t="s">
        <v>31</v>
      </c>
      <c r="AF666" s="12" t="s">
        <v>31</v>
      </c>
      <c r="AG666" s="135" t="s">
        <v>31</v>
      </c>
      <c r="AH666" s="135" t="s">
        <v>31</v>
      </c>
      <c r="AI666" s="12" t="s">
        <v>31</v>
      </c>
      <c r="AJ666" s="16" t="s">
        <v>31</v>
      </c>
      <c r="AK666" s="135" t="s">
        <v>31</v>
      </c>
      <c r="AL666" s="12" t="s">
        <v>31</v>
      </c>
      <c r="AM666" s="135">
        <v>3544</v>
      </c>
      <c r="AN666" s="135" t="s">
        <v>31</v>
      </c>
      <c r="AO666" s="12" t="s">
        <v>270</v>
      </c>
      <c r="AP666" s="12" t="s">
        <v>31</v>
      </c>
      <c r="AQ666" s="12" t="s">
        <v>31</v>
      </c>
      <c r="AR666" s="66" t="s">
        <v>31</v>
      </c>
      <c r="AS666" s="12" t="s">
        <v>31</v>
      </c>
      <c r="AT666" s="66" t="s">
        <v>31</v>
      </c>
      <c r="AU666" s="66" t="s">
        <v>31</v>
      </c>
      <c r="AV666" s="12" t="s">
        <v>31</v>
      </c>
      <c r="AW666" s="12" t="s">
        <v>31</v>
      </c>
      <c r="AX666" s="66" t="s">
        <v>31</v>
      </c>
      <c r="AY666" s="12" t="s">
        <v>31</v>
      </c>
      <c r="AZ666" s="66" t="s">
        <v>31</v>
      </c>
      <c r="BA666" s="66" t="s">
        <v>31</v>
      </c>
      <c r="BB666" s="189" t="e">
        <f t="shared" ca="1" si="248"/>
        <v>#N/A</v>
      </c>
      <c r="BC666" s="189">
        <f t="shared" si="249"/>
        <v>100000</v>
      </c>
      <c r="BD666" s="189" t="e">
        <f t="shared" ca="1" si="256"/>
        <v>#N/A</v>
      </c>
      <c r="BE666" s="190" t="str">
        <f t="shared" ca="1" si="250"/>
        <v>AT</v>
      </c>
      <c r="BF666" s="189">
        <f t="shared" si="251"/>
        <v>170</v>
      </c>
      <c r="BG666" s="191" t="str">
        <f t="shared" ca="1" si="252"/>
        <v>None</v>
      </c>
      <c r="BH666" s="189">
        <f t="shared" si="253"/>
        <v>3</v>
      </c>
      <c r="BI666" s="190" t="str">
        <f t="shared" si="242"/>
        <v>CHECK</v>
      </c>
      <c r="BJ666" s="189" t="str">
        <f t="shared" si="243"/>
        <v>CHECK</v>
      </c>
      <c r="BK666" s="191" t="str">
        <f t="shared" si="244"/>
        <v>CHECK</v>
      </c>
      <c r="BL666" t="str">
        <f t="shared" si="235"/>
        <v>CHECK</v>
      </c>
      <c r="BM666" t="str">
        <f t="shared" si="254"/>
        <v>CHECK</v>
      </c>
      <c r="BN666" t="str">
        <f t="shared" si="255"/>
        <v>CHECK</v>
      </c>
      <c r="BP666">
        <f t="shared" si="239"/>
        <v>-100000</v>
      </c>
      <c r="BQ666" t="str">
        <f t="shared" si="245"/>
        <v>bilateral</v>
      </c>
      <c r="BR666">
        <v>190</v>
      </c>
      <c r="BU666" t="str">
        <f t="shared" si="246"/>
        <v>NO</v>
      </c>
    </row>
    <row r="667" spans="1:73" ht="15.95" thickBot="1">
      <c r="A667" s="4"/>
      <c r="B667" s="26">
        <v>20540525</v>
      </c>
      <c r="C667" s="56" t="s">
        <v>232</v>
      </c>
      <c r="D667" s="27" t="s">
        <v>48</v>
      </c>
      <c r="E667" s="14"/>
      <c r="F667" s="14">
        <v>4402</v>
      </c>
      <c r="G667" s="15">
        <v>190</v>
      </c>
      <c r="H667" s="20"/>
      <c r="I667" s="14">
        <v>190</v>
      </c>
      <c r="J667" s="14">
        <v>4402</v>
      </c>
      <c r="K667" s="14"/>
      <c r="L667" s="20">
        <v>-2076</v>
      </c>
      <c r="M667" s="14">
        <v>-2076</v>
      </c>
      <c r="N667" s="15">
        <v>-2076</v>
      </c>
      <c r="O667" s="20" t="s">
        <v>30</v>
      </c>
      <c r="P667" s="15" t="s">
        <v>30</v>
      </c>
      <c r="Q667" s="20">
        <f t="shared" si="234"/>
        <v>0</v>
      </c>
      <c r="R667" s="135" t="str">
        <f t="shared" si="240"/>
        <v>NA</v>
      </c>
      <c r="S667" s="135">
        <f t="shared" si="236"/>
        <v>4212</v>
      </c>
      <c r="T667" s="135">
        <f t="shared" si="237"/>
        <v>-4212</v>
      </c>
      <c r="U667" s="248">
        <f t="shared" si="241"/>
        <v>0</v>
      </c>
      <c r="V667" s="15">
        <f t="shared" si="238"/>
        <v>0</v>
      </c>
      <c r="W667" s="66">
        <f t="shared" si="247"/>
        <v>1</v>
      </c>
      <c r="X667" s="20">
        <v>190</v>
      </c>
      <c r="Y667" s="14" t="s">
        <v>31</v>
      </c>
      <c r="Z667" s="15" t="s">
        <v>31</v>
      </c>
      <c r="AA667" s="14">
        <v>505</v>
      </c>
      <c r="AB667" s="14" t="s">
        <v>31</v>
      </c>
      <c r="AC667" s="15" t="s">
        <v>31</v>
      </c>
      <c r="AD667" s="14" t="s">
        <v>31</v>
      </c>
      <c r="AE667" s="14" t="s">
        <v>31</v>
      </c>
      <c r="AF667" s="15" t="s">
        <v>31</v>
      </c>
      <c r="AG667" s="14" t="s">
        <v>31</v>
      </c>
      <c r="AH667" s="14" t="s">
        <v>31</v>
      </c>
      <c r="AI667" s="15" t="s">
        <v>31</v>
      </c>
      <c r="AJ667" s="20" t="s">
        <v>31</v>
      </c>
      <c r="AK667" s="14" t="s">
        <v>31</v>
      </c>
      <c r="AL667" s="15" t="s">
        <v>31</v>
      </c>
      <c r="AM667" s="14">
        <v>3317</v>
      </c>
      <c r="AN667" s="14" t="s">
        <v>31</v>
      </c>
      <c r="AO667" s="15" t="s">
        <v>270</v>
      </c>
      <c r="AP667" s="15" t="s">
        <v>31</v>
      </c>
      <c r="AQ667" s="15" t="s">
        <v>31</v>
      </c>
      <c r="AR667" s="63" t="s">
        <v>31</v>
      </c>
      <c r="AS667" s="15" t="s">
        <v>31</v>
      </c>
      <c r="AT667" s="63" t="s">
        <v>31</v>
      </c>
      <c r="AU667" s="63" t="s">
        <v>31</v>
      </c>
      <c r="AV667" s="15" t="s">
        <v>31</v>
      </c>
      <c r="AW667" s="15" t="s">
        <v>31</v>
      </c>
      <c r="AX667" s="63" t="s">
        <v>31</v>
      </c>
      <c r="AY667" s="15" t="s">
        <v>31</v>
      </c>
      <c r="AZ667" s="63" t="s">
        <v>31</v>
      </c>
      <c r="BA667" s="63" t="s">
        <v>31</v>
      </c>
      <c r="BB667" s="189" t="e">
        <f t="shared" ca="1" si="248"/>
        <v>#N/A</v>
      </c>
      <c r="BC667" s="189">
        <f t="shared" si="249"/>
        <v>100000</v>
      </c>
      <c r="BD667" s="189" t="e">
        <f t="shared" ca="1" si="256"/>
        <v>#N/A</v>
      </c>
      <c r="BE667" s="190" t="str">
        <f t="shared" ca="1" si="250"/>
        <v>AT</v>
      </c>
      <c r="BF667" s="189">
        <f t="shared" si="251"/>
        <v>190</v>
      </c>
      <c r="BG667" s="191" t="str">
        <f t="shared" ca="1" si="252"/>
        <v>None</v>
      </c>
      <c r="BH667" s="189">
        <f t="shared" si="253"/>
        <v>3</v>
      </c>
      <c r="BI667" s="190" t="str">
        <f t="shared" si="242"/>
        <v>CHECK</v>
      </c>
      <c r="BJ667" s="189" t="str">
        <f t="shared" si="243"/>
        <v>CHECK</v>
      </c>
      <c r="BK667" s="191" t="str">
        <f t="shared" si="244"/>
        <v>CHECK</v>
      </c>
      <c r="BL667" t="str">
        <f t="shared" si="235"/>
        <v>CHECK</v>
      </c>
      <c r="BM667" t="str">
        <f t="shared" si="254"/>
        <v>CHECK</v>
      </c>
      <c r="BN667" t="str">
        <f t="shared" si="255"/>
        <v>CHECK</v>
      </c>
      <c r="BP667">
        <f t="shared" si="239"/>
        <v>-100000</v>
      </c>
      <c r="BQ667" t="str">
        <f t="shared" si="245"/>
        <v>bilateral</v>
      </c>
      <c r="BR667">
        <v>190</v>
      </c>
      <c r="BU667" t="str">
        <f t="shared" si="246"/>
        <v>NO</v>
      </c>
    </row>
    <row r="668" spans="1:73">
      <c r="A668" s="4"/>
      <c r="B668" s="52">
        <v>20540526</v>
      </c>
      <c r="C668" s="53" t="s">
        <v>232</v>
      </c>
      <c r="D668" s="57" t="s">
        <v>29</v>
      </c>
      <c r="E668" s="55"/>
      <c r="F668" s="55">
        <v>1285</v>
      </c>
      <c r="G668" s="46">
        <v>225</v>
      </c>
      <c r="H668" s="45"/>
      <c r="I668" s="55">
        <v>225</v>
      </c>
      <c r="J668" s="55">
        <v>655</v>
      </c>
      <c r="K668" s="55"/>
      <c r="L668" s="45">
        <v>0</v>
      </c>
      <c r="M668" s="55">
        <v>0</v>
      </c>
      <c r="N668" s="46">
        <v>0</v>
      </c>
      <c r="O668" s="45" t="s">
        <v>30</v>
      </c>
      <c r="P668" s="46" t="s">
        <v>552</v>
      </c>
      <c r="Q668" s="45">
        <f t="shared" si="234"/>
        <v>0</v>
      </c>
      <c r="R668" s="135" t="str">
        <f t="shared" si="240"/>
        <v>NA</v>
      </c>
      <c r="S668" s="135">
        <f t="shared" si="236"/>
        <v>1060</v>
      </c>
      <c r="T668" s="135">
        <f t="shared" si="237"/>
        <v>-430</v>
      </c>
      <c r="U668" s="248">
        <f t="shared" si="241"/>
        <v>630</v>
      </c>
      <c r="V668" s="46">
        <f t="shared" si="238"/>
        <v>0</v>
      </c>
      <c r="W668" s="66">
        <f t="shared" si="247"/>
        <v>1</v>
      </c>
      <c r="X668" s="45" t="s">
        <v>31</v>
      </c>
      <c r="Y668" s="55" t="s">
        <v>31</v>
      </c>
      <c r="Z668" s="46" t="s">
        <v>31</v>
      </c>
      <c r="AA668" s="55" t="s">
        <v>31</v>
      </c>
      <c r="AB668" s="55" t="s">
        <v>31</v>
      </c>
      <c r="AC668" s="46" t="s">
        <v>31</v>
      </c>
      <c r="AD668" s="55" t="s">
        <v>31</v>
      </c>
      <c r="AE668" s="55" t="s">
        <v>31</v>
      </c>
      <c r="AF668" s="46" t="s">
        <v>31</v>
      </c>
      <c r="AG668" s="55" t="s">
        <v>31</v>
      </c>
      <c r="AH668" s="55" t="s">
        <v>31</v>
      </c>
      <c r="AI668" s="46" t="s">
        <v>31</v>
      </c>
      <c r="AJ668" s="45" t="s">
        <v>31</v>
      </c>
      <c r="AK668" s="55" t="s">
        <v>31</v>
      </c>
      <c r="AL668" s="46" t="s">
        <v>31</v>
      </c>
      <c r="AM668" s="55">
        <v>3317</v>
      </c>
      <c r="AN668" s="55" t="s">
        <v>31</v>
      </c>
      <c r="AO668" s="46" t="s">
        <v>270</v>
      </c>
      <c r="AP668" s="46" t="s">
        <v>31</v>
      </c>
      <c r="AQ668" s="46" t="s">
        <v>31</v>
      </c>
      <c r="AR668" s="62" t="s">
        <v>31</v>
      </c>
      <c r="AS668" s="46" t="s">
        <v>31</v>
      </c>
      <c r="AT668" s="62" t="s">
        <v>31</v>
      </c>
      <c r="AU668" s="62" t="s">
        <v>31</v>
      </c>
      <c r="AV668" s="46" t="s">
        <v>31</v>
      </c>
      <c r="AW668" s="46" t="s">
        <v>31</v>
      </c>
      <c r="AX668" s="62" t="s">
        <v>31</v>
      </c>
      <c r="AY668" s="46" t="s">
        <v>31</v>
      </c>
      <c r="AZ668" s="62" t="s">
        <v>31</v>
      </c>
      <c r="BA668" s="62" t="s">
        <v>31</v>
      </c>
      <c r="BB668" s="189" t="e">
        <f t="shared" ca="1" si="248"/>
        <v>#N/A</v>
      </c>
      <c r="BC668" s="189">
        <f t="shared" si="249"/>
        <v>100000</v>
      </c>
      <c r="BD668" s="189" t="e">
        <f t="shared" ca="1" si="256"/>
        <v>#N/A</v>
      </c>
      <c r="BE668" s="190" t="str">
        <f t="shared" ca="1" si="250"/>
        <v>FR</v>
      </c>
      <c r="BF668" s="189">
        <f t="shared" si="251"/>
        <v>3317</v>
      </c>
      <c r="BG668" s="191" t="str">
        <f t="shared" ca="1" si="252"/>
        <v>Process failed: missing input</v>
      </c>
      <c r="BH668" s="189">
        <f t="shared" si="253"/>
        <v>1</v>
      </c>
      <c r="BI668" s="190" t="str">
        <f t="shared" ca="1" si="242"/>
        <v>FR</v>
      </c>
      <c r="BJ668" s="189">
        <f t="shared" si="243"/>
        <v>3317</v>
      </c>
      <c r="BK668" s="191" t="str">
        <f t="shared" ca="1" si="244"/>
        <v>Bilateral - Process failed: missing input</v>
      </c>
      <c r="BL668" t="str">
        <f t="shared" ca="1" si="235"/>
        <v>FR</v>
      </c>
      <c r="BM668">
        <f t="shared" si="254"/>
        <v>3317</v>
      </c>
      <c r="BN668" t="str">
        <f t="shared" ca="1" si="255"/>
        <v>Bilateral - Process failed: missing input</v>
      </c>
      <c r="BP668">
        <f t="shared" si="239"/>
        <v>-100000</v>
      </c>
      <c r="BQ668" t="str">
        <f t="shared" si="245"/>
        <v>bilateral</v>
      </c>
      <c r="BR668">
        <v>190</v>
      </c>
      <c r="BU668" t="str">
        <f t="shared" si="246"/>
        <v>NO</v>
      </c>
    </row>
    <row r="669" spans="1:73">
      <c r="A669" s="4"/>
      <c r="B669" s="24">
        <v>20540526</v>
      </c>
      <c r="C669" s="2" t="s">
        <v>232</v>
      </c>
      <c r="D669" s="25" t="s">
        <v>32</v>
      </c>
      <c r="E669" s="135"/>
      <c r="F669" s="135">
        <v>1285</v>
      </c>
      <c r="G669" s="12">
        <v>225</v>
      </c>
      <c r="H669" s="16"/>
      <c r="I669" s="135">
        <v>225</v>
      </c>
      <c r="J669" s="135">
        <v>655</v>
      </c>
      <c r="K669" s="135"/>
      <c r="L669" s="16">
        <v>0</v>
      </c>
      <c r="M669" s="135">
        <v>0</v>
      </c>
      <c r="N669" s="12">
        <v>0</v>
      </c>
      <c r="O669" s="16" t="s">
        <v>30</v>
      </c>
      <c r="P669" s="12" t="s">
        <v>552</v>
      </c>
      <c r="Q669" s="16">
        <f t="shared" si="234"/>
        <v>0</v>
      </c>
      <c r="R669" s="135" t="str">
        <f t="shared" si="240"/>
        <v>NA</v>
      </c>
      <c r="S669" s="135">
        <f t="shared" si="236"/>
        <v>1060</v>
      </c>
      <c r="T669" s="135">
        <f t="shared" si="237"/>
        <v>-430</v>
      </c>
      <c r="U669" s="248">
        <f t="shared" si="241"/>
        <v>630</v>
      </c>
      <c r="V669" s="12">
        <f t="shared" si="238"/>
        <v>0</v>
      </c>
      <c r="W669" s="66">
        <f t="shared" si="247"/>
        <v>1</v>
      </c>
      <c r="X669" s="16" t="s">
        <v>31</v>
      </c>
      <c r="Y669" s="135" t="s">
        <v>31</v>
      </c>
      <c r="Z669" s="12" t="s">
        <v>31</v>
      </c>
      <c r="AA669" s="135" t="s">
        <v>31</v>
      </c>
      <c r="AB669" s="135" t="s">
        <v>31</v>
      </c>
      <c r="AC669" s="12" t="s">
        <v>31</v>
      </c>
      <c r="AD669" s="135" t="s">
        <v>31</v>
      </c>
      <c r="AE669" s="135" t="s">
        <v>31</v>
      </c>
      <c r="AF669" s="12" t="s">
        <v>31</v>
      </c>
      <c r="AG669" s="135" t="s">
        <v>31</v>
      </c>
      <c r="AH669" s="135" t="s">
        <v>31</v>
      </c>
      <c r="AI669" s="12" t="s">
        <v>31</v>
      </c>
      <c r="AJ669" s="16" t="s">
        <v>31</v>
      </c>
      <c r="AK669" s="135" t="s">
        <v>31</v>
      </c>
      <c r="AL669" s="12" t="s">
        <v>31</v>
      </c>
      <c r="AM669" s="135">
        <v>3317</v>
      </c>
      <c r="AN669" s="135" t="s">
        <v>31</v>
      </c>
      <c r="AO669" s="12" t="s">
        <v>270</v>
      </c>
      <c r="AP669" s="12" t="s">
        <v>31</v>
      </c>
      <c r="AQ669" s="12" t="s">
        <v>31</v>
      </c>
      <c r="AR669" s="66" t="s">
        <v>31</v>
      </c>
      <c r="AS669" s="12" t="s">
        <v>31</v>
      </c>
      <c r="AT669" s="66" t="s">
        <v>31</v>
      </c>
      <c r="AU669" s="66" t="s">
        <v>31</v>
      </c>
      <c r="AV669" s="12" t="s">
        <v>31</v>
      </c>
      <c r="AW669" s="12" t="s">
        <v>31</v>
      </c>
      <c r="AX669" s="66" t="s">
        <v>31</v>
      </c>
      <c r="AY669" s="12" t="s">
        <v>31</v>
      </c>
      <c r="AZ669" s="66" t="s">
        <v>31</v>
      </c>
      <c r="BA669" s="66" t="s">
        <v>31</v>
      </c>
      <c r="BB669" s="189" t="e">
        <f t="shared" ca="1" si="248"/>
        <v>#N/A</v>
      </c>
      <c r="BC669" s="189">
        <f t="shared" si="249"/>
        <v>100000</v>
      </c>
      <c r="BD669" s="189" t="e">
        <f t="shared" ca="1" si="256"/>
        <v>#N/A</v>
      </c>
      <c r="BE669" s="190" t="str">
        <f t="shared" ca="1" si="250"/>
        <v>FR</v>
      </c>
      <c r="BF669" s="189">
        <f t="shared" si="251"/>
        <v>3317</v>
      </c>
      <c r="BG669" s="191" t="str">
        <f t="shared" ca="1" si="252"/>
        <v>Process failed: missing input</v>
      </c>
      <c r="BH669" s="189">
        <f t="shared" si="253"/>
        <v>1</v>
      </c>
      <c r="BI669" s="190" t="str">
        <f t="shared" ca="1" si="242"/>
        <v>FR</v>
      </c>
      <c r="BJ669" s="189">
        <f t="shared" si="243"/>
        <v>3317</v>
      </c>
      <c r="BK669" s="191" t="str">
        <f t="shared" ca="1" si="244"/>
        <v>Bilateral - Process failed: missing input</v>
      </c>
      <c r="BL669" t="str">
        <f t="shared" ca="1" si="235"/>
        <v>FR</v>
      </c>
      <c r="BM669">
        <f t="shared" si="254"/>
        <v>3317</v>
      </c>
      <c r="BN669" t="str">
        <f t="shared" ca="1" si="255"/>
        <v>Bilateral - Process failed: missing input</v>
      </c>
      <c r="BP669">
        <f t="shared" si="239"/>
        <v>-100000</v>
      </c>
      <c r="BQ669" t="str">
        <f t="shared" si="245"/>
        <v>bilateral</v>
      </c>
      <c r="BR669">
        <v>190</v>
      </c>
      <c r="BU669" t="str">
        <f t="shared" si="246"/>
        <v>NO</v>
      </c>
    </row>
    <row r="670" spans="1:73">
      <c r="A670" s="4"/>
      <c r="B670" s="24">
        <v>20540526</v>
      </c>
      <c r="C670" s="2" t="s">
        <v>232</v>
      </c>
      <c r="D670" s="25" t="s">
        <v>34</v>
      </c>
      <c r="E670" s="135"/>
      <c r="F670" s="135">
        <v>1285</v>
      </c>
      <c r="G670" s="12">
        <v>225</v>
      </c>
      <c r="H670" s="16"/>
      <c r="I670" s="135">
        <v>225</v>
      </c>
      <c r="J670" s="135">
        <v>655</v>
      </c>
      <c r="K670" s="135"/>
      <c r="L670" s="16">
        <v>0</v>
      </c>
      <c r="M670" s="135">
        <v>0</v>
      </c>
      <c r="N670" s="12">
        <v>0</v>
      </c>
      <c r="O670" s="16" t="s">
        <v>30</v>
      </c>
      <c r="P670" s="12" t="s">
        <v>552</v>
      </c>
      <c r="Q670" s="16">
        <f t="shared" si="234"/>
        <v>0</v>
      </c>
      <c r="R670" s="135" t="str">
        <f t="shared" si="240"/>
        <v>NA</v>
      </c>
      <c r="S670" s="135">
        <f t="shared" si="236"/>
        <v>1060</v>
      </c>
      <c r="T670" s="135">
        <f t="shared" si="237"/>
        <v>-430</v>
      </c>
      <c r="U670" s="248">
        <f t="shared" si="241"/>
        <v>630</v>
      </c>
      <c r="V670" s="12">
        <f t="shared" si="238"/>
        <v>0</v>
      </c>
      <c r="W670" s="66">
        <f t="shared" si="247"/>
        <v>1</v>
      </c>
      <c r="X670" s="16" t="s">
        <v>31</v>
      </c>
      <c r="Y670" s="135" t="s">
        <v>31</v>
      </c>
      <c r="Z670" s="12" t="s">
        <v>31</v>
      </c>
      <c r="AA670" s="135" t="s">
        <v>31</v>
      </c>
      <c r="AB670" s="135" t="s">
        <v>31</v>
      </c>
      <c r="AC670" s="12" t="s">
        <v>31</v>
      </c>
      <c r="AD670" s="135" t="s">
        <v>31</v>
      </c>
      <c r="AE670" s="135" t="s">
        <v>31</v>
      </c>
      <c r="AF670" s="12" t="s">
        <v>31</v>
      </c>
      <c r="AG670" s="135" t="s">
        <v>31</v>
      </c>
      <c r="AH670" s="135" t="s">
        <v>31</v>
      </c>
      <c r="AI670" s="12" t="s">
        <v>31</v>
      </c>
      <c r="AJ670" s="16" t="s">
        <v>31</v>
      </c>
      <c r="AK670" s="135" t="s">
        <v>31</v>
      </c>
      <c r="AL670" s="12" t="s">
        <v>31</v>
      </c>
      <c r="AM670" s="135">
        <v>3317</v>
      </c>
      <c r="AN670" s="135" t="s">
        <v>31</v>
      </c>
      <c r="AO670" s="12" t="s">
        <v>270</v>
      </c>
      <c r="AP670" s="12" t="s">
        <v>31</v>
      </c>
      <c r="AQ670" s="12" t="s">
        <v>31</v>
      </c>
      <c r="AR670" s="66" t="s">
        <v>31</v>
      </c>
      <c r="AS670" s="12" t="s">
        <v>31</v>
      </c>
      <c r="AT670" s="66" t="s">
        <v>31</v>
      </c>
      <c r="AU670" s="66" t="s">
        <v>31</v>
      </c>
      <c r="AV670" s="12" t="s">
        <v>31</v>
      </c>
      <c r="AW670" s="12" t="s">
        <v>31</v>
      </c>
      <c r="AX670" s="66" t="s">
        <v>31</v>
      </c>
      <c r="AY670" s="12" t="s">
        <v>31</v>
      </c>
      <c r="AZ670" s="66" t="s">
        <v>31</v>
      </c>
      <c r="BA670" s="66" t="s">
        <v>31</v>
      </c>
      <c r="BB670" s="189" t="e">
        <f t="shared" ca="1" si="248"/>
        <v>#N/A</v>
      </c>
      <c r="BC670" s="189">
        <f t="shared" si="249"/>
        <v>100000</v>
      </c>
      <c r="BD670" s="189" t="e">
        <f t="shared" ca="1" si="256"/>
        <v>#N/A</v>
      </c>
      <c r="BE670" s="190" t="str">
        <f t="shared" ca="1" si="250"/>
        <v>FR</v>
      </c>
      <c r="BF670" s="189">
        <f t="shared" si="251"/>
        <v>3317</v>
      </c>
      <c r="BG670" s="191" t="str">
        <f t="shared" ca="1" si="252"/>
        <v>Process failed: missing input</v>
      </c>
      <c r="BH670" s="189">
        <f t="shared" si="253"/>
        <v>1</v>
      </c>
      <c r="BI670" s="190" t="str">
        <f t="shared" ca="1" si="242"/>
        <v>FR</v>
      </c>
      <c r="BJ670" s="189">
        <f t="shared" si="243"/>
        <v>3317</v>
      </c>
      <c r="BK670" s="191" t="str">
        <f t="shared" ca="1" si="244"/>
        <v>Bilateral - Process failed: missing input</v>
      </c>
      <c r="BL670" t="str">
        <f t="shared" ca="1" si="235"/>
        <v>FR</v>
      </c>
      <c r="BM670">
        <f t="shared" si="254"/>
        <v>3317</v>
      </c>
      <c r="BN670" t="str">
        <f t="shared" ca="1" si="255"/>
        <v>Bilateral - Process failed: missing input</v>
      </c>
      <c r="BP670">
        <f t="shared" si="239"/>
        <v>-100000</v>
      </c>
      <c r="BQ670" t="str">
        <f t="shared" si="245"/>
        <v>bilateral</v>
      </c>
      <c r="BR670">
        <v>190</v>
      </c>
      <c r="BU670" t="str">
        <f t="shared" si="246"/>
        <v>NO</v>
      </c>
    </row>
    <row r="671" spans="1:73">
      <c r="A671" s="4"/>
      <c r="B671" s="24">
        <v>20540526</v>
      </c>
      <c r="C671" s="2" t="s">
        <v>232</v>
      </c>
      <c r="D671" s="25" t="s">
        <v>35</v>
      </c>
      <c r="E671" s="135"/>
      <c r="F671" s="135">
        <v>734</v>
      </c>
      <c r="G671" s="12">
        <v>225</v>
      </c>
      <c r="H671" s="16"/>
      <c r="I671" s="135">
        <v>225</v>
      </c>
      <c r="J671" s="135">
        <v>655</v>
      </c>
      <c r="K671" s="135"/>
      <c r="L671" s="16">
        <v>0</v>
      </c>
      <c r="M671" s="135">
        <v>0</v>
      </c>
      <c r="N671" s="12">
        <v>0</v>
      </c>
      <c r="O671" s="16" t="s">
        <v>30</v>
      </c>
      <c r="P671" s="12" t="s">
        <v>552</v>
      </c>
      <c r="Q671" s="16">
        <f t="shared" si="234"/>
        <v>0</v>
      </c>
      <c r="R671" s="135" t="str">
        <f t="shared" si="240"/>
        <v>NA</v>
      </c>
      <c r="S671" s="135">
        <f t="shared" si="236"/>
        <v>509</v>
      </c>
      <c r="T671" s="135">
        <f t="shared" si="237"/>
        <v>-430</v>
      </c>
      <c r="U671" s="248">
        <f t="shared" si="241"/>
        <v>79</v>
      </c>
      <c r="V671" s="12">
        <f t="shared" si="238"/>
        <v>0</v>
      </c>
      <c r="W671" s="66">
        <f t="shared" si="247"/>
        <v>1</v>
      </c>
      <c r="X671" s="16" t="s">
        <v>31</v>
      </c>
      <c r="Y671" s="135" t="s">
        <v>31</v>
      </c>
      <c r="Z671" s="12" t="s">
        <v>31</v>
      </c>
      <c r="AA671" s="135" t="s">
        <v>31</v>
      </c>
      <c r="AB671" s="135" t="s">
        <v>31</v>
      </c>
      <c r="AC671" s="12" t="s">
        <v>31</v>
      </c>
      <c r="AD671" s="135" t="s">
        <v>31</v>
      </c>
      <c r="AE671" s="135" t="s">
        <v>31</v>
      </c>
      <c r="AF671" s="12" t="s">
        <v>31</v>
      </c>
      <c r="AG671" s="135" t="s">
        <v>31</v>
      </c>
      <c r="AH671" s="135" t="s">
        <v>31</v>
      </c>
      <c r="AI671" s="12" t="s">
        <v>31</v>
      </c>
      <c r="AJ671" s="16" t="s">
        <v>31</v>
      </c>
      <c r="AK671" s="135" t="s">
        <v>31</v>
      </c>
      <c r="AL671" s="12" t="s">
        <v>31</v>
      </c>
      <c r="AM671" s="135">
        <v>3317</v>
      </c>
      <c r="AN671" s="135" t="s">
        <v>31</v>
      </c>
      <c r="AO671" s="12" t="s">
        <v>270</v>
      </c>
      <c r="AP671" s="12" t="s">
        <v>31</v>
      </c>
      <c r="AQ671" s="12" t="s">
        <v>31</v>
      </c>
      <c r="AR671" s="66" t="s">
        <v>31</v>
      </c>
      <c r="AS671" s="12" t="s">
        <v>31</v>
      </c>
      <c r="AT671" s="66" t="s">
        <v>31</v>
      </c>
      <c r="AU671" s="66" t="s">
        <v>31</v>
      </c>
      <c r="AV671" s="12" t="s">
        <v>31</v>
      </c>
      <c r="AW671" s="12" t="s">
        <v>31</v>
      </c>
      <c r="AX671" s="66" t="s">
        <v>31</v>
      </c>
      <c r="AY671" s="12" t="s">
        <v>31</v>
      </c>
      <c r="AZ671" s="66" t="s">
        <v>31</v>
      </c>
      <c r="BA671" s="66" t="s">
        <v>31</v>
      </c>
      <c r="BB671" s="189" t="e">
        <f t="shared" ca="1" si="248"/>
        <v>#N/A</v>
      </c>
      <c r="BC671" s="189">
        <f t="shared" si="249"/>
        <v>100000</v>
      </c>
      <c r="BD671" s="189" t="e">
        <f t="shared" ca="1" si="256"/>
        <v>#N/A</v>
      </c>
      <c r="BE671" s="190" t="str">
        <f t="shared" ca="1" si="250"/>
        <v>FR</v>
      </c>
      <c r="BF671" s="189">
        <f t="shared" si="251"/>
        <v>3317</v>
      </c>
      <c r="BG671" s="191" t="str">
        <f t="shared" ca="1" si="252"/>
        <v>Process failed: missing input</v>
      </c>
      <c r="BH671" s="189">
        <f t="shared" si="253"/>
        <v>1</v>
      </c>
      <c r="BI671" s="190" t="str">
        <f t="shared" ca="1" si="242"/>
        <v>FR</v>
      </c>
      <c r="BJ671" s="189">
        <f t="shared" si="243"/>
        <v>3317</v>
      </c>
      <c r="BK671" s="191" t="str">
        <f t="shared" ca="1" si="244"/>
        <v>Bilateral - Process failed: missing input</v>
      </c>
      <c r="BL671" t="s">
        <v>386</v>
      </c>
      <c r="BP671">
        <f t="shared" si="239"/>
        <v>-100000</v>
      </c>
      <c r="BQ671" t="str">
        <f t="shared" si="245"/>
        <v>bilateral</v>
      </c>
      <c r="BR671">
        <v>190</v>
      </c>
      <c r="BU671" t="str">
        <f t="shared" si="246"/>
        <v>NO</v>
      </c>
    </row>
    <row r="672" spans="1:73">
      <c r="A672" s="4"/>
      <c r="B672" s="24">
        <v>20540526</v>
      </c>
      <c r="C672" s="2" t="s">
        <v>232</v>
      </c>
      <c r="D672" s="25" t="s">
        <v>37</v>
      </c>
      <c r="E672" s="135"/>
      <c r="F672" s="135">
        <v>734</v>
      </c>
      <c r="G672" s="12">
        <v>225</v>
      </c>
      <c r="H672" s="16"/>
      <c r="I672" s="135">
        <v>225</v>
      </c>
      <c r="J672" s="135">
        <v>655</v>
      </c>
      <c r="K672" s="135"/>
      <c r="L672" s="16">
        <v>0</v>
      </c>
      <c r="M672" s="135">
        <v>0</v>
      </c>
      <c r="N672" s="12">
        <v>0</v>
      </c>
      <c r="O672" s="16" t="s">
        <v>30</v>
      </c>
      <c r="P672" s="12" t="s">
        <v>552</v>
      </c>
      <c r="Q672" s="16">
        <f t="shared" si="234"/>
        <v>0</v>
      </c>
      <c r="R672" s="135" t="str">
        <f t="shared" si="240"/>
        <v>NA</v>
      </c>
      <c r="S672" s="135">
        <f t="shared" si="236"/>
        <v>509</v>
      </c>
      <c r="T672" s="135">
        <f t="shared" si="237"/>
        <v>-430</v>
      </c>
      <c r="U672" s="248">
        <f t="shared" si="241"/>
        <v>79</v>
      </c>
      <c r="V672" s="12">
        <f t="shared" si="238"/>
        <v>0</v>
      </c>
      <c r="W672" s="66">
        <f t="shared" si="247"/>
        <v>1</v>
      </c>
      <c r="X672" s="16" t="s">
        <v>31</v>
      </c>
      <c r="Y672" s="135" t="s">
        <v>31</v>
      </c>
      <c r="Z672" s="12" t="s">
        <v>31</v>
      </c>
      <c r="AA672" s="135" t="s">
        <v>31</v>
      </c>
      <c r="AB672" s="135" t="s">
        <v>31</v>
      </c>
      <c r="AC672" s="12" t="s">
        <v>31</v>
      </c>
      <c r="AD672" s="135" t="s">
        <v>31</v>
      </c>
      <c r="AE672" s="135" t="s">
        <v>31</v>
      </c>
      <c r="AF672" s="12" t="s">
        <v>31</v>
      </c>
      <c r="AG672" s="135" t="s">
        <v>31</v>
      </c>
      <c r="AH672" s="135" t="s">
        <v>31</v>
      </c>
      <c r="AI672" s="12" t="s">
        <v>31</v>
      </c>
      <c r="AJ672" s="16" t="s">
        <v>31</v>
      </c>
      <c r="AK672" s="135" t="s">
        <v>31</v>
      </c>
      <c r="AL672" s="12" t="s">
        <v>31</v>
      </c>
      <c r="AM672" s="135">
        <v>3317</v>
      </c>
      <c r="AN672" s="135" t="s">
        <v>31</v>
      </c>
      <c r="AO672" s="12" t="s">
        <v>270</v>
      </c>
      <c r="AP672" s="12" t="s">
        <v>31</v>
      </c>
      <c r="AQ672" s="12" t="s">
        <v>31</v>
      </c>
      <c r="AR672" s="66" t="s">
        <v>31</v>
      </c>
      <c r="AS672" s="12" t="s">
        <v>31</v>
      </c>
      <c r="AT672" s="66" t="s">
        <v>31</v>
      </c>
      <c r="AU672" s="66" t="s">
        <v>31</v>
      </c>
      <c r="AV672" s="12" t="s">
        <v>31</v>
      </c>
      <c r="AW672" s="12" t="s">
        <v>31</v>
      </c>
      <c r="AX672" s="66" t="s">
        <v>31</v>
      </c>
      <c r="AY672" s="12" t="s">
        <v>31</v>
      </c>
      <c r="AZ672" s="66" t="s">
        <v>31</v>
      </c>
      <c r="BA672" s="66" t="s">
        <v>31</v>
      </c>
      <c r="BB672" s="189" t="e">
        <f t="shared" ca="1" si="248"/>
        <v>#N/A</v>
      </c>
      <c r="BC672" s="189">
        <f t="shared" si="249"/>
        <v>100000</v>
      </c>
      <c r="BD672" s="189" t="e">
        <f t="shared" ca="1" si="256"/>
        <v>#N/A</v>
      </c>
      <c r="BE672" s="190" t="str">
        <f t="shared" ca="1" si="250"/>
        <v>FR</v>
      </c>
      <c r="BF672" s="189">
        <f t="shared" si="251"/>
        <v>3317</v>
      </c>
      <c r="BG672" s="191" t="str">
        <f t="shared" ca="1" si="252"/>
        <v>Process failed: missing input</v>
      </c>
      <c r="BH672" s="189">
        <f t="shared" si="253"/>
        <v>1</v>
      </c>
      <c r="BI672" s="190" t="str">
        <f t="shared" ca="1" si="242"/>
        <v>FR</v>
      </c>
      <c r="BJ672" s="189">
        <f t="shared" si="243"/>
        <v>3317</v>
      </c>
      <c r="BK672" s="191" t="str">
        <f t="shared" ca="1" si="244"/>
        <v>Bilateral - Process failed: missing input</v>
      </c>
      <c r="BL672" t="str">
        <f t="shared" ca="1" si="235"/>
        <v>FR</v>
      </c>
      <c r="BM672">
        <f t="shared" si="254"/>
        <v>3317</v>
      </c>
      <c r="BN672" t="str">
        <f t="shared" ca="1" si="255"/>
        <v>Bilateral - Process failed: missing input</v>
      </c>
      <c r="BP672">
        <f t="shared" si="239"/>
        <v>-100000</v>
      </c>
      <c r="BQ672" t="str">
        <f t="shared" si="245"/>
        <v>bilateral</v>
      </c>
      <c r="BR672">
        <v>190</v>
      </c>
      <c r="BU672" t="str">
        <f t="shared" si="246"/>
        <v>NO</v>
      </c>
    </row>
    <row r="673" spans="1:73">
      <c r="A673" s="4"/>
      <c r="B673" s="24">
        <v>20540526</v>
      </c>
      <c r="C673" s="2" t="s">
        <v>232</v>
      </c>
      <c r="D673" s="25" t="s">
        <v>38</v>
      </c>
      <c r="E673" s="135"/>
      <c r="F673" s="135">
        <v>2832</v>
      </c>
      <c r="G673" s="12">
        <v>223</v>
      </c>
      <c r="H673" s="16"/>
      <c r="I673" s="135">
        <v>223</v>
      </c>
      <c r="J673" s="135">
        <v>1542</v>
      </c>
      <c r="K673" s="135"/>
      <c r="L673" s="16">
        <v>0</v>
      </c>
      <c r="M673" s="135">
        <v>0</v>
      </c>
      <c r="N673" s="12">
        <v>0</v>
      </c>
      <c r="O673" s="16" t="s">
        <v>30</v>
      </c>
      <c r="P673" s="12" t="s">
        <v>552</v>
      </c>
      <c r="Q673" s="16">
        <f t="shared" si="234"/>
        <v>0</v>
      </c>
      <c r="R673" s="135" t="str">
        <f t="shared" si="240"/>
        <v>NA</v>
      </c>
      <c r="S673" s="135">
        <f t="shared" si="236"/>
        <v>2609</v>
      </c>
      <c r="T673" s="135">
        <f t="shared" si="237"/>
        <v>-1319</v>
      </c>
      <c r="U673" s="248">
        <f t="shared" si="241"/>
        <v>1290</v>
      </c>
      <c r="V673" s="12">
        <f t="shared" si="238"/>
        <v>0</v>
      </c>
      <c r="W673" s="66">
        <f t="shared" si="247"/>
        <v>1</v>
      </c>
      <c r="X673" s="16" t="s">
        <v>31</v>
      </c>
      <c r="Y673" s="135" t="s">
        <v>31</v>
      </c>
      <c r="Z673" s="12" t="s">
        <v>31</v>
      </c>
      <c r="AA673" s="135" t="s">
        <v>31</v>
      </c>
      <c r="AB673" s="135" t="s">
        <v>31</v>
      </c>
      <c r="AC673" s="12" t="s">
        <v>31</v>
      </c>
      <c r="AD673" s="135" t="s">
        <v>31</v>
      </c>
      <c r="AE673" s="135" t="s">
        <v>31</v>
      </c>
      <c r="AF673" s="12" t="s">
        <v>31</v>
      </c>
      <c r="AG673" s="135" t="s">
        <v>31</v>
      </c>
      <c r="AH673" s="135" t="s">
        <v>31</v>
      </c>
      <c r="AI673" s="12" t="s">
        <v>31</v>
      </c>
      <c r="AJ673" s="16" t="s">
        <v>31</v>
      </c>
      <c r="AK673" s="135" t="s">
        <v>31</v>
      </c>
      <c r="AL673" s="12" t="s">
        <v>31</v>
      </c>
      <c r="AM673" s="135">
        <v>3317</v>
      </c>
      <c r="AN673" s="135" t="s">
        <v>31</v>
      </c>
      <c r="AO673" s="12" t="s">
        <v>270</v>
      </c>
      <c r="AP673" s="12" t="s">
        <v>31</v>
      </c>
      <c r="AQ673" s="12" t="s">
        <v>31</v>
      </c>
      <c r="AR673" s="66" t="s">
        <v>31</v>
      </c>
      <c r="AS673" s="12" t="s">
        <v>31</v>
      </c>
      <c r="AT673" s="66" t="s">
        <v>31</v>
      </c>
      <c r="AU673" s="66" t="s">
        <v>31</v>
      </c>
      <c r="AV673" s="12" t="s">
        <v>31</v>
      </c>
      <c r="AW673" s="12" t="s">
        <v>31</v>
      </c>
      <c r="AX673" s="66" t="s">
        <v>31</v>
      </c>
      <c r="AY673" s="12" t="s">
        <v>31</v>
      </c>
      <c r="AZ673" s="66" t="s">
        <v>31</v>
      </c>
      <c r="BA673" s="66" t="s">
        <v>31</v>
      </c>
      <c r="BB673" s="189" t="e">
        <f t="shared" ca="1" si="248"/>
        <v>#N/A</v>
      </c>
      <c r="BC673" s="189">
        <f t="shared" si="249"/>
        <v>100000</v>
      </c>
      <c r="BD673" s="189" t="e">
        <f t="shared" ca="1" si="256"/>
        <v>#N/A</v>
      </c>
      <c r="BE673" s="190" t="str">
        <f t="shared" ca="1" si="250"/>
        <v>FR</v>
      </c>
      <c r="BF673" s="189">
        <f t="shared" si="251"/>
        <v>3317</v>
      </c>
      <c r="BG673" s="191" t="str">
        <f t="shared" ca="1" si="252"/>
        <v>Process failed: missing input</v>
      </c>
      <c r="BH673" s="189">
        <f t="shared" si="253"/>
        <v>1</v>
      </c>
      <c r="BI673" s="190" t="str">
        <f t="shared" ca="1" si="242"/>
        <v>FR</v>
      </c>
      <c r="BJ673" s="189">
        <f t="shared" si="243"/>
        <v>3317</v>
      </c>
      <c r="BK673" s="191" t="str">
        <f t="shared" ca="1" si="244"/>
        <v>Bilateral - Process failed: missing input</v>
      </c>
      <c r="BL673" t="str">
        <f t="shared" ca="1" si="235"/>
        <v>FR</v>
      </c>
      <c r="BM673">
        <f t="shared" si="254"/>
        <v>3317</v>
      </c>
      <c r="BN673" t="str">
        <f t="shared" ca="1" si="255"/>
        <v>Bilateral - Process failed: missing input</v>
      </c>
      <c r="BP673">
        <f t="shared" si="239"/>
        <v>-100000</v>
      </c>
      <c r="BQ673" t="str">
        <f t="shared" si="245"/>
        <v>bilateral</v>
      </c>
      <c r="BR673">
        <v>190</v>
      </c>
      <c r="BU673" t="str">
        <f t="shared" si="246"/>
        <v>NO</v>
      </c>
    </row>
    <row r="674" spans="1:73">
      <c r="A674" s="4"/>
      <c r="B674" s="24">
        <v>20540526</v>
      </c>
      <c r="C674" s="2" t="s">
        <v>232</v>
      </c>
      <c r="D674" s="25" t="s">
        <v>39</v>
      </c>
      <c r="E674" s="135"/>
      <c r="F674" s="135">
        <v>6741</v>
      </c>
      <c r="G674" s="12">
        <v>900</v>
      </c>
      <c r="H674" s="16"/>
      <c r="I674" s="135">
        <v>900</v>
      </c>
      <c r="J674" s="135">
        <v>3970</v>
      </c>
      <c r="K674" s="135"/>
      <c r="L674" s="16">
        <v>0</v>
      </c>
      <c r="M674" s="135">
        <v>0</v>
      </c>
      <c r="N674" s="12">
        <v>0</v>
      </c>
      <c r="O674" s="16" t="s">
        <v>30</v>
      </c>
      <c r="P674" s="12" t="s">
        <v>110</v>
      </c>
      <c r="Q674" s="16">
        <f t="shared" si="234"/>
        <v>0</v>
      </c>
      <c r="R674" s="135" t="str">
        <f t="shared" si="240"/>
        <v>NA</v>
      </c>
      <c r="S674" s="135">
        <f t="shared" si="236"/>
        <v>5841</v>
      </c>
      <c r="T674" s="135">
        <f t="shared" si="237"/>
        <v>-3070</v>
      </c>
      <c r="U674" s="248">
        <f t="shared" si="241"/>
        <v>2771</v>
      </c>
      <c r="V674" s="12">
        <f t="shared" si="238"/>
        <v>0</v>
      </c>
      <c r="W674" s="66">
        <f t="shared" si="247"/>
        <v>1</v>
      </c>
      <c r="X674" s="16" t="s">
        <v>31</v>
      </c>
      <c r="Y674" s="135" t="s">
        <v>31</v>
      </c>
      <c r="Z674" s="12" t="s">
        <v>31</v>
      </c>
      <c r="AA674" s="135" t="s">
        <v>31</v>
      </c>
      <c r="AB674" s="135" t="s">
        <v>31</v>
      </c>
      <c r="AC674" s="12" t="s">
        <v>31</v>
      </c>
      <c r="AD674" s="135" t="s">
        <v>31</v>
      </c>
      <c r="AE674" s="135" t="s">
        <v>31</v>
      </c>
      <c r="AF674" s="12" t="s">
        <v>31</v>
      </c>
      <c r="AG674" s="135" t="s">
        <v>31</v>
      </c>
      <c r="AH674" s="135" t="s">
        <v>31</v>
      </c>
      <c r="AI674" s="12" t="s">
        <v>31</v>
      </c>
      <c r="AJ674" s="16" t="s">
        <v>31</v>
      </c>
      <c r="AK674" s="135" t="s">
        <v>31</v>
      </c>
      <c r="AL674" s="12" t="s">
        <v>31</v>
      </c>
      <c r="AM674" s="135">
        <v>3317</v>
      </c>
      <c r="AN674" s="135" t="s">
        <v>31</v>
      </c>
      <c r="AO674" s="12" t="s">
        <v>270</v>
      </c>
      <c r="AP674" s="12" t="s">
        <v>31</v>
      </c>
      <c r="AQ674" s="12" t="s">
        <v>31</v>
      </c>
      <c r="AR674" s="66" t="s">
        <v>31</v>
      </c>
      <c r="AS674" s="12" t="s">
        <v>31</v>
      </c>
      <c r="AT674" s="66" t="s">
        <v>31</v>
      </c>
      <c r="AU674" s="66" t="s">
        <v>31</v>
      </c>
      <c r="AV674" s="12" t="s">
        <v>31</v>
      </c>
      <c r="AW674" s="12" t="s">
        <v>31</v>
      </c>
      <c r="AX674" s="66" t="s">
        <v>31</v>
      </c>
      <c r="AY674" s="12" t="s">
        <v>31</v>
      </c>
      <c r="AZ674" s="66" t="s">
        <v>31</v>
      </c>
      <c r="BA674" s="66" t="s">
        <v>31</v>
      </c>
      <c r="BB674" s="189" t="e">
        <f t="shared" ca="1" si="248"/>
        <v>#N/A</v>
      </c>
      <c r="BC674" s="189">
        <f t="shared" si="249"/>
        <v>100000</v>
      </c>
      <c r="BD674" s="189" t="e">
        <f t="shared" ca="1" si="256"/>
        <v>#N/A</v>
      </c>
      <c r="BE674" s="190" t="str">
        <f t="shared" ca="1" si="250"/>
        <v>FR</v>
      </c>
      <c r="BF674" s="189">
        <f t="shared" si="251"/>
        <v>3317</v>
      </c>
      <c r="BG674" s="191" t="str">
        <f t="shared" ca="1" si="252"/>
        <v>Process failed: missing input</v>
      </c>
      <c r="BH674" s="189">
        <f t="shared" si="253"/>
        <v>1</v>
      </c>
      <c r="BI674" s="190" t="str">
        <f t="shared" ca="1" si="242"/>
        <v>FR</v>
      </c>
      <c r="BJ674" s="189">
        <f t="shared" si="243"/>
        <v>3317</v>
      </c>
      <c r="BK674" s="191" t="str">
        <f t="shared" ca="1" si="244"/>
        <v>Bilateral - Process failed: missing input</v>
      </c>
      <c r="BL674" t="str">
        <f t="shared" ca="1" si="235"/>
        <v>FR</v>
      </c>
      <c r="BM674">
        <f t="shared" si="254"/>
        <v>3317</v>
      </c>
      <c r="BN674" t="str">
        <f t="shared" ca="1" si="255"/>
        <v>Bilateral - Process failed: missing input</v>
      </c>
      <c r="BP674">
        <f t="shared" si="239"/>
        <v>-100000</v>
      </c>
      <c r="BQ674" t="str">
        <f t="shared" si="245"/>
        <v>bilateral</v>
      </c>
      <c r="BR674">
        <v>190</v>
      </c>
      <c r="BU674" t="str">
        <f t="shared" si="246"/>
        <v>NO</v>
      </c>
    </row>
    <row r="675" spans="1:73">
      <c r="A675" s="4"/>
      <c r="B675" s="24">
        <v>20540526</v>
      </c>
      <c r="C675" s="2" t="s">
        <v>232</v>
      </c>
      <c r="D675" s="25" t="s">
        <v>43</v>
      </c>
      <c r="E675" s="135"/>
      <c r="F675" s="135">
        <v>6741</v>
      </c>
      <c r="G675" s="12">
        <v>835</v>
      </c>
      <c r="H675" s="16"/>
      <c r="I675" s="135">
        <v>835</v>
      </c>
      <c r="J675" s="135">
        <v>4767</v>
      </c>
      <c r="K675" s="135"/>
      <c r="L675" s="16">
        <v>0</v>
      </c>
      <c r="M675" s="135">
        <v>0</v>
      </c>
      <c r="N675" s="12">
        <v>0</v>
      </c>
      <c r="O675" s="16" t="s">
        <v>33</v>
      </c>
      <c r="P675" s="12" t="s">
        <v>110</v>
      </c>
      <c r="Q675" s="16">
        <f t="shared" si="234"/>
        <v>0</v>
      </c>
      <c r="R675" s="135" t="str">
        <f t="shared" si="240"/>
        <v>NA</v>
      </c>
      <c r="S675" s="135">
        <f t="shared" si="236"/>
        <v>5906</v>
      </c>
      <c r="T675" s="135">
        <f t="shared" si="237"/>
        <v>-3932</v>
      </c>
      <c r="U675" s="248">
        <f t="shared" si="241"/>
        <v>1974</v>
      </c>
      <c r="V675" s="12">
        <f t="shared" si="238"/>
        <v>0</v>
      </c>
      <c r="W675" s="66">
        <f t="shared" si="247"/>
        <v>1</v>
      </c>
      <c r="X675" s="16" t="s">
        <v>31</v>
      </c>
      <c r="Y675" s="135" t="s">
        <v>31</v>
      </c>
      <c r="Z675" s="12" t="s">
        <v>31</v>
      </c>
      <c r="AA675" s="135" t="s">
        <v>31</v>
      </c>
      <c r="AB675" s="135" t="s">
        <v>31</v>
      </c>
      <c r="AC675" s="12" t="s">
        <v>31</v>
      </c>
      <c r="AD675" s="135" t="s">
        <v>31</v>
      </c>
      <c r="AE675" s="135" t="s">
        <v>31</v>
      </c>
      <c r="AF675" s="12" t="s">
        <v>31</v>
      </c>
      <c r="AG675" s="135" t="s">
        <v>31</v>
      </c>
      <c r="AH675" s="135" t="s">
        <v>31</v>
      </c>
      <c r="AI675" s="12" t="s">
        <v>31</v>
      </c>
      <c r="AJ675" s="16" t="s">
        <v>31</v>
      </c>
      <c r="AK675" s="135" t="s">
        <v>31</v>
      </c>
      <c r="AL675" s="12" t="s">
        <v>31</v>
      </c>
      <c r="AM675" s="135">
        <v>3317</v>
      </c>
      <c r="AN675" s="135" t="s">
        <v>31</v>
      </c>
      <c r="AO675" s="12" t="s">
        <v>270</v>
      </c>
      <c r="AP675" s="12" t="s">
        <v>31</v>
      </c>
      <c r="AQ675" s="12" t="s">
        <v>31</v>
      </c>
      <c r="AR675" s="66" t="s">
        <v>31</v>
      </c>
      <c r="AS675" s="12" t="s">
        <v>31</v>
      </c>
      <c r="AT675" s="66" t="s">
        <v>31</v>
      </c>
      <c r="AU675" s="66" t="s">
        <v>31</v>
      </c>
      <c r="AV675" s="12" t="s">
        <v>31</v>
      </c>
      <c r="AW675" s="12" t="s">
        <v>31</v>
      </c>
      <c r="AX675" s="66" t="s">
        <v>31</v>
      </c>
      <c r="AY675" s="12" t="s">
        <v>31</v>
      </c>
      <c r="AZ675" s="66" t="s">
        <v>31</v>
      </c>
      <c r="BA675" s="66" t="s">
        <v>31</v>
      </c>
      <c r="BB675" s="189" t="e">
        <f t="shared" ca="1" si="248"/>
        <v>#N/A</v>
      </c>
      <c r="BC675" s="189">
        <f t="shared" si="249"/>
        <v>100000</v>
      </c>
      <c r="BD675" s="189" t="e">
        <f t="shared" ca="1" si="256"/>
        <v>#N/A</v>
      </c>
      <c r="BE675" s="190" t="str">
        <f t="shared" ca="1" si="250"/>
        <v>FR</v>
      </c>
      <c r="BF675" s="189">
        <f t="shared" si="251"/>
        <v>3317</v>
      </c>
      <c r="BG675" s="191" t="str">
        <f t="shared" ca="1" si="252"/>
        <v>Process failed: missing input</v>
      </c>
      <c r="BH675" s="189">
        <f t="shared" si="253"/>
        <v>1</v>
      </c>
      <c r="BI675" s="190" t="str">
        <f t="shared" ca="1" si="242"/>
        <v>FR</v>
      </c>
      <c r="BJ675" s="189">
        <f t="shared" si="243"/>
        <v>3317</v>
      </c>
      <c r="BK675" s="191" t="str">
        <f t="shared" ca="1" si="244"/>
        <v>Bilateral - Process failed: missing input</v>
      </c>
      <c r="BL675" t="str">
        <f t="shared" ca="1" si="235"/>
        <v>FR</v>
      </c>
      <c r="BM675">
        <f t="shared" si="254"/>
        <v>3317</v>
      </c>
      <c r="BN675" t="str">
        <f t="shared" ca="1" si="255"/>
        <v>Bilateral - Process failed: missing input</v>
      </c>
      <c r="BP675">
        <f t="shared" si="239"/>
        <v>-100000</v>
      </c>
      <c r="BQ675" t="str">
        <f t="shared" si="245"/>
        <v>bilateral</v>
      </c>
      <c r="BR675">
        <v>190</v>
      </c>
      <c r="BU675" t="str">
        <f t="shared" si="246"/>
        <v>NO</v>
      </c>
    </row>
    <row r="676" spans="1:73">
      <c r="A676" s="4"/>
      <c r="B676" s="24">
        <v>20540526</v>
      </c>
      <c r="C676" s="2" t="s">
        <v>232</v>
      </c>
      <c r="D676" s="25" t="s">
        <v>45</v>
      </c>
      <c r="E676" s="135"/>
      <c r="F676" s="135">
        <v>6741</v>
      </c>
      <c r="G676" s="12">
        <v>835</v>
      </c>
      <c r="H676" s="16"/>
      <c r="I676" s="135">
        <v>835</v>
      </c>
      <c r="J676" s="135">
        <v>5436</v>
      </c>
      <c r="K676" s="135"/>
      <c r="L676" s="16">
        <v>0</v>
      </c>
      <c r="M676" s="135">
        <v>0</v>
      </c>
      <c r="N676" s="12">
        <v>0</v>
      </c>
      <c r="O676" s="16" t="s">
        <v>33</v>
      </c>
      <c r="P676" s="12" t="s">
        <v>552</v>
      </c>
      <c r="Q676" s="16">
        <f t="shared" si="234"/>
        <v>0</v>
      </c>
      <c r="R676" s="135" t="str">
        <f t="shared" si="240"/>
        <v>NA</v>
      </c>
      <c r="S676" s="135">
        <f t="shared" si="236"/>
        <v>5906</v>
      </c>
      <c r="T676" s="135">
        <f t="shared" si="237"/>
        <v>-4601</v>
      </c>
      <c r="U676" s="248">
        <f t="shared" si="241"/>
        <v>1305</v>
      </c>
      <c r="V676" s="12">
        <f t="shared" si="238"/>
        <v>0</v>
      </c>
      <c r="W676" s="66">
        <f t="shared" si="247"/>
        <v>1</v>
      </c>
      <c r="X676" s="16" t="s">
        <v>31</v>
      </c>
      <c r="Y676" s="135" t="s">
        <v>31</v>
      </c>
      <c r="Z676" s="12" t="s">
        <v>31</v>
      </c>
      <c r="AA676" s="135" t="s">
        <v>31</v>
      </c>
      <c r="AB676" s="135" t="s">
        <v>31</v>
      </c>
      <c r="AC676" s="12" t="s">
        <v>31</v>
      </c>
      <c r="AD676" s="135" t="s">
        <v>31</v>
      </c>
      <c r="AE676" s="135" t="s">
        <v>31</v>
      </c>
      <c r="AF676" s="12" t="s">
        <v>31</v>
      </c>
      <c r="AG676" s="135" t="s">
        <v>31</v>
      </c>
      <c r="AH676" s="135" t="s">
        <v>31</v>
      </c>
      <c r="AI676" s="12" t="s">
        <v>31</v>
      </c>
      <c r="AJ676" s="16" t="s">
        <v>31</v>
      </c>
      <c r="AK676" s="135" t="s">
        <v>31</v>
      </c>
      <c r="AL676" s="12" t="s">
        <v>31</v>
      </c>
      <c r="AM676" s="135">
        <v>3317</v>
      </c>
      <c r="AN676" s="135" t="s">
        <v>31</v>
      </c>
      <c r="AO676" s="12" t="s">
        <v>270</v>
      </c>
      <c r="AP676" s="12" t="s">
        <v>31</v>
      </c>
      <c r="AQ676" s="12" t="s">
        <v>31</v>
      </c>
      <c r="AR676" s="66" t="s">
        <v>31</v>
      </c>
      <c r="AS676" s="12" t="s">
        <v>31</v>
      </c>
      <c r="AT676" s="66" t="s">
        <v>31</v>
      </c>
      <c r="AU676" s="66" t="s">
        <v>31</v>
      </c>
      <c r="AV676" s="12" t="s">
        <v>31</v>
      </c>
      <c r="AW676" s="12" t="s">
        <v>31</v>
      </c>
      <c r="AX676" s="66" t="s">
        <v>31</v>
      </c>
      <c r="AY676" s="12" t="s">
        <v>31</v>
      </c>
      <c r="AZ676" s="66" t="s">
        <v>31</v>
      </c>
      <c r="BA676" s="66" t="s">
        <v>31</v>
      </c>
      <c r="BB676" s="189" t="e">
        <f t="shared" ca="1" si="248"/>
        <v>#N/A</v>
      </c>
      <c r="BC676" s="189">
        <f t="shared" si="249"/>
        <v>100000</v>
      </c>
      <c r="BD676" s="189" t="e">
        <f t="shared" ca="1" si="256"/>
        <v>#N/A</v>
      </c>
      <c r="BE676" s="190" t="str">
        <f t="shared" ca="1" si="250"/>
        <v>FR</v>
      </c>
      <c r="BF676" s="189">
        <f t="shared" si="251"/>
        <v>3317</v>
      </c>
      <c r="BG676" s="191" t="str">
        <f t="shared" ca="1" si="252"/>
        <v>Process failed: missing input</v>
      </c>
      <c r="BH676" s="189">
        <f t="shared" si="253"/>
        <v>1</v>
      </c>
      <c r="BI676" s="190" t="str">
        <f t="shared" ca="1" si="242"/>
        <v>FR</v>
      </c>
      <c r="BJ676" s="189">
        <f t="shared" si="243"/>
        <v>3317</v>
      </c>
      <c r="BK676" s="191" t="str">
        <f t="shared" ca="1" si="244"/>
        <v>Bilateral - Process failed: missing input</v>
      </c>
      <c r="BL676" t="str">
        <f t="shared" ca="1" si="235"/>
        <v>FR</v>
      </c>
      <c r="BM676">
        <f t="shared" si="254"/>
        <v>3317</v>
      </c>
      <c r="BN676" t="str">
        <f t="shared" ca="1" si="255"/>
        <v>Bilateral - Process failed: missing input</v>
      </c>
      <c r="BP676">
        <f t="shared" si="239"/>
        <v>-100000</v>
      </c>
      <c r="BQ676" t="str">
        <f t="shared" si="245"/>
        <v>bilateral</v>
      </c>
      <c r="BR676">
        <v>190</v>
      </c>
      <c r="BU676" t="str">
        <f t="shared" si="246"/>
        <v>NO</v>
      </c>
    </row>
    <row r="677" spans="1:73">
      <c r="A677" s="4"/>
      <c r="B677" s="24">
        <v>20540526</v>
      </c>
      <c r="C677" s="2" t="s">
        <v>232</v>
      </c>
      <c r="D677" s="25" t="s">
        <v>46</v>
      </c>
      <c r="E677" s="135"/>
      <c r="F677" s="135">
        <v>5380</v>
      </c>
      <c r="G677" s="12">
        <v>6</v>
      </c>
      <c r="H677" s="16"/>
      <c r="I677" s="135">
        <v>6</v>
      </c>
      <c r="J677" s="135">
        <v>5559</v>
      </c>
      <c r="K677" s="135"/>
      <c r="L677" s="16">
        <v>0</v>
      </c>
      <c r="M677" s="135">
        <v>0</v>
      </c>
      <c r="N677" s="12">
        <v>0</v>
      </c>
      <c r="O677" s="16" t="s">
        <v>30</v>
      </c>
      <c r="P677" s="12" t="s">
        <v>30</v>
      </c>
      <c r="Q677" s="16">
        <f t="shared" si="234"/>
        <v>0</v>
      </c>
      <c r="R677" s="135" t="str">
        <f t="shared" si="240"/>
        <v>NA</v>
      </c>
      <c r="S677" s="135">
        <f t="shared" si="236"/>
        <v>5374</v>
      </c>
      <c r="T677" s="135">
        <f t="shared" si="237"/>
        <v>-5553</v>
      </c>
      <c r="U677" s="248">
        <f t="shared" si="241"/>
        <v>-179</v>
      </c>
      <c r="V677" s="12">
        <f t="shared" si="238"/>
        <v>0</v>
      </c>
      <c r="W677" s="66">
        <f t="shared" si="247"/>
        <v>1</v>
      </c>
      <c r="X677" s="16" t="s">
        <v>31</v>
      </c>
      <c r="Y677" s="135" t="s">
        <v>31</v>
      </c>
      <c r="Z677" s="12" t="s">
        <v>31</v>
      </c>
      <c r="AA677" s="135" t="s">
        <v>31</v>
      </c>
      <c r="AB677" s="135" t="s">
        <v>31</v>
      </c>
      <c r="AC677" s="12" t="s">
        <v>31</v>
      </c>
      <c r="AD677" s="135" t="s">
        <v>31</v>
      </c>
      <c r="AE677" s="135" t="s">
        <v>31</v>
      </c>
      <c r="AF677" s="12" t="s">
        <v>31</v>
      </c>
      <c r="AG677" s="135" t="s">
        <v>31</v>
      </c>
      <c r="AH677" s="135" t="s">
        <v>31</v>
      </c>
      <c r="AI677" s="12" t="s">
        <v>31</v>
      </c>
      <c r="AJ677" s="16" t="s">
        <v>31</v>
      </c>
      <c r="AK677" s="135" t="s">
        <v>31</v>
      </c>
      <c r="AL677" s="12" t="s">
        <v>31</v>
      </c>
      <c r="AM677" s="135">
        <v>3317</v>
      </c>
      <c r="AN677" s="135" t="s">
        <v>31</v>
      </c>
      <c r="AO677" s="12" t="s">
        <v>270</v>
      </c>
      <c r="AP677" s="12" t="s">
        <v>31</v>
      </c>
      <c r="AQ677" s="12" t="s">
        <v>31</v>
      </c>
      <c r="AR677" s="66" t="s">
        <v>31</v>
      </c>
      <c r="AS677" s="12" t="s">
        <v>31</v>
      </c>
      <c r="AT677" s="66" t="s">
        <v>31</v>
      </c>
      <c r="AU677" s="66" t="s">
        <v>31</v>
      </c>
      <c r="AV677" s="12" t="s">
        <v>31</v>
      </c>
      <c r="AW677" s="12" t="s">
        <v>31</v>
      </c>
      <c r="AX677" s="66" t="s">
        <v>31</v>
      </c>
      <c r="AY677" s="12" t="s">
        <v>31</v>
      </c>
      <c r="AZ677" s="66" t="s">
        <v>31</v>
      </c>
      <c r="BA677" s="66" t="s">
        <v>31</v>
      </c>
      <c r="BB677" s="189" t="e">
        <f t="shared" ca="1" si="248"/>
        <v>#N/A</v>
      </c>
      <c r="BC677" s="189">
        <f t="shared" si="249"/>
        <v>100000</v>
      </c>
      <c r="BD677" s="189" t="e">
        <f t="shared" ca="1" si="256"/>
        <v>#N/A</v>
      </c>
      <c r="BE677" s="190" t="str">
        <f t="shared" ca="1" si="250"/>
        <v>FR</v>
      </c>
      <c r="BF677" s="189">
        <f t="shared" si="251"/>
        <v>3317</v>
      </c>
      <c r="BG677" s="191" t="str">
        <f t="shared" ca="1" si="252"/>
        <v>Process failed: missing input</v>
      </c>
      <c r="BH677" s="189">
        <f t="shared" si="253"/>
        <v>1</v>
      </c>
      <c r="BI677" s="190" t="str">
        <f t="shared" ca="1" si="242"/>
        <v>FR</v>
      </c>
      <c r="BJ677" s="189">
        <f t="shared" si="243"/>
        <v>3317</v>
      </c>
      <c r="BK677" s="191" t="str">
        <f t="shared" ca="1" si="244"/>
        <v>Bilateral - Process failed: missing input</v>
      </c>
      <c r="BL677" t="str">
        <f t="shared" ca="1" si="235"/>
        <v>FR</v>
      </c>
      <c r="BM677">
        <f t="shared" si="254"/>
        <v>3317</v>
      </c>
      <c r="BN677" t="str">
        <f t="shared" ca="1" si="255"/>
        <v>Bilateral - Process failed: missing input</v>
      </c>
      <c r="BP677">
        <f t="shared" si="239"/>
        <v>-100000</v>
      </c>
      <c r="BQ677" t="str">
        <f t="shared" si="245"/>
        <v>bilateral</v>
      </c>
      <c r="BR677">
        <v>190</v>
      </c>
      <c r="BU677" t="str">
        <f t="shared" si="246"/>
        <v>NO</v>
      </c>
    </row>
    <row r="678" spans="1:73">
      <c r="A678" s="4"/>
      <c r="B678" s="24">
        <v>20540526</v>
      </c>
      <c r="C678" s="2" t="s">
        <v>232</v>
      </c>
      <c r="D678" s="25" t="s">
        <v>47</v>
      </c>
      <c r="E678" s="135"/>
      <c r="F678" s="135">
        <v>5126</v>
      </c>
      <c r="G678" s="12">
        <v>187</v>
      </c>
      <c r="H678" s="16"/>
      <c r="I678" s="135">
        <v>187</v>
      </c>
      <c r="J678" s="135">
        <v>5864</v>
      </c>
      <c r="K678" s="135"/>
      <c r="L678" s="16">
        <v>0</v>
      </c>
      <c r="M678" s="135">
        <v>0</v>
      </c>
      <c r="N678" s="12">
        <v>0</v>
      </c>
      <c r="O678" s="16" t="s">
        <v>30</v>
      </c>
      <c r="P678" s="12" t="s">
        <v>30</v>
      </c>
      <c r="Q678" s="16">
        <f t="shared" si="234"/>
        <v>0</v>
      </c>
      <c r="R678" s="135" t="str">
        <f t="shared" si="240"/>
        <v>NA</v>
      </c>
      <c r="S678" s="135">
        <f t="shared" si="236"/>
        <v>4939</v>
      </c>
      <c r="T678" s="135">
        <f t="shared" si="237"/>
        <v>-5677</v>
      </c>
      <c r="U678" s="248">
        <f t="shared" si="241"/>
        <v>-738</v>
      </c>
      <c r="V678" s="12">
        <f t="shared" si="238"/>
        <v>0</v>
      </c>
      <c r="W678" s="66">
        <f t="shared" si="247"/>
        <v>1</v>
      </c>
      <c r="X678" s="16" t="s">
        <v>31</v>
      </c>
      <c r="Y678" s="135" t="s">
        <v>31</v>
      </c>
      <c r="Z678" s="12" t="s">
        <v>31</v>
      </c>
      <c r="AA678" s="135" t="s">
        <v>31</v>
      </c>
      <c r="AB678" s="135" t="s">
        <v>31</v>
      </c>
      <c r="AC678" s="12" t="s">
        <v>31</v>
      </c>
      <c r="AD678" s="135" t="s">
        <v>31</v>
      </c>
      <c r="AE678" s="135" t="s">
        <v>31</v>
      </c>
      <c r="AF678" s="12" t="s">
        <v>31</v>
      </c>
      <c r="AG678" s="135" t="s">
        <v>31</v>
      </c>
      <c r="AH678" s="135" t="s">
        <v>31</v>
      </c>
      <c r="AI678" s="12" t="s">
        <v>31</v>
      </c>
      <c r="AJ678" s="16" t="s">
        <v>31</v>
      </c>
      <c r="AK678" s="135" t="s">
        <v>31</v>
      </c>
      <c r="AL678" s="12" t="s">
        <v>31</v>
      </c>
      <c r="AM678" s="135">
        <v>3317</v>
      </c>
      <c r="AN678" s="135" t="s">
        <v>31</v>
      </c>
      <c r="AO678" s="12" t="s">
        <v>270</v>
      </c>
      <c r="AP678" s="12" t="s">
        <v>31</v>
      </c>
      <c r="AQ678" s="12" t="s">
        <v>31</v>
      </c>
      <c r="AR678" s="66" t="s">
        <v>31</v>
      </c>
      <c r="AS678" s="12" t="s">
        <v>31</v>
      </c>
      <c r="AT678" s="66" t="s">
        <v>31</v>
      </c>
      <c r="AU678" s="66" t="s">
        <v>31</v>
      </c>
      <c r="AV678" s="12" t="s">
        <v>31</v>
      </c>
      <c r="AW678" s="12" t="s">
        <v>31</v>
      </c>
      <c r="AX678" s="66" t="s">
        <v>31</v>
      </c>
      <c r="AY678" s="12" t="s">
        <v>31</v>
      </c>
      <c r="AZ678" s="66" t="s">
        <v>31</v>
      </c>
      <c r="BA678" s="66" t="s">
        <v>31</v>
      </c>
      <c r="BB678" s="189" t="e">
        <f t="shared" ca="1" si="248"/>
        <v>#N/A</v>
      </c>
      <c r="BC678" s="189">
        <f t="shared" si="249"/>
        <v>100000</v>
      </c>
      <c r="BD678" s="189" t="e">
        <f t="shared" ca="1" si="256"/>
        <v>#N/A</v>
      </c>
      <c r="BE678" s="190" t="str">
        <f t="shared" ca="1" si="250"/>
        <v>FR</v>
      </c>
      <c r="BF678" s="189">
        <f t="shared" si="251"/>
        <v>3317</v>
      </c>
      <c r="BG678" s="191" t="str">
        <f t="shared" ca="1" si="252"/>
        <v>Process failed: missing input</v>
      </c>
      <c r="BH678" s="189">
        <f t="shared" si="253"/>
        <v>1</v>
      </c>
      <c r="BI678" s="190" t="str">
        <f t="shared" ca="1" si="242"/>
        <v>FR</v>
      </c>
      <c r="BJ678" s="189">
        <f t="shared" si="243"/>
        <v>3317</v>
      </c>
      <c r="BK678" s="191" t="str">
        <f t="shared" ca="1" si="244"/>
        <v>Bilateral - Process failed: missing input</v>
      </c>
      <c r="BL678" t="str">
        <f t="shared" ca="1" si="235"/>
        <v>FR</v>
      </c>
      <c r="BM678">
        <f t="shared" si="254"/>
        <v>3317</v>
      </c>
      <c r="BN678" t="str">
        <f t="shared" ca="1" si="255"/>
        <v>Bilateral - Process failed: missing input</v>
      </c>
      <c r="BP678">
        <f t="shared" si="239"/>
        <v>-100000</v>
      </c>
      <c r="BQ678" t="str">
        <f t="shared" si="245"/>
        <v>bilateral</v>
      </c>
      <c r="BR678">
        <v>190</v>
      </c>
      <c r="BU678" t="str">
        <f t="shared" si="246"/>
        <v>NO</v>
      </c>
    </row>
    <row r="679" spans="1:73" ht="15.95" thickBot="1">
      <c r="A679" s="4"/>
      <c r="B679" s="26">
        <v>20540526</v>
      </c>
      <c r="C679" s="56" t="s">
        <v>232</v>
      </c>
      <c r="D679" s="27" t="s">
        <v>48</v>
      </c>
      <c r="E679" s="14"/>
      <c r="F679" s="14">
        <v>5691</v>
      </c>
      <c r="G679" s="15">
        <v>-344</v>
      </c>
      <c r="H679" s="20"/>
      <c r="I679" s="14">
        <v>-344</v>
      </c>
      <c r="J679" s="14">
        <v>5406</v>
      </c>
      <c r="K679" s="14"/>
      <c r="L679" s="20">
        <v>0</v>
      </c>
      <c r="M679" s="14">
        <v>0</v>
      </c>
      <c r="N679" s="15">
        <v>0</v>
      </c>
      <c r="O679" s="20" t="s">
        <v>30</v>
      </c>
      <c r="P679" s="15" t="s">
        <v>359</v>
      </c>
      <c r="Q679" s="20">
        <f t="shared" si="234"/>
        <v>0</v>
      </c>
      <c r="R679" s="135" t="str">
        <f t="shared" si="240"/>
        <v>NA</v>
      </c>
      <c r="S679" s="135">
        <f t="shared" si="236"/>
        <v>6035</v>
      </c>
      <c r="T679" s="135">
        <f t="shared" si="237"/>
        <v>-5750</v>
      </c>
      <c r="U679" s="248">
        <f t="shared" si="241"/>
        <v>285</v>
      </c>
      <c r="V679" s="15">
        <f t="shared" si="238"/>
        <v>0</v>
      </c>
      <c r="W679" s="66">
        <f t="shared" si="247"/>
        <v>1</v>
      </c>
      <c r="X679" s="20" t="s">
        <v>31</v>
      </c>
      <c r="Y679" s="14" t="s">
        <v>31</v>
      </c>
      <c r="Z679" s="15" t="s">
        <v>31</v>
      </c>
      <c r="AA679" s="14" t="s">
        <v>31</v>
      </c>
      <c r="AB679" s="14" t="s">
        <v>31</v>
      </c>
      <c r="AC679" s="15" t="s">
        <v>31</v>
      </c>
      <c r="AD679" s="14" t="s">
        <v>31</v>
      </c>
      <c r="AE679" s="14" t="s">
        <v>31</v>
      </c>
      <c r="AF679" s="15" t="s">
        <v>31</v>
      </c>
      <c r="AG679" s="14" t="s">
        <v>31</v>
      </c>
      <c r="AH679" s="14" t="s">
        <v>31</v>
      </c>
      <c r="AI679" s="15" t="s">
        <v>31</v>
      </c>
      <c r="AJ679" s="20" t="s">
        <v>31</v>
      </c>
      <c r="AK679" s="14" t="s">
        <v>31</v>
      </c>
      <c r="AL679" s="15" t="s">
        <v>31</v>
      </c>
      <c r="AM679" s="14">
        <v>3317</v>
      </c>
      <c r="AN679" s="14" t="s">
        <v>31</v>
      </c>
      <c r="AO679" s="15" t="s">
        <v>270</v>
      </c>
      <c r="AP679" s="15" t="s">
        <v>31</v>
      </c>
      <c r="AQ679" s="15" t="s">
        <v>31</v>
      </c>
      <c r="AR679" s="63" t="s">
        <v>31</v>
      </c>
      <c r="AS679" s="15" t="s">
        <v>31</v>
      </c>
      <c r="AT679" s="63" t="s">
        <v>31</v>
      </c>
      <c r="AU679" s="63" t="s">
        <v>31</v>
      </c>
      <c r="AV679" s="15" t="s">
        <v>31</v>
      </c>
      <c r="AW679" s="15" t="s">
        <v>31</v>
      </c>
      <c r="AX679" s="63" t="s">
        <v>31</v>
      </c>
      <c r="AY679" s="15" t="s">
        <v>31</v>
      </c>
      <c r="AZ679" s="63" t="s">
        <v>31</v>
      </c>
      <c r="BA679" s="63" t="s">
        <v>31</v>
      </c>
      <c r="BB679" s="189" t="e">
        <f t="shared" ca="1" si="248"/>
        <v>#N/A</v>
      </c>
      <c r="BC679" s="189">
        <f t="shared" si="249"/>
        <v>100000</v>
      </c>
      <c r="BD679" s="189" t="e">
        <f t="shared" ca="1" si="256"/>
        <v>#N/A</v>
      </c>
      <c r="BE679" s="190" t="str">
        <f t="shared" ca="1" si="250"/>
        <v>FR</v>
      </c>
      <c r="BF679" s="189">
        <f t="shared" si="251"/>
        <v>3317</v>
      </c>
      <c r="BG679" s="191" t="str">
        <f t="shared" ca="1" si="252"/>
        <v>Process failed: missing input</v>
      </c>
      <c r="BH679" s="189">
        <f t="shared" si="253"/>
        <v>1</v>
      </c>
      <c r="BI679" s="190" t="str">
        <f t="shared" ca="1" si="242"/>
        <v>FR</v>
      </c>
      <c r="BJ679" s="189">
        <f t="shared" si="243"/>
        <v>3317</v>
      </c>
      <c r="BK679" s="191" t="str">
        <f t="shared" ca="1" si="244"/>
        <v>Bilateral - Process failed: missing input</v>
      </c>
      <c r="BL679" t="str">
        <f t="shared" ca="1" si="235"/>
        <v>FR</v>
      </c>
      <c r="BM679">
        <f t="shared" si="254"/>
        <v>3317</v>
      </c>
      <c r="BN679" t="str">
        <f t="shared" ca="1" si="255"/>
        <v>Bilateral - Process failed: missing input</v>
      </c>
      <c r="BP679">
        <f t="shared" si="239"/>
        <v>-100000</v>
      </c>
      <c r="BQ679" t="str">
        <f t="shared" si="245"/>
        <v>bilateral</v>
      </c>
      <c r="BR679">
        <v>190</v>
      </c>
      <c r="BU679" t="str">
        <f t="shared" si="246"/>
        <v>NO</v>
      </c>
    </row>
    <row r="680" spans="1:73">
      <c r="A680" s="4"/>
      <c r="B680" s="52">
        <v>20540527</v>
      </c>
      <c r="C680" s="53" t="s">
        <v>232</v>
      </c>
      <c r="D680" s="57" t="s">
        <v>29</v>
      </c>
      <c r="E680" s="55">
        <v>5721</v>
      </c>
      <c r="F680" s="55"/>
      <c r="G680" s="46"/>
      <c r="H680" s="45">
        <v>5721</v>
      </c>
      <c r="I680" s="55"/>
      <c r="J680" s="55"/>
      <c r="K680" s="55"/>
      <c r="L680" s="45">
        <v>0</v>
      </c>
      <c r="M680" s="55">
        <v>0</v>
      </c>
      <c r="N680" s="46">
        <v>0</v>
      </c>
      <c r="O680" s="45" t="s">
        <v>30</v>
      </c>
      <c r="P680" s="46" t="s">
        <v>30</v>
      </c>
      <c r="Q680" s="45">
        <f t="shared" si="234"/>
        <v>0</v>
      </c>
      <c r="R680" s="135">
        <f t="shared" si="240"/>
        <v>0</v>
      </c>
      <c r="S680" s="135" t="str">
        <f t="shared" si="236"/>
        <v>NA</v>
      </c>
      <c r="T680" s="135" t="str">
        <f t="shared" si="237"/>
        <v>NA</v>
      </c>
      <c r="U680" s="248" t="str">
        <f t="shared" si="241"/>
        <v>NA</v>
      </c>
      <c r="V680" s="46">
        <f t="shared" si="238"/>
        <v>0</v>
      </c>
      <c r="W680" s="66">
        <f t="shared" si="247"/>
        <v>1</v>
      </c>
      <c r="X680" s="45">
        <v>170</v>
      </c>
      <c r="Y680" s="55" t="s">
        <v>31</v>
      </c>
      <c r="Z680" s="46" t="s">
        <v>61</v>
      </c>
      <c r="AA680" s="55">
        <v>367</v>
      </c>
      <c r="AB680" s="55" t="s">
        <v>31</v>
      </c>
      <c r="AC680" s="46" t="s">
        <v>61</v>
      </c>
      <c r="AD680" s="55" t="s">
        <v>31</v>
      </c>
      <c r="AE680" s="55" t="s">
        <v>31</v>
      </c>
      <c r="AF680" s="46" t="s">
        <v>31</v>
      </c>
      <c r="AG680" s="55" t="s">
        <v>31</v>
      </c>
      <c r="AH680" s="55" t="s">
        <v>31</v>
      </c>
      <c r="AI680" s="46" t="s">
        <v>31</v>
      </c>
      <c r="AJ680" s="45" t="s">
        <v>31</v>
      </c>
      <c r="AK680" s="55" t="s">
        <v>31</v>
      </c>
      <c r="AL680" s="46" t="s">
        <v>31</v>
      </c>
      <c r="AM680" s="55" t="s">
        <v>31</v>
      </c>
      <c r="AN680" s="55" t="s">
        <v>31</v>
      </c>
      <c r="AO680" s="46" t="s">
        <v>31</v>
      </c>
      <c r="AP680" s="46" t="s">
        <v>31</v>
      </c>
      <c r="AQ680" s="46" t="s">
        <v>31</v>
      </c>
      <c r="AR680" s="62" t="s">
        <v>31</v>
      </c>
      <c r="AS680" s="46" t="s">
        <v>31</v>
      </c>
      <c r="AT680" s="62" t="s">
        <v>31</v>
      </c>
      <c r="AU680" s="62" t="s">
        <v>31</v>
      </c>
      <c r="AV680" s="46" t="s">
        <v>31</v>
      </c>
      <c r="AW680" s="46" t="s">
        <v>31</v>
      </c>
      <c r="AX680" s="62" t="s">
        <v>31</v>
      </c>
      <c r="AY680" s="46" t="s">
        <v>31</v>
      </c>
      <c r="AZ680" s="62" t="s">
        <v>31</v>
      </c>
      <c r="BA680" s="62" t="s">
        <v>31</v>
      </c>
      <c r="BB680" s="189" t="e">
        <f t="shared" ca="1" si="248"/>
        <v>#N/A</v>
      </c>
      <c r="BC680" s="189">
        <f t="shared" si="249"/>
        <v>100000</v>
      </c>
      <c r="BD680" s="189" t="e">
        <f t="shared" ca="1" si="256"/>
        <v>#N/A</v>
      </c>
      <c r="BE680" s="190" t="str">
        <f t="shared" ca="1" si="250"/>
        <v>AT</v>
      </c>
      <c r="BF680" s="189">
        <f t="shared" si="251"/>
        <v>170</v>
      </c>
      <c r="BG680" s="191" t="str">
        <f t="shared" ca="1" si="252"/>
        <v>Because of high redispatch the leftover intraday capacity was set to 0</v>
      </c>
      <c r="BH680" s="189">
        <f t="shared" si="253"/>
        <v>2</v>
      </c>
      <c r="BI680" s="190" t="str">
        <f t="shared" si="242"/>
        <v>CHECK</v>
      </c>
      <c r="BJ680" s="189" t="str">
        <f t="shared" si="243"/>
        <v>CHECK</v>
      </c>
      <c r="BK680" s="191" t="str">
        <f t="shared" si="244"/>
        <v>CHECK</v>
      </c>
      <c r="BL680" t="str">
        <f t="shared" si="235"/>
        <v>CHECK</v>
      </c>
      <c r="BM680" t="str">
        <f t="shared" si="254"/>
        <v>CHECK</v>
      </c>
      <c r="BN680" t="str">
        <f t="shared" si="255"/>
        <v>CHECK</v>
      </c>
      <c r="BP680">
        <f t="shared" si="239"/>
        <v>-94279</v>
      </c>
      <c r="BQ680" t="str">
        <f t="shared" si="245"/>
        <v>bilateral</v>
      </c>
      <c r="BR680">
        <v>190</v>
      </c>
      <c r="BU680" t="str">
        <f t="shared" si="246"/>
        <v>NO</v>
      </c>
    </row>
    <row r="681" spans="1:73">
      <c r="A681" s="4"/>
      <c r="B681" s="24">
        <v>20540527</v>
      </c>
      <c r="C681" s="2" t="s">
        <v>232</v>
      </c>
      <c r="D681" s="25" t="s">
        <v>32</v>
      </c>
      <c r="E681" s="135">
        <v>5748</v>
      </c>
      <c r="F681" s="135"/>
      <c r="G681" s="12"/>
      <c r="H681" s="16">
        <v>5748</v>
      </c>
      <c r="I681" s="135"/>
      <c r="J681" s="135"/>
      <c r="K681" s="135"/>
      <c r="L681" s="16">
        <v>0</v>
      </c>
      <c r="M681" s="135">
        <v>0</v>
      </c>
      <c r="N681" s="12">
        <v>0</v>
      </c>
      <c r="O681" s="16" t="s">
        <v>30</v>
      </c>
      <c r="P681" s="12" t="s">
        <v>30</v>
      </c>
      <c r="Q681" s="16">
        <f t="shared" si="234"/>
        <v>0</v>
      </c>
      <c r="R681" s="135">
        <f t="shared" si="240"/>
        <v>0</v>
      </c>
      <c r="S681" s="135" t="str">
        <f t="shared" si="236"/>
        <v>NA</v>
      </c>
      <c r="T681" s="135" t="str">
        <f t="shared" si="237"/>
        <v>NA</v>
      </c>
      <c r="U681" s="248" t="str">
        <f t="shared" si="241"/>
        <v>NA</v>
      </c>
      <c r="V681" s="12">
        <f t="shared" si="238"/>
        <v>0</v>
      </c>
      <c r="W681" s="66">
        <f t="shared" si="247"/>
        <v>1</v>
      </c>
      <c r="X681" s="16">
        <v>170</v>
      </c>
      <c r="Y681" s="135" t="s">
        <v>31</v>
      </c>
      <c r="Z681" s="12" t="s">
        <v>61</v>
      </c>
      <c r="AA681" s="135">
        <v>367</v>
      </c>
      <c r="AB681" s="135" t="s">
        <v>31</v>
      </c>
      <c r="AC681" s="12" t="s">
        <v>61</v>
      </c>
      <c r="AD681" s="135" t="s">
        <v>31</v>
      </c>
      <c r="AE681" s="135" t="s">
        <v>31</v>
      </c>
      <c r="AF681" s="12" t="s">
        <v>31</v>
      </c>
      <c r="AG681" s="135" t="s">
        <v>31</v>
      </c>
      <c r="AH681" s="135" t="s">
        <v>31</v>
      </c>
      <c r="AI681" s="12" t="s">
        <v>31</v>
      </c>
      <c r="AJ681" s="16" t="s">
        <v>31</v>
      </c>
      <c r="AK681" s="135" t="s">
        <v>31</v>
      </c>
      <c r="AL681" s="12" t="s">
        <v>31</v>
      </c>
      <c r="AM681" s="135" t="s">
        <v>31</v>
      </c>
      <c r="AN681" s="135" t="s">
        <v>31</v>
      </c>
      <c r="AO681" s="12" t="s">
        <v>31</v>
      </c>
      <c r="AP681" s="12" t="s">
        <v>31</v>
      </c>
      <c r="AQ681" s="12" t="s">
        <v>31</v>
      </c>
      <c r="AR681" s="66" t="s">
        <v>31</v>
      </c>
      <c r="AS681" s="12" t="s">
        <v>31</v>
      </c>
      <c r="AT681" s="66" t="s">
        <v>31</v>
      </c>
      <c r="AU681" s="66" t="s">
        <v>31</v>
      </c>
      <c r="AV681" s="12" t="s">
        <v>31</v>
      </c>
      <c r="AW681" s="12" t="s">
        <v>31</v>
      </c>
      <c r="AX681" s="66" t="s">
        <v>31</v>
      </c>
      <c r="AY681" s="12" t="s">
        <v>31</v>
      </c>
      <c r="AZ681" s="66" t="s">
        <v>31</v>
      </c>
      <c r="BA681" s="66" t="s">
        <v>31</v>
      </c>
      <c r="BB681" s="189" t="e">
        <f t="shared" ca="1" si="248"/>
        <v>#N/A</v>
      </c>
      <c r="BC681" s="189">
        <f t="shared" si="249"/>
        <v>100000</v>
      </c>
      <c r="BD681" s="189" t="e">
        <f t="shared" ca="1" si="256"/>
        <v>#N/A</v>
      </c>
      <c r="BE681" s="190" t="str">
        <f t="shared" ca="1" si="250"/>
        <v>AT</v>
      </c>
      <c r="BF681" s="189">
        <f t="shared" si="251"/>
        <v>170</v>
      </c>
      <c r="BG681" s="191" t="str">
        <f t="shared" ca="1" si="252"/>
        <v>Because of high redispatch the leftover intraday capacity was set to 0</v>
      </c>
      <c r="BH681" s="189">
        <f t="shared" si="253"/>
        <v>2</v>
      </c>
      <c r="BI681" s="190" t="str">
        <f t="shared" si="242"/>
        <v>CHECK</v>
      </c>
      <c r="BJ681" s="189" t="str">
        <f t="shared" si="243"/>
        <v>CHECK</v>
      </c>
      <c r="BK681" s="191" t="str">
        <f t="shared" si="244"/>
        <v>CHECK</v>
      </c>
      <c r="BL681" t="str">
        <f t="shared" si="235"/>
        <v>CHECK</v>
      </c>
      <c r="BM681" t="str">
        <f t="shared" si="254"/>
        <v>CHECK</v>
      </c>
      <c r="BN681" t="str">
        <f t="shared" si="255"/>
        <v>CHECK</v>
      </c>
      <c r="BP681">
        <f t="shared" si="239"/>
        <v>-94252</v>
      </c>
      <c r="BQ681" t="str">
        <f t="shared" si="245"/>
        <v>bilateral</v>
      </c>
      <c r="BR681">
        <v>190</v>
      </c>
      <c r="BU681" t="str">
        <f t="shared" si="246"/>
        <v>NO</v>
      </c>
    </row>
    <row r="682" spans="1:73">
      <c r="A682" s="4"/>
      <c r="B682" s="24">
        <v>20540527</v>
      </c>
      <c r="C682" s="2" t="s">
        <v>232</v>
      </c>
      <c r="D682" s="25" t="s">
        <v>34</v>
      </c>
      <c r="E682" s="135">
        <v>5870</v>
      </c>
      <c r="F682" s="135"/>
      <c r="G682" s="12"/>
      <c r="H682" s="16">
        <v>5870</v>
      </c>
      <c r="I682" s="135"/>
      <c r="J682" s="135"/>
      <c r="K682" s="135"/>
      <c r="L682" s="16">
        <v>0</v>
      </c>
      <c r="M682" s="135">
        <v>0</v>
      </c>
      <c r="N682" s="12">
        <v>0</v>
      </c>
      <c r="O682" s="16" t="s">
        <v>30</v>
      </c>
      <c r="P682" s="12" t="s">
        <v>30</v>
      </c>
      <c r="Q682" s="16">
        <f t="shared" si="234"/>
        <v>0</v>
      </c>
      <c r="R682" s="135">
        <f t="shared" si="240"/>
        <v>0</v>
      </c>
      <c r="S682" s="135" t="str">
        <f t="shared" si="236"/>
        <v>NA</v>
      </c>
      <c r="T682" s="135" t="str">
        <f t="shared" si="237"/>
        <v>NA</v>
      </c>
      <c r="U682" s="248" t="str">
        <f t="shared" si="241"/>
        <v>NA</v>
      </c>
      <c r="V682" s="12">
        <f t="shared" si="238"/>
        <v>0</v>
      </c>
      <c r="W682" s="66">
        <f t="shared" si="247"/>
        <v>1</v>
      </c>
      <c r="X682" s="16">
        <v>170</v>
      </c>
      <c r="Y682" s="135" t="s">
        <v>31</v>
      </c>
      <c r="Z682" s="12" t="s">
        <v>61</v>
      </c>
      <c r="AA682" s="135">
        <v>367</v>
      </c>
      <c r="AB682" s="135" t="s">
        <v>31</v>
      </c>
      <c r="AC682" s="12" t="s">
        <v>61</v>
      </c>
      <c r="AD682" s="135" t="s">
        <v>31</v>
      </c>
      <c r="AE682" s="135" t="s">
        <v>31</v>
      </c>
      <c r="AF682" s="12" t="s">
        <v>31</v>
      </c>
      <c r="AG682" s="135" t="s">
        <v>31</v>
      </c>
      <c r="AH682" s="135" t="s">
        <v>31</v>
      </c>
      <c r="AI682" s="12" t="s">
        <v>31</v>
      </c>
      <c r="AJ682" s="16" t="s">
        <v>31</v>
      </c>
      <c r="AK682" s="135" t="s">
        <v>31</v>
      </c>
      <c r="AL682" s="12" t="s">
        <v>31</v>
      </c>
      <c r="AM682" s="135" t="s">
        <v>31</v>
      </c>
      <c r="AN682" s="135" t="s">
        <v>31</v>
      </c>
      <c r="AO682" s="12" t="s">
        <v>31</v>
      </c>
      <c r="AP682" s="12" t="s">
        <v>31</v>
      </c>
      <c r="AQ682" s="12" t="s">
        <v>31</v>
      </c>
      <c r="AR682" s="66" t="s">
        <v>31</v>
      </c>
      <c r="AS682" s="12" t="s">
        <v>31</v>
      </c>
      <c r="AT682" s="66" t="s">
        <v>31</v>
      </c>
      <c r="AU682" s="66" t="s">
        <v>31</v>
      </c>
      <c r="AV682" s="12" t="s">
        <v>31</v>
      </c>
      <c r="AW682" s="12" t="s">
        <v>31</v>
      </c>
      <c r="AX682" s="66" t="s">
        <v>31</v>
      </c>
      <c r="AY682" s="12" t="s">
        <v>31</v>
      </c>
      <c r="AZ682" s="66" t="s">
        <v>31</v>
      </c>
      <c r="BA682" s="66" t="s">
        <v>31</v>
      </c>
      <c r="BB682" s="189" t="e">
        <f t="shared" ca="1" si="248"/>
        <v>#N/A</v>
      </c>
      <c r="BC682" s="189">
        <f t="shared" si="249"/>
        <v>100000</v>
      </c>
      <c r="BD682" s="189" t="e">
        <f t="shared" ca="1" si="256"/>
        <v>#N/A</v>
      </c>
      <c r="BE682" s="190" t="str">
        <f t="shared" ca="1" si="250"/>
        <v>AT</v>
      </c>
      <c r="BF682" s="189">
        <f t="shared" si="251"/>
        <v>170</v>
      </c>
      <c r="BG682" s="191" t="str">
        <f t="shared" ca="1" si="252"/>
        <v>Because of high redispatch the leftover intraday capacity was set to 0</v>
      </c>
      <c r="BH682" s="189">
        <f t="shared" si="253"/>
        <v>2</v>
      </c>
      <c r="BI682" s="190" t="str">
        <f t="shared" si="242"/>
        <v>CHECK</v>
      </c>
      <c r="BJ682" s="189" t="str">
        <f t="shared" si="243"/>
        <v>CHECK</v>
      </c>
      <c r="BK682" s="191" t="str">
        <f t="shared" si="244"/>
        <v>CHECK</v>
      </c>
      <c r="BL682" t="str">
        <f t="shared" si="235"/>
        <v>CHECK</v>
      </c>
      <c r="BM682" t="str">
        <f t="shared" si="254"/>
        <v>CHECK</v>
      </c>
      <c r="BN682" t="str">
        <f t="shared" si="255"/>
        <v>CHECK</v>
      </c>
      <c r="BP682">
        <f t="shared" si="239"/>
        <v>-94130</v>
      </c>
      <c r="BQ682" t="str">
        <f t="shared" si="245"/>
        <v>bilateral</v>
      </c>
      <c r="BR682">
        <v>190</v>
      </c>
      <c r="BU682" t="str">
        <f t="shared" si="246"/>
        <v>NO</v>
      </c>
    </row>
    <row r="683" spans="1:73">
      <c r="A683" s="4"/>
      <c r="B683" s="24">
        <v>20540527</v>
      </c>
      <c r="C683" s="2" t="s">
        <v>232</v>
      </c>
      <c r="D683" s="25" t="s">
        <v>35</v>
      </c>
      <c r="E683" s="135">
        <v>5870</v>
      </c>
      <c r="F683" s="135"/>
      <c r="G683" s="12"/>
      <c r="H683" s="16">
        <v>5870</v>
      </c>
      <c r="I683" s="135"/>
      <c r="J683" s="135"/>
      <c r="K683" s="135"/>
      <c r="L683" s="16">
        <v>0</v>
      </c>
      <c r="M683" s="135">
        <v>0</v>
      </c>
      <c r="N683" s="12">
        <v>0</v>
      </c>
      <c r="O683" s="16" t="s">
        <v>30</v>
      </c>
      <c r="P683" s="12" t="s">
        <v>30</v>
      </c>
      <c r="Q683" s="16">
        <f t="shared" si="234"/>
        <v>0</v>
      </c>
      <c r="R683" s="135">
        <f t="shared" si="240"/>
        <v>0</v>
      </c>
      <c r="S683" s="135" t="str">
        <f t="shared" si="236"/>
        <v>NA</v>
      </c>
      <c r="T683" s="135" t="str">
        <f t="shared" si="237"/>
        <v>NA</v>
      </c>
      <c r="U683" s="248" t="str">
        <f t="shared" si="241"/>
        <v>NA</v>
      </c>
      <c r="V683" s="12">
        <f t="shared" si="238"/>
        <v>0</v>
      </c>
      <c r="W683" s="66">
        <f t="shared" si="247"/>
        <v>1</v>
      </c>
      <c r="X683" s="16">
        <v>170</v>
      </c>
      <c r="Y683" s="135" t="s">
        <v>31</v>
      </c>
      <c r="Z683" s="12" t="s">
        <v>61</v>
      </c>
      <c r="AA683" s="135">
        <v>367</v>
      </c>
      <c r="AB683" s="135" t="s">
        <v>31</v>
      </c>
      <c r="AC683" s="12" t="s">
        <v>61</v>
      </c>
      <c r="AD683" s="135" t="s">
        <v>31</v>
      </c>
      <c r="AE683" s="135" t="s">
        <v>31</v>
      </c>
      <c r="AF683" s="12" t="s">
        <v>31</v>
      </c>
      <c r="AG683" s="135" t="s">
        <v>31</v>
      </c>
      <c r="AH683" s="135" t="s">
        <v>31</v>
      </c>
      <c r="AI683" s="12" t="s">
        <v>31</v>
      </c>
      <c r="AJ683" s="16" t="s">
        <v>31</v>
      </c>
      <c r="AK683" s="135" t="s">
        <v>31</v>
      </c>
      <c r="AL683" s="12" t="s">
        <v>31</v>
      </c>
      <c r="AM683" s="135" t="s">
        <v>31</v>
      </c>
      <c r="AN683" s="135" t="s">
        <v>31</v>
      </c>
      <c r="AO683" s="12" t="s">
        <v>31</v>
      </c>
      <c r="AP683" s="12" t="s">
        <v>31</v>
      </c>
      <c r="AQ683" s="12" t="s">
        <v>31</v>
      </c>
      <c r="AR683" s="66" t="s">
        <v>31</v>
      </c>
      <c r="AS683" s="12" t="s">
        <v>31</v>
      </c>
      <c r="AT683" s="66" t="s">
        <v>31</v>
      </c>
      <c r="AU683" s="66" t="s">
        <v>31</v>
      </c>
      <c r="AV683" s="12" t="s">
        <v>31</v>
      </c>
      <c r="AW683" s="12" t="s">
        <v>31</v>
      </c>
      <c r="AX683" s="66" t="s">
        <v>31</v>
      </c>
      <c r="AY683" s="12" t="s">
        <v>31</v>
      </c>
      <c r="AZ683" s="66" t="s">
        <v>31</v>
      </c>
      <c r="BA683" s="66" t="s">
        <v>31</v>
      </c>
      <c r="BB683" s="189" t="e">
        <f t="shared" ca="1" si="248"/>
        <v>#N/A</v>
      </c>
      <c r="BC683" s="189">
        <f t="shared" si="249"/>
        <v>100000</v>
      </c>
      <c r="BD683" s="189" t="e">
        <f t="shared" ca="1" si="256"/>
        <v>#N/A</v>
      </c>
      <c r="BE683" s="190" t="str">
        <f t="shared" ca="1" si="250"/>
        <v>AT</v>
      </c>
      <c r="BF683" s="189">
        <f t="shared" si="251"/>
        <v>170</v>
      </c>
      <c r="BG683" s="191" t="str">
        <f t="shared" ca="1" si="252"/>
        <v>Because of high redispatch the leftover intraday capacity was set to 0</v>
      </c>
      <c r="BH683" s="189">
        <f t="shared" si="253"/>
        <v>2</v>
      </c>
      <c r="BI683" s="190" t="str">
        <f t="shared" si="242"/>
        <v>CHECK</v>
      </c>
      <c r="BJ683" s="189" t="str">
        <f t="shared" si="243"/>
        <v>CHECK</v>
      </c>
      <c r="BK683" s="191" t="str">
        <f t="shared" si="244"/>
        <v>CHECK</v>
      </c>
      <c r="BL683" t="str">
        <f t="shared" si="235"/>
        <v>CHECK</v>
      </c>
      <c r="BM683" t="str">
        <f t="shared" si="254"/>
        <v>CHECK</v>
      </c>
      <c r="BN683" t="str">
        <f t="shared" si="255"/>
        <v>CHECK</v>
      </c>
      <c r="BP683">
        <f t="shared" si="239"/>
        <v>-94130</v>
      </c>
      <c r="BQ683" t="str">
        <f t="shared" si="245"/>
        <v>bilateral</v>
      </c>
      <c r="BR683">
        <v>190</v>
      </c>
      <c r="BU683" t="str">
        <f t="shared" si="246"/>
        <v>NO</v>
      </c>
    </row>
    <row r="684" spans="1:73">
      <c r="A684" s="4"/>
      <c r="B684" s="24">
        <v>20540527</v>
      </c>
      <c r="C684" s="2" t="s">
        <v>232</v>
      </c>
      <c r="D684" s="25" t="s">
        <v>37</v>
      </c>
      <c r="E684" s="135">
        <v>5870</v>
      </c>
      <c r="F684" s="135"/>
      <c r="G684" s="12"/>
      <c r="H684" s="16">
        <v>5870</v>
      </c>
      <c r="I684" s="135"/>
      <c r="J684" s="135"/>
      <c r="K684" s="135"/>
      <c r="L684" s="16">
        <v>0</v>
      </c>
      <c r="M684" s="135">
        <v>0</v>
      </c>
      <c r="N684" s="12">
        <v>0</v>
      </c>
      <c r="O684" s="16" t="s">
        <v>30</v>
      </c>
      <c r="P684" s="12" t="s">
        <v>30</v>
      </c>
      <c r="Q684" s="16">
        <f t="shared" si="234"/>
        <v>0</v>
      </c>
      <c r="R684" s="135">
        <f t="shared" si="240"/>
        <v>0</v>
      </c>
      <c r="S684" s="135" t="str">
        <f t="shared" si="236"/>
        <v>NA</v>
      </c>
      <c r="T684" s="135" t="str">
        <f t="shared" si="237"/>
        <v>NA</v>
      </c>
      <c r="U684" s="248" t="str">
        <f t="shared" si="241"/>
        <v>NA</v>
      </c>
      <c r="V684" s="12">
        <f t="shared" si="238"/>
        <v>0</v>
      </c>
      <c r="W684" s="66">
        <f t="shared" si="247"/>
        <v>1</v>
      </c>
      <c r="X684" s="16">
        <v>170</v>
      </c>
      <c r="Y684" s="135" t="s">
        <v>31</v>
      </c>
      <c r="Z684" s="12" t="s">
        <v>31</v>
      </c>
      <c r="AA684" s="135">
        <v>367</v>
      </c>
      <c r="AB684" s="135" t="s">
        <v>31</v>
      </c>
      <c r="AC684" s="12" t="s">
        <v>31</v>
      </c>
      <c r="AD684" s="135" t="s">
        <v>31</v>
      </c>
      <c r="AE684" s="135" t="s">
        <v>31</v>
      </c>
      <c r="AF684" s="12" t="s">
        <v>31</v>
      </c>
      <c r="AG684" s="135" t="s">
        <v>31</v>
      </c>
      <c r="AH684" s="135" t="s">
        <v>31</v>
      </c>
      <c r="AI684" s="12" t="s">
        <v>31</v>
      </c>
      <c r="AJ684" s="16" t="s">
        <v>31</v>
      </c>
      <c r="AK684" s="135" t="s">
        <v>31</v>
      </c>
      <c r="AL684" s="12" t="s">
        <v>31</v>
      </c>
      <c r="AM684" s="135" t="s">
        <v>31</v>
      </c>
      <c r="AN684" s="135" t="s">
        <v>31</v>
      </c>
      <c r="AO684" s="12" t="s">
        <v>31</v>
      </c>
      <c r="AP684" s="12" t="s">
        <v>31</v>
      </c>
      <c r="AQ684" s="12" t="s">
        <v>31</v>
      </c>
      <c r="AR684" s="66" t="s">
        <v>31</v>
      </c>
      <c r="AS684" s="12" t="s">
        <v>31</v>
      </c>
      <c r="AT684" s="66" t="s">
        <v>31</v>
      </c>
      <c r="AU684" s="66" t="s">
        <v>31</v>
      </c>
      <c r="AV684" s="12" t="s">
        <v>31</v>
      </c>
      <c r="AW684" s="12" t="s">
        <v>31</v>
      </c>
      <c r="AX684" s="66" t="s">
        <v>31</v>
      </c>
      <c r="AY684" s="12" t="s">
        <v>31</v>
      </c>
      <c r="AZ684" s="66" t="s">
        <v>31</v>
      </c>
      <c r="BA684" s="66" t="s">
        <v>31</v>
      </c>
      <c r="BB684" s="189" t="e">
        <f t="shared" ca="1" si="248"/>
        <v>#N/A</v>
      </c>
      <c r="BC684" s="189">
        <f t="shared" si="249"/>
        <v>100000</v>
      </c>
      <c r="BD684" s="189" t="e">
        <f t="shared" ca="1" si="256"/>
        <v>#N/A</v>
      </c>
      <c r="BE684" s="190" t="str">
        <f t="shared" ca="1" si="250"/>
        <v>AT</v>
      </c>
      <c r="BF684" s="189">
        <f t="shared" si="251"/>
        <v>170</v>
      </c>
      <c r="BG684" s="191" t="str">
        <f t="shared" ca="1" si="252"/>
        <v>None</v>
      </c>
      <c r="BH684" s="189">
        <f t="shared" si="253"/>
        <v>2</v>
      </c>
      <c r="BI684" s="190" t="str">
        <f t="shared" si="242"/>
        <v>CHECK</v>
      </c>
      <c r="BJ684" s="189" t="str">
        <f t="shared" si="243"/>
        <v>CHECK</v>
      </c>
      <c r="BK684" s="191" t="str">
        <f t="shared" si="244"/>
        <v>CHECK</v>
      </c>
      <c r="BL684" t="str">
        <f t="shared" si="235"/>
        <v>CHECK</v>
      </c>
      <c r="BM684" t="str">
        <f t="shared" si="254"/>
        <v>CHECK</v>
      </c>
      <c r="BN684" t="str">
        <f t="shared" si="255"/>
        <v>CHECK</v>
      </c>
      <c r="BP684">
        <f t="shared" si="239"/>
        <v>-94130</v>
      </c>
      <c r="BQ684" t="str">
        <f t="shared" si="245"/>
        <v>bilateral</v>
      </c>
      <c r="BR684">
        <v>190</v>
      </c>
      <c r="BU684" t="str">
        <f t="shared" si="246"/>
        <v>NO</v>
      </c>
    </row>
    <row r="685" spans="1:73">
      <c r="A685" s="4"/>
      <c r="B685" s="24">
        <v>20540527</v>
      </c>
      <c r="C685" s="2" t="s">
        <v>232</v>
      </c>
      <c r="D685" s="25" t="s">
        <v>38</v>
      </c>
      <c r="E685" s="135">
        <v>5859</v>
      </c>
      <c r="F685" s="135"/>
      <c r="G685" s="12"/>
      <c r="H685" s="16">
        <v>5860</v>
      </c>
      <c r="I685" s="135"/>
      <c r="J685" s="135"/>
      <c r="K685" s="135"/>
      <c r="L685" s="16">
        <v>0</v>
      </c>
      <c r="M685" s="135">
        <v>0</v>
      </c>
      <c r="N685" s="12">
        <v>0</v>
      </c>
      <c r="O685" s="16" t="s">
        <v>30</v>
      </c>
      <c r="P685" s="12" t="s">
        <v>60</v>
      </c>
      <c r="Q685" s="16">
        <f t="shared" si="234"/>
        <v>0</v>
      </c>
      <c r="R685" s="135">
        <f t="shared" si="240"/>
        <v>-1</v>
      </c>
      <c r="S685" s="135" t="str">
        <f t="shared" si="236"/>
        <v>NA</v>
      </c>
      <c r="T685" s="135" t="str">
        <f t="shared" si="237"/>
        <v>NA</v>
      </c>
      <c r="U685" s="248" t="str">
        <f t="shared" si="241"/>
        <v>NA</v>
      </c>
      <c r="V685" s="12">
        <f t="shared" si="238"/>
        <v>0</v>
      </c>
      <c r="W685" s="66">
        <f t="shared" si="247"/>
        <v>1</v>
      </c>
      <c r="X685" s="16">
        <v>170</v>
      </c>
      <c r="Y685" s="135" t="s">
        <v>31</v>
      </c>
      <c r="Z685" s="12" t="s">
        <v>31</v>
      </c>
      <c r="AA685" s="135">
        <v>366</v>
      </c>
      <c r="AB685" s="135" t="s">
        <v>31</v>
      </c>
      <c r="AC685" s="12" t="s">
        <v>31</v>
      </c>
      <c r="AD685" s="135" t="s">
        <v>31</v>
      </c>
      <c r="AE685" s="135" t="s">
        <v>31</v>
      </c>
      <c r="AF685" s="12" t="s">
        <v>31</v>
      </c>
      <c r="AG685" s="135" t="s">
        <v>31</v>
      </c>
      <c r="AH685" s="135" t="s">
        <v>31</v>
      </c>
      <c r="AI685" s="12" t="s">
        <v>31</v>
      </c>
      <c r="AJ685" s="16" t="s">
        <v>31</v>
      </c>
      <c r="AK685" s="135" t="s">
        <v>31</v>
      </c>
      <c r="AL685" s="12" t="s">
        <v>31</v>
      </c>
      <c r="AM685" s="135" t="s">
        <v>31</v>
      </c>
      <c r="AN685" s="135" t="s">
        <v>31</v>
      </c>
      <c r="AO685" s="12" t="s">
        <v>31</v>
      </c>
      <c r="AP685" s="12" t="s">
        <v>31</v>
      </c>
      <c r="AQ685" s="12" t="s">
        <v>31</v>
      </c>
      <c r="AR685" s="66" t="s">
        <v>31</v>
      </c>
      <c r="AS685" s="12" t="s">
        <v>31</v>
      </c>
      <c r="AT685" s="66" t="s">
        <v>31</v>
      </c>
      <c r="AU685" s="66" t="s">
        <v>31</v>
      </c>
      <c r="AV685" s="12" t="s">
        <v>31</v>
      </c>
      <c r="AW685" s="12" t="s">
        <v>31</v>
      </c>
      <c r="AX685" s="66" t="s">
        <v>31</v>
      </c>
      <c r="AY685" s="12" t="s">
        <v>31</v>
      </c>
      <c r="AZ685" s="66" t="s">
        <v>31</v>
      </c>
      <c r="BA685" s="66" t="s">
        <v>31</v>
      </c>
      <c r="BB685" s="189" t="e">
        <f t="shared" ca="1" si="248"/>
        <v>#N/A</v>
      </c>
      <c r="BC685" s="189">
        <f t="shared" si="249"/>
        <v>100000</v>
      </c>
      <c r="BD685" s="189" t="e">
        <f t="shared" ca="1" si="256"/>
        <v>#N/A</v>
      </c>
      <c r="BE685" s="190" t="str">
        <f t="shared" ca="1" si="250"/>
        <v>AT</v>
      </c>
      <c r="BF685" s="189">
        <f t="shared" si="251"/>
        <v>170</v>
      </c>
      <c r="BG685" s="191" t="str">
        <f t="shared" ca="1" si="252"/>
        <v>None</v>
      </c>
      <c r="BH685" s="189">
        <f t="shared" si="253"/>
        <v>2</v>
      </c>
      <c r="BI685" s="190" t="str">
        <f t="shared" si="242"/>
        <v>CHECK</v>
      </c>
      <c r="BJ685" s="189" t="str">
        <f t="shared" si="243"/>
        <v>CHECK</v>
      </c>
      <c r="BK685" s="191" t="str">
        <f t="shared" si="244"/>
        <v>CHECK</v>
      </c>
      <c r="BL685" t="str">
        <f t="shared" si="235"/>
        <v>CHECK</v>
      </c>
      <c r="BM685" t="str">
        <f t="shared" si="254"/>
        <v>CHECK</v>
      </c>
      <c r="BN685" t="str">
        <f t="shared" si="255"/>
        <v>CHECK</v>
      </c>
      <c r="BP685">
        <f t="shared" si="239"/>
        <v>-94140</v>
      </c>
      <c r="BQ685" t="str">
        <f t="shared" si="245"/>
        <v>bilateral</v>
      </c>
      <c r="BR685">
        <v>190</v>
      </c>
      <c r="BU685" t="str">
        <f t="shared" si="246"/>
        <v>NO</v>
      </c>
    </row>
    <row r="686" spans="1:73">
      <c r="A686" s="4"/>
      <c r="B686" s="24">
        <v>20540527</v>
      </c>
      <c r="C686" s="2" t="s">
        <v>232</v>
      </c>
      <c r="D686" s="25" t="s">
        <v>39</v>
      </c>
      <c r="E686" s="135"/>
      <c r="F686" s="135">
        <v>8178</v>
      </c>
      <c r="G686" s="12">
        <v>995</v>
      </c>
      <c r="H686" s="16"/>
      <c r="I686" s="135">
        <v>966</v>
      </c>
      <c r="J686" s="135">
        <v>5706</v>
      </c>
      <c r="K686" s="135"/>
      <c r="L686" s="16">
        <v>-5083</v>
      </c>
      <c r="M686" s="135">
        <v>-5083</v>
      </c>
      <c r="N686" s="12">
        <v>-5083</v>
      </c>
      <c r="O686" s="16" t="s">
        <v>40</v>
      </c>
      <c r="P686" s="12" t="s">
        <v>552</v>
      </c>
      <c r="Q686" s="16">
        <f t="shared" si="234"/>
        <v>0</v>
      </c>
      <c r="R686" s="135" t="str">
        <f t="shared" si="240"/>
        <v>NA</v>
      </c>
      <c r="S686" s="135">
        <f t="shared" si="236"/>
        <v>7212</v>
      </c>
      <c r="T686" s="135">
        <f t="shared" si="237"/>
        <v>-4711</v>
      </c>
      <c r="U686" s="248">
        <f t="shared" si="241"/>
        <v>2501</v>
      </c>
      <c r="V686" s="12">
        <f t="shared" si="238"/>
        <v>0</v>
      </c>
      <c r="W686" s="66">
        <f t="shared" si="247"/>
        <v>1</v>
      </c>
      <c r="X686" s="16">
        <v>170</v>
      </c>
      <c r="Y686" s="135" t="s">
        <v>31</v>
      </c>
      <c r="Z686" s="12" t="s">
        <v>31</v>
      </c>
      <c r="AA686" s="135">
        <v>515</v>
      </c>
      <c r="AB686" s="135" t="s">
        <v>31</v>
      </c>
      <c r="AC686" s="12" t="s">
        <v>31</v>
      </c>
      <c r="AD686" s="135" t="s">
        <v>31</v>
      </c>
      <c r="AE686" s="135" t="s">
        <v>31</v>
      </c>
      <c r="AF686" s="12" t="s">
        <v>31</v>
      </c>
      <c r="AG686" s="135" t="s">
        <v>31</v>
      </c>
      <c r="AH686" s="135" t="s">
        <v>31</v>
      </c>
      <c r="AI686" s="12" t="s">
        <v>31</v>
      </c>
      <c r="AJ686" s="16" t="s">
        <v>31</v>
      </c>
      <c r="AK686" s="135" t="s">
        <v>31</v>
      </c>
      <c r="AL686" s="12" t="s">
        <v>31</v>
      </c>
      <c r="AM686" s="135">
        <v>3544</v>
      </c>
      <c r="AN686" s="135" t="s">
        <v>31</v>
      </c>
      <c r="AO686" s="12" t="s">
        <v>270</v>
      </c>
      <c r="AP686" s="12" t="s">
        <v>31</v>
      </c>
      <c r="AQ686" s="12" t="s">
        <v>31</v>
      </c>
      <c r="AR686" s="66" t="s">
        <v>31</v>
      </c>
      <c r="AS686" s="12" t="s">
        <v>31</v>
      </c>
      <c r="AT686" s="66" t="s">
        <v>31</v>
      </c>
      <c r="AU686" s="66" t="s">
        <v>31</v>
      </c>
      <c r="AV686" s="12" t="s">
        <v>31</v>
      </c>
      <c r="AW686" s="12" t="s">
        <v>31</v>
      </c>
      <c r="AX686" s="66" t="s">
        <v>31</v>
      </c>
      <c r="AY686" s="12" t="s">
        <v>31</v>
      </c>
      <c r="AZ686" s="66" t="s">
        <v>31</v>
      </c>
      <c r="BA686" s="66" t="s">
        <v>31</v>
      </c>
      <c r="BB686" s="189" t="e">
        <f t="shared" ca="1" si="248"/>
        <v>#N/A</v>
      </c>
      <c r="BC686" s="189">
        <f t="shared" si="249"/>
        <v>100000</v>
      </c>
      <c r="BD686" s="189" t="e">
        <f t="shared" ca="1" si="256"/>
        <v>#N/A</v>
      </c>
      <c r="BE686" s="190" t="str">
        <f t="shared" ca="1" si="250"/>
        <v>AT</v>
      </c>
      <c r="BF686" s="189">
        <f t="shared" si="251"/>
        <v>170</v>
      </c>
      <c r="BG686" s="191" t="str">
        <f t="shared" ca="1" si="252"/>
        <v>None</v>
      </c>
      <c r="BH686" s="189">
        <f t="shared" si="253"/>
        <v>3</v>
      </c>
      <c r="BI686" s="190" t="str">
        <f t="shared" si="242"/>
        <v>CHECK</v>
      </c>
      <c r="BJ686" s="189" t="str">
        <f t="shared" si="243"/>
        <v>CHECK</v>
      </c>
      <c r="BK686" s="191" t="str">
        <f t="shared" si="244"/>
        <v>CHECK</v>
      </c>
      <c r="BL686" t="str">
        <f t="shared" si="235"/>
        <v>CHECK</v>
      </c>
      <c r="BM686" t="str">
        <f t="shared" si="254"/>
        <v>CHECK</v>
      </c>
      <c r="BN686" t="str">
        <f t="shared" si="255"/>
        <v>CHECK</v>
      </c>
      <c r="BP686">
        <f t="shared" si="239"/>
        <v>-100000</v>
      </c>
      <c r="BQ686" t="str">
        <f t="shared" si="245"/>
        <v>bilateral</v>
      </c>
      <c r="BR686">
        <v>190</v>
      </c>
      <c r="BU686" t="str">
        <f t="shared" si="246"/>
        <v>NO</v>
      </c>
    </row>
    <row r="687" spans="1:73">
      <c r="A687" s="4"/>
      <c r="B687" s="24">
        <v>20540527</v>
      </c>
      <c r="C687" s="2" t="s">
        <v>232</v>
      </c>
      <c r="D687" s="25" t="s">
        <v>43</v>
      </c>
      <c r="E687" s="135"/>
      <c r="F687" s="135">
        <v>8178</v>
      </c>
      <c r="G687" s="12">
        <v>995</v>
      </c>
      <c r="H687" s="16"/>
      <c r="I687" s="135">
        <v>966</v>
      </c>
      <c r="J687" s="135">
        <v>5706</v>
      </c>
      <c r="K687" s="135"/>
      <c r="L687" s="16">
        <v>-5083</v>
      </c>
      <c r="M687" s="135">
        <v>-5083</v>
      </c>
      <c r="N687" s="12">
        <v>-5083</v>
      </c>
      <c r="O687" s="16" t="s">
        <v>40</v>
      </c>
      <c r="P687" s="12" t="s">
        <v>60</v>
      </c>
      <c r="Q687" s="16">
        <f t="shared" si="234"/>
        <v>0</v>
      </c>
      <c r="R687" s="135" t="str">
        <f t="shared" si="240"/>
        <v>NA</v>
      </c>
      <c r="S687" s="135">
        <f t="shared" si="236"/>
        <v>7212</v>
      </c>
      <c r="T687" s="135">
        <f t="shared" si="237"/>
        <v>-4711</v>
      </c>
      <c r="U687" s="248">
        <f t="shared" si="241"/>
        <v>2501</v>
      </c>
      <c r="V687" s="12">
        <f t="shared" si="238"/>
        <v>0</v>
      </c>
      <c r="W687" s="66">
        <f t="shared" si="247"/>
        <v>1</v>
      </c>
      <c r="X687" s="16">
        <v>170</v>
      </c>
      <c r="Y687" s="135" t="s">
        <v>31</v>
      </c>
      <c r="Z687" s="12" t="s">
        <v>61</v>
      </c>
      <c r="AA687" s="135">
        <v>-170</v>
      </c>
      <c r="AB687" s="135" t="s">
        <v>31</v>
      </c>
      <c r="AC687" s="12" t="s">
        <v>61</v>
      </c>
      <c r="AD687" s="135" t="s">
        <v>31</v>
      </c>
      <c r="AE687" s="135" t="s">
        <v>31</v>
      </c>
      <c r="AF687" s="12" t="s">
        <v>31</v>
      </c>
      <c r="AG687" s="135" t="s">
        <v>31</v>
      </c>
      <c r="AH687" s="135" t="s">
        <v>31</v>
      </c>
      <c r="AI687" s="12" t="s">
        <v>31</v>
      </c>
      <c r="AJ687" s="16" t="s">
        <v>31</v>
      </c>
      <c r="AK687" s="135" t="s">
        <v>31</v>
      </c>
      <c r="AL687" s="12" t="s">
        <v>31</v>
      </c>
      <c r="AM687" s="135">
        <v>3544</v>
      </c>
      <c r="AN687" s="135" t="s">
        <v>31</v>
      </c>
      <c r="AO687" s="12" t="s">
        <v>270</v>
      </c>
      <c r="AP687" s="12" t="s">
        <v>31</v>
      </c>
      <c r="AQ687" s="12" t="s">
        <v>31</v>
      </c>
      <c r="AR687" s="66" t="s">
        <v>31</v>
      </c>
      <c r="AS687" s="12" t="s">
        <v>31</v>
      </c>
      <c r="AT687" s="66" t="s">
        <v>31</v>
      </c>
      <c r="AU687" s="66" t="s">
        <v>31</v>
      </c>
      <c r="AV687" s="12" t="s">
        <v>31</v>
      </c>
      <c r="AW687" s="12" t="s">
        <v>31</v>
      </c>
      <c r="AX687" s="66" t="s">
        <v>31</v>
      </c>
      <c r="AY687" s="12" t="s">
        <v>31</v>
      </c>
      <c r="AZ687" s="66" t="s">
        <v>31</v>
      </c>
      <c r="BA687" s="66" t="s">
        <v>31</v>
      </c>
      <c r="BB687" s="189" t="e">
        <f t="shared" ca="1" si="248"/>
        <v>#N/A</v>
      </c>
      <c r="BC687" s="189">
        <f t="shared" si="249"/>
        <v>100000</v>
      </c>
      <c r="BD687" s="189" t="e">
        <f t="shared" ca="1" si="256"/>
        <v>#N/A</v>
      </c>
      <c r="BE687" s="190" t="str">
        <f t="shared" ca="1" si="250"/>
        <v>AT</v>
      </c>
      <c r="BF687" s="189">
        <f t="shared" si="251"/>
        <v>-170</v>
      </c>
      <c r="BG687" s="191" t="str">
        <f t="shared" ca="1" si="252"/>
        <v>Because of high redispatch the leftover intraday capacity was set to 0</v>
      </c>
      <c r="BH687" s="189">
        <f t="shared" si="253"/>
        <v>3</v>
      </c>
      <c r="BI687" s="190" t="str">
        <f t="shared" si="242"/>
        <v>CHECK</v>
      </c>
      <c r="BJ687" s="189" t="str">
        <f t="shared" si="243"/>
        <v>CHECK</v>
      </c>
      <c r="BK687" s="191" t="str">
        <f t="shared" si="244"/>
        <v>CHECK</v>
      </c>
      <c r="BL687" t="str">
        <f t="shared" si="235"/>
        <v>CHECK</v>
      </c>
      <c r="BM687" t="str">
        <f t="shared" si="254"/>
        <v>CHECK</v>
      </c>
      <c r="BN687" t="str">
        <f t="shared" si="255"/>
        <v>CHECK</v>
      </c>
      <c r="BP687">
        <f t="shared" si="239"/>
        <v>-100000</v>
      </c>
      <c r="BQ687" t="str">
        <f t="shared" si="245"/>
        <v>bilateral</v>
      </c>
      <c r="BR687">
        <v>190</v>
      </c>
      <c r="BU687" t="str">
        <f t="shared" si="246"/>
        <v>NO</v>
      </c>
    </row>
    <row r="688" spans="1:73">
      <c r="A688" s="4"/>
      <c r="B688" s="24">
        <v>20540527</v>
      </c>
      <c r="C688" s="2" t="s">
        <v>232</v>
      </c>
      <c r="D688" s="25" t="s">
        <v>45</v>
      </c>
      <c r="E688" s="135"/>
      <c r="F688" s="135">
        <v>8178</v>
      </c>
      <c r="G688" s="12">
        <v>995</v>
      </c>
      <c r="H688" s="16"/>
      <c r="I688" s="135">
        <v>966</v>
      </c>
      <c r="J688" s="135">
        <v>5706</v>
      </c>
      <c r="K688" s="135"/>
      <c r="L688" s="16">
        <v>-5083</v>
      </c>
      <c r="M688" s="135">
        <v>-5083</v>
      </c>
      <c r="N688" s="12">
        <v>-5083</v>
      </c>
      <c r="O688" s="16" t="s">
        <v>40</v>
      </c>
      <c r="P688" s="12" t="s">
        <v>60</v>
      </c>
      <c r="Q688" s="16">
        <f t="shared" si="234"/>
        <v>0</v>
      </c>
      <c r="R688" s="135" t="str">
        <f t="shared" si="240"/>
        <v>NA</v>
      </c>
      <c r="S688" s="135">
        <f t="shared" si="236"/>
        <v>7212</v>
      </c>
      <c r="T688" s="135">
        <f t="shared" si="237"/>
        <v>-4711</v>
      </c>
      <c r="U688" s="248">
        <f t="shared" si="241"/>
        <v>2501</v>
      </c>
      <c r="V688" s="12">
        <f t="shared" si="238"/>
        <v>0</v>
      </c>
      <c r="W688" s="66">
        <f t="shared" si="247"/>
        <v>1</v>
      </c>
      <c r="X688" s="16">
        <v>170</v>
      </c>
      <c r="Y688" s="135" t="s">
        <v>31</v>
      </c>
      <c r="Z688" s="12" t="s">
        <v>61</v>
      </c>
      <c r="AA688" s="135">
        <v>-170</v>
      </c>
      <c r="AB688" s="135" t="s">
        <v>31</v>
      </c>
      <c r="AC688" s="12" t="s">
        <v>61</v>
      </c>
      <c r="AD688" s="135" t="s">
        <v>31</v>
      </c>
      <c r="AE688" s="135" t="s">
        <v>31</v>
      </c>
      <c r="AF688" s="12" t="s">
        <v>31</v>
      </c>
      <c r="AG688" s="135" t="s">
        <v>31</v>
      </c>
      <c r="AH688" s="135" t="s">
        <v>31</v>
      </c>
      <c r="AI688" s="12" t="s">
        <v>31</v>
      </c>
      <c r="AJ688" s="16" t="s">
        <v>31</v>
      </c>
      <c r="AK688" s="135" t="s">
        <v>31</v>
      </c>
      <c r="AL688" s="12" t="s">
        <v>31</v>
      </c>
      <c r="AM688" s="135">
        <v>3544</v>
      </c>
      <c r="AN688" s="135" t="s">
        <v>31</v>
      </c>
      <c r="AO688" s="12" t="s">
        <v>270</v>
      </c>
      <c r="AP688" s="12" t="s">
        <v>31</v>
      </c>
      <c r="AQ688" s="12" t="s">
        <v>31</v>
      </c>
      <c r="AR688" s="66" t="s">
        <v>31</v>
      </c>
      <c r="AS688" s="12" t="s">
        <v>31</v>
      </c>
      <c r="AT688" s="66" t="s">
        <v>31</v>
      </c>
      <c r="AU688" s="66" t="s">
        <v>31</v>
      </c>
      <c r="AV688" s="12" t="s">
        <v>31</v>
      </c>
      <c r="AW688" s="12" t="s">
        <v>31</v>
      </c>
      <c r="AX688" s="66" t="s">
        <v>31</v>
      </c>
      <c r="AY688" s="12" t="s">
        <v>31</v>
      </c>
      <c r="AZ688" s="66" t="s">
        <v>31</v>
      </c>
      <c r="BA688" s="66" t="s">
        <v>31</v>
      </c>
      <c r="BB688" s="189" t="e">
        <f t="shared" ca="1" si="248"/>
        <v>#N/A</v>
      </c>
      <c r="BC688" s="189">
        <f t="shared" si="249"/>
        <v>100000</v>
      </c>
      <c r="BD688" s="189" t="e">
        <f t="shared" ca="1" si="256"/>
        <v>#N/A</v>
      </c>
      <c r="BE688" s="190" t="str">
        <f t="shared" ca="1" si="250"/>
        <v>AT</v>
      </c>
      <c r="BF688" s="189">
        <f t="shared" si="251"/>
        <v>-170</v>
      </c>
      <c r="BG688" s="191" t="str">
        <f t="shared" ca="1" si="252"/>
        <v>Because of high redispatch the leftover intraday capacity was set to 0</v>
      </c>
      <c r="BH688" s="189">
        <f t="shared" si="253"/>
        <v>3</v>
      </c>
      <c r="BI688" s="190" t="str">
        <f t="shared" si="242"/>
        <v>CHECK</v>
      </c>
      <c r="BJ688" s="189" t="str">
        <f t="shared" si="243"/>
        <v>CHECK</v>
      </c>
      <c r="BK688" s="191" t="str">
        <f t="shared" si="244"/>
        <v>CHECK</v>
      </c>
      <c r="BL688" t="str">
        <f t="shared" si="235"/>
        <v>CHECK</v>
      </c>
      <c r="BM688" t="str">
        <f t="shared" si="254"/>
        <v>CHECK</v>
      </c>
      <c r="BN688" t="str">
        <f t="shared" si="255"/>
        <v>CHECK</v>
      </c>
      <c r="BP688">
        <f t="shared" si="239"/>
        <v>-100000</v>
      </c>
      <c r="BQ688" t="str">
        <f t="shared" si="245"/>
        <v>bilateral</v>
      </c>
      <c r="BR688">
        <v>190</v>
      </c>
      <c r="BU688" t="str">
        <f t="shared" si="246"/>
        <v>NO</v>
      </c>
    </row>
    <row r="689" spans="1:73">
      <c r="A689" s="4"/>
      <c r="B689" s="24">
        <v>20540527</v>
      </c>
      <c r="C689" s="2" t="s">
        <v>232</v>
      </c>
      <c r="D689" s="25" t="s">
        <v>46</v>
      </c>
      <c r="E689" s="135"/>
      <c r="F689" s="135">
        <v>7678</v>
      </c>
      <c r="G689" s="12">
        <v>934</v>
      </c>
      <c r="H689" s="16"/>
      <c r="I689" s="135">
        <v>860</v>
      </c>
      <c r="J689" s="135">
        <v>6188</v>
      </c>
      <c r="K689" s="135"/>
      <c r="L689" s="16">
        <v>-3902</v>
      </c>
      <c r="M689" s="135">
        <v>-3902</v>
      </c>
      <c r="N689" s="12">
        <v>-3902</v>
      </c>
      <c r="O689" s="16" t="s">
        <v>40</v>
      </c>
      <c r="P689" s="12" t="s">
        <v>41</v>
      </c>
      <c r="Q689" s="16">
        <f t="shared" ref="Q689:Q752" si="257">IFERROR(L689-M689,0)</f>
        <v>0</v>
      </c>
      <c r="R689" s="135" t="str">
        <f t="shared" si="240"/>
        <v>NA</v>
      </c>
      <c r="S689" s="135">
        <f t="shared" si="236"/>
        <v>6818</v>
      </c>
      <c r="T689" s="135">
        <f t="shared" si="237"/>
        <v>-5254</v>
      </c>
      <c r="U689" s="248">
        <f t="shared" si="241"/>
        <v>1564</v>
      </c>
      <c r="V689" s="12">
        <f t="shared" si="238"/>
        <v>0</v>
      </c>
      <c r="W689" s="66">
        <f t="shared" si="247"/>
        <v>1</v>
      </c>
      <c r="X689" s="16">
        <v>170</v>
      </c>
      <c r="Y689" s="135" t="s">
        <v>31</v>
      </c>
      <c r="Z689" s="12" t="s">
        <v>61</v>
      </c>
      <c r="AA689" s="135">
        <v>-170</v>
      </c>
      <c r="AB689" s="135" t="s">
        <v>31</v>
      </c>
      <c r="AC689" s="12" t="s">
        <v>61</v>
      </c>
      <c r="AD689" s="135" t="s">
        <v>31</v>
      </c>
      <c r="AE689" s="135" t="s">
        <v>31</v>
      </c>
      <c r="AF689" s="12" t="s">
        <v>31</v>
      </c>
      <c r="AG689" s="135" t="s">
        <v>31</v>
      </c>
      <c r="AH689" s="135">
        <v>5998</v>
      </c>
      <c r="AI689" s="12" t="s">
        <v>586</v>
      </c>
      <c r="AJ689" s="16" t="s">
        <v>31</v>
      </c>
      <c r="AK689" s="135" t="s">
        <v>31</v>
      </c>
      <c r="AL689" s="12" t="s">
        <v>31</v>
      </c>
      <c r="AM689" s="135">
        <v>3544</v>
      </c>
      <c r="AN689" s="135" t="s">
        <v>31</v>
      </c>
      <c r="AO689" s="12" t="s">
        <v>270</v>
      </c>
      <c r="AP689" s="12" t="s">
        <v>31</v>
      </c>
      <c r="AQ689" s="12" t="s">
        <v>31</v>
      </c>
      <c r="AR689" s="66" t="s">
        <v>31</v>
      </c>
      <c r="AS689" s="12" t="s">
        <v>31</v>
      </c>
      <c r="AT689" s="66" t="s">
        <v>31</v>
      </c>
      <c r="AU689" s="66" t="s">
        <v>31</v>
      </c>
      <c r="AV689" s="12" t="s">
        <v>31</v>
      </c>
      <c r="AW689" s="12" t="s">
        <v>31</v>
      </c>
      <c r="AX689" s="66" t="s">
        <v>31</v>
      </c>
      <c r="AY689" s="12" t="s">
        <v>31</v>
      </c>
      <c r="AZ689" s="66" t="s">
        <v>31</v>
      </c>
      <c r="BA689" s="66" t="s">
        <v>31</v>
      </c>
      <c r="BB689" s="189" t="str">
        <f t="shared" ca="1" si="248"/>
        <v>CH</v>
      </c>
      <c r="BC689" s="189">
        <f t="shared" si="249"/>
        <v>5998</v>
      </c>
      <c r="BD689" s="189" t="str">
        <f t="shared" ca="1" si="256"/>
        <v>Expected overloading on the following CNEC: CNE: 380kV Fiorano-Robbia [DIR][IT], C: N-2 Divaca-Redipuglia + Divaca-Padriciano</v>
      </c>
      <c r="BE689" s="190" t="str">
        <f t="shared" ca="1" si="250"/>
        <v>AT</v>
      </c>
      <c r="BF689" s="189">
        <f t="shared" si="251"/>
        <v>-170</v>
      </c>
      <c r="BG689" s="191" t="str">
        <f t="shared" ca="1" si="252"/>
        <v>Because of high redispatch the leftover intraday capacity was set to 0</v>
      </c>
      <c r="BH689" s="189">
        <f t="shared" si="253"/>
        <v>3</v>
      </c>
      <c r="BI689" s="190" t="str">
        <f t="shared" si="242"/>
        <v>CHECK</v>
      </c>
      <c r="BJ689" s="189" t="str">
        <f t="shared" si="243"/>
        <v>CHECK</v>
      </c>
      <c r="BK689" s="191" t="str">
        <f t="shared" si="244"/>
        <v>CHECK</v>
      </c>
      <c r="BL689" t="str">
        <f t="shared" si="235"/>
        <v>CHECK</v>
      </c>
      <c r="BM689" t="str">
        <f t="shared" si="254"/>
        <v>CHECK</v>
      </c>
      <c r="BN689" t="str">
        <f t="shared" si="255"/>
        <v>CHECK</v>
      </c>
      <c r="BP689">
        <f t="shared" si="239"/>
        <v>-5998</v>
      </c>
      <c r="BQ689" t="str">
        <f t="shared" si="245"/>
        <v>bilateral</v>
      </c>
      <c r="BR689">
        <v>190</v>
      </c>
      <c r="BU689" t="str">
        <f t="shared" si="246"/>
        <v>NO</v>
      </c>
    </row>
    <row r="690" spans="1:73">
      <c r="A690" s="4"/>
      <c r="B690" s="24">
        <v>20540527</v>
      </c>
      <c r="C690" s="2" t="s">
        <v>232</v>
      </c>
      <c r="D690" s="25" t="s">
        <v>47</v>
      </c>
      <c r="E690" s="135"/>
      <c r="F690" s="135">
        <v>7678</v>
      </c>
      <c r="G690" s="12">
        <v>934</v>
      </c>
      <c r="H690" s="16"/>
      <c r="I690" s="135">
        <v>918</v>
      </c>
      <c r="J690" s="135">
        <v>6393</v>
      </c>
      <c r="K690" s="135"/>
      <c r="L690" s="16">
        <v>-3902</v>
      </c>
      <c r="M690" s="135">
        <v>-3902</v>
      </c>
      <c r="N690" s="12">
        <v>-3902</v>
      </c>
      <c r="O690" s="16" t="s">
        <v>40</v>
      </c>
      <c r="P690" s="12" t="s">
        <v>552</v>
      </c>
      <c r="Q690" s="16">
        <f t="shared" si="257"/>
        <v>0</v>
      </c>
      <c r="R690" s="135" t="str">
        <f t="shared" si="240"/>
        <v>NA</v>
      </c>
      <c r="S690" s="135">
        <f t="shared" si="236"/>
        <v>6760</v>
      </c>
      <c r="T690" s="135">
        <f t="shared" si="237"/>
        <v>-5459</v>
      </c>
      <c r="U690" s="248">
        <f t="shared" si="241"/>
        <v>1301</v>
      </c>
      <c r="V690" s="12">
        <f t="shared" si="238"/>
        <v>0</v>
      </c>
      <c r="W690" s="66">
        <f t="shared" si="247"/>
        <v>1</v>
      </c>
      <c r="X690" s="16">
        <v>170</v>
      </c>
      <c r="Y690" s="135" t="s">
        <v>31</v>
      </c>
      <c r="Z690" s="12" t="s">
        <v>31</v>
      </c>
      <c r="AA690" s="135">
        <v>515</v>
      </c>
      <c r="AB690" s="135" t="s">
        <v>31</v>
      </c>
      <c r="AC690" s="12" t="s">
        <v>31</v>
      </c>
      <c r="AD690" s="135" t="s">
        <v>31</v>
      </c>
      <c r="AE690" s="135" t="s">
        <v>31</v>
      </c>
      <c r="AF690" s="12" t="s">
        <v>31</v>
      </c>
      <c r="AG690" s="135" t="s">
        <v>31</v>
      </c>
      <c r="AH690" s="135" t="s">
        <v>31</v>
      </c>
      <c r="AI690" s="12" t="s">
        <v>31</v>
      </c>
      <c r="AJ690" s="16" t="s">
        <v>31</v>
      </c>
      <c r="AK690" s="135" t="s">
        <v>31</v>
      </c>
      <c r="AL690" s="12" t="s">
        <v>31</v>
      </c>
      <c r="AM690" s="135">
        <v>3544</v>
      </c>
      <c r="AN690" s="135" t="s">
        <v>31</v>
      </c>
      <c r="AO690" s="12" t="s">
        <v>270</v>
      </c>
      <c r="AP690" s="12" t="s">
        <v>31</v>
      </c>
      <c r="AQ690" s="12" t="s">
        <v>31</v>
      </c>
      <c r="AR690" s="66" t="s">
        <v>31</v>
      </c>
      <c r="AS690" s="12" t="s">
        <v>31</v>
      </c>
      <c r="AT690" s="66" t="s">
        <v>31</v>
      </c>
      <c r="AU690" s="66" t="s">
        <v>31</v>
      </c>
      <c r="AV690" s="12" t="s">
        <v>31</v>
      </c>
      <c r="AW690" s="12" t="s">
        <v>31</v>
      </c>
      <c r="AX690" s="66" t="s">
        <v>31</v>
      </c>
      <c r="AY690" s="12" t="s">
        <v>31</v>
      </c>
      <c r="AZ690" s="66" t="s">
        <v>31</v>
      </c>
      <c r="BA690" s="66" t="s">
        <v>31</v>
      </c>
      <c r="BB690" s="189" t="e">
        <f t="shared" ca="1" si="248"/>
        <v>#N/A</v>
      </c>
      <c r="BC690" s="189">
        <f t="shared" si="249"/>
        <v>100000</v>
      </c>
      <c r="BD690" s="189" t="e">
        <f t="shared" ca="1" si="256"/>
        <v>#N/A</v>
      </c>
      <c r="BE690" s="190" t="str">
        <f t="shared" ca="1" si="250"/>
        <v>AT</v>
      </c>
      <c r="BF690" s="189">
        <f t="shared" si="251"/>
        <v>170</v>
      </c>
      <c r="BG690" s="191" t="str">
        <f t="shared" ca="1" si="252"/>
        <v>None</v>
      </c>
      <c r="BH690" s="189">
        <f t="shared" si="253"/>
        <v>3</v>
      </c>
      <c r="BI690" s="190" t="str">
        <f t="shared" si="242"/>
        <v>CHECK</v>
      </c>
      <c r="BJ690" s="189" t="str">
        <f t="shared" si="243"/>
        <v>CHECK</v>
      </c>
      <c r="BK690" s="191" t="str">
        <f t="shared" si="244"/>
        <v>CHECK</v>
      </c>
      <c r="BL690" t="str">
        <f t="shared" si="235"/>
        <v>CHECK</v>
      </c>
      <c r="BM690" t="str">
        <f t="shared" si="254"/>
        <v>CHECK</v>
      </c>
      <c r="BN690" t="str">
        <f t="shared" si="255"/>
        <v>CHECK</v>
      </c>
      <c r="BP690">
        <f t="shared" si="239"/>
        <v>-100000</v>
      </c>
      <c r="BQ690" t="str">
        <f t="shared" si="245"/>
        <v>bilateral</v>
      </c>
      <c r="BR690">
        <v>190</v>
      </c>
      <c r="BU690" t="str">
        <f t="shared" si="246"/>
        <v>NO</v>
      </c>
    </row>
    <row r="691" spans="1:73" ht="15.95" thickBot="1">
      <c r="A691" s="4"/>
      <c r="B691" s="26">
        <v>20540527</v>
      </c>
      <c r="C691" s="56" t="s">
        <v>232</v>
      </c>
      <c r="D691" s="27" t="s">
        <v>48</v>
      </c>
      <c r="E691" s="14"/>
      <c r="F691" s="14">
        <v>7328</v>
      </c>
      <c r="G691" s="15">
        <v>979</v>
      </c>
      <c r="H691" s="20"/>
      <c r="I691" s="14">
        <v>962</v>
      </c>
      <c r="J691" s="14">
        <v>6018</v>
      </c>
      <c r="K691" s="14"/>
      <c r="L691" s="20">
        <v>-3451</v>
      </c>
      <c r="M691" s="14">
        <v>-3451</v>
      </c>
      <c r="N691" s="15">
        <v>-3451</v>
      </c>
      <c r="O691" s="20" t="s">
        <v>40</v>
      </c>
      <c r="P691" s="15" t="s">
        <v>552</v>
      </c>
      <c r="Q691" s="20">
        <f t="shared" si="257"/>
        <v>0</v>
      </c>
      <c r="R691" s="135" t="str">
        <f t="shared" si="240"/>
        <v>NA</v>
      </c>
      <c r="S691" s="135">
        <f t="shared" si="236"/>
        <v>6366</v>
      </c>
      <c r="T691" s="135">
        <f t="shared" si="237"/>
        <v>-5039</v>
      </c>
      <c r="U691" s="248">
        <f t="shared" si="241"/>
        <v>1327</v>
      </c>
      <c r="V691" s="15">
        <f t="shared" si="238"/>
        <v>0</v>
      </c>
      <c r="W691" s="66">
        <f t="shared" si="247"/>
        <v>1</v>
      </c>
      <c r="X691" s="20">
        <v>190</v>
      </c>
      <c r="Y691" s="14" t="s">
        <v>31</v>
      </c>
      <c r="Z691" s="15" t="s">
        <v>31</v>
      </c>
      <c r="AA691" s="14">
        <v>505</v>
      </c>
      <c r="AB691" s="14" t="s">
        <v>31</v>
      </c>
      <c r="AC691" s="15" t="s">
        <v>31</v>
      </c>
      <c r="AD691" s="14" t="s">
        <v>31</v>
      </c>
      <c r="AE691" s="14" t="s">
        <v>31</v>
      </c>
      <c r="AF691" s="15" t="s">
        <v>31</v>
      </c>
      <c r="AG691" s="14" t="s">
        <v>31</v>
      </c>
      <c r="AH691" s="14" t="s">
        <v>31</v>
      </c>
      <c r="AI691" s="15" t="s">
        <v>31</v>
      </c>
      <c r="AJ691" s="20" t="s">
        <v>31</v>
      </c>
      <c r="AK691" s="14" t="s">
        <v>31</v>
      </c>
      <c r="AL691" s="15" t="s">
        <v>31</v>
      </c>
      <c r="AM691" s="14">
        <v>3317</v>
      </c>
      <c r="AN691" s="14" t="s">
        <v>31</v>
      </c>
      <c r="AO691" s="15" t="s">
        <v>270</v>
      </c>
      <c r="AP691" s="15" t="s">
        <v>31</v>
      </c>
      <c r="AQ691" s="15" t="s">
        <v>31</v>
      </c>
      <c r="AR691" s="63" t="s">
        <v>31</v>
      </c>
      <c r="AS691" s="15" t="s">
        <v>31</v>
      </c>
      <c r="AT691" s="63" t="s">
        <v>31</v>
      </c>
      <c r="AU691" s="63" t="s">
        <v>31</v>
      </c>
      <c r="AV691" s="15" t="s">
        <v>31</v>
      </c>
      <c r="AW691" s="15" t="s">
        <v>31</v>
      </c>
      <c r="AX691" s="63" t="s">
        <v>31</v>
      </c>
      <c r="AY691" s="15" t="s">
        <v>31</v>
      </c>
      <c r="AZ691" s="63" t="s">
        <v>31</v>
      </c>
      <c r="BA691" s="63" t="s">
        <v>31</v>
      </c>
      <c r="BB691" s="189" t="e">
        <f t="shared" ca="1" si="248"/>
        <v>#N/A</v>
      </c>
      <c r="BC691" s="189">
        <f t="shared" si="249"/>
        <v>100000</v>
      </c>
      <c r="BD691" s="189" t="e">
        <f t="shared" ca="1" si="256"/>
        <v>#N/A</v>
      </c>
      <c r="BE691" s="190" t="str">
        <f t="shared" ca="1" si="250"/>
        <v>AT</v>
      </c>
      <c r="BF691" s="189">
        <f t="shared" si="251"/>
        <v>190</v>
      </c>
      <c r="BG691" s="191" t="str">
        <f t="shared" ca="1" si="252"/>
        <v>None</v>
      </c>
      <c r="BH691" s="189">
        <f t="shared" si="253"/>
        <v>3</v>
      </c>
      <c r="BI691" s="190" t="str">
        <f t="shared" si="242"/>
        <v>CHECK</v>
      </c>
      <c r="BJ691" s="189" t="str">
        <f t="shared" si="243"/>
        <v>CHECK</v>
      </c>
      <c r="BK691" s="191" t="str">
        <f t="shared" si="244"/>
        <v>CHECK</v>
      </c>
      <c r="BL691" t="str">
        <f t="shared" si="235"/>
        <v>CHECK</v>
      </c>
      <c r="BM691" t="str">
        <f t="shared" si="254"/>
        <v>CHECK</v>
      </c>
      <c r="BN691" t="str">
        <f t="shared" si="255"/>
        <v>CHECK</v>
      </c>
      <c r="BP691">
        <f t="shared" si="239"/>
        <v>-100000</v>
      </c>
      <c r="BQ691" t="str">
        <f t="shared" si="245"/>
        <v>bilateral</v>
      </c>
      <c r="BR691">
        <v>190</v>
      </c>
      <c r="BU691" t="str">
        <f t="shared" si="246"/>
        <v>NO</v>
      </c>
    </row>
    <row r="692" spans="1:73">
      <c r="A692" s="4"/>
      <c r="B692" s="52">
        <v>20540528</v>
      </c>
      <c r="C692" s="53" t="s">
        <v>232</v>
      </c>
      <c r="D692" s="57" t="s">
        <v>29</v>
      </c>
      <c r="E692" s="55">
        <v>6420</v>
      </c>
      <c r="F692" s="55"/>
      <c r="G692" s="46"/>
      <c r="H692" s="45">
        <v>6420</v>
      </c>
      <c r="I692" s="55"/>
      <c r="J692" s="55"/>
      <c r="K692" s="55"/>
      <c r="L692" s="45">
        <v>0</v>
      </c>
      <c r="M692" s="55">
        <v>0</v>
      </c>
      <c r="N692" s="46">
        <v>0</v>
      </c>
      <c r="O692" s="45" t="s">
        <v>33</v>
      </c>
      <c r="P692" s="46" t="s">
        <v>33</v>
      </c>
      <c r="Q692" s="45">
        <f t="shared" si="257"/>
        <v>0</v>
      </c>
      <c r="R692" s="135">
        <f t="shared" si="240"/>
        <v>0</v>
      </c>
      <c r="S692" s="135" t="str">
        <f t="shared" si="236"/>
        <v>NA</v>
      </c>
      <c r="T692" s="135" t="str">
        <f t="shared" si="237"/>
        <v>NA</v>
      </c>
      <c r="U692" s="248" t="str">
        <f t="shared" si="241"/>
        <v>NA</v>
      </c>
      <c r="V692" s="46">
        <f t="shared" si="238"/>
        <v>0</v>
      </c>
      <c r="W692" s="66">
        <f t="shared" si="247"/>
        <v>1</v>
      </c>
      <c r="X692" s="45" t="s">
        <v>31</v>
      </c>
      <c r="Y692" s="55" t="s">
        <v>31</v>
      </c>
      <c r="Z692" s="46" t="s">
        <v>31</v>
      </c>
      <c r="AA692" s="55" t="s">
        <v>31</v>
      </c>
      <c r="AB692" s="55" t="s">
        <v>31</v>
      </c>
      <c r="AC692" s="46" t="s">
        <v>31</v>
      </c>
      <c r="AD692" s="55" t="s">
        <v>31</v>
      </c>
      <c r="AE692" s="55" t="s">
        <v>31</v>
      </c>
      <c r="AF692" s="46" t="s">
        <v>31</v>
      </c>
      <c r="AG692" s="55" t="s">
        <v>31</v>
      </c>
      <c r="AH692" s="55" t="s">
        <v>31</v>
      </c>
      <c r="AI692" s="46" t="s">
        <v>31</v>
      </c>
      <c r="AJ692" s="45" t="s">
        <v>31</v>
      </c>
      <c r="AK692" s="55" t="s">
        <v>31</v>
      </c>
      <c r="AL692" s="46" t="s">
        <v>31</v>
      </c>
      <c r="AM692" s="55" t="s">
        <v>31</v>
      </c>
      <c r="AN692" s="55" t="s">
        <v>31</v>
      </c>
      <c r="AO692" s="46" t="s">
        <v>31</v>
      </c>
      <c r="AP692" s="46" t="s">
        <v>31</v>
      </c>
      <c r="AQ692" s="46" t="s">
        <v>31</v>
      </c>
      <c r="AR692" s="62" t="s">
        <v>31</v>
      </c>
      <c r="AS692" s="46" t="s">
        <v>31</v>
      </c>
      <c r="AT692" s="62" t="s">
        <v>31</v>
      </c>
      <c r="AU692" s="62" t="s">
        <v>31</v>
      </c>
      <c r="AV692" s="46" t="s">
        <v>31</v>
      </c>
      <c r="AW692" s="46" t="s">
        <v>31</v>
      </c>
      <c r="AX692" s="62" t="s">
        <v>31</v>
      </c>
      <c r="AY692" s="46" t="s">
        <v>31</v>
      </c>
      <c r="AZ692" s="62" t="s">
        <v>31</v>
      </c>
      <c r="BA692" s="62" t="s">
        <v>31</v>
      </c>
      <c r="BB692" s="189" t="e">
        <f t="shared" ca="1" si="248"/>
        <v>#N/A</v>
      </c>
      <c r="BC692" s="189">
        <f t="shared" si="249"/>
        <v>100000</v>
      </c>
      <c r="BD692" s="189" t="e">
        <f t="shared" ca="1" si="256"/>
        <v>#N/A</v>
      </c>
      <c r="BE692" s="190" t="e">
        <f t="shared" ca="1" si="250"/>
        <v>#N/A</v>
      </c>
      <c r="BF692" s="189">
        <f t="shared" si="251"/>
        <v>100000</v>
      </c>
      <c r="BG692" s="191" t="e">
        <f t="shared" ca="1" si="252"/>
        <v>#N/A</v>
      </c>
      <c r="BH692" s="189">
        <f t="shared" si="253"/>
        <v>0</v>
      </c>
      <c r="BI692" s="190" t="str">
        <f t="shared" si="242"/>
        <v>Smoothing</v>
      </c>
      <c r="BJ692" s="189" t="str">
        <f t="shared" si="243"/>
        <v/>
      </c>
      <c r="BK692" s="191" t="str">
        <f t="shared" si="244"/>
        <v/>
      </c>
      <c r="BL692" t="str">
        <f t="shared" si="235"/>
        <v>Smoothing</v>
      </c>
      <c r="BM692" t="str">
        <f t="shared" si="254"/>
        <v/>
      </c>
      <c r="BN692" t="str">
        <f t="shared" si="255"/>
        <v/>
      </c>
      <c r="BP692">
        <f t="shared" si="239"/>
        <v>-93580</v>
      </c>
      <c r="BQ692" t="str">
        <f t="shared" si="245"/>
        <v>bilateral</v>
      </c>
      <c r="BR692">
        <v>190</v>
      </c>
      <c r="BU692" t="str">
        <f t="shared" si="246"/>
        <v>NO</v>
      </c>
    </row>
    <row r="693" spans="1:73">
      <c r="A693" s="4"/>
      <c r="B693" s="24">
        <v>20540528</v>
      </c>
      <c r="C693" s="2" t="s">
        <v>232</v>
      </c>
      <c r="D693" s="25" t="s">
        <v>32</v>
      </c>
      <c r="E693" s="135">
        <v>6420</v>
      </c>
      <c r="F693" s="135"/>
      <c r="G693" s="12"/>
      <c r="H693" s="16">
        <v>6420</v>
      </c>
      <c r="I693" s="135"/>
      <c r="J693" s="135"/>
      <c r="K693" s="135"/>
      <c r="L693" s="16">
        <v>0</v>
      </c>
      <c r="M693" s="135">
        <v>0</v>
      </c>
      <c r="N693" s="12">
        <v>0</v>
      </c>
      <c r="O693" s="16" t="s">
        <v>33</v>
      </c>
      <c r="P693" s="12" t="s">
        <v>33</v>
      </c>
      <c r="Q693" s="16">
        <f t="shared" si="257"/>
        <v>0</v>
      </c>
      <c r="R693" s="135">
        <f t="shared" si="240"/>
        <v>0</v>
      </c>
      <c r="S693" s="135" t="str">
        <f t="shared" si="236"/>
        <v>NA</v>
      </c>
      <c r="T693" s="135" t="str">
        <f t="shared" si="237"/>
        <v>NA</v>
      </c>
      <c r="U693" s="248" t="str">
        <f t="shared" si="241"/>
        <v>NA</v>
      </c>
      <c r="V693" s="12">
        <f t="shared" si="238"/>
        <v>0</v>
      </c>
      <c r="W693" s="66">
        <f t="shared" si="247"/>
        <v>1</v>
      </c>
      <c r="X693" s="16" t="s">
        <v>31</v>
      </c>
      <c r="Y693" s="135" t="s">
        <v>31</v>
      </c>
      <c r="Z693" s="12" t="s">
        <v>31</v>
      </c>
      <c r="AA693" s="135" t="s">
        <v>31</v>
      </c>
      <c r="AB693" s="135" t="s">
        <v>31</v>
      </c>
      <c r="AC693" s="12" t="s">
        <v>31</v>
      </c>
      <c r="AD693" s="135" t="s">
        <v>31</v>
      </c>
      <c r="AE693" s="135" t="s">
        <v>31</v>
      </c>
      <c r="AF693" s="12" t="s">
        <v>31</v>
      </c>
      <c r="AG693" s="135" t="s">
        <v>31</v>
      </c>
      <c r="AH693" s="135" t="s">
        <v>31</v>
      </c>
      <c r="AI693" s="12" t="s">
        <v>31</v>
      </c>
      <c r="AJ693" s="16" t="s">
        <v>31</v>
      </c>
      <c r="AK693" s="135" t="s">
        <v>31</v>
      </c>
      <c r="AL693" s="12" t="s">
        <v>31</v>
      </c>
      <c r="AM693" s="135" t="s">
        <v>31</v>
      </c>
      <c r="AN693" s="135" t="s">
        <v>31</v>
      </c>
      <c r="AO693" s="12" t="s">
        <v>31</v>
      </c>
      <c r="AP693" s="12" t="s">
        <v>31</v>
      </c>
      <c r="AQ693" s="12" t="s">
        <v>31</v>
      </c>
      <c r="AR693" s="66" t="s">
        <v>31</v>
      </c>
      <c r="AS693" s="12" t="s">
        <v>31</v>
      </c>
      <c r="AT693" s="66" t="s">
        <v>31</v>
      </c>
      <c r="AU693" s="66" t="s">
        <v>31</v>
      </c>
      <c r="AV693" s="12" t="s">
        <v>31</v>
      </c>
      <c r="AW693" s="12" t="s">
        <v>31</v>
      </c>
      <c r="AX693" s="66" t="s">
        <v>31</v>
      </c>
      <c r="AY693" s="12" t="s">
        <v>31</v>
      </c>
      <c r="AZ693" s="66" t="s">
        <v>31</v>
      </c>
      <c r="BA693" s="66" t="s">
        <v>31</v>
      </c>
      <c r="BB693" s="189" t="e">
        <f t="shared" ca="1" si="248"/>
        <v>#N/A</v>
      </c>
      <c r="BC693" s="189">
        <f t="shared" si="249"/>
        <v>100000</v>
      </c>
      <c r="BD693" s="189" t="e">
        <f t="shared" ca="1" si="256"/>
        <v>#N/A</v>
      </c>
      <c r="BE693" s="190" t="e">
        <f t="shared" ca="1" si="250"/>
        <v>#N/A</v>
      </c>
      <c r="BF693" s="189">
        <f t="shared" si="251"/>
        <v>100000</v>
      </c>
      <c r="BG693" s="191" t="e">
        <f t="shared" ca="1" si="252"/>
        <v>#N/A</v>
      </c>
      <c r="BH693" s="189">
        <f t="shared" si="253"/>
        <v>0</v>
      </c>
      <c r="BI693" s="190" t="str">
        <f t="shared" si="242"/>
        <v>Smoothing</v>
      </c>
      <c r="BJ693" s="189" t="str">
        <f t="shared" si="243"/>
        <v/>
      </c>
      <c r="BK693" s="191" t="str">
        <f t="shared" si="244"/>
        <v/>
      </c>
      <c r="BL693" t="str">
        <f t="shared" si="235"/>
        <v>Smoothing</v>
      </c>
      <c r="BM693" t="str">
        <f t="shared" si="254"/>
        <v/>
      </c>
      <c r="BN693" t="str">
        <f t="shared" si="255"/>
        <v/>
      </c>
      <c r="BP693">
        <f t="shared" si="239"/>
        <v>-93580</v>
      </c>
      <c r="BQ693" t="str">
        <f t="shared" si="245"/>
        <v>bilateral</v>
      </c>
      <c r="BR693">
        <v>190</v>
      </c>
      <c r="BU693" t="str">
        <f t="shared" si="246"/>
        <v>NO</v>
      </c>
    </row>
    <row r="694" spans="1:73">
      <c r="A694" s="4"/>
      <c r="B694" s="24">
        <v>20540528</v>
      </c>
      <c r="C694" s="2" t="s">
        <v>232</v>
      </c>
      <c r="D694" s="25" t="s">
        <v>34</v>
      </c>
      <c r="E694" s="135">
        <v>6420</v>
      </c>
      <c r="F694" s="135"/>
      <c r="G694" s="12"/>
      <c r="H694" s="16">
        <v>6420</v>
      </c>
      <c r="I694" s="135"/>
      <c r="J694" s="135"/>
      <c r="K694" s="135"/>
      <c r="L694" s="16">
        <v>0</v>
      </c>
      <c r="M694" s="135">
        <v>0</v>
      </c>
      <c r="N694" s="12">
        <v>0</v>
      </c>
      <c r="O694" s="16" t="s">
        <v>33</v>
      </c>
      <c r="P694" s="12" t="s">
        <v>33</v>
      </c>
      <c r="Q694" s="16">
        <f t="shared" si="257"/>
        <v>0</v>
      </c>
      <c r="R694" s="135">
        <f t="shared" si="240"/>
        <v>0</v>
      </c>
      <c r="S694" s="135" t="str">
        <f t="shared" si="236"/>
        <v>NA</v>
      </c>
      <c r="T694" s="135" t="str">
        <f t="shared" si="237"/>
        <v>NA</v>
      </c>
      <c r="U694" s="248" t="str">
        <f t="shared" si="241"/>
        <v>NA</v>
      </c>
      <c r="V694" s="12">
        <f t="shared" si="238"/>
        <v>0</v>
      </c>
      <c r="W694" s="66">
        <f t="shared" si="247"/>
        <v>1</v>
      </c>
      <c r="X694" s="16" t="s">
        <v>31</v>
      </c>
      <c r="Y694" s="135" t="s">
        <v>31</v>
      </c>
      <c r="Z694" s="12" t="s">
        <v>31</v>
      </c>
      <c r="AA694" s="135" t="s">
        <v>31</v>
      </c>
      <c r="AB694" s="135" t="s">
        <v>31</v>
      </c>
      <c r="AC694" s="12" t="s">
        <v>31</v>
      </c>
      <c r="AD694" s="135" t="s">
        <v>31</v>
      </c>
      <c r="AE694" s="135" t="s">
        <v>31</v>
      </c>
      <c r="AF694" s="12" t="s">
        <v>31</v>
      </c>
      <c r="AG694" s="135" t="s">
        <v>31</v>
      </c>
      <c r="AH694" s="135" t="s">
        <v>31</v>
      </c>
      <c r="AI694" s="12" t="s">
        <v>31</v>
      </c>
      <c r="AJ694" s="16" t="s">
        <v>31</v>
      </c>
      <c r="AK694" s="135" t="s">
        <v>31</v>
      </c>
      <c r="AL694" s="12" t="s">
        <v>31</v>
      </c>
      <c r="AM694" s="135" t="s">
        <v>31</v>
      </c>
      <c r="AN694" s="135" t="s">
        <v>31</v>
      </c>
      <c r="AO694" s="12" t="s">
        <v>31</v>
      </c>
      <c r="AP694" s="12" t="s">
        <v>31</v>
      </c>
      <c r="AQ694" s="12" t="s">
        <v>31</v>
      </c>
      <c r="AR694" s="66" t="s">
        <v>31</v>
      </c>
      <c r="AS694" s="12" t="s">
        <v>31</v>
      </c>
      <c r="AT694" s="66" t="s">
        <v>31</v>
      </c>
      <c r="AU694" s="66" t="s">
        <v>31</v>
      </c>
      <c r="AV694" s="12" t="s">
        <v>31</v>
      </c>
      <c r="AW694" s="12" t="s">
        <v>31</v>
      </c>
      <c r="AX694" s="66" t="s">
        <v>31</v>
      </c>
      <c r="AY694" s="12" t="s">
        <v>31</v>
      </c>
      <c r="AZ694" s="66" t="s">
        <v>31</v>
      </c>
      <c r="BA694" s="66" t="s">
        <v>31</v>
      </c>
      <c r="BB694" s="189" t="e">
        <f t="shared" ca="1" si="248"/>
        <v>#N/A</v>
      </c>
      <c r="BC694" s="189">
        <f t="shared" si="249"/>
        <v>100000</v>
      </c>
      <c r="BD694" s="189" t="e">
        <f t="shared" ca="1" si="256"/>
        <v>#N/A</v>
      </c>
      <c r="BE694" s="190" t="e">
        <f t="shared" ca="1" si="250"/>
        <v>#N/A</v>
      </c>
      <c r="BF694" s="189">
        <f t="shared" si="251"/>
        <v>100000</v>
      </c>
      <c r="BG694" s="191" t="e">
        <f t="shared" ca="1" si="252"/>
        <v>#N/A</v>
      </c>
      <c r="BH694" s="189">
        <f t="shared" si="253"/>
        <v>0</v>
      </c>
      <c r="BI694" s="190" t="str">
        <f t="shared" si="242"/>
        <v>Smoothing</v>
      </c>
      <c r="BJ694" s="189" t="str">
        <f t="shared" si="243"/>
        <v/>
      </c>
      <c r="BK694" s="191" t="str">
        <f t="shared" si="244"/>
        <v/>
      </c>
      <c r="BL694" t="str">
        <f t="shared" si="235"/>
        <v>Smoothing</v>
      </c>
      <c r="BM694" t="str">
        <f t="shared" si="254"/>
        <v/>
      </c>
      <c r="BN694" t="str">
        <f t="shared" si="255"/>
        <v/>
      </c>
      <c r="BP694">
        <f t="shared" si="239"/>
        <v>-93580</v>
      </c>
      <c r="BQ694" t="str">
        <f t="shared" si="245"/>
        <v>bilateral</v>
      </c>
      <c r="BR694">
        <v>190</v>
      </c>
      <c r="BU694" t="str">
        <f t="shared" si="246"/>
        <v>NO</v>
      </c>
    </row>
    <row r="695" spans="1:73">
      <c r="A695" s="4"/>
      <c r="B695" s="24">
        <v>20540528</v>
      </c>
      <c r="C695" s="2" t="s">
        <v>232</v>
      </c>
      <c r="D695" s="25" t="s">
        <v>35</v>
      </c>
      <c r="E695" s="135">
        <v>7023</v>
      </c>
      <c r="F695" s="135"/>
      <c r="G695" s="12"/>
      <c r="H695" s="16">
        <v>7023</v>
      </c>
      <c r="I695" s="135"/>
      <c r="J695" s="135"/>
      <c r="K695" s="135"/>
      <c r="L695" s="16">
        <v>0</v>
      </c>
      <c r="M695" s="135">
        <v>0</v>
      </c>
      <c r="N695" s="12">
        <v>0</v>
      </c>
      <c r="O695" s="16" t="s">
        <v>40</v>
      </c>
      <c r="P695" s="12" t="s">
        <v>40</v>
      </c>
      <c r="Q695" s="16">
        <f t="shared" si="257"/>
        <v>0</v>
      </c>
      <c r="R695" s="135">
        <f t="shared" si="240"/>
        <v>0</v>
      </c>
      <c r="S695" s="135" t="str">
        <f t="shared" si="236"/>
        <v>NA</v>
      </c>
      <c r="T695" s="135" t="str">
        <f t="shared" si="237"/>
        <v>NA</v>
      </c>
      <c r="U695" s="248" t="str">
        <f t="shared" si="241"/>
        <v>NA</v>
      </c>
      <c r="V695" s="12">
        <f t="shared" si="238"/>
        <v>0</v>
      </c>
      <c r="W695" s="66">
        <f t="shared" si="247"/>
        <v>1</v>
      </c>
      <c r="X695" s="16" t="s">
        <v>31</v>
      </c>
      <c r="Y695" s="135" t="s">
        <v>31</v>
      </c>
      <c r="Z695" s="12" t="s">
        <v>31</v>
      </c>
      <c r="AA695" s="135" t="s">
        <v>31</v>
      </c>
      <c r="AB695" s="135" t="s">
        <v>31</v>
      </c>
      <c r="AC695" s="12" t="s">
        <v>31</v>
      </c>
      <c r="AD695" s="135" t="s">
        <v>31</v>
      </c>
      <c r="AE695" s="135" t="s">
        <v>31</v>
      </c>
      <c r="AF695" s="12" t="s">
        <v>31</v>
      </c>
      <c r="AG695" s="135" t="s">
        <v>31</v>
      </c>
      <c r="AH695" s="135" t="s">
        <v>31</v>
      </c>
      <c r="AI695" s="12" t="s">
        <v>31</v>
      </c>
      <c r="AJ695" s="16" t="s">
        <v>31</v>
      </c>
      <c r="AK695" s="135" t="s">
        <v>31</v>
      </c>
      <c r="AL695" s="12" t="s">
        <v>31</v>
      </c>
      <c r="AM695" s="135" t="s">
        <v>31</v>
      </c>
      <c r="AN695" s="135" t="s">
        <v>31</v>
      </c>
      <c r="AO695" s="12" t="s">
        <v>31</v>
      </c>
      <c r="AP695" s="12" t="s">
        <v>31</v>
      </c>
      <c r="AQ695" s="12" t="s">
        <v>31</v>
      </c>
      <c r="AR695" s="66" t="s">
        <v>31</v>
      </c>
      <c r="AS695" s="12" t="s">
        <v>31</v>
      </c>
      <c r="AT695" s="66" t="s">
        <v>31</v>
      </c>
      <c r="AU695" s="66" t="s">
        <v>31</v>
      </c>
      <c r="AV695" s="12" t="s">
        <v>31</v>
      </c>
      <c r="AW695" s="12" t="s">
        <v>31</v>
      </c>
      <c r="AX695" s="66" t="s">
        <v>31</v>
      </c>
      <c r="AY695" s="12" t="s">
        <v>31</v>
      </c>
      <c r="AZ695" s="66" t="s">
        <v>31</v>
      </c>
      <c r="BA695" s="66" t="s">
        <v>31</v>
      </c>
      <c r="BB695" s="189" t="e">
        <f t="shared" ca="1" si="248"/>
        <v>#N/A</v>
      </c>
      <c r="BC695" s="189">
        <f t="shared" si="249"/>
        <v>100000</v>
      </c>
      <c r="BD695" s="189" t="e">
        <f t="shared" ca="1" si="256"/>
        <v>#N/A</v>
      </c>
      <c r="BE695" s="190" t="e">
        <f t="shared" ca="1" si="250"/>
        <v>#N/A</v>
      </c>
      <c r="BF695" s="189">
        <f t="shared" si="251"/>
        <v>100000</v>
      </c>
      <c r="BG695" s="191" t="e">
        <f t="shared" ca="1" si="252"/>
        <v>#N/A</v>
      </c>
      <c r="BH695" s="189">
        <f t="shared" si="253"/>
        <v>0</v>
      </c>
      <c r="BI695" s="190" t="str">
        <f t="shared" si="242"/>
        <v>Smoothing</v>
      </c>
      <c r="BJ695" s="189" t="str">
        <f t="shared" si="243"/>
        <v/>
      </c>
      <c r="BK695" s="191" t="str">
        <f t="shared" si="244"/>
        <v/>
      </c>
      <c r="BL695" t="str">
        <f t="shared" si="235"/>
        <v>Smoothing</v>
      </c>
      <c r="BM695" t="str">
        <f t="shared" si="254"/>
        <v/>
      </c>
      <c r="BN695" t="str">
        <f t="shared" si="255"/>
        <v/>
      </c>
      <c r="BP695">
        <f t="shared" si="239"/>
        <v>-92977</v>
      </c>
      <c r="BQ695" t="str">
        <f t="shared" si="245"/>
        <v>bilateral</v>
      </c>
      <c r="BR695">
        <v>190</v>
      </c>
      <c r="BU695" t="str">
        <f t="shared" si="246"/>
        <v>NO</v>
      </c>
    </row>
    <row r="696" spans="1:73">
      <c r="A696" s="4"/>
      <c r="B696" s="24">
        <v>20540528</v>
      </c>
      <c r="C696" s="2" t="s">
        <v>232</v>
      </c>
      <c r="D696" s="25" t="s">
        <v>37</v>
      </c>
      <c r="E696" s="135">
        <v>7023</v>
      </c>
      <c r="F696" s="135"/>
      <c r="G696" s="12"/>
      <c r="H696" s="16">
        <v>7023</v>
      </c>
      <c r="I696" s="135"/>
      <c r="J696" s="135"/>
      <c r="K696" s="135"/>
      <c r="L696" s="16">
        <v>0</v>
      </c>
      <c r="M696" s="135">
        <v>0</v>
      </c>
      <c r="N696" s="12">
        <v>0</v>
      </c>
      <c r="O696" s="16" t="s">
        <v>40</v>
      </c>
      <c r="P696" s="12" t="s">
        <v>40</v>
      </c>
      <c r="Q696" s="16">
        <f t="shared" si="257"/>
        <v>0</v>
      </c>
      <c r="R696" s="135">
        <f t="shared" si="240"/>
        <v>0</v>
      </c>
      <c r="S696" s="135" t="str">
        <f t="shared" si="236"/>
        <v>NA</v>
      </c>
      <c r="T696" s="135" t="str">
        <f t="shared" si="237"/>
        <v>NA</v>
      </c>
      <c r="U696" s="248" t="str">
        <f t="shared" si="241"/>
        <v>NA</v>
      </c>
      <c r="V696" s="12">
        <f t="shared" si="238"/>
        <v>0</v>
      </c>
      <c r="W696" s="66">
        <f t="shared" si="247"/>
        <v>1</v>
      </c>
      <c r="X696" s="16" t="s">
        <v>31</v>
      </c>
      <c r="Y696" s="135" t="s">
        <v>31</v>
      </c>
      <c r="Z696" s="12" t="s">
        <v>31</v>
      </c>
      <c r="AA696" s="135" t="s">
        <v>31</v>
      </c>
      <c r="AB696" s="135" t="s">
        <v>31</v>
      </c>
      <c r="AC696" s="12" t="s">
        <v>31</v>
      </c>
      <c r="AD696" s="135" t="s">
        <v>31</v>
      </c>
      <c r="AE696" s="135" t="s">
        <v>31</v>
      </c>
      <c r="AF696" s="12" t="s">
        <v>31</v>
      </c>
      <c r="AG696" s="135" t="s">
        <v>31</v>
      </c>
      <c r="AH696" s="135" t="s">
        <v>31</v>
      </c>
      <c r="AI696" s="12" t="s">
        <v>31</v>
      </c>
      <c r="AJ696" s="16" t="s">
        <v>31</v>
      </c>
      <c r="AK696" s="135" t="s">
        <v>31</v>
      </c>
      <c r="AL696" s="12" t="s">
        <v>31</v>
      </c>
      <c r="AM696" s="135" t="s">
        <v>31</v>
      </c>
      <c r="AN696" s="135" t="s">
        <v>31</v>
      </c>
      <c r="AO696" s="12" t="s">
        <v>31</v>
      </c>
      <c r="AP696" s="12" t="s">
        <v>31</v>
      </c>
      <c r="AQ696" s="12" t="s">
        <v>31</v>
      </c>
      <c r="AR696" s="66" t="s">
        <v>31</v>
      </c>
      <c r="AS696" s="12" t="s">
        <v>31</v>
      </c>
      <c r="AT696" s="66" t="s">
        <v>31</v>
      </c>
      <c r="AU696" s="66" t="s">
        <v>31</v>
      </c>
      <c r="AV696" s="12" t="s">
        <v>31</v>
      </c>
      <c r="AW696" s="12" t="s">
        <v>31</v>
      </c>
      <c r="AX696" s="66" t="s">
        <v>31</v>
      </c>
      <c r="AY696" s="12" t="s">
        <v>31</v>
      </c>
      <c r="AZ696" s="66" t="s">
        <v>31</v>
      </c>
      <c r="BA696" s="66" t="s">
        <v>31</v>
      </c>
      <c r="BB696" s="189" t="e">
        <f t="shared" ca="1" si="248"/>
        <v>#N/A</v>
      </c>
      <c r="BC696" s="189">
        <f t="shared" si="249"/>
        <v>100000</v>
      </c>
      <c r="BD696" s="189" t="e">
        <f t="shared" ca="1" si="256"/>
        <v>#N/A</v>
      </c>
      <c r="BE696" s="190" t="e">
        <f t="shared" ca="1" si="250"/>
        <v>#N/A</v>
      </c>
      <c r="BF696" s="189">
        <f t="shared" si="251"/>
        <v>100000</v>
      </c>
      <c r="BG696" s="191" t="e">
        <f t="shared" ca="1" si="252"/>
        <v>#N/A</v>
      </c>
      <c r="BH696" s="189">
        <f t="shared" si="253"/>
        <v>0</v>
      </c>
      <c r="BI696" s="190" t="str">
        <f t="shared" si="242"/>
        <v>Smoothing</v>
      </c>
      <c r="BJ696" s="189" t="str">
        <f t="shared" si="243"/>
        <v/>
      </c>
      <c r="BK696" s="191" t="str">
        <f t="shared" si="244"/>
        <v/>
      </c>
      <c r="BL696" t="str">
        <f t="shared" si="235"/>
        <v>Smoothing</v>
      </c>
      <c r="BM696" t="str">
        <f t="shared" si="254"/>
        <v/>
      </c>
      <c r="BN696" t="str">
        <f t="shared" si="255"/>
        <v/>
      </c>
      <c r="BP696">
        <f t="shared" si="239"/>
        <v>-92977</v>
      </c>
      <c r="BQ696" t="str">
        <f t="shared" si="245"/>
        <v>bilateral</v>
      </c>
      <c r="BR696">
        <v>190</v>
      </c>
      <c r="BU696" t="str">
        <f t="shared" si="246"/>
        <v>NO</v>
      </c>
    </row>
    <row r="697" spans="1:73">
      <c r="A697" s="4"/>
      <c r="B697" s="24">
        <v>20540528</v>
      </c>
      <c r="C697" s="2" t="s">
        <v>232</v>
      </c>
      <c r="D697" s="25" t="s">
        <v>38</v>
      </c>
      <c r="E697" s="135">
        <v>7023</v>
      </c>
      <c r="F697" s="135"/>
      <c r="G697" s="12"/>
      <c r="H697" s="16">
        <v>6654</v>
      </c>
      <c r="I697" s="135"/>
      <c r="J697" s="135"/>
      <c r="K697" s="135"/>
      <c r="L697" s="16">
        <v>0</v>
      </c>
      <c r="M697" s="135">
        <v>0</v>
      </c>
      <c r="N697" s="12">
        <v>0</v>
      </c>
      <c r="O697" s="16" t="s">
        <v>40</v>
      </c>
      <c r="P697" s="12" t="s">
        <v>110</v>
      </c>
      <c r="Q697" s="16">
        <f t="shared" si="257"/>
        <v>0</v>
      </c>
      <c r="R697" s="135">
        <f t="shared" si="240"/>
        <v>369</v>
      </c>
      <c r="S697" s="135" t="str">
        <f t="shared" si="236"/>
        <v>NA</v>
      </c>
      <c r="T697" s="135" t="str">
        <f t="shared" si="237"/>
        <v>NA</v>
      </c>
      <c r="U697" s="248" t="str">
        <f t="shared" si="241"/>
        <v>NA</v>
      </c>
      <c r="V697" s="12">
        <f t="shared" si="238"/>
        <v>0</v>
      </c>
      <c r="W697" s="66">
        <f t="shared" si="247"/>
        <v>1</v>
      </c>
      <c r="X697" s="16" t="s">
        <v>31</v>
      </c>
      <c r="Y697" s="135" t="s">
        <v>31</v>
      </c>
      <c r="Z697" s="12" t="s">
        <v>31</v>
      </c>
      <c r="AA697" s="135" t="s">
        <v>31</v>
      </c>
      <c r="AB697" s="135" t="s">
        <v>31</v>
      </c>
      <c r="AC697" s="12" t="s">
        <v>31</v>
      </c>
      <c r="AD697" s="135" t="s">
        <v>31</v>
      </c>
      <c r="AE697" s="135" t="s">
        <v>31</v>
      </c>
      <c r="AF697" s="12" t="s">
        <v>31</v>
      </c>
      <c r="AG697" s="135" t="s">
        <v>31</v>
      </c>
      <c r="AH697" s="135" t="s">
        <v>31</v>
      </c>
      <c r="AI697" s="12" t="s">
        <v>31</v>
      </c>
      <c r="AJ697" s="16" t="s">
        <v>31</v>
      </c>
      <c r="AK697" s="135" t="s">
        <v>31</v>
      </c>
      <c r="AL697" s="12" t="s">
        <v>31</v>
      </c>
      <c r="AM697" s="135" t="s">
        <v>31</v>
      </c>
      <c r="AN697" s="135" t="s">
        <v>31</v>
      </c>
      <c r="AO697" s="12" t="s">
        <v>31</v>
      </c>
      <c r="AP697" s="12" t="s">
        <v>31</v>
      </c>
      <c r="AQ697" s="12" t="s">
        <v>31</v>
      </c>
      <c r="AR697" s="66" t="s">
        <v>31</v>
      </c>
      <c r="AS697" s="12" t="s">
        <v>31</v>
      </c>
      <c r="AT697" s="66" t="s">
        <v>31</v>
      </c>
      <c r="AU697" s="66" t="s">
        <v>31</v>
      </c>
      <c r="AV697" s="12" t="s">
        <v>31</v>
      </c>
      <c r="AW697" s="12" t="s">
        <v>31</v>
      </c>
      <c r="AX697" s="66" t="s">
        <v>31</v>
      </c>
      <c r="AY697" s="12" t="s">
        <v>31</v>
      </c>
      <c r="AZ697" s="66" t="s">
        <v>31</v>
      </c>
      <c r="BA697" s="66" t="s">
        <v>31</v>
      </c>
      <c r="BB697" s="189" t="e">
        <f t="shared" ca="1" si="248"/>
        <v>#N/A</v>
      </c>
      <c r="BC697" s="189">
        <f t="shared" si="249"/>
        <v>100000</v>
      </c>
      <c r="BD697" s="189" t="e">
        <f t="shared" ca="1" si="256"/>
        <v>#N/A</v>
      </c>
      <c r="BE697" s="190" t="e">
        <f t="shared" ca="1" si="250"/>
        <v>#N/A</v>
      </c>
      <c r="BF697" s="189">
        <f t="shared" si="251"/>
        <v>100000</v>
      </c>
      <c r="BG697" s="191" t="e">
        <f t="shared" ca="1" si="252"/>
        <v>#N/A</v>
      </c>
      <c r="BH697" s="189">
        <f t="shared" si="253"/>
        <v>0</v>
      </c>
      <c r="BI697" s="190" t="str">
        <f t="shared" si="242"/>
        <v>Smoothing</v>
      </c>
      <c r="BJ697" s="189" t="str">
        <f t="shared" si="243"/>
        <v/>
      </c>
      <c r="BK697" s="191" t="str">
        <f t="shared" si="244"/>
        <v/>
      </c>
      <c r="BL697" t="str">
        <f t="shared" si="235"/>
        <v>Smoothing</v>
      </c>
      <c r="BM697" t="str">
        <f t="shared" si="254"/>
        <v/>
      </c>
      <c r="BN697" t="str">
        <f t="shared" si="255"/>
        <v/>
      </c>
      <c r="BP697">
        <f t="shared" si="239"/>
        <v>-93346</v>
      </c>
      <c r="BQ697" t="str">
        <f t="shared" si="245"/>
        <v>bilateral</v>
      </c>
      <c r="BR697">
        <v>190</v>
      </c>
      <c r="BU697" t="str">
        <f t="shared" si="246"/>
        <v>NO</v>
      </c>
    </row>
    <row r="698" spans="1:73">
      <c r="A698" s="4"/>
      <c r="B698" s="24">
        <v>20540528</v>
      </c>
      <c r="C698" s="2" t="s">
        <v>232</v>
      </c>
      <c r="D698" s="25" t="s">
        <v>39</v>
      </c>
      <c r="E698" s="135"/>
      <c r="F698" s="135">
        <v>4721</v>
      </c>
      <c r="G698" s="12">
        <v>288</v>
      </c>
      <c r="H698" s="16"/>
      <c r="I698" s="135">
        <v>371</v>
      </c>
      <c r="J698" s="135">
        <v>5455</v>
      </c>
      <c r="K698" s="135"/>
      <c r="L698" s="16">
        <v>0</v>
      </c>
      <c r="M698" s="135">
        <v>0</v>
      </c>
      <c r="N698" s="12">
        <v>0</v>
      </c>
      <c r="O698" s="16" t="s">
        <v>30</v>
      </c>
      <c r="P698" s="12" t="s">
        <v>30</v>
      </c>
      <c r="Q698" s="16">
        <f t="shared" si="257"/>
        <v>0</v>
      </c>
      <c r="R698" s="135" t="str">
        <f t="shared" si="240"/>
        <v>NA</v>
      </c>
      <c r="S698" s="135">
        <f t="shared" si="236"/>
        <v>4350</v>
      </c>
      <c r="T698" s="135">
        <f t="shared" si="237"/>
        <v>-5167</v>
      </c>
      <c r="U698" s="248">
        <f t="shared" si="241"/>
        <v>-817</v>
      </c>
      <c r="V698" s="12">
        <f t="shared" si="238"/>
        <v>0</v>
      </c>
      <c r="W698" s="66">
        <f t="shared" si="247"/>
        <v>1</v>
      </c>
      <c r="X698" s="16" t="s">
        <v>31</v>
      </c>
      <c r="Y698" s="135" t="s">
        <v>31</v>
      </c>
      <c r="Z698" s="12" t="s">
        <v>31</v>
      </c>
      <c r="AA698" s="135" t="s">
        <v>31</v>
      </c>
      <c r="AB698" s="135" t="s">
        <v>31</v>
      </c>
      <c r="AC698" s="12" t="s">
        <v>31</v>
      </c>
      <c r="AD698" s="135" t="s">
        <v>31</v>
      </c>
      <c r="AE698" s="135" t="s">
        <v>31</v>
      </c>
      <c r="AF698" s="12" t="s">
        <v>31</v>
      </c>
      <c r="AG698" s="135" t="s">
        <v>31</v>
      </c>
      <c r="AH698" s="135" t="s">
        <v>31</v>
      </c>
      <c r="AI698" s="12" t="s">
        <v>31</v>
      </c>
      <c r="AJ698" s="16" t="s">
        <v>31</v>
      </c>
      <c r="AK698" s="135" t="s">
        <v>31</v>
      </c>
      <c r="AL698" s="12" t="s">
        <v>31</v>
      </c>
      <c r="AM698" s="135">
        <v>3544</v>
      </c>
      <c r="AN698" s="135" t="s">
        <v>31</v>
      </c>
      <c r="AO698" s="12" t="s">
        <v>270</v>
      </c>
      <c r="AP698" s="12" t="s">
        <v>31</v>
      </c>
      <c r="AQ698" s="12" t="s">
        <v>31</v>
      </c>
      <c r="AR698" s="66" t="s">
        <v>31</v>
      </c>
      <c r="AS698" s="12" t="s">
        <v>31</v>
      </c>
      <c r="AT698" s="66" t="s">
        <v>31</v>
      </c>
      <c r="AU698" s="66" t="s">
        <v>31</v>
      </c>
      <c r="AV698" s="12" t="s">
        <v>31</v>
      </c>
      <c r="AW698" s="12" t="s">
        <v>31</v>
      </c>
      <c r="AX698" s="66" t="s">
        <v>31</v>
      </c>
      <c r="AY698" s="12" t="s">
        <v>31</v>
      </c>
      <c r="AZ698" s="66" t="s">
        <v>31</v>
      </c>
      <c r="BA698" s="66" t="s">
        <v>31</v>
      </c>
      <c r="BB698" s="189" t="e">
        <f t="shared" ca="1" si="248"/>
        <v>#N/A</v>
      </c>
      <c r="BC698" s="189">
        <f t="shared" si="249"/>
        <v>100000</v>
      </c>
      <c r="BD698" s="189" t="e">
        <f t="shared" ca="1" si="256"/>
        <v>#N/A</v>
      </c>
      <c r="BE698" s="190" t="str">
        <f t="shared" ca="1" si="250"/>
        <v>FR</v>
      </c>
      <c r="BF698" s="189">
        <f t="shared" si="251"/>
        <v>3544</v>
      </c>
      <c r="BG698" s="191" t="str">
        <f t="shared" ca="1" si="252"/>
        <v>Process failed: missing input</v>
      </c>
      <c r="BH698" s="189">
        <f t="shared" si="253"/>
        <v>1</v>
      </c>
      <c r="BI698" s="190" t="str">
        <f t="shared" ca="1" si="242"/>
        <v>FR</v>
      </c>
      <c r="BJ698" s="189">
        <f t="shared" si="243"/>
        <v>3544</v>
      </c>
      <c r="BK698" s="191" t="str">
        <f t="shared" ca="1" si="244"/>
        <v>Bilateral - Process failed: missing input</v>
      </c>
      <c r="BL698" t="str">
        <f t="shared" ca="1" si="235"/>
        <v>FR</v>
      </c>
      <c r="BM698">
        <f t="shared" si="254"/>
        <v>3544</v>
      </c>
      <c r="BN698" t="str">
        <f t="shared" ca="1" si="255"/>
        <v>Bilateral - Process failed: missing input</v>
      </c>
      <c r="BP698">
        <f t="shared" si="239"/>
        <v>-100000</v>
      </c>
      <c r="BQ698" t="str">
        <f t="shared" si="245"/>
        <v>bilateral</v>
      </c>
      <c r="BR698">
        <v>190</v>
      </c>
      <c r="BU698" t="str">
        <f t="shared" si="246"/>
        <v>NO</v>
      </c>
    </row>
    <row r="699" spans="1:73">
      <c r="A699" s="4"/>
      <c r="B699" s="24">
        <v>20540528</v>
      </c>
      <c r="C699" s="2" t="s">
        <v>232</v>
      </c>
      <c r="D699" s="25" t="s">
        <v>43</v>
      </c>
      <c r="E699" s="135"/>
      <c r="F699" s="135">
        <v>4721</v>
      </c>
      <c r="G699" s="12">
        <v>97</v>
      </c>
      <c r="H699" s="16"/>
      <c r="I699" s="135">
        <v>97</v>
      </c>
      <c r="J699" s="135">
        <v>5455</v>
      </c>
      <c r="K699" s="135"/>
      <c r="L699" s="16">
        <v>0</v>
      </c>
      <c r="M699" s="135">
        <v>0</v>
      </c>
      <c r="N699" s="12">
        <v>0</v>
      </c>
      <c r="O699" s="16" t="s">
        <v>30</v>
      </c>
      <c r="P699" s="12" t="s">
        <v>30</v>
      </c>
      <c r="Q699" s="16">
        <f t="shared" si="257"/>
        <v>0</v>
      </c>
      <c r="R699" s="135" t="str">
        <f t="shared" si="240"/>
        <v>NA</v>
      </c>
      <c r="S699" s="135">
        <f t="shared" si="236"/>
        <v>4624</v>
      </c>
      <c r="T699" s="135">
        <f t="shared" si="237"/>
        <v>-5358</v>
      </c>
      <c r="U699" s="248">
        <f t="shared" si="241"/>
        <v>-734</v>
      </c>
      <c r="V699" s="12">
        <f t="shared" si="238"/>
        <v>0</v>
      </c>
      <c r="W699" s="66">
        <f t="shared" si="247"/>
        <v>1</v>
      </c>
      <c r="X699" s="16" t="s">
        <v>31</v>
      </c>
      <c r="Y699" s="135" t="s">
        <v>31</v>
      </c>
      <c r="Z699" s="12" t="s">
        <v>31</v>
      </c>
      <c r="AA699" s="135" t="s">
        <v>31</v>
      </c>
      <c r="AB699" s="135" t="s">
        <v>31</v>
      </c>
      <c r="AC699" s="12" t="s">
        <v>31</v>
      </c>
      <c r="AD699" s="135" t="s">
        <v>31</v>
      </c>
      <c r="AE699" s="135" t="s">
        <v>31</v>
      </c>
      <c r="AF699" s="12" t="s">
        <v>31</v>
      </c>
      <c r="AG699" s="135" t="s">
        <v>31</v>
      </c>
      <c r="AH699" s="135" t="s">
        <v>31</v>
      </c>
      <c r="AI699" s="12" t="s">
        <v>31</v>
      </c>
      <c r="AJ699" s="16" t="s">
        <v>31</v>
      </c>
      <c r="AK699" s="135" t="s">
        <v>31</v>
      </c>
      <c r="AL699" s="12" t="s">
        <v>31</v>
      </c>
      <c r="AM699" s="135">
        <v>3544</v>
      </c>
      <c r="AN699" s="135" t="s">
        <v>31</v>
      </c>
      <c r="AO699" s="12" t="s">
        <v>270</v>
      </c>
      <c r="AP699" s="12" t="s">
        <v>31</v>
      </c>
      <c r="AQ699" s="12" t="s">
        <v>31</v>
      </c>
      <c r="AR699" s="66" t="s">
        <v>31</v>
      </c>
      <c r="AS699" s="12" t="s">
        <v>31</v>
      </c>
      <c r="AT699" s="66" t="s">
        <v>31</v>
      </c>
      <c r="AU699" s="66" t="s">
        <v>31</v>
      </c>
      <c r="AV699" s="12" t="s">
        <v>31</v>
      </c>
      <c r="AW699" s="12" t="s">
        <v>31</v>
      </c>
      <c r="AX699" s="66" t="s">
        <v>31</v>
      </c>
      <c r="AY699" s="12" t="s">
        <v>31</v>
      </c>
      <c r="AZ699" s="66" t="s">
        <v>31</v>
      </c>
      <c r="BA699" s="66" t="s">
        <v>31</v>
      </c>
      <c r="BB699" s="189" t="e">
        <f t="shared" ca="1" si="248"/>
        <v>#N/A</v>
      </c>
      <c r="BC699" s="189">
        <f t="shared" si="249"/>
        <v>100000</v>
      </c>
      <c r="BD699" s="189" t="e">
        <f t="shared" ca="1" si="256"/>
        <v>#N/A</v>
      </c>
      <c r="BE699" s="190" t="str">
        <f t="shared" ca="1" si="250"/>
        <v>FR</v>
      </c>
      <c r="BF699" s="189">
        <f t="shared" si="251"/>
        <v>3544</v>
      </c>
      <c r="BG699" s="191" t="str">
        <f t="shared" ca="1" si="252"/>
        <v>Process failed: missing input</v>
      </c>
      <c r="BH699" s="189">
        <f t="shared" si="253"/>
        <v>1</v>
      </c>
      <c r="BI699" s="190" t="str">
        <f t="shared" ca="1" si="242"/>
        <v>FR</v>
      </c>
      <c r="BJ699" s="189">
        <f t="shared" si="243"/>
        <v>3544</v>
      </c>
      <c r="BK699" s="191" t="str">
        <f t="shared" ca="1" si="244"/>
        <v>Bilateral - Process failed: missing input</v>
      </c>
      <c r="BL699" t="str">
        <f t="shared" ca="1" si="235"/>
        <v>FR</v>
      </c>
      <c r="BM699">
        <f t="shared" si="254"/>
        <v>3544</v>
      </c>
      <c r="BN699" t="str">
        <f t="shared" ca="1" si="255"/>
        <v>Bilateral - Process failed: missing input</v>
      </c>
      <c r="BP699">
        <f t="shared" si="239"/>
        <v>-100000</v>
      </c>
      <c r="BQ699" t="str">
        <f t="shared" si="245"/>
        <v>bilateral</v>
      </c>
      <c r="BR699">
        <v>190</v>
      </c>
      <c r="BU699" t="str">
        <f t="shared" si="246"/>
        <v>NO</v>
      </c>
    </row>
    <row r="700" spans="1:73">
      <c r="A700" s="4"/>
      <c r="B700" s="24">
        <v>20540528</v>
      </c>
      <c r="C700" s="2" t="s">
        <v>232</v>
      </c>
      <c r="D700" s="25" t="s">
        <v>45</v>
      </c>
      <c r="E700" s="135"/>
      <c r="F700" s="135">
        <v>4721</v>
      </c>
      <c r="G700" s="12">
        <v>209</v>
      </c>
      <c r="H700" s="16"/>
      <c r="I700" s="135">
        <v>210</v>
      </c>
      <c r="J700" s="135">
        <v>5455</v>
      </c>
      <c r="K700" s="135"/>
      <c r="L700" s="16">
        <v>0</v>
      </c>
      <c r="M700" s="135">
        <v>0</v>
      </c>
      <c r="N700" s="12">
        <v>0</v>
      </c>
      <c r="O700" s="16" t="s">
        <v>30</v>
      </c>
      <c r="P700" s="12" t="s">
        <v>30</v>
      </c>
      <c r="Q700" s="16">
        <f t="shared" si="257"/>
        <v>0</v>
      </c>
      <c r="R700" s="135" t="str">
        <f t="shared" si="240"/>
        <v>NA</v>
      </c>
      <c r="S700" s="135">
        <f t="shared" si="236"/>
        <v>4511</v>
      </c>
      <c r="T700" s="135">
        <f t="shared" si="237"/>
        <v>-5246</v>
      </c>
      <c r="U700" s="248">
        <f t="shared" si="241"/>
        <v>-735</v>
      </c>
      <c r="V700" s="12">
        <f t="shared" si="238"/>
        <v>0</v>
      </c>
      <c r="W700" s="66">
        <f t="shared" si="247"/>
        <v>1</v>
      </c>
      <c r="X700" s="16" t="s">
        <v>31</v>
      </c>
      <c r="Y700" s="135" t="s">
        <v>31</v>
      </c>
      <c r="Z700" s="12" t="s">
        <v>31</v>
      </c>
      <c r="AA700" s="135" t="s">
        <v>31</v>
      </c>
      <c r="AB700" s="135" t="s">
        <v>31</v>
      </c>
      <c r="AC700" s="12" t="s">
        <v>31</v>
      </c>
      <c r="AD700" s="135" t="s">
        <v>31</v>
      </c>
      <c r="AE700" s="135" t="s">
        <v>31</v>
      </c>
      <c r="AF700" s="12" t="s">
        <v>31</v>
      </c>
      <c r="AG700" s="135" t="s">
        <v>31</v>
      </c>
      <c r="AH700" s="135" t="s">
        <v>31</v>
      </c>
      <c r="AI700" s="12" t="s">
        <v>31</v>
      </c>
      <c r="AJ700" s="16" t="s">
        <v>31</v>
      </c>
      <c r="AK700" s="135" t="s">
        <v>31</v>
      </c>
      <c r="AL700" s="12" t="s">
        <v>31</v>
      </c>
      <c r="AM700" s="135">
        <v>3544</v>
      </c>
      <c r="AN700" s="135" t="s">
        <v>31</v>
      </c>
      <c r="AO700" s="12" t="s">
        <v>270</v>
      </c>
      <c r="AP700" s="12" t="s">
        <v>31</v>
      </c>
      <c r="AQ700" s="12" t="s">
        <v>31</v>
      </c>
      <c r="AR700" s="66" t="s">
        <v>31</v>
      </c>
      <c r="AS700" s="12" t="s">
        <v>31</v>
      </c>
      <c r="AT700" s="66" t="s">
        <v>31</v>
      </c>
      <c r="AU700" s="66" t="s">
        <v>31</v>
      </c>
      <c r="AV700" s="12" t="s">
        <v>31</v>
      </c>
      <c r="AW700" s="12" t="s">
        <v>31</v>
      </c>
      <c r="AX700" s="66" t="s">
        <v>31</v>
      </c>
      <c r="AY700" s="12" t="s">
        <v>31</v>
      </c>
      <c r="AZ700" s="66" t="s">
        <v>31</v>
      </c>
      <c r="BA700" s="66" t="s">
        <v>31</v>
      </c>
      <c r="BB700" s="189" t="e">
        <f t="shared" ca="1" si="248"/>
        <v>#N/A</v>
      </c>
      <c r="BC700" s="189">
        <f t="shared" si="249"/>
        <v>100000</v>
      </c>
      <c r="BD700" s="189" t="e">
        <f t="shared" ca="1" si="256"/>
        <v>#N/A</v>
      </c>
      <c r="BE700" s="190" t="str">
        <f t="shared" ca="1" si="250"/>
        <v>FR</v>
      </c>
      <c r="BF700" s="189">
        <f t="shared" si="251"/>
        <v>3544</v>
      </c>
      <c r="BG700" s="191" t="str">
        <f t="shared" ca="1" si="252"/>
        <v>Process failed: missing input</v>
      </c>
      <c r="BH700" s="189">
        <f t="shared" si="253"/>
        <v>1</v>
      </c>
      <c r="BI700" s="190" t="str">
        <f t="shared" ca="1" si="242"/>
        <v>FR</v>
      </c>
      <c r="BJ700" s="189">
        <f t="shared" si="243"/>
        <v>3544</v>
      </c>
      <c r="BK700" s="191" t="str">
        <f t="shared" ca="1" si="244"/>
        <v>Bilateral - Process failed: missing input</v>
      </c>
      <c r="BL700" t="str">
        <f t="shared" ca="1" si="235"/>
        <v>FR</v>
      </c>
      <c r="BM700">
        <f t="shared" si="254"/>
        <v>3544</v>
      </c>
      <c r="BN700" t="str">
        <f t="shared" ca="1" si="255"/>
        <v>Bilateral - Process failed: missing input</v>
      </c>
      <c r="BP700">
        <f t="shared" si="239"/>
        <v>-100000</v>
      </c>
      <c r="BQ700" t="str">
        <f t="shared" si="245"/>
        <v>bilateral</v>
      </c>
      <c r="BR700">
        <v>190</v>
      </c>
      <c r="BU700" t="str">
        <f t="shared" si="246"/>
        <v>NO</v>
      </c>
    </row>
    <row r="701" spans="1:73">
      <c r="A701" s="4"/>
      <c r="B701" s="24">
        <v>20540528</v>
      </c>
      <c r="C701" s="2" t="s">
        <v>232</v>
      </c>
      <c r="D701" s="25" t="s">
        <v>46</v>
      </c>
      <c r="E701" s="135">
        <v>5786</v>
      </c>
      <c r="F701" s="135"/>
      <c r="G701" s="12"/>
      <c r="H701" s="16">
        <v>5786</v>
      </c>
      <c r="I701" s="135"/>
      <c r="J701" s="135"/>
      <c r="K701" s="135"/>
      <c r="L701" s="16">
        <v>-3479</v>
      </c>
      <c r="M701" s="135">
        <v>-3479</v>
      </c>
      <c r="N701" s="12">
        <v>-3524</v>
      </c>
      <c r="O701" s="16" t="s">
        <v>30</v>
      </c>
      <c r="P701" s="12" t="s">
        <v>30</v>
      </c>
      <c r="Q701" s="16">
        <f t="shared" si="257"/>
        <v>0</v>
      </c>
      <c r="R701" s="135">
        <f t="shared" si="240"/>
        <v>0</v>
      </c>
      <c r="S701" s="135" t="str">
        <f t="shared" si="236"/>
        <v>NA</v>
      </c>
      <c r="T701" s="135" t="str">
        <f t="shared" si="237"/>
        <v>NA</v>
      </c>
      <c r="U701" s="248" t="str">
        <f t="shared" si="241"/>
        <v>NA</v>
      </c>
      <c r="V701" s="12">
        <f t="shared" si="238"/>
        <v>0</v>
      </c>
      <c r="W701" s="66">
        <f t="shared" si="247"/>
        <v>1</v>
      </c>
      <c r="X701" s="16" t="s">
        <v>31</v>
      </c>
      <c r="Y701" s="135" t="s">
        <v>31</v>
      </c>
      <c r="Z701" s="12" t="s">
        <v>31</v>
      </c>
      <c r="AA701" s="135" t="s">
        <v>31</v>
      </c>
      <c r="AB701" s="135" t="s">
        <v>31</v>
      </c>
      <c r="AC701" s="12" t="s">
        <v>31</v>
      </c>
      <c r="AD701" s="135" t="s">
        <v>31</v>
      </c>
      <c r="AE701" s="135" t="s">
        <v>31</v>
      </c>
      <c r="AF701" s="12" t="s">
        <v>31</v>
      </c>
      <c r="AG701" s="135" t="s">
        <v>31</v>
      </c>
      <c r="AH701" s="135" t="s">
        <v>31</v>
      </c>
      <c r="AI701" s="12" t="s">
        <v>31</v>
      </c>
      <c r="AJ701" s="16" t="s">
        <v>31</v>
      </c>
      <c r="AK701" s="135" t="s">
        <v>31</v>
      </c>
      <c r="AL701" s="12" t="s">
        <v>31</v>
      </c>
      <c r="AM701" s="135" t="s">
        <v>31</v>
      </c>
      <c r="AN701" s="135" t="s">
        <v>31</v>
      </c>
      <c r="AO701" s="12" t="s">
        <v>31</v>
      </c>
      <c r="AP701" s="12" t="s">
        <v>31</v>
      </c>
      <c r="AQ701" s="12" t="s">
        <v>31</v>
      </c>
      <c r="AR701" s="66" t="s">
        <v>31</v>
      </c>
      <c r="AS701" s="12" t="s">
        <v>31</v>
      </c>
      <c r="AT701" s="66" t="s">
        <v>31</v>
      </c>
      <c r="AU701" s="66" t="s">
        <v>31</v>
      </c>
      <c r="AV701" s="12" t="s">
        <v>31</v>
      </c>
      <c r="AW701" s="12" t="s">
        <v>31</v>
      </c>
      <c r="AX701" s="66" t="s">
        <v>31</v>
      </c>
      <c r="AY701" s="12" t="s">
        <v>31</v>
      </c>
      <c r="AZ701" s="66" t="s">
        <v>31</v>
      </c>
      <c r="BA701" s="66" t="s">
        <v>31</v>
      </c>
      <c r="BB701" s="189" t="e">
        <f t="shared" ca="1" si="248"/>
        <v>#N/A</v>
      </c>
      <c r="BC701" s="189">
        <f t="shared" si="249"/>
        <v>100000</v>
      </c>
      <c r="BD701" s="189" t="e">
        <f t="shared" ca="1" si="256"/>
        <v>#N/A</v>
      </c>
      <c r="BE701" s="190" t="e">
        <f t="shared" ca="1" si="250"/>
        <v>#N/A</v>
      </c>
      <c r="BF701" s="189">
        <f t="shared" si="251"/>
        <v>100000</v>
      </c>
      <c r="BG701" s="191" t="e">
        <f t="shared" ca="1" si="252"/>
        <v>#N/A</v>
      </c>
      <c r="BH701" s="189">
        <f t="shared" si="253"/>
        <v>0</v>
      </c>
      <c r="BI701" s="190" t="str">
        <f t="shared" si="242"/>
        <v>Smoothing</v>
      </c>
      <c r="BJ701" s="189" t="str">
        <f t="shared" si="243"/>
        <v/>
      </c>
      <c r="BK701" s="191" t="str">
        <f t="shared" si="244"/>
        <v/>
      </c>
      <c r="BL701" t="str">
        <f t="shared" si="235"/>
        <v>Smoothing</v>
      </c>
      <c r="BM701" t="str">
        <f t="shared" si="254"/>
        <v/>
      </c>
      <c r="BN701" t="str">
        <f t="shared" si="255"/>
        <v/>
      </c>
      <c r="BP701">
        <f t="shared" si="239"/>
        <v>-94214</v>
      </c>
      <c r="BQ701" t="str">
        <f t="shared" si="245"/>
        <v>bilateral</v>
      </c>
      <c r="BR701">
        <v>190</v>
      </c>
      <c r="BU701" t="str">
        <f t="shared" si="246"/>
        <v>NO</v>
      </c>
    </row>
    <row r="702" spans="1:73">
      <c r="A702" s="4"/>
      <c r="B702" s="24">
        <v>20540528</v>
      </c>
      <c r="C702" s="2" t="s">
        <v>232</v>
      </c>
      <c r="D702" s="25" t="s">
        <v>47</v>
      </c>
      <c r="E702" s="135">
        <v>5773</v>
      </c>
      <c r="F702" s="135"/>
      <c r="G702" s="12"/>
      <c r="H702" s="16">
        <v>5773</v>
      </c>
      <c r="I702" s="135"/>
      <c r="J702" s="135"/>
      <c r="K702" s="135"/>
      <c r="L702" s="16">
        <v>-3466</v>
      </c>
      <c r="M702" s="135">
        <v>-3466</v>
      </c>
      <c r="N702" s="12">
        <v>-3518</v>
      </c>
      <c r="O702" s="16" t="s">
        <v>30</v>
      </c>
      <c r="P702" s="12" t="s">
        <v>30</v>
      </c>
      <c r="Q702" s="16">
        <f t="shared" si="257"/>
        <v>0</v>
      </c>
      <c r="R702" s="135">
        <f t="shared" si="240"/>
        <v>0</v>
      </c>
      <c r="S702" s="135" t="str">
        <f t="shared" si="236"/>
        <v>NA</v>
      </c>
      <c r="T702" s="135" t="str">
        <f t="shared" si="237"/>
        <v>NA</v>
      </c>
      <c r="U702" s="248" t="str">
        <f t="shared" si="241"/>
        <v>NA</v>
      </c>
      <c r="V702" s="12">
        <f t="shared" si="238"/>
        <v>0</v>
      </c>
      <c r="W702" s="66">
        <f t="shared" si="247"/>
        <v>1</v>
      </c>
      <c r="X702" s="16" t="s">
        <v>31</v>
      </c>
      <c r="Y702" s="135" t="s">
        <v>31</v>
      </c>
      <c r="Z702" s="12" t="s">
        <v>31</v>
      </c>
      <c r="AA702" s="135" t="s">
        <v>31</v>
      </c>
      <c r="AB702" s="135" t="s">
        <v>31</v>
      </c>
      <c r="AC702" s="12" t="s">
        <v>31</v>
      </c>
      <c r="AD702" s="135" t="s">
        <v>31</v>
      </c>
      <c r="AE702" s="135" t="s">
        <v>31</v>
      </c>
      <c r="AF702" s="12" t="s">
        <v>31</v>
      </c>
      <c r="AG702" s="135" t="s">
        <v>31</v>
      </c>
      <c r="AH702" s="135" t="s">
        <v>31</v>
      </c>
      <c r="AI702" s="12" t="s">
        <v>31</v>
      </c>
      <c r="AJ702" s="16" t="s">
        <v>31</v>
      </c>
      <c r="AK702" s="135" t="s">
        <v>31</v>
      </c>
      <c r="AL702" s="12" t="s">
        <v>31</v>
      </c>
      <c r="AM702" s="135" t="s">
        <v>31</v>
      </c>
      <c r="AN702" s="135" t="s">
        <v>31</v>
      </c>
      <c r="AO702" s="12" t="s">
        <v>31</v>
      </c>
      <c r="AP702" s="12" t="s">
        <v>31</v>
      </c>
      <c r="AQ702" s="12" t="s">
        <v>31</v>
      </c>
      <c r="AR702" s="66" t="s">
        <v>31</v>
      </c>
      <c r="AS702" s="12" t="s">
        <v>31</v>
      </c>
      <c r="AT702" s="66" t="s">
        <v>31</v>
      </c>
      <c r="AU702" s="66" t="s">
        <v>31</v>
      </c>
      <c r="AV702" s="12" t="s">
        <v>31</v>
      </c>
      <c r="AW702" s="12" t="s">
        <v>31</v>
      </c>
      <c r="AX702" s="66" t="s">
        <v>31</v>
      </c>
      <c r="AY702" s="12" t="s">
        <v>31</v>
      </c>
      <c r="AZ702" s="66" t="s">
        <v>31</v>
      </c>
      <c r="BA702" s="66" t="s">
        <v>31</v>
      </c>
      <c r="BB702" s="189" t="e">
        <f t="shared" ca="1" si="248"/>
        <v>#N/A</v>
      </c>
      <c r="BC702" s="189">
        <f t="shared" si="249"/>
        <v>100000</v>
      </c>
      <c r="BD702" s="189" t="e">
        <f t="shared" ca="1" si="256"/>
        <v>#N/A</v>
      </c>
      <c r="BE702" s="190" t="e">
        <f t="shared" ca="1" si="250"/>
        <v>#N/A</v>
      </c>
      <c r="BF702" s="189">
        <f t="shared" si="251"/>
        <v>100000</v>
      </c>
      <c r="BG702" s="191" t="e">
        <f t="shared" ca="1" si="252"/>
        <v>#N/A</v>
      </c>
      <c r="BH702" s="189">
        <f t="shared" si="253"/>
        <v>0</v>
      </c>
      <c r="BI702" s="190" t="str">
        <f t="shared" si="242"/>
        <v>Smoothing</v>
      </c>
      <c r="BJ702" s="189" t="str">
        <f t="shared" si="243"/>
        <v/>
      </c>
      <c r="BK702" s="191" t="str">
        <f t="shared" si="244"/>
        <v/>
      </c>
      <c r="BL702" t="str">
        <f t="shared" si="235"/>
        <v>Smoothing</v>
      </c>
      <c r="BM702" t="str">
        <f t="shared" si="254"/>
        <v/>
      </c>
      <c r="BN702" t="str">
        <f t="shared" si="255"/>
        <v/>
      </c>
      <c r="BP702">
        <f t="shared" si="239"/>
        <v>-94227</v>
      </c>
      <c r="BQ702" t="str">
        <f t="shared" si="245"/>
        <v>bilateral</v>
      </c>
      <c r="BR702">
        <v>190</v>
      </c>
      <c r="BU702" t="str">
        <f t="shared" si="246"/>
        <v>NO</v>
      </c>
    </row>
    <row r="703" spans="1:73" ht="15.95" thickBot="1">
      <c r="A703" s="4"/>
      <c r="B703" s="26">
        <v>20540528</v>
      </c>
      <c r="C703" s="56" t="s">
        <v>232</v>
      </c>
      <c r="D703" s="27" t="s">
        <v>48</v>
      </c>
      <c r="E703" s="14">
        <v>5570</v>
      </c>
      <c r="F703" s="14"/>
      <c r="G703" s="15"/>
      <c r="H703" s="20">
        <v>5570</v>
      </c>
      <c r="I703" s="14"/>
      <c r="J703" s="14"/>
      <c r="K703" s="14"/>
      <c r="L703" s="20">
        <v>-3255</v>
      </c>
      <c r="M703" s="14">
        <v>-3255</v>
      </c>
      <c r="N703" s="15">
        <v>-3254</v>
      </c>
      <c r="O703" s="20" t="s">
        <v>30</v>
      </c>
      <c r="P703" s="15" t="s">
        <v>30</v>
      </c>
      <c r="Q703" s="20">
        <f t="shared" si="257"/>
        <v>0</v>
      </c>
      <c r="R703" s="135">
        <f t="shared" si="240"/>
        <v>0</v>
      </c>
      <c r="S703" s="135" t="str">
        <f t="shared" si="236"/>
        <v>NA</v>
      </c>
      <c r="T703" s="135" t="str">
        <f t="shared" si="237"/>
        <v>NA</v>
      </c>
      <c r="U703" s="248" t="str">
        <f t="shared" si="241"/>
        <v>NA</v>
      </c>
      <c r="V703" s="15">
        <f t="shared" si="238"/>
        <v>0</v>
      </c>
      <c r="W703" s="66">
        <f t="shared" si="247"/>
        <v>1</v>
      </c>
      <c r="X703" s="20" t="s">
        <v>31</v>
      </c>
      <c r="Y703" s="14" t="s">
        <v>31</v>
      </c>
      <c r="Z703" s="15" t="s">
        <v>31</v>
      </c>
      <c r="AA703" s="14" t="s">
        <v>31</v>
      </c>
      <c r="AB703" s="14" t="s">
        <v>31</v>
      </c>
      <c r="AC703" s="15" t="s">
        <v>31</v>
      </c>
      <c r="AD703" s="14" t="s">
        <v>31</v>
      </c>
      <c r="AE703" s="14" t="s">
        <v>31</v>
      </c>
      <c r="AF703" s="15" t="s">
        <v>31</v>
      </c>
      <c r="AG703" s="14" t="s">
        <v>31</v>
      </c>
      <c r="AH703" s="14" t="s">
        <v>31</v>
      </c>
      <c r="AI703" s="15" t="s">
        <v>31</v>
      </c>
      <c r="AJ703" s="20" t="s">
        <v>31</v>
      </c>
      <c r="AK703" s="14" t="s">
        <v>31</v>
      </c>
      <c r="AL703" s="15" t="s">
        <v>31</v>
      </c>
      <c r="AM703" s="14" t="s">
        <v>31</v>
      </c>
      <c r="AN703" s="14" t="s">
        <v>31</v>
      </c>
      <c r="AO703" s="15" t="s">
        <v>31</v>
      </c>
      <c r="AP703" s="15" t="s">
        <v>31</v>
      </c>
      <c r="AQ703" s="15" t="s">
        <v>31</v>
      </c>
      <c r="AR703" s="63" t="s">
        <v>31</v>
      </c>
      <c r="AS703" s="15" t="s">
        <v>31</v>
      </c>
      <c r="AT703" s="63" t="s">
        <v>31</v>
      </c>
      <c r="AU703" s="63" t="s">
        <v>31</v>
      </c>
      <c r="AV703" s="15" t="s">
        <v>31</v>
      </c>
      <c r="AW703" s="15" t="s">
        <v>31</v>
      </c>
      <c r="AX703" s="63" t="s">
        <v>31</v>
      </c>
      <c r="AY703" s="15" t="s">
        <v>31</v>
      </c>
      <c r="AZ703" s="63" t="s">
        <v>31</v>
      </c>
      <c r="BA703" s="63" t="s">
        <v>31</v>
      </c>
      <c r="BB703" s="189" t="e">
        <f t="shared" ca="1" si="248"/>
        <v>#N/A</v>
      </c>
      <c r="BC703" s="189">
        <f t="shared" si="249"/>
        <v>100000</v>
      </c>
      <c r="BD703" s="189" t="e">
        <f t="shared" ca="1" si="256"/>
        <v>#N/A</v>
      </c>
      <c r="BE703" s="190" t="e">
        <f t="shared" ca="1" si="250"/>
        <v>#N/A</v>
      </c>
      <c r="BF703" s="189">
        <f t="shared" si="251"/>
        <v>100000</v>
      </c>
      <c r="BG703" s="191" t="e">
        <f t="shared" ca="1" si="252"/>
        <v>#N/A</v>
      </c>
      <c r="BH703" s="189">
        <f t="shared" si="253"/>
        <v>0</v>
      </c>
      <c r="BI703" s="190" t="str">
        <f t="shared" si="242"/>
        <v>Smoothing</v>
      </c>
      <c r="BJ703" s="189" t="str">
        <f t="shared" si="243"/>
        <v/>
      </c>
      <c r="BK703" s="191" t="str">
        <f t="shared" si="244"/>
        <v/>
      </c>
      <c r="BL703" t="str">
        <f t="shared" si="235"/>
        <v>Smoothing</v>
      </c>
      <c r="BM703" t="str">
        <f t="shared" si="254"/>
        <v/>
      </c>
      <c r="BN703" t="str">
        <f t="shared" si="255"/>
        <v/>
      </c>
      <c r="BP703">
        <f t="shared" si="239"/>
        <v>-94430</v>
      </c>
      <c r="BQ703" t="str">
        <f t="shared" si="245"/>
        <v>bilateral</v>
      </c>
      <c r="BR703">
        <v>190</v>
      </c>
      <c r="BU703" t="str">
        <f t="shared" si="246"/>
        <v>NO</v>
      </c>
    </row>
    <row r="704" spans="1:73">
      <c r="A704" s="424"/>
      <c r="B704" s="52">
        <v>20540529</v>
      </c>
      <c r="C704" s="53" t="s">
        <v>232</v>
      </c>
      <c r="D704" s="57" t="s">
        <v>29</v>
      </c>
      <c r="E704" s="246">
        <v>5870</v>
      </c>
      <c r="F704" s="246"/>
      <c r="G704" s="247"/>
      <c r="H704" s="344">
        <v>5870</v>
      </c>
      <c r="I704" s="246"/>
      <c r="J704" s="246"/>
      <c r="K704" s="55"/>
      <c r="L704" s="344">
        <v>0</v>
      </c>
      <c r="M704" s="246">
        <v>0</v>
      </c>
      <c r="N704" s="247">
        <v>0</v>
      </c>
      <c r="O704" s="45" t="s">
        <v>30</v>
      </c>
      <c r="P704" s="46" t="s">
        <v>30</v>
      </c>
      <c r="Q704" s="45">
        <f t="shared" si="257"/>
        <v>0</v>
      </c>
      <c r="R704" s="135">
        <f>IF(AND(ISNUMBER(E704),ISNUMBER(H704),ISBLANK(F704)),E704-H704,"NA")</f>
        <v>0</v>
      </c>
      <c r="S704" s="135" t="str">
        <f>IF(AND(ISNUMBER(F704),ISNUMBER(I704),ISBLANK(E704)),F704-I704,"NA")</f>
        <v>NA</v>
      </c>
      <c r="T704" s="135" t="str">
        <f>IF(AND(ISNUMBER(G704),ISNUMBER(J704),ISBLANK(E704)),G704-J704,"NA")</f>
        <v>NA</v>
      </c>
      <c r="U704" s="248" t="str">
        <f>IF(AND(ISNUMBER(S704),ISNUMBER(T704),ISBLANK(E704)),S704+T704,"NA")</f>
        <v>NA</v>
      </c>
      <c r="V704" s="247">
        <f t="shared" si="238"/>
        <v>0</v>
      </c>
      <c r="W704" s="66">
        <f t="shared" si="247"/>
        <v>1</v>
      </c>
      <c r="X704" s="45" t="s">
        <v>31</v>
      </c>
      <c r="Y704" s="55" t="s">
        <v>31</v>
      </c>
      <c r="Z704" s="46" t="s">
        <v>31</v>
      </c>
      <c r="AA704" s="55" t="s">
        <v>31</v>
      </c>
      <c r="AB704" s="55" t="s">
        <v>31</v>
      </c>
      <c r="AC704" s="46" t="s">
        <v>31</v>
      </c>
      <c r="AD704" s="55" t="s">
        <v>31</v>
      </c>
      <c r="AE704" s="55" t="s">
        <v>31</v>
      </c>
      <c r="AF704" s="46" t="s">
        <v>31</v>
      </c>
      <c r="AG704" s="55" t="s">
        <v>31</v>
      </c>
      <c r="AH704" s="55" t="s">
        <v>31</v>
      </c>
      <c r="AI704" s="46" t="s">
        <v>31</v>
      </c>
      <c r="AJ704" s="344" t="s">
        <v>31</v>
      </c>
      <c r="AK704" s="246" t="s">
        <v>31</v>
      </c>
      <c r="AL704" s="55" t="s">
        <v>31</v>
      </c>
      <c r="AM704" s="135" t="s">
        <v>31</v>
      </c>
      <c r="AN704" s="55" t="s">
        <v>31</v>
      </c>
      <c r="AO704" s="55" t="s">
        <v>31</v>
      </c>
      <c r="AP704" s="46" t="s">
        <v>31</v>
      </c>
      <c r="AQ704" s="46" t="s">
        <v>31</v>
      </c>
      <c r="AR704" s="62" t="s">
        <v>31</v>
      </c>
      <c r="AS704" s="46" t="s">
        <v>31</v>
      </c>
      <c r="AT704" s="62" t="s">
        <v>31</v>
      </c>
      <c r="AU704" s="62" t="s">
        <v>31</v>
      </c>
      <c r="AV704" s="46" t="s">
        <v>31</v>
      </c>
      <c r="AW704" s="46" t="s">
        <v>31</v>
      </c>
      <c r="AX704" s="62" t="s">
        <v>31</v>
      </c>
      <c r="AY704" s="46" t="s">
        <v>31</v>
      </c>
      <c r="AZ704" s="62" t="s">
        <v>31</v>
      </c>
      <c r="BA704" s="62" t="s">
        <v>31</v>
      </c>
      <c r="BB704" s="189" t="e">
        <f t="shared" ca="1" si="248"/>
        <v>#N/A</v>
      </c>
      <c r="BC704" s="189">
        <f t="shared" si="249"/>
        <v>100000</v>
      </c>
      <c r="BD704" s="189" t="e">
        <f t="shared" ca="1" si="256"/>
        <v>#N/A</v>
      </c>
      <c r="BE704" s="190" t="e">
        <f t="shared" ca="1" si="250"/>
        <v>#N/A</v>
      </c>
      <c r="BF704" s="189">
        <f t="shared" si="251"/>
        <v>100000</v>
      </c>
      <c r="BG704" s="191" t="e">
        <f t="shared" ca="1" si="252"/>
        <v>#N/A</v>
      </c>
      <c r="BH704" s="189">
        <f t="shared" si="253"/>
        <v>0</v>
      </c>
      <c r="BI704" s="190" t="str">
        <f t="shared" si="242"/>
        <v>Smoothing</v>
      </c>
      <c r="BJ704" s="189" t="str">
        <f t="shared" si="243"/>
        <v/>
      </c>
      <c r="BK704" s="191" t="str">
        <f t="shared" si="244"/>
        <v/>
      </c>
      <c r="BL704" t="str">
        <f t="shared" si="235"/>
        <v>Smoothing</v>
      </c>
      <c r="BM704" t="str">
        <f t="shared" si="254"/>
        <v/>
      </c>
      <c r="BN704" t="str">
        <f t="shared" si="255"/>
        <v/>
      </c>
      <c r="BP704">
        <f t="shared" si="239"/>
        <v>-94130</v>
      </c>
      <c r="BQ704" t="str">
        <f t="shared" si="245"/>
        <v>bilateral</v>
      </c>
      <c r="BR704">
        <v>190</v>
      </c>
      <c r="BU704" t="str">
        <f t="shared" si="246"/>
        <v>NO</v>
      </c>
    </row>
    <row r="705" spans="1:73">
      <c r="A705" s="424"/>
      <c r="B705" s="24">
        <v>20540529</v>
      </c>
      <c r="C705" s="2" t="s">
        <v>232</v>
      </c>
      <c r="D705" s="25" t="s">
        <v>32</v>
      </c>
      <c r="E705" s="248">
        <v>5870</v>
      </c>
      <c r="F705" s="248"/>
      <c r="G705" s="249"/>
      <c r="H705" s="338">
        <v>5870</v>
      </c>
      <c r="I705" s="248"/>
      <c r="J705" s="248"/>
      <c r="K705" s="135"/>
      <c r="L705" s="338">
        <v>0</v>
      </c>
      <c r="M705" s="248">
        <v>0</v>
      </c>
      <c r="N705" s="249">
        <v>0</v>
      </c>
      <c r="O705" s="16" t="s">
        <v>30</v>
      </c>
      <c r="P705" s="12" t="s">
        <v>30</v>
      </c>
      <c r="Q705" s="16">
        <f t="shared" si="257"/>
        <v>0</v>
      </c>
      <c r="R705" s="135">
        <f t="shared" ref="R705:R780" si="258">IF(AND(ISNUMBER(E705),ISNUMBER(H705),ISBLANK(F705)),E705-H705,"NA")</f>
        <v>0</v>
      </c>
      <c r="S705" s="135" t="str">
        <f>IF(AND(ISNUMBER(F705),ISNUMBER(I705),ISBLANK(E705)),F705-I705,"NA")</f>
        <v>NA</v>
      </c>
      <c r="T705" s="135" t="str">
        <f>IF(AND(ISNUMBER(G705),ISNUMBER(J705),ISBLANK(E705)),G705-J705,"NA")</f>
        <v>NA</v>
      </c>
      <c r="U705" s="248" t="str">
        <f>IF(AND(ISNUMBER(S705),ISNUMBER(T705),ISBLANK(E705)),S705+T705,"NA")</f>
        <v>NA</v>
      </c>
      <c r="V705" s="249">
        <f t="shared" si="238"/>
        <v>0</v>
      </c>
      <c r="W705" s="66">
        <f t="shared" si="247"/>
        <v>1</v>
      </c>
      <c r="X705" s="16" t="s">
        <v>31</v>
      </c>
      <c r="Y705" s="135" t="s">
        <v>31</v>
      </c>
      <c r="Z705" s="12" t="s">
        <v>31</v>
      </c>
      <c r="AA705" s="135" t="s">
        <v>31</v>
      </c>
      <c r="AB705" s="135" t="s">
        <v>31</v>
      </c>
      <c r="AC705" s="12" t="s">
        <v>31</v>
      </c>
      <c r="AD705" s="135" t="s">
        <v>31</v>
      </c>
      <c r="AE705" s="135" t="s">
        <v>31</v>
      </c>
      <c r="AF705" s="12" t="s">
        <v>31</v>
      </c>
      <c r="AG705" s="135" t="s">
        <v>31</v>
      </c>
      <c r="AH705" s="135" t="s">
        <v>31</v>
      </c>
      <c r="AI705" s="12" t="s">
        <v>31</v>
      </c>
      <c r="AJ705" s="338" t="s">
        <v>31</v>
      </c>
      <c r="AK705" s="248" t="s">
        <v>31</v>
      </c>
      <c r="AL705" s="135" t="s">
        <v>31</v>
      </c>
      <c r="AM705" s="135" t="s">
        <v>31</v>
      </c>
      <c r="AN705" s="135" t="s">
        <v>31</v>
      </c>
      <c r="AO705" s="135" t="s">
        <v>31</v>
      </c>
      <c r="AP705" s="12" t="s">
        <v>31</v>
      </c>
      <c r="AQ705" s="12" t="s">
        <v>31</v>
      </c>
      <c r="AR705" s="66" t="s">
        <v>31</v>
      </c>
      <c r="AS705" s="12" t="s">
        <v>31</v>
      </c>
      <c r="AT705" s="66" t="s">
        <v>31</v>
      </c>
      <c r="AU705" s="66" t="s">
        <v>31</v>
      </c>
      <c r="AV705" s="12" t="s">
        <v>31</v>
      </c>
      <c r="AW705" s="12" t="s">
        <v>31</v>
      </c>
      <c r="AX705" s="66" t="s">
        <v>31</v>
      </c>
      <c r="AY705" s="12" t="s">
        <v>31</v>
      </c>
      <c r="AZ705" s="66" t="s">
        <v>31</v>
      </c>
      <c r="BA705" s="66" t="s">
        <v>31</v>
      </c>
      <c r="BB705" s="189" t="e">
        <f t="shared" ca="1" si="248"/>
        <v>#N/A</v>
      </c>
      <c r="BC705" s="189">
        <f t="shared" si="249"/>
        <v>100000</v>
      </c>
      <c r="BD705" s="189" t="e">
        <f t="shared" ca="1" si="256"/>
        <v>#N/A</v>
      </c>
      <c r="BE705" s="190" t="e">
        <f t="shared" ca="1" si="250"/>
        <v>#N/A</v>
      </c>
      <c r="BF705" s="189">
        <f t="shared" si="251"/>
        <v>100000</v>
      </c>
      <c r="BG705" s="191" t="e">
        <f t="shared" ca="1" si="252"/>
        <v>#N/A</v>
      </c>
      <c r="BH705" s="189">
        <f t="shared" si="253"/>
        <v>0</v>
      </c>
      <c r="BI705" s="190" t="str">
        <f t="shared" si="242"/>
        <v>Smoothing</v>
      </c>
      <c r="BJ705" s="189" t="str">
        <f t="shared" si="243"/>
        <v/>
      </c>
      <c r="BK705" s="191" t="str">
        <f t="shared" si="244"/>
        <v/>
      </c>
      <c r="BL705" t="str">
        <f t="shared" ref="BL705:BL780" si="259">IF(W705,IF(BC705=100000,IF(BF705=100000,"Smoothing",IF(BH705=1,BE705,"CHECK")),IF(BF705&lt;&gt;100000,IF(AND(H705-BC705=190),BB705,IF(BH705=1,BE705,"CHECK")),BB705)),"")</f>
        <v>Smoothing</v>
      </c>
      <c r="BM705" t="str">
        <f t="shared" si="254"/>
        <v/>
      </c>
      <c r="BN705" t="str">
        <f t="shared" si="255"/>
        <v/>
      </c>
      <c r="BP705">
        <f t="shared" si="239"/>
        <v>-94130</v>
      </c>
      <c r="BQ705" t="str">
        <f t="shared" si="245"/>
        <v>bilateral</v>
      </c>
      <c r="BR705">
        <v>190</v>
      </c>
      <c r="BU705" t="str">
        <f t="shared" si="246"/>
        <v>NO</v>
      </c>
    </row>
    <row r="706" spans="1:73">
      <c r="A706" s="424"/>
      <c r="B706" s="24">
        <v>20540529</v>
      </c>
      <c r="C706" s="2" t="s">
        <v>232</v>
      </c>
      <c r="D706" s="25" t="s">
        <v>34</v>
      </c>
      <c r="E706" s="248">
        <v>5870</v>
      </c>
      <c r="F706" s="248"/>
      <c r="G706" s="249"/>
      <c r="H706" s="338">
        <v>5870</v>
      </c>
      <c r="I706" s="248"/>
      <c r="J706" s="248"/>
      <c r="K706" s="135"/>
      <c r="L706" s="338">
        <v>0</v>
      </c>
      <c r="M706" s="248">
        <v>0</v>
      </c>
      <c r="N706" s="249">
        <v>0</v>
      </c>
      <c r="O706" s="16" t="s">
        <v>30</v>
      </c>
      <c r="P706" s="12" t="s">
        <v>30</v>
      </c>
      <c r="Q706" s="16">
        <f t="shared" si="257"/>
        <v>0</v>
      </c>
      <c r="R706" s="135">
        <f t="shared" si="258"/>
        <v>0</v>
      </c>
      <c r="S706" s="135" t="str">
        <f t="shared" ref="S706:S715" si="260">IF(AND(ISNUMBER(F706),ISNUMBER(I706),ISBLANK(E706)),F706-I706,"NA")</f>
        <v>NA</v>
      </c>
      <c r="T706" s="135" t="str">
        <f t="shared" ref="T706:T715" si="261">IF(AND(ISNUMBER(G706),ISNUMBER(J706),ISBLANK(E706)),G706-J706,"NA")</f>
        <v>NA</v>
      </c>
      <c r="U706" s="248" t="str">
        <f t="shared" ref="U706:U715" si="262">IF(AND(ISNUMBER(S706),ISNUMBER(T706),ISBLANK(E706)),S706+T706,"NA")</f>
        <v>NA</v>
      </c>
      <c r="V706" s="249">
        <f t="shared" si="238"/>
        <v>0</v>
      </c>
      <c r="W706" s="66">
        <f t="shared" si="247"/>
        <v>1</v>
      </c>
      <c r="X706" s="16" t="s">
        <v>31</v>
      </c>
      <c r="Y706" s="135" t="s">
        <v>31</v>
      </c>
      <c r="Z706" s="12" t="s">
        <v>31</v>
      </c>
      <c r="AA706" s="135" t="s">
        <v>31</v>
      </c>
      <c r="AB706" s="135" t="s">
        <v>31</v>
      </c>
      <c r="AC706" s="12" t="s">
        <v>31</v>
      </c>
      <c r="AD706" s="135" t="s">
        <v>31</v>
      </c>
      <c r="AE706" s="135" t="s">
        <v>31</v>
      </c>
      <c r="AF706" s="12" t="s">
        <v>31</v>
      </c>
      <c r="AG706" s="135" t="s">
        <v>31</v>
      </c>
      <c r="AH706" s="135" t="s">
        <v>31</v>
      </c>
      <c r="AI706" s="12" t="s">
        <v>31</v>
      </c>
      <c r="AJ706" s="338" t="s">
        <v>31</v>
      </c>
      <c r="AK706" s="248" t="s">
        <v>31</v>
      </c>
      <c r="AL706" s="135" t="s">
        <v>31</v>
      </c>
      <c r="AM706" s="135" t="s">
        <v>31</v>
      </c>
      <c r="AN706" s="135" t="s">
        <v>31</v>
      </c>
      <c r="AO706" s="135" t="s">
        <v>31</v>
      </c>
      <c r="AP706" s="12" t="s">
        <v>31</v>
      </c>
      <c r="AQ706" s="12" t="s">
        <v>31</v>
      </c>
      <c r="AR706" s="66" t="s">
        <v>31</v>
      </c>
      <c r="AS706" s="12" t="s">
        <v>31</v>
      </c>
      <c r="AT706" s="66" t="s">
        <v>31</v>
      </c>
      <c r="AU706" s="66" t="s">
        <v>31</v>
      </c>
      <c r="AV706" s="12" t="s">
        <v>31</v>
      </c>
      <c r="AW706" s="12" t="s">
        <v>31</v>
      </c>
      <c r="AX706" s="66" t="s">
        <v>31</v>
      </c>
      <c r="AY706" s="12" t="s">
        <v>31</v>
      </c>
      <c r="AZ706" s="66" t="s">
        <v>31</v>
      </c>
      <c r="BA706" s="66" t="s">
        <v>31</v>
      </c>
      <c r="BB706" s="189" t="e">
        <f t="shared" ca="1" si="248"/>
        <v>#N/A</v>
      </c>
      <c r="BC706" s="189">
        <f t="shared" si="249"/>
        <v>100000</v>
      </c>
      <c r="BD706" s="189" t="e">
        <f t="shared" ca="1" si="256"/>
        <v>#N/A</v>
      </c>
      <c r="BE706" s="190" t="e">
        <f t="shared" ca="1" si="250"/>
        <v>#N/A</v>
      </c>
      <c r="BF706" s="189">
        <f t="shared" si="251"/>
        <v>100000</v>
      </c>
      <c r="BG706" s="191" t="e">
        <f t="shared" ca="1" si="252"/>
        <v>#N/A</v>
      </c>
      <c r="BH706" s="189">
        <f t="shared" si="253"/>
        <v>0</v>
      </c>
      <c r="BI706" s="190" t="str">
        <f t="shared" si="242"/>
        <v>Smoothing</v>
      </c>
      <c r="BJ706" s="189" t="str">
        <f t="shared" si="243"/>
        <v/>
      </c>
      <c r="BK706" s="191" t="str">
        <f t="shared" si="244"/>
        <v/>
      </c>
      <c r="BL706" t="str">
        <f t="shared" si="259"/>
        <v>Smoothing</v>
      </c>
      <c r="BM706" t="str">
        <f t="shared" si="254"/>
        <v/>
      </c>
      <c r="BN706" t="str">
        <f t="shared" si="255"/>
        <v/>
      </c>
      <c r="BP706">
        <f t="shared" si="239"/>
        <v>-94130</v>
      </c>
      <c r="BQ706" t="str">
        <f t="shared" si="245"/>
        <v>bilateral</v>
      </c>
      <c r="BR706">
        <v>190</v>
      </c>
      <c r="BU706" t="str">
        <f t="shared" si="246"/>
        <v>NO</v>
      </c>
    </row>
    <row r="707" spans="1:73">
      <c r="A707" s="424"/>
      <c r="B707" s="24">
        <v>20540529</v>
      </c>
      <c r="C707" s="2" t="s">
        <v>232</v>
      </c>
      <c r="D707" s="25" t="s">
        <v>35</v>
      </c>
      <c r="E707" s="248">
        <v>5947</v>
      </c>
      <c r="F707" s="248"/>
      <c r="G707" s="249"/>
      <c r="H707" s="338">
        <v>5947</v>
      </c>
      <c r="I707" s="248"/>
      <c r="J707" s="248"/>
      <c r="K707" s="135"/>
      <c r="L707" s="338">
        <v>0</v>
      </c>
      <c r="M707" s="248">
        <v>0</v>
      </c>
      <c r="N707" s="249">
        <v>0</v>
      </c>
      <c r="O707" s="16" t="s">
        <v>40</v>
      </c>
      <c r="P707" s="12" t="s">
        <v>40</v>
      </c>
      <c r="Q707" s="16">
        <f t="shared" si="257"/>
        <v>0</v>
      </c>
      <c r="R707" s="135">
        <f t="shared" si="258"/>
        <v>0</v>
      </c>
      <c r="S707" s="135" t="str">
        <f t="shared" si="260"/>
        <v>NA</v>
      </c>
      <c r="T707" s="135" t="str">
        <f t="shared" si="261"/>
        <v>NA</v>
      </c>
      <c r="U707" s="248" t="str">
        <f t="shared" si="262"/>
        <v>NA</v>
      </c>
      <c r="V707" s="249">
        <f t="shared" si="238"/>
        <v>0</v>
      </c>
      <c r="W707" s="66">
        <f t="shared" si="247"/>
        <v>1</v>
      </c>
      <c r="X707" s="16" t="s">
        <v>31</v>
      </c>
      <c r="Y707" s="135" t="s">
        <v>31</v>
      </c>
      <c r="Z707" s="12" t="s">
        <v>31</v>
      </c>
      <c r="AA707" s="135" t="s">
        <v>31</v>
      </c>
      <c r="AB707" s="135" t="s">
        <v>31</v>
      </c>
      <c r="AC707" s="12" t="s">
        <v>31</v>
      </c>
      <c r="AD707" s="135" t="s">
        <v>31</v>
      </c>
      <c r="AE707" s="135" t="s">
        <v>31</v>
      </c>
      <c r="AF707" s="12" t="s">
        <v>31</v>
      </c>
      <c r="AG707" s="135" t="s">
        <v>31</v>
      </c>
      <c r="AH707" s="135" t="s">
        <v>31</v>
      </c>
      <c r="AI707" s="12" t="s">
        <v>31</v>
      </c>
      <c r="AJ707" s="338" t="s">
        <v>31</v>
      </c>
      <c r="AK707" s="248" t="s">
        <v>31</v>
      </c>
      <c r="AL707" s="135" t="s">
        <v>31</v>
      </c>
      <c r="AM707" s="135" t="s">
        <v>31</v>
      </c>
      <c r="AN707" s="135" t="s">
        <v>31</v>
      </c>
      <c r="AO707" s="135" t="s">
        <v>31</v>
      </c>
      <c r="AP707" s="12" t="s">
        <v>31</v>
      </c>
      <c r="AQ707" s="12" t="s">
        <v>31</v>
      </c>
      <c r="AR707" s="66" t="s">
        <v>31</v>
      </c>
      <c r="AS707" s="12" t="s">
        <v>31</v>
      </c>
      <c r="AT707" s="66" t="s">
        <v>31</v>
      </c>
      <c r="AU707" s="66" t="s">
        <v>31</v>
      </c>
      <c r="AV707" s="12" t="s">
        <v>31</v>
      </c>
      <c r="AW707" s="12" t="s">
        <v>31</v>
      </c>
      <c r="AX707" s="66" t="s">
        <v>31</v>
      </c>
      <c r="AY707" s="12" t="s">
        <v>31</v>
      </c>
      <c r="AZ707" s="66" t="s">
        <v>31</v>
      </c>
      <c r="BA707" s="66" t="s">
        <v>31</v>
      </c>
      <c r="BB707" s="189" t="e">
        <f t="shared" ca="1" si="248"/>
        <v>#N/A</v>
      </c>
      <c r="BC707" s="189">
        <f t="shared" si="249"/>
        <v>100000</v>
      </c>
      <c r="BD707" s="189" t="e">
        <f t="shared" ca="1" si="256"/>
        <v>#N/A</v>
      </c>
      <c r="BE707" s="190" t="e">
        <f t="shared" ca="1" si="250"/>
        <v>#N/A</v>
      </c>
      <c r="BF707" s="189">
        <f t="shared" si="251"/>
        <v>100000</v>
      </c>
      <c r="BG707" s="191" t="e">
        <f t="shared" ca="1" si="252"/>
        <v>#N/A</v>
      </c>
      <c r="BH707" s="189">
        <f t="shared" si="253"/>
        <v>0</v>
      </c>
      <c r="BI707" s="190" t="str">
        <f t="shared" si="242"/>
        <v>Smoothing</v>
      </c>
      <c r="BJ707" s="189" t="str">
        <f t="shared" si="243"/>
        <v/>
      </c>
      <c r="BK707" s="191" t="str">
        <f t="shared" si="244"/>
        <v/>
      </c>
      <c r="BL707" t="s">
        <v>386</v>
      </c>
      <c r="BP707">
        <f t="shared" si="239"/>
        <v>-94053</v>
      </c>
      <c r="BQ707" t="str">
        <f t="shared" si="245"/>
        <v>bilateral</v>
      </c>
      <c r="BR707">
        <v>190</v>
      </c>
      <c r="BU707" t="str">
        <f t="shared" si="246"/>
        <v>NO</v>
      </c>
    </row>
    <row r="708" spans="1:73">
      <c r="A708" s="424"/>
      <c r="B708" s="24">
        <v>20540529</v>
      </c>
      <c r="C708" s="2" t="s">
        <v>232</v>
      </c>
      <c r="D708" s="25" t="s">
        <v>37</v>
      </c>
      <c r="E708" s="248">
        <v>5947</v>
      </c>
      <c r="F708" s="248"/>
      <c r="G708" s="249"/>
      <c r="H708" s="338">
        <v>5947</v>
      </c>
      <c r="I708" s="248"/>
      <c r="J708" s="248"/>
      <c r="K708" s="135"/>
      <c r="L708" s="338">
        <v>0</v>
      </c>
      <c r="M708" s="248">
        <v>0</v>
      </c>
      <c r="N708" s="249">
        <v>0</v>
      </c>
      <c r="O708" s="16" t="s">
        <v>40</v>
      </c>
      <c r="P708" s="12" t="s">
        <v>40</v>
      </c>
      <c r="Q708" s="16">
        <f t="shared" si="257"/>
        <v>0</v>
      </c>
      <c r="R708" s="135">
        <f t="shared" si="258"/>
        <v>0</v>
      </c>
      <c r="S708" s="135" t="str">
        <f t="shared" si="260"/>
        <v>NA</v>
      </c>
      <c r="T708" s="135" t="str">
        <f t="shared" si="261"/>
        <v>NA</v>
      </c>
      <c r="U708" s="248" t="str">
        <f t="shared" si="262"/>
        <v>NA</v>
      </c>
      <c r="V708" s="249">
        <f t="shared" si="238"/>
        <v>0</v>
      </c>
      <c r="W708" s="66">
        <f t="shared" si="247"/>
        <v>1</v>
      </c>
      <c r="X708" s="16" t="s">
        <v>31</v>
      </c>
      <c r="Y708" s="135" t="s">
        <v>31</v>
      </c>
      <c r="Z708" s="12" t="s">
        <v>31</v>
      </c>
      <c r="AA708" s="135" t="s">
        <v>31</v>
      </c>
      <c r="AB708" s="135" t="s">
        <v>31</v>
      </c>
      <c r="AC708" s="12" t="s">
        <v>31</v>
      </c>
      <c r="AD708" s="135" t="s">
        <v>31</v>
      </c>
      <c r="AE708" s="135" t="s">
        <v>31</v>
      </c>
      <c r="AF708" s="12" t="s">
        <v>31</v>
      </c>
      <c r="AG708" s="135" t="s">
        <v>31</v>
      </c>
      <c r="AH708" s="135" t="s">
        <v>31</v>
      </c>
      <c r="AI708" s="12" t="s">
        <v>31</v>
      </c>
      <c r="AJ708" s="338" t="s">
        <v>31</v>
      </c>
      <c r="AK708" s="248" t="s">
        <v>31</v>
      </c>
      <c r="AL708" s="135" t="s">
        <v>31</v>
      </c>
      <c r="AM708" s="135" t="s">
        <v>31</v>
      </c>
      <c r="AN708" s="135" t="s">
        <v>31</v>
      </c>
      <c r="AO708" s="135" t="s">
        <v>31</v>
      </c>
      <c r="AP708" s="12" t="s">
        <v>31</v>
      </c>
      <c r="AQ708" s="12" t="s">
        <v>31</v>
      </c>
      <c r="AR708" s="66" t="s">
        <v>31</v>
      </c>
      <c r="AS708" s="12" t="s">
        <v>31</v>
      </c>
      <c r="AT708" s="66" t="s">
        <v>31</v>
      </c>
      <c r="AU708" s="66" t="s">
        <v>31</v>
      </c>
      <c r="AV708" s="12" t="s">
        <v>31</v>
      </c>
      <c r="AW708" s="12" t="s">
        <v>31</v>
      </c>
      <c r="AX708" s="66" t="s">
        <v>31</v>
      </c>
      <c r="AY708" s="12" t="s">
        <v>31</v>
      </c>
      <c r="AZ708" s="66" t="s">
        <v>31</v>
      </c>
      <c r="BA708" s="66" t="s">
        <v>31</v>
      </c>
      <c r="BB708" s="189" t="e">
        <f t="shared" ca="1" si="248"/>
        <v>#N/A</v>
      </c>
      <c r="BC708" s="189">
        <f t="shared" si="249"/>
        <v>100000</v>
      </c>
      <c r="BD708" s="189" t="e">
        <f t="shared" ca="1" si="256"/>
        <v>#N/A</v>
      </c>
      <c r="BE708" s="190" t="e">
        <f t="shared" ca="1" si="250"/>
        <v>#N/A</v>
      </c>
      <c r="BF708" s="189">
        <f t="shared" si="251"/>
        <v>100000</v>
      </c>
      <c r="BG708" s="191" t="e">
        <f t="shared" ca="1" si="252"/>
        <v>#N/A</v>
      </c>
      <c r="BH708" s="189">
        <f t="shared" si="253"/>
        <v>0</v>
      </c>
      <c r="BI708" s="190" t="str">
        <f t="shared" si="242"/>
        <v>Smoothing</v>
      </c>
      <c r="BJ708" s="189" t="str">
        <f t="shared" si="243"/>
        <v/>
      </c>
      <c r="BK708" s="191" t="str">
        <f t="shared" si="244"/>
        <v/>
      </c>
      <c r="BL708" t="str">
        <f t="shared" si="259"/>
        <v>Smoothing</v>
      </c>
      <c r="BM708" t="str">
        <f t="shared" si="254"/>
        <v/>
      </c>
      <c r="BN708" t="str">
        <f t="shared" si="255"/>
        <v/>
      </c>
      <c r="BP708">
        <f t="shared" si="239"/>
        <v>-94053</v>
      </c>
      <c r="BQ708" t="str">
        <f t="shared" si="245"/>
        <v>bilateral</v>
      </c>
      <c r="BR708">
        <v>190</v>
      </c>
      <c r="BU708" t="str">
        <f t="shared" si="246"/>
        <v>NO</v>
      </c>
    </row>
    <row r="709" spans="1:73">
      <c r="A709" s="424"/>
      <c r="B709" s="24">
        <v>20540529</v>
      </c>
      <c r="C709" s="2" t="s">
        <v>232</v>
      </c>
      <c r="D709" s="25" t="s">
        <v>38</v>
      </c>
      <c r="E709" s="248">
        <v>5947</v>
      </c>
      <c r="F709" s="248"/>
      <c r="G709" s="249"/>
      <c r="H709" s="338">
        <v>5947</v>
      </c>
      <c r="I709" s="248"/>
      <c r="J709" s="248"/>
      <c r="K709" s="135"/>
      <c r="L709" s="338">
        <v>0</v>
      </c>
      <c r="M709" s="248">
        <v>0</v>
      </c>
      <c r="N709" s="249">
        <v>0</v>
      </c>
      <c r="O709" s="16" t="s">
        <v>40</v>
      </c>
      <c r="P709" s="12" t="s">
        <v>40</v>
      </c>
      <c r="Q709" s="16">
        <f t="shared" si="257"/>
        <v>0</v>
      </c>
      <c r="R709" s="135">
        <f t="shared" si="258"/>
        <v>0</v>
      </c>
      <c r="S709" s="135" t="str">
        <f t="shared" si="260"/>
        <v>NA</v>
      </c>
      <c r="T709" s="135" t="str">
        <f t="shared" si="261"/>
        <v>NA</v>
      </c>
      <c r="U709" s="248" t="str">
        <f t="shared" si="262"/>
        <v>NA</v>
      </c>
      <c r="V709" s="249">
        <f t="shared" si="238"/>
        <v>0</v>
      </c>
      <c r="W709" s="66">
        <f t="shared" si="247"/>
        <v>1</v>
      </c>
      <c r="X709" s="16" t="s">
        <v>31</v>
      </c>
      <c r="Y709" s="135" t="s">
        <v>31</v>
      </c>
      <c r="Z709" s="12" t="s">
        <v>31</v>
      </c>
      <c r="AA709" s="135" t="s">
        <v>31</v>
      </c>
      <c r="AB709" s="135" t="s">
        <v>31</v>
      </c>
      <c r="AC709" s="12" t="s">
        <v>31</v>
      </c>
      <c r="AD709" s="135" t="s">
        <v>31</v>
      </c>
      <c r="AE709" s="135" t="s">
        <v>31</v>
      </c>
      <c r="AF709" s="12" t="s">
        <v>31</v>
      </c>
      <c r="AG709" s="135" t="s">
        <v>31</v>
      </c>
      <c r="AH709" s="135" t="s">
        <v>31</v>
      </c>
      <c r="AI709" s="12" t="s">
        <v>31</v>
      </c>
      <c r="AJ709" s="338" t="s">
        <v>31</v>
      </c>
      <c r="AK709" s="248" t="s">
        <v>31</v>
      </c>
      <c r="AL709" s="135" t="s">
        <v>31</v>
      </c>
      <c r="AM709" s="135" t="s">
        <v>31</v>
      </c>
      <c r="AN709" s="135" t="s">
        <v>31</v>
      </c>
      <c r="AO709" s="135" t="s">
        <v>31</v>
      </c>
      <c r="AP709" s="12" t="s">
        <v>31</v>
      </c>
      <c r="AQ709" s="12" t="s">
        <v>31</v>
      </c>
      <c r="AR709" s="66" t="s">
        <v>31</v>
      </c>
      <c r="AS709" s="12" t="s">
        <v>31</v>
      </c>
      <c r="AT709" s="66" t="s">
        <v>31</v>
      </c>
      <c r="AU709" s="66" t="s">
        <v>31</v>
      </c>
      <c r="AV709" s="12" t="s">
        <v>31</v>
      </c>
      <c r="AW709" s="12" t="s">
        <v>31</v>
      </c>
      <c r="AX709" s="66" t="s">
        <v>31</v>
      </c>
      <c r="AY709" s="12" t="s">
        <v>31</v>
      </c>
      <c r="AZ709" s="66" t="s">
        <v>31</v>
      </c>
      <c r="BA709" s="66" t="s">
        <v>31</v>
      </c>
      <c r="BB709" s="189" t="e">
        <f t="shared" ca="1" si="248"/>
        <v>#N/A</v>
      </c>
      <c r="BC709" s="189">
        <f t="shared" si="249"/>
        <v>100000</v>
      </c>
      <c r="BD709" s="189" t="e">
        <f t="shared" ca="1" si="256"/>
        <v>#N/A</v>
      </c>
      <c r="BE709" s="190" t="e">
        <f t="shared" ca="1" si="250"/>
        <v>#N/A</v>
      </c>
      <c r="BF709" s="189">
        <f t="shared" si="251"/>
        <v>100000</v>
      </c>
      <c r="BG709" s="191" t="e">
        <f t="shared" ca="1" si="252"/>
        <v>#N/A</v>
      </c>
      <c r="BH709" s="189">
        <f t="shared" si="253"/>
        <v>0</v>
      </c>
      <c r="BI709" s="190" t="str">
        <f t="shared" si="242"/>
        <v>Smoothing</v>
      </c>
      <c r="BJ709" s="189" t="str">
        <f t="shared" si="243"/>
        <v/>
      </c>
      <c r="BK709" s="191" t="str">
        <f t="shared" si="244"/>
        <v/>
      </c>
      <c r="BL709" t="s">
        <v>386</v>
      </c>
      <c r="BP709">
        <f t="shared" si="239"/>
        <v>-94053</v>
      </c>
      <c r="BQ709" t="str">
        <f t="shared" si="245"/>
        <v>bilateral</v>
      </c>
      <c r="BR709">
        <v>190</v>
      </c>
      <c r="BU709" t="str">
        <f t="shared" si="246"/>
        <v>NO</v>
      </c>
    </row>
    <row r="710" spans="1:73">
      <c r="A710" s="424"/>
      <c r="B710" s="24">
        <v>20540529</v>
      </c>
      <c r="C710" s="2" t="s">
        <v>232</v>
      </c>
      <c r="D710" s="25" t="s">
        <v>39</v>
      </c>
      <c r="E710" s="248">
        <v>5862</v>
      </c>
      <c r="F710" s="248"/>
      <c r="G710" s="249"/>
      <c r="H710" s="338">
        <v>5862</v>
      </c>
      <c r="I710" s="248"/>
      <c r="J710" s="248"/>
      <c r="K710" s="135"/>
      <c r="L710" s="338">
        <v>0</v>
      </c>
      <c r="M710" s="248">
        <v>0</v>
      </c>
      <c r="N710" s="249">
        <v>0</v>
      </c>
      <c r="O710" s="16" t="s">
        <v>30</v>
      </c>
      <c r="P710" s="12" t="s">
        <v>30</v>
      </c>
      <c r="Q710" s="16">
        <f t="shared" si="257"/>
        <v>0</v>
      </c>
      <c r="R710" s="135">
        <f t="shared" si="258"/>
        <v>0</v>
      </c>
      <c r="S710" s="135" t="str">
        <f t="shared" si="260"/>
        <v>NA</v>
      </c>
      <c r="T710" s="135" t="str">
        <f t="shared" si="261"/>
        <v>NA</v>
      </c>
      <c r="U710" s="248" t="str">
        <f t="shared" si="262"/>
        <v>NA</v>
      </c>
      <c r="V710" s="249">
        <f t="shared" si="238"/>
        <v>0</v>
      </c>
      <c r="W710" s="66">
        <f t="shared" si="247"/>
        <v>1</v>
      </c>
      <c r="X710" s="16" t="s">
        <v>31</v>
      </c>
      <c r="Y710" s="135" t="s">
        <v>31</v>
      </c>
      <c r="Z710" s="12" t="s">
        <v>31</v>
      </c>
      <c r="AA710" s="135" t="s">
        <v>31</v>
      </c>
      <c r="AB710" s="135" t="s">
        <v>31</v>
      </c>
      <c r="AC710" s="12" t="s">
        <v>31</v>
      </c>
      <c r="AD710" s="135" t="s">
        <v>31</v>
      </c>
      <c r="AE710" s="135" t="s">
        <v>31</v>
      </c>
      <c r="AF710" s="12" t="s">
        <v>31</v>
      </c>
      <c r="AG710" s="135" t="s">
        <v>31</v>
      </c>
      <c r="AH710" s="135" t="s">
        <v>31</v>
      </c>
      <c r="AI710" s="12" t="s">
        <v>31</v>
      </c>
      <c r="AJ710" s="338" t="s">
        <v>31</v>
      </c>
      <c r="AK710" s="248" t="s">
        <v>31</v>
      </c>
      <c r="AL710" s="135" t="s">
        <v>31</v>
      </c>
      <c r="AM710" s="135" t="s">
        <v>31</v>
      </c>
      <c r="AN710" s="135" t="s">
        <v>31</v>
      </c>
      <c r="AO710" s="135" t="s">
        <v>31</v>
      </c>
      <c r="AP710" s="12" t="s">
        <v>31</v>
      </c>
      <c r="AQ710" s="12" t="s">
        <v>31</v>
      </c>
      <c r="AR710" s="66" t="s">
        <v>31</v>
      </c>
      <c r="AS710" s="12" t="s">
        <v>31</v>
      </c>
      <c r="AT710" s="66" t="s">
        <v>31</v>
      </c>
      <c r="AU710" s="66" t="s">
        <v>31</v>
      </c>
      <c r="AV710" s="12" t="s">
        <v>31</v>
      </c>
      <c r="AW710" s="12" t="s">
        <v>31</v>
      </c>
      <c r="AX710" s="66" t="s">
        <v>31</v>
      </c>
      <c r="AY710" s="12" t="s">
        <v>31</v>
      </c>
      <c r="AZ710" s="66" t="s">
        <v>31</v>
      </c>
      <c r="BA710" s="66" t="s">
        <v>31</v>
      </c>
      <c r="BB710" s="189" t="e">
        <f t="shared" ca="1" si="248"/>
        <v>#N/A</v>
      </c>
      <c r="BC710" s="189">
        <f t="shared" si="249"/>
        <v>100000</v>
      </c>
      <c r="BD710" s="189" t="e">
        <f t="shared" ca="1" si="256"/>
        <v>#N/A</v>
      </c>
      <c r="BE710" s="190" t="e">
        <f t="shared" ca="1" si="250"/>
        <v>#N/A</v>
      </c>
      <c r="BF710" s="189">
        <f t="shared" si="251"/>
        <v>100000</v>
      </c>
      <c r="BG710" s="191" t="e">
        <f t="shared" ca="1" si="252"/>
        <v>#N/A</v>
      </c>
      <c r="BH710" s="189">
        <f t="shared" si="253"/>
        <v>0</v>
      </c>
      <c r="BI710" s="190" t="str">
        <f t="shared" si="242"/>
        <v>Smoothing</v>
      </c>
      <c r="BJ710" s="189" t="str">
        <f t="shared" si="243"/>
        <v/>
      </c>
      <c r="BK710" s="191" t="str">
        <f t="shared" si="244"/>
        <v/>
      </c>
      <c r="BL710" t="str">
        <f t="shared" si="259"/>
        <v>Smoothing</v>
      </c>
      <c r="BM710" t="str">
        <f t="shared" si="254"/>
        <v/>
      </c>
      <c r="BN710" t="str">
        <f t="shared" si="255"/>
        <v/>
      </c>
      <c r="BP710">
        <f t="shared" si="239"/>
        <v>-94138</v>
      </c>
      <c r="BQ710" t="str">
        <f t="shared" si="245"/>
        <v>bilateral</v>
      </c>
      <c r="BR710">
        <v>190</v>
      </c>
      <c r="BU710" t="str">
        <f t="shared" si="246"/>
        <v>NO</v>
      </c>
    </row>
    <row r="711" spans="1:73">
      <c r="A711" s="424"/>
      <c r="B711" s="24">
        <v>20540529</v>
      </c>
      <c r="C711" s="2" t="s">
        <v>232</v>
      </c>
      <c r="D711" s="25" t="s">
        <v>43</v>
      </c>
      <c r="E711" s="248">
        <v>5751</v>
      </c>
      <c r="F711" s="248"/>
      <c r="G711" s="249"/>
      <c r="H711" s="338">
        <v>5757</v>
      </c>
      <c r="I711" s="248"/>
      <c r="J711" s="248"/>
      <c r="K711" s="135"/>
      <c r="L711" s="338">
        <v>0</v>
      </c>
      <c r="M711" s="248">
        <v>0</v>
      </c>
      <c r="N711" s="249">
        <v>0</v>
      </c>
      <c r="O711" s="16" t="s">
        <v>30</v>
      </c>
      <c r="P711" s="12" t="s">
        <v>30</v>
      </c>
      <c r="Q711" s="16">
        <f t="shared" si="257"/>
        <v>0</v>
      </c>
      <c r="R711" s="135">
        <f t="shared" si="258"/>
        <v>-6</v>
      </c>
      <c r="S711" s="135" t="str">
        <f t="shared" si="260"/>
        <v>NA</v>
      </c>
      <c r="T711" s="135" t="str">
        <f t="shared" si="261"/>
        <v>NA</v>
      </c>
      <c r="U711" s="248" t="str">
        <f t="shared" si="262"/>
        <v>NA</v>
      </c>
      <c r="V711" s="249">
        <f t="shared" si="238"/>
        <v>0</v>
      </c>
      <c r="W711" s="66">
        <f t="shared" si="247"/>
        <v>1</v>
      </c>
      <c r="X711" s="16" t="s">
        <v>31</v>
      </c>
      <c r="Y711" s="135" t="s">
        <v>31</v>
      </c>
      <c r="Z711" s="12" t="s">
        <v>31</v>
      </c>
      <c r="AA711" s="135" t="s">
        <v>31</v>
      </c>
      <c r="AB711" s="135" t="s">
        <v>31</v>
      </c>
      <c r="AC711" s="12" t="s">
        <v>31</v>
      </c>
      <c r="AD711" s="135" t="s">
        <v>31</v>
      </c>
      <c r="AE711" s="135" t="s">
        <v>31</v>
      </c>
      <c r="AF711" s="12" t="s">
        <v>31</v>
      </c>
      <c r="AG711" s="135" t="s">
        <v>31</v>
      </c>
      <c r="AH711" s="135" t="s">
        <v>31</v>
      </c>
      <c r="AI711" s="12" t="s">
        <v>31</v>
      </c>
      <c r="AJ711" s="338" t="s">
        <v>31</v>
      </c>
      <c r="AK711" s="248" t="s">
        <v>31</v>
      </c>
      <c r="AL711" s="135" t="s">
        <v>31</v>
      </c>
      <c r="AM711" s="135" t="s">
        <v>31</v>
      </c>
      <c r="AN711" s="135" t="s">
        <v>31</v>
      </c>
      <c r="AO711" s="135" t="s">
        <v>31</v>
      </c>
      <c r="AP711" s="12" t="s">
        <v>31</v>
      </c>
      <c r="AQ711" s="12" t="s">
        <v>31</v>
      </c>
      <c r="AR711" s="66" t="s">
        <v>31</v>
      </c>
      <c r="AS711" s="12" t="s">
        <v>31</v>
      </c>
      <c r="AT711" s="66" t="s">
        <v>31</v>
      </c>
      <c r="AU711" s="66" t="s">
        <v>31</v>
      </c>
      <c r="AV711" s="12" t="s">
        <v>31</v>
      </c>
      <c r="AW711" s="12" t="s">
        <v>31</v>
      </c>
      <c r="AX711" s="66" t="s">
        <v>31</v>
      </c>
      <c r="AY711" s="12" t="s">
        <v>31</v>
      </c>
      <c r="AZ711" s="66" t="s">
        <v>31</v>
      </c>
      <c r="BA711" s="66" t="s">
        <v>31</v>
      </c>
      <c r="BB711" s="189" t="e">
        <f t="shared" ca="1" si="248"/>
        <v>#N/A</v>
      </c>
      <c r="BC711" s="189">
        <f t="shared" si="249"/>
        <v>100000</v>
      </c>
      <c r="BD711" s="189" t="e">
        <f t="shared" ca="1" si="256"/>
        <v>#N/A</v>
      </c>
      <c r="BE711" s="190" t="e">
        <f t="shared" ca="1" si="250"/>
        <v>#N/A</v>
      </c>
      <c r="BF711" s="189">
        <f t="shared" si="251"/>
        <v>100000</v>
      </c>
      <c r="BG711" s="191" t="e">
        <f t="shared" ca="1" si="252"/>
        <v>#N/A</v>
      </c>
      <c r="BH711" s="189">
        <f t="shared" si="253"/>
        <v>0</v>
      </c>
      <c r="BI711" s="190" t="str">
        <f t="shared" si="242"/>
        <v>Smoothing</v>
      </c>
      <c r="BJ711" s="189" t="str">
        <f t="shared" si="243"/>
        <v/>
      </c>
      <c r="BK711" s="191" t="str">
        <f t="shared" si="244"/>
        <v/>
      </c>
      <c r="BL711" t="str">
        <f t="shared" si="259"/>
        <v>Smoothing</v>
      </c>
      <c r="BM711" t="str">
        <f t="shared" si="254"/>
        <v/>
      </c>
      <c r="BN711" t="str">
        <f t="shared" si="255"/>
        <v/>
      </c>
      <c r="BP711">
        <f t="shared" si="239"/>
        <v>-94243</v>
      </c>
      <c r="BQ711" t="str">
        <f t="shared" si="245"/>
        <v>bilateral</v>
      </c>
      <c r="BR711">
        <v>190</v>
      </c>
      <c r="BU711" t="str">
        <f t="shared" si="246"/>
        <v>NO</v>
      </c>
    </row>
    <row r="712" spans="1:73">
      <c r="A712" s="424"/>
      <c r="B712" s="24">
        <v>20540529</v>
      </c>
      <c r="C712" s="2" t="s">
        <v>232</v>
      </c>
      <c r="D712" s="25" t="s">
        <v>45</v>
      </c>
      <c r="E712" s="248">
        <v>5172</v>
      </c>
      <c r="F712" s="248"/>
      <c r="G712" s="249"/>
      <c r="H712" s="338">
        <v>5173</v>
      </c>
      <c r="I712" s="248"/>
      <c r="J712" s="248"/>
      <c r="K712" s="135"/>
      <c r="L712" s="338">
        <v>0</v>
      </c>
      <c r="M712" s="248">
        <v>0</v>
      </c>
      <c r="N712" s="249">
        <v>0</v>
      </c>
      <c r="O712" s="16" t="s">
        <v>30</v>
      </c>
      <c r="P712" s="12" t="s">
        <v>30</v>
      </c>
      <c r="Q712" s="16">
        <f t="shared" si="257"/>
        <v>0</v>
      </c>
      <c r="R712" s="135">
        <f t="shared" si="258"/>
        <v>-1</v>
      </c>
      <c r="S712" s="135" t="str">
        <f t="shared" si="260"/>
        <v>NA</v>
      </c>
      <c r="T712" s="135" t="str">
        <f t="shared" si="261"/>
        <v>NA</v>
      </c>
      <c r="U712" s="248" t="str">
        <f t="shared" si="262"/>
        <v>NA</v>
      </c>
      <c r="V712" s="249">
        <f t="shared" ref="V712:V775" si="263">IF(N712&lt;0,0,IF(M712=L712,N712,N712-(L712-M712)))</f>
        <v>0</v>
      </c>
      <c r="W712" s="66">
        <f t="shared" si="247"/>
        <v>1</v>
      </c>
      <c r="X712" s="16" t="s">
        <v>31</v>
      </c>
      <c r="Y712" s="135" t="s">
        <v>31</v>
      </c>
      <c r="Z712" s="12" t="s">
        <v>31</v>
      </c>
      <c r="AA712" s="135" t="s">
        <v>31</v>
      </c>
      <c r="AB712" s="135" t="s">
        <v>31</v>
      </c>
      <c r="AC712" s="12" t="s">
        <v>31</v>
      </c>
      <c r="AD712" s="135" t="s">
        <v>31</v>
      </c>
      <c r="AE712" s="135" t="s">
        <v>31</v>
      </c>
      <c r="AF712" s="12" t="s">
        <v>31</v>
      </c>
      <c r="AG712" s="135" t="s">
        <v>31</v>
      </c>
      <c r="AH712" s="135" t="s">
        <v>31</v>
      </c>
      <c r="AI712" s="12" t="s">
        <v>31</v>
      </c>
      <c r="AJ712" s="338" t="s">
        <v>31</v>
      </c>
      <c r="AK712" s="248" t="s">
        <v>31</v>
      </c>
      <c r="AL712" s="135" t="s">
        <v>31</v>
      </c>
      <c r="AM712" s="135" t="s">
        <v>31</v>
      </c>
      <c r="AN712" s="135" t="s">
        <v>31</v>
      </c>
      <c r="AO712" s="135" t="s">
        <v>31</v>
      </c>
      <c r="AP712" s="12" t="s">
        <v>31</v>
      </c>
      <c r="AQ712" s="12" t="s">
        <v>31</v>
      </c>
      <c r="AR712" s="66" t="s">
        <v>31</v>
      </c>
      <c r="AS712" s="12" t="s">
        <v>31</v>
      </c>
      <c r="AT712" s="66" t="s">
        <v>31</v>
      </c>
      <c r="AU712" s="66" t="s">
        <v>31</v>
      </c>
      <c r="AV712" s="12" t="s">
        <v>31</v>
      </c>
      <c r="AW712" s="12" t="s">
        <v>31</v>
      </c>
      <c r="AX712" s="66" t="s">
        <v>31</v>
      </c>
      <c r="AY712" s="12" t="s">
        <v>31</v>
      </c>
      <c r="AZ712" s="66" t="s">
        <v>31</v>
      </c>
      <c r="BA712" s="66" t="s">
        <v>31</v>
      </c>
      <c r="BB712" s="189" t="e">
        <f t="shared" ca="1" si="248"/>
        <v>#N/A</v>
      </c>
      <c r="BC712" s="189">
        <f t="shared" si="249"/>
        <v>100000</v>
      </c>
      <c r="BD712" s="189" t="e">
        <f t="shared" ca="1" si="256"/>
        <v>#N/A</v>
      </c>
      <c r="BE712" s="190" t="e">
        <f t="shared" ca="1" si="250"/>
        <v>#N/A</v>
      </c>
      <c r="BF712" s="189">
        <f t="shared" si="251"/>
        <v>100000</v>
      </c>
      <c r="BG712" s="191" t="e">
        <f t="shared" ca="1" si="252"/>
        <v>#N/A</v>
      </c>
      <c r="BH712" s="189">
        <f t="shared" si="253"/>
        <v>0</v>
      </c>
      <c r="BI712" s="190" t="str">
        <f t="shared" si="242"/>
        <v>Smoothing</v>
      </c>
      <c r="BJ712" s="189" t="str">
        <f t="shared" si="243"/>
        <v/>
      </c>
      <c r="BK712" s="191" t="str">
        <f t="shared" si="244"/>
        <v/>
      </c>
      <c r="BL712" t="str">
        <f t="shared" si="259"/>
        <v>Smoothing</v>
      </c>
      <c r="BM712" t="str">
        <f t="shared" si="254"/>
        <v/>
      </c>
      <c r="BN712" t="str">
        <f t="shared" si="255"/>
        <v/>
      </c>
      <c r="BP712">
        <f t="shared" ref="BP712:BP787" si="264">H712-BC712</f>
        <v>-94827</v>
      </c>
      <c r="BQ712" t="str">
        <f t="shared" si="245"/>
        <v>bilateral</v>
      </c>
      <c r="BR712">
        <v>190</v>
      </c>
      <c r="BU712" t="str">
        <f t="shared" si="246"/>
        <v>NO</v>
      </c>
    </row>
    <row r="713" spans="1:73">
      <c r="A713" s="424"/>
      <c r="B713" s="24">
        <v>20540529</v>
      </c>
      <c r="C713" s="2" t="s">
        <v>232</v>
      </c>
      <c r="D713" s="25" t="s">
        <v>46</v>
      </c>
      <c r="E713" s="248"/>
      <c r="F713" s="248">
        <v>5058</v>
      </c>
      <c r="G713" s="249">
        <v>-333</v>
      </c>
      <c r="H713" s="338"/>
      <c r="I713" s="248">
        <v>-333</v>
      </c>
      <c r="J713" s="248">
        <v>5123</v>
      </c>
      <c r="K713" s="135"/>
      <c r="L713" s="338">
        <v>0</v>
      </c>
      <c r="M713" s="248">
        <v>0</v>
      </c>
      <c r="N713" s="249">
        <v>0</v>
      </c>
      <c r="O713" s="16" t="s">
        <v>30</v>
      </c>
      <c r="P713" s="12" t="s">
        <v>30</v>
      </c>
      <c r="Q713" s="16">
        <f t="shared" si="257"/>
        <v>0</v>
      </c>
      <c r="R713" s="135" t="str">
        <f t="shared" si="258"/>
        <v>NA</v>
      </c>
      <c r="S713" s="135">
        <f t="shared" si="260"/>
        <v>5391</v>
      </c>
      <c r="T713" s="135">
        <f t="shared" si="261"/>
        <v>-5456</v>
      </c>
      <c r="U713" s="248">
        <f t="shared" si="262"/>
        <v>-65</v>
      </c>
      <c r="V713" s="249">
        <f t="shared" si="263"/>
        <v>0</v>
      </c>
      <c r="W713" s="66">
        <f t="shared" si="247"/>
        <v>1</v>
      </c>
      <c r="X713" s="16" t="s">
        <v>31</v>
      </c>
      <c r="Y713" s="135" t="s">
        <v>31</v>
      </c>
      <c r="Z713" s="12" t="s">
        <v>31</v>
      </c>
      <c r="AA713" s="135" t="s">
        <v>31</v>
      </c>
      <c r="AB713" s="135" t="s">
        <v>31</v>
      </c>
      <c r="AC713" s="12" t="s">
        <v>31</v>
      </c>
      <c r="AD713" s="135" t="s">
        <v>31</v>
      </c>
      <c r="AE713" s="135" t="s">
        <v>31</v>
      </c>
      <c r="AF713" s="12" t="s">
        <v>31</v>
      </c>
      <c r="AG713" s="135" t="s">
        <v>31</v>
      </c>
      <c r="AH713" s="135" t="s">
        <v>31</v>
      </c>
      <c r="AI713" s="12" t="s">
        <v>31</v>
      </c>
      <c r="AJ713" s="338" t="s">
        <v>31</v>
      </c>
      <c r="AK713" s="248" t="s">
        <v>31</v>
      </c>
      <c r="AL713" s="135" t="s">
        <v>31</v>
      </c>
      <c r="AM713" s="135">
        <v>3544</v>
      </c>
      <c r="AN713" s="135" t="s">
        <v>31</v>
      </c>
      <c r="AO713" s="135" t="s">
        <v>270</v>
      </c>
      <c r="AP713" s="12" t="s">
        <v>31</v>
      </c>
      <c r="AQ713" s="12" t="s">
        <v>31</v>
      </c>
      <c r="AR713" s="66" t="s">
        <v>31</v>
      </c>
      <c r="AS713" s="12" t="s">
        <v>31</v>
      </c>
      <c r="AT713" s="66" t="s">
        <v>31</v>
      </c>
      <c r="AU713" s="66" t="s">
        <v>31</v>
      </c>
      <c r="AV713" s="12" t="s">
        <v>31</v>
      </c>
      <c r="AW713" s="12" t="s">
        <v>31</v>
      </c>
      <c r="AX713" s="66" t="s">
        <v>31</v>
      </c>
      <c r="AY713" s="12" t="s">
        <v>31</v>
      </c>
      <c r="AZ713" s="66" t="s">
        <v>31</v>
      </c>
      <c r="BA713" s="66" t="s">
        <v>31</v>
      </c>
      <c r="BB713" s="189" t="e">
        <f t="shared" ca="1" si="248"/>
        <v>#N/A</v>
      </c>
      <c r="BC713" s="189">
        <f t="shared" si="249"/>
        <v>100000</v>
      </c>
      <c r="BD713" s="189" t="e">
        <f t="shared" ca="1" si="256"/>
        <v>#N/A</v>
      </c>
      <c r="BE713" s="190" t="str">
        <f t="shared" ca="1" si="250"/>
        <v>FR</v>
      </c>
      <c r="BF713" s="189">
        <f t="shared" si="251"/>
        <v>3544</v>
      </c>
      <c r="BG713" s="191" t="str">
        <f t="shared" ca="1" si="252"/>
        <v>Process failed: missing input</v>
      </c>
      <c r="BH713" s="189">
        <f t="shared" si="253"/>
        <v>1</v>
      </c>
      <c r="BI713" s="190" t="str">
        <f t="shared" ref="BI713:BI800" ca="1" si="265">IF(W713,IF(BC713=100000,IF(BF713=100000,"Smoothing",IF(BH713=1,BE713,"CHECK")),IF(BF713&lt;&gt;100000,IF(AND(H713-BC713&gt;=190,H713-BC713&lt;=280),BB713,IF(BH713=1,BE713,"CHECK")),BB713)),"")</f>
        <v>FR</v>
      </c>
      <c r="BJ713" s="189">
        <f t="shared" ref="BJ713:BJ800" si="266">IF(W713,IF(BC713=100000,IF(BF713=100000,"",IF(BH713=1,BF713,"CHECK")),IF(BF713&lt;&gt;100000,IF(AND(H713-BC713&gt;=190,H713-BC713&lt;=280),BC713,IF(BH713=1,BF713,"CHECK")),BC713)),"")</f>
        <v>3544</v>
      </c>
      <c r="BK713" s="191" t="str">
        <f t="shared" ref="BK713:BK800" ca="1" si="267">IF(W713,IF(BC713=100000,IF(BF713=100000,"",IF(BH713=1,"Bilateral - "&amp;BG713,"CHECK")),IF(BF713&lt;&gt;100000,IF(AND(H713-BC713&gt;=190,H713-BC713&lt;=280),BD713,IF(BH713=1,"Bilateral - "&amp;BG713,"CHECK")),BD713)),"")</f>
        <v>Bilateral - Process failed: missing input</v>
      </c>
      <c r="BL713" t="str">
        <f t="shared" ca="1" si="259"/>
        <v>FR</v>
      </c>
      <c r="BM713">
        <f t="shared" si="254"/>
        <v>3544</v>
      </c>
      <c r="BN713" t="str">
        <f t="shared" ca="1" si="255"/>
        <v>Bilateral - Process failed: missing input</v>
      </c>
      <c r="BP713">
        <f t="shared" si="264"/>
        <v>-100000</v>
      </c>
      <c r="BQ713" t="str">
        <f t="shared" ref="BQ713:BQ788" si="268">IF(BP713&lt;BR713,"bilateral",IF(BP713=BR713,"global","flag not respected"))</f>
        <v>bilateral</v>
      </c>
      <c r="BR713">
        <v>190</v>
      </c>
      <c r="BU713" t="str">
        <f t="shared" ref="BU713:BU788" si="269">IF((BC713+BR713)&gt;=E713,"NO","YES")</f>
        <v>NO</v>
      </c>
    </row>
    <row r="714" spans="1:73">
      <c r="A714" s="424"/>
      <c r="B714" s="24">
        <v>20540529</v>
      </c>
      <c r="C714" s="2" t="s">
        <v>232</v>
      </c>
      <c r="D714" s="25" t="s">
        <v>47</v>
      </c>
      <c r="E714" s="248"/>
      <c r="F714" s="248">
        <v>5031</v>
      </c>
      <c r="G714" s="249">
        <v>204</v>
      </c>
      <c r="H714" s="338"/>
      <c r="I714" s="248">
        <v>204</v>
      </c>
      <c r="J714" s="248">
        <v>5111</v>
      </c>
      <c r="K714" s="135"/>
      <c r="L714" s="338">
        <v>0</v>
      </c>
      <c r="M714" s="248">
        <v>0</v>
      </c>
      <c r="N714" s="249">
        <v>0</v>
      </c>
      <c r="O714" s="16" t="s">
        <v>30</v>
      </c>
      <c r="P714" s="12" t="s">
        <v>552</v>
      </c>
      <c r="Q714" s="16">
        <f t="shared" si="257"/>
        <v>0</v>
      </c>
      <c r="R714" s="135" t="str">
        <f t="shared" si="258"/>
        <v>NA</v>
      </c>
      <c r="S714" s="135">
        <f t="shared" si="260"/>
        <v>4827</v>
      </c>
      <c r="T714" s="135">
        <f t="shared" si="261"/>
        <v>-4907</v>
      </c>
      <c r="U714" s="248">
        <f t="shared" si="262"/>
        <v>-80</v>
      </c>
      <c r="V714" s="249">
        <f t="shared" si="263"/>
        <v>0</v>
      </c>
      <c r="W714" s="66">
        <f t="shared" ref="W714:W777" si="270">MIN(IF(SUM(X714,AE714:AH714,AJ714,AK714:AN714,AQ714:AT714,AD714,AP714,AV714,AW714:AZ714)=0,0,1)+IF(P714="Smoothing ramp",1,0)+IF(SUM(X714,Y714:AB714)=0,1,0),1)</f>
        <v>1</v>
      </c>
      <c r="X714" s="16" t="s">
        <v>31</v>
      </c>
      <c r="Y714" s="135" t="s">
        <v>31</v>
      </c>
      <c r="Z714" s="12" t="s">
        <v>31</v>
      </c>
      <c r="AA714" s="135" t="s">
        <v>31</v>
      </c>
      <c r="AB714" s="135" t="s">
        <v>31</v>
      </c>
      <c r="AC714" s="12" t="s">
        <v>31</v>
      </c>
      <c r="AD714" s="135" t="s">
        <v>31</v>
      </c>
      <c r="AE714" s="135" t="s">
        <v>31</v>
      </c>
      <c r="AF714" s="12" t="s">
        <v>31</v>
      </c>
      <c r="AG714" s="135" t="s">
        <v>31</v>
      </c>
      <c r="AH714" s="135" t="s">
        <v>31</v>
      </c>
      <c r="AI714" s="12" t="s">
        <v>31</v>
      </c>
      <c r="AJ714" s="338" t="s">
        <v>31</v>
      </c>
      <c r="AK714" s="248" t="s">
        <v>31</v>
      </c>
      <c r="AL714" s="135" t="s">
        <v>31</v>
      </c>
      <c r="AM714" s="135">
        <v>3544</v>
      </c>
      <c r="AN714" s="135" t="s">
        <v>31</v>
      </c>
      <c r="AO714" s="135" t="s">
        <v>270</v>
      </c>
      <c r="AP714" s="12" t="s">
        <v>31</v>
      </c>
      <c r="AQ714" s="12" t="s">
        <v>31</v>
      </c>
      <c r="AR714" s="66" t="s">
        <v>31</v>
      </c>
      <c r="AS714" s="12" t="s">
        <v>31</v>
      </c>
      <c r="AT714" s="66" t="s">
        <v>31</v>
      </c>
      <c r="AU714" s="66" t="s">
        <v>31</v>
      </c>
      <c r="AV714" s="12" t="s">
        <v>31</v>
      </c>
      <c r="AW714" s="12" t="s">
        <v>31</v>
      </c>
      <c r="AX714" s="66" t="s">
        <v>31</v>
      </c>
      <c r="AY714" s="12" t="s">
        <v>31</v>
      </c>
      <c r="AZ714" s="66" t="s">
        <v>31</v>
      </c>
      <c r="BA714" s="66" t="s">
        <v>31</v>
      </c>
      <c r="BB714" s="189" t="e">
        <f t="shared" ref="BB714:BB777" ca="1" si="271">OFFSET($W$6,0,MATCH(BC714,$X714:$BA714,0))</f>
        <v>#N/A</v>
      </c>
      <c r="BC714" s="189">
        <f t="shared" ref="BC714:BC777" si="272">MIN(IF(ISNUMBER(AE714),AE714,100000),IF(ISNUMBER(AH714),AH714,100000),IF(ISNUMBER(AK714),AK714,100000),IF(ISNUMBER(AN714),AN714,100000),IF(ISNUMBER(AQ714),AQ714,100000),IF(ISNUMBER(AT714),AT714,100000),IF(ISNUMBER(Y714),AB714,100000),IF(ISNUMBER(AW714),AZ714,100000))</f>
        <v>100000</v>
      </c>
      <c r="BD714" s="189" t="e">
        <f t="shared" ca="1" si="256"/>
        <v>#N/A</v>
      </c>
      <c r="BE714" s="190" t="str">
        <f t="shared" ref="BE714:BE777" ca="1" si="273">OFFSET($W$6,0,MATCH(BF714,$X714:$BA714,0))</f>
        <v>FR</v>
      </c>
      <c r="BF714" s="189">
        <f t="shared" ref="BF714:BF777" si="274">MIN(IF(ISNUMBER(X714),X714,100000),IF(ISNUMBER(AA714),AA714,100000),IF(ISNUMBER(AD714),AD714,100000),IF(ISNUMBER(AG714),AG714,100000),IF(ISNUMBER(AJ714),AJ714,100000),IF(ISNUMBER(AM714),AM714,100000),IF(ISNUMBER(AP714),AP714,100000),IF(ISNUMBER(AP714),AP714,100000),IF(ISNUMBER(AS714),AS714,100000),IF(ISNUMBER(AV714),AV714,100000),IF(ISNUMBER(AY714),AY714,100000))</f>
        <v>3544</v>
      </c>
      <c r="BG714" s="191" t="str">
        <f t="shared" ref="BG714:BG777" ca="1" si="275">OFFSET($W714,0,MATCH(BF714,$X714:$BA714,0)+2)</f>
        <v>Process failed: missing input</v>
      </c>
      <c r="BH714" s="189">
        <f t="shared" ref="BH714:BH777" si="276">IF(ISNUMBER(X714),1,0)+IF(ISNUMBER(AA714),1,0)+IF(ISNUMBER(AD714),1,0)+IF(ISNUMBER(AG714),1,0)+IF(ISNUMBER(AJ714),1,0)+IF(ISNUMBER(AM714),1,0)+IF(ISNUMBER(AP714),1,0)+IF(ISNUMBER(AS714),1,0)+IF(ISNUMBER(AV714),1,0)+IF(ISNUMBER(AY714),1,0)</f>
        <v>1</v>
      </c>
      <c r="BI714" s="190" t="str">
        <f t="shared" ca="1" si="265"/>
        <v>FR</v>
      </c>
      <c r="BJ714" s="189">
        <f t="shared" si="266"/>
        <v>3544</v>
      </c>
      <c r="BK714" s="191" t="str">
        <f t="shared" ca="1" si="267"/>
        <v>Bilateral - Process failed: missing input</v>
      </c>
      <c r="BL714" t="str">
        <f t="shared" ca="1" si="259"/>
        <v>FR</v>
      </c>
      <c r="BM714">
        <f t="shared" si="254"/>
        <v>3544</v>
      </c>
      <c r="BN714" t="str">
        <f t="shared" ca="1" si="255"/>
        <v>Bilateral - Process failed: missing input</v>
      </c>
      <c r="BP714">
        <f t="shared" si="264"/>
        <v>-100000</v>
      </c>
      <c r="BQ714" t="str">
        <f t="shared" si="268"/>
        <v>bilateral</v>
      </c>
      <c r="BR714">
        <v>190</v>
      </c>
      <c r="BU714" t="str">
        <f t="shared" si="269"/>
        <v>NO</v>
      </c>
    </row>
    <row r="715" spans="1:73" ht="15.95" thickBot="1">
      <c r="A715" s="424"/>
      <c r="B715" s="26">
        <v>20540529</v>
      </c>
      <c r="C715" s="56" t="s">
        <v>232</v>
      </c>
      <c r="D715" s="27" t="s">
        <v>48</v>
      </c>
      <c r="E715" s="250"/>
      <c r="F715" s="250">
        <v>4396</v>
      </c>
      <c r="G715" s="251">
        <v>-317</v>
      </c>
      <c r="H715" s="345"/>
      <c r="I715" s="250">
        <v>-317</v>
      </c>
      <c r="J715" s="250">
        <v>5084</v>
      </c>
      <c r="K715" s="14"/>
      <c r="L715" s="345">
        <v>0</v>
      </c>
      <c r="M715" s="250">
        <v>0</v>
      </c>
      <c r="N715" s="251">
        <v>0</v>
      </c>
      <c r="O715" s="20" t="s">
        <v>30</v>
      </c>
      <c r="P715" s="15" t="s">
        <v>30</v>
      </c>
      <c r="Q715" s="20">
        <f t="shared" si="257"/>
        <v>0</v>
      </c>
      <c r="R715" s="135" t="str">
        <f t="shared" si="258"/>
        <v>NA</v>
      </c>
      <c r="S715" s="135">
        <f t="shared" si="260"/>
        <v>4713</v>
      </c>
      <c r="T715" s="135">
        <f t="shared" si="261"/>
        <v>-5401</v>
      </c>
      <c r="U715" s="248">
        <f t="shared" si="262"/>
        <v>-688</v>
      </c>
      <c r="V715" s="251">
        <f t="shared" si="263"/>
        <v>0</v>
      </c>
      <c r="W715" s="66">
        <f t="shared" si="270"/>
        <v>1</v>
      </c>
      <c r="X715" s="20" t="s">
        <v>31</v>
      </c>
      <c r="Y715" s="14" t="s">
        <v>31</v>
      </c>
      <c r="Z715" s="15" t="s">
        <v>31</v>
      </c>
      <c r="AA715" s="14" t="s">
        <v>31</v>
      </c>
      <c r="AB715" s="14" t="s">
        <v>31</v>
      </c>
      <c r="AC715" s="15" t="s">
        <v>31</v>
      </c>
      <c r="AD715" s="14" t="s">
        <v>31</v>
      </c>
      <c r="AE715" s="14" t="s">
        <v>31</v>
      </c>
      <c r="AF715" s="15" t="s">
        <v>31</v>
      </c>
      <c r="AG715" s="14" t="s">
        <v>31</v>
      </c>
      <c r="AH715" s="14" t="s">
        <v>31</v>
      </c>
      <c r="AI715" s="15" t="s">
        <v>31</v>
      </c>
      <c r="AJ715" s="345" t="s">
        <v>31</v>
      </c>
      <c r="AK715" s="250" t="s">
        <v>31</v>
      </c>
      <c r="AL715" s="14" t="s">
        <v>31</v>
      </c>
      <c r="AM715" s="135">
        <v>3317</v>
      </c>
      <c r="AN715" s="14" t="s">
        <v>31</v>
      </c>
      <c r="AO715" s="14" t="s">
        <v>270</v>
      </c>
      <c r="AP715" s="15" t="s">
        <v>31</v>
      </c>
      <c r="AQ715" s="15" t="s">
        <v>31</v>
      </c>
      <c r="AR715" s="63" t="s">
        <v>31</v>
      </c>
      <c r="AS715" s="15" t="s">
        <v>31</v>
      </c>
      <c r="AT715" s="63" t="s">
        <v>31</v>
      </c>
      <c r="AU715" s="63" t="s">
        <v>31</v>
      </c>
      <c r="AV715" s="15" t="s">
        <v>31</v>
      </c>
      <c r="AW715" s="15" t="s">
        <v>31</v>
      </c>
      <c r="AX715" s="63" t="s">
        <v>31</v>
      </c>
      <c r="AY715" s="15" t="s">
        <v>31</v>
      </c>
      <c r="AZ715" s="63" t="s">
        <v>31</v>
      </c>
      <c r="BA715" s="63" t="s">
        <v>31</v>
      </c>
      <c r="BB715" s="189" t="e">
        <f t="shared" ca="1" si="271"/>
        <v>#N/A</v>
      </c>
      <c r="BC715" s="189">
        <f t="shared" si="272"/>
        <v>100000</v>
      </c>
      <c r="BD715" s="189" t="e">
        <f t="shared" ca="1" si="256"/>
        <v>#N/A</v>
      </c>
      <c r="BE715" s="190" t="str">
        <f t="shared" ca="1" si="273"/>
        <v>FR</v>
      </c>
      <c r="BF715" s="189">
        <f t="shared" si="274"/>
        <v>3317</v>
      </c>
      <c r="BG715" s="191" t="str">
        <f t="shared" ca="1" si="275"/>
        <v>Process failed: missing input</v>
      </c>
      <c r="BH715" s="189">
        <f t="shared" si="276"/>
        <v>1</v>
      </c>
      <c r="BI715" s="190" t="str">
        <f t="shared" ca="1" si="265"/>
        <v>FR</v>
      </c>
      <c r="BJ715" s="189">
        <f t="shared" si="266"/>
        <v>3317</v>
      </c>
      <c r="BK715" s="191" t="str">
        <f t="shared" ca="1" si="267"/>
        <v>Bilateral - Process failed: missing input</v>
      </c>
      <c r="BL715" t="str">
        <f t="shared" ca="1" si="259"/>
        <v>FR</v>
      </c>
      <c r="BM715">
        <f t="shared" si="254"/>
        <v>3317</v>
      </c>
      <c r="BN715" t="str">
        <f t="shared" ca="1" si="255"/>
        <v>Bilateral - Process failed: missing input</v>
      </c>
      <c r="BP715">
        <f t="shared" si="264"/>
        <v>-100000</v>
      </c>
      <c r="BQ715" t="str">
        <f t="shared" si="268"/>
        <v>bilateral</v>
      </c>
      <c r="BR715">
        <v>190</v>
      </c>
      <c r="BU715" t="str">
        <f t="shared" si="269"/>
        <v>NO</v>
      </c>
    </row>
    <row r="716" spans="1:73">
      <c r="A716" s="424"/>
      <c r="B716" s="331">
        <v>20540530</v>
      </c>
      <c r="C716" s="53" t="s">
        <v>232</v>
      </c>
      <c r="D716" s="57" t="s">
        <v>29</v>
      </c>
      <c r="E716" s="246">
        <v>6263</v>
      </c>
      <c r="F716" s="246"/>
      <c r="G716" s="247"/>
      <c r="H716" s="344">
        <v>6263</v>
      </c>
      <c r="I716" s="246"/>
      <c r="J716" s="246"/>
      <c r="K716" s="55"/>
      <c r="L716" s="344">
        <v>0</v>
      </c>
      <c r="M716" s="246">
        <v>0</v>
      </c>
      <c r="N716" s="247">
        <v>0</v>
      </c>
      <c r="O716" s="45" t="s">
        <v>40</v>
      </c>
      <c r="P716" s="46" t="s">
        <v>40</v>
      </c>
      <c r="Q716" s="45">
        <f t="shared" si="257"/>
        <v>0</v>
      </c>
      <c r="R716" s="135">
        <f>IF(AND(ISNUMBER(E716),ISNUMBER(H716),ISBLANK(F716)),E716-H716,"NA")</f>
        <v>0</v>
      </c>
      <c r="S716" s="135" t="str">
        <f>IF(AND(ISNUMBER(F716),ISNUMBER(I716),ISBLANK(E716)),F716-I716,"NA")</f>
        <v>NA</v>
      </c>
      <c r="T716" s="135" t="str">
        <f>IF(AND(ISNUMBER(G716),ISNUMBER(J716),ISBLANK(E716)),G716-J716,"NA")</f>
        <v>NA</v>
      </c>
      <c r="U716" s="248" t="str">
        <f>IF(AND(ISNUMBER(S716),ISNUMBER(T716),ISBLANK(E716)),S716+T716,"NA")</f>
        <v>NA</v>
      </c>
      <c r="V716" s="247">
        <f t="shared" si="263"/>
        <v>0</v>
      </c>
      <c r="W716" s="66">
        <f t="shared" si="270"/>
        <v>1</v>
      </c>
      <c r="X716" s="45" t="s">
        <v>31</v>
      </c>
      <c r="Y716" s="55" t="s">
        <v>31</v>
      </c>
      <c r="Z716" s="46" t="s">
        <v>31</v>
      </c>
      <c r="AA716" s="55" t="s">
        <v>31</v>
      </c>
      <c r="AB716" s="55" t="s">
        <v>31</v>
      </c>
      <c r="AC716" s="46" t="s">
        <v>31</v>
      </c>
      <c r="AD716" s="55" t="s">
        <v>31</v>
      </c>
      <c r="AE716" s="55" t="s">
        <v>31</v>
      </c>
      <c r="AF716" s="46" t="s">
        <v>31</v>
      </c>
      <c r="AG716" s="55" t="s">
        <v>31</v>
      </c>
      <c r="AH716" s="55" t="s">
        <v>31</v>
      </c>
      <c r="AI716" s="46" t="s">
        <v>31</v>
      </c>
      <c r="AJ716" s="344" t="s">
        <v>31</v>
      </c>
      <c r="AK716" s="246" t="s">
        <v>31</v>
      </c>
      <c r="AL716" s="55" t="s">
        <v>31</v>
      </c>
      <c r="AM716" s="135" t="s">
        <v>31</v>
      </c>
      <c r="AN716" s="55" t="s">
        <v>31</v>
      </c>
      <c r="AO716" s="55" t="s">
        <v>31</v>
      </c>
      <c r="AP716" s="46" t="s">
        <v>31</v>
      </c>
      <c r="AQ716" s="46" t="s">
        <v>31</v>
      </c>
      <c r="AR716" s="62" t="s">
        <v>31</v>
      </c>
      <c r="AS716" s="46" t="s">
        <v>31</v>
      </c>
      <c r="AT716" s="62" t="s">
        <v>31</v>
      </c>
      <c r="AU716" s="62" t="s">
        <v>31</v>
      </c>
      <c r="AV716" s="46" t="s">
        <v>31</v>
      </c>
      <c r="AW716" s="46" t="s">
        <v>31</v>
      </c>
      <c r="AX716" s="62" t="s">
        <v>31</v>
      </c>
      <c r="AY716" s="46" t="s">
        <v>31</v>
      </c>
      <c r="AZ716" s="62" t="s">
        <v>31</v>
      </c>
      <c r="BA716" s="62" t="s">
        <v>31</v>
      </c>
      <c r="BB716" s="189" t="e">
        <f t="shared" ca="1" si="271"/>
        <v>#N/A</v>
      </c>
      <c r="BC716" s="189">
        <f t="shared" si="272"/>
        <v>100000</v>
      </c>
      <c r="BD716" s="189" t="e">
        <f t="shared" ca="1" si="256"/>
        <v>#N/A</v>
      </c>
      <c r="BE716" s="190" t="e">
        <f t="shared" ca="1" si="273"/>
        <v>#N/A</v>
      </c>
      <c r="BF716" s="189">
        <f t="shared" si="274"/>
        <v>100000</v>
      </c>
      <c r="BG716" s="191" t="e">
        <f t="shared" ca="1" si="275"/>
        <v>#N/A</v>
      </c>
      <c r="BH716" s="189">
        <f t="shared" si="276"/>
        <v>0</v>
      </c>
      <c r="BI716" s="190" t="str">
        <f t="shared" si="265"/>
        <v>Smoothing</v>
      </c>
      <c r="BJ716" s="189" t="str">
        <f t="shared" si="266"/>
        <v/>
      </c>
      <c r="BK716" s="191" t="str">
        <f t="shared" si="267"/>
        <v/>
      </c>
      <c r="BL716" t="str">
        <f t="shared" si="259"/>
        <v>Smoothing</v>
      </c>
      <c r="BM716" t="str">
        <f t="shared" si="254"/>
        <v/>
      </c>
      <c r="BN716" t="str">
        <f t="shared" si="255"/>
        <v/>
      </c>
      <c r="BP716">
        <f t="shared" si="264"/>
        <v>-93737</v>
      </c>
      <c r="BQ716" t="str">
        <f t="shared" si="268"/>
        <v>bilateral</v>
      </c>
      <c r="BR716">
        <v>190</v>
      </c>
      <c r="BU716" t="str">
        <f t="shared" si="269"/>
        <v>NO</v>
      </c>
    </row>
    <row r="717" spans="1:73">
      <c r="A717" s="424"/>
      <c r="B717" s="332">
        <v>20540530</v>
      </c>
      <c r="C717" s="2" t="s">
        <v>232</v>
      </c>
      <c r="D717" s="25" t="s">
        <v>32</v>
      </c>
      <c r="E717" s="248">
        <v>6263</v>
      </c>
      <c r="F717" s="248"/>
      <c r="G717" s="249"/>
      <c r="H717" s="338">
        <v>6263</v>
      </c>
      <c r="I717" s="248"/>
      <c r="J717" s="248"/>
      <c r="K717" s="135"/>
      <c r="L717" s="338">
        <v>0</v>
      </c>
      <c r="M717" s="248">
        <v>0</v>
      </c>
      <c r="N717" s="249">
        <v>0</v>
      </c>
      <c r="O717" s="16" t="s">
        <v>40</v>
      </c>
      <c r="P717" s="12" t="s">
        <v>40</v>
      </c>
      <c r="Q717" s="16">
        <f t="shared" si="257"/>
        <v>0</v>
      </c>
      <c r="R717" s="135">
        <f t="shared" ref="R717:R727" si="277">IF(AND(ISNUMBER(E717),ISNUMBER(H717),ISBLANK(F717)),E717-H717,"NA")</f>
        <v>0</v>
      </c>
      <c r="S717" s="135" t="str">
        <f>IF(AND(ISNUMBER(F717),ISNUMBER(I717),ISBLANK(E717)),F717-I717,"NA")</f>
        <v>NA</v>
      </c>
      <c r="T717" s="135" t="str">
        <f>IF(AND(ISNUMBER(G717),ISNUMBER(J717),ISBLANK(E717)),G717-J717,"NA")</f>
        <v>NA</v>
      </c>
      <c r="U717" s="248" t="str">
        <f>IF(AND(ISNUMBER(S717),ISNUMBER(T717),ISBLANK(E717)),S717+T717,"NA")</f>
        <v>NA</v>
      </c>
      <c r="V717" s="249">
        <f t="shared" si="263"/>
        <v>0</v>
      </c>
      <c r="W717" s="66">
        <f t="shared" si="270"/>
        <v>1</v>
      </c>
      <c r="X717" s="16" t="s">
        <v>31</v>
      </c>
      <c r="Y717" s="135" t="s">
        <v>31</v>
      </c>
      <c r="Z717" s="12" t="s">
        <v>31</v>
      </c>
      <c r="AA717" s="135" t="s">
        <v>31</v>
      </c>
      <c r="AB717" s="135" t="s">
        <v>31</v>
      </c>
      <c r="AC717" s="12" t="s">
        <v>31</v>
      </c>
      <c r="AD717" s="135" t="s">
        <v>31</v>
      </c>
      <c r="AE717" s="135" t="s">
        <v>31</v>
      </c>
      <c r="AF717" s="12" t="s">
        <v>31</v>
      </c>
      <c r="AG717" s="135" t="s">
        <v>31</v>
      </c>
      <c r="AH717" s="135" t="s">
        <v>31</v>
      </c>
      <c r="AI717" s="12" t="s">
        <v>31</v>
      </c>
      <c r="AJ717" s="338" t="s">
        <v>31</v>
      </c>
      <c r="AK717" s="248" t="s">
        <v>31</v>
      </c>
      <c r="AL717" s="135" t="s">
        <v>31</v>
      </c>
      <c r="AM717" s="135" t="s">
        <v>31</v>
      </c>
      <c r="AN717" s="135" t="s">
        <v>31</v>
      </c>
      <c r="AO717" s="135" t="s">
        <v>31</v>
      </c>
      <c r="AP717" s="12" t="s">
        <v>31</v>
      </c>
      <c r="AQ717" s="12" t="s">
        <v>31</v>
      </c>
      <c r="AR717" s="66" t="s">
        <v>31</v>
      </c>
      <c r="AS717" s="12" t="s">
        <v>31</v>
      </c>
      <c r="AT717" s="66" t="s">
        <v>31</v>
      </c>
      <c r="AU717" s="66" t="s">
        <v>31</v>
      </c>
      <c r="AV717" s="12" t="s">
        <v>31</v>
      </c>
      <c r="AW717" s="12" t="s">
        <v>31</v>
      </c>
      <c r="AX717" s="66" t="s">
        <v>31</v>
      </c>
      <c r="AY717" s="12" t="s">
        <v>31</v>
      </c>
      <c r="AZ717" s="66" t="s">
        <v>31</v>
      </c>
      <c r="BA717" s="66" t="s">
        <v>31</v>
      </c>
      <c r="BB717" s="189" t="e">
        <f t="shared" ca="1" si="271"/>
        <v>#N/A</v>
      </c>
      <c r="BC717" s="189">
        <f t="shared" si="272"/>
        <v>100000</v>
      </c>
      <c r="BD717" s="189" t="e">
        <f t="shared" ca="1" si="256"/>
        <v>#N/A</v>
      </c>
      <c r="BE717" s="190" t="e">
        <f t="shared" ca="1" si="273"/>
        <v>#N/A</v>
      </c>
      <c r="BF717" s="189">
        <f t="shared" si="274"/>
        <v>100000</v>
      </c>
      <c r="BG717" s="191" t="e">
        <f t="shared" ca="1" si="275"/>
        <v>#N/A</v>
      </c>
      <c r="BH717" s="189">
        <f t="shared" si="276"/>
        <v>0</v>
      </c>
      <c r="BI717" s="190" t="str">
        <f t="shared" si="265"/>
        <v>Smoothing</v>
      </c>
      <c r="BJ717" s="189" t="str">
        <f t="shared" si="266"/>
        <v/>
      </c>
      <c r="BK717" s="191" t="str">
        <f t="shared" si="267"/>
        <v/>
      </c>
      <c r="BL717" t="str">
        <f t="shared" si="259"/>
        <v>Smoothing</v>
      </c>
      <c r="BM717" t="str">
        <f t="shared" si="254"/>
        <v/>
      </c>
      <c r="BN717" t="str">
        <f t="shared" si="255"/>
        <v/>
      </c>
      <c r="BP717">
        <f t="shared" si="264"/>
        <v>-93737</v>
      </c>
      <c r="BQ717" t="str">
        <f t="shared" si="268"/>
        <v>bilateral</v>
      </c>
      <c r="BR717">
        <v>190</v>
      </c>
      <c r="BU717" t="str">
        <f t="shared" si="269"/>
        <v>NO</v>
      </c>
    </row>
    <row r="718" spans="1:73">
      <c r="A718" s="424"/>
      <c r="B718" s="332">
        <v>20540530</v>
      </c>
      <c r="C718" s="2" t="s">
        <v>232</v>
      </c>
      <c r="D718" s="25" t="s">
        <v>34</v>
      </c>
      <c r="E718" s="248">
        <v>6263</v>
      </c>
      <c r="F718" s="248"/>
      <c r="G718" s="249"/>
      <c r="H718" s="338">
        <v>6263</v>
      </c>
      <c r="I718" s="248"/>
      <c r="J718" s="248"/>
      <c r="K718" s="135"/>
      <c r="L718" s="338">
        <v>0</v>
      </c>
      <c r="M718" s="248">
        <v>0</v>
      </c>
      <c r="N718" s="249">
        <v>0</v>
      </c>
      <c r="O718" s="16" t="s">
        <v>40</v>
      </c>
      <c r="P718" s="12" t="s">
        <v>40</v>
      </c>
      <c r="Q718" s="16">
        <f t="shared" si="257"/>
        <v>0</v>
      </c>
      <c r="R718" s="135">
        <f t="shared" si="277"/>
        <v>0</v>
      </c>
      <c r="S718" s="135" t="str">
        <f t="shared" ref="S718:S727" si="278">IF(AND(ISNUMBER(F718),ISNUMBER(I718),ISBLANK(E718)),F718-I718,"NA")</f>
        <v>NA</v>
      </c>
      <c r="T718" s="135" t="str">
        <f t="shared" ref="T718:T727" si="279">IF(AND(ISNUMBER(G718),ISNUMBER(J718),ISBLANK(E718)),G718-J718,"NA")</f>
        <v>NA</v>
      </c>
      <c r="U718" s="248" t="str">
        <f t="shared" ref="U718:U727" si="280">IF(AND(ISNUMBER(S718),ISNUMBER(T718),ISBLANK(E718)),S718+T718,"NA")</f>
        <v>NA</v>
      </c>
      <c r="V718" s="249">
        <f t="shared" si="263"/>
        <v>0</v>
      </c>
      <c r="W718" s="66">
        <f t="shared" si="270"/>
        <v>1</v>
      </c>
      <c r="X718" s="16" t="s">
        <v>31</v>
      </c>
      <c r="Y718" s="135" t="s">
        <v>31</v>
      </c>
      <c r="Z718" s="12" t="s">
        <v>31</v>
      </c>
      <c r="AA718" s="135" t="s">
        <v>31</v>
      </c>
      <c r="AB718" s="135" t="s">
        <v>31</v>
      </c>
      <c r="AC718" s="12" t="s">
        <v>31</v>
      </c>
      <c r="AD718" s="135" t="s">
        <v>31</v>
      </c>
      <c r="AE718" s="135" t="s">
        <v>31</v>
      </c>
      <c r="AF718" s="12" t="s">
        <v>31</v>
      </c>
      <c r="AG718" s="135" t="s">
        <v>31</v>
      </c>
      <c r="AH718" s="135" t="s">
        <v>31</v>
      </c>
      <c r="AI718" s="12" t="s">
        <v>31</v>
      </c>
      <c r="AJ718" s="338" t="s">
        <v>31</v>
      </c>
      <c r="AK718" s="248" t="s">
        <v>31</v>
      </c>
      <c r="AL718" s="135" t="s">
        <v>31</v>
      </c>
      <c r="AM718" s="135" t="s">
        <v>31</v>
      </c>
      <c r="AN718" s="135" t="s">
        <v>31</v>
      </c>
      <c r="AO718" s="135" t="s">
        <v>31</v>
      </c>
      <c r="AP718" s="12" t="s">
        <v>31</v>
      </c>
      <c r="AQ718" s="12" t="s">
        <v>31</v>
      </c>
      <c r="AR718" s="66" t="s">
        <v>31</v>
      </c>
      <c r="AS718" s="12" t="s">
        <v>31</v>
      </c>
      <c r="AT718" s="66" t="s">
        <v>31</v>
      </c>
      <c r="AU718" s="66" t="s">
        <v>31</v>
      </c>
      <c r="AV718" s="12" t="s">
        <v>31</v>
      </c>
      <c r="AW718" s="12" t="s">
        <v>31</v>
      </c>
      <c r="AX718" s="66" t="s">
        <v>31</v>
      </c>
      <c r="AY718" s="12" t="s">
        <v>31</v>
      </c>
      <c r="AZ718" s="66" t="s">
        <v>31</v>
      </c>
      <c r="BA718" s="66" t="s">
        <v>31</v>
      </c>
      <c r="BB718" s="189" t="e">
        <f t="shared" ca="1" si="271"/>
        <v>#N/A</v>
      </c>
      <c r="BC718" s="189">
        <f t="shared" si="272"/>
        <v>100000</v>
      </c>
      <c r="BD718" s="189" t="e">
        <f t="shared" ca="1" si="256"/>
        <v>#N/A</v>
      </c>
      <c r="BE718" s="190" t="e">
        <f t="shared" ca="1" si="273"/>
        <v>#N/A</v>
      </c>
      <c r="BF718" s="189">
        <f t="shared" si="274"/>
        <v>100000</v>
      </c>
      <c r="BG718" s="191" t="e">
        <f t="shared" ca="1" si="275"/>
        <v>#N/A</v>
      </c>
      <c r="BH718" s="189">
        <f t="shared" si="276"/>
        <v>0</v>
      </c>
      <c r="BI718" s="190" t="str">
        <f t="shared" si="265"/>
        <v>Smoothing</v>
      </c>
      <c r="BJ718" s="189" t="str">
        <f t="shared" si="266"/>
        <v/>
      </c>
      <c r="BK718" s="191" t="str">
        <f t="shared" si="267"/>
        <v/>
      </c>
      <c r="BL718" t="str">
        <f t="shared" si="259"/>
        <v>Smoothing</v>
      </c>
      <c r="BM718" t="str">
        <f t="shared" si="254"/>
        <v/>
      </c>
      <c r="BN718" t="str">
        <f t="shared" si="255"/>
        <v/>
      </c>
      <c r="BP718">
        <f t="shared" si="264"/>
        <v>-93737</v>
      </c>
      <c r="BQ718" t="str">
        <f t="shared" si="268"/>
        <v>bilateral</v>
      </c>
      <c r="BR718">
        <v>190</v>
      </c>
      <c r="BU718" t="str">
        <f t="shared" si="269"/>
        <v>NO</v>
      </c>
    </row>
    <row r="719" spans="1:73">
      <c r="A719" s="424"/>
      <c r="B719" s="332">
        <v>20540530</v>
      </c>
      <c r="C719" s="2" t="s">
        <v>232</v>
      </c>
      <c r="D719" s="25" t="s">
        <v>35</v>
      </c>
      <c r="E719" s="248">
        <v>8040</v>
      </c>
      <c r="F719" s="248"/>
      <c r="G719" s="249"/>
      <c r="H719" s="338">
        <v>7763</v>
      </c>
      <c r="I719" s="248"/>
      <c r="J719" s="248"/>
      <c r="K719" s="135"/>
      <c r="L719" s="338">
        <v>0</v>
      </c>
      <c r="M719" s="248">
        <v>0</v>
      </c>
      <c r="N719" s="249">
        <v>0</v>
      </c>
      <c r="O719" s="16" t="s">
        <v>49</v>
      </c>
      <c r="P719" s="12" t="s">
        <v>110</v>
      </c>
      <c r="Q719" s="16">
        <f t="shared" si="257"/>
        <v>0</v>
      </c>
      <c r="R719" s="135">
        <f t="shared" si="277"/>
        <v>277</v>
      </c>
      <c r="S719" s="135" t="str">
        <f t="shared" si="278"/>
        <v>NA</v>
      </c>
      <c r="T719" s="135" t="str">
        <f t="shared" si="279"/>
        <v>NA</v>
      </c>
      <c r="U719" s="248" t="str">
        <f t="shared" si="280"/>
        <v>NA</v>
      </c>
      <c r="V719" s="249">
        <f t="shared" si="263"/>
        <v>0</v>
      </c>
      <c r="W719" s="66">
        <f t="shared" si="270"/>
        <v>1</v>
      </c>
      <c r="X719" s="16" t="s">
        <v>31</v>
      </c>
      <c r="Y719" s="135" t="s">
        <v>31</v>
      </c>
      <c r="Z719" s="12" t="s">
        <v>31</v>
      </c>
      <c r="AA719" s="135" t="s">
        <v>31</v>
      </c>
      <c r="AB719" s="135" t="s">
        <v>31</v>
      </c>
      <c r="AC719" s="12" t="s">
        <v>31</v>
      </c>
      <c r="AD719" s="135" t="s">
        <v>31</v>
      </c>
      <c r="AE719" s="135" t="s">
        <v>31</v>
      </c>
      <c r="AF719" s="12" t="s">
        <v>31</v>
      </c>
      <c r="AG719" s="135" t="s">
        <v>31</v>
      </c>
      <c r="AH719" s="135" t="s">
        <v>31</v>
      </c>
      <c r="AI719" s="12" t="s">
        <v>31</v>
      </c>
      <c r="AJ719" s="338" t="s">
        <v>31</v>
      </c>
      <c r="AK719" s="248" t="s">
        <v>31</v>
      </c>
      <c r="AL719" s="135" t="s">
        <v>31</v>
      </c>
      <c r="AM719" s="135" t="s">
        <v>31</v>
      </c>
      <c r="AN719" s="135" t="s">
        <v>31</v>
      </c>
      <c r="AO719" s="135" t="s">
        <v>31</v>
      </c>
      <c r="AP719" s="12" t="s">
        <v>31</v>
      </c>
      <c r="AQ719" s="12" t="s">
        <v>31</v>
      </c>
      <c r="AR719" s="66" t="s">
        <v>31</v>
      </c>
      <c r="AS719" s="12" t="s">
        <v>31</v>
      </c>
      <c r="AT719" s="66" t="s">
        <v>31</v>
      </c>
      <c r="AU719" s="66" t="s">
        <v>31</v>
      </c>
      <c r="AV719" s="12" t="s">
        <v>31</v>
      </c>
      <c r="AW719" s="12" t="s">
        <v>31</v>
      </c>
      <c r="AX719" s="66" t="s">
        <v>31</v>
      </c>
      <c r="AY719" s="12" t="s">
        <v>31</v>
      </c>
      <c r="AZ719" s="66" t="s">
        <v>31</v>
      </c>
      <c r="BA719" s="66" t="s">
        <v>31</v>
      </c>
      <c r="BB719" s="189" t="e">
        <f t="shared" ca="1" si="271"/>
        <v>#N/A</v>
      </c>
      <c r="BC719" s="189">
        <f t="shared" si="272"/>
        <v>100000</v>
      </c>
      <c r="BD719" s="189" t="e">
        <f t="shared" ca="1" si="256"/>
        <v>#N/A</v>
      </c>
      <c r="BE719" s="190" t="e">
        <f t="shared" ca="1" si="273"/>
        <v>#N/A</v>
      </c>
      <c r="BF719" s="189">
        <f t="shared" si="274"/>
        <v>100000</v>
      </c>
      <c r="BG719" s="191" t="e">
        <f t="shared" ca="1" si="275"/>
        <v>#N/A</v>
      </c>
      <c r="BH719" s="189">
        <f t="shared" si="276"/>
        <v>0</v>
      </c>
      <c r="BI719" s="190" t="str">
        <f t="shared" si="265"/>
        <v>Smoothing</v>
      </c>
      <c r="BJ719" s="189" t="str">
        <f t="shared" si="266"/>
        <v/>
      </c>
      <c r="BK719" s="191" t="str">
        <f t="shared" si="267"/>
        <v/>
      </c>
      <c r="BL719" t="s">
        <v>386</v>
      </c>
      <c r="BP719">
        <f t="shared" si="264"/>
        <v>-92237</v>
      </c>
      <c r="BQ719" t="str">
        <f t="shared" si="268"/>
        <v>bilateral</v>
      </c>
      <c r="BR719">
        <v>190</v>
      </c>
      <c r="BU719" t="str">
        <f t="shared" si="269"/>
        <v>NO</v>
      </c>
    </row>
    <row r="720" spans="1:73">
      <c r="A720" s="424"/>
      <c r="B720" s="332">
        <v>20540530</v>
      </c>
      <c r="C720" s="2" t="s">
        <v>232</v>
      </c>
      <c r="D720" s="25" t="s">
        <v>37</v>
      </c>
      <c r="E720" s="248">
        <v>8040</v>
      </c>
      <c r="F720" s="248"/>
      <c r="G720" s="249"/>
      <c r="H720" s="338">
        <v>8040</v>
      </c>
      <c r="I720" s="248"/>
      <c r="J720" s="248"/>
      <c r="K720" s="135"/>
      <c r="L720" s="338">
        <v>0</v>
      </c>
      <c r="M720" s="248">
        <v>0</v>
      </c>
      <c r="N720" s="249">
        <v>0</v>
      </c>
      <c r="O720" s="16" t="s">
        <v>49</v>
      </c>
      <c r="P720" s="12" t="s">
        <v>49</v>
      </c>
      <c r="Q720" s="16">
        <f t="shared" si="257"/>
        <v>0</v>
      </c>
      <c r="R720" s="135">
        <f t="shared" si="277"/>
        <v>0</v>
      </c>
      <c r="S720" s="135" t="str">
        <f t="shared" si="278"/>
        <v>NA</v>
      </c>
      <c r="T720" s="135" t="str">
        <f t="shared" si="279"/>
        <v>NA</v>
      </c>
      <c r="U720" s="248" t="str">
        <f t="shared" si="280"/>
        <v>NA</v>
      </c>
      <c r="V720" s="249">
        <f t="shared" si="263"/>
        <v>0</v>
      </c>
      <c r="W720" s="66">
        <f t="shared" si="270"/>
        <v>1</v>
      </c>
      <c r="X720" s="16" t="s">
        <v>31</v>
      </c>
      <c r="Y720" s="135" t="s">
        <v>31</v>
      </c>
      <c r="Z720" s="12" t="s">
        <v>31</v>
      </c>
      <c r="AA720" s="135" t="s">
        <v>31</v>
      </c>
      <c r="AB720" s="135" t="s">
        <v>31</v>
      </c>
      <c r="AC720" s="12" t="s">
        <v>31</v>
      </c>
      <c r="AD720" s="135" t="s">
        <v>31</v>
      </c>
      <c r="AE720" s="135" t="s">
        <v>31</v>
      </c>
      <c r="AF720" s="12" t="s">
        <v>31</v>
      </c>
      <c r="AG720" s="135" t="s">
        <v>31</v>
      </c>
      <c r="AH720" s="135" t="s">
        <v>31</v>
      </c>
      <c r="AI720" s="12" t="s">
        <v>31</v>
      </c>
      <c r="AJ720" s="338" t="s">
        <v>31</v>
      </c>
      <c r="AK720" s="248" t="s">
        <v>31</v>
      </c>
      <c r="AL720" s="135" t="s">
        <v>31</v>
      </c>
      <c r="AM720" s="135" t="s">
        <v>31</v>
      </c>
      <c r="AN720" s="135" t="s">
        <v>31</v>
      </c>
      <c r="AO720" s="135" t="s">
        <v>31</v>
      </c>
      <c r="AP720" s="12" t="s">
        <v>31</v>
      </c>
      <c r="AQ720" s="12" t="s">
        <v>31</v>
      </c>
      <c r="AR720" s="66" t="s">
        <v>31</v>
      </c>
      <c r="AS720" s="12" t="s">
        <v>31</v>
      </c>
      <c r="AT720" s="66" t="s">
        <v>31</v>
      </c>
      <c r="AU720" s="66" t="s">
        <v>31</v>
      </c>
      <c r="AV720" s="12" t="s">
        <v>31</v>
      </c>
      <c r="AW720" s="12" t="s">
        <v>31</v>
      </c>
      <c r="AX720" s="66" t="s">
        <v>31</v>
      </c>
      <c r="AY720" s="12" t="s">
        <v>31</v>
      </c>
      <c r="AZ720" s="66" t="s">
        <v>31</v>
      </c>
      <c r="BA720" s="66" t="s">
        <v>31</v>
      </c>
      <c r="BB720" s="189" t="e">
        <f t="shared" ca="1" si="271"/>
        <v>#N/A</v>
      </c>
      <c r="BC720" s="189">
        <f t="shared" si="272"/>
        <v>100000</v>
      </c>
      <c r="BD720" s="189" t="e">
        <f t="shared" ca="1" si="256"/>
        <v>#N/A</v>
      </c>
      <c r="BE720" s="190" t="e">
        <f t="shared" ca="1" si="273"/>
        <v>#N/A</v>
      </c>
      <c r="BF720" s="189">
        <f t="shared" si="274"/>
        <v>100000</v>
      </c>
      <c r="BG720" s="191" t="e">
        <f t="shared" ca="1" si="275"/>
        <v>#N/A</v>
      </c>
      <c r="BH720" s="189">
        <f t="shared" si="276"/>
        <v>0</v>
      </c>
      <c r="BI720" s="190" t="str">
        <f t="shared" si="265"/>
        <v>Smoothing</v>
      </c>
      <c r="BJ720" s="189" t="str">
        <f t="shared" si="266"/>
        <v/>
      </c>
      <c r="BK720" s="191" t="str">
        <f t="shared" si="267"/>
        <v/>
      </c>
      <c r="BL720" t="str">
        <f t="shared" ref="BL720" si="281">IF(W720,IF(BC720=100000,IF(BF720=100000,"Smoothing",IF(BH720=1,BE720,"CHECK")),IF(BF720&lt;&gt;100000,IF(AND(H720-BC720=190),BB720,IF(BH720=1,BE720,"CHECK")),BB720)),"")</f>
        <v>Smoothing</v>
      </c>
      <c r="BM720" t="str">
        <f t="shared" ref="BM720" si="282">IF(W720,IF(BC720=100000,IF(BF720=100000,"",IF(BH720=1,BF720,"CHECK")),IF(BF720&lt;&gt;100000,IF(AND(H720-BC720=190),BC720,IF(BH720=1,BF720,"CHECK")),BC720)),"")</f>
        <v/>
      </c>
      <c r="BN720" t="str">
        <f t="shared" ref="BN720" si="283">IF(W720,IF(BC720=100000,IF(BF720=100000,"",IF(BH720=1,"Bilateral - "&amp;BG720,"CHECK")),IF(BF720&lt;&gt;100000,IF(AND(H720-BC720=190),BD720,IF(BH720=1,"Bilateral - "&amp;BG720,"CHECK")),BD720)),"")</f>
        <v/>
      </c>
      <c r="BP720">
        <f t="shared" si="264"/>
        <v>-91960</v>
      </c>
      <c r="BQ720" t="str">
        <f t="shared" si="268"/>
        <v>bilateral</v>
      </c>
      <c r="BR720">
        <v>190</v>
      </c>
      <c r="BU720" t="str">
        <f t="shared" si="269"/>
        <v>NO</v>
      </c>
    </row>
    <row r="721" spans="1:73">
      <c r="A721" s="424"/>
      <c r="B721" s="332">
        <v>20540530</v>
      </c>
      <c r="C721" s="2" t="s">
        <v>232</v>
      </c>
      <c r="D721" s="25" t="s">
        <v>38</v>
      </c>
      <c r="E721" s="248">
        <v>8040</v>
      </c>
      <c r="F721" s="248"/>
      <c r="G721" s="249"/>
      <c r="H721" s="338">
        <v>7401</v>
      </c>
      <c r="I721" s="248"/>
      <c r="J721" s="248"/>
      <c r="K721" s="135"/>
      <c r="L721" s="338">
        <v>0</v>
      </c>
      <c r="M721" s="248">
        <v>0</v>
      </c>
      <c r="N721" s="249">
        <v>0</v>
      </c>
      <c r="O721" s="16" t="s">
        <v>49</v>
      </c>
      <c r="P721" s="12" t="s">
        <v>110</v>
      </c>
      <c r="Q721" s="16">
        <f t="shared" si="257"/>
        <v>0</v>
      </c>
      <c r="R721" s="135">
        <f t="shared" si="277"/>
        <v>639</v>
      </c>
      <c r="S721" s="135" t="str">
        <f t="shared" si="278"/>
        <v>NA</v>
      </c>
      <c r="T721" s="135" t="str">
        <f t="shared" si="279"/>
        <v>NA</v>
      </c>
      <c r="U721" s="248" t="str">
        <f t="shared" si="280"/>
        <v>NA</v>
      </c>
      <c r="V721" s="249">
        <f t="shared" si="263"/>
        <v>0</v>
      </c>
      <c r="W721" s="66">
        <f t="shared" si="270"/>
        <v>1</v>
      </c>
      <c r="X721" s="16" t="s">
        <v>31</v>
      </c>
      <c r="Y721" s="135" t="s">
        <v>31</v>
      </c>
      <c r="Z721" s="12" t="s">
        <v>31</v>
      </c>
      <c r="AA721" s="135" t="s">
        <v>31</v>
      </c>
      <c r="AB721" s="135" t="s">
        <v>31</v>
      </c>
      <c r="AC721" s="12" t="s">
        <v>31</v>
      </c>
      <c r="AD721" s="135" t="s">
        <v>31</v>
      </c>
      <c r="AE721" s="135" t="s">
        <v>31</v>
      </c>
      <c r="AF721" s="12" t="s">
        <v>31</v>
      </c>
      <c r="AG721" s="135" t="s">
        <v>31</v>
      </c>
      <c r="AH721" s="135" t="s">
        <v>31</v>
      </c>
      <c r="AI721" s="12" t="s">
        <v>31</v>
      </c>
      <c r="AJ721" s="338" t="s">
        <v>31</v>
      </c>
      <c r="AK721" s="248" t="s">
        <v>31</v>
      </c>
      <c r="AL721" s="135" t="s">
        <v>31</v>
      </c>
      <c r="AM721" s="135" t="s">
        <v>31</v>
      </c>
      <c r="AN721" s="135" t="s">
        <v>31</v>
      </c>
      <c r="AO721" s="135" t="s">
        <v>31</v>
      </c>
      <c r="AP721" s="12" t="s">
        <v>31</v>
      </c>
      <c r="AQ721" s="12" t="s">
        <v>31</v>
      </c>
      <c r="AR721" s="66" t="s">
        <v>31</v>
      </c>
      <c r="AS721" s="12" t="s">
        <v>31</v>
      </c>
      <c r="AT721" s="66" t="s">
        <v>31</v>
      </c>
      <c r="AU721" s="66" t="s">
        <v>31</v>
      </c>
      <c r="AV721" s="12" t="s">
        <v>31</v>
      </c>
      <c r="AW721" s="12" t="s">
        <v>31</v>
      </c>
      <c r="AX721" s="66" t="s">
        <v>31</v>
      </c>
      <c r="AY721" s="12" t="s">
        <v>31</v>
      </c>
      <c r="AZ721" s="66" t="s">
        <v>31</v>
      </c>
      <c r="BA721" s="66" t="s">
        <v>31</v>
      </c>
      <c r="BB721" s="189" t="e">
        <f t="shared" ca="1" si="271"/>
        <v>#N/A</v>
      </c>
      <c r="BC721" s="189">
        <f t="shared" si="272"/>
        <v>100000</v>
      </c>
      <c r="BD721" s="189" t="e">
        <f t="shared" ca="1" si="256"/>
        <v>#N/A</v>
      </c>
      <c r="BE721" s="190" t="e">
        <f t="shared" ca="1" si="273"/>
        <v>#N/A</v>
      </c>
      <c r="BF721" s="189">
        <f t="shared" si="274"/>
        <v>100000</v>
      </c>
      <c r="BG721" s="191" t="e">
        <f t="shared" ca="1" si="275"/>
        <v>#N/A</v>
      </c>
      <c r="BH721" s="189">
        <f t="shared" si="276"/>
        <v>0</v>
      </c>
      <c r="BI721" s="190" t="str">
        <f t="shared" si="265"/>
        <v>Smoothing</v>
      </c>
      <c r="BJ721" s="189" t="str">
        <f t="shared" si="266"/>
        <v/>
      </c>
      <c r="BK721" s="191" t="str">
        <f t="shared" si="267"/>
        <v/>
      </c>
      <c r="BL721" t="s">
        <v>386</v>
      </c>
      <c r="BP721">
        <f t="shared" si="264"/>
        <v>-92599</v>
      </c>
      <c r="BQ721" t="str">
        <f t="shared" si="268"/>
        <v>bilateral</v>
      </c>
      <c r="BR721">
        <v>190</v>
      </c>
      <c r="BU721" t="str">
        <f t="shared" si="269"/>
        <v>NO</v>
      </c>
    </row>
    <row r="722" spans="1:73">
      <c r="A722" s="424"/>
      <c r="B722" s="332">
        <v>20540530</v>
      </c>
      <c r="C722" s="2" t="s">
        <v>232</v>
      </c>
      <c r="D722" s="25" t="s">
        <v>39</v>
      </c>
      <c r="E722" s="248">
        <v>5901</v>
      </c>
      <c r="F722" s="248"/>
      <c r="G722" s="249"/>
      <c r="H722" s="338">
        <v>5901</v>
      </c>
      <c r="I722" s="248"/>
      <c r="J722" s="248"/>
      <c r="K722" s="135"/>
      <c r="L722" s="338">
        <v>319</v>
      </c>
      <c r="M722" s="248">
        <v>319</v>
      </c>
      <c r="N722" s="249">
        <v>-1</v>
      </c>
      <c r="O722" s="16" t="s">
        <v>574</v>
      </c>
      <c r="P722" s="12" t="s">
        <v>574</v>
      </c>
      <c r="Q722" s="16">
        <f t="shared" si="257"/>
        <v>0</v>
      </c>
      <c r="R722" s="135">
        <f t="shared" si="277"/>
        <v>0</v>
      </c>
      <c r="S722" s="135" t="str">
        <f t="shared" si="278"/>
        <v>NA</v>
      </c>
      <c r="T722" s="135" t="str">
        <f t="shared" si="279"/>
        <v>NA</v>
      </c>
      <c r="U722" s="248" t="str">
        <f t="shared" si="280"/>
        <v>NA</v>
      </c>
      <c r="V722" s="249">
        <f t="shared" si="263"/>
        <v>0</v>
      </c>
      <c r="W722" s="66">
        <f t="shared" si="270"/>
        <v>1</v>
      </c>
      <c r="X722" s="16" t="s">
        <v>31</v>
      </c>
      <c r="Y722" s="135" t="s">
        <v>31</v>
      </c>
      <c r="Z722" s="12" t="s">
        <v>31</v>
      </c>
      <c r="AA722" s="135" t="s">
        <v>31</v>
      </c>
      <c r="AB722" s="135" t="s">
        <v>31</v>
      </c>
      <c r="AC722" s="12" t="s">
        <v>31</v>
      </c>
      <c r="AD722" s="135" t="s">
        <v>31</v>
      </c>
      <c r="AE722" s="135" t="s">
        <v>31</v>
      </c>
      <c r="AF722" s="12" t="s">
        <v>31</v>
      </c>
      <c r="AG722" s="135" t="s">
        <v>31</v>
      </c>
      <c r="AH722" s="135" t="s">
        <v>31</v>
      </c>
      <c r="AI722" s="12" t="s">
        <v>31</v>
      </c>
      <c r="AJ722" s="338" t="s">
        <v>31</v>
      </c>
      <c r="AK722" s="248" t="s">
        <v>31</v>
      </c>
      <c r="AL722" s="135" t="s">
        <v>31</v>
      </c>
      <c r="AM722" s="135" t="s">
        <v>31</v>
      </c>
      <c r="AN722" s="135" t="s">
        <v>31</v>
      </c>
      <c r="AO722" s="135" t="s">
        <v>31</v>
      </c>
      <c r="AP722" s="12" t="s">
        <v>31</v>
      </c>
      <c r="AQ722" s="12" t="s">
        <v>31</v>
      </c>
      <c r="AR722" s="66" t="s">
        <v>31</v>
      </c>
      <c r="AS722" s="12" t="s">
        <v>31</v>
      </c>
      <c r="AT722" s="66" t="s">
        <v>31</v>
      </c>
      <c r="AU722" s="66" t="s">
        <v>31</v>
      </c>
      <c r="AV722" s="12" t="s">
        <v>31</v>
      </c>
      <c r="AW722" s="12" t="s">
        <v>31</v>
      </c>
      <c r="AX722" s="66" t="s">
        <v>31</v>
      </c>
      <c r="AY722" s="12" t="s">
        <v>31</v>
      </c>
      <c r="AZ722" s="66" t="s">
        <v>31</v>
      </c>
      <c r="BA722" s="66" t="s">
        <v>31</v>
      </c>
      <c r="BB722" s="189" t="e">
        <f t="shared" ca="1" si="271"/>
        <v>#N/A</v>
      </c>
      <c r="BC722" s="189">
        <f t="shared" si="272"/>
        <v>100000</v>
      </c>
      <c r="BD722" s="189" t="e">
        <f t="shared" ca="1" si="256"/>
        <v>#N/A</v>
      </c>
      <c r="BE722" s="190" t="e">
        <f t="shared" ca="1" si="273"/>
        <v>#N/A</v>
      </c>
      <c r="BF722" s="189">
        <f t="shared" si="274"/>
        <v>100000</v>
      </c>
      <c r="BG722" s="191" t="e">
        <f t="shared" ca="1" si="275"/>
        <v>#N/A</v>
      </c>
      <c r="BH722" s="189">
        <f t="shared" si="276"/>
        <v>0</v>
      </c>
      <c r="BI722" s="190" t="str">
        <f t="shared" si="265"/>
        <v>Smoothing</v>
      </c>
      <c r="BJ722" s="189" t="str">
        <f t="shared" si="266"/>
        <v/>
      </c>
      <c r="BK722" s="191" t="str">
        <f t="shared" si="267"/>
        <v/>
      </c>
      <c r="BL722" t="str">
        <f t="shared" ref="BL722:BL730" si="284">IF(W722,IF(BC722=100000,IF(BF722=100000,"Smoothing",IF(BH722=1,BE722,"CHECK")),IF(BF722&lt;&gt;100000,IF(AND(H722-BC722=190),BB722,IF(BH722=1,BE722,"CHECK")),BB722)),"")</f>
        <v>Smoothing</v>
      </c>
      <c r="BM722" t="str">
        <f t="shared" ref="BM722:BM730" si="285">IF(W722,IF(BC722=100000,IF(BF722=100000,"",IF(BH722=1,BF722,"CHECK")),IF(BF722&lt;&gt;100000,IF(AND(H722-BC722=190),BC722,IF(BH722=1,BF722,"CHECK")),BC722)),"")</f>
        <v/>
      </c>
      <c r="BN722" t="str">
        <f t="shared" ref="BN722:BN730" si="286">IF(W722,IF(BC722=100000,IF(BF722=100000,"",IF(BH722=1,"Bilateral - "&amp;BG722,"CHECK")),IF(BF722&lt;&gt;100000,IF(AND(H722-BC722=190),BD722,IF(BH722=1,"Bilateral - "&amp;BG722,"CHECK")),BD722)),"")</f>
        <v/>
      </c>
      <c r="BP722">
        <f t="shared" si="264"/>
        <v>-94099</v>
      </c>
      <c r="BQ722" t="str">
        <f t="shared" si="268"/>
        <v>bilateral</v>
      </c>
      <c r="BR722">
        <v>190</v>
      </c>
      <c r="BU722" t="str">
        <f t="shared" si="269"/>
        <v>NO</v>
      </c>
    </row>
    <row r="723" spans="1:73">
      <c r="A723" s="424"/>
      <c r="B723" s="332">
        <v>20540530</v>
      </c>
      <c r="C723" s="2" t="s">
        <v>232</v>
      </c>
      <c r="D723" s="25" t="s">
        <v>43</v>
      </c>
      <c r="E723" s="248">
        <v>5901</v>
      </c>
      <c r="F723" s="248"/>
      <c r="G723" s="249"/>
      <c r="H723" s="338">
        <v>5770</v>
      </c>
      <c r="I723" s="248"/>
      <c r="J723" s="248"/>
      <c r="K723" s="135"/>
      <c r="L723" s="338">
        <v>131</v>
      </c>
      <c r="M723" s="248">
        <v>131</v>
      </c>
      <c r="N723" s="249">
        <v>0</v>
      </c>
      <c r="O723" s="16" t="s">
        <v>574</v>
      </c>
      <c r="P723" s="12" t="s">
        <v>41</v>
      </c>
      <c r="Q723" s="16">
        <f t="shared" si="257"/>
        <v>0</v>
      </c>
      <c r="R723" s="135">
        <f t="shared" si="277"/>
        <v>131</v>
      </c>
      <c r="S723" s="135" t="str">
        <f t="shared" si="278"/>
        <v>NA</v>
      </c>
      <c r="T723" s="135" t="str">
        <f t="shared" si="279"/>
        <v>NA</v>
      </c>
      <c r="U723" s="248" t="str">
        <f t="shared" si="280"/>
        <v>NA</v>
      </c>
      <c r="V723" s="249">
        <f t="shared" si="263"/>
        <v>0</v>
      </c>
      <c r="W723" s="66">
        <f t="shared" si="270"/>
        <v>1</v>
      </c>
      <c r="X723" s="16" t="s">
        <v>31</v>
      </c>
      <c r="Y723" s="135" t="s">
        <v>31</v>
      </c>
      <c r="Z723" s="12" t="s">
        <v>31</v>
      </c>
      <c r="AA723" s="135" t="s">
        <v>31</v>
      </c>
      <c r="AB723" s="135" t="s">
        <v>31</v>
      </c>
      <c r="AC723" s="12" t="s">
        <v>31</v>
      </c>
      <c r="AD723" s="135" t="s">
        <v>31</v>
      </c>
      <c r="AE723" s="135">
        <v>5580</v>
      </c>
      <c r="AF723" s="12" t="s">
        <v>369</v>
      </c>
      <c r="AG723" s="135" t="s">
        <v>31</v>
      </c>
      <c r="AH723" s="135" t="s">
        <v>31</v>
      </c>
      <c r="AI723" s="12" t="s">
        <v>31</v>
      </c>
      <c r="AJ723" s="338">
        <v>2387</v>
      </c>
      <c r="AK723" s="248" t="s">
        <v>31</v>
      </c>
      <c r="AL723" s="135" t="s">
        <v>59</v>
      </c>
      <c r="AM723" s="135" t="s">
        <v>31</v>
      </c>
      <c r="AN723" s="135" t="s">
        <v>31</v>
      </c>
      <c r="AO723" s="135" t="s">
        <v>31</v>
      </c>
      <c r="AP723" s="12" t="s">
        <v>31</v>
      </c>
      <c r="AQ723" s="12" t="s">
        <v>31</v>
      </c>
      <c r="AR723" s="66" t="s">
        <v>31</v>
      </c>
      <c r="AS723" s="12" t="s">
        <v>31</v>
      </c>
      <c r="AT723" s="66" t="s">
        <v>31</v>
      </c>
      <c r="AU723" s="66" t="s">
        <v>31</v>
      </c>
      <c r="AV723" s="12" t="s">
        <v>31</v>
      </c>
      <c r="AW723" s="12" t="s">
        <v>31</v>
      </c>
      <c r="AX723" s="66" t="s">
        <v>31</v>
      </c>
      <c r="AY723" s="12" t="s">
        <v>31</v>
      </c>
      <c r="AZ723" s="66" t="s">
        <v>31</v>
      </c>
      <c r="BA723" s="66" t="s">
        <v>31</v>
      </c>
      <c r="BB723" s="189" t="str">
        <f t="shared" ca="1" si="271"/>
        <v>CH</v>
      </c>
      <c r="BC723" s="189">
        <f t="shared" si="272"/>
        <v>5580</v>
      </c>
      <c r="BD723" s="189" t="str">
        <f t="shared" ca="1" si="256"/>
        <v>Reduction due to missing redispatch potential</v>
      </c>
      <c r="BE723" s="190" t="str">
        <f t="shared" ca="1" si="273"/>
        <v>FR</v>
      </c>
      <c r="BF723" s="189">
        <f t="shared" si="274"/>
        <v>2387</v>
      </c>
      <c r="BG723" s="191" t="str">
        <f t="shared" ca="1" si="275"/>
        <v>Process fail during TSO validation phase</v>
      </c>
      <c r="BH723" s="189">
        <f t="shared" si="276"/>
        <v>1</v>
      </c>
      <c r="BI723" s="190" t="str">
        <f t="shared" ca="1" si="265"/>
        <v>CH</v>
      </c>
      <c r="BJ723" s="189">
        <f t="shared" si="266"/>
        <v>5580</v>
      </c>
      <c r="BK723" s="191" t="str">
        <f t="shared" ca="1" si="267"/>
        <v>Reduction due to missing redispatch potential</v>
      </c>
      <c r="BL723" t="str">
        <f t="shared" ca="1" si="284"/>
        <v>CH</v>
      </c>
      <c r="BM723">
        <f t="shared" si="285"/>
        <v>5580</v>
      </c>
      <c r="BN723" t="str">
        <f t="shared" ca="1" si="286"/>
        <v>Reduction due to missing redispatch potential</v>
      </c>
      <c r="BP723">
        <f t="shared" si="264"/>
        <v>190</v>
      </c>
      <c r="BQ723" t="str">
        <f t="shared" si="268"/>
        <v>global</v>
      </c>
      <c r="BR723">
        <v>190</v>
      </c>
      <c r="BU723" t="str">
        <f t="shared" si="269"/>
        <v>YES</v>
      </c>
    </row>
    <row r="724" spans="1:73">
      <c r="A724" s="424"/>
      <c r="B724" s="332">
        <v>20540530</v>
      </c>
      <c r="C724" s="2" t="s">
        <v>232</v>
      </c>
      <c r="D724" s="25" t="s">
        <v>45</v>
      </c>
      <c r="E724" s="248">
        <v>5901</v>
      </c>
      <c r="F724" s="248"/>
      <c r="G724" s="249"/>
      <c r="H724" s="338">
        <v>5901</v>
      </c>
      <c r="I724" s="248"/>
      <c r="J724" s="248"/>
      <c r="K724" s="135"/>
      <c r="L724" s="338">
        <v>319</v>
      </c>
      <c r="M724" s="248">
        <v>319</v>
      </c>
      <c r="N724" s="249">
        <v>-1</v>
      </c>
      <c r="O724" s="16" t="s">
        <v>574</v>
      </c>
      <c r="P724" s="12" t="s">
        <v>574</v>
      </c>
      <c r="Q724" s="16">
        <f t="shared" si="257"/>
        <v>0</v>
      </c>
      <c r="R724" s="135">
        <f t="shared" si="277"/>
        <v>0</v>
      </c>
      <c r="S724" s="135" t="str">
        <f t="shared" si="278"/>
        <v>NA</v>
      </c>
      <c r="T724" s="135" t="str">
        <f t="shared" si="279"/>
        <v>NA</v>
      </c>
      <c r="U724" s="248" t="str">
        <f t="shared" si="280"/>
        <v>NA</v>
      </c>
      <c r="V724" s="249">
        <f t="shared" si="263"/>
        <v>0</v>
      </c>
      <c r="W724" s="66">
        <f t="shared" si="270"/>
        <v>1</v>
      </c>
      <c r="X724" s="16" t="s">
        <v>31</v>
      </c>
      <c r="Y724" s="135" t="s">
        <v>31</v>
      </c>
      <c r="Z724" s="12" t="s">
        <v>31</v>
      </c>
      <c r="AA724" s="135" t="s">
        <v>31</v>
      </c>
      <c r="AB724" s="135" t="s">
        <v>31</v>
      </c>
      <c r="AC724" s="12" t="s">
        <v>31</v>
      </c>
      <c r="AD724" s="135" t="s">
        <v>31</v>
      </c>
      <c r="AE724" s="135" t="s">
        <v>31</v>
      </c>
      <c r="AF724" s="12" t="s">
        <v>31</v>
      </c>
      <c r="AG724" s="135" t="s">
        <v>31</v>
      </c>
      <c r="AH724" s="135" t="s">
        <v>31</v>
      </c>
      <c r="AI724" s="12" t="s">
        <v>31</v>
      </c>
      <c r="AJ724" s="338" t="s">
        <v>31</v>
      </c>
      <c r="AK724" s="248" t="s">
        <v>31</v>
      </c>
      <c r="AL724" s="135" t="s">
        <v>31</v>
      </c>
      <c r="AM724" s="135" t="s">
        <v>31</v>
      </c>
      <c r="AN724" s="135" t="s">
        <v>31</v>
      </c>
      <c r="AO724" s="135" t="s">
        <v>31</v>
      </c>
      <c r="AP724" s="12" t="s">
        <v>31</v>
      </c>
      <c r="AQ724" s="12" t="s">
        <v>31</v>
      </c>
      <c r="AR724" s="66" t="s">
        <v>31</v>
      </c>
      <c r="AS724" s="12" t="s">
        <v>31</v>
      </c>
      <c r="AT724" s="66" t="s">
        <v>31</v>
      </c>
      <c r="AU724" s="66" t="s">
        <v>31</v>
      </c>
      <c r="AV724" s="12" t="s">
        <v>31</v>
      </c>
      <c r="AW724" s="12" t="s">
        <v>31</v>
      </c>
      <c r="AX724" s="66" t="s">
        <v>31</v>
      </c>
      <c r="AY724" s="12" t="s">
        <v>31</v>
      </c>
      <c r="AZ724" s="66" t="s">
        <v>31</v>
      </c>
      <c r="BA724" s="66" t="s">
        <v>31</v>
      </c>
      <c r="BB724" s="189" t="e">
        <f t="shared" ca="1" si="271"/>
        <v>#N/A</v>
      </c>
      <c r="BC724" s="189">
        <f t="shared" si="272"/>
        <v>100000</v>
      </c>
      <c r="BD724" s="189" t="e">
        <f t="shared" ca="1" si="256"/>
        <v>#N/A</v>
      </c>
      <c r="BE724" s="190" t="e">
        <f t="shared" ca="1" si="273"/>
        <v>#N/A</v>
      </c>
      <c r="BF724" s="189">
        <f t="shared" si="274"/>
        <v>100000</v>
      </c>
      <c r="BG724" s="191" t="e">
        <f t="shared" ca="1" si="275"/>
        <v>#N/A</v>
      </c>
      <c r="BH724" s="189">
        <f t="shared" si="276"/>
        <v>0</v>
      </c>
      <c r="BI724" s="190" t="str">
        <f t="shared" si="265"/>
        <v>Smoothing</v>
      </c>
      <c r="BJ724" s="189" t="str">
        <f t="shared" si="266"/>
        <v/>
      </c>
      <c r="BK724" s="191" t="str">
        <f t="shared" si="267"/>
        <v/>
      </c>
      <c r="BL724" t="str">
        <f t="shared" si="284"/>
        <v>Smoothing</v>
      </c>
      <c r="BM724" t="str">
        <f t="shared" si="285"/>
        <v/>
      </c>
      <c r="BN724" t="str">
        <f t="shared" si="286"/>
        <v/>
      </c>
      <c r="BP724">
        <f t="shared" si="264"/>
        <v>-94099</v>
      </c>
      <c r="BQ724" t="str">
        <f t="shared" si="268"/>
        <v>bilateral</v>
      </c>
      <c r="BR724">
        <v>190</v>
      </c>
      <c r="BU724" t="str">
        <f t="shared" si="269"/>
        <v>NO</v>
      </c>
    </row>
    <row r="725" spans="1:73">
      <c r="A725" s="424"/>
      <c r="B725" s="332">
        <v>20540530</v>
      </c>
      <c r="C725" s="2" t="s">
        <v>232</v>
      </c>
      <c r="D725" s="25" t="s">
        <v>46</v>
      </c>
      <c r="E725" s="248">
        <v>5528</v>
      </c>
      <c r="F725" s="248"/>
      <c r="G725" s="249"/>
      <c r="H725" s="338">
        <v>5528</v>
      </c>
      <c r="I725" s="248"/>
      <c r="J725" s="248"/>
      <c r="K725" s="135"/>
      <c r="L725" s="338">
        <v>0</v>
      </c>
      <c r="M725" s="248">
        <v>0</v>
      </c>
      <c r="N725" s="249">
        <v>0</v>
      </c>
      <c r="O725" s="16" t="s">
        <v>40</v>
      </c>
      <c r="P725" s="12" t="s">
        <v>40</v>
      </c>
      <c r="Q725" s="16">
        <f t="shared" si="257"/>
        <v>0</v>
      </c>
      <c r="R725" s="135">
        <f t="shared" si="277"/>
        <v>0</v>
      </c>
      <c r="S725" s="135" t="str">
        <f t="shared" si="278"/>
        <v>NA</v>
      </c>
      <c r="T725" s="135" t="str">
        <f t="shared" si="279"/>
        <v>NA</v>
      </c>
      <c r="U725" s="248" t="str">
        <f t="shared" si="280"/>
        <v>NA</v>
      </c>
      <c r="V725" s="249">
        <f t="shared" si="263"/>
        <v>0</v>
      </c>
      <c r="W725" s="66">
        <f t="shared" si="270"/>
        <v>1</v>
      </c>
      <c r="X725" s="16" t="s">
        <v>31</v>
      </c>
      <c r="Y725" s="135" t="s">
        <v>31</v>
      </c>
      <c r="Z725" s="12" t="s">
        <v>31</v>
      </c>
      <c r="AA725" s="135" t="s">
        <v>31</v>
      </c>
      <c r="AB725" s="135" t="s">
        <v>31</v>
      </c>
      <c r="AC725" s="12" t="s">
        <v>31</v>
      </c>
      <c r="AD725" s="135" t="s">
        <v>31</v>
      </c>
      <c r="AE725" s="135" t="s">
        <v>31</v>
      </c>
      <c r="AF725" s="12" t="s">
        <v>31</v>
      </c>
      <c r="AG725" s="135" t="s">
        <v>31</v>
      </c>
      <c r="AH725" s="135" t="s">
        <v>31</v>
      </c>
      <c r="AI725" s="12" t="s">
        <v>31</v>
      </c>
      <c r="AJ725" s="338" t="s">
        <v>31</v>
      </c>
      <c r="AK725" s="248" t="s">
        <v>31</v>
      </c>
      <c r="AL725" s="135" t="s">
        <v>31</v>
      </c>
      <c r="AM725" s="135" t="s">
        <v>31</v>
      </c>
      <c r="AN725" s="135" t="s">
        <v>31</v>
      </c>
      <c r="AO725" s="135" t="s">
        <v>31</v>
      </c>
      <c r="AP725" s="12" t="s">
        <v>31</v>
      </c>
      <c r="AQ725" s="12" t="s">
        <v>31</v>
      </c>
      <c r="AR725" s="66" t="s">
        <v>31</v>
      </c>
      <c r="AS725" s="12" t="s">
        <v>31</v>
      </c>
      <c r="AT725" s="66" t="s">
        <v>31</v>
      </c>
      <c r="AU725" s="66" t="s">
        <v>31</v>
      </c>
      <c r="AV725" s="12" t="s">
        <v>31</v>
      </c>
      <c r="AW725" s="12" t="s">
        <v>31</v>
      </c>
      <c r="AX725" s="66" t="s">
        <v>31</v>
      </c>
      <c r="AY725" s="12" t="s">
        <v>31</v>
      </c>
      <c r="AZ725" s="66" t="s">
        <v>31</v>
      </c>
      <c r="BA725" s="66" t="s">
        <v>31</v>
      </c>
      <c r="BB725" s="189" t="e">
        <f t="shared" ca="1" si="271"/>
        <v>#N/A</v>
      </c>
      <c r="BC725" s="189">
        <f t="shared" si="272"/>
        <v>100000</v>
      </c>
      <c r="BD725" s="189" t="e">
        <f t="shared" ca="1" si="256"/>
        <v>#N/A</v>
      </c>
      <c r="BE725" s="190" t="e">
        <f t="shared" ca="1" si="273"/>
        <v>#N/A</v>
      </c>
      <c r="BF725" s="189">
        <f t="shared" si="274"/>
        <v>100000</v>
      </c>
      <c r="BG725" s="191" t="e">
        <f t="shared" ca="1" si="275"/>
        <v>#N/A</v>
      </c>
      <c r="BH725" s="189">
        <f t="shared" si="276"/>
        <v>0</v>
      </c>
      <c r="BI725" s="190" t="str">
        <f t="shared" si="265"/>
        <v>Smoothing</v>
      </c>
      <c r="BJ725" s="189" t="str">
        <f t="shared" si="266"/>
        <v/>
      </c>
      <c r="BK725" s="191" t="str">
        <f t="shared" si="267"/>
        <v/>
      </c>
      <c r="BL725" t="str">
        <f t="shared" si="284"/>
        <v>Smoothing</v>
      </c>
      <c r="BM725" t="str">
        <f t="shared" si="285"/>
        <v/>
      </c>
      <c r="BN725" t="str">
        <f t="shared" si="286"/>
        <v/>
      </c>
      <c r="BP725">
        <f t="shared" si="264"/>
        <v>-94472</v>
      </c>
      <c r="BQ725" t="str">
        <f t="shared" si="268"/>
        <v>bilateral</v>
      </c>
      <c r="BR725">
        <v>190</v>
      </c>
      <c r="BU725" t="str">
        <f t="shared" si="269"/>
        <v>NO</v>
      </c>
    </row>
    <row r="726" spans="1:73">
      <c r="A726" s="424"/>
      <c r="B726" s="332">
        <v>20540530</v>
      </c>
      <c r="C726" s="2" t="s">
        <v>232</v>
      </c>
      <c r="D726" s="25" t="s">
        <v>47</v>
      </c>
      <c r="E726" s="248">
        <v>5528</v>
      </c>
      <c r="F726" s="248"/>
      <c r="G726" s="249"/>
      <c r="H726" s="338">
        <v>5528</v>
      </c>
      <c r="I726" s="248"/>
      <c r="J726" s="248"/>
      <c r="K726" s="135"/>
      <c r="L726" s="338">
        <v>0</v>
      </c>
      <c r="M726" s="248">
        <v>0</v>
      </c>
      <c r="N726" s="249">
        <v>0</v>
      </c>
      <c r="O726" s="16" t="s">
        <v>40</v>
      </c>
      <c r="P726" s="12" t="s">
        <v>40</v>
      </c>
      <c r="Q726" s="16">
        <f t="shared" si="257"/>
        <v>0</v>
      </c>
      <c r="R726" s="135">
        <f t="shared" si="277"/>
        <v>0</v>
      </c>
      <c r="S726" s="135" t="str">
        <f t="shared" si="278"/>
        <v>NA</v>
      </c>
      <c r="T726" s="135" t="str">
        <f t="shared" si="279"/>
        <v>NA</v>
      </c>
      <c r="U726" s="248" t="str">
        <f t="shared" si="280"/>
        <v>NA</v>
      </c>
      <c r="V726" s="249">
        <f t="shared" si="263"/>
        <v>0</v>
      </c>
      <c r="W726" s="66">
        <f t="shared" si="270"/>
        <v>1</v>
      </c>
      <c r="X726" s="16" t="s">
        <v>31</v>
      </c>
      <c r="Y726" s="135" t="s">
        <v>31</v>
      </c>
      <c r="Z726" s="12" t="s">
        <v>31</v>
      </c>
      <c r="AA726" s="135" t="s">
        <v>31</v>
      </c>
      <c r="AB726" s="135" t="s">
        <v>31</v>
      </c>
      <c r="AC726" s="12" t="s">
        <v>31</v>
      </c>
      <c r="AD726" s="135" t="s">
        <v>31</v>
      </c>
      <c r="AE726" s="135" t="s">
        <v>31</v>
      </c>
      <c r="AF726" s="12" t="s">
        <v>31</v>
      </c>
      <c r="AG726" s="135" t="s">
        <v>31</v>
      </c>
      <c r="AH726" s="135" t="s">
        <v>31</v>
      </c>
      <c r="AI726" s="12" t="s">
        <v>31</v>
      </c>
      <c r="AJ726" s="338" t="s">
        <v>31</v>
      </c>
      <c r="AK726" s="248" t="s">
        <v>31</v>
      </c>
      <c r="AL726" s="135" t="s">
        <v>31</v>
      </c>
      <c r="AM726" s="135" t="s">
        <v>31</v>
      </c>
      <c r="AN726" s="135" t="s">
        <v>31</v>
      </c>
      <c r="AO726" s="135" t="s">
        <v>31</v>
      </c>
      <c r="AP726" s="12" t="s">
        <v>31</v>
      </c>
      <c r="AQ726" s="12" t="s">
        <v>31</v>
      </c>
      <c r="AR726" s="66" t="s">
        <v>31</v>
      </c>
      <c r="AS726" s="12" t="s">
        <v>31</v>
      </c>
      <c r="AT726" s="66" t="s">
        <v>31</v>
      </c>
      <c r="AU726" s="66" t="s">
        <v>31</v>
      </c>
      <c r="AV726" s="12" t="s">
        <v>31</v>
      </c>
      <c r="AW726" s="12" t="s">
        <v>31</v>
      </c>
      <c r="AX726" s="66" t="s">
        <v>31</v>
      </c>
      <c r="AY726" s="12" t="s">
        <v>31</v>
      </c>
      <c r="AZ726" s="66" t="s">
        <v>31</v>
      </c>
      <c r="BA726" s="66" t="s">
        <v>31</v>
      </c>
      <c r="BB726" s="189" t="e">
        <f t="shared" ca="1" si="271"/>
        <v>#N/A</v>
      </c>
      <c r="BC726" s="189">
        <f t="shared" si="272"/>
        <v>100000</v>
      </c>
      <c r="BD726" s="189" t="e">
        <f t="shared" ca="1" si="256"/>
        <v>#N/A</v>
      </c>
      <c r="BE726" s="190" t="e">
        <f t="shared" ca="1" si="273"/>
        <v>#N/A</v>
      </c>
      <c r="BF726" s="189">
        <f t="shared" si="274"/>
        <v>100000</v>
      </c>
      <c r="BG726" s="191" t="e">
        <f t="shared" ca="1" si="275"/>
        <v>#N/A</v>
      </c>
      <c r="BH726" s="189">
        <f t="shared" si="276"/>
        <v>0</v>
      </c>
      <c r="BI726" s="190" t="str">
        <f t="shared" si="265"/>
        <v>Smoothing</v>
      </c>
      <c r="BJ726" s="189" t="str">
        <f t="shared" si="266"/>
        <v/>
      </c>
      <c r="BK726" s="191" t="str">
        <f t="shared" si="267"/>
        <v/>
      </c>
      <c r="BL726" t="str">
        <f t="shared" si="284"/>
        <v>Smoothing</v>
      </c>
      <c r="BM726" t="str">
        <f t="shared" si="285"/>
        <v/>
      </c>
      <c r="BN726" t="str">
        <f t="shared" si="286"/>
        <v/>
      </c>
      <c r="BP726">
        <f t="shared" si="264"/>
        <v>-94472</v>
      </c>
      <c r="BQ726" t="str">
        <f t="shared" si="268"/>
        <v>bilateral</v>
      </c>
      <c r="BR726">
        <v>190</v>
      </c>
      <c r="BU726" t="str">
        <f t="shared" si="269"/>
        <v>NO</v>
      </c>
    </row>
    <row r="727" spans="1:73" ht="15.95" thickBot="1">
      <c r="A727" s="424"/>
      <c r="B727" s="333">
        <v>20540530</v>
      </c>
      <c r="C727" s="56" t="s">
        <v>232</v>
      </c>
      <c r="D727" s="27" t="s">
        <v>48</v>
      </c>
      <c r="E727" s="250">
        <v>5128</v>
      </c>
      <c r="F727" s="250"/>
      <c r="G727" s="251"/>
      <c r="H727" s="345">
        <v>5128</v>
      </c>
      <c r="I727" s="250"/>
      <c r="J727" s="250"/>
      <c r="K727" s="14"/>
      <c r="L727" s="345">
        <v>0</v>
      </c>
      <c r="M727" s="250">
        <v>0</v>
      </c>
      <c r="N727" s="251">
        <v>0</v>
      </c>
      <c r="O727" s="20" t="s">
        <v>40</v>
      </c>
      <c r="P727" s="15" t="s">
        <v>40</v>
      </c>
      <c r="Q727" s="20">
        <f t="shared" si="257"/>
        <v>0</v>
      </c>
      <c r="R727" s="135">
        <f t="shared" si="277"/>
        <v>0</v>
      </c>
      <c r="S727" s="135" t="str">
        <f t="shared" si="278"/>
        <v>NA</v>
      </c>
      <c r="T727" s="135" t="str">
        <f t="shared" si="279"/>
        <v>NA</v>
      </c>
      <c r="U727" s="248" t="str">
        <f t="shared" si="280"/>
        <v>NA</v>
      </c>
      <c r="V727" s="251">
        <f t="shared" si="263"/>
        <v>0</v>
      </c>
      <c r="W727" s="66">
        <f t="shared" si="270"/>
        <v>1</v>
      </c>
      <c r="X727" s="20" t="s">
        <v>31</v>
      </c>
      <c r="Y727" s="14" t="s">
        <v>31</v>
      </c>
      <c r="Z727" s="15" t="s">
        <v>31</v>
      </c>
      <c r="AA727" s="14" t="s">
        <v>31</v>
      </c>
      <c r="AB727" s="14" t="s">
        <v>31</v>
      </c>
      <c r="AC727" s="15" t="s">
        <v>31</v>
      </c>
      <c r="AD727" s="14" t="s">
        <v>31</v>
      </c>
      <c r="AE727" s="14" t="s">
        <v>31</v>
      </c>
      <c r="AF727" s="15" t="s">
        <v>31</v>
      </c>
      <c r="AG727" s="14" t="s">
        <v>31</v>
      </c>
      <c r="AH727" s="14" t="s">
        <v>31</v>
      </c>
      <c r="AI727" s="15" t="s">
        <v>31</v>
      </c>
      <c r="AJ727" s="345" t="s">
        <v>31</v>
      </c>
      <c r="AK727" s="250" t="s">
        <v>31</v>
      </c>
      <c r="AL727" s="14" t="s">
        <v>31</v>
      </c>
      <c r="AM727" s="135" t="s">
        <v>31</v>
      </c>
      <c r="AN727" s="14" t="s">
        <v>31</v>
      </c>
      <c r="AO727" s="14" t="s">
        <v>31</v>
      </c>
      <c r="AP727" s="15" t="s">
        <v>31</v>
      </c>
      <c r="AQ727" s="15" t="s">
        <v>31</v>
      </c>
      <c r="AR727" s="63" t="s">
        <v>31</v>
      </c>
      <c r="AS727" s="15" t="s">
        <v>31</v>
      </c>
      <c r="AT727" s="63" t="s">
        <v>31</v>
      </c>
      <c r="AU727" s="63" t="s">
        <v>31</v>
      </c>
      <c r="AV727" s="15" t="s">
        <v>31</v>
      </c>
      <c r="AW727" s="15" t="s">
        <v>31</v>
      </c>
      <c r="AX727" s="63" t="s">
        <v>31</v>
      </c>
      <c r="AY727" s="15" t="s">
        <v>31</v>
      </c>
      <c r="AZ727" s="63" t="s">
        <v>31</v>
      </c>
      <c r="BA727" s="63" t="s">
        <v>31</v>
      </c>
      <c r="BB727" s="189" t="e">
        <f t="shared" ca="1" si="271"/>
        <v>#N/A</v>
      </c>
      <c r="BC727" s="189">
        <f t="shared" si="272"/>
        <v>100000</v>
      </c>
      <c r="BD727" s="189" t="e">
        <f t="shared" ref="BD727:BD790" ca="1" si="287">OFFSET($W727,0,MATCH(BC727,$X727:$AU727,0)+1)</f>
        <v>#N/A</v>
      </c>
      <c r="BE727" s="190" t="e">
        <f t="shared" ca="1" si="273"/>
        <v>#N/A</v>
      </c>
      <c r="BF727" s="189">
        <f t="shared" si="274"/>
        <v>100000</v>
      </c>
      <c r="BG727" s="191" t="e">
        <f t="shared" ca="1" si="275"/>
        <v>#N/A</v>
      </c>
      <c r="BH727" s="189">
        <f t="shared" si="276"/>
        <v>0</v>
      </c>
      <c r="BI727" s="190" t="str">
        <f t="shared" si="265"/>
        <v>Smoothing</v>
      </c>
      <c r="BJ727" s="189" t="str">
        <f t="shared" si="266"/>
        <v/>
      </c>
      <c r="BK727" s="191" t="str">
        <f t="shared" si="267"/>
        <v/>
      </c>
      <c r="BL727" t="str">
        <f t="shared" si="284"/>
        <v>Smoothing</v>
      </c>
      <c r="BM727" t="str">
        <f t="shared" si="285"/>
        <v/>
      </c>
      <c r="BN727" t="str">
        <f t="shared" si="286"/>
        <v/>
      </c>
      <c r="BP727">
        <f t="shared" si="264"/>
        <v>-94872</v>
      </c>
      <c r="BQ727" t="str">
        <f t="shared" si="268"/>
        <v>bilateral</v>
      </c>
      <c r="BR727">
        <v>190</v>
      </c>
      <c r="BU727" t="str">
        <f t="shared" si="269"/>
        <v>NO</v>
      </c>
    </row>
    <row r="728" spans="1:73">
      <c r="A728" s="424"/>
      <c r="B728" s="331">
        <v>20540531</v>
      </c>
      <c r="C728" s="53" t="s">
        <v>232</v>
      </c>
      <c r="D728" s="57" t="s">
        <v>29</v>
      </c>
      <c r="E728" s="246">
        <v>4044</v>
      </c>
      <c r="F728" s="246"/>
      <c r="G728" s="247"/>
      <c r="H728" s="344">
        <v>4087</v>
      </c>
      <c r="I728" s="246"/>
      <c r="J728" s="246"/>
      <c r="K728" s="55"/>
      <c r="L728" s="344">
        <v>0</v>
      </c>
      <c r="M728" s="246">
        <v>0</v>
      </c>
      <c r="N728" s="247">
        <v>0</v>
      </c>
      <c r="O728" s="45" t="s">
        <v>30</v>
      </c>
      <c r="P728" s="46" t="s">
        <v>30</v>
      </c>
      <c r="Q728" s="45">
        <f t="shared" si="257"/>
        <v>0</v>
      </c>
      <c r="R728" s="135">
        <f>IF(AND(ISNUMBER(E728),ISNUMBER(H728),ISBLANK(F728)),E728-H728,"NA")</f>
        <v>-43</v>
      </c>
      <c r="S728" s="135" t="str">
        <f>IF(AND(ISNUMBER(F728),ISNUMBER(I728),ISBLANK(E728)),F728-I728,"NA")</f>
        <v>NA</v>
      </c>
      <c r="T728" s="135" t="str">
        <f>IF(AND(ISNUMBER(G728),ISNUMBER(J728),ISBLANK(E728)),G728-J728,"NA")</f>
        <v>NA</v>
      </c>
      <c r="U728" s="248" t="str">
        <f>IF(AND(ISNUMBER(S728),ISNUMBER(T728),ISBLANK(E728)),S728+T728,"NA")</f>
        <v>NA</v>
      </c>
      <c r="V728" s="247">
        <f t="shared" si="263"/>
        <v>0</v>
      </c>
      <c r="W728" s="66">
        <f t="shared" si="270"/>
        <v>1</v>
      </c>
      <c r="X728" s="45" t="s">
        <v>31</v>
      </c>
      <c r="Y728" s="55" t="s">
        <v>31</v>
      </c>
      <c r="Z728" s="46" t="s">
        <v>31</v>
      </c>
      <c r="AA728" s="55" t="s">
        <v>31</v>
      </c>
      <c r="AB728" s="55" t="s">
        <v>31</v>
      </c>
      <c r="AC728" s="46" t="s">
        <v>31</v>
      </c>
      <c r="AD728" s="55" t="s">
        <v>31</v>
      </c>
      <c r="AE728" s="55" t="s">
        <v>31</v>
      </c>
      <c r="AF728" s="46" t="s">
        <v>31</v>
      </c>
      <c r="AG728" s="55" t="s">
        <v>31</v>
      </c>
      <c r="AH728" s="55" t="s">
        <v>31</v>
      </c>
      <c r="AI728" s="46" t="s">
        <v>31</v>
      </c>
      <c r="AJ728" s="344" t="s">
        <v>31</v>
      </c>
      <c r="AK728" s="246" t="s">
        <v>31</v>
      </c>
      <c r="AL728" s="55" t="s">
        <v>31</v>
      </c>
      <c r="AM728" s="135" t="s">
        <v>31</v>
      </c>
      <c r="AN728" s="55" t="s">
        <v>31</v>
      </c>
      <c r="AO728" s="55" t="s">
        <v>31</v>
      </c>
      <c r="AP728" s="46" t="s">
        <v>31</v>
      </c>
      <c r="AQ728" s="46" t="s">
        <v>31</v>
      </c>
      <c r="AR728" s="62" t="s">
        <v>31</v>
      </c>
      <c r="AS728" s="46" t="s">
        <v>31</v>
      </c>
      <c r="AT728" s="62" t="s">
        <v>31</v>
      </c>
      <c r="AU728" s="62" t="s">
        <v>31</v>
      </c>
      <c r="AV728" s="46" t="s">
        <v>31</v>
      </c>
      <c r="AW728" s="46" t="s">
        <v>31</v>
      </c>
      <c r="AX728" s="62" t="s">
        <v>31</v>
      </c>
      <c r="AY728" s="46" t="s">
        <v>31</v>
      </c>
      <c r="AZ728" s="62" t="s">
        <v>31</v>
      </c>
      <c r="BA728" s="62" t="s">
        <v>31</v>
      </c>
      <c r="BB728" s="189" t="e">
        <f t="shared" ca="1" si="271"/>
        <v>#N/A</v>
      </c>
      <c r="BC728" s="189">
        <f t="shared" si="272"/>
        <v>100000</v>
      </c>
      <c r="BD728" s="189" t="e">
        <f t="shared" ca="1" si="287"/>
        <v>#N/A</v>
      </c>
      <c r="BE728" s="190" t="e">
        <f t="shared" ca="1" si="273"/>
        <v>#N/A</v>
      </c>
      <c r="BF728" s="189">
        <f t="shared" si="274"/>
        <v>100000</v>
      </c>
      <c r="BG728" s="191" t="e">
        <f t="shared" ca="1" si="275"/>
        <v>#N/A</v>
      </c>
      <c r="BH728" s="189">
        <f t="shared" si="276"/>
        <v>0</v>
      </c>
      <c r="BI728" s="190" t="str">
        <f t="shared" si="265"/>
        <v>Smoothing</v>
      </c>
      <c r="BJ728" s="189" t="str">
        <f t="shared" si="266"/>
        <v/>
      </c>
      <c r="BK728" s="191" t="str">
        <f t="shared" si="267"/>
        <v/>
      </c>
      <c r="BL728" t="str">
        <f t="shared" si="284"/>
        <v>Smoothing</v>
      </c>
      <c r="BM728" t="str">
        <f t="shared" si="285"/>
        <v/>
      </c>
      <c r="BN728" t="str">
        <f t="shared" si="286"/>
        <v/>
      </c>
      <c r="BP728">
        <f t="shared" si="264"/>
        <v>-95913</v>
      </c>
      <c r="BQ728" t="str">
        <f t="shared" si="268"/>
        <v>bilateral</v>
      </c>
      <c r="BR728">
        <v>190</v>
      </c>
      <c r="BU728" t="str">
        <f t="shared" si="269"/>
        <v>NO</v>
      </c>
    </row>
    <row r="729" spans="1:73">
      <c r="A729" s="424"/>
      <c r="B729" s="332">
        <v>20540531</v>
      </c>
      <c r="C729" s="2" t="s">
        <v>232</v>
      </c>
      <c r="D729" s="25" t="s">
        <v>32</v>
      </c>
      <c r="E729" s="248">
        <v>4143</v>
      </c>
      <c r="F729" s="248"/>
      <c r="G729" s="249"/>
      <c r="H729" s="338">
        <v>4143</v>
      </c>
      <c r="I729" s="248"/>
      <c r="J729" s="248"/>
      <c r="K729" s="135"/>
      <c r="L729" s="338">
        <v>0</v>
      </c>
      <c r="M729" s="248">
        <v>0</v>
      </c>
      <c r="N729" s="249">
        <v>0</v>
      </c>
      <c r="O729" s="16" t="s">
        <v>30</v>
      </c>
      <c r="P729" s="12" t="s">
        <v>30</v>
      </c>
      <c r="Q729" s="16">
        <f t="shared" si="257"/>
        <v>0</v>
      </c>
      <c r="R729" s="135">
        <f t="shared" ref="R729:R739" si="288">IF(AND(ISNUMBER(E729),ISNUMBER(H729),ISBLANK(F729)),E729-H729,"NA")</f>
        <v>0</v>
      </c>
      <c r="S729" s="135" t="str">
        <f>IF(AND(ISNUMBER(F729),ISNUMBER(I729),ISBLANK(E729)),F729-I729,"NA")</f>
        <v>NA</v>
      </c>
      <c r="T729" s="135" t="str">
        <f>IF(AND(ISNUMBER(G729),ISNUMBER(J729),ISBLANK(E729)),G729-J729,"NA")</f>
        <v>NA</v>
      </c>
      <c r="U729" s="248" t="str">
        <f>IF(AND(ISNUMBER(S729),ISNUMBER(T729),ISBLANK(E729)),S729+T729,"NA")</f>
        <v>NA</v>
      </c>
      <c r="V729" s="249">
        <f t="shared" si="263"/>
        <v>0</v>
      </c>
      <c r="W729" s="66">
        <f t="shared" si="270"/>
        <v>1</v>
      </c>
      <c r="X729" s="16" t="s">
        <v>31</v>
      </c>
      <c r="Y729" s="135" t="s">
        <v>31</v>
      </c>
      <c r="Z729" s="12" t="s">
        <v>31</v>
      </c>
      <c r="AA729" s="135" t="s">
        <v>31</v>
      </c>
      <c r="AB729" s="135" t="s">
        <v>31</v>
      </c>
      <c r="AC729" s="12" t="s">
        <v>31</v>
      </c>
      <c r="AD729" s="135" t="s">
        <v>31</v>
      </c>
      <c r="AE729" s="135" t="s">
        <v>31</v>
      </c>
      <c r="AF729" s="12" t="s">
        <v>31</v>
      </c>
      <c r="AG729" s="135" t="s">
        <v>31</v>
      </c>
      <c r="AH729" s="135" t="s">
        <v>31</v>
      </c>
      <c r="AI729" s="12" t="s">
        <v>31</v>
      </c>
      <c r="AJ729" s="338" t="s">
        <v>31</v>
      </c>
      <c r="AK729" s="248" t="s">
        <v>31</v>
      </c>
      <c r="AL729" s="135" t="s">
        <v>31</v>
      </c>
      <c r="AM729" s="135" t="s">
        <v>31</v>
      </c>
      <c r="AN729" s="135" t="s">
        <v>31</v>
      </c>
      <c r="AO729" s="135" t="s">
        <v>31</v>
      </c>
      <c r="AP729" s="12" t="s">
        <v>31</v>
      </c>
      <c r="AQ729" s="12" t="s">
        <v>31</v>
      </c>
      <c r="AR729" s="66" t="s">
        <v>31</v>
      </c>
      <c r="AS729" s="12" t="s">
        <v>31</v>
      </c>
      <c r="AT729" s="66" t="s">
        <v>31</v>
      </c>
      <c r="AU729" s="66" t="s">
        <v>31</v>
      </c>
      <c r="AV729" s="12" t="s">
        <v>31</v>
      </c>
      <c r="AW729" s="12" t="s">
        <v>31</v>
      </c>
      <c r="AX729" s="66" t="s">
        <v>31</v>
      </c>
      <c r="AY729" s="12" t="s">
        <v>31</v>
      </c>
      <c r="AZ729" s="66" t="s">
        <v>31</v>
      </c>
      <c r="BA729" s="66" t="s">
        <v>31</v>
      </c>
      <c r="BB729" s="189" t="e">
        <f t="shared" ca="1" si="271"/>
        <v>#N/A</v>
      </c>
      <c r="BC729" s="189">
        <f t="shared" si="272"/>
        <v>100000</v>
      </c>
      <c r="BD729" s="189" t="e">
        <f t="shared" ca="1" si="287"/>
        <v>#N/A</v>
      </c>
      <c r="BE729" s="190" t="e">
        <f t="shared" ca="1" si="273"/>
        <v>#N/A</v>
      </c>
      <c r="BF729" s="189">
        <f t="shared" si="274"/>
        <v>100000</v>
      </c>
      <c r="BG729" s="191" t="e">
        <f t="shared" ca="1" si="275"/>
        <v>#N/A</v>
      </c>
      <c r="BH729" s="189">
        <f t="shared" si="276"/>
        <v>0</v>
      </c>
      <c r="BI729" s="190" t="str">
        <f t="shared" si="265"/>
        <v>Smoothing</v>
      </c>
      <c r="BJ729" s="189" t="str">
        <f t="shared" si="266"/>
        <v/>
      </c>
      <c r="BK729" s="191" t="str">
        <f t="shared" si="267"/>
        <v/>
      </c>
      <c r="BL729" t="str">
        <f t="shared" si="284"/>
        <v>Smoothing</v>
      </c>
      <c r="BM729" t="str">
        <f t="shared" si="285"/>
        <v/>
      </c>
      <c r="BN729" t="str">
        <f t="shared" si="286"/>
        <v/>
      </c>
      <c r="BP729">
        <f t="shared" si="264"/>
        <v>-95857</v>
      </c>
      <c r="BQ729" t="str">
        <f t="shared" si="268"/>
        <v>bilateral</v>
      </c>
      <c r="BR729">
        <v>190</v>
      </c>
      <c r="BU729" t="str">
        <f t="shared" si="269"/>
        <v>NO</v>
      </c>
    </row>
    <row r="730" spans="1:73">
      <c r="A730" s="424"/>
      <c r="B730" s="332">
        <v>20540531</v>
      </c>
      <c r="C730" s="2" t="s">
        <v>232</v>
      </c>
      <c r="D730" s="25" t="s">
        <v>34</v>
      </c>
      <c r="E730" s="248">
        <v>4893</v>
      </c>
      <c r="F730" s="248"/>
      <c r="G730" s="249"/>
      <c r="H730" s="338">
        <v>4893</v>
      </c>
      <c r="I730" s="248"/>
      <c r="J730" s="248"/>
      <c r="K730" s="135"/>
      <c r="L730" s="338">
        <v>0</v>
      </c>
      <c r="M730" s="248">
        <v>0</v>
      </c>
      <c r="N730" s="249">
        <v>0</v>
      </c>
      <c r="O730" s="16" t="s">
        <v>30</v>
      </c>
      <c r="P730" s="12" t="s">
        <v>30</v>
      </c>
      <c r="Q730" s="16">
        <f t="shared" si="257"/>
        <v>0</v>
      </c>
      <c r="R730" s="135">
        <f t="shared" si="288"/>
        <v>0</v>
      </c>
      <c r="S730" s="135" t="str">
        <f t="shared" ref="S730:S793" si="289">IF(AND(ISNUMBER(F730),ISNUMBER(I730),ISBLANK(E730)),F730-I730,"NA")</f>
        <v>NA</v>
      </c>
      <c r="T730" s="135" t="str">
        <f t="shared" ref="T730:T793" si="290">IF(AND(ISNUMBER(G730),ISNUMBER(J730),ISBLANK(E730)),G730-J730,"NA")</f>
        <v>NA</v>
      </c>
      <c r="U730" s="248" t="str">
        <f t="shared" ref="U730:U793" si="291">IF(AND(ISNUMBER(S730),ISNUMBER(T730),ISBLANK(E730)),S730+T730,"NA")</f>
        <v>NA</v>
      </c>
      <c r="V730" s="249">
        <f t="shared" si="263"/>
        <v>0</v>
      </c>
      <c r="W730" s="66">
        <f t="shared" si="270"/>
        <v>1</v>
      </c>
      <c r="X730" s="16" t="s">
        <v>31</v>
      </c>
      <c r="Y730" s="135" t="s">
        <v>31</v>
      </c>
      <c r="Z730" s="12" t="s">
        <v>31</v>
      </c>
      <c r="AA730" s="135" t="s">
        <v>31</v>
      </c>
      <c r="AB730" s="135" t="s">
        <v>31</v>
      </c>
      <c r="AC730" s="12" t="s">
        <v>31</v>
      </c>
      <c r="AD730" s="135" t="s">
        <v>31</v>
      </c>
      <c r="AE730" s="135" t="s">
        <v>31</v>
      </c>
      <c r="AF730" s="12" t="s">
        <v>31</v>
      </c>
      <c r="AG730" s="135" t="s">
        <v>31</v>
      </c>
      <c r="AH730" s="135" t="s">
        <v>31</v>
      </c>
      <c r="AI730" s="12" t="s">
        <v>31</v>
      </c>
      <c r="AJ730" s="338" t="s">
        <v>31</v>
      </c>
      <c r="AK730" s="248" t="s">
        <v>31</v>
      </c>
      <c r="AL730" s="135" t="s">
        <v>31</v>
      </c>
      <c r="AM730" s="135" t="s">
        <v>31</v>
      </c>
      <c r="AN730" s="135" t="s">
        <v>31</v>
      </c>
      <c r="AO730" s="135" t="s">
        <v>31</v>
      </c>
      <c r="AP730" s="12" t="s">
        <v>31</v>
      </c>
      <c r="AQ730" s="12" t="s">
        <v>31</v>
      </c>
      <c r="AR730" s="66" t="s">
        <v>31</v>
      </c>
      <c r="AS730" s="12" t="s">
        <v>31</v>
      </c>
      <c r="AT730" s="66" t="s">
        <v>31</v>
      </c>
      <c r="AU730" s="66" t="s">
        <v>31</v>
      </c>
      <c r="AV730" s="12" t="s">
        <v>31</v>
      </c>
      <c r="AW730" s="12" t="s">
        <v>31</v>
      </c>
      <c r="AX730" s="66" t="s">
        <v>31</v>
      </c>
      <c r="AY730" s="12" t="s">
        <v>31</v>
      </c>
      <c r="AZ730" s="66" t="s">
        <v>31</v>
      </c>
      <c r="BA730" s="66" t="s">
        <v>31</v>
      </c>
      <c r="BB730" s="189" t="e">
        <f t="shared" ca="1" si="271"/>
        <v>#N/A</v>
      </c>
      <c r="BC730" s="189">
        <f t="shared" si="272"/>
        <v>100000</v>
      </c>
      <c r="BD730" s="189" t="e">
        <f t="shared" ca="1" si="287"/>
        <v>#N/A</v>
      </c>
      <c r="BE730" s="190" t="e">
        <f t="shared" ca="1" si="273"/>
        <v>#N/A</v>
      </c>
      <c r="BF730" s="189">
        <f t="shared" si="274"/>
        <v>100000</v>
      </c>
      <c r="BG730" s="191" t="e">
        <f t="shared" ca="1" si="275"/>
        <v>#N/A</v>
      </c>
      <c r="BH730" s="189">
        <f t="shared" si="276"/>
        <v>0</v>
      </c>
      <c r="BI730" s="190" t="str">
        <f t="shared" si="265"/>
        <v>Smoothing</v>
      </c>
      <c r="BJ730" s="189" t="str">
        <f t="shared" si="266"/>
        <v/>
      </c>
      <c r="BK730" s="191" t="str">
        <f t="shared" si="267"/>
        <v/>
      </c>
      <c r="BL730" t="str">
        <f t="shared" si="284"/>
        <v>Smoothing</v>
      </c>
      <c r="BM730" t="str">
        <f t="shared" si="285"/>
        <v/>
      </c>
      <c r="BN730" t="str">
        <f t="shared" si="286"/>
        <v/>
      </c>
      <c r="BP730">
        <f t="shared" si="264"/>
        <v>-95107</v>
      </c>
      <c r="BQ730" t="str">
        <f t="shared" si="268"/>
        <v>bilateral</v>
      </c>
      <c r="BR730">
        <v>190</v>
      </c>
      <c r="BU730" t="str">
        <f t="shared" si="269"/>
        <v>NO</v>
      </c>
    </row>
    <row r="731" spans="1:73">
      <c r="A731" s="424"/>
      <c r="B731" s="332">
        <v>20540531</v>
      </c>
      <c r="C731" s="2" t="s">
        <v>232</v>
      </c>
      <c r="D731" s="25" t="s">
        <v>35</v>
      </c>
      <c r="E731" s="248">
        <v>5200</v>
      </c>
      <c r="F731" s="248"/>
      <c r="G731" s="249"/>
      <c r="H731" s="338">
        <v>5200</v>
      </c>
      <c r="I731" s="248"/>
      <c r="J731" s="248"/>
      <c r="K731" s="135"/>
      <c r="L731" s="338">
        <v>0</v>
      </c>
      <c r="M731" s="248">
        <v>0</v>
      </c>
      <c r="N731" s="249">
        <v>0</v>
      </c>
      <c r="O731" s="16" t="s">
        <v>30</v>
      </c>
      <c r="P731" s="12" t="s">
        <v>30</v>
      </c>
      <c r="Q731" s="16">
        <f t="shared" si="257"/>
        <v>0</v>
      </c>
      <c r="R731" s="135">
        <f t="shared" si="288"/>
        <v>0</v>
      </c>
      <c r="S731" s="135" t="str">
        <f t="shared" si="289"/>
        <v>NA</v>
      </c>
      <c r="T731" s="135" t="str">
        <f t="shared" si="290"/>
        <v>NA</v>
      </c>
      <c r="U731" s="248" t="str">
        <f t="shared" si="291"/>
        <v>NA</v>
      </c>
      <c r="V731" s="249">
        <f t="shared" si="263"/>
        <v>0</v>
      </c>
      <c r="W731" s="66">
        <f t="shared" si="270"/>
        <v>1</v>
      </c>
      <c r="X731" s="16" t="s">
        <v>31</v>
      </c>
      <c r="Y731" s="135" t="s">
        <v>31</v>
      </c>
      <c r="Z731" s="12" t="s">
        <v>31</v>
      </c>
      <c r="AA731" s="135" t="s">
        <v>31</v>
      </c>
      <c r="AB731" s="135" t="s">
        <v>31</v>
      </c>
      <c r="AC731" s="12" t="s">
        <v>31</v>
      </c>
      <c r="AD731" s="135" t="s">
        <v>31</v>
      </c>
      <c r="AE731" s="135" t="s">
        <v>31</v>
      </c>
      <c r="AF731" s="12" t="s">
        <v>31</v>
      </c>
      <c r="AG731" s="135" t="s">
        <v>31</v>
      </c>
      <c r="AH731" s="135" t="s">
        <v>31</v>
      </c>
      <c r="AI731" s="12" t="s">
        <v>31</v>
      </c>
      <c r="AJ731" s="338" t="s">
        <v>31</v>
      </c>
      <c r="AK731" s="248" t="s">
        <v>31</v>
      </c>
      <c r="AL731" s="135" t="s">
        <v>31</v>
      </c>
      <c r="AM731" s="135" t="s">
        <v>31</v>
      </c>
      <c r="AN731" s="135" t="s">
        <v>31</v>
      </c>
      <c r="AO731" s="135" t="s">
        <v>31</v>
      </c>
      <c r="AP731" s="12" t="s">
        <v>31</v>
      </c>
      <c r="AQ731" s="12" t="s">
        <v>31</v>
      </c>
      <c r="AR731" s="66" t="s">
        <v>31</v>
      </c>
      <c r="AS731" s="12" t="s">
        <v>31</v>
      </c>
      <c r="AT731" s="66" t="s">
        <v>31</v>
      </c>
      <c r="AU731" s="66" t="s">
        <v>31</v>
      </c>
      <c r="AV731" s="12" t="s">
        <v>31</v>
      </c>
      <c r="AW731" s="12" t="s">
        <v>31</v>
      </c>
      <c r="AX731" s="66" t="s">
        <v>31</v>
      </c>
      <c r="AY731" s="12" t="s">
        <v>31</v>
      </c>
      <c r="AZ731" s="66" t="s">
        <v>31</v>
      </c>
      <c r="BA731" s="66" t="s">
        <v>31</v>
      </c>
      <c r="BB731" s="189" t="e">
        <f t="shared" ca="1" si="271"/>
        <v>#N/A</v>
      </c>
      <c r="BC731" s="189">
        <f t="shared" si="272"/>
        <v>100000</v>
      </c>
      <c r="BD731" s="189" t="e">
        <f t="shared" ca="1" si="287"/>
        <v>#N/A</v>
      </c>
      <c r="BE731" s="190" t="e">
        <f t="shared" ca="1" si="273"/>
        <v>#N/A</v>
      </c>
      <c r="BF731" s="189">
        <f t="shared" si="274"/>
        <v>100000</v>
      </c>
      <c r="BG731" s="191" t="e">
        <f t="shared" ca="1" si="275"/>
        <v>#N/A</v>
      </c>
      <c r="BH731" s="189">
        <f t="shared" si="276"/>
        <v>0</v>
      </c>
      <c r="BI731" s="190" t="str">
        <f t="shared" si="265"/>
        <v>Smoothing</v>
      </c>
      <c r="BJ731" s="189" t="str">
        <f t="shared" si="266"/>
        <v/>
      </c>
      <c r="BK731" s="191" t="str">
        <f t="shared" si="267"/>
        <v/>
      </c>
      <c r="BL731" t="s">
        <v>386</v>
      </c>
      <c r="BP731">
        <f t="shared" si="264"/>
        <v>-94800</v>
      </c>
      <c r="BQ731" t="str">
        <f t="shared" si="268"/>
        <v>bilateral</v>
      </c>
      <c r="BR731">
        <v>190</v>
      </c>
      <c r="BU731" t="str">
        <f t="shared" si="269"/>
        <v>NO</v>
      </c>
    </row>
    <row r="732" spans="1:73">
      <c r="A732" s="424"/>
      <c r="B732" s="332">
        <v>20540531</v>
      </c>
      <c r="C732" s="2" t="s">
        <v>232</v>
      </c>
      <c r="D732" s="25" t="s">
        <v>37</v>
      </c>
      <c r="E732" s="248">
        <v>5400</v>
      </c>
      <c r="F732" s="248"/>
      <c r="G732" s="249"/>
      <c r="H732" s="338">
        <v>5400</v>
      </c>
      <c r="I732" s="248"/>
      <c r="J732" s="248"/>
      <c r="K732" s="135"/>
      <c r="L732" s="338">
        <v>0</v>
      </c>
      <c r="M732" s="248">
        <v>0</v>
      </c>
      <c r="N732" s="249">
        <v>0</v>
      </c>
      <c r="O732" s="16" t="s">
        <v>30</v>
      </c>
      <c r="P732" s="12" t="s">
        <v>30</v>
      </c>
      <c r="Q732" s="16">
        <f t="shared" si="257"/>
        <v>0</v>
      </c>
      <c r="R732" s="135">
        <f t="shared" si="288"/>
        <v>0</v>
      </c>
      <c r="S732" s="135" t="str">
        <f t="shared" si="289"/>
        <v>NA</v>
      </c>
      <c r="T732" s="135" t="str">
        <f t="shared" si="290"/>
        <v>NA</v>
      </c>
      <c r="U732" s="248" t="str">
        <f t="shared" si="291"/>
        <v>NA</v>
      </c>
      <c r="V732" s="249">
        <f t="shared" si="263"/>
        <v>0</v>
      </c>
      <c r="W732" s="66">
        <f t="shared" si="270"/>
        <v>1</v>
      </c>
      <c r="X732" s="16" t="s">
        <v>31</v>
      </c>
      <c r="Y732" s="135" t="s">
        <v>31</v>
      </c>
      <c r="Z732" s="12" t="s">
        <v>31</v>
      </c>
      <c r="AA732" s="135" t="s">
        <v>31</v>
      </c>
      <c r="AB732" s="135" t="s">
        <v>31</v>
      </c>
      <c r="AC732" s="12" t="s">
        <v>31</v>
      </c>
      <c r="AD732" s="135" t="s">
        <v>31</v>
      </c>
      <c r="AE732" s="135" t="s">
        <v>31</v>
      </c>
      <c r="AF732" s="12" t="s">
        <v>31</v>
      </c>
      <c r="AG732" s="135" t="s">
        <v>31</v>
      </c>
      <c r="AH732" s="135" t="s">
        <v>31</v>
      </c>
      <c r="AI732" s="12" t="s">
        <v>31</v>
      </c>
      <c r="AJ732" s="338" t="s">
        <v>31</v>
      </c>
      <c r="AK732" s="248" t="s">
        <v>31</v>
      </c>
      <c r="AL732" s="135" t="s">
        <v>31</v>
      </c>
      <c r="AM732" s="135" t="s">
        <v>31</v>
      </c>
      <c r="AN732" s="135" t="s">
        <v>31</v>
      </c>
      <c r="AO732" s="135" t="s">
        <v>31</v>
      </c>
      <c r="AP732" s="12" t="s">
        <v>31</v>
      </c>
      <c r="AQ732" s="12" t="s">
        <v>31</v>
      </c>
      <c r="AR732" s="66" t="s">
        <v>31</v>
      </c>
      <c r="AS732" s="12" t="s">
        <v>31</v>
      </c>
      <c r="AT732" s="66" t="s">
        <v>31</v>
      </c>
      <c r="AU732" s="66" t="s">
        <v>31</v>
      </c>
      <c r="AV732" s="12" t="s">
        <v>31</v>
      </c>
      <c r="AW732" s="12" t="s">
        <v>31</v>
      </c>
      <c r="AX732" s="66" t="s">
        <v>31</v>
      </c>
      <c r="AY732" s="12" t="s">
        <v>31</v>
      </c>
      <c r="AZ732" s="66" t="s">
        <v>31</v>
      </c>
      <c r="BA732" s="66" t="s">
        <v>31</v>
      </c>
      <c r="BB732" s="189" t="e">
        <f t="shared" ca="1" si="271"/>
        <v>#N/A</v>
      </c>
      <c r="BC732" s="189">
        <f t="shared" si="272"/>
        <v>100000</v>
      </c>
      <c r="BD732" s="189" t="e">
        <f t="shared" ca="1" si="287"/>
        <v>#N/A</v>
      </c>
      <c r="BE732" s="190" t="e">
        <f t="shared" ca="1" si="273"/>
        <v>#N/A</v>
      </c>
      <c r="BF732" s="189">
        <f t="shared" si="274"/>
        <v>100000</v>
      </c>
      <c r="BG732" s="191" t="e">
        <f t="shared" ca="1" si="275"/>
        <v>#N/A</v>
      </c>
      <c r="BH732" s="189">
        <f t="shared" si="276"/>
        <v>0</v>
      </c>
      <c r="BI732" s="190" t="str">
        <f t="shared" si="265"/>
        <v>Smoothing</v>
      </c>
      <c r="BJ732" s="189" t="str">
        <f t="shared" si="266"/>
        <v/>
      </c>
      <c r="BK732" s="191" t="str">
        <f t="shared" si="267"/>
        <v/>
      </c>
      <c r="BL732" t="str">
        <f t="shared" ref="BL732" si="292">IF(W732,IF(BC732=100000,IF(BF732=100000,"Smoothing",IF(BH732=1,BE732,"CHECK")),IF(BF732&lt;&gt;100000,IF(AND(H732-BC732=190),BB732,IF(BH732=1,BE732,"CHECK")),BB732)),"")</f>
        <v>Smoothing</v>
      </c>
      <c r="BM732" t="str">
        <f t="shared" ref="BM732" si="293">IF(W732,IF(BC732=100000,IF(BF732=100000,"",IF(BH732=1,BF732,"CHECK")),IF(BF732&lt;&gt;100000,IF(AND(H732-BC732=190),BC732,IF(BH732=1,BF732,"CHECK")),BC732)),"")</f>
        <v/>
      </c>
      <c r="BN732" t="str">
        <f t="shared" ref="BN732" si="294">IF(W732,IF(BC732=100000,IF(BF732=100000,"",IF(BH732=1,"Bilateral - "&amp;BG732,"CHECK")),IF(BF732&lt;&gt;100000,IF(AND(H732-BC732=190),BD732,IF(BH732=1,"Bilateral - "&amp;BG732,"CHECK")),BD732)),"")</f>
        <v/>
      </c>
      <c r="BP732">
        <f t="shared" si="264"/>
        <v>-94600</v>
      </c>
      <c r="BQ732" t="str">
        <f t="shared" si="268"/>
        <v>bilateral</v>
      </c>
      <c r="BR732">
        <v>190</v>
      </c>
      <c r="BU732" t="str">
        <f t="shared" si="269"/>
        <v>NO</v>
      </c>
    </row>
    <row r="733" spans="1:73">
      <c r="A733" s="424"/>
      <c r="B733" s="332">
        <v>20540531</v>
      </c>
      <c r="C733" s="2" t="s">
        <v>232</v>
      </c>
      <c r="D733" s="25" t="s">
        <v>38</v>
      </c>
      <c r="E733" s="248">
        <v>4970</v>
      </c>
      <c r="F733" s="248"/>
      <c r="G733" s="249"/>
      <c r="H733" s="338">
        <v>4970</v>
      </c>
      <c r="I733" s="248"/>
      <c r="J733" s="248"/>
      <c r="K733" s="135"/>
      <c r="L733" s="338">
        <v>0</v>
      </c>
      <c r="M733" s="248">
        <v>0</v>
      </c>
      <c r="N733" s="249">
        <v>0</v>
      </c>
      <c r="O733" s="16" t="s">
        <v>30</v>
      </c>
      <c r="P733" s="12" t="s">
        <v>30</v>
      </c>
      <c r="Q733" s="16">
        <f t="shared" si="257"/>
        <v>0</v>
      </c>
      <c r="R733" s="135">
        <f t="shared" si="288"/>
        <v>0</v>
      </c>
      <c r="S733" s="135" t="str">
        <f t="shared" si="289"/>
        <v>NA</v>
      </c>
      <c r="T733" s="135" t="str">
        <f t="shared" si="290"/>
        <v>NA</v>
      </c>
      <c r="U733" s="248" t="str">
        <f t="shared" si="291"/>
        <v>NA</v>
      </c>
      <c r="V733" s="249">
        <f t="shared" si="263"/>
        <v>0</v>
      </c>
      <c r="W733" s="66">
        <f t="shared" si="270"/>
        <v>1</v>
      </c>
      <c r="X733" s="16" t="s">
        <v>31</v>
      </c>
      <c r="Y733" s="135" t="s">
        <v>31</v>
      </c>
      <c r="Z733" s="12" t="s">
        <v>31</v>
      </c>
      <c r="AA733" s="135" t="s">
        <v>31</v>
      </c>
      <c r="AB733" s="135" t="s">
        <v>31</v>
      </c>
      <c r="AC733" s="12" t="s">
        <v>31</v>
      </c>
      <c r="AD733" s="135" t="s">
        <v>31</v>
      </c>
      <c r="AE733" s="135" t="s">
        <v>31</v>
      </c>
      <c r="AF733" s="12" t="s">
        <v>31</v>
      </c>
      <c r="AG733" s="135" t="s">
        <v>31</v>
      </c>
      <c r="AH733" s="135" t="s">
        <v>31</v>
      </c>
      <c r="AI733" s="12" t="s">
        <v>31</v>
      </c>
      <c r="AJ733" s="338" t="s">
        <v>31</v>
      </c>
      <c r="AK733" s="248" t="s">
        <v>31</v>
      </c>
      <c r="AL733" s="135" t="s">
        <v>31</v>
      </c>
      <c r="AM733" s="135" t="s">
        <v>31</v>
      </c>
      <c r="AN733" s="135" t="s">
        <v>31</v>
      </c>
      <c r="AO733" s="135" t="s">
        <v>31</v>
      </c>
      <c r="AP733" s="12" t="s">
        <v>31</v>
      </c>
      <c r="AQ733" s="12" t="s">
        <v>31</v>
      </c>
      <c r="AR733" s="66" t="s">
        <v>31</v>
      </c>
      <c r="AS733" s="12" t="s">
        <v>31</v>
      </c>
      <c r="AT733" s="66" t="s">
        <v>31</v>
      </c>
      <c r="AU733" s="66" t="s">
        <v>31</v>
      </c>
      <c r="AV733" s="12" t="s">
        <v>31</v>
      </c>
      <c r="AW733" s="12" t="s">
        <v>31</v>
      </c>
      <c r="AX733" s="66" t="s">
        <v>31</v>
      </c>
      <c r="AY733" s="12" t="s">
        <v>31</v>
      </c>
      <c r="AZ733" s="66" t="s">
        <v>31</v>
      </c>
      <c r="BA733" s="66" t="s">
        <v>31</v>
      </c>
      <c r="BB733" s="189" t="e">
        <f t="shared" ca="1" si="271"/>
        <v>#N/A</v>
      </c>
      <c r="BC733" s="189">
        <f t="shared" si="272"/>
        <v>100000</v>
      </c>
      <c r="BD733" s="189" t="e">
        <f t="shared" ca="1" si="287"/>
        <v>#N/A</v>
      </c>
      <c r="BE733" s="190" t="e">
        <f t="shared" ca="1" si="273"/>
        <v>#N/A</v>
      </c>
      <c r="BF733" s="189">
        <f t="shared" si="274"/>
        <v>100000</v>
      </c>
      <c r="BG733" s="191" t="e">
        <f t="shared" ca="1" si="275"/>
        <v>#N/A</v>
      </c>
      <c r="BH733" s="189">
        <f t="shared" si="276"/>
        <v>0</v>
      </c>
      <c r="BI733" s="190" t="str">
        <f t="shared" si="265"/>
        <v>Smoothing</v>
      </c>
      <c r="BJ733" s="189" t="str">
        <f t="shared" si="266"/>
        <v/>
      </c>
      <c r="BK733" s="191" t="str">
        <f t="shared" si="267"/>
        <v/>
      </c>
      <c r="BL733" t="s">
        <v>386</v>
      </c>
      <c r="BP733">
        <f t="shared" si="264"/>
        <v>-95030</v>
      </c>
      <c r="BQ733" t="str">
        <f t="shared" si="268"/>
        <v>bilateral</v>
      </c>
      <c r="BR733">
        <v>190</v>
      </c>
      <c r="BU733" t="str">
        <f t="shared" si="269"/>
        <v>NO</v>
      </c>
    </row>
    <row r="734" spans="1:73">
      <c r="A734" s="424"/>
      <c r="B734" s="332">
        <v>20540531</v>
      </c>
      <c r="C734" s="2" t="s">
        <v>232</v>
      </c>
      <c r="D734" s="25" t="s">
        <v>39</v>
      </c>
      <c r="E734" s="248">
        <v>4957</v>
      </c>
      <c r="F734" s="248"/>
      <c r="G734" s="249"/>
      <c r="H734" s="338">
        <v>4957</v>
      </c>
      <c r="I734" s="248"/>
      <c r="J734" s="248"/>
      <c r="K734" s="135"/>
      <c r="L734" s="338">
        <v>0</v>
      </c>
      <c r="M734" s="248">
        <v>0</v>
      </c>
      <c r="N734" s="249">
        <v>0</v>
      </c>
      <c r="O734" s="16" t="s">
        <v>40</v>
      </c>
      <c r="P734" s="12" t="s">
        <v>40</v>
      </c>
      <c r="Q734" s="16">
        <f t="shared" si="257"/>
        <v>0</v>
      </c>
      <c r="R734" s="135">
        <f t="shared" si="288"/>
        <v>0</v>
      </c>
      <c r="S734" s="135" t="str">
        <f t="shared" si="289"/>
        <v>NA</v>
      </c>
      <c r="T734" s="135" t="str">
        <f t="shared" si="290"/>
        <v>NA</v>
      </c>
      <c r="U734" s="248" t="str">
        <f t="shared" si="291"/>
        <v>NA</v>
      </c>
      <c r="V734" s="249">
        <f t="shared" si="263"/>
        <v>0</v>
      </c>
      <c r="W734" s="66">
        <f t="shared" si="270"/>
        <v>1</v>
      </c>
      <c r="X734" s="16" t="s">
        <v>31</v>
      </c>
      <c r="Y734" s="135" t="s">
        <v>31</v>
      </c>
      <c r="Z734" s="12" t="s">
        <v>31</v>
      </c>
      <c r="AA734" s="135" t="s">
        <v>31</v>
      </c>
      <c r="AB734" s="135" t="s">
        <v>31</v>
      </c>
      <c r="AC734" s="12" t="s">
        <v>31</v>
      </c>
      <c r="AD734" s="135" t="s">
        <v>31</v>
      </c>
      <c r="AE734" s="135" t="s">
        <v>31</v>
      </c>
      <c r="AF734" s="12" t="s">
        <v>31</v>
      </c>
      <c r="AG734" s="135" t="s">
        <v>31</v>
      </c>
      <c r="AH734" s="135" t="s">
        <v>31</v>
      </c>
      <c r="AI734" s="12" t="s">
        <v>31</v>
      </c>
      <c r="AJ734" s="338" t="s">
        <v>31</v>
      </c>
      <c r="AK734" s="248" t="s">
        <v>31</v>
      </c>
      <c r="AL734" s="135" t="s">
        <v>31</v>
      </c>
      <c r="AM734" s="135" t="s">
        <v>31</v>
      </c>
      <c r="AN734" s="135" t="s">
        <v>31</v>
      </c>
      <c r="AO734" s="135" t="s">
        <v>31</v>
      </c>
      <c r="AP734" s="12" t="s">
        <v>31</v>
      </c>
      <c r="AQ734" s="12" t="s">
        <v>31</v>
      </c>
      <c r="AR734" s="66" t="s">
        <v>31</v>
      </c>
      <c r="AS734" s="12" t="s">
        <v>31</v>
      </c>
      <c r="AT734" s="66" t="s">
        <v>31</v>
      </c>
      <c r="AU734" s="66" t="s">
        <v>31</v>
      </c>
      <c r="AV734" s="12" t="s">
        <v>31</v>
      </c>
      <c r="AW734" s="12" t="s">
        <v>31</v>
      </c>
      <c r="AX734" s="66" t="s">
        <v>31</v>
      </c>
      <c r="AY734" s="12" t="s">
        <v>31</v>
      </c>
      <c r="AZ734" s="66" t="s">
        <v>31</v>
      </c>
      <c r="BA734" s="66" t="s">
        <v>31</v>
      </c>
      <c r="BB734" s="189" t="e">
        <f t="shared" ca="1" si="271"/>
        <v>#N/A</v>
      </c>
      <c r="BC734" s="189">
        <f t="shared" si="272"/>
        <v>100000</v>
      </c>
      <c r="BD734" s="189" t="e">
        <f t="shared" ca="1" si="287"/>
        <v>#N/A</v>
      </c>
      <c r="BE734" s="190" t="e">
        <f t="shared" ca="1" si="273"/>
        <v>#N/A</v>
      </c>
      <c r="BF734" s="189">
        <f t="shared" si="274"/>
        <v>100000</v>
      </c>
      <c r="BG734" s="191" t="e">
        <f t="shared" ca="1" si="275"/>
        <v>#N/A</v>
      </c>
      <c r="BH734" s="189">
        <f t="shared" si="276"/>
        <v>0</v>
      </c>
      <c r="BI734" s="190" t="str">
        <f t="shared" si="265"/>
        <v>Smoothing</v>
      </c>
      <c r="BJ734" s="189" t="str">
        <f t="shared" si="266"/>
        <v/>
      </c>
      <c r="BK734" s="191" t="str">
        <f t="shared" si="267"/>
        <v/>
      </c>
      <c r="BL734" t="str">
        <f t="shared" ref="BL734:BL739" si="295">IF(W734,IF(BC734=100000,IF(BF734=100000,"Smoothing",IF(BH734=1,BE734,"CHECK")),IF(BF734&lt;&gt;100000,IF(AND(H734-BC734=190),BB734,IF(BH734=1,BE734,"CHECK")),BB734)),"")</f>
        <v>Smoothing</v>
      </c>
      <c r="BM734" t="str">
        <f t="shared" ref="BM734:BM760" si="296">IF(W734,IF(BC734=100000,IF(BF734=100000,"",IF(BH734=1,BF734,"CHECK")),IF(BF734&lt;&gt;100000,IF(AND(H734-BC734=190),BC734,IF(BH734=1,BF734,"CHECK")),BC734)),"")</f>
        <v/>
      </c>
      <c r="BN734" t="str">
        <f t="shared" ref="BN734:BN760" si="297">IF(W734,IF(BC734=100000,IF(BF734=100000,"",IF(BH734=1,"Bilateral - "&amp;BG734,"CHECK")),IF(BF734&lt;&gt;100000,IF(AND(H734-BC734=190),BD734,IF(BH734=1,"Bilateral - "&amp;BG734,"CHECK")),BD734)),"")</f>
        <v/>
      </c>
      <c r="BP734">
        <f t="shared" si="264"/>
        <v>-95043</v>
      </c>
      <c r="BQ734" t="str">
        <f t="shared" si="268"/>
        <v>bilateral</v>
      </c>
      <c r="BR734">
        <v>190</v>
      </c>
      <c r="BU734" t="str">
        <f t="shared" si="269"/>
        <v>NO</v>
      </c>
    </row>
    <row r="735" spans="1:73">
      <c r="A735" s="424"/>
      <c r="B735" s="332">
        <v>20540531</v>
      </c>
      <c r="C735" s="2" t="s">
        <v>232</v>
      </c>
      <c r="D735" s="25" t="s">
        <v>43</v>
      </c>
      <c r="E735" s="248">
        <v>5652</v>
      </c>
      <c r="F735" s="248"/>
      <c r="G735" s="249"/>
      <c r="H735" s="338">
        <v>5702</v>
      </c>
      <c r="I735" s="248"/>
      <c r="J735" s="248"/>
      <c r="K735" s="135"/>
      <c r="L735" s="338">
        <v>0</v>
      </c>
      <c r="M735" s="248">
        <v>0</v>
      </c>
      <c r="N735" s="249">
        <v>0</v>
      </c>
      <c r="O735" s="16" t="s">
        <v>30</v>
      </c>
      <c r="P735" s="12" t="s">
        <v>30</v>
      </c>
      <c r="Q735" s="16">
        <f t="shared" si="257"/>
        <v>0</v>
      </c>
      <c r="R735" s="135">
        <f t="shared" si="288"/>
        <v>-50</v>
      </c>
      <c r="S735" s="135" t="str">
        <f t="shared" si="289"/>
        <v>NA</v>
      </c>
      <c r="T735" s="135" t="str">
        <f t="shared" si="290"/>
        <v>NA</v>
      </c>
      <c r="U735" s="248" t="str">
        <f t="shared" si="291"/>
        <v>NA</v>
      </c>
      <c r="V735" s="249">
        <f t="shared" si="263"/>
        <v>0</v>
      </c>
      <c r="W735" s="66">
        <f t="shared" si="270"/>
        <v>1</v>
      </c>
      <c r="X735" s="16" t="s">
        <v>31</v>
      </c>
      <c r="Y735" s="135" t="s">
        <v>31</v>
      </c>
      <c r="Z735" s="12" t="s">
        <v>31</v>
      </c>
      <c r="AA735" s="135" t="s">
        <v>31</v>
      </c>
      <c r="AB735" s="135" t="s">
        <v>31</v>
      </c>
      <c r="AC735" s="12" t="s">
        <v>31</v>
      </c>
      <c r="AD735" s="135" t="s">
        <v>31</v>
      </c>
      <c r="AE735" s="135" t="s">
        <v>31</v>
      </c>
      <c r="AF735" s="12" t="s">
        <v>31</v>
      </c>
      <c r="AG735" s="135" t="s">
        <v>31</v>
      </c>
      <c r="AH735" s="135" t="s">
        <v>31</v>
      </c>
      <c r="AI735" s="12" t="s">
        <v>31</v>
      </c>
      <c r="AJ735" s="338" t="s">
        <v>31</v>
      </c>
      <c r="AK735" s="248" t="s">
        <v>31</v>
      </c>
      <c r="AL735" s="135" t="s">
        <v>31</v>
      </c>
      <c r="AM735" s="135" t="s">
        <v>31</v>
      </c>
      <c r="AN735" s="135" t="s">
        <v>31</v>
      </c>
      <c r="AO735" s="135" t="s">
        <v>31</v>
      </c>
      <c r="AP735" s="12" t="s">
        <v>31</v>
      </c>
      <c r="AQ735" s="12" t="s">
        <v>31</v>
      </c>
      <c r="AR735" s="66" t="s">
        <v>31</v>
      </c>
      <c r="AS735" s="12" t="s">
        <v>31</v>
      </c>
      <c r="AT735" s="66" t="s">
        <v>31</v>
      </c>
      <c r="AU735" s="66" t="s">
        <v>31</v>
      </c>
      <c r="AV735" s="12" t="s">
        <v>31</v>
      </c>
      <c r="AW735" s="12" t="s">
        <v>31</v>
      </c>
      <c r="AX735" s="66" t="s">
        <v>31</v>
      </c>
      <c r="AY735" s="12" t="s">
        <v>31</v>
      </c>
      <c r="AZ735" s="66" t="s">
        <v>31</v>
      </c>
      <c r="BA735" s="66" t="s">
        <v>31</v>
      </c>
      <c r="BB735" s="189" t="e">
        <f t="shared" ca="1" si="271"/>
        <v>#N/A</v>
      </c>
      <c r="BC735" s="189">
        <f t="shared" si="272"/>
        <v>100000</v>
      </c>
      <c r="BD735" s="189" t="e">
        <f t="shared" ca="1" si="287"/>
        <v>#N/A</v>
      </c>
      <c r="BE735" s="190" t="e">
        <f t="shared" ca="1" si="273"/>
        <v>#N/A</v>
      </c>
      <c r="BF735" s="189">
        <f t="shared" si="274"/>
        <v>100000</v>
      </c>
      <c r="BG735" s="191" t="e">
        <f t="shared" ca="1" si="275"/>
        <v>#N/A</v>
      </c>
      <c r="BH735" s="189">
        <f t="shared" si="276"/>
        <v>0</v>
      </c>
      <c r="BI735" s="190" t="str">
        <f t="shared" si="265"/>
        <v>Smoothing</v>
      </c>
      <c r="BJ735" s="189" t="str">
        <f t="shared" si="266"/>
        <v/>
      </c>
      <c r="BK735" s="191" t="str">
        <f t="shared" si="267"/>
        <v/>
      </c>
      <c r="BL735" t="str">
        <f t="shared" si="295"/>
        <v>Smoothing</v>
      </c>
      <c r="BM735" t="str">
        <f t="shared" si="296"/>
        <v/>
      </c>
      <c r="BN735" t="str">
        <f t="shared" si="297"/>
        <v/>
      </c>
      <c r="BP735">
        <f t="shared" si="264"/>
        <v>-94298</v>
      </c>
      <c r="BQ735" t="str">
        <f t="shared" si="268"/>
        <v>bilateral</v>
      </c>
      <c r="BR735">
        <v>190</v>
      </c>
      <c r="BU735" t="str">
        <f t="shared" si="269"/>
        <v>NO</v>
      </c>
    </row>
    <row r="736" spans="1:73">
      <c r="A736" s="424"/>
      <c r="B736" s="332">
        <v>20540531</v>
      </c>
      <c r="C736" s="2" t="s">
        <v>232</v>
      </c>
      <c r="D736" s="25" t="s">
        <v>45</v>
      </c>
      <c r="E736" s="248">
        <v>5870</v>
      </c>
      <c r="F736" s="248"/>
      <c r="G736" s="249"/>
      <c r="H736" s="338">
        <v>5870</v>
      </c>
      <c r="I736" s="248"/>
      <c r="J736" s="248"/>
      <c r="K736" s="135"/>
      <c r="L736" s="338">
        <v>0</v>
      </c>
      <c r="M736" s="248">
        <v>0</v>
      </c>
      <c r="N736" s="249">
        <v>0</v>
      </c>
      <c r="O736" s="16" t="s">
        <v>30</v>
      </c>
      <c r="P736" s="12" t="s">
        <v>30</v>
      </c>
      <c r="Q736" s="16">
        <f t="shared" si="257"/>
        <v>0</v>
      </c>
      <c r="R736" s="135">
        <f t="shared" si="288"/>
        <v>0</v>
      </c>
      <c r="S736" s="135" t="str">
        <f t="shared" si="289"/>
        <v>NA</v>
      </c>
      <c r="T736" s="135" t="str">
        <f t="shared" si="290"/>
        <v>NA</v>
      </c>
      <c r="U736" s="248" t="str">
        <f t="shared" si="291"/>
        <v>NA</v>
      </c>
      <c r="V736" s="249">
        <f t="shared" si="263"/>
        <v>0</v>
      </c>
      <c r="W736" s="66">
        <f t="shared" si="270"/>
        <v>1</v>
      </c>
      <c r="X736" s="16" t="s">
        <v>31</v>
      </c>
      <c r="Y736" s="135" t="s">
        <v>31</v>
      </c>
      <c r="Z736" s="12" t="s">
        <v>31</v>
      </c>
      <c r="AA736" s="135" t="s">
        <v>31</v>
      </c>
      <c r="AB736" s="135" t="s">
        <v>31</v>
      </c>
      <c r="AC736" s="12" t="s">
        <v>31</v>
      </c>
      <c r="AD736" s="135" t="s">
        <v>31</v>
      </c>
      <c r="AE736" s="135" t="s">
        <v>31</v>
      </c>
      <c r="AF736" s="12" t="s">
        <v>31</v>
      </c>
      <c r="AG736" s="135" t="s">
        <v>31</v>
      </c>
      <c r="AH736" s="135" t="s">
        <v>31</v>
      </c>
      <c r="AI736" s="12" t="s">
        <v>31</v>
      </c>
      <c r="AJ736" s="338" t="s">
        <v>31</v>
      </c>
      <c r="AK736" s="248" t="s">
        <v>31</v>
      </c>
      <c r="AL736" s="135" t="s">
        <v>31</v>
      </c>
      <c r="AM736" s="135" t="s">
        <v>31</v>
      </c>
      <c r="AN736" s="135" t="s">
        <v>31</v>
      </c>
      <c r="AO736" s="135" t="s">
        <v>31</v>
      </c>
      <c r="AP736" s="12" t="s">
        <v>31</v>
      </c>
      <c r="AQ736" s="12" t="s">
        <v>31</v>
      </c>
      <c r="AR736" s="66" t="s">
        <v>31</v>
      </c>
      <c r="AS736" s="12" t="s">
        <v>31</v>
      </c>
      <c r="AT736" s="66" t="s">
        <v>31</v>
      </c>
      <c r="AU736" s="66" t="s">
        <v>31</v>
      </c>
      <c r="AV736" s="12" t="s">
        <v>31</v>
      </c>
      <c r="AW736" s="12" t="s">
        <v>31</v>
      </c>
      <c r="AX736" s="66" t="s">
        <v>31</v>
      </c>
      <c r="AY736" s="12" t="s">
        <v>31</v>
      </c>
      <c r="AZ736" s="66" t="s">
        <v>31</v>
      </c>
      <c r="BA736" s="66" t="s">
        <v>31</v>
      </c>
      <c r="BB736" s="189" t="e">
        <f t="shared" ca="1" si="271"/>
        <v>#N/A</v>
      </c>
      <c r="BC736" s="189">
        <f t="shared" si="272"/>
        <v>100000</v>
      </c>
      <c r="BD736" s="189" t="e">
        <f t="shared" ca="1" si="287"/>
        <v>#N/A</v>
      </c>
      <c r="BE736" s="190" t="e">
        <f t="shared" ca="1" si="273"/>
        <v>#N/A</v>
      </c>
      <c r="BF736" s="189">
        <f t="shared" si="274"/>
        <v>100000</v>
      </c>
      <c r="BG736" s="191" t="e">
        <f t="shared" ca="1" si="275"/>
        <v>#N/A</v>
      </c>
      <c r="BH736" s="189">
        <f t="shared" si="276"/>
        <v>0</v>
      </c>
      <c r="BI736" s="190" t="str">
        <f t="shared" si="265"/>
        <v>Smoothing</v>
      </c>
      <c r="BJ736" s="189" t="str">
        <f t="shared" si="266"/>
        <v/>
      </c>
      <c r="BK736" s="191" t="str">
        <f t="shared" si="267"/>
        <v/>
      </c>
      <c r="BL736" t="str">
        <f t="shared" si="295"/>
        <v>Smoothing</v>
      </c>
      <c r="BM736" t="str">
        <f t="shared" si="296"/>
        <v/>
      </c>
      <c r="BN736" t="str">
        <f t="shared" si="297"/>
        <v/>
      </c>
      <c r="BP736">
        <f t="shared" si="264"/>
        <v>-94130</v>
      </c>
      <c r="BQ736" t="str">
        <f t="shared" si="268"/>
        <v>bilateral</v>
      </c>
      <c r="BR736">
        <v>190</v>
      </c>
      <c r="BU736" t="str">
        <f t="shared" si="269"/>
        <v>NO</v>
      </c>
    </row>
    <row r="737" spans="1:73">
      <c r="A737" s="424"/>
      <c r="B737" s="332">
        <v>20540531</v>
      </c>
      <c r="C737" s="2" t="s">
        <v>232</v>
      </c>
      <c r="D737" s="25" t="s">
        <v>46</v>
      </c>
      <c r="E737" s="248">
        <v>5870</v>
      </c>
      <c r="F737" s="248"/>
      <c r="G737" s="249"/>
      <c r="H737" s="338">
        <v>5870</v>
      </c>
      <c r="I737" s="248"/>
      <c r="J737" s="248"/>
      <c r="K737" s="135"/>
      <c r="L737" s="338">
        <v>-4065</v>
      </c>
      <c r="M737" s="248">
        <v>-4065</v>
      </c>
      <c r="N737" s="249">
        <v>-4065</v>
      </c>
      <c r="O737" s="16" t="s">
        <v>30</v>
      </c>
      <c r="P737" s="12" t="s">
        <v>30</v>
      </c>
      <c r="Q737" s="16">
        <f t="shared" si="257"/>
        <v>0</v>
      </c>
      <c r="R737" s="135">
        <f t="shared" si="288"/>
        <v>0</v>
      </c>
      <c r="S737" s="135" t="str">
        <f t="shared" si="289"/>
        <v>NA</v>
      </c>
      <c r="T737" s="135" t="str">
        <f t="shared" si="290"/>
        <v>NA</v>
      </c>
      <c r="U737" s="248" t="str">
        <f t="shared" si="291"/>
        <v>NA</v>
      </c>
      <c r="V737" s="249">
        <f t="shared" si="263"/>
        <v>0</v>
      </c>
      <c r="W737" s="66">
        <f t="shared" si="270"/>
        <v>1</v>
      </c>
      <c r="X737" s="16" t="s">
        <v>31</v>
      </c>
      <c r="Y737" s="135" t="s">
        <v>31</v>
      </c>
      <c r="Z737" s="12" t="s">
        <v>31</v>
      </c>
      <c r="AA737" s="135" t="s">
        <v>31</v>
      </c>
      <c r="AB737" s="135" t="s">
        <v>31</v>
      </c>
      <c r="AC737" s="12" t="s">
        <v>31</v>
      </c>
      <c r="AD737" s="135" t="s">
        <v>31</v>
      </c>
      <c r="AE737" s="135" t="s">
        <v>31</v>
      </c>
      <c r="AF737" s="12" t="s">
        <v>31</v>
      </c>
      <c r="AG737" s="135" t="s">
        <v>31</v>
      </c>
      <c r="AH737" s="135" t="s">
        <v>31</v>
      </c>
      <c r="AI737" s="12" t="s">
        <v>31</v>
      </c>
      <c r="AJ737" s="338" t="s">
        <v>31</v>
      </c>
      <c r="AK737" s="248" t="s">
        <v>31</v>
      </c>
      <c r="AL737" s="135" t="s">
        <v>31</v>
      </c>
      <c r="AM737" s="135" t="s">
        <v>31</v>
      </c>
      <c r="AN737" s="135" t="s">
        <v>31</v>
      </c>
      <c r="AO737" s="135" t="s">
        <v>31</v>
      </c>
      <c r="AP737" s="12" t="s">
        <v>31</v>
      </c>
      <c r="AQ737" s="12" t="s">
        <v>31</v>
      </c>
      <c r="AR737" s="66" t="s">
        <v>31</v>
      </c>
      <c r="AS737" s="12" t="s">
        <v>31</v>
      </c>
      <c r="AT737" s="66" t="s">
        <v>31</v>
      </c>
      <c r="AU737" s="66" t="s">
        <v>31</v>
      </c>
      <c r="AV737" s="12" t="s">
        <v>31</v>
      </c>
      <c r="AW737" s="12" t="s">
        <v>31</v>
      </c>
      <c r="AX737" s="66" t="s">
        <v>31</v>
      </c>
      <c r="AY737" s="12" t="s">
        <v>31</v>
      </c>
      <c r="AZ737" s="66" t="s">
        <v>31</v>
      </c>
      <c r="BA737" s="66" t="s">
        <v>31</v>
      </c>
      <c r="BB737" s="189" t="e">
        <f t="shared" ca="1" si="271"/>
        <v>#N/A</v>
      </c>
      <c r="BC737" s="189">
        <f t="shared" si="272"/>
        <v>100000</v>
      </c>
      <c r="BD737" s="189" t="e">
        <f t="shared" ca="1" si="287"/>
        <v>#N/A</v>
      </c>
      <c r="BE737" s="190" t="e">
        <f t="shared" ca="1" si="273"/>
        <v>#N/A</v>
      </c>
      <c r="BF737" s="189">
        <f t="shared" si="274"/>
        <v>100000</v>
      </c>
      <c r="BG737" s="191" t="e">
        <f t="shared" ca="1" si="275"/>
        <v>#N/A</v>
      </c>
      <c r="BH737" s="189">
        <f t="shared" si="276"/>
        <v>0</v>
      </c>
      <c r="BI737" s="190" t="str">
        <f t="shared" si="265"/>
        <v>Smoothing</v>
      </c>
      <c r="BJ737" s="189" t="str">
        <f t="shared" si="266"/>
        <v/>
      </c>
      <c r="BK737" s="191" t="str">
        <f t="shared" si="267"/>
        <v/>
      </c>
      <c r="BL737" t="str">
        <f t="shared" si="295"/>
        <v>Smoothing</v>
      </c>
      <c r="BM737" t="str">
        <f t="shared" si="296"/>
        <v/>
      </c>
      <c r="BN737" t="str">
        <f t="shared" si="297"/>
        <v/>
      </c>
      <c r="BP737">
        <f t="shared" si="264"/>
        <v>-94130</v>
      </c>
      <c r="BQ737" t="str">
        <f t="shared" si="268"/>
        <v>bilateral</v>
      </c>
      <c r="BR737">
        <v>190</v>
      </c>
      <c r="BU737" t="str">
        <f t="shared" si="269"/>
        <v>NO</v>
      </c>
    </row>
    <row r="738" spans="1:73">
      <c r="A738" s="424"/>
      <c r="B738" s="332">
        <v>20540531</v>
      </c>
      <c r="C738" s="2" t="s">
        <v>232</v>
      </c>
      <c r="D738" s="25" t="s">
        <v>47</v>
      </c>
      <c r="E738" s="248">
        <v>5870</v>
      </c>
      <c r="F738" s="248"/>
      <c r="G738" s="249"/>
      <c r="H738" s="338">
        <v>5870</v>
      </c>
      <c r="I738" s="248"/>
      <c r="J738" s="248"/>
      <c r="K738" s="135"/>
      <c r="L738" s="338">
        <v>-4065</v>
      </c>
      <c r="M738" s="248">
        <v>-4065</v>
      </c>
      <c r="N738" s="249">
        <v>-4065</v>
      </c>
      <c r="O738" s="16" t="s">
        <v>30</v>
      </c>
      <c r="P738" s="12" t="s">
        <v>30</v>
      </c>
      <c r="Q738" s="16">
        <f t="shared" si="257"/>
        <v>0</v>
      </c>
      <c r="R738" s="135">
        <f t="shared" si="288"/>
        <v>0</v>
      </c>
      <c r="S738" s="135" t="str">
        <f t="shared" si="289"/>
        <v>NA</v>
      </c>
      <c r="T738" s="135" t="str">
        <f t="shared" si="290"/>
        <v>NA</v>
      </c>
      <c r="U738" s="248" t="str">
        <f t="shared" si="291"/>
        <v>NA</v>
      </c>
      <c r="V738" s="249">
        <f t="shared" si="263"/>
        <v>0</v>
      </c>
      <c r="W738" s="66">
        <f t="shared" si="270"/>
        <v>1</v>
      </c>
      <c r="X738" s="16" t="s">
        <v>31</v>
      </c>
      <c r="Y738" s="135" t="s">
        <v>31</v>
      </c>
      <c r="Z738" s="12" t="s">
        <v>31</v>
      </c>
      <c r="AA738" s="135" t="s">
        <v>31</v>
      </c>
      <c r="AB738" s="135" t="s">
        <v>31</v>
      </c>
      <c r="AC738" s="12" t="s">
        <v>31</v>
      </c>
      <c r="AD738" s="135" t="s">
        <v>31</v>
      </c>
      <c r="AE738" s="135" t="s">
        <v>31</v>
      </c>
      <c r="AF738" s="12" t="s">
        <v>31</v>
      </c>
      <c r="AG738" s="135" t="s">
        <v>31</v>
      </c>
      <c r="AH738" s="135" t="s">
        <v>31</v>
      </c>
      <c r="AI738" s="12" t="s">
        <v>31</v>
      </c>
      <c r="AJ738" s="338" t="s">
        <v>31</v>
      </c>
      <c r="AK738" s="248" t="s">
        <v>31</v>
      </c>
      <c r="AL738" s="135" t="s">
        <v>31</v>
      </c>
      <c r="AM738" s="135" t="s">
        <v>31</v>
      </c>
      <c r="AN738" s="135" t="s">
        <v>31</v>
      </c>
      <c r="AO738" s="135" t="s">
        <v>31</v>
      </c>
      <c r="AP738" s="12" t="s">
        <v>31</v>
      </c>
      <c r="AQ738" s="12" t="s">
        <v>31</v>
      </c>
      <c r="AR738" s="66" t="s">
        <v>31</v>
      </c>
      <c r="AS738" s="12" t="s">
        <v>31</v>
      </c>
      <c r="AT738" s="66" t="s">
        <v>31</v>
      </c>
      <c r="AU738" s="66" t="s">
        <v>31</v>
      </c>
      <c r="AV738" s="12" t="s">
        <v>31</v>
      </c>
      <c r="AW738" s="12" t="s">
        <v>31</v>
      </c>
      <c r="AX738" s="66" t="s">
        <v>31</v>
      </c>
      <c r="AY738" s="12" t="s">
        <v>31</v>
      </c>
      <c r="AZ738" s="66" t="s">
        <v>31</v>
      </c>
      <c r="BA738" s="66" t="s">
        <v>31</v>
      </c>
      <c r="BB738" s="189" t="e">
        <f t="shared" ca="1" si="271"/>
        <v>#N/A</v>
      </c>
      <c r="BC738" s="189">
        <f t="shared" si="272"/>
        <v>100000</v>
      </c>
      <c r="BD738" s="189" t="e">
        <f t="shared" ca="1" si="287"/>
        <v>#N/A</v>
      </c>
      <c r="BE738" s="190" t="e">
        <f t="shared" ca="1" si="273"/>
        <v>#N/A</v>
      </c>
      <c r="BF738" s="189">
        <f t="shared" si="274"/>
        <v>100000</v>
      </c>
      <c r="BG738" s="191" t="e">
        <f t="shared" ca="1" si="275"/>
        <v>#N/A</v>
      </c>
      <c r="BH738" s="189">
        <f t="shared" si="276"/>
        <v>0</v>
      </c>
      <c r="BI738" s="190" t="str">
        <f t="shared" si="265"/>
        <v>Smoothing</v>
      </c>
      <c r="BJ738" s="189" t="str">
        <f t="shared" si="266"/>
        <v/>
      </c>
      <c r="BK738" s="191" t="str">
        <f t="shared" si="267"/>
        <v/>
      </c>
      <c r="BL738" t="str">
        <f t="shared" si="295"/>
        <v>Smoothing</v>
      </c>
      <c r="BM738" t="str">
        <f t="shared" si="296"/>
        <v/>
      </c>
      <c r="BN738" t="str">
        <f t="shared" si="297"/>
        <v/>
      </c>
      <c r="BP738">
        <f t="shared" si="264"/>
        <v>-94130</v>
      </c>
      <c r="BQ738" t="str">
        <f t="shared" si="268"/>
        <v>bilateral</v>
      </c>
      <c r="BR738">
        <v>190</v>
      </c>
      <c r="BU738" t="str">
        <f t="shared" si="269"/>
        <v>NO</v>
      </c>
    </row>
    <row r="739" spans="1:73" ht="15.95" thickBot="1">
      <c r="A739" s="424"/>
      <c r="B739" s="333">
        <v>20540531</v>
      </c>
      <c r="C739" s="56" t="s">
        <v>232</v>
      </c>
      <c r="D739" s="27" t="s">
        <v>48</v>
      </c>
      <c r="E739" s="250">
        <v>5570</v>
      </c>
      <c r="F739" s="250"/>
      <c r="G739" s="251"/>
      <c r="H739" s="345">
        <v>5570</v>
      </c>
      <c r="I739" s="250"/>
      <c r="J739" s="250"/>
      <c r="K739" s="14"/>
      <c r="L739" s="345">
        <v>-3759</v>
      </c>
      <c r="M739" s="250">
        <v>-3759</v>
      </c>
      <c r="N739" s="251">
        <v>-3759</v>
      </c>
      <c r="O739" s="20" t="s">
        <v>30</v>
      </c>
      <c r="P739" s="15" t="s">
        <v>30</v>
      </c>
      <c r="Q739" s="20">
        <f t="shared" si="257"/>
        <v>0</v>
      </c>
      <c r="R739" s="135">
        <f t="shared" si="288"/>
        <v>0</v>
      </c>
      <c r="S739" s="135" t="str">
        <f t="shared" si="289"/>
        <v>NA</v>
      </c>
      <c r="T739" s="135" t="str">
        <f t="shared" si="290"/>
        <v>NA</v>
      </c>
      <c r="U739" s="248" t="str">
        <f t="shared" si="291"/>
        <v>NA</v>
      </c>
      <c r="V739" s="251">
        <f t="shared" si="263"/>
        <v>0</v>
      </c>
      <c r="W739" s="66">
        <f t="shared" si="270"/>
        <v>1</v>
      </c>
      <c r="X739" s="20" t="s">
        <v>31</v>
      </c>
      <c r="Y739" s="14" t="s">
        <v>31</v>
      </c>
      <c r="Z739" s="15" t="s">
        <v>31</v>
      </c>
      <c r="AA739" s="14" t="s">
        <v>31</v>
      </c>
      <c r="AB739" s="14" t="s">
        <v>31</v>
      </c>
      <c r="AC739" s="15" t="s">
        <v>31</v>
      </c>
      <c r="AD739" s="14" t="s">
        <v>31</v>
      </c>
      <c r="AE739" s="14" t="s">
        <v>31</v>
      </c>
      <c r="AF739" s="15" t="s">
        <v>31</v>
      </c>
      <c r="AG739" s="14" t="s">
        <v>31</v>
      </c>
      <c r="AH739" s="14" t="s">
        <v>31</v>
      </c>
      <c r="AI739" s="15" t="s">
        <v>31</v>
      </c>
      <c r="AJ739" s="345" t="s">
        <v>31</v>
      </c>
      <c r="AK739" s="250" t="s">
        <v>31</v>
      </c>
      <c r="AL739" s="14" t="s">
        <v>31</v>
      </c>
      <c r="AM739" s="135" t="s">
        <v>31</v>
      </c>
      <c r="AN739" s="14" t="s">
        <v>31</v>
      </c>
      <c r="AO739" s="14" t="s">
        <v>31</v>
      </c>
      <c r="AP739" s="15" t="s">
        <v>31</v>
      </c>
      <c r="AQ739" s="15" t="s">
        <v>31</v>
      </c>
      <c r="AR739" s="63" t="s">
        <v>31</v>
      </c>
      <c r="AS739" s="15" t="s">
        <v>31</v>
      </c>
      <c r="AT739" s="63" t="s">
        <v>31</v>
      </c>
      <c r="AU739" s="63" t="s">
        <v>31</v>
      </c>
      <c r="AV739" s="15" t="s">
        <v>31</v>
      </c>
      <c r="AW739" s="15" t="s">
        <v>31</v>
      </c>
      <c r="AX739" s="63" t="s">
        <v>31</v>
      </c>
      <c r="AY739" s="15" t="s">
        <v>31</v>
      </c>
      <c r="AZ739" s="63" t="s">
        <v>31</v>
      </c>
      <c r="BA739" s="63" t="s">
        <v>31</v>
      </c>
      <c r="BB739" s="189" t="e">
        <f t="shared" ca="1" si="271"/>
        <v>#N/A</v>
      </c>
      <c r="BC739" s="189">
        <f t="shared" si="272"/>
        <v>100000</v>
      </c>
      <c r="BD739" s="189" t="e">
        <f t="shared" ca="1" si="287"/>
        <v>#N/A</v>
      </c>
      <c r="BE739" s="190" t="e">
        <f t="shared" ca="1" si="273"/>
        <v>#N/A</v>
      </c>
      <c r="BF739" s="189">
        <f t="shared" si="274"/>
        <v>100000</v>
      </c>
      <c r="BG739" s="191" t="e">
        <f t="shared" ca="1" si="275"/>
        <v>#N/A</v>
      </c>
      <c r="BH739" s="189">
        <f t="shared" si="276"/>
        <v>0</v>
      </c>
      <c r="BI739" s="190" t="str">
        <f t="shared" si="265"/>
        <v>Smoothing</v>
      </c>
      <c r="BJ739" s="189" t="str">
        <f t="shared" si="266"/>
        <v/>
      </c>
      <c r="BK739" s="191" t="str">
        <f t="shared" si="267"/>
        <v/>
      </c>
      <c r="BL739" t="str">
        <f t="shared" si="295"/>
        <v>Smoothing</v>
      </c>
      <c r="BM739" t="str">
        <f t="shared" si="296"/>
        <v/>
      </c>
      <c r="BN739" t="str">
        <f t="shared" si="297"/>
        <v/>
      </c>
      <c r="BP739">
        <f t="shared" si="264"/>
        <v>-94430</v>
      </c>
      <c r="BQ739" t="str">
        <f t="shared" si="268"/>
        <v>bilateral</v>
      </c>
      <c r="BR739">
        <v>190</v>
      </c>
      <c r="BU739" t="str">
        <f t="shared" si="269"/>
        <v>NO</v>
      </c>
    </row>
    <row r="740" spans="1:73">
      <c r="A740" s="4"/>
      <c r="B740" s="52">
        <v>20240601</v>
      </c>
      <c r="C740" s="53" t="s">
        <v>308</v>
      </c>
      <c r="D740" s="57" t="s">
        <v>29</v>
      </c>
      <c r="E740" s="246"/>
      <c r="F740" s="246">
        <v>1527</v>
      </c>
      <c r="G740" s="247">
        <v>1262</v>
      </c>
      <c r="H740" s="344"/>
      <c r="I740" s="246">
        <v>1661</v>
      </c>
      <c r="J740" s="246">
        <v>1027</v>
      </c>
      <c r="K740" s="246"/>
      <c r="L740" s="344">
        <v>0</v>
      </c>
      <c r="M740" s="246">
        <v>0</v>
      </c>
      <c r="N740" s="247">
        <v>0</v>
      </c>
      <c r="O740" s="45" t="s">
        <v>33</v>
      </c>
      <c r="P740" s="46" t="s">
        <v>552</v>
      </c>
      <c r="Q740" s="45">
        <f t="shared" si="257"/>
        <v>0</v>
      </c>
      <c r="R740" s="135" t="str">
        <f t="shared" si="258"/>
        <v>NA</v>
      </c>
      <c r="S740" s="135">
        <f t="shared" si="289"/>
        <v>-134</v>
      </c>
      <c r="T740" s="135">
        <f t="shared" si="290"/>
        <v>235</v>
      </c>
      <c r="U740" s="248">
        <f t="shared" si="291"/>
        <v>101</v>
      </c>
      <c r="V740" s="247">
        <f t="shared" si="263"/>
        <v>0</v>
      </c>
      <c r="W740" s="66">
        <f t="shared" si="270"/>
        <v>1</v>
      </c>
      <c r="X740" s="344" t="s">
        <v>31</v>
      </c>
      <c r="Y740" s="55" t="s">
        <v>31</v>
      </c>
      <c r="Z740" s="46" t="s">
        <v>31</v>
      </c>
      <c r="AA740" s="246" t="s">
        <v>31</v>
      </c>
      <c r="AB740" s="55" t="s">
        <v>31</v>
      </c>
      <c r="AC740" s="46" t="s">
        <v>31</v>
      </c>
      <c r="AD740" s="55" t="s">
        <v>31</v>
      </c>
      <c r="AE740" s="55" t="s">
        <v>31</v>
      </c>
      <c r="AF740" s="46" t="s">
        <v>31</v>
      </c>
      <c r="AG740" s="55" t="s">
        <v>31</v>
      </c>
      <c r="AH740" s="55" t="s">
        <v>31</v>
      </c>
      <c r="AI740" s="46" t="s">
        <v>31</v>
      </c>
      <c r="AJ740" s="55" t="s">
        <v>31</v>
      </c>
      <c r="AK740" s="55" t="s">
        <v>31</v>
      </c>
      <c r="AL740" s="55" t="s">
        <v>31</v>
      </c>
      <c r="AM740" s="55">
        <v>3544</v>
      </c>
      <c r="AN740" s="55" t="s">
        <v>31</v>
      </c>
      <c r="AO740" s="55" t="s">
        <v>270</v>
      </c>
      <c r="AP740" s="247" t="s">
        <v>31</v>
      </c>
      <c r="AQ740" s="247" t="s">
        <v>31</v>
      </c>
      <c r="AR740" s="62" t="s">
        <v>31</v>
      </c>
      <c r="AS740" s="247" t="s">
        <v>31</v>
      </c>
      <c r="AT740" s="62" t="s">
        <v>31</v>
      </c>
      <c r="AU740" s="62" t="s">
        <v>31</v>
      </c>
      <c r="AV740" s="247" t="s">
        <v>31</v>
      </c>
      <c r="AW740" s="247" t="s">
        <v>31</v>
      </c>
      <c r="AX740" s="346" t="s">
        <v>31</v>
      </c>
      <c r="AY740" s="247" t="s">
        <v>31</v>
      </c>
      <c r="AZ740" s="346" t="s">
        <v>31</v>
      </c>
      <c r="BA740" s="346" t="s">
        <v>31</v>
      </c>
      <c r="BB740" s="189" t="e">
        <f t="shared" ca="1" si="271"/>
        <v>#N/A</v>
      </c>
      <c r="BC740" s="189">
        <f t="shared" si="272"/>
        <v>100000</v>
      </c>
      <c r="BD740" s="189" t="e">
        <f t="shared" ca="1" si="287"/>
        <v>#N/A</v>
      </c>
      <c r="BE740" s="190" t="str">
        <f t="shared" ca="1" si="273"/>
        <v>FR</v>
      </c>
      <c r="BF740" s="189">
        <f t="shared" si="274"/>
        <v>3544</v>
      </c>
      <c r="BG740" s="191" t="str">
        <f t="shared" ca="1" si="275"/>
        <v>Process failed: missing input</v>
      </c>
      <c r="BH740" s="189">
        <f t="shared" si="276"/>
        <v>1</v>
      </c>
      <c r="BI740" s="190" t="str">
        <f t="shared" ca="1" si="265"/>
        <v>FR</v>
      </c>
      <c r="BJ740" s="189">
        <f t="shared" si="266"/>
        <v>3544</v>
      </c>
      <c r="BK740" s="191" t="str">
        <f t="shared" ca="1" si="267"/>
        <v>Bilateral - Process failed: missing input</v>
      </c>
      <c r="BL740" t="str">
        <f t="shared" ca="1" si="259"/>
        <v>FR</v>
      </c>
      <c r="BM740">
        <f t="shared" si="296"/>
        <v>3544</v>
      </c>
      <c r="BN740" t="str">
        <f t="shared" ca="1" si="297"/>
        <v>Bilateral - Process failed: missing input</v>
      </c>
      <c r="BP740">
        <f t="shared" si="264"/>
        <v>-100000</v>
      </c>
      <c r="BQ740" t="str">
        <f t="shared" si="268"/>
        <v>bilateral</v>
      </c>
      <c r="BR740">
        <v>190</v>
      </c>
      <c r="BU740" t="str">
        <f t="shared" si="269"/>
        <v>NO</v>
      </c>
    </row>
    <row r="741" spans="1:73">
      <c r="A741" s="4"/>
      <c r="B741" s="24">
        <v>20240601</v>
      </c>
      <c r="C741" s="2" t="s">
        <v>308</v>
      </c>
      <c r="D741" s="25" t="s">
        <v>32</v>
      </c>
      <c r="E741" s="248"/>
      <c r="F741" s="248">
        <v>1527</v>
      </c>
      <c r="G741" s="249">
        <v>1252</v>
      </c>
      <c r="H741" s="338"/>
      <c r="I741" s="248">
        <v>1616</v>
      </c>
      <c r="J741" s="248">
        <v>998</v>
      </c>
      <c r="K741" s="248"/>
      <c r="L741" s="338">
        <v>0</v>
      </c>
      <c r="M741" s="248">
        <v>0</v>
      </c>
      <c r="N741" s="249">
        <v>0</v>
      </c>
      <c r="O741" s="16" t="s">
        <v>33</v>
      </c>
      <c r="P741" s="12" t="s">
        <v>552</v>
      </c>
      <c r="Q741" s="16">
        <f t="shared" si="257"/>
        <v>0</v>
      </c>
      <c r="R741" s="135" t="str">
        <f t="shared" si="258"/>
        <v>NA</v>
      </c>
      <c r="S741" s="135">
        <f t="shared" si="289"/>
        <v>-89</v>
      </c>
      <c r="T741" s="135">
        <f t="shared" si="290"/>
        <v>254</v>
      </c>
      <c r="U741" s="248">
        <f t="shared" si="291"/>
        <v>165</v>
      </c>
      <c r="V741" s="249">
        <f t="shared" si="263"/>
        <v>0</v>
      </c>
      <c r="W741" s="66">
        <f t="shared" si="270"/>
        <v>1</v>
      </c>
      <c r="X741" s="338" t="s">
        <v>31</v>
      </c>
      <c r="Y741" s="135" t="s">
        <v>31</v>
      </c>
      <c r="Z741" s="12" t="s">
        <v>31</v>
      </c>
      <c r="AA741" s="248" t="s">
        <v>31</v>
      </c>
      <c r="AB741" s="135" t="s">
        <v>31</v>
      </c>
      <c r="AC741" s="12" t="s">
        <v>31</v>
      </c>
      <c r="AD741" s="135" t="s">
        <v>31</v>
      </c>
      <c r="AE741" s="135" t="s">
        <v>31</v>
      </c>
      <c r="AF741" s="12" t="s">
        <v>31</v>
      </c>
      <c r="AG741" s="135" t="s">
        <v>31</v>
      </c>
      <c r="AH741" s="135" t="s">
        <v>31</v>
      </c>
      <c r="AI741" s="12" t="s">
        <v>31</v>
      </c>
      <c r="AJ741" s="135" t="s">
        <v>31</v>
      </c>
      <c r="AK741" s="135" t="s">
        <v>31</v>
      </c>
      <c r="AL741" s="135" t="s">
        <v>31</v>
      </c>
      <c r="AM741" s="135">
        <v>3544</v>
      </c>
      <c r="AN741" s="135" t="s">
        <v>31</v>
      </c>
      <c r="AO741" s="135" t="s">
        <v>270</v>
      </c>
      <c r="AP741" s="249" t="s">
        <v>31</v>
      </c>
      <c r="AQ741" s="249" t="s">
        <v>31</v>
      </c>
      <c r="AR741" s="66" t="s">
        <v>31</v>
      </c>
      <c r="AS741" s="249" t="s">
        <v>31</v>
      </c>
      <c r="AT741" s="66" t="s">
        <v>31</v>
      </c>
      <c r="AU741" s="66" t="s">
        <v>31</v>
      </c>
      <c r="AV741" s="249" t="s">
        <v>31</v>
      </c>
      <c r="AW741" s="249" t="s">
        <v>31</v>
      </c>
      <c r="AX741" s="272" t="s">
        <v>31</v>
      </c>
      <c r="AY741" s="249" t="s">
        <v>31</v>
      </c>
      <c r="AZ741" s="272" t="s">
        <v>31</v>
      </c>
      <c r="BA741" s="272" t="s">
        <v>31</v>
      </c>
      <c r="BB741" s="189" t="e">
        <f t="shared" ca="1" si="271"/>
        <v>#N/A</v>
      </c>
      <c r="BC741" s="189">
        <f t="shared" si="272"/>
        <v>100000</v>
      </c>
      <c r="BD741" s="189" t="e">
        <f t="shared" ca="1" si="287"/>
        <v>#N/A</v>
      </c>
      <c r="BE741" s="190" t="str">
        <f t="shared" ca="1" si="273"/>
        <v>FR</v>
      </c>
      <c r="BF741" s="189">
        <f t="shared" si="274"/>
        <v>3544</v>
      </c>
      <c r="BG741" s="191" t="str">
        <f t="shared" ca="1" si="275"/>
        <v>Process failed: missing input</v>
      </c>
      <c r="BH741" s="189">
        <f t="shared" si="276"/>
        <v>1</v>
      </c>
      <c r="BI741" s="190" t="str">
        <f t="shared" ca="1" si="265"/>
        <v>FR</v>
      </c>
      <c r="BJ741" s="189">
        <f t="shared" si="266"/>
        <v>3544</v>
      </c>
      <c r="BK741" s="191" t="str">
        <f t="shared" ca="1" si="267"/>
        <v>Bilateral - Process failed: missing input</v>
      </c>
      <c r="BL741" t="str">
        <f t="shared" ca="1" si="259"/>
        <v>FR</v>
      </c>
      <c r="BM741">
        <f t="shared" si="296"/>
        <v>3544</v>
      </c>
      <c r="BN741" t="str">
        <f t="shared" ca="1" si="297"/>
        <v>Bilateral - Process failed: missing input</v>
      </c>
      <c r="BP741">
        <f t="shared" si="264"/>
        <v>-100000</v>
      </c>
      <c r="BQ741" t="str">
        <f t="shared" si="268"/>
        <v>bilateral</v>
      </c>
      <c r="BR741">
        <v>190</v>
      </c>
      <c r="BU741" t="str">
        <f t="shared" si="269"/>
        <v>NO</v>
      </c>
    </row>
    <row r="742" spans="1:73">
      <c r="A742" s="4"/>
      <c r="B742" s="24">
        <v>20240601</v>
      </c>
      <c r="C742" s="2" t="s">
        <v>308</v>
      </c>
      <c r="D742" s="25" t="s">
        <v>34</v>
      </c>
      <c r="E742" s="248"/>
      <c r="F742" s="248">
        <v>1527</v>
      </c>
      <c r="G742" s="249">
        <v>1262</v>
      </c>
      <c r="H742" s="338"/>
      <c r="I742" s="248">
        <v>1628</v>
      </c>
      <c r="J742" s="248">
        <v>1027</v>
      </c>
      <c r="K742" s="248"/>
      <c r="L742" s="338">
        <v>0</v>
      </c>
      <c r="M742" s="248">
        <v>0</v>
      </c>
      <c r="N742" s="249">
        <v>0</v>
      </c>
      <c r="O742" s="16" t="s">
        <v>33</v>
      </c>
      <c r="P742" s="12" t="s">
        <v>552</v>
      </c>
      <c r="Q742" s="16">
        <f t="shared" si="257"/>
        <v>0</v>
      </c>
      <c r="R742" s="135" t="str">
        <f t="shared" si="258"/>
        <v>NA</v>
      </c>
      <c r="S742" s="135">
        <f t="shared" si="289"/>
        <v>-101</v>
      </c>
      <c r="T742" s="135">
        <f t="shared" si="290"/>
        <v>235</v>
      </c>
      <c r="U742" s="248">
        <f t="shared" si="291"/>
        <v>134</v>
      </c>
      <c r="V742" s="249">
        <f t="shared" si="263"/>
        <v>0</v>
      </c>
      <c r="W742" s="66">
        <f t="shared" si="270"/>
        <v>1</v>
      </c>
      <c r="X742" s="338" t="s">
        <v>31</v>
      </c>
      <c r="Y742" s="135" t="s">
        <v>31</v>
      </c>
      <c r="Z742" s="12" t="s">
        <v>31</v>
      </c>
      <c r="AA742" s="248" t="s">
        <v>31</v>
      </c>
      <c r="AB742" s="135" t="s">
        <v>31</v>
      </c>
      <c r="AC742" s="12" t="s">
        <v>31</v>
      </c>
      <c r="AD742" s="135" t="s">
        <v>31</v>
      </c>
      <c r="AE742" s="135" t="s">
        <v>31</v>
      </c>
      <c r="AF742" s="12" t="s">
        <v>31</v>
      </c>
      <c r="AG742" s="135" t="s">
        <v>31</v>
      </c>
      <c r="AH742" s="135" t="s">
        <v>31</v>
      </c>
      <c r="AI742" s="12" t="s">
        <v>31</v>
      </c>
      <c r="AJ742" s="135" t="s">
        <v>31</v>
      </c>
      <c r="AK742" s="135" t="s">
        <v>31</v>
      </c>
      <c r="AL742" s="135" t="s">
        <v>31</v>
      </c>
      <c r="AM742" s="135">
        <v>3544</v>
      </c>
      <c r="AN742" s="135" t="s">
        <v>31</v>
      </c>
      <c r="AO742" s="135" t="s">
        <v>270</v>
      </c>
      <c r="AP742" s="249" t="s">
        <v>31</v>
      </c>
      <c r="AQ742" s="249" t="s">
        <v>31</v>
      </c>
      <c r="AR742" s="66" t="s">
        <v>31</v>
      </c>
      <c r="AS742" s="249" t="s">
        <v>31</v>
      </c>
      <c r="AT742" s="66" t="s">
        <v>31</v>
      </c>
      <c r="AU742" s="66" t="s">
        <v>31</v>
      </c>
      <c r="AV742" s="249" t="s">
        <v>31</v>
      </c>
      <c r="AW742" s="249" t="s">
        <v>31</v>
      </c>
      <c r="AX742" s="272" t="s">
        <v>31</v>
      </c>
      <c r="AY742" s="249" t="s">
        <v>31</v>
      </c>
      <c r="AZ742" s="272" t="s">
        <v>31</v>
      </c>
      <c r="BA742" s="272" t="s">
        <v>31</v>
      </c>
      <c r="BB742" s="189" t="e">
        <f t="shared" ca="1" si="271"/>
        <v>#N/A</v>
      </c>
      <c r="BC742" s="189">
        <f t="shared" si="272"/>
        <v>100000</v>
      </c>
      <c r="BD742" s="189" t="e">
        <f t="shared" ca="1" si="287"/>
        <v>#N/A</v>
      </c>
      <c r="BE742" s="190" t="str">
        <f t="shared" ca="1" si="273"/>
        <v>FR</v>
      </c>
      <c r="BF742" s="189">
        <f t="shared" si="274"/>
        <v>3544</v>
      </c>
      <c r="BG742" s="191" t="str">
        <f t="shared" ca="1" si="275"/>
        <v>Process failed: missing input</v>
      </c>
      <c r="BH742" s="189">
        <f t="shared" si="276"/>
        <v>1</v>
      </c>
      <c r="BI742" s="190" t="str">
        <f t="shared" ca="1" si="265"/>
        <v>FR</v>
      </c>
      <c r="BJ742" s="189">
        <f t="shared" si="266"/>
        <v>3544</v>
      </c>
      <c r="BK742" s="191" t="str">
        <f t="shared" ca="1" si="267"/>
        <v>Bilateral - Process failed: missing input</v>
      </c>
      <c r="BL742" t="str">
        <f t="shared" ca="1" si="259"/>
        <v>FR</v>
      </c>
      <c r="BM742">
        <f t="shared" si="296"/>
        <v>3544</v>
      </c>
      <c r="BN742" t="str">
        <f t="shared" ca="1" si="297"/>
        <v>Bilateral - Process failed: missing input</v>
      </c>
      <c r="BP742">
        <f t="shared" si="264"/>
        <v>-100000</v>
      </c>
      <c r="BQ742" t="str">
        <f t="shared" si="268"/>
        <v>bilateral</v>
      </c>
      <c r="BR742">
        <v>190</v>
      </c>
      <c r="BU742" t="str">
        <f t="shared" si="269"/>
        <v>NO</v>
      </c>
    </row>
    <row r="743" spans="1:73">
      <c r="A743" s="4"/>
      <c r="B743" s="24">
        <v>20240601</v>
      </c>
      <c r="C743" s="2" t="s">
        <v>308</v>
      </c>
      <c r="D743" s="25" t="s">
        <v>35</v>
      </c>
      <c r="E743" s="248">
        <v>393</v>
      </c>
      <c r="F743" s="248"/>
      <c r="G743" s="249"/>
      <c r="H743" s="338">
        <v>395</v>
      </c>
      <c r="I743" s="248"/>
      <c r="J743" s="248"/>
      <c r="K743" s="248"/>
      <c r="L743" s="338">
        <v>0</v>
      </c>
      <c r="M743" s="248">
        <v>0</v>
      </c>
      <c r="N743" s="249">
        <v>0</v>
      </c>
      <c r="O743" s="16" t="s">
        <v>30</v>
      </c>
      <c r="P743" s="12" t="s">
        <v>30</v>
      </c>
      <c r="Q743" s="16">
        <f t="shared" si="257"/>
        <v>0</v>
      </c>
      <c r="R743" s="135">
        <f t="shared" si="258"/>
        <v>-2</v>
      </c>
      <c r="S743" s="135" t="str">
        <f t="shared" si="289"/>
        <v>NA</v>
      </c>
      <c r="T743" s="135" t="str">
        <f t="shared" si="290"/>
        <v>NA</v>
      </c>
      <c r="U743" s="248" t="str">
        <f t="shared" si="291"/>
        <v>NA</v>
      </c>
      <c r="V743" s="249">
        <f t="shared" si="263"/>
        <v>0</v>
      </c>
      <c r="W743" s="66">
        <f t="shared" si="270"/>
        <v>1</v>
      </c>
      <c r="X743" s="338" t="s">
        <v>31</v>
      </c>
      <c r="Y743" s="135" t="s">
        <v>31</v>
      </c>
      <c r="Z743" s="12" t="s">
        <v>31</v>
      </c>
      <c r="AA743" s="248" t="s">
        <v>31</v>
      </c>
      <c r="AB743" s="135" t="s">
        <v>31</v>
      </c>
      <c r="AC743" s="12" t="s">
        <v>31</v>
      </c>
      <c r="AD743" s="135" t="s">
        <v>31</v>
      </c>
      <c r="AE743" s="135" t="s">
        <v>31</v>
      </c>
      <c r="AF743" s="12" t="s">
        <v>31</v>
      </c>
      <c r="AG743" s="135" t="s">
        <v>31</v>
      </c>
      <c r="AH743" s="135" t="s">
        <v>31</v>
      </c>
      <c r="AI743" s="12" t="s">
        <v>31</v>
      </c>
      <c r="AJ743" s="135" t="s">
        <v>31</v>
      </c>
      <c r="AK743" s="135" t="s">
        <v>31</v>
      </c>
      <c r="AL743" s="135" t="s">
        <v>31</v>
      </c>
      <c r="AM743" s="135" t="s">
        <v>31</v>
      </c>
      <c r="AN743" s="135" t="s">
        <v>31</v>
      </c>
      <c r="AO743" s="135" t="s">
        <v>31</v>
      </c>
      <c r="AP743" s="249" t="s">
        <v>31</v>
      </c>
      <c r="AQ743" s="249" t="s">
        <v>31</v>
      </c>
      <c r="AR743" s="66" t="s">
        <v>31</v>
      </c>
      <c r="AS743" s="249" t="s">
        <v>31</v>
      </c>
      <c r="AT743" s="66" t="s">
        <v>31</v>
      </c>
      <c r="AU743" s="66" t="s">
        <v>31</v>
      </c>
      <c r="AV743" s="249" t="s">
        <v>31</v>
      </c>
      <c r="AW743" s="249" t="s">
        <v>31</v>
      </c>
      <c r="AX743" s="272" t="s">
        <v>31</v>
      </c>
      <c r="AY743" s="249" t="s">
        <v>31</v>
      </c>
      <c r="AZ743" s="272" t="s">
        <v>31</v>
      </c>
      <c r="BA743" s="272" t="s">
        <v>31</v>
      </c>
      <c r="BB743" s="189" t="e">
        <f t="shared" ca="1" si="271"/>
        <v>#N/A</v>
      </c>
      <c r="BC743" s="189">
        <f t="shared" si="272"/>
        <v>100000</v>
      </c>
      <c r="BD743" s="189" t="e">
        <f t="shared" ca="1" si="287"/>
        <v>#N/A</v>
      </c>
      <c r="BE743" s="190" t="e">
        <f t="shared" ca="1" si="273"/>
        <v>#N/A</v>
      </c>
      <c r="BF743" s="189">
        <f t="shared" si="274"/>
        <v>100000</v>
      </c>
      <c r="BG743" s="191" t="e">
        <f t="shared" ca="1" si="275"/>
        <v>#N/A</v>
      </c>
      <c r="BH743" s="189">
        <f t="shared" si="276"/>
        <v>0</v>
      </c>
      <c r="BI743" s="190" t="str">
        <f t="shared" si="265"/>
        <v>Smoothing</v>
      </c>
      <c r="BJ743" s="189" t="str">
        <f t="shared" si="266"/>
        <v/>
      </c>
      <c r="BK743" s="191" t="str">
        <f t="shared" si="267"/>
        <v/>
      </c>
      <c r="BL743" t="str">
        <f t="shared" si="259"/>
        <v>Smoothing</v>
      </c>
      <c r="BM743" t="str">
        <f t="shared" si="296"/>
        <v/>
      </c>
      <c r="BN743" t="str">
        <f t="shared" si="297"/>
        <v/>
      </c>
      <c r="BP743">
        <f t="shared" si="264"/>
        <v>-99605</v>
      </c>
      <c r="BQ743" t="str">
        <f t="shared" si="268"/>
        <v>bilateral</v>
      </c>
      <c r="BR743">
        <v>190</v>
      </c>
      <c r="BU743" t="str">
        <f t="shared" si="269"/>
        <v>NO</v>
      </c>
    </row>
    <row r="744" spans="1:73">
      <c r="A744" s="4"/>
      <c r="B744" s="24">
        <v>20240601</v>
      </c>
      <c r="C744" s="2" t="s">
        <v>308</v>
      </c>
      <c r="D744" s="25" t="s">
        <v>37</v>
      </c>
      <c r="E744" s="248">
        <v>265</v>
      </c>
      <c r="F744" s="248"/>
      <c r="G744" s="249"/>
      <c r="H744" s="338">
        <v>265</v>
      </c>
      <c r="I744" s="248"/>
      <c r="J744" s="248"/>
      <c r="K744" s="248"/>
      <c r="L744" s="338">
        <v>0</v>
      </c>
      <c r="M744" s="248">
        <v>0</v>
      </c>
      <c r="N744" s="249">
        <v>0</v>
      </c>
      <c r="O744" s="16" t="s">
        <v>30</v>
      </c>
      <c r="P744" s="12" t="s">
        <v>30</v>
      </c>
      <c r="Q744" s="16">
        <f t="shared" si="257"/>
        <v>0</v>
      </c>
      <c r="R744" s="135">
        <f t="shared" si="258"/>
        <v>0</v>
      </c>
      <c r="S744" s="135" t="str">
        <f t="shared" si="289"/>
        <v>NA</v>
      </c>
      <c r="T744" s="135" t="str">
        <f t="shared" si="290"/>
        <v>NA</v>
      </c>
      <c r="U744" s="248" t="str">
        <f t="shared" si="291"/>
        <v>NA</v>
      </c>
      <c r="V744" s="249">
        <f t="shared" si="263"/>
        <v>0</v>
      </c>
      <c r="W744" s="66">
        <f t="shared" si="270"/>
        <v>1</v>
      </c>
      <c r="X744" s="338" t="s">
        <v>31</v>
      </c>
      <c r="Y744" s="135" t="s">
        <v>31</v>
      </c>
      <c r="Z744" s="12" t="s">
        <v>31</v>
      </c>
      <c r="AA744" s="248" t="s">
        <v>31</v>
      </c>
      <c r="AB744" s="135" t="s">
        <v>31</v>
      </c>
      <c r="AC744" s="12" t="s">
        <v>31</v>
      </c>
      <c r="AD744" s="135" t="s">
        <v>31</v>
      </c>
      <c r="AE744" s="135" t="s">
        <v>31</v>
      </c>
      <c r="AF744" s="12" t="s">
        <v>31</v>
      </c>
      <c r="AG744" s="135" t="s">
        <v>31</v>
      </c>
      <c r="AH744" s="135" t="s">
        <v>31</v>
      </c>
      <c r="AI744" s="12" t="s">
        <v>31</v>
      </c>
      <c r="AJ744" s="135" t="s">
        <v>31</v>
      </c>
      <c r="AK744" s="135" t="s">
        <v>31</v>
      </c>
      <c r="AL744" s="135" t="s">
        <v>31</v>
      </c>
      <c r="AM744" s="135" t="s">
        <v>31</v>
      </c>
      <c r="AN744" s="135" t="s">
        <v>31</v>
      </c>
      <c r="AO744" s="135" t="s">
        <v>31</v>
      </c>
      <c r="AP744" s="249" t="s">
        <v>31</v>
      </c>
      <c r="AQ744" s="249" t="s">
        <v>31</v>
      </c>
      <c r="AR744" s="66" t="s">
        <v>31</v>
      </c>
      <c r="AS744" s="249" t="s">
        <v>31</v>
      </c>
      <c r="AT744" s="66" t="s">
        <v>31</v>
      </c>
      <c r="AU744" s="66" t="s">
        <v>31</v>
      </c>
      <c r="AV744" s="249" t="s">
        <v>31</v>
      </c>
      <c r="AW744" s="249" t="s">
        <v>31</v>
      </c>
      <c r="AX744" s="272" t="s">
        <v>31</v>
      </c>
      <c r="AY744" s="249" t="s">
        <v>31</v>
      </c>
      <c r="AZ744" s="272" t="s">
        <v>31</v>
      </c>
      <c r="BA744" s="272" t="s">
        <v>31</v>
      </c>
      <c r="BB744" s="189" t="e">
        <f t="shared" ca="1" si="271"/>
        <v>#N/A</v>
      </c>
      <c r="BC744" s="189">
        <f t="shared" si="272"/>
        <v>100000</v>
      </c>
      <c r="BD744" s="189" t="e">
        <f t="shared" ca="1" si="287"/>
        <v>#N/A</v>
      </c>
      <c r="BE744" s="190" t="e">
        <f t="shared" ca="1" si="273"/>
        <v>#N/A</v>
      </c>
      <c r="BF744" s="189">
        <f t="shared" si="274"/>
        <v>100000</v>
      </c>
      <c r="BG744" s="191" t="e">
        <f t="shared" ca="1" si="275"/>
        <v>#N/A</v>
      </c>
      <c r="BH744" s="189">
        <f t="shared" si="276"/>
        <v>0</v>
      </c>
      <c r="BI744" s="190" t="str">
        <f t="shared" si="265"/>
        <v>Smoothing</v>
      </c>
      <c r="BJ744" s="189" t="str">
        <f t="shared" si="266"/>
        <v/>
      </c>
      <c r="BK744" s="191" t="str">
        <f t="shared" si="267"/>
        <v/>
      </c>
      <c r="BL744" t="str">
        <f t="shared" si="259"/>
        <v>Smoothing</v>
      </c>
      <c r="BM744" t="str">
        <f t="shared" si="296"/>
        <v/>
      </c>
      <c r="BN744" t="str">
        <f t="shared" si="297"/>
        <v/>
      </c>
      <c r="BP744">
        <f t="shared" si="264"/>
        <v>-99735</v>
      </c>
      <c r="BQ744" t="str">
        <f t="shared" si="268"/>
        <v>bilateral</v>
      </c>
      <c r="BR744">
        <v>190</v>
      </c>
      <c r="BU744" t="str">
        <f t="shared" si="269"/>
        <v>NO</v>
      </c>
    </row>
    <row r="745" spans="1:73">
      <c r="A745" s="4"/>
      <c r="B745" s="24">
        <v>20240601</v>
      </c>
      <c r="C745" s="2" t="s">
        <v>308</v>
      </c>
      <c r="D745" s="25" t="s">
        <v>38</v>
      </c>
      <c r="E745" s="248">
        <v>1492</v>
      </c>
      <c r="F745" s="248"/>
      <c r="G745" s="249"/>
      <c r="H745" s="338">
        <v>1492</v>
      </c>
      <c r="I745" s="248"/>
      <c r="J745" s="248"/>
      <c r="K745" s="248"/>
      <c r="L745" s="338">
        <v>0</v>
      </c>
      <c r="M745" s="248">
        <v>0</v>
      </c>
      <c r="N745" s="249">
        <v>0</v>
      </c>
      <c r="O745" s="16" t="s">
        <v>30</v>
      </c>
      <c r="P745" s="12" t="s">
        <v>30</v>
      </c>
      <c r="Q745" s="16">
        <f t="shared" si="257"/>
        <v>0</v>
      </c>
      <c r="R745" s="135">
        <f t="shared" si="258"/>
        <v>0</v>
      </c>
      <c r="S745" s="135" t="str">
        <f t="shared" si="289"/>
        <v>NA</v>
      </c>
      <c r="T745" s="135" t="str">
        <f t="shared" si="290"/>
        <v>NA</v>
      </c>
      <c r="U745" s="248" t="str">
        <f t="shared" si="291"/>
        <v>NA</v>
      </c>
      <c r="V745" s="249">
        <f t="shared" si="263"/>
        <v>0</v>
      </c>
      <c r="W745" s="66">
        <f t="shared" si="270"/>
        <v>1</v>
      </c>
      <c r="X745" s="338" t="s">
        <v>31</v>
      </c>
      <c r="Y745" s="135" t="s">
        <v>31</v>
      </c>
      <c r="Z745" s="12" t="s">
        <v>31</v>
      </c>
      <c r="AA745" s="248" t="s">
        <v>31</v>
      </c>
      <c r="AB745" s="135" t="s">
        <v>31</v>
      </c>
      <c r="AC745" s="12" t="s">
        <v>31</v>
      </c>
      <c r="AD745" s="135" t="s">
        <v>31</v>
      </c>
      <c r="AE745" s="135" t="s">
        <v>31</v>
      </c>
      <c r="AF745" s="12" t="s">
        <v>31</v>
      </c>
      <c r="AG745" s="135" t="s">
        <v>31</v>
      </c>
      <c r="AH745" s="135" t="s">
        <v>31</v>
      </c>
      <c r="AI745" s="12" t="s">
        <v>31</v>
      </c>
      <c r="AJ745" s="135" t="s">
        <v>31</v>
      </c>
      <c r="AK745" s="135" t="s">
        <v>31</v>
      </c>
      <c r="AL745" s="135" t="s">
        <v>31</v>
      </c>
      <c r="AM745" s="135" t="s">
        <v>31</v>
      </c>
      <c r="AN745" s="135" t="s">
        <v>31</v>
      </c>
      <c r="AO745" s="135" t="s">
        <v>31</v>
      </c>
      <c r="AP745" s="249" t="s">
        <v>31</v>
      </c>
      <c r="AQ745" s="249" t="s">
        <v>31</v>
      </c>
      <c r="AR745" s="66" t="s">
        <v>31</v>
      </c>
      <c r="AS745" s="249" t="s">
        <v>31</v>
      </c>
      <c r="AT745" s="66" t="s">
        <v>31</v>
      </c>
      <c r="AU745" s="66" t="s">
        <v>31</v>
      </c>
      <c r="AV745" s="249" t="s">
        <v>31</v>
      </c>
      <c r="AW745" s="249" t="s">
        <v>31</v>
      </c>
      <c r="AX745" s="272" t="s">
        <v>31</v>
      </c>
      <c r="AY745" s="249" t="s">
        <v>31</v>
      </c>
      <c r="AZ745" s="272" t="s">
        <v>31</v>
      </c>
      <c r="BA745" s="272" t="s">
        <v>31</v>
      </c>
      <c r="BB745" s="189" t="e">
        <f t="shared" ca="1" si="271"/>
        <v>#N/A</v>
      </c>
      <c r="BC745" s="189">
        <f t="shared" si="272"/>
        <v>100000</v>
      </c>
      <c r="BD745" s="189" t="e">
        <f t="shared" ca="1" si="287"/>
        <v>#N/A</v>
      </c>
      <c r="BE745" s="190" t="e">
        <f t="shared" ca="1" si="273"/>
        <v>#N/A</v>
      </c>
      <c r="BF745" s="189">
        <f t="shared" si="274"/>
        <v>100000</v>
      </c>
      <c r="BG745" s="191" t="e">
        <f t="shared" ca="1" si="275"/>
        <v>#N/A</v>
      </c>
      <c r="BH745" s="189">
        <f t="shared" si="276"/>
        <v>0</v>
      </c>
      <c r="BI745" s="190" t="str">
        <f t="shared" si="265"/>
        <v>Smoothing</v>
      </c>
      <c r="BJ745" s="189" t="str">
        <f t="shared" si="266"/>
        <v/>
      </c>
      <c r="BK745" s="191" t="str">
        <f t="shared" si="267"/>
        <v/>
      </c>
      <c r="BL745" t="str">
        <f t="shared" si="259"/>
        <v>Smoothing</v>
      </c>
      <c r="BM745" t="str">
        <f t="shared" si="296"/>
        <v/>
      </c>
      <c r="BN745" t="str">
        <f t="shared" si="297"/>
        <v/>
      </c>
      <c r="BP745">
        <f t="shared" si="264"/>
        <v>-98508</v>
      </c>
      <c r="BQ745" t="str">
        <f t="shared" si="268"/>
        <v>bilateral</v>
      </c>
      <c r="BR745">
        <v>190</v>
      </c>
      <c r="BU745" t="str">
        <f t="shared" si="269"/>
        <v>NO</v>
      </c>
    </row>
    <row r="746" spans="1:73">
      <c r="A746" s="4"/>
      <c r="B746" s="24">
        <v>20240601</v>
      </c>
      <c r="C746" s="2" t="s">
        <v>308</v>
      </c>
      <c r="D746" s="25" t="s">
        <v>39</v>
      </c>
      <c r="E746" s="248"/>
      <c r="F746" s="248">
        <v>4587</v>
      </c>
      <c r="G746" s="249">
        <v>656</v>
      </c>
      <c r="H746" s="338"/>
      <c r="I746" s="248">
        <v>656</v>
      </c>
      <c r="J746" s="248">
        <v>4291</v>
      </c>
      <c r="K746" s="248"/>
      <c r="L746" s="338">
        <v>-2965</v>
      </c>
      <c r="M746" s="248">
        <v>-2965</v>
      </c>
      <c r="N746" s="249">
        <v>-2965</v>
      </c>
      <c r="O746" s="16" t="s">
        <v>30</v>
      </c>
      <c r="P746" s="12" t="s">
        <v>110</v>
      </c>
      <c r="Q746" s="16">
        <f t="shared" si="257"/>
        <v>0</v>
      </c>
      <c r="R746" s="135" t="str">
        <f t="shared" si="258"/>
        <v>NA</v>
      </c>
      <c r="S746" s="135">
        <f t="shared" si="289"/>
        <v>3931</v>
      </c>
      <c r="T746" s="135">
        <f t="shared" si="290"/>
        <v>-3635</v>
      </c>
      <c r="U746" s="248">
        <f t="shared" si="291"/>
        <v>296</v>
      </c>
      <c r="V746" s="249">
        <f t="shared" si="263"/>
        <v>0</v>
      </c>
      <c r="W746" s="66">
        <f t="shared" si="270"/>
        <v>1</v>
      </c>
      <c r="X746" s="338" t="s">
        <v>31</v>
      </c>
      <c r="Y746" s="135" t="s">
        <v>31</v>
      </c>
      <c r="Z746" s="12" t="s">
        <v>31</v>
      </c>
      <c r="AA746" s="248" t="s">
        <v>31</v>
      </c>
      <c r="AB746" s="135" t="s">
        <v>31</v>
      </c>
      <c r="AC746" s="12" t="s">
        <v>31</v>
      </c>
      <c r="AD746" s="135" t="s">
        <v>31</v>
      </c>
      <c r="AE746" s="135" t="s">
        <v>31</v>
      </c>
      <c r="AF746" s="135" t="s">
        <v>31</v>
      </c>
      <c r="AG746" s="135" t="s">
        <v>31</v>
      </c>
      <c r="AH746" s="135" t="s">
        <v>31</v>
      </c>
      <c r="AI746" s="135" t="s">
        <v>31</v>
      </c>
      <c r="AJ746" s="135" t="s">
        <v>31</v>
      </c>
      <c r="AK746" s="135" t="s">
        <v>31</v>
      </c>
      <c r="AL746" s="135" t="s">
        <v>31</v>
      </c>
      <c r="AM746" s="135">
        <v>3544</v>
      </c>
      <c r="AN746" s="135" t="s">
        <v>31</v>
      </c>
      <c r="AO746" s="135" t="s">
        <v>270</v>
      </c>
      <c r="AP746" s="249" t="s">
        <v>31</v>
      </c>
      <c r="AQ746" s="249" t="s">
        <v>31</v>
      </c>
      <c r="AR746" s="66" t="s">
        <v>31</v>
      </c>
      <c r="AS746" s="249" t="s">
        <v>31</v>
      </c>
      <c r="AT746" s="66" t="s">
        <v>31</v>
      </c>
      <c r="AU746" s="66" t="s">
        <v>31</v>
      </c>
      <c r="AV746" s="249" t="s">
        <v>31</v>
      </c>
      <c r="AW746" s="249" t="s">
        <v>31</v>
      </c>
      <c r="AX746" s="272" t="s">
        <v>31</v>
      </c>
      <c r="AY746" s="249" t="s">
        <v>31</v>
      </c>
      <c r="AZ746" s="272" t="s">
        <v>31</v>
      </c>
      <c r="BA746" s="272" t="s">
        <v>31</v>
      </c>
      <c r="BB746" s="189" t="e">
        <f t="shared" ca="1" si="271"/>
        <v>#N/A</v>
      </c>
      <c r="BC746" s="189">
        <f t="shared" si="272"/>
        <v>100000</v>
      </c>
      <c r="BD746" s="189" t="e">
        <f t="shared" ca="1" si="287"/>
        <v>#N/A</v>
      </c>
      <c r="BE746" s="190" t="str">
        <f t="shared" ca="1" si="273"/>
        <v>FR</v>
      </c>
      <c r="BF746" s="189">
        <f t="shared" si="274"/>
        <v>3544</v>
      </c>
      <c r="BG746" s="191" t="str">
        <f t="shared" ca="1" si="275"/>
        <v>Process failed: missing input</v>
      </c>
      <c r="BH746" s="189">
        <f t="shared" si="276"/>
        <v>1</v>
      </c>
      <c r="BI746" s="190" t="str">
        <f t="shared" ca="1" si="265"/>
        <v>FR</v>
      </c>
      <c r="BJ746" s="189">
        <f t="shared" si="266"/>
        <v>3544</v>
      </c>
      <c r="BK746" s="191" t="str">
        <f t="shared" ca="1" si="267"/>
        <v>Bilateral - Process failed: missing input</v>
      </c>
      <c r="BL746" t="str">
        <f t="shared" ca="1" si="259"/>
        <v>FR</v>
      </c>
      <c r="BM746">
        <f t="shared" si="296"/>
        <v>3544</v>
      </c>
      <c r="BN746" t="str">
        <f t="shared" ca="1" si="297"/>
        <v>Bilateral - Process failed: missing input</v>
      </c>
      <c r="BP746">
        <f t="shared" si="264"/>
        <v>-100000</v>
      </c>
      <c r="BQ746" t="str">
        <f t="shared" si="268"/>
        <v>bilateral</v>
      </c>
      <c r="BR746">
        <v>190</v>
      </c>
      <c r="BU746" t="str">
        <f t="shared" si="269"/>
        <v>NO</v>
      </c>
    </row>
    <row r="747" spans="1:73">
      <c r="A747" s="4"/>
      <c r="B747" s="24">
        <v>20240601</v>
      </c>
      <c r="C747" s="2" t="s">
        <v>308</v>
      </c>
      <c r="D747" s="25" t="s">
        <v>43</v>
      </c>
      <c r="E747" s="248"/>
      <c r="F747" s="248">
        <v>4587</v>
      </c>
      <c r="G747" s="249">
        <v>338</v>
      </c>
      <c r="H747" s="338"/>
      <c r="I747" s="248">
        <v>338</v>
      </c>
      <c r="J747" s="248">
        <v>5114</v>
      </c>
      <c r="K747" s="248"/>
      <c r="L747" s="338">
        <v>-2965</v>
      </c>
      <c r="M747" s="248">
        <v>-2965</v>
      </c>
      <c r="N747" s="249">
        <v>-2965</v>
      </c>
      <c r="O747" s="16" t="s">
        <v>30</v>
      </c>
      <c r="P747" s="12" t="s">
        <v>110</v>
      </c>
      <c r="Q747" s="16">
        <f t="shared" si="257"/>
        <v>0</v>
      </c>
      <c r="R747" s="135" t="str">
        <f t="shared" si="258"/>
        <v>NA</v>
      </c>
      <c r="S747" s="135">
        <f t="shared" si="289"/>
        <v>4249</v>
      </c>
      <c r="T747" s="135">
        <f t="shared" si="290"/>
        <v>-4776</v>
      </c>
      <c r="U747" s="248">
        <f t="shared" si="291"/>
        <v>-527</v>
      </c>
      <c r="V747" s="249">
        <f t="shared" si="263"/>
        <v>0</v>
      </c>
      <c r="W747" s="66">
        <f t="shared" si="270"/>
        <v>1</v>
      </c>
      <c r="X747" s="338" t="s">
        <v>31</v>
      </c>
      <c r="Y747" s="135" t="s">
        <v>31</v>
      </c>
      <c r="Z747" s="12" t="s">
        <v>31</v>
      </c>
      <c r="AA747" s="248" t="s">
        <v>31</v>
      </c>
      <c r="AB747" s="135" t="s">
        <v>31</v>
      </c>
      <c r="AC747" s="12" t="s">
        <v>31</v>
      </c>
      <c r="AD747" s="135" t="s">
        <v>31</v>
      </c>
      <c r="AE747" s="135" t="s">
        <v>31</v>
      </c>
      <c r="AF747" s="135" t="s">
        <v>31</v>
      </c>
      <c r="AG747" s="135" t="s">
        <v>31</v>
      </c>
      <c r="AH747" s="135" t="s">
        <v>31</v>
      </c>
      <c r="AI747" s="135" t="s">
        <v>31</v>
      </c>
      <c r="AJ747" s="135" t="s">
        <v>31</v>
      </c>
      <c r="AK747" s="135" t="s">
        <v>31</v>
      </c>
      <c r="AL747" s="135" t="s">
        <v>31</v>
      </c>
      <c r="AM747" s="135">
        <v>3544</v>
      </c>
      <c r="AN747" s="135" t="s">
        <v>31</v>
      </c>
      <c r="AO747" s="135" t="s">
        <v>270</v>
      </c>
      <c r="AP747" s="249" t="s">
        <v>31</v>
      </c>
      <c r="AQ747" s="249" t="s">
        <v>31</v>
      </c>
      <c r="AR747" s="66" t="s">
        <v>31</v>
      </c>
      <c r="AS747" s="249" t="s">
        <v>31</v>
      </c>
      <c r="AT747" s="66" t="s">
        <v>31</v>
      </c>
      <c r="AU747" s="66" t="s">
        <v>31</v>
      </c>
      <c r="AV747" s="249" t="s">
        <v>31</v>
      </c>
      <c r="AW747" s="249" t="s">
        <v>31</v>
      </c>
      <c r="AX747" s="272" t="s">
        <v>31</v>
      </c>
      <c r="AY747" s="249" t="s">
        <v>31</v>
      </c>
      <c r="AZ747" s="272" t="s">
        <v>31</v>
      </c>
      <c r="BA747" s="272" t="s">
        <v>31</v>
      </c>
      <c r="BB747" s="189" t="e">
        <f t="shared" ca="1" si="271"/>
        <v>#N/A</v>
      </c>
      <c r="BC747" s="189">
        <f t="shared" si="272"/>
        <v>100000</v>
      </c>
      <c r="BD747" s="189" t="e">
        <f t="shared" ca="1" si="287"/>
        <v>#N/A</v>
      </c>
      <c r="BE747" s="190" t="str">
        <f t="shared" ca="1" si="273"/>
        <v>FR</v>
      </c>
      <c r="BF747" s="189">
        <f t="shared" si="274"/>
        <v>3544</v>
      </c>
      <c r="BG747" s="191" t="str">
        <f t="shared" ca="1" si="275"/>
        <v>Process failed: missing input</v>
      </c>
      <c r="BH747" s="189">
        <f t="shared" si="276"/>
        <v>1</v>
      </c>
      <c r="BI747" s="190" t="str">
        <f t="shared" ca="1" si="265"/>
        <v>FR</v>
      </c>
      <c r="BJ747" s="189">
        <f t="shared" si="266"/>
        <v>3544</v>
      </c>
      <c r="BK747" s="191" t="str">
        <f t="shared" ca="1" si="267"/>
        <v>Bilateral - Process failed: missing input</v>
      </c>
      <c r="BL747" t="str">
        <f t="shared" ca="1" si="259"/>
        <v>FR</v>
      </c>
      <c r="BM747">
        <f t="shared" si="296"/>
        <v>3544</v>
      </c>
      <c r="BN747" t="str">
        <f t="shared" ca="1" si="297"/>
        <v>Bilateral - Process failed: missing input</v>
      </c>
      <c r="BP747">
        <f t="shared" si="264"/>
        <v>-100000</v>
      </c>
      <c r="BQ747" t="str">
        <f t="shared" si="268"/>
        <v>bilateral</v>
      </c>
      <c r="BR747">
        <v>190</v>
      </c>
      <c r="BU747" t="str">
        <f t="shared" si="269"/>
        <v>NO</v>
      </c>
    </row>
    <row r="748" spans="1:73">
      <c r="A748" s="4"/>
      <c r="B748" s="24">
        <v>20240601</v>
      </c>
      <c r="C748" s="2" t="s">
        <v>308</v>
      </c>
      <c r="D748" s="25" t="s">
        <v>45</v>
      </c>
      <c r="E748" s="248"/>
      <c r="F748" s="248">
        <v>4720</v>
      </c>
      <c r="G748" s="249">
        <v>295</v>
      </c>
      <c r="H748" s="338"/>
      <c r="I748" s="248">
        <v>295</v>
      </c>
      <c r="J748" s="248">
        <v>5454</v>
      </c>
      <c r="K748" s="248"/>
      <c r="L748" s="338">
        <v>-3104</v>
      </c>
      <c r="M748" s="248">
        <v>-3104</v>
      </c>
      <c r="N748" s="249">
        <v>-3104</v>
      </c>
      <c r="O748" s="16" t="s">
        <v>30</v>
      </c>
      <c r="P748" s="12" t="s">
        <v>30</v>
      </c>
      <c r="Q748" s="16">
        <f t="shared" si="257"/>
        <v>0</v>
      </c>
      <c r="R748" s="135" t="str">
        <f t="shared" si="258"/>
        <v>NA</v>
      </c>
      <c r="S748" s="135">
        <f t="shared" si="289"/>
        <v>4425</v>
      </c>
      <c r="T748" s="135">
        <f t="shared" si="290"/>
        <v>-5159</v>
      </c>
      <c r="U748" s="248">
        <f t="shared" si="291"/>
        <v>-734</v>
      </c>
      <c r="V748" s="249">
        <f t="shared" si="263"/>
        <v>0</v>
      </c>
      <c r="W748" s="66">
        <f t="shared" si="270"/>
        <v>1</v>
      </c>
      <c r="X748" s="338" t="s">
        <v>31</v>
      </c>
      <c r="Y748" s="135" t="s">
        <v>31</v>
      </c>
      <c r="Z748" s="12" t="s">
        <v>31</v>
      </c>
      <c r="AA748" s="248" t="s">
        <v>31</v>
      </c>
      <c r="AB748" s="135" t="s">
        <v>31</v>
      </c>
      <c r="AC748" s="12" t="s">
        <v>31</v>
      </c>
      <c r="AD748" s="135" t="s">
        <v>31</v>
      </c>
      <c r="AE748" s="135" t="s">
        <v>31</v>
      </c>
      <c r="AF748" s="135" t="s">
        <v>31</v>
      </c>
      <c r="AG748" s="135" t="s">
        <v>31</v>
      </c>
      <c r="AH748" s="135" t="s">
        <v>31</v>
      </c>
      <c r="AI748" s="135" t="s">
        <v>31</v>
      </c>
      <c r="AJ748" s="135" t="s">
        <v>31</v>
      </c>
      <c r="AK748" s="135" t="s">
        <v>31</v>
      </c>
      <c r="AL748" s="135" t="s">
        <v>31</v>
      </c>
      <c r="AM748" s="135">
        <v>3544</v>
      </c>
      <c r="AN748" s="135" t="s">
        <v>31</v>
      </c>
      <c r="AO748" s="135" t="s">
        <v>270</v>
      </c>
      <c r="AP748" s="249" t="s">
        <v>31</v>
      </c>
      <c r="AQ748" s="249" t="s">
        <v>31</v>
      </c>
      <c r="AR748" s="66" t="s">
        <v>31</v>
      </c>
      <c r="AS748" s="249" t="s">
        <v>31</v>
      </c>
      <c r="AT748" s="66" t="s">
        <v>31</v>
      </c>
      <c r="AU748" s="66" t="s">
        <v>31</v>
      </c>
      <c r="AV748" s="249" t="s">
        <v>31</v>
      </c>
      <c r="AW748" s="249" t="s">
        <v>31</v>
      </c>
      <c r="AX748" s="272" t="s">
        <v>31</v>
      </c>
      <c r="AY748" s="249" t="s">
        <v>31</v>
      </c>
      <c r="AZ748" s="272" t="s">
        <v>31</v>
      </c>
      <c r="BA748" s="272" t="s">
        <v>31</v>
      </c>
      <c r="BB748" s="189" t="e">
        <f t="shared" ca="1" si="271"/>
        <v>#N/A</v>
      </c>
      <c r="BC748" s="189">
        <f t="shared" si="272"/>
        <v>100000</v>
      </c>
      <c r="BD748" s="189" t="e">
        <f t="shared" ca="1" si="287"/>
        <v>#N/A</v>
      </c>
      <c r="BE748" s="190" t="str">
        <f t="shared" ca="1" si="273"/>
        <v>FR</v>
      </c>
      <c r="BF748" s="189">
        <f t="shared" si="274"/>
        <v>3544</v>
      </c>
      <c r="BG748" s="191" t="str">
        <f t="shared" ca="1" si="275"/>
        <v>Process failed: missing input</v>
      </c>
      <c r="BH748" s="189">
        <f t="shared" si="276"/>
        <v>1</v>
      </c>
      <c r="BI748" s="190" t="str">
        <f t="shared" ca="1" si="265"/>
        <v>FR</v>
      </c>
      <c r="BJ748" s="189">
        <f t="shared" si="266"/>
        <v>3544</v>
      </c>
      <c r="BK748" s="191" t="str">
        <f t="shared" ca="1" si="267"/>
        <v>Bilateral - Process failed: missing input</v>
      </c>
      <c r="BL748" t="s">
        <v>386</v>
      </c>
      <c r="BP748">
        <f t="shared" si="264"/>
        <v>-100000</v>
      </c>
      <c r="BQ748" t="str">
        <f t="shared" si="268"/>
        <v>bilateral</v>
      </c>
      <c r="BR748">
        <v>190</v>
      </c>
      <c r="BU748" t="str">
        <f t="shared" si="269"/>
        <v>NO</v>
      </c>
    </row>
    <row r="749" spans="1:73">
      <c r="A749" s="4"/>
      <c r="B749" s="24">
        <v>20240601</v>
      </c>
      <c r="C749" s="2" t="s">
        <v>308</v>
      </c>
      <c r="D749" s="25" t="s">
        <v>46</v>
      </c>
      <c r="E749" s="248">
        <v>5799</v>
      </c>
      <c r="F749" s="248"/>
      <c r="G749" s="249"/>
      <c r="H749" s="338">
        <v>5799</v>
      </c>
      <c r="I749" s="248"/>
      <c r="J749" s="248"/>
      <c r="K749" s="248"/>
      <c r="L749" s="338">
        <v>-4528</v>
      </c>
      <c r="M749" s="248">
        <v>-4528</v>
      </c>
      <c r="N749" s="249">
        <v>-4573</v>
      </c>
      <c r="O749" s="16" t="s">
        <v>30</v>
      </c>
      <c r="P749" s="12" t="s">
        <v>30</v>
      </c>
      <c r="Q749" s="16">
        <f t="shared" si="257"/>
        <v>0</v>
      </c>
      <c r="R749" s="135">
        <f t="shared" si="258"/>
        <v>0</v>
      </c>
      <c r="S749" s="135" t="str">
        <f t="shared" si="289"/>
        <v>NA</v>
      </c>
      <c r="T749" s="135" t="str">
        <f t="shared" si="290"/>
        <v>NA</v>
      </c>
      <c r="U749" s="248" t="str">
        <f t="shared" si="291"/>
        <v>NA</v>
      </c>
      <c r="V749" s="249">
        <f t="shared" si="263"/>
        <v>0</v>
      </c>
      <c r="W749" s="66">
        <f t="shared" si="270"/>
        <v>1</v>
      </c>
      <c r="X749" s="338" t="s">
        <v>31</v>
      </c>
      <c r="Y749" s="135" t="s">
        <v>31</v>
      </c>
      <c r="Z749" s="12" t="s">
        <v>31</v>
      </c>
      <c r="AA749" s="248" t="s">
        <v>31</v>
      </c>
      <c r="AB749" s="135" t="s">
        <v>31</v>
      </c>
      <c r="AC749" s="12" t="s">
        <v>31</v>
      </c>
      <c r="AD749" s="135" t="s">
        <v>31</v>
      </c>
      <c r="AE749" s="135" t="s">
        <v>31</v>
      </c>
      <c r="AF749" s="135" t="s">
        <v>31</v>
      </c>
      <c r="AG749" s="135" t="s">
        <v>31</v>
      </c>
      <c r="AH749" s="135" t="s">
        <v>31</v>
      </c>
      <c r="AI749" s="135" t="s">
        <v>31</v>
      </c>
      <c r="AJ749" s="135" t="s">
        <v>31</v>
      </c>
      <c r="AK749" s="135" t="s">
        <v>31</v>
      </c>
      <c r="AL749" s="135" t="s">
        <v>31</v>
      </c>
      <c r="AM749" s="135" t="s">
        <v>31</v>
      </c>
      <c r="AN749" s="135" t="s">
        <v>31</v>
      </c>
      <c r="AO749" s="135" t="s">
        <v>31</v>
      </c>
      <c r="AP749" s="249" t="s">
        <v>31</v>
      </c>
      <c r="AQ749" s="249" t="s">
        <v>31</v>
      </c>
      <c r="AR749" s="66" t="s">
        <v>31</v>
      </c>
      <c r="AS749" s="249" t="s">
        <v>31</v>
      </c>
      <c r="AT749" s="66" t="s">
        <v>31</v>
      </c>
      <c r="AU749" s="66" t="s">
        <v>31</v>
      </c>
      <c r="AV749" s="249" t="s">
        <v>31</v>
      </c>
      <c r="AW749" s="249" t="s">
        <v>31</v>
      </c>
      <c r="AX749" s="272" t="s">
        <v>31</v>
      </c>
      <c r="AY749" s="249" t="s">
        <v>31</v>
      </c>
      <c r="AZ749" s="272" t="s">
        <v>31</v>
      </c>
      <c r="BA749" s="272" t="s">
        <v>31</v>
      </c>
      <c r="BB749" s="189" t="e">
        <f t="shared" ca="1" si="271"/>
        <v>#N/A</v>
      </c>
      <c r="BC749" s="189">
        <f t="shared" si="272"/>
        <v>100000</v>
      </c>
      <c r="BD749" s="189" t="e">
        <f t="shared" ca="1" si="287"/>
        <v>#N/A</v>
      </c>
      <c r="BE749" s="190" t="e">
        <f t="shared" ca="1" si="273"/>
        <v>#N/A</v>
      </c>
      <c r="BF749" s="189">
        <f t="shared" si="274"/>
        <v>100000</v>
      </c>
      <c r="BG749" s="191" t="e">
        <f t="shared" ca="1" si="275"/>
        <v>#N/A</v>
      </c>
      <c r="BH749" s="189">
        <f t="shared" si="276"/>
        <v>0</v>
      </c>
      <c r="BI749" s="190" t="str">
        <f t="shared" si="265"/>
        <v>Smoothing</v>
      </c>
      <c r="BJ749" s="189" t="str">
        <f t="shared" si="266"/>
        <v/>
      </c>
      <c r="BK749" s="191" t="str">
        <f t="shared" si="267"/>
        <v/>
      </c>
      <c r="BL749" t="str">
        <f t="shared" si="259"/>
        <v>Smoothing</v>
      </c>
      <c r="BM749" t="str">
        <f t="shared" si="296"/>
        <v/>
      </c>
      <c r="BN749" t="str">
        <f t="shared" si="297"/>
        <v/>
      </c>
      <c r="BP749">
        <f t="shared" si="264"/>
        <v>-94201</v>
      </c>
      <c r="BQ749" t="str">
        <f t="shared" si="268"/>
        <v>bilateral</v>
      </c>
      <c r="BR749">
        <v>190</v>
      </c>
      <c r="BU749" t="str">
        <f t="shared" si="269"/>
        <v>NO</v>
      </c>
    </row>
    <row r="750" spans="1:73">
      <c r="A750" s="4"/>
      <c r="B750" s="24">
        <v>20240601</v>
      </c>
      <c r="C750" s="2" t="s">
        <v>308</v>
      </c>
      <c r="D750" s="25" t="s">
        <v>47</v>
      </c>
      <c r="E750" s="248">
        <v>5837</v>
      </c>
      <c r="F750" s="248"/>
      <c r="G750" s="249"/>
      <c r="H750" s="338">
        <v>5837</v>
      </c>
      <c r="I750" s="248"/>
      <c r="J750" s="248"/>
      <c r="K750" s="248"/>
      <c r="L750" s="338">
        <v>-4566</v>
      </c>
      <c r="M750" s="248">
        <v>-4566</v>
      </c>
      <c r="N750" s="249">
        <v>-4591</v>
      </c>
      <c r="O750" s="16" t="s">
        <v>30</v>
      </c>
      <c r="P750" s="12" t="s">
        <v>30</v>
      </c>
      <c r="Q750" s="16">
        <f t="shared" si="257"/>
        <v>0</v>
      </c>
      <c r="R750" s="135">
        <f t="shared" si="258"/>
        <v>0</v>
      </c>
      <c r="S750" s="135" t="str">
        <f t="shared" si="289"/>
        <v>NA</v>
      </c>
      <c r="T750" s="135" t="str">
        <f t="shared" si="290"/>
        <v>NA</v>
      </c>
      <c r="U750" s="248" t="str">
        <f t="shared" si="291"/>
        <v>NA</v>
      </c>
      <c r="V750" s="249">
        <f t="shared" si="263"/>
        <v>0</v>
      </c>
      <c r="W750" s="66">
        <f t="shared" si="270"/>
        <v>1</v>
      </c>
      <c r="X750" s="338" t="s">
        <v>31</v>
      </c>
      <c r="Y750" s="135" t="s">
        <v>31</v>
      </c>
      <c r="Z750" s="12" t="s">
        <v>31</v>
      </c>
      <c r="AA750" s="248" t="s">
        <v>31</v>
      </c>
      <c r="AB750" s="135" t="s">
        <v>31</v>
      </c>
      <c r="AC750" s="12" t="s">
        <v>31</v>
      </c>
      <c r="AD750" s="135" t="s">
        <v>31</v>
      </c>
      <c r="AE750" s="135" t="s">
        <v>31</v>
      </c>
      <c r="AF750" s="12" t="s">
        <v>31</v>
      </c>
      <c r="AG750" s="135" t="s">
        <v>31</v>
      </c>
      <c r="AH750" s="135" t="s">
        <v>31</v>
      </c>
      <c r="AI750" s="12" t="s">
        <v>31</v>
      </c>
      <c r="AJ750" s="135" t="s">
        <v>31</v>
      </c>
      <c r="AK750" s="135" t="s">
        <v>31</v>
      </c>
      <c r="AL750" s="135" t="s">
        <v>31</v>
      </c>
      <c r="AM750" s="135" t="s">
        <v>31</v>
      </c>
      <c r="AN750" s="135" t="s">
        <v>31</v>
      </c>
      <c r="AO750" s="135" t="s">
        <v>31</v>
      </c>
      <c r="AP750" s="249" t="s">
        <v>31</v>
      </c>
      <c r="AQ750" s="249" t="s">
        <v>31</v>
      </c>
      <c r="AR750" s="66" t="s">
        <v>31</v>
      </c>
      <c r="AS750" s="249" t="s">
        <v>31</v>
      </c>
      <c r="AT750" s="66" t="s">
        <v>31</v>
      </c>
      <c r="AU750" s="66" t="s">
        <v>31</v>
      </c>
      <c r="AV750" s="249" t="s">
        <v>31</v>
      </c>
      <c r="AW750" s="249" t="s">
        <v>31</v>
      </c>
      <c r="AX750" s="272" t="s">
        <v>31</v>
      </c>
      <c r="AY750" s="249" t="s">
        <v>31</v>
      </c>
      <c r="AZ750" s="272" t="s">
        <v>31</v>
      </c>
      <c r="BA750" s="272" t="s">
        <v>31</v>
      </c>
      <c r="BB750" s="189" t="e">
        <f t="shared" ca="1" si="271"/>
        <v>#N/A</v>
      </c>
      <c r="BC750" s="189">
        <f t="shared" si="272"/>
        <v>100000</v>
      </c>
      <c r="BD750" s="189" t="e">
        <f t="shared" ca="1" si="287"/>
        <v>#N/A</v>
      </c>
      <c r="BE750" s="190" t="e">
        <f t="shared" ca="1" si="273"/>
        <v>#N/A</v>
      </c>
      <c r="BF750" s="189">
        <f t="shared" si="274"/>
        <v>100000</v>
      </c>
      <c r="BG750" s="191" t="e">
        <f t="shared" ca="1" si="275"/>
        <v>#N/A</v>
      </c>
      <c r="BH750" s="189">
        <f t="shared" si="276"/>
        <v>0</v>
      </c>
      <c r="BI750" s="190" t="str">
        <f t="shared" si="265"/>
        <v>Smoothing</v>
      </c>
      <c r="BJ750" s="189" t="str">
        <f t="shared" si="266"/>
        <v/>
      </c>
      <c r="BK750" s="191" t="str">
        <f t="shared" si="267"/>
        <v/>
      </c>
      <c r="BL750" t="str">
        <f t="shared" si="259"/>
        <v>Smoothing</v>
      </c>
      <c r="BM750" t="str">
        <f t="shared" si="296"/>
        <v/>
      </c>
      <c r="BN750" t="str">
        <f t="shared" si="297"/>
        <v/>
      </c>
      <c r="BP750">
        <f t="shared" si="264"/>
        <v>-94163</v>
      </c>
      <c r="BQ750" t="str">
        <f t="shared" si="268"/>
        <v>bilateral</v>
      </c>
      <c r="BR750">
        <v>190</v>
      </c>
      <c r="BU750" t="str">
        <f t="shared" si="269"/>
        <v>NO</v>
      </c>
    </row>
    <row r="751" spans="1:73" ht="15.95" thickBot="1">
      <c r="A751" s="4"/>
      <c r="B751" s="26">
        <v>20240601</v>
      </c>
      <c r="C751" s="56" t="s">
        <v>308</v>
      </c>
      <c r="D751" s="27" t="s">
        <v>48</v>
      </c>
      <c r="E751" s="250">
        <v>5471</v>
      </c>
      <c r="F751" s="250"/>
      <c r="G751" s="251"/>
      <c r="H751" s="345">
        <v>5471</v>
      </c>
      <c r="I751" s="250"/>
      <c r="J751" s="250"/>
      <c r="K751" s="250"/>
      <c r="L751" s="345">
        <v>-4199</v>
      </c>
      <c r="M751" s="250">
        <v>-4199</v>
      </c>
      <c r="N751" s="251">
        <v>-4207</v>
      </c>
      <c r="O751" s="20" t="s">
        <v>30</v>
      </c>
      <c r="P751" s="15" t="s">
        <v>30</v>
      </c>
      <c r="Q751" s="20">
        <f t="shared" si="257"/>
        <v>0</v>
      </c>
      <c r="R751" s="135">
        <f t="shared" si="258"/>
        <v>0</v>
      </c>
      <c r="S751" s="135" t="str">
        <f t="shared" si="289"/>
        <v>NA</v>
      </c>
      <c r="T751" s="135" t="str">
        <f t="shared" si="290"/>
        <v>NA</v>
      </c>
      <c r="U751" s="248" t="str">
        <f t="shared" si="291"/>
        <v>NA</v>
      </c>
      <c r="V751" s="251">
        <f t="shared" si="263"/>
        <v>0</v>
      </c>
      <c r="W751" s="66">
        <f t="shared" si="270"/>
        <v>1</v>
      </c>
      <c r="X751" s="345" t="s">
        <v>31</v>
      </c>
      <c r="Y751" s="14" t="s">
        <v>31</v>
      </c>
      <c r="Z751" s="15" t="s">
        <v>31</v>
      </c>
      <c r="AA751" s="250" t="s">
        <v>31</v>
      </c>
      <c r="AB751" s="14" t="s">
        <v>31</v>
      </c>
      <c r="AC751" s="15" t="s">
        <v>31</v>
      </c>
      <c r="AD751" s="14" t="s">
        <v>31</v>
      </c>
      <c r="AE751" s="14" t="s">
        <v>31</v>
      </c>
      <c r="AF751" s="15" t="s">
        <v>31</v>
      </c>
      <c r="AG751" s="14" t="s">
        <v>31</v>
      </c>
      <c r="AH751" s="14" t="s">
        <v>31</v>
      </c>
      <c r="AI751" s="15" t="s">
        <v>31</v>
      </c>
      <c r="AJ751" s="20" t="s">
        <v>31</v>
      </c>
      <c r="AK751" s="14" t="s">
        <v>31</v>
      </c>
      <c r="AL751" s="14" t="s">
        <v>31</v>
      </c>
      <c r="AM751" s="14" t="s">
        <v>31</v>
      </c>
      <c r="AN751" s="14" t="s">
        <v>31</v>
      </c>
      <c r="AO751" s="14" t="s">
        <v>31</v>
      </c>
      <c r="AP751" s="251" t="s">
        <v>31</v>
      </c>
      <c r="AQ751" s="251" t="s">
        <v>31</v>
      </c>
      <c r="AR751" s="63" t="s">
        <v>31</v>
      </c>
      <c r="AS751" s="251" t="s">
        <v>31</v>
      </c>
      <c r="AT751" s="63" t="s">
        <v>31</v>
      </c>
      <c r="AU751" s="63" t="s">
        <v>31</v>
      </c>
      <c r="AV751" s="251" t="s">
        <v>31</v>
      </c>
      <c r="AW751" s="251" t="s">
        <v>31</v>
      </c>
      <c r="AX751" s="273" t="s">
        <v>31</v>
      </c>
      <c r="AY751" s="251" t="s">
        <v>31</v>
      </c>
      <c r="AZ751" s="273" t="s">
        <v>31</v>
      </c>
      <c r="BA751" s="273" t="s">
        <v>31</v>
      </c>
      <c r="BB751" s="189" t="e">
        <f t="shared" ca="1" si="271"/>
        <v>#N/A</v>
      </c>
      <c r="BC751" s="189">
        <f t="shared" si="272"/>
        <v>100000</v>
      </c>
      <c r="BD751" s="189" t="e">
        <f t="shared" ca="1" si="287"/>
        <v>#N/A</v>
      </c>
      <c r="BE751" s="190" t="e">
        <f t="shared" ca="1" si="273"/>
        <v>#N/A</v>
      </c>
      <c r="BF751" s="189">
        <f t="shared" si="274"/>
        <v>100000</v>
      </c>
      <c r="BG751" s="191" t="e">
        <f t="shared" ca="1" si="275"/>
        <v>#N/A</v>
      </c>
      <c r="BH751" s="189">
        <f t="shared" si="276"/>
        <v>0</v>
      </c>
      <c r="BI751" s="190" t="str">
        <f t="shared" si="265"/>
        <v>Smoothing</v>
      </c>
      <c r="BJ751" s="189" t="str">
        <f t="shared" si="266"/>
        <v/>
      </c>
      <c r="BK751" s="191" t="str">
        <f t="shared" si="267"/>
        <v/>
      </c>
      <c r="BL751" t="str">
        <f t="shared" si="259"/>
        <v>Smoothing</v>
      </c>
      <c r="BM751" t="str">
        <f t="shared" si="296"/>
        <v/>
      </c>
      <c r="BN751" t="str">
        <f t="shared" si="297"/>
        <v/>
      </c>
      <c r="BP751">
        <f t="shared" si="264"/>
        <v>-94529</v>
      </c>
      <c r="BQ751" t="str">
        <f t="shared" si="268"/>
        <v>bilateral</v>
      </c>
      <c r="BR751">
        <v>190</v>
      </c>
      <c r="BU751" t="str">
        <f t="shared" si="269"/>
        <v>NO</v>
      </c>
    </row>
    <row r="752" spans="1:73">
      <c r="A752" s="4"/>
      <c r="B752" s="52">
        <v>20240602</v>
      </c>
      <c r="C752" s="53" t="s">
        <v>308</v>
      </c>
      <c r="D752" s="57" t="s">
        <v>29</v>
      </c>
      <c r="E752" s="246"/>
      <c r="F752" s="246">
        <v>1393</v>
      </c>
      <c r="G752" s="247">
        <v>835</v>
      </c>
      <c r="H752" s="344"/>
      <c r="I752" s="246">
        <v>888</v>
      </c>
      <c r="J752" s="246" t="s">
        <v>562</v>
      </c>
      <c r="K752" s="246"/>
      <c r="L752" s="344">
        <v>0</v>
      </c>
      <c r="M752" s="246">
        <v>0</v>
      </c>
      <c r="N752" s="247">
        <v>0</v>
      </c>
      <c r="O752" s="45" t="s">
        <v>33</v>
      </c>
      <c r="P752" s="46" t="s">
        <v>552</v>
      </c>
      <c r="Q752" s="45">
        <f t="shared" si="257"/>
        <v>0</v>
      </c>
      <c r="R752" s="135" t="str">
        <f t="shared" si="258"/>
        <v>NA</v>
      </c>
      <c r="S752" s="135">
        <f t="shared" si="289"/>
        <v>505</v>
      </c>
      <c r="T752" s="135" t="str">
        <f t="shared" si="290"/>
        <v>NA</v>
      </c>
      <c r="U752" s="248" t="str">
        <f t="shared" si="291"/>
        <v>NA</v>
      </c>
      <c r="V752" s="247">
        <f t="shared" si="263"/>
        <v>0</v>
      </c>
      <c r="W752" s="66">
        <f t="shared" si="270"/>
        <v>1</v>
      </c>
      <c r="X752" s="344" t="s">
        <v>31</v>
      </c>
      <c r="Y752" s="55" t="s">
        <v>31</v>
      </c>
      <c r="Z752" s="46" t="s">
        <v>31</v>
      </c>
      <c r="AA752" s="246" t="s">
        <v>31</v>
      </c>
      <c r="AB752" s="55" t="s">
        <v>31</v>
      </c>
      <c r="AC752" s="46" t="s">
        <v>31</v>
      </c>
      <c r="AD752" s="55" t="s">
        <v>31</v>
      </c>
      <c r="AE752" s="55" t="s">
        <v>31</v>
      </c>
      <c r="AF752" s="46" t="s">
        <v>31</v>
      </c>
      <c r="AG752" s="347" t="s">
        <v>31</v>
      </c>
      <c r="AH752" s="55" t="s">
        <v>31</v>
      </c>
      <c r="AI752" s="46" t="s">
        <v>31</v>
      </c>
      <c r="AJ752" s="45" t="s">
        <v>31</v>
      </c>
      <c r="AK752" s="55" t="s">
        <v>31</v>
      </c>
      <c r="AL752" s="55" t="s">
        <v>31</v>
      </c>
      <c r="AM752" s="55">
        <v>3317</v>
      </c>
      <c r="AN752" s="55" t="s">
        <v>31</v>
      </c>
      <c r="AO752" s="55" t="s">
        <v>270</v>
      </c>
      <c r="AP752" s="247" t="s">
        <v>31</v>
      </c>
      <c r="AQ752" s="247" t="s">
        <v>31</v>
      </c>
      <c r="AR752" s="62" t="s">
        <v>31</v>
      </c>
      <c r="AS752" s="247" t="s">
        <v>31</v>
      </c>
      <c r="AT752" s="62" t="s">
        <v>31</v>
      </c>
      <c r="AU752" s="62" t="s">
        <v>31</v>
      </c>
      <c r="AV752" s="247" t="s">
        <v>31</v>
      </c>
      <c r="AW752" s="247" t="s">
        <v>31</v>
      </c>
      <c r="AX752" s="346" t="s">
        <v>31</v>
      </c>
      <c r="AY752" s="247" t="s">
        <v>31</v>
      </c>
      <c r="AZ752" s="346" t="s">
        <v>31</v>
      </c>
      <c r="BA752" s="346" t="s">
        <v>31</v>
      </c>
      <c r="BB752" s="189" t="e">
        <f t="shared" ca="1" si="271"/>
        <v>#N/A</v>
      </c>
      <c r="BC752" s="189">
        <f t="shared" si="272"/>
        <v>100000</v>
      </c>
      <c r="BD752" s="189" t="e">
        <f t="shared" ca="1" si="287"/>
        <v>#N/A</v>
      </c>
      <c r="BE752" s="190" t="str">
        <f t="shared" ca="1" si="273"/>
        <v>FR</v>
      </c>
      <c r="BF752" s="189">
        <f t="shared" si="274"/>
        <v>3317</v>
      </c>
      <c r="BG752" s="191" t="str">
        <f t="shared" ca="1" si="275"/>
        <v>Process failed: missing input</v>
      </c>
      <c r="BH752" s="189">
        <f t="shared" si="276"/>
        <v>1</v>
      </c>
      <c r="BI752" s="190" t="str">
        <f t="shared" ca="1" si="265"/>
        <v>FR</v>
      </c>
      <c r="BJ752" s="189">
        <f t="shared" si="266"/>
        <v>3317</v>
      </c>
      <c r="BK752" s="191" t="str">
        <f t="shared" ca="1" si="267"/>
        <v>Bilateral - Process failed: missing input</v>
      </c>
      <c r="BL752" t="str">
        <f t="shared" ca="1" si="259"/>
        <v>FR</v>
      </c>
      <c r="BM752">
        <f t="shared" si="296"/>
        <v>3317</v>
      </c>
      <c r="BN752" t="str">
        <f t="shared" ca="1" si="297"/>
        <v>Bilateral - Process failed: missing input</v>
      </c>
      <c r="BP752">
        <f t="shared" si="264"/>
        <v>-100000</v>
      </c>
      <c r="BQ752" t="str">
        <f t="shared" si="268"/>
        <v>bilateral</v>
      </c>
      <c r="BR752">
        <v>190</v>
      </c>
      <c r="BU752" t="str">
        <f t="shared" si="269"/>
        <v>NO</v>
      </c>
    </row>
    <row r="753" spans="1:73">
      <c r="A753" s="4"/>
      <c r="B753" s="24">
        <v>20240602</v>
      </c>
      <c r="C753" s="2" t="s">
        <v>308</v>
      </c>
      <c r="D753" s="25" t="s">
        <v>32</v>
      </c>
      <c r="E753" s="248"/>
      <c r="F753" s="248">
        <v>1265</v>
      </c>
      <c r="G753" s="249">
        <v>905</v>
      </c>
      <c r="H753" s="338"/>
      <c r="I753" s="248">
        <v>905</v>
      </c>
      <c r="J753" s="248">
        <v>1265</v>
      </c>
      <c r="K753" s="248"/>
      <c r="L753" s="338">
        <v>0</v>
      </c>
      <c r="M753" s="248">
        <v>0</v>
      </c>
      <c r="N753" s="249">
        <v>0</v>
      </c>
      <c r="O753" s="16" t="s">
        <v>30</v>
      </c>
      <c r="P753" s="12" t="s">
        <v>552</v>
      </c>
      <c r="Q753" s="16">
        <f t="shared" ref="Q753:Q816" si="298">IFERROR(L753-M753,0)</f>
        <v>0</v>
      </c>
      <c r="R753" s="135" t="str">
        <f t="shared" si="258"/>
        <v>NA</v>
      </c>
      <c r="S753" s="135">
        <f t="shared" si="289"/>
        <v>360</v>
      </c>
      <c r="T753" s="135">
        <f t="shared" si="290"/>
        <v>-360</v>
      </c>
      <c r="U753" s="248">
        <f t="shared" si="291"/>
        <v>0</v>
      </c>
      <c r="V753" s="249">
        <f t="shared" si="263"/>
        <v>0</v>
      </c>
      <c r="W753" s="66">
        <f t="shared" si="270"/>
        <v>1</v>
      </c>
      <c r="X753" s="338" t="s">
        <v>31</v>
      </c>
      <c r="Y753" s="135" t="s">
        <v>31</v>
      </c>
      <c r="Z753" s="12" t="s">
        <v>31</v>
      </c>
      <c r="AA753" s="248" t="s">
        <v>31</v>
      </c>
      <c r="AB753" s="135" t="s">
        <v>31</v>
      </c>
      <c r="AC753" s="12" t="s">
        <v>31</v>
      </c>
      <c r="AD753" s="135" t="s">
        <v>31</v>
      </c>
      <c r="AE753" s="135" t="s">
        <v>31</v>
      </c>
      <c r="AF753" s="12" t="s">
        <v>31</v>
      </c>
      <c r="AG753" s="339" t="s">
        <v>31</v>
      </c>
      <c r="AH753" s="135" t="s">
        <v>31</v>
      </c>
      <c r="AI753" s="12" t="s">
        <v>31</v>
      </c>
      <c r="AJ753" s="16" t="s">
        <v>31</v>
      </c>
      <c r="AK753" s="135" t="s">
        <v>31</v>
      </c>
      <c r="AL753" s="135" t="s">
        <v>31</v>
      </c>
      <c r="AM753" s="135">
        <v>3317</v>
      </c>
      <c r="AN753" s="135" t="s">
        <v>31</v>
      </c>
      <c r="AO753" s="135" t="s">
        <v>270</v>
      </c>
      <c r="AP753" s="249" t="s">
        <v>31</v>
      </c>
      <c r="AQ753" s="249" t="s">
        <v>31</v>
      </c>
      <c r="AR753" s="66" t="s">
        <v>31</v>
      </c>
      <c r="AS753" s="249" t="s">
        <v>31</v>
      </c>
      <c r="AT753" s="66" t="s">
        <v>31</v>
      </c>
      <c r="AU753" s="66" t="s">
        <v>31</v>
      </c>
      <c r="AV753" s="249" t="s">
        <v>31</v>
      </c>
      <c r="AW753" s="249" t="s">
        <v>31</v>
      </c>
      <c r="AX753" s="272" t="s">
        <v>31</v>
      </c>
      <c r="AY753" s="249" t="s">
        <v>31</v>
      </c>
      <c r="AZ753" s="272" t="s">
        <v>31</v>
      </c>
      <c r="BA753" s="272" t="s">
        <v>31</v>
      </c>
      <c r="BB753" s="189" t="e">
        <f t="shared" ca="1" si="271"/>
        <v>#N/A</v>
      </c>
      <c r="BC753" s="189">
        <f t="shared" si="272"/>
        <v>100000</v>
      </c>
      <c r="BD753" s="189" t="e">
        <f t="shared" ca="1" si="287"/>
        <v>#N/A</v>
      </c>
      <c r="BE753" s="190" t="str">
        <f t="shared" ca="1" si="273"/>
        <v>FR</v>
      </c>
      <c r="BF753" s="189">
        <f t="shared" si="274"/>
        <v>3317</v>
      </c>
      <c r="BG753" s="191" t="str">
        <f t="shared" ca="1" si="275"/>
        <v>Process failed: missing input</v>
      </c>
      <c r="BH753" s="189">
        <f t="shared" si="276"/>
        <v>1</v>
      </c>
      <c r="BI753" s="190" t="str">
        <f t="shared" ca="1" si="265"/>
        <v>FR</v>
      </c>
      <c r="BJ753" s="189">
        <f t="shared" si="266"/>
        <v>3317</v>
      </c>
      <c r="BK753" s="191" t="str">
        <f t="shared" ca="1" si="267"/>
        <v>Bilateral - Process failed: missing input</v>
      </c>
      <c r="BL753" t="str">
        <f t="shared" ca="1" si="259"/>
        <v>FR</v>
      </c>
      <c r="BM753">
        <f t="shared" si="296"/>
        <v>3317</v>
      </c>
      <c r="BN753" t="str">
        <f t="shared" ca="1" si="297"/>
        <v>Bilateral - Process failed: missing input</v>
      </c>
      <c r="BP753">
        <f t="shared" si="264"/>
        <v>-100000</v>
      </c>
      <c r="BQ753" t="str">
        <f t="shared" si="268"/>
        <v>bilateral</v>
      </c>
      <c r="BR753">
        <v>190</v>
      </c>
      <c r="BU753" t="str">
        <f t="shared" si="269"/>
        <v>NO</v>
      </c>
    </row>
    <row r="754" spans="1:73">
      <c r="A754" s="4"/>
      <c r="B754" s="24">
        <v>20240602</v>
      </c>
      <c r="C754" s="2" t="s">
        <v>308</v>
      </c>
      <c r="D754" s="25" t="s">
        <v>34</v>
      </c>
      <c r="E754" s="248"/>
      <c r="F754" s="248">
        <v>1393</v>
      </c>
      <c r="G754" s="249">
        <v>905</v>
      </c>
      <c r="H754" s="338"/>
      <c r="I754" s="248">
        <v>905</v>
      </c>
      <c r="J754" s="248" t="s">
        <v>562</v>
      </c>
      <c r="K754" s="248"/>
      <c r="L754" s="338">
        <v>0</v>
      </c>
      <c r="M754" s="248">
        <v>0</v>
      </c>
      <c r="N754" s="249">
        <v>0</v>
      </c>
      <c r="O754" s="16" t="s">
        <v>30</v>
      </c>
      <c r="P754" s="12" t="s">
        <v>552</v>
      </c>
      <c r="Q754" s="16">
        <f t="shared" si="298"/>
        <v>0</v>
      </c>
      <c r="R754" s="135" t="str">
        <f t="shared" si="258"/>
        <v>NA</v>
      </c>
      <c r="S754" s="135">
        <f t="shared" si="289"/>
        <v>488</v>
      </c>
      <c r="T754" s="135" t="str">
        <f t="shared" si="290"/>
        <v>NA</v>
      </c>
      <c r="U754" s="248" t="str">
        <f t="shared" si="291"/>
        <v>NA</v>
      </c>
      <c r="V754" s="249">
        <f t="shared" si="263"/>
        <v>0</v>
      </c>
      <c r="W754" s="66">
        <f t="shared" si="270"/>
        <v>1</v>
      </c>
      <c r="X754" s="338" t="s">
        <v>31</v>
      </c>
      <c r="Y754" s="135" t="s">
        <v>31</v>
      </c>
      <c r="Z754" s="12" t="s">
        <v>31</v>
      </c>
      <c r="AA754" s="248" t="s">
        <v>31</v>
      </c>
      <c r="AB754" s="135" t="s">
        <v>31</v>
      </c>
      <c r="AC754" s="12" t="s">
        <v>31</v>
      </c>
      <c r="AD754" s="135" t="s">
        <v>31</v>
      </c>
      <c r="AE754" s="135" t="s">
        <v>31</v>
      </c>
      <c r="AF754" s="12" t="s">
        <v>31</v>
      </c>
      <c r="AG754" s="339" t="s">
        <v>31</v>
      </c>
      <c r="AH754" s="135" t="s">
        <v>31</v>
      </c>
      <c r="AI754" s="12" t="s">
        <v>31</v>
      </c>
      <c r="AJ754" s="16" t="s">
        <v>31</v>
      </c>
      <c r="AK754" s="135" t="s">
        <v>31</v>
      </c>
      <c r="AL754" s="135" t="s">
        <v>31</v>
      </c>
      <c r="AM754" s="135">
        <v>3317</v>
      </c>
      <c r="AN754" s="135" t="s">
        <v>31</v>
      </c>
      <c r="AO754" s="135" t="s">
        <v>270</v>
      </c>
      <c r="AP754" s="249" t="s">
        <v>31</v>
      </c>
      <c r="AQ754" s="249" t="s">
        <v>31</v>
      </c>
      <c r="AR754" s="66" t="s">
        <v>31</v>
      </c>
      <c r="AS754" s="249" t="s">
        <v>31</v>
      </c>
      <c r="AT754" s="66" t="s">
        <v>31</v>
      </c>
      <c r="AU754" s="66" t="s">
        <v>31</v>
      </c>
      <c r="AV754" s="249" t="s">
        <v>31</v>
      </c>
      <c r="AW754" s="249" t="s">
        <v>31</v>
      </c>
      <c r="AX754" s="272" t="s">
        <v>31</v>
      </c>
      <c r="AY754" s="249" t="s">
        <v>31</v>
      </c>
      <c r="AZ754" s="272" t="s">
        <v>31</v>
      </c>
      <c r="BA754" s="272" t="s">
        <v>31</v>
      </c>
      <c r="BB754" s="189" t="e">
        <f t="shared" ca="1" si="271"/>
        <v>#N/A</v>
      </c>
      <c r="BC754" s="189">
        <f t="shared" si="272"/>
        <v>100000</v>
      </c>
      <c r="BD754" s="189" t="e">
        <f t="shared" ca="1" si="287"/>
        <v>#N/A</v>
      </c>
      <c r="BE754" s="190" t="str">
        <f t="shared" ca="1" si="273"/>
        <v>FR</v>
      </c>
      <c r="BF754" s="189">
        <f t="shared" si="274"/>
        <v>3317</v>
      </c>
      <c r="BG754" s="191" t="str">
        <f t="shared" ca="1" si="275"/>
        <v>Process failed: missing input</v>
      </c>
      <c r="BH754" s="189">
        <f t="shared" si="276"/>
        <v>1</v>
      </c>
      <c r="BI754" s="190" t="str">
        <f t="shared" ca="1" si="265"/>
        <v>FR</v>
      </c>
      <c r="BJ754" s="189">
        <f t="shared" si="266"/>
        <v>3317</v>
      </c>
      <c r="BK754" s="191" t="str">
        <f t="shared" ca="1" si="267"/>
        <v>Bilateral - Process failed: missing input</v>
      </c>
      <c r="BL754" t="str">
        <f t="shared" ca="1" si="259"/>
        <v>FR</v>
      </c>
      <c r="BM754">
        <f t="shared" si="296"/>
        <v>3317</v>
      </c>
      <c r="BN754" t="str">
        <f t="shared" ca="1" si="297"/>
        <v>Bilateral - Process failed: missing input</v>
      </c>
      <c r="BP754">
        <f t="shared" si="264"/>
        <v>-100000</v>
      </c>
      <c r="BQ754" t="str">
        <f t="shared" si="268"/>
        <v>bilateral</v>
      </c>
      <c r="BR754">
        <v>190</v>
      </c>
      <c r="BU754" t="str">
        <f t="shared" si="269"/>
        <v>NO</v>
      </c>
    </row>
    <row r="755" spans="1:73">
      <c r="A755" s="4"/>
      <c r="B755" s="24">
        <v>20240602</v>
      </c>
      <c r="C755" s="2" t="s">
        <v>308</v>
      </c>
      <c r="D755" s="25" t="s">
        <v>35</v>
      </c>
      <c r="E755" s="248">
        <v>500</v>
      </c>
      <c r="F755" s="248"/>
      <c r="G755" s="249"/>
      <c r="H755" s="338">
        <v>500</v>
      </c>
      <c r="I755" s="248"/>
      <c r="J755" s="248"/>
      <c r="K755" s="248"/>
      <c r="L755" s="338">
        <v>0</v>
      </c>
      <c r="M755" s="248">
        <v>0</v>
      </c>
      <c r="N755" s="249">
        <v>0</v>
      </c>
      <c r="O755" s="16" t="s">
        <v>30</v>
      </c>
      <c r="P755" s="12" t="s">
        <v>30</v>
      </c>
      <c r="Q755" s="16">
        <f t="shared" si="298"/>
        <v>0</v>
      </c>
      <c r="R755" s="135">
        <f t="shared" si="258"/>
        <v>0</v>
      </c>
      <c r="S755" s="135" t="str">
        <f t="shared" si="289"/>
        <v>NA</v>
      </c>
      <c r="T755" s="135" t="str">
        <f t="shared" si="290"/>
        <v>NA</v>
      </c>
      <c r="U755" s="248" t="str">
        <f t="shared" si="291"/>
        <v>NA</v>
      </c>
      <c r="V755" s="249">
        <f t="shared" si="263"/>
        <v>0</v>
      </c>
      <c r="W755" s="66">
        <f t="shared" si="270"/>
        <v>1</v>
      </c>
      <c r="X755" s="338" t="s">
        <v>31</v>
      </c>
      <c r="Y755" s="135" t="s">
        <v>31</v>
      </c>
      <c r="Z755" s="12" t="s">
        <v>31</v>
      </c>
      <c r="AA755" s="248" t="s">
        <v>31</v>
      </c>
      <c r="AB755" s="135" t="s">
        <v>31</v>
      </c>
      <c r="AC755" s="12" t="s">
        <v>31</v>
      </c>
      <c r="AD755" s="135" t="s">
        <v>31</v>
      </c>
      <c r="AE755" s="135" t="s">
        <v>31</v>
      </c>
      <c r="AF755" s="12" t="s">
        <v>31</v>
      </c>
      <c r="AG755" s="339" t="s">
        <v>31</v>
      </c>
      <c r="AH755" s="135" t="s">
        <v>31</v>
      </c>
      <c r="AI755" s="12" t="s">
        <v>31</v>
      </c>
      <c r="AJ755" s="135" t="s">
        <v>31</v>
      </c>
      <c r="AK755" s="135" t="s">
        <v>31</v>
      </c>
      <c r="AL755" s="135" t="s">
        <v>31</v>
      </c>
      <c r="AM755" s="135" t="s">
        <v>31</v>
      </c>
      <c r="AN755" s="135" t="s">
        <v>31</v>
      </c>
      <c r="AO755" s="135" t="s">
        <v>31</v>
      </c>
      <c r="AP755" s="249" t="s">
        <v>31</v>
      </c>
      <c r="AQ755" s="249" t="s">
        <v>31</v>
      </c>
      <c r="AR755" s="66" t="s">
        <v>31</v>
      </c>
      <c r="AS755" s="249" t="s">
        <v>31</v>
      </c>
      <c r="AT755" s="66" t="s">
        <v>31</v>
      </c>
      <c r="AU755" s="66" t="s">
        <v>31</v>
      </c>
      <c r="AV755" s="249" t="s">
        <v>31</v>
      </c>
      <c r="AW755" s="249" t="s">
        <v>31</v>
      </c>
      <c r="AX755" s="272" t="s">
        <v>31</v>
      </c>
      <c r="AY755" s="249" t="s">
        <v>31</v>
      </c>
      <c r="AZ755" s="272" t="s">
        <v>31</v>
      </c>
      <c r="BA755" s="272" t="s">
        <v>31</v>
      </c>
      <c r="BB755" s="189" t="e">
        <f t="shared" ca="1" si="271"/>
        <v>#N/A</v>
      </c>
      <c r="BC755" s="189">
        <f t="shared" si="272"/>
        <v>100000</v>
      </c>
      <c r="BD755" s="189" t="e">
        <f t="shared" ca="1" si="287"/>
        <v>#N/A</v>
      </c>
      <c r="BE755" s="190" t="e">
        <f t="shared" ca="1" si="273"/>
        <v>#N/A</v>
      </c>
      <c r="BF755" s="189">
        <f t="shared" si="274"/>
        <v>100000</v>
      </c>
      <c r="BG755" s="191" t="e">
        <f t="shared" ca="1" si="275"/>
        <v>#N/A</v>
      </c>
      <c r="BH755" s="189">
        <f t="shared" si="276"/>
        <v>0</v>
      </c>
      <c r="BI755" s="190" t="str">
        <f t="shared" si="265"/>
        <v>Smoothing</v>
      </c>
      <c r="BJ755" s="189" t="str">
        <f t="shared" si="266"/>
        <v/>
      </c>
      <c r="BK755" s="191" t="str">
        <f t="shared" si="267"/>
        <v/>
      </c>
      <c r="BL755" t="str">
        <f t="shared" si="259"/>
        <v>Smoothing</v>
      </c>
      <c r="BM755" t="str">
        <f t="shared" si="296"/>
        <v/>
      </c>
      <c r="BN755" t="str">
        <f t="shared" si="297"/>
        <v/>
      </c>
      <c r="BP755">
        <f t="shared" si="264"/>
        <v>-99500</v>
      </c>
      <c r="BQ755" t="str">
        <f t="shared" si="268"/>
        <v>bilateral</v>
      </c>
      <c r="BR755">
        <v>190</v>
      </c>
      <c r="BU755" t="str">
        <f t="shared" si="269"/>
        <v>NO</v>
      </c>
    </row>
    <row r="756" spans="1:73">
      <c r="A756" s="4"/>
      <c r="B756" s="24">
        <v>20240602</v>
      </c>
      <c r="C756" s="2" t="s">
        <v>308</v>
      </c>
      <c r="D756" s="25" t="s">
        <v>37</v>
      </c>
      <c r="E756" s="248">
        <v>500</v>
      </c>
      <c r="F756" s="248"/>
      <c r="G756" s="249"/>
      <c r="H756" s="338">
        <v>500</v>
      </c>
      <c r="I756" s="248"/>
      <c r="J756" s="248"/>
      <c r="K756" s="248"/>
      <c r="L756" s="338">
        <v>0</v>
      </c>
      <c r="M756" s="248">
        <v>0</v>
      </c>
      <c r="N756" s="249">
        <v>0</v>
      </c>
      <c r="O756" s="16" t="s">
        <v>30</v>
      </c>
      <c r="P756" s="12" t="s">
        <v>30</v>
      </c>
      <c r="Q756" s="16">
        <f t="shared" si="298"/>
        <v>0</v>
      </c>
      <c r="R756" s="135">
        <f t="shared" si="258"/>
        <v>0</v>
      </c>
      <c r="S756" s="135" t="str">
        <f t="shared" si="289"/>
        <v>NA</v>
      </c>
      <c r="T756" s="135" t="str">
        <f t="shared" si="290"/>
        <v>NA</v>
      </c>
      <c r="U756" s="248" t="str">
        <f t="shared" si="291"/>
        <v>NA</v>
      </c>
      <c r="V756" s="249">
        <f t="shared" si="263"/>
        <v>0</v>
      </c>
      <c r="W756" s="66">
        <f t="shared" si="270"/>
        <v>1</v>
      </c>
      <c r="X756" s="338" t="s">
        <v>31</v>
      </c>
      <c r="Y756" s="135" t="s">
        <v>31</v>
      </c>
      <c r="Z756" s="12" t="s">
        <v>31</v>
      </c>
      <c r="AA756" s="248" t="s">
        <v>31</v>
      </c>
      <c r="AB756" s="135" t="s">
        <v>31</v>
      </c>
      <c r="AC756" s="12" t="s">
        <v>31</v>
      </c>
      <c r="AD756" s="135" t="s">
        <v>31</v>
      </c>
      <c r="AE756" s="135" t="s">
        <v>31</v>
      </c>
      <c r="AF756" s="12" t="s">
        <v>31</v>
      </c>
      <c r="AG756" s="339" t="s">
        <v>31</v>
      </c>
      <c r="AH756" s="135" t="s">
        <v>31</v>
      </c>
      <c r="AI756" s="12" t="s">
        <v>31</v>
      </c>
      <c r="AJ756" s="135" t="s">
        <v>31</v>
      </c>
      <c r="AK756" s="135" t="s">
        <v>31</v>
      </c>
      <c r="AL756" s="135" t="s">
        <v>31</v>
      </c>
      <c r="AM756" s="135" t="s">
        <v>31</v>
      </c>
      <c r="AN756" s="135" t="s">
        <v>31</v>
      </c>
      <c r="AO756" s="135" t="s">
        <v>31</v>
      </c>
      <c r="AP756" s="249" t="s">
        <v>31</v>
      </c>
      <c r="AQ756" s="249" t="s">
        <v>31</v>
      </c>
      <c r="AR756" s="66" t="s">
        <v>31</v>
      </c>
      <c r="AS756" s="249" t="s">
        <v>31</v>
      </c>
      <c r="AT756" s="66" t="s">
        <v>31</v>
      </c>
      <c r="AU756" s="66" t="s">
        <v>31</v>
      </c>
      <c r="AV756" s="249" t="s">
        <v>31</v>
      </c>
      <c r="AW756" s="249" t="s">
        <v>31</v>
      </c>
      <c r="AX756" s="272" t="s">
        <v>31</v>
      </c>
      <c r="AY756" s="249" t="s">
        <v>31</v>
      </c>
      <c r="AZ756" s="272" t="s">
        <v>31</v>
      </c>
      <c r="BA756" s="272" t="s">
        <v>31</v>
      </c>
      <c r="BB756" s="189" t="e">
        <f t="shared" ca="1" si="271"/>
        <v>#N/A</v>
      </c>
      <c r="BC756" s="189">
        <f t="shared" si="272"/>
        <v>100000</v>
      </c>
      <c r="BD756" s="189" t="e">
        <f t="shared" ca="1" si="287"/>
        <v>#N/A</v>
      </c>
      <c r="BE756" s="190" t="e">
        <f t="shared" ca="1" si="273"/>
        <v>#N/A</v>
      </c>
      <c r="BF756" s="189">
        <f t="shared" si="274"/>
        <v>100000</v>
      </c>
      <c r="BG756" s="191" t="e">
        <f t="shared" ca="1" si="275"/>
        <v>#N/A</v>
      </c>
      <c r="BH756" s="189">
        <f t="shared" si="276"/>
        <v>0</v>
      </c>
      <c r="BI756" s="190" t="str">
        <f t="shared" si="265"/>
        <v>Smoothing</v>
      </c>
      <c r="BJ756" s="189" t="str">
        <f t="shared" si="266"/>
        <v/>
      </c>
      <c r="BK756" s="191" t="str">
        <f t="shared" si="267"/>
        <v/>
      </c>
      <c r="BL756" t="str">
        <f t="shared" si="259"/>
        <v>Smoothing</v>
      </c>
      <c r="BM756" t="str">
        <f t="shared" si="296"/>
        <v/>
      </c>
      <c r="BN756" t="str">
        <f t="shared" si="297"/>
        <v/>
      </c>
      <c r="BP756">
        <f t="shared" si="264"/>
        <v>-99500</v>
      </c>
      <c r="BQ756" t="str">
        <f t="shared" si="268"/>
        <v>bilateral</v>
      </c>
      <c r="BR756">
        <v>190</v>
      </c>
      <c r="BU756" t="str">
        <f t="shared" si="269"/>
        <v>NO</v>
      </c>
    </row>
    <row r="757" spans="1:73">
      <c r="A757" s="4"/>
      <c r="B757" s="24">
        <v>20240602</v>
      </c>
      <c r="C757" s="2" t="s">
        <v>308</v>
      </c>
      <c r="D757" s="25" t="s">
        <v>38</v>
      </c>
      <c r="E757" s="248">
        <v>500</v>
      </c>
      <c r="F757" s="248"/>
      <c r="G757" s="249"/>
      <c r="H757" s="338">
        <v>500</v>
      </c>
      <c r="I757" s="248"/>
      <c r="J757" s="248"/>
      <c r="K757" s="248"/>
      <c r="L757" s="338">
        <v>0</v>
      </c>
      <c r="M757" s="248">
        <v>0</v>
      </c>
      <c r="N757" s="249">
        <v>0</v>
      </c>
      <c r="O757" s="16" t="s">
        <v>30</v>
      </c>
      <c r="P757" s="12" t="s">
        <v>30</v>
      </c>
      <c r="Q757" s="16">
        <f t="shared" si="298"/>
        <v>0</v>
      </c>
      <c r="R757" s="135">
        <f t="shared" si="258"/>
        <v>0</v>
      </c>
      <c r="S757" s="135" t="str">
        <f t="shared" si="289"/>
        <v>NA</v>
      </c>
      <c r="T757" s="135" t="str">
        <f t="shared" si="290"/>
        <v>NA</v>
      </c>
      <c r="U757" s="248" t="str">
        <f t="shared" si="291"/>
        <v>NA</v>
      </c>
      <c r="V757" s="249">
        <f t="shared" si="263"/>
        <v>0</v>
      </c>
      <c r="W757" s="66">
        <f t="shared" si="270"/>
        <v>1</v>
      </c>
      <c r="X757" s="338" t="s">
        <v>31</v>
      </c>
      <c r="Y757" s="135" t="s">
        <v>31</v>
      </c>
      <c r="Z757" s="12" t="s">
        <v>31</v>
      </c>
      <c r="AA757" s="248" t="s">
        <v>31</v>
      </c>
      <c r="AB757" s="135" t="s">
        <v>31</v>
      </c>
      <c r="AC757" s="12" t="s">
        <v>31</v>
      </c>
      <c r="AD757" s="135" t="s">
        <v>31</v>
      </c>
      <c r="AE757" s="135" t="s">
        <v>31</v>
      </c>
      <c r="AF757" s="12" t="s">
        <v>31</v>
      </c>
      <c r="AG757" s="339" t="s">
        <v>31</v>
      </c>
      <c r="AH757" s="135" t="s">
        <v>31</v>
      </c>
      <c r="AI757" s="12" t="s">
        <v>31</v>
      </c>
      <c r="AJ757" s="135" t="s">
        <v>31</v>
      </c>
      <c r="AK757" s="135" t="s">
        <v>31</v>
      </c>
      <c r="AL757" s="135" t="s">
        <v>31</v>
      </c>
      <c r="AM757" s="135" t="s">
        <v>31</v>
      </c>
      <c r="AN757" s="135" t="s">
        <v>31</v>
      </c>
      <c r="AO757" s="135" t="s">
        <v>31</v>
      </c>
      <c r="AP757" s="249" t="s">
        <v>31</v>
      </c>
      <c r="AQ757" s="249" t="s">
        <v>31</v>
      </c>
      <c r="AR757" s="66" t="s">
        <v>31</v>
      </c>
      <c r="AS757" s="249" t="s">
        <v>31</v>
      </c>
      <c r="AT757" s="66" t="s">
        <v>31</v>
      </c>
      <c r="AU757" s="66" t="s">
        <v>31</v>
      </c>
      <c r="AV757" s="249" t="s">
        <v>31</v>
      </c>
      <c r="AW757" s="249" t="s">
        <v>31</v>
      </c>
      <c r="AX757" s="272" t="s">
        <v>31</v>
      </c>
      <c r="AY757" s="249" t="s">
        <v>31</v>
      </c>
      <c r="AZ757" s="272" t="s">
        <v>31</v>
      </c>
      <c r="BA757" s="272" t="s">
        <v>31</v>
      </c>
      <c r="BB757" s="189" t="e">
        <f t="shared" ca="1" si="271"/>
        <v>#N/A</v>
      </c>
      <c r="BC757" s="189">
        <f t="shared" si="272"/>
        <v>100000</v>
      </c>
      <c r="BD757" s="189" t="e">
        <f t="shared" ca="1" si="287"/>
        <v>#N/A</v>
      </c>
      <c r="BE757" s="190" t="e">
        <f t="shared" ca="1" si="273"/>
        <v>#N/A</v>
      </c>
      <c r="BF757" s="189">
        <f t="shared" si="274"/>
        <v>100000</v>
      </c>
      <c r="BG757" s="191" t="e">
        <f t="shared" ca="1" si="275"/>
        <v>#N/A</v>
      </c>
      <c r="BH757" s="189">
        <f t="shared" si="276"/>
        <v>0</v>
      </c>
      <c r="BI757" s="190" t="str">
        <f t="shared" si="265"/>
        <v>Smoothing</v>
      </c>
      <c r="BJ757" s="189" t="str">
        <f t="shared" si="266"/>
        <v/>
      </c>
      <c r="BK757" s="191" t="str">
        <f t="shared" si="267"/>
        <v/>
      </c>
      <c r="BL757" t="str">
        <f t="shared" si="259"/>
        <v>Smoothing</v>
      </c>
      <c r="BM757" t="str">
        <f t="shared" si="296"/>
        <v/>
      </c>
      <c r="BN757" t="str">
        <f t="shared" si="297"/>
        <v/>
      </c>
      <c r="BP757">
        <f t="shared" si="264"/>
        <v>-99500</v>
      </c>
      <c r="BQ757" t="str">
        <f t="shared" si="268"/>
        <v>bilateral</v>
      </c>
      <c r="BR757">
        <v>190</v>
      </c>
      <c r="BU757" t="str">
        <f t="shared" si="269"/>
        <v>NO</v>
      </c>
    </row>
    <row r="758" spans="1:73">
      <c r="A758" s="4"/>
      <c r="B758" s="24">
        <v>20240602</v>
      </c>
      <c r="C758" s="2" t="s">
        <v>308</v>
      </c>
      <c r="D758" s="25" t="s">
        <v>39</v>
      </c>
      <c r="E758" s="248">
        <v>4085</v>
      </c>
      <c r="F758" s="248"/>
      <c r="G758" s="249"/>
      <c r="H758" s="338">
        <v>3022</v>
      </c>
      <c r="I758" s="248"/>
      <c r="J758" s="248"/>
      <c r="K758" s="248"/>
      <c r="L758" s="338">
        <v>-2791</v>
      </c>
      <c r="M758" s="248">
        <v>-2791</v>
      </c>
      <c r="N758" s="249">
        <v>-2263</v>
      </c>
      <c r="O758" s="16" t="s">
        <v>40</v>
      </c>
      <c r="P758" s="12" t="s">
        <v>110</v>
      </c>
      <c r="Q758" s="16">
        <f t="shared" si="298"/>
        <v>0</v>
      </c>
      <c r="R758" s="135">
        <f t="shared" si="258"/>
        <v>1063</v>
      </c>
      <c r="S758" s="135" t="str">
        <f t="shared" si="289"/>
        <v>NA</v>
      </c>
      <c r="T758" s="135" t="str">
        <f t="shared" si="290"/>
        <v>NA</v>
      </c>
      <c r="U758" s="248" t="str">
        <f t="shared" si="291"/>
        <v>NA</v>
      </c>
      <c r="V758" s="249">
        <f t="shared" si="263"/>
        <v>0</v>
      </c>
      <c r="W758" s="66">
        <f t="shared" si="270"/>
        <v>1</v>
      </c>
      <c r="X758" s="338" t="s">
        <v>31</v>
      </c>
      <c r="Y758" s="135" t="s">
        <v>31</v>
      </c>
      <c r="Z758" s="12" t="s">
        <v>31</v>
      </c>
      <c r="AA758" s="248" t="s">
        <v>31</v>
      </c>
      <c r="AB758" s="135" t="s">
        <v>31</v>
      </c>
      <c r="AC758" s="12" t="s">
        <v>31</v>
      </c>
      <c r="AD758" s="135" t="s">
        <v>31</v>
      </c>
      <c r="AE758" s="135" t="s">
        <v>31</v>
      </c>
      <c r="AF758" s="12" t="s">
        <v>31</v>
      </c>
      <c r="AG758" s="339" t="s">
        <v>31</v>
      </c>
      <c r="AH758" s="135" t="s">
        <v>31</v>
      </c>
      <c r="AI758" s="12" t="s">
        <v>31</v>
      </c>
      <c r="AJ758" s="135" t="s">
        <v>31</v>
      </c>
      <c r="AK758" s="135" t="s">
        <v>31</v>
      </c>
      <c r="AL758" s="135" t="s">
        <v>31</v>
      </c>
      <c r="AM758" s="135" t="s">
        <v>31</v>
      </c>
      <c r="AN758" s="135" t="s">
        <v>31</v>
      </c>
      <c r="AO758" s="135" t="s">
        <v>31</v>
      </c>
      <c r="AP758" s="249" t="s">
        <v>31</v>
      </c>
      <c r="AQ758" s="249" t="s">
        <v>31</v>
      </c>
      <c r="AR758" s="66" t="s">
        <v>31</v>
      </c>
      <c r="AS758" s="249" t="s">
        <v>31</v>
      </c>
      <c r="AT758" s="66" t="s">
        <v>31</v>
      </c>
      <c r="AU758" s="66" t="s">
        <v>31</v>
      </c>
      <c r="AV758" s="249" t="s">
        <v>31</v>
      </c>
      <c r="AW758" s="249" t="s">
        <v>31</v>
      </c>
      <c r="AX758" s="272" t="s">
        <v>31</v>
      </c>
      <c r="AY758" s="249" t="s">
        <v>31</v>
      </c>
      <c r="AZ758" s="272" t="s">
        <v>31</v>
      </c>
      <c r="BA758" s="272" t="s">
        <v>31</v>
      </c>
      <c r="BB758" s="189" t="e">
        <f t="shared" ca="1" si="271"/>
        <v>#N/A</v>
      </c>
      <c r="BC758" s="189">
        <f t="shared" si="272"/>
        <v>100000</v>
      </c>
      <c r="BD758" s="189" t="e">
        <f t="shared" ca="1" si="287"/>
        <v>#N/A</v>
      </c>
      <c r="BE758" s="190" t="e">
        <f t="shared" ca="1" si="273"/>
        <v>#N/A</v>
      </c>
      <c r="BF758" s="189">
        <f t="shared" si="274"/>
        <v>100000</v>
      </c>
      <c r="BG758" s="191" t="e">
        <f t="shared" ca="1" si="275"/>
        <v>#N/A</v>
      </c>
      <c r="BH758" s="189">
        <f t="shared" si="276"/>
        <v>0</v>
      </c>
      <c r="BI758" s="190" t="str">
        <f t="shared" si="265"/>
        <v>Smoothing</v>
      </c>
      <c r="BJ758" s="189" t="str">
        <f t="shared" si="266"/>
        <v/>
      </c>
      <c r="BK758" s="191" t="str">
        <f t="shared" si="267"/>
        <v/>
      </c>
      <c r="BL758" t="str">
        <f t="shared" si="259"/>
        <v>Smoothing</v>
      </c>
      <c r="BM758" t="str">
        <f t="shared" si="296"/>
        <v/>
      </c>
      <c r="BN758" t="str">
        <f t="shared" si="297"/>
        <v/>
      </c>
      <c r="BP758">
        <f t="shared" si="264"/>
        <v>-96978</v>
      </c>
      <c r="BQ758" t="str">
        <f t="shared" si="268"/>
        <v>bilateral</v>
      </c>
      <c r="BR758">
        <v>190</v>
      </c>
      <c r="BU758" t="str">
        <f t="shared" si="269"/>
        <v>NO</v>
      </c>
    </row>
    <row r="759" spans="1:73">
      <c r="A759" s="4"/>
      <c r="B759" s="24">
        <v>20240602</v>
      </c>
      <c r="C759" s="2" t="s">
        <v>308</v>
      </c>
      <c r="D759" s="25" t="s">
        <v>43</v>
      </c>
      <c r="E759" s="248">
        <v>4085</v>
      </c>
      <c r="F759" s="248"/>
      <c r="G759" s="249"/>
      <c r="H759" s="338">
        <v>4054</v>
      </c>
      <c r="I759" s="248"/>
      <c r="J759" s="248"/>
      <c r="K759" s="248"/>
      <c r="L759" s="338">
        <v>-2791</v>
      </c>
      <c r="M759" s="248">
        <v>-2791</v>
      </c>
      <c r="N759" s="249">
        <v>-3738</v>
      </c>
      <c r="O759" s="16" t="s">
        <v>40</v>
      </c>
      <c r="P759" s="12" t="s">
        <v>110</v>
      </c>
      <c r="Q759" s="16">
        <f t="shared" si="298"/>
        <v>0</v>
      </c>
      <c r="R759" s="135">
        <f t="shared" si="258"/>
        <v>31</v>
      </c>
      <c r="S759" s="135" t="str">
        <f t="shared" si="289"/>
        <v>NA</v>
      </c>
      <c r="T759" s="135" t="str">
        <f t="shared" si="290"/>
        <v>NA</v>
      </c>
      <c r="U759" s="248" t="str">
        <f t="shared" si="291"/>
        <v>NA</v>
      </c>
      <c r="V759" s="249">
        <f t="shared" si="263"/>
        <v>0</v>
      </c>
      <c r="W759" s="66">
        <f t="shared" si="270"/>
        <v>1</v>
      </c>
      <c r="X759" s="338" t="s">
        <v>31</v>
      </c>
      <c r="Y759" s="135" t="s">
        <v>31</v>
      </c>
      <c r="Z759" s="12" t="s">
        <v>31</v>
      </c>
      <c r="AA759" s="248" t="s">
        <v>31</v>
      </c>
      <c r="AB759" s="135" t="s">
        <v>31</v>
      </c>
      <c r="AC759" s="12" t="s">
        <v>31</v>
      </c>
      <c r="AD759" s="135" t="s">
        <v>31</v>
      </c>
      <c r="AE759" s="135" t="s">
        <v>31</v>
      </c>
      <c r="AF759" s="12" t="s">
        <v>31</v>
      </c>
      <c r="AG759" s="339" t="s">
        <v>31</v>
      </c>
      <c r="AH759" s="135" t="s">
        <v>31</v>
      </c>
      <c r="AI759" s="12" t="s">
        <v>31</v>
      </c>
      <c r="AJ759" s="135" t="s">
        <v>31</v>
      </c>
      <c r="AK759" s="135" t="s">
        <v>31</v>
      </c>
      <c r="AL759" s="135" t="s">
        <v>31</v>
      </c>
      <c r="AM759" s="135" t="s">
        <v>31</v>
      </c>
      <c r="AN759" s="135" t="s">
        <v>31</v>
      </c>
      <c r="AO759" s="135" t="s">
        <v>31</v>
      </c>
      <c r="AP759" s="249" t="s">
        <v>31</v>
      </c>
      <c r="AQ759" s="249" t="s">
        <v>31</v>
      </c>
      <c r="AR759" s="66" t="s">
        <v>31</v>
      </c>
      <c r="AS759" s="249" t="s">
        <v>31</v>
      </c>
      <c r="AT759" s="66" t="s">
        <v>31</v>
      </c>
      <c r="AU759" s="66" t="s">
        <v>31</v>
      </c>
      <c r="AV759" s="249" t="s">
        <v>31</v>
      </c>
      <c r="AW759" s="249" t="s">
        <v>31</v>
      </c>
      <c r="AX759" s="272" t="s">
        <v>31</v>
      </c>
      <c r="AY759" s="249" t="s">
        <v>31</v>
      </c>
      <c r="AZ759" s="272" t="s">
        <v>31</v>
      </c>
      <c r="BA759" s="272" t="s">
        <v>31</v>
      </c>
      <c r="BB759" s="189" t="e">
        <f t="shared" ca="1" si="271"/>
        <v>#N/A</v>
      </c>
      <c r="BC759" s="189">
        <f t="shared" si="272"/>
        <v>100000</v>
      </c>
      <c r="BD759" s="189" t="e">
        <f t="shared" ca="1" si="287"/>
        <v>#N/A</v>
      </c>
      <c r="BE759" s="190" t="e">
        <f t="shared" ca="1" si="273"/>
        <v>#N/A</v>
      </c>
      <c r="BF759" s="189">
        <f t="shared" si="274"/>
        <v>100000</v>
      </c>
      <c r="BG759" s="191" t="e">
        <f t="shared" ca="1" si="275"/>
        <v>#N/A</v>
      </c>
      <c r="BH759" s="189">
        <f t="shared" si="276"/>
        <v>0</v>
      </c>
      <c r="BI759" s="190" t="str">
        <f t="shared" si="265"/>
        <v>Smoothing</v>
      </c>
      <c r="BJ759" s="189" t="str">
        <f t="shared" si="266"/>
        <v/>
      </c>
      <c r="BK759" s="191" t="str">
        <f t="shared" si="267"/>
        <v/>
      </c>
      <c r="BL759" t="str">
        <f t="shared" si="259"/>
        <v>Smoothing</v>
      </c>
      <c r="BM759" t="str">
        <f t="shared" si="296"/>
        <v/>
      </c>
      <c r="BN759" t="str">
        <f t="shared" si="297"/>
        <v/>
      </c>
      <c r="BP759">
        <f t="shared" si="264"/>
        <v>-95946</v>
      </c>
      <c r="BQ759" t="str">
        <f t="shared" si="268"/>
        <v>bilateral</v>
      </c>
      <c r="BR759">
        <v>190</v>
      </c>
      <c r="BU759" t="str">
        <f t="shared" si="269"/>
        <v>NO</v>
      </c>
    </row>
    <row r="760" spans="1:73">
      <c r="A760" s="4"/>
      <c r="B760" s="24">
        <v>20240602</v>
      </c>
      <c r="C760" s="2" t="s">
        <v>308</v>
      </c>
      <c r="D760" s="25" t="s">
        <v>45</v>
      </c>
      <c r="E760" s="248">
        <v>4998</v>
      </c>
      <c r="F760" s="248"/>
      <c r="G760" s="249"/>
      <c r="H760" s="338">
        <v>4998</v>
      </c>
      <c r="I760" s="248"/>
      <c r="J760" s="248"/>
      <c r="K760" s="248"/>
      <c r="L760" s="338">
        <v>-3704</v>
      </c>
      <c r="M760" s="248">
        <v>-3704</v>
      </c>
      <c r="N760" s="249">
        <v>-4700</v>
      </c>
      <c r="O760" s="16" t="s">
        <v>30</v>
      </c>
      <c r="P760" s="12" t="s">
        <v>30</v>
      </c>
      <c r="Q760" s="16">
        <f t="shared" si="298"/>
        <v>0</v>
      </c>
      <c r="R760" s="135">
        <f t="shared" si="258"/>
        <v>0</v>
      </c>
      <c r="S760" s="135" t="str">
        <f t="shared" si="289"/>
        <v>NA</v>
      </c>
      <c r="T760" s="135" t="str">
        <f t="shared" si="290"/>
        <v>NA</v>
      </c>
      <c r="U760" s="248" t="str">
        <f t="shared" si="291"/>
        <v>NA</v>
      </c>
      <c r="V760" s="249">
        <f t="shared" si="263"/>
        <v>0</v>
      </c>
      <c r="W760" s="66">
        <f t="shared" si="270"/>
        <v>1</v>
      </c>
      <c r="X760" s="338" t="s">
        <v>31</v>
      </c>
      <c r="Y760" s="135" t="s">
        <v>31</v>
      </c>
      <c r="Z760" s="12" t="s">
        <v>31</v>
      </c>
      <c r="AA760" s="248" t="s">
        <v>31</v>
      </c>
      <c r="AB760" s="135" t="s">
        <v>31</v>
      </c>
      <c r="AC760" s="12" t="s">
        <v>31</v>
      </c>
      <c r="AD760" s="135" t="s">
        <v>31</v>
      </c>
      <c r="AE760" s="135" t="s">
        <v>31</v>
      </c>
      <c r="AF760" s="12" t="s">
        <v>31</v>
      </c>
      <c r="AG760" s="339" t="s">
        <v>31</v>
      </c>
      <c r="AH760" s="135" t="s">
        <v>31</v>
      </c>
      <c r="AI760" s="12" t="s">
        <v>31</v>
      </c>
      <c r="AJ760" s="135" t="s">
        <v>31</v>
      </c>
      <c r="AK760" s="135" t="s">
        <v>31</v>
      </c>
      <c r="AL760" s="135" t="s">
        <v>31</v>
      </c>
      <c r="AM760" s="135" t="s">
        <v>31</v>
      </c>
      <c r="AN760" s="135" t="s">
        <v>31</v>
      </c>
      <c r="AO760" s="135" t="s">
        <v>31</v>
      </c>
      <c r="AP760" s="249" t="s">
        <v>31</v>
      </c>
      <c r="AQ760" s="249" t="s">
        <v>31</v>
      </c>
      <c r="AR760" s="66" t="s">
        <v>31</v>
      </c>
      <c r="AS760" s="249" t="s">
        <v>31</v>
      </c>
      <c r="AT760" s="66" t="s">
        <v>31</v>
      </c>
      <c r="AU760" s="66" t="s">
        <v>31</v>
      </c>
      <c r="AV760" s="249" t="s">
        <v>31</v>
      </c>
      <c r="AW760" s="249" t="s">
        <v>31</v>
      </c>
      <c r="AX760" s="272" t="s">
        <v>31</v>
      </c>
      <c r="AY760" s="249" t="s">
        <v>31</v>
      </c>
      <c r="AZ760" s="272" t="s">
        <v>31</v>
      </c>
      <c r="BA760" s="272" t="s">
        <v>31</v>
      </c>
      <c r="BB760" s="189" t="e">
        <f t="shared" ca="1" si="271"/>
        <v>#N/A</v>
      </c>
      <c r="BC760" s="189">
        <f t="shared" si="272"/>
        <v>100000</v>
      </c>
      <c r="BD760" s="189" t="e">
        <f t="shared" ca="1" si="287"/>
        <v>#N/A</v>
      </c>
      <c r="BE760" s="190" t="e">
        <f t="shared" ca="1" si="273"/>
        <v>#N/A</v>
      </c>
      <c r="BF760" s="189">
        <f t="shared" si="274"/>
        <v>100000</v>
      </c>
      <c r="BG760" s="191" t="e">
        <f t="shared" ca="1" si="275"/>
        <v>#N/A</v>
      </c>
      <c r="BH760" s="189">
        <f t="shared" si="276"/>
        <v>0</v>
      </c>
      <c r="BI760" s="190" t="str">
        <f t="shared" si="265"/>
        <v>Smoothing</v>
      </c>
      <c r="BJ760" s="189" t="str">
        <f t="shared" si="266"/>
        <v/>
      </c>
      <c r="BK760" s="191" t="str">
        <f t="shared" si="267"/>
        <v/>
      </c>
      <c r="BL760" t="str">
        <f t="shared" si="259"/>
        <v>Smoothing</v>
      </c>
      <c r="BM760" t="str">
        <f t="shared" si="296"/>
        <v/>
      </c>
      <c r="BN760" t="str">
        <f t="shared" si="297"/>
        <v/>
      </c>
      <c r="BP760">
        <f t="shared" si="264"/>
        <v>-95002</v>
      </c>
      <c r="BQ760" t="str">
        <f t="shared" si="268"/>
        <v>bilateral</v>
      </c>
      <c r="BR760">
        <v>190</v>
      </c>
      <c r="BU760" t="str">
        <f t="shared" si="269"/>
        <v>NO</v>
      </c>
    </row>
    <row r="761" spans="1:73">
      <c r="A761" s="4"/>
      <c r="B761" s="24">
        <v>20240602</v>
      </c>
      <c r="C761" s="2" t="s">
        <v>308</v>
      </c>
      <c r="D761" s="25" t="s">
        <v>46</v>
      </c>
      <c r="E761" s="248"/>
      <c r="F761" s="248">
        <v>5102</v>
      </c>
      <c r="G761" s="249">
        <v>-1</v>
      </c>
      <c r="H761" s="338"/>
      <c r="I761" s="248">
        <v>-1</v>
      </c>
      <c r="J761" s="248">
        <v>5714</v>
      </c>
      <c r="K761" s="248"/>
      <c r="L761" s="338">
        <v>0</v>
      </c>
      <c r="M761" s="248">
        <v>0</v>
      </c>
      <c r="N761" s="249">
        <v>0</v>
      </c>
      <c r="O761" s="16" t="s">
        <v>30</v>
      </c>
      <c r="P761" s="12" t="s">
        <v>30</v>
      </c>
      <c r="Q761" s="16">
        <f t="shared" si="298"/>
        <v>0</v>
      </c>
      <c r="R761" s="135" t="str">
        <f t="shared" si="258"/>
        <v>NA</v>
      </c>
      <c r="S761" s="135">
        <f t="shared" si="289"/>
        <v>5103</v>
      </c>
      <c r="T761" s="135">
        <f t="shared" si="290"/>
        <v>-5715</v>
      </c>
      <c r="U761" s="248">
        <f t="shared" si="291"/>
        <v>-612</v>
      </c>
      <c r="V761" s="249">
        <f t="shared" si="263"/>
        <v>0</v>
      </c>
      <c r="W761" s="66">
        <f t="shared" si="270"/>
        <v>1</v>
      </c>
      <c r="X761" s="338" t="s">
        <v>31</v>
      </c>
      <c r="Y761" s="135" t="s">
        <v>31</v>
      </c>
      <c r="Z761" s="12" t="s">
        <v>31</v>
      </c>
      <c r="AA761" s="248" t="s">
        <v>31</v>
      </c>
      <c r="AB761" s="135" t="s">
        <v>31</v>
      </c>
      <c r="AC761" s="12" t="s">
        <v>31</v>
      </c>
      <c r="AD761" s="135" t="s">
        <v>31</v>
      </c>
      <c r="AE761" s="135" t="s">
        <v>31</v>
      </c>
      <c r="AF761" s="12" t="s">
        <v>31</v>
      </c>
      <c r="AG761" s="339" t="s">
        <v>31</v>
      </c>
      <c r="AH761" s="135" t="s">
        <v>31</v>
      </c>
      <c r="AI761" s="12" t="s">
        <v>31</v>
      </c>
      <c r="AJ761" s="16" t="s">
        <v>31</v>
      </c>
      <c r="AK761" s="135" t="s">
        <v>31</v>
      </c>
      <c r="AL761" s="135" t="s">
        <v>31</v>
      </c>
      <c r="AM761" s="135">
        <v>3317</v>
      </c>
      <c r="AN761" s="135" t="s">
        <v>31</v>
      </c>
      <c r="AO761" s="135" t="s">
        <v>270</v>
      </c>
      <c r="AP761" s="249" t="s">
        <v>31</v>
      </c>
      <c r="AQ761" s="249" t="s">
        <v>31</v>
      </c>
      <c r="AR761" s="66" t="s">
        <v>31</v>
      </c>
      <c r="AS761" s="249" t="s">
        <v>31</v>
      </c>
      <c r="AT761" s="66" t="s">
        <v>31</v>
      </c>
      <c r="AU761" s="66" t="s">
        <v>31</v>
      </c>
      <c r="AV761" s="249" t="s">
        <v>31</v>
      </c>
      <c r="AW761" s="249" t="s">
        <v>31</v>
      </c>
      <c r="AX761" s="272" t="s">
        <v>31</v>
      </c>
      <c r="AY761" s="249" t="s">
        <v>31</v>
      </c>
      <c r="AZ761" s="272" t="s">
        <v>31</v>
      </c>
      <c r="BA761" s="272" t="s">
        <v>31</v>
      </c>
      <c r="BB761" s="189" t="e">
        <f t="shared" ca="1" si="271"/>
        <v>#N/A</v>
      </c>
      <c r="BC761" s="189">
        <f t="shared" si="272"/>
        <v>100000</v>
      </c>
      <c r="BD761" s="189" t="e">
        <f t="shared" ca="1" si="287"/>
        <v>#N/A</v>
      </c>
      <c r="BE761" s="190" t="str">
        <f t="shared" ca="1" si="273"/>
        <v>FR</v>
      </c>
      <c r="BF761" s="189">
        <f t="shared" si="274"/>
        <v>3317</v>
      </c>
      <c r="BG761" s="191" t="str">
        <f t="shared" ca="1" si="275"/>
        <v>Process failed: missing input</v>
      </c>
      <c r="BH761" s="189">
        <f t="shared" si="276"/>
        <v>1</v>
      </c>
      <c r="BI761" s="190" t="str">
        <f t="shared" ca="1" si="265"/>
        <v>FR</v>
      </c>
      <c r="BJ761" s="189">
        <f t="shared" si="266"/>
        <v>3317</v>
      </c>
      <c r="BK761" s="191" t="str">
        <f t="shared" ca="1" si="267"/>
        <v>Bilateral - Process failed: missing input</v>
      </c>
      <c r="BL761" t="str">
        <f t="shared" ca="1" si="259"/>
        <v>FR</v>
      </c>
      <c r="BP761">
        <f t="shared" si="264"/>
        <v>-100000</v>
      </c>
      <c r="BQ761" t="str">
        <f t="shared" si="268"/>
        <v>bilateral</v>
      </c>
      <c r="BR761">
        <v>190</v>
      </c>
      <c r="BU761" t="str">
        <f t="shared" si="269"/>
        <v>NO</v>
      </c>
    </row>
    <row r="762" spans="1:73">
      <c r="A762" s="4"/>
      <c r="B762" s="24">
        <v>20240602</v>
      </c>
      <c r="C762" s="2" t="s">
        <v>308</v>
      </c>
      <c r="D762" s="25" t="s">
        <v>47</v>
      </c>
      <c r="E762" s="248"/>
      <c r="F762" s="248">
        <v>5180</v>
      </c>
      <c r="G762" s="249">
        <v>165</v>
      </c>
      <c r="H762" s="338"/>
      <c r="I762" s="248">
        <v>165</v>
      </c>
      <c r="J762" s="248">
        <v>5519</v>
      </c>
      <c r="K762" s="248"/>
      <c r="L762" s="338">
        <v>0</v>
      </c>
      <c r="M762" s="248">
        <v>0</v>
      </c>
      <c r="N762" s="249">
        <v>0</v>
      </c>
      <c r="O762" s="16" t="s">
        <v>30</v>
      </c>
      <c r="P762" s="12" t="s">
        <v>30</v>
      </c>
      <c r="Q762" s="16">
        <f t="shared" si="298"/>
        <v>0</v>
      </c>
      <c r="R762" s="135" t="str">
        <f t="shared" si="258"/>
        <v>NA</v>
      </c>
      <c r="S762" s="135">
        <f t="shared" si="289"/>
        <v>5015</v>
      </c>
      <c r="T762" s="135">
        <f t="shared" si="290"/>
        <v>-5354</v>
      </c>
      <c r="U762" s="248">
        <f t="shared" si="291"/>
        <v>-339</v>
      </c>
      <c r="V762" s="249">
        <f t="shared" si="263"/>
        <v>0</v>
      </c>
      <c r="W762" s="66">
        <f t="shared" si="270"/>
        <v>1</v>
      </c>
      <c r="X762" s="338" t="s">
        <v>31</v>
      </c>
      <c r="Y762" s="135" t="s">
        <v>31</v>
      </c>
      <c r="Z762" s="12" t="s">
        <v>31</v>
      </c>
      <c r="AA762" s="248" t="s">
        <v>31</v>
      </c>
      <c r="AB762" s="135" t="s">
        <v>31</v>
      </c>
      <c r="AC762" s="12" t="s">
        <v>31</v>
      </c>
      <c r="AD762" s="135" t="s">
        <v>31</v>
      </c>
      <c r="AE762" s="135" t="s">
        <v>31</v>
      </c>
      <c r="AF762" s="12" t="s">
        <v>31</v>
      </c>
      <c r="AG762" s="339" t="s">
        <v>31</v>
      </c>
      <c r="AH762" s="135" t="s">
        <v>31</v>
      </c>
      <c r="AI762" s="12" t="s">
        <v>31</v>
      </c>
      <c r="AJ762" s="16" t="s">
        <v>31</v>
      </c>
      <c r="AK762" s="135" t="s">
        <v>31</v>
      </c>
      <c r="AL762" s="135" t="s">
        <v>31</v>
      </c>
      <c r="AM762" s="135">
        <v>3317</v>
      </c>
      <c r="AN762" s="135" t="s">
        <v>31</v>
      </c>
      <c r="AO762" s="135" t="s">
        <v>270</v>
      </c>
      <c r="AP762" s="249" t="s">
        <v>31</v>
      </c>
      <c r="AQ762" s="249" t="s">
        <v>31</v>
      </c>
      <c r="AR762" s="66" t="s">
        <v>31</v>
      </c>
      <c r="AS762" s="249" t="s">
        <v>31</v>
      </c>
      <c r="AT762" s="66" t="s">
        <v>31</v>
      </c>
      <c r="AU762" s="66" t="s">
        <v>31</v>
      </c>
      <c r="AV762" s="249" t="s">
        <v>31</v>
      </c>
      <c r="AW762" s="249" t="s">
        <v>31</v>
      </c>
      <c r="AX762" s="272" t="s">
        <v>31</v>
      </c>
      <c r="AY762" s="249" t="s">
        <v>31</v>
      </c>
      <c r="AZ762" s="272" t="s">
        <v>31</v>
      </c>
      <c r="BA762" s="272" t="s">
        <v>31</v>
      </c>
      <c r="BB762" s="189" t="e">
        <f t="shared" ca="1" si="271"/>
        <v>#N/A</v>
      </c>
      <c r="BC762" s="189">
        <f t="shared" si="272"/>
        <v>100000</v>
      </c>
      <c r="BD762" s="189" t="e">
        <f t="shared" ca="1" si="287"/>
        <v>#N/A</v>
      </c>
      <c r="BE762" s="190" t="str">
        <f t="shared" ca="1" si="273"/>
        <v>FR</v>
      </c>
      <c r="BF762" s="189">
        <f t="shared" si="274"/>
        <v>3317</v>
      </c>
      <c r="BG762" s="191" t="str">
        <f t="shared" ca="1" si="275"/>
        <v>Process failed: missing input</v>
      </c>
      <c r="BH762" s="189">
        <f t="shared" si="276"/>
        <v>1</v>
      </c>
      <c r="BI762" s="190" t="str">
        <f t="shared" ca="1" si="265"/>
        <v>FR</v>
      </c>
      <c r="BJ762" s="189">
        <f t="shared" si="266"/>
        <v>3317</v>
      </c>
      <c r="BK762" s="191" t="str">
        <f t="shared" ca="1" si="267"/>
        <v>Bilateral - Process failed: missing input</v>
      </c>
      <c r="BL762" t="str">
        <f t="shared" ca="1" si="259"/>
        <v>FR</v>
      </c>
      <c r="BM762">
        <f t="shared" ref="BM762:BM781" si="299">IF(W762,IF(BC762=100000,IF(BF762=100000,"",IF(BH762=1,BF762,"CHECK")),IF(BF762&lt;&gt;100000,IF(AND(H762-BC762=190),BC762,IF(BH762=1,BF762,"CHECK")),BC762)),"")</f>
        <v>3317</v>
      </c>
      <c r="BN762" t="str">
        <f t="shared" ref="BN762:BN781" ca="1" si="300">IF(W762,IF(BC762=100000,IF(BF762=100000,"",IF(BH762=1,"Bilateral - "&amp;BG762,"CHECK")),IF(BF762&lt;&gt;100000,IF(AND(H762-BC762=190),BD762,IF(BH762=1,"Bilateral - "&amp;BG762,"CHECK")),BD762)),"")</f>
        <v>Bilateral - Process failed: missing input</v>
      </c>
      <c r="BP762">
        <f t="shared" si="264"/>
        <v>-100000</v>
      </c>
      <c r="BQ762" t="str">
        <f t="shared" si="268"/>
        <v>bilateral</v>
      </c>
      <c r="BR762">
        <v>190</v>
      </c>
      <c r="BU762" t="str">
        <f t="shared" si="269"/>
        <v>NO</v>
      </c>
    </row>
    <row r="763" spans="1:73" ht="15.95" thickBot="1">
      <c r="A763" s="4"/>
      <c r="B763" s="26">
        <v>20240602</v>
      </c>
      <c r="C763" s="56" t="s">
        <v>308</v>
      </c>
      <c r="D763" s="27" t="s">
        <v>48</v>
      </c>
      <c r="E763" s="250"/>
      <c r="F763" s="250">
        <v>5210</v>
      </c>
      <c r="G763" s="251">
        <v>156</v>
      </c>
      <c r="H763" s="345"/>
      <c r="I763" s="250">
        <v>157</v>
      </c>
      <c r="J763" s="250">
        <v>5090</v>
      </c>
      <c r="K763" s="250"/>
      <c r="L763" s="345">
        <v>0</v>
      </c>
      <c r="M763" s="250">
        <v>0</v>
      </c>
      <c r="N763" s="251">
        <v>0</v>
      </c>
      <c r="O763" s="20" t="s">
        <v>30</v>
      </c>
      <c r="P763" s="15" t="s">
        <v>552</v>
      </c>
      <c r="Q763" s="20">
        <f t="shared" si="298"/>
        <v>0</v>
      </c>
      <c r="R763" s="135" t="str">
        <f t="shared" si="258"/>
        <v>NA</v>
      </c>
      <c r="S763" s="135">
        <f t="shared" si="289"/>
        <v>5053</v>
      </c>
      <c r="T763" s="135">
        <f t="shared" si="290"/>
        <v>-4934</v>
      </c>
      <c r="U763" s="248">
        <f t="shared" si="291"/>
        <v>119</v>
      </c>
      <c r="V763" s="251">
        <f t="shared" si="263"/>
        <v>0</v>
      </c>
      <c r="W763" s="66">
        <f t="shared" si="270"/>
        <v>1</v>
      </c>
      <c r="X763" s="345" t="s">
        <v>31</v>
      </c>
      <c r="Y763" s="14" t="s">
        <v>31</v>
      </c>
      <c r="Z763" s="15" t="s">
        <v>31</v>
      </c>
      <c r="AA763" s="250" t="s">
        <v>31</v>
      </c>
      <c r="AB763" s="14" t="s">
        <v>31</v>
      </c>
      <c r="AC763" s="15" t="s">
        <v>31</v>
      </c>
      <c r="AD763" s="14" t="s">
        <v>31</v>
      </c>
      <c r="AE763" s="14" t="s">
        <v>31</v>
      </c>
      <c r="AF763" s="15" t="s">
        <v>31</v>
      </c>
      <c r="AG763" s="348" t="s">
        <v>31</v>
      </c>
      <c r="AH763" s="14" t="s">
        <v>31</v>
      </c>
      <c r="AI763" s="15" t="s">
        <v>31</v>
      </c>
      <c r="AJ763" s="20" t="s">
        <v>31</v>
      </c>
      <c r="AK763" s="14" t="s">
        <v>31</v>
      </c>
      <c r="AL763" s="14" t="s">
        <v>31</v>
      </c>
      <c r="AM763" s="14">
        <v>3317</v>
      </c>
      <c r="AN763" s="14" t="s">
        <v>31</v>
      </c>
      <c r="AO763" s="14" t="s">
        <v>270</v>
      </c>
      <c r="AP763" s="251" t="s">
        <v>31</v>
      </c>
      <c r="AQ763" s="251" t="s">
        <v>31</v>
      </c>
      <c r="AR763" s="63" t="s">
        <v>31</v>
      </c>
      <c r="AS763" s="251" t="s">
        <v>31</v>
      </c>
      <c r="AT763" s="63" t="s">
        <v>31</v>
      </c>
      <c r="AU763" s="63" t="s">
        <v>31</v>
      </c>
      <c r="AV763" s="251" t="s">
        <v>31</v>
      </c>
      <c r="AW763" s="251" t="s">
        <v>31</v>
      </c>
      <c r="AX763" s="273" t="s">
        <v>31</v>
      </c>
      <c r="AY763" s="251" t="s">
        <v>31</v>
      </c>
      <c r="AZ763" s="273" t="s">
        <v>31</v>
      </c>
      <c r="BA763" s="273" t="s">
        <v>31</v>
      </c>
      <c r="BB763" s="189" t="e">
        <f t="shared" ca="1" si="271"/>
        <v>#N/A</v>
      </c>
      <c r="BC763" s="189">
        <f t="shared" si="272"/>
        <v>100000</v>
      </c>
      <c r="BD763" s="189" t="e">
        <f t="shared" ca="1" si="287"/>
        <v>#N/A</v>
      </c>
      <c r="BE763" s="190" t="str">
        <f t="shared" ca="1" si="273"/>
        <v>FR</v>
      </c>
      <c r="BF763" s="189">
        <f t="shared" si="274"/>
        <v>3317</v>
      </c>
      <c r="BG763" s="191" t="str">
        <f t="shared" ca="1" si="275"/>
        <v>Process failed: missing input</v>
      </c>
      <c r="BH763" s="189">
        <f t="shared" si="276"/>
        <v>1</v>
      </c>
      <c r="BI763" s="190" t="str">
        <f t="shared" ca="1" si="265"/>
        <v>FR</v>
      </c>
      <c r="BJ763" s="189">
        <f t="shared" si="266"/>
        <v>3317</v>
      </c>
      <c r="BK763" s="191" t="str">
        <f t="shared" ca="1" si="267"/>
        <v>Bilateral - Process failed: missing input</v>
      </c>
      <c r="BL763" t="str">
        <f t="shared" ca="1" si="259"/>
        <v>FR</v>
      </c>
      <c r="BM763">
        <f t="shared" si="299"/>
        <v>3317</v>
      </c>
      <c r="BN763" t="str">
        <f t="shared" ca="1" si="300"/>
        <v>Bilateral - Process failed: missing input</v>
      </c>
      <c r="BP763">
        <f t="shared" si="264"/>
        <v>-100000</v>
      </c>
      <c r="BQ763" t="str">
        <f t="shared" si="268"/>
        <v>bilateral</v>
      </c>
      <c r="BR763">
        <v>190</v>
      </c>
      <c r="BU763" t="str">
        <f t="shared" si="269"/>
        <v>NO</v>
      </c>
    </row>
    <row r="764" spans="1:73">
      <c r="A764" s="4"/>
      <c r="B764" s="331">
        <v>20240603</v>
      </c>
      <c r="C764" s="53" t="s">
        <v>308</v>
      </c>
      <c r="D764" s="57" t="s">
        <v>29</v>
      </c>
      <c r="E764" s="246">
        <v>4012</v>
      </c>
      <c r="F764" s="246"/>
      <c r="G764" s="247"/>
      <c r="H764" s="344">
        <v>3987</v>
      </c>
      <c r="I764" s="246"/>
      <c r="J764" s="246"/>
      <c r="K764" s="246"/>
      <c r="L764" s="344">
        <v>0</v>
      </c>
      <c r="M764" s="246">
        <v>0</v>
      </c>
      <c r="N764" s="247">
        <v>-2157</v>
      </c>
      <c r="O764" s="45" t="s">
        <v>30</v>
      </c>
      <c r="P764" s="46" t="s">
        <v>60</v>
      </c>
      <c r="Q764" s="45">
        <f t="shared" si="298"/>
        <v>0</v>
      </c>
      <c r="R764" s="135">
        <f t="shared" si="258"/>
        <v>25</v>
      </c>
      <c r="S764" s="135" t="str">
        <f t="shared" si="289"/>
        <v>NA</v>
      </c>
      <c r="T764" s="135" t="str">
        <f t="shared" si="290"/>
        <v>NA</v>
      </c>
      <c r="U764" s="248" t="str">
        <f t="shared" si="291"/>
        <v>NA</v>
      </c>
      <c r="V764" s="247">
        <f t="shared" si="263"/>
        <v>0</v>
      </c>
      <c r="W764" s="66">
        <f t="shared" si="270"/>
        <v>1</v>
      </c>
      <c r="X764" s="344">
        <v>170</v>
      </c>
      <c r="Y764" s="55" t="s">
        <v>31</v>
      </c>
      <c r="Z764" s="46" t="s">
        <v>61</v>
      </c>
      <c r="AA764" s="246">
        <v>270</v>
      </c>
      <c r="AB764" s="55" t="s">
        <v>31</v>
      </c>
      <c r="AC764" s="46" t="s">
        <v>61</v>
      </c>
      <c r="AD764" s="55" t="s">
        <v>31</v>
      </c>
      <c r="AE764" s="55" t="s">
        <v>31</v>
      </c>
      <c r="AF764" s="46" t="s">
        <v>31</v>
      </c>
      <c r="AG764" s="347" t="s">
        <v>31</v>
      </c>
      <c r="AH764" s="55" t="s">
        <v>31</v>
      </c>
      <c r="AI764" s="46" t="s">
        <v>31</v>
      </c>
      <c r="AJ764" s="45" t="s">
        <v>31</v>
      </c>
      <c r="AK764" s="55" t="s">
        <v>31</v>
      </c>
      <c r="AL764" s="55" t="s">
        <v>31</v>
      </c>
      <c r="AM764" s="55" t="s">
        <v>31</v>
      </c>
      <c r="AN764" s="55" t="s">
        <v>31</v>
      </c>
      <c r="AO764" s="55" t="s">
        <v>31</v>
      </c>
      <c r="AP764" s="247" t="s">
        <v>31</v>
      </c>
      <c r="AQ764" s="247" t="s">
        <v>31</v>
      </c>
      <c r="AR764" s="62" t="s">
        <v>31</v>
      </c>
      <c r="AS764" s="247" t="s">
        <v>31</v>
      </c>
      <c r="AT764" s="62" t="s">
        <v>31</v>
      </c>
      <c r="AU764" s="62" t="s">
        <v>31</v>
      </c>
      <c r="AV764" s="247" t="s">
        <v>31</v>
      </c>
      <c r="AW764" s="247" t="s">
        <v>31</v>
      </c>
      <c r="AX764" s="346" t="s">
        <v>31</v>
      </c>
      <c r="AY764" s="247" t="s">
        <v>31</v>
      </c>
      <c r="AZ764" s="346" t="s">
        <v>31</v>
      </c>
      <c r="BA764" s="346" t="s">
        <v>31</v>
      </c>
      <c r="BB764" s="189" t="e">
        <f t="shared" ca="1" si="271"/>
        <v>#N/A</v>
      </c>
      <c r="BC764" s="189">
        <f t="shared" si="272"/>
        <v>100000</v>
      </c>
      <c r="BD764" s="189" t="e">
        <f t="shared" ca="1" si="287"/>
        <v>#N/A</v>
      </c>
      <c r="BE764" s="190" t="str">
        <f t="shared" ca="1" si="273"/>
        <v>AT</v>
      </c>
      <c r="BF764" s="189">
        <f t="shared" si="274"/>
        <v>170</v>
      </c>
      <c r="BG764" s="191" t="str">
        <f t="shared" ca="1" si="275"/>
        <v>Because of high redispatch the leftover intraday capacity was set to 0</v>
      </c>
      <c r="BH764" s="189">
        <f t="shared" si="276"/>
        <v>2</v>
      </c>
      <c r="BI764" s="190" t="str">
        <f t="shared" si="265"/>
        <v>CHECK</v>
      </c>
      <c r="BJ764" s="189" t="str">
        <f t="shared" si="266"/>
        <v>CHECK</v>
      </c>
      <c r="BK764" s="191" t="str">
        <f t="shared" si="267"/>
        <v>CHECK</v>
      </c>
      <c r="BL764" t="s">
        <v>3</v>
      </c>
      <c r="BM764">
        <v>100</v>
      </c>
      <c r="BN764" t="s">
        <v>72</v>
      </c>
      <c r="BP764">
        <f t="shared" si="264"/>
        <v>-96013</v>
      </c>
      <c r="BQ764" t="str">
        <f t="shared" si="268"/>
        <v>bilateral</v>
      </c>
      <c r="BR764">
        <v>190</v>
      </c>
      <c r="BU764" t="str">
        <f t="shared" si="269"/>
        <v>NO</v>
      </c>
    </row>
    <row r="765" spans="1:73">
      <c r="A765" s="4"/>
      <c r="B765" s="332">
        <v>20240603</v>
      </c>
      <c r="C765" s="2" t="s">
        <v>308</v>
      </c>
      <c r="D765" s="25" t="s">
        <v>32</v>
      </c>
      <c r="E765" s="248">
        <v>4046</v>
      </c>
      <c r="F765" s="248"/>
      <c r="G765" s="249"/>
      <c r="H765" s="338">
        <v>4046</v>
      </c>
      <c r="I765" s="248"/>
      <c r="J765" s="248"/>
      <c r="K765" s="248"/>
      <c r="L765" s="338">
        <v>0</v>
      </c>
      <c r="M765" s="248">
        <v>0</v>
      </c>
      <c r="N765" s="249">
        <v>-2200</v>
      </c>
      <c r="O765" s="16" t="s">
        <v>30</v>
      </c>
      <c r="P765" s="12" t="s">
        <v>30</v>
      </c>
      <c r="Q765" s="16">
        <f t="shared" si="298"/>
        <v>0</v>
      </c>
      <c r="R765" s="135">
        <f t="shared" si="258"/>
        <v>0</v>
      </c>
      <c r="S765" s="135" t="str">
        <f t="shared" si="289"/>
        <v>NA</v>
      </c>
      <c r="T765" s="135" t="str">
        <f t="shared" si="290"/>
        <v>NA</v>
      </c>
      <c r="U765" s="248" t="str">
        <f t="shared" si="291"/>
        <v>NA</v>
      </c>
      <c r="V765" s="249">
        <f t="shared" si="263"/>
        <v>0</v>
      </c>
      <c r="W765" s="66">
        <f t="shared" si="270"/>
        <v>1</v>
      </c>
      <c r="X765" s="338">
        <v>170</v>
      </c>
      <c r="Y765" s="135" t="s">
        <v>31</v>
      </c>
      <c r="Z765" s="12" t="s">
        <v>61</v>
      </c>
      <c r="AA765" s="248">
        <v>337</v>
      </c>
      <c r="AB765" s="135" t="s">
        <v>31</v>
      </c>
      <c r="AC765" s="12" t="s">
        <v>61</v>
      </c>
      <c r="AD765" s="135" t="s">
        <v>31</v>
      </c>
      <c r="AE765" s="135" t="s">
        <v>31</v>
      </c>
      <c r="AF765" s="12" t="s">
        <v>31</v>
      </c>
      <c r="AG765" s="339" t="s">
        <v>31</v>
      </c>
      <c r="AH765" s="135" t="s">
        <v>31</v>
      </c>
      <c r="AI765" s="12" t="s">
        <v>31</v>
      </c>
      <c r="AJ765" s="16" t="s">
        <v>31</v>
      </c>
      <c r="AK765" s="135" t="s">
        <v>31</v>
      </c>
      <c r="AL765" s="135" t="s">
        <v>31</v>
      </c>
      <c r="AM765" s="135" t="s">
        <v>31</v>
      </c>
      <c r="AN765" s="135" t="s">
        <v>31</v>
      </c>
      <c r="AO765" s="135" t="s">
        <v>31</v>
      </c>
      <c r="AP765" s="249" t="s">
        <v>31</v>
      </c>
      <c r="AQ765" s="249" t="s">
        <v>31</v>
      </c>
      <c r="AR765" s="66" t="s">
        <v>31</v>
      </c>
      <c r="AS765" s="249" t="s">
        <v>31</v>
      </c>
      <c r="AT765" s="66" t="s">
        <v>31</v>
      </c>
      <c r="AU765" s="66" t="s">
        <v>31</v>
      </c>
      <c r="AV765" s="249" t="s">
        <v>31</v>
      </c>
      <c r="AW765" s="249" t="s">
        <v>31</v>
      </c>
      <c r="AX765" s="272" t="s">
        <v>31</v>
      </c>
      <c r="AY765" s="249" t="s">
        <v>31</v>
      </c>
      <c r="AZ765" s="272" t="s">
        <v>31</v>
      </c>
      <c r="BA765" s="272" t="s">
        <v>31</v>
      </c>
      <c r="BB765" s="189" t="e">
        <f t="shared" ca="1" si="271"/>
        <v>#N/A</v>
      </c>
      <c r="BC765" s="189">
        <f t="shared" si="272"/>
        <v>100000</v>
      </c>
      <c r="BD765" s="189" t="e">
        <f t="shared" ca="1" si="287"/>
        <v>#N/A</v>
      </c>
      <c r="BE765" s="190" t="str">
        <f t="shared" ca="1" si="273"/>
        <v>AT</v>
      </c>
      <c r="BF765" s="189">
        <f t="shared" si="274"/>
        <v>170</v>
      </c>
      <c r="BG765" s="191" t="str">
        <f t="shared" ca="1" si="275"/>
        <v>Because of high redispatch the leftover intraday capacity was set to 0</v>
      </c>
      <c r="BH765" s="189">
        <f t="shared" si="276"/>
        <v>2</v>
      </c>
      <c r="BI765" s="190" t="str">
        <f t="shared" si="265"/>
        <v>CHECK</v>
      </c>
      <c r="BJ765" s="189" t="str">
        <f t="shared" si="266"/>
        <v>CHECK</v>
      </c>
      <c r="BK765" s="191" t="str">
        <f t="shared" si="267"/>
        <v>CHECK</v>
      </c>
      <c r="BL765" t="s">
        <v>3</v>
      </c>
      <c r="BM765">
        <v>100</v>
      </c>
      <c r="BN765" t="s">
        <v>72</v>
      </c>
      <c r="BP765">
        <f t="shared" si="264"/>
        <v>-95954</v>
      </c>
      <c r="BQ765" t="str">
        <f t="shared" si="268"/>
        <v>bilateral</v>
      </c>
      <c r="BR765">
        <v>190</v>
      </c>
      <c r="BU765" t="str">
        <f t="shared" si="269"/>
        <v>NO</v>
      </c>
    </row>
    <row r="766" spans="1:73">
      <c r="A766" s="4"/>
      <c r="B766" s="332">
        <v>20240603</v>
      </c>
      <c r="C766" s="2" t="s">
        <v>308</v>
      </c>
      <c r="D766" s="25" t="s">
        <v>34</v>
      </c>
      <c r="E766" s="248">
        <v>4521</v>
      </c>
      <c r="F766" s="248"/>
      <c r="G766" s="249"/>
      <c r="H766" s="338">
        <v>4521</v>
      </c>
      <c r="I766" s="248"/>
      <c r="J766" s="248"/>
      <c r="K766" s="248"/>
      <c r="L766" s="338">
        <v>0</v>
      </c>
      <c r="M766" s="248">
        <v>0</v>
      </c>
      <c r="N766" s="249">
        <v>-2438</v>
      </c>
      <c r="O766" s="16" t="s">
        <v>30</v>
      </c>
      <c r="P766" s="12" t="s">
        <v>60</v>
      </c>
      <c r="Q766" s="16">
        <f t="shared" si="298"/>
        <v>0</v>
      </c>
      <c r="R766" s="135">
        <f t="shared" si="258"/>
        <v>0</v>
      </c>
      <c r="S766" s="135" t="str">
        <f t="shared" si="289"/>
        <v>NA</v>
      </c>
      <c r="T766" s="135" t="str">
        <f t="shared" si="290"/>
        <v>NA</v>
      </c>
      <c r="U766" s="248" t="str">
        <f t="shared" si="291"/>
        <v>NA</v>
      </c>
      <c r="V766" s="249">
        <f t="shared" si="263"/>
        <v>0</v>
      </c>
      <c r="W766" s="66">
        <f t="shared" si="270"/>
        <v>1</v>
      </c>
      <c r="X766" s="338">
        <v>170</v>
      </c>
      <c r="Y766" s="135" t="s">
        <v>31</v>
      </c>
      <c r="Z766" s="12" t="s">
        <v>61</v>
      </c>
      <c r="AA766" s="248">
        <v>337</v>
      </c>
      <c r="AB766" s="135" t="s">
        <v>31</v>
      </c>
      <c r="AC766" s="12" t="s">
        <v>61</v>
      </c>
      <c r="AD766" s="135" t="s">
        <v>31</v>
      </c>
      <c r="AE766" s="135" t="s">
        <v>31</v>
      </c>
      <c r="AF766" s="12" t="s">
        <v>31</v>
      </c>
      <c r="AG766" s="339" t="s">
        <v>31</v>
      </c>
      <c r="AH766" s="135" t="s">
        <v>31</v>
      </c>
      <c r="AI766" s="12" t="s">
        <v>31</v>
      </c>
      <c r="AJ766" s="16" t="s">
        <v>31</v>
      </c>
      <c r="AK766" s="135" t="s">
        <v>31</v>
      </c>
      <c r="AL766" s="135" t="s">
        <v>31</v>
      </c>
      <c r="AM766" s="135" t="s">
        <v>31</v>
      </c>
      <c r="AN766" s="135" t="s">
        <v>31</v>
      </c>
      <c r="AO766" s="135" t="s">
        <v>31</v>
      </c>
      <c r="AP766" s="249" t="s">
        <v>31</v>
      </c>
      <c r="AQ766" s="249" t="s">
        <v>31</v>
      </c>
      <c r="AR766" s="66" t="s">
        <v>31</v>
      </c>
      <c r="AS766" s="249" t="s">
        <v>31</v>
      </c>
      <c r="AT766" s="66" t="s">
        <v>31</v>
      </c>
      <c r="AU766" s="66" t="s">
        <v>31</v>
      </c>
      <c r="AV766" s="249" t="s">
        <v>31</v>
      </c>
      <c r="AW766" s="249" t="s">
        <v>31</v>
      </c>
      <c r="AX766" s="272" t="s">
        <v>31</v>
      </c>
      <c r="AY766" s="249" t="s">
        <v>31</v>
      </c>
      <c r="AZ766" s="272" t="s">
        <v>31</v>
      </c>
      <c r="BA766" s="272" t="s">
        <v>31</v>
      </c>
      <c r="BB766" s="189" t="e">
        <f t="shared" ca="1" si="271"/>
        <v>#N/A</v>
      </c>
      <c r="BC766" s="189">
        <f t="shared" si="272"/>
        <v>100000</v>
      </c>
      <c r="BD766" s="189" t="e">
        <f t="shared" ca="1" si="287"/>
        <v>#N/A</v>
      </c>
      <c r="BE766" s="190" t="str">
        <f t="shared" ca="1" si="273"/>
        <v>AT</v>
      </c>
      <c r="BF766" s="189">
        <f t="shared" si="274"/>
        <v>170</v>
      </c>
      <c r="BG766" s="191" t="str">
        <f t="shared" ca="1" si="275"/>
        <v>Because of high redispatch the leftover intraday capacity was set to 0</v>
      </c>
      <c r="BH766" s="189">
        <f t="shared" si="276"/>
        <v>2</v>
      </c>
      <c r="BI766" s="190" t="str">
        <f t="shared" si="265"/>
        <v>CHECK</v>
      </c>
      <c r="BJ766" s="189" t="str">
        <f t="shared" si="266"/>
        <v>CHECK</v>
      </c>
      <c r="BK766" s="191" t="str">
        <f t="shared" si="267"/>
        <v>CHECK</v>
      </c>
      <c r="BL766" t="s">
        <v>3</v>
      </c>
      <c r="BM766">
        <v>100</v>
      </c>
      <c r="BN766" t="s">
        <v>72</v>
      </c>
      <c r="BP766">
        <f t="shared" si="264"/>
        <v>-95479</v>
      </c>
      <c r="BQ766" t="str">
        <f t="shared" si="268"/>
        <v>bilateral</v>
      </c>
      <c r="BR766">
        <v>190</v>
      </c>
      <c r="BU766" t="str">
        <f t="shared" si="269"/>
        <v>NO</v>
      </c>
    </row>
    <row r="767" spans="1:73">
      <c r="A767" s="4"/>
      <c r="B767" s="332">
        <v>20240603</v>
      </c>
      <c r="C767" s="2" t="s">
        <v>308</v>
      </c>
      <c r="D767" s="25" t="s">
        <v>35</v>
      </c>
      <c r="E767" s="248">
        <v>4242</v>
      </c>
      <c r="F767" s="248"/>
      <c r="G767" s="249"/>
      <c r="H767" s="338">
        <v>4242</v>
      </c>
      <c r="I767" s="248"/>
      <c r="J767" s="248"/>
      <c r="K767" s="248"/>
      <c r="L767" s="338">
        <v>0</v>
      </c>
      <c r="M767" s="248">
        <v>0</v>
      </c>
      <c r="N767" s="249">
        <v>0</v>
      </c>
      <c r="O767" s="16" t="s">
        <v>30</v>
      </c>
      <c r="P767" s="12" t="s">
        <v>30</v>
      </c>
      <c r="Q767" s="16">
        <f t="shared" si="298"/>
        <v>0</v>
      </c>
      <c r="R767" s="135">
        <f t="shared" si="258"/>
        <v>0</v>
      </c>
      <c r="S767" s="135" t="str">
        <f t="shared" si="289"/>
        <v>NA</v>
      </c>
      <c r="T767" s="135" t="str">
        <f t="shared" si="290"/>
        <v>NA</v>
      </c>
      <c r="U767" s="248" t="str">
        <f t="shared" si="291"/>
        <v>NA</v>
      </c>
      <c r="V767" s="249">
        <f t="shared" si="263"/>
        <v>0</v>
      </c>
      <c r="W767" s="66">
        <f t="shared" si="270"/>
        <v>1</v>
      </c>
      <c r="X767" s="338">
        <v>170</v>
      </c>
      <c r="Y767" s="135" t="s">
        <v>31</v>
      </c>
      <c r="Z767" s="12" t="s">
        <v>61</v>
      </c>
      <c r="AA767" s="248">
        <v>355</v>
      </c>
      <c r="AB767" s="135" t="s">
        <v>31</v>
      </c>
      <c r="AC767" s="12" t="s">
        <v>61</v>
      </c>
      <c r="AD767" s="135" t="s">
        <v>31</v>
      </c>
      <c r="AE767" s="135" t="s">
        <v>31</v>
      </c>
      <c r="AF767" s="12" t="s">
        <v>31</v>
      </c>
      <c r="AG767" s="339" t="s">
        <v>31</v>
      </c>
      <c r="AH767" s="135" t="s">
        <v>31</v>
      </c>
      <c r="AI767" s="12" t="s">
        <v>31</v>
      </c>
      <c r="AJ767" s="135" t="s">
        <v>31</v>
      </c>
      <c r="AK767" s="135" t="s">
        <v>31</v>
      </c>
      <c r="AL767" s="135" t="s">
        <v>31</v>
      </c>
      <c r="AM767" s="135" t="s">
        <v>31</v>
      </c>
      <c r="AN767" s="135" t="s">
        <v>31</v>
      </c>
      <c r="AO767" s="135" t="s">
        <v>31</v>
      </c>
      <c r="AP767" s="249" t="s">
        <v>31</v>
      </c>
      <c r="AQ767" s="249" t="s">
        <v>31</v>
      </c>
      <c r="AR767" s="66" t="s">
        <v>31</v>
      </c>
      <c r="AS767" s="249" t="s">
        <v>31</v>
      </c>
      <c r="AT767" s="66" t="s">
        <v>31</v>
      </c>
      <c r="AU767" s="66" t="s">
        <v>31</v>
      </c>
      <c r="AV767" s="249" t="s">
        <v>31</v>
      </c>
      <c r="AW767" s="249" t="s">
        <v>31</v>
      </c>
      <c r="AX767" s="272" t="s">
        <v>31</v>
      </c>
      <c r="AY767" s="249" t="s">
        <v>31</v>
      </c>
      <c r="AZ767" s="272" t="s">
        <v>31</v>
      </c>
      <c r="BA767" s="272" t="s">
        <v>31</v>
      </c>
      <c r="BB767" s="189" t="e">
        <f t="shared" ca="1" si="271"/>
        <v>#N/A</v>
      </c>
      <c r="BC767" s="189">
        <f t="shared" si="272"/>
        <v>100000</v>
      </c>
      <c r="BD767" s="189" t="e">
        <f t="shared" ca="1" si="287"/>
        <v>#N/A</v>
      </c>
      <c r="BE767" s="190" t="str">
        <f t="shared" ca="1" si="273"/>
        <v>AT</v>
      </c>
      <c r="BF767" s="189">
        <f t="shared" si="274"/>
        <v>170</v>
      </c>
      <c r="BG767" s="191" t="str">
        <f t="shared" ca="1" si="275"/>
        <v>Because of high redispatch the leftover intraday capacity was set to 0</v>
      </c>
      <c r="BH767" s="189">
        <f t="shared" si="276"/>
        <v>2</v>
      </c>
      <c r="BI767" s="190" t="str">
        <f t="shared" si="265"/>
        <v>CHECK</v>
      </c>
      <c r="BJ767" s="189" t="str">
        <f t="shared" si="266"/>
        <v>CHECK</v>
      </c>
      <c r="BK767" s="191" t="str">
        <f t="shared" si="267"/>
        <v>CHECK</v>
      </c>
      <c r="BL767" t="s">
        <v>386</v>
      </c>
      <c r="BP767">
        <f t="shared" si="264"/>
        <v>-95758</v>
      </c>
      <c r="BQ767" t="str">
        <f t="shared" si="268"/>
        <v>bilateral</v>
      </c>
      <c r="BR767">
        <v>190</v>
      </c>
      <c r="BU767" t="str">
        <f t="shared" si="269"/>
        <v>NO</v>
      </c>
    </row>
    <row r="768" spans="1:73">
      <c r="A768" s="4"/>
      <c r="B768" s="332">
        <v>20240603</v>
      </c>
      <c r="C768" s="2" t="s">
        <v>308</v>
      </c>
      <c r="D768" s="25" t="s">
        <v>37</v>
      </c>
      <c r="E768" s="248">
        <v>3824</v>
      </c>
      <c r="F768" s="248"/>
      <c r="G768" s="249"/>
      <c r="H768" s="338">
        <v>3824</v>
      </c>
      <c r="I768" s="248"/>
      <c r="J768" s="248"/>
      <c r="K768" s="248"/>
      <c r="L768" s="338">
        <v>0</v>
      </c>
      <c r="M768" s="248">
        <v>0</v>
      </c>
      <c r="N768" s="249">
        <v>0</v>
      </c>
      <c r="O768" s="16" t="s">
        <v>30</v>
      </c>
      <c r="P768" s="12" t="s">
        <v>30</v>
      </c>
      <c r="Q768" s="16">
        <f t="shared" si="298"/>
        <v>0</v>
      </c>
      <c r="R768" s="135">
        <f t="shared" si="258"/>
        <v>0</v>
      </c>
      <c r="S768" s="135" t="str">
        <f t="shared" si="289"/>
        <v>NA</v>
      </c>
      <c r="T768" s="135" t="str">
        <f t="shared" si="290"/>
        <v>NA</v>
      </c>
      <c r="U768" s="248" t="str">
        <f t="shared" si="291"/>
        <v>NA</v>
      </c>
      <c r="V768" s="249">
        <f t="shared" si="263"/>
        <v>0</v>
      </c>
      <c r="W768" s="66">
        <f t="shared" si="270"/>
        <v>1</v>
      </c>
      <c r="X768" s="338">
        <v>170</v>
      </c>
      <c r="Y768" s="135" t="s">
        <v>31</v>
      </c>
      <c r="Z768" s="12" t="s">
        <v>61</v>
      </c>
      <c r="AA768" s="248">
        <v>355</v>
      </c>
      <c r="AB768" s="135" t="s">
        <v>31</v>
      </c>
      <c r="AC768" s="12" t="s">
        <v>61</v>
      </c>
      <c r="AD768" s="135" t="s">
        <v>31</v>
      </c>
      <c r="AE768" s="135" t="s">
        <v>31</v>
      </c>
      <c r="AF768" s="12" t="s">
        <v>31</v>
      </c>
      <c r="AG768" s="339" t="s">
        <v>31</v>
      </c>
      <c r="AH768" s="135" t="s">
        <v>31</v>
      </c>
      <c r="AI768" s="12" t="s">
        <v>31</v>
      </c>
      <c r="AJ768" s="135" t="s">
        <v>31</v>
      </c>
      <c r="AK768" s="135" t="s">
        <v>31</v>
      </c>
      <c r="AL768" s="135" t="s">
        <v>31</v>
      </c>
      <c r="AM768" s="135" t="s">
        <v>31</v>
      </c>
      <c r="AN768" s="135" t="s">
        <v>31</v>
      </c>
      <c r="AO768" s="135" t="s">
        <v>31</v>
      </c>
      <c r="AP768" s="249" t="s">
        <v>31</v>
      </c>
      <c r="AQ768" s="249" t="s">
        <v>31</v>
      </c>
      <c r="AR768" s="66" t="s">
        <v>31</v>
      </c>
      <c r="AS768" s="249" t="s">
        <v>31</v>
      </c>
      <c r="AT768" s="66" t="s">
        <v>31</v>
      </c>
      <c r="AU768" s="66" t="s">
        <v>31</v>
      </c>
      <c r="AV768" s="249" t="s">
        <v>31</v>
      </c>
      <c r="AW768" s="249" t="s">
        <v>31</v>
      </c>
      <c r="AX768" s="272" t="s">
        <v>31</v>
      </c>
      <c r="AY768" s="249" t="s">
        <v>31</v>
      </c>
      <c r="AZ768" s="272" t="s">
        <v>31</v>
      </c>
      <c r="BA768" s="272" t="s">
        <v>31</v>
      </c>
      <c r="BB768" s="189" t="e">
        <f t="shared" ca="1" si="271"/>
        <v>#N/A</v>
      </c>
      <c r="BC768" s="189">
        <f t="shared" si="272"/>
        <v>100000</v>
      </c>
      <c r="BD768" s="189" t="e">
        <f t="shared" ca="1" si="287"/>
        <v>#N/A</v>
      </c>
      <c r="BE768" s="190" t="str">
        <f t="shared" ca="1" si="273"/>
        <v>AT</v>
      </c>
      <c r="BF768" s="189">
        <f t="shared" si="274"/>
        <v>170</v>
      </c>
      <c r="BG768" s="191" t="str">
        <f t="shared" ca="1" si="275"/>
        <v>Because of high redispatch the leftover intraday capacity was set to 0</v>
      </c>
      <c r="BH768" s="189">
        <f t="shared" si="276"/>
        <v>2</v>
      </c>
      <c r="BI768" s="190" t="str">
        <f t="shared" si="265"/>
        <v>CHECK</v>
      </c>
      <c r="BJ768" s="189" t="str">
        <f t="shared" si="266"/>
        <v>CHECK</v>
      </c>
      <c r="BK768" s="191" t="str">
        <f t="shared" si="267"/>
        <v>CHECK</v>
      </c>
      <c r="BL768" t="s">
        <v>3</v>
      </c>
      <c r="BM768">
        <v>100</v>
      </c>
      <c r="BN768" t="s">
        <v>72</v>
      </c>
      <c r="BP768">
        <f t="shared" si="264"/>
        <v>-96176</v>
      </c>
      <c r="BQ768" t="str">
        <f t="shared" si="268"/>
        <v>bilateral</v>
      </c>
      <c r="BR768">
        <v>190</v>
      </c>
      <c r="BU768" t="str">
        <f t="shared" si="269"/>
        <v>NO</v>
      </c>
    </row>
    <row r="769" spans="1:73">
      <c r="A769" s="4"/>
      <c r="B769" s="332">
        <v>20240603</v>
      </c>
      <c r="C769" s="2" t="s">
        <v>308</v>
      </c>
      <c r="D769" s="25" t="s">
        <v>38</v>
      </c>
      <c r="E769" s="248">
        <v>3741</v>
      </c>
      <c r="F769" s="248"/>
      <c r="G769" s="249"/>
      <c r="H769" s="338">
        <v>3741</v>
      </c>
      <c r="I769" s="248"/>
      <c r="J769" s="248"/>
      <c r="K769" s="248"/>
      <c r="L769" s="338">
        <v>0</v>
      </c>
      <c r="M769" s="248">
        <v>0</v>
      </c>
      <c r="N769" s="249">
        <v>0</v>
      </c>
      <c r="O769" s="16" t="s">
        <v>30</v>
      </c>
      <c r="P769" s="12" t="s">
        <v>30</v>
      </c>
      <c r="Q769" s="16">
        <f t="shared" si="298"/>
        <v>0</v>
      </c>
      <c r="R769" s="135">
        <f t="shared" si="258"/>
        <v>0</v>
      </c>
      <c r="S769" s="135" t="str">
        <f t="shared" si="289"/>
        <v>NA</v>
      </c>
      <c r="T769" s="135" t="str">
        <f t="shared" si="290"/>
        <v>NA</v>
      </c>
      <c r="U769" s="248" t="str">
        <f t="shared" si="291"/>
        <v>NA</v>
      </c>
      <c r="V769" s="249">
        <f t="shared" si="263"/>
        <v>0</v>
      </c>
      <c r="W769" s="66">
        <f t="shared" si="270"/>
        <v>1</v>
      </c>
      <c r="X769" s="338">
        <v>170</v>
      </c>
      <c r="Y769" s="135" t="s">
        <v>31</v>
      </c>
      <c r="Z769" s="12" t="s">
        <v>61</v>
      </c>
      <c r="AA769" s="248">
        <v>355</v>
      </c>
      <c r="AB769" s="135" t="s">
        <v>31</v>
      </c>
      <c r="AC769" s="12" t="s">
        <v>61</v>
      </c>
      <c r="AD769" s="135" t="s">
        <v>31</v>
      </c>
      <c r="AE769" s="135" t="s">
        <v>31</v>
      </c>
      <c r="AF769" s="12" t="s">
        <v>31</v>
      </c>
      <c r="AG769" s="339" t="s">
        <v>31</v>
      </c>
      <c r="AH769" s="135" t="s">
        <v>31</v>
      </c>
      <c r="AI769" s="12" t="s">
        <v>31</v>
      </c>
      <c r="AJ769" s="135" t="s">
        <v>31</v>
      </c>
      <c r="AK769" s="135" t="s">
        <v>31</v>
      </c>
      <c r="AL769" s="135" t="s">
        <v>31</v>
      </c>
      <c r="AM769" s="135" t="s">
        <v>31</v>
      </c>
      <c r="AN769" s="135" t="s">
        <v>31</v>
      </c>
      <c r="AO769" s="135" t="s">
        <v>31</v>
      </c>
      <c r="AP769" s="249" t="s">
        <v>31</v>
      </c>
      <c r="AQ769" s="249" t="s">
        <v>31</v>
      </c>
      <c r="AR769" s="66" t="s">
        <v>31</v>
      </c>
      <c r="AS769" s="249" t="s">
        <v>31</v>
      </c>
      <c r="AT769" s="66" t="s">
        <v>31</v>
      </c>
      <c r="AU769" s="66" t="s">
        <v>31</v>
      </c>
      <c r="AV769" s="249" t="s">
        <v>31</v>
      </c>
      <c r="AW769" s="249" t="s">
        <v>31</v>
      </c>
      <c r="AX769" s="272" t="s">
        <v>31</v>
      </c>
      <c r="AY769" s="249" t="s">
        <v>31</v>
      </c>
      <c r="AZ769" s="272" t="s">
        <v>31</v>
      </c>
      <c r="BA769" s="272" t="s">
        <v>31</v>
      </c>
      <c r="BB769" s="189" t="e">
        <f t="shared" ca="1" si="271"/>
        <v>#N/A</v>
      </c>
      <c r="BC769" s="189">
        <f t="shared" si="272"/>
        <v>100000</v>
      </c>
      <c r="BD769" s="189" t="e">
        <f t="shared" ca="1" si="287"/>
        <v>#N/A</v>
      </c>
      <c r="BE769" s="190" t="str">
        <f t="shared" ca="1" si="273"/>
        <v>AT</v>
      </c>
      <c r="BF769" s="189">
        <f t="shared" si="274"/>
        <v>170</v>
      </c>
      <c r="BG769" s="191" t="str">
        <f t="shared" ca="1" si="275"/>
        <v>Because of high redispatch the leftover intraday capacity was set to 0</v>
      </c>
      <c r="BH769" s="189">
        <f t="shared" si="276"/>
        <v>2</v>
      </c>
      <c r="BI769" s="190" t="str">
        <f t="shared" si="265"/>
        <v>CHECK</v>
      </c>
      <c r="BJ769" s="189" t="str">
        <f t="shared" si="266"/>
        <v>CHECK</v>
      </c>
      <c r="BK769" s="191" t="str">
        <f t="shared" si="267"/>
        <v>CHECK</v>
      </c>
      <c r="BL769" t="s">
        <v>3</v>
      </c>
      <c r="BM769">
        <v>100</v>
      </c>
      <c r="BN769" t="s">
        <v>72</v>
      </c>
      <c r="BP769">
        <f t="shared" si="264"/>
        <v>-96259</v>
      </c>
      <c r="BQ769" t="str">
        <f t="shared" si="268"/>
        <v>bilateral</v>
      </c>
      <c r="BR769">
        <v>190</v>
      </c>
      <c r="BU769" t="str">
        <f t="shared" si="269"/>
        <v>NO</v>
      </c>
    </row>
    <row r="770" spans="1:73">
      <c r="A770" s="4"/>
      <c r="B770" s="332">
        <v>20240603</v>
      </c>
      <c r="C770" s="2" t="s">
        <v>308</v>
      </c>
      <c r="D770" s="25" t="s">
        <v>39</v>
      </c>
      <c r="E770" s="248"/>
      <c r="F770" s="248">
        <v>3967</v>
      </c>
      <c r="G770" s="249">
        <v>853</v>
      </c>
      <c r="H770" s="338"/>
      <c r="I770" s="248">
        <v>871</v>
      </c>
      <c r="J770" s="248">
        <v>3967</v>
      </c>
      <c r="K770" s="248"/>
      <c r="L770" s="338">
        <v>-1646</v>
      </c>
      <c r="M770" s="248">
        <v>-1646</v>
      </c>
      <c r="N770" s="249">
        <v>-1646</v>
      </c>
      <c r="O770" s="16" t="s">
        <v>30</v>
      </c>
      <c r="P770" s="12" t="s">
        <v>60</v>
      </c>
      <c r="Q770" s="16">
        <f t="shared" si="298"/>
        <v>0</v>
      </c>
      <c r="R770" s="135" t="str">
        <f t="shared" si="258"/>
        <v>NA</v>
      </c>
      <c r="S770" s="135">
        <f t="shared" si="289"/>
        <v>3096</v>
      </c>
      <c r="T770" s="135">
        <f t="shared" si="290"/>
        <v>-3114</v>
      </c>
      <c r="U770" s="248">
        <f t="shared" si="291"/>
        <v>-18</v>
      </c>
      <c r="V770" s="249">
        <f t="shared" si="263"/>
        <v>0</v>
      </c>
      <c r="W770" s="66">
        <f t="shared" si="270"/>
        <v>1</v>
      </c>
      <c r="X770" s="338">
        <v>170</v>
      </c>
      <c r="Y770" s="135" t="s">
        <v>31</v>
      </c>
      <c r="Z770" s="12" t="s">
        <v>61</v>
      </c>
      <c r="AA770" s="248">
        <v>-148</v>
      </c>
      <c r="AB770" s="135" t="s">
        <v>31</v>
      </c>
      <c r="AC770" s="12" t="s">
        <v>61</v>
      </c>
      <c r="AD770" s="135" t="s">
        <v>31</v>
      </c>
      <c r="AE770" s="135" t="s">
        <v>31</v>
      </c>
      <c r="AF770" s="12" t="s">
        <v>31</v>
      </c>
      <c r="AG770" s="339" t="s">
        <v>31</v>
      </c>
      <c r="AH770" s="135" t="s">
        <v>31</v>
      </c>
      <c r="AI770" s="12" t="s">
        <v>31</v>
      </c>
      <c r="AJ770" s="16" t="s">
        <v>31</v>
      </c>
      <c r="AK770" s="135" t="s">
        <v>31</v>
      </c>
      <c r="AL770" s="135" t="s">
        <v>31</v>
      </c>
      <c r="AM770" s="135">
        <v>2344</v>
      </c>
      <c r="AN770" s="135" t="s">
        <v>31</v>
      </c>
      <c r="AO770" s="135" t="s">
        <v>270</v>
      </c>
      <c r="AP770" s="249" t="s">
        <v>31</v>
      </c>
      <c r="AQ770" s="249" t="s">
        <v>31</v>
      </c>
      <c r="AR770" s="66" t="s">
        <v>31</v>
      </c>
      <c r="AS770" s="249" t="s">
        <v>31</v>
      </c>
      <c r="AT770" s="66" t="s">
        <v>31</v>
      </c>
      <c r="AU770" s="66" t="s">
        <v>31</v>
      </c>
      <c r="AV770" s="249" t="s">
        <v>31</v>
      </c>
      <c r="AW770" s="249" t="s">
        <v>31</v>
      </c>
      <c r="AX770" s="272" t="s">
        <v>31</v>
      </c>
      <c r="AY770" s="249" t="s">
        <v>31</v>
      </c>
      <c r="AZ770" s="272" t="s">
        <v>31</v>
      </c>
      <c r="BA770" s="272" t="s">
        <v>31</v>
      </c>
      <c r="BB770" s="189" t="e">
        <f t="shared" ca="1" si="271"/>
        <v>#N/A</v>
      </c>
      <c r="BC770" s="189">
        <f t="shared" si="272"/>
        <v>100000</v>
      </c>
      <c r="BD770" s="189" t="e">
        <f t="shared" ca="1" si="287"/>
        <v>#N/A</v>
      </c>
      <c r="BE770" s="190" t="str">
        <f t="shared" ca="1" si="273"/>
        <v>AT</v>
      </c>
      <c r="BF770" s="189">
        <f t="shared" si="274"/>
        <v>-148</v>
      </c>
      <c r="BG770" s="191" t="str">
        <f t="shared" ca="1" si="275"/>
        <v>Because of high redispatch the leftover intraday capacity was set to 0</v>
      </c>
      <c r="BH770" s="189">
        <f t="shared" si="276"/>
        <v>3</v>
      </c>
      <c r="BI770" s="190" t="str">
        <f t="shared" si="265"/>
        <v>CHECK</v>
      </c>
      <c r="BJ770" s="189" t="str">
        <f t="shared" si="266"/>
        <v>CHECK</v>
      </c>
      <c r="BK770" s="191" t="str">
        <f t="shared" si="267"/>
        <v>CHECK</v>
      </c>
      <c r="BL770" t="s">
        <v>3</v>
      </c>
      <c r="BM770">
        <v>100</v>
      </c>
      <c r="BN770" t="s">
        <v>72</v>
      </c>
      <c r="BP770">
        <f t="shared" si="264"/>
        <v>-100000</v>
      </c>
      <c r="BQ770" t="str">
        <f t="shared" si="268"/>
        <v>bilateral</v>
      </c>
      <c r="BR770">
        <v>190</v>
      </c>
      <c r="BU770" t="str">
        <f t="shared" si="269"/>
        <v>NO</v>
      </c>
    </row>
    <row r="771" spans="1:73">
      <c r="A771" s="4"/>
      <c r="B771" s="332">
        <v>20240603</v>
      </c>
      <c r="C771" s="2" t="s">
        <v>308</v>
      </c>
      <c r="D771" s="25" t="s">
        <v>43</v>
      </c>
      <c r="E771" s="248"/>
      <c r="F771" s="248">
        <v>3967</v>
      </c>
      <c r="G771" s="249">
        <v>875</v>
      </c>
      <c r="H771" s="338"/>
      <c r="I771" s="248">
        <v>875</v>
      </c>
      <c r="J771" s="248">
        <v>3967</v>
      </c>
      <c r="K771" s="248"/>
      <c r="L771" s="338">
        <v>-1646</v>
      </c>
      <c r="M771" s="248">
        <v>-1646</v>
      </c>
      <c r="N771" s="249">
        <v>-1646</v>
      </c>
      <c r="O771" s="16" t="s">
        <v>30</v>
      </c>
      <c r="P771" s="12" t="s">
        <v>60</v>
      </c>
      <c r="Q771" s="16">
        <f t="shared" si="298"/>
        <v>0</v>
      </c>
      <c r="R771" s="135" t="str">
        <f t="shared" si="258"/>
        <v>NA</v>
      </c>
      <c r="S771" s="135">
        <f t="shared" si="289"/>
        <v>3092</v>
      </c>
      <c r="T771" s="135">
        <f t="shared" si="290"/>
        <v>-3092</v>
      </c>
      <c r="U771" s="248">
        <f t="shared" si="291"/>
        <v>0</v>
      </c>
      <c r="V771" s="249">
        <f t="shared" si="263"/>
        <v>0</v>
      </c>
      <c r="W771" s="66">
        <f t="shared" si="270"/>
        <v>1</v>
      </c>
      <c r="X771" s="338">
        <v>170</v>
      </c>
      <c r="Y771" s="135" t="s">
        <v>31</v>
      </c>
      <c r="Z771" s="12" t="s">
        <v>61</v>
      </c>
      <c r="AA771" s="248">
        <v>-170</v>
      </c>
      <c r="AB771" s="135" t="s">
        <v>31</v>
      </c>
      <c r="AC771" s="12" t="s">
        <v>61</v>
      </c>
      <c r="AD771" s="135" t="s">
        <v>31</v>
      </c>
      <c r="AE771" s="135" t="s">
        <v>31</v>
      </c>
      <c r="AF771" s="12" t="s">
        <v>31</v>
      </c>
      <c r="AG771" s="339" t="s">
        <v>31</v>
      </c>
      <c r="AH771" s="135" t="s">
        <v>31</v>
      </c>
      <c r="AI771" s="12" t="s">
        <v>31</v>
      </c>
      <c r="AJ771" s="16" t="s">
        <v>31</v>
      </c>
      <c r="AK771" s="135" t="s">
        <v>31</v>
      </c>
      <c r="AL771" s="135" t="s">
        <v>31</v>
      </c>
      <c r="AM771" s="135">
        <v>2344</v>
      </c>
      <c r="AN771" s="135" t="s">
        <v>31</v>
      </c>
      <c r="AO771" s="135" t="s">
        <v>270</v>
      </c>
      <c r="AP771" s="249" t="s">
        <v>31</v>
      </c>
      <c r="AQ771" s="249" t="s">
        <v>31</v>
      </c>
      <c r="AR771" s="66" t="s">
        <v>31</v>
      </c>
      <c r="AS771" s="249" t="s">
        <v>31</v>
      </c>
      <c r="AT771" s="66" t="s">
        <v>31</v>
      </c>
      <c r="AU771" s="66" t="s">
        <v>31</v>
      </c>
      <c r="AV771" s="249" t="s">
        <v>31</v>
      </c>
      <c r="AW771" s="249" t="s">
        <v>31</v>
      </c>
      <c r="AX771" s="272" t="s">
        <v>31</v>
      </c>
      <c r="AY771" s="249" t="s">
        <v>31</v>
      </c>
      <c r="AZ771" s="272" t="s">
        <v>31</v>
      </c>
      <c r="BA771" s="272" t="s">
        <v>31</v>
      </c>
      <c r="BB771" s="189" t="e">
        <f t="shared" ca="1" si="271"/>
        <v>#N/A</v>
      </c>
      <c r="BC771" s="189">
        <f t="shared" si="272"/>
        <v>100000</v>
      </c>
      <c r="BD771" s="189" t="e">
        <f t="shared" ca="1" si="287"/>
        <v>#N/A</v>
      </c>
      <c r="BE771" s="190" t="str">
        <f t="shared" ca="1" si="273"/>
        <v>AT</v>
      </c>
      <c r="BF771" s="189">
        <f t="shared" si="274"/>
        <v>-170</v>
      </c>
      <c r="BG771" s="191" t="str">
        <f t="shared" ca="1" si="275"/>
        <v>Because of high redispatch the leftover intraday capacity was set to 0</v>
      </c>
      <c r="BH771" s="189">
        <f t="shared" si="276"/>
        <v>3</v>
      </c>
      <c r="BI771" s="190" t="str">
        <f t="shared" si="265"/>
        <v>CHECK</v>
      </c>
      <c r="BJ771" s="189" t="str">
        <f t="shared" si="266"/>
        <v>CHECK</v>
      </c>
      <c r="BK771" s="191" t="str">
        <f t="shared" si="267"/>
        <v>CHECK</v>
      </c>
      <c r="BL771" t="s">
        <v>3</v>
      </c>
      <c r="BM771">
        <v>100</v>
      </c>
      <c r="BN771" t="s">
        <v>72</v>
      </c>
      <c r="BP771">
        <f t="shared" si="264"/>
        <v>-100000</v>
      </c>
      <c r="BQ771" t="str">
        <f t="shared" si="268"/>
        <v>bilateral</v>
      </c>
      <c r="BR771">
        <v>190</v>
      </c>
      <c r="BU771" t="str">
        <f t="shared" si="269"/>
        <v>NO</v>
      </c>
    </row>
    <row r="772" spans="1:73">
      <c r="A772" s="4"/>
      <c r="B772" s="332">
        <v>20240603</v>
      </c>
      <c r="C772" s="2" t="s">
        <v>308</v>
      </c>
      <c r="D772" s="25" t="s">
        <v>45</v>
      </c>
      <c r="E772" s="248"/>
      <c r="F772" s="248">
        <v>4159</v>
      </c>
      <c r="G772" s="249">
        <v>873</v>
      </c>
      <c r="H772" s="338"/>
      <c r="I772" s="248">
        <v>873</v>
      </c>
      <c r="J772" s="248">
        <v>4159</v>
      </c>
      <c r="K772" s="248"/>
      <c r="L772" s="338">
        <v>-1798</v>
      </c>
      <c r="M772" s="248">
        <v>-1798</v>
      </c>
      <c r="N772" s="249">
        <v>-1798</v>
      </c>
      <c r="O772" s="16" t="s">
        <v>30</v>
      </c>
      <c r="P772" s="12" t="s">
        <v>60</v>
      </c>
      <c r="Q772" s="16">
        <f t="shared" si="298"/>
        <v>0</v>
      </c>
      <c r="R772" s="135" t="str">
        <f t="shared" si="258"/>
        <v>NA</v>
      </c>
      <c r="S772" s="135">
        <f t="shared" si="289"/>
        <v>3286</v>
      </c>
      <c r="T772" s="135">
        <f t="shared" si="290"/>
        <v>-3286</v>
      </c>
      <c r="U772" s="248">
        <f t="shared" si="291"/>
        <v>0</v>
      </c>
      <c r="V772" s="249">
        <f t="shared" si="263"/>
        <v>0</v>
      </c>
      <c r="W772" s="66">
        <f t="shared" si="270"/>
        <v>1</v>
      </c>
      <c r="X772" s="338">
        <v>170</v>
      </c>
      <c r="Y772" s="135" t="s">
        <v>31</v>
      </c>
      <c r="Z772" s="12" t="s">
        <v>61</v>
      </c>
      <c r="AA772" s="248">
        <v>-170</v>
      </c>
      <c r="AB772" s="135" t="s">
        <v>31</v>
      </c>
      <c r="AC772" s="12" t="s">
        <v>61</v>
      </c>
      <c r="AD772" s="135" t="s">
        <v>31</v>
      </c>
      <c r="AE772" s="135" t="s">
        <v>31</v>
      </c>
      <c r="AF772" s="12" t="s">
        <v>31</v>
      </c>
      <c r="AG772" s="339" t="s">
        <v>31</v>
      </c>
      <c r="AH772" s="135" t="s">
        <v>31</v>
      </c>
      <c r="AI772" s="12" t="s">
        <v>31</v>
      </c>
      <c r="AJ772" s="16" t="s">
        <v>31</v>
      </c>
      <c r="AK772" s="135" t="s">
        <v>31</v>
      </c>
      <c r="AL772" s="135" t="s">
        <v>31</v>
      </c>
      <c r="AM772" s="135">
        <v>2344</v>
      </c>
      <c r="AN772" s="135" t="s">
        <v>31</v>
      </c>
      <c r="AO772" s="135" t="s">
        <v>270</v>
      </c>
      <c r="AP772" s="249" t="s">
        <v>31</v>
      </c>
      <c r="AQ772" s="249" t="s">
        <v>31</v>
      </c>
      <c r="AR772" s="66" t="s">
        <v>31</v>
      </c>
      <c r="AS772" s="249" t="s">
        <v>31</v>
      </c>
      <c r="AT772" s="66" t="s">
        <v>31</v>
      </c>
      <c r="AU772" s="66" t="s">
        <v>31</v>
      </c>
      <c r="AV772" s="249" t="s">
        <v>31</v>
      </c>
      <c r="AW772" s="249" t="s">
        <v>31</v>
      </c>
      <c r="AX772" s="272" t="s">
        <v>31</v>
      </c>
      <c r="AY772" s="249" t="s">
        <v>31</v>
      </c>
      <c r="AZ772" s="272" t="s">
        <v>31</v>
      </c>
      <c r="BA772" s="272" t="s">
        <v>31</v>
      </c>
      <c r="BB772" s="189" t="e">
        <f t="shared" ca="1" si="271"/>
        <v>#N/A</v>
      </c>
      <c r="BC772" s="189">
        <f t="shared" si="272"/>
        <v>100000</v>
      </c>
      <c r="BD772" s="189" t="e">
        <f t="shared" ca="1" si="287"/>
        <v>#N/A</v>
      </c>
      <c r="BE772" s="190" t="str">
        <f t="shared" ca="1" si="273"/>
        <v>AT</v>
      </c>
      <c r="BF772" s="189">
        <f t="shared" si="274"/>
        <v>-170</v>
      </c>
      <c r="BG772" s="191" t="str">
        <f t="shared" ca="1" si="275"/>
        <v>Because of high redispatch the leftover intraday capacity was set to 0</v>
      </c>
      <c r="BH772" s="189">
        <f t="shared" si="276"/>
        <v>3</v>
      </c>
      <c r="BI772" s="190" t="str">
        <f t="shared" si="265"/>
        <v>CHECK</v>
      </c>
      <c r="BJ772" s="189" t="str">
        <f t="shared" si="266"/>
        <v>CHECK</v>
      </c>
      <c r="BK772" s="191" t="str">
        <f t="shared" si="267"/>
        <v>CHECK</v>
      </c>
      <c r="BL772" t="s">
        <v>3</v>
      </c>
      <c r="BM772">
        <v>100</v>
      </c>
      <c r="BN772" t="s">
        <v>72</v>
      </c>
      <c r="BP772">
        <f t="shared" si="264"/>
        <v>-100000</v>
      </c>
      <c r="BQ772" t="str">
        <f t="shared" si="268"/>
        <v>bilateral</v>
      </c>
      <c r="BR772">
        <v>190</v>
      </c>
      <c r="BU772" t="str">
        <f t="shared" si="269"/>
        <v>NO</v>
      </c>
    </row>
    <row r="773" spans="1:73">
      <c r="A773" s="4"/>
      <c r="B773" s="332">
        <v>20240603</v>
      </c>
      <c r="C773" s="2" t="s">
        <v>308</v>
      </c>
      <c r="D773" s="25" t="s">
        <v>46</v>
      </c>
      <c r="E773" s="248"/>
      <c r="F773" s="248">
        <v>3897</v>
      </c>
      <c r="G773" s="249">
        <v>873</v>
      </c>
      <c r="H773" s="338"/>
      <c r="I773" s="248">
        <v>873</v>
      </c>
      <c r="J773" s="248">
        <v>3897</v>
      </c>
      <c r="K773" s="248"/>
      <c r="L773" s="338">
        <v>0</v>
      </c>
      <c r="M773" s="248">
        <v>0</v>
      </c>
      <c r="N773" s="249">
        <v>0</v>
      </c>
      <c r="O773" s="16" t="s">
        <v>30</v>
      </c>
      <c r="P773" s="12" t="s">
        <v>60</v>
      </c>
      <c r="Q773" s="16">
        <f t="shared" si="298"/>
        <v>0</v>
      </c>
      <c r="R773" s="135" t="str">
        <f t="shared" si="258"/>
        <v>NA</v>
      </c>
      <c r="S773" s="135">
        <f t="shared" si="289"/>
        <v>3024</v>
      </c>
      <c r="T773" s="135">
        <f t="shared" si="290"/>
        <v>-3024</v>
      </c>
      <c r="U773" s="248">
        <f t="shared" si="291"/>
        <v>0</v>
      </c>
      <c r="V773" s="249">
        <f t="shared" si="263"/>
        <v>0</v>
      </c>
      <c r="W773" s="66">
        <f t="shared" si="270"/>
        <v>1</v>
      </c>
      <c r="X773" s="338">
        <v>170</v>
      </c>
      <c r="Y773" s="135" t="s">
        <v>31</v>
      </c>
      <c r="Z773" s="12" t="s">
        <v>61</v>
      </c>
      <c r="AA773" s="248">
        <v>-170</v>
      </c>
      <c r="AB773" s="135" t="s">
        <v>31</v>
      </c>
      <c r="AC773" s="12" t="s">
        <v>61</v>
      </c>
      <c r="AD773" s="135" t="s">
        <v>31</v>
      </c>
      <c r="AE773" s="135" t="s">
        <v>31</v>
      </c>
      <c r="AF773" s="12" t="s">
        <v>31</v>
      </c>
      <c r="AG773" s="339" t="s">
        <v>31</v>
      </c>
      <c r="AH773" s="135" t="s">
        <v>31</v>
      </c>
      <c r="AI773" s="12" t="s">
        <v>31</v>
      </c>
      <c r="AJ773" s="16" t="s">
        <v>31</v>
      </c>
      <c r="AK773" s="135" t="s">
        <v>31</v>
      </c>
      <c r="AL773" s="135" t="s">
        <v>31</v>
      </c>
      <c r="AM773" s="135">
        <v>2344</v>
      </c>
      <c r="AN773" s="135" t="s">
        <v>31</v>
      </c>
      <c r="AO773" s="135" t="s">
        <v>270</v>
      </c>
      <c r="AP773" s="249" t="s">
        <v>31</v>
      </c>
      <c r="AQ773" s="249" t="s">
        <v>31</v>
      </c>
      <c r="AR773" s="66" t="s">
        <v>31</v>
      </c>
      <c r="AS773" s="249" t="s">
        <v>31</v>
      </c>
      <c r="AT773" s="66" t="s">
        <v>31</v>
      </c>
      <c r="AU773" s="66" t="s">
        <v>31</v>
      </c>
      <c r="AV773" s="249" t="s">
        <v>31</v>
      </c>
      <c r="AW773" s="249" t="s">
        <v>31</v>
      </c>
      <c r="AX773" s="272" t="s">
        <v>31</v>
      </c>
      <c r="AY773" s="249" t="s">
        <v>31</v>
      </c>
      <c r="AZ773" s="272" t="s">
        <v>31</v>
      </c>
      <c r="BA773" s="272" t="s">
        <v>31</v>
      </c>
      <c r="BB773" s="189" t="e">
        <f t="shared" ca="1" si="271"/>
        <v>#N/A</v>
      </c>
      <c r="BC773" s="189">
        <f t="shared" si="272"/>
        <v>100000</v>
      </c>
      <c r="BD773" s="189" t="e">
        <f t="shared" ca="1" si="287"/>
        <v>#N/A</v>
      </c>
      <c r="BE773" s="190" t="str">
        <f t="shared" ca="1" si="273"/>
        <v>AT</v>
      </c>
      <c r="BF773" s="189">
        <f t="shared" si="274"/>
        <v>-170</v>
      </c>
      <c r="BG773" s="191" t="str">
        <f t="shared" ca="1" si="275"/>
        <v>Because of high redispatch the leftover intraday capacity was set to 0</v>
      </c>
      <c r="BH773" s="189">
        <f t="shared" si="276"/>
        <v>3</v>
      </c>
      <c r="BI773" s="190" t="str">
        <f t="shared" si="265"/>
        <v>CHECK</v>
      </c>
      <c r="BJ773" s="189" t="str">
        <f t="shared" si="266"/>
        <v>CHECK</v>
      </c>
      <c r="BK773" s="191" t="str">
        <f t="shared" si="267"/>
        <v>CHECK</v>
      </c>
      <c r="BL773" t="s">
        <v>3</v>
      </c>
      <c r="BM773">
        <v>100</v>
      </c>
      <c r="BN773" t="s">
        <v>72</v>
      </c>
      <c r="BP773">
        <f t="shared" si="264"/>
        <v>-100000</v>
      </c>
      <c r="BQ773" t="str">
        <f t="shared" si="268"/>
        <v>bilateral</v>
      </c>
      <c r="BR773">
        <v>190</v>
      </c>
      <c r="BU773" t="str">
        <f t="shared" si="269"/>
        <v>NO</v>
      </c>
    </row>
    <row r="774" spans="1:73">
      <c r="A774" s="4"/>
      <c r="B774" s="332">
        <v>20240603</v>
      </c>
      <c r="C774" s="2" t="s">
        <v>308</v>
      </c>
      <c r="D774" s="25" t="s">
        <v>47</v>
      </c>
      <c r="E774" s="248"/>
      <c r="F774" s="248">
        <v>3897</v>
      </c>
      <c r="G774" s="249">
        <v>873</v>
      </c>
      <c r="H774" s="338"/>
      <c r="I774" s="248">
        <v>873</v>
      </c>
      <c r="J774" s="248">
        <v>3897</v>
      </c>
      <c r="K774" s="248"/>
      <c r="L774" s="338">
        <v>0</v>
      </c>
      <c r="M774" s="248">
        <v>0</v>
      </c>
      <c r="N774" s="249">
        <v>0</v>
      </c>
      <c r="O774" s="16" t="s">
        <v>30</v>
      </c>
      <c r="P774" s="12" t="s">
        <v>30</v>
      </c>
      <c r="Q774" s="16">
        <f t="shared" si="298"/>
        <v>0</v>
      </c>
      <c r="R774" s="135" t="str">
        <f t="shared" si="258"/>
        <v>NA</v>
      </c>
      <c r="S774" s="135">
        <f t="shared" si="289"/>
        <v>3024</v>
      </c>
      <c r="T774" s="135">
        <f t="shared" si="290"/>
        <v>-3024</v>
      </c>
      <c r="U774" s="248">
        <f t="shared" si="291"/>
        <v>0</v>
      </c>
      <c r="V774" s="249">
        <f t="shared" si="263"/>
        <v>0</v>
      </c>
      <c r="W774" s="66">
        <f t="shared" si="270"/>
        <v>1</v>
      </c>
      <c r="X774" s="338">
        <v>170</v>
      </c>
      <c r="Y774" s="135" t="s">
        <v>31</v>
      </c>
      <c r="Z774" s="12" t="s">
        <v>31</v>
      </c>
      <c r="AA774" s="248">
        <v>515</v>
      </c>
      <c r="AB774" s="135" t="s">
        <v>31</v>
      </c>
      <c r="AC774" s="12" t="s">
        <v>31</v>
      </c>
      <c r="AD774" s="135" t="s">
        <v>31</v>
      </c>
      <c r="AE774" s="135" t="s">
        <v>31</v>
      </c>
      <c r="AF774" s="12" t="s">
        <v>31</v>
      </c>
      <c r="AG774" s="339" t="s">
        <v>31</v>
      </c>
      <c r="AH774" s="135" t="s">
        <v>31</v>
      </c>
      <c r="AI774" s="12" t="s">
        <v>31</v>
      </c>
      <c r="AJ774" s="16" t="s">
        <v>31</v>
      </c>
      <c r="AK774" s="135" t="s">
        <v>31</v>
      </c>
      <c r="AL774" s="135" t="s">
        <v>31</v>
      </c>
      <c r="AM774" s="135">
        <v>2344</v>
      </c>
      <c r="AN774" s="135" t="s">
        <v>31</v>
      </c>
      <c r="AO774" s="135" t="s">
        <v>270</v>
      </c>
      <c r="AP774" s="249" t="s">
        <v>31</v>
      </c>
      <c r="AQ774" s="249" t="s">
        <v>31</v>
      </c>
      <c r="AR774" s="66" t="s">
        <v>31</v>
      </c>
      <c r="AS774" s="249" t="s">
        <v>31</v>
      </c>
      <c r="AT774" s="66" t="s">
        <v>31</v>
      </c>
      <c r="AU774" s="66" t="s">
        <v>31</v>
      </c>
      <c r="AV774" s="249" t="s">
        <v>31</v>
      </c>
      <c r="AW774" s="249" t="s">
        <v>31</v>
      </c>
      <c r="AX774" s="272" t="s">
        <v>31</v>
      </c>
      <c r="AY774" s="249" t="s">
        <v>31</v>
      </c>
      <c r="AZ774" s="272" t="s">
        <v>31</v>
      </c>
      <c r="BA774" s="272" t="s">
        <v>31</v>
      </c>
      <c r="BB774" s="189" t="e">
        <f t="shared" ca="1" si="271"/>
        <v>#N/A</v>
      </c>
      <c r="BC774" s="189">
        <f t="shared" si="272"/>
        <v>100000</v>
      </c>
      <c r="BD774" s="189" t="e">
        <f t="shared" ca="1" si="287"/>
        <v>#N/A</v>
      </c>
      <c r="BE774" s="190" t="str">
        <f t="shared" ca="1" si="273"/>
        <v>AT</v>
      </c>
      <c r="BF774" s="189">
        <f t="shared" si="274"/>
        <v>170</v>
      </c>
      <c r="BG774" s="191" t="str">
        <f t="shared" ca="1" si="275"/>
        <v>None</v>
      </c>
      <c r="BH774" s="189">
        <f t="shared" si="276"/>
        <v>3</v>
      </c>
      <c r="BI774" s="190" t="str">
        <f t="shared" si="265"/>
        <v>CHECK</v>
      </c>
      <c r="BJ774" s="189" t="str">
        <f t="shared" si="266"/>
        <v>CHECK</v>
      </c>
      <c r="BK774" s="191" t="str">
        <f t="shared" si="267"/>
        <v>CHECK</v>
      </c>
      <c r="BL774" t="s">
        <v>3</v>
      </c>
      <c r="BM774">
        <v>100</v>
      </c>
      <c r="BN774" t="s">
        <v>72</v>
      </c>
      <c r="BP774">
        <f t="shared" si="264"/>
        <v>-100000</v>
      </c>
      <c r="BQ774" t="str">
        <f t="shared" si="268"/>
        <v>bilateral</v>
      </c>
      <c r="BR774">
        <v>190</v>
      </c>
      <c r="BU774" t="str">
        <f t="shared" si="269"/>
        <v>NO</v>
      </c>
    </row>
    <row r="775" spans="1:73" ht="15.95" thickBot="1">
      <c r="A775" s="4"/>
      <c r="B775" s="333">
        <v>20240603</v>
      </c>
      <c r="C775" s="56" t="s">
        <v>308</v>
      </c>
      <c r="D775" s="27" t="s">
        <v>48</v>
      </c>
      <c r="E775" s="250"/>
      <c r="F775" s="250">
        <v>3553</v>
      </c>
      <c r="G775" s="251">
        <v>919</v>
      </c>
      <c r="H775" s="345"/>
      <c r="I775" s="250">
        <v>919</v>
      </c>
      <c r="J775" s="250">
        <v>3553</v>
      </c>
      <c r="K775" s="250"/>
      <c r="L775" s="345">
        <v>0</v>
      </c>
      <c r="M775" s="250">
        <v>0</v>
      </c>
      <c r="N775" s="251">
        <v>0</v>
      </c>
      <c r="O775" s="20" t="s">
        <v>30</v>
      </c>
      <c r="P775" s="15" t="s">
        <v>60</v>
      </c>
      <c r="Q775" s="20">
        <f t="shared" si="298"/>
        <v>0</v>
      </c>
      <c r="R775" s="135" t="str">
        <f t="shared" si="258"/>
        <v>NA</v>
      </c>
      <c r="S775" s="135">
        <f t="shared" si="289"/>
        <v>2634</v>
      </c>
      <c r="T775" s="135">
        <f t="shared" si="290"/>
        <v>-2634</v>
      </c>
      <c r="U775" s="248">
        <f t="shared" si="291"/>
        <v>0</v>
      </c>
      <c r="V775" s="251">
        <f t="shared" si="263"/>
        <v>0</v>
      </c>
      <c r="W775" s="66">
        <f t="shared" si="270"/>
        <v>1</v>
      </c>
      <c r="X775" s="345">
        <v>190</v>
      </c>
      <c r="Y775" s="14" t="s">
        <v>31</v>
      </c>
      <c r="Z775" s="15" t="s">
        <v>61</v>
      </c>
      <c r="AA775" s="250">
        <v>-190</v>
      </c>
      <c r="AB775" s="14" t="s">
        <v>31</v>
      </c>
      <c r="AC775" s="15" t="s">
        <v>61</v>
      </c>
      <c r="AD775" s="14" t="s">
        <v>31</v>
      </c>
      <c r="AE775" s="14" t="s">
        <v>31</v>
      </c>
      <c r="AF775" s="15" t="s">
        <v>31</v>
      </c>
      <c r="AG775" s="348" t="s">
        <v>31</v>
      </c>
      <c r="AH775" s="14" t="s">
        <v>31</v>
      </c>
      <c r="AI775" s="15" t="s">
        <v>31</v>
      </c>
      <c r="AJ775" s="20" t="s">
        <v>31</v>
      </c>
      <c r="AK775" s="14" t="s">
        <v>31</v>
      </c>
      <c r="AL775" s="14" t="s">
        <v>31</v>
      </c>
      <c r="AM775" s="14">
        <v>2117</v>
      </c>
      <c r="AN775" s="14" t="s">
        <v>31</v>
      </c>
      <c r="AO775" s="14" t="s">
        <v>270</v>
      </c>
      <c r="AP775" s="251" t="s">
        <v>31</v>
      </c>
      <c r="AQ775" s="251" t="s">
        <v>31</v>
      </c>
      <c r="AR775" s="63" t="s">
        <v>31</v>
      </c>
      <c r="AS775" s="251" t="s">
        <v>31</v>
      </c>
      <c r="AT775" s="63" t="s">
        <v>31</v>
      </c>
      <c r="AU775" s="63" t="s">
        <v>31</v>
      </c>
      <c r="AV775" s="251" t="s">
        <v>31</v>
      </c>
      <c r="AW775" s="251" t="s">
        <v>31</v>
      </c>
      <c r="AX775" s="273" t="s">
        <v>31</v>
      </c>
      <c r="AY775" s="251" t="s">
        <v>31</v>
      </c>
      <c r="AZ775" s="273" t="s">
        <v>31</v>
      </c>
      <c r="BA775" s="273" t="s">
        <v>31</v>
      </c>
      <c r="BB775" s="189" t="e">
        <f t="shared" ca="1" si="271"/>
        <v>#N/A</v>
      </c>
      <c r="BC775" s="189">
        <f t="shared" si="272"/>
        <v>100000</v>
      </c>
      <c r="BD775" s="189" t="e">
        <f t="shared" ca="1" si="287"/>
        <v>#N/A</v>
      </c>
      <c r="BE775" s="190" t="str">
        <f t="shared" ca="1" si="273"/>
        <v>AT</v>
      </c>
      <c r="BF775" s="189">
        <f t="shared" si="274"/>
        <v>-190</v>
      </c>
      <c r="BG775" s="191" t="str">
        <f t="shared" ca="1" si="275"/>
        <v>Because of high redispatch the leftover intraday capacity was set to 0</v>
      </c>
      <c r="BH775" s="189">
        <f t="shared" si="276"/>
        <v>3</v>
      </c>
      <c r="BI775" s="190" t="str">
        <f t="shared" si="265"/>
        <v>CHECK</v>
      </c>
      <c r="BJ775" s="189" t="str">
        <f t="shared" si="266"/>
        <v>CHECK</v>
      </c>
      <c r="BK775" s="191" t="str">
        <f t="shared" si="267"/>
        <v>CHECK</v>
      </c>
      <c r="BL775" t="s">
        <v>3</v>
      </c>
      <c r="BM775">
        <v>100</v>
      </c>
      <c r="BN775" t="s">
        <v>72</v>
      </c>
      <c r="BP775">
        <f t="shared" si="264"/>
        <v>-100000</v>
      </c>
      <c r="BQ775" t="str">
        <f t="shared" si="268"/>
        <v>bilateral</v>
      </c>
      <c r="BR775">
        <v>190</v>
      </c>
      <c r="BU775" t="str">
        <f t="shared" si="269"/>
        <v>NO</v>
      </c>
    </row>
    <row r="776" spans="1:73">
      <c r="A776" s="4"/>
      <c r="B776" s="52">
        <v>20240604</v>
      </c>
      <c r="C776" s="53" t="s">
        <v>308</v>
      </c>
      <c r="D776" s="57" t="s">
        <v>29</v>
      </c>
      <c r="E776" s="246">
        <v>5444</v>
      </c>
      <c r="F776" s="246"/>
      <c r="G776" s="247"/>
      <c r="H776" s="344">
        <v>5444</v>
      </c>
      <c r="I776" s="246"/>
      <c r="J776" s="246"/>
      <c r="K776" s="246"/>
      <c r="L776" s="344">
        <v>-2433</v>
      </c>
      <c r="M776" s="246">
        <v>-2433</v>
      </c>
      <c r="N776" s="247">
        <v>-2433</v>
      </c>
      <c r="O776" s="45" t="s">
        <v>30</v>
      </c>
      <c r="P776" s="46" t="s">
        <v>60</v>
      </c>
      <c r="Q776" s="45">
        <f t="shared" si="298"/>
        <v>0</v>
      </c>
      <c r="R776" s="135">
        <f t="shared" si="258"/>
        <v>0</v>
      </c>
      <c r="S776" s="135" t="str">
        <f t="shared" si="289"/>
        <v>NA</v>
      </c>
      <c r="T776" s="135" t="str">
        <f t="shared" si="290"/>
        <v>NA</v>
      </c>
      <c r="U776" s="248" t="str">
        <f t="shared" si="291"/>
        <v>NA</v>
      </c>
      <c r="V776" s="46">
        <f t="shared" ref="V776:V839" si="301">IF(N776&lt;0,0,IF(M776=L776,N776,N776-(L776-M776)))</f>
        <v>0</v>
      </c>
      <c r="W776" s="66">
        <f t="shared" si="270"/>
        <v>1</v>
      </c>
      <c r="X776" s="344">
        <v>70</v>
      </c>
      <c r="Y776" s="55" t="s">
        <v>31</v>
      </c>
      <c r="Z776" s="46" t="s">
        <v>31</v>
      </c>
      <c r="AA776" s="246">
        <v>182</v>
      </c>
      <c r="AB776" s="55" t="s">
        <v>31</v>
      </c>
      <c r="AC776" s="46" t="s">
        <v>31</v>
      </c>
      <c r="AD776" s="55" t="s">
        <v>31</v>
      </c>
      <c r="AE776" s="55" t="s">
        <v>31</v>
      </c>
      <c r="AF776" s="46" t="s">
        <v>31</v>
      </c>
      <c r="AG776" s="347" t="s">
        <v>31</v>
      </c>
      <c r="AH776" s="55" t="s">
        <v>31</v>
      </c>
      <c r="AI776" s="46" t="s">
        <v>31</v>
      </c>
      <c r="AJ776" s="45" t="s">
        <v>31</v>
      </c>
      <c r="AK776" s="55" t="s">
        <v>31</v>
      </c>
      <c r="AL776" s="55" t="s">
        <v>31</v>
      </c>
      <c r="AM776" s="55" t="s">
        <v>31</v>
      </c>
      <c r="AN776" s="55" t="s">
        <v>31</v>
      </c>
      <c r="AO776" s="55" t="s">
        <v>31</v>
      </c>
      <c r="AP776" s="247" t="s">
        <v>31</v>
      </c>
      <c r="AQ776" s="247" t="s">
        <v>31</v>
      </c>
      <c r="AR776" s="62" t="s">
        <v>31</v>
      </c>
      <c r="AS776" s="247" t="s">
        <v>31</v>
      </c>
      <c r="AT776" s="62" t="s">
        <v>31</v>
      </c>
      <c r="AU776" s="62" t="s">
        <v>31</v>
      </c>
      <c r="AV776" s="247" t="s">
        <v>31</v>
      </c>
      <c r="AW776" s="247" t="s">
        <v>31</v>
      </c>
      <c r="AX776" s="346" t="s">
        <v>31</v>
      </c>
      <c r="AY776" s="247" t="s">
        <v>31</v>
      </c>
      <c r="AZ776" s="346" t="s">
        <v>31</v>
      </c>
      <c r="BA776" s="346" t="s">
        <v>31</v>
      </c>
      <c r="BB776" s="189" t="e">
        <f t="shared" ca="1" si="271"/>
        <v>#N/A</v>
      </c>
      <c r="BC776" s="189">
        <f t="shared" si="272"/>
        <v>100000</v>
      </c>
      <c r="BD776" s="189" t="e">
        <f t="shared" ca="1" si="287"/>
        <v>#N/A</v>
      </c>
      <c r="BE776" s="190" t="str">
        <f t="shared" ca="1" si="273"/>
        <v>AT</v>
      </c>
      <c r="BF776" s="189">
        <f t="shared" si="274"/>
        <v>70</v>
      </c>
      <c r="BG776" s="191" t="str">
        <f t="shared" ca="1" si="275"/>
        <v>None</v>
      </c>
      <c r="BH776" s="189">
        <f t="shared" si="276"/>
        <v>2</v>
      </c>
      <c r="BI776" s="190" t="str">
        <f t="shared" si="265"/>
        <v>CHECK</v>
      </c>
      <c r="BJ776" s="189" t="str">
        <f t="shared" si="266"/>
        <v>CHECK</v>
      </c>
      <c r="BK776" s="191" t="str">
        <f t="shared" si="267"/>
        <v>CHECK</v>
      </c>
      <c r="BL776" t="str">
        <f t="shared" si="259"/>
        <v>CHECK</v>
      </c>
      <c r="BM776" t="str">
        <f t="shared" si="299"/>
        <v>CHECK</v>
      </c>
      <c r="BN776" t="str">
        <f t="shared" si="300"/>
        <v>CHECK</v>
      </c>
      <c r="BP776">
        <f t="shared" si="264"/>
        <v>-94556</v>
      </c>
      <c r="BQ776" t="str">
        <f t="shared" si="268"/>
        <v>bilateral</v>
      </c>
      <c r="BR776">
        <v>190</v>
      </c>
      <c r="BU776" t="str">
        <f t="shared" si="269"/>
        <v>NO</v>
      </c>
    </row>
    <row r="777" spans="1:73">
      <c r="A777" s="4"/>
      <c r="B777" s="24">
        <v>20240604</v>
      </c>
      <c r="C777" s="2" t="s">
        <v>308</v>
      </c>
      <c r="D777" s="25" t="s">
        <v>32</v>
      </c>
      <c r="E777" s="248">
        <v>5444</v>
      </c>
      <c r="F777" s="248"/>
      <c r="G777" s="249"/>
      <c r="H777" s="338">
        <v>5444</v>
      </c>
      <c r="I777" s="248"/>
      <c r="J777" s="248"/>
      <c r="K777" s="248"/>
      <c r="L777" s="338">
        <v>-2433</v>
      </c>
      <c r="M777" s="248">
        <v>-2433</v>
      </c>
      <c r="N777" s="249">
        <v>-2433</v>
      </c>
      <c r="O777" s="16" t="s">
        <v>30</v>
      </c>
      <c r="P777" s="12" t="s">
        <v>60</v>
      </c>
      <c r="Q777" s="16">
        <f t="shared" si="298"/>
        <v>0</v>
      </c>
      <c r="R777" s="135">
        <f t="shared" si="258"/>
        <v>0</v>
      </c>
      <c r="S777" s="135" t="str">
        <f t="shared" si="289"/>
        <v>NA</v>
      </c>
      <c r="T777" s="135" t="str">
        <f t="shared" si="290"/>
        <v>NA</v>
      </c>
      <c r="U777" s="248" t="str">
        <f t="shared" si="291"/>
        <v>NA</v>
      </c>
      <c r="V777" s="12">
        <f t="shared" si="301"/>
        <v>0</v>
      </c>
      <c r="W777" s="66">
        <f t="shared" si="270"/>
        <v>1</v>
      </c>
      <c r="X777" s="338">
        <v>70</v>
      </c>
      <c r="Y777" s="135" t="s">
        <v>31</v>
      </c>
      <c r="Z777" s="12" t="s">
        <v>31</v>
      </c>
      <c r="AA777" s="248">
        <v>182</v>
      </c>
      <c r="AB777" s="135" t="s">
        <v>31</v>
      </c>
      <c r="AC777" s="12" t="s">
        <v>31</v>
      </c>
      <c r="AD777" s="135" t="s">
        <v>31</v>
      </c>
      <c r="AE777" s="135" t="s">
        <v>31</v>
      </c>
      <c r="AF777" s="12" t="s">
        <v>31</v>
      </c>
      <c r="AG777" s="339" t="s">
        <v>31</v>
      </c>
      <c r="AH777" s="135" t="s">
        <v>31</v>
      </c>
      <c r="AI777" s="12" t="s">
        <v>31</v>
      </c>
      <c r="AJ777" s="16" t="s">
        <v>31</v>
      </c>
      <c r="AK777" s="135" t="s">
        <v>31</v>
      </c>
      <c r="AL777" s="135" t="s">
        <v>31</v>
      </c>
      <c r="AM777" s="135" t="s">
        <v>31</v>
      </c>
      <c r="AN777" s="135" t="s">
        <v>31</v>
      </c>
      <c r="AO777" s="135" t="s">
        <v>31</v>
      </c>
      <c r="AP777" s="249" t="s">
        <v>31</v>
      </c>
      <c r="AQ777" s="249" t="s">
        <v>31</v>
      </c>
      <c r="AR777" s="66" t="s">
        <v>31</v>
      </c>
      <c r="AS777" s="249" t="s">
        <v>31</v>
      </c>
      <c r="AT777" s="66" t="s">
        <v>31</v>
      </c>
      <c r="AU777" s="66" t="s">
        <v>31</v>
      </c>
      <c r="AV777" s="249" t="s">
        <v>31</v>
      </c>
      <c r="AW777" s="249" t="s">
        <v>31</v>
      </c>
      <c r="AX777" s="272" t="s">
        <v>31</v>
      </c>
      <c r="AY777" s="249" t="s">
        <v>31</v>
      </c>
      <c r="AZ777" s="272" t="s">
        <v>31</v>
      </c>
      <c r="BA777" s="272" t="s">
        <v>31</v>
      </c>
      <c r="BB777" s="189" t="e">
        <f t="shared" ca="1" si="271"/>
        <v>#N/A</v>
      </c>
      <c r="BC777" s="189">
        <f t="shared" si="272"/>
        <v>100000</v>
      </c>
      <c r="BD777" s="189" t="e">
        <f t="shared" ca="1" si="287"/>
        <v>#N/A</v>
      </c>
      <c r="BE777" s="190" t="str">
        <f t="shared" ca="1" si="273"/>
        <v>AT</v>
      </c>
      <c r="BF777" s="189">
        <f t="shared" si="274"/>
        <v>70</v>
      </c>
      <c r="BG777" s="191" t="str">
        <f t="shared" ca="1" si="275"/>
        <v>None</v>
      </c>
      <c r="BH777" s="189">
        <f t="shared" si="276"/>
        <v>2</v>
      </c>
      <c r="BI777" s="190" t="str">
        <f t="shared" si="265"/>
        <v>CHECK</v>
      </c>
      <c r="BJ777" s="189" t="str">
        <f t="shared" si="266"/>
        <v>CHECK</v>
      </c>
      <c r="BK777" s="191" t="str">
        <f t="shared" si="267"/>
        <v>CHECK</v>
      </c>
      <c r="BL777" t="str">
        <f t="shared" si="259"/>
        <v>CHECK</v>
      </c>
      <c r="BM777" t="str">
        <f t="shared" si="299"/>
        <v>CHECK</v>
      </c>
      <c r="BN777" t="str">
        <f t="shared" si="300"/>
        <v>CHECK</v>
      </c>
      <c r="BP777">
        <f t="shared" si="264"/>
        <v>-94556</v>
      </c>
      <c r="BQ777" t="str">
        <f t="shared" si="268"/>
        <v>bilateral</v>
      </c>
      <c r="BR777">
        <v>190</v>
      </c>
      <c r="BU777" t="str">
        <f t="shared" si="269"/>
        <v>NO</v>
      </c>
    </row>
    <row r="778" spans="1:73">
      <c r="A778" s="4"/>
      <c r="B778" s="24">
        <v>20240604</v>
      </c>
      <c r="C778" s="2" t="s">
        <v>308</v>
      </c>
      <c r="D778" s="25" t="s">
        <v>34</v>
      </c>
      <c r="E778" s="248">
        <v>5444</v>
      </c>
      <c r="F778" s="248"/>
      <c r="G778" s="249"/>
      <c r="H778" s="338">
        <v>5444</v>
      </c>
      <c r="I778" s="248"/>
      <c r="J778" s="248"/>
      <c r="K778" s="248"/>
      <c r="L778" s="338">
        <v>-2433</v>
      </c>
      <c r="M778" s="248">
        <v>-2433</v>
      </c>
      <c r="N778" s="249">
        <v>-2433</v>
      </c>
      <c r="O778" s="16" t="s">
        <v>30</v>
      </c>
      <c r="P778" s="12" t="s">
        <v>60</v>
      </c>
      <c r="Q778" s="16">
        <f t="shared" si="298"/>
        <v>0</v>
      </c>
      <c r="R778" s="135">
        <f t="shared" si="258"/>
        <v>0</v>
      </c>
      <c r="S778" s="135" t="str">
        <f t="shared" si="289"/>
        <v>NA</v>
      </c>
      <c r="T778" s="135" t="str">
        <f t="shared" si="290"/>
        <v>NA</v>
      </c>
      <c r="U778" s="248" t="str">
        <f t="shared" si="291"/>
        <v>NA</v>
      </c>
      <c r="V778" s="12">
        <f t="shared" si="301"/>
        <v>0</v>
      </c>
      <c r="W778" s="66">
        <f t="shared" ref="W778:W841" si="302">MIN(IF(SUM(X778,AE778:AH778,AJ778,AK778:AN778,AQ778:AT778,AD778,AP778,AV778,AW778:AZ778)=0,0,1)+IF(P778="Smoothing ramp",1,0)+IF(SUM(X778,Y778:AB778)=0,1,0),1)</f>
        <v>1</v>
      </c>
      <c r="X778" s="338">
        <v>70</v>
      </c>
      <c r="Y778" s="135" t="s">
        <v>31</v>
      </c>
      <c r="Z778" s="12" t="s">
        <v>31</v>
      </c>
      <c r="AA778" s="248">
        <v>182</v>
      </c>
      <c r="AB778" s="135" t="s">
        <v>31</v>
      </c>
      <c r="AC778" s="12" t="s">
        <v>31</v>
      </c>
      <c r="AD778" s="135" t="s">
        <v>31</v>
      </c>
      <c r="AE778" s="135" t="s">
        <v>31</v>
      </c>
      <c r="AF778" s="12" t="s">
        <v>31</v>
      </c>
      <c r="AG778" s="339" t="s">
        <v>31</v>
      </c>
      <c r="AH778" s="135" t="s">
        <v>31</v>
      </c>
      <c r="AI778" s="12" t="s">
        <v>31</v>
      </c>
      <c r="AJ778" s="16" t="s">
        <v>31</v>
      </c>
      <c r="AK778" s="135" t="s">
        <v>31</v>
      </c>
      <c r="AL778" s="135" t="s">
        <v>31</v>
      </c>
      <c r="AM778" s="135" t="s">
        <v>31</v>
      </c>
      <c r="AN778" s="135" t="s">
        <v>31</v>
      </c>
      <c r="AO778" s="135" t="s">
        <v>31</v>
      </c>
      <c r="AP778" s="249" t="s">
        <v>31</v>
      </c>
      <c r="AQ778" s="249" t="s">
        <v>31</v>
      </c>
      <c r="AR778" s="66" t="s">
        <v>31</v>
      </c>
      <c r="AS778" s="249" t="s">
        <v>31</v>
      </c>
      <c r="AT778" s="66" t="s">
        <v>31</v>
      </c>
      <c r="AU778" s="66" t="s">
        <v>31</v>
      </c>
      <c r="AV778" s="249" t="s">
        <v>31</v>
      </c>
      <c r="AW778" s="249" t="s">
        <v>31</v>
      </c>
      <c r="AX778" s="272" t="s">
        <v>31</v>
      </c>
      <c r="AY778" s="249" t="s">
        <v>31</v>
      </c>
      <c r="AZ778" s="272" t="s">
        <v>31</v>
      </c>
      <c r="BA778" s="272" t="s">
        <v>31</v>
      </c>
      <c r="BB778" s="189" t="e">
        <f t="shared" ref="BB778:BB841" ca="1" si="303">OFFSET($W$6,0,MATCH(BC778,$X778:$BA778,0))</f>
        <v>#N/A</v>
      </c>
      <c r="BC778" s="189">
        <f t="shared" ref="BC778:BC841" si="304">MIN(IF(ISNUMBER(AE778),AE778,100000),IF(ISNUMBER(AH778),AH778,100000),IF(ISNUMBER(AK778),AK778,100000),IF(ISNUMBER(AN778),AN778,100000),IF(ISNUMBER(AQ778),AQ778,100000),IF(ISNUMBER(AT778),AT778,100000),IF(ISNUMBER(Y778),AB778,100000),IF(ISNUMBER(AW778),AZ778,100000))</f>
        <v>100000</v>
      </c>
      <c r="BD778" s="189" t="e">
        <f t="shared" ca="1" si="287"/>
        <v>#N/A</v>
      </c>
      <c r="BE778" s="190" t="str">
        <f t="shared" ref="BE778:BE841" ca="1" si="305">OFFSET($W$6,0,MATCH(BF778,$X778:$BA778,0))</f>
        <v>AT</v>
      </c>
      <c r="BF778" s="189">
        <f t="shared" ref="BF778:BF841" si="306">MIN(IF(ISNUMBER(X778),X778,100000),IF(ISNUMBER(AA778),AA778,100000),IF(ISNUMBER(AD778),AD778,100000),IF(ISNUMBER(AG778),AG778,100000),IF(ISNUMBER(AJ778),AJ778,100000),IF(ISNUMBER(AM778),AM778,100000),IF(ISNUMBER(AP778),AP778,100000),IF(ISNUMBER(AP778),AP778,100000),IF(ISNUMBER(AS778),AS778,100000),IF(ISNUMBER(AV778),AV778,100000),IF(ISNUMBER(AY778),AY778,100000))</f>
        <v>70</v>
      </c>
      <c r="BG778" s="191" t="str">
        <f t="shared" ref="BG778:BG841" ca="1" si="307">OFFSET($W778,0,MATCH(BF778,$X778:$BA778,0)+2)</f>
        <v>None</v>
      </c>
      <c r="BH778" s="189">
        <f t="shared" ref="BH778:BH841" si="308">IF(ISNUMBER(X778),1,0)+IF(ISNUMBER(AA778),1,0)+IF(ISNUMBER(AD778),1,0)+IF(ISNUMBER(AG778),1,0)+IF(ISNUMBER(AJ778),1,0)+IF(ISNUMBER(AM778),1,0)+IF(ISNUMBER(AP778),1,0)+IF(ISNUMBER(AS778),1,0)+IF(ISNUMBER(AV778),1,0)+IF(ISNUMBER(AY778),1,0)</f>
        <v>2</v>
      </c>
      <c r="BI778" s="190" t="str">
        <f t="shared" si="265"/>
        <v>CHECK</v>
      </c>
      <c r="BJ778" s="189" t="str">
        <f t="shared" si="266"/>
        <v>CHECK</v>
      </c>
      <c r="BK778" s="191" t="str">
        <f t="shared" si="267"/>
        <v>CHECK</v>
      </c>
      <c r="BL778" t="str">
        <f t="shared" si="259"/>
        <v>CHECK</v>
      </c>
      <c r="BM778" t="str">
        <f t="shared" si="299"/>
        <v>CHECK</v>
      </c>
      <c r="BN778" t="str">
        <f t="shared" si="300"/>
        <v>CHECK</v>
      </c>
      <c r="BP778">
        <f t="shared" si="264"/>
        <v>-94556</v>
      </c>
      <c r="BQ778" t="str">
        <f t="shared" si="268"/>
        <v>bilateral</v>
      </c>
      <c r="BR778">
        <v>190</v>
      </c>
      <c r="BU778" t="str">
        <f t="shared" si="269"/>
        <v>NO</v>
      </c>
    </row>
    <row r="779" spans="1:73">
      <c r="A779" s="4"/>
      <c r="B779" s="24">
        <v>20240604</v>
      </c>
      <c r="C779" s="2" t="s">
        <v>308</v>
      </c>
      <c r="D779" s="25" t="s">
        <v>35</v>
      </c>
      <c r="E779" s="248"/>
      <c r="F779" s="248">
        <v>4881</v>
      </c>
      <c r="G779" s="249">
        <v>510</v>
      </c>
      <c r="H779" s="338"/>
      <c r="I779" s="248">
        <v>510</v>
      </c>
      <c r="J779" s="248">
        <v>5271</v>
      </c>
      <c r="K779" s="248"/>
      <c r="L779" s="338">
        <v>-441</v>
      </c>
      <c r="M779" s="248">
        <v>-441</v>
      </c>
      <c r="N779" s="249">
        <v>-441</v>
      </c>
      <c r="O779" s="16" t="s">
        <v>30</v>
      </c>
      <c r="P779" s="12" t="s">
        <v>30</v>
      </c>
      <c r="Q779" s="16">
        <f t="shared" si="298"/>
        <v>0</v>
      </c>
      <c r="R779" s="135" t="str">
        <f t="shared" si="258"/>
        <v>NA</v>
      </c>
      <c r="S779" s="135">
        <f t="shared" si="289"/>
        <v>4371</v>
      </c>
      <c r="T779" s="135">
        <f t="shared" si="290"/>
        <v>-4761</v>
      </c>
      <c r="U779" s="248">
        <f t="shared" si="291"/>
        <v>-390</v>
      </c>
      <c r="V779" s="12">
        <f t="shared" si="301"/>
        <v>0</v>
      </c>
      <c r="W779" s="66">
        <f t="shared" si="302"/>
        <v>1</v>
      </c>
      <c r="X779" s="338">
        <v>70</v>
      </c>
      <c r="Y779" s="135" t="s">
        <v>31</v>
      </c>
      <c r="Z779" s="12" t="s">
        <v>31</v>
      </c>
      <c r="AA779" s="248">
        <v>215</v>
      </c>
      <c r="AB779" s="135" t="s">
        <v>31</v>
      </c>
      <c r="AC779" s="12" t="s">
        <v>31</v>
      </c>
      <c r="AD779" s="135" t="s">
        <v>31</v>
      </c>
      <c r="AE779" s="135" t="s">
        <v>31</v>
      </c>
      <c r="AF779" s="12" t="s">
        <v>31</v>
      </c>
      <c r="AG779" s="339" t="s">
        <v>31</v>
      </c>
      <c r="AH779" s="135" t="s">
        <v>31</v>
      </c>
      <c r="AI779" s="12" t="s">
        <v>31</v>
      </c>
      <c r="AJ779" s="16" t="s">
        <v>31</v>
      </c>
      <c r="AK779" s="135" t="s">
        <v>31</v>
      </c>
      <c r="AL779" s="135" t="s">
        <v>31</v>
      </c>
      <c r="AM779" s="135">
        <v>2128</v>
      </c>
      <c r="AN779" s="135" t="s">
        <v>31</v>
      </c>
      <c r="AO779" s="135" t="s">
        <v>592</v>
      </c>
      <c r="AP779" s="249" t="s">
        <v>31</v>
      </c>
      <c r="AQ779" s="249" t="s">
        <v>31</v>
      </c>
      <c r="AR779" s="66" t="s">
        <v>31</v>
      </c>
      <c r="AS779" s="249" t="s">
        <v>31</v>
      </c>
      <c r="AT779" s="66" t="s">
        <v>31</v>
      </c>
      <c r="AU779" s="66" t="s">
        <v>31</v>
      </c>
      <c r="AV779" s="249" t="s">
        <v>31</v>
      </c>
      <c r="AW779" s="249" t="s">
        <v>31</v>
      </c>
      <c r="AX779" s="272" t="s">
        <v>31</v>
      </c>
      <c r="AY779" s="249" t="s">
        <v>31</v>
      </c>
      <c r="AZ779" s="272" t="s">
        <v>31</v>
      </c>
      <c r="BA779" s="272" t="s">
        <v>31</v>
      </c>
      <c r="BB779" s="189" t="e">
        <f t="shared" ca="1" si="303"/>
        <v>#N/A</v>
      </c>
      <c r="BC779" s="189">
        <f t="shared" si="304"/>
        <v>100000</v>
      </c>
      <c r="BD779" s="189" t="e">
        <f t="shared" ca="1" si="287"/>
        <v>#N/A</v>
      </c>
      <c r="BE779" s="190" t="str">
        <f t="shared" ca="1" si="305"/>
        <v>AT</v>
      </c>
      <c r="BF779" s="189">
        <f t="shared" si="306"/>
        <v>70</v>
      </c>
      <c r="BG779" s="191" t="str">
        <f t="shared" ca="1" si="307"/>
        <v>None</v>
      </c>
      <c r="BH779" s="189">
        <f t="shared" si="308"/>
        <v>3</v>
      </c>
      <c r="BI779" s="190" t="str">
        <f t="shared" si="265"/>
        <v>CHECK</v>
      </c>
      <c r="BJ779" s="189" t="str">
        <f t="shared" si="266"/>
        <v>CHECK</v>
      </c>
      <c r="BK779" s="191" t="str">
        <f t="shared" si="267"/>
        <v>CHECK</v>
      </c>
      <c r="BL779" t="str">
        <f t="shared" si="259"/>
        <v>CHECK</v>
      </c>
      <c r="BM779" t="str">
        <f t="shared" si="299"/>
        <v>CHECK</v>
      </c>
      <c r="BN779" t="str">
        <f t="shared" si="300"/>
        <v>CHECK</v>
      </c>
      <c r="BP779">
        <f t="shared" si="264"/>
        <v>-100000</v>
      </c>
      <c r="BQ779" t="str">
        <f t="shared" si="268"/>
        <v>bilateral</v>
      </c>
      <c r="BR779">
        <v>190</v>
      </c>
      <c r="BU779" t="str">
        <f t="shared" si="269"/>
        <v>NO</v>
      </c>
    </row>
    <row r="780" spans="1:73">
      <c r="A780" s="4"/>
      <c r="B780" s="24">
        <v>20240604</v>
      </c>
      <c r="C780" s="2" t="s">
        <v>308</v>
      </c>
      <c r="D780" s="25" t="s">
        <v>37</v>
      </c>
      <c r="E780" s="248"/>
      <c r="F780" s="248">
        <v>4881</v>
      </c>
      <c r="G780" s="249">
        <v>510</v>
      </c>
      <c r="H780" s="338"/>
      <c r="I780" s="248">
        <v>510</v>
      </c>
      <c r="J780" s="248">
        <v>5271</v>
      </c>
      <c r="K780" s="248"/>
      <c r="L780" s="338">
        <v>-441</v>
      </c>
      <c r="M780" s="248">
        <v>-441</v>
      </c>
      <c r="N780" s="249">
        <v>-441</v>
      </c>
      <c r="O780" s="16" t="s">
        <v>30</v>
      </c>
      <c r="P780" s="12" t="s">
        <v>30</v>
      </c>
      <c r="Q780" s="16">
        <f t="shared" si="298"/>
        <v>0</v>
      </c>
      <c r="R780" s="135" t="str">
        <f t="shared" si="258"/>
        <v>NA</v>
      </c>
      <c r="S780" s="135">
        <f t="shared" si="289"/>
        <v>4371</v>
      </c>
      <c r="T780" s="135">
        <f t="shared" si="290"/>
        <v>-4761</v>
      </c>
      <c r="U780" s="248">
        <f t="shared" si="291"/>
        <v>-390</v>
      </c>
      <c r="V780" s="12">
        <f t="shared" si="301"/>
        <v>0</v>
      </c>
      <c r="W780" s="66">
        <f t="shared" si="302"/>
        <v>1</v>
      </c>
      <c r="X780" s="338">
        <v>70</v>
      </c>
      <c r="Y780" s="135" t="s">
        <v>31</v>
      </c>
      <c r="Z780" s="12" t="s">
        <v>31</v>
      </c>
      <c r="AA780" s="248">
        <v>215</v>
      </c>
      <c r="AB780" s="135" t="s">
        <v>31</v>
      </c>
      <c r="AC780" s="12" t="s">
        <v>31</v>
      </c>
      <c r="AD780" s="135" t="s">
        <v>31</v>
      </c>
      <c r="AE780" s="135" t="s">
        <v>31</v>
      </c>
      <c r="AF780" s="12" t="s">
        <v>31</v>
      </c>
      <c r="AG780" s="339" t="s">
        <v>31</v>
      </c>
      <c r="AH780" s="135" t="s">
        <v>31</v>
      </c>
      <c r="AI780" s="12" t="s">
        <v>31</v>
      </c>
      <c r="AJ780" s="16" t="s">
        <v>31</v>
      </c>
      <c r="AK780" s="135" t="s">
        <v>31</v>
      </c>
      <c r="AL780" s="135" t="s">
        <v>31</v>
      </c>
      <c r="AM780" s="135">
        <v>2128</v>
      </c>
      <c r="AN780" s="135" t="s">
        <v>31</v>
      </c>
      <c r="AO780" s="135" t="s">
        <v>592</v>
      </c>
      <c r="AP780" s="249" t="s">
        <v>31</v>
      </c>
      <c r="AQ780" s="249" t="s">
        <v>31</v>
      </c>
      <c r="AR780" s="66" t="s">
        <v>31</v>
      </c>
      <c r="AS780" s="249" t="s">
        <v>31</v>
      </c>
      <c r="AT780" s="66" t="s">
        <v>31</v>
      </c>
      <c r="AU780" s="66" t="s">
        <v>31</v>
      </c>
      <c r="AV780" s="249" t="s">
        <v>31</v>
      </c>
      <c r="AW780" s="249" t="s">
        <v>31</v>
      </c>
      <c r="AX780" s="272" t="s">
        <v>31</v>
      </c>
      <c r="AY780" s="249" t="s">
        <v>31</v>
      </c>
      <c r="AZ780" s="272" t="s">
        <v>31</v>
      </c>
      <c r="BA780" s="272" t="s">
        <v>31</v>
      </c>
      <c r="BB780" s="189" t="e">
        <f t="shared" ca="1" si="303"/>
        <v>#N/A</v>
      </c>
      <c r="BC780" s="189">
        <f t="shared" si="304"/>
        <v>100000</v>
      </c>
      <c r="BD780" s="189" t="e">
        <f t="shared" ca="1" si="287"/>
        <v>#N/A</v>
      </c>
      <c r="BE780" s="190" t="str">
        <f t="shared" ca="1" si="305"/>
        <v>AT</v>
      </c>
      <c r="BF780" s="189">
        <f t="shared" si="306"/>
        <v>70</v>
      </c>
      <c r="BG780" s="191" t="str">
        <f t="shared" ca="1" si="307"/>
        <v>None</v>
      </c>
      <c r="BH780" s="189">
        <f t="shared" si="308"/>
        <v>3</v>
      </c>
      <c r="BI780" s="190" t="str">
        <f t="shared" si="265"/>
        <v>CHECK</v>
      </c>
      <c r="BJ780" s="189" t="str">
        <f t="shared" si="266"/>
        <v>CHECK</v>
      </c>
      <c r="BK780" s="191" t="str">
        <f t="shared" si="267"/>
        <v>CHECK</v>
      </c>
      <c r="BL780" t="str">
        <f t="shared" si="259"/>
        <v>CHECK</v>
      </c>
      <c r="BM780" t="str">
        <f t="shared" si="299"/>
        <v>CHECK</v>
      </c>
      <c r="BN780" t="str">
        <f t="shared" si="300"/>
        <v>CHECK</v>
      </c>
      <c r="BP780">
        <f t="shared" si="264"/>
        <v>-100000</v>
      </c>
      <c r="BQ780" t="str">
        <f t="shared" si="268"/>
        <v>bilateral</v>
      </c>
      <c r="BR780">
        <v>190</v>
      </c>
      <c r="BU780" t="str">
        <f t="shared" si="269"/>
        <v>NO</v>
      </c>
    </row>
    <row r="781" spans="1:73">
      <c r="A781" s="4"/>
      <c r="B781" s="24">
        <v>20240604</v>
      </c>
      <c r="C781" s="2" t="s">
        <v>308</v>
      </c>
      <c r="D781" s="25" t="s">
        <v>38</v>
      </c>
      <c r="E781" s="248"/>
      <c r="F781" s="248">
        <v>4669</v>
      </c>
      <c r="G781" s="249">
        <v>510</v>
      </c>
      <c r="H781" s="338"/>
      <c r="I781" s="248">
        <v>510</v>
      </c>
      <c r="J781" s="248">
        <v>5571</v>
      </c>
      <c r="K781" s="248"/>
      <c r="L781" s="338">
        <v>-104</v>
      </c>
      <c r="M781" s="248">
        <v>-104</v>
      </c>
      <c r="N781" s="249">
        <v>-104</v>
      </c>
      <c r="O781" s="16" t="s">
        <v>40</v>
      </c>
      <c r="P781" s="12" t="s">
        <v>110</v>
      </c>
      <c r="Q781" s="16">
        <f t="shared" si="298"/>
        <v>0</v>
      </c>
      <c r="R781" s="135" t="str">
        <f t="shared" ref="R781:R844" si="309">IF(AND(ISNUMBER(E781),ISNUMBER(H781),ISBLANK(F781)),E781-H781,"NA")</f>
        <v>NA</v>
      </c>
      <c r="S781" s="135">
        <f t="shared" si="289"/>
        <v>4159</v>
      </c>
      <c r="T781" s="135">
        <f t="shared" si="290"/>
        <v>-5061</v>
      </c>
      <c r="U781" s="248">
        <f t="shared" si="291"/>
        <v>-902</v>
      </c>
      <c r="V781" s="12">
        <f t="shared" si="301"/>
        <v>0</v>
      </c>
      <c r="W781" s="66">
        <f t="shared" si="302"/>
        <v>1</v>
      </c>
      <c r="X781" s="338">
        <v>170</v>
      </c>
      <c r="Y781" s="135" t="s">
        <v>31</v>
      </c>
      <c r="Z781" s="12" t="s">
        <v>61</v>
      </c>
      <c r="AA781" s="248">
        <v>470</v>
      </c>
      <c r="AB781" s="135" t="s">
        <v>31</v>
      </c>
      <c r="AC781" s="12" t="s">
        <v>61</v>
      </c>
      <c r="AD781" s="135" t="s">
        <v>31</v>
      </c>
      <c r="AE781" s="135" t="s">
        <v>31</v>
      </c>
      <c r="AF781" s="12" t="s">
        <v>31</v>
      </c>
      <c r="AG781" s="339" t="s">
        <v>31</v>
      </c>
      <c r="AH781" s="135" t="s">
        <v>593</v>
      </c>
      <c r="AI781" s="12" t="s">
        <v>594</v>
      </c>
      <c r="AJ781" s="16" t="s">
        <v>31</v>
      </c>
      <c r="AK781" s="135" t="s">
        <v>31</v>
      </c>
      <c r="AL781" s="135" t="s">
        <v>31</v>
      </c>
      <c r="AM781" s="135">
        <v>2138</v>
      </c>
      <c r="AN781" s="135" t="s">
        <v>31</v>
      </c>
      <c r="AO781" s="135" t="s">
        <v>592</v>
      </c>
      <c r="AP781" s="249" t="s">
        <v>31</v>
      </c>
      <c r="AQ781" s="249" t="s">
        <v>31</v>
      </c>
      <c r="AR781" s="66" t="s">
        <v>31</v>
      </c>
      <c r="AS781" s="249" t="s">
        <v>31</v>
      </c>
      <c r="AT781" s="66" t="s">
        <v>31</v>
      </c>
      <c r="AU781" s="66" t="s">
        <v>31</v>
      </c>
      <c r="AV781" s="249" t="s">
        <v>31</v>
      </c>
      <c r="AW781" s="249" t="s">
        <v>31</v>
      </c>
      <c r="AX781" s="272" t="s">
        <v>31</v>
      </c>
      <c r="AY781" s="249" t="s">
        <v>31</v>
      </c>
      <c r="AZ781" s="272" t="s">
        <v>31</v>
      </c>
      <c r="BA781" s="272" t="s">
        <v>31</v>
      </c>
      <c r="BB781" s="189" t="e">
        <f t="shared" ca="1" si="303"/>
        <v>#N/A</v>
      </c>
      <c r="BC781" s="189">
        <f t="shared" si="304"/>
        <v>100000</v>
      </c>
      <c r="BD781" s="189" t="e">
        <f t="shared" ca="1" si="287"/>
        <v>#N/A</v>
      </c>
      <c r="BE781" s="190" t="str">
        <f t="shared" ca="1" si="305"/>
        <v>AT</v>
      </c>
      <c r="BF781" s="189">
        <f t="shared" si="306"/>
        <v>170</v>
      </c>
      <c r="BG781" s="191" t="str">
        <f t="shared" ca="1" si="307"/>
        <v>Because of high redispatch the leftover intraday capacity was set to 0</v>
      </c>
      <c r="BH781" s="189">
        <f t="shared" si="308"/>
        <v>3</v>
      </c>
      <c r="BI781" s="190" t="str">
        <f t="shared" si="265"/>
        <v>CHECK</v>
      </c>
      <c r="BJ781" s="189" t="str">
        <f t="shared" si="266"/>
        <v>CHECK</v>
      </c>
      <c r="BK781" s="191" t="str">
        <f t="shared" si="267"/>
        <v>CHECK</v>
      </c>
      <c r="BL781" t="str">
        <f t="shared" ref="BL781:BL844" si="310">IF(W781,IF(BC781=100000,IF(BF781=100000,"Smoothing",IF(BH781=1,BE781,"CHECK")),IF(BF781&lt;&gt;100000,IF(AND(H781-BC781=190),BB781,IF(BH781=1,BE781,"CHECK")),BB781)),"")</f>
        <v>CHECK</v>
      </c>
      <c r="BM781" t="str">
        <f t="shared" si="299"/>
        <v>CHECK</v>
      </c>
      <c r="BN781" t="str">
        <f t="shared" si="300"/>
        <v>CHECK</v>
      </c>
      <c r="BP781">
        <f t="shared" si="264"/>
        <v>-100000</v>
      </c>
      <c r="BQ781" t="str">
        <f t="shared" si="268"/>
        <v>bilateral</v>
      </c>
      <c r="BR781">
        <v>190</v>
      </c>
      <c r="BU781" t="str">
        <f t="shared" si="269"/>
        <v>NO</v>
      </c>
    </row>
    <row r="782" spans="1:73">
      <c r="A782" s="4"/>
      <c r="B782" s="24">
        <v>20240604</v>
      </c>
      <c r="C782" s="2" t="s">
        <v>308</v>
      </c>
      <c r="D782" s="25" t="s">
        <v>39</v>
      </c>
      <c r="E782" s="248"/>
      <c r="F782" s="248">
        <v>4550</v>
      </c>
      <c r="G782" s="249">
        <v>635</v>
      </c>
      <c r="H782" s="338"/>
      <c r="I782" s="248">
        <v>810</v>
      </c>
      <c r="J782" s="248">
        <v>4550</v>
      </c>
      <c r="K782" s="248"/>
      <c r="L782" s="338">
        <v>-915</v>
      </c>
      <c r="M782" s="248">
        <v>-915</v>
      </c>
      <c r="N782" s="249">
        <v>-915</v>
      </c>
      <c r="O782" s="16" t="s">
        <v>30</v>
      </c>
      <c r="P782" s="12" t="s">
        <v>552</v>
      </c>
      <c r="Q782" s="16">
        <f t="shared" si="298"/>
        <v>0</v>
      </c>
      <c r="R782" s="135" t="str">
        <f t="shared" si="309"/>
        <v>NA</v>
      </c>
      <c r="S782" s="135">
        <f t="shared" si="289"/>
        <v>3740</v>
      </c>
      <c r="T782" s="135">
        <f t="shared" si="290"/>
        <v>-3915</v>
      </c>
      <c r="U782" s="248">
        <f t="shared" si="291"/>
        <v>-175</v>
      </c>
      <c r="V782" s="12">
        <f t="shared" si="301"/>
        <v>0</v>
      </c>
      <c r="W782" s="66">
        <f t="shared" si="302"/>
        <v>1</v>
      </c>
      <c r="X782" s="338">
        <v>170</v>
      </c>
      <c r="Y782" s="135" t="s">
        <v>31</v>
      </c>
      <c r="Z782" s="12" t="s">
        <v>61</v>
      </c>
      <c r="AA782" s="248">
        <v>418</v>
      </c>
      <c r="AB782" s="135" t="s">
        <v>31</v>
      </c>
      <c r="AC782" s="12" t="s">
        <v>61</v>
      </c>
      <c r="AD782" s="135" t="s">
        <v>31</v>
      </c>
      <c r="AE782" s="135" t="s">
        <v>31</v>
      </c>
      <c r="AF782" s="12" t="s">
        <v>31</v>
      </c>
      <c r="AG782" s="339" t="s">
        <v>31</v>
      </c>
      <c r="AH782" s="135" t="s">
        <v>31</v>
      </c>
      <c r="AI782" s="12" t="s">
        <v>31</v>
      </c>
      <c r="AJ782" s="16" t="s">
        <v>31</v>
      </c>
      <c r="AK782" s="135" t="s">
        <v>31</v>
      </c>
      <c r="AL782" s="135" t="s">
        <v>31</v>
      </c>
      <c r="AM782" s="135">
        <v>1904</v>
      </c>
      <c r="AN782" s="135" t="s">
        <v>31</v>
      </c>
      <c r="AO782" s="135" t="s">
        <v>592</v>
      </c>
      <c r="AP782" s="249" t="s">
        <v>31</v>
      </c>
      <c r="AQ782" s="249" t="s">
        <v>31</v>
      </c>
      <c r="AR782" s="66" t="s">
        <v>31</v>
      </c>
      <c r="AS782" s="249" t="s">
        <v>31</v>
      </c>
      <c r="AT782" s="66" t="s">
        <v>31</v>
      </c>
      <c r="AU782" s="66" t="s">
        <v>31</v>
      </c>
      <c r="AV782" s="249" t="s">
        <v>31</v>
      </c>
      <c r="AW782" s="249" t="s">
        <v>31</v>
      </c>
      <c r="AX782" s="272" t="s">
        <v>31</v>
      </c>
      <c r="AY782" s="249" t="s">
        <v>31</v>
      </c>
      <c r="AZ782" s="272" t="s">
        <v>31</v>
      </c>
      <c r="BA782" s="272" t="s">
        <v>31</v>
      </c>
      <c r="BB782" s="189" t="e">
        <f t="shared" ca="1" si="303"/>
        <v>#N/A</v>
      </c>
      <c r="BC782" s="189">
        <f t="shared" si="304"/>
        <v>100000</v>
      </c>
      <c r="BD782" s="189" t="e">
        <f t="shared" ca="1" si="287"/>
        <v>#N/A</v>
      </c>
      <c r="BE782" s="190" t="str">
        <f t="shared" ca="1" si="305"/>
        <v>AT</v>
      </c>
      <c r="BF782" s="189">
        <f t="shared" si="306"/>
        <v>170</v>
      </c>
      <c r="BG782" s="191" t="str">
        <f t="shared" ca="1" si="307"/>
        <v>Because of high redispatch the leftover intraday capacity was set to 0</v>
      </c>
      <c r="BH782" s="189">
        <f t="shared" si="308"/>
        <v>3</v>
      </c>
      <c r="BI782" s="190" t="str">
        <f t="shared" si="265"/>
        <v>CHECK</v>
      </c>
      <c r="BJ782" s="189" t="str">
        <f t="shared" si="266"/>
        <v>CHECK</v>
      </c>
      <c r="BK782" s="191" t="str">
        <f t="shared" si="267"/>
        <v>CHECK</v>
      </c>
      <c r="BL782" t="str">
        <f t="shared" si="310"/>
        <v>CHECK</v>
      </c>
      <c r="BM782" t="str">
        <f>IF(W782,IF(BC782=100000,IF(BF782=100000,"",IF(BH782=1,BF782,"CHECK")),IF(BF782&lt;&gt;100000,IF(AND(H782-BC782=190),BC782,IF(BH782=1,BF782,"CHECK")),BC782)),"")</f>
        <v>CHECK</v>
      </c>
      <c r="BN782" t="str">
        <f>IF(W782,IF(BC782=100000,IF(BF782=100000,"",IF(BH782=1,"Bilateral - "&amp;BG782,"CHECK")),IF(BF782&lt;&gt;100000,IF(AND(H782-BC782=190),BD782,IF(BH782=1,"Bilateral - "&amp;BG782,"CHECK")),BD782)),"")</f>
        <v>CHECK</v>
      </c>
      <c r="BP782">
        <f t="shared" si="264"/>
        <v>-100000</v>
      </c>
      <c r="BQ782" t="str">
        <f t="shared" si="268"/>
        <v>bilateral</v>
      </c>
      <c r="BR782">
        <v>190</v>
      </c>
      <c r="BU782" t="str">
        <f t="shared" si="269"/>
        <v>NO</v>
      </c>
    </row>
    <row r="783" spans="1:73">
      <c r="A783" s="4"/>
      <c r="B783" s="24">
        <v>20240604</v>
      </c>
      <c r="C783" s="2" t="s">
        <v>308</v>
      </c>
      <c r="D783" s="25" t="s">
        <v>43</v>
      </c>
      <c r="E783" s="248"/>
      <c r="F783" s="248">
        <v>4550</v>
      </c>
      <c r="G783" s="249">
        <v>875</v>
      </c>
      <c r="H783" s="338"/>
      <c r="I783" s="248">
        <v>875</v>
      </c>
      <c r="J783" s="248">
        <v>4550</v>
      </c>
      <c r="K783" s="248"/>
      <c r="L783" s="338">
        <v>-915</v>
      </c>
      <c r="M783" s="248">
        <v>-915</v>
      </c>
      <c r="N783" s="249">
        <v>-915</v>
      </c>
      <c r="O783" s="16" t="s">
        <v>30</v>
      </c>
      <c r="P783" s="12" t="s">
        <v>60</v>
      </c>
      <c r="Q783" s="16">
        <f t="shared" si="298"/>
        <v>0</v>
      </c>
      <c r="R783" s="135" t="str">
        <f t="shared" si="309"/>
        <v>NA</v>
      </c>
      <c r="S783" s="135">
        <f t="shared" si="289"/>
        <v>3675</v>
      </c>
      <c r="T783" s="135">
        <f t="shared" si="290"/>
        <v>-3675</v>
      </c>
      <c r="U783" s="248">
        <f t="shared" si="291"/>
        <v>0</v>
      </c>
      <c r="V783" s="12">
        <f t="shared" si="301"/>
        <v>0</v>
      </c>
      <c r="W783" s="66">
        <f t="shared" si="302"/>
        <v>1</v>
      </c>
      <c r="X783" s="338">
        <v>170</v>
      </c>
      <c r="Y783" s="135" t="s">
        <v>31</v>
      </c>
      <c r="Z783" s="12" t="s">
        <v>61</v>
      </c>
      <c r="AA783" s="248">
        <v>-170</v>
      </c>
      <c r="AB783" s="135" t="s">
        <v>31</v>
      </c>
      <c r="AC783" s="12" t="s">
        <v>61</v>
      </c>
      <c r="AD783" s="135" t="s">
        <v>31</v>
      </c>
      <c r="AE783" s="135" t="s">
        <v>31</v>
      </c>
      <c r="AF783" s="12" t="s">
        <v>31</v>
      </c>
      <c r="AG783" s="339" t="s">
        <v>31</v>
      </c>
      <c r="AH783" s="135" t="s">
        <v>31</v>
      </c>
      <c r="AI783" s="12" t="s">
        <v>31</v>
      </c>
      <c r="AJ783" s="16" t="s">
        <v>31</v>
      </c>
      <c r="AK783" s="135" t="s">
        <v>31</v>
      </c>
      <c r="AL783" s="135" t="s">
        <v>31</v>
      </c>
      <c r="AM783" s="135">
        <v>1904</v>
      </c>
      <c r="AN783" s="135" t="s">
        <v>31</v>
      </c>
      <c r="AO783" s="135" t="s">
        <v>592</v>
      </c>
      <c r="AP783" s="249" t="s">
        <v>31</v>
      </c>
      <c r="AQ783" s="249" t="s">
        <v>31</v>
      </c>
      <c r="AR783" s="66" t="s">
        <v>31</v>
      </c>
      <c r="AS783" s="249" t="s">
        <v>31</v>
      </c>
      <c r="AT783" s="66" t="s">
        <v>31</v>
      </c>
      <c r="AU783" s="66" t="s">
        <v>31</v>
      </c>
      <c r="AV783" s="249" t="s">
        <v>31</v>
      </c>
      <c r="AW783" s="249" t="s">
        <v>31</v>
      </c>
      <c r="AX783" s="272" t="s">
        <v>31</v>
      </c>
      <c r="AY783" s="249" t="s">
        <v>31</v>
      </c>
      <c r="AZ783" s="272" t="s">
        <v>31</v>
      </c>
      <c r="BA783" s="272" t="s">
        <v>31</v>
      </c>
      <c r="BB783" s="189" t="e">
        <f t="shared" ca="1" si="303"/>
        <v>#N/A</v>
      </c>
      <c r="BC783" s="189">
        <f t="shared" si="304"/>
        <v>100000</v>
      </c>
      <c r="BD783" s="189" t="e">
        <f t="shared" ca="1" si="287"/>
        <v>#N/A</v>
      </c>
      <c r="BE783" s="190" t="str">
        <f t="shared" ca="1" si="305"/>
        <v>AT</v>
      </c>
      <c r="BF783" s="189">
        <f t="shared" si="306"/>
        <v>-170</v>
      </c>
      <c r="BG783" s="191" t="str">
        <f t="shared" ca="1" si="307"/>
        <v>Because of high redispatch the leftover intraday capacity was set to 0</v>
      </c>
      <c r="BH783" s="189">
        <f t="shared" si="308"/>
        <v>3</v>
      </c>
      <c r="BI783" s="190" t="str">
        <f t="shared" si="265"/>
        <v>CHECK</v>
      </c>
      <c r="BJ783" s="189" t="str">
        <f t="shared" si="266"/>
        <v>CHECK</v>
      </c>
      <c r="BK783" s="191" t="str">
        <f t="shared" si="267"/>
        <v>CHECK</v>
      </c>
      <c r="BL783" t="str">
        <f t="shared" si="310"/>
        <v>CHECK</v>
      </c>
      <c r="BM783" t="str">
        <f>IF(W783,IF(BC783=100000,IF(BF783=100000,"",IF(BH783=1,BF783,"CHECK")),IF(BF783&lt;&gt;100000,IF(AND(H783-BC783=190),BC783,IF(BH783=1,BF783,"CHECK")),BC783)),"")</f>
        <v>CHECK</v>
      </c>
      <c r="BN783" t="str">
        <f>IF(W783,IF(BC783=100000,IF(BF783=100000,"",IF(BH783=1,"Bilateral - "&amp;BG783,"CHECK")),IF(BF783&lt;&gt;100000,IF(AND(H783-BC783=190),BD783,IF(BH783=1,"Bilateral - "&amp;BG783,"CHECK")),BD783)),"")</f>
        <v>CHECK</v>
      </c>
      <c r="BP783">
        <f t="shared" si="264"/>
        <v>-100000</v>
      </c>
      <c r="BQ783" t="str">
        <f t="shared" si="268"/>
        <v>bilateral</v>
      </c>
      <c r="BR783">
        <v>190</v>
      </c>
      <c r="BU783" t="str">
        <f t="shared" si="269"/>
        <v>NO</v>
      </c>
    </row>
    <row r="784" spans="1:73">
      <c r="A784" s="4"/>
      <c r="B784" s="24">
        <v>20240604</v>
      </c>
      <c r="C784" s="2" t="s">
        <v>308</v>
      </c>
      <c r="D784" s="25" t="s">
        <v>45</v>
      </c>
      <c r="E784" s="248"/>
      <c r="F784" s="248">
        <v>4745</v>
      </c>
      <c r="G784" s="249">
        <v>873</v>
      </c>
      <c r="H784" s="338"/>
      <c r="I784" s="248">
        <v>873</v>
      </c>
      <c r="J784" s="248">
        <v>4745</v>
      </c>
      <c r="K784" s="248"/>
      <c r="L784" s="338">
        <v>-1062</v>
      </c>
      <c r="M784" s="248">
        <v>-1062</v>
      </c>
      <c r="N784" s="249">
        <v>-1062</v>
      </c>
      <c r="O784" s="16" t="s">
        <v>30</v>
      </c>
      <c r="P784" s="12" t="s">
        <v>60</v>
      </c>
      <c r="Q784" s="16">
        <f t="shared" si="298"/>
        <v>0</v>
      </c>
      <c r="R784" s="135" t="str">
        <f t="shared" si="309"/>
        <v>NA</v>
      </c>
      <c r="S784" s="135">
        <f t="shared" si="289"/>
        <v>3872</v>
      </c>
      <c r="T784" s="135">
        <f t="shared" si="290"/>
        <v>-3872</v>
      </c>
      <c r="U784" s="248">
        <f t="shared" si="291"/>
        <v>0</v>
      </c>
      <c r="V784" s="12">
        <f t="shared" si="301"/>
        <v>0</v>
      </c>
      <c r="W784" s="66">
        <f t="shared" si="302"/>
        <v>1</v>
      </c>
      <c r="X784" s="338">
        <v>170</v>
      </c>
      <c r="Y784" s="135" t="s">
        <v>31</v>
      </c>
      <c r="Z784" s="12" t="s">
        <v>61</v>
      </c>
      <c r="AA784" s="248">
        <v>-170</v>
      </c>
      <c r="AB784" s="135" t="s">
        <v>31</v>
      </c>
      <c r="AC784" s="12" t="s">
        <v>61</v>
      </c>
      <c r="AD784" s="135" t="s">
        <v>31</v>
      </c>
      <c r="AE784" s="135" t="s">
        <v>31</v>
      </c>
      <c r="AF784" s="12" t="s">
        <v>31</v>
      </c>
      <c r="AG784" s="339" t="s">
        <v>31</v>
      </c>
      <c r="AH784" s="135" t="s">
        <v>31</v>
      </c>
      <c r="AI784" s="12" t="s">
        <v>31</v>
      </c>
      <c r="AJ784" s="16" t="s">
        <v>31</v>
      </c>
      <c r="AK784" s="135" t="s">
        <v>31</v>
      </c>
      <c r="AL784" s="135" t="s">
        <v>31</v>
      </c>
      <c r="AM784" s="135">
        <v>1917</v>
      </c>
      <c r="AN784" s="135" t="s">
        <v>31</v>
      </c>
      <c r="AO784" s="135" t="s">
        <v>592</v>
      </c>
      <c r="AP784" s="249" t="s">
        <v>31</v>
      </c>
      <c r="AQ784" s="249" t="s">
        <v>31</v>
      </c>
      <c r="AR784" s="66" t="s">
        <v>31</v>
      </c>
      <c r="AS784" s="249" t="s">
        <v>31</v>
      </c>
      <c r="AT784" s="66" t="s">
        <v>31</v>
      </c>
      <c r="AU784" s="66" t="s">
        <v>31</v>
      </c>
      <c r="AV784" s="249" t="s">
        <v>31</v>
      </c>
      <c r="AW784" s="249" t="s">
        <v>31</v>
      </c>
      <c r="AX784" s="272" t="s">
        <v>31</v>
      </c>
      <c r="AY784" s="249" t="s">
        <v>31</v>
      </c>
      <c r="AZ784" s="272" t="s">
        <v>31</v>
      </c>
      <c r="BA784" s="272" t="s">
        <v>31</v>
      </c>
      <c r="BB784" s="189" t="e">
        <f t="shared" ca="1" si="303"/>
        <v>#N/A</v>
      </c>
      <c r="BC784" s="189">
        <f t="shared" si="304"/>
        <v>100000</v>
      </c>
      <c r="BD784" s="189" t="e">
        <f t="shared" ca="1" si="287"/>
        <v>#N/A</v>
      </c>
      <c r="BE784" s="190" t="str">
        <f t="shared" ca="1" si="305"/>
        <v>AT</v>
      </c>
      <c r="BF784" s="189">
        <f t="shared" si="306"/>
        <v>-170</v>
      </c>
      <c r="BG784" s="191" t="str">
        <f t="shared" ca="1" si="307"/>
        <v>Because of high redispatch the leftover intraday capacity was set to 0</v>
      </c>
      <c r="BH784" s="189">
        <f t="shared" si="308"/>
        <v>3</v>
      </c>
      <c r="BI784" s="190" t="str">
        <f t="shared" si="265"/>
        <v>CHECK</v>
      </c>
      <c r="BJ784" s="189" t="str">
        <f t="shared" si="266"/>
        <v>CHECK</v>
      </c>
      <c r="BK784" s="191" t="str">
        <f t="shared" si="267"/>
        <v>CHECK</v>
      </c>
      <c r="BL784" t="str">
        <f t="shared" si="310"/>
        <v>CHECK</v>
      </c>
      <c r="BM784" t="str">
        <f>IF(W784,IF(BC784=100000,IF(BF784=100000,"",IF(BH784=1,BF784,"CHECK")),IF(BF784&lt;&gt;100000,IF(AND(H784-BC784=190),BC784,IF(BH784=1,BF784,"CHECK")),BC784)),"")</f>
        <v>CHECK</v>
      </c>
      <c r="BN784" t="str">
        <f>IF(W784,IF(BC784=100000,IF(BF784=100000,"",IF(BH784=1,"Bilateral - "&amp;BG784,"CHECK")),IF(BF784&lt;&gt;100000,IF(AND(H784-BC784=190),BD784,IF(BH784=1,"Bilateral - "&amp;BG784,"CHECK")),BD784)),"")</f>
        <v>CHECK</v>
      </c>
      <c r="BP784">
        <f t="shared" si="264"/>
        <v>-100000</v>
      </c>
      <c r="BQ784" t="str">
        <f t="shared" si="268"/>
        <v>bilateral</v>
      </c>
      <c r="BR784">
        <v>190</v>
      </c>
      <c r="BU784" t="str">
        <f t="shared" si="269"/>
        <v>NO</v>
      </c>
    </row>
    <row r="785" spans="1:73">
      <c r="A785" s="4"/>
      <c r="B785" s="24">
        <v>20240604</v>
      </c>
      <c r="C785" s="2" t="s">
        <v>308</v>
      </c>
      <c r="D785" s="25" t="s">
        <v>46</v>
      </c>
      <c r="E785" s="248"/>
      <c r="F785" s="248">
        <v>3997</v>
      </c>
      <c r="G785" s="249">
        <v>427</v>
      </c>
      <c r="H785" s="338"/>
      <c r="I785" s="248">
        <v>427</v>
      </c>
      <c r="J785" s="248">
        <v>4761</v>
      </c>
      <c r="K785" s="248"/>
      <c r="L785" s="338">
        <v>0</v>
      </c>
      <c r="M785" s="248">
        <v>0</v>
      </c>
      <c r="N785" s="249">
        <v>0</v>
      </c>
      <c r="O785" s="16" t="s">
        <v>30</v>
      </c>
      <c r="P785" s="12" t="s">
        <v>30</v>
      </c>
      <c r="Q785" s="16">
        <f t="shared" si="298"/>
        <v>0</v>
      </c>
      <c r="R785" s="135" t="str">
        <f t="shared" si="309"/>
        <v>NA</v>
      </c>
      <c r="S785" s="135">
        <f t="shared" si="289"/>
        <v>3570</v>
      </c>
      <c r="T785" s="135">
        <f t="shared" si="290"/>
        <v>-4334</v>
      </c>
      <c r="U785" s="248">
        <f t="shared" si="291"/>
        <v>-764</v>
      </c>
      <c r="V785" s="12">
        <f t="shared" si="301"/>
        <v>0</v>
      </c>
      <c r="W785" s="66">
        <f t="shared" si="302"/>
        <v>1</v>
      </c>
      <c r="X785" s="338">
        <v>170</v>
      </c>
      <c r="Y785" s="135" t="s">
        <v>31</v>
      </c>
      <c r="Z785" s="12" t="s">
        <v>61</v>
      </c>
      <c r="AA785" s="248">
        <v>382</v>
      </c>
      <c r="AB785" s="135" t="s">
        <v>31</v>
      </c>
      <c r="AC785" s="12" t="s">
        <v>61</v>
      </c>
      <c r="AD785" s="135" t="s">
        <v>31</v>
      </c>
      <c r="AE785" s="135" t="s">
        <v>31</v>
      </c>
      <c r="AF785" s="12" t="s">
        <v>31</v>
      </c>
      <c r="AG785" s="339" t="s">
        <v>31</v>
      </c>
      <c r="AH785" s="135" t="s">
        <v>31</v>
      </c>
      <c r="AI785" s="12" t="s">
        <v>31</v>
      </c>
      <c r="AJ785" s="16" t="s">
        <v>31</v>
      </c>
      <c r="AK785" s="135" t="s">
        <v>31</v>
      </c>
      <c r="AL785" s="135" t="s">
        <v>31</v>
      </c>
      <c r="AM785" s="135">
        <v>1737</v>
      </c>
      <c r="AN785" s="135" t="s">
        <v>31</v>
      </c>
      <c r="AO785" s="135" t="s">
        <v>592</v>
      </c>
      <c r="AP785" s="249" t="s">
        <v>31</v>
      </c>
      <c r="AQ785" s="249" t="s">
        <v>31</v>
      </c>
      <c r="AR785" s="66" t="s">
        <v>31</v>
      </c>
      <c r="AS785" s="249" t="s">
        <v>31</v>
      </c>
      <c r="AT785" s="66" t="s">
        <v>31</v>
      </c>
      <c r="AU785" s="66" t="s">
        <v>31</v>
      </c>
      <c r="AV785" s="249" t="s">
        <v>31</v>
      </c>
      <c r="AW785" s="249" t="s">
        <v>31</v>
      </c>
      <c r="AX785" s="272" t="s">
        <v>31</v>
      </c>
      <c r="AY785" s="249" t="s">
        <v>31</v>
      </c>
      <c r="AZ785" s="272" t="s">
        <v>31</v>
      </c>
      <c r="BA785" s="272" t="s">
        <v>31</v>
      </c>
      <c r="BB785" s="189" t="e">
        <f t="shared" ca="1" si="303"/>
        <v>#N/A</v>
      </c>
      <c r="BC785" s="189">
        <f t="shared" si="304"/>
        <v>100000</v>
      </c>
      <c r="BD785" s="189" t="e">
        <f t="shared" ca="1" si="287"/>
        <v>#N/A</v>
      </c>
      <c r="BE785" s="190" t="str">
        <f t="shared" ca="1" si="305"/>
        <v>AT</v>
      </c>
      <c r="BF785" s="189">
        <f t="shared" si="306"/>
        <v>170</v>
      </c>
      <c r="BG785" s="191" t="str">
        <f t="shared" ca="1" si="307"/>
        <v>Because of high redispatch the leftover intraday capacity was set to 0</v>
      </c>
      <c r="BH785" s="189">
        <f t="shared" si="308"/>
        <v>3</v>
      </c>
      <c r="BI785" s="190" t="str">
        <f t="shared" si="265"/>
        <v>CHECK</v>
      </c>
      <c r="BJ785" s="189" t="str">
        <f t="shared" si="266"/>
        <v>CHECK</v>
      </c>
      <c r="BK785" s="191" t="str">
        <f t="shared" si="267"/>
        <v>CHECK</v>
      </c>
      <c r="BL785" t="str">
        <f t="shared" si="310"/>
        <v>CHECK</v>
      </c>
      <c r="BM785" t="str">
        <f>IF(W785,IF(BC785=100000,IF(BF785=100000,"",IF(BH785=1,BF785,"CHECK")),IF(BF785&lt;&gt;100000,IF(AND(H785-BC785=190),BC785,IF(BH785=1,BF785,"CHECK")),BC785)),"")</f>
        <v>CHECK</v>
      </c>
      <c r="BN785" t="str">
        <f>IF(W785,IF(BC785=100000,IF(BF785=100000,"",IF(BH785=1,"Bilateral - "&amp;BG785,"CHECK")),IF(BF785&lt;&gt;100000,IF(AND(H785-BC785=190),BD785,IF(BH785=1,"Bilateral - "&amp;BG785,"CHECK")),BD785)),"")</f>
        <v>CHECK</v>
      </c>
      <c r="BP785">
        <f t="shared" si="264"/>
        <v>-100000</v>
      </c>
      <c r="BQ785" t="str">
        <f t="shared" si="268"/>
        <v>bilateral</v>
      </c>
      <c r="BR785">
        <v>190</v>
      </c>
      <c r="BU785" t="str">
        <f t="shared" si="269"/>
        <v>NO</v>
      </c>
    </row>
    <row r="786" spans="1:73">
      <c r="A786" s="4"/>
      <c r="B786" s="24">
        <v>20240604</v>
      </c>
      <c r="C786" s="2" t="s">
        <v>308</v>
      </c>
      <c r="D786" s="25" t="s">
        <v>47</v>
      </c>
      <c r="E786" s="248"/>
      <c r="F786" s="248">
        <v>3997</v>
      </c>
      <c r="G786" s="249">
        <v>369</v>
      </c>
      <c r="H786" s="338"/>
      <c r="I786" s="248">
        <v>369</v>
      </c>
      <c r="J786" s="248">
        <v>4761</v>
      </c>
      <c r="K786" s="248"/>
      <c r="L786" s="338">
        <v>0</v>
      </c>
      <c r="M786" s="248">
        <v>0</v>
      </c>
      <c r="N786" s="249">
        <v>0</v>
      </c>
      <c r="O786" s="16" t="s">
        <v>30</v>
      </c>
      <c r="P786" s="12" t="s">
        <v>30</v>
      </c>
      <c r="Q786" s="16">
        <f t="shared" si="298"/>
        <v>0</v>
      </c>
      <c r="R786" s="135" t="str">
        <f t="shared" si="309"/>
        <v>NA</v>
      </c>
      <c r="S786" s="135">
        <f t="shared" si="289"/>
        <v>3628</v>
      </c>
      <c r="T786" s="135">
        <f t="shared" si="290"/>
        <v>-4392</v>
      </c>
      <c r="U786" s="248">
        <f t="shared" si="291"/>
        <v>-764</v>
      </c>
      <c r="V786" s="12">
        <f t="shared" si="301"/>
        <v>0</v>
      </c>
      <c r="W786" s="66">
        <f t="shared" si="302"/>
        <v>1</v>
      </c>
      <c r="X786" s="338">
        <v>170</v>
      </c>
      <c r="Y786" s="135" t="s">
        <v>31</v>
      </c>
      <c r="Z786" s="12" t="s">
        <v>61</v>
      </c>
      <c r="AA786" s="248">
        <v>382</v>
      </c>
      <c r="AB786" s="135" t="s">
        <v>31</v>
      </c>
      <c r="AC786" s="12" t="s">
        <v>61</v>
      </c>
      <c r="AD786" s="135" t="s">
        <v>31</v>
      </c>
      <c r="AE786" s="135" t="s">
        <v>31</v>
      </c>
      <c r="AF786" s="12" t="s">
        <v>31</v>
      </c>
      <c r="AG786" s="339" t="s">
        <v>31</v>
      </c>
      <c r="AH786" s="135" t="s">
        <v>31</v>
      </c>
      <c r="AI786" s="12" t="s">
        <v>31</v>
      </c>
      <c r="AJ786" s="16" t="s">
        <v>31</v>
      </c>
      <c r="AK786" s="135" t="s">
        <v>31</v>
      </c>
      <c r="AL786" s="135" t="s">
        <v>31</v>
      </c>
      <c r="AM786" s="135">
        <v>1737</v>
      </c>
      <c r="AN786" s="135" t="s">
        <v>31</v>
      </c>
      <c r="AO786" s="135" t="s">
        <v>592</v>
      </c>
      <c r="AP786" s="249" t="s">
        <v>31</v>
      </c>
      <c r="AQ786" s="249" t="s">
        <v>31</v>
      </c>
      <c r="AR786" s="66" t="s">
        <v>31</v>
      </c>
      <c r="AS786" s="249" t="s">
        <v>31</v>
      </c>
      <c r="AT786" s="66" t="s">
        <v>31</v>
      </c>
      <c r="AU786" s="66" t="s">
        <v>31</v>
      </c>
      <c r="AV786" s="249" t="s">
        <v>31</v>
      </c>
      <c r="AW786" s="249" t="s">
        <v>31</v>
      </c>
      <c r="AX786" s="272" t="s">
        <v>31</v>
      </c>
      <c r="AY786" s="249" t="s">
        <v>31</v>
      </c>
      <c r="AZ786" s="272" t="s">
        <v>31</v>
      </c>
      <c r="BA786" s="272" t="s">
        <v>31</v>
      </c>
      <c r="BB786" s="189" t="e">
        <f t="shared" ca="1" si="303"/>
        <v>#N/A</v>
      </c>
      <c r="BC786" s="189">
        <f t="shared" si="304"/>
        <v>100000</v>
      </c>
      <c r="BD786" s="189" t="e">
        <f t="shared" ca="1" si="287"/>
        <v>#N/A</v>
      </c>
      <c r="BE786" s="190" t="str">
        <f t="shared" ca="1" si="305"/>
        <v>AT</v>
      </c>
      <c r="BF786" s="189">
        <f t="shared" si="306"/>
        <v>170</v>
      </c>
      <c r="BG786" s="191" t="str">
        <f t="shared" ca="1" si="307"/>
        <v>Because of high redispatch the leftover intraday capacity was set to 0</v>
      </c>
      <c r="BH786" s="189">
        <f t="shared" si="308"/>
        <v>3</v>
      </c>
      <c r="BI786" s="190" t="str">
        <f t="shared" si="265"/>
        <v>CHECK</v>
      </c>
      <c r="BJ786" s="189" t="str">
        <f t="shared" si="266"/>
        <v>CHECK</v>
      </c>
      <c r="BK786" s="191" t="str">
        <f t="shared" si="267"/>
        <v>CHECK</v>
      </c>
      <c r="BL786" t="str">
        <f t="shared" si="310"/>
        <v>CHECK</v>
      </c>
      <c r="BM786" t="str">
        <f t="shared" ref="BM786:BM823" si="311">IF(W786,IF(BC786=100000,IF(BF786=100000,"",IF(BH786=1,BF786,"CHECK")),IF(BF786&lt;&gt;100000,IF(AND(H786-BC786=190),BC786,IF(BH786=1,BF786,"CHECK")),BC786)),"")</f>
        <v>CHECK</v>
      </c>
      <c r="BN786" t="str">
        <f t="shared" ref="BN786:BN823" si="312">IF(W786,IF(BC786=100000,IF(BF786=100000,"",IF(BH786=1,"Bilateral - "&amp;BG786,"CHECK")),IF(BF786&lt;&gt;100000,IF(AND(H786-BC786=190),BD786,IF(BH786=1,"Bilateral - "&amp;BG786,"CHECK")),BD786)),"")</f>
        <v>CHECK</v>
      </c>
      <c r="BP786">
        <f t="shared" si="264"/>
        <v>-100000</v>
      </c>
      <c r="BQ786" t="str">
        <f t="shared" si="268"/>
        <v>bilateral</v>
      </c>
      <c r="BR786">
        <v>190</v>
      </c>
      <c r="BU786" t="str">
        <f t="shared" si="269"/>
        <v>NO</v>
      </c>
    </row>
    <row r="787" spans="1:73" ht="15.95" thickBot="1">
      <c r="A787" s="4"/>
      <c r="B787" s="26">
        <v>20240604</v>
      </c>
      <c r="C787" s="56" t="s">
        <v>308</v>
      </c>
      <c r="D787" s="27" t="s">
        <v>48</v>
      </c>
      <c r="E787" s="250"/>
      <c r="F787" s="250">
        <v>3685</v>
      </c>
      <c r="G787" s="251">
        <v>-317</v>
      </c>
      <c r="H787" s="345"/>
      <c r="I787" s="250">
        <v>-317</v>
      </c>
      <c r="J787" s="250">
        <v>4419</v>
      </c>
      <c r="K787" s="250"/>
      <c r="L787" s="345">
        <v>0</v>
      </c>
      <c r="M787" s="250">
        <v>0</v>
      </c>
      <c r="N787" s="251">
        <v>0</v>
      </c>
      <c r="O787" s="20" t="s">
        <v>30</v>
      </c>
      <c r="P787" s="15" t="s">
        <v>30</v>
      </c>
      <c r="Q787" s="20">
        <f t="shared" si="298"/>
        <v>0</v>
      </c>
      <c r="R787" s="135" t="str">
        <f t="shared" si="309"/>
        <v>NA</v>
      </c>
      <c r="S787" s="135">
        <f t="shared" si="289"/>
        <v>4002</v>
      </c>
      <c r="T787" s="135">
        <f t="shared" si="290"/>
        <v>-4736</v>
      </c>
      <c r="U787" s="248">
        <f t="shared" si="291"/>
        <v>-734</v>
      </c>
      <c r="V787" s="15">
        <f t="shared" si="301"/>
        <v>0</v>
      </c>
      <c r="W787" s="66">
        <f t="shared" si="302"/>
        <v>1</v>
      </c>
      <c r="X787" s="345">
        <v>190</v>
      </c>
      <c r="Y787" s="14" t="s">
        <v>31</v>
      </c>
      <c r="Z787" s="15" t="s">
        <v>61</v>
      </c>
      <c r="AA787" s="250">
        <v>367</v>
      </c>
      <c r="AB787" s="14" t="s">
        <v>31</v>
      </c>
      <c r="AC787" s="15" t="s">
        <v>61</v>
      </c>
      <c r="AD787" s="14" t="s">
        <v>31</v>
      </c>
      <c r="AE787" s="14" t="s">
        <v>31</v>
      </c>
      <c r="AF787" s="15" t="s">
        <v>31</v>
      </c>
      <c r="AG787" s="348" t="s">
        <v>31</v>
      </c>
      <c r="AH787" s="14" t="s">
        <v>31</v>
      </c>
      <c r="AI787" s="15" t="s">
        <v>31</v>
      </c>
      <c r="AJ787" s="20" t="s">
        <v>31</v>
      </c>
      <c r="AK787" s="14" t="s">
        <v>31</v>
      </c>
      <c r="AL787" s="14" t="s">
        <v>31</v>
      </c>
      <c r="AM787" s="14">
        <v>1540</v>
      </c>
      <c r="AN787" s="14" t="s">
        <v>31</v>
      </c>
      <c r="AO787" s="14" t="s">
        <v>592</v>
      </c>
      <c r="AP787" s="251" t="s">
        <v>31</v>
      </c>
      <c r="AQ787" s="251" t="s">
        <v>31</v>
      </c>
      <c r="AR787" s="63" t="s">
        <v>31</v>
      </c>
      <c r="AS787" s="251" t="s">
        <v>31</v>
      </c>
      <c r="AT787" s="63" t="s">
        <v>31</v>
      </c>
      <c r="AU787" s="63" t="s">
        <v>31</v>
      </c>
      <c r="AV787" s="251" t="s">
        <v>31</v>
      </c>
      <c r="AW787" s="251" t="s">
        <v>31</v>
      </c>
      <c r="AX787" s="273" t="s">
        <v>31</v>
      </c>
      <c r="AY787" s="251" t="s">
        <v>31</v>
      </c>
      <c r="AZ787" s="273" t="s">
        <v>31</v>
      </c>
      <c r="BA787" s="273" t="s">
        <v>31</v>
      </c>
      <c r="BB787" s="189" t="e">
        <f t="shared" ca="1" si="303"/>
        <v>#N/A</v>
      </c>
      <c r="BC787" s="189">
        <f t="shared" si="304"/>
        <v>100000</v>
      </c>
      <c r="BD787" s="189" t="e">
        <f t="shared" ca="1" si="287"/>
        <v>#N/A</v>
      </c>
      <c r="BE787" s="190" t="str">
        <f t="shared" ca="1" si="305"/>
        <v>AT</v>
      </c>
      <c r="BF787" s="189">
        <f t="shared" si="306"/>
        <v>190</v>
      </c>
      <c r="BG787" s="191" t="str">
        <f t="shared" ca="1" si="307"/>
        <v>Because of high redispatch the leftover intraday capacity was set to 0</v>
      </c>
      <c r="BH787" s="189">
        <f t="shared" si="308"/>
        <v>3</v>
      </c>
      <c r="BI787" s="190" t="str">
        <f t="shared" si="265"/>
        <v>CHECK</v>
      </c>
      <c r="BJ787" s="189" t="str">
        <f t="shared" si="266"/>
        <v>CHECK</v>
      </c>
      <c r="BK787" s="191" t="str">
        <f t="shared" si="267"/>
        <v>CHECK</v>
      </c>
      <c r="BL787" t="str">
        <f t="shared" si="310"/>
        <v>CHECK</v>
      </c>
      <c r="BM787" t="str">
        <f t="shared" si="311"/>
        <v>CHECK</v>
      </c>
      <c r="BN787" t="str">
        <f t="shared" si="312"/>
        <v>CHECK</v>
      </c>
      <c r="BP787">
        <f t="shared" si="264"/>
        <v>-100000</v>
      </c>
      <c r="BQ787" t="str">
        <f t="shared" si="268"/>
        <v>bilateral</v>
      </c>
      <c r="BR787">
        <v>190</v>
      </c>
      <c r="BU787" t="str">
        <f t="shared" si="269"/>
        <v>NO</v>
      </c>
    </row>
    <row r="788" spans="1:73">
      <c r="A788" s="4"/>
      <c r="B788" s="52">
        <v>20240605</v>
      </c>
      <c r="C788" s="53" t="s">
        <v>308</v>
      </c>
      <c r="D788" s="57" t="s">
        <v>29</v>
      </c>
      <c r="E788" s="246">
        <v>5048</v>
      </c>
      <c r="F788" s="246"/>
      <c r="G788" s="247"/>
      <c r="H788" s="344">
        <v>5048</v>
      </c>
      <c r="I788" s="246"/>
      <c r="J788" s="246"/>
      <c r="K788" s="246"/>
      <c r="L788" s="344">
        <v>0</v>
      </c>
      <c r="M788" s="246">
        <v>0</v>
      </c>
      <c r="N788" s="247">
        <v>0</v>
      </c>
      <c r="O788" s="45" t="s">
        <v>49</v>
      </c>
      <c r="P788" s="46" t="s">
        <v>49</v>
      </c>
      <c r="Q788" s="45">
        <f t="shared" si="298"/>
        <v>0</v>
      </c>
      <c r="R788" s="135">
        <f t="shared" si="309"/>
        <v>0</v>
      </c>
      <c r="S788" s="135" t="str">
        <f t="shared" si="289"/>
        <v>NA</v>
      </c>
      <c r="T788" s="135" t="str">
        <f t="shared" si="290"/>
        <v>NA</v>
      </c>
      <c r="U788" s="248" t="str">
        <f t="shared" si="291"/>
        <v>NA</v>
      </c>
      <c r="V788" s="46">
        <f t="shared" si="301"/>
        <v>0</v>
      </c>
      <c r="W788" s="66">
        <f t="shared" si="302"/>
        <v>1</v>
      </c>
      <c r="X788" s="344" t="s">
        <v>31</v>
      </c>
      <c r="Y788" s="55" t="s">
        <v>31</v>
      </c>
      <c r="Z788" s="46" t="s">
        <v>31</v>
      </c>
      <c r="AA788" s="246" t="s">
        <v>31</v>
      </c>
      <c r="AB788" s="55" t="s">
        <v>31</v>
      </c>
      <c r="AC788" s="46" t="s">
        <v>31</v>
      </c>
      <c r="AD788" s="55" t="s">
        <v>31</v>
      </c>
      <c r="AE788" s="55" t="s">
        <v>31</v>
      </c>
      <c r="AF788" s="46" t="s">
        <v>31</v>
      </c>
      <c r="AG788" s="347" t="s">
        <v>31</v>
      </c>
      <c r="AH788" s="55" t="s">
        <v>31</v>
      </c>
      <c r="AI788" s="46" t="s">
        <v>31</v>
      </c>
      <c r="AJ788" s="55" t="s">
        <v>31</v>
      </c>
      <c r="AK788" s="55" t="s">
        <v>31</v>
      </c>
      <c r="AL788" s="55" t="s">
        <v>31</v>
      </c>
      <c r="AM788" s="55" t="s">
        <v>31</v>
      </c>
      <c r="AN788" s="55" t="s">
        <v>31</v>
      </c>
      <c r="AO788" s="55" t="s">
        <v>31</v>
      </c>
      <c r="AP788" s="247" t="s">
        <v>31</v>
      </c>
      <c r="AQ788" s="247" t="s">
        <v>31</v>
      </c>
      <c r="AR788" s="62" t="s">
        <v>31</v>
      </c>
      <c r="AS788" s="247" t="s">
        <v>31</v>
      </c>
      <c r="AT788" s="62" t="s">
        <v>31</v>
      </c>
      <c r="AU788" s="62" t="s">
        <v>31</v>
      </c>
      <c r="AV788" s="247" t="s">
        <v>31</v>
      </c>
      <c r="AW788" s="247" t="s">
        <v>31</v>
      </c>
      <c r="AX788" s="346" t="s">
        <v>31</v>
      </c>
      <c r="AY788" s="247" t="s">
        <v>31</v>
      </c>
      <c r="AZ788" s="346" t="s">
        <v>31</v>
      </c>
      <c r="BA788" s="346" t="s">
        <v>31</v>
      </c>
      <c r="BB788" s="189" t="e">
        <f t="shared" ca="1" si="303"/>
        <v>#N/A</v>
      </c>
      <c r="BC788" s="189">
        <f t="shared" si="304"/>
        <v>100000</v>
      </c>
      <c r="BD788" s="189" t="e">
        <f t="shared" ca="1" si="287"/>
        <v>#N/A</v>
      </c>
      <c r="BE788" s="190" t="e">
        <f t="shared" ca="1" si="305"/>
        <v>#N/A</v>
      </c>
      <c r="BF788" s="189">
        <f t="shared" si="306"/>
        <v>100000</v>
      </c>
      <c r="BG788" s="191" t="e">
        <f t="shared" ca="1" si="307"/>
        <v>#N/A</v>
      </c>
      <c r="BH788" s="189">
        <f t="shared" si="308"/>
        <v>0</v>
      </c>
      <c r="BI788" s="190" t="str">
        <f t="shared" si="265"/>
        <v>Smoothing</v>
      </c>
      <c r="BJ788" s="189" t="str">
        <f t="shared" si="266"/>
        <v/>
      </c>
      <c r="BK788" s="191" t="str">
        <f t="shared" si="267"/>
        <v/>
      </c>
      <c r="BL788" t="str">
        <f t="shared" si="310"/>
        <v>Smoothing</v>
      </c>
      <c r="BM788" t="str">
        <f t="shared" si="311"/>
        <v/>
      </c>
      <c r="BN788" t="str">
        <f t="shared" si="312"/>
        <v/>
      </c>
      <c r="BP788">
        <f t="shared" ref="BP788:BP851" si="313">H788-BC788</f>
        <v>-94952</v>
      </c>
      <c r="BQ788" t="str">
        <f t="shared" si="268"/>
        <v>bilateral</v>
      </c>
      <c r="BR788">
        <v>190</v>
      </c>
      <c r="BU788" t="str">
        <f t="shared" si="269"/>
        <v>NO</v>
      </c>
    </row>
    <row r="789" spans="1:73">
      <c r="A789" s="4"/>
      <c r="B789" s="24">
        <v>20240605</v>
      </c>
      <c r="C789" s="2" t="s">
        <v>308</v>
      </c>
      <c r="D789" s="25" t="s">
        <v>32</v>
      </c>
      <c r="E789" s="248">
        <v>5048</v>
      </c>
      <c r="F789" s="248"/>
      <c r="G789" s="249"/>
      <c r="H789" s="338">
        <v>5048</v>
      </c>
      <c r="I789" s="248"/>
      <c r="J789" s="248"/>
      <c r="K789" s="248"/>
      <c r="L789" s="338">
        <v>0</v>
      </c>
      <c r="M789" s="248">
        <v>0</v>
      </c>
      <c r="N789" s="249">
        <v>0</v>
      </c>
      <c r="O789" s="16" t="s">
        <v>49</v>
      </c>
      <c r="P789" s="12" t="s">
        <v>49</v>
      </c>
      <c r="Q789" s="16">
        <f t="shared" si="298"/>
        <v>0</v>
      </c>
      <c r="R789" s="135">
        <f t="shared" si="309"/>
        <v>0</v>
      </c>
      <c r="S789" s="135" t="str">
        <f t="shared" si="289"/>
        <v>NA</v>
      </c>
      <c r="T789" s="135" t="str">
        <f t="shared" si="290"/>
        <v>NA</v>
      </c>
      <c r="U789" s="248" t="str">
        <f t="shared" si="291"/>
        <v>NA</v>
      </c>
      <c r="V789" s="12">
        <f t="shared" si="301"/>
        <v>0</v>
      </c>
      <c r="W789" s="66">
        <f t="shared" si="302"/>
        <v>1</v>
      </c>
      <c r="X789" s="338" t="s">
        <v>31</v>
      </c>
      <c r="Y789" s="135" t="s">
        <v>31</v>
      </c>
      <c r="Z789" s="12" t="s">
        <v>31</v>
      </c>
      <c r="AA789" s="248" t="s">
        <v>31</v>
      </c>
      <c r="AB789" s="135" t="s">
        <v>31</v>
      </c>
      <c r="AC789" s="12" t="s">
        <v>31</v>
      </c>
      <c r="AD789" s="135" t="s">
        <v>31</v>
      </c>
      <c r="AE789" s="135" t="s">
        <v>31</v>
      </c>
      <c r="AF789" s="12" t="s">
        <v>31</v>
      </c>
      <c r="AG789" s="339" t="s">
        <v>31</v>
      </c>
      <c r="AH789" s="135" t="s">
        <v>31</v>
      </c>
      <c r="AI789" s="12" t="s">
        <v>31</v>
      </c>
      <c r="AJ789" s="135" t="s">
        <v>31</v>
      </c>
      <c r="AK789" s="135" t="s">
        <v>31</v>
      </c>
      <c r="AL789" s="135" t="s">
        <v>31</v>
      </c>
      <c r="AM789" s="135" t="s">
        <v>31</v>
      </c>
      <c r="AN789" s="135" t="s">
        <v>31</v>
      </c>
      <c r="AO789" s="135" t="s">
        <v>31</v>
      </c>
      <c r="AP789" s="249" t="s">
        <v>31</v>
      </c>
      <c r="AQ789" s="249" t="s">
        <v>31</v>
      </c>
      <c r="AR789" s="66" t="s">
        <v>31</v>
      </c>
      <c r="AS789" s="249" t="s">
        <v>31</v>
      </c>
      <c r="AT789" s="66" t="s">
        <v>31</v>
      </c>
      <c r="AU789" s="66" t="s">
        <v>31</v>
      </c>
      <c r="AV789" s="249" t="s">
        <v>31</v>
      </c>
      <c r="AW789" s="249" t="s">
        <v>31</v>
      </c>
      <c r="AX789" s="272" t="s">
        <v>31</v>
      </c>
      <c r="AY789" s="249" t="s">
        <v>31</v>
      </c>
      <c r="AZ789" s="272" t="s">
        <v>31</v>
      </c>
      <c r="BA789" s="272" t="s">
        <v>31</v>
      </c>
      <c r="BB789" s="189" t="e">
        <f t="shared" ca="1" si="303"/>
        <v>#N/A</v>
      </c>
      <c r="BC789" s="189">
        <f t="shared" si="304"/>
        <v>100000</v>
      </c>
      <c r="BD789" s="189" t="e">
        <f t="shared" ca="1" si="287"/>
        <v>#N/A</v>
      </c>
      <c r="BE789" s="190" t="e">
        <f t="shared" ca="1" si="305"/>
        <v>#N/A</v>
      </c>
      <c r="BF789" s="189">
        <f t="shared" si="306"/>
        <v>100000</v>
      </c>
      <c r="BG789" s="191" t="e">
        <f t="shared" ca="1" si="307"/>
        <v>#N/A</v>
      </c>
      <c r="BH789" s="189">
        <f t="shared" si="308"/>
        <v>0</v>
      </c>
      <c r="BI789" s="190" t="str">
        <f t="shared" si="265"/>
        <v>Smoothing</v>
      </c>
      <c r="BJ789" s="189" t="str">
        <f t="shared" si="266"/>
        <v/>
      </c>
      <c r="BK789" s="191" t="str">
        <f t="shared" si="267"/>
        <v/>
      </c>
      <c r="BL789" t="str">
        <f t="shared" si="310"/>
        <v>Smoothing</v>
      </c>
      <c r="BM789" t="str">
        <f t="shared" si="311"/>
        <v/>
      </c>
      <c r="BN789" t="str">
        <f t="shared" si="312"/>
        <v/>
      </c>
      <c r="BP789">
        <f t="shared" si="313"/>
        <v>-94952</v>
      </c>
      <c r="BQ789" t="str">
        <f t="shared" ref="BQ789:BQ852" si="314">IF(BP789&lt;BR789,"bilateral",IF(BP789=BR789,"global","flag not respected"))</f>
        <v>bilateral</v>
      </c>
      <c r="BR789">
        <v>190</v>
      </c>
      <c r="BU789" t="str">
        <f t="shared" ref="BU789:BU852" si="315">IF((BC789+BR789)&gt;=E789,"NO","YES")</f>
        <v>NO</v>
      </c>
    </row>
    <row r="790" spans="1:73">
      <c r="A790" s="4"/>
      <c r="B790" s="24">
        <v>20240605</v>
      </c>
      <c r="C790" s="2" t="s">
        <v>308</v>
      </c>
      <c r="D790" s="25" t="s">
        <v>34</v>
      </c>
      <c r="E790" s="248">
        <v>5048</v>
      </c>
      <c r="F790" s="248"/>
      <c r="G790" s="249"/>
      <c r="H790" s="338">
        <v>5048</v>
      </c>
      <c r="I790" s="248"/>
      <c r="J790" s="248"/>
      <c r="K790" s="248"/>
      <c r="L790" s="338">
        <v>0</v>
      </c>
      <c r="M790" s="248">
        <v>0</v>
      </c>
      <c r="N790" s="249">
        <v>0</v>
      </c>
      <c r="O790" s="16" t="s">
        <v>49</v>
      </c>
      <c r="P790" s="12" t="s">
        <v>49</v>
      </c>
      <c r="Q790" s="16">
        <f t="shared" si="298"/>
        <v>0</v>
      </c>
      <c r="R790" s="135">
        <f t="shared" si="309"/>
        <v>0</v>
      </c>
      <c r="S790" s="135" t="str">
        <f t="shared" si="289"/>
        <v>NA</v>
      </c>
      <c r="T790" s="135" t="str">
        <f t="shared" si="290"/>
        <v>NA</v>
      </c>
      <c r="U790" s="248" t="str">
        <f t="shared" si="291"/>
        <v>NA</v>
      </c>
      <c r="V790" s="12">
        <f t="shared" si="301"/>
        <v>0</v>
      </c>
      <c r="W790" s="66">
        <f t="shared" si="302"/>
        <v>1</v>
      </c>
      <c r="X790" s="338" t="s">
        <v>31</v>
      </c>
      <c r="Y790" s="135" t="s">
        <v>31</v>
      </c>
      <c r="Z790" s="12" t="s">
        <v>31</v>
      </c>
      <c r="AA790" s="248" t="s">
        <v>31</v>
      </c>
      <c r="AB790" s="135" t="s">
        <v>31</v>
      </c>
      <c r="AC790" s="12" t="s">
        <v>31</v>
      </c>
      <c r="AD790" s="135" t="s">
        <v>31</v>
      </c>
      <c r="AE790" s="135" t="s">
        <v>31</v>
      </c>
      <c r="AF790" s="12" t="s">
        <v>31</v>
      </c>
      <c r="AG790" s="339" t="s">
        <v>31</v>
      </c>
      <c r="AH790" s="135" t="s">
        <v>31</v>
      </c>
      <c r="AI790" s="12" t="s">
        <v>31</v>
      </c>
      <c r="AJ790" s="135" t="s">
        <v>31</v>
      </c>
      <c r="AK790" s="135" t="s">
        <v>31</v>
      </c>
      <c r="AL790" s="135" t="s">
        <v>31</v>
      </c>
      <c r="AM790" s="135" t="s">
        <v>31</v>
      </c>
      <c r="AN790" s="135" t="s">
        <v>31</v>
      </c>
      <c r="AO790" s="135" t="s">
        <v>31</v>
      </c>
      <c r="AP790" s="249" t="s">
        <v>31</v>
      </c>
      <c r="AQ790" s="249" t="s">
        <v>31</v>
      </c>
      <c r="AR790" s="66" t="s">
        <v>31</v>
      </c>
      <c r="AS790" s="249" t="s">
        <v>31</v>
      </c>
      <c r="AT790" s="66" t="s">
        <v>31</v>
      </c>
      <c r="AU790" s="66" t="s">
        <v>31</v>
      </c>
      <c r="AV790" s="249" t="s">
        <v>31</v>
      </c>
      <c r="AW790" s="249" t="s">
        <v>31</v>
      </c>
      <c r="AX790" s="272" t="s">
        <v>31</v>
      </c>
      <c r="AY790" s="249" t="s">
        <v>31</v>
      </c>
      <c r="AZ790" s="272" t="s">
        <v>31</v>
      </c>
      <c r="BA790" s="272" t="s">
        <v>31</v>
      </c>
      <c r="BB790" s="189" t="e">
        <f t="shared" ca="1" si="303"/>
        <v>#N/A</v>
      </c>
      <c r="BC790" s="189">
        <f t="shared" si="304"/>
        <v>100000</v>
      </c>
      <c r="BD790" s="189" t="e">
        <f t="shared" ca="1" si="287"/>
        <v>#N/A</v>
      </c>
      <c r="BE790" s="190" t="e">
        <f t="shared" ca="1" si="305"/>
        <v>#N/A</v>
      </c>
      <c r="BF790" s="189">
        <f t="shared" si="306"/>
        <v>100000</v>
      </c>
      <c r="BG790" s="191" t="e">
        <f t="shared" ca="1" si="307"/>
        <v>#N/A</v>
      </c>
      <c r="BH790" s="189">
        <f t="shared" si="308"/>
        <v>0</v>
      </c>
      <c r="BI790" s="190" t="str">
        <f t="shared" si="265"/>
        <v>Smoothing</v>
      </c>
      <c r="BJ790" s="189" t="str">
        <f t="shared" si="266"/>
        <v/>
      </c>
      <c r="BK790" s="191" t="str">
        <f t="shared" si="267"/>
        <v/>
      </c>
      <c r="BL790" t="str">
        <f t="shared" si="310"/>
        <v>Smoothing</v>
      </c>
      <c r="BM790" t="str">
        <f t="shared" si="311"/>
        <v/>
      </c>
      <c r="BN790" t="str">
        <f t="shared" si="312"/>
        <v/>
      </c>
      <c r="BP790">
        <f t="shared" si="313"/>
        <v>-94952</v>
      </c>
      <c r="BQ790" t="str">
        <f t="shared" si="314"/>
        <v>bilateral</v>
      </c>
      <c r="BR790">
        <v>190</v>
      </c>
      <c r="BU790" t="str">
        <f t="shared" si="315"/>
        <v>NO</v>
      </c>
    </row>
    <row r="791" spans="1:73">
      <c r="A791" s="4"/>
      <c r="B791" s="24">
        <v>20240605</v>
      </c>
      <c r="C791" s="2" t="s">
        <v>308</v>
      </c>
      <c r="D791" s="25" t="s">
        <v>35</v>
      </c>
      <c r="E791" s="248">
        <v>5048</v>
      </c>
      <c r="F791" s="248"/>
      <c r="G791" s="249"/>
      <c r="H791" s="338">
        <v>5048</v>
      </c>
      <c r="I791" s="248"/>
      <c r="J791" s="248"/>
      <c r="K791" s="248"/>
      <c r="L791" s="338">
        <v>0</v>
      </c>
      <c r="M791" s="248">
        <v>0</v>
      </c>
      <c r="N791" s="249">
        <v>0</v>
      </c>
      <c r="O791" s="16" t="s">
        <v>49</v>
      </c>
      <c r="P791" s="12" t="s">
        <v>49</v>
      </c>
      <c r="Q791" s="16">
        <f t="shared" si="298"/>
        <v>0</v>
      </c>
      <c r="R791" s="135">
        <f t="shared" si="309"/>
        <v>0</v>
      </c>
      <c r="S791" s="135" t="str">
        <f t="shared" si="289"/>
        <v>NA</v>
      </c>
      <c r="T791" s="135" t="str">
        <f t="shared" si="290"/>
        <v>NA</v>
      </c>
      <c r="U791" s="248" t="str">
        <f t="shared" si="291"/>
        <v>NA</v>
      </c>
      <c r="V791" s="12">
        <f t="shared" si="301"/>
        <v>0</v>
      </c>
      <c r="W791" s="66">
        <f t="shared" si="302"/>
        <v>1</v>
      </c>
      <c r="X791" s="338" t="s">
        <v>31</v>
      </c>
      <c r="Y791" s="135" t="s">
        <v>31</v>
      </c>
      <c r="Z791" s="12" t="s">
        <v>31</v>
      </c>
      <c r="AA791" s="248" t="s">
        <v>31</v>
      </c>
      <c r="AB791" s="135" t="s">
        <v>31</v>
      </c>
      <c r="AC791" s="12" t="s">
        <v>31</v>
      </c>
      <c r="AD791" s="135" t="s">
        <v>31</v>
      </c>
      <c r="AE791" s="135" t="s">
        <v>31</v>
      </c>
      <c r="AF791" s="12" t="s">
        <v>31</v>
      </c>
      <c r="AG791" s="339" t="s">
        <v>31</v>
      </c>
      <c r="AH791" s="135" t="s">
        <v>31</v>
      </c>
      <c r="AI791" s="12" t="s">
        <v>31</v>
      </c>
      <c r="AJ791" s="135" t="s">
        <v>31</v>
      </c>
      <c r="AK791" s="135" t="s">
        <v>31</v>
      </c>
      <c r="AL791" s="135" t="s">
        <v>31</v>
      </c>
      <c r="AM791" s="135" t="s">
        <v>31</v>
      </c>
      <c r="AN791" s="135" t="s">
        <v>31</v>
      </c>
      <c r="AO791" s="135" t="s">
        <v>31</v>
      </c>
      <c r="AP791" s="249" t="s">
        <v>31</v>
      </c>
      <c r="AQ791" s="249" t="s">
        <v>31</v>
      </c>
      <c r="AR791" s="66" t="s">
        <v>31</v>
      </c>
      <c r="AS791" s="249" t="s">
        <v>31</v>
      </c>
      <c r="AT791" s="66" t="s">
        <v>31</v>
      </c>
      <c r="AU791" s="66" t="s">
        <v>31</v>
      </c>
      <c r="AV791" s="249" t="s">
        <v>31</v>
      </c>
      <c r="AW791" s="249" t="s">
        <v>31</v>
      </c>
      <c r="AX791" s="272" t="s">
        <v>31</v>
      </c>
      <c r="AY791" s="249" t="s">
        <v>31</v>
      </c>
      <c r="AZ791" s="272" t="s">
        <v>31</v>
      </c>
      <c r="BA791" s="272" t="s">
        <v>31</v>
      </c>
      <c r="BB791" s="189" t="e">
        <f t="shared" ca="1" si="303"/>
        <v>#N/A</v>
      </c>
      <c r="BC791" s="189">
        <f t="shared" si="304"/>
        <v>100000</v>
      </c>
      <c r="BD791" s="189" t="e">
        <f t="shared" ref="BD791:BD854" ca="1" si="316">OFFSET($W791,0,MATCH(BC791,$X791:$AU791,0)+1)</f>
        <v>#N/A</v>
      </c>
      <c r="BE791" s="190" t="e">
        <f t="shared" ca="1" si="305"/>
        <v>#N/A</v>
      </c>
      <c r="BF791" s="189">
        <f t="shared" si="306"/>
        <v>100000</v>
      </c>
      <c r="BG791" s="191" t="e">
        <f t="shared" ca="1" si="307"/>
        <v>#N/A</v>
      </c>
      <c r="BH791" s="189">
        <f t="shared" si="308"/>
        <v>0</v>
      </c>
      <c r="BI791" s="190" t="str">
        <f t="shared" si="265"/>
        <v>Smoothing</v>
      </c>
      <c r="BJ791" s="189" t="str">
        <f t="shared" si="266"/>
        <v/>
      </c>
      <c r="BK791" s="191" t="str">
        <f t="shared" si="267"/>
        <v/>
      </c>
      <c r="BL791" t="str">
        <f t="shared" si="310"/>
        <v>Smoothing</v>
      </c>
      <c r="BM791" t="str">
        <f t="shared" si="311"/>
        <v/>
      </c>
      <c r="BN791" t="str">
        <f t="shared" si="312"/>
        <v/>
      </c>
      <c r="BP791">
        <f t="shared" si="313"/>
        <v>-94952</v>
      </c>
      <c r="BQ791" t="str">
        <f t="shared" si="314"/>
        <v>bilateral</v>
      </c>
      <c r="BR791">
        <v>190</v>
      </c>
      <c r="BU791" t="str">
        <f t="shared" si="315"/>
        <v>NO</v>
      </c>
    </row>
    <row r="792" spans="1:73">
      <c r="A792" s="4"/>
      <c r="B792" s="24">
        <v>20240605</v>
      </c>
      <c r="C792" s="2" t="s">
        <v>308</v>
      </c>
      <c r="D792" s="25" t="s">
        <v>37</v>
      </c>
      <c r="E792" s="248">
        <v>5048</v>
      </c>
      <c r="F792" s="248"/>
      <c r="G792" s="249"/>
      <c r="H792" s="338">
        <v>5048</v>
      </c>
      <c r="I792" s="248"/>
      <c r="J792" s="248"/>
      <c r="K792" s="248"/>
      <c r="L792" s="338">
        <v>0</v>
      </c>
      <c r="M792" s="248">
        <v>0</v>
      </c>
      <c r="N792" s="249">
        <v>0</v>
      </c>
      <c r="O792" s="16" t="s">
        <v>49</v>
      </c>
      <c r="P792" s="12" t="s">
        <v>49</v>
      </c>
      <c r="Q792" s="16">
        <f t="shared" si="298"/>
        <v>0</v>
      </c>
      <c r="R792" s="135">
        <f t="shared" si="309"/>
        <v>0</v>
      </c>
      <c r="S792" s="135" t="str">
        <f t="shared" si="289"/>
        <v>NA</v>
      </c>
      <c r="T792" s="135" t="str">
        <f t="shared" si="290"/>
        <v>NA</v>
      </c>
      <c r="U792" s="248" t="str">
        <f t="shared" si="291"/>
        <v>NA</v>
      </c>
      <c r="V792" s="12">
        <f t="shared" si="301"/>
        <v>0</v>
      </c>
      <c r="W792" s="66">
        <f t="shared" si="302"/>
        <v>1</v>
      </c>
      <c r="X792" s="338" t="s">
        <v>31</v>
      </c>
      <c r="Y792" s="135" t="s">
        <v>31</v>
      </c>
      <c r="Z792" s="12" t="s">
        <v>31</v>
      </c>
      <c r="AA792" s="248" t="s">
        <v>31</v>
      </c>
      <c r="AB792" s="135" t="s">
        <v>31</v>
      </c>
      <c r="AC792" s="12" t="s">
        <v>31</v>
      </c>
      <c r="AD792" s="135" t="s">
        <v>31</v>
      </c>
      <c r="AE792" s="135" t="s">
        <v>31</v>
      </c>
      <c r="AF792" s="12" t="s">
        <v>31</v>
      </c>
      <c r="AG792" s="339" t="s">
        <v>31</v>
      </c>
      <c r="AH792" s="135" t="s">
        <v>31</v>
      </c>
      <c r="AI792" s="12" t="s">
        <v>31</v>
      </c>
      <c r="AJ792" s="135" t="s">
        <v>31</v>
      </c>
      <c r="AK792" s="135" t="s">
        <v>31</v>
      </c>
      <c r="AL792" s="135" t="s">
        <v>31</v>
      </c>
      <c r="AM792" s="135" t="s">
        <v>31</v>
      </c>
      <c r="AN792" s="135" t="s">
        <v>31</v>
      </c>
      <c r="AO792" s="135" t="s">
        <v>31</v>
      </c>
      <c r="AP792" s="249" t="s">
        <v>31</v>
      </c>
      <c r="AQ792" s="249" t="s">
        <v>31</v>
      </c>
      <c r="AR792" s="66" t="s">
        <v>31</v>
      </c>
      <c r="AS792" s="249" t="s">
        <v>31</v>
      </c>
      <c r="AT792" s="66" t="s">
        <v>31</v>
      </c>
      <c r="AU792" s="66" t="s">
        <v>31</v>
      </c>
      <c r="AV792" s="249" t="s">
        <v>31</v>
      </c>
      <c r="AW792" s="249" t="s">
        <v>31</v>
      </c>
      <c r="AX792" s="272" t="s">
        <v>31</v>
      </c>
      <c r="AY792" s="249" t="s">
        <v>31</v>
      </c>
      <c r="AZ792" s="272" t="s">
        <v>31</v>
      </c>
      <c r="BA792" s="272" t="s">
        <v>31</v>
      </c>
      <c r="BB792" s="189" t="e">
        <f t="shared" ca="1" si="303"/>
        <v>#N/A</v>
      </c>
      <c r="BC792" s="189">
        <f t="shared" si="304"/>
        <v>100000</v>
      </c>
      <c r="BD792" s="189" t="e">
        <f t="shared" ca="1" si="316"/>
        <v>#N/A</v>
      </c>
      <c r="BE792" s="190" t="e">
        <f t="shared" ca="1" si="305"/>
        <v>#N/A</v>
      </c>
      <c r="BF792" s="189">
        <f t="shared" si="306"/>
        <v>100000</v>
      </c>
      <c r="BG792" s="191" t="e">
        <f t="shared" ca="1" si="307"/>
        <v>#N/A</v>
      </c>
      <c r="BH792" s="189">
        <f t="shared" si="308"/>
        <v>0</v>
      </c>
      <c r="BI792" s="190" t="str">
        <f t="shared" si="265"/>
        <v>Smoothing</v>
      </c>
      <c r="BJ792" s="189" t="str">
        <f t="shared" si="266"/>
        <v/>
      </c>
      <c r="BK792" s="191" t="str">
        <f t="shared" si="267"/>
        <v/>
      </c>
      <c r="BL792" t="str">
        <f t="shared" si="310"/>
        <v>Smoothing</v>
      </c>
      <c r="BM792" t="str">
        <f t="shared" si="311"/>
        <v/>
      </c>
      <c r="BN792" t="str">
        <f t="shared" si="312"/>
        <v/>
      </c>
      <c r="BP792">
        <f t="shared" si="313"/>
        <v>-94952</v>
      </c>
      <c r="BQ792" t="str">
        <f t="shared" si="314"/>
        <v>bilateral</v>
      </c>
      <c r="BR792">
        <v>190</v>
      </c>
      <c r="BU792" t="str">
        <f t="shared" si="315"/>
        <v>NO</v>
      </c>
    </row>
    <row r="793" spans="1:73">
      <c r="A793" s="4"/>
      <c r="B793" s="24">
        <v>20240605</v>
      </c>
      <c r="C793" s="2" t="s">
        <v>308</v>
      </c>
      <c r="D793" s="25" t="s">
        <v>38</v>
      </c>
      <c r="E793" s="248">
        <v>5048</v>
      </c>
      <c r="F793" s="248"/>
      <c r="G793" s="249"/>
      <c r="H793" s="338">
        <v>5048</v>
      </c>
      <c r="I793" s="248"/>
      <c r="J793" s="248"/>
      <c r="K793" s="248"/>
      <c r="L793" s="338">
        <v>0</v>
      </c>
      <c r="M793" s="248">
        <v>0</v>
      </c>
      <c r="N793" s="249">
        <v>0</v>
      </c>
      <c r="O793" s="16" t="s">
        <v>49</v>
      </c>
      <c r="P793" s="12" t="s">
        <v>49</v>
      </c>
      <c r="Q793" s="16">
        <f t="shared" si="298"/>
        <v>0</v>
      </c>
      <c r="R793" s="135">
        <f t="shared" si="309"/>
        <v>0</v>
      </c>
      <c r="S793" s="135" t="str">
        <f t="shared" si="289"/>
        <v>NA</v>
      </c>
      <c r="T793" s="135" t="str">
        <f t="shared" si="290"/>
        <v>NA</v>
      </c>
      <c r="U793" s="248" t="str">
        <f t="shared" si="291"/>
        <v>NA</v>
      </c>
      <c r="V793" s="12">
        <f t="shared" si="301"/>
        <v>0</v>
      </c>
      <c r="W793" s="66">
        <f t="shared" si="302"/>
        <v>1</v>
      </c>
      <c r="X793" s="338" t="s">
        <v>31</v>
      </c>
      <c r="Y793" s="135" t="s">
        <v>31</v>
      </c>
      <c r="Z793" s="12" t="s">
        <v>31</v>
      </c>
      <c r="AA793" s="248" t="s">
        <v>31</v>
      </c>
      <c r="AB793" s="135" t="s">
        <v>31</v>
      </c>
      <c r="AC793" s="12" t="s">
        <v>31</v>
      </c>
      <c r="AD793" s="135" t="s">
        <v>31</v>
      </c>
      <c r="AE793" s="135" t="s">
        <v>31</v>
      </c>
      <c r="AF793" s="12" t="s">
        <v>31</v>
      </c>
      <c r="AG793" s="339" t="s">
        <v>31</v>
      </c>
      <c r="AH793" s="135" t="s">
        <v>31</v>
      </c>
      <c r="AI793" s="12" t="s">
        <v>31</v>
      </c>
      <c r="AJ793" s="135" t="s">
        <v>31</v>
      </c>
      <c r="AK793" s="135" t="s">
        <v>31</v>
      </c>
      <c r="AL793" s="135" t="s">
        <v>31</v>
      </c>
      <c r="AM793" s="135" t="s">
        <v>31</v>
      </c>
      <c r="AN793" s="135" t="s">
        <v>31</v>
      </c>
      <c r="AO793" s="135" t="s">
        <v>31</v>
      </c>
      <c r="AP793" s="249" t="s">
        <v>31</v>
      </c>
      <c r="AQ793" s="249" t="s">
        <v>31</v>
      </c>
      <c r="AR793" s="66" t="s">
        <v>31</v>
      </c>
      <c r="AS793" s="249" t="s">
        <v>31</v>
      </c>
      <c r="AT793" s="66" t="s">
        <v>31</v>
      </c>
      <c r="AU793" s="66" t="s">
        <v>31</v>
      </c>
      <c r="AV793" s="249" t="s">
        <v>31</v>
      </c>
      <c r="AW793" s="249" t="s">
        <v>31</v>
      </c>
      <c r="AX793" s="272" t="s">
        <v>31</v>
      </c>
      <c r="AY793" s="249" t="s">
        <v>31</v>
      </c>
      <c r="AZ793" s="272" t="s">
        <v>31</v>
      </c>
      <c r="BA793" s="272" t="s">
        <v>31</v>
      </c>
      <c r="BB793" s="189" t="e">
        <f t="shared" ca="1" si="303"/>
        <v>#N/A</v>
      </c>
      <c r="BC793" s="189">
        <f t="shared" si="304"/>
        <v>100000</v>
      </c>
      <c r="BD793" s="189" t="e">
        <f t="shared" ca="1" si="316"/>
        <v>#N/A</v>
      </c>
      <c r="BE793" s="190" t="e">
        <f t="shared" ca="1" si="305"/>
        <v>#N/A</v>
      </c>
      <c r="BF793" s="189">
        <f t="shared" si="306"/>
        <v>100000</v>
      </c>
      <c r="BG793" s="191" t="e">
        <f t="shared" ca="1" si="307"/>
        <v>#N/A</v>
      </c>
      <c r="BH793" s="189">
        <f t="shared" si="308"/>
        <v>0</v>
      </c>
      <c r="BI793" s="190" t="str">
        <f t="shared" si="265"/>
        <v>Smoothing</v>
      </c>
      <c r="BJ793" s="189" t="str">
        <f t="shared" si="266"/>
        <v/>
      </c>
      <c r="BK793" s="191" t="str">
        <f t="shared" si="267"/>
        <v/>
      </c>
      <c r="BL793" t="str">
        <f t="shared" si="310"/>
        <v>Smoothing</v>
      </c>
      <c r="BM793" t="str">
        <f t="shared" si="311"/>
        <v/>
      </c>
      <c r="BN793" t="str">
        <f t="shared" si="312"/>
        <v/>
      </c>
      <c r="BP793">
        <f t="shared" si="313"/>
        <v>-94952</v>
      </c>
      <c r="BQ793" t="str">
        <f t="shared" si="314"/>
        <v>bilateral</v>
      </c>
      <c r="BR793">
        <v>190</v>
      </c>
      <c r="BU793" t="str">
        <f t="shared" si="315"/>
        <v>NO</v>
      </c>
    </row>
    <row r="794" spans="1:73">
      <c r="A794" s="4"/>
      <c r="B794" s="24">
        <v>20240605</v>
      </c>
      <c r="C794" s="2" t="s">
        <v>308</v>
      </c>
      <c r="D794" s="25" t="s">
        <v>39</v>
      </c>
      <c r="E794" s="248">
        <v>5048</v>
      </c>
      <c r="F794" s="248"/>
      <c r="G794" s="249"/>
      <c r="H794" s="338">
        <v>5048</v>
      </c>
      <c r="I794" s="248"/>
      <c r="J794" s="248"/>
      <c r="K794" s="248"/>
      <c r="L794" s="338">
        <v>0</v>
      </c>
      <c r="M794" s="248">
        <v>0</v>
      </c>
      <c r="N794" s="249">
        <v>0</v>
      </c>
      <c r="O794" s="16" t="s">
        <v>49</v>
      </c>
      <c r="P794" s="12" t="s">
        <v>49</v>
      </c>
      <c r="Q794" s="16">
        <f t="shared" si="298"/>
        <v>0</v>
      </c>
      <c r="R794" s="135">
        <f t="shared" si="309"/>
        <v>0</v>
      </c>
      <c r="S794" s="135" t="str">
        <f t="shared" ref="S794:S857" si="317">IF(AND(ISNUMBER(F794),ISNUMBER(I794),ISBLANK(E794)),F794-I794,"NA")</f>
        <v>NA</v>
      </c>
      <c r="T794" s="135" t="str">
        <f t="shared" ref="T794:T857" si="318">IF(AND(ISNUMBER(G794),ISNUMBER(J794),ISBLANK(E794)),G794-J794,"NA")</f>
        <v>NA</v>
      </c>
      <c r="U794" s="248" t="str">
        <f t="shared" ref="U794:U857" si="319">IF(AND(ISNUMBER(S794),ISNUMBER(T794),ISBLANK(E794)),S794+T794,"NA")</f>
        <v>NA</v>
      </c>
      <c r="V794" s="12">
        <f t="shared" si="301"/>
        <v>0</v>
      </c>
      <c r="W794" s="66">
        <f t="shared" si="302"/>
        <v>1</v>
      </c>
      <c r="X794" s="338" t="s">
        <v>31</v>
      </c>
      <c r="Y794" s="135" t="s">
        <v>31</v>
      </c>
      <c r="Z794" s="12" t="s">
        <v>31</v>
      </c>
      <c r="AA794" s="248" t="s">
        <v>31</v>
      </c>
      <c r="AB794" s="135" t="s">
        <v>31</v>
      </c>
      <c r="AC794" s="12" t="s">
        <v>31</v>
      </c>
      <c r="AD794" s="135" t="s">
        <v>31</v>
      </c>
      <c r="AE794" s="135" t="s">
        <v>31</v>
      </c>
      <c r="AF794" s="12" t="s">
        <v>31</v>
      </c>
      <c r="AG794" s="339" t="s">
        <v>31</v>
      </c>
      <c r="AH794" s="135" t="s">
        <v>31</v>
      </c>
      <c r="AI794" s="12" t="s">
        <v>31</v>
      </c>
      <c r="AJ794" s="16" t="s">
        <v>31</v>
      </c>
      <c r="AK794" s="135" t="s">
        <v>31</v>
      </c>
      <c r="AL794" s="135" t="s">
        <v>31</v>
      </c>
      <c r="AM794" s="135" t="s">
        <v>31</v>
      </c>
      <c r="AN794" s="135" t="s">
        <v>31</v>
      </c>
      <c r="AO794" s="135" t="s">
        <v>31</v>
      </c>
      <c r="AP794" s="249" t="s">
        <v>31</v>
      </c>
      <c r="AQ794" s="249" t="s">
        <v>31</v>
      </c>
      <c r="AR794" s="66" t="s">
        <v>31</v>
      </c>
      <c r="AS794" s="249" t="s">
        <v>31</v>
      </c>
      <c r="AT794" s="66" t="s">
        <v>31</v>
      </c>
      <c r="AU794" s="66" t="s">
        <v>31</v>
      </c>
      <c r="AV794" s="249" t="s">
        <v>31</v>
      </c>
      <c r="AW794" s="249" t="s">
        <v>31</v>
      </c>
      <c r="AX794" s="272" t="s">
        <v>31</v>
      </c>
      <c r="AY794" s="249" t="s">
        <v>31</v>
      </c>
      <c r="AZ794" s="272" t="s">
        <v>31</v>
      </c>
      <c r="BA794" s="272" t="s">
        <v>31</v>
      </c>
      <c r="BB794" s="189" t="e">
        <f t="shared" ca="1" si="303"/>
        <v>#N/A</v>
      </c>
      <c r="BC794" s="189">
        <f t="shared" si="304"/>
        <v>100000</v>
      </c>
      <c r="BD794" s="189" t="e">
        <f t="shared" ca="1" si="316"/>
        <v>#N/A</v>
      </c>
      <c r="BE794" s="190" t="e">
        <f t="shared" ca="1" si="305"/>
        <v>#N/A</v>
      </c>
      <c r="BF794" s="189">
        <f t="shared" si="306"/>
        <v>100000</v>
      </c>
      <c r="BG794" s="191" t="e">
        <f t="shared" ca="1" si="307"/>
        <v>#N/A</v>
      </c>
      <c r="BH794" s="189">
        <f t="shared" si="308"/>
        <v>0</v>
      </c>
      <c r="BI794" s="190" t="str">
        <f t="shared" si="265"/>
        <v>Smoothing</v>
      </c>
      <c r="BJ794" s="189" t="str">
        <f t="shared" si="266"/>
        <v/>
      </c>
      <c r="BK794" s="191" t="str">
        <f t="shared" si="267"/>
        <v/>
      </c>
      <c r="BL794" t="str">
        <f t="shared" si="310"/>
        <v>Smoothing</v>
      </c>
      <c r="BM794" t="str">
        <f t="shared" si="311"/>
        <v/>
      </c>
      <c r="BN794" t="str">
        <f t="shared" si="312"/>
        <v/>
      </c>
      <c r="BP794">
        <f t="shared" si="313"/>
        <v>-94952</v>
      </c>
      <c r="BQ794" t="str">
        <f t="shared" si="314"/>
        <v>bilateral</v>
      </c>
      <c r="BR794">
        <v>190</v>
      </c>
      <c r="BU794" t="str">
        <f t="shared" si="315"/>
        <v>NO</v>
      </c>
    </row>
    <row r="795" spans="1:73">
      <c r="A795" s="4"/>
      <c r="B795" s="24">
        <v>20240605</v>
      </c>
      <c r="C795" s="2" t="s">
        <v>308</v>
      </c>
      <c r="D795" s="25" t="s">
        <v>43</v>
      </c>
      <c r="E795" s="248">
        <v>5048</v>
      </c>
      <c r="F795" s="248"/>
      <c r="G795" s="249"/>
      <c r="H795" s="338">
        <v>5048</v>
      </c>
      <c r="I795" s="248"/>
      <c r="J795" s="248"/>
      <c r="K795" s="248"/>
      <c r="L795" s="338">
        <v>0</v>
      </c>
      <c r="M795" s="248">
        <v>0</v>
      </c>
      <c r="N795" s="249">
        <v>0</v>
      </c>
      <c r="O795" s="16" t="s">
        <v>49</v>
      </c>
      <c r="P795" s="12" t="s">
        <v>49</v>
      </c>
      <c r="Q795" s="16">
        <f t="shared" si="298"/>
        <v>0</v>
      </c>
      <c r="R795" s="135">
        <f t="shared" si="309"/>
        <v>0</v>
      </c>
      <c r="S795" s="135" t="str">
        <f t="shared" si="317"/>
        <v>NA</v>
      </c>
      <c r="T795" s="135" t="str">
        <f t="shared" si="318"/>
        <v>NA</v>
      </c>
      <c r="U795" s="248" t="str">
        <f t="shared" si="319"/>
        <v>NA</v>
      </c>
      <c r="V795" s="12">
        <f t="shared" si="301"/>
        <v>0</v>
      </c>
      <c r="W795" s="66">
        <f t="shared" si="302"/>
        <v>1</v>
      </c>
      <c r="X795" s="338" t="s">
        <v>31</v>
      </c>
      <c r="Y795" s="135" t="s">
        <v>31</v>
      </c>
      <c r="Z795" s="12" t="s">
        <v>31</v>
      </c>
      <c r="AA795" s="248" t="s">
        <v>31</v>
      </c>
      <c r="AB795" s="135" t="s">
        <v>31</v>
      </c>
      <c r="AC795" s="12" t="s">
        <v>31</v>
      </c>
      <c r="AD795" s="135" t="s">
        <v>31</v>
      </c>
      <c r="AE795" s="135" t="s">
        <v>31</v>
      </c>
      <c r="AF795" s="12" t="s">
        <v>31</v>
      </c>
      <c r="AG795" s="339" t="s">
        <v>31</v>
      </c>
      <c r="AH795" s="135" t="s">
        <v>31</v>
      </c>
      <c r="AI795" s="12" t="s">
        <v>31</v>
      </c>
      <c r="AJ795" s="16" t="s">
        <v>31</v>
      </c>
      <c r="AK795" s="135" t="s">
        <v>31</v>
      </c>
      <c r="AL795" s="135" t="s">
        <v>31</v>
      </c>
      <c r="AM795" s="135" t="s">
        <v>31</v>
      </c>
      <c r="AN795" s="135" t="s">
        <v>31</v>
      </c>
      <c r="AO795" s="135" t="s">
        <v>31</v>
      </c>
      <c r="AP795" s="249" t="s">
        <v>31</v>
      </c>
      <c r="AQ795" s="249" t="s">
        <v>31</v>
      </c>
      <c r="AR795" s="66" t="s">
        <v>31</v>
      </c>
      <c r="AS795" s="249" t="s">
        <v>31</v>
      </c>
      <c r="AT795" s="66" t="s">
        <v>31</v>
      </c>
      <c r="AU795" s="66" t="s">
        <v>31</v>
      </c>
      <c r="AV795" s="249" t="s">
        <v>31</v>
      </c>
      <c r="AW795" s="249" t="s">
        <v>31</v>
      </c>
      <c r="AX795" s="272" t="s">
        <v>31</v>
      </c>
      <c r="AY795" s="249" t="s">
        <v>31</v>
      </c>
      <c r="AZ795" s="272" t="s">
        <v>31</v>
      </c>
      <c r="BA795" s="272" t="s">
        <v>31</v>
      </c>
      <c r="BB795" s="189" t="e">
        <f t="shared" ca="1" si="303"/>
        <v>#N/A</v>
      </c>
      <c r="BC795" s="189">
        <f t="shared" si="304"/>
        <v>100000</v>
      </c>
      <c r="BD795" s="189" t="e">
        <f t="shared" ca="1" si="316"/>
        <v>#N/A</v>
      </c>
      <c r="BE795" s="190" t="e">
        <f t="shared" ca="1" si="305"/>
        <v>#N/A</v>
      </c>
      <c r="BF795" s="189">
        <f t="shared" si="306"/>
        <v>100000</v>
      </c>
      <c r="BG795" s="191" t="e">
        <f t="shared" ca="1" si="307"/>
        <v>#N/A</v>
      </c>
      <c r="BH795" s="189">
        <f t="shared" si="308"/>
        <v>0</v>
      </c>
      <c r="BI795" s="190" t="str">
        <f t="shared" si="265"/>
        <v>Smoothing</v>
      </c>
      <c r="BJ795" s="189" t="str">
        <f t="shared" si="266"/>
        <v/>
      </c>
      <c r="BK795" s="191" t="str">
        <f t="shared" si="267"/>
        <v/>
      </c>
      <c r="BL795" t="str">
        <f t="shared" si="310"/>
        <v>Smoothing</v>
      </c>
      <c r="BM795" t="str">
        <f t="shared" si="311"/>
        <v/>
      </c>
      <c r="BN795" t="str">
        <f t="shared" si="312"/>
        <v/>
      </c>
      <c r="BP795">
        <f t="shared" si="313"/>
        <v>-94952</v>
      </c>
      <c r="BQ795" t="str">
        <f t="shared" si="314"/>
        <v>bilateral</v>
      </c>
      <c r="BR795">
        <v>190</v>
      </c>
      <c r="BU795" t="str">
        <f t="shared" si="315"/>
        <v>NO</v>
      </c>
    </row>
    <row r="796" spans="1:73">
      <c r="A796" s="4"/>
      <c r="B796" s="24">
        <v>20240605</v>
      </c>
      <c r="C796" s="2" t="s">
        <v>308</v>
      </c>
      <c r="D796" s="25" t="s">
        <v>45</v>
      </c>
      <c r="E796" s="248">
        <v>5248</v>
      </c>
      <c r="F796" s="248"/>
      <c r="G796" s="249"/>
      <c r="H796" s="338">
        <v>5248</v>
      </c>
      <c r="I796" s="248"/>
      <c r="J796" s="248"/>
      <c r="K796" s="248"/>
      <c r="L796" s="338">
        <v>0</v>
      </c>
      <c r="M796" s="248">
        <v>0</v>
      </c>
      <c r="N796" s="249">
        <v>0</v>
      </c>
      <c r="O796" s="16" t="s">
        <v>49</v>
      </c>
      <c r="P796" s="12" t="s">
        <v>49</v>
      </c>
      <c r="Q796" s="16">
        <f t="shared" si="298"/>
        <v>0</v>
      </c>
      <c r="R796" s="135">
        <f t="shared" si="309"/>
        <v>0</v>
      </c>
      <c r="S796" s="135" t="str">
        <f t="shared" si="317"/>
        <v>NA</v>
      </c>
      <c r="T796" s="135" t="str">
        <f t="shared" si="318"/>
        <v>NA</v>
      </c>
      <c r="U796" s="248" t="str">
        <f t="shared" si="319"/>
        <v>NA</v>
      </c>
      <c r="V796" s="12">
        <f t="shared" si="301"/>
        <v>0</v>
      </c>
      <c r="W796" s="66">
        <f t="shared" si="302"/>
        <v>1</v>
      </c>
      <c r="X796" s="338" t="s">
        <v>31</v>
      </c>
      <c r="Y796" s="135" t="s">
        <v>31</v>
      </c>
      <c r="Z796" s="12" t="s">
        <v>31</v>
      </c>
      <c r="AA796" s="248" t="s">
        <v>31</v>
      </c>
      <c r="AB796" s="135" t="s">
        <v>31</v>
      </c>
      <c r="AC796" s="12" t="s">
        <v>31</v>
      </c>
      <c r="AD796" s="135" t="s">
        <v>31</v>
      </c>
      <c r="AE796" s="135" t="s">
        <v>31</v>
      </c>
      <c r="AF796" s="12" t="s">
        <v>31</v>
      </c>
      <c r="AG796" s="339" t="s">
        <v>31</v>
      </c>
      <c r="AH796" s="135" t="s">
        <v>31</v>
      </c>
      <c r="AI796" s="12" t="s">
        <v>31</v>
      </c>
      <c r="AJ796" s="16" t="s">
        <v>31</v>
      </c>
      <c r="AK796" s="135" t="s">
        <v>31</v>
      </c>
      <c r="AL796" s="135" t="s">
        <v>31</v>
      </c>
      <c r="AM796" s="135" t="s">
        <v>31</v>
      </c>
      <c r="AN796" s="135" t="s">
        <v>31</v>
      </c>
      <c r="AO796" s="135" t="s">
        <v>31</v>
      </c>
      <c r="AP796" s="249" t="s">
        <v>31</v>
      </c>
      <c r="AQ796" s="249" t="s">
        <v>31</v>
      </c>
      <c r="AR796" s="66" t="s">
        <v>31</v>
      </c>
      <c r="AS796" s="249" t="s">
        <v>31</v>
      </c>
      <c r="AT796" s="66" t="s">
        <v>31</v>
      </c>
      <c r="AU796" s="66" t="s">
        <v>31</v>
      </c>
      <c r="AV796" s="249" t="s">
        <v>31</v>
      </c>
      <c r="AW796" s="249" t="s">
        <v>31</v>
      </c>
      <c r="AX796" s="272" t="s">
        <v>31</v>
      </c>
      <c r="AY796" s="249" t="s">
        <v>31</v>
      </c>
      <c r="AZ796" s="272" t="s">
        <v>31</v>
      </c>
      <c r="BA796" s="272" t="s">
        <v>31</v>
      </c>
      <c r="BB796" s="189" t="e">
        <f t="shared" ca="1" si="303"/>
        <v>#N/A</v>
      </c>
      <c r="BC796" s="189">
        <f t="shared" si="304"/>
        <v>100000</v>
      </c>
      <c r="BD796" s="189" t="e">
        <f t="shared" ca="1" si="316"/>
        <v>#N/A</v>
      </c>
      <c r="BE796" s="190" t="e">
        <f t="shared" ca="1" si="305"/>
        <v>#N/A</v>
      </c>
      <c r="BF796" s="189">
        <f t="shared" si="306"/>
        <v>100000</v>
      </c>
      <c r="BG796" s="191" t="e">
        <f t="shared" ca="1" si="307"/>
        <v>#N/A</v>
      </c>
      <c r="BH796" s="189">
        <f t="shared" si="308"/>
        <v>0</v>
      </c>
      <c r="BI796" s="190" t="str">
        <f t="shared" si="265"/>
        <v>Smoothing</v>
      </c>
      <c r="BJ796" s="189" t="str">
        <f t="shared" si="266"/>
        <v/>
      </c>
      <c r="BK796" s="191" t="str">
        <f t="shared" si="267"/>
        <v/>
      </c>
      <c r="BL796" t="str">
        <f t="shared" si="310"/>
        <v>Smoothing</v>
      </c>
      <c r="BM796" t="str">
        <f t="shared" si="311"/>
        <v/>
      </c>
      <c r="BN796" t="str">
        <f t="shared" si="312"/>
        <v/>
      </c>
      <c r="BP796">
        <f t="shared" si="313"/>
        <v>-94752</v>
      </c>
      <c r="BQ796" t="str">
        <f t="shared" si="314"/>
        <v>bilateral</v>
      </c>
      <c r="BR796">
        <v>190</v>
      </c>
      <c r="BU796" t="str">
        <f t="shared" si="315"/>
        <v>NO</v>
      </c>
    </row>
    <row r="797" spans="1:73">
      <c r="A797" s="4"/>
      <c r="B797" s="24">
        <v>20240605</v>
      </c>
      <c r="C797" s="2" t="s">
        <v>308</v>
      </c>
      <c r="D797" s="25" t="s">
        <v>46</v>
      </c>
      <c r="E797" s="248">
        <v>5117</v>
      </c>
      <c r="F797" s="248"/>
      <c r="G797" s="249"/>
      <c r="H797" s="338">
        <v>5117</v>
      </c>
      <c r="I797" s="248"/>
      <c r="J797" s="248"/>
      <c r="K797" s="248"/>
      <c r="L797" s="338">
        <v>0</v>
      </c>
      <c r="M797" s="248">
        <v>0</v>
      </c>
      <c r="N797" s="249">
        <v>0</v>
      </c>
      <c r="O797" s="16" t="s">
        <v>49</v>
      </c>
      <c r="P797" s="12" t="s">
        <v>49</v>
      </c>
      <c r="Q797" s="16">
        <f t="shared" si="298"/>
        <v>0</v>
      </c>
      <c r="R797" s="135">
        <f t="shared" si="309"/>
        <v>0</v>
      </c>
      <c r="S797" s="135" t="str">
        <f t="shared" si="317"/>
        <v>NA</v>
      </c>
      <c r="T797" s="135" t="str">
        <f t="shared" si="318"/>
        <v>NA</v>
      </c>
      <c r="U797" s="248" t="str">
        <f t="shared" si="319"/>
        <v>NA</v>
      </c>
      <c r="V797" s="12">
        <f t="shared" si="301"/>
        <v>0</v>
      </c>
      <c r="W797" s="66">
        <f t="shared" si="302"/>
        <v>1</v>
      </c>
      <c r="X797" s="338" t="s">
        <v>31</v>
      </c>
      <c r="Y797" s="135" t="s">
        <v>31</v>
      </c>
      <c r="Z797" s="12" t="s">
        <v>31</v>
      </c>
      <c r="AA797" s="248" t="s">
        <v>31</v>
      </c>
      <c r="AB797" s="135" t="s">
        <v>31</v>
      </c>
      <c r="AC797" s="12" t="s">
        <v>31</v>
      </c>
      <c r="AD797" s="135" t="s">
        <v>31</v>
      </c>
      <c r="AE797" s="135" t="s">
        <v>31</v>
      </c>
      <c r="AF797" s="12" t="s">
        <v>31</v>
      </c>
      <c r="AG797" s="339" t="s">
        <v>31</v>
      </c>
      <c r="AH797" s="135" t="s">
        <v>31</v>
      </c>
      <c r="AI797" s="12" t="s">
        <v>31</v>
      </c>
      <c r="AJ797" s="16" t="s">
        <v>31</v>
      </c>
      <c r="AK797" s="135" t="s">
        <v>31</v>
      </c>
      <c r="AL797" s="135" t="s">
        <v>31</v>
      </c>
      <c r="AM797" s="135" t="s">
        <v>31</v>
      </c>
      <c r="AN797" s="135" t="s">
        <v>31</v>
      </c>
      <c r="AO797" s="135" t="s">
        <v>31</v>
      </c>
      <c r="AP797" s="249" t="s">
        <v>31</v>
      </c>
      <c r="AQ797" s="249" t="s">
        <v>31</v>
      </c>
      <c r="AR797" s="66" t="s">
        <v>31</v>
      </c>
      <c r="AS797" s="249" t="s">
        <v>31</v>
      </c>
      <c r="AT797" s="66" t="s">
        <v>31</v>
      </c>
      <c r="AU797" s="66" t="s">
        <v>31</v>
      </c>
      <c r="AV797" s="249" t="s">
        <v>31</v>
      </c>
      <c r="AW797" s="249" t="s">
        <v>31</v>
      </c>
      <c r="AX797" s="272" t="s">
        <v>31</v>
      </c>
      <c r="AY797" s="249" t="s">
        <v>31</v>
      </c>
      <c r="AZ797" s="272" t="s">
        <v>31</v>
      </c>
      <c r="BA797" s="272" t="s">
        <v>31</v>
      </c>
      <c r="BB797" s="189" t="e">
        <f t="shared" ca="1" si="303"/>
        <v>#N/A</v>
      </c>
      <c r="BC797" s="189">
        <f t="shared" si="304"/>
        <v>100000</v>
      </c>
      <c r="BD797" s="189" t="e">
        <f t="shared" ca="1" si="316"/>
        <v>#N/A</v>
      </c>
      <c r="BE797" s="190" t="e">
        <f t="shared" ca="1" si="305"/>
        <v>#N/A</v>
      </c>
      <c r="BF797" s="189">
        <f t="shared" si="306"/>
        <v>100000</v>
      </c>
      <c r="BG797" s="191" t="e">
        <f t="shared" ca="1" si="307"/>
        <v>#N/A</v>
      </c>
      <c r="BH797" s="189">
        <f t="shared" si="308"/>
        <v>0</v>
      </c>
      <c r="BI797" s="190" t="str">
        <f t="shared" si="265"/>
        <v>Smoothing</v>
      </c>
      <c r="BJ797" s="189" t="str">
        <f t="shared" si="266"/>
        <v/>
      </c>
      <c r="BK797" s="191" t="str">
        <f t="shared" si="267"/>
        <v/>
      </c>
      <c r="BL797" t="str">
        <f t="shared" si="310"/>
        <v>Smoothing</v>
      </c>
      <c r="BM797" t="str">
        <f t="shared" si="311"/>
        <v/>
      </c>
      <c r="BN797" t="str">
        <f t="shared" si="312"/>
        <v/>
      </c>
      <c r="BP797">
        <f t="shared" si="313"/>
        <v>-94883</v>
      </c>
      <c r="BQ797" t="str">
        <f t="shared" si="314"/>
        <v>bilateral</v>
      </c>
      <c r="BR797">
        <v>190</v>
      </c>
      <c r="BU797" t="str">
        <f t="shared" si="315"/>
        <v>NO</v>
      </c>
    </row>
    <row r="798" spans="1:73">
      <c r="A798" s="4"/>
      <c r="B798" s="24">
        <v>20240605</v>
      </c>
      <c r="C798" s="2" t="s">
        <v>308</v>
      </c>
      <c r="D798" s="25" t="s">
        <v>47</v>
      </c>
      <c r="E798" s="248">
        <v>5117</v>
      </c>
      <c r="F798" s="248"/>
      <c r="G798" s="249"/>
      <c r="H798" s="338">
        <v>5117</v>
      </c>
      <c r="I798" s="248"/>
      <c r="J798" s="248"/>
      <c r="K798" s="248"/>
      <c r="L798" s="338">
        <v>0</v>
      </c>
      <c r="M798" s="248">
        <v>0</v>
      </c>
      <c r="N798" s="249">
        <v>0</v>
      </c>
      <c r="O798" s="16" t="s">
        <v>49</v>
      </c>
      <c r="P798" s="12" t="s">
        <v>49</v>
      </c>
      <c r="Q798" s="16">
        <f t="shared" si="298"/>
        <v>0</v>
      </c>
      <c r="R798" s="135">
        <f t="shared" si="309"/>
        <v>0</v>
      </c>
      <c r="S798" s="135" t="str">
        <f t="shared" si="317"/>
        <v>NA</v>
      </c>
      <c r="T798" s="135" t="str">
        <f t="shared" si="318"/>
        <v>NA</v>
      </c>
      <c r="U798" s="248" t="str">
        <f t="shared" si="319"/>
        <v>NA</v>
      </c>
      <c r="V798" s="12">
        <f t="shared" si="301"/>
        <v>0</v>
      </c>
      <c r="W798" s="66">
        <f t="shared" si="302"/>
        <v>1</v>
      </c>
      <c r="X798" s="338" t="s">
        <v>31</v>
      </c>
      <c r="Y798" s="135" t="s">
        <v>31</v>
      </c>
      <c r="Z798" s="12" t="s">
        <v>31</v>
      </c>
      <c r="AA798" s="248" t="s">
        <v>31</v>
      </c>
      <c r="AB798" s="135" t="s">
        <v>31</v>
      </c>
      <c r="AC798" s="12" t="s">
        <v>31</v>
      </c>
      <c r="AD798" s="135" t="s">
        <v>31</v>
      </c>
      <c r="AE798" s="135" t="s">
        <v>31</v>
      </c>
      <c r="AF798" s="12" t="s">
        <v>31</v>
      </c>
      <c r="AG798" s="339" t="s">
        <v>31</v>
      </c>
      <c r="AH798" s="135" t="s">
        <v>31</v>
      </c>
      <c r="AI798" s="12" t="s">
        <v>31</v>
      </c>
      <c r="AJ798" s="16" t="s">
        <v>31</v>
      </c>
      <c r="AK798" s="135" t="s">
        <v>31</v>
      </c>
      <c r="AL798" s="135" t="s">
        <v>31</v>
      </c>
      <c r="AM798" s="135" t="s">
        <v>31</v>
      </c>
      <c r="AN798" s="135" t="s">
        <v>31</v>
      </c>
      <c r="AO798" s="135" t="s">
        <v>31</v>
      </c>
      <c r="AP798" s="249" t="s">
        <v>31</v>
      </c>
      <c r="AQ798" s="249" t="s">
        <v>31</v>
      </c>
      <c r="AR798" s="66" t="s">
        <v>31</v>
      </c>
      <c r="AS798" s="249" t="s">
        <v>31</v>
      </c>
      <c r="AT798" s="66" t="s">
        <v>31</v>
      </c>
      <c r="AU798" s="66" t="s">
        <v>31</v>
      </c>
      <c r="AV798" s="249" t="s">
        <v>31</v>
      </c>
      <c r="AW798" s="249" t="s">
        <v>31</v>
      </c>
      <c r="AX798" s="272" t="s">
        <v>31</v>
      </c>
      <c r="AY798" s="249" t="s">
        <v>31</v>
      </c>
      <c r="AZ798" s="272" t="s">
        <v>31</v>
      </c>
      <c r="BA798" s="272" t="s">
        <v>31</v>
      </c>
      <c r="BB798" s="189" t="e">
        <f t="shared" ca="1" si="303"/>
        <v>#N/A</v>
      </c>
      <c r="BC798" s="189">
        <f t="shared" si="304"/>
        <v>100000</v>
      </c>
      <c r="BD798" s="189" t="e">
        <f t="shared" ca="1" si="316"/>
        <v>#N/A</v>
      </c>
      <c r="BE798" s="190" t="e">
        <f t="shared" ca="1" si="305"/>
        <v>#N/A</v>
      </c>
      <c r="BF798" s="189">
        <f t="shared" si="306"/>
        <v>100000</v>
      </c>
      <c r="BG798" s="191" t="e">
        <f t="shared" ca="1" si="307"/>
        <v>#N/A</v>
      </c>
      <c r="BH798" s="189">
        <f t="shared" si="308"/>
        <v>0</v>
      </c>
      <c r="BI798" s="190" t="str">
        <f t="shared" si="265"/>
        <v>Smoothing</v>
      </c>
      <c r="BJ798" s="189" t="str">
        <f t="shared" si="266"/>
        <v/>
      </c>
      <c r="BK798" s="191" t="str">
        <f t="shared" si="267"/>
        <v/>
      </c>
      <c r="BL798" t="str">
        <f t="shared" si="310"/>
        <v>Smoothing</v>
      </c>
      <c r="BM798" t="str">
        <f t="shared" si="311"/>
        <v/>
      </c>
      <c r="BN798" t="str">
        <f t="shared" si="312"/>
        <v/>
      </c>
      <c r="BP798">
        <f t="shared" si="313"/>
        <v>-94883</v>
      </c>
      <c r="BQ798" t="str">
        <f t="shared" si="314"/>
        <v>bilateral</v>
      </c>
      <c r="BR798">
        <v>190</v>
      </c>
      <c r="BU798" t="str">
        <f t="shared" si="315"/>
        <v>NO</v>
      </c>
    </row>
    <row r="799" spans="1:73" ht="15.95" thickBot="1">
      <c r="A799" s="4"/>
      <c r="B799" s="26">
        <v>20240605</v>
      </c>
      <c r="C799" s="56" t="s">
        <v>308</v>
      </c>
      <c r="D799" s="27" t="s">
        <v>48</v>
      </c>
      <c r="E799" s="250">
        <v>4717</v>
      </c>
      <c r="F799" s="250"/>
      <c r="G799" s="251"/>
      <c r="H799" s="345">
        <v>4717</v>
      </c>
      <c r="I799" s="250"/>
      <c r="J799" s="250"/>
      <c r="K799" s="250"/>
      <c r="L799" s="345">
        <v>0</v>
      </c>
      <c r="M799" s="250">
        <v>0</v>
      </c>
      <c r="N799" s="251">
        <v>0</v>
      </c>
      <c r="O799" s="20" t="s">
        <v>49</v>
      </c>
      <c r="P799" s="15" t="s">
        <v>49</v>
      </c>
      <c r="Q799" s="20">
        <f t="shared" si="298"/>
        <v>0</v>
      </c>
      <c r="R799" s="135">
        <f t="shared" si="309"/>
        <v>0</v>
      </c>
      <c r="S799" s="135" t="str">
        <f t="shared" si="317"/>
        <v>NA</v>
      </c>
      <c r="T799" s="135" t="str">
        <f t="shared" si="318"/>
        <v>NA</v>
      </c>
      <c r="U799" s="248" t="str">
        <f t="shared" si="319"/>
        <v>NA</v>
      </c>
      <c r="V799" s="15">
        <f t="shared" si="301"/>
        <v>0</v>
      </c>
      <c r="W799" s="66">
        <f t="shared" si="302"/>
        <v>1</v>
      </c>
      <c r="X799" s="345" t="s">
        <v>31</v>
      </c>
      <c r="Y799" s="14" t="s">
        <v>31</v>
      </c>
      <c r="Z799" s="15" t="s">
        <v>31</v>
      </c>
      <c r="AA799" s="250" t="s">
        <v>31</v>
      </c>
      <c r="AB799" s="14" t="s">
        <v>31</v>
      </c>
      <c r="AC799" s="15" t="s">
        <v>31</v>
      </c>
      <c r="AD799" s="14" t="s">
        <v>31</v>
      </c>
      <c r="AE799" s="14" t="s">
        <v>31</v>
      </c>
      <c r="AF799" s="15" t="s">
        <v>31</v>
      </c>
      <c r="AG799" s="348" t="s">
        <v>31</v>
      </c>
      <c r="AH799" s="14" t="s">
        <v>31</v>
      </c>
      <c r="AI799" s="15" t="s">
        <v>31</v>
      </c>
      <c r="AJ799" s="20" t="s">
        <v>31</v>
      </c>
      <c r="AK799" s="14" t="s">
        <v>31</v>
      </c>
      <c r="AL799" s="14" t="s">
        <v>31</v>
      </c>
      <c r="AM799" s="14" t="s">
        <v>31</v>
      </c>
      <c r="AN799" s="14" t="s">
        <v>31</v>
      </c>
      <c r="AO799" s="14" t="s">
        <v>31</v>
      </c>
      <c r="AP799" s="251" t="s">
        <v>31</v>
      </c>
      <c r="AQ799" s="251" t="s">
        <v>31</v>
      </c>
      <c r="AR799" s="63" t="s">
        <v>31</v>
      </c>
      <c r="AS799" s="251" t="s">
        <v>31</v>
      </c>
      <c r="AT799" s="63" t="s">
        <v>31</v>
      </c>
      <c r="AU799" s="63" t="s">
        <v>31</v>
      </c>
      <c r="AV799" s="251" t="s">
        <v>31</v>
      </c>
      <c r="AW799" s="251" t="s">
        <v>31</v>
      </c>
      <c r="AX799" s="273" t="s">
        <v>31</v>
      </c>
      <c r="AY799" s="251" t="s">
        <v>31</v>
      </c>
      <c r="AZ799" s="273" t="s">
        <v>31</v>
      </c>
      <c r="BA799" s="273" t="s">
        <v>31</v>
      </c>
      <c r="BB799" s="189" t="e">
        <f t="shared" ca="1" si="303"/>
        <v>#N/A</v>
      </c>
      <c r="BC799" s="189">
        <f t="shared" si="304"/>
        <v>100000</v>
      </c>
      <c r="BD799" s="189" t="e">
        <f t="shared" ca="1" si="316"/>
        <v>#N/A</v>
      </c>
      <c r="BE799" s="190" t="e">
        <f t="shared" ca="1" si="305"/>
        <v>#N/A</v>
      </c>
      <c r="BF799" s="189">
        <f t="shared" si="306"/>
        <v>100000</v>
      </c>
      <c r="BG799" s="191" t="e">
        <f t="shared" ca="1" si="307"/>
        <v>#N/A</v>
      </c>
      <c r="BH799" s="189">
        <f t="shared" si="308"/>
        <v>0</v>
      </c>
      <c r="BI799" s="190" t="str">
        <f t="shared" si="265"/>
        <v>Smoothing</v>
      </c>
      <c r="BJ799" s="189" t="str">
        <f t="shared" si="266"/>
        <v/>
      </c>
      <c r="BK799" s="191" t="str">
        <f t="shared" si="267"/>
        <v/>
      </c>
      <c r="BL799" t="str">
        <f t="shared" si="310"/>
        <v>Smoothing</v>
      </c>
      <c r="BM799" t="str">
        <f t="shared" si="311"/>
        <v/>
      </c>
      <c r="BN799" t="str">
        <f t="shared" si="312"/>
        <v/>
      </c>
      <c r="BP799">
        <f t="shared" si="313"/>
        <v>-95283</v>
      </c>
      <c r="BQ799" t="str">
        <f t="shared" si="314"/>
        <v>bilateral</v>
      </c>
      <c r="BR799">
        <v>190</v>
      </c>
      <c r="BU799" t="str">
        <f t="shared" si="315"/>
        <v>NO</v>
      </c>
    </row>
    <row r="800" spans="1:73">
      <c r="A800" s="4"/>
      <c r="B800" s="52">
        <v>20240606</v>
      </c>
      <c r="C800" s="53" t="s">
        <v>308</v>
      </c>
      <c r="D800" s="57" t="s">
        <v>29</v>
      </c>
      <c r="E800" s="246">
        <v>5970</v>
      </c>
      <c r="F800" s="246"/>
      <c r="G800" s="247"/>
      <c r="H800" s="344">
        <v>5970</v>
      </c>
      <c r="I800" s="246"/>
      <c r="J800" s="246"/>
      <c r="K800" s="246"/>
      <c r="L800" s="344">
        <v>-3641</v>
      </c>
      <c r="M800" s="246">
        <v>-3641</v>
      </c>
      <c r="N800" s="247">
        <v>-3641</v>
      </c>
      <c r="O800" s="45" t="s">
        <v>30</v>
      </c>
      <c r="P800" s="46" t="s">
        <v>30</v>
      </c>
      <c r="Q800" s="45">
        <f t="shared" si="298"/>
        <v>0</v>
      </c>
      <c r="R800" s="135">
        <f t="shared" si="309"/>
        <v>0</v>
      </c>
      <c r="S800" s="135" t="str">
        <f t="shared" si="317"/>
        <v>NA</v>
      </c>
      <c r="T800" s="135" t="str">
        <f t="shared" si="318"/>
        <v>NA</v>
      </c>
      <c r="U800" s="248" t="str">
        <f t="shared" si="319"/>
        <v>NA</v>
      </c>
      <c r="V800" s="46">
        <f t="shared" si="301"/>
        <v>0</v>
      </c>
      <c r="W800" s="66">
        <f t="shared" si="302"/>
        <v>1</v>
      </c>
      <c r="X800" s="344">
        <v>170</v>
      </c>
      <c r="Y800" s="55" t="s">
        <v>31</v>
      </c>
      <c r="Z800" s="46" t="s">
        <v>61</v>
      </c>
      <c r="AA800" s="246">
        <v>459</v>
      </c>
      <c r="AB800" s="55" t="s">
        <v>31</v>
      </c>
      <c r="AC800" s="46" t="s">
        <v>61</v>
      </c>
      <c r="AD800" s="55" t="s">
        <v>31</v>
      </c>
      <c r="AE800" s="55" t="s">
        <v>31</v>
      </c>
      <c r="AF800" s="46" t="s">
        <v>31</v>
      </c>
      <c r="AG800" s="347" t="s">
        <v>31</v>
      </c>
      <c r="AH800" s="55" t="s">
        <v>31</v>
      </c>
      <c r="AI800" s="46" t="s">
        <v>31</v>
      </c>
      <c r="AJ800" s="55">
        <v>2344</v>
      </c>
      <c r="AK800" s="55" t="s">
        <v>31</v>
      </c>
      <c r="AL800" s="55" t="s">
        <v>270</v>
      </c>
      <c r="AM800" s="55" t="s">
        <v>31</v>
      </c>
      <c r="AN800" s="55" t="s">
        <v>31</v>
      </c>
      <c r="AO800" s="55" t="s">
        <v>31</v>
      </c>
      <c r="AP800" s="247" t="s">
        <v>31</v>
      </c>
      <c r="AQ800" s="247" t="s">
        <v>31</v>
      </c>
      <c r="AR800" s="62" t="s">
        <v>31</v>
      </c>
      <c r="AS800" s="247" t="s">
        <v>31</v>
      </c>
      <c r="AT800" s="62" t="s">
        <v>31</v>
      </c>
      <c r="AU800" s="62" t="s">
        <v>31</v>
      </c>
      <c r="AV800" s="247" t="s">
        <v>31</v>
      </c>
      <c r="AW800" s="247" t="s">
        <v>31</v>
      </c>
      <c r="AX800" s="346" t="s">
        <v>31</v>
      </c>
      <c r="AY800" s="247" t="s">
        <v>31</v>
      </c>
      <c r="AZ800" s="346" t="s">
        <v>31</v>
      </c>
      <c r="BA800" s="346" t="s">
        <v>31</v>
      </c>
      <c r="BB800" s="189" t="e">
        <f t="shared" ca="1" si="303"/>
        <v>#N/A</v>
      </c>
      <c r="BC800" s="189">
        <f t="shared" si="304"/>
        <v>100000</v>
      </c>
      <c r="BD800" s="189" t="e">
        <f t="shared" ca="1" si="316"/>
        <v>#N/A</v>
      </c>
      <c r="BE800" s="190" t="str">
        <f t="shared" ca="1" si="305"/>
        <v>AT</v>
      </c>
      <c r="BF800" s="189">
        <f t="shared" si="306"/>
        <v>170</v>
      </c>
      <c r="BG800" s="191" t="str">
        <f t="shared" ca="1" si="307"/>
        <v>Because of high redispatch the leftover intraday capacity was set to 0</v>
      </c>
      <c r="BH800" s="189">
        <f t="shared" si="308"/>
        <v>3</v>
      </c>
      <c r="BI800" s="190" t="str">
        <f t="shared" si="265"/>
        <v>CHECK</v>
      </c>
      <c r="BJ800" s="189" t="str">
        <f t="shared" si="266"/>
        <v>CHECK</v>
      </c>
      <c r="BK800" s="191" t="str">
        <f t="shared" si="267"/>
        <v>CHECK</v>
      </c>
      <c r="BL800" t="s">
        <v>3</v>
      </c>
      <c r="BM800">
        <v>-100000</v>
      </c>
      <c r="BN800" t="s">
        <v>72</v>
      </c>
      <c r="BP800">
        <f t="shared" si="313"/>
        <v>-94030</v>
      </c>
      <c r="BQ800" t="str">
        <f t="shared" si="314"/>
        <v>bilateral</v>
      </c>
      <c r="BR800">
        <v>190</v>
      </c>
      <c r="BU800" t="str">
        <f t="shared" si="315"/>
        <v>NO</v>
      </c>
    </row>
    <row r="801" spans="1:73">
      <c r="A801" s="4"/>
      <c r="B801" s="24">
        <v>20240606</v>
      </c>
      <c r="C801" s="2" t="s">
        <v>308</v>
      </c>
      <c r="D801" s="25" t="s">
        <v>32</v>
      </c>
      <c r="E801" s="248">
        <v>6269</v>
      </c>
      <c r="F801" s="248"/>
      <c r="G801" s="249"/>
      <c r="H801" s="338">
        <v>6269</v>
      </c>
      <c r="I801" s="248"/>
      <c r="J801" s="248"/>
      <c r="K801" s="248"/>
      <c r="L801" s="338">
        <v>-3940</v>
      </c>
      <c r="M801" s="248">
        <v>-3940</v>
      </c>
      <c r="N801" s="249">
        <v>-3940</v>
      </c>
      <c r="O801" s="16" t="s">
        <v>30</v>
      </c>
      <c r="P801" s="12" t="s">
        <v>30</v>
      </c>
      <c r="Q801" s="16">
        <f t="shared" si="298"/>
        <v>0</v>
      </c>
      <c r="R801" s="135">
        <f t="shared" si="309"/>
        <v>0</v>
      </c>
      <c r="S801" s="135" t="str">
        <f t="shared" si="317"/>
        <v>NA</v>
      </c>
      <c r="T801" s="135" t="str">
        <f t="shared" si="318"/>
        <v>NA</v>
      </c>
      <c r="U801" s="248" t="str">
        <f t="shared" si="319"/>
        <v>NA</v>
      </c>
      <c r="V801" s="12">
        <f t="shared" si="301"/>
        <v>0</v>
      </c>
      <c r="W801" s="66">
        <f t="shared" si="302"/>
        <v>1</v>
      </c>
      <c r="X801" s="338">
        <v>170</v>
      </c>
      <c r="Y801" s="135" t="s">
        <v>31</v>
      </c>
      <c r="Z801" s="12" t="s">
        <v>61</v>
      </c>
      <c r="AA801" s="248">
        <v>484</v>
      </c>
      <c r="AB801" s="135" t="s">
        <v>31</v>
      </c>
      <c r="AC801" s="12" t="s">
        <v>61</v>
      </c>
      <c r="AD801" s="135" t="s">
        <v>31</v>
      </c>
      <c r="AE801" s="135" t="s">
        <v>31</v>
      </c>
      <c r="AF801" s="12" t="s">
        <v>31</v>
      </c>
      <c r="AG801" s="339" t="s">
        <v>31</v>
      </c>
      <c r="AH801" s="135" t="s">
        <v>31</v>
      </c>
      <c r="AI801" s="12" t="s">
        <v>31</v>
      </c>
      <c r="AJ801" s="135">
        <v>2344</v>
      </c>
      <c r="AK801" s="135" t="s">
        <v>31</v>
      </c>
      <c r="AL801" s="135" t="s">
        <v>270</v>
      </c>
      <c r="AM801" s="135" t="s">
        <v>31</v>
      </c>
      <c r="AN801" s="135" t="s">
        <v>31</v>
      </c>
      <c r="AO801" s="135" t="s">
        <v>31</v>
      </c>
      <c r="AP801" s="249" t="s">
        <v>31</v>
      </c>
      <c r="AQ801" s="249" t="s">
        <v>31</v>
      </c>
      <c r="AR801" s="66" t="s">
        <v>31</v>
      </c>
      <c r="AS801" s="249" t="s">
        <v>31</v>
      </c>
      <c r="AT801" s="66" t="s">
        <v>31</v>
      </c>
      <c r="AU801" s="66" t="s">
        <v>31</v>
      </c>
      <c r="AV801" s="249" t="s">
        <v>31</v>
      </c>
      <c r="AW801" s="249" t="s">
        <v>31</v>
      </c>
      <c r="AX801" s="272" t="s">
        <v>31</v>
      </c>
      <c r="AY801" s="249" t="s">
        <v>31</v>
      </c>
      <c r="AZ801" s="272" t="s">
        <v>31</v>
      </c>
      <c r="BA801" s="272" t="s">
        <v>31</v>
      </c>
      <c r="BB801" s="189" t="e">
        <f t="shared" ca="1" si="303"/>
        <v>#N/A</v>
      </c>
      <c r="BC801" s="189">
        <f t="shared" si="304"/>
        <v>100000</v>
      </c>
      <c r="BD801" s="189" t="e">
        <f t="shared" ca="1" si="316"/>
        <v>#N/A</v>
      </c>
      <c r="BE801" s="190" t="str">
        <f t="shared" ca="1" si="305"/>
        <v>AT</v>
      </c>
      <c r="BF801" s="189">
        <f t="shared" si="306"/>
        <v>170</v>
      </c>
      <c r="BG801" s="191" t="str">
        <f t="shared" ca="1" si="307"/>
        <v>Because of high redispatch the leftover intraday capacity was set to 0</v>
      </c>
      <c r="BH801" s="189">
        <f t="shared" si="308"/>
        <v>3</v>
      </c>
      <c r="BI801" s="190" t="str">
        <f t="shared" ref="BI801:BI864" si="320">IF(W801,IF(BC801=100000,IF(BF801=100000,"Smoothing",IF(BH801=1,BE801,"CHECK")),IF(BF801&lt;&gt;100000,IF(AND(H801-BC801&gt;=190,H801-BC801&lt;=280),BB801,IF(BH801=1,BE801,"CHECK")),BB801)),"")</f>
        <v>CHECK</v>
      </c>
      <c r="BJ801" s="189" t="str">
        <f t="shared" ref="BJ801:BJ864" si="321">IF(W801,IF(BC801=100000,IF(BF801=100000,"",IF(BH801=1,BF801,"CHECK")),IF(BF801&lt;&gt;100000,IF(AND(H801-BC801&gt;=190,H801-BC801&lt;=280),BC801,IF(BH801=1,BF801,"CHECK")),BC801)),"")</f>
        <v>CHECK</v>
      </c>
      <c r="BK801" s="191" t="str">
        <f t="shared" ref="BK801:BK864" si="322">IF(W801,IF(BC801=100000,IF(BF801=100000,"",IF(BH801=1,"Bilateral - "&amp;BG801,"CHECK")),IF(BF801&lt;&gt;100000,IF(AND(H801-BC801&gt;=190,H801-BC801&lt;=280),BD801,IF(BH801=1,"Bilateral - "&amp;BG801,"CHECK")),BD801)),"")</f>
        <v>CHECK</v>
      </c>
      <c r="BL801" t="s">
        <v>3</v>
      </c>
      <c r="BM801">
        <v>-100000</v>
      </c>
      <c r="BN801" t="s">
        <v>72</v>
      </c>
      <c r="BP801">
        <f t="shared" si="313"/>
        <v>-93731</v>
      </c>
      <c r="BQ801" t="str">
        <f t="shared" si="314"/>
        <v>bilateral</v>
      </c>
      <c r="BR801">
        <v>190</v>
      </c>
      <c r="BU801" t="str">
        <f t="shared" si="315"/>
        <v>NO</v>
      </c>
    </row>
    <row r="802" spans="1:73">
      <c r="A802" s="4"/>
      <c r="B802" s="24">
        <v>20240606</v>
      </c>
      <c r="C802" s="2" t="s">
        <v>308</v>
      </c>
      <c r="D802" s="25" t="s">
        <v>34</v>
      </c>
      <c r="E802" s="248">
        <v>6269</v>
      </c>
      <c r="F802" s="248"/>
      <c r="G802" s="249"/>
      <c r="H802" s="338">
        <v>6269</v>
      </c>
      <c r="I802" s="248"/>
      <c r="J802" s="248"/>
      <c r="K802" s="248"/>
      <c r="L802" s="338">
        <v>-3940</v>
      </c>
      <c r="M802" s="248">
        <v>-3940</v>
      </c>
      <c r="N802" s="249">
        <v>-3940</v>
      </c>
      <c r="O802" s="16" t="s">
        <v>30</v>
      </c>
      <c r="P802" s="12" t="s">
        <v>30</v>
      </c>
      <c r="Q802" s="16">
        <f t="shared" si="298"/>
        <v>0</v>
      </c>
      <c r="R802" s="135">
        <f t="shared" si="309"/>
        <v>0</v>
      </c>
      <c r="S802" s="135" t="str">
        <f t="shared" si="317"/>
        <v>NA</v>
      </c>
      <c r="T802" s="135" t="str">
        <f t="shared" si="318"/>
        <v>NA</v>
      </c>
      <c r="U802" s="248" t="str">
        <f t="shared" si="319"/>
        <v>NA</v>
      </c>
      <c r="V802" s="12">
        <f t="shared" si="301"/>
        <v>0</v>
      </c>
      <c r="W802" s="66">
        <f t="shared" si="302"/>
        <v>1</v>
      </c>
      <c r="X802" s="338">
        <v>170</v>
      </c>
      <c r="Y802" s="135" t="s">
        <v>31</v>
      </c>
      <c r="Z802" s="12" t="s">
        <v>61</v>
      </c>
      <c r="AA802" s="248">
        <v>484</v>
      </c>
      <c r="AB802" s="135" t="s">
        <v>31</v>
      </c>
      <c r="AC802" s="12" t="s">
        <v>61</v>
      </c>
      <c r="AD802" s="135" t="s">
        <v>31</v>
      </c>
      <c r="AE802" s="135" t="s">
        <v>31</v>
      </c>
      <c r="AF802" s="12" t="s">
        <v>31</v>
      </c>
      <c r="AG802" s="339" t="s">
        <v>31</v>
      </c>
      <c r="AH802" s="135" t="s">
        <v>31</v>
      </c>
      <c r="AI802" s="12" t="s">
        <v>31</v>
      </c>
      <c r="AJ802" s="135">
        <v>2344</v>
      </c>
      <c r="AK802" s="135" t="s">
        <v>31</v>
      </c>
      <c r="AL802" s="135" t="s">
        <v>270</v>
      </c>
      <c r="AM802" s="135" t="s">
        <v>31</v>
      </c>
      <c r="AN802" s="135" t="s">
        <v>31</v>
      </c>
      <c r="AO802" s="135" t="s">
        <v>31</v>
      </c>
      <c r="AP802" s="249" t="s">
        <v>31</v>
      </c>
      <c r="AQ802" s="249" t="s">
        <v>31</v>
      </c>
      <c r="AR802" s="66" t="s">
        <v>31</v>
      </c>
      <c r="AS802" s="249" t="s">
        <v>31</v>
      </c>
      <c r="AT802" s="66" t="s">
        <v>31</v>
      </c>
      <c r="AU802" s="66" t="s">
        <v>31</v>
      </c>
      <c r="AV802" s="249" t="s">
        <v>31</v>
      </c>
      <c r="AW802" s="249" t="s">
        <v>31</v>
      </c>
      <c r="AX802" s="272" t="s">
        <v>31</v>
      </c>
      <c r="AY802" s="249" t="s">
        <v>31</v>
      </c>
      <c r="AZ802" s="272" t="s">
        <v>31</v>
      </c>
      <c r="BA802" s="272" t="s">
        <v>31</v>
      </c>
      <c r="BB802" s="189" t="e">
        <f t="shared" ca="1" si="303"/>
        <v>#N/A</v>
      </c>
      <c r="BC802" s="189">
        <f t="shared" si="304"/>
        <v>100000</v>
      </c>
      <c r="BD802" s="189" t="e">
        <f t="shared" ca="1" si="316"/>
        <v>#N/A</v>
      </c>
      <c r="BE802" s="190" t="str">
        <f t="shared" ca="1" si="305"/>
        <v>AT</v>
      </c>
      <c r="BF802" s="189">
        <f t="shared" si="306"/>
        <v>170</v>
      </c>
      <c r="BG802" s="191" t="str">
        <f t="shared" ca="1" si="307"/>
        <v>Because of high redispatch the leftover intraday capacity was set to 0</v>
      </c>
      <c r="BH802" s="189">
        <f t="shared" si="308"/>
        <v>3</v>
      </c>
      <c r="BI802" s="190" t="str">
        <f t="shared" si="320"/>
        <v>CHECK</v>
      </c>
      <c r="BJ802" s="189" t="str">
        <f t="shared" si="321"/>
        <v>CHECK</v>
      </c>
      <c r="BK802" s="191" t="str">
        <f t="shared" si="322"/>
        <v>CHECK</v>
      </c>
      <c r="BL802" t="s">
        <v>3</v>
      </c>
      <c r="BM802">
        <v>-100000</v>
      </c>
      <c r="BN802" t="s">
        <v>72</v>
      </c>
      <c r="BP802">
        <f t="shared" si="313"/>
        <v>-93731</v>
      </c>
      <c r="BQ802" t="str">
        <f t="shared" si="314"/>
        <v>bilateral</v>
      </c>
      <c r="BR802">
        <v>190</v>
      </c>
      <c r="BU802" t="str">
        <f t="shared" si="315"/>
        <v>NO</v>
      </c>
    </row>
    <row r="803" spans="1:73">
      <c r="A803" s="4"/>
      <c r="B803" s="24">
        <v>20240606</v>
      </c>
      <c r="C803" s="2" t="s">
        <v>308</v>
      </c>
      <c r="D803" s="25" t="s">
        <v>35</v>
      </c>
      <c r="E803" s="248">
        <v>6769</v>
      </c>
      <c r="F803" s="248"/>
      <c r="G803" s="249"/>
      <c r="H803" s="338">
        <v>6769</v>
      </c>
      <c r="I803" s="248"/>
      <c r="J803" s="248"/>
      <c r="K803" s="248"/>
      <c r="L803" s="338">
        <v>-959</v>
      </c>
      <c r="M803" s="248">
        <v>-959</v>
      </c>
      <c r="N803" s="249">
        <v>-998</v>
      </c>
      <c r="O803" s="16" t="s">
        <v>30</v>
      </c>
      <c r="P803" s="12" t="s">
        <v>60</v>
      </c>
      <c r="Q803" s="16">
        <f t="shared" si="298"/>
        <v>0</v>
      </c>
      <c r="R803" s="135">
        <f t="shared" si="309"/>
        <v>0</v>
      </c>
      <c r="S803" s="135" t="str">
        <f t="shared" si="317"/>
        <v>NA</v>
      </c>
      <c r="T803" s="135" t="str">
        <f t="shared" si="318"/>
        <v>NA</v>
      </c>
      <c r="U803" s="248" t="str">
        <f t="shared" si="319"/>
        <v>NA</v>
      </c>
      <c r="V803" s="12">
        <f t="shared" si="301"/>
        <v>0</v>
      </c>
      <c r="W803" s="66">
        <f t="shared" si="302"/>
        <v>1</v>
      </c>
      <c r="X803" s="338">
        <v>170</v>
      </c>
      <c r="Y803" s="135" t="s">
        <v>31</v>
      </c>
      <c r="Z803" s="12" t="s">
        <v>61</v>
      </c>
      <c r="AA803" s="248">
        <v>515</v>
      </c>
      <c r="AB803" s="135" t="s">
        <v>31</v>
      </c>
      <c r="AC803" s="12" t="s">
        <v>61</v>
      </c>
      <c r="AD803" s="135" t="s">
        <v>31</v>
      </c>
      <c r="AE803" s="135" t="s">
        <v>31</v>
      </c>
      <c r="AF803" s="135" t="s">
        <v>31</v>
      </c>
      <c r="AG803" s="339" t="s">
        <v>31</v>
      </c>
      <c r="AH803" s="135" t="s">
        <v>31</v>
      </c>
      <c r="AI803" s="135" t="s">
        <v>31</v>
      </c>
      <c r="AJ803" s="135">
        <v>2344</v>
      </c>
      <c r="AK803" s="135" t="s">
        <v>31</v>
      </c>
      <c r="AL803" s="135" t="s">
        <v>270</v>
      </c>
      <c r="AM803" s="135" t="s">
        <v>31</v>
      </c>
      <c r="AN803" s="135" t="s">
        <v>31</v>
      </c>
      <c r="AO803" s="135" t="s">
        <v>31</v>
      </c>
      <c r="AP803" s="249" t="s">
        <v>31</v>
      </c>
      <c r="AQ803" s="249" t="s">
        <v>31</v>
      </c>
      <c r="AR803" s="66" t="s">
        <v>31</v>
      </c>
      <c r="AS803" s="249" t="s">
        <v>31</v>
      </c>
      <c r="AT803" s="66" t="s">
        <v>31</v>
      </c>
      <c r="AU803" s="66" t="s">
        <v>31</v>
      </c>
      <c r="AV803" s="249" t="s">
        <v>31</v>
      </c>
      <c r="AW803" s="249" t="s">
        <v>31</v>
      </c>
      <c r="AX803" s="272" t="s">
        <v>31</v>
      </c>
      <c r="AY803" s="249" t="s">
        <v>31</v>
      </c>
      <c r="AZ803" s="272" t="s">
        <v>31</v>
      </c>
      <c r="BA803" s="272" t="s">
        <v>31</v>
      </c>
      <c r="BB803" s="189" t="e">
        <f t="shared" ca="1" si="303"/>
        <v>#N/A</v>
      </c>
      <c r="BC803" s="189">
        <f t="shared" si="304"/>
        <v>100000</v>
      </c>
      <c r="BD803" s="189" t="e">
        <f t="shared" ca="1" si="316"/>
        <v>#N/A</v>
      </c>
      <c r="BE803" s="190" t="str">
        <f t="shared" ca="1" si="305"/>
        <v>AT</v>
      </c>
      <c r="BF803" s="189">
        <f t="shared" si="306"/>
        <v>170</v>
      </c>
      <c r="BG803" s="191" t="str">
        <f t="shared" ca="1" si="307"/>
        <v>Because of high redispatch the leftover intraday capacity was set to 0</v>
      </c>
      <c r="BH803" s="189">
        <f t="shared" si="308"/>
        <v>3</v>
      </c>
      <c r="BI803" s="190" t="str">
        <f t="shared" si="320"/>
        <v>CHECK</v>
      </c>
      <c r="BJ803" s="189" t="str">
        <f t="shared" si="321"/>
        <v>CHECK</v>
      </c>
      <c r="BK803" s="191" t="str">
        <f t="shared" si="322"/>
        <v>CHECK</v>
      </c>
      <c r="BL803" t="s">
        <v>386</v>
      </c>
      <c r="BP803">
        <f t="shared" si="313"/>
        <v>-93231</v>
      </c>
      <c r="BQ803" t="str">
        <f t="shared" si="314"/>
        <v>bilateral</v>
      </c>
      <c r="BR803">
        <v>190</v>
      </c>
      <c r="BU803" t="str">
        <f t="shared" si="315"/>
        <v>NO</v>
      </c>
    </row>
    <row r="804" spans="1:73">
      <c r="A804" s="4"/>
      <c r="B804" s="24">
        <v>20240606</v>
      </c>
      <c r="C804" s="2" t="s">
        <v>308</v>
      </c>
      <c r="D804" s="25" t="s">
        <v>37</v>
      </c>
      <c r="E804" s="248">
        <v>5810</v>
      </c>
      <c r="F804" s="248"/>
      <c r="G804" s="249"/>
      <c r="H804" s="338">
        <v>5810</v>
      </c>
      <c r="I804" s="248"/>
      <c r="J804" s="248"/>
      <c r="K804" s="248"/>
      <c r="L804" s="338">
        <v>66</v>
      </c>
      <c r="M804" s="248">
        <v>66</v>
      </c>
      <c r="N804" s="249">
        <v>0</v>
      </c>
      <c r="O804" s="16" t="s">
        <v>574</v>
      </c>
      <c r="P804" s="12" t="s">
        <v>574</v>
      </c>
      <c r="Q804" s="16">
        <f t="shared" si="298"/>
        <v>0</v>
      </c>
      <c r="R804" s="135">
        <f t="shared" si="309"/>
        <v>0</v>
      </c>
      <c r="S804" s="135" t="str">
        <f t="shared" si="317"/>
        <v>NA</v>
      </c>
      <c r="T804" s="135" t="str">
        <f t="shared" si="318"/>
        <v>NA</v>
      </c>
      <c r="U804" s="248" t="str">
        <f t="shared" si="319"/>
        <v>NA</v>
      </c>
      <c r="V804" s="12">
        <f t="shared" si="301"/>
        <v>0</v>
      </c>
      <c r="W804" s="66">
        <f t="shared" si="302"/>
        <v>1</v>
      </c>
      <c r="X804" s="338">
        <v>170</v>
      </c>
      <c r="Y804" s="135" t="s">
        <v>31</v>
      </c>
      <c r="Z804" s="12" t="s">
        <v>61</v>
      </c>
      <c r="AA804" s="248">
        <v>515</v>
      </c>
      <c r="AB804" s="135" t="s">
        <v>31</v>
      </c>
      <c r="AC804" s="12" t="s">
        <v>61</v>
      </c>
      <c r="AD804" s="135" t="s">
        <v>31</v>
      </c>
      <c r="AE804" s="135" t="s">
        <v>31</v>
      </c>
      <c r="AF804" s="135" t="s">
        <v>31</v>
      </c>
      <c r="AG804" s="339" t="s">
        <v>31</v>
      </c>
      <c r="AH804" s="135" t="s">
        <v>31</v>
      </c>
      <c r="AI804" s="135" t="s">
        <v>31</v>
      </c>
      <c r="AJ804" s="135">
        <v>2344</v>
      </c>
      <c r="AK804" s="135" t="s">
        <v>31</v>
      </c>
      <c r="AL804" s="135" t="s">
        <v>270</v>
      </c>
      <c r="AM804" s="135" t="s">
        <v>31</v>
      </c>
      <c r="AN804" s="135" t="s">
        <v>31</v>
      </c>
      <c r="AO804" s="135" t="s">
        <v>31</v>
      </c>
      <c r="AP804" s="249" t="s">
        <v>31</v>
      </c>
      <c r="AQ804" s="249" t="s">
        <v>31</v>
      </c>
      <c r="AR804" s="66" t="s">
        <v>31</v>
      </c>
      <c r="AS804" s="249" t="s">
        <v>31</v>
      </c>
      <c r="AT804" s="66" t="s">
        <v>31</v>
      </c>
      <c r="AU804" s="66" t="s">
        <v>31</v>
      </c>
      <c r="AV804" s="249" t="s">
        <v>31</v>
      </c>
      <c r="AW804" s="249" t="s">
        <v>31</v>
      </c>
      <c r="AX804" s="272" t="s">
        <v>31</v>
      </c>
      <c r="AY804" s="249" t="s">
        <v>31</v>
      </c>
      <c r="AZ804" s="272" t="s">
        <v>31</v>
      </c>
      <c r="BA804" s="272" t="s">
        <v>31</v>
      </c>
      <c r="BB804" s="189" t="e">
        <f t="shared" ca="1" si="303"/>
        <v>#N/A</v>
      </c>
      <c r="BC804" s="189">
        <f t="shared" si="304"/>
        <v>100000</v>
      </c>
      <c r="BD804" s="189" t="e">
        <f t="shared" ca="1" si="316"/>
        <v>#N/A</v>
      </c>
      <c r="BE804" s="190" t="str">
        <f t="shared" ca="1" si="305"/>
        <v>AT</v>
      </c>
      <c r="BF804" s="189">
        <f t="shared" si="306"/>
        <v>170</v>
      </c>
      <c r="BG804" s="191" t="str">
        <f t="shared" ca="1" si="307"/>
        <v>Because of high redispatch the leftover intraday capacity was set to 0</v>
      </c>
      <c r="BH804" s="189">
        <f t="shared" si="308"/>
        <v>3</v>
      </c>
      <c r="BI804" s="190" t="str">
        <f t="shared" si="320"/>
        <v>CHECK</v>
      </c>
      <c r="BJ804" s="189" t="str">
        <f t="shared" si="321"/>
        <v>CHECK</v>
      </c>
      <c r="BK804" s="191" t="str">
        <f t="shared" si="322"/>
        <v>CHECK</v>
      </c>
      <c r="BL804" t="s">
        <v>386</v>
      </c>
      <c r="BP804">
        <f t="shared" si="313"/>
        <v>-94190</v>
      </c>
      <c r="BQ804" t="str">
        <f t="shared" si="314"/>
        <v>bilateral</v>
      </c>
      <c r="BR804">
        <v>190</v>
      </c>
      <c r="BU804" t="str">
        <f t="shared" si="315"/>
        <v>NO</v>
      </c>
    </row>
    <row r="805" spans="1:73">
      <c r="A805" s="4"/>
      <c r="B805" s="24">
        <v>20240606</v>
      </c>
      <c r="C805" s="2" t="s">
        <v>308</v>
      </c>
      <c r="D805" s="25" t="s">
        <v>38</v>
      </c>
      <c r="E805" s="248">
        <v>5810</v>
      </c>
      <c r="F805" s="248"/>
      <c r="G805" s="249"/>
      <c r="H805" s="338">
        <v>5810</v>
      </c>
      <c r="I805" s="248"/>
      <c r="J805" s="248"/>
      <c r="K805" s="248"/>
      <c r="L805" s="338">
        <v>93</v>
      </c>
      <c r="M805" s="248">
        <v>93</v>
      </c>
      <c r="N805" s="249">
        <v>-79</v>
      </c>
      <c r="O805" s="16" t="s">
        <v>574</v>
      </c>
      <c r="P805" s="12" t="s">
        <v>574</v>
      </c>
      <c r="Q805" s="16">
        <f t="shared" si="298"/>
        <v>0</v>
      </c>
      <c r="R805" s="135">
        <f t="shared" si="309"/>
        <v>0</v>
      </c>
      <c r="S805" s="135" t="str">
        <f t="shared" si="317"/>
        <v>NA</v>
      </c>
      <c r="T805" s="135" t="str">
        <f t="shared" si="318"/>
        <v>NA</v>
      </c>
      <c r="U805" s="248" t="str">
        <f t="shared" si="319"/>
        <v>NA</v>
      </c>
      <c r="V805" s="12">
        <f t="shared" si="301"/>
        <v>0</v>
      </c>
      <c r="W805" s="66">
        <f t="shared" si="302"/>
        <v>1</v>
      </c>
      <c r="X805" s="338">
        <v>170</v>
      </c>
      <c r="Y805" s="135" t="s">
        <v>31</v>
      </c>
      <c r="Z805" s="12" t="s">
        <v>61</v>
      </c>
      <c r="AA805" s="248">
        <v>459</v>
      </c>
      <c r="AB805" s="135" t="s">
        <v>31</v>
      </c>
      <c r="AC805" s="12" t="s">
        <v>61</v>
      </c>
      <c r="AD805" s="135" t="s">
        <v>31</v>
      </c>
      <c r="AE805" s="135" t="s">
        <v>31</v>
      </c>
      <c r="AF805" s="135" t="s">
        <v>31</v>
      </c>
      <c r="AG805" s="339" t="s">
        <v>31</v>
      </c>
      <c r="AH805" s="135" t="s">
        <v>31</v>
      </c>
      <c r="AI805" s="135" t="s">
        <v>31</v>
      </c>
      <c r="AJ805" s="135">
        <v>2344</v>
      </c>
      <c r="AK805" s="135" t="s">
        <v>31</v>
      </c>
      <c r="AL805" s="135" t="s">
        <v>270</v>
      </c>
      <c r="AM805" s="135" t="s">
        <v>31</v>
      </c>
      <c r="AN805" s="135" t="s">
        <v>31</v>
      </c>
      <c r="AO805" s="135" t="s">
        <v>31</v>
      </c>
      <c r="AP805" s="249" t="s">
        <v>31</v>
      </c>
      <c r="AQ805" s="249" t="s">
        <v>31</v>
      </c>
      <c r="AR805" s="66" t="s">
        <v>31</v>
      </c>
      <c r="AS805" s="249" t="s">
        <v>31</v>
      </c>
      <c r="AT805" s="66" t="s">
        <v>31</v>
      </c>
      <c r="AU805" s="66" t="s">
        <v>31</v>
      </c>
      <c r="AV805" s="249" t="s">
        <v>31</v>
      </c>
      <c r="AW805" s="249" t="s">
        <v>31</v>
      </c>
      <c r="AX805" s="272" t="s">
        <v>31</v>
      </c>
      <c r="AY805" s="249" t="s">
        <v>31</v>
      </c>
      <c r="AZ805" s="272" t="s">
        <v>31</v>
      </c>
      <c r="BA805" s="272" t="s">
        <v>31</v>
      </c>
      <c r="BB805" s="189" t="e">
        <f t="shared" ca="1" si="303"/>
        <v>#N/A</v>
      </c>
      <c r="BC805" s="189">
        <f t="shared" si="304"/>
        <v>100000</v>
      </c>
      <c r="BD805" s="189" t="e">
        <f t="shared" ca="1" si="316"/>
        <v>#N/A</v>
      </c>
      <c r="BE805" s="190" t="str">
        <f t="shared" ca="1" si="305"/>
        <v>AT</v>
      </c>
      <c r="BF805" s="189">
        <f t="shared" si="306"/>
        <v>170</v>
      </c>
      <c r="BG805" s="191" t="str">
        <f t="shared" ca="1" si="307"/>
        <v>Because of high redispatch the leftover intraday capacity was set to 0</v>
      </c>
      <c r="BH805" s="189">
        <f t="shared" si="308"/>
        <v>3</v>
      </c>
      <c r="BI805" s="190" t="str">
        <f t="shared" si="320"/>
        <v>CHECK</v>
      </c>
      <c r="BJ805" s="189" t="str">
        <f t="shared" si="321"/>
        <v>CHECK</v>
      </c>
      <c r="BK805" s="191" t="str">
        <f t="shared" si="322"/>
        <v>CHECK</v>
      </c>
      <c r="BL805" t="s">
        <v>386</v>
      </c>
      <c r="BP805">
        <f t="shared" si="313"/>
        <v>-94190</v>
      </c>
      <c r="BQ805" t="str">
        <f t="shared" si="314"/>
        <v>bilateral</v>
      </c>
      <c r="BR805">
        <v>190</v>
      </c>
      <c r="BU805" t="str">
        <f t="shared" si="315"/>
        <v>NO</v>
      </c>
    </row>
    <row r="806" spans="1:73">
      <c r="A806" s="4"/>
      <c r="B806" s="24">
        <v>20240606</v>
      </c>
      <c r="C806" s="2" t="s">
        <v>308</v>
      </c>
      <c r="D806" s="25" t="s">
        <v>39</v>
      </c>
      <c r="E806" s="248"/>
      <c r="F806" s="248">
        <v>5419</v>
      </c>
      <c r="G806" s="249">
        <v>663</v>
      </c>
      <c r="H806" s="338"/>
      <c r="I806" s="248">
        <v>663</v>
      </c>
      <c r="J806" s="248">
        <v>4283</v>
      </c>
      <c r="K806" s="248"/>
      <c r="L806" s="338">
        <v>-476</v>
      </c>
      <c r="M806" s="248">
        <v>-476</v>
      </c>
      <c r="N806" s="249">
        <v>-476</v>
      </c>
      <c r="O806" s="16" t="s">
        <v>30</v>
      </c>
      <c r="P806" s="12" t="s">
        <v>60</v>
      </c>
      <c r="Q806" s="16">
        <f t="shared" si="298"/>
        <v>0</v>
      </c>
      <c r="R806" s="135" t="str">
        <f t="shared" si="309"/>
        <v>NA</v>
      </c>
      <c r="S806" s="135">
        <f t="shared" si="317"/>
        <v>4756</v>
      </c>
      <c r="T806" s="135">
        <f t="shared" si="318"/>
        <v>-3620</v>
      </c>
      <c r="U806" s="248">
        <f t="shared" si="319"/>
        <v>1136</v>
      </c>
      <c r="V806" s="12">
        <f t="shared" si="301"/>
        <v>0</v>
      </c>
      <c r="W806" s="66">
        <f t="shared" si="302"/>
        <v>1</v>
      </c>
      <c r="X806" s="338">
        <v>170</v>
      </c>
      <c r="Y806" s="135" t="s">
        <v>31</v>
      </c>
      <c r="Z806" s="12" t="s">
        <v>61</v>
      </c>
      <c r="AA806" s="248">
        <v>333</v>
      </c>
      <c r="AB806" s="135" t="s">
        <v>31</v>
      </c>
      <c r="AC806" s="12" t="s">
        <v>61</v>
      </c>
      <c r="AD806" s="135" t="s">
        <v>31</v>
      </c>
      <c r="AE806" s="135" t="s">
        <v>31</v>
      </c>
      <c r="AF806" s="135" t="s">
        <v>31</v>
      </c>
      <c r="AG806" s="339" t="s">
        <v>31</v>
      </c>
      <c r="AH806" s="135" t="s">
        <v>31</v>
      </c>
      <c r="AI806" s="135" t="s">
        <v>31</v>
      </c>
      <c r="AJ806" s="135" t="s">
        <v>31</v>
      </c>
      <c r="AK806" s="135" t="s">
        <v>31</v>
      </c>
      <c r="AL806" s="135" t="s">
        <v>31</v>
      </c>
      <c r="AM806" s="135">
        <v>2344</v>
      </c>
      <c r="AN806" s="135" t="s">
        <v>31</v>
      </c>
      <c r="AO806" s="135" t="s">
        <v>270</v>
      </c>
      <c r="AP806" s="249" t="s">
        <v>31</v>
      </c>
      <c r="AQ806" s="249" t="s">
        <v>31</v>
      </c>
      <c r="AR806" s="66" t="s">
        <v>31</v>
      </c>
      <c r="AS806" s="249" t="s">
        <v>31</v>
      </c>
      <c r="AT806" s="66" t="s">
        <v>31</v>
      </c>
      <c r="AU806" s="66" t="s">
        <v>31</v>
      </c>
      <c r="AV806" s="249" t="s">
        <v>31</v>
      </c>
      <c r="AW806" s="249" t="s">
        <v>31</v>
      </c>
      <c r="AX806" s="272" t="s">
        <v>31</v>
      </c>
      <c r="AY806" s="249" t="s">
        <v>31</v>
      </c>
      <c r="AZ806" s="272" t="s">
        <v>31</v>
      </c>
      <c r="BA806" s="272" t="s">
        <v>31</v>
      </c>
      <c r="BB806" s="189" t="e">
        <f t="shared" ca="1" si="303"/>
        <v>#N/A</v>
      </c>
      <c r="BC806" s="189">
        <f t="shared" si="304"/>
        <v>100000</v>
      </c>
      <c r="BD806" s="189" t="e">
        <f t="shared" ca="1" si="316"/>
        <v>#N/A</v>
      </c>
      <c r="BE806" s="190" t="str">
        <f t="shared" ca="1" si="305"/>
        <v>AT</v>
      </c>
      <c r="BF806" s="189">
        <f t="shared" si="306"/>
        <v>170</v>
      </c>
      <c r="BG806" s="191" t="str">
        <f t="shared" ca="1" si="307"/>
        <v>Because of high redispatch the leftover intraday capacity was set to 0</v>
      </c>
      <c r="BH806" s="189">
        <f t="shared" si="308"/>
        <v>3</v>
      </c>
      <c r="BI806" s="190" t="str">
        <f t="shared" si="320"/>
        <v>CHECK</v>
      </c>
      <c r="BJ806" s="189" t="str">
        <f t="shared" si="321"/>
        <v>CHECK</v>
      </c>
      <c r="BK806" s="191" t="str">
        <f t="shared" si="322"/>
        <v>CHECK</v>
      </c>
      <c r="BL806" t="s">
        <v>3</v>
      </c>
      <c r="BM806">
        <v>85</v>
      </c>
      <c r="BN806" t="s">
        <v>72</v>
      </c>
      <c r="BP806">
        <f t="shared" si="313"/>
        <v>-100000</v>
      </c>
      <c r="BQ806" t="str">
        <f t="shared" si="314"/>
        <v>bilateral</v>
      </c>
      <c r="BR806">
        <v>190</v>
      </c>
      <c r="BU806" t="str">
        <f t="shared" si="315"/>
        <v>NO</v>
      </c>
    </row>
    <row r="807" spans="1:73">
      <c r="A807" s="4"/>
      <c r="B807" s="24">
        <v>20240606</v>
      </c>
      <c r="C807" s="2" t="s">
        <v>308</v>
      </c>
      <c r="D807" s="25" t="s">
        <v>43</v>
      </c>
      <c r="E807" s="248"/>
      <c r="F807" s="248">
        <v>5419</v>
      </c>
      <c r="G807" s="249">
        <v>663</v>
      </c>
      <c r="H807" s="338"/>
      <c r="I807" s="248">
        <v>663</v>
      </c>
      <c r="J807" s="248">
        <v>4283</v>
      </c>
      <c r="K807" s="248"/>
      <c r="L807" s="338">
        <v>-476</v>
      </c>
      <c r="M807" s="248">
        <v>-476</v>
      </c>
      <c r="N807" s="249">
        <v>-476</v>
      </c>
      <c r="O807" s="16" t="s">
        <v>30</v>
      </c>
      <c r="P807" s="12" t="s">
        <v>60</v>
      </c>
      <c r="Q807" s="16">
        <f t="shared" si="298"/>
        <v>0</v>
      </c>
      <c r="R807" s="135" t="str">
        <f t="shared" si="309"/>
        <v>NA</v>
      </c>
      <c r="S807" s="135">
        <f t="shared" si="317"/>
        <v>4756</v>
      </c>
      <c r="T807" s="135">
        <f t="shared" si="318"/>
        <v>-3620</v>
      </c>
      <c r="U807" s="248">
        <f t="shared" si="319"/>
        <v>1136</v>
      </c>
      <c r="V807" s="12">
        <f t="shared" si="301"/>
        <v>0</v>
      </c>
      <c r="W807" s="66">
        <f t="shared" si="302"/>
        <v>1</v>
      </c>
      <c r="X807" s="338">
        <v>170</v>
      </c>
      <c r="Y807" s="135" t="s">
        <v>31</v>
      </c>
      <c r="Z807" s="12" t="s">
        <v>61</v>
      </c>
      <c r="AA807" s="248">
        <v>333</v>
      </c>
      <c r="AB807" s="135" t="s">
        <v>31</v>
      </c>
      <c r="AC807" s="12" t="s">
        <v>61</v>
      </c>
      <c r="AD807" s="135" t="s">
        <v>31</v>
      </c>
      <c r="AE807" s="135" t="s">
        <v>31</v>
      </c>
      <c r="AF807" s="135" t="s">
        <v>31</v>
      </c>
      <c r="AG807" s="339" t="s">
        <v>31</v>
      </c>
      <c r="AH807" s="135" t="s">
        <v>31</v>
      </c>
      <c r="AI807" s="135" t="s">
        <v>31</v>
      </c>
      <c r="AJ807" s="135" t="s">
        <v>31</v>
      </c>
      <c r="AK807" s="135" t="s">
        <v>31</v>
      </c>
      <c r="AL807" s="135" t="s">
        <v>31</v>
      </c>
      <c r="AM807" s="135">
        <v>2344</v>
      </c>
      <c r="AN807" s="135" t="s">
        <v>31</v>
      </c>
      <c r="AO807" s="135" t="s">
        <v>270</v>
      </c>
      <c r="AP807" s="249" t="s">
        <v>31</v>
      </c>
      <c r="AQ807" s="249" t="s">
        <v>31</v>
      </c>
      <c r="AR807" s="66" t="s">
        <v>31</v>
      </c>
      <c r="AS807" s="249" t="s">
        <v>31</v>
      </c>
      <c r="AT807" s="66" t="s">
        <v>31</v>
      </c>
      <c r="AU807" s="66" t="s">
        <v>31</v>
      </c>
      <c r="AV807" s="249" t="s">
        <v>31</v>
      </c>
      <c r="AW807" s="249" t="s">
        <v>31</v>
      </c>
      <c r="AX807" s="272" t="s">
        <v>31</v>
      </c>
      <c r="AY807" s="249" t="s">
        <v>31</v>
      </c>
      <c r="AZ807" s="272" t="s">
        <v>31</v>
      </c>
      <c r="BA807" s="272" t="s">
        <v>31</v>
      </c>
      <c r="BB807" s="189" t="e">
        <f t="shared" ca="1" si="303"/>
        <v>#N/A</v>
      </c>
      <c r="BC807" s="189">
        <f t="shared" si="304"/>
        <v>100000</v>
      </c>
      <c r="BD807" s="189" t="e">
        <f t="shared" ca="1" si="316"/>
        <v>#N/A</v>
      </c>
      <c r="BE807" s="190" t="str">
        <f t="shared" ca="1" si="305"/>
        <v>AT</v>
      </c>
      <c r="BF807" s="189">
        <f t="shared" si="306"/>
        <v>170</v>
      </c>
      <c r="BG807" s="191" t="str">
        <f t="shared" ca="1" si="307"/>
        <v>Because of high redispatch the leftover intraday capacity was set to 0</v>
      </c>
      <c r="BH807" s="189">
        <f t="shared" si="308"/>
        <v>3</v>
      </c>
      <c r="BI807" s="190" t="str">
        <f t="shared" si="320"/>
        <v>CHECK</v>
      </c>
      <c r="BJ807" s="189" t="str">
        <f t="shared" si="321"/>
        <v>CHECK</v>
      </c>
      <c r="BK807" s="191" t="str">
        <f t="shared" si="322"/>
        <v>CHECK</v>
      </c>
      <c r="BL807" t="s">
        <v>3</v>
      </c>
      <c r="BM807">
        <v>85</v>
      </c>
      <c r="BN807" t="s">
        <v>72</v>
      </c>
      <c r="BP807">
        <f t="shared" si="313"/>
        <v>-100000</v>
      </c>
      <c r="BQ807" t="str">
        <f t="shared" si="314"/>
        <v>bilateral</v>
      </c>
      <c r="BR807">
        <v>190</v>
      </c>
      <c r="BU807" t="str">
        <f t="shared" si="315"/>
        <v>NO</v>
      </c>
    </row>
    <row r="808" spans="1:73">
      <c r="A808" s="4"/>
      <c r="B808" s="24">
        <v>20240606</v>
      </c>
      <c r="C808" s="2" t="s">
        <v>308</v>
      </c>
      <c r="D808" s="25" t="s">
        <v>45</v>
      </c>
      <c r="E808" s="248"/>
      <c r="F808" s="248">
        <v>5619</v>
      </c>
      <c r="G808" s="249">
        <v>662</v>
      </c>
      <c r="H808" s="338"/>
      <c r="I808" s="248">
        <v>662</v>
      </c>
      <c r="J808" s="248">
        <v>4482</v>
      </c>
      <c r="K808" s="248"/>
      <c r="L808" s="338">
        <v>-630</v>
      </c>
      <c r="M808" s="248">
        <v>-630</v>
      </c>
      <c r="N808" s="249">
        <v>-630</v>
      </c>
      <c r="O808" s="16" t="s">
        <v>30</v>
      </c>
      <c r="P808" s="12" t="s">
        <v>60</v>
      </c>
      <c r="Q808" s="16">
        <f t="shared" si="298"/>
        <v>0</v>
      </c>
      <c r="R808" s="135" t="str">
        <f t="shared" si="309"/>
        <v>NA</v>
      </c>
      <c r="S808" s="135">
        <f t="shared" si="317"/>
        <v>4957</v>
      </c>
      <c r="T808" s="135">
        <f t="shared" si="318"/>
        <v>-3820</v>
      </c>
      <c r="U808" s="248">
        <f t="shared" si="319"/>
        <v>1137</v>
      </c>
      <c r="V808" s="12">
        <f t="shared" si="301"/>
        <v>0</v>
      </c>
      <c r="W808" s="66">
        <f t="shared" si="302"/>
        <v>1</v>
      </c>
      <c r="X808" s="338">
        <v>170</v>
      </c>
      <c r="Y808" s="135" t="s">
        <v>31</v>
      </c>
      <c r="Z808" s="12" t="s">
        <v>61</v>
      </c>
      <c r="AA808" s="248">
        <v>339</v>
      </c>
      <c r="AB808" s="135" t="s">
        <v>31</v>
      </c>
      <c r="AC808" s="12" t="s">
        <v>61</v>
      </c>
      <c r="AD808" s="135" t="s">
        <v>31</v>
      </c>
      <c r="AE808" s="135" t="s">
        <v>31</v>
      </c>
      <c r="AF808" s="135" t="s">
        <v>31</v>
      </c>
      <c r="AG808" s="339" t="s">
        <v>31</v>
      </c>
      <c r="AH808" s="135" t="s">
        <v>31</v>
      </c>
      <c r="AI808" s="135" t="s">
        <v>31</v>
      </c>
      <c r="AJ808" s="135" t="s">
        <v>31</v>
      </c>
      <c r="AK808" s="135" t="s">
        <v>31</v>
      </c>
      <c r="AL808" s="135" t="s">
        <v>31</v>
      </c>
      <c r="AM808" s="135">
        <v>2344</v>
      </c>
      <c r="AN808" s="135" t="s">
        <v>31</v>
      </c>
      <c r="AO808" s="135" t="s">
        <v>270</v>
      </c>
      <c r="AP808" s="249" t="s">
        <v>31</v>
      </c>
      <c r="AQ808" s="249" t="s">
        <v>31</v>
      </c>
      <c r="AR808" s="66" t="s">
        <v>31</v>
      </c>
      <c r="AS808" s="249" t="s">
        <v>31</v>
      </c>
      <c r="AT808" s="66" t="s">
        <v>31</v>
      </c>
      <c r="AU808" s="66" t="s">
        <v>31</v>
      </c>
      <c r="AV808" s="249" t="s">
        <v>31</v>
      </c>
      <c r="AW808" s="249" t="s">
        <v>31</v>
      </c>
      <c r="AX808" s="272" t="s">
        <v>31</v>
      </c>
      <c r="AY808" s="249" t="s">
        <v>31</v>
      </c>
      <c r="AZ808" s="272" t="s">
        <v>31</v>
      </c>
      <c r="BA808" s="272" t="s">
        <v>31</v>
      </c>
      <c r="BB808" s="189" t="e">
        <f t="shared" ca="1" si="303"/>
        <v>#N/A</v>
      </c>
      <c r="BC808" s="189">
        <f t="shared" si="304"/>
        <v>100000</v>
      </c>
      <c r="BD808" s="189" t="e">
        <f t="shared" ca="1" si="316"/>
        <v>#N/A</v>
      </c>
      <c r="BE808" s="190" t="str">
        <f t="shared" ca="1" si="305"/>
        <v>AT</v>
      </c>
      <c r="BF808" s="189">
        <f t="shared" si="306"/>
        <v>170</v>
      </c>
      <c r="BG808" s="191" t="str">
        <f t="shared" ca="1" si="307"/>
        <v>Because of high redispatch the leftover intraday capacity was set to 0</v>
      </c>
      <c r="BH808" s="189">
        <f t="shared" si="308"/>
        <v>3</v>
      </c>
      <c r="BI808" s="190" t="str">
        <f t="shared" si="320"/>
        <v>CHECK</v>
      </c>
      <c r="BJ808" s="189" t="str">
        <f t="shared" si="321"/>
        <v>CHECK</v>
      </c>
      <c r="BK808" s="191" t="str">
        <f t="shared" si="322"/>
        <v>CHECK</v>
      </c>
      <c r="BL808" t="s">
        <v>3</v>
      </c>
      <c r="BM808">
        <v>85</v>
      </c>
      <c r="BN808" t="s">
        <v>72</v>
      </c>
      <c r="BP808">
        <f t="shared" si="313"/>
        <v>-100000</v>
      </c>
      <c r="BQ808" t="str">
        <f t="shared" si="314"/>
        <v>bilateral</v>
      </c>
      <c r="BR808">
        <v>190</v>
      </c>
      <c r="BU808" t="str">
        <f t="shared" si="315"/>
        <v>NO</v>
      </c>
    </row>
    <row r="809" spans="1:73">
      <c r="A809" s="4"/>
      <c r="B809" s="24">
        <v>20240606</v>
      </c>
      <c r="C809" s="2" t="s">
        <v>308</v>
      </c>
      <c r="D809" s="25" t="s">
        <v>46</v>
      </c>
      <c r="E809" s="248"/>
      <c r="F809" s="248">
        <v>5129</v>
      </c>
      <c r="G809" s="249">
        <v>873</v>
      </c>
      <c r="H809" s="338"/>
      <c r="I809" s="248">
        <v>873</v>
      </c>
      <c r="J809" s="248">
        <v>4660</v>
      </c>
      <c r="K809" s="248"/>
      <c r="L809" s="338">
        <v>-918</v>
      </c>
      <c r="M809" s="248">
        <v>-918</v>
      </c>
      <c r="N809" s="249">
        <v>-918</v>
      </c>
      <c r="O809" s="16" t="s">
        <v>30</v>
      </c>
      <c r="P809" s="12" t="s">
        <v>60</v>
      </c>
      <c r="Q809" s="16">
        <f t="shared" si="298"/>
        <v>0</v>
      </c>
      <c r="R809" s="135" t="str">
        <f t="shared" si="309"/>
        <v>NA</v>
      </c>
      <c r="S809" s="135">
        <f t="shared" si="317"/>
        <v>4256</v>
      </c>
      <c r="T809" s="135">
        <f t="shared" si="318"/>
        <v>-3787</v>
      </c>
      <c r="U809" s="248">
        <f t="shared" si="319"/>
        <v>469</v>
      </c>
      <c r="V809" s="12">
        <f t="shared" si="301"/>
        <v>0</v>
      </c>
      <c r="W809" s="66">
        <f t="shared" si="302"/>
        <v>1</v>
      </c>
      <c r="X809" s="338">
        <v>170</v>
      </c>
      <c r="Y809" s="135" t="s">
        <v>31</v>
      </c>
      <c r="Z809" s="12" t="s">
        <v>61</v>
      </c>
      <c r="AA809" s="248">
        <v>-170</v>
      </c>
      <c r="AB809" s="135" t="s">
        <v>31</v>
      </c>
      <c r="AC809" s="12" t="s">
        <v>61</v>
      </c>
      <c r="AD809" s="135" t="s">
        <v>31</v>
      </c>
      <c r="AE809" s="135" t="s">
        <v>31</v>
      </c>
      <c r="AF809" s="12" t="s">
        <v>31</v>
      </c>
      <c r="AG809" s="339" t="s">
        <v>31</v>
      </c>
      <c r="AH809" s="135" t="s">
        <v>31</v>
      </c>
      <c r="AI809" s="12" t="s">
        <v>31</v>
      </c>
      <c r="AJ809" s="16" t="s">
        <v>31</v>
      </c>
      <c r="AK809" s="135" t="s">
        <v>31</v>
      </c>
      <c r="AL809" s="135" t="s">
        <v>31</v>
      </c>
      <c r="AM809" s="135">
        <v>2344</v>
      </c>
      <c r="AN809" s="135" t="s">
        <v>31</v>
      </c>
      <c r="AO809" s="135" t="s">
        <v>270</v>
      </c>
      <c r="AP809" s="249" t="s">
        <v>31</v>
      </c>
      <c r="AQ809" s="249" t="s">
        <v>31</v>
      </c>
      <c r="AR809" s="66" t="s">
        <v>31</v>
      </c>
      <c r="AS809" s="249" t="s">
        <v>31</v>
      </c>
      <c r="AT809" s="66" t="s">
        <v>31</v>
      </c>
      <c r="AU809" s="66" t="s">
        <v>31</v>
      </c>
      <c r="AV809" s="249" t="s">
        <v>31</v>
      </c>
      <c r="AW809" s="249" t="s">
        <v>31</v>
      </c>
      <c r="AX809" s="272" t="s">
        <v>31</v>
      </c>
      <c r="AY809" s="249" t="s">
        <v>31</v>
      </c>
      <c r="AZ809" s="272" t="s">
        <v>31</v>
      </c>
      <c r="BA809" s="272" t="s">
        <v>31</v>
      </c>
      <c r="BB809" s="189" t="e">
        <f t="shared" ca="1" si="303"/>
        <v>#N/A</v>
      </c>
      <c r="BC809" s="189">
        <f t="shared" si="304"/>
        <v>100000</v>
      </c>
      <c r="BD809" s="189" t="e">
        <f t="shared" ca="1" si="316"/>
        <v>#N/A</v>
      </c>
      <c r="BE809" s="190" t="str">
        <f t="shared" ca="1" si="305"/>
        <v>AT</v>
      </c>
      <c r="BF809" s="189">
        <f t="shared" si="306"/>
        <v>-170</v>
      </c>
      <c r="BG809" s="191" t="str">
        <f t="shared" ca="1" si="307"/>
        <v>Because of high redispatch the leftover intraday capacity was set to 0</v>
      </c>
      <c r="BH809" s="189">
        <f t="shared" si="308"/>
        <v>3</v>
      </c>
      <c r="BI809" s="190" t="str">
        <f t="shared" si="320"/>
        <v>CHECK</v>
      </c>
      <c r="BJ809" s="189" t="str">
        <f t="shared" si="321"/>
        <v>CHECK</v>
      </c>
      <c r="BK809" s="191" t="str">
        <f t="shared" si="322"/>
        <v>CHECK</v>
      </c>
      <c r="BL809" t="s">
        <v>3</v>
      </c>
      <c r="BM809">
        <v>85</v>
      </c>
      <c r="BN809" t="s">
        <v>72</v>
      </c>
      <c r="BP809">
        <f t="shared" si="313"/>
        <v>-100000</v>
      </c>
      <c r="BQ809" t="str">
        <f t="shared" si="314"/>
        <v>bilateral</v>
      </c>
      <c r="BR809">
        <v>190</v>
      </c>
      <c r="BU809" t="str">
        <f t="shared" si="315"/>
        <v>NO</v>
      </c>
    </row>
    <row r="810" spans="1:73">
      <c r="A810" s="4"/>
      <c r="B810" s="24">
        <v>20240606</v>
      </c>
      <c r="C810" s="2" t="s">
        <v>308</v>
      </c>
      <c r="D810" s="25" t="s">
        <v>47</v>
      </c>
      <c r="E810" s="248"/>
      <c r="F810" s="248">
        <v>4979</v>
      </c>
      <c r="G810" s="249">
        <v>777</v>
      </c>
      <c r="H810" s="338"/>
      <c r="I810" s="248">
        <v>851</v>
      </c>
      <c r="J810" s="248">
        <v>4660</v>
      </c>
      <c r="K810" s="248"/>
      <c r="L810" s="338">
        <v>-757</v>
      </c>
      <c r="M810" s="248">
        <v>-757</v>
      </c>
      <c r="N810" s="249">
        <v>-757</v>
      </c>
      <c r="O810" s="16" t="s">
        <v>30</v>
      </c>
      <c r="P810" s="12" t="s">
        <v>60</v>
      </c>
      <c r="Q810" s="16">
        <f t="shared" si="298"/>
        <v>0</v>
      </c>
      <c r="R810" s="135" t="str">
        <f t="shared" si="309"/>
        <v>NA</v>
      </c>
      <c r="S810" s="135">
        <f t="shared" si="317"/>
        <v>4128</v>
      </c>
      <c r="T810" s="135">
        <f t="shared" si="318"/>
        <v>-3883</v>
      </c>
      <c r="U810" s="248">
        <f t="shared" si="319"/>
        <v>245</v>
      </c>
      <c r="V810" s="12">
        <f t="shared" si="301"/>
        <v>0</v>
      </c>
      <c r="W810" s="66">
        <f t="shared" si="302"/>
        <v>1</v>
      </c>
      <c r="X810" s="338">
        <v>170</v>
      </c>
      <c r="Y810" s="135" t="s">
        <v>31</v>
      </c>
      <c r="Z810" s="12" t="s">
        <v>61</v>
      </c>
      <c r="AA810" s="248">
        <v>-74</v>
      </c>
      <c r="AB810" s="135" t="s">
        <v>31</v>
      </c>
      <c r="AC810" s="12" t="s">
        <v>61</v>
      </c>
      <c r="AD810" s="135" t="s">
        <v>31</v>
      </c>
      <c r="AE810" s="135" t="s">
        <v>31</v>
      </c>
      <c r="AF810" s="12" t="s">
        <v>31</v>
      </c>
      <c r="AG810" s="339" t="s">
        <v>31</v>
      </c>
      <c r="AH810" s="135" t="s">
        <v>31</v>
      </c>
      <c r="AI810" s="12" t="s">
        <v>31</v>
      </c>
      <c r="AJ810" s="16" t="s">
        <v>31</v>
      </c>
      <c r="AK810" s="135" t="s">
        <v>31</v>
      </c>
      <c r="AL810" s="135" t="s">
        <v>31</v>
      </c>
      <c r="AM810" s="135">
        <v>2344</v>
      </c>
      <c r="AN810" s="135" t="s">
        <v>31</v>
      </c>
      <c r="AO810" s="135" t="s">
        <v>270</v>
      </c>
      <c r="AP810" s="249" t="s">
        <v>31</v>
      </c>
      <c r="AQ810" s="249" t="s">
        <v>31</v>
      </c>
      <c r="AR810" s="66" t="s">
        <v>31</v>
      </c>
      <c r="AS810" s="249" t="s">
        <v>31</v>
      </c>
      <c r="AT810" s="66" t="s">
        <v>31</v>
      </c>
      <c r="AU810" s="66" t="s">
        <v>31</v>
      </c>
      <c r="AV810" s="249" t="s">
        <v>31</v>
      </c>
      <c r="AW810" s="249" t="s">
        <v>31</v>
      </c>
      <c r="AX810" s="272" t="s">
        <v>31</v>
      </c>
      <c r="AY810" s="249" t="s">
        <v>31</v>
      </c>
      <c r="AZ810" s="272" t="s">
        <v>31</v>
      </c>
      <c r="BA810" s="272" t="s">
        <v>31</v>
      </c>
      <c r="BB810" s="189" t="e">
        <f t="shared" ca="1" si="303"/>
        <v>#N/A</v>
      </c>
      <c r="BC810" s="189">
        <f t="shared" si="304"/>
        <v>100000</v>
      </c>
      <c r="BD810" s="189" t="e">
        <f t="shared" ca="1" si="316"/>
        <v>#N/A</v>
      </c>
      <c r="BE810" s="190" t="str">
        <f t="shared" ca="1" si="305"/>
        <v>AT</v>
      </c>
      <c r="BF810" s="189">
        <f t="shared" si="306"/>
        <v>-74</v>
      </c>
      <c r="BG810" s="191" t="str">
        <f t="shared" ca="1" si="307"/>
        <v>Because of high redispatch the leftover intraday capacity was set to 0</v>
      </c>
      <c r="BH810" s="189">
        <f t="shared" si="308"/>
        <v>3</v>
      </c>
      <c r="BI810" s="190" t="str">
        <f t="shared" si="320"/>
        <v>CHECK</v>
      </c>
      <c r="BJ810" s="189" t="str">
        <f t="shared" si="321"/>
        <v>CHECK</v>
      </c>
      <c r="BK810" s="191" t="str">
        <f t="shared" si="322"/>
        <v>CHECK</v>
      </c>
      <c r="BL810" t="s">
        <v>3</v>
      </c>
      <c r="BM810">
        <v>85</v>
      </c>
      <c r="BN810" t="s">
        <v>72</v>
      </c>
      <c r="BP810">
        <f t="shared" si="313"/>
        <v>-100000</v>
      </c>
      <c r="BQ810" t="str">
        <f t="shared" si="314"/>
        <v>bilateral</v>
      </c>
      <c r="BR810">
        <v>190</v>
      </c>
      <c r="BU810" t="str">
        <f t="shared" si="315"/>
        <v>NO</v>
      </c>
    </row>
    <row r="811" spans="1:73" ht="15.95" thickBot="1">
      <c r="A811" s="4"/>
      <c r="B811" s="26">
        <v>20240606</v>
      </c>
      <c r="C811" s="56" t="s">
        <v>308</v>
      </c>
      <c r="D811" s="27" t="s">
        <v>48</v>
      </c>
      <c r="E811" s="250"/>
      <c r="F811" s="250">
        <v>4779</v>
      </c>
      <c r="G811" s="251">
        <v>788</v>
      </c>
      <c r="H811" s="345"/>
      <c r="I811" s="250">
        <v>882</v>
      </c>
      <c r="J811" s="250">
        <v>4312</v>
      </c>
      <c r="K811" s="250"/>
      <c r="L811" s="345">
        <v>-472</v>
      </c>
      <c r="M811" s="250">
        <v>-472</v>
      </c>
      <c r="N811" s="251">
        <v>-472</v>
      </c>
      <c r="O811" s="20" t="s">
        <v>40</v>
      </c>
      <c r="P811" s="15" t="s">
        <v>552</v>
      </c>
      <c r="Q811" s="20">
        <f t="shared" si="298"/>
        <v>0</v>
      </c>
      <c r="R811" s="135" t="str">
        <f t="shared" si="309"/>
        <v>NA</v>
      </c>
      <c r="S811" s="135">
        <f t="shared" si="317"/>
        <v>3897</v>
      </c>
      <c r="T811" s="135">
        <f t="shared" si="318"/>
        <v>-3524</v>
      </c>
      <c r="U811" s="248">
        <f t="shared" si="319"/>
        <v>373</v>
      </c>
      <c r="V811" s="15">
        <f t="shared" si="301"/>
        <v>0</v>
      </c>
      <c r="W811" s="66">
        <f t="shared" si="302"/>
        <v>1</v>
      </c>
      <c r="X811" s="345">
        <v>190</v>
      </c>
      <c r="Y811" s="14" t="s">
        <v>31</v>
      </c>
      <c r="Z811" s="15" t="s">
        <v>61</v>
      </c>
      <c r="AA811" s="250">
        <v>398</v>
      </c>
      <c r="AB811" s="14" t="s">
        <v>31</v>
      </c>
      <c r="AC811" s="15" t="s">
        <v>61</v>
      </c>
      <c r="AD811" s="14" t="s">
        <v>31</v>
      </c>
      <c r="AE811" s="14" t="s">
        <v>31</v>
      </c>
      <c r="AF811" s="15" t="s">
        <v>31</v>
      </c>
      <c r="AG811" s="348" t="s">
        <v>31</v>
      </c>
      <c r="AH811" s="14" t="s">
        <v>31</v>
      </c>
      <c r="AI811" s="15" t="s">
        <v>31</v>
      </c>
      <c r="AJ811" s="20" t="s">
        <v>31</v>
      </c>
      <c r="AK811" s="14" t="s">
        <v>31</v>
      </c>
      <c r="AL811" s="14" t="s">
        <v>31</v>
      </c>
      <c r="AM811" s="14">
        <v>2117</v>
      </c>
      <c r="AN811" s="14" t="s">
        <v>31</v>
      </c>
      <c r="AO811" s="14" t="s">
        <v>270</v>
      </c>
      <c r="AP811" s="251" t="s">
        <v>31</v>
      </c>
      <c r="AQ811" s="251" t="s">
        <v>31</v>
      </c>
      <c r="AR811" s="63" t="s">
        <v>31</v>
      </c>
      <c r="AS811" s="251" t="s">
        <v>31</v>
      </c>
      <c r="AT811" s="63" t="s">
        <v>31</v>
      </c>
      <c r="AU811" s="63" t="s">
        <v>31</v>
      </c>
      <c r="AV811" s="251" t="s">
        <v>31</v>
      </c>
      <c r="AW811" s="251" t="s">
        <v>31</v>
      </c>
      <c r="AX811" s="273" t="s">
        <v>31</v>
      </c>
      <c r="AY811" s="251" t="s">
        <v>31</v>
      </c>
      <c r="AZ811" s="273" t="s">
        <v>31</v>
      </c>
      <c r="BA811" s="273" t="s">
        <v>31</v>
      </c>
      <c r="BB811" s="189" t="e">
        <f t="shared" ca="1" si="303"/>
        <v>#N/A</v>
      </c>
      <c r="BC811" s="189">
        <f t="shared" si="304"/>
        <v>100000</v>
      </c>
      <c r="BD811" s="189" t="e">
        <f t="shared" ca="1" si="316"/>
        <v>#N/A</v>
      </c>
      <c r="BE811" s="190" t="str">
        <f t="shared" ca="1" si="305"/>
        <v>AT</v>
      </c>
      <c r="BF811" s="189">
        <f t="shared" si="306"/>
        <v>190</v>
      </c>
      <c r="BG811" s="191" t="str">
        <f t="shared" ca="1" si="307"/>
        <v>Because of high redispatch the leftover intraday capacity was set to 0</v>
      </c>
      <c r="BH811" s="189">
        <f t="shared" si="308"/>
        <v>3</v>
      </c>
      <c r="BI811" s="190" t="str">
        <f t="shared" si="320"/>
        <v>CHECK</v>
      </c>
      <c r="BJ811" s="189" t="str">
        <f t="shared" si="321"/>
        <v>CHECK</v>
      </c>
      <c r="BK811" s="191" t="str">
        <f t="shared" si="322"/>
        <v>CHECK</v>
      </c>
      <c r="BL811" t="s">
        <v>3</v>
      </c>
      <c r="BM811">
        <v>100</v>
      </c>
      <c r="BN811" t="s">
        <v>72</v>
      </c>
      <c r="BP811">
        <f t="shared" si="313"/>
        <v>-100000</v>
      </c>
      <c r="BQ811" t="str">
        <f t="shared" si="314"/>
        <v>bilateral</v>
      </c>
      <c r="BR811">
        <v>190</v>
      </c>
      <c r="BU811" t="str">
        <f t="shared" si="315"/>
        <v>NO</v>
      </c>
    </row>
    <row r="812" spans="1:73">
      <c r="A812" s="4"/>
      <c r="B812" s="52">
        <v>20240607</v>
      </c>
      <c r="C812" s="53" t="s">
        <v>308</v>
      </c>
      <c r="D812" s="57" t="s">
        <v>29</v>
      </c>
      <c r="E812" s="246">
        <v>5892</v>
      </c>
      <c r="F812" s="246"/>
      <c r="G812" s="247"/>
      <c r="H812" s="344">
        <v>5892</v>
      </c>
      <c r="I812" s="246"/>
      <c r="J812" s="246"/>
      <c r="K812" s="246"/>
      <c r="L812" s="344">
        <v>0</v>
      </c>
      <c r="M812" s="246">
        <v>0</v>
      </c>
      <c r="N812" s="247">
        <v>-3470</v>
      </c>
      <c r="O812" s="45" t="s">
        <v>30</v>
      </c>
      <c r="P812" s="46" t="s">
        <v>60</v>
      </c>
      <c r="Q812" s="45">
        <f t="shared" si="298"/>
        <v>0</v>
      </c>
      <c r="R812" s="135">
        <f t="shared" si="309"/>
        <v>0</v>
      </c>
      <c r="S812" s="135" t="str">
        <f t="shared" si="317"/>
        <v>NA</v>
      </c>
      <c r="T812" s="135" t="str">
        <f t="shared" si="318"/>
        <v>NA</v>
      </c>
      <c r="U812" s="248" t="str">
        <f t="shared" si="319"/>
        <v>NA</v>
      </c>
      <c r="V812" s="46">
        <f t="shared" si="301"/>
        <v>0</v>
      </c>
      <c r="W812" s="66">
        <f t="shared" si="302"/>
        <v>1</v>
      </c>
      <c r="X812" s="344">
        <v>170</v>
      </c>
      <c r="Y812" s="55" t="s">
        <v>31</v>
      </c>
      <c r="Z812" s="46" t="s">
        <v>61</v>
      </c>
      <c r="AA812" s="246">
        <v>452</v>
      </c>
      <c r="AB812" s="55" t="s">
        <v>31</v>
      </c>
      <c r="AC812" s="46" t="s">
        <v>61</v>
      </c>
      <c r="AD812" s="55" t="s">
        <v>31</v>
      </c>
      <c r="AE812" s="55" t="s">
        <v>31</v>
      </c>
      <c r="AF812" s="46" t="s">
        <v>31</v>
      </c>
      <c r="AG812" s="347" t="s">
        <v>31</v>
      </c>
      <c r="AH812" s="55" t="s">
        <v>31</v>
      </c>
      <c r="AI812" s="46" t="s">
        <v>31</v>
      </c>
      <c r="AJ812" s="55" t="s">
        <v>31</v>
      </c>
      <c r="AK812" s="55" t="s">
        <v>31</v>
      </c>
      <c r="AL812" s="55" t="s">
        <v>31</v>
      </c>
      <c r="AM812" s="55" t="s">
        <v>31</v>
      </c>
      <c r="AN812" s="135" t="s">
        <v>31</v>
      </c>
      <c r="AO812" s="55" t="s">
        <v>31</v>
      </c>
      <c r="AP812" s="247" t="s">
        <v>31</v>
      </c>
      <c r="AQ812" s="247" t="s">
        <v>31</v>
      </c>
      <c r="AR812" s="62" t="s">
        <v>31</v>
      </c>
      <c r="AS812" s="247" t="s">
        <v>31</v>
      </c>
      <c r="AT812" s="62" t="s">
        <v>31</v>
      </c>
      <c r="AU812" s="62" t="s">
        <v>31</v>
      </c>
      <c r="AV812" s="247" t="s">
        <v>31</v>
      </c>
      <c r="AW812" s="247" t="s">
        <v>31</v>
      </c>
      <c r="AX812" s="346" t="s">
        <v>31</v>
      </c>
      <c r="AY812" s="247" t="s">
        <v>31</v>
      </c>
      <c r="AZ812" s="346" t="s">
        <v>31</v>
      </c>
      <c r="BA812" s="346" t="s">
        <v>31</v>
      </c>
      <c r="BB812" s="189" t="e">
        <f t="shared" ca="1" si="303"/>
        <v>#N/A</v>
      </c>
      <c r="BC812" s="189">
        <f t="shared" si="304"/>
        <v>100000</v>
      </c>
      <c r="BD812" s="189" t="e">
        <f t="shared" ca="1" si="316"/>
        <v>#N/A</v>
      </c>
      <c r="BE812" s="190" t="str">
        <f t="shared" ca="1" si="305"/>
        <v>AT</v>
      </c>
      <c r="BF812" s="189">
        <f t="shared" si="306"/>
        <v>170</v>
      </c>
      <c r="BG812" s="191" t="str">
        <f t="shared" ca="1" si="307"/>
        <v>Because of high redispatch the leftover intraday capacity was set to 0</v>
      </c>
      <c r="BH812" s="189">
        <f t="shared" si="308"/>
        <v>2</v>
      </c>
      <c r="BI812" s="190" t="str">
        <f t="shared" si="320"/>
        <v>CHECK</v>
      </c>
      <c r="BJ812" s="189" t="str">
        <f t="shared" si="321"/>
        <v>CHECK</v>
      </c>
      <c r="BK812" s="191" t="str">
        <f t="shared" si="322"/>
        <v>CHECK</v>
      </c>
      <c r="BL812" t="str">
        <f t="shared" si="310"/>
        <v>CHECK</v>
      </c>
      <c r="BM812" t="str">
        <f t="shared" si="311"/>
        <v>CHECK</v>
      </c>
      <c r="BN812" t="str">
        <f t="shared" si="312"/>
        <v>CHECK</v>
      </c>
      <c r="BP812">
        <f t="shared" si="313"/>
        <v>-94108</v>
      </c>
      <c r="BQ812" t="str">
        <f t="shared" si="314"/>
        <v>bilateral</v>
      </c>
      <c r="BR812">
        <v>190</v>
      </c>
      <c r="BU812" t="str">
        <f t="shared" si="315"/>
        <v>NO</v>
      </c>
    </row>
    <row r="813" spans="1:73">
      <c r="A813" s="4"/>
      <c r="B813" s="24">
        <v>20240607</v>
      </c>
      <c r="C813" s="2" t="s">
        <v>308</v>
      </c>
      <c r="D813" s="25" t="s">
        <v>32</v>
      </c>
      <c r="E813" s="248">
        <v>5892</v>
      </c>
      <c r="F813" s="248"/>
      <c r="G813" s="249"/>
      <c r="H813" s="338">
        <v>5892</v>
      </c>
      <c r="I813" s="248"/>
      <c r="J813" s="248"/>
      <c r="K813" s="248"/>
      <c r="L813" s="338">
        <v>0</v>
      </c>
      <c r="M813" s="248">
        <v>0</v>
      </c>
      <c r="N813" s="249">
        <v>-3470</v>
      </c>
      <c r="O813" s="16" t="s">
        <v>30</v>
      </c>
      <c r="P813" s="12" t="s">
        <v>60</v>
      </c>
      <c r="Q813" s="16">
        <f t="shared" si="298"/>
        <v>0</v>
      </c>
      <c r="R813" s="135">
        <f t="shared" si="309"/>
        <v>0</v>
      </c>
      <c r="S813" s="135" t="str">
        <f t="shared" si="317"/>
        <v>NA</v>
      </c>
      <c r="T813" s="135" t="str">
        <f t="shared" si="318"/>
        <v>NA</v>
      </c>
      <c r="U813" s="248" t="str">
        <f t="shared" si="319"/>
        <v>NA</v>
      </c>
      <c r="V813" s="12">
        <f t="shared" si="301"/>
        <v>0</v>
      </c>
      <c r="W813" s="66">
        <f t="shared" si="302"/>
        <v>1</v>
      </c>
      <c r="X813" s="338">
        <v>170</v>
      </c>
      <c r="Y813" s="135" t="s">
        <v>31</v>
      </c>
      <c r="Z813" s="12" t="s">
        <v>31</v>
      </c>
      <c r="AA813" s="248">
        <v>452</v>
      </c>
      <c r="AB813" s="135" t="s">
        <v>31</v>
      </c>
      <c r="AC813" s="12" t="s">
        <v>31</v>
      </c>
      <c r="AD813" s="135" t="s">
        <v>31</v>
      </c>
      <c r="AE813" s="135" t="s">
        <v>31</v>
      </c>
      <c r="AF813" s="12" t="s">
        <v>31</v>
      </c>
      <c r="AG813" s="339" t="s">
        <v>31</v>
      </c>
      <c r="AH813" s="135" t="s">
        <v>31</v>
      </c>
      <c r="AI813" s="12" t="s">
        <v>31</v>
      </c>
      <c r="AJ813" s="135" t="s">
        <v>31</v>
      </c>
      <c r="AK813" s="135" t="s">
        <v>31</v>
      </c>
      <c r="AL813" s="135" t="s">
        <v>31</v>
      </c>
      <c r="AM813" s="135" t="s">
        <v>31</v>
      </c>
      <c r="AN813" s="135" t="s">
        <v>31</v>
      </c>
      <c r="AO813" s="135" t="s">
        <v>31</v>
      </c>
      <c r="AP813" s="249" t="s">
        <v>31</v>
      </c>
      <c r="AQ813" s="249" t="s">
        <v>31</v>
      </c>
      <c r="AR813" s="66" t="s">
        <v>31</v>
      </c>
      <c r="AS813" s="249" t="s">
        <v>31</v>
      </c>
      <c r="AT813" s="66" t="s">
        <v>31</v>
      </c>
      <c r="AU813" s="66" t="s">
        <v>31</v>
      </c>
      <c r="AV813" s="249" t="s">
        <v>31</v>
      </c>
      <c r="AW813" s="249" t="s">
        <v>31</v>
      </c>
      <c r="AX813" s="272" t="s">
        <v>31</v>
      </c>
      <c r="AY813" s="249" t="s">
        <v>31</v>
      </c>
      <c r="AZ813" s="272" t="s">
        <v>31</v>
      </c>
      <c r="BA813" s="272" t="s">
        <v>31</v>
      </c>
      <c r="BB813" s="189" t="e">
        <f t="shared" ca="1" si="303"/>
        <v>#N/A</v>
      </c>
      <c r="BC813" s="189">
        <f t="shared" si="304"/>
        <v>100000</v>
      </c>
      <c r="BD813" s="189" t="e">
        <f t="shared" ca="1" si="316"/>
        <v>#N/A</v>
      </c>
      <c r="BE813" s="190" t="str">
        <f t="shared" ca="1" si="305"/>
        <v>AT</v>
      </c>
      <c r="BF813" s="189">
        <f t="shared" si="306"/>
        <v>170</v>
      </c>
      <c r="BG813" s="191" t="str">
        <f t="shared" ca="1" si="307"/>
        <v>None</v>
      </c>
      <c r="BH813" s="189">
        <f t="shared" si="308"/>
        <v>2</v>
      </c>
      <c r="BI813" s="190" t="str">
        <f t="shared" si="320"/>
        <v>CHECK</v>
      </c>
      <c r="BJ813" s="189" t="str">
        <f t="shared" si="321"/>
        <v>CHECK</v>
      </c>
      <c r="BK813" s="191" t="str">
        <f t="shared" si="322"/>
        <v>CHECK</v>
      </c>
      <c r="BL813" t="str">
        <f t="shared" si="310"/>
        <v>CHECK</v>
      </c>
      <c r="BM813" t="str">
        <f t="shared" si="311"/>
        <v>CHECK</v>
      </c>
      <c r="BN813" t="str">
        <f t="shared" si="312"/>
        <v>CHECK</v>
      </c>
      <c r="BP813">
        <f t="shared" si="313"/>
        <v>-94108</v>
      </c>
      <c r="BQ813" t="str">
        <f t="shared" si="314"/>
        <v>bilateral</v>
      </c>
      <c r="BR813">
        <v>190</v>
      </c>
      <c r="BU813" t="str">
        <f t="shared" si="315"/>
        <v>NO</v>
      </c>
    </row>
    <row r="814" spans="1:73">
      <c r="A814" s="4"/>
      <c r="B814" s="24">
        <v>20240607</v>
      </c>
      <c r="C814" s="2" t="s">
        <v>308</v>
      </c>
      <c r="D814" s="25" t="s">
        <v>34</v>
      </c>
      <c r="E814" s="248">
        <v>5892</v>
      </c>
      <c r="F814" s="248"/>
      <c r="G814" s="249"/>
      <c r="H814" s="338">
        <v>5892</v>
      </c>
      <c r="I814" s="248"/>
      <c r="J814" s="248"/>
      <c r="K814" s="248"/>
      <c r="L814" s="338">
        <v>0</v>
      </c>
      <c r="M814" s="248">
        <v>0</v>
      </c>
      <c r="N814" s="249">
        <v>-3470</v>
      </c>
      <c r="O814" s="16" t="s">
        <v>30</v>
      </c>
      <c r="P814" s="12" t="s">
        <v>60</v>
      </c>
      <c r="Q814" s="16">
        <f t="shared" si="298"/>
        <v>0</v>
      </c>
      <c r="R814" s="135">
        <f t="shared" si="309"/>
        <v>0</v>
      </c>
      <c r="S814" s="135" t="str">
        <f t="shared" si="317"/>
        <v>NA</v>
      </c>
      <c r="T814" s="135" t="str">
        <f t="shared" si="318"/>
        <v>NA</v>
      </c>
      <c r="U814" s="248" t="str">
        <f t="shared" si="319"/>
        <v>NA</v>
      </c>
      <c r="V814" s="12">
        <f t="shared" si="301"/>
        <v>0</v>
      </c>
      <c r="W814" s="66">
        <f t="shared" si="302"/>
        <v>1</v>
      </c>
      <c r="X814" s="338">
        <v>170</v>
      </c>
      <c r="Y814" s="135" t="s">
        <v>31</v>
      </c>
      <c r="Z814" s="12" t="s">
        <v>61</v>
      </c>
      <c r="AA814" s="248">
        <v>452</v>
      </c>
      <c r="AB814" s="135" t="s">
        <v>31</v>
      </c>
      <c r="AC814" s="12" t="s">
        <v>61</v>
      </c>
      <c r="AD814" s="135" t="s">
        <v>31</v>
      </c>
      <c r="AE814" s="135" t="s">
        <v>31</v>
      </c>
      <c r="AF814" s="12" t="s">
        <v>31</v>
      </c>
      <c r="AG814" s="339" t="s">
        <v>31</v>
      </c>
      <c r="AH814" s="135" t="s">
        <v>31</v>
      </c>
      <c r="AI814" s="12" t="s">
        <v>31</v>
      </c>
      <c r="AJ814" s="135" t="s">
        <v>31</v>
      </c>
      <c r="AK814" s="135" t="s">
        <v>31</v>
      </c>
      <c r="AL814" s="135" t="s">
        <v>31</v>
      </c>
      <c r="AM814" s="135" t="s">
        <v>31</v>
      </c>
      <c r="AN814" s="135" t="s">
        <v>31</v>
      </c>
      <c r="AO814" s="135" t="s">
        <v>31</v>
      </c>
      <c r="AP814" s="249" t="s">
        <v>31</v>
      </c>
      <c r="AQ814" s="249" t="s">
        <v>31</v>
      </c>
      <c r="AR814" s="66" t="s">
        <v>31</v>
      </c>
      <c r="AS814" s="249" t="s">
        <v>31</v>
      </c>
      <c r="AT814" s="66" t="s">
        <v>31</v>
      </c>
      <c r="AU814" s="66" t="s">
        <v>31</v>
      </c>
      <c r="AV814" s="249" t="s">
        <v>31</v>
      </c>
      <c r="AW814" s="249" t="s">
        <v>31</v>
      </c>
      <c r="AX814" s="272" t="s">
        <v>31</v>
      </c>
      <c r="AY814" s="249" t="s">
        <v>31</v>
      </c>
      <c r="AZ814" s="272" t="s">
        <v>31</v>
      </c>
      <c r="BA814" s="272" t="s">
        <v>31</v>
      </c>
      <c r="BB814" s="189" t="e">
        <f t="shared" ca="1" si="303"/>
        <v>#N/A</v>
      </c>
      <c r="BC814" s="189">
        <f t="shared" si="304"/>
        <v>100000</v>
      </c>
      <c r="BD814" s="189" t="e">
        <f t="shared" ca="1" si="316"/>
        <v>#N/A</v>
      </c>
      <c r="BE814" s="190" t="str">
        <f t="shared" ca="1" si="305"/>
        <v>AT</v>
      </c>
      <c r="BF814" s="189">
        <f t="shared" si="306"/>
        <v>170</v>
      </c>
      <c r="BG814" s="191" t="str">
        <f t="shared" ca="1" si="307"/>
        <v>Because of high redispatch the leftover intraday capacity was set to 0</v>
      </c>
      <c r="BH814" s="189">
        <f t="shared" si="308"/>
        <v>2</v>
      </c>
      <c r="BI814" s="190" t="str">
        <f t="shared" si="320"/>
        <v>CHECK</v>
      </c>
      <c r="BJ814" s="189" t="str">
        <f t="shared" si="321"/>
        <v>CHECK</v>
      </c>
      <c r="BK814" s="191" t="str">
        <f t="shared" si="322"/>
        <v>CHECK</v>
      </c>
      <c r="BL814" t="str">
        <f t="shared" si="310"/>
        <v>CHECK</v>
      </c>
      <c r="BM814" t="str">
        <f t="shared" si="311"/>
        <v>CHECK</v>
      </c>
      <c r="BN814" t="str">
        <f t="shared" si="312"/>
        <v>CHECK</v>
      </c>
      <c r="BP814">
        <f t="shared" si="313"/>
        <v>-94108</v>
      </c>
      <c r="BQ814" t="str">
        <f t="shared" si="314"/>
        <v>bilateral</v>
      </c>
      <c r="BR814">
        <v>190</v>
      </c>
      <c r="BU814" t="str">
        <f t="shared" si="315"/>
        <v>NO</v>
      </c>
    </row>
    <row r="815" spans="1:73">
      <c r="A815" s="4"/>
      <c r="B815" s="24">
        <v>20240607</v>
      </c>
      <c r="C815" s="2" t="s">
        <v>308</v>
      </c>
      <c r="D815" s="25" t="s">
        <v>35</v>
      </c>
      <c r="E815" s="248">
        <v>5956</v>
      </c>
      <c r="F815" s="248"/>
      <c r="G815" s="249"/>
      <c r="H815" s="338">
        <v>5956</v>
      </c>
      <c r="I815" s="248"/>
      <c r="J815" s="248"/>
      <c r="K815" s="248"/>
      <c r="L815" s="338">
        <v>0</v>
      </c>
      <c r="M815" s="248">
        <v>0</v>
      </c>
      <c r="N815" s="249">
        <v>-5467</v>
      </c>
      <c r="O815" s="16" t="s">
        <v>30</v>
      </c>
      <c r="P815" s="12" t="s">
        <v>30</v>
      </c>
      <c r="Q815" s="16">
        <f t="shared" si="298"/>
        <v>0</v>
      </c>
      <c r="R815" s="135">
        <f t="shared" si="309"/>
        <v>0</v>
      </c>
      <c r="S815" s="135" t="str">
        <f t="shared" si="317"/>
        <v>NA</v>
      </c>
      <c r="T815" s="135" t="str">
        <f t="shared" si="318"/>
        <v>NA</v>
      </c>
      <c r="U815" s="248" t="str">
        <f t="shared" si="319"/>
        <v>NA</v>
      </c>
      <c r="V815" s="12">
        <f t="shared" si="301"/>
        <v>0</v>
      </c>
      <c r="W815" s="66">
        <f t="shared" si="302"/>
        <v>1</v>
      </c>
      <c r="X815" s="338">
        <v>170</v>
      </c>
      <c r="Y815" s="135" t="s">
        <v>31</v>
      </c>
      <c r="Z815" s="12" t="s">
        <v>61</v>
      </c>
      <c r="AA815" s="248">
        <v>469</v>
      </c>
      <c r="AB815" s="135" t="s">
        <v>31</v>
      </c>
      <c r="AC815" s="12" t="s">
        <v>61</v>
      </c>
      <c r="AD815" s="135" t="s">
        <v>31</v>
      </c>
      <c r="AE815" s="135" t="s">
        <v>31</v>
      </c>
      <c r="AF815" s="12" t="s">
        <v>31</v>
      </c>
      <c r="AG815" s="339" t="s">
        <v>31</v>
      </c>
      <c r="AH815" s="135" t="s">
        <v>31</v>
      </c>
      <c r="AI815" s="12" t="s">
        <v>31</v>
      </c>
      <c r="AJ815" s="16" t="s">
        <v>31</v>
      </c>
      <c r="AK815" s="135" t="s">
        <v>31</v>
      </c>
      <c r="AL815" s="135" t="s">
        <v>31</v>
      </c>
      <c r="AM815" s="135" t="s">
        <v>31</v>
      </c>
      <c r="AN815" s="135" t="s">
        <v>31</v>
      </c>
      <c r="AO815" s="135" t="s">
        <v>31</v>
      </c>
      <c r="AP815" s="249" t="s">
        <v>31</v>
      </c>
      <c r="AQ815" s="249" t="s">
        <v>31</v>
      </c>
      <c r="AR815" s="66" t="s">
        <v>31</v>
      </c>
      <c r="AS815" s="249" t="s">
        <v>31</v>
      </c>
      <c r="AT815" s="66" t="s">
        <v>31</v>
      </c>
      <c r="AU815" s="66" t="s">
        <v>31</v>
      </c>
      <c r="AV815" s="249" t="s">
        <v>31</v>
      </c>
      <c r="AW815" s="249" t="s">
        <v>31</v>
      </c>
      <c r="AX815" s="272" t="s">
        <v>31</v>
      </c>
      <c r="AY815" s="249" t="s">
        <v>31</v>
      </c>
      <c r="AZ815" s="272" t="s">
        <v>31</v>
      </c>
      <c r="BA815" s="272" t="s">
        <v>31</v>
      </c>
      <c r="BB815" s="189" t="e">
        <f t="shared" ca="1" si="303"/>
        <v>#N/A</v>
      </c>
      <c r="BC815" s="189">
        <f t="shared" si="304"/>
        <v>100000</v>
      </c>
      <c r="BD815" s="189" t="e">
        <f t="shared" ca="1" si="316"/>
        <v>#N/A</v>
      </c>
      <c r="BE815" s="190" t="str">
        <f t="shared" ca="1" si="305"/>
        <v>AT</v>
      </c>
      <c r="BF815" s="189">
        <f t="shared" si="306"/>
        <v>170</v>
      </c>
      <c r="BG815" s="191" t="str">
        <f t="shared" ca="1" si="307"/>
        <v>Because of high redispatch the leftover intraday capacity was set to 0</v>
      </c>
      <c r="BH815" s="189">
        <f t="shared" si="308"/>
        <v>2</v>
      </c>
      <c r="BI815" s="190" t="str">
        <f t="shared" si="320"/>
        <v>CHECK</v>
      </c>
      <c r="BJ815" s="189" t="str">
        <f t="shared" si="321"/>
        <v>CHECK</v>
      </c>
      <c r="BK815" s="191" t="str">
        <f t="shared" si="322"/>
        <v>CHECK</v>
      </c>
      <c r="BL815" t="str">
        <f t="shared" si="310"/>
        <v>CHECK</v>
      </c>
      <c r="BM815" t="str">
        <f t="shared" si="311"/>
        <v>CHECK</v>
      </c>
      <c r="BN815" t="str">
        <f t="shared" si="312"/>
        <v>CHECK</v>
      </c>
      <c r="BP815">
        <f t="shared" si="313"/>
        <v>-94044</v>
      </c>
      <c r="BQ815" t="str">
        <f t="shared" si="314"/>
        <v>bilateral</v>
      </c>
      <c r="BR815">
        <v>190</v>
      </c>
      <c r="BU815" t="str">
        <f t="shared" si="315"/>
        <v>NO</v>
      </c>
    </row>
    <row r="816" spans="1:73">
      <c r="A816" s="4"/>
      <c r="B816" s="24">
        <v>20240607</v>
      </c>
      <c r="C816" s="2" t="s">
        <v>308</v>
      </c>
      <c r="D816" s="25" t="s">
        <v>37</v>
      </c>
      <c r="E816" s="248">
        <v>5956</v>
      </c>
      <c r="F816" s="248"/>
      <c r="G816" s="249"/>
      <c r="H816" s="338">
        <v>5956</v>
      </c>
      <c r="I816" s="248"/>
      <c r="J816" s="248"/>
      <c r="K816" s="248"/>
      <c r="L816" s="338">
        <v>0</v>
      </c>
      <c r="M816" s="248">
        <v>0</v>
      </c>
      <c r="N816" s="249">
        <v>-5467</v>
      </c>
      <c r="O816" s="16" t="s">
        <v>30</v>
      </c>
      <c r="P816" s="12" t="s">
        <v>30</v>
      </c>
      <c r="Q816" s="16">
        <f t="shared" si="298"/>
        <v>0</v>
      </c>
      <c r="R816" s="135">
        <f t="shared" si="309"/>
        <v>0</v>
      </c>
      <c r="S816" s="135" t="str">
        <f t="shared" si="317"/>
        <v>NA</v>
      </c>
      <c r="T816" s="135" t="str">
        <f t="shared" si="318"/>
        <v>NA</v>
      </c>
      <c r="U816" s="248" t="str">
        <f t="shared" si="319"/>
        <v>NA</v>
      </c>
      <c r="V816" s="12">
        <f t="shared" si="301"/>
        <v>0</v>
      </c>
      <c r="W816" s="66">
        <f t="shared" si="302"/>
        <v>1</v>
      </c>
      <c r="X816" s="338">
        <v>170</v>
      </c>
      <c r="Y816" s="135" t="s">
        <v>31</v>
      </c>
      <c r="Z816" s="12" t="s">
        <v>61</v>
      </c>
      <c r="AA816" s="248">
        <v>469</v>
      </c>
      <c r="AB816" s="135" t="s">
        <v>31</v>
      </c>
      <c r="AC816" s="12" t="s">
        <v>61</v>
      </c>
      <c r="AD816" s="135" t="s">
        <v>31</v>
      </c>
      <c r="AE816" s="135" t="s">
        <v>31</v>
      </c>
      <c r="AF816" s="12" t="s">
        <v>31</v>
      </c>
      <c r="AG816" s="339" t="s">
        <v>31</v>
      </c>
      <c r="AH816" s="135" t="s">
        <v>31</v>
      </c>
      <c r="AI816" s="12" t="s">
        <v>31</v>
      </c>
      <c r="AJ816" s="16" t="s">
        <v>31</v>
      </c>
      <c r="AK816" s="135" t="s">
        <v>31</v>
      </c>
      <c r="AL816" s="135" t="s">
        <v>31</v>
      </c>
      <c r="AM816" s="135" t="s">
        <v>31</v>
      </c>
      <c r="AN816" s="135" t="s">
        <v>31</v>
      </c>
      <c r="AO816" s="135" t="s">
        <v>31</v>
      </c>
      <c r="AP816" s="249" t="s">
        <v>31</v>
      </c>
      <c r="AQ816" s="249" t="s">
        <v>31</v>
      </c>
      <c r="AR816" s="66" t="s">
        <v>31</v>
      </c>
      <c r="AS816" s="249" t="s">
        <v>31</v>
      </c>
      <c r="AT816" s="66" t="s">
        <v>31</v>
      </c>
      <c r="AU816" s="66" t="s">
        <v>31</v>
      </c>
      <c r="AV816" s="249" t="s">
        <v>31</v>
      </c>
      <c r="AW816" s="249" t="s">
        <v>31</v>
      </c>
      <c r="AX816" s="272" t="s">
        <v>31</v>
      </c>
      <c r="AY816" s="249" t="s">
        <v>31</v>
      </c>
      <c r="AZ816" s="272" t="s">
        <v>31</v>
      </c>
      <c r="BA816" s="272" t="s">
        <v>31</v>
      </c>
      <c r="BB816" s="189" t="e">
        <f t="shared" ca="1" si="303"/>
        <v>#N/A</v>
      </c>
      <c r="BC816" s="189">
        <f t="shared" si="304"/>
        <v>100000</v>
      </c>
      <c r="BD816" s="189" t="e">
        <f t="shared" ca="1" si="316"/>
        <v>#N/A</v>
      </c>
      <c r="BE816" s="190" t="str">
        <f t="shared" ca="1" si="305"/>
        <v>AT</v>
      </c>
      <c r="BF816" s="189">
        <f t="shared" si="306"/>
        <v>170</v>
      </c>
      <c r="BG816" s="191" t="str">
        <f t="shared" ca="1" si="307"/>
        <v>Because of high redispatch the leftover intraday capacity was set to 0</v>
      </c>
      <c r="BH816" s="189">
        <f t="shared" si="308"/>
        <v>2</v>
      </c>
      <c r="BI816" s="190" t="str">
        <f t="shared" si="320"/>
        <v>CHECK</v>
      </c>
      <c r="BJ816" s="189" t="str">
        <f t="shared" si="321"/>
        <v>CHECK</v>
      </c>
      <c r="BK816" s="191" t="str">
        <f t="shared" si="322"/>
        <v>CHECK</v>
      </c>
      <c r="BL816" t="str">
        <f t="shared" si="310"/>
        <v>CHECK</v>
      </c>
      <c r="BM816" t="str">
        <f t="shared" si="311"/>
        <v>CHECK</v>
      </c>
      <c r="BN816" t="str">
        <f t="shared" si="312"/>
        <v>CHECK</v>
      </c>
      <c r="BP816">
        <f t="shared" si="313"/>
        <v>-94044</v>
      </c>
      <c r="BQ816" t="str">
        <f t="shared" si="314"/>
        <v>bilateral</v>
      </c>
      <c r="BR816">
        <v>190</v>
      </c>
      <c r="BU816" t="str">
        <f t="shared" si="315"/>
        <v>NO</v>
      </c>
    </row>
    <row r="817" spans="1:73">
      <c r="A817" s="4"/>
      <c r="B817" s="24">
        <v>20240607</v>
      </c>
      <c r="C817" s="2" t="s">
        <v>308</v>
      </c>
      <c r="D817" s="25" t="s">
        <v>38</v>
      </c>
      <c r="E817" s="248">
        <v>6090</v>
      </c>
      <c r="F817" s="248"/>
      <c r="G817" s="249"/>
      <c r="H817" s="338">
        <v>6090</v>
      </c>
      <c r="I817" s="248"/>
      <c r="J817" s="248"/>
      <c r="K817" s="248"/>
      <c r="L817" s="338">
        <v>0</v>
      </c>
      <c r="M817" s="248">
        <v>0</v>
      </c>
      <c r="N817" s="249">
        <v>-5663</v>
      </c>
      <c r="O817" s="16" t="s">
        <v>30</v>
      </c>
      <c r="P817" s="12" t="s">
        <v>110</v>
      </c>
      <c r="Q817" s="16">
        <f t="shared" ref="Q817:Q880" si="323">IFERROR(L817-M817,0)</f>
        <v>0</v>
      </c>
      <c r="R817" s="135">
        <f t="shared" si="309"/>
        <v>0</v>
      </c>
      <c r="S817" s="135" t="str">
        <f t="shared" si="317"/>
        <v>NA</v>
      </c>
      <c r="T817" s="135" t="str">
        <f t="shared" si="318"/>
        <v>NA</v>
      </c>
      <c r="U817" s="248" t="str">
        <f t="shared" si="319"/>
        <v>NA</v>
      </c>
      <c r="V817" s="12">
        <f t="shared" si="301"/>
        <v>0</v>
      </c>
      <c r="W817" s="66">
        <f t="shared" si="302"/>
        <v>1</v>
      </c>
      <c r="X817" s="338">
        <v>170</v>
      </c>
      <c r="Y817" s="135" t="s">
        <v>31</v>
      </c>
      <c r="Z817" s="12" t="s">
        <v>61</v>
      </c>
      <c r="AA817" s="248">
        <v>427</v>
      </c>
      <c r="AB817" s="135" t="s">
        <v>31</v>
      </c>
      <c r="AC817" s="12" t="s">
        <v>61</v>
      </c>
      <c r="AD817" s="135" t="s">
        <v>31</v>
      </c>
      <c r="AE817" s="135" t="s">
        <v>31</v>
      </c>
      <c r="AF817" s="12" t="s">
        <v>31</v>
      </c>
      <c r="AG817" s="339" t="s">
        <v>31</v>
      </c>
      <c r="AH817" s="135" t="s">
        <v>31</v>
      </c>
      <c r="AI817" s="12" t="s">
        <v>31</v>
      </c>
      <c r="AJ817" s="16" t="s">
        <v>31</v>
      </c>
      <c r="AK817" s="135" t="s">
        <v>31</v>
      </c>
      <c r="AL817" s="135" t="s">
        <v>31</v>
      </c>
      <c r="AM817" s="135" t="s">
        <v>31</v>
      </c>
      <c r="AN817" s="135" t="s">
        <v>31</v>
      </c>
      <c r="AO817" s="135" t="s">
        <v>31</v>
      </c>
      <c r="AP817" s="249" t="s">
        <v>31</v>
      </c>
      <c r="AQ817" s="249" t="s">
        <v>31</v>
      </c>
      <c r="AR817" s="66" t="s">
        <v>31</v>
      </c>
      <c r="AS817" s="249" t="s">
        <v>31</v>
      </c>
      <c r="AT817" s="66" t="s">
        <v>31</v>
      </c>
      <c r="AU817" s="66" t="s">
        <v>31</v>
      </c>
      <c r="AV817" s="249" t="s">
        <v>31</v>
      </c>
      <c r="AW817" s="249" t="s">
        <v>31</v>
      </c>
      <c r="AX817" s="272" t="s">
        <v>31</v>
      </c>
      <c r="AY817" s="249" t="s">
        <v>31</v>
      </c>
      <c r="AZ817" s="272" t="s">
        <v>31</v>
      </c>
      <c r="BA817" s="272" t="s">
        <v>31</v>
      </c>
      <c r="BB817" s="189" t="e">
        <f t="shared" ca="1" si="303"/>
        <v>#N/A</v>
      </c>
      <c r="BC817" s="189">
        <f t="shared" si="304"/>
        <v>100000</v>
      </c>
      <c r="BD817" s="189" t="e">
        <f t="shared" ca="1" si="316"/>
        <v>#N/A</v>
      </c>
      <c r="BE817" s="190" t="str">
        <f t="shared" ca="1" si="305"/>
        <v>AT</v>
      </c>
      <c r="BF817" s="189">
        <f t="shared" si="306"/>
        <v>170</v>
      </c>
      <c r="BG817" s="191" t="str">
        <f t="shared" ca="1" si="307"/>
        <v>Because of high redispatch the leftover intraday capacity was set to 0</v>
      </c>
      <c r="BH817" s="189">
        <f t="shared" si="308"/>
        <v>2</v>
      </c>
      <c r="BI817" s="190" t="str">
        <f t="shared" si="320"/>
        <v>CHECK</v>
      </c>
      <c r="BJ817" s="189" t="str">
        <f t="shared" si="321"/>
        <v>CHECK</v>
      </c>
      <c r="BK817" s="191" t="str">
        <f t="shared" si="322"/>
        <v>CHECK</v>
      </c>
      <c r="BL817" t="str">
        <f t="shared" si="310"/>
        <v>CHECK</v>
      </c>
      <c r="BM817" t="str">
        <f t="shared" si="311"/>
        <v>CHECK</v>
      </c>
      <c r="BN817" t="str">
        <f t="shared" si="312"/>
        <v>CHECK</v>
      </c>
      <c r="BP817">
        <f t="shared" si="313"/>
        <v>-93910</v>
      </c>
      <c r="BQ817" t="str">
        <f t="shared" si="314"/>
        <v>bilateral</v>
      </c>
      <c r="BR817">
        <v>190</v>
      </c>
      <c r="BU817" t="str">
        <f t="shared" si="315"/>
        <v>NO</v>
      </c>
    </row>
    <row r="818" spans="1:73">
      <c r="A818" s="4"/>
      <c r="B818" s="24">
        <v>20240607</v>
      </c>
      <c r="C818" s="2" t="s">
        <v>308</v>
      </c>
      <c r="D818" s="25" t="s">
        <v>39</v>
      </c>
      <c r="E818" s="248"/>
      <c r="F818" s="248">
        <v>5081</v>
      </c>
      <c r="G818" s="249">
        <v>508</v>
      </c>
      <c r="H818" s="338"/>
      <c r="I818" s="248">
        <v>508</v>
      </c>
      <c r="J818" s="248">
        <v>4668</v>
      </c>
      <c r="K818" s="248"/>
      <c r="L818" s="338">
        <v>-949</v>
      </c>
      <c r="M818" s="248">
        <v>-949</v>
      </c>
      <c r="N818" s="249">
        <v>-949</v>
      </c>
      <c r="O818" s="16" t="s">
        <v>40</v>
      </c>
      <c r="P818" s="12" t="s">
        <v>552</v>
      </c>
      <c r="Q818" s="16">
        <f t="shared" si="323"/>
        <v>0</v>
      </c>
      <c r="R818" s="135" t="str">
        <f t="shared" si="309"/>
        <v>NA</v>
      </c>
      <c r="S818" s="135">
        <f t="shared" si="317"/>
        <v>4573</v>
      </c>
      <c r="T818" s="135">
        <f t="shared" si="318"/>
        <v>-4160</v>
      </c>
      <c r="U818" s="248">
        <f t="shared" si="319"/>
        <v>413</v>
      </c>
      <c r="V818" s="12">
        <f t="shared" si="301"/>
        <v>0</v>
      </c>
      <c r="W818" s="66">
        <f t="shared" si="302"/>
        <v>1</v>
      </c>
      <c r="X818" s="338">
        <v>170</v>
      </c>
      <c r="Y818" s="135" t="s">
        <v>31</v>
      </c>
      <c r="Z818" s="12" t="s">
        <v>61</v>
      </c>
      <c r="AA818" s="248">
        <v>349</v>
      </c>
      <c r="AB818" s="135" t="s">
        <v>31</v>
      </c>
      <c r="AC818" s="12" t="s">
        <v>61</v>
      </c>
      <c r="AD818" s="135" t="s">
        <v>31</v>
      </c>
      <c r="AE818" s="135" t="s">
        <v>31</v>
      </c>
      <c r="AF818" s="12" t="s">
        <v>31</v>
      </c>
      <c r="AG818" s="339" t="s">
        <v>31</v>
      </c>
      <c r="AH818" s="135" t="s">
        <v>31</v>
      </c>
      <c r="AI818" s="12" t="s">
        <v>31</v>
      </c>
      <c r="AJ818" s="16" t="s">
        <v>31</v>
      </c>
      <c r="AK818" s="135" t="s">
        <v>31</v>
      </c>
      <c r="AL818" s="135" t="s">
        <v>31</v>
      </c>
      <c r="AM818" s="135">
        <v>2500</v>
      </c>
      <c r="AN818" s="135" t="s">
        <v>31</v>
      </c>
      <c r="AO818" s="135" t="s">
        <v>595</v>
      </c>
      <c r="AP818" s="249" t="s">
        <v>31</v>
      </c>
      <c r="AQ818" s="249" t="s">
        <v>31</v>
      </c>
      <c r="AR818" s="66" t="s">
        <v>31</v>
      </c>
      <c r="AS818" s="249" t="s">
        <v>31</v>
      </c>
      <c r="AT818" s="66" t="s">
        <v>31</v>
      </c>
      <c r="AU818" s="66" t="s">
        <v>31</v>
      </c>
      <c r="AV818" s="249" t="s">
        <v>31</v>
      </c>
      <c r="AW818" s="249" t="s">
        <v>31</v>
      </c>
      <c r="AX818" s="272" t="s">
        <v>31</v>
      </c>
      <c r="AY818" s="249" t="s">
        <v>31</v>
      </c>
      <c r="AZ818" s="272" t="s">
        <v>31</v>
      </c>
      <c r="BA818" s="272" t="s">
        <v>31</v>
      </c>
      <c r="BB818" s="189" t="e">
        <f t="shared" ca="1" si="303"/>
        <v>#N/A</v>
      </c>
      <c r="BC818" s="189">
        <f t="shared" si="304"/>
        <v>100000</v>
      </c>
      <c r="BD818" s="189" t="e">
        <f t="shared" ca="1" si="316"/>
        <v>#N/A</v>
      </c>
      <c r="BE818" s="190" t="str">
        <f t="shared" ca="1" si="305"/>
        <v>AT</v>
      </c>
      <c r="BF818" s="189">
        <f t="shared" si="306"/>
        <v>170</v>
      </c>
      <c r="BG818" s="191" t="str">
        <f t="shared" ca="1" si="307"/>
        <v>Because of high redispatch the leftover intraday capacity was set to 0</v>
      </c>
      <c r="BH818" s="189">
        <f t="shared" si="308"/>
        <v>3</v>
      </c>
      <c r="BI818" s="190" t="str">
        <f t="shared" si="320"/>
        <v>CHECK</v>
      </c>
      <c r="BJ818" s="189" t="str">
        <f t="shared" si="321"/>
        <v>CHECK</v>
      </c>
      <c r="BK818" s="191" t="str">
        <f t="shared" si="322"/>
        <v>CHECK</v>
      </c>
      <c r="BL818" t="str">
        <f t="shared" si="310"/>
        <v>CHECK</v>
      </c>
      <c r="BM818" t="str">
        <f t="shared" si="311"/>
        <v>CHECK</v>
      </c>
      <c r="BN818" t="str">
        <f t="shared" si="312"/>
        <v>CHECK</v>
      </c>
      <c r="BP818">
        <f t="shared" si="313"/>
        <v>-100000</v>
      </c>
      <c r="BQ818" t="str">
        <f t="shared" si="314"/>
        <v>bilateral</v>
      </c>
      <c r="BR818">
        <v>190</v>
      </c>
      <c r="BU818" t="str">
        <f t="shared" si="315"/>
        <v>NO</v>
      </c>
    </row>
    <row r="819" spans="1:73">
      <c r="A819" s="4"/>
      <c r="B819" s="24">
        <v>20240607</v>
      </c>
      <c r="C819" s="2" t="s">
        <v>308</v>
      </c>
      <c r="D819" s="25" t="s">
        <v>43</v>
      </c>
      <c r="E819" s="248"/>
      <c r="F819" s="248">
        <v>5081</v>
      </c>
      <c r="G819" s="249">
        <v>660</v>
      </c>
      <c r="H819" s="338"/>
      <c r="I819" s="248">
        <v>660</v>
      </c>
      <c r="J819" s="248">
        <v>4668</v>
      </c>
      <c r="K819" s="248"/>
      <c r="L819" s="338">
        <v>-949</v>
      </c>
      <c r="M819" s="248">
        <v>-949</v>
      </c>
      <c r="N819" s="249">
        <v>-949</v>
      </c>
      <c r="O819" s="16" t="s">
        <v>30</v>
      </c>
      <c r="P819" s="12" t="s">
        <v>552</v>
      </c>
      <c r="Q819" s="16">
        <f t="shared" si="323"/>
        <v>0</v>
      </c>
      <c r="R819" s="135" t="str">
        <f t="shared" si="309"/>
        <v>NA</v>
      </c>
      <c r="S819" s="135">
        <f t="shared" si="317"/>
        <v>4421</v>
      </c>
      <c r="T819" s="135">
        <f t="shared" si="318"/>
        <v>-4008</v>
      </c>
      <c r="U819" s="248">
        <f t="shared" si="319"/>
        <v>413</v>
      </c>
      <c r="V819" s="12">
        <f t="shared" si="301"/>
        <v>0</v>
      </c>
      <c r="W819" s="66">
        <f t="shared" si="302"/>
        <v>1</v>
      </c>
      <c r="X819" s="338">
        <v>170</v>
      </c>
      <c r="Y819" s="135" t="s">
        <v>31</v>
      </c>
      <c r="Z819" s="12" t="s">
        <v>61</v>
      </c>
      <c r="AA819" s="248">
        <v>349</v>
      </c>
      <c r="AB819" s="135" t="s">
        <v>31</v>
      </c>
      <c r="AC819" s="12" t="s">
        <v>61</v>
      </c>
      <c r="AD819" s="135" t="s">
        <v>31</v>
      </c>
      <c r="AE819" s="135" t="s">
        <v>31</v>
      </c>
      <c r="AF819" s="12" t="s">
        <v>31</v>
      </c>
      <c r="AG819" s="339" t="s">
        <v>31</v>
      </c>
      <c r="AH819" s="135" t="s">
        <v>31</v>
      </c>
      <c r="AI819" s="12" t="s">
        <v>31</v>
      </c>
      <c r="AJ819" s="16" t="s">
        <v>31</v>
      </c>
      <c r="AK819" s="135" t="s">
        <v>31</v>
      </c>
      <c r="AL819" s="135" t="s">
        <v>31</v>
      </c>
      <c r="AM819" s="135">
        <v>2500</v>
      </c>
      <c r="AN819" s="135" t="s">
        <v>31</v>
      </c>
      <c r="AO819" s="135" t="s">
        <v>595</v>
      </c>
      <c r="AP819" s="249" t="s">
        <v>31</v>
      </c>
      <c r="AQ819" s="249" t="s">
        <v>31</v>
      </c>
      <c r="AR819" s="66" t="s">
        <v>31</v>
      </c>
      <c r="AS819" s="249" t="s">
        <v>31</v>
      </c>
      <c r="AT819" s="66" t="s">
        <v>31</v>
      </c>
      <c r="AU819" s="66" t="s">
        <v>31</v>
      </c>
      <c r="AV819" s="249" t="s">
        <v>31</v>
      </c>
      <c r="AW819" s="249" t="s">
        <v>31</v>
      </c>
      <c r="AX819" s="272" t="s">
        <v>31</v>
      </c>
      <c r="AY819" s="249" t="s">
        <v>31</v>
      </c>
      <c r="AZ819" s="272" t="s">
        <v>31</v>
      </c>
      <c r="BA819" s="272" t="s">
        <v>31</v>
      </c>
      <c r="BB819" s="189" t="e">
        <f t="shared" ca="1" si="303"/>
        <v>#N/A</v>
      </c>
      <c r="BC819" s="189">
        <f t="shared" si="304"/>
        <v>100000</v>
      </c>
      <c r="BD819" s="189" t="e">
        <f t="shared" ca="1" si="316"/>
        <v>#N/A</v>
      </c>
      <c r="BE819" s="190" t="str">
        <f t="shared" ca="1" si="305"/>
        <v>AT</v>
      </c>
      <c r="BF819" s="189">
        <f t="shared" si="306"/>
        <v>170</v>
      </c>
      <c r="BG819" s="191" t="str">
        <f t="shared" ca="1" si="307"/>
        <v>Because of high redispatch the leftover intraday capacity was set to 0</v>
      </c>
      <c r="BH819" s="189">
        <f t="shared" si="308"/>
        <v>3</v>
      </c>
      <c r="BI819" s="190" t="str">
        <f t="shared" si="320"/>
        <v>CHECK</v>
      </c>
      <c r="BJ819" s="189" t="str">
        <f t="shared" si="321"/>
        <v>CHECK</v>
      </c>
      <c r="BK819" s="191" t="str">
        <f t="shared" si="322"/>
        <v>CHECK</v>
      </c>
      <c r="BL819" t="str">
        <f t="shared" si="310"/>
        <v>CHECK</v>
      </c>
      <c r="BM819" t="str">
        <f t="shared" si="311"/>
        <v>CHECK</v>
      </c>
      <c r="BN819" t="str">
        <f t="shared" si="312"/>
        <v>CHECK</v>
      </c>
      <c r="BP819">
        <f t="shared" si="313"/>
        <v>-100000</v>
      </c>
      <c r="BQ819" t="str">
        <f t="shared" si="314"/>
        <v>bilateral</v>
      </c>
      <c r="BR819">
        <v>190</v>
      </c>
      <c r="BU819" t="str">
        <f t="shared" si="315"/>
        <v>NO</v>
      </c>
    </row>
    <row r="820" spans="1:73">
      <c r="A820" s="4"/>
      <c r="B820" s="24">
        <v>20240607</v>
      </c>
      <c r="C820" s="2" t="s">
        <v>308</v>
      </c>
      <c r="D820" s="25" t="s">
        <v>45</v>
      </c>
      <c r="E820" s="248"/>
      <c r="F820" s="248">
        <v>5281</v>
      </c>
      <c r="G820" s="249">
        <v>658</v>
      </c>
      <c r="H820" s="338"/>
      <c r="I820" s="248">
        <v>658</v>
      </c>
      <c r="J820" s="248">
        <v>4865</v>
      </c>
      <c r="K820" s="248"/>
      <c r="L820" s="338">
        <v>-1109</v>
      </c>
      <c r="M820" s="248">
        <v>-1109</v>
      </c>
      <c r="N820" s="249">
        <v>-1109</v>
      </c>
      <c r="O820" s="16" t="s">
        <v>30</v>
      </c>
      <c r="P820" s="12" t="s">
        <v>552</v>
      </c>
      <c r="Q820" s="16">
        <f t="shared" si="323"/>
        <v>0</v>
      </c>
      <c r="R820" s="135" t="str">
        <f t="shared" si="309"/>
        <v>NA</v>
      </c>
      <c r="S820" s="135">
        <f t="shared" si="317"/>
        <v>4623</v>
      </c>
      <c r="T820" s="135">
        <f t="shared" si="318"/>
        <v>-4207</v>
      </c>
      <c r="U820" s="248">
        <f t="shared" si="319"/>
        <v>416</v>
      </c>
      <c r="V820" s="12">
        <f t="shared" si="301"/>
        <v>0</v>
      </c>
      <c r="W820" s="66">
        <f t="shared" si="302"/>
        <v>1</v>
      </c>
      <c r="X820" s="338">
        <v>170</v>
      </c>
      <c r="Y820" s="135" t="s">
        <v>31</v>
      </c>
      <c r="Z820" s="12" t="s">
        <v>61</v>
      </c>
      <c r="AA820" s="248">
        <v>354</v>
      </c>
      <c r="AB820" s="135" t="s">
        <v>31</v>
      </c>
      <c r="AC820" s="12" t="s">
        <v>61</v>
      </c>
      <c r="AD820" s="135" t="s">
        <v>31</v>
      </c>
      <c r="AE820" s="135" t="s">
        <v>31</v>
      </c>
      <c r="AF820" s="12" t="s">
        <v>31</v>
      </c>
      <c r="AG820" s="339" t="s">
        <v>31</v>
      </c>
      <c r="AH820" s="135" t="s">
        <v>31</v>
      </c>
      <c r="AI820" s="12" t="s">
        <v>31</v>
      </c>
      <c r="AJ820" s="16" t="s">
        <v>31</v>
      </c>
      <c r="AK820" s="135" t="s">
        <v>31</v>
      </c>
      <c r="AL820" s="135" t="s">
        <v>31</v>
      </c>
      <c r="AM820" s="135">
        <v>2500</v>
      </c>
      <c r="AN820" s="135" t="s">
        <v>31</v>
      </c>
      <c r="AO820" s="135" t="s">
        <v>595</v>
      </c>
      <c r="AP820" s="249" t="s">
        <v>31</v>
      </c>
      <c r="AQ820" s="249" t="s">
        <v>31</v>
      </c>
      <c r="AR820" s="66" t="s">
        <v>31</v>
      </c>
      <c r="AS820" s="249" t="s">
        <v>31</v>
      </c>
      <c r="AT820" s="66" t="s">
        <v>31</v>
      </c>
      <c r="AU820" s="66" t="s">
        <v>31</v>
      </c>
      <c r="AV820" s="249" t="s">
        <v>31</v>
      </c>
      <c r="AW820" s="249" t="s">
        <v>31</v>
      </c>
      <c r="AX820" s="272" t="s">
        <v>31</v>
      </c>
      <c r="AY820" s="249" t="s">
        <v>31</v>
      </c>
      <c r="AZ820" s="272" t="s">
        <v>31</v>
      </c>
      <c r="BA820" s="272" t="s">
        <v>31</v>
      </c>
      <c r="BB820" s="189" t="e">
        <f t="shared" ca="1" si="303"/>
        <v>#N/A</v>
      </c>
      <c r="BC820" s="189">
        <f t="shared" si="304"/>
        <v>100000</v>
      </c>
      <c r="BD820" s="189" t="e">
        <f t="shared" ca="1" si="316"/>
        <v>#N/A</v>
      </c>
      <c r="BE820" s="190" t="str">
        <f t="shared" ca="1" si="305"/>
        <v>AT</v>
      </c>
      <c r="BF820" s="189">
        <f t="shared" si="306"/>
        <v>170</v>
      </c>
      <c r="BG820" s="191" t="str">
        <f t="shared" ca="1" si="307"/>
        <v>Because of high redispatch the leftover intraday capacity was set to 0</v>
      </c>
      <c r="BH820" s="189">
        <f t="shared" si="308"/>
        <v>3</v>
      </c>
      <c r="BI820" s="190" t="str">
        <f t="shared" si="320"/>
        <v>CHECK</v>
      </c>
      <c r="BJ820" s="189" t="str">
        <f t="shared" si="321"/>
        <v>CHECK</v>
      </c>
      <c r="BK820" s="191" t="str">
        <f t="shared" si="322"/>
        <v>CHECK</v>
      </c>
      <c r="BL820" t="str">
        <f t="shared" si="310"/>
        <v>CHECK</v>
      </c>
      <c r="BM820" t="str">
        <f t="shared" si="311"/>
        <v>CHECK</v>
      </c>
      <c r="BN820" t="str">
        <f t="shared" si="312"/>
        <v>CHECK</v>
      </c>
      <c r="BP820">
        <f t="shared" si="313"/>
        <v>-100000</v>
      </c>
      <c r="BQ820" t="str">
        <f t="shared" si="314"/>
        <v>bilateral</v>
      </c>
      <c r="BR820">
        <v>190</v>
      </c>
      <c r="BU820" t="str">
        <f t="shared" si="315"/>
        <v>NO</v>
      </c>
    </row>
    <row r="821" spans="1:73">
      <c r="A821" s="4"/>
      <c r="B821" s="24">
        <v>20240607</v>
      </c>
      <c r="C821" s="2" t="s">
        <v>308</v>
      </c>
      <c r="D821" s="25" t="s">
        <v>46</v>
      </c>
      <c r="E821" s="248"/>
      <c r="F821" s="248">
        <v>6229</v>
      </c>
      <c r="G821" s="249">
        <v>866</v>
      </c>
      <c r="H821" s="338"/>
      <c r="I821" s="248">
        <v>866</v>
      </c>
      <c r="J821" s="248">
        <v>5448</v>
      </c>
      <c r="K821" s="248"/>
      <c r="L821" s="338">
        <v>-2480</v>
      </c>
      <c r="M821" s="248">
        <v>-2480</v>
      </c>
      <c r="N821" s="249">
        <v>-2480</v>
      </c>
      <c r="O821" s="16" t="s">
        <v>30</v>
      </c>
      <c r="P821" s="12" t="s">
        <v>60</v>
      </c>
      <c r="Q821" s="16">
        <f t="shared" si="323"/>
        <v>0</v>
      </c>
      <c r="R821" s="135" t="str">
        <f t="shared" si="309"/>
        <v>NA</v>
      </c>
      <c r="S821" s="135">
        <f t="shared" si="317"/>
        <v>5363</v>
      </c>
      <c r="T821" s="135">
        <f t="shared" si="318"/>
        <v>-4582</v>
      </c>
      <c r="U821" s="248">
        <f t="shared" si="319"/>
        <v>781</v>
      </c>
      <c r="V821" s="12">
        <f t="shared" si="301"/>
        <v>0</v>
      </c>
      <c r="W821" s="66">
        <f t="shared" si="302"/>
        <v>1</v>
      </c>
      <c r="X821" s="338">
        <v>170</v>
      </c>
      <c r="Y821" s="135" t="s">
        <v>31</v>
      </c>
      <c r="Z821" s="12" t="s">
        <v>61</v>
      </c>
      <c r="AA821" s="248">
        <v>-170</v>
      </c>
      <c r="AB821" s="135" t="s">
        <v>31</v>
      </c>
      <c r="AC821" s="12" t="s">
        <v>61</v>
      </c>
      <c r="AD821" s="135" t="s">
        <v>31</v>
      </c>
      <c r="AE821" s="135" t="s">
        <v>31</v>
      </c>
      <c r="AF821" s="12" t="s">
        <v>31</v>
      </c>
      <c r="AG821" s="339" t="s">
        <v>31</v>
      </c>
      <c r="AH821" s="135" t="s">
        <v>31</v>
      </c>
      <c r="AI821" s="12" t="s">
        <v>31</v>
      </c>
      <c r="AJ821" s="16" t="s">
        <v>31</v>
      </c>
      <c r="AK821" s="135" t="s">
        <v>31</v>
      </c>
      <c r="AL821" s="135" t="s">
        <v>31</v>
      </c>
      <c r="AM821" s="135">
        <v>2500</v>
      </c>
      <c r="AN821" s="135" t="s">
        <v>31</v>
      </c>
      <c r="AO821" s="135" t="s">
        <v>595</v>
      </c>
      <c r="AP821" s="249" t="s">
        <v>31</v>
      </c>
      <c r="AQ821" s="249" t="s">
        <v>31</v>
      </c>
      <c r="AR821" s="66" t="s">
        <v>31</v>
      </c>
      <c r="AS821" s="249" t="s">
        <v>31</v>
      </c>
      <c r="AT821" s="66" t="s">
        <v>31</v>
      </c>
      <c r="AU821" s="66" t="s">
        <v>31</v>
      </c>
      <c r="AV821" s="249" t="s">
        <v>31</v>
      </c>
      <c r="AW821" s="249" t="s">
        <v>31</v>
      </c>
      <c r="AX821" s="272" t="s">
        <v>31</v>
      </c>
      <c r="AY821" s="249" t="s">
        <v>31</v>
      </c>
      <c r="AZ821" s="272" t="s">
        <v>31</v>
      </c>
      <c r="BA821" s="272" t="s">
        <v>31</v>
      </c>
      <c r="BB821" s="189" t="e">
        <f t="shared" ca="1" si="303"/>
        <v>#N/A</v>
      </c>
      <c r="BC821" s="189">
        <f t="shared" si="304"/>
        <v>100000</v>
      </c>
      <c r="BD821" s="189" t="e">
        <f t="shared" ca="1" si="316"/>
        <v>#N/A</v>
      </c>
      <c r="BE821" s="190" t="str">
        <f t="shared" ca="1" si="305"/>
        <v>AT</v>
      </c>
      <c r="BF821" s="189">
        <f t="shared" si="306"/>
        <v>-170</v>
      </c>
      <c r="BG821" s="191" t="str">
        <f t="shared" ca="1" si="307"/>
        <v>Because of high redispatch the leftover intraday capacity was set to 0</v>
      </c>
      <c r="BH821" s="189">
        <f t="shared" si="308"/>
        <v>3</v>
      </c>
      <c r="BI821" s="190" t="str">
        <f t="shared" si="320"/>
        <v>CHECK</v>
      </c>
      <c r="BJ821" s="189" t="str">
        <f t="shared" si="321"/>
        <v>CHECK</v>
      </c>
      <c r="BK821" s="191" t="str">
        <f t="shared" si="322"/>
        <v>CHECK</v>
      </c>
      <c r="BL821" t="str">
        <f t="shared" si="310"/>
        <v>CHECK</v>
      </c>
      <c r="BM821" t="str">
        <f t="shared" si="311"/>
        <v>CHECK</v>
      </c>
      <c r="BN821" t="str">
        <f t="shared" si="312"/>
        <v>CHECK</v>
      </c>
      <c r="BP821">
        <f t="shared" si="313"/>
        <v>-100000</v>
      </c>
      <c r="BQ821" t="str">
        <f t="shared" si="314"/>
        <v>bilateral</v>
      </c>
      <c r="BR821">
        <v>190</v>
      </c>
      <c r="BU821" t="str">
        <f t="shared" si="315"/>
        <v>NO</v>
      </c>
    </row>
    <row r="822" spans="1:73">
      <c r="A822" s="4"/>
      <c r="B822" s="24">
        <v>20240607</v>
      </c>
      <c r="C822" s="2" t="s">
        <v>308</v>
      </c>
      <c r="D822" s="25" t="s">
        <v>47</v>
      </c>
      <c r="E822" s="248"/>
      <c r="F822" s="248">
        <v>6079</v>
      </c>
      <c r="G822" s="249">
        <v>815</v>
      </c>
      <c r="H822" s="338"/>
      <c r="I822" s="248">
        <v>854</v>
      </c>
      <c r="J822" s="248">
        <v>5448</v>
      </c>
      <c r="K822" s="248"/>
      <c r="L822" s="338">
        <v>-2320</v>
      </c>
      <c r="M822" s="248">
        <v>-2320</v>
      </c>
      <c r="N822" s="249">
        <v>-2320</v>
      </c>
      <c r="O822" s="16" t="s">
        <v>40</v>
      </c>
      <c r="P822" s="12" t="s">
        <v>60</v>
      </c>
      <c r="Q822" s="16">
        <f t="shared" si="323"/>
        <v>0</v>
      </c>
      <c r="R822" s="135" t="str">
        <f t="shared" si="309"/>
        <v>NA</v>
      </c>
      <c r="S822" s="135">
        <f t="shared" si="317"/>
        <v>5225</v>
      </c>
      <c r="T822" s="135">
        <f t="shared" si="318"/>
        <v>-4633</v>
      </c>
      <c r="U822" s="248">
        <f t="shared" si="319"/>
        <v>592</v>
      </c>
      <c r="V822" s="12">
        <f t="shared" si="301"/>
        <v>0</v>
      </c>
      <c r="W822" s="66">
        <f t="shared" si="302"/>
        <v>1</v>
      </c>
      <c r="X822" s="338">
        <v>170</v>
      </c>
      <c r="Y822" s="135" t="s">
        <v>31</v>
      </c>
      <c r="Z822" s="12" t="s">
        <v>61</v>
      </c>
      <c r="AA822" s="248">
        <v>-69</v>
      </c>
      <c r="AB822" s="135" t="s">
        <v>31</v>
      </c>
      <c r="AC822" s="12" t="s">
        <v>61</v>
      </c>
      <c r="AD822" s="135" t="s">
        <v>31</v>
      </c>
      <c r="AE822" s="135" t="s">
        <v>31</v>
      </c>
      <c r="AF822" s="12" t="s">
        <v>31</v>
      </c>
      <c r="AG822" s="339" t="s">
        <v>31</v>
      </c>
      <c r="AH822" s="135" t="s">
        <v>31</v>
      </c>
      <c r="AI822" s="12" t="s">
        <v>31</v>
      </c>
      <c r="AJ822" s="16" t="s">
        <v>31</v>
      </c>
      <c r="AK822" s="135" t="s">
        <v>31</v>
      </c>
      <c r="AL822" s="135" t="s">
        <v>31</v>
      </c>
      <c r="AM822" s="135">
        <v>2500</v>
      </c>
      <c r="AN822" s="135" t="s">
        <v>31</v>
      </c>
      <c r="AO822" s="135" t="s">
        <v>595</v>
      </c>
      <c r="AP822" s="249" t="s">
        <v>31</v>
      </c>
      <c r="AQ822" s="249" t="s">
        <v>31</v>
      </c>
      <c r="AR822" s="66" t="s">
        <v>31</v>
      </c>
      <c r="AS822" s="249" t="s">
        <v>31</v>
      </c>
      <c r="AT822" s="66" t="s">
        <v>31</v>
      </c>
      <c r="AU822" s="66" t="s">
        <v>31</v>
      </c>
      <c r="AV822" s="249" t="s">
        <v>31</v>
      </c>
      <c r="AW822" s="249" t="s">
        <v>31</v>
      </c>
      <c r="AX822" s="272" t="s">
        <v>31</v>
      </c>
      <c r="AY822" s="249" t="s">
        <v>31</v>
      </c>
      <c r="AZ822" s="272" t="s">
        <v>31</v>
      </c>
      <c r="BA822" s="272" t="s">
        <v>31</v>
      </c>
      <c r="BB822" s="189" t="e">
        <f t="shared" ca="1" si="303"/>
        <v>#N/A</v>
      </c>
      <c r="BC822" s="189">
        <f t="shared" si="304"/>
        <v>100000</v>
      </c>
      <c r="BD822" s="189" t="e">
        <f t="shared" ca="1" si="316"/>
        <v>#N/A</v>
      </c>
      <c r="BE822" s="190" t="str">
        <f t="shared" ca="1" si="305"/>
        <v>AT</v>
      </c>
      <c r="BF822" s="189">
        <f t="shared" si="306"/>
        <v>-69</v>
      </c>
      <c r="BG822" s="191" t="str">
        <f t="shared" ca="1" si="307"/>
        <v>Because of high redispatch the leftover intraday capacity was set to 0</v>
      </c>
      <c r="BH822" s="189">
        <f t="shared" si="308"/>
        <v>3</v>
      </c>
      <c r="BI822" s="190" t="str">
        <f t="shared" si="320"/>
        <v>CHECK</v>
      </c>
      <c r="BJ822" s="189" t="str">
        <f t="shared" si="321"/>
        <v>CHECK</v>
      </c>
      <c r="BK822" s="191" t="str">
        <f t="shared" si="322"/>
        <v>CHECK</v>
      </c>
      <c r="BL822" t="str">
        <f t="shared" si="310"/>
        <v>CHECK</v>
      </c>
      <c r="BM822" t="str">
        <f t="shared" si="311"/>
        <v>CHECK</v>
      </c>
      <c r="BN822" t="str">
        <f t="shared" si="312"/>
        <v>CHECK</v>
      </c>
      <c r="BP822">
        <f t="shared" si="313"/>
        <v>-100000</v>
      </c>
      <c r="BQ822" t="str">
        <f t="shared" si="314"/>
        <v>bilateral</v>
      </c>
      <c r="BR822">
        <v>190</v>
      </c>
      <c r="BU822" t="str">
        <f t="shared" si="315"/>
        <v>NO</v>
      </c>
    </row>
    <row r="823" spans="1:73" ht="15.95" thickBot="1">
      <c r="A823" s="4"/>
      <c r="B823" s="26">
        <v>20240607</v>
      </c>
      <c r="C823" s="56" t="s">
        <v>308</v>
      </c>
      <c r="D823" s="27" t="s">
        <v>48</v>
      </c>
      <c r="E823" s="250"/>
      <c r="F823" s="250">
        <v>5879</v>
      </c>
      <c r="G823" s="251">
        <v>860</v>
      </c>
      <c r="H823" s="345"/>
      <c r="I823" s="250">
        <v>860</v>
      </c>
      <c r="J823" s="250">
        <v>5182</v>
      </c>
      <c r="K823" s="250"/>
      <c r="L823" s="345">
        <v>-2051</v>
      </c>
      <c r="M823" s="250">
        <v>-2051</v>
      </c>
      <c r="N823" s="251">
        <v>-2051</v>
      </c>
      <c r="O823" s="20" t="s">
        <v>40</v>
      </c>
      <c r="P823" s="15" t="s">
        <v>359</v>
      </c>
      <c r="Q823" s="20">
        <f t="shared" si="323"/>
        <v>0</v>
      </c>
      <c r="R823" s="135" t="str">
        <f t="shared" si="309"/>
        <v>NA</v>
      </c>
      <c r="S823" s="135">
        <f t="shared" si="317"/>
        <v>5019</v>
      </c>
      <c r="T823" s="135">
        <f t="shared" si="318"/>
        <v>-4322</v>
      </c>
      <c r="U823" s="248">
        <f t="shared" si="319"/>
        <v>697</v>
      </c>
      <c r="V823" s="15">
        <f t="shared" si="301"/>
        <v>0</v>
      </c>
      <c r="W823" s="66">
        <f t="shared" si="302"/>
        <v>1</v>
      </c>
      <c r="X823" s="345">
        <v>190</v>
      </c>
      <c r="Y823" s="14" t="s">
        <v>31</v>
      </c>
      <c r="Z823" s="15" t="s">
        <v>61</v>
      </c>
      <c r="AA823" s="250">
        <v>432</v>
      </c>
      <c r="AB823" s="14" t="s">
        <v>31</v>
      </c>
      <c r="AC823" s="15" t="s">
        <v>61</v>
      </c>
      <c r="AD823" s="14" t="s">
        <v>31</v>
      </c>
      <c r="AE823" s="14" t="s">
        <v>31</v>
      </c>
      <c r="AF823" s="15" t="s">
        <v>31</v>
      </c>
      <c r="AG823" s="348" t="s">
        <v>31</v>
      </c>
      <c r="AH823" s="14" t="s">
        <v>31</v>
      </c>
      <c r="AI823" s="15" t="s">
        <v>31</v>
      </c>
      <c r="AJ823" s="20" t="s">
        <v>31</v>
      </c>
      <c r="AK823" s="14" t="s">
        <v>31</v>
      </c>
      <c r="AL823" s="14" t="s">
        <v>31</v>
      </c>
      <c r="AM823" s="14">
        <v>2500</v>
      </c>
      <c r="AN823" s="14" t="s">
        <v>31</v>
      </c>
      <c r="AO823" s="14" t="s">
        <v>595</v>
      </c>
      <c r="AP823" s="251" t="s">
        <v>31</v>
      </c>
      <c r="AQ823" s="251" t="s">
        <v>31</v>
      </c>
      <c r="AR823" s="63" t="s">
        <v>31</v>
      </c>
      <c r="AS823" s="251" t="s">
        <v>31</v>
      </c>
      <c r="AT823" s="63" t="s">
        <v>31</v>
      </c>
      <c r="AU823" s="63" t="s">
        <v>31</v>
      </c>
      <c r="AV823" s="251" t="s">
        <v>31</v>
      </c>
      <c r="AW823" s="251" t="s">
        <v>31</v>
      </c>
      <c r="AX823" s="273" t="s">
        <v>31</v>
      </c>
      <c r="AY823" s="251" t="s">
        <v>31</v>
      </c>
      <c r="AZ823" s="273" t="s">
        <v>31</v>
      </c>
      <c r="BA823" s="273" t="s">
        <v>31</v>
      </c>
      <c r="BB823" s="189" t="e">
        <f t="shared" ca="1" si="303"/>
        <v>#N/A</v>
      </c>
      <c r="BC823" s="189">
        <f t="shared" si="304"/>
        <v>100000</v>
      </c>
      <c r="BD823" s="189" t="e">
        <f t="shared" ca="1" si="316"/>
        <v>#N/A</v>
      </c>
      <c r="BE823" s="190" t="str">
        <f t="shared" ca="1" si="305"/>
        <v>AT</v>
      </c>
      <c r="BF823" s="189">
        <f t="shared" si="306"/>
        <v>190</v>
      </c>
      <c r="BG823" s="191" t="str">
        <f t="shared" ca="1" si="307"/>
        <v>Because of high redispatch the leftover intraday capacity was set to 0</v>
      </c>
      <c r="BH823" s="189">
        <f t="shared" si="308"/>
        <v>3</v>
      </c>
      <c r="BI823" s="190" t="str">
        <f t="shared" si="320"/>
        <v>CHECK</v>
      </c>
      <c r="BJ823" s="189" t="str">
        <f t="shared" si="321"/>
        <v>CHECK</v>
      </c>
      <c r="BK823" s="191" t="str">
        <f t="shared" si="322"/>
        <v>CHECK</v>
      </c>
      <c r="BL823" t="str">
        <f t="shared" si="310"/>
        <v>CHECK</v>
      </c>
      <c r="BM823" t="str">
        <f t="shared" si="311"/>
        <v>CHECK</v>
      </c>
      <c r="BN823" t="str">
        <f t="shared" si="312"/>
        <v>CHECK</v>
      </c>
      <c r="BP823">
        <f t="shared" si="313"/>
        <v>-100000</v>
      </c>
      <c r="BQ823" t="str">
        <f t="shared" si="314"/>
        <v>bilateral</v>
      </c>
      <c r="BR823">
        <v>190</v>
      </c>
      <c r="BU823" t="str">
        <f t="shared" si="315"/>
        <v>NO</v>
      </c>
    </row>
    <row r="824" spans="1:73">
      <c r="A824" s="4"/>
      <c r="B824" s="52">
        <v>20240608</v>
      </c>
      <c r="C824" s="53" t="s">
        <v>308</v>
      </c>
      <c r="D824" s="57" t="s">
        <v>29</v>
      </c>
      <c r="E824" s="246"/>
      <c r="F824" s="246">
        <v>3043</v>
      </c>
      <c r="G824" s="247">
        <v>658</v>
      </c>
      <c r="H824" s="344"/>
      <c r="I824" s="246">
        <v>658</v>
      </c>
      <c r="J824" s="246">
        <v>3154</v>
      </c>
      <c r="K824" s="246"/>
      <c r="L824" s="344">
        <v>0</v>
      </c>
      <c r="M824" s="246">
        <v>0</v>
      </c>
      <c r="N824" s="247">
        <v>0</v>
      </c>
      <c r="O824" s="45" t="s">
        <v>30</v>
      </c>
      <c r="P824" s="46" t="s">
        <v>359</v>
      </c>
      <c r="Q824" s="45">
        <f t="shared" si="323"/>
        <v>0</v>
      </c>
      <c r="R824" s="135" t="str">
        <f t="shared" si="309"/>
        <v>NA</v>
      </c>
      <c r="S824" s="135">
        <f t="shared" si="317"/>
        <v>2385</v>
      </c>
      <c r="T824" s="135">
        <f t="shared" si="318"/>
        <v>-2496</v>
      </c>
      <c r="U824" s="248">
        <f t="shared" si="319"/>
        <v>-111</v>
      </c>
      <c r="V824" s="46">
        <f t="shared" si="301"/>
        <v>0</v>
      </c>
      <c r="W824" s="66">
        <f t="shared" si="302"/>
        <v>1</v>
      </c>
      <c r="X824" s="344" t="s">
        <v>31</v>
      </c>
      <c r="Y824" s="55" t="s">
        <v>31</v>
      </c>
      <c r="Z824" s="46" t="s">
        <v>31</v>
      </c>
      <c r="AA824" s="246" t="s">
        <v>31</v>
      </c>
      <c r="AB824" s="55" t="s">
        <v>31</v>
      </c>
      <c r="AC824" s="46" t="s">
        <v>31</v>
      </c>
      <c r="AD824" s="55" t="s">
        <v>31</v>
      </c>
      <c r="AE824" s="55" t="s">
        <v>31</v>
      </c>
      <c r="AF824" s="46" t="s">
        <v>31</v>
      </c>
      <c r="AG824" s="347" t="s">
        <v>31</v>
      </c>
      <c r="AH824" s="55" t="s">
        <v>31</v>
      </c>
      <c r="AI824" s="46" t="s">
        <v>31</v>
      </c>
      <c r="AJ824" s="45" t="s">
        <v>31</v>
      </c>
      <c r="AK824" s="55" t="s">
        <v>31</v>
      </c>
      <c r="AL824" s="55" t="s">
        <v>31</v>
      </c>
      <c r="AM824" s="55">
        <v>2500</v>
      </c>
      <c r="AN824" s="55" t="s">
        <v>31</v>
      </c>
      <c r="AO824" s="55" t="s">
        <v>530</v>
      </c>
      <c r="AP824" s="247" t="s">
        <v>31</v>
      </c>
      <c r="AQ824" s="247" t="s">
        <v>31</v>
      </c>
      <c r="AR824" s="62" t="s">
        <v>31</v>
      </c>
      <c r="AS824" s="247" t="s">
        <v>31</v>
      </c>
      <c r="AT824" s="62" t="s">
        <v>31</v>
      </c>
      <c r="AU824" s="62" t="s">
        <v>31</v>
      </c>
      <c r="AV824" s="247" t="s">
        <v>31</v>
      </c>
      <c r="AW824" s="247" t="s">
        <v>31</v>
      </c>
      <c r="AX824" s="346" t="s">
        <v>31</v>
      </c>
      <c r="AY824" s="247" t="s">
        <v>31</v>
      </c>
      <c r="AZ824" s="346" t="s">
        <v>31</v>
      </c>
      <c r="BA824" s="346" t="s">
        <v>31</v>
      </c>
      <c r="BB824" s="189" t="e">
        <f t="shared" ca="1" si="303"/>
        <v>#N/A</v>
      </c>
      <c r="BC824" s="189">
        <f t="shared" si="304"/>
        <v>100000</v>
      </c>
      <c r="BD824" s="189" t="e">
        <f t="shared" ca="1" si="316"/>
        <v>#N/A</v>
      </c>
      <c r="BE824" s="190" t="str">
        <f t="shared" ca="1" si="305"/>
        <v>FR</v>
      </c>
      <c r="BF824" s="189">
        <f t="shared" si="306"/>
        <v>2500</v>
      </c>
      <c r="BG824" s="191" t="str">
        <f t="shared" ca="1" si="307"/>
        <v>N-1 VENAUS VILLARODIN</v>
      </c>
      <c r="BH824" s="189">
        <f t="shared" si="308"/>
        <v>1</v>
      </c>
      <c r="BI824" s="190" t="str">
        <f t="shared" ca="1" si="320"/>
        <v>FR</v>
      </c>
      <c r="BJ824" s="189">
        <f t="shared" si="321"/>
        <v>2500</v>
      </c>
      <c r="BK824" s="191" t="str">
        <f t="shared" ca="1" si="322"/>
        <v>Bilateral - N-1 VENAUS VILLARODIN</v>
      </c>
      <c r="BL824" t="s">
        <v>3</v>
      </c>
      <c r="BM824">
        <v>100</v>
      </c>
      <c r="BN824" t="s">
        <v>596</v>
      </c>
      <c r="BP824">
        <f t="shared" si="313"/>
        <v>-100000</v>
      </c>
      <c r="BQ824" t="str">
        <f t="shared" si="314"/>
        <v>bilateral</v>
      </c>
      <c r="BR824">
        <v>190</v>
      </c>
      <c r="BU824" t="str">
        <f t="shared" si="315"/>
        <v>NO</v>
      </c>
    </row>
    <row r="825" spans="1:73">
      <c r="A825" s="4"/>
      <c r="B825" s="24">
        <v>20240608</v>
      </c>
      <c r="C825" s="2" t="s">
        <v>308</v>
      </c>
      <c r="D825" s="25" t="s">
        <v>32</v>
      </c>
      <c r="E825" s="248"/>
      <c r="F825" s="248">
        <v>3043</v>
      </c>
      <c r="G825" s="249">
        <v>658</v>
      </c>
      <c r="H825" s="338"/>
      <c r="I825" s="248">
        <v>658</v>
      </c>
      <c r="J825" s="248">
        <v>3024</v>
      </c>
      <c r="K825" s="248"/>
      <c r="L825" s="338">
        <v>0</v>
      </c>
      <c r="M825" s="248">
        <v>0</v>
      </c>
      <c r="N825" s="249">
        <v>0</v>
      </c>
      <c r="O825" s="16" t="s">
        <v>30</v>
      </c>
      <c r="P825" s="12" t="s">
        <v>359</v>
      </c>
      <c r="Q825" s="16">
        <f t="shared" si="323"/>
        <v>0</v>
      </c>
      <c r="R825" s="135" t="str">
        <f t="shared" si="309"/>
        <v>NA</v>
      </c>
      <c r="S825" s="135">
        <f t="shared" si="317"/>
        <v>2385</v>
      </c>
      <c r="T825" s="135">
        <f t="shared" si="318"/>
        <v>-2366</v>
      </c>
      <c r="U825" s="248">
        <f t="shared" si="319"/>
        <v>19</v>
      </c>
      <c r="V825" s="12">
        <f t="shared" si="301"/>
        <v>0</v>
      </c>
      <c r="W825" s="66">
        <f t="shared" si="302"/>
        <v>1</v>
      </c>
      <c r="X825" s="338" t="s">
        <v>31</v>
      </c>
      <c r="Y825" s="135" t="s">
        <v>31</v>
      </c>
      <c r="Z825" s="12" t="s">
        <v>31</v>
      </c>
      <c r="AA825" s="248" t="s">
        <v>31</v>
      </c>
      <c r="AB825" s="135" t="s">
        <v>31</v>
      </c>
      <c r="AC825" s="12" t="s">
        <v>31</v>
      </c>
      <c r="AD825" s="135" t="s">
        <v>31</v>
      </c>
      <c r="AE825" s="135" t="s">
        <v>31</v>
      </c>
      <c r="AF825" s="12" t="s">
        <v>31</v>
      </c>
      <c r="AG825" s="339" t="s">
        <v>31</v>
      </c>
      <c r="AH825" s="135" t="s">
        <v>31</v>
      </c>
      <c r="AI825" s="12" t="s">
        <v>31</v>
      </c>
      <c r="AJ825" s="16" t="s">
        <v>31</v>
      </c>
      <c r="AK825" s="135" t="s">
        <v>31</v>
      </c>
      <c r="AL825" s="135" t="s">
        <v>31</v>
      </c>
      <c r="AM825" s="135">
        <v>2500</v>
      </c>
      <c r="AN825" s="135" t="s">
        <v>31</v>
      </c>
      <c r="AO825" s="135" t="s">
        <v>530</v>
      </c>
      <c r="AP825" s="249" t="s">
        <v>31</v>
      </c>
      <c r="AQ825" s="249" t="s">
        <v>31</v>
      </c>
      <c r="AR825" s="66" t="s">
        <v>31</v>
      </c>
      <c r="AS825" s="249" t="s">
        <v>31</v>
      </c>
      <c r="AT825" s="66" t="s">
        <v>31</v>
      </c>
      <c r="AU825" s="66" t="s">
        <v>31</v>
      </c>
      <c r="AV825" s="249" t="s">
        <v>31</v>
      </c>
      <c r="AW825" s="249" t="s">
        <v>31</v>
      </c>
      <c r="AX825" s="272" t="s">
        <v>31</v>
      </c>
      <c r="AY825" s="249" t="s">
        <v>31</v>
      </c>
      <c r="AZ825" s="272" t="s">
        <v>31</v>
      </c>
      <c r="BA825" s="272" t="s">
        <v>31</v>
      </c>
      <c r="BB825" s="189" t="e">
        <f t="shared" ca="1" si="303"/>
        <v>#N/A</v>
      </c>
      <c r="BC825" s="189">
        <f t="shared" si="304"/>
        <v>100000</v>
      </c>
      <c r="BD825" s="189" t="e">
        <f t="shared" ca="1" si="316"/>
        <v>#N/A</v>
      </c>
      <c r="BE825" s="190" t="str">
        <f t="shared" ca="1" si="305"/>
        <v>FR</v>
      </c>
      <c r="BF825" s="189">
        <f t="shared" si="306"/>
        <v>2500</v>
      </c>
      <c r="BG825" s="191" t="str">
        <f t="shared" ca="1" si="307"/>
        <v>N-1 VENAUS VILLARODIN</v>
      </c>
      <c r="BH825" s="189">
        <f t="shared" si="308"/>
        <v>1</v>
      </c>
      <c r="BI825" s="190" t="str">
        <f t="shared" ca="1" si="320"/>
        <v>FR</v>
      </c>
      <c r="BJ825" s="189">
        <f t="shared" si="321"/>
        <v>2500</v>
      </c>
      <c r="BK825" s="191" t="str">
        <f t="shared" ca="1" si="322"/>
        <v>Bilateral - N-1 VENAUS VILLARODIN</v>
      </c>
      <c r="BL825" t="s">
        <v>3</v>
      </c>
      <c r="BM825">
        <v>100</v>
      </c>
      <c r="BN825" t="s">
        <v>596</v>
      </c>
      <c r="BP825">
        <f t="shared" si="313"/>
        <v>-100000</v>
      </c>
      <c r="BQ825" t="str">
        <f t="shared" si="314"/>
        <v>bilateral</v>
      </c>
      <c r="BR825">
        <v>190</v>
      </c>
      <c r="BU825" t="str">
        <f t="shared" si="315"/>
        <v>NO</v>
      </c>
    </row>
    <row r="826" spans="1:73">
      <c r="A826" s="4"/>
      <c r="B826" s="24">
        <v>20240608</v>
      </c>
      <c r="C826" s="2" t="s">
        <v>308</v>
      </c>
      <c r="D826" s="25" t="s">
        <v>34</v>
      </c>
      <c r="E826" s="248"/>
      <c r="F826" s="248">
        <v>3043</v>
      </c>
      <c r="G826" s="249">
        <v>658</v>
      </c>
      <c r="H826" s="338"/>
      <c r="I826" s="248">
        <v>658</v>
      </c>
      <c r="J826" s="248">
        <v>3012</v>
      </c>
      <c r="K826" s="248"/>
      <c r="L826" s="338">
        <v>0</v>
      </c>
      <c r="M826" s="248">
        <v>0</v>
      </c>
      <c r="N826" s="249">
        <v>0</v>
      </c>
      <c r="O826" s="16" t="s">
        <v>30</v>
      </c>
      <c r="P826" s="12" t="s">
        <v>359</v>
      </c>
      <c r="Q826" s="16">
        <f t="shared" si="323"/>
        <v>0</v>
      </c>
      <c r="R826" s="135" t="str">
        <f t="shared" si="309"/>
        <v>NA</v>
      </c>
      <c r="S826" s="135">
        <f t="shared" si="317"/>
        <v>2385</v>
      </c>
      <c r="T826" s="135">
        <f t="shared" si="318"/>
        <v>-2354</v>
      </c>
      <c r="U826" s="248">
        <f t="shared" si="319"/>
        <v>31</v>
      </c>
      <c r="V826" s="12">
        <f t="shared" si="301"/>
        <v>0</v>
      </c>
      <c r="W826" s="66">
        <f t="shared" si="302"/>
        <v>1</v>
      </c>
      <c r="X826" s="338" t="s">
        <v>31</v>
      </c>
      <c r="Y826" s="135" t="s">
        <v>31</v>
      </c>
      <c r="Z826" s="12" t="s">
        <v>31</v>
      </c>
      <c r="AA826" s="248" t="s">
        <v>31</v>
      </c>
      <c r="AB826" s="135" t="s">
        <v>31</v>
      </c>
      <c r="AC826" s="12" t="s">
        <v>31</v>
      </c>
      <c r="AD826" s="135" t="s">
        <v>31</v>
      </c>
      <c r="AE826" s="135" t="s">
        <v>31</v>
      </c>
      <c r="AF826" s="12" t="s">
        <v>31</v>
      </c>
      <c r="AG826" s="339" t="s">
        <v>31</v>
      </c>
      <c r="AH826" s="135" t="s">
        <v>31</v>
      </c>
      <c r="AI826" s="12" t="s">
        <v>31</v>
      </c>
      <c r="AJ826" s="16" t="s">
        <v>31</v>
      </c>
      <c r="AK826" s="135" t="s">
        <v>31</v>
      </c>
      <c r="AL826" s="135" t="s">
        <v>31</v>
      </c>
      <c r="AM826" s="135">
        <v>2500</v>
      </c>
      <c r="AN826" s="135" t="s">
        <v>31</v>
      </c>
      <c r="AO826" s="135" t="s">
        <v>530</v>
      </c>
      <c r="AP826" s="249" t="s">
        <v>31</v>
      </c>
      <c r="AQ826" s="249" t="s">
        <v>31</v>
      </c>
      <c r="AR826" s="66" t="s">
        <v>31</v>
      </c>
      <c r="AS826" s="249" t="s">
        <v>31</v>
      </c>
      <c r="AT826" s="66" t="s">
        <v>31</v>
      </c>
      <c r="AU826" s="66" t="s">
        <v>31</v>
      </c>
      <c r="AV826" s="249" t="s">
        <v>31</v>
      </c>
      <c r="AW826" s="249" t="s">
        <v>31</v>
      </c>
      <c r="AX826" s="272" t="s">
        <v>31</v>
      </c>
      <c r="AY826" s="249" t="s">
        <v>31</v>
      </c>
      <c r="AZ826" s="272" t="s">
        <v>31</v>
      </c>
      <c r="BA826" s="272" t="s">
        <v>31</v>
      </c>
      <c r="BB826" s="189" t="e">
        <f t="shared" ca="1" si="303"/>
        <v>#N/A</v>
      </c>
      <c r="BC826" s="189">
        <f t="shared" si="304"/>
        <v>100000</v>
      </c>
      <c r="BD826" s="189" t="e">
        <f t="shared" ca="1" si="316"/>
        <v>#N/A</v>
      </c>
      <c r="BE826" s="190" t="str">
        <f t="shared" ca="1" si="305"/>
        <v>FR</v>
      </c>
      <c r="BF826" s="189">
        <f t="shared" si="306"/>
        <v>2500</v>
      </c>
      <c r="BG826" s="191" t="str">
        <f t="shared" ca="1" si="307"/>
        <v>N-1 VENAUS VILLARODIN</v>
      </c>
      <c r="BH826" s="189">
        <f t="shared" si="308"/>
        <v>1</v>
      </c>
      <c r="BI826" s="190" t="str">
        <f t="shared" ca="1" si="320"/>
        <v>FR</v>
      </c>
      <c r="BJ826" s="189">
        <f t="shared" si="321"/>
        <v>2500</v>
      </c>
      <c r="BK826" s="191" t="str">
        <f t="shared" ca="1" si="322"/>
        <v>Bilateral - N-1 VENAUS VILLARODIN</v>
      </c>
      <c r="BL826" t="s">
        <v>3</v>
      </c>
      <c r="BM826">
        <v>100</v>
      </c>
      <c r="BN826" t="s">
        <v>596</v>
      </c>
      <c r="BP826">
        <f t="shared" si="313"/>
        <v>-100000</v>
      </c>
      <c r="BQ826" t="str">
        <f t="shared" si="314"/>
        <v>bilateral</v>
      </c>
      <c r="BR826">
        <v>190</v>
      </c>
      <c r="BU826" t="str">
        <f t="shared" si="315"/>
        <v>NO</v>
      </c>
    </row>
    <row r="827" spans="1:73">
      <c r="A827" s="4"/>
      <c r="B827" s="24">
        <v>20240608</v>
      </c>
      <c r="C827" s="2" t="s">
        <v>308</v>
      </c>
      <c r="D827" s="25" t="s">
        <v>35</v>
      </c>
      <c r="E827" s="248"/>
      <c r="F827" s="248">
        <v>4454</v>
      </c>
      <c r="G827" s="249">
        <v>658</v>
      </c>
      <c r="H827" s="338"/>
      <c r="I827" s="248">
        <v>658</v>
      </c>
      <c r="J827" s="248">
        <v>4275</v>
      </c>
      <c r="K827" s="248"/>
      <c r="L827" s="338">
        <v>0</v>
      </c>
      <c r="M827" s="248">
        <v>0</v>
      </c>
      <c r="N827" s="249">
        <v>0</v>
      </c>
      <c r="O827" s="16" t="s">
        <v>30</v>
      </c>
      <c r="P827" s="12" t="s">
        <v>552</v>
      </c>
      <c r="Q827" s="16">
        <f t="shared" si="323"/>
        <v>0</v>
      </c>
      <c r="R827" s="135" t="str">
        <f t="shared" si="309"/>
        <v>NA</v>
      </c>
      <c r="S827" s="135">
        <f t="shared" si="317"/>
        <v>3796</v>
      </c>
      <c r="T827" s="135">
        <f t="shared" si="318"/>
        <v>-3617</v>
      </c>
      <c r="U827" s="248">
        <f t="shared" si="319"/>
        <v>179</v>
      </c>
      <c r="V827" s="12">
        <f t="shared" si="301"/>
        <v>0</v>
      </c>
      <c r="W827" s="66">
        <f t="shared" si="302"/>
        <v>1</v>
      </c>
      <c r="X827" s="338" t="s">
        <v>31</v>
      </c>
      <c r="Y827" s="135" t="s">
        <v>31</v>
      </c>
      <c r="Z827" s="12" t="s">
        <v>31</v>
      </c>
      <c r="AA827" s="248" t="s">
        <v>31</v>
      </c>
      <c r="AB827" s="135" t="s">
        <v>31</v>
      </c>
      <c r="AC827" s="12" t="s">
        <v>31</v>
      </c>
      <c r="AD827" s="135" t="s">
        <v>31</v>
      </c>
      <c r="AE827" s="135" t="s">
        <v>31</v>
      </c>
      <c r="AF827" s="12" t="s">
        <v>31</v>
      </c>
      <c r="AG827" s="339" t="s">
        <v>31</v>
      </c>
      <c r="AH827" s="135" t="s">
        <v>31</v>
      </c>
      <c r="AI827" s="12" t="s">
        <v>31</v>
      </c>
      <c r="AJ827" s="16" t="s">
        <v>31</v>
      </c>
      <c r="AK827" s="135" t="s">
        <v>31</v>
      </c>
      <c r="AL827" s="135" t="s">
        <v>31</v>
      </c>
      <c r="AM827" s="135">
        <v>2500</v>
      </c>
      <c r="AN827" s="135" t="s">
        <v>31</v>
      </c>
      <c r="AO827" s="135" t="s">
        <v>530</v>
      </c>
      <c r="AP827" s="249" t="s">
        <v>31</v>
      </c>
      <c r="AQ827" s="249" t="s">
        <v>31</v>
      </c>
      <c r="AR827" s="66" t="s">
        <v>31</v>
      </c>
      <c r="AS827" s="249" t="s">
        <v>31</v>
      </c>
      <c r="AT827" s="66" t="s">
        <v>31</v>
      </c>
      <c r="AU827" s="66" t="s">
        <v>31</v>
      </c>
      <c r="AV827" s="249" t="s">
        <v>31</v>
      </c>
      <c r="AW827" s="249" t="s">
        <v>31</v>
      </c>
      <c r="AX827" s="272" t="s">
        <v>31</v>
      </c>
      <c r="AY827" s="249" t="s">
        <v>31</v>
      </c>
      <c r="AZ827" s="272" t="s">
        <v>31</v>
      </c>
      <c r="BA827" s="272" t="s">
        <v>31</v>
      </c>
      <c r="BB827" s="189" t="e">
        <f t="shared" ca="1" si="303"/>
        <v>#N/A</v>
      </c>
      <c r="BC827" s="189">
        <f t="shared" si="304"/>
        <v>100000</v>
      </c>
      <c r="BD827" s="189" t="e">
        <f t="shared" ca="1" si="316"/>
        <v>#N/A</v>
      </c>
      <c r="BE827" s="190" t="str">
        <f t="shared" ca="1" si="305"/>
        <v>FR</v>
      </c>
      <c r="BF827" s="189">
        <f t="shared" si="306"/>
        <v>2500</v>
      </c>
      <c r="BG827" s="191" t="str">
        <f t="shared" ca="1" si="307"/>
        <v>N-1 VENAUS VILLARODIN</v>
      </c>
      <c r="BH827" s="189">
        <f t="shared" si="308"/>
        <v>1</v>
      </c>
      <c r="BI827" s="190" t="str">
        <f t="shared" ca="1" si="320"/>
        <v>FR</v>
      </c>
      <c r="BJ827" s="189">
        <f t="shared" si="321"/>
        <v>2500</v>
      </c>
      <c r="BK827" s="191" t="str">
        <f t="shared" ca="1" si="322"/>
        <v>Bilateral - N-1 VENAUS VILLARODIN</v>
      </c>
      <c r="BL827" t="s">
        <v>3</v>
      </c>
      <c r="BM827">
        <v>100</v>
      </c>
      <c r="BN827" t="s">
        <v>596</v>
      </c>
      <c r="BP827">
        <f t="shared" si="313"/>
        <v>-100000</v>
      </c>
      <c r="BQ827" t="str">
        <f t="shared" si="314"/>
        <v>bilateral</v>
      </c>
      <c r="BR827">
        <v>190</v>
      </c>
      <c r="BU827" t="str">
        <f t="shared" si="315"/>
        <v>NO</v>
      </c>
    </row>
    <row r="828" spans="1:73">
      <c r="A828" s="4"/>
      <c r="B828" s="24">
        <v>20240608</v>
      </c>
      <c r="C828" s="2" t="s">
        <v>308</v>
      </c>
      <c r="D828" s="25" t="s">
        <v>37</v>
      </c>
      <c r="E828" s="248"/>
      <c r="F828" s="248">
        <v>4454</v>
      </c>
      <c r="G828" s="249">
        <v>658</v>
      </c>
      <c r="H828" s="338"/>
      <c r="I828" s="248">
        <v>658</v>
      </c>
      <c r="J828" s="248">
        <v>4234</v>
      </c>
      <c r="K828" s="248"/>
      <c r="L828" s="338">
        <v>0</v>
      </c>
      <c r="M828" s="248">
        <v>0</v>
      </c>
      <c r="N828" s="249">
        <v>0</v>
      </c>
      <c r="O828" s="16" t="s">
        <v>30</v>
      </c>
      <c r="P828" s="12" t="s">
        <v>552</v>
      </c>
      <c r="Q828" s="16">
        <f t="shared" si="323"/>
        <v>0</v>
      </c>
      <c r="R828" s="135" t="str">
        <f t="shared" si="309"/>
        <v>NA</v>
      </c>
      <c r="S828" s="135">
        <f t="shared" si="317"/>
        <v>3796</v>
      </c>
      <c r="T828" s="135">
        <f t="shared" si="318"/>
        <v>-3576</v>
      </c>
      <c r="U828" s="248">
        <f t="shared" si="319"/>
        <v>220</v>
      </c>
      <c r="V828" s="12">
        <f t="shared" si="301"/>
        <v>0</v>
      </c>
      <c r="W828" s="66">
        <f t="shared" si="302"/>
        <v>1</v>
      </c>
      <c r="X828" s="338" t="s">
        <v>31</v>
      </c>
      <c r="Y828" s="135" t="s">
        <v>31</v>
      </c>
      <c r="Z828" s="12" t="s">
        <v>31</v>
      </c>
      <c r="AA828" s="248" t="s">
        <v>31</v>
      </c>
      <c r="AB828" s="135" t="s">
        <v>31</v>
      </c>
      <c r="AC828" s="12" t="s">
        <v>31</v>
      </c>
      <c r="AD828" s="135" t="s">
        <v>31</v>
      </c>
      <c r="AE828" s="135" t="s">
        <v>31</v>
      </c>
      <c r="AF828" s="12" t="s">
        <v>31</v>
      </c>
      <c r="AG828" s="339" t="s">
        <v>31</v>
      </c>
      <c r="AH828" s="135" t="s">
        <v>31</v>
      </c>
      <c r="AI828" s="12" t="s">
        <v>31</v>
      </c>
      <c r="AJ828" s="16" t="s">
        <v>31</v>
      </c>
      <c r="AK828" s="135" t="s">
        <v>31</v>
      </c>
      <c r="AL828" s="135" t="s">
        <v>31</v>
      </c>
      <c r="AM828" s="135">
        <v>2500</v>
      </c>
      <c r="AN828" s="135" t="s">
        <v>31</v>
      </c>
      <c r="AO828" s="135" t="s">
        <v>530</v>
      </c>
      <c r="AP828" s="249" t="s">
        <v>31</v>
      </c>
      <c r="AQ828" s="249" t="s">
        <v>31</v>
      </c>
      <c r="AR828" s="66" t="s">
        <v>31</v>
      </c>
      <c r="AS828" s="249" t="s">
        <v>31</v>
      </c>
      <c r="AT828" s="66" t="s">
        <v>31</v>
      </c>
      <c r="AU828" s="66" t="s">
        <v>31</v>
      </c>
      <c r="AV828" s="249" t="s">
        <v>31</v>
      </c>
      <c r="AW828" s="249" t="s">
        <v>31</v>
      </c>
      <c r="AX828" s="272" t="s">
        <v>31</v>
      </c>
      <c r="AY828" s="249" t="s">
        <v>31</v>
      </c>
      <c r="AZ828" s="272" t="s">
        <v>31</v>
      </c>
      <c r="BA828" s="272" t="s">
        <v>31</v>
      </c>
      <c r="BB828" s="189" t="e">
        <f t="shared" ca="1" si="303"/>
        <v>#N/A</v>
      </c>
      <c r="BC828" s="189">
        <f t="shared" si="304"/>
        <v>100000</v>
      </c>
      <c r="BD828" s="189" t="e">
        <f t="shared" ca="1" si="316"/>
        <v>#N/A</v>
      </c>
      <c r="BE828" s="190" t="str">
        <f t="shared" ca="1" si="305"/>
        <v>FR</v>
      </c>
      <c r="BF828" s="189">
        <f t="shared" si="306"/>
        <v>2500</v>
      </c>
      <c r="BG828" s="191" t="str">
        <f t="shared" ca="1" si="307"/>
        <v>N-1 VENAUS VILLARODIN</v>
      </c>
      <c r="BH828" s="189">
        <f t="shared" si="308"/>
        <v>1</v>
      </c>
      <c r="BI828" s="190" t="str">
        <f t="shared" ca="1" si="320"/>
        <v>FR</v>
      </c>
      <c r="BJ828" s="189">
        <f t="shared" si="321"/>
        <v>2500</v>
      </c>
      <c r="BK828" s="191" t="str">
        <f t="shared" ca="1" si="322"/>
        <v>Bilateral - N-1 VENAUS VILLARODIN</v>
      </c>
      <c r="BL828" t="s">
        <v>3</v>
      </c>
      <c r="BM828">
        <v>100</v>
      </c>
      <c r="BN828" t="s">
        <v>596</v>
      </c>
      <c r="BP828">
        <f t="shared" si="313"/>
        <v>-100000</v>
      </c>
      <c r="BQ828" t="str">
        <f t="shared" si="314"/>
        <v>bilateral</v>
      </c>
      <c r="BR828">
        <v>190</v>
      </c>
      <c r="BU828" t="str">
        <f t="shared" si="315"/>
        <v>NO</v>
      </c>
    </row>
    <row r="829" spans="1:73">
      <c r="A829" s="4"/>
      <c r="B829" s="24">
        <v>20240608</v>
      </c>
      <c r="C829" s="2" t="s">
        <v>308</v>
      </c>
      <c r="D829" s="25" t="s">
        <v>38</v>
      </c>
      <c r="E829" s="248"/>
      <c r="F829" s="248">
        <v>4454</v>
      </c>
      <c r="G829" s="249">
        <v>658</v>
      </c>
      <c r="H829" s="338"/>
      <c r="I829" s="248">
        <v>658</v>
      </c>
      <c r="J829" s="248">
        <v>4570</v>
      </c>
      <c r="K829" s="248"/>
      <c r="L829" s="338">
        <v>0</v>
      </c>
      <c r="M829" s="248">
        <v>0</v>
      </c>
      <c r="N829" s="249">
        <v>0</v>
      </c>
      <c r="O829" s="16" t="s">
        <v>30</v>
      </c>
      <c r="P829" s="12" t="s">
        <v>552</v>
      </c>
      <c r="Q829" s="16">
        <f t="shared" si="323"/>
        <v>0</v>
      </c>
      <c r="R829" s="135" t="str">
        <f t="shared" si="309"/>
        <v>NA</v>
      </c>
      <c r="S829" s="135">
        <f t="shared" si="317"/>
        <v>3796</v>
      </c>
      <c r="T829" s="135">
        <f t="shared" si="318"/>
        <v>-3912</v>
      </c>
      <c r="U829" s="248">
        <f t="shared" si="319"/>
        <v>-116</v>
      </c>
      <c r="V829" s="12">
        <f t="shared" si="301"/>
        <v>0</v>
      </c>
      <c r="W829" s="66">
        <f t="shared" si="302"/>
        <v>1</v>
      </c>
      <c r="X829" s="338" t="s">
        <v>31</v>
      </c>
      <c r="Y829" s="135" t="s">
        <v>31</v>
      </c>
      <c r="Z829" s="12" t="s">
        <v>31</v>
      </c>
      <c r="AA829" s="248" t="s">
        <v>31</v>
      </c>
      <c r="AB829" s="135" t="s">
        <v>31</v>
      </c>
      <c r="AC829" s="12" t="s">
        <v>31</v>
      </c>
      <c r="AD829" s="135" t="s">
        <v>31</v>
      </c>
      <c r="AE829" s="135" t="s">
        <v>31</v>
      </c>
      <c r="AF829" s="12" t="s">
        <v>31</v>
      </c>
      <c r="AG829" s="339" t="s">
        <v>31</v>
      </c>
      <c r="AH829" s="135" t="s">
        <v>31</v>
      </c>
      <c r="AI829" s="12" t="s">
        <v>31</v>
      </c>
      <c r="AJ829" s="16" t="s">
        <v>31</v>
      </c>
      <c r="AK829" s="135" t="s">
        <v>31</v>
      </c>
      <c r="AL829" s="135" t="s">
        <v>31</v>
      </c>
      <c r="AM829" s="135">
        <v>2500</v>
      </c>
      <c r="AN829" s="135" t="s">
        <v>31</v>
      </c>
      <c r="AO829" s="135" t="s">
        <v>530</v>
      </c>
      <c r="AP829" s="249" t="s">
        <v>31</v>
      </c>
      <c r="AQ829" s="249" t="s">
        <v>31</v>
      </c>
      <c r="AR829" s="66" t="s">
        <v>31</v>
      </c>
      <c r="AS829" s="249" t="s">
        <v>31</v>
      </c>
      <c r="AT829" s="66" t="s">
        <v>31</v>
      </c>
      <c r="AU829" s="66" t="s">
        <v>31</v>
      </c>
      <c r="AV829" s="249" t="s">
        <v>31</v>
      </c>
      <c r="AW829" s="249" t="s">
        <v>31</v>
      </c>
      <c r="AX829" s="272" t="s">
        <v>31</v>
      </c>
      <c r="AY829" s="249" t="s">
        <v>31</v>
      </c>
      <c r="AZ829" s="272" t="s">
        <v>31</v>
      </c>
      <c r="BA829" s="272" t="s">
        <v>31</v>
      </c>
      <c r="BB829" s="189" t="e">
        <f t="shared" ca="1" si="303"/>
        <v>#N/A</v>
      </c>
      <c r="BC829" s="189">
        <f t="shared" si="304"/>
        <v>100000</v>
      </c>
      <c r="BD829" s="189" t="e">
        <f t="shared" ca="1" si="316"/>
        <v>#N/A</v>
      </c>
      <c r="BE829" s="190" t="str">
        <f t="shared" ca="1" si="305"/>
        <v>FR</v>
      </c>
      <c r="BF829" s="189">
        <f t="shared" si="306"/>
        <v>2500</v>
      </c>
      <c r="BG829" s="191" t="str">
        <f t="shared" ca="1" si="307"/>
        <v>N-1 VENAUS VILLARODIN</v>
      </c>
      <c r="BH829" s="189">
        <f t="shared" si="308"/>
        <v>1</v>
      </c>
      <c r="BI829" s="190" t="str">
        <f t="shared" ca="1" si="320"/>
        <v>FR</v>
      </c>
      <c r="BJ829" s="189">
        <f t="shared" si="321"/>
        <v>2500</v>
      </c>
      <c r="BK829" s="191" t="str">
        <f t="shared" ca="1" si="322"/>
        <v>Bilateral - N-1 VENAUS VILLARODIN</v>
      </c>
      <c r="BL829" t="s">
        <v>3</v>
      </c>
      <c r="BM829">
        <v>100</v>
      </c>
      <c r="BN829" t="s">
        <v>596</v>
      </c>
      <c r="BP829">
        <f t="shared" si="313"/>
        <v>-100000</v>
      </c>
      <c r="BQ829" t="str">
        <f t="shared" si="314"/>
        <v>bilateral</v>
      </c>
      <c r="BR829">
        <v>190</v>
      </c>
      <c r="BU829" t="str">
        <f t="shared" si="315"/>
        <v>NO</v>
      </c>
    </row>
    <row r="830" spans="1:73">
      <c r="A830" s="4"/>
      <c r="B830" s="24">
        <v>20240608</v>
      </c>
      <c r="C830" s="2" t="s">
        <v>308</v>
      </c>
      <c r="D830" s="25" t="s">
        <v>39</v>
      </c>
      <c r="E830" s="248"/>
      <c r="F830" s="248">
        <v>5004</v>
      </c>
      <c r="G830" s="249">
        <v>567</v>
      </c>
      <c r="H830" s="338"/>
      <c r="I830" s="248">
        <v>567</v>
      </c>
      <c r="J830" s="248">
        <v>5262</v>
      </c>
      <c r="K830" s="248"/>
      <c r="L830" s="338">
        <v>-4068</v>
      </c>
      <c r="M830" s="248">
        <v>-4068</v>
      </c>
      <c r="N830" s="249">
        <v>-4068</v>
      </c>
      <c r="O830" s="16" t="s">
        <v>40</v>
      </c>
      <c r="P830" s="12" t="s">
        <v>40</v>
      </c>
      <c r="Q830" s="16">
        <f t="shared" si="323"/>
        <v>0</v>
      </c>
      <c r="R830" s="135" t="str">
        <f t="shared" si="309"/>
        <v>NA</v>
      </c>
      <c r="S830" s="135">
        <f t="shared" si="317"/>
        <v>4437</v>
      </c>
      <c r="T830" s="135">
        <f t="shared" si="318"/>
        <v>-4695</v>
      </c>
      <c r="U830" s="248">
        <f t="shared" si="319"/>
        <v>-258</v>
      </c>
      <c r="V830" s="12">
        <f t="shared" si="301"/>
        <v>0</v>
      </c>
      <c r="W830" s="66">
        <f t="shared" si="302"/>
        <v>1</v>
      </c>
      <c r="X830" s="338" t="s">
        <v>31</v>
      </c>
      <c r="Y830" s="135" t="s">
        <v>31</v>
      </c>
      <c r="Z830" s="12" t="s">
        <v>31</v>
      </c>
      <c r="AA830" s="248" t="s">
        <v>31</v>
      </c>
      <c r="AB830" s="135" t="s">
        <v>31</v>
      </c>
      <c r="AC830" s="12" t="s">
        <v>31</v>
      </c>
      <c r="AD830" s="135" t="s">
        <v>31</v>
      </c>
      <c r="AE830" s="135" t="s">
        <v>31</v>
      </c>
      <c r="AF830" s="12" t="s">
        <v>31</v>
      </c>
      <c r="AG830" s="339" t="s">
        <v>31</v>
      </c>
      <c r="AH830" s="135" t="s">
        <v>31</v>
      </c>
      <c r="AI830" s="12" t="s">
        <v>31</v>
      </c>
      <c r="AJ830" s="16" t="s">
        <v>31</v>
      </c>
      <c r="AK830" s="135" t="s">
        <v>31</v>
      </c>
      <c r="AL830" s="135" t="s">
        <v>31</v>
      </c>
      <c r="AM830" s="135">
        <v>2500</v>
      </c>
      <c r="AN830" s="135" t="s">
        <v>31</v>
      </c>
      <c r="AO830" s="135" t="s">
        <v>530</v>
      </c>
      <c r="AP830" s="249" t="s">
        <v>31</v>
      </c>
      <c r="AQ830" s="249" t="s">
        <v>31</v>
      </c>
      <c r="AR830" s="66" t="s">
        <v>31</v>
      </c>
      <c r="AS830" s="249" t="s">
        <v>31</v>
      </c>
      <c r="AT830" s="66" t="s">
        <v>31</v>
      </c>
      <c r="AU830" s="66" t="s">
        <v>31</v>
      </c>
      <c r="AV830" s="249" t="s">
        <v>31</v>
      </c>
      <c r="AW830" s="249" t="s">
        <v>31</v>
      </c>
      <c r="AX830" s="272" t="s">
        <v>31</v>
      </c>
      <c r="AY830" s="249" t="s">
        <v>31</v>
      </c>
      <c r="AZ830" s="272" t="s">
        <v>31</v>
      </c>
      <c r="BA830" s="272" t="s">
        <v>31</v>
      </c>
      <c r="BB830" s="189" t="e">
        <f t="shared" ca="1" si="303"/>
        <v>#N/A</v>
      </c>
      <c r="BC830" s="189">
        <f t="shared" si="304"/>
        <v>100000</v>
      </c>
      <c r="BD830" s="189" t="e">
        <f t="shared" ca="1" si="316"/>
        <v>#N/A</v>
      </c>
      <c r="BE830" s="190" t="str">
        <f t="shared" ca="1" si="305"/>
        <v>FR</v>
      </c>
      <c r="BF830" s="189">
        <f t="shared" si="306"/>
        <v>2500</v>
      </c>
      <c r="BG830" s="191" t="str">
        <f t="shared" ca="1" si="307"/>
        <v>N-1 VENAUS VILLARODIN</v>
      </c>
      <c r="BH830" s="189">
        <f t="shared" si="308"/>
        <v>1</v>
      </c>
      <c r="BI830" s="190" t="str">
        <f t="shared" ca="1" si="320"/>
        <v>FR</v>
      </c>
      <c r="BJ830" s="189">
        <f t="shared" si="321"/>
        <v>2500</v>
      </c>
      <c r="BK830" s="191" t="str">
        <f t="shared" ca="1" si="322"/>
        <v>Bilateral - N-1 VENAUS VILLARODIN</v>
      </c>
      <c r="BL830" t="s">
        <v>3</v>
      </c>
      <c r="BM830">
        <v>100</v>
      </c>
      <c r="BN830" t="s">
        <v>596</v>
      </c>
      <c r="BP830">
        <f t="shared" si="313"/>
        <v>-100000</v>
      </c>
      <c r="BQ830" t="str">
        <f t="shared" si="314"/>
        <v>bilateral</v>
      </c>
      <c r="BR830">
        <v>190</v>
      </c>
      <c r="BU830" t="str">
        <f t="shared" si="315"/>
        <v>NO</v>
      </c>
    </row>
    <row r="831" spans="1:73">
      <c r="A831" s="4"/>
      <c r="B831" s="24">
        <v>20240608</v>
      </c>
      <c r="C831" s="2" t="s">
        <v>308</v>
      </c>
      <c r="D831" s="25" t="s">
        <v>43</v>
      </c>
      <c r="E831" s="248"/>
      <c r="F831" s="248">
        <v>5004</v>
      </c>
      <c r="G831" s="249">
        <v>612</v>
      </c>
      <c r="H831" s="338"/>
      <c r="I831" s="248">
        <v>612</v>
      </c>
      <c r="J831" s="248">
        <v>5529</v>
      </c>
      <c r="K831" s="248"/>
      <c r="L831" s="338">
        <v>-4068</v>
      </c>
      <c r="M831" s="248">
        <v>-4068</v>
      </c>
      <c r="N831" s="249">
        <v>-4068</v>
      </c>
      <c r="O831" s="16" t="s">
        <v>30</v>
      </c>
      <c r="P831" s="12" t="s">
        <v>30</v>
      </c>
      <c r="Q831" s="16">
        <f t="shared" si="323"/>
        <v>0</v>
      </c>
      <c r="R831" s="135" t="str">
        <f t="shared" si="309"/>
        <v>NA</v>
      </c>
      <c r="S831" s="135">
        <f t="shared" si="317"/>
        <v>4392</v>
      </c>
      <c r="T831" s="135">
        <f t="shared" si="318"/>
        <v>-4917</v>
      </c>
      <c r="U831" s="248">
        <f t="shared" si="319"/>
        <v>-525</v>
      </c>
      <c r="V831" s="12">
        <f t="shared" si="301"/>
        <v>0</v>
      </c>
      <c r="W831" s="66">
        <f t="shared" si="302"/>
        <v>1</v>
      </c>
      <c r="X831" s="338" t="s">
        <v>31</v>
      </c>
      <c r="Y831" s="135" t="s">
        <v>31</v>
      </c>
      <c r="Z831" s="12" t="s">
        <v>31</v>
      </c>
      <c r="AA831" s="248" t="s">
        <v>31</v>
      </c>
      <c r="AB831" s="135" t="s">
        <v>31</v>
      </c>
      <c r="AC831" s="12" t="s">
        <v>31</v>
      </c>
      <c r="AD831" s="135" t="s">
        <v>31</v>
      </c>
      <c r="AE831" s="135" t="s">
        <v>31</v>
      </c>
      <c r="AF831" s="12" t="s">
        <v>31</v>
      </c>
      <c r="AG831" s="339" t="s">
        <v>31</v>
      </c>
      <c r="AH831" s="135" t="s">
        <v>31</v>
      </c>
      <c r="AI831" s="12" t="s">
        <v>31</v>
      </c>
      <c r="AJ831" s="16" t="s">
        <v>31</v>
      </c>
      <c r="AK831" s="135" t="s">
        <v>31</v>
      </c>
      <c r="AL831" s="135" t="s">
        <v>31</v>
      </c>
      <c r="AM831" s="135">
        <v>2500</v>
      </c>
      <c r="AN831" s="135" t="s">
        <v>31</v>
      </c>
      <c r="AO831" s="135" t="s">
        <v>530</v>
      </c>
      <c r="AP831" s="249" t="s">
        <v>31</v>
      </c>
      <c r="AQ831" s="249" t="s">
        <v>31</v>
      </c>
      <c r="AR831" s="66" t="s">
        <v>31</v>
      </c>
      <c r="AS831" s="249" t="s">
        <v>31</v>
      </c>
      <c r="AT831" s="66" t="s">
        <v>31</v>
      </c>
      <c r="AU831" s="66" t="s">
        <v>31</v>
      </c>
      <c r="AV831" s="249" t="s">
        <v>31</v>
      </c>
      <c r="AW831" s="249" t="s">
        <v>31</v>
      </c>
      <c r="AX831" s="272" t="s">
        <v>31</v>
      </c>
      <c r="AY831" s="249" t="s">
        <v>31</v>
      </c>
      <c r="AZ831" s="272" t="s">
        <v>31</v>
      </c>
      <c r="BA831" s="272" t="s">
        <v>31</v>
      </c>
      <c r="BB831" s="189" t="e">
        <f t="shared" ca="1" si="303"/>
        <v>#N/A</v>
      </c>
      <c r="BC831" s="189">
        <f t="shared" si="304"/>
        <v>100000</v>
      </c>
      <c r="BD831" s="189" t="e">
        <f t="shared" ca="1" si="316"/>
        <v>#N/A</v>
      </c>
      <c r="BE831" s="190" t="str">
        <f t="shared" ca="1" si="305"/>
        <v>FR</v>
      </c>
      <c r="BF831" s="189">
        <f t="shared" si="306"/>
        <v>2500</v>
      </c>
      <c r="BG831" s="191" t="str">
        <f t="shared" ca="1" si="307"/>
        <v>N-1 VENAUS VILLARODIN</v>
      </c>
      <c r="BH831" s="189">
        <f t="shared" si="308"/>
        <v>1</v>
      </c>
      <c r="BI831" s="190" t="str">
        <f t="shared" ca="1" si="320"/>
        <v>FR</v>
      </c>
      <c r="BJ831" s="189">
        <f t="shared" si="321"/>
        <v>2500</v>
      </c>
      <c r="BK831" s="191" t="str">
        <f t="shared" ca="1" si="322"/>
        <v>Bilateral - N-1 VENAUS VILLARODIN</v>
      </c>
      <c r="BL831" t="s">
        <v>3</v>
      </c>
      <c r="BM831">
        <v>100</v>
      </c>
      <c r="BN831" t="s">
        <v>596</v>
      </c>
      <c r="BP831">
        <f t="shared" si="313"/>
        <v>-100000</v>
      </c>
      <c r="BQ831" t="str">
        <f t="shared" si="314"/>
        <v>bilateral</v>
      </c>
      <c r="BR831">
        <v>190</v>
      </c>
      <c r="BU831" t="str">
        <f t="shared" si="315"/>
        <v>NO</v>
      </c>
    </row>
    <row r="832" spans="1:73">
      <c r="A832" s="4"/>
      <c r="B832" s="24">
        <v>20240608</v>
      </c>
      <c r="C832" s="2" t="s">
        <v>308</v>
      </c>
      <c r="D832" s="25" t="s">
        <v>45</v>
      </c>
      <c r="E832" s="248"/>
      <c r="F832" s="248">
        <v>5004</v>
      </c>
      <c r="G832" s="249">
        <v>658</v>
      </c>
      <c r="H832" s="338"/>
      <c r="I832" s="248">
        <v>658</v>
      </c>
      <c r="J832" s="248">
        <v>5529</v>
      </c>
      <c r="K832" s="248"/>
      <c r="L832" s="338">
        <v>-4068</v>
      </c>
      <c r="M832" s="248">
        <v>-4068</v>
      </c>
      <c r="N832" s="249">
        <v>-4068</v>
      </c>
      <c r="O832" s="16" t="s">
        <v>30</v>
      </c>
      <c r="P832" s="12" t="s">
        <v>30</v>
      </c>
      <c r="Q832" s="16">
        <f t="shared" si="323"/>
        <v>0</v>
      </c>
      <c r="R832" s="135" t="str">
        <f t="shared" si="309"/>
        <v>NA</v>
      </c>
      <c r="S832" s="135">
        <f t="shared" si="317"/>
        <v>4346</v>
      </c>
      <c r="T832" s="135">
        <f t="shared" si="318"/>
        <v>-4871</v>
      </c>
      <c r="U832" s="248">
        <f t="shared" si="319"/>
        <v>-525</v>
      </c>
      <c r="V832" s="12">
        <f t="shared" si="301"/>
        <v>0</v>
      </c>
      <c r="W832" s="66">
        <f t="shared" si="302"/>
        <v>1</v>
      </c>
      <c r="X832" s="338" t="s">
        <v>31</v>
      </c>
      <c r="Y832" s="135" t="s">
        <v>31</v>
      </c>
      <c r="Z832" s="12" t="s">
        <v>31</v>
      </c>
      <c r="AA832" s="248" t="s">
        <v>31</v>
      </c>
      <c r="AB832" s="135" t="s">
        <v>31</v>
      </c>
      <c r="AC832" s="12" t="s">
        <v>31</v>
      </c>
      <c r="AD832" s="135" t="s">
        <v>31</v>
      </c>
      <c r="AE832" s="135" t="s">
        <v>31</v>
      </c>
      <c r="AF832" s="12" t="s">
        <v>31</v>
      </c>
      <c r="AG832" s="339" t="s">
        <v>31</v>
      </c>
      <c r="AH832" s="135" t="s">
        <v>31</v>
      </c>
      <c r="AI832" s="12" t="s">
        <v>31</v>
      </c>
      <c r="AJ832" s="16" t="s">
        <v>31</v>
      </c>
      <c r="AK832" s="135" t="s">
        <v>31</v>
      </c>
      <c r="AL832" s="135" t="s">
        <v>31</v>
      </c>
      <c r="AM832" s="135">
        <v>2500</v>
      </c>
      <c r="AN832" s="135" t="s">
        <v>31</v>
      </c>
      <c r="AO832" s="135" t="s">
        <v>530</v>
      </c>
      <c r="AP832" s="249" t="s">
        <v>31</v>
      </c>
      <c r="AQ832" s="249" t="s">
        <v>31</v>
      </c>
      <c r="AR832" s="66" t="s">
        <v>31</v>
      </c>
      <c r="AS832" s="249" t="s">
        <v>31</v>
      </c>
      <c r="AT832" s="66" t="s">
        <v>31</v>
      </c>
      <c r="AU832" s="66" t="s">
        <v>31</v>
      </c>
      <c r="AV832" s="249" t="s">
        <v>31</v>
      </c>
      <c r="AW832" s="249" t="s">
        <v>31</v>
      </c>
      <c r="AX832" s="272" t="s">
        <v>31</v>
      </c>
      <c r="AY832" s="249" t="s">
        <v>31</v>
      </c>
      <c r="AZ832" s="272" t="s">
        <v>31</v>
      </c>
      <c r="BA832" s="272" t="s">
        <v>31</v>
      </c>
      <c r="BB832" s="189" t="e">
        <f t="shared" ca="1" si="303"/>
        <v>#N/A</v>
      </c>
      <c r="BC832" s="189">
        <f t="shared" si="304"/>
        <v>100000</v>
      </c>
      <c r="BD832" s="189" t="e">
        <f t="shared" ca="1" si="316"/>
        <v>#N/A</v>
      </c>
      <c r="BE832" s="190" t="str">
        <f t="shared" ca="1" si="305"/>
        <v>FR</v>
      </c>
      <c r="BF832" s="189">
        <f t="shared" si="306"/>
        <v>2500</v>
      </c>
      <c r="BG832" s="191" t="str">
        <f t="shared" ca="1" si="307"/>
        <v>N-1 VENAUS VILLARODIN</v>
      </c>
      <c r="BH832" s="189">
        <f t="shared" si="308"/>
        <v>1</v>
      </c>
      <c r="BI832" s="190" t="str">
        <f t="shared" ca="1" si="320"/>
        <v>FR</v>
      </c>
      <c r="BJ832" s="189">
        <f t="shared" si="321"/>
        <v>2500</v>
      </c>
      <c r="BK832" s="191" t="str">
        <f t="shared" ca="1" si="322"/>
        <v>Bilateral - N-1 VENAUS VILLARODIN</v>
      </c>
      <c r="BL832" t="s">
        <v>3</v>
      </c>
      <c r="BM832">
        <v>100</v>
      </c>
      <c r="BN832" t="s">
        <v>596</v>
      </c>
      <c r="BP832">
        <f t="shared" si="313"/>
        <v>-100000</v>
      </c>
      <c r="BQ832" t="str">
        <f t="shared" si="314"/>
        <v>bilateral</v>
      </c>
      <c r="BR832">
        <v>190</v>
      </c>
      <c r="BU832" t="str">
        <f t="shared" si="315"/>
        <v>NO</v>
      </c>
    </row>
    <row r="833" spans="1:73">
      <c r="A833" s="4"/>
      <c r="B833" s="24">
        <v>20240608</v>
      </c>
      <c r="C833" s="2" t="s">
        <v>308</v>
      </c>
      <c r="D833" s="25" t="s">
        <v>46</v>
      </c>
      <c r="E833" s="248"/>
      <c r="F833" s="248">
        <v>6594</v>
      </c>
      <c r="G833" s="249">
        <v>638</v>
      </c>
      <c r="H833" s="338"/>
      <c r="I833" s="248">
        <v>638</v>
      </c>
      <c r="J833" s="248">
        <v>6276</v>
      </c>
      <c r="K833" s="248"/>
      <c r="L833" s="338">
        <v>-2823</v>
      </c>
      <c r="M833" s="248">
        <v>-2823</v>
      </c>
      <c r="N833" s="249">
        <v>-2823</v>
      </c>
      <c r="O833" s="16" t="s">
        <v>40</v>
      </c>
      <c r="P833" s="12" t="s">
        <v>60</v>
      </c>
      <c r="Q833" s="16">
        <f t="shared" si="323"/>
        <v>0</v>
      </c>
      <c r="R833" s="135" t="str">
        <f t="shared" si="309"/>
        <v>NA</v>
      </c>
      <c r="S833" s="135">
        <f t="shared" si="317"/>
        <v>5956</v>
      </c>
      <c r="T833" s="135">
        <f t="shared" si="318"/>
        <v>-5638</v>
      </c>
      <c r="U833" s="248">
        <f t="shared" si="319"/>
        <v>318</v>
      </c>
      <c r="V833" s="12">
        <f t="shared" si="301"/>
        <v>0</v>
      </c>
      <c r="W833" s="66">
        <f t="shared" si="302"/>
        <v>1</v>
      </c>
      <c r="X833" s="338" t="s">
        <v>31</v>
      </c>
      <c r="Y833" s="135" t="s">
        <v>31</v>
      </c>
      <c r="Z833" s="12" t="s">
        <v>31</v>
      </c>
      <c r="AA833" s="248" t="s">
        <v>31</v>
      </c>
      <c r="AB833" s="135" t="s">
        <v>31</v>
      </c>
      <c r="AC833" s="12" t="s">
        <v>31</v>
      </c>
      <c r="AD833" s="135" t="s">
        <v>31</v>
      </c>
      <c r="AE833" s="135" t="s">
        <v>31</v>
      </c>
      <c r="AF833" s="12" t="s">
        <v>31</v>
      </c>
      <c r="AG833" s="339" t="s">
        <v>31</v>
      </c>
      <c r="AH833" s="135" t="s">
        <v>31</v>
      </c>
      <c r="AI833" s="12" t="s">
        <v>31</v>
      </c>
      <c r="AJ833" s="16" t="s">
        <v>31</v>
      </c>
      <c r="AK833" s="135" t="s">
        <v>31</v>
      </c>
      <c r="AL833" s="135" t="s">
        <v>31</v>
      </c>
      <c r="AM833" s="135">
        <v>2500</v>
      </c>
      <c r="AN833" s="135" t="s">
        <v>31</v>
      </c>
      <c r="AO833" s="135" t="s">
        <v>530</v>
      </c>
      <c r="AP833" s="249" t="s">
        <v>31</v>
      </c>
      <c r="AQ833" s="249" t="s">
        <v>31</v>
      </c>
      <c r="AR833" s="66" t="s">
        <v>31</v>
      </c>
      <c r="AS833" s="249" t="s">
        <v>31</v>
      </c>
      <c r="AT833" s="66" t="s">
        <v>31</v>
      </c>
      <c r="AU833" s="66" t="s">
        <v>31</v>
      </c>
      <c r="AV833" s="249" t="s">
        <v>31</v>
      </c>
      <c r="AW833" s="249" t="s">
        <v>31</v>
      </c>
      <c r="AX833" s="272" t="s">
        <v>31</v>
      </c>
      <c r="AY833" s="249" t="s">
        <v>31</v>
      </c>
      <c r="AZ833" s="272" t="s">
        <v>31</v>
      </c>
      <c r="BA833" s="272" t="s">
        <v>31</v>
      </c>
      <c r="BB833" s="189" t="e">
        <f t="shared" ca="1" si="303"/>
        <v>#N/A</v>
      </c>
      <c r="BC833" s="189">
        <f t="shared" si="304"/>
        <v>100000</v>
      </c>
      <c r="BD833" s="189" t="e">
        <f t="shared" ca="1" si="316"/>
        <v>#N/A</v>
      </c>
      <c r="BE833" s="190" t="str">
        <f t="shared" ca="1" si="305"/>
        <v>FR</v>
      </c>
      <c r="BF833" s="189">
        <f t="shared" si="306"/>
        <v>2500</v>
      </c>
      <c r="BG833" s="191" t="str">
        <f t="shared" ca="1" si="307"/>
        <v>N-1 VENAUS VILLARODIN</v>
      </c>
      <c r="BH833" s="189">
        <f t="shared" si="308"/>
        <v>1</v>
      </c>
      <c r="BI833" s="190" t="str">
        <f t="shared" ca="1" si="320"/>
        <v>FR</v>
      </c>
      <c r="BJ833" s="189">
        <f t="shared" si="321"/>
        <v>2500</v>
      </c>
      <c r="BK833" s="191" t="str">
        <f t="shared" ca="1" si="322"/>
        <v>Bilateral - N-1 VENAUS VILLARODIN</v>
      </c>
      <c r="BL833" t="s">
        <v>3</v>
      </c>
      <c r="BM833">
        <v>100</v>
      </c>
      <c r="BN833" t="s">
        <v>596</v>
      </c>
      <c r="BP833">
        <f t="shared" si="313"/>
        <v>-100000</v>
      </c>
      <c r="BQ833" t="str">
        <f t="shared" si="314"/>
        <v>bilateral</v>
      </c>
      <c r="BR833">
        <v>190</v>
      </c>
      <c r="BU833" t="str">
        <f t="shared" si="315"/>
        <v>NO</v>
      </c>
    </row>
    <row r="834" spans="1:73">
      <c r="A834" s="4"/>
      <c r="B834" s="24">
        <v>20240608</v>
      </c>
      <c r="C834" s="2" t="s">
        <v>308</v>
      </c>
      <c r="D834" s="25" t="s">
        <v>47</v>
      </c>
      <c r="E834" s="248"/>
      <c r="F834" s="248">
        <v>6594</v>
      </c>
      <c r="G834" s="249">
        <v>658</v>
      </c>
      <c r="H834" s="338"/>
      <c r="I834" s="248">
        <v>658</v>
      </c>
      <c r="J834" s="248">
        <v>6276</v>
      </c>
      <c r="K834" s="248"/>
      <c r="L834" s="338">
        <v>-2823</v>
      </c>
      <c r="M834" s="248">
        <v>-2823</v>
      </c>
      <c r="N834" s="249">
        <v>-2823</v>
      </c>
      <c r="O834" s="16" t="s">
        <v>30</v>
      </c>
      <c r="P834" s="12" t="s">
        <v>60</v>
      </c>
      <c r="Q834" s="16">
        <f t="shared" si="323"/>
        <v>0</v>
      </c>
      <c r="R834" s="135" t="str">
        <f t="shared" si="309"/>
        <v>NA</v>
      </c>
      <c r="S834" s="135">
        <f t="shared" si="317"/>
        <v>5936</v>
      </c>
      <c r="T834" s="135">
        <f t="shared" si="318"/>
        <v>-5618</v>
      </c>
      <c r="U834" s="248">
        <f t="shared" si="319"/>
        <v>318</v>
      </c>
      <c r="V834" s="12">
        <f t="shared" si="301"/>
        <v>0</v>
      </c>
      <c r="W834" s="66">
        <f t="shared" si="302"/>
        <v>1</v>
      </c>
      <c r="X834" s="338" t="s">
        <v>31</v>
      </c>
      <c r="Y834" s="135" t="s">
        <v>31</v>
      </c>
      <c r="Z834" s="12" t="s">
        <v>31</v>
      </c>
      <c r="AA834" s="248" t="s">
        <v>31</v>
      </c>
      <c r="AB834" s="135" t="s">
        <v>31</v>
      </c>
      <c r="AC834" s="12" t="s">
        <v>31</v>
      </c>
      <c r="AD834" s="135" t="s">
        <v>31</v>
      </c>
      <c r="AE834" s="135" t="s">
        <v>31</v>
      </c>
      <c r="AF834" s="12" t="s">
        <v>31</v>
      </c>
      <c r="AG834" s="339" t="s">
        <v>31</v>
      </c>
      <c r="AH834" s="135" t="s">
        <v>31</v>
      </c>
      <c r="AI834" s="12" t="s">
        <v>31</v>
      </c>
      <c r="AJ834" s="16" t="s">
        <v>31</v>
      </c>
      <c r="AK834" s="135" t="s">
        <v>31</v>
      </c>
      <c r="AL834" s="135" t="s">
        <v>31</v>
      </c>
      <c r="AM834" s="135">
        <v>2500</v>
      </c>
      <c r="AN834" s="135" t="s">
        <v>31</v>
      </c>
      <c r="AO834" s="135" t="s">
        <v>530</v>
      </c>
      <c r="AP834" s="249" t="s">
        <v>31</v>
      </c>
      <c r="AQ834" s="249" t="s">
        <v>31</v>
      </c>
      <c r="AR834" s="66" t="s">
        <v>31</v>
      </c>
      <c r="AS834" s="249" t="s">
        <v>31</v>
      </c>
      <c r="AT834" s="66" t="s">
        <v>31</v>
      </c>
      <c r="AU834" s="66" t="s">
        <v>31</v>
      </c>
      <c r="AV834" s="249" t="s">
        <v>31</v>
      </c>
      <c r="AW834" s="249" t="s">
        <v>31</v>
      </c>
      <c r="AX834" s="272" t="s">
        <v>31</v>
      </c>
      <c r="AY834" s="249" t="s">
        <v>31</v>
      </c>
      <c r="AZ834" s="272" t="s">
        <v>31</v>
      </c>
      <c r="BA834" s="272" t="s">
        <v>31</v>
      </c>
      <c r="BB834" s="189" t="e">
        <f t="shared" ca="1" si="303"/>
        <v>#N/A</v>
      </c>
      <c r="BC834" s="189">
        <f t="shared" si="304"/>
        <v>100000</v>
      </c>
      <c r="BD834" s="189" t="e">
        <f t="shared" ca="1" si="316"/>
        <v>#N/A</v>
      </c>
      <c r="BE834" s="190" t="str">
        <f t="shared" ca="1" si="305"/>
        <v>FR</v>
      </c>
      <c r="BF834" s="189">
        <f t="shared" si="306"/>
        <v>2500</v>
      </c>
      <c r="BG834" s="191" t="str">
        <f t="shared" ca="1" si="307"/>
        <v>N-1 VENAUS VILLARODIN</v>
      </c>
      <c r="BH834" s="189">
        <f t="shared" si="308"/>
        <v>1</v>
      </c>
      <c r="BI834" s="190" t="str">
        <f t="shared" ca="1" si="320"/>
        <v>FR</v>
      </c>
      <c r="BJ834" s="189">
        <f t="shared" si="321"/>
        <v>2500</v>
      </c>
      <c r="BK834" s="191" t="str">
        <f t="shared" ca="1" si="322"/>
        <v>Bilateral - N-1 VENAUS VILLARODIN</v>
      </c>
      <c r="BL834" t="s">
        <v>3</v>
      </c>
      <c r="BM834">
        <v>100</v>
      </c>
      <c r="BN834" t="s">
        <v>596</v>
      </c>
      <c r="BP834">
        <f t="shared" si="313"/>
        <v>-100000</v>
      </c>
      <c r="BQ834" t="str">
        <f t="shared" si="314"/>
        <v>bilateral</v>
      </c>
      <c r="BR834">
        <v>190</v>
      </c>
      <c r="BU834" t="str">
        <f t="shared" si="315"/>
        <v>NO</v>
      </c>
    </row>
    <row r="835" spans="1:73" ht="15.95" thickBot="1">
      <c r="A835" s="4"/>
      <c r="B835" s="26">
        <v>20240608</v>
      </c>
      <c r="C835" s="56" t="s">
        <v>308</v>
      </c>
      <c r="D835" s="27" t="s">
        <v>48</v>
      </c>
      <c r="E835" s="250"/>
      <c r="F835" s="250">
        <v>6234</v>
      </c>
      <c r="G835" s="251">
        <v>663</v>
      </c>
      <c r="H835" s="345"/>
      <c r="I835" s="250">
        <v>663</v>
      </c>
      <c r="J835" s="250">
        <v>6140</v>
      </c>
      <c r="K835" s="250"/>
      <c r="L835" s="345">
        <v>-2380</v>
      </c>
      <c r="M835" s="250">
        <v>-2380</v>
      </c>
      <c r="N835" s="251">
        <v>-2380</v>
      </c>
      <c r="O835" s="20" t="s">
        <v>40</v>
      </c>
      <c r="P835" s="15" t="s">
        <v>60</v>
      </c>
      <c r="Q835" s="20">
        <f t="shared" si="323"/>
        <v>0</v>
      </c>
      <c r="R835" s="135" t="str">
        <f t="shared" si="309"/>
        <v>NA</v>
      </c>
      <c r="S835" s="135">
        <f t="shared" si="317"/>
        <v>5571</v>
      </c>
      <c r="T835" s="135">
        <f t="shared" si="318"/>
        <v>-5477</v>
      </c>
      <c r="U835" s="248">
        <f t="shared" si="319"/>
        <v>94</v>
      </c>
      <c r="V835" s="15">
        <f t="shared" si="301"/>
        <v>0</v>
      </c>
      <c r="W835" s="66">
        <f t="shared" si="302"/>
        <v>1</v>
      </c>
      <c r="X835" s="345" t="s">
        <v>31</v>
      </c>
      <c r="Y835" s="14" t="s">
        <v>31</v>
      </c>
      <c r="Z835" s="15" t="s">
        <v>31</v>
      </c>
      <c r="AA835" s="250" t="s">
        <v>31</v>
      </c>
      <c r="AB835" s="14" t="s">
        <v>31</v>
      </c>
      <c r="AC835" s="15" t="s">
        <v>31</v>
      </c>
      <c r="AD835" s="14" t="s">
        <v>31</v>
      </c>
      <c r="AE835" s="14" t="s">
        <v>31</v>
      </c>
      <c r="AF835" s="15" t="s">
        <v>31</v>
      </c>
      <c r="AG835" s="348" t="s">
        <v>31</v>
      </c>
      <c r="AH835" s="14" t="s">
        <v>31</v>
      </c>
      <c r="AI835" s="15" t="s">
        <v>31</v>
      </c>
      <c r="AJ835" s="20" t="s">
        <v>31</v>
      </c>
      <c r="AK835" s="14" t="s">
        <v>31</v>
      </c>
      <c r="AL835" s="14" t="s">
        <v>31</v>
      </c>
      <c r="AM835" s="14">
        <v>2500</v>
      </c>
      <c r="AN835" s="14" t="s">
        <v>31</v>
      </c>
      <c r="AO835" s="14" t="s">
        <v>530</v>
      </c>
      <c r="AP835" s="251" t="s">
        <v>31</v>
      </c>
      <c r="AQ835" s="251" t="s">
        <v>31</v>
      </c>
      <c r="AR835" s="63" t="s">
        <v>31</v>
      </c>
      <c r="AS835" s="251" t="s">
        <v>31</v>
      </c>
      <c r="AT835" s="63" t="s">
        <v>31</v>
      </c>
      <c r="AU835" s="63" t="s">
        <v>31</v>
      </c>
      <c r="AV835" s="251" t="s">
        <v>31</v>
      </c>
      <c r="AW835" s="251" t="s">
        <v>31</v>
      </c>
      <c r="AX835" s="273" t="s">
        <v>31</v>
      </c>
      <c r="AY835" s="251" t="s">
        <v>31</v>
      </c>
      <c r="AZ835" s="273" t="s">
        <v>31</v>
      </c>
      <c r="BA835" s="273" t="s">
        <v>31</v>
      </c>
      <c r="BB835" s="189" t="e">
        <f t="shared" ca="1" si="303"/>
        <v>#N/A</v>
      </c>
      <c r="BC835" s="189">
        <f t="shared" si="304"/>
        <v>100000</v>
      </c>
      <c r="BD835" s="189" t="e">
        <f t="shared" ca="1" si="316"/>
        <v>#N/A</v>
      </c>
      <c r="BE835" s="190" t="str">
        <f t="shared" ca="1" si="305"/>
        <v>FR</v>
      </c>
      <c r="BF835" s="189">
        <f t="shared" si="306"/>
        <v>2500</v>
      </c>
      <c r="BG835" s="191" t="str">
        <f t="shared" ca="1" si="307"/>
        <v>N-1 VENAUS VILLARODIN</v>
      </c>
      <c r="BH835" s="189">
        <f t="shared" si="308"/>
        <v>1</v>
      </c>
      <c r="BI835" s="190" t="str">
        <f t="shared" ca="1" si="320"/>
        <v>FR</v>
      </c>
      <c r="BJ835" s="189">
        <f t="shared" si="321"/>
        <v>2500</v>
      </c>
      <c r="BK835" s="191" t="str">
        <f t="shared" ca="1" si="322"/>
        <v>Bilateral - N-1 VENAUS VILLARODIN</v>
      </c>
      <c r="BL835" t="s">
        <v>3</v>
      </c>
      <c r="BM835">
        <v>100</v>
      </c>
      <c r="BN835" t="s">
        <v>596</v>
      </c>
      <c r="BP835">
        <f t="shared" si="313"/>
        <v>-100000</v>
      </c>
      <c r="BQ835" t="str">
        <f t="shared" si="314"/>
        <v>bilateral</v>
      </c>
      <c r="BR835">
        <v>190</v>
      </c>
      <c r="BU835" t="str">
        <f t="shared" si="315"/>
        <v>NO</v>
      </c>
    </row>
    <row r="836" spans="1:73">
      <c r="A836" s="4"/>
      <c r="B836" s="52">
        <v>20240609</v>
      </c>
      <c r="C836" s="53" t="s">
        <v>308</v>
      </c>
      <c r="D836" s="57" t="s">
        <v>29</v>
      </c>
      <c r="E836" s="246">
        <v>5487</v>
      </c>
      <c r="F836" s="246"/>
      <c r="G836" s="247"/>
      <c r="H836" s="344">
        <v>5487</v>
      </c>
      <c r="I836" s="246"/>
      <c r="J836" s="246"/>
      <c r="K836" s="246"/>
      <c r="L836" s="344">
        <v>0</v>
      </c>
      <c r="M836" s="246">
        <v>0</v>
      </c>
      <c r="N836" s="247">
        <v>0</v>
      </c>
      <c r="O836" s="45" t="s">
        <v>49</v>
      </c>
      <c r="P836" s="46" t="s">
        <v>49</v>
      </c>
      <c r="Q836" s="45">
        <f t="shared" si="323"/>
        <v>0</v>
      </c>
      <c r="R836" s="135">
        <f t="shared" si="309"/>
        <v>0</v>
      </c>
      <c r="S836" s="135" t="str">
        <f t="shared" si="317"/>
        <v>NA</v>
      </c>
      <c r="T836" s="135" t="str">
        <f t="shared" si="318"/>
        <v>NA</v>
      </c>
      <c r="U836" s="248" t="str">
        <f t="shared" si="319"/>
        <v>NA</v>
      </c>
      <c r="V836" s="46">
        <f t="shared" si="301"/>
        <v>0</v>
      </c>
      <c r="W836" s="66">
        <f t="shared" si="302"/>
        <v>1</v>
      </c>
      <c r="X836" s="344" t="s">
        <v>31</v>
      </c>
      <c r="Y836" s="55" t="s">
        <v>31</v>
      </c>
      <c r="Z836" s="46" t="s">
        <v>31</v>
      </c>
      <c r="AA836" s="246" t="s">
        <v>31</v>
      </c>
      <c r="AB836" s="55" t="s">
        <v>31</v>
      </c>
      <c r="AC836" s="46" t="s">
        <v>31</v>
      </c>
      <c r="AD836" s="55" t="s">
        <v>31</v>
      </c>
      <c r="AE836" s="55" t="s">
        <v>31</v>
      </c>
      <c r="AF836" s="46" t="s">
        <v>31</v>
      </c>
      <c r="AG836" s="347" t="s">
        <v>31</v>
      </c>
      <c r="AH836" s="55" t="s">
        <v>31</v>
      </c>
      <c r="AI836" s="46" t="s">
        <v>31</v>
      </c>
      <c r="AJ836" s="45" t="s">
        <v>31</v>
      </c>
      <c r="AK836" s="55" t="s">
        <v>31</v>
      </c>
      <c r="AL836" s="55" t="s">
        <v>31</v>
      </c>
      <c r="AM836" s="55" t="s">
        <v>31</v>
      </c>
      <c r="AN836" s="55" t="s">
        <v>31</v>
      </c>
      <c r="AO836" s="55" t="s">
        <v>31</v>
      </c>
      <c r="AP836" s="247" t="s">
        <v>31</v>
      </c>
      <c r="AQ836" s="247" t="s">
        <v>31</v>
      </c>
      <c r="AR836" s="62" t="s">
        <v>31</v>
      </c>
      <c r="AS836" s="247" t="s">
        <v>31</v>
      </c>
      <c r="AT836" s="62" t="s">
        <v>31</v>
      </c>
      <c r="AU836" s="62" t="s">
        <v>31</v>
      </c>
      <c r="AV836" s="247" t="s">
        <v>31</v>
      </c>
      <c r="AW836" s="247" t="s">
        <v>31</v>
      </c>
      <c r="AX836" s="346" t="s">
        <v>31</v>
      </c>
      <c r="AY836" s="247" t="s">
        <v>31</v>
      </c>
      <c r="AZ836" s="346" t="s">
        <v>31</v>
      </c>
      <c r="BA836" s="346" t="s">
        <v>31</v>
      </c>
      <c r="BB836" s="189" t="e">
        <f t="shared" ca="1" si="303"/>
        <v>#N/A</v>
      </c>
      <c r="BC836" s="189">
        <f t="shared" si="304"/>
        <v>100000</v>
      </c>
      <c r="BD836" s="189" t="e">
        <f t="shared" ca="1" si="316"/>
        <v>#N/A</v>
      </c>
      <c r="BE836" s="190" t="e">
        <f t="shared" ca="1" si="305"/>
        <v>#N/A</v>
      </c>
      <c r="BF836" s="189">
        <f t="shared" si="306"/>
        <v>100000</v>
      </c>
      <c r="BG836" s="191" t="e">
        <f t="shared" ca="1" si="307"/>
        <v>#N/A</v>
      </c>
      <c r="BH836" s="189">
        <f t="shared" si="308"/>
        <v>0</v>
      </c>
      <c r="BI836" s="190" t="str">
        <f t="shared" si="320"/>
        <v>Smoothing</v>
      </c>
      <c r="BJ836" s="189" t="str">
        <f t="shared" si="321"/>
        <v/>
      </c>
      <c r="BK836" s="191" t="str">
        <f t="shared" si="322"/>
        <v/>
      </c>
      <c r="BL836" t="s">
        <v>3</v>
      </c>
      <c r="BM836">
        <v>85</v>
      </c>
      <c r="BN836" t="s">
        <v>596</v>
      </c>
      <c r="BP836">
        <f t="shared" si="313"/>
        <v>-94513</v>
      </c>
      <c r="BQ836" t="str">
        <f t="shared" si="314"/>
        <v>bilateral</v>
      </c>
      <c r="BR836">
        <v>190</v>
      </c>
      <c r="BU836" t="str">
        <f t="shared" si="315"/>
        <v>NO</v>
      </c>
    </row>
    <row r="837" spans="1:73">
      <c r="A837" s="4"/>
      <c r="B837" s="24">
        <v>20240609</v>
      </c>
      <c r="C837" s="2" t="s">
        <v>308</v>
      </c>
      <c r="D837" s="25" t="s">
        <v>32</v>
      </c>
      <c r="E837" s="248">
        <v>5487</v>
      </c>
      <c r="F837" s="248"/>
      <c r="G837" s="249"/>
      <c r="H837" s="338">
        <v>5214</v>
      </c>
      <c r="I837" s="248"/>
      <c r="J837" s="248"/>
      <c r="K837" s="248"/>
      <c r="L837" s="338">
        <v>0</v>
      </c>
      <c r="M837" s="248">
        <v>0</v>
      </c>
      <c r="N837" s="249">
        <v>0</v>
      </c>
      <c r="O837" s="16" t="s">
        <v>49</v>
      </c>
      <c r="P837" s="12" t="s">
        <v>41</v>
      </c>
      <c r="Q837" s="16">
        <f t="shared" si="323"/>
        <v>0</v>
      </c>
      <c r="R837" s="135">
        <f t="shared" si="309"/>
        <v>273</v>
      </c>
      <c r="S837" s="135" t="str">
        <f t="shared" si="317"/>
        <v>NA</v>
      </c>
      <c r="T837" s="135" t="str">
        <f t="shared" si="318"/>
        <v>NA</v>
      </c>
      <c r="U837" s="248" t="str">
        <f t="shared" si="319"/>
        <v>NA</v>
      </c>
      <c r="V837" s="12">
        <f t="shared" si="301"/>
        <v>0</v>
      </c>
      <c r="W837" s="66">
        <f t="shared" si="302"/>
        <v>1</v>
      </c>
      <c r="X837" s="338" t="s">
        <v>31</v>
      </c>
      <c r="Y837" s="135" t="s">
        <v>31</v>
      </c>
      <c r="Z837" s="12" t="s">
        <v>31</v>
      </c>
      <c r="AA837" s="248" t="s">
        <v>31</v>
      </c>
      <c r="AB837" s="135" t="s">
        <v>31</v>
      </c>
      <c r="AC837" s="12" t="s">
        <v>31</v>
      </c>
      <c r="AD837" s="135" t="s">
        <v>31</v>
      </c>
      <c r="AE837" s="135">
        <v>5024</v>
      </c>
      <c r="AF837" s="12" t="s">
        <v>597</v>
      </c>
      <c r="AG837" s="339" t="s">
        <v>31</v>
      </c>
      <c r="AH837" s="135" t="s">
        <v>31</v>
      </c>
      <c r="AI837" s="12" t="s">
        <v>31</v>
      </c>
      <c r="AJ837" s="16" t="s">
        <v>31</v>
      </c>
      <c r="AK837" s="135" t="s">
        <v>31</v>
      </c>
      <c r="AL837" s="135" t="s">
        <v>31</v>
      </c>
      <c r="AM837" s="135" t="s">
        <v>31</v>
      </c>
      <c r="AN837" s="135" t="s">
        <v>31</v>
      </c>
      <c r="AO837" s="135" t="s">
        <v>31</v>
      </c>
      <c r="AP837" s="249" t="s">
        <v>31</v>
      </c>
      <c r="AQ837" s="249" t="s">
        <v>31</v>
      </c>
      <c r="AR837" s="66" t="s">
        <v>31</v>
      </c>
      <c r="AS837" s="249" t="s">
        <v>31</v>
      </c>
      <c r="AT837" s="66" t="s">
        <v>31</v>
      </c>
      <c r="AU837" s="66" t="s">
        <v>31</v>
      </c>
      <c r="AV837" s="249" t="s">
        <v>31</v>
      </c>
      <c r="AW837" s="249" t="s">
        <v>31</v>
      </c>
      <c r="AX837" s="272" t="s">
        <v>31</v>
      </c>
      <c r="AY837" s="249" t="s">
        <v>31</v>
      </c>
      <c r="AZ837" s="272" t="s">
        <v>31</v>
      </c>
      <c r="BA837" s="272" t="s">
        <v>31</v>
      </c>
      <c r="BB837" s="189" t="str">
        <f t="shared" ca="1" si="303"/>
        <v>CH</v>
      </c>
      <c r="BC837" s="189">
        <f t="shared" si="304"/>
        <v>5024</v>
      </c>
      <c r="BD837" s="189" t="str">
        <f t="shared" ca="1" si="316"/>
        <v>Expected overloading on the following CNEC: CNE: 380kV Bulciago - Soazza [DIR] [CH], C: N-2 Pradella-Robbia + Filisur-Robbia</v>
      </c>
      <c r="BE837" s="190" t="e">
        <f t="shared" ca="1" si="305"/>
        <v>#N/A</v>
      </c>
      <c r="BF837" s="189">
        <f t="shared" si="306"/>
        <v>100000</v>
      </c>
      <c r="BG837" s="191" t="e">
        <f t="shared" ca="1" si="307"/>
        <v>#N/A</v>
      </c>
      <c r="BH837" s="189">
        <f t="shared" si="308"/>
        <v>0</v>
      </c>
      <c r="BI837" s="190" t="str">
        <f t="shared" ca="1" si="320"/>
        <v>CH</v>
      </c>
      <c r="BJ837" s="189">
        <f t="shared" si="321"/>
        <v>5024</v>
      </c>
      <c r="BK837" s="191" t="str">
        <f t="shared" ca="1" si="322"/>
        <v>Expected overloading on the following CNEC: CNE: 380kV Bulciago - Soazza [DIR] [CH], C: N-2 Pradella-Robbia + Filisur-Robbia</v>
      </c>
      <c r="BL837" t="s">
        <v>3</v>
      </c>
      <c r="BM837">
        <v>85</v>
      </c>
      <c r="BN837" t="s">
        <v>596</v>
      </c>
      <c r="BP837">
        <f t="shared" si="313"/>
        <v>190</v>
      </c>
      <c r="BQ837" t="str">
        <f t="shared" si="314"/>
        <v>global</v>
      </c>
      <c r="BR837">
        <v>190</v>
      </c>
      <c r="BU837" t="str">
        <f t="shared" si="315"/>
        <v>YES</v>
      </c>
    </row>
    <row r="838" spans="1:73">
      <c r="A838" s="4"/>
      <c r="B838" s="24">
        <v>20240609</v>
      </c>
      <c r="C838" s="2" t="s">
        <v>308</v>
      </c>
      <c r="D838" s="25" t="s">
        <v>34</v>
      </c>
      <c r="E838" s="248">
        <v>5487</v>
      </c>
      <c r="F838" s="248"/>
      <c r="G838" s="249"/>
      <c r="H838" s="338">
        <v>4649</v>
      </c>
      <c r="I838" s="248"/>
      <c r="J838" s="248"/>
      <c r="K838" s="248"/>
      <c r="L838" s="338">
        <v>0</v>
      </c>
      <c r="M838" s="248">
        <v>0</v>
      </c>
      <c r="N838" s="249">
        <v>0</v>
      </c>
      <c r="O838" s="16" t="s">
        <v>49</v>
      </c>
      <c r="P838" s="12" t="s">
        <v>41</v>
      </c>
      <c r="Q838" s="16">
        <f t="shared" si="323"/>
        <v>0</v>
      </c>
      <c r="R838" s="135">
        <f t="shared" si="309"/>
        <v>838</v>
      </c>
      <c r="S838" s="135" t="str">
        <f t="shared" si="317"/>
        <v>NA</v>
      </c>
      <c r="T838" s="135" t="str">
        <f t="shared" si="318"/>
        <v>NA</v>
      </c>
      <c r="U838" s="248" t="str">
        <f t="shared" si="319"/>
        <v>NA</v>
      </c>
      <c r="V838" s="12">
        <f t="shared" si="301"/>
        <v>0</v>
      </c>
      <c r="W838" s="66">
        <f t="shared" si="302"/>
        <v>1</v>
      </c>
      <c r="X838" s="338" t="s">
        <v>31</v>
      </c>
      <c r="Y838" s="135" t="s">
        <v>31</v>
      </c>
      <c r="Z838" s="12" t="s">
        <v>31</v>
      </c>
      <c r="AA838" s="248" t="s">
        <v>31</v>
      </c>
      <c r="AB838" s="135" t="s">
        <v>31</v>
      </c>
      <c r="AC838" s="12" t="s">
        <v>31</v>
      </c>
      <c r="AD838" s="135" t="s">
        <v>31</v>
      </c>
      <c r="AE838" s="135">
        <v>4459</v>
      </c>
      <c r="AF838" s="12" t="s">
        <v>597</v>
      </c>
      <c r="AG838" s="339" t="s">
        <v>31</v>
      </c>
      <c r="AH838" s="135" t="s">
        <v>31</v>
      </c>
      <c r="AI838" s="12" t="s">
        <v>31</v>
      </c>
      <c r="AJ838" s="16" t="s">
        <v>31</v>
      </c>
      <c r="AK838" s="135" t="s">
        <v>31</v>
      </c>
      <c r="AL838" s="135" t="s">
        <v>31</v>
      </c>
      <c r="AM838" s="135" t="s">
        <v>31</v>
      </c>
      <c r="AN838" s="135" t="s">
        <v>31</v>
      </c>
      <c r="AO838" s="135" t="s">
        <v>31</v>
      </c>
      <c r="AP838" s="249" t="s">
        <v>31</v>
      </c>
      <c r="AQ838" s="249" t="s">
        <v>31</v>
      </c>
      <c r="AR838" s="66" t="s">
        <v>31</v>
      </c>
      <c r="AS838" s="249" t="s">
        <v>31</v>
      </c>
      <c r="AT838" s="66" t="s">
        <v>31</v>
      </c>
      <c r="AU838" s="66" t="s">
        <v>31</v>
      </c>
      <c r="AV838" s="249" t="s">
        <v>31</v>
      </c>
      <c r="AW838" s="249" t="s">
        <v>31</v>
      </c>
      <c r="AX838" s="272" t="s">
        <v>31</v>
      </c>
      <c r="AY838" s="249" t="s">
        <v>31</v>
      </c>
      <c r="AZ838" s="272" t="s">
        <v>31</v>
      </c>
      <c r="BA838" s="272" t="s">
        <v>31</v>
      </c>
      <c r="BB838" s="189" t="str">
        <f t="shared" ca="1" si="303"/>
        <v>CH</v>
      </c>
      <c r="BC838" s="189">
        <f t="shared" si="304"/>
        <v>4459</v>
      </c>
      <c r="BD838" s="189" t="str">
        <f t="shared" ca="1" si="316"/>
        <v>Expected overloading on the following CNEC: CNE: 380kV Bulciago - Soazza [DIR] [CH], C: N-2 Pradella-Robbia + Filisur-Robbia</v>
      </c>
      <c r="BE838" s="190" t="e">
        <f t="shared" ca="1" si="305"/>
        <v>#N/A</v>
      </c>
      <c r="BF838" s="189">
        <f t="shared" si="306"/>
        <v>100000</v>
      </c>
      <c r="BG838" s="191" t="e">
        <f t="shared" ca="1" si="307"/>
        <v>#N/A</v>
      </c>
      <c r="BH838" s="189">
        <f t="shared" si="308"/>
        <v>0</v>
      </c>
      <c r="BI838" s="190" t="str">
        <f t="shared" ca="1" si="320"/>
        <v>CH</v>
      </c>
      <c r="BJ838" s="189">
        <f t="shared" si="321"/>
        <v>4459</v>
      </c>
      <c r="BK838" s="191" t="str">
        <f t="shared" ca="1" si="322"/>
        <v>Expected overloading on the following CNEC: CNE: 380kV Bulciago - Soazza [DIR] [CH], C: N-2 Pradella-Robbia + Filisur-Robbia</v>
      </c>
      <c r="BL838" t="s">
        <v>386</v>
      </c>
      <c r="BP838">
        <f t="shared" si="313"/>
        <v>190</v>
      </c>
      <c r="BQ838" t="str">
        <f t="shared" si="314"/>
        <v>global</v>
      </c>
      <c r="BR838">
        <v>190</v>
      </c>
      <c r="BU838" t="str">
        <f t="shared" si="315"/>
        <v>YES</v>
      </c>
    </row>
    <row r="839" spans="1:73">
      <c r="A839" s="4"/>
      <c r="B839" s="24">
        <v>20240609</v>
      </c>
      <c r="C839" s="2" t="s">
        <v>308</v>
      </c>
      <c r="D839" s="25" t="s">
        <v>35</v>
      </c>
      <c r="E839" s="248">
        <v>6975</v>
      </c>
      <c r="F839" s="248"/>
      <c r="G839" s="249"/>
      <c r="H839" s="338">
        <v>6213</v>
      </c>
      <c r="I839" s="248"/>
      <c r="J839" s="248"/>
      <c r="K839" s="248"/>
      <c r="L839" s="338">
        <v>0</v>
      </c>
      <c r="M839" s="248">
        <v>0</v>
      </c>
      <c r="N839" s="249">
        <v>0</v>
      </c>
      <c r="O839" s="16" t="s">
        <v>49</v>
      </c>
      <c r="P839" s="12" t="s">
        <v>110</v>
      </c>
      <c r="Q839" s="16">
        <f t="shared" si="323"/>
        <v>0</v>
      </c>
      <c r="R839" s="135">
        <f t="shared" si="309"/>
        <v>762</v>
      </c>
      <c r="S839" s="135" t="str">
        <f t="shared" si="317"/>
        <v>NA</v>
      </c>
      <c r="T839" s="135" t="str">
        <f t="shared" si="318"/>
        <v>NA</v>
      </c>
      <c r="U839" s="248" t="str">
        <f t="shared" si="319"/>
        <v>NA</v>
      </c>
      <c r="V839" s="12">
        <f t="shared" si="301"/>
        <v>0</v>
      </c>
      <c r="W839" s="66">
        <f t="shared" si="302"/>
        <v>1</v>
      </c>
      <c r="X839" s="338" t="s">
        <v>31</v>
      </c>
      <c r="Y839" s="135" t="s">
        <v>31</v>
      </c>
      <c r="Z839" s="12" t="s">
        <v>31</v>
      </c>
      <c r="AA839" s="248" t="s">
        <v>31</v>
      </c>
      <c r="AB839" s="135" t="s">
        <v>31</v>
      </c>
      <c r="AC839" s="12" t="s">
        <v>31</v>
      </c>
      <c r="AD839" s="135" t="s">
        <v>31</v>
      </c>
      <c r="AE839" s="135" t="s">
        <v>31</v>
      </c>
      <c r="AF839" s="12" t="s">
        <v>31</v>
      </c>
      <c r="AG839" s="339" t="s">
        <v>31</v>
      </c>
      <c r="AH839" s="135" t="s">
        <v>31</v>
      </c>
      <c r="AI839" s="12" t="s">
        <v>31</v>
      </c>
      <c r="AJ839" s="16" t="s">
        <v>31</v>
      </c>
      <c r="AK839" s="135" t="s">
        <v>31</v>
      </c>
      <c r="AL839" s="135" t="s">
        <v>31</v>
      </c>
      <c r="AM839" s="135" t="s">
        <v>31</v>
      </c>
      <c r="AN839" s="135" t="s">
        <v>31</v>
      </c>
      <c r="AO839" s="135" t="s">
        <v>31</v>
      </c>
      <c r="AP839" s="249" t="s">
        <v>31</v>
      </c>
      <c r="AQ839" s="249" t="s">
        <v>31</v>
      </c>
      <c r="AR839" s="66" t="s">
        <v>31</v>
      </c>
      <c r="AS839" s="249" t="s">
        <v>31</v>
      </c>
      <c r="AT839" s="66" t="s">
        <v>31</v>
      </c>
      <c r="AU839" s="66" t="s">
        <v>31</v>
      </c>
      <c r="AV839" s="249" t="s">
        <v>31</v>
      </c>
      <c r="AW839" s="249" t="s">
        <v>31</v>
      </c>
      <c r="AX839" s="272" t="s">
        <v>31</v>
      </c>
      <c r="AY839" s="249" t="s">
        <v>31</v>
      </c>
      <c r="AZ839" s="272" t="s">
        <v>31</v>
      </c>
      <c r="BA839" s="272" t="s">
        <v>31</v>
      </c>
      <c r="BB839" s="189" t="e">
        <f t="shared" ca="1" si="303"/>
        <v>#N/A</v>
      </c>
      <c r="BC839" s="189">
        <f t="shared" si="304"/>
        <v>100000</v>
      </c>
      <c r="BD839" s="189" t="e">
        <f t="shared" ca="1" si="316"/>
        <v>#N/A</v>
      </c>
      <c r="BE839" s="190" t="e">
        <f t="shared" ca="1" si="305"/>
        <v>#N/A</v>
      </c>
      <c r="BF839" s="189">
        <f t="shared" si="306"/>
        <v>100000</v>
      </c>
      <c r="BG839" s="191" t="e">
        <f t="shared" ca="1" si="307"/>
        <v>#N/A</v>
      </c>
      <c r="BH839" s="189">
        <f t="shared" si="308"/>
        <v>0</v>
      </c>
      <c r="BI839" s="190" t="str">
        <f t="shared" si="320"/>
        <v>Smoothing</v>
      </c>
      <c r="BJ839" s="189" t="str">
        <f t="shared" si="321"/>
        <v/>
      </c>
      <c r="BK839" s="191" t="str">
        <f t="shared" si="322"/>
        <v/>
      </c>
      <c r="BL839" t="str">
        <f t="shared" si="310"/>
        <v>Smoothing</v>
      </c>
      <c r="BM839" t="str">
        <f t="shared" ref="BM839:BM846" si="324">IF(W839,IF(BC839=100000,IF(BF839=100000,"",IF(BH839=1,BF839,"CHECK")),IF(BF839&lt;&gt;100000,IF(AND(H839-BC839=190),BC839,IF(BH839=1,BF839,"CHECK")),BC839)),"")</f>
        <v/>
      </c>
      <c r="BN839" t="str">
        <f t="shared" ref="BN839:BN846" si="325">IF(W839,IF(BC839=100000,IF(BF839=100000,"",IF(BH839=1,"Bilateral - "&amp;BG839,"CHECK")),IF(BF839&lt;&gt;100000,IF(AND(H839-BC839=190),BD839,IF(BH839=1,"Bilateral - "&amp;BG839,"CHECK")),BD839)),"")</f>
        <v/>
      </c>
      <c r="BP839">
        <f t="shared" si="313"/>
        <v>-93787</v>
      </c>
      <c r="BQ839" t="str">
        <f t="shared" si="314"/>
        <v>bilateral</v>
      </c>
      <c r="BR839">
        <v>190</v>
      </c>
      <c r="BU839" t="str">
        <f t="shared" si="315"/>
        <v>NO</v>
      </c>
    </row>
    <row r="840" spans="1:73">
      <c r="A840" s="4"/>
      <c r="B840" s="24">
        <v>20240609</v>
      </c>
      <c r="C840" s="2" t="s">
        <v>308</v>
      </c>
      <c r="D840" s="25" t="s">
        <v>37</v>
      </c>
      <c r="E840" s="248">
        <v>6975</v>
      </c>
      <c r="F840" s="248"/>
      <c r="G840" s="249"/>
      <c r="H840" s="338">
        <v>5316</v>
      </c>
      <c r="I840" s="248"/>
      <c r="J840" s="248"/>
      <c r="K840" s="248"/>
      <c r="L840" s="338">
        <v>0</v>
      </c>
      <c r="M840" s="248">
        <v>0</v>
      </c>
      <c r="N840" s="249">
        <v>0</v>
      </c>
      <c r="O840" s="16" t="s">
        <v>49</v>
      </c>
      <c r="P840" s="12" t="s">
        <v>41</v>
      </c>
      <c r="Q840" s="16">
        <f t="shared" si="323"/>
        <v>0</v>
      </c>
      <c r="R840" s="135">
        <f t="shared" si="309"/>
        <v>1659</v>
      </c>
      <c r="S840" s="135" t="str">
        <f t="shared" si="317"/>
        <v>NA</v>
      </c>
      <c r="T840" s="135" t="str">
        <f t="shared" si="318"/>
        <v>NA</v>
      </c>
      <c r="U840" s="248" t="str">
        <f t="shared" si="319"/>
        <v>NA</v>
      </c>
      <c r="V840" s="12">
        <f t="shared" ref="V840:V903" si="326">IF(N840&lt;0,0,IF(M840=L840,N840,N840-(L840-M840)))</f>
        <v>0</v>
      </c>
      <c r="W840" s="66">
        <f t="shared" si="302"/>
        <v>1</v>
      </c>
      <c r="X840" s="338" t="s">
        <v>31</v>
      </c>
      <c r="Y840" s="135" t="s">
        <v>31</v>
      </c>
      <c r="Z840" s="12" t="s">
        <v>31</v>
      </c>
      <c r="AA840" s="248" t="s">
        <v>31</v>
      </c>
      <c r="AB840" s="135" t="s">
        <v>31</v>
      </c>
      <c r="AC840" s="12" t="s">
        <v>31</v>
      </c>
      <c r="AD840" s="135" t="s">
        <v>31</v>
      </c>
      <c r="AE840" s="135">
        <v>5126</v>
      </c>
      <c r="AF840" s="12" t="s">
        <v>364</v>
      </c>
      <c r="AG840" s="339" t="s">
        <v>31</v>
      </c>
      <c r="AH840" s="135" t="s">
        <v>31</v>
      </c>
      <c r="AI840" s="12" t="s">
        <v>31</v>
      </c>
      <c r="AJ840" s="16" t="s">
        <v>31</v>
      </c>
      <c r="AK840" s="135" t="s">
        <v>31</v>
      </c>
      <c r="AL840" s="135" t="s">
        <v>31</v>
      </c>
      <c r="AM840" s="135" t="s">
        <v>31</v>
      </c>
      <c r="AN840" s="135" t="s">
        <v>31</v>
      </c>
      <c r="AO840" s="135" t="s">
        <v>31</v>
      </c>
      <c r="AP840" s="249" t="s">
        <v>31</v>
      </c>
      <c r="AQ840" s="249" t="s">
        <v>31</v>
      </c>
      <c r="AR840" s="66" t="s">
        <v>31</v>
      </c>
      <c r="AS840" s="249" t="s">
        <v>31</v>
      </c>
      <c r="AT840" s="66" t="s">
        <v>31</v>
      </c>
      <c r="AU840" s="66" t="s">
        <v>31</v>
      </c>
      <c r="AV840" s="249" t="s">
        <v>31</v>
      </c>
      <c r="AW840" s="249" t="s">
        <v>31</v>
      </c>
      <c r="AX840" s="272" t="s">
        <v>31</v>
      </c>
      <c r="AY840" s="249" t="s">
        <v>31</v>
      </c>
      <c r="AZ840" s="272" t="s">
        <v>31</v>
      </c>
      <c r="BA840" s="272" t="s">
        <v>31</v>
      </c>
      <c r="BB840" s="189" t="str">
        <f t="shared" ca="1" si="303"/>
        <v>CH</v>
      </c>
      <c r="BC840" s="189">
        <f t="shared" si="304"/>
        <v>5126</v>
      </c>
      <c r="BD840" s="189" t="str">
        <f t="shared" ca="1" si="316"/>
        <v>Expected overloading on the following CNEC: CNE: 380kV Bulciago - Soazza [DIR] [CH], C: N-2 Robbia-Gorlago + Robbia-S.Fiorano</v>
      </c>
      <c r="BE840" s="190" t="e">
        <f t="shared" ca="1" si="305"/>
        <v>#N/A</v>
      </c>
      <c r="BF840" s="189">
        <f t="shared" si="306"/>
        <v>100000</v>
      </c>
      <c r="BG840" s="191" t="e">
        <f t="shared" ca="1" si="307"/>
        <v>#N/A</v>
      </c>
      <c r="BH840" s="189">
        <f t="shared" si="308"/>
        <v>0</v>
      </c>
      <c r="BI840" s="190" t="str">
        <f t="shared" ca="1" si="320"/>
        <v>CH</v>
      </c>
      <c r="BJ840" s="189">
        <f t="shared" si="321"/>
        <v>5126</v>
      </c>
      <c r="BK840" s="191" t="str">
        <f t="shared" ca="1" si="322"/>
        <v>Expected overloading on the following CNEC: CNE: 380kV Bulciago - Soazza [DIR] [CH], C: N-2 Robbia-Gorlago + Robbia-S.Fiorano</v>
      </c>
      <c r="BL840" t="str">
        <f t="shared" ca="1" si="310"/>
        <v>CH</v>
      </c>
      <c r="BM840">
        <f t="shared" si="324"/>
        <v>5126</v>
      </c>
      <c r="BN840" t="str">
        <f t="shared" ca="1" si="325"/>
        <v>Expected overloading on the following CNEC: CNE: 380kV Bulciago - Soazza [DIR] [CH], C: N-2 Robbia-Gorlago + Robbia-S.Fiorano</v>
      </c>
      <c r="BP840">
        <f t="shared" si="313"/>
        <v>190</v>
      </c>
      <c r="BQ840" t="str">
        <f t="shared" si="314"/>
        <v>global</v>
      </c>
      <c r="BR840">
        <v>190</v>
      </c>
      <c r="BU840" t="str">
        <f t="shared" si="315"/>
        <v>YES</v>
      </c>
    </row>
    <row r="841" spans="1:73">
      <c r="A841" s="4"/>
      <c r="B841" s="24">
        <v>20240609</v>
      </c>
      <c r="C841" s="2" t="s">
        <v>308</v>
      </c>
      <c r="D841" s="25" t="s">
        <v>38</v>
      </c>
      <c r="E841" s="248">
        <v>6975</v>
      </c>
      <c r="F841" s="248"/>
      <c r="G841" s="249"/>
      <c r="H841" s="338">
        <v>6790</v>
      </c>
      <c r="I841" s="248"/>
      <c r="J841" s="248"/>
      <c r="K841" s="248"/>
      <c r="L841" s="338">
        <v>0</v>
      </c>
      <c r="M841" s="248">
        <v>0</v>
      </c>
      <c r="N841" s="249">
        <v>0</v>
      </c>
      <c r="O841" s="16" t="s">
        <v>49</v>
      </c>
      <c r="P841" s="12" t="s">
        <v>110</v>
      </c>
      <c r="Q841" s="16">
        <f t="shared" si="323"/>
        <v>0</v>
      </c>
      <c r="R841" s="135">
        <f t="shared" si="309"/>
        <v>185</v>
      </c>
      <c r="S841" s="135" t="str">
        <f t="shared" si="317"/>
        <v>NA</v>
      </c>
      <c r="T841" s="135" t="str">
        <f t="shared" si="318"/>
        <v>NA</v>
      </c>
      <c r="U841" s="248" t="str">
        <f t="shared" si="319"/>
        <v>NA</v>
      </c>
      <c r="V841" s="12">
        <f t="shared" si="326"/>
        <v>0</v>
      </c>
      <c r="W841" s="66">
        <f t="shared" si="302"/>
        <v>1</v>
      </c>
      <c r="X841" s="338" t="s">
        <v>31</v>
      </c>
      <c r="Y841" s="135" t="s">
        <v>31</v>
      </c>
      <c r="Z841" s="12" t="s">
        <v>31</v>
      </c>
      <c r="AA841" s="248" t="s">
        <v>31</v>
      </c>
      <c r="AB841" s="135" t="s">
        <v>31</v>
      </c>
      <c r="AC841" s="12" t="s">
        <v>31</v>
      </c>
      <c r="AD841" s="135" t="s">
        <v>31</v>
      </c>
      <c r="AE841" s="135" t="s">
        <v>31</v>
      </c>
      <c r="AF841" s="12" t="s">
        <v>31</v>
      </c>
      <c r="AG841" s="339" t="s">
        <v>31</v>
      </c>
      <c r="AH841" s="135" t="s">
        <v>31</v>
      </c>
      <c r="AI841" s="12" t="s">
        <v>31</v>
      </c>
      <c r="AJ841" s="16" t="s">
        <v>31</v>
      </c>
      <c r="AK841" s="135" t="s">
        <v>31</v>
      </c>
      <c r="AL841" s="135" t="s">
        <v>31</v>
      </c>
      <c r="AM841" s="135" t="s">
        <v>31</v>
      </c>
      <c r="AN841" s="135" t="s">
        <v>31</v>
      </c>
      <c r="AO841" s="135" t="s">
        <v>31</v>
      </c>
      <c r="AP841" s="249" t="s">
        <v>31</v>
      </c>
      <c r="AQ841" s="249" t="s">
        <v>31</v>
      </c>
      <c r="AR841" s="66" t="s">
        <v>31</v>
      </c>
      <c r="AS841" s="249" t="s">
        <v>31</v>
      </c>
      <c r="AT841" s="66" t="s">
        <v>31</v>
      </c>
      <c r="AU841" s="66" t="s">
        <v>31</v>
      </c>
      <c r="AV841" s="249" t="s">
        <v>31</v>
      </c>
      <c r="AW841" s="249" t="s">
        <v>31</v>
      </c>
      <c r="AX841" s="272" t="s">
        <v>31</v>
      </c>
      <c r="AY841" s="249" t="s">
        <v>31</v>
      </c>
      <c r="AZ841" s="272" t="s">
        <v>31</v>
      </c>
      <c r="BA841" s="272" t="s">
        <v>31</v>
      </c>
      <c r="BB841" s="189" t="e">
        <f t="shared" ca="1" si="303"/>
        <v>#N/A</v>
      </c>
      <c r="BC841" s="189">
        <f t="shared" si="304"/>
        <v>100000</v>
      </c>
      <c r="BD841" s="189" t="e">
        <f t="shared" ca="1" si="316"/>
        <v>#N/A</v>
      </c>
      <c r="BE841" s="190" t="e">
        <f t="shared" ca="1" si="305"/>
        <v>#N/A</v>
      </c>
      <c r="BF841" s="189">
        <f t="shared" si="306"/>
        <v>100000</v>
      </c>
      <c r="BG841" s="191" t="e">
        <f t="shared" ca="1" si="307"/>
        <v>#N/A</v>
      </c>
      <c r="BH841" s="189">
        <f t="shared" si="308"/>
        <v>0</v>
      </c>
      <c r="BI841" s="190" t="str">
        <f t="shared" si="320"/>
        <v>Smoothing</v>
      </c>
      <c r="BJ841" s="189" t="str">
        <f t="shared" si="321"/>
        <v/>
      </c>
      <c r="BK841" s="191" t="str">
        <f t="shared" si="322"/>
        <v/>
      </c>
      <c r="BL841" t="str">
        <f t="shared" si="310"/>
        <v>Smoothing</v>
      </c>
      <c r="BM841" t="str">
        <f t="shared" si="324"/>
        <v/>
      </c>
      <c r="BN841" t="str">
        <f t="shared" si="325"/>
        <v/>
      </c>
      <c r="BP841">
        <f t="shared" si="313"/>
        <v>-93210</v>
      </c>
      <c r="BQ841" t="str">
        <f t="shared" si="314"/>
        <v>bilateral</v>
      </c>
      <c r="BR841">
        <v>190</v>
      </c>
      <c r="BU841" t="str">
        <f t="shared" si="315"/>
        <v>NO</v>
      </c>
    </row>
    <row r="842" spans="1:73">
      <c r="A842" s="4"/>
      <c r="B842" s="24">
        <v>20240609</v>
      </c>
      <c r="C842" s="2" t="s">
        <v>308</v>
      </c>
      <c r="D842" s="25" t="s">
        <v>39</v>
      </c>
      <c r="E842" s="248">
        <v>5290</v>
      </c>
      <c r="F842" s="248"/>
      <c r="G842" s="249"/>
      <c r="H842" s="338">
        <v>5290</v>
      </c>
      <c r="I842" s="248"/>
      <c r="J842" s="248"/>
      <c r="K842" s="248"/>
      <c r="L842" s="338">
        <v>0</v>
      </c>
      <c r="M842" s="248">
        <v>0</v>
      </c>
      <c r="N842" s="249">
        <v>0</v>
      </c>
      <c r="O842" s="16" t="s">
        <v>49</v>
      </c>
      <c r="P842" s="12" t="s">
        <v>49</v>
      </c>
      <c r="Q842" s="16">
        <f t="shared" si="323"/>
        <v>0</v>
      </c>
      <c r="R842" s="135">
        <f t="shared" si="309"/>
        <v>0</v>
      </c>
      <c r="S842" s="135" t="str">
        <f t="shared" si="317"/>
        <v>NA</v>
      </c>
      <c r="T842" s="135" t="str">
        <f t="shared" si="318"/>
        <v>NA</v>
      </c>
      <c r="U842" s="248" t="str">
        <f t="shared" si="319"/>
        <v>NA</v>
      </c>
      <c r="V842" s="12">
        <f t="shared" si="326"/>
        <v>0</v>
      </c>
      <c r="W842" s="66">
        <f t="shared" ref="W842:W905" si="327">MIN(IF(SUM(X842,AE842:AH842,AJ842,AK842:AN842,AQ842:AT842,AD842,AP842,AV842,AW842:AZ842)=0,0,1)+IF(P842="Smoothing ramp",1,0)+IF(SUM(X842,Y842:AB842)=0,1,0),1)</f>
        <v>1</v>
      </c>
      <c r="X842" s="338" t="s">
        <v>31</v>
      </c>
      <c r="Y842" s="135" t="s">
        <v>31</v>
      </c>
      <c r="Z842" s="12" t="s">
        <v>31</v>
      </c>
      <c r="AA842" s="248" t="s">
        <v>31</v>
      </c>
      <c r="AB842" s="135" t="s">
        <v>31</v>
      </c>
      <c r="AC842" s="12" t="s">
        <v>31</v>
      </c>
      <c r="AD842" s="135" t="s">
        <v>31</v>
      </c>
      <c r="AE842" s="135" t="s">
        <v>31</v>
      </c>
      <c r="AF842" s="12" t="s">
        <v>31</v>
      </c>
      <c r="AG842" s="339" t="s">
        <v>31</v>
      </c>
      <c r="AH842" s="135" t="s">
        <v>31</v>
      </c>
      <c r="AI842" s="12" t="s">
        <v>31</v>
      </c>
      <c r="AJ842" s="16" t="s">
        <v>31</v>
      </c>
      <c r="AK842" s="135" t="s">
        <v>31</v>
      </c>
      <c r="AL842" s="135" t="s">
        <v>31</v>
      </c>
      <c r="AM842" s="135" t="s">
        <v>31</v>
      </c>
      <c r="AN842" s="135" t="s">
        <v>31</v>
      </c>
      <c r="AO842" s="135" t="s">
        <v>31</v>
      </c>
      <c r="AP842" s="249" t="s">
        <v>31</v>
      </c>
      <c r="AQ842" s="249" t="s">
        <v>31</v>
      </c>
      <c r="AR842" s="66" t="s">
        <v>31</v>
      </c>
      <c r="AS842" s="249" t="s">
        <v>31</v>
      </c>
      <c r="AT842" s="66" t="s">
        <v>31</v>
      </c>
      <c r="AU842" s="66" t="s">
        <v>31</v>
      </c>
      <c r="AV842" s="249" t="s">
        <v>31</v>
      </c>
      <c r="AW842" s="249" t="s">
        <v>31</v>
      </c>
      <c r="AX842" s="272" t="s">
        <v>31</v>
      </c>
      <c r="AY842" s="249" t="s">
        <v>31</v>
      </c>
      <c r="AZ842" s="272" t="s">
        <v>31</v>
      </c>
      <c r="BA842" s="272" t="s">
        <v>31</v>
      </c>
      <c r="BB842" s="189" t="e">
        <f t="shared" ref="BB842:BB905" ca="1" si="328">OFFSET($W$6,0,MATCH(BC842,$X842:$BA842,0))</f>
        <v>#N/A</v>
      </c>
      <c r="BC842" s="189">
        <f t="shared" ref="BC842:BC905" si="329">MIN(IF(ISNUMBER(AE842),AE842,100000),IF(ISNUMBER(AH842),AH842,100000),IF(ISNUMBER(AK842),AK842,100000),IF(ISNUMBER(AN842),AN842,100000),IF(ISNUMBER(AQ842),AQ842,100000),IF(ISNUMBER(AT842),AT842,100000),IF(ISNUMBER(Y842),AB842,100000),IF(ISNUMBER(AW842),AZ842,100000))</f>
        <v>100000</v>
      </c>
      <c r="BD842" s="189" t="e">
        <f t="shared" ca="1" si="316"/>
        <v>#N/A</v>
      </c>
      <c r="BE842" s="190" t="e">
        <f t="shared" ref="BE842:BE905" ca="1" si="330">OFFSET($W$6,0,MATCH(BF842,$X842:$BA842,0))</f>
        <v>#N/A</v>
      </c>
      <c r="BF842" s="189">
        <f t="shared" ref="BF842:BF905" si="331">MIN(IF(ISNUMBER(X842),X842,100000),IF(ISNUMBER(AA842),AA842,100000),IF(ISNUMBER(AD842),AD842,100000),IF(ISNUMBER(AG842),AG842,100000),IF(ISNUMBER(AJ842),AJ842,100000),IF(ISNUMBER(AM842),AM842,100000),IF(ISNUMBER(AP842),AP842,100000),IF(ISNUMBER(AP842),AP842,100000),IF(ISNUMBER(AS842),AS842,100000),IF(ISNUMBER(AV842),AV842,100000),IF(ISNUMBER(AY842),AY842,100000))</f>
        <v>100000</v>
      </c>
      <c r="BG842" s="191" t="e">
        <f t="shared" ref="BG842:BG905" ca="1" si="332">OFFSET($W842,0,MATCH(BF842,$X842:$BA842,0)+2)</f>
        <v>#N/A</v>
      </c>
      <c r="BH842" s="189">
        <f t="shared" ref="BH842:BH905" si="333">IF(ISNUMBER(X842),1,0)+IF(ISNUMBER(AA842),1,0)+IF(ISNUMBER(AD842),1,0)+IF(ISNUMBER(AG842),1,0)+IF(ISNUMBER(AJ842),1,0)+IF(ISNUMBER(AM842),1,0)+IF(ISNUMBER(AP842),1,0)+IF(ISNUMBER(AS842),1,0)+IF(ISNUMBER(AV842),1,0)+IF(ISNUMBER(AY842),1,0)</f>
        <v>0</v>
      </c>
      <c r="BI842" s="190" t="str">
        <f t="shared" si="320"/>
        <v>Smoothing</v>
      </c>
      <c r="BJ842" s="189" t="str">
        <f t="shared" si="321"/>
        <v/>
      </c>
      <c r="BK842" s="191" t="str">
        <f t="shared" si="322"/>
        <v/>
      </c>
      <c r="BL842" t="str">
        <f t="shared" si="310"/>
        <v>Smoothing</v>
      </c>
      <c r="BM842" t="str">
        <f t="shared" si="324"/>
        <v/>
      </c>
      <c r="BN842" t="str">
        <f t="shared" si="325"/>
        <v/>
      </c>
      <c r="BP842">
        <f t="shared" si="313"/>
        <v>-94710</v>
      </c>
      <c r="BQ842" t="str">
        <f t="shared" si="314"/>
        <v>bilateral</v>
      </c>
      <c r="BR842">
        <v>190</v>
      </c>
      <c r="BU842" t="str">
        <f t="shared" si="315"/>
        <v>NO</v>
      </c>
    </row>
    <row r="843" spans="1:73">
      <c r="A843" s="4"/>
      <c r="B843" s="24">
        <v>20240609</v>
      </c>
      <c r="C843" s="2" t="s">
        <v>308</v>
      </c>
      <c r="D843" s="25" t="s">
        <v>43</v>
      </c>
      <c r="E843" s="248">
        <v>5290</v>
      </c>
      <c r="F843" s="248"/>
      <c r="G843" s="249"/>
      <c r="H843" s="338">
        <v>5290</v>
      </c>
      <c r="I843" s="248"/>
      <c r="J843" s="248"/>
      <c r="K843" s="248"/>
      <c r="L843" s="338">
        <v>0</v>
      </c>
      <c r="M843" s="248">
        <v>0</v>
      </c>
      <c r="N843" s="249">
        <v>0</v>
      </c>
      <c r="O843" s="16" t="s">
        <v>49</v>
      </c>
      <c r="P843" s="12" t="s">
        <v>49</v>
      </c>
      <c r="Q843" s="16">
        <f t="shared" si="323"/>
        <v>0</v>
      </c>
      <c r="R843" s="135">
        <f t="shared" si="309"/>
        <v>0</v>
      </c>
      <c r="S843" s="135" t="str">
        <f t="shared" si="317"/>
        <v>NA</v>
      </c>
      <c r="T843" s="135" t="str">
        <f t="shared" si="318"/>
        <v>NA</v>
      </c>
      <c r="U843" s="248" t="str">
        <f t="shared" si="319"/>
        <v>NA</v>
      </c>
      <c r="V843" s="12">
        <f t="shared" si="326"/>
        <v>0</v>
      </c>
      <c r="W843" s="66">
        <f t="shared" si="327"/>
        <v>1</v>
      </c>
      <c r="X843" s="338" t="s">
        <v>31</v>
      </c>
      <c r="Y843" s="135" t="s">
        <v>31</v>
      </c>
      <c r="Z843" s="12" t="s">
        <v>31</v>
      </c>
      <c r="AA843" s="248" t="s">
        <v>31</v>
      </c>
      <c r="AB843" s="135" t="s">
        <v>31</v>
      </c>
      <c r="AC843" s="12" t="s">
        <v>31</v>
      </c>
      <c r="AD843" s="135" t="s">
        <v>31</v>
      </c>
      <c r="AE843" s="135" t="s">
        <v>31</v>
      </c>
      <c r="AF843" s="12" t="s">
        <v>31</v>
      </c>
      <c r="AG843" s="339" t="s">
        <v>31</v>
      </c>
      <c r="AH843" s="135" t="s">
        <v>31</v>
      </c>
      <c r="AI843" s="12" t="s">
        <v>31</v>
      </c>
      <c r="AJ843" s="16" t="s">
        <v>31</v>
      </c>
      <c r="AK843" s="135" t="s">
        <v>31</v>
      </c>
      <c r="AL843" s="135" t="s">
        <v>31</v>
      </c>
      <c r="AM843" s="135" t="s">
        <v>31</v>
      </c>
      <c r="AN843" s="135" t="s">
        <v>31</v>
      </c>
      <c r="AO843" s="135" t="s">
        <v>31</v>
      </c>
      <c r="AP843" s="249" t="s">
        <v>31</v>
      </c>
      <c r="AQ843" s="249" t="s">
        <v>31</v>
      </c>
      <c r="AR843" s="66" t="s">
        <v>31</v>
      </c>
      <c r="AS843" s="249" t="s">
        <v>31</v>
      </c>
      <c r="AT843" s="66" t="s">
        <v>31</v>
      </c>
      <c r="AU843" s="66" t="s">
        <v>31</v>
      </c>
      <c r="AV843" s="249" t="s">
        <v>31</v>
      </c>
      <c r="AW843" s="249" t="s">
        <v>31</v>
      </c>
      <c r="AX843" s="272" t="s">
        <v>31</v>
      </c>
      <c r="AY843" s="249" t="s">
        <v>31</v>
      </c>
      <c r="AZ843" s="272" t="s">
        <v>31</v>
      </c>
      <c r="BA843" s="272" t="s">
        <v>31</v>
      </c>
      <c r="BB843" s="189" t="e">
        <f t="shared" ca="1" si="328"/>
        <v>#N/A</v>
      </c>
      <c r="BC843" s="189">
        <f t="shared" si="329"/>
        <v>100000</v>
      </c>
      <c r="BD843" s="189" t="e">
        <f t="shared" ca="1" si="316"/>
        <v>#N/A</v>
      </c>
      <c r="BE843" s="190" t="e">
        <f t="shared" ca="1" si="330"/>
        <v>#N/A</v>
      </c>
      <c r="BF843" s="189">
        <f t="shared" si="331"/>
        <v>100000</v>
      </c>
      <c r="BG843" s="191" t="e">
        <f t="shared" ca="1" si="332"/>
        <v>#N/A</v>
      </c>
      <c r="BH843" s="189">
        <f t="shared" si="333"/>
        <v>0</v>
      </c>
      <c r="BI843" s="190" t="str">
        <f t="shared" si="320"/>
        <v>Smoothing</v>
      </c>
      <c r="BJ843" s="189" t="str">
        <f t="shared" si="321"/>
        <v/>
      </c>
      <c r="BK843" s="191" t="str">
        <f t="shared" si="322"/>
        <v/>
      </c>
      <c r="BL843" t="str">
        <f t="shared" si="310"/>
        <v>Smoothing</v>
      </c>
      <c r="BM843" t="str">
        <f t="shared" si="324"/>
        <v/>
      </c>
      <c r="BN843" t="str">
        <f t="shared" si="325"/>
        <v/>
      </c>
      <c r="BP843">
        <f t="shared" si="313"/>
        <v>-94710</v>
      </c>
      <c r="BQ843" t="str">
        <f t="shared" si="314"/>
        <v>bilateral</v>
      </c>
      <c r="BR843">
        <v>190</v>
      </c>
      <c r="BU843" t="str">
        <f t="shared" si="315"/>
        <v>NO</v>
      </c>
    </row>
    <row r="844" spans="1:73">
      <c r="A844" s="4"/>
      <c r="B844" s="24">
        <v>20240609</v>
      </c>
      <c r="C844" s="2" t="s">
        <v>308</v>
      </c>
      <c r="D844" s="25" t="s">
        <v>45</v>
      </c>
      <c r="E844" s="248">
        <v>5290</v>
      </c>
      <c r="F844" s="248"/>
      <c r="G844" s="249"/>
      <c r="H844" s="338">
        <v>5290</v>
      </c>
      <c r="I844" s="248"/>
      <c r="J844" s="248"/>
      <c r="K844" s="248"/>
      <c r="L844" s="338">
        <v>0</v>
      </c>
      <c r="M844" s="248">
        <v>0</v>
      </c>
      <c r="N844" s="249">
        <v>0</v>
      </c>
      <c r="O844" s="16" t="s">
        <v>49</v>
      </c>
      <c r="P844" s="12" t="s">
        <v>49</v>
      </c>
      <c r="Q844" s="16">
        <f t="shared" si="323"/>
        <v>0</v>
      </c>
      <c r="R844" s="135">
        <f t="shared" si="309"/>
        <v>0</v>
      </c>
      <c r="S844" s="135" t="str">
        <f t="shared" si="317"/>
        <v>NA</v>
      </c>
      <c r="T844" s="135" t="str">
        <f t="shared" si="318"/>
        <v>NA</v>
      </c>
      <c r="U844" s="248" t="str">
        <f t="shared" si="319"/>
        <v>NA</v>
      </c>
      <c r="V844" s="12">
        <f t="shared" si="326"/>
        <v>0</v>
      </c>
      <c r="W844" s="66">
        <f t="shared" si="327"/>
        <v>1</v>
      </c>
      <c r="X844" s="338" t="s">
        <v>31</v>
      </c>
      <c r="Y844" s="135" t="s">
        <v>31</v>
      </c>
      <c r="Z844" s="12" t="s">
        <v>31</v>
      </c>
      <c r="AA844" s="248" t="s">
        <v>31</v>
      </c>
      <c r="AB844" s="135" t="s">
        <v>31</v>
      </c>
      <c r="AC844" s="12" t="s">
        <v>31</v>
      </c>
      <c r="AD844" s="135" t="s">
        <v>31</v>
      </c>
      <c r="AE844" s="135" t="s">
        <v>31</v>
      </c>
      <c r="AF844" s="12" t="s">
        <v>31</v>
      </c>
      <c r="AG844" s="339" t="s">
        <v>31</v>
      </c>
      <c r="AH844" s="135" t="s">
        <v>31</v>
      </c>
      <c r="AI844" s="12" t="s">
        <v>31</v>
      </c>
      <c r="AJ844" s="16" t="s">
        <v>31</v>
      </c>
      <c r="AK844" s="135" t="s">
        <v>31</v>
      </c>
      <c r="AL844" s="135" t="s">
        <v>31</v>
      </c>
      <c r="AM844" s="135" t="s">
        <v>31</v>
      </c>
      <c r="AN844" s="135" t="s">
        <v>31</v>
      </c>
      <c r="AO844" s="135" t="s">
        <v>31</v>
      </c>
      <c r="AP844" s="249" t="s">
        <v>31</v>
      </c>
      <c r="AQ844" s="249" t="s">
        <v>31</v>
      </c>
      <c r="AR844" s="66" t="s">
        <v>31</v>
      </c>
      <c r="AS844" s="249" t="s">
        <v>31</v>
      </c>
      <c r="AT844" s="66" t="s">
        <v>31</v>
      </c>
      <c r="AU844" s="66" t="s">
        <v>31</v>
      </c>
      <c r="AV844" s="249" t="s">
        <v>31</v>
      </c>
      <c r="AW844" s="249" t="s">
        <v>31</v>
      </c>
      <c r="AX844" s="272" t="s">
        <v>31</v>
      </c>
      <c r="AY844" s="249" t="s">
        <v>31</v>
      </c>
      <c r="AZ844" s="272" t="s">
        <v>31</v>
      </c>
      <c r="BA844" s="272" t="s">
        <v>31</v>
      </c>
      <c r="BB844" s="189" t="e">
        <f t="shared" ca="1" si="328"/>
        <v>#N/A</v>
      </c>
      <c r="BC844" s="189">
        <f t="shared" si="329"/>
        <v>100000</v>
      </c>
      <c r="BD844" s="189" t="e">
        <f t="shared" ca="1" si="316"/>
        <v>#N/A</v>
      </c>
      <c r="BE844" s="190" t="e">
        <f t="shared" ca="1" si="330"/>
        <v>#N/A</v>
      </c>
      <c r="BF844" s="189">
        <f t="shared" si="331"/>
        <v>100000</v>
      </c>
      <c r="BG844" s="191" t="e">
        <f t="shared" ca="1" si="332"/>
        <v>#N/A</v>
      </c>
      <c r="BH844" s="189">
        <f t="shared" si="333"/>
        <v>0</v>
      </c>
      <c r="BI844" s="190" t="str">
        <f t="shared" si="320"/>
        <v>Smoothing</v>
      </c>
      <c r="BJ844" s="189" t="str">
        <f t="shared" si="321"/>
        <v/>
      </c>
      <c r="BK844" s="191" t="str">
        <f t="shared" si="322"/>
        <v/>
      </c>
      <c r="BL844" t="str">
        <f t="shared" si="310"/>
        <v>Smoothing</v>
      </c>
      <c r="BM844" t="str">
        <f t="shared" si="324"/>
        <v/>
      </c>
      <c r="BN844" t="str">
        <f t="shared" si="325"/>
        <v/>
      </c>
      <c r="BP844">
        <f t="shared" si="313"/>
        <v>-94710</v>
      </c>
      <c r="BQ844" t="str">
        <f t="shared" si="314"/>
        <v>bilateral</v>
      </c>
      <c r="BR844">
        <v>190</v>
      </c>
      <c r="BU844" t="str">
        <f t="shared" si="315"/>
        <v>NO</v>
      </c>
    </row>
    <row r="845" spans="1:73">
      <c r="A845" s="4"/>
      <c r="B845" s="24">
        <v>20240609</v>
      </c>
      <c r="C845" s="2" t="s">
        <v>308</v>
      </c>
      <c r="D845" s="25" t="s">
        <v>46</v>
      </c>
      <c r="E845" s="248">
        <v>5121</v>
      </c>
      <c r="F845" s="248"/>
      <c r="G845" s="249"/>
      <c r="H845" s="338">
        <v>5121</v>
      </c>
      <c r="I845" s="248"/>
      <c r="J845" s="248"/>
      <c r="K845" s="248"/>
      <c r="L845" s="338">
        <v>0</v>
      </c>
      <c r="M845" s="248">
        <v>0</v>
      </c>
      <c r="N845" s="249">
        <v>0</v>
      </c>
      <c r="O845" s="16" t="s">
        <v>49</v>
      </c>
      <c r="P845" s="12" t="s">
        <v>49</v>
      </c>
      <c r="Q845" s="16">
        <f t="shared" si="323"/>
        <v>0</v>
      </c>
      <c r="R845" s="135">
        <f t="shared" ref="R845:R908" si="334">IF(AND(ISNUMBER(E845),ISNUMBER(H845),ISBLANK(F845)),E845-H845,"NA")</f>
        <v>0</v>
      </c>
      <c r="S845" s="135" t="str">
        <f t="shared" si="317"/>
        <v>NA</v>
      </c>
      <c r="T845" s="135" t="str">
        <f t="shared" si="318"/>
        <v>NA</v>
      </c>
      <c r="U845" s="248" t="str">
        <f t="shared" si="319"/>
        <v>NA</v>
      </c>
      <c r="V845" s="12">
        <f t="shared" si="326"/>
        <v>0</v>
      </c>
      <c r="W845" s="66">
        <f t="shared" si="327"/>
        <v>1</v>
      </c>
      <c r="X845" s="338" t="s">
        <v>31</v>
      </c>
      <c r="Y845" s="135" t="s">
        <v>31</v>
      </c>
      <c r="Z845" s="12" t="s">
        <v>31</v>
      </c>
      <c r="AA845" s="248" t="s">
        <v>31</v>
      </c>
      <c r="AB845" s="135" t="s">
        <v>31</v>
      </c>
      <c r="AC845" s="12" t="s">
        <v>31</v>
      </c>
      <c r="AD845" s="135" t="s">
        <v>31</v>
      </c>
      <c r="AE845" s="135" t="s">
        <v>31</v>
      </c>
      <c r="AF845" s="12" t="s">
        <v>31</v>
      </c>
      <c r="AG845" s="339" t="s">
        <v>31</v>
      </c>
      <c r="AH845" s="135" t="s">
        <v>31</v>
      </c>
      <c r="AI845" s="12" t="s">
        <v>31</v>
      </c>
      <c r="AJ845" s="16" t="s">
        <v>31</v>
      </c>
      <c r="AK845" s="135" t="s">
        <v>31</v>
      </c>
      <c r="AL845" s="135" t="s">
        <v>31</v>
      </c>
      <c r="AM845" s="135" t="s">
        <v>31</v>
      </c>
      <c r="AN845" s="135" t="s">
        <v>31</v>
      </c>
      <c r="AO845" s="135" t="s">
        <v>31</v>
      </c>
      <c r="AP845" s="249" t="s">
        <v>31</v>
      </c>
      <c r="AQ845" s="249" t="s">
        <v>31</v>
      </c>
      <c r="AR845" s="66" t="s">
        <v>31</v>
      </c>
      <c r="AS845" s="249" t="s">
        <v>31</v>
      </c>
      <c r="AT845" s="66" t="s">
        <v>31</v>
      </c>
      <c r="AU845" s="66" t="s">
        <v>31</v>
      </c>
      <c r="AV845" s="249" t="s">
        <v>31</v>
      </c>
      <c r="AW845" s="249" t="s">
        <v>31</v>
      </c>
      <c r="AX845" s="272" t="s">
        <v>31</v>
      </c>
      <c r="AY845" s="249" t="s">
        <v>31</v>
      </c>
      <c r="AZ845" s="272" t="s">
        <v>31</v>
      </c>
      <c r="BA845" s="272" t="s">
        <v>31</v>
      </c>
      <c r="BB845" s="189" t="e">
        <f t="shared" ca="1" si="328"/>
        <v>#N/A</v>
      </c>
      <c r="BC845" s="189">
        <f t="shared" si="329"/>
        <v>100000</v>
      </c>
      <c r="BD845" s="189" t="e">
        <f t="shared" ca="1" si="316"/>
        <v>#N/A</v>
      </c>
      <c r="BE845" s="190" t="e">
        <f t="shared" ca="1" si="330"/>
        <v>#N/A</v>
      </c>
      <c r="BF845" s="189">
        <f t="shared" si="331"/>
        <v>100000</v>
      </c>
      <c r="BG845" s="191" t="e">
        <f t="shared" ca="1" si="332"/>
        <v>#N/A</v>
      </c>
      <c r="BH845" s="189">
        <f t="shared" si="333"/>
        <v>0</v>
      </c>
      <c r="BI845" s="190" t="str">
        <f t="shared" si="320"/>
        <v>Smoothing</v>
      </c>
      <c r="BJ845" s="189" t="str">
        <f t="shared" si="321"/>
        <v/>
      </c>
      <c r="BK845" s="191" t="str">
        <f t="shared" si="322"/>
        <v/>
      </c>
      <c r="BL845" t="str">
        <f t="shared" ref="BL845:BL907" si="335">IF(W845,IF(BC845=100000,IF(BF845=100000,"Smoothing",IF(BH845=1,BE845,"CHECK")),IF(BF845&lt;&gt;100000,IF(AND(H845-BC845=190),BB845,IF(BH845=1,BE845,"CHECK")),BB845)),"")</f>
        <v>Smoothing</v>
      </c>
      <c r="BM845" t="str">
        <f t="shared" si="324"/>
        <v/>
      </c>
      <c r="BN845" t="str">
        <f t="shared" si="325"/>
        <v/>
      </c>
      <c r="BP845">
        <f t="shared" si="313"/>
        <v>-94879</v>
      </c>
      <c r="BQ845" t="str">
        <f t="shared" si="314"/>
        <v>bilateral</v>
      </c>
      <c r="BR845">
        <v>190</v>
      </c>
      <c r="BU845" t="str">
        <f t="shared" si="315"/>
        <v>NO</v>
      </c>
    </row>
    <row r="846" spans="1:73">
      <c r="A846" s="4"/>
      <c r="B846" s="24">
        <v>20240609</v>
      </c>
      <c r="C846" s="2" t="s">
        <v>308</v>
      </c>
      <c r="D846" s="25" t="s">
        <v>47</v>
      </c>
      <c r="E846" s="248">
        <v>5121</v>
      </c>
      <c r="F846" s="248"/>
      <c r="G846" s="249"/>
      <c r="H846" s="338">
        <v>5121</v>
      </c>
      <c r="I846" s="248"/>
      <c r="J846" s="248"/>
      <c r="K846" s="248"/>
      <c r="L846" s="338">
        <v>0</v>
      </c>
      <c r="M846" s="248">
        <v>0</v>
      </c>
      <c r="N846" s="249">
        <v>0</v>
      </c>
      <c r="O846" s="16" t="s">
        <v>49</v>
      </c>
      <c r="P846" s="12" t="s">
        <v>49</v>
      </c>
      <c r="Q846" s="16">
        <f t="shared" si="323"/>
        <v>0</v>
      </c>
      <c r="R846" s="135">
        <f t="shared" si="334"/>
        <v>0</v>
      </c>
      <c r="S846" s="135" t="str">
        <f t="shared" si="317"/>
        <v>NA</v>
      </c>
      <c r="T846" s="135" t="str">
        <f t="shared" si="318"/>
        <v>NA</v>
      </c>
      <c r="U846" s="248" t="str">
        <f t="shared" si="319"/>
        <v>NA</v>
      </c>
      <c r="V846" s="12">
        <f t="shared" si="326"/>
        <v>0</v>
      </c>
      <c r="W846" s="66">
        <f t="shared" si="327"/>
        <v>1</v>
      </c>
      <c r="X846" s="338" t="s">
        <v>31</v>
      </c>
      <c r="Y846" s="135" t="s">
        <v>31</v>
      </c>
      <c r="Z846" s="12" t="s">
        <v>31</v>
      </c>
      <c r="AA846" s="248" t="s">
        <v>31</v>
      </c>
      <c r="AB846" s="135" t="s">
        <v>31</v>
      </c>
      <c r="AC846" s="12" t="s">
        <v>31</v>
      </c>
      <c r="AD846" s="135" t="s">
        <v>31</v>
      </c>
      <c r="AE846" s="135" t="s">
        <v>31</v>
      </c>
      <c r="AF846" s="12" t="s">
        <v>31</v>
      </c>
      <c r="AG846" s="339" t="s">
        <v>31</v>
      </c>
      <c r="AH846" s="135" t="s">
        <v>31</v>
      </c>
      <c r="AI846" s="12" t="s">
        <v>31</v>
      </c>
      <c r="AJ846" s="16" t="s">
        <v>31</v>
      </c>
      <c r="AK846" s="135" t="s">
        <v>31</v>
      </c>
      <c r="AL846" s="135" t="s">
        <v>31</v>
      </c>
      <c r="AM846" s="135" t="s">
        <v>31</v>
      </c>
      <c r="AN846" s="135" t="s">
        <v>31</v>
      </c>
      <c r="AO846" s="135" t="s">
        <v>31</v>
      </c>
      <c r="AP846" s="249" t="s">
        <v>31</v>
      </c>
      <c r="AQ846" s="249" t="s">
        <v>31</v>
      </c>
      <c r="AR846" s="66" t="s">
        <v>31</v>
      </c>
      <c r="AS846" s="249" t="s">
        <v>31</v>
      </c>
      <c r="AT846" s="66" t="s">
        <v>31</v>
      </c>
      <c r="AU846" s="66" t="s">
        <v>31</v>
      </c>
      <c r="AV846" s="249" t="s">
        <v>31</v>
      </c>
      <c r="AW846" s="249" t="s">
        <v>31</v>
      </c>
      <c r="AX846" s="272" t="s">
        <v>31</v>
      </c>
      <c r="AY846" s="249" t="s">
        <v>31</v>
      </c>
      <c r="AZ846" s="272" t="s">
        <v>31</v>
      </c>
      <c r="BA846" s="272" t="s">
        <v>31</v>
      </c>
      <c r="BB846" s="189" t="e">
        <f t="shared" ca="1" si="328"/>
        <v>#N/A</v>
      </c>
      <c r="BC846" s="189">
        <f t="shared" si="329"/>
        <v>100000</v>
      </c>
      <c r="BD846" s="189" t="e">
        <f t="shared" ca="1" si="316"/>
        <v>#N/A</v>
      </c>
      <c r="BE846" s="190" t="e">
        <f t="shared" ca="1" si="330"/>
        <v>#N/A</v>
      </c>
      <c r="BF846" s="189">
        <f t="shared" si="331"/>
        <v>100000</v>
      </c>
      <c r="BG846" s="191" t="e">
        <f t="shared" ca="1" si="332"/>
        <v>#N/A</v>
      </c>
      <c r="BH846" s="189">
        <f t="shared" si="333"/>
        <v>0</v>
      </c>
      <c r="BI846" s="190" t="str">
        <f t="shared" si="320"/>
        <v>Smoothing</v>
      </c>
      <c r="BJ846" s="189" t="str">
        <f t="shared" si="321"/>
        <v/>
      </c>
      <c r="BK846" s="191" t="str">
        <f t="shared" si="322"/>
        <v/>
      </c>
      <c r="BL846" t="str">
        <f t="shared" si="335"/>
        <v>Smoothing</v>
      </c>
      <c r="BM846" t="str">
        <f t="shared" si="324"/>
        <v/>
      </c>
      <c r="BN846" t="str">
        <f t="shared" si="325"/>
        <v/>
      </c>
      <c r="BP846">
        <f t="shared" si="313"/>
        <v>-94879</v>
      </c>
      <c r="BQ846" t="str">
        <f t="shared" si="314"/>
        <v>bilateral</v>
      </c>
      <c r="BR846">
        <v>190</v>
      </c>
      <c r="BU846" t="str">
        <f t="shared" si="315"/>
        <v>NO</v>
      </c>
    </row>
    <row r="847" spans="1:73" ht="15.95" thickBot="1">
      <c r="A847" s="4"/>
      <c r="B847" s="26">
        <v>20240609</v>
      </c>
      <c r="C847" s="56" t="s">
        <v>308</v>
      </c>
      <c r="D847" s="27" t="s">
        <v>48</v>
      </c>
      <c r="E847" s="250">
        <v>5121</v>
      </c>
      <c r="F847" s="250"/>
      <c r="G847" s="251"/>
      <c r="H847" s="345">
        <v>5121</v>
      </c>
      <c r="I847" s="250"/>
      <c r="J847" s="250"/>
      <c r="K847" s="250"/>
      <c r="L847" s="345">
        <v>0</v>
      </c>
      <c r="M847" s="250">
        <v>0</v>
      </c>
      <c r="N847" s="251">
        <v>0</v>
      </c>
      <c r="O847" s="20" t="s">
        <v>49</v>
      </c>
      <c r="P847" s="15" t="s">
        <v>49</v>
      </c>
      <c r="Q847" s="20">
        <f t="shared" si="323"/>
        <v>0</v>
      </c>
      <c r="R847" s="135">
        <f t="shared" si="334"/>
        <v>0</v>
      </c>
      <c r="S847" s="135" t="str">
        <f t="shared" si="317"/>
        <v>NA</v>
      </c>
      <c r="T847" s="135" t="str">
        <f t="shared" si="318"/>
        <v>NA</v>
      </c>
      <c r="U847" s="248" t="str">
        <f t="shared" si="319"/>
        <v>NA</v>
      </c>
      <c r="V847" s="15">
        <f t="shared" si="326"/>
        <v>0</v>
      </c>
      <c r="W847" s="66">
        <f t="shared" si="327"/>
        <v>1</v>
      </c>
      <c r="X847" s="345" t="s">
        <v>31</v>
      </c>
      <c r="Y847" s="14" t="s">
        <v>31</v>
      </c>
      <c r="Z847" s="15" t="s">
        <v>31</v>
      </c>
      <c r="AA847" s="250" t="s">
        <v>31</v>
      </c>
      <c r="AB847" s="14" t="s">
        <v>31</v>
      </c>
      <c r="AC847" s="15" t="s">
        <v>31</v>
      </c>
      <c r="AD847" s="14" t="s">
        <v>31</v>
      </c>
      <c r="AE847" s="14" t="s">
        <v>31</v>
      </c>
      <c r="AF847" s="15" t="s">
        <v>31</v>
      </c>
      <c r="AG847" s="348" t="s">
        <v>31</v>
      </c>
      <c r="AH847" s="14" t="s">
        <v>31</v>
      </c>
      <c r="AI847" s="15" t="s">
        <v>31</v>
      </c>
      <c r="AJ847" s="20" t="s">
        <v>31</v>
      </c>
      <c r="AK847" s="14" t="s">
        <v>31</v>
      </c>
      <c r="AL847" s="14" t="s">
        <v>31</v>
      </c>
      <c r="AM847" s="14" t="s">
        <v>31</v>
      </c>
      <c r="AN847" s="14" t="s">
        <v>31</v>
      </c>
      <c r="AO847" s="14" t="s">
        <v>31</v>
      </c>
      <c r="AP847" s="251" t="s">
        <v>31</v>
      </c>
      <c r="AQ847" s="251" t="s">
        <v>31</v>
      </c>
      <c r="AR847" s="63" t="s">
        <v>31</v>
      </c>
      <c r="AS847" s="251" t="s">
        <v>31</v>
      </c>
      <c r="AT847" s="63" t="s">
        <v>31</v>
      </c>
      <c r="AU847" s="63" t="s">
        <v>31</v>
      </c>
      <c r="AV847" s="251" t="s">
        <v>31</v>
      </c>
      <c r="AW847" s="251" t="s">
        <v>31</v>
      </c>
      <c r="AX847" s="273" t="s">
        <v>31</v>
      </c>
      <c r="AY847" s="251" t="s">
        <v>31</v>
      </c>
      <c r="AZ847" s="273" t="s">
        <v>31</v>
      </c>
      <c r="BA847" s="273" t="s">
        <v>31</v>
      </c>
      <c r="BB847" s="189" t="e">
        <f t="shared" ca="1" si="328"/>
        <v>#N/A</v>
      </c>
      <c r="BC847" s="189">
        <f t="shared" si="329"/>
        <v>100000</v>
      </c>
      <c r="BD847" s="189" t="e">
        <f t="shared" ca="1" si="316"/>
        <v>#N/A</v>
      </c>
      <c r="BE847" s="190" t="e">
        <f t="shared" ca="1" si="330"/>
        <v>#N/A</v>
      </c>
      <c r="BF847" s="189">
        <f t="shared" si="331"/>
        <v>100000</v>
      </c>
      <c r="BG847" s="191" t="e">
        <f t="shared" ca="1" si="332"/>
        <v>#N/A</v>
      </c>
      <c r="BH847" s="189">
        <f t="shared" si="333"/>
        <v>0</v>
      </c>
      <c r="BI847" s="190" t="str">
        <f t="shared" si="320"/>
        <v>Smoothing</v>
      </c>
      <c r="BJ847" s="189" t="str">
        <f t="shared" si="321"/>
        <v/>
      </c>
      <c r="BK847" s="191" t="str">
        <f t="shared" si="322"/>
        <v/>
      </c>
      <c r="BL847" t="s">
        <v>3</v>
      </c>
      <c r="BM847">
        <v>100</v>
      </c>
      <c r="BN847" t="s">
        <v>596</v>
      </c>
      <c r="BP847">
        <f t="shared" si="313"/>
        <v>-94879</v>
      </c>
      <c r="BQ847" t="str">
        <f t="shared" si="314"/>
        <v>bilateral</v>
      </c>
      <c r="BR847">
        <v>190</v>
      </c>
      <c r="BU847" t="str">
        <f t="shared" si="315"/>
        <v>NO</v>
      </c>
    </row>
    <row r="848" spans="1:73">
      <c r="A848" s="4"/>
      <c r="B848" s="52">
        <v>20240610</v>
      </c>
      <c r="C848" s="53" t="s">
        <v>308</v>
      </c>
      <c r="D848" s="57" t="s">
        <v>29</v>
      </c>
      <c r="E848" s="246"/>
      <c r="F848" s="246">
        <v>6129</v>
      </c>
      <c r="G848" s="247">
        <v>893</v>
      </c>
      <c r="H848" s="344"/>
      <c r="I848" s="246">
        <v>889</v>
      </c>
      <c r="J848" s="246">
        <v>5217</v>
      </c>
      <c r="K848" s="246"/>
      <c r="L848" s="344">
        <v>-3806</v>
      </c>
      <c r="M848" s="246">
        <v>-3806</v>
      </c>
      <c r="N848" s="247">
        <v>-3806</v>
      </c>
      <c r="O848" s="45" t="s">
        <v>40</v>
      </c>
      <c r="P848" s="46" t="s">
        <v>552</v>
      </c>
      <c r="Q848" s="45">
        <f t="shared" si="323"/>
        <v>0</v>
      </c>
      <c r="R848" s="135" t="str">
        <f t="shared" si="334"/>
        <v>NA</v>
      </c>
      <c r="S848" s="135">
        <f t="shared" si="317"/>
        <v>5240</v>
      </c>
      <c r="T848" s="135">
        <f t="shared" si="318"/>
        <v>-4324</v>
      </c>
      <c r="U848" s="248">
        <f t="shared" si="319"/>
        <v>916</v>
      </c>
      <c r="V848" s="46">
        <f t="shared" si="326"/>
        <v>0</v>
      </c>
      <c r="W848" s="66">
        <f t="shared" si="327"/>
        <v>1</v>
      </c>
      <c r="X848" s="344">
        <v>170</v>
      </c>
      <c r="Y848" s="55" t="s">
        <v>31</v>
      </c>
      <c r="Z848" s="46" t="s">
        <v>72</v>
      </c>
      <c r="AA848" s="246">
        <v>300</v>
      </c>
      <c r="AB848" s="55" t="s">
        <v>31</v>
      </c>
      <c r="AC848" s="46" t="s">
        <v>72</v>
      </c>
      <c r="AD848" s="55" t="s">
        <v>31</v>
      </c>
      <c r="AE848" s="55" t="s">
        <v>31</v>
      </c>
      <c r="AF848" s="46" t="s">
        <v>31</v>
      </c>
      <c r="AG848" s="347" t="s">
        <v>31</v>
      </c>
      <c r="AH848" s="55" t="s">
        <v>31</v>
      </c>
      <c r="AI848" s="46" t="s">
        <v>31</v>
      </c>
      <c r="AJ848" s="55" t="s">
        <v>31</v>
      </c>
      <c r="AK848" s="55" t="s">
        <v>31</v>
      </c>
      <c r="AL848" s="55" t="s">
        <v>31</v>
      </c>
      <c r="AM848" s="55">
        <v>2344</v>
      </c>
      <c r="AN848" s="55" t="s">
        <v>31</v>
      </c>
      <c r="AO848" s="55" t="s">
        <v>270</v>
      </c>
      <c r="AP848" s="247" t="s">
        <v>31</v>
      </c>
      <c r="AQ848" s="247" t="s">
        <v>31</v>
      </c>
      <c r="AR848" s="46" t="s">
        <v>31</v>
      </c>
      <c r="AS848" s="249" t="s">
        <v>31</v>
      </c>
      <c r="AT848" s="62" t="s">
        <v>31</v>
      </c>
      <c r="AU848" s="46" t="s">
        <v>31</v>
      </c>
      <c r="AV848" s="247" t="s">
        <v>31</v>
      </c>
      <c r="AW848" s="247" t="s">
        <v>31</v>
      </c>
      <c r="AX848" s="247" t="s">
        <v>31</v>
      </c>
      <c r="AY848" s="249" t="s">
        <v>31</v>
      </c>
      <c r="AZ848" s="346" t="s">
        <v>31</v>
      </c>
      <c r="BA848" s="346" t="s">
        <v>31</v>
      </c>
      <c r="BB848" s="189" t="e">
        <f t="shared" ca="1" si="328"/>
        <v>#N/A</v>
      </c>
      <c r="BC848" s="189">
        <f t="shared" si="329"/>
        <v>100000</v>
      </c>
      <c r="BD848" s="189" t="e">
        <f t="shared" ca="1" si="316"/>
        <v>#N/A</v>
      </c>
      <c r="BE848" s="190" t="str">
        <f t="shared" ca="1" si="330"/>
        <v>AT</v>
      </c>
      <c r="BF848" s="189">
        <f t="shared" si="331"/>
        <v>170</v>
      </c>
      <c r="BG848" s="191" t="str">
        <f t="shared" ca="1" si="332"/>
        <v>Reduction because NTC over thermal limit on border</v>
      </c>
      <c r="BH848" s="189">
        <f t="shared" si="333"/>
        <v>3</v>
      </c>
      <c r="BI848" s="190" t="str">
        <f t="shared" si="320"/>
        <v>CHECK</v>
      </c>
      <c r="BJ848" s="189" t="str">
        <f t="shared" si="321"/>
        <v>CHECK</v>
      </c>
      <c r="BK848" s="191" t="str">
        <f t="shared" si="322"/>
        <v>CHECK</v>
      </c>
      <c r="BL848" t="s">
        <v>3</v>
      </c>
      <c r="BM848">
        <v>-100</v>
      </c>
      <c r="BN848" t="s">
        <v>548</v>
      </c>
      <c r="BP848">
        <f t="shared" si="313"/>
        <v>-100000</v>
      </c>
      <c r="BQ848" t="str">
        <f t="shared" si="314"/>
        <v>bilateral</v>
      </c>
      <c r="BR848">
        <v>190</v>
      </c>
      <c r="BU848" t="str">
        <f t="shared" si="315"/>
        <v>NO</v>
      </c>
    </row>
    <row r="849" spans="1:73">
      <c r="A849" s="4"/>
      <c r="B849" s="24">
        <v>20240610</v>
      </c>
      <c r="C849" s="2" t="s">
        <v>308</v>
      </c>
      <c r="D849" s="25" t="s">
        <v>32</v>
      </c>
      <c r="E849" s="248"/>
      <c r="F849" s="248">
        <v>5979</v>
      </c>
      <c r="G849" s="249">
        <v>893</v>
      </c>
      <c r="H849" s="338"/>
      <c r="I849" s="248">
        <v>889</v>
      </c>
      <c r="J849" s="248">
        <v>5350</v>
      </c>
      <c r="K849" s="248"/>
      <c r="L849" s="338">
        <v>-3645</v>
      </c>
      <c r="M849" s="248">
        <v>-3645</v>
      </c>
      <c r="N849" s="249">
        <v>-3645</v>
      </c>
      <c r="O849" s="16" t="s">
        <v>40</v>
      </c>
      <c r="P849" s="12" t="s">
        <v>552</v>
      </c>
      <c r="Q849" s="16">
        <f t="shared" si="323"/>
        <v>0</v>
      </c>
      <c r="R849" s="135" t="str">
        <f t="shared" si="334"/>
        <v>NA</v>
      </c>
      <c r="S849" s="135">
        <f t="shared" si="317"/>
        <v>5090</v>
      </c>
      <c r="T849" s="135">
        <f t="shared" si="318"/>
        <v>-4457</v>
      </c>
      <c r="U849" s="248">
        <f t="shared" si="319"/>
        <v>633</v>
      </c>
      <c r="V849" s="12">
        <f t="shared" si="326"/>
        <v>0</v>
      </c>
      <c r="W849" s="66">
        <f t="shared" si="327"/>
        <v>1</v>
      </c>
      <c r="X849" s="338">
        <v>170</v>
      </c>
      <c r="Y849" s="135" t="s">
        <v>31</v>
      </c>
      <c r="Z849" s="12" t="s">
        <v>72</v>
      </c>
      <c r="AA849" s="248">
        <v>300</v>
      </c>
      <c r="AB849" s="135" t="s">
        <v>31</v>
      </c>
      <c r="AC849" s="12" t="s">
        <v>72</v>
      </c>
      <c r="AD849" s="135" t="s">
        <v>31</v>
      </c>
      <c r="AE849" s="135" t="s">
        <v>31</v>
      </c>
      <c r="AF849" s="12" t="s">
        <v>31</v>
      </c>
      <c r="AG849" s="339" t="s">
        <v>31</v>
      </c>
      <c r="AH849" s="135" t="s">
        <v>31</v>
      </c>
      <c r="AI849" s="12" t="s">
        <v>31</v>
      </c>
      <c r="AJ849" s="135" t="s">
        <v>31</v>
      </c>
      <c r="AK849" s="135" t="s">
        <v>31</v>
      </c>
      <c r="AL849" s="135" t="s">
        <v>31</v>
      </c>
      <c r="AM849" s="135">
        <v>2344</v>
      </c>
      <c r="AN849" s="135" t="s">
        <v>31</v>
      </c>
      <c r="AO849" s="135" t="s">
        <v>270</v>
      </c>
      <c r="AP849" s="249" t="s">
        <v>31</v>
      </c>
      <c r="AQ849" s="249" t="s">
        <v>31</v>
      </c>
      <c r="AR849" s="12" t="s">
        <v>31</v>
      </c>
      <c r="AS849" s="249" t="s">
        <v>31</v>
      </c>
      <c r="AT849" s="66" t="s">
        <v>31</v>
      </c>
      <c r="AU849" s="12" t="s">
        <v>31</v>
      </c>
      <c r="AV849" s="249" t="s">
        <v>31</v>
      </c>
      <c r="AW849" s="249" t="s">
        <v>31</v>
      </c>
      <c r="AX849" s="249" t="s">
        <v>31</v>
      </c>
      <c r="AY849" s="249" t="s">
        <v>31</v>
      </c>
      <c r="AZ849" s="272" t="s">
        <v>31</v>
      </c>
      <c r="BA849" s="272" t="s">
        <v>31</v>
      </c>
      <c r="BB849" s="189" t="e">
        <f t="shared" ca="1" si="328"/>
        <v>#N/A</v>
      </c>
      <c r="BC849" s="189">
        <f t="shared" si="329"/>
        <v>100000</v>
      </c>
      <c r="BD849" s="189" t="e">
        <f t="shared" ca="1" si="316"/>
        <v>#N/A</v>
      </c>
      <c r="BE849" s="190" t="str">
        <f t="shared" ca="1" si="330"/>
        <v>AT</v>
      </c>
      <c r="BF849" s="189">
        <f t="shared" si="331"/>
        <v>170</v>
      </c>
      <c r="BG849" s="191" t="str">
        <f t="shared" ca="1" si="332"/>
        <v>Reduction because NTC over thermal limit on border</v>
      </c>
      <c r="BH849" s="189">
        <f t="shared" si="333"/>
        <v>3</v>
      </c>
      <c r="BI849" s="190" t="str">
        <f t="shared" si="320"/>
        <v>CHECK</v>
      </c>
      <c r="BJ849" s="189" t="str">
        <f t="shared" si="321"/>
        <v>CHECK</v>
      </c>
      <c r="BK849" s="191" t="str">
        <f t="shared" si="322"/>
        <v>CHECK</v>
      </c>
      <c r="BL849" t="s">
        <v>3</v>
      </c>
      <c r="BM849">
        <v>-100</v>
      </c>
      <c r="BN849" t="s">
        <v>548</v>
      </c>
      <c r="BP849">
        <f t="shared" si="313"/>
        <v>-100000</v>
      </c>
      <c r="BQ849" t="str">
        <f t="shared" si="314"/>
        <v>bilateral</v>
      </c>
      <c r="BR849">
        <v>190</v>
      </c>
      <c r="BU849" t="str">
        <f t="shared" si="315"/>
        <v>NO</v>
      </c>
    </row>
    <row r="850" spans="1:73">
      <c r="A850" s="4"/>
      <c r="B850" s="24">
        <v>20240610</v>
      </c>
      <c r="C850" s="2" t="s">
        <v>308</v>
      </c>
      <c r="D850" s="25" t="s">
        <v>34</v>
      </c>
      <c r="E850" s="248"/>
      <c r="F850" s="248">
        <v>6129</v>
      </c>
      <c r="G850" s="249">
        <v>893</v>
      </c>
      <c r="H850" s="338"/>
      <c r="I850" s="248">
        <v>819</v>
      </c>
      <c r="J850" s="248">
        <v>5708</v>
      </c>
      <c r="K850" s="248"/>
      <c r="L850" s="338">
        <v>-3806</v>
      </c>
      <c r="M850" s="248">
        <v>-3806</v>
      </c>
      <c r="N850" s="249">
        <v>-3806</v>
      </c>
      <c r="O850" s="16" t="s">
        <v>40</v>
      </c>
      <c r="P850" s="12" t="s">
        <v>552</v>
      </c>
      <c r="Q850" s="16">
        <f t="shared" si="323"/>
        <v>0</v>
      </c>
      <c r="R850" s="135" t="str">
        <f t="shared" si="334"/>
        <v>NA</v>
      </c>
      <c r="S850" s="135">
        <f t="shared" si="317"/>
        <v>5310</v>
      </c>
      <c r="T850" s="135">
        <f t="shared" si="318"/>
        <v>-4815</v>
      </c>
      <c r="U850" s="248">
        <f t="shared" si="319"/>
        <v>495</v>
      </c>
      <c r="V850" s="12">
        <f t="shared" si="326"/>
        <v>0</v>
      </c>
      <c r="W850" s="66">
        <f t="shared" si="327"/>
        <v>1</v>
      </c>
      <c r="X850" s="338">
        <v>100</v>
      </c>
      <c r="Y850" s="135" t="s">
        <v>31</v>
      </c>
      <c r="Z850" s="12" t="s">
        <v>72</v>
      </c>
      <c r="AA850" s="248">
        <v>300</v>
      </c>
      <c r="AB850" s="135" t="s">
        <v>31</v>
      </c>
      <c r="AC850" s="12" t="s">
        <v>72</v>
      </c>
      <c r="AD850" s="135" t="s">
        <v>31</v>
      </c>
      <c r="AE850" s="135" t="s">
        <v>31</v>
      </c>
      <c r="AF850" s="12" t="s">
        <v>31</v>
      </c>
      <c r="AG850" s="339" t="s">
        <v>31</v>
      </c>
      <c r="AH850" s="135" t="s">
        <v>31</v>
      </c>
      <c r="AI850" s="12" t="s">
        <v>31</v>
      </c>
      <c r="AJ850" s="135" t="s">
        <v>31</v>
      </c>
      <c r="AK850" s="135" t="s">
        <v>31</v>
      </c>
      <c r="AL850" s="135" t="s">
        <v>31</v>
      </c>
      <c r="AM850" s="135">
        <v>2344</v>
      </c>
      <c r="AN850" s="135" t="s">
        <v>31</v>
      </c>
      <c r="AO850" s="135" t="s">
        <v>270</v>
      </c>
      <c r="AP850" s="249" t="s">
        <v>31</v>
      </c>
      <c r="AQ850" s="249" t="s">
        <v>31</v>
      </c>
      <c r="AR850" s="12" t="s">
        <v>31</v>
      </c>
      <c r="AS850" s="249" t="s">
        <v>31</v>
      </c>
      <c r="AT850" s="66" t="s">
        <v>31</v>
      </c>
      <c r="AU850" s="12" t="s">
        <v>31</v>
      </c>
      <c r="AV850" s="249" t="s">
        <v>31</v>
      </c>
      <c r="AW850" s="249" t="s">
        <v>31</v>
      </c>
      <c r="AX850" s="249" t="s">
        <v>31</v>
      </c>
      <c r="AY850" s="249" t="s">
        <v>31</v>
      </c>
      <c r="AZ850" s="272" t="s">
        <v>31</v>
      </c>
      <c r="BA850" s="272" t="s">
        <v>31</v>
      </c>
      <c r="BB850" s="189" t="e">
        <f t="shared" ca="1" si="328"/>
        <v>#N/A</v>
      </c>
      <c r="BC850" s="189">
        <f t="shared" si="329"/>
        <v>100000</v>
      </c>
      <c r="BD850" s="189" t="e">
        <f t="shared" ca="1" si="316"/>
        <v>#N/A</v>
      </c>
      <c r="BE850" s="190" t="str">
        <f t="shared" ca="1" si="330"/>
        <v>AT</v>
      </c>
      <c r="BF850" s="189">
        <f t="shared" si="331"/>
        <v>100</v>
      </c>
      <c r="BG850" s="191" t="str">
        <f t="shared" ca="1" si="332"/>
        <v>Reduction because NTC over thermal limit on border</v>
      </c>
      <c r="BH850" s="189">
        <f t="shared" si="333"/>
        <v>3</v>
      </c>
      <c r="BI850" s="190" t="str">
        <f t="shared" si="320"/>
        <v>CHECK</v>
      </c>
      <c r="BJ850" s="189" t="str">
        <f t="shared" si="321"/>
        <v>CHECK</v>
      </c>
      <c r="BK850" s="191" t="str">
        <f t="shared" si="322"/>
        <v>CHECK</v>
      </c>
      <c r="BL850" t="s">
        <v>3</v>
      </c>
      <c r="BM850">
        <v>-225</v>
      </c>
      <c r="BN850" t="s">
        <v>548</v>
      </c>
      <c r="BP850">
        <f t="shared" si="313"/>
        <v>-100000</v>
      </c>
      <c r="BQ850" t="str">
        <f t="shared" si="314"/>
        <v>bilateral</v>
      </c>
      <c r="BR850">
        <v>190</v>
      </c>
      <c r="BU850" t="str">
        <f t="shared" si="315"/>
        <v>NO</v>
      </c>
    </row>
    <row r="851" spans="1:73">
      <c r="A851" s="4"/>
      <c r="B851" s="24">
        <v>20240610</v>
      </c>
      <c r="C851" s="2" t="s">
        <v>308</v>
      </c>
      <c r="D851" s="25" t="s">
        <v>35</v>
      </c>
      <c r="E851" s="248">
        <v>6618</v>
      </c>
      <c r="F851" s="248"/>
      <c r="G851" s="249"/>
      <c r="H851" s="338">
        <v>6448</v>
      </c>
      <c r="I851" s="248"/>
      <c r="J851" s="248"/>
      <c r="K851" s="248"/>
      <c r="L851" s="338">
        <v>484</v>
      </c>
      <c r="M851" s="248">
        <v>428</v>
      </c>
      <c r="N851" s="249">
        <v>21</v>
      </c>
      <c r="O851" s="16" t="s">
        <v>58</v>
      </c>
      <c r="P851" s="12" t="s">
        <v>60</v>
      </c>
      <c r="Q851" s="16">
        <f t="shared" si="323"/>
        <v>56</v>
      </c>
      <c r="R851" s="135">
        <f t="shared" si="334"/>
        <v>170</v>
      </c>
      <c r="S851" s="135" t="str">
        <f t="shared" si="317"/>
        <v>NA</v>
      </c>
      <c r="T851" s="135" t="str">
        <f t="shared" si="318"/>
        <v>NA</v>
      </c>
      <c r="U851" s="248" t="str">
        <f t="shared" si="319"/>
        <v>NA</v>
      </c>
      <c r="V851" s="12">
        <f t="shared" si="326"/>
        <v>-35</v>
      </c>
      <c r="W851" s="66">
        <f t="shared" si="327"/>
        <v>1</v>
      </c>
      <c r="X851" s="338">
        <v>100</v>
      </c>
      <c r="Y851" s="135" t="s">
        <v>31</v>
      </c>
      <c r="Z851" s="12" t="s">
        <v>72</v>
      </c>
      <c r="AA851" s="248">
        <v>300</v>
      </c>
      <c r="AB851" s="135" t="s">
        <v>31</v>
      </c>
      <c r="AC851" s="12" t="s">
        <v>72</v>
      </c>
      <c r="AD851" s="135" t="s">
        <v>31</v>
      </c>
      <c r="AE851" s="135" t="s">
        <v>31</v>
      </c>
      <c r="AF851" s="12" t="s">
        <v>31</v>
      </c>
      <c r="AG851" s="339" t="s">
        <v>31</v>
      </c>
      <c r="AH851" s="135" t="s">
        <v>31</v>
      </c>
      <c r="AI851" s="12" t="s">
        <v>31</v>
      </c>
      <c r="AJ851" s="16" t="s">
        <v>598</v>
      </c>
      <c r="AK851" s="135" t="s">
        <v>31</v>
      </c>
      <c r="AL851" s="135" t="s">
        <v>59</v>
      </c>
      <c r="AM851" s="135" t="s">
        <v>31</v>
      </c>
      <c r="AN851" s="135" t="s">
        <v>31</v>
      </c>
      <c r="AO851" s="135" t="s">
        <v>31</v>
      </c>
      <c r="AP851" s="249" t="s">
        <v>31</v>
      </c>
      <c r="AQ851" s="249" t="s">
        <v>31</v>
      </c>
      <c r="AR851" s="12" t="s">
        <v>31</v>
      </c>
      <c r="AS851" s="249" t="s">
        <v>31</v>
      </c>
      <c r="AT851" s="66" t="s">
        <v>31</v>
      </c>
      <c r="AU851" s="12" t="s">
        <v>31</v>
      </c>
      <c r="AV851" s="249" t="s">
        <v>31</v>
      </c>
      <c r="AW851" s="249" t="s">
        <v>31</v>
      </c>
      <c r="AX851" s="249" t="s">
        <v>31</v>
      </c>
      <c r="AY851" s="249" t="s">
        <v>31</v>
      </c>
      <c r="AZ851" s="272" t="s">
        <v>31</v>
      </c>
      <c r="BA851" s="272" t="s">
        <v>31</v>
      </c>
      <c r="BB851" s="189" t="e">
        <f t="shared" ca="1" si="328"/>
        <v>#N/A</v>
      </c>
      <c r="BC851" s="189">
        <f t="shared" si="329"/>
        <v>100000</v>
      </c>
      <c r="BD851" s="189" t="e">
        <f t="shared" ca="1" si="316"/>
        <v>#N/A</v>
      </c>
      <c r="BE851" s="190" t="str">
        <f t="shared" ca="1" si="330"/>
        <v>AT</v>
      </c>
      <c r="BF851" s="189">
        <f t="shared" si="331"/>
        <v>100</v>
      </c>
      <c r="BG851" s="191" t="str">
        <f t="shared" ca="1" si="332"/>
        <v>Reduction because NTC over thermal limit on border</v>
      </c>
      <c r="BH851" s="189">
        <f t="shared" si="333"/>
        <v>2</v>
      </c>
      <c r="BI851" s="190" t="str">
        <f t="shared" si="320"/>
        <v>CHECK</v>
      </c>
      <c r="BJ851" s="189" t="str">
        <f t="shared" si="321"/>
        <v>CHECK</v>
      </c>
      <c r="BK851" s="191" t="str">
        <f t="shared" si="322"/>
        <v>CHECK</v>
      </c>
      <c r="BL851" t="s">
        <v>5</v>
      </c>
      <c r="BM851">
        <v>-10000</v>
      </c>
      <c r="BN851" t="s">
        <v>548</v>
      </c>
      <c r="BP851">
        <f t="shared" si="313"/>
        <v>-93552</v>
      </c>
      <c r="BQ851" t="str">
        <f t="shared" si="314"/>
        <v>bilateral</v>
      </c>
      <c r="BR851">
        <v>190</v>
      </c>
      <c r="BU851" t="str">
        <f t="shared" si="315"/>
        <v>NO</v>
      </c>
    </row>
    <row r="852" spans="1:73">
      <c r="A852" s="4"/>
      <c r="B852" s="24">
        <v>20240610</v>
      </c>
      <c r="C852" s="2" t="s">
        <v>308</v>
      </c>
      <c r="D852" s="25" t="s">
        <v>37</v>
      </c>
      <c r="E852" s="248">
        <v>6618</v>
      </c>
      <c r="F852" s="248"/>
      <c r="G852" s="249"/>
      <c r="H852" s="338">
        <v>6448</v>
      </c>
      <c r="I852" s="248"/>
      <c r="J852" s="248"/>
      <c r="K852" s="248"/>
      <c r="L852" s="338">
        <v>484</v>
      </c>
      <c r="M852" s="248">
        <v>428</v>
      </c>
      <c r="N852" s="249">
        <v>21</v>
      </c>
      <c r="O852" s="16" t="s">
        <v>58</v>
      </c>
      <c r="P852" s="12" t="s">
        <v>60</v>
      </c>
      <c r="Q852" s="16">
        <f t="shared" si="323"/>
        <v>56</v>
      </c>
      <c r="R852" s="135">
        <f t="shared" si="334"/>
        <v>170</v>
      </c>
      <c r="S852" s="135" t="str">
        <f t="shared" si="317"/>
        <v>NA</v>
      </c>
      <c r="T852" s="135" t="str">
        <f t="shared" si="318"/>
        <v>NA</v>
      </c>
      <c r="U852" s="248" t="str">
        <f t="shared" si="319"/>
        <v>NA</v>
      </c>
      <c r="V852" s="12">
        <f t="shared" si="326"/>
        <v>-35</v>
      </c>
      <c r="W852" s="66">
        <f t="shared" si="327"/>
        <v>1</v>
      </c>
      <c r="X852" s="338">
        <v>100</v>
      </c>
      <c r="Y852" s="135" t="s">
        <v>31</v>
      </c>
      <c r="Z852" s="12" t="s">
        <v>72</v>
      </c>
      <c r="AA852" s="248">
        <v>300</v>
      </c>
      <c r="AB852" s="135" t="s">
        <v>31</v>
      </c>
      <c r="AC852" s="12" t="s">
        <v>72</v>
      </c>
      <c r="AD852" s="135" t="s">
        <v>31</v>
      </c>
      <c r="AE852" s="135" t="s">
        <v>31</v>
      </c>
      <c r="AF852" s="12" t="s">
        <v>31</v>
      </c>
      <c r="AG852" s="339" t="s">
        <v>31</v>
      </c>
      <c r="AH852" s="135" t="s">
        <v>31</v>
      </c>
      <c r="AI852" s="12" t="s">
        <v>31</v>
      </c>
      <c r="AJ852" s="16" t="s">
        <v>598</v>
      </c>
      <c r="AK852" s="135" t="s">
        <v>31</v>
      </c>
      <c r="AL852" s="135" t="s">
        <v>59</v>
      </c>
      <c r="AM852" s="135" t="s">
        <v>31</v>
      </c>
      <c r="AN852" s="135" t="s">
        <v>31</v>
      </c>
      <c r="AO852" s="135" t="s">
        <v>31</v>
      </c>
      <c r="AP852" s="249" t="s">
        <v>31</v>
      </c>
      <c r="AQ852" s="249" t="s">
        <v>31</v>
      </c>
      <c r="AR852" s="12" t="s">
        <v>31</v>
      </c>
      <c r="AS852" s="249" t="s">
        <v>31</v>
      </c>
      <c r="AT852" s="66" t="s">
        <v>31</v>
      </c>
      <c r="AU852" s="12" t="s">
        <v>31</v>
      </c>
      <c r="AV852" s="249" t="s">
        <v>31</v>
      </c>
      <c r="AW852" s="249" t="s">
        <v>31</v>
      </c>
      <c r="AX852" s="249" t="s">
        <v>31</v>
      </c>
      <c r="AY852" s="249" t="s">
        <v>31</v>
      </c>
      <c r="AZ852" s="272" t="s">
        <v>31</v>
      </c>
      <c r="BA852" s="272" t="s">
        <v>31</v>
      </c>
      <c r="BB852" s="189" t="e">
        <f t="shared" ca="1" si="328"/>
        <v>#N/A</v>
      </c>
      <c r="BC852" s="189">
        <f t="shared" si="329"/>
        <v>100000</v>
      </c>
      <c r="BD852" s="189" t="e">
        <f t="shared" ca="1" si="316"/>
        <v>#N/A</v>
      </c>
      <c r="BE852" s="190" t="str">
        <f t="shared" ca="1" si="330"/>
        <v>AT</v>
      </c>
      <c r="BF852" s="189">
        <f t="shared" si="331"/>
        <v>100</v>
      </c>
      <c r="BG852" s="191" t="str">
        <f t="shared" ca="1" si="332"/>
        <v>Reduction because NTC over thermal limit on border</v>
      </c>
      <c r="BH852" s="189">
        <f t="shared" si="333"/>
        <v>2</v>
      </c>
      <c r="BI852" s="190" t="str">
        <f t="shared" si="320"/>
        <v>CHECK</v>
      </c>
      <c r="BJ852" s="189" t="str">
        <f t="shared" si="321"/>
        <v>CHECK</v>
      </c>
      <c r="BK852" s="191" t="str">
        <f t="shared" si="322"/>
        <v>CHECK</v>
      </c>
      <c r="BL852" t="s">
        <v>5</v>
      </c>
      <c r="BM852">
        <v>-10000</v>
      </c>
      <c r="BN852" t="s">
        <v>548</v>
      </c>
      <c r="BP852">
        <f t="shared" ref="BP852:BP915" si="336">H852-BC852</f>
        <v>-93552</v>
      </c>
      <c r="BQ852" t="str">
        <f t="shared" si="314"/>
        <v>bilateral</v>
      </c>
      <c r="BR852">
        <v>190</v>
      </c>
      <c r="BU852" t="str">
        <f t="shared" si="315"/>
        <v>NO</v>
      </c>
    </row>
    <row r="853" spans="1:73">
      <c r="A853" s="4"/>
      <c r="B853" s="24">
        <v>20240610</v>
      </c>
      <c r="C853" s="2" t="s">
        <v>308</v>
      </c>
      <c r="D853" s="25" t="s">
        <v>38</v>
      </c>
      <c r="E853" s="248">
        <v>6618</v>
      </c>
      <c r="F853" s="248"/>
      <c r="G853" s="249"/>
      <c r="H853" s="338">
        <v>6461</v>
      </c>
      <c r="I853" s="248"/>
      <c r="J853" s="248"/>
      <c r="K853" s="248"/>
      <c r="L853" s="338">
        <v>484</v>
      </c>
      <c r="M853" s="248">
        <v>428</v>
      </c>
      <c r="N853" s="249">
        <v>15</v>
      </c>
      <c r="O853" s="16" t="s">
        <v>58</v>
      </c>
      <c r="P853" s="12" t="s">
        <v>60</v>
      </c>
      <c r="Q853" s="16">
        <f t="shared" si="323"/>
        <v>56</v>
      </c>
      <c r="R853" s="135">
        <f t="shared" si="334"/>
        <v>157</v>
      </c>
      <c r="S853" s="135" t="str">
        <f t="shared" si="317"/>
        <v>NA</v>
      </c>
      <c r="T853" s="135" t="str">
        <f t="shared" si="318"/>
        <v>NA</v>
      </c>
      <c r="U853" s="248" t="str">
        <f t="shared" si="319"/>
        <v>NA</v>
      </c>
      <c r="V853" s="12">
        <f t="shared" si="326"/>
        <v>-41</v>
      </c>
      <c r="W853" s="66">
        <f t="shared" si="327"/>
        <v>1</v>
      </c>
      <c r="X853" s="338">
        <v>100</v>
      </c>
      <c r="Y853" s="135" t="s">
        <v>31</v>
      </c>
      <c r="Z853" s="12" t="s">
        <v>72</v>
      </c>
      <c r="AA853" s="248">
        <v>300</v>
      </c>
      <c r="AB853" s="135" t="s">
        <v>31</v>
      </c>
      <c r="AC853" s="12" t="s">
        <v>72</v>
      </c>
      <c r="AD853" s="135" t="s">
        <v>31</v>
      </c>
      <c r="AE853" s="135" t="s">
        <v>31</v>
      </c>
      <c r="AF853" s="12" t="s">
        <v>31</v>
      </c>
      <c r="AG853" s="339" t="s">
        <v>31</v>
      </c>
      <c r="AH853" s="135" t="s">
        <v>31</v>
      </c>
      <c r="AI853" s="12" t="s">
        <v>31</v>
      </c>
      <c r="AJ853" s="16" t="s">
        <v>598</v>
      </c>
      <c r="AK853" s="135" t="s">
        <v>31</v>
      </c>
      <c r="AL853" s="135" t="s">
        <v>59</v>
      </c>
      <c r="AM853" s="135" t="s">
        <v>31</v>
      </c>
      <c r="AN853" s="135" t="s">
        <v>31</v>
      </c>
      <c r="AO853" s="135" t="s">
        <v>31</v>
      </c>
      <c r="AP853" s="249" t="s">
        <v>31</v>
      </c>
      <c r="AQ853" s="249" t="s">
        <v>31</v>
      </c>
      <c r="AR853" s="12" t="s">
        <v>31</v>
      </c>
      <c r="AS853" s="249" t="s">
        <v>31</v>
      </c>
      <c r="AT853" s="66" t="s">
        <v>31</v>
      </c>
      <c r="AU853" s="12" t="s">
        <v>31</v>
      </c>
      <c r="AV853" s="249" t="s">
        <v>31</v>
      </c>
      <c r="AW853" s="249" t="s">
        <v>31</v>
      </c>
      <c r="AX853" s="249" t="s">
        <v>31</v>
      </c>
      <c r="AY853" s="249" t="s">
        <v>31</v>
      </c>
      <c r="AZ853" s="272" t="s">
        <v>31</v>
      </c>
      <c r="BA853" s="272" t="s">
        <v>31</v>
      </c>
      <c r="BB853" s="189" t="e">
        <f t="shared" ca="1" si="328"/>
        <v>#N/A</v>
      </c>
      <c r="BC853" s="189">
        <f t="shared" si="329"/>
        <v>100000</v>
      </c>
      <c r="BD853" s="189" t="e">
        <f t="shared" ca="1" si="316"/>
        <v>#N/A</v>
      </c>
      <c r="BE853" s="190" t="str">
        <f t="shared" ca="1" si="330"/>
        <v>AT</v>
      </c>
      <c r="BF853" s="189">
        <f t="shared" si="331"/>
        <v>100</v>
      </c>
      <c r="BG853" s="191" t="str">
        <f t="shared" ca="1" si="332"/>
        <v>Reduction because NTC over thermal limit on border</v>
      </c>
      <c r="BH853" s="189">
        <f t="shared" si="333"/>
        <v>2</v>
      </c>
      <c r="BI853" s="190" t="str">
        <f t="shared" si="320"/>
        <v>CHECK</v>
      </c>
      <c r="BJ853" s="189" t="str">
        <f t="shared" si="321"/>
        <v>CHECK</v>
      </c>
      <c r="BK853" s="191" t="str">
        <f t="shared" si="322"/>
        <v>CHECK</v>
      </c>
      <c r="BL853" t="s">
        <v>5</v>
      </c>
      <c r="BM853">
        <v>-10000</v>
      </c>
      <c r="BN853" t="s">
        <v>548</v>
      </c>
      <c r="BP853">
        <f t="shared" si="336"/>
        <v>-93539</v>
      </c>
      <c r="BQ853" t="str">
        <f t="shared" ref="BQ853:BQ916" si="337">IF(BP853&lt;BR853,"bilateral",IF(BP853=BR853,"global","flag not respected"))</f>
        <v>bilateral</v>
      </c>
      <c r="BR853">
        <v>190</v>
      </c>
      <c r="BU853" t="str">
        <f t="shared" ref="BU853:BU916" si="338">IF((BC853+BR853)&gt;=E853,"NO","YES")</f>
        <v>NO</v>
      </c>
    </row>
    <row r="854" spans="1:73">
      <c r="A854" s="4"/>
      <c r="B854" s="24">
        <v>20240610</v>
      </c>
      <c r="C854" s="2" t="s">
        <v>308</v>
      </c>
      <c r="D854" s="25" t="s">
        <v>39</v>
      </c>
      <c r="E854" s="248"/>
      <c r="F854" s="248">
        <v>5449</v>
      </c>
      <c r="G854" s="249">
        <v>662</v>
      </c>
      <c r="H854" s="338"/>
      <c r="I854" s="248">
        <v>662</v>
      </c>
      <c r="J854" s="248">
        <v>6049</v>
      </c>
      <c r="K854" s="248"/>
      <c r="L854" s="338">
        <v>-854</v>
      </c>
      <c r="M854" s="248">
        <v>-854</v>
      </c>
      <c r="N854" s="249">
        <v>-854</v>
      </c>
      <c r="O854" s="16" t="s">
        <v>30</v>
      </c>
      <c r="P854" s="12" t="s">
        <v>60</v>
      </c>
      <c r="Q854" s="16">
        <f t="shared" si="323"/>
        <v>0</v>
      </c>
      <c r="R854" s="135" t="str">
        <f t="shared" si="334"/>
        <v>NA</v>
      </c>
      <c r="S854" s="135">
        <f t="shared" si="317"/>
        <v>4787</v>
      </c>
      <c r="T854" s="135">
        <f t="shared" si="318"/>
        <v>-5387</v>
      </c>
      <c r="U854" s="248">
        <f t="shared" si="319"/>
        <v>-600</v>
      </c>
      <c r="V854" s="12">
        <f t="shared" si="326"/>
        <v>0</v>
      </c>
      <c r="W854" s="66">
        <f t="shared" si="327"/>
        <v>1</v>
      </c>
      <c r="X854" s="338">
        <v>100</v>
      </c>
      <c r="Y854" s="135" t="s">
        <v>31</v>
      </c>
      <c r="Z854" s="12" t="s">
        <v>72</v>
      </c>
      <c r="AA854" s="248">
        <v>300</v>
      </c>
      <c r="AB854" s="135" t="s">
        <v>31</v>
      </c>
      <c r="AC854" s="12" t="s">
        <v>72</v>
      </c>
      <c r="AD854" s="135" t="s">
        <v>31</v>
      </c>
      <c r="AE854" s="135" t="s">
        <v>31</v>
      </c>
      <c r="AF854" s="12" t="s">
        <v>31</v>
      </c>
      <c r="AG854" s="339" t="s">
        <v>31</v>
      </c>
      <c r="AH854" s="135" t="s">
        <v>31</v>
      </c>
      <c r="AI854" s="12" t="s">
        <v>31</v>
      </c>
      <c r="AJ854" s="16" t="s">
        <v>31</v>
      </c>
      <c r="AK854" s="135" t="s">
        <v>31</v>
      </c>
      <c r="AL854" s="135" t="s">
        <v>31</v>
      </c>
      <c r="AM854" s="135">
        <v>2344</v>
      </c>
      <c r="AN854" s="135" t="s">
        <v>31</v>
      </c>
      <c r="AO854" s="135" t="s">
        <v>270</v>
      </c>
      <c r="AP854" s="249" t="s">
        <v>31</v>
      </c>
      <c r="AQ854" s="249" t="s">
        <v>31</v>
      </c>
      <c r="AR854" s="12" t="s">
        <v>31</v>
      </c>
      <c r="AS854" s="249" t="s">
        <v>31</v>
      </c>
      <c r="AT854" s="66" t="s">
        <v>31</v>
      </c>
      <c r="AU854" s="12" t="s">
        <v>31</v>
      </c>
      <c r="AV854" s="249" t="s">
        <v>31</v>
      </c>
      <c r="AW854" s="249" t="s">
        <v>31</v>
      </c>
      <c r="AX854" s="249" t="s">
        <v>31</v>
      </c>
      <c r="AY854" s="249" t="s">
        <v>31</v>
      </c>
      <c r="AZ854" s="272" t="s">
        <v>31</v>
      </c>
      <c r="BA854" s="272" t="s">
        <v>31</v>
      </c>
      <c r="BB854" s="189" t="e">
        <f t="shared" ca="1" si="328"/>
        <v>#N/A</v>
      </c>
      <c r="BC854" s="189">
        <f t="shared" si="329"/>
        <v>100000</v>
      </c>
      <c r="BD854" s="189" t="e">
        <f t="shared" ca="1" si="316"/>
        <v>#N/A</v>
      </c>
      <c r="BE854" s="190" t="str">
        <f t="shared" ca="1" si="330"/>
        <v>AT</v>
      </c>
      <c r="BF854" s="189">
        <f t="shared" si="331"/>
        <v>100</v>
      </c>
      <c r="BG854" s="191" t="str">
        <f t="shared" ca="1" si="332"/>
        <v>Reduction because NTC over thermal limit on border</v>
      </c>
      <c r="BH854" s="189">
        <f t="shared" si="333"/>
        <v>3</v>
      </c>
      <c r="BI854" s="190" t="str">
        <f t="shared" si="320"/>
        <v>CHECK</v>
      </c>
      <c r="BJ854" s="189" t="str">
        <f t="shared" si="321"/>
        <v>CHECK</v>
      </c>
      <c r="BK854" s="191" t="str">
        <f t="shared" si="322"/>
        <v>CHECK</v>
      </c>
      <c r="BL854" t="s">
        <v>5</v>
      </c>
      <c r="BM854">
        <v>-10000</v>
      </c>
      <c r="BN854" t="s">
        <v>548</v>
      </c>
      <c r="BP854">
        <f t="shared" si="336"/>
        <v>-100000</v>
      </c>
      <c r="BQ854" t="str">
        <f t="shared" si="337"/>
        <v>bilateral</v>
      </c>
      <c r="BR854">
        <v>190</v>
      </c>
      <c r="BU854" t="str">
        <f t="shared" si="338"/>
        <v>NO</v>
      </c>
    </row>
    <row r="855" spans="1:73">
      <c r="A855" s="4"/>
      <c r="B855" s="24">
        <v>20240610</v>
      </c>
      <c r="C855" s="2" t="s">
        <v>308</v>
      </c>
      <c r="D855" s="25" t="s">
        <v>43</v>
      </c>
      <c r="E855" s="248"/>
      <c r="F855" s="248">
        <v>5445</v>
      </c>
      <c r="G855" s="249">
        <v>530</v>
      </c>
      <c r="H855" s="338"/>
      <c r="I855" s="248">
        <v>530</v>
      </c>
      <c r="J855" s="248">
        <v>6045</v>
      </c>
      <c r="K855" s="248"/>
      <c r="L855" s="338">
        <v>-849</v>
      </c>
      <c r="M855" s="248">
        <v>-849</v>
      </c>
      <c r="N855" s="249">
        <v>-849</v>
      </c>
      <c r="O855" s="16" t="s">
        <v>30</v>
      </c>
      <c r="P855" s="12" t="s">
        <v>60</v>
      </c>
      <c r="Q855" s="16">
        <f t="shared" si="323"/>
        <v>0</v>
      </c>
      <c r="R855" s="135" t="str">
        <f t="shared" si="334"/>
        <v>NA</v>
      </c>
      <c r="S855" s="135">
        <f t="shared" si="317"/>
        <v>4915</v>
      </c>
      <c r="T855" s="135">
        <f t="shared" si="318"/>
        <v>-5515</v>
      </c>
      <c r="U855" s="248">
        <f t="shared" si="319"/>
        <v>-600</v>
      </c>
      <c r="V855" s="12">
        <f t="shared" si="326"/>
        <v>0</v>
      </c>
      <c r="W855" s="66">
        <f t="shared" si="327"/>
        <v>1</v>
      </c>
      <c r="X855" s="338">
        <v>100</v>
      </c>
      <c r="Y855" s="135" t="s">
        <v>31</v>
      </c>
      <c r="Z855" s="12" t="s">
        <v>72</v>
      </c>
      <c r="AA855" s="248">
        <v>300</v>
      </c>
      <c r="AB855" s="135" t="s">
        <v>31</v>
      </c>
      <c r="AC855" s="12" t="s">
        <v>72</v>
      </c>
      <c r="AD855" s="135" t="s">
        <v>31</v>
      </c>
      <c r="AE855" s="135" t="s">
        <v>31</v>
      </c>
      <c r="AF855" s="12" t="s">
        <v>31</v>
      </c>
      <c r="AG855" s="339" t="s">
        <v>31</v>
      </c>
      <c r="AH855" s="135" t="s">
        <v>599</v>
      </c>
      <c r="AI855" s="12" t="s">
        <v>600</v>
      </c>
      <c r="AJ855" s="16" t="s">
        <v>31</v>
      </c>
      <c r="AK855" s="135" t="s">
        <v>31</v>
      </c>
      <c r="AL855" s="135" t="s">
        <v>31</v>
      </c>
      <c r="AM855" s="135">
        <v>2344</v>
      </c>
      <c r="AN855" s="135" t="s">
        <v>31</v>
      </c>
      <c r="AO855" s="135" t="s">
        <v>270</v>
      </c>
      <c r="AP855" s="249" t="s">
        <v>31</v>
      </c>
      <c r="AQ855" s="249" t="s">
        <v>31</v>
      </c>
      <c r="AR855" s="12" t="s">
        <v>31</v>
      </c>
      <c r="AS855" s="249" t="s">
        <v>31</v>
      </c>
      <c r="AT855" s="66" t="s">
        <v>31</v>
      </c>
      <c r="AU855" s="12" t="s">
        <v>31</v>
      </c>
      <c r="AV855" s="249" t="s">
        <v>31</v>
      </c>
      <c r="AW855" s="249" t="s">
        <v>31</v>
      </c>
      <c r="AX855" s="249" t="s">
        <v>31</v>
      </c>
      <c r="AY855" s="249" t="s">
        <v>31</v>
      </c>
      <c r="AZ855" s="272" t="s">
        <v>31</v>
      </c>
      <c r="BA855" s="272" t="s">
        <v>31</v>
      </c>
      <c r="BB855" s="189" t="e">
        <f t="shared" ca="1" si="328"/>
        <v>#N/A</v>
      </c>
      <c r="BC855" s="189">
        <f t="shared" si="329"/>
        <v>100000</v>
      </c>
      <c r="BD855" s="189" t="e">
        <f t="shared" ref="BD855:BD918" ca="1" si="339">OFFSET($W855,0,MATCH(BC855,$X855:$AU855,0)+1)</f>
        <v>#N/A</v>
      </c>
      <c r="BE855" s="190" t="str">
        <f t="shared" ca="1" si="330"/>
        <v>AT</v>
      </c>
      <c r="BF855" s="189">
        <f t="shared" si="331"/>
        <v>100</v>
      </c>
      <c r="BG855" s="191" t="str">
        <f t="shared" ca="1" si="332"/>
        <v>Reduction because NTC over thermal limit on border</v>
      </c>
      <c r="BH855" s="189">
        <f t="shared" si="333"/>
        <v>3</v>
      </c>
      <c r="BI855" s="190" t="str">
        <f t="shared" si="320"/>
        <v>CHECK</v>
      </c>
      <c r="BJ855" s="189" t="str">
        <f t="shared" si="321"/>
        <v>CHECK</v>
      </c>
      <c r="BK855" s="191" t="str">
        <f t="shared" si="322"/>
        <v>CHECK</v>
      </c>
      <c r="BL855" t="s">
        <v>5</v>
      </c>
      <c r="BM855">
        <v>-10000</v>
      </c>
      <c r="BN855" t="s">
        <v>548</v>
      </c>
      <c r="BP855">
        <f t="shared" si="336"/>
        <v>-100000</v>
      </c>
      <c r="BQ855" t="str">
        <f t="shared" si="337"/>
        <v>bilateral</v>
      </c>
      <c r="BR855">
        <v>190</v>
      </c>
      <c r="BU855" t="str">
        <f t="shared" si="338"/>
        <v>NO</v>
      </c>
    </row>
    <row r="856" spans="1:73">
      <c r="A856" s="4"/>
      <c r="B856" s="24">
        <v>20240610</v>
      </c>
      <c r="C856" s="2" t="s">
        <v>308</v>
      </c>
      <c r="D856" s="25" t="s">
        <v>45</v>
      </c>
      <c r="E856" s="248"/>
      <c r="F856" s="248">
        <v>5445</v>
      </c>
      <c r="G856" s="249">
        <v>662</v>
      </c>
      <c r="H856" s="338"/>
      <c r="I856" s="248">
        <v>662</v>
      </c>
      <c r="J856" s="248">
        <v>6045</v>
      </c>
      <c r="K856" s="248"/>
      <c r="L856" s="338">
        <v>-849</v>
      </c>
      <c r="M856" s="248">
        <v>-849</v>
      </c>
      <c r="N856" s="249">
        <v>-849</v>
      </c>
      <c r="O856" s="16" t="s">
        <v>30</v>
      </c>
      <c r="P856" s="12" t="s">
        <v>60</v>
      </c>
      <c r="Q856" s="16">
        <f t="shared" si="323"/>
        <v>0</v>
      </c>
      <c r="R856" s="135" t="str">
        <f t="shared" si="334"/>
        <v>NA</v>
      </c>
      <c r="S856" s="135">
        <f t="shared" si="317"/>
        <v>4783</v>
      </c>
      <c r="T856" s="135">
        <f t="shared" si="318"/>
        <v>-5383</v>
      </c>
      <c r="U856" s="248">
        <f t="shared" si="319"/>
        <v>-600</v>
      </c>
      <c r="V856" s="12">
        <f t="shared" si="326"/>
        <v>0</v>
      </c>
      <c r="W856" s="66">
        <f t="shared" si="327"/>
        <v>1</v>
      </c>
      <c r="X856" s="338">
        <v>100</v>
      </c>
      <c r="Y856" s="135" t="s">
        <v>31</v>
      </c>
      <c r="Z856" s="12" t="s">
        <v>72</v>
      </c>
      <c r="AA856" s="248">
        <v>300</v>
      </c>
      <c r="AB856" s="135" t="s">
        <v>31</v>
      </c>
      <c r="AC856" s="12" t="s">
        <v>72</v>
      </c>
      <c r="AD856" s="135" t="s">
        <v>31</v>
      </c>
      <c r="AE856" s="135" t="s">
        <v>31</v>
      </c>
      <c r="AF856" s="12" t="s">
        <v>31</v>
      </c>
      <c r="AG856" s="339" t="s">
        <v>31</v>
      </c>
      <c r="AH856" s="135" t="s">
        <v>601</v>
      </c>
      <c r="AI856" s="12" t="s">
        <v>602</v>
      </c>
      <c r="AJ856" s="16" t="s">
        <v>31</v>
      </c>
      <c r="AK856" s="135" t="s">
        <v>31</v>
      </c>
      <c r="AL856" s="135" t="s">
        <v>31</v>
      </c>
      <c r="AM856" s="135">
        <v>2344</v>
      </c>
      <c r="AN856" s="135" t="s">
        <v>31</v>
      </c>
      <c r="AO856" s="135" t="s">
        <v>270</v>
      </c>
      <c r="AP856" s="249" t="s">
        <v>31</v>
      </c>
      <c r="AQ856" s="249" t="s">
        <v>31</v>
      </c>
      <c r="AR856" s="12" t="s">
        <v>31</v>
      </c>
      <c r="AS856" s="249" t="s">
        <v>31</v>
      </c>
      <c r="AT856" s="66" t="s">
        <v>31</v>
      </c>
      <c r="AU856" s="12" t="s">
        <v>31</v>
      </c>
      <c r="AV856" s="249" t="s">
        <v>31</v>
      </c>
      <c r="AW856" s="249" t="s">
        <v>31</v>
      </c>
      <c r="AX856" s="249" t="s">
        <v>31</v>
      </c>
      <c r="AY856" s="249" t="s">
        <v>31</v>
      </c>
      <c r="AZ856" s="272" t="s">
        <v>31</v>
      </c>
      <c r="BA856" s="272" t="s">
        <v>31</v>
      </c>
      <c r="BB856" s="189" t="e">
        <f t="shared" ca="1" si="328"/>
        <v>#N/A</v>
      </c>
      <c r="BC856" s="189">
        <f t="shared" si="329"/>
        <v>100000</v>
      </c>
      <c r="BD856" s="189" t="e">
        <f t="shared" ca="1" si="339"/>
        <v>#N/A</v>
      </c>
      <c r="BE856" s="190" t="str">
        <f t="shared" ca="1" si="330"/>
        <v>AT</v>
      </c>
      <c r="BF856" s="189">
        <f t="shared" si="331"/>
        <v>100</v>
      </c>
      <c r="BG856" s="191" t="str">
        <f t="shared" ca="1" si="332"/>
        <v>Reduction because NTC over thermal limit on border</v>
      </c>
      <c r="BH856" s="189">
        <f t="shared" si="333"/>
        <v>3</v>
      </c>
      <c r="BI856" s="190" t="str">
        <f t="shared" si="320"/>
        <v>CHECK</v>
      </c>
      <c r="BJ856" s="189" t="str">
        <f t="shared" si="321"/>
        <v>CHECK</v>
      </c>
      <c r="BK856" s="191" t="str">
        <f t="shared" si="322"/>
        <v>CHECK</v>
      </c>
      <c r="BL856" t="s">
        <v>5</v>
      </c>
      <c r="BM856">
        <v>-10000</v>
      </c>
      <c r="BN856" t="s">
        <v>548</v>
      </c>
      <c r="BP856">
        <f t="shared" si="336"/>
        <v>-100000</v>
      </c>
      <c r="BQ856" t="str">
        <f t="shared" si="337"/>
        <v>bilateral</v>
      </c>
      <c r="BR856">
        <v>190</v>
      </c>
      <c r="BU856" t="str">
        <f t="shared" si="338"/>
        <v>NO</v>
      </c>
    </row>
    <row r="857" spans="1:73">
      <c r="A857" s="4"/>
      <c r="B857" s="24">
        <v>20240610</v>
      </c>
      <c r="C857" s="2" t="s">
        <v>308</v>
      </c>
      <c r="D857" s="25" t="s">
        <v>46</v>
      </c>
      <c r="E857" s="248"/>
      <c r="F857" s="248">
        <v>5445</v>
      </c>
      <c r="G857" s="249">
        <v>495</v>
      </c>
      <c r="H857" s="338"/>
      <c r="I857" s="248">
        <v>495</v>
      </c>
      <c r="J857" s="248">
        <v>6045</v>
      </c>
      <c r="K857" s="248"/>
      <c r="L857" s="338">
        <v>-1408</v>
      </c>
      <c r="M857" s="248">
        <v>-1408</v>
      </c>
      <c r="N857" s="249">
        <v>-1408</v>
      </c>
      <c r="O857" s="16" t="s">
        <v>30</v>
      </c>
      <c r="P857" s="12" t="s">
        <v>60</v>
      </c>
      <c r="Q857" s="16">
        <f t="shared" si="323"/>
        <v>0</v>
      </c>
      <c r="R857" s="135" t="str">
        <f t="shared" si="334"/>
        <v>NA</v>
      </c>
      <c r="S857" s="135">
        <f t="shared" si="317"/>
        <v>4950</v>
      </c>
      <c r="T857" s="135">
        <f t="shared" si="318"/>
        <v>-5550</v>
      </c>
      <c r="U857" s="248">
        <f t="shared" si="319"/>
        <v>-600</v>
      </c>
      <c r="V857" s="12">
        <f t="shared" si="326"/>
        <v>0</v>
      </c>
      <c r="W857" s="66">
        <f t="shared" si="327"/>
        <v>1</v>
      </c>
      <c r="X857" s="338">
        <v>100</v>
      </c>
      <c r="Y857" s="135" t="s">
        <v>31</v>
      </c>
      <c r="Z857" s="12" t="s">
        <v>72</v>
      </c>
      <c r="AA857" s="248">
        <v>300</v>
      </c>
      <c r="AB857" s="135" t="s">
        <v>31</v>
      </c>
      <c r="AC857" s="12" t="s">
        <v>72</v>
      </c>
      <c r="AD857" s="135" t="s">
        <v>31</v>
      </c>
      <c r="AE857" s="135" t="s">
        <v>31</v>
      </c>
      <c r="AF857" s="12" t="s">
        <v>31</v>
      </c>
      <c r="AG857" s="339" t="s">
        <v>31</v>
      </c>
      <c r="AH857" s="135" t="s">
        <v>31</v>
      </c>
      <c r="AI857" s="12" t="s">
        <v>31</v>
      </c>
      <c r="AJ857" s="16" t="s">
        <v>31</v>
      </c>
      <c r="AK857" s="135" t="s">
        <v>31</v>
      </c>
      <c r="AL857" s="135" t="s">
        <v>31</v>
      </c>
      <c r="AM857" s="135">
        <v>2344</v>
      </c>
      <c r="AN857" s="135" t="s">
        <v>31</v>
      </c>
      <c r="AO857" s="135" t="s">
        <v>270</v>
      </c>
      <c r="AP857" s="249" t="s">
        <v>31</v>
      </c>
      <c r="AQ857" s="249" t="s">
        <v>31</v>
      </c>
      <c r="AR857" s="12" t="s">
        <v>31</v>
      </c>
      <c r="AS857" s="249" t="s">
        <v>31</v>
      </c>
      <c r="AT857" s="66" t="s">
        <v>31</v>
      </c>
      <c r="AU857" s="12" t="s">
        <v>31</v>
      </c>
      <c r="AV857" s="249" t="s">
        <v>31</v>
      </c>
      <c r="AW857" s="249" t="s">
        <v>31</v>
      </c>
      <c r="AX857" s="249" t="s">
        <v>31</v>
      </c>
      <c r="AY857" s="249" t="s">
        <v>31</v>
      </c>
      <c r="AZ857" s="272" t="s">
        <v>31</v>
      </c>
      <c r="BA857" s="272" t="s">
        <v>31</v>
      </c>
      <c r="BB857" s="189" t="e">
        <f t="shared" ca="1" si="328"/>
        <v>#N/A</v>
      </c>
      <c r="BC857" s="189">
        <f t="shared" si="329"/>
        <v>100000</v>
      </c>
      <c r="BD857" s="189" t="e">
        <f t="shared" ca="1" si="339"/>
        <v>#N/A</v>
      </c>
      <c r="BE857" s="190" t="str">
        <f t="shared" ca="1" si="330"/>
        <v>AT</v>
      </c>
      <c r="BF857" s="189">
        <f t="shared" si="331"/>
        <v>100</v>
      </c>
      <c r="BG857" s="191" t="str">
        <f t="shared" ca="1" si="332"/>
        <v>Reduction because NTC over thermal limit on border</v>
      </c>
      <c r="BH857" s="189">
        <f t="shared" si="333"/>
        <v>3</v>
      </c>
      <c r="BI857" s="190" t="str">
        <f t="shared" si="320"/>
        <v>CHECK</v>
      </c>
      <c r="BJ857" s="189" t="str">
        <f t="shared" si="321"/>
        <v>CHECK</v>
      </c>
      <c r="BK857" s="191" t="str">
        <f t="shared" si="322"/>
        <v>CHECK</v>
      </c>
      <c r="BL857" t="s">
        <v>5</v>
      </c>
      <c r="BM857">
        <v>-10000</v>
      </c>
      <c r="BN857" t="s">
        <v>548</v>
      </c>
      <c r="BP857">
        <f t="shared" si="336"/>
        <v>-100000</v>
      </c>
      <c r="BQ857" t="str">
        <f t="shared" si="337"/>
        <v>bilateral</v>
      </c>
      <c r="BR857">
        <v>190</v>
      </c>
      <c r="BU857" t="str">
        <f t="shared" si="338"/>
        <v>NO</v>
      </c>
    </row>
    <row r="858" spans="1:73">
      <c r="A858" s="4"/>
      <c r="B858" s="24">
        <v>20240610</v>
      </c>
      <c r="C858" s="2" t="s">
        <v>308</v>
      </c>
      <c r="D858" s="25" t="s">
        <v>47</v>
      </c>
      <c r="E858" s="248"/>
      <c r="F858" s="248">
        <v>5440</v>
      </c>
      <c r="G858" s="249">
        <v>600</v>
      </c>
      <c r="H858" s="338"/>
      <c r="I858" s="248">
        <v>606</v>
      </c>
      <c r="J858" s="248">
        <v>6040</v>
      </c>
      <c r="K858" s="248"/>
      <c r="L858" s="338">
        <v>-1403</v>
      </c>
      <c r="M858" s="248">
        <v>-1403</v>
      </c>
      <c r="N858" s="249">
        <v>-1403</v>
      </c>
      <c r="O858" s="16" t="s">
        <v>30</v>
      </c>
      <c r="P858" s="12" t="s">
        <v>60</v>
      </c>
      <c r="Q858" s="16">
        <f t="shared" si="323"/>
        <v>0</v>
      </c>
      <c r="R858" s="135" t="str">
        <f t="shared" si="334"/>
        <v>NA</v>
      </c>
      <c r="S858" s="135">
        <f t="shared" ref="S858:S921" si="340">IF(AND(ISNUMBER(F858),ISNUMBER(I858),ISBLANK(E858)),F858-I858,"NA")</f>
        <v>4834</v>
      </c>
      <c r="T858" s="135">
        <f t="shared" ref="T858:T921" si="341">IF(AND(ISNUMBER(G858),ISNUMBER(J858),ISBLANK(E858)),G858-J858,"NA")</f>
        <v>-5440</v>
      </c>
      <c r="U858" s="248">
        <f t="shared" ref="U858:U921" si="342">IF(AND(ISNUMBER(S858),ISNUMBER(T858),ISBLANK(E858)),S858+T858,"NA")</f>
        <v>-606</v>
      </c>
      <c r="V858" s="12">
        <f t="shared" si="326"/>
        <v>0</v>
      </c>
      <c r="W858" s="66">
        <f t="shared" si="327"/>
        <v>1</v>
      </c>
      <c r="X858" s="338">
        <v>100</v>
      </c>
      <c r="Y858" s="135" t="s">
        <v>31</v>
      </c>
      <c r="Z858" s="12" t="s">
        <v>72</v>
      </c>
      <c r="AA858" s="248">
        <v>300</v>
      </c>
      <c r="AB858" s="135" t="s">
        <v>31</v>
      </c>
      <c r="AC858" s="12" t="s">
        <v>72</v>
      </c>
      <c r="AD858" s="135" t="s">
        <v>31</v>
      </c>
      <c r="AE858" s="135" t="s">
        <v>31</v>
      </c>
      <c r="AF858" s="12" t="s">
        <v>31</v>
      </c>
      <c r="AG858" s="339" t="s">
        <v>31</v>
      </c>
      <c r="AH858" s="135" t="s">
        <v>31</v>
      </c>
      <c r="AI858" s="12" t="s">
        <v>31</v>
      </c>
      <c r="AJ858" s="16" t="s">
        <v>31</v>
      </c>
      <c r="AK858" s="135" t="s">
        <v>31</v>
      </c>
      <c r="AL858" s="135" t="s">
        <v>31</v>
      </c>
      <c r="AM858" s="135">
        <v>2344</v>
      </c>
      <c r="AN858" s="135" t="s">
        <v>31</v>
      </c>
      <c r="AO858" s="135" t="s">
        <v>270</v>
      </c>
      <c r="AP858" s="249" t="s">
        <v>31</v>
      </c>
      <c r="AQ858" s="249" t="s">
        <v>31</v>
      </c>
      <c r="AR858" s="12" t="s">
        <v>31</v>
      </c>
      <c r="AS858" s="249" t="s">
        <v>31</v>
      </c>
      <c r="AT858" s="66" t="s">
        <v>31</v>
      </c>
      <c r="AU858" s="12" t="s">
        <v>31</v>
      </c>
      <c r="AV858" s="249" t="s">
        <v>31</v>
      </c>
      <c r="AW858" s="249" t="s">
        <v>31</v>
      </c>
      <c r="AX858" s="249" t="s">
        <v>31</v>
      </c>
      <c r="AY858" s="249" t="s">
        <v>31</v>
      </c>
      <c r="AZ858" s="272" t="s">
        <v>31</v>
      </c>
      <c r="BA858" s="272" t="s">
        <v>31</v>
      </c>
      <c r="BB858" s="189" t="e">
        <f t="shared" ca="1" si="328"/>
        <v>#N/A</v>
      </c>
      <c r="BC858" s="189">
        <f t="shared" si="329"/>
        <v>100000</v>
      </c>
      <c r="BD858" s="189" t="e">
        <f t="shared" ca="1" si="339"/>
        <v>#N/A</v>
      </c>
      <c r="BE858" s="190" t="str">
        <f t="shared" ca="1" si="330"/>
        <v>AT</v>
      </c>
      <c r="BF858" s="189">
        <f t="shared" si="331"/>
        <v>100</v>
      </c>
      <c r="BG858" s="191" t="str">
        <f t="shared" ca="1" si="332"/>
        <v>Reduction because NTC over thermal limit on border</v>
      </c>
      <c r="BH858" s="189">
        <f t="shared" si="333"/>
        <v>3</v>
      </c>
      <c r="BI858" s="190" t="str">
        <f t="shared" si="320"/>
        <v>CHECK</v>
      </c>
      <c r="BJ858" s="189" t="str">
        <f t="shared" si="321"/>
        <v>CHECK</v>
      </c>
      <c r="BK858" s="191" t="str">
        <f t="shared" si="322"/>
        <v>CHECK</v>
      </c>
      <c r="BL858" t="s">
        <v>5</v>
      </c>
      <c r="BM858">
        <v>-10000</v>
      </c>
      <c r="BN858" t="s">
        <v>548</v>
      </c>
      <c r="BP858">
        <f t="shared" si="336"/>
        <v>-100000</v>
      </c>
      <c r="BQ858" t="str">
        <f t="shared" si="337"/>
        <v>bilateral</v>
      </c>
      <c r="BR858">
        <v>190</v>
      </c>
      <c r="BU858" t="str">
        <f t="shared" si="338"/>
        <v>NO</v>
      </c>
    </row>
    <row r="859" spans="1:73" ht="15.95" thickBot="1">
      <c r="A859" s="4"/>
      <c r="B859" s="26">
        <v>20240610</v>
      </c>
      <c r="C859" s="56" t="s">
        <v>308</v>
      </c>
      <c r="D859" s="27" t="s">
        <v>48</v>
      </c>
      <c r="E859" s="250"/>
      <c r="F859" s="250">
        <v>5099</v>
      </c>
      <c r="G859" s="251">
        <v>509</v>
      </c>
      <c r="H859" s="345"/>
      <c r="I859" s="250">
        <v>509</v>
      </c>
      <c r="J859" s="250">
        <v>5699</v>
      </c>
      <c r="K859" s="250"/>
      <c r="L859" s="345">
        <v>-958</v>
      </c>
      <c r="M859" s="250">
        <v>-958</v>
      </c>
      <c r="N859" s="251">
        <v>-958</v>
      </c>
      <c r="O859" s="20" t="s">
        <v>30</v>
      </c>
      <c r="P859" s="15" t="s">
        <v>60</v>
      </c>
      <c r="Q859" s="20">
        <f t="shared" si="323"/>
        <v>0</v>
      </c>
      <c r="R859" s="135" t="str">
        <f t="shared" si="334"/>
        <v>NA</v>
      </c>
      <c r="S859" s="135">
        <f t="shared" si="340"/>
        <v>4590</v>
      </c>
      <c r="T859" s="135">
        <f t="shared" si="341"/>
        <v>-5190</v>
      </c>
      <c r="U859" s="248">
        <f t="shared" si="342"/>
        <v>-600</v>
      </c>
      <c r="V859" s="15">
        <f t="shared" si="326"/>
        <v>0</v>
      </c>
      <c r="W859" s="66">
        <f t="shared" si="327"/>
        <v>1</v>
      </c>
      <c r="X859" s="345">
        <v>100</v>
      </c>
      <c r="Y859" s="14" t="s">
        <v>31</v>
      </c>
      <c r="Z859" s="15" t="s">
        <v>72</v>
      </c>
      <c r="AA859" s="250">
        <v>300</v>
      </c>
      <c r="AB859" s="14" t="s">
        <v>31</v>
      </c>
      <c r="AC859" s="15" t="s">
        <v>72</v>
      </c>
      <c r="AD859" s="14" t="s">
        <v>31</v>
      </c>
      <c r="AE859" s="14" t="s">
        <v>31</v>
      </c>
      <c r="AF859" s="15" t="s">
        <v>31</v>
      </c>
      <c r="AG859" s="348" t="s">
        <v>31</v>
      </c>
      <c r="AH859" s="14" t="s">
        <v>31</v>
      </c>
      <c r="AI859" s="15" t="s">
        <v>31</v>
      </c>
      <c r="AJ859" s="20" t="s">
        <v>31</v>
      </c>
      <c r="AK859" s="14" t="s">
        <v>31</v>
      </c>
      <c r="AL859" s="14" t="s">
        <v>31</v>
      </c>
      <c r="AM859" s="14">
        <v>2117</v>
      </c>
      <c r="AN859" s="14" t="s">
        <v>31</v>
      </c>
      <c r="AO859" s="14" t="s">
        <v>270</v>
      </c>
      <c r="AP859" s="251" t="s">
        <v>31</v>
      </c>
      <c r="AQ859" s="251" t="s">
        <v>31</v>
      </c>
      <c r="AR859" s="15" t="s">
        <v>31</v>
      </c>
      <c r="AS859" s="249" t="s">
        <v>31</v>
      </c>
      <c r="AT859" s="63" t="s">
        <v>31</v>
      </c>
      <c r="AU859" s="15" t="s">
        <v>31</v>
      </c>
      <c r="AV859" s="251" t="s">
        <v>31</v>
      </c>
      <c r="AW859" s="251" t="s">
        <v>31</v>
      </c>
      <c r="AX859" s="251" t="s">
        <v>31</v>
      </c>
      <c r="AY859" s="249" t="s">
        <v>31</v>
      </c>
      <c r="AZ859" s="273" t="s">
        <v>31</v>
      </c>
      <c r="BA859" s="273" t="s">
        <v>31</v>
      </c>
      <c r="BB859" s="189" t="e">
        <f t="shared" ca="1" si="328"/>
        <v>#N/A</v>
      </c>
      <c r="BC859" s="189">
        <f t="shared" si="329"/>
        <v>100000</v>
      </c>
      <c r="BD859" s="189" t="e">
        <f t="shared" ca="1" si="339"/>
        <v>#N/A</v>
      </c>
      <c r="BE859" s="190" t="str">
        <f t="shared" ca="1" si="330"/>
        <v>AT</v>
      </c>
      <c r="BF859" s="189">
        <f t="shared" si="331"/>
        <v>100</v>
      </c>
      <c r="BG859" s="191" t="str">
        <f t="shared" ca="1" si="332"/>
        <v>Reduction because NTC over thermal limit on border</v>
      </c>
      <c r="BH859" s="189">
        <f t="shared" si="333"/>
        <v>3</v>
      </c>
      <c r="BI859" s="190" t="str">
        <f t="shared" si="320"/>
        <v>CHECK</v>
      </c>
      <c r="BJ859" s="189" t="str">
        <f t="shared" si="321"/>
        <v>CHECK</v>
      </c>
      <c r="BK859" s="191" t="str">
        <f t="shared" si="322"/>
        <v>CHECK</v>
      </c>
      <c r="BL859" t="s">
        <v>5</v>
      </c>
      <c r="BM859">
        <v>-10000</v>
      </c>
      <c r="BN859" t="s">
        <v>548</v>
      </c>
      <c r="BP859">
        <f t="shared" si="336"/>
        <v>-100000</v>
      </c>
      <c r="BQ859" t="str">
        <f t="shared" si="337"/>
        <v>bilateral</v>
      </c>
      <c r="BR859">
        <v>190</v>
      </c>
      <c r="BU859" t="str">
        <f t="shared" si="338"/>
        <v>NO</v>
      </c>
    </row>
    <row r="860" spans="1:73">
      <c r="A860" s="4"/>
      <c r="B860" s="52">
        <v>20240611</v>
      </c>
      <c r="C860" s="53" t="s">
        <v>308</v>
      </c>
      <c r="D860" s="57" t="s">
        <v>29</v>
      </c>
      <c r="E860" s="246"/>
      <c r="F860" s="246">
        <v>5931</v>
      </c>
      <c r="G860" s="247">
        <v>633</v>
      </c>
      <c r="H860" s="344"/>
      <c r="I860" s="246">
        <v>633</v>
      </c>
      <c r="J860" s="246">
        <v>5635</v>
      </c>
      <c r="K860" s="246"/>
      <c r="L860" s="344">
        <v>-1006</v>
      </c>
      <c r="M860" s="246">
        <v>-1006</v>
      </c>
      <c r="N860" s="247">
        <v>-1006</v>
      </c>
      <c r="O860" s="45" t="s">
        <v>40</v>
      </c>
      <c r="P860" s="46" t="s">
        <v>60</v>
      </c>
      <c r="Q860" s="45">
        <f t="shared" si="323"/>
        <v>0</v>
      </c>
      <c r="R860" s="135" t="str">
        <f t="shared" si="334"/>
        <v>NA</v>
      </c>
      <c r="S860" s="135">
        <f t="shared" si="340"/>
        <v>5298</v>
      </c>
      <c r="T860" s="135">
        <f t="shared" si="341"/>
        <v>-5002</v>
      </c>
      <c r="U860" s="248">
        <f t="shared" si="342"/>
        <v>296</v>
      </c>
      <c r="V860" s="46">
        <f t="shared" si="326"/>
        <v>0</v>
      </c>
      <c r="W860" s="66">
        <f t="shared" si="327"/>
        <v>1</v>
      </c>
      <c r="X860" s="344">
        <v>100</v>
      </c>
      <c r="Y860" s="55" t="s">
        <v>31</v>
      </c>
      <c r="Z860" s="46" t="s">
        <v>72</v>
      </c>
      <c r="AA860" s="246">
        <v>300</v>
      </c>
      <c r="AB860" s="55" t="s">
        <v>31</v>
      </c>
      <c r="AC860" s="46" t="s">
        <v>72</v>
      </c>
      <c r="AD860" s="55" t="s">
        <v>31</v>
      </c>
      <c r="AE860" s="55" t="s">
        <v>31</v>
      </c>
      <c r="AF860" s="46" t="s">
        <v>31</v>
      </c>
      <c r="AG860" s="347" t="s">
        <v>31</v>
      </c>
      <c r="AH860" s="55" t="s">
        <v>31</v>
      </c>
      <c r="AI860" s="46" t="s">
        <v>31</v>
      </c>
      <c r="AJ860" s="45" t="s">
        <v>31</v>
      </c>
      <c r="AK860" s="55" t="s">
        <v>31</v>
      </c>
      <c r="AL860" s="55" t="s">
        <v>31</v>
      </c>
      <c r="AM860" s="55">
        <v>2036</v>
      </c>
      <c r="AN860" s="55" t="s">
        <v>31</v>
      </c>
      <c r="AO860" s="55" t="s">
        <v>603</v>
      </c>
      <c r="AP860" s="247" t="s">
        <v>31</v>
      </c>
      <c r="AQ860" s="247" t="s">
        <v>31</v>
      </c>
      <c r="AR860" s="62" t="s">
        <v>31</v>
      </c>
      <c r="AS860" s="247" t="s">
        <v>31</v>
      </c>
      <c r="AT860" s="62" t="s">
        <v>31</v>
      </c>
      <c r="AU860" s="62" t="s">
        <v>31</v>
      </c>
      <c r="AV860" s="247" t="s">
        <v>31</v>
      </c>
      <c r="AW860" s="247" t="s">
        <v>31</v>
      </c>
      <c r="AX860" s="346" t="s">
        <v>31</v>
      </c>
      <c r="AY860" s="247" t="s">
        <v>31</v>
      </c>
      <c r="AZ860" s="346" t="s">
        <v>31</v>
      </c>
      <c r="BA860" s="346" t="s">
        <v>31</v>
      </c>
      <c r="BB860" s="189" t="e">
        <f t="shared" ca="1" si="328"/>
        <v>#N/A</v>
      </c>
      <c r="BC860" s="189">
        <f t="shared" si="329"/>
        <v>100000</v>
      </c>
      <c r="BD860" s="189" t="e">
        <f t="shared" ca="1" si="339"/>
        <v>#N/A</v>
      </c>
      <c r="BE860" s="190" t="str">
        <f t="shared" ca="1" si="330"/>
        <v>AT</v>
      </c>
      <c r="BF860" s="189">
        <f t="shared" si="331"/>
        <v>100</v>
      </c>
      <c r="BG860" s="191" t="str">
        <f t="shared" ca="1" si="332"/>
        <v>Reduction because NTC over thermal limit on border</v>
      </c>
      <c r="BH860" s="189">
        <f t="shared" si="333"/>
        <v>3</v>
      </c>
      <c r="BI860" s="190" t="str">
        <f t="shared" si="320"/>
        <v>CHECK</v>
      </c>
      <c r="BJ860" s="189" t="str">
        <f t="shared" si="321"/>
        <v>CHECK</v>
      </c>
      <c r="BK860" s="191" t="str">
        <f t="shared" si="322"/>
        <v>CHECK</v>
      </c>
      <c r="BL860" t="s">
        <v>3</v>
      </c>
      <c r="BM860">
        <v>85</v>
      </c>
      <c r="BN860" t="s">
        <v>72</v>
      </c>
      <c r="BP860">
        <f t="shared" si="336"/>
        <v>-100000</v>
      </c>
      <c r="BQ860" t="str">
        <f t="shared" si="337"/>
        <v>bilateral</v>
      </c>
      <c r="BR860">
        <v>190</v>
      </c>
      <c r="BU860" t="str">
        <f t="shared" si="338"/>
        <v>NO</v>
      </c>
    </row>
    <row r="861" spans="1:73">
      <c r="A861" s="4"/>
      <c r="B861" s="24">
        <v>20240611</v>
      </c>
      <c r="C861" s="2" t="s">
        <v>308</v>
      </c>
      <c r="D861" s="25" t="s">
        <v>32</v>
      </c>
      <c r="E861" s="248"/>
      <c r="F861" s="248">
        <v>5931</v>
      </c>
      <c r="G861" s="249">
        <v>633</v>
      </c>
      <c r="H861" s="338"/>
      <c r="I861" s="248">
        <v>633</v>
      </c>
      <c r="J861" s="248">
        <v>5633</v>
      </c>
      <c r="K861" s="248"/>
      <c r="L861" s="338">
        <v>-1006</v>
      </c>
      <c r="M861" s="248">
        <v>-1006</v>
      </c>
      <c r="N861" s="249">
        <v>-1006</v>
      </c>
      <c r="O861" s="16" t="s">
        <v>40</v>
      </c>
      <c r="P861" s="12" t="s">
        <v>60</v>
      </c>
      <c r="Q861" s="16">
        <f t="shared" si="323"/>
        <v>0</v>
      </c>
      <c r="R861" s="135" t="str">
        <f t="shared" si="334"/>
        <v>NA</v>
      </c>
      <c r="S861" s="135">
        <f t="shared" si="340"/>
        <v>5298</v>
      </c>
      <c r="T861" s="135">
        <f t="shared" si="341"/>
        <v>-5000</v>
      </c>
      <c r="U861" s="248">
        <f t="shared" si="342"/>
        <v>298</v>
      </c>
      <c r="V861" s="12">
        <f t="shared" si="326"/>
        <v>0</v>
      </c>
      <c r="W861" s="66">
        <f t="shared" si="327"/>
        <v>1</v>
      </c>
      <c r="X861" s="338">
        <v>100</v>
      </c>
      <c r="Y861" s="135" t="s">
        <v>31</v>
      </c>
      <c r="Z861" s="12" t="s">
        <v>72</v>
      </c>
      <c r="AA861" s="248">
        <v>300</v>
      </c>
      <c r="AB861" s="135" t="s">
        <v>31</v>
      </c>
      <c r="AC861" s="12" t="s">
        <v>72</v>
      </c>
      <c r="AD861" s="135" t="s">
        <v>31</v>
      </c>
      <c r="AE861" s="135" t="s">
        <v>31</v>
      </c>
      <c r="AF861" s="12" t="s">
        <v>31</v>
      </c>
      <c r="AG861" s="339" t="s">
        <v>31</v>
      </c>
      <c r="AH861" s="135" t="s">
        <v>31</v>
      </c>
      <c r="AI861" s="12" t="s">
        <v>31</v>
      </c>
      <c r="AJ861" s="16" t="s">
        <v>31</v>
      </c>
      <c r="AK861" s="135" t="s">
        <v>31</v>
      </c>
      <c r="AL861" s="135" t="s">
        <v>31</v>
      </c>
      <c r="AM861" s="135">
        <v>2036</v>
      </c>
      <c r="AN861" s="135" t="s">
        <v>31</v>
      </c>
      <c r="AO861" s="135" t="s">
        <v>603</v>
      </c>
      <c r="AP861" s="249" t="s">
        <v>31</v>
      </c>
      <c r="AQ861" s="249" t="s">
        <v>31</v>
      </c>
      <c r="AR861" s="66" t="s">
        <v>31</v>
      </c>
      <c r="AS861" s="249" t="s">
        <v>31</v>
      </c>
      <c r="AT861" s="66" t="s">
        <v>31</v>
      </c>
      <c r="AU861" s="66" t="s">
        <v>31</v>
      </c>
      <c r="AV861" s="249" t="s">
        <v>31</v>
      </c>
      <c r="AW861" s="249" t="s">
        <v>31</v>
      </c>
      <c r="AX861" s="272" t="s">
        <v>31</v>
      </c>
      <c r="AY861" s="249" t="s">
        <v>31</v>
      </c>
      <c r="AZ861" s="272" t="s">
        <v>31</v>
      </c>
      <c r="BA861" s="272" t="s">
        <v>31</v>
      </c>
      <c r="BB861" s="189" t="e">
        <f t="shared" ca="1" si="328"/>
        <v>#N/A</v>
      </c>
      <c r="BC861" s="189">
        <f t="shared" si="329"/>
        <v>100000</v>
      </c>
      <c r="BD861" s="189" t="e">
        <f t="shared" ca="1" si="339"/>
        <v>#N/A</v>
      </c>
      <c r="BE861" s="190" t="str">
        <f t="shared" ca="1" si="330"/>
        <v>AT</v>
      </c>
      <c r="BF861" s="189">
        <f t="shared" si="331"/>
        <v>100</v>
      </c>
      <c r="BG861" s="191" t="str">
        <f t="shared" ca="1" si="332"/>
        <v>Reduction because NTC over thermal limit on border</v>
      </c>
      <c r="BH861" s="189">
        <f t="shared" si="333"/>
        <v>3</v>
      </c>
      <c r="BI861" s="190" t="str">
        <f t="shared" si="320"/>
        <v>CHECK</v>
      </c>
      <c r="BJ861" s="189" t="str">
        <f t="shared" si="321"/>
        <v>CHECK</v>
      </c>
      <c r="BK861" s="191" t="str">
        <f t="shared" si="322"/>
        <v>CHECK</v>
      </c>
      <c r="BL861" t="s">
        <v>3</v>
      </c>
      <c r="BM861">
        <v>0</v>
      </c>
      <c r="BN861" t="s">
        <v>72</v>
      </c>
      <c r="BP861">
        <f t="shared" si="336"/>
        <v>-100000</v>
      </c>
      <c r="BQ861" t="str">
        <f t="shared" si="337"/>
        <v>bilateral</v>
      </c>
      <c r="BR861">
        <v>190</v>
      </c>
      <c r="BU861" t="str">
        <f t="shared" si="338"/>
        <v>NO</v>
      </c>
    </row>
    <row r="862" spans="1:73">
      <c r="A862" s="4"/>
      <c r="B862" s="24">
        <v>20240611</v>
      </c>
      <c r="C862" s="2" t="s">
        <v>308</v>
      </c>
      <c r="D862" s="25" t="s">
        <v>34</v>
      </c>
      <c r="E862" s="248"/>
      <c r="F862" s="248">
        <v>5931</v>
      </c>
      <c r="G862" s="249">
        <v>633</v>
      </c>
      <c r="H862" s="338"/>
      <c r="I862" s="248">
        <v>633</v>
      </c>
      <c r="J862" s="248">
        <v>5629</v>
      </c>
      <c r="K862" s="248"/>
      <c r="L862" s="338">
        <v>-1006</v>
      </c>
      <c r="M862" s="248">
        <v>-1006</v>
      </c>
      <c r="N862" s="249">
        <v>-1006</v>
      </c>
      <c r="O862" s="16" t="s">
        <v>40</v>
      </c>
      <c r="P862" s="12" t="s">
        <v>60</v>
      </c>
      <c r="Q862" s="16">
        <f t="shared" si="323"/>
        <v>0</v>
      </c>
      <c r="R862" s="135" t="str">
        <f t="shared" si="334"/>
        <v>NA</v>
      </c>
      <c r="S862" s="135">
        <f t="shared" si="340"/>
        <v>5298</v>
      </c>
      <c r="T862" s="135">
        <f t="shared" si="341"/>
        <v>-4996</v>
      </c>
      <c r="U862" s="248">
        <f t="shared" si="342"/>
        <v>302</v>
      </c>
      <c r="V862" s="12">
        <f t="shared" si="326"/>
        <v>0</v>
      </c>
      <c r="W862" s="66">
        <f t="shared" si="327"/>
        <v>1</v>
      </c>
      <c r="X862" s="338">
        <v>100</v>
      </c>
      <c r="Y862" s="135" t="s">
        <v>31</v>
      </c>
      <c r="Z862" s="12" t="s">
        <v>72</v>
      </c>
      <c r="AA862" s="248">
        <v>300</v>
      </c>
      <c r="AB862" s="135" t="s">
        <v>31</v>
      </c>
      <c r="AC862" s="12" t="s">
        <v>72</v>
      </c>
      <c r="AD862" s="135" t="s">
        <v>31</v>
      </c>
      <c r="AE862" s="135" t="s">
        <v>31</v>
      </c>
      <c r="AF862" s="12" t="s">
        <v>31</v>
      </c>
      <c r="AG862" s="339" t="s">
        <v>31</v>
      </c>
      <c r="AH862" s="135" t="s">
        <v>31</v>
      </c>
      <c r="AI862" s="12" t="s">
        <v>31</v>
      </c>
      <c r="AJ862" s="16" t="s">
        <v>31</v>
      </c>
      <c r="AK862" s="135" t="s">
        <v>31</v>
      </c>
      <c r="AL862" s="135" t="s">
        <v>31</v>
      </c>
      <c r="AM862" s="135">
        <v>2036</v>
      </c>
      <c r="AN862" s="135" t="s">
        <v>31</v>
      </c>
      <c r="AO862" s="135" t="s">
        <v>603</v>
      </c>
      <c r="AP862" s="249" t="s">
        <v>31</v>
      </c>
      <c r="AQ862" s="249" t="s">
        <v>31</v>
      </c>
      <c r="AR862" s="66" t="s">
        <v>31</v>
      </c>
      <c r="AS862" s="249" t="s">
        <v>31</v>
      </c>
      <c r="AT862" s="66" t="s">
        <v>31</v>
      </c>
      <c r="AU862" s="66" t="s">
        <v>31</v>
      </c>
      <c r="AV862" s="249" t="s">
        <v>31</v>
      </c>
      <c r="AW862" s="249" t="s">
        <v>31</v>
      </c>
      <c r="AX862" s="272" t="s">
        <v>31</v>
      </c>
      <c r="AY862" s="249" t="s">
        <v>31</v>
      </c>
      <c r="AZ862" s="272" t="s">
        <v>31</v>
      </c>
      <c r="BA862" s="272" t="s">
        <v>31</v>
      </c>
      <c r="BB862" s="189" t="e">
        <f t="shared" ca="1" si="328"/>
        <v>#N/A</v>
      </c>
      <c r="BC862" s="189">
        <f t="shared" si="329"/>
        <v>100000</v>
      </c>
      <c r="BD862" s="189" t="e">
        <f t="shared" ca="1" si="339"/>
        <v>#N/A</v>
      </c>
      <c r="BE862" s="190" t="str">
        <f t="shared" ca="1" si="330"/>
        <v>AT</v>
      </c>
      <c r="BF862" s="189">
        <f t="shared" si="331"/>
        <v>100</v>
      </c>
      <c r="BG862" s="191" t="str">
        <f t="shared" ca="1" si="332"/>
        <v>Reduction because NTC over thermal limit on border</v>
      </c>
      <c r="BH862" s="189">
        <f t="shared" si="333"/>
        <v>3</v>
      </c>
      <c r="BI862" s="190" t="str">
        <f t="shared" si="320"/>
        <v>CHECK</v>
      </c>
      <c r="BJ862" s="189" t="str">
        <f t="shared" si="321"/>
        <v>CHECK</v>
      </c>
      <c r="BK862" s="191" t="str">
        <f t="shared" si="322"/>
        <v>CHECK</v>
      </c>
      <c r="BL862" t="s">
        <v>3</v>
      </c>
      <c r="BM862">
        <v>0</v>
      </c>
      <c r="BN862" t="s">
        <v>72</v>
      </c>
      <c r="BP862">
        <f t="shared" si="336"/>
        <v>-100000</v>
      </c>
      <c r="BQ862" t="str">
        <f t="shared" si="337"/>
        <v>bilateral</v>
      </c>
      <c r="BR862">
        <v>190</v>
      </c>
      <c r="BU862" t="str">
        <f t="shared" si="338"/>
        <v>NO</v>
      </c>
    </row>
    <row r="863" spans="1:73">
      <c r="A863" s="4"/>
      <c r="B863" s="24">
        <v>20240611</v>
      </c>
      <c r="C863" s="2" t="s">
        <v>308</v>
      </c>
      <c r="D863" s="25" t="s">
        <v>35</v>
      </c>
      <c r="E863" s="248"/>
      <c r="F863" s="248">
        <v>5469</v>
      </c>
      <c r="G863" s="249">
        <v>529</v>
      </c>
      <c r="H863" s="338"/>
      <c r="I863" s="248">
        <v>529</v>
      </c>
      <c r="J863" s="248">
        <v>5550</v>
      </c>
      <c r="K863" s="248"/>
      <c r="L863" s="338">
        <v>-1752</v>
      </c>
      <c r="M863" s="248">
        <v>-1752</v>
      </c>
      <c r="N863" s="249">
        <v>-1752</v>
      </c>
      <c r="O863" s="16" t="s">
        <v>40</v>
      </c>
      <c r="P863" s="12" t="s">
        <v>60</v>
      </c>
      <c r="Q863" s="16">
        <f t="shared" si="323"/>
        <v>0</v>
      </c>
      <c r="R863" s="135" t="str">
        <f t="shared" si="334"/>
        <v>NA</v>
      </c>
      <c r="S863" s="135">
        <f t="shared" si="340"/>
        <v>4940</v>
      </c>
      <c r="T863" s="135">
        <f t="shared" si="341"/>
        <v>-5021</v>
      </c>
      <c r="U863" s="248">
        <f t="shared" si="342"/>
        <v>-81</v>
      </c>
      <c r="V863" s="12">
        <f t="shared" si="326"/>
        <v>0</v>
      </c>
      <c r="W863" s="66">
        <f t="shared" si="327"/>
        <v>1</v>
      </c>
      <c r="X863" s="338">
        <v>100</v>
      </c>
      <c r="Y863" s="135" t="s">
        <v>31</v>
      </c>
      <c r="Z863" s="12" t="s">
        <v>72</v>
      </c>
      <c r="AA863" s="248">
        <v>300</v>
      </c>
      <c r="AB863" s="135" t="s">
        <v>31</v>
      </c>
      <c r="AC863" s="12" t="s">
        <v>72</v>
      </c>
      <c r="AD863" s="135" t="s">
        <v>31</v>
      </c>
      <c r="AE863" s="135" t="s">
        <v>31</v>
      </c>
      <c r="AF863" s="12" t="s">
        <v>31</v>
      </c>
      <c r="AG863" s="339" t="s">
        <v>31</v>
      </c>
      <c r="AH863" s="135" t="s">
        <v>31</v>
      </c>
      <c r="AI863" s="12" t="s">
        <v>31</v>
      </c>
      <c r="AJ863" s="16" t="s">
        <v>31</v>
      </c>
      <c r="AK863" s="135" t="s">
        <v>31</v>
      </c>
      <c r="AL863" s="135" t="s">
        <v>31</v>
      </c>
      <c r="AM863" s="135">
        <v>2344</v>
      </c>
      <c r="AN863" s="135" t="s">
        <v>31</v>
      </c>
      <c r="AO863" s="135" t="s">
        <v>270</v>
      </c>
      <c r="AP863" s="249" t="s">
        <v>31</v>
      </c>
      <c r="AQ863" s="249" t="s">
        <v>31</v>
      </c>
      <c r="AR863" s="66" t="s">
        <v>31</v>
      </c>
      <c r="AS863" s="249" t="s">
        <v>31</v>
      </c>
      <c r="AT863" s="66" t="s">
        <v>31</v>
      </c>
      <c r="AU863" s="66" t="s">
        <v>31</v>
      </c>
      <c r="AV863" s="249" t="s">
        <v>31</v>
      </c>
      <c r="AW863" s="249" t="s">
        <v>31</v>
      </c>
      <c r="AX863" s="272" t="s">
        <v>31</v>
      </c>
      <c r="AY863" s="249" t="s">
        <v>31</v>
      </c>
      <c r="AZ863" s="272" t="s">
        <v>31</v>
      </c>
      <c r="BA863" s="272" t="s">
        <v>31</v>
      </c>
      <c r="BB863" s="189" t="e">
        <f t="shared" ca="1" si="328"/>
        <v>#N/A</v>
      </c>
      <c r="BC863" s="189">
        <f t="shared" si="329"/>
        <v>100000</v>
      </c>
      <c r="BD863" s="189" t="e">
        <f t="shared" ca="1" si="339"/>
        <v>#N/A</v>
      </c>
      <c r="BE863" s="190" t="str">
        <f t="shared" ca="1" si="330"/>
        <v>AT</v>
      </c>
      <c r="BF863" s="189">
        <f t="shared" si="331"/>
        <v>100</v>
      </c>
      <c r="BG863" s="191" t="str">
        <f t="shared" ca="1" si="332"/>
        <v>Reduction because NTC over thermal limit on border</v>
      </c>
      <c r="BH863" s="189">
        <f t="shared" si="333"/>
        <v>3</v>
      </c>
      <c r="BI863" s="190" t="str">
        <f t="shared" si="320"/>
        <v>CHECK</v>
      </c>
      <c r="BJ863" s="189" t="str">
        <f t="shared" si="321"/>
        <v>CHECK</v>
      </c>
      <c r="BK863" s="191" t="str">
        <f t="shared" si="322"/>
        <v>CHECK</v>
      </c>
      <c r="BL863" t="s">
        <v>3</v>
      </c>
      <c r="BM863">
        <v>0</v>
      </c>
      <c r="BN863" t="s">
        <v>72</v>
      </c>
      <c r="BP863">
        <f t="shared" si="336"/>
        <v>-100000</v>
      </c>
      <c r="BQ863" t="str">
        <f t="shared" si="337"/>
        <v>bilateral</v>
      </c>
      <c r="BR863">
        <v>190</v>
      </c>
      <c r="BU863" t="str">
        <f t="shared" si="338"/>
        <v>NO</v>
      </c>
    </row>
    <row r="864" spans="1:73">
      <c r="A864" s="4"/>
      <c r="B864" s="24">
        <v>20240611</v>
      </c>
      <c r="C864" s="2" t="s">
        <v>308</v>
      </c>
      <c r="D864" s="25" t="s">
        <v>37</v>
      </c>
      <c r="E864" s="248"/>
      <c r="F864" s="248">
        <v>5469</v>
      </c>
      <c r="G864" s="249">
        <v>658</v>
      </c>
      <c r="H864" s="338"/>
      <c r="I864" s="248">
        <v>658</v>
      </c>
      <c r="J864" s="248">
        <v>5582</v>
      </c>
      <c r="K864" s="248"/>
      <c r="L864" s="338">
        <v>-1752</v>
      </c>
      <c r="M864" s="248">
        <v>-1752</v>
      </c>
      <c r="N864" s="249">
        <v>-1752</v>
      </c>
      <c r="O864" s="16" t="s">
        <v>30</v>
      </c>
      <c r="P864" s="12" t="s">
        <v>60</v>
      </c>
      <c r="Q864" s="16">
        <f t="shared" si="323"/>
        <v>0</v>
      </c>
      <c r="R864" s="135" t="str">
        <f t="shared" si="334"/>
        <v>NA</v>
      </c>
      <c r="S864" s="135">
        <f t="shared" si="340"/>
        <v>4811</v>
      </c>
      <c r="T864" s="135">
        <f t="shared" si="341"/>
        <v>-4924</v>
      </c>
      <c r="U864" s="248">
        <f t="shared" si="342"/>
        <v>-113</v>
      </c>
      <c r="V864" s="12">
        <f t="shared" si="326"/>
        <v>0</v>
      </c>
      <c r="W864" s="66">
        <f t="shared" si="327"/>
        <v>1</v>
      </c>
      <c r="X864" s="338">
        <v>100</v>
      </c>
      <c r="Y864" s="135" t="s">
        <v>31</v>
      </c>
      <c r="Z864" s="12" t="s">
        <v>72</v>
      </c>
      <c r="AA864" s="248">
        <v>300</v>
      </c>
      <c r="AB864" s="135" t="s">
        <v>31</v>
      </c>
      <c r="AC864" s="12" t="s">
        <v>72</v>
      </c>
      <c r="AD864" s="135" t="s">
        <v>31</v>
      </c>
      <c r="AE864" s="135" t="s">
        <v>31</v>
      </c>
      <c r="AF864" s="12" t="s">
        <v>31</v>
      </c>
      <c r="AG864" s="339" t="s">
        <v>31</v>
      </c>
      <c r="AH864" s="135" t="s">
        <v>31</v>
      </c>
      <c r="AI864" s="12" t="s">
        <v>31</v>
      </c>
      <c r="AJ864" s="16" t="s">
        <v>31</v>
      </c>
      <c r="AK864" s="135" t="s">
        <v>31</v>
      </c>
      <c r="AL864" s="135" t="s">
        <v>31</v>
      </c>
      <c r="AM864" s="135">
        <v>2344</v>
      </c>
      <c r="AN864" s="135" t="s">
        <v>31</v>
      </c>
      <c r="AO864" s="135" t="s">
        <v>270</v>
      </c>
      <c r="AP864" s="249" t="s">
        <v>31</v>
      </c>
      <c r="AQ864" s="249" t="s">
        <v>31</v>
      </c>
      <c r="AR864" s="66" t="s">
        <v>31</v>
      </c>
      <c r="AS864" s="249" t="s">
        <v>31</v>
      </c>
      <c r="AT864" s="66" t="s">
        <v>31</v>
      </c>
      <c r="AU864" s="66" t="s">
        <v>31</v>
      </c>
      <c r="AV864" s="249" t="s">
        <v>31</v>
      </c>
      <c r="AW864" s="249" t="s">
        <v>31</v>
      </c>
      <c r="AX864" s="272" t="s">
        <v>31</v>
      </c>
      <c r="AY864" s="249" t="s">
        <v>31</v>
      </c>
      <c r="AZ864" s="272" t="s">
        <v>31</v>
      </c>
      <c r="BA864" s="272" t="s">
        <v>31</v>
      </c>
      <c r="BB864" s="189" t="e">
        <f t="shared" ca="1" si="328"/>
        <v>#N/A</v>
      </c>
      <c r="BC864" s="189">
        <f t="shared" si="329"/>
        <v>100000</v>
      </c>
      <c r="BD864" s="189" t="e">
        <f t="shared" ca="1" si="339"/>
        <v>#N/A</v>
      </c>
      <c r="BE864" s="190" t="str">
        <f t="shared" ca="1" si="330"/>
        <v>AT</v>
      </c>
      <c r="BF864" s="189">
        <f t="shared" si="331"/>
        <v>100</v>
      </c>
      <c r="BG864" s="191" t="str">
        <f t="shared" ca="1" si="332"/>
        <v>Reduction because NTC over thermal limit on border</v>
      </c>
      <c r="BH864" s="189">
        <f t="shared" si="333"/>
        <v>3</v>
      </c>
      <c r="BI864" s="190" t="str">
        <f t="shared" si="320"/>
        <v>CHECK</v>
      </c>
      <c r="BJ864" s="189" t="str">
        <f t="shared" si="321"/>
        <v>CHECK</v>
      </c>
      <c r="BK864" s="191" t="str">
        <f t="shared" si="322"/>
        <v>CHECK</v>
      </c>
      <c r="BL864" t="s">
        <v>3</v>
      </c>
      <c r="BM864">
        <v>0</v>
      </c>
      <c r="BN864" t="s">
        <v>72</v>
      </c>
      <c r="BP864">
        <f t="shared" si="336"/>
        <v>-100000</v>
      </c>
      <c r="BQ864" t="str">
        <f t="shared" si="337"/>
        <v>bilateral</v>
      </c>
      <c r="BR864">
        <v>190</v>
      </c>
      <c r="BU864" t="str">
        <f t="shared" si="338"/>
        <v>NO</v>
      </c>
    </row>
    <row r="865" spans="1:73">
      <c r="A865" s="4"/>
      <c r="B865" s="24">
        <v>20240611</v>
      </c>
      <c r="C865" s="2" t="s">
        <v>308</v>
      </c>
      <c r="D865" s="25" t="s">
        <v>38</v>
      </c>
      <c r="E865" s="248"/>
      <c r="F865" s="248">
        <v>5469</v>
      </c>
      <c r="G865" s="249">
        <v>654</v>
      </c>
      <c r="H865" s="338"/>
      <c r="I865" s="248">
        <v>654</v>
      </c>
      <c r="J865" s="248">
        <v>5531</v>
      </c>
      <c r="K865" s="248"/>
      <c r="L865" s="338">
        <v>-1752</v>
      </c>
      <c r="M865" s="248">
        <v>-1752</v>
      </c>
      <c r="N865" s="249">
        <v>-1752</v>
      </c>
      <c r="O865" s="16" t="s">
        <v>30</v>
      </c>
      <c r="P865" s="12" t="s">
        <v>110</v>
      </c>
      <c r="Q865" s="16">
        <f t="shared" si="323"/>
        <v>0</v>
      </c>
      <c r="R865" s="135" t="str">
        <f t="shared" si="334"/>
        <v>NA</v>
      </c>
      <c r="S865" s="135">
        <f t="shared" si="340"/>
        <v>4815</v>
      </c>
      <c r="T865" s="135">
        <f t="shared" si="341"/>
        <v>-4877</v>
      </c>
      <c r="U865" s="248">
        <f t="shared" si="342"/>
        <v>-62</v>
      </c>
      <c r="V865" s="12">
        <f t="shared" si="326"/>
        <v>0</v>
      </c>
      <c r="W865" s="66">
        <f t="shared" si="327"/>
        <v>1</v>
      </c>
      <c r="X865" s="338">
        <v>100</v>
      </c>
      <c r="Y865" s="135" t="s">
        <v>31</v>
      </c>
      <c r="Z865" s="12" t="s">
        <v>72</v>
      </c>
      <c r="AA865" s="248">
        <v>300</v>
      </c>
      <c r="AB865" s="135" t="s">
        <v>31</v>
      </c>
      <c r="AC865" s="12" t="s">
        <v>72</v>
      </c>
      <c r="AD865" s="135" t="s">
        <v>31</v>
      </c>
      <c r="AE865" s="135" t="s">
        <v>31</v>
      </c>
      <c r="AF865" s="12" t="s">
        <v>31</v>
      </c>
      <c r="AG865" s="339" t="s">
        <v>31</v>
      </c>
      <c r="AH865" s="135" t="s">
        <v>31</v>
      </c>
      <c r="AI865" s="12" t="s">
        <v>31</v>
      </c>
      <c r="AJ865" s="16" t="s">
        <v>31</v>
      </c>
      <c r="AK865" s="135" t="s">
        <v>31</v>
      </c>
      <c r="AL865" s="135" t="s">
        <v>31</v>
      </c>
      <c r="AM865" s="135">
        <v>2344</v>
      </c>
      <c r="AN865" s="135" t="s">
        <v>31</v>
      </c>
      <c r="AO865" s="135" t="s">
        <v>270</v>
      </c>
      <c r="AP865" s="249" t="s">
        <v>31</v>
      </c>
      <c r="AQ865" s="249" t="s">
        <v>31</v>
      </c>
      <c r="AR865" s="66" t="s">
        <v>31</v>
      </c>
      <c r="AS865" s="249" t="s">
        <v>31</v>
      </c>
      <c r="AT865" s="66" t="s">
        <v>31</v>
      </c>
      <c r="AU865" s="66" t="s">
        <v>31</v>
      </c>
      <c r="AV865" s="249" t="s">
        <v>31</v>
      </c>
      <c r="AW865" s="249" t="s">
        <v>31</v>
      </c>
      <c r="AX865" s="272" t="s">
        <v>31</v>
      </c>
      <c r="AY865" s="249" t="s">
        <v>31</v>
      </c>
      <c r="AZ865" s="272" t="s">
        <v>31</v>
      </c>
      <c r="BA865" s="272" t="s">
        <v>31</v>
      </c>
      <c r="BB865" s="189" t="e">
        <f t="shared" ca="1" si="328"/>
        <v>#N/A</v>
      </c>
      <c r="BC865" s="189">
        <f t="shared" si="329"/>
        <v>100000</v>
      </c>
      <c r="BD865" s="189" t="e">
        <f t="shared" ca="1" si="339"/>
        <v>#N/A</v>
      </c>
      <c r="BE865" s="190" t="str">
        <f t="shared" ca="1" si="330"/>
        <v>AT</v>
      </c>
      <c r="BF865" s="189">
        <f t="shared" si="331"/>
        <v>100</v>
      </c>
      <c r="BG865" s="191" t="str">
        <f t="shared" ca="1" si="332"/>
        <v>Reduction because NTC over thermal limit on border</v>
      </c>
      <c r="BH865" s="189">
        <f t="shared" si="333"/>
        <v>3</v>
      </c>
      <c r="BI865" s="190" t="str">
        <f t="shared" ref="BI865:BI928" si="343">IF(W865,IF(BC865=100000,IF(BF865=100000,"Smoothing",IF(BH865=1,BE865,"CHECK")),IF(BF865&lt;&gt;100000,IF(AND(H865-BC865&gt;=190,H865-BC865&lt;=280),BB865,IF(BH865=1,BE865,"CHECK")),BB865)),"")</f>
        <v>CHECK</v>
      </c>
      <c r="BJ865" s="189" t="str">
        <f t="shared" ref="BJ865:BJ928" si="344">IF(W865,IF(BC865=100000,IF(BF865=100000,"",IF(BH865=1,BF865,"CHECK")),IF(BF865&lt;&gt;100000,IF(AND(H865-BC865&gt;=190,H865-BC865&lt;=280),BC865,IF(BH865=1,BF865,"CHECK")),BC865)),"")</f>
        <v>CHECK</v>
      </c>
      <c r="BK865" s="191" t="str">
        <f t="shared" ref="BK865:BK928" si="345">IF(W865,IF(BC865=100000,IF(BF865=100000,"",IF(BH865=1,"Bilateral - "&amp;BG865,"CHECK")),IF(BF865&lt;&gt;100000,IF(AND(H865-BC865&gt;=190,H865-BC865&lt;=280),BD865,IF(BH865=1,"Bilateral - "&amp;BG865,"CHECK")),BD865)),"")</f>
        <v>CHECK</v>
      </c>
      <c r="BL865" t="s">
        <v>3</v>
      </c>
      <c r="BM865">
        <v>0</v>
      </c>
      <c r="BN865" t="s">
        <v>72</v>
      </c>
      <c r="BP865">
        <f t="shared" si="336"/>
        <v>-100000</v>
      </c>
      <c r="BQ865" t="str">
        <f t="shared" si="337"/>
        <v>bilateral</v>
      </c>
      <c r="BR865">
        <v>190</v>
      </c>
      <c r="BU865" t="str">
        <f t="shared" si="338"/>
        <v>NO</v>
      </c>
    </row>
    <row r="866" spans="1:73">
      <c r="A866" t="s">
        <v>58</v>
      </c>
      <c r="B866" s="24">
        <v>20240611</v>
      </c>
      <c r="C866" s="2" t="s">
        <v>308</v>
      </c>
      <c r="D866" s="25" t="s">
        <v>39</v>
      </c>
      <c r="E866" s="248">
        <v>3660</v>
      </c>
      <c r="F866" s="248"/>
      <c r="G866" s="249"/>
      <c r="H866" s="338">
        <v>3660</v>
      </c>
      <c r="I866" s="248"/>
      <c r="J866" s="248"/>
      <c r="K866" s="248"/>
      <c r="L866" s="338">
        <v>0</v>
      </c>
      <c r="M866" s="248">
        <v>0</v>
      </c>
      <c r="N866" s="249">
        <v>1804</v>
      </c>
      <c r="O866" s="16" t="s">
        <v>30</v>
      </c>
      <c r="P866" s="12" t="s">
        <v>60</v>
      </c>
      <c r="Q866" s="16">
        <f t="shared" si="323"/>
        <v>0</v>
      </c>
      <c r="R866" s="135">
        <f t="shared" si="334"/>
        <v>0</v>
      </c>
      <c r="S866" s="135" t="str">
        <f t="shared" si="340"/>
        <v>NA</v>
      </c>
      <c r="T866" s="135" t="str">
        <f t="shared" si="341"/>
        <v>NA</v>
      </c>
      <c r="U866" s="248" t="str">
        <f t="shared" si="342"/>
        <v>NA</v>
      </c>
      <c r="V866" s="12">
        <f t="shared" si="326"/>
        <v>1804</v>
      </c>
      <c r="W866" s="66">
        <f t="shared" si="327"/>
        <v>1</v>
      </c>
      <c r="X866" s="338">
        <v>100</v>
      </c>
      <c r="Y866" s="135" t="s">
        <v>31</v>
      </c>
      <c r="Z866" s="12" t="s">
        <v>72</v>
      </c>
      <c r="AA866" s="248">
        <v>300</v>
      </c>
      <c r="AB866" s="135" t="s">
        <v>31</v>
      </c>
      <c r="AC866" s="12" t="s">
        <v>72</v>
      </c>
      <c r="AD866" s="135" t="s">
        <v>31</v>
      </c>
      <c r="AE866" s="135" t="s">
        <v>31</v>
      </c>
      <c r="AF866" s="12" t="s">
        <v>31</v>
      </c>
      <c r="AG866" s="339" t="s">
        <v>31</v>
      </c>
      <c r="AH866" s="135" t="s">
        <v>31</v>
      </c>
      <c r="AI866" s="12" t="s">
        <v>31</v>
      </c>
      <c r="AJ866" s="16" t="s">
        <v>31</v>
      </c>
      <c r="AK866" s="135" t="s">
        <v>31</v>
      </c>
      <c r="AL866" s="135" t="s">
        <v>31</v>
      </c>
      <c r="AM866" s="135" t="s">
        <v>31</v>
      </c>
      <c r="AN866" s="135" t="s">
        <v>31</v>
      </c>
      <c r="AO866" s="135" t="s">
        <v>31</v>
      </c>
      <c r="AP866" s="249" t="s">
        <v>31</v>
      </c>
      <c r="AQ866" s="249" t="s">
        <v>31</v>
      </c>
      <c r="AR866" s="66" t="s">
        <v>31</v>
      </c>
      <c r="AS866" s="249" t="s">
        <v>31</v>
      </c>
      <c r="AT866" s="66" t="s">
        <v>31</v>
      </c>
      <c r="AU866" s="66" t="s">
        <v>31</v>
      </c>
      <c r="AV866" s="249" t="s">
        <v>31</v>
      </c>
      <c r="AW866" s="249" t="s">
        <v>31</v>
      </c>
      <c r="AX866" s="272" t="s">
        <v>31</v>
      </c>
      <c r="AY866" s="249" t="s">
        <v>31</v>
      </c>
      <c r="AZ866" s="272" t="s">
        <v>31</v>
      </c>
      <c r="BA866" s="272" t="s">
        <v>31</v>
      </c>
      <c r="BB866" s="189" t="e">
        <f t="shared" ca="1" si="328"/>
        <v>#N/A</v>
      </c>
      <c r="BC866" s="189">
        <f t="shared" si="329"/>
        <v>100000</v>
      </c>
      <c r="BD866" s="189" t="e">
        <f t="shared" ca="1" si="339"/>
        <v>#N/A</v>
      </c>
      <c r="BE866" s="190" t="str">
        <f t="shared" ca="1" si="330"/>
        <v>AT</v>
      </c>
      <c r="BF866" s="189">
        <f t="shared" si="331"/>
        <v>100</v>
      </c>
      <c r="BG866" s="191" t="str">
        <f t="shared" ca="1" si="332"/>
        <v>Reduction because NTC over thermal limit on border</v>
      </c>
      <c r="BH866" s="189">
        <f t="shared" si="333"/>
        <v>2</v>
      </c>
      <c r="BI866" s="190" t="str">
        <f t="shared" si="343"/>
        <v>CHECK</v>
      </c>
      <c r="BJ866" s="189" t="str">
        <f t="shared" si="344"/>
        <v>CHECK</v>
      </c>
      <c r="BK866" s="191" t="str">
        <f t="shared" si="345"/>
        <v>CHECK</v>
      </c>
      <c r="BL866" t="s">
        <v>3</v>
      </c>
      <c r="BM866">
        <v>0</v>
      </c>
      <c r="BN866" t="s">
        <v>72</v>
      </c>
      <c r="BP866">
        <f t="shared" si="336"/>
        <v>-96340</v>
      </c>
      <c r="BQ866" t="str">
        <f t="shared" si="337"/>
        <v>bilateral</v>
      </c>
      <c r="BR866">
        <v>190</v>
      </c>
      <c r="BU866" t="str">
        <f t="shared" si="338"/>
        <v>NO</v>
      </c>
    </row>
    <row r="867" spans="1:73">
      <c r="A867" t="s">
        <v>58</v>
      </c>
      <c r="B867" s="24">
        <v>20240611</v>
      </c>
      <c r="C867" s="2" t="s">
        <v>308</v>
      </c>
      <c r="D867" s="25" t="s">
        <v>43</v>
      </c>
      <c r="E867" s="248">
        <v>3660</v>
      </c>
      <c r="F867" s="248"/>
      <c r="G867" s="249"/>
      <c r="H867" s="338">
        <v>3660</v>
      </c>
      <c r="I867" s="248"/>
      <c r="J867" s="248"/>
      <c r="K867" s="248"/>
      <c r="L867" s="338">
        <v>0</v>
      </c>
      <c r="M867" s="248">
        <v>0</v>
      </c>
      <c r="N867" s="249">
        <v>1804</v>
      </c>
      <c r="O867" s="16" t="s">
        <v>30</v>
      </c>
      <c r="P867" s="12" t="s">
        <v>60</v>
      </c>
      <c r="Q867" s="16">
        <f t="shared" si="323"/>
        <v>0</v>
      </c>
      <c r="R867" s="135">
        <f t="shared" si="334"/>
        <v>0</v>
      </c>
      <c r="S867" s="135" t="str">
        <f t="shared" si="340"/>
        <v>NA</v>
      </c>
      <c r="T867" s="135" t="str">
        <f t="shared" si="341"/>
        <v>NA</v>
      </c>
      <c r="U867" s="248" t="str">
        <f t="shared" si="342"/>
        <v>NA</v>
      </c>
      <c r="V867" s="12">
        <f t="shared" si="326"/>
        <v>1804</v>
      </c>
      <c r="W867" s="66">
        <f t="shared" si="327"/>
        <v>1</v>
      </c>
      <c r="X867" s="338">
        <v>100</v>
      </c>
      <c r="Y867" s="135" t="s">
        <v>31</v>
      </c>
      <c r="Z867" s="12" t="s">
        <v>72</v>
      </c>
      <c r="AA867" s="248">
        <v>300</v>
      </c>
      <c r="AB867" s="135" t="s">
        <v>31</v>
      </c>
      <c r="AC867" s="12" t="s">
        <v>72</v>
      </c>
      <c r="AD867" s="135" t="s">
        <v>31</v>
      </c>
      <c r="AE867" s="135" t="s">
        <v>31</v>
      </c>
      <c r="AF867" s="12" t="s">
        <v>31</v>
      </c>
      <c r="AG867" s="339" t="s">
        <v>31</v>
      </c>
      <c r="AH867" s="135" t="s">
        <v>31</v>
      </c>
      <c r="AI867" s="12" t="s">
        <v>31</v>
      </c>
      <c r="AJ867" s="16" t="s">
        <v>31</v>
      </c>
      <c r="AK867" s="135" t="s">
        <v>31</v>
      </c>
      <c r="AL867" s="135" t="s">
        <v>31</v>
      </c>
      <c r="AM867" s="135" t="s">
        <v>31</v>
      </c>
      <c r="AN867" s="135" t="s">
        <v>31</v>
      </c>
      <c r="AO867" s="135" t="s">
        <v>31</v>
      </c>
      <c r="AP867" s="249" t="s">
        <v>31</v>
      </c>
      <c r="AQ867" s="249" t="s">
        <v>31</v>
      </c>
      <c r="AR867" s="66" t="s">
        <v>31</v>
      </c>
      <c r="AS867" s="249" t="s">
        <v>31</v>
      </c>
      <c r="AT867" s="66" t="s">
        <v>31</v>
      </c>
      <c r="AU867" s="66" t="s">
        <v>31</v>
      </c>
      <c r="AV867" s="249" t="s">
        <v>31</v>
      </c>
      <c r="AW867" s="249" t="s">
        <v>31</v>
      </c>
      <c r="AX867" s="272" t="s">
        <v>31</v>
      </c>
      <c r="AY867" s="249" t="s">
        <v>31</v>
      </c>
      <c r="AZ867" s="272" t="s">
        <v>31</v>
      </c>
      <c r="BA867" s="272" t="s">
        <v>31</v>
      </c>
      <c r="BB867" s="189" t="e">
        <f t="shared" ca="1" si="328"/>
        <v>#N/A</v>
      </c>
      <c r="BC867" s="189">
        <f t="shared" si="329"/>
        <v>100000</v>
      </c>
      <c r="BD867" s="189" t="e">
        <f t="shared" ca="1" si="339"/>
        <v>#N/A</v>
      </c>
      <c r="BE867" s="190" t="str">
        <f t="shared" ca="1" si="330"/>
        <v>AT</v>
      </c>
      <c r="BF867" s="189">
        <f t="shared" si="331"/>
        <v>100</v>
      </c>
      <c r="BG867" s="191" t="str">
        <f t="shared" ca="1" si="332"/>
        <v>Reduction because NTC over thermal limit on border</v>
      </c>
      <c r="BH867" s="189">
        <f t="shared" si="333"/>
        <v>2</v>
      </c>
      <c r="BI867" s="190" t="str">
        <f t="shared" si="343"/>
        <v>CHECK</v>
      </c>
      <c r="BJ867" s="189" t="str">
        <f t="shared" si="344"/>
        <v>CHECK</v>
      </c>
      <c r="BK867" s="191" t="str">
        <f t="shared" si="345"/>
        <v>CHECK</v>
      </c>
      <c r="BL867" t="s">
        <v>3</v>
      </c>
      <c r="BM867">
        <v>0</v>
      </c>
      <c r="BN867" t="s">
        <v>72</v>
      </c>
      <c r="BP867">
        <f t="shared" si="336"/>
        <v>-96340</v>
      </c>
      <c r="BQ867" t="str">
        <f t="shared" si="337"/>
        <v>bilateral</v>
      </c>
      <c r="BR867">
        <v>190</v>
      </c>
      <c r="BU867" t="str">
        <f t="shared" si="338"/>
        <v>NO</v>
      </c>
    </row>
    <row r="868" spans="1:73">
      <c r="A868" t="s">
        <v>58</v>
      </c>
      <c r="B868" s="24">
        <v>20240611</v>
      </c>
      <c r="C868" s="2" t="s">
        <v>308</v>
      </c>
      <c r="D868" s="25" t="s">
        <v>45</v>
      </c>
      <c r="E868" s="248">
        <v>3660</v>
      </c>
      <c r="F868" s="248"/>
      <c r="G868" s="249"/>
      <c r="H868" s="338">
        <v>3660</v>
      </c>
      <c r="I868" s="248"/>
      <c r="J868" s="248"/>
      <c r="K868" s="248"/>
      <c r="L868" s="338">
        <v>0</v>
      </c>
      <c r="M868" s="248">
        <v>0</v>
      </c>
      <c r="N868" s="249">
        <v>1804</v>
      </c>
      <c r="O868" s="16" t="s">
        <v>30</v>
      </c>
      <c r="P868" s="12" t="s">
        <v>60</v>
      </c>
      <c r="Q868" s="16">
        <f t="shared" si="323"/>
        <v>0</v>
      </c>
      <c r="R868" s="135">
        <f t="shared" si="334"/>
        <v>0</v>
      </c>
      <c r="S868" s="135" t="str">
        <f t="shared" si="340"/>
        <v>NA</v>
      </c>
      <c r="T868" s="135" t="str">
        <f t="shared" si="341"/>
        <v>NA</v>
      </c>
      <c r="U868" s="248" t="str">
        <f t="shared" si="342"/>
        <v>NA</v>
      </c>
      <c r="V868" s="12">
        <f t="shared" si="326"/>
        <v>1804</v>
      </c>
      <c r="W868" s="66">
        <f t="shared" si="327"/>
        <v>1</v>
      </c>
      <c r="X868" s="338">
        <v>100</v>
      </c>
      <c r="Y868" s="135" t="s">
        <v>31</v>
      </c>
      <c r="Z868" s="12" t="s">
        <v>72</v>
      </c>
      <c r="AA868" s="248">
        <v>300</v>
      </c>
      <c r="AB868" s="135" t="s">
        <v>31</v>
      </c>
      <c r="AC868" s="12" t="s">
        <v>72</v>
      </c>
      <c r="AD868" s="135" t="s">
        <v>31</v>
      </c>
      <c r="AE868" s="135" t="s">
        <v>31</v>
      </c>
      <c r="AF868" s="12" t="s">
        <v>31</v>
      </c>
      <c r="AG868" s="339" t="s">
        <v>31</v>
      </c>
      <c r="AH868" s="135" t="s">
        <v>31</v>
      </c>
      <c r="AI868" s="12" t="s">
        <v>31</v>
      </c>
      <c r="AJ868" s="16" t="s">
        <v>31</v>
      </c>
      <c r="AK868" s="135" t="s">
        <v>31</v>
      </c>
      <c r="AL868" s="135" t="s">
        <v>31</v>
      </c>
      <c r="AM868" s="135" t="s">
        <v>31</v>
      </c>
      <c r="AN868" s="135" t="s">
        <v>31</v>
      </c>
      <c r="AO868" s="135" t="s">
        <v>31</v>
      </c>
      <c r="AP868" s="249" t="s">
        <v>31</v>
      </c>
      <c r="AQ868" s="249" t="s">
        <v>31</v>
      </c>
      <c r="AR868" s="66" t="s">
        <v>31</v>
      </c>
      <c r="AS868" s="249" t="s">
        <v>31</v>
      </c>
      <c r="AT868" s="66" t="s">
        <v>31</v>
      </c>
      <c r="AU868" s="66" t="s">
        <v>31</v>
      </c>
      <c r="AV868" s="249" t="s">
        <v>31</v>
      </c>
      <c r="AW868" s="249" t="s">
        <v>31</v>
      </c>
      <c r="AX868" s="272" t="s">
        <v>31</v>
      </c>
      <c r="AY868" s="249" t="s">
        <v>31</v>
      </c>
      <c r="AZ868" s="272" t="s">
        <v>31</v>
      </c>
      <c r="BA868" s="272" t="s">
        <v>31</v>
      </c>
      <c r="BB868" s="189" t="e">
        <f t="shared" ca="1" si="328"/>
        <v>#N/A</v>
      </c>
      <c r="BC868" s="189">
        <f t="shared" si="329"/>
        <v>100000</v>
      </c>
      <c r="BD868" s="189" t="e">
        <f t="shared" ca="1" si="339"/>
        <v>#N/A</v>
      </c>
      <c r="BE868" s="190" t="str">
        <f t="shared" ca="1" si="330"/>
        <v>AT</v>
      </c>
      <c r="BF868" s="189">
        <f t="shared" si="331"/>
        <v>100</v>
      </c>
      <c r="BG868" s="191" t="str">
        <f t="shared" ca="1" si="332"/>
        <v>Reduction because NTC over thermal limit on border</v>
      </c>
      <c r="BH868" s="189">
        <f t="shared" si="333"/>
        <v>2</v>
      </c>
      <c r="BI868" s="190" t="str">
        <f t="shared" si="343"/>
        <v>CHECK</v>
      </c>
      <c r="BJ868" s="189" t="str">
        <f t="shared" si="344"/>
        <v>CHECK</v>
      </c>
      <c r="BK868" s="191" t="str">
        <f t="shared" si="345"/>
        <v>CHECK</v>
      </c>
      <c r="BL868" t="s">
        <v>3</v>
      </c>
      <c r="BM868">
        <v>0</v>
      </c>
      <c r="BN868" t="s">
        <v>72</v>
      </c>
      <c r="BP868">
        <f t="shared" si="336"/>
        <v>-96340</v>
      </c>
      <c r="BQ868" t="str">
        <f t="shared" si="337"/>
        <v>bilateral</v>
      </c>
      <c r="BR868">
        <v>190</v>
      </c>
      <c r="BU868" t="str">
        <f t="shared" si="338"/>
        <v>NO</v>
      </c>
    </row>
    <row r="869" spans="1:73">
      <c r="A869" s="4"/>
      <c r="B869" s="24">
        <v>20240611</v>
      </c>
      <c r="C869" s="2" t="s">
        <v>308</v>
      </c>
      <c r="D869" s="25" t="s">
        <v>46</v>
      </c>
      <c r="E869" s="248"/>
      <c r="F869" s="248">
        <v>6094</v>
      </c>
      <c r="G869" s="249">
        <v>658</v>
      </c>
      <c r="H869" s="338"/>
      <c r="I869" s="248">
        <v>658</v>
      </c>
      <c r="J869" s="248">
        <v>4964</v>
      </c>
      <c r="K869" s="248"/>
      <c r="L869" s="338">
        <v>-1296</v>
      </c>
      <c r="M869" s="248">
        <v>-1296</v>
      </c>
      <c r="N869" s="249">
        <v>-1296</v>
      </c>
      <c r="O869" s="16" t="s">
        <v>30</v>
      </c>
      <c r="P869" s="12" t="s">
        <v>110</v>
      </c>
      <c r="Q869" s="16">
        <f t="shared" si="323"/>
        <v>0</v>
      </c>
      <c r="R869" s="135" t="str">
        <f t="shared" si="334"/>
        <v>NA</v>
      </c>
      <c r="S869" s="135">
        <f t="shared" si="340"/>
        <v>5436</v>
      </c>
      <c r="T869" s="135">
        <f t="shared" si="341"/>
        <v>-4306</v>
      </c>
      <c r="U869" s="248">
        <f t="shared" si="342"/>
        <v>1130</v>
      </c>
      <c r="V869" s="12">
        <f t="shared" si="326"/>
        <v>0</v>
      </c>
      <c r="W869" s="66">
        <f t="shared" si="327"/>
        <v>1</v>
      </c>
      <c r="X869" s="338">
        <v>100</v>
      </c>
      <c r="Y869" s="135" t="s">
        <v>31</v>
      </c>
      <c r="Z869" s="12" t="s">
        <v>72</v>
      </c>
      <c r="AA869" s="248">
        <v>300</v>
      </c>
      <c r="AB869" s="135" t="s">
        <v>31</v>
      </c>
      <c r="AC869" s="12" t="s">
        <v>72</v>
      </c>
      <c r="AD869" s="135" t="s">
        <v>31</v>
      </c>
      <c r="AE869" s="135" t="s">
        <v>31</v>
      </c>
      <c r="AF869" s="12" t="s">
        <v>31</v>
      </c>
      <c r="AG869" s="339" t="s">
        <v>31</v>
      </c>
      <c r="AH869" s="135" t="s">
        <v>31</v>
      </c>
      <c r="AI869" s="12" t="s">
        <v>31</v>
      </c>
      <c r="AJ869" s="16" t="s">
        <v>31</v>
      </c>
      <c r="AK869" s="135" t="s">
        <v>31</v>
      </c>
      <c r="AL869" s="135" t="s">
        <v>31</v>
      </c>
      <c r="AM869" s="135">
        <v>2273</v>
      </c>
      <c r="AN869" s="135" t="s">
        <v>31</v>
      </c>
      <c r="AO869" s="135" t="s">
        <v>603</v>
      </c>
      <c r="AP869" s="249" t="s">
        <v>31</v>
      </c>
      <c r="AQ869" s="249" t="s">
        <v>31</v>
      </c>
      <c r="AR869" s="66" t="s">
        <v>31</v>
      </c>
      <c r="AS869" s="249" t="s">
        <v>31</v>
      </c>
      <c r="AT869" s="66" t="s">
        <v>31</v>
      </c>
      <c r="AU869" s="66" t="s">
        <v>31</v>
      </c>
      <c r="AV869" s="249" t="s">
        <v>31</v>
      </c>
      <c r="AW869" s="249" t="s">
        <v>31</v>
      </c>
      <c r="AX869" s="272" t="s">
        <v>31</v>
      </c>
      <c r="AY869" s="249" t="s">
        <v>31</v>
      </c>
      <c r="AZ869" s="272" t="s">
        <v>31</v>
      </c>
      <c r="BA869" s="272" t="s">
        <v>31</v>
      </c>
      <c r="BB869" s="189" t="e">
        <f t="shared" ca="1" si="328"/>
        <v>#N/A</v>
      </c>
      <c r="BC869" s="189">
        <f t="shared" si="329"/>
        <v>100000</v>
      </c>
      <c r="BD869" s="189" t="e">
        <f t="shared" ca="1" si="339"/>
        <v>#N/A</v>
      </c>
      <c r="BE869" s="190" t="str">
        <f t="shared" ca="1" si="330"/>
        <v>AT</v>
      </c>
      <c r="BF869" s="189">
        <f t="shared" si="331"/>
        <v>100</v>
      </c>
      <c r="BG869" s="191" t="str">
        <f t="shared" ca="1" si="332"/>
        <v>Reduction because NTC over thermal limit on border</v>
      </c>
      <c r="BH869" s="189">
        <f t="shared" si="333"/>
        <v>3</v>
      </c>
      <c r="BI869" s="190" t="str">
        <f t="shared" si="343"/>
        <v>CHECK</v>
      </c>
      <c r="BJ869" s="189" t="str">
        <f t="shared" si="344"/>
        <v>CHECK</v>
      </c>
      <c r="BK869" s="191" t="str">
        <f t="shared" si="345"/>
        <v>CHECK</v>
      </c>
      <c r="BL869" t="s">
        <v>3</v>
      </c>
      <c r="BM869">
        <v>0</v>
      </c>
      <c r="BN869" t="s">
        <v>72</v>
      </c>
      <c r="BP869">
        <f t="shared" si="336"/>
        <v>-100000</v>
      </c>
      <c r="BQ869" t="str">
        <f t="shared" si="337"/>
        <v>bilateral</v>
      </c>
      <c r="BR869">
        <v>190</v>
      </c>
      <c r="BU869" t="str">
        <f t="shared" si="338"/>
        <v>NO</v>
      </c>
    </row>
    <row r="870" spans="1:73">
      <c r="A870" s="4"/>
      <c r="B870" s="24">
        <v>20240611</v>
      </c>
      <c r="C870" s="2" t="s">
        <v>308</v>
      </c>
      <c r="D870" s="25" t="s">
        <v>47</v>
      </c>
      <c r="E870" s="248"/>
      <c r="F870" s="248">
        <v>6094</v>
      </c>
      <c r="G870" s="249">
        <v>658</v>
      </c>
      <c r="H870" s="338"/>
      <c r="I870" s="248">
        <v>658</v>
      </c>
      <c r="J870" s="248">
        <v>5437</v>
      </c>
      <c r="K870" s="248"/>
      <c r="L870" s="338">
        <v>-1296</v>
      </c>
      <c r="M870" s="248">
        <v>-1296</v>
      </c>
      <c r="N870" s="249">
        <v>-1296</v>
      </c>
      <c r="O870" s="16" t="s">
        <v>30</v>
      </c>
      <c r="P870" s="12" t="s">
        <v>60</v>
      </c>
      <c r="Q870" s="16">
        <f t="shared" si="323"/>
        <v>0</v>
      </c>
      <c r="R870" s="135" t="str">
        <f t="shared" si="334"/>
        <v>NA</v>
      </c>
      <c r="S870" s="135">
        <f t="shared" si="340"/>
        <v>5436</v>
      </c>
      <c r="T870" s="135">
        <f t="shared" si="341"/>
        <v>-4779</v>
      </c>
      <c r="U870" s="248">
        <f t="shared" si="342"/>
        <v>657</v>
      </c>
      <c r="V870" s="12">
        <f t="shared" si="326"/>
        <v>0</v>
      </c>
      <c r="W870" s="66">
        <f t="shared" si="327"/>
        <v>1</v>
      </c>
      <c r="X870" s="338">
        <v>100</v>
      </c>
      <c r="Y870" s="135" t="s">
        <v>31</v>
      </c>
      <c r="Z870" s="12" t="s">
        <v>72</v>
      </c>
      <c r="AA870" s="248">
        <v>300</v>
      </c>
      <c r="AB870" s="135" t="s">
        <v>31</v>
      </c>
      <c r="AC870" s="12" t="s">
        <v>72</v>
      </c>
      <c r="AD870" s="135" t="s">
        <v>31</v>
      </c>
      <c r="AE870" s="135" t="s">
        <v>31</v>
      </c>
      <c r="AF870" s="12" t="s">
        <v>31</v>
      </c>
      <c r="AG870" s="339" t="s">
        <v>31</v>
      </c>
      <c r="AH870" s="135" t="s">
        <v>31</v>
      </c>
      <c r="AI870" s="12" t="s">
        <v>31</v>
      </c>
      <c r="AJ870" s="16" t="s">
        <v>31</v>
      </c>
      <c r="AK870" s="135" t="s">
        <v>31</v>
      </c>
      <c r="AL870" s="135" t="s">
        <v>31</v>
      </c>
      <c r="AM870" s="135">
        <v>2273</v>
      </c>
      <c r="AN870" s="135" t="s">
        <v>31</v>
      </c>
      <c r="AO870" s="135" t="s">
        <v>603</v>
      </c>
      <c r="AP870" s="249" t="s">
        <v>31</v>
      </c>
      <c r="AQ870" s="249" t="s">
        <v>31</v>
      </c>
      <c r="AR870" s="66" t="s">
        <v>31</v>
      </c>
      <c r="AS870" s="249" t="s">
        <v>31</v>
      </c>
      <c r="AT870" s="66" t="s">
        <v>31</v>
      </c>
      <c r="AU870" s="66" t="s">
        <v>31</v>
      </c>
      <c r="AV870" s="249" t="s">
        <v>31</v>
      </c>
      <c r="AW870" s="249" t="s">
        <v>31</v>
      </c>
      <c r="AX870" s="272" t="s">
        <v>31</v>
      </c>
      <c r="AY870" s="249" t="s">
        <v>31</v>
      </c>
      <c r="AZ870" s="272" t="s">
        <v>31</v>
      </c>
      <c r="BA870" s="272" t="s">
        <v>31</v>
      </c>
      <c r="BB870" s="189" t="e">
        <f t="shared" ca="1" si="328"/>
        <v>#N/A</v>
      </c>
      <c r="BC870" s="189">
        <f t="shared" si="329"/>
        <v>100000</v>
      </c>
      <c r="BD870" s="189" t="e">
        <f t="shared" ca="1" si="339"/>
        <v>#N/A</v>
      </c>
      <c r="BE870" s="190" t="str">
        <f t="shared" ca="1" si="330"/>
        <v>AT</v>
      </c>
      <c r="BF870" s="189">
        <f t="shared" si="331"/>
        <v>100</v>
      </c>
      <c r="BG870" s="191" t="str">
        <f t="shared" ca="1" si="332"/>
        <v>Reduction because NTC over thermal limit on border</v>
      </c>
      <c r="BH870" s="189">
        <f t="shared" si="333"/>
        <v>3</v>
      </c>
      <c r="BI870" s="190" t="str">
        <f t="shared" si="343"/>
        <v>CHECK</v>
      </c>
      <c r="BJ870" s="189" t="str">
        <f t="shared" si="344"/>
        <v>CHECK</v>
      </c>
      <c r="BK870" s="191" t="str">
        <f t="shared" si="345"/>
        <v>CHECK</v>
      </c>
      <c r="BL870" t="s">
        <v>3</v>
      </c>
      <c r="BM870">
        <v>0</v>
      </c>
      <c r="BN870" t="s">
        <v>72</v>
      </c>
      <c r="BP870">
        <f t="shared" si="336"/>
        <v>-100000</v>
      </c>
      <c r="BQ870" t="str">
        <f t="shared" si="337"/>
        <v>bilateral</v>
      </c>
      <c r="BR870">
        <v>190</v>
      </c>
      <c r="BU870" t="str">
        <f t="shared" si="338"/>
        <v>NO</v>
      </c>
    </row>
    <row r="871" spans="1:73" ht="15.95" thickBot="1">
      <c r="A871" s="4"/>
      <c r="B871" s="26">
        <v>20240611</v>
      </c>
      <c r="C871" s="56" t="s">
        <v>308</v>
      </c>
      <c r="D871" s="27" t="s">
        <v>48</v>
      </c>
      <c r="E871" s="250"/>
      <c r="F871" s="250">
        <v>5734</v>
      </c>
      <c r="G871" s="251">
        <v>615</v>
      </c>
      <c r="H871" s="345"/>
      <c r="I871" s="250">
        <v>615</v>
      </c>
      <c r="J871" s="250">
        <v>5073</v>
      </c>
      <c r="K871" s="250"/>
      <c r="L871" s="345">
        <v>-922</v>
      </c>
      <c r="M871" s="250">
        <v>-922</v>
      </c>
      <c r="N871" s="251">
        <v>-922</v>
      </c>
      <c r="O871" s="20" t="s">
        <v>40</v>
      </c>
      <c r="P871" s="15" t="s">
        <v>60</v>
      </c>
      <c r="Q871" s="20">
        <f t="shared" si="323"/>
        <v>0</v>
      </c>
      <c r="R871" s="135" t="str">
        <f t="shared" si="334"/>
        <v>NA</v>
      </c>
      <c r="S871" s="135">
        <f t="shared" si="340"/>
        <v>5119</v>
      </c>
      <c r="T871" s="135">
        <f t="shared" si="341"/>
        <v>-4458</v>
      </c>
      <c r="U871" s="248">
        <f t="shared" si="342"/>
        <v>661</v>
      </c>
      <c r="V871" s="15">
        <f t="shared" si="326"/>
        <v>0</v>
      </c>
      <c r="W871" s="66">
        <f t="shared" si="327"/>
        <v>1</v>
      </c>
      <c r="X871" s="345">
        <v>100</v>
      </c>
      <c r="Y871" s="14" t="s">
        <v>31</v>
      </c>
      <c r="Z871" s="15" t="s">
        <v>72</v>
      </c>
      <c r="AA871" s="250">
        <v>300</v>
      </c>
      <c r="AB871" s="14" t="s">
        <v>31</v>
      </c>
      <c r="AC871" s="15" t="s">
        <v>72</v>
      </c>
      <c r="AD871" s="14" t="s">
        <v>31</v>
      </c>
      <c r="AE871" s="14" t="s">
        <v>31</v>
      </c>
      <c r="AF871" s="15" t="s">
        <v>31</v>
      </c>
      <c r="AG871" s="348" t="s">
        <v>31</v>
      </c>
      <c r="AH871" s="14" t="s">
        <v>31</v>
      </c>
      <c r="AI871" s="15" t="s">
        <v>31</v>
      </c>
      <c r="AJ871" s="20" t="s">
        <v>31</v>
      </c>
      <c r="AK871" s="14" t="s">
        <v>31</v>
      </c>
      <c r="AL871" s="14" t="s">
        <v>31</v>
      </c>
      <c r="AM871" s="14">
        <v>2049</v>
      </c>
      <c r="AN871" s="14" t="s">
        <v>31</v>
      </c>
      <c r="AO871" s="14" t="s">
        <v>603</v>
      </c>
      <c r="AP871" s="251" t="s">
        <v>31</v>
      </c>
      <c r="AQ871" s="251" t="s">
        <v>31</v>
      </c>
      <c r="AR871" s="63" t="s">
        <v>31</v>
      </c>
      <c r="AS871" s="251" t="s">
        <v>31</v>
      </c>
      <c r="AT871" s="63" t="s">
        <v>31</v>
      </c>
      <c r="AU871" s="63" t="s">
        <v>31</v>
      </c>
      <c r="AV871" s="251" t="s">
        <v>31</v>
      </c>
      <c r="AW871" s="251" t="s">
        <v>31</v>
      </c>
      <c r="AX871" s="273" t="s">
        <v>31</v>
      </c>
      <c r="AY871" s="251" t="s">
        <v>31</v>
      </c>
      <c r="AZ871" s="273" t="s">
        <v>31</v>
      </c>
      <c r="BA871" s="273" t="s">
        <v>31</v>
      </c>
      <c r="BB871" s="189" t="e">
        <f t="shared" ca="1" si="328"/>
        <v>#N/A</v>
      </c>
      <c r="BC871" s="189">
        <f t="shared" si="329"/>
        <v>100000</v>
      </c>
      <c r="BD871" s="189" t="e">
        <f t="shared" ca="1" si="339"/>
        <v>#N/A</v>
      </c>
      <c r="BE871" s="190" t="str">
        <f t="shared" ca="1" si="330"/>
        <v>AT</v>
      </c>
      <c r="BF871" s="189">
        <f t="shared" si="331"/>
        <v>100</v>
      </c>
      <c r="BG871" s="191" t="str">
        <f t="shared" ca="1" si="332"/>
        <v>Reduction because NTC over thermal limit on border</v>
      </c>
      <c r="BH871" s="189">
        <f t="shared" si="333"/>
        <v>3</v>
      </c>
      <c r="BI871" s="190" t="str">
        <f t="shared" si="343"/>
        <v>CHECK</v>
      </c>
      <c r="BJ871" s="189" t="str">
        <f t="shared" si="344"/>
        <v>CHECK</v>
      </c>
      <c r="BK871" s="191" t="str">
        <f t="shared" si="345"/>
        <v>CHECK</v>
      </c>
      <c r="BL871" t="s">
        <v>3</v>
      </c>
      <c r="BM871">
        <v>0</v>
      </c>
      <c r="BN871" t="s">
        <v>72</v>
      </c>
      <c r="BP871">
        <f t="shared" si="336"/>
        <v>-100000</v>
      </c>
      <c r="BQ871" t="str">
        <f t="shared" si="337"/>
        <v>bilateral</v>
      </c>
      <c r="BR871">
        <v>190</v>
      </c>
      <c r="BU871" t="str">
        <f t="shared" si="338"/>
        <v>NO</v>
      </c>
    </row>
    <row r="872" spans="1:73">
      <c r="A872" s="4"/>
      <c r="B872" s="52">
        <v>20240612</v>
      </c>
      <c r="C872" s="53" t="s">
        <v>308</v>
      </c>
      <c r="D872" s="57" t="s">
        <v>29</v>
      </c>
      <c r="E872" s="246"/>
      <c r="F872" s="246">
        <v>4969</v>
      </c>
      <c r="G872" s="247">
        <v>481</v>
      </c>
      <c r="H872" s="344"/>
      <c r="I872" s="246">
        <v>481</v>
      </c>
      <c r="J872" s="246">
        <v>5256</v>
      </c>
      <c r="K872" s="246"/>
      <c r="L872" s="344">
        <v>-302</v>
      </c>
      <c r="M872" s="246">
        <v>-302</v>
      </c>
      <c r="N872" s="247">
        <v>-302</v>
      </c>
      <c r="O872" s="45" t="s">
        <v>40</v>
      </c>
      <c r="P872" s="46" t="s">
        <v>60</v>
      </c>
      <c r="Q872" s="45">
        <f t="shared" si="323"/>
        <v>0</v>
      </c>
      <c r="R872" s="135" t="str">
        <f t="shared" si="334"/>
        <v>NA</v>
      </c>
      <c r="S872" s="135">
        <f t="shared" si="340"/>
        <v>4488</v>
      </c>
      <c r="T872" s="135">
        <f t="shared" si="341"/>
        <v>-4775</v>
      </c>
      <c r="U872" s="248">
        <f t="shared" si="342"/>
        <v>-287</v>
      </c>
      <c r="V872" s="46">
        <f t="shared" si="326"/>
        <v>0</v>
      </c>
      <c r="W872" s="66">
        <f t="shared" si="327"/>
        <v>1</v>
      </c>
      <c r="X872" s="344">
        <v>100</v>
      </c>
      <c r="Y872" s="55" t="s">
        <v>31</v>
      </c>
      <c r="Z872" s="46" t="s">
        <v>72</v>
      </c>
      <c r="AA872" s="246">
        <v>300</v>
      </c>
      <c r="AB872" s="55" t="s">
        <v>31</v>
      </c>
      <c r="AC872" s="46" t="s">
        <v>72</v>
      </c>
      <c r="AD872" s="55" t="s">
        <v>31</v>
      </c>
      <c r="AE872" s="55" t="s">
        <v>31</v>
      </c>
      <c r="AF872" s="46" t="s">
        <v>31</v>
      </c>
      <c r="AG872" s="347" t="s">
        <v>31</v>
      </c>
      <c r="AH872" s="55" t="s">
        <v>31</v>
      </c>
      <c r="AI872" s="46" t="s">
        <v>31</v>
      </c>
      <c r="AJ872" s="55" t="s">
        <v>31</v>
      </c>
      <c r="AK872" s="55" t="s">
        <v>31</v>
      </c>
      <c r="AL872" s="55" t="s">
        <v>31</v>
      </c>
      <c r="AM872" s="55">
        <v>2400</v>
      </c>
      <c r="AN872" s="55" t="s">
        <v>31</v>
      </c>
      <c r="AO872" s="55" t="s">
        <v>604</v>
      </c>
      <c r="AP872" s="247" t="s">
        <v>31</v>
      </c>
      <c r="AQ872" s="247" t="s">
        <v>31</v>
      </c>
      <c r="AR872" s="62" t="s">
        <v>31</v>
      </c>
      <c r="AS872" s="247" t="s">
        <v>31</v>
      </c>
      <c r="AT872" s="62" t="s">
        <v>31</v>
      </c>
      <c r="AU872" s="62" t="s">
        <v>31</v>
      </c>
      <c r="AV872" s="247" t="s">
        <v>31</v>
      </c>
      <c r="AW872" s="247" t="s">
        <v>31</v>
      </c>
      <c r="AX872" s="346" t="s">
        <v>31</v>
      </c>
      <c r="AY872" s="247" t="s">
        <v>31</v>
      </c>
      <c r="AZ872" s="346" t="s">
        <v>31</v>
      </c>
      <c r="BA872" s="346" t="s">
        <v>31</v>
      </c>
      <c r="BB872" s="189" t="e">
        <f t="shared" ca="1" si="328"/>
        <v>#N/A</v>
      </c>
      <c r="BC872" s="189">
        <f t="shared" si="329"/>
        <v>100000</v>
      </c>
      <c r="BD872" s="189" t="e">
        <f t="shared" ca="1" si="339"/>
        <v>#N/A</v>
      </c>
      <c r="BE872" s="190" t="str">
        <f t="shared" ca="1" si="330"/>
        <v>AT</v>
      </c>
      <c r="BF872" s="189">
        <f t="shared" si="331"/>
        <v>100</v>
      </c>
      <c r="BG872" s="191" t="str">
        <f t="shared" ca="1" si="332"/>
        <v>Reduction because NTC over thermal limit on border</v>
      </c>
      <c r="BH872" s="189">
        <f t="shared" si="333"/>
        <v>3</v>
      </c>
      <c r="BI872" s="190" t="str">
        <f t="shared" si="343"/>
        <v>CHECK</v>
      </c>
      <c r="BJ872" s="189" t="str">
        <f t="shared" si="344"/>
        <v>CHECK</v>
      </c>
      <c r="BK872" s="191" t="str">
        <f t="shared" si="345"/>
        <v>CHECK</v>
      </c>
      <c r="BL872" t="s">
        <v>3</v>
      </c>
      <c r="BM872">
        <v>0</v>
      </c>
      <c r="BN872" t="s">
        <v>72</v>
      </c>
      <c r="BP872">
        <f t="shared" si="336"/>
        <v>-100000</v>
      </c>
      <c r="BQ872" t="str">
        <f t="shared" si="337"/>
        <v>bilateral</v>
      </c>
      <c r="BR872">
        <v>190</v>
      </c>
      <c r="BU872" t="str">
        <f t="shared" si="338"/>
        <v>NO</v>
      </c>
    </row>
    <row r="873" spans="1:73">
      <c r="A873" s="4"/>
      <c r="B873" s="24">
        <v>20240612</v>
      </c>
      <c r="C873" s="2" t="s">
        <v>308</v>
      </c>
      <c r="D873" s="25" t="s">
        <v>32</v>
      </c>
      <c r="E873" s="248"/>
      <c r="F873" s="248">
        <v>4969</v>
      </c>
      <c r="G873" s="249">
        <v>481</v>
      </c>
      <c r="H873" s="338"/>
      <c r="I873" s="248">
        <v>481</v>
      </c>
      <c r="J873" s="248">
        <v>5256</v>
      </c>
      <c r="K873" s="248"/>
      <c r="L873" s="338">
        <v>-302</v>
      </c>
      <c r="M873" s="248">
        <v>-302</v>
      </c>
      <c r="N873" s="249">
        <v>-302</v>
      </c>
      <c r="O873" s="16" t="s">
        <v>40</v>
      </c>
      <c r="P873" s="12" t="s">
        <v>60</v>
      </c>
      <c r="Q873" s="16">
        <f t="shared" si="323"/>
        <v>0</v>
      </c>
      <c r="R873" s="135" t="str">
        <f t="shared" si="334"/>
        <v>NA</v>
      </c>
      <c r="S873" s="135">
        <f t="shared" si="340"/>
        <v>4488</v>
      </c>
      <c r="T873" s="135">
        <f t="shared" si="341"/>
        <v>-4775</v>
      </c>
      <c r="U873" s="248">
        <f t="shared" si="342"/>
        <v>-287</v>
      </c>
      <c r="V873" s="12">
        <f t="shared" si="326"/>
        <v>0</v>
      </c>
      <c r="W873" s="66">
        <f t="shared" si="327"/>
        <v>1</v>
      </c>
      <c r="X873" s="338">
        <v>-300</v>
      </c>
      <c r="Y873" s="135" t="s">
        <v>31</v>
      </c>
      <c r="Z873" s="12" t="s">
        <v>61</v>
      </c>
      <c r="AA873" s="248">
        <v>300</v>
      </c>
      <c r="AB873" s="135" t="s">
        <v>31</v>
      </c>
      <c r="AC873" s="12" t="s">
        <v>61</v>
      </c>
      <c r="AD873" s="135" t="s">
        <v>31</v>
      </c>
      <c r="AE873" s="135" t="s">
        <v>31</v>
      </c>
      <c r="AF873" s="12" t="s">
        <v>31</v>
      </c>
      <c r="AG873" s="339" t="s">
        <v>31</v>
      </c>
      <c r="AH873" s="135" t="s">
        <v>31</v>
      </c>
      <c r="AI873" s="12" t="s">
        <v>31</v>
      </c>
      <c r="AJ873" s="135" t="s">
        <v>31</v>
      </c>
      <c r="AK873" s="135" t="s">
        <v>31</v>
      </c>
      <c r="AL873" s="135" t="s">
        <v>31</v>
      </c>
      <c r="AM873" s="135">
        <v>2400</v>
      </c>
      <c r="AN873" s="135" t="s">
        <v>31</v>
      </c>
      <c r="AO873" s="135" t="s">
        <v>604</v>
      </c>
      <c r="AP873" s="249" t="s">
        <v>31</v>
      </c>
      <c r="AQ873" s="249" t="s">
        <v>31</v>
      </c>
      <c r="AR873" s="66" t="s">
        <v>31</v>
      </c>
      <c r="AS873" s="249" t="s">
        <v>31</v>
      </c>
      <c r="AT873" s="66" t="s">
        <v>31</v>
      </c>
      <c r="AU873" s="66" t="s">
        <v>31</v>
      </c>
      <c r="AV873" s="249" t="s">
        <v>31</v>
      </c>
      <c r="AW873" s="249" t="s">
        <v>31</v>
      </c>
      <c r="AX873" s="272" t="s">
        <v>31</v>
      </c>
      <c r="AY873" s="249" t="s">
        <v>31</v>
      </c>
      <c r="AZ873" s="272" t="s">
        <v>31</v>
      </c>
      <c r="BA873" s="272" t="s">
        <v>31</v>
      </c>
      <c r="BB873" s="189" t="e">
        <f t="shared" ca="1" si="328"/>
        <v>#N/A</v>
      </c>
      <c r="BC873" s="189">
        <f t="shared" si="329"/>
        <v>100000</v>
      </c>
      <c r="BD873" s="189" t="e">
        <f t="shared" ca="1" si="339"/>
        <v>#N/A</v>
      </c>
      <c r="BE873" s="190" t="str">
        <f t="shared" ca="1" si="330"/>
        <v>AT</v>
      </c>
      <c r="BF873" s="189">
        <f t="shared" si="331"/>
        <v>-300</v>
      </c>
      <c r="BG873" s="191" t="str">
        <f t="shared" ca="1" si="332"/>
        <v>Because of high redispatch the leftover intraday capacity was set to 0</v>
      </c>
      <c r="BH873" s="189">
        <f t="shared" si="333"/>
        <v>3</v>
      </c>
      <c r="BI873" s="190" t="str">
        <f t="shared" si="343"/>
        <v>CHECK</v>
      </c>
      <c r="BJ873" s="189" t="str">
        <f t="shared" si="344"/>
        <v>CHECK</v>
      </c>
      <c r="BK873" s="191" t="str">
        <f t="shared" si="345"/>
        <v>CHECK</v>
      </c>
      <c r="BL873" t="s">
        <v>3</v>
      </c>
      <c r="BM873">
        <v>0</v>
      </c>
      <c r="BN873" t="s">
        <v>72</v>
      </c>
      <c r="BP873">
        <f t="shared" si="336"/>
        <v>-100000</v>
      </c>
      <c r="BQ873" t="str">
        <f t="shared" si="337"/>
        <v>bilateral</v>
      </c>
      <c r="BR873">
        <v>190</v>
      </c>
      <c r="BU873" t="str">
        <f t="shared" si="338"/>
        <v>NO</v>
      </c>
    </row>
    <row r="874" spans="1:73">
      <c r="A874" s="4"/>
      <c r="B874" s="24">
        <v>20240612</v>
      </c>
      <c r="C874" s="2" t="s">
        <v>308</v>
      </c>
      <c r="D874" s="25" t="s">
        <v>34</v>
      </c>
      <c r="E874" s="248"/>
      <c r="F874" s="248">
        <v>4969</v>
      </c>
      <c r="G874" s="249">
        <v>481</v>
      </c>
      <c r="H874" s="338"/>
      <c r="I874" s="248">
        <v>481</v>
      </c>
      <c r="J874" s="248">
        <v>5256</v>
      </c>
      <c r="K874" s="248"/>
      <c r="L874" s="338">
        <v>-302</v>
      </c>
      <c r="M874" s="248">
        <v>-302</v>
      </c>
      <c r="N874" s="249">
        <v>-302</v>
      </c>
      <c r="O874" s="16" t="s">
        <v>40</v>
      </c>
      <c r="P874" s="12" t="s">
        <v>60</v>
      </c>
      <c r="Q874" s="16">
        <f t="shared" si="323"/>
        <v>0</v>
      </c>
      <c r="R874" s="135" t="str">
        <f t="shared" si="334"/>
        <v>NA</v>
      </c>
      <c r="S874" s="135">
        <f t="shared" si="340"/>
        <v>4488</v>
      </c>
      <c r="T874" s="135">
        <f t="shared" si="341"/>
        <v>-4775</v>
      </c>
      <c r="U874" s="248">
        <f t="shared" si="342"/>
        <v>-287</v>
      </c>
      <c r="V874" s="12">
        <f t="shared" si="326"/>
        <v>0</v>
      </c>
      <c r="W874" s="66">
        <f t="shared" si="327"/>
        <v>1</v>
      </c>
      <c r="X874" s="338">
        <v>-300</v>
      </c>
      <c r="Y874" s="135" t="s">
        <v>31</v>
      </c>
      <c r="Z874" s="12" t="s">
        <v>61</v>
      </c>
      <c r="AA874" s="248">
        <v>300</v>
      </c>
      <c r="AB874" s="135" t="s">
        <v>31</v>
      </c>
      <c r="AC874" s="12" t="s">
        <v>61</v>
      </c>
      <c r="AD874" s="135" t="s">
        <v>31</v>
      </c>
      <c r="AE874" s="135" t="s">
        <v>31</v>
      </c>
      <c r="AF874" s="12" t="s">
        <v>31</v>
      </c>
      <c r="AG874" s="339" t="s">
        <v>31</v>
      </c>
      <c r="AH874" s="135" t="s">
        <v>31</v>
      </c>
      <c r="AI874" s="12" t="s">
        <v>31</v>
      </c>
      <c r="AJ874" s="135" t="s">
        <v>31</v>
      </c>
      <c r="AK874" s="135" t="s">
        <v>31</v>
      </c>
      <c r="AL874" s="135" t="s">
        <v>31</v>
      </c>
      <c r="AM874" s="135">
        <v>2400</v>
      </c>
      <c r="AN874" s="135" t="s">
        <v>31</v>
      </c>
      <c r="AO874" s="135" t="s">
        <v>604</v>
      </c>
      <c r="AP874" s="249" t="s">
        <v>31</v>
      </c>
      <c r="AQ874" s="249" t="s">
        <v>31</v>
      </c>
      <c r="AR874" s="66" t="s">
        <v>31</v>
      </c>
      <c r="AS874" s="249" t="s">
        <v>31</v>
      </c>
      <c r="AT874" s="66" t="s">
        <v>31</v>
      </c>
      <c r="AU874" s="66" t="s">
        <v>31</v>
      </c>
      <c r="AV874" s="249" t="s">
        <v>31</v>
      </c>
      <c r="AW874" s="249" t="s">
        <v>31</v>
      </c>
      <c r="AX874" s="272" t="s">
        <v>31</v>
      </c>
      <c r="AY874" s="249" t="s">
        <v>31</v>
      </c>
      <c r="AZ874" s="272" t="s">
        <v>31</v>
      </c>
      <c r="BA874" s="272" t="s">
        <v>31</v>
      </c>
      <c r="BB874" s="189" t="e">
        <f t="shared" ca="1" si="328"/>
        <v>#N/A</v>
      </c>
      <c r="BC874" s="189">
        <f t="shared" si="329"/>
        <v>100000</v>
      </c>
      <c r="BD874" s="189" t="e">
        <f t="shared" ca="1" si="339"/>
        <v>#N/A</v>
      </c>
      <c r="BE874" s="190" t="str">
        <f t="shared" ca="1" si="330"/>
        <v>AT</v>
      </c>
      <c r="BF874" s="189">
        <f t="shared" si="331"/>
        <v>-300</v>
      </c>
      <c r="BG874" s="191" t="str">
        <f t="shared" ca="1" si="332"/>
        <v>Because of high redispatch the leftover intraday capacity was set to 0</v>
      </c>
      <c r="BH874" s="189">
        <f t="shared" si="333"/>
        <v>3</v>
      </c>
      <c r="BI874" s="190" t="str">
        <f t="shared" si="343"/>
        <v>CHECK</v>
      </c>
      <c r="BJ874" s="189" t="str">
        <f t="shared" si="344"/>
        <v>CHECK</v>
      </c>
      <c r="BK874" s="191" t="str">
        <f t="shared" si="345"/>
        <v>CHECK</v>
      </c>
      <c r="BL874" t="s">
        <v>3</v>
      </c>
      <c r="BM874">
        <v>0</v>
      </c>
      <c r="BN874" t="s">
        <v>72</v>
      </c>
      <c r="BP874">
        <f t="shared" si="336"/>
        <v>-100000</v>
      </c>
      <c r="BQ874" t="str">
        <f t="shared" si="337"/>
        <v>bilateral</v>
      </c>
      <c r="BR874">
        <v>190</v>
      </c>
      <c r="BU874" t="str">
        <f t="shared" si="338"/>
        <v>NO</v>
      </c>
    </row>
    <row r="875" spans="1:73">
      <c r="A875" s="4"/>
      <c r="B875" s="24">
        <v>20240612</v>
      </c>
      <c r="C875" s="2" t="s">
        <v>308</v>
      </c>
      <c r="D875" s="25" t="s">
        <v>35</v>
      </c>
      <c r="E875" s="248">
        <v>5118</v>
      </c>
      <c r="F875" s="248"/>
      <c r="G875" s="249"/>
      <c r="H875" s="338">
        <v>5226</v>
      </c>
      <c r="I875" s="248"/>
      <c r="J875" s="248"/>
      <c r="K875" s="248"/>
      <c r="L875" s="338">
        <v>0</v>
      </c>
      <c r="M875" s="248">
        <v>0</v>
      </c>
      <c r="N875" s="249">
        <v>-3192</v>
      </c>
      <c r="O875" s="16" t="s">
        <v>30</v>
      </c>
      <c r="P875" s="12" t="s">
        <v>60</v>
      </c>
      <c r="Q875" s="16">
        <f t="shared" si="323"/>
        <v>0</v>
      </c>
      <c r="R875" s="135">
        <f t="shared" si="334"/>
        <v>-108</v>
      </c>
      <c r="S875" s="135" t="str">
        <f t="shared" si="340"/>
        <v>NA</v>
      </c>
      <c r="T875" s="135" t="str">
        <f t="shared" si="341"/>
        <v>NA</v>
      </c>
      <c r="U875" s="248" t="str">
        <f t="shared" si="342"/>
        <v>NA</v>
      </c>
      <c r="V875" s="12">
        <f t="shared" si="326"/>
        <v>0</v>
      </c>
      <c r="W875" s="66">
        <f t="shared" si="327"/>
        <v>1</v>
      </c>
      <c r="X875" s="338">
        <v>-300</v>
      </c>
      <c r="Y875" s="135" t="s">
        <v>31</v>
      </c>
      <c r="Z875" s="12" t="s">
        <v>61</v>
      </c>
      <c r="AA875" s="248">
        <v>300</v>
      </c>
      <c r="AB875" s="135" t="s">
        <v>31</v>
      </c>
      <c r="AC875" s="12" t="s">
        <v>61</v>
      </c>
      <c r="AD875" s="135" t="s">
        <v>31</v>
      </c>
      <c r="AE875" s="135" t="s">
        <v>31</v>
      </c>
      <c r="AF875" s="12" t="s">
        <v>31</v>
      </c>
      <c r="AG875" s="339" t="s">
        <v>31</v>
      </c>
      <c r="AH875" s="135" t="s">
        <v>31</v>
      </c>
      <c r="AI875" s="12" t="s">
        <v>31</v>
      </c>
      <c r="AJ875" s="16" t="s">
        <v>31</v>
      </c>
      <c r="AK875" s="135" t="s">
        <v>31</v>
      </c>
      <c r="AL875" s="135" t="s">
        <v>31</v>
      </c>
      <c r="AM875" s="135" t="s">
        <v>31</v>
      </c>
      <c r="AN875" s="135" t="s">
        <v>31</v>
      </c>
      <c r="AO875" s="135" t="s">
        <v>31</v>
      </c>
      <c r="AP875" s="249" t="s">
        <v>31</v>
      </c>
      <c r="AQ875" s="249" t="s">
        <v>31</v>
      </c>
      <c r="AR875" s="66" t="s">
        <v>31</v>
      </c>
      <c r="AS875" s="249" t="s">
        <v>31</v>
      </c>
      <c r="AT875" s="66" t="s">
        <v>31</v>
      </c>
      <c r="AU875" s="66" t="s">
        <v>31</v>
      </c>
      <c r="AV875" s="249" t="s">
        <v>31</v>
      </c>
      <c r="AW875" s="249" t="s">
        <v>31</v>
      </c>
      <c r="AX875" s="272" t="s">
        <v>31</v>
      </c>
      <c r="AY875" s="249" t="s">
        <v>31</v>
      </c>
      <c r="AZ875" s="272" t="s">
        <v>31</v>
      </c>
      <c r="BA875" s="272" t="s">
        <v>31</v>
      </c>
      <c r="BB875" s="189" t="e">
        <f t="shared" ca="1" si="328"/>
        <v>#N/A</v>
      </c>
      <c r="BC875" s="189">
        <f t="shared" si="329"/>
        <v>100000</v>
      </c>
      <c r="BD875" s="189" t="e">
        <f t="shared" ca="1" si="339"/>
        <v>#N/A</v>
      </c>
      <c r="BE875" s="190" t="str">
        <f t="shared" ca="1" si="330"/>
        <v>AT</v>
      </c>
      <c r="BF875" s="189">
        <f t="shared" si="331"/>
        <v>-300</v>
      </c>
      <c r="BG875" s="191" t="str">
        <f t="shared" ca="1" si="332"/>
        <v>Because of high redispatch the leftover intraday capacity was set to 0</v>
      </c>
      <c r="BH875" s="189">
        <f t="shared" si="333"/>
        <v>2</v>
      </c>
      <c r="BI875" s="190" t="str">
        <f t="shared" si="343"/>
        <v>CHECK</v>
      </c>
      <c r="BJ875" s="189" t="str">
        <f t="shared" si="344"/>
        <v>CHECK</v>
      </c>
      <c r="BK875" s="191" t="str">
        <f t="shared" si="345"/>
        <v>CHECK</v>
      </c>
      <c r="BL875" t="s">
        <v>3</v>
      </c>
      <c r="BM875">
        <v>0</v>
      </c>
      <c r="BN875" t="s">
        <v>72</v>
      </c>
      <c r="BP875">
        <f t="shared" si="336"/>
        <v>-94774</v>
      </c>
      <c r="BQ875" t="str">
        <f t="shared" si="337"/>
        <v>bilateral</v>
      </c>
      <c r="BR875">
        <v>190</v>
      </c>
      <c r="BU875" t="str">
        <f t="shared" si="338"/>
        <v>NO</v>
      </c>
    </row>
    <row r="876" spans="1:73">
      <c r="A876" s="4"/>
      <c r="B876" s="24">
        <v>20240612</v>
      </c>
      <c r="C876" s="2" t="s">
        <v>308</v>
      </c>
      <c r="D876" s="25" t="s">
        <v>37</v>
      </c>
      <c r="E876" s="248">
        <v>5187</v>
      </c>
      <c r="F876" s="248"/>
      <c r="G876" s="249"/>
      <c r="H876" s="338">
        <v>5187</v>
      </c>
      <c r="I876" s="248"/>
      <c r="J876" s="248"/>
      <c r="K876" s="248"/>
      <c r="L876" s="338">
        <v>0</v>
      </c>
      <c r="M876" s="248">
        <v>0</v>
      </c>
      <c r="N876" s="249">
        <v>-3174</v>
      </c>
      <c r="O876" s="16" t="s">
        <v>30</v>
      </c>
      <c r="P876" s="12" t="s">
        <v>60</v>
      </c>
      <c r="Q876" s="16">
        <f t="shared" si="323"/>
        <v>0</v>
      </c>
      <c r="R876" s="135">
        <f t="shared" si="334"/>
        <v>0</v>
      </c>
      <c r="S876" s="135" t="str">
        <f t="shared" si="340"/>
        <v>NA</v>
      </c>
      <c r="T876" s="135" t="str">
        <f t="shared" si="341"/>
        <v>NA</v>
      </c>
      <c r="U876" s="248" t="str">
        <f t="shared" si="342"/>
        <v>NA</v>
      </c>
      <c r="V876" s="12">
        <f t="shared" si="326"/>
        <v>0</v>
      </c>
      <c r="W876" s="66">
        <f t="shared" si="327"/>
        <v>1</v>
      </c>
      <c r="X876" s="338">
        <v>100</v>
      </c>
      <c r="Y876" s="135" t="s">
        <v>31</v>
      </c>
      <c r="Z876" s="12" t="s">
        <v>72</v>
      </c>
      <c r="AA876" s="248">
        <v>300</v>
      </c>
      <c r="AB876" s="135" t="s">
        <v>31</v>
      </c>
      <c r="AC876" s="12" t="s">
        <v>72</v>
      </c>
      <c r="AD876" s="135" t="s">
        <v>31</v>
      </c>
      <c r="AE876" s="135" t="s">
        <v>31</v>
      </c>
      <c r="AF876" s="12" t="s">
        <v>31</v>
      </c>
      <c r="AG876" s="339" t="s">
        <v>31</v>
      </c>
      <c r="AH876" s="135" t="s">
        <v>31</v>
      </c>
      <c r="AI876" s="12" t="s">
        <v>31</v>
      </c>
      <c r="AJ876" s="16" t="s">
        <v>31</v>
      </c>
      <c r="AK876" s="135" t="s">
        <v>31</v>
      </c>
      <c r="AL876" s="135" t="s">
        <v>31</v>
      </c>
      <c r="AM876" s="135" t="s">
        <v>31</v>
      </c>
      <c r="AN876" s="135" t="s">
        <v>31</v>
      </c>
      <c r="AO876" s="135" t="s">
        <v>31</v>
      </c>
      <c r="AP876" s="249" t="s">
        <v>31</v>
      </c>
      <c r="AQ876" s="249" t="s">
        <v>31</v>
      </c>
      <c r="AR876" s="66" t="s">
        <v>31</v>
      </c>
      <c r="AS876" s="249" t="s">
        <v>31</v>
      </c>
      <c r="AT876" s="66" t="s">
        <v>31</v>
      </c>
      <c r="AU876" s="66" t="s">
        <v>31</v>
      </c>
      <c r="AV876" s="249" t="s">
        <v>31</v>
      </c>
      <c r="AW876" s="249" t="s">
        <v>31</v>
      </c>
      <c r="AX876" s="272" t="s">
        <v>31</v>
      </c>
      <c r="AY876" s="249" t="s">
        <v>31</v>
      </c>
      <c r="AZ876" s="272" t="s">
        <v>31</v>
      </c>
      <c r="BA876" s="272" t="s">
        <v>31</v>
      </c>
      <c r="BB876" s="189" t="e">
        <f t="shared" ca="1" si="328"/>
        <v>#N/A</v>
      </c>
      <c r="BC876" s="189">
        <f t="shared" si="329"/>
        <v>100000</v>
      </c>
      <c r="BD876" s="189" t="e">
        <f t="shared" ca="1" si="339"/>
        <v>#N/A</v>
      </c>
      <c r="BE876" s="190" t="str">
        <f t="shared" ca="1" si="330"/>
        <v>AT</v>
      </c>
      <c r="BF876" s="189">
        <f t="shared" si="331"/>
        <v>100</v>
      </c>
      <c r="BG876" s="191" t="str">
        <f t="shared" ca="1" si="332"/>
        <v>Reduction because NTC over thermal limit on border</v>
      </c>
      <c r="BH876" s="189">
        <f t="shared" si="333"/>
        <v>2</v>
      </c>
      <c r="BI876" s="190" t="str">
        <f t="shared" si="343"/>
        <v>CHECK</v>
      </c>
      <c r="BJ876" s="189" t="str">
        <f t="shared" si="344"/>
        <v>CHECK</v>
      </c>
      <c r="BK876" s="191" t="str">
        <f t="shared" si="345"/>
        <v>CHECK</v>
      </c>
      <c r="BL876" t="s">
        <v>3</v>
      </c>
      <c r="BM876">
        <v>0</v>
      </c>
      <c r="BN876" t="s">
        <v>72</v>
      </c>
      <c r="BP876">
        <f t="shared" si="336"/>
        <v>-94813</v>
      </c>
      <c r="BQ876" t="str">
        <f t="shared" si="337"/>
        <v>bilateral</v>
      </c>
      <c r="BR876">
        <v>190</v>
      </c>
      <c r="BU876" t="str">
        <f t="shared" si="338"/>
        <v>NO</v>
      </c>
    </row>
    <row r="877" spans="1:73">
      <c r="A877" s="4"/>
      <c r="B877" s="24">
        <v>20240612</v>
      </c>
      <c r="C877" s="2" t="s">
        <v>308</v>
      </c>
      <c r="D877" s="25" t="s">
        <v>38</v>
      </c>
      <c r="E877" s="248">
        <v>5067</v>
      </c>
      <c r="F877" s="248"/>
      <c r="G877" s="249"/>
      <c r="H877" s="338">
        <v>5044</v>
      </c>
      <c r="I877" s="248"/>
      <c r="J877" s="248"/>
      <c r="K877" s="248"/>
      <c r="L877" s="338">
        <v>0</v>
      </c>
      <c r="M877" s="248">
        <v>0</v>
      </c>
      <c r="N877" s="249">
        <v>-3105</v>
      </c>
      <c r="O877" s="16" t="s">
        <v>40</v>
      </c>
      <c r="P877" s="12" t="s">
        <v>60</v>
      </c>
      <c r="Q877" s="16">
        <f t="shared" si="323"/>
        <v>0</v>
      </c>
      <c r="R877" s="135">
        <f t="shared" si="334"/>
        <v>23</v>
      </c>
      <c r="S877" s="135" t="str">
        <f t="shared" si="340"/>
        <v>NA</v>
      </c>
      <c r="T877" s="135" t="str">
        <f t="shared" si="341"/>
        <v>NA</v>
      </c>
      <c r="U877" s="248" t="str">
        <f t="shared" si="342"/>
        <v>NA</v>
      </c>
      <c r="V877" s="12">
        <f t="shared" si="326"/>
        <v>0</v>
      </c>
      <c r="W877" s="66">
        <f t="shared" si="327"/>
        <v>1</v>
      </c>
      <c r="X877" s="338">
        <v>100</v>
      </c>
      <c r="Y877" s="135" t="s">
        <v>31</v>
      </c>
      <c r="Z877" s="12" t="s">
        <v>72</v>
      </c>
      <c r="AA877" s="248">
        <v>300</v>
      </c>
      <c r="AB877" s="135" t="s">
        <v>31</v>
      </c>
      <c r="AC877" s="12" t="s">
        <v>72</v>
      </c>
      <c r="AD877" s="135" t="s">
        <v>31</v>
      </c>
      <c r="AE877" s="135" t="s">
        <v>31</v>
      </c>
      <c r="AF877" s="12" t="s">
        <v>31</v>
      </c>
      <c r="AG877" s="339" t="s">
        <v>31</v>
      </c>
      <c r="AH877" s="135" t="s">
        <v>31</v>
      </c>
      <c r="AI877" s="12" t="s">
        <v>31</v>
      </c>
      <c r="AJ877" s="16" t="s">
        <v>31</v>
      </c>
      <c r="AK877" s="135" t="s">
        <v>31</v>
      </c>
      <c r="AL877" s="135" t="s">
        <v>31</v>
      </c>
      <c r="AM877" s="135" t="s">
        <v>31</v>
      </c>
      <c r="AN877" s="135" t="s">
        <v>31</v>
      </c>
      <c r="AO877" s="135" t="s">
        <v>31</v>
      </c>
      <c r="AP877" s="249" t="s">
        <v>31</v>
      </c>
      <c r="AQ877" s="249" t="s">
        <v>31</v>
      </c>
      <c r="AR877" s="66" t="s">
        <v>31</v>
      </c>
      <c r="AS877" s="249" t="s">
        <v>31</v>
      </c>
      <c r="AT877" s="66" t="s">
        <v>31</v>
      </c>
      <c r="AU877" s="66" t="s">
        <v>31</v>
      </c>
      <c r="AV877" s="249" t="s">
        <v>31</v>
      </c>
      <c r="AW877" s="249" t="s">
        <v>31</v>
      </c>
      <c r="AX877" s="272" t="s">
        <v>31</v>
      </c>
      <c r="AY877" s="249" t="s">
        <v>31</v>
      </c>
      <c r="AZ877" s="272" t="s">
        <v>31</v>
      </c>
      <c r="BA877" s="272" t="s">
        <v>31</v>
      </c>
      <c r="BB877" s="189" t="e">
        <f t="shared" ca="1" si="328"/>
        <v>#N/A</v>
      </c>
      <c r="BC877" s="189">
        <f t="shared" si="329"/>
        <v>100000</v>
      </c>
      <c r="BD877" s="189" t="e">
        <f t="shared" ca="1" si="339"/>
        <v>#N/A</v>
      </c>
      <c r="BE877" s="190" t="str">
        <f t="shared" ca="1" si="330"/>
        <v>AT</v>
      </c>
      <c r="BF877" s="189">
        <f t="shared" si="331"/>
        <v>100</v>
      </c>
      <c r="BG877" s="191" t="str">
        <f t="shared" ca="1" si="332"/>
        <v>Reduction because NTC over thermal limit on border</v>
      </c>
      <c r="BH877" s="189">
        <f t="shared" si="333"/>
        <v>2</v>
      </c>
      <c r="BI877" s="190" t="str">
        <f t="shared" si="343"/>
        <v>CHECK</v>
      </c>
      <c r="BJ877" s="189" t="str">
        <f t="shared" si="344"/>
        <v>CHECK</v>
      </c>
      <c r="BK877" s="191" t="str">
        <f t="shared" si="345"/>
        <v>CHECK</v>
      </c>
      <c r="BL877" t="s">
        <v>3</v>
      </c>
      <c r="BM877">
        <v>0</v>
      </c>
      <c r="BN877" t="s">
        <v>72</v>
      </c>
      <c r="BP877">
        <f t="shared" si="336"/>
        <v>-94956</v>
      </c>
      <c r="BQ877" t="str">
        <f t="shared" si="337"/>
        <v>bilateral</v>
      </c>
      <c r="BR877">
        <v>190</v>
      </c>
      <c r="BU877" t="str">
        <f t="shared" si="338"/>
        <v>NO</v>
      </c>
    </row>
    <row r="878" spans="1:73">
      <c r="A878" s="4"/>
      <c r="B878" s="24">
        <v>20240612</v>
      </c>
      <c r="C878" s="2" t="s">
        <v>308</v>
      </c>
      <c r="D878" s="25" t="s">
        <v>39</v>
      </c>
      <c r="E878" s="248">
        <v>5642</v>
      </c>
      <c r="F878" s="248"/>
      <c r="G878" s="249"/>
      <c r="H878" s="338">
        <v>5560</v>
      </c>
      <c r="I878" s="248"/>
      <c r="J878" s="248"/>
      <c r="K878" s="248"/>
      <c r="L878" s="338">
        <v>0</v>
      </c>
      <c r="M878" s="248">
        <v>0</v>
      </c>
      <c r="N878" s="249">
        <v>-2829</v>
      </c>
      <c r="O878" s="16" t="s">
        <v>40</v>
      </c>
      <c r="P878" s="12" t="s">
        <v>60</v>
      </c>
      <c r="Q878" s="16">
        <f t="shared" si="323"/>
        <v>0</v>
      </c>
      <c r="R878" s="135">
        <f t="shared" si="334"/>
        <v>82</v>
      </c>
      <c r="S878" s="135" t="str">
        <f t="shared" si="340"/>
        <v>NA</v>
      </c>
      <c r="T878" s="135" t="str">
        <f t="shared" si="341"/>
        <v>NA</v>
      </c>
      <c r="U878" s="248" t="str">
        <f t="shared" si="342"/>
        <v>NA</v>
      </c>
      <c r="V878" s="12">
        <f t="shared" si="326"/>
        <v>0</v>
      </c>
      <c r="W878" s="66">
        <f t="shared" si="327"/>
        <v>1</v>
      </c>
      <c r="X878" s="338">
        <v>100</v>
      </c>
      <c r="Y878" s="135" t="s">
        <v>31</v>
      </c>
      <c r="Z878" s="12" t="s">
        <v>72</v>
      </c>
      <c r="AA878" s="248">
        <v>300</v>
      </c>
      <c r="AB878" s="135" t="s">
        <v>31</v>
      </c>
      <c r="AC878" s="12" t="s">
        <v>72</v>
      </c>
      <c r="AD878" s="135" t="s">
        <v>31</v>
      </c>
      <c r="AE878" s="135" t="s">
        <v>31</v>
      </c>
      <c r="AF878" s="12" t="s">
        <v>31</v>
      </c>
      <c r="AG878" s="339" t="s">
        <v>31</v>
      </c>
      <c r="AH878" s="135" t="s">
        <v>31</v>
      </c>
      <c r="AI878" s="12" t="s">
        <v>31</v>
      </c>
      <c r="AJ878" s="16" t="s">
        <v>31</v>
      </c>
      <c r="AK878" s="135" t="s">
        <v>31</v>
      </c>
      <c r="AL878" s="135" t="s">
        <v>31</v>
      </c>
      <c r="AM878" s="135" t="s">
        <v>31</v>
      </c>
      <c r="AN878" s="135" t="s">
        <v>31</v>
      </c>
      <c r="AO878" s="135" t="s">
        <v>31</v>
      </c>
      <c r="AP878" s="249" t="s">
        <v>31</v>
      </c>
      <c r="AQ878" s="249" t="s">
        <v>31</v>
      </c>
      <c r="AR878" s="66" t="s">
        <v>31</v>
      </c>
      <c r="AS878" s="249" t="s">
        <v>31</v>
      </c>
      <c r="AT878" s="66" t="s">
        <v>31</v>
      </c>
      <c r="AU878" s="66" t="s">
        <v>31</v>
      </c>
      <c r="AV878" s="249" t="s">
        <v>31</v>
      </c>
      <c r="AW878" s="249" t="s">
        <v>31</v>
      </c>
      <c r="AX878" s="272" t="s">
        <v>31</v>
      </c>
      <c r="AY878" s="249" t="s">
        <v>31</v>
      </c>
      <c r="AZ878" s="272" t="s">
        <v>31</v>
      </c>
      <c r="BA878" s="272" t="s">
        <v>31</v>
      </c>
      <c r="BB878" s="189" t="e">
        <f t="shared" ca="1" si="328"/>
        <v>#N/A</v>
      </c>
      <c r="BC878" s="189">
        <f t="shared" si="329"/>
        <v>100000</v>
      </c>
      <c r="BD878" s="189" t="e">
        <f t="shared" ca="1" si="339"/>
        <v>#N/A</v>
      </c>
      <c r="BE878" s="190" t="str">
        <f t="shared" ca="1" si="330"/>
        <v>AT</v>
      </c>
      <c r="BF878" s="189">
        <f t="shared" si="331"/>
        <v>100</v>
      </c>
      <c r="BG878" s="191" t="str">
        <f t="shared" ca="1" si="332"/>
        <v>Reduction because NTC over thermal limit on border</v>
      </c>
      <c r="BH878" s="189">
        <f t="shared" si="333"/>
        <v>2</v>
      </c>
      <c r="BI878" s="190" t="str">
        <f t="shared" si="343"/>
        <v>CHECK</v>
      </c>
      <c r="BJ878" s="189" t="str">
        <f t="shared" si="344"/>
        <v>CHECK</v>
      </c>
      <c r="BK878" s="191" t="str">
        <f t="shared" si="345"/>
        <v>CHECK</v>
      </c>
      <c r="BL878" t="s">
        <v>3</v>
      </c>
      <c r="BM878">
        <v>0</v>
      </c>
      <c r="BN878" t="s">
        <v>72</v>
      </c>
      <c r="BP878">
        <f t="shared" si="336"/>
        <v>-94440</v>
      </c>
      <c r="BQ878" t="str">
        <f t="shared" si="337"/>
        <v>bilateral</v>
      </c>
      <c r="BR878">
        <v>190</v>
      </c>
      <c r="BU878" t="str">
        <f t="shared" si="338"/>
        <v>NO</v>
      </c>
    </row>
    <row r="879" spans="1:73">
      <c r="A879" s="4"/>
      <c r="B879" s="24">
        <v>20240612</v>
      </c>
      <c r="C879" s="2" t="s">
        <v>308</v>
      </c>
      <c r="D879" s="25" t="s">
        <v>43</v>
      </c>
      <c r="E879" s="248">
        <v>5642</v>
      </c>
      <c r="F879" s="248"/>
      <c r="G879" s="249"/>
      <c r="H879" s="338">
        <v>5560</v>
      </c>
      <c r="I879" s="248"/>
      <c r="J879" s="248"/>
      <c r="K879" s="248"/>
      <c r="L879" s="338">
        <v>0</v>
      </c>
      <c r="M879" s="248">
        <v>0</v>
      </c>
      <c r="N879" s="249">
        <v>-2829</v>
      </c>
      <c r="O879" s="16" t="s">
        <v>40</v>
      </c>
      <c r="P879" s="12" t="s">
        <v>60</v>
      </c>
      <c r="Q879" s="16">
        <f t="shared" si="323"/>
        <v>0</v>
      </c>
      <c r="R879" s="135">
        <f t="shared" si="334"/>
        <v>82</v>
      </c>
      <c r="S879" s="135" t="str">
        <f t="shared" si="340"/>
        <v>NA</v>
      </c>
      <c r="T879" s="135" t="str">
        <f t="shared" si="341"/>
        <v>NA</v>
      </c>
      <c r="U879" s="248" t="str">
        <f t="shared" si="342"/>
        <v>NA</v>
      </c>
      <c r="V879" s="12">
        <f t="shared" si="326"/>
        <v>0</v>
      </c>
      <c r="W879" s="66">
        <f t="shared" si="327"/>
        <v>1</v>
      </c>
      <c r="X879" s="338">
        <v>100</v>
      </c>
      <c r="Y879" s="135" t="s">
        <v>31</v>
      </c>
      <c r="Z879" s="12" t="s">
        <v>61</v>
      </c>
      <c r="AA879" s="248">
        <v>300</v>
      </c>
      <c r="AB879" s="135" t="s">
        <v>31</v>
      </c>
      <c r="AC879" s="12" t="s">
        <v>61</v>
      </c>
      <c r="AD879" s="135" t="s">
        <v>31</v>
      </c>
      <c r="AE879" s="135" t="s">
        <v>31</v>
      </c>
      <c r="AF879" s="12" t="s">
        <v>31</v>
      </c>
      <c r="AG879" s="339" t="s">
        <v>31</v>
      </c>
      <c r="AH879" s="135" t="s">
        <v>31</v>
      </c>
      <c r="AI879" s="12" t="s">
        <v>31</v>
      </c>
      <c r="AJ879" s="16" t="s">
        <v>31</v>
      </c>
      <c r="AK879" s="135" t="s">
        <v>31</v>
      </c>
      <c r="AL879" s="135" t="s">
        <v>31</v>
      </c>
      <c r="AM879" s="135" t="s">
        <v>31</v>
      </c>
      <c r="AN879" s="135" t="s">
        <v>31</v>
      </c>
      <c r="AO879" s="135" t="s">
        <v>31</v>
      </c>
      <c r="AP879" s="249" t="s">
        <v>31</v>
      </c>
      <c r="AQ879" s="249" t="s">
        <v>31</v>
      </c>
      <c r="AR879" s="66" t="s">
        <v>31</v>
      </c>
      <c r="AS879" s="249" t="s">
        <v>31</v>
      </c>
      <c r="AT879" s="66" t="s">
        <v>31</v>
      </c>
      <c r="AU879" s="66" t="s">
        <v>31</v>
      </c>
      <c r="AV879" s="249" t="s">
        <v>31</v>
      </c>
      <c r="AW879" s="249" t="s">
        <v>31</v>
      </c>
      <c r="AX879" s="272" t="s">
        <v>31</v>
      </c>
      <c r="AY879" s="249" t="s">
        <v>31</v>
      </c>
      <c r="AZ879" s="272" t="s">
        <v>31</v>
      </c>
      <c r="BA879" s="272" t="s">
        <v>31</v>
      </c>
      <c r="BB879" s="189" t="e">
        <f t="shared" ca="1" si="328"/>
        <v>#N/A</v>
      </c>
      <c r="BC879" s="189">
        <f t="shared" si="329"/>
        <v>100000</v>
      </c>
      <c r="BD879" s="189" t="e">
        <f t="shared" ca="1" si="339"/>
        <v>#N/A</v>
      </c>
      <c r="BE879" s="190" t="str">
        <f t="shared" ca="1" si="330"/>
        <v>AT</v>
      </c>
      <c r="BF879" s="189">
        <f t="shared" si="331"/>
        <v>100</v>
      </c>
      <c r="BG879" s="191" t="str">
        <f t="shared" ca="1" si="332"/>
        <v>Because of high redispatch the leftover intraday capacity was set to 0</v>
      </c>
      <c r="BH879" s="189">
        <f t="shared" si="333"/>
        <v>2</v>
      </c>
      <c r="BI879" s="190" t="str">
        <f t="shared" si="343"/>
        <v>CHECK</v>
      </c>
      <c r="BJ879" s="189" t="str">
        <f t="shared" si="344"/>
        <v>CHECK</v>
      </c>
      <c r="BK879" s="191" t="str">
        <f t="shared" si="345"/>
        <v>CHECK</v>
      </c>
      <c r="BL879" t="s">
        <v>3</v>
      </c>
      <c r="BM879">
        <v>0</v>
      </c>
      <c r="BN879" t="s">
        <v>72</v>
      </c>
      <c r="BP879">
        <f t="shared" si="336"/>
        <v>-94440</v>
      </c>
      <c r="BQ879" t="str">
        <f t="shared" si="337"/>
        <v>bilateral</v>
      </c>
      <c r="BR879">
        <v>190</v>
      </c>
      <c r="BU879" t="str">
        <f t="shared" si="338"/>
        <v>NO</v>
      </c>
    </row>
    <row r="880" spans="1:73">
      <c r="A880" s="4"/>
      <c r="B880" s="24">
        <v>20240612</v>
      </c>
      <c r="C880" s="2" t="s">
        <v>308</v>
      </c>
      <c r="D880" s="25" t="s">
        <v>45</v>
      </c>
      <c r="E880" s="248">
        <v>5642</v>
      </c>
      <c r="F880" s="248"/>
      <c r="G880" s="249"/>
      <c r="H880" s="338">
        <v>5148</v>
      </c>
      <c r="I880" s="248"/>
      <c r="J880" s="248"/>
      <c r="K880" s="248"/>
      <c r="L880" s="338">
        <v>0</v>
      </c>
      <c r="M880" s="248">
        <v>0</v>
      </c>
      <c r="N880" s="249">
        <v>-2584</v>
      </c>
      <c r="O880" s="16" t="s">
        <v>40</v>
      </c>
      <c r="P880" s="12" t="s">
        <v>60</v>
      </c>
      <c r="Q880" s="16">
        <f t="shared" si="323"/>
        <v>0</v>
      </c>
      <c r="R880" s="135">
        <f t="shared" si="334"/>
        <v>494</v>
      </c>
      <c r="S880" s="135" t="str">
        <f t="shared" si="340"/>
        <v>NA</v>
      </c>
      <c r="T880" s="135" t="str">
        <f t="shared" si="341"/>
        <v>NA</v>
      </c>
      <c r="U880" s="248" t="str">
        <f t="shared" si="342"/>
        <v>NA</v>
      </c>
      <c r="V880" s="12">
        <f t="shared" si="326"/>
        <v>0</v>
      </c>
      <c r="W880" s="66">
        <f t="shared" si="327"/>
        <v>1</v>
      </c>
      <c r="X880" s="338">
        <v>112</v>
      </c>
      <c r="Y880" s="135" t="s">
        <v>31</v>
      </c>
      <c r="Z880" s="12" t="s">
        <v>61</v>
      </c>
      <c r="AA880" s="248">
        <v>-112</v>
      </c>
      <c r="AB880" s="135" t="s">
        <v>31</v>
      </c>
      <c r="AC880" s="12" t="s">
        <v>61</v>
      </c>
      <c r="AD880" s="135" t="s">
        <v>31</v>
      </c>
      <c r="AE880" s="135" t="s">
        <v>31</v>
      </c>
      <c r="AF880" s="12" t="s">
        <v>31</v>
      </c>
      <c r="AG880" s="339" t="s">
        <v>31</v>
      </c>
      <c r="AH880" s="135" t="s">
        <v>31</v>
      </c>
      <c r="AI880" s="12" t="s">
        <v>31</v>
      </c>
      <c r="AJ880" s="16" t="s">
        <v>31</v>
      </c>
      <c r="AK880" s="135" t="s">
        <v>31</v>
      </c>
      <c r="AL880" s="135" t="s">
        <v>31</v>
      </c>
      <c r="AM880" s="135" t="s">
        <v>31</v>
      </c>
      <c r="AN880" s="135" t="s">
        <v>31</v>
      </c>
      <c r="AO880" s="135" t="s">
        <v>31</v>
      </c>
      <c r="AP880" s="249" t="s">
        <v>31</v>
      </c>
      <c r="AQ880" s="249" t="s">
        <v>31</v>
      </c>
      <c r="AR880" s="66" t="s">
        <v>31</v>
      </c>
      <c r="AS880" s="249" t="s">
        <v>31</v>
      </c>
      <c r="AT880" s="66" t="s">
        <v>31</v>
      </c>
      <c r="AU880" s="66" t="s">
        <v>31</v>
      </c>
      <c r="AV880" s="249" t="s">
        <v>31</v>
      </c>
      <c r="AW880" s="249" t="s">
        <v>31</v>
      </c>
      <c r="AX880" s="272" t="s">
        <v>31</v>
      </c>
      <c r="AY880" s="249" t="s">
        <v>31</v>
      </c>
      <c r="AZ880" s="272" t="s">
        <v>31</v>
      </c>
      <c r="BA880" s="272" t="s">
        <v>31</v>
      </c>
      <c r="BB880" s="189" t="e">
        <f t="shared" ca="1" si="328"/>
        <v>#N/A</v>
      </c>
      <c r="BC880" s="189">
        <f t="shared" si="329"/>
        <v>100000</v>
      </c>
      <c r="BD880" s="189" t="e">
        <f t="shared" ca="1" si="339"/>
        <v>#N/A</v>
      </c>
      <c r="BE880" s="190" t="str">
        <f t="shared" ca="1" si="330"/>
        <v>AT</v>
      </c>
      <c r="BF880" s="189">
        <f t="shared" si="331"/>
        <v>-112</v>
      </c>
      <c r="BG880" s="191" t="str">
        <f t="shared" ca="1" si="332"/>
        <v>Because of high redispatch the leftover intraday capacity was set to 0</v>
      </c>
      <c r="BH880" s="189">
        <f t="shared" si="333"/>
        <v>2</v>
      </c>
      <c r="BI880" s="190" t="str">
        <f t="shared" si="343"/>
        <v>CHECK</v>
      </c>
      <c r="BJ880" s="189" t="str">
        <f t="shared" si="344"/>
        <v>CHECK</v>
      </c>
      <c r="BK880" s="191" t="str">
        <f t="shared" si="345"/>
        <v>CHECK</v>
      </c>
      <c r="BL880" t="s">
        <v>3</v>
      </c>
      <c r="BM880">
        <v>0</v>
      </c>
      <c r="BN880" t="s">
        <v>72</v>
      </c>
      <c r="BP880">
        <f t="shared" si="336"/>
        <v>-94852</v>
      </c>
      <c r="BQ880" t="str">
        <f t="shared" si="337"/>
        <v>bilateral</v>
      </c>
      <c r="BR880">
        <v>190</v>
      </c>
      <c r="BU880" t="str">
        <f t="shared" si="338"/>
        <v>NO</v>
      </c>
    </row>
    <row r="881" spans="1:73">
      <c r="A881" s="4"/>
      <c r="B881" s="24">
        <v>20240612</v>
      </c>
      <c r="C881" s="2" t="s">
        <v>308</v>
      </c>
      <c r="D881" s="25" t="s">
        <v>46</v>
      </c>
      <c r="E881" s="248"/>
      <c r="F881" s="248">
        <v>5416</v>
      </c>
      <c r="G881" s="249">
        <v>866</v>
      </c>
      <c r="H881" s="338"/>
      <c r="I881" s="248">
        <v>866</v>
      </c>
      <c r="J881" s="248">
        <v>5065</v>
      </c>
      <c r="K881" s="248"/>
      <c r="L881" s="338">
        <v>-1842</v>
      </c>
      <c r="M881" s="248">
        <v>-1842</v>
      </c>
      <c r="N881" s="249">
        <v>-1842</v>
      </c>
      <c r="O881" s="16" t="s">
        <v>30</v>
      </c>
      <c r="P881" s="12" t="s">
        <v>60</v>
      </c>
      <c r="Q881" s="16">
        <f t="shared" ref="Q881:Q944" si="346">IFERROR(L881-M881,0)</f>
        <v>0</v>
      </c>
      <c r="R881" s="135" t="str">
        <f t="shared" si="334"/>
        <v>NA</v>
      </c>
      <c r="S881" s="135">
        <f t="shared" si="340"/>
        <v>4550</v>
      </c>
      <c r="T881" s="135">
        <f t="shared" si="341"/>
        <v>-4199</v>
      </c>
      <c r="U881" s="248">
        <f t="shared" si="342"/>
        <v>351</v>
      </c>
      <c r="V881" s="12">
        <f t="shared" si="326"/>
        <v>0</v>
      </c>
      <c r="W881" s="66">
        <f t="shared" si="327"/>
        <v>1</v>
      </c>
      <c r="X881" s="338">
        <v>170</v>
      </c>
      <c r="Y881" s="135" t="s">
        <v>31</v>
      </c>
      <c r="Z881" s="12" t="s">
        <v>61</v>
      </c>
      <c r="AA881" s="248">
        <v>-170</v>
      </c>
      <c r="AB881" s="135" t="s">
        <v>31</v>
      </c>
      <c r="AC881" s="12" t="s">
        <v>61</v>
      </c>
      <c r="AD881" s="135" t="s">
        <v>31</v>
      </c>
      <c r="AE881" s="135" t="s">
        <v>31</v>
      </c>
      <c r="AF881" s="12" t="s">
        <v>31</v>
      </c>
      <c r="AG881" s="339" t="s">
        <v>31</v>
      </c>
      <c r="AH881" s="135" t="s">
        <v>31</v>
      </c>
      <c r="AI881" s="12" t="s">
        <v>31</v>
      </c>
      <c r="AJ881" s="16" t="s">
        <v>31</v>
      </c>
      <c r="AK881" s="135" t="s">
        <v>31</v>
      </c>
      <c r="AL881" s="135" t="s">
        <v>31</v>
      </c>
      <c r="AM881" s="135">
        <v>2400</v>
      </c>
      <c r="AN881" s="135" t="s">
        <v>31</v>
      </c>
      <c r="AO881" s="135" t="s">
        <v>604</v>
      </c>
      <c r="AP881" s="249" t="s">
        <v>31</v>
      </c>
      <c r="AQ881" s="249" t="s">
        <v>31</v>
      </c>
      <c r="AR881" s="66" t="s">
        <v>31</v>
      </c>
      <c r="AS881" s="249" t="s">
        <v>31</v>
      </c>
      <c r="AT881" s="66" t="s">
        <v>31</v>
      </c>
      <c r="AU881" s="66" t="s">
        <v>31</v>
      </c>
      <c r="AV881" s="249" t="s">
        <v>31</v>
      </c>
      <c r="AW881" s="249" t="s">
        <v>31</v>
      </c>
      <c r="AX881" s="272" t="s">
        <v>31</v>
      </c>
      <c r="AY881" s="249" t="s">
        <v>31</v>
      </c>
      <c r="AZ881" s="272" t="s">
        <v>31</v>
      </c>
      <c r="BA881" s="272" t="s">
        <v>31</v>
      </c>
      <c r="BB881" s="189" t="e">
        <f t="shared" ca="1" si="328"/>
        <v>#N/A</v>
      </c>
      <c r="BC881" s="189">
        <f t="shared" si="329"/>
        <v>100000</v>
      </c>
      <c r="BD881" s="189" t="e">
        <f t="shared" ca="1" si="339"/>
        <v>#N/A</v>
      </c>
      <c r="BE881" s="190" t="str">
        <f t="shared" ca="1" si="330"/>
        <v>AT</v>
      </c>
      <c r="BF881" s="189">
        <f t="shared" si="331"/>
        <v>-170</v>
      </c>
      <c r="BG881" s="191" t="str">
        <f t="shared" ca="1" si="332"/>
        <v>Because of high redispatch the leftover intraday capacity was set to 0</v>
      </c>
      <c r="BH881" s="189">
        <f t="shared" si="333"/>
        <v>3</v>
      </c>
      <c r="BI881" s="190" t="str">
        <f t="shared" si="343"/>
        <v>CHECK</v>
      </c>
      <c r="BJ881" s="189" t="str">
        <f t="shared" si="344"/>
        <v>CHECK</v>
      </c>
      <c r="BK881" s="191" t="str">
        <f t="shared" si="345"/>
        <v>CHECK</v>
      </c>
      <c r="BL881" t="s">
        <v>3</v>
      </c>
      <c r="BM881">
        <v>0</v>
      </c>
      <c r="BN881" t="s">
        <v>72</v>
      </c>
      <c r="BP881">
        <f t="shared" si="336"/>
        <v>-100000</v>
      </c>
      <c r="BQ881" t="str">
        <f t="shared" si="337"/>
        <v>bilateral</v>
      </c>
      <c r="BR881">
        <v>190</v>
      </c>
      <c r="BU881" t="str">
        <f t="shared" si="338"/>
        <v>NO</v>
      </c>
    </row>
    <row r="882" spans="1:73">
      <c r="A882" s="4"/>
      <c r="B882" s="24">
        <v>20240612</v>
      </c>
      <c r="C882" s="2" t="s">
        <v>308</v>
      </c>
      <c r="D882" s="25" t="s">
        <v>47</v>
      </c>
      <c r="E882" s="248"/>
      <c r="F882" s="248">
        <v>5266</v>
      </c>
      <c r="G882" s="249">
        <v>866</v>
      </c>
      <c r="H882" s="338"/>
      <c r="I882" s="248">
        <v>866</v>
      </c>
      <c r="J882" s="248">
        <v>5065</v>
      </c>
      <c r="K882" s="248"/>
      <c r="L882" s="338">
        <v>-1682</v>
      </c>
      <c r="M882" s="248">
        <v>-1682</v>
      </c>
      <c r="N882" s="249">
        <v>-1682</v>
      </c>
      <c r="O882" s="16" t="s">
        <v>30</v>
      </c>
      <c r="P882" s="12" t="s">
        <v>60</v>
      </c>
      <c r="Q882" s="16">
        <f t="shared" si="346"/>
        <v>0</v>
      </c>
      <c r="R882" s="135" t="str">
        <f t="shared" si="334"/>
        <v>NA</v>
      </c>
      <c r="S882" s="135">
        <f t="shared" si="340"/>
        <v>4400</v>
      </c>
      <c r="T882" s="135">
        <f t="shared" si="341"/>
        <v>-4199</v>
      </c>
      <c r="U882" s="248">
        <f t="shared" si="342"/>
        <v>201</v>
      </c>
      <c r="V882" s="12">
        <f t="shared" si="326"/>
        <v>0</v>
      </c>
      <c r="W882" s="66">
        <f t="shared" si="327"/>
        <v>1</v>
      </c>
      <c r="X882" s="338">
        <v>170</v>
      </c>
      <c r="Y882" s="135" t="s">
        <v>31</v>
      </c>
      <c r="Z882" s="12" t="s">
        <v>61</v>
      </c>
      <c r="AA882" s="248">
        <v>-170</v>
      </c>
      <c r="AB882" s="135" t="s">
        <v>31</v>
      </c>
      <c r="AC882" s="12" t="s">
        <v>61</v>
      </c>
      <c r="AD882" s="135" t="s">
        <v>31</v>
      </c>
      <c r="AE882" s="135" t="s">
        <v>31</v>
      </c>
      <c r="AF882" s="12" t="s">
        <v>31</v>
      </c>
      <c r="AG882" s="339" t="s">
        <v>31</v>
      </c>
      <c r="AH882" s="135" t="s">
        <v>31</v>
      </c>
      <c r="AI882" s="12" t="s">
        <v>31</v>
      </c>
      <c r="AJ882" s="16" t="s">
        <v>31</v>
      </c>
      <c r="AK882" s="135" t="s">
        <v>31</v>
      </c>
      <c r="AL882" s="135" t="s">
        <v>31</v>
      </c>
      <c r="AM882" s="135">
        <v>2400</v>
      </c>
      <c r="AN882" s="135" t="s">
        <v>31</v>
      </c>
      <c r="AO882" s="135" t="s">
        <v>604</v>
      </c>
      <c r="AP882" s="249" t="s">
        <v>31</v>
      </c>
      <c r="AQ882" s="249" t="s">
        <v>31</v>
      </c>
      <c r="AR882" s="66" t="s">
        <v>31</v>
      </c>
      <c r="AS882" s="249" t="s">
        <v>31</v>
      </c>
      <c r="AT882" s="66" t="s">
        <v>31</v>
      </c>
      <c r="AU882" s="66" t="s">
        <v>31</v>
      </c>
      <c r="AV882" s="249" t="s">
        <v>31</v>
      </c>
      <c r="AW882" s="249" t="s">
        <v>31</v>
      </c>
      <c r="AX882" s="272" t="s">
        <v>31</v>
      </c>
      <c r="AY882" s="249" t="s">
        <v>31</v>
      </c>
      <c r="AZ882" s="272" t="s">
        <v>31</v>
      </c>
      <c r="BA882" s="272" t="s">
        <v>31</v>
      </c>
      <c r="BB882" s="189" t="e">
        <f t="shared" ca="1" si="328"/>
        <v>#N/A</v>
      </c>
      <c r="BC882" s="189">
        <f t="shared" si="329"/>
        <v>100000</v>
      </c>
      <c r="BD882" s="189" t="e">
        <f t="shared" ca="1" si="339"/>
        <v>#N/A</v>
      </c>
      <c r="BE882" s="190" t="str">
        <f t="shared" ca="1" si="330"/>
        <v>AT</v>
      </c>
      <c r="BF882" s="189">
        <f t="shared" si="331"/>
        <v>-170</v>
      </c>
      <c r="BG882" s="191" t="str">
        <f t="shared" ca="1" si="332"/>
        <v>Because of high redispatch the leftover intraday capacity was set to 0</v>
      </c>
      <c r="BH882" s="189">
        <f t="shared" si="333"/>
        <v>3</v>
      </c>
      <c r="BI882" s="190" t="str">
        <f t="shared" si="343"/>
        <v>CHECK</v>
      </c>
      <c r="BJ882" s="189" t="str">
        <f t="shared" si="344"/>
        <v>CHECK</v>
      </c>
      <c r="BK882" s="191" t="str">
        <f t="shared" si="345"/>
        <v>CHECK</v>
      </c>
      <c r="BL882" t="s">
        <v>3</v>
      </c>
      <c r="BM882">
        <v>0</v>
      </c>
      <c r="BN882" t="s">
        <v>72</v>
      </c>
      <c r="BP882">
        <f t="shared" si="336"/>
        <v>-100000</v>
      </c>
      <c r="BQ882" t="str">
        <f t="shared" si="337"/>
        <v>bilateral</v>
      </c>
      <c r="BR882">
        <v>190</v>
      </c>
      <c r="BU882" t="str">
        <f t="shared" si="338"/>
        <v>NO</v>
      </c>
    </row>
    <row r="883" spans="1:73" ht="15.95" thickBot="1">
      <c r="A883" s="4"/>
      <c r="B883" s="26">
        <v>20240612</v>
      </c>
      <c r="C883" s="56" t="s">
        <v>308</v>
      </c>
      <c r="D883" s="27" t="s">
        <v>48</v>
      </c>
      <c r="E883" s="250"/>
      <c r="F883" s="250">
        <v>5066</v>
      </c>
      <c r="G883" s="251">
        <v>751</v>
      </c>
      <c r="H883" s="345"/>
      <c r="I883" s="250">
        <v>697</v>
      </c>
      <c r="J883" s="250">
        <v>4719</v>
      </c>
      <c r="K883" s="250"/>
      <c r="L883" s="345">
        <v>-1413</v>
      </c>
      <c r="M883" s="250">
        <v>-1413</v>
      </c>
      <c r="N883" s="251">
        <v>-1413</v>
      </c>
      <c r="O883" s="20" t="s">
        <v>40</v>
      </c>
      <c r="P883" s="15" t="s">
        <v>60</v>
      </c>
      <c r="Q883" s="20">
        <f t="shared" si="346"/>
        <v>0</v>
      </c>
      <c r="R883" s="135" t="str">
        <f t="shared" si="334"/>
        <v>NA</v>
      </c>
      <c r="S883" s="135">
        <f t="shared" si="340"/>
        <v>4369</v>
      </c>
      <c r="T883" s="135">
        <f t="shared" si="341"/>
        <v>-3968</v>
      </c>
      <c r="U883" s="248">
        <f t="shared" si="342"/>
        <v>401</v>
      </c>
      <c r="V883" s="15">
        <f t="shared" si="326"/>
        <v>0</v>
      </c>
      <c r="W883" s="66">
        <f t="shared" si="327"/>
        <v>1</v>
      </c>
      <c r="X883" s="345">
        <v>100</v>
      </c>
      <c r="Y883" s="14" t="s">
        <v>31</v>
      </c>
      <c r="Z883" s="15" t="s">
        <v>72</v>
      </c>
      <c r="AA883" s="250">
        <v>300</v>
      </c>
      <c r="AB883" s="14" t="s">
        <v>31</v>
      </c>
      <c r="AC883" s="15" t="s">
        <v>72</v>
      </c>
      <c r="AD883" s="14" t="s">
        <v>31</v>
      </c>
      <c r="AE883" s="14" t="s">
        <v>31</v>
      </c>
      <c r="AF883" s="15" t="s">
        <v>31</v>
      </c>
      <c r="AG883" s="348" t="s">
        <v>31</v>
      </c>
      <c r="AH883" s="14" t="s">
        <v>31</v>
      </c>
      <c r="AI883" s="15" t="s">
        <v>31</v>
      </c>
      <c r="AJ883" s="20" t="s">
        <v>31</v>
      </c>
      <c r="AK883" s="14" t="s">
        <v>31</v>
      </c>
      <c r="AL883" s="14" t="s">
        <v>31</v>
      </c>
      <c r="AM883" s="14">
        <v>2400</v>
      </c>
      <c r="AN883" s="14" t="s">
        <v>31</v>
      </c>
      <c r="AO883" s="14" t="s">
        <v>604</v>
      </c>
      <c r="AP883" s="251" t="s">
        <v>31</v>
      </c>
      <c r="AQ883" s="251" t="s">
        <v>31</v>
      </c>
      <c r="AR883" s="63" t="s">
        <v>31</v>
      </c>
      <c r="AS883" s="251" t="s">
        <v>31</v>
      </c>
      <c r="AT883" s="63" t="s">
        <v>31</v>
      </c>
      <c r="AU883" s="63" t="s">
        <v>31</v>
      </c>
      <c r="AV883" s="251" t="s">
        <v>31</v>
      </c>
      <c r="AW883" s="251" t="s">
        <v>31</v>
      </c>
      <c r="AX883" s="273" t="s">
        <v>31</v>
      </c>
      <c r="AY883" s="251" t="s">
        <v>31</v>
      </c>
      <c r="AZ883" s="273" t="s">
        <v>31</v>
      </c>
      <c r="BA883" s="273" t="s">
        <v>31</v>
      </c>
      <c r="BB883" s="189" t="e">
        <f t="shared" ca="1" si="328"/>
        <v>#N/A</v>
      </c>
      <c r="BC883" s="189">
        <f t="shared" si="329"/>
        <v>100000</v>
      </c>
      <c r="BD883" s="189" t="e">
        <f t="shared" ca="1" si="339"/>
        <v>#N/A</v>
      </c>
      <c r="BE883" s="190" t="str">
        <f t="shared" ca="1" si="330"/>
        <v>AT</v>
      </c>
      <c r="BF883" s="189">
        <f t="shared" si="331"/>
        <v>100</v>
      </c>
      <c r="BG883" s="191" t="str">
        <f t="shared" ca="1" si="332"/>
        <v>Reduction because NTC over thermal limit on border</v>
      </c>
      <c r="BH883" s="189">
        <f t="shared" si="333"/>
        <v>3</v>
      </c>
      <c r="BI883" s="190" t="str">
        <f t="shared" si="343"/>
        <v>CHECK</v>
      </c>
      <c r="BJ883" s="189" t="str">
        <f t="shared" si="344"/>
        <v>CHECK</v>
      </c>
      <c r="BK883" s="191" t="str">
        <f t="shared" si="345"/>
        <v>CHECK</v>
      </c>
      <c r="BL883" t="s">
        <v>3</v>
      </c>
      <c r="BM883">
        <v>0</v>
      </c>
      <c r="BN883" t="s">
        <v>72</v>
      </c>
      <c r="BP883">
        <f t="shared" si="336"/>
        <v>-100000</v>
      </c>
      <c r="BQ883" t="str">
        <f t="shared" si="337"/>
        <v>bilateral</v>
      </c>
      <c r="BR883">
        <v>190</v>
      </c>
      <c r="BU883" t="str">
        <f t="shared" si="338"/>
        <v>NO</v>
      </c>
    </row>
    <row r="884" spans="1:73">
      <c r="A884" s="4"/>
      <c r="B884" s="52">
        <v>20240613</v>
      </c>
      <c r="C884" s="53" t="s">
        <v>308</v>
      </c>
      <c r="D884" s="57" t="s">
        <v>29</v>
      </c>
      <c r="E884" s="246">
        <v>5216</v>
      </c>
      <c r="F884" s="246"/>
      <c r="G884" s="247"/>
      <c r="H884" s="344">
        <v>5216</v>
      </c>
      <c r="I884" s="246"/>
      <c r="J884" s="246"/>
      <c r="K884" s="246"/>
      <c r="L884" s="344">
        <v>0</v>
      </c>
      <c r="M884" s="246">
        <v>0</v>
      </c>
      <c r="N884" s="247">
        <v>0</v>
      </c>
      <c r="O884" s="45" t="s">
        <v>30</v>
      </c>
      <c r="P884" s="46" t="s">
        <v>60</v>
      </c>
      <c r="Q884" s="45">
        <f t="shared" si="346"/>
        <v>0</v>
      </c>
      <c r="R884" s="135">
        <f t="shared" si="334"/>
        <v>0</v>
      </c>
      <c r="S884" s="135" t="str">
        <f t="shared" si="340"/>
        <v>NA</v>
      </c>
      <c r="T884" s="135" t="str">
        <f t="shared" si="341"/>
        <v>NA</v>
      </c>
      <c r="U884" s="248" t="str">
        <f t="shared" si="342"/>
        <v>NA</v>
      </c>
      <c r="V884" s="46">
        <f t="shared" si="326"/>
        <v>0</v>
      </c>
      <c r="W884" s="66">
        <f t="shared" si="327"/>
        <v>1</v>
      </c>
      <c r="X884" s="344">
        <v>170</v>
      </c>
      <c r="Y884" s="55" t="s">
        <v>31</v>
      </c>
      <c r="Z884" s="46" t="s">
        <v>61</v>
      </c>
      <c r="AA884" s="246">
        <v>300</v>
      </c>
      <c r="AB884" s="55" t="s">
        <v>31</v>
      </c>
      <c r="AC884" s="46" t="s">
        <v>61</v>
      </c>
      <c r="AD884" s="55" t="s">
        <v>31</v>
      </c>
      <c r="AE884" s="55" t="s">
        <v>31</v>
      </c>
      <c r="AF884" s="46" t="s">
        <v>31</v>
      </c>
      <c r="AG884" s="347" t="s">
        <v>31</v>
      </c>
      <c r="AH884" s="55" t="s">
        <v>31</v>
      </c>
      <c r="AI884" s="46" t="s">
        <v>31</v>
      </c>
      <c r="AJ884" s="45" t="s">
        <v>31</v>
      </c>
      <c r="AK884" s="55" t="s">
        <v>31</v>
      </c>
      <c r="AL884" s="55" t="s">
        <v>31</v>
      </c>
      <c r="AM884" s="55" t="s">
        <v>31</v>
      </c>
      <c r="AN884" s="55" t="s">
        <v>31</v>
      </c>
      <c r="AO884" s="55" t="s">
        <v>31</v>
      </c>
      <c r="AP884" s="247" t="s">
        <v>31</v>
      </c>
      <c r="AQ884" s="247" t="s">
        <v>31</v>
      </c>
      <c r="AR884" s="62" t="s">
        <v>31</v>
      </c>
      <c r="AS884" s="247" t="s">
        <v>31</v>
      </c>
      <c r="AT884" s="62" t="s">
        <v>31</v>
      </c>
      <c r="AU884" s="62" t="s">
        <v>31</v>
      </c>
      <c r="AV884" s="247" t="s">
        <v>31</v>
      </c>
      <c r="AW884" s="247" t="s">
        <v>31</v>
      </c>
      <c r="AX884" s="346" t="s">
        <v>31</v>
      </c>
      <c r="AY884" s="247" t="s">
        <v>31</v>
      </c>
      <c r="AZ884" s="346" t="s">
        <v>31</v>
      </c>
      <c r="BA884" s="346" t="s">
        <v>31</v>
      </c>
      <c r="BB884" s="189" t="e">
        <f t="shared" ca="1" si="328"/>
        <v>#N/A</v>
      </c>
      <c r="BC884" s="189">
        <f t="shared" si="329"/>
        <v>100000</v>
      </c>
      <c r="BD884" s="189" t="e">
        <f t="shared" ca="1" si="339"/>
        <v>#N/A</v>
      </c>
      <c r="BE884" s="190" t="str">
        <f t="shared" ca="1" si="330"/>
        <v>AT</v>
      </c>
      <c r="BF884" s="189">
        <f t="shared" si="331"/>
        <v>170</v>
      </c>
      <c r="BG884" s="191" t="str">
        <f t="shared" ca="1" si="332"/>
        <v>Because of high redispatch the leftover intraday capacity was set to 0</v>
      </c>
      <c r="BH884" s="189">
        <f t="shared" si="333"/>
        <v>2</v>
      </c>
      <c r="BI884" s="190" t="str">
        <f t="shared" si="343"/>
        <v>CHECK</v>
      </c>
      <c r="BJ884" s="189" t="str">
        <f t="shared" si="344"/>
        <v>CHECK</v>
      </c>
      <c r="BK884" s="191" t="str">
        <f t="shared" si="345"/>
        <v>CHECK</v>
      </c>
      <c r="BL884" t="str">
        <f t="shared" si="335"/>
        <v>CHECK</v>
      </c>
      <c r="BM884" t="str">
        <f t="shared" ref="BM884:BM907" si="347">IF(W884,IF(BC884=100000,IF(BF884=100000,"",IF(BH884=1,BF884,"CHECK")),IF(BF884&lt;&gt;100000,IF(AND(H884-BC884=190),BC884,IF(BH884=1,BF884,"CHECK")),BC884)),"")</f>
        <v>CHECK</v>
      </c>
      <c r="BN884" t="str">
        <f t="shared" ref="BN884:BN907" si="348">IF(W884,IF(BC884=100000,IF(BF884=100000,"",IF(BH884=1,"Bilateral - "&amp;BG884,"CHECK")),IF(BF884&lt;&gt;100000,IF(AND(H884-BC884=190),BD884,IF(BH884=1,"Bilateral - "&amp;BG884,"CHECK")),BD884)),"")</f>
        <v>CHECK</v>
      </c>
      <c r="BP884">
        <f t="shared" si="336"/>
        <v>-94784</v>
      </c>
      <c r="BQ884" t="str">
        <f t="shared" si="337"/>
        <v>bilateral</v>
      </c>
      <c r="BR884">
        <v>190</v>
      </c>
      <c r="BU884" t="str">
        <f t="shared" si="338"/>
        <v>NO</v>
      </c>
    </row>
    <row r="885" spans="1:73">
      <c r="A885" s="4"/>
      <c r="B885" s="24">
        <v>20240613</v>
      </c>
      <c r="C885" s="2" t="s">
        <v>308</v>
      </c>
      <c r="D885" s="25" t="s">
        <v>32</v>
      </c>
      <c r="E885" s="248">
        <v>5185</v>
      </c>
      <c r="F885" s="248"/>
      <c r="G885" s="249"/>
      <c r="H885" s="338">
        <v>5163</v>
      </c>
      <c r="I885" s="248"/>
      <c r="J885" s="248"/>
      <c r="K885" s="248"/>
      <c r="L885" s="338">
        <v>0</v>
      </c>
      <c r="M885" s="248">
        <v>0</v>
      </c>
      <c r="N885" s="249">
        <v>0</v>
      </c>
      <c r="O885" s="16" t="s">
        <v>30</v>
      </c>
      <c r="P885" s="12" t="s">
        <v>60</v>
      </c>
      <c r="Q885" s="16">
        <f t="shared" si="346"/>
        <v>0</v>
      </c>
      <c r="R885" s="135">
        <f t="shared" si="334"/>
        <v>22</v>
      </c>
      <c r="S885" s="135" t="str">
        <f t="shared" si="340"/>
        <v>NA</v>
      </c>
      <c r="T885" s="135" t="str">
        <f t="shared" si="341"/>
        <v>NA</v>
      </c>
      <c r="U885" s="248" t="str">
        <f t="shared" si="342"/>
        <v>NA</v>
      </c>
      <c r="V885" s="12">
        <f t="shared" si="326"/>
        <v>0</v>
      </c>
      <c r="W885" s="66">
        <f t="shared" si="327"/>
        <v>1</v>
      </c>
      <c r="X885" s="338">
        <v>170</v>
      </c>
      <c r="Y885" s="135" t="s">
        <v>31</v>
      </c>
      <c r="Z885" s="12" t="s">
        <v>31</v>
      </c>
      <c r="AA885" s="248">
        <v>300</v>
      </c>
      <c r="AB885" s="135" t="s">
        <v>31</v>
      </c>
      <c r="AC885" s="12" t="s">
        <v>31</v>
      </c>
      <c r="AD885" s="135" t="s">
        <v>31</v>
      </c>
      <c r="AE885" s="135" t="s">
        <v>31</v>
      </c>
      <c r="AF885" s="12" t="s">
        <v>31</v>
      </c>
      <c r="AG885" s="339" t="s">
        <v>31</v>
      </c>
      <c r="AH885" s="135" t="s">
        <v>31</v>
      </c>
      <c r="AI885" s="12" t="s">
        <v>31</v>
      </c>
      <c r="AJ885" s="16" t="s">
        <v>31</v>
      </c>
      <c r="AK885" s="135" t="s">
        <v>31</v>
      </c>
      <c r="AL885" s="135" t="s">
        <v>31</v>
      </c>
      <c r="AM885" s="135" t="s">
        <v>31</v>
      </c>
      <c r="AN885" s="135" t="s">
        <v>31</v>
      </c>
      <c r="AO885" s="135" t="s">
        <v>31</v>
      </c>
      <c r="AP885" s="249" t="s">
        <v>31</v>
      </c>
      <c r="AQ885" s="249" t="s">
        <v>31</v>
      </c>
      <c r="AR885" s="66" t="s">
        <v>31</v>
      </c>
      <c r="AS885" s="249" t="s">
        <v>31</v>
      </c>
      <c r="AT885" s="66" t="s">
        <v>31</v>
      </c>
      <c r="AU885" s="66" t="s">
        <v>31</v>
      </c>
      <c r="AV885" s="249" t="s">
        <v>31</v>
      </c>
      <c r="AW885" s="249" t="s">
        <v>31</v>
      </c>
      <c r="AX885" s="272" t="s">
        <v>31</v>
      </c>
      <c r="AY885" s="249" t="s">
        <v>31</v>
      </c>
      <c r="AZ885" s="272" t="s">
        <v>31</v>
      </c>
      <c r="BA885" s="272" t="s">
        <v>31</v>
      </c>
      <c r="BB885" s="189" t="e">
        <f t="shared" ca="1" si="328"/>
        <v>#N/A</v>
      </c>
      <c r="BC885" s="189">
        <f t="shared" si="329"/>
        <v>100000</v>
      </c>
      <c r="BD885" s="189" t="e">
        <f t="shared" ca="1" si="339"/>
        <v>#N/A</v>
      </c>
      <c r="BE885" s="190" t="str">
        <f t="shared" ca="1" si="330"/>
        <v>AT</v>
      </c>
      <c r="BF885" s="189">
        <f t="shared" si="331"/>
        <v>170</v>
      </c>
      <c r="BG885" s="191" t="str">
        <f t="shared" ca="1" si="332"/>
        <v>None</v>
      </c>
      <c r="BH885" s="189">
        <f t="shared" si="333"/>
        <v>2</v>
      </c>
      <c r="BI885" s="190" t="str">
        <f t="shared" si="343"/>
        <v>CHECK</v>
      </c>
      <c r="BJ885" s="189" t="str">
        <f t="shared" si="344"/>
        <v>CHECK</v>
      </c>
      <c r="BK885" s="191" t="str">
        <f t="shared" si="345"/>
        <v>CHECK</v>
      </c>
      <c r="BL885" t="str">
        <f t="shared" si="335"/>
        <v>CHECK</v>
      </c>
      <c r="BM885" t="str">
        <f t="shared" si="347"/>
        <v>CHECK</v>
      </c>
      <c r="BN885" t="str">
        <f t="shared" si="348"/>
        <v>CHECK</v>
      </c>
      <c r="BP885">
        <f t="shared" si="336"/>
        <v>-94837</v>
      </c>
      <c r="BQ885" t="str">
        <f t="shared" si="337"/>
        <v>bilateral</v>
      </c>
      <c r="BR885">
        <v>190</v>
      </c>
      <c r="BU885" t="str">
        <f t="shared" si="338"/>
        <v>NO</v>
      </c>
    </row>
    <row r="886" spans="1:73">
      <c r="A886" s="4"/>
      <c r="B886" s="24">
        <v>20240613</v>
      </c>
      <c r="C886" s="2" t="s">
        <v>308</v>
      </c>
      <c r="D886" s="25" t="s">
        <v>34</v>
      </c>
      <c r="E886" s="248">
        <v>5194</v>
      </c>
      <c r="F886" s="248"/>
      <c r="G886" s="249"/>
      <c r="H886" s="338">
        <v>5193</v>
      </c>
      <c r="I886" s="248"/>
      <c r="J886" s="248"/>
      <c r="K886" s="248"/>
      <c r="L886" s="338">
        <v>0</v>
      </c>
      <c r="M886" s="248">
        <v>0</v>
      </c>
      <c r="N886" s="249">
        <v>0</v>
      </c>
      <c r="O886" s="16" t="s">
        <v>30</v>
      </c>
      <c r="P886" s="12" t="s">
        <v>60</v>
      </c>
      <c r="Q886" s="16">
        <f t="shared" si="346"/>
        <v>0</v>
      </c>
      <c r="R886" s="135">
        <f t="shared" si="334"/>
        <v>1</v>
      </c>
      <c r="S886" s="135" t="str">
        <f t="shared" si="340"/>
        <v>NA</v>
      </c>
      <c r="T886" s="135" t="str">
        <f t="shared" si="341"/>
        <v>NA</v>
      </c>
      <c r="U886" s="248" t="str">
        <f t="shared" si="342"/>
        <v>NA</v>
      </c>
      <c r="V886" s="12">
        <f t="shared" si="326"/>
        <v>0</v>
      </c>
      <c r="W886" s="66">
        <f t="shared" si="327"/>
        <v>1</v>
      </c>
      <c r="X886" s="338">
        <v>170</v>
      </c>
      <c r="Y886" s="135" t="s">
        <v>31</v>
      </c>
      <c r="Z886" s="12" t="s">
        <v>31</v>
      </c>
      <c r="AA886" s="248">
        <v>300</v>
      </c>
      <c r="AB886" s="135" t="s">
        <v>31</v>
      </c>
      <c r="AC886" s="12" t="s">
        <v>31</v>
      </c>
      <c r="AD886" s="135" t="s">
        <v>31</v>
      </c>
      <c r="AE886" s="135" t="s">
        <v>31</v>
      </c>
      <c r="AF886" s="12" t="s">
        <v>31</v>
      </c>
      <c r="AG886" s="339" t="s">
        <v>31</v>
      </c>
      <c r="AH886" s="135" t="s">
        <v>31</v>
      </c>
      <c r="AI886" s="12" t="s">
        <v>31</v>
      </c>
      <c r="AJ886" s="16" t="s">
        <v>31</v>
      </c>
      <c r="AK886" s="135" t="s">
        <v>31</v>
      </c>
      <c r="AL886" s="135" t="s">
        <v>31</v>
      </c>
      <c r="AM886" s="135" t="s">
        <v>31</v>
      </c>
      <c r="AN886" s="135" t="s">
        <v>31</v>
      </c>
      <c r="AO886" s="135" t="s">
        <v>31</v>
      </c>
      <c r="AP886" s="249" t="s">
        <v>31</v>
      </c>
      <c r="AQ886" s="249" t="s">
        <v>31</v>
      </c>
      <c r="AR886" s="66" t="s">
        <v>31</v>
      </c>
      <c r="AS886" s="249" t="s">
        <v>31</v>
      </c>
      <c r="AT886" s="66" t="s">
        <v>31</v>
      </c>
      <c r="AU886" s="66" t="s">
        <v>31</v>
      </c>
      <c r="AV886" s="249" t="s">
        <v>31</v>
      </c>
      <c r="AW886" s="249" t="s">
        <v>31</v>
      </c>
      <c r="AX886" s="272" t="s">
        <v>31</v>
      </c>
      <c r="AY886" s="249" t="s">
        <v>31</v>
      </c>
      <c r="AZ886" s="272" t="s">
        <v>31</v>
      </c>
      <c r="BA886" s="272" t="s">
        <v>31</v>
      </c>
      <c r="BB886" s="189" t="e">
        <f t="shared" ca="1" si="328"/>
        <v>#N/A</v>
      </c>
      <c r="BC886" s="189">
        <f t="shared" si="329"/>
        <v>100000</v>
      </c>
      <c r="BD886" s="189" t="e">
        <f t="shared" ca="1" si="339"/>
        <v>#N/A</v>
      </c>
      <c r="BE886" s="190" t="str">
        <f t="shared" ca="1" si="330"/>
        <v>AT</v>
      </c>
      <c r="BF886" s="189">
        <f t="shared" si="331"/>
        <v>170</v>
      </c>
      <c r="BG886" s="191" t="str">
        <f t="shared" ca="1" si="332"/>
        <v>None</v>
      </c>
      <c r="BH886" s="189">
        <f t="shared" si="333"/>
        <v>2</v>
      </c>
      <c r="BI886" s="190" t="str">
        <f t="shared" si="343"/>
        <v>CHECK</v>
      </c>
      <c r="BJ886" s="189" t="str">
        <f t="shared" si="344"/>
        <v>CHECK</v>
      </c>
      <c r="BK886" s="191" t="str">
        <f t="shared" si="345"/>
        <v>CHECK</v>
      </c>
      <c r="BL886" t="str">
        <f t="shared" si="335"/>
        <v>CHECK</v>
      </c>
      <c r="BM886" t="str">
        <f t="shared" si="347"/>
        <v>CHECK</v>
      </c>
      <c r="BN886" t="str">
        <f t="shared" si="348"/>
        <v>CHECK</v>
      </c>
      <c r="BP886">
        <f t="shared" si="336"/>
        <v>-94807</v>
      </c>
      <c r="BQ886" t="str">
        <f t="shared" si="337"/>
        <v>bilateral</v>
      </c>
      <c r="BR886">
        <v>190</v>
      </c>
      <c r="BU886" t="str">
        <f t="shared" si="338"/>
        <v>NO</v>
      </c>
    </row>
    <row r="887" spans="1:73">
      <c r="A887" s="4"/>
      <c r="B887" s="24">
        <v>20240613</v>
      </c>
      <c r="C887" s="2" t="s">
        <v>308</v>
      </c>
      <c r="D887" s="25" t="s">
        <v>35</v>
      </c>
      <c r="E887" s="248"/>
      <c r="F887" s="248">
        <v>4643</v>
      </c>
      <c r="G887" s="249">
        <v>360</v>
      </c>
      <c r="H887" s="338"/>
      <c r="I887" s="248">
        <v>413</v>
      </c>
      <c r="J887" s="248">
        <v>5171</v>
      </c>
      <c r="K887" s="248"/>
      <c r="L887" s="338">
        <v>-2603</v>
      </c>
      <c r="M887" s="248">
        <v>-2603</v>
      </c>
      <c r="N887" s="249">
        <v>-2603</v>
      </c>
      <c r="O887" s="16" t="s">
        <v>30</v>
      </c>
      <c r="P887" s="12" t="s">
        <v>605</v>
      </c>
      <c r="Q887" s="16">
        <f t="shared" si="346"/>
        <v>0</v>
      </c>
      <c r="R887" s="135" t="str">
        <f t="shared" si="334"/>
        <v>NA</v>
      </c>
      <c r="S887" s="135">
        <f t="shared" si="340"/>
        <v>4230</v>
      </c>
      <c r="T887" s="135">
        <f t="shared" si="341"/>
        <v>-4811</v>
      </c>
      <c r="U887" s="248">
        <f t="shared" si="342"/>
        <v>-581</v>
      </c>
      <c r="V887" s="12">
        <f t="shared" si="326"/>
        <v>0</v>
      </c>
      <c r="W887" s="66">
        <f t="shared" si="327"/>
        <v>1</v>
      </c>
      <c r="X887" s="338">
        <v>170</v>
      </c>
      <c r="Y887" s="135" t="s">
        <v>31</v>
      </c>
      <c r="Z887" s="12" t="s">
        <v>31</v>
      </c>
      <c r="AA887" s="248">
        <v>515</v>
      </c>
      <c r="AB887" s="135" t="s">
        <v>31</v>
      </c>
      <c r="AC887" s="12" t="s">
        <v>31</v>
      </c>
      <c r="AD887" s="135" t="s">
        <v>31</v>
      </c>
      <c r="AE887" s="135" t="s">
        <v>31</v>
      </c>
      <c r="AF887" s="12" t="s">
        <v>31</v>
      </c>
      <c r="AG887" s="339" t="s">
        <v>31</v>
      </c>
      <c r="AH887" s="135" t="s">
        <v>31</v>
      </c>
      <c r="AI887" s="12" t="s">
        <v>31</v>
      </c>
      <c r="AJ887" s="16" t="s">
        <v>31</v>
      </c>
      <c r="AK887" s="135" t="s">
        <v>31</v>
      </c>
      <c r="AL887" s="135" t="s">
        <v>31</v>
      </c>
      <c r="AM887" s="135">
        <v>2400</v>
      </c>
      <c r="AN887" s="135" t="s">
        <v>31</v>
      </c>
      <c r="AO887" s="135" t="s">
        <v>606</v>
      </c>
      <c r="AP887" s="249" t="s">
        <v>31</v>
      </c>
      <c r="AQ887" s="249" t="s">
        <v>31</v>
      </c>
      <c r="AR887" s="66" t="s">
        <v>31</v>
      </c>
      <c r="AS887" s="249" t="s">
        <v>31</v>
      </c>
      <c r="AT887" s="66" t="s">
        <v>31</v>
      </c>
      <c r="AU887" s="66" t="s">
        <v>31</v>
      </c>
      <c r="AV887" s="249" t="s">
        <v>31</v>
      </c>
      <c r="AW887" s="249" t="s">
        <v>31</v>
      </c>
      <c r="AX887" s="272" t="s">
        <v>31</v>
      </c>
      <c r="AY887" s="249" t="s">
        <v>31</v>
      </c>
      <c r="AZ887" s="272" t="s">
        <v>31</v>
      </c>
      <c r="BA887" s="272" t="s">
        <v>31</v>
      </c>
      <c r="BB887" s="189" t="e">
        <f t="shared" ca="1" si="328"/>
        <v>#N/A</v>
      </c>
      <c r="BC887" s="189">
        <f t="shared" si="329"/>
        <v>100000</v>
      </c>
      <c r="BD887" s="189" t="e">
        <f t="shared" ca="1" si="339"/>
        <v>#N/A</v>
      </c>
      <c r="BE887" s="190" t="str">
        <f t="shared" ca="1" si="330"/>
        <v>AT</v>
      </c>
      <c r="BF887" s="189">
        <f t="shared" si="331"/>
        <v>170</v>
      </c>
      <c r="BG887" s="191" t="str">
        <f t="shared" ca="1" si="332"/>
        <v>None</v>
      </c>
      <c r="BH887" s="189">
        <f t="shared" si="333"/>
        <v>3</v>
      </c>
      <c r="BI887" s="190" t="str">
        <f t="shared" si="343"/>
        <v>CHECK</v>
      </c>
      <c r="BJ887" s="189" t="str">
        <f t="shared" si="344"/>
        <v>CHECK</v>
      </c>
      <c r="BK887" s="191" t="str">
        <f t="shared" si="345"/>
        <v>CHECK</v>
      </c>
      <c r="BL887" t="str">
        <f t="shared" si="335"/>
        <v>CHECK</v>
      </c>
      <c r="BM887" t="str">
        <f t="shared" si="347"/>
        <v>CHECK</v>
      </c>
      <c r="BN887" t="str">
        <f t="shared" si="348"/>
        <v>CHECK</v>
      </c>
      <c r="BP887">
        <f t="shared" si="336"/>
        <v>-100000</v>
      </c>
      <c r="BQ887" t="str">
        <f t="shared" si="337"/>
        <v>bilateral</v>
      </c>
      <c r="BR887">
        <v>190</v>
      </c>
      <c r="BU887" t="str">
        <f t="shared" si="338"/>
        <v>NO</v>
      </c>
    </row>
    <row r="888" spans="1:73">
      <c r="A888" s="4"/>
      <c r="B888" s="24">
        <v>20240613</v>
      </c>
      <c r="C888" s="2" t="s">
        <v>308</v>
      </c>
      <c r="D888" s="25" t="s">
        <v>37</v>
      </c>
      <c r="E888" s="248"/>
      <c r="F888" s="248">
        <v>4643</v>
      </c>
      <c r="G888" s="249">
        <v>389</v>
      </c>
      <c r="H888" s="338"/>
      <c r="I888" s="248">
        <v>446</v>
      </c>
      <c r="J888" s="248">
        <v>5171</v>
      </c>
      <c r="K888" s="248"/>
      <c r="L888" s="338">
        <v>-2603</v>
      </c>
      <c r="M888" s="248">
        <v>-2603</v>
      </c>
      <c r="N888" s="249">
        <v>-2603</v>
      </c>
      <c r="O888" s="16" t="s">
        <v>30</v>
      </c>
      <c r="P888" s="12" t="s">
        <v>605</v>
      </c>
      <c r="Q888" s="16">
        <f t="shared" si="346"/>
        <v>0</v>
      </c>
      <c r="R888" s="135" t="str">
        <f t="shared" si="334"/>
        <v>NA</v>
      </c>
      <c r="S888" s="135">
        <f t="shared" si="340"/>
        <v>4197</v>
      </c>
      <c r="T888" s="135">
        <f t="shared" si="341"/>
        <v>-4782</v>
      </c>
      <c r="U888" s="248">
        <f t="shared" si="342"/>
        <v>-585</v>
      </c>
      <c r="V888" s="12">
        <f t="shared" si="326"/>
        <v>0</v>
      </c>
      <c r="W888" s="66">
        <f t="shared" si="327"/>
        <v>1</v>
      </c>
      <c r="X888" s="338">
        <v>170</v>
      </c>
      <c r="Y888" s="135" t="s">
        <v>31</v>
      </c>
      <c r="Z888" s="12" t="s">
        <v>31</v>
      </c>
      <c r="AA888" s="248">
        <v>515</v>
      </c>
      <c r="AB888" s="135" t="s">
        <v>31</v>
      </c>
      <c r="AC888" s="12" t="s">
        <v>31</v>
      </c>
      <c r="AD888" s="135" t="s">
        <v>31</v>
      </c>
      <c r="AE888" s="135" t="s">
        <v>31</v>
      </c>
      <c r="AF888" s="12" t="s">
        <v>31</v>
      </c>
      <c r="AG888" s="339" t="s">
        <v>31</v>
      </c>
      <c r="AH888" s="135" t="s">
        <v>31</v>
      </c>
      <c r="AI888" s="12" t="s">
        <v>31</v>
      </c>
      <c r="AJ888" s="16" t="s">
        <v>31</v>
      </c>
      <c r="AK888" s="135" t="s">
        <v>31</v>
      </c>
      <c r="AL888" s="135" t="s">
        <v>31</v>
      </c>
      <c r="AM888" s="135">
        <v>2400</v>
      </c>
      <c r="AN888" s="135" t="s">
        <v>31</v>
      </c>
      <c r="AO888" s="135" t="s">
        <v>606</v>
      </c>
      <c r="AP888" s="249" t="s">
        <v>31</v>
      </c>
      <c r="AQ888" s="249" t="s">
        <v>31</v>
      </c>
      <c r="AR888" s="66" t="s">
        <v>31</v>
      </c>
      <c r="AS888" s="249" t="s">
        <v>31</v>
      </c>
      <c r="AT888" s="66" t="s">
        <v>31</v>
      </c>
      <c r="AU888" s="66" t="s">
        <v>31</v>
      </c>
      <c r="AV888" s="249" t="s">
        <v>31</v>
      </c>
      <c r="AW888" s="249" t="s">
        <v>31</v>
      </c>
      <c r="AX888" s="272" t="s">
        <v>31</v>
      </c>
      <c r="AY888" s="249" t="s">
        <v>31</v>
      </c>
      <c r="AZ888" s="272" t="s">
        <v>31</v>
      </c>
      <c r="BA888" s="272" t="s">
        <v>31</v>
      </c>
      <c r="BB888" s="189" t="e">
        <f t="shared" ca="1" si="328"/>
        <v>#N/A</v>
      </c>
      <c r="BC888" s="189">
        <f t="shared" si="329"/>
        <v>100000</v>
      </c>
      <c r="BD888" s="189" t="e">
        <f t="shared" ca="1" si="339"/>
        <v>#N/A</v>
      </c>
      <c r="BE888" s="190" t="str">
        <f t="shared" ca="1" si="330"/>
        <v>AT</v>
      </c>
      <c r="BF888" s="189">
        <f t="shared" si="331"/>
        <v>170</v>
      </c>
      <c r="BG888" s="191" t="str">
        <f t="shared" ca="1" si="332"/>
        <v>None</v>
      </c>
      <c r="BH888" s="189">
        <f t="shared" si="333"/>
        <v>3</v>
      </c>
      <c r="BI888" s="190" t="str">
        <f t="shared" si="343"/>
        <v>CHECK</v>
      </c>
      <c r="BJ888" s="189" t="str">
        <f t="shared" si="344"/>
        <v>CHECK</v>
      </c>
      <c r="BK888" s="191" t="str">
        <f t="shared" si="345"/>
        <v>CHECK</v>
      </c>
      <c r="BL888" t="str">
        <f t="shared" si="335"/>
        <v>CHECK</v>
      </c>
      <c r="BM888" t="str">
        <f t="shared" si="347"/>
        <v>CHECK</v>
      </c>
      <c r="BN888" t="str">
        <f t="shared" si="348"/>
        <v>CHECK</v>
      </c>
      <c r="BP888">
        <f t="shared" si="336"/>
        <v>-100000</v>
      </c>
      <c r="BQ888" t="str">
        <f t="shared" si="337"/>
        <v>bilateral</v>
      </c>
      <c r="BR888">
        <v>190</v>
      </c>
      <c r="BU888" t="str">
        <f t="shared" si="338"/>
        <v>NO</v>
      </c>
    </row>
    <row r="889" spans="1:73">
      <c r="A889" s="4"/>
      <c r="B889" s="24">
        <v>20240613</v>
      </c>
      <c r="C889" s="2" t="s">
        <v>308</v>
      </c>
      <c r="D889" s="25" t="s">
        <v>38</v>
      </c>
      <c r="E889" s="248"/>
      <c r="F889" s="248">
        <v>4643</v>
      </c>
      <c r="G889" s="249">
        <v>345</v>
      </c>
      <c r="H889" s="338"/>
      <c r="I889" s="248">
        <v>345</v>
      </c>
      <c r="J889" s="248">
        <v>5168</v>
      </c>
      <c r="K889" s="248"/>
      <c r="L889" s="338">
        <v>-2603</v>
      </c>
      <c r="M889" s="248">
        <v>-2603</v>
      </c>
      <c r="N889" s="249">
        <v>-2603</v>
      </c>
      <c r="O889" s="16" t="s">
        <v>40</v>
      </c>
      <c r="P889" s="12" t="s">
        <v>60</v>
      </c>
      <c r="Q889" s="16">
        <f t="shared" si="346"/>
        <v>0</v>
      </c>
      <c r="R889" s="135" t="str">
        <f t="shared" si="334"/>
        <v>NA</v>
      </c>
      <c r="S889" s="135">
        <f t="shared" si="340"/>
        <v>4298</v>
      </c>
      <c r="T889" s="135">
        <f t="shared" si="341"/>
        <v>-4823</v>
      </c>
      <c r="U889" s="248">
        <f t="shared" si="342"/>
        <v>-525</v>
      </c>
      <c r="V889" s="12">
        <f t="shared" si="326"/>
        <v>0</v>
      </c>
      <c r="W889" s="66">
        <f t="shared" si="327"/>
        <v>1</v>
      </c>
      <c r="X889" s="338">
        <v>170</v>
      </c>
      <c r="Y889" s="135" t="s">
        <v>31</v>
      </c>
      <c r="Z889" s="12" t="s">
        <v>31</v>
      </c>
      <c r="AA889" s="248">
        <v>515</v>
      </c>
      <c r="AB889" s="135" t="s">
        <v>31</v>
      </c>
      <c r="AC889" s="12" t="s">
        <v>31</v>
      </c>
      <c r="AD889" s="135" t="s">
        <v>31</v>
      </c>
      <c r="AE889" s="135" t="s">
        <v>31</v>
      </c>
      <c r="AF889" s="12" t="s">
        <v>31</v>
      </c>
      <c r="AG889" s="339" t="s">
        <v>31</v>
      </c>
      <c r="AH889" s="135" t="s">
        <v>31</v>
      </c>
      <c r="AI889" s="12" t="s">
        <v>31</v>
      </c>
      <c r="AJ889" s="16" t="s">
        <v>31</v>
      </c>
      <c r="AK889" s="135" t="s">
        <v>31</v>
      </c>
      <c r="AL889" s="135" t="s">
        <v>31</v>
      </c>
      <c r="AM889" s="135">
        <v>2400</v>
      </c>
      <c r="AN889" s="135" t="s">
        <v>31</v>
      </c>
      <c r="AO889" s="135" t="s">
        <v>606</v>
      </c>
      <c r="AP889" s="249" t="s">
        <v>31</v>
      </c>
      <c r="AQ889" s="249" t="s">
        <v>31</v>
      </c>
      <c r="AR889" s="66" t="s">
        <v>31</v>
      </c>
      <c r="AS889" s="249" t="s">
        <v>31</v>
      </c>
      <c r="AT889" s="66" t="s">
        <v>31</v>
      </c>
      <c r="AU889" s="66" t="s">
        <v>31</v>
      </c>
      <c r="AV889" s="249" t="s">
        <v>31</v>
      </c>
      <c r="AW889" s="249" t="s">
        <v>31</v>
      </c>
      <c r="AX889" s="272" t="s">
        <v>31</v>
      </c>
      <c r="AY889" s="249" t="s">
        <v>31</v>
      </c>
      <c r="AZ889" s="272" t="s">
        <v>31</v>
      </c>
      <c r="BA889" s="272" t="s">
        <v>31</v>
      </c>
      <c r="BB889" s="189" t="e">
        <f t="shared" ca="1" si="328"/>
        <v>#N/A</v>
      </c>
      <c r="BC889" s="189">
        <f t="shared" si="329"/>
        <v>100000</v>
      </c>
      <c r="BD889" s="189" t="e">
        <f t="shared" ca="1" si="339"/>
        <v>#N/A</v>
      </c>
      <c r="BE889" s="190" t="str">
        <f t="shared" ca="1" si="330"/>
        <v>AT</v>
      </c>
      <c r="BF889" s="189">
        <f t="shared" si="331"/>
        <v>170</v>
      </c>
      <c r="BG889" s="191" t="str">
        <f t="shared" ca="1" si="332"/>
        <v>None</v>
      </c>
      <c r="BH889" s="189">
        <f t="shared" si="333"/>
        <v>3</v>
      </c>
      <c r="BI889" s="190" t="str">
        <f t="shared" si="343"/>
        <v>CHECK</v>
      </c>
      <c r="BJ889" s="189" t="str">
        <f t="shared" si="344"/>
        <v>CHECK</v>
      </c>
      <c r="BK889" s="191" t="str">
        <f t="shared" si="345"/>
        <v>CHECK</v>
      </c>
      <c r="BL889" t="str">
        <f t="shared" si="335"/>
        <v>CHECK</v>
      </c>
      <c r="BM889" t="str">
        <f t="shared" si="347"/>
        <v>CHECK</v>
      </c>
      <c r="BN889" t="str">
        <f t="shared" si="348"/>
        <v>CHECK</v>
      </c>
      <c r="BP889">
        <f t="shared" si="336"/>
        <v>-100000</v>
      </c>
      <c r="BQ889" t="str">
        <f t="shared" si="337"/>
        <v>bilateral</v>
      </c>
      <c r="BR889">
        <v>190</v>
      </c>
      <c r="BU889" t="str">
        <f t="shared" si="338"/>
        <v>NO</v>
      </c>
    </row>
    <row r="890" spans="1:73">
      <c r="A890" s="4"/>
      <c r="B890" s="24">
        <v>20240613</v>
      </c>
      <c r="C890" s="2" t="s">
        <v>308</v>
      </c>
      <c r="D890" s="25" t="s">
        <v>39</v>
      </c>
      <c r="E890" s="248"/>
      <c r="F890" s="248">
        <v>4605</v>
      </c>
      <c r="G890" s="249">
        <v>658</v>
      </c>
      <c r="H890" s="338"/>
      <c r="I890" s="248">
        <v>658</v>
      </c>
      <c r="J890" s="248">
        <v>5058</v>
      </c>
      <c r="K890" s="248"/>
      <c r="L890" s="338">
        <v>0</v>
      </c>
      <c r="M890" s="248">
        <v>0</v>
      </c>
      <c r="N890" s="249">
        <v>0</v>
      </c>
      <c r="O890" s="16" t="s">
        <v>30</v>
      </c>
      <c r="P890" s="12" t="s">
        <v>605</v>
      </c>
      <c r="Q890" s="16">
        <f t="shared" si="346"/>
        <v>0</v>
      </c>
      <c r="R890" s="135" t="str">
        <f t="shared" si="334"/>
        <v>NA</v>
      </c>
      <c r="S890" s="135">
        <f t="shared" si="340"/>
        <v>3947</v>
      </c>
      <c r="T890" s="135">
        <f t="shared" si="341"/>
        <v>-4400</v>
      </c>
      <c r="U890" s="248">
        <f t="shared" si="342"/>
        <v>-453</v>
      </c>
      <c r="V890" s="12">
        <f t="shared" si="326"/>
        <v>0</v>
      </c>
      <c r="W890" s="66">
        <f t="shared" si="327"/>
        <v>1</v>
      </c>
      <c r="X890" s="338">
        <v>170</v>
      </c>
      <c r="Y890" s="135" t="s">
        <v>31</v>
      </c>
      <c r="Z890" s="12" t="s">
        <v>31</v>
      </c>
      <c r="AA890" s="248">
        <v>515</v>
      </c>
      <c r="AB890" s="135" t="s">
        <v>31</v>
      </c>
      <c r="AC890" s="12" t="s">
        <v>31</v>
      </c>
      <c r="AD890" s="135" t="s">
        <v>31</v>
      </c>
      <c r="AE890" s="135" t="s">
        <v>31</v>
      </c>
      <c r="AF890" s="12" t="s">
        <v>31</v>
      </c>
      <c r="AG890" s="339" t="s">
        <v>31</v>
      </c>
      <c r="AH890" s="135" t="s">
        <v>31</v>
      </c>
      <c r="AI890" s="12" t="s">
        <v>31</v>
      </c>
      <c r="AJ890" s="16" t="s">
        <v>31</v>
      </c>
      <c r="AK890" s="135" t="s">
        <v>31</v>
      </c>
      <c r="AL890" s="135" t="s">
        <v>31</v>
      </c>
      <c r="AM890" s="135">
        <v>2400</v>
      </c>
      <c r="AN890" s="135" t="s">
        <v>31</v>
      </c>
      <c r="AO890" s="135" t="s">
        <v>606</v>
      </c>
      <c r="AP890" s="249" t="s">
        <v>31</v>
      </c>
      <c r="AQ890" s="249" t="s">
        <v>31</v>
      </c>
      <c r="AR890" s="66" t="s">
        <v>31</v>
      </c>
      <c r="AS890" s="249" t="s">
        <v>31</v>
      </c>
      <c r="AT890" s="66" t="s">
        <v>31</v>
      </c>
      <c r="AU890" s="66" t="s">
        <v>31</v>
      </c>
      <c r="AV890" s="249" t="s">
        <v>31</v>
      </c>
      <c r="AW890" s="249" t="s">
        <v>31</v>
      </c>
      <c r="AX890" s="272" t="s">
        <v>31</v>
      </c>
      <c r="AY890" s="249" t="s">
        <v>31</v>
      </c>
      <c r="AZ890" s="272" t="s">
        <v>31</v>
      </c>
      <c r="BA890" s="272" t="s">
        <v>31</v>
      </c>
      <c r="BB890" s="189" t="e">
        <f t="shared" ca="1" si="328"/>
        <v>#N/A</v>
      </c>
      <c r="BC890" s="189">
        <f t="shared" si="329"/>
        <v>100000</v>
      </c>
      <c r="BD890" s="189" t="e">
        <f t="shared" ca="1" si="339"/>
        <v>#N/A</v>
      </c>
      <c r="BE890" s="190" t="str">
        <f t="shared" ca="1" si="330"/>
        <v>AT</v>
      </c>
      <c r="BF890" s="189">
        <f t="shared" si="331"/>
        <v>170</v>
      </c>
      <c r="BG890" s="191" t="str">
        <f t="shared" ca="1" si="332"/>
        <v>None</v>
      </c>
      <c r="BH890" s="189">
        <f t="shared" si="333"/>
        <v>3</v>
      </c>
      <c r="BI890" s="190" t="str">
        <f t="shared" si="343"/>
        <v>CHECK</v>
      </c>
      <c r="BJ890" s="189" t="str">
        <f t="shared" si="344"/>
        <v>CHECK</v>
      </c>
      <c r="BK890" s="191" t="str">
        <f t="shared" si="345"/>
        <v>CHECK</v>
      </c>
      <c r="BL890" t="str">
        <f t="shared" si="335"/>
        <v>CHECK</v>
      </c>
      <c r="BM890" t="str">
        <f t="shared" si="347"/>
        <v>CHECK</v>
      </c>
      <c r="BN890" t="str">
        <f t="shared" si="348"/>
        <v>CHECK</v>
      </c>
      <c r="BP890">
        <f t="shared" si="336"/>
        <v>-100000</v>
      </c>
      <c r="BQ890" t="str">
        <f t="shared" si="337"/>
        <v>bilateral</v>
      </c>
      <c r="BR890">
        <v>190</v>
      </c>
      <c r="BU890" t="str">
        <f t="shared" si="338"/>
        <v>NO</v>
      </c>
    </row>
    <row r="891" spans="1:73">
      <c r="A891" s="4"/>
      <c r="B891" s="24">
        <v>20240613</v>
      </c>
      <c r="C891" s="2" t="s">
        <v>308</v>
      </c>
      <c r="D891" s="25" t="s">
        <v>43</v>
      </c>
      <c r="E891" s="248"/>
      <c r="F891" s="248">
        <v>4568</v>
      </c>
      <c r="G891" s="249">
        <v>658</v>
      </c>
      <c r="H891" s="338"/>
      <c r="I891" s="248">
        <v>658</v>
      </c>
      <c r="J891" s="248">
        <v>5168</v>
      </c>
      <c r="K891" s="248"/>
      <c r="L891" s="338">
        <v>0</v>
      </c>
      <c r="M891" s="248">
        <v>0</v>
      </c>
      <c r="N891" s="249">
        <v>0</v>
      </c>
      <c r="O891" s="16" t="s">
        <v>30</v>
      </c>
      <c r="P891" s="12" t="s">
        <v>60</v>
      </c>
      <c r="Q891" s="16">
        <f t="shared" si="346"/>
        <v>0</v>
      </c>
      <c r="R891" s="135" t="str">
        <f t="shared" si="334"/>
        <v>NA</v>
      </c>
      <c r="S891" s="135">
        <f t="shared" si="340"/>
        <v>3910</v>
      </c>
      <c r="T891" s="135">
        <f t="shared" si="341"/>
        <v>-4510</v>
      </c>
      <c r="U891" s="248">
        <f t="shared" si="342"/>
        <v>-600</v>
      </c>
      <c r="V891" s="12">
        <f t="shared" si="326"/>
        <v>0</v>
      </c>
      <c r="W891" s="66">
        <f t="shared" si="327"/>
        <v>1</v>
      </c>
      <c r="X891" s="338">
        <v>170</v>
      </c>
      <c r="Y891" s="135" t="s">
        <v>31</v>
      </c>
      <c r="Z891" s="12" t="s">
        <v>61</v>
      </c>
      <c r="AA891" s="248">
        <v>300</v>
      </c>
      <c r="AB891" s="135" t="s">
        <v>31</v>
      </c>
      <c r="AC891" s="12" t="s">
        <v>61</v>
      </c>
      <c r="AD891" s="135" t="s">
        <v>31</v>
      </c>
      <c r="AE891" s="135" t="s">
        <v>31</v>
      </c>
      <c r="AF891" s="12" t="s">
        <v>31</v>
      </c>
      <c r="AG891" s="339" t="s">
        <v>31</v>
      </c>
      <c r="AH891" s="135" t="s">
        <v>31</v>
      </c>
      <c r="AI891" s="12" t="s">
        <v>31</v>
      </c>
      <c r="AJ891" s="16" t="s">
        <v>31</v>
      </c>
      <c r="AK891" s="135" t="s">
        <v>31</v>
      </c>
      <c r="AL891" s="135" t="s">
        <v>31</v>
      </c>
      <c r="AM891" s="135">
        <v>2400</v>
      </c>
      <c r="AN891" s="135" t="s">
        <v>31</v>
      </c>
      <c r="AO891" s="135" t="s">
        <v>606</v>
      </c>
      <c r="AP891" s="249" t="s">
        <v>31</v>
      </c>
      <c r="AQ891" s="249" t="s">
        <v>31</v>
      </c>
      <c r="AR891" s="66" t="s">
        <v>31</v>
      </c>
      <c r="AS891" s="249" t="s">
        <v>31</v>
      </c>
      <c r="AT891" s="66" t="s">
        <v>31</v>
      </c>
      <c r="AU891" s="66" t="s">
        <v>31</v>
      </c>
      <c r="AV891" s="249" t="s">
        <v>31</v>
      </c>
      <c r="AW891" s="249" t="s">
        <v>31</v>
      </c>
      <c r="AX891" s="272" t="s">
        <v>31</v>
      </c>
      <c r="AY891" s="249" t="s">
        <v>31</v>
      </c>
      <c r="AZ891" s="272" t="s">
        <v>31</v>
      </c>
      <c r="BA891" s="272" t="s">
        <v>31</v>
      </c>
      <c r="BB891" s="189" t="e">
        <f t="shared" ca="1" si="328"/>
        <v>#N/A</v>
      </c>
      <c r="BC891" s="189">
        <f t="shared" si="329"/>
        <v>100000</v>
      </c>
      <c r="BD891" s="189" t="e">
        <f t="shared" ca="1" si="339"/>
        <v>#N/A</v>
      </c>
      <c r="BE891" s="190" t="str">
        <f t="shared" ca="1" si="330"/>
        <v>AT</v>
      </c>
      <c r="BF891" s="189">
        <f t="shared" si="331"/>
        <v>170</v>
      </c>
      <c r="BG891" s="191" t="str">
        <f t="shared" ca="1" si="332"/>
        <v>Because of high redispatch the leftover intraday capacity was set to 0</v>
      </c>
      <c r="BH891" s="189">
        <f t="shared" si="333"/>
        <v>3</v>
      </c>
      <c r="BI891" s="190" t="str">
        <f t="shared" si="343"/>
        <v>CHECK</v>
      </c>
      <c r="BJ891" s="189" t="str">
        <f t="shared" si="344"/>
        <v>CHECK</v>
      </c>
      <c r="BK891" s="191" t="str">
        <f t="shared" si="345"/>
        <v>CHECK</v>
      </c>
      <c r="BL891" t="str">
        <f t="shared" si="335"/>
        <v>CHECK</v>
      </c>
      <c r="BM891" t="str">
        <f t="shared" si="347"/>
        <v>CHECK</v>
      </c>
      <c r="BN891" t="str">
        <f t="shared" si="348"/>
        <v>CHECK</v>
      </c>
      <c r="BP891">
        <f t="shared" si="336"/>
        <v>-100000</v>
      </c>
      <c r="BQ891" t="str">
        <f t="shared" si="337"/>
        <v>bilateral</v>
      </c>
      <c r="BR891">
        <v>190</v>
      </c>
      <c r="BU891" t="str">
        <f t="shared" si="338"/>
        <v>NO</v>
      </c>
    </row>
    <row r="892" spans="1:73">
      <c r="A892" s="4"/>
      <c r="B892" s="24">
        <v>20240613</v>
      </c>
      <c r="C892" s="2" t="s">
        <v>308</v>
      </c>
      <c r="D892" s="25" t="s">
        <v>45</v>
      </c>
      <c r="E892" s="248"/>
      <c r="F892" s="248">
        <v>4568</v>
      </c>
      <c r="G892" s="249">
        <v>658</v>
      </c>
      <c r="H892" s="338"/>
      <c r="I892" s="248">
        <v>658</v>
      </c>
      <c r="J892" s="248">
        <v>5168</v>
      </c>
      <c r="K892" s="248"/>
      <c r="L892" s="338">
        <v>0</v>
      </c>
      <c r="M892" s="248">
        <v>0</v>
      </c>
      <c r="N892" s="249">
        <v>0</v>
      </c>
      <c r="O892" s="16" t="s">
        <v>30</v>
      </c>
      <c r="P892" s="12" t="s">
        <v>60</v>
      </c>
      <c r="Q892" s="16">
        <f t="shared" si="346"/>
        <v>0</v>
      </c>
      <c r="R892" s="135" t="str">
        <f t="shared" si="334"/>
        <v>NA</v>
      </c>
      <c r="S892" s="135">
        <f t="shared" si="340"/>
        <v>3910</v>
      </c>
      <c r="T892" s="135">
        <f t="shared" si="341"/>
        <v>-4510</v>
      </c>
      <c r="U892" s="248">
        <f t="shared" si="342"/>
        <v>-600</v>
      </c>
      <c r="V892" s="12">
        <f t="shared" si="326"/>
        <v>0</v>
      </c>
      <c r="W892" s="66">
        <f t="shared" si="327"/>
        <v>1</v>
      </c>
      <c r="X892" s="338">
        <v>170</v>
      </c>
      <c r="Y892" s="135" t="s">
        <v>31</v>
      </c>
      <c r="Z892" s="12" t="s">
        <v>61</v>
      </c>
      <c r="AA892" s="248">
        <v>300</v>
      </c>
      <c r="AB892" s="135" t="s">
        <v>31</v>
      </c>
      <c r="AC892" s="12" t="s">
        <v>61</v>
      </c>
      <c r="AD892" s="135" t="s">
        <v>31</v>
      </c>
      <c r="AE892" s="135" t="s">
        <v>31</v>
      </c>
      <c r="AF892" s="12" t="s">
        <v>31</v>
      </c>
      <c r="AG892" s="339" t="s">
        <v>31</v>
      </c>
      <c r="AH892" s="135" t="s">
        <v>31</v>
      </c>
      <c r="AI892" s="12" t="s">
        <v>31</v>
      </c>
      <c r="AJ892" s="16" t="s">
        <v>31</v>
      </c>
      <c r="AK892" s="135" t="s">
        <v>31</v>
      </c>
      <c r="AL892" s="135" t="s">
        <v>31</v>
      </c>
      <c r="AM892" s="135">
        <v>2400</v>
      </c>
      <c r="AN892" s="135" t="s">
        <v>31</v>
      </c>
      <c r="AO892" s="135" t="s">
        <v>606</v>
      </c>
      <c r="AP892" s="249" t="s">
        <v>31</v>
      </c>
      <c r="AQ892" s="249" t="s">
        <v>31</v>
      </c>
      <c r="AR892" s="66" t="s">
        <v>31</v>
      </c>
      <c r="AS892" s="249" t="s">
        <v>31</v>
      </c>
      <c r="AT892" s="66" t="s">
        <v>31</v>
      </c>
      <c r="AU892" s="66" t="s">
        <v>31</v>
      </c>
      <c r="AV892" s="249" t="s">
        <v>31</v>
      </c>
      <c r="AW892" s="249" t="s">
        <v>31</v>
      </c>
      <c r="AX892" s="272" t="s">
        <v>31</v>
      </c>
      <c r="AY892" s="249" t="s">
        <v>31</v>
      </c>
      <c r="AZ892" s="272" t="s">
        <v>31</v>
      </c>
      <c r="BA892" s="272" t="s">
        <v>31</v>
      </c>
      <c r="BB892" s="189" t="e">
        <f t="shared" ca="1" si="328"/>
        <v>#N/A</v>
      </c>
      <c r="BC892" s="189">
        <f t="shared" si="329"/>
        <v>100000</v>
      </c>
      <c r="BD892" s="189" t="e">
        <f t="shared" ca="1" si="339"/>
        <v>#N/A</v>
      </c>
      <c r="BE892" s="190" t="str">
        <f t="shared" ca="1" si="330"/>
        <v>AT</v>
      </c>
      <c r="BF892" s="189">
        <f t="shared" si="331"/>
        <v>170</v>
      </c>
      <c r="BG892" s="191" t="str">
        <f t="shared" ca="1" si="332"/>
        <v>Because of high redispatch the leftover intraday capacity was set to 0</v>
      </c>
      <c r="BH892" s="189">
        <f t="shared" si="333"/>
        <v>3</v>
      </c>
      <c r="BI892" s="190" t="str">
        <f t="shared" si="343"/>
        <v>CHECK</v>
      </c>
      <c r="BJ892" s="189" t="str">
        <f t="shared" si="344"/>
        <v>CHECK</v>
      </c>
      <c r="BK892" s="191" t="str">
        <f t="shared" si="345"/>
        <v>CHECK</v>
      </c>
      <c r="BL892" t="str">
        <f t="shared" si="335"/>
        <v>CHECK</v>
      </c>
      <c r="BM892" t="str">
        <f t="shared" si="347"/>
        <v>CHECK</v>
      </c>
      <c r="BN892" t="str">
        <f t="shared" si="348"/>
        <v>CHECK</v>
      </c>
      <c r="BP892">
        <f t="shared" si="336"/>
        <v>-100000</v>
      </c>
      <c r="BQ892" t="str">
        <f t="shared" si="337"/>
        <v>bilateral</v>
      </c>
      <c r="BR892">
        <v>190</v>
      </c>
      <c r="BU892" t="str">
        <f t="shared" si="338"/>
        <v>NO</v>
      </c>
    </row>
    <row r="893" spans="1:73">
      <c r="A893" s="4"/>
      <c r="B893" s="24">
        <v>20240613</v>
      </c>
      <c r="C893" s="2" t="s">
        <v>308</v>
      </c>
      <c r="D893" s="25" t="s">
        <v>46</v>
      </c>
      <c r="E893" s="248"/>
      <c r="F893" s="248">
        <v>5417</v>
      </c>
      <c r="G893" s="249">
        <v>658</v>
      </c>
      <c r="H893" s="338"/>
      <c r="I893" s="248">
        <v>658</v>
      </c>
      <c r="J893" s="248">
        <v>6017</v>
      </c>
      <c r="K893" s="248"/>
      <c r="L893" s="338">
        <v>-2458</v>
      </c>
      <c r="M893" s="248">
        <v>-2458</v>
      </c>
      <c r="N893" s="249">
        <v>-2458</v>
      </c>
      <c r="O893" s="16" t="s">
        <v>30</v>
      </c>
      <c r="P893" s="12" t="s">
        <v>60</v>
      </c>
      <c r="Q893" s="16">
        <f t="shared" si="346"/>
        <v>0</v>
      </c>
      <c r="R893" s="135" t="str">
        <f t="shared" si="334"/>
        <v>NA</v>
      </c>
      <c r="S893" s="135">
        <f t="shared" si="340"/>
        <v>4759</v>
      </c>
      <c r="T893" s="135">
        <f t="shared" si="341"/>
        <v>-5359</v>
      </c>
      <c r="U893" s="248">
        <f t="shared" si="342"/>
        <v>-600</v>
      </c>
      <c r="V893" s="12">
        <f t="shared" si="326"/>
        <v>0</v>
      </c>
      <c r="W893" s="66">
        <f t="shared" si="327"/>
        <v>1</v>
      </c>
      <c r="X893" s="338">
        <v>170</v>
      </c>
      <c r="Y893" s="135" t="s">
        <v>31</v>
      </c>
      <c r="Z893" s="12" t="s">
        <v>61</v>
      </c>
      <c r="AA893" s="248">
        <v>300</v>
      </c>
      <c r="AB893" s="135" t="s">
        <v>31</v>
      </c>
      <c r="AC893" s="12" t="s">
        <v>61</v>
      </c>
      <c r="AD893" s="135" t="s">
        <v>31</v>
      </c>
      <c r="AE893" s="135" t="s">
        <v>31</v>
      </c>
      <c r="AF893" s="12" t="s">
        <v>31</v>
      </c>
      <c r="AG893" s="339" t="s">
        <v>31</v>
      </c>
      <c r="AH893" s="135" t="s">
        <v>31</v>
      </c>
      <c r="AI893" s="12" t="s">
        <v>31</v>
      </c>
      <c r="AJ893" s="16" t="s">
        <v>31</v>
      </c>
      <c r="AK893" s="135" t="s">
        <v>31</v>
      </c>
      <c r="AL893" s="135" t="s">
        <v>31</v>
      </c>
      <c r="AM893" s="135">
        <v>2400</v>
      </c>
      <c r="AN893" s="135" t="s">
        <v>31</v>
      </c>
      <c r="AO893" s="135" t="s">
        <v>606</v>
      </c>
      <c r="AP893" s="249" t="s">
        <v>31</v>
      </c>
      <c r="AQ893" s="249" t="s">
        <v>31</v>
      </c>
      <c r="AR893" s="66" t="s">
        <v>31</v>
      </c>
      <c r="AS893" s="249" t="s">
        <v>31</v>
      </c>
      <c r="AT893" s="66" t="s">
        <v>31</v>
      </c>
      <c r="AU893" s="66" t="s">
        <v>31</v>
      </c>
      <c r="AV893" s="249" t="s">
        <v>31</v>
      </c>
      <c r="AW893" s="249" t="s">
        <v>31</v>
      </c>
      <c r="AX893" s="272" t="s">
        <v>31</v>
      </c>
      <c r="AY893" s="249" t="s">
        <v>31</v>
      </c>
      <c r="AZ893" s="272" t="s">
        <v>31</v>
      </c>
      <c r="BA893" s="272" t="s">
        <v>31</v>
      </c>
      <c r="BB893" s="189" t="e">
        <f t="shared" ca="1" si="328"/>
        <v>#N/A</v>
      </c>
      <c r="BC893" s="189">
        <f t="shared" si="329"/>
        <v>100000</v>
      </c>
      <c r="BD893" s="189" t="e">
        <f t="shared" ca="1" si="339"/>
        <v>#N/A</v>
      </c>
      <c r="BE893" s="190" t="str">
        <f t="shared" ca="1" si="330"/>
        <v>AT</v>
      </c>
      <c r="BF893" s="189">
        <f t="shared" si="331"/>
        <v>170</v>
      </c>
      <c r="BG893" s="191" t="str">
        <f t="shared" ca="1" si="332"/>
        <v>Because of high redispatch the leftover intraday capacity was set to 0</v>
      </c>
      <c r="BH893" s="189">
        <f t="shared" si="333"/>
        <v>3</v>
      </c>
      <c r="BI893" s="190" t="str">
        <f t="shared" si="343"/>
        <v>CHECK</v>
      </c>
      <c r="BJ893" s="189" t="str">
        <f t="shared" si="344"/>
        <v>CHECK</v>
      </c>
      <c r="BK893" s="191" t="str">
        <f t="shared" si="345"/>
        <v>CHECK</v>
      </c>
      <c r="BL893" t="str">
        <f t="shared" si="335"/>
        <v>CHECK</v>
      </c>
      <c r="BM893" t="str">
        <f t="shared" si="347"/>
        <v>CHECK</v>
      </c>
      <c r="BN893" t="str">
        <f t="shared" si="348"/>
        <v>CHECK</v>
      </c>
      <c r="BP893">
        <f t="shared" si="336"/>
        <v>-100000</v>
      </c>
      <c r="BQ893" t="str">
        <f t="shared" si="337"/>
        <v>bilateral</v>
      </c>
      <c r="BR893">
        <v>190</v>
      </c>
      <c r="BU893" t="str">
        <f t="shared" si="338"/>
        <v>NO</v>
      </c>
    </row>
    <row r="894" spans="1:73">
      <c r="A894" s="4"/>
      <c r="B894" s="24">
        <v>20240613</v>
      </c>
      <c r="C894" s="2" t="s">
        <v>308</v>
      </c>
      <c r="D894" s="25" t="s">
        <v>47</v>
      </c>
      <c r="E894" s="248"/>
      <c r="F894" s="248">
        <v>5417</v>
      </c>
      <c r="G894" s="249">
        <v>658</v>
      </c>
      <c r="H894" s="338"/>
      <c r="I894" s="248">
        <v>658</v>
      </c>
      <c r="J894" s="248">
        <v>6017</v>
      </c>
      <c r="K894" s="248"/>
      <c r="L894" s="338">
        <v>-2458</v>
      </c>
      <c r="M894" s="248">
        <v>-2458</v>
      </c>
      <c r="N894" s="249">
        <v>-2458</v>
      </c>
      <c r="O894" s="16" t="s">
        <v>30</v>
      </c>
      <c r="P894" s="12" t="s">
        <v>60</v>
      </c>
      <c r="Q894" s="16">
        <f t="shared" si="346"/>
        <v>0</v>
      </c>
      <c r="R894" s="135" t="str">
        <f t="shared" si="334"/>
        <v>NA</v>
      </c>
      <c r="S894" s="135">
        <f t="shared" si="340"/>
        <v>4759</v>
      </c>
      <c r="T894" s="135">
        <f t="shared" si="341"/>
        <v>-5359</v>
      </c>
      <c r="U894" s="248">
        <f t="shared" si="342"/>
        <v>-600</v>
      </c>
      <c r="V894" s="12">
        <f t="shared" si="326"/>
        <v>0</v>
      </c>
      <c r="W894" s="66">
        <f t="shared" si="327"/>
        <v>1</v>
      </c>
      <c r="X894" s="338">
        <v>170</v>
      </c>
      <c r="Y894" s="135" t="s">
        <v>31</v>
      </c>
      <c r="Z894" s="12" t="s">
        <v>61</v>
      </c>
      <c r="AA894" s="248">
        <v>300</v>
      </c>
      <c r="AB894" s="135" t="s">
        <v>31</v>
      </c>
      <c r="AC894" s="12" t="s">
        <v>61</v>
      </c>
      <c r="AD894" s="135" t="s">
        <v>31</v>
      </c>
      <c r="AE894" s="135" t="s">
        <v>31</v>
      </c>
      <c r="AF894" s="12" t="s">
        <v>31</v>
      </c>
      <c r="AG894" s="339" t="s">
        <v>31</v>
      </c>
      <c r="AH894" s="135" t="s">
        <v>31</v>
      </c>
      <c r="AI894" s="12" t="s">
        <v>31</v>
      </c>
      <c r="AJ894" s="16" t="s">
        <v>31</v>
      </c>
      <c r="AK894" s="135" t="s">
        <v>31</v>
      </c>
      <c r="AL894" s="135" t="s">
        <v>31</v>
      </c>
      <c r="AM894" s="135">
        <v>2400</v>
      </c>
      <c r="AN894" s="135" t="s">
        <v>31</v>
      </c>
      <c r="AO894" s="135" t="s">
        <v>606</v>
      </c>
      <c r="AP894" s="249" t="s">
        <v>31</v>
      </c>
      <c r="AQ894" s="249" t="s">
        <v>31</v>
      </c>
      <c r="AR894" s="66" t="s">
        <v>31</v>
      </c>
      <c r="AS894" s="249" t="s">
        <v>31</v>
      </c>
      <c r="AT894" s="66" t="s">
        <v>31</v>
      </c>
      <c r="AU894" s="66" t="s">
        <v>31</v>
      </c>
      <c r="AV894" s="249" t="s">
        <v>31</v>
      </c>
      <c r="AW894" s="249" t="s">
        <v>31</v>
      </c>
      <c r="AX894" s="272" t="s">
        <v>31</v>
      </c>
      <c r="AY894" s="249" t="s">
        <v>31</v>
      </c>
      <c r="AZ894" s="272" t="s">
        <v>31</v>
      </c>
      <c r="BA894" s="272" t="s">
        <v>31</v>
      </c>
      <c r="BB894" s="189" t="e">
        <f t="shared" ca="1" si="328"/>
        <v>#N/A</v>
      </c>
      <c r="BC894" s="189">
        <f t="shared" si="329"/>
        <v>100000</v>
      </c>
      <c r="BD894" s="189" t="e">
        <f t="shared" ca="1" si="339"/>
        <v>#N/A</v>
      </c>
      <c r="BE894" s="190" t="str">
        <f t="shared" ca="1" si="330"/>
        <v>AT</v>
      </c>
      <c r="BF894" s="189">
        <f t="shared" si="331"/>
        <v>170</v>
      </c>
      <c r="BG894" s="191" t="str">
        <f t="shared" ca="1" si="332"/>
        <v>Because of high redispatch the leftover intraday capacity was set to 0</v>
      </c>
      <c r="BH894" s="189">
        <f t="shared" si="333"/>
        <v>3</v>
      </c>
      <c r="BI894" s="190" t="str">
        <f t="shared" si="343"/>
        <v>CHECK</v>
      </c>
      <c r="BJ894" s="189" t="str">
        <f t="shared" si="344"/>
        <v>CHECK</v>
      </c>
      <c r="BK894" s="191" t="str">
        <f t="shared" si="345"/>
        <v>CHECK</v>
      </c>
      <c r="BL894" t="str">
        <f t="shared" si="335"/>
        <v>CHECK</v>
      </c>
      <c r="BM894" t="str">
        <f t="shared" si="347"/>
        <v>CHECK</v>
      </c>
      <c r="BN894" t="str">
        <f t="shared" si="348"/>
        <v>CHECK</v>
      </c>
      <c r="BP894">
        <f t="shared" si="336"/>
        <v>-100000</v>
      </c>
      <c r="BQ894" t="str">
        <f t="shared" si="337"/>
        <v>bilateral</v>
      </c>
      <c r="BR894">
        <v>190</v>
      </c>
      <c r="BU894" t="str">
        <f t="shared" si="338"/>
        <v>NO</v>
      </c>
    </row>
    <row r="895" spans="1:73" ht="15.95" thickBot="1">
      <c r="A895" s="4"/>
      <c r="B895" s="26">
        <v>20240613</v>
      </c>
      <c r="C895" s="56" t="s">
        <v>308</v>
      </c>
      <c r="D895" s="27" t="s">
        <v>48</v>
      </c>
      <c r="E895" s="250"/>
      <c r="F895" s="250">
        <v>5407</v>
      </c>
      <c r="G895" s="251">
        <v>457</v>
      </c>
      <c r="H895" s="345"/>
      <c r="I895" s="250">
        <v>457</v>
      </c>
      <c r="J895" s="250">
        <v>6007</v>
      </c>
      <c r="K895" s="250"/>
      <c r="L895" s="345">
        <v>-2387</v>
      </c>
      <c r="M895" s="250">
        <v>-2387</v>
      </c>
      <c r="N895" s="251">
        <v>-2387</v>
      </c>
      <c r="O895" s="20" t="s">
        <v>30</v>
      </c>
      <c r="P895" s="15" t="s">
        <v>60</v>
      </c>
      <c r="Q895" s="20">
        <f t="shared" si="346"/>
        <v>0</v>
      </c>
      <c r="R895" s="135" t="str">
        <f t="shared" si="334"/>
        <v>NA</v>
      </c>
      <c r="S895" s="135">
        <f t="shared" si="340"/>
        <v>4950</v>
      </c>
      <c r="T895" s="135">
        <f t="shared" si="341"/>
        <v>-5550</v>
      </c>
      <c r="U895" s="248">
        <f t="shared" si="342"/>
        <v>-600</v>
      </c>
      <c r="V895" s="15">
        <f t="shared" si="326"/>
        <v>0</v>
      </c>
      <c r="W895" s="66">
        <f t="shared" si="327"/>
        <v>1</v>
      </c>
      <c r="X895" s="345">
        <v>190</v>
      </c>
      <c r="Y895" s="14" t="s">
        <v>31</v>
      </c>
      <c r="Z895" s="15" t="s">
        <v>61</v>
      </c>
      <c r="AA895" s="250">
        <v>300</v>
      </c>
      <c r="AB895" s="14" t="s">
        <v>31</v>
      </c>
      <c r="AC895" s="15" t="s">
        <v>61</v>
      </c>
      <c r="AD895" s="14" t="s">
        <v>31</v>
      </c>
      <c r="AE895" s="14" t="s">
        <v>31</v>
      </c>
      <c r="AF895" s="15" t="s">
        <v>31</v>
      </c>
      <c r="AG895" s="348" t="s">
        <v>31</v>
      </c>
      <c r="AH895" s="14" t="s">
        <v>31</v>
      </c>
      <c r="AI895" s="15" t="s">
        <v>31</v>
      </c>
      <c r="AJ895" s="20" t="s">
        <v>31</v>
      </c>
      <c r="AK895" s="14" t="s">
        <v>31</v>
      </c>
      <c r="AL895" s="14" t="s">
        <v>31</v>
      </c>
      <c r="AM895" s="14">
        <v>2400</v>
      </c>
      <c r="AN895" s="14" t="s">
        <v>31</v>
      </c>
      <c r="AO895" s="14" t="s">
        <v>606</v>
      </c>
      <c r="AP895" s="251" t="s">
        <v>31</v>
      </c>
      <c r="AQ895" s="251" t="s">
        <v>31</v>
      </c>
      <c r="AR895" s="63" t="s">
        <v>31</v>
      </c>
      <c r="AS895" s="251" t="s">
        <v>31</v>
      </c>
      <c r="AT895" s="63" t="s">
        <v>31</v>
      </c>
      <c r="AU895" s="63" t="s">
        <v>31</v>
      </c>
      <c r="AV895" s="251" t="s">
        <v>31</v>
      </c>
      <c r="AW895" s="251" t="s">
        <v>31</v>
      </c>
      <c r="AX895" s="273" t="s">
        <v>31</v>
      </c>
      <c r="AY895" s="251" t="s">
        <v>31</v>
      </c>
      <c r="AZ895" s="273" t="s">
        <v>31</v>
      </c>
      <c r="BA895" s="273" t="s">
        <v>31</v>
      </c>
      <c r="BB895" s="189" t="e">
        <f t="shared" ca="1" si="328"/>
        <v>#N/A</v>
      </c>
      <c r="BC895" s="189">
        <f t="shared" si="329"/>
        <v>100000</v>
      </c>
      <c r="BD895" s="189" t="e">
        <f t="shared" ca="1" si="339"/>
        <v>#N/A</v>
      </c>
      <c r="BE895" s="190" t="str">
        <f t="shared" ca="1" si="330"/>
        <v>AT</v>
      </c>
      <c r="BF895" s="189">
        <f t="shared" si="331"/>
        <v>190</v>
      </c>
      <c r="BG895" s="191" t="str">
        <f t="shared" ca="1" si="332"/>
        <v>Because of high redispatch the leftover intraday capacity was set to 0</v>
      </c>
      <c r="BH895" s="189">
        <f t="shared" si="333"/>
        <v>3</v>
      </c>
      <c r="BI895" s="190" t="str">
        <f t="shared" si="343"/>
        <v>CHECK</v>
      </c>
      <c r="BJ895" s="189" t="str">
        <f t="shared" si="344"/>
        <v>CHECK</v>
      </c>
      <c r="BK895" s="191" t="str">
        <f t="shared" si="345"/>
        <v>CHECK</v>
      </c>
      <c r="BL895" t="str">
        <f t="shared" si="335"/>
        <v>CHECK</v>
      </c>
      <c r="BM895" t="str">
        <f t="shared" si="347"/>
        <v>CHECK</v>
      </c>
      <c r="BN895" t="str">
        <f t="shared" si="348"/>
        <v>CHECK</v>
      </c>
      <c r="BP895">
        <f t="shared" si="336"/>
        <v>-100000</v>
      </c>
      <c r="BQ895" t="str">
        <f t="shared" si="337"/>
        <v>bilateral</v>
      </c>
      <c r="BR895">
        <v>190</v>
      </c>
      <c r="BU895" t="str">
        <f t="shared" si="338"/>
        <v>NO</v>
      </c>
    </row>
    <row r="896" spans="1:73">
      <c r="A896" s="4"/>
      <c r="B896" s="52">
        <v>20240614</v>
      </c>
      <c r="C896" s="53" t="s">
        <v>308</v>
      </c>
      <c r="D896" s="57" t="s">
        <v>29</v>
      </c>
      <c r="E896" s="246">
        <v>6154</v>
      </c>
      <c r="F896" s="246"/>
      <c r="G896" s="247"/>
      <c r="H896" s="344">
        <v>6154</v>
      </c>
      <c r="I896" s="246"/>
      <c r="J896" s="246"/>
      <c r="K896" s="246"/>
      <c r="L896" s="344">
        <v>0</v>
      </c>
      <c r="M896" s="246">
        <v>0</v>
      </c>
      <c r="N896" s="247">
        <v>-4480</v>
      </c>
      <c r="O896" s="45" t="s">
        <v>30</v>
      </c>
      <c r="P896" s="46" t="s">
        <v>60</v>
      </c>
      <c r="Q896" s="45">
        <f t="shared" si="346"/>
        <v>0</v>
      </c>
      <c r="R896" s="135">
        <f t="shared" si="334"/>
        <v>0</v>
      </c>
      <c r="S896" s="135" t="str">
        <f t="shared" si="340"/>
        <v>NA</v>
      </c>
      <c r="T896" s="135" t="str">
        <f t="shared" si="341"/>
        <v>NA</v>
      </c>
      <c r="U896" s="248" t="str">
        <f t="shared" si="342"/>
        <v>NA</v>
      </c>
      <c r="V896" s="46">
        <f t="shared" si="326"/>
        <v>0</v>
      </c>
      <c r="W896" s="66">
        <f t="shared" si="327"/>
        <v>1</v>
      </c>
      <c r="X896" s="344">
        <v>170</v>
      </c>
      <c r="Y896" s="55" t="s">
        <v>31</v>
      </c>
      <c r="Z896" s="46" t="s">
        <v>31</v>
      </c>
      <c r="AA896" s="246">
        <v>431</v>
      </c>
      <c r="AB896" s="55" t="s">
        <v>31</v>
      </c>
      <c r="AC896" s="46" t="s">
        <v>31</v>
      </c>
      <c r="AD896" s="55" t="s">
        <v>31</v>
      </c>
      <c r="AE896" s="55" t="s">
        <v>31</v>
      </c>
      <c r="AF896" s="46" t="s">
        <v>31</v>
      </c>
      <c r="AG896" s="347" t="s">
        <v>31</v>
      </c>
      <c r="AH896" s="55" t="s">
        <v>31</v>
      </c>
      <c r="AI896" s="46" t="s">
        <v>31</v>
      </c>
      <c r="AJ896" s="55" t="s">
        <v>31</v>
      </c>
      <c r="AK896" s="55" t="s">
        <v>31</v>
      </c>
      <c r="AL896" s="55" t="s">
        <v>31</v>
      </c>
      <c r="AM896" s="55" t="s">
        <v>31</v>
      </c>
      <c r="AN896" s="55" t="s">
        <v>31</v>
      </c>
      <c r="AO896" s="55" t="s">
        <v>31</v>
      </c>
      <c r="AP896" s="247" t="s">
        <v>31</v>
      </c>
      <c r="AQ896" s="247" t="s">
        <v>31</v>
      </c>
      <c r="AR896" s="62" t="s">
        <v>31</v>
      </c>
      <c r="AS896" s="247" t="s">
        <v>31</v>
      </c>
      <c r="AT896" s="62" t="s">
        <v>31</v>
      </c>
      <c r="AU896" s="62" t="s">
        <v>31</v>
      </c>
      <c r="AV896" s="247" t="s">
        <v>31</v>
      </c>
      <c r="AW896" s="247" t="s">
        <v>31</v>
      </c>
      <c r="AX896" s="346" t="s">
        <v>31</v>
      </c>
      <c r="AY896" s="247" t="s">
        <v>31</v>
      </c>
      <c r="AZ896" s="346" t="s">
        <v>31</v>
      </c>
      <c r="BA896" s="346" t="s">
        <v>31</v>
      </c>
      <c r="BB896" s="189" t="e">
        <f t="shared" ca="1" si="328"/>
        <v>#N/A</v>
      </c>
      <c r="BC896" s="189">
        <f t="shared" si="329"/>
        <v>100000</v>
      </c>
      <c r="BD896" s="189" t="e">
        <f t="shared" ca="1" si="339"/>
        <v>#N/A</v>
      </c>
      <c r="BE896" s="190" t="str">
        <f t="shared" ca="1" si="330"/>
        <v>AT</v>
      </c>
      <c r="BF896" s="189">
        <f t="shared" si="331"/>
        <v>170</v>
      </c>
      <c r="BG896" s="191" t="str">
        <f t="shared" ca="1" si="332"/>
        <v>None</v>
      </c>
      <c r="BH896" s="189">
        <f t="shared" si="333"/>
        <v>2</v>
      </c>
      <c r="BI896" s="190" t="str">
        <f t="shared" si="343"/>
        <v>CHECK</v>
      </c>
      <c r="BJ896" s="189" t="str">
        <f t="shared" si="344"/>
        <v>CHECK</v>
      </c>
      <c r="BK896" s="191" t="str">
        <f t="shared" si="345"/>
        <v>CHECK</v>
      </c>
      <c r="BL896" t="str">
        <f t="shared" si="335"/>
        <v>CHECK</v>
      </c>
      <c r="BM896" t="str">
        <f t="shared" si="347"/>
        <v>CHECK</v>
      </c>
      <c r="BN896" t="str">
        <f t="shared" si="348"/>
        <v>CHECK</v>
      </c>
      <c r="BP896">
        <f t="shared" si="336"/>
        <v>-93846</v>
      </c>
      <c r="BQ896" t="str">
        <f t="shared" si="337"/>
        <v>bilateral</v>
      </c>
      <c r="BR896">
        <v>190</v>
      </c>
      <c r="BU896" t="str">
        <f t="shared" si="338"/>
        <v>NO</v>
      </c>
    </row>
    <row r="897" spans="1:73">
      <c r="A897" s="4"/>
      <c r="B897" s="24">
        <v>20240614</v>
      </c>
      <c r="C897" s="2" t="s">
        <v>308</v>
      </c>
      <c r="D897" s="25" t="s">
        <v>32</v>
      </c>
      <c r="E897" s="248">
        <v>6169</v>
      </c>
      <c r="F897" s="248"/>
      <c r="G897" s="249"/>
      <c r="H897" s="338">
        <v>6169</v>
      </c>
      <c r="I897" s="248"/>
      <c r="J897" s="248"/>
      <c r="K897" s="248"/>
      <c r="L897" s="338">
        <v>0</v>
      </c>
      <c r="M897" s="248">
        <v>0</v>
      </c>
      <c r="N897" s="249">
        <v>-4486</v>
      </c>
      <c r="O897" s="16" t="s">
        <v>30</v>
      </c>
      <c r="P897" s="12" t="s">
        <v>60</v>
      </c>
      <c r="Q897" s="16">
        <f t="shared" si="346"/>
        <v>0</v>
      </c>
      <c r="R897" s="135">
        <f t="shared" si="334"/>
        <v>0</v>
      </c>
      <c r="S897" s="135" t="str">
        <f t="shared" si="340"/>
        <v>NA</v>
      </c>
      <c r="T897" s="135" t="str">
        <f t="shared" si="341"/>
        <v>NA</v>
      </c>
      <c r="U897" s="248" t="str">
        <f t="shared" si="342"/>
        <v>NA</v>
      </c>
      <c r="V897" s="12">
        <f t="shared" si="326"/>
        <v>0</v>
      </c>
      <c r="W897" s="66">
        <f t="shared" si="327"/>
        <v>1</v>
      </c>
      <c r="X897" s="338">
        <v>170</v>
      </c>
      <c r="Y897" s="135" t="s">
        <v>31</v>
      </c>
      <c r="Z897" s="12" t="s">
        <v>31</v>
      </c>
      <c r="AA897" s="248">
        <v>431</v>
      </c>
      <c r="AB897" s="135" t="s">
        <v>31</v>
      </c>
      <c r="AC897" s="12" t="s">
        <v>31</v>
      </c>
      <c r="AD897" s="135" t="s">
        <v>31</v>
      </c>
      <c r="AE897" s="135" t="s">
        <v>31</v>
      </c>
      <c r="AF897" s="12" t="s">
        <v>31</v>
      </c>
      <c r="AG897" s="339" t="s">
        <v>31</v>
      </c>
      <c r="AH897" s="135" t="s">
        <v>31</v>
      </c>
      <c r="AI897" s="12" t="s">
        <v>31</v>
      </c>
      <c r="AJ897" s="135" t="s">
        <v>31</v>
      </c>
      <c r="AK897" s="135" t="s">
        <v>31</v>
      </c>
      <c r="AL897" s="135" t="s">
        <v>31</v>
      </c>
      <c r="AM897" s="135" t="s">
        <v>31</v>
      </c>
      <c r="AN897" s="135" t="s">
        <v>31</v>
      </c>
      <c r="AO897" s="135" t="s">
        <v>31</v>
      </c>
      <c r="AP897" s="249" t="s">
        <v>31</v>
      </c>
      <c r="AQ897" s="249" t="s">
        <v>31</v>
      </c>
      <c r="AR897" s="66" t="s">
        <v>31</v>
      </c>
      <c r="AS897" s="249" t="s">
        <v>31</v>
      </c>
      <c r="AT897" s="66" t="s">
        <v>31</v>
      </c>
      <c r="AU897" s="66" t="s">
        <v>31</v>
      </c>
      <c r="AV897" s="249" t="s">
        <v>31</v>
      </c>
      <c r="AW897" s="249" t="s">
        <v>31</v>
      </c>
      <c r="AX897" s="272" t="s">
        <v>31</v>
      </c>
      <c r="AY897" s="249" t="s">
        <v>31</v>
      </c>
      <c r="AZ897" s="272" t="s">
        <v>31</v>
      </c>
      <c r="BA897" s="272" t="s">
        <v>31</v>
      </c>
      <c r="BB897" s="189" t="e">
        <f t="shared" ca="1" si="328"/>
        <v>#N/A</v>
      </c>
      <c r="BC897" s="189">
        <f t="shared" si="329"/>
        <v>100000</v>
      </c>
      <c r="BD897" s="189" t="e">
        <f t="shared" ca="1" si="339"/>
        <v>#N/A</v>
      </c>
      <c r="BE897" s="190" t="str">
        <f t="shared" ca="1" si="330"/>
        <v>AT</v>
      </c>
      <c r="BF897" s="189">
        <f t="shared" si="331"/>
        <v>170</v>
      </c>
      <c r="BG897" s="191" t="str">
        <f t="shared" ca="1" si="332"/>
        <v>None</v>
      </c>
      <c r="BH897" s="189">
        <f t="shared" si="333"/>
        <v>2</v>
      </c>
      <c r="BI897" s="190" t="str">
        <f t="shared" si="343"/>
        <v>CHECK</v>
      </c>
      <c r="BJ897" s="189" t="str">
        <f t="shared" si="344"/>
        <v>CHECK</v>
      </c>
      <c r="BK897" s="191" t="str">
        <f t="shared" si="345"/>
        <v>CHECK</v>
      </c>
      <c r="BL897" t="str">
        <f t="shared" si="335"/>
        <v>CHECK</v>
      </c>
      <c r="BM897" t="str">
        <f t="shared" si="347"/>
        <v>CHECK</v>
      </c>
      <c r="BN897" t="str">
        <f t="shared" si="348"/>
        <v>CHECK</v>
      </c>
      <c r="BP897">
        <f t="shared" si="336"/>
        <v>-93831</v>
      </c>
      <c r="BQ897" t="str">
        <f t="shared" si="337"/>
        <v>bilateral</v>
      </c>
      <c r="BR897">
        <v>190</v>
      </c>
      <c r="BU897" t="str">
        <f t="shared" si="338"/>
        <v>NO</v>
      </c>
    </row>
    <row r="898" spans="1:73">
      <c r="A898" s="4"/>
      <c r="B898" s="24">
        <v>20240614</v>
      </c>
      <c r="C898" s="2" t="s">
        <v>308</v>
      </c>
      <c r="D898" s="25" t="s">
        <v>34</v>
      </c>
      <c r="E898" s="248">
        <v>6169</v>
      </c>
      <c r="F898" s="248"/>
      <c r="G898" s="249"/>
      <c r="H898" s="338">
        <v>6169</v>
      </c>
      <c r="I898" s="248"/>
      <c r="J898" s="248"/>
      <c r="K898" s="248"/>
      <c r="L898" s="338">
        <v>0</v>
      </c>
      <c r="M898" s="248">
        <v>0</v>
      </c>
      <c r="N898" s="249">
        <v>-4486</v>
      </c>
      <c r="O898" s="16" t="s">
        <v>30</v>
      </c>
      <c r="P898" s="12" t="s">
        <v>60</v>
      </c>
      <c r="Q898" s="16">
        <f t="shared" si="346"/>
        <v>0</v>
      </c>
      <c r="R898" s="135">
        <f t="shared" si="334"/>
        <v>0</v>
      </c>
      <c r="S898" s="135" t="str">
        <f t="shared" si="340"/>
        <v>NA</v>
      </c>
      <c r="T898" s="135" t="str">
        <f t="shared" si="341"/>
        <v>NA</v>
      </c>
      <c r="U898" s="248" t="str">
        <f t="shared" si="342"/>
        <v>NA</v>
      </c>
      <c r="V898" s="12">
        <f t="shared" si="326"/>
        <v>0</v>
      </c>
      <c r="W898" s="66">
        <f t="shared" si="327"/>
        <v>1</v>
      </c>
      <c r="X898" s="338">
        <v>170</v>
      </c>
      <c r="Y898" s="135" t="s">
        <v>31</v>
      </c>
      <c r="Z898" s="12" t="s">
        <v>31</v>
      </c>
      <c r="AA898" s="248">
        <v>431</v>
      </c>
      <c r="AB898" s="135" t="s">
        <v>31</v>
      </c>
      <c r="AC898" s="12" t="s">
        <v>31</v>
      </c>
      <c r="AD898" s="135" t="s">
        <v>31</v>
      </c>
      <c r="AE898" s="135" t="s">
        <v>31</v>
      </c>
      <c r="AF898" s="12" t="s">
        <v>31</v>
      </c>
      <c r="AG898" s="339" t="s">
        <v>31</v>
      </c>
      <c r="AH898" s="135" t="s">
        <v>31</v>
      </c>
      <c r="AI898" s="12" t="s">
        <v>31</v>
      </c>
      <c r="AJ898" s="135" t="s">
        <v>31</v>
      </c>
      <c r="AK898" s="135" t="s">
        <v>31</v>
      </c>
      <c r="AL898" s="135" t="s">
        <v>31</v>
      </c>
      <c r="AM898" s="135" t="s">
        <v>31</v>
      </c>
      <c r="AN898" s="135" t="s">
        <v>31</v>
      </c>
      <c r="AO898" s="135" t="s">
        <v>31</v>
      </c>
      <c r="AP898" s="249" t="s">
        <v>31</v>
      </c>
      <c r="AQ898" s="249" t="s">
        <v>31</v>
      </c>
      <c r="AR898" s="66" t="s">
        <v>31</v>
      </c>
      <c r="AS898" s="249" t="s">
        <v>31</v>
      </c>
      <c r="AT898" s="66" t="s">
        <v>31</v>
      </c>
      <c r="AU898" s="66" t="s">
        <v>31</v>
      </c>
      <c r="AV898" s="249" t="s">
        <v>31</v>
      </c>
      <c r="AW898" s="249" t="s">
        <v>31</v>
      </c>
      <c r="AX898" s="272" t="s">
        <v>31</v>
      </c>
      <c r="AY898" s="249" t="s">
        <v>31</v>
      </c>
      <c r="AZ898" s="272" t="s">
        <v>31</v>
      </c>
      <c r="BA898" s="272" t="s">
        <v>31</v>
      </c>
      <c r="BB898" s="189" t="e">
        <f t="shared" ca="1" si="328"/>
        <v>#N/A</v>
      </c>
      <c r="BC898" s="189">
        <f t="shared" si="329"/>
        <v>100000</v>
      </c>
      <c r="BD898" s="189" t="e">
        <f t="shared" ca="1" si="339"/>
        <v>#N/A</v>
      </c>
      <c r="BE898" s="190" t="str">
        <f t="shared" ca="1" si="330"/>
        <v>AT</v>
      </c>
      <c r="BF898" s="189">
        <f t="shared" si="331"/>
        <v>170</v>
      </c>
      <c r="BG898" s="191" t="str">
        <f t="shared" ca="1" si="332"/>
        <v>None</v>
      </c>
      <c r="BH898" s="189">
        <f t="shared" si="333"/>
        <v>2</v>
      </c>
      <c r="BI898" s="190" t="str">
        <f t="shared" si="343"/>
        <v>CHECK</v>
      </c>
      <c r="BJ898" s="189" t="str">
        <f t="shared" si="344"/>
        <v>CHECK</v>
      </c>
      <c r="BK898" s="191" t="str">
        <f t="shared" si="345"/>
        <v>CHECK</v>
      </c>
      <c r="BL898" t="str">
        <f t="shared" si="335"/>
        <v>CHECK</v>
      </c>
      <c r="BM898" t="str">
        <f t="shared" si="347"/>
        <v>CHECK</v>
      </c>
      <c r="BN898" t="str">
        <f t="shared" si="348"/>
        <v>CHECK</v>
      </c>
      <c r="BP898">
        <f t="shared" si="336"/>
        <v>-93831</v>
      </c>
      <c r="BQ898" t="str">
        <f t="shared" si="337"/>
        <v>bilateral</v>
      </c>
      <c r="BR898">
        <v>190</v>
      </c>
      <c r="BU898" t="str">
        <f t="shared" si="338"/>
        <v>NO</v>
      </c>
    </row>
    <row r="899" spans="1:73">
      <c r="A899" s="4"/>
      <c r="B899" s="24">
        <v>20240614</v>
      </c>
      <c r="C899" s="2" t="s">
        <v>308</v>
      </c>
      <c r="D899" s="25" t="s">
        <v>35</v>
      </c>
      <c r="E899" s="248">
        <v>6039</v>
      </c>
      <c r="F899" s="248"/>
      <c r="G899" s="249"/>
      <c r="H899" s="338">
        <v>6039</v>
      </c>
      <c r="I899" s="248"/>
      <c r="J899" s="248"/>
      <c r="K899" s="248"/>
      <c r="L899" s="338">
        <v>0</v>
      </c>
      <c r="M899" s="248">
        <v>0</v>
      </c>
      <c r="N899" s="249">
        <v>-5454</v>
      </c>
      <c r="O899" s="16" t="s">
        <v>30</v>
      </c>
      <c r="P899" s="12" t="s">
        <v>60</v>
      </c>
      <c r="Q899" s="16">
        <f t="shared" si="346"/>
        <v>0</v>
      </c>
      <c r="R899" s="135">
        <f t="shared" si="334"/>
        <v>0</v>
      </c>
      <c r="S899" s="135" t="str">
        <f t="shared" si="340"/>
        <v>NA</v>
      </c>
      <c r="T899" s="135" t="str">
        <f t="shared" si="341"/>
        <v>NA</v>
      </c>
      <c r="U899" s="248" t="str">
        <f t="shared" si="342"/>
        <v>NA</v>
      </c>
      <c r="V899" s="12">
        <f t="shared" si="326"/>
        <v>0</v>
      </c>
      <c r="W899" s="66">
        <f t="shared" si="327"/>
        <v>1</v>
      </c>
      <c r="X899" s="338">
        <v>170</v>
      </c>
      <c r="Y899" s="135" t="s">
        <v>31</v>
      </c>
      <c r="Z899" s="12" t="s">
        <v>31</v>
      </c>
      <c r="AA899" s="248">
        <v>421</v>
      </c>
      <c r="AB899" s="135" t="s">
        <v>31</v>
      </c>
      <c r="AC899" s="12" t="s">
        <v>31</v>
      </c>
      <c r="AD899" s="135" t="s">
        <v>31</v>
      </c>
      <c r="AE899" s="135" t="s">
        <v>31</v>
      </c>
      <c r="AF899" s="12" t="s">
        <v>31</v>
      </c>
      <c r="AG899" s="339" t="s">
        <v>31</v>
      </c>
      <c r="AH899" s="135" t="s">
        <v>31</v>
      </c>
      <c r="AI899" s="12" t="s">
        <v>31</v>
      </c>
      <c r="AJ899" s="16" t="s">
        <v>31</v>
      </c>
      <c r="AK899" s="135" t="s">
        <v>31</v>
      </c>
      <c r="AL899" s="135" t="s">
        <v>31</v>
      </c>
      <c r="AM899" s="135" t="s">
        <v>31</v>
      </c>
      <c r="AN899" s="135" t="s">
        <v>31</v>
      </c>
      <c r="AO899" s="135" t="s">
        <v>31</v>
      </c>
      <c r="AP899" s="249" t="s">
        <v>31</v>
      </c>
      <c r="AQ899" s="249" t="s">
        <v>31</v>
      </c>
      <c r="AR899" s="66" t="s">
        <v>31</v>
      </c>
      <c r="AS899" s="249" t="s">
        <v>31</v>
      </c>
      <c r="AT899" s="66" t="s">
        <v>31</v>
      </c>
      <c r="AU899" s="66" t="s">
        <v>31</v>
      </c>
      <c r="AV899" s="249" t="s">
        <v>31</v>
      </c>
      <c r="AW899" s="249" t="s">
        <v>31</v>
      </c>
      <c r="AX899" s="272" t="s">
        <v>31</v>
      </c>
      <c r="AY899" s="249" t="s">
        <v>31</v>
      </c>
      <c r="AZ899" s="272" t="s">
        <v>31</v>
      </c>
      <c r="BA899" s="272" t="s">
        <v>31</v>
      </c>
      <c r="BB899" s="189" t="e">
        <f t="shared" ca="1" si="328"/>
        <v>#N/A</v>
      </c>
      <c r="BC899" s="189">
        <f t="shared" si="329"/>
        <v>100000</v>
      </c>
      <c r="BD899" s="189" t="e">
        <f t="shared" ca="1" si="339"/>
        <v>#N/A</v>
      </c>
      <c r="BE899" s="190" t="str">
        <f t="shared" ca="1" si="330"/>
        <v>AT</v>
      </c>
      <c r="BF899" s="189">
        <f t="shared" si="331"/>
        <v>170</v>
      </c>
      <c r="BG899" s="191" t="str">
        <f t="shared" ca="1" si="332"/>
        <v>None</v>
      </c>
      <c r="BH899" s="189">
        <f t="shared" si="333"/>
        <v>2</v>
      </c>
      <c r="BI899" s="190" t="str">
        <f t="shared" si="343"/>
        <v>CHECK</v>
      </c>
      <c r="BJ899" s="189" t="str">
        <f t="shared" si="344"/>
        <v>CHECK</v>
      </c>
      <c r="BK899" s="191" t="str">
        <f t="shared" si="345"/>
        <v>CHECK</v>
      </c>
      <c r="BL899" t="str">
        <f t="shared" si="335"/>
        <v>CHECK</v>
      </c>
      <c r="BM899" t="str">
        <f t="shared" si="347"/>
        <v>CHECK</v>
      </c>
      <c r="BN899" t="str">
        <f t="shared" si="348"/>
        <v>CHECK</v>
      </c>
      <c r="BP899">
        <f t="shared" si="336"/>
        <v>-93961</v>
      </c>
      <c r="BQ899" t="str">
        <f t="shared" si="337"/>
        <v>bilateral</v>
      </c>
      <c r="BR899">
        <v>190</v>
      </c>
      <c r="BU899" t="str">
        <f t="shared" si="338"/>
        <v>NO</v>
      </c>
    </row>
    <row r="900" spans="1:73">
      <c r="A900" s="4"/>
      <c r="B900" s="24">
        <v>20240614</v>
      </c>
      <c r="C900" s="2" t="s">
        <v>308</v>
      </c>
      <c r="D900" s="25" t="s">
        <v>37</v>
      </c>
      <c r="E900" s="248">
        <v>6375</v>
      </c>
      <c r="F900" s="248"/>
      <c r="G900" s="249"/>
      <c r="H900" s="338">
        <v>6375</v>
      </c>
      <c r="I900" s="248"/>
      <c r="J900" s="248"/>
      <c r="K900" s="248"/>
      <c r="L900" s="338">
        <v>0</v>
      </c>
      <c r="M900" s="248">
        <v>0</v>
      </c>
      <c r="N900" s="249">
        <v>-5793</v>
      </c>
      <c r="O900" s="16" t="s">
        <v>30</v>
      </c>
      <c r="P900" s="12" t="s">
        <v>60</v>
      </c>
      <c r="Q900" s="16">
        <f t="shared" si="346"/>
        <v>0</v>
      </c>
      <c r="R900" s="135">
        <f t="shared" si="334"/>
        <v>0</v>
      </c>
      <c r="S900" s="135" t="str">
        <f t="shared" si="340"/>
        <v>NA</v>
      </c>
      <c r="T900" s="135" t="str">
        <f t="shared" si="341"/>
        <v>NA</v>
      </c>
      <c r="U900" s="248" t="str">
        <f t="shared" si="342"/>
        <v>NA</v>
      </c>
      <c r="V900" s="12">
        <f t="shared" si="326"/>
        <v>0</v>
      </c>
      <c r="W900" s="66">
        <f t="shared" si="327"/>
        <v>1</v>
      </c>
      <c r="X900" s="338">
        <v>170</v>
      </c>
      <c r="Y900" s="135" t="s">
        <v>31</v>
      </c>
      <c r="Z900" s="12" t="s">
        <v>61</v>
      </c>
      <c r="AA900" s="248">
        <v>402</v>
      </c>
      <c r="AB900" s="135" t="s">
        <v>31</v>
      </c>
      <c r="AC900" s="12" t="s">
        <v>61</v>
      </c>
      <c r="AD900" s="135" t="s">
        <v>31</v>
      </c>
      <c r="AE900" s="135" t="s">
        <v>31</v>
      </c>
      <c r="AF900" s="12" t="s">
        <v>31</v>
      </c>
      <c r="AG900" s="339" t="s">
        <v>31</v>
      </c>
      <c r="AH900" s="135" t="s">
        <v>31</v>
      </c>
      <c r="AI900" s="12" t="s">
        <v>31</v>
      </c>
      <c r="AJ900" s="16" t="s">
        <v>31</v>
      </c>
      <c r="AK900" s="135" t="s">
        <v>31</v>
      </c>
      <c r="AL900" s="135" t="s">
        <v>31</v>
      </c>
      <c r="AM900" s="135" t="s">
        <v>31</v>
      </c>
      <c r="AN900" s="135" t="s">
        <v>31</v>
      </c>
      <c r="AO900" s="135" t="s">
        <v>31</v>
      </c>
      <c r="AP900" s="249" t="s">
        <v>31</v>
      </c>
      <c r="AQ900" s="249" t="s">
        <v>31</v>
      </c>
      <c r="AR900" s="66" t="s">
        <v>31</v>
      </c>
      <c r="AS900" s="249" t="s">
        <v>31</v>
      </c>
      <c r="AT900" s="66" t="s">
        <v>31</v>
      </c>
      <c r="AU900" s="66" t="s">
        <v>31</v>
      </c>
      <c r="AV900" s="249" t="s">
        <v>31</v>
      </c>
      <c r="AW900" s="249" t="s">
        <v>31</v>
      </c>
      <c r="AX900" s="272" t="s">
        <v>31</v>
      </c>
      <c r="AY900" s="249" t="s">
        <v>31</v>
      </c>
      <c r="AZ900" s="272" t="s">
        <v>31</v>
      </c>
      <c r="BA900" s="272" t="s">
        <v>31</v>
      </c>
      <c r="BB900" s="189" t="e">
        <f t="shared" ca="1" si="328"/>
        <v>#N/A</v>
      </c>
      <c r="BC900" s="189">
        <f t="shared" si="329"/>
        <v>100000</v>
      </c>
      <c r="BD900" s="189" t="e">
        <f t="shared" ca="1" si="339"/>
        <v>#N/A</v>
      </c>
      <c r="BE900" s="190" t="str">
        <f t="shared" ca="1" si="330"/>
        <v>AT</v>
      </c>
      <c r="BF900" s="189">
        <f t="shared" si="331"/>
        <v>170</v>
      </c>
      <c r="BG900" s="191" t="str">
        <f t="shared" ca="1" si="332"/>
        <v>Because of high redispatch the leftover intraday capacity was set to 0</v>
      </c>
      <c r="BH900" s="189">
        <f t="shared" si="333"/>
        <v>2</v>
      </c>
      <c r="BI900" s="190" t="str">
        <f t="shared" si="343"/>
        <v>CHECK</v>
      </c>
      <c r="BJ900" s="189" t="str">
        <f t="shared" si="344"/>
        <v>CHECK</v>
      </c>
      <c r="BK900" s="191" t="str">
        <f t="shared" si="345"/>
        <v>CHECK</v>
      </c>
      <c r="BL900" t="str">
        <f t="shared" si="335"/>
        <v>CHECK</v>
      </c>
      <c r="BM900" t="str">
        <f t="shared" si="347"/>
        <v>CHECK</v>
      </c>
      <c r="BN900" t="str">
        <f t="shared" si="348"/>
        <v>CHECK</v>
      </c>
      <c r="BP900">
        <f t="shared" si="336"/>
        <v>-93625</v>
      </c>
      <c r="BQ900" t="str">
        <f t="shared" si="337"/>
        <v>bilateral</v>
      </c>
      <c r="BR900">
        <v>190</v>
      </c>
      <c r="BU900" t="str">
        <f t="shared" si="338"/>
        <v>NO</v>
      </c>
    </row>
    <row r="901" spans="1:73">
      <c r="A901" s="4"/>
      <c r="B901" s="24">
        <v>20240614</v>
      </c>
      <c r="C901" s="2" t="s">
        <v>308</v>
      </c>
      <c r="D901" s="25" t="s">
        <v>38</v>
      </c>
      <c r="E901" s="248">
        <v>6375</v>
      </c>
      <c r="F901" s="248"/>
      <c r="G901" s="249"/>
      <c r="H901" s="338">
        <v>6375</v>
      </c>
      <c r="I901" s="248"/>
      <c r="J901" s="248"/>
      <c r="K901" s="248"/>
      <c r="L901" s="338">
        <v>0</v>
      </c>
      <c r="M901" s="248">
        <v>0</v>
      </c>
      <c r="N901" s="249">
        <v>-5793</v>
      </c>
      <c r="O901" s="16" t="s">
        <v>30</v>
      </c>
      <c r="P901" s="12" t="s">
        <v>60</v>
      </c>
      <c r="Q901" s="16">
        <f t="shared" si="346"/>
        <v>0</v>
      </c>
      <c r="R901" s="135">
        <f t="shared" si="334"/>
        <v>0</v>
      </c>
      <c r="S901" s="135" t="str">
        <f t="shared" si="340"/>
        <v>NA</v>
      </c>
      <c r="T901" s="135" t="str">
        <f t="shared" si="341"/>
        <v>NA</v>
      </c>
      <c r="U901" s="248" t="str">
        <f t="shared" si="342"/>
        <v>NA</v>
      </c>
      <c r="V901" s="12">
        <f t="shared" si="326"/>
        <v>0</v>
      </c>
      <c r="W901" s="66">
        <f t="shared" si="327"/>
        <v>1</v>
      </c>
      <c r="X901" s="338">
        <v>170</v>
      </c>
      <c r="Y901" s="135" t="s">
        <v>31</v>
      </c>
      <c r="Z901" s="12" t="s">
        <v>31</v>
      </c>
      <c r="AA901" s="248">
        <v>402</v>
      </c>
      <c r="AB901" s="135" t="s">
        <v>31</v>
      </c>
      <c r="AC901" s="12" t="s">
        <v>31</v>
      </c>
      <c r="AD901" s="135" t="s">
        <v>31</v>
      </c>
      <c r="AE901" s="135" t="s">
        <v>31</v>
      </c>
      <c r="AF901" s="12" t="s">
        <v>31</v>
      </c>
      <c r="AG901" s="339" t="s">
        <v>31</v>
      </c>
      <c r="AH901" s="135" t="s">
        <v>31</v>
      </c>
      <c r="AI901" s="12" t="s">
        <v>31</v>
      </c>
      <c r="AJ901" s="16" t="s">
        <v>31</v>
      </c>
      <c r="AK901" s="135" t="s">
        <v>31</v>
      </c>
      <c r="AL901" s="135" t="s">
        <v>31</v>
      </c>
      <c r="AM901" s="135" t="s">
        <v>31</v>
      </c>
      <c r="AN901" s="135" t="s">
        <v>31</v>
      </c>
      <c r="AO901" s="135" t="s">
        <v>31</v>
      </c>
      <c r="AP901" s="249" t="s">
        <v>31</v>
      </c>
      <c r="AQ901" s="249" t="s">
        <v>31</v>
      </c>
      <c r="AR901" s="66" t="s">
        <v>31</v>
      </c>
      <c r="AS901" s="249" t="s">
        <v>31</v>
      </c>
      <c r="AT901" s="66" t="s">
        <v>31</v>
      </c>
      <c r="AU901" s="66" t="s">
        <v>31</v>
      </c>
      <c r="AV901" s="249" t="s">
        <v>31</v>
      </c>
      <c r="AW901" s="249" t="s">
        <v>31</v>
      </c>
      <c r="AX901" s="272" t="s">
        <v>31</v>
      </c>
      <c r="AY901" s="249" t="s">
        <v>31</v>
      </c>
      <c r="AZ901" s="272" t="s">
        <v>31</v>
      </c>
      <c r="BA901" s="272" t="s">
        <v>31</v>
      </c>
      <c r="BB901" s="189" t="e">
        <f t="shared" ca="1" si="328"/>
        <v>#N/A</v>
      </c>
      <c r="BC901" s="189">
        <f t="shared" si="329"/>
        <v>100000</v>
      </c>
      <c r="BD901" s="189" t="e">
        <f t="shared" ca="1" si="339"/>
        <v>#N/A</v>
      </c>
      <c r="BE901" s="190" t="str">
        <f t="shared" ca="1" si="330"/>
        <v>AT</v>
      </c>
      <c r="BF901" s="189">
        <f t="shared" si="331"/>
        <v>170</v>
      </c>
      <c r="BG901" s="191" t="str">
        <f t="shared" ca="1" si="332"/>
        <v>None</v>
      </c>
      <c r="BH901" s="189">
        <f t="shared" si="333"/>
        <v>2</v>
      </c>
      <c r="BI901" s="190" t="str">
        <f t="shared" si="343"/>
        <v>CHECK</v>
      </c>
      <c r="BJ901" s="189" t="str">
        <f t="shared" si="344"/>
        <v>CHECK</v>
      </c>
      <c r="BK901" s="191" t="str">
        <f t="shared" si="345"/>
        <v>CHECK</v>
      </c>
      <c r="BL901" t="str">
        <f t="shared" si="335"/>
        <v>CHECK</v>
      </c>
      <c r="BM901" t="str">
        <f t="shared" si="347"/>
        <v>CHECK</v>
      </c>
      <c r="BN901" t="str">
        <f t="shared" si="348"/>
        <v>CHECK</v>
      </c>
      <c r="BP901">
        <f t="shared" si="336"/>
        <v>-93625</v>
      </c>
      <c r="BQ901" t="str">
        <f t="shared" si="337"/>
        <v>bilateral</v>
      </c>
      <c r="BR901">
        <v>190</v>
      </c>
      <c r="BU901" t="str">
        <f t="shared" si="338"/>
        <v>NO</v>
      </c>
    </row>
    <row r="902" spans="1:73">
      <c r="A902" s="4"/>
      <c r="B902" s="24">
        <v>20240614</v>
      </c>
      <c r="C902" s="2" t="s">
        <v>308</v>
      </c>
      <c r="D902" s="25" t="s">
        <v>39</v>
      </c>
      <c r="E902" s="248"/>
      <c r="F902" s="248">
        <v>7381</v>
      </c>
      <c r="G902" s="249">
        <v>653</v>
      </c>
      <c r="H902" s="338"/>
      <c r="I902" s="248">
        <v>653</v>
      </c>
      <c r="J902" s="248">
        <v>5923</v>
      </c>
      <c r="K902" s="248"/>
      <c r="L902" s="338">
        <v>-4058</v>
      </c>
      <c r="M902" s="248">
        <v>-4058</v>
      </c>
      <c r="N902" s="249">
        <v>-4058</v>
      </c>
      <c r="O902" s="16" t="s">
        <v>40</v>
      </c>
      <c r="P902" s="12" t="s">
        <v>60</v>
      </c>
      <c r="Q902" s="16">
        <f t="shared" si="346"/>
        <v>0</v>
      </c>
      <c r="R902" s="135" t="str">
        <f t="shared" si="334"/>
        <v>NA</v>
      </c>
      <c r="S902" s="135">
        <f t="shared" si="340"/>
        <v>6728</v>
      </c>
      <c r="T902" s="135">
        <f t="shared" si="341"/>
        <v>-5270</v>
      </c>
      <c r="U902" s="248">
        <f t="shared" si="342"/>
        <v>1458</v>
      </c>
      <c r="V902" s="12">
        <f t="shared" si="326"/>
        <v>0</v>
      </c>
      <c r="W902" s="66">
        <f t="shared" si="327"/>
        <v>1</v>
      </c>
      <c r="X902" s="338">
        <v>170</v>
      </c>
      <c r="Y902" s="135" t="s">
        <v>31</v>
      </c>
      <c r="Z902" s="12" t="s">
        <v>31</v>
      </c>
      <c r="AA902" s="248">
        <v>515</v>
      </c>
      <c r="AB902" s="135" t="s">
        <v>31</v>
      </c>
      <c r="AC902" s="12" t="s">
        <v>31</v>
      </c>
      <c r="AD902" s="135" t="s">
        <v>31</v>
      </c>
      <c r="AE902" s="135" t="s">
        <v>31</v>
      </c>
      <c r="AF902" s="12" t="s">
        <v>31</v>
      </c>
      <c r="AG902" s="339" t="s">
        <v>31</v>
      </c>
      <c r="AH902" s="135" t="s">
        <v>31</v>
      </c>
      <c r="AI902" s="12" t="s">
        <v>31</v>
      </c>
      <c r="AJ902" s="16" t="s">
        <v>31</v>
      </c>
      <c r="AK902" s="135" t="s">
        <v>31</v>
      </c>
      <c r="AL902" s="135" t="s">
        <v>31</v>
      </c>
      <c r="AM902" s="135">
        <v>2672</v>
      </c>
      <c r="AN902" s="135" t="s">
        <v>31</v>
      </c>
      <c r="AO902" s="135" t="s">
        <v>584</v>
      </c>
      <c r="AP902" s="249" t="s">
        <v>31</v>
      </c>
      <c r="AQ902" s="249" t="s">
        <v>31</v>
      </c>
      <c r="AR902" s="66" t="s">
        <v>31</v>
      </c>
      <c r="AS902" s="249" t="s">
        <v>31</v>
      </c>
      <c r="AT902" s="66" t="s">
        <v>31</v>
      </c>
      <c r="AU902" s="66" t="s">
        <v>31</v>
      </c>
      <c r="AV902" s="249" t="s">
        <v>31</v>
      </c>
      <c r="AW902" s="249" t="s">
        <v>31</v>
      </c>
      <c r="AX902" s="272" t="s">
        <v>31</v>
      </c>
      <c r="AY902" s="249" t="s">
        <v>31</v>
      </c>
      <c r="AZ902" s="272" t="s">
        <v>31</v>
      </c>
      <c r="BA902" s="272" t="s">
        <v>31</v>
      </c>
      <c r="BB902" s="189" t="e">
        <f t="shared" ca="1" si="328"/>
        <v>#N/A</v>
      </c>
      <c r="BC902" s="189">
        <f t="shared" si="329"/>
        <v>100000</v>
      </c>
      <c r="BD902" s="189" t="e">
        <f t="shared" ca="1" si="339"/>
        <v>#N/A</v>
      </c>
      <c r="BE902" s="190" t="str">
        <f t="shared" ca="1" si="330"/>
        <v>AT</v>
      </c>
      <c r="BF902" s="189">
        <f t="shared" si="331"/>
        <v>170</v>
      </c>
      <c r="BG902" s="191" t="str">
        <f t="shared" ca="1" si="332"/>
        <v>None</v>
      </c>
      <c r="BH902" s="189">
        <f t="shared" si="333"/>
        <v>3</v>
      </c>
      <c r="BI902" s="190" t="str">
        <f t="shared" si="343"/>
        <v>CHECK</v>
      </c>
      <c r="BJ902" s="189" t="str">
        <f t="shared" si="344"/>
        <v>CHECK</v>
      </c>
      <c r="BK902" s="191" t="str">
        <f t="shared" si="345"/>
        <v>CHECK</v>
      </c>
      <c r="BL902" t="str">
        <f t="shared" si="335"/>
        <v>CHECK</v>
      </c>
      <c r="BM902" t="str">
        <f t="shared" si="347"/>
        <v>CHECK</v>
      </c>
      <c r="BN902" t="str">
        <f t="shared" si="348"/>
        <v>CHECK</v>
      </c>
      <c r="BP902">
        <f t="shared" si="336"/>
        <v>-100000</v>
      </c>
      <c r="BQ902" t="str">
        <f t="shared" si="337"/>
        <v>bilateral</v>
      </c>
      <c r="BR902">
        <v>190</v>
      </c>
      <c r="BU902" t="str">
        <f t="shared" si="338"/>
        <v>NO</v>
      </c>
    </row>
    <row r="903" spans="1:73">
      <c r="A903" s="4"/>
      <c r="B903" s="24">
        <v>20240614</v>
      </c>
      <c r="C903" s="2" t="s">
        <v>308</v>
      </c>
      <c r="D903" s="25" t="s">
        <v>43</v>
      </c>
      <c r="E903" s="248"/>
      <c r="F903" s="248">
        <v>7381</v>
      </c>
      <c r="G903" s="249">
        <v>653</v>
      </c>
      <c r="H903" s="338"/>
      <c r="I903" s="248">
        <v>653</v>
      </c>
      <c r="J903" s="248">
        <v>5948</v>
      </c>
      <c r="K903" s="248"/>
      <c r="L903" s="338">
        <v>-4058</v>
      </c>
      <c r="M903" s="248">
        <v>-4058</v>
      </c>
      <c r="N903" s="249">
        <v>-4058</v>
      </c>
      <c r="O903" s="16" t="s">
        <v>40</v>
      </c>
      <c r="P903" s="12" t="s">
        <v>60</v>
      </c>
      <c r="Q903" s="16">
        <f t="shared" si="346"/>
        <v>0</v>
      </c>
      <c r="R903" s="135" t="str">
        <f t="shared" si="334"/>
        <v>NA</v>
      </c>
      <c r="S903" s="135">
        <f t="shared" si="340"/>
        <v>6728</v>
      </c>
      <c r="T903" s="135">
        <f t="shared" si="341"/>
        <v>-5295</v>
      </c>
      <c r="U903" s="248">
        <f t="shared" si="342"/>
        <v>1433</v>
      </c>
      <c r="V903" s="12">
        <f t="shared" si="326"/>
        <v>0</v>
      </c>
      <c r="W903" s="66">
        <f t="shared" si="327"/>
        <v>1</v>
      </c>
      <c r="X903" s="338">
        <v>170</v>
      </c>
      <c r="Y903" s="135" t="s">
        <v>31</v>
      </c>
      <c r="Z903" s="12" t="s">
        <v>61</v>
      </c>
      <c r="AA903" s="248">
        <v>402</v>
      </c>
      <c r="AB903" s="135" t="s">
        <v>31</v>
      </c>
      <c r="AC903" s="12" t="s">
        <v>61</v>
      </c>
      <c r="AD903" s="135" t="s">
        <v>31</v>
      </c>
      <c r="AE903" s="135" t="s">
        <v>31</v>
      </c>
      <c r="AF903" s="12" t="s">
        <v>31</v>
      </c>
      <c r="AG903" s="339" t="s">
        <v>31</v>
      </c>
      <c r="AH903" s="135" t="s">
        <v>31</v>
      </c>
      <c r="AI903" s="12" t="s">
        <v>31</v>
      </c>
      <c r="AJ903" s="16" t="s">
        <v>31</v>
      </c>
      <c r="AK903" s="135" t="s">
        <v>31</v>
      </c>
      <c r="AL903" s="135" t="s">
        <v>31</v>
      </c>
      <c r="AM903" s="135">
        <v>2672</v>
      </c>
      <c r="AN903" s="135" t="s">
        <v>31</v>
      </c>
      <c r="AO903" s="135" t="s">
        <v>584</v>
      </c>
      <c r="AP903" s="249" t="s">
        <v>31</v>
      </c>
      <c r="AQ903" s="249" t="s">
        <v>31</v>
      </c>
      <c r="AR903" s="66" t="s">
        <v>31</v>
      </c>
      <c r="AS903" s="249" t="s">
        <v>31</v>
      </c>
      <c r="AT903" s="66" t="s">
        <v>31</v>
      </c>
      <c r="AU903" s="66" t="s">
        <v>31</v>
      </c>
      <c r="AV903" s="249" t="s">
        <v>31</v>
      </c>
      <c r="AW903" s="249" t="s">
        <v>31</v>
      </c>
      <c r="AX903" s="272" t="s">
        <v>31</v>
      </c>
      <c r="AY903" s="249" t="s">
        <v>31</v>
      </c>
      <c r="AZ903" s="272" t="s">
        <v>31</v>
      </c>
      <c r="BA903" s="272" t="s">
        <v>31</v>
      </c>
      <c r="BB903" s="189" t="e">
        <f t="shared" ca="1" si="328"/>
        <v>#N/A</v>
      </c>
      <c r="BC903" s="189">
        <f t="shared" si="329"/>
        <v>100000</v>
      </c>
      <c r="BD903" s="189" t="e">
        <f t="shared" ca="1" si="339"/>
        <v>#N/A</v>
      </c>
      <c r="BE903" s="190" t="str">
        <f t="shared" ca="1" si="330"/>
        <v>AT</v>
      </c>
      <c r="BF903" s="189">
        <f t="shared" si="331"/>
        <v>170</v>
      </c>
      <c r="BG903" s="191" t="str">
        <f t="shared" ca="1" si="332"/>
        <v>Because of high redispatch the leftover intraday capacity was set to 0</v>
      </c>
      <c r="BH903" s="189">
        <f t="shared" si="333"/>
        <v>3</v>
      </c>
      <c r="BI903" s="190" t="str">
        <f t="shared" si="343"/>
        <v>CHECK</v>
      </c>
      <c r="BJ903" s="189" t="str">
        <f t="shared" si="344"/>
        <v>CHECK</v>
      </c>
      <c r="BK903" s="191" t="str">
        <f t="shared" si="345"/>
        <v>CHECK</v>
      </c>
      <c r="BL903" t="str">
        <f t="shared" si="335"/>
        <v>CHECK</v>
      </c>
      <c r="BM903" t="str">
        <f t="shared" si="347"/>
        <v>CHECK</v>
      </c>
      <c r="BN903" t="str">
        <f t="shared" si="348"/>
        <v>CHECK</v>
      </c>
      <c r="BP903">
        <f t="shared" si="336"/>
        <v>-100000</v>
      </c>
      <c r="BQ903" t="str">
        <f t="shared" si="337"/>
        <v>bilateral</v>
      </c>
      <c r="BR903">
        <v>190</v>
      </c>
      <c r="BU903" t="str">
        <f t="shared" si="338"/>
        <v>NO</v>
      </c>
    </row>
    <row r="904" spans="1:73">
      <c r="A904" s="4"/>
      <c r="B904" s="24">
        <v>20240614</v>
      </c>
      <c r="C904" s="2" t="s">
        <v>308</v>
      </c>
      <c r="D904" s="25" t="s">
        <v>45</v>
      </c>
      <c r="E904" s="248"/>
      <c r="F904" s="248">
        <v>7381</v>
      </c>
      <c r="G904" s="249">
        <v>653</v>
      </c>
      <c r="H904" s="338"/>
      <c r="I904" s="248">
        <v>653</v>
      </c>
      <c r="J904" s="248">
        <v>5961</v>
      </c>
      <c r="K904" s="248"/>
      <c r="L904" s="338">
        <v>-4058</v>
      </c>
      <c r="M904" s="248">
        <v>-4058</v>
      </c>
      <c r="N904" s="249">
        <v>-4058</v>
      </c>
      <c r="O904" s="16" t="s">
        <v>40</v>
      </c>
      <c r="P904" s="12" t="s">
        <v>60</v>
      </c>
      <c r="Q904" s="16">
        <f t="shared" si="346"/>
        <v>0</v>
      </c>
      <c r="R904" s="135" t="str">
        <f t="shared" si="334"/>
        <v>NA</v>
      </c>
      <c r="S904" s="135">
        <f t="shared" si="340"/>
        <v>6728</v>
      </c>
      <c r="T904" s="135">
        <f t="shared" si="341"/>
        <v>-5308</v>
      </c>
      <c r="U904" s="248">
        <f t="shared" si="342"/>
        <v>1420</v>
      </c>
      <c r="V904" s="12">
        <f t="shared" ref="V904:V967" si="349">IF(N904&lt;0,0,IF(M904=L904,N904,N904-(L904-M904)))</f>
        <v>0</v>
      </c>
      <c r="W904" s="66">
        <f t="shared" si="327"/>
        <v>1</v>
      </c>
      <c r="X904" s="338">
        <v>170</v>
      </c>
      <c r="Y904" s="135" t="s">
        <v>31</v>
      </c>
      <c r="Z904" s="12" t="s">
        <v>61</v>
      </c>
      <c r="AA904" s="248">
        <v>402</v>
      </c>
      <c r="AB904" s="135" t="s">
        <v>31</v>
      </c>
      <c r="AC904" s="12" t="s">
        <v>61</v>
      </c>
      <c r="AD904" s="135" t="s">
        <v>31</v>
      </c>
      <c r="AE904" s="135" t="s">
        <v>31</v>
      </c>
      <c r="AF904" s="12" t="s">
        <v>31</v>
      </c>
      <c r="AG904" s="339" t="s">
        <v>31</v>
      </c>
      <c r="AH904" s="135" t="s">
        <v>31</v>
      </c>
      <c r="AI904" s="12" t="s">
        <v>31</v>
      </c>
      <c r="AJ904" s="16" t="s">
        <v>31</v>
      </c>
      <c r="AK904" s="135" t="s">
        <v>31</v>
      </c>
      <c r="AL904" s="135" t="s">
        <v>31</v>
      </c>
      <c r="AM904" s="135">
        <v>2672</v>
      </c>
      <c r="AN904" s="135" t="s">
        <v>31</v>
      </c>
      <c r="AO904" s="135" t="s">
        <v>584</v>
      </c>
      <c r="AP904" s="249" t="s">
        <v>31</v>
      </c>
      <c r="AQ904" s="249" t="s">
        <v>31</v>
      </c>
      <c r="AR904" s="66" t="s">
        <v>31</v>
      </c>
      <c r="AS904" s="249" t="s">
        <v>31</v>
      </c>
      <c r="AT904" s="66" t="s">
        <v>31</v>
      </c>
      <c r="AU904" s="66" t="s">
        <v>31</v>
      </c>
      <c r="AV904" s="249" t="s">
        <v>31</v>
      </c>
      <c r="AW904" s="249" t="s">
        <v>31</v>
      </c>
      <c r="AX904" s="272" t="s">
        <v>31</v>
      </c>
      <c r="AY904" s="249" t="s">
        <v>31</v>
      </c>
      <c r="AZ904" s="272" t="s">
        <v>31</v>
      </c>
      <c r="BA904" s="272" t="s">
        <v>31</v>
      </c>
      <c r="BB904" s="189" t="e">
        <f t="shared" ca="1" si="328"/>
        <v>#N/A</v>
      </c>
      <c r="BC904" s="189">
        <f t="shared" si="329"/>
        <v>100000</v>
      </c>
      <c r="BD904" s="189" t="e">
        <f t="shared" ca="1" si="339"/>
        <v>#N/A</v>
      </c>
      <c r="BE904" s="190" t="str">
        <f t="shared" ca="1" si="330"/>
        <v>AT</v>
      </c>
      <c r="BF904" s="189">
        <f t="shared" si="331"/>
        <v>170</v>
      </c>
      <c r="BG904" s="191" t="str">
        <f t="shared" ca="1" si="332"/>
        <v>Because of high redispatch the leftover intraday capacity was set to 0</v>
      </c>
      <c r="BH904" s="189">
        <f t="shared" si="333"/>
        <v>3</v>
      </c>
      <c r="BI904" s="190" t="str">
        <f t="shared" si="343"/>
        <v>CHECK</v>
      </c>
      <c r="BJ904" s="189" t="str">
        <f t="shared" si="344"/>
        <v>CHECK</v>
      </c>
      <c r="BK904" s="191" t="str">
        <f t="shared" si="345"/>
        <v>CHECK</v>
      </c>
      <c r="BL904" t="str">
        <f t="shared" si="335"/>
        <v>CHECK</v>
      </c>
      <c r="BM904" t="str">
        <f t="shared" si="347"/>
        <v>CHECK</v>
      </c>
      <c r="BN904" t="str">
        <f t="shared" si="348"/>
        <v>CHECK</v>
      </c>
      <c r="BP904">
        <f t="shared" si="336"/>
        <v>-100000</v>
      </c>
      <c r="BQ904" t="str">
        <f t="shared" si="337"/>
        <v>bilateral</v>
      </c>
      <c r="BR904">
        <v>190</v>
      </c>
      <c r="BU904" t="str">
        <f t="shared" si="338"/>
        <v>NO</v>
      </c>
    </row>
    <row r="905" spans="1:73">
      <c r="A905" s="4"/>
      <c r="B905" s="24">
        <v>20240614</v>
      </c>
      <c r="C905" s="2" t="s">
        <v>308</v>
      </c>
      <c r="D905" s="25" t="s">
        <v>46</v>
      </c>
      <c r="E905" s="248">
        <v>6469</v>
      </c>
      <c r="F905" s="248"/>
      <c r="G905" s="249"/>
      <c r="H905" s="338">
        <v>6340</v>
      </c>
      <c r="I905" s="248"/>
      <c r="J905" s="248"/>
      <c r="K905" s="248"/>
      <c r="L905" s="338">
        <v>0</v>
      </c>
      <c r="M905" s="248">
        <v>0</v>
      </c>
      <c r="N905" s="249">
        <v>-3663</v>
      </c>
      <c r="O905" s="16" t="s">
        <v>40</v>
      </c>
      <c r="P905" s="12" t="s">
        <v>60</v>
      </c>
      <c r="Q905" s="16">
        <f t="shared" si="346"/>
        <v>0</v>
      </c>
      <c r="R905" s="135">
        <f t="shared" si="334"/>
        <v>129</v>
      </c>
      <c r="S905" s="135" t="str">
        <f t="shared" si="340"/>
        <v>NA</v>
      </c>
      <c r="T905" s="135" t="str">
        <f t="shared" si="341"/>
        <v>NA</v>
      </c>
      <c r="U905" s="248" t="str">
        <f t="shared" si="342"/>
        <v>NA</v>
      </c>
      <c r="V905" s="12">
        <f t="shared" si="349"/>
        <v>0</v>
      </c>
      <c r="W905" s="66">
        <f t="shared" si="327"/>
        <v>1</v>
      </c>
      <c r="X905" s="338">
        <v>170</v>
      </c>
      <c r="Y905" s="135" t="s">
        <v>31</v>
      </c>
      <c r="Z905" s="12" t="s">
        <v>61</v>
      </c>
      <c r="AA905" s="248">
        <v>402</v>
      </c>
      <c r="AB905" s="135" t="s">
        <v>31</v>
      </c>
      <c r="AC905" s="12" t="s">
        <v>61</v>
      </c>
      <c r="AD905" s="135" t="s">
        <v>31</v>
      </c>
      <c r="AE905" s="135">
        <v>5978</v>
      </c>
      <c r="AF905" s="12" t="s">
        <v>586</v>
      </c>
      <c r="AG905" s="339" t="s">
        <v>31</v>
      </c>
      <c r="AH905" s="135" t="s">
        <v>31</v>
      </c>
      <c r="AI905" s="12" t="s">
        <v>31</v>
      </c>
      <c r="AJ905" s="16" t="s">
        <v>31</v>
      </c>
      <c r="AK905" s="135" t="s">
        <v>31</v>
      </c>
      <c r="AL905" s="135" t="s">
        <v>31</v>
      </c>
      <c r="AM905" s="135" t="s">
        <v>31</v>
      </c>
      <c r="AN905" s="135" t="s">
        <v>31</v>
      </c>
      <c r="AO905" s="135" t="s">
        <v>31</v>
      </c>
      <c r="AP905" s="249" t="s">
        <v>31</v>
      </c>
      <c r="AQ905" s="249" t="s">
        <v>31</v>
      </c>
      <c r="AR905" s="66" t="s">
        <v>31</v>
      </c>
      <c r="AS905" s="249" t="s">
        <v>31</v>
      </c>
      <c r="AT905" s="66" t="s">
        <v>31</v>
      </c>
      <c r="AU905" s="66" t="s">
        <v>31</v>
      </c>
      <c r="AV905" s="249" t="s">
        <v>31</v>
      </c>
      <c r="AW905" s="249" t="s">
        <v>31</v>
      </c>
      <c r="AX905" s="272" t="s">
        <v>31</v>
      </c>
      <c r="AY905" s="249" t="s">
        <v>31</v>
      </c>
      <c r="AZ905" s="272" t="s">
        <v>31</v>
      </c>
      <c r="BA905" s="272" t="s">
        <v>31</v>
      </c>
      <c r="BB905" s="189" t="str">
        <f t="shared" ca="1" si="328"/>
        <v>CH</v>
      </c>
      <c r="BC905" s="189">
        <f t="shared" si="329"/>
        <v>5978</v>
      </c>
      <c r="BD905" s="189" t="str">
        <f t="shared" ca="1" si="339"/>
        <v>Expected overloading on the following CNEC: CNE: 380kV Fiorano-Robbia [DIR][IT], C: N-2 Divaca-Redipuglia + Divaca-Padriciano</v>
      </c>
      <c r="BE905" s="190" t="str">
        <f t="shared" ca="1" si="330"/>
        <v>AT</v>
      </c>
      <c r="BF905" s="189">
        <f t="shared" si="331"/>
        <v>170</v>
      </c>
      <c r="BG905" s="191" t="str">
        <f t="shared" ca="1" si="332"/>
        <v>Because of high redispatch the leftover intraday capacity was set to 0</v>
      </c>
      <c r="BH905" s="189">
        <f t="shared" si="333"/>
        <v>2</v>
      </c>
      <c r="BI905" s="190" t="str">
        <f t="shared" si="343"/>
        <v>CHECK</v>
      </c>
      <c r="BJ905" s="189" t="str">
        <f t="shared" si="344"/>
        <v>CHECK</v>
      </c>
      <c r="BK905" s="191" t="str">
        <f t="shared" si="345"/>
        <v>CHECK</v>
      </c>
      <c r="BL905" t="str">
        <f t="shared" si="335"/>
        <v>CHECK</v>
      </c>
      <c r="BM905" t="str">
        <f t="shared" si="347"/>
        <v>CHECK</v>
      </c>
      <c r="BN905" t="str">
        <f t="shared" si="348"/>
        <v>CHECK</v>
      </c>
      <c r="BP905">
        <f t="shared" si="336"/>
        <v>362</v>
      </c>
      <c r="BQ905" t="str">
        <f t="shared" si="337"/>
        <v>flag not respected</v>
      </c>
      <c r="BR905">
        <v>190</v>
      </c>
      <c r="BU905" t="str">
        <f t="shared" si="338"/>
        <v>YES</v>
      </c>
    </row>
    <row r="906" spans="1:73">
      <c r="A906" s="4"/>
      <c r="B906" s="24">
        <v>20240614</v>
      </c>
      <c r="C906" s="2" t="s">
        <v>308</v>
      </c>
      <c r="D906" s="25" t="s">
        <v>47</v>
      </c>
      <c r="E906" s="248">
        <v>6469</v>
      </c>
      <c r="F906" s="248"/>
      <c r="G906" s="249"/>
      <c r="H906" s="338">
        <v>6468</v>
      </c>
      <c r="I906" s="248"/>
      <c r="J906" s="248"/>
      <c r="K906" s="248"/>
      <c r="L906" s="338">
        <v>0</v>
      </c>
      <c r="M906" s="248">
        <v>0</v>
      </c>
      <c r="N906" s="249">
        <v>-3781</v>
      </c>
      <c r="O906" s="16" t="s">
        <v>40</v>
      </c>
      <c r="P906" s="12" t="s">
        <v>60</v>
      </c>
      <c r="Q906" s="16">
        <f t="shared" si="346"/>
        <v>0</v>
      </c>
      <c r="R906" s="135">
        <f t="shared" si="334"/>
        <v>1</v>
      </c>
      <c r="S906" s="135" t="str">
        <f t="shared" si="340"/>
        <v>NA</v>
      </c>
      <c r="T906" s="135" t="str">
        <f t="shared" si="341"/>
        <v>NA</v>
      </c>
      <c r="U906" s="248" t="str">
        <f t="shared" si="342"/>
        <v>NA</v>
      </c>
      <c r="V906" s="12">
        <f t="shared" si="349"/>
        <v>0</v>
      </c>
      <c r="W906" s="66">
        <f t="shared" ref="W906:W969" si="350">MIN(IF(SUM(X906,AE906:AH906,AJ906,AK906:AN906,AQ906:AT906,AD906,AP906,AV906,AW906:AZ906)=0,0,1)+IF(P906="Smoothing ramp",1,0)+IF(SUM(X906,Y906:AB906)=0,1,0),1)</f>
        <v>1</v>
      </c>
      <c r="X906" s="338">
        <v>170</v>
      </c>
      <c r="Y906" s="135" t="s">
        <v>31</v>
      </c>
      <c r="Z906" s="12" t="s">
        <v>31</v>
      </c>
      <c r="AA906" s="248">
        <v>407</v>
      </c>
      <c r="AB906" s="135" t="s">
        <v>31</v>
      </c>
      <c r="AC906" s="12" t="s">
        <v>31</v>
      </c>
      <c r="AD906" s="135" t="s">
        <v>31</v>
      </c>
      <c r="AE906" s="135" t="s">
        <v>31</v>
      </c>
      <c r="AF906" s="12" t="s">
        <v>31</v>
      </c>
      <c r="AG906" s="339" t="s">
        <v>31</v>
      </c>
      <c r="AH906" s="135" t="s">
        <v>31</v>
      </c>
      <c r="AI906" s="12" t="s">
        <v>31</v>
      </c>
      <c r="AJ906" s="16" t="s">
        <v>31</v>
      </c>
      <c r="AK906" s="135" t="s">
        <v>31</v>
      </c>
      <c r="AL906" s="135" t="s">
        <v>31</v>
      </c>
      <c r="AM906" s="135" t="s">
        <v>31</v>
      </c>
      <c r="AN906" s="135" t="s">
        <v>31</v>
      </c>
      <c r="AO906" s="135" t="s">
        <v>31</v>
      </c>
      <c r="AP906" s="249" t="s">
        <v>31</v>
      </c>
      <c r="AQ906" s="249" t="s">
        <v>31</v>
      </c>
      <c r="AR906" s="66" t="s">
        <v>31</v>
      </c>
      <c r="AS906" s="249" t="s">
        <v>31</v>
      </c>
      <c r="AT906" s="66" t="s">
        <v>31</v>
      </c>
      <c r="AU906" s="66" t="s">
        <v>31</v>
      </c>
      <c r="AV906" s="249" t="s">
        <v>31</v>
      </c>
      <c r="AW906" s="249" t="s">
        <v>31</v>
      </c>
      <c r="AX906" s="272" t="s">
        <v>31</v>
      </c>
      <c r="AY906" s="249" t="s">
        <v>31</v>
      </c>
      <c r="AZ906" s="272" t="s">
        <v>31</v>
      </c>
      <c r="BA906" s="272" t="s">
        <v>31</v>
      </c>
      <c r="BB906" s="189" t="e">
        <f t="shared" ref="BB906:BB969" ca="1" si="351">OFFSET($W$6,0,MATCH(BC906,$X906:$BA906,0))</f>
        <v>#N/A</v>
      </c>
      <c r="BC906" s="189">
        <f t="shared" ref="BC906:BC969" si="352">MIN(IF(ISNUMBER(AE906),AE906,100000),IF(ISNUMBER(AH906),AH906,100000),IF(ISNUMBER(AK906),AK906,100000),IF(ISNUMBER(AN906),AN906,100000),IF(ISNUMBER(AQ906),AQ906,100000),IF(ISNUMBER(AT906),AT906,100000),IF(ISNUMBER(Y906),AB906,100000),IF(ISNUMBER(AW906),AZ906,100000))</f>
        <v>100000</v>
      </c>
      <c r="BD906" s="189" t="e">
        <f t="shared" ca="1" si="339"/>
        <v>#N/A</v>
      </c>
      <c r="BE906" s="190" t="str">
        <f t="shared" ref="BE906:BE969" ca="1" si="353">OFFSET($W$6,0,MATCH(BF906,$X906:$BA906,0))</f>
        <v>AT</v>
      </c>
      <c r="BF906" s="189">
        <f t="shared" ref="BF906:BF969" si="354">MIN(IF(ISNUMBER(X906),X906,100000),IF(ISNUMBER(AA906),AA906,100000),IF(ISNUMBER(AD906),AD906,100000),IF(ISNUMBER(AG906),AG906,100000),IF(ISNUMBER(AJ906),AJ906,100000),IF(ISNUMBER(AM906),AM906,100000),IF(ISNUMBER(AP906),AP906,100000),IF(ISNUMBER(AP906),AP906,100000),IF(ISNUMBER(AS906),AS906,100000),IF(ISNUMBER(AV906),AV906,100000),IF(ISNUMBER(AY906),AY906,100000))</f>
        <v>170</v>
      </c>
      <c r="BG906" s="191" t="str">
        <f t="shared" ref="BG906:BG969" ca="1" si="355">OFFSET($W906,0,MATCH(BF906,$X906:$BA906,0)+2)</f>
        <v>None</v>
      </c>
      <c r="BH906" s="189">
        <f t="shared" ref="BH906:BH969" si="356">IF(ISNUMBER(X906),1,0)+IF(ISNUMBER(AA906),1,0)+IF(ISNUMBER(AD906),1,0)+IF(ISNUMBER(AG906),1,0)+IF(ISNUMBER(AJ906),1,0)+IF(ISNUMBER(AM906),1,0)+IF(ISNUMBER(AP906),1,0)+IF(ISNUMBER(AS906),1,0)+IF(ISNUMBER(AV906),1,0)+IF(ISNUMBER(AY906),1,0)</f>
        <v>2</v>
      </c>
      <c r="BI906" s="190" t="str">
        <f t="shared" si="343"/>
        <v>CHECK</v>
      </c>
      <c r="BJ906" s="189" t="str">
        <f t="shared" si="344"/>
        <v>CHECK</v>
      </c>
      <c r="BK906" s="191" t="str">
        <f t="shared" si="345"/>
        <v>CHECK</v>
      </c>
      <c r="BL906" t="str">
        <f t="shared" si="335"/>
        <v>CHECK</v>
      </c>
      <c r="BM906" t="str">
        <f t="shared" si="347"/>
        <v>CHECK</v>
      </c>
      <c r="BN906" t="str">
        <f t="shared" si="348"/>
        <v>CHECK</v>
      </c>
      <c r="BP906">
        <f t="shared" si="336"/>
        <v>-93532</v>
      </c>
      <c r="BQ906" t="str">
        <f t="shared" si="337"/>
        <v>bilateral</v>
      </c>
      <c r="BR906">
        <v>190</v>
      </c>
      <c r="BU906" t="str">
        <f t="shared" si="338"/>
        <v>NO</v>
      </c>
    </row>
    <row r="907" spans="1:73" ht="15.95" thickBot="1">
      <c r="A907" s="4"/>
      <c r="B907" s="26">
        <v>20240614</v>
      </c>
      <c r="C907" s="56" t="s">
        <v>308</v>
      </c>
      <c r="D907" s="27" t="s">
        <v>48</v>
      </c>
      <c r="E907" s="250">
        <v>6377</v>
      </c>
      <c r="F907" s="250"/>
      <c r="G907" s="251"/>
      <c r="H907" s="345">
        <v>6377</v>
      </c>
      <c r="I907" s="250"/>
      <c r="J907" s="250"/>
      <c r="K907" s="250"/>
      <c r="L907" s="345">
        <v>0</v>
      </c>
      <c r="M907" s="250">
        <v>0</v>
      </c>
      <c r="N907" s="251">
        <v>-3672</v>
      </c>
      <c r="O907" s="20" t="s">
        <v>30</v>
      </c>
      <c r="P907" s="15" t="s">
        <v>60</v>
      </c>
      <c r="Q907" s="20">
        <f t="shared" si="346"/>
        <v>0</v>
      </c>
      <c r="R907" s="135">
        <f t="shared" si="334"/>
        <v>0</v>
      </c>
      <c r="S907" s="135" t="str">
        <f t="shared" si="340"/>
        <v>NA</v>
      </c>
      <c r="T907" s="135" t="str">
        <f t="shared" si="341"/>
        <v>NA</v>
      </c>
      <c r="U907" s="248" t="str">
        <f t="shared" si="342"/>
        <v>NA</v>
      </c>
      <c r="V907" s="15">
        <f t="shared" si="349"/>
        <v>0</v>
      </c>
      <c r="W907" s="66">
        <f t="shared" si="350"/>
        <v>1</v>
      </c>
      <c r="X907" s="345">
        <v>190</v>
      </c>
      <c r="Y907" s="14" t="s">
        <v>31</v>
      </c>
      <c r="Z907" s="15" t="s">
        <v>31</v>
      </c>
      <c r="AA907" s="250">
        <v>417</v>
      </c>
      <c r="AB907" s="14" t="s">
        <v>31</v>
      </c>
      <c r="AC907" s="15" t="s">
        <v>31</v>
      </c>
      <c r="AD907" s="14" t="s">
        <v>31</v>
      </c>
      <c r="AE907" s="14" t="s">
        <v>31</v>
      </c>
      <c r="AF907" s="15" t="s">
        <v>31</v>
      </c>
      <c r="AG907" s="348" t="s">
        <v>31</v>
      </c>
      <c r="AH907" s="14" t="s">
        <v>31</v>
      </c>
      <c r="AI907" s="15" t="s">
        <v>31</v>
      </c>
      <c r="AJ907" s="20" t="s">
        <v>31</v>
      </c>
      <c r="AK907" s="14" t="s">
        <v>31</v>
      </c>
      <c r="AL907" s="14" t="s">
        <v>31</v>
      </c>
      <c r="AM907" s="14" t="s">
        <v>31</v>
      </c>
      <c r="AN907" s="14" t="s">
        <v>31</v>
      </c>
      <c r="AO907" s="14" t="s">
        <v>31</v>
      </c>
      <c r="AP907" s="251" t="s">
        <v>31</v>
      </c>
      <c r="AQ907" s="251" t="s">
        <v>31</v>
      </c>
      <c r="AR907" s="63" t="s">
        <v>31</v>
      </c>
      <c r="AS907" s="251" t="s">
        <v>31</v>
      </c>
      <c r="AT907" s="63" t="s">
        <v>31</v>
      </c>
      <c r="AU907" s="63" t="s">
        <v>31</v>
      </c>
      <c r="AV907" s="251" t="s">
        <v>31</v>
      </c>
      <c r="AW907" s="251" t="s">
        <v>31</v>
      </c>
      <c r="AX907" s="273" t="s">
        <v>31</v>
      </c>
      <c r="AY907" s="251" t="s">
        <v>31</v>
      </c>
      <c r="AZ907" s="273" t="s">
        <v>31</v>
      </c>
      <c r="BA907" s="273" t="s">
        <v>31</v>
      </c>
      <c r="BB907" s="189" t="e">
        <f t="shared" ca="1" si="351"/>
        <v>#N/A</v>
      </c>
      <c r="BC907" s="189">
        <f t="shared" si="352"/>
        <v>100000</v>
      </c>
      <c r="BD907" s="189" t="e">
        <f t="shared" ca="1" si="339"/>
        <v>#N/A</v>
      </c>
      <c r="BE907" s="190" t="str">
        <f t="shared" ca="1" si="353"/>
        <v>AT</v>
      </c>
      <c r="BF907" s="189">
        <f t="shared" si="354"/>
        <v>190</v>
      </c>
      <c r="BG907" s="191" t="str">
        <f t="shared" ca="1" si="355"/>
        <v>None</v>
      </c>
      <c r="BH907" s="189">
        <f t="shared" si="356"/>
        <v>2</v>
      </c>
      <c r="BI907" s="190" t="str">
        <f t="shared" si="343"/>
        <v>CHECK</v>
      </c>
      <c r="BJ907" s="189" t="str">
        <f t="shared" si="344"/>
        <v>CHECK</v>
      </c>
      <c r="BK907" s="191" t="str">
        <f t="shared" si="345"/>
        <v>CHECK</v>
      </c>
      <c r="BL907" t="str">
        <f t="shared" si="335"/>
        <v>CHECK</v>
      </c>
      <c r="BM907" t="str">
        <f t="shared" si="347"/>
        <v>CHECK</v>
      </c>
      <c r="BN907" t="str">
        <f t="shared" si="348"/>
        <v>CHECK</v>
      </c>
      <c r="BP907">
        <f t="shared" si="336"/>
        <v>-93623</v>
      </c>
      <c r="BQ907" t="str">
        <f t="shared" si="337"/>
        <v>bilateral</v>
      </c>
      <c r="BR907">
        <v>190</v>
      </c>
      <c r="BU907" t="str">
        <f t="shared" si="338"/>
        <v>NO</v>
      </c>
    </row>
    <row r="908" spans="1:73">
      <c r="A908" s="4"/>
      <c r="B908" s="52">
        <v>20240615</v>
      </c>
      <c r="C908" s="53" t="s">
        <v>308</v>
      </c>
      <c r="D908" s="57" t="s">
        <v>29</v>
      </c>
      <c r="E908" s="246"/>
      <c r="F908" s="246">
        <v>1083</v>
      </c>
      <c r="G908" s="247">
        <v>875</v>
      </c>
      <c r="H908" s="344"/>
      <c r="I908" s="246">
        <v>875</v>
      </c>
      <c r="J908" s="246">
        <v>901</v>
      </c>
      <c r="K908" s="246"/>
      <c r="L908" s="344">
        <v>0</v>
      </c>
      <c r="M908" s="246">
        <v>0</v>
      </c>
      <c r="N908" s="247">
        <v>0</v>
      </c>
      <c r="O908" s="45" t="s">
        <v>33</v>
      </c>
      <c r="P908" s="46" t="s">
        <v>60</v>
      </c>
      <c r="Q908" s="45">
        <f t="shared" si="346"/>
        <v>0</v>
      </c>
      <c r="R908" s="135" t="str">
        <f t="shared" si="334"/>
        <v>NA</v>
      </c>
      <c r="S908" s="135">
        <f t="shared" si="340"/>
        <v>208</v>
      </c>
      <c r="T908" s="135">
        <f t="shared" si="341"/>
        <v>-26</v>
      </c>
      <c r="U908" s="248">
        <f t="shared" si="342"/>
        <v>182</v>
      </c>
      <c r="V908" s="46">
        <f t="shared" si="349"/>
        <v>0</v>
      </c>
      <c r="W908" s="66">
        <f t="shared" si="350"/>
        <v>1</v>
      </c>
      <c r="X908" s="344">
        <v>170</v>
      </c>
      <c r="Y908" s="55" t="s">
        <v>31</v>
      </c>
      <c r="Z908" s="46" t="s">
        <v>61</v>
      </c>
      <c r="AA908" s="246">
        <v>378</v>
      </c>
      <c r="AB908" s="55" t="s">
        <v>31</v>
      </c>
      <c r="AC908" s="46" t="s">
        <v>61</v>
      </c>
      <c r="AD908" s="55" t="s">
        <v>31</v>
      </c>
      <c r="AE908" s="55" t="s">
        <v>31</v>
      </c>
      <c r="AF908" s="46" t="s">
        <v>31</v>
      </c>
      <c r="AG908" s="347" t="s">
        <v>31</v>
      </c>
      <c r="AH908" s="55" t="s">
        <v>31</v>
      </c>
      <c r="AI908" s="46" t="s">
        <v>31</v>
      </c>
      <c r="AJ908" s="45" t="s">
        <v>31</v>
      </c>
      <c r="AK908" s="55" t="s">
        <v>31</v>
      </c>
      <c r="AL908" s="55" t="s">
        <v>31</v>
      </c>
      <c r="AM908" s="55">
        <v>2200</v>
      </c>
      <c r="AN908" s="55" t="s">
        <v>31</v>
      </c>
      <c r="AO908" s="55" t="s">
        <v>607</v>
      </c>
      <c r="AP908" s="247" t="s">
        <v>31</v>
      </c>
      <c r="AQ908" s="247" t="s">
        <v>31</v>
      </c>
      <c r="AR908" s="62" t="s">
        <v>31</v>
      </c>
      <c r="AS908" s="247" t="s">
        <v>31</v>
      </c>
      <c r="AT908" s="62" t="s">
        <v>31</v>
      </c>
      <c r="AU908" s="62" t="s">
        <v>31</v>
      </c>
      <c r="AV908" s="247" t="s">
        <v>31</v>
      </c>
      <c r="AW908" s="247" t="s">
        <v>31</v>
      </c>
      <c r="AX908" s="346" t="s">
        <v>31</v>
      </c>
      <c r="AY908" s="247" t="s">
        <v>31</v>
      </c>
      <c r="AZ908" s="346" t="s">
        <v>31</v>
      </c>
      <c r="BA908" s="346" t="s">
        <v>31</v>
      </c>
      <c r="BB908" s="189" t="e">
        <f t="shared" ca="1" si="351"/>
        <v>#N/A</v>
      </c>
      <c r="BC908" s="189">
        <f t="shared" si="352"/>
        <v>100000</v>
      </c>
      <c r="BD908" s="189" t="e">
        <f t="shared" ca="1" si="339"/>
        <v>#N/A</v>
      </c>
      <c r="BE908" s="190" t="str">
        <f t="shared" ca="1" si="353"/>
        <v>AT</v>
      </c>
      <c r="BF908" s="189">
        <f t="shared" si="354"/>
        <v>170</v>
      </c>
      <c r="BG908" s="191" t="str">
        <f t="shared" ca="1" si="355"/>
        <v>Because of high redispatch the leftover intraday capacity was set to 0</v>
      </c>
      <c r="BH908" s="189">
        <f t="shared" si="356"/>
        <v>3</v>
      </c>
      <c r="BI908" s="190" t="str">
        <f t="shared" si="343"/>
        <v>CHECK</v>
      </c>
      <c r="BJ908" s="189" t="str">
        <f t="shared" si="344"/>
        <v>CHECK</v>
      </c>
      <c r="BK908" s="191" t="str">
        <f t="shared" si="345"/>
        <v>CHECK</v>
      </c>
      <c r="BL908" t="s">
        <v>3</v>
      </c>
      <c r="BM908">
        <v>100</v>
      </c>
      <c r="BN908" t="s">
        <v>61</v>
      </c>
      <c r="BP908">
        <f t="shared" si="336"/>
        <v>-100000</v>
      </c>
      <c r="BQ908" t="str">
        <f t="shared" si="337"/>
        <v>bilateral</v>
      </c>
      <c r="BR908">
        <v>190</v>
      </c>
      <c r="BU908" t="str">
        <f t="shared" si="338"/>
        <v>NO</v>
      </c>
    </row>
    <row r="909" spans="1:73">
      <c r="A909" s="4"/>
      <c r="B909" s="24">
        <v>20240615</v>
      </c>
      <c r="C909" s="2" t="s">
        <v>308</v>
      </c>
      <c r="D909" s="25" t="s">
        <v>32</v>
      </c>
      <c r="E909" s="248"/>
      <c r="F909" s="248">
        <v>1083</v>
      </c>
      <c r="G909" s="249">
        <v>875</v>
      </c>
      <c r="H909" s="338"/>
      <c r="I909" s="248">
        <v>1003</v>
      </c>
      <c r="J909" s="248">
        <v>1070</v>
      </c>
      <c r="K909" s="248"/>
      <c r="L909" s="338">
        <v>0</v>
      </c>
      <c r="M909" s="248">
        <v>0</v>
      </c>
      <c r="N909" s="249">
        <v>0</v>
      </c>
      <c r="O909" s="16" t="s">
        <v>33</v>
      </c>
      <c r="P909" s="12" t="s">
        <v>60</v>
      </c>
      <c r="Q909" s="16">
        <f t="shared" si="346"/>
        <v>0</v>
      </c>
      <c r="R909" s="135" t="str">
        <f t="shared" ref="R909:R972" si="357">IF(AND(ISNUMBER(E909),ISNUMBER(H909),ISBLANK(F909)),E909-H909,"NA")</f>
        <v>NA</v>
      </c>
      <c r="S909" s="135">
        <f t="shared" si="340"/>
        <v>80</v>
      </c>
      <c r="T909" s="135">
        <f t="shared" si="341"/>
        <v>-195</v>
      </c>
      <c r="U909" s="248">
        <f t="shared" si="342"/>
        <v>-115</v>
      </c>
      <c r="V909" s="12">
        <f t="shared" si="349"/>
        <v>0</v>
      </c>
      <c r="W909" s="66">
        <f t="shared" si="350"/>
        <v>1</v>
      </c>
      <c r="X909" s="338">
        <v>170</v>
      </c>
      <c r="Y909" s="135" t="s">
        <v>31</v>
      </c>
      <c r="Z909" s="12" t="s">
        <v>61</v>
      </c>
      <c r="AA909" s="248">
        <v>378</v>
      </c>
      <c r="AB909" s="135" t="s">
        <v>31</v>
      </c>
      <c r="AC909" s="12" t="s">
        <v>61</v>
      </c>
      <c r="AD909" s="135" t="s">
        <v>31</v>
      </c>
      <c r="AE909" s="135" t="s">
        <v>31</v>
      </c>
      <c r="AF909" s="12" t="s">
        <v>31</v>
      </c>
      <c r="AG909" s="339" t="s">
        <v>31</v>
      </c>
      <c r="AH909" s="135" t="s">
        <v>31</v>
      </c>
      <c r="AI909" s="12" t="s">
        <v>31</v>
      </c>
      <c r="AJ909" s="16" t="s">
        <v>31</v>
      </c>
      <c r="AK909" s="135" t="s">
        <v>31</v>
      </c>
      <c r="AL909" s="135" t="s">
        <v>31</v>
      </c>
      <c r="AM909" s="135">
        <v>2200</v>
      </c>
      <c r="AN909" s="135" t="s">
        <v>31</v>
      </c>
      <c r="AO909" s="135" t="s">
        <v>607</v>
      </c>
      <c r="AP909" s="249" t="s">
        <v>31</v>
      </c>
      <c r="AQ909" s="249" t="s">
        <v>31</v>
      </c>
      <c r="AR909" s="66" t="s">
        <v>31</v>
      </c>
      <c r="AS909" s="249" t="s">
        <v>31</v>
      </c>
      <c r="AT909" s="66" t="s">
        <v>31</v>
      </c>
      <c r="AU909" s="66" t="s">
        <v>31</v>
      </c>
      <c r="AV909" s="249" t="s">
        <v>31</v>
      </c>
      <c r="AW909" s="249" t="s">
        <v>31</v>
      </c>
      <c r="AX909" s="272" t="s">
        <v>31</v>
      </c>
      <c r="AY909" s="249" t="s">
        <v>31</v>
      </c>
      <c r="AZ909" s="272" t="s">
        <v>31</v>
      </c>
      <c r="BA909" s="272" t="s">
        <v>31</v>
      </c>
      <c r="BB909" s="189" t="e">
        <f t="shared" ca="1" si="351"/>
        <v>#N/A</v>
      </c>
      <c r="BC909" s="189">
        <f t="shared" si="352"/>
        <v>100000</v>
      </c>
      <c r="BD909" s="189" t="e">
        <f t="shared" ca="1" si="339"/>
        <v>#N/A</v>
      </c>
      <c r="BE909" s="190" t="str">
        <f t="shared" ca="1" si="353"/>
        <v>AT</v>
      </c>
      <c r="BF909" s="189">
        <f t="shared" si="354"/>
        <v>170</v>
      </c>
      <c r="BG909" s="191" t="str">
        <f t="shared" ca="1" si="355"/>
        <v>Because of high redispatch the leftover intraday capacity was set to 0</v>
      </c>
      <c r="BH909" s="189">
        <f t="shared" si="356"/>
        <v>3</v>
      </c>
      <c r="BI909" s="190" t="str">
        <f t="shared" si="343"/>
        <v>CHECK</v>
      </c>
      <c r="BJ909" s="189" t="str">
        <f t="shared" si="344"/>
        <v>CHECK</v>
      </c>
      <c r="BK909" s="191" t="str">
        <f t="shared" si="345"/>
        <v>CHECK</v>
      </c>
      <c r="BL909" t="s">
        <v>3</v>
      </c>
      <c r="BM909">
        <v>100</v>
      </c>
      <c r="BN909" t="s">
        <v>61</v>
      </c>
      <c r="BP909">
        <f t="shared" si="336"/>
        <v>-100000</v>
      </c>
      <c r="BQ909" t="str">
        <f t="shared" si="337"/>
        <v>bilateral</v>
      </c>
      <c r="BR909">
        <v>190</v>
      </c>
      <c r="BU909" t="str">
        <f t="shared" si="338"/>
        <v>NO</v>
      </c>
    </row>
    <row r="910" spans="1:73">
      <c r="A910" s="4"/>
      <c r="B910" s="24">
        <v>20240615</v>
      </c>
      <c r="C910" s="2" t="s">
        <v>308</v>
      </c>
      <c r="D910" s="25" t="s">
        <v>34</v>
      </c>
      <c r="E910" s="248"/>
      <c r="F910" s="248">
        <v>1083</v>
      </c>
      <c r="G910" s="249">
        <v>875</v>
      </c>
      <c r="H910" s="338"/>
      <c r="I910" s="248">
        <v>995</v>
      </c>
      <c r="J910" s="248">
        <v>1062</v>
      </c>
      <c r="K910" s="248"/>
      <c r="L910" s="338">
        <v>0</v>
      </c>
      <c r="M910" s="248">
        <v>0</v>
      </c>
      <c r="N910" s="249">
        <v>0</v>
      </c>
      <c r="O910" s="16" t="s">
        <v>33</v>
      </c>
      <c r="P910" s="12" t="s">
        <v>60</v>
      </c>
      <c r="Q910" s="16">
        <f t="shared" si="346"/>
        <v>0</v>
      </c>
      <c r="R910" s="135" t="str">
        <f t="shared" si="357"/>
        <v>NA</v>
      </c>
      <c r="S910" s="135">
        <f t="shared" si="340"/>
        <v>88</v>
      </c>
      <c r="T910" s="135">
        <f t="shared" si="341"/>
        <v>-187</v>
      </c>
      <c r="U910" s="248">
        <f t="shared" si="342"/>
        <v>-99</v>
      </c>
      <c r="V910" s="12">
        <f t="shared" si="349"/>
        <v>0</v>
      </c>
      <c r="W910" s="66">
        <f t="shared" si="350"/>
        <v>1</v>
      </c>
      <c r="X910" s="338">
        <v>170</v>
      </c>
      <c r="Y910" s="135" t="s">
        <v>31</v>
      </c>
      <c r="Z910" s="12" t="s">
        <v>61</v>
      </c>
      <c r="AA910" s="248">
        <v>378</v>
      </c>
      <c r="AB910" s="135" t="s">
        <v>31</v>
      </c>
      <c r="AC910" s="12" t="s">
        <v>61</v>
      </c>
      <c r="AD910" s="135" t="s">
        <v>31</v>
      </c>
      <c r="AE910" s="135" t="s">
        <v>31</v>
      </c>
      <c r="AF910" s="12" t="s">
        <v>31</v>
      </c>
      <c r="AG910" s="339" t="s">
        <v>31</v>
      </c>
      <c r="AH910" s="135" t="s">
        <v>31</v>
      </c>
      <c r="AI910" s="12" t="s">
        <v>31</v>
      </c>
      <c r="AJ910" s="16" t="s">
        <v>31</v>
      </c>
      <c r="AK910" s="135" t="s">
        <v>31</v>
      </c>
      <c r="AL910" s="135" t="s">
        <v>31</v>
      </c>
      <c r="AM910" s="135">
        <v>2200</v>
      </c>
      <c r="AN910" s="135" t="s">
        <v>31</v>
      </c>
      <c r="AO910" s="135" t="s">
        <v>607</v>
      </c>
      <c r="AP910" s="249" t="s">
        <v>31</v>
      </c>
      <c r="AQ910" s="249" t="s">
        <v>31</v>
      </c>
      <c r="AR910" s="66" t="s">
        <v>31</v>
      </c>
      <c r="AS910" s="249" t="s">
        <v>31</v>
      </c>
      <c r="AT910" s="66" t="s">
        <v>31</v>
      </c>
      <c r="AU910" s="66" t="s">
        <v>31</v>
      </c>
      <c r="AV910" s="249" t="s">
        <v>31</v>
      </c>
      <c r="AW910" s="249" t="s">
        <v>31</v>
      </c>
      <c r="AX910" s="272" t="s">
        <v>31</v>
      </c>
      <c r="AY910" s="249" t="s">
        <v>31</v>
      </c>
      <c r="AZ910" s="272" t="s">
        <v>31</v>
      </c>
      <c r="BA910" s="272" t="s">
        <v>31</v>
      </c>
      <c r="BB910" s="189" t="e">
        <f t="shared" ca="1" si="351"/>
        <v>#N/A</v>
      </c>
      <c r="BC910" s="189">
        <f t="shared" si="352"/>
        <v>100000</v>
      </c>
      <c r="BD910" s="189" t="e">
        <f t="shared" ca="1" si="339"/>
        <v>#N/A</v>
      </c>
      <c r="BE910" s="190" t="str">
        <f t="shared" ca="1" si="353"/>
        <v>AT</v>
      </c>
      <c r="BF910" s="189">
        <f t="shared" si="354"/>
        <v>170</v>
      </c>
      <c r="BG910" s="191" t="str">
        <f t="shared" ca="1" si="355"/>
        <v>Because of high redispatch the leftover intraday capacity was set to 0</v>
      </c>
      <c r="BH910" s="189">
        <f t="shared" si="356"/>
        <v>3</v>
      </c>
      <c r="BI910" s="190" t="str">
        <f t="shared" si="343"/>
        <v>CHECK</v>
      </c>
      <c r="BJ910" s="189" t="str">
        <f t="shared" si="344"/>
        <v>CHECK</v>
      </c>
      <c r="BK910" s="191" t="str">
        <f t="shared" si="345"/>
        <v>CHECK</v>
      </c>
      <c r="BL910" t="s">
        <v>3</v>
      </c>
      <c r="BM910">
        <v>100</v>
      </c>
      <c r="BN910" t="s">
        <v>61</v>
      </c>
      <c r="BP910">
        <f t="shared" si="336"/>
        <v>-100000</v>
      </c>
      <c r="BQ910" t="str">
        <f t="shared" si="337"/>
        <v>bilateral</v>
      </c>
      <c r="BR910">
        <v>190</v>
      </c>
      <c r="BU910" t="str">
        <f t="shared" si="338"/>
        <v>NO</v>
      </c>
    </row>
    <row r="911" spans="1:73">
      <c r="A911" s="4"/>
      <c r="B911" s="24">
        <v>20240615</v>
      </c>
      <c r="C911" s="2" t="s">
        <v>308</v>
      </c>
      <c r="D911" s="25" t="s">
        <v>35</v>
      </c>
      <c r="E911" s="248"/>
      <c r="F911" s="248">
        <v>3607</v>
      </c>
      <c r="G911" s="249">
        <v>790</v>
      </c>
      <c r="H911" s="338"/>
      <c r="I911" s="248">
        <v>790</v>
      </c>
      <c r="J911" s="248">
        <v>1773</v>
      </c>
      <c r="K911" s="248"/>
      <c r="L911" s="338">
        <v>0</v>
      </c>
      <c r="M911" s="248">
        <v>0</v>
      </c>
      <c r="N911" s="249">
        <v>0</v>
      </c>
      <c r="O911" s="16" t="s">
        <v>33</v>
      </c>
      <c r="P911" s="12" t="s">
        <v>60</v>
      </c>
      <c r="Q911" s="16">
        <f t="shared" si="346"/>
        <v>0</v>
      </c>
      <c r="R911" s="135" t="str">
        <f t="shared" si="357"/>
        <v>NA</v>
      </c>
      <c r="S911" s="135">
        <f t="shared" si="340"/>
        <v>2817</v>
      </c>
      <c r="T911" s="135">
        <f t="shared" si="341"/>
        <v>-983</v>
      </c>
      <c r="U911" s="248">
        <f t="shared" si="342"/>
        <v>1834</v>
      </c>
      <c r="V911" s="12">
        <f t="shared" si="349"/>
        <v>0</v>
      </c>
      <c r="W911" s="66">
        <f t="shared" si="350"/>
        <v>1</v>
      </c>
      <c r="X911" s="338">
        <v>170</v>
      </c>
      <c r="Y911" s="135" t="s">
        <v>31</v>
      </c>
      <c r="Z911" s="12" t="s">
        <v>61</v>
      </c>
      <c r="AA911" s="248">
        <v>414</v>
      </c>
      <c r="AB911" s="135" t="s">
        <v>31</v>
      </c>
      <c r="AC911" s="12" t="s">
        <v>61</v>
      </c>
      <c r="AD911" s="135" t="s">
        <v>31</v>
      </c>
      <c r="AE911" s="135" t="s">
        <v>31</v>
      </c>
      <c r="AF911" s="12" t="s">
        <v>31</v>
      </c>
      <c r="AG911" s="339" t="s">
        <v>31</v>
      </c>
      <c r="AH911" s="135" t="s">
        <v>31</v>
      </c>
      <c r="AI911" s="12" t="s">
        <v>31</v>
      </c>
      <c r="AJ911" s="16" t="s">
        <v>31</v>
      </c>
      <c r="AK911" s="135" t="s">
        <v>31</v>
      </c>
      <c r="AL911" s="135" t="s">
        <v>31</v>
      </c>
      <c r="AM911" s="135">
        <v>2200</v>
      </c>
      <c r="AN911" s="135" t="s">
        <v>31</v>
      </c>
      <c r="AO911" s="135" t="s">
        <v>607</v>
      </c>
      <c r="AP911" s="249" t="s">
        <v>31</v>
      </c>
      <c r="AQ911" s="249" t="s">
        <v>31</v>
      </c>
      <c r="AR911" s="66" t="s">
        <v>31</v>
      </c>
      <c r="AS911" s="249" t="s">
        <v>31</v>
      </c>
      <c r="AT911" s="66" t="s">
        <v>31</v>
      </c>
      <c r="AU911" s="66" t="s">
        <v>31</v>
      </c>
      <c r="AV911" s="249" t="s">
        <v>31</v>
      </c>
      <c r="AW911" s="249" t="s">
        <v>31</v>
      </c>
      <c r="AX911" s="272" t="s">
        <v>31</v>
      </c>
      <c r="AY911" s="249" t="s">
        <v>31</v>
      </c>
      <c r="AZ911" s="272" t="s">
        <v>31</v>
      </c>
      <c r="BA911" s="272" t="s">
        <v>31</v>
      </c>
      <c r="BB911" s="189" t="e">
        <f t="shared" ca="1" si="351"/>
        <v>#N/A</v>
      </c>
      <c r="BC911" s="189">
        <f t="shared" si="352"/>
        <v>100000</v>
      </c>
      <c r="BD911" s="189" t="e">
        <f t="shared" ca="1" si="339"/>
        <v>#N/A</v>
      </c>
      <c r="BE911" s="190" t="str">
        <f t="shared" ca="1" si="353"/>
        <v>AT</v>
      </c>
      <c r="BF911" s="189">
        <f t="shared" si="354"/>
        <v>170</v>
      </c>
      <c r="BG911" s="191" t="str">
        <f t="shared" ca="1" si="355"/>
        <v>Because of high redispatch the leftover intraday capacity was set to 0</v>
      </c>
      <c r="BH911" s="189">
        <f t="shared" si="356"/>
        <v>3</v>
      </c>
      <c r="BI911" s="190" t="str">
        <f t="shared" si="343"/>
        <v>CHECK</v>
      </c>
      <c r="BJ911" s="189" t="str">
        <f t="shared" si="344"/>
        <v>CHECK</v>
      </c>
      <c r="BK911" s="191" t="str">
        <f t="shared" si="345"/>
        <v>CHECK</v>
      </c>
      <c r="BL911" t="s">
        <v>3</v>
      </c>
      <c r="BM911">
        <v>100</v>
      </c>
      <c r="BN911" t="s">
        <v>61</v>
      </c>
      <c r="BP911">
        <f t="shared" si="336"/>
        <v>-100000</v>
      </c>
      <c r="BQ911" t="str">
        <f t="shared" si="337"/>
        <v>bilateral</v>
      </c>
      <c r="BR911">
        <v>190</v>
      </c>
      <c r="BU911" t="str">
        <f t="shared" si="338"/>
        <v>NO</v>
      </c>
    </row>
    <row r="912" spans="1:73">
      <c r="A912" s="4"/>
      <c r="B912" s="24">
        <v>20240615</v>
      </c>
      <c r="C912" s="2" t="s">
        <v>308</v>
      </c>
      <c r="D912" s="25" t="s">
        <v>37</v>
      </c>
      <c r="E912" s="248"/>
      <c r="F912" s="248">
        <v>3457</v>
      </c>
      <c r="G912" s="249">
        <v>860</v>
      </c>
      <c r="H912" s="338"/>
      <c r="I912" s="248">
        <v>860</v>
      </c>
      <c r="J912" s="248">
        <v>3073</v>
      </c>
      <c r="K912" s="248"/>
      <c r="L912" s="338">
        <v>0</v>
      </c>
      <c r="M912" s="248">
        <v>0</v>
      </c>
      <c r="N912" s="249">
        <v>0</v>
      </c>
      <c r="O912" s="16" t="s">
        <v>30</v>
      </c>
      <c r="P912" s="12" t="s">
        <v>60</v>
      </c>
      <c r="Q912" s="16">
        <f t="shared" si="346"/>
        <v>0</v>
      </c>
      <c r="R912" s="135" t="str">
        <f t="shared" si="357"/>
        <v>NA</v>
      </c>
      <c r="S912" s="135">
        <f t="shared" si="340"/>
        <v>2597</v>
      </c>
      <c r="T912" s="135">
        <f t="shared" si="341"/>
        <v>-2213</v>
      </c>
      <c r="U912" s="248">
        <f t="shared" si="342"/>
        <v>384</v>
      </c>
      <c r="V912" s="12">
        <f t="shared" si="349"/>
        <v>0</v>
      </c>
      <c r="W912" s="66">
        <f t="shared" si="350"/>
        <v>1</v>
      </c>
      <c r="X912" s="338">
        <v>170</v>
      </c>
      <c r="Y912" s="135" t="s">
        <v>31</v>
      </c>
      <c r="Z912" s="12" t="s">
        <v>61</v>
      </c>
      <c r="AA912" s="248">
        <v>-170</v>
      </c>
      <c r="AB912" s="135" t="s">
        <v>31</v>
      </c>
      <c r="AC912" s="12" t="s">
        <v>61</v>
      </c>
      <c r="AD912" s="135" t="s">
        <v>31</v>
      </c>
      <c r="AE912" s="135" t="s">
        <v>31</v>
      </c>
      <c r="AF912" s="12" t="s">
        <v>31</v>
      </c>
      <c r="AG912" s="339" t="s">
        <v>31</v>
      </c>
      <c r="AH912" s="135" t="s">
        <v>31</v>
      </c>
      <c r="AI912" s="12" t="s">
        <v>31</v>
      </c>
      <c r="AJ912" s="16" t="s">
        <v>31</v>
      </c>
      <c r="AK912" s="135" t="s">
        <v>31</v>
      </c>
      <c r="AL912" s="135" t="s">
        <v>31</v>
      </c>
      <c r="AM912" s="135">
        <v>2200</v>
      </c>
      <c r="AN912" s="135" t="s">
        <v>31</v>
      </c>
      <c r="AO912" s="135" t="s">
        <v>607</v>
      </c>
      <c r="AP912" s="249" t="s">
        <v>31</v>
      </c>
      <c r="AQ912" s="249" t="s">
        <v>31</v>
      </c>
      <c r="AR912" s="66" t="s">
        <v>31</v>
      </c>
      <c r="AS912" s="249" t="s">
        <v>31</v>
      </c>
      <c r="AT912" s="66" t="s">
        <v>31</v>
      </c>
      <c r="AU912" s="66" t="s">
        <v>31</v>
      </c>
      <c r="AV912" s="249" t="s">
        <v>31</v>
      </c>
      <c r="AW912" s="249" t="s">
        <v>31</v>
      </c>
      <c r="AX912" s="272" t="s">
        <v>31</v>
      </c>
      <c r="AY912" s="249" t="s">
        <v>31</v>
      </c>
      <c r="AZ912" s="272" t="s">
        <v>31</v>
      </c>
      <c r="BA912" s="272" t="s">
        <v>31</v>
      </c>
      <c r="BB912" s="189" t="e">
        <f t="shared" ca="1" si="351"/>
        <v>#N/A</v>
      </c>
      <c r="BC912" s="189">
        <f t="shared" si="352"/>
        <v>100000</v>
      </c>
      <c r="BD912" s="189" t="e">
        <f t="shared" ca="1" si="339"/>
        <v>#N/A</v>
      </c>
      <c r="BE912" s="190" t="str">
        <f t="shared" ca="1" si="353"/>
        <v>AT</v>
      </c>
      <c r="BF912" s="189">
        <f t="shared" si="354"/>
        <v>-170</v>
      </c>
      <c r="BG912" s="191" t="str">
        <f t="shared" ca="1" si="355"/>
        <v>Because of high redispatch the leftover intraday capacity was set to 0</v>
      </c>
      <c r="BH912" s="189">
        <f t="shared" si="356"/>
        <v>3</v>
      </c>
      <c r="BI912" s="190" t="str">
        <f t="shared" si="343"/>
        <v>CHECK</v>
      </c>
      <c r="BJ912" s="189" t="str">
        <f t="shared" si="344"/>
        <v>CHECK</v>
      </c>
      <c r="BK912" s="191" t="str">
        <f t="shared" si="345"/>
        <v>CHECK</v>
      </c>
      <c r="BL912" t="s">
        <v>3</v>
      </c>
      <c r="BM912">
        <v>100</v>
      </c>
      <c r="BN912" t="s">
        <v>61</v>
      </c>
      <c r="BP912">
        <f t="shared" si="336"/>
        <v>-100000</v>
      </c>
      <c r="BQ912" t="str">
        <f t="shared" si="337"/>
        <v>bilateral</v>
      </c>
      <c r="BR912">
        <v>190</v>
      </c>
      <c r="BU912" t="str">
        <f t="shared" si="338"/>
        <v>NO</v>
      </c>
    </row>
    <row r="913" spans="1:73">
      <c r="A913" s="4"/>
      <c r="B913" s="24">
        <v>20240615</v>
      </c>
      <c r="C913" s="2" t="s">
        <v>308</v>
      </c>
      <c r="D913" s="25" t="s">
        <v>38</v>
      </c>
      <c r="E913" s="248"/>
      <c r="F913" s="248">
        <v>4020</v>
      </c>
      <c r="G913" s="249">
        <v>860</v>
      </c>
      <c r="H913" s="338"/>
      <c r="I913" s="248">
        <v>860</v>
      </c>
      <c r="J913" s="248">
        <v>4020</v>
      </c>
      <c r="K913" s="248"/>
      <c r="L913" s="338">
        <v>0</v>
      </c>
      <c r="M913" s="248">
        <v>0</v>
      </c>
      <c r="N913" s="249">
        <v>0</v>
      </c>
      <c r="O913" s="16" t="s">
        <v>30</v>
      </c>
      <c r="P913" s="12" t="s">
        <v>60</v>
      </c>
      <c r="Q913" s="16">
        <f t="shared" si="346"/>
        <v>0</v>
      </c>
      <c r="R913" s="135" t="str">
        <f t="shared" si="357"/>
        <v>NA</v>
      </c>
      <c r="S913" s="135">
        <f t="shared" si="340"/>
        <v>3160</v>
      </c>
      <c r="T913" s="135">
        <f t="shared" si="341"/>
        <v>-3160</v>
      </c>
      <c r="U913" s="248">
        <f t="shared" si="342"/>
        <v>0</v>
      </c>
      <c r="V913" s="12">
        <f t="shared" si="349"/>
        <v>0</v>
      </c>
      <c r="W913" s="66">
        <f t="shared" si="350"/>
        <v>1</v>
      </c>
      <c r="X913" s="338">
        <v>170</v>
      </c>
      <c r="Y913" s="135" t="s">
        <v>31</v>
      </c>
      <c r="Z913" s="12" t="s">
        <v>61</v>
      </c>
      <c r="AA913" s="248">
        <v>-170</v>
      </c>
      <c r="AB913" s="135" t="s">
        <v>31</v>
      </c>
      <c r="AC913" s="12" t="s">
        <v>61</v>
      </c>
      <c r="AD913" s="135" t="s">
        <v>31</v>
      </c>
      <c r="AE913" s="135" t="s">
        <v>31</v>
      </c>
      <c r="AF913" s="12" t="s">
        <v>31</v>
      </c>
      <c r="AG913" s="339" t="s">
        <v>31</v>
      </c>
      <c r="AH913" s="135" t="s">
        <v>31</v>
      </c>
      <c r="AI913" s="12" t="s">
        <v>31</v>
      </c>
      <c r="AJ913" s="16" t="s">
        <v>31</v>
      </c>
      <c r="AK913" s="135" t="s">
        <v>31</v>
      </c>
      <c r="AL913" s="135" t="s">
        <v>31</v>
      </c>
      <c r="AM913" s="135">
        <v>2200</v>
      </c>
      <c r="AN913" s="135" t="s">
        <v>31</v>
      </c>
      <c r="AO913" s="135" t="s">
        <v>607</v>
      </c>
      <c r="AP913" s="249" t="s">
        <v>31</v>
      </c>
      <c r="AQ913" s="249" t="s">
        <v>31</v>
      </c>
      <c r="AR913" s="66" t="s">
        <v>31</v>
      </c>
      <c r="AS913" s="249" t="s">
        <v>31</v>
      </c>
      <c r="AT913" s="66" t="s">
        <v>31</v>
      </c>
      <c r="AU913" s="66" t="s">
        <v>31</v>
      </c>
      <c r="AV913" s="249" t="s">
        <v>31</v>
      </c>
      <c r="AW913" s="249" t="s">
        <v>31</v>
      </c>
      <c r="AX913" s="272" t="s">
        <v>31</v>
      </c>
      <c r="AY913" s="249" t="s">
        <v>31</v>
      </c>
      <c r="AZ913" s="272" t="s">
        <v>31</v>
      </c>
      <c r="BA913" s="272" t="s">
        <v>31</v>
      </c>
      <c r="BB913" s="189" t="e">
        <f t="shared" ca="1" si="351"/>
        <v>#N/A</v>
      </c>
      <c r="BC913" s="189">
        <f t="shared" si="352"/>
        <v>100000</v>
      </c>
      <c r="BD913" s="189" t="e">
        <f t="shared" ca="1" si="339"/>
        <v>#N/A</v>
      </c>
      <c r="BE913" s="190" t="str">
        <f t="shared" ca="1" si="353"/>
        <v>AT</v>
      </c>
      <c r="BF913" s="189">
        <f t="shared" si="354"/>
        <v>-170</v>
      </c>
      <c r="BG913" s="191" t="str">
        <f t="shared" ca="1" si="355"/>
        <v>Because of high redispatch the leftover intraday capacity was set to 0</v>
      </c>
      <c r="BH913" s="189">
        <f t="shared" si="356"/>
        <v>3</v>
      </c>
      <c r="BI913" s="190" t="str">
        <f t="shared" si="343"/>
        <v>CHECK</v>
      </c>
      <c r="BJ913" s="189" t="str">
        <f t="shared" si="344"/>
        <v>CHECK</v>
      </c>
      <c r="BK913" s="191" t="str">
        <f t="shared" si="345"/>
        <v>CHECK</v>
      </c>
      <c r="BL913" t="s">
        <v>3</v>
      </c>
      <c r="BM913">
        <v>100</v>
      </c>
      <c r="BN913" t="s">
        <v>61</v>
      </c>
      <c r="BP913">
        <f t="shared" si="336"/>
        <v>-100000</v>
      </c>
      <c r="BQ913" t="str">
        <f t="shared" si="337"/>
        <v>bilateral</v>
      </c>
      <c r="BR913">
        <v>190</v>
      </c>
      <c r="BU913" t="str">
        <f t="shared" si="338"/>
        <v>NO</v>
      </c>
    </row>
    <row r="914" spans="1:73">
      <c r="A914" s="4"/>
      <c r="B914" s="24">
        <v>20240615</v>
      </c>
      <c r="C914" s="2" t="s">
        <v>308</v>
      </c>
      <c r="D914" s="25" t="s">
        <v>39</v>
      </c>
      <c r="E914" s="248">
        <v>4800</v>
      </c>
      <c r="F914" s="248"/>
      <c r="G914" s="249"/>
      <c r="H914" s="338">
        <v>4800</v>
      </c>
      <c r="I914" s="248"/>
      <c r="J914" s="248"/>
      <c r="K914" s="248"/>
      <c r="L914" s="338">
        <v>0</v>
      </c>
      <c r="M914" s="248">
        <v>0</v>
      </c>
      <c r="N914" s="249">
        <v>0</v>
      </c>
      <c r="O914" s="16" t="s">
        <v>30</v>
      </c>
      <c r="P914" s="12" t="s">
        <v>60</v>
      </c>
      <c r="Q914" s="16">
        <f t="shared" si="346"/>
        <v>0</v>
      </c>
      <c r="R914" s="135">
        <f t="shared" si="357"/>
        <v>0</v>
      </c>
      <c r="S914" s="135" t="str">
        <f t="shared" si="340"/>
        <v>NA</v>
      </c>
      <c r="T914" s="135" t="str">
        <f t="shared" si="341"/>
        <v>NA</v>
      </c>
      <c r="U914" s="248" t="str">
        <f t="shared" si="342"/>
        <v>NA</v>
      </c>
      <c r="V914" s="12">
        <f t="shared" si="349"/>
        <v>0</v>
      </c>
      <c r="W914" s="66">
        <f t="shared" si="350"/>
        <v>1</v>
      </c>
      <c r="X914" s="338">
        <v>170</v>
      </c>
      <c r="Y914" s="135" t="s">
        <v>31</v>
      </c>
      <c r="Z914" s="12" t="s">
        <v>31</v>
      </c>
      <c r="AA914" s="248">
        <v>367</v>
      </c>
      <c r="AB914" s="135" t="s">
        <v>31</v>
      </c>
      <c r="AC914" s="12" t="s">
        <v>31</v>
      </c>
      <c r="AD914" s="135" t="s">
        <v>31</v>
      </c>
      <c r="AE914" s="135" t="s">
        <v>31</v>
      </c>
      <c r="AF914" s="12" t="s">
        <v>31</v>
      </c>
      <c r="AG914" s="339" t="s">
        <v>31</v>
      </c>
      <c r="AH914" s="135" t="s">
        <v>31</v>
      </c>
      <c r="AI914" s="12" t="s">
        <v>31</v>
      </c>
      <c r="AJ914" s="16" t="s">
        <v>31</v>
      </c>
      <c r="AK914" s="135" t="s">
        <v>31</v>
      </c>
      <c r="AL914" s="135" t="s">
        <v>31</v>
      </c>
      <c r="AM914" s="135" t="s">
        <v>31</v>
      </c>
      <c r="AN914" s="135" t="s">
        <v>31</v>
      </c>
      <c r="AO914" s="135" t="s">
        <v>31</v>
      </c>
      <c r="AP914" s="249" t="s">
        <v>31</v>
      </c>
      <c r="AQ914" s="249" t="s">
        <v>31</v>
      </c>
      <c r="AR914" s="66" t="s">
        <v>31</v>
      </c>
      <c r="AS914" s="249" t="s">
        <v>31</v>
      </c>
      <c r="AT914" s="66" t="s">
        <v>31</v>
      </c>
      <c r="AU914" s="66" t="s">
        <v>31</v>
      </c>
      <c r="AV914" s="249" t="s">
        <v>31</v>
      </c>
      <c r="AW914" s="249" t="s">
        <v>31</v>
      </c>
      <c r="AX914" s="272" t="s">
        <v>31</v>
      </c>
      <c r="AY914" s="249" t="s">
        <v>31</v>
      </c>
      <c r="AZ914" s="272" t="s">
        <v>31</v>
      </c>
      <c r="BA914" s="272" t="s">
        <v>31</v>
      </c>
      <c r="BB914" s="189" t="e">
        <f t="shared" ca="1" si="351"/>
        <v>#N/A</v>
      </c>
      <c r="BC914" s="189">
        <f t="shared" si="352"/>
        <v>100000</v>
      </c>
      <c r="BD914" s="189" t="e">
        <f t="shared" ca="1" si="339"/>
        <v>#N/A</v>
      </c>
      <c r="BE914" s="190" t="str">
        <f t="shared" ca="1" si="353"/>
        <v>AT</v>
      </c>
      <c r="BF914" s="189">
        <f t="shared" si="354"/>
        <v>170</v>
      </c>
      <c r="BG914" s="191" t="str">
        <f t="shared" ca="1" si="355"/>
        <v>None</v>
      </c>
      <c r="BH914" s="189">
        <f t="shared" si="356"/>
        <v>2</v>
      </c>
      <c r="BI914" s="190" t="str">
        <f t="shared" si="343"/>
        <v>CHECK</v>
      </c>
      <c r="BJ914" s="189" t="str">
        <f t="shared" si="344"/>
        <v>CHECK</v>
      </c>
      <c r="BK914" s="191" t="str">
        <f t="shared" si="345"/>
        <v>CHECK</v>
      </c>
      <c r="BL914" t="s">
        <v>3</v>
      </c>
      <c r="BM914">
        <v>100</v>
      </c>
      <c r="BN914" t="s">
        <v>61</v>
      </c>
      <c r="BP914">
        <f t="shared" si="336"/>
        <v>-95200</v>
      </c>
      <c r="BQ914" t="str">
        <f t="shared" si="337"/>
        <v>bilateral</v>
      </c>
      <c r="BR914">
        <v>190</v>
      </c>
      <c r="BU914" t="str">
        <f t="shared" si="338"/>
        <v>NO</v>
      </c>
    </row>
    <row r="915" spans="1:73">
      <c r="A915" s="4"/>
      <c r="B915" s="24">
        <v>20240615</v>
      </c>
      <c r="C915" s="2" t="s">
        <v>308</v>
      </c>
      <c r="D915" s="25" t="s">
        <v>43</v>
      </c>
      <c r="E915" s="248">
        <v>5789</v>
      </c>
      <c r="F915" s="248"/>
      <c r="G915" s="249"/>
      <c r="H915" s="338">
        <v>5789</v>
      </c>
      <c r="I915" s="248"/>
      <c r="J915" s="248"/>
      <c r="K915" s="248"/>
      <c r="L915" s="338">
        <v>0</v>
      </c>
      <c r="M915" s="248">
        <v>0</v>
      </c>
      <c r="N915" s="249">
        <v>0</v>
      </c>
      <c r="O915" s="16" t="s">
        <v>30</v>
      </c>
      <c r="P915" s="12" t="s">
        <v>60</v>
      </c>
      <c r="Q915" s="16">
        <f t="shared" si="346"/>
        <v>0</v>
      </c>
      <c r="R915" s="135">
        <f t="shared" si="357"/>
        <v>0</v>
      </c>
      <c r="S915" s="135" t="str">
        <f t="shared" si="340"/>
        <v>NA</v>
      </c>
      <c r="T915" s="135" t="str">
        <f t="shared" si="341"/>
        <v>NA</v>
      </c>
      <c r="U915" s="248" t="str">
        <f t="shared" si="342"/>
        <v>NA</v>
      </c>
      <c r="V915" s="12">
        <f t="shared" si="349"/>
        <v>0</v>
      </c>
      <c r="W915" s="66">
        <f t="shared" si="350"/>
        <v>1</v>
      </c>
      <c r="X915" s="338">
        <v>170</v>
      </c>
      <c r="Y915" s="135" t="s">
        <v>31</v>
      </c>
      <c r="Z915" s="12" t="s">
        <v>31</v>
      </c>
      <c r="AA915" s="248">
        <v>367</v>
      </c>
      <c r="AB915" s="135" t="s">
        <v>31</v>
      </c>
      <c r="AC915" s="12" t="s">
        <v>31</v>
      </c>
      <c r="AD915" s="135" t="s">
        <v>31</v>
      </c>
      <c r="AE915" s="135" t="s">
        <v>31</v>
      </c>
      <c r="AF915" s="12" t="s">
        <v>31</v>
      </c>
      <c r="AG915" s="339" t="s">
        <v>31</v>
      </c>
      <c r="AH915" s="135" t="s">
        <v>31</v>
      </c>
      <c r="AI915" s="12" t="s">
        <v>31</v>
      </c>
      <c r="AJ915" s="16" t="s">
        <v>608</v>
      </c>
      <c r="AK915" s="135" t="s">
        <v>31</v>
      </c>
      <c r="AL915" s="135" t="s">
        <v>607</v>
      </c>
      <c r="AM915" s="135" t="s">
        <v>31</v>
      </c>
      <c r="AN915" s="135" t="s">
        <v>31</v>
      </c>
      <c r="AO915" s="135" t="s">
        <v>31</v>
      </c>
      <c r="AP915" s="249" t="s">
        <v>31</v>
      </c>
      <c r="AQ915" s="249" t="s">
        <v>31</v>
      </c>
      <c r="AR915" s="66" t="s">
        <v>31</v>
      </c>
      <c r="AS915" s="249" t="s">
        <v>31</v>
      </c>
      <c r="AT915" s="66" t="s">
        <v>31</v>
      </c>
      <c r="AU915" s="66" t="s">
        <v>31</v>
      </c>
      <c r="AV915" s="249" t="s">
        <v>31</v>
      </c>
      <c r="AW915" s="249" t="s">
        <v>31</v>
      </c>
      <c r="AX915" s="272" t="s">
        <v>31</v>
      </c>
      <c r="AY915" s="249" t="s">
        <v>31</v>
      </c>
      <c r="AZ915" s="272" t="s">
        <v>31</v>
      </c>
      <c r="BA915" s="272" t="s">
        <v>31</v>
      </c>
      <c r="BB915" s="189" t="e">
        <f t="shared" ca="1" si="351"/>
        <v>#N/A</v>
      </c>
      <c r="BC915" s="189">
        <f t="shared" si="352"/>
        <v>100000</v>
      </c>
      <c r="BD915" s="189" t="e">
        <f t="shared" ca="1" si="339"/>
        <v>#N/A</v>
      </c>
      <c r="BE915" s="190" t="str">
        <f t="shared" ca="1" si="353"/>
        <v>AT</v>
      </c>
      <c r="BF915" s="189">
        <f t="shared" si="354"/>
        <v>170</v>
      </c>
      <c r="BG915" s="191" t="str">
        <f t="shared" ca="1" si="355"/>
        <v>None</v>
      </c>
      <c r="BH915" s="189">
        <f t="shared" si="356"/>
        <v>2</v>
      </c>
      <c r="BI915" s="190" t="str">
        <f t="shared" si="343"/>
        <v>CHECK</v>
      </c>
      <c r="BJ915" s="189" t="str">
        <f t="shared" si="344"/>
        <v>CHECK</v>
      </c>
      <c r="BK915" s="191" t="str">
        <f t="shared" si="345"/>
        <v>CHECK</v>
      </c>
      <c r="BL915" t="s">
        <v>3</v>
      </c>
      <c r="BM915">
        <v>185</v>
      </c>
      <c r="BN915" t="s">
        <v>61</v>
      </c>
      <c r="BP915">
        <f t="shared" si="336"/>
        <v>-94211</v>
      </c>
      <c r="BQ915" t="str">
        <f t="shared" si="337"/>
        <v>bilateral</v>
      </c>
      <c r="BR915">
        <v>190</v>
      </c>
      <c r="BU915" t="str">
        <f t="shared" si="338"/>
        <v>NO</v>
      </c>
    </row>
    <row r="916" spans="1:73">
      <c r="A916" s="4"/>
      <c r="B916" s="24">
        <v>20240615</v>
      </c>
      <c r="C916" s="2" t="s">
        <v>308</v>
      </c>
      <c r="D916" s="25" t="s">
        <v>45</v>
      </c>
      <c r="E916" s="248">
        <v>5262</v>
      </c>
      <c r="F916" s="248"/>
      <c r="G916" s="249"/>
      <c r="H916" s="338">
        <v>5262</v>
      </c>
      <c r="I916" s="248"/>
      <c r="J916" s="248"/>
      <c r="K916" s="248"/>
      <c r="L916" s="338">
        <v>0</v>
      </c>
      <c r="M916" s="248">
        <v>0</v>
      </c>
      <c r="N916" s="249">
        <v>0</v>
      </c>
      <c r="O916" s="16" t="s">
        <v>30</v>
      </c>
      <c r="P916" s="12" t="s">
        <v>60</v>
      </c>
      <c r="Q916" s="16">
        <f t="shared" si="346"/>
        <v>0</v>
      </c>
      <c r="R916" s="135">
        <f t="shared" si="357"/>
        <v>0</v>
      </c>
      <c r="S916" s="135" t="str">
        <f t="shared" si="340"/>
        <v>NA</v>
      </c>
      <c r="T916" s="135" t="str">
        <f t="shared" si="341"/>
        <v>NA</v>
      </c>
      <c r="U916" s="248" t="str">
        <f t="shared" si="342"/>
        <v>NA</v>
      </c>
      <c r="V916" s="12">
        <f t="shared" si="349"/>
        <v>0</v>
      </c>
      <c r="W916" s="66">
        <f t="shared" si="350"/>
        <v>1</v>
      </c>
      <c r="X916" s="338">
        <v>170</v>
      </c>
      <c r="Y916" s="135" t="s">
        <v>31</v>
      </c>
      <c r="Z916" s="12" t="s">
        <v>31</v>
      </c>
      <c r="AA916" s="248">
        <v>367</v>
      </c>
      <c r="AB916" s="135" t="s">
        <v>31</v>
      </c>
      <c r="AC916" s="12" t="s">
        <v>31</v>
      </c>
      <c r="AD916" s="135" t="s">
        <v>31</v>
      </c>
      <c r="AE916" s="135" t="s">
        <v>31</v>
      </c>
      <c r="AF916" s="12" t="s">
        <v>31</v>
      </c>
      <c r="AG916" s="339" t="s">
        <v>31</v>
      </c>
      <c r="AH916" s="135" t="s">
        <v>31</v>
      </c>
      <c r="AI916" s="12" t="s">
        <v>31</v>
      </c>
      <c r="AJ916" s="16" t="s">
        <v>31</v>
      </c>
      <c r="AK916" s="135" t="s">
        <v>31</v>
      </c>
      <c r="AL916" s="135" t="s">
        <v>31</v>
      </c>
      <c r="AM916" s="135" t="s">
        <v>31</v>
      </c>
      <c r="AN916" s="135" t="s">
        <v>31</v>
      </c>
      <c r="AO916" s="135" t="s">
        <v>31</v>
      </c>
      <c r="AP916" s="249" t="s">
        <v>31</v>
      </c>
      <c r="AQ916" s="249" t="s">
        <v>31</v>
      </c>
      <c r="AR916" s="66" t="s">
        <v>31</v>
      </c>
      <c r="AS916" s="249" t="s">
        <v>31</v>
      </c>
      <c r="AT916" s="66" t="s">
        <v>31</v>
      </c>
      <c r="AU916" s="66" t="s">
        <v>31</v>
      </c>
      <c r="AV916" s="249" t="s">
        <v>31</v>
      </c>
      <c r="AW916" s="249" t="s">
        <v>31</v>
      </c>
      <c r="AX916" s="272" t="s">
        <v>31</v>
      </c>
      <c r="AY916" s="249" t="s">
        <v>31</v>
      </c>
      <c r="AZ916" s="272" t="s">
        <v>31</v>
      </c>
      <c r="BA916" s="272" t="s">
        <v>31</v>
      </c>
      <c r="BB916" s="189" t="e">
        <f t="shared" ca="1" si="351"/>
        <v>#N/A</v>
      </c>
      <c r="BC916" s="189">
        <f t="shared" si="352"/>
        <v>100000</v>
      </c>
      <c r="BD916" s="189" t="e">
        <f t="shared" ca="1" si="339"/>
        <v>#N/A</v>
      </c>
      <c r="BE916" s="190" t="str">
        <f t="shared" ca="1" si="353"/>
        <v>AT</v>
      </c>
      <c r="BF916" s="189">
        <f t="shared" si="354"/>
        <v>170</v>
      </c>
      <c r="BG916" s="191" t="str">
        <f t="shared" ca="1" si="355"/>
        <v>None</v>
      </c>
      <c r="BH916" s="189">
        <f t="shared" si="356"/>
        <v>2</v>
      </c>
      <c r="BI916" s="190" t="str">
        <f t="shared" si="343"/>
        <v>CHECK</v>
      </c>
      <c r="BJ916" s="189" t="str">
        <f t="shared" si="344"/>
        <v>CHECK</v>
      </c>
      <c r="BK916" s="191" t="str">
        <f t="shared" si="345"/>
        <v>CHECK</v>
      </c>
      <c r="BL916" t="s">
        <v>3</v>
      </c>
      <c r="BM916">
        <v>185</v>
      </c>
      <c r="BN916" t="s">
        <v>61</v>
      </c>
      <c r="BP916">
        <f t="shared" ref="BP916:BP979" si="358">H916-BC916</f>
        <v>-94738</v>
      </c>
      <c r="BQ916" t="str">
        <f t="shared" si="337"/>
        <v>bilateral</v>
      </c>
      <c r="BR916">
        <v>190</v>
      </c>
      <c r="BU916" t="str">
        <f t="shared" si="338"/>
        <v>NO</v>
      </c>
    </row>
    <row r="917" spans="1:73">
      <c r="A917" s="4"/>
      <c r="B917" s="24">
        <v>20240615</v>
      </c>
      <c r="C917" s="2" t="s">
        <v>308</v>
      </c>
      <c r="D917" s="25" t="s">
        <v>46</v>
      </c>
      <c r="E917" s="248">
        <v>5177</v>
      </c>
      <c r="F917" s="248"/>
      <c r="G917" s="249"/>
      <c r="H917" s="338">
        <v>5177</v>
      </c>
      <c r="I917" s="248"/>
      <c r="J917" s="248"/>
      <c r="K917" s="248"/>
      <c r="L917" s="338">
        <v>-2939</v>
      </c>
      <c r="M917" s="248">
        <v>-2939</v>
      </c>
      <c r="N917" s="249">
        <v>-3289</v>
      </c>
      <c r="O917" s="16" t="s">
        <v>30</v>
      </c>
      <c r="P917" s="12" t="s">
        <v>60</v>
      </c>
      <c r="Q917" s="16">
        <f t="shared" si="346"/>
        <v>0</v>
      </c>
      <c r="R917" s="135">
        <f t="shared" si="357"/>
        <v>0</v>
      </c>
      <c r="S917" s="135" t="str">
        <f t="shared" si="340"/>
        <v>NA</v>
      </c>
      <c r="T917" s="135" t="str">
        <f t="shared" si="341"/>
        <v>NA</v>
      </c>
      <c r="U917" s="248" t="str">
        <f t="shared" si="342"/>
        <v>NA</v>
      </c>
      <c r="V917" s="12">
        <f t="shared" si="349"/>
        <v>0</v>
      </c>
      <c r="W917" s="66">
        <f t="shared" si="350"/>
        <v>1</v>
      </c>
      <c r="X917" s="338">
        <v>170</v>
      </c>
      <c r="Y917" s="135" t="s">
        <v>31</v>
      </c>
      <c r="Z917" s="12" t="s">
        <v>31</v>
      </c>
      <c r="AA917" s="248">
        <v>367</v>
      </c>
      <c r="AB917" s="135" t="s">
        <v>31</v>
      </c>
      <c r="AC917" s="12" t="s">
        <v>31</v>
      </c>
      <c r="AD917" s="135" t="s">
        <v>31</v>
      </c>
      <c r="AE917" s="135" t="s">
        <v>31</v>
      </c>
      <c r="AF917" s="12" t="s">
        <v>31</v>
      </c>
      <c r="AG917" s="339" t="s">
        <v>31</v>
      </c>
      <c r="AH917" s="135" t="s">
        <v>31</v>
      </c>
      <c r="AI917" s="12" t="s">
        <v>31</v>
      </c>
      <c r="AJ917" s="16" t="s">
        <v>31</v>
      </c>
      <c r="AK917" s="135" t="s">
        <v>31</v>
      </c>
      <c r="AL917" s="135" t="s">
        <v>31</v>
      </c>
      <c r="AM917" s="135" t="s">
        <v>31</v>
      </c>
      <c r="AN917" s="135" t="s">
        <v>31</v>
      </c>
      <c r="AO917" s="135" t="s">
        <v>31</v>
      </c>
      <c r="AP917" s="249" t="s">
        <v>31</v>
      </c>
      <c r="AQ917" s="249" t="s">
        <v>31</v>
      </c>
      <c r="AR917" s="66" t="s">
        <v>31</v>
      </c>
      <c r="AS917" s="249" t="s">
        <v>31</v>
      </c>
      <c r="AT917" s="66" t="s">
        <v>31</v>
      </c>
      <c r="AU917" s="66" t="s">
        <v>31</v>
      </c>
      <c r="AV917" s="249" t="s">
        <v>31</v>
      </c>
      <c r="AW917" s="249" t="s">
        <v>31</v>
      </c>
      <c r="AX917" s="272" t="s">
        <v>31</v>
      </c>
      <c r="AY917" s="249" t="s">
        <v>31</v>
      </c>
      <c r="AZ917" s="272" t="s">
        <v>31</v>
      </c>
      <c r="BA917" s="272" t="s">
        <v>31</v>
      </c>
      <c r="BB917" s="189" t="e">
        <f t="shared" ca="1" si="351"/>
        <v>#N/A</v>
      </c>
      <c r="BC917" s="189">
        <f t="shared" si="352"/>
        <v>100000</v>
      </c>
      <c r="BD917" s="189" t="e">
        <f t="shared" ca="1" si="339"/>
        <v>#N/A</v>
      </c>
      <c r="BE917" s="190" t="str">
        <f t="shared" ca="1" si="353"/>
        <v>AT</v>
      </c>
      <c r="BF917" s="189">
        <f t="shared" si="354"/>
        <v>170</v>
      </c>
      <c r="BG917" s="191" t="str">
        <f t="shared" ca="1" si="355"/>
        <v>None</v>
      </c>
      <c r="BH917" s="189">
        <f t="shared" si="356"/>
        <v>2</v>
      </c>
      <c r="BI917" s="190" t="str">
        <f t="shared" si="343"/>
        <v>CHECK</v>
      </c>
      <c r="BJ917" s="189" t="str">
        <f t="shared" si="344"/>
        <v>CHECK</v>
      </c>
      <c r="BK917" s="191" t="str">
        <f t="shared" si="345"/>
        <v>CHECK</v>
      </c>
      <c r="BL917" t="s">
        <v>3</v>
      </c>
      <c r="BM917">
        <v>185</v>
      </c>
      <c r="BN917" t="s">
        <v>61</v>
      </c>
      <c r="BP917">
        <f t="shared" si="358"/>
        <v>-94823</v>
      </c>
      <c r="BQ917" t="str">
        <f t="shared" ref="BQ917:BQ980" si="359">IF(BP917&lt;BR917,"bilateral",IF(BP917=BR917,"global","flag not respected"))</f>
        <v>bilateral</v>
      </c>
      <c r="BR917">
        <v>190</v>
      </c>
      <c r="BU917" t="str">
        <f t="shared" ref="BU917:BU980" si="360">IF((BC917+BR917)&gt;=E917,"NO","YES")</f>
        <v>NO</v>
      </c>
    </row>
    <row r="918" spans="1:73">
      <c r="A918" s="4"/>
      <c r="B918" s="24">
        <v>20240615</v>
      </c>
      <c r="C918" s="2" t="s">
        <v>308</v>
      </c>
      <c r="D918" s="25" t="s">
        <v>47</v>
      </c>
      <c r="E918" s="248">
        <v>5798</v>
      </c>
      <c r="F918" s="248"/>
      <c r="G918" s="249"/>
      <c r="H918" s="338">
        <v>5798</v>
      </c>
      <c r="I918" s="248"/>
      <c r="J918" s="248"/>
      <c r="K918" s="248"/>
      <c r="L918" s="338">
        <v>-3560</v>
      </c>
      <c r="M918" s="248">
        <v>-3560</v>
      </c>
      <c r="N918" s="249">
        <v>-3596</v>
      </c>
      <c r="O918" s="16" t="s">
        <v>30</v>
      </c>
      <c r="P918" s="12" t="s">
        <v>60</v>
      </c>
      <c r="Q918" s="16">
        <f t="shared" si="346"/>
        <v>0</v>
      </c>
      <c r="R918" s="135">
        <f t="shared" si="357"/>
        <v>0</v>
      </c>
      <c r="S918" s="135" t="str">
        <f t="shared" si="340"/>
        <v>NA</v>
      </c>
      <c r="T918" s="135" t="str">
        <f t="shared" si="341"/>
        <v>NA</v>
      </c>
      <c r="U918" s="248" t="str">
        <f t="shared" si="342"/>
        <v>NA</v>
      </c>
      <c r="V918" s="12">
        <f t="shared" si="349"/>
        <v>0</v>
      </c>
      <c r="W918" s="66">
        <f t="shared" si="350"/>
        <v>1</v>
      </c>
      <c r="X918" s="338">
        <v>170</v>
      </c>
      <c r="Y918" s="135" t="s">
        <v>31</v>
      </c>
      <c r="Z918" s="12" t="s">
        <v>31</v>
      </c>
      <c r="AA918" s="248">
        <v>367</v>
      </c>
      <c r="AB918" s="135" t="s">
        <v>31</v>
      </c>
      <c r="AC918" s="12" t="s">
        <v>31</v>
      </c>
      <c r="AD918" s="135" t="s">
        <v>31</v>
      </c>
      <c r="AE918" s="135" t="s">
        <v>31</v>
      </c>
      <c r="AF918" s="12" t="s">
        <v>31</v>
      </c>
      <c r="AG918" s="339" t="s">
        <v>31</v>
      </c>
      <c r="AH918" s="135" t="s">
        <v>31</v>
      </c>
      <c r="AI918" s="12" t="s">
        <v>31</v>
      </c>
      <c r="AJ918" s="16" t="s">
        <v>608</v>
      </c>
      <c r="AK918" s="135" t="s">
        <v>31</v>
      </c>
      <c r="AL918" s="135" t="s">
        <v>607</v>
      </c>
      <c r="AM918" s="135" t="s">
        <v>31</v>
      </c>
      <c r="AN918" s="135" t="s">
        <v>31</v>
      </c>
      <c r="AO918" s="135" t="s">
        <v>31</v>
      </c>
      <c r="AP918" s="249" t="s">
        <v>31</v>
      </c>
      <c r="AQ918" s="249" t="s">
        <v>31</v>
      </c>
      <c r="AR918" s="66" t="s">
        <v>31</v>
      </c>
      <c r="AS918" s="249" t="s">
        <v>31</v>
      </c>
      <c r="AT918" s="66" t="s">
        <v>31</v>
      </c>
      <c r="AU918" s="66" t="s">
        <v>31</v>
      </c>
      <c r="AV918" s="249" t="s">
        <v>31</v>
      </c>
      <c r="AW918" s="249" t="s">
        <v>31</v>
      </c>
      <c r="AX918" s="272" t="s">
        <v>31</v>
      </c>
      <c r="AY918" s="249" t="s">
        <v>31</v>
      </c>
      <c r="AZ918" s="272" t="s">
        <v>31</v>
      </c>
      <c r="BA918" s="272" t="s">
        <v>31</v>
      </c>
      <c r="BB918" s="189" t="e">
        <f t="shared" ca="1" si="351"/>
        <v>#N/A</v>
      </c>
      <c r="BC918" s="189">
        <f t="shared" si="352"/>
        <v>100000</v>
      </c>
      <c r="BD918" s="189" t="e">
        <f t="shared" ca="1" si="339"/>
        <v>#N/A</v>
      </c>
      <c r="BE918" s="190" t="str">
        <f t="shared" ca="1" si="353"/>
        <v>AT</v>
      </c>
      <c r="BF918" s="189">
        <f t="shared" si="354"/>
        <v>170</v>
      </c>
      <c r="BG918" s="191" t="str">
        <f t="shared" ca="1" si="355"/>
        <v>None</v>
      </c>
      <c r="BH918" s="189">
        <f t="shared" si="356"/>
        <v>2</v>
      </c>
      <c r="BI918" s="190" t="str">
        <f t="shared" si="343"/>
        <v>CHECK</v>
      </c>
      <c r="BJ918" s="189" t="str">
        <f t="shared" si="344"/>
        <v>CHECK</v>
      </c>
      <c r="BK918" s="191" t="str">
        <f t="shared" si="345"/>
        <v>CHECK</v>
      </c>
      <c r="BL918" t="s">
        <v>3</v>
      </c>
      <c r="BM918">
        <v>185</v>
      </c>
      <c r="BN918" t="s">
        <v>61</v>
      </c>
      <c r="BP918">
        <f t="shared" si="358"/>
        <v>-94202</v>
      </c>
      <c r="BQ918" t="str">
        <f t="shared" si="359"/>
        <v>bilateral</v>
      </c>
      <c r="BR918">
        <v>190</v>
      </c>
      <c r="BU918" t="str">
        <f t="shared" si="360"/>
        <v>NO</v>
      </c>
    </row>
    <row r="919" spans="1:73" ht="15.95" thickBot="1">
      <c r="A919" s="4"/>
      <c r="B919" s="26">
        <v>20240615</v>
      </c>
      <c r="C919" s="56" t="s">
        <v>308</v>
      </c>
      <c r="D919" s="27" t="s">
        <v>48</v>
      </c>
      <c r="E919" s="250">
        <v>5871</v>
      </c>
      <c r="F919" s="250"/>
      <c r="G919" s="251"/>
      <c r="H919" s="345">
        <v>5871</v>
      </c>
      <c r="I919" s="250"/>
      <c r="J919" s="250"/>
      <c r="K919" s="250"/>
      <c r="L919" s="345">
        <v>-3626</v>
      </c>
      <c r="M919" s="250">
        <v>-3626</v>
      </c>
      <c r="N919" s="251">
        <v>-3626</v>
      </c>
      <c r="O919" s="20" t="s">
        <v>30</v>
      </c>
      <c r="P919" s="15" t="s">
        <v>60</v>
      </c>
      <c r="Q919" s="20">
        <f t="shared" si="346"/>
        <v>0</v>
      </c>
      <c r="R919" s="135">
        <f t="shared" si="357"/>
        <v>0</v>
      </c>
      <c r="S919" s="135" t="str">
        <f t="shared" si="340"/>
        <v>NA</v>
      </c>
      <c r="T919" s="135" t="str">
        <f t="shared" si="341"/>
        <v>NA</v>
      </c>
      <c r="U919" s="248" t="str">
        <f t="shared" si="342"/>
        <v>NA</v>
      </c>
      <c r="V919" s="15">
        <f t="shared" si="349"/>
        <v>0</v>
      </c>
      <c r="W919" s="66">
        <f t="shared" si="350"/>
        <v>1</v>
      </c>
      <c r="X919" s="345">
        <v>190</v>
      </c>
      <c r="Y919" s="14" t="s">
        <v>31</v>
      </c>
      <c r="Z919" s="15" t="s">
        <v>31</v>
      </c>
      <c r="AA919" s="250">
        <v>380</v>
      </c>
      <c r="AB919" s="14" t="s">
        <v>31</v>
      </c>
      <c r="AC919" s="15" t="s">
        <v>31</v>
      </c>
      <c r="AD919" s="14" t="s">
        <v>31</v>
      </c>
      <c r="AE919" s="14" t="s">
        <v>31</v>
      </c>
      <c r="AF919" s="15" t="s">
        <v>31</v>
      </c>
      <c r="AG919" s="348" t="s">
        <v>31</v>
      </c>
      <c r="AH919" s="14" t="s">
        <v>31</v>
      </c>
      <c r="AI919" s="15" t="s">
        <v>31</v>
      </c>
      <c r="AJ919" s="20" t="s">
        <v>608</v>
      </c>
      <c r="AK919" s="14" t="s">
        <v>31</v>
      </c>
      <c r="AL919" s="14" t="s">
        <v>607</v>
      </c>
      <c r="AM919" s="14" t="s">
        <v>31</v>
      </c>
      <c r="AN919" s="14" t="s">
        <v>31</v>
      </c>
      <c r="AO919" s="14" t="s">
        <v>31</v>
      </c>
      <c r="AP919" s="251" t="s">
        <v>31</v>
      </c>
      <c r="AQ919" s="251" t="s">
        <v>31</v>
      </c>
      <c r="AR919" s="63" t="s">
        <v>31</v>
      </c>
      <c r="AS919" s="251" t="s">
        <v>31</v>
      </c>
      <c r="AT919" s="63" t="s">
        <v>31</v>
      </c>
      <c r="AU919" s="63" t="s">
        <v>31</v>
      </c>
      <c r="AV919" s="251" t="s">
        <v>31</v>
      </c>
      <c r="AW919" s="251" t="s">
        <v>31</v>
      </c>
      <c r="AX919" s="273" t="s">
        <v>31</v>
      </c>
      <c r="AY919" s="251" t="s">
        <v>31</v>
      </c>
      <c r="AZ919" s="273" t="s">
        <v>31</v>
      </c>
      <c r="BA919" s="273" t="s">
        <v>31</v>
      </c>
      <c r="BB919" s="189" t="e">
        <f t="shared" ca="1" si="351"/>
        <v>#N/A</v>
      </c>
      <c r="BC919" s="189">
        <f t="shared" si="352"/>
        <v>100000</v>
      </c>
      <c r="BD919" s="189" t="e">
        <f t="shared" ref="BD919:BD982" ca="1" si="361">OFFSET($W919,0,MATCH(BC919,$X919:$AU919,0)+1)</f>
        <v>#N/A</v>
      </c>
      <c r="BE919" s="190" t="str">
        <f t="shared" ca="1" si="353"/>
        <v>AT</v>
      </c>
      <c r="BF919" s="189">
        <f t="shared" si="354"/>
        <v>190</v>
      </c>
      <c r="BG919" s="191" t="str">
        <f t="shared" ca="1" si="355"/>
        <v>None</v>
      </c>
      <c r="BH919" s="189">
        <f t="shared" si="356"/>
        <v>2</v>
      </c>
      <c r="BI919" s="190" t="str">
        <f t="shared" si="343"/>
        <v>CHECK</v>
      </c>
      <c r="BJ919" s="189" t="str">
        <f t="shared" si="344"/>
        <v>CHECK</v>
      </c>
      <c r="BK919" s="191" t="str">
        <f t="shared" si="345"/>
        <v>CHECK</v>
      </c>
      <c r="BL919" t="s">
        <v>3</v>
      </c>
      <c r="BM919">
        <v>200</v>
      </c>
      <c r="BN919" t="s">
        <v>61</v>
      </c>
      <c r="BP919">
        <f t="shared" si="358"/>
        <v>-94129</v>
      </c>
      <c r="BQ919" t="str">
        <f t="shared" si="359"/>
        <v>bilateral</v>
      </c>
      <c r="BR919">
        <v>190</v>
      </c>
      <c r="BU919" t="str">
        <f t="shared" si="360"/>
        <v>NO</v>
      </c>
    </row>
    <row r="920" spans="1:73">
      <c r="A920" s="4"/>
      <c r="B920" s="52">
        <v>20240616</v>
      </c>
      <c r="C920" s="53" t="s">
        <v>308</v>
      </c>
      <c r="D920" s="57" t="s">
        <v>29</v>
      </c>
      <c r="E920" s="246"/>
      <c r="F920" s="246">
        <v>1185</v>
      </c>
      <c r="G920" s="247">
        <v>968</v>
      </c>
      <c r="H920" s="344"/>
      <c r="I920" s="246">
        <v>1049</v>
      </c>
      <c r="J920" s="246">
        <v>1085</v>
      </c>
      <c r="K920" s="246"/>
      <c r="L920" s="344">
        <v>0</v>
      </c>
      <c r="M920" s="246">
        <v>0</v>
      </c>
      <c r="N920" s="247">
        <v>0</v>
      </c>
      <c r="O920" s="45" t="s">
        <v>33</v>
      </c>
      <c r="P920" s="46" t="s">
        <v>605</v>
      </c>
      <c r="Q920" s="45">
        <f t="shared" si="346"/>
        <v>0</v>
      </c>
      <c r="R920" s="135" t="str">
        <f t="shared" si="357"/>
        <v>NA</v>
      </c>
      <c r="S920" s="135">
        <f t="shared" si="340"/>
        <v>136</v>
      </c>
      <c r="T920" s="135">
        <f t="shared" si="341"/>
        <v>-117</v>
      </c>
      <c r="U920" s="248">
        <f t="shared" si="342"/>
        <v>19</v>
      </c>
      <c r="V920" s="46">
        <f t="shared" si="349"/>
        <v>0</v>
      </c>
      <c r="W920" s="66">
        <f t="shared" si="350"/>
        <v>1</v>
      </c>
      <c r="X920" s="344" t="s">
        <v>31</v>
      </c>
      <c r="Y920" s="55" t="s">
        <v>31</v>
      </c>
      <c r="Z920" s="46" t="s">
        <v>31</v>
      </c>
      <c r="AA920" s="246" t="s">
        <v>31</v>
      </c>
      <c r="AB920" s="55" t="s">
        <v>31</v>
      </c>
      <c r="AC920" s="46" t="s">
        <v>31</v>
      </c>
      <c r="AD920" s="55" t="s">
        <v>31</v>
      </c>
      <c r="AE920" s="55" t="s">
        <v>31</v>
      </c>
      <c r="AF920" s="46" t="s">
        <v>31</v>
      </c>
      <c r="AG920" s="347" t="s">
        <v>31</v>
      </c>
      <c r="AH920" s="55" t="s">
        <v>31</v>
      </c>
      <c r="AI920" s="46" t="s">
        <v>31</v>
      </c>
      <c r="AJ920" s="55" t="s">
        <v>31</v>
      </c>
      <c r="AK920" s="55" t="s">
        <v>31</v>
      </c>
      <c r="AL920" s="55" t="s">
        <v>31</v>
      </c>
      <c r="AM920" s="45">
        <v>2200</v>
      </c>
      <c r="AN920" s="55" t="s">
        <v>31</v>
      </c>
      <c r="AO920" s="55" t="s">
        <v>530</v>
      </c>
      <c r="AP920" s="247" t="s">
        <v>31</v>
      </c>
      <c r="AQ920" s="247" t="s">
        <v>31</v>
      </c>
      <c r="AR920" s="62" t="s">
        <v>31</v>
      </c>
      <c r="AS920" s="247" t="s">
        <v>31</v>
      </c>
      <c r="AT920" s="62" t="s">
        <v>31</v>
      </c>
      <c r="AU920" s="62" t="s">
        <v>31</v>
      </c>
      <c r="AV920" s="247" t="s">
        <v>31</v>
      </c>
      <c r="AW920" s="247" t="s">
        <v>31</v>
      </c>
      <c r="AX920" s="346" t="s">
        <v>31</v>
      </c>
      <c r="AY920" s="247" t="s">
        <v>31</v>
      </c>
      <c r="AZ920" s="346" t="s">
        <v>31</v>
      </c>
      <c r="BA920" s="346" t="s">
        <v>31</v>
      </c>
      <c r="BB920" s="189" t="e">
        <f t="shared" ca="1" si="351"/>
        <v>#N/A</v>
      </c>
      <c r="BC920" s="189">
        <f t="shared" si="352"/>
        <v>100000</v>
      </c>
      <c r="BD920" s="189" t="e">
        <f t="shared" ca="1" si="361"/>
        <v>#N/A</v>
      </c>
      <c r="BE920" s="190" t="str">
        <f t="shared" ca="1" si="353"/>
        <v>FR</v>
      </c>
      <c r="BF920" s="189">
        <f t="shared" si="354"/>
        <v>2200</v>
      </c>
      <c r="BG920" s="191" t="str">
        <f t="shared" ca="1" si="355"/>
        <v>N-1 VENAUS VILLARODIN</v>
      </c>
      <c r="BH920" s="189">
        <f t="shared" si="356"/>
        <v>1</v>
      </c>
      <c r="BI920" s="190" t="str">
        <f t="shared" ca="1" si="343"/>
        <v>FR</v>
      </c>
      <c r="BJ920" s="189">
        <f t="shared" si="344"/>
        <v>2200</v>
      </c>
      <c r="BK920" s="191" t="str">
        <f t="shared" ca="1" si="345"/>
        <v>Bilateral - N-1 VENAUS VILLARODIN</v>
      </c>
      <c r="BL920" t="str">
        <f t="shared" ref="BL920:BL943" ca="1" si="362">IF(W920,IF(BC920=100000,IF(BF920=100000,"Smoothing",IF(BH920=1,BE920,"CHECK")),IF(BF920&lt;&gt;100000,IF(AND(H920-BC920=190),BB920,IF(BH920=1,BE920,"CHECK")),BB920)),"")</f>
        <v>FR</v>
      </c>
      <c r="BM920">
        <f t="shared" ref="BM920:BM943" si="363">IF(W920,IF(BC920=100000,IF(BF920=100000,"",IF(BH920=1,BF920,"CHECK")),IF(BF920&lt;&gt;100000,IF(AND(H920-BC920=190),BC920,IF(BH920=1,BF920,"CHECK")),BC920)),"")</f>
        <v>2200</v>
      </c>
      <c r="BN920" t="str">
        <f t="shared" ref="BN920:BN943" ca="1" si="364">IF(W920,IF(BC920=100000,IF(BF920=100000,"",IF(BH920=1,"Bilateral - "&amp;BG920,"CHECK")),IF(BF920&lt;&gt;100000,IF(AND(H920-BC920=190),BD920,IF(BH920=1,"Bilateral - "&amp;BG920,"CHECK")),BD920)),"")</f>
        <v>Bilateral - N-1 VENAUS VILLARODIN</v>
      </c>
      <c r="BP920">
        <f t="shared" si="358"/>
        <v>-100000</v>
      </c>
      <c r="BQ920" t="str">
        <f t="shared" si="359"/>
        <v>bilateral</v>
      </c>
      <c r="BR920">
        <v>190</v>
      </c>
      <c r="BU920" t="str">
        <f t="shared" si="360"/>
        <v>NO</v>
      </c>
    </row>
    <row r="921" spans="1:73">
      <c r="A921" s="4"/>
      <c r="B921" s="24">
        <v>20240616</v>
      </c>
      <c r="C921" s="2" t="s">
        <v>308</v>
      </c>
      <c r="D921" s="25" t="s">
        <v>32</v>
      </c>
      <c r="E921" s="248"/>
      <c r="F921" s="248">
        <v>1185</v>
      </c>
      <c r="G921" s="249">
        <v>968</v>
      </c>
      <c r="H921" s="338"/>
      <c r="I921" s="248">
        <v>1049</v>
      </c>
      <c r="J921" s="248">
        <v>1085</v>
      </c>
      <c r="K921" s="248"/>
      <c r="L921" s="338">
        <v>0</v>
      </c>
      <c r="M921" s="248">
        <v>0</v>
      </c>
      <c r="N921" s="249">
        <v>0</v>
      </c>
      <c r="O921" s="16" t="s">
        <v>33</v>
      </c>
      <c r="P921" s="12" t="s">
        <v>605</v>
      </c>
      <c r="Q921" s="16">
        <f t="shared" si="346"/>
        <v>0</v>
      </c>
      <c r="R921" s="135" t="str">
        <f t="shared" si="357"/>
        <v>NA</v>
      </c>
      <c r="S921" s="135">
        <f t="shared" si="340"/>
        <v>136</v>
      </c>
      <c r="T921" s="135">
        <f t="shared" si="341"/>
        <v>-117</v>
      </c>
      <c r="U921" s="248">
        <f t="shared" si="342"/>
        <v>19</v>
      </c>
      <c r="V921" s="12">
        <f t="shared" si="349"/>
        <v>0</v>
      </c>
      <c r="W921" s="66">
        <f t="shared" si="350"/>
        <v>1</v>
      </c>
      <c r="X921" s="338" t="s">
        <v>31</v>
      </c>
      <c r="Y921" s="135" t="s">
        <v>31</v>
      </c>
      <c r="Z921" s="12" t="s">
        <v>31</v>
      </c>
      <c r="AA921" s="248" t="s">
        <v>31</v>
      </c>
      <c r="AB921" s="135" t="s">
        <v>31</v>
      </c>
      <c r="AC921" s="12" t="s">
        <v>31</v>
      </c>
      <c r="AD921" s="135" t="s">
        <v>31</v>
      </c>
      <c r="AE921" s="135" t="s">
        <v>31</v>
      </c>
      <c r="AF921" s="12" t="s">
        <v>31</v>
      </c>
      <c r="AG921" s="339" t="s">
        <v>31</v>
      </c>
      <c r="AH921" s="135" t="s">
        <v>31</v>
      </c>
      <c r="AI921" s="12" t="s">
        <v>31</v>
      </c>
      <c r="AJ921" s="135" t="s">
        <v>31</v>
      </c>
      <c r="AK921" s="135" t="s">
        <v>31</v>
      </c>
      <c r="AL921" s="135" t="s">
        <v>31</v>
      </c>
      <c r="AM921" s="16">
        <v>2200</v>
      </c>
      <c r="AN921" s="135" t="s">
        <v>31</v>
      </c>
      <c r="AO921" s="135" t="s">
        <v>530</v>
      </c>
      <c r="AP921" s="249" t="s">
        <v>31</v>
      </c>
      <c r="AQ921" s="249" t="s">
        <v>31</v>
      </c>
      <c r="AR921" s="66" t="s">
        <v>31</v>
      </c>
      <c r="AS921" s="249" t="s">
        <v>31</v>
      </c>
      <c r="AT921" s="66" t="s">
        <v>31</v>
      </c>
      <c r="AU921" s="66" t="s">
        <v>31</v>
      </c>
      <c r="AV921" s="249" t="s">
        <v>31</v>
      </c>
      <c r="AW921" s="249" t="s">
        <v>31</v>
      </c>
      <c r="AX921" s="272" t="s">
        <v>31</v>
      </c>
      <c r="AY921" s="249" t="s">
        <v>31</v>
      </c>
      <c r="AZ921" s="272" t="s">
        <v>31</v>
      </c>
      <c r="BA921" s="272" t="s">
        <v>31</v>
      </c>
      <c r="BB921" s="189" t="e">
        <f t="shared" ca="1" si="351"/>
        <v>#N/A</v>
      </c>
      <c r="BC921" s="189">
        <f t="shared" si="352"/>
        <v>100000</v>
      </c>
      <c r="BD921" s="189" t="e">
        <f t="shared" ca="1" si="361"/>
        <v>#N/A</v>
      </c>
      <c r="BE921" s="190" t="str">
        <f t="shared" ca="1" si="353"/>
        <v>FR</v>
      </c>
      <c r="BF921" s="189">
        <f t="shared" si="354"/>
        <v>2200</v>
      </c>
      <c r="BG921" s="191" t="str">
        <f t="shared" ca="1" si="355"/>
        <v>N-1 VENAUS VILLARODIN</v>
      </c>
      <c r="BH921" s="189">
        <f t="shared" si="356"/>
        <v>1</v>
      </c>
      <c r="BI921" s="190" t="str">
        <f t="shared" ca="1" si="343"/>
        <v>FR</v>
      </c>
      <c r="BJ921" s="189">
        <f t="shared" si="344"/>
        <v>2200</v>
      </c>
      <c r="BK921" s="191" t="str">
        <f t="shared" ca="1" si="345"/>
        <v>Bilateral - N-1 VENAUS VILLARODIN</v>
      </c>
      <c r="BL921" t="str">
        <f t="shared" ca="1" si="362"/>
        <v>FR</v>
      </c>
      <c r="BM921">
        <f t="shared" si="363"/>
        <v>2200</v>
      </c>
      <c r="BN921" t="str">
        <f t="shared" ca="1" si="364"/>
        <v>Bilateral - N-1 VENAUS VILLARODIN</v>
      </c>
      <c r="BP921">
        <f t="shared" si="358"/>
        <v>-100000</v>
      </c>
      <c r="BQ921" t="str">
        <f t="shared" si="359"/>
        <v>bilateral</v>
      </c>
      <c r="BR921">
        <v>190</v>
      </c>
      <c r="BU921" t="str">
        <f t="shared" si="360"/>
        <v>NO</v>
      </c>
    </row>
    <row r="922" spans="1:73">
      <c r="A922" s="4"/>
      <c r="B922" s="24">
        <v>20240616</v>
      </c>
      <c r="C922" s="2" t="s">
        <v>308</v>
      </c>
      <c r="D922" s="25" t="s">
        <v>34</v>
      </c>
      <c r="E922" s="248"/>
      <c r="F922" s="248">
        <v>1185</v>
      </c>
      <c r="G922" s="249">
        <v>968</v>
      </c>
      <c r="H922" s="338"/>
      <c r="I922" s="248">
        <v>1049</v>
      </c>
      <c r="J922" s="248">
        <v>1085</v>
      </c>
      <c r="K922" s="248"/>
      <c r="L922" s="338">
        <v>0</v>
      </c>
      <c r="M922" s="248">
        <v>0</v>
      </c>
      <c r="N922" s="249">
        <v>0</v>
      </c>
      <c r="O922" s="16" t="s">
        <v>33</v>
      </c>
      <c r="P922" s="12" t="s">
        <v>605</v>
      </c>
      <c r="Q922" s="16">
        <f t="shared" si="346"/>
        <v>0</v>
      </c>
      <c r="R922" s="135" t="str">
        <f t="shared" si="357"/>
        <v>NA</v>
      </c>
      <c r="S922" s="135">
        <f t="shared" ref="S922:S985" si="365">IF(AND(ISNUMBER(F922),ISNUMBER(I922),ISBLANK(E922)),F922-I922,"NA")</f>
        <v>136</v>
      </c>
      <c r="T922" s="135">
        <f t="shared" ref="T922:T985" si="366">IF(AND(ISNUMBER(G922),ISNUMBER(J922),ISBLANK(E922)),G922-J922,"NA")</f>
        <v>-117</v>
      </c>
      <c r="U922" s="248">
        <f t="shared" ref="U922:U985" si="367">IF(AND(ISNUMBER(S922),ISNUMBER(T922),ISBLANK(E922)),S922+T922,"NA")</f>
        <v>19</v>
      </c>
      <c r="V922" s="12">
        <f t="shared" si="349"/>
        <v>0</v>
      </c>
      <c r="W922" s="66">
        <f t="shared" si="350"/>
        <v>1</v>
      </c>
      <c r="X922" s="338" t="s">
        <v>31</v>
      </c>
      <c r="Y922" s="135" t="s">
        <v>31</v>
      </c>
      <c r="Z922" s="12" t="s">
        <v>31</v>
      </c>
      <c r="AA922" s="248" t="s">
        <v>31</v>
      </c>
      <c r="AB922" s="135" t="s">
        <v>31</v>
      </c>
      <c r="AC922" s="12" t="s">
        <v>31</v>
      </c>
      <c r="AD922" s="135" t="s">
        <v>31</v>
      </c>
      <c r="AE922" s="135" t="s">
        <v>31</v>
      </c>
      <c r="AF922" s="12" t="s">
        <v>31</v>
      </c>
      <c r="AG922" s="339" t="s">
        <v>31</v>
      </c>
      <c r="AH922" s="135" t="s">
        <v>31</v>
      </c>
      <c r="AI922" s="12" t="s">
        <v>31</v>
      </c>
      <c r="AJ922" s="135" t="s">
        <v>31</v>
      </c>
      <c r="AK922" s="135" t="s">
        <v>31</v>
      </c>
      <c r="AL922" s="135" t="s">
        <v>31</v>
      </c>
      <c r="AM922" s="16">
        <v>2200</v>
      </c>
      <c r="AN922" s="135" t="s">
        <v>31</v>
      </c>
      <c r="AO922" s="135" t="s">
        <v>530</v>
      </c>
      <c r="AP922" s="249" t="s">
        <v>31</v>
      </c>
      <c r="AQ922" s="249" t="s">
        <v>31</v>
      </c>
      <c r="AR922" s="66" t="s">
        <v>31</v>
      </c>
      <c r="AS922" s="249" t="s">
        <v>31</v>
      </c>
      <c r="AT922" s="66" t="s">
        <v>31</v>
      </c>
      <c r="AU922" s="66" t="s">
        <v>31</v>
      </c>
      <c r="AV922" s="249" t="s">
        <v>31</v>
      </c>
      <c r="AW922" s="249" t="s">
        <v>31</v>
      </c>
      <c r="AX922" s="272" t="s">
        <v>31</v>
      </c>
      <c r="AY922" s="249" t="s">
        <v>31</v>
      </c>
      <c r="AZ922" s="272" t="s">
        <v>31</v>
      </c>
      <c r="BA922" s="272" t="s">
        <v>31</v>
      </c>
      <c r="BB922" s="189" t="e">
        <f t="shared" ca="1" si="351"/>
        <v>#N/A</v>
      </c>
      <c r="BC922" s="189">
        <f t="shared" si="352"/>
        <v>100000</v>
      </c>
      <c r="BD922" s="189" t="e">
        <f t="shared" ca="1" si="361"/>
        <v>#N/A</v>
      </c>
      <c r="BE922" s="190" t="str">
        <f t="shared" ca="1" si="353"/>
        <v>FR</v>
      </c>
      <c r="BF922" s="189">
        <f t="shared" si="354"/>
        <v>2200</v>
      </c>
      <c r="BG922" s="191" t="str">
        <f t="shared" ca="1" si="355"/>
        <v>N-1 VENAUS VILLARODIN</v>
      </c>
      <c r="BH922" s="189">
        <f t="shared" si="356"/>
        <v>1</v>
      </c>
      <c r="BI922" s="190" t="str">
        <f t="shared" ca="1" si="343"/>
        <v>FR</v>
      </c>
      <c r="BJ922" s="189">
        <f t="shared" si="344"/>
        <v>2200</v>
      </c>
      <c r="BK922" s="191" t="str">
        <f t="shared" ca="1" si="345"/>
        <v>Bilateral - N-1 VENAUS VILLARODIN</v>
      </c>
      <c r="BL922" t="s">
        <v>3</v>
      </c>
      <c r="BM922">
        <f t="shared" si="363"/>
        <v>2200</v>
      </c>
      <c r="BN922" t="str">
        <f t="shared" ca="1" si="364"/>
        <v>Bilateral - N-1 VENAUS VILLARODIN</v>
      </c>
      <c r="BP922">
        <f t="shared" si="358"/>
        <v>-100000</v>
      </c>
      <c r="BQ922" t="str">
        <f t="shared" si="359"/>
        <v>bilateral</v>
      </c>
      <c r="BR922">
        <v>190</v>
      </c>
      <c r="BU922" t="str">
        <f t="shared" si="360"/>
        <v>NO</v>
      </c>
    </row>
    <row r="923" spans="1:73">
      <c r="A923" s="4"/>
      <c r="B923" s="24">
        <v>20240616</v>
      </c>
      <c r="C923" s="2" t="s">
        <v>308</v>
      </c>
      <c r="D923" s="25" t="s">
        <v>35</v>
      </c>
      <c r="E923" s="248">
        <v>500</v>
      </c>
      <c r="F923" s="248"/>
      <c r="G923" s="249"/>
      <c r="H923" s="338">
        <v>1317</v>
      </c>
      <c r="I923" s="248"/>
      <c r="J923" s="248"/>
      <c r="K923" s="248"/>
      <c r="L923" s="338">
        <v>0</v>
      </c>
      <c r="M923" s="248">
        <v>0</v>
      </c>
      <c r="N923" s="249">
        <v>0</v>
      </c>
      <c r="O923" s="16" t="s">
        <v>30</v>
      </c>
      <c r="P923" s="12" t="s">
        <v>605</v>
      </c>
      <c r="Q923" s="16">
        <f t="shared" si="346"/>
        <v>0</v>
      </c>
      <c r="R923" s="135">
        <f t="shared" si="357"/>
        <v>-817</v>
      </c>
      <c r="S923" s="135" t="str">
        <f t="shared" si="365"/>
        <v>NA</v>
      </c>
      <c r="T923" s="135" t="str">
        <f t="shared" si="366"/>
        <v>NA</v>
      </c>
      <c r="U923" s="248" t="str">
        <f t="shared" si="367"/>
        <v>NA</v>
      </c>
      <c r="V923" s="12">
        <f t="shared" si="349"/>
        <v>0</v>
      </c>
      <c r="W923" s="66">
        <f t="shared" si="350"/>
        <v>1</v>
      </c>
      <c r="X923" s="338" t="s">
        <v>31</v>
      </c>
      <c r="Y923" s="135" t="s">
        <v>31</v>
      </c>
      <c r="Z923" s="12" t="s">
        <v>31</v>
      </c>
      <c r="AA923" s="248" t="s">
        <v>31</v>
      </c>
      <c r="AB923" s="135" t="s">
        <v>31</v>
      </c>
      <c r="AC923" s="12" t="s">
        <v>31</v>
      </c>
      <c r="AD923" s="135" t="s">
        <v>31</v>
      </c>
      <c r="AE923" s="135" t="s">
        <v>31</v>
      </c>
      <c r="AF923" s="12" t="s">
        <v>31</v>
      </c>
      <c r="AG923" s="339" t="s">
        <v>31</v>
      </c>
      <c r="AH923" s="135" t="s">
        <v>31</v>
      </c>
      <c r="AI923" s="12" t="s">
        <v>31</v>
      </c>
      <c r="AJ923" s="135" t="s">
        <v>31</v>
      </c>
      <c r="AK923" s="135" t="s">
        <v>31</v>
      </c>
      <c r="AL923" s="135" t="s">
        <v>31</v>
      </c>
      <c r="AM923" s="16" t="s">
        <v>31</v>
      </c>
      <c r="AN923" s="135" t="s">
        <v>31</v>
      </c>
      <c r="AO923" s="135" t="s">
        <v>31</v>
      </c>
      <c r="AP923" s="249" t="s">
        <v>31</v>
      </c>
      <c r="AQ923" s="249" t="s">
        <v>31</v>
      </c>
      <c r="AR923" s="66" t="s">
        <v>31</v>
      </c>
      <c r="AS923" s="249" t="s">
        <v>31</v>
      </c>
      <c r="AT923" s="66" t="s">
        <v>31</v>
      </c>
      <c r="AU923" s="66" t="s">
        <v>31</v>
      </c>
      <c r="AV923" s="249" t="s">
        <v>31</v>
      </c>
      <c r="AW923" s="249" t="s">
        <v>31</v>
      </c>
      <c r="AX923" s="272" t="s">
        <v>31</v>
      </c>
      <c r="AY923" s="249" t="s">
        <v>31</v>
      </c>
      <c r="AZ923" s="272" t="s">
        <v>31</v>
      </c>
      <c r="BA923" s="272" t="s">
        <v>31</v>
      </c>
      <c r="BB923" s="189" t="e">
        <f t="shared" ca="1" si="351"/>
        <v>#N/A</v>
      </c>
      <c r="BC923" s="189">
        <f t="shared" si="352"/>
        <v>100000</v>
      </c>
      <c r="BD923" s="189" t="e">
        <f t="shared" ca="1" si="361"/>
        <v>#N/A</v>
      </c>
      <c r="BE923" s="190" t="e">
        <f t="shared" ca="1" si="353"/>
        <v>#N/A</v>
      </c>
      <c r="BF923" s="189">
        <f t="shared" si="354"/>
        <v>100000</v>
      </c>
      <c r="BG923" s="191" t="e">
        <f t="shared" ca="1" si="355"/>
        <v>#N/A</v>
      </c>
      <c r="BH923" s="189">
        <f t="shared" si="356"/>
        <v>0</v>
      </c>
      <c r="BI923" s="190" t="str">
        <f t="shared" si="343"/>
        <v>Smoothing</v>
      </c>
      <c r="BJ923" s="189" t="str">
        <f t="shared" si="344"/>
        <v/>
      </c>
      <c r="BK923" s="191" t="str">
        <f t="shared" si="345"/>
        <v/>
      </c>
      <c r="BL923" t="s">
        <v>386</v>
      </c>
      <c r="BP923">
        <f t="shared" si="358"/>
        <v>-98683</v>
      </c>
      <c r="BQ923" t="str">
        <f t="shared" si="359"/>
        <v>bilateral</v>
      </c>
      <c r="BR923">
        <v>190</v>
      </c>
      <c r="BU923" t="str">
        <f t="shared" si="360"/>
        <v>NO</v>
      </c>
    </row>
    <row r="924" spans="1:73">
      <c r="A924" s="4"/>
      <c r="B924" s="24">
        <v>20240616</v>
      </c>
      <c r="C924" s="2" t="s">
        <v>308</v>
      </c>
      <c r="D924" s="25" t="s">
        <v>37</v>
      </c>
      <c r="E924" s="248">
        <v>500</v>
      </c>
      <c r="F924" s="248"/>
      <c r="G924" s="249"/>
      <c r="H924" s="338">
        <v>1145</v>
      </c>
      <c r="I924" s="248"/>
      <c r="J924" s="248"/>
      <c r="K924" s="248"/>
      <c r="L924" s="338">
        <v>0</v>
      </c>
      <c r="M924" s="248">
        <v>0</v>
      </c>
      <c r="N924" s="249">
        <v>0</v>
      </c>
      <c r="O924" s="16" t="s">
        <v>30</v>
      </c>
      <c r="P924" s="12" t="s">
        <v>605</v>
      </c>
      <c r="Q924" s="16">
        <f t="shared" si="346"/>
        <v>0</v>
      </c>
      <c r="R924" s="135">
        <f t="shared" si="357"/>
        <v>-645</v>
      </c>
      <c r="S924" s="135" t="str">
        <f t="shared" si="365"/>
        <v>NA</v>
      </c>
      <c r="T924" s="135" t="str">
        <f t="shared" si="366"/>
        <v>NA</v>
      </c>
      <c r="U924" s="248" t="str">
        <f t="shared" si="367"/>
        <v>NA</v>
      </c>
      <c r="V924" s="12">
        <f t="shared" si="349"/>
        <v>0</v>
      </c>
      <c r="W924" s="66">
        <f t="shared" si="350"/>
        <v>1</v>
      </c>
      <c r="X924" s="338" t="s">
        <v>31</v>
      </c>
      <c r="Y924" s="135" t="s">
        <v>31</v>
      </c>
      <c r="Z924" s="12" t="s">
        <v>31</v>
      </c>
      <c r="AA924" s="248" t="s">
        <v>31</v>
      </c>
      <c r="AB924" s="135" t="s">
        <v>31</v>
      </c>
      <c r="AC924" s="12" t="s">
        <v>31</v>
      </c>
      <c r="AD924" s="135" t="s">
        <v>31</v>
      </c>
      <c r="AE924" s="135" t="s">
        <v>31</v>
      </c>
      <c r="AF924" s="12" t="s">
        <v>31</v>
      </c>
      <c r="AG924" s="339" t="s">
        <v>31</v>
      </c>
      <c r="AH924" s="135" t="s">
        <v>31</v>
      </c>
      <c r="AI924" s="12" t="s">
        <v>31</v>
      </c>
      <c r="AJ924" s="135" t="s">
        <v>31</v>
      </c>
      <c r="AK924" s="135" t="s">
        <v>31</v>
      </c>
      <c r="AL924" s="135" t="s">
        <v>31</v>
      </c>
      <c r="AM924" s="16" t="s">
        <v>31</v>
      </c>
      <c r="AN924" s="135" t="s">
        <v>31</v>
      </c>
      <c r="AO924" s="135" t="s">
        <v>31</v>
      </c>
      <c r="AP924" s="249" t="s">
        <v>31</v>
      </c>
      <c r="AQ924" s="249" t="s">
        <v>31</v>
      </c>
      <c r="AR924" s="66" t="s">
        <v>31</v>
      </c>
      <c r="AS924" s="249" t="s">
        <v>31</v>
      </c>
      <c r="AT924" s="66" t="s">
        <v>31</v>
      </c>
      <c r="AU924" s="66" t="s">
        <v>31</v>
      </c>
      <c r="AV924" s="249" t="s">
        <v>31</v>
      </c>
      <c r="AW924" s="249" t="s">
        <v>31</v>
      </c>
      <c r="AX924" s="272" t="s">
        <v>31</v>
      </c>
      <c r="AY924" s="249" t="s">
        <v>31</v>
      </c>
      <c r="AZ924" s="272" t="s">
        <v>31</v>
      </c>
      <c r="BA924" s="272" t="s">
        <v>31</v>
      </c>
      <c r="BB924" s="189" t="e">
        <f t="shared" ca="1" si="351"/>
        <v>#N/A</v>
      </c>
      <c r="BC924" s="189">
        <f t="shared" si="352"/>
        <v>100000</v>
      </c>
      <c r="BD924" s="189" t="e">
        <f t="shared" ca="1" si="361"/>
        <v>#N/A</v>
      </c>
      <c r="BE924" s="190" t="e">
        <f t="shared" ca="1" si="353"/>
        <v>#N/A</v>
      </c>
      <c r="BF924" s="189">
        <f t="shared" si="354"/>
        <v>100000</v>
      </c>
      <c r="BG924" s="191" t="e">
        <f t="shared" ca="1" si="355"/>
        <v>#N/A</v>
      </c>
      <c r="BH924" s="189">
        <f t="shared" si="356"/>
        <v>0</v>
      </c>
      <c r="BI924" s="190" t="str">
        <f t="shared" si="343"/>
        <v>Smoothing</v>
      </c>
      <c r="BJ924" s="189" t="str">
        <f t="shared" si="344"/>
        <v/>
      </c>
      <c r="BK924" s="191" t="str">
        <f t="shared" si="345"/>
        <v/>
      </c>
      <c r="BL924" t="str">
        <f t="shared" si="362"/>
        <v>Smoothing</v>
      </c>
      <c r="BM924" t="str">
        <f t="shared" si="363"/>
        <v/>
      </c>
      <c r="BN924" t="str">
        <f t="shared" si="364"/>
        <v/>
      </c>
      <c r="BP924">
        <f t="shared" si="358"/>
        <v>-98855</v>
      </c>
      <c r="BQ924" t="str">
        <f t="shared" si="359"/>
        <v>bilateral</v>
      </c>
      <c r="BR924">
        <v>190</v>
      </c>
      <c r="BU924" t="str">
        <f t="shared" si="360"/>
        <v>NO</v>
      </c>
    </row>
    <row r="925" spans="1:73">
      <c r="A925" s="4"/>
      <c r="B925" s="24">
        <v>20240616</v>
      </c>
      <c r="C925" s="2" t="s">
        <v>308</v>
      </c>
      <c r="D925" s="25" t="s">
        <v>38</v>
      </c>
      <c r="E925" s="248">
        <v>380</v>
      </c>
      <c r="F925" s="248"/>
      <c r="G925" s="249"/>
      <c r="H925" s="338">
        <v>380</v>
      </c>
      <c r="I925" s="248"/>
      <c r="J925" s="248"/>
      <c r="K925" s="248"/>
      <c r="L925" s="338">
        <v>0</v>
      </c>
      <c r="M925" s="248">
        <v>0</v>
      </c>
      <c r="N925" s="249">
        <v>0</v>
      </c>
      <c r="O925" s="16" t="s">
        <v>30</v>
      </c>
      <c r="P925" s="12" t="s">
        <v>605</v>
      </c>
      <c r="Q925" s="16">
        <f t="shared" si="346"/>
        <v>0</v>
      </c>
      <c r="R925" s="135">
        <f t="shared" si="357"/>
        <v>0</v>
      </c>
      <c r="S925" s="135" t="str">
        <f t="shared" si="365"/>
        <v>NA</v>
      </c>
      <c r="T925" s="135" t="str">
        <f t="shared" si="366"/>
        <v>NA</v>
      </c>
      <c r="U925" s="248" t="str">
        <f t="shared" si="367"/>
        <v>NA</v>
      </c>
      <c r="V925" s="12">
        <f t="shared" si="349"/>
        <v>0</v>
      </c>
      <c r="W925" s="66">
        <f t="shared" si="350"/>
        <v>1</v>
      </c>
      <c r="X925" s="338" t="s">
        <v>31</v>
      </c>
      <c r="Y925" s="135" t="s">
        <v>31</v>
      </c>
      <c r="Z925" s="12" t="s">
        <v>31</v>
      </c>
      <c r="AA925" s="248" t="s">
        <v>31</v>
      </c>
      <c r="AB925" s="135" t="s">
        <v>31</v>
      </c>
      <c r="AC925" s="12" t="s">
        <v>31</v>
      </c>
      <c r="AD925" s="135" t="s">
        <v>31</v>
      </c>
      <c r="AE925" s="135" t="s">
        <v>31</v>
      </c>
      <c r="AF925" s="12" t="s">
        <v>31</v>
      </c>
      <c r="AG925" s="339" t="s">
        <v>31</v>
      </c>
      <c r="AH925" s="135" t="s">
        <v>31</v>
      </c>
      <c r="AI925" s="12" t="s">
        <v>31</v>
      </c>
      <c r="AJ925" s="135" t="s">
        <v>31</v>
      </c>
      <c r="AK925" s="135" t="s">
        <v>31</v>
      </c>
      <c r="AL925" s="135" t="s">
        <v>31</v>
      </c>
      <c r="AM925" s="16" t="s">
        <v>31</v>
      </c>
      <c r="AN925" s="135" t="s">
        <v>31</v>
      </c>
      <c r="AO925" s="135" t="s">
        <v>31</v>
      </c>
      <c r="AP925" s="249" t="s">
        <v>31</v>
      </c>
      <c r="AQ925" s="249" t="s">
        <v>31</v>
      </c>
      <c r="AR925" s="66" t="s">
        <v>31</v>
      </c>
      <c r="AS925" s="249" t="s">
        <v>31</v>
      </c>
      <c r="AT925" s="66" t="s">
        <v>31</v>
      </c>
      <c r="AU925" s="66" t="s">
        <v>31</v>
      </c>
      <c r="AV925" s="249" t="s">
        <v>31</v>
      </c>
      <c r="AW925" s="249" t="s">
        <v>31</v>
      </c>
      <c r="AX925" s="272" t="s">
        <v>31</v>
      </c>
      <c r="AY925" s="249" t="s">
        <v>31</v>
      </c>
      <c r="AZ925" s="272" t="s">
        <v>31</v>
      </c>
      <c r="BA925" s="272" t="s">
        <v>31</v>
      </c>
      <c r="BB925" s="189" t="e">
        <f t="shared" ca="1" si="351"/>
        <v>#N/A</v>
      </c>
      <c r="BC925" s="189">
        <f t="shared" si="352"/>
        <v>100000</v>
      </c>
      <c r="BD925" s="189" t="e">
        <f t="shared" ca="1" si="361"/>
        <v>#N/A</v>
      </c>
      <c r="BE925" s="190" t="e">
        <f t="shared" ca="1" si="353"/>
        <v>#N/A</v>
      </c>
      <c r="BF925" s="189">
        <f t="shared" si="354"/>
        <v>100000</v>
      </c>
      <c r="BG925" s="191" t="e">
        <f t="shared" ca="1" si="355"/>
        <v>#N/A</v>
      </c>
      <c r="BH925" s="189">
        <f t="shared" si="356"/>
        <v>0</v>
      </c>
      <c r="BI925" s="190" t="str">
        <f t="shared" si="343"/>
        <v>Smoothing</v>
      </c>
      <c r="BJ925" s="189" t="str">
        <f t="shared" si="344"/>
        <v/>
      </c>
      <c r="BK925" s="191" t="str">
        <f t="shared" si="345"/>
        <v/>
      </c>
      <c r="BL925" t="str">
        <f t="shared" si="362"/>
        <v>Smoothing</v>
      </c>
      <c r="BM925" t="str">
        <f t="shared" si="363"/>
        <v/>
      </c>
      <c r="BN925" t="str">
        <f t="shared" si="364"/>
        <v/>
      </c>
      <c r="BP925">
        <f t="shared" si="358"/>
        <v>-99620</v>
      </c>
      <c r="BQ925" t="str">
        <f t="shared" si="359"/>
        <v>bilateral</v>
      </c>
      <c r="BR925">
        <v>190</v>
      </c>
      <c r="BU925" t="str">
        <f t="shared" si="360"/>
        <v>NO</v>
      </c>
    </row>
    <row r="926" spans="1:73">
      <c r="A926" s="4"/>
      <c r="B926" s="24">
        <v>20240616</v>
      </c>
      <c r="C926" s="2" t="s">
        <v>308</v>
      </c>
      <c r="D926" s="25" t="s">
        <v>39</v>
      </c>
      <c r="E926" s="248">
        <v>4199</v>
      </c>
      <c r="F926" s="248"/>
      <c r="G926" s="249"/>
      <c r="H926" s="338">
        <v>3028</v>
      </c>
      <c r="I926" s="248"/>
      <c r="J926" s="248"/>
      <c r="K926" s="248"/>
      <c r="L926" s="338">
        <v>0</v>
      </c>
      <c r="M926" s="248">
        <v>0</v>
      </c>
      <c r="N926" s="249">
        <v>-2117</v>
      </c>
      <c r="O926" s="16" t="s">
        <v>40</v>
      </c>
      <c r="P926" s="12" t="s">
        <v>110</v>
      </c>
      <c r="Q926" s="16">
        <f t="shared" si="346"/>
        <v>0</v>
      </c>
      <c r="R926" s="135">
        <f t="shared" si="357"/>
        <v>1171</v>
      </c>
      <c r="S926" s="135" t="str">
        <f t="shared" si="365"/>
        <v>NA</v>
      </c>
      <c r="T926" s="135" t="str">
        <f t="shared" si="366"/>
        <v>NA</v>
      </c>
      <c r="U926" s="248" t="str">
        <f t="shared" si="367"/>
        <v>NA</v>
      </c>
      <c r="V926" s="12">
        <f t="shared" si="349"/>
        <v>0</v>
      </c>
      <c r="W926" s="66">
        <f t="shared" si="350"/>
        <v>1</v>
      </c>
      <c r="X926" s="338" t="s">
        <v>31</v>
      </c>
      <c r="Y926" s="135" t="s">
        <v>31</v>
      </c>
      <c r="Z926" s="12" t="s">
        <v>31</v>
      </c>
      <c r="AA926" s="248" t="s">
        <v>31</v>
      </c>
      <c r="AB926" s="135" t="s">
        <v>31</v>
      </c>
      <c r="AC926" s="12" t="s">
        <v>31</v>
      </c>
      <c r="AD926" s="135" t="s">
        <v>31</v>
      </c>
      <c r="AE926" s="135" t="s">
        <v>31</v>
      </c>
      <c r="AF926" s="12" t="s">
        <v>31</v>
      </c>
      <c r="AG926" s="339" t="s">
        <v>31</v>
      </c>
      <c r="AH926" s="135" t="s">
        <v>31</v>
      </c>
      <c r="AI926" s="12" t="s">
        <v>31</v>
      </c>
      <c r="AJ926" s="16" t="s">
        <v>31</v>
      </c>
      <c r="AK926" s="135" t="s">
        <v>31</v>
      </c>
      <c r="AL926" s="135" t="s">
        <v>31</v>
      </c>
      <c r="AM926" s="135" t="s">
        <v>31</v>
      </c>
      <c r="AN926" s="135" t="s">
        <v>31</v>
      </c>
      <c r="AO926" s="135" t="s">
        <v>31</v>
      </c>
      <c r="AP926" s="249" t="s">
        <v>31</v>
      </c>
      <c r="AQ926" s="249" t="s">
        <v>31</v>
      </c>
      <c r="AR926" s="66" t="s">
        <v>31</v>
      </c>
      <c r="AS926" s="249" t="s">
        <v>31</v>
      </c>
      <c r="AT926" s="66" t="s">
        <v>31</v>
      </c>
      <c r="AU926" s="66" t="s">
        <v>31</v>
      </c>
      <c r="AV926" s="249" t="s">
        <v>31</v>
      </c>
      <c r="AW926" s="249" t="s">
        <v>31</v>
      </c>
      <c r="AX926" s="272" t="s">
        <v>31</v>
      </c>
      <c r="AY926" s="249" t="s">
        <v>31</v>
      </c>
      <c r="AZ926" s="272" t="s">
        <v>31</v>
      </c>
      <c r="BA926" s="272" t="s">
        <v>31</v>
      </c>
      <c r="BB926" s="189" t="e">
        <f t="shared" ca="1" si="351"/>
        <v>#N/A</v>
      </c>
      <c r="BC926" s="189">
        <f t="shared" si="352"/>
        <v>100000</v>
      </c>
      <c r="BD926" s="189" t="e">
        <f t="shared" ca="1" si="361"/>
        <v>#N/A</v>
      </c>
      <c r="BE926" s="190" t="e">
        <f t="shared" ca="1" si="353"/>
        <v>#N/A</v>
      </c>
      <c r="BF926" s="189">
        <f t="shared" si="354"/>
        <v>100000</v>
      </c>
      <c r="BG926" s="191" t="e">
        <f t="shared" ca="1" si="355"/>
        <v>#N/A</v>
      </c>
      <c r="BH926" s="189">
        <f t="shared" si="356"/>
        <v>0</v>
      </c>
      <c r="BI926" s="190" t="str">
        <f t="shared" si="343"/>
        <v>Smoothing</v>
      </c>
      <c r="BJ926" s="189" t="str">
        <f t="shared" si="344"/>
        <v/>
      </c>
      <c r="BK926" s="191" t="str">
        <f t="shared" si="345"/>
        <v/>
      </c>
      <c r="BL926" t="s">
        <v>3</v>
      </c>
      <c r="BM926" t="str">
        <f t="shared" si="363"/>
        <v/>
      </c>
      <c r="BN926" t="str">
        <f t="shared" si="364"/>
        <v/>
      </c>
      <c r="BP926">
        <f t="shared" si="358"/>
        <v>-96972</v>
      </c>
      <c r="BQ926" t="str">
        <f t="shared" si="359"/>
        <v>bilateral</v>
      </c>
      <c r="BR926">
        <v>190</v>
      </c>
      <c r="BU926" t="str">
        <f t="shared" si="360"/>
        <v>NO</v>
      </c>
    </row>
    <row r="927" spans="1:73">
      <c r="A927" s="4"/>
      <c r="B927" s="24">
        <v>20240616</v>
      </c>
      <c r="C927" s="2" t="s">
        <v>308</v>
      </c>
      <c r="D927" s="25" t="s">
        <v>43</v>
      </c>
      <c r="E927" s="248">
        <v>4199</v>
      </c>
      <c r="F927" s="248"/>
      <c r="G927" s="249"/>
      <c r="H927" s="338">
        <v>4098</v>
      </c>
      <c r="I927" s="248"/>
      <c r="J927" s="248"/>
      <c r="K927" s="248"/>
      <c r="L927" s="338">
        <v>0</v>
      </c>
      <c r="M927" s="248">
        <v>0</v>
      </c>
      <c r="N927" s="249">
        <v>-3050</v>
      </c>
      <c r="O927" s="16" t="s">
        <v>40</v>
      </c>
      <c r="P927" s="12" t="s">
        <v>110</v>
      </c>
      <c r="Q927" s="16">
        <f t="shared" si="346"/>
        <v>0</v>
      </c>
      <c r="R927" s="135">
        <f t="shared" si="357"/>
        <v>101</v>
      </c>
      <c r="S927" s="135" t="str">
        <f t="shared" si="365"/>
        <v>NA</v>
      </c>
      <c r="T927" s="135" t="str">
        <f t="shared" si="366"/>
        <v>NA</v>
      </c>
      <c r="U927" s="248" t="str">
        <f t="shared" si="367"/>
        <v>NA</v>
      </c>
      <c r="V927" s="12">
        <f t="shared" si="349"/>
        <v>0</v>
      </c>
      <c r="W927" s="66">
        <f t="shared" si="350"/>
        <v>1</v>
      </c>
      <c r="X927" s="338" t="s">
        <v>31</v>
      </c>
      <c r="Y927" s="135" t="s">
        <v>31</v>
      </c>
      <c r="Z927" s="12" t="s">
        <v>31</v>
      </c>
      <c r="AA927" s="248" t="s">
        <v>31</v>
      </c>
      <c r="AB927" s="135" t="s">
        <v>31</v>
      </c>
      <c r="AC927" s="12" t="s">
        <v>31</v>
      </c>
      <c r="AD927" s="135" t="s">
        <v>31</v>
      </c>
      <c r="AE927" s="135" t="s">
        <v>31</v>
      </c>
      <c r="AF927" s="12" t="s">
        <v>31</v>
      </c>
      <c r="AG927" s="339" t="s">
        <v>31</v>
      </c>
      <c r="AH927" s="135" t="s">
        <v>31</v>
      </c>
      <c r="AI927" s="12" t="s">
        <v>31</v>
      </c>
      <c r="AJ927" s="16" t="s">
        <v>31</v>
      </c>
      <c r="AK927" s="135" t="s">
        <v>31</v>
      </c>
      <c r="AL927" s="135" t="s">
        <v>31</v>
      </c>
      <c r="AM927" s="135" t="s">
        <v>31</v>
      </c>
      <c r="AN927" s="135" t="s">
        <v>31</v>
      </c>
      <c r="AO927" s="135" t="s">
        <v>31</v>
      </c>
      <c r="AP927" s="249" t="s">
        <v>31</v>
      </c>
      <c r="AQ927" s="249" t="s">
        <v>31</v>
      </c>
      <c r="AR927" s="66" t="s">
        <v>31</v>
      </c>
      <c r="AS927" s="249" t="s">
        <v>31</v>
      </c>
      <c r="AT927" s="66" t="s">
        <v>31</v>
      </c>
      <c r="AU927" s="66" t="s">
        <v>31</v>
      </c>
      <c r="AV927" s="249" t="s">
        <v>31</v>
      </c>
      <c r="AW927" s="249" t="s">
        <v>31</v>
      </c>
      <c r="AX927" s="272" t="s">
        <v>31</v>
      </c>
      <c r="AY927" s="249" t="s">
        <v>31</v>
      </c>
      <c r="AZ927" s="272" t="s">
        <v>31</v>
      </c>
      <c r="BA927" s="272" t="s">
        <v>31</v>
      </c>
      <c r="BB927" s="189" t="e">
        <f t="shared" ca="1" si="351"/>
        <v>#N/A</v>
      </c>
      <c r="BC927" s="189">
        <f t="shared" si="352"/>
        <v>100000</v>
      </c>
      <c r="BD927" s="189" t="e">
        <f t="shared" ca="1" si="361"/>
        <v>#N/A</v>
      </c>
      <c r="BE927" s="190" t="e">
        <f t="shared" ca="1" si="353"/>
        <v>#N/A</v>
      </c>
      <c r="BF927" s="189">
        <f t="shared" si="354"/>
        <v>100000</v>
      </c>
      <c r="BG927" s="191" t="e">
        <f t="shared" ca="1" si="355"/>
        <v>#N/A</v>
      </c>
      <c r="BH927" s="189">
        <f t="shared" si="356"/>
        <v>0</v>
      </c>
      <c r="BI927" s="190" t="str">
        <f t="shared" si="343"/>
        <v>Smoothing</v>
      </c>
      <c r="BJ927" s="189" t="str">
        <f t="shared" si="344"/>
        <v/>
      </c>
      <c r="BK927" s="191" t="str">
        <f t="shared" si="345"/>
        <v/>
      </c>
      <c r="BL927" t="s">
        <v>3</v>
      </c>
      <c r="BM927" t="str">
        <f t="shared" si="363"/>
        <v/>
      </c>
      <c r="BN927" t="str">
        <f t="shared" si="364"/>
        <v/>
      </c>
      <c r="BP927">
        <f t="shared" si="358"/>
        <v>-95902</v>
      </c>
      <c r="BQ927" t="str">
        <f t="shared" si="359"/>
        <v>bilateral</v>
      </c>
      <c r="BR927">
        <v>190</v>
      </c>
      <c r="BU927" t="str">
        <f t="shared" si="360"/>
        <v>NO</v>
      </c>
    </row>
    <row r="928" spans="1:73">
      <c r="A928" s="4"/>
      <c r="B928" s="24">
        <v>20240616</v>
      </c>
      <c r="C928" s="2" t="s">
        <v>308</v>
      </c>
      <c r="D928" s="25" t="s">
        <v>45</v>
      </c>
      <c r="E928" s="248">
        <v>4537</v>
      </c>
      <c r="F928" s="248"/>
      <c r="G928" s="249"/>
      <c r="H928" s="338">
        <v>4537</v>
      </c>
      <c r="I928" s="248"/>
      <c r="J928" s="248"/>
      <c r="K928" s="248"/>
      <c r="L928" s="338">
        <v>0</v>
      </c>
      <c r="M928" s="248">
        <v>0</v>
      </c>
      <c r="N928" s="249">
        <v>-3388</v>
      </c>
      <c r="O928" s="16" t="s">
        <v>30</v>
      </c>
      <c r="P928" s="12" t="s">
        <v>605</v>
      </c>
      <c r="Q928" s="16">
        <f t="shared" si="346"/>
        <v>0</v>
      </c>
      <c r="R928" s="135">
        <f t="shared" si="357"/>
        <v>0</v>
      </c>
      <c r="S928" s="135" t="str">
        <f t="shared" si="365"/>
        <v>NA</v>
      </c>
      <c r="T928" s="135" t="str">
        <f t="shared" si="366"/>
        <v>NA</v>
      </c>
      <c r="U928" s="248" t="str">
        <f t="shared" si="367"/>
        <v>NA</v>
      </c>
      <c r="V928" s="12">
        <f t="shared" si="349"/>
        <v>0</v>
      </c>
      <c r="W928" s="66">
        <f t="shared" si="350"/>
        <v>1</v>
      </c>
      <c r="X928" s="338" t="s">
        <v>31</v>
      </c>
      <c r="Y928" s="135" t="s">
        <v>31</v>
      </c>
      <c r="Z928" s="12" t="s">
        <v>31</v>
      </c>
      <c r="AA928" s="248" t="s">
        <v>31</v>
      </c>
      <c r="AB928" s="135" t="s">
        <v>31</v>
      </c>
      <c r="AC928" s="12" t="s">
        <v>31</v>
      </c>
      <c r="AD928" s="135" t="s">
        <v>31</v>
      </c>
      <c r="AE928" s="135" t="s">
        <v>31</v>
      </c>
      <c r="AF928" s="12" t="s">
        <v>31</v>
      </c>
      <c r="AG928" s="339" t="s">
        <v>31</v>
      </c>
      <c r="AH928" s="135" t="s">
        <v>31</v>
      </c>
      <c r="AI928" s="12" t="s">
        <v>31</v>
      </c>
      <c r="AJ928" s="16" t="s">
        <v>31</v>
      </c>
      <c r="AK928" s="135" t="s">
        <v>31</v>
      </c>
      <c r="AL928" s="135" t="s">
        <v>31</v>
      </c>
      <c r="AM928" s="135" t="s">
        <v>31</v>
      </c>
      <c r="AN928" s="135" t="s">
        <v>31</v>
      </c>
      <c r="AO928" s="135" t="s">
        <v>31</v>
      </c>
      <c r="AP928" s="249" t="s">
        <v>31</v>
      </c>
      <c r="AQ928" s="249" t="s">
        <v>31</v>
      </c>
      <c r="AR928" s="66" t="s">
        <v>31</v>
      </c>
      <c r="AS928" s="249" t="s">
        <v>31</v>
      </c>
      <c r="AT928" s="66" t="s">
        <v>31</v>
      </c>
      <c r="AU928" s="66" t="s">
        <v>31</v>
      </c>
      <c r="AV928" s="249" t="s">
        <v>31</v>
      </c>
      <c r="AW928" s="249" t="s">
        <v>31</v>
      </c>
      <c r="AX928" s="272" t="s">
        <v>31</v>
      </c>
      <c r="AY928" s="249" t="s">
        <v>31</v>
      </c>
      <c r="AZ928" s="272" t="s">
        <v>31</v>
      </c>
      <c r="BA928" s="272" t="s">
        <v>31</v>
      </c>
      <c r="BB928" s="189" t="e">
        <f t="shared" ca="1" si="351"/>
        <v>#N/A</v>
      </c>
      <c r="BC928" s="189">
        <f t="shared" si="352"/>
        <v>100000</v>
      </c>
      <c r="BD928" s="189" t="e">
        <f t="shared" ca="1" si="361"/>
        <v>#N/A</v>
      </c>
      <c r="BE928" s="190" t="e">
        <f t="shared" ca="1" si="353"/>
        <v>#N/A</v>
      </c>
      <c r="BF928" s="189">
        <f t="shared" si="354"/>
        <v>100000</v>
      </c>
      <c r="BG928" s="191" t="e">
        <f t="shared" ca="1" si="355"/>
        <v>#N/A</v>
      </c>
      <c r="BH928" s="189">
        <f t="shared" si="356"/>
        <v>0</v>
      </c>
      <c r="BI928" s="190" t="str">
        <f t="shared" si="343"/>
        <v>Smoothing</v>
      </c>
      <c r="BJ928" s="189" t="str">
        <f t="shared" si="344"/>
        <v/>
      </c>
      <c r="BK928" s="191" t="str">
        <f t="shared" si="345"/>
        <v/>
      </c>
      <c r="BL928" t="s">
        <v>3</v>
      </c>
      <c r="BM928" t="str">
        <f t="shared" si="363"/>
        <v/>
      </c>
      <c r="BN928" t="str">
        <f t="shared" si="364"/>
        <v/>
      </c>
      <c r="BP928">
        <f t="shared" si="358"/>
        <v>-95463</v>
      </c>
      <c r="BQ928" t="str">
        <f t="shared" si="359"/>
        <v>bilateral</v>
      </c>
      <c r="BR928">
        <v>190</v>
      </c>
      <c r="BU928" t="str">
        <f t="shared" si="360"/>
        <v>NO</v>
      </c>
    </row>
    <row r="929" spans="1:73">
      <c r="A929" s="4"/>
      <c r="B929" s="24">
        <v>20240616</v>
      </c>
      <c r="C929" s="2" t="s">
        <v>308</v>
      </c>
      <c r="D929" s="25" t="s">
        <v>46</v>
      </c>
      <c r="E929" s="248"/>
      <c r="F929" s="248">
        <v>4586</v>
      </c>
      <c r="G929" s="249">
        <v>680</v>
      </c>
      <c r="H929" s="338"/>
      <c r="I929" s="248">
        <v>680</v>
      </c>
      <c r="J929" s="248">
        <v>5412</v>
      </c>
      <c r="K929" s="248"/>
      <c r="L929" s="338">
        <v>0</v>
      </c>
      <c r="M929" s="248">
        <v>0</v>
      </c>
      <c r="N929" s="249">
        <v>0</v>
      </c>
      <c r="O929" s="16" t="s">
        <v>30</v>
      </c>
      <c r="P929" s="12" t="s">
        <v>605</v>
      </c>
      <c r="Q929" s="16">
        <f t="shared" si="346"/>
        <v>0</v>
      </c>
      <c r="R929" s="135" t="str">
        <f t="shared" si="357"/>
        <v>NA</v>
      </c>
      <c r="S929" s="135">
        <f t="shared" si="365"/>
        <v>3906</v>
      </c>
      <c r="T929" s="135">
        <f t="shared" si="366"/>
        <v>-4732</v>
      </c>
      <c r="U929" s="248">
        <f t="shared" si="367"/>
        <v>-826</v>
      </c>
      <c r="V929" s="12">
        <f t="shared" si="349"/>
        <v>0</v>
      </c>
      <c r="W929" s="66">
        <f t="shared" si="350"/>
        <v>1</v>
      </c>
      <c r="X929" s="338" t="s">
        <v>31</v>
      </c>
      <c r="Y929" s="135" t="s">
        <v>31</v>
      </c>
      <c r="Z929" s="12" t="s">
        <v>31</v>
      </c>
      <c r="AA929" s="248" t="s">
        <v>31</v>
      </c>
      <c r="AB929" s="135" t="s">
        <v>31</v>
      </c>
      <c r="AC929" s="12" t="s">
        <v>31</v>
      </c>
      <c r="AD929" s="135" t="s">
        <v>31</v>
      </c>
      <c r="AE929" s="135" t="s">
        <v>31</v>
      </c>
      <c r="AF929" s="12" t="s">
        <v>31</v>
      </c>
      <c r="AG929" s="339" t="s">
        <v>31</v>
      </c>
      <c r="AH929" s="135" t="s">
        <v>31</v>
      </c>
      <c r="AI929" s="12" t="s">
        <v>31</v>
      </c>
      <c r="AJ929" s="16" t="s">
        <v>31</v>
      </c>
      <c r="AK929" s="135" t="s">
        <v>31</v>
      </c>
      <c r="AL929" s="135" t="s">
        <v>31</v>
      </c>
      <c r="AM929" s="135">
        <v>2200</v>
      </c>
      <c r="AN929" s="135" t="s">
        <v>31</v>
      </c>
      <c r="AO929" s="135" t="s">
        <v>530</v>
      </c>
      <c r="AP929" s="249" t="s">
        <v>31</v>
      </c>
      <c r="AQ929" s="249" t="s">
        <v>31</v>
      </c>
      <c r="AR929" s="66" t="s">
        <v>31</v>
      </c>
      <c r="AS929" s="249" t="s">
        <v>31</v>
      </c>
      <c r="AT929" s="66" t="s">
        <v>31</v>
      </c>
      <c r="AU929" s="66" t="s">
        <v>31</v>
      </c>
      <c r="AV929" s="249" t="s">
        <v>31</v>
      </c>
      <c r="AW929" s="249" t="s">
        <v>31</v>
      </c>
      <c r="AX929" s="272" t="s">
        <v>31</v>
      </c>
      <c r="AY929" s="249" t="s">
        <v>31</v>
      </c>
      <c r="AZ929" s="272" t="s">
        <v>31</v>
      </c>
      <c r="BA929" s="272" t="s">
        <v>31</v>
      </c>
      <c r="BB929" s="189" t="e">
        <f t="shared" ca="1" si="351"/>
        <v>#N/A</v>
      </c>
      <c r="BC929" s="189">
        <f t="shared" si="352"/>
        <v>100000</v>
      </c>
      <c r="BD929" s="189" t="e">
        <f t="shared" ca="1" si="361"/>
        <v>#N/A</v>
      </c>
      <c r="BE929" s="190" t="str">
        <f t="shared" ca="1" si="353"/>
        <v>FR</v>
      </c>
      <c r="BF929" s="189">
        <f t="shared" si="354"/>
        <v>2200</v>
      </c>
      <c r="BG929" s="191" t="str">
        <f t="shared" ca="1" si="355"/>
        <v>N-1 VENAUS VILLARODIN</v>
      </c>
      <c r="BH929" s="189">
        <f t="shared" si="356"/>
        <v>1</v>
      </c>
      <c r="BI929" s="190" t="str">
        <f t="shared" ref="BI929:BI992" ca="1" si="368">IF(W929,IF(BC929=100000,IF(BF929=100000,"Smoothing",IF(BH929=1,BE929,"CHECK")),IF(BF929&lt;&gt;100000,IF(AND(H929-BC929&gt;=190,H929-BC929&lt;=280),BB929,IF(BH929=1,BE929,"CHECK")),BB929)),"")</f>
        <v>FR</v>
      </c>
      <c r="BJ929" s="189">
        <f t="shared" ref="BJ929:BJ992" si="369">IF(W929,IF(BC929=100000,IF(BF929=100000,"",IF(BH929=1,BF929,"CHECK")),IF(BF929&lt;&gt;100000,IF(AND(H929-BC929&gt;=190,H929-BC929&lt;=280),BC929,IF(BH929=1,BF929,"CHECK")),BC929)),"")</f>
        <v>2200</v>
      </c>
      <c r="BK929" s="191" t="str">
        <f t="shared" ref="BK929:BK992" ca="1" si="370">IF(W929,IF(BC929=100000,IF(BF929=100000,"",IF(BH929=1,"Bilateral - "&amp;BG929,"CHECK")),IF(BF929&lt;&gt;100000,IF(AND(H929-BC929&gt;=190,H929-BC929&lt;=280),BD929,IF(BH929=1,"Bilateral - "&amp;BG929,"CHECK")),BD929)),"")</f>
        <v>Bilateral - N-1 VENAUS VILLARODIN</v>
      </c>
      <c r="BL929" t="str">
        <f t="shared" ca="1" si="362"/>
        <v>FR</v>
      </c>
      <c r="BM929">
        <f t="shared" si="363"/>
        <v>2200</v>
      </c>
      <c r="BN929" t="str">
        <f t="shared" ca="1" si="364"/>
        <v>Bilateral - N-1 VENAUS VILLARODIN</v>
      </c>
      <c r="BP929">
        <f t="shared" si="358"/>
        <v>-100000</v>
      </c>
      <c r="BQ929" t="str">
        <f t="shared" si="359"/>
        <v>bilateral</v>
      </c>
      <c r="BR929">
        <v>190</v>
      </c>
      <c r="BU929" t="str">
        <f t="shared" si="360"/>
        <v>NO</v>
      </c>
    </row>
    <row r="930" spans="1:73">
      <c r="A930" s="4"/>
      <c r="B930" s="24">
        <v>20240616</v>
      </c>
      <c r="C930" s="2" t="s">
        <v>308</v>
      </c>
      <c r="D930" s="25" t="s">
        <v>47</v>
      </c>
      <c r="E930" s="248"/>
      <c r="F930" s="248">
        <v>4586</v>
      </c>
      <c r="G930" s="249">
        <v>343</v>
      </c>
      <c r="H930" s="338"/>
      <c r="I930" s="248">
        <v>343</v>
      </c>
      <c r="J930" s="248">
        <v>5412</v>
      </c>
      <c r="K930" s="248"/>
      <c r="L930" s="338">
        <v>0</v>
      </c>
      <c r="M930" s="248">
        <v>0</v>
      </c>
      <c r="N930" s="249">
        <v>0</v>
      </c>
      <c r="O930" s="16" t="s">
        <v>30</v>
      </c>
      <c r="P930" s="12" t="s">
        <v>605</v>
      </c>
      <c r="Q930" s="16">
        <f t="shared" si="346"/>
        <v>0</v>
      </c>
      <c r="R930" s="135" t="str">
        <f t="shared" si="357"/>
        <v>NA</v>
      </c>
      <c r="S930" s="135">
        <f t="shared" si="365"/>
        <v>4243</v>
      </c>
      <c r="T930" s="135">
        <f t="shared" si="366"/>
        <v>-5069</v>
      </c>
      <c r="U930" s="248">
        <f t="shared" si="367"/>
        <v>-826</v>
      </c>
      <c r="V930" s="12">
        <f t="shared" si="349"/>
        <v>0</v>
      </c>
      <c r="W930" s="66">
        <f t="shared" si="350"/>
        <v>1</v>
      </c>
      <c r="X930" s="338" t="s">
        <v>31</v>
      </c>
      <c r="Y930" s="135" t="s">
        <v>31</v>
      </c>
      <c r="Z930" s="12" t="s">
        <v>31</v>
      </c>
      <c r="AA930" s="248" t="s">
        <v>31</v>
      </c>
      <c r="AB930" s="135" t="s">
        <v>31</v>
      </c>
      <c r="AC930" s="12" t="s">
        <v>31</v>
      </c>
      <c r="AD930" s="135" t="s">
        <v>31</v>
      </c>
      <c r="AE930" s="135" t="s">
        <v>31</v>
      </c>
      <c r="AF930" s="12" t="s">
        <v>31</v>
      </c>
      <c r="AG930" s="339" t="s">
        <v>31</v>
      </c>
      <c r="AH930" s="135" t="s">
        <v>31</v>
      </c>
      <c r="AI930" s="12" t="s">
        <v>31</v>
      </c>
      <c r="AJ930" s="16" t="s">
        <v>31</v>
      </c>
      <c r="AK930" s="135" t="s">
        <v>31</v>
      </c>
      <c r="AL930" s="135" t="s">
        <v>31</v>
      </c>
      <c r="AM930" s="135">
        <v>2200</v>
      </c>
      <c r="AN930" s="135" t="s">
        <v>31</v>
      </c>
      <c r="AO930" s="135" t="s">
        <v>530</v>
      </c>
      <c r="AP930" s="249" t="s">
        <v>31</v>
      </c>
      <c r="AQ930" s="249" t="s">
        <v>31</v>
      </c>
      <c r="AR930" s="66" t="s">
        <v>31</v>
      </c>
      <c r="AS930" s="249" t="s">
        <v>31</v>
      </c>
      <c r="AT930" s="66" t="s">
        <v>31</v>
      </c>
      <c r="AU930" s="66" t="s">
        <v>31</v>
      </c>
      <c r="AV930" s="249" t="s">
        <v>31</v>
      </c>
      <c r="AW930" s="249" t="s">
        <v>31</v>
      </c>
      <c r="AX930" s="272" t="s">
        <v>31</v>
      </c>
      <c r="AY930" s="249" t="s">
        <v>31</v>
      </c>
      <c r="AZ930" s="272" t="s">
        <v>31</v>
      </c>
      <c r="BA930" s="272" t="s">
        <v>31</v>
      </c>
      <c r="BB930" s="189" t="e">
        <f t="shared" ca="1" si="351"/>
        <v>#N/A</v>
      </c>
      <c r="BC930" s="189">
        <f t="shared" si="352"/>
        <v>100000</v>
      </c>
      <c r="BD930" s="189" t="e">
        <f t="shared" ca="1" si="361"/>
        <v>#N/A</v>
      </c>
      <c r="BE930" s="190" t="str">
        <f t="shared" ca="1" si="353"/>
        <v>FR</v>
      </c>
      <c r="BF930" s="189">
        <f t="shared" si="354"/>
        <v>2200</v>
      </c>
      <c r="BG930" s="191" t="str">
        <f t="shared" ca="1" si="355"/>
        <v>N-1 VENAUS VILLARODIN</v>
      </c>
      <c r="BH930" s="189">
        <f t="shared" si="356"/>
        <v>1</v>
      </c>
      <c r="BI930" s="190" t="str">
        <f t="shared" ca="1" si="368"/>
        <v>FR</v>
      </c>
      <c r="BJ930" s="189">
        <f t="shared" si="369"/>
        <v>2200</v>
      </c>
      <c r="BK930" s="191" t="str">
        <f t="shared" ca="1" si="370"/>
        <v>Bilateral - N-1 VENAUS VILLARODIN</v>
      </c>
      <c r="BL930" t="str">
        <f t="shared" ca="1" si="362"/>
        <v>FR</v>
      </c>
      <c r="BM930">
        <f t="shared" si="363"/>
        <v>2200</v>
      </c>
      <c r="BN930" t="str">
        <f t="shared" ca="1" si="364"/>
        <v>Bilateral - N-1 VENAUS VILLARODIN</v>
      </c>
      <c r="BP930">
        <f t="shared" si="358"/>
        <v>-100000</v>
      </c>
      <c r="BQ930" t="str">
        <f t="shared" si="359"/>
        <v>bilateral</v>
      </c>
      <c r="BR930">
        <v>190</v>
      </c>
      <c r="BU930" t="str">
        <f t="shared" si="360"/>
        <v>NO</v>
      </c>
    </row>
    <row r="931" spans="1:73" ht="15.95" thickBot="1">
      <c r="A931" s="4"/>
      <c r="B931" s="26">
        <v>20240616</v>
      </c>
      <c r="C931" s="56" t="s">
        <v>308</v>
      </c>
      <c r="D931" s="27" t="s">
        <v>48</v>
      </c>
      <c r="E931" s="250"/>
      <c r="F931" s="250">
        <v>4724</v>
      </c>
      <c r="G931" s="251">
        <v>-362</v>
      </c>
      <c r="H931" s="345"/>
      <c r="I931" s="250">
        <v>-362</v>
      </c>
      <c r="J931" s="250">
        <v>5266</v>
      </c>
      <c r="K931" s="250"/>
      <c r="L931" s="345">
        <v>0</v>
      </c>
      <c r="M931" s="250">
        <v>0</v>
      </c>
      <c r="N931" s="251">
        <v>0</v>
      </c>
      <c r="O931" s="20" t="s">
        <v>30</v>
      </c>
      <c r="P931" s="15" t="s">
        <v>605</v>
      </c>
      <c r="Q931" s="20">
        <f t="shared" si="346"/>
        <v>0</v>
      </c>
      <c r="R931" s="135" t="str">
        <f t="shared" si="357"/>
        <v>NA</v>
      </c>
      <c r="S931" s="135">
        <f t="shared" si="365"/>
        <v>5086</v>
      </c>
      <c r="T931" s="135">
        <f t="shared" si="366"/>
        <v>-5628</v>
      </c>
      <c r="U931" s="248">
        <f t="shared" si="367"/>
        <v>-542</v>
      </c>
      <c r="V931" s="15">
        <f t="shared" si="349"/>
        <v>0</v>
      </c>
      <c r="W931" s="66">
        <f t="shared" si="350"/>
        <v>1</v>
      </c>
      <c r="X931" s="345" t="s">
        <v>31</v>
      </c>
      <c r="Y931" s="14" t="s">
        <v>31</v>
      </c>
      <c r="Z931" s="15" t="s">
        <v>31</v>
      </c>
      <c r="AA931" s="250" t="s">
        <v>31</v>
      </c>
      <c r="AB931" s="14" t="s">
        <v>31</v>
      </c>
      <c r="AC931" s="15" t="s">
        <v>31</v>
      </c>
      <c r="AD931" s="14" t="s">
        <v>31</v>
      </c>
      <c r="AE931" s="14" t="s">
        <v>31</v>
      </c>
      <c r="AF931" s="15" t="s">
        <v>31</v>
      </c>
      <c r="AG931" s="348" t="s">
        <v>31</v>
      </c>
      <c r="AH931" s="14" t="s">
        <v>31</v>
      </c>
      <c r="AI931" s="15" t="s">
        <v>31</v>
      </c>
      <c r="AJ931" s="20" t="s">
        <v>31</v>
      </c>
      <c r="AK931" s="14" t="s">
        <v>31</v>
      </c>
      <c r="AL931" s="14" t="s">
        <v>31</v>
      </c>
      <c r="AM931" s="14">
        <v>2200</v>
      </c>
      <c r="AN931" s="14" t="s">
        <v>31</v>
      </c>
      <c r="AO931" s="14" t="s">
        <v>530</v>
      </c>
      <c r="AP931" s="251" t="s">
        <v>31</v>
      </c>
      <c r="AQ931" s="251" t="s">
        <v>31</v>
      </c>
      <c r="AR931" s="63" t="s">
        <v>31</v>
      </c>
      <c r="AS931" s="251" t="s">
        <v>31</v>
      </c>
      <c r="AT931" s="63" t="s">
        <v>31</v>
      </c>
      <c r="AU931" s="63" t="s">
        <v>31</v>
      </c>
      <c r="AV931" s="251" t="s">
        <v>31</v>
      </c>
      <c r="AW931" s="251" t="s">
        <v>31</v>
      </c>
      <c r="AX931" s="273" t="s">
        <v>31</v>
      </c>
      <c r="AY931" s="251" t="s">
        <v>31</v>
      </c>
      <c r="AZ931" s="273" t="s">
        <v>31</v>
      </c>
      <c r="BA931" s="273" t="s">
        <v>31</v>
      </c>
      <c r="BB931" s="189" t="e">
        <f t="shared" ca="1" si="351"/>
        <v>#N/A</v>
      </c>
      <c r="BC931" s="189">
        <f t="shared" si="352"/>
        <v>100000</v>
      </c>
      <c r="BD931" s="189" t="e">
        <f t="shared" ca="1" si="361"/>
        <v>#N/A</v>
      </c>
      <c r="BE931" s="190" t="str">
        <f t="shared" ca="1" si="353"/>
        <v>FR</v>
      </c>
      <c r="BF931" s="189">
        <f t="shared" si="354"/>
        <v>2200</v>
      </c>
      <c r="BG931" s="191" t="str">
        <f t="shared" ca="1" si="355"/>
        <v>N-1 VENAUS VILLARODIN</v>
      </c>
      <c r="BH931" s="189">
        <f t="shared" si="356"/>
        <v>1</v>
      </c>
      <c r="BI931" s="190" t="str">
        <f t="shared" ca="1" si="368"/>
        <v>FR</v>
      </c>
      <c r="BJ931" s="189">
        <f t="shared" si="369"/>
        <v>2200</v>
      </c>
      <c r="BK931" s="191" t="str">
        <f t="shared" ca="1" si="370"/>
        <v>Bilateral - N-1 VENAUS VILLARODIN</v>
      </c>
      <c r="BL931" t="str">
        <f t="shared" ca="1" si="362"/>
        <v>FR</v>
      </c>
      <c r="BM931">
        <f t="shared" si="363"/>
        <v>2200</v>
      </c>
      <c r="BN931" t="str">
        <f t="shared" ca="1" si="364"/>
        <v>Bilateral - N-1 VENAUS VILLARODIN</v>
      </c>
      <c r="BP931">
        <f t="shared" si="358"/>
        <v>-100000</v>
      </c>
      <c r="BQ931" t="str">
        <f t="shared" si="359"/>
        <v>bilateral</v>
      </c>
      <c r="BR931">
        <v>190</v>
      </c>
      <c r="BU931" t="str">
        <f t="shared" si="360"/>
        <v>NO</v>
      </c>
    </row>
    <row r="932" spans="1:73">
      <c r="A932" s="4"/>
      <c r="B932" s="52">
        <v>20240617</v>
      </c>
      <c r="C932" s="53" t="s">
        <v>308</v>
      </c>
      <c r="D932" s="57" t="s">
        <v>29</v>
      </c>
      <c r="E932" s="246">
        <v>5201</v>
      </c>
      <c r="F932" s="246"/>
      <c r="G932" s="247"/>
      <c r="H932" s="344">
        <v>5201</v>
      </c>
      <c r="I932" s="246"/>
      <c r="J932" s="246"/>
      <c r="K932" s="246"/>
      <c r="L932" s="344">
        <v>0</v>
      </c>
      <c r="M932" s="246">
        <v>0</v>
      </c>
      <c r="N932" s="247">
        <v>-3915</v>
      </c>
      <c r="O932" s="45" t="s">
        <v>30</v>
      </c>
      <c r="P932" s="46" t="s">
        <v>60</v>
      </c>
      <c r="Q932" s="45">
        <f t="shared" si="346"/>
        <v>0</v>
      </c>
      <c r="R932" s="135">
        <f t="shared" si="357"/>
        <v>0</v>
      </c>
      <c r="S932" s="135" t="str">
        <f t="shared" si="365"/>
        <v>NA</v>
      </c>
      <c r="T932" s="135" t="str">
        <f t="shared" si="366"/>
        <v>NA</v>
      </c>
      <c r="U932" s="248" t="str">
        <f t="shared" si="367"/>
        <v>NA</v>
      </c>
      <c r="V932" s="46">
        <f t="shared" si="349"/>
        <v>0</v>
      </c>
      <c r="W932" s="66">
        <f t="shared" si="350"/>
        <v>1</v>
      </c>
      <c r="X932" s="344">
        <v>170</v>
      </c>
      <c r="Y932" s="55" t="s">
        <v>31</v>
      </c>
      <c r="Z932" s="46" t="s">
        <v>61</v>
      </c>
      <c r="AA932" s="246">
        <v>354</v>
      </c>
      <c r="AB932" s="55" t="s">
        <v>31</v>
      </c>
      <c r="AC932" s="46" t="s">
        <v>61</v>
      </c>
      <c r="AD932" s="55" t="s">
        <v>31</v>
      </c>
      <c r="AE932" s="55" t="s">
        <v>31</v>
      </c>
      <c r="AF932" s="46" t="s">
        <v>31</v>
      </c>
      <c r="AG932" s="347" t="s">
        <v>31</v>
      </c>
      <c r="AH932" s="55" t="s">
        <v>31</v>
      </c>
      <c r="AI932" s="46" t="s">
        <v>31</v>
      </c>
      <c r="AJ932" s="55" t="s">
        <v>31</v>
      </c>
      <c r="AK932" s="55" t="s">
        <v>31</v>
      </c>
      <c r="AL932" s="55" t="s">
        <v>31</v>
      </c>
      <c r="AM932" s="45" t="s">
        <v>31</v>
      </c>
      <c r="AN932" s="55" t="s">
        <v>31</v>
      </c>
      <c r="AO932" s="55" t="s">
        <v>31</v>
      </c>
      <c r="AP932" s="247" t="s">
        <v>31</v>
      </c>
      <c r="AQ932" s="247" t="s">
        <v>31</v>
      </c>
      <c r="AR932" s="62" t="s">
        <v>31</v>
      </c>
      <c r="AS932" s="247" t="s">
        <v>31</v>
      </c>
      <c r="AT932" s="62" t="s">
        <v>31</v>
      </c>
      <c r="AU932" s="62" t="s">
        <v>31</v>
      </c>
      <c r="AV932" s="247" t="s">
        <v>31</v>
      </c>
      <c r="AW932" s="247" t="s">
        <v>31</v>
      </c>
      <c r="AX932" s="346" t="s">
        <v>31</v>
      </c>
      <c r="AY932" s="247" t="s">
        <v>31</v>
      </c>
      <c r="AZ932" s="346" t="s">
        <v>31</v>
      </c>
      <c r="BA932" s="346" t="s">
        <v>31</v>
      </c>
      <c r="BB932" s="189" t="e">
        <f t="shared" ca="1" si="351"/>
        <v>#N/A</v>
      </c>
      <c r="BC932" s="189">
        <f t="shared" si="352"/>
        <v>100000</v>
      </c>
      <c r="BD932" s="189" t="e">
        <f t="shared" ca="1" si="361"/>
        <v>#N/A</v>
      </c>
      <c r="BE932" s="190" t="str">
        <f t="shared" ca="1" si="353"/>
        <v>AT</v>
      </c>
      <c r="BF932" s="189">
        <f t="shared" si="354"/>
        <v>170</v>
      </c>
      <c r="BG932" s="191" t="str">
        <f t="shared" ca="1" si="355"/>
        <v>Because of high redispatch the leftover intraday capacity was set to 0</v>
      </c>
      <c r="BH932" s="189">
        <f t="shared" si="356"/>
        <v>2</v>
      </c>
      <c r="BI932" s="190" t="str">
        <f t="shared" si="368"/>
        <v>CHECK</v>
      </c>
      <c r="BJ932" s="189" t="str">
        <f t="shared" si="369"/>
        <v>CHECK</v>
      </c>
      <c r="BK932" s="191" t="str">
        <f t="shared" si="370"/>
        <v>CHECK</v>
      </c>
      <c r="BL932" t="str">
        <f t="shared" si="362"/>
        <v>CHECK</v>
      </c>
      <c r="BM932" t="str">
        <f t="shared" si="363"/>
        <v>CHECK</v>
      </c>
      <c r="BN932" t="str">
        <f t="shared" si="364"/>
        <v>CHECK</v>
      </c>
      <c r="BP932">
        <f t="shared" si="358"/>
        <v>-94799</v>
      </c>
      <c r="BQ932" t="str">
        <f t="shared" si="359"/>
        <v>bilateral</v>
      </c>
      <c r="BR932">
        <v>190</v>
      </c>
      <c r="BU932" t="str">
        <f t="shared" si="360"/>
        <v>NO</v>
      </c>
    </row>
    <row r="933" spans="1:73">
      <c r="A933" s="4"/>
      <c r="B933" s="24">
        <v>20240617</v>
      </c>
      <c r="C933" s="2" t="s">
        <v>308</v>
      </c>
      <c r="D933" s="25" t="s">
        <v>32</v>
      </c>
      <c r="E933" s="248">
        <v>5238</v>
      </c>
      <c r="F933" s="248"/>
      <c r="G933" s="249"/>
      <c r="H933" s="338">
        <v>5238</v>
      </c>
      <c r="I933" s="248"/>
      <c r="J933" s="248"/>
      <c r="K933" s="248"/>
      <c r="L933" s="338">
        <v>0</v>
      </c>
      <c r="M933" s="248">
        <v>0</v>
      </c>
      <c r="N933" s="249">
        <v>-3932</v>
      </c>
      <c r="O933" s="16" t="s">
        <v>30</v>
      </c>
      <c r="P933" s="12" t="s">
        <v>60</v>
      </c>
      <c r="Q933" s="16">
        <f t="shared" si="346"/>
        <v>0</v>
      </c>
      <c r="R933" s="135">
        <f t="shared" si="357"/>
        <v>0</v>
      </c>
      <c r="S933" s="135" t="str">
        <f t="shared" si="365"/>
        <v>NA</v>
      </c>
      <c r="T933" s="135" t="str">
        <f t="shared" si="366"/>
        <v>NA</v>
      </c>
      <c r="U933" s="248" t="str">
        <f t="shared" si="367"/>
        <v>NA</v>
      </c>
      <c r="V933" s="12">
        <f t="shared" si="349"/>
        <v>0</v>
      </c>
      <c r="W933" s="66">
        <f t="shared" si="350"/>
        <v>1</v>
      </c>
      <c r="X933" s="338">
        <v>170</v>
      </c>
      <c r="Y933" s="135" t="s">
        <v>31</v>
      </c>
      <c r="Z933" s="12" t="s">
        <v>61</v>
      </c>
      <c r="AA933" s="248">
        <v>354</v>
      </c>
      <c r="AB933" s="135" t="s">
        <v>31</v>
      </c>
      <c r="AC933" s="12" t="s">
        <v>61</v>
      </c>
      <c r="AD933" s="135" t="s">
        <v>31</v>
      </c>
      <c r="AE933" s="135" t="s">
        <v>31</v>
      </c>
      <c r="AF933" s="12" t="s">
        <v>31</v>
      </c>
      <c r="AG933" s="339" t="s">
        <v>31</v>
      </c>
      <c r="AH933" s="135" t="s">
        <v>31</v>
      </c>
      <c r="AI933" s="12" t="s">
        <v>31</v>
      </c>
      <c r="AJ933" s="135" t="s">
        <v>31</v>
      </c>
      <c r="AK933" s="135" t="s">
        <v>31</v>
      </c>
      <c r="AL933" s="135" t="s">
        <v>31</v>
      </c>
      <c r="AM933" s="16" t="s">
        <v>31</v>
      </c>
      <c r="AN933" s="135" t="s">
        <v>31</v>
      </c>
      <c r="AO933" s="135" t="s">
        <v>31</v>
      </c>
      <c r="AP933" s="249" t="s">
        <v>31</v>
      </c>
      <c r="AQ933" s="249" t="s">
        <v>31</v>
      </c>
      <c r="AR933" s="66" t="s">
        <v>31</v>
      </c>
      <c r="AS933" s="249" t="s">
        <v>31</v>
      </c>
      <c r="AT933" s="66" t="s">
        <v>31</v>
      </c>
      <c r="AU933" s="66" t="s">
        <v>31</v>
      </c>
      <c r="AV933" s="249" t="s">
        <v>31</v>
      </c>
      <c r="AW933" s="249" t="s">
        <v>31</v>
      </c>
      <c r="AX933" s="272" t="s">
        <v>31</v>
      </c>
      <c r="AY933" s="249" t="s">
        <v>31</v>
      </c>
      <c r="AZ933" s="272" t="s">
        <v>31</v>
      </c>
      <c r="BA933" s="272" t="s">
        <v>31</v>
      </c>
      <c r="BB933" s="189" t="e">
        <f t="shared" ca="1" si="351"/>
        <v>#N/A</v>
      </c>
      <c r="BC933" s="189">
        <f t="shared" si="352"/>
        <v>100000</v>
      </c>
      <c r="BD933" s="189" t="e">
        <f t="shared" ca="1" si="361"/>
        <v>#N/A</v>
      </c>
      <c r="BE933" s="190" t="str">
        <f t="shared" ca="1" si="353"/>
        <v>AT</v>
      </c>
      <c r="BF933" s="189">
        <f t="shared" si="354"/>
        <v>170</v>
      </c>
      <c r="BG933" s="191" t="str">
        <f t="shared" ca="1" si="355"/>
        <v>Because of high redispatch the leftover intraday capacity was set to 0</v>
      </c>
      <c r="BH933" s="189">
        <f t="shared" si="356"/>
        <v>2</v>
      </c>
      <c r="BI933" s="190" t="str">
        <f t="shared" si="368"/>
        <v>CHECK</v>
      </c>
      <c r="BJ933" s="189" t="str">
        <f t="shared" si="369"/>
        <v>CHECK</v>
      </c>
      <c r="BK933" s="191" t="str">
        <f t="shared" si="370"/>
        <v>CHECK</v>
      </c>
      <c r="BL933" t="str">
        <f t="shared" si="362"/>
        <v>CHECK</v>
      </c>
      <c r="BM933" t="str">
        <f t="shared" si="363"/>
        <v>CHECK</v>
      </c>
      <c r="BN933" t="str">
        <f t="shared" si="364"/>
        <v>CHECK</v>
      </c>
      <c r="BP933">
        <f t="shared" si="358"/>
        <v>-94762</v>
      </c>
      <c r="BQ933" t="str">
        <f t="shared" si="359"/>
        <v>bilateral</v>
      </c>
      <c r="BR933">
        <v>190</v>
      </c>
      <c r="BU933" t="str">
        <f t="shared" si="360"/>
        <v>NO</v>
      </c>
    </row>
    <row r="934" spans="1:73">
      <c r="A934" s="4"/>
      <c r="B934" s="24">
        <v>20240617</v>
      </c>
      <c r="C934" s="2" t="s">
        <v>308</v>
      </c>
      <c r="D934" s="25" t="s">
        <v>34</v>
      </c>
      <c r="E934" s="248">
        <v>5270</v>
      </c>
      <c r="F934" s="248"/>
      <c r="G934" s="249"/>
      <c r="H934" s="338">
        <v>5270</v>
      </c>
      <c r="I934" s="248"/>
      <c r="J934" s="248"/>
      <c r="K934" s="248"/>
      <c r="L934" s="338">
        <v>0</v>
      </c>
      <c r="M934" s="248">
        <v>0</v>
      </c>
      <c r="N934" s="249">
        <v>-3946</v>
      </c>
      <c r="O934" s="16" t="s">
        <v>30</v>
      </c>
      <c r="P934" s="12" t="s">
        <v>60</v>
      </c>
      <c r="Q934" s="16">
        <f t="shared" si="346"/>
        <v>0</v>
      </c>
      <c r="R934" s="135">
        <f t="shared" si="357"/>
        <v>0</v>
      </c>
      <c r="S934" s="135" t="str">
        <f t="shared" si="365"/>
        <v>NA</v>
      </c>
      <c r="T934" s="135" t="str">
        <f t="shared" si="366"/>
        <v>NA</v>
      </c>
      <c r="U934" s="248" t="str">
        <f t="shared" si="367"/>
        <v>NA</v>
      </c>
      <c r="V934" s="12">
        <f t="shared" si="349"/>
        <v>0</v>
      </c>
      <c r="W934" s="66">
        <f t="shared" si="350"/>
        <v>1</v>
      </c>
      <c r="X934" s="338">
        <v>170</v>
      </c>
      <c r="Y934" s="135" t="s">
        <v>31</v>
      </c>
      <c r="Z934" s="12" t="s">
        <v>61</v>
      </c>
      <c r="AA934" s="248">
        <v>354</v>
      </c>
      <c r="AB934" s="135" t="s">
        <v>31</v>
      </c>
      <c r="AC934" s="12" t="s">
        <v>61</v>
      </c>
      <c r="AD934" s="135" t="s">
        <v>31</v>
      </c>
      <c r="AE934" s="135" t="s">
        <v>31</v>
      </c>
      <c r="AF934" s="12" t="s">
        <v>31</v>
      </c>
      <c r="AG934" s="339" t="s">
        <v>31</v>
      </c>
      <c r="AH934" s="135" t="s">
        <v>31</v>
      </c>
      <c r="AI934" s="12" t="s">
        <v>31</v>
      </c>
      <c r="AJ934" s="135" t="s">
        <v>31</v>
      </c>
      <c r="AK934" s="135" t="s">
        <v>31</v>
      </c>
      <c r="AL934" s="135" t="s">
        <v>31</v>
      </c>
      <c r="AM934" s="16" t="s">
        <v>31</v>
      </c>
      <c r="AN934" s="135" t="s">
        <v>31</v>
      </c>
      <c r="AO934" s="135" t="s">
        <v>31</v>
      </c>
      <c r="AP934" s="249" t="s">
        <v>31</v>
      </c>
      <c r="AQ934" s="249" t="s">
        <v>31</v>
      </c>
      <c r="AR934" s="66" t="s">
        <v>31</v>
      </c>
      <c r="AS934" s="249" t="s">
        <v>31</v>
      </c>
      <c r="AT934" s="66" t="s">
        <v>31</v>
      </c>
      <c r="AU934" s="66" t="s">
        <v>31</v>
      </c>
      <c r="AV934" s="249" t="s">
        <v>31</v>
      </c>
      <c r="AW934" s="249" t="s">
        <v>31</v>
      </c>
      <c r="AX934" s="272" t="s">
        <v>31</v>
      </c>
      <c r="AY934" s="249" t="s">
        <v>31</v>
      </c>
      <c r="AZ934" s="272" t="s">
        <v>31</v>
      </c>
      <c r="BA934" s="272" t="s">
        <v>31</v>
      </c>
      <c r="BB934" s="189" t="e">
        <f t="shared" ca="1" si="351"/>
        <v>#N/A</v>
      </c>
      <c r="BC934" s="189">
        <f t="shared" si="352"/>
        <v>100000</v>
      </c>
      <c r="BD934" s="189" t="e">
        <f t="shared" ca="1" si="361"/>
        <v>#N/A</v>
      </c>
      <c r="BE934" s="190" t="str">
        <f t="shared" ca="1" si="353"/>
        <v>AT</v>
      </c>
      <c r="BF934" s="189">
        <f t="shared" si="354"/>
        <v>170</v>
      </c>
      <c r="BG934" s="191" t="str">
        <f t="shared" ca="1" si="355"/>
        <v>Because of high redispatch the leftover intraday capacity was set to 0</v>
      </c>
      <c r="BH934" s="189">
        <f t="shared" si="356"/>
        <v>2</v>
      </c>
      <c r="BI934" s="190" t="str">
        <f t="shared" si="368"/>
        <v>CHECK</v>
      </c>
      <c r="BJ934" s="189" t="str">
        <f t="shared" si="369"/>
        <v>CHECK</v>
      </c>
      <c r="BK934" s="191" t="str">
        <f t="shared" si="370"/>
        <v>CHECK</v>
      </c>
      <c r="BL934" t="str">
        <f t="shared" si="362"/>
        <v>CHECK</v>
      </c>
      <c r="BM934" t="str">
        <f t="shared" si="363"/>
        <v>CHECK</v>
      </c>
      <c r="BN934" t="str">
        <f t="shared" si="364"/>
        <v>CHECK</v>
      </c>
      <c r="BP934">
        <f t="shared" si="358"/>
        <v>-94730</v>
      </c>
      <c r="BQ934" t="str">
        <f t="shared" si="359"/>
        <v>bilateral</v>
      </c>
      <c r="BR934">
        <v>190</v>
      </c>
      <c r="BU934" t="str">
        <f t="shared" si="360"/>
        <v>NO</v>
      </c>
    </row>
    <row r="935" spans="1:73">
      <c r="A935" s="4"/>
      <c r="B935" s="24">
        <v>20240617</v>
      </c>
      <c r="C935" s="2" t="s">
        <v>308</v>
      </c>
      <c r="D935" s="25" t="s">
        <v>35</v>
      </c>
      <c r="E935" s="248"/>
      <c r="F935" s="248">
        <v>5281</v>
      </c>
      <c r="G935" s="249">
        <v>511</v>
      </c>
      <c r="H935" s="338"/>
      <c r="I935" s="248">
        <v>511</v>
      </c>
      <c r="J935" s="248">
        <v>4865</v>
      </c>
      <c r="K935" s="248"/>
      <c r="L935" s="338">
        <v>-2506</v>
      </c>
      <c r="M935" s="248">
        <v>-2506</v>
      </c>
      <c r="N935" s="249">
        <v>-2506</v>
      </c>
      <c r="O935" s="16" t="s">
        <v>40</v>
      </c>
      <c r="P935" s="12" t="s">
        <v>60</v>
      </c>
      <c r="Q935" s="16">
        <f t="shared" si="346"/>
        <v>0</v>
      </c>
      <c r="R935" s="135" t="str">
        <f t="shared" si="357"/>
        <v>NA</v>
      </c>
      <c r="S935" s="135">
        <f t="shared" si="365"/>
        <v>4770</v>
      </c>
      <c r="T935" s="135">
        <f t="shared" si="366"/>
        <v>-4354</v>
      </c>
      <c r="U935" s="248">
        <f t="shared" si="367"/>
        <v>416</v>
      </c>
      <c r="V935" s="12">
        <f t="shared" si="349"/>
        <v>0</v>
      </c>
      <c r="W935" s="66">
        <f t="shared" si="350"/>
        <v>1</v>
      </c>
      <c r="X935" s="338">
        <v>170</v>
      </c>
      <c r="Y935" s="135" t="s">
        <v>31</v>
      </c>
      <c r="Z935" s="12" t="s">
        <v>61</v>
      </c>
      <c r="AA935" s="248">
        <v>354</v>
      </c>
      <c r="AB935" s="135" t="s">
        <v>31</v>
      </c>
      <c r="AC935" s="12" t="s">
        <v>61</v>
      </c>
      <c r="AD935" s="135" t="s">
        <v>31</v>
      </c>
      <c r="AE935" s="135" t="s">
        <v>31</v>
      </c>
      <c r="AF935" s="12" t="s">
        <v>31</v>
      </c>
      <c r="AG935" s="339" t="s">
        <v>31</v>
      </c>
      <c r="AH935" s="135" t="s">
        <v>31</v>
      </c>
      <c r="AI935" s="12" t="s">
        <v>31</v>
      </c>
      <c r="AJ935" s="16" t="s">
        <v>31</v>
      </c>
      <c r="AK935" s="135" t="s">
        <v>31</v>
      </c>
      <c r="AL935" s="135" t="s">
        <v>31</v>
      </c>
      <c r="AM935" s="135">
        <v>2023</v>
      </c>
      <c r="AN935" s="135" t="s">
        <v>31</v>
      </c>
      <c r="AO935" s="135" t="s">
        <v>609</v>
      </c>
      <c r="AP935" s="340" t="s">
        <v>31</v>
      </c>
      <c r="AQ935" s="340" t="s">
        <v>31</v>
      </c>
      <c r="AR935" s="349" t="s">
        <v>31</v>
      </c>
      <c r="AS935" s="340" t="s">
        <v>31</v>
      </c>
      <c r="AT935" s="66" t="s">
        <v>31</v>
      </c>
      <c r="AU935" s="66" t="s">
        <v>31</v>
      </c>
      <c r="AV935" s="249" t="s">
        <v>31</v>
      </c>
      <c r="AW935" s="249" t="s">
        <v>31</v>
      </c>
      <c r="AX935" s="272" t="s">
        <v>31</v>
      </c>
      <c r="AY935" s="249" t="s">
        <v>31</v>
      </c>
      <c r="AZ935" s="272" t="s">
        <v>31</v>
      </c>
      <c r="BA935" s="272" t="s">
        <v>31</v>
      </c>
      <c r="BB935" s="189" t="e">
        <f t="shared" ca="1" si="351"/>
        <v>#N/A</v>
      </c>
      <c r="BC935" s="189">
        <f t="shared" si="352"/>
        <v>100000</v>
      </c>
      <c r="BD935" s="189" t="e">
        <f t="shared" ca="1" si="361"/>
        <v>#N/A</v>
      </c>
      <c r="BE935" s="190" t="str">
        <f t="shared" ca="1" si="353"/>
        <v>AT</v>
      </c>
      <c r="BF935" s="189">
        <f t="shared" si="354"/>
        <v>170</v>
      </c>
      <c r="BG935" s="191" t="str">
        <f t="shared" ca="1" si="355"/>
        <v>Because of high redispatch the leftover intraday capacity was set to 0</v>
      </c>
      <c r="BH935" s="189">
        <f t="shared" si="356"/>
        <v>3</v>
      </c>
      <c r="BI935" s="190" t="str">
        <f t="shared" si="368"/>
        <v>CHECK</v>
      </c>
      <c r="BJ935" s="189" t="str">
        <f t="shared" si="369"/>
        <v>CHECK</v>
      </c>
      <c r="BK935" s="191" t="str">
        <f t="shared" si="370"/>
        <v>CHECK</v>
      </c>
      <c r="BL935" t="s">
        <v>3</v>
      </c>
      <c r="BM935" t="str">
        <f t="shared" si="363"/>
        <v>CHECK</v>
      </c>
      <c r="BN935" t="str">
        <f t="shared" si="364"/>
        <v>CHECK</v>
      </c>
      <c r="BP935">
        <f t="shared" si="358"/>
        <v>-100000</v>
      </c>
      <c r="BQ935" t="str">
        <f t="shared" si="359"/>
        <v>bilateral</v>
      </c>
      <c r="BR935">
        <v>190</v>
      </c>
      <c r="BU935" t="str">
        <f t="shared" si="360"/>
        <v>NO</v>
      </c>
    </row>
    <row r="936" spans="1:73">
      <c r="A936" s="4"/>
      <c r="B936" s="24">
        <v>20240617</v>
      </c>
      <c r="C936" s="2" t="s">
        <v>308</v>
      </c>
      <c r="D936" s="25" t="s">
        <v>37</v>
      </c>
      <c r="E936" s="248"/>
      <c r="F936" s="248">
        <v>5281</v>
      </c>
      <c r="G936" s="249">
        <v>511</v>
      </c>
      <c r="H936" s="338"/>
      <c r="I936" s="248">
        <v>511</v>
      </c>
      <c r="J936" s="248">
        <v>4865</v>
      </c>
      <c r="K936" s="248"/>
      <c r="L936" s="338">
        <v>-2506</v>
      </c>
      <c r="M936" s="248">
        <v>-2506</v>
      </c>
      <c r="N936" s="249">
        <v>-2506</v>
      </c>
      <c r="O936" s="16" t="s">
        <v>40</v>
      </c>
      <c r="P936" s="12" t="s">
        <v>60</v>
      </c>
      <c r="Q936" s="16">
        <f t="shared" si="346"/>
        <v>0</v>
      </c>
      <c r="R936" s="135" t="str">
        <f t="shared" si="357"/>
        <v>NA</v>
      </c>
      <c r="S936" s="135">
        <f t="shared" si="365"/>
        <v>4770</v>
      </c>
      <c r="T936" s="135">
        <f t="shared" si="366"/>
        <v>-4354</v>
      </c>
      <c r="U936" s="248">
        <f t="shared" si="367"/>
        <v>416</v>
      </c>
      <c r="V936" s="12">
        <f t="shared" si="349"/>
        <v>0</v>
      </c>
      <c r="W936" s="66">
        <f t="shared" si="350"/>
        <v>1</v>
      </c>
      <c r="X936" s="338">
        <v>170</v>
      </c>
      <c r="Y936" s="135" t="s">
        <v>31</v>
      </c>
      <c r="Z936" s="12" t="s">
        <v>61</v>
      </c>
      <c r="AA936" s="248">
        <v>354</v>
      </c>
      <c r="AB936" s="135" t="s">
        <v>31</v>
      </c>
      <c r="AC936" s="12" t="s">
        <v>61</v>
      </c>
      <c r="AD936" s="135" t="s">
        <v>31</v>
      </c>
      <c r="AE936" s="135" t="s">
        <v>31</v>
      </c>
      <c r="AF936" s="12" t="s">
        <v>31</v>
      </c>
      <c r="AG936" s="339" t="s">
        <v>31</v>
      </c>
      <c r="AH936" s="135" t="s">
        <v>31</v>
      </c>
      <c r="AI936" s="12" t="s">
        <v>31</v>
      </c>
      <c r="AJ936" s="16" t="s">
        <v>31</v>
      </c>
      <c r="AK936" s="135" t="s">
        <v>31</v>
      </c>
      <c r="AL936" s="135" t="s">
        <v>31</v>
      </c>
      <c r="AM936" s="135">
        <v>2023</v>
      </c>
      <c r="AN936" s="135" t="s">
        <v>31</v>
      </c>
      <c r="AO936" s="135" t="s">
        <v>609</v>
      </c>
      <c r="AP936" s="340" t="s">
        <v>31</v>
      </c>
      <c r="AQ936" s="340" t="s">
        <v>31</v>
      </c>
      <c r="AR936" s="349" t="s">
        <v>31</v>
      </c>
      <c r="AS936" s="340" t="s">
        <v>31</v>
      </c>
      <c r="AT936" s="66" t="s">
        <v>31</v>
      </c>
      <c r="AU936" s="66" t="s">
        <v>31</v>
      </c>
      <c r="AV936" s="249" t="s">
        <v>31</v>
      </c>
      <c r="AW936" s="249" t="s">
        <v>31</v>
      </c>
      <c r="AX936" s="272" t="s">
        <v>31</v>
      </c>
      <c r="AY936" s="249" t="s">
        <v>31</v>
      </c>
      <c r="AZ936" s="272" t="s">
        <v>31</v>
      </c>
      <c r="BA936" s="272" t="s">
        <v>31</v>
      </c>
      <c r="BB936" s="189" t="e">
        <f t="shared" ca="1" si="351"/>
        <v>#N/A</v>
      </c>
      <c r="BC936" s="189">
        <f t="shared" si="352"/>
        <v>100000</v>
      </c>
      <c r="BD936" s="189" t="e">
        <f t="shared" ca="1" si="361"/>
        <v>#N/A</v>
      </c>
      <c r="BE936" s="190" t="str">
        <f t="shared" ca="1" si="353"/>
        <v>AT</v>
      </c>
      <c r="BF936" s="189">
        <f t="shared" si="354"/>
        <v>170</v>
      </c>
      <c r="BG936" s="191" t="str">
        <f t="shared" ca="1" si="355"/>
        <v>Because of high redispatch the leftover intraday capacity was set to 0</v>
      </c>
      <c r="BH936" s="189">
        <f t="shared" si="356"/>
        <v>3</v>
      </c>
      <c r="BI936" s="190" t="str">
        <f t="shared" si="368"/>
        <v>CHECK</v>
      </c>
      <c r="BJ936" s="189" t="str">
        <f t="shared" si="369"/>
        <v>CHECK</v>
      </c>
      <c r="BK936" s="191" t="str">
        <f t="shared" si="370"/>
        <v>CHECK</v>
      </c>
      <c r="BL936" t="s">
        <v>3</v>
      </c>
      <c r="BM936" t="str">
        <f t="shared" si="363"/>
        <v>CHECK</v>
      </c>
      <c r="BN936" t="str">
        <f t="shared" si="364"/>
        <v>CHECK</v>
      </c>
      <c r="BP936">
        <f t="shared" si="358"/>
        <v>-100000</v>
      </c>
      <c r="BQ936" t="str">
        <f t="shared" si="359"/>
        <v>bilateral</v>
      </c>
      <c r="BR936">
        <v>190</v>
      </c>
      <c r="BU936" t="str">
        <f t="shared" si="360"/>
        <v>NO</v>
      </c>
    </row>
    <row r="937" spans="1:73">
      <c r="A937" s="4"/>
      <c r="B937" s="24">
        <v>20240617</v>
      </c>
      <c r="C937" s="2" t="s">
        <v>308</v>
      </c>
      <c r="D937" s="25" t="s">
        <v>38</v>
      </c>
      <c r="E937" s="248"/>
      <c r="F937" s="248">
        <v>5281</v>
      </c>
      <c r="G937" s="249">
        <v>511</v>
      </c>
      <c r="H937" s="338"/>
      <c r="I937" s="248">
        <v>511</v>
      </c>
      <c r="J937" s="248">
        <v>4865</v>
      </c>
      <c r="K937" s="248"/>
      <c r="L937" s="338">
        <v>-2506</v>
      </c>
      <c r="M937" s="248">
        <v>-2506</v>
      </c>
      <c r="N937" s="249">
        <v>-2506</v>
      </c>
      <c r="O937" s="16" t="s">
        <v>40</v>
      </c>
      <c r="P937" s="12" t="s">
        <v>60</v>
      </c>
      <c r="Q937" s="16">
        <f t="shared" si="346"/>
        <v>0</v>
      </c>
      <c r="R937" s="135" t="str">
        <f t="shared" si="357"/>
        <v>NA</v>
      </c>
      <c r="S937" s="135">
        <f t="shared" si="365"/>
        <v>4770</v>
      </c>
      <c r="T937" s="135">
        <f t="shared" si="366"/>
        <v>-4354</v>
      </c>
      <c r="U937" s="248">
        <f t="shared" si="367"/>
        <v>416</v>
      </c>
      <c r="V937" s="12">
        <f t="shared" si="349"/>
        <v>0</v>
      </c>
      <c r="W937" s="66">
        <f t="shared" si="350"/>
        <v>1</v>
      </c>
      <c r="X937" s="338">
        <v>170</v>
      </c>
      <c r="Y937" s="135" t="s">
        <v>31</v>
      </c>
      <c r="Z937" s="12" t="s">
        <v>61</v>
      </c>
      <c r="AA937" s="248">
        <v>354</v>
      </c>
      <c r="AB937" s="135" t="s">
        <v>31</v>
      </c>
      <c r="AC937" s="12" t="s">
        <v>61</v>
      </c>
      <c r="AD937" s="135" t="s">
        <v>31</v>
      </c>
      <c r="AE937" s="135" t="s">
        <v>31</v>
      </c>
      <c r="AF937" s="12" t="s">
        <v>31</v>
      </c>
      <c r="AG937" s="339" t="s">
        <v>31</v>
      </c>
      <c r="AH937" s="135" t="s">
        <v>31</v>
      </c>
      <c r="AI937" s="12" t="s">
        <v>31</v>
      </c>
      <c r="AJ937" s="16" t="s">
        <v>31</v>
      </c>
      <c r="AK937" s="135" t="s">
        <v>31</v>
      </c>
      <c r="AL937" s="135" t="s">
        <v>31</v>
      </c>
      <c r="AM937" s="135">
        <v>2023</v>
      </c>
      <c r="AN937" s="135" t="s">
        <v>31</v>
      </c>
      <c r="AO937" s="135" t="s">
        <v>609</v>
      </c>
      <c r="AP937" s="249" t="s">
        <v>31</v>
      </c>
      <c r="AQ937" s="249" t="s">
        <v>31</v>
      </c>
      <c r="AR937" s="66" t="s">
        <v>31</v>
      </c>
      <c r="AS937" s="249" t="s">
        <v>31</v>
      </c>
      <c r="AT937" s="66" t="s">
        <v>31</v>
      </c>
      <c r="AU937" s="66" t="s">
        <v>31</v>
      </c>
      <c r="AV937" s="249" t="s">
        <v>31</v>
      </c>
      <c r="AW937" s="249" t="s">
        <v>31</v>
      </c>
      <c r="AX937" s="272" t="s">
        <v>31</v>
      </c>
      <c r="AY937" s="249" t="s">
        <v>31</v>
      </c>
      <c r="AZ937" s="272" t="s">
        <v>31</v>
      </c>
      <c r="BA937" s="272" t="s">
        <v>31</v>
      </c>
      <c r="BB937" s="189" t="e">
        <f t="shared" ca="1" si="351"/>
        <v>#N/A</v>
      </c>
      <c r="BC937" s="189">
        <f t="shared" si="352"/>
        <v>100000</v>
      </c>
      <c r="BD937" s="189" t="e">
        <f t="shared" ca="1" si="361"/>
        <v>#N/A</v>
      </c>
      <c r="BE937" s="190" t="str">
        <f t="shared" ca="1" si="353"/>
        <v>AT</v>
      </c>
      <c r="BF937" s="189">
        <f t="shared" si="354"/>
        <v>170</v>
      </c>
      <c r="BG937" s="191" t="str">
        <f t="shared" ca="1" si="355"/>
        <v>Because of high redispatch the leftover intraday capacity was set to 0</v>
      </c>
      <c r="BH937" s="189">
        <f t="shared" si="356"/>
        <v>3</v>
      </c>
      <c r="BI937" s="190" t="str">
        <f t="shared" si="368"/>
        <v>CHECK</v>
      </c>
      <c r="BJ937" s="189" t="str">
        <f t="shared" si="369"/>
        <v>CHECK</v>
      </c>
      <c r="BK937" s="191" t="str">
        <f t="shared" si="370"/>
        <v>CHECK</v>
      </c>
      <c r="BL937" t="s">
        <v>3</v>
      </c>
      <c r="BP937">
        <f t="shared" si="358"/>
        <v>-100000</v>
      </c>
      <c r="BQ937" t="str">
        <f t="shared" si="359"/>
        <v>bilateral</v>
      </c>
      <c r="BR937">
        <v>190</v>
      </c>
      <c r="BU937" t="str">
        <f t="shared" si="360"/>
        <v>NO</v>
      </c>
    </row>
    <row r="938" spans="1:73">
      <c r="A938" s="4"/>
      <c r="B938" s="24">
        <v>20240617</v>
      </c>
      <c r="C938" s="2" t="s">
        <v>308</v>
      </c>
      <c r="D938" s="25" t="s">
        <v>39</v>
      </c>
      <c r="E938" s="248"/>
      <c r="F938" s="248">
        <v>6031</v>
      </c>
      <c r="G938" s="249">
        <v>658</v>
      </c>
      <c r="H938" s="338"/>
      <c r="I938" s="248">
        <v>658</v>
      </c>
      <c r="J938" s="248">
        <v>4865</v>
      </c>
      <c r="K938" s="248"/>
      <c r="L938" s="338">
        <v>-1908</v>
      </c>
      <c r="M938" s="248">
        <v>-1908</v>
      </c>
      <c r="N938" s="249">
        <v>-1908</v>
      </c>
      <c r="O938" s="16" t="s">
        <v>30</v>
      </c>
      <c r="P938" s="12" t="s">
        <v>60</v>
      </c>
      <c r="Q938" s="16">
        <f t="shared" si="346"/>
        <v>0</v>
      </c>
      <c r="R938" s="135" t="str">
        <f t="shared" si="357"/>
        <v>NA</v>
      </c>
      <c r="S938" s="135">
        <f t="shared" si="365"/>
        <v>5373</v>
      </c>
      <c r="T938" s="135">
        <f t="shared" si="366"/>
        <v>-4207</v>
      </c>
      <c r="U938" s="248">
        <f t="shared" si="367"/>
        <v>1166</v>
      </c>
      <c r="V938" s="12">
        <f t="shared" si="349"/>
        <v>0</v>
      </c>
      <c r="W938" s="66">
        <f t="shared" si="350"/>
        <v>1</v>
      </c>
      <c r="X938" s="338">
        <v>170</v>
      </c>
      <c r="Y938" s="135" t="s">
        <v>31</v>
      </c>
      <c r="Z938" s="12" t="s">
        <v>31</v>
      </c>
      <c r="AA938" s="248">
        <v>515</v>
      </c>
      <c r="AB938" s="135" t="s">
        <v>31</v>
      </c>
      <c r="AC938" s="12" t="s">
        <v>31</v>
      </c>
      <c r="AD938" s="135" t="s">
        <v>31</v>
      </c>
      <c r="AE938" s="135" t="s">
        <v>31</v>
      </c>
      <c r="AF938" s="12" t="s">
        <v>31</v>
      </c>
      <c r="AG938" s="339" t="s">
        <v>31</v>
      </c>
      <c r="AH938" s="135" t="s">
        <v>31</v>
      </c>
      <c r="AI938" s="12" t="s">
        <v>31</v>
      </c>
      <c r="AJ938" s="16" t="s">
        <v>31</v>
      </c>
      <c r="AK938" s="135" t="s">
        <v>31</v>
      </c>
      <c r="AL938" s="135" t="s">
        <v>31</v>
      </c>
      <c r="AM938" s="135">
        <v>2023</v>
      </c>
      <c r="AN938" s="135" t="s">
        <v>31</v>
      </c>
      <c r="AO938" s="135" t="s">
        <v>609</v>
      </c>
      <c r="AP938" s="249" t="s">
        <v>31</v>
      </c>
      <c r="AQ938" s="249" t="s">
        <v>31</v>
      </c>
      <c r="AR938" s="66" t="s">
        <v>31</v>
      </c>
      <c r="AS938" s="249" t="s">
        <v>31</v>
      </c>
      <c r="AT938" s="66" t="s">
        <v>31</v>
      </c>
      <c r="AU938" s="66" t="s">
        <v>31</v>
      </c>
      <c r="AV938" s="249" t="s">
        <v>31</v>
      </c>
      <c r="AW938" s="249" t="s">
        <v>31</v>
      </c>
      <c r="AX938" s="272" t="s">
        <v>31</v>
      </c>
      <c r="AY938" s="249" t="s">
        <v>31</v>
      </c>
      <c r="AZ938" s="272" t="s">
        <v>31</v>
      </c>
      <c r="BA938" s="272" t="s">
        <v>31</v>
      </c>
      <c r="BB938" s="189" t="e">
        <f t="shared" ca="1" si="351"/>
        <v>#N/A</v>
      </c>
      <c r="BC938" s="189">
        <f t="shared" si="352"/>
        <v>100000</v>
      </c>
      <c r="BD938" s="189" t="e">
        <f t="shared" ca="1" si="361"/>
        <v>#N/A</v>
      </c>
      <c r="BE938" s="190" t="str">
        <f t="shared" ca="1" si="353"/>
        <v>AT</v>
      </c>
      <c r="BF938" s="189">
        <f t="shared" si="354"/>
        <v>170</v>
      </c>
      <c r="BG938" s="191" t="str">
        <f t="shared" ca="1" si="355"/>
        <v>None</v>
      </c>
      <c r="BH938" s="189">
        <f t="shared" si="356"/>
        <v>3</v>
      </c>
      <c r="BI938" s="190" t="str">
        <f t="shared" si="368"/>
        <v>CHECK</v>
      </c>
      <c r="BJ938" s="189" t="str">
        <f t="shared" si="369"/>
        <v>CHECK</v>
      </c>
      <c r="BK938" s="191" t="str">
        <f t="shared" si="370"/>
        <v>CHECK</v>
      </c>
      <c r="BL938" t="s">
        <v>3</v>
      </c>
      <c r="BM938" t="str">
        <f t="shared" si="363"/>
        <v>CHECK</v>
      </c>
      <c r="BN938" t="str">
        <f t="shared" si="364"/>
        <v>CHECK</v>
      </c>
      <c r="BP938">
        <f t="shared" si="358"/>
        <v>-100000</v>
      </c>
      <c r="BQ938" t="str">
        <f t="shared" si="359"/>
        <v>bilateral</v>
      </c>
      <c r="BR938">
        <v>190</v>
      </c>
      <c r="BU938" t="str">
        <f t="shared" si="360"/>
        <v>NO</v>
      </c>
    </row>
    <row r="939" spans="1:73">
      <c r="A939" s="4"/>
      <c r="B939" s="24">
        <v>20240617</v>
      </c>
      <c r="C939" s="2" t="s">
        <v>308</v>
      </c>
      <c r="D939" s="25" t="s">
        <v>43</v>
      </c>
      <c r="E939" s="248"/>
      <c r="F939" s="248">
        <v>6031</v>
      </c>
      <c r="G939" s="249">
        <v>658</v>
      </c>
      <c r="H939" s="338"/>
      <c r="I939" s="248">
        <v>658</v>
      </c>
      <c r="J939" s="248">
        <v>4865</v>
      </c>
      <c r="K939" s="248"/>
      <c r="L939" s="338">
        <v>-1908</v>
      </c>
      <c r="M939" s="248">
        <v>-1908</v>
      </c>
      <c r="N939" s="249">
        <v>-1908</v>
      </c>
      <c r="O939" s="16" t="s">
        <v>30</v>
      </c>
      <c r="P939" s="12" t="s">
        <v>60</v>
      </c>
      <c r="Q939" s="16">
        <f t="shared" si="346"/>
        <v>0</v>
      </c>
      <c r="R939" s="135" t="str">
        <f t="shared" si="357"/>
        <v>NA</v>
      </c>
      <c r="S939" s="135">
        <f t="shared" si="365"/>
        <v>5373</v>
      </c>
      <c r="T939" s="135">
        <f t="shared" si="366"/>
        <v>-4207</v>
      </c>
      <c r="U939" s="248">
        <f t="shared" si="367"/>
        <v>1166</v>
      </c>
      <c r="V939" s="12">
        <f t="shared" si="349"/>
        <v>0</v>
      </c>
      <c r="W939" s="66">
        <f t="shared" si="350"/>
        <v>1</v>
      </c>
      <c r="X939" s="338">
        <v>170</v>
      </c>
      <c r="Y939" s="135" t="s">
        <v>31</v>
      </c>
      <c r="Z939" s="12" t="s">
        <v>31</v>
      </c>
      <c r="AA939" s="248">
        <v>515</v>
      </c>
      <c r="AB939" s="135" t="s">
        <v>31</v>
      </c>
      <c r="AC939" s="12" t="s">
        <v>31</v>
      </c>
      <c r="AD939" s="135" t="s">
        <v>31</v>
      </c>
      <c r="AE939" s="135" t="s">
        <v>31</v>
      </c>
      <c r="AF939" s="12" t="s">
        <v>31</v>
      </c>
      <c r="AG939" s="339" t="s">
        <v>31</v>
      </c>
      <c r="AH939" s="135" t="s">
        <v>31</v>
      </c>
      <c r="AI939" s="12" t="s">
        <v>31</v>
      </c>
      <c r="AJ939" s="16" t="s">
        <v>31</v>
      </c>
      <c r="AK939" s="135" t="s">
        <v>31</v>
      </c>
      <c r="AL939" s="135" t="s">
        <v>31</v>
      </c>
      <c r="AM939" s="135">
        <v>2023</v>
      </c>
      <c r="AN939" s="135" t="s">
        <v>31</v>
      </c>
      <c r="AO939" s="135" t="s">
        <v>609</v>
      </c>
      <c r="AP939" s="249" t="s">
        <v>31</v>
      </c>
      <c r="AQ939" s="249" t="s">
        <v>31</v>
      </c>
      <c r="AR939" s="66" t="s">
        <v>31</v>
      </c>
      <c r="AS939" s="249" t="s">
        <v>31</v>
      </c>
      <c r="AT939" s="66" t="s">
        <v>31</v>
      </c>
      <c r="AU939" s="66" t="s">
        <v>31</v>
      </c>
      <c r="AV939" s="249" t="s">
        <v>31</v>
      </c>
      <c r="AW939" s="249" t="s">
        <v>31</v>
      </c>
      <c r="AX939" s="272" t="s">
        <v>31</v>
      </c>
      <c r="AY939" s="249" t="s">
        <v>31</v>
      </c>
      <c r="AZ939" s="272" t="s">
        <v>31</v>
      </c>
      <c r="BA939" s="272" t="s">
        <v>31</v>
      </c>
      <c r="BB939" s="189" t="e">
        <f t="shared" ca="1" si="351"/>
        <v>#N/A</v>
      </c>
      <c r="BC939" s="189">
        <f t="shared" si="352"/>
        <v>100000</v>
      </c>
      <c r="BD939" s="189" t="e">
        <f t="shared" ca="1" si="361"/>
        <v>#N/A</v>
      </c>
      <c r="BE939" s="190" t="str">
        <f t="shared" ca="1" si="353"/>
        <v>AT</v>
      </c>
      <c r="BF939" s="189">
        <f t="shared" si="354"/>
        <v>170</v>
      </c>
      <c r="BG939" s="191" t="str">
        <f t="shared" ca="1" si="355"/>
        <v>None</v>
      </c>
      <c r="BH939" s="189">
        <f t="shared" si="356"/>
        <v>3</v>
      </c>
      <c r="BI939" s="190" t="str">
        <f t="shared" si="368"/>
        <v>CHECK</v>
      </c>
      <c r="BJ939" s="189" t="str">
        <f t="shared" si="369"/>
        <v>CHECK</v>
      </c>
      <c r="BK939" s="191" t="str">
        <f t="shared" si="370"/>
        <v>CHECK</v>
      </c>
      <c r="BL939" t="s">
        <v>3</v>
      </c>
      <c r="BM939" t="str">
        <f t="shared" si="363"/>
        <v>CHECK</v>
      </c>
      <c r="BN939" t="str">
        <f t="shared" si="364"/>
        <v>CHECK</v>
      </c>
      <c r="BP939">
        <f t="shared" si="358"/>
        <v>-100000</v>
      </c>
      <c r="BQ939" t="str">
        <f t="shared" si="359"/>
        <v>bilateral</v>
      </c>
      <c r="BR939">
        <v>190</v>
      </c>
      <c r="BU939" t="str">
        <f t="shared" si="360"/>
        <v>NO</v>
      </c>
    </row>
    <row r="940" spans="1:73">
      <c r="A940" s="4"/>
      <c r="B940" s="24">
        <v>20240617</v>
      </c>
      <c r="C940" s="2" t="s">
        <v>308</v>
      </c>
      <c r="D940" s="25" t="s">
        <v>45</v>
      </c>
      <c r="E940" s="248"/>
      <c r="F940" s="248">
        <v>6031</v>
      </c>
      <c r="G940" s="249">
        <v>658</v>
      </c>
      <c r="H940" s="338"/>
      <c r="I940" s="248">
        <v>658</v>
      </c>
      <c r="J940" s="248">
        <v>4865</v>
      </c>
      <c r="K940" s="248"/>
      <c r="L940" s="338">
        <v>-1908</v>
      </c>
      <c r="M940" s="248">
        <v>-1908</v>
      </c>
      <c r="N940" s="249">
        <v>-1908</v>
      </c>
      <c r="O940" s="16" t="s">
        <v>30</v>
      </c>
      <c r="P940" s="12" t="s">
        <v>60</v>
      </c>
      <c r="Q940" s="16">
        <f t="shared" si="346"/>
        <v>0</v>
      </c>
      <c r="R940" s="135" t="str">
        <f t="shared" si="357"/>
        <v>NA</v>
      </c>
      <c r="S940" s="135">
        <f t="shared" si="365"/>
        <v>5373</v>
      </c>
      <c r="T940" s="135">
        <f t="shared" si="366"/>
        <v>-4207</v>
      </c>
      <c r="U940" s="248">
        <f t="shared" si="367"/>
        <v>1166</v>
      </c>
      <c r="V940" s="12">
        <f t="shared" si="349"/>
        <v>0</v>
      </c>
      <c r="W940" s="66">
        <f t="shared" si="350"/>
        <v>1</v>
      </c>
      <c r="X940" s="338">
        <v>170</v>
      </c>
      <c r="Y940" s="135" t="s">
        <v>31</v>
      </c>
      <c r="Z940" s="12" t="s">
        <v>31</v>
      </c>
      <c r="AA940" s="248">
        <v>515</v>
      </c>
      <c r="AB940" s="135" t="s">
        <v>31</v>
      </c>
      <c r="AC940" s="12" t="s">
        <v>31</v>
      </c>
      <c r="AD940" s="135" t="s">
        <v>31</v>
      </c>
      <c r="AE940" s="135" t="s">
        <v>31</v>
      </c>
      <c r="AF940" s="12" t="s">
        <v>31</v>
      </c>
      <c r="AG940" s="339" t="s">
        <v>31</v>
      </c>
      <c r="AH940" s="135" t="s">
        <v>31</v>
      </c>
      <c r="AI940" s="12" t="s">
        <v>31</v>
      </c>
      <c r="AJ940" s="16" t="s">
        <v>31</v>
      </c>
      <c r="AK940" s="135" t="s">
        <v>31</v>
      </c>
      <c r="AL940" s="135" t="s">
        <v>31</v>
      </c>
      <c r="AM940" s="135">
        <v>2023</v>
      </c>
      <c r="AN940" s="135" t="s">
        <v>31</v>
      </c>
      <c r="AO940" s="135" t="s">
        <v>609</v>
      </c>
      <c r="AP940" s="249" t="s">
        <v>31</v>
      </c>
      <c r="AQ940" s="249" t="s">
        <v>31</v>
      </c>
      <c r="AR940" s="66" t="s">
        <v>31</v>
      </c>
      <c r="AS940" s="249" t="s">
        <v>31</v>
      </c>
      <c r="AT940" s="66" t="s">
        <v>31</v>
      </c>
      <c r="AU940" s="66" t="s">
        <v>31</v>
      </c>
      <c r="AV940" s="249" t="s">
        <v>31</v>
      </c>
      <c r="AW940" s="249" t="s">
        <v>31</v>
      </c>
      <c r="AX940" s="272" t="s">
        <v>31</v>
      </c>
      <c r="AY940" s="249" t="s">
        <v>31</v>
      </c>
      <c r="AZ940" s="272" t="s">
        <v>31</v>
      </c>
      <c r="BA940" s="272" t="s">
        <v>31</v>
      </c>
      <c r="BB940" s="189" t="e">
        <f t="shared" ca="1" si="351"/>
        <v>#N/A</v>
      </c>
      <c r="BC940" s="189">
        <f t="shared" si="352"/>
        <v>100000</v>
      </c>
      <c r="BD940" s="189" t="e">
        <f t="shared" ca="1" si="361"/>
        <v>#N/A</v>
      </c>
      <c r="BE940" s="190" t="str">
        <f t="shared" ca="1" si="353"/>
        <v>AT</v>
      </c>
      <c r="BF940" s="189">
        <f t="shared" si="354"/>
        <v>170</v>
      </c>
      <c r="BG940" s="191" t="str">
        <f t="shared" ca="1" si="355"/>
        <v>None</v>
      </c>
      <c r="BH940" s="189">
        <f t="shared" si="356"/>
        <v>3</v>
      </c>
      <c r="BI940" s="190" t="str">
        <f t="shared" si="368"/>
        <v>CHECK</v>
      </c>
      <c r="BJ940" s="189" t="str">
        <f t="shared" si="369"/>
        <v>CHECK</v>
      </c>
      <c r="BK940" s="191" t="str">
        <f t="shared" si="370"/>
        <v>CHECK</v>
      </c>
      <c r="BL940" t="s">
        <v>3</v>
      </c>
      <c r="BM940" t="str">
        <f t="shared" si="363"/>
        <v>CHECK</v>
      </c>
      <c r="BN940" t="str">
        <f t="shared" si="364"/>
        <v>CHECK</v>
      </c>
      <c r="BP940">
        <f t="shared" si="358"/>
        <v>-100000</v>
      </c>
      <c r="BQ940" t="str">
        <f t="shared" si="359"/>
        <v>bilateral</v>
      </c>
      <c r="BR940">
        <v>190</v>
      </c>
      <c r="BU940" t="str">
        <f t="shared" si="360"/>
        <v>NO</v>
      </c>
    </row>
    <row r="941" spans="1:73">
      <c r="A941" s="4"/>
      <c r="B941" s="24">
        <v>20240617</v>
      </c>
      <c r="C941" s="2" t="s">
        <v>308</v>
      </c>
      <c r="D941" s="25" t="s">
        <v>46</v>
      </c>
      <c r="E941" s="248"/>
      <c r="F941" s="248">
        <v>6531</v>
      </c>
      <c r="G941" s="249">
        <v>658</v>
      </c>
      <c r="H941" s="338"/>
      <c r="I941" s="248">
        <v>658</v>
      </c>
      <c r="J941" s="248">
        <v>5443</v>
      </c>
      <c r="K941" s="248"/>
      <c r="L941" s="338">
        <v>-3024</v>
      </c>
      <c r="M941" s="248">
        <v>-3024</v>
      </c>
      <c r="N941" s="249">
        <v>-3024</v>
      </c>
      <c r="O941" s="16" t="s">
        <v>30</v>
      </c>
      <c r="P941" s="12" t="s">
        <v>60</v>
      </c>
      <c r="Q941" s="16">
        <f t="shared" si="346"/>
        <v>0</v>
      </c>
      <c r="R941" s="135" t="str">
        <f t="shared" si="357"/>
        <v>NA</v>
      </c>
      <c r="S941" s="135">
        <f t="shared" si="365"/>
        <v>5873</v>
      </c>
      <c r="T941" s="135">
        <f t="shared" si="366"/>
        <v>-4785</v>
      </c>
      <c r="U941" s="248">
        <f t="shared" si="367"/>
        <v>1088</v>
      </c>
      <c r="V941" s="12">
        <f t="shared" si="349"/>
        <v>0</v>
      </c>
      <c r="W941" s="66">
        <f t="shared" si="350"/>
        <v>1</v>
      </c>
      <c r="X941" s="338">
        <v>170</v>
      </c>
      <c r="Y941" s="135" t="s">
        <v>31</v>
      </c>
      <c r="Z941" s="12" t="s">
        <v>31</v>
      </c>
      <c r="AA941" s="248">
        <v>515</v>
      </c>
      <c r="AB941" s="135" t="s">
        <v>31</v>
      </c>
      <c r="AC941" s="12" t="s">
        <v>31</v>
      </c>
      <c r="AD941" s="135" t="s">
        <v>31</v>
      </c>
      <c r="AE941" s="135" t="s">
        <v>31</v>
      </c>
      <c r="AF941" s="12" t="s">
        <v>31</v>
      </c>
      <c r="AG941" s="339" t="s">
        <v>31</v>
      </c>
      <c r="AH941" s="135" t="s">
        <v>31</v>
      </c>
      <c r="AI941" s="12" t="s">
        <v>31</v>
      </c>
      <c r="AJ941" s="16" t="s">
        <v>31</v>
      </c>
      <c r="AK941" s="135" t="s">
        <v>31</v>
      </c>
      <c r="AL941" s="135" t="s">
        <v>31</v>
      </c>
      <c r="AM941" s="135">
        <v>2023</v>
      </c>
      <c r="AN941" s="135" t="s">
        <v>31</v>
      </c>
      <c r="AO941" s="135" t="s">
        <v>609</v>
      </c>
      <c r="AP941" s="249" t="s">
        <v>31</v>
      </c>
      <c r="AQ941" s="249" t="s">
        <v>31</v>
      </c>
      <c r="AR941" s="66" t="s">
        <v>31</v>
      </c>
      <c r="AS941" s="249" t="s">
        <v>31</v>
      </c>
      <c r="AT941" s="66" t="s">
        <v>31</v>
      </c>
      <c r="AU941" s="66" t="s">
        <v>31</v>
      </c>
      <c r="AV941" s="249" t="s">
        <v>31</v>
      </c>
      <c r="AW941" s="249" t="s">
        <v>31</v>
      </c>
      <c r="AX941" s="272" t="s">
        <v>31</v>
      </c>
      <c r="AY941" s="249" t="s">
        <v>31</v>
      </c>
      <c r="AZ941" s="272" t="s">
        <v>31</v>
      </c>
      <c r="BA941" s="272" t="s">
        <v>31</v>
      </c>
      <c r="BB941" s="189" t="e">
        <f t="shared" ca="1" si="351"/>
        <v>#N/A</v>
      </c>
      <c r="BC941" s="189">
        <f t="shared" si="352"/>
        <v>100000</v>
      </c>
      <c r="BD941" s="189" t="e">
        <f t="shared" ca="1" si="361"/>
        <v>#N/A</v>
      </c>
      <c r="BE941" s="190" t="str">
        <f t="shared" ca="1" si="353"/>
        <v>AT</v>
      </c>
      <c r="BF941" s="189">
        <f t="shared" si="354"/>
        <v>170</v>
      </c>
      <c r="BG941" s="191" t="str">
        <f t="shared" ca="1" si="355"/>
        <v>None</v>
      </c>
      <c r="BH941" s="189">
        <f t="shared" si="356"/>
        <v>3</v>
      </c>
      <c r="BI941" s="190" t="str">
        <f t="shared" si="368"/>
        <v>CHECK</v>
      </c>
      <c r="BJ941" s="189" t="str">
        <f t="shared" si="369"/>
        <v>CHECK</v>
      </c>
      <c r="BK941" s="191" t="str">
        <f t="shared" si="370"/>
        <v>CHECK</v>
      </c>
      <c r="BL941" t="str">
        <f t="shared" si="362"/>
        <v>CHECK</v>
      </c>
      <c r="BM941" t="str">
        <f t="shared" si="363"/>
        <v>CHECK</v>
      </c>
      <c r="BN941" t="str">
        <f t="shared" si="364"/>
        <v>CHECK</v>
      </c>
      <c r="BP941">
        <f t="shared" si="358"/>
        <v>-100000</v>
      </c>
      <c r="BQ941" t="str">
        <f t="shared" si="359"/>
        <v>bilateral</v>
      </c>
      <c r="BR941">
        <v>190</v>
      </c>
      <c r="BU941" t="str">
        <f t="shared" si="360"/>
        <v>NO</v>
      </c>
    </row>
    <row r="942" spans="1:73">
      <c r="A942" s="4"/>
      <c r="B942" s="24">
        <v>20240617</v>
      </c>
      <c r="C942" s="2" t="s">
        <v>308</v>
      </c>
      <c r="D942" s="25" t="s">
        <v>47</v>
      </c>
      <c r="E942" s="248"/>
      <c r="F942" s="248">
        <v>6531</v>
      </c>
      <c r="G942" s="249">
        <v>658</v>
      </c>
      <c r="H942" s="338"/>
      <c r="I942" s="248">
        <v>658</v>
      </c>
      <c r="J942" s="248">
        <v>5765</v>
      </c>
      <c r="K942" s="248"/>
      <c r="L942" s="338">
        <v>-3024</v>
      </c>
      <c r="M942" s="248">
        <v>-3024</v>
      </c>
      <c r="N942" s="249">
        <v>-3024</v>
      </c>
      <c r="O942" s="16" t="s">
        <v>30</v>
      </c>
      <c r="P942" s="12" t="s">
        <v>60</v>
      </c>
      <c r="Q942" s="16">
        <f t="shared" si="346"/>
        <v>0</v>
      </c>
      <c r="R942" s="135" t="str">
        <f t="shared" si="357"/>
        <v>NA</v>
      </c>
      <c r="S942" s="135">
        <f t="shared" si="365"/>
        <v>5873</v>
      </c>
      <c r="T942" s="135">
        <f t="shared" si="366"/>
        <v>-5107</v>
      </c>
      <c r="U942" s="248">
        <f t="shared" si="367"/>
        <v>766</v>
      </c>
      <c r="V942" s="12">
        <f t="shared" si="349"/>
        <v>0</v>
      </c>
      <c r="W942" s="66">
        <f t="shared" si="350"/>
        <v>1</v>
      </c>
      <c r="X942" s="338">
        <v>170</v>
      </c>
      <c r="Y942" s="135" t="s">
        <v>31</v>
      </c>
      <c r="Z942" s="12" t="s">
        <v>31</v>
      </c>
      <c r="AA942" s="248">
        <v>515</v>
      </c>
      <c r="AB942" s="135" t="s">
        <v>31</v>
      </c>
      <c r="AC942" s="12" t="s">
        <v>31</v>
      </c>
      <c r="AD942" s="135" t="s">
        <v>31</v>
      </c>
      <c r="AE942" s="135" t="s">
        <v>31</v>
      </c>
      <c r="AF942" s="12" t="s">
        <v>31</v>
      </c>
      <c r="AG942" s="339" t="s">
        <v>31</v>
      </c>
      <c r="AH942" s="135" t="s">
        <v>31</v>
      </c>
      <c r="AI942" s="12" t="s">
        <v>31</v>
      </c>
      <c r="AJ942" s="16" t="s">
        <v>31</v>
      </c>
      <c r="AK942" s="135" t="s">
        <v>31</v>
      </c>
      <c r="AL942" s="135" t="s">
        <v>31</v>
      </c>
      <c r="AM942" s="135">
        <v>2023</v>
      </c>
      <c r="AN942" s="135" t="s">
        <v>31</v>
      </c>
      <c r="AO942" s="135" t="s">
        <v>609</v>
      </c>
      <c r="AP942" s="249" t="s">
        <v>31</v>
      </c>
      <c r="AQ942" s="249" t="s">
        <v>31</v>
      </c>
      <c r="AR942" s="66" t="s">
        <v>31</v>
      </c>
      <c r="AS942" s="249" t="s">
        <v>31</v>
      </c>
      <c r="AT942" s="66" t="s">
        <v>31</v>
      </c>
      <c r="AU942" s="66" t="s">
        <v>31</v>
      </c>
      <c r="AV942" s="249" t="s">
        <v>31</v>
      </c>
      <c r="AW942" s="249" t="s">
        <v>31</v>
      </c>
      <c r="AX942" s="272" t="s">
        <v>31</v>
      </c>
      <c r="AY942" s="249" t="s">
        <v>31</v>
      </c>
      <c r="AZ942" s="272" t="s">
        <v>31</v>
      </c>
      <c r="BA942" s="272" t="s">
        <v>31</v>
      </c>
      <c r="BB942" s="189" t="e">
        <f t="shared" ca="1" si="351"/>
        <v>#N/A</v>
      </c>
      <c r="BC942" s="189">
        <f t="shared" si="352"/>
        <v>100000</v>
      </c>
      <c r="BD942" s="189" t="e">
        <f t="shared" ca="1" si="361"/>
        <v>#N/A</v>
      </c>
      <c r="BE942" s="190" t="str">
        <f t="shared" ca="1" si="353"/>
        <v>AT</v>
      </c>
      <c r="BF942" s="189">
        <f t="shared" si="354"/>
        <v>170</v>
      </c>
      <c r="BG942" s="191" t="str">
        <f t="shared" ca="1" si="355"/>
        <v>None</v>
      </c>
      <c r="BH942" s="189">
        <f t="shared" si="356"/>
        <v>3</v>
      </c>
      <c r="BI942" s="190" t="str">
        <f t="shared" si="368"/>
        <v>CHECK</v>
      </c>
      <c r="BJ942" s="189" t="str">
        <f t="shared" si="369"/>
        <v>CHECK</v>
      </c>
      <c r="BK942" s="191" t="str">
        <f t="shared" si="370"/>
        <v>CHECK</v>
      </c>
      <c r="BL942" t="s">
        <v>386</v>
      </c>
      <c r="BP942">
        <f t="shared" si="358"/>
        <v>-100000</v>
      </c>
      <c r="BQ942" t="str">
        <f t="shared" si="359"/>
        <v>bilateral</v>
      </c>
      <c r="BR942">
        <v>190</v>
      </c>
      <c r="BU942" t="str">
        <f t="shared" si="360"/>
        <v>NO</v>
      </c>
    </row>
    <row r="943" spans="1:73" ht="15.95" thickBot="1">
      <c r="A943" s="4"/>
      <c r="B943" s="26">
        <v>20240617</v>
      </c>
      <c r="C943" s="56" t="s">
        <v>308</v>
      </c>
      <c r="D943" s="27" t="s">
        <v>48</v>
      </c>
      <c r="E943" s="250"/>
      <c r="F943" s="250">
        <v>6171</v>
      </c>
      <c r="G943" s="251">
        <v>657</v>
      </c>
      <c r="H943" s="345"/>
      <c r="I943" s="250">
        <v>657</v>
      </c>
      <c r="J943" s="250">
        <v>5629</v>
      </c>
      <c r="K943" s="250"/>
      <c r="L943" s="345">
        <v>-2646</v>
      </c>
      <c r="M943" s="250">
        <v>-2646</v>
      </c>
      <c r="N943" s="251">
        <v>-2646</v>
      </c>
      <c r="O943" s="20" t="s">
        <v>40</v>
      </c>
      <c r="P943" s="15" t="s">
        <v>60</v>
      </c>
      <c r="Q943" s="20">
        <f t="shared" si="346"/>
        <v>0</v>
      </c>
      <c r="R943" s="135" t="str">
        <f t="shared" si="357"/>
        <v>NA</v>
      </c>
      <c r="S943" s="135">
        <f t="shared" si="365"/>
        <v>5514</v>
      </c>
      <c r="T943" s="135">
        <f t="shared" si="366"/>
        <v>-4972</v>
      </c>
      <c r="U943" s="248">
        <f t="shared" si="367"/>
        <v>542</v>
      </c>
      <c r="V943" s="15">
        <f t="shared" si="349"/>
        <v>0</v>
      </c>
      <c r="W943" s="66">
        <f t="shared" si="350"/>
        <v>1</v>
      </c>
      <c r="X943" s="345">
        <v>190</v>
      </c>
      <c r="Y943" s="14" t="s">
        <v>31</v>
      </c>
      <c r="Z943" s="15" t="s">
        <v>31</v>
      </c>
      <c r="AA943" s="250">
        <v>505</v>
      </c>
      <c r="AB943" s="14" t="s">
        <v>31</v>
      </c>
      <c r="AC943" s="15" t="s">
        <v>31</v>
      </c>
      <c r="AD943" s="14" t="s">
        <v>31</v>
      </c>
      <c r="AE943" s="14" t="s">
        <v>31</v>
      </c>
      <c r="AF943" s="15" t="s">
        <v>31</v>
      </c>
      <c r="AG943" s="348" t="s">
        <v>31</v>
      </c>
      <c r="AH943" s="14" t="s">
        <v>31</v>
      </c>
      <c r="AI943" s="15" t="s">
        <v>31</v>
      </c>
      <c r="AJ943" s="20" t="s">
        <v>31</v>
      </c>
      <c r="AK943" s="14" t="s">
        <v>31</v>
      </c>
      <c r="AL943" s="14" t="s">
        <v>31</v>
      </c>
      <c r="AM943" s="14">
        <v>2023</v>
      </c>
      <c r="AN943" s="14" t="s">
        <v>31</v>
      </c>
      <c r="AO943" s="14" t="s">
        <v>609</v>
      </c>
      <c r="AP943" s="251" t="s">
        <v>31</v>
      </c>
      <c r="AQ943" s="251" t="s">
        <v>31</v>
      </c>
      <c r="AR943" s="63" t="s">
        <v>31</v>
      </c>
      <c r="AS943" s="251" t="s">
        <v>31</v>
      </c>
      <c r="AT943" s="63" t="s">
        <v>31</v>
      </c>
      <c r="AU943" s="63" t="s">
        <v>31</v>
      </c>
      <c r="AV943" s="251" t="s">
        <v>31</v>
      </c>
      <c r="AW943" s="251" t="s">
        <v>31</v>
      </c>
      <c r="AX943" s="273" t="s">
        <v>31</v>
      </c>
      <c r="AY943" s="251" t="s">
        <v>31</v>
      </c>
      <c r="AZ943" s="273" t="s">
        <v>31</v>
      </c>
      <c r="BA943" s="273" t="s">
        <v>31</v>
      </c>
      <c r="BB943" s="189" t="e">
        <f t="shared" ca="1" si="351"/>
        <v>#N/A</v>
      </c>
      <c r="BC943" s="189">
        <f t="shared" si="352"/>
        <v>100000</v>
      </c>
      <c r="BD943" s="189" t="e">
        <f t="shared" ca="1" si="361"/>
        <v>#N/A</v>
      </c>
      <c r="BE943" s="190" t="str">
        <f t="shared" ca="1" si="353"/>
        <v>AT</v>
      </c>
      <c r="BF943" s="189">
        <f t="shared" si="354"/>
        <v>190</v>
      </c>
      <c r="BG943" s="191" t="str">
        <f t="shared" ca="1" si="355"/>
        <v>None</v>
      </c>
      <c r="BH943" s="189">
        <f t="shared" si="356"/>
        <v>3</v>
      </c>
      <c r="BI943" s="190" t="str">
        <f t="shared" si="368"/>
        <v>CHECK</v>
      </c>
      <c r="BJ943" s="189" t="str">
        <f t="shared" si="369"/>
        <v>CHECK</v>
      </c>
      <c r="BK943" s="191" t="str">
        <f t="shared" si="370"/>
        <v>CHECK</v>
      </c>
      <c r="BL943" t="str">
        <f t="shared" si="362"/>
        <v>CHECK</v>
      </c>
      <c r="BM943" t="str">
        <f t="shared" si="363"/>
        <v>CHECK</v>
      </c>
      <c r="BN943" t="str">
        <f t="shared" si="364"/>
        <v>CHECK</v>
      </c>
      <c r="BP943">
        <f t="shared" si="358"/>
        <v>-100000</v>
      </c>
      <c r="BQ943" t="str">
        <f t="shared" si="359"/>
        <v>bilateral</v>
      </c>
      <c r="BR943">
        <v>190</v>
      </c>
      <c r="BU943" t="str">
        <f t="shared" si="360"/>
        <v>NO</v>
      </c>
    </row>
    <row r="944" spans="1:73">
      <c r="A944" s="4"/>
      <c r="B944" s="52">
        <v>20240618</v>
      </c>
      <c r="C944" s="53" t="s">
        <v>308</v>
      </c>
      <c r="D944" s="57" t="s">
        <v>29</v>
      </c>
      <c r="E944" s="246">
        <v>6276</v>
      </c>
      <c r="F944" s="246"/>
      <c r="G944" s="247"/>
      <c r="H944" s="344">
        <v>6276</v>
      </c>
      <c r="I944" s="246"/>
      <c r="J944" s="246"/>
      <c r="K944" s="246"/>
      <c r="L944" s="344">
        <v>0</v>
      </c>
      <c r="M944" s="246">
        <v>0</v>
      </c>
      <c r="N944" s="247">
        <v>0</v>
      </c>
      <c r="O944" s="45" t="s">
        <v>40</v>
      </c>
      <c r="P944" s="46" t="s">
        <v>40</v>
      </c>
      <c r="Q944" s="45">
        <f t="shared" si="346"/>
        <v>0</v>
      </c>
      <c r="R944" s="135">
        <f t="shared" si="357"/>
        <v>0</v>
      </c>
      <c r="S944" s="135" t="str">
        <f t="shared" si="365"/>
        <v>NA</v>
      </c>
      <c r="T944" s="135" t="str">
        <f t="shared" si="366"/>
        <v>NA</v>
      </c>
      <c r="U944" s="248" t="str">
        <f t="shared" si="367"/>
        <v>NA</v>
      </c>
      <c r="V944" s="46">
        <f t="shared" si="349"/>
        <v>0</v>
      </c>
      <c r="W944" s="66">
        <f t="shared" si="350"/>
        <v>1</v>
      </c>
      <c r="X944" s="344">
        <v>70</v>
      </c>
      <c r="Y944" s="55" t="s">
        <v>31</v>
      </c>
      <c r="Z944" s="46" t="s">
        <v>31</v>
      </c>
      <c r="AA944" s="246">
        <v>182</v>
      </c>
      <c r="AB944" s="55" t="s">
        <v>31</v>
      </c>
      <c r="AC944" s="46" t="s">
        <v>31</v>
      </c>
      <c r="AD944" s="55" t="s">
        <v>31</v>
      </c>
      <c r="AE944" s="55" t="s">
        <v>31</v>
      </c>
      <c r="AF944" s="46" t="s">
        <v>31</v>
      </c>
      <c r="AG944" s="347" t="s">
        <v>31</v>
      </c>
      <c r="AH944" s="55" t="s">
        <v>31</v>
      </c>
      <c r="AI944" s="46" t="s">
        <v>31</v>
      </c>
      <c r="AJ944" s="45" t="s">
        <v>31</v>
      </c>
      <c r="AK944" s="55" t="s">
        <v>31</v>
      </c>
      <c r="AL944" s="55" t="s">
        <v>31</v>
      </c>
      <c r="AM944" s="55" t="s">
        <v>31</v>
      </c>
      <c r="AN944" s="55" t="s">
        <v>31</v>
      </c>
      <c r="AO944" s="55" t="s">
        <v>31</v>
      </c>
      <c r="AP944" s="247" t="s">
        <v>31</v>
      </c>
      <c r="AQ944" s="247" t="s">
        <v>31</v>
      </c>
      <c r="AR944" s="62" t="s">
        <v>31</v>
      </c>
      <c r="AS944" s="247" t="s">
        <v>31</v>
      </c>
      <c r="AT944" s="62" t="s">
        <v>31</v>
      </c>
      <c r="AU944" s="62" t="s">
        <v>31</v>
      </c>
      <c r="AV944" s="247" t="s">
        <v>31</v>
      </c>
      <c r="AW944" s="247" t="s">
        <v>31</v>
      </c>
      <c r="AX944" s="62" t="s">
        <v>31</v>
      </c>
      <c r="AY944" s="247" t="s">
        <v>31</v>
      </c>
      <c r="AZ944" s="62" t="s">
        <v>31</v>
      </c>
      <c r="BA944" s="62" t="s">
        <v>31</v>
      </c>
      <c r="BB944" s="189" t="e">
        <f t="shared" ca="1" si="351"/>
        <v>#N/A</v>
      </c>
      <c r="BC944" s="189">
        <f t="shared" si="352"/>
        <v>100000</v>
      </c>
      <c r="BD944" s="189" t="e">
        <f t="shared" ca="1" si="361"/>
        <v>#N/A</v>
      </c>
      <c r="BE944" s="190" t="str">
        <f t="shared" ca="1" si="353"/>
        <v>AT</v>
      </c>
      <c r="BF944" s="189">
        <f t="shared" si="354"/>
        <v>70</v>
      </c>
      <c r="BG944" s="191" t="str">
        <f t="shared" ca="1" si="355"/>
        <v>None</v>
      </c>
      <c r="BH944" s="189">
        <f t="shared" si="356"/>
        <v>2</v>
      </c>
      <c r="BI944" s="190" t="str">
        <f t="shared" si="368"/>
        <v>CHECK</v>
      </c>
      <c r="BJ944" s="189" t="str">
        <f t="shared" si="369"/>
        <v>CHECK</v>
      </c>
      <c r="BK944" s="191" t="str">
        <f t="shared" si="370"/>
        <v>CHECK</v>
      </c>
      <c r="BL944" t="s">
        <v>3</v>
      </c>
      <c r="BM944">
        <v>185</v>
      </c>
      <c r="BN944" t="s">
        <v>61</v>
      </c>
      <c r="BP944">
        <f t="shared" si="358"/>
        <v>-93724</v>
      </c>
      <c r="BQ944" t="str">
        <f t="shared" si="359"/>
        <v>bilateral</v>
      </c>
      <c r="BR944">
        <v>190</v>
      </c>
      <c r="BU944" t="str">
        <f t="shared" si="360"/>
        <v>NO</v>
      </c>
    </row>
    <row r="945" spans="1:73">
      <c r="A945" s="4"/>
      <c r="B945" s="24">
        <v>20240618</v>
      </c>
      <c r="C945" s="2" t="s">
        <v>308</v>
      </c>
      <c r="D945" s="25" t="s">
        <v>32</v>
      </c>
      <c r="E945" s="248">
        <v>6276</v>
      </c>
      <c r="F945" s="248"/>
      <c r="G945" s="249"/>
      <c r="H945" s="338">
        <v>6276</v>
      </c>
      <c r="I945" s="248"/>
      <c r="J945" s="248"/>
      <c r="K945" s="248"/>
      <c r="L945" s="338">
        <v>0</v>
      </c>
      <c r="M945" s="248">
        <v>0</v>
      </c>
      <c r="N945" s="249">
        <v>0</v>
      </c>
      <c r="O945" s="16" t="s">
        <v>40</v>
      </c>
      <c r="P945" s="12" t="s">
        <v>40</v>
      </c>
      <c r="Q945" s="16">
        <f t="shared" ref="Q945:Q1008" si="371">IFERROR(L945-M945,0)</f>
        <v>0</v>
      </c>
      <c r="R945" s="135">
        <f t="shared" si="357"/>
        <v>0</v>
      </c>
      <c r="S945" s="135" t="str">
        <f t="shared" si="365"/>
        <v>NA</v>
      </c>
      <c r="T945" s="135" t="str">
        <f t="shared" si="366"/>
        <v>NA</v>
      </c>
      <c r="U945" s="248" t="str">
        <f t="shared" si="367"/>
        <v>NA</v>
      </c>
      <c r="V945" s="12">
        <f t="shared" si="349"/>
        <v>0</v>
      </c>
      <c r="W945" s="66">
        <f t="shared" si="350"/>
        <v>1</v>
      </c>
      <c r="X945" s="338">
        <v>70</v>
      </c>
      <c r="Y945" s="135" t="s">
        <v>31</v>
      </c>
      <c r="Z945" s="12" t="s">
        <v>31</v>
      </c>
      <c r="AA945" s="248">
        <v>182</v>
      </c>
      <c r="AB945" s="135" t="s">
        <v>31</v>
      </c>
      <c r="AC945" s="12" t="s">
        <v>31</v>
      </c>
      <c r="AD945" s="135" t="s">
        <v>31</v>
      </c>
      <c r="AE945" s="135" t="s">
        <v>31</v>
      </c>
      <c r="AF945" s="12" t="s">
        <v>31</v>
      </c>
      <c r="AG945" s="339" t="s">
        <v>31</v>
      </c>
      <c r="AH945" s="135" t="s">
        <v>31</v>
      </c>
      <c r="AI945" s="12" t="s">
        <v>31</v>
      </c>
      <c r="AJ945" s="16" t="s">
        <v>31</v>
      </c>
      <c r="AK945" s="135" t="s">
        <v>31</v>
      </c>
      <c r="AL945" s="135" t="s">
        <v>31</v>
      </c>
      <c r="AM945" s="135" t="s">
        <v>31</v>
      </c>
      <c r="AN945" s="135" t="s">
        <v>31</v>
      </c>
      <c r="AO945" s="135" t="s">
        <v>31</v>
      </c>
      <c r="AP945" s="249" t="s">
        <v>31</v>
      </c>
      <c r="AQ945" s="249" t="s">
        <v>31</v>
      </c>
      <c r="AR945" s="66" t="s">
        <v>31</v>
      </c>
      <c r="AS945" s="249" t="s">
        <v>31</v>
      </c>
      <c r="AT945" s="66" t="s">
        <v>31</v>
      </c>
      <c r="AU945" s="66" t="s">
        <v>31</v>
      </c>
      <c r="AV945" s="249" t="s">
        <v>31</v>
      </c>
      <c r="AW945" s="249" t="s">
        <v>31</v>
      </c>
      <c r="AX945" s="66" t="s">
        <v>31</v>
      </c>
      <c r="AY945" s="249" t="s">
        <v>31</v>
      </c>
      <c r="AZ945" s="66" t="s">
        <v>31</v>
      </c>
      <c r="BA945" s="66" t="s">
        <v>31</v>
      </c>
      <c r="BB945" s="189" t="e">
        <f t="shared" ca="1" si="351"/>
        <v>#N/A</v>
      </c>
      <c r="BC945" s="189">
        <f t="shared" si="352"/>
        <v>100000</v>
      </c>
      <c r="BD945" s="189" t="e">
        <f t="shared" ca="1" si="361"/>
        <v>#N/A</v>
      </c>
      <c r="BE945" s="190" t="str">
        <f t="shared" ca="1" si="353"/>
        <v>AT</v>
      </c>
      <c r="BF945" s="189">
        <f t="shared" si="354"/>
        <v>70</v>
      </c>
      <c r="BG945" s="191" t="str">
        <f t="shared" ca="1" si="355"/>
        <v>None</v>
      </c>
      <c r="BH945" s="189">
        <f t="shared" si="356"/>
        <v>2</v>
      </c>
      <c r="BI945" s="190" t="str">
        <f t="shared" si="368"/>
        <v>CHECK</v>
      </c>
      <c r="BJ945" s="189" t="str">
        <f t="shared" si="369"/>
        <v>CHECK</v>
      </c>
      <c r="BK945" s="191" t="str">
        <f t="shared" si="370"/>
        <v>CHECK</v>
      </c>
      <c r="BL945" t="s">
        <v>3</v>
      </c>
      <c r="BM945">
        <v>185</v>
      </c>
      <c r="BN945" t="s">
        <v>61</v>
      </c>
      <c r="BP945">
        <f t="shared" si="358"/>
        <v>-93724</v>
      </c>
      <c r="BQ945" t="str">
        <f t="shared" si="359"/>
        <v>bilateral</v>
      </c>
      <c r="BR945">
        <v>190</v>
      </c>
      <c r="BU945" t="str">
        <f t="shared" si="360"/>
        <v>NO</v>
      </c>
    </row>
    <row r="946" spans="1:73">
      <c r="A946" s="4"/>
      <c r="B946" s="24">
        <v>20240618</v>
      </c>
      <c r="C946" s="2" t="s">
        <v>308</v>
      </c>
      <c r="D946" s="25" t="s">
        <v>34</v>
      </c>
      <c r="E946" s="248">
        <v>6276</v>
      </c>
      <c r="F946" s="248"/>
      <c r="G946" s="249"/>
      <c r="H946" s="338">
        <v>6276</v>
      </c>
      <c r="I946" s="248"/>
      <c r="J946" s="248"/>
      <c r="K946" s="248"/>
      <c r="L946" s="338">
        <v>0</v>
      </c>
      <c r="M946" s="248">
        <v>0</v>
      </c>
      <c r="N946" s="249">
        <v>0</v>
      </c>
      <c r="O946" s="16" t="s">
        <v>40</v>
      </c>
      <c r="P946" s="12" t="s">
        <v>40</v>
      </c>
      <c r="Q946" s="16">
        <f t="shared" si="371"/>
        <v>0</v>
      </c>
      <c r="R946" s="135">
        <f t="shared" si="357"/>
        <v>0</v>
      </c>
      <c r="S946" s="135" t="str">
        <f t="shared" si="365"/>
        <v>NA</v>
      </c>
      <c r="T946" s="135" t="str">
        <f t="shared" si="366"/>
        <v>NA</v>
      </c>
      <c r="U946" s="248" t="str">
        <f t="shared" si="367"/>
        <v>NA</v>
      </c>
      <c r="V946" s="12">
        <f t="shared" si="349"/>
        <v>0</v>
      </c>
      <c r="W946" s="66">
        <f t="shared" si="350"/>
        <v>1</v>
      </c>
      <c r="X946" s="338">
        <v>70</v>
      </c>
      <c r="Y946" s="135" t="s">
        <v>31</v>
      </c>
      <c r="Z946" s="12" t="s">
        <v>31</v>
      </c>
      <c r="AA946" s="248">
        <v>182</v>
      </c>
      <c r="AB946" s="135" t="s">
        <v>31</v>
      </c>
      <c r="AC946" s="12" t="s">
        <v>31</v>
      </c>
      <c r="AD946" s="135" t="s">
        <v>31</v>
      </c>
      <c r="AE946" s="135" t="s">
        <v>31</v>
      </c>
      <c r="AF946" s="12" t="s">
        <v>31</v>
      </c>
      <c r="AG946" s="339" t="s">
        <v>31</v>
      </c>
      <c r="AH946" s="135" t="s">
        <v>31</v>
      </c>
      <c r="AI946" s="12" t="s">
        <v>31</v>
      </c>
      <c r="AJ946" s="16" t="s">
        <v>31</v>
      </c>
      <c r="AK946" s="135" t="s">
        <v>31</v>
      </c>
      <c r="AL946" s="135" t="s">
        <v>31</v>
      </c>
      <c r="AM946" s="135" t="s">
        <v>31</v>
      </c>
      <c r="AN946" s="135" t="s">
        <v>31</v>
      </c>
      <c r="AO946" s="135" t="s">
        <v>31</v>
      </c>
      <c r="AP946" s="249" t="s">
        <v>31</v>
      </c>
      <c r="AQ946" s="249" t="s">
        <v>31</v>
      </c>
      <c r="AR946" s="66" t="s">
        <v>31</v>
      </c>
      <c r="AS946" s="249" t="s">
        <v>31</v>
      </c>
      <c r="AT946" s="66" t="s">
        <v>31</v>
      </c>
      <c r="AU946" s="66" t="s">
        <v>31</v>
      </c>
      <c r="AV946" s="249" t="s">
        <v>31</v>
      </c>
      <c r="AW946" s="249" t="s">
        <v>31</v>
      </c>
      <c r="AX946" s="66" t="s">
        <v>31</v>
      </c>
      <c r="AY946" s="249" t="s">
        <v>31</v>
      </c>
      <c r="AZ946" s="66" t="s">
        <v>31</v>
      </c>
      <c r="BA946" s="66" t="s">
        <v>31</v>
      </c>
      <c r="BB946" s="189" t="e">
        <f t="shared" ca="1" si="351"/>
        <v>#N/A</v>
      </c>
      <c r="BC946" s="189">
        <f t="shared" si="352"/>
        <v>100000</v>
      </c>
      <c r="BD946" s="189" t="e">
        <f t="shared" ca="1" si="361"/>
        <v>#N/A</v>
      </c>
      <c r="BE946" s="190" t="str">
        <f t="shared" ca="1" si="353"/>
        <v>AT</v>
      </c>
      <c r="BF946" s="189">
        <f t="shared" si="354"/>
        <v>70</v>
      </c>
      <c r="BG946" s="191" t="str">
        <f t="shared" ca="1" si="355"/>
        <v>None</v>
      </c>
      <c r="BH946" s="189">
        <f t="shared" si="356"/>
        <v>2</v>
      </c>
      <c r="BI946" s="190" t="str">
        <f t="shared" si="368"/>
        <v>CHECK</v>
      </c>
      <c r="BJ946" s="189" t="str">
        <f t="shared" si="369"/>
        <v>CHECK</v>
      </c>
      <c r="BK946" s="191" t="str">
        <f t="shared" si="370"/>
        <v>CHECK</v>
      </c>
      <c r="BL946" t="s">
        <v>3</v>
      </c>
      <c r="BM946">
        <v>185</v>
      </c>
      <c r="BN946" t="s">
        <v>61</v>
      </c>
      <c r="BP946">
        <f t="shared" si="358"/>
        <v>-93724</v>
      </c>
      <c r="BQ946" t="str">
        <f t="shared" si="359"/>
        <v>bilateral</v>
      </c>
      <c r="BR946">
        <v>190</v>
      </c>
      <c r="BU946" t="str">
        <f t="shared" si="360"/>
        <v>NO</v>
      </c>
    </row>
    <row r="947" spans="1:73">
      <c r="A947" s="4"/>
      <c r="B947" s="24">
        <v>20240618</v>
      </c>
      <c r="C947" s="2" t="s">
        <v>308</v>
      </c>
      <c r="D947" s="25" t="s">
        <v>35</v>
      </c>
      <c r="E947" s="248"/>
      <c r="F947" s="248">
        <v>4465</v>
      </c>
      <c r="G947" s="249">
        <v>300</v>
      </c>
      <c r="H947" s="338"/>
      <c r="I947" s="248">
        <v>300</v>
      </c>
      <c r="J947" s="248">
        <v>4862</v>
      </c>
      <c r="K947" s="248"/>
      <c r="L947" s="338">
        <v>-2126</v>
      </c>
      <c r="M947" s="248">
        <v>-2126</v>
      </c>
      <c r="N947" s="249">
        <v>-2126</v>
      </c>
      <c r="O947" s="16" t="s">
        <v>40</v>
      </c>
      <c r="P947" s="12" t="s">
        <v>60</v>
      </c>
      <c r="Q947" s="16">
        <f t="shared" si="371"/>
        <v>0</v>
      </c>
      <c r="R947" s="135" t="str">
        <f t="shared" si="357"/>
        <v>NA</v>
      </c>
      <c r="S947" s="135">
        <f t="shared" si="365"/>
        <v>4165</v>
      </c>
      <c r="T947" s="135">
        <f t="shared" si="366"/>
        <v>-4562</v>
      </c>
      <c r="U947" s="248">
        <f t="shared" si="367"/>
        <v>-397</v>
      </c>
      <c r="V947" s="12">
        <f t="shared" si="349"/>
        <v>0</v>
      </c>
      <c r="W947" s="66">
        <f t="shared" si="350"/>
        <v>1</v>
      </c>
      <c r="X947" s="338">
        <v>170</v>
      </c>
      <c r="Y947" s="135" t="s">
        <v>31</v>
      </c>
      <c r="Z947" s="12" t="s">
        <v>72</v>
      </c>
      <c r="AA947" s="248">
        <v>215</v>
      </c>
      <c r="AB947" s="135" t="s">
        <v>31</v>
      </c>
      <c r="AC947" s="12" t="s">
        <v>72</v>
      </c>
      <c r="AD947" s="135" t="s">
        <v>31</v>
      </c>
      <c r="AE947" s="135" t="s">
        <v>31</v>
      </c>
      <c r="AF947" s="12" t="s">
        <v>31</v>
      </c>
      <c r="AG947" s="339" t="s">
        <v>31</v>
      </c>
      <c r="AH947" s="135" t="s">
        <v>31</v>
      </c>
      <c r="AI947" s="12" t="s">
        <v>31</v>
      </c>
      <c r="AJ947" s="16" t="s">
        <v>31</v>
      </c>
      <c r="AK947" s="135" t="s">
        <v>31</v>
      </c>
      <c r="AL947" s="135" t="s">
        <v>31</v>
      </c>
      <c r="AM947" s="135" t="s">
        <v>31</v>
      </c>
      <c r="AN947" s="135" t="s">
        <v>31</v>
      </c>
      <c r="AO947" s="135" t="s">
        <v>31</v>
      </c>
      <c r="AP947" s="249" t="s">
        <v>31</v>
      </c>
      <c r="AQ947" s="249" t="s">
        <v>31</v>
      </c>
      <c r="AR947" s="66" t="s">
        <v>31</v>
      </c>
      <c r="AS947" s="249" t="s">
        <v>31</v>
      </c>
      <c r="AT947" s="66" t="s">
        <v>31</v>
      </c>
      <c r="AU947" s="66" t="s">
        <v>31</v>
      </c>
      <c r="AV947" s="249" t="s">
        <v>31</v>
      </c>
      <c r="AW947" s="249" t="s">
        <v>31</v>
      </c>
      <c r="AX947" s="66" t="s">
        <v>31</v>
      </c>
      <c r="AY947" s="249" t="s">
        <v>31</v>
      </c>
      <c r="AZ947" s="66" t="s">
        <v>31</v>
      </c>
      <c r="BA947" s="66" t="s">
        <v>31</v>
      </c>
      <c r="BB947" s="189" t="e">
        <f t="shared" ca="1" si="351"/>
        <v>#N/A</v>
      </c>
      <c r="BC947" s="189">
        <f t="shared" si="352"/>
        <v>100000</v>
      </c>
      <c r="BD947" s="189" t="e">
        <f t="shared" ca="1" si="361"/>
        <v>#N/A</v>
      </c>
      <c r="BE947" s="190" t="str">
        <f t="shared" ca="1" si="353"/>
        <v>AT</v>
      </c>
      <c r="BF947" s="189">
        <f t="shared" si="354"/>
        <v>170</v>
      </c>
      <c r="BG947" s="191" t="str">
        <f t="shared" ca="1" si="355"/>
        <v>Reduction because NTC over thermal limit on border</v>
      </c>
      <c r="BH947" s="189">
        <f t="shared" si="356"/>
        <v>2</v>
      </c>
      <c r="BI947" s="190" t="str">
        <f t="shared" si="368"/>
        <v>CHECK</v>
      </c>
      <c r="BJ947" s="189" t="str">
        <f t="shared" si="369"/>
        <v>CHECK</v>
      </c>
      <c r="BK947" s="191" t="str">
        <f t="shared" si="370"/>
        <v>CHECK</v>
      </c>
      <c r="BL947" t="s">
        <v>3</v>
      </c>
      <c r="BM947">
        <v>185</v>
      </c>
      <c r="BN947" t="s">
        <v>61</v>
      </c>
      <c r="BP947">
        <f t="shared" si="358"/>
        <v>-100000</v>
      </c>
      <c r="BQ947" t="str">
        <f t="shared" si="359"/>
        <v>bilateral</v>
      </c>
      <c r="BR947">
        <v>190</v>
      </c>
      <c r="BU947" t="str">
        <f t="shared" si="360"/>
        <v>NO</v>
      </c>
    </row>
    <row r="948" spans="1:73">
      <c r="A948" s="4"/>
      <c r="B948" s="24">
        <v>20240618</v>
      </c>
      <c r="C948" s="2" t="s">
        <v>308</v>
      </c>
      <c r="D948" s="25" t="s">
        <v>37</v>
      </c>
      <c r="E948" s="248"/>
      <c r="F948" s="248">
        <v>4465</v>
      </c>
      <c r="G948" s="249">
        <v>341</v>
      </c>
      <c r="H948" s="338"/>
      <c r="I948" s="248">
        <v>341</v>
      </c>
      <c r="J948" s="248">
        <v>4993</v>
      </c>
      <c r="K948" s="248"/>
      <c r="L948" s="338">
        <v>-2126</v>
      </c>
      <c r="M948" s="248">
        <v>-2126</v>
      </c>
      <c r="N948" s="249">
        <v>-2126</v>
      </c>
      <c r="O948" s="16" t="s">
        <v>30</v>
      </c>
      <c r="P948" s="12" t="s">
        <v>605</v>
      </c>
      <c r="Q948" s="16">
        <f t="shared" si="371"/>
        <v>0</v>
      </c>
      <c r="R948" s="135" t="str">
        <f t="shared" si="357"/>
        <v>NA</v>
      </c>
      <c r="S948" s="135">
        <f t="shared" si="365"/>
        <v>4124</v>
      </c>
      <c r="T948" s="135">
        <f t="shared" si="366"/>
        <v>-4652</v>
      </c>
      <c r="U948" s="248">
        <f t="shared" si="367"/>
        <v>-528</v>
      </c>
      <c r="V948" s="12">
        <f t="shared" si="349"/>
        <v>0</v>
      </c>
      <c r="W948" s="66">
        <f t="shared" si="350"/>
        <v>1</v>
      </c>
      <c r="X948" s="338">
        <v>170</v>
      </c>
      <c r="Y948" s="135" t="s">
        <v>31</v>
      </c>
      <c r="Z948" s="12" t="s">
        <v>31</v>
      </c>
      <c r="AA948" s="248">
        <v>515</v>
      </c>
      <c r="AB948" s="135" t="s">
        <v>31</v>
      </c>
      <c r="AC948" s="12" t="s">
        <v>31</v>
      </c>
      <c r="AD948" s="135" t="s">
        <v>31</v>
      </c>
      <c r="AE948" s="135" t="s">
        <v>31</v>
      </c>
      <c r="AF948" s="12" t="s">
        <v>31</v>
      </c>
      <c r="AG948" s="339" t="s">
        <v>31</v>
      </c>
      <c r="AH948" s="135" t="s">
        <v>31</v>
      </c>
      <c r="AI948" s="12" t="s">
        <v>31</v>
      </c>
      <c r="AJ948" s="16" t="s">
        <v>31</v>
      </c>
      <c r="AK948" s="135" t="s">
        <v>31</v>
      </c>
      <c r="AL948" s="135" t="s">
        <v>31</v>
      </c>
      <c r="AM948" s="135" t="s">
        <v>31</v>
      </c>
      <c r="AN948" s="135" t="s">
        <v>31</v>
      </c>
      <c r="AO948" s="135" t="s">
        <v>31</v>
      </c>
      <c r="AP948" s="249" t="s">
        <v>31</v>
      </c>
      <c r="AQ948" s="249" t="s">
        <v>31</v>
      </c>
      <c r="AR948" s="66" t="s">
        <v>31</v>
      </c>
      <c r="AS948" s="249" t="s">
        <v>31</v>
      </c>
      <c r="AT948" s="66" t="s">
        <v>31</v>
      </c>
      <c r="AU948" s="66" t="s">
        <v>31</v>
      </c>
      <c r="AV948" s="249" t="s">
        <v>31</v>
      </c>
      <c r="AW948" s="249" t="s">
        <v>31</v>
      </c>
      <c r="AX948" s="66" t="s">
        <v>31</v>
      </c>
      <c r="AY948" s="249" t="s">
        <v>31</v>
      </c>
      <c r="AZ948" s="66" t="s">
        <v>31</v>
      </c>
      <c r="BA948" s="66" t="s">
        <v>31</v>
      </c>
      <c r="BB948" s="189" t="e">
        <f t="shared" ca="1" si="351"/>
        <v>#N/A</v>
      </c>
      <c r="BC948" s="189">
        <f t="shared" si="352"/>
        <v>100000</v>
      </c>
      <c r="BD948" s="189" t="e">
        <f t="shared" ca="1" si="361"/>
        <v>#N/A</v>
      </c>
      <c r="BE948" s="190" t="str">
        <f t="shared" ca="1" si="353"/>
        <v>AT</v>
      </c>
      <c r="BF948" s="189">
        <f t="shared" si="354"/>
        <v>170</v>
      </c>
      <c r="BG948" s="191" t="str">
        <f t="shared" ca="1" si="355"/>
        <v>None</v>
      </c>
      <c r="BH948" s="189">
        <f t="shared" si="356"/>
        <v>2</v>
      </c>
      <c r="BI948" s="190" t="str">
        <f t="shared" si="368"/>
        <v>CHECK</v>
      </c>
      <c r="BJ948" s="189" t="str">
        <f t="shared" si="369"/>
        <v>CHECK</v>
      </c>
      <c r="BK948" s="191" t="str">
        <f t="shared" si="370"/>
        <v>CHECK</v>
      </c>
      <c r="BL948" t="s">
        <v>3</v>
      </c>
      <c r="BM948">
        <v>185</v>
      </c>
      <c r="BN948" t="s">
        <v>61</v>
      </c>
      <c r="BP948">
        <f t="shared" si="358"/>
        <v>-100000</v>
      </c>
      <c r="BQ948" t="str">
        <f t="shared" si="359"/>
        <v>bilateral</v>
      </c>
      <c r="BR948">
        <v>190</v>
      </c>
      <c r="BU948" t="str">
        <f t="shared" si="360"/>
        <v>NO</v>
      </c>
    </row>
    <row r="949" spans="1:73">
      <c r="A949" s="4"/>
      <c r="B949" s="24">
        <v>20240618</v>
      </c>
      <c r="C949" s="2" t="s">
        <v>308</v>
      </c>
      <c r="D949" s="25" t="s">
        <v>38</v>
      </c>
      <c r="E949" s="248"/>
      <c r="F949" s="248">
        <v>4465</v>
      </c>
      <c r="G949" s="249">
        <v>623</v>
      </c>
      <c r="H949" s="338"/>
      <c r="I949" s="248">
        <v>625</v>
      </c>
      <c r="J949" s="248">
        <v>4993</v>
      </c>
      <c r="K949" s="248"/>
      <c r="L949" s="338">
        <v>-2126</v>
      </c>
      <c r="M949" s="248">
        <v>-2126</v>
      </c>
      <c r="N949" s="249">
        <v>-2126</v>
      </c>
      <c r="O949" s="16" t="s">
        <v>30</v>
      </c>
      <c r="P949" s="12" t="s">
        <v>605</v>
      </c>
      <c r="Q949" s="16">
        <f t="shared" si="371"/>
        <v>0</v>
      </c>
      <c r="R949" s="135" t="str">
        <f t="shared" si="357"/>
        <v>NA</v>
      </c>
      <c r="S949" s="135">
        <f t="shared" si="365"/>
        <v>3840</v>
      </c>
      <c r="T949" s="135">
        <f t="shared" si="366"/>
        <v>-4370</v>
      </c>
      <c r="U949" s="248">
        <f t="shared" si="367"/>
        <v>-530</v>
      </c>
      <c r="V949" s="12">
        <f t="shared" si="349"/>
        <v>0</v>
      </c>
      <c r="W949" s="66">
        <f t="shared" si="350"/>
        <v>1</v>
      </c>
      <c r="X949" s="338">
        <v>170</v>
      </c>
      <c r="Y949" s="135" t="s">
        <v>31</v>
      </c>
      <c r="Z949" s="12" t="s">
        <v>31</v>
      </c>
      <c r="AA949" s="248">
        <v>515</v>
      </c>
      <c r="AB949" s="135" t="s">
        <v>31</v>
      </c>
      <c r="AC949" s="12" t="s">
        <v>31</v>
      </c>
      <c r="AD949" s="135" t="s">
        <v>31</v>
      </c>
      <c r="AE949" s="135" t="s">
        <v>31</v>
      </c>
      <c r="AF949" s="12" t="s">
        <v>31</v>
      </c>
      <c r="AG949" s="339" t="s">
        <v>31</v>
      </c>
      <c r="AH949" s="135" t="s">
        <v>31</v>
      </c>
      <c r="AI949" s="12" t="s">
        <v>31</v>
      </c>
      <c r="AJ949" s="16" t="s">
        <v>31</v>
      </c>
      <c r="AK949" s="135" t="s">
        <v>31</v>
      </c>
      <c r="AL949" s="135" t="s">
        <v>31</v>
      </c>
      <c r="AM949" s="135" t="s">
        <v>31</v>
      </c>
      <c r="AN949" s="135" t="s">
        <v>31</v>
      </c>
      <c r="AO949" s="135" t="s">
        <v>31</v>
      </c>
      <c r="AP949" s="249" t="s">
        <v>31</v>
      </c>
      <c r="AQ949" s="249" t="s">
        <v>31</v>
      </c>
      <c r="AR949" s="66" t="s">
        <v>31</v>
      </c>
      <c r="AS949" s="249" t="s">
        <v>31</v>
      </c>
      <c r="AT949" s="66" t="s">
        <v>31</v>
      </c>
      <c r="AU949" s="66" t="s">
        <v>31</v>
      </c>
      <c r="AV949" s="249" t="s">
        <v>31</v>
      </c>
      <c r="AW949" s="249" t="s">
        <v>31</v>
      </c>
      <c r="AX949" s="66" t="s">
        <v>31</v>
      </c>
      <c r="AY949" s="249" t="s">
        <v>31</v>
      </c>
      <c r="AZ949" s="66" t="s">
        <v>31</v>
      </c>
      <c r="BA949" s="66" t="s">
        <v>31</v>
      </c>
      <c r="BB949" s="189" t="e">
        <f t="shared" ca="1" si="351"/>
        <v>#N/A</v>
      </c>
      <c r="BC949" s="189">
        <f t="shared" si="352"/>
        <v>100000</v>
      </c>
      <c r="BD949" s="189" t="e">
        <f t="shared" ca="1" si="361"/>
        <v>#N/A</v>
      </c>
      <c r="BE949" s="190" t="str">
        <f t="shared" ca="1" si="353"/>
        <v>AT</v>
      </c>
      <c r="BF949" s="189">
        <f t="shared" si="354"/>
        <v>170</v>
      </c>
      <c r="BG949" s="191" t="str">
        <f t="shared" ca="1" si="355"/>
        <v>None</v>
      </c>
      <c r="BH949" s="189">
        <f t="shared" si="356"/>
        <v>2</v>
      </c>
      <c r="BI949" s="190" t="str">
        <f t="shared" si="368"/>
        <v>CHECK</v>
      </c>
      <c r="BJ949" s="189" t="str">
        <f t="shared" si="369"/>
        <v>CHECK</v>
      </c>
      <c r="BK949" s="191" t="str">
        <f t="shared" si="370"/>
        <v>CHECK</v>
      </c>
      <c r="BL949" t="s">
        <v>3</v>
      </c>
      <c r="BM949">
        <v>185</v>
      </c>
      <c r="BN949" t="s">
        <v>61</v>
      </c>
      <c r="BP949">
        <f t="shared" si="358"/>
        <v>-100000</v>
      </c>
      <c r="BQ949" t="str">
        <f t="shared" si="359"/>
        <v>bilateral</v>
      </c>
      <c r="BR949">
        <v>190</v>
      </c>
      <c r="BU949" t="str">
        <f t="shared" si="360"/>
        <v>NO</v>
      </c>
    </row>
    <row r="950" spans="1:73">
      <c r="A950" s="4"/>
      <c r="B950" s="24">
        <v>20240618</v>
      </c>
      <c r="C950" s="2" t="s">
        <v>308</v>
      </c>
      <c r="D950" s="25" t="s">
        <v>39</v>
      </c>
      <c r="E950" s="248">
        <v>5387</v>
      </c>
      <c r="F950" s="248"/>
      <c r="G950" s="249"/>
      <c r="H950" s="338">
        <v>5387</v>
      </c>
      <c r="I950" s="248"/>
      <c r="J950" s="248"/>
      <c r="K950" s="248"/>
      <c r="L950" s="338">
        <v>0</v>
      </c>
      <c r="M950" s="248">
        <v>0</v>
      </c>
      <c r="N950" s="249">
        <v>0</v>
      </c>
      <c r="O950" s="16" t="s">
        <v>49</v>
      </c>
      <c r="P950" s="12" t="s">
        <v>60</v>
      </c>
      <c r="Q950" s="16">
        <f t="shared" si="371"/>
        <v>0</v>
      </c>
      <c r="R950" s="135">
        <f t="shared" si="357"/>
        <v>0</v>
      </c>
      <c r="S950" s="135" t="str">
        <f t="shared" si="365"/>
        <v>NA</v>
      </c>
      <c r="T950" s="135" t="str">
        <f t="shared" si="366"/>
        <v>NA</v>
      </c>
      <c r="U950" s="248" t="str">
        <f t="shared" si="367"/>
        <v>NA</v>
      </c>
      <c r="V950" s="12">
        <f t="shared" si="349"/>
        <v>0</v>
      </c>
      <c r="W950" s="66">
        <f t="shared" si="350"/>
        <v>1</v>
      </c>
      <c r="X950" s="338">
        <v>170</v>
      </c>
      <c r="Y950" s="135" t="s">
        <v>31</v>
      </c>
      <c r="Z950" s="12" t="s">
        <v>61</v>
      </c>
      <c r="AA950" s="248">
        <v>346</v>
      </c>
      <c r="AB950" s="135" t="s">
        <v>31</v>
      </c>
      <c r="AC950" s="12" t="s">
        <v>61</v>
      </c>
      <c r="AD950" s="135" t="s">
        <v>31</v>
      </c>
      <c r="AE950" s="135" t="s">
        <v>31</v>
      </c>
      <c r="AF950" s="12" t="s">
        <v>31</v>
      </c>
      <c r="AG950" s="339" t="s">
        <v>31</v>
      </c>
      <c r="AH950" s="135" t="s">
        <v>31</v>
      </c>
      <c r="AI950" s="12" t="s">
        <v>31</v>
      </c>
      <c r="AJ950" s="16" t="s">
        <v>31</v>
      </c>
      <c r="AK950" s="135" t="s">
        <v>31</v>
      </c>
      <c r="AL950" s="135" t="s">
        <v>31</v>
      </c>
      <c r="AM950" s="135" t="s">
        <v>31</v>
      </c>
      <c r="AN950" s="135" t="s">
        <v>31</v>
      </c>
      <c r="AO950" s="135" t="s">
        <v>31</v>
      </c>
      <c r="AP950" s="249" t="s">
        <v>31</v>
      </c>
      <c r="AQ950" s="249" t="s">
        <v>31</v>
      </c>
      <c r="AR950" s="66" t="s">
        <v>31</v>
      </c>
      <c r="AS950" s="249" t="s">
        <v>31</v>
      </c>
      <c r="AT950" s="66" t="s">
        <v>31</v>
      </c>
      <c r="AU950" s="66" t="s">
        <v>31</v>
      </c>
      <c r="AV950" s="249" t="s">
        <v>31</v>
      </c>
      <c r="AW950" s="249" t="s">
        <v>31</v>
      </c>
      <c r="AX950" s="66" t="s">
        <v>31</v>
      </c>
      <c r="AY950" s="249" t="s">
        <v>31</v>
      </c>
      <c r="AZ950" s="66" t="s">
        <v>31</v>
      </c>
      <c r="BA950" s="66" t="s">
        <v>31</v>
      </c>
      <c r="BB950" s="189" t="e">
        <f t="shared" ca="1" si="351"/>
        <v>#N/A</v>
      </c>
      <c r="BC950" s="189">
        <f t="shared" si="352"/>
        <v>100000</v>
      </c>
      <c r="BD950" s="189" t="e">
        <f t="shared" ca="1" si="361"/>
        <v>#N/A</v>
      </c>
      <c r="BE950" s="190" t="str">
        <f t="shared" ca="1" si="353"/>
        <v>AT</v>
      </c>
      <c r="BF950" s="189">
        <f t="shared" si="354"/>
        <v>170</v>
      </c>
      <c r="BG950" s="191" t="str">
        <f t="shared" ca="1" si="355"/>
        <v>Because of high redispatch the leftover intraday capacity was set to 0</v>
      </c>
      <c r="BH950" s="189">
        <f t="shared" si="356"/>
        <v>2</v>
      </c>
      <c r="BI950" s="190" t="str">
        <f t="shared" si="368"/>
        <v>CHECK</v>
      </c>
      <c r="BJ950" s="189" t="str">
        <f t="shared" si="369"/>
        <v>CHECK</v>
      </c>
      <c r="BK950" s="191" t="str">
        <f t="shared" si="370"/>
        <v>CHECK</v>
      </c>
      <c r="BL950" t="s">
        <v>3</v>
      </c>
      <c r="BM950">
        <v>185</v>
      </c>
      <c r="BN950" t="s">
        <v>61</v>
      </c>
      <c r="BP950">
        <f t="shared" si="358"/>
        <v>-94613</v>
      </c>
      <c r="BQ950" t="str">
        <f t="shared" si="359"/>
        <v>bilateral</v>
      </c>
      <c r="BR950">
        <v>190</v>
      </c>
      <c r="BU950" t="str">
        <f t="shared" si="360"/>
        <v>NO</v>
      </c>
    </row>
    <row r="951" spans="1:73">
      <c r="A951" s="4"/>
      <c r="B951" s="24">
        <v>20240618</v>
      </c>
      <c r="C951" s="2" t="s">
        <v>308</v>
      </c>
      <c r="D951" s="25" t="s">
        <v>43</v>
      </c>
      <c r="E951" s="248">
        <v>5387</v>
      </c>
      <c r="F951" s="248"/>
      <c r="G951" s="249"/>
      <c r="H951" s="338">
        <v>5326</v>
      </c>
      <c r="I951" s="248"/>
      <c r="J951" s="248"/>
      <c r="K951" s="248"/>
      <c r="L951" s="338">
        <v>0</v>
      </c>
      <c r="M951" s="248">
        <v>0</v>
      </c>
      <c r="N951" s="249">
        <v>0</v>
      </c>
      <c r="O951" s="16" t="s">
        <v>49</v>
      </c>
      <c r="P951" s="12" t="s">
        <v>60</v>
      </c>
      <c r="Q951" s="16">
        <f t="shared" si="371"/>
        <v>0</v>
      </c>
      <c r="R951" s="135">
        <f t="shared" si="357"/>
        <v>61</v>
      </c>
      <c r="S951" s="135" t="str">
        <f t="shared" si="365"/>
        <v>NA</v>
      </c>
      <c r="T951" s="135" t="str">
        <f t="shared" si="366"/>
        <v>NA</v>
      </c>
      <c r="U951" s="248" t="str">
        <f t="shared" si="367"/>
        <v>NA</v>
      </c>
      <c r="V951" s="12">
        <f t="shared" si="349"/>
        <v>0</v>
      </c>
      <c r="W951" s="66">
        <f t="shared" si="350"/>
        <v>1</v>
      </c>
      <c r="X951" s="338">
        <v>170</v>
      </c>
      <c r="Y951" s="135" t="s">
        <v>31</v>
      </c>
      <c r="Z951" s="12" t="s">
        <v>61</v>
      </c>
      <c r="AA951" s="248">
        <v>269</v>
      </c>
      <c r="AB951" s="135" t="s">
        <v>31</v>
      </c>
      <c r="AC951" s="12" t="s">
        <v>61</v>
      </c>
      <c r="AD951" s="135" t="s">
        <v>31</v>
      </c>
      <c r="AE951" s="135" t="s">
        <v>31</v>
      </c>
      <c r="AF951" s="12" t="s">
        <v>31</v>
      </c>
      <c r="AG951" s="339" t="s">
        <v>31</v>
      </c>
      <c r="AH951" s="135" t="s">
        <v>31</v>
      </c>
      <c r="AI951" s="12" t="s">
        <v>31</v>
      </c>
      <c r="AJ951" s="16" t="s">
        <v>31</v>
      </c>
      <c r="AK951" s="135" t="s">
        <v>31</v>
      </c>
      <c r="AL951" s="135" t="s">
        <v>31</v>
      </c>
      <c r="AM951" s="135" t="s">
        <v>31</v>
      </c>
      <c r="AN951" s="135" t="s">
        <v>31</v>
      </c>
      <c r="AO951" s="135" t="s">
        <v>31</v>
      </c>
      <c r="AP951" s="249" t="s">
        <v>31</v>
      </c>
      <c r="AQ951" s="249" t="s">
        <v>31</v>
      </c>
      <c r="AR951" s="66" t="s">
        <v>31</v>
      </c>
      <c r="AS951" s="249" t="s">
        <v>31</v>
      </c>
      <c r="AT951" s="66" t="s">
        <v>31</v>
      </c>
      <c r="AU951" s="66" t="s">
        <v>31</v>
      </c>
      <c r="AV951" s="249" t="s">
        <v>31</v>
      </c>
      <c r="AW951" s="249" t="s">
        <v>31</v>
      </c>
      <c r="AX951" s="66" t="s">
        <v>31</v>
      </c>
      <c r="AY951" s="249" t="s">
        <v>31</v>
      </c>
      <c r="AZ951" s="66" t="s">
        <v>31</v>
      </c>
      <c r="BA951" s="66" t="s">
        <v>31</v>
      </c>
      <c r="BB951" s="189" t="e">
        <f t="shared" ca="1" si="351"/>
        <v>#N/A</v>
      </c>
      <c r="BC951" s="189">
        <f t="shared" si="352"/>
        <v>100000</v>
      </c>
      <c r="BD951" s="189" t="e">
        <f t="shared" ca="1" si="361"/>
        <v>#N/A</v>
      </c>
      <c r="BE951" s="190" t="str">
        <f t="shared" ca="1" si="353"/>
        <v>AT</v>
      </c>
      <c r="BF951" s="189">
        <f t="shared" si="354"/>
        <v>170</v>
      </c>
      <c r="BG951" s="191" t="str">
        <f t="shared" ca="1" si="355"/>
        <v>Because of high redispatch the leftover intraday capacity was set to 0</v>
      </c>
      <c r="BH951" s="189">
        <f t="shared" si="356"/>
        <v>2</v>
      </c>
      <c r="BI951" s="190" t="str">
        <f t="shared" si="368"/>
        <v>CHECK</v>
      </c>
      <c r="BJ951" s="189" t="str">
        <f t="shared" si="369"/>
        <v>CHECK</v>
      </c>
      <c r="BK951" s="191" t="str">
        <f t="shared" si="370"/>
        <v>CHECK</v>
      </c>
      <c r="BL951" t="s">
        <v>3</v>
      </c>
      <c r="BM951">
        <v>185</v>
      </c>
      <c r="BN951" t="s">
        <v>61</v>
      </c>
      <c r="BP951">
        <f t="shared" si="358"/>
        <v>-94674</v>
      </c>
      <c r="BQ951" t="str">
        <f t="shared" si="359"/>
        <v>bilateral</v>
      </c>
      <c r="BR951">
        <v>190</v>
      </c>
      <c r="BU951" t="str">
        <f t="shared" si="360"/>
        <v>NO</v>
      </c>
    </row>
    <row r="952" spans="1:73">
      <c r="A952" s="4"/>
      <c r="B952" s="24">
        <v>20240618</v>
      </c>
      <c r="C952" s="2" t="s">
        <v>308</v>
      </c>
      <c r="D952" s="25" t="s">
        <v>45</v>
      </c>
      <c r="E952" s="248">
        <v>5387</v>
      </c>
      <c r="F952" s="248"/>
      <c r="G952" s="249"/>
      <c r="H952" s="338">
        <v>5387</v>
      </c>
      <c r="I952" s="248"/>
      <c r="J952" s="248"/>
      <c r="K952" s="248"/>
      <c r="L952" s="338">
        <v>0</v>
      </c>
      <c r="M952" s="248">
        <v>0</v>
      </c>
      <c r="N952" s="249">
        <v>0</v>
      </c>
      <c r="O952" s="16" t="s">
        <v>49</v>
      </c>
      <c r="P952" s="12" t="s">
        <v>60</v>
      </c>
      <c r="Q952" s="16">
        <f t="shared" si="371"/>
        <v>0</v>
      </c>
      <c r="R952" s="135">
        <f t="shared" si="357"/>
        <v>0</v>
      </c>
      <c r="S952" s="135" t="str">
        <f t="shared" si="365"/>
        <v>NA</v>
      </c>
      <c r="T952" s="135" t="str">
        <f t="shared" si="366"/>
        <v>NA</v>
      </c>
      <c r="U952" s="248" t="str">
        <f t="shared" si="367"/>
        <v>NA</v>
      </c>
      <c r="V952" s="12">
        <f t="shared" si="349"/>
        <v>0</v>
      </c>
      <c r="W952" s="66">
        <f t="shared" si="350"/>
        <v>1</v>
      </c>
      <c r="X952" s="338">
        <v>170</v>
      </c>
      <c r="Y952" s="135" t="s">
        <v>31</v>
      </c>
      <c r="Z952" s="12" t="s">
        <v>61</v>
      </c>
      <c r="AA952" s="248">
        <v>346</v>
      </c>
      <c r="AB952" s="135" t="s">
        <v>31</v>
      </c>
      <c r="AC952" s="12" t="s">
        <v>61</v>
      </c>
      <c r="AD952" s="135" t="s">
        <v>31</v>
      </c>
      <c r="AE952" s="135" t="s">
        <v>31</v>
      </c>
      <c r="AF952" s="12" t="s">
        <v>31</v>
      </c>
      <c r="AG952" s="339" t="s">
        <v>31</v>
      </c>
      <c r="AH952" s="135" t="s">
        <v>31</v>
      </c>
      <c r="AI952" s="12" t="s">
        <v>31</v>
      </c>
      <c r="AJ952" s="16" t="s">
        <v>31</v>
      </c>
      <c r="AK952" s="135" t="s">
        <v>31</v>
      </c>
      <c r="AL952" s="135" t="s">
        <v>31</v>
      </c>
      <c r="AM952" s="135" t="s">
        <v>31</v>
      </c>
      <c r="AN952" s="135" t="s">
        <v>31</v>
      </c>
      <c r="AO952" s="135" t="s">
        <v>31</v>
      </c>
      <c r="AP952" s="249" t="s">
        <v>31</v>
      </c>
      <c r="AQ952" s="249" t="s">
        <v>31</v>
      </c>
      <c r="AR952" s="66" t="s">
        <v>31</v>
      </c>
      <c r="AS952" s="249" t="s">
        <v>31</v>
      </c>
      <c r="AT952" s="66" t="s">
        <v>31</v>
      </c>
      <c r="AU952" s="66" t="s">
        <v>31</v>
      </c>
      <c r="AV952" s="249" t="s">
        <v>31</v>
      </c>
      <c r="AW952" s="249" t="s">
        <v>31</v>
      </c>
      <c r="AX952" s="66" t="s">
        <v>31</v>
      </c>
      <c r="AY952" s="249" t="s">
        <v>31</v>
      </c>
      <c r="AZ952" s="66" t="s">
        <v>31</v>
      </c>
      <c r="BA952" s="66" t="s">
        <v>31</v>
      </c>
      <c r="BB952" s="189" t="e">
        <f t="shared" ca="1" si="351"/>
        <v>#N/A</v>
      </c>
      <c r="BC952" s="189">
        <f t="shared" si="352"/>
        <v>100000</v>
      </c>
      <c r="BD952" s="189" t="e">
        <f t="shared" ca="1" si="361"/>
        <v>#N/A</v>
      </c>
      <c r="BE952" s="190" t="str">
        <f t="shared" ca="1" si="353"/>
        <v>AT</v>
      </c>
      <c r="BF952" s="189">
        <f t="shared" si="354"/>
        <v>170</v>
      </c>
      <c r="BG952" s="191" t="str">
        <f t="shared" ca="1" si="355"/>
        <v>Because of high redispatch the leftover intraday capacity was set to 0</v>
      </c>
      <c r="BH952" s="189">
        <f t="shared" si="356"/>
        <v>2</v>
      </c>
      <c r="BI952" s="190" t="str">
        <f t="shared" si="368"/>
        <v>CHECK</v>
      </c>
      <c r="BJ952" s="189" t="str">
        <f t="shared" si="369"/>
        <v>CHECK</v>
      </c>
      <c r="BK952" s="191" t="str">
        <f t="shared" si="370"/>
        <v>CHECK</v>
      </c>
      <c r="BL952" t="s">
        <v>3</v>
      </c>
      <c r="BM952">
        <v>185</v>
      </c>
      <c r="BN952" t="s">
        <v>61</v>
      </c>
      <c r="BP952">
        <f t="shared" si="358"/>
        <v>-94613</v>
      </c>
      <c r="BQ952" t="str">
        <f t="shared" si="359"/>
        <v>bilateral</v>
      </c>
      <c r="BR952">
        <v>190</v>
      </c>
      <c r="BU952" t="str">
        <f t="shared" si="360"/>
        <v>NO</v>
      </c>
    </row>
    <row r="953" spans="1:73">
      <c r="A953" s="4"/>
      <c r="B953" s="24">
        <v>20240618</v>
      </c>
      <c r="C953" s="2" t="s">
        <v>308</v>
      </c>
      <c r="D953" s="25" t="s">
        <v>46</v>
      </c>
      <c r="E953" s="248">
        <v>5546</v>
      </c>
      <c r="F953" s="248"/>
      <c r="G953" s="249"/>
      <c r="H953" s="338">
        <v>5546</v>
      </c>
      <c r="I953" s="248"/>
      <c r="J953" s="248"/>
      <c r="K953" s="248"/>
      <c r="L953" s="338">
        <v>0</v>
      </c>
      <c r="M953" s="248">
        <v>0</v>
      </c>
      <c r="N953" s="249">
        <v>0</v>
      </c>
      <c r="O953" s="16" t="s">
        <v>49</v>
      </c>
      <c r="P953" s="12" t="s">
        <v>60</v>
      </c>
      <c r="Q953" s="16">
        <f t="shared" si="371"/>
        <v>0</v>
      </c>
      <c r="R953" s="135">
        <f t="shared" si="357"/>
        <v>0</v>
      </c>
      <c r="S953" s="135" t="str">
        <f t="shared" si="365"/>
        <v>NA</v>
      </c>
      <c r="T953" s="135" t="str">
        <f t="shared" si="366"/>
        <v>NA</v>
      </c>
      <c r="U953" s="248" t="str">
        <f t="shared" si="367"/>
        <v>NA</v>
      </c>
      <c r="V953" s="12">
        <f t="shared" si="349"/>
        <v>0</v>
      </c>
      <c r="W953" s="66">
        <f t="shared" si="350"/>
        <v>1</v>
      </c>
      <c r="X953" s="338">
        <v>170</v>
      </c>
      <c r="Y953" s="135" t="s">
        <v>31</v>
      </c>
      <c r="Z953" s="12" t="s">
        <v>61</v>
      </c>
      <c r="AA953" s="248">
        <v>367</v>
      </c>
      <c r="AB953" s="135" t="s">
        <v>31</v>
      </c>
      <c r="AC953" s="12" t="s">
        <v>61</v>
      </c>
      <c r="AD953" s="135" t="s">
        <v>31</v>
      </c>
      <c r="AE953" s="135" t="s">
        <v>31</v>
      </c>
      <c r="AF953" s="12" t="s">
        <v>31</v>
      </c>
      <c r="AG953" s="339" t="s">
        <v>31</v>
      </c>
      <c r="AH953" s="135" t="s">
        <v>31</v>
      </c>
      <c r="AI953" s="12" t="s">
        <v>31</v>
      </c>
      <c r="AJ953" s="16" t="s">
        <v>31</v>
      </c>
      <c r="AK953" s="135" t="s">
        <v>31</v>
      </c>
      <c r="AL953" s="135" t="s">
        <v>31</v>
      </c>
      <c r="AM953" s="135" t="s">
        <v>31</v>
      </c>
      <c r="AN953" s="135" t="s">
        <v>31</v>
      </c>
      <c r="AO953" s="135" t="s">
        <v>31</v>
      </c>
      <c r="AP953" s="249" t="s">
        <v>31</v>
      </c>
      <c r="AQ953" s="249" t="s">
        <v>31</v>
      </c>
      <c r="AR953" s="66" t="s">
        <v>31</v>
      </c>
      <c r="AS953" s="249" t="s">
        <v>31</v>
      </c>
      <c r="AT953" s="66" t="s">
        <v>31</v>
      </c>
      <c r="AU953" s="66" t="s">
        <v>31</v>
      </c>
      <c r="AV953" s="249" t="s">
        <v>31</v>
      </c>
      <c r="AW953" s="249" t="s">
        <v>31</v>
      </c>
      <c r="AX953" s="66" t="s">
        <v>31</v>
      </c>
      <c r="AY953" s="249" t="s">
        <v>31</v>
      </c>
      <c r="AZ953" s="66" t="s">
        <v>31</v>
      </c>
      <c r="BA953" s="66" t="s">
        <v>31</v>
      </c>
      <c r="BB953" s="189" t="e">
        <f t="shared" ca="1" si="351"/>
        <v>#N/A</v>
      </c>
      <c r="BC953" s="189">
        <f t="shared" si="352"/>
        <v>100000</v>
      </c>
      <c r="BD953" s="189" t="e">
        <f t="shared" ca="1" si="361"/>
        <v>#N/A</v>
      </c>
      <c r="BE953" s="190" t="str">
        <f t="shared" ca="1" si="353"/>
        <v>AT</v>
      </c>
      <c r="BF953" s="189">
        <f t="shared" si="354"/>
        <v>170</v>
      </c>
      <c r="BG953" s="191" t="str">
        <f t="shared" ca="1" si="355"/>
        <v>Because of high redispatch the leftover intraday capacity was set to 0</v>
      </c>
      <c r="BH953" s="189">
        <f t="shared" si="356"/>
        <v>2</v>
      </c>
      <c r="BI953" s="190" t="str">
        <f t="shared" si="368"/>
        <v>CHECK</v>
      </c>
      <c r="BJ953" s="189" t="str">
        <f t="shared" si="369"/>
        <v>CHECK</v>
      </c>
      <c r="BK953" s="191" t="str">
        <f t="shared" si="370"/>
        <v>CHECK</v>
      </c>
      <c r="BL953" t="s">
        <v>3</v>
      </c>
      <c r="BM953">
        <v>185</v>
      </c>
      <c r="BN953" t="s">
        <v>61</v>
      </c>
      <c r="BP953">
        <f t="shared" si="358"/>
        <v>-94454</v>
      </c>
      <c r="BQ953" t="str">
        <f t="shared" si="359"/>
        <v>bilateral</v>
      </c>
      <c r="BR953">
        <v>190</v>
      </c>
      <c r="BU953" t="str">
        <f t="shared" si="360"/>
        <v>NO</v>
      </c>
    </row>
    <row r="954" spans="1:73">
      <c r="A954" s="4"/>
      <c r="B954" s="24">
        <v>20240618</v>
      </c>
      <c r="C954" s="2" t="s">
        <v>308</v>
      </c>
      <c r="D954" s="25" t="s">
        <v>47</v>
      </c>
      <c r="E954" s="248">
        <v>5546</v>
      </c>
      <c r="F954" s="248"/>
      <c r="G954" s="249"/>
      <c r="H954" s="338">
        <v>5546</v>
      </c>
      <c r="I954" s="248"/>
      <c r="J954" s="248"/>
      <c r="K954" s="248"/>
      <c r="L954" s="338">
        <v>0</v>
      </c>
      <c r="M954" s="248">
        <v>0</v>
      </c>
      <c r="N954" s="249">
        <v>0</v>
      </c>
      <c r="O954" s="16" t="s">
        <v>49</v>
      </c>
      <c r="P954" s="12" t="s">
        <v>60</v>
      </c>
      <c r="Q954" s="16">
        <f t="shared" si="371"/>
        <v>0</v>
      </c>
      <c r="R954" s="135">
        <f t="shared" si="357"/>
        <v>0</v>
      </c>
      <c r="S954" s="135" t="str">
        <f t="shared" si="365"/>
        <v>NA</v>
      </c>
      <c r="T954" s="135" t="str">
        <f t="shared" si="366"/>
        <v>NA</v>
      </c>
      <c r="U954" s="248" t="str">
        <f t="shared" si="367"/>
        <v>NA</v>
      </c>
      <c r="V954" s="12">
        <f t="shared" si="349"/>
        <v>0</v>
      </c>
      <c r="W954" s="66">
        <f t="shared" si="350"/>
        <v>1</v>
      </c>
      <c r="X954" s="338">
        <v>170</v>
      </c>
      <c r="Y954" s="135" t="s">
        <v>31</v>
      </c>
      <c r="Z954" s="12" t="s">
        <v>61</v>
      </c>
      <c r="AA954" s="248">
        <v>367</v>
      </c>
      <c r="AB954" s="135" t="s">
        <v>31</v>
      </c>
      <c r="AC954" s="12" t="s">
        <v>61</v>
      </c>
      <c r="AD954" s="135" t="s">
        <v>31</v>
      </c>
      <c r="AE954" s="135" t="s">
        <v>31</v>
      </c>
      <c r="AF954" s="12" t="s">
        <v>31</v>
      </c>
      <c r="AG954" s="339" t="s">
        <v>31</v>
      </c>
      <c r="AH954" s="135" t="s">
        <v>31</v>
      </c>
      <c r="AI954" s="12" t="s">
        <v>31</v>
      </c>
      <c r="AJ954" s="16" t="s">
        <v>31</v>
      </c>
      <c r="AK954" s="135" t="s">
        <v>31</v>
      </c>
      <c r="AL954" s="135" t="s">
        <v>31</v>
      </c>
      <c r="AM954" s="135" t="s">
        <v>31</v>
      </c>
      <c r="AN954" s="135" t="s">
        <v>31</v>
      </c>
      <c r="AO954" s="135" t="s">
        <v>31</v>
      </c>
      <c r="AP954" s="249" t="s">
        <v>31</v>
      </c>
      <c r="AQ954" s="249" t="s">
        <v>31</v>
      </c>
      <c r="AR954" s="66" t="s">
        <v>31</v>
      </c>
      <c r="AS954" s="249" t="s">
        <v>31</v>
      </c>
      <c r="AT954" s="66" t="s">
        <v>31</v>
      </c>
      <c r="AU954" s="66" t="s">
        <v>31</v>
      </c>
      <c r="AV954" s="249" t="s">
        <v>31</v>
      </c>
      <c r="AW954" s="249" t="s">
        <v>31</v>
      </c>
      <c r="AX954" s="66" t="s">
        <v>31</v>
      </c>
      <c r="AY954" s="249" t="s">
        <v>31</v>
      </c>
      <c r="AZ954" s="66" t="s">
        <v>31</v>
      </c>
      <c r="BA954" s="66" t="s">
        <v>31</v>
      </c>
      <c r="BB954" s="189" t="e">
        <f t="shared" ca="1" si="351"/>
        <v>#N/A</v>
      </c>
      <c r="BC954" s="189">
        <f t="shared" si="352"/>
        <v>100000</v>
      </c>
      <c r="BD954" s="189" t="e">
        <f t="shared" ca="1" si="361"/>
        <v>#N/A</v>
      </c>
      <c r="BE954" s="190" t="str">
        <f t="shared" ca="1" si="353"/>
        <v>AT</v>
      </c>
      <c r="BF954" s="189">
        <f t="shared" si="354"/>
        <v>170</v>
      </c>
      <c r="BG954" s="191" t="str">
        <f t="shared" ca="1" si="355"/>
        <v>Because of high redispatch the leftover intraday capacity was set to 0</v>
      </c>
      <c r="BH954" s="189">
        <f t="shared" si="356"/>
        <v>2</v>
      </c>
      <c r="BI954" s="190" t="str">
        <f t="shared" si="368"/>
        <v>CHECK</v>
      </c>
      <c r="BJ954" s="189" t="str">
        <f t="shared" si="369"/>
        <v>CHECK</v>
      </c>
      <c r="BK954" s="191" t="str">
        <f t="shared" si="370"/>
        <v>CHECK</v>
      </c>
      <c r="BL954" t="s">
        <v>3</v>
      </c>
      <c r="BM954">
        <v>185</v>
      </c>
      <c r="BN954" t="s">
        <v>61</v>
      </c>
      <c r="BP954">
        <f t="shared" si="358"/>
        <v>-94454</v>
      </c>
      <c r="BQ954" t="str">
        <f t="shared" si="359"/>
        <v>bilateral</v>
      </c>
      <c r="BR954">
        <v>190</v>
      </c>
      <c r="BU954" t="str">
        <f t="shared" si="360"/>
        <v>NO</v>
      </c>
    </row>
    <row r="955" spans="1:73" ht="15.95" thickBot="1">
      <c r="A955" s="4"/>
      <c r="B955" s="26">
        <v>20240618</v>
      </c>
      <c r="C955" s="56" t="s">
        <v>308</v>
      </c>
      <c r="D955" s="27" t="s">
        <v>48</v>
      </c>
      <c r="E955" s="250">
        <v>5146</v>
      </c>
      <c r="F955" s="250"/>
      <c r="G955" s="251"/>
      <c r="H955" s="345">
        <v>5146</v>
      </c>
      <c r="I955" s="250"/>
      <c r="J955" s="250"/>
      <c r="K955" s="250"/>
      <c r="L955" s="345">
        <v>0</v>
      </c>
      <c r="M955" s="250">
        <v>0</v>
      </c>
      <c r="N955" s="251">
        <v>0</v>
      </c>
      <c r="O955" s="20" t="s">
        <v>49</v>
      </c>
      <c r="P955" s="15" t="s">
        <v>60</v>
      </c>
      <c r="Q955" s="20">
        <f t="shared" si="371"/>
        <v>0</v>
      </c>
      <c r="R955" s="135">
        <f t="shared" si="357"/>
        <v>0</v>
      </c>
      <c r="S955" s="135" t="str">
        <f t="shared" si="365"/>
        <v>NA</v>
      </c>
      <c r="T955" s="135" t="str">
        <f t="shared" si="366"/>
        <v>NA</v>
      </c>
      <c r="U955" s="248" t="str">
        <f t="shared" si="367"/>
        <v>NA</v>
      </c>
      <c r="V955" s="15">
        <f t="shared" si="349"/>
        <v>0</v>
      </c>
      <c r="W955" s="66">
        <f t="shared" si="350"/>
        <v>1</v>
      </c>
      <c r="X955" s="345">
        <v>190</v>
      </c>
      <c r="Y955" s="14" t="s">
        <v>31</v>
      </c>
      <c r="Z955" s="15" t="s">
        <v>61</v>
      </c>
      <c r="AA955" s="250">
        <v>352</v>
      </c>
      <c r="AB955" s="14" t="s">
        <v>31</v>
      </c>
      <c r="AC955" s="15" t="s">
        <v>61</v>
      </c>
      <c r="AD955" s="14" t="s">
        <v>31</v>
      </c>
      <c r="AE955" s="14" t="s">
        <v>31</v>
      </c>
      <c r="AF955" s="15" t="s">
        <v>31</v>
      </c>
      <c r="AG955" s="348" t="s">
        <v>31</v>
      </c>
      <c r="AH955" s="14" t="s">
        <v>31</v>
      </c>
      <c r="AI955" s="15" t="s">
        <v>31</v>
      </c>
      <c r="AJ955" s="20" t="s">
        <v>31</v>
      </c>
      <c r="AK955" s="14" t="s">
        <v>31</v>
      </c>
      <c r="AL955" s="14" t="s">
        <v>31</v>
      </c>
      <c r="AM955" s="14" t="s">
        <v>31</v>
      </c>
      <c r="AN955" s="14" t="s">
        <v>31</v>
      </c>
      <c r="AO955" s="14" t="s">
        <v>31</v>
      </c>
      <c r="AP955" s="251" t="s">
        <v>31</v>
      </c>
      <c r="AQ955" s="251" t="s">
        <v>31</v>
      </c>
      <c r="AR955" s="63" t="s">
        <v>31</v>
      </c>
      <c r="AS955" s="251" t="s">
        <v>31</v>
      </c>
      <c r="AT955" s="63" t="s">
        <v>31</v>
      </c>
      <c r="AU955" s="63" t="s">
        <v>31</v>
      </c>
      <c r="AV955" s="251" t="s">
        <v>31</v>
      </c>
      <c r="AW955" s="251" t="s">
        <v>31</v>
      </c>
      <c r="AX955" s="63" t="s">
        <v>31</v>
      </c>
      <c r="AY955" s="251" t="s">
        <v>31</v>
      </c>
      <c r="AZ955" s="63" t="s">
        <v>31</v>
      </c>
      <c r="BA955" s="63" t="s">
        <v>31</v>
      </c>
      <c r="BB955" s="189" t="e">
        <f t="shared" ca="1" si="351"/>
        <v>#N/A</v>
      </c>
      <c r="BC955" s="189">
        <f t="shared" si="352"/>
        <v>100000</v>
      </c>
      <c r="BD955" s="189" t="e">
        <f t="shared" ca="1" si="361"/>
        <v>#N/A</v>
      </c>
      <c r="BE955" s="190" t="str">
        <f t="shared" ca="1" si="353"/>
        <v>AT</v>
      </c>
      <c r="BF955" s="189">
        <f t="shared" si="354"/>
        <v>190</v>
      </c>
      <c r="BG955" s="191" t="str">
        <f t="shared" ca="1" si="355"/>
        <v>Because of high redispatch the leftover intraday capacity was set to 0</v>
      </c>
      <c r="BH955" s="189">
        <f t="shared" si="356"/>
        <v>2</v>
      </c>
      <c r="BI955" s="190" t="str">
        <f t="shared" si="368"/>
        <v>CHECK</v>
      </c>
      <c r="BJ955" s="189" t="str">
        <f t="shared" si="369"/>
        <v>CHECK</v>
      </c>
      <c r="BK955" s="191" t="str">
        <f t="shared" si="370"/>
        <v>CHECK</v>
      </c>
      <c r="BL955" t="s">
        <v>3</v>
      </c>
      <c r="BM955">
        <v>200</v>
      </c>
      <c r="BN955" t="s">
        <v>61</v>
      </c>
      <c r="BP955">
        <f t="shared" si="358"/>
        <v>-94854</v>
      </c>
      <c r="BQ955" t="str">
        <f t="shared" si="359"/>
        <v>bilateral</v>
      </c>
      <c r="BR955">
        <v>190</v>
      </c>
      <c r="BU955" t="str">
        <f t="shared" si="360"/>
        <v>NO</v>
      </c>
    </row>
    <row r="956" spans="1:73">
      <c r="A956" s="4"/>
      <c r="B956" s="52">
        <v>20240619</v>
      </c>
      <c r="C956" s="53" t="s">
        <v>308</v>
      </c>
      <c r="D956" s="57" t="s">
        <v>29</v>
      </c>
      <c r="E956" s="246">
        <v>5409</v>
      </c>
      <c r="F956" s="246"/>
      <c r="G956" s="247"/>
      <c r="H956" s="344">
        <v>5409</v>
      </c>
      <c r="I956" s="246"/>
      <c r="J956" s="246"/>
      <c r="K956" s="246"/>
      <c r="L956" s="344">
        <v>0</v>
      </c>
      <c r="M956" s="246">
        <v>0</v>
      </c>
      <c r="N956" s="247">
        <v>0</v>
      </c>
      <c r="O956" s="45" t="s">
        <v>49</v>
      </c>
      <c r="P956" s="46" t="s">
        <v>60</v>
      </c>
      <c r="Q956" s="45">
        <f t="shared" si="371"/>
        <v>0</v>
      </c>
      <c r="R956" s="135">
        <f t="shared" si="357"/>
        <v>0</v>
      </c>
      <c r="S956" s="135" t="str">
        <f t="shared" si="365"/>
        <v>NA</v>
      </c>
      <c r="T956" s="135" t="str">
        <f t="shared" si="366"/>
        <v>NA</v>
      </c>
      <c r="U956" s="248" t="str">
        <f t="shared" si="367"/>
        <v>NA</v>
      </c>
      <c r="V956" s="46">
        <f t="shared" si="349"/>
        <v>0</v>
      </c>
      <c r="W956" s="66">
        <f t="shared" si="350"/>
        <v>1</v>
      </c>
      <c r="X956" s="344">
        <v>70</v>
      </c>
      <c r="Y956" s="55" t="s">
        <v>31</v>
      </c>
      <c r="Z956" s="46" t="s">
        <v>31</v>
      </c>
      <c r="AA956" s="246">
        <v>151</v>
      </c>
      <c r="AB956" s="55" t="s">
        <v>31</v>
      </c>
      <c r="AC956" s="46" t="s">
        <v>31</v>
      </c>
      <c r="AD956" s="55" t="s">
        <v>31</v>
      </c>
      <c r="AE956" s="55" t="s">
        <v>31</v>
      </c>
      <c r="AF956" s="46" t="s">
        <v>31</v>
      </c>
      <c r="AG956" s="347" t="s">
        <v>31</v>
      </c>
      <c r="AH956" s="55" t="s">
        <v>31</v>
      </c>
      <c r="AI956" s="46" t="s">
        <v>31</v>
      </c>
      <c r="AJ956" s="45" t="s">
        <v>31</v>
      </c>
      <c r="AK956" s="55" t="s">
        <v>31</v>
      </c>
      <c r="AL956" s="55" t="s">
        <v>31</v>
      </c>
      <c r="AM956" s="55" t="s">
        <v>31</v>
      </c>
      <c r="AN956" s="55" t="s">
        <v>31</v>
      </c>
      <c r="AO956" s="55" t="s">
        <v>31</v>
      </c>
      <c r="AP956" s="247" t="s">
        <v>31</v>
      </c>
      <c r="AQ956" s="247" t="s">
        <v>31</v>
      </c>
      <c r="AR956" s="62" t="s">
        <v>31</v>
      </c>
      <c r="AS956" s="247" t="s">
        <v>31</v>
      </c>
      <c r="AT956" s="62" t="s">
        <v>31</v>
      </c>
      <c r="AU956" s="62" t="s">
        <v>31</v>
      </c>
      <c r="AV956" s="247">
        <v>-10000</v>
      </c>
      <c r="AW956" s="247" t="s">
        <v>31</v>
      </c>
      <c r="AX956" s="62" t="s">
        <v>548</v>
      </c>
      <c r="AY956" s="247" t="s">
        <v>31</v>
      </c>
      <c r="AZ956" s="62" t="s">
        <v>31</v>
      </c>
      <c r="BA956" s="62" t="s">
        <v>31</v>
      </c>
      <c r="BB956" s="189" t="e">
        <f t="shared" ca="1" si="351"/>
        <v>#N/A</v>
      </c>
      <c r="BC956" s="189">
        <f t="shared" si="352"/>
        <v>100000</v>
      </c>
      <c r="BD956" s="189" t="e">
        <f t="shared" ca="1" si="361"/>
        <v>#N/A</v>
      </c>
      <c r="BE956" s="190" t="str">
        <f t="shared" ca="1" si="353"/>
        <v>IT</v>
      </c>
      <c r="BF956" s="189">
        <f t="shared" si="354"/>
        <v>-10000</v>
      </c>
      <c r="BG956" s="191" t="str">
        <f t="shared" ca="1" si="355"/>
        <v>ATC blocked</v>
      </c>
      <c r="BH956" s="189">
        <f t="shared" si="356"/>
        <v>3</v>
      </c>
      <c r="BI956" s="190" t="str">
        <f t="shared" si="368"/>
        <v>CHECK</v>
      </c>
      <c r="BJ956" s="189" t="str">
        <f t="shared" si="369"/>
        <v>CHECK</v>
      </c>
      <c r="BK956" s="191" t="str">
        <f t="shared" si="370"/>
        <v>CHECK</v>
      </c>
      <c r="BL956" t="s">
        <v>3</v>
      </c>
      <c r="BM956">
        <v>185</v>
      </c>
      <c r="BN956" t="s">
        <v>61</v>
      </c>
      <c r="BP956">
        <f t="shared" si="358"/>
        <v>-94591</v>
      </c>
      <c r="BQ956" t="str">
        <f t="shared" si="359"/>
        <v>bilateral</v>
      </c>
      <c r="BR956">
        <v>190</v>
      </c>
      <c r="BU956" t="str">
        <f t="shared" si="360"/>
        <v>NO</v>
      </c>
    </row>
    <row r="957" spans="1:73">
      <c r="A957" s="4"/>
      <c r="B957" s="24">
        <v>20240619</v>
      </c>
      <c r="C957" s="2" t="s">
        <v>308</v>
      </c>
      <c r="D957" s="25" t="s">
        <v>32</v>
      </c>
      <c r="E957" s="248">
        <v>5409</v>
      </c>
      <c r="F957" s="248"/>
      <c r="G957" s="249"/>
      <c r="H957" s="338">
        <v>5409</v>
      </c>
      <c r="I957" s="248"/>
      <c r="J957" s="248"/>
      <c r="K957" s="248"/>
      <c r="L957" s="338">
        <v>0</v>
      </c>
      <c r="M957" s="248">
        <v>0</v>
      </c>
      <c r="N957" s="249">
        <v>0</v>
      </c>
      <c r="O957" s="16" t="s">
        <v>49</v>
      </c>
      <c r="P957" s="12" t="s">
        <v>60</v>
      </c>
      <c r="Q957" s="16">
        <f t="shared" si="371"/>
        <v>0</v>
      </c>
      <c r="R957" s="135">
        <f t="shared" si="357"/>
        <v>0</v>
      </c>
      <c r="S957" s="135" t="str">
        <f t="shared" si="365"/>
        <v>NA</v>
      </c>
      <c r="T957" s="135" t="str">
        <f t="shared" si="366"/>
        <v>NA</v>
      </c>
      <c r="U957" s="248" t="str">
        <f t="shared" si="367"/>
        <v>NA</v>
      </c>
      <c r="V957" s="12">
        <f t="shared" si="349"/>
        <v>0</v>
      </c>
      <c r="W957" s="66">
        <f t="shared" si="350"/>
        <v>1</v>
      </c>
      <c r="X957" s="338">
        <v>70</v>
      </c>
      <c r="Y957" s="135" t="s">
        <v>31</v>
      </c>
      <c r="Z957" s="12" t="s">
        <v>31</v>
      </c>
      <c r="AA957" s="248">
        <v>151</v>
      </c>
      <c r="AB957" s="135" t="s">
        <v>31</v>
      </c>
      <c r="AC957" s="12" t="s">
        <v>31</v>
      </c>
      <c r="AD957" s="135" t="s">
        <v>31</v>
      </c>
      <c r="AE957" s="135" t="s">
        <v>31</v>
      </c>
      <c r="AF957" s="12" t="s">
        <v>31</v>
      </c>
      <c r="AG957" s="339" t="s">
        <v>31</v>
      </c>
      <c r="AH957" s="135" t="s">
        <v>31</v>
      </c>
      <c r="AI957" s="12" t="s">
        <v>31</v>
      </c>
      <c r="AJ957" s="16" t="s">
        <v>31</v>
      </c>
      <c r="AK957" s="135" t="s">
        <v>31</v>
      </c>
      <c r="AL957" s="135" t="s">
        <v>31</v>
      </c>
      <c r="AM957" s="135" t="s">
        <v>31</v>
      </c>
      <c r="AN957" s="135" t="s">
        <v>31</v>
      </c>
      <c r="AO957" s="135" t="s">
        <v>31</v>
      </c>
      <c r="AP957" s="249" t="s">
        <v>31</v>
      </c>
      <c r="AQ957" s="249" t="s">
        <v>31</v>
      </c>
      <c r="AR957" s="66" t="s">
        <v>31</v>
      </c>
      <c r="AS957" s="249" t="s">
        <v>31</v>
      </c>
      <c r="AT957" s="66" t="s">
        <v>31</v>
      </c>
      <c r="AU957" s="66" t="s">
        <v>31</v>
      </c>
      <c r="AV957" s="249">
        <v>-10000</v>
      </c>
      <c r="AW957" s="249" t="s">
        <v>31</v>
      </c>
      <c r="AX957" s="66" t="s">
        <v>548</v>
      </c>
      <c r="AY957" s="249" t="s">
        <v>31</v>
      </c>
      <c r="AZ957" s="66" t="s">
        <v>31</v>
      </c>
      <c r="BA957" s="66" t="s">
        <v>31</v>
      </c>
      <c r="BB957" s="189" t="e">
        <f t="shared" ca="1" si="351"/>
        <v>#N/A</v>
      </c>
      <c r="BC957" s="189">
        <f t="shared" si="352"/>
        <v>100000</v>
      </c>
      <c r="BD957" s="189" t="e">
        <f t="shared" ca="1" si="361"/>
        <v>#N/A</v>
      </c>
      <c r="BE957" s="190" t="str">
        <f t="shared" ca="1" si="353"/>
        <v>IT</v>
      </c>
      <c r="BF957" s="189">
        <f t="shared" si="354"/>
        <v>-10000</v>
      </c>
      <c r="BG957" s="191" t="str">
        <f t="shared" ca="1" si="355"/>
        <v>ATC blocked</v>
      </c>
      <c r="BH957" s="189">
        <f t="shared" si="356"/>
        <v>3</v>
      </c>
      <c r="BI957" s="190" t="str">
        <f t="shared" si="368"/>
        <v>CHECK</v>
      </c>
      <c r="BJ957" s="189" t="str">
        <f t="shared" si="369"/>
        <v>CHECK</v>
      </c>
      <c r="BK957" s="191" t="str">
        <f t="shared" si="370"/>
        <v>CHECK</v>
      </c>
      <c r="BL957" t="s">
        <v>3</v>
      </c>
      <c r="BM957">
        <v>185</v>
      </c>
      <c r="BN957" t="s">
        <v>61</v>
      </c>
      <c r="BP957">
        <f t="shared" si="358"/>
        <v>-94591</v>
      </c>
      <c r="BQ957" t="str">
        <f t="shared" si="359"/>
        <v>bilateral</v>
      </c>
      <c r="BR957">
        <v>190</v>
      </c>
      <c r="BU957" t="str">
        <f t="shared" si="360"/>
        <v>NO</v>
      </c>
    </row>
    <row r="958" spans="1:73">
      <c r="A958" s="4"/>
      <c r="B958" s="24">
        <v>20240619</v>
      </c>
      <c r="C958" s="2" t="s">
        <v>308</v>
      </c>
      <c r="D958" s="25" t="s">
        <v>34</v>
      </c>
      <c r="E958" s="248">
        <v>5409</v>
      </c>
      <c r="F958" s="248"/>
      <c r="G958" s="249"/>
      <c r="H958" s="338">
        <v>5409</v>
      </c>
      <c r="I958" s="248"/>
      <c r="J958" s="248"/>
      <c r="K958" s="248"/>
      <c r="L958" s="338">
        <v>0</v>
      </c>
      <c r="M958" s="248">
        <v>0</v>
      </c>
      <c r="N958" s="249">
        <v>0</v>
      </c>
      <c r="O958" s="16" t="s">
        <v>49</v>
      </c>
      <c r="P958" s="12" t="s">
        <v>60</v>
      </c>
      <c r="Q958" s="16">
        <f t="shared" si="371"/>
        <v>0</v>
      </c>
      <c r="R958" s="135">
        <f t="shared" si="357"/>
        <v>0</v>
      </c>
      <c r="S958" s="135" t="str">
        <f t="shared" si="365"/>
        <v>NA</v>
      </c>
      <c r="T958" s="135" t="str">
        <f t="shared" si="366"/>
        <v>NA</v>
      </c>
      <c r="U958" s="248" t="str">
        <f t="shared" si="367"/>
        <v>NA</v>
      </c>
      <c r="V958" s="12">
        <f t="shared" si="349"/>
        <v>0</v>
      </c>
      <c r="W958" s="66">
        <f t="shared" si="350"/>
        <v>1</v>
      </c>
      <c r="X958" s="338">
        <v>70</v>
      </c>
      <c r="Y958" s="135" t="s">
        <v>31</v>
      </c>
      <c r="Z958" s="12" t="s">
        <v>31</v>
      </c>
      <c r="AA958" s="248">
        <v>151</v>
      </c>
      <c r="AB958" s="135" t="s">
        <v>31</v>
      </c>
      <c r="AC958" s="12" t="s">
        <v>31</v>
      </c>
      <c r="AD958" s="135" t="s">
        <v>31</v>
      </c>
      <c r="AE958" s="135" t="s">
        <v>31</v>
      </c>
      <c r="AF958" s="12" t="s">
        <v>31</v>
      </c>
      <c r="AG958" s="339" t="s">
        <v>31</v>
      </c>
      <c r="AH958" s="135" t="s">
        <v>31</v>
      </c>
      <c r="AI958" s="12" t="s">
        <v>31</v>
      </c>
      <c r="AJ958" s="16" t="s">
        <v>31</v>
      </c>
      <c r="AK958" s="135" t="s">
        <v>31</v>
      </c>
      <c r="AL958" s="135" t="s">
        <v>31</v>
      </c>
      <c r="AM958" s="135" t="s">
        <v>31</v>
      </c>
      <c r="AN958" s="135" t="s">
        <v>31</v>
      </c>
      <c r="AO958" s="135" t="s">
        <v>31</v>
      </c>
      <c r="AP958" s="249" t="s">
        <v>31</v>
      </c>
      <c r="AQ958" s="249" t="s">
        <v>31</v>
      </c>
      <c r="AR958" s="66" t="s">
        <v>31</v>
      </c>
      <c r="AS958" s="249" t="s">
        <v>31</v>
      </c>
      <c r="AT958" s="66" t="s">
        <v>31</v>
      </c>
      <c r="AU958" s="66" t="s">
        <v>31</v>
      </c>
      <c r="AV958" s="249">
        <v>-10000</v>
      </c>
      <c r="AW958" s="249" t="s">
        <v>31</v>
      </c>
      <c r="AX958" s="66" t="s">
        <v>548</v>
      </c>
      <c r="AY958" s="249" t="s">
        <v>31</v>
      </c>
      <c r="AZ958" s="66" t="s">
        <v>31</v>
      </c>
      <c r="BA958" s="66" t="s">
        <v>31</v>
      </c>
      <c r="BB958" s="189" t="e">
        <f t="shared" ca="1" si="351"/>
        <v>#N/A</v>
      </c>
      <c r="BC958" s="189">
        <f t="shared" si="352"/>
        <v>100000</v>
      </c>
      <c r="BD958" s="189" t="e">
        <f t="shared" ca="1" si="361"/>
        <v>#N/A</v>
      </c>
      <c r="BE958" s="190" t="str">
        <f t="shared" ca="1" si="353"/>
        <v>IT</v>
      </c>
      <c r="BF958" s="189">
        <f t="shared" si="354"/>
        <v>-10000</v>
      </c>
      <c r="BG958" s="191" t="str">
        <f t="shared" ca="1" si="355"/>
        <v>ATC blocked</v>
      </c>
      <c r="BH958" s="189">
        <f t="shared" si="356"/>
        <v>3</v>
      </c>
      <c r="BI958" s="190" t="str">
        <f t="shared" si="368"/>
        <v>CHECK</v>
      </c>
      <c r="BJ958" s="189" t="str">
        <f t="shared" si="369"/>
        <v>CHECK</v>
      </c>
      <c r="BK958" s="191" t="str">
        <f t="shared" si="370"/>
        <v>CHECK</v>
      </c>
      <c r="BL958" t="s">
        <v>3</v>
      </c>
      <c r="BM958">
        <v>185</v>
      </c>
      <c r="BN958" t="s">
        <v>61</v>
      </c>
      <c r="BP958">
        <f t="shared" si="358"/>
        <v>-94591</v>
      </c>
      <c r="BQ958" t="str">
        <f t="shared" si="359"/>
        <v>bilateral</v>
      </c>
      <c r="BR958">
        <v>190</v>
      </c>
      <c r="BU958" t="str">
        <f t="shared" si="360"/>
        <v>NO</v>
      </c>
    </row>
    <row r="959" spans="1:73">
      <c r="A959" s="4"/>
      <c r="B959" s="24">
        <v>20240619</v>
      </c>
      <c r="C959" s="2" t="s">
        <v>308</v>
      </c>
      <c r="D959" s="25" t="s">
        <v>35</v>
      </c>
      <c r="E959" s="248">
        <v>5386</v>
      </c>
      <c r="F959" s="248"/>
      <c r="G959" s="249"/>
      <c r="H959" s="338">
        <v>5386</v>
      </c>
      <c r="I959" s="248"/>
      <c r="J959" s="248"/>
      <c r="K959" s="248"/>
      <c r="L959" s="338">
        <v>0</v>
      </c>
      <c r="M959" s="248">
        <v>0</v>
      </c>
      <c r="N959" s="249">
        <v>0</v>
      </c>
      <c r="O959" s="16" t="s">
        <v>30</v>
      </c>
      <c r="P959" s="12" t="s">
        <v>60</v>
      </c>
      <c r="Q959" s="16">
        <f t="shared" si="371"/>
        <v>0</v>
      </c>
      <c r="R959" s="135">
        <f t="shared" si="357"/>
        <v>0</v>
      </c>
      <c r="S959" s="135" t="str">
        <f t="shared" si="365"/>
        <v>NA</v>
      </c>
      <c r="T959" s="135" t="str">
        <f t="shared" si="366"/>
        <v>NA</v>
      </c>
      <c r="U959" s="248" t="str">
        <f t="shared" si="367"/>
        <v>NA</v>
      </c>
      <c r="V959" s="12">
        <f t="shared" si="349"/>
        <v>0</v>
      </c>
      <c r="W959" s="66">
        <f t="shared" si="350"/>
        <v>1</v>
      </c>
      <c r="X959" s="338">
        <v>70</v>
      </c>
      <c r="Y959" s="135" t="s">
        <v>31</v>
      </c>
      <c r="Z959" s="12" t="s">
        <v>31</v>
      </c>
      <c r="AA959" s="248">
        <v>150</v>
      </c>
      <c r="AB959" s="135" t="s">
        <v>31</v>
      </c>
      <c r="AC959" s="12" t="s">
        <v>31</v>
      </c>
      <c r="AD959" s="135" t="s">
        <v>31</v>
      </c>
      <c r="AE959" s="135" t="s">
        <v>31</v>
      </c>
      <c r="AF959" s="12" t="s">
        <v>31</v>
      </c>
      <c r="AG959" s="339" t="s">
        <v>31</v>
      </c>
      <c r="AH959" s="135" t="s">
        <v>31</v>
      </c>
      <c r="AI959" s="12" t="s">
        <v>31</v>
      </c>
      <c r="AJ959" s="16" t="s">
        <v>31</v>
      </c>
      <c r="AK959" s="135" t="s">
        <v>31</v>
      </c>
      <c r="AL959" s="135" t="s">
        <v>31</v>
      </c>
      <c r="AM959" s="135" t="s">
        <v>31</v>
      </c>
      <c r="AN959" s="135" t="s">
        <v>31</v>
      </c>
      <c r="AO959" s="135" t="s">
        <v>31</v>
      </c>
      <c r="AP959" s="249" t="s">
        <v>31</v>
      </c>
      <c r="AQ959" s="249" t="s">
        <v>31</v>
      </c>
      <c r="AR959" s="66" t="s">
        <v>31</v>
      </c>
      <c r="AS959" s="249" t="s">
        <v>31</v>
      </c>
      <c r="AT959" s="66" t="s">
        <v>31</v>
      </c>
      <c r="AU959" s="66" t="s">
        <v>31</v>
      </c>
      <c r="AV959" s="249">
        <v>-10000</v>
      </c>
      <c r="AW959" s="249" t="s">
        <v>31</v>
      </c>
      <c r="AX959" s="66" t="s">
        <v>548</v>
      </c>
      <c r="AY959" s="249" t="s">
        <v>31</v>
      </c>
      <c r="AZ959" s="66" t="s">
        <v>31</v>
      </c>
      <c r="BA959" s="66" t="s">
        <v>31</v>
      </c>
      <c r="BB959" s="189" t="e">
        <f t="shared" ca="1" si="351"/>
        <v>#N/A</v>
      </c>
      <c r="BC959" s="189">
        <f t="shared" si="352"/>
        <v>100000</v>
      </c>
      <c r="BD959" s="189" t="e">
        <f t="shared" ca="1" si="361"/>
        <v>#N/A</v>
      </c>
      <c r="BE959" s="190" t="str">
        <f t="shared" ca="1" si="353"/>
        <v>IT</v>
      </c>
      <c r="BF959" s="189">
        <f t="shared" si="354"/>
        <v>-10000</v>
      </c>
      <c r="BG959" s="191" t="str">
        <f t="shared" ca="1" si="355"/>
        <v>ATC blocked</v>
      </c>
      <c r="BH959" s="189">
        <f t="shared" si="356"/>
        <v>3</v>
      </c>
      <c r="BI959" s="190" t="str">
        <f t="shared" si="368"/>
        <v>CHECK</v>
      </c>
      <c r="BJ959" s="189" t="str">
        <f t="shared" si="369"/>
        <v>CHECK</v>
      </c>
      <c r="BK959" s="191" t="str">
        <f t="shared" si="370"/>
        <v>CHECK</v>
      </c>
      <c r="BL959" t="s">
        <v>3</v>
      </c>
      <c r="BM959">
        <v>185</v>
      </c>
      <c r="BN959" t="s">
        <v>61</v>
      </c>
      <c r="BP959">
        <f t="shared" si="358"/>
        <v>-94614</v>
      </c>
      <c r="BQ959" t="str">
        <f t="shared" si="359"/>
        <v>bilateral</v>
      </c>
      <c r="BR959">
        <v>190</v>
      </c>
      <c r="BU959" t="str">
        <f t="shared" si="360"/>
        <v>NO</v>
      </c>
    </row>
    <row r="960" spans="1:73">
      <c r="A960" s="4"/>
      <c r="B960" s="24">
        <v>20240619</v>
      </c>
      <c r="C960" s="2" t="s">
        <v>308</v>
      </c>
      <c r="D960" s="25" t="s">
        <v>37</v>
      </c>
      <c r="E960" s="248">
        <v>5644</v>
      </c>
      <c r="F960" s="248"/>
      <c r="G960" s="249"/>
      <c r="H960" s="338">
        <v>5644</v>
      </c>
      <c r="I960" s="248"/>
      <c r="J960" s="248"/>
      <c r="K960" s="248"/>
      <c r="L960" s="338">
        <v>0</v>
      </c>
      <c r="M960" s="248">
        <v>0</v>
      </c>
      <c r="N960" s="249">
        <v>0</v>
      </c>
      <c r="O960" s="16" t="s">
        <v>49</v>
      </c>
      <c r="P960" s="12" t="s">
        <v>60</v>
      </c>
      <c r="Q960" s="16">
        <f t="shared" si="371"/>
        <v>0</v>
      </c>
      <c r="R960" s="135">
        <f t="shared" si="357"/>
        <v>0</v>
      </c>
      <c r="S960" s="135" t="str">
        <f t="shared" si="365"/>
        <v>NA</v>
      </c>
      <c r="T960" s="135" t="str">
        <f t="shared" si="366"/>
        <v>NA</v>
      </c>
      <c r="U960" s="248" t="str">
        <f t="shared" si="367"/>
        <v>NA</v>
      </c>
      <c r="V960" s="12">
        <f t="shared" si="349"/>
        <v>0</v>
      </c>
      <c r="W960" s="66">
        <f t="shared" si="350"/>
        <v>1</v>
      </c>
      <c r="X960" s="338">
        <v>170</v>
      </c>
      <c r="Y960" s="135" t="s">
        <v>31</v>
      </c>
      <c r="Z960" s="12" t="s">
        <v>31</v>
      </c>
      <c r="AA960" s="248">
        <v>366</v>
      </c>
      <c r="AB960" s="135" t="s">
        <v>31</v>
      </c>
      <c r="AC960" s="12" t="s">
        <v>31</v>
      </c>
      <c r="AD960" s="135" t="s">
        <v>31</v>
      </c>
      <c r="AE960" s="135" t="s">
        <v>31</v>
      </c>
      <c r="AF960" s="12" t="s">
        <v>31</v>
      </c>
      <c r="AG960" s="339" t="s">
        <v>31</v>
      </c>
      <c r="AH960" s="135" t="s">
        <v>31</v>
      </c>
      <c r="AI960" s="12" t="s">
        <v>31</v>
      </c>
      <c r="AJ960" s="16" t="s">
        <v>31</v>
      </c>
      <c r="AK960" s="135" t="s">
        <v>31</v>
      </c>
      <c r="AL960" s="135" t="s">
        <v>31</v>
      </c>
      <c r="AM960" s="135" t="s">
        <v>31</v>
      </c>
      <c r="AN960" s="135" t="s">
        <v>31</v>
      </c>
      <c r="AO960" s="135" t="s">
        <v>31</v>
      </c>
      <c r="AP960" s="249" t="s">
        <v>31</v>
      </c>
      <c r="AQ960" s="249" t="s">
        <v>31</v>
      </c>
      <c r="AR960" s="66" t="s">
        <v>31</v>
      </c>
      <c r="AS960" s="249" t="s">
        <v>31</v>
      </c>
      <c r="AT960" s="66" t="s">
        <v>31</v>
      </c>
      <c r="AU960" s="66" t="s">
        <v>31</v>
      </c>
      <c r="AV960" s="249">
        <v>-10000</v>
      </c>
      <c r="AW960" s="249" t="s">
        <v>31</v>
      </c>
      <c r="AX960" s="66" t="s">
        <v>548</v>
      </c>
      <c r="AY960" s="249" t="s">
        <v>31</v>
      </c>
      <c r="AZ960" s="66" t="s">
        <v>31</v>
      </c>
      <c r="BA960" s="66" t="s">
        <v>31</v>
      </c>
      <c r="BB960" s="189" t="e">
        <f t="shared" ca="1" si="351"/>
        <v>#N/A</v>
      </c>
      <c r="BC960" s="189">
        <f t="shared" si="352"/>
        <v>100000</v>
      </c>
      <c r="BD960" s="189" t="e">
        <f t="shared" ca="1" si="361"/>
        <v>#N/A</v>
      </c>
      <c r="BE960" s="190" t="str">
        <f t="shared" ca="1" si="353"/>
        <v>IT</v>
      </c>
      <c r="BF960" s="189">
        <f t="shared" si="354"/>
        <v>-10000</v>
      </c>
      <c r="BG960" s="191" t="str">
        <f t="shared" ca="1" si="355"/>
        <v>ATC blocked</v>
      </c>
      <c r="BH960" s="189">
        <f t="shared" si="356"/>
        <v>3</v>
      </c>
      <c r="BI960" s="190" t="str">
        <f t="shared" si="368"/>
        <v>CHECK</v>
      </c>
      <c r="BJ960" s="189" t="str">
        <f t="shared" si="369"/>
        <v>CHECK</v>
      </c>
      <c r="BK960" s="191" t="str">
        <f t="shared" si="370"/>
        <v>CHECK</v>
      </c>
      <c r="BL960" t="s">
        <v>3</v>
      </c>
      <c r="BM960">
        <v>185</v>
      </c>
      <c r="BN960" t="s">
        <v>61</v>
      </c>
      <c r="BP960">
        <f t="shared" si="358"/>
        <v>-94356</v>
      </c>
      <c r="BQ960" t="str">
        <f t="shared" si="359"/>
        <v>bilateral</v>
      </c>
      <c r="BR960">
        <v>190</v>
      </c>
      <c r="BU960" t="str">
        <f t="shared" si="360"/>
        <v>NO</v>
      </c>
    </row>
    <row r="961" spans="1:73">
      <c r="A961" s="4"/>
      <c r="B961" s="24">
        <v>20240619</v>
      </c>
      <c r="C961" s="2" t="s">
        <v>308</v>
      </c>
      <c r="D961" s="25" t="s">
        <v>38</v>
      </c>
      <c r="E961" s="248">
        <v>5644</v>
      </c>
      <c r="F961" s="248"/>
      <c r="G961" s="249"/>
      <c r="H961" s="338">
        <v>5644</v>
      </c>
      <c r="I961" s="248"/>
      <c r="J961" s="248"/>
      <c r="K961" s="248"/>
      <c r="L961" s="338">
        <v>0</v>
      </c>
      <c r="M961" s="248">
        <v>0</v>
      </c>
      <c r="N961" s="249">
        <v>0</v>
      </c>
      <c r="O961" s="16" t="s">
        <v>49</v>
      </c>
      <c r="P961" s="12" t="s">
        <v>60</v>
      </c>
      <c r="Q961" s="16">
        <f t="shared" si="371"/>
        <v>0</v>
      </c>
      <c r="R961" s="135">
        <f t="shared" si="357"/>
        <v>0</v>
      </c>
      <c r="S961" s="135" t="str">
        <f t="shared" si="365"/>
        <v>NA</v>
      </c>
      <c r="T961" s="135" t="str">
        <f t="shared" si="366"/>
        <v>NA</v>
      </c>
      <c r="U961" s="248" t="str">
        <f t="shared" si="367"/>
        <v>NA</v>
      </c>
      <c r="V961" s="12">
        <f t="shared" si="349"/>
        <v>0</v>
      </c>
      <c r="W961" s="66">
        <f t="shared" si="350"/>
        <v>1</v>
      </c>
      <c r="X961" s="338">
        <v>170</v>
      </c>
      <c r="Y961" s="135" t="s">
        <v>31</v>
      </c>
      <c r="Z961" s="12" t="s">
        <v>31</v>
      </c>
      <c r="AA961" s="248">
        <v>366</v>
      </c>
      <c r="AB961" s="135" t="s">
        <v>31</v>
      </c>
      <c r="AC961" s="12" t="s">
        <v>31</v>
      </c>
      <c r="AD961" s="135" t="s">
        <v>31</v>
      </c>
      <c r="AE961" s="135" t="s">
        <v>31</v>
      </c>
      <c r="AF961" s="12" t="s">
        <v>31</v>
      </c>
      <c r="AG961" s="339" t="s">
        <v>31</v>
      </c>
      <c r="AH961" s="135" t="s">
        <v>31</v>
      </c>
      <c r="AI961" s="12" t="s">
        <v>31</v>
      </c>
      <c r="AJ961" s="16" t="s">
        <v>31</v>
      </c>
      <c r="AK961" s="135" t="s">
        <v>31</v>
      </c>
      <c r="AL961" s="135" t="s">
        <v>31</v>
      </c>
      <c r="AM961" s="135" t="s">
        <v>31</v>
      </c>
      <c r="AN961" s="135" t="s">
        <v>31</v>
      </c>
      <c r="AO961" s="135" t="s">
        <v>31</v>
      </c>
      <c r="AP961" s="249" t="s">
        <v>31</v>
      </c>
      <c r="AQ961" s="249" t="s">
        <v>31</v>
      </c>
      <c r="AR961" s="66" t="s">
        <v>31</v>
      </c>
      <c r="AS961" s="249" t="s">
        <v>31</v>
      </c>
      <c r="AT961" s="66" t="s">
        <v>31</v>
      </c>
      <c r="AU961" s="66" t="s">
        <v>31</v>
      </c>
      <c r="AV961" s="249">
        <v>-10000</v>
      </c>
      <c r="AW961" s="249" t="s">
        <v>31</v>
      </c>
      <c r="AX961" s="66" t="s">
        <v>548</v>
      </c>
      <c r="AY961" s="249" t="s">
        <v>31</v>
      </c>
      <c r="AZ961" s="66" t="s">
        <v>31</v>
      </c>
      <c r="BA961" s="66" t="s">
        <v>31</v>
      </c>
      <c r="BB961" s="189" t="e">
        <f t="shared" ca="1" si="351"/>
        <v>#N/A</v>
      </c>
      <c r="BC961" s="189">
        <f t="shared" si="352"/>
        <v>100000</v>
      </c>
      <c r="BD961" s="189" t="e">
        <f t="shared" ca="1" si="361"/>
        <v>#N/A</v>
      </c>
      <c r="BE961" s="190" t="str">
        <f t="shared" ca="1" si="353"/>
        <v>IT</v>
      </c>
      <c r="BF961" s="189">
        <f t="shared" si="354"/>
        <v>-10000</v>
      </c>
      <c r="BG961" s="191" t="str">
        <f t="shared" ca="1" si="355"/>
        <v>ATC blocked</v>
      </c>
      <c r="BH961" s="189">
        <f t="shared" si="356"/>
        <v>3</v>
      </c>
      <c r="BI961" s="190" t="str">
        <f t="shared" si="368"/>
        <v>CHECK</v>
      </c>
      <c r="BJ961" s="189" t="str">
        <f t="shared" si="369"/>
        <v>CHECK</v>
      </c>
      <c r="BK961" s="191" t="str">
        <f t="shared" si="370"/>
        <v>CHECK</v>
      </c>
      <c r="BL961" t="s">
        <v>3</v>
      </c>
      <c r="BM961">
        <v>185</v>
      </c>
      <c r="BN961" t="s">
        <v>61</v>
      </c>
      <c r="BP961">
        <f t="shared" si="358"/>
        <v>-94356</v>
      </c>
      <c r="BQ961" t="str">
        <f t="shared" si="359"/>
        <v>bilateral</v>
      </c>
      <c r="BR961">
        <v>190</v>
      </c>
      <c r="BU961" t="str">
        <f t="shared" si="360"/>
        <v>NO</v>
      </c>
    </row>
    <row r="962" spans="1:73">
      <c r="A962" s="4"/>
      <c r="B962" s="24">
        <v>20240619</v>
      </c>
      <c r="C962" s="2" t="s">
        <v>308</v>
      </c>
      <c r="D962" s="25" t="s">
        <v>39</v>
      </c>
      <c r="E962" s="248"/>
      <c r="F962" s="248">
        <v>7506</v>
      </c>
      <c r="G962" s="249">
        <v>664</v>
      </c>
      <c r="H962" s="338"/>
      <c r="I962" s="248">
        <v>664</v>
      </c>
      <c r="J962" s="248">
        <v>5435</v>
      </c>
      <c r="K962" s="248"/>
      <c r="L962" s="338">
        <v>0</v>
      </c>
      <c r="M962" s="248">
        <v>0</v>
      </c>
      <c r="N962" s="249">
        <v>0</v>
      </c>
      <c r="O962" s="16" t="s">
        <v>33</v>
      </c>
      <c r="P962" s="12" t="s">
        <v>605</v>
      </c>
      <c r="Q962" s="16">
        <f t="shared" si="371"/>
        <v>0</v>
      </c>
      <c r="R962" s="135" t="str">
        <f t="shared" si="357"/>
        <v>NA</v>
      </c>
      <c r="S962" s="135">
        <f t="shared" si="365"/>
        <v>6842</v>
      </c>
      <c r="T962" s="135">
        <f t="shared" si="366"/>
        <v>-4771</v>
      </c>
      <c r="U962" s="248">
        <f t="shared" si="367"/>
        <v>2071</v>
      </c>
      <c r="V962" s="12">
        <f t="shared" si="349"/>
        <v>0</v>
      </c>
      <c r="W962" s="66">
        <f t="shared" si="350"/>
        <v>1</v>
      </c>
      <c r="X962" s="338">
        <v>170</v>
      </c>
      <c r="Y962" s="135" t="s">
        <v>31</v>
      </c>
      <c r="Z962" s="12" t="s">
        <v>31</v>
      </c>
      <c r="AA962" s="248">
        <v>515</v>
      </c>
      <c r="AB962" s="135" t="s">
        <v>31</v>
      </c>
      <c r="AC962" s="12" t="s">
        <v>31</v>
      </c>
      <c r="AD962" s="135" t="s">
        <v>31</v>
      </c>
      <c r="AE962" s="135" t="s">
        <v>31</v>
      </c>
      <c r="AF962" s="12" t="s">
        <v>31</v>
      </c>
      <c r="AG962" s="339" t="s">
        <v>31</v>
      </c>
      <c r="AH962" s="135" t="s">
        <v>31</v>
      </c>
      <c r="AI962" s="12" t="s">
        <v>31</v>
      </c>
      <c r="AJ962" s="16" t="s">
        <v>31</v>
      </c>
      <c r="AK962" s="135" t="s">
        <v>31</v>
      </c>
      <c r="AL962" s="135" t="s">
        <v>31</v>
      </c>
      <c r="AM962" s="135" t="s">
        <v>31</v>
      </c>
      <c r="AN962" s="135" t="s">
        <v>31</v>
      </c>
      <c r="AO962" s="135" t="s">
        <v>31</v>
      </c>
      <c r="AP962" s="249" t="s">
        <v>31</v>
      </c>
      <c r="AQ962" s="249" t="s">
        <v>31</v>
      </c>
      <c r="AR962" s="66" t="s">
        <v>31</v>
      </c>
      <c r="AS962" s="249" t="s">
        <v>31</v>
      </c>
      <c r="AT962" s="66" t="s">
        <v>31</v>
      </c>
      <c r="AU962" s="66" t="s">
        <v>31</v>
      </c>
      <c r="AV962" s="249" t="s">
        <v>31</v>
      </c>
      <c r="AW962" s="249" t="s">
        <v>31</v>
      </c>
      <c r="AX962" s="66" t="s">
        <v>31</v>
      </c>
      <c r="AY962" s="249">
        <v>-10000</v>
      </c>
      <c r="AZ962" s="66" t="s">
        <v>31</v>
      </c>
      <c r="BA962" s="66" t="s">
        <v>548</v>
      </c>
      <c r="BB962" s="189" t="e">
        <f t="shared" ca="1" si="351"/>
        <v>#N/A</v>
      </c>
      <c r="BC962" s="189">
        <f t="shared" si="352"/>
        <v>100000</v>
      </c>
      <c r="BD962" s="189" t="e">
        <f t="shared" ca="1" si="361"/>
        <v>#N/A</v>
      </c>
      <c r="BE962" s="190" t="str">
        <f t="shared" ca="1" si="353"/>
        <v>IT</v>
      </c>
      <c r="BF962" s="189">
        <f t="shared" si="354"/>
        <v>-10000</v>
      </c>
      <c r="BG962" s="191" t="str">
        <f t="shared" ca="1" si="355"/>
        <v>ATC blocked</v>
      </c>
      <c r="BH962" s="189">
        <f t="shared" si="356"/>
        <v>3</v>
      </c>
      <c r="BI962" s="190" t="str">
        <f t="shared" si="368"/>
        <v>CHECK</v>
      </c>
      <c r="BJ962" s="189" t="str">
        <f t="shared" si="369"/>
        <v>CHECK</v>
      </c>
      <c r="BK962" s="191" t="str">
        <f t="shared" si="370"/>
        <v>CHECK</v>
      </c>
      <c r="BL962" t="s">
        <v>3</v>
      </c>
      <c r="BM962">
        <v>185</v>
      </c>
      <c r="BN962" t="s">
        <v>61</v>
      </c>
      <c r="BP962">
        <f t="shared" si="358"/>
        <v>-100000</v>
      </c>
      <c r="BQ962" t="str">
        <f t="shared" si="359"/>
        <v>bilateral</v>
      </c>
      <c r="BR962">
        <v>190</v>
      </c>
      <c r="BU962" t="str">
        <f t="shared" si="360"/>
        <v>NO</v>
      </c>
    </row>
    <row r="963" spans="1:73">
      <c r="A963" s="4"/>
      <c r="B963" s="24">
        <v>20240619</v>
      </c>
      <c r="C963" s="2" t="s">
        <v>308</v>
      </c>
      <c r="D963" s="25" t="s">
        <v>43</v>
      </c>
      <c r="E963" s="248"/>
      <c r="F963" s="248">
        <v>7506</v>
      </c>
      <c r="G963" s="249">
        <v>664</v>
      </c>
      <c r="H963" s="338"/>
      <c r="I963" s="248">
        <v>664</v>
      </c>
      <c r="J963" s="248">
        <v>5435</v>
      </c>
      <c r="K963" s="248"/>
      <c r="L963" s="338">
        <v>0</v>
      </c>
      <c r="M963" s="248">
        <v>0</v>
      </c>
      <c r="N963" s="249">
        <v>0</v>
      </c>
      <c r="O963" s="16" t="s">
        <v>33</v>
      </c>
      <c r="P963" s="12" t="s">
        <v>605</v>
      </c>
      <c r="Q963" s="16">
        <f t="shared" si="371"/>
        <v>0</v>
      </c>
      <c r="R963" s="135" t="str">
        <f t="shared" si="357"/>
        <v>NA</v>
      </c>
      <c r="S963" s="135">
        <f t="shared" si="365"/>
        <v>6842</v>
      </c>
      <c r="T963" s="135">
        <f t="shared" si="366"/>
        <v>-4771</v>
      </c>
      <c r="U963" s="248">
        <f t="shared" si="367"/>
        <v>2071</v>
      </c>
      <c r="V963" s="12">
        <f t="shared" si="349"/>
        <v>0</v>
      </c>
      <c r="W963" s="66">
        <f t="shared" si="350"/>
        <v>1</v>
      </c>
      <c r="X963" s="338">
        <v>170</v>
      </c>
      <c r="Y963" s="135" t="s">
        <v>31</v>
      </c>
      <c r="Z963" s="12" t="s">
        <v>31</v>
      </c>
      <c r="AA963" s="248">
        <v>515</v>
      </c>
      <c r="AB963" s="135" t="s">
        <v>31</v>
      </c>
      <c r="AC963" s="12" t="s">
        <v>31</v>
      </c>
      <c r="AD963" s="135" t="s">
        <v>31</v>
      </c>
      <c r="AE963" s="135" t="s">
        <v>31</v>
      </c>
      <c r="AF963" s="12" t="s">
        <v>31</v>
      </c>
      <c r="AG963" s="339" t="s">
        <v>31</v>
      </c>
      <c r="AH963" s="135" t="s">
        <v>31</v>
      </c>
      <c r="AI963" s="12" t="s">
        <v>31</v>
      </c>
      <c r="AJ963" s="16" t="s">
        <v>31</v>
      </c>
      <c r="AK963" s="135" t="s">
        <v>31</v>
      </c>
      <c r="AL963" s="135" t="s">
        <v>31</v>
      </c>
      <c r="AM963" s="135" t="s">
        <v>31</v>
      </c>
      <c r="AN963" s="135" t="s">
        <v>31</v>
      </c>
      <c r="AO963" s="135" t="s">
        <v>31</v>
      </c>
      <c r="AP963" s="249" t="s">
        <v>31</v>
      </c>
      <c r="AQ963" s="249" t="s">
        <v>31</v>
      </c>
      <c r="AR963" s="66" t="s">
        <v>31</v>
      </c>
      <c r="AS963" s="249" t="s">
        <v>31</v>
      </c>
      <c r="AT963" s="66" t="s">
        <v>31</v>
      </c>
      <c r="AU963" s="66" t="s">
        <v>31</v>
      </c>
      <c r="AV963" s="249" t="s">
        <v>31</v>
      </c>
      <c r="AW963" s="249" t="s">
        <v>31</v>
      </c>
      <c r="AX963" s="66" t="s">
        <v>31</v>
      </c>
      <c r="AY963" s="249">
        <v>-10000</v>
      </c>
      <c r="AZ963" s="66" t="s">
        <v>31</v>
      </c>
      <c r="BA963" s="66" t="s">
        <v>548</v>
      </c>
      <c r="BB963" s="189" t="e">
        <f t="shared" ca="1" si="351"/>
        <v>#N/A</v>
      </c>
      <c r="BC963" s="189">
        <f t="shared" si="352"/>
        <v>100000</v>
      </c>
      <c r="BD963" s="189" t="e">
        <f t="shared" ca="1" si="361"/>
        <v>#N/A</v>
      </c>
      <c r="BE963" s="190" t="str">
        <f t="shared" ca="1" si="353"/>
        <v>IT</v>
      </c>
      <c r="BF963" s="189">
        <f t="shared" si="354"/>
        <v>-10000</v>
      </c>
      <c r="BG963" s="191" t="str">
        <f t="shared" ca="1" si="355"/>
        <v>ATC blocked</v>
      </c>
      <c r="BH963" s="189">
        <f t="shared" si="356"/>
        <v>3</v>
      </c>
      <c r="BI963" s="190" t="str">
        <f t="shared" si="368"/>
        <v>CHECK</v>
      </c>
      <c r="BJ963" s="189" t="str">
        <f t="shared" si="369"/>
        <v>CHECK</v>
      </c>
      <c r="BK963" s="191" t="str">
        <f t="shared" si="370"/>
        <v>CHECK</v>
      </c>
      <c r="BL963" t="s">
        <v>3</v>
      </c>
      <c r="BM963">
        <v>185</v>
      </c>
      <c r="BN963" t="s">
        <v>61</v>
      </c>
      <c r="BP963">
        <f t="shared" si="358"/>
        <v>-100000</v>
      </c>
      <c r="BQ963" t="str">
        <f t="shared" si="359"/>
        <v>bilateral</v>
      </c>
      <c r="BR963">
        <v>190</v>
      </c>
      <c r="BU963" t="str">
        <f t="shared" si="360"/>
        <v>NO</v>
      </c>
    </row>
    <row r="964" spans="1:73">
      <c r="A964" s="4"/>
      <c r="B964" s="24">
        <v>20240619</v>
      </c>
      <c r="C964" s="2" t="s">
        <v>308</v>
      </c>
      <c r="D964" s="25" t="s">
        <v>45</v>
      </c>
      <c r="E964" s="248"/>
      <c r="F964" s="248">
        <v>7506</v>
      </c>
      <c r="G964" s="249">
        <v>664</v>
      </c>
      <c r="H964" s="338"/>
      <c r="I964" s="248">
        <v>664</v>
      </c>
      <c r="J964" s="248">
        <v>5435</v>
      </c>
      <c r="K964" s="248"/>
      <c r="L964" s="338">
        <v>0</v>
      </c>
      <c r="M964" s="248">
        <v>0</v>
      </c>
      <c r="N964" s="249">
        <v>0</v>
      </c>
      <c r="O964" s="16" t="s">
        <v>33</v>
      </c>
      <c r="P964" s="12" t="s">
        <v>605</v>
      </c>
      <c r="Q964" s="16">
        <f t="shared" si="371"/>
        <v>0</v>
      </c>
      <c r="R964" s="135" t="str">
        <f t="shared" si="357"/>
        <v>NA</v>
      </c>
      <c r="S964" s="135">
        <f t="shared" si="365"/>
        <v>6842</v>
      </c>
      <c r="T964" s="135">
        <f t="shared" si="366"/>
        <v>-4771</v>
      </c>
      <c r="U964" s="248">
        <f t="shared" si="367"/>
        <v>2071</v>
      </c>
      <c r="V964" s="12">
        <f t="shared" si="349"/>
        <v>0</v>
      </c>
      <c r="W964" s="66">
        <f t="shared" si="350"/>
        <v>1</v>
      </c>
      <c r="X964" s="338">
        <v>170</v>
      </c>
      <c r="Y964" s="135" t="s">
        <v>31</v>
      </c>
      <c r="Z964" s="12" t="s">
        <v>31</v>
      </c>
      <c r="AA964" s="248">
        <v>515</v>
      </c>
      <c r="AB964" s="135" t="s">
        <v>31</v>
      </c>
      <c r="AC964" s="12" t="s">
        <v>31</v>
      </c>
      <c r="AD964" s="135" t="s">
        <v>31</v>
      </c>
      <c r="AE964" s="135" t="s">
        <v>31</v>
      </c>
      <c r="AF964" s="12" t="s">
        <v>31</v>
      </c>
      <c r="AG964" s="339" t="s">
        <v>31</v>
      </c>
      <c r="AH964" s="135" t="s">
        <v>31</v>
      </c>
      <c r="AI964" s="12" t="s">
        <v>31</v>
      </c>
      <c r="AJ964" s="16" t="s">
        <v>31</v>
      </c>
      <c r="AK964" s="135" t="s">
        <v>31</v>
      </c>
      <c r="AL964" s="135" t="s">
        <v>31</v>
      </c>
      <c r="AM964" s="135" t="s">
        <v>31</v>
      </c>
      <c r="AN964" s="135" t="s">
        <v>31</v>
      </c>
      <c r="AO964" s="135" t="s">
        <v>31</v>
      </c>
      <c r="AP964" s="249" t="s">
        <v>31</v>
      </c>
      <c r="AQ964" s="249" t="s">
        <v>31</v>
      </c>
      <c r="AR964" s="66" t="s">
        <v>31</v>
      </c>
      <c r="AS964" s="249" t="s">
        <v>31</v>
      </c>
      <c r="AT964" s="66" t="s">
        <v>31</v>
      </c>
      <c r="AU964" s="66" t="s">
        <v>31</v>
      </c>
      <c r="AV964" s="249" t="s">
        <v>31</v>
      </c>
      <c r="AW964" s="249" t="s">
        <v>31</v>
      </c>
      <c r="AX964" s="66" t="s">
        <v>31</v>
      </c>
      <c r="AY964" s="249">
        <v>-10000</v>
      </c>
      <c r="AZ964" s="66" t="s">
        <v>31</v>
      </c>
      <c r="BA964" s="66" t="s">
        <v>548</v>
      </c>
      <c r="BB964" s="189" t="e">
        <f t="shared" ca="1" si="351"/>
        <v>#N/A</v>
      </c>
      <c r="BC964" s="189">
        <f t="shared" si="352"/>
        <v>100000</v>
      </c>
      <c r="BD964" s="189" t="e">
        <f t="shared" ca="1" si="361"/>
        <v>#N/A</v>
      </c>
      <c r="BE964" s="190" t="str">
        <f t="shared" ca="1" si="353"/>
        <v>IT</v>
      </c>
      <c r="BF964" s="189">
        <f t="shared" si="354"/>
        <v>-10000</v>
      </c>
      <c r="BG964" s="191" t="str">
        <f t="shared" ca="1" si="355"/>
        <v>ATC blocked</v>
      </c>
      <c r="BH964" s="189">
        <f t="shared" si="356"/>
        <v>3</v>
      </c>
      <c r="BI964" s="190" t="str">
        <f t="shared" si="368"/>
        <v>CHECK</v>
      </c>
      <c r="BJ964" s="189" t="str">
        <f t="shared" si="369"/>
        <v>CHECK</v>
      </c>
      <c r="BK964" s="191" t="str">
        <f t="shared" si="370"/>
        <v>CHECK</v>
      </c>
      <c r="BL964" t="s">
        <v>3</v>
      </c>
      <c r="BM964">
        <v>185</v>
      </c>
      <c r="BN964" t="s">
        <v>61</v>
      </c>
      <c r="BP964">
        <f t="shared" si="358"/>
        <v>-100000</v>
      </c>
      <c r="BQ964" t="str">
        <f t="shared" si="359"/>
        <v>bilateral</v>
      </c>
      <c r="BR964">
        <v>190</v>
      </c>
      <c r="BU964" t="str">
        <f t="shared" si="360"/>
        <v>NO</v>
      </c>
    </row>
    <row r="965" spans="1:73">
      <c r="A965" s="4"/>
      <c r="B965" s="24">
        <v>20240619</v>
      </c>
      <c r="C965" s="2" t="s">
        <v>308</v>
      </c>
      <c r="D965" s="25" t="s">
        <v>46</v>
      </c>
      <c r="E965" s="248">
        <v>5524</v>
      </c>
      <c r="F965" s="248"/>
      <c r="G965" s="249"/>
      <c r="H965" s="338">
        <v>5524</v>
      </c>
      <c r="I965" s="248"/>
      <c r="J965" s="248"/>
      <c r="K965" s="248"/>
      <c r="L965" s="338">
        <v>0</v>
      </c>
      <c r="M965" s="248">
        <v>0</v>
      </c>
      <c r="N965" s="249">
        <v>0</v>
      </c>
      <c r="O965" s="16" t="s">
        <v>49</v>
      </c>
      <c r="P965" s="12" t="s">
        <v>60</v>
      </c>
      <c r="Q965" s="16">
        <f t="shared" si="371"/>
        <v>0</v>
      </c>
      <c r="R965" s="135">
        <f t="shared" si="357"/>
        <v>0</v>
      </c>
      <c r="S965" s="135" t="str">
        <f t="shared" si="365"/>
        <v>NA</v>
      </c>
      <c r="T965" s="135" t="str">
        <f t="shared" si="366"/>
        <v>NA</v>
      </c>
      <c r="U965" s="248" t="str">
        <f t="shared" si="367"/>
        <v>NA</v>
      </c>
      <c r="V965" s="12">
        <f t="shared" si="349"/>
        <v>0</v>
      </c>
      <c r="W965" s="66">
        <f t="shared" si="350"/>
        <v>1</v>
      </c>
      <c r="X965" s="338">
        <v>170</v>
      </c>
      <c r="Y965" s="135" t="s">
        <v>31</v>
      </c>
      <c r="Z965" s="12" t="s">
        <v>31</v>
      </c>
      <c r="AA965" s="248">
        <v>384</v>
      </c>
      <c r="AB965" s="135" t="s">
        <v>31</v>
      </c>
      <c r="AC965" s="12" t="s">
        <v>31</v>
      </c>
      <c r="AD965" s="135" t="s">
        <v>31</v>
      </c>
      <c r="AE965" s="135" t="s">
        <v>31</v>
      </c>
      <c r="AF965" s="12" t="s">
        <v>31</v>
      </c>
      <c r="AG965" s="339" t="s">
        <v>31</v>
      </c>
      <c r="AH965" s="135" t="s">
        <v>31</v>
      </c>
      <c r="AI965" s="12" t="s">
        <v>31</v>
      </c>
      <c r="AJ965" s="16" t="s">
        <v>31</v>
      </c>
      <c r="AK965" s="135" t="s">
        <v>31</v>
      </c>
      <c r="AL965" s="135" t="s">
        <v>31</v>
      </c>
      <c r="AM965" s="135" t="s">
        <v>31</v>
      </c>
      <c r="AN965" s="135" t="s">
        <v>31</v>
      </c>
      <c r="AO965" s="135" t="s">
        <v>31</v>
      </c>
      <c r="AP965" s="249" t="s">
        <v>31</v>
      </c>
      <c r="AQ965" s="249" t="s">
        <v>31</v>
      </c>
      <c r="AR965" s="66" t="s">
        <v>31</v>
      </c>
      <c r="AS965" s="249" t="s">
        <v>31</v>
      </c>
      <c r="AT965" s="66" t="s">
        <v>31</v>
      </c>
      <c r="AU965" s="66" t="s">
        <v>31</v>
      </c>
      <c r="AV965" s="249">
        <v>-10000</v>
      </c>
      <c r="AW965" s="249" t="s">
        <v>31</v>
      </c>
      <c r="AX965" s="66" t="s">
        <v>548</v>
      </c>
      <c r="AY965" s="249" t="s">
        <v>31</v>
      </c>
      <c r="AZ965" s="66" t="s">
        <v>31</v>
      </c>
      <c r="BA965" s="66" t="s">
        <v>31</v>
      </c>
      <c r="BB965" s="189" t="e">
        <f t="shared" ca="1" si="351"/>
        <v>#N/A</v>
      </c>
      <c r="BC965" s="189">
        <f t="shared" si="352"/>
        <v>100000</v>
      </c>
      <c r="BD965" s="189" t="e">
        <f t="shared" ca="1" si="361"/>
        <v>#N/A</v>
      </c>
      <c r="BE965" s="190" t="str">
        <f t="shared" ca="1" si="353"/>
        <v>IT</v>
      </c>
      <c r="BF965" s="189">
        <f t="shared" si="354"/>
        <v>-10000</v>
      </c>
      <c r="BG965" s="191" t="str">
        <f t="shared" ca="1" si="355"/>
        <v>ATC blocked</v>
      </c>
      <c r="BH965" s="189">
        <f t="shared" si="356"/>
        <v>3</v>
      </c>
      <c r="BI965" s="190" t="str">
        <f t="shared" si="368"/>
        <v>CHECK</v>
      </c>
      <c r="BJ965" s="189" t="str">
        <f t="shared" si="369"/>
        <v>CHECK</v>
      </c>
      <c r="BK965" s="191" t="str">
        <f t="shared" si="370"/>
        <v>CHECK</v>
      </c>
      <c r="BL965" t="s">
        <v>3</v>
      </c>
      <c r="BM965">
        <v>185</v>
      </c>
      <c r="BN965" t="s">
        <v>61</v>
      </c>
      <c r="BP965">
        <f t="shared" si="358"/>
        <v>-94476</v>
      </c>
      <c r="BQ965" t="str">
        <f t="shared" si="359"/>
        <v>bilateral</v>
      </c>
      <c r="BR965">
        <v>190</v>
      </c>
      <c r="BU965" t="str">
        <f t="shared" si="360"/>
        <v>NO</v>
      </c>
    </row>
    <row r="966" spans="1:73">
      <c r="A966" s="4"/>
      <c r="B966" s="24">
        <v>20240619</v>
      </c>
      <c r="C966" s="2" t="s">
        <v>308</v>
      </c>
      <c r="D966" s="25" t="s">
        <v>47</v>
      </c>
      <c r="E966" s="248">
        <v>5524</v>
      </c>
      <c r="F966" s="248"/>
      <c r="G966" s="249"/>
      <c r="H966" s="338">
        <v>5524</v>
      </c>
      <c r="I966" s="248"/>
      <c r="J966" s="248"/>
      <c r="K966" s="248"/>
      <c r="L966" s="338">
        <v>0</v>
      </c>
      <c r="M966" s="248">
        <v>0</v>
      </c>
      <c r="N966" s="249">
        <v>0</v>
      </c>
      <c r="O966" s="16" t="s">
        <v>49</v>
      </c>
      <c r="P966" s="12" t="s">
        <v>60</v>
      </c>
      <c r="Q966" s="16">
        <f t="shared" si="371"/>
        <v>0</v>
      </c>
      <c r="R966" s="135">
        <f t="shared" si="357"/>
        <v>0</v>
      </c>
      <c r="S966" s="135" t="str">
        <f t="shared" si="365"/>
        <v>NA</v>
      </c>
      <c r="T966" s="135" t="str">
        <f t="shared" si="366"/>
        <v>NA</v>
      </c>
      <c r="U966" s="248" t="str">
        <f t="shared" si="367"/>
        <v>NA</v>
      </c>
      <c r="V966" s="12">
        <f t="shared" si="349"/>
        <v>0</v>
      </c>
      <c r="W966" s="66">
        <f t="shared" si="350"/>
        <v>1</v>
      </c>
      <c r="X966" s="338">
        <v>170</v>
      </c>
      <c r="Y966" s="135" t="s">
        <v>31</v>
      </c>
      <c r="Z966" s="12" t="s">
        <v>61</v>
      </c>
      <c r="AA966" s="248">
        <v>384</v>
      </c>
      <c r="AB966" s="135" t="s">
        <v>31</v>
      </c>
      <c r="AC966" s="12" t="s">
        <v>61</v>
      </c>
      <c r="AD966" s="135" t="s">
        <v>31</v>
      </c>
      <c r="AE966" s="135" t="s">
        <v>31</v>
      </c>
      <c r="AF966" s="12" t="s">
        <v>31</v>
      </c>
      <c r="AG966" s="339" t="s">
        <v>31</v>
      </c>
      <c r="AH966" s="135" t="s">
        <v>31</v>
      </c>
      <c r="AI966" s="12" t="s">
        <v>31</v>
      </c>
      <c r="AJ966" s="16" t="s">
        <v>31</v>
      </c>
      <c r="AK966" s="135" t="s">
        <v>31</v>
      </c>
      <c r="AL966" s="135" t="s">
        <v>31</v>
      </c>
      <c r="AM966" s="135" t="s">
        <v>31</v>
      </c>
      <c r="AN966" s="135" t="s">
        <v>31</v>
      </c>
      <c r="AO966" s="135" t="s">
        <v>31</v>
      </c>
      <c r="AP966" s="249" t="s">
        <v>31</v>
      </c>
      <c r="AQ966" s="249" t="s">
        <v>31</v>
      </c>
      <c r="AR966" s="66" t="s">
        <v>31</v>
      </c>
      <c r="AS966" s="249" t="s">
        <v>31</v>
      </c>
      <c r="AT966" s="66" t="s">
        <v>31</v>
      </c>
      <c r="AU966" s="66" t="s">
        <v>31</v>
      </c>
      <c r="AV966" s="249">
        <v>-10000</v>
      </c>
      <c r="AW966" s="249" t="s">
        <v>31</v>
      </c>
      <c r="AX966" s="66" t="s">
        <v>548</v>
      </c>
      <c r="AY966" s="249" t="s">
        <v>31</v>
      </c>
      <c r="AZ966" s="66" t="s">
        <v>31</v>
      </c>
      <c r="BA966" s="66" t="s">
        <v>31</v>
      </c>
      <c r="BB966" s="189" t="e">
        <f t="shared" ca="1" si="351"/>
        <v>#N/A</v>
      </c>
      <c r="BC966" s="189">
        <f t="shared" si="352"/>
        <v>100000</v>
      </c>
      <c r="BD966" s="189" t="e">
        <f t="shared" ca="1" si="361"/>
        <v>#N/A</v>
      </c>
      <c r="BE966" s="190" t="str">
        <f t="shared" ca="1" si="353"/>
        <v>IT</v>
      </c>
      <c r="BF966" s="189">
        <f t="shared" si="354"/>
        <v>-10000</v>
      </c>
      <c r="BG966" s="191" t="str">
        <f t="shared" ca="1" si="355"/>
        <v>ATC blocked</v>
      </c>
      <c r="BH966" s="189">
        <f t="shared" si="356"/>
        <v>3</v>
      </c>
      <c r="BI966" s="190" t="str">
        <f t="shared" si="368"/>
        <v>CHECK</v>
      </c>
      <c r="BJ966" s="189" t="str">
        <f t="shared" si="369"/>
        <v>CHECK</v>
      </c>
      <c r="BK966" s="191" t="str">
        <f t="shared" si="370"/>
        <v>CHECK</v>
      </c>
      <c r="BL966" t="s">
        <v>3</v>
      </c>
      <c r="BM966">
        <v>185</v>
      </c>
      <c r="BN966" t="s">
        <v>61</v>
      </c>
      <c r="BP966">
        <f t="shared" si="358"/>
        <v>-94476</v>
      </c>
      <c r="BQ966" t="str">
        <f t="shared" si="359"/>
        <v>bilateral</v>
      </c>
      <c r="BR966">
        <v>190</v>
      </c>
      <c r="BU966" t="str">
        <f t="shared" si="360"/>
        <v>NO</v>
      </c>
    </row>
    <row r="967" spans="1:73" ht="15.95" thickBot="1">
      <c r="A967" s="4"/>
      <c r="B967" s="26">
        <v>20240619</v>
      </c>
      <c r="C967" s="56" t="s">
        <v>308</v>
      </c>
      <c r="D967" s="27" t="s">
        <v>48</v>
      </c>
      <c r="E967" s="250">
        <v>5333</v>
      </c>
      <c r="F967" s="250"/>
      <c r="G967" s="251"/>
      <c r="H967" s="345">
        <v>5333</v>
      </c>
      <c r="I967" s="250"/>
      <c r="J967" s="250"/>
      <c r="K967" s="250"/>
      <c r="L967" s="345">
        <v>0</v>
      </c>
      <c r="M967" s="250">
        <v>0</v>
      </c>
      <c r="N967" s="251">
        <v>0</v>
      </c>
      <c r="O967" s="20" t="s">
        <v>30</v>
      </c>
      <c r="P967" s="15" t="s">
        <v>60</v>
      </c>
      <c r="Q967" s="20">
        <f t="shared" si="371"/>
        <v>0</v>
      </c>
      <c r="R967" s="135">
        <f t="shared" si="357"/>
        <v>0</v>
      </c>
      <c r="S967" s="135" t="str">
        <f t="shared" si="365"/>
        <v>NA</v>
      </c>
      <c r="T967" s="135" t="str">
        <f t="shared" si="366"/>
        <v>NA</v>
      </c>
      <c r="U967" s="248" t="str">
        <f t="shared" si="367"/>
        <v>NA</v>
      </c>
      <c r="V967" s="15">
        <f t="shared" si="349"/>
        <v>0</v>
      </c>
      <c r="W967" s="66">
        <f t="shared" si="350"/>
        <v>1</v>
      </c>
      <c r="X967" s="345">
        <v>190</v>
      </c>
      <c r="Y967" s="14" t="s">
        <v>31</v>
      </c>
      <c r="Z967" s="15" t="s">
        <v>31</v>
      </c>
      <c r="AA967" s="250">
        <v>369</v>
      </c>
      <c r="AB967" s="14" t="s">
        <v>31</v>
      </c>
      <c r="AC967" s="15" t="s">
        <v>31</v>
      </c>
      <c r="AD967" s="14" t="s">
        <v>31</v>
      </c>
      <c r="AE967" s="14" t="s">
        <v>31</v>
      </c>
      <c r="AF967" s="15" t="s">
        <v>31</v>
      </c>
      <c r="AG967" s="348" t="s">
        <v>31</v>
      </c>
      <c r="AH967" s="14" t="s">
        <v>31</v>
      </c>
      <c r="AI967" s="15" t="s">
        <v>31</v>
      </c>
      <c r="AJ967" s="20" t="s">
        <v>31</v>
      </c>
      <c r="AK967" s="14" t="s">
        <v>31</v>
      </c>
      <c r="AL967" s="14" t="s">
        <v>31</v>
      </c>
      <c r="AM967" s="14" t="s">
        <v>31</v>
      </c>
      <c r="AN967" s="14" t="s">
        <v>31</v>
      </c>
      <c r="AO967" s="14" t="s">
        <v>31</v>
      </c>
      <c r="AP967" s="251" t="s">
        <v>31</v>
      </c>
      <c r="AQ967" s="251" t="s">
        <v>31</v>
      </c>
      <c r="AR967" s="63" t="s">
        <v>31</v>
      </c>
      <c r="AS967" s="251" t="s">
        <v>31</v>
      </c>
      <c r="AT967" s="63" t="s">
        <v>31</v>
      </c>
      <c r="AU967" s="63" t="s">
        <v>31</v>
      </c>
      <c r="AV967" s="251">
        <v>-10000</v>
      </c>
      <c r="AW967" s="251" t="s">
        <v>31</v>
      </c>
      <c r="AX967" s="63" t="s">
        <v>548</v>
      </c>
      <c r="AY967" s="251" t="s">
        <v>31</v>
      </c>
      <c r="AZ967" s="63" t="s">
        <v>31</v>
      </c>
      <c r="BA967" s="63" t="s">
        <v>31</v>
      </c>
      <c r="BB967" s="189" t="e">
        <f t="shared" ca="1" si="351"/>
        <v>#N/A</v>
      </c>
      <c r="BC967" s="189">
        <f t="shared" si="352"/>
        <v>100000</v>
      </c>
      <c r="BD967" s="189" t="e">
        <f t="shared" ca="1" si="361"/>
        <v>#N/A</v>
      </c>
      <c r="BE967" s="190" t="str">
        <f t="shared" ca="1" si="353"/>
        <v>IT</v>
      </c>
      <c r="BF967" s="189">
        <f t="shared" si="354"/>
        <v>-10000</v>
      </c>
      <c r="BG967" s="191" t="str">
        <f t="shared" ca="1" si="355"/>
        <v>ATC blocked</v>
      </c>
      <c r="BH967" s="189">
        <f t="shared" si="356"/>
        <v>3</v>
      </c>
      <c r="BI967" s="190" t="str">
        <f t="shared" si="368"/>
        <v>CHECK</v>
      </c>
      <c r="BJ967" s="189" t="str">
        <f t="shared" si="369"/>
        <v>CHECK</v>
      </c>
      <c r="BK967" s="191" t="str">
        <f t="shared" si="370"/>
        <v>CHECK</v>
      </c>
      <c r="BL967" t="s">
        <v>3</v>
      </c>
      <c r="BM967">
        <v>200</v>
      </c>
      <c r="BN967" t="s">
        <v>61</v>
      </c>
      <c r="BP967">
        <f t="shared" si="358"/>
        <v>-94667</v>
      </c>
      <c r="BQ967" t="str">
        <f t="shared" si="359"/>
        <v>bilateral</v>
      </c>
      <c r="BR967">
        <v>190</v>
      </c>
      <c r="BU967" t="str">
        <f t="shared" si="360"/>
        <v>NO</v>
      </c>
    </row>
    <row r="968" spans="1:73">
      <c r="A968" s="4"/>
      <c r="B968" s="52">
        <v>20240620</v>
      </c>
      <c r="C968" s="53" t="s">
        <v>308</v>
      </c>
      <c r="D968" s="57" t="s">
        <v>29</v>
      </c>
      <c r="E968" s="246">
        <v>5783</v>
      </c>
      <c r="F968" s="246"/>
      <c r="G968" s="247"/>
      <c r="H968" s="344">
        <v>5783</v>
      </c>
      <c r="I968" s="246"/>
      <c r="J968" s="246"/>
      <c r="K968" s="246"/>
      <c r="L968" s="344">
        <v>0</v>
      </c>
      <c r="M968" s="246">
        <v>0</v>
      </c>
      <c r="N968" s="247">
        <v>0</v>
      </c>
      <c r="O968" s="45" t="s">
        <v>30</v>
      </c>
      <c r="P968" s="46" t="s">
        <v>605</v>
      </c>
      <c r="Q968" s="45">
        <f t="shared" si="371"/>
        <v>0</v>
      </c>
      <c r="R968" s="135">
        <f t="shared" si="357"/>
        <v>0</v>
      </c>
      <c r="S968" s="135" t="str">
        <f t="shared" si="365"/>
        <v>NA</v>
      </c>
      <c r="T968" s="135" t="str">
        <f t="shared" si="366"/>
        <v>NA</v>
      </c>
      <c r="U968" s="248" t="str">
        <f t="shared" si="367"/>
        <v>NA</v>
      </c>
      <c r="V968" s="46">
        <f t="shared" ref="V968:V1031" si="372">IF(N968&lt;0,0,IF(M968=L968,N968,N968-(L968-M968)))</f>
        <v>0</v>
      </c>
      <c r="W968" s="66">
        <f t="shared" si="350"/>
        <v>1</v>
      </c>
      <c r="X968" s="344" t="s">
        <v>31</v>
      </c>
      <c r="Y968" s="55" t="s">
        <v>31</v>
      </c>
      <c r="Z968" s="46" t="s">
        <v>31</v>
      </c>
      <c r="AA968" s="246" t="s">
        <v>31</v>
      </c>
      <c r="AB968" s="55" t="s">
        <v>31</v>
      </c>
      <c r="AC968" s="46" t="s">
        <v>31</v>
      </c>
      <c r="AD968" s="55" t="s">
        <v>31</v>
      </c>
      <c r="AE968" s="55" t="s">
        <v>31</v>
      </c>
      <c r="AF968" s="46" t="s">
        <v>31</v>
      </c>
      <c r="AG968" s="347" t="s">
        <v>31</v>
      </c>
      <c r="AH968" s="55" t="s">
        <v>31</v>
      </c>
      <c r="AI968" s="46" t="s">
        <v>31</v>
      </c>
      <c r="AJ968" s="45" t="s">
        <v>31</v>
      </c>
      <c r="AK968" s="55" t="s">
        <v>31</v>
      </c>
      <c r="AL968" s="55" t="s">
        <v>31</v>
      </c>
      <c r="AM968" s="55" t="s">
        <v>31</v>
      </c>
      <c r="AN968" s="55" t="s">
        <v>31</v>
      </c>
      <c r="AO968" s="55" t="s">
        <v>31</v>
      </c>
      <c r="AP968" s="247" t="s">
        <v>31</v>
      </c>
      <c r="AQ968" s="247" t="s">
        <v>31</v>
      </c>
      <c r="AR968" s="62" t="s">
        <v>31</v>
      </c>
      <c r="AS968" s="247" t="s">
        <v>31</v>
      </c>
      <c r="AT968" s="62" t="s">
        <v>31</v>
      </c>
      <c r="AU968" s="62" t="s">
        <v>31</v>
      </c>
      <c r="AV968" s="247" t="s">
        <v>31</v>
      </c>
      <c r="AW968" s="247" t="s">
        <v>31</v>
      </c>
      <c r="AX968" s="62" t="s">
        <v>31</v>
      </c>
      <c r="AY968" s="247" t="s">
        <v>31</v>
      </c>
      <c r="AZ968" s="62" t="s">
        <v>31</v>
      </c>
      <c r="BA968" s="62" t="s">
        <v>31</v>
      </c>
      <c r="BB968" s="189" t="e">
        <f t="shared" ca="1" si="351"/>
        <v>#N/A</v>
      </c>
      <c r="BC968" s="189">
        <f t="shared" si="352"/>
        <v>100000</v>
      </c>
      <c r="BD968" s="189" t="e">
        <f t="shared" ca="1" si="361"/>
        <v>#N/A</v>
      </c>
      <c r="BE968" s="190" t="e">
        <f t="shared" ca="1" si="353"/>
        <v>#N/A</v>
      </c>
      <c r="BF968" s="189">
        <f t="shared" si="354"/>
        <v>100000</v>
      </c>
      <c r="BG968" s="191" t="e">
        <f t="shared" ca="1" si="355"/>
        <v>#N/A</v>
      </c>
      <c r="BH968" s="189">
        <f t="shared" si="356"/>
        <v>0</v>
      </c>
      <c r="BI968" s="190" t="str">
        <f t="shared" si="368"/>
        <v>Smoothing</v>
      </c>
      <c r="BJ968" s="189" t="str">
        <f t="shared" si="369"/>
        <v/>
      </c>
      <c r="BK968" s="191" t="str">
        <f t="shared" si="370"/>
        <v/>
      </c>
      <c r="BL968" t="s">
        <v>3</v>
      </c>
      <c r="BM968">
        <v>100</v>
      </c>
      <c r="BN968" t="s">
        <v>72</v>
      </c>
      <c r="BP968">
        <f t="shared" si="358"/>
        <v>-94217</v>
      </c>
      <c r="BQ968" t="str">
        <f t="shared" si="359"/>
        <v>bilateral</v>
      </c>
      <c r="BR968">
        <v>190</v>
      </c>
      <c r="BU968" t="str">
        <f t="shared" si="360"/>
        <v>NO</v>
      </c>
    </row>
    <row r="969" spans="1:73">
      <c r="A969" s="4"/>
      <c r="B969" s="24">
        <v>20240620</v>
      </c>
      <c r="C969" s="2" t="s">
        <v>308</v>
      </c>
      <c r="D969" s="25" t="s">
        <v>32</v>
      </c>
      <c r="E969" s="248">
        <v>5853</v>
      </c>
      <c r="F969" s="248"/>
      <c r="G969" s="249"/>
      <c r="H969" s="338">
        <v>5853</v>
      </c>
      <c r="I969" s="248"/>
      <c r="J969" s="248"/>
      <c r="K969" s="248"/>
      <c r="L969" s="338">
        <v>0</v>
      </c>
      <c r="M969" s="248">
        <v>0</v>
      </c>
      <c r="N969" s="249">
        <v>0</v>
      </c>
      <c r="O969" s="16" t="s">
        <v>30</v>
      </c>
      <c r="P969" s="12" t="s">
        <v>605</v>
      </c>
      <c r="Q969" s="16">
        <f t="shared" si="371"/>
        <v>0</v>
      </c>
      <c r="R969" s="135">
        <f t="shared" si="357"/>
        <v>0</v>
      </c>
      <c r="S969" s="135" t="str">
        <f t="shared" si="365"/>
        <v>NA</v>
      </c>
      <c r="T969" s="135" t="str">
        <f t="shared" si="366"/>
        <v>NA</v>
      </c>
      <c r="U969" s="248" t="str">
        <f t="shared" si="367"/>
        <v>NA</v>
      </c>
      <c r="V969" s="12">
        <f t="shared" si="372"/>
        <v>0</v>
      </c>
      <c r="W969" s="66">
        <f t="shared" si="350"/>
        <v>1</v>
      </c>
      <c r="X969" s="338" t="s">
        <v>31</v>
      </c>
      <c r="Y969" s="135" t="s">
        <v>31</v>
      </c>
      <c r="Z969" s="12" t="s">
        <v>31</v>
      </c>
      <c r="AA969" s="248" t="s">
        <v>31</v>
      </c>
      <c r="AB969" s="135" t="s">
        <v>31</v>
      </c>
      <c r="AC969" s="12" t="s">
        <v>31</v>
      </c>
      <c r="AD969" s="135" t="s">
        <v>31</v>
      </c>
      <c r="AE969" s="135" t="s">
        <v>31</v>
      </c>
      <c r="AF969" s="12" t="s">
        <v>31</v>
      </c>
      <c r="AG969" s="339" t="s">
        <v>31</v>
      </c>
      <c r="AH969" s="135" t="s">
        <v>31</v>
      </c>
      <c r="AI969" s="12" t="s">
        <v>31</v>
      </c>
      <c r="AJ969" s="16" t="s">
        <v>31</v>
      </c>
      <c r="AK969" s="135" t="s">
        <v>31</v>
      </c>
      <c r="AL969" s="135" t="s">
        <v>31</v>
      </c>
      <c r="AM969" s="135" t="s">
        <v>31</v>
      </c>
      <c r="AN969" s="135" t="s">
        <v>31</v>
      </c>
      <c r="AO969" s="135" t="s">
        <v>31</v>
      </c>
      <c r="AP969" s="249" t="s">
        <v>31</v>
      </c>
      <c r="AQ969" s="249" t="s">
        <v>31</v>
      </c>
      <c r="AR969" s="66" t="s">
        <v>31</v>
      </c>
      <c r="AS969" s="249" t="s">
        <v>31</v>
      </c>
      <c r="AT969" s="66" t="s">
        <v>31</v>
      </c>
      <c r="AU969" s="66" t="s">
        <v>31</v>
      </c>
      <c r="AV969" s="249" t="s">
        <v>31</v>
      </c>
      <c r="AW969" s="249" t="s">
        <v>31</v>
      </c>
      <c r="AX969" s="66" t="s">
        <v>31</v>
      </c>
      <c r="AY969" s="249" t="s">
        <v>31</v>
      </c>
      <c r="AZ969" s="66" t="s">
        <v>31</v>
      </c>
      <c r="BA969" s="66" t="s">
        <v>31</v>
      </c>
      <c r="BB969" s="189" t="e">
        <f t="shared" ca="1" si="351"/>
        <v>#N/A</v>
      </c>
      <c r="BC969" s="189">
        <f t="shared" si="352"/>
        <v>100000</v>
      </c>
      <c r="BD969" s="189" t="e">
        <f t="shared" ca="1" si="361"/>
        <v>#N/A</v>
      </c>
      <c r="BE969" s="190" t="e">
        <f t="shared" ca="1" si="353"/>
        <v>#N/A</v>
      </c>
      <c r="BF969" s="189">
        <f t="shared" si="354"/>
        <v>100000</v>
      </c>
      <c r="BG969" s="191" t="e">
        <f t="shared" ca="1" si="355"/>
        <v>#N/A</v>
      </c>
      <c r="BH969" s="189">
        <f t="shared" si="356"/>
        <v>0</v>
      </c>
      <c r="BI969" s="190" t="str">
        <f t="shared" si="368"/>
        <v>Smoothing</v>
      </c>
      <c r="BJ969" s="189" t="str">
        <f t="shared" si="369"/>
        <v/>
      </c>
      <c r="BK969" s="191" t="str">
        <f t="shared" si="370"/>
        <v/>
      </c>
      <c r="BL969" t="s">
        <v>3</v>
      </c>
      <c r="BM969">
        <v>100</v>
      </c>
      <c r="BN969" t="s">
        <v>72</v>
      </c>
      <c r="BP969">
        <f t="shared" si="358"/>
        <v>-94147</v>
      </c>
      <c r="BQ969" t="str">
        <f t="shared" si="359"/>
        <v>bilateral</v>
      </c>
      <c r="BR969">
        <v>190</v>
      </c>
      <c r="BU969" t="str">
        <f t="shared" si="360"/>
        <v>NO</v>
      </c>
    </row>
    <row r="970" spans="1:73">
      <c r="A970" s="4"/>
      <c r="B970" s="24">
        <v>20240620</v>
      </c>
      <c r="C970" s="2" t="s">
        <v>308</v>
      </c>
      <c r="D970" s="25" t="s">
        <v>34</v>
      </c>
      <c r="E970" s="248">
        <v>5868</v>
      </c>
      <c r="F970" s="248"/>
      <c r="G970" s="249"/>
      <c r="H970" s="338">
        <v>5868</v>
      </c>
      <c r="I970" s="248"/>
      <c r="J970" s="248"/>
      <c r="K970" s="248"/>
      <c r="L970" s="338">
        <v>0</v>
      </c>
      <c r="M970" s="248">
        <v>0</v>
      </c>
      <c r="N970" s="249">
        <v>0</v>
      </c>
      <c r="O970" s="16" t="s">
        <v>30</v>
      </c>
      <c r="P970" s="12" t="s">
        <v>605</v>
      </c>
      <c r="Q970" s="16">
        <f t="shared" si="371"/>
        <v>0</v>
      </c>
      <c r="R970" s="135">
        <f t="shared" si="357"/>
        <v>0</v>
      </c>
      <c r="S970" s="135" t="str">
        <f t="shared" si="365"/>
        <v>NA</v>
      </c>
      <c r="T970" s="135" t="str">
        <f t="shared" si="366"/>
        <v>NA</v>
      </c>
      <c r="U970" s="248" t="str">
        <f t="shared" si="367"/>
        <v>NA</v>
      </c>
      <c r="V970" s="12">
        <f t="shared" si="372"/>
        <v>0</v>
      </c>
      <c r="W970" s="66">
        <f t="shared" ref="W970:W1033" si="373">MIN(IF(SUM(X970,AE970:AH970,AJ970,AK970:AN970,AQ970:AT970,AD970,AP970,AV970,AW970:AZ970)=0,0,1)+IF(P970="Smoothing ramp",1,0)+IF(SUM(X970,Y970:AB970)=0,1,0),1)</f>
        <v>1</v>
      </c>
      <c r="X970" s="338" t="s">
        <v>31</v>
      </c>
      <c r="Y970" s="135" t="s">
        <v>31</v>
      </c>
      <c r="Z970" s="12" t="s">
        <v>31</v>
      </c>
      <c r="AA970" s="248" t="s">
        <v>31</v>
      </c>
      <c r="AB970" s="135" t="s">
        <v>31</v>
      </c>
      <c r="AC970" s="12" t="s">
        <v>31</v>
      </c>
      <c r="AD970" s="135" t="s">
        <v>31</v>
      </c>
      <c r="AE970" s="135" t="s">
        <v>31</v>
      </c>
      <c r="AF970" s="12" t="s">
        <v>31</v>
      </c>
      <c r="AG970" s="339" t="s">
        <v>31</v>
      </c>
      <c r="AH970" s="135" t="s">
        <v>31</v>
      </c>
      <c r="AI970" s="12" t="s">
        <v>31</v>
      </c>
      <c r="AJ970" s="16" t="s">
        <v>31</v>
      </c>
      <c r="AK970" s="135" t="s">
        <v>31</v>
      </c>
      <c r="AL970" s="135" t="s">
        <v>31</v>
      </c>
      <c r="AM970" s="135" t="s">
        <v>31</v>
      </c>
      <c r="AN970" s="135" t="s">
        <v>31</v>
      </c>
      <c r="AO970" s="135" t="s">
        <v>31</v>
      </c>
      <c r="AP970" s="249" t="s">
        <v>31</v>
      </c>
      <c r="AQ970" s="249" t="s">
        <v>31</v>
      </c>
      <c r="AR970" s="66" t="s">
        <v>31</v>
      </c>
      <c r="AS970" s="249" t="s">
        <v>31</v>
      </c>
      <c r="AT970" s="66" t="s">
        <v>31</v>
      </c>
      <c r="AU970" s="66" t="s">
        <v>31</v>
      </c>
      <c r="AV970" s="249" t="s">
        <v>31</v>
      </c>
      <c r="AW970" s="249" t="s">
        <v>31</v>
      </c>
      <c r="AX970" s="66" t="s">
        <v>31</v>
      </c>
      <c r="AY970" s="249" t="s">
        <v>31</v>
      </c>
      <c r="AZ970" s="66" t="s">
        <v>31</v>
      </c>
      <c r="BA970" s="66" t="s">
        <v>31</v>
      </c>
      <c r="BB970" s="189" t="e">
        <f t="shared" ref="BB970:BB1033" ca="1" si="374">OFFSET($W$6,0,MATCH(BC970,$X970:$BA970,0))</f>
        <v>#N/A</v>
      </c>
      <c r="BC970" s="189">
        <f t="shared" ref="BC970:BC1033" si="375">MIN(IF(ISNUMBER(AE970),AE970,100000),IF(ISNUMBER(AH970),AH970,100000),IF(ISNUMBER(AK970),AK970,100000),IF(ISNUMBER(AN970),AN970,100000),IF(ISNUMBER(AQ970),AQ970,100000),IF(ISNUMBER(AT970),AT970,100000),IF(ISNUMBER(Y970),AB970,100000),IF(ISNUMBER(AW970),AZ970,100000))</f>
        <v>100000</v>
      </c>
      <c r="BD970" s="189" t="e">
        <f t="shared" ca="1" si="361"/>
        <v>#N/A</v>
      </c>
      <c r="BE970" s="190" t="e">
        <f t="shared" ref="BE970:BE1033" ca="1" si="376">OFFSET($W$6,0,MATCH(BF970,$X970:$BA970,0))</f>
        <v>#N/A</v>
      </c>
      <c r="BF970" s="189">
        <f t="shared" ref="BF970:BF1033" si="377">MIN(IF(ISNUMBER(X970),X970,100000),IF(ISNUMBER(AA970),AA970,100000),IF(ISNUMBER(AD970),AD970,100000),IF(ISNUMBER(AG970),AG970,100000),IF(ISNUMBER(AJ970),AJ970,100000),IF(ISNUMBER(AM970),AM970,100000),IF(ISNUMBER(AP970),AP970,100000),IF(ISNUMBER(AP970),AP970,100000),IF(ISNUMBER(AS970),AS970,100000),IF(ISNUMBER(AV970),AV970,100000),IF(ISNUMBER(AY970),AY970,100000))</f>
        <v>100000</v>
      </c>
      <c r="BG970" s="191" t="e">
        <f t="shared" ref="BG970:BG1033" ca="1" si="378">OFFSET($W970,0,MATCH(BF970,$X970:$BA970,0)+2)</f>
        <v>#N/A</v>
      </c>
      <c r="BH970" s="189">
        <f t="shared" ref="BH970:BH1033" si="379">IF(ISNUMBER(X970),1,0)+IF(ISNUMBER(AA970),1,0)+IF(ISNUMBER(AD970),1,0)+IF(ISNUMBER(AG970),1,0)+IF(ISNUMBER(AJ970),1,0)+IF(ISNUMBER(AM970),1,0)+IF(ISNUMBER(AP970),1,0)+IF(ISNUMBER(AS970),1,0)+IF(ISNUMBER(AV970),1,0)+IF(ISNUMBER(AY970),1,0)</f>
        <v>0</v>
      </c>
      <c r="BI970" s="190" t="str">
        <f t="shared" si="368"/>
        <v>Smoothing</v>
      </c>
      <c r="BJ970" s="189" t="str">
        <f t="shared" si="369"/>
        <v/>
      </c>
      <c r="BK970" s="191" t="str">
        <f t="shared" si="370"/>
        <v/>
      </c>
      <c r="BL970" t="s">
        <v>3</v>
      </c>
      <c r="BM970">
        <v>100</v>
      </c>
      <c r="BN970" t="s">
        <v>72</v>
      </c>
      <c r="BP970">
        <f t="shared" si="358"/>
        <v>-94132</v>
      </c>
      <c r="BQ970" t="str">
        <f t="shared" si="359"/>
        <v>bilateral</v>
      </c>
      <c r="BR970">
        <v>190</v>
      </c>
      <c r="BU970" t="str">
        <f t="shared" si="360"/>
        <v>NO</v>
      </c>
    </row>
    <row r="971" spans="1:73">
      <c r="A971" s="4"/>
      <c r="B971" s="24">
        <v>20240620</v>
      </c>
      <c r="C971" s="2" t="s">
        <v>308</v>
      </c>
      <c r="D971" s="25" t="s">
        <v>35</v>
      </c>
      <c r="E971" s="248">
        <v>6589</v>
      </c>
      <c r="F971" s="248"/>
      <c r="G971" s="249"/>
      <c r="H971" s="338">
        <v>6589</v>
      </c>
      <c r="I971" s="248"/>
      <c r="J971" s="248"/>
      <c r="K971" s="248"/>
      <c r="L971" s="338">
        <v>-4333</v>
      </c>
      <c r="M971" s="248">
        <v>-4333</v>
      </c>
      <c r="N971" s="249">
        <v>0</v>
      </c>
      <c r="O971" s="16" t="s">
        <v>40</v>
      </c>
      <c r="P971" s="12" t="s">
        <v>40</v>
      </c>
      <c r="Q971" s="16">
        <f t="shared" si="371"/>
        <v>0</v>
      </c>
      <c r="R971" s="135">
        <f t="shared" si="357"/>
        <v>0</v>
      </c>
      <c r="S971" s="135" t="str">
        <f t="shared" si="365"/>
        <v>NA</v>
      </c>
      <c r="T971" s="135" t="str">
        <f t="shared" si="366"/>
        <v>NA</v>
      </c>
      <c r="U971" s="248" t="str">
        <f t="shared" si="367"/>
        <v>NA</v>
      </c>
      <c r="V971" s="12">
        <f t="shared" si="372"/>
        <v>0</v>
      </c>
      <c r="W971" s="66">
        <f t="shared" si="373"/>
        <v>1</v>
      </c>
      <c r="X971" s="338" t="s">
        <v>31</v>
      </c>
      <c r="Y971" s="135" t="s">
        <v>31</v>
      </c>
      <c r="Z971" s="12" t="s">
        <v>31</v>
      </c>
      <c r="AA971" s="248" t="s">
        <v>31</v>
      </c>
      <c r="AB971" s="135" t="s">
        <v>31</v>
      </c>
      <c r="AC971" s="12" t="s">
        <v>31</v>
      </c>
      <c r="AD971" s="135" t="s">
        <v>31</v>
      </c>
      <c r="AE971" s="135" t="s">
        <v>31</v>
      </c>
      <c r="AF971" s="12" t="s">
        <v>31</v>
      </c>
      <c r="AG971" s="339" t="s">
        <v>31</v>
      </c>
      <c r="AH971" s="135" t="s">
        <v>31</v>
      </c>
      <c r="AI971" s="12" t="s">
        <v>31</v>
      </c>
      <c r="AJ971" s="16" t="s">
        <v>31</v>
      </c>
      <c r="AK971" s="135" t="s">
        <v>31</v>
      </c>
      <c r="AL971" s="135" t="s">
        <v>31</v>
      </c>
      <c r="AM971" s="135" t="s">
        <v>31</v>
      </c>
      <c r="AN971" s="135" t="s">
        <v>31</v>
      </c>
      <c r="AO971" s="135" t="s">
        <v>31</v>
      </c>
      <c r="AP971" s="249" t="s">
        <v>31</v>
      </c>
      <c r="AQ971" s="249" t="s">
        <v>31</v>
      </c>
      <c r="AR971" s="66" t="s">
        <v>31</v>
      </c>
      <c r="AS971" s="249" t="s">
        <v>31</v>
      </c>
      <c r="AT971" s="66" t="s">
        <v>31</v>
      </c>
      <c r="AU971" s="66" t="s">
        <v>31</v>
      </c>
      <c r="AV971" s="249" t="s">
        <v>31</v>
      </c>
      <c r="AW971" s="249" t="s">
        <v>31</v>
      </c>
      <c r="AX971" s="66" t="s">
        <v>31</v>
      </c>
      <c r="AY971" s="249" t="s">
        <v>31</v>
      </c>
      <c r="AZ971" s="66" t="s">
        <v>31</v>
      </c>
      <c r="BA971" s="66" t="s">
        <v>31</v>
      </c>
      <c r="BB971" s="189" t="e">
        <f t="shared" ca="1" si="374"/>
        <v>#N/A</v>
      </c>
      <c r="BC971" s="189">
        <f t="shared" si="375"/>
        <v>100000</v>
      </c>
      <c r="BD971" s="189" t="e">
        <f t="shared" ca="1" si="361"/>
        <v>#N/A</v>
      </c>
      <c r="BE971" s="190" t="e">
        <f t="shared" ca="1" si="376"/>
        <v>#N/A</v>
      </c>
      <c r="BF971" s="189">
        <f t="shared" si="377"/>
        <v>100000</v>
      </c>
      <c r="BG971" s="191" t="e">
        <f t="shared" ca="1" si="378"/>
        <v>#N/A</v>
      </c>
      <c r="BH971" s="189">
        <f t="shared" si="379"/>
        <v>0</v>
      </c>
      <c r="BI971" s="190" t="str">
        <f t="shared" si="368"/>
        <v>Smoothing</v>
      </c>
      <c r="BJ971" s="189" t="str">
        <f t="shared" si="369"/>
        <v/>
      </c>
      <c r="BK971" s="191" t="str">
        <f t="shared" si="370"/>
        <v/>
      </c>
      <c r="BL971" t="s">
        <v>3</v>
      </c>
      <c r="BM971">
        <v>100</v>
      </c>
      <c r="BN971" t="s">
        <v>72</v>
      </c>
      <c r="BP971">
        <f t="shared" si="358"/>
        <v>-93411</v>
      </c>
      <c r="BQ971" t="str">
        <f t="shared" si="359"/>
        <v>bilateral</v>
      </c>
      <c r="BR971">
        <v>190</v>
      </c>
      <c r="BU971" t="str">
        <f t="shared" si="360"/>
        <v>NO</v>
      </c>
    </row>
    <row r="972" spans="1:73">
      <c r="A972" s="4"/>
      <c r="B972" s="24">
        <v>20240620</v>
      </c>
      <c r="C972" s="2" t="s">
        <v>308</v>
      </c>
      <c r="D972" s="25" t="s">
        <v>37</v>
      </c>
      <c r="E972" s="248">
        <v>6589</v>
      </c>
      <c r="F972" s="248"/>
      <c r="G972" s="249"/>
      <c r="H972" s="338">
        <v>6589</v>
      </c>
      <c r="I972" s="248"/>
      <c r="J972" s="248"/>
      <c r="K972" s="248"/>
      <c r="L972" s="338">
        <v>-4333</v>
      </c>
      <c r="M972" s="248">
        <v>-4333</v>
      </c>
      <c r="N972" s="249">
        <v>0</v>
      </c>
      <c r="O972" s="16" t="s">
        <v>40</v>
      </c>
      <c r="P972" s="12" t="s">
        <v>40</v>
      </c>
      <c r="Q972" s="16">
        <f t="shared" si="371"/>
        <v>0</v>
      </c>
      <c r="R972" s="135">
        <f t="shared" si="357"/>
        <v>0</v>
      </c>
      <c r="S972" s="135" t="str">
        <f t="shared" si="365"/>
        <v>NA</v>
      </c>
      <c r="T972" s="135" t="str">
        <f t="shared" si="366"/>
        <v>NA</v>
      </c>
      <c r="U972" s="248" t="str">
        <f t="shared" si="367"/>
        <v>NA</v>
      </c>
      <c r="V972" s="12">
        <f t="shared" si="372"/>
        <v>0</v>
      </c>
      <c r="W972" s="66">
        <f t="shared" si="373"/>
        <v>1</v>
      </c>
      <c r="X972" s="338" t="s">
        <v>31</v>
      </c>
      <c r="Y972" s="135" t="s">
        <v>31</v>
      </c>
      <c r="Z972" s="12" t="s">
        <v>31</v>
      </c>
      <c r="AA972" s="248" t="s">
        <v>31</v>
      </c>
      <c r="AB972" s="135" t="s">
        <v>31</v>
      </c>
      <c r="AC972" s="12" t="s">
        <v>31</v>
      </c>
      <c r="AD972" s="135" t="s">
        <v>31</v>
      </c>
      <c r="AE972" s="135" t="s">
        <v>31</v>
      </c>
      <c r="AF972" s="12" t="s">
        <v>31</v>
      </c>
      <c r="AG972" s="339" t="s">
        <v>31</v>
      </c>
      <c r="AH972" s="135" t="s">
        <v>31</v>
      </c>
      <c r="AI972" s="12" t="s">
        <v>31</v>
      </c>
      <c r="AJ972" s="16" t="s">
        <v>31</v>
      </c>
      <c r="AK972" s="135" t="s">
        <v>31</v>
      </c>
      <c r="AL972" s="135" t="s">
        <v>31</v>
      </c>
      <c r="AM972" s="135" t="s">
        <v>31</v>
      </c>
      <c r="AN972" s="135" t="s">
        <v>31</v>
      </c>
      <c r="AO972" s="135" t="s">
        <v>31</v>
      </c>
      <c r="AP972" s="249" t="s">
        <v>31</v>
      </c>
      <c r="AQ972" s="249" t="s">
        <v>31</v>
      </c>
      <c r="AR972" s="66" t="s">
        <v>31</v>
      </c>
      <c r="AS972" s="249" t="s">
        <v>31</v>
      </c>
      <c r="AT972" s="66" t="s">
        <v>31</v>
      </c>
      <c r="AU972" s="66" t="s">
        <v>31</v>
      </c>
      <c r="AV972" s="249" t="s">
        <v>31</v>
      </c>
      <c r="AW972" s="249" t="s">
        <v>31</v>
      </c>
      <c r="AX972" s="66" t="s">
        <v>31</v>
      </c>
      <c r="AY972" s="249" t="s">
        <v>31</v>
      </c>
      <c r="AZ972" s="66" t="s">
        <v>31</v>
      </c>
      <c r="BA972" s="66" t="s">
        <v>31</v>
      </c>
      <c r="BB972" s="189" t="e">
        <f t="shared" ca="1" si="374"/>
        <v>#N/A</v>
      </c>
      <c r="BC972" s="189">
        <f t="shared" si="375"/>
        <v>100000</v>
      </c>
      <c r="BD972" s="189" t="e">
        <f t="shared" ca="1" si="361"/>
        <v>#N/A</v>
      </c>
      <c r="BE972" s="190" t="e">
        <f t="shared" ca="1" si="376"/>
        <v>#N/A</v>
      </c>
      <c r="BF972" s="189">
        <f t="shared" si="377"/>
        <v>100000</v>
      </c>
      <c r="BG972" s="191" t="e">
        <f t="shared" ca="1" si="378"/>
        <v>#N/A</v>
      </c>
      <c r="BH972" s="189">
        <f t="shared" si="379"/>
        <v>0</v>
      </c>
      <c r="BI972" s="190" t="str">
        <f t="shared" si="368"/>
        <v>Smoothing</v>
      </c>
      <c r="BJ972" s="189" t="str">
        <f t="shared" si="369"/>
        <v/>
      </c>
      <c r="BK972" s="191" t="str">
        <f t="shared" si="370"/>
        <v/>
      </c>
      <c r="BL972" t="s">
        <v>3</v>
      </c>
      <c r="BM972">
        <v>100</v>
      </c>
      <c r="BN972" t="s">
        <v>72</v>
      </c>
      <c r="BP972">
        <f t="shared" si="358"/>
        <v>-93411</v>
      </c>
      <c r="BQ972" t="str">
        <f t="shared" si="359"/>
        <v>bilateral</v>
      </c>
      <c r="BR972">
        <v>190</v>
      </c>
      <c r="BU972" t="str">
        <f t="shared" si="360"/>
        <v>NO</v>
      </c>
    </row>
    <row r="973" spans="1:73">
      <c r="A973" s="4"/>
      <c r="B973" s="24">
        <v>20240620</v>
      </c>
      <c r="C973" s="2" t="s">
        <v>308</v>
      </c>
      <c r="D973" s="25" t="s">
        <v>38</v>
      </c>
      <c r="E973" s="248">
        <v>6589</v>
      </c>
      <c r="F973" s="248"/>
      <c r="G973" s="249"/>
      <c r="H973" s="338">
        <v>6589</v>
      </c>
      <c r="I973" s="248"/>
      <c r="J973" s="248"/>
      <c r="K973" s="248"/>
      <c r="L973" s="338">
        <v>-4333</v>
      </c>
      <c r="M973" s="248">
        <v>-4333</v>
      </c>
      <c r="N973" s="249">
        <v>0</v>
      </c>
      <c r="O973" s="16" t="s">
        <v>40</v>
      </c>
      <c r="P973" s="12" t="s">
        <v>40</v>
      </c>
      <c r="Q973" s="16">
        <f t="shared" si="371"/>
        <v>0</v>
      </c>
      <c r="R973" s="135">
        <f t="shared" ref="R973:R1036" si="380">IF(AND(ISNUMBER(E973),ISNUMBER(H973),ISBLANK(F973)),E973-H973,"NA")</f>
        <v>0</v>
      </c>
      <c r="S973" s="135" t="str">
        <f t="shared" si="365"/>
        <v>NA</v>
      </c>
      <c r="T973" s="135" t="str">
        <f t="shared" si="366"/>
        <v>NA</v>
      </c>
      <c r="U973" s="248" t="str">
        <f t="shared" si="367"/>
        <v>NA</v>
      </c>
      <c r="V973" s="12">
        <f t="shared" si="372"/>
        <v>0</v>
      </c>
      <c r="W973" s="66">
        <f t="shared" si="373"/>
        <v>1</v>
      </c>
      <c r="X973" s="338" t="s">
        <v>31</v>
      </c>
      <c r="Y973" s="135" t="s">
        <v>31</v>
      </c>
      <c r="Z973" s="12" t="s">
        <v>31</v>
      </c>
      <c r="AA973" s="248" t="s">
        <v>31</v>
      </c>
      <c r="AB973" s="135" t="s">
        <v>31</v>
      </c>
      <c r="AC973" s="12" t="s">
        <v>31</v>
      </c>
      <c r="AD973" s="135" t="s">
        <v>31</v>
      </c>
      <c r="AE973" s="135" t="s">
        <v>31</v>
      </c>
      <c r="AF973" s="12" t="s">
        <v>31</v>
      </c>
      <c r="AG973" s="339" t="s">
        <v>31</v>
      </c>
      <c r="AH973" s="135" t="s">
        <v>31</v>
      </c>
      <c r="AI973" s="12" t="s">
        <v>31</v>
      </c>
      <c r="AJ973" s="16" t="s">
        <v>31</v>
      </c>
      <c r="AK973" s="135" t="s">
        <v>31</v>
      </c>
      <c r="AL973" s="135" t="s">
        <v>31</v>
      </c>
      <c r="AM973" s="135" t="s">
        <v>31</v>
      </c>
      <c r="AN973" s="135" t="s">
        <v>31</v>
      </c>
      <c r="AO973" s="135" t="s">
        <v>31</v>
      </c>
      <c r="AP973" s="249" t="s">
        <v>31</v>
      </c>
      <c r="AQ973" s="249" t="s">
        <v>31</v>
      </c>
      <c r="AR973" s="66" t="s">
        <v>31</v>
      </c>
      <c r="AS973" s="249" t="s">
        <v>31</v>
      </c>
      <c r="AT973" s="66" t="s">
        <v>31</v>
      </c>
      <c r="AU973" s="66" t="s">
        <v>31</v>
      </c>
      <c r="AV973" s="249" t="s">
        <v>31</v>
      </c>
      <c r="AW973" s="249" t="s">
        <v>31</v>
      </c>
      <c r="AX973" s="66" t="s">
        <v>31</v>
      </c>
      <c r="AY973" s="249" t="s">
        <v>31</v>
      </c>
      <c r="AZ973" s="66" t="s">
        <v>31</v>
      </c>
      <c r="BA973" s="66" t="s">
        <v>31</v>
      </c>
      <c r="BB973" s="189" t="e">
        <f t="shared" ca="1" si="374"/>
        <v>#N/A</v>
      </c>
      <c r="BC973" s="189">
        <f t="shared" si="375"/>
        <v>100000</v>
      </c>
      <c r="BD973" s="189" t="e">
        <f t="shared" ca="1" si="361"/>
        <v>#N/A</v>
      </c>
      <c r="BE973" s="190" t="e">
        <f t="shared" ca="1" si="376"/>
        <v>#N/A</v>
      </c>
      <c r="BF973" s="189">
        <f t="shared" si="377"/>
        <v>100000</v>
      </c>
      <c r="BG973" s="191" t="e">
        <f t="shared" ca="1" si="378"/>
        <v>#N/A</v>
      </c>
      <c r="BH973" s="189">
        <f t="shared" si="379"/>
        <v>0</v>
      </c>
      <c r="BI973" s="190" t="str">
        <f t="shared" si="368"/>
        <v>Smoothing</v>
      </c>
      <c r="BJ973" s="189" t="str">
        <f t="shared" si="369"/>
        <v/>
      </c>
      <c r="BK973" s="191" t="str">
        <f t="shared" si="370"/>
        <v/>
      </c>
      <c r="BL973" t="s">
        <v>3</v>
      </c>
      <c r="BM973">
        <v>185</v>
      </c>
      <c r="BN973" t="s">
        <v>72</v>
      </c>
      <c r="BP973">
        <f t="shared" si="358"/>
        <v>-93411</v>
      </c>
      <c r="BQ973" t="str">
        <f t="shared" si="359"/>
        <v>bilateral</v>
      </c>
      <c r="BR973">
        <v>190</v>
      </c>
      <c r="BU973" t="str">
        <f t="shared" si="360"/>
        <v>NO</v>
      </c>
    </row>
    <row r="974" spans="1:73">
      <c r="A974" s="4"/>
      <c r="B974" s="24">
        <v>20240620</v>
      </c>
      <c r="C974" s="2" t="s">
        <v>308</v>
      </c>
      <c r="D974" s="25" t="s">
        <v>39</v>
      </c>
      <c r="E974" s="248">
        <v>5169</v>
      </c>
      <c r="F974" s="248"/>
      <c r="G974" s="249"/>
      <c r="H974" s="338">
        <v>5169</v>
      </c>
      <c r="I974" s="248"/>
      <c r="J974" s="248"/>
      <c r="K974" s="248"/>
      <c r="L974" s="338">
        <v>-1631</v>
      </c>
      <c r="M974" s="248">
        <v>-1631</v>
      </c>
      <c r="N974" s="249">
        <v>-1989</v>
      </c>
      <c r="O974" s="16" t="s">
        <v>30</v>
      </c>
      <c r="P974" s="12" t="s">
        <v>605</v>
      </c>
      <c r="Q974" s="16">
        <f t="shared" si="371"/>
        <v>0</v>
      </c>
      <c r="R974" s="135">
        <f t="shared" si="380"/>
        <v>0</v>
      </c>
      <c r="S974" s="135" t="str">
        <f t="shared" si="365"/>
        <v>NA</v>
      </c>
      <c r="T974" s="135" t="str">
        <f t="shared" si="366"/>
        <v>NA</v>
      </c>
      <c r="U974" s="248" t="str">
        <f t="shared" si="367"/>
        <v>NA</v>
      </c>
      <c r="V974" s="12">
        <f t="shared" si="372"/>
        <v>0</v>
      </c>
      <c r="W974" s="66">
        <f t="shared" si="373"/>
        <v>1</v>
      </c>
      <c r="X974" s="338" t="s">
        <v>31</v>
      </c>
      <c r="Y974" s="135" t="s">
        <v>31</v>
      </c>
      <c r="Z974" s="12" t="s">
        <v>31</v>
      </c>
      <c r="AA974" s="248" t="s">
        <v>31</v>
      </c>
      <c r="AB974" s="135" t="s">
        <v>31</v>
      </c>
      <c r="AC974" s="12" t="s">
        <v>31</v>
      </c>
      <c r="AD974" s="135" t="s">
        <v>31</v>
      </c>
      <c r="AE974" s="135" t="s">
        <v>31</v>
      </c>
      <c r="AF974" s="12" t="s">
        <v>31</v>
      </c>
      <c r="AG974" s="339" t="s">
        <v>31</v>
      </c>
      <c r="AH974" s="135" t="s">
        <v>31</v>
      </c>
      <c r="AI974" s="12" t="s">
        <v>31</v>
      </c>
      <c r="AJ974" s="16" t="s">
        <v>31</v>
      </c>
      <c r="AK974" s="135" t="s">
        <v>31</v>
      </c>
      <c r="AL974" s="135" t="s">
        <v>31</v>
      </c>
      <c r="AM974" s="135" t="s">
        <v>31</v>
      </c>
      <c r="AN974" s="135" t="s">
        <v>31</v>
      </c>
      <c r="AO974" s="135" t="s">
        <v>31</v>
      </c>
      <c r="AP974" s="249" t="s">
        <v>31</v>
      </c>
      <c r="AQ974" s="249" t="s">
        <v>31</v>
      </c>
      <c r="AR974" s="66" t="s">
        <v>31</v>
      </c>
      <c r="AS974" s="249" t="s">
        <v>31</v>
      </c>
      <c r="AT974" s="66" t="s">
        <v>31</v>
      </c>
      <c r="AU974" s="66" t="s">
        <v>31</v>
      </c>
      <c r="AV974" s="249" t="s">
        <v>31</v>
      </c>
      <c r="AW974" s="249" t="s">
        <v>31</v>
      </c>
      <c r="AX974" s="66" t="s">
        <v>31</v>
      </c>
      <c r="AY974" s="249" t="s">
        <v>31</v>
      </c>
      <c r="AZ974" s="66" t="s">
        <v>31</v>
      </c>
      <c r="BA974" s="66" t="s">
        <v>31</v>
      </c>
      <c r="BB974" s="189" t="e">
        <f t="shared" ca="1" si="374"/>
        <v>#N/A</v>
      </c>
      <c r="BC974" s="189">
        <f t="shared" si="375"/>
        <v>100000</v>
      </c>
      <c r="BD974" s="189" t="e">
        <f t="shared" ca="1" si="361"/>
        <v>#N/A</v>
      </c>
      <c r="BE974" s="190" t="e">
        <f t="shared" ca="1" si="376"/>
        <v>#N/A</v>
      </c>
      <c r="BF974" s="189">
        <f t="shared" si="377"/>
        <v>100000</v>
      </c>
      <c r="BG974" s="191" t="e">
        <f t="shared" ca="1" si="378"/>
        <v>#N/A</v>
      </c>
      <c r="BH974" s="189">
        <f t="shared" si="379"/>
        <v>0</v>
      </c>
      <c r="BI974" s="190" t="str">
        <f t="shared" si="368"/>
        <v>Smoothing</v>
      </c>
      <c r="BJ974" s="189" t="str">
        <f t="shared" si="369"/>
        <v/>
      </c>
      <c r="BK974" s="191" t="str">
        <f t="shared" si="370"/>
        <v/>
      </c>
      <c r="BL974" t="s">
        <v>3</v>
      </c>
      <c r="BM974">
        <v>185</v>
      </c>
      <c r="BN974" t="s">
        <v>72</v>
      </c>
      <c r="BP974">
        <f t="shared" si="358"/>
        <v>-94831</v>
      </c>
      <c r="BQ974" t="str">
        <f t="shared" si="359"/>
        <v>bilateral</v>
      </c>
      <c r="BR974">
        <v>190</v>
      </c>
      <c r="BU974" t="str">
        <f t="shared" si="360"/>
        <v>NO</v>
      </c>
    </row>
    <row r="975" spans="1:73">
      <c r="A975" s="4"/>
      <c r="B975" s="24">
        <v>20240620</v>
      </c>
      <c r="C975" s="2" t="s">
        <v>308</v>
      </c>
      <c r="D975" s="25" t="s">
        <v>43</v>
      </c>
      <c r="E975" s="248">
        <v>5169</v>
      </c>
      <c r="F975" s="248"/>
      <c r="G975" s="249"/>
      <c r="H975" s="338">
        <v>5169</v>
      </c>
      <c r="I975" s="248"/>
      <c r="J975" s="248"/>
      <c r="K975" s="248"/>
      <c r="L975" s="338">
        <v>-1631</v>
      </c>
      <c r="M975" s="248">
        <v>-1631</v>
      </c>
      <c r="N975" s="249">
        <v>-1989</v>
      </c>
      <c r="O975" s="16" t="s">
        <v>30</v>
      </c>
      <c r="P975" s="12" t="s">
        <v>605</v>
      </c>
      <c r="Q975" s="16">
        <f t="shared" si="371"/>
        <v>0</v>
      </c>
      <c r="R975" s="135">
        <f t="shared" si="380"/>
        <v>0</v>
      </c>
      <c r="S975" s="135" t="str">
        <f t="shared" si="365"/>
        <v>NA</v>
      </c>
      <c r="T975" s="135" t="str">
        <f t="shared" si="366"/>
        <v>NA</v>
      </c>
      <c r="U975" s="248" t="str">
        <f t="shared" si="367"/>
        <v>NA</v>
      </c>
      <c r="V975" s="12">
        <f t="shared" si="372"/>
        <v>0</v>
      </c>
      <c r="W975" s="66">
        <f t="shared" si="373"/>
        <v>1</v>
      </c>
      <c r="X975" s="338" t="s">
        <v>31</v>
      </c>
      <c r="Y975" s="135" t="s">
        <v>31</v>
      </c>
      <c r="Z975" s="12" t="s">
        <v>31</v>
      </c>
      <c r="AA975" s="248" t="s">
        <v>31</v>
      </c>
      <c r="AB975" s="135" t="s">
        <v>31</v>
      </c>
      <c r="AC975" s="12" t="s">
        <v>31</v>
      </c>
      <c r="AD975" s="135" t="s">
        <v>31</v>
      </c>
      <c r="AE975" s="135" t="s">
        <v>31</v>
      </c>
      <c r="AF975" s="12" t="s">
        <v>31</v>
      </c>
      <c r="AG975" s="339" t="s">
        <v>31</v>
      </c>
      <c r="AH975" s="135" t="s">
        <v>31</v>
      </c>
      <c r="AI975" s="12" t="s">
        <v>31</v>
      </c>
      <c r="AJ975" s="16" t="s">
        <v>31</v>
      </c>
      <c r="AK975" s="135" t="s">
        <v>31</v>
      </c>
      <c r="AL975" s="135" t="s">
        <v>31</v>
      </c>
      <c r="AM975" s="135" t="s">
        <v>31</v>
      </c>
      <c r="AN975" s="135" t="s">
        <v>31</v>
      </c>
      <c r="AO975" s="135" t="s">
        <v>31</v>
      </c>
      <c r="AP975" s="249" t="s">
        <v>31</v>
      </c>
      <c r="AQ975" s="249" t="s">
        <v>31</v>
      </c>
      <c r="AR975" s="66" t="s">
        <v>31</v>
      </c>
      <c r="AS975" s="249" t="s">
        <v>31</v>
      </c>
      <c r="AT975" s="66" t="s">
        <v>31</v>
      </c>
      <c r="AU975" s="66" t="s">
        <v>31</v>
      </c>
      <c r="AV975" s="249" t="s">
        <v>31</v>
      </c>
      <c r="AW975" s="249" t="s">
        <v>31</v>
      </c>
      <c r="AX975" s="66" t="s">
        <v>31</v>
      </c>
      <c r="AY975" s="249" t="s">
        <v>31</v>
      </c>
      <c r="AZ975" s="66" t="s">
        <v>31</v>
      </c>
      <c r="BA975" s="66" t="s">
        <v>31</v>
      </c>
      <c r="BB975" s="189" t="e">
        <f t="shared" ca="1" si="374"/>
        <v>#N/A</v>
      </c>
      <c r="BC975" s="189">
        <f t="shared" si="375"/>
        <v>100000</v>
      </c>
      <c r="BD975" s="189" t="e">
        <f t="shared" ca="1" si="361"/>
        <v>#N/A</v>
      </c>
      <c r="BE975" s="190" t="e">
        <f t="shared" ca="1" si="376"/>
        <v>#N/A</v>
      </c>
      <c r="BF975" s="189">
        <f t="shared" si="377"/>
        <v>100000</v>
      </c>
      <c r="BG975" s="191" t="e">
        <f t="shared" ca="1" si="378"/>
        <v>#N/A</v>
      </c>
      <c r="BH975" s="189">
        <f t="shared" si="379"/>
        <v>0</v>
      </c>
      <c r="BI975" s="190" t="str">
        <f t="shared" si="368"/>
        <v>Smoothing</v>
      </c>
      <c r="BJ975" s="189" t="str">
        <f t="shared" si="369"/>
        <v/>
      </c>
      <c r="BK975" s="191" t="str">
        <f t="shared" si="370"/>
        <v/>
      </c>
      <c r="BL975" t="s">
        <v>3</v>
      </c>
      <c r="BM975">
        <v>185</v>
      </c>
      <c r="BN975" t="s">
        <v>72</v>
      </c>
      <c r="BP975">
        <f t="shared" si="358"/>
        <v>-94831</v>
      </c>
      <c r="BQ975" t="str">
        <f t="shared" si="359"/>
        <v>bilateral</v>
      </c>
      <c r="BR975">
        <v>190</v>
      </c>
      <c r="BU975" t="str">
        <f t="shared" si="360"/>
        <v>NO</v>
      </c>
    </row>
    <row r="976" spans="1:73">
      <c r="A976" s="4"/>
      <c r="B976" s="24">
        <v>20240620</v>
      </c>
      <c r="C976" s="2" t="s">
        <v>308</v>
      </c>
      <c r="D976" s="25" t="s">
        <v>45</v>
      </c>
      <c r="E976" s="248">
        <v>5169</v>
      </c>
      <c r="F976" s="248"/>
      <c r="G976" s="249"/>
      <c r="H976" s="338">
        <v>5169</v>
      </c>
      <c r="I976" s="248"/>
      <c r="J976" s="248"/>
      <c r="K976" s="248"/>
      <c r="L976" s="338">
        <v>-1631</v>
      </c>
      <c r="M976" s="248">
        <v>-1631</v>
      </c>
      <c r="N976" s="249">
        <v>-1989</v>
      </c>
      <c r="O976" s="16" t="s">
        <v>30</v>
      </c>
      <c r="P976" s="12" t="s">
        <v>605</v>
      </c>
      <c r="Q976" s="16">
        <f t="shared" si="371"/>
        <v>0</v>
      </c>
      <c r="R976" s="135">
        <f t="shared" si="380"/>
        <v>0</v>
      </c>
      <c r="S976" s="135" t="str">
        <f t="shared" si="365"/>
        <v>NA</v>
      </c>
      <c r="T976" s="135" t="str">
        <f t="shared" si="366"/>
        <v>NA</v>
      </c>
      <c r="U976" s="248" t="str">
        <f t="shared" si="367"/>
        <v>NA</v>
      </c>
      <c r="V976" s="12">
        <f t="shared" si="372"/>
        <v>0</v>
      </c>
      <c r="W976" s="66">
        <f t="shared" si="373"/>
        <v>1</v>
      </c>
      <c r="X976" s="338" t="s">
        <v>31</v>
      </c>
      <c r="Y976" s="135" t="s">
        <v>31</v>
      </c>
      <c r="Z976" s="12" t="s">
        <v>31</v>
      </c>
      <c r="AA976" s="248" t="s">
        <v>31</v>
      </c>
      <c r="AB976" s="135" t="s">
        <v>31</v>
      </c>
      <c r="AC976" s="12" t="s">
        <v>31</v>
      </c>
      <c r="AD976" s="135" t="s">
        <v>31</v>
      </c>
      <c r="AE976" s="135" t="s">
        <v>31</v>
      </c>
      <c r="AF976" s="12" t="s">
        <v>31</v>
      </c>
      <c r="AG976" s="339" t="s">
        <v>31</v>
      </c>
      <c r="AH976" s="135" t="s">
        <v>31</v>
      </c>
      <c r="AI976" s="12" t="s">
        <v>31</v>
      </c>
      <c r="AJ976" s="16" t="s">
        <v>31</v>
      </c>
      <c r="AK976" s="135" t="s">
        <v>31</v>
      </c>
      <c r="AL976" s="135" t="s">
        <v>31</v>
      </c>
      <c r="AM976" s="135" t="s">
        <v>31</v>
      </c>
      <c r="AN976" s="135" t="s">
        <v>31</v>
      </c>
      <c r="AO976" s="135" t="s">
        <v>31</v>
      </c>
      <c r="AP976" s="249" t="s">
        <v>31</v>
      </c>
      <c r="AQ976" s="249" t="s">
        <v>31</v>
      </c>
      <c r="AR976" s="66" t="s">
        <v>31</v>
      </c>
      <c r="AS976" s="249" t="s">
        <v>31</v>
      </c>
      <c r="AT976" s="66" t="s">
        <v>31</v>
      </c>
      <c r="AU976" s="66" t="s">
        <v>31</v>
      </c>
      <c r="AV976" s="249" t="s">
        <v>31</v>
      </c>
      <c r="AW976" s="249" t="s">
        <v>31</v>
      </c>
      <c r="AX976" s="66" t="s">
        <v>31</v>
      </c>
      <c r="AY976" s="249" t="s">
        <v>31</v>
      </c>
      <c r="AZ976" s="66" t="s">
        <v>31</v>
      </c>
      <c r="BA976" s="66" t="s">
        <v>31</v>
      </c>
      <c r="BB976" s="189" t="e">
        <f t="shared" ca="1" si="374"/>
        <v>#N/A</v>
      </c>
      <c r="BC976" s="189">
        <f t="shared" si="375"/>
        <v>100000</v>
      </c>
      <c r="BD976" s="189" t="e">
        <f t="shared" ca="1" si="361"/>
        <v>#N/A</v>
      </c>
      <c r="BE976" s="190" t="e">
        <f t="shared" ca="1" si="376"/>
        <v>#N/A</v>
      </c>
      <c r="BF976" s="189">
        <f t="shared" si="377"/>
        <v>100000</v>
      </c>
      <c r="BG976" s="191" t="e">
        <f t="shared" ca="1" si="378"/>
        <v>#N/A</v>
      </c>
      <c r="BH976" s="189">
        <f t="shared" si="379"/>
        <v>0</v>
      </c>
      <c r="BI976" s="190" t="str">
        <f t="shared" si="368"/>
        <v>Smoothing</v>
      </c>
      <c r="BJ976" s="189" t="str">
        <f t="shared" si="369"/>
        <v/>
      </c>
      <c r="BK976" s="191" t="str">
        <f t="shared" si="370"/>
        <v/>
      </c>
      <c r="BL976" t="s">
        <v>3</v>
      </c>
      <c r="BM976">
        <v>185</v>
      </c>
      <c r="BN976" t="s">
        <v>72</v>
      </c>
      <c r="BP976">
        <f t="shared" si="358"/>
        <v>-94831</v>
      </c>
      <c r="BQ976" t="str">
        <f t="shared" si="359"/>
        <v>bilateral</v>
      </c>
      <c r="BR976">
        <v>190</v>
      </c>
      <c r="BU976" t="str">
        <f t="shared" si="360"/>
        <v>NO</v>
      </c>
    </row>
    <row r="977" spans="1:73">
      <c r="A977" s="4"/>
      <c r="B977" s="24">
        <v>20240620</v>
      </c>
      <c r="C977" s="2" t="s">
        <v>308</v>
      </c>
      <c r="D977" s="25" t="s">
        <v>46</v>
      </c>
      <c r="E977" s="248"/>
      <c r="F977" s="248">
        <v>6881</v>
      </c>
      <c r="G977" s="249">
        <v>609</v>
      </c>
      <c r="H977" s="338"/>
      <c r="I977" s="248">
        <v>609</v>
      </c>
      <c r="J977" s="248">
        <v>5709</v>
      </c>
      <c r="K977" s="248"/>
      <c r="L977" s="338">
        <v>-1307</v>
      </c>
      <c r="M977" s="248">
        <v>-1307</v>
      </c>
      <c r="N977" s="249">
        <v>-1307</v>
      </c>
      <c r="O977" s="16" t="s">
        <v>40</v>
      </c>
      <c r="P977" s="12" t="s">
        <v>552</v>
      </c>
      <c r="Q977" s="16">
        <f t="shared" si="371"/>
        <v>0</v>
      </c>
      <c r="R977" s="135" t="str">
        <f t="shared" si="380"/>
        <v>NA</v>
      </c>
      <c r="S977" s="135">
        <f t="shared" si="365"/>
        <v>6272</v>
      </c>
      <c r="T977" s="135">
        <f t="shared" si="366"/>
        <v>-5100</v>
      </c>
      <c r="U977" s="248">
        <f t="shared" si="367"/>
        <v>1172</v>
      </c>
      <c r="V977" s="12">
        <f t="shared" si="372"/>
        <v>0</v>
      </c>
      <c r="W977" s="66">
        <f t="shared" si="373"/>
        <v>1</v>
      </c>
      <c r="X977" s="338" t="s">
        <v>31</v>
      </c>
      <c r="Y977" s="135" t="s">
        <v>31</v>
      </c>
      <c r="Z977" s="12" t="s">
        <v>31</v>
      </c>
      <c r="AA977" s="248" t="s">
        <v>31</v>
      </c>
      <c r="AB977" s="135" t="s">
        <v>31</v>
      </c>
      <c r="AC977" s="12" t="s">
        <v>31</v>
      </c>
      <c r="AD977" s="135" t="s">
        <v>31</v>
      </c>
      <c r="AE977" s="135" t="s">
        <v>31</v>
      </c>
      <c r="AF977" s="12" t="s">
        <v>31</v>
      </c>
      <c r="AG977" s="339" t="s">
        <v>31</v>
      </c>
      <c r="AH977" s="135" t="s">
        <v>31</v>
      </c>
      <c r="AI977" s="12" t="s">
        <v>31</v>
      </c>
      <c r="AJ977" s="16" t="s">
        <v>31</v>
      </c>
      <c r="AK977" s="135" t="s">
        <v>31</v>
      </c>
      <c r="AL977" s="135" t="s">
        <v>31</v>
      </c>
      <c r="AM977" s="135" t="s">
        <v>31</v>
      </c>
      <c r="AN977" s="135" t="s">
        <v>31</v>
      </c>
      <c r="AO977" s="135" t="s">
        <v>31</v>
      </c>
      <c r="AP977" s="249" t="s">
        <v>31</v>
      </c>
      <c r="AQ977" s="249" t="s">
        <v>31</v>
      </c>
      <c r="AR977" s="66" t="s">
        <v>31</v>
      </c>
      <c r="AS977" s="249" t="s">
        <v>31</v>
      </c>
      <c r="AT977" s="66" t="s">
        <v>31</v>
      </c>
      <c r="AU977" s="66" t="s">
        <v>31</v>
      </c>
      <c r="AV977" s="249" t="s">
        <v>31</v>
      </c>
      <c r="AW977" s="249" t="s">
        <v>31</v>
      </c>
      <c r="AX977" s="66" t="s">
        <v>31</v>
      </c>
      <c r="AY977" s="249" t="s">
        <v>31</v>
      </c>
      <c r="AZ977" s="66" t="s">
        <v>31</v>
      </c>
      <c r="BA977" s="66" t="s">
        <v>31</v>
      </c>
      <c r="BB977" s="189" t="e">
        <f t="shared" ca="1" si="374"/>
        <v>#N/A</v>
      </c>
      <c r="BC977" s="189">
        <f t="shared" si="375"/>
        <v>100000</v>
      </c>
      <c r="BD977" s="189" t="e">
        <f t="shared" ca="1" si="361"/>
        <v>#N/A</v>
      </c>
      <c r="BE977" s="190" t="e">
        <f t="shared" ca="1" si="376"/>
        <v>#N/A</v>
      </c>
      <c r="BF977" s="189">
        <f t="shared" si="377"/>
        <v>100000</v>
      </c>
      <c r="BG977" s="191" t="e">
        <f t="shared" ca="1" si="378"/>
        <v>#N/A</v>
      </c>
      <c r="BH977" s="189">
        <f t="shared" si="379"/>
        <v>0</v>
      </c>
      <c r="BI977" s="190" t="str">
        <f t="shared" si="368"/>
        <v>Smoothing</v>
      </c>
      <c r="BJ977" s="189" t="str">
        <f t="shared" si="369"/>
        <v/>
      </c>
      <c r="BK977" s="191" t="str">
        <f t="shared" si="370"/>
        <v/>
      </c>
      <c r="BL977" t="s">
        <v>3</v>
      </c>
      <c r="BM977">
        <v>185</v>
      </c>
      <c r="BN977" t="s">
        <v>72</v>
      </c>
      <c r="BP977">
        <f t="shared" si="358"/>
        <v>-100000</v>
      </c>
      <c r="BQ977" t="str">
        <f t="shared" si="359"/>
        <v>bilateral</v>
      </c>
      <c r="BR977">
        <v>190</v>
      </c>
      <c r="BU977" t="str">
        <f t="shared" si="360"/>
        <v>NO</v>
      </c>
    </row>
    <row r="978" spans="1:73">
      <c r="A978" s="4"/>
      <c r="B978" s="24">
        <v>20240620</v>
      </c>
      <c r="C978" s="2" t="s">
        <v>308</v>
      </c>
      <c r="D978" s="25" t="s">
        <v>47</v>
      </c>
      <c r="E978" s="248"/>
      <c r="F978" s="248">
        <v>6881</v>
      </c>
      <c r="G978" s="249">
        <v>609</v>
      </c>
      <c r="H978" s="338"/>
      <c r="I978" s="248">
        <v>609</v>
      </c>
      <c r="J978" s="248">
        <v>5709</v>
      </c>
      <c r="K978" s="248"/>
      <c r="L978" s="338">
        <v>-1307</v>
      </c>
      <c r="M978" s="248">
        <v>-1307</v>
      </c>
      <c r="N978" s="249">
        <v>-1307</v>
      </c>
      <c r="O978" s="16" t="s">
        <v>40</v>
      </c>
      <c r="P978" s="12" t="s">
        <v>552</v>
      </c>
      <c r="Q978" s="16">
        <f t="shared" si="371"/>
        <v>0</v>
      </c>
      <c r="R978" s="135" t="str">
        <f t="shared" si="380"/>
        <v>NA</v>
      </c>
      <c r="S978" s="135">
        <f t="shared" si="365"/>
        <v>6272</v>
      </c>
      <c r="T978" s="135">
        <f t="shared" si="366"/>
        <v>-5100</v>
      </c>
      <c r="U978" s="248">
        <f t="shared" si="367"/>
        <v>1172</v>
      </c>
      <c r="V978" s="12">
        <f t="shared" si="372"/>
        <v>0</v>
      </c>
      <c r="W978" s="66">
        <f t="shared" si="373"/>
        <v>1</v>
      </c>
      <c r="X978" s="338" t="s">
        <v>31</v>
      </c>
      <c r="Y978" s="135" t="s">
        <v>31</v>
      </c>
      <c r="Z978" s="12" t="s">
        <v>31</v>
      </c>
      <c r="AA978" s="248" t="s">
        <v>31</v>
      </c>
      <c r="AB978" s="135" t="s">
        <v>31</v>
      </c>
      <c r="AC978" s="12" t="s">
        <v>31</v>
      </c>
      <c r="AD978" s="135" t="s">
        <v>31</v>
      </c>
      <c r="AE978" s="135" t="s">
        <v>31</v>
      </c>
      <c r="AF978" s="12" t="s">
        <v>31</v>
      </c>
      <c r="AG978" s="339" t="s">
        <v>31</v>
      </c>
      <c r="AH978" s="135" t="s">
        <v>31</v>
      </c>
      <c r="AI978" s="12" t="s">
        <v>31</v>
      </c>
      <c r="AJ978" s="16" t="s">
        <v>31</v>
      </c>
      <c r="AK978" s="135" t="s">
        <v>31</v>
      </c>
      <c r="AL978" s="135" t="s">
        <v>31</v>
      </c>
      <c r="AM978" s="135" t="s">
        <v>31</v>
      </c>
      <c r="AN978" s="135" t="s">
        <v>31</v>
      </c>
      <c r="AO978" s="135" t="s">
        <v>31</v>
      </c>
      <c r="AP978" s="249" t="s">
        <v>31</v>
      </c>
      <c r="AQ978" s="249" t="s">
        <v>31</v>
      </c>
      <c r="AR978" s="66" t="s">
        <v>31</v>
      </c>
      <c r="AS978" s="249" t="s">
        <v>31</v>
      </c>
      <c r="AT978" s="66" t="s">
        <v>31</v>
      </c>
      <c r="AU978" s="66" t="s">
        <v>31</v>
      </c>
      <c r="AV978" s="249" t="s">
        <v>31</v>
      </c>
      <c r="AW978" s="249" t="s">
        <v>31</v>
      </c>
      <c r="AX978" s="66" t="s">
        <v>31</v>
      </c>
      <c r="AY978" s="249" t="s">
        <v>31</v>
      </c>
      <c r="AZ978" s="66" t="s">
        <v>31</v>
      </c>
      <c r="BA978" s="66" t="s">
        <v>31</v>
      </c>
      <c r="BB978" s="189" t="e">
        <f t="shared" ca="1" si="374"/>
        <v>#N/A</v>
      </c>
      <c r="BC978" s="189">
        <f t="shared" si="375"/>
        <v>100000</v>
      </c>
      <c r="BD978" s="189" t="e">
        <f t="shared" ca="1" si="361"/>
        <v>#N/A</v>
      </c>
      <c r="BE978" s="190" t="e">
        <f t="shared" ca="1" si="376"/>
        <v>#N/A</v>
      </c>
      <c r="BF978" s="189">
        <f t="shared" si="377"/>
        <v>100000</v>
      </c>
      <c r="BG978" s="191" t="e">
        <f t="shared" ca="1" si="378"/>
        <v>#N/A</v>
      </c>
      <c r="BH978" s="189">
        <f t="shared" si="379"/>
        <v>0</v>
      </c>
      <c r="BI978" s="190" t="str">
        <f t="shared" si="368"/>
        <v>Smoothing</v>
      </c>
      <c r="BJ978" s="189" t="str">
        <f t="shared" si="369"/>
        <v/>
      </c>
      <c r="BK978" s="191" t="str">
        <f t="shared" si="370"/>
        <v/>
      </c>
      <c r="BL978" t="s">
        <v>3</v>
      </c>
      <c r="BM978">
        <v>185</v>
      </c>
      <c r="BN978" t="s">
        <v>72</v>
      </c>
      <c r="BP978">
        <f t="shared" si="358"/>
        <v>-100000</v>
      </c>
      <c r="BQ978" t="str">
        <f t="shared" si="359"/>
        <v>bilateral</v>
      </c>
      <c r="BR978">
        <v>190</v>
      </c>
      <c r="BU978" t="str">
        <f t="shared" si="360"/>
        <v>NO</v>
      </c>
    </row>
    <row r="979" spans="1:73" ht="15.95" thickBot="1">
      <c r="A979" s="4"/>
      <c r="B979" s="26">
        <v>20240620</v>
      </c>
      <c r="C979" s="56" t="s">
        <v>308</v>
      </c>
      <c r="D979" s="27" t="s">
        <v>48</v>
      </c>
      <c r="E979" s="250"/>
      <c r="F979" s="250">
        <v>6521</v>
      </c>
      <c r="G979" s="251">
        <v>634</v>
      </c>
      <c r="H979" s="345"/>
      <c r="I979" s="250">
        <v>634</v>
      </c>
      <c r="J979" s="250">
        <v>5162</v>
      </c>
      <c r="K979" s="250"/>
      <c r="L979" s="345">
        <v>-903</v>
      </c>
      <c r="M979" s="250">
        <v>-903</v>
      </c>
      <c r="N979" s="251">
        <v>-903</v>
      </c>
      <c r="O979" s="20" t="s">
        <v>40</v>
      </c>
      <c r="P979" s="15" t="s">
        <v>605</v>
      </c>
      <c r="Q979" s="20">
        <f t="shared" si="371"/>
        <v>0</v>
      </c>
      <c r="R979" s="135" t="str">
        <f t="shared" si="380"/>
        <v>NA</v>
      </c>
      <c r="S979" s="135">
        <f t="shared" si="365"/>
        <v>5887</v>
      </c>
      <c r="T979" s="135">
        <f t="shared" si="366"/>
        <v>-4528</v>
      </c>
      <c r="U979" s="248">
        <f t="shared" si="367"/>
        <v>1359</v>
      </c>
      <c r="V979" s="15">
        <f t="shared" si="372"/>
        <v>0</v>
      </c>
      <c r="W979" s="66">
        <f t="shared" si="373"/>
        <v>1</v>
      </c>
      <c r="X979" s="345" t="s">
        <v>31</v>
      </c>
      <c r="Y979" s="14" t="s">
        <v>31</v>
      </c>
      <c r="Z979" s="15" t="s">
        <v>31</v>
      </c>
      <c r="AA979" s="250" t="s">
        <v>31</v>
      </c>
      <c r="AB979" s="14" t="s">
        <v>31</v>
      </c>
      <c r="AC979" s="15" t="s">
        <v>31</v>
      </c>
      <c r="AD979" s="14" t="s">
        <v>31</v>
      </c>
      <c r="AE979" s="14" t="s">
        <v>31</v>
      </c>
      <c r="AF979" s="15" t="s">
        <v>31</v>
      </c>
      <c r="AG979" s="348" t="s">
        <v>31</v>
      </c>
      <c r="AH979" s="14" t="s">
        <v>31</v>
      </c>
      <c r="AI979" s="15" t="s">
        <v>31</v>
      </c>
      <c r="AJ979" s="20" t="s">
        <v>31</v>
      </c>
      <c r="AK979" s="14" t="s">
        <v>31</v>
      </c>
      <c r="AL979" s="14" t="s">
        <v>31</v>
      </c>
      <c r="AM979" s="14" t="s">
        <v>31</v>
      </c>
      <c r="AN979" s="14" t="s">
        <v>31</v>
      </c>
      <c r="AO979" s="14" t="s">
        <v>31</v>
      </c>
      <c r="AP979" s="251" t="s">
        <v>31</v>
      </c>
      <c r="AQ979" s="251" t="s">
        <v>31</v>
      </c>
      <c r="AR979" s="63" t="s">
        <v>31</v>
      </c>
      <c r="AS979" s="251" t="s">
        <v>31</v>
      </c>
      <c r="AT979" s="63" t="s">
        <v>31</v>
      </c>
      <c r="AU979" s="63" t="s">
        <v>31</v>
      </c>
      <c r="AV979" s="251" t="s">
        <v>31</v>
      </c>
      <c r="AW979" s="251" t="s">
        <v>31</v>
      </c>
      <c r="AX979" s="63" t="s">
        <v>31</v>
      </c>
      <c r="AY979" s="251" t="s">
        <v>31</v>
      </c>
      <c r="AZ979" s="63" t="s">
        <v>31</v>
      </c>
      <c r="BA979" s="63" t="s">
        <v>31</v>
      </c>
      <c r="BB979" s="189" t="e">
        <f t="shared" ca="1" si="374"/>
        <v>#N/A</v>
      </c>
      <c r="BC979" s="189">
        <f t="shared" si="375"/>
        <v>100000</v>
      </c>
      <c r="BD979" s="189" t="e">
        <f t="shared" ca="1" si="361"/>
        <v>#N/A</v>
      </c>
      <c r="BE979" s="190" t="e">
        <f t="shared" ca="1" si="376"/>
        <v>#N/A</v>
      </c>
      <c r="BF979" s="189">
        <f t="shared" si="377"/>
        <v>100000</v>
      </c>
      <c r="BG979" s="191" t="e">
        <f t="shared" ca="1" si="378"/>
        <v>#N/A</v>
      </c>
      <c r="BH979" s="189">
        <f t="shared" si="379"/>
        <v>0</v>
      </c>
      <c r="BI979" s="190" t="str">
        <f t="shared" si="368"/>
        <v>Smoothing</v>
      </c>
      <c r="BJ979" s="189" t="str">
        <f t="shared" si="369"/>
        <v/>
      </c>
      <c r="BK979" s="191" t="str">
        <f t="shared" si="370"/>
        <v/>
      </c>
      <c r="BL979" t="s">
        <v>3</v>
      </c>
      <c r="BM979">
        <v>200</v>
      </c>
      <c r="BN979" t="s">
        <v>72</v>
      </c>
      <c r="BP979">
        <f t="shared" si="358"/>
        <v>-100000</v>
      </c>
      <c r="BQ979" t="str">
        <f t="shared" si="359"/>
        <v>bilateral</v>
      </c>
      <c r="BR979">
        <v>190</v>
      </c>
      <c r="BU979" t="str">
        <f t="shared" si="360"/>
        <v>NO</v>
      </c>
    </row>
    <row r="980" spans="1:73">
      <c r="A980" s="4"/>
      <c r="B980" s="52">
        <v>20240621</v>
      </c>
      <c r="C980" s="53" t="s">
        <v>308</v>
      </c>
      <c r="D980" s="57" t="s">
        <v>29</v>
      </c>
      <c r="E980" s="246">
        <v>5868</v>
      </c>
      <c r="F980" s="246"/>
      <c r="G980" s="247"/>
      <c r="H980" s="344">
        <v>5868</v>
      </c>
      <c r="I980" s="246"/>
      <c r="J980" s="246"/>
      <c r="K980" s="246"/>
      <c r="L980" s="344">
        <v>-4621</v>
      </c>
      <c r="M980" s="246">
        <v>-4621</v>
      </c>
      <c r="N980" s="247">
        <v>0</v>
      </c>
      <c r="O980" s="45" t="s">
        <v>30</v>
      </c>
      <c r="P980" s="46" t="s">
        <v>60</v>
      </c>
      <c r="Q980" s="45">
        <f t="shared" si="371"/>
        <v>0</v>
      </c>
      <c r="R980" s="135">
        <f t="shared" si="380"/>
        <v>0</v>
      </c>
      <c r="S980" s="135" t="str">
        <f t="shared" si="365"/>
        <v>NA</v>
      </c>
      <c r="T980" s="135" t="str">
        <f t="shared" si="366"/>
        <v>NA</v>
      </c>
      <c r="U980" s="248" t="str">
        <f t="shared" si="367"/>
        <v>NA</v>
      </c>
      <c r="V980" s="46">
        <f t="shared" si="372"/>
        <v>0</v>
      </c>
      <c r="W980" s="66">
        <f t="shared" si="373"/>
        <v>1</v>
      </c>
      <c r="X980" s="344">
        <v>170</v>
      </c>
      <c r="Y980" s="55" t="s">
        <v>31</v>
      </c>
      <c r="Z980" s="46" t="s">
        <v>61</v>
      </c>
      <c r="AA980" s="246">
        <v>366</v>
      </c>
      <c r="AB980" s="55" t="s">
        <v>31</v>
      </c>
      <c r="AC980" s="46" t="s">
        <v>61</v>
      </c>
      <c r="AD980" s="55" t="s">
        <v>31</v>
      </c>
      <c r="AE980" s="55" t="s">
        <v>31</v>
      </c>
      <c r="AF980" s="46" t="s">
        <v>31</v>
      </c>
      <c r="AG980" s="347" t="s">
        <v>31</v>
      </c>
      <c r="AH980" s="55" t="s">
        <v>31</v>
      </c>
      <c r="AI980" s="46" t="s">
        <v>31</v>
      </c>
      <c r="AJ980" s="45" t="s">
        <v>31</v>
      </c>
      <c r="AK980" s="55" t="s">
        <v>31</v>
      </c>
      <c r="AL980" s="55" t="s">
        <v>31</v>
      </c>
      <c r="AM980" s="55" t="s">
        <v>31</v>
      </c>
      <c r="AN980" s="55" t="s">
        <v>31</v>
      </c>
      <c r="AO980" s="55" t="s">
        <v>31</v>
      </c>
      <c r="AP980" s="247" t="s">
        <v>31</v>
      </c>
      <c r="AQ980" s="247" t="s">
        <v>31</v>
      </c>
      <c r="AR980" s="62" t="s">
        <v>31</v>
      </c>
      <c r="AS980" s="247" t="s">
        <v>31</v>
      </c>
      <c r="AT980" s="62" t="s">
        <v>31</v>
      </c>
      <c r="AU980" s="62" t="s">
        <v>31</v>
      </c>
      <c r="AV980" s="247">
        <v>-10000</v>
      </c>
      <c r="AW980" s="247" t="s">
        <v>31</v>
      </c>
      <c r="AX980" s="62" t="s">
        <v>548</v>
      </c>
      <c r="AY980" s="247" t="s">
        <v>31</v>
      </c>
      <c r="AZ980" s="62" t="s">
        <v>31</v>
      </c>
      <c r="BA980" s="62" t="s">
        <v>31</v>
      </c>
      <c r="BB980" s="189" t="e">
        <f t="shared" ca="1" si="374"/>
        <v>#N/A</v>
      </c>
      <c r="BC980" s="189">
        <f t="shared" si="375"/>
        <v>100000</v>
      </c>
      <c r="BD980" s="189" t="e">
        <f t="shared" ca="1" si="361"/>
        <v>#N/A</v>
      </c>
      <c r="BE980" s="190" t="str">
        <f t="shared" ca="1" si="376"/>
        <v>IT</v>
      </c>
      <c r="BF980" s="189">
        <f t="shared" si="377"/>
        <v>-10000</v>
      </c>
      <c r="BG980" s="191" t="str">
        <f t="shared" ca="1" si="378"/>
        <v>ATC blocked</v>
      </c>
      <c r="BH980" s="189">
        <f t="shared" si="379"/>
        <v>3</v>
      </c>
      <c r="BI980" s="190" t="str">
        <f t="shared" si="368"/>
        <v>CHECK</v>
      </c>
      <c r="BJ980" s="189" t="str">
        <f t="shared" si="369"/>
        <v>CHECK</v>
      </c>
      <c r="BK980" s="191" t="str">
        <f t="shared" si="370"/>
        <v>CHECK</v>
      </c>
      <c r="BL980" t="s">
        <v>3</v>
      </c>
      <c r="BM980">
        <v>185</v>
      </c>
      <c r="BN980" t="s">
        <v>61</v>
      </c>
      <c r="BP980">
        <f t="shared" ref="BP980:BP1043" si="381">H980-BC980</f>
        <v>-94132</v>
      </c>
      <c r="BQ980" t="str">
        <f t="shared" si="359"/>
        <v>bilateral</v>
      </c>
      <c r="BR980">
        <v>190</v>
      </c>
      <c r="BU980" t="str">
        <f t="shared" si="360"/>
        <v>NO</v>
      </c>
    </row>
    <row r="981" spans="1:73">
      <c r="A981" s="4"/>
      <c r="B981" s="24">
        <v>20240621</v>
      </c>
      <c r="C981" s="2" t="s">
        <v>308</v>
      </c>
      <c r="D981" s="25" t="s">
        <v>32</v>
      </c>
      <c r="E981" s="248">
        <v>5868</v>
      </c>
      <c r="F981" s="248"/>
      <c r="G981" s="249"/>
      <c r="H981" s="338">
        <v>5868</v>
      </c>
      <c r="I981" s="248"/>
      <c r="J981" s="248"/>
      <c r="K981" s="248"/>
      <c r="L981" s="338">
        <v>-4621</v>
      </c>
      <c r="M981" s="248">
        <v>-4621</v>
      </c>
      <c r="N981" s="249">
        <v>0</v>
      </c>
      <c r="O981" s="16" t="s">
        <v>30</v>
      </c>
      <c r="P981" s="12" t="s">
        <v>60</v>
      </c>
      <c r="Q981" s="16">
        <f t="shared" si="371"/>
        <v>0</v>
      </c>
      <c r="R981" s="135">
        <f t="shared" si="380"/>
        <v>0</v>
      </c>
      <c r="S981" s="135" t="str">
        <f t="shared" si="365"/>
        <v>NA</v>
      </c>
      <c r="T981" s="135" t="str">
        <f t="shared" si="366"/>
        <v>NA</v>
      </c>
      <c r="U981" s="248" t="str">
        <f t="shared" si="367"/>
        <v>NA</v>
      </c>
      <c r="V981" s="12">
        <f t="shared" si="372"/>
        <v>0</v>
      </c>
      <c r="W981" s="66">
        <f t="shared" si="373"/>
        <v>1</v>
      </c>
      <c r="X981" s="338">
        <v>170</v>
      </c>
      <c r="Y981" s="135" t="s">
        <v>31</v>
      </c>
      <c r="Z981" s="12" t="s">
        <v>61</v>
      </c>
      <c r="AA981" s="248">
        <v>366</v>
      </c>
      <c r="AB981" s="135" t="s">
        <v>31</v>
      </c>
      <c r="AC981" s="12" t="s">
        <v>61</v>
      </c>
      <c r="AD981" s="135" t="s">
        <v>31</v>
      </c>
      <c r="AE981" s="135" t="s">
        <v>31</v>
      </c>
      <c r="AF981" s="12" t="s">
        <v>31</v>
      </c>
      <c r="AG981" s="339" t="s">
        <v>31</v>
      </c>
      <c r="AH981" s="135" t="s">
        <v>31</v>
      </c>
      <c r="AI981" s="12" t="s">
        <v>31</v>
      </c>
      <c r="AJ981" s="16" t="s">
        <v>31</v>
      </c>
      <c r="AK981" s="135" t="s">
        <v>31</v>
      </c>
      <c r="AL981" s="135" t="s">
        <v>31</v>
      </c>
      <c r="AM981" s="135" t="s">
        <v>31</v>
      </c>
      <c r="AN981" s="135" t="s">
        <v>31</v>
      </c>
      <c r="AO981" s="135" t="s">
        <v>31</v>
      </c>
      <c r="AP981" s="249" t="s">
        <v>31</v>
      </c>
      <c r="AQ981" s="249" t="s">
        <v>31</v>
      </c>
      <c r="AR981" s="66" t="s">
        <v>31</v>
      </c>
      <c r="AS981" s="249" t="s">
        <v>31</v>
      </c>
      <c r="AT981" s="66" t="s">
        <v>31</v>
      </c>
      <c r="AU981" s="66" t="s">
        <v>31</v>
      </c>
      <c r="AV981" s="249">
        <v>-10000</v>
      </c>
      <c r="AW981" s="249" t="s">
        <v>31</v>
      </c>
      <c r="AX981" s="66" t="s">
        <v>548</v>
      </c>
      <c r="AY981" s="249" t="s">
        <v>31</v>
      </c>
      <c r="AZ981" s="66" t="s">
        <v>31</v>
      </c>
      <c r="BA981" s="66" t="s">
        <v>31</v>
      </c>
      <c r="BB981" s="189" t="e">
        <f t="shared" ca="1" si="374"/>
        <v>#N/A</v>
      </c>
      <c r="BC981" s="189">
        <f t="shared" si="375"/>
        <v>100000</v>
      </c>
      <c r="BD981" s="189" t="e">
        <f t="shared" ca="1" si="361"/>
        <v>#N/A</v>
      </c>
      <c r="BE981" s="190" t="str">
        <f t="shared" ca="1" si="376"/>
        <v>IT</v>
      </c>
      <c r="BF981" s="189">
        <f t="shared" si="377"/>
        <v>-10000</v>
      </c>
      <c r="BG981" s="191" t="str">
        <f t="shared" ca="1" si="378"/>
        <v>ATC blocked</v>
      </c>
      <c r="BH981" s="189">
        <f t="shared" si="379"/>
        <v>3</v>
      </c>
      <c r="BI981" s="190" t="str">
        <f t="shared" si="368"/>
        <v>CHECK</v>
      </c>
      <c r="BJ981" s="189" t="str">
        <f t="shared" si="369"/>
        <v>CHECK</v>
      </c>
      <c r="BK981" s="191" t="str">
        <f t="shared" si="370"/>
        <v>CHECK</v>
      </c>
      <c r="BL981" t="s">
        <v>3</v>
      </c>
      <c r="BM981">
        <v>185</v>
      </c>
      <c r="BN981" t="s">
        <v>61</v>
      </c>
      <c r="BP981">
        <f t="shared" si="381"/>
        <v>-94132</v>
      </c>
      <c r="BQ981" t="str">
        <f t="shared" ref="BQ981:BQ1044" si="382">IF(BP981&lt;BR981,"bilateral",IF(BP981=BR981,"global","flag not respected"))</f>
        <v>bilateral</v>
      </c>
      <c r="BR981">
        <v>190</v>
      </c>
      <c r="BU981" t="str">
        <f t="shared" ref="BU981:BU1044" si="383">IF((BC981+BR981)&gt;=E981,"NO","YES")</f>
        <v>NO</v>
      </c>
    </row>
    <row r="982" spans="1:73">
      <c r="A982" s="4"/>
      <c r="B982" s="24">
        <v>20240621</v>
      </c>
      <c r="C982" s="2" t="s">
        <v>308</v>
      </c>
      <c r="D982" s="25" t="s">
        <v>34</v>
      </c>
      <c r="E982" s="248">
        <v>5709</v>
      </c>
      <c r="F982" s="248"/>
      <c r="G982" s="249"/>
      <c r="H982" s="338">
        <v>5709</v>
      </c>
      <c r="I982" s="248"/>
      <c r="J982" s="248"/>
      <c r="K982" s="248"/>
      <c r="L982" s="338">
        <v>-4462</v>
      </c>
      <c r="M982" s="248">
        <v>-4462</v>
      </c>
      <c r="N982" s="249">
        <v>0</v>
      </c>
      <c r="O982" s="16" t="s">
        <v>30</v>
      </c>
      <c r="P982" s="12" t="s">
        <v>60</v>
      </c>
      <c r="Q982" s="16">
        <f t="shared" si="371"/>
        <v>0</v>
      </c>
      <c r="R982" s="135">
        <f t="shared" si="380"/>
        <v>0</v>
      </c>
      <c r="S982" s="135" t="str">
        <f t="shared" si="365"/>
        <v>NA</v>
      </c>
      <c r="T982" s="135" t="str">
        <f t="shared" si="366"/>
        <v>NA</v>
      </c>
      <c r="U982" s="248" t="str">
        <f t="shared" si="367"/>
        <v>NA</v>
      </c>
      <c r="V982" s="12">
        <f t="shared" si="372"/>
        <v>0</v>
      </c>
      <c r="W982" s="66">
        <f t="shared" si="373"/>
        <v>1</v>
      </c>
      <c r="X982" s="338">
        <v>170</v>
      </c>
      <c r="Y982" s="135" t="s">
        <v>31</v>
      </c>
      <c r="Z982" s="12" t="s">
        <v>61</v>
      </c>
      <c r="AA982" s="248">
        <v>366</v>
      </c>
      <c r="AB982" s="135" t="s">
        <v>31</v>
      </c>
      <c r="AC982" s="12" t="s">
        <v>61</v>
      </c>
      <c r="AD982" s="135" t="s">
        <v>31</v>
      </c>
      <c r="AE982" s="135" t="s">
        <v>31</v>
      </c>
      <c r="AF982" s="12" t="s">
        <v>31</v>
      </c>
      <c r="AG982" s="339" t="s">
        <v>31</v>
      </c>
      <c r="AH982" s="135" t="s">
        <v>31</v>
      </c>
      <c r="AI982" s="12" t="s">
        <v>31</v>
      </c>
      <c r="AJ982" s="16" t="s">
        <v>31</v>
      </c>
      <c r="AK982" s="135" t="s">
        <v>31</v>
      </c>
      <c r="AL982" s="135" t="s">
        <v>31</v>
      </c>
      <c r="AM982" s="135" t="s">
        <v>31</v>
      </c>
      <c r="AN982" s="135" t="s">
        <v>31</v>
      </c>
      <c r="AO982" s="135" t="s">
        <v>31</v>
      </c>
      <c r="AP982" s="249" t="s">
        <v>31</v>
      </c>
      <c r="AQ982" s="249" t="s">
        <v>31</v>
      </c>
      <c r="AR982" s="66" t="s">
        <v>31</v>
      </c>
      <c r="AS982" s="249" t="s">
        <v>31</v>
      </c>
      <c r="AT982" s="66" t="s">
        <v>31</v>
      </c>
      <c r="AU982" s="66" t="s">
        <v>31</v>
      </c>
      <c r="AV982" s="249">
        <v>-10000</v>
      </c>
      <c r="AW982" s="249" t="s">
        <v>31</v>
      </c>
      <c r="AX982" s="66" t="s">
        <v>548</v>
      </c>
      <c r="AY982" s="249" t="s">
        <v>31</v>
      </c>
      <c r="AZ982" s="66" t="s">
        <v>31</v>
      </c>
      <c r="BA982" s="66" t="s">
        <v>31</v>
      </c>
      <c r="BB982" s="189" t="e">
        <f t="shared" ca="1" si="374"/>
        <v>#N/A</v>
      </c>
      <c r="BC982" s="189">
        <f t="shared" si="375"/>
        <v>100000</v>
      </c>
      <c r="BD982" s="189" t="e">
        <f t="shared" ca="1" si="361"/>
        <v>#N/A</v>
      </c>
      <c r="BE982" s="190" t="str">
        <f t="shared" ca="1" si="376"/>
        <v>IT</v>
      </c>
      <c r="BF982" s="189">
        <f t="shared" si="377"/>
        <v>-10000</v>
      </c>
      <c r="BG982" s="191" t="str">
        <f t="shared" ca="1" si="378"/>
        <v>ATC blocked</v>
      </c>
      <c r="BH982" s="189">
        <f t="shared" si="379"/>
        <v>3</v>
      </c>
      <c r="BI982" s="190" t="str">
        <f t="shared" si="368"/>
        <v>CHECK</v>
      </c>
      <c r="BJ982" s="189" t="str">
        <f t="shared" si="369"/>
        <v>CHECK</v>
      </c>
      <c r="BK982" s="191" t="str">
        <f t="shared" si="370"/>
        <v>CHECK</v>
      </c>
      <c r="BL982" t="s">
        <v>3</v>
      </c>
      <c r="BM982">
        <v>185</v>
      </c>
      <c r="BN982" t="s">
        <v>61</v>
      </c>
      <c r="BP982">
        <f t="shared" si="381"/>
        <v>-94291</v>
      </c>
      <c r="BQ982" t="str">
        <f t="shared" si="382"/>
        <v>bilateral</v>
      </c>
      <c r="BR982">
        <v>190</v>
      </c>
      <c r="BU982" t="str">
        <f t="shared" si="383"/>
        <v>NO</v>
      </c>
    </row>
    <row r="983" spans="1:73">
      <c r="A983" s="4"/>
      <c r="B983" s="24">
        <v>20240621</v>
      </c>
      <c r="C983" s="2" t="s">
        <v>308</v>
      </c>
      <c r="D983" s="25" t="s">
        <v>35</v>
      </c>
      <c r="E983" s="248"/>
      <c r="F983" s="248">
        <v>5256</v>
      </c>
      <c r="G983" s="249">
        <v>465</v>
      </c>
      <c r="H983" s="338"/>
      <c r="I983" s="248">
        <v>465</v>
      </c>
      <c r="J983" s="248">
        <v>5453</v>
      </c>
      <c r="K983" s="248"/>
      <c r="L983" s="338">
        <v>-2720</v>
      </c>
      <c r="M983" s="248">
        <v>-2720</v>
      </c>
      <c r="N983" s="249">
        <v>-2720</v>
      </c>
      <c r="O983" s="16" t="s">
        <v>40</v>
      </c>
      <c r="P983" s="12" t="s">
        <v>60</v>
      </c>
      <c r="Q983" s="16">
        <f t="shared" si="371"/>
        <v>0</v>
      </c>
      <c r="R983" s="135" t="str">
        <f t="shared" si="380"/>
        <v>NA</v>
      </c>
      <c r="S983" s="135">
        <f t="shared" si="365"/>
        <v>4791</v>
      </c>
      <c r="T983" s="135">
        <f t="shared" si="366"/>
        <v>-4988</v>
      </c>
      <c r="U983" s="248">
        <f t="shared" si="367"/>
        <v>-197</v>
      </c>
      <c r="V983" s="12">
        <f t="shared" si="372"/>
        <v>0</v>
      </c>
      <c r="W983" s="66">
        <f t="shared" si="373"/>
        <v>1</v>
      </c>
      <c r="X983" s="338">
        <v>170</v>
      </c>
      <c r="Y983" s="135" t="s">
        <v>31</v>
      </c>
      <c r="Z983" s="12" t="s">
        <v>61</v>
      </c>
      <c r="AA983" s="248">
        <v>366</v>
      </c>
      <c r="AB983" s="135" t="s">
        <v>31</v>
      </c>
      <c r="AC983" s="12" t="s">
        <v>61</v>
      </c>
      <c r="AD983" s="135" t="s">
        <v>31</v>
      </c>
      <c r="AE983" s="135" t="s">
        <v>31</v>
      </c>
      <c r="AF983" s="12" t="s">
        <v>31</v>
      </c>
      <c r="AG983" s="339" t="s">
        <v>31</v>
      </c>
      <c r="AH983" s="135" t="s">
        <v>31</v>
      </c>
      <c r="AI983" s="12" t="s">
        <v>31</v>
      </c>
      <c r="AJ983" s="16" t="s">
        <v>31</v>
      </c>
      <c r="AK983" s="135" t="s">
        <v>31</v>
      </c>
      <c r="AL983" s="135" t="s">
        <v>31</v>
      </c>
      <c r="AM983" s="135" t="s">
        <v>31</v>
      </c>
      <c r="AN983" s="135" t="s">
        <v>31</v>
      </c>
      <c r="AO983" s="135" t="s">
        <v>31</v>
      </c>
      <c r="AP983" s="249" t="s">
        <v>31</v>
      </c>
      <c r="AQ983" s="249" t="s">
        <v>31</v>
      </c>
      <c r="AR983" s="66" t="s">
        <v>31</v>
      </c>
      <c r="AS983" s="249" t="s">
        <v>31</v>
      </c>
      <c r="AT983" s="66" t="s">
        <v>31</v>
      </c>
      <c r="AU983" s="66" t="s">
        <v>31</v>
      </c>
      <c r="AV983" s="249" t="s">
        <v>31</v>
      </c>
      <c r="AW983" s="249" t="s">
        <v>31</v>
      </c>
      <c r="AX983" s="66" t="s">
        <v>31</v>
      </c>
      <c r="AY983" s="249">
        <v>-10000</v>
      </c>
      <c r="AZ983" s="66" t="s">
        <v>31</v>
      </c>
      <c r="BA983" s="66" t="s">
        <v>548</v>
      </c>
      <c r="BB983" s="189" t="e">
        <f t="shared" ca="1" si="374"/>
        <v>#N/A</v>
      </c>
      <c r="BC983" s="189">
        <f t="shared" si="375"/>
        <v>100000</v>
      </c>
      <c r="BD983" s="189" t="e">
        <f t="shared" ref="BD983:BD1046" ca="1" si="384">OFFSET($W983,0,MATCH(BC983,$X983:$AU983,0)+1)</f>
        <v>#N/A</v>
      </c>
      <c r="BE983" s="190" t="str">
        <f t="shared" ca="1" si="376"/>
        <v>IT</v>
      </c>
      <c r="BF983" s="189">
        <f t="shared" si="377"/>
        <v>-10000</v>
      </c>
      <c r="BG983" s="191" t="str">
        <f t="shared" ca="1" si="378"/>
        <v>ATC blocked</v>
      </c>
      <c r="BH983" s="189">
        <f t="shared" si="379"/>
        <v>3</v>
      </c>
      <c r="BI983" s="190" t="str">
        <f t="shared" si="368"/>
        <v>CHECK</v>
      </c>
      <c r="BJ983" s="189" t="str">
        <f t="shared" si="369"/>
        <v>CHECK</v>
      </c>
      <c r="BK983" s="191" t="str">
        <f t="shared" si="370"/>
        <v>CHECK</v>
      </c>
      <c r="BL983" t="s">
        <v>3</v>
      </c>
      <c r="BM983">
        <v>185</v>
      </c>
      <c r="BN983" t="s">
        <v>61</v>
      </c>
      <c r="BP983">
        <f t="shared" si="381"/>
        <v>-100000</v>
      </c>
      <c r="BQ983" t="str">
        <f t="shared" si="382"/>
        <v>bilateral</v>
      </c>
      <c r="BR983">
        <v>190</v>
      </c>
      <c r="BU983" t="str">
        <f t="shared" si="383"/>
        <v>NO</v>
      </c>
    </row>
    <row r="984" spans="1:73">
      <c r="A984" s="4"/>
      <c r="B984" s="24">
        <v>20240621</v>
      </c>
      <c r="C984" s="2" t="s">
        <v>308</v>
      </c>
      <c r="D984" s="25" t="s">
        <v>37</v>
      </c>
      <c r="E984" s="248"/>
      <c r="F984" s="248">
        <v>5256</v>
      </c>
      <c r="G984" s="249">
        <v>465</v>
      </c>
      <c r="H984" s="338"/>
      <c r="I984" s="248">
        <v>465</v>
      </c>
      <c r="J984" s="248">
        <v>5453</v>
      </c>
      <c r="K984" s="248"/>
      <c r="L984" s="338">
        <v>-2720</v>
      </c>
      <c r="M984" s="248">
        <v>-2720</v>
      </c>
      <c r="N984" s="249">
        <v>-2720</v>
      </c>
      <c r="O984" s="16" t="s">
        <v>40</v>
      </c>
      <c r="P984" s="12" t="s">
        <v>60</v>
      </c>
      <c r="Q984" s="16">
        <f t="shared" si="371"/>
        <v>0</v>
      </c>
      <c r="R984" s="135" t="str">
        <f t="shared" si="380"/>
        <v>NA</v>
      </c>
      <c r="S984" s="135">
        <f t="shared" si="365"/>
        <v>4791</v>
      </c>
      <c r="T984" s="135">
        <f t="shared" si="366"/>
        <v>-4988</v>
      </c>
      <c r="U984" s="248">
        <f t="shared" si="367"/>
        <v>-197</v>
      </c>
      <c r="V984" s="12">
        <f t="shared" si="372"/>
        <v>0</v>
      </c>
      <c r="W984" s="66">
        <f t="shared" si="373"/>
        <v>1</v>
      </c>
      <c r="X984" s="338">
        <v>170</v>
      </c>
      <c r="Y984" s="135" t="s">
        <v>31</v>
      </c>
      <c r="Z984" s="12" t="s">
        <v>61</v>
      </c>
      <c r="AA984" s="248">
        <v>366</v>
      </c>
      <c r="AB984" s="135" t="s">
        <v>31</v>
      </c>
      <c r="AC984" s="12" t="s">
        <v>61</v>
      </c>
      <c r="AD984" s="135" t="s">
        <v>31</v>
      </c>
      <c r="AE984" s="135" t="s">
        <v>31</v>
      </c>
      <c r="AF984" s="12" t="s">
        <v>31</v>
      </c>
      <c r="AG984" s="339" t="s">
        <v>31</v>
      </c>
      <c r="AH984" s="135" t="s">
        <v>31</v>
      </c>
      <c r="AI984" s="12" t="s">
        <v>31</v>
      </c>
      <c r="AJ984" s="16" t="s">
        <v>31</v>
      </c>
      <c r="AK984" s="135" t="s">
        <v>31</v>
      </c>
      <c r="AL984" s="135" t="s">
        <v>31</v>
      </c>
      <c r="AM984" s="135" t="s">
        <v>31</v>
      </c>
      <c r="AN984" s="135" t="s">
        <v>31</v>
      </c>
      <c r="AO984" s="135" t="s">
        <v>31</v>
      </c>
      <c r="AP984" s="249" t="s">
        <v>31</v>
      </c>
      <c r="AQ984" s="249" t="s">
        <v>31</v>
      </c>
      <c r="AR984" s="66" t="s">
        <v>31</v>
      </c>
      <c r="AS984" s="249" t="s">
        <v>31</v>
      </c>
      <c r="AT984" s="66" t="s">
        <v>31</v>
      </c>
      <c r="AU984" s="66" t="s">
        <v>31</v>
      </c>
      <c r="AV984" s="249" t="s">
        <v>31</v>
      </c>
      <c r="AW984" s="249" t="s">
        <v>31</v>
      </c>
      <c r="AX984" s="66" t="s">
        <v>31</v>
      </c>
      <c r="AY984" s="249">
        <v>-10000</v>
      </c>
      <c r="AZ984" s="66" t="s">
        <v>31</v>
      </c>
      <c r="BA984" s="66" t="s">
        <v>548</v>
      </c>
      <c r="BB984" s="189" t="e">
        <f t="shared" ca="1" si="374"/>
        <v>#N/A</v>
      </c>
      <c r="BC984" s="189">
        <f t="shared" si="375"/>
        <v>100000</v>
      </c>
      <c r="BD984" s="189" t="e">
        <f t="shared" ca="1" si="384"/>
        <v>#N/A</v>
      </c>
      <c r="BE984" s="190" t="str">
        <f t="shared" ca="1" si="376"/>
        <v>IT</v>
      </c>
      <c r="BF984" s="189">
        <f t="shared" si="377"/>
        <v>-10000</v>
      </c>
      <c r="BG984" s="191" t="str">
        <f t="shared" ca="1" si="378"/>
        <v>ATC blocked</v>
      </c>
      <c r="BH984" s="189">
        <f t="shared" si="379"/>
        <v>3</v>
      </c>
      <c r="BI984" s="190" t="str">
        <f t="shared" si="368"/>
        <v>CHECK</v>
      </c>
      <c r="BJ984" s="189" t="str">
        <f t="shared" si="369"/>
        <v>CHECK</v>
      </c>
      <c r="BK984" s="191" t="str">
        <f t="shared" si="370"/>
        <v>CHECK</v>
      </c>
      <c r="BL984" t="s">
        <v>3</v>
      </c>
      <c r="BM984">
        <v>185</v>
      </c>
      <c r="BN984" t="s">
        <v>61</v>
      </c>
      <c r="BP984">
        <f t="shared" si="381"/>
        <v>-100000</v>
      </c>
      <c r="BQ984" t="str">
        <f t="shared" si="382"/>
        <v>bilateral</v>
      </c>
      <c r="BR984">
        <v>190</v>
      </c>
      <c r="BU984" t="str">
        <f t="shared" si="383"/>
        <v>NO</v>
      </c>
    </row>
    <row r="985" spans="1:73">
      <c r="A985" s="4"/>
      <c r="B985" s="24">
        <v>20240621</v>
      </c>
      <c r="C985" s="2" t="s">
        <v>308</v>
      </c>
      <c r="D985" s="25" t="s">
        <v>38</v>
      </c>
      <c r="E985" s="248"/>
      <c r="F985" s="248">
        <v>5256</v>
      </c>
      <c r="G985" s="249">
        <v>655</v>
      </c>
      <c r="H985" s="338"/>
      <c r="I985" s="248">
        <v>655</v>
      </c>
      <c r="J985" s="248">
        <v>5453</v>
      </c>
      <c r="K985" s="248"/>
      <c r="L985" s="338">
        <v>-2720</v>
      </c>
      <c r="M985" s="248">
        <v>-2720</v>
      </c>
      <c r="N985" s="249">
        <v>-2720</v>
      </c>
      <c r="O985" s="16" t="s">
        <v>30</v>
      </c>
      <c r="P985" s="12" t="s">
        <v>60</v>
      </c>
      <c r="Q985" s="16">
        <f t="shared" si="371"/>
        <v>0</v>
      </c>
      <c r="R985" s="135" t="str">
        <f t="shared" si="380"/>
        <v>NA</v>
      </c>
      <c r="S985" s="135">
        <f t="shared" si="365"/>
        <v>4601</v>
      </c>
      <c r="T985" s="135">
        <f t="shared" si="366"/>
        <v>-4798</v>
      </c>
      <c r="U985" s="248">
        <f t="shared" si="367"/>
        <v>-197</v>
      </c>
      <c r="V985" s="12">
        <f t="shared" si="372"/>
        <v>0</v>
      </c>
      <c r="W985" s="66">
        <f t="shared" si="373"/>
        <v>1</v>
      </c>
      <c r="X985" s="338">
        <v>170</v>
      </c>
      <c r="Y985" s="135" t="s">
        <v>31</v>
      </c>
      <c r="Z985" s="12" t="s">
        <v>61</v>
      </c>
      <c r="AA985" s="248">
        <v>366</v>
      </c>
      <c r="AB985" s="135" t="s">
        <v>31</v>
      </c>
      <c r="AC985" s="12" t="s">
        <v>61</v>
      </c>
      <c r="AD985" s="135" t="s">
        <v>31</v>
      </c>
      <c r="AE985" s="135" t="s">
        <v>31</v>
      </c>
      <c r="AF985" s="12" t="s">
        <v>31</v>
      </c>
      <c r="AG985" s="339" t="s">
        <v>31</v>
      </c>
      <c r="AH985" s="135" t="s">
        <v>31</v>
      </c>
      <c r="AI985" s="12" t="s">
        <v>31</v>
      </c>
      <c r="AJ985" s="16" t="s">
        <v>31</v>
      </c>
      <c r="AK985" s="135" t="s">
        <v>31</v>
      </c>
      <c r="AL985" s="135" t="s">
        <v>31</v>
      </c>
      <c r="AM985" s="135" t="s">
        <v>31</v>
      </c>
      <c r="AN985" s="135" t="s">
        <v>31</v>
      </c>
      <c r="AO985" s="135" t="s">
        <v>31</v>
      </c>
      <c r="AP985" s="249" t="s">
        <v>31</v>
      </c>
      <c r="AQ985" s="249" t="s">
        <v>31</v>
      </c>
      <c r="AR985" s="66" t="s">
        <v>31</v>
      </c>
      <c r="AS985" s="249" t="s">
        <v>31</v>
      </c>
      <c r="AT985" s="66" t="s">
        <v>31</v>
      </c>
      <c r="AU985" s="66" t="s">
        <v>31</v>
      </c>
      <c r="AV985" s="249" t="s">
        <v>31</v>
      </c>
      <c r="AW985" s="249" t="s">
        <v>31</v>
      </c>
      <c r="AX985" s="66" t="s">
        <v>31</v>
      </c>
      <c r="AY985" s="249">
        <v>-10000</v>
      </c>
      <c r="AZ985" s="66" t="s">
        <v>31</v>
      </c>
      <c r="BA985" s="66" t="s">
        <v>548</v>
      </c>
      <c r="BB985" s="189" t="e">
        <f t="shared" ca="1" si="374"/>
        <v>#N/A</v>
      </c>
      <c r="BC985" s="189">
        <f t="shared" si="375"/>
        <v>100000</v>
      </c>
      <c r="BD985" s="189" t="e">
        <f t="shared" ca="1" si="384"/>
        <v>#N/A</v>
      </c>
      <c r="BE985" s="190" t="str">
        <f t="shared" ca="1" si="376"/>
        <v>IT</v>
      </c>
      <c r="BF985" s="189">
        <f t="shared" si="377"/>
        <v>-10000</v>
      </c>
      <c r="BG985" s="191" t="str">
        <f t="shared" ca="1" si="378"/>
        <v>ATC blocked</v>
      </c>
      <c r="BH985" s="189">
        <f t="shared" si="379"/>
        <v>3</v>
      </c>
      <c r="BI985" s="190" t="str">
        <f t="shared" si="368"/>
        <v>CHECK</v>
      </c>
      <c r="BJ985" s="189" t="str">
        <f t="shared" si="369"/>
        <v>CHECK</v>
      </c>
      <c r="BK985" s="191" t="str">
        <f t="shared" si="370"/>
        <v>CHECK</v>
      </c>
      <c r="BL985" t="s">
        <v>3</v>
      </c>
      <c r="BM985">
        <v>185</v>
      </c>
      <c r="BN985" t="s">
        <v>61</v>
      </c>
      <c r="BP985">
        <f t="shared" si="381"/>
        <v>-100000</v>
      </c>
      <c r="BQ985" t="str">
        <f t="shared" si="382"/>
        <v>bilateral</v>
      </c>
      <c r="BR985">
        <v>190</v>
      </c>
      <c r="BU985" t="str">
        <f t="shared" si="383"/>
        <v>NO</v>
      </c>
    </row>
    <row r="986" spans="1:73">
      <c r="A986" s="4"/>
      <c r="B986" s="24">
        <v>20240621</v>
      </c>
      <c r="C986" s="2" t="s">
        <v>308</v>
      </c>
      <c r="D986" s="25" t="s">
        <v>39</v>
      </c>
      <c r="E986" s="248">
        <v>4868</v>
      </c>
      <c r="F986" s="248"/>
      <c r="G986" s="249"/>
      <c r="H986" s="338">
        <v>4868</v>
      </c>
      <c r="I986" s="248"/>
      <c r="J986" s="248"/>
      <c r="K986" s="248"/>
      <c r="L986" s="338">
        <v>0</v>
      </c>
      <c r="M986" s="248">
        <v>0</v>
      </c>
      <c r="N986" s="249">
        <v>0</v>
      </c>
      <c r="O986" s="16" t="s">
        <v>30</v>
      </c>
      <c r="P986" s="12" t="s">
        <v>60</v>
      </c>
      <c r="Q986" s="16">
        <f t="shared" si="371"/>
        <v>0</v>
      </c>
      <c r="R986" s="135">
        <f t="shared" si="380"/>
        <v>0</v>
      </c>
      <c r="S986" s="135" t="str">
        <f t="shared" ref="S986:S1049" si="385">IF(AND(ISNUMBER(F986),ISNUMBER(I986),ISBLANK(E986)),F986-I986,"NA")</f>
        <v>NA</v>
      </c>
      <c r="T986" s="135" t="str">
        <f t="shared" ref="T986:T1049" si="386">IF(AND(ISNUMBER(G986),ISNUMBER(J986),ISBLANK(E986)),G986-J986,"NA")</f>
        <v>NA</v>
      </c>
      <c r="U986" s="248" t="str">
        <f t="shared" ref="U986:U1049" si="387">IF(AND(ISNUMBER(S986),ISNUMBER(T986),ISBLANK(E986)),S986+T986,"NA")</f>
        <v>NA</v>
      </c>
      <c r="V986" s="12">
        <f t="shared" si="372"/>
        <v>0</v>
      </c>
      <c r="W986" s="66">
        <f t="shared" si="373"/>
        <v>1</v>
      </c>
      <c r="X986" s="338">
        <v>170</v>
      </c>
      <c r="Y986" s="135" t="s">
        <v>31</v>
      </c>
      <c r="Z986" s="12" t="s">
        <v>72</v>
      </c>
      <c r="AA986" s="248">
        <v>366</v>
      </c>
      <c r="AB986" s="135" t="s">
        <v>31</v>
      </c>
      <c r="AC986" s="12" t="s">
        <v>72</v>
      </c>
      <c r="AD986" s="135" t="s">
        <v>31</v>
      </c>
      <c r="AE986" s="135" t="s">
        <v>31</v>
      </c>
      <c r="AF986" s="12" t="s">
        <v>31</v>
      </c>
      <c r="AG986" s="339" t="s">
        <v>31</v>
      </c>
      <c r="AH986" s="135" t="s">
        <v>31</v>
      </c>
      <c r="AI986" s="12" t="s">
        <v>31</v>
      </c>
      <c r="AJ986" s="16" t="s">
        <v>31</v>
      </c>
      <c r="AK986" s="135" t="s">
        <v>31</v>
      </c>
      <c r="AL986" s="135" t="s">
        <v>31</v>
      </c>
      <c r="AM986" s="135" t="s">
        <v>31</v>
      </c>
      <c r="AN986" s="135" t="s">
        <v>31</v>
      </c>
      <c r="AO986" s="135" t="s">
        <v>31</v>
      </c>
      <c r="AP986" s="249" t="s">
        <v>31</v>
      </c>
      <c r="AQ986" s="249" t="s">
        <v>31</v>
      </c>
      <c r="AR986" s="66" t="s">
        <v>31</v>
      </c>
      <c r="AS986" s="249" t="s">
        <v>31</v>
      </c>
      <c r="AT986" s="66" t="s">
        <v>31</v>
      </c>
      <c r="AU986" s="66" t="s">
        <v>31</v>
      </c>
      <c r="AV986" s="249" t="s">
        <v>31</v>
      </c>
      <c r="AW986" s="249" t="s">
        <v>31</v>
      </c>
      <c r="AX986" s="66" t="s">
        <v>31</v>
      </c>
      <c r="AY986" s="249" t="s">
        <v>31</v>
      </c>
      <c r="AZ986" s="66" t="s">
        <v>31</v>
      </c>
      <c r="BA986" s="66" t="s">
        <v>31</v>
      </c>
      <c r="BB986" s="189" t="e">
        <f t="shared" ca="1" si="374"/>
        <v>#N/A</v>
      </c>
      <c r="BC986" s="189">
        <f t="shared" si="375"/>
        <v>100000</v>
      </c>
      <c r="BD986" s="189" t="e">
        <f t="shared" ca="1" si="384"/>
        <v>#N/A</v>
      </c>
      <c r="BE986" s="190" t="str">
        <f t="shared" ca="1" si="376"/>
        <v>AT</v>
      </c>
      <c r="BF986" s="189">
        <f t="shared" si="377"/>
        <v>170</v>
      </c>
      <c r="BG986" s="191" t="str">
        <f t="shared" ca="1" si="378"/>
        <v>Reduction because NTC over thermal limit on border</v>
      </c>
      <c r="BH986" s="189">
        <f t="shared" si="379"/>
        <v>2</v>
      </c>
      <c r="BI986" s="190" t="str">
        <f t="shared" si="368"/>
        <v>CHECK</v>
      </c>
      <c r="BJ986" s="189" t="str">
        <f t="shared" si="369"/>
        <v>CHECK</v>
      </c>
      <c r="BK986" s="191" t="str">
        <f t="shared" si="370"/>
        <v>CHECK</v>
      </c>
      <c r="BL986" t="s">
        <v>3</v>
      </c>
      <c r="BM986">
        <v>185</v>
      </c>
      <c r="BN986" t="s">
        <v>61</v>
      </c>
      <c r="BP986">
        <f t="shared" si="381"/>
        <v>-95132</v>
      </c>
      <c r="BQ986" t="str">
        <f t="shared" si="382"/>
        <v>bilateral</v>
      </c>
      <c r="BR986">
        <v>190</v>
      </c>
      <c r="BU986" t="str">
        <f t="shared" si="383"/>
        <v>NO</v>
      </c>
    </row>
    <row r="987" spans="1:73">
      <c r="A987" s="4"/>
      <c r="B987" s="24">
        <v>20240621</v>
      </c>
      <c r="C987" s="2" t="s">
        <v>308</v>
      </c>
      <c r="D987" s="25" t="s">
        <v>43</v>
      </c>
      <c r="E987" s="248">
        <v>5562</v>
      </c>
      <c r="F987" s="248"/>
      <c r="G987" s="249"/>
      <c r="H987" s="338">
        <v>5607</v>
      </c>
      <c r="I987" s="248"/>
      <c r="J987" s="248"/>
      <c r="K987" s="248"/>
      <c r="L987" s="338">
        <v>0</v>
      </c>
      <c r="M987" s="248">
        <v>0</v>
      </c>
      <c r="N987" s="249">
        <v>0</v>
      </c>
      <c r="O987" s="16" t="s">
        <v>30</v>
      </c>
      <c r="P987" s="12" t="s">
        <v>60</v>
      </c>
      <c r="Q987" s="16">
        <f t="shared" si="371"/>
        <v>0</v>
      </c>
      <c r="R987" s="135">
        <f t="shared" si="380"/>
        <v>-45</v>
      </c>
      <c r="S987" s="135" t="str">
        <f t="shared" si="385"/>
        <v>NA</v>
      </c>
      <c r="T987" s="135" t="str">
        <f t="shared" si="386"/>
        <v>NA</v>
      </c>
      <c r="U987" s="248" t="str">
        <f t="shared" si="387"/>
        <v>NA</v>
      </c>
      <c r="V987" s="12">
        <f t="shared" si="372"/>
        <v>0</v>
      </c>
      <c r="W987" s="66">
        <f t="shared" si="373"/>
        <v>1</v>
      </c>
      <c r="X987" s="338">
        <v>170</v>
      </c>
      <c r="Y987" s="135" t="s">
        <v>31</v>
      </c>
      <c r="Z987" s="12" t="s">
        <v>72</v>
      </c>
      <c r="AA987" s="248">
        <v>366</v>
      </c>
      <c r="AB987" s="135" t="s">
        <v>31</v>
      </c>
      <c r="AC987" s="12" t="s">
        <v>72</v>
      </c>
      <c r="AD987" s="135" t="s">
        <v>31</v>
      </c>
      <c r="AE987" s="135" t="s">
        <v>31</v>
      </c>
      <c r="AF987" s="12" t="s">
        <v>31</v>
      </c>
      <c r="AG987" s="339" t="s">
        <v>31</v>
      </c>
      <c r="AH987" s="135" t="s">
        <v>31</v>
      </c>
      <c r="AI987" s="12" t="s">
        <v>31</v>
      </c>
      <c r="AJ987" s="16" t="s">
        <v>31</v>
      </c>
      <c r="AK987" s="135" t="s">
        <v>31</v>
      </c>
      <c r="AL987" s="135" t="s">
        <v>31</v>
      </c>
      <c r="AM987" s="135" t="s">
        <v>31</v>
      </c>
      <c r="AN987" s="135" t="s">
        <v>31</v>
      </c>
      <c r="AO987" s="135" t="s">
        <v>31</v>
      </c>
      <c r="AP987" s="249" t="s">
        <v>31</v>
      </c>
      <c r="AQ987" s="249" t="s">
        <v>31</v>
      </c>
      <c r="AR987" s="66" t="s">
        <v>31</v>
      </c>
      <c r="AS987" s="249" t="s">
        <v>31</v>
      </c>
      <c r="AT987" s="66" t="s">
        <v>31</v>
      </c>
      <c r="AU987" s="66" t="s">
        <v>31</v>
      </c>
      <c r="AV987" s="249" t="s">
        <v>31</v>
      </c>
      <c r="AW987" s="249" t="s">
        <v>31</v>
      </c>
      <c r="AX987" s="66" t="s">
        <v>31</v>
      </c>
      <c r="AY987" s="249" t="s">
        <v>31</v>
      </c>
      <c r="AZ987" s="66" t="s">
        <v>31</v>
      </c>
      <c r="BA987" s="66" t="s">
        <v>31</v>
      </c>
      <c r="BB987" s="189" t="e">
        <f t="shared" ca="1" si="374"/>
        <v>#N/A</v>
      </c>
      <c r="BC987" s="189">
        <f t="shared" si="375"/>
        <v>100000</v>
      </c>
      <c r="BD987" s="189" t="e">
        <f t="shared" ca="1" si="384"/>
        <v>#N/A</v>
      </c>
      <c r="BE987" s="190" t="str">
        <f t="shared" ca="1" si="376"/>
        <v>AT</v>
      </c>
      <c r="BF987" s="189">
        <f t="shared" si="377"/>
        <v>170</v>
      </c>
      <c r="BG987" s="191" t="str">
        <f t="shared" ca="1" si="378"/>
        <v>Reduction because NTC over thermal limit on border</v>
      </c>
      <c r="BH987" s="189">
        <f t="shared" si="379"/>
        <v>2</v>
      </c>
      <c r="BI987" s="190" t="str">
        <f t="shared" si="368"/>
        <v>CHECK</v>
      </c>
      <c r="BJ987" s="189" t="str">
        <f t="shared" si="369"/>
        <v>CHECK</v>
      </c>
      <c r="BK987" s="191" t="str">
        <f t="shared" si="370"/>
        <v>CHECK</v>
      </c>
      <c r="BL987" t="s">
        <v>3</v>
      </c>
      <c r="BM987">
        <v>185</v>
      </c>
      <c r="BN987" t="s">
        <v>61</v>
      </c>
      <c r="BP987">
        <f t="shared" si="381"/>
        <v>-94393</v>
      </c>
      <c r="BQ987" t="str">
        <f t="shared" si="382"/>
        <v>bilateral</v>
      </c>
      <c r="BR987">
        <v>190</v>
      </c>
      <c r="BU987" t="str">
        <f t="shared" si="383"/>
        <v>NO</v>
      </c>
    </row>
    <row r="988" spans="1:73">
      <c r="A988" s="4"/>
      <c r="B988" s="24">
        <v>20240621</v>
      </c>
      <c r="C988" s="2" t="s">
        <v>308</v>
      </c>
      <c r="D988" s="25" t="s">
        <v>45</v>
      </c>
      <c r="E988" s="248">
        <v>5182</v>
      </c>
      <c r="F988" s="248"/>
      <c r="G988" s="249"/>
      <c r="H988" s="338">
        <v>5182</v>
      </c>
      <c r="I988" s="248"/>
      <c r="J988" s="248"/>
      <c r="K988" s="248"/>
      <c r="L988" s="338">
        <v>0</v>
      </c>
      <c r="M988" s="248">
        <v>0</v>
      </c>
      <c r="N988" s="249">
        <v>0</v>
      </c>
      <c r="O988" s="16" t="s">
        <v>30</v>
      </c>
      <c r="P988" s="12" t="s">
        <v>60</v>
      </c>
      <c r="Q988" s="16">
        <f t="shared" si="371"/>
        <v>0</v>
      </c>
      <c r="R988" s="135">
        <f t="shared" si="380"/>
        <v>0</v>
      </c>
      <c r="S988" s="135" t="str">
        <f t="shared" si="385"/>
        <v>NA</v>
      </c>
      <c r="T988" s="135" t="str">
        <f t="shared" si="386"/>
        <v>NA</v>
      </c>
      <c r="U988" s="248" t="str">
        <f t="shared" si="387"/>
        <v>NA</v>
      </c>
      <c r="V988" s="12">
        <f t="shared" si="372"/>
        <v>0</v>
      </c>
      <c r="W988" s="66">
        <f t="shared" si="373"/>
        <v>1</v>
      </c>
      <c r="X988" s="338">
        <v>170</v>
      </c>
      <c r="Y988" s="135" t="s">
        <v>31</v>
      </c>
      <c r="Z988" s="12" t="s">
        <v>72</v>
      </c>
      <c r="AA988" s="248">
        <v>366</v>
      </c>
      <c r="AB988" s="135" t="s">
        <v>31</v>
      </c>
      <c r="AC988" s="12" t="s">
        <v>72</v>
      </c>
      <c r="AD988" s="135" t="s">
        <v>31</v>
      </c>
      <c r="AE988" s="135" t="s">
        <v>31</v>
      </c>
      <c r="AF988" s="12" t="s">
        <v>31</v>
      </c>
      <c r="AG988" s="339" t="s">
        <v>31</v>
      </c>
      <c r="AH988" s="135" t="s">
        <v>31</v>
      </c>
      <c r="AI988" s="12" t="s">
        <v>31</v>
      </c>
      <c r="AJ988" s="16" t="s">
        <v>31</v>
      </c>
      <c r="AK988" s="135" t="s">
        <v>31</v>
      </c>
      <c r="AL988" s="135" t="s">
        <v>31</v>
      </c>
      <c r="AM988" s="135" t="s">
        <v>31</v>
      </c>
      <c r="AN988" s="135" t="s">
        <v>31</v>
      </c>
      <c r="AO988" s="135" t="s">
        <v>31</v>
      </c>
      <c r="AP988" s="249" t="s">
        <v>31</v>
      </c>
      <c r="AQ988" s="249" t="s">
        <v>31</v>
      </c>
      <c r="AR988" s="66" t="s">
        <v>31</v>
      </c>
      <c r="AS988" s="249" t="s">
        <v>31</v>
      </c>
      <c r="AT988" s="66" t="s">
        <v>31</v>
      </c>
      <c r="AU988" s="66" t="s">
        <v>31</v>
      </c>
      <c r="AV988" s="249" t="s">
        <v>31</v>
      </c>
      <c r="AW988" s="249" t="s">
        <v>31</v>
      </c>
      <c r="AX988" s="66" t="s">
        <v>31</v>
      </c>
      <c r="AY988" s="249" t="s">
        <v>31</v>
      </c>
      <c r="AZ988" s="66" t="s">
        <v>31</v>
      </c>
      <c r="BA988" s="66" t="s">
        <v>31</v>
      </c>
      <c r="BB988" s="189" t="e">
        <f t="shared" ca="1" si="374"/>
        <v>#N/A</v>
      </c>
      <c r="BC988" s="189">
        <f t="shared" si="375"/>
        <v>100000</v>
      </c>
      <c r="BD988" s="189" t="e">
        <f t="shared" ca="1" si="384"/>
        <v>#N/A</v>
      </c>
      <c r="BE988" s="190" t="str">
        <f t="shared" ca="1" si="376"/>
        <v>AT</v>
      </c>
      <c r="BF988" s="189">
        <f t="shared" si="377"/>
        <v>170</v>
      </c>
      <c r="BG988" s="191" t="str">
        <f t="shared" ca="1" si="378"/>
        <v>Reduction because NTC over thermal limit on border</v>
      </c>
      <c r="BH988" s="189">
        <f t="shared" si="379"/>
        <v>2</v>
      </c>
      <c r="BI988" s="190" t="str">
        <f t="shared" si="368"/>
        <v>CHECK</v>
      </c>
      <c r="BJ988" s="189" t="str">
        <f t="shared" si="369"/>
        <v>CHECK</v>
      </c>
      <c r="BK988" s="191" t="str">
        <f t="shared" si="370"/>
        <v>CHECK</v>
      </c>
      <c r="BL988" t="s">
        <v>3</v>
      </c>
      <c r="BM988">
        <v>185</v>
      </c>
      <c r="BN988" t="s">
        <v>61</v>
      </c>
      <c r="BP988">
        <f t="shared" si="381"/>
        <v>-94818</v>
      </c>
      <c r="BQ988" t="str">
        <f t="shared" si="382"/>
        <v>bilateral</v>
      </c>
      <c r="BR988">
        <v>190</v>
      </c>
      <c r="BU988" t="str">
        <f t="shared" si="383"/>
        <v>NO</v>
      </c>
    </row>
    <row r="989" spans="1:73">
      <c r="A989" s="4"/>
      <c r="B989" s="24">
        <v>20240621</v>
      </c>
      <c r="C989" s="2" t="s">
        <v>308</v>
      </c>
      <c r="D989" s="25" t="s">
        <v>46</v>
      </c>
      <c r="E989" s="248">
        <v>5733</v>
      </c>
      <c r="F989" s="248"/>
      <c r="G989" s="249"/>
      <c r="H989" s="338">
        <v>5733</v>
      </c>
      <c r="I989" s="248"/>
      <c r="J989" s="248"/>
      <c r="K989" s="248"/>
      <c r="L989" s="338">
        <v>-1277</v>
      </c>
      <c r="M989" s="248">
        <v>-1277</v>
      </c>
      <c r="N989" s="249">
        <v>-1345</v>
      </c>
      <c r="O989" s="16" t="s">
        <v>40</v>
      </c>
      <c r="P989" s="12" t="s">
        <v>60</v>
      </c>
      <c r="Q989" s="16">
        <f t="shared" si="371"/>
        <v>0</v>
      </c>
      <c r="R989" s="135">
        <f t="shared" si="380"/>
        <v>0</v>
      </c>
      <c r="S989" s="135" t="str">
        <f t="shared" si="385"/>
        <v>NA</v>
      </c>
      <c r="T989" s="135" t="str">
        <f t="shared" si="386"/>
        <v>NA</v>
      </c>
      <c r="U989" s="248" t="str">
        <f t="shared" si="387"/>
        <v>NA</v>
      </c>
      <c r="V989" s="12">
        <f t="shared" si="372"/>
        <v>0</v>
      </c>
      <c r="W989" s="66">
        <f t="shared" si="373"/>
        <v>1</v>
      </c>
      <c r="X989" s="338">
        <v>170</v>
      </c>
      <c r="Y989" s="135" t="s">
        <v>31</v>
      </c>
      <c r="Z989" s="12" t="s">
        <v>72</v>
      </c>
      <c r="AA989" s="248">
        <v>366</v>
      </c>
      <c r="AB989" s="135" t="s">
        <v>31</v>
      </c>
      <c r="AC989" s="12" t="s">
        <v>72</v>
      </c>
      <c r="AD989" s="135" t="s">
        <v>31</v>
      </c>
      <c r="AE989" s="135" t="s">
        <v>31</v>
      </c>
      <c r="AF989" s="12" t="s">
        <v>31</v>
      </c>
      <c r="AG989" s="339" t="s">
        <v>31</v>
      </c>
      <c r="AH989" s="135" t="s">
        <v>31</v>
      </c>
      <c r="AI989" s="12" t="s">
        <v>31</v>
      </c>
      <c r="AJ989" s="16" t="s">
        <v>31</v>
      </c>
      <c r="AK989" s="135" t="s">
        <v>31</v>
      </c>
      <c r="AL989" s="135" t="s">
        <v>31</v>
      </c>
      <c r="AM989" s="135" t="s">
        <v>31</v>
      </c>
      <c r="AN989" s="135" t="s">
        <v>31</v>
      </c>
      <c r="AO989" s="135" t="s">
        <v>31</v>
      </c>
      <c r="AP989" s="249" t="s">
        <v>31</v>
      </c>
      <c r="AQ989" s="249" t="s">
        <v>31</v>
      </c>
      <c r="AR989" s="66" t="s">
        <v>31</v>
      </c>
      <c r="AS989" s="249" t="s">
        <v>31</v>
      </c>
      <c r="AT989" s="66" t="s">
        <v>31</v>
      </c>
      <c r="AU989" s="66" t="s">
        <v>31</v>
      </c>
      <c r="AV989" s="249" t="s">
        <v>31</v>
      </c>
      <c r="AW989" s="249" t="s">
        <v>31</v>
      </c>
      <c r="AX989" s="66" t="s">
        <v>31</v>
      </c>
      <c r="AY989" s="249" t="s">
        <v>31</v>
      </c>
      <c r="AZ989" s="66" t="s">
        <v>31</v>
      </c>
      <c r="BA989" s="66" t="s">
        <v>31</v>
      </c>
      <c r="BB989" s="189" t="e">
        <f t="shared" ca="1" si="374"/>
        <v>#N/A</v>
      </c>
      <c r="BC989" s="189">
        <f t="shared" si="375"/>
        <v>100000</v>
      </c>
      <c r="BD989" s="189" t="e">
        <f t="shared" ca="1" si="384"/>
        <v>#N/A</v>
      </c>
      <c r="BE989" s="190" t="str">
        <f t="shared" ca="1" si="376"/>
        <v>AT</v>
      </c>
      <c r="BF989" s="189">
        <f t="shared" si="377"/>
        <v>170</v>
      </c>
      <c r="BG989" s="191" t="str">
        <f t="shared" ca="1" si="378"/>
        <v>Reduction because NTC over thermal limit on border</v>
      </c>
      <c r="BH989" s="189">
        <f t="shared" si="379"/>
        <v>2</v>
      </c>
      <c r="BI989" s="190" t="str">
        <f t="shared" si="368"/>
        <v>CHECK</v>
      </c>
      <c r="BJ989" s="189" t="str">
        <f t="shared" si="369"/>
        <v>CHECK</v>
      </c>
      <c r="BK989" s="191" t="str">
        <f t="shared" si="370"/>
        <v>CHECK</v>
      </c>
      <c r="BL989" t="s">
        <v>3</v>
      </c>
      <c r="BM989">
        <v>185</v>
      </c>
      <c r="BN989" t="s">
        <v>61</v>
      </c>
      <c r="BP989">
        <f t="shared" si="381"/>
        <v>-94267</v>
      </c>
      <c r="BQ989" t="str">
        <f t="shared" si="382"/>
        <v>bilateral</v>
      </c>
      <c r="BR989">
        <v>190</v>
      </c>
      <c r="BU989" t="str">
        <f t="shared" si="383"/>
        <v>NO</v>
      </c>
    </row>
    <row r="990" spans="1:73">
      <c r="A990" s="4"/>
      <c r="B990" s="24">
        <v>20240621</v>
      </c>
      <c r="C990" s="2" t="s">
        <v>308</v>
      </c>
      <c r="D990" s="25" t="s">
        <v>47</v>
      </c>
      <c r="E990" s="248">
        <v>5733</v>
      </c>
      <c r="F990" s="248"/>
      <c r="G990" s="249"/>
      <c r="H990" s="338">
        <v>5733</v>
      </c>
      <c r="I990" s="248"/>
      <c r="J990" s="248"/>
      <c r="K990" s="248"/>
      <c r="L990" s="338">
        <v>-1277</v>
      </c>
      <c r="M990" s="248">
        <v>-1277</v>
      </c>
      <c r="N990" s="249">
        <v>-1345</v>
      </c>
      <c r="O990" s="16" t="s">
        <v>40</v>
      </c>
      <c r="P990" s="12" t="s">
        <v>60</v>
      </c>
      <c r="Q990" s="16">
        <f t="shared" si="371"/>
        <v>0</v>
      </c>
      <c r="R990" s="135">
        <f t="shared" si="380"/>
        <v>0</v>
      </c>
      <c r="S990" s="135" t="str">
        <f t="shared" si="385"/>
        <v>NA</v>
      </c>
      <c r="T990" s="135" t="str">
        <f t="shared" si="386"/>
        <v>NA</v>
      </c>
      <c r="U990" s="248" t="str">
        <f t="shared" si="387"/>
        <v>NA</v>
      </c>
      <c r="V990" s="12">
        <f t="shared" si="372"/>
        <v>0</v>
      </c>
      <c r="W990" s="66">
        <f t="shared" si="373"/>
        <v>1</v>
      </c>
      <c r="X990" s="338">
        <v>170</v>
      </c>
      <c r="Y990" s="135" t="s">
        <v>31</v>
      </c>
      <c r="Z990" s="12" t="s">
        <v>72</v>
      </c>
      <c r="AA990" s="248">
        <v>366</v>
      </c>
      <c r="AB990" s="135" t="s">
        <v>31</v>
      </c>
      <c r="AC990" s="12" t="s">
        <v>72</v>
      </c>
      <c r="AD990" s="135" t="s">
        <v>31</v>
      </c>
      <c r="AE990" s="135" t="s">
        <v>31</v>
      </c>
      <c r="AF990" s="12" t="s">
        <v>31</v>
      </c>
      <c r="AG990" s="339" t="s">
        <v>31</v>
      </c>
      <c r="AH990" s="135" t="s">
        <v>31</v>
      </c>
      <c r="AI990" s="12" t="s">
        <v>31</v>
      </c>
      <c r="AJ990" s="16" t="s">
        <v>31</v>
      </c>
      <c r="AK990" s="135" t="s">
        <v>31</v>
      </c>
      <c r="AL990" s="135" t="s">
        <v>31</v>
      </c>
      <c r="AM990" s="135" t="s">
        <v>31</v>
      </c>
      <c r="AN990" s="135" t="s">
        <v>31</v>
      </c>
      <c r="AO990" s="135" t="s">
        <v>31</v>
      </c>
      <c r="AP990" s="249" t="s">
        <v>31</v>
      </c>
      <c r="AQ990" s="249" t="s">
        <v>31</v>
      </c>
      <c r="AR990" s="66" t="s">
        <v>31</v>
      </c>
      <c r="AS990" s="249" t="s">
        <v>31</v>
      </c>
      <c r="AT990" s="66" t="s">
        <v>31</v>
      </c>
      <c r="AU990" s="66" t="s">
        <v>31</v>
      </c>
      <c r="AV990" s="249" t="s">
        <v>31</v>
      </c>
      <c r="AW990" s="249" t="s">
        <v>31</v>
      </c>
      <c r="AX990" s="66" t="s">
        <v>31</v>
      </c>
      <c r="AY990" s="249" t="s">
        <v>31</v>
      </c>
      <c r="AZ990" s="66" t="s">
        <v>31</v>
      </c>
      <c r="BA990" s="66" t="s">
        <v>31</v>
      </c>
      <c r="BB990" s="189" t="e">
        <f t="shared" ca="1" si="374"/>
        <v>#N/A</v>
      </c>
      <c r="BC990" s="189">
        <f t="shared" si="375"/>
        <v>100000</v>
      </c>
      <c r="BD990" s="189" t="e">
        <f t="shared" ca="1" si="384"/>
        <v>#N/A</v>
      </c>
      <c r="BE990" s="190" t="str">
        <f t="shared" ca="1" si="376"/>
        <v>AT</v>
      </c>
      <c r="BF990" s="189">
        <f t="shared" si="377"/>
        <v>170</v>
      </c>
      <c r="BG990" s="191" t="str">
        <f t="shared" ca="1" si="378"/>
        <v>Reduction because NTC over thermal limit on border</v>
      </c>
      <c r="BH990" s="189">
        <f t="shared" si="379"/>
        <v>2</v>
      </c>
      <c r="BI990" s="190" t="str">
        <f t="shared" si="368"/>
        <v>CHECK</v>
      </c>
      <c r="BJ990" s="189" t="str">
        <f t="shared" si="369"/>
        <v>CHECK</v>
      </c>
      <c r="BK990" s="191" t="str">
        <f t="shared" si="370"/>
        <v>CHECK</v>
      </c>
      <c r="BL990" t="s">
        <v>3</v>
      </c>
      <c r="BM990">
        <v>185</v>
      </c>
      <c r="BN990" t="s">
        <v>61</v>
      </c>
      <c r="BP990">
        <f t="shared" si="381"/>
        <v>-94267</v>
      </c>
      <c r="BQ990" t="str">
        <f t="shared" si="382"/>
        <v>bilateral</v>
      </c>
      <c r="BR990">
        <v>190</v>
      </c>
      <c r="BU990" t="str">
        <f t="shared" si="383"/>
        <v>NO</v>
      </c>
    </row>
    <row r="991" spans="1:73" ht="15.95" thickBot="1">
      <c r="A991" s="4"/>
      <c r="B991" s="26">
        <v>20240621</v>
      </c>
      <c r="C991" s="56" t="s">
        <v>308</v>
      </c>
      <c r="D991" s="27" t="s">
        <v>48</v>
      </c>
      <c r="E991" s="250">
        <v>5333</v>
      </c>
      <c r="F991" s="250"/>
      <c r="G991" s="251"/>
      <c r="H991" s="345">
        <v>5333</v>
      </c>
      <c r="I991" s="250"/>
      <c r="J991" s="250"/>
      <c r="K991" s="250"/>
      <c r="L991" s="345">
        <v>-892</v>
      </c>
      <c r="M991" s="250">
        <v>-892</v>
      </c>
      <c r="N991" s="251">
        <v>-962</v>
      </c>
      <c r="O991" s="20" t="s">
        <v>40</v>
      </c>
      <c r="P991" s="15" t="s">
        <v>60</v>
      </c>
      <c r="Q991" s="20">
        <f t="shared" si="371"/>
        <v>0</v>
      </c>
      <c r="R991" s="135">
        <f t="shared" si="380"/>
        <v>0</v>
      </c>
      <c r="S991" s="135" t="str">
        <f t="shared" si="385"/>
        <v>NA</v>
      </c>
      <c r="T991" s="135" t="str">
        <f t="shared" si="386"/>
        <v>NA</v>
      </c>
      <c r="U991" s="248" t="str">
        <f t="shared" si="387"/>
        <v>NA</v>
      </c>
      <c r="V991" s="15">
        <f t="shared" si="372"/>
        <v>0</v>
      </c>
      <c r="W991" s="66">
        <f t="shared" si="373"/>
        <v>1</v>
      </c>
      <c r="X991" s="345">
        <v>190</v>
      </c>
      <c r="Y991" s="14" t="s">
        <v>31</v>
      </c>
      <c r="Z991" s="15" t="s">
        <v>72</v>
      </c>
      <c r="AA991" s="250">
        <v>351</v>
      </c>
      <c r="AB991" s="14" t="s">
        <v>31</v>
      </c>
      <c r="AC991" s="15" t="s">
        <v>72</v>
      </c>
      <c r="AD991" s="14" t="s">
        <v>31</v>
      </c>
      <c r="AE991" s="14" t="s">
        <v>31</v>
      </c>
      <c r="AF991" s="15" t="s">
        <v>31</v>
      </c>
      <c r="AG991" s="348" t="s">
        <v>31</v>
      </c>
      <c r="AH991" s="14" t="s">
        <v>31</v>
      </c>
      <c r="AI991" s="15" t="s">
        <v>31</v>
      </c>
      <c r="AJ991" s="20" t="s">
        <v>31</v>
      </c>
      <c r="AK991" s="14" t="s">
        <v>31</v>
      </c>
      <c r="AL991" s="14" t="s">
        <v>31</v>
      </c>
      <c r="AM991" s="14" t="s">
        <v>31</v>
      </c>
      <c r="AN991" s="14" t="s">
        <v>31</v>
      </c>
      <c r="AO991" s="14" t="s">
        <v>31</v>
      </c>
      <c r="AP991" s="251" t="s">
        <v>31</v>
      </c>
      <c r="AQ991" s="251" t="s">
        <v>31</v>
      </c>
      <c r="AR991" s="63" t="s">
        <v>31</v>
      </c>
      <c r="AS991" s="251" t="s">
        <v>31</v>
      </c>
      <c r="AT991" s="63" t="s">
        <v>31</v>
      </c>
      <c r="AU991" s="63" t="s">
        <v>31</v>
      </c>
      <c r="AV991" s="251" t="s">
        <v>31</v>
      </c>
      <c r="AW991" s="251" t="s">
        <v>31</v>
      </c>
      <c r="AX991" s="63" t="s">
        <v>31</v>
      </c>
      <c r="AY991" s="251" t="s">
        <v>31</v>
      </c>
      <c r="AZ991" s="63" t="s">
        <v>31</v>
      </c>
      <c r="BA991" s="63" t="s">
        <v>31</v>
      </c>
      <c r="BB991" s="189" t="e">
        <f t="shared" ca="1" si="374"/>
        <v>#N/A</v>
      </c>
      <c r="BC991" s="189">
        <f t="shared" si="375"/>
        <v>100000</v>
      </c>
      <c r="BD991" s="189" t="e">
        <f t="shared" ca="1" si="384"/>
        <v>#N/A</v>
      </c>
      <c r="BE991" s="190" t="str">
        <f t="shared" ca="1" si="376"/>
        <v>AT</v>
      </c>
      <c r="BF991" s="189">
        <f t="shared" si="377"/>
        <v>190</v>
      </c>
      <c r="BG991" s="191" t="str">
        <f t="shared" ca="1" si="378"/>
        <v>Reduction because NTC over thermal limit on border</v>
      </c>
      <c r="BH991" s="189">
        <f t="shared" si="379"/>
        <v>2</v>
      </c>
      <c r="BI991" s="190" t="str">
        <f t="shared" si="368"/>
        <v>CHECK</v>
      </c>
      <c r="BJ991" s="189" t="str">
        <f t="shared" si="369"/>
        <v>CHECK</v>
      </c>
      <c r="BK991" s="191" t="str">
        <f t="shared" si="370"/>
        <v>CHECK</v>
      </c>
      <c r="BL991" t="s">
        <v>3</v>
      </c>
      <c r="BM991">
        <v>-456</v>
      </c>
      <c r="BN991" t="s">
        <v>61</v>
      </c>
      <c r="BP991">
        <f t="shared" si="381"/>
        <v>-94667</v>
      </c>
      <c r="BQ991" t="str">
        <f t="shared" si="382"/>
        <v>bilateral</v>
      </c>
      <c r="BR991">
        <v>190</v>
      </c>
      <c r="BU991" t="str">
        <f t="shared" si="383"/>
        <v>NO</v>
      </c>
    </row>
    <row r="992" spans="1:73">
      <c r="A992" s="4"/>
      <c r="B992" s="52">
        <v>20240622</v>
      </c>
      <c r="C992" s="53" t="s">
        <v>308</v>
      </c>
      <c r="D992" s="57" t="s">
        <v>29</v>
      </c>
      <c r="E992" s="246">
        <v>800</v>
      </c>
      <c r="F992" s="246"/>
      <c r="G992" s="247"/>
      <c r="H992" s="344">
        <v>800</v>
      </c>
      <c r="I992" s="246"/>
      <c r="J992" s="246"/>
      <c r="K992" s="246"/>
      <c r="L992" s="344">
        <v>0</v>
      </c>
      <c r="M992" s="246">
        <v>0</v>
      </c>
      <c r="N992" s="247">
        <v>0</v>
      </c>
      <c r="O992" s="45" t="s">
        <v>30</v>
      </c>
      <c r="P992" s="46" t="s">
        <v>60</v>
      </c>
      <c r="Q992" s="45">
        <f t="shared" si="371"/>
        <v>0</v>
      </c>
      <c r="R992" s="135">
        <f t="shared" si="380"/>
        <v>0</v>
      </c>
      <c r="S992" s="135" t="str">
        <f t="shared" si="385"/>
        <v>NA</v>
      </c>
      <c r="T992" s="135" t="str">
        <f t="shared" si="386"/>
        <v>NA</v>
      </c>
      <c r="U992" s="248" t="str">
        <f t="shared" si="387"/>
        <v>NA</v>
      </c>
      <c r="V992" s="46">
        <f t="shared" si="372"/>
        <v>0</v>
      </c>
      <c r="W992" s="66">
        <f t="shared" si="373"/>
        <v>1</v>
      </c>
      <c r="X992" s="344">
        <v>170</v>
      </c>
      <c r="Y992" s="55" t="s">
        <v>31</v>
      </c>
      <c r="Z992" s="46" t="s">
        <v>61</v>
      </c>
      <c r="AA992" s="246">
        <v>514</v>
      </c>
      <c r="AB992" s="55" t="s">
        <v>31</v>
      </c>
      <c r="AC992" s="46" t="s">
        <v>61</v>
      </c>
      <c r="AD992" s="55" t="s">
        <v>31</v>
      </c>
      <c r="AE992" s="55" t="s">
        <v>31</v>
      </c>
      <c r="AF992" s="46" t="s">
        <v>31</v>
      </c>
      <c r="AG992" s="347" t="s">
        <v>31</v>
      </c>
      <c r="AH992" s="55" t="s">
        <v>31</v>
      </c>
      <c r="AI992" s="46" t="s">
        <v>31</v>
      </c>
      <c r="AJ992" s="45" t="s">
        <v>31</v>
      </c>
      <c r="AK992" s="55" t="s">
        <v>31</v>
      </c>
      <c r="AL992" s="55" t="s">
        <v>31</v>
      </c>
      <c r="AM992" s="55" t="s">
        <v>31</v>
      </c>
      <c r="AN992" s="55" t="s">
        <v>31</v>
      </c>
      <c r="AO992" s="55" t="s">
        <v>31</v>
      </c>
      <c r="AP992" s="247" t="s">
        <v>31</v>
      </c>
      <c r="AQ992" s="247" t="s">
        <v>31</v>
      </c>
      <c r="AR992" s="62" t="s">
        <v>31</v>
      </c>
      <c r="AS992" s="247" t="s">
        <v>31</v>
      </c>
      <c r="AT992" s="62" t="s">
        <v>31</v>
      </c>
      <c r="AU992" s="62" t="s">
        <v>31</v>
      </c>
      <c r="AV992" s="247">
        <v>-10000</v>
      </c>
      <c r="AW992" s="247" t="s">
        <v>31</v>
      </c>
      <c r="AX992" s="62" t="s">
        <v>548</v>
      </c>
      <c r="AY992" s="247" t="s">
        <v>31</v>
      </c>
      <c r="AZ992" s="62" t="s">
        <v>31</v>
      </c>
      <c r="BA992" s="62" t="s">
        <v>31</v>
      </c>
      <c r="BB992" s="189" t="e">
        <f t="shared" ca="1" si="374"/>
        <v>#N/A</v>
      </c>
      <c r="BC992" s="189">
        <f t="shared" si="375"/>
        <v>100000</v>
      </c>
      <c r="BD992" s="189" t="e">
        <f t="shared" ca="1" si="384"/>
        <v>#N/A</v>
      </c>
      <c r="BE992" s="190" t="str">
        <f t="shared" ca="1" si="376"/>
        <v>IT</v>
      </c>
      <c r="BF992" s="189">
        <f t="shared" si="377"/>
        <v>-10000</v>
      </c>
      <c r="BG992" s="191" t="str">
        <f t="shared" ca="1" si="378"/>
        <v>ATC blocked</v>
      </c>
      <c r="BH992" s="189">
        <f t="shared" si="379"/>
        <v>3</v>
      </c>
      <c r="BI992" s="190" t="str">
        <f t="shared" si="368"/>
        <v>CHECK</v>
      </c>
      <c r="BJ992" s="189" t="str">
        <f t="shared" si="369"/>
        <v>CHECK</v>
      </c>
      <c r="BK992" s="191" t="str">
        <f t="shared" si="370"/>
        <v>CHECK</v>
      </c>
      <c r="BL992" t="s">
        <v>3</v>
      </c>
      <c r="BM992">
        <v>185</v>
      </c>
      <c r="BN992" t="s">
        <v>72</v>
      </c>
      <c r="BP992">
        <f t="shared" si="381"/>
        <v>-99200</v>
      </c>
      <c r="BQ992" t="str">
        <f t="shared" si="382"/>
        <v>bilateral</v>
      </c>
      <c r="BR992">
        <v>190</v>
      </c>
      <c r="BU992" t="str">
        <f t="shared" si="383"/>
        <v>NO</v>
      </c>
    </row>
    <row r="993" spans="1:73">
      <c r="A993" s="4"/>
      <c r="B993" s="24">
        <v>20240622</v>
      </c>
      <c r="C993" s="2" t="s">
        <v>308</v>
      </c>
      <c r="D993" s="25" t="s">
        <v>32</v>
      </c>
      <c r="E993" s="248">
        <v>500</v>
      </c>
      <c r="F993" s="248"/>
      <c r="G993" s="249"/>
      <c r="H993" s="338">
        <v>1120</v>
      </c>
      <c r="I993" s="248"/>
      <c r="J993" s="248"/>
      <c r="K993" s="248"/>
      <c r="L993" s="338">
        <v>0</v>
      </c>
      <c r="M993" s="248">
        <v>0</v>
      </c>
      <c r="N993" s="249">
        <v>0</v>
      </c>
      <c r="O993" s="16" t="s">
        <v>30</v>
      </c>
      <c r="P993" s="12" t="s">
        <v>60</v>
      </c>
      <c r="Q993" s="16">
        <f t="shared" si="371"/>
        <v>0</v>
      </c>
      <c r="R993" s="135">
        <f t="shared" si="380"/>
        <v>-620</v>
      </c>
      <c r="S993" s="135" t="str">
        <f t="shared" si="385"/>
        <v>NA</v>
      </c>
      <c r="T993" s="135" t="str">
        <f t="shared" si="386"/>
        <v>NA</v>
      </c>
      <c r="U993" s="248" t="str">
        <f t="shared" si="387"/>
        <v>NA</v>
      </c>
      <c r="V993" s="12">
        <f t="shared" si="372"/>
        <v>0</v>
      </c>
      <c r="W993" s="66">
        <f t="shared" si="373"/>
        <v>1</v>
      </c>
      <c r="X993" s="338">
        <v>170</v>
      </c>
      <c r="Y993" s="135" t="s">
        <v>31</v>
      </c>
      <c r="Z993" s="12" t="s">
        <v>61</v>
      </c>
      <c r="AA993" s="248">
        <v>514</v>
      </c>
      <c r="AB993" s="135" t="s">
        <v>31</v>
      </c>
      <c r="AC993" s="12" t="s">
        <v>61</v>
      </c>
      <c r="AD993" s="135" t="s">
        <v>31</v>
      </c>
      <c r="AE993" s="135" t="s">
        <v>31</v>
      </c>
      <c r="AF993" s="12" t="s">
        <v>31</v>
      </c>
      <c r="AG993" s="339" t="s">
        <v>31</v>
      </c>
      <c r="AH993" s="135" t="s">
        <v>31</v>
      </c>
      <c r="AI993" s="12" t="s">
        <v>31</v>
      </c>
      <c r="AJ993" s="16" t="s">
        <v>31</v>
      </c>
      <c r="AK993" s="135" t="s">
        <v>31</v>
      </c>
      <c r="AL993" s="135" t="s">
        <v>31</v>
      </c>
      <c r="AM993" s="135" t="s">
        <v>31</v>
      </c>
      <c r="AN993" s="135" t="s">
        <v>31</v>
      </c>
      <c r="AO993" s="135" t="s">
        <v>31</v>
      </c>
      <c r="AP993" s="249" t="s">
        <v>31</v>
      </c>
      <c r="AQ993" s="249" t="s">
        <v>31</v>
      </c>
      <c r="AR993" s="66" t="s">
        <v>31</v>
      </c>
      <c r="AS993" s="249" t="s">
        <v>31</v>
      </c>
      <c r="AT993" s="66" t="s">
        <v>31</v>
      </c>
      <c r="AU993" s="66" t="s">
        <v>31</v>
      </c>
      <c r="AV993" s="249">
        <v>-10000</v>
      </c>
      <c r="AW993" s="249" t="s">
        <v>31</v>
      </c>
      <c r="AX993" s="66" t="s">
        <v>548</v>
      </c>
      <c r="AY993" s="249" t="s">
        <v>31</v>
      </c>
      <c r="AZ993" s="66" t="s">
        <v>31</v>
      </c>
      <c r="BA993" s="66" t="s">
        <v>31</v>
      </c>
      <c r="BB993" s="189" t="e">
        <f t="shared" ca="1" si="374"/>
        <v>#N/A</v>
      </c>
      <c r="BC993" s="189">
        <f t="shared" si="375"/>
        <v>100000</v>
      </c>
      <c r="BD993" s="189" t="e">
        <f t="shared" ca="1" si="384"/>
        <v>#N/A</v>
      </c>
      <c r="BE993" s="190" t="str">
        <f t="shared" ca="1" si="376"/>
        <v>IT</v>
      </c>
      <c r="BF993" s="189">
        <f t="shared" si="377"/>
        <v>-10000</v>
      </c>
      <c r="BG993" s="191" t="str">
        <f t="shared" ca="1" si="378"/>
        <v>ATC blocked</v>
      </c>
      <c r="BH993" s="189">
        <f t="shared" si="379"/>
        <v>3</v>
      </c>
      <c r="BI993" s="190" t="str">
        <f t="shared" ref="BI993:BI1056" si="388">IF(W993,IF(BC993=100000,IF(BF993=100000,"Smoothing",IF(BH993=1,BE993,"CHECK")),IF(BF993&lt;&gt;100000,IF(AND(H993-BC993&gt;=190,H993-BC993&lt;=280),BB993,IF(BH993=1,BE993,"CHECK")),BB993)),"")</f>
        <v>CHECK</v>
      </c>
      <c r="BJ993" s="189" t="str">
        <f t="shared" ref="BJ993:BJ1056" si="389">IF(W993,IF(BC993=100000,IF(BF993=100000,"",IF(BH993=1,BF993,"CHECK")),IF(BF993&lt;&gt;100000,IF(AND(H993-BC993&gt;=190,H993-BC993&lt;=280),BC993,IF(BH993=1,BF993,"CHECK")),BC993)),"")</f>
        <v>CHECK</v>
      </c>
      <c r="BK993" s="191" t="str">
        <f t="shared" ref="BK993:BK1056" si="390">IF(W993,IF(BC993=100000,IF(BF993=100000,"",IF(BH993=1,"Bilateral - "&amp;BG993,"CHECK")),IF(BF993&lt;&gt;100000,IF(AND(H993-BC993&gt;=190,H993-BC993&lt;=280),BD993,IF(BH993=1,"Bilateral - "&amp;BG993,"CHECK")),BD993)),"")</f>
        <v>CHECK</v>
      </c>
      <c r="BL993" t="s">
        <v>3</v>
      </c>
      <c r="BM993">
        <v>185</v>
      </c>
      <c r="BN993" t="s">
        <v>72</v>
      </c>
      <c r="BP993">
        <f t="shared" si="381"/>
        <v>-98880</v>
      </c>
      <c r="BQ993" t="str">
        <f t="shared" si="382"/>
        <v>bilateral</v>
      </c>
      <c r="BR993">
        <v>190</v>
      </c>
      <c r="BU993" t="str">
        <f t="shared" si="383"/>
        <v>NO</v>
      </c>
    </row>
    <row r="994" spans="1:73">
      <c r="A994" s="4"/>
      <c r="B994" s="24">
        <v>20240622</v>
      </c>
      <c r="C994" s="2" t="s">
        <v>308</v>
      </c>
      <c r="D994" s="25" t="s">
        <v>34</v>
      </c>
      <c r="E994" s="248">
        <v>475</v>
      </c>
      <c r="F994" s="248"/>
      <c r="G994" s="249"/>
      <c r="H994" s="338">
        <v>1120</v>
      </c>
      <c r="I994" s="248"/>
      <c r="J994" s="248"/>
      <c r="K994" s="248"/>
      <c r="L994" s="338">
        <v>0</v>
      </c>
      <c r="M994" s="248">
        <v>0</v>
      </c>
      <c r="N994" s="249">
        <v>0</v>
      </c>
      <c r="O994" s="16" t="s">
        <v>30</v>
      </c>
      <c r="P994" s="12" t="s">
        <v>60</v>
      </c>
      <c r="Q994" s="16">
        <f t="shared" si="371"/>
        <v>0</v>
      </c>
      <c r="R994" s="135">
        <f t="shared" si="380"/>
        <v>-645</v>
      </c>
      <c r="S994" s="135" t="str">
        <f t="shared" si="385"/>
        <v>NA</v>
      </c>
      <c r="T994" s="135" t="str">
        <f t="shared" si="386"/>
        <v>NA</v>
      </c>
      <c r="U994" s="248" t="str">
        <f t="shared" si="387"/>
        <v>NA</v>
      </c>
      <c r="V994" s="12">
        <f t="shared" si="372"/>
        <v>0</v>
      </c>
      <c r="W994" s="66">
        <f t="shared" si="373"/>
        <v>1</v>
      </c>
      <c r="X994" s="338">
        <v>170</v>
      </c>
      <c r="Y994" s="135" t="s">
        <v>31</v>
      </c>
      <c r="Z994" s="12" t="s">
        <v>61</v>
      </c>
      <c r="AA994" s="248">
        <v>514</v>
      </c>
      <c r="AB994" s="135" t="s">
        <v>31</v>
      </c>
      <c r="AC994" s="12" t="s">
        <v>61</v>
      </c>
      <c r="AD994" s="135" t="s">
        <v>31</v>
      </c>
      <c r="AE994" s="135" t="s">
        <v>31</v>
      </c>
      <c r="AF994" s="12" t="s">
        <v>31</v>
      </c>
      <c r="AG994" s="339" t="s">
        <v>31</v>
      </c>
      <c r="AH994" s="135" t="s">
        <v>31</v>
      </c>
      <c r="AI994" s="12" t="s">
        <v>31</v>
      </c>
      <c r="AJ994" s="16" t="s">
        <v>31</v>
      </c>
      <c r="AK994" s="135" t="s">
        <v>31</v>
      </c>
      <c r="AL994" s="135" t="s">
        <v>31</v>
      </c>
      <c r="AM994" s="135" t="s">
        <v>31</v>
      </c>
      <c r="AN994" s="135" t="s">
        <v>31</v>
      </c>
      <c r="AO994" s="135" t="s">
        <v>31</v>
      </c>
      <c r="AP994" s="249" t="s">
        <v>31</v>
      </c>
      <c r="AQ994" s="249" t="s">
        <v>31</v>
      </c>
      <c r="AR994" s="66" t="s">
        <v>31</v>
      </c>
      <c r="AS994" s="249" t="s">
        <v>31</v>
      </c>
      <c r="AT994" s="66" t="s">
        <v>31</v>
      </c>
      <c r="AU994" s="66" t="s">
        <v>31</v>
      </c>
      <c r="AV994" s="249">
        <v>-10000</v>
      </c>
      <c r="AW994" s="249" t="s">
        <v>31</v>
      </c>
      <c r="AX994" s="66" t="s">
        <v>548</v>
      </c>
      <c r="AY994" s="249" t="s">
        <v>31</v>
      </c>
      <c r="AZ994" s="66" t="s">
        <v>31</v>
      </c>
      <c r="BA994" s="66" t="s">
        <v>31</v>
      </c>
      <c r="BB994" s="189" t="e">
        <f t="shared" ca="1" si="374"/>
        <v>#N/A</v>
      </c>
      <c r="BC994" s="189">
        <f t="shared" si="375"/>
        <v>100000</v>
      </c>
      <c r="BD994" s="189" t="e">
        <f t="shared" ca="1" si="384"/>
        <v>#N/A</v>
      </c>
      <c r="BE994" s="190" t="str">
        <f t="shared" ca="1" si="376"/>
        <v>IT</v>
      </c>
      <c r="BF994" s="189">
        <f t="shared" si="377"/>
        <v>-10000</v>
      </c>
      <c r="BG994" s="191" t="str">
        <f t="shared" ca="1" si="378"/>
        <v>ATC blocked</v>
      </c>
      <c r="BH994" s="189">
        <f t="shared" si="379"/>
        <v>3</v>
      </c>
      <c r="BI994" s="190" t="str">
        <f t="shared" si="388"/>
        <v>CHECK</v>
      </c>
      <c r="BJ994" s="189" t="str">
        <f t="shared" si="389"/>
        <v>CHECK</v>
      </c>
      <c r="BK994" s="191" t="str">
        <f t="shared" si="390"/>
        <v>CHECK</v>
      </c>
      <c r="BL994" t="s">
        <v>3</v>
      </c>
      <c r="BM994">
        <v>185</v>
      </c>
      <c r="BN994" t="s">
        <v>72</v>
      </c>
      <c r="BP994">
        <f t="shared" si="381"/>
        <v>-98880</v>
      </c>
      <c r="BQ994" t="str">
        <f t="shared" si="382"/>
        <v>bilateral</v>
      </c>
      <c r="BR994">
        <v>190</v>
      </c>
      <c r="BU994" t="str">
        <f t="shared" si="383"/>
        <v>NO</v>
      </c>
    </row>
    <row r="995" spans="1:73">
      <c r="A995" s="4"/>
      <c r="B995" s="24">
        <v>20240622</v>
      </c>
      <c r="C995" s="2" t="s">
        <v>308</v>
      </c>
      <c r="D995" s="25" t="s">
        <v>35</v>
      </c>
      <c r="E995" s="248">
        <v>500</v>
      </c>
      <c r="F995" s="248"/>
      <c r="G995" s="249"/>
      <c r="H995" s="338">
        <v>500</v>
      </c>
      <c r="I995" s="248"/>
      <c r="J995" s="248"/>
      <c r="K995" s="248"/>
      <c r="L995" s="338">
        <v>0</v>
      </c>
      <c r="M995" s="248">
        <v>0</v>
      </c>
      <c r="N995" s="249">
        <v>0</v>
      </c>
      <c r="O995" s="16" t="s">
        <v>30</v>
      </c>
      <c r="P995" s="12" t="s">
        <v>60</v>
      </c>
      <c r="Q995" s="16">
        <f t="shared" si="371"/>
        <v>0</v>
      </c>
      <c r="R995" s="135">
        <f t="shared" si="380"/>
        <v>0</v>
      </c>
      <c r="S995" s="135" t="str">
        <f t="shared" si="385"/>
        <v>NA</v>
      </c>
      <c r="T995" s="135" t="str">
        <f t="shared" si="386"/>
        <v>NA</v>
      </c>
      <c r="U995" s="248" t="str">
        <f t="shared" si="387"/>
        <v>NA</v>
      </c>
      <c r="V995" s="12">
        <f t="shared" si="372"/>
        <v>0</v>
      </c>
      <c r="W995" s="66">
        <f t="shared" si="373"/>
        <v>1</v>
      </c>
      <c r="X995" s="338">
        <v>170</v>
      </c>
      <c r="Y995" s="135" t="s">
        <v>31</v>
      </c>
      <c r="Z995" s="12" t="s">
        <v>61</v>
      </c>
      <c r="AA995" s="248">
        <v>-170</v>
      </c>
      <c r="AB995" s="135" t="s">
        <v>31</v>
      </c>
      <c r="AC995" s="12" t="s">
        <v>61</v>
      </c>
      <c r="AD995" s="135" t="s">
        <v>31</v>
      </c>
      <c r="AE995" s="135" t="s">
        <v>31</v>
      </c>
      <c r="AF995" s="12" t="s">
        <v>31</v>
      </c>
      <c r="AG995" s="339" t="s">
        <v>31</v>
      </c>
      <c r="AH995" s="135" t="s">
        <v>31</v>
      </c>
      <c r="AI995" s="12" t="s">
        <v>31</v>
      </c>
      <c r="AJ995" s="16" t="s">
        <v>31</v>
      </c>
      <c r="AK995" s="135" t="s">
        <v>31</v>
      </c>
      <c r="AL995" s="135" t="s">
        <v>31</v>
      </c>
      <c r="AM995" s="135" t="s">
        <v>31</v>
      </c>
      <c r="AN995" s="135" t="s">
        <v>31</v>
      </c>
      <c r="AO995" s="135" t="s">
        <v>31</v>
      </c>
      <c r="AP995" s="249" t="s">
        <v>31</v>
      </c>
      <c r="AQ995" s="249" t="s">
        <v>31</v>
      </c>
      <c r="AR995" s="66" t="s">
        <v>31</v>
      </c>
      <c r="AS995" s="249" t="s">
        <v>31</v>
      </c>
      <c r="AT995" s="66" t="s">
        <v>31</v>
      </c>
      <c r="AU995" s="66" t="s">
        <v>31</v>
      </c>
      <c r="AV995" s="249">
        <v>-10000</v>
      </c>
      <c r="AW995" s="249" t="s">
        <v>31</v>
      </c>
      <c r="AX995" s="66" t="s">
        <v>548</v>
      </c>
      <c r="AY995" s="249" t="s">
        <v>31</v>
      </c>
      <c r="AZ995" s="66" t="s">
        <v>31</v>
      </c>
      <c r="BA995" s="66" t="s">
        <v>31</v>
      </c>
      <c r="BB995" s="189" t="e">
        <f t="shared" ca="1" si="374"/>
        <v>#N/A</v>
      </c>
      <c r="BC995" s="189">
        <f t="shared" si="375"/>
        <v>100000</v>
      </c>
      <c r="BD995" s="189" t="e">
        <f t="shared" ca="1" si="384"/>
        <v>#N/A</v>
      </c>
      <c r="BE995" s="190" t="str">
        <f t="shared" ca="1" si="376"/>
        <v>IT</v>
      </c>
      <c r="BF995" s="189">
        <f t="shared" si="377"/>
        <v>-10000</v>
      </c>
      <c r="BG995" s="191" t="str">
        <f t="shared" ca="1" si="378"/>
        <v>ATC blocked</v>
      </c>
      <c r="BH995" s="189">
        <f t="shared" si="379"/>
        <v>3</v>
      </c>
      <c r="BI995" s="190" t="str">
        <f t="shared" si="388"/>
        <v>CHECK</v>
      </c>
      <c r="BJ995" s="189" t="str">
        <f t="shared" si="389"/>
        <v>CHECK</v>
      </c>
      <c r="BK995" s="191" t="str">
        <f t="shared" si="390"/>
        <v>CHECK</v>
      </c>
      <c r="BL995" t="s">
        <v>3</v>
      </c>
      <c r="BM995">
        <v>185</v>
      </c>
      <c r="BN995" t="s">
        <v>72</v>
      </c>
      <c r="BP995">
        <f t="shared" si="381"/>
        <v>-99500</v>
      </c>
      <c r="BQ995" t="str">
        <f t="shared" si="382"/>
        <v>bilateral</v>
      </c>
      <c r="BR995">
        <v>190</v>
      </c>
      <c r="BU995" t="str">
        <f t="shared" si="383"/>
        <v>NO</v>
      </c>
    </row>
    <row r="996" spans="1:73">
      <c r="A996" s="4"/>
      <c r="B996" s="24">
        <v>20240622</v>
      </c>
      <c r="C996" s="2" t="s">
        <v>308</v>
      </c>
      <c r="D996" s="25" t="s">
        <v>37</v>
      </c>
      <c r="E996" s="248">
        <v>600</v>
      </c>
      <c r="F996" s="248"/>
      <c r="G996" s="249"/>
      <c r="H996" s="338">
        <v>601</v>
      </c>
      <c r="I996" s="248"/>
      <c r="J996" s="248"/>
      <c r="K996" s="248"/>
      <c r="L996" s="338">
        <v>0</v>
      </c>
      <c r="M996" s="248">
        <v>0</v>
      </c>
      <c r="N996" s="249">
        <v>0</v>
      </c>
      <c r="O996" s="16" t="s">
        <v>30</v>
      </c>
      <c r="P996" s="12" t="s">
        <v>605</v>
      </c>
      <c r="Q996" s="16">
        <f t="shared" si="371"/>
        <v>0</v>
      </c>
      <c r="R996" s="135">
        <f t="shared" si="380"/>
        <v>-1</v>
      </c>
      <c r="S996" s="135" t="str">
        <f t="shared" si="385"/>
        <v>NA</v>
      </c>
      <c r="T996" s="135" t="str">
        <f t="shared" si="386"/>
        <v>NA</v>
      </c>
      <c r="U996" s="248" t="str">
        <f t="shared" si="387"/>
        <v>NA</v>
      </c>
      <c r="V996" s="12">
        <f t="shared" si="372"/>
        <v>0</v>
      </c>
      <c r="W996" s="66">
        <f t="shared" si="373"/>
        <v>1</v>
      </c>
      <c r="X996" s="338">
        <v>170</v>
      </c>
      <c r="Y996" s="135" t="s">
        <v>31</v>
      </c>
      <c r="Z996" s="12" t="s">
        <v>61</v>
      </c>
      <c r="AA996" s="248">
        <v>223</v>
      </c>
      <c r="AB996" s="135" t="s">
        <v>31</v>
      </c>
      <c r="AC996" s="12" t="s">
        <v>61</v>
      </c>
      <c r="AD996" s="135" t="s">
        <v>31</v>
      </c>
      <c r="AE996" s="135" t="s">
        <v>31</v>
      </c>
      <c r="AF996" s="12" t="s">
        <v>31</v>
      </c>
      <c r="AG996" s="339" t="s">
        <v>31</v>
      </c>
      <c r="AH996" s="135" t="s">
        <v>31</v>
      </c>
      <c r="AI996" s="12" t="s">
        <v>31</v>
      </c>
      <c r="AJ996" s="16" t="s">
        <v>31</v>
      </c>
      <c r="AK996" s="135" t="s">
        <v>31</v>
      </c>
      <c r="AL996" s="135" t="s">
        <v>31</v>
      </c>
      <c r="AM996" s="135" t="s">
        <v>31</v>
      </c>
      <c r="AN996" s="135" t="s">
        <v>31</v>
      </c>
      <c r="AO996" s="135" t="s">
        <v>31</v>
      </c>
      <c r="AP996" s="249" t="s">
        <v>31</v>
      </c>
      <c r="AQ996" s="249" t="s">
        <v>31</v>
      </c>
      <c r="AR996" s="66" t="s">
        <v>31</v>
      </c>
      <c r="AS996" s="249" t="s">
        <v>31</v>
      </c>
      <c r="AT996" s="66" t="s">
        <v>31</v>
      </c>
      <c r="AU996" s="66" t="s">
        <v>31</v>
      </c>
      <c r="AV996" s="249">
        <v>-10000</v>
      </c>
      <c r="AW996" s="249" t="s">
        <v>31</v>
      </c>
      <c r="AX996" s="66" t="s">
        <v>548</v>
      </c>
      <c r="AY996" s="249" t="s">
        <v>31</v>
      </c>
      <c r="AZ996" s="66" t="s">
        <v>31</v>
      </c>
      <c r="BA996" s="66" t="s">
        <v>31</v>
      </c>
      <c r="BB996" s="189" t="e">
        <f t="shared" ca="1" si="374"/>
        <v>#N/A</v>
      </c>
      <c r="BC996" s="189">
        <f t="shared" si="375"/>
        <v>100000</v>
      </c>
      <c r="BD996" s="189" t="e">
        <f t="shared" ca="1" si="384"/>
        <v>#N/A</v>
      </c>
      <c r="BE996" s="190" t="str">
        <f t="shared" ca="1" si="376"/>
        <v>IT</v>
      </c>
      <c r="BF996" s="189">
        <f t="shared" si="377"/>
        <v>-10000</v>
      </c>
      <c r="BG996" s="191" t="str">
        <f t="shared" ca="1" si="378"/>
        <v>ATC blocked</v>
      </c>
      <c r="BH996" s="189">
        <f t="shared" si="379"/>
        <v>3</v>
      </c>
      <c r="BI996" s="190" t="str">
        <f t="shared" si="388"/>
        <v>CHECK</v>
      </c>
      <c r="BJ996" s="189" t="str">
        <f t="shared" si="389"/>
        <v>CHECK</v>
      </c>
      <c r="BK996" s="191" t="str">
        <f t="shared" si="390"/>
        <v>CHECK</v>
      </c>
      <c r="BL996" t="s">
        <v>3</v>
      </c>
      <c r="BM996">
        <v>185</v>
      </c>
      <c r="BN996" t="s">
        <v>72</v>
      </c>
      <c r="BP996">
        <f t="shared" si="381"/>
        <v>-99399</v>
      </c>
      <c r="BQ996" t="str">
        <f t="shared" si="382"/>
        <v>bilateral</v>
      </c>
      <c r="BR996">
        <v>190</v>
      </c>
      <c r="BU996" t="str">
        <f t="shared" si="383"/>
        <v>NO</v>
      </c>
    </row>
    <row r="997" spans="1:73">
      <c r="A997" s="4"/>
      <c r="B997" s="24">
        <v>20240622</v>
      </c>
      <c r="C997" s="2" t="s">
        <v>308</v>
      </c>
      <c r="D997" s="25" t="s">
        <v>38</v>
      </c>
      <c r="E997" s="248">
        <v>2100</v>
      </c>
      <c r="F997" s="248"/>
      <c r="G997" s="249"/>
      <c r="H997" s="338">
        <v>2100</v>
      </c>
      <c r="I997" s="248"/>
      <c r="J997" s="248"/>
      <c r="K997" s="248"/>
      <c r="L997" s="338">
        <v>0</v>
      </c>
      <c r="M997" s="248">
        <v>0</v>
      </c>
      <c r="N997" s="249">
        <v>0</v>
      </c>
      <c r="O997" s="16" t="s">
        <v>30</v>
      </c>
      <c r="P997" s="12" t="s">
        <v>605</v>
      </c>
      <c r="Q997" s="16">
        <f t="shared" si="371"/>
        <v>0</v>
      </c>
      <c r="R997" s="135">
        <f t="shared" si="380"/>
        <v>0</v>
      </c>
      <c r="S997" s="135" t="str">
        <f t="shared" si="385"/>
        <v>NA</v>
      </c>
      <c r="T997" s="135" t="str">
        <f t="shared" si="386"/>
        <v>NA</v>
      </c>
      <c r="U997" s="248" t="str">
        <f t="shared" si="387"/>
        <v>NA</v>
      </c>
      <c r="V997" s="12">
        <f t="shared" si="372"/>
        <v>0</v>
      </c>
      <c r="W997" s="66">
        <f t="shared" si="373"/>
        <v>1</v>
      </c>
      <c r="X997" s="338">
        <v>170</v>
      </c>
      <c r="Y997" s="135" t="s">
        <v>31</v>
      </c>
      <c r="Z997" s="12" t="s">
        <v>31</v>
      </c>
      <c r="AA997" s="248">
        <v>109</v>
      </c>
      <c r="AB997" s="135" t="s">
        <v>31</v>
      </c>
      <c r="AC997" s="12" t="s">
        <v>31</v>
      </c>
      <c r="AD997" s="135" t="s">
        <v>31</v>
      </c>
      <c r="AE997" s="135" t="s">
        <v>31</v>
      </c>
      <c r="AF997" s="12" t="s">
        <v>31</v>
      </c>
      <c r="AG997" s="339" t="s">
        <v>31</v>
      </c>
      <c r="AH997" s="135" t="s">
        <v>31</v>
      </c>
      <c r="AI997" s="12" t="s">
        <v>31</v>
      </c>
      <c r="AJ997" s="16" t="s">
        <v>31</v>
      </c>
      <c r="AK997" s="135" t="s">
        <v>31</v>
      </c>
      <c r="AL997" s="135" t="s">
        <v>31</v>
      </c>
      <c r="AM997" s="135" t="s">
        <v>31</v>
      </c>
      <c r="AN997" s="135" t="s">
        <v>31</v>
      </c>
      <c r="AO997" s="135" t="s">
        <v>31</v>
      </c>
      <c r="AP997" s="249" t="s">
        <v>31</v>
      </c>
      <c r="AQ997" s="249" t="s">
        <v>31</v>
      </c>
      <c r="AR997" s="66" t="s">
        <v>31</v>
      </c>
      <c r="AS997" s="249" t="s">
        <v>31</v>
      </c>
      <c r="AT997" s="66" t="s">
        <v>31</v>
      </c>
      <c r="AU997" s="66" t="s">
        <v>31</v>
      </c>
      <c r="AV997" s="249" t="s">
        <v>31</v>
      </c>
      <c r="AW997" s="249" t="s">
        <v>31</v>
      </c>
      <c r="AX997" s="66" t="s">
        <v>31</v>
      </c>
      <c r="AY997" s="249" t="s">
        <v>31</v>
      </c>
      <c r="AZ997" s="66" t="s">
        <v>31</v>
      </c>
      <c r="BA997" s="66" t="s">
        <v>31</v>
      </c>
      <c r="BB997" s="189" t="e">
        <f t="shared" ca="1" si="374"/>
        <v>#N/A</v>
      </c>
      <c r="BC997" s="189">
        <f t="shared" si="375"/>
        <v>100000</v>
      </c>
      <c r="BD997" s="189" t="e">
        <f t="shared" ca="1" si="384"/>
        <v>#N/A</v>
      </c>
      <c r="BE997" s="190" t="str">
        <f t="shared" ca="1" si="376"/>
        <v>AT</v>
      </c>
      <c r="BF997" s="189">
        <f t="shared" si="377"/>
        <v>109</v>
      </c>
      <c r="BG997" s="191" t="str">
        <f t="shared" ca="1" si="378"/>
        <v>None</v>
      </c>
      <c r="BH997" s="189">
        <f t="shared" si="379"/>
        <v>2</v>
      </c>
      <c r="BI997" s="190" t="str">
        <f t="shared" si="388"/>
        <v>CHECK</v>
      </c>
      <c r="BJ997" s="189" t="str">
        <f t="shared" si="389"/>
        <v>CHECK</v>
      </c>
      <c r="BK997" s="191" t="str">
        <f t="shared" si="390"/>
        <v>CHECK</v>
      </c>
      <c r="BL997" t="s">
        <v>3</v>
      </c>
      <c r="BM997">
        <v>185</v>
      </c>
      <c r="BN997" t="s">
        <v>72</v>
      </c>
      <c r="BP997">
        <f t="shared" si="381"/>
        <v>-97900</v>
      </c>
      <c r="BQ997" t="str">
        <f t="shared" si="382"/>
        <v>bilateral</v>
      </c>
      <c r="BR997">
        <v>190</v>
      </c>
      <c r="BU997" t="str">
        <f t="shared" si="383"/>
        <v>NO</v>
      </c>
    </row>
    <row r="998" spans="1:73">
      <c r="A998" s="4"/>
      <c r="B998" s="24">
        <v>20240622</v>
      </c>
      <c r="C998" s="2" t="s">
        <v>308</v>
      </c>
      <c r="D998" s="25" t="s">
        <v>39</v>
      </c>
      <c r="E998" s="248"/>
      <c r="F998" s="248">
        <v>4624</v>
      </c>
      <c r="G998" s="249">
        <v>655</v>
      </c>
      <c r="H998" s="338"/>
      <c r="I998" s="248">
        <v>655</v>
      </c>
      <c r="J998" s="248">
        <v>4359</v>
      </c>
      <c r="K998" s="248"/>
      <c r="L998" s="338">
        <v>-2792</v>
      </c>
      <c r="M998" s="248">
        <v>-2792</v>
      </c>
      <c r="N998" s="249">
        <v>-2792</v>
      </c>
      <c r="O998" s="16" t="s">
        <v>30</v>
      </c>
      <c r="P998" s="12" t="s">
        <v>110</v>
      </c>
      <c r="Q998" s="16">
        <f t="shared" si="371"/>
        <v>0</v>
      </c>
      <c r="R998" s="135" t="str">
        <f t="shared" si="380"/>
        <v>NA</v>
      </c>
      <c r="S998" s="135">
        <f t="shared" si="385"/>
        <v>3969</v>
      </c>
      <c r="T998" s="135">
        <f t="shared" si="386"/>
        <v>-3704</v>
      </c>
      <c r="U998" s="248">
        <f t="shared" si="387"/>
        <v>265</v>
      </c>
      <c r="V998" s="12">
        <f t="shared" si="372"/>
        <v>0</v>
      </c>
      <c r="W998" s="66">
        <f t="shared" si="373"/>
        <v>1</v>
      </c>
      <c r="X998" s="338">
        <v>170</v>
      </c>
      <c r="Y998" s="135" t="s">
        <v>31</v>
      </c>
      <c r="Z998" s="12" t="s">
        <v>31</v>
      </c>
      <c r="AA998" s="248">
        <v>515</v>
      </c>
      <c r="AB998" s="135" t="s">
        <v>31</v>
      </c>
      <c r="AC998" s="12" t="s">
        <v>31</v>
      </c>
      <c r="AD998" s="135" t="s">
        <v>31</v>
      </c>
      <c r="AE998" s="135" t="s">
        <v>31</v>
      </c>
      <c r="AF998" s="12" t="s">
        <v>31</v>
      </c>
      <c r="AG998" s="339" t="s">
        <v>31</v>
      </c>
      <c r="AH998" s="135" t="s">
        <v>31</v>
      </c>
      <c r="AI998" s="12" t="s">
        <v>31</v>
      </c>
      <c r="AJ998" s="16" t="s">
        <v>31</v>
      </c>
      <c r="AK998" s="135" t="s">
        <v>31</v>
      </c>
      <c r="AL998" s="135" t="s">
        <v>31</v>
      </c>
      <c r="AM998" s="135" t="s">
        <v>31</v>
      </c>
      <c r="AN998" s="135" t="s">
        <v>31</v>
      </c>
      <c r="AO998" s="135" t="s">
        <v>31</v>
      </c>
      <c r="AP998" s="249" t="s">
        <v>31</v>
      </c>
      <c r="AQ998" s="249" t="s">
        <v>31</v>
      </c>
      <c r="AR998" s="66" t="s">
        <v>31</v>
      </c>
      <c r="AS998" s="249" t="s">
        <v>31</v>
      </c>
      <c r="AT998" s="66" t="s">
        <v>31</v>
      </c>
      <c r="AU998" s="66" t="s">
        <v>31</v>
      </c>
      <c r="AV998" s="249" t="s">
        <v>31</v>
      </c>
      <c r="AW998" s="249" t="s">
        <v>31</v>
      </c>
      <c r="AX998" s="66" t="s">
        <v>31</v>
      </c>
      <c r="AY998" s="249" t="s">
        <v>31</v>
      </c>
      <c r="AZ998" s="66" t="s">
        <v>31</v>
      </c>
      <c r="BA998" s="66" t="s">
        <v>31</v>
      </c>
      <c r="BB998" s="189" t="e">
        <f t="shared" ca="1" si="374"/>
        <v>#N/A</v>
      </c>
      <c r="BC998" s="189">
        <f t="shared" si="375"/>
        <v>100000</v>
      </c>
      <c r="BD998" s="189" t="e">
        <f t="shared" ca="1" si="384"/>
        <v>#N/A</v>
      </c>
      <c r="BE998" s="190" t="str">
        <f t="shared" ca="1" si="376"/>
        <v>AT</v>
      </c>
      <c r="BF998" s="189">
        <f t="shared" si="377"/>
        <v>170</v>
      </c>
      <c r="BG998" s="191" t="str">
        <f t="shared" ca="1" si="378"/>
        <v>None</v>
      </c>
      <c r="BH998" s="189">
        <f t="shared" si="379"/>
        <v>2</v>
      </c>
      <c r="BI998" s="190" t="str">
        <f t="shared" si="388"/>
        <v>CHECK</v>
      </c>
      <c r="BJ998" s="189" t="str">
        <f t="shared" si="389"/>
        <v>CHECK</v>
      </c>
      <c r="BK998" s="191" t="str">
        <f t="shared" si="390"/>
        <v>CHECK</v>
      </c>
      <c r="BL998" t="s">
        <v>3</v>
      </c>
      <c r="BM998">
        <v>185</v>
      </c>
      <c r="BN998" t="s">
        <v>72</v>
      </c>
      <c r="BP998">
        <f t="shared" si="381"/>
        <v>-100000</v>
      </c>
      <c r="BQ998" t="str">
        <f t="shared" si="382"/>
        <v>bilateral</v>
      </c>
      <c r="BR998">
        <v>190</v>
      </c>
      <c r="BU998" t="str">
        <f t="shared" si="383"/>
        <v>NO</v>
      </c>
    </row>
    <row r="999" spans="1:73">
      <c r="A999" s="4"/>
      <c r="B999" s="24">
        <v>20240622</v>
      </c>
      <c r="C999" s="2" t="s">
        <v>308</v>
      </c>
      <c r="D999" s="25" t="s">
        <v>43</v>
      </c>
      <c r="E999" s="248"/>
      <c r="F999" s="248">
        <v>4624</v>
      </c>
      <c r="G999" s="249">
        <v>655</v>
      </c>
      <c r="H999" s="338"/>
      <c r="I999" s="248">
        <v>655</v>
      </c>
      <c r="J999" s="248">
        <v>5152</v>
      </c>
      <c r="K999" s="248"/>
      <c r="L999" s="338">
        <v>-2792</v>
      </c>
      <c r="M999" s="248">
        <v>-2792</v>
      </c>
      <c r="N999" s="249">
        <v>-2792</v>
      </c>
      <c r="O999" s="16" t="s">
        <v>30</v>
      </c>
      <c r="P999" s="12" t="s">
        <v>605</v>
      </c>
      <c r="Q999" s="16">
        <f t="shared" si="371"/>
        <v>0</v>
      </c>
      <c r="R999" s="135" t="str">
        <f t="shared" si="380"/>
        <v>NA</v>
      </c>
      <c r="S999" s="135">
        <f t="shared" si="385"/>
        <v>3969</v>
      </c>
      <c r="T999" s="135">
        <f t="shared" si="386"/>
        <v>-4497</v>
      </c>
      <c r="U999" s="248">
        <f t="shared" si="387"/>
        <v>-528</v>
      </c>
      <c r="V999" s="12">
        <f t="shared" si="372"/>
        <v>0</v>
      </c>
      <c r="W999" s="66">
        <f t="shared" si="373"/>
        <v>1</v>
      </c>
      <c r="X999" s="338">
        <v>170</v>
      </c>
      <c r="Y999" s="135" t="s">
        <v>31</v>
      </c>
      <c r="Z999" s="12" t="s">
        <v>31</v>
      </c>
      <c r="AA999" s="248">
        <v>515</v>
      </c>
      <c r="AB999" s="135" t="s">
        <v>31</v>
      </c>
      <c r="AC999" s="12" t="s">
        <v>31</v>
      </c>
      <c r="AD999" s="135" t="s">
        <v>31</v>
      </c>
      <c r="AE999" s="135" t="s">
        <v>31</v>
      </c>
      <c r="AF999" s="12" t="s">
        <v>31</v>
      </c>
      <c r="AG999" s="339" t="s">
        <v>31</v>
      </c>
      <c r="AH999" s="135" t="s">
        <v>31</v>
      </c>
      <c r="AI999" s="12" t="s">
        <v>31</v>
      </c>
      <c r="AJ999" s="16" t="s">
        <v>31</v>
      </c>
      <c r="AK999" s="135" t="s">
        <v>31</v>
      </c>
      <c r="AL999" s="135" t="s">
        <v>31</v>
      </c>
      <c r="AM999" s="135" t="s">
        <v>31</v>
      </c>
      <c r="AN999" s="135" t="s">
        <v>31</v>
      </c>
      <c r="AO999" s="135" t="s">
        <v>31</v>
      </c>
      <c r="AP999" s="249" t="s">
        <v>31</v>
      </c>
      <c r="AQ999" s="249" t="s">
        <v>31</v>
      </c>
      <c r="AR999" s="66" t="s">
        <v>31</v>
      </c>
      <c r="AS999" s="249" t="s">
        <v>31</v>
      </c>
      <c r="AT999" s="66" t="s">
        <v>31</v>
      </c>
      <c r="AU999" s="66" t="s">
        <v>31</v>
      </c>
      <c r="AV999" s="249" t="s">
        <v>31</v>
      </c>
      <c r="AW999" s="249" t="s">
        <v>31</v>
      </c>
      <c r="AX999" s="66" t="s">
        <v>31</v>
      </c>
      <c r="AY999" s="249" t="s">
        <v>31</v>
      </c>
      <c r="AZ999" s="66" t="s">
        <v>31</v>
      </c>
      <c r="BA999" s="66" t="s">
        <v>31</v>
      </c>
      <c r="BB999" s="189" t="e">
        <f t="shared" ca="1" si="374"/>
        <v>#N/A</v>
      </c>
      <c r="BC999" s="189">
        <f t="shared" si="375"/>
        <v>100000</v>
      </c>
      <c r="BD999" s="189" t="e">
        <f t="shared" ca="1" si="384"/>
        <v>#N/A</v>
      </c>
      <c r="BE999" s="190" t="str">
        <f t="shared" ca="1" si="376"/>
        <v>AT</v>
      </c>
      <c r="BF999" s="189">
        <f t="shared" si="377"/>
        <v>170</v>
      </c>
      <c r="BG999" s="191" t="str">
        <f t="shared" ca="1" si="378"/>
        <v>None</v>
      </c>
      <c r="BH999" s="189">
        <f t="shared" si="379"/>
        <v>2</v>
      </c>
      <c r="BI999" s="190" t="str">
        <f t="shared" si="388"/>
        <v>CHECK</v>
      </c>
      <c r="BJ999" s="189" t="str">
        <f t="shared" si="389"/>
        <v>CHECK</v>
      </c>
      <c r="BK999" s="191" t="str">
        <f t="shared" si="390"/>
        <v>CHECK</v>
      </c>
      <c r="BL999" t="s">
        <v>3</v>
      </c>
      <c r="BM999">
        <v>185</v>
      </c>
      <c r="BN999" t="s">
        <v>72</v>
      </c>
      <c r="BP999">
        <f t="shared" si="381"/>
        <v>-100000</v>
      </c>
      <c r="BQ999" t="str">
        <f t="shared" si="382"/>
        <v>bilateral</v>
      </c>
      <c r="BR999">
        <v>190</v>
      </c>
      <c r="BU999" t="str">
        <f t="shared" si="383"/>
        <v>NO</v>
      </c>
    </row>
    <row r="1000" spans="1:73">
      <c r="A1000" s="4"/>
      <c r="B1000" s="24">
        <v>20240622</v>
      </c>
      <c r="C1000" s="2" t="s">
        <v>308</v>
      </c>
      <c r="D1000" s="25" t="s">
        <v>45</v>
      </c>
      <c r="E1000" s="248"/>
      <c r="F1000" s="248">
        <v>4721</v>
      </c>
      <c r="G1000" s="249">
        <v>655</v>
      </c>
      <c r="H1000" s="338"/>
      <c r="I1000" s="248">
        <v>655</v>
      </c>
      <c r="J1000" s="248">
        <v>5453</v>
      </c>
      <c r="K1000" s="248"/>
      <c r="L1000" s="338">
        <v>-2892</v>
      </c>
      <c r="M1000" s="248">
        <v>-2892</v>
      </c>
      <c r="N1000" s="249">
        <v>-2892</v>
      </c>
      <c r="O1000" s="16" t="s">
        <v>30</v>
      </c>
      <c r="P1000" s="12" t="s">
        <v>605</v>
      </c>
      <c r="Q1000" s="16">
        <f t="shared" si="371"/>
        <v>0</v>
      </c>
      <c r="R1000" s="135" t="str">
        <f t="shared" si="380"/>
        <v>NA</v>
      </c>
      <c r="S1000" s="135">
        <f t="shared" si="385"/>
        <v>4066</v>
      </c>
      <c r="T1000" s="135">
        <f t="shared" si="386"/>
        <v>-4798</v>
      </c>
      <c r="U1000" s="248">
        <f t="shared" si="387"/>
        <v>-732</v>
      </c>
      <c r="V1000" s="12">
        <f t="shared" si="372"/>
        <v>0</v>
      </c>
      <c r="W1000" s="66">
        <f t="shared" si="373"/>
        <v>1</v>
      </c>
      <c r="X1000" s="338">
        <v>170</v>
      </c>
      <c r="Y1000" s="135" t="s">
        <v>31</v>
      </c>
      <c r="Z1000" s="12" t="s">
        <v>31</v>
      </c>
      <c r="AA1000" s="248">
        <v>515</v>
      </c>
      <c r="AB1000" s="135" t="s">
        <v>31</v>
      </c>
      <c r="AC1000" s="12" t="s">
        <v>31</v>
      </c>
      <c r="AD1000" s="135" t="s">
        <v>31</v>
      </c>
      <c r="AE1000" s="135" t="s">
        <v>31</v>
      </c>
      <c r="AF1000" s="12" t="s">
        <v>31</v>
      </c>
      <c r="AG1000" s="339" t="s">
        <v>31</v>
      </c>
      <c r="AH1000" s="135" t="s">
        <v>31</v>
      </c>
      <c r="AI1000" s="12" t="s">
        <v>31</v>
      </c>
      <c r="AJ1000" s="16" t="s">
        <v>31</v>
      </c>
      <c r="AK1000" s="135" t="s">
        <v>31</v>
      </c>
      <c r="AL1000" s="135" t="s">
        <v>31</v>
      </c>
      <c r="AM1000" s="135" t="s">
        <v>31</v>
      </c>
      <c r="AN1000" s="135" t="s">
        <v>31</v>
      </c>
      <c r="AO1000" s="135" t="s">
        <v>31</v>
      </c>
      <c r="AP1000" s="249" t="s">
        <v>31</v>
      </c>
      <c r="AQ1000" s="249" t="s">
        <v>31</v>
      </c>
      <c r="AR1000" s="66" t="s">
        <v>31</v>
      </c>
      <c r="AS1000" s="249" t="s">
        <v>31</v>
      </c>
      <c r="AT1000" s="66" t="s">
        <v>31</v>
      </c>
      <c r="AU1000" s="66" t="s">
        <v>31</v>
      </c>
      <c r="AV1000" s="249" t="s">
        <v>31</v>
      </c>
      <c r="AW1000" s="249" t="s">
        <v>31</v>
      </c>
      <c r="AX1000" s="66" t="s">
        <v>31</v>
      </c>
      <c r="AY1000" s="249" t="s">
        <v>31</v>
      </c>
      <c r="AZ1000" s="66" t="s">
        <v>31</v>
      </c>
      <c r="BA1000" s="66" t="s">
        <v>31</v>
      </c>
      <c r="BB1000" s="189" t="e">
        <f t="shared" ca="1" si="374"/>
        <v>#N/A</v>
      </c>
      <c r="BC1000" s="189">
        <f t="shared" si="375"/>
        <v>100000</v>
      </c>
      <c r="BD1000" s="189" t="e">
        <f t="shared" ca="1" si="384"/>
        <v>#N/A</v>
      </c>
      <c r="BE1000" s="190" t="str">
        <f t="shared" ca="1" si="376"/>
        <v>AT</v>
      </c>
      <c r="BF1000" s="189">
        <f t="shared" si="377"/>
        <v>170</v>
      </c>
      <c r="BG1000" s="191" t="str">
        <f t="shared" ca="1" si="378"/>
        <v>None</v>
      </c>
      <c r="BH1000" s="189">
        <f t="shared" si="379"/>
        <v>2</v>
      </c>
      <c r="BI1000" s="190" t="str">
        <f t="shared" si="388"/>
        <v>CHECK</v>
      </c>
      <c r="BJ1000" s="189" t="str">
        <f t="shared" si="389"/>
        <v>CHECK</v>
      </c>
      <c r="BK1000" s="191" t="str">
        <f t="shared" si="390"/>
        <v>CHECK</v>
      </c>
      <c r="BL1000" t="s">
        <v>3</v>
      </c>
      <c r="BM1000">
        <v>185</v>
      </c>
      <c r="BN1000" t="s">
        <v>72</v>
      </c>
      <c r="BP1000">
        <f t="shared" si="381"/>
        <v>-100000</v>
      </c>
      <c r="BQ1000" t="str">
        <f t="shared" si="382"/>
        <v>bilateral</v>
      </c>
      <c r="BR1000">
        <v>190</v>
      </c>
      <c r="BU1000" t="str">
        <f t="shared" si="383"/>
        <v>NO</v>
      </c>
    </row>
    <row r="1001" spans="1:73">
      <c r="A1001" s="4"/>
      <c r="B1001" s="24">
        <v>20240622</v>
      </c>
      <c r="C1001" s="2" t="s">
        <v>308</v>
      </c>
      <c r="D1001" s="25" t="s">
        <v>46</v>
      </c>
      <c r="E1001" s="248">
        <v>4868</v>
      </c>
      <c r="F1001" s="248"/>
      <c r="G1001" s="249"/>
      <c r="H1001" s="338">
        <v>4868</v>
      </c>
      <c r="I1001" s="248"/>
      <c r="J1001" s="248"/>
      <c r="K1001" s="248"/>
      <c r="L1001" s="338">
        <v>0</v>
      </c>
      <c r="M1001" s="248">
        <v>0</v>
      </c>
      <c r="N1001" s="249">
        <v>0</v>
      </c>
      <c r="O1001" s="16" t="s">
        <v>30</v>
      </c>
      <c r="P1001" s="12" t="s">
        <v>60</v>
      </c>
      <c r="Q1001" s="16">
        <f t="shared" si="371"/>
        <v>0</v>
      </c>
      <c r="R1001" s="135">
        <f t="shared" si="380"/>
        <v>0</v>
      </c>
      <c r="S1001" s="135" t="str">
        <f t="shared" si="385"/>
        <v>NA</v>
      </c>
      <c r="T1001" s="135" t="str">
        <f t="shared" si="386"/>
        <v>NA</v>
      </c>
      <c r="U1001" s="248" t="str">
        <f t="shared" si="387"/>
        <v>NA</v>
      </c>
      <c r="V1001" s="12">
        <f t="shared" si="372"/>
        <v>0</v>
      </c>
      <c r="W1001" s="66">
        <f t="shared" si="373"/>
        <v>1</v>
      </c>
      <c r="X1001" s="338">
        <v>170</v>
      </c>
      <c r="Y1001" s="135" t="s">
        <v>31</v>
      </c>
      <c r="Z1001" s="12" t="s">
        <v>31</v>
      </c>
      <c r="AA1001" s="248">
        <v>366</v>
      </c>
      <c r="AB1001" s="135" t="s">
        <v>31</v>
      </c>
      <c r="AC1001" s="12" t="s">
        <v>31</v>
      </c>
      <c r="AD1001" s="135" t="s">
        <v>31</v>
      </c>
      <c r="AE1001" s="135" t="s">
        <v>31</v>
      </c>
      <c r="AF1001" s="12" t="s">
        <v>31</v>
      </c>
      <c r="AG1001" s="339" t="s">
        <v>31</v>
      </c>
      <c r="AH1001" s="135" t="s">
        <v>31</v>
      </c>
      <c r="AI1001" s="12" t="s">
        <v>31</v>
      </c>
      <c r="AJ1001" s="16" t="s">
        <v>31</v>
      </c>
      <c r="AK1001" s="135" t="s">
        <v>31</v>
      </c>
      <c r="AL1001" s="135" t="s">
        <v>31</v>
      </c>
      <c r="AM1001" s="135" t="s">
        <v>31</v>
      </c>
      <c r="AN1001" s="135" t="s">
        <v>31</v>
      </c>
      <c r="AO1001" s="135" t="s">
        <v>31</v>
      </c>
      <c r="AP1001" s="249" t="s">
        <v>31</v>
      </c>
      <c r="AQ1001" s="249" t="s">
        <v>31</v>
      </c>
      <c r="AR1001" s="66" t="s">
        <v>31</v>
      </c>
      <c r="AS1001" s="249" t="s">
        <v>31</v>
      </c>
      <c r="AT1001" s="66" t="s">
        <v>31</v>
      </c>
      <c r="AU1001" s="66" t="s">
        <v>31</v>
      </c>
      <c r="AV1001" s="249" t="s">
        <v>31</v>
      </c>
      <c r="AW1001" s="249" t="s">
        <v>31</v>
      </c>
      <c r="AX1001" s="66" t="s">
        <v>31</v>
      </c>
      <c r="AY1001" s="249" t="s">
        <v>31</v>
      </c>
      <c r="AZ1001" s="66" t="s">
        <v>31</v>
      </c>
      <c r="BA1001" s="66" t="s">
        <v>31</v>
      </c>
      <c r="BB1001" s="189" t="e">
        <f t="shared" ca="1" si="374"/>
        <v>#N/A</v>
      </c>
      <c r="BC1001" s="189">
        <f t="shared" si="375"/>
        <v>100000</v>
      </c>
      <c r="BD1001" s="189" t="e">
        <f t="shared" ca="1" si="384"/>
        <v>#N/A</v>
      </c>
      <c r="BE1001" s="190" t="str">
        <f t="shared" ca="1" si="376"/>
        <v>AT</v>
      </c>
      <c r="BF1001" s="189">
        <f t="shared" si="377"/>
        <v>170</v>
      </c>
      <c r="BG1001" s="191" t="str">
        <f t="shared" ca="1" si="378"/>
        <v>None</v>
      </c>
      <c r="BH1001" s="189">
        <f t="shared" si="379"/>
        <v>2</v>
      </c>
      <c r="BI1001" s="190" t="str">
        <f t="shared" si="388"/>
        <v>CHECK</v>
      </c>
      <c r="BJ1001" s="189" t="str">
        <f t="shared" si="389"/>
        <v>CHECK</v>
      </c>
      <c r="BK1001" s="191" t="str">
        <f t="shared" si="390"/>
        <v>CHECK</v>
      </c>
      <c r="BL1001" t="s">
        <v>3</v>
      </c>
      <c r="BM1001">
        <v>185</v>
      </c>
      <c r="BN1001" t="s">
        <v>72</v>
      </c>
      <c r="BP1001">
        <f t="shared" si="381"/>
        <v>-95132</v>
      </c>
      <c r="BQ1001" t="str">
        <f t="shared" si="382"/>
        <v>bilateral</v>
      </c>
      <c r="BR1001">
        <v>190</v>
      </c>
      <c r="BU1001" t="str">
        <f t="shared" si="383"/>
        <v>NO</v>
      </c>
    </row>
    <row r="1002" spans="1:73">
      <c r="A1002" s="4"/>
      <c r="B1002" s="24">
        <v>20240622</v>
      </c>
      <c r="C1002" s="2" t="s">
        <v>308</v>
      </c>
      <c r="D1002" s="25" t="s">
        <v>47</v>
      </c>
      <c r="E1002" s="248">
        <v>4868</v>
      </c>
      <c r="F1002" s="248"/>
      <c r="G1002" s="249"/>
      <c r="H1002" s="338">
        <v>4868</v>
      </c>
      <c r="I1002" s="248"/>
      <c r="J1002" s="248"/>
      <c r="K1002" s="248"/>
      <c r="L1002" s="338">
        <v>0</v>
      </c>
      <c r="M1002" s="248">
        <v>0</v>
      </c>
      <c r="N1002" s="249">
        <v>0</v>
      </c>
      <c r="O1002" s="16" t="s">
        <v>30</v>
      </c>
      <c r="P1002" s="12" t="s">
        <v>60</v>
      </c>
      <c r="Q1002" s="16">
        <f t="shared" si="371"/>
        <v>0</v>
      </c>
      <c r="R1002" s="135">
        <f t="shared" si="380"/>
        <v>0</v>
      </c>
      <c r="S1002" s="135" t="str">
        <f t="shared" si="385"/>
        <v>NA</v>
      </c>
      <c r="T1002" s="135" t="str">
        <f t="shared" si="386"/>
        <v>NA</v>
      </c>
      <c r="U1002" s="248" t="str">
        <f t="shared" si="387"/>
        <v>NA</v>
      </c>
      <c r="V1002" s="12">
        <f t="shared" si="372"/>
        <v>0</v>
      </c>
      <c r="W1002" s="66">
        <f t="shared" si="373"/>
        <v>1</v>
      </c>
      <c r="X1002" s="338">
        <v>170</v>
      </c>
      <c r="Y1002" s="135" t="s">
        <v>31</v>
      </c>
      <c r="Z1002" s="12" t="s">
        <v>31</v>
      </c>
      <c r="AA1002" s="248">
        <v>366</v>
      </c>
      <c r="AB1002" s="135" t="s">
        <v>31</v>
      </c>
      <c r="AC1002" s="12" t="s">
        <v>31</v>
      </c>
      <c r="AD1002" s="135" t="s">
        <v>31</v>
      </c>
      <c r="AE1002" s="135" t="s">
        <v>31</v>
      </c>
      <c r="AF1002" s="12" t="s">
        <v>31</v>
      </c>
      <c r="AG1002" s="339" t="s">
        <v>31</v>
      </c>
      <c r="AH1002" s="135" t="s">
        <v>31</v>
      </c>
      <c r="AI1002" s="12" t="s">
        <v>31</v>
      </c>
      <c r="AJ1002" s="16" t="s">
        <v>31</v>
      </c>
      <c r="AK1002" s="135" t="s">
        <v>31</v>
      </c>
      <c r="AL1002" s="135" t="s">
        <v>31</v>
      </c>
      <c r="AM1002" s="135" t="s">
        <v>31</v>
      </c>
      <c r="AN1002" s="135" t="s">
        <v>31</v>
      </c>
      <c r="AO1002" s="135" t="s">
        <v>31</v>
      </c>
      <c r="AP1002" s="249" t="s">
        <v>31</v>
      </c>
      <c r="AQ1002" s="249" t="s">
        <v>31</v>
      </c>
      <c r="AR1002" s="66" t="s">
        <v>31</v>
      </c>
      <c r="AS1002" s="249" t="s">
        <v>31</v>
      </c>
      <c r="AT1002" s="66" t="s">
        <v>31</v>
      </c>
      <c r="AU1002" s="66" t="s">
        <v>31</v>
      </c>
      <c r="AV1002" s="249" t="s">
        <v>31</v>
      </c>
      <c r="AW1002" s="249" t="s">
        <v>31</v>
      </c>
      <c r="AX1002" s="66" t="s">
        <v>31</v>
      </c>
      <c r="AY1002" s="249" t="s">
        <v>31</v>
      </c>
      <c r="AZ1002" s="66" t="s">
        <v>31</v>
      </c>
      <c r="BA1002" s="66" t="s">
        <v>31</v>
      </c>
      <c r="BB1002" s="189" t="e">
        <f t="shared" ca="1" si="374"/>
        <v>#N/A</v>
      </c>
      <c r="BC1002" s="189">
        <f t="shared" si="375"/>
        <v>100000</v>
      </c>
      <c r="BD1002" s="189" t="e">
        <f t="shared" ca="1" si="384"/>
        <v>#N/A</v>
      </c>
      <c r="BE1002" s="190" t="str">
        <f t="shared" ca="1" si="376"/>
        <v>AT</v>
      </c>
      <c r="BF1002" s="189">
        <f t="shared" si="377"/>
        <v>170</v>
      </c>
      <c r="BG1002" s="191" t="str">
        <f t="shared" ca="1" si="378"/>
        <v>None</v>
      </c>
      <c r="BH1002" s="189">
        <f t="shared" si="379"/>
        <v>2</v>
      </c>
      <c r="BI1002" s="190" t="str">
        <f t="shared" si="388"/>
        <v>CHECK</v>
      </c>
      <c r="BJ1002" s="189" t="str">
        <f t="shared" si="389"/>
        <v>CHECK</v>
      </c>
      <c r="BK1002" s="191" t="str">
        <f t="shared" si="390"/>
        <v>CHECK</v>
      </c>
      <c r="BL1002" t="s">
        <v>3</v>
      </c>
      <c r="BM1002">
        <v>185</v>
      </c>
      <c r="BN1002" t="s">
        <v>72</v>
      </c>
      <c r="BP1002">
        <f t="shared" si="381"/>
        <v>-95132</v>
      </c>
      <c r="BQ1002" t="str">
        <f t="shared" si="382"/>
        <v>bilateral</v>
      </c>
      <c r="BR1002">
        <v>190</v>
      </c>
      <c r="BU1002" t="str">
        <f t="shared" si="383"/>
        <v>NO</v>
      </c>
    </row>
    <row r="1003" spans="1:73" ht="15.95" thickBot="1">
      <c r="A1003" s="4"/>
      <c r="B1003" s="26">
        <v>20240622</v>
      </c>
      <c r="C1003" s="56" t="s">
        <v>308</v>
      </c>
      <c r="D1003" s="27" t="s">
        <v>48</v>
      </c>
      <c r="E1003" s="250">
        <v>4794</v>
      </c>
      <c r="F1003" s="250"/>
      <c r="G1003" s="251"/>
      <c r="H1003" s="345">
        <v>4794</v>
      </c>
      <c r="I1003" s="250"/>
      <c r="J1003" s="250"/>
      <c r="K1003" s="250"/>
      <c r="L1003" s="345">
        <v>0</v>
      </c>
      <c r="M1003" s="250">
        <v>0</v>
      </c>
      <c r="N1003" s="251">
        <v>0</v>
      </c>
      <c r="O1003" s="20" t="s">
        <v>30</v>
      </c>
      <c r="P1003" s="15" t="s">
        <v>60</v>
      </c>
      <c r="Q1003" s="20">
        <f t="shared" si="371"/>
        <v>0</v>
      </c>
      <c r="R1003" s="135">
        <f t="shared" si="380"/>
        <v>0</v>
      </c>
      <c r="S1003" s="135" t="str">
        <f t="shared" si="385"/>
        <v>NA</v>
      </c>
      <c r="T1003" s="135" t="str">
        <f t="shared" si="386"/>
        <v>NA</v>
      </c>
      <c r="U1003" s="248" t="str">
        <f t="shared" si="387"/>
        <v>NA</v>
      </c>
      <c r="V1003" s="15">
        <f t="shared" si="372"/>
        <v>0</v>
      </c>
      <c r="W1003" s="66">
        <f t="shared" si="373"/>
        <v>1</v>
      </c>
      <c r="X1003" s="345">
        <v>190</v>
      </c>
      <c r="Y1003" s="14" t="s">
        <v>31</v>
      </c>
      <c r="Z1003" s="15" t="s">
        <v>31</v>
      </c>
      <c r="AA1003" s="250">
        <v>351</v>
      </c>
      <c r="AB1003" s="14" t="s">
        <v>31</v>
      </c>
      <c r="AC1003" s="15" t="s">
        <v>31</v>
      </c>
      <c r="AD1003" s="14" t="s">
        <v>31</v>
      </c>
      <c r="AE1003" s="14" t="s">
        <v>31</v>
      </c>
      <c r="AF1003" s="15" t="s">
        <v>31</v>
      </c>
      <c r="AG1003" s="348" t="s">
        <v>31</v>
      </c>
      <c r="AH1003" s="14" t="s">
        <v>31</v>
      </c>
      <c r="AI1003" s="15" t="s">
        <v>31</v>
      </c>
      <c r="AJ1003" s="20" t="s">
        <v>31</v>
      </c>
      <c r="AK1003" s="14" t="s">
        <v>31</v>
      </c>
      <c r="AL1003" s="14" t="s">
        <v>31</v>
      </c>
      <c r="AM1003" s="14" t="s">
        <v>31</v>
      </c>
      <c r="AN1003" s="14" t="s">
        <v>31</v>
      </c>
      <c r="AO1003" s="14" t="s">
        <v>31</v>
      </c>
      <c r="AP1003" s="251" t="s">
        <v>31</v>
      </c>
      <c r="AQ1003" s="251" t="s">
        <v>31</v>
      </c>
      <c r="AR1003" s="63" t="s">
        <v>31</v>
      </c>
      <c r="AS1003" s="251" t="s">
        <v>31</v>
      </c>
      <c r="AT1003" s="63" t="s">
        <v>31</v>
      </c>
      <c r="AU1003" s="63" t="s">
        <v>31</v>
      </c>
      <c r="AV1003" s="251" t="s">
        <v>31</v>
      </c>
      <c r="AW1003" s="251" t="s">
        <v>31</v>
      </c>
      <c r="AX1003" s="63" t="s">
        <v>31</v>
      </c>
      <c r="AY1003" s="251" t="s">
        <v>31</v>
      </c>
      <c r="AZ1003" s="63" t="s">
        <v>31</v>
      </c>
      <c r="BA1003" s="63" t="s">
        <v>31</v>
      </c>
      <c r="BB1003" s="189" t="e">
        <f t="shared" ca="1" si="374"/>
        <v>#N/A</v>
      </c>
      <c r="BC1003" s="189">
        <f t="shared" si="375"/>
        <v>100000</v>
      </c>
      <c r="BD1003" s="189" t="e">
        <f t="shared" ca="1" si="384"/>
        <v>#N/A</v>
      </c>
      <c r="BE1003" s="190" t="str">
        <f t="shared" ca="1" si="376"/>
        <v>AT</v>
      </c>
      <c r="BF1003" s="189">
        <f t="shared" si="377"/>
        <v>190</v>
      </c>
      <c r="BG1003" s="191" t="str">
        <f t="shared" ca="1" si="378"/>
        <v>None</v>
      </c>
      <c r="BH1003" s="189">
        <f t="shared" si="379"/>
        <v>2</v>
      </c>
      <c r="BI1003" s="190" t="str">
        <f t="shared" si="388"/>
        <v>CHECK</v>
      </c>
      <c r="BJ1003" s="189" t="str">
        <f t="shared" si="389"/>
        <v>CHECK</v>
      </c>
      <c r="BK1003" s="191" t="str">
        <f t="shared" si="390"/>
        <v>CHECK</v>
      </c>
      <c r="BL1003" t="s">
        <v>3</v>
      </c>
      <c r="BM1003">
        <v>200</v>
      </c>
      <c r="BN1003" t="s">
        <v>72</v>
      </c>
      <c r="BP1003">
        <f t="shared" si="381"/>
        <v>-95206</v>
      </c>
      <c r="BQ1003" t="str">
        <f t="shared" si="382"/>
        <v>bilateral</v>
      </c>
      <c r="BR1003">
        <v>190</v>
      </c>
      <c r="BU1003" t="str">
        <f t="shared" si="383"/>
        <v>NO</v>
      </c>
    </row>
    <row r="1004" spans="1:73">
      <c r="A1004" s="4"/>
      <c r="B1004" s="52">
        <v>20240623</v>
      </c>
      <c r="C1004" s="53" t="s">
        <v>308</v>
      </c>
      <c r="D1004" s="57" t="s">
        <v>29</v>
      </c>
      <c r="E1004" s="246"/>
      <c r="F1004" s="246">
        <v>1329</v>
      </c>
      <c r="G1004" s="247">
        <v>450</v>
      </c>
      <c r="H1004" s="344"/>
      <c r="I1004" s="246">
        <v>450</v>
      </c>
      <c r="J1004" s="246">
        <v>1384</v>
      </c>
      <c r="K1004" s="246"/>
      <c r="L1004" s="344">
        <v>0</v>
      </c>
      <c r="M1004" s="246">
        <v>0</v>
      </c>
      <c r="N1004" s="247">
        <v>0</v>
      </c>
      <c r="O1004" s="45" t="s">
        <v>30</v>
      </c>
      <c r="P1004" s="46" t="s">
        <v>605</v>
      </c>
      <c r="Q1004" s="45">
        <f t="shared" si="371"/>
        <v>0</v>
      </c>
      <c r="R1004" s="135" t="str">
        <f t="shared" si="380"/>
        <v>NA</v>
      </c>
      <c r="S1004" s="135">
        <f t="shared" si="385"/>
        <v>879</v>
      </c>
      <c r="T1004" s="135">
        <f t="shared" si="386"/>
        <v>-934</v>
      </c>
      <c r="U1004" s="248">
        <f t="shared" si="387"/>
        <v>-55</v>
      </c>
      <c r="V1004" s="46">
        <f t="shared" si="372"/>
        <v>0</v>
      </c>
      <c r="W1004" s="66">
        <f t="shared" si="373"/>
        <v>1</v>
      </c>
      <c r="X1004" s="344">
        <v>190</v>
      </c>
      <c r="Y1004" s="55" t="s">
        <v>31</v>
      </c>
      <c r="Z1004" s="46" t="s">
        <v>31</v>
      </c>
      <c r="AA1004" s="246">
        <v>505</v>
      </c>
      <c r="AB1004" s="55" t="s">
        <v>31</v>
      </c>
      <c r="AC1004" s="46" t="s">
        <v>31</v>
      </c>
      <c r="AD1004" s="55" t="s">
        <v>31</v>
      </c>
      <c r="AE1004" s="55" t="s">
        <v>31</v>
      </c>
      <c r="AF1004" s="46" t="s">
        <v>31</v>
      </c>
      <c r="AG1004" s="347" t="s">
        <v>31</v>
      </c>
      <c r="AH1004" s="55" t="s">
        <v>31</v>
      </c>
      <c r="AI1004" s="46" t="s">
        <v>31</v>
      </c>
      <c r="AJ1004" s="55" t="s">
        <v>31</v>
      </c>
      <c r="AK1004" s="55" t="s">
        <v>31</v>
      </c>
      <c r="AL1004" s="55" t="s">
        <v>31</v>
      </c>
      <c r="AM1004" s="45" t="s">
        <v>31</v>
      </c>
      <c r="AN1004" s="55" t="s">
        <v>31</v>
      </c>
      <c r="AO1004" s="55" t="s">
        <v>31</v>
      </c>
      <c r="AP1004" s="247" t="s">
        <v>31</v>
      </c>
      <c r="AQ1004" s="247" t="s">
        <v>31</v>
      </c>
      <c r="AR1004" s="62" t="s">
        <v>31</v>
      </c>
      <c r="AS1004" s="247" t="s">
        <v>31</v>
      </c>
      <c r="AT1004" s="62" t="s">
        <v>31</v>
      </c>
      <c r="AU1004" s="62" t="s">
        <v>31</v>
      </c>
      <c r="AV1004" s="247" t="s">
        <v>31</v>
      </c>
      <c r="AW1004" s="247" t="s">
        <v>31</v>
      </c>
      <c r="AX1004" s="62" t="s">
        <v>31</v>
      </c>
      <c r="AY1004" s="247" t="s">
        <v>31</v>
      </c>
      <c r="AZ1004" s="62" t="s">
        <v>31</v>
      </c>
      <c r="BA1004" s="62" t="s">
        <v>31</v>
      </c>
      <c r="BB1004" s="189" t="e">
        <f t="shared" ca="1" si="374"/>
        <v>#N/A</v>
      </c>
      <c r="BC1004" s="189">
        <f t="shared" si="375"/>
        <v>100000</v>
      </c>
      <c r="BD1004" s="189" t="e">
        <f t="shared" ca="1" si="384"/>
        <v>#N/A</v>
      </c>
      <c r="BE1004" s="190" t="str">
        <f t="shared" ca="1" si="376"/>
        <v>AT</v>
      </c>
      <c r="BF1004" s="189">
        <f t="shared" si="377"/>
        <v>190</v>
      </c>
      <c r="BG1004" s="191" t="str">
        <f t="shared" ca="1" si="378"/>
        <v>None</v>
      </c>
      <c r="BH1004" s="189">
        <f t="shared" si="379"/>
        <v>2</v>
      </c>
      <c r="BI1004" s="190" t="str">
        <f t="shared" si="388"/>
        <v>CHECK</v>
      </c>
      <c r="BJ1004" s="189" t="str">
        <f t="shared" si="389"/>
        <v>CHECK</v>
      </c>
      <c r="BK1004" s="191" t="str">
        <f t="shared" si="390"/>
        <v>CHECK</v>
      </c>
      <c r="BL1004" t="str">
        <f t="shared" ref="BL1004:BL1067" si="391">IF(W1004,IF(BC1004=100000,IF(BF1004=100000,"Smoothing",IF(BH1004=1,BE1004,"CHECK")),IF(BF1004&lt;&gt;100000,IF(AND(H1004-BC1004=190),BB1004,IF(BH1004=1,BE1004,"CHECK")),BB1004)),"")</f>
        <v>CHECK</v>
      </c>
      <c r="BM1004" t="str">
        <f t="shared" ref="BM1004:BM1039" si="392">IF(W1004,IF(BC1004=100000,IF(BF1004=100000,"",IF(BH1004=1,BF1004,"CHECK")),IF(BF1004&lt;&gt;100000,IF(AND(H1004-BC1004=190),BC1004,IF(BH1004=1,BF1004,"CHECK")),BC1004)),"")</f>
        <v>CHECK</v>
      </c>
      <c r="BN1004" t="str">
        <f t="shared" ref="BN1004:BN1039" si="393">IF(W1004,IF(BC1004=100000,IF(BF1004=100000,"",IF(BH1004=1,"Bilateral - "&amp;BG1004,"CHECK")),IF(BF1004&lt;&gt;100000,IF(AND(H1004-BC1004=190),BD1004,IF(BH1004=1,"Bilateral - "&amp;BG1004,"CHECK")),BD1004)),"")</f>
        <v>CHECK</v>
      </c>
      <c r="BP1004">
        <f t="shared" si="381"/>
        <v>-100000</v>
      </c>
      <c r="BQ1004" t="str">
        <f t="shared" si="382"/>
        <v>bilateral</v>
      </c>
      <c r="BR1004">
        <v>190</v>
      </c>
      <c r="BU1004" t="str">
        <f t="shared" si="383"/>
        <v>NO</v>
      </c>
    </row>
    <row r="1005" spans="1:73">
      <c r="A1005" s="4"/>
      <c r="B1005" s="24">
        <v>20240623</v>
      </c>
      <c r="C1005" s="2" t="s">
        <v>308</v>
      </c>
      <c r="D1005" s="25" t="s">
        <v>32</v>
      </c>
      <c r="E1005" s="248"/>
      <c r="F1005" s="248">
        <v>1329</v>
      </c>
      <c r="G1005" s="249">
        <v>450</v>
      </c>
      <c r="H1005" s="338"/>
      <c r="I1005" s="248">
        <v>450</v>
      </c>
      <c r="J1005" s="248">
        <v>1155</v>
      </c>
      <c r="K1005" s="248"/>
      <c r="L1005" s="338">
        <v>0</v>
      </c>
      <c r="M1005" s="248">
        <v>0</v>
      </c>
      <c r="N1005" s="249">
        <v>0</v>
      </c>
      <c r="O1005" s="16" t="s">
        <v>30</v>
      </c>
      <c r="P1005" s="12" t="s">
        <v>605</v>
      </c>
      <c r="Q1005" s="16">
        <f t="shared" si="371"/>
        <v>0</v>
      </c>
      <c r="R1005" s="135" t="str">
        <f t="shared" si="380"/>
        <v>NA</v>
      </c>
      <c r="S1005" s="135">
        <f t="shared" si="385"/>
        <v>879</v>
      </c>
      <c r="T1005" s="135">
        <f t="shared" si="386"/>
        <v>-705</v>
      </c>
      <c r="U1005" s="248">
        <f t="shared" si="387"/>
        <v>174</v>
      </c>
      <c r="V1005" s="12">
        <f t="shared" si="372"/>
        <v>0</v>
      </c>
      <c r="W1005" s="66">
        <f t="shared" si="373"/>
        <v>1</v>
      </c>
      <c r="X1005" s="338">
        <v>190</v>
      </c>
      <c r="Y1005" s="135" t="s">
        <v>31</v>
      </c>
      <c r="Z1005" s="12" t="s">
        <v>31</v>
      </c>
      <c r="AA1005" s="248">
        <v>505</v>
      </c>
      <c r="AB1005" s="135" t="s">
        <v>31</v>
      </c>
      <c r="AC1005" s="12" t="s">
        <v>31</v>
      </c>
      <c r="AD1005" s="135" t="s">
        <v>31</v>
      </c>
      <c r="AE1005" s="135" t="s">
        <v>31</v>
      </c>
      <c r="AF1005" s="12" t="s">
        <v>31</v>
      </c>
      <c r="AG1005" s="339" t="s">
        <v>31</v>
      </c>
      <c r="AH1005" s="135" t="s">
        <v>31</v>
      </c>
      <c r="AI1005" s="12" t="s">
        <v>31</v>
      </c>
      <c r="AJ1005" s="135" t="s">
        <v>31</v>
      </c>
      <c r="AK1005" s="135" t="s">
        <v>31</v>
      </c>
      <c r="AL1005" s="135" t="s">
        <v>31</v>
      </c>
      <c r="AM1005" s="16" t="s">
        <v>31</v>
      </c>
      <c r="AN1005" s="135" t="s">
        <v>31</v>
      </c>
      <c r="AO1005" s="135" t="s">
        <v>31</v>
      </c>
      <c r="AP1005" s="249" t="s">
        <v>31</v>
      </c>
      <c r="AQ1005" s="249" t="s">
        <v>31</v>
      </c>
      <c r="AR1005" s="66" t="s">
        <v>31</v>
      </c>
      <c r="AS1005" s="249" t="s">
        <v>31</v>
      </c>
      <c r="AT1005" s="66" t="s">
        <v>31</v>
      </c>
      <c r="AU1005" s="66" t="s">
        <v>31</v>
      </c>
      <c r="AV1005" s="249" t="s">
        <v>31</v>
      </c>
      <c r="AW1005" s="249" t="s">
        <v>31</v>
      </c>
      <c r="AX1005" s="66" t="s">
        <v>31</v>
      </c>
      <c r="AY1005" s="249" t="s">
        <v>31</v>
      </c>
      <c r="AZ1005" s="66" t="s">
        <v>31</v>
      </c>
      <c r="BA1005" s="66" t="s">
        <v>31</v>
      </c>
      <c r="BB1005" s="189" t="e">
        <f t="shared" ca="1" si="374"/>
        <v>#N/A</v>
      </c>
      <c r="BC1005" s="189">
        <f t="shared" si="375"/>
        <v>100000</v>
      </c>
      <c r="BD1005" s="189" t="e">
        <f t="shared" ca="1" si="384"/>
        <v>#N/A</v>
      </c>
      <c r="BE1005" s="190" t="str">
        <f t="shared" ca="1" si="376"/>
        <v>AT</v>
      </c>
      <c r="BF1005" s="189">
        <f t="shared" si="377"/>
        <v>190</v>
      </c>
      <c r="BG1005" s="191" t="str">
        <f t="shared" ca="1" si="378"/>
        <v>None</v>
      </c>
      <c r="BH1005" s="189">
        <f t="shared" si="379"/>
        <v>2</v>
      </c>
      <c r="BI1005" s="190" t="str">
        <f t="shared" si="388"/>
        <v>CHECK</v>
      </c>
      <c r="BJ1005" s="189" t="str">
        <f t="shared" si="389"/>
        <v>CHECK</v>
      </c>
      <c r="BK1005" s="191" t="str">
        <f t="shared" si="390"/>
        <v>CHECK</v>
      </c>
      <c r="BL1005" t="str">
        <f t="shared" si="391"/>
        <v>CHECK</v>
      </c>
      <c r="BM1005" t="str">
        <f t="shared" si="392"/>
        <v>CHECK</v>
      </c>
      <c r="BN1005" t="str">
        <f t="shared" si="393"/>
        <v>CHECK</v>
      </c>
      <c r="BP1005">
        <f t="shared" si="381"/>
        <v>-100000</v>
      </c>
      <c r="BQ1005" t="str">
        <f t="shared" si="382"/>
        <v>bilateral</v>
      </c>
      <c r="BR1005">
        <v>190</v>
      </c>
      <c r="BU1005" t="str">
        <f t="shared" si="383"/>
        <v>NO</v>
      </c>
    </row>
    <row r="1006" spans="1:73">
      <c r="A1006" s="4"/>
      <c r="B1006" s="24">
        <v>20240623</v>
      </c>
      <c r="C1006" s="2" t="s">
        <v>308</v>
      </c>
      <c r="D1006" s="25" t="s">
        <v>34</v>
      </c>
      <c r="E1006" s="248"/>
      <c r="F1006" s="248">
        <v>1329</v>
      </c>
      <c r="G1006" s="249">
        <v>450</v>
      </c>
      <c r="H1006" s="338"/>
      <c r="I1006" s="248">
        <v>450</v>
      </c>
      <c r="J1006" s="248">
        <v>1155</v>
      </c>
      <c r="K1006" s="248"/>
      <c r="L1006" s="338">
        <v>0</v>
      </c>
      <c r="M1006" s="248">
        <v>0</v>
      </c>
      <c r="N1006" s="249">
        <v>0</v>
      </c>
      <c r="O1006" s="16" t="s">
        <v>30</v>
      </c>
      <c r="P1006" s="12" t="s">
        <v>605</v>
      </c>
      <c r="Q1006" s="16">
        <f t="shared" si="371"/>
        <v>0</v>
      </c>
      <c r="R1006" s="135" t="str">
        <f t="shared" si="380"/>
        <v>NA</v>
      </c>
      <c r="S1006" s="135">
        <f t="shared" si="385"/>
        <v>879</v>
      </c>
      <c r="T1006" s="135">
        <f t="shared" si="386"/>
        <v>-705</v>
      </c>
      <c r="U1006" s="248">
        <f t="shared" si="387"/>
        <v>174</v>
      </c>
      <c r="V1006" s="12">
        <f t="shared" si="372"/>
        <v>0</v>
      </c>
      <c r="W1006" s="66">
        <f t="shared" si="373"/>
        <v>1</v>
      </c>
      <c r="X1006" s="338">
        <v>190</v>
      </c>
      <c r="Y1006" s="135" t="s">
        <v>31</v>
      </c>
      <c r="Z1006" s="12" t="s">
        <v>31</v>
      </c>
      <c r="AA1006" s="248">
        <v>505</v>
      </c>
      <c r="AB1006" s="135" t="s">
        <v>31</v>
      </c>
      <c r="AC1006" s="12" t="s">
        <v>31</v>
      </c>
      <c r="AD1006" s="135" t="s">
        <v>31</v>
      </c>
      <c r="AE1006" s="135" t="s">
        <v>31</v>
      </c>
      <c r="AF1006" s="12" t="s">
        <v>31</v>
      </c>
      <c r="AG1006" s="339" t="s">
        <v>31</v>
      </c>
      <c r="AH1006" s="135" t="s">
        <v>31</v>
      </c>
      <c r="AI1006" s="12" t="s">
        <v>31</v>
      </c>
      <c r="AJ1006" s="135" t="s">
        <v>31</v>
      </c>
      <c r="AK1006" s="135" t="s">
        <v>31</v>
      </c>
      <c r="AL1006" s="135" t="s">
        <v>31</v>
      </c>
      <c r="AM1006" s="16" t="s">
        <v>31</v>
      </c>
      <c r="AN1006" s="135" t="s">
        <v>31</v>
      </c>
      <c r="AO1006" s="135" t="s">
        <v>31</v>
      </c>
      <c r="AP1006" s="249" t="s">
        <v>31</v>
      </c>
      <c r="AQ1006" s="249" t="s">
        <v>31</v>
      </c>
      <c r="AR1006" s="66" t="s">
        <v>31</v>
      </c>
      <c r="AS1006" s="249" t="s">
        <v>31</v>
      </c>
      <c r="AT1006" s="66" t="s">
        <v>31</v>
      </c>
      <c r="AU1006" s="66" t="s">
        <v>31</v>
      </c>
      <c r="AV1006" s="249" t="s">
        <v>31</v>
      </c>
      <c r="AW1006" s="249" t="s">
        <v>31</v>
      </c>
      <c r="AX1006" s="66" t="s">
        <v>31</v>
      </c>
      <c r="AY1006" s="249" t="s">
        <v>31</v>
      </c>
      <c r="AZ1006" s="66" t="s">
        <v>31</v>
      </c>
      <c r="BA1006" s="66" t="s">
        <v>31</v>
      </c>
      <c r="BB1006" s="189" t="e">
        <f t="shared" ca="1" si="374"/>
        <v>#N/A</v>
      </c>
      <c r="BC1006" s="189">
        <f t="shared" si="375"/>
        <v>100000</v>
      </c>
      <c r="BD1006" s="189" t="e">
        <f t="shared" ca="1" si="384"/>
        <v>#N/A</v>
      </c>
      <c r="BE1006" s="190" t="str">
        <f t="shared" ca="1" si="376"/>
        <v>AT</v>
      </c>
      <c r="BF1006" s="189">
        <f t="shared" si="377"/>
        <v>190</v>
      </c>
      <c r="BG1006" s="191" t="str">
        <f t="shared" ca="1" si="378"/>
        <v>None</v>
      </c>
      <c r="BH1006" s="189">
        <f t="shared" si="379"/>
        <v>2</v>
      </c>
      <c r="BI1006" s="190" t="str">
        <f t="shared" si="388"/>
        <v>CHECK</v>
      </c>
      <c r="BJ1006" s="189" t="str">
        <f t="shared" si="389"/>
        <v>CHECK</v>
      </c>
      <c r="BK1006" s="191" t="str">
        <f t="shared" si="390"/>
        <v>CHECK</v>
      </c>
      <c r="BL1006" t="str">
        <f t="shared" si="391"/>
        <v>CHECK</v>
      </c>
      <c r="BM1006" t="str">
        <f t="shared" si="392"/>
        <v>CHECK</v>
      </c>
      <c r="BN1006" t="str">
        <f t="shared" si="393"/>
        <v>CHECK</v>
      </c>
      <c r="BP1006">
        <f t="shared" si="381"/>
        <v>-100000</v>
      </c>
      <c r="BQ1006" t="str">
        <f t="shared" si="382"/>
        <v>bilateral</v>
      </c>
      <c r="BR1006">
        <v>190</v>
      </c>
      <c r="BU1006" t="str">
        <f t="shared" si="383"/>
        <v>NO</v>
      </c>
    </row>
    <row r="1007" spans="1:73">
      <c r="A1007" s="4"/>
      <c r="B1007" s="24">
        <v>20240623</v>
      </c>
      <c r="C1007" s="2" t="s">
        <v>308</v>
      </c>
      <c r="D1007" s="25" t="s">
        <v>35</v>
      </c>
      <c r="E1007" s="248">
        <v>500</v>
      </c>
      <c r="F1007" s="248"/>
      <c r="G1007" s="249"/>
      <c r="H1007" s="338">
        <v>1129</v>
      </c>
      <c r="I1007" s="248"/>
      <c r="J1007" s="248"/>
      <c r="K1007" s="248"/>
      <c r="L1007" s="338">
        <v>0</v>
      </c>
      <c r="M1007" s="248">
        <v>0</v>
      </c>
      <c r="N1007" s="249">
        <v>0</v>
      </c>
      <c r="O1007" s="16" t="s">
        <v>30</v>
      </c>
      <c r="P1007" s="12" t="s">
        <v>60</v>
      </c>
      <c r="Q1007" s="16">
        <f t="shared" si="371"/>
        <v>0</v>
      </c>
      <c r="R1007" s="135">
        <f t="shared" si="380"/>
        <v>-629</v>
      </c>
      <c r="S1007" s="135" t="str">
        <f t="shared" si="385"/>
        <v>NA</v>
      </c>
      <c r="T1007" s="135" t="str">
        <f t="shared" si="386"/>
        <v>NA</v>
      </c>
      <c r="U1007" s="248" t="str">
        <f t="shared" si="387"/>
        <v>NA</v>
      </c>
      <c r="V1007" s="12">
        <f t="shared" si="372"/>
        <v>0</v>
      </c>
      <c r="W1007" s="66">
        <f t="shared" si="373"/>
        <v>1</v>
      </c>
      <c r="X1007" s="338">
        <v>190</v>
      </c>
      <c r="Y1007" s="135" t="s">
        <v>31</v>
      </c>
      <c r="Z1007" s="12" t="s">
        <v>31</v>
      </c>
      <c r="AA1007" s="248">
        <v>225</v>
      </c>
      <c r="AB1007" s="135" t="s">
        <v>31</v>
      </c>
      <c r="AC1007" s="12" t="s">
        <v>31</v>
      </c>
      <c r="AD1007" s="135" t="s">
        <v>31</v>
      </c>
      <c r="AE1007" s="135" t="s">
        <v>31</v>
      </c>
      <c r="AF1007" s="12" t="s">
        <v>31</v>
      </c>
      <c r="AG1007" s="339" t="s">
        <v>31</v>
      </c>
      <c r="AH1007" s="135" t="s">
        <v>31</v>
      </c>
      <c r="AI1007" s="12" t="s">
        <v>31</v>
      </c>
      <c r="AJ1007" s="135" t="s">
        <v>31</v>
      </c>
      <c r="AK1007" s="135" t="s">
        <v>31</v>
      </c>
      <c r="AL1007" s="135" t="s">
        <v>31</v>
      </c>
      <c r="AM1007" s="16" t="s">
        <v>31</v>
      </c>
      <c r="AN1007" s="135" t="s">
        <v>31</v>
      </c>
      <c r="AO1007" s="135" t="s">
        <v>31</v>
      </c>
      <c r="AP1007" s="249" t="s">
        <v>31</v>
      </c>
      <c r="AQ1007" s="249" t="s">
        <v>31</v>
      </c>
      <c r="AR1007" s="66" t="s">
        <v>31</v>
      </c>
      <c r="AS1007" s="249" t="s">
        <v>31</v>
      </c>
      <c r="AT1007" s="66" t="s">
        <v>31</v>
      </c>
      <c r="AU1007" s="66" t="s">
        <v>31</v>
      </c>
      <c r="AV1007" s="249" t="s">
        <v>31</v>
      </c>
      <c r="AW1007" s="249" t="s">
        <v>31</v>
      </c>
      <c r="AX1007" s="66" t="s">
        <v>31</v>
      </c>
      <c r="AY1007" s="249" t="s">
        <v>31</v>
      </c>
      <c r="AZ1007" s="66" t="s">
        <v>31</v>
      </c>
      <c r="BA1007" s="66" t="s">
        <v>31</v>
      </c>
      <c r="BB1007" s="189" t="e">
        <f t="shared" ca="1" si="374"/>
        <v>#N/A</v>
      </c>
      <c r="BC1007" s="189">
        <f t="shared" si="375"/>
        <v>100000</v>
      </c>
      <c r="BD1007" s="189" t="e">
        <f t="shared" ca="1" si="384"/>
        <v>#N/A</v>
      </c>
      <c r="BE1007" s="190" t="str">
        <f t="shared" ca="1" si="376"/>
        <v>AT</v>
      </c>
      <c r="BF1007" s="189">
        <f t="shared" si="377"/>
        <v>190</v>
      </c>
      <c r="BG1007" s="191" t="str">
        <f t="shared" ca="1" si="378"/>
        <v>None</v>
      </c>
      <c r="BH1007" s="189">
        <f t="shared" si="379"/>
        <v>2</v>
      </c>
      <c r="BI1007" s="190" t="str">
        <f t="shared" si="388"/>
        <v>CHECK</v>
      </c>
      <c r="BJ1007" s="189" t="str">
        <f t="shared" si="389"/>
        <v>CHECK</v>
      </c>
      <c r="BK1007" s="191" t="str">
        <f t="shared" si="390"/>
        <v>CHECK</v>
      </c>
      <c r="BL1007" t="s">
        <v>386</v>
      </c>
      <c r="BP1007">
        <f t="shared" si="381"/>
        <v>-98871</v>
      </c>
      <c r="BQ1007" t="str">
        <f t="shared" si="382"/>
        <v>bilateral</v>
      </c>
      <c r="BR1007">
        <v>190</v>
      </c>
      <c r="BU1007" t="str">
        <f t="shared" si="383"/>
        <v>NO</v>
      </c>
    </row>
    <row r="1008" spans="1:73">
      <c r="A1008" s="4"/>
      <c r="B1008" s="24">
        <v>20240623</v>
      </c>
      <c r="C1008" s="2" t="s">
        <v>308</v>
      </c>
      <c r="D1008" s="25" t="s">
        <v>37</v>
      </c>
      <c r="E1008" s="248">
        <v>1400</v>
      </c>
      <c r="F1008" s="248"/>
      <c r="G1008" s="249"/>
      <c r="H1008" s="338">
        <v>1400</v>
      </c>
      <c r="I1008" s="248"/>
      <c r="J1008" s="248"/>
      <c r="K1008" s="248"/>
      <c r="L1008" s="338">
        <v>0</v>
      </c>
      <c r="M1008" s="248">
        <v>0</v>
      </c>
      <c r="N1008" s="249">
        <v>0</v>
      </c>
      <c r="O1008" s="16" t="s">
        <v>30</v>
      </c>
      <c r="P1008" s="12" t="s">
        <v>60</v>
      </c>
      <c r="Q1008" s="16">
        <f t="shared" si="371"/>
        <v>0</v>
      </c>
      <c r="R1008" s="135">
        <f t="shared" si="380"/>
        <v>0</v>
      </c>
      <c r="S1008" s="135" t="str">
        <f t="shared" si="385"/>
        <v>NA</v>
      </c>
      <c r="T1008" s="135" t="str">
        <f t="shared" si="386"/>
        <v>NA</v>
      </c>
      <c r="U1008" s="248" t="str">
        <f t="shared" si="387"/>
        <v>NA</v>
      </c>
      <c r="V1008" s="12">
        <f t="shared" si="372"/>
        <v>0</v>
      </c>
      <c r="W1008" s="66">
        <f t="shared" si="373"/>
        <v>1</v>
      </c>
      <c r="X1008" s="338">
        <v>190</v>
      </c>
      <c r="Y1008" s="135" t="s">
        <v>31</v>
      </c>
      <c r="Z1008" s="12" t="s">
        <v>61</v>
      </c>
      <c r="AA1008" s="248">
        <v>225</v>
      </c>
      <c r="AB1008" s="135" t="s">
        <v>31</v>
      </c>
      <c r="AC1008" s="12" t="s">
        <v>61</v>
      </c>
      <c r="AD1008" s="135" t="s">
        <v>31</v>
      </c>
      <c r="AE1008" s="135" t="s">
        <v>31</v>
      </c>
      <c r="AF1008" s="12" t="s">
        <v>31</v>
      </c>
      <c r="AG1008" s="339" t="s">
        <v>31</v>
      </c>
      <c r="AH1008" s="135" t="s">
        <v>31</v>
      </c>
      <c r="AI1008" s="12" t="s">
        <v>31</v>
      </c>
      <c r="AJ1008" s="135" t="s">
        <v>31</v>
      </c>
      <c r="AK1008" s="135" t="s">
        <v>31</v>
      </c>
      <c r="AL1008" s="135" t="s">
        <v>31</v>
      </c>
      <c r="AM1008" s="16" t="s">
        <v>31</v>
      </c>
      <c r="AN1008" s="135" t="s">
        <v>31</v>
      </c>
      <c r="AO1008" s="135" t="s">
        <v>31</v>
      </c>
      <c r="AP1008" s="249" t="s">
        <v>31</v>
      </c>
      <c r="AQ1008" s="249" t="s">
        <v>31</v>
      </c>
      <c r="AR1008" s="66" t="s">
        <v>31</v>
      </c>
      <c r="AS1008" s="249" t="s">
        <v>31</v>
      </c>
      <c r="AT1008" s="66" t="s">
        <v>31</v>
      </c>
      <c r="AU1008" s="66" t="s">
        <v>31</v>
      </c>
      <c r="AV1008" s="249">
        <v>-10000</v>
      </c>
      <c r="AW1008" s="249" t="s">
        <v>31</v>
      </c>
      <c r="AX1008" s="66" t="s">
        <v>548</v>
      </c>
      <c r="AY1008" s="249" t="s">
        <v>31</v>
      </c>
      <c r="AZ1008" s="66" t="s">
        <v>31</v>
      </c>
      <c r="BA1008" s="66" t="s">
        <v>31</v>
      </c>
      <c r="BB1008" s="189" t="e">
        <f t="shared" ca="1" si="374"/>
        <v>#N/A</v>
      </c>
      <c r="BC1008" s="189">
        <f t="shared" si="375"/>
        <v>100000</v>
      </c>
      <c r="BD1008" s="189" t="e">
        <f t="shared" ca="1" si="384"/>
        <v>#N/A</v>
      </c>
      <c r="BE1008" s="190" t="str">
        <f t="shared" ca="1" si="376"/>
        <v>IT</v>
      </c>
      <c r="BF1008" s="189">
        <f t="shared" si="377"/>
        <v>-10000</v>
      </c>
      <c r="BG1008" s="191" t="str">
        <f t="shared" ca="1" si="378"/>
        <v>ATC blocked</v>
      </c>
      <c r="BH1008" s="189">
        <f t="shared" si="379"/>
        <v>3</v>
      </c>
      <c r="BI1008" s="190" t="str">
        <f t="shared" si="388"/>
        <v>CHECK</v>
      </c>
      <c r="BJ1008" s="189" t="str">
        <f t="shared" si="389"/>
        <v>CHECK</v>
      </c>
      <c r="BK1008" s="191" t="str">
        <f t="shared" si="390"/>
        <v>CHECK</v>
      </c>
      <c r="BL1008" t="s">
        <v>386</v>
      </c>
      <c r="BP1008">
        <f t="shared" si="381"/>
        <v>-98600</v>
      </c>
      <c r="BQ1008" t="str">
        <f t="shared" si="382"/>
        <v>bilateral</v>
      </c>
      <c r="BR1008">
        <v>190</v>
      </c>
      <c r="BU1008" t="str">
        <f t="shared" si="383"/>
        <v>NO</v>
      </c>
    </row>
    <row r="1009" spans="1:73">
      <c r="A1009" s="4"/>
      <c r="B1009" s="24">
        <v>20240623</v>
      </c>
      <c r="C1009" s="2" t="s">
        <v>308</v>
      </c>
      <c r="D1009" s="25" t="s">
        <v>38</v>
      </c>
      <c r="E1009" s="248">
        <v>1450</v>
      </c>
      <c r="F1009" s="248"/>
      <c r="G1009" s="249"/>
      <c r="H1009" s="338">
        <v>1450</v>
      </c>
      <c r="I1009" s="248"/>
      <c r="J1009" s="248"/>
      <c r="K1009" s="248"/>
      <c r="L1009" s="338">
        <v>0</v>
      </c>
      <c r="M1009" s="248">
        <v>0</v>
      </c>
      <c r="N1009" s="249">
        <v>0</v>
      </c>
      <c r="O1009" s="16" t="s">
        <v>30</v>
      </c>
      <c r="P1009" s="12" t="s">
        <v>60</v>
      </c>
      <c r="Q1009" s="16">
        <f t="shared" ref="Q1009:Q1072" si="394">IFERROR(L1009-M1009,0)</f>
        <v>0</v>
      </c>
      <c r="R1009" s="135">
        <f t="shared" si="380"/>
        <v>0</v>
      </c>
      <c r="S1009" s="135" t="str">
        <f t="shared" si="385"/>
        <v>NA</v>
      </c>
      <c r="T1009" s="135" t="str">
        <f t="shared" si="386"/>
        <v>NA</v>
      </c>
      <c r="U1009" s="248" t="str">
        <f t="shared" si="387"/>
        <v>NA</v>
      </c>
      <c r="V1009" s="12">
        <f t="shared" si="372"/>
        <v>0</v>
      </c>
      <c r="W1009" s="66">
        <f t="shared" si="373"/>
        <v>1</v>
      </c>
      <c r="X1009" s="338">
        <v>190</v>
      </c>
      <c r="Y1009" s="135" t="s">
        <v>31</v>
      </c>
      <c r="Z1009" s="12" t="s">
        <v>61</v>
      </c>
      <c r="AA1009" s="248">
        <v>-185</v>
      </c>
      <c r="AB1009" s="135" t="s">
        <v>31</v>
      </c>
      <c r="AC1009" s="12" t="s">
        <v>61</v>
      </c>
      <c r="AD1009" s="135" t="s">
        <v>31</v>
      </c>
      <c r="AE1009" s="135" t="s">
        <v>31</v>
      </c>
      <c r="AF1009" s="12" t="s">
        <v>31</v>
      </c>
      <c r="AG1009" s="339" t="s">
        <v>31</v>
      </c>
      <c r="AH1009" s="135" t="s">
        <v>31</v>
      </c>
      <c r="AI1009" s="12" t="s">
        <v>31</v>
      </c>
      <c r="AJ1009" s="135" t="s">
        <v>31</v>
      </c>
      <c r="AK1009" s="135" t="s">
        <v>31</v>
      </c>
      <c r="AL1009" s="135" t="s">
        <v>31</v>
      </c>
      <c r="AM1009" s="16" t="s">
        <v>31</v>
      </c>
      <c r="AN1009" s="135" t="s">
        <v>31</v>
      </c>
      <c r="AO1009" s="135" t="s">
        <v>31</v>
      </c>
      <c r="AP1009" s="249" t="s">
        <v>31</v>
      </c>
      <c r="AQ1009" s="249" t="s">
        <v>31</v>
      </c>
      <c r="AR1009" s="66" t="s">
        <v>31</v>
      </c>
      <c r="AS1009" s="249" t="s">
        <v>31</v>
      </c>
      <c r="AT1009" s="66" t="s">
        <v>31</v>
      </c>
      <c r="AU1009" s="66" t="s">
        <v>31</v>
      </c>
      <c r="AV1009" s="249">
        <v>-10000</v>
      </c>
      <c r="AW1009" s="249" t="s">
        <v>31</v>
      </c>
      <c r="AX1009" s="66" t="s">
        <v>548</v>
      </c>
      <c r="AY1009" s="249" t="s">
        <v>31</v>
      </c>
      <c r="AZ1009" s="66" t="s">
        <v>31</v>
      </c>
      <c r="BA1009" s="66" t="s">
        <v>31</v>
      </c>
      <c r="BB1009" s="189" t="e">
        <f t="shared" ca="1" si="374"/>
        <v>#N/A</v>
      </c>
      <c r="BC1009" s="189">
        <f t="shared" si="375"/>
        <v>100000</v>
      </c>
      <c r="BD1009" s="189" t="e">
        <f t="shared" ca="1" si="384"/>
        <v>#N/A</v>
      </c>
      <c r="BE1009" s="190" t="str">
        <f t="shared" ca="1" si="376"/>
        <v>IT</v>
      </c>
      <c r="BF1009" s="189">
        <f t="shared" si="377"/>
        <v>-10000</v>
      </c>
      <c r="BG1009" s="191" t="str">
        <f t="shared" ca="1" si="378"/>
        <v>ATC blocked</v>
      </c>
      <c r="BH1009" s="189">
        <f t="shared" si="379"/>
        <v>3</v>
      </c>
      <c r="BI1009" s="190" t="str">
        <f t="shared" si="388"/>
        <v>CHECK</v>
      </c>
      <c r="BJ1009" s="189" t="str">
        <f t="shared" si="389"/>
        <v>CHECK</v>
      </c>
      <c r="BK1009" s="191" t="str">
        <f t="shared" si="390"/>
        <v>CHECK</v>
      </c>
      <c r="BL1009" t="str">
        <f t="shared" si="391"/>
        <v>CHECK</v>
      </c>
      <c r="BM1009" t="str">
        <f t="shared" si="392"/>
        <v>CHECK</v>
      </c>
      <c r="BN1009" t="str">
        <f t="shared" si="393"/>
        <v>CHECK</v>
      </c>
      <c r="BP1009">
        <f t="shared" si="381"/>
        <v>-98550</v>
      </c>
      <c r="BQ1009" t="str">
        <f t="shared" si="382"/>
        <v>bilateral</v>
      </c>
      <c r="BR1009">
        <v>190</v>
      </c>
      <c r="BU1009" t="str">
        <f t="shared" si="383"/>
        <v>NO</v>
      </c>
    </row>
    <row r="1010" spans="1:73">
      <c r="A1010" s="4"/>
      <c r="B1010" s="24">
        <v>20240623</v>
      </c>
      <c r="C1010" s="2" t="s">
        <v>308</v>
      </c>
      <c r="D1010" s="25" t="s">
        <v>39</v>
      </c>
      <c r="E1010" s="248"/>
      <c r="F1010" s="248">
        <v>4257</v>
      </c>
      <c r="G1010" s="249">
        <v>372</v>
      </c>
      <c r="H1010" s="338"/>
      <c r="I1010" s="248">
        <v>372</v>
      </c>
      <c r="J1010" s="248">
        <v>3800</v>
      </c>
      <c r="K1010" s="248"/>
      <c r="L1010" s="338">
        <v>-2705</v>
      </c>
      <c r="M1010" s="248">
        <v>-2705</v>
      </c>
      <c r="N1010" s="249">
        <v>-2705</v>
      </c>
      <c r="O1010" s="16" t="s">
        <v>30</v>
      </c>
      <c r="P1010" s="12" t="s">
        <v>110</v>
      </c>
      <c r="Q1010" s="16">
        <f t="shared" si="394"/>
        <v>0</v>
      </c>
      <c r="R1010" s="135" t="str">
        <f t="shared" si="380"/>
        <v>NA</v>
      </c>
      <c r="S1010" s="135">
        <f t="shared" si="385"/>
        <v>3885</v>
      </c>
      <c r="T1010" s="135">
        <f t="shared" si="386"/>
        <v>-3428</v>
      </c>
      <c r="U1010" s="248">
        <f t="shared" si="387"/>
        <v>457</v>
      </c>
      <c r="V1010" s="12">
        <f t="shared" si="372"/>
        <v>0</v>
      </c>
      <c r="W1010" s="66">
        <f t="shared" si="373"/>
        <v>1</v>
      </c>
      <c r="X1010" s="338">
        <v>190</v>
      </c>
      <c r="Y1010" s="135" t="s">
        <v>31</v>
      </c>
      <c r="Z1010" s="12" t="s">
        <v>31</v>
      </c>
      <c r="AA1010" s="248">
        <v>505</v>
      </c>
      <c r="AB1010" s="135" t="s">
        <v>31</v>
      </c>
      <c r="AC1010" s="12" t="s">
        <v>31</v>
      </c>
      <c r="AD1010" s="135" t="s">
        <v>31</v>
      </c>
      <c r="AE1010" s="135" t="s">
        <v>31</v>
      </c>
      <c r="AF1010" s="12" t="s">
        <v>31</v>
      </c>
      <c r="AG1010" s="339" t="s">
        <v>31</v>
      </c>
      <c r="AH1010" s="135" t="s">
        <v>31</v>
      </c>
      <c r="AI1010" s="12" t="s">
        <v>31</v>
      </c>
      <c r="AJ1010" s="16" t="s">
        <v>31</v>
      </c>
      <c r="AK1010" s="135" t="s">
        <v>31</v>
      </c>
      <c r="AL1010" s="135" t="s">
        <v>31</v>
      </c>
      <c r="AM1010" s="16" t="s">
        <v>31</v>
      </c>
      <c r="AN1010" s="135" t="s">
        <v>31</v>
      </c>
      <c r="AO1010" s="135" t="s">
        <v>31</v>
      </c>
      <c r="AP1010" s="249" t="s">
        <v>31</v>
      </c>
      <c r="AQ1010" s="249" t="s">
        <v>31</v>
      </c>
      <c r="AR1010" s="66" t="s">
        <v>31</v>
      </c>
      <c r="AS1010" s="249" t="s">
        <v>31</v>
      </c>
      <c r="AT1010" s="66" t="s">
        <v>31</v>
      </c>
      <c r="AU1010" s="66" t="s">
        <v>31</v>
      </c>
      <c r="AV1010" s="249" t="s">
        <v>31</v>
      </c>
      <c r="AW1010" s="249" t="s">
        <v>31</v>
      </c>
      <c r="AX1010" s="66" t="s">
        <v>31</v>
      </c>
      <c r="AY1010" s="249" t="s">
        <v>31</v>
      </c>
      <c r="AZ1010" s="66" t="s">
        <v>31</v>
      </c>
      <c r="BA1010" s="66" t="s">
        <v>31</v>
      </c>
      <c r="BB1010" s="189" t="e">
        <f t="shared" ca="1" si="374"/>
        <v>#N/A</v>
      </c>
      <c r="BC1010" s="189">
        <f t="shared" si="375"/>
        <v>100000</v>
      </c>
      <c r="BD1010" s="189" t="e">
        <f t="shared" ca="1" si="384"/>
        <v>#N/A</v>
      </c>
      <c r="BE1010" s="190" t="str">
        <f t="shared" ca="1" si="376"/>
        <v>AT</v>
      </c>
      <c r="BF1010" s="189">
        <f t="shared" si="377"/>
        <v>190</v>
      </c>
      <c r="BG1010" s="191" t="str">
        <f t="shared" ca="1" si="378"/>
        <v>None</v>
      </c>
      <c r="BH1010" s="189">
        <f t="shared" si="379"/>
        <v>2</v>
      </c>
      <c r="BI1010" s="190" t="str">
        <f t="shared" si="388"/>
        <v>CHECK</v>
      </c>
      <c r="BJ1010" s="189" t="str">
        <f t="shared" si="389"/>
        <v>CHECK</v>
      </c>
      <c r="BK1010" s="191" t="str">
        <f t="shared" si="390"/>
        <v>CHECK</v>
      </c>
      <c r="BL1010" t="str">
        <f t="shared" si="391"/>
        <v>CHECK</v>
      </c>
      <c r="BM1010" t="str">
        <f t="shared" si="392"/>
        <v>CHECK</v>
      </c>
      <c r="BN1010" t="str">
        <f t="shared" si="393"/>
        <v>CHECK</v>
      </c>
      <c r="BP1010">
        <f t="shared" si="381"/>
        <v>-100000</v>
      </c>
      <c r="BQ1010" t="str">
        <f t="shared" si="382"/>
        <v>bilateral</v>
      </c>
      <c r="BR1010">
        <v>190</v>
      </c>
      <c r="BU1010" t="str">
        <f t="shared" si="383"/>
        <v>NO</v>
      </c>
    </row>
    <row r="1011" spans="1:73">
      <c r="A1011" s="4"/>
      <c r="B1011" s="24">
        <v>20240623</v>
      </c>
      <c r="C1011" s="2" t="s">
        <v>308</v>
      </c>
      <c r="D1011" s="25" t="s">
        <v>43</v>
      </c>
      <c r="E1011" s="248"/>
      <c r="F1011" s="248">
        <v>4257</v>
      </c>
      <c r="G1011" s="249">
        <v>371</v>
      </c>
      <c r="H1011" s="338"/>
      <c r="I1011" s="248">
        <v>371</v>
      </c>
      <c r="J1011" s="248">
        <v>4785</v>
      </c>
      <c r="K1011" s="248"/>
      <c r="L1011" s="338">
        <v>-2705</v>
      </c>
      <c r="M1011" s="248">
        <v>-2705</v>
      </c>
      <c r="N1011" s="249">
        <v>-2705</v>
      </c>
      <c r="O1011" s="16" t="s">
        <v>30</v>
      </c>
      <c r="P1011" s="12" t="s">
        <v>110</v>
      </c>
      <c r="Q1011" s="16">
        <f t="shared" si="394"/>
        <v>0</v>
      </c>
      <c r="R1011" s="135" t="str">
        <f t="shared" si="380"/>
        <v>NA</v>
      </c>
      <c r="S1011" s="135">
        <f t="shared" si="385"/>
        <v>3886</v>
      </c>
      <c r="T1011" s="135">
        <f t="shared" si="386"/>
        <v>-4414</v>
      </c>
      <c r="U1011" s="248">
        <f t="shared" si="387"/>
        <v>-528</v>
      </c>
      <c r="V1011" s="12">
        <f t="shared" si="372"/>
        <v>0</v>
      </c>
      <c r="W1011" s="66">
        <f t="shared" si="373"/>
        <v>1</v>
      </c>
      <c r="X1011" s="338">
        <v>190</v>
      </c>
      <c r="Y1011" s="135" t="s">
        <v>31</v>
      </c>
      <c r="Z1011" s="12" t="s">
        <v>31</v>
      </c>
      <c r="AA1011" s="248">
        <v>505</v>
      </c>
      <c r="AB1011" s="135" t="s">
        <v>31</v>
      </c>
      <c r="AC1011" s="12" t="s">
        <v>31</v>
      </c>
      <c r="AD1011" s="135" t="s">
        <v>31</v>
      </c>
      <c r="AE1011" s="135" t="s">
        <v>31</v>
      </c>
      <c r="AF1011" s="12" t="s">
        <v>31</v>
      </c>
      <c r="AG1011" s="339" t="s">
        <v>31</v>
      </c>
      <c r="AH1011" s="135" t="s">
        <v>31</v>
      </c>
      <c r="AI1011" s="12" t="s">
        <v>31</v>
      </c>
      <c r="AJ1011" s="16" t="s">
        <v>31</v>
      </c>
      <c r="AK1011" s="135" t="s">
        <v>31</v>
      </c>
      <c r="AL1011" s="135" t="s">
        <v>31</v>
      </c>
      <c r="AM1011" s="16" t="s">
        <v>31</v>
      </c>
      <c r="AN1011" s="135" t="s">
        <v>31</v>
      </c>
      <c r="AO1011" s="135" t="s">
        <v>31</v>
      </c>
      <c r="AP1011" s="249" t="s">
        <v>31</v>
      </c>
      <c r="AQ1011" s="249" t="s">
        <v>31</v>
      </c>
      <c r="AR1011" s="66" t="s">
        <v>31</v>
      </c>
      <c r="AS1011" s="249" t="s">
        <v>31</v>
      </c>
      <c r="AT1011" s="66" t="s">
        <v>31</v>
      </c>
      <c r="AU1011" s="66" t="s">
        <v>31</v>
      </c>
      <c r="AV1011" s="249" t="s">
        <v>31</v>
      </c>
      <c r="AW1011" s="249" t="s">
        <v>31</v>
      </c>
      <c r="AX1011" s="66" t="s">
        <v>31</v>
      </c>
      <c r="AY1011" s="249" t="s">
        <v>31</v>
      </c>
      <c r="AZ1011" s="66" t="s">
        <v>31</v>
      </c>
      <c r="BA1011" s="66" t="s">
        <v>31</v>
      </c>
      <c r="BB1011" s="189" t="e">
        <f t="shared" ca="1" si="374"/>
        <v>#N/A</v>
      </c>
      <c r="BC1011" s="189">
        <f t="shared" si="375"/>
        <v>100000</v>
      </c>
      <c r="BD1011" s="189" t="e">
        <f t="shared" ca="1" si="384"/>
        <v>#N/A</v>
      </c>
      <c r="BE1011" s="190" t="str">
        <f t="shared" ca="1" si="376"/>
        <v>AT</v>
      </c>
      <c r="BF1011" s="189">
        <f t="shared" si="377"/>
        <v>190</v>
      </c>
      <c r="BG1011" s="191" t="str">
        <f t="shared" ca="1" si="378"/>
        <v>None</v>
      </c>
      <c r="BH1011" s="189">
        <f t="shared" si="379"/>
        <v>2</v>
      </c>
      <c r="BI1011" s="190" t="str">
        <f t="shared" si="388"/>
        <v>CHECK</v>
      </c>
      <c r="BJ1011" s="189" t="str">
        <f t="shared" si="389"/>
        <v>CHECK</v>
      </c>
      <c r="BK1011" s="191" t="str">
        <f t="shared" si="390"/>
        <v>CHECK</v>
      </c>
      <c r="BL1011" t="str">
        <f t="shared" si="391"/>
        <v>CHECK</v>
      </c>
      <c r="BM1011" t="str">
        <f t="shared" si="392"/>
        <v>CHECK</v>
      </c>
      <c r="BN1011" t="str">
        <f t="shared" si="393"/>
        <v>CHECK</v>
      </c>
      <c r="BP1011">
        <f t="shared" si="381"/>
        <v>-100000</v>
      </c>
      <c r="BQ1011" t="str">
        <f t="shared" si="382"/>
        <v>bilateral</v>
      </c>
      <c r="BR1011">
        <v>190</v>
      </c>
      <c r="BU1011" t="str">
        <f t="shared" si="383"/>
        <v>NO</v>
      </c>
    </row>
    <row r="1012" spans="1:73" ht="15.95" thickBot="1">
      <c r="A1012" s="4"/>
      <c r="B1012" s="24">
        <v>20240623</v>
      </c>
      <c r="C1012" s="2" t="s">
        <v>308</v>
      </c>
      <c r="D1012" s="25" t="s">
        <v>45</v>
      </c>
      <c r="E1012" s="248"/>
      <c r="F1012" s="248">
        <v>4386</v>
      </c>
      <c r="G1012" s="249">
        <v>372</v>
      </c>
      <c r="H1012" s="338"/>
      <c r="I1012" s="248">
        <v>372</v>
      </c>
      <c r="J1012" s="248">
        <v>5090</v>
      </c>
      <c r="K1012" s="248"/>
      <c r="L1012" s="338">
        <v>-2840</v>
      </c>
      <c r="M1012" s="248">
        <v>-2840</v>
      </c>
      <c r="N1012" s="249">
        <v>-2840</v>
      </c>
      <c r="O1012" s="16" t="s">
        <v>30</v>
      </c>
      <c r="P1012" s="12" t="s">
        <v>605</v>
      </c>
      <c r="Q1012" s="16">
        <f t="shared" si="394"/>
        <v>0</v>
      </c>
      <c r="R1012" s="135" t="str">
        <f t="shared" si="380"/>
        <v>NA</v>
      </c>
      <c r="S1012" s="135">
        <f t="shared" si="385"/>
        <v>4014</v>
      </c>
      <c r="T1012" s="135">
        <f t="shared" si="386"/>
        <v>-4718</v>
      </c>
      <c r="U1012" s="248">
        <f t="shared" si="387"/>
        <v>-704</v>
      </c>
      <c r="V1012" s="12">
        <f t="shared" si="372"/>
        <v>0</v>
      </c>
      <c r="W1012" s="66">
        <f t="shared" si="373"/>
        <v>1</v>
      </c>
      <c r="X1012" s="338">
        <v>190</v>
      </c>
      <c r="Y1012" s="135" t="s">
        <v>31</v>
      </c>
      <c r="Z1012" s="12" t="s">
        <v>31</v>
      </c>
      <c r="AA1012" s="248">
        <v>505</v>
      </c>
      <c r="AB1012" s="135" t="s">
        <v>31</v>
      </c>
      <c r="AC1012" s="12" t="s">
        <v>31</v>
      </c>
      <c r="AD1012" s="135" t="s">
        <v>31</v>
      </c>
      <c r="AE1012" s="135" t="s">
        <v>31</v>
      </c>
      <c r="AF1012" s="12" t="s">
        <v>31</v>
      </c>
      <c r="AG1012" s="339" t="s">
        <v>31</v>
      </c>
      <c r="AH1012" s="135" t="s">
        <v>31</v>
      </c>
      <c r="AI1012" s="12" t="s">
        <v>31</v>
      </c>
      <c r="AJ1012" s="16" t="s">
        <v>31</v>
      </c>
      <c r="AK1012" s="135" t="s">
        <v>31</v>
      </c>
      <c r="AL1012" s="135" t="s">
        <v>31</v>
      </c>
      <c r="AM1012" s="20" t="s">
        <v>31</v>
      </c>
      <c r="AN1012" s="135" t="s">
        <v>31</v>
      </c>
      <c r="AO1012" s="135" t="s">
        <v>31</v>
      </c>
      <c r="AP1012" s="249" t="s">
        <v>31</v>
      </c>
      <c r="AQ1012" s="249" t="s">
        <v>31</v>
      </c>
      <c r="AR1012" s="66" t="s">
        <v>31</v>
      </c>
      <c r="AS1012" s="249" t="s">
        <v>31</v>
      </c>
      <c r="AT1012" s="66" t="s">
        <v>31</v>
      </c>
      <c r="AU1012" s="66" t="s">
        <v>31</v>
      </c>
      <c r="AV1012" s="249" t="s">
        <v>31</v>
      </c>
      <c r="AW1012" s="249" t="s">
        <v>31</v>
      </c>
      <c r="AX1012" s="66" t="s">
        <v>31</v>
      </c>
      <c r="AY1012" s="249" t="s">
        <v>31</v>
      </c>
      <c r="AZ1012" s="66" t="s">
        <v>31</v>
      </c>
      <c r="BA1012" s="66" t="s">
        <v>31</v>
      </c>
      <c r="BB1012" s="189" t="e">
        <f t="shared" ca="1" si="374"/>
        <v>#N/A</v>
      </c>
      <c r="BC1012" s="189">
        <f t="shared" si="375"/>
        <v>100000</v>
      </c>
      <c r="BD1012" s="189" t="e">
        <f t="shared" ca="1" si="384"/>
        <v>#N/A</v>
      </c>
      <c r="BE1012" s="190" t="str">
        <f t="shared" ca="1" si="376"/>
        <v>AT</v>
      </c>
      <c r="BF1012" s="189">
        <f t="shared" si="377"/>
        <v>190</v>
      </c>
      <c r="BG1012" s="191" t="str">
        <f t="shared" ca="1" si="378"/>
        <v>None</v>
      </c>
      <c r="BH1012" s="189">
        <f t="shared" si="379"/>
        <v>2</v>
      </c>
      <c r="BI1012" s="190" t="str">
        <f t="shared" si="388"/>
        <v>CHECK</v>
      </c>
      <c r="BJ1012" s="189" t="str">
        <f t="shared" si="389"/>
        <v>CHECK</v>
      </c>
      <c r="BK1012" s="191" t="str">
        <f t="shared" si="390"/>
        <v>CHECK</v>
      </c>
      <c r="BL1012" t="str">
        <f t="shared" si="391"/>
        <v>CHECK</v>
      </c>
      <c r="BM1012" t="str">
        <f t="shared" si="392"/>
        <v>CHECK</v>
      </c>
      <c r="BN1012" t="str">
        <f t="shared" si="393"/>
        <v>CHECK</v>
      </c>
      <c r="BP1012">
        <f t="shared" si="381"/>
        <v>-100000</v>
      </c>
      <c r="BQ1012" t="str">
        <f t="shared" si="382"/>
        <v>bilateral</v>
      </c>
      <c r="BR1012">
        <v>190</v>
      </c>
      <c r="BU1012" t="str">
        <f t="shared" si="383"/>
        <v>NO</v>
      </c>
    </row>
    <row r="1013" spans="1:73">
      <c r="A1013" s="4"/>
      <c r="B1013" s="24">
        <v>20240623</v>
      </c>
      <c r="C1013" s="2" t="s">
        <v>308</v>
      </c>
      <c r="D1013" s="25" t="s">
        <v>46</v>
      </c>
      <c r="E1013" s="248"/>
      <c r="F1013" s="248">
        <v>6896</v>
      </c>
      <c r="G1013" s="249">
        <v>669</v>
      </c>
      <c r="H1013" s="338"/>
      <c r="I1013" s="248">
        <v>669</v>
      </c>
      <c r="J1013" s="248">
        <v>5752</v>
      </c>
      <c r="K1013" s="248"/>
      <c r="L1013" s="338">
        <v>0</v>
      </c>
      <c r="M1013" s="248">
        <v>0</v>
      </c>
      <c r="N1013" s="249">
        <v>0</v>
      </c>
      <c r="O1013" s="16" t="s">
        <v>33</v>
      </c>
      <c r="P1013" s="12" t="s">
        <v>552</v>
      </c>
      <c r="Q1013" s="16">
        <f t="shared" si="394"/>
        <v>0</v>
      </c>
      <c r="R1013" s="135" t="str">
        <f t="shared" si="380"/>
        <v>NA</v>
      </c>
      <c r="S1013" s="135">
        <f t="shared" si="385"/>
        <v>6227</v>
      </c>
      <c r="T1013" s="135">
        <f t="shared" si="386"/>
        <v>-5083</v>
      </c>
      <c r="U1013" s="248">
        <f t="shared" si="387"/>
        <v>1144</v>
      </c>
      <c r="V1013" s="12">
        <f t="shared" si="372"/>
        <v>0</v>
      </c>
      <c r="W1013" s="66">
        <f t="shared" si="373"/>
        <v>1</v>
      </c>
      <c r="X1013" s="338">
        <v>190</v>
      </c>
      <c r="Y1013" s="135" t="s">
        <v>31</v>
      </c>
      <c r="Z1013" s="12" t="s">
        <v>31</v>
      </c>
      <c r="AA1013" s="248">
        <v>505</v>
      </c>
      <c r="AB1013" s="135" t="s">
        <v>31</v>
      </c>
      <c r="AC1013" s="12" t="s">
        <v>31</v>
      </c>
      <c r="AD1013" s="135" t="s">
        <v>31</v>
      </c>
      <c r="AE1013" s="135" t="s">
        <v>31</v>
      </c>
      <c r="AF1013" s="12" t="s">
        <v>31</v>
      </c>
      <c r="AG1013" s="339" t="s">
        <v>31</v>
      </c>
      <c r="AH1013" s="135" t="s">
        <v>31</v>
      </c>
      <c r="AI1013" s="12" t="s">
        <v>31</v>
      </c>
      <c r="AJ1013" s="135" t="s">
        <v>31</v>
      </c>
      <c r="AK1013" s="135" t="s">
        <v>31</v>
      </c>
      <c r="AL1013" s="135" t="s">
        <v>31</v>
      </c>
      <c r="AM1013" s="16" t="s">
        <v>31</v>
      </c>
      <c r="AN1013" s="135" t="s">
        <v>31</v>
      </c>
      <c r="AO1013" s="135" t="s">
        <v>31</v>
      </c>
      <c r="AP1013" s="249" t="s">
        <v>31</v>
      </c>
      <c r="AQ1013" s="249" t="s">
        <v>31</v>
      </c>
      <c r="AR1013" s="66" t="s">
        <v>31</v>
      </c>
      <c r="AS1013" s="249" t="s">
        <v>31</v>
      </c>
      <c r="AT1013" s="66" t="s">
        <v>31</v>
      </c>
      <c r="AU1013" s="66" t="s">
        <v>31</v>
      </c>
      <c r="AV1013" s="249" t="s">
        <v>31</v>
      </c>
      <c r="AW1013" s="249" t="s">
        <v>31</v>
      </c>
      <c r="AX1013" s="66" t="s">
        <v>31</v>
      </c>
      <c r="AY1013" s="249" t="s">
        <v>31</v>
      </c>
      <c r="AZ1013" s="66" t="s">
        <v>31</v>
      </c>
      <c r="BA1013" s="66" t="s">
        <v>31</v>
      </c>
      <c r="BB1013" s="189" t="e">
        <f t="shared" ca="1" si="374"/>
        <v>#N/A</v>
      </c>
      <c r="BC1013" s="189">
        <f t="shared" si="375"/>
        <v>100000</v>
      </c>
      <c r="BD1013" s="189" t="e">
        <f t="shared" ca="1" si="384"/>
        <v>#N/A</v>
      </c>
      <c r="BE1013" s="190" t="str">
        <f t="shared" ca="1" si="376"/>
        <v>AT</v>
      </c>
      <c r="BF1013" s="189">
        <f t="shared" si="377"/>
        <v>190</v>
      </c>
      <c r="BG1013" s="191" t="str">
        <f t="shared" ca="1" si="378"/>
        <v>None</v>
      </c>
      <c r="BH1013" s="189">
        <f t="shared" si="379"/>
        <v>2</v>
      </c>
      <c r="BI1013" s="190" t="str">
        <f t="shared" si="388"/>
        <v>CHECK</v>
      </c>
      <c r="BJ1013" s="189" t="str">
        <f t="shared" si="389"/>
        <v>CHECK</v>
      </c>
      <c r="BK1013" s="191" t="str">
        <f t="shared" si="390"/>
        <v>CHECK</v>
      </c>
      <c r="BL1013" t="str">
        <f t="shared" si="391"/>
        <v>CHECK</v>
      </c>
      <c r="BM1013" t="str">
        <f t="shared" si="392"/>
        <v>CHECK</v>
      </c>
      <c r="BN1013" t="str">
        <f t="shared" si="393"/>
        <v>CHECK</v>
      </c>
      <c r="BP1013">
        <f t="shared" si="381"/>
        <v>-100000</v>
      </c>
      <c r="BQ1013" t="str">
        <f t="shared" si="382"/>
        <v>bilateral</v>
      </c>
      <c r="BR1013">
        <v>190</v>
      </c>
      <c r="BU1013" t="str">
        <f t="shared" si="383"/>
        <v>NO</v>
      </c>
    </row>
    <row r="1014" spans="1:73">
      <c r="A1014" s="4"/>
      <c r="B1014" s="24">
        <v>20240623</v>
      </c>
      <c r="C1014" s="2" t="s">
        <v>308</v>
      </c>
      <c r="D1014" s="25" t="s">
        <v>47</v>
      </c>
      <c r="E1014" s="248"/>
      <c r="F1014" s="248">
        <v>6896</v>
      </c>
      <c r="G1014" s="249">
        <v>669</v>
      </c>
      <c r="H1014" s="338"/>
      <c r="I1014" s="248">
        <v>669</v>
      </c>
      <c r="J1014" s="248">
        <v>5691</v>
      </c>
      <c r="K1014" s="248"/>
      <c r="L1014" s="338">
        <v>0</v>
      </c>
      <c r="M1014" s="248">
        <v>0</v>
      </c>
      <c r="N1014" s="249">
        <v>0</v>
      </c>
      <c r="O1014" s="16" t="s">
        <v>33</v>
      </c>
      <c r="P1014" s="12" t="s">
        <v>60</v>
      </c>
      <c r="Q1014" s="16">
        <f t="shared" si="394"/>
        <v>0</v>
      </c>
      <c r="R1014" s="135" t="str">
        <f t="shared" si="380"/>
        <v>NA</v>
      </c>
      <c r="S1014" s="135">
        <f t="shared" si="385"/>
        <v>6227</v>
      </c>
      <c r="T1014" s="135">
        <f t="shared" si="386"/>
        <v>-5022</v>
      </c>
      <c r="U1014" s="248">
        <f t="shared" si="387"/>
        <v>1205</v>
      </c>
      <c r="V1014" s="12">
        <f t="shared" si="372"/>
        <v>0</v>
      </c>
      <c r="W1014" s="66">
        <f t="shared" si="373"/>
        <v>1</v>
      </c>
      <c r="X1014" s="338">
        <v>190</v>
      </c>
      <c r="Y1014" s="135" t="s">
        <v>31</v>
      </c>
      <c r="Z1014" s="12" t="s">
        <v>61</v>
      </c>
      <c r="AA1014" s="248">
        <v>341</v>
      </c>
      <c r="AB1014" s="135" t="s">
        <v>31</v>
      </c>
      <c r="AC1014" s="12" t="s">
        <v>61</v>
      </c>
      <c r="AD1014" s="135" t="s">
        <v>31</v>
      </c>
      <c r="AE1014" s="135" t="s">
        <v>31</v>
      </c>
      <c r="AF1014" s="12" t="s">
        <v>31</v>
      </c>
      <c r="AG1014" s="339" t="s">
        <v>31</v>
      </c>
      <c r="AH1014" s="135" t="s">
        <v>31</v>
      </c>
      <c r="AI1014" s="12" t="s">
        <v>31</v>
      </c>
      <c r="AJ1014" s="135" t="s">
        <v>31</v>
      </c>
      <c r="AK1014" s="135" t="s">
        <v>31</v>
      </c>
      <c r="AL1014" s="135" t="s">
        <v>31</v>
      </c>
      <c r="AM1014" s="16" t="s">
        <v>31</v>
      </c>
      <c r="AN1014" s="135" t="s">
        <v>31</v>
      </c>
      <c r="AO1014" s="135" t="s">
        <v>31</v>
      </c>
      <c r="AP1014" s="249" t="s">
        <v>31</v>
      </c>
      <c r="AQ1014" s="249" t="s">
        <v>31</v>
      </c>
      <c r="AR1014" s="66" t="s">
        <v>31</v>
      </c>
      <c r="AS1014" s="249" t="s">
        <v>31</v>
      </c>
      <c r="AT1014" s="66" t="s">
        <v>31</v>
      </c>
      <c r="AU1014" s="66" t="s">
        <v>31</v>
      </c>
      <c r="AV1014" s="249" t="s">
        <v>31</v>
      </c>
      <c r="AW1014" s="249" t="s">
        <v>31</v>
      </c>
      <c r="AX1014" s="66" t="s">
        <v>31</v>
      </c>
      <c r="AY1014" s="249">
        <v>-10000</v>
      </c>
      <c r="AZ1014" s="66" t="s">
        <v>31</v>
      </c>
      <c r="BA1014" s="66" t="s">
        <v>548</v>
      </c>
      <c r="BB1014" s="189" t="e">
        <f t="shared" ca="1" si="374"/>
        <v>#N/A</v>
      </c>
      <c r="BC1014" s="189">
        <f t="shared" si="375"/>
        <v>100000</v>
      </c>
      <c r="BD1014" s="189" t="e">
        <f t="shared" ca="1" si="384"/>
        <v>#N/A</v>
      </c>
      <c r="BE1014" s="190" t="str">
        <f t="shared" ca="1" si="376"/>
        <v>IT</v>
      </c>
      <c r="BF1014" s="189">
        <f t="shared" si="377"/>
        <v>-10000</v>
      </c>
      <c r="BG1014" s="191" t="str">
        <f t="shared" ca="1" si="378"/>
        <v>ATC blocked</v>
      </c>
      <c r="BH1014" s="189">
        <f t="shared" si="379"/>
        <v>3</v>
      </c>
      <c r="BI1014" s="190" t="str">
        <f t="shared" si="388"/>
        <v>CHECK</v>
      </c>
      <c r="BJ1014" s="189" t="str">
        <f t="shared" si="389"/>
        <v>CHECK</v>
      </c>
      <c r="BK1014" s="191" t="str">
        <f t="shared" si="390"/>
        <v>CHECK</v>
      </c>
      <c r="BL1014" t="str">
        <f t="shared" si="391"/>
        <v>CHECK</v>
      </c>
      <c r="BM1014" t="str">
        <f t="shared" si="392"/>
        <v>CHECK</v>
      </c>
      <c r="BN1014" t="str">
        <f t="shared" si="393"/>
        <v>CHECK</v>
      </c>
      <c r="BP1014">
        <f t="shared" si="381"/>
        <v>-100000</v>
      </c>
      <c r="BQ1014" t="str">
        <f t="shared" si="382"/>
        <v>bilateral</v>
      </c>
      <c r="BR1014">
        <v>190</v>
      </c>
      <c r="BU1014" t="str">
        <f t="shared" si="383"/>
        <v>NO</v>
      </c>
    </row>
    <row r="1015" spans="1:73" ht="15.95" thickBot="1">
      <c r="A1015" s="4"/>
      <c r="B1015" s="26">
        <v>20240623</v>
      </c>
      <c r="C1015" s="56" t="s">
        <v>308</v>
      </c>
      <c r="D1015" s="27" t="s">
        <v>48</v>
      </c>
      <c r="E1015" s="250"/>
      <c r="F1015" s="250">
        <v>6896</v>
      </c>
      <c r="G1015" s="251">
        <v>669</v>
      </c>
      <c r="H1015" s="345"/>
      <c r="I1015" s="250">
        <v>669</v>
      </c>
      <c r="J1015" s="250">
        <v>5752</v>
      </c>
      <c r="K1015" s="250"/>
      <c r="L1015" s="345">
        <v>0</v>
      </c>
      <c r="M1015" s="250">
        <v>0</v>
      </c>
      <c r="N1015" s="251">
        <v>0</v>
      </c>
      <c r="O1015" s="20" t="s">
        <v>33</v>
      </c>
      <c r="P1015" s="15" t="s">
        <v>552</v>
      </c>
      <c r="Q1015" s="20">
        <f t="shared" si="394"/>
        <v>0</v>
      </c>
      <c r="R1015" s="135" t="str">
        <f t="shared" si="380"/>
        <v>NA</v>
      </c>
      <c r="S1015" s="135">
        <f t="shared" si="385"/>
        <v>6227</v>
      </c>
      <c r="T1015" s="135">
        <f t="shared" si="386"/>
        <v>-5083</v>
      </c>
      <c r="U1015" s="248">
        <f t="shared" si="387"/>
        <v>1144</v>
      </c>
      <c r="V1015" s="15">
        <f t="shared" si="372"/>
        <v>0</v>
      </c>
      <c r="W1015" s="66">
        <f t="shared" si="373"/>
        <v>1</v>
      </c>
      <c r="X1015" s="345">
        <v>190</v>
      </c>
      <c r="Y1015" s="14" t="s">
        <v>31</v>
      </c>
      <c r="Z1015" s="15" t="s">
        <v>31</v>
      </c>
      <c r="AA1015" s="250">
        <v>505</v>
      </c>
      <c r="AB1015" s="14" t="s">
        <v>31</v>
      </c>
      <c r="AC1015" s="15" t="s">
        <v>31</v>
      </c>
      <c r="AD1015" s="14" t="s">
        <v>31</v>
      </c>
      <c r="AE1015" s="14" t="s">
        <v>31</v>
      </c>
      <c r="AF1015" s="15" t="s">
        <v>31</v>
      </c>
      <c r="AG1015" s="348" t="s">
        <v>31</v>
      </c>
      <c r="AH1015" s="14" t="s">
        <v>31</v>
      </c>
      <c r="AI1015" s="15" t="s">
        <v>31</v>
      </c>
      <c r="AJ1015" s="14" t="s">
        <v>31</v>
      </c>
      <c r="AK1015" s="14" t="s">
        <v>31</v>
      </c>
      <c r="AL1015" s="14" t="s">
        <v>31</v>
      </c>
      <c r="AM1015" s="20" t="s">
        <v>31</v>
      </c>
      <c r="AN1015" s="14" t="s">
        <v>31</v>
      </c>
      <c r="AO1015" s="14" t="s">
        <v>31</v>
      </c>
      <c r="AP1015" s="251" t="s">
        <v>31</v>
      </c>
      <c r="AQ1015" s="251" t="s">
        <v>31</v>
      </c>
      <c r="AR1015" s="63" t="s">
        <v>31</v>
      </c>
      <c r="AS1015" s="251" t="s">
        <v>31</v>
      </c>
      <c r="AT1015" s="63" t="s">
        <v>31</v>
      </c>
      <c r="AU1015" s="63" t="s">
        <v>31</v>
      </c>
      <c r="AV1015" s="251" t="s">
        <v>31</v>
      </c>
      <c r="AW1015" s="251" t="s">
        <v>31</v>
      </c>
      <c r="AX1015" s="63" t="s">
        <v>31</v>
      </c>
      <c r="AY1015" s="251" t="s">
        <v>31</v>
      </c>
      <c r="AZ1015" s="63" t="s">
        <v>31</v>
      </c>
      <c r="BA1015" s="63" t="s">
        <v>31</v>
      </c>
      <c r="BB1015" s="189" t="e">
        <f t="shared" ca="1" si="374"/>
        <v>#N/A</v>
      </c>
      <c r="BC1015" s="189">
        <f t="shared" si="375"/>
        <v>100000</v>
      </c>
      <c r="BD1015" s="189" t="e">
        <f t="shared" ca="1" si="384"/>
        <v>#N/A</v>
      </c>
      <c r="BE1015" s="190" t="str">
        <f t="shared" ca="1" si="376"/>
        <v>AT</v>
      </c>
      <c r="BF1015" s="189">
        <f t="shared" si="377"/>
        <v>190</v>
      </c>
      <c r="BG1015" s="191" t="str">
        <f t="shared" ca="1" si="378"/>
        <v>None</v>
      </c>
      <c r="BH1015" s="189">
        <f t="shared" si="379"/>
        <v>2</v>
      </c>
      <c r="BI1015" s="190" t="str">
        <f t="shared" si="388"/>
        <v>CHECK</v>
      </c>
      <c r="BJ1015" s="189" t="str">
        <f t="shared" si="389"/>
        <v>CHECK</v>
      </c>
      <c r="BK1015" s="191" t="str">
        <f t="shared" si="390"/>
        <v>CHECK</v>
      </c>
      <c r="BL1015" t="str">
        <f t="shared" si="391"/>
        <v>CHECK</v>
      </c>
      <c r="BM1015" t="str">
        <f t="shared" si="392"/>
        <v>CHECK</v>
      </c>
      <c r="BN1015" t="str">
        <f t="shared" si="393"/>
        <v>CHECK</v>
      </c>
      <c r="BP1015">
        <f t="shared" si="381"/>
        <v>-100000</v>
      </c>
      <c r="BQ1015" t="str">
        <f t="shared" si="382"/>
        <v>bilateral</v>
      </c>
      <c r="BR1015">
        <v>190</v>
      </c>
      <c r="BU1015" t="str">
        <f t="shared" si="383"/>
        <v>NO</v>
      </c>
    </row>
    <row r="1016" spans="1:73">
      <c r="A1016" s="4"/>
      <c r="B1016" s="52">
        <v>20240624</v>
      </c>
      <c r="C1016" s="53" t="s">
        <v>308</v>
      </c>
      <c r="D1016" s="57" t="s">
        <v>29</v>
      </c>
      <c r="E1016" s="246">
        <v>6232</v>
      </c>
      <c r="F1016" s="246"/>
      <c r="G1016" s="247"/>
      <c r="H1016" s="344">
        <v>6062</v>
      </c>
      <c r="I1016" s="246"/>
      <c r="J1016" s="246"/>
      <c r="K1016" s="246"/>
      <c r="L1016" s="344">
        <v>4115</v>
      </c>
      <c r="M1016" s="246">
        <v>379</v>
      </c>
      <c r="N1016" s="247">
        <v>0</v>
      </c>
      <c r="O1016" s="45" t="s">
        <v>58</v>
      </c>
      <c r="P1016" s="46" t="s">
        <v>58</v>
      </c>
      <c r="Q1016" s="45">
        <f t="shared" si="394"/>
        <v>3736</v>
      </c>
      <c r="R1016" s="135">
        <f t="shared" si="380"/>
        <v>170</v>
      </c>
      <c r="S1016" s="135" t="str">
        <f t="shared" si="385"/>
        <v>NA</v>
      </c>
      <c r="T1016" s="135" t="str">
        <f t="shared" si="386"/>
        <v>NA</v>
      </c>
      <c r="U1016" s="248" t="str">
        <f t="shared" si="387"/>
        <v>NA</v>
      </c>
      <c r="V1016" s="46">
        <f t="shared" si="372"/>
        <v>-3736</v>
      </c>
      <c r="W1016" s="66">
        <f t="shared" si="373"/>
        <v>1</v>
      </c>
      <c r="X1016" s="344" t="s">
        <v>31</v>
      </c>
      <c r="Y1016" s="55" t="s">
        <v>31</v>
      </c>
      <c r="Z1016" s="46" t="s">
        <v>31</v>
      </c>
      <c r="AA1016" s="246" t="s">
        <v>31</v>
      </c>
      <c r="AB1016" s="55" t="s">
        <v>31</v>
      </c>
      <c r="AC1016" s="46" t="s">
        <v>31</v>
      </c>
      <c r="AD1016" s="55" t="s">
        <v>31</v>
      </c>
      <c r="AE1016" s="55" t="s">
        <v>31</v>
      </c>
      <c r="AF1016" s="46" t="s">
        <v>31</v>
      </c>
      <c r="AG1016" s="347" t="s">
        <v>31</v>
      </c>
      <c r="AH1016" s="55" t="s">
        <v>31</v>
      </c>
      <c r="AI1016" s="46" t="s">
        <v>31</v>
      </c>
      <c r="AJ1016" s="55">
        <v>2426</v>
      </c>
      <c r="AK1016" s="55" t="s">
        <v>31</v>
      </c>
      <c r="AL1016" s="55" t="s">
        <v>610</v>
      </c>
      <c r="AM1016" s="45" t="s">
        <v>31</v>
      </c>
      <c r="AN1016" s="55" t="s">
        <v>31</v>
      </c>
      <c r="AO1016" s="55" t="s">
        <v>31</v>
      </c>
      <c r="AP1016" s="247" t="s">
        <v>31</v>
      </c>
      <c r="AQ1016" s="247" t="s">
        <v>31</v>
      </c>
      <c r="AR1016" s="62" t="s">
        <v>31</v>
      </c>
      <c r="AS1016" s="247" t="s">
        <v>31</v>
      </c>
      <c r="AT1016" s="62" t="s">
        <v>31</v>
      </c>
      <c r="AU1016" s="62" t="s">
        <v>31</v>
      </c>
      <c r="AV1016" s="247" t="s">
        <v>31</v>
      </c>
      <c r="AW1016" s="247" t="s">
        <v>31</v>
      </c>
      <c r="AX1016" s="62" t="s">
        <v>31</v>
      </c>
      <c r="AY1016" s="247" t="s">
        <v>31</v>
      </c>
      <c r="AZ1016" s="62" t="s">
        <v>31</v>
      </c>
      <c r="BA1016" s="62" t="s">
        <v>31</v>
      </c>
      <c r="BB1016" s="189" t="e">
        <f t="shared" ca="1" si="374"/>
        <v>#N/A</v>
      </c>
      <c r="BC1016" s="189">
        <f t="shared" si="375"/>
        <v>100000</v>
      </c>
      <c r="BD1016" s="189" t="e">
        <f t="shared" ca="1" si="384"/>
        <v>#N/A</v>
      </c>
      <c r="BE1016" s="190" t="str">
        <f t="shared" ca="1" si="376"/>
        <v>FR</v>
      </c>
      <c r="BF1016" s="189">
        <f t="shared" si="377"/>
        <v>2426</v>
      </c>
      <c r="BG1016" s="191" t="str">
        <f t="shared" ca="1" si="378"/>
        <v>Valeur secure</v>
      </c>
      <c r="BH1016" s="189">
        <f t="shared" si="379"/>
        <v>1</v>
      </c>
      <c r="BI1016" s="190" t="str">
        <f t="shared" ca="1" si="388"/>
        <v>FR</v>
      </c>
      <c r="BJ1016" s="189">
        <f t="shared" si="389"/>
        <v>2426</v>
      </c>
      <c r="BK1016" s="191" t="str">
        <f t="shared" ca="1" si="390"/>
        <v>Bilateral - Valeur secure</v>
      </c>
      <c r="BL1016" t="str">
        <f t="shared" ca="1" si="391"/>
        <v>FR</v>
      </c>
      <c r="BM1016">
        <f t="shared" si="392"/>
        <v>2426</v>
      </c>
      <c r="BN1016" t="str">
        <f t="shared" ca="1" si="393"/>
        <v>Bilateral - Valeur secure</v>
      </c>
      <c r="BP1016">
        <f t="shared" si="381"/>
        <v>-93938</v>
      </c>
      <c r="BQ1016" t="str">
        <f t="shared" si="382"/>
        <v>bilateral</v>
      </c>
      <c r="BR1016">
        <v>190</v>
      </c>
      <c r="BU1016" t="str">
        <f t="shared" si="383"/>
        <v>NO</v>
      </c>
    </row>
    <row r="1017" spans="1:73">
      <c r="A1017" s="4"/>
      <c r="B1017" s="24">
        <v>20240624</v>
      </c>
      <c r="C1017" s="2" t="s">
        <v>308</v>
      </c>
      <c r="D1017" s="25" t="s">
        <v>32</v>
      </c>
      <c r="E1017" s="248">
        <v>6232</v>
      </c>
      <c r="F1017" s="248"/>
      <c r="G1017" s="249"/>
      <c r="H1017" s="338">
        <v>6062</v>
      </c>
      <c r="I1017" s="248"/>
      <c r="J1017" s="248"/>
      <c r="K1017" s="248"/>
      <c r="L1017" s="338">
        <v>4115</v>
      </c>
      <c r="M1017" s="248">
        <v>379</v>
      </c>
      <c r="N1017" s="249">
        <v>0</v>
      </c>
      <c r="O1017" s="16" t="s">
        <v>58</v>
      </c>
      <c r="P1017" s="12" t="s">
        <v>58</v>
      </c>
      <c r="Q1017" s="16">
        <f t="shared" si="394"/>
        <v>3736</v>
      </c>
      <c r="R1017" s="135">
        <f t="shared" si="380"/>
        <v>170</v>
      </c>
      <c r="S1017" s="135" t="str">
        <f t="shared" si="385"/>
        <v>NA</v>
      </c>
      <c r="T1017" s="135" t="str">
        <f t="shared" si="386"/>
        <v>NA</v>
      </c>
      <c r="U1017" s="248" t="str">
        <f t="shared" si="387"/>
        <v>NA</v>
      </c>
      <c r="V1017" s="12">
        <f t="shared" si="372"/>
        <v>-3736</v>
      </c>
      <c r="W1017" s="66">
        <f t="shared" si="373"/>
        <v>1</v>
      </c>
      <c r="X1017" s="338" t="s">
        <v>31</v>
      </c>
      <c r="Y1017" s="135" t="s">
        <v>31</v>
      </c>
      <c r="Z1017" s="12" t="s">
        <v>31</v>
      </c>
      <c r="AA1017" s="248" t="s">
        <v>31</v>
      </c>
      <c r="AB1017" s="135" t="s">
        <v>31</v>
      </c>
      <c r="AC1017" s="12" t="s">
        <v>31</v>
      </c>
      <c r="AD1017" s="135" t="s">
        <v>31</v>
      </c>
      <c r="AE1017" s="135" t="s">
        <v>31</v>
      </c>
      <c r="AF1017" s="12" t="s">
        <v>31</v>
      </c>
      <c r="AG1017" s="339" t="s">
        <v>31</v>
      </c>
      <c r="AH1017" s="135" t="s">
        <v>31</v>
      </c>
      <c r="AI1017" s="12" t="s">
        <v>31</v>
      </c>
      <c r="AJ1017" s="135">
        <v>2426</v>
      </c>
      <c r="AK1017" s="135" t="s">
        <v>31</v>
      </c>
      <c r="AL1017" s="135" t="s">
        <v>610</v>
      </c>
      <c r="AM1017" s="16" t="s">
        <v>31</v>
      </c>
      <c r="AN1017" s="135" t="s">
        <v>31</v>
      </c>
      <c r="AO1017" s="135" t="s">
        <v>31</v>
      </c>
      <c r="AP1017" s="249" t="s">
        <v>31</v>
      </c>
      <c r="AQ1017" s="249" t="s">
        <v>31</v>
      </c>
      <c r="AR1017" s="66" t="s">
        <v>31</v>
      </c>
      <c r="AS1017" s="249" t="s">
        <v>31</v>
      </c>
      <c r="AT1017" s="66" t="s">
        <v>31</v>
      </c>
      <c r="AU1017" s="66" t="s">
        <v>31</v>
      </c>
      <c r="AV1017" s="249" t="s">
        <v>31</v>
      </c>
      <c r="AW1017" s="249" t="s">
        <v>31</v>
      </c>
      <c r="AX1017" s="66" t="s">
        <v>31</v>
      </c>
      <c r="AY1017" s="249" t="s">
        <v>31</v>
      </c>
      <c r="AZ1017" s="66" t="s">
        <v>31</v>
      </c>
      <c r="BA1017" s="66" t="s">
        <v>31</v>
      </c>
      <c r="BB1017" s="189" t="e">
        <f t="shared" ca="1" si="374"/>
        <v>#N/A</v>
      </c>
      <c r="BC1017" s="189">
        <f t="shared" si="375"/>
        <v>100000</v>
      </c>
      <c r="BD1017" s="189" t="e">
        <f t="shared" ca="1" si="384"/>
        <v>#N/A</v>
      </c>
      <c r="BE1017" s="190" t="str">
        <f t="shared" ca="1" si="376"/>
        <v>FR</v>
      </c>
      <c r="BF1017" s="189">
        <f t="shared" si="377"/>
        <v>2426</v>
      </c>
      <c r="BG1017" s="191" t="str">
        <f t="shared" ca="1" si="378"/>
        <v>Valeur secure</v>
      </c>
      <c r="BH1017" s="189">
        <f t="shared" si="379"/>
        <v>1</v>
      </c>
      <c r="BI1017" s="190" t="str">
        <f t="shared" ca="1" si="388"/>
        <v>FR</v>
      </c>
      <c r="BJ1017" s="189">
        <f t="shared" si="389"/>
        <v>2426</v>
      </c>
      <c r="BK1017" s="191" t="str">
        <f t="shared" ca="1" si="390"/>
        <v>Bilateral - Valeur secure</v>
      </c>
      <c r="BL1017" t="str">
        <f t="shared" ca="1" si="391"/>
        <v>FR</v>
      </c>
      <c r="BM1017">
        <f t="shared" si="392"/>
        <v>2426</v>
      </c>
      <c r="BN1017" t="str">
        <f t="shared" ca="1" si="393"/>
        <v>Bilateral - Valeur secure</v>
      </c>
      <c r="BP1017">
        <f t="shared" si="381"/>
        <v>-93938</v>
      </c>
      <c r="BQ1017" t="str">
        <f t="shared" si="382"/>
        <v>bilateral</v>
      </c>
      <c r="BR1017">
        <v>190</v>
      </c>
      <c r="BU1017" t="str">
        <f t="shared" si="383"/>
        <v>NO</v>
      </c>
    </row>
    <row r="1018" spans="1:73">
      <c r="A1018" s="4"/>
      <c r="B1018" s="24">
        <v>20240624</v>
      </c>
      <c r="C1018" s="2" t="s">
        <v>308</v>
      </c>
      <c r="D1018" s="25" t="s">
        <v>34</v>
      </c>
      <c r="E1018" s="248">
        <v>6232</v>
      </c>
      <c r="F1018" s="248"/>
      <c r="G1018" s="249"/>
      <c r="H1018" s="338">
        <v>6062</v>
      </c>
      <c r="I1018" s="248"/>
      <c r="J1018" s="248"/>
      <c r="K1018" s="248"/>
      <c r="L1018" s="338">
        <v>4115</v>
      </c>
      <c r="M1018" s="248">
        <v>379</v>
      </c>
      <c r="N1018" s="249">
        <v>0</v>
      </c>
      <c r="O1018" s="16" t="s">
        <v>58</v>
      </c>
      <c r="P1018" s="12" t="s">
        <v>58</v>
      </c>
      <c r="Q1018" s="16">
        <f t="shared" si="394"/>
        <v>3736</v>
      </c>
      <c r="R1018" s="135">
        <f t="shared" si="380"/>
        <v>170</v>
      </c>
      <c r="S1018" s="135" t="str">
        <f t="shared" si="385"/>
        <v>NA</v>
      </c>
      <c r="T1018" s="135" t="str">
        <f t="shared" si="386"/>
        <v>NA</v>
      </c>
      <c r="U1018" s="248" t="str">
        <f t="shared" si="387"/>
        <v>NA</v>
      </c>
      <c r="V1018" s="12">
        <f t="shared" si="372"/>
        <v>-3736</v>
      </c>
      <c r="W1018" s="66">
        <f t="shared" si="373"/>
        <v>1</v>
      </c>
      <c r="X1018" s="338" t="s">
        <v>31</v>
      </c>
      <c r="Y1018" s="135" t="s">
        <v>31</v>
      </c>
      <c r="Z1018" s="12" t="s">
        <v>31</v>
      </c>
      <c r="AA1018" s="248" t="s">
        <v>31</v>
      </c>
      <c r="AB1018" s="135" t="s">
        <v>31</v>
      </c>
      <c r="AC1018" s="12" t="s">
        <v>31</v>
      </c>
      <c r="AD1018" s="135" t="s">
        <v>31</v>
      </c>
      <c r="AE1018" s="135" t="s">
        <v>31</v>
      </c>
      <c r="AF1018" s="12" t="s">
        <v>31</v>
      </c>
      <c r="AG1018" s="339" t="s">
        <v>31</v>
      </c>
      <c r="AH1018" s="135" t="s">
        <v>31</v>
      </c>
      <c r="AI1018" s="12" t="s">
        <v>31</v>
      </c>
      <c r="AJ1018" s="135">
        <v>2426</v>
      </c>
      <c r="AK1018" s="135" t="s">
        <v>31</v>
      </c>
      <c r="AL1018" s="135" t="s">
        <v>610</v>
      </c>
      <c r="AM1018" s="16" t="s">
        <v>31</v>
      </c>
      <c r="AN1018" s="135" t="s">
        <v>31</v>
      </c>
      <c r="AO1018" s="135" t="s">
        <v>31</v>
      </c>
      <c r="AP1018" s="249" t="s">
        <v>31</v>
      </c>
      <c r="AQ1018" s="249" t="s">
        <v>31</v>
      </c>
      <c r="AR1018" s="66" t="s">
        <v>31</v>
      </c>
      <c r="AS1018" s="249" t="s">
        <v>31</v>
      </c>
      <c r="AT1018" s="66" t="s">
        <v>31</v>
      </c>
      <c r="AU1018" s="66" t="s">
        <v>31</v>
      </c>
      <c r="AV1018" s="249" t="s">
        <v>31</v>
      </c>
      <c r="AW1018" s="249" t="s">
        <v>31</v>
      </c>
      <c r="AX1018" s="66" t="s">
        <v>31</v>
      </c>
      <c r="AY1018" s="249" t="s">
        <v>31</v>
      </c>
      <c r="AZ1018" s="66" t="s">
        <v>31</v>
      </c>
      <c r="BA1018" s="66" t="s">
        <v>31</v>
      </c>
      <c r="BB1018" s="189" t="e">
        <f t="shared" ca="1" si="374"/>
        <v>#N/A</v>
      </c>
      <c r="BC1018" s="189">
        <f t="shared" si="375"/>
        <v>100000</v>
      </c>
      <c r="BD1018" s="189" t="e">
        <f t="shared" ca="1" si="384"/>
        <v>#N/A</v>
      </c>
      <c r="BE1018" s="190" t="str">
        <f t="shared" ca="1" si="376"/>
        <v>FR</v>
      </c>
      <c r="BF1018" s="189">
        <f t="shared" si="377"/>
        <v>2426</v>
      </c>
      <c r="BG1018" s="191" t="str">
        <f t="shared" ca="1" si="378"/>
        <v>Valeur secure</v>
      </c>
      <c r="BH1018" s="189">
        <f t="shared" si="379"/>
        <v>1</v>
      </c>
      <c r="BI1018" s="190" t="str">
        <f t="shared" ca="1" si="388"/>
        <v>FR</v>
      </c>
      <c r="BJ1018" s="189">
        <f t="shared" si="389"/>
        <v>2426</v>
      </c>
      <c r="BK1018" s="191" t="str">
        <f t="shared" ca="1" si="390"/>
        <v>Bilateral - Valeur secure</v>
      </c>
      <c r="BL1018" t="str">
        <f t="shared" ca="1" si="391"/>
        <v>FR</v>
      </c>
      <c r="BM1018">
        <f t="shared" si="392"/>
        <v>2426</v>
      </c>
      <c r="BN1018" t="str">
        <f t="shared" ca="1" si="393"/>
        <v>Bilateral - Valeur secure</v>
      </c>
      <c r="BP1018">
        <f t="shared" si="381"/>
        <v>-93938</v>
      </c>
      <c r="BQ1018" t="str">
        <f t="shared" si="382"/>
        <v>bilateral</v>
      </c>
      <c r="BR1018">
        <v>190</v>
      </c>
      <c r="BU1018" t="str">
        <f t="shared" si="383"/>
        <v>NO</v>
      </c>
    </row>
    <row r="1019" spans="1:73">
      <c r="A1019" s="4"/>
      <c r="B1019" s="24">
        <v>20240624</v>
      </c>
      <c r="C1019" s="2" t="s">
        <v>308</v>
      </c>
      <c r="D1019" s="25" t="s">
        <v>35</v>
      </c>
      <c r="E1019" s="248"/>
      <c r="F1019" s="248">
        <v>5275</v>
      </c>
      <c r="G1019" s="249">
        <v>234</v>
      </c>
      <c r="H1019" s="338"/>
      <c r="I1019" s="248">
        <v>234</v>
      </c>
      <c r="J1019" s="248">
        <v>5438</v>
      </c>
      <c r="K1019" s="248"/>
      <c r="L1019" s="338">
        <v>768</v>
      </c>
      <c r="M1019" s="248">
        <v>365</v>
      </c>
      <c r="N1019" s="249">
        <v>768</v>
      </c>
      <c r="O1019" s="16" t="s">
        <v>58</v>
      </c>
      <c r="P1019" s="12" t="s">
        <v>605</v>
      </c>
      <c r="Q1019" s="16">
        <f t="shared" si="394"/>
        <v>403</v>
      </c>
      <c r="R1019" s="135" t="str">
        <f t="shared" si="380"/>
        <v>NA</v>
      </c>
      <c r="S1019" s="135">
        <f t="shared" si="385"/>
        <v>5041</v>
      </c>
      <c r="T1019" s="135">
        <f t="shared" si="386"/>
        <v>-5204</v>
      </c>
      <c r="U1019" s="248">
        <f t="shared" si="387"/>
        <v>-163</v>
      </c>
      <c r="V1019" s="12">
        <f t="shared" si="372"/>
        <v>365</v>
      </c>
      <c r="W1019" s="66">
        <f t="shared" si="373"/>
        <v>1</v>
      </c>
      <c r="X1019" s="338" t="s">
        <v>31</v>
      </c>
      <c r="Y1019" s="135" t="s">
        <v>31</v>
      </c>
      <c r="Z1019" s="12" t="s">
        <v>31</v>
      </c>
      <c r="AA1019" s="248" t="s">
        <v>31</v>
      </c>
      <c r="AB1019" s="135" t="s">
        <v>31</v>
      </c>
      <c r="AC1019" s="12" t="s">
        <v>31</v>
      </c>
      <c r="AD1019" s="135" t="s">
        <v>31</v>
      </c>
      <c r="AE1019" s="135" t="s">
        <v>31</v>
      </c>
      <c r="AF1019" s="12" t="s">
        <v>31</v>
      </c>
      <c r="AG1019" s="339" t="s">
        <v>31</v>
      </c>
      <c r="AH1019" s="135" t="s">
        <v>31</v>
      </c>
      <c r="AI1019" s="12" t="s">
        <v>31</v>
      </c>
      <c r="AJ1019" s="135" t="s">
        <v>31</v>
      </c>
      <c r="AK1019" s="135" t="s">
        <v>31</v>
      </c>
      <c r="AL1019" s="135" t="s">
        <v>31</v>
      </c>
      <c r="AM1019" s="16">
        <v>2132</v>
      </c>
      <c r="AN1019" s="135" t="s">
        <v>31</v>
      </c>
      <c r="AO1019" s="135" t="s">
        <v>610</v>
      </c>
      <c r="AP1019" s="249" t="s">
        <v>31</v>
      </c>
      <c r="AQ1019" s="249" t="s">
        <v>31</v>
      </c>
      <c r="AR1019" s="66" t="s">
        <v>31</v>
      </c>
      <c r="AS1019" s="249" t="s">
        <v>31</v>
      </c>
      <c r="AT1019" s="66" t="s">
        <v>31</v>
      </c>
      <c r="AU1019" s="66" t="s">
        <v>31</v>
      </c>
      <c r="AV1019" s="249" t="s">
        <v>31</v>
      </c>
      <c r="AW1019" s="249" t="s">
        <v>31</v>
      </c>
      <c r="AX1019" s="66" t="s">
        <v>31</v>
      </c>
      <c r="AY1019" s="249" t="s">
        <v>31</v>
      </c>
      <c r="AZ1019" s="66" t="s">
        <v>31</v>
      </c>
      <c r="BA1019" s="66" t="s">
        <v>31</v>
      </c>
      <c r="BB1019" s="189" t="e">
        <f t="shared" ca="1" si="374"/>
        <v>#N/A</v>
      </c>
      <c r="BC1019" s="189">
        <f t="shared" si="375"/>
        <v>100000</v>
      </c>
      <c r="BD1019" s="189" t="e">
        <f t="shared" ca="1" si="384"/>
        <v>#N/A</v>
      </c>
      <c r="BE1019" s="190" t="str">
        <f t="shared" ca="1" si="376"/>
        <v>FR</v>
      </c>
      <c r="BF1019" s="189">
        <f t="shared" si="377"/>
        <v>2132</v>
      </c>
      <c r="BG1019" s="191" t="str">
        <f t="shared" ca="1" si="378"/>
        <v>Valeur secure</v>
      </c>
      <c r="BH1019" s="189">
        <f t="shared" si="379"/>
        <v>1</v>
      </c>
      <c r="BI1019" s="190" t="str">
        <f t="shared" ca="1" si="388"/>
        <v>FR</v>
      </c>
      <c r="BJ1019" s="189">
        <f t="shared" si="389"/>
        <v>2132</v>
      </c>
      <c r="BK1019" s="191" t="str">
        <f t="shared" ca="1" si="390"/>
        <v>Bilateral - Valeur secure</v>
      </c>
      <c r="BL1019" t="str">
        <f t="shared" ca="1" si="391"/>
        <v>FR</v>
      </c>
      <c r="BM1019">
        <f t="shared" si="392"/>
        <v>2132</v>
      </c>
      <c r="BN1019" t="str">
        <f t="shared" ca="1" si="393"/>
        <v>Bilateral - Valeur secure</v>
      </c>
      <c r="BP1019">
        <f t="shared" si="381"/>
        <v>-100000</v>
      </c>
      <c r="BQ1019" t="str">
        <f t="shared" si="382"/>
        <v>bilateral</v>
      </c>
      <c r="BR1019">
        <v>190</v>
      </c>
      <c r="BU1019" t="str">
        <f t="shared" si="383"/>
        <v>NO</v>
      </c>
    </row>
    <row r="1020" spans="1:73">
      <c r="A1020" s="4"/>
      <c r="B1020" s="24">
        <v>20240624</v>
      </c>
      <c r="C1020" s="2" t="s">
        <v>308</v>
      </c>
      <c r="D1020" s="25" t="s">
        <v>37</v>
      </c>
      <c r="E1020" s="248"/>
      <c r="F1020" s="248">
        <v>5275</v>
      </c>
      <c r="G1020" s="249">
        <v>284</v>
      </c>
      <c r="H1020" s="338"/>
      <c r="I1020" s="248">
        <v>284</v>
      </c>
      <c r="J1020" s="248">
        <v>5438</v>
      </c>
      <c r="K1020" s="248"/>
      <c r="L1020" s="338">
        <v>768</v>
      </c>
      <c r="M1020" s="248">
        <v>365</v>
      </c>
      <c r="N1020" s="249">
        <v>768</v>
      </c>
      <c r="O1020" s="16" t="s">
        <v>58</v>
      </c>
      <c r="P1020" s="12" t="s">
        <v>605</v>
      </c>
      <c r="Q1020" s="16">
        <f t="shared" si="394"/>
        <v>403</v>
      </c>
      <c r="R1020" s="135" t="str">
        <f t="shared" si="380"/>
        <v>NA</v>
      </c>
      <c r="S1020" s="135">
        <f t="shared" si="385"/>
        <v>4991</v>
      </c>
      <c r="T1020" s="135">
        <f t="shared" si="386"/>
        <v>-5154</v>
      </c>
      <c r="U1020" s="248">
        <f t="shared" si="387"/>
        <v>-163</v>
      </c>
      <c r="V1020" s="12">
        <f t="shared" si="372"/>
        <v>365</v>
      </c>
      <c r="W1020" s="66">
        <f t="shared" si="373"/>
        <v>1</v>
      </c>
      <c r="X1020" s="338" t="s">
        <v>31</v>
      </c>
      <c r="Y1020" s="135" t="s">
        <v>31</v>
      </c>
      <c r="Z1020" s="12" t="s">
        <v>31</v>
      </c>
      <c r="AA1020" s="248" t="s">
        <v>31</v>
      </c>
      <c r="AB1020" s="135" t="s">
        <v>31</v>
      </c>
      <c r="AC1020" s="12" t="s">
        <v>31</v>
      </c>
      <c r="AD1020" s="135" t="s">
        <v>31</v>
      </c>
      <c r="AE1020" s="135" t="s">
        <v>31</v>
      </c>
      <c r="AF1020" s="12" t="s">
        <v>31</v>
      </c>
      <c r="AG1020" s="339" t="s">
        <v>31</v>
      </c>
      <c r="AH1020" s="135" t="s">
        <v>31</v>
      </c>
      <c r="AI1020" s="12" t="s">
        <v>31</v>
      </c>
      <c r="AJ1020" s="135" t="s">
        <v>31</v>
      </c>
      <c r="AK1020" s="135" t="s">
        <v>31</v>
      </c>
      <c r="AL1020" s="135" t="s">
        <v>31</v>
      </c>
      <c r="AM1020" s="16">
        <v>2132</v>
      </c>
      <c r="AN1020" s="135" t="s">
        <v>31</v>
      </c>
      <c r="AO1020" s="135" t="s">
        <v>610</v>
      </c>
      <c r="AP1020" s="249" t="s">
        <v>31</v>
      </c>
      <c r="AQ1020" s="249" t="s">
        <v>31</v>
      </c>
      <c r="AR1020" s="66" t="s">
        <v>31</v>
      </c>
      <c r="AS1020" s="249" t="s">
        <v>31</v>
      </c>
      <c r="AT1020" s="66" t="s">
        <v>31</v>
      </c>
      <c r="AU1020" s="66" t="s">
        <v>31</v>
      </c>
      <c r="AV1020" s="249" t="s">
        <v>31</v>
      </c>
      <c r="AW1020" s="249" t="s">
        <v>31</v>
      </c>
      <c r="AX1020" s="66" t="s">
        <v>31</v>
      </c>
      <c r="AY1020" s="249" t="s">
        <v>31</v>
      </c>
      <c r="AZ1020" s="66" t="s">
        <v>31</v>
      </c>
      <c r="BA1020" s="66" t="s">
        <v>31</v>
      </c>
      <c r="BB1020" s="189" t="e">
        <f t="shared" ca="1" si="374"/>
        <v>#N/A</v>
      </c>
      <c r="BC1020" s="189">
        <f t="shared" si="375"/>
        <v>100000</v>
      </c>
      <c r="BD1020" s="189" t="e">
        <f t="shared" ca="1" si="384"/>
        <v>#N/A</v>
      </c>
      <c r="BE1020" s="190" t="str">
        <f t="shared" ca="1" si="376"/>
        <v>FR</v>
      </c>
      <c r="BF1020" s="189">
        <f t="shared" si="377"/>
        <v>2132</v>
      </c>
      <c r="BG1020" s="191" t="str">
        <f t="shared" ca="1" si="378"/>
        <v>Valeur secure</v>
      </c>
      <c r="BH1020" s="189">
        <f t="shared" si="379"/>
        <v>1</v>
      </c>
      <c r="BI1020" s="190" t="str">
        <f t="shared" ca="1" si="388"/>
        <v>FR</v>
      </c>
      <c r="BJ1020" s="189">
        <f t="shared" si="389"/>
        <v>2132</v>
      </c>
      <c r="BK1020" s="191" t="str">
        <f t="shared" ca="1" si="390"/>
        <v>Bilateral - Valeur secure</v>
      </c>
      <c r="BL1020" t="str">
        <f t="shared" ca="1" si="391"/>
        <v>FR</v>
      </c>
      <c r="BM1020">
        <f t="shared" si="392"/>
        <v>2132</v>
      </c>
      <c r="BN1020" t="str">
        <f t="shared" ca="1" si="393"/>
        <v>Bilateral - Valeur secure</v>
      </c>
      <c r="BP1020">
        <f t="shared" si="381"/>
        <v>-100000</v>
      </c>
      <c r="BQ1020" t="str">
        <f t="shared" si="382"/>
        <v>bilateral</v>
      </c>
      <c r="BR1020">
        <v>190</v>
      </c>
      <c r="BU1020" t="str">
        <f t="shared" si="383"/>
        <v>NO</v>
      </c>
    </row>
    <row r="1021" spans="1:73">
      <c r="A1021" s="4"/>
      <c r="B1021" s="24">
        <v>20240624</v>
      </c>
      <c r="C1021" s="2" t="s">
        <v>308</v>
      </c>
      <c r="D1021" s="25" t="s">
        <v>38</v>
      </c>
      <c r="E1021" s="248"/>
      <c r="F1021" s="248">
        <v>5275</v>
      </c>
      <c r="G1021" s="249">
        <v>637</v>
      </c>
      <c r="H1021" s="338"/>
      <c r="I1021" s="248">
        <v>637</v>
      </c>
      <c r="J1021" s="248">
        <v>5438</v>
      </c>
      <c r="K1021" s="248"/>
      <c r="L1021" s="338">
        <v>768</v>
      </c>
      <c r="M1021" s="248">
        <v>365</v>
      </c>
      <c r="N1021" s="249">
        <v>768</v>
      </c>
      <c r="O1021" s="16" t="s">
        <v>58</v>
      </c>
      <c r="P1021" s="12" t="s">
        <v>605</v>
      </c>
      <c r="Q1021" s="16">
        <f t="shared" si="394"/>
        <v>403</v>
      </c>
      <c r="R1021" s="135" t="str">
        <f t="shared" si="380"/>
        <v>NA</v>
      </c>
      <c r="S1021" s="135">
        <f t="shared" si="385"/>
        <v>4638</v>
      </c>
      <c r="T1021" s="135">
        <f t="shared" si="386"/>
        <v>-4801</v>
      </c>
      <c r="U1021" s="248">
        <f t="shared" si="387"/>
        <v>-163</v>
      </c>
      <c r="V1021" s="12">
        <f t="shared" si="372"/>
        <v>365</v>
      </c>
      <c r="W1021" s="66">
        <f t="shared" si="373"/>
        <v>1</v>
      </c>
      <c r="X1021" s="338" t="s">
        <v>31</v>
      </c>
      <c r="Y1021" s="135" t="s">
        <v>31</v>
      </c>
      <c r="Z1021" s="12" t="s">
        <v>31</v>
      </c>
      <c r="AA1021" s="248" t="s">
        <v>31</v>
      </c>
      <c r="AB1021" s="135" t="s">
        <v>31</v>
      </c>
      <c r="AC1021" s="12" t="s">
        <v>31</v>
      </c>
      <c r="AD1021" s="135" t="s">
        <v>31</v>
      </c>
      <c r="AE1021" s="135" t="s">
        <v>31</v>
      </c>
      <c r="AF1021" s="12" t="s">
        <v>31</v>
      </c>
      <c r="AG1021" s="339" t="s">
        <v>31</v>
      </c>
      <c r="AH1021" s="135" t="s">
        <v>31</v>
      </c>
      <c r="AI1021" s="12" t="s">
        <v>31</v>
      </c>
      <c r="AJ1021" s="135" t="s">
        <v>31</v>
      </c>
      <c r="AK1021" s="135" t="s">
        <v>31</v>
      </c>
      <c r="AL1021" s="135" t="s">
        <v>31</v>
      </c>
      <c r="AM1021" s="16">
        <v>2132</v>
      </c>
      <c r="AN1021" s="135" t="s">
        <v>31</v>
      </c>
      <c r="AO1021" s="135" t="s">
        <v>610</v>
      </c>
      <c r="AP1021" s="249" t="s">
        <v>31</v>
      </c>
      <c r="AQ1021" s="249" t="s">
        <v>31</v>
      </c>
      <c r="AR1021" s="66" t="s">
        <v>31</v>
      </c>
      <c r="AS1021" s="249" t="s">
        <v>31</v>
      </c>
      <c r="AT1021" s="66" t="s">
        <v>31</v>
      </c>
      <c r="AU1021" s="66" t="s">
        <v>31</v>
      </c>
      <c r="AV1021" s="249" t="s">
        <v>31</v>
      </c>
      <c r="AW1021" s="249" t="s">
        <v>31</v>
      </c>
      <c r="AX1021" s="66" t="s">
        <v>31</v>
      </c>
      <c r="AY1021" s="249" t="s">
        <v>31</v>
      </c>
      <c r="AZ1021" s="66" t="s">
        <v>31</v>
      </c>
      <c r="BA1021" s="66" t="s">
        <v>31</v>
      </c>
      <c r="BB1021" s="189" t="e">
        <f t="shared" ca="1" si="374"/>
        <v>#N/A</v>
      </c>
      <c r="BC1021" s="189">
        <f t="shared" si="375"/>
        <v>100000</v>
      </c>
      <c r="BD1021" s="189" t="e">
        <f t="shared" ca="1" si="384"/>
        <v>#N/A</v>
      </c>
      <c r="BE1021" s="190" t="str">
        <f t="shared" ca="1" si="376"/>
        <v>FR</v>
      </c>
      <c r="BF1021" s="189">
        <f t="shared" si="377"/>
        <v>2132</v>
      </c>
      <c r="BG1021" s="191" t="str">
        <f t="shared" ca="1" si="378"/>
        <v>Valeur secure</v>
      </c>
      <c r="BH1021" s="189">
        <f t="shared" si="379"/>
        <v>1</v>
      </c>
      <c r="BI1021" s="190" t="str">
        <f t="shared" ca="1" si="388"/>
        <v>FR</v>
      </c>
      <c r="BJ1021" s="189">
        <f t="shared" si="389"/>
        <v>2132</v>
      </c>
      <c r="BK1021" s="191" t="str">
        <f t="shared" ca="1" si="390"/>
        <v>Bilateral - Valeur secure</v>
      </c>
      <c r="BL1021" t="str">
        <f t="shared" ca="1" si="391"/>
        <v>FR</v>
      </c>
      <c r="BM1021">
        <f t="shared" si="392"/>
        <v>2132</v>
      </c>
      <c r="BN1021" t="str">
        <f t="shared" ca="1" si="393"/>
        <v>Bilateral - Valeur secure</v>
      </c>
      <c r="BP1021">
        <f t="shared" si="381"/>
        <v>-100000</v>
      </c>
      <c r="BQ1021" t="str">
        <f t="shared" si="382"/>
        <v>bilateral</v>
      </c>
      <c r="BR1021">
        <v>190</v>
      </c>
      <c r="BU1021" t="str">
        <f t="shared" si="383"/>
        <v>NO</v>
      </c>
    </row>
    <row r="1022" spans="1:73">
      <c r="A1022" s="4"/>
      <c r="B1022" s="24">
        <v>20240624</v>
      </c>
      <c r="C1022" s="2" t="s">
        <v>308</v>
      </c>
      <c r="D1022" s="25" t="s">
        <v>39</v>
      </c>
      <c r="E1022" s="248"/>
      <c r="F1022" s="248">
        <v>5487</v>
      </c>
      <c r="G1022" s="249">
        <v>655</v>
      </c>
      <c r="H1022" s="338"/>
      <c r="I1022" s="248">
        <v>655</v>
      </c>
      <c r="J1022" s="248">
        <v>6015</v>
      </c>
      <c r="K1022" s="248"/>
      <c r="L1022" s="338">
        <v>-1659</v>
      </c>
      <c r="M1022" s="248">
        <v>-1659</v>
      </c>
      <c r="N1022" s="249">
        <v>-1659</v>
      </c>
      <c r="O1022" s="16" t="s">
        <v>30</v>
      </c>
      <c r="P1022" s="12" t="s">
        <v>605</v>
      </c>
      <c r="Q1022" s="16">
        <f t="shared" si="394"/>
        <v>0</v>
      </c>
      <c r="R1022" s="135" t="str">
        <f t="shared" si="380"/>
        <v>NA</v>
      </c>
      <c r="S1022" s="135">
        <f t="shared" si="385"/>
        <v>4832</v>
      </c>
      <c r="T1022" s="135">
        <f t="shared" si="386"/>
        <v>-5360</v>
      </c>
      <c r="U1022" s="248">
        <f t="shared" si="387"/>
        <v>-528</v>
      </c>
      <c r="V1022" s="12">
        <f t="shared" si="372"/>
        <v>0</v>
      </c>
      <c r="W1022" s="66">
        <f t="shared" si="373"/>
        <v>1</v>
      </c>
      <c r="X1022" s="338" t="s">
        <v>31</v>
      </c>
      <c r="Y1022" s="135" t="s">
        <v>31</v>
      </c>
      <c r="Z1022" s="12" t="s">
        <v>31</v>
      </c>
      <c r="AA1022" s="248" t="s">
        <v>31</v>
      </c>
      <c r="AB1022" s="135" t="s">
        <v>31</v>
      </c>
      <c r="AC1022" s="12" t="s">
        <v>31</v>
      </c>
      <c r="AD1022" s="135" t="s">
        <v>31</v>
      </c>
      <c r="AE1022" s="135" t="s">
        <v>31</v>
      </c>
      <c r="AF1022" s="12" t="s">
        <v>31</v>
      </c>
      <c r="AG1022" s="339" t="s">
        <v>31</v>
      </c>
      <c r="AH1022" s="135" t="s">
        <v>31</v>
      </c>
      <c r="AI1022" s="12" t="s">
        <v>31</v>
      </c>
      <c r="AJ1022" s="135" t="s">
        <v>31</v>
      </c>
      <c r="AK1022" s="135" t="s">
        <v>31</v>
      </c>
      <c r="AL1022" s="135" t="s">
        <v>31</v>
      </c>
      <c r="AM1022" s="16" t="s">
        <v>31</v>
      </c>
      <c r="AN1022" s="135" t="s">
        <v>31</v>
      </c>
      <c r="AO1022" s="135" t="s">
        <v>31</v>
      </c>
      <c r="AP1022" s="249" t="s">
        <v>31</v>
      </c>
      <c r="AQ1022" s="249" t="s">
        <v>31</v>
      </c>
      <c r="AR1022" s="66" t="s">
        <v>31</v>
      </c>
      <c r="AS1022" s="249" t="s">
        <v>31</v>
      </c>
      <c r="AT1022" s="66" t="s">
        <v>31</v>
      </c>
      <c r="AU1022" s="66" t="s">
        <v>31</v>
      </c>
      <c r="AV1022" s="249" t="s">
        <v>31</v>
      </c>
      <c r="AW1022" s="249" t="s">
        <v>31</v>
      </c>
      <c r="AX1022" s="66" t="s">
        <v>31</v>
      </c>
      <c r="AY1022" s="249" t="s">
        <v>31</v>
      </c>
      <c r="AZ1022" s="66" t="s">
        <v>31</v>
      </c>
      <c r="BA1022" s="66" t="s">
        <v>31</v>
      </c>
      <c r="BB1022" s="189" t="e">
        <f t="shared" ca="1" si="374"/>
        <v>#N/A</v>
      </c>
      <c r="BC1022" s="189">
        <f t="shared" si="375"/>
        <v>100000</v>
      </c>
      <c r="BD1022" s="189" t="e">
        <f t="shared" ca="1" si="384"/>
        <v>#N/A</v>
      </c>
      <c r="BE1022" s="190" t="e">
        <f t="shared" ca="1" si="376"/>
        <v>#N/A</v>
      </c>
      <c r="BF1022" s="189">
        <f t="shared" si="377"/>
        <v>100000</v>
      </c>
      <c r="BG1022" s="191" t="e">
        <f t="shared" ca="1" si="378"/>
        <v>#N/A</v>
      </c>
      <c r="BH1022" s="189">
        <f t="shared" si="379"/>
        <v>0</v>
      </c>
      <c r="BI1022" s="190" t="str">
        <f t="shared" si="388"/>
        <v>Smoothing</v>
      </c>
      <c r="BJ1022" s="189" t="str">
        <f t="shared" si="389"/>
        <v/>
      </c>
      <c r="BK1022" s="191" t="str">
        <f t="shared" si="390"/>
        <v/>
      </c>
      <c r="BL1022" t="str">
        <f t="shared" si="391"/>
        <v>Smoothing</v>
      </c>
      <c r="BM1022" t="str">
        <f t="shared" si="392"/>
        <v/>
      </c>
      <c r="BN1022" t="str">
        <f t="shared" si="393"/>
        <v/>
      </c>
      <c r="BP1022">
        <f t="shared" si="381"/>
        <v>-100000</v>
      </c>
      <c r="BQ1022" t="str">
        <f t="shared" si="382"/>
        <v>bilateral</v>
      </c>
      <c r="BR1022">
        <v>190</v>
      </c>
      <c r="BU1022" t="str">
        <f t="shared" si="383"/>
        <v>NO</v>
      </c>
    </row>
    <row r="1023" spans="1:73">
      <c r="A1023" s="4"/>
      <c r="B1023" s="24">
        <v>20240624</v>
      </c>
      <c r="C1023" s="2" t="s">
        <v>308</v>
      </c>
      <c r="D1023" s="25" t="s">
        <v>43</v>
      </c>
      <c r="E1023" s="248"/>
      <c r="F1023" s="248">
        <v>5487</v>
      </c>
      <c r="G1023" s="249">
        <v>655</v>
      </c>
      <c r="H1023" s="338"/>
      <c r="I1023" s="248">
        <v>655</v>
      </c>
      <c r="J1023" s="248">
        <v>6015</v>
      </c>
      <c r="K1023" s="248"/>
      <c r="L1023" s="338">
        <v>-1659</v>
      </c>
      <c r="M1023" s="248">
        <v>-1659</v>
      </c>
      <c r="N1023" s="249">
        <v>-1659</v>
      </c>
      <c r="O1023" s="16" t="s">
        <v>30</v>
      </c>
      <c r="P1023" s="12" t="s">
        <v>605</v>
      </c>
      <c r="Q1023" s="16">
        <f t="shared" si="394"/>
        <v>0</v>
      </c>
      <c r="R1023" s="135" t="str">
        <f t="shared" si="380"/>
        <v>NA</v>
      </c>
      <c r="S1023" s="135">
        <f t="shared" si="385"/>
        <v>4832</v>
      </c>
      <c r="T1023" s="135">
        <f t="shared" si="386"/>
        <v>-5360</v>
      </c>
      <c r="U1023" s="248">
        <f t="shared" si="387"/>
        <v>-528</v>
      </c>
      <c r="V1023" s="12">
        <f t="shared" si="372"/>
        <v>0</v>
      </c>
      <c r="W1023" s="66">
        <f t="shared" si="373"/>
        <v>1</v>
      </c>
      <c r="X1023" s="338" t="s">
        <v>31</v>
      </c>
      <c r="Y1023" s="135" t="s">
        <v>31</v>
      </c>
      <c r="Z1023" s="12" t="s">
        <v>31</v>
      </c>
      <c r="AA1023" s="248" t="s">
        <v>31</v>
      </c>
      <c r="AB1023" s="135" t="s">
        <v>31</v>
      </c>
      <c r="AC1023" s="12" t="s">
        <v>31</v>
      </c>
      <c r="AD1023" s="135" t="s">
        <v>31</v>
      </c>
      <c r="AE1023" s="135" t="s">
        <v>31</v>
      </c>
      <c r="AF1023" s="12" t="s">
        <v>31</v>
      </c>
      <c r="AG1023" s="339" t="s">
        <v>31</v>
      </c>
      <c r="AH1023" s="135" t="s">
        <v>31</v>
      </c>
      <c r="AI1023" s="12" t="s">
        <v>31</v>
      </c>
      <c r="AJ1023" s="135" t="s">
        <v>31</v>
      </c>
      <c r="AK1023" s="135" t="s">
        <v>31</v>
      </c>
      <c r="AL1023" s="135" t="s">
        <v>31</v>
      </c>
      <c r="AM1023" s="16" t="s">
        <v>31</v>
      </c>
      <c r="AN1023" s="135" t="s">
        <v>31</v>
      </c>
      <c r="AO1023" s="135" t="s">
        <v>31</v>
      </c>
      <c r="AP1023" s="249" t="s">
        <v>31</v>
      </c>
      <c r="AQ1023" s="249" t="s">
        <v>31</v>
      </c>
      <c r="AR1023" s="66" t="s">
        <v>31</v>
      </c>
      <c r="AS1023" s="249" t="s">
        <v>31</v>
      </c>
      <c r="AT1023" s="66" t="s">
        <v>31</v>
      </c>
      <c r="AU1023" s="66" t="s">
        <v>31</v>
      </c>
      <c r="AV1023" s="249" t="s">
        <v>31</v>
      </c>
      <c r="AW1023" s="249" t="s">
        <v>31</v>
      </c>
      <c r="AX1023" s="66" t="s">
        <v>31</v>
      </c>
      <c r="AY1023" s="249" t="s">
        <v>31</v>
      </c>
      <c r="AZ1023" s="66" t="s">
        <v>31</v>
      </c>
      <c r="BA1023" s="66" t="s">
        <v>31</v>
      </c>
      <c r="BB1023" s="189" t="e">
        <f t="shared" ca="1" si="374"/>
        <v>#N/A</v>
      </c>
      <c r="BC1023" s="189">
        <f t="shared" si="375"/>
        <v>100000</v>
      </c>
      <c r="BD1023" s="189" t="e">
        <f t="shared" ca="1" si="384"/>
        <v>#N/A</v>
      </c>
      <c r="BE1023" s="190" t="e">
        <f t="shared" ca="1" si="376"/>
        <v>#N/A</v>
      </c>
      <c r="BF1023" s="189">
        <f t="shared" si="377"/>
        <v>100000</v>
      </c>
      <c r="BG1023" s="191" t="e">
        <f t="shared" ca="1" si="378"/>
        <v>#N/A</v>
      </c>
      <c r="BH1023" s="189">
        <f t="shared" si="379"/>
        <v>0</v>
      </c>
      <c r="BI1023" s="190" t="str">
        <f t="shared" si="388"/>
        <v>Smoothing</v>
      </c>
      <c r="BJ1023" s="189" t="str">
        <f t="shared" si="389"/>
        <v/>
      </c>
      <c r="BK1023" s="191" t="str">
        <f t="shared" si="390"/>
        <v/>
      </c>
      <c r="BL1023" t="str">
        <f t="shared" si="391"/>
        <v>Smoothing</v>
      </c>
      <c r="BM1023" t="str">
        <f t="shared" si="392"/>
        <v/>
      </c>
      <c r="BN1023" t="str">
        <f t="shared" si="393"/>
        <v/>
      </c>
      <c r="BP1023">
        <f t="shared" si="381"/>
        <v>-100000</v>
      </c>
      <c r="BQ1023" t="str">
        <f t="shared" si="382"/>
        <v>bilateral</v>
      </c>
      <c r="BR1023">
        <v>190</v>
      </c>
      <c r="BU1023" t="str">
        <f t="shared" si="383"/>
        <v>NO</v>
      </c>
    </row>
    <row r="1024" spans="1:73">
      <c r="A1024" s="4"/>
      <c r="B1024" s="24">
        <v>20240624</v>
      </c>
      <c r="C1024" s="2" t="s">
        <v>308</v>
      </c>
      <c r="D1024" s="25" t="s">
        <v>45</v>
      </c>
      <c r="E1024" s="248"/>
      <c r="F1024" s="248">
        <v>5487</v>
      </c>
      <c r="G1024" s="249">
        <v>655</v>
      </c>
      <c r="H1024" s="338"/>
      <c r="I1024" s="248">
        <v>655</v>
      </c>
      <c r="J1024" s="248">
        <v>6010</v>
      </c>
      <c r="K1024" s="248"/>
      <c r="L1024" s="338">
        <v>-1659</v>
      </c>
      <c r="M1024" s="248">
        <v>-1659</v>
      </c>
      <c r="N1024" s="249">
        <v>-1659</v>
      </c>
      <c r="O1024" s="16" t="s">
        <v>30</v>
      </c>
      <c r="P1024" s="12" t="s">
        <v>605</v>
      </c>
      <c r="Q1024" s="16">
        <f t="shared" si="394"/>
        <v>0</v>
      </c>
      <c r="R1024" s="135" t="str">
        <f t="shared" si="380"/>
        <v>NA</v>
      </c>
      <c r="S1024" s="135">
        <f t="shared" si="385"/>
        <v>4832</v>
      </c>
      <c r="T1024" s="135">
        <f t="shared" si="386"/>
        <v>-5355</v>
      </c>
      <c r="U1024" s="248">
        <f t="shared" si="387"/>
        <v>-523</v>
      </c>
      <c r="V1024" s="12">
        <f t="shared" si="372"/>
        <v>0</v>
      </c>
      <c r="W1024" s="66">
        <f t="shared" si="373"/>
        <v>1</v>
      </c>
      <c r="X1024" s="338" t="s">
        <v>31</v>
      </c>
      <c r="Y1024" s="135" t="s">
        <v>31</v>
      </c>
      <c r="Z1024" s="12" t="s">
        <v>31</v>
      </c>
      <c r="AA1024" s="248" t="s">
        <v>31</v>
      </c>
      <c r="AB1024" s="135" t="s">
        <v>31</v>
      </c>
      <c r="AC1024" s="12" t="s">
        <v>31</v>
      </c>
      <c r="AD1024" s="135" t="s">
        <v>31</v>
      </c>
      <c r="AE1024" s="135" t="s">
        <v>31</v>
      </c>
      <c r="AF1024" s="12" t="s">
        <v>31</v>
      </c>
      <c r="AG1024" s="339" t="s">
        <v>31</v>
      </c>
      <c r="AH1024" s="135" t="s">
        <v>31</v>
      </c>
      <c r="AI1024" s="12" t="s">
        <v>31</v>
      </c>
      <c r="AJ1024" s="135" t="s">
        <v>31</v>
      </c>
      <c r="AK1024" s="135" t="s">
        <v>31</v>
      </c>
      <c r="AL1024" s="135" t="s">
        <v>31</v>
      </c>
      <c r="AM1024" s="16" t="s">
        <v>31</v>
      </c>
      <c r="AN1024" s="135" t="s">
        <v>31</v>
      </c>
      <c r="AO1024" s="135" t="s">
        <v>31</v>
      </c>
      <c r="AP1024" s="249" t="s">
        <v>31</v>
      </c>
      <c r="AQ1024" s="249" t="s">
        <v>31</v>
      </c>
      <c r="AR1024" s="66" t="s">
        <v>31</v>
      </c>
      <c r="AS1024" s="249" t="s">
        <v>31</v>
      </c>
      <c r="AT1024" s="66" t="s">
        <v>31</v>
      </c>
      <c r="AU1024" s="66" t="s">
        <v>31</v>
      </c>
      <c r="AV1024" s="249" t="s">
        <v>31</v>
      </c>
      <c r="AW1024" s="249" t="s">
        <v>31</v>
      </c>
      <c r="AX1024" s="66" t="s">
        <v>31</v>
      </c>
      <c r="AY1024" s="249" t="s">
        <v>31</v>
      </c>
      <c r="AZ1024" s="66" t="s">
        <v>31</v>
      </c>
      <c r="BA1024" s="66" t="s">
        <v>31</v>
      </c>
      <c r="BB1024" s="189" t="e">
        <f t="shared" ca="1" si="374"/>
        <v>#N/A</v>
      </c>
      <c r="BC1024" s="189">
        <f t="shared" si="375"/>
        <v>100000</v>
      </c>
      <c r="BD1024" s="189" t="e">
        <f t="shared" ca="1" si="384"/>
        <v>#N/A</v>
      </c>
      <c r="BE1024" s="190" t="e">
        <f t="shared" ca="1" si="376"/>
        <v>#N/A</v>
      </c>
      <c r="BF1024" s="189">
        <f t="shared" si="377"/>
        <v>100000</v>
      </c>
      <c r="BG1024" s="191" t="e">
        <f t="shared" ca="1" si="378"/>
        <v>#N/A</v>
      </c>
      <c r="BH1024" s="189">
        <f t="shared" si="379"/>
        <v>0</v>
      </c>
      <c r="BI1024" s="190" t="str">
        <f t="shared" si="388"/>
        <v>Smoothing</v>
      </c>
      <c r="BJ1024" s="189" t="str">
        <f t="shared" si="389"/>
        <v/>
      </c>
      <c r="BK1024" s="191" t="str">
        <f t="shared" si="390"/>
        <v/>
      </c>
      <c r="BL1024" t="str">
        <f t="shared" si="391"/>
        <v>Smoothing</v>
      </c>
      <c r="BM1024" t="str">
        <f t="shared" si="392"/>
        <v/>
      </c>
      <c r="BN1024" t="str">
        <f t="shared" si="393"/>
        <v/>
      </c>
      <c r="BP1024">
        <f t="shared" si="381"/>
        <v>-100000</v>
      </c>
      <c r="BQ1024" t="str">
        <f t="shared" si="382"/>
        <v>bilateral</v>
      </c>
      <c r="BR1024">
        <v>190</v>
      </c>
      <c r="BU1024" t="str">
        <f t="shared" si="383"/>
        <v>NO</v>
      </c>
    </row>
    <row r="1025" spans="1:73">
      <c r="A1025" s="4"/>
      <c r="B1025" s="24">
        <v>20240624</v>
      </c>
      <c r="C1025" s="2" t="s">
        <v>308</v>
      </c>
      <c r="D1025" s="25" t="s">
        <v>46</v>
      </c>
      <c r="E1025" s="248"/>
      <c r="F1025" s="248">
        <v>5197</v>
      </c>
      <c r="G1025" s="249">
        <v>655</v>
      </c>
      <c r="H1025" s="338"/>
      <c r="I1025" s="248">
        <v>655</v>
      </c>
      <c r="J1025" s="248">
        <v>6015</v>
      </c>
      <c r="K1025" s="248"/>
      <c r="L1025" s="338">
        <v>-1075</v>
      </c>
      <c r="M1025" s="248">
        <v>-1075</v>
      </c>
      <c r="N1025" s="249">
        <v>-1075</v>
      </c>
      <c r="O1025" s="16" t="s">
        <v>30</v>
      </c>
      <c r="P1025" s="12" t="s">
        <v>605</v>
      </c>
      <c r="Q1025" s="16">
        <f t="shared" si="394"/>
        <v>0</v>
      </c>
      <c r="R1025" s="135" t="str">
        <f t="shared" si="380"/>
        <v>NA</v>
      </c>
      <c r="S1025" s="135">
        <f t="shared" si="385"/>
        <v>4542</v>
      </c>
      <c r="T1025" s="135">
        <f t="shared" si="386"/>
        <v>-5360</v>
      </c>
      <c r="U1025" s="248">
        <f t="shared" si="387"/>
        <v>-818</v>
      </c>
      <c r="V1025" s="12">
        <f t="shared" si="372"/>
        <v>0</v>
      </c>
      <c r="W1025" s="66">
        <f t="shared" si="373"/>
        <v>1</v>
      </c>
      <c r="X1025" s="338" t="s">
        <v>31</v>
      </c>
      <c r="Y1025" s="135" t="s">
        <v>31</v>
      </c>
      <c r="Z1025" s="12" t="s">
        <v>31</v>
      </c>
      <c r="AA1025" s="248" t="s">
        <v>31</v>
      </c>
      <c r="AB1025" s="135" t="s">
        <v>31</v>
      </c>
      <c r="AC1025" s="12" t="s">
        <v>31</v>
      </c>
      <c r="AD1025" s="135" t="s">
        <v>31</v>
      </c>
      <c r="AE1025" s="135" t="s">
        <v>31</v>
      </c>
      <c r="AF1025" s="12" t="s">
        <v>31</v>
      </c>
      <c r="AG1025" s="339" t="s">
        <v>31</v>
      </c>
      <c r="AH1025" s="135" t="s">
        <v>31</v>
      </c>
      <c r="AI1025" s="12" t="s">
        <v>31</v>
      </c>
      <c r="AJ1025" s="135" t="s">
        <v>31</v>
      </c>
      <c r="AK1025" s="135" t="s">
        <v>31</v>
      </c>
      <c r="AL1025" s="135" t="s">
        <v>31</v>
      </c>
      <c r="AM1025" s="16" t="s">
        <v>31</v>
      </c>
      <c r="AN1025" s="135" t="s">
        <v>31</v>
      </c>
      <c r="AO1025" s="135" t="s">
        <v>31</v>
      </c>
      <c r="AP1025" s="249" t="s">
        <v>31</v>
      </c>
      <c r="AQ1025" s="249" t="s">
        <v>31</v>
      </c>
      <c r="AR1025" s="66" t="s">
        <v>31</v>
      </c>
      <c r="AS1025" s="249" t="s">
        <v>31</v>
      </c>
      <c r="AT1025" s="66" t="s">
        <v>31</v>
      </c>
      <c r="AU1025" s="66" t="s">
        <v>31</v>
      </c>
      <c r="AV1025" s="249" t="s">
        <v>31</v>
      </c>
      <c r="AW1025" s="249" t="s">
        <v>31</v>
      </c>
      <c r="AX1025" s="66" t="s">
        <v>31</v>
      </c>
      <c r="AY1025" s="249" t="s">
        <v>31</v>
      </c>
      <c r="AZ1025" s="66" t="s">
        <v>31</v>
      </c>
      <c r="BA1025" s="66" t="s">
        <v>31</v>
      </c>
      <c r="BB1025" s="189" t="e">
        <f t="shared" ca="1" si="374"/>
        <v>#N/A</v>
      </c>
      <c r="BC1025" s="189">
        <f t="shared" si="375"/>
        <v>100000</v>
      </c>
      <c r="BD1025" s="189" t="e">
        <f t="shared" ca="1" si="384"/>
        <v>#N/A</v>
      </c>
      <c r="BE1025" s="190" t="e">
        <f t="shared" ca="1" si="376"/>
        <v>#N/A</v>
      </c>
      <c r="BF1025" s="189">
        <f t="shared" si="377"/>
        <v>100000</v>
      </c>
      <c r="BG1025" s="191" t="e">
        <f t="shared" ca="1" si="378"/>
        <v>#N/A</v>
      </c>
      <c r="BH1025" s="189">
        <f t="shared" si="379"/>
        <v>0</v>
      </c>
      <c r="BI1025" s="190" t="str">
        <f t="shared" si="388"/>
        <v>Smoothing</v>
      </c>
      <c r="BJ1025" s="189" t="str">
        <f t="shared" si="389"/>
        <v/>
      </c>
      <c r="BK1025" s="191" t="str">
        <f t="shared" si="390"/>
        <v/>
      </c>
      <c r="BL1025" t="str">
        <f t="shared" si="391"/>
        <v>Smoothing</v>
      </c>
      <c r="BM1025" t="str">
        <f t="shared" si="392"/>
        <v/>
      </c>
      <c r="BN1025" t="str">
        <f t="shared" si="393"/>
        <v/>
      </c>
      <c r="BP1025">
        <f t="shared" si="381"/>
        <v>-100000</v>
      </c>
      <c r="BQ1025" t="str">
        <f t="shared" si="382"/>
        <v>bilateral</v>
      </c>
      <c r="BR1025">
        <v>190</v>
      </c>
      <c r="BU1025" t="str">
        <f t="shared" si="383"/>
        <v>NO</v>
      </c>
    </row>
    <row r="1026" spans="1:73">
      <c r="A1026" s="4"/>
      <c r="B1026" s="24">
        <v>20240624</v>
      </c>
      <c r="C1026" s="2" t="s">
        <v>308</v>
      </c>
      <c r="D1026" s="25" t="s">
        <v>47</v>
      </c>
      <c r="E1026" s="248"/>
      <c r="F1026" s="248">
        <v>5008</v>
      </c>
      <c r="G1026" s="249">
        <v>655</v>
      </c>
      <c r="H1026" s="338"/>
      <c r="I1026" s="248">
        <v>655</v>
      </c>
      <c r="J1026" s="248">
        <v>5569</v>
      </c>
      <c r="K1026" s="248"/>
      <c r="L1026" s="338">
        <v>-879</v>
      </c>
      <c r="M1026" s="248">
        <v>-879</v>
      </c>
      <c r="N1026" s="249">
        <v>-879</v>
      </c>
      <c r="O1026" s="16" t="s">
        <v>30</v>
      </c>
      <c r="P1026" s="12" t="s">
        <v>605</v>
      </c>
      <c r="Q1026" s="16">
        <f t="shared" si="394"/>
        <v>0</v>
      </c>
      <c r="R1026" s="135" t="str">
        <f t="shared" si="380"/>
        <v>NA</v>
      </c>
      <c r="S1026" s="135">
        <f t="shared" si="385"/>
        <v>4353</v>
      </c>
      <c r="T1026" s="135">
        <f t="shared" si="386"/>
        <v>-4914</v>
      </c>
      <c r="U1026" s="248">
        <f t="shared" si="387"/>
        <v>-561</v>
      </c>
      <c r="V1026" s="12">
        <f t="shared" si="372"/>
        <v>0</v>
      </c>
      <c r="W1026" s="66">
        <f t="shared" si="373"/>
        <v>1</v>
      </c>
      <c r="X1026" s="338" t="s">
        <v>31</v>
      </c>
      <c r="Y1026" s="135" t="s">
        <v>31</v>
      </c>
      <c r="Z1026" s="12" t="s">
        <v>31</v>
      </c>
      <c r="AA1026" s="248" t="s">
        <v>31</v>
      </c>
      <c r="AB1026" s="135" t="s">
        <v>31</v>
      </c>
      <c r="AC1026" s="12" t="s">
        <v>31</v>
      </c>
      <c r="AD1026" s="135" t="s">
        <v>31</v>
      </c>
      <c r="AE1026" s="135" t="s">
        <v>31</v>
      </c>
      <c r="AF1026" s="12" t="s">
        <v>31</v>
      </c>
      <c r="AG1026" s="339" t="s">
        <v>31</v>
      </c>
      <c r="AH1026" s="135" t="s">
        <v>31</v>
      </c>
      <c r="AI1026" s="12" t="s">
        <v>31</v>
      </c>
      <c r="AJ1026" s="135" t="s">
        <v>31</v>
      </c>
      <c r="AK1026" s="135" t="s">
        <v>31</v>
      </c>
      <c r="AL1026" s="135" t="s">
        <v>31</v>
      </c>
      <c r="AM1026" s="16" t="s">
        <v>31</v>
      </c>
      <c r="AN1026" s="135" t="s">
        <v>31</v>
      </c>
      <c r="AO1026" s="135" t="s">
        <v>31</v>
      </c>
      <c r="AP1026" s="249" t="s">
        <v>31</v>
      </c>
      <c r="AQ1026" s="249" t="s">
        <v>31</v>
      </c>
      <c r="AR1026" s="66" t="s">
        <v>31</v>
      </c>
      <c r="AS1026" s="249" t="s">
        <v>31</v>
      </c>
      <c r="AT1026" s="66" t="s">
        <v>31</v>
      </c>
      <c r="AU1026" s="66" t="s">
        <v>31</v>
      </c>
      <c r="AV1026" s="249" t="s">
        <v>31</v>
      </c>
      <c r="AW1026" s="249" t="s">
        <v>31</v>
      </c>
      <c r="AX1026" s="66" t="s">
        <v>31</v>
      </c>
      <c r="AY1026" s="249" t="s">
        <v>31</v>
      </c>
      <c r="AZ1026" s="66" t="s">
        <v>31</v>
      </c>
      <c r="BA1026" s="66" t="s">
        <v>31</v>
      </c>
      <c r="BB1026" s="189" t="e">
        <f t="shared" ca="1" si="374"/>
        <v>#N/A</v>
      </c>
      <c r="BC1026" s="189">
        <f t="shared" si="375"/>
        <v>100000</v>
      </c>
      <c r="BD1026" s="189" t="e">
        <f t="shared" ca="1" si="384"/>
        <v>#N/A</v>
      </c>
      <c r="BE1026" s="190" t="e">
        <f t="shared" ca="1" si="376"/>
        <v>#N/A</v>
      </c>
      <c r="BF1026" s="189">
        <f t="shared" si="377"/>
        <v>100000</v>
      </c>
      <c r="BG1026" s="191" t="e">
        <f t="shared" ca="1" si="378"/>
        <v>#N/A</v>
      </c>
      <c r="BH1026" s="189">
        <f t="shared" si="379"/>
        <v>0</v>
      </c>
      <c r="BI1026" s="190" t="str">
        <f t="shared" si="388"/>
        <v>Smoothing</v>
      </c>
      <c r="BJ1026" s="189" t="str">
        <f t="shared" si="389"/>
        <v/>
      </c>
      <c r="BK1026" s="191" t="str">
        <f t="shared" si="390"/>
        <v/>
      </c>
      <c r="BL1026" t="str">
        <f t="shared" si="391"/>
        <v>Smoothing</v>
      </c>
      <c r="BM1026" t="str">
        <f t="shared" si="392"/>
        <v/>
      </c>
      <c r="BN1026" t="str">
        <f t="shared" si="393"/>
        <v/>
      </c>
      <c r="BP1026">
        <f t="shared" si="381"/>
        <v>-100000</v>
      </c>
      <c r="BQ1026" t="str">
        <f t="shared" si="382"/>
        <v>bilateral</v>
      </c>
      <c r="BR1026">
        <v>190</v>
      </c>
      <c r="BU1026" t="str">
        <f t="shared" si="383"/>
        <v>NO</v>
      </c>
    </row>
    <row r="1027" spans="1:73" ht="15.95" thickBot="1">
      <c r="A1027" s="4"/>
      <c r="B1027" s="26">
        <v>20240624</v>
      </c>
      <c r="C1027" s="56" t="s">
        <v>308</v>
      </c>
      <c r="D1027" s="27" t="s">
        <v>48</v>
      </c>
      <c r="E1027" s="250"/>
      <c r="F1027" s="250">
        <v>4863</v>
      </c>
      <c r="G1027" s="251">
        <v>680</v>
      </c>
      <c r="H1027" s="345"/>
      <c r="I1027" s="250">
        <v>680</v>
      </c>
      <c r="J1027" s="250">
        <v>5653</v>
      </c>
      <c r="K1027" s="250"/>
      <c r="L1027" s="345">
        <v>-685</v>
      </c>
      <c r="M1027" s="250">
        <v>-685</v>
      </c>
      <c r="N1027" s="251">
        <v>-685</v>
      </c>
      <c r="O1027" s="20" t="s">
        <v>30</v>
      </c>
      <c r="P1027" s="15" t="s">
        <v>605</v>
      </c>
      <c r="Q1027" s="20">
        <f t="shared" si="394"/>
        <v>0</v>
      </c>
      <c r="R1027" s="135" t="str">
        <f t="shared" si="380"/>
        <v>NA</v>
      </c>
      <c r="S1027" s="135">
        <f t="shared" si="385"/>
        <v>4183</v>
      </c>
      <c r="T1027" s="135">
        <f t="shared" si="386"/>
        <v>-4973</v>
      </c>
      <c r="U1027" s="248">
        <f t="shared" si="387"/>
        <v>-790</v>
      </c>
      <c r="V1027" s="15">
        <f t="shared" si="372"/>
        <v>0</v>
      </c>
      <c r="W1027" s="66">
        <f t="shared" si="373"/>
        <v>1</v>
      </c>
      <c r="X1027" s="345" t="s">
        <v>31</v>
      </c>
      <c r="Y1027" s="14" t="s">
        <v>31</v>
      </c>
      <c r="Z1027" s="15" t="s">
        <v>31</v>
      </c>
      <c r="AA1027" s="250" t="s">
        <v>31</v>
      </c>
      <c r="AB1027" s="14" t="s">
        <v>31</v>
      </c>
      <c r="AC1027" s="15" t="s">
        <v>31</v>
      </c>
      <c r="AD1027" s="14" t="s">
        <v>31</v>
      </c>
      <c r="AE1027" s="14" t="s">
        <v>31</v>
      </c>
      <c r="AF1027" s="15" t="s">
        <v>31</v>
      </c>
      <c r="AG1027" s="348" t="s">
        <v>31</v>
      </c>
      <c r="AH1027" s="14" t="s">
        <v>31</v>
      </c>
      <c r="AI1027" s="15" t="s">
        <v>31</v>
      </c>
      <c r="AJ1027" s="14" t="s">
        <v>31</v>
      </c>
      <c r="AK1027" s="14" t="s">
        <v>31</v>
      </c>
      <c r="AL1027" s="14" t="s">
        <v>31</v>
      </c>
      <c r="AM1027" s="20" t="s">
        <v>31</v>
      </c>
      <c r="AN1027" s="14" t="s">
        <v>31</v>
      </c>
      <c r="AO1027" s="14" t="s">
        <v>31</v>
      </c>
      <c r="AP1027" s="251" t="s">
        <v>31</v>
      </c>
      <c r="AQ1027" s="251" t="s">
        <v>31</v>
      </c>
      <c r="AR1027" s="63" t="s">
        <v>31</v>
      </c>
      <c r="AS1027" s="251" t="s">
        <v>31</v>
      </c>
      <c r="AT1027" s="63" t="s">
        <v>31</v>
      </c>
      <c r="AU1027" s="63" t="s">
        <v>31</v>
      </c>
      <c r="AV1027" s="251" t="s">
        <v>31</v>
      </c>
      <c r="AW1027" s="251" t="s">
        <v>31</v>
      </c>
      <c r="AX1027" s="63" t="s">
        <v>31</v>
      </c>
      <c r="AY1027" s="251" t="s">
        <v>31</v>
      </c>
      <c r="AZ1027" s="63" t="s">
        <v>31</v>
      </c>
      <c r="BA1027" s="63" t="s">
        <v>31</v>
      </c>
      <c r="BB1027" s="189" t="e">
        <f t="shared" ca="1" si="374"/>
        <v>#N/A</v>
      </c>
      <c r="BC1027" s="189">
        <f t="shared" si="375"/>
        <v>100000</v>
      </c>
      <c r="BD1027" s="189" t="e">
        <f t="shared" ca="1" si="384"/>
        <v>#N/A</v>
      </c>
      <c r="BE1027" s="190" t="e">
        <f t="shared" ca="1" si="376"/>
        <v>#N/A</v>
      </c>
      <c r="BF1027" s="189">
        <f t="shared" si="377"/>
        <v>100000</v>
      </c>
      <c r="BG1027" s="191" t="e">
        <f t="shared" ca="1" si="378"/>
        <v>#N/A</v>
      </c>
      <c r="BH1027" s="189">
        <f t="shared" si="379"/>
        <v>0</v>
      </c>
      <c r="BI1027" s="190" t="str">
        <f t="shared" si="388"/>
        <v>Smoothing</v>
      </c>
      <c r="BJ1027" s="189" t="str">
        <f t="shared" si="389"/>
        <v/>
      </c>
      <c r="BK1027" s="191" t="str">
        <f t="shared" si="390"/>
        <v/>
      </c>
      <c r="BL1027" t="str">
        <f t="shared" si="391"/>
        <v>Smoothing</v>
      </c>
      <c r="BM1027" t="str">
        <f t="shared" si="392"/>
        <v/>
      </c>
      <c r="BN1027" t="str">
        <f t="shared" si="393"/>
        <v/>
      </c>
      <c r="BP1027">
        <f t="shared" si="381"/>
        <v>-100000</v>
      </c>
      <c r="BQ1027" t="str">
        <f t="shared" si="382"/>
        <v>bilateral</v>
      </c>
      <c r="BR1027">
        <v>190</v>
      </c>
      <c r="BU1027" t="str">
        <f t="shared" si="383"/>
        <v>NO</v>
      </c>
    </row>
    <row r="1028" spans="1:73">
      <c r="A1028" s="4"/>
      <c r="B1028" s="52">
        <v>20240625</v>
      </c>
      <c r="C1028" s="53" t="s">
        <v>308</v>
      </c>
      <c r="D1028" s="57" t="s">
        <v>29</v>
      </c>
      <c r="E1028" s="246">
        <v>5868</v>
      </c>
      <c r="F1028" s="246"/>
      <c r="G1028" s="247"/>
      <c r="H1028" s="344">
        <v>5868</v>
      </c>
      <c r="I1028" s="246"/>
      <c r="J1028" s="246"/>
      <c r="K1028" s="246"/>
      <c r="L1028" s="344">
        <v>0</v>
      </c>
      <c r="M1028" s="246">
        <v>0</v>
      </c>
      <c r="N1028" s="247">
        <v>0</v>
      </c>
      <c r="O1028" s="45" t="s">
        <v>49</v>
      </c>
      <c r="P1028" s="46" t="s">
        <v>30</v>
      </c>
      <c r="Q1028" s="45">
        <f t="shared" si="394"/>
        <v>0</v>
      </c>
      <c r="R1028" s="135">
        <f t="shared" si="380"/>
        <v>0</v>
      </c>
      <c r="S1028" s="135" t="str">
        <f t="shared" si="385"/>
        <v>NA</v>
      </c>
      <c r="T1028" s="135" t="str">
        <f t="shared" si="386"/>
        <v>NA</v>
      </c>
      <c r="U1028" s="248" t="str">
        <f t="shared" si="387"/>
        <v>NA</v>
      </c>
      <c r="V1028" s="46">
        <f t="shared" si="372"/>
        <v>0</v>
      </c>
      <c r="W1028" s="66">
        <f t="shared" si="373"/>
        <v>1</v>
      </c>
      <c r="X1028" s="344" t="s">
        <v>31</v>
      </c>
      <c r="Y1028" s="55" t="s">
        <v>31</v>
      </c>
      <c r="Z1028" s="46" t="s">
        <v>31</v>
      </c>
      <c r="AA1028" s="246" t="s">
        <v>31</v>
      </c>
      <c r="AB1028" s="55" t="s">
        <v>31</v>
      </c>
      <c r="AC1028" s="46" t="s">
        <v>31</v>
      </c>
      <c r="AD1028" s="55" t="s">
        <v>31</v>
      </c>
      <c r="AE1028" s="55" t="s">
        <v>31</v>
      </c>
      <c r="AF1028" s="46" t="s">
        <v>31</v>
      </c>
      <c r="AG1028" s="347" t="s">
        <v>31</v>
      </c>
      <c r="AH1028" s="55" t="s">
        <v>31</v>
      </c>
      <c r="AI1028" s="46" t="s">
        <v>31</v>
      </c>
      <c r="AJ1028" s="55" t="s">
        <v>31</v>
      </c>
      <c r="AK1028" s="55" t="s">
        <v>31</v>
      </c>
      <c r="AL1028" s="55" t="s">
        <v>31</v>
      </c>
      <c r="AM1028" s="45" t="s">
        <v>31</v>
      </c>
      <c r="AN1028" s="55" t="s">
        <v>31</v>
      </c>
      <c r="AO1028" s="55" t="s">
        <v>31</v>
      </c>
      <c r="AP1028" s="247" t="s">
        <v>31</v>
      </c>
      <c r="AQ1028" s="247" t="s">
        <v>31</v>
      </c>
      <c r="AR1028" s="62" t="s">
        <v>31</v>
      </c>
      <c r="AS1028" s="247" t="s">
        <v>31</v>
      </c>
      <c r="AT1028" s="62" t="s">
        <v>31</v>
      </c>
      <c r="AU1028" s="62" t="s">
        <v>31</v>
      </c>
      <c r="AV1028" s="247" t="s">
        <v>31</v>
      </c>
      <c r="AW1028" s="247" t="s">
        <v>31</v>
      </c>
      <c r="AX1028" s="62" t="s">
        <v>31</v>
      </c>
      <c r="AY1028" s="247" t="s">
        <v>31</v>
      </c>
      <c r="AZ1028" s="62" t="s">
        <v>31</v>
      </c>
      <c r="BA1028" s="62" t="s">
        <v>31</v>
      </c>
      <c r="BB1028" s="189" t="e">
        <f t="shared" ca="1" si="374"/>
        <v>#N/A</v>
      </c>
      <c r="BC1028" s="189">
        <f t="shared" si="375"/>
        <v>100000</v>
      </c>
      <c r="BD1028" s="189" t="e">
        <f t="shared" ca="1" si="384"/>
        <v>#N/A</v>
      </c>
      <c r="BE1028" s="190" t="e">
        <f t="shared" ca="1" si="376"/>
        <v>#N/A</v>
      </c>
      <c r="BF1028" s="189">
        <f t="shared" si="377"/>
        <v>100000</v>
      </c>
      <c r="BG1028" s="191" t="e">
        <f t="shared" ca="1" si="378"/>
        <v>#N/A</v>
      </c>
      <c r="BH1028" s="189">
        <f t="shared" si="379"/>
        <v>0</v>
      </c>
      <c r="BI1028" s="190" t="str">
        <f t="shared" si="388"/>
        <v>Smoothing</v>
      </c>
      <c r="BJ1028" s="189" t="str">
        <f t="shared" si="389"/>
        <v/>
      </c>
      <c r="BK1028" s="191" t="str">
        <f t="shared" si="390"/>
        <v/>
      </c>
      <c r="BL1028" t="str">
        <f t="shared" si="391"/>
        <v>Smoothing</v>
      </c>
      <c r="BM1028" t="str">
        <f t="shared" si="392"/>
        <v/>
      </c>
      <c r="BN1028" t="str">
        <f t="shared" si="393"/>
        <v/>
      </c>
      <c r="BP1028">
        <f t="shared" si="381"/>
        <v>-94132</v>
      </c>
      <c r="BQ1028" t="str">
        <f t="shared" si="382"/>
        <v>bilateral</v>
      </c>
      <c r="BR1028">
        <v>190</v>
      </c>
      <c r="BU1028" t="str">
        <f t="shared" si="383"/>
        <v>NO</v>
      </c>
    </row>
    <row r="1029" spans="1:73">
      <c r="A1029" s="4"/>
      <c r="B1029" s="24">
        <v>20240625</v>
      </c>
      <c r="C1029" s="2" t="s">
        <v>308</v>
      </c>
      <c r="D1029" s="25" t="s">
        <v>32</v>
      </c>
      <c r="E1029" s="248">
        <v>5868</v>
      </c>
      <c r="F1029" s="248"/>
      <c r="G1029" s="249"/>
      <c r="H1029" s="338">
        <v>5868</v>
      </c>
      <c r="I1029" s="248"/>
      <c r="J1029" s="248"/>
      <c r="K1029" s="248"/>
      <c r="L1029" s="338">
        <v>0</v>
      </c>
      <c r="M1029" s="248">
        <v>0</v>
      </c>
      <c r="N1029" s="249">
        <v>0</v>
      </c>
      <c r="O1029" s="16" t="s">
        <v>49</v>
      </c>
      <c r="P1029" s="12" t="s">
        <v>30</v>
      </c>
      <c r="Q1029" s="16">
        <f t="shared" si="394"/>
        <v>0</v>
      </c>
      <c r="R1029" s="135">
        <f t="shared" si="380"/>
        <v>0</v>
      </c>
      <c r="S1029" s="135" t="str">
        <f t="shared" si="385"/>
        <v>NA</v>
      </c>
      <c r="T1029" s="135" t="str">
        <f t="shared" si="386"/>
        <v>NA</v>
      </c>
      <c r="U1029" s="248" t="str">
        <f t="shared" si="387"/>
        <v>NA</v>
      </c>
      <c r="V1029" s="12">
        <f t="shared" si="372"/>
        <v>0</v>
      </c>
      <c r="W1029" s="66">
        <f t="shared" si="373"/>
        <v>1</v>
      </c>
      <c r="X1029" s="338" t="s">
        <v>31</v>
      </c>
      <c r="Y1029" s="135" t="s">
        <v>31</v>
      </c>
      <c r="Z1029" s="12" t="s">
        <v>31</v>
      </c>
      <c r="AA1029" s="248" t="s">
        <v>31</v>
      </c>
      <c r="AB1029" s="135" t="s">
        <v>31</v>
      </c>
      <c r="AC1029" s="12" t="s">
        <v>31</v>
      </c>
      <c r="AD1029" s="135" t="s">
        <v>31</v>
      </c>
      <c r="AE1029" s="135" t="s">
        <v>31</v>
      </c>
      <c r="AF1029" s="12" t="s">
        <v>31</v>
      </c>
      <c r="AG1029" s="339" t="s">
        <v>31</v>
      </c>
      <c r="AH1029" s="135" t="s">
        <v>31</v>
      </c>
      <c r="AI1029" s="12" t="s">
        <v>31</v>
      </c>
      <c r="AJ1029" s="135" t="s">
        <v>31</v>
      </c>
      <c r="AK1029" s="135" t="s">
        <v>31</v>
      </c>
      <c r="AL1029" s="135" t="s">
        <v>31</v>
      </c>
      <c r="AM1029" s="16" t="s">
        <v>31</v>
      </c>
      <c r="AN1029" s="135" t="s">
        <v>31</v>
      </c>
      <c r="AO1029" s="135" t="s">
        <v>31</v>
      </c>
      <c r="AP1029" s="249" t="s">
        <v>31</v>
      </c>
      <c r="AQ1029" s="249" t="s">
        <v>31</v>
      </c>
      <c r="AR1029" s="66" t="s">
        <v>31</v>
      </c>
      <c r="AS1029" s="249" t="s">
        <v>31</v>
      </c>
      <c r="AT1029" s="66" t="s">
        <v>31</v>
      </c>
      <c r="AU1029" s="66" t="s">
        <v>31</v>
      </c>
      <c r="AV1029" s="249" t="s">
        <v>31</v>
      </c>
      <c r="AW1029" s="249" t="s">
        <v>31</v>
      </c>
      <c r="AX1029" s="66" t="s">
        <v>31</v>
      </c>
      <c r="AY1029" s="249" t="s">
        <v>31</v>
      </c>
      <c r="AZ1029" s="66" t="s">
        <v>31</v>
      </c>
      <c r="BA1029" s="66" t="s">
        <v>31</v>
      </c>
      <c r="BB1029" s="189" t="e">
        <f t="shared" ca="1" si="374"/>
        <v>#N/A</v>
      </c>
      <c r="BC1029" s="189">
        <f t="shared" si="375"/>
        <v>100000</v>
      </c>
      <c r="BD1029" s="189" t="e">
        <f t="shared" ca="1" si="384"/>
        <v>#N/A</v>
      </c>
      <c r="BE1029" s="190" t="e">
        <f t="shared" ca="1" si="376"/>
        <v>#N/A</v>
      </c>
      <c r="BF1029" s="189">
        <f t="shared" si="377"/>
        <v>100000</v>
      </c>
      <c r="BG1029" s="191" t="e">
        <f t="shared" ca="1" si="378"/>
        <v>#N/A</v>
      </c>
      <c r="BH1029" s="189">
        <f t="shared" si="379"/>
        <v>0</v>
      </c>
      <c r="BI1029" s="190" t="str">
        <f t="shared" si="388"/>
        <v>Smoothing</v>
      </c>
      <c r="BJ1029" s="189" t="str">
        <f t="shared" si="389"/>
        <v/>
      </c>
      <c r="BK1029" s="191" t="str">
        <f t="shared" si="390"/>
        <v/>
      </c>
      <c r="BL1029" t="str">
        <f t="shared" si="391"/>
        <v>Smoothing</v>
      </c>
      <c r="BM1029" t="str">
        <f t="shared" si="392"/>
        <v/>
      </c>
      <c r="BN1029" t="str">
        <f t="shared" si="393"/>
        <v/>
      </c>
      <c r="BP1029">
        <f t="shared" si="381"/>
        <v>-94132</v>
      </c>
      <c r="BQ1029" t="str">
        <f t="shared" si="382"/>
        <v>bilateral</v>
      </c>
      <c r="BR1029">
        <v>190</v>
      </c>
      <c r="BU1029" t="str">
        <f t="shared" si="383"/>
        <v>NO</v>
      </c>
    </row>
    <row r="1030" spans="1:73">
      <c r="A1030" s="4"/>
      <c r="B1030" s="24">
        <v>20240625</v>
      </c>
      <c r="C1030" s="2" t="s">
        <v>308</v>
      </c>
      <c r="D1030" s="25" t="s">
        <v>34</v>
      </c>
      <c r="E1030" s="248">
        <v>5868</v>
      </c>
      <c r="F1030" s="248"/>
      <c r="G1030" s="249"/>
      <c r="H1030" s="338">
        <v>5868</v>
      </c>
      <c r="I1030" s="248"/>
      <c r="J1030" s="248"/>
      <c r="K1030" s="248"/>
      <c r="L1030" s="338">
        <v>0</v>
      </c>
      <c r="M1030" s="248">
        <v>0</v>
      </c>
      <c r="N1030" s="249">
        <v>0</v>
      </c>
      <c r="O1030" s="16" t="s">
        <v>49</v>
      </c>
      <c r="P1030" s="12" t="s">
        <v>30</v>
      </c>
      <c r="Q1030" s="16">
        <f t="shared" si="394"/>
        <v>0</v>
      </c>
      <c r="R1030" s="135">
        <f t="shared" si="380"/>
        <v>0</v>
      </c>
      <c r="S1030" s="135" t="str">
        <f t="shared" si="385"/>
        <v>NA</v>
      </c>
      <c r="T1030" s="135" t="str">
        <f t="shared" si="386"/>
        <v>NA</v>
      </c>
      <c r="U1030" s="248" t="str">
        <f t="shared" si="387"/>
        <v>NA</v>
      </c>
      <c r="V1030" s="12">
        <f t="shared" si="372"/>
        <v>0</v>
      </c>
      <c r="W1030" s="66">
        <f t="shared" si="373"/>
        <v>1</v>
      </c>
      <c r="X1030" s="338" t="s">
        <v>31</v>
      </c>
      <c r="Y1030" s="135" t="s">
        <v>31</v>
      </c>
      <c r="Z1030" s="12" t="s">
        <v>31</v>
      </c>
      <c r="AA1030" s="248" t="s">
        <v>31</v>
      </c>
      <c r="AB1030" s="135" t="s">
        <v>31</v>
      </c>
      <c r="AC1030" s="12" t="s">
        <v>31</v>
      </c>
      <c r="AD1030" s="135" t="s">
        <v>31</v>
      </c>
      <c r="AE1030" s="135" t="s">
        <v>31</v>
      </c>
      <c r="AF1030" s="12" t="s">
        <v>31</v>
      </c>
      <c r="AG1030" s="339" t="s">
        <v>31</v>
      </c>
      <c r="AH1030" s="135" t="s">
        <v>31</v>
      </c>
      <c r="AI1030" s="12" t="s">
        <v>31</v>
      </c>
      <c r="AJ1030" s="135" t="s">
        <v>31</v>
      </c>
      <c r="AK1030" s="135" t="s">
        <v>31</v>
      </c>
      <c r="AL1030" s="135" t="s">
        <v>31</v>
      </c>
      <c r="AM1030" s="16" t="s">
        <v>31</v>
      </c>
      <c r="AN1030" s="135" t="s">
        <v>31</v>
      </c>
      <c r="AO1030" s="135" t="s">
        <v>31</v>
      </c>
      <c r="AP1030" s="249" t="s">
        <v>31</v>
      </c>
      <c r="AQ1030" s="249" t="s">
        <v>31</v>
      </c>
      <c r="AR1030" s="66" t="s">
        <v>31</v>
      </c>
      <c r="AS1030" s="249" t="s">
        <v>31</v>
      </c>
      <c r="AT1030" s="66" t="s">
        <v>31</v>
      </c>
      <c r="AU1030" s="66" t="s">
        <v>31</v>
      </c>
      <c r="AV1030" s="249" t="s">
        <v>31</v>
      </c>
      <c r="AW1030" s="249" t="s">
        <v>31</v>
      </c>
      <c r="AX1030" s="66" t="s">
        <v>31</v>
      </c>
      <c r="AY1030" s="249" t="s">
        <v>31</v>
      </c>
      <c r="AZ1030" s="66" t="s">
        <v>31</v>
      </c>
      <c r="BA1030" s="66" t="s">
        <v>31</v>
      </c>
      <c r="BB1030" s="189" t="e">
        <f t="shared" ca="1" si="374"/>
        <v>#N/A</v>
      </c>
      <c r="BC1030" s="189">
        <f t="shared" si="375"/>
        <v>100000</v>
      </c>
      <c r="BD1030" s="189" t="e">
        <f t="shared" ca="1" si="384"/>
        <v>#N/A</v>
      </c>
      <c r="BE1030" s="190" t="e">
        <f t="shared" ca="1" si="376"/>
        <v>#N/A</v>
      </c>
      <c r="BF1030" s="189">
        <f t="shared" si="377"/>
        <v>100000</v>
      </c>
      <c r="BG1030" s="191" t="e">
        <f t="shared" ca="1" si="378"/>
        <v>#N/A</v>
      </c>
      <c r="BH1030" s="189">
        <f t="shared" si="379"/>
        <v>0</v>
      </c>
      <c r="BI1030" s="190" t="str">
        <f t="shared" si="388"/>
        <v>Smoothing</v>
      </c>
      <c r="BJ1030" s="189" t="str">
        <f t="shared" si="389"/>
        <v/>
      </c>
      <c r="BK1030" s="191" t="str">
        <f t="shared" si="390"/>
        <v/>
      </c>
      <c r="BL1030" t="str">
        <f t="shared" si="391"/>
        <v>Smoothing</v>
      </c>
      <c r="BM1030" t="str">
        <f t="shared" si="392"/>
        <v/>
      </c>
      <c r="BN1030" t="str">
        <f t="shared" si="393"/>
        <v/>
      </c>
      <c r="BP1030">
        <f t="shared" si="381"/>
        <v>-94132</v>
      </c>
      <c r="BQ1030" t="str">
        <f t="shared" si="382"/>
        <v>bilateral</v>
      </c>
      <c r="BR1030">
        <v>190</v>
      </c>
      <c r="BU1030" t="str">
        <f t="shared" si="383"/>
        <v>NO</v>
      </c>
    </row>
    <row r="1031" spans="1:73">
      <c r="A1031" s="4"/>
      <c r="B1031" s="24">
        <v>20240625</v>
      </c>
      <c r="C1031" s="2" t="s">
        <v>308</v>
      </c>
      <c r="D1031" s="25" t="s">
        <v>35</v>
      </c>
      <c r="E1031" s="248">
        <v>7504</v>
      </c>
      <c r="F1031" s="248"/>
      <c r="G1031" s="249"/>
      <c r="H1031" s="338">
        <v>7068</v>
      </c>
      <c r="I1031" s="248"/>
      <c r="J1031" s="248"/>
      <c r="K1031" s="248"/>
      <c r="L1031" s="338">
        <v>639</v>
      </c>
      <c r="M1031" s="248">
        <v>435</v>
      </c>
      <c r="N1031" s="249">
        <v>641</v>
      </c>
      <c r="O1031" s="16" t="s">
        <v>58</v>
      </c>
      <c r="P1031" s="12" t="s">
        <v>41</v>
      </c>
      <c r="Q1031" s="16">
        <f t="shared" si="394"/>
        <v>204</v>
      </c>
      <c r="R1031" s="135">
        <f t="shared" si="380"/>
        <v>436</v>
      </c>
      <c r="S1031" s="135" t="str">
        <f t="shared" si="385"/>
        <v>NA</v>
      </c>
      <c r="T1031" s="135" t="str">
        <f t="shared" si="386"/>
        <v>NA</v>
      </c>
      <c r="U1031" s="248" t="str">
        <f t="shared" si="387"/>
        <v>NA</v>
      </c>
      <c r="V1031" s="12">
        <f t="shared" si="372"/>
        <v>437</v>
      </c>
      <c r="W1031" s="66">
        <f t="shared" si="373"/>
        <v>1</v>
      </c>
      <c r="X1031" s="338" t="s">
        <v>31</v>
      </c>
      <c r="Y1031" s="135" t="s">
        <v>31</v>
      </c>
      <c r="Z1031" s="12" t="s">
        <v>31</v>
      </c>
      <c r="AA1031" s="248" t="s">
        <v>31</v>
      </c>
      <c r="AB1031" s="135" t="s">
        <v>31</v>
      </c>
      <c r="AC1031" s="12" t="s">
        <v>31</v>
      </c>
      <c r="AD1031" s="135" t="s">
        <v>31</v>
      </c>
      <c r="AE1031" s="135" t="s">
        <v>31</v>
      </c>
      <c r="AF1031" s="12" t="s">
        <v>31</v>
      </c>
      <c r="AG1031" s="339" t="s">
        <v>31</v>
      </c>
      <c r="AH1031" s="135" t="s">
        <v>31</v>
      </c>
      <c r="AI1031" s="12" t="s">
        <v>31</v>
      </c>
      <c r="AJ1031" s="135" t="s">
        <v>31</v>
      </c>
      <c r="AK1031" s="135">
        <v>6878</v>
      </c>
      <c r="AL1031" s="135" t="s">
        <v>59</v>
      </c>
      <c r="AM1031" s="16" t="s">
        <v>31</v>
      </c>
      <c r="AN1031" s="135" t="s">
        <v>31</v>
      </c>
      <c r="AO1031" s="135" t="s">
        <v>31</v>
      </c>
      <c r="AP1031" s="249" t="s">
        <v>31</v>
      </c>
      <c r="AQ1031" s="249" t="s">
        <v>31</v>
      </c>
      <c r="AR1031" s="66" t="s">
        <v>31</v>
      </c>
      <c r="AS1031" s="249" t="s">
        <v>31</v>
      </c>
      <c r="AT1031" s="66" t="s">
        <v>31</v>
      </c>
      <c r="AU1031" s="66" t="s">
        <v>31</v>
      </c>
      <c r="AV1031" s="249" t="s">
        <v>31</v>
      </c>
      <c r="AW1031" s="249" t="s">
        <v>31</v>
      </c>
      <c r="AX1031" s="66" t="s">
        <v>31</v>
      </c>
      <c r="AY1031" s="249" t="s">
        <v>31</v>
      </c>
      <c r="AZ1031" s="66" t="s">
        <v>31</v>
      </c>
      <c r="BA1031" s="66" t="s">
        <v>31</v>
      </c>
      <c r="BB1031" s="189" t="str">
        <f t="shared" ca="1" si="374"/>
        <v>FR</v>
      </c>
      <c r="BC1031" s="189">
        <f t="shared" si="375"/>
        <v>6878</v>
      </c>
      <c r="BD1031" s="189" t="str">
        <f t="shared" ca="1" si="384"/>
        <v>Process fail during TSO validation phase</v>
      </c>
      <c r="BE1031" s="190" t="e">
        <f t="shared" ca="1" si="376"/>
        <v>#N/A</v>
      </c>
      <c r="BF1031" s="189">
        <f t="shared" si="377"/>
        <v>100000</v>
      </c>
      <c r="BG1031" s="191" t="e">
        <f t="shared" ca="1" si="378"/>
        <v>#N/A</v>
      </c>
      <c r="BH1031" s="189">
        <f t="shared" si="379"/>
        <v>0</v>
      </c>
      <c r="BI1031" s="190" t="str">
        <f t="shared" ca="1" si="388"/>
        <v>FR</v>
      </c>
      <c r="BJ1031" s="189">
        <f t="shared" si="389"/>
        <v>6878</v>
      </c>
      <c r="BK1031" s="191" t="str">
        <f t="shared" ca="1" si="390"/>
        <v>Process fail during TSO validation phase</v>
      </c>
      <c r="BL1031" t="s">
        <v>386</v>
      </c>
      <c r="BP1031">
        <f t="shared" si="381"/>
        <v>190</v>
      </c>
      <c r="BQ1031" t="str">
        <f t="shared" si="382"/>
        <v>global</v>
      </c>
      <c r="BR1031">
        <v>190</v>
      </c>
      <c r="BU1031" t="str">
        <f t="shared" si="383"/>
        <v>YES</v>
      </c>
    </row>
    <row r="1032" spans="1:73">
      <c r="A1032" s="4"/>
      <c r="B1032" s="24">
        <v>20240625</v>
      </c>
      <c r="C1032" s="2" t="s">
        <v>308</v>
      </c>
      <c r="D1032" s="25" t="s">
        <v>37</v>
      </c>
      <c r="E1032" s="248">
        <v>7504</v>
      </c>
      <c r="F1032" s="248"/>
      <c r="G1032" s="249"/>
      <c r="H1032" s="338">
        <v>7068</v>
      </c>
      <c r="I1032" s="248"/>
      <c r="J1032" s="248"/>
      <c r="K1032" s="248"/>
      <c r="L1032" s="338">
        <v>639</v>
      </c>
      <c r="M1032" s="248">
        <v>435</v>
      </c>
      <c r="N1032" s="249">
        <v>641</v>
      </c>
      <c r="O1032" s="16" t="s">
        <v>58</v>
      </c>
      <c r="P1032" s="12" t="s">
        <v>41</v>
      </c>
      <c r="Q1032" s="16">
        <f t="shared" si="394"/>
        <v>204</v>
      </c>
      <c r="R1032" s="135">
        <f t="shared" si="380"/>
        <v>436</v>
      </c>
      <c r="S1032" s="135" t="str">
        <f t="shared" si="385"/>
        <v>NA</v>
      </c>
      <c r="T1032" s="135" t="str">
        <f t="shared" si="386"/>
        <v>NA</v>
      </c>
      <c r="U1032" s="248" t="str">
        <f t="shared" si="387"/>
        <v>NA</v>
      </c>
      <c r="V1032" s="12">
        <f t="shared" ref="V1032:V1095" si="395">IF(N1032&lt;0,0,IF(M1032=L1032,N1032,N1032-(L1032-M1032)))</f>
        <v>437</v>
      </c>
      <c r="W1032" s="66">
        <f t="shared" si="373"/>
        <v>1</v>
      </c>
      <c r="X1032" s="338" t="s">
        <v>31</v>
      </c>
      <c r="Y1032" s="135" t="s">
        <v>31</v>
      </c>
      <c r="Z1032" s="12" t="s">
        <v>31</v>
      </c>
      <c r="AA1032" s="248" t="s">
        <v>31</v>
      </c>
      <c r="AB1032" s="135" t="s">
        <v>31</v>
      </c>
      <c r="AC1032" s="12" t="s">
        <v>31</v>
      </c>
      <c r="AD1032" s="135" t="s">
        <v>31</v>
      </c>
      <c r="AE1032" s="135" t="s">
        <v>31</v>
      </c>
      <c r="AF1032" s="12" t="s">
        <v>31</v>
      </c>
      <c r="AG1032" s="339" t="s">
        <v>31</v>
      </c>
      <c r="AH1032" s="135" t="s">
        <v>31</v>
      </c>
      <c r="AI1032" s="12" t="s">
        <v>31</v>
      </c>
      <c r="AJ1032" s="135" t="s">
        <v>31</v>
      </c>
      <c r="AK1032" s="135">
        <v>6878</v>
      </c>
      <c r="AL1032" s="135" t="s">
        <v>59</v>
      </c>
      <c r="AM1032" s="16" t="s">
        <v>31</v>
      </c>
      <c r="AN1032" s="135" t="s">
        <v>31</v>
      </c>
      <c r="AO1032" s="135" t="s">
        <v>31</v>
      </c>
      <c r="AP1032" s="249" t="s">
        <v>31</v>
      </c>
      <c r="AQ1032" s="249" t="s">
        <v>31</v>
      </c>
      <c r="AR1032" s="66" t="s">
        <v>31</v>
      </c>
      <c r="AS1032" s="249" t="s">
        <v>31</v>
      </c>
      <c r="AT1032" s="66" t="s">
        <v>31</v>
      </c>
      <c r="AU1032" s="66" t="s">
        <v>31</v>
      </c>
      <c r="AV1032" s="249" t="s">
        <v>31</v>
      </c>
      <c r="AW1032" s="249" t="s">
        <v>31</v>
      </c>
      <c r="AX1032" s="66" t="s">
        <v>31</v>
      </c>
      <c r="AY1032" s="249" t="s">
        <v>31</v>
      </c>
      <c r="AZ1032" s="66" t="s">
        <v>31</v>
      </c>
      <c r="BA1032" s="66" t="s">
        <v>31</v>
      </c>
      <c r="BB1032" s="189" t="str">
        <f t="shared" ca="1" si="374"/>
        <v>FR</v>
      </c>
      <c r="BC1032" s="189">
        <f t="shared" si="375"/>
        <v>6878</v>
      </c>
      <c r="BD1032" s="189" t="str">
        <f t="shared" ca="1" si="384"/>
        <v>Process fail during TSO validation phase</v>
      </c>
      <c r="BE1032" s="190" t="e">
        <f t="shared" ca="1" si="376"/>
        <v>#N/A</v>
      </c>
      <c r="BF1032" s="189">
        <f t="shared" si="377"/>
        <v>100000</v>
      </c>
      <c r="BG1032" s="191" t="e">
        <f t="shared" ca="1" si="378"/>
        <v>#N/A</v>
      </c>
      <c r="BH1032" s="189">
        <f t="shared" si="379"/>
        <v>0</v>
      </c>
      <c r="BI1032" s="190" t="str">
        <f t="shared" ca="1" si="388"/>
        <v>FR</v>
      </c>
      <c r="BJ1032" s="189">
        <f t="shared" si="389"/>
        <v>6878</v>
      </c>
      <c r="BK1032" s="191" t="str">
        <f t="shared" ca="1" si="390"/>
        <v>Process fail during TSO validation phase</v>
      </c>
      <c r="BL1032" t="str">
        <f t="shared" ca="1" si="391"/>
        <v>FR</v>
      </c>
      <c r="BM1032">
        <f t="shared" si="392"/>
        <v>6878</v>
      </c>
      <c r="BN1032" t="str">
        <f t="shared" ca="1" si="393"/>
        <v>Process fail during TSO validation phase</v>
      </c>
      <c r="BP1032">
        <f t="shared" si="381"/>
        <v>190</v>
      </c>
      <c r="BQ1032" t="str">
        <f t="shared" si="382"/>
        <v>global</v>
      </c>
      <c r="BR1032">
        <v>190</v>
      </c>
      <c r="BU1032" t="str">
        <f t="shared" si="383"/>
        <v>YES</v>
      </c>
    </row>
    <row r="1033" spans="1:73">
      <c r="A1033" s="4"/>
      <c r="B1033" s="24">
        <v>20240625</v>
      </c>
      <c r="C1033" s="2" t="s">
        <v>308</v>
      </c>
      <c r="D1033" s="25" t="s">
        <v>38</v>
      </c>
      <c r="E1033" s="248">
        <v>7504</v>
      </c>
      <c r="F1033" s="248"/>
      <c r="G1033" s="249"/>
      <c r="H1033" s="338">
        <v>7068</v>
      </c>
      <c r="I1033" s="248"/>
      <c r="J1033" s="248"/>
      <c r="K1033" s="248"/>
      <c r="L1033" s="338">
        <v>639</v>
      </c>
      <c r="M1033" s="248">
        <v>435</v>
      </c>
      <c r="N1033" s="249">
        <v>641</v>
      </c>
      <c r="O1033" s="16" t="s">
        <v>58</v>
      </c>
      <c r="P1033" s="12" t="s">
        <v>41</v>
      </c>
      <c r="Q1033" s="16">
        <f t="shared" si="394"/>
        <v>204</v>
      </c>
      <c r="R1033" s="135">
        <f t="shared" si="380"/>
        <v>436</v>
      </c>
      <c r="S1033" s="135" t="str">
        <f t="shared" si="385"/>
        <v>NA</v>
      </c>
      <c r="T1033" s="135" t="str">
        <f t="shared" si="386"/>
        <v>NA</v>
      </c>
      <c r="U1033" s="248" t="str">
        <f t="shared" si="387"/>
        <v>NA</v>
      </c>
      <c r="V1033" s="12">
        <f t="shared" si="395"/>
        <v>437</v>
      </c>
      <c r="W1033" s="66">
        <f t="shared" si="373"/>
        <v>1</v>
      </c>
      <c r="X1033" s="338" t="s">
        <v>31</v>
      </c>
      <c r="Y1033" s="135" t="s">
        <v>31</v>
      </c>
      <c r="Z1033" s="12" t="s">
        <v>31</v>
      </c>
      <c r="AA1033" s="248" t="s">
        <v>31</v>
      </c>
      <c r="AB1033" s="135" t="s">
        <v>31</v>
      </c>
      <c r="AC1033" s="12" t="s">
        <v>31</v>
      </c>
      <c r="AD1033" s="135" t="s">
        <v>31</v>
      </c>
      <c r="AE1033" s="135" t="s">
        <v>31</v>
      </c>
      <c r="AF1033" s="12" t="s">
        <v>31</v>
      </c>
      <c r="AG1033" s="339" t="s">
        <v>31</v>
      </c>
      <c r="AH1033" s="135" t="s">
        <v>31</v>
      </c>
      <c r="AI1033" s="12" t="s">
        <v>31</v>
      </c>
      <c r="AJ1033" s="135" t="s">
        <v>31</v>
      </c>
      <c r="AK1033" s="135">
        <v>6878</v>
      </c>
      <c r="AL1033" s="135" t="s">
        <v>59</v>
      </c>
      <c r="AM1033" s="16" t="s">
        <v>31</v>
      </c>
      <c r="AN1033" s="135" t="s">
        <v>31</v>
      </c>
      <c r="AO1033" s="135" t="s">
        <v>31</v>
      </c>
      <c r="AP1033" s="249" t="s">
        <v>31</v>
      </c>
      <c r="AQ1033" s="249" t="s">
        <v>31</v>
      </c>
      <c r="AR1033" s="66" t="s">
        <v>31</v>
      </c>
      <c r="AS1033" s="249" t="s">
        <v>31</v>
      </c>
      <c r="AT1033" s="66" t="s">
        <v>31</v>
      </c>
      <c r="AU1033" s="66" t="s">
        <v>31</v>
      </c>
      <c r="AV1033" s="249" t="s">
        <v>31</v>
      </c>
      <c r="AW1033" s="249" t="s">
        <v>31</v>
      </c>
      <c r="AX1033" s="66" t="s">
        <v>31</v>
      </c>
      <c r="AY1033" s="249" t="s">
        <v>31</v>
      </c>
      <c r="AZ1033" s="66" t="s">
        <v>31</v>
      </c>
      <c r="BA1033" s="66" t="s">
        <v>31</v>
      </c>
      <c r="BB1033" s="189" t="str">
        <f t="shared" ca="1" si="374"/>
        <v>FR</v>
      </c>
      <c r="BC1033" s="189">
        <f t="shared" si="375"/>
        <v>6878</v>
      </c>
      <c r="BD1033" s="189" t="str">
        <f t="shared" ca="1" si="384"/>
        <v>Process fail during TSO validation phase</v>
      </c>
      <c r="BE1033" s="190" t="e">
        <f t="shared" ca="1" si="376"/>
        <v>#N/A</v>
      </c>
      <c r="BF1033" s="189">
        <f t="shared" si="377"/>
        <v>100000</v>
      </c>
      <c r="BG1033" s="191" t="e">
        <f t="shared" ca="1" si="378"/>
        <v>#N/A</v>
      </c>
      <c r="BH1033" s="189">
        <f t="shared" si="379"/>
        <v>0</v>
      </c>
      <c r="BI1033" s="190" t="str">
        <f t="shared" ca="1" si="388"/>
        <v>FR</v>
      </c>
      <c r="BJ1033" s="189">
        <f t="shared" si="389"/>
        <v>6878</v>
      </c>
      <c r="BK1033" s="191" t="str">
        <f t="shared" ca="1" si="390"/>
        <v>Process fail during TSO validation phase</v>
      </c>
      <c r="BL1033" t="str">
        <f t="shared" ca="1" si="391"/>
        <v>FR</v>
      </c>
      <c r="BM1033">
        <f t="shared" si="392"/>
        <v>6878</v>
      </c>
      <c r="BN1033" t="str">
        <f t="shared" ca="1" si="393"/>
        <v>Process fail during TSO validation phase</v>
      </c>
      <c r="BP1033">
        <f t="shared" si="381"/>
        <v>190</v>
      </c>
      <c r="BQ1033" t="str">
        <f t="shared" si="382"/>
        <v>global</v>
      </c>
      <c r="BR1033">
        <v>190</v>
      </c>
      <c r="BU1033" t="str">
        <f t="shared" si="383"/>
        <v>YES</v>
      </c>
    </row>
    <row r="1034" spans="1:73">
      <c r="A1034" s="4"/>
      <c r="B1034" s="24">
        <v>20240625</v>
      </c>
      <c r="C1034" s="2" t="s">
        <v>308</v>
      </c>
      <c r="D1034" s="25" t="s">
        <v>39</v>
      </c>
      <c r="E1034" s="248"/>
      <c r="F1034" s="248">
        <v>7256</v>
      </c>
      <c r="G1034" s="249">
        <v>642</v>
      </c>
      <c r="H1034" s="338"/>
      <c r="I1034" s="248">
        <v>642</v>
      </c>
      <c r="J1034" s="248">
        <v>6154</v>
      </c>
      <c r="K1034" s="248"/>
      <c r="L1034" s="338">
        <v>-1878</v>
      </c>
      <c r="M1034" s="248">
        <v>-1878</v>
      </c>
      <c r="N1034" s="249">
        <v>-1878</v>
      </c>
      <c r="O1034" s="16" t="s">
        <v>40</v>
      </c>
      <c r="P1034" s="12" t="s">
        <v>30</v>
      </c>
      <c r="Q1034" s="16">
        <f t="shared" si="394"/>
        <v>0</v>
      </c>
      <c r="R1034" s="135" t="str">
        <f t="shared" si="380"/>
        <v>NA</v>
      </c>
      <c r="S1034" s="135">
        <f t="shared" si="385"/>
        <v>6614</v>
      </c>
      <c r="T1034" s="135">
        <f t="shared" si="386"/>
        <v>-5512</v>
      </c>
      <c r="U1034" s="248">
        <f t="shared" si="387"/>
        <v>1102</v>
      </c>
      <c r="V1034" s="12">
        <f t="shared" si="395"/>
        <v>0</v>
      </c>
      <c r="W1034" s="66">
        <f t="shared" ref="W1034:W1097" si="396">MIN(IF(SUM(X1034,AE1034:AH1034,AJ1034,AK1034:AN1034,AQ1034:AT1034,AD1034,AP1034,AV1034,AW1034:AZ1034)=0,0,1)+IF(P1034="Smoothing ramp",1,0)+IF(SUM(X1034,Y1034:AB1034)=0,1,0),1)</f>
        <v>1</v>
      </c>
      <c r="X1034" s="338" t="s">
        <v>31</v>
      </c>
      <c r="Y1034" s="135" t="s">
        <v>31</v>
      </c>
      <c r="Z1034" s="12" t="s">
        <v>31</v>
      </c>
      <c r="AA1034" s="248" t="s">
        <v>31</v>
      </c>
      <c r="AB1034" s="135" t="s">
        <v>31</v>
      </c>
      <c r="AC1034" s="12" t="s">
        <v>31</v>
      </c>
      <c r="AD1034" s="135" t="s">
        <v>31</v>
      </c>
      <c r="AE1034" s="135" t="s">
        <v>31</v>
      </c>
      <c r="AF1034" s="12" t="s">
        <v>31</v>
      </c>
      <c r="AG1034" s="339" t="s">
        <v>31</v>
      </c>
      <c r="AH1034" s="135" t="s">
        <v>31</v>
      </c>
      <c r="AI1034" s="12" t="s">
        <v>31</v>
      </c>
      <c r="AJ1034" s="135" t="s">
        <v>31</v>
      </c>
      <c r="AK1034" s="135" t="s">
        <v>31</v>
      </c>
      <c r="AL1034" s="135" t="s">
        <v>31</v>
      </c>
      <c r="AM1034" s="16" t="s">
        <v>31</v>
      </c>
      <c r="AN1034" s="135" t="s">
        <v>31</v>
      </c>
      <c r="AO1034" s="135" t="s">
        <v>31</v>
      </c>
      <c r="AP1034" s="249" t="s">
        <v>31</v>
      </c>
      <c r="AQ1034" s="249" t="s">
        <v>31</v>
      </c>
      <c r="AR1034" s="66" t="s">
        <v>31</v>
      </c>
      <c r="AS1034" s="249" t="s">
        <v>31</v>
      </c>
      <c r="AT1034" s="66" t="s">
        <v>31</v>
      </c>
      <c r="AU1034" s="66" t="s">
        <v>31</v>
      </c>
      <c r="AV1034" s="249" t="s">
        <v>31</v>
      </c>
      <c r="AW1034" s="249" t="s">
        <v>31</v>
      </c>
      <c r="AX1034" s="66" t="s">
        <v>31</v>
      </c>
      <c r="AY1034" s="249" t="s">
        <v>31</v>
      </c>
      <c r="AZ1034" s="66" t="s">
        <v>31</v>
      </c>
      <c r="BA1034" s="66" t="s">
        <v>31</v>
      </c>
      <c r="BB1034" s="189" t="e">
        <f t="shared" ref="BB1034:BB1097" ca="1" si="397">OFFSET($W$6,0,MATCH(BC1034,$X1034:$BA1034,0))</f>
        <v>#N/A</v>
      </c>
      <c r="BC1034" s="189">
        <f t="shared" ref="BC1034:BC1097" si="398">MIN(IF(ISNUMBER(AE1034),AE1034,100000),IF(ISNUMBER(AH1034),AH1034,100000),IF(ISNUMBER(AK1034),AK1034,100000),IF(ISNUMBER(AN1034),AN1034,100000),IF(ISNUMBER(AQ1034),AQ1034,100000),IF(ISNUMBER(AT1034),AT1034,100000),IF(ISNUMBER(Y1034),AB1034,100000),IF(ISNUMBER(AW1034),AZ1034,100000))</f>
        <v>100000</v>
      </c>
      <c r="BD1034" s="189" t="e">
        <f t="shared" ca="1" si="384"/>
        <v>#N/A</v>
      </c>
      <c r="BE1034" s="190" t="e">
        <f t="shared" ref="BE1034:BE1097" ca="1" si="399">OFFSET($W$6,0,MATCH(BF1034,$X1034:$BA1034,0))</f>
        <v>#N/A</v>
      </c>
      <c r="BF1034" s="189">
        <f t="shared" ref="BF1034:BF1097" si="400">MIN(IF(ISNUMBER(X1034),X1034,100000),IF(ISNUMBER(AA1034),AA1034,100000),IF(ISNUMBER(AD1034),AD1034,100000),IF(ISNUMBER(AG1034),AG1034,100000),IF(ISNUMBER(AJ1034),AJ1034,100000),IF(ISNUMBER(AM1034),AM1034,100000),IF(ISNUMBER(AP1034),AP1034,100000),IF(ISNUMBER(AP1034),AP1034,100000),IF(ISNUMBER(AS1034),AS1034,100000),IF(ISNUMBER(AV1034),AV1034,100000),IF(ISNUMBER(AY1034),AY1034,100000))</f>
        <v>100000</v>
      </c>
      <c r="BG1034" s="191" t="e">
        <f t="shared" ref="BG1034:BG1097" ca="1" si="401">OFFSET($W1034,0,MATCH(BF1034,$X1034:$BA1034,0)+2)</f>
        <v>#N/A</v>
      </c>
      <c r="BH1034" s="189">
        <f t="shared" ref="BH1034:BH1097" si="402">IF(ISNUMBER(X1034),1,0)+IF(ISNUMBER(AA1034),1,0)+IF(ISNUMBER(AD1034),1,0)+IF(ISNUMBER(AG1034),1,0)+IF(ISNUMBER(AJ1034),1,0)+IF(ISNUMBER(AM1034),1,0)+IF(ISNUMBER(AP1034),1,0)+IF(ISNUMBER(AS1034),1,0)+IF(ISNUMBER(AV1034),1,0)+IF(ISNUMBER(AY1034),1,0)</f>
        <v>0</v>
      </c>
      <c r="BI1034" s="190" t="str">
        <f t="shared" si="388"/>
        <v>Smoothing</v>
      </c>
      <c r="BJ1034" s="189" t="str">
        <f t="shared" si="389"/>
        <v/>
      </c>
      <c r="BK1034" s="191" t="str">
        <f t="shared" si="390"/>
        <v/>
      </c>
      <c r="BL1034" t="str">
        <f t="shared" si="391"/>
        <v>Smoothing</v>
      </c>
      <c r="BM1034" t="str">
        <f t="shared" si="392"/>
        <v/>
      </c>
      <c r="BN1034" t="str">
        <f t="shared" si="393"/>
        <v/>
      </c>
      <c r="BP1034">
        <f t="shared" si="381"/>
        <v>-100000</v>
      </c>
      <c r="BQ1034" t="str">
        <f t="shared" si="382"/>
        <v>bilateral</v>
      </c>
      <c r="BR1034">
        <v>190</v>
      </c>
      <c r="BU1034" t="str">
        <f t="shared" si="383"/>
        <v>NO</v>
      </c>
    </row>
    <row r="1035" spans="1:73">
      <c r="A1035" s="4"/>
      <c r="B1035" s="24">
        <v>20240625</v>
      </c>
      <c r="C1035" s="2" t="s">
        <v>308</v>
      </c>
      <c r="D1035" s="25" t="s">
        <v>43</v>
      </c>
      <c r="E1035" s="248"/>
      <c r="F1035" s="248">
        <v>7256</v>
      </c>
      <c r="G1035" s="249">
        <v>642</v>
      </c>
      <c r="H1035" s="338"/>
      <c r="I1035" s="248">
        <v>642</v>
      </c>
      <c r="J1035" s="248">
        <v>6154</v>
      </c>
      <c r="K1035" s="248"/>
      <c r="L1035" s="338">
        <v>-1878</v>
      </c>
      <c r="M1035" s="248">
        <v>-1878</v>
      </c>
      <c r="N1035" s="249">
        <v>-1878</v>
      </c>
      <c r="O1035" s="16" t="s">
        <v>40</v>
      </c>
      <c r="P1035" s="12" t="s">
        <v>30</v>
      </c>
      <c r="Q1035" s="16">
        <f t="shared" si="394"/>
        <v>0</v>
      </c>
      <c r="R1035" s="135" t="str">
        <f t="shared" si="380"/>
        <v>NA</v>
      </c>
      <c r="S1035" s="135">
        <f t="shared" si="385"/>
        <v>6614</v>
      </c>
      <c r="T1035" s="135">
        <f t="shared" si="386"/>
        <v>-5512</v>
      </c>
      <c r="U1035" s="248">
        <f t="shared" si="387"/>
        <v>1102</v>
      </c>
      <c r="V1035" s="12">
        <f t="shared" si="395"/>
        <v>0</v>
      </c>
      <c r="W1035" s="66">
        <f t="shared" si="396"/>
        <v>1</v>
      </c>
      <c r="X1035" s="338" t="s">
        <v>31</v>
      </c>
      <c r="Y1035" s="135" t="s">
        <v>31</v>
      </c>
      <c r="Z1035" s="12" t="s">
        <v>31</v>
      </c>
      <c r="AA1035" s="248" t="s">
        <v>31</v>
      </c>
      <c r="AB1035" s="135" t="s">
        <v>31</v>
      </c>
      <c r="AC1035" s="12" t="s">
        <v>31</v>
      </c>
      <c r="AD1035" s="135" t="s">
        <v>31</v>
      </c>
      <c r="AE1035" s="135" t="s">
        <v>31</v>
      </c>
      <c r="AF1035" s="12" t="s">
        <v>31</v>
      </c>
      <c r="AG1035" s="339" t="s">
        <v>31</v>
      </c>
      <c r="AH1035" s="135" t="s">
        <v>31</v>
      </c>
      <c r="AI1035" s="12" t="s">
        <v>31</v>
      </c>
      <c r="AJ1035" s="135" t="s">
        <v>31</v>
      </c>
      <c r="AK1035" s="135" t="s">
        <v>31</v>
      </c>
      <c r="AL1035" s="135" t="s">
        <v>31</v>
      </c>
      <c r="AM1035" s="16" t="s">
        <v>31</v>
      </c>
      <c r="AN1035" s="135" t="s">
        <v>31</v>
      </c>
      <c r="AO1035" s="135" t="s">
        <v>31</v>
      </c>
      <c r="AP1035" s="249" t="s">
        <v>31</v>
      </c>
      <c r="AQ1035" s="249" t="s">
        <v>31</v>
      </c>
      <c r="AR1035" s="66" t="s">
        <v>31</v>
      </c>
      <c r="AS1035" s="249" t="s">
        <v>31</v>
      </c>
      <c r="AT1035" s="66" t="s">
        <v>31</v>
      </c>
      <c r="AU1035" s="66" t="s">
        <v>31</v>
      </c>
      <c r="AV1035" s="249" t="s">
        <v>31</v>
      </c>
      <c r="AW1035" s="249" t="s">
        <v>31</v>
      </c>
      <c r="AX1035" s="66" t="s">
        <v>31</v>
      </c>
      <c r="AY1035" s="249" t="s">
        <v>31</v>
      </c>
      <c r="AZ1035" s="66" t="s">
        <v>31</v>
      </c>
      <c r="BA1035" s="66" t="s">
        <v>31</v>
      </c>
      <c r="BB1035" s="189" t="e">
        <f t="shared" ca="1" si="397"/>
        <v>#N/A</v>
      </c>
      <c r="BC1035" s="189">
        <f t="shared" si="398"/>
        <v>100000</v>
      </c>
      <c r="BD1035" s="189" t="e">
        <f t="shared" ca="1" si="384"/>
        <v>#N/A</v>
      </c>
      <c r="BE1035" s="190" t="e">
        <f t="shared" ca="1" si="399"/>
        <v>#N/A</v>
      </c>
      <c r="BF1035" s="189">
        <f t="shared" si="400"/>
        <v>100000</v>
      </c>
      <c r="BG1035" s="191" t="e">
        <f t="shared" ca="1" si="401"/>
        <v>#N/A</v>
      </c>
      <c r="BH1035" s="189">
        <f t="shared" si="402"/>
        <v>0</v>
      </c>
      <c r="BI1035" s="190" t="str">
        <f t="shared" si="388"/>
        <v>Smoothing</v>
      </c>
      <c r="BJ1035" s="189" t="str">
        <f t="shared" si="389"/>
        <v/>
      </c>
      <c r="BK1035" s="191" t="str">
        <f t="shared" si="390"/>
        <v/>
      </c>
      <c r="BL1035" t="str">
        <f t="shared" si="391"/>
        <v>Smoothing</v>
      </c>
      <c r="BM1035" t="str">
        <f t="shared" si="392"/>
        <v/>
      </c>
      <c r="BN1035" t="str">
        <f t="shared" si="393"/>
        <v/>
      </c>
      <c r="BP1035">
        <f t="shared" si="381"/>
        <v>-100000</v>
      </c>
      <c r="BQ1035" t="str">
        <f t="shared" si="382"/>
        <v>bilateral</v>
      </c>
      <c r="BR1035">
        <v>190</v>
      </c>
      <c r="BU1035" t="str">
        <f t="shared" si="383"/>
        <v>NO</v>
      </c>
    </row>
    <row r="1036" spans="1:73">
      <c r="A1036" s="4"/>
      <c r="B1036" s="24">
        <v>20240625</v>
      </c>
      <c r="C1036" s="2" t="s">
        <v>308</v>
      </c>
      <c r="D1036" s="25" t="s">
        <v>45</v>
      </c>
      <c r="E1036" s="248"/>
      <c r="F1036" s="248">
        <v>7256</v>
      </c>
      <c r="G1036" s="249">
        <v>642</v>
      </c>
      <c r="H1036" s="338"/>
      <c r="I1036" s="248">
        <v>642</v>
      </c>
      <c r="J1036" s="248">
        <v>6118</v>
      </c>
      <c r="K1036" s="248"/>
      <c r="L1036" s="338">
        <v>-1878</v>
      </c>
      <c r="M1036" s="248">
        <v>-1878</v>
      </c>
      <c r="N1036" s="249">
        <v>-1878</v>
      </c>
      <c r="O1036" s="16" t="s">
        <v>40</v>
      </c>
      <c r="P1036" s="12" t="s">
        <v>30</v>
      </c>
      <c r="Q1036" s="16">
        <f t="shared" si="394"/>
        <v>0</v>
      </c>
      <c r="R1036" s="135" t="str">
        <f t="shared" si="380"/>
        <v>NA</v>
      </c>
      <c r="S1036" s="135">
        <f t="shared" si="385"/>
        <v>6614</v>
      </c>
      <c r="T1036" s="135">
        <f t="shared" si="386"/>
        <v>-5476</v>
      </c>
      <c r="U1036" s="248">
        <f t="shared" si="387"/>
        <v>1138</v>
      </c>
      <c r="V1036" s="12">
        <f t="shared" si="395"/>
        <v>0</v>
      </c>
      <c r="W1036" s="66">
        <f t="shared" si="396"/>
        <v>1</v>
      </c>
      <c r="X1036" s="338" t="s">
        <v>31</v>
      </c>
      <c r="Y1036" s="135" t="s">
        <v>31</v>
      </c>
      <c r="Z1036" s="12" t="s">
        <v>31</v>
      </c>
      <c r="AA1036" s="248" t="s">
        <v>31</v>
      </c>
      <c r="AB1036" s="135" t="s">
        <v>31</v>
      </c>
      <c r="AC1036" s="12" t="s">
        <v>31</v>
      </c>
      <c r="AD1036" s="135" t="s">
        <v>31</v>
      </c>
      <c r="AE1036" s="135" t="s">
        <v>31</v>
      </c>
      <c r="AF1036" s="12" t="s">
        <v>31</v>
      </c>
      <c r="AG1036" s="339" t="s">
        <v>31</v>
      </c>
      <c r="AH1036" s="135" t="s">
        <v>31</v>
      </c>
      <c r="AI1036" s="12" t="s">
        <v>31</v>
      </c>
      <c r="AJ1036" s="135" t="s">
        <v>31</v>
      </c>
      <c r="AK1036" s="135" t="s">
        <v>31</v>
      </c>
      <c r="AL1036" s="135" t="s">
        <v>31</v>
      </c>
      <c r="AM1036" s="16" t="s">
        <v>31</v>
      </c>
      <c r="AN1036" s="135" t="s">
        <v>31</v>
      </c>
      <c r="AO1036" s="135" t="s">
        <v>31</v>
      </c>
      <c r="AP1036" s="249" t="s">
        <v>31</v>
      </c>
      <c r="AQ1036" s="249" t="s">
        <v>31</v>
      </c>
      <c r="AR1036" s="66" t="s">
        <v>31</v>
      </c>
      <c r="AS1036" s="249" t="s">
        <v>31</v>
      </c>
      <c r="AT1036" s="66" t="s">
        <v>31</v>
      </c>
      <c r="AU1036" s="66" t="s">
        <v>31</v>
      </c>
      <c r="AV1036" s="249" t="s">
        <v>31</v>
      </c>
      <c r="AW1036" s="249" t="s">
        <v>31</v>
      </c>
      <c r="AX1036" s="66" t="s">
        <v>31</v>
      </c>
      <c r="AY1036" s="249" t="s">
        <v>31</v>
      </c>
      <c r="AZ1036" s="66" t="s">
        <v>31</v>
      </c>
      <c r="BA1036" s="66" t="s">
        <v>31</v>
      </c>
      <c r="BB1036" s="189" t="e">
        <f t="shared" ca="1" si="397"/>
        <v>#N/A</v>
      </c>
      <c r="BC1036" s="189">
        <f t="shared" si="398"/>
        <v>100000</v>
      </c>
      <c r="BD1036" s="189" t="e">
        <f t="shared" ca="1" si="384"/>
        <v>#N/A</v>
      </c>
      <c r="BE1036" s="190" t="e">
        <f t="shared" ca="1" si="399"/>
        <v>#N/A</v>
      </c>
      <c r="BF1036" s="189">
        <f t="shared" si="400"/>
        <v>100000</v>
      </c>
      <c r="BG1036" s="191" t="e">
        <f t="shared" ca="1" si="401"/>
        <v>#N/A</v>
      </c>
      <c r="BH1036" s="189">
        <f t="shared" si="402"/>
        <v>0</v>
      </c>
      <c r="BI1036" s="190" t="str">
        <f t="shared" si="388"/>
        <v>Smoothing</v>
      </c>
      <c r="BJ1036" s="189" t="str">
        <f t="shared" si="389"/>
        <v/>
      </c>
      <c r="BK1036" s="191" t="str">
        <f t="shared" si="390"/>
        <v/>
      </c>
      <c r="BL1036" t="str">
        <f t="shared" si="391"/>
        <v>Smoothing</v>
      </c>
      <c r="BM1036" t="str">
        <f t="shared" si="392"/>
        <v/>
      </c>
      <c r="BN1036" t="str">
        <f t="shared" si="393"/>
        <v/>
      </c>
      <c r="BP1036">
        <f t="shared" si="381"/>
        <v>-100000</v>
      </c>
      <c r="BQ1036" t="str">
        <f t="shared" si="382"/>
        <v>bilateral</v>
      </c>
      <c r="BR1036">
        <v>190</v>
      </c>
      <c r="BU1036" t="str">
        <f t="shared" si="383"/>
        <v>NO</v>
      </c>
    </row>
    <row r="1037" spans="1:73">
      <c r="A1037" s="4"/>
      <c r="B1037" s="24">
        <v>20240625</v>
      </c>
      <c r="C1037" s="2" t="s">
        <v>308</v>
      </c>
      <c r="D1037" s="25" t="s">
        <v>46</v>
      </c>
      <c r="E1037" s="248"/>
      <c r="F1037" s="248">
        <v>7568</v>
      </c>
      <c r="G1037" s="249">
        <v>669</v>
      </c>
      <c r="H1037" s="338"/>
      <c r="I1037" s="248">
        <v>669</v>
      </c>
      <c r="J1037" s="248">
        <v>6642</v>
      </c>
      <c r="K1037" s="248"/>
      <c r="L1037" s="338">
        <v>-2603</v>
      </c>
      <c r="M1037" s="248">
        <v>-2603</v>
      </c>
      <c r="N1037" s="249">
        <v>-2603</v>
      </c>
      <c r="O1037" s="16" t="s">
        <v>40</v>
      </c>
      <c r="P1037" s="12" t="s">
        <v>30</v>
      </c>
      <c r="Q1037" s="16">
        <f t="shared" si="394"/>
        <v>0</v>
      </c>
      <c r="R1037" s="135" t="str">
        <f t="shared" ref="R1037:R1099" si="403">IF(AND(ISNUMBER(E1037),ISNUMBER(H1037),ISBLANK(F1037)),E1037-H1037,"NA")</f>
        <v>NA</v>
      </c>
      <c r="S1037" s="135">
        <f t="shared" si="385"/>
        <v>6899</v>
      </c>
      <c r="T1037" s="135">
        <f t="shared" si="386"/>
        <v>-5973</v>
      </c>
      <c r="U1037" s="248">
        <f t="shared" si="387"/>
        <v>926</v>
      </c>
      <c r="V1037" s="12">
        <f t="shared" si="395"/>
        <v>0</v>
      </c>
      <c r="W1037" s="66">
        <f t="shared" si="396"/>
        <v>1</v>
      </c>
      <c r="X1037" s="338" t="s">
        <v>31</v>
      </c>
      <c r="Y1037" s="135" t="s">
        <v>31</v>
      </c>
      <c r="Z1037" s="12" t="s">
        <v>31</v>
      </c>
      <c r="AA1037" s="248" t="s">
        <v>31</v>
      </c>
      <c r="AB1037" s="135" t="s">
        <v>31</v>
      </c>
      <c r="AC1037" s="12" t="s">
        <v>31</v>
      </c>
      <c r="AD1037" s="135" t="s">
        <v>31</v>
      </c>
      <c r="AE1037" s="135" t="s">
        <v>31</v>
      </c>
      <c r="AF1037" s="12" t="s">
        <v>31</v>
      </c>
      <c r="AG1037" s="339" t="s">
        <v>31</v>
      </c>
      <c r="AH1037" s="135" t="s">
        <v>31</v>
      </c>
      <c r="AI1037" s="12" t="s">
        <v>31</v>
      </c>
      <c r="AJ1037" s="135" t="s">
        <v>31</v>
      </c>
      <c r="AK1037" s="135" t="s">
        <v>31</v>
      </c>
      <c r="AL1037" s="135" t="s">
        <v>31</v>
      </c>
      <c r="AM1037" s="16" t="s">
        <v>31</v>
      </c>
      <c r="AN1037" s="135" t="s">
        <v>31</v>
      </c>
      <c r="AO1037" s="135" t="s">
        <v>31</v>
      </c>
      <c r="AP1037" s="249" t="s">
        <v>31</v>
      </c>
      <c r="AQ1037" s="249" t="s">
        <v>31</v>
      </c>
      <c r="AR1037" s="66" t="s">
        <v>31</v>
      </c>
      <c r="AS1037" s="249" t="s">
        <v>31</v>
      </c>
      <c r="AT1037" s="66" t="s">
        <v>31</v>
      </c>
      <c r="AU1037" s="66" t="s">
        <v>31</v>
      </c>
      <c r="AV1037" s="249" t="s">
        <v>31</v>
      </c>
      <c r="AW1037" s="249" t="s">
        <v>31</v>
      </c>
      <c r="AX1037" s="66" t="s">
        <v>31</v>
      </c>
      <c r="AY1037" s="249" t="s">
        <v>31</v>
      </c>
      <c r="AZ1037" s="66" t="s">
        <v>31</v>
      </c>
      <c r="BA1037" s="66" t="s">
        <v>31</v>
      </c>
      <c r="BB1037" s="189" t="e">
        <f t="shared" ca="1" si="397"/>
        <v>#N/A</v>
      </c>
      <c r="BC1037" s="189">
        <f t="shared" si="398"/>
        <v>100000</v>
      </c>
      <c r="BD1037" s="189" t="e">
        <f t="shared" ca="1" si="384"/>
        <v>#N/A</v>
      </c>
      <c r="BE1037" s="190" t="e">
        <f t="shared" ca="1" si="399"/>
        <v>#N/A</v>
      </c>
      <c r="BF1037" s="189">
        <f t="shared" si="400"/>
        <v>100000</v>
      </c>
      <c r="BG1037" s="191" t="e">
        <f t="shared" ca="1" si="401"/>
        <v>#N/A</v>
      </c>
      <c r="BH1037" s="189">
        <f t="shared" si="402"/>
        <v>0</v>
      </c>
      <c r="BI1037" s="190" t="str">
        <f t="shared" si="388"/>
        <v>Smoothing</v>
      </c>
      <c r="BJ1037" s="189" t="str">
        <f t="shared" si="389"/>
        <v/>
      </c>
      <c r="BK1037" s="191" t="str">
        <f t="shared" si="390"/>
        <v/>
      </c>
      <c r="BL1037" t="str">
        <f t="shared" si="391"/>
        <v>Smoothing</v>
      </c>
      <c r="BM1037" t="str">
        <f t="shared" si="392"/>
        <v/>
      </c>
      <c r="BN1037" t="str">
        <f t="shared" si="393"/>
        <v/>
      </c>
      <c r="BP1037">
        <f t="shared" si="381"/>
        <v>-100000</v>
      </c>
      <c r="BQ1037" t="str">
        <f t="shared" si="382"/>
        <v>bilateral</v>
      </c>
      <c r="BR1037">
        <v>190</v>
      </c>
      <c r="BU1037" t="str">
        <f t="shared" si="383"/>
        <v>NO</v>
      </c>
    </row>
    <row r="1038" spans="1:73">
      <c r="A1038" s="4"/>
      <c r="B1038" s="24">
        <v>20240625</v>
      </c>
      <c r="C1038" s="2" t="s">
        <v>308</v>
      </c>
      <c r="D1038" s="25" t="s">
        <v>47</v>
      </c>
      <c r="E1038" s="248"/>
      <c r="F1038" s="248">
        <v>7568</v>
      </c>
      <c r="G1038" s="249">
        <v>669</v>
      </c>
      <c r="H1038" s="338"/>
      <c r="I1038" s="248">
        <v>669</v>
      </c>
      <c r="J1038" s="248">
        <v>6762</v>
      </c>
      <c r="K1038" s="248"/>
      <c r="L1038" s="338">
        <v>-2603</v>
      </c>
      <c r="M1038" s="248">
        <v>-2603</v>
      </c>
      <c r="N1038" s="249">
        <v>-2603</v>
      </c>
      <c r="O1038" s="16" t="s">
        <v>40</v>
      </c>
      <c r="P1038" s="12" t="s">
        <v>30</v>
      </c>
      <c r="Q1038" s="16">
        <f t="shared" si="394"/>
        <v>0</v>
      </c>
      <c r="R1038" s="135" t="str">
        <f t="shared" si="403"/>
        <v>NA</v>
      </c>
      <c r="S1038" s="135">
        <f t="shared" si="385"/>
        <v>6899</v>
      </c>
      <c r="T1038" s="135">
        <f t="shared" si="386"/>
        <v>-6093</v>
      </c>
      <c r="U1038" s="248">
        <f t="shared" si="387"/>
        <v>806</v>
      </c>
      <c r="V1038" s="12">
        <f t="shared" si="395"/>
        <v>0</v>
      </c>
      <c r="W1038" s="66">
        <f t="shared" si="396"/>
        <v>1</v>
      </c>
      <c r="X1038" s="338" t="s">
        <v>31</v>
      </c>
      <c r="Y1038" s="135" t="s">
        <v>31</v>
      </c>
      <c r="Z1038" s="12" t="s">
        <v>31</v>
      </c>
      <c r="AA1038" s="248" t="s">
        <v>31</v>
      </c>
      <c r="AB1038" s="135" t="s">
        <v>31</v>
      </c>
      <c r="AC1038" s="12" t="s">
        <v>31</v>
      </c>
      <c r="AD1038" s="135" t="s">
        <v>31</v>
      </c>
      <c r="AE1038" s="135" t="s">
        <v>31</v>
      </c>
      <c r="AF1038" s="12" t="s">
        <v>31</v>
      </c>
      <c r="AG1038" s="339" t="s">
        <v>31</v>
      </c>
      <c r="AH1038" s="135" t="s">
        <v>31</v>
      </c>
      <c r="AI1038" s="12" t="s">
        <v>31</v>
      </c>
      <c r="AJ1038" s="135" t="s">
        <v>31</v>
      </c>
      <c r="AK1038" s="135" t="s">
        <v>31</v>
      </c>
      <c r="AL1038" s="135" t="s">
        <v>31</v>
      </c>
      <c r="AM1038" s="16" t="s">
        <v>31</v>
      </c>
      <c r="AN1038" s="135" t="s">
        <v>31</v>
      </c>
      <c r="AO1038" s="135" t="s">
        <v>31</v>
      </c>
      <c r="AP1038" s="249" t="s">
        <v>31</v>
      </c>
      <c r="AQ1038" s="249" t="s">
        <v>31</v>
      </c>
      <c r="AR1038" s="66" t="s">
        <v>31</v>
      </c>
      <c r="AS1038" s="249" t="s">
        <v>31</v>
      </c>
      <c r="AT1038" s="66" t="s">
        <v>31</v>
      </c>
      <c r="AU1038" s="66" t="s">
        <v>31</v>
      </c>
      <c r="AV1038" s="249" t="s">
        <v>31</v>
      </c>
      <c r="AW1038" s="249" t="s">
        <v>31</v>
      </c>
      <c r="AX1038" s="66" t="s">
        <v>31</v>
      </c>
      <c r="AY1038" s="249" t="s">
        <v>31</v>
      </c>
      <c r="AZ1038" s="66" t="s">
        <v>31</v>
      </c>
      <c r="BA1038" s="66" t="s">
        <v>31</v>
      </c>
      <c r="BB1038" s="189" t="e">
        <f t="shared" ca="1" si="397"/>
        <v>#N/A</v>
      </c>
      <c r="BC1038" s="189">
        <f t="shared" si="398"/>
        <v>100000</v>
      </c>
      <c r="BD1038" s="189" t="e">
        <f t="shared" ca="1" si="384"/>
        <v>#N/A</v>
      </c>
      <c r="BE1038" s="190" t="e">
        <f t="shared" ca="1" si="399"/>
        <v>#N/A</v>
      </c>
      <c r="BF1038" s="189">
        <f t="shared" si="400"/>
        <v>100000</v>
      </c>
      <c r="BG1038" s="191" t="e">
        <f t="shared" ca="1" si="401"/>
        <v>#N/A</v>
      </c>
      <c r="BH1038" s="189">
        <f t="shared" si="402"/>
        <v>0</v>
      </c>
      <c r="BI1038" s="190" t="str">
        <f t="shared" si="388"/>
        <v>Smoothing</v>
      </c>
      <c r="BJ1038" s="189" t="str">
        <f t="shared" si="389"/>
        <v/>
      </c>
      <c r="BK1038" s="191" t="str">
        <f t="shared" si="390"/>
        <v/>
      </c>
      <c r="BL1038" t="str">
        <f t="shared" si="391"/>
        <v>Smoothing</v>
      </c>
      <c r="BM1038" t="str">
        <f t="shared" si="392"/>
        <v/>
      </c>
      <c r="BN1038" t="str">
        <f t="shared" si="393"/>
        <v/>
      </c>
      <c r="BP1038">
        <f t="shared" si="381"/>
        <v>-100000</v>
      </c>
      <c r="BQ1038" t="str">
        <f t="shared" si="382"/>
        <v>bilateral</v>
      </c>
      <c r="BR1038">
        <v>190</v>
      </c>
      <c r="BU1038" t="str">
        <f t="shared" si="383"/>
        <v>NO</v>
      </c>
    </row>
    <row r="1039" spans="1:73" ht="15.95" thickBot="1">
      <c r="A1039" s="4"/>
      <c r="B1039" s="26">
        <v>20240625</v>
      </c>
      <c r="C1039" s="56" t="s">
        <v>308</v>
      </c>
      <c r="D1039" s="27" t="s">
        <v>48</v>
      </c>
      <c r="E1039" s="250"/>
      <c r="F1039" s="250">
        <v>7208</v>
      </c>
      <c r="G1039" s="251">
        <v>694</v>
      </c>
      <c r="H1039" s="345"/>
      <c r="I1039" s="250">
        <v>694</v>
      </c>
      <c r="J1039" s="250">
        <v>6381</v>
      </c>
      <c r="K1039" s="250"/>
      <c r="L1039" s="345">
        <v>-2203</v>
      </c>
      <c r="M1039" s="250">
        <v>-2203</v>
      </c>
      <c r="N1039" s="251">
        <v>-2203</v>
      </c>
      <c r="O1039" s="20" t="s">
        <v>40</v>
      </c>
      <c r="P1039" s="15" t="s">
        <v>30</v>
      </c>
      <c r="Q1039" s="20">
        <f t="shared" si="394"/>
        <v>0</v>
      </c>
      <c r="R1039" s="135" t="str">
        <f t="shared" si="403"/>
        <v>NA</v>
      </c>
      <c r="S1039" s="135">
        <f t="shared" si="385"/>
        <v>6514</v>
      </c>
      <c r="T1039" s="135">
        <f t="shared" si="386"/>
        <v>-5687</v>
      </c>
      <c r="U1039" s="248">
        <f t="shared" si="387"/>
        <v>827</v>
      </c>
      <c r="V1039" s="15">
        <f t="shared" si="395"/>
        <v>0</v>
      </c>
      <c r="W1039" s="66">
        <f t="shared" si="396"/>
        <v>1</v>
      </c>
      <c r="X1039" s="345" t="s">
        <v>31</v>
      </c>
      <c r="Y1039" s="14" t="s">
        <v>31</v>
      </c>
      <c r="Z1039" s="15" t="s">
        <v>31</v>
      </c>
      <c r="AA1039" s="250" t="s">
        <v>31</v>
      </c>
      <c r="AB1039" s="14" t="s">
        <v>31</v>
      </c>
      <c r="AC1039" s="15" t="s">
        <v>31</v>
      </c>
      <c r="AD1039" s="14" t="s">
        <v>31</v>
      </c>
      <c r="AE1039" s="14" t="s">
        <v>31</v>
      </c>
      <c r="AF1039" s="15" t="s">
        <v>31</v>
      </c>
      <c r="AG1039" s="348" t="s">
        <v>31</v>
      </c>
      <c r="AH1039" s="14" t="s">
        <v>31</v>
      </c>
      <c r="AI1039" s="15" t="s">
        <v>31</v>
      </c>
      <c r="AJ1039" s="14" t="s">
        <v>31</v>
      </c>
      <c r="AK1039" s="14" t="s">
        <v>31</v>
      </c>
      <c r="AL1039" s="14" t="s">
        <v>31</v>
      </c>
      <c r="AM1039" s="20" t="s">
        <v>31</v>
      </c>
      <c r="AN1039" s="14" t="s">
        <v>31</v>
      </c>
      <c r="AO1039" s="14" t="s">
        <v>31</v>
      </c>
      <c r="AP1039" s="251" t="s">
        <v>31</v>
      </c>
      <c r="AQ1039" s="251" t="s">
        <v>31</v>
      </c>
      <c r="AR1039" s="63" t="s">
        <v>31</v>
      </c>
      <c r="AS1039" s="251" t="s">
        <v>31</v>
      </c>
      <c r="AT1039" s="63" t="s">
        <v>31</v>
      </c>
      <c r="AU1039" s="63" t="s">
        <v>31</v>
      </c>
      <c r="AV1039" s="251" t="s">
        <v>31</v>
      </c>
      <c r="AW1039" s="251" t="s">
        <v>31</v>
      </c>
      <c r="AX1039" s="63" t="s">
        <v>31</v>
      </c>
      <c r="AY1039" s="251" t="s">
        <v>31</v>
      </c>
      <c r="AZ1039" s="63" t="s">
        <v>31</v>
      </c>
      <c r="BA1039" s="63" t="s">
        <v>31</v>
      </c>
      <c r="BB1039" s="189" t="e">
        <f t="shared" ca="1" si="397"/>
        <v>#N/A</v>
      </c>
      <c r="BC1039" s="189">
        <f t="shared" si="398"/>
        <v>100000</v>
      </c>
      <c r="BD1039" s="189" t="e">
        <f t="shared" ca="1" si="384"/>
        <v>#N/A</v>
      </c>
      <c r="BE1039" s="190" t="e">
        <f t="shared" ca="1" si="399"/>
        <v>#N/A</v>
      </c>
      <c r="BF1039" s="189">
        <f t="shared" si="400"/>
        <v>100000</v>
      </c>
      <c r="BG1039" s="191" t="e">
        <f t="shared" ca="1" si="401"/>
        <v>#N/A</v>
      </c>
      <c r="BH1039" s="189">
        <f t="shared" si="402"/>
        <v>0</v>
      </c>
      <c r="BI1039" s="190" t="str">
        <f t="shared" si="388"/>
        <v>Smoothing</v>
      </c>
      <c r="BJ1039" s="189" t="str">
        <f t="shared" si="389"/>
        <v/>
      </c>
      <c r="BK1039" s="191" t="str">
        <f t="shared" si="390"/>
        <v/>
      </c>
      <c r="BL1039" t="str">
        <f t="shared" si="391"/>
        <v>Smoothing</v>
      </c>
      <c r="BM1039" t="str">
        <f t="shared" si="392"/>
        <v/>
      </c>
      <c r="BN1039" t="str">
        <f t="shared" si="393"/>
        <v/>
      </c>
      <c r="BP1039">
        <f t="shared" si="381"/>
        <v>-100000</v>
      </c>
      <c r="BQ1039" t="str">
        <f t="shared" si="382"/>
        <v>bilateral</v>
      </c>
      <c r="BR1039">
        <v>190</v>
      </c>
      <c r="BU1039" t="str">
        <f t="shared" si="383"/>
        <v>NO</v>
      </c>
    </row>
    <row r="1040" spans="1:73" s="382" customFormat="1">
      <c r="A1040" s="381"/>
      <c r="B1040" s="397">
        <v>20240626</v>
      </c>
      <c r="C1040" s="398" t="s">
        <v>308</v>
      </c>
      <c r="D1040" s="399" t="s">
        <v>29</v>
      </c>
      <c r="E1040" s="400">
        <v>6448</v>
      </c>
      <c r="F1040" s="400"/>
      <c r="G1040" s="401"/>
      <c r="H1040" s="402">
        <v>6127</v>
      </c>
      <c r="I1040" s="400"/>
      <c r="J1040" s="400"/>
      <c r="K1040" s="400"/>
      <c r="L1040" s="402">
        <v>-2671</v>
      </c>
      <c r="M1040" s="400">
        <v>-2671</v>
      </c>
      <c r="N1040" s="401">
        <v>0</v>
      </c>
      <c r="O1040" s="403" t="s">
        <v>40</v>
      </c>
      <c r="P1040" s="404" t="s">
        <v>49</v>
      </c>
      <c r="Q1040" s="403">
        <f t="shared" si="394"/>
        <v>0</v>
      </c>
      <c r="R1040" s="384">
        <f t="shared" si="403"/>
        <v>321</v>
      </c>
      <c r="S1040" s="384" t="str">
        <f t="shared" si="385"/>
        <v>NA</v>
      </c>
      <c r="T1040" s="384" t="str">
        <f t="shared" si="386"/>
        <v>NA</v>
      </c>
      <c r="U1040" s="383" t="str">
        <f t="shared" si="387"/>
        <v>NA</v>
      </c>
      <c r="V1040" s="404">
        <f t="shared" si="395"/>
        <v>0</v>
      </c>
      <c r="W1040" s="391">
        <f t="shared" si="396"/>
        <v>1</v>
      </c>
      <c r="X1040" s="402" t="s">
        <v>31</v>
      </c>
      <c r="Y1040" s="405" t="s">
        <v>31</v>
      </c>
      <c r="Z1040" s="404" t="s">
        <v>31</v>
      </c>
      <c r="AA1040" s="400" t="s">
        <v>31</v>
      </c>
      <c r="AB1040" s="405" t="s">
        <v>31</v>
      </c>
      <c r="AC1040" s="404" t="s">
        <v>31</v>
      </c>
      <c r="AD1040" s="405" t="s">
        <v>31</v>
      </c>
      <c r="AE1040" s="405" t="s">
        <v>31</v>
      </c>
      <c r="AF1040" s="404" t="s">
        <v>31</v>
      </c>
      <c r="AG1040" s="406" t="s">
        <v>31</v>
      </c>
      <c r="AH1040" s="405" t="s">
        <v>31</v>
      </c>
      <c r="AI1040" s="404" t="s">
        <v>31</v>
      </c>
      <c r="AJ1040" s="403" t="s">
        <v>31</v>
      </c>
      <c r="AK1040" s="405">
        <v>8039</v>
      </c>
      <c r="AL1040" s="405" t="s">
        <v>270</v>
      </c>
      <c r="AM1040" s="405" t="s">
        <v>31</v>
      </c>
      <c r="AN1040" s="405" t="s">
        <v>31</v>
      </c>
      <c r="AO1040" s="405" t="s">
        <v>31</v>
      </c>
      <c r="AP1040" s="401" t="s">
        <v>31</v>
      </c>
      <c r="AQ1040" s="401" t="s">
        <v>31</v>
      </c>
      <c r="AR1040" s="407" t="s">
        <v>31</v>
      </c>
      <c r="AS1040" s="401" t="s">
        <v>31</v>
      </c>
      <c r="AT1040" s="407" t="s">
        <v>31</v>
      </c>
      <c r="AU1040" s="407" t="s">
        <v>31</v>
      </c>
      <c r="AV1040" s="401" t="s">
        <v>31</v>
      </c>
      <c r="AW1040" s="401" t="s">
        <v>31</v>
      </c>
      <c r="AX1040" s="407" t="s">
        <v>31</v>
      </c>
      <c r="AY1040" s="401" t="s">
        <v>31</v>
      </c>
      <c r="AZ1040" s="407" t="s">
        <v>31</v>
      </c>
      <c r="BA1040" s="407" t="s">
        <v>31</v>
      </c>
      <c r="BB1040" s="385" t="str">
        <f t="shared" ca="1" si="397"/>
        <v>FR</v>
      </c>
      <c r="BC1040" s="385">
        <f t="shared" si="398"/>
        <v>8039</v>
      </c>
      <c r="BD1040" s="385" t="str">
        <f t="shared" ca="1" si="384"/>
        <v>Process failed: missing input</v>
      </c>
      <c r="BE1040" s="395" t="e">
        <f t="shared" ca="1" si="399"/>
        <v>#N/A</v>
      </c>
      <c r="BF1040" s="385">
        <f t="shared" si="400"/>
        <v>100000</v>
      </c>
      <c r="BG1040" s="396" t="e">
        <f t="shared" ca="1" si="401"/>
        <v>#N/A</v>
      </c>
      <c r="BH1040" s="385">
        <f t="shared" si="402"/>
        <v>0</v>
      </c>
      <c r="BI1040" s="395" t="str">
        <f t="shared" ca="1" si="388"/>
        <v>FR</v>
      </c>
      <c r="BJ1040" s="385">
        <f t="shared" si="389"/>
        <v>8039</v>
      </c>
      <c r="BK1040" s="396" t="str">
        <f t="shared" ca="1" si="390"/>
        <v>Process failed: missing input</v>
      </c>
      <c r="BL1040" s="382" t="s">
        <v>3</v>
      </c>
      <c r="BM1040" s="382">
        <v>200</v>
      </c>
      <c r="BN1040" s="382" t="s">
        <v>611</v>
      </c>
      <c r="BP1040" s="382">
        <f t="shared" si="381"/>
        <v>-1912</v>
      </c>
      <c r="BQ1040" s="382" t="str">
        <f t="shared" si="382"/>
        <v>bilateral</v>
      </c>
      <c r="BR1040" s="382">
        <v>190</v>
      </c>
      <c r="BU1040" s="382" t="str">
        <f t="shared" si="383"/>
        <v>NO</v>
      </c>
    </row>
    <row r="1041" spans="1:73">
      <c r="A1041" s="4"/>
      <c r="B1041" s="24">
        <v>20240626</v>
      </c>
      <c r="C1041" s="2" t="s">
        <v>308</v>
      </c>
      <c r="D1041" s="25" t="s">
        <v>32</v>
      </c>
      <c r="E1041" s="248">
        <v>6448</v>
      </c>
      <c r="F1041" s="248"/>
      <c r="G1041" s="249"/>
      <c r="H1041" s="338">
        <v>6132</v>
      </c>
      <c r="I1041" s="248"/>
      <c r="J1041" s="248"/>
      <c r="K1041" s="248"/>
      <c r="L1041" s="338">
        <v>-2671</v>
      </c>
      <c r="M1041" s="248">
        <v>-2671</v>
      </c>
      <c r="N1041" s="249">
        <v>0</v>
      </c>
      <c r="O1041" s="16" t="s">
        <v>40</v>
      </c>
      <c r="P1041" s="12" t="s">
        <v>49</v>
      </c>
      <c r="Q1041" s="16">
        <f t="shared" si="394"/>
        <v>0</v>
      </c>
      <c r="R1041" s="135">
        <f t="shared" si="403"/>
        <v>316</v>
      </c>
      <c r="S1041" s="135" t="str">
        <f t="shared" si="385"/>
        <v>NA</v>
      </c>
      <c r="T1041" s="135" t="str">
        <f t="shared" si="386"/>
        <v>NA</v>
      </c>
      <c r="U1041" s="248" t="str">
        <f t="shared" si="387"/>
        <v>NA</v>
      </c>
      <c r="V1041" s="12">
        <f t="shared" si="395"/>
        <v>0</v>
      </c>
      <c r="W1041" s="66">
        <f t="shared" si="396"/>
        <v>1</v>
      </c>
      <c r="X1041" s="338" t="s">
        <v>31</v>
      </c>
      <c r="Y1041" s="135" t="s">
        <v>31</v>
      </c>
      <c r="Z1041" s="12" t="s">
        <v>31</v>
      </c>
      <c r="AA1041" s="248" t="s">
        <v>31</v>
      </c>
      <c r="AB1041" s="135" t="s">
        <v>31</v>
      </c>
      <c r="AC1041" s="12" t="s">
        <v>31</v>
      </c>
      <c r="AD1041" s="135" t="s">
        <v>31</v>
      </c>
      <c r="AE1041" s="135" t="s">
        <v>31</v>
      </c>
      <c r="AF1041" s="12" t="s">
        <v>31</v>
      </c>
      <c r="AG1041" s="339" t="s">
        <v>31</v>
      </c>
      <c r="AH1041" s="135" t="s">
        <v>31</v>
      </c>
      <c r="AI1041" s="12" t="s">
        <v>31</v>
      </c>
      <c r="AJ1041" s="16" t="s">
        <v>31</v>
      </c>
      <c r="AK1041" s="135">
        <v>8039</v>
      </c>
      <c r="AL1041" s="135" t="s">
        <v>270</v>
      </c>
      <c r="AM1041" s="135" t="s">
        <v>31</v>
      </c>
      <c r="AN1041" s="135" t="s">
        <v>31</v>
      </c>
      <c r="AO1041" s="135" t="s">
        <v>31</v>
      </c>
      <c r="AP1041" s="249" t="s">
        <v>31</v>
      </c>
      <c r="AQ1041" s="249" t="s">
        <v>31</v>
      </c>
      <c r="AR1041" s="66" t="s">
        <v>31</v>
      </c>
      <c r="AS1041" s="249" t="s">
        <v>31</v>
      </c>
      <c r="AT1041" s="66" t="s">
        <v>31</v>
      </c>
      <c r="AU1041" s="66" t="s">
        <v>31</v>
      </c>
      <c r="AV1041" s="249" t="s">
        <v>31</v>
      </c>
      <c r="AW1041" s="249" t="s">
        <v>31</v>
      </c>
      <c r="AX1041" s="66" t="s">
        <v>31</v>
      </c>
      <c r="AY1041" s="249" t="s">
        <v>31</v>
      </c>
      <c r="AZ1041" s="66" t="s">
        <v>31</v>
      </c>
      <c r="BA1041" s="66" t="s">
        <v>31</v>
      </c>
      <c r="BB1041" s="189" t="str">
        <f t="shared" ca="1" si="397"/>
        <v>FR</v>
      </c>
      <c r="BC1041" s="189">
        <f t="shared" si="398"/>
        <v>8039</v>
      </c>
      <c r="BD1041" s="189" t="str">
        <f t="shared" ca="1" si="384"/>
        <v>Process failed: missing input</v>
      </c>
      <c r="BE1041" s="190" t="e">
        <f t="shared" ca="1" si="399"/>
        <v>#N/A</v>
      </c>
      <c r="BF1041" s="189">
        <f t="shared" si="400"/>
        <v>100000</v>
      </c>
      <c r="BG1041" s="191" t="e">
        <f t="shared" ca="1" si="401"/>
        <v>#N/A</v>
      </c>
      <c r="BH1041" s="189">
        <f t="shared" si="402"/>
        <v>0</v>
      </c>
      <c r="BI1041" s="190" t="str">
        <f t="shared" ca="1" si="388"/>
        <v>FR</v>
      </c>
      <c r="BJ1041" s="189">
        <f t="shared" si="389"/>
        <v>8039</v>
      </c>
      <c r="BK1041" s="191" t="str">
        <f t="shared" ca="1" si="390"/>
        <v>Process failed: missing input</v>
      </c>
      <c r="BL1041" t="s">
        <v>3</v>
      </c>
      <c r="BM1041">
        <v>200</v>
      </c>
      <c r="BN1041" t="s">
        <v>611</v>
      </c>
      <c r="BP1041">
        <f t="shared" si="381"/>
        <v>-1907</v>
      </c>
      <c r="BQ1041" t="str">
        <f t="shared" si="382"/>
        <v>bilateral</v>
      </c>
      <c r="BR1041">
        <v>190</v>
      </c>
      <c r="BU1041" t="str">
        <f t="shared" si="383"/>
        <v>NO</v>
      </c>
    </row>
    <row r="1042" spans="1:73">
      <c r="A1042" s="4"/>
      <c r="B1042" s="24">
        <v>20240626</v>
      </c>
      <c r="C1042" s="2" t="s">
        <v>308</v>
      </c>
      <c r="D1042" s="25" t="s">
        <v>34</v>
      </c>
      <c r="E1042" s="248">
        <v>6448</v>
      </c>
      <c r="F1042" s="248"/>
      <c r="G1042" s="249"/>
      <c r="H1042" s="338">
        <v>6138</v>
      </c>
      <c r="I1042" s="248"/>
      <c r="J1042" s="248"/>
      <c r="K1042" s="248"/>
      <c r="L1042" s="338">
        <v>-2671</v>
      </c>
      <c r="M1042" s="248">
        <v>-2671</v>
      </c>
      <c r="N1042" s="249">
        <v>0</v>
      </c>
      <c r="O1042" s="16" t="s">
        <v>40</v>
      </c>
      <c r="P1042" s="12" t="s">
        <v>49</v>
      </c>
      <c r="Q1042" s="16">
        <f t="shared" si="394"/>
        <v>0</v>
      </c>
      <c r="R1042" s="135">
        <f t="shared" si="403"/>
        <v>310</v>
      </c>
      <c r="S1042" s="135" t="str">
        <f t="shared" si="385"/>
        <v>NA</v>
      </c>
      <c r="T1042" s="135" t="str">
        <f t="shared" si="386"/>
        <v>NA</v>
      </c>
      <c r="U1042" s="248" t="str">
        <f t="shared" si="387"/>
        <v>NA</v>
      </c>
      <c r="V1042" s="12">
        <f t="shared" si="395"/>
        <v>0</v>
      </c>
      <c r="W1042" s="66">
        <f t="shared" si="396"/>
        <v>1</v>
      </c>
      <c r="X1042" s="338" t="s">
        <v>31</v>
      </c>
      <c r="Y1042" s="135" t="s">
        <v>31</v>
      </c>
      <c r="Z1042" s="12" t="s">
        <v>31</v>
      </c>
      <c r="AA1042" s="248" t="s">
        <v>31</v>
      </c>
      <c r="AB1042" s="135" t="s">
        <v>31</v>
      </c>
      <c r="AC1042" s="12" t="s">
        <v>31</v>
      </c>
      <c r="AD1042" s="135" t="s">
        <v>31</v>
      </c>
      <c r="AE1042" s="135" t="s">
        <v>31</v>
      </c>
      <c r="AF1042" s="12" t="s">
        <v>31</v>
      </c>
      <c r="AG1042" s="339" t="s">
        <v>31</v>
      </c>
      <c r="AH1042" s="135" t="s">
        <v>31</v>
      </c>
      <c r="AI1042" s="12" t="s">
        <v>31</v>
      </c>
      <c r="AJ1042" s="16" t="s">
        <v>31</v>
      </c>
      <c r="AK1042" s="135">
        <v>8039</v>
      </c>
      <c r="AL1042" s="135" t="s">
        <v>270</v>
      </c>
      <c r="AM1042" s="135" t="s">
        <v>31</v>
      </c>
      <c r="AN1042" s="135" t="s">
        <v>31</v>
      </c>
      <c r="AO1042" s="135" t="s">
        <v>31</v>
      </c>
      <c r="AP1042" s="249" t="s">
        <v>31</v>
      </c>
      <c r="AQ1042" s="249" t="s">
        <v>31</v>
      </c>
      <c r="AR1042" s="66" t="s">
        <v>31</v>
      </c>
      <c r="AS1042" s="249" t="s">
        <v>31</v>
      </c>
      <c r="AT1042" s="66" t="s">
        <v>31</v>
      </c>
      <c r="AU1042" s="66" t="s">
        <v>31</v>
      </c>
      <c r="AV1042" s="249" t="s">
        <v>31</v>
      </c>
      <c r="AW1042" s="249" t="s">
        <v>31</v>
      </c>
      <c r="AX1042" s="66" t="s">
        <v>31</v>
      </c>
      <c r="AY1042" s="249" t="s">
        <v>31</v>
      </c>
      <c r="AZ1042" s="66" t="s">
        <v>31</v>
      </c>
      <c r="BA1042" s="66" t="s">
        <v>31</v>
      </c>
      <c r="BB1042" s="189" t="str">
        <f t="shared" ca="1" si="397"/>
        <v>FR</v>
      </c>
      <c r="BC1042" s="189">
        <f t="shared" si="398"/>
        <v>8039</v>
      </c>
      <c r="BD1042" s="189" t="str">
        <f t="shared" ca="1" si="384"/>
        <v>Process failed: missing input</v>
      </c>
      <c r="BE1042" s="190" t="e">
        <f t="shared" ca="1" si="399"/>
        <v>#N/A</v>
      </c>
      <c r="BF1042" s="189">
        <f t="shared" si="400"/>
        <v>100000</v>
      </c>
      <c r="BG1042" s="191" t="e">
        <f t="shared" ca="1" si="401"/>
        <v>#N/A</v>
      </c>
      <c r="BH1042" s="189">
        <f t="shared" si="402"/>
        <v>0</v>
      </c>
      <c r="BI1042" s="190" t="str">
        <f t="shared" ca="1" si="388"/>
        <v>FR</v>
      </c>
      <c r="BJ1042" s="189">
        <f t="shared" si="389"/>
        <v>8039</v>
      </c>
      <c r="BK1042" s="191" t="str">
        <f t="shared" ca="1" si="390"/>
        <v>Process failed: missing input</v>
      </c>
      <c r="BL1042" t="s">
        <v>3</v>
      </c>
      <c r="BM1042">
        <v>200</v>
      </c>
      <c r="BN1042" t="s">
        <v>611</v>
      </c>
      <c r="BP1042">
        <f t="shared" si="381"/>
        <v>-1901</v>
      </c>
      <c r="BQ1042" t="str">
        <f t="shared" si="382"/>
        <v>bilateral</v>
      </c>
      <c r="BR1042">
        <v>190</v>
      </c>
      <c r="BU1042" t="str">
        <f t="shared" si="383"/>
        <v>NO</v>
      </c>
    </row>
    <row r="1043" spans="1:73">
      <c r="A1043" s="4"/>
      <c r="B1043" s="24">
        <v>20240626</v>
      </c>
      <c r="C1043" s="2" t="s">
        <v>308</v>
      </c>
      <c r="D1043" s="25" t="s">
        <v>35</v>
      </c>
      <c r="E1043" s="248">
        <v>7210</v>
      </c>
      <c r="F1043" s="248"/>
      <c r="G1043" s="249"/>
      <c r="H1043" s="338">
        <v>6592</v>
      </c>
      <c r="I1043" s="248"/>
      <c r="J1043" s="248"/>
      <c r="K1043" s="248"/>
      <c r="L1043" s="338">
        <v>-1287</v>
      </c>
      <c r="M1043" s="248">
        <v>-1287</v>
      </c>
      <c r="N1043" s="249">
        <v>0</v>
      </c>
      <c r="O1043" s="16" t="s">
        <v>40</v>
      </c>
      <c r="P1043" s="12" t="s">
        <v>49</v>
      </c>
      <c r="Q1043" s="16">
        <f t="shared" si="394"/>
        <v>0</v>
      </c>
      <c r="R1043" s="135">
        <f t="shared" si="403"/>
        <v>618</v>
      </c>
      <c r="S1043" s="135" t="str">
        <f t="shared" si="385"/>
        <v>NA</v>
      </c>
      <c r="T1043" s="135" t="str">
        <f t="shared" si="386"/>
        <v>NA</v>
      </c>
      <c r="U1043" s="248" t="str">
        <f t="shared" si="387"/>
        <v>NA</v>
      </c>
      <c r="V1043" s="12">
        <f t="shared" si="395"/>
        <v>0</v>
      </c>
      <c r="W1043" s="66">
        <f t="shared" si="396"/>
        <v>1</v>
      </c>
      <c r="X1043" s="338" t="s">
        <v>31</v>
      </c>
      <c r="Y1043" s="135" t="s">
        <v>31</v>
      </c>
      <c r="Z1043" s="12" t="s">
        <v>31</v>
      </c>
      <c r="AA1043" s="248" t="s">
        <v>31</v>
      </c>
      <c r="AB1043" s="135" t="s">
        <v>31</v>
      </c>
      <c r="AC1043" s="12" t="s">
        <v>31</v>
      </c>
      <c r="AD1043" s="135" t="s">
        <v>31</v>
      </c>
      <c r="AE1043" s="135" t="s">
        <v>31</v>
      </c>
      <c r="AF1043" s="12" t="s">
        <v>31</v>
      </c>
      <c r="AG1043" s="339" t="s">
        <v>31</v>
      </c>
      <c r="AH1043" s="135" t="s">
        <v>31</v>
      </c>
      <c r="AI1043" s="12" t="s">
        <v>31</v>
      </c>
      <c r="AJ1043" s="16" t="s">
        <v>31</v>
      </c>
      <c r="AK1043" s="135">
        <v>8039</v>
      </c>
      <c r="AL1043" s="135" t="s">
        <v>270</v>
      </c>
      <c r="AM1043" s="135" t="s">
        <v>31</v>
      </c>
      <c r="AN1043" s="135" t="s">
        <v>31</v>
      </c>
      <c r="AO1043" s="135" t="s">
        <v>31</v>
      </c>
      <c r="AP1043" s="249" t="s">
        <v>31</v>
      </c>
      <c r="AQ1043" s="249" t="s">
        <v>31</v>
      </c>
      <c r="AR1043" s="66" t="s">
        <v>31</v>
      </c>
      <c r="AS1043" s="249" t="s">
        <v>31</v>
      </c>
      <c r="AT1043" s="66" t="s">
        <v>31</v>
      </c>
      <c r="AU1043" s="66" t="s">
        <v>31</v>
      </c>
      <c r="AV1043" s="249" t="s">
        <v>31</v>
      </c>
      <c r="AW1043" s="249" t="s">
        <v>31</v>
      </c>
      <c r="AX1043" s="66" t="s">
        <v>31</v>
      </c>
      <c r="AY1043" s="249" t="s">
        <v>31</v>
      </c>
      <c r="AZ1043" s="66" t="s">
        <v>31</v>
      </c>
      <c r="BA1043" s="66" t="s">
        <v>31</v>
      </c>
      <c r="BB1043" s="189" t="str">
        <f t="shared" ca="1" si="397"/>
        <v>FR</v>
      </c>
      <c r="BC1043" s="189">
        <f t="shared" si="398"/>
        <v>8039</v>
      </c>
      <c r="BD1043" s="189" t="str">
        <f t="shared" ca="1" si="384"/>
        <v>Process failed: missing input</v>
      </c>
      <c r="BE1043" s="190" t="e">
        <f t="shared" ca="1" si="399"/>
        <v>#N/A</v>
      </c>
      <c r="BF1043" s="189">
        <f t="shared" si="400"/>
        <v>100000</v>
      </c>
      <c r="BG1043" s="191" t="e">
        <f t="shared" ca="1" si="401"/>
        <v>#N/A</v>
      </c>
      <c r="BH1043" s="189">
        <f t="shared" si="402"/>
        <v>0</v>
      </c>
      <c r="BI1043" s="190" t="str">
        <f t="shared" ca="1" si="388"/>
        <v>FR</v>
      </c>
      <c r="BJ1043" s="189">
        <f t="shared" si="389"/>
        <v>8039</v>
      </c>
      <c r="BK1043" s="191" t="str">
        <f t="shared" ca="1" si="390"/>
        <v>Process failed: missing input</v>
      </c>
      <c r="BL1043" t="s">
        <v>3</v>
      </c>
      <c r="BM1043">
        <v>200</v>
      </c>
      <c r="BN1043" t="s">
        <v>611</v>
      </c>
      <c r="BP1043">
        <f t="shared" si="381"/>
        <v>-1447</v>
      </c>
      <c r="BQ1043" t="str">
        <f t="shared" si="382"/>
        <v>bilateral</v>
      </c>
      <c r="BR1043">
        <v>190</v>
      </c>
      <c r="BU1043" t="str">
        <f t="shared" si="383"/>
        <v>NO</v>
      </c>
    </row>
    <row r="1044" spans="1:73">
      <c r="A1044" s="4"/>
      <c r="B1044" s="24">
        <v>20240626</v>
      </c>
      <c r="C1044" s="2" t="s">
        <v>308</v>
      </c>
      <c r="D1044" s="25" t="s">
        <v>37</v>
      </c>
      <c r="E1044" s="248">
        <v>7210</v>
      </c>
      <c r="F1044" s="248"/>
      <c r="G1044" s="249"/>
      <c r="H1044" s="338">
        <v>6618</v>
      </c>
      <c r="I1044" s="248"/>
      <c r="J1044" s="248"/>
      <c r="K1044" s="248"/>
      <c r="L1044" s="338">
        <v>-1287</v>
      </c>
      <c r="M1044" s="248">
        <v>-1287</v>
      </c>
      <c r="N1044" s="249">
        <v>0</v>
      </c>
      <c r="O1044" s="16" t="s">
        <v>40</v>
      </c>
      <c r="P1044" s="12" t="s">
        <v>49</v>
      </c>
      <c r="Q1044" s="16">
        <f t="shared" si="394"/>
        <v>0</v>
      </c>
      <c r="R1044" s="135">
        <f t="shared" si="403"/>
        <v>592</v>
      </c>
      <c r="S1044" s="135" t="str">
        <f t="shared" si="385"/>
        <v>NA</v>
      </c>
      <c r="T1044" s="135" t="str">
        <f t="shared" si="386"/>
        <v>NA</v>
      </c>
      <c r="U1044" s="248" t="str">
        <f t="shared" si="387"/>
        <v>NA</v>
      </c>
      <c r="V1044" s="12">
        <f t="shared" si="395"/>
        <v>0</v>
      </c>
      <c r="W1044" s="66">
        <f t="shared" si="396"/>
        <v>1</v>
      </c>
      <c r="X1044" s="338" t="s">
        <v>31</v>
      </c>
      <c r="Y1044" s="135" t="s">
        <v>31</v>
      </c>
      <c r="Z1044" s="12" t="s">
        <v>31</v>
      </c>
      <c r="AA1044" s="248" t="s">
        <v>31</v>
      </c>
      <c r="AB1044" s="135" t="s">
        <v>31</v>
      </c>
      <c r="AC1044" s="12" t="s">
        <v>31</v>
      </c>
      <c r="AD1044" s="135" t="s">
        <v>31</v>
      </c>
      <c r="AE1044" s="135" t="s">
        <v>31</v>
      </c>
      <c r="AF1044" s="12" t="s">
        <v>31</v>
      </c>
      <c r="AG1044" s="339" t="s">
        <v>31</v>
      </c>
      <c r="AH1044" s="135" t="s">
        <v>31</v>
      </c>
      <c r="AI1044" s="12" t="s">
        <v>31</v>
      </c>
      <c r="AJ1044" s="16" t="s">
        <v>31</v>
      </c>
      <c r="AK1044" s="135">
        <v>8039</v>
      </c>
      <c r="AL1044" s="135" t="s">
        <v>270</v>
      </c>
      <c r="AM1044" s="135" t="s">
        <v>31</v>
      </c>
      <c r="AN1044" s="135" t="s">
        <v>31</v>
      </c>
      <c r="AO1044" s="135" t="s">
        <v>31</v>
      </c>
      <c r="AP1044" s="249" t="s">
        <v>31</v>
      </c>
      <c r="AQ1044" s="249" t="s">
        <v>31</v>
      </c>
      <c r="AR1044" s="66" t="s">
        <v>31</v>
      </c>
      <c r="AS1044" s="249" t="s">
        <v>31</v>
      </c>
      <c r="AT1044" s="66" t="s">
        <v>31</v>
      </c>
      <c r="AU1044" s="66" t="s">
        <v>31</v>
      </c>
      <c r="AV1044" s="249" t="s">
        <v>31</v>
      </c>
      <c r="AW1044" s="249" t="s">
        <v>31</v>
      </c>
      <c r="AX1044" s="66" t="s">
        <v>31</v>
      </c>
      <c r="AY1044" s="249" t="s">
        <v>31</v>
      </c>
      <c r="AZ1044" s="66" t="s">
        <v>31</v>
      </c>
      <c r="BA1044" s="66" t="s">
        <v>31</v>
      </c>
      <c r="BB1044" s="189" t="str">
        <f t="shared" ca="1" si="397"/>
        <v>FR</v>
      </c>
      <c r="BC1044" s="189">
        <f t="shared" si="398"/>
        <v>8039</v>
      </c>
      <c r="BD1044" s="189" t="str">
        <f t="shared" ca="1" si="384"/>
        <v>Process failed: missing input</v>
      </c>
      <c r="BE1044" s="190" t="e">
        <f t="shared" ca="1" si="399"/>
        <v>#N/A</v>
      </c>
      <c r="BF1044" s="189">
        <f t="shared" si="400"/>
        <v>100000</v>
      </c>
      <c r="BG1044" s="191" t="e">
        <f t="shared" ca="1" si="401"/>
        <v>#N/A</v>
      </c>
      <c r="BH1044" s="189">
        <f t="shared" si="402"/>
        <v>0</v>
      </c>
      <c r="BI1044" s="190" t="str">
        <f t="shared" ca="1" si="388"/>
        <v>FR</v>
      </c>
      <c r="BJ1044" s="189">
        <f t="shared" si="389"/>
        <v>8039</v>
      </c>
      <c r="BK1044" s="191" t="str">
        <f t="shared" ca="1" si="390"/>
        <v>Process failed: missing input</v>
      </c>
      <c r="BL1044" t="s">
        <v>3</v>
      </c>
      <c r="BM1044">
        <v>200</v>
      </c>
      <c r="BN1044" t="s">
        <v>611</v>
      </c>
      <c r="BP1044">
        <f t="shared" ref="BP1044:BP1107" si="404">H1044-BC1044</f>
        <v>-1421</v>
      </c>
      <c r="BQ1044" t="str">
        <f t="shared" si="382"/>
        <v>bilateral</v>
      </c>
      <c r="BR1044">
        <v>190</v>
      </c>
      <c r="BU1044" t="str">
        <f t="shared" si="383"/>
        <v>NO</v>
      </c>
    </row>
    <row r="1045" spans="1:73">
      <c r="A1045" s="4"/>
      <c r="B1045" s="24">
        <v>20240626</v>
      </c>
      <c r="C1045" s="2" t="s">
        <v>308</v>
      </c>
      <c r="D1045" s="25" t="s">
        <v>38</v>
      </c>
      <c r="E1045" s="248">
        <v>7210</v>
      </c>
      <c r="F1045" s="248"/>
      <c r="G1045" s="249"/>
      <c r="H1045" s="338">
        <v>6671</v>
      </c>
      <c r="I1045" s="248"/>
      <c r="J1045" s="248"/>
      <c r="K1045" s="248"/>
      <c r="L1045" s="338">
        <v>-1287</v>
      </c>
      <c r="M1045" s="248">
        <v>-1287</v>
      </c>
      <c r="N1045" s="249">
        <v>0</v>
      </c>
      <c r="O1045" s="16" t="s">
        <v>40</v>
      </c>
      <c r="P1045" s="12" t="s">
        <v>49</v>
      </c>
      <c r="Q1045" s="16">
        <f t="shared" si="394"/>
        <v>0</v>
      </c>
      <c r="R1045" s="135">
        <f t="shared" si="403"/>
        <v>539</v>
      </c>
      <c r="S1045" s="135" t="str">
        <f t="shared" si="385"/>
        <v>NA</v>
      </c>
      <c r="T1045" s="135" t="str">
        <f t="shared" si="386"/>
        <v>NA</v>
      </c>
      <c r="U1045" s="248" t="str">
        <f t="shared" si="387"/>
        <v>NA</v>
      </c>
      <c r="V1045" s="12">
        <f t="shared" si="395"/>
        <v>0</v>
      </c>
      <c r="W1045" s="66">
        <f t="shared" si="396"/>
        <v>1</v>
      </c>
      <c r="X1045" s="338" t="s">
        <v>31</v>
      </c>
      <c r="Y1045" s="135" t="s">
        <v>31</v>
      </c>
      <c r="Z1045" s="12" t="s">
        <v>31</v>
      </c>
      <c r="AA1045" s="248" t="s">
        <v>31</v>
      </c>
      <c r="AB1045" s="135" t="s">
        <v>31</v>
      </c>
      <c r="AC1045" s="12" t="s">
        <v>31</v>
      </c>
      <c r="AD1045" s="135" t="s">
        <v>31</v>
      </c>
      <c r="AE1045" s="135" t="s">
        <v>31</v>
      </c>
      <c r="AF1045" s="12" t="s">
        <v>31</v>
      </c>
      <c r="AG1045" s="339" t="s">
        <v>31</v>
      </c>
      <c r="AH1045" s="135" t="s">
        <v>31</v>
      </c>
      <c r="AI1045" s="12" t="s">
        <v>31</v>
      </c>
      <c r="AJ1045" s="16" t="s">
        <v>31</v>
      </c>
      <c r="AK1045" s="135">
        <v>8039</v>
      </c>
      <c r="AL1045" s="135" t="s">
        <v>270</v>
      </c>
      <c r="AM1045" s="135" t="s">
        <v>31</v>
      </c>
      <c r="AN1045" s="135" t="s">
        <v>31</v>
      </c>
      <c r="AO1045" s="135" t="s">
        <v>31</v>
      </c>
      <c r="AP1045" s="249" t="s">
        <v>31</v>
      </c>
      <c r="AQ1045" s="249" t="s">
        <v>31</v>
      </c>
      <c r="AR1045" s="66" t="s">
        <v>31</v>
      </c>
      <c r="AS1045" s="249" t="s">
        <v>31</v>
      </c>
      <c r="AT1045" s="66" t="s">
        <v>31</v>
      </c>
      <c r="AU1045" s="66" t="s">
        <v>31</v>
      </c>
      <c r="AV1045" s="249" t="s">
        <v>31</v>
      </c>
      <c r="AW1045" s="249" t="s">
        <v>31</v>
      </c>
      <c r="AX1045" s="66" t="s">
        <v>31</v>
      </c>
      <c r="AY1045" s="249" t="s">
        <v>31</v>
      </c>
      <c r="AZ1045" s="66" t="s">
        <v>31</v>
      </c>
      <c r="BA1045" s="66" t="s">
        <v>31</v>
      </c>
      <c r="BB1045" s="189" t="str">
        <f t="shared" ca="1" si="397"/>
        <v>FR</v>
      </c>
      <c r="BC1045" s="189">
        <f t="shared" si="398"/>
        <v>8039</v>
      </c>
      <c r="BD1045" s="189" t="str">
        <f t="shared" ca="1" si="384"/>
        <v>Process failed: missing input</v>
      </c>
      <c r="BE1045" s="190" t="e">
        <f t="shared" ca="1" si="399"/>
        <v>#N/A</v>
      </c>
      <c r="BF1045" s="189">
        <f t="shared" si="400"/>
        <v>100000</v>
      </c>
      <c r="BG1045" s="191" t="e">
        <f t="shared" ca="1" si="401"/>
        <v>#N/A</v>
      </c>
      <c r="BH1045" s="189">
        <f t="shared" si="402"/>
        <v>0</v>
      </c>
      <c r="BI1045" s="190" t="str">
        <f t="shared" ca="1" si="388"/>
        <v>FR</v>
      </c>
      <c r="BJ1045" s="189">
        <f t="shared" si="389"/>
        <v>8039</v>
      </c>
      <c r="BK1045" s="191" t="str">
        <f t="shared" ca="1" si="390"/>
        <v>Process failed: missing input</v>
      </c>
      <c r="BL1045" t="s">
        <v>3</v>
      </c>
      <c r="BM1045">
        <v>200</v>
      </c>
      <c r="BN1045" t="s">
        <v>611</v>
      </c>
      <c r="BP1045">
        <f t="shared" si="404"/>
        <v>-1368</v>
      </c>
      <c r="BQ1045" t="str">
        <f t="shared" ref="BQ1045:BQ1108" si="405">IF(BP1045&lt;BR1045,"bilateral",IF(BP1045=BR1045,"global","flag not respected"))</f>
        <v>bilateral</v>
      </c>
      <c r="BR1045">
        <v>190</v>
      </c>
      <c r="BU1045" t="str">
        <f t="shared" ref="BU1045:BU1108" si="406">IF((BC1045+BR1045)&gt;=E1045,"NO","YES")</f>
        <v>NO</v>
      </c>
    </row>
    <row r="1046" spans="1:73">
      <c r="A1046" s="4"/>
      <c r="B1046" s="24">
        <v>20240626</v>
      </c>
      <c r="C1046" s="2" t="s">
        <v>308</v>
      </c>
      <c r="D1046" s="25" t="s">
        <v>39</v>
      </c>
      <c r="E1046" s="248">
        <v>6406</v>
      </c>
      <c r="F1046" s="248"/>
      <c r="G1046" s="249"/>
      <c r="H1046" s="338">
        <v>6544</v>
      </c>
      <c r="I1046" s="248"/>
      <c r="J1046" s="248"/>
      <c r="K1046" s="248"/>
      <c r="L1046" s="338">
        <v>-1137</v>
      </c>
      <c r="M1046" s="248">
        <v>-1137</v>
      </c>
      <c r="N1046" s="249">
        <v>0</v>
      </c>
      <c r="O1046" s="16" t="s">
        <v>40</v>
      </c>
      <c r="P1046" s="12" t="s">
        <v>49</v>
      </c>
      <c r="Q1046" s="16">
        <f t="shared" si="394"/>
        <v>0</v>
      </c>
      <c r="R1046" s="135">
        <f t="shared" si="403"/>
        <v>-138</v>
      </c>
      <c r="S1046" s="135" t="str">
        <f t="shared" si="385"/>
        <v>NA</v>
      </c>
      <c r="T1046" s="135" t="str">
        <f t="shared" si="386"/>
        <v>NA</v>
      </c>
      <c r="U1046" s="248" t="str">
        <f t="shared" si="387"/>
        <v>NA</v>
      </c>
      <c r="V1046" s="12">
        <f t="shared" si="395"/>
        <v>0</v>
      </c>
      <c r="W1046" s="66">
        <f t="shared" si="396"/>
        <v>1</v>
      </c>
      <c r="X1046" s="338" t="s">
        <v>31</v>
      </c>
      <c r="Y1046" s="135" t="s">
        <v>31</v>
      </c>
      <c r="Z1046" s="12" t="s">
        <v>31</v>
      </c>
      <c r="AA1046" s="248" t="s">
        <v>31</v>
      </c>
      <c r="AB1046" s="135" t="s">
        <v>31</v>
      </c>
      <c r="AC1046" s="12" t="s">
        <v>31</v>
      </c>
      <c r="AD1046" s="135" t="s">
        <v>31</v>
      </c>
      <c r="AE1046" s="135" t="s">
        <v>31</v>
      </c>
      <c r="AF1046" s="12" t="s">
        <v>31</v>
      </c>
      <c r="AG1046" s="339" t="s">
        <v>31</v>
      </c>
      <c r="AH1046" s="135" t="s">
        <v>31</v>
      </c>
      <c r="AI1046" s="12" t="s">
        <v>31</v>
      </c>
      <c r="AJ1046" s="16" t="s">
        <v>31</v>
      </c>
      <c r="AK1046" s="135">
        <v>8039</v>
      </c>
      <c r="AL1046" s="135" t="s">
        <v>270</v>
      </c>
      <c r="AM1046" s="135" t="s">
        <v>31</v>
      </c>
      <c r="AN1046" s="135" t="s">
        <v>31</v>
      </c>
      <c r="AO1046" s="135" t="s">
        <v>31</v>
      </c>
      <c r="AP1046" s="249" t="s">
        <v>31</v>
      </c>
      <c r="AQ1046" s="249" t="s">
        <v>31</v>
      </c>
      <c r="AR1046" s="66" t="s">
        <v>31</v>
      </c>
      <c r="AS1046" s="249" t="s">
        <v>31</v>
      </c>
      <c r="AT1046" s="66" t="s">
        <v>31</v>
      </c>
      <c r="AU1046" s="66" t="s">
        <v>31</v>
      </c>
      <c r="AV1046" s="249" t="s">
        <v>31</v>
      </c>
      <c r="AW1046" s="249" t="s">
        <v>31</v>
      </c>
      <c r="AX1046" s="66" t="s">
        <v>31</v>
      </c>
      <c r="AY1046" s="249" t="s">
        <v>31</v>
      </c>
      <c r="AZ1046" s="66" t="s">
        <v>31</v>
      </c>
      <c r="BA1046" s="66" t="s">
        <v>31</v>
      </c>
      <c r="BB1046" s="189" t="str">
        <f t="shared" ca="1" si="397"/>
        <v>FR</v>
      </c>
      <c r="BC1046" s="189">
        <f t="shared" si="398"/>
        <v>8039</v>
      </c>
      <c r="BD1046" s="189" t="str">
        <f t="shared" ca="1" si="384"/>
        <v>Process failed: missing input</v>
      </c>
      <c r="BE1046" s="190" t="e">
        <f t="shared" ca="1" si="399"/>
        <v>#N/A</v>
      </c>
      <c r="BF1046" s="189">
        <f t="shared" si="400"/>
        <v>100000</v>
      </c>
      <c r="BG1046" s="191" t="e">
        <f t="shared" ca="1" si="401"/>
        <v>#N/A</v>
      </c>
      <c r="BH1046" s="189">
        <f t="shared" si="402"/>
        <v>0</v>
      </c>
      <c r="BI1046" s="190" t="str">
        <f t="shared" ca="1" si="388"/>
        <v>FR</v>
      </c>
      <c r="BJ1046" s="189">
        <f t="shared" si="389"/>
        <v>8039</v>
      </c>
      <c r="BK1046" s="191" t="str">
        <f t="shared" ca="1" si="390"/>
        <v>Process failed: missing input</v>
      </c>
      <c r="BL1046" t="s">
        <v>3</v>
      </c>
      <c r="BM1046">
        <v>200</v>
      </c>
      <c r="BN1046" t="s">
        <v>611</v>
      </c>
      <c r="BP1046">
        <f t="shared" si="404"/>
        <v>-1495</v>
      </c>
      <c r="BQ1046" t="str">
        <f t="shared" si="405"/>
        <v>bilateral</v>
      </c>
      <c r="BR1046">
        <v>190</v>
      </c>
      <c r="BU1046" t="str">
        <f t="shared" si="406"/>
        <v>NO</v>
      </c>
    </row>
    <row r="1047" spans="1:73">
      <c r="A1047" s="4"/>
      <c r="B1047" s="24">
        <v>20240626</v>
      </c>
      <c r="C1047" s="2" t="s">
        <v>308</v>
      </c>
      <c r="D1047" s="25" t="s">
        <v>43</v>
      </c>
      <c r="E1047" s="248">
        <v>6406</v>
      </c>
      <c r="F1047" s="248"/>
      <c r="G1047" s="249"/>
      <c r="H1047" s="338">
        <v>6648</v>
      </c>
      <c r="I1047" s="248"/>
      <c r="J1047" s="248"/>
      <c r="K1047" s="248"/>
      <c r="L1047" s="338">
        <v>-1137</v>
      </c>
      <c r="M1047" s="248">
        <v>-1137</v>
      </c>
      <c r="N1047" s="249">
        <v>0</v>
      </c>
      <c r="O1047" s="16" t="s">
        <v>40</v>
      </c>
      <c r="P1047" s="12" t="s">
        <v>49</v>
      </c>
      <c r="Q1047" s="16">
        <f t="shared" si="394"/>
        <v>0</v>
      </c>
      <c r="R1047" s="135">
        <f t="shared" si="403"/>
        <v>-242</v>
      </c>
      <c r="S1047" s="135" t="str">
        <f t="shared" si="385"/>
        <v>NA</v>
      </c>
      <c r="T1047" s="135" t="str">
        <f t="shared" si="386"/>
        <v>NA</v>
      </c>
      <c r="U1047" s="248" t="str">
        <f t="shared" si="387"/>
        <v>NA</v>
      </c>
      <c r="V1047" s="12">
        <f t="shared" si="395"/>
        <v>0</v>
      </c>
      <c r="W1047" s="66">
        <f t="shared" si="396"/>
        <v>1</v>
      </c>
      <c r="X1047" s="338" t="s">
        <v>31</v>
      </c>
      <c r="Y1047" s="135" t="s">
        <v>31</v>
      </c>
      <c r="Z1047" s="12" t="s">
        <v>31</v>
      </c>
      <c r="AA1047" s="248" t="s">
        <v>31</v>
      </c>
      <c r="AB1047" s="135" t="s">
        <v>31</v>
      </c>
      <c r="AC1047" s="12" t="s">
        <v>31</v>
      </c>
      <c r="AD1047" s="135" t="s">
        <v>31</v>
      </c>
      <c r="AE1047" s="135" t="s">
        <v>31</v>
      </c>
      <c r="AF1047" s="12" t="s">
        <v>31</v>
      </c>
      <c r="AG1047" s="339" t="s">
        <v>31</v>
      </c>
      <c r="AH1047" s="135" t="s">
        <v>31</v>
      </c>
      <c r="AI1047" s="12" t="s">
        <v>31</v>
      </c>
      <c r="AJ1047" s="16" t="s">
        <v>31</v>
      </c>
      <c r="AK1047" s="135">
        <v>8039</v>
      </c>
      <c r="AL1047" s="135" t="s">
        <v>270</v>
      </c>
      <c r="AM1047" s="135" t="s">
        <v>31</v>
      </c>
      <c r="AN1047" s="135" t="s">
        <v>31</v>
      </c>
      <c r="AO1047" s="135" t="s">
        <v>31</v>
      </c>
      <c r="AP1047" s="249" t="s">
        <v>31</v>
      </c>
      <c r="AQ1047" s="249" t="s">
        <v>31</v>
      </c>
      <c r="AR1047" s="66" t="s">
        <v>31</v>
      </c>
      <c r="AS1047" s="249" t="s">
        <v>31</v>
      </c>
      <c r="AT1047" s="66" t="s">
        <v>31</v>
      </c>
      <c r="AU1047" s="66" t="s">
        <v>31</v>
      </c>
      <c r="AV1047" s="249" t="s">
        <v>31</v>
      </c>
      <c r="AW1047" s="249" t="s">
        <v>31</v>
      </c>
      <c r="AX1047" s="66" t="s">
        <v>31</v>
      </c>
      <c r="AY1047" s="249" t="s">
        <v>31</v>
      </c>
      <c r="AZ1047" s="66" t="s">
        <v>31</v>
      </c>
      <c r="BA1047" s="66" t="s">
        <v>31</v>
      </c>
      <c r="BB1047" s="189" t="str">
        <f t="shared" ca="1" si="397"/>
        <v>FR</v>
      </c>
      <c r="BC1047" s="189">
        <f t="shared" si="398"/>
        <v>8039</v>
      </c>
      <c r="BD1047" s="189" t="str">
        <f t="shared" ref="BD1047:BD1099" ca="1" si="407">OFFSET($W1047,0,MATCH(BC1047,$X1047:$AU1047,0)+1)</f>
        <v>Process failed: missing input</v>
      </c>
      <c r="BE1047" s="190" t="e">
        <f t="shared" ca="1" si="399"/>
        <v>#N/A</v>
      </c>
      <c r="BF1047" s="189">
        <f t="shared" si="400"/>
        <v>100000</v>
      </c>
      <c r="BG1047" s="191" t="e">
        <f t="shared" ca="1" si="401"/>
        <v>#N/A</v>
      </c>
      <c r="BH1047" s="189">
        <f t="shared" si="402"/>
        <v>0</v>
      </c>
      <c r="BI1047" s="190" t="str">
        <f t="shared" ca="1" si="388"/>
        <v>FR</v>
      </c>
      <c r="BJ1047" s="189">
        <f t="shared" si="389"/>
        <v>8039</v>
      </c>
      <c r="BK1047" s="191" t="str">
        <f t="shared" ca="1" si="390"/>
        <v>Process failed: missing input</v>
      </c>
      <c r="BL1047" t="s">
        <v>3</v>
      </c>
      <c r="BM1047">
        <v>200</v>
      </c>
      <c r="BN1047" t="s">
        <v>611</v>
      </c>
      <c r="BP1047">
        <f t="shared" si="404"/>
        <v>-1391</v>
      </c>
      <c r="BQ1047" t="str">
        <f t="shared" si="405"/>
        <v>bilateral</v>
      </c>
      <c r="BR1047">
        <v>190</v>
      </c>
      <c r="BU1047" t="str">
        <f t="shared" si="406"/>
        <v>NO</v>
      </c>
    </row>
    <row r="1048" spans="1:73">
      <c r="A1048" s="4"/>
      <c r="B1048" s="24">
        <v>20240626</v>
      </c>
      <c r="C1048" s="2" t="s">
        <v>308</v>
      </c>
      <c r="D1048" s="25" t="s">
        <v>45</v>
      </c>
      <c r="E1048" s="248">
        <v>6406</v>
      </c>
      <c r="F1048" s="248"/>
      <c r="G1048" s="249"/>
      <c r="H1048" s="338">
        <v>6650</v>
      </c>
      <c r="I1048" s="248"/>
      <c r="J1048" s="248"/>
      <c r="K1048" s="248"/>
      <c r="L1048" s="338">
        <v>-1137</v>
      </c>
      <c r="M1048" s="248">
        <v>-1137</v>
      </c>
      <c r="N1048" s="249">
        <v>0</v>
      </c>
      <c r="O1048" s="16" t="s">
        <v>40</v>
      </c>
      <c r="P1048" s="12" t="s">
        <v>49</v>
      </c>
      <c r="Q1048" s="16">
        <f t="shared" si="394"/>
        <v>0</v>
      </c>
      <c r="R1048" s="135">
        <f t="shared" si="403"/>
        <v>-244</v>
      </c>
      <c r="S1048" s="135" t="str">
        <f t="shared" si="385"/>
        <v>NA</v>
      </c>
      <c r="T1048" s="135" t="str">
        <f t="shared" si="386"/>
        <v>NA</v>
      </c>
      <c r="U1048" s="248" t="str">
        <f t="shared" si="387"/>
        <v>NA</v>
      </c>
      <c r="V1048" s="12">
        <f t="shared" si="395"/>
        <v>0</v>
      </c>
      <c r="W1048" s="66">
        <f t="shared" si="396"/>
        <v>1</v>
      </c>
      <c r="X1048" s="338" t="s">
        <v>31</v>
      </c>
      <c r="Y1048" s="135" t="s">
        <v>31</v>
      </c>
      <c r="Z1048" s="12" t="s">
        <v>31</v>
      </c>
      <c r="AA1048" s="248" t="s">
        <v>31</v>
      </c>
      <c r="AB1048" s="135" t="s">
        <v>31</v>
      </c>
      <c r="AC1048" s="12" t="s">
        <v>31</v>
      </c>
      <c r="AD1048" s="135" t="s">
        <v>31</v>
      </c>
      <c r="AE1048" s="135" t="s">
        <v>31</v>
      </c>
      <c r="AF1048" s="12" t="s">
        <v>31</v>
      </c>
      <c r="AG1048" s="339" t="s">
        <v>31</v>
      </c>
      <c r="AH1048" s="135" t="s">
        <v>31</v>
      </c>
      <c r="AI1048" s="12" t="s">
        <v>31</v>
      </c>
      <c r="AJ1048" s="16" t="s">
        <v>31</v>
      </c>
      <c r="AK1048" s="135">
        <v>8039</v>
      </c>
      <c r="AL1048" s="135" t="s">
        <v>270</v>
      </c>
      <c r="AM1048" s="135" t="s">
        <v>31</v>
      </c>
      <c r="AN1048" s="135" t="s">
        <v>31</v>
      </c>
      <c r="AO1048" s="135" t="s">
        <v>31</v>
      </c>
      <c r="AP1048" s="249" t="s">
        <v>31</v>
      </c>
      <c r="AQ1048" s="249" t="s">
        <v>31</v>
      </c>
      <c r="AR1048" s="66" t="s">
        <v>31</v>
      </c>
      <c r="AS1048" s="249" t="s">
        <v>31</v>
      </c>
      <c r="AT1048" s="66" t="s">
        <v>31</v>
      </c>
      <c r="AU1048" s="66" t="s">
        <v>31</v>
      </c>
      <c r="AV1048" s="249" t="s">
        <v>31</v>
      </c>
      <c r="AW1048" s="249" t="s">
        <v>31</v>
      </c>
      <c r="AX1048" s="66" t="s">
        <v>31</v>
      </c>
      <c r="AY1048" s="249" t="s">
        <v>31</v>
      </c>
      <c r="AZ1048" s="66" t="s">
        <v>31</v>
      </c>
      <c r="BA1048" s="66" t="s">
        <v>31</v>
      </c>
      <c r="BB1048" s="189" t="str">
        <f t="shared" ca="1" si="397"/>
        <v>FR</v>
      </c>
      <c r="BC1048" s="189">
        <f t="shared" si="398"/>
        <v>8039</v>
      </c>
      <c r="BD1048" s="189" t="str">
        <f t="shared" ca="1" si="407"/>
        <v>Process failed: missing input</v>
      </c>
      <c r="BE1048" s="190" t="e">
        <f t="shared" ca="1" si="399"/>
        <v>#N/A</v>
      </c>
      <c r="BF1048" s="189">
        <f t="shared" si="400"/>
        <v>100000</v>
      </c>
      <c r="BG1048" s="191" t="e">
        <f t="shared" ca="1" si="401"/>
        <v>#N/A</v>
      </c>
      <c r="BH1048" s="189">
        <f t="shared" si="402"/>
        <v>0</v>
      </c>
      <c r="BI1048" s="190" t="str">
        <f t="shared" ca="1" si="388"/>
        <v>FR</v>
      </c>
      <c r="BJ1048" s="189">
        <f t="shared" si="389"/>
        <v>8039</v>
      </c>
      <c r="BK1048" s="191" t="str">
        <f t="shared" ca="1" si="390"/>
        <v>Process failed: missing input</v>
      </c>
      <c r="BL1048" t="s">
        <v>3</v>
      </c>
      <c r="BM1048">
        <v>200</v>
      </c>
      <c r="BN1048" t="s">
        <v>611</v>
      </c>
      <c r="BP1048">
        <f t="shared" si="404"/>
        <v>-1389</v>
      </c>
      <c r="BQ1048" t="str">
        <f t="shared" si="405"/>
        <v>bilateral</v>
      </c>
      <c r="BR1048">
        <v>190</v>
      </c>
      <c r="BU1048" t="str">
        <f t="shared" si="406"/>
        <v>NO</v>
      </c>
    </row>
    <row r="1049" spans="1:73">
      <c r="A1049" s="4"/>
      <c r="B1049" s="24">
        <v>20240626</v>
      </c>
      <c r="C1049" s="2" t="s">
        <v>308</v>
      </c>
      <c r="D1049" s="25" t="s">
        <v>46</v>
      </c>
      <c r="E1049" s="248">
        <v>7094</v>
      </c>
      <c r="F1049" s="248"/>
      <c r="G1049" s="249"/>
      <c r="H1049" s="338">
        <v>7563</v>
      </c>
      <c r="I1049" s="248"/>
      <c r="J1049" s="248"/>
      <c r="K1049" s="248"/>
      <c r="L1049" s="338">
        <v>0</v>
      </c>
      <c r="M1049" s="248">
        <v>0</v>
      </c>
      <c r="N1049" s="249">
        <v>0</v>
      </c>
      <c r="O1049" s="16" t="s">
        <v>49</v>
      </c>
      <c r="P1049" s="12" t="s">
        <v>49</v>
      </c>
      <c r="Q1049" s="16">
        <f t="shared" si="394"/>
        <v>0</v>
      </c>
      <c r="R1049" s="135">
        <f t="shared" si="403"/>
        <v>-469</v>
      </c>
      <c r="S1049" s="135" t="str">
        <f t="shared" si="385"/>
        <v>NA</v>
      </c>
      <c r="T1049" s="135" t="str">
        <f t="shared" si="386"/>
        <v>NA</v>
      </c>
      <c r="U1049" s="248" t="str">
        <f t="shared" si="387"/>
        <v>NA</v>
      </c>
      <c r="V1049" s="12">
        <f t="shared" si="395"/>
        <v>0</v>
      </c>
      <c r="W1049" s="66">
        <f t="shared" si="396"/>
        <v>1</v>
      </c>
      <c r="X1049" s="338" t="s">
        <v>31</v>
      </c>
      <c r="Y1049" s="135" t="s">
        <v>31</v>
      </c>
      <c r="Z1049" s="12" t="s">
        <v>31</v>
      </c>
      <c r="AA1049" s="248" t="s">
        <v>31</v>
      </c>
      <c r="AB1049" s="135" t="s">
        <v>31</v>
      </c>
      <c r="AC1049" s="12" t="s">
        <v>31</v>
      </c>
      <c r="AD1049" s="135" t="s">
        <v>31</v>
      </c>
      <c r="AE1049" s="135" t="s">
        <v>31</v>
      </c>
      <c r="AF1049" s="12" t="s">
        <v>31</v>
      </c>
      <c r="AG1049" s="339" t="s">
        <v>31</v>
      </c>
      <c r="AH1049" s="135" t="s">
        <v>31</v>
      </c>
      <c r="AI1049" s="12" t="s">
        <v>31</v>
      </c>
      <c r="AJ1049" s="16" t="s">
        <v>31</v>
      </c>
      <c r="AK1049" s="135">
        <v>8039</v>
      </c>
      <c r="AL1049" s="135" t="s">
        <v>270</v>
      </c>
      <c r="AM1049" s="135" t="s">
        <v>31</v>
      </c>
      <c r="AN1049" s="135" t="s">
        <v>31</v>
      </c>
      <c r="AO1049" s="135" t="s">
        <v>31</v>
      </c>
      <c r="AP1049" s="249" t="s">
        <v>31</v>
      </c>
      <c r="AQ1049" s="249" t="s">
        <v>31</v>
      </c>
      <c r="AR1049" s="66" t="s">
        <v>31</v>
      </c>
      <c r="AS1049" s="249" t="s">
        <v>31</v>
      </c>
      <c r="AT1049" s="66" t="s">
        <v>31</v>
      </c>
      <c r="AU1049" s="66" t="s">
        <v>31</v>
      </c>
      <c r="AV1049" s="249" t="s">
        <v>31</v>
      </c>
      <c r="AW1049" s="249" t="s">
        <v>31</v>
      </c>
      <c r="AX1049" s="66" t="s">
        <v>31</v>
      </c>
      <c r="AY1049" s="249" t="s">
        <v>31</v>
      </c>
      <c r="AZ1049" s="66" t="s">
        <v>31</v>
      </c>
      <c r="BA1049" s="66" t="s">
        <v>31</v>
      </c>
      <c r="BB1049" s="189" t="str">
        <f t="shared" ca="1" si="397"/>
        <v>FR</v>
      </c>
      <c r="BC1049" s="189">
        <f t="shared" si="398"/>
        <v>8039</v>
      </c>
      <c r="BD1049" s="189" t="str">
        <f t="shared" ca="1" si="407"/>
        <v>Process failed: missing input</v>
      </c>
      <c r="BE1049" s="190" t="e">
        <f t="shared" ca="1" si="399"/>
        <v>#N/A</v>
      </c>
      <c r="BF1049" s="189">
        <f t="shared" si="400"/>
        <v>100000</v>
      </c>
      <c r="BG1049" s="191" t="e">
        <f t="shared" ca="1" si="401"/>
        <v>#N/A</v>
      </c>
      <c r="BH1049" s="189">
        <f t="shared" si="402"/>
        <v>0</v>
      </c>
      <c r="BI1049" s="190" t="str">
        <f t="shared" ca="1" si="388"/>
        <v>FR</v>
      </c>
      <c r="BJ1049" s="189">
        <f t="shared" si="389"/>
        <v>8039</v>
      </c>
      <c r="BK1049" s="191" t="str">
        <f t="shared" ca="1" si="390"/>
        <v>Process failed: missing input</v>
      </c>
      <c r="BL1049" t="s">
        <v>3</v>
      </c>
      <c r="BM1049">
        <v>200</v>
      </c>
      <c r="BN1049" t="s">
        <v>611</v>
      </c>
      <c r="BP1049">
        <f t="shared" si="404"/>
        <v>-476</v>
      </c>
      <c r="BQ1049" t="str">
        <f t="shared" si="405"/>
        <v>bilateral</v>
      </c>
      <c r="BR1049">
        <v>190</v>
      </c>
      <c r="BU1049" t="str">
        <f t="shared" si="406"/>
        <v>NO</v>
      </c>
    </row>
    <row r="1050" spans="1:73">
      <c r="A1050" s="4"/>
      <c r="B1050" s="24">
        <v>20240626</v>
      </c>
      <c r="C1050" s="2" t="s">
        <v>308</v>
      </c>
      <c r="D1050" s="25" t="s">
        <v>47</v>
      </c>
      <c r="E1050" s="248">
        <v>7094</v>
      </c>
      <c r="F1050" s="248"/>
      <c r="G1050" s="249"/>
      <c r="H1050" s="338">
        <v>7563</v>
      </c>
      <c r="I1050" s="248"/>
      <c r="J1050" s="248"/>
      <c r="K1050" s="248"/>
      <c r="L1050" s="338">
        <v>0</v>
      </c>
      <c r="M1050" s="248">
        <v>0</v>
      </c>
      <c r="N1050" s="249">
        <v>0</v>
      </c>
      <c r="O1050" s="16" t="s">
        <v>49</v>
      </c>
      <c r="P1050" s="12" t="s">
        <v>49</v>
      </c>
      <c r="Q1050" s="16">
        <f t="shared" si="394"/>
        <v>0</v>
      </c>
      <c r="R1050" s="135">
        <f t="shared" si="403"/>
        <v>-469</v>
      </c>
      <c r="S1050" s="135" t="str">
        <f t="shared" ref="S1050:S1099" si="408">IF(AND(ISNUMBER(F1050),ISNUMBER(I1050),ISBLANK(E1050)),F1050-I1050,"NA")</f>
        <v>NA</v>
      </c>
      <c r="T1050" s="135" t="str">
        <f t="shared" ref="T1050:T1099" si="409">IF(AND(ISNUMBER(G1050),ISNUMBER(J1050),ISBLANK(E1050)),G1050-J1050,"NA")</f>
        <v>NA</v>
      </c>
      <c r="U1050" s="248" t="str">
        <f t="shared" ref="U1050:U1099" si="410">IF(AND(ISNUMBER(S1050),ISNUMBER(T1050),ISBLANK(E1050)),S1050+T1050,"NA")</f>
        <v>NA</v>
      </c>
      <c r="V1050" s="12">
        <f t="shared" si="395"/>
        <v>0</v>
      </c>
      <c r="W1050" s="66">
        <f t="shared" si="396"/>
        <v>1</v>
      </c>
      <c r="X1050" s="338" t="s">
        <v>31</v>
      </c>
      <c r="Y1050" s="135" t="s">
        <v>31</v>
      </c>
      <c r="Z1050" s="12" t="s">
        <v>31</v>
      </c>
      <c r="AA1050" s="248" t="s">
        <v>31</v>
      </c>
      <c r="AB1050" s="135" t="s">
        <v>31</v>
      </c>
      <c r="AC1050" s="12" t="s">
        <v>31</v>
      </c>
      <c r="AD1050" s="135" t="s">
        <v>31</v>
      </c>
      <c r="AE1050" s="135" t="s">
        <v>31</v>
      </c>
      <c r="AF1050" s="12" t="s">
        <v>31</v>
      </c>
      <c r="AG1050" s="339" t="s">
        <v>31</v>
      </c>
      <c r="AH1050" s="135" t="s">
        <v>31</v>
      </c>
      <c r="AI1050" s="12" t="s">
        <v>31</v>
      </c>
      <c r="AJ1050" s="16" t="s">
        <v>31</v>
      </c>
      <c r="AK1050" s="135">
        <v>8039</v>
      </c>
      <c r="AL1050" s="135" t="s">
        <v>270</v>
      </c>
      <c r="AM1050" s="135" t="s">
        <v>31</v>
      </c>
      <c r="AN1050" s="135" t="s">
        <v>31</v>
      </c>
      <c r="AO1050" s="135" t="s">
        <v>31</v>
      </c>
      <c r="AP1050" s="249" t="s">
        <v>31</v>
      </c>
      <c r="AQ1050" s="249" t="s">
        <v>31</v>
      </c>
      <c r="AR1050" s="66" t="s">
        <v>31</v>
      </c>
      <c r="AS1050" s="249" t="s">
        <v>31</v>
      </c>
      <c r="AT1050" s="66" t="s">
        <v>31</v>
      </c>
      <c r="AU1050" s="66" t="s">
        <v>31</v>
      </c>
      <c r="AV1050" s="249" t="s">
        <v>31</v>
      </c>
      <c r="AW1050" s="249" t="s">
        <v>31</v>
      </c>
      <c r="AX1050" s="66" t="s">
        <v>31</v>
      </c>
      <c r="AY1050" s="249" t="s">
        <v>31</v>
      </c>
      <c r="AZ1050" s="66" t="s">
        <v>31</v>
      </c>
      <c r="BA1050" s="66" t="s">
        <v>31</v>
      </c>
      <c r="BB1050" s="189" t="str">
        <f t="shared" ca="1" si="397"/>
        <v>FR</v>
      </c>
      <c r="BC1050" s="189">
        <f t="shared" si="398"/>
        <v>8039</v>
      </c>
      <c r="BD1050" s="189" t="str">
        <f t="shared" ca="1" si="407"/>
        <v>Process failed: missing input</v>
      </c>
      <c r="BE1050" s="190" t="e">
        <f t="shared" ca="1" si="399"/>
        <v>#N/A</v>
      </c>
      <c r="BF1050" s="189">
        <f t="shared" si="400"/>
        <v>100000</v>
      </c>
      <c r="BG1050" s="191" t="e">
        <f t="shared" ca="1" si="401"/>
        <v>#N/A</v>
      </c>
      <c r="BH1050" s="189">
        <f t="shared" si="402"/>
        <v>0</v>
      </c>
      <c r="BI1050" s="190" t="str">
        <f t="shared" ca="1" si="388"/>
        <v>FR</v>
      </c>
      <c r="BJ1050" s="189">
        <f t="shared" si="389"/>
        <v>8039</v>
      </c>
      <c r="BK1050" s="191" t="str">
        <f t="shared" ca="1" si="390"/>
        <v>Process failed: missing input</v>
      </c>
      <c r="BL1050" t="s">
        <v>3</v>
      </c>
      <c r="BM1050">
        <v>200</v>
      </c>
      <c r="BN1050" t="s">
        <v>611</v>
      </c>
      <c r="BP1050">
        <f t="shared" si="404"/>
        <v>-476</v>
      </c>
      <c r="BQ1050" t="str">
        <f t="shared" si="405"/>
        <v>bilateral</v>
      </c>
      <c r="BR1050">
        <v>190</v>
      </c>
      <c r="BU1050" t="str">
        <f t="shared" si="406"/>
        <v>NO</v>
      </c>
    </row>
    <row r="1051" spans="1:73" ht="15.95" thickBot="1">
      <c r="A1051" s="4"/>
      <c r="B1051" s="26">
        <v>20240626</v>
      </c>
      <c r="C1051" s="56" t="s">
        <v>308</v>
      </c>
      <c r="D1051" s="27" t="s">
        <v>48</v>
      </c>
      <c r="E1051" s="250">
        <v>6694</v>
      </c>
      <c r="F1051" s="250"/>
      <c r="G1051" s="251"/>
      <c r="H1051" s="345">
        <v>7086</v>
      </c>
      <c r="I1051" s="250"/>
      <c r="J1051" s="250"/>
      <c r="K1051" s="250"/>
      <c r="L1051" s="345">
        <v>0</v>
      </c>
      <c r="M1051" s="250">
        <v>0</v>
      </c>
      <c r="N1051" s="251">
        <v>0</v>
      </c>
      <c r="O1051" s="20" t="s">
        <v>49</v>
      </c>
      <c r="P1051" s="15" t="s">
        <v>49</v>
      </c>
      <c r="Q1051" s="20">
        <f t="shared" si="394"/>
        <v>0</v>
      </c>
      <c r="R1051" s="135">
        <f t="shared" si="403"/>
        <v>-392</v>
      </c>
      <c r="S1051" s="135" t="str">
        <f t="shared" si="408"/>
        <v>NA</v>
      </c>
      <c r="T1051" s="135" t="str">
        <f t="shared" si="409"/>
        <v>NA</v>
      </c>
      <c r="U1051" s="248" t="str">
        <f t="shared" si="410"/>
        <v>NA</v>
      </c>
      <c r="V1051" s="15">
        <f t="shared" si="395"/>
        <v>0</v>
      </c>
      <c r="W1051" s="66">
        <f t="shared" si="396"/>
        <v>1</v>
      </c>
      <c r="X1051" s="345" t="s">
        <v>31</v>
      </c>
      <c r="Y1051" s="14" t="s">
        <v>31</v>
      </c>
      <c r="Z1051" s="15" t="s">
        <v>31</v>
      </c>
      <c r="AA1051" s="250" t="s">
        <v>31</v>
      </c>
      <c r="AB1051" s="14" t="s">
        <v>31</v>
      </c>
      <c r="AC1051" s="15" t="s">
        <v>31</v>
      </c>
      <c r="AD1051" s="14" t="s">
        <v>31</v>
      </c>
      <c r="AE1051" s="14" t="s">
        <v>31</v>
      </c>
      <c r="AF1051" s="15" t="s">
        <v>31</v>
      </c>
      <c r="AG1051" s="348" t="s">
        <v>31</v>
      </c>
      <c r="AH1051" s="14" t="s">
        <v>31</v>
      </c>
      <c r="AI1051" s="15" t="s">
        <v>31</v>
      </c>
      <c r="AJ1051" s="20" t="s">
        <v>31</v>
      </c>
      <c r="AK1051" s="14">
        <v>7639</v>
      </c>
      <c r="AL1051" s="14" t="s">
        <v>270</v>
      </c>
      <c r="AM1051" s="14" t="s">
        <v>31</v>
      </c>
      <c r="AN1051" s="14" t="s">
        <v>31</v>
      </c>
      <c r="AO1051" s="14" t="s">
        <v>31</v>
      </c>
      <c r="AP1051" s="251" t="s">
        <v>31</v>
      </c>
      <c r="AQ1051" s="251" t="s">
        <v>31</v>
      </c>
      <c r="AR1051" s="63" t="s">
        <v>31</v>
      </c>
      <c r="AS1051" s="251" t="s">
        <v>31</v>
      </c>
      <c r="AT1051" s="63" t="s">
        <v>31</v>
      </c>
      <c r="AU1051" s="63" t="s">
        <v>31</v>
      </c>
      <c r="AV1051" s="251" t="s">
        <v>31</v>
      </c>
      <c r="AW1051" s="251" t="s">
        <v>31</v>
      </c>
      <c r="AX1051" s="63" t="s">
        <v>31</v>
      </c>
      <c r="AY1051" s="251" t="s">
        <v>31</v>
      </c>
      <c r="AZ1051" s="63" t="s">
        <v>31</v>
      </c>
      <c r="BA1051" s="63" t="s">
        <v>31</v>
      </c>
      <c r="BB1051" s="189" t="str">
        <f t="shared" ca="1" si="397"/>
        <v>FR</v>
      </c>
      <c r="BC1051" s="189">
        <f t="shared" si="398"/>
        <v>7639</v>
      </c>
      <c r="BD1051" s="189" t="str">
        <f t="shared" ca="1" si="407"/>
        <v>Process failed: missing input</v>
      </c>
      <c r="BE1051" s="190" t="e">
        <f t="shared" ca="1" si="399"/>
        <v>#N/A</v>
      </c>
      <c r="BF1051" s="189">
        <f t="shared" si="400"/>
        <v>100000</v>
      </c>
      <c r="BG1051" s="191" t="e">
        <f t="shared" ca="1" si="401"/>
        <v>#N/A</v>
      </c>
      <c r="BH1051" s="189">
        <f t="shared" si="402"/>
        <v>0</v>
      </c>
      <c r="BI1051" s="190" t="str">
        <f t="shared" ca="1" si="388"/>
        <v>FR</v>
      </c>
      <c r="BJ1051" s="189">
        <f t="shared" si="389"/>
        <v>7639</v>
      </c>
      <c r="BK1051" s="191" t="str">
        <f t="shared" ca="1" si="390"/>
        <v>Process failed: missing input</v>
      </c>
      <c r="BL1051" t="s">
        <v>3</v>
      </c>
      <c r="BM1051">
        <v>200</v>
      </c>
      <c r="BN1051" t="s">
        <v>611</v>
      </c>
      <c r="BP1051">
        <f t="shared" si="404"/>
        <v>-553</v>
      </c>
      <c r="BQ1051" t="str">
        <f t="shared" si="405"/>
        <v>bilateral</v>
      </c>
      <c r="BR1051">
        <v>190</v>
      </c>
      <c r="BU1051" t="str">
        <f t="shared" si="406"/>
        <v>NO</v>
      </c>
    </row>
    <row r="1052" spans="1:73" s="382" customFormat="1">
      <c r="A1052" s="381"/>
      <c r="B1052" s="397">
        <v>20240627</v>
      </c>
      <c r="C1052" s="398" t="s">
        <v>308</v>
      </c>
      <c r="D1052" s="399" t="s">
        <v>29</v>
      </c>
      <c r="E1052" s="400">
        <v>6189</v>
      </c>
      <c r="F1052" s="400"/>
      <c r="G1052" s="401"/>
      <c r="H1052" s="402">
        <v>6188</v>
      </c>
      <c r="I1052" s="400"/>
      <c r="J1052" s="400"/>
      <c r="K1052" s="400"/>
      <c r="L1052" s="402">
        <v>-1424</v>
      </c>
      <c r="M1052" s="400">
        <v>-1424</v>
      </c>
      <c r="N1052" s="401">
        <v>0</v>
      </c>
      <c r="O1052" s="403" t="s">
        <v>40</v>
      </c>
      <c r="P1052" s="404" t="s">
        <v>60</v>
      </c>
      <c r="Q1052" s="403">
        <f t="shared" si="394"/>
        <v>0</v>
      </c>
      <c r="R1052" s="384">
        <f t="shared" si="403"/>
        <v>1</v>
      </c>
      <c r="S1052" s="384" t="str">
        <f t="shared" si="408"/>
        <v>NA</v>
      </c>
      <c r="T1052" s="384" t="str">
        <f t="shared" si="409"/>
        <v>NA</v>
      </c>
      <c r="U1052" s="383" t="str">
        <f t="shared" si="410"/>
        <v>NA</v>
      </c>
      <c r="V1052" s="404">
        <f t="shared" si="395"/>
        <v>0</v>
      </c>
      <c r="W1052" s="391">
        <f t="shared" si="396"/>
        <v>1</v>
      </c>
      <c r="X1052" s="402">
        <v>-378</v>
      </c>
      <c r="Y1052" s="405" t="s">
        <v>31</v>
      </c>
      <c r="Z1052" s="404" t="s">
        <v>61</v>
      </c>
      <c r="AA1052" s="400">
        <v>388</v>
      </c>
      <c r="AB1052" s="405" t="s">
        <v>31</v>
      </c>
      <c r="AC1052" s="404" t="s">
        <v>61</v>
      </c>
      <c r="AD1052" s="405" t="s">
        <v>31</v>
      </c>
      <c r="AE1052" s="405" t="s">
        <v>31</v>
      </c>
      <c r="AF1052" s="404" t="s">
        <v>31</v>
      </c>
      <c r="AG1052" s="406" t="s">
        <v>31</v>
      </c>
      <c r="AH1052" s="405" t="s">
        <v>31</v>
      </c>
      <c r="AI1052" s="404" t="s">
        <v>31</v>
      </c>
      <c r="AJ1052" s="405" t="s">
        <v>31</v>
      </c>
      <c r="AK1052" s="405" t="s">
        <v>31</v>
      </c>
      <c r="AL1052" s="405" t="s">
        <v>31</v>
      </c>
      <c r="AM1052" s="403" t="s">
        <v>31</v>
      </c>
      <c r="AN1052" s="405" t="s">
        <v>31</v>
      </c>
      <c r="AO1052" s="405" t="s">
        <v>31</v>
      </c>
      <c r="AP1052" s="401" t="s">
        <v>31</v>
      </c>
      <c r="AQ1052" s="401" t="s">
        <v>31</v>
      </c>
      <c r="AR1052" s="407" t="s">
        <v>31</v>
      </c>
      <c r="AS1052" s="401" t="s">
        <v>31</v>
      </c>
      <c r="AT1052" s="407" t="s">
        <v>31</v>
      </c>
      <c r="AU1052" s="407" t="s">
        <v>31</v>
      </c>
      <c r="AV1052" s="401">
        <v>-10000</v>
      </c>
      <c r="AW1052" s="401" t="s">
        <v>31</v>
      </c>
      <c r="AX1052" s="407" t="s">
        <v>548</v>
      </c>
      <c r="AY1052" s="401" t="s">
        <v>31</v>
      </c>
      <c r="AZ1052" s="407" t="s">
        <v>31</v>
      </c>
      <c r="BA1052" s="407" t="s">
        <v>31</v>
      </c>
      <c r="BB1052" s="385" t="e">
        <f t="shared" ca="1" si="397"/>
        <v>#N/A</v>
      </c>
      <c r="BC1052" s="385">
        <f t="shared" si="398"/>
        <v>100000</v>
      </c>
      <c r="BD1052" s="385" t="e">
        <f t="shared" ca="1" si="407"/>
        <v>#N/A</v>
      </c>
      <c r="BE1052" s="395" t="str">
        <f t="shared" ca="1" si="399"/>
        <v>IT</v>
      </c>
      <c r="BF1052" s="385">
        <f t="shared" si="400"/>
        <v>-10000</v>
      </c>
      <c r="BG1052" s="396" t="str">
        <f t="shared" ca="1" si="401"/>
        <v>ATC blocked</v>
      </c>
      <c r="BH1052" s="385">
        <f t="shared" si="402"/>
        <v>3</v>
      </c>
      <c r="BI1052" s="395" t="str">
        <f t="shared" si="388"/>
        <v>CHECK</v>
      </c>
      <c r="BJ1052" s="385" t="str">
        <f t="shared" si="389"/>
        <v>CHECK</v>
      </c>
      <c r="BK1052" s="396" t="str">
        <f t="shared" si="390"/>
        <v>CHECK</v>
      </c>
      <c r="BL1052" s="382" t="str">
        <f t="shared" si="391"/>
        <v>CHECK</v>
      </c>
      <c r="BM1052" s="382" t="str">
        <f t="shared" ref="BM1052:BM1099" si="411">IF(W1052,IF(BC1052=100000,IF(BF1052=100000,"",IF(BH1052=1,BF1052,"CHECK")),IF(BF1052&lt;&gt;100000,IF(AND(H1052-BC1052=190),BC1052,IF(BH1052=1,BF1052,"CHECK")),BC1052)),"")</f>
        <v>CHECK</v>
      </c>
      <c r="BN1052" s="382" t="str">
        <f t="shared" ref="BN1052:BN1099" si="412">IF(W1052,IF(BC1052=100000,IF(BF1052=100000,"",IF(BH1052=1,"Bilateral - "&amp;BG1052,"CHECK")),IF(BF1052&lt;&gt;100000,IF(AND(H1052-BC1052=190),BD1052,IF(BH1052=1,"Bilateral - "&amp;BG1052,"CHECK")),BD1052)),"")</f>
        <v>CHECK</v>
      </c>
      <c r="BP1052" s="382">
        <f t="shared" si="404"/>
        <v>-93812</v>
      </c>
      <c r="BQ1052" s="382" t="str">
        <f t="shared" si="405"/>
        <v>bilateral</v>
      </c>
      <c r="BR1052" s="382">
        <v>190</v>
      </c>
      <c r="BU1052" s="382" t="str">
        <f t="shared" si="406"/>
        <v>NO</v>
      </c>
    </row>
    <row r="1053" spans="1:73">
      <c r="A1053" s="4"/>
      <c r="B1053" s="24">
        <v>20240627</v>
      </c>
      <c r="C1053" s="2" t="s">
        <v>308</v>
      </c>
      <c r="D1053" s="25" t="s">
        <v>32</v>
      </c>
      <c r="E1053" s="248">
        <v>6189</v>
      </c>
      <c r="F1053" s="248"/>
      <c r="G1053" s="249"/>
      <c r="H1053" s="338">
        <v>6188</v>
      </c>
      <c r="I1053" s="248"/>
      <c r="J1053" s="248"/>
      <c r="K1053" s="248"/>
      <c r="L1053" s="338">
        <v>-1424</v>
      </c>
      <c r="M1053" s="248">
        <v>-1424</v>
      </c>
      <c r="N1053" s="249">
        <v>0</v>
      </c>
      <c r="O1053" s="16" t="s">
        <v>40</v>
      </c>
      <c r="P1053" s="12" t="s">
        <v>60</v>
      </c>
      <c r="Q1053" s="16">
        <f t="shared" si="394"/>
        <v>0</v>
      </c>
      <c r="R1053" s="135">
        <f t="shared" si="403"/>
        <v>1</v>
      </c>
      <c r="S1053" s="135" t="str">
        <f t="shared" si="408"/>
        <v>NA</v>
      </c>
      <c r="T1053" s="135" t="str">
        <f t="shared" si="409"/>
        <v>NA</v>
      </c>
      <c r="U1053" s="248" t="str">
        <f t="shared" si="410"/>
        <v>NA</v>
      </c>
      <c r="V1053" s="12">
        <f t="shared" si="395"/>
        <v>0</v>
      </c>
      <c r="W1053" s="66">
        <f t="shared" si="396"/>
        <v>1</v>
      </c>
      <c r="X1053" s="338">
        <v>-378</v>
      </c>
      <c r="Y1053" s="135" t="s">
        <v>31</v>
      </c>
      <c r="Z1053" s="12" t="s">
        <v>61</v>
      </c>
      <c r="AA1053" s="248">
        <v>388</v>
      </c>
      <c r="AB1053" s="135" t="s">
        <v>31</v>
      </c>
      <c r="AC1053" s="12" t="s">
        <v>61</v>
      </c>
      <c r="AD1053" s="135" t="s">
        <v>31</v>
      </c>
      <c r="AE1053" s="135" t="s">
        <v>31</v>
      </c>
      <c r="AF1053" s="12" t="s">
        <v>31</v>
      </c>
      <c r="AG1053" s="339" t="s">
        <v>31</v>
      </c>
      <c r="AH1053" s="135" t="s">
        <v>31</v>
      </c>
      <c r="AI1053" s="12" t="s">
        <v>31</v>
      </c>
      <c r="AJ1053" s="135" t="s">
        <v>31</v>
      </c>
      <c r="AK1053" s="135" t="s">
        <v>31</v>
      </c>
      <c r="AL1053" s="135" t="s">
        <v>31</v>
      </c>
      <c r="AM1053" s="16" t="s">
        <v>31</v>
      </c>
      <c r="AN1053" s="135" t="s">
        <v>31</v>
      </c>
      <c r="AO1053" s="135" t="s">
        <v>31</v>
      </c>
      <c r="AP1053" s="249" t="s">
        <v>31</v>
      </c>
      <c r="AQ1053" s="249" t="s">
        <v>31</v>
      </c>
      <c r="AR1053" s="66" t="s">
        <v>31</v>
      </c>
      <c r="AS1053" s="249" t="s">
        <v>31</v>
      </c>
      <c r="AT1053" s="66" t="s">
        <v>31</v>
      </c>
      <c r="AU1053" s="66" t="s">
        <v>31</v>
      </c>
      <c r="AV1053" s="249">
        <v>-10000</v>
      </c>
      <c r="AW1053" s="249" t="s">
        <v>31</v>
      </c>
      <c r="AX1053" s="66" t="s">
        <v>548</v>
      </c>
      <c r="AY1053" s="249" t="s">
        <v>31</v>
      </c>
      <c r="AZ1053" s="66" t="s">
        <v>31</v>
      </c>
      <c r="BA1053" s="66" t="s">
        <v>31</v>
      </c>
      <c r="BB1053" s="189" t="e">
        <f t="shared" ca="1" si="397"/>
        <v>#N/A</v>
      </c>
      <c r="BC1053" s="189">
        <f t="shared" si="398"/>
        <v>100000</v>
      </c>
      <c r="BD1053" s="189" t="e">
        <f t="shared" ca="1" si="407"/>
        <v>#N/A</v>
      </c>
      <c r="BE1053" s="190" t="str">
        <f t="shared" ca="1" si="399"/>
        <v>IT</v>
      </c>
      <c r="BF1053" s="189">
        <f t="shared" si="400"/>
        <v>-10000</v>
      </c>
      <c r="BG1053" s="191" t="str">
        <f t="shared" ca="1" si="401"/>
        <v>ATC blocked</v>
      </c>
      <c r="BH1053" s="189">
        <f t="shared" si="402"/>
        <v>3</v>
      </c>
      <c r="BI1053" s="190" t="str">
        <f t="shared" si="388"/>
        <v>CHECK</v>
      </c>
      <c r="BJ1053" s="189" t="str">
        <f t="shared" si="389"/>
        <v>CHECK</v>
      </c>
      <c r="BK1053" s="191" t="str">
        <f t="shared" si="390"/>
        <v>CHECK</v>
      </c>
      <c r="BL1053" t="str">
        <f t="shared" si="391"/>
        <v>CHECK</v>
      </c>
      <c r="BM1053" t="str">
        <f t="shared" si="411"/>
        <v>CHECK</v>
      </c>
      <c r="BN1053" t="str">
        <f t="shared" si="412"/>
        <v>CHECK</v>
      </c>
      <c r="BP1053">
        <f t="shared" si="404"/>
        <v>-93812</v>
      </c>
      <c r="BQ1053" t="str">
        <f t="shared" si="405"/>
        <v>bilateral</v>
      </c>
      <c r="BR1053">
        <v>190</v>
      </c>
      <c r="BU1053" t="str">
        <f t="shared" si="406"/>
        <v>NO</v>
      </c>
    </row>
    <row r="1054" spans="1:73">
      <c r="A1054" s="4"/>
      <c r="B1054" s="24">
        <v>20240627</v>
      </c>
      <c r="C1054" s="2" t="s">
        <v>308</v>
      </c>
      <c r="D1054" s="25" t="s">
        <v>34</v>
      </c>
      <c r="E1054" s="248">
        <v>6189</v>
      </c>
      <c r="F1054" s="248"/>
      <c r="G1054" s="249"/>
      <c r="H1054" s="338">
        <v>6188</v>
      </c>
      <c r="I1054" s="248"/>
      <c r="J1054" s="248"/>
      <c r="K1054" s="248"/>
      <c r="L1054" s="338">
        <v>-1424</v>
      </c>
      <c r="M1054" s="248">
        <v>-1424</v>
      </c>
      <c r="N1054" s="249">
        <v>0</v>
      </c>
      <c r="O1054" s="16" t="s">
        <v>40</v>
      </c>
      <c r="P1054" s="12" t="s">
        <v>60</v>
      </c>
      <c r="Q1054" s="16">
        <f t="shared" si="394"/>
        <v>0</v>
      </c>
      <c r="R1054" s="135">
        <f t="shared" si="403"/>
        <v>1</v>
      </c>
      <c r="S1054" s="135" t="str">
        <f t="shared" si="408"/>
        <v>NA</v>
      </c>
      <c r="T1054" s="135" t="str">
        <f t="shared" si="409"/>
        <v>NA</v>
      </c>
      <c r="U1054" s="248" t="str">
        <f t="shared" si="410"/>
        <v>NA</v>
      </c>
      <c r="V1054" s="12">
        <f t="shared" si="395"/>
        <v>0</v>
      </c>
      <c r="W1054" s="66">
        <f t="shared" si="396"/>
        <v>1</v>
      </c>
      <c r="X1054" s="338">
        <v>-378</v>
      </c>
      <c r="Y1054" s="135" t="s">
        <v>31</v>
      </c>
      <c r="Z1054" s="12" t="s">
        <v>61</v>
      </c>
      <c r="AA1054" s="248">
        <v>388</v>
      </c>
      <c r="AB1054" s="135" t="s">
        <v>31</v>
      </c>
      <c r="AC1054" s="12" t="s">
        <v>61</v>
      </c>
      <c r="AD1054" s="135" t="s">
        <v>31</v>
      </c>
      <c r="AE1054" s="135" t="s">
        <v>31</v>
      </c>
      <c r="AF1054" s="12" t="s">
        <v>31</v>
      </c>
      <c r="AG1054" s="339" t="s">
        <v>31</v>
      </c>
      <c r="AH1054" s="135" t="s">
        <v>31</v>
      </c>
      <c r="AI1054" s="12" t="s">
        <v>31</v>
      </c>
      <c r="AJ1054" s="135" t="s">
        <v>31</v>
      </c>
      <c r="AK1054" s="135" t="s">
        <v>31</v>
      </c>
      <c r="AL1054" s="135" t="s">
        <v>31</v>
      </c>
      <c r="AM1054" s="16" t="s">
        <v>31</v>
      </c>
      <c r="AN1054" s="135" t="s">
        <v>31</v>
      </c>
      <c r="AO1054" s="135" t="s">
        <v>31</v>
      </c>
      <c r="AP1054" s="249" t="s">
        <v>31</v>
      </c>
      <c r="AQ1054" s="249" t="s">
        <v>31</v>
      </c>
      <c r="AR1054" s="66" t="s">
        <v>31</v>
      </c>
      <c r="AS1054" s="249" t="s">
        <v>31</v>
      </c>
      <c r="AT1054" s="66" t="s">
        <v>31</v>
      </c>
      <c r="AU1054" s="66" t="s">
        <v>31</v>
      </c>
      <c r="AV1054" s="249">
        <v>-10000</v>
      </c>
      <c r="AW1054" s="249" t="s">
        <v>31</v>
      </c>
      <c r="AX1054" s="66" t="s">
        <v>548</v>
      </c>
      <c r="AY1054" s="249" t="s">
        <v>31</v>
      </c>
      <c r="AZ1054" s="66" t="s">
        <v>31</v>
      </c>
      <c r="BA1054" s="66" t="s">
        <v>31</v>
      </c>
      <c r="BB1054" s="189" t="e">
        <f t="shared" ca="1" si="397"/>
        <v>#N/A</v>
      </c>
      <c r="BC1054" s="189">
        <f t="shared" si="398"/>
        <v>100000</v>
      </c>
      <c r="BD1054" s="189" t="e">
        <f t="shared" ca="1" si="407"/>
        <v>#N/A</v>
      </c>
      <c r="BE1054" s="190" t="str">
        <f t="shared" ca="1" si="399"/>
        <v>IT</v>
      </c>
      <c r="BF1054" s="189">
        <f t="shared" si="400"/>
        <v>-10000</v>
      </c>
      <c r="BG1054" s="191" t="str">
        <f t="shared" ca="1" si="401"/>
        <v>ATC blocked</v>
      </c>
      <c r="BH1054" s="189">
        <f t="shared" si="402"/>
        <v>3</v>
      </c>
      <c r="BI1054" s="190" t="str">
        <f t="shared" si="388"/>
        <v>CHECK</v>
      </c>
      <c r="BJ1054" s="189" t="str">
        <f t="shared" si="389"/>
        <v>CHECK</v>
      </c>
      <c r="BK1054" s="191" t="str">
        <f t="shared" si="390"/>
        <v>CHECK</v>
      </c>
      <c r="BL1054" t="str">
        <f t="shared" si="391"/>
        <v>CHECK</v>
      </c>
      <c r="BM1054" t="str">
        <f t="shared" si="411"/>
        <v>CHECK</v>
      </c>
      <c r="BN1054" t="str">
        <f t="shared" si="412"/>
        <v>CHECK</v>
      </c>
      <c r="BP1054">
        <f t="shared" si="404"/>
        <v>-93812</v>
      </c>
      <c r="BQ1054" t="str">
        <f t="shared" si="405"/>
        <v>bilateral</v>
      </c>
      <c r="BR1054">
        <v>190</v>
      </c>
      <c r="BU1054" t="str">
        <f t="shared" si="406"/>
        <v>NO</v>
      </c>
    </row>
    <row r="1055" spans="1:73">
      <c r="A1055" s="4"/>
      <c r="B1055" s="24">
        <v>20240627</v>
      </c>
      <c r="C1055" s="2" t="s">
        <v>308</v>
      </c>
      <c r="D1055" s="25" t="s">
        <v>35</v>
      </c>
      <c r="E1055" s="248"/>
      <c r="F1055" s="248">
        <v>5895</v>
      </c>
      <c r="G1055" s="249">
        <v>55</v>
      </c>
      <c r="H1055" s="338"/>
      <c r="I1055" s="248">
        <v>10</v>
      </c>
      <c r="J1055" s="248">
        <v>6423</v>
      </c>
      <c r="K1055" s="248"/>
      <c r="L1055" s="338">
        <v>-5239</v>
      </c>
      <c r="M1055" s="248">
        <v>-5239</v>
      </c>
      <c r="N1055" s="249">
        <v>-5239</v>
      </c>
      <c r="O1055" s="16" t="s">
        <v>40</v>
      </c>
      <c r="P1055" s="12" t="s">
        <v>110</v>
      </c>
      <c r="Q1055" s="16">
        <f t="shared" si="394"/>
        <v>0</v>
      </c>
      <c r="R1055" s="135" t="str">
        <f t="shared" si="403"/>
        <v>NA</v>
      </c>
      <c r="S1055" s="135">
        <f t="shared" si="408"/>
        <v>5885</v>
      </c>
      <c r="T1055" s="135">
        <f t="shared" si="409"/>
        <v>-6368</v>
      </c>
      <c r="U1055" s="248">
        <f t="shared" si="410"/>
        <v>-483</v>
      </c>
      <c r="V1055" s="12">
        <f t="shared" si="395"/>
        <v>0</v>
      </c>
      <c r="W1055" s="66">
        <f t="shared" si="396"/>
        <v>1</v>
      </c>
      <c r="X1055" s="338">
        <v>-438</v>
      </c>
      <c r="Y1055" s="135" t="s">
        <v>31</v>
      </c>
      <c r="Z1055" s="12" t="s">
        <v>61</v>
      </c>
      <c r="AA1055" s="248">
        <v>515</v>
      </c>
      <c r="AB1055" s="135" t="s">
        <v>31</v>
      </c>
      <c r="AC1055" s="12" t="s">
        <v>61</v>
      </c>
      <c r="AD1055" s="135" t="s">
        <v>31</v>
      </c>
      <c r="AE1055" s="135" t="s">
        <v>31</v>
      </c>
      <c r="AF1055" s="12" t="s">
        <v>31</v>
      </c>
      <c r="AG1055" s="339" t="s">
        <v>31</v>
      </c>
      <c r="AH1055" s="135" t="s">
        <v>31</v>
      </c>
      <c r="AI1055" s="12" t="s">
        <v>31</v>
      </c>
      <c r="AJ1055" s="135" t="s">
        <v>31</v>
      </c>
      <c r="AK1055" s="135" t="s">
        <v>31</v>
      </c>
      <c r="AL1055" s="135" t="s">
        <v>31</v>
      </c>
      <c r="AM1055" s="16" t="s">
        <v>31</v>
      </c>
      <c r="AN1055" s="135" t="s">
        <v>31</v>
      </c>
      <c r="AO1055" s="135" t="s">
        <v>31</v>
      </c>
      <c r="AP1055" s="249" t="s">
        <v>31</v>
      </c>
      <c r="AQ1055" s="249" t="s">
        <v>31</v>
      </c>
      <c r="AR1055" s="66" t="s">
        <v>31</v>
      </c>
      <c r="AS1055" s="249" t="s">
        <v>31</v>
      </c>
      <c r="AT1055" s="66" t="s">
        <v>31</v>
      </c>
      <c r="AU1055" s="66" t="s">
        <v>31</v>
      </c>
      <c r="AV1055" s="249" t="s">
        <v>31</v>
      </c>
      <c r="AW1055" s="249" t="s">
        <v>31</v>
      </c>
      <c r="AX1055" s="66" t="s">
        <v>31</v>
      </c>
      <c r="AY1055" s="249">
        <v>-10000</v>
      </c>
      <c r="AZ1055" s="66" t="s">
        <v>31</v>
      </c>
      <c r="BA1055" s="66" t="s">
        <v>548</v>
      </c>
      <c r="BB1055" s="189" t="e">
        <f t="shared" ca="1" si="397"/>
        <v>#N/A</v>
      </c>
      <c r="BC1055" s="189">
        <f t="shared" si="398"/>
        <v>100000</v>
      </c>
      <c r="BD1055" s="189" t="e">
        <f t="shared" ca="1" si="407"/>
        <v>#N/A</v>
      </c>
      <c r="BE1055" s="190" t="str">
        <f t="shared" ca="1" si="399"/>
        <v>IT</v>
      </c>
      <c r="BF1055" s="189">
        <f t="shared" si="400"/>
        <v>-10000</v>
      </c>
      <c r="BG1055" s="191" t="str">
        <f t="shared" ca="1" si="401"/>
        <v>ATC blocked</v>
      </c>
      <c r="BH1055" s="189">
        <f t="shared" si="402"/>
        <v>3</v>
      </c>
      <c r="BI1055" s="190" t="str">
        <f t="shared" si="388"/>
        <v>CHECK</v>
      </c>
      <c r="BJ1055" s="189" t="str">
        <f t="shared" si="389"/>
        <v>CHECK</v>
      </c>
      <c r="BK1055" s="191" t="str">
        <f t="shared" si="390"/>
        <v>CHECK</v>
      </c>
      <c r="BL1055" t="str">
        <f t="shared" si="391"/>
        <v>CHECK</v>
      </c>
      <c r="BM1055" t="str">
        <f t="shared" si="411"/>
        <v>CHECK</v>
      </c>
      <c r="BN1055" t="str">
        <f t="shared" si="412"/>
        <v>CHECK</v>
      </c>
      <c r="BP1055">
        <f t="shared" si="404"/>
        <v>-100000</v>
      </c>
      <c r="BQ1055" t="str">
        <f t="shared" si="405"/>
        <v>bilateral</v>
      </c>
      <c r="BR1055">
        <v>190</v>
      </c>
      <c r="BU1055" t="str">
        <f t="shared" si="406"/>
        <v>NO</v>
      </c>
    </row>
    <row r="1056" spans="1:73">
      <c r="A1056" s="4"/>
      <c r="B1056" s="24">
        <v>20240627</v>
      </c>
      <c r="C1056" s="2" t="s">
        <v>308</v>
      </c>
      <c r="D1056" s="25" t="s">
        <v>37</v>
      </c>
      <c r="E1056" s="248"/>
      <c r="F1056" s="248">
        <v>5895</v>
      </c>
      <c r="G1056" s="249">
        <v>97</v>
      </c>
      <c r="H1056" s="338"/>
      <c r="I1056" s="248">
        <v>97</v>
      </c>
      <c r="J1056" s="248">
        <v>6423</v>
      </c>
      <c r="K1056" s="248"/>
      <c r="L1056" s="338">
        <v>-5239</v>
      </c>
      <c r="M1056" s="248">
        <v>-5239</v>
      </c>
      <c r="N1056" s="249">
        <v>-5239</v>
      </c>
      <c r="O1056" s="16" t="s">
        <v>30</v>
      </c>
      <c r="P1056" s="12" t="s">
        <v>110</v>
      </c>
      <c r="Q1056" s="16">
        <f t="shared" si="394"/>
        <v>0</v>
      </c>
      <c r="R1056" s="135" t="str">
        <f t="shared" si="403"/>
        <v>NA</v>
      </c>
      <c r="S1056" s="135">
        <f t="shared" si="408"/>
        <v>5798</v>
      </c>
      <c r="T1056" s="135">
        <f t="shared" si="409"/>
        <v>-6326</v>
      </c>
      <c r="U1056" s="248">
        <f t="shared" si="410"/>
        <v>-528</v>
      </c>
      <c r="V1056" s="12">
        <f t="shared" si="395"/>
        <v>0</v>
      </c>
      <c r="W1056" s="66">
        <f t="shared" si="396"/>
        <v>1</v>
      </c>
      <c r="X1056" s="338">
        <v>-438</v>
      </c>
      <c r="Y1056" s="135" t="s">
        <v>31</v>
      </c>
      <c r="Z1056" s="12" t="s">
        <v>61</v>
      </c>
      <c r="AA1056" s="248">
        <v>515</v>
      </c>
      <c r="AB1056" s="135" t="s">
        <v>31</v>
      </c>
      <c r="AC1056" s="12" t="s">
        <v>61</v>
      </c>
      <c r="AD1056" s="135" t="s">
        <v>31</v>
      </c>
      <c r="AE1056" s="135" t="s">
        <v>31</v>
      </c>
      <c r="AF1056" s="12" t="s">
        <v>31</v>
      </c>
      <c r="AG1056" s="339" t="s">
        <v>31</v>
      </c>
      <c r="AH1056" s="135" t="s">
        <v>31</v>
      </c>
      <c r="AI1056" s="12" t="s">
        <v>31</v>
      </c>
      <c r="AJ1056" s="135" t="s">
        <v>31</v>
      </c>
      <c r="AK1056" s="135" t="s">
        <v>31</v>
      </c>
      <c r="AL1056" s="135" t="s">
        <v>31</v>
      </c>
      <c r="AM1056" s="16" t="s">
        <v>31</v>
      </c>
      <c r="AN1056" s="135" t="s">
        <v>31</v>
      </c>
      <c r="AO1056" s="135" t="s">
        <v>31</v>
      </c>
      <c r="AP1056" s="249" t="s">
        <v>31</v>
      </c>
      <c r="AQ1056" s="249" t="s">
        <v>31</v>
      </c>
      <c r="AR1056" s="66" t="s">
        <v>31</v>
      </c>
      <c r="AS1056" s="249" t="s">
        <v>31</v>
      </c>
      <c r="AT1056" s="66" t="s">
        <v>31</v>
      </c>
      <c r="AU1056" s="66" t="s">
        <v>31</v>
      </c>
      <c r="AV1056" s="249" t="s">
        <v>31</v>
      </c>
      <c r="AW1056" s="249" t="s">
        <v>31</v>
      </c>
      <c r="AX1056" s="66" t="s">
        <v>31</v>
      </c>
      <c r="AY1056" s="249">
        <v>-10000</v>
      </c>
      <c r="AZ1056" s="66" t="s">
        <v>31</v>
      </c>
      <c r="BA1056" s="66" t="s">
        <v>548</v>
      </c>
      <c r="BB1056" s="189" t="e">
        <f t="shared" ca="1" si="397"/>
        <v>#N/A</v>
      </c>
      <c r="BC1056" s="189">
        <f t="shared" si="398"/>
        <v>100000</v>
      </c>
      <c r="BD1056" s="189" t="e">
        <f t="shared" ca="1" si="407"/>
        <v>#N/A</v>
      </c>
      <c r="BE1056" s="190" t="str">
        <f t="shared" ca="1" si="399"/>
        <v>IT</v>
      </c>
      <c r="BF1056" s="189">
        <f t="shared" si="400"/>
        <v>-10000</v>
      </c>
      <c r="BG1056" s="191" t="str">
        <f t="shared" ca="1" si="401"/>
        <v>ATC blocked</v>
      </c>
      <c r="BH1056" s="189">
        <f t="shared" si="402"/>
        <v>3</v>
      </c>
      <c r="BI1056" s="190" t="str">
        <f t="shared" si="388"/>
        <v>CHECK</v>
      </c>
      <c r="BJ1056" s="189" t="str">
        <f t="shared" si="389"/>
        <v>CHECK</v>
      </c>
      <c r="BK1056" s="191" t="str">
        <f t="shared" si="390"/>
        <v>CHECK</v>
      </c>
      <c r="BL1056" t="str">
        <f t="shared" si="391"/>
        <v>CHECK</v>
      </c>
      <c r="BM1056" t="str">
        <f t="shared" si="411"/>
        <v>CHECK</v>
      </c>
      <c r="BN1056" t="str">
        <f t="shared" si="412"/>
        <v>CHECK</v>
      </c>
      <c r="BP1056">
        <f t="shared" si="404"/>
        <v>-100000</v>
      </c>
      <c r="BQ1056" t="str">
        <f t="shared" si="405"/>
        <v>bilateral</v>
      </c>
      <c r="BR1056">
        <v>190</v>
      </c>
      <c r="BU1056" t="str">
        <f t="shared" si="406"/>
        <v>NO</v>
      </c>
    </row>
    <row r="1057" spans="1:73">
      <c r="A1057" s="4"/>
      <c r="B1057" s="24">
        <v>20240627</v>
      </c>
      <c r="C1057" s="2" t="s">
        <v>308</v>
      </c>
      <c r="D1057" s="25" t="s">
        <v>38</v>
      </c>
      <c r="E1057" s="248"/>
      <c r="F1057" s="248">
        <v>5895</v>
      </c>
      <c r="G1057" s="249">
        <v>644</v>
      </c>
      <c r="H1057" s="338"/>
      <c r="I1057" s="248">
        <v>644</v>
      </c>
      <c r="J1057" s="248">
        <v>6423</v>
      </c>
      <c r="K1057" s="248"/>
      <c r="L1057" s="338">
        <v>-5239</v>
      </c>
      <c r="M1057" s="248">
        <v>-5239</v>
      </c>
      <c r="N1057" s="249">
        <v>-5239</v>
      </c>
      <c r="O1057" s="16" t="s">
        <v>30</v>
      </c>
      <c r="P1057" s="12" t="s">
        <v>110</v>
      </c>
      <c r="Q1057" s="16">
        <f t="shared" si="394"/>
        <v>0</v>
      </c>
      <c r="R1057" s="135" t="str">
        <f t="shared" si="403"/>
        <v>NA</v>
      </c>
      <c r="S1057" s="135">
        <f t="shared" si="408"/>
        <v>5251</v>
      </c>
      <c r="T1057" s="135">
        <f t="shared" si="409"/>
        <v>-5779</v>
      </c>
      <c r="U1057" s="248">
        <f t="shared" si="410"/>
        <v>-528</v>
      </c>
      <c r="V1057" s="12">
        <f t="shared" si="395"/>
        <v>0</v>
      </c>
      <c r="W1057" s="66">
        <f t="shared" si="396"/>
        <v>1</v>
      </c>
      <c r="X1057" s="338">
        <v>-438</v>
      </c>
      <c r="Y1057" s="135" t="s">
        <v>31</v>
      </c>
      <c r="Z1057" s="12" t="s">
        <v>61</v>
      </c>
      <c r="AA1057" s="248">
        <v>515</v>
      </c>
      <c r="AB1057" s="135" t="s">
        <v>31</v>
      </c>
      <c r="AC1057" s="12" t="s">
        <v>61</v>
      </c>
      <c r="AD1057" s="135" t="s">
        <v>31</v>
      </c>
      <c r="AE1057" s="135" t="s">
        <v>31</v>
      </c>
      <c r="AF1057" s="12" t="s">
        <v>31</v>
      </c>
      <c r="AG1057" s="339" t="s">
        <v>31</v>
      </c>
      <c r="AH1057" s="135" t="s">
        <v>31</v>
      </c>
      <c r="AI1057" s="12" t="s">
        <v>31</v>
      </c>
      <c r="AJ1057" s="135" t="s">
        <v>31</v>
      </c>
      <c r="AK1057" s="135" t="s">
        <v>31</v>
      </c>
      <c r="AL1057" s="135" t="s">
        <v>31</v>
      </c>
      <c r="AM1057" s="16" t="s">
        <v>31</v>
      </c>
      <c r="AN1057" s="135" t="s">
        <v>31</v>
      </c>
      <c r="AO1057" s="135" t="s">
        <v>31</v>
      </c>
      <c r="AP1057" s="249" t="s">
        <v>31</v>
      </c>
      <c r="AQ1057" s="249" t="s">
        <v>31</v>
      </c>
      <c r="AR1057" s="66" t="s">
        <v>31</v>
      </c>
      <c r="AS1057" s="249" t="s">
        <v>31</v>
      </c>
      <c r="AT1057" s="66" t="s">
        <v>31</v>
      </c>
      <c r="AU1057" s="66" t="s">
        <v>31</v>
      </c>
      <c r="AV1057" s="249" t="s">
        <v>31</v>
      </c>
      <c r="AW1057" s="249" t="s">
        <v>31</v>
      </c>
      <c r="AX1057" s="66" t="s">
        <v>31</v>
      </c>
      <c r="AY1057" s="249">
        <v>-10000</v>
      </c>
      <c r="AZ1057" s="66" t="s">
        <v>31</v>
      </c>
      <c r="BA1057" s="66" t="s">
        <v>548</v>
      </c>
      <c r="BB1057" s="189" t="e">
        <f t="shared" ca="1" si="397"/>
        <v>#N/A</v>
      </c>
      <c r="BC1057" s="189">
        <f t="shared" si="398"/>
        <v>100000</v>
      </c>
      <c r="BD1057" s="189" t="e">
        <f t="shared" ca="1" si="407"/>
        <v>#N/A</v>
      </c>
      <c r="BE1057" s="190" t="str">
        <f t="shared" ca="1" si="399"/>
        <v>IT</v>
      </c>
      <c r="BF1057" s="189">
        <f t="shared" si="400"/>
        <v>-10000</v>
      </c>
      <c r="BG1057" s="191" t="str">
        <f t="shared" ca="1" si="401"/>
        <v>ATC blocked</v>
      </c>
      <c r="BH1057" s="189">
        <f t="shared" si="402"/>
        <v>3</v>
      </c>
      <c r="BI1057" s="190" t="str">
        <f t="shared" ref="BI1057:BI1099" si="413">IF(W1057,IF(BC1057=100000,IF(BF1057=100000,"Smoothing",IF(BH1057=1,BE1057,"CHECK")),IF(BF1057&lt;&gt;100000,IF(AND(H1057-BC1057&gt;=190,H1057-BC1057&lt;=280),BB1057,IF(BH1057=1,BE1057,"CHECK")),BB1057)),"")</f>
        <v>CHECK</v>
      </c>
      <c r="BJ1057" s="189" t="str">
        <f t="shared" ref="BJ1057:BJ1099" si="414">IF(W1057,IF(BC1057=100000,IF(BF1057=100000,"",IF(BH1057=1,BF1057,"CHECK")),IF(BF1057&lt;&gt;100000,IF(AND(H1057-BC1057&gt;=190,H1057-BC1057&lt;=280),BC1057,IF(BH1057=1,BF1057,"CHECK")),BC1057)),"")</f>
        <v>CHECK</v>
      </c>
      <c r="BK1057" s="191" t="str">
        <f t="shared" ref="BK1057:BK1099" si="415">IF(W1057,IF(BC1057=100000,IF(BF1057=100000,"",IF(BH1057=1,"Bilateral - "&amp;BG1057,"CHECK")),IF(BF1057&lt;&gt;100000,IF(AND(H1057-BC1057&gt;=190,H1057-BC1057&lt;=280),BD1057,IF(BH1057=1,"Bilateral - "&amp;BG1057,"CHECK")),BD1057)),"")</f>
        <v>CHECK</v>
      </c>
      <c r="BL1057" t="str">
        <f t="shared" si="391"/>
        <v>CHECK</v>
      </c>
      <c r="BM1057" t="str">
        <f t="shared" si="411"/>
        <v>CHECK</v>
      </c>
      <c r="BN1057" t="str">
        <f t="shared" si="412"/>
        <v>CHECK</v>
      </c>
      <c r="BP1057">
        <f t="shared" si="404"/>
        <v>-100000</v>
      </c>
      <c r="BQ1057" t="str">
        <f t="shared" si="405"/>
        <v>bilateral</v>
      </c>
      <c r="BR1057">
        <v>190</v>
      </c>
      <c r="BU1057" t="str">
        <f t="shared" si="406"/>
        <v>NO</v>
      </c>
    </row>
    <row r="1058" spans="1:73">
      <c r="A1058" s="4"/>
      <c r="B1058" s="24">
        <v>20240627</v>
      </c>
      <c r="C1058" s="2" t="s">
        <v>308</v>
      </c>
      <c r="D1058" s="25" t="s">
        <v>39</v>
      </c>
      <c r="E1058" s="248">
        <v>6135</v>
      </c>
      <c r="F1058" s="248"/>
      <c r="G1058" s="249"/>
      <c r="H1058" s="338">
        <v>6135</v>
      </c>
      <c r="I1058" s="248"/>
      <c r="J1058" s="248"/>
      <c r="K1058" s="248"/>
      <c r="L1058" s="338">
        <v>-1348</v>
      </c>
      <c r="M1058" s="248">
        <v>-1348</v>
      </c>
      <c r="N1058" s="249">
        <v>-1553</v>
      </c>
      <c r="O1058" s="16" t="s">
        <v>40</v>
      </c>
      <c r="P1058" s="12" t="s">
        <v>60</v>
      </c>
      <c r="Q1058" s="16">
        <f t="shared" si="394"/>
        <v>0</v>
      </c>
      <c r="R1058" s="135">
        <f t="shared" si="403"/>
        <v>0</v>
      </c>
      <c r="S1058" s="135" t="str">
        <f t="shared" si="408"/>
        <v>NA</v>
      </c>
      <c r="T1058" s="135" t="str">
        <f t="shared" si="409"/>
        <v>NA</v>
      </c>
      <c r="U1058" s="248" t="str">
        <f t="shared" si="410"/>
        <v>NA</v>
      </c>
      <c r="V1058" s="12">
        <f t="shared" si="395"/>
        <v>0</v>
      </c>
      <c r="W1058" s="66">
        <f t="shared" si="396"/>
        <v>1</v>
      </c>
      <c r="X1058" s="338">
        <v>170</v>
      </c>
      <c r="Y1058" s="135" t="s">
        <v>31</v>
      </c>
      <c r="Z1058" s="12" t="s">
        <v>31</v>
      </c>
      <c r="AA1058" s="248">
        <v>411</v>
      </c>
      <c r="AB1058" s="135" t="s">
        <v>31</v>
      </c>
      <c r="AC1058" s="12" t="s">
        <v>31</v>
      </c>
      <c r="AD1058" s="135" t="s">
        <v>31</v>
      </c>
      <c r="AE1058" s="135" t="s">
        <v>31</v>
      </c>
      <c r="AF1058" s="12" t="s">
        <v>31</v>
      </c>
      <c r="AG1058" s="339" t="s">
        <v>31</v>
      </c>
      <c r="AH1058" s="135" t="s">
        <v>31</v>
      </c>
      <c r="AI1058" s="12" t="s">
        <v>31</v>
      </c>
      <c r="AJ1058" s="135" t="s">
        <v>31</v>
      </c>
      <c r="AK1058" s="135" t="s">
        <v>31</v>
      </c>
      <c r="AL1058" s="135" t="s">
        <v>31</v>
      </c>
      <c r="AM1058" s="16" t="s">
        <v>31</v>
      </c>
      <c r="AN1058" s="135" t="s">
        <v>31</v>
      </c>
      <c r="AO1058" s="135" t="s">
        <v>31</v>
      </c>
      <c r="AP1058" s="249" t="s">
        <v>31</v>
      </c>
      <c r="AQ1058" s="249" t="s">
        <v>31</v>
      </c>
      <c r="AR1058" s="66" t="s">
        <v>31</v>
      </c>
      <c r="AS1058" s="249" t="s">
        <v>31</v>
      </c>
      <c r="AT1058" s="66" t="s">
        <v>31</v>
      </c>
      <c r="AU1058" s="66" t="s">
        <v>31</v>
      </c>
      <c r="AV1058" s="249">
        <v>-10000</v>
      </c>
      <c r="AW1058" s="249" t="s">
        <v>31</v>
      </c>
      <c r="AX1058" s="66" t="s">
        <v>548</v>
      </c>
      <c r="AY1058" s="249" t="s">
        <v>31</v>
      </c>
      <c r="AZ1058" s="66" t="s">
        <v>31</v>
      </c>
      <c r="BA1058" s="66" t="s">
        <v>31</v>
      </c>
      <c r="BB1058" s="189" t="e">
        <f t="shared" ca="1" si="397"/>
        <v>#N/A</v>
      </c>
      <c r="BC1058" s="189">
        <f t="shared" si="398"/>
        <v>100000</v>
      </c>
      <c r="BD1058" s="189" t="e">
        <f t="shared" ca="1" si="407"/>
        <v>#N/A</v>
      </c>
      <c r="BE1058" s="190" t="str">
        <f t="shared" ca="1" si="399"/>
        <v>IT</v>
      </c>
      <c r="BF1058" s="189">
        <f t="shared" si="400"/>
        <v>-10000</v>
      </c>
      <c r="BG1058" s="191" t="str">
        <f t="shared" ca="1" si="401"/>
        <v>ATC blocked</v>
      </c>
      <c r="BH1058" s="189">
        <f t="shared" si="402"/>
        <v>3</v>
      </c>
      <c r="BI1058" s="190" t="str">
        <f t="shared" si="413"/>
        <v>CHECK</v>
      </c>
      <c r="BJ1058" s="189" t="str">
        <f t="shared" si="414"/>
        <v>CHECK</v>
      </c>
      <c r="BK1058" s="191" t="str">
        <f t="shared" si="415"/>
        <v>CHECK</v>
      </c>
      <c r="BL1058" t="s">
        <v>386</v>
      </c>
      <c r="BP1058">
        <f t="shared" si="404"/>
        <v>-93865</v>
      </c>
      <c r="BQ1058" t="str">
        <f t="shared" si="405"/>
        <v>bilateral</v>
      </c>
      <c r="BR1058">
        <v>190</v>
      </c>
      <c r="BU1058" t="str">
        <f t="shared" si="406"/>
        <v>NO</v>
      </c>
    </row>
    <row r="1059" spans="1:73">
      <c r="A1059" s="4"/>
      <c r="B1059" s="24">
        <v>20240627</v>
      </c>
      <c r="C1059" s="2" t="s">
        <v>308</v>
      </c>
      <c r="D1059" s="25" t="s">
        <v>43</v>
      </c>
      <c r="E1059" s="248">
        <v>6135</v>
      </c>
      <c r="F1059" s="248"/>
      <c r="G1059" s="249"/>
      <c r="H1059" s="338">
        <v>6135</v>
      </c>
      <c r="I1059" s="248"/>
      <c r="J1059" s="248"/>
      <c r="K1059" s="248"/>
      <c r="L1059" s="338">
        <v>-1348</v>
      </c>
      <c r="M1059" s="248">
        <v>-1348</v>
      </c>
      <c r="N1059" s="249">
        <v>-1553</v>
      </c>
      <c r="O1059" s="16" t="s">
        <v>40</v>
      </c>
      <c r="P1059" s="12" t="s">
        <v>60</v>
      </c>
      <c r="Q1059" s="16">
        <f t="shared" si="394"/>
        <v>0</v>
      </c>
      <c r="R1059" s="135">
        <f t="shared" si="403"/>
        <v>0</v>
      </c>
      <c r="S1059" s="135" t="str">
        <f t="shared" si="408"/>
        <v>NA</v>
      </c>
      <c r="T1059" s="135" t="str">
        <f t="shared" si="409"/>
        <v>NA</v>
      </c>
      <c r="U1059" s="248" t="str">
        <f t="shared" si="410"/>
        <v>NA</v>
      </c>
      <c r="V1059" s="12">
        <f t="shared" si="395"/>
        <v>0</v>
      </c>
      <c r="W1059" s="66">
        <f t="shared" si="396"/>
        <v>1</v>
      </c>
      <c r="X1059" s="338">
        <v>170</v>
      </c>
      <c r="Y1059" s="135" t="s">
        <v>31</v>
      </c>
      <c r="Z1059" s="12" t="s">
        <v>61</v>
      </c>
      <c r="AA1059" s="248">
        <v>411</v>
      </c>
      <c r="AB1059" s="135" t="s">
        <v>31</v>
      </c>
      <c r="AC1059" s="12" t="s">
        <v>61</v>
      </c>
      <c r="AD1059" s="135" t="s">
        <v>31</v>
      </c>
      <c r="AE1059" s="135" t="s">
        <v>31</v>
      </c>
      <c r="AF1059" s="12" t="s">
        <v>31</v>
      </c>
      <c r="AG1059" s="339" t="s">
        <v>31</v>
      </c>
      <c r="AH1059" s="135" t="s">
        <v>31</v>
      </c>
      <c r="AI1059" s="12" t="s">
        <v>31</v>
      </c>
      <c r="AJ1059" s="135" t="s">
        <v>31</v>
      </c>
      <c r="AK1059" s="135" t="s">
        <v>31</v>
      </c>
      <c r="AL1059" s="135" t="s">
        <v>31</v>
      </c>
      <c r="AM1059" s="16" t="s">
        <v>31</v>
      </c>
      <c r="AN1059" s="135" t="s">
        <v>31</v>
      </c>
      <c r="AO1059" s="135" t="s">
        <v>31</v>
      </c>
      <c r="AP1059" s="249" t="s">
        <v>31</v>
      </c>
      <c r="AQ1059" s="249" t="s">
        <v>31</v>
      </c>
      <c r="AR1059" s="66" t="s">
        <v>31</v>
      </c>
      <c r="AS1059" s="249" t="s">
        <v>31</v>
      </c>
      <c r="AT1059" s="66" t="s">
        <v>31</v>
      </c>
      <c r="AU1059" s="66" t="s">
        <v>31</v>
      </c>
      <c r="AV1059" s="249">
        <v>-10000</v>
      </c>
      <c r="AW1059" s="249" t="s">
        <v>31</v>
      </c>
      <c r="AX1059" s="66" t="s">
        <v>548</v>
      </c>
      <c r="AY1059" s="249" t="s">
        <v>31</v>
      </c>
      <c r="AZ1059" s="66" t="s">
        <v>31</v>
      </c>
      <c r="BA1059" s="66" t="s">
        <v>31</v>
      </c>
      <c r="BB1059" s="189" t="e">
        <f t="shared" ca="1" si="397"/>
        <v>#N/A</v>
      </c>
      <c r="BC1059" s="189">
        <f t="shared" si="398"/>
        <v>100000</v>
      </c>
      <c r="BD1059" s="189" t="e">
        <f t="shared" ca="1" si="407"/>
        <v>#N/A</v>
      </c>
      <c r="BE1059" s="190" t="str">
        <f t="shared" ca="1" si="399"/>
        <v>IT</v>
      </c>
      <c r="BF1059" s="189">
        <f t="shared" si="400"/>
        <v>-10000</v>
      </c>
      <c r="BG1059" s="191" t="str">
        <f t="shared" ca="1" si="401"/>
        <v>ATC blocked</v>
      </c>
      <c r="BH1059" s="189">
        <f t="shared" si="402"/>
        <v>3</v>
      </c>
      <c r="BI1059" s="190" t="str">
        <f t="shared" si="413"/>
        <v>CHECK</v>
      </c>
      <c r="BJ1059" s="189" t="str">
        <f t="shared" si="414"/>
        <v>CHECK</v>
      </c>
      <c r="BK1059" s="191" t="str">
        <f t="shared" si="415"/>
        <v>CHECK</v>
      </c>
      <c r="BL1059" t="str">
        <f t="shared" si="391"/>
        <v>CHECK</v>
      </c>
      <c r="BM1059" t="str">
        <f t="shared" si="411"/>
        <v>CHECK</v>
      </c>
      <c r="BN1059" t="str">
        <f t="shared" si="412"/>
        <v>CHECK</v>
      </c>
      <c r="BP1059">
        <f t="shared" si="404"/>
        <v>-93865</v>
      </c>
      <c r="BQ1059" t="str">
        <f t="shared" si="405"/>
        <v>bilateral</v>
      </c>
      <c r="BR1059">
        <v>190</v>
      </c>
      <c r="BU1059" t="str">
        <f t="shared" si="406"/>
        <v>NO</v>
      </c>
    </row>
    <row r="1060" spans="1:73">
      <c r="A1060" s="4"/>
      <c r="B1060" s="24">
        <v>20240627</v>
      </c>
      <c r="C1060" s="2" t="s">
        <v>308</v>
      </c>
      <c r="D1060" s="25" t="s">
        <v>45</v>
      </c>
      <c r="E1060" s="248">
        <v>6135</v>
      </c>
      <c r="F1060" s="248"/>
      <c r="G1060" s="249"/>
      <c r="H1060" s="338">
        <v>6135</v>
      </c>
      <c r="I1060" s="248"/>
      <c r="J1060" s="248"/>
      <c r="K1060" s="248"/>
      <c r="L1060" s="338">
        <v>-1348</v>
      </c>
      <c r="M1060" s="248">
        <v>-1348</v>
      </c>
      <c r="N1060" s="249">
        <v>-1553</v>
      </c>
      <c r="O1060" s="16" t="s">
        <v>40</v>
      </c>
      <c r="P1060" s="12" t="s">
        <v>60</v>
      </c>
      <c r="Q1060" s="16">
        <f t="shared" si="394"/>
        <v>0</v>
      </c>
      <c r="R1060" s="135">
        <f t="shared" si="403"/>
        <v>0</v>
      </c>
      <c r="S1060" s="135" t="str">
        <f t="shared" si="408"/>
        <v>NA</v>
      </c>
      <c r="T1060" s="135" t="str">
        <f t="shared" si="409"/>
        <v>NA</v>
      </c>
      <c r="U1060" s="248" t="str">
        <f t="shared" si="410"/>
        <v>NA</v>
      </c>
      <c r="V1060" s="12">
        <f t="shared" si="395"/>
        <v>0</v>
      </c>
      <c r="W1060" s="66">
        <f t="shared" si="396"/>
        <v>1</v>
      </c>
      <c r="X1060" s="338">
        <v>170</v>
      </c>
      <c r="Y1060" s="135" t="s">
        <v>31</v>
      </c>
      <c r="Z1060" s="12" t="s">
        <v>61</v>
      </c>
      <c r="AA1060" s="248">
        <v>411</v>
      </c>
      <c r="AB1060" s="135" t="s">
        <v>31</v>
      </c>
      <c r="AC1060" s="12" t="s">
        <v>61</v>
      </c>
      <c r="AD1060" s="135" t="s">
        <v>31</v>
      </c>
      <c r="AE1060" s="135" t="s">
        <v>31</v>
      </c>
      <c r="AF1060" s="12" t="s">
        <v>31</v>
      </c>
      <c r="AG1060" s="339" t="s">
        <v>31</v>
      </c>
      <c r="AH1060" s="135" t="s">
        <v>31</v>
      </c>
      <c r="AI1060" s="12" t="s">
        <v>31</v>
      </c>
      <c r="AJ1060" s="135" t="s">
        <v>31</v>
      </c>
      <c r="AK1060" s="135" t="s">
        <v>31</v>
      </c>
      <c r="AL1060" s="135" t="s">
        <v>31</v>
      </c>
      <c r="AM1060" s="16" t="s">
        <v>31</v>
      </c>
      <c r="AN1060" s="135" t="s">
        <v>31</v>
      </c>
      <c r="AO1060" s="135" t="s">
        <v>31</v>
      </c>
      <c r="AP1060" s="249" t="s">
        <v>31</v>
      </c>
      <c r="AQ1060" s="249" t="s">
        <v>31</v>
      </c>
      <c r="AR1060" s="66" t="s">
        <v>31</v>
      </c>
      <c r="AS1060" s="249" t="s">
        <v>31</v>
      </c>
      <c r="AT1060" s="66" t="s">
        <v>31</v>
      </c>
      <c r="AU1060" s="66" t="s">
        <v>31</v>
      </c>
      <c r="AV1060" s="249">
        <v>-10000</v>
      </c>
      <c r="AW1060" s="249" t="s">
        <v>31</v>
      </c>
      <c r="AX1060" s="66" t="s">
        <v>548</v>
      </c>
      <c r="AY1060" s="249" t="s">
        <v>31</v>
      </c>
      <c r="AZ1060" s="66" t="s">
        <v>31</v>
      </c>
      <c r="BA1060" s="66" t="s">
        <v>31</v>
      </c>
      <c r="BB1060" s="189" t="e">
        <f t="shared" ca="1" si="397"/>
        <v>#N/A</v>
      </c>
      <c r="BC1060" s="189">
        <f t="shared" si="398"/>
        <v>100000</v>
      </c>
      <c r="BD1060" s="189" t="e">
        <f t="shared" ca="1" si="407"/>
        <v>#N/A</v>
      </c>
      <c r="BE1060" s="190" t="str">
        <f t="shared" ca="1" si="399"/>
        <v>IT</v>
      </c>
      <c r="BF1060" s="189">
        <f t="shared" si="400"/>
        <v>-10000</v>
      </c>
      <c r="BG1060" s="191" t="str">
        <f t="shared" ca="1" si="401"/>
        <v>ATC blocked</v>
      </c>
      <c r="BH1060" s="189">
        <f t="shared" si="402"/>
        <v>3</v>
      </c>
      <c r="BI1060" s="190" t="str">
        <f t="shared" si="413"/>
        <v>CHECK</v>
      </c>
      <c r="BJ1060" s="189" t="str">
        <f t="shared" si="414"/>
        <v>CHECK</v>
      </c>
      <c r="BK1060" s="191" t="str">
        <f t="shared" si="415"/>
        <v>CHECK</v>
      </c>
      <c r="BL1060" t="str">
        <f t="shared" si="391"/>
        <v>CHECK</v>
      </c>
      <c r="BM1060" t="str">
        <f t="shared" si="411"/>
        <v>CHECK</v>
      </c>
      <c r="BN1060" t="str">
        <f t="shared" si="412"/>
        <v>CHECK</v>
      </c>
      <c r="BP1060">
        <f t="shared" si="404"/>
        <v>-93865</v>
      </c>
      <c r="BQ1060" t="str">
        <f t="shared" si="405"/>
        <v>bilateral</v>
      </c>
      <c r="BR1060">
        <v>190</v>
      </c>
      <c r="BU1060" t="str">
        <f t="shared" si="406"/>
        <v>NO</v>
      </c>
    </row>
    <row r="1061" spans="1:73">
      <c r="A1061" s="4"/>
      <c r="B1061" s="24">
        <v>20240627</v>
      </c>
      <c r="C1061" s="2" t="s">
        <v>308</v>
      </c>
      <c r="D1061" s="25" t="s">
        <v>46</v>
      </c>
      <c r="E1061" s="248"/>
      <c r="F1061" s="248">
        <v>7068</v>
      </c>
      <c r="G1061" s="249">
        <v>625</v>
      </c>
      <c r="H1061" s="338"/>
      <c r="I1061" s="248">
        <v>625</v>
      </c>
      <c r="J1061" s="248">
        <v>6127</v>
      </c>
      <c r="K1061" s="248"/>
      <c r="L1061" s="338">
        <v>-2215</v>
      </c>
      <c r="M1061" s="248">
        <v>-2215</v>
      </c>
      <c r="N1061" s="249">
        <v>-2215</v>
      </c>
      <c r="O1061" s="16" t="s">
        <v>40</v>
      </c>
      <c r="P1061" s="12" t="s">
        <v>60</v>
      </c>
      <c r="Q1061" s="16">
        <f t="shared" si="394"/>
        <v>0</v>
      </c>
      <c r="R1061" s="135" t="str">
        <f t="shared" si="403"/>
        <v>NA</v>
      </c>
      <c r="S1061" s="135">
        <f t="shared" si="408"/>
        <v>6443</v>
      </c>
      <c r="T1061" s="135">
        <f t="shared" si="409"/>
        <v>-5502</v>
      </c>
      <c r="U1061" s="248">
        <f t="shared" si="410"/>
        <v>941</v>
      </c>
      <c r="V1061" s="12">
        <f t="shared" si="395"/>
        <v>0</v>
      </c>
      <c r="W1061" s="66">
        <f t="shared" si="396"/>
        <v>1</v>
      </c>
      <c r="X1061" s="338">
        <v>170</v>
      </c>
      <c r="Y1061" s="135" t="s">
        <v>31</v>
      </c>
      <c r="Z1061" s="12" t="s">
        <v>61</v>
      </c>
      <c r="AA1061" s="248">
        <v>371</v>
      </c>
      <c r="AB1061" s="135" t="s">
        <v>31</v>
      </c>
      <c r="AC1061" s="12" t="s">
        <v>61</v>
      </c>
      <c r="AD1061" s="135" t="s">
        <v>31</v>
      </c>
      <c r="AE1061" s="135" t="s">
        <v>31</v>
      </c>
      <c r="AF1061" s="12" t="s">
        <v>31</v>
      </c>
      <c r="AG1061" s="339" t="s">
        <v>31</v>
      </c>
      <c r="AH1061" s="135" t="s">
        <v>31</v>
      </c>
      <c r="AI1061" s="12" t="s">
        <v>31</v>
      </c>
      <c r="AJ1061" s="135" t="s">
        <v>31</v>
      </c>
      <c r="AK1061" s="135" t="s">
        <v>31</v>
      </c>
      <c r="AL1061" s="135" t="s">
        <v>31</v>
      </c>
      <c r="AM1061" s="16" t="s">
        <v>31</v>
      </c>
      <c r="AN1061" s="135" t="s">
        <v>31</v>
      </c>
      <c r="AO1061" s="135" t="s">
        <v>31</v>
      </c>
      <c r="AP1061" s="249" t="s">
        <v>31</v>
      </c>
      <c r="AQ1061" s="249" t="s">
        <v>31</v>
      </c>
      <c r="AR1061" s="66" t="s">
        <v>31</v>
      </c>
      <c r="AS1061" s="249" t="s">
        <v>31</v>
      </c>
      <c r="AT1061" s="66" t="s">
        <v>31</v>
      </c>
      <c r="AU1061" s="66" t="s">
        <v>31</v>
      </c>
      <c r="AV1061" s="249" t="s">
        <v>31</v>
      </c>
      <c r="AW1061" s="249" t="s">
        <v>31</v>
      </c>
      <c r="AX1061" s="66" t="s">
        <v>31</v>
      </c>
      <c r="AY1061" s="249">
        <v>-10000</v>
      </c>
      <c r="AZ1061" s="66" t="s">
        <v>31</v>
      </c>
      <c r="BA1061" s="66" t="s">
        <v>548</v>
      </c>
      <c r="BB1061" s="189" t="e">
        <f t="shared" ca="1" si="397"/>
        <v>#N/A</v>
      </c>
      <c r="BC1061" s="189">
        <f t="shared" si="398"/>
        <v>100000</v>
      </c>
      <c r="BD1061" s="189" t="e">
        <f t="shared" ca="1" si="407"/>
        <v>#N/A</v>
      </c>
      <c r="BE1061" s="190" t="str">
        <f t="shared" ca="1" si="399"/>
        <v>IT</v>
      </c>
      <c r="BF1061" s="189">
        <f t="shared" si="400"/>
        <v>-10000</v>
      </c>
      <c r="BG1061" s="191" t="str">
        <f t="shared" ca="1" si="401"/>
        <v>ATC blocked</v>
      </c>
      <c r="BH1061" s="189">
        <f t="shared" si="402"/>
        <v>3</v>
      </c>
      <c r="BI1061" s="190" t="str">
        <f t="shared" si="413"/>
        <v>CHECK</v>
      </c>
      <c r="BJ1061" s="189" t="str">
        <f t="shared" si="414"/>
        <v>CHECK</v>
      </c>
      <c r="BK1061" s="191" t="str">
        <f t="shared" si="415"/>
        <v>CHECK</v>
      </c>
      <c r="BL1061" t="str">
        <f t="shared" si="391"/>
        <v>CHECK</v>
      </c>
      <c r="BM1061" t="str">
        <f t="shared" si="411"/>
        <v>CHECK</v>
      </c>
      <c r="BN1061" t="str">
        <f t="shared" si="412"/>
        <v>CHECK</v>
      </c>
      <c r="BP1061">
        <f t="shared" si="404"/>
        <v>-100000</v>
      </c>
      <c r="BQ1061" t="str">
        <f t="shared" si="405"/>
        <v>bilateral</v>
      </c>
      <c r="BR1061">
        <v>190</v>
      </c>
      <c r="BU1061" t="str">
        <f t="shared" si="406"/>
        <v>NO</v>
      </c>
    </row>
    <row r="1062" spans="1:73">
      <c r="A1062" s="4"/>
      <c r="B1062" s="24">
        <v>20240627</v>
      </c>
      <c r="C1062" s="2" t="s">
        <v>308</v>
      </c>
      <c r="D1062" s="25" t="s">
        <v>47</v>
      </c>
      <c r="E1062" s="248"/>
      <c r="F1062" s="248">
        <v>7068</v>
      </c>
      <c r="G1062" s="249">
        <v>625</v>
      </c>
      <c r="H1062" s="338"/>
      <c r="I1062" s="248">
        <v>625</v>
      </c>
      <c r="J1062" s="248">
        <v>5850</v>
      </c>
      <c r="K1062" s="248"/>
      <c r="L1062" s="338">
        <v>-2215</v>
      </c>
      <c r="M1062" s="248">
        <v>-2215</v>
      </c>
      <c r="N1062" s="249">
        <v>-2215</v>
      </c>
      <c r="O1062" s="16" t="s">
        <v>40</v>
      </c>
      <c r="P1062" s="12" t="s">
        <v>60</v>
      </c>
      <c r="Q1062" s="16">
        <f t="shared" si="394"/>
        <v>0</v>
      </c>
      <c r="R1062" s="135" t="str">
        <f t="shared" si="403"/>
        <v>NA</v>
      </c>
      <c r="S1062" s="135">
        <f t="shared" si="408"/>
        <v>6443</v>
      </c>
      <c r="T1062" s="135">
        <f t="shared" si="409"/>
        <v>-5225</v>
      </c>
      <c r="U1062" s="248">
        <f t="shared" si="410"/>
        <v>1218</v>
      </c>
      <c r="V1062" s="12">
        <f t="shared" si="395"/>
        <v>0</v>
      </c>
      <c r="W1062" s="66">
        <f t="shared" si="396"/>
        <v>1</v>
      </c>
      <c r="X1062" s="338">
        <v>170</v>
      </c>
      <c r="Y1062" s="135" t="s">
        <v>31</v>
      </c>
      <c r="Z1062" s="12" t="s">
        <v>61</v>
      </c>
      <c r="AA1062" s="248">
        <v>94</v>
      </c>
      <c r="AB1062" s="135" t="s">
        <v>31</v>
      </c>
      <c r="AC1062" s="12" t="s">
        <v>61</v>
      </c>
      <c r="AD1062" s="135" t="s">
        <v>31</v>
      </c>
      <c r="AE1062" s="135" t="s">
        <v>31</v>
      </c>
      <c r="AF1062" s="12" t="s">
        <v>31</v>
      </c>
      <c r="AG1062" s="339" t="s">
        <v>31</v>
      </c>
      <c r="AH1062" s="135" t="s">
        <v>31</v>
      </c>
      <c r="AI1062" s="12" t="s">
        <v>31</v>
      </c>
      <c r="AJ1062" s="135" t="s">
        <v>31</v>
      </c>
      <c r="AK1062" s="135" t="s">
        <v>31</v>
      </c>
      <c r="AL1062" s="135" t="s">
        <v>31</v>
      </c>
      <c r="AM1062" s="16" t="s">
        <v>31</v>
      </c>
      <c r="AN1062" s="135" t="s">
        <v>31</v>
      </c>
      <c r="AO1062" s="135" t="s">
        <v>31</v>
      </c>
      <c r="AP1062" s="249" t="s">
        <v>31</v>
      </c>
      <c r="AQ1062" s="249" t="s">
        <v>31</v>
      </c>
      <c r="AR1062" s="66" t="s">
        <v>31</v>
      </c>
      <c r="AS1062" s="249" t="s">
        <v>31</v>
      </c>
      <c r="AT1062" s="66" t="s">
        <v>31</v>
      </c>
      <c r="AU1062" s="66" t="s">
        <v>31</v>
      </c>
      <c r="AV1062" s="249" t="s">
        <v>31</v>
      </c>
      <c r="AW1062" s="249" t="s">
        <v>31</v>
      </c>
      <c r="AX1062" s="66" t="s">
        <v>31</v>
      </c>
      <c r="AY1062" s="249">
        <v>-10000</v>
      </c>
      <c r="AZ1062" s="66" t="s">
        <v>31</v>
      </c>
      <c r="BA1062" s="66" t="s">
        <v>548</v>
      </c>
      <c r="BB1062" s="189" t="e">
        <f t="shared" ca="1" si="397"/>
        <v>#N/A</v>
      </c>
      <c r="BC1062" s="189">
        <f t="shared" si="398"/>
        <v>100000</v>
      </c>
      <c r="BD1062" s="189" t="e">
        <f t="shared" ca="1" si="407"/>
        <v>#N/A</v>
      </c>
      <c r="BE1062" s="190" t="str">
        <f t="shared" ca="1" si="399"/>
        <v>IT</v>
      </c>
      <c r="BF1062" s="189">
        <f t="shared" si="400"/>
        <v>-10000</v>
      </c>
      <c r="BG1062" s="191" t="str">
        <f t="shared" ca="1" si="401"/>
        <v>ATC blocked</v>
      </c>
      <c r="BH1062" s="189">
        <f t="shared" si="402"/>
        <v>3</v>
      </c>
      <c r="BI1062" s="190" t="str">
        <f t="shared" si="413"/>
        <v>CHECK</v>
      </c>
      <c r="BJ1062" s="189" t="str">
        <f t="shared" si="414"/>
        <v>CHECK</v>
      </c>
      <c r="BK1062" s="191" t="str">
        <f t="shared" si="415"/>
        <v>CHECK</v>
      </c>
      <c r="BL1062" t="str">
        <f t="shared" si="391"/>
        <v>CHECK</v>
      </c>
      <c r="BM1062" t="str">
        <f t="shared" si="411"/>
        <v>CHECK</v>
      </c>
      <c r="BN1062" t="str">
        <f t="shared" si="412"/>
        <v>CHECK</v>
      </c>
      <c r="BP1062">
        <f t="shared" si="404"/>
        <v>-100000</v>
      </c>
      <c r="BQ1062" t="str">
        <f t="shared" si="405"/>
        <v>bilateral</v>
      </c>
      <c r="BR1062">
        <v>190</v>
      </c>
      <c r="BU1062" t="str">
        <f t="shared" si="406"/>
        <v>NO</v>
      </c>
    </row>
    <row r="1063" spans="1:73" ht="15.95" thickBot="1">
      <c r="A1063" s="4"/>
      <c r="B1063" s="24">
        <v>20240627</v>
      </c>
      <c r="C1063" s="2" t="s">
        <v>308</v>
      </c>
      <c r="D1063" s="25" t="s">
        <v>48</v>
      </c>
      <c r="E1063" s="248"/>
      <c r="F1063" s="248">
        <v>6708</v>
      </c>
      <c r="G1063" s="249">
        <v>650</v>
      </c>
      <c r="H1063" s="338"/>
      <c r="I1063" s="248">
        <v>650</v>
      </c>
      <c r="J1063" s="248">
        <v>5795</v>
      </c>
      <c r="K1063" s="248"/>
      <c r="L1063" s="338">
        <v>-1813</v>
      </c>
      <c r="M1063" s="248">
        <v>-1813</v>
      </c>
      <c r="N1063" s="249">
        <v>-1813</v>
      </c>
      <c r="O1063" s="16" t="s">
        <v>40</v>
      </c>
      <c r="P1063" s="12" t="s">
        <v>552</v>
      </c>
      <c r="Q1063" s="16">
        <f t="shared" si="394"/>
        <v>0</v>
      </c>
      <c r="R1063" s="135" t="str">
        <f t="shared" si="403"/>
        <v>NA</v>
      </c>
      <c r="S1063" s="135">
        <f t="shared" si="408"/>
        <v>6058</v>
      </c>
      <c r="T1063" s="135">
        <f t="shared" si="409"/>
        <v>-5145</v>
      </c>
      <c r="U1063" s="248">
        <f t="shared" si="410"/>
        <v>913</v>
      </c>
      <c r="V1063" s="12">
        <f t="shared" si="395"/>
        <v>0</v>
      </c>
      <c r="W1063" s="66">
        <f t="shared" si="396"/>
        <v>1</v>
      </c>
      <c r="X1063" s="338">
        <v>190</v>
      </c>
      <c r="Y1063" s="135" t="s">
        <v>31</v>
      </c>
      <c r="Z1063" s="12" t="s">
        <v>31</v>
      </c>
      <c r="AA1063" s="248">
        <v>505</v>
      </c>
      <c r="AB1063" s="135" t="s">
        <v>31</v>
      </c>
      <c r="AC1063" s="12" t="s">
        <v>31</v>
      </c>
      <c r="AD1063" s="135" t="s">
        <v>31</v>
      </c>
      <c r="AE1063" s="135" t="s">
        <v>31</v>
      </c>
      <c r="AF1063" s="12" t="s">
        <v>31</v>
      </c>
      <c r="AG1063" s="339" t="s">
        <v>31</v>
      </c>
      <c r="AH1063" s="135" t="s">
        <v>31</v>
      </c>
      <c r="AI1063" s="12" t="s">
        <v>31</v>
      </c>
      <c r="AJ1063" s="135" t="s">
        <v>31</v>
      </c>
      <c r="AK1063" s="135" t="s">
        <v>31</v>
      </c>
      <c r="AL1063" s="135" t="s">
        <v>31</v>
      </c>
      <c r="AM1063" s="16" t="s">
        <v>31</v>
      </c>
      <c r="AN1063" s="135" t="s">
        <v>31</v>
      </c>
      <c r="AO1063" s="135" t="s">
        <v>31</v>
      </c>
      <c r="AP1063" s="249" t="s">
        <v>31</v>
      </c>
      <c r="AQ1063" s="249" t="s">
        <v>31</v>
      </c>
      <c r="AR1063" s="66" t="s">
        <v>31</v>
      </c>
      <c r="AS1063" s="249" t="s">
        <v>31</v>
      </c>
      <c r="AT1063" s="66" t="s">
        <v>31</v>
      </c>
      <c r="AU1063" s="66" t="s">
        <v>31</v>
      </c>
      <c r="AV1063" s="249" t="s">
        <v>31</v>
      </c>
      <c r="AW1063" s="249" t="s">
        <v>31</v>
      </c>
      <c r="AX1063" s="66" t="s">
        <v>31</v>
      </c>
      <c r="AY1063" s="249">
        <v>-10000</v>
      </c>
      <c r="AZ1063" s="66" t="s">
        <v>31</v>
      </c>
      <c r="BA1063" s="66" t="s">
        <v>548</v>
      </c>
      <c r="BB1063" s="189" t="e">
        <f t="shared" ca="1" si="397"/>
        <v>#N/A</v>
      </c>
      <c r="BC1063" s="189">
        <f t="shared" si="398"/>
        <v>100000</v>
      </c>
      <c r="BD1063" s="189" t="e">
        <f t="shared" ca="1" si="407"/>
        <v>#N/A</v>
      </c>
      <c r="BE1063" s="190" t="str">
        <f t="shared" ca="1" si="399"/>
        <v>IT</v>
      </c>
      <c r="BF1063" s="189">
        <f t="shared" si="400"/>
        <v>-10000</v>
      </c>
      <c r="BG1063" s="191" t="str">
        <f t="shared" ca="1" si="401"/>
        <v>ATC blocked</v>
      </c>
      <c r="BH1063" s="189">
        <f t="shared" si="402"/>
        <v>3</v>
      </c>
      <c r="BI1063" s="190" t="str">
        <f t="shared" si="413"/>
        <v>CHECK</v>
      </c>
      <c r="BJ1063" s="189" t="str">
        <f t="shared" si="414"/>
        <v>CHECK</v>
      </c>
      <c r="BK1063" s="191" t="str">
        <f t="shared" si="415"/>
        <v>CHECK</v>
      </c>
      <c r="BL1063" t="str">
        <f t="shared" si="391"/>
        <v>CHECK</v>
      </c>
      <c r="BM1063" t="str">
        <f t="shared" si="411"/>
        <v>CHECK</v>
      </c>
      <c r="BN1063" t="str">
        <f t="shared" si="412"/>
        <v>CHECK</v>
      </c>
      <c r="BP1063">
        <f t="shared" si="404"/>
        <v>-100000</v>
      </c>
      <c r="BQ1063" t="str">
        <f t="shared" si="405"/>
        <v>bilateral</v>
      </c>
      <c r="BR1063">
        <v>190</v>
      </c>
      <c r="BU1063" t="str">
        <f t="shared" si="406"/>
        <v>NO</v>
      </c>
    </row>
    <row r="1064" spans="1:73">
      <c r="A1064" s="4"/>
      <c r="B1064" s="52">
        <v>20240628</v>
      </c>
      <c r="C1064" s="53" t="s">
        <v>308</v>
      </c>
      <c r="D1064" s="57" t="s">
        <v>29</v>
      </c>
      <c r="E1064" s="246">
        <v>6966</v>
      </c>
      <c r="F1064" s="246"/>
      <c r="G1064" s="247"/>
      <c r="H1064" s="344">
        <v>6965</v>
      </c>
      <c r="I1064" s="246"/>
      <c r="J1064" s="246"/>
      <c r="K1064" s="246"/>
      <c r="L1064" s="344">
        <v>1371</v>
      </c>
      <c r="M1064" s="246">
        <v>451</v>
      </c>
      <c r="N1064" s="247">
        <v>0</v>
      </c>
      <c r="O1064" s="45" t="s">
        <v>58</v>
      </c>
      <c r="P1064" s="46" t="s">
        <v>60</v>
      </c>
      <c r="Q1064" s="45">
        <f t="shared" si="394"/>
        <v>920</v>
      </c>
      <c r="R1064" s="135">
        <f t="shared" si="403"/>
        <v>1</v>
      </c>
      <c r="S1064" s="135" t="str">
        <f t="shared" si="408"/>
        <v>NA</v>
      </c>
      <c r="T1064" s="135" t="str">
        <f t="shared" si="409"/>
        <v>NA</v>
      </c>
      <c r="U1064" s="248" t="str">
        <f t="shared" si="410"/>
        <v>NA</v>
      </c>
      <c r="V1064" s="46">
        <f t="shared" si="395"/>
        <v>-920</v>
      </c>
      <c r="W1064" s="66">
        <f t="shared" si="396"/>
        <v>1</v>
      </c>
      <c r="X1064" s="344">
        <v>170</v>
      </c>
      <c r="Y1064" s="55" t="s">
        <v>31</v>
      </c>
      <c r="Z1064" s="46" t="s">
        <v>31</v>
      </c>
      <c r="AA1064" s="246">
        <v>441</v>
      </c>
      <c r="AB1064" s="55" t="s">
        <v>31</v>
      </c>
      <c r="AC1064" s="46" t="s">
        <v>31</v>
      </c>
      <c r="AD1064" s="55" t="s">
        <v>31</v>
      </c>
      <c r="AE1064" s="55" t="s">
        <v>31</v>
      </c>
      <c r="AF1064" s="46" t="s">
        <v>31</v>
      </c>
      <c r="AG1064" s="347" t="s">
        <v>31</v>
      </c>
      <c r="AH1064" s="55" t="s">
        <v>31</v>
      </c>
      <c r="AI1064" s="46" t="s">
        <v>31</v>
      </c>
      <c r="AJ1064" s="45" t="s">
        <v>31</v>
      </c>
      <c r="AK1064" s="55" t="s">
        <v>31</v>
      </c>
      <c r="AL1064" s="55" t="s">
        <v>31</v>
      </c>
      <c r="AM1064" s="55" t="s">
        <v>31</v>
      </c>
      <c r="AN1064" s="55" t="s">
        <v>31</v>
      </c>
      <c r="AO1064" s="55" t="s">
        <v>31</v>
      </c>
      <c r="AP1064" s="247" t="s">
        <v>31</v>
      </c>
      <c r="AQ1064" s="247" t="s">
        <v>31</v>
      </c>
      <c r="AR1064" s="62" t="s">
        <v>31</v>
      </c>
      <c r="AS1064" s="247" t="s">
        <v>31</v>
      </c>
      <c r="AT1064" s="62" t="s">
        <v>31</v>
      </c>
      <c r="AU1064" s="62" t="s">
        <v>31</v>
      </c>
      <c r="AV1064" s="247" t="s">
        <v>31</v>
      </c>
      <c r="AW1064" s="247" t="s">
        <v>31</v>
      </c>
      <c r="AX1064" s="62" t="s">
        <v>31</v>
      </c>
      <c r="AY1064" s="247" t="s">
        <v>31</v>
      </c>
      <c r="AZ1064" s="62" t="s">
        <v>31</v>
      </c>
      <c r="BA1064" s="62" t="s">
        <v>31</v>
      </c>
      <c r="BB1064" s="189" t="e">
        <f t="shared" ca="1" si="397"/>
        <v>#N/A</v>
      </c>
      <c r="BC1064" s="189">
        <f t="shared" si="398"/>
        <v>100000</v>
      </c>
      <c r="BD1064" s="189" t="e">
        <f t="shared" ca="1" si="407"/>
        <v>#N/A</v>
      </c>
      <c r="BE1064" s="190" t="str">
        <f t="shared" ca="1" si="399"/>
        <v>AT</v>
      </c>
      <c r="BF1064" s="189">
        <f t="shared" si="400"/>
        <v>170</v>
      </c>
      <c r="BG1064" s="191" t="str">
        <f t="shared" ca="1" si="401"/>
        <v>None</v>
      </c>
      <c r="BH1064" s="189">
        <f t="shared" si="402"/>
        <v>2</v>
      </c>
      <c r="BI1064" s="190" t="str">
        <f t="shared" si="413"/>
        <v>CHECK</v>
      </c>
      <c r="BJ1064" s="189" t="str">
        <f t="shared" si="414"/>
        <v>CHECK</v>
      </c>
      <c r="BK1064" s="191" t="str">
        <f t="shared" si="415"/>
        <v>CHECK</v>
      </c>
      <c r="BL1064" t="str">
        <f t="shared" si="391"/>
        <v>CHECK</v>
      </c>
      <c r="BM1064" t="str">
        <f t="shared" si="411"/>
        <v>CHECK</v>
      </c>
      <c r="BN1064" t="str">
        <f t="shared" si="412"/>
        <v>CHECK</v>
      </c>
      <c r="BP1064">
        <f t="shared" si="404"/>
        <v>-93035</v>
      </c>
      <c r="BQ1064" t="str">
        <f t="shared" si="405"/>
        <v>bilateral</v>
      </c>
      <c r="BR1064">
        <v>190</v>
      </c>
      <c r="BU1064" t="str">
        <f t="shared" si="406"/>
        <v>NO</v>
      </c>
    </row>
    <row r="1065" spans="1:73">
      <c r="A1065" s="4"/>
      <c r="B1065" s="24">
        <v>20240628</v>
      </c>
      <c r="C1065" s="2" t="s">
        <v>308</v>
      </c>
      <c r="D1065" s="25" t="s">
        <v>32</v>
      </c>
      <c r="E1065" s="248">
        <v>6966</v>
      </c>
      <c r="F1065" s="248"/>
      <c r="G1065" s="249"/>
      <c r="H1065" s="338">
        <v>6965</v>
      </c>
      <c r="I1065" s="248"/>
      <c r="J1065" s="248"/>
      <c r="K1065" s="248"/>
      <c r="L1065" s="338">
        <v>1371</v>
      </c>
      <c r="M1065" s="248">
        <v>451</v>
      </c>
      <c r="N1065" s="249">
        <v>0</v>
      </c>
      <c r="O1065" s="16" t="s">
        <v>58</v>
      </c>
      <c r="P1065" s="12" t="s">
        <v>60</v>
      </c>
      <c r="Q1065" s="16">
        <f t="shared" si="394"/>
        <v>920</v>
      </c>
      <c r="R1065" s="135">
        <f t="shared" si="403"/>
        <v>1</v>
      </c>
      <c r="S1065" s="135" t="str">
        <f t="shared" si="408"/>
        <v>NA</v>
      </c>
      <c r="T1065" s="135" t="str">
        <f t="shared" si="409"/>
        <v>NA</v>
      </c>
      <c r="U1065" s="248" t="str">
        <f t="shared" si="410"/>
        <v>NA</v>
      </c>
      <c r="V1065" s="12">
        <f t="shared" si="395"/>
        <v>-920</v>
      </c>
      <c r="W1065" s="66">
        <f t="shared" si="396"/>
        <v>1</v>
      </c>
      <c r="X1065" s="338">
        <v>170</v>
      </c>
      <c r="Y1065" s="135" t="s">
        <v>31</v>
      </c>
      <c r="Z1065" s="12" t="s">
        <v>31</v>
      </c>
      <c r="AA1065" s="248">
        <v>441</v>
      </c>
      <c r="AB1065" s="135" t="s">
        <v>31</v>
      </c>
      <c r="AC1065" s="12" t="s">
        <v>31</v>
      </c>
      <c r="AD1065" s="135" t="s">
        <v>31</v>
      </c>
      <c r="AE1065" s="135" t="s">
        <v>31</v>
      </c>
      <c r="AF1065" s="12" t="s">
        <v>31</v>
      </c>
      <c r="AG1065" s="339" t="s">
        <v>31</v>
      </c>
      <c r="AH1065" s="135" t="s">
        <v>31</v>
      </c>
      <c r="AI1065" s="12" t="s">
        <v>31</v>
      </c>
      <c r="AJ1065" s="16" t="s">
        <v>31</v>
      </c>
      <c r="AK1065" s="135" t="s">
        <v>31</v>
      </c>
      <c r="AL1065" s="135" t="s">
        <v>31</v>
      </c>
      <c r="AM1065" s="135" t="s">
        <v>31</v>
      </c>
      <c r="AN1065" s="135" t="s">
        <v>31</v>
      </c>
      <c r="AO1065" s="135" t="s">
        <v>31</v>
      </c>
      <c r="AP1065" s="249" t="s">
        <v>31</v>
      </c>
      <c r="AQ1065" s="249" t="s">
        <v>31</v>
      </c>
      <c r="AR1065" s="66" t="s">
        <v>31</v>
      </c>
      <c r="AS1065" s="249" t="s">
        <v>31</v>
      </c>
      <c r="AT1065" s="66" t="s">
        <v>31</v>
      </c>
      <c r="AU1065" s="66" t="s">
        <v>31</v>
      </c>
      <c r="AV1065" s="249" t="s">
        <v>31</v>
      </c>
      <c r="AW1065" s="249" t="s">
        <v>31</v>
      </c>
      <c r="AX1065" s="66" t="s">
        <v>31</v>
      </c>
      <c r="AY1065" s="249" t="s">
        <v>31</v>
      </c>
      <c r="AZ1065" s="66" t="s">
        <v>31</v>
      </c>
      <c r="BA1065" s="66" t="s">
        <v>31</v>
      </c>
      <c r="BB1065" s="189" t="e">
        <f t="shared" ca="1" si="397"/>
        <v>#N/A</v>
      </c>
      <c r="BC1065" s="189">
        <f t="shared" si="398"/>
        <v>100000</v>
      </c>
      <c r="BD1065" s="189" t="e">
        <f t="shared" ca="1" si="407"/>
        <v>#N/A</v>
      </c>
      <c r="BE1065" s="190" t="str">
        <f t="shared" ca="1" si="399"/>
        <v>AT</v>
      </c>
      <c r="BF1065" s="189">
        <f t="shared" si="400"/>
        <v>170</v>
      </c>
      <c r="BG1065" s="191" t="str">
        <f t="shared" ca="1" si="401"/>
        <v>None</v>
      </c>
      <c r="BH1065" s="189">
        <f t="shared" si="402"/>
        <v>2</v>
      </c>
      <c r="BI1065" s="190" t="str">
        <f t="shared" si="413"/>
        <v>CHECK</v>
      </c>
      <c r="BJ1065" s="189" t="str">
        <f t="shared" si="414"/>
        <v>CHECK</v>
      </c>
      <c r="BK1065" s="191" t="str">
        <f t="shared" si="415"/>
        <v>CHECK</v>
      </c>
      <c r="BL1065" t="str">
        <f t="shared" si="391"/>
        <v>CHECK</v>
      </c>
      <c r="BM1065" t="str">
        <f t="shared" si="411"/>
        <v>CHECK</v>
      </c>
      <c r="BN1065" t="str">
        <f t="shared" si="412"/>
        <v>CHECK</v>
      </c>
      <c r="BP1065">
        <f t="shared" si="404"/>
        <v>-93035</v>
      </c>
      <c r="BQ1065" t="str">
        <f t="shared" si="405"/>
        <v>bilateral</v>
      </c>
      <c r="BR1065">
        <v>190</v>
      </c>
      <c r="BU1065" t="str">
        <f t="shared" si="406"/>
        <v>NO</v>
      </c>
    </row>
    <row r="1066" spans="1:73">
      <c r="A1066" s="4"/>
      <c r="B1066" s="24">
        <v>20240628</v>
      </c>
      <c r="C1066" s="2" t="s">
        <v>308</v>
      </c>
      <c r="D1066" s="25" t="s">
        <v>34</v>
      </c>
      <c r="E1066" s="248">
        <v>6966</v>
      </c>
      <c r="F1066" s="248"/>
      <c r="G1066" s="249"/>
      <c r="H1066" s="338">
        <v>6965</v>
      </c>
      <c r="I1066" s="248"/>
      <c r="J1066" s="248"/>
      <c r="K1066" s="248"/>
      <c r="L1066" s="338">
        <v>1371</v>
      </c>
      <c r="M1066" s="248">
        <v>451</v>
      </c>
      <c r="N1066" s="249">
        <v>0</v>
      </c>
      <c r="O1066" s="16" t="s">
        <v>58</v>
      </c>
      <c r="P1066" s="12" t="s">
        <v>60</v>
      </c>
      <c r="Q1066" s="16">
        <f t="shared" si="394"/>
        <v>920</v>
      </c>
      <c r="R1066" s="135">
        <f t="shared" si="403"/>
        <v>1</v>
      </c>
      <c r="S1066" s="135" t="str">
        <f t="shared" si="408"/>
        <v>NA</v>
      </c>
      <c r="T1066" s="135" t="str">
        <f t="shared" si="409"/>
        <v>NA</v>
      </c>
      <c r="U1066" s="248" t="str">
        <f t="shared" si="410"/>
        <v>NA</v>
      </c>
      <c r="V1066" s="12">
        <f t="shared" si="395"/>
        <v>-920</v>
      </c>
      <c r="W1066" s="66">
        <f t="shared" si="396"/>
        <v>1</v>
      </c>
      <c r="X1066" s="338">
        <v>170</v>
      </c>
      <c r="Y1066" s="135" t="s">
        <v>31</v>
      </c>
      <c r="Z1066" s="12" t="s">
        <v>31</v>
      </c>
      <c r="AA1066" s="248">
        <v>441</v>
      </c>
      <c r="AB1066" s="135" t="s">
        <v>31</v>
      </c>
      <c r="AC1066" s="12" t="s">
        <v>31</v>
      </c>
      <c r="AD1066" s="135" t="s">
        <v>31</v>
      </c>
      <c r="AE1066" s="135" t="s">
        <v>31</v>
      </c>
      <c r="AF1066" s="12" t="s">
        <v>31</v>
      </c>
      <c r="AG1066" s="339" t="s">
        <v>31</v>
      </c>
      <c r="AH1066" s="135" t="s">
        <v>31</v>
      </c>
      <c r="AI1066" s="12" t="s">
        <v>31</v>
      </c>
      <c r="AJ1066" s="16" t="s">
        <v>31</v>
      </c>
      <c r="AK1066" s="135" t="s">
        <v>31</v>
      </c>
      <c r="AL1066" s="135" t="s">
        <v>31</v>
      </c>
      <c r="AM1066" s="135" t="s">
        <v>31</v>
      </c>
      <c r="AN1066" s="135" t="s">
        <v>31</v>
      </c>
      <c r="AO1066" s="135" t="s">
        <v>31</v>
      </c>
      <c r="AP1066" s="249" t="s">
        <v>31</v>
      </c>
      <c r="AQ1066" s="249" t="s">
        <v>31</v>
      </c>
      <c r="AR1066" s="66" t="s">
        <v>31</v>
      </c>
      <c r="AS1066" s="249" t="s">
        <v>31</v>
      </c>
      <c r="AT1066" s="66" t="s">
        <v>31</v>
      </c>
      <c r="AU1066" s="66" t="s">
        <v>31</v>
      </c>
      <c r="AV1066" s="249" t="s">
        <v>31</v>
      </c>
      <c r="AW1066" s="249" t="s">
        <v>31</v>
      </c>
      <c r="AX1066" s="66" t="s">
        <v>31</v>
      </c>
      <c r="AY1066" s="249" t="s">
        <v>31</v>
      </c>
      <c r="AZ1066" s="66" t="s">
        <v>31</v>
      </c>
      <c r="BA1066" s="66" t="s">
        <v>31</v>
      </c>
      <c r="BB1066" s="189" t="e">
        <f t="shared" ca="1" si="397"/>
        <v>#N/A</v>
      </c>
      <c r="BC1066" s="189">
        <f t="shared" si="398"/>
        <v>100000</v>
      </c>
      <c r="BD1066" s="189" t="e">
        <f t="shared" ca="1" si="407"/>
        <v>#N/A</v>
      </c>
      <c r="BE1066" s="190" t="str">
        <f t="shared" ca="1" si="399"/>
        <v>AT</v>
      </c>
      <c r="BF1066" s="189">
        <f t="shared" si="400"/>
        <v>170</v>
      </c>
      <c r="BG1066" s="191" t="str">
        <f t="shared" ca="1" si="401"/>
        <v>None</v>
      </c>
      <c r="BH1066" s="189">
        <f t="shared" si="402"/>
        <v>2</v>
      </c>
      <c r="BI1066" s="190" t="str">
        <f t="shared" si="413"/>
        <v>CHECK</v>
      </c>
      <c r="BJ1066" s="189" t="str">
        <f t="shared" si="414"/>
        <v>CHECK</v>
      </c>
      <c r="BK1066" s="191" t="str">
        <f t="shared" si="415"/>
        <v>CHECK</v>
      </c>
      <c r="BL1066" t="str">
        <f t="shared" si="391"/>
        <v>CHECK</v>
      </c>
      <c r="BM1066" t="str">
        <f t="shared" si="411"/>
        <v>CHECK</v>
      </c>
      <c r="BN1066" t="str">
        <f t="shared" si="412"/>
        <v>CHECK</v>
      </c>
      <c r="BP1066">
        <f t="shared" si="404"/>
        <v>-93035</v>
      </c>
      <c r="BQ1066" t="str">
        <f t="shared" si="405"/>
        <v>bilateral</v>
      </c>
      <c r="BR1066">
        <v>190</v>
      </c>
      <c r="BU1066" t="str">
        <f t="shared" si="406"/>
        <v>NO</v>
      </c>
    </row>
    <row r="1067" spans="1:73">
      <c r="A1067" s="4"/>
      <c r="B1067" s="24">
        <v>20240628</v>
      </c>
      <c r="C1067" s="2" t="s">
        <v>308</v>
      </c>
      <c r="D1067" s="25" t="s">
        <v>35</v>
      </c>
      <c r="E1067" s="248">
        <v>6983</v>
      </c>
      <c r="F1067" s="248"/>
      <c r="G1067" s="249"/>
      <c r="H1067" s="338">
        <v>6982</v>
      </c>
      <c r="I1067" s="248"/>
      <c r="J1067" s="248"/>
      <c r="K1067" s="248"/>
      <c r="L1067" s="338">
        <v>-1622</v>
      </c>
      <c r="M1067" s="248">
        <v>-1622</v>
      </c>
      <c r="N1067" s="249">
        <v>0</v>
      </c>
      <c r="O1067" s="16" t="s">
        <v>40</v>
      </c>
      <c r="P1067" s="12" t="s">
        <v>60</v>
      </c>
      <c r="Q1067" s="16">
        <f t="shared" si="394"/>
        <v>0</v>
      </c>
      <c r="R1067" s="135">
        <f t="shared" si="403"/>
        <v>1</v>
      </c>
      <c r="S1067" s="135" t="str">
        <f t="shared" si="408"/>
        <v>NA</v>
      </c>
      <c r="T1067" s="135" t="str">
        <f t="shared" si="409"/>
        <v>NA</v>
      </c>
      <c r="U1067" s="248" t="str">
        <f t="shared" si="410"/>
        <v>NA</v>
      </c>
      <c r="V1067" s="12">
        <f t="shared" si="395"/>
        <v>0</v>
      </c>
      <c r="W1067" s="66">
        <f t="shared" si="396"/>
        <v>1</v>
      </c>
      <c r="X1067" s="338">
        <v>170</v>
      </c>
      <c r="Y1067" s="135" t="s">
        <v>31</v>
      </c>
      <c r="Z1067" s="12" t="s">
        <v>31</v>
      </c>
      <c r="AA1067" s="248">
        <v>442</v>
      </c>
      <c r="AB1067" s="135" t="s">
        <v>31</v>
      </c>
      <c r="AC1067" s="12" t="s">
        <v>31</v>
      </c>
      <c r="AD1067" s="135" t="s">
        <v>31</v>
      </c>
      <c r="AE1067" s="135" t="s">
        <v>31</v>
      </c>
      <c r="AF1067" s="12" t="s">
        <v>31</v>
      </c>
      <c r="AG1067" s="339" t="s">
        <v>31</v>
      </c>
      <c r="AH1067" s="135" t="s">
        <v>31</v>
      </c>
      <c r="AI1067" s="12" t="s">
        <v>31</v>
      </c>
      <c r="AJ1067" s="16" t="s">
        <v>31</v>
      </c>
      <c r="AK1067" s="135" t="s">
        <v>31</v>
      </c>
      <c r="AL1067" s="135" t="s">
        <v>31</v>
      </c>
      <c r="AM1067" s="135" t="s">
        <v>31</v>
      </c>
      <c r="AN1067" s="135" t="s">
        <v>31</v>
      </c>
      <c r="AO1067" s="135" t="s">
        <v>31</v>
      </c>
      <c r="AP1067" s="249" t="s">
        <v>31</v>
      </c>
      <c r="AQ1067" s="249" t="s">
        <v>31</v>
      </c>
      <c r="AR1067" s="66" t="s">
        <v>31</v>
      </c>
      <c r="AS1067" s="249" t="s">
        <v>31</v>
      </c>
      <c r="AT1067" s="66" t="s">
        <v>31</v>
      </c>
      <c r="AU1067" s="66" t="s">
        <v>31</v>
      </c>
      <c r="AV1067" s="249" t="s">
        <v>31</v>
      </c>
      <c r="AW1067" s="249" t="s">
        <v>31</v>
      </c>
      <c r="AX1067" s="66" t="s">
        <v>31</v>
      </c>
      <c r="AY1067" s="249" t="s">
        <v>31</v>
      </c>
      <c r="AZ1067" s="66" t="s">
        <v>31</v>
      </c>
      <c r="BA1067" s="66" t="s">
        <v>31</v>
      </c>
      <c r="BB1067" s="189" t="e">
        <f t="shared" ca="1" si="397"/>
        <v>#N/A</v>
      </c>
      <c r="BC1067" s="189">
        <f t="shared" si="398"/>
        <v>100000</v>
      </c>
      <c r="BD1067" s="189" t="e">
        <f t="shared" ca="1" si="407"/>
        <v>#N/A</v>
      </c>
      <c r="BE1067" s="190" t="str">
        <f t="shared" ca="1" si="399"/>
        <v>AT</v>
      </c>
      <c r="BF1067" s="189">
        <f t="shared" si="400"/>
        <v>170</v>
      </c>
      <c r="BG1067" s="191" t="str">
        <f t="shared" ca="1" si="401"/>
        <v>None</v>
      </c>
      <c r="BH1067" s="189">
        <f t="shared" si="402"/>
        <v>2</v>
      </c>
      <c r="BI1067" s="190" t="str">
        <f t="shared" si="413"/>
        <v>CHECK</v>
      </c>
      <c r="BJ1067" s="189" t="str">
        <f t="shared" si="414"/>
        <v>CHECK</v>
      </c>
      <c r="BK1067" s="191" t="str">
        <f t="shared" si="415"/>
        <v>CHECK</v>
      </c>
      <c r="BL1067" t="str">
        <f t="shared" si="391"/>
        <v>CHECK</v>
      </c>
      <c r="BM1067" t="str">
        <f t="shared" si="411"/>
        <v>CHECK</v>
      </c>
      <c r="BN1067" t="str">
        <f t="shared" si="412"/>
        <v>CHECK</v>
      </c>
      <c r="BP1067">
        <f t="shared" si="404"/>
        <v>-93018</v>
      </c>
      <c r="BQ1067" t="str">
        <f t="shared" si="405"/>
        <v>bilateral</v>
      </c>
      <c r="BR1067">
        <v>190</v>
      </c>
      <c r="BU1067" t="str">
        <f t="shared" si="406"/>
        <v>NO</v>
      </c>
    </row>
    <row r="1068" spans="1:73">
      <c r="A1068" s="4"/>
      <c r="B1068" s="24">
        <v>20240628</v>
      </c>
      <c r="C1068" s="2" t="s">
        <v>308</v>
      </c>
      <c r="D1068" s="25" t="s">
        <v>37</v>
      </c>
      <c r="E1068" s="248">
        <v>6983</v>
      </c>
      <c r="F1068" s="248"/>
      <c r="G1068" s="249"/>
      <c r="H1068" s="338">
        <v>6982</v>
      </c>
      <c r="I1068" s="248"/>
      <c r="J1068" s="248"/>
      <c r="K1068" s="248"/>
      <c r="L1068" s="338">
        <v>-1622</v>
      </c>
      <c r="M1068" s="248">
        <v>-1622</v>
      </c>
      <c r="N1068" s="249">
        <v>0</v>
      </c>
      <c r="O1068" s="16" t="s">
        <v>40</v>
      </c>
      <c r="P1068" s="12" t="s">
        <v>60</v>
      </c>
      <c r="Q1068" s="16">
        <f t="shared" si="394"/>
        <v>0</v>
      </c>
      <c r="R1068" s="135">
        <f t="shared" si="403"/>
        <v>1</v>
      </c>
      <c r="S1068" s="135" t="str">
        <f t="shared" si="408"/>
        <v>NA</v>
      </c>
      <c r="T1068" s="135" t="str">
        <f t="shared" si="409"/>
        <v>NA</v>
      </c>
      <c r="U1068" s="248" t="str">
        <f t="shared" si="410"/>
        <v>NA</v>
      </c>
      <c r="V1068" s="12">
        <f t="shared" si="395"/>
        <v>0</v>
      </c>
      <c r="W1068" s="66">
        <f t="shared" si="396"/>
        <v>1</v>
      </c>
      <c r="X1068" s="338">
        <v>170</v>
      </c>
      <c r="Y1068" s="135" t="s">
        <v>31</v>
      </c>
      <c r="Z1068" s="12" t="s">
        <v>31</v>
      </c>
      <c r="AA1068" s="248">
        <v>442</v>
      </c>
      <c r="AB1068" s="135" t="s">
        <v>31</v>
      </c>
      <c r="AC1068" s="12" t="s">
        <v>31</v>
      </c>
      <c r="AD1068" s="135" t="s">
        <v>31</v>
      </c>
      <c r="AE1068" s="135" t="s">
        <v>31</v>
      </c>
      <c r="AF1068" s="12" t="s">
        <v>31</v>
      </c>
      <c r="AG1068" s="339" t="s">
        <v>31</v>
      </c>
      <c r="AH1068" s="135" t="s">
        <v>31</v>
      </c>
      <c r="AI1068" s="12" t="s">
        <v>31</v>
      </c>
      <c r="AJ1068" s="16" t="s">
        <v>31</v>
      </c>
      <c r="AK1068" s="135" t="s">
        <v>31</v>
      </c>
      <c r="AL1068" s="135" t="s">
        <v>31</v>
      </c>
      <c r="AM1068" s="135" t="s">
        <v>31</v>
      </c>
      <c r="AN1068" s="135" t="s">
        <v>31</v>
      </c>
      <c r="AO1068" s="135" t="s">
        <v>31</v>
      </c>
      <c r="AP1068" s="249" t="s">
        <v>31</v>
      </c>
      <c r="AQ1068" s="249" t="s">
        <v>31</v>
      </c>
      <c r="AR1068" s="66" t="s">
        <v>31</v>
      </c>
      <c r="AS1068" s="249" t="s">
        <v>31</v>
      </c>
      <c r="AT1068" s="66" t="s">
        <v>31</v>
      </c>
      <c r="AU1068" s="66" t="s">
        <v>31</v>
      </c>
      <c r="AV1068" s="249" t="s">
        <v>31</v>
      </c>
      <c r="AW1068" s="249" t="s">
        <v>31</v>
      </c>
      <c r="AX1068" s="66" t="s">
        <v>31</v>
      </c>
      <c r="AY1068" s="249" t="s">
        <v>31</v>
      </c>
      <c r="AZ1068" s="66" t="s">
        <v>31</v>
      </c>
      <c r="BA1068" s="66" t="s">
        <v>31</v>
      </c>
      <c r="BB1068" s="189" t="e">
        <f t="shared" ca="1" si="397"/>
        <v>#N/A</v>
      </c>
      <c r="BC1068" s="189">
        <f t="shared" si="398"/>
        <v>100000</v>
      </c>
      <c r="BD1068" s="189" t="e">
        <f t="shared" ca="1" si="407"/>
        <v>#N/A</v>
      </c>
      <c r="BE1068" s="190" t="str">
        <f t="shared" ca="1" si="399"/>
        <v>AT</v>
      </c>
      <c r="BF1068" s="189">
        <f t="shared" si="400"/>
        <v>170</v>
      </c>
      <c r="BG1068" s="191" t="str">
        <f t="shared" ca="1" si="401"/>
        <v>None</v>
      </c>
      <c r="BH1068" s="189">
        <f t="shared" si="402"/>
        <v>2</v>
      </c>
      <c r="BI1068" s="190" t="str">
        <f t="shared" si="413"/>
        <v>CHECK</v>
      </c>
      <c r="BJ1068" s="189" t="str">
        <f t="shared" si="414"/>
        <v>CHECK</v>
      </c>
      <c r="BK1068" s="191" t="str">
        <f t="shared" si="415"/>
        <v>CHECK</v>
      </c>
      <c r="BL1068" t="str">
        <f t="shared" ref="BL1068:BL1111" si="416">IF(W1068,IF(BC1068=100000,IF(BF1068=100000,"Smoothing",IF(BH1068=1,BE1068,"CHECK")),IF(BF1068&lt;&gt;100000,IF(AND(H1068-BC1068=190),BB1068,IF(BH1068=1,BE1068,"CHECK")),BB1068)),"")</f>
        <v>CHECK</v>
      </c>
      <c r="BM1068" t="str">
        <f t="shared" si="411"/>
        <v>CHECK</v>
      </c>
      <c r="BN1068" t="str">
        <f t="shared" si="412"/>
        <v>CHECK</v>
      </c>
      <c r="BP1068">
        <f t="shared" si="404"/>
        <v>-93018</v>
      </c>
      <c r="BQ1068" t="str">
        <f t="shared" si="405"/>
        <v>bilateral</v>
      </c>
      <c r="BR1068">
        <v>190</v>
      </c>
      <c r="BU1068" t="str">
        <f t="shared" si="406"/>
        <v>NO</v>
      </c>
    </row>
    <row r="1069" spans="1:73">
      <c r="A1069" s="4"/>
      <c r="B1069" s="24">
        <v>20240628</v>
      </c>
      <c r="C1069" s="2" t="s">
        <v>308</v>
      </c>
      <c r="D1069" s="25" t="s">
        <v>38</v>
      </c>
      <c r="E1069" s="248">
        <v>6983</v>
      </c>
      <c r="F1069" s="248"/>
      <c r="G1069" s="249"/>
      <c r="H1069" s="338">
        <v>6982</v>
      </c>
      <c r="I1069" s="248"/>
      <c r="J1069" s="248"/>
      <c r="K1069" s="248"/>
      <c r="L1069" s="338">
        <v>-1622</v>
      </c>
      <c r="M1069" s="248">
        <v>-1622</v>
      </c>
      <c r="N1069" s="249">
        <v>0</v>
      </c>
      <c r="O1069" s="16" t="s">
        <v>40</v>
      </c>
      <c r="P1069" s="12" t="s">
        <v>60</v>
      </c>
      <c r="Q1069" s="16">
        <f t="shared" si="394"/>
        <v>0</v>
      </c>
      <c r="R1069" s="135">
        <f t="shared" si="403"/>
        <v>1</v>
      </c>
      <c r="S1069" s="135" t="str">
        <f t="shared" si="408"/>
        <v>NA</v>
      </c>
      <c r="T1069" s="135" t="str">
        <f t="shared" si="409"/>
        <v>NA</v>
      </c>
      <c r="U1069" s="248" t="str">
        <f t="shared" si="410"/>
        <v>NA</v>
      </c>
      <c r="V1069" s="12">
        <f t="shared" si="395"/>
        <v>0</v>
      </c>
      <c r="W1069" s="66">
        <f t="shared" si="396"/>
        <v>1</v>
      </c>
      <c r="X1069" s="338">
        <v>-366</v>
      </c>
      <c r="Y1069" s="135" t="s">
        <v>31</v>
      </c>
      <c r="Z1069" s="12" t="s">
        <v>61</v>
      </c>
      <c r="AA1069" s="248">
        <v>442</v>
      </c>
      <c r="AB1069" s="135" t="s">
        <v>31</v>
      </c>
      <c r="AC1069" s="12" t="s">
        <v>61</v>
      </c>
      <c r="AD1069" s="135" t="s">
        <v>31</v>
      </c>
      <c r="AE1069" s="135" t="s">
        <v>31</v>
      </c>
      <c r="AF1069" s="12" t="s">
        <v>31</v>
      </c>
      <c r="AG1069" s="339" t="s">
        <v>31</v>
      </c>
      <c r="AH1069" s="135" t="s">
        <v>31</v>
      </c>
      <c r="AI1069" s="12" t="s">
        <v>31</v>
      </c>
      <c r="AJ1069" s="16" t="s">
        <v>31</v>
      </c>
      <c r="AK1069" s="135" t="s">
        <v>31</v>
      </c>
      <c r="AL1069" s="135" t="s">
        <v>31</v>
      </c>
      <c r="AM1069" s="135" t="s">
        <v>31</v>
      </c>
      <c r="AN1069" s="135" t="s">
        <v>31</v>
      </c>
      <c r="AO1069" s="135" t="s">
        <v>31</v>
      </c>
      <c r="AP1069" s="249" t="s">
        <v>31</v>
      </c>
      <c r="AQ1069" s="249" t="s">
        <v>31</v>
      </c>
      <c r="AR1069" s="66" t="s">
        <v>31</v>
      </c>
      <c r="AS1069" s="249" t="s">
        <v>31</v>
      </c>
      <c r="AT1069" s="66" t="s">
        <v>31</v>
      </c>
      <c r="AU1069" s="66" t="s">
        <v>31</v>
      </c>
      <c r="AV1069" s="249">
        <v>-10000</v>
      </c>
      <c r="AW1069" s="249" t="s">
        <v>31</v>
      </c>
      <c r="AX1069" s="66" t="s">
        <v>548</v>
      </c>
      <c r="AY1069" s="249" t="s">
        <v>31</v>
      </c>
      <c r="AZ1069" s="66" t="s">
        <v>31</v>
      </c>
      <c r="BA1069" s="66" t="s">
        <v>31</v>
      </c>
      <c r="BB1069" s="189" t="e">
        <f t="shared" ca="1" si="397"/>
        <v>#N/A</v>
      </c>
      <c r="BC1069" s="189">
        <f t="shared" si="398"/>
        <v>100000</v>
      </c>
      <c r="BD1069" s="189" t="e">
        <f t="shared" ca="1" si="407"/>
        <v>#N/A</v>
      </c>
      <c r="BE1069" s="190" t="str">
        <f t="shared" ca="1" si="399"/>
        <v>IT</v>
      </c>
      <c r="BF1069" s="189">
        <f t="shared" si="400"/>
        <v>-10000</v>
      </c>
      <c r="BG1069" s="191" t="str">
        <f t="shared" ca="1" si="401"/>
        <v>ATC blocked</v>
      </c>
      <c r="BH1069" s="189">
        <f t="shared" si="402"/>
        <v>3</v>
      </c>
      <c r="BI1069" s="190" t="str">
        <f t="shared" si="413"/>
        <v>CHECK</v>
      </c>
      <c r="BJ1069" s="189" t="str">
        <f t="shared" si="414"/>
        <v>CHECK</v>
      </c>
      <c r="BK1069" s="191" t="str">
        <f t="shared" si="415"/>
        <v>CHECK</v>
      </c>
      <c r="BL1069" t="str">
        <f t="shared" si="416"/>
        <v>CHECK</v>
      </c>
      <c r="BM1069" t="str">
        <f t="shared" si="411"/>
        <v>CHECK</v>
      </c>
      <c r="BN1069" t="str">
        <f t="shared" si="412"/>
        <v>CHECK</v>
      </c>
      <c r="BP1069">
        <f t="shared" si="404"/>
        <v>-93018</v>
      </c>
      <c r="BQ1069" t="str">
        <f t="shared" si="405"/>
        <v>bilateral</v>
      </c>
      <c r="BR1069">
        <v>190</v>
      </c>
      <c r="BU1069" t="str">
        <f t="shared" si="406"/>
        <v>NO</v>
      </c>
    </row>
    <row r="1070" spans="1:73">
      <c r="A1070" s="4"/>
      <c r="B1070" s="24">
        <v>20240628</v>
      </c>
      <c r="C1070" s="2" t="s">
        <v>308</v>
      </c>
      <c r="D1070" s="25" t="s">
        <v>39</v>
      </c>
      <c r="E1070" s="248">
        <v>6990</v>
      </c>
      <c r="F1070" s="248"/>
      <c r="G1070" s="249"/>
      <c r="H1070" s="338">
        <v>6990</v>
      </c>
      <c r="I1070" s="248"/>
      <c r="J1070" s="248"/>
      <c r="K1070" s="248"/>
      <c r="L1070" s="338">
        <v>0</v>
      </c>
      <c r="M1070" s="248">
        <v>0</v>
      </c>
      <c r="N1070" s="249">
        <v>0</v>
      </c>
      <c r="O1070" s="16" t="s">
        <v>30</v>
      </c>
      <c r="P1070" s="12" t="s">
        <v>60</v>
      </c>
      <c r="Q1070" s="16">
        <f t="shared" si="394"/>
        <v>0</v>
      </c>
      <c r="R1070" s="135">
        <f t="shared" si="403"/>
        <v>0</v>
      </c>
      <c r="S1070" s="135" t="str">
        <f t="shared" si="408"/>
        <v>NA</v>
      </c>
      <c r="T1070" s="135" t="str">
        <f t="shared" si="409"/>
        <v>NA</v>
      </c>
      <c r="U1070" s="248" t="str">
        <f t="shared" si="410"/>
        <v>NA</v>
      </c>
      <c r="V1070" s="12">
        <f t="shared" si="395"/>
        <v>0</v>
      </c>
      <c r="W1070" s="66">
        <f t="shared" si="396"/>
        <v>1</v>
      </c>
      <c r="X1070" s="338">
        <v>-443</v>
      </c>
      <c r="Y1070" s="135" t="s">
        <v>31</v>
      </c>
      <c r="Z1070" s="12" t="s">
        <v>61</v>
      </c>
      <c r="AA1070" s="248">
        <v>443</v>
      </c>
      <c r="AB1070" s="135" t="s">
        <v>31</v>
      </c>
      <c r="AC1070" s="12" t="s">
        <v>61</v>
      </c>
      <c r="AD1070" s="135" t="s">
        <v>31</v>
      </c>
      <c r="AE1070" s="135" t="s">
        <v>31</v>
      </c>
      <c r="AF1070" s="12" t="s">
        <v>31</v>
      </c>
      <c r="AG1070" s="339" t="s">
        <v>31</v>
      </c>
      <c r="AH1070" s="135" t="s">
        <v>31</v>
      </c>
      <c r="AI1070" s="12" t="s">
        <v>31</v>
      </c>
      <c r="AJ1070" s="16" t="s">
        <v>31</v>
      </c>
      <c r="AK1070" s="135" t="s">
        <v>31</v>
      </c>
      <c r="AL1070" s="135" t="s">
        <v>31</v>
      </c>
      <c r="AM1070" s="135" t="s">
        <v>31</v>
      </c>
      <c r="AN1070" s="135" t="s">
        <v>31</v>
      </c>
      <c r="AO1070" s="135" t="s">
        <v>31</v>
      </c>
      <c r="AP1070" s="249" t="s">
        <v>31</v>
      </c>
      <c r="AQ1070" s="249" t="s">
        <v>31</v>
      </c>
      <c r="AR1070" s="66" t="s">
        <v>31</v>
      </c>
      <c r="AS1070" s="249" t="s">
        <v>31</v>
      </c>
      <c r="AT1070" s="66" t="s">
        <v>31</v>
      </c>
      <c r="AU1070" s="66" t="s">
        <v>31</v>
      </c>
      <c r="AV1070" s="249">
        <v>-10000</v>
      </c>
      <c r="AW1070" s="249" t="s">
        <v>31</v>
      </c>
      <c r="AX1070" s="66" t="s">
        <v>548</v>
      </c>
      <c r="AY1070" s="249" t="s">
        <v>31</v>
      </c>
      <c r="AZ1070" s="66" t="s">
        <v>31</v>
      </c>
      <c r="BA1070" s="66" t="s">
        <v>31</v>
      </c>
      <c r="BB1070" s="189" t="e">
        <f t="shared" ca="1" si="397"/>
        <v>#N/A</v>
      </c>
      <c r="BC1070" s="189">
        <f t="shared" si="398"/>
        <v>100000</v>
      </c>
      <c r="BD1070" s="189" t="e">
        <f t="shared" ca="1" si="407"/>
        <v>#N/A</v>
      </c>
      <c r="BE1070" s="190" t="str">
        <f t="shared" ca="1" si="399"/>
        <v>IT</v>
      </c>
      <c r="BF1070" s="189">
        <f t="shared" si="400"/>
        <v>-10000</v>
      </c>
      <c r="BG1070" s="191" t="str">
        <f t="shared" ca="1" si="401"/>
        <v>ATC blocked</v>
      </c>
      <c r="BH1070" s="189">
        <f t="shared" si="402"/>
        <v>3</v>
      </c>
      <c r="BI1070" s="190" t="str">
        <f t="shared" si="413"/>
        <v>CHECK</v>
      </c>
      <c r="BJ1070" s="189" t="str">
        <f t="shared" si="414"/>
        <v>CHECK</v>
      </c>
      <c r="BK1070" s="191" t="str">
        <f t="shared" si="415"/>
        <v>CHECK</v>
      </c>
      <c r="BL1070" t="str">
        <f t="shared" si="416"/>
        <v>CHECK</v>
      </c>
      <c r="BM1070" t="str">
        <f t="shared" si="411"/>
        <v>CHECK</v>
      </c>
      <c r="BN1070" t="str">
        <f t="shared" si="412"/>
        <v>CHECK</v>
      </c>
      <c r="BP1070">
        <f t="shared" si="404"/>
        <v>-93010</v>
      </c>
      <c r="BQ1070" t="str">
        <f t="shared" si="405"/>
        <v>bilateral</v>
      </c>
      <c r="BR1070">
        <v>190</v>
      </c>
      <c r="BU1070" t="str">
        <f t="shared" si="406"/>
        <v>NO</v>
      </c>
    </row>
    <row r="1071" spans="1:73">
      <c r="A1071" s="4"/>
      <c r="B1071" s="24">
        <v>20240628</v>
      </c>
      <c r="C1071" s="2" t="s">
        <v>308</v>
      </c>
      <c r="D1071" s="25" t="s">
        <v>43</v>
      </c>
      <c r="E1071" s="248">
        <v>6990</v>
      </c>
      <c r="F1071" s="248"/>
      <c r="G1071" s="249"/>
      <c r="H1071" s="338">
        <v>6990</v>
      </c>
      <c r="I1071" s="248"/>
      <c r="J1071" s="248"/>
      <c r="K1071" s="248"/>
      <c r="L1071" s="338">
        <v>0</v>
      </c>
      <c r="M1071" s="248">
        <v>0</v>
      </c>
      <c r="N1071" s="249">
        <v>0</v>
      </c>
      <c r="O1071" s="16" t="s">
        <v>30</v>
      </c>
      <c r="P1071" s="12" t="s">
        <v>60</v>
      </c>
      <c r="Q1071" s="16">
        <f t="shared" si="394"/>
        <v>0</v>
      </c>
      <c r="R1071" s="135">
        <f t="shared" si="403"/>
        <v>0</v>
      </c>
      <c r="S1071" s="135" t="str">
        <f t="shared" si="408"/>
        <v>NA</v>
      </c>
      <c r="T1071" s="135" t="str">
        <f t="shared" si="409"/>
        <v>NA</v>
      </c>
      <c r="U1071" s="248" t="str">
        <f t="shared" si="410"/>
        <v>NA</v>
      </c>
      <c r="V1071" s="12">
        <f t="shared" si="395"/>
        <v>0</v>
      </c>
      <c r="W1071" s="66">
        <f t="shared" si="396"/>
        <v>1</v>
      </c>
      <c r="X1071" s="338">
        <v>170</v>
      </c>
      <c r="Y1071" s="135" t="s">
        <v>31</v>
      </c>
      <c r="Z1071" s="12" t="s">
        <v>31</v>
      </c>
      <c r="AA1071" s="248">
        <v>443</v>
      </c>
      <c r="AB1071" s="135" t="s">
        <v>31</v>
      </c>
      <c r="AC1071" s="12" t="s">
        <v>31</v>
      </c>
      <c r="AD1071" s="135" t="s">
        <v>31</v>
      </c>
      <c r="AE1071" s="135" t="s">
        <v>31</v>
      </c>
      <c r="AF1071" s="12" t="s">
        <v>31</v>
      </c>
      <c r="AG1071" s="339" t="s">
        <v>31</v>
      </c>
      <c r="AH1071" s="135" t="s">
        <v>31</v>
      </c>
      <c r="AI1071" s="12" t="s">
        <v>31</v>
      </c>
      <c r="AJ1071" s="16" t="s">
        <v>31</v>
      </c>
      <c r="AK1071" s="135" t="s">
        <v>31</v>
      </c>
      <c r="AL1071" s="135" t="s">
        <v>31</v>
      </c>
      <c r="AM1071" s="135" t="s">
        <v>31</v>
      </c>
      <c r="AN1071" s="135" t="s">
        <v>31</v>
      </c>
      <c r="AO1071" s="135" t="s">
        <v>31</v>
      </c>
      <c r="AP1071" s="249" t="s">
        <v>31</v>
      </c>
      <c r="AQ1071" s="249" t="s">
        <v>31</v>
      </c>
      <c r="AR1071" s="66" t="s">
        <v>31</v>
      </c>
      <c r="AS1071" s="249" t="s">
        <v>31</v>
      </c>
      <c r="AT1071" s="66" t="s">
        <v>31</v>
      </c>
      <c r="AU1071" s="66" t="s">
        <v>31</v>
      </c>
      <c r="AV1071" s="249" t="s">
        <v>31</v>
      </c>
      <c r="AW1071" s="249" t="s">
        <v>31</v>
      </c>
      <c r="AX1071" s="66" t="s">
        <v>31</v>
      </c>
      <c r="AY1071" s="249" t="s">
        <v>31</v>
      </c>
      <c r="AZ1071" s="66" t="s">
        <v>31</v>
      </c>
      <c r="BA1071" s="66" t="s">
        <v>31</v>
      </c>
      <c r="BB1071" s="189" t="e">
        <f t="shared" ca="1" si="397"/>
        <v>#N/A</v>
      </c>
      <c r="BC1071" s="189">
        <f t="shared" si="398"/>
        <v>100000</v>
      </c>
      <c r="BD1071" s="189" t="e">
        <f t="shared" ca="1" si="407"/>
        <v>#N/A</v>
      </c>
      <c r="BE1071" s="190" t="str">
        <f t="shared" ca="1" si="399"/>
        <v>AT</v>
      </c>
      <c r="BF1071" s="189">
        <f t="shared" si="400"/>
        <v>170</v>
      </c>
      <c r="BG1071" s="191" t="str">
        <f t="shared" ca="1" si="401"/>
        <v>None</v>
      </c>
      <c r="BH1071" s="189">
        <f t="shared" si="402"/>
        <v>2</v>
      </c>
      <c r="BI1071" s="190" t="str">
        <f t="shared" si="413"/>
        <v>CHECK</v>
      </c>
      <c r="BJ1071" s="189" t="str">
        <f t="shared" si="414"/>
        <v>CHECK</v>
      </c>
      <c r="BK1071" s="191" t="str">
        <f t="shared" si="415"/>
        <v>CHECK</v>
      </c>
      <c r="BL1071" t="str">
        <f t="shared" si="416"/>
        <v>CHECK</v>
      </c>
      <c r="BM1071" t="str">
        <f t="shared" si="411"/>
        <v>CHECK</v>
      </c>
      <c r="BN1071" t="str">
        <f t="shared" si="412"/>
        <v>CHECK</v>
      </c>
      <c r="BP1071">
        <f t="shared" si="404"/>
        <v>-93010</v>
      </c>
      <c r="BQ1071" t="str">
        <f t="shared" si="405"/>
        <v>bilateral</v>
      </c>
      <c r="BR1071">
        <v>190</v>
      </c>
      <c r="BU1071" t="str">
        <f t="shared" si="406"/>
        <v>NO</v>
      </c>
    </row>
    <row r="1072" spans="1:73">
      <c r="A1072" s="4"/>
      <c r="B1072" s="24">
        <v>20240628</v>
      </c>
      <c r="C1072" s="2" t="s">
        <v>308</v>
      </c>
      <c r="D1072" s="25" t="s">
        <v>45</v>
      </c>
      <c r="E1072" s="248">
        <v>6990</v>
      </c>
      <c r="F1072" s="248"/>
      <c r="G1072" s="249"/>
      <c r="H1072" s="338">
        <v>6990</v>
      </c>
      <c r="I1072" s="248"/>
      <c r="J1072" s="248"/>
      <c r="K1072" s="248"/>
      <c r="L1072" s="338">
        <v>0</v>
      </c>
      <c r="M1072" s="248">
        <v>0</v>
      </c>
      <c r="N1072" s="249">
        <v>0</v>
      </c>
      <c r="O1072" s="16" t="s">
        <v>30</v>
      </c>
      <c r="P1072" s="12" t="s">
        <v>60</v>
      </c>
      <c r="Q1072" s="16">
        <f t="shared" si="394"/>
        <v>0</v>
      </c>
      <c r="R1072" s="135">
        <f t="shared" si="403"/>
        <v>0</v>
      </c>
      <c r="S1072" s="135" t="str">
        <f t="shared" si="408"/>
        <v>NA</v>
      </c>
      <c r="T1072" s="135" t="str">
        <f t="shared" si="409"/>
        <v>NA</v>
      </c>
      <c r="U1072" s="248" t="str">
        <f t="shared" si="410"/>
        <v>NA</v>
      </c>
      <c r="V1072" s="12">
        <f t="shared" si="395"/>
        <v>0</v>
      </c>
      <c r="W1072" s="66">
        <f t="shared" si="396"/>
        <v>1</v>
      </c>
      <c r="X1072" s="338">
        <v>170</v>
      </c>
      <c r="Y1072" s="135" t="s">
        <v>31</v>
      </c>
      <c r="Z1072" s="12" t="s">
        <v>61</v>
      </c>
      <c r="AA1072" s="248">
        <v>443</v>
      </c>
      <c r="AB1072" s="135" t="s">
        <v>31</v>
      </c>
      <c r="AC1072" s="12" t="s">
        <v>61</v>
      </c>
      <c r="AD1072" s="135" t="s">
        <v>31</v>
      </c>
      <c r="AE1072" s="135" t="s">
        <v>31</v>
      </c>
      <c r="AF1072" s="12" t="s">
        <v>31</v>
      </c>
      <c r="AG1072" s="339" t="s">
        <v>31</v>
      </c>
      <c r="AH1072" s="135" t="s">
        <v>31</v>
      </c>
      <c r="AI1072" s="12" t="s">
        <v>31</v>
      </c>
      <c r="AJ1072" s="16" t="s">
        <v>31</v>
      </c>
      <c r="AK1072" s="135" t="s">
        <v>31</v>
      </c>
      <c r="AL1072" s="135" t="s">
        <v>31</v>
      </c>
      <c r="AM1072" s="135" t="s">
        <v>31</v>
      </c>
      <c r="AN1072" s="135" t="s">
        <v>31</v>
      </c>
      <c r="AO1072" s="135" t="s">
        <v>31</v>
      </c>
      <c r="AP1072" s="249" t="s">
        <v>31</v>
      </c>
      <c r="AQ1072" s="249" t="s">
        <v>31</v>
      </c>
      <c r="AR1072" s="66" t="s">
        <v>31</v>
      </c>
      <c r="AS1072" s="249" t="s">
        <v>31</v>
      </c>
      <c r="AT1072" s="66" t="s">
        <v>31</v>
      </c>
      <c r="AU1072" s="66" t="s">
        <v>31</v>
      </c>
      <c r="AV1072" s="249">
        <v>-10000</v>
      </c>
      <c r="AW1072" s="249" t="s">
        <v>31</v>
      </c>
      <c r="AX1072" s="66" t="s">
        <v>548</v>
      </c>
      <c r="AY1072" s="249" t="s">
        <v>31</v>
      </c>
      <c r="AZ1072" s="66" t="s">
        <v>31</v>
      </c>
      <c r="BA1072" s="66" t="s">
        <v>31</v>
      </c>
      <c r="BB1072" s="189" t="e">
        <f t="shared" ca="1" si="397"/>
        <v>#N/A</v>
      </c>
      <c r="BC1072" s="189">
        <f t="shared" si="398"/>
        <v>100000</v>
      </c>
      <c r="BD1072" s="189" t="e">
        <f t="shared" ca="1" si="407"/>
        <v>#N/A</v>
      </c>
      <c r="BE1072" s="190" t="str">
        <f t="shared" ca="1" si="399"/>
        <v>IT</v>
      </c>
      <c r="BF1072" s="189">
        <f t="shared" si="400"/>
        <v>-10000</v>
      </c>
      <c r="BG1072" s="191" t="str">
        <f t="shared" ca="1" si="401"/>
        <v>ATC blocked</v>
      </c>
      <c r="BH1072" s="189">
        <f t="shared" si="402"/>
        <v>3</v>
      </c>
      <c r="BI1072" s="190" t="str">
        <f t="shared" si="413"/>
        <v>CHECK</v>
      </c>
      <c r="BJ1072" s="189" t="str">
        <f t="shared" si="414"/>
        <v>CHECK</v>
      </c>
      <c r="BK1072" s="191" t="str">
        <f t="shared" si="415"/>
        <v>CHECK</v>
      </c>
      <c r="BL1072" t="str">
        <f t="shared" si="416"/>
        <v>CHECK</v>
      </c>
      <c r="BM1072" t="str">
        <f t="shared" si="411"/>
        <v>CHECK</v>
      </c>
      <c r="BN1072" t="str">
        <f t="shared" si="412"/>
        <v>CHECK</v>
      </c>
      <c r="BP1072">
        <f t="shared" si="404"/>
        <v>-93010</v>
      </c>
      <c r="BQ1072" t="str">
        <f t="shared" si="405"/>
        <v>bilateral</v>
      </c>
      <c r="BR1072">
        <v>190</v>
      </c>
      <c r="BU1072" t="str">
        <f t="shared" si="406"/>
        <v>NO</v>
      </c>
    </row>
    <row r="1073" spans="1:73">
      <c r="A1073" s="4"/>
      <c r="B1073" s="24">
        <v>20240628</v>
      </c>
      <c r="C1073" s="2" t="s">
        <v>308</v>
      </c>
      <c r="D1073" s="25" t="s">
        <v>46</v>
      </c>
      <c r="E1073" s="248"/>
      <c r="F1073" s="248">
        <v>7881</v>
      </c>
      <c r="G1073" s="249">
        <v>697</v>
      </c>
      <c r="H1073" s="338"/>
      <c r="I1073" s="248">
        <v>-218</v>
      </c>
      <c r="J1073" s="248">
        <v>6386</v>
      </c>
      <c r="K1073" s="248"/>
      <c r="L1073" s="338">
        <v>-2699</v>
      </c>
      <c r="M1073" s="248">
        <v>-2699</v>
      </c>
      <c r="N1073" s="249">
        <v>-2699</v>
      </c>
      <c r="O1073" s="16" t="s">
        <v>40</v>
      </c>
      <c r="P1073" s="12" t="s">
        <v>60</v>
      </c>
      <c r="Q1073" s="16">
        <f t="shared" ref="Q1073:Q1099" si="417">IFERROR(L1073-M1073,0)</f>
        <v>0</v>
      </c>
      <c r="R1073" s="135" t="str">
        <f t="shared" si="403"/>
        <v>NA</v>
      </c>
      <c r="S1073" s="135">
        <f t="shared" si="408"/>
        <v>8099</v>
      </c>
      <c r="T1073" s="135">
        <f t="shared" si="409"/>
        <v>-5689</v>
      </c>
      <c r="U1073" s="248">
        <f t="shared" si="410"/>
        <v>2410</v>
      </c>
      <c r="V1073" s="12">
        <f t="shared" si="395"/>
        <v>0</v>
      </c>
      <c r="W1073" s="66">
        <f t="shared" si="396"/>
        <v>1</v>
      </c>
      <c r="X1073" s="338">
        <v>170</v>
      </c>
      <c r="Y1073" s="135" t="s">
        <v>31</v>
      </c>
      <c r="Z1073" s="12" t="s">
        <v>61</v>
      </c>
      <c r="AA1073" s="248">
        <v>435</v>
      </c>
      <c r="AB1073" s="135" t="s">
        <v>31</v>
      </c>
      <c r="AC1073" s="12" t="s">
        <v>61</v>
      </c>
      <c r="AD1073" s="135" t="s">
        <v>31</v>
      </c>
      <c r="AE1073" s="135" t="s">
        <v>31</v>
      </c>
      <c r="AF1073" s="12" t="s">
        <v>31</v>
      </c>
      <c r="AG1073" s="339" t="s">
        <v>31</v>
      </c>
      <c r="AH1073" s="135" t="s">
        <v>31</v>
      </c>
      <c r="AI1073" s="12" t="s">
        <v>31</v>
      </c>
      <c r="AJ1073" s="16" t="s">
        <v>31</v>
      </c>
      <c r="AK1073" s="135" t="s">
        <v>31</v>
      </c>
      <c r="AL1073" s="135" t="s">
        <v>31</v>
      </c>
      <c r="AM1073" s="135" t="s">
        <v>31</v>
      </c>
      <c r="AN1073" s="135" t="s">
        <v>31</v>
      </c>
      <c r="AO1073" s="135" t="s">
        <v>31</v>
      </c>
      <c r="AP1073" s="249" t="s">
        <v>31</v>
      </c>
      <c r="AQ1073" s="249" t="s">
        <v>31</v>
      </c>
      <c r="AR1073" s="66" t="s">
        <v>31</v>
      </c>
      <c r="AS1073" s="249" t="s">
        <v>31</v>
      </c>
      <c r="AT1073" s="66" t="s">
        <v>31</v>
      </c>
      <c r="AU1073" s="66" t="s">
        <v>31</v>
      </c>
      <c r="AV1073" s="249" t="s">
        <v>31</v>
      </c>
      <c r="AW1073" s="249" t="s">
        <v>31</v>
      </c>
      <c r="AX1073" s="66" t="s">
        <v>31</v>
      </c>
      <c r="AY1073" s="249">
        <v>-10000</v>
      </c>
      <c r="AZ1073" s="66" t="s">
        <v>31</v>
      </c>
      <c r="BA1073" s="66" t="s">
        <v>548</v>
      </c>
      <c r="BB1073" s="189" t="e">
        <f t="shared" ca="1" si="397"/>
        <v>#N/A</v>
      </c>
      <c r="BC1073" s="189">
        <f t="shared" si="398"/>
        <v>100000</v>
      </c>
      <c r="BD1073" s="189" t="e">
        <f t="shared" ca="1" si="407"/>
        <v>#N/A</v>
      </c>
      <c r="BE1073" s="190" t="str">
        <f t="shared" ca="1" si="399"/>
        <v>IT</v>
      </c>
      <c r="BF1073" s="189">
        <f t="shared" si="400"/>
        <v>-10000</v>
      </c>
      <c r="BG1073" s="191" t="str">
        <f t="shared" ca="1" si="401"/>
        <v>ATC blocked</v>
      </c>
      <c r="BH1073" s="189">
        <f t="shared" si="402"/>
        <v>3</v>
      </c>
      <c r="BI1073" s="190" t="str">
        <f t="shared" si="413"/>
        <v>CHECK</v>
      </c>
      <c r="BJ1073" s="189" t="str">
        <f t="shared" si="414"/>
        <v>CHECK</v>
      </c>
      <c r="BK1073" s="191" t="str">
        <f t="shared" si="415"/>
        <v>CHECK</v>
      </c>
      <c r="BL1073" t="str">
        <f t="shared" si="416"/>
        <v>CHECK</v>
      </c>
      <c r="BM1073" t="str">
        <f t="shared" si="411"/>
        <v>CHECK</v>
      </c>
      <c r="BN1073" t="str">
        <f t="shared" si="412"/>
        <v>CHECK</v>
      </c>
      <c r="BP1073">
        <f t="shared" si="404"/>
        <v>-100000</v>
      </c>
      <c r="BQ1073" t="str">
        <f t="shared" si="405"/>
        <v>bilateral</v>
      </c>
      <c r="BR1073">
        <v>190</v>
      </c>
      <c r="BU1073" t="str">
        <f t="shared" si="406"/>
        <v>NO</v>
      </c>
    </row>
    <row r="1074" spans="1:73">
      <c r="A1074" s="4"/>
      <c r="B1074" s="24">
        <v>20240628</v>
      </c>
      <c r="C1074" s="2" t="s">
        <v>308</v>
      </c>
      <c r="D1074" s="25" t="s">
        <v>47</v>
      </c>
      <c r="E1074" s="248"/>
      <c r="F1074" s="248">
        <v>7881</v>
      </c>
      <c r="G1074" s="249">
        <v>697</v>
      </c>
      <c r="H1074" s="338"/>
      <c r="I1074" s="248">
        <v>648</v>
      </c>
      <c r="J1074" s="248">
        <v>6550</v>
      </c>
      <c r="K1074" s="248"/>
      <c r="L1074" s="338">
        <v>-2699</v>
      </c>
      <c r="M1074" s="248">
        <v>-2699</v>
      </c>
      <c r="N1074" s="249">
        <v>-2699</v>
      </c>
      <c r="O1074" s="16" t="s">
        <v>40</v>
      </c>
      <c r="P1074" s="12" t="s">
        <v>60</v>
      </c>
      <c r="Q1074" s="16">
        <f t="shared" si="417"/>
        <v>0</v>
      </c>
      <c r="R1074" s="135" t="str">
        <f t="shared" si="403"/>
        <v>NA</v>
      </c>
      <c r="S1074" s="135">
        <f t="shared" si="408"/>
        <v>7233</v>
      </c>
      <c r="T1074" s="135">
        <f t="shared" si="409"/>
        <v>-5853</v>
      </c>
      <c r="U1074" s="248">
        <f t="shared" si="410"/>
        <v>1380</v>
      </c>
      <c r="V1074" s="12">
        <f t="shared" si="395"/>
        <v>0</v>
      </c>
      <c r="W1074" s="66">
        <f t="shared" si="396"/>
        <v>1</v>
      </c>
      <c r="X1074" s="338">
        <v>170</v>
      </c>
      <c r="Y1074" s="135" t="s">
        <v>31</v>
      </c>
      <c r="Z1074" s="12" t="s">
        <v>61</v>
      </c>
      <c r="AA1074" s="248">
        <v>435</v>
      </c>
      <c r="AB1074" s="135" t="s">
        <v>31</v>
      </c>
      <c r="AC1074" s="12" t="s">
        <v>61</v>
      </c>
      <c r="AD1074" s="135" t="s">
        <v>31</v>
      </c>
      <c r="AE1074" s="135" t="s">
        <v>31</v>
      </c>
      <c r="AF1074" s="12" t="s">
        <v>31</v>
      </c>
      <c r="AG1074" s="339" t="s">
        <v>31</v>
      </c>
      <c r="AH1074" s="135" t="s">
        <v>31</v>
      </c>
      <c r="AI1074" s="12" t="s">
        <v>31</v>
      </c>
      <c r="AJ1074" s="16" t="s">
        <v>31</v>
      </c>
      <c r="AK1074" s="135" t="s">
        <v>31</v>
      </c>
      <c r="AL1074" s="135" t="s">
        <v>31</v>
      </c>
      <c r="AM1074" s="135" t="s">
        <v>31</v>
      </c>
      <c r="AN1074" s="135" t="s">
        <v>31</v>
      </c>
      <c r="AO1074" s="135" t="s">
        <v>31</v>
      </c>
      <c r="AP1074" s="249" t="s">
        <v>31</v>
      </c>
      <c r="AQ1074" s="249" t="s">
        <v>31</v>
      </c>
      <c r="AR1074" s="66" t="s">
        <v>31</v>
      </c>
      <c r="AS1074" s="249" t="s">
        <v>31</v>
      </c>
      <c r="AT1074" s="66" t="s">
        <v>31</v>
      </c>
      <c r="AU1074" s="66" t="s">
        <v>31</v>
      </c>
      <c r="AV1074" s="249" t="s">
        <v>31</v>
      </c>
      <c r="AW1074" s="249" t="s">
        <v>31</v>
      </c>
      <c r="AX1074" s="66" t="s">
        <v>31</v>
      </c>
      <c r="AY1074" s="249">
        <v>-10000</v>
      </c>
      <c r="AZ1074" s="66" t="s">
        <v>31</v>
      </c>
      <c r="BA1074" s="66" t="s">
        <v>548</v>
      </c>
      <c r="BB1074" s="189" t="e">
        <f t="shared" ca="1" si="397"/>
        <v>#N/A</v>
      </c>
      <c r="BC1074" s="189">
        <f t="shared" si="398"/>
        <v>100000</v>
      </c>
      <c r="BD1074" s="189" t="e">
        <f t="shared" ca="1" si="407"/>
        <v>#N/A</v>
      </c>
      <c r="BE1074" s="190" t="str">
        <f t="shared" ca="1" si="399"/>
        <v>IT</v>
      </c>
      <c r="BF1074" s="189">
        <f t="shared" si="400"/>
        <v>-10000</v>
      </c>
      <c r="BG1074" s="191" t="str">
        <f t="shared" ca="1" si="401"/>
        <v>ATC blocked</v>
      </c>
      <c r="BH1074" s="189">
        <f t="shared" si="402"/>
        <v>3</v>
      </c>
      <c r="BI1074" s="190" t="str">
        <f t="shared" si="413"/>
        <v>CHECK</v>
      </c>
      <c r="BJ1074" s="189" t="str">
        <f t="shared" si="414"/>
        <v>CHECK</v>
      </c>
      <c r="BK1074" s="191" t="str">
        <f t="shared" si="415"/>
        <v>CHECK</v>
      </c>
      <c r="BL1074" t="str">
        <f t="shared" si="416"/>
        <v>CHECK</v>
      </c>
      <c r="BM1074" t="str">
        <f t="shared" si="411"/>
        <v>CHECK</v>
      </c>
      <c r="BN1074" t="str">
        <f t="shared" si="412"/>
        <v>CHECK</v>
      </c>
      <c r="BP1074">
        <f t="shared" si="404"/>
        <v>-100000</v>
      </c>
      <c r="BQ1074" t="str">
        <f t="shared" si="405"/>
        <v>bilateral</v>
      </c>
      <c r="BR1074">
        <v>190</v>
      </c>
      <c r="BU1074" t="str">
        <f t="shared" si="406"/>
        <v>NO</v>
      </c>
    </row>
    <row r="1075" spans="1:73" ht="15.95" thickBot="1">
      <c r="A1075" s="4"/>
      <c r="B1075" s="24">
        <v>20240628</v>
      </c>
      <c r="C1075" s="56" t="s">
        <v>308</v>
      </c>
      <c r="D1075" s="27" t="s">
        <v>48</v>
      </c>
      <c r="E1075" s="250"/>
      <c r="F1075" s="250">
        <v>7521</v>
      </c>
      <c r="G1075" s="251">
        <v>722</v>
      </c>
      <c r="H1075" s="345"/>
      <c r="I1075" s="250">
        <v>251</v>
      </c>
      <c r="J1075" s="250">
        <v>6149</v>
      </c>
      <c r="K1075" s="250"/>
      <c r="L1075" s="345">
        <v>-2297</v>
      </c>
      <c r="M1075" s="250">
        <v>-2297</v>
      </c>
      <c r="N1075" s="251">
        <v>-2297</v>
      </c>
      <c r="O1075" s="20" t="s">
        <v>40</v>
      </c>
      <c r="P1075" s="15" t="s">
        <v>60</v>
      </c>
      <c r="Q1075" s="20">
        <f t="shared" si="417"/>
        <v>0</v>
      </c>
      <c r="R1075" s="135" t="str">
        <f t="shared" si="403"/>
        <v>NA</v>
      </c>
      <c r="S1075" s="135">
        <f t="shared" si="408"/>
        <v>7270</v>
      </c>
      <c r="T1075" s="135">
        <f t="shared" si="409"/>
        <v>-5427</v>
      </c>
      <c r="U1075" s="248">
        <f t="shared" si="410"/>
        <v>1843</v>
      </c>
      <c r="V1075" s="15">
        <f t="shared" si="395"/>
        <v>0</v>
      </c>
      <c r="W1075" s="66">
        <f t="shared" si="396"/>
        <v>1</v>
      </c>
      <c r="X1075" s="345">
        <v>190</v>
      </c>
      <c r="Y1075" s="14" t="s">
        <v>31</v>
      </c>
      <c r="Z1075" s="15" t="s">
        <v>61</v>
      </c>
      <c r="AA1075" s="250">
        <v>400</v>
      </c>
      <c r="AB1075" s="14" t="s">
        <v>31</v>
      </c>
      <c r="AC1075" s="15" t="s">
        <v>61</v>
      </c>
      <c r="AD1075" s="14" t="s">
        <v>31</v>
      </c>
      <c r="AE1075" s="14" t="s">
        <v>31</v>
      </c>
      <c r="AF1075" s="15" t="s">
        <v>31</v>
      </c>
      <c r="AG1075" s="348" t="s">
        <v>31</v>
      </c>
      <c r="AH1075" s="14" t="s">
        <v>31</v>
      </c>
      <c r="AI1075" s="15" t="s">
        <v>31</v>
      </c>
      <c r="AJ1075" s="20" t="s">
        <v>31</v>
      </c>
      <c r="AK1075" s="14" t="s">
        <v>31</v>
      </c>
      <c r="AL1075" s="14" t="s">
        <v>31</v>
      </c>
      <c r="AM1075" s="14" t="s">
        <v>31</v>
      </c>
      <c r="AN1075" s="14" t="s">
        <v>31</v>
      </c>
      <c r="AO1075" s="14" t="s">
        <v>31</v>
      </c>
      <c r="AP1075" s="251" t="s">
        <v>31</v>
      </c>
      <c r="AQ1075" s="251" t="s">
        <v>31</v>
      </c>
      <c r="AR1075" s="63" t="s">
        <v>31</v>
      </c>
      <c r="AS1075" s="251" t="s">
        <v>31</v>
      </c>
      <c r="AT1075" s="63" t="s">
        <v>31</v>
      </c>
      <c r="AU1075" s="63" t="s">
        <v>31</v>
      </c>
      <c r="AV1075" s="251" t="s">
        <v>31</v>
      </c>
      <c r="AW1075" s="251" t="s">
        <v>31</v>
      </c>
      <c r="AX1075" s="63" t="s">
        <v>31</v>
      </c>
      <c r="AY1075" s="251">
        <v>-10000</v>
      </c>
      <c r="AZ1075" s="63" t="s">
        <v>31</v>
      </c>
      <c r="BA1075" s="63" t="s">
        <v>548</v>
      </c>
      <c r="BB1075" s="189" t="e">
        <f t="shared" ca="1" si="397"/>
        <v>#N/A</v>
      </c>
      <c r="BC1075" s="189">
        <f t="shared" si="398"/>
        <v>100000</v>
      </c>
      <c r="BD1075" s="189" t="e">
        <f t="shared" ca="1" si="407"/>
        <v>#N/A</v>
      </c>
      <c r="BE1075" s="190" t="str">
        <f t="shared" ca="1" si="399"/>
        <v>IT</v>
      </c>
      <c r="BF1075" s="189">
        <f t="shared" si="400"/>
        <v>-10000</v>
      </c>
      <c r="BG1075" s="191" t="str">
        <f t="shared" ca="1" si="401"/>
        <v>ATC blocked</v>
      </c>
      <c r="BH1075" s="189">
        <f t="shared" si="402"/>
        <v>3</v>
      </c>
      <c r="BI1075" s="190" t="str">
        <f t="shared" si="413"/>
        <v>CHECK</v>
      </c>
      <c r="BJ1075" s="189" t="str">
        <f t="shared" si="414"/>
        <v>CHECK</v>
      </c>
      <c r="BK1075" s="191" t="str">
        <f t="shared" si="415"/>
        <v>CHECK</v>
      </c>
      <c r="BL1075" t="str">
        <f t="shared" si="416"/>
        <v>CHECK</v>
      </c>
      <c r="BM1075" t="str">
        <f t="shared" si="411"/>
        <v>CHECK</v>
      </c>
      <c r="BN1075" t="str">
        <f t="shared" si="412"/>
        <v>CHECK</v>
      </c>
      <c r="BP1075">
        <f t="shared" si="404"/>
        <v>-100000</v>
      </c>
      <c r="BQ1075" t="str">
        <f t="shared" si="405"/>
        <v>bilateral</v>
      </c>
      <c r="BR1075">
        <v>190</v>
      </c>
      <c r="BU1075" t="str">
        <f t="shared" si="406"/>
        <v>NO</v>
      </c>
    </row>
    <row r="1076" spans="1:73">
      <c r="A1076" s="4"/>
      <c r="B1076" s="52">
        <v>20240629</v>
      </c>
      <c r="C1076" s="53" t="s">
        <v>308</v>
      </c>
      <c r="D1076" s="57" t="s">
        <v>29</v>
      </c>
      <c r="E1076" s="246">
        <v>3800</v>
      </c>
      <c r="F1076" s="246"/>
      <c r="G1076" s="247"/>
      <c r="H1076" s="344">
        <v>3800</v>
      </c>
      <c r="I1076" s="246"/>
      <c r="J1076" s="246"/>
      <c r="K1076" s="246"/>
      <c r="L1076" s="344">
        <v>0</v>
      </c>
      <c r="M1076" s="246">
        <v>0</v>
      </c>
      <c r="N1076" s="247">
        <v>0</v>
      </c>
      <c r="O1076" s="45" t="s">
        <v>30</v>
      </c>
      <c r="P1076" s="46" t="s">
        <v>60</v>
      </c>
      <c r="Q1076" s="45">
        <f t="shared" si="417"/>
        <v>0</v>
      </c>
      <c r="R1076" s="135">
        <f t="shared" si="403"/>
        <v>0</v>
      </c>
      <c r="S1076" s="135" t="str">
        <f t="shared" si="408"/>
        <v>NA</v>
      </c>
      <c r="T1076" s="135" t="str">
        <f t="shared" si="409"/>
        <v>NA</v>
      </c>
      <c r="U1076" s="248" t="str">
        <f t="shared" si="410"/>
        <v>NA</v>
      </c>
      <c r="V1076" s="46">
        <f t="shared" si="395"/>
        <v>0</v>
      </c>
      <c r="W1076" s="66">
        <f t="shared" si="396"/>
        <v>1</v>
      </c>
      <c r="X1076" s="344">
        <v>170</v>
      </c>
      <c r="Y1076" s="55" t="s">
        <v>31</v>
      </c>
      <c r="Z1076" s="46" t="s">
        <v>61</v>
      </c>
      <c r="AA1076" s="246">
        <v>476</v>
      </c>
      <c r="AB1076" s="55" t="s">
        <v>31</v>
      </c>
      <c r="AC1076" s="46" t="s">
        <v>61</v>
      </c>
      <c r="AD1076" s="55" t="s">
        <v>31</v>
      </c>
      <c r="AE1076" s="55" t="s">
        <v>31</v>
      </c>
      <c r="AF1076" s="46" t="s">
        <v>31</v>
      </c>
      <c r="AG1076" s="347" t="s">
        <v>31</v>
      </c>
      <c r="AH1076" s="55" t="s">
        <v>31</v>
      </c>
      <c r="AI1076" s="46" t="s">
        <v>31</v>
      </c>
      <c r="AJ1076" s="45" t="s">
        <v>31</v>
      </c>
      <c r="AK1076" s="55" t="s">
        <v>31</v>
      </c>
      <c r="AL1076" s="55" t="s">
        <v>31</v>
      </c>
      <c r="AM1076" s="45" t="s">
        <v>31</v>
      </c>
      <c r="AN1076" s="55" t="s">
        <v>31</v>
      </c>
      <c r="AO1076" s="55" t="s">
        <v>31</v>
      </c>
      <c r="AP1076" s="247" t="s">
        <v>31</v>
      </c>
      <c r="AQ1076" s="247" t="s">
        <v>31</v>
      </c>
      <c r="AR1076" s="62" t="s">
        <v>31</v>
      </c>
      <c r="AS1076" s="247" t="s">
        <v>31</v>
      </c>
      <c r="AT1076" s="62" t="s">
        <v>31</v>
      </c>
      <c r="AU1076" s="62" t="s">
        <v>31</v>
      </c>
      <c r="AV1076" s="247">
        <v>-10000</v>
      </c>
      <c r="AW1076" s="247" t="s">
        <v>31</v>
      </c>
      <c r="AX1076" s="62" t="s">
        <v>548</v>
      </c>
      <c r="AY1076" s="247" t="s">
        <v>31</v>
      </c>
      <c r="AZ1076" s="62" t="s">
        <v>31</v>
      </c>
      <c r="BA1076" s="62" t="s">
        <v>31</v>
      </c>
      <c r="BB1076" s="189" t="e">
        <f t="shared" ca="1" si="397"/>
        <v>#N/A</v>
      </c>
      <c r="BC1076" s="189">
        <f t="shared" si="398"/>
        <v>100000</v>
      </c>
      <c r="BD1076" s="189" t="e">
        <f t="shared" ca="1" si="407"/>
        <v>#N/A</v>
      </c>
      <c r="BE1076" s="190" t="str">
        <f t="shared" ca="1" si="399"/>
        <v>IT</v>
      </c>
      <c r="BF1076" s="189">
        <f t="shared" si="400"/>
        <v>-10000</v>
      </c>
      <c r="BG1076" s="191" t="str">
        <f t="shared" ca="1" si="401"/>
        <v>ATC blocked</v>
      </c>
      <c r="BH1076" s="189">
        <f t="shared" si="402"/>
        <v>3</v>
      </c>
      <c r="BI1076" s="190" t="str">
        <f t="shared" si="413"/>
        <v>CHECK</v>
      </c>
      <c r="BJ1076" s="189" t="str">
        <f t="shared" si="414"/>
        <v>CHECK</v>
      </c>
      <c r="BK1076" s="191" t="str">
        <f t="shared" si="415"/>
        <v>CHECK</v>
      </c>
      <c r="BL1076" t="str">
        <f t="shared" si="416"/>
        <v>CHECK</v>
      </c>
      <c r="BM1076" t="str">
        <f t="shared" si="411"/>
        <v>CHECK</v>
      </c>
      <c r="BN1076" t="str">
        <f t="shared" si="412"/>
        <v>CHECK</v>
      </c>
      <c r="BP1076">
        <f t="shared" si="404"/>
        <v>-96200</v>
      </c>
      <c r="BQ1076" t="str">
        <f t="shared" si="405"/>
        <v>bilateral</v>
      </c>
      <c r="BR1076">
        <v>190</v>
      </c>
      <c r="BU1076" t="str">
        <f t="shared" si="406"/>
        <v>NO</v>
      </c>
    </row>
    <row r="1077" spans="1:73">
      <c r="A1077" s="4"/>
      <c r="B1077" s="24">
        <v>20240629</v>
      </c>
      <c r="C1077" s="2" t="s">
        <v>308</v>
      </c>
      <c r="D1077" s="25" t="s">
        <v>32</v>
      </c>
      <c r="E1077" s="248">
        <v>4300</v>
      </c>
      <c r="F1077" s="248"/>
      <c r="G1077" s="249"/>
      <c r="H1077" s="338">
        <v>4300</v>
      </c>
      <c r="I1077" s="248"/>
      <c r="J1077" s="248"/>
      <c r="K1077" s="248"/>
      <c r="L1077" s="338">
        <v>0</v>
      </c>
      <c r="M1077" s="248">
        <v>0</v>
      </c>
      <c r="N1077" s="249">
        <v>0</v>
      </c>
      <c r="O1077" s="16" t="s">
        <v>30</v>
      </c>
      <c r="P1077" s="12" t="s">
        <v>60</v>
      </c>
      <c r="Q1077" s="16">
        <f t="shared" si="417"/>
        <v>0</v>
      </c>
      <c r="R1077" s="135">
        <f t="shared" si="403"/>
        <v>0</v>
      </c>
      <c r="S1077" s="135" t="str">
        <f t="shared" si="408"/>
        <v>NA</v>
      </c>
      <c r="T1077" s="135" t="str">
        <f t="shared" si="409"/>
        <v>NA</v>
      </c>
      <c r="U1077" s="248" t="str">
        <f t="shared" si="410"/>
        <v>NA</v>
      </c>
      <c r="V1077" s="12">
        <f t="shared" si="395"/>
        <v>0</v>
      </c>
      <c r="W1077" s="66">
        <f t="shared" si="396"/>
        <v>1</v>
      </c>
      <c r="X1077" s="338">
        <v>170</v>
      </c>
      <c r="Y1077" s="135" t="s">
        <v>31</v>
      </c>
      <c r="Z1077" s="12" t="s">
        <v>61</v>
      </c>
      <c r="AA1077" s="248">
        <v>403</v>
      </c>
      <c r="AB1077" s="135" t="s">
        <v>31</v>
      </c>
      <c r="AC1077" s="12" t="s">
        <v>61</v>
      </c>
      <c r="AD1077" s="135" t="s">
        <v>31</v>
      </c>
      <c r="AE1077" s="135" t="s">
        <v>31</v>
      </c>
      <c r="AF1077" s="12" t="s">
        <v>31</v>
      </c>
      <c r="AG1077" s="339" t="s">
        <v>31</v>
      </c>
      <c r="AH1077" s="135" t="s">
        <v>31</v>
      </c>
      <c r="AI1077" s="12" t="s">
        <v>31</v>
      </c>
      <c r="AJ1077" s="16" t="s">
        <v>31</v>
      </c>
      <c r="AK1077" s="135" t="s">
        <v>31</v>
      </c>
      <c r="AL1077" s="135" t="s">
        <v>31</v>
      </c>
      <c r="AM1077" s="16" t="s">
        <v>31</v>
      </c>
      <c r="AN1077" s="135" t="s">
        <v>31</v>
      </c>
      <c r="AO1077" s="135" t="s">
        <v>31</v>
      </c>
      <c r="AP1077" s="249" t="s">
        <v>31</v>
      </c>
      <c r="AQ1077" s="249" t="s">
        <v>31</v>
      </c>
      <c r="AR1077" s="66" t="s">
        <v>31</v>
      </c>
      <c r="AS1077" s="249" t="s">
        <v>31</v>
      </c>
      <c r="AT1077" s="66" t="s">
        <v>31</v>
      </c>
      <c r="AU1077" s="66" t="s">
        <v>31</v>
      </c>
      <c r="AV1077" s="249">
        <v>-10000</v>
      </c>
      <c r="AW1077" s="249" t="s">
        <v>31</v>
      </c>
      <c r="AX1077" s="66" t="s">
        <v>548</v>
      </c>
      <c r="AY1077" s="249" t="s">
        <v>31</v>
      </c>
      <c r="AZ1077" s="66" t="s">
        <v>31</v>
      </c>
      <c r="BA1077" s="66" t="s">
        <v>31</v>
      </c>
      <c r="BB1077" s="189" t="e">
        <f t="shared" ca="1" si="397"/>
        <v>#N/A</v>
      </c>
      <c r="BC1077" s="189">
        <f t="shared" si="398"/>
        <v>100000</v>
      </c>
      <c r="BD1077" s="189" t="e">
        <f t="shared" ca="1" si="407"/>
        <v>#N/A</v>
      </c>
      <c r="BE1077" s="190" t="str">
        <f t="shared" ca="1" si="399"/>
        <v>IT</v>
      </c>
      <c r="BF1077" s="189">
        <f t="shared" si="400"/>
        <v>-10000</v>
      </c>
      <c r="BG1077" s="191" t="str">
        <f t="shared" ca="1" si="401"/>
        <v>ATC blocked</v>
      </c>
      <c r="BH1077" s="189">
        <f t="shared" si="402"/>
        <v>3</v>
      </c>
      <c r="BI1077" s="190" t="str">
        <f t="shared" si="413"/>
        <v>CHECK</v>
      </c>
      <c r="BJ1077" s="189" t="str">
        <f t="shared" si="414"/>
        <v>CHECK</v>
      </c>
      <c r="BK1077" s="191" t="str">
        <f t="shared" si="415"/>
        <v>CHECK</v>
      </c>
      <c r="BL1077" t="str">
        <f t="shared" si="416"/>
        <v>CHECK</v>
      </c>
      <c r="BM1077" t="str">
        <f t="shared" si="411"/>
        <v>CHECK</v>
      </c>
      <c r="BN1077" t="str">
        <f t="shared" si="412"/>
        <v>CHECK</v>
      </c>
      <c r="BP1077">
        <f t="shared" si="404"/>
        <v>-95700</v>
      </c>
      <c r="BQ1077" t="str">
        <f t="shared" si="405"/>
        <v>bilateral</v>
      </c>
      <c r="BR1077">
        <v>190</v>
      </c>
      <c r="BU1077" t="str">
        <f t="shared" si="406"/>
        <v>NO</v>
      </c>
    </row>
    <row r="1078" spans="1:73">
      <c r="A1078" s="4"/>
      <c r="B1078" s="24">
        <v>20240629</v>
      </c>
      <c r="C1078" s="2" t="s">
        <v>308</v>
      </c>
      <c r="D1078" s="25" t="s">
        <v>34</v>
      </c>
      <c r="E1078" s="248">
        <v>4898</v>
      </c>
      <c r="F1078" s="248"/>
      <c r="G1078" s="249"/>
      <c r="H1078" s="338">
        <v>4898</v>
      </c>
      <c r="I1078" s="248"/>
      <c r="J1078" s="248"/>
      <c r="K1078" s="248"/>
      <c r="L1078" s="338">
        <v>0</v>
      </c>
      <c r="M1078" s="248">
        <v>0</v>
      </c>
      <c r="N1078" s="249">
        <v>0</v>
      </c>
      <c r="O1078" s="16" t="s">
        <v>30</v>
      </c>
      <c r="P1078" s="12" t="s">
        <v>60</v>
      </c>
      <c r="Q1078" s="16">
        <f t="shared" si="417"/>
        <v>0</v>
      </c>
      <c r="R1078" s="135">
        <f t="shared" si="403"/>
        <v>0</v>
      </c>
      <c r="S1078" s="135" t="str">
        <f t="shared" si="408"/>
        <v>NA</v>
      </c>
      <c r="T1078" s="135" t="str">
        <f t="shared" si="409"/>
        <v>NA</v>
      </c>
      <c r="U1078" s="248" t="str">
        <f t="shared" si="410"/>
        <v>NA</v>
      </c>
      <c r="V1078" s="12">
        <f t="shared" si="395"/>
        <v>0</v>
      </c>
      <c r="W1078" s="66">
        <f t="shared" si="396"/>
        <v>1</v>
      </c>
      <c r="X1078" s="338">
        <v>170</v>
      </c>
      <c r="Y1078" s="135" t="s">
        <v>31</v>
      </c>
      <c r="Z1078" s="12" t="s">
        <v>61</v>
      </c>
      <c r="AA1078" s="248">
        <v>300</v>
      </c>
      <c r="AB1078" s="135" t="s">
        <v>31</v>
      </c>
      <c r="AC1078" s="12" t="s">
        <v>61</v>
      </c>
      <c r="AD1078" s="135" t="s">
        <v>31</v>
      </c>
      <c r="AE1078" s="135" t="s">
        <v>31</v>
      </c>
      <c r="AF1078" s="12" t="s">
        <v>31</v>
      </c>
      <c r="AG1078" s="339" t="s">
        <v>31</v>
      </c>
      <c r="AH1078" s="135" t="s">
        <v>31</v>
      </c>
      <c r="AI1078" s="12" t="s">
        <v>31</v>
      </c>
      <c r="AJ1078" s="16" t="s">
        <v>31</v>
      </c>
      <c r="AK1078" s="135" t="s">
        <v>31</v>
      </c>
      <c r="AL1078" s="135" t="s">
        <v>31</v>
      </c>
      <c r="AM1078" s="16" t="s">
        <v>31</v>
      </c>
      <c r="AN1078" s="135" t="s">
        <v>31</v>
      </c>
      <c r="AO1078" s="135" t="s">
        <v>31</v>
      </c>
      <c r="AP1078" s="249" t="s">
        <v>31</v>
      </c>
      <c r="AQ1078" s="249" t="s">
        <v>31</v>
      </c>
      <c r="AR1078" s="66" t="s">
        <v>31</v>
      </c>
      <c r="AS1078" s="249" t="s">
        <v>31</v>
      </c>
      <c r="AT1078" s="66" t="s">
        <v>31</v>
      </c>
      <c r="AU1078" s="66" t="s">
        <v>31</v>
      </c>
      <c r="AV1078" s="249">
        <v>-10000</v>
      </c>
      <c r="AW1078" s="249" t="s">
        <v>31</v>
      </c>
      <c r="AX1078" s="66" t="s">
        <v>548</v>
      </c>
      <c r="AY1078" s="249" t="s">
        <v>31</v>
      </c>
      <c r="AZ1078" s="66" t="s">
        <v>31</v>
      </c>
      <c r="BA1078" s="66" t="s">
        <v>31</v>
      </c>
      <c r="BB1078" s="189" t="e">
        <f t="shared" ca="1" si="397"/>
        <v>#N/A</v>
      </c>
      <c r="BC1078" s="189">
        <f t="shared" si="398"/>
        <v>100000</v>
      </c>
      <c r="BD1078" s="189" t="e">
        <f t="shared" ca="1" si="407"/>
        <v>#N/A</v>
      </c>
      <c r="BE1078" s="190" t="str">
        <f t="shared" ca="1" si="399"/>
        <v>IT</v>
      </c>
      <c r="BF1078" s="189">
        <f t="shared" si="400"/>
        <v>-10000</v>
      </c>
      <c r="BG1078" s="191" t="str">
        <f t="shared" ca="1" si="401"/>
        <v>ATC blocked</v>
      </c>
      <c r="BH1078" s="189">
        <f t="shared" si="402"/>
        <v>3</v>
      </c>
      <c r="BI1078" s="190" t="str">
        <f t="shared" si="413"/>
        <v>CHECK</v>
      </c>
      <c r="BJ1078" s="189" t="str">
        <f t="shared" si="414"/>
        <v>CHECK</v>
      </c>
      <c r="BK1078" s="191" t="str">
        <f t="shared" si="415"/>
        <v>CHECK</v>
      </c>
      <c r="BL1078" t="str">
        <f t="shared" si="416"/>
        <v>CHECK</v>
      </c>
      <c r="BM1078" t="str">
        <f t="shared" si="411"/>
        <v>CHECK</v>
      </c>
      <c r="BN1078" t="str">
        <f t="shared" si="412"/>
        <v>CHECK</v>
      </c>
      <c r="BP1078">
        <f t="shared" si="404"/>
        <v>-95102</v>
      </c>
      <c r="BQ1078" t="str">
        <f t="shared" si="405"/>
        <v>bilateral</v>
      </c>
      <c r="BR1078">
        <v>190</v>
      </c>
      <c r="BU1078" t="str">
        <f t="shared" si="406"/>
        <v>NO</v>
      </c>
    </row>
    <row r="1079" spans="1:73">
      <c r="A1079" s="4"/>
      <c r="B1079" s="24">
        <v>20240629</v>
      </c>
      <c r="C1079" s="2" t="s">
        <v>308</v>
      </c>
      <c r="D1079" s="25" t="s">
        <v>35</v>
      </c>
      <c r="E1079" s="248">
        <v>6098</v>
      </c>
      <c r="F1079" s="248"/>
      <c r="G1079" s="249"/>
      <c r="H1079" s="338">
        <v>6098</v>
      </c>
      <c r="I1079" s="248"/>
      <c r="J1079" s="248"/>
      <c r="K1079" s="248"/>
      <c r="L1079" s="338">
        <v>0</v>
      </c>
      <c r="M1079" s="248">
        <v>0</v>
      </c>
      <c r="N1079" s="249">
        <v>0</v>
      </c>
      <c r="O1079" s="16" t="s">
        <v>30</v>
      </c>
      <c r="P1079" s="12" t="s">
        <v>60</v>
      </c>
      <c r="Q1079" s="16">
        <f t="shared" si="417"/>
        <v>0</v>
      </c>
      <c r="R1079" s="135">
        <f t="shared" si="403"/>
        <v>0</v>
      </c>
      <c r="S1079" s="135" t="str">
        <f t="shared" si="408"/>
        <v>NA</v>
      </c>
      <c r="T1079" s="135" t="str">
        <f t="shared" si="409"/>
        <v>NA</v>
      </c>
      <c r="U1079" s="248" t="str">
        <f t="shared" si="410"/>
        <v>NA</v>
      </c>
      <c r="V1079" s="12">
        <f t="shared" si="395"/>
        <v>0</v>
      </c>
      <c r="W1079" s="66">
        <f t="shared" si="396"/>
        <v>1</v>
      </c>
      <c r="X1079" s="338">
        <v>170</v>
      </c>
      <c r="Y1079" s="135" t="s">
        <v>31</v>
      </c>
      <c r="Z1079" s="12" t="s">
        <v>61</v>
      </c>
      <c r="AA1079" s="248">
        <v>382</v>
      </c>
      <c r="AB1079" s="135" t="s">
        <v>31</v>
      </c>
      <c r="AC1079" s="12" t="s">
        <v>61</v>
      </c>
      <c r="AD1079" s="135" t="s">
        <v>31</v>
      </c>
      <c r="AE1079" s="135" t="s">
        <v>31</v>
      </c>
      <c r="AF1079" s="12" t="s">
        <v>31</v>
      </c>
      <c r="AG1079" s="339" t="s">
        <v>31</v>
      </c>
      <c r="AH1079" s="135" t="s">
        <v>31</v>
      </c>
      <c r="AI1079" s="12" t="s">
        <v>31</v>
      </c>
      <c r="AJ1079" s="16" t="s">
        <v>31</v>
      </c>
      <c r="AK1079" s="135" t="s">
        <v>31</v>
      </c>
      <c r="AL1079" s="135" t="s">
        <v>31</v>
      </c>
      <c r="AM1079" s="16" t="s">
        <v>31</v>
      </c>
      <c r="AN1079" s="135" t="s">
        <v>31</v>
      </c>
      <c r="AO1079" s="135" t="s">
        <v>31</v>
      </c>
      <c r="AP1079" s="249" t="s">
        <v>31</v>
      </c>
      <c r="AQ1079" s="249" t="s">
        <v>31</v>
      </c>
      <c r="AR1079" s="66" t="s">
        <v>31</v>
      </c>
      <c r="AS1079" s="249" t="s">
        <v>31</v>
      </c>
      <c r="AT1079" s="66" t="s">
        <v>31</v>
      </c>
      <c r="AU1079" s="66" t="s">
        <v>31</v>
      </c>
      <c r="AV1079" s="249">
        <v>-10000</v>
      </c>
      <c r="AW1079" s="249" t="s">
        <v>31</v>
      </c>
      <c r="AX1079" s="66" t="s">
        <v>548</v>
      </c>
      <c r="AY1079" s="249" t="s">
        <v>31</v>
      </c>
      <c r="AZ1079" s="66" t="s">
        <v>31</v>
      </c>
      <c r="BA1079" s="66" t="s">
        <v>31</v>
      </c>
      <c r="BB1079" s="189" t="e">
        <f t="shared" ca="1" si="397"/>
        <v>#N/A</v>
      </c>
      <c r="BC1079" s="189">
        <f t="shared" si="398"/>
        <v>100000</v>
      </c>
      <c r="BD1079" s="189" t="e">
        <f t="shared" ca="1" si="407"/>
        <v>#N/A</v>
      </c>
      <c r="BE1079" s="190" t="str">
        <f t="shared" ca="1" si="399"/>
        <v>IT</v>
      </c>
      <c r="BF1079" s="189">
        <f t="shared" si="400"/>
        <v>-10000</v>
      </c>
      <c r="BG1079" s="191" t="str">
        <f t="shared" ca="1" si="401"/>
        <v>ATC blocked</v>
      </c>
      <c r="BH1079" s="189">
        <f t="shared" si="402"/>
        <v>3</v>
      </c>
      <c r="BI1079" s="190" t="str">
        <f t="shared" si="413"/>
        <v>CHECK</v>
      </c>
      <c r="BJ1079" s="189" t="str">
        <f t="shared" si="414"/>
        <v>CHECK</v>
      </c>
      <c r="BK1079" s="191" t="str">
        <f t="shared" si="415"/>
        <v>CHECK</v>
      </c>
      <c r="BL1079" t="s">
        <v>386</v>
      </c>
      <c r="BP1079">
        <f t="shared" si="404"/>
        <v>-93902</v>
      </c>
      <c r="BQ1079" t="str">
        <f t="shared" si="405"/>
        <v>bilateral</v>
      </c>
      <c r="BR1079">
        <v>190</v>
      </c>
      <c r="BU1079" t="str">
        <f t="shared" si="406"/>
        <v>NO</v>
      </c>
    </row>
    <row r="1080" spans="1:73">
      <c r="A1080" s="4"/>
      <c r="B1080" s="24">
        <v>20240629</v>
      </c>
      <c r="C1080" s="2" t="s">
        <v>308</v>
      </c>
      <c r="D1080" s="25" t="s">
        <v>37</v>
      </c>
      <c r="E1080" s="248">
        <v>7203</v>
      </c>
      <c r="F1080" s="248"/>
      <c r="G1080" s="249"/>
      <c r="H1080" s="338">
        <v>7203</v>
      </c>
      <c r="I1080" s="248"/>
      <c r="J1080" s="248"/>
      <c r="K1080" s="248"/>
      <c r="L1080" s="338">
        <v>0</v>
      </c>
      <c r="M1080" s="248">
        <v>0</v>
      </c>
      <c r="N1080" s="249">
        <v>0</v>
      </c>
      <c r="O1080" s="16" t="s">
        <v>30</v>
      </c>
      <c r="P1080" s="12" t="s">
        <v>60</v>
      </c>
      <c r="Q1080" s="16">
        <f t="shared" si="417"/>
        <v>0</v>
      </c>
      <c r="R1080" s="135">
        <f t="shared" si="403"/>
        <v>0</v>
      </c>
      <c r="S1080" s="135" t="str">
        <f t="shared" si="408"/>
        <v>NA</v>
      </c>
      <c r="T1080" s="135" t="str">
        <f t="shared" si="409"/>
        <v>NA</v>
      </c>
      <c r="U1080" s="248" t="str">
        <f t="shared" si="410"/>
        <v>NA</v>
      </c>
      <c r="V1080" s="12">
        <f t="shared" si="395"/>
        <v>0</v>
      </c>
      <c r="W1080" s="66">
        <f t="shared" si="396"/>
        <v>1</v>
      </c>
      <c r="X1080" s="338">
        <v>170</v>
      </c>
      <c r="Y1080" s="135" t="s">
        <v>31</v>
      </c>
      <c r="Z1080" s="12" t="s">
        <v>61</v>
      </c>
      <c r="AA1080" s="248">
        <v>476</v>
      </c>
      <c r="AB1080" s="135" t="s">
        <v>31</v>
      </c>
      <c r="AC1080" s="12" t="s">
        <v>61</v>
      </c>
      <c r="AD1080" s="135" t="s">
        <v>31</v>
      </c>
      <c r="AE1080" s="135" t="s">
        <v>31</v>
      </c>
      <c r="AF1080" s="12" t="s">
        <v>31</v>
      </c>
      <c r="AG1080" s="339" t="s">
        <v>31</v>
      </c>
      <c r="AH1080" s="135" t="s">
        <v>31</v>
      </c>
      <c r="AI1080" s="12" t="s">
        <v>31</v>
      </c>
      <c r="AJ1080" s="16" t="s">
        <v>31</v>
      </c>
      <c r="AK1080" s="135" t="s">
        <v>31</v>
      </c>
      <c r="AL1080" s="135" t="s">
        <v>31</v>
      </c>
      <c r="AM1080" s="16" t="s">
        <v>31</v>
      </c>
      <c r="AN1080" s="135" t="s">
        <v>31</v>
      </c>
      <c r="AO1080" s="135" t="s">
        <v>31</v>
      </c>
      <c r="AP1080" s="249" t="s">
        <v>31</v>
      </c>
      <c r="AQ1080" s="249" t="s">
        <v>31</v>
      </c>
      <c r="AR1080" s="66" t="s">
        <v>31</v>
      </c>
      <c r="AS1080" s="249" t="s">
        <v>31</v>
      </c>
      <c r="AT1080" s="66" t="s">
        <v>31</v>
      </c>
      <c r="AU1080" s="66" t="s">
        <v>31</v>
      </c>
      <c r="AV1080" s="249">
        <v>-10000</v>
      </c>
      <c r="AW1080" s="249" t="s">
        <v>31</v>
      </c>
      <c r="AX1080" s="66" t="s">
        <v>548</v>
      </c>
      <c r="AY1080" s="249" t="s">
        <v>31</v>
      </c>
      <c r="AZ1080" s="66" t="s">
        <v>31</v>
      </c>
      <c r="BA1080" s="66" t="s">
        <v>31</v>
      </c>
      <c r="BB1080" s="189" t="e">
        <f t="shared" ca="1" si="397"/>
        <v>#N/A</v>
      </c>
      <c r="BC1080" s="189">
        <f t="shared" si="398"/>
        <v>100000</v>
      </c>
      <c r="BD1080" s="189" t="e">
        <f t="shared" ca="1" si="407"/>
        <v>#N/A</v>
      </c>
      <c r="BE1080" s="190" t="str">
        <f t="shared" ca="1" si="399"/>
        <v>IT</v>
      </c>
      <c r="BF1080" s="189">
        <f t="shared" si="400"/>
        <v>-10000</v>
      </c>
      <c r="BG1080" s="191" t="str">
        <f t="shared" ca="1" si="401"/>
        <v>ATC blocked</v>
      </c>
      <c r="BH1080" s="189">
        <f t="shared" si="402"/>
        <v>3</v>
      </c>
      <c r="BI1080" s="190" t="str">
        <f t="shared" si="413"/>
        <v>CHECK</v>
      </c>
      <c r="BJ1080" s="189" t="str">
        <f t="shared" si="414"/>
        <v>CHECK</v>
      </c>
      <c r="BK1080" s="191" t="str">
        <f t="shared" si="415"/>
        <v>CHECK</v>
      </c>
      <c r="BL1080" t="s">
        <v>386</v>
      </c>
      <c r="BP1080">
        <f t="shared" si="404"/>
        <v>-92797</v>
      </c>
      <c r="BQ1080" t="str">
        <f t="shared" si="405"/>
        <v>bilateral</v>
      </c>
      <c r="BR1080">
        <v>190</v>
      </c>
      <c r="BU1080" t="str">
        <f t="shared" si="406"/>
        <v>NO</v>
      </c>
    </row>
    <row r="1081" spans="1:73">
      <c r="A1081" s="4"/>
      <c r="B1081" s="24">
        <v>20240629</v>
      </c>
      <c r="C1081" s="2" t="s">
        <v>308</v>
      </c>
      <c r="D1081" s="25" t="s">
        <v>38</v>
      </c>
      <c r="E1081" s="248">
        <v>7419</v>
      </c>
      <c r="F1081" s="248"/>
      <c r="G1081" s="249"/>
      <c r="H1081" s="338">
        <v>7419</v>
      </c>
      <c r="I1081" s="248"/>
      <c r="J1081" s="248"/>
      <c r="K1081" s="248"/>
      <c r="L1081" s="338">
        <v>0</v>
      </c>
      <c r="M1081" s="248">
        <v>0</v>
      </c>
      <c r="N1081" s="249">
        <v>0</v>
      </c>
      <c r="O1081" s="16" t="s">
        <v>30</v>
      </c>
      <c r="P1081" s="12" t="s">
        <v>60</v>
      </c>
      <c r="Q1081" s="16">
        <f t="shared" si="417"/>
        <v>0</v>
      </c>
      <c r="R1081" s="135">
        <f t="shared" si="403"/>
        <v>0</v>
      </c>
      <c r="S1081" s="135" t="str">
        <f t="shared" si="408"/>
        <v>NA</v>
      </c>
      <c r="T1081" s="135" t="str">
        <f t="shared" si="409"/>
        <v>NA</v>
      </c>
      <c r="U1081" s="248" t="str">
        <f t="shared" si="410"/>
        <v>NA</v>
      </c>
      <c r="V1081" s="12">
        <f t="shared" si="395"/>
        <v>0</v>
      </c>
      <c r="W1081" s="66">
        <f t="shared" si="396"/>
        <v>1</v>
      </c>
      <c r="X1081" s="338">
        <v>170</v>
      </c>
      <c r="Y1081" s="135" t="s">
        <v>31</v>
      </c>
      <c r="Z1081" s="12" t="s">
        <v>31</v>
      </c>
      <c r="AA1081" s="248">
        <v>476</v>
      </c>
      <c r="AB1081" s="135" t="s">
        <v>31</v>
      </c>
      <c r="AC1081" s="12" t="s">
        <v>31</v>
      </c>
      <c r="AD1081" s="135" t="s">
        <v>31</v>
      </c>
      <c r="AE1081" s="135" t="s">
        <v>31</v>
      </c>
      <c r="AF1081" s="12" t="s">
        <v>31</v>
      </c>
      <c r="AG1081" s="339" t="s">
        <v>31</v>
      </c>
      <c r="AH1081" s="135" t="s">
        <v>31</v>
      </c>
      <c r="AI1081" s="12" t="s">
        <v>31</v>
      </c>
      <c r="AJ1081" s="16" t="s">
        <v>31</v>
      </c>
      <c r="AK1081" s="135" t="s">
        <v>31</v>
      </c>
      <c r="AL1081" s="135" t="s">
        <v>31</v>
      </c>
      <c r="AM1081" s="16" t="s">
        <v>31</v>
      </c>
      <c r="AN1081" s="135" t="s">
        <v>31</v>
      </c>
      <c r="AO1081" s="135" t="s">
        <v>31</v>
      </c>
      <c r="AP1081" s="249" t="s">
        <v>31</v>
      </c>
      <c r="AQ1081" s="249" t="s">
        <v>31</v>
      </c>
      <c r="AR1081" s="66" t="s">
        <v>31</v>
      </c>
      <c r="AS1081" s="249" t="s">
        <v>31</v>
      </c>
      <c r="AT1081" s="66" t="s">
        <v>31</v>
      </c>
      <c r="AU1081" s="66" t="s">
        <v>31</v>
      </c>
      <c r="AV1081" s="249">
        <v>-10000</v>
      </c>
      <c r="AW1081" s="249" t="s">
        <v>31</v>
      </c>
      <c r="AX1081" s="66" t="s">
        <v>548</v>
      </c>
      <c r="AY1081" s="249" t="s">
        <v>31</v>
      </c>
      <c r="AZ1081" s="66" t="s">
        <v>31</v>
      </c>
      <c r="BA1081" s="66" t="s">
        <v>31</v>
      </c>
      <c r="BB1081" s="189" t="e">
        <f t="shared" ca="1" si="397"/>
        <v>#N/A</v>
      </c>
      <c r="BC1081" s="189">
        <f t="shared" si="398"/>
        <v>100000</v>
      </c>
      <c r="BD1081" s="189" t="e">
        <f t="shared" ca="1" si="407"/>
        <v>#N/A</v>
      </c>
      <c r="BE1081" s="190" t="str">
        <f t="shared" ca="1" si="399"/>
        <v>IT</v>
      </c>
      <c r="BF1081" s="189">
        <f t="shared" si="400"/>
        <v>-10000</v>
      </c>
      <c r="BG1081" s="191" t="str">
        <f t="shared" ca="1" si="401"/>
        <v>ATC blocked</v>
      </c>
      <c r="BH1081" s="189">
        <f t="shared" si="402"/>
        <v>3</v>
      </c>
      <c r="BI1081" s="190" t="str">
        <f t="shared" si="413"/>
        <v>CHECK</v>
      </c>
      <c r="BJ1081" s="189" t="str">
        <f t="shared" si="414"/>
        <v>CHECK</v>
      </c>
      <c r="BK1081" s="191" t="str">
        <f t="shared" si="415"/>
        <v>CHECK</v>
      </c>
      <c r="BL1081" t="str">
        <f t="shared" si="416"/>
        <v>CHECK</v>
      </c>
      <c r="BM1081" t="str">
        <f t="shared" si="411"/>
        <v>CHECK</v>
      </c>
      <c r="BN1081" t="str">
        <f t="shared" si="412"/>
        <v>CHECK</v>
      </c>
      <c r="BP1081">
        <f t="shared" si="404"/>
        <v>-92581</v>
      </c>
      <c r="BQ1081" t="str">
        <f t="shared" si="405"/>
        <v>bilateral</v>
      </c>
      <c r="BR1081">
        <v>190</v>
      </c>
      <c r="BU1081" t="str">
        <f t="shared" si="406"/>
        <v>NO</v>
      </c>
    </row>
    <row r="1082" spans="1:73">
      <c r="A1082" s="4"/>
      <c r="B1082" s="24">
        <v>20240629</v>
      </c>
      <c r="C1082" s="2" t="s">
        <v>308</v>
      </c>
      <c r="D1082" s="25" t="s">
        <v>39</v>
      </c>
      <c r="E1082" s="248"/>
      <c r="F1082" s="248">
        <v>7568</v>
      </c>
      <c r="G1082" s="249">
        <v>669</v>
      </c>
      <c r="H1082" s="338"/>
      <c r="I1082" s="248">
        <v>669</v>
      </c>
      <c r="J1082" s="248">
        <v>6641</v>
      </c>
      <c r="K1082" s="248"/>
      <c r="L1082" s="338">
        <v>-1440</v>
      </c>
      <c r="M1082" s="248">
        <v>-1440</v>
      </c>
      <c r="N1082" s="249">
        <v>-1440</v>
      </c>
      <c r="O1082" s="16" t="s">
        <v>40</v>
      </c>
      <c r="P1082" s="12" t="s">
        <v>552</v>
      </c>
      <c r="Q1082" s="16">
        <f t="shared" si="417"/>
        <v>0</v>
      </c>
      <c r="R1082" s="135" t="str">
        <f t="shared" si="403"/>
        <v>NA</v>
      </c>
      <c r="S1082" s="135">
        <f t="shared" si="408"/>
        <v>6899</v>
      </c>
      <c r="T1082" s="135">
        <f t="shared" si="409"/>
        <v>-5972</v>
      </c>
      <c r="U1082" s="248">
        <f t="shared" si="410"/>
        <v>927</v>
      </c>
      <c r="V1082" s="12">
        <f t="shared" si="395"/>
        <v>0</v>
      </c>
      <c r="W1082" s="66">
        <f t="shared" si="396"/>
        <v>1</v>
      </c>
      <c r="X1082" s="338">
        <v>170</v>
      </c>
      <c r="Y1082" s="135" t="s">
        <v>31</v>
      </c>
      <c r="Z1082" s="12" t="s">
        <v>31</v>
      </c>
      <c r="AA1082" s="248">
        <v>515</v>
      </c>
      <c r="AB1082" s="135" t="s">
        <v>31</v>
      </c>
      <c r="AC1082" s="12" t="s">
        <v>31</v>
      </c>
      <c r="AD1082" s="135" t="s">
        <v>31</v>
      </c>
      <c r="AE1082" s="135" t="s">
        <v>31</v>
      </c>
      <c r="AF1082" s="12" t="s">
        <v>31</v>
      </c>
      <c r="AG1082" s="339" t="s">
        <v>31</v>
      </c>
      <c r="AH1082" s="135" t="s">
        <v>31</v>
      </c>
      <c r="AI1082" s="12" t="s">
        <v>31</v>
      </c>
      <c r="AJ1082" s="16" t="s">
        <v>31</v>
      </c>
      <c r="AK1082" s="135" t="s">
        <v>31</v>
      </c>
      <c r="AL1082" s="135" t="s">
        <v>31</v>
      </c>
      <c r="AM1082" s="135" t="s">
        <v>31</v>
      </c>
      <c r="AN1082" s="135" t="s">
        <v>31</v>
      </c>
      <c r="AO1082" s="135" t="s">
        <v>31</v>
      </c>
      <c r="AP1082" s="249" t="s">
        <v>31</v>
      </c>
      <c r="AQ1082" s="249" t="s">
        <v>31</v>
      </c>
      <c r="AR1082" s="66" t="s">
        <v>31</v>
      </c>
      <c r="AS1082" s="249" t="s">
        <v>31</v>
      </c>
      <c r="AT1082" s="66" t="s">
        <v>31</v>
      </c>
      <c r="AU1082" s="66" t="s">
        <v>31</v>
      </c>
      <c r="AV1082" s="249" t="s">
        <v>31</v>
      </c>
      <c r="AW1082" s="249" t="s">
        <v>31</v>
      </c>
      <c r="AX1082" s="66" t="s">
        <v>31</v>
      </c>
      <c r="AY1082" s="249" t="s">
        <v>31</v>
      </c>
      <c r="AZ1082" s="66" t="s">
        <v>31</v>
      </c>
      <c r="BA1082" s="66" t="s">
        <v>31</v>
      </c>
      <c r="BB1082" s="189" t="e">
        <f t="shared" ca="1" si="397"/>
        <v>#N/A</v>
      </c>
      <c r="BC1082" s="189">
        <f t="shared" si="398"/>
        <v>100000</v>
      </c>
      <c r="BD1082" s="189" t="e">
        <f t="shared" ca="1" si="407"/>
        <v>#N/A</v>
      </c>
      <c r="BE1082" s="190" t="str">
        <f t="shared" ca="1" si="399"/>
        <v>AT</v>
      </c>
      <c r="BF1082" s="189">
        <f t="shared" si="400"/>
        <v>170</v>
      </c>
      <c r="BG1082" s="191" t="str">
        <f t="shared" ca="1" si="401"/>
        <v>None</v>
      </c>
      <c r="BH1082" s="189">
        <f t="shared" si="402"/>
        <v>2</v>
      </c>
      <c r="BI1082" s="190" t="str">
        <f t="shared" si="413"/>
        <v>CHECK</v>
      </c>
      <c r="BJ1082" s="189" t="str">
        <f t="shared" si="414"/>
        <v>CHECK</v>
      </c>
      <c r="BK1082" s="191" t="str">
        <f t="shared" si="415"/>
        <v>CHECK</v>
      </c>
      <c r="BL1082" t="str">
        <f t="shared" si="416"/>
        <v>CHECK</v>
      </c>
      <c r="BM1082" t="str">
        <f t="shared" si="411"/>
        <v>CHECK</v>
      </c>
      <c r="BN1082" t="str">
        <f t="shared" si="412"/>
        <v>CHECK</v>
      </c>
      <c r="BP1082">
        <f t="shared" si="404"/>
        <v>-100000</v>
      </c>
      <c r="BQ1082" t="str">
        <f t="shared" si="405"/>
        <v>bilateral</v>
      </c>
      <c r="BR1082">
        <v>190</v>
      </c>
      <c r="BU1082" t="str">
        <f t="shared" si="406"/>
        <v>NO</v>
      </c>
    </row>
    <row r="1083" spans="1:73">
      <c r="A1083" s="4"/>
      <c r="B1083" s="24">
        <v>20240629</v>
      </c>
      <c r="C1083" s="2" t="s">
        <v>308</v>
      </c>
      <c r="D1083" s="25" t="s">
        <v>43</v>
      </c>
      <c r="E1083" s="248"/>
      <c r="F1083" s="248">
        <v>7568</v>
      </c>
      <c r="G1083" s="249">
        <v>669</v>
      </c>
      <c r="H1083" s="338"/>
      <c r="I1083" s="248">
        <v>669</v>
      </c>
      <c r="J1083" s="248">
        <v>6624</v>
      </c>
      <c r="K1083" s="248"/>
      <c r="L1083" s="338">
        <v>-1440</v>
      </c>
      <c r="M1083" s="248">
        <v>-1440</v>
      </c>
      <c r="N1083" s="249">
        <v>-1440</v>
      </c>
      <c r="O1083" s="16" t="s">
        <v>40</v>
      </c>
      <c r="P1083" s="12" t="s">
        <v>60</v>
      </c>
      <c r="Q1083" s="16">
        <f t="shared" si="417"/>
        <v>0</v>
      </c>
      <c r="R1083" s="135" t="str">
        <f t="shared" si="403"/>
        <v>NA</v>
      </c>
      <c r="S1083" s="135">
        <f t="shared" si="408"/>
        <v>6899</v>
      </c>
      <c r="T1083" s="135">
        <f t="shared" si="409"/>
        <v>-5955</v>
      </c>
      <c r="U1083" s="248">
        <f t="shared" si="410"/>
        <v>944</v>
      </c>
      <c r="V1083" s="12">
        <f t="shared" si="395"/>
        <v>0</v>
      </c>
      <c r="W1083" s="66">
        <f t="shared" si="396"/>
        <v>1</v>
      </c>
      <c r="X1083" s="338">
        <v>170</v>
      </c>
      <c r="Y1083" s="135" t="s">
        <v>31</v>
      </c>
      <c r="Z1083" s="12" t="s">
        <v>61</v>
      </c>
      <c r="AA1083" s="248">
        <v>437</v>
      </c>
      <c r="AB1083" s="135" t="s">
        <v>31</v>
      </c>
      <c r="AC1083" s="12" t="s">
        <v>61</v>
      </c>
      <c r="AD1083" s="135" t="s">
        <v>31</v>
      </c>
      <c r="AE1083" s="135" t="s">
        <v>31</v>
      </c>
      <c r="AF1083" s="12" t="s">
        <v>31</v>
      </c>
      <c r="AG1083" s="339" t="s">
        <v>31</v>
      </c>
      <c r="AH1083" s="135" t="s">
        <v>31</v>
      </c>
      <c r="AI1083" s="12" t="s">
        <v>31</v>
      </c>
      <c r="AJ1083" s="16" t="s">
        <v>31</v>
      </c>
      <c r="AK1083" s="135" t="s">
        <v>31</v>
      </c>
      <c r="AL1083" s="135" t="s">
        <v>31</v>
      </c>
      <c r="AM1083" s="135" t="s">
        <v>31</v>
      </c>
      <c r="AN1083" s="135" t="s">
        <v>31</v>
      </c>
      <c r="AO1083" s="135" t="s">
        <v>31</v>
      </c>
      <c r="AP1083" s="249" t="s">
        <v>31</v>
      </c>
      <c r="AQ1083" s="249" t="s">
        <v>31</v>
      </c>
      <c r="AR1083" s="66" t="s">
        <v>31</v>
      </c>
      <c r="AS1083" s="249" t="s">
        <v>31</v>
      </c>
      <c r="AT1083" s="66" t="s">
        <v>31</v>
      </c>
      <c r="AU1083" s="66" t="s">
        <v>31</v>
      </c>
      <c r="AV1083" s="249" t="s">
        <v>31</v>
      </c>
      <c r="AW1083" s="249" t="s">
        <v>31</v>
      </c>
      <c r="AX1083" s="66" t="s">
        <v>31</v>
      </c>
      <c r="AY1083" s="249">
        <v>-10000</v>
      </c>
      <c r="AZ1083" s="66" t="s">
        <v>31</v>
      </c>
      <c r="BA1083" s="66" t="s">
        <v>548</v>
      </c>
      <c r="BB1083" s="189" t="e">
        <f t="shared" ca="1" si="397"/>
        <v>#N/A</v>
      </c>
      <c r="BC1083" s="189">
        <f t="shared" si="398"/>
        <v>100000</v>
      </c>
      <c r="BD1083" s="189" t="e">
        <f t="shared" ca="1" si="407"/>
        <v>#N/A</v>
      </c>
      <c r="BE1083" s="190" t="str">
        <f t="shared" ca="1" si="399"/>
        <v>IT</v>
      </c>
      <c r="BF1083" s="189">
        <f t="shared" si="400"/>
        <v>-10000</v>
      </c>
      <c r="BG1083" s="191" t="str">
        <f t="shared" ca="1" si="401"/>
        <v>ATC blocked</v>
      </c>
      <c r="BH1083" s="189">
        <f t="shared" si="402"/>
        <v>3</v>
      </c>
      <c r="BI1083" s="190" t="str">
        <f t="shared" si="413"/>
        <v>CHECK</v>
      </c>
      <c r="BJ1083" s="189" t="str">
        <f t="shared" si="414"/>
        <v>CHECK</v>
      </c>
      <c r="BK1083" s="191" t="str">
        <f t="shared" si="415"/>
        <v>CHECK</v>
      </c>
      <c r="BL1083" t="str">
        <f t="shared" si="416"/>
        <v>CHECK</v>
      </c>
      <c r="BM1083" t="str">
        <f t="shared" si="411"/>
        <v>CHECK</v>
      </c>
      <c r="BN1083" t="str">
        <f t="shared" si="412"/>
        <v>CHECK</v>
      </c>
      <c r="BP1083">
        <f t="shared" si="404"/>
        <v>-100000</v>
      </c>
      <c r="BQ1083" t="str">
        <f t="shared" si="405"/>
        <v>bilateral</v>
      </c>
      <c r="BR1083">
        <v>190</v>
      </c>
      <c r="BU1083" t="str">
        <f t="shared" si="406"/>
        <v>NO</v>
      </c>
    </row>
    <row r="1084" spans="1:73">
      <c r="A1084" s="4"/>
      <c r="B1084" s="24">
        <v>20240629</v>
      </c>
      <c r="C1084" s="2" t="s">
        <v>308</v>
      </c>
      <c r="D1084" s="25" t="s">
        <v>45</v>
      </c>
      <c r="E1084" s="248"/>
      <c r="F1084" s="248">
        <v>7568</v>
      </c>
      <c r="G1084" s="249">
        <v>669</v>
      </c>
      <c r="H1084" s="338"/>
      <c r="I1084" s="248">
        <v>669</v>
      </c>
      <c r="J1084" s="248">
        <v>6624</v>
      </c>
      <c r="K1084" s="248"/>
      <c r="L1084" s="338">
        <v>-1440</v>
      </c>
      <c r="M1084" s="248">
        <v>-1440</v>
      </c>
      <c r="N1084" s="249">
        <v>-1440</v>
      </c>
      <c r="O1084" s="16" t="s">
        <v>40</v>
      </c>
      <c r="P1084" s="12" t="s">
        <v>60</v>
      </c>
      <c r="Q1084" s="16">
        <f t="shared" si="417"/>
        <v>0</v>
      </c>
      <c r="R1084" s="135" t="str">
        <f t="shared" si="403"/>
        <v>NA</v>
      </c>
      <c r="S1084" s="135">
        <f t="shared" si="408"/>
        <v>6899</v>
      </c>
      <c r="T1084" s="135">
        <f t="shared" si="409"/>
        <v>-5955</v>
      </c>
      <c r="U1084" s="248">
        <f t="shared" si="410"/>
        <v>944</v>
      </c>
      <c r="V1084" s="12">
        <f t="shared" si="395"/>
        <v>0</v>
      </c>
      <c r="W1084" s="66">
        <f t="shared" si="396"/>
        <v>1</v>
      </c>
      <c r="X1084" s="338">
        <v>170</v>
      </c>
      <c r="Y1084" s="135" t="s">
        <v>31</v>
      </c>
      <c r="Z1084" s="12" t="s">
        <v>61</v>
      </c>
      <c r="AA1084" s="248">
        <v>437</v>
      </c>
      <c r="AB1084" s="135" t="s">
        <v>31</v>
      </c>
      <c r="AC1084" s="12" t="s">
        <v>61</v>
      </c>
      <c r="AD1084" s="135" t="s">
        <v>31</v>
      </c>
      <c r="AE1084" s="135" t="s">
        <v>31</v>
      </c>
      <c r="AF1084" s="12" t="s">
        <v>31</v>
      </c>
      <c r="AG1084" s="339" t="s">
        <v>31</v>
      </c>
      <c r="AH1084" s="135" t="s">
        <v>31</v>
      </c>
      <c r="AI1084" s="12" t="s">
        <v>31</v>
      </c>
      <c r="AJ1084" s="16" t="s">
        <v>31</v>
      </c>
      <c r="AK1084" s="135" t="s">
        <v>31</v>
      </c>
      <c r="AL1084" s="135" t="s">
        <v>31</v>
      </c>
      <c r="AM1084" s="135" t="s">
        <v>31</v>
      </c>
      <c r="AN1084" s="135" t="s">
        <v>31</v>
      </c>
      <c r="AO1084" s="135" t="s">
        <v>31</v>
      </c>
      <c r="AP1084" s="249" t="s">
        <v>31</v>
      </c>
      <c r="AQ1084" s="249" t="s">
        <v>31</v>
      </c>
      <c r="AR1084" s="66" t="s">
        <v>31</v>
      </c>
      <c r="AS1084" s="249" t="s">
        <v>31</v>
      </c>
      <c r="AT1084" s="66" t="s">
        <v>31</v>
      </c>
      <c r="AU1084" s="66" t="s">
        <v>31</v>
      </c>
      <c r="AV1084" s="249" t="s">
        <v>31</v>
      </c>
      <c r="AW1084" s="249" t="s">
        <v>31</v>
      </c>
      <c r="AX1084" s="66" t="s">
        <v>31</v>
      </c>
      <c r="AY1084" s="249">
        <v>-10000</v>
      </c>
      <c r="AZ1084" s="66" t="s">
        <v>31</v>
      </c>
      <c r="BA1084" s="66" t="s">
        <v>548</v>
      </c>
      <c r="BB1084" s="189" t="e">
        <f t="shared" ca="1" si="397"/>
        <v>#N/A</v>
      </c>
      <c r="BC1084" s="189">
        <f t="shared" si="398"/>
        <v>100000</v>
      </c>
      <c r="BD1084" s="189" t="e">
        <f t="shared" ca="1" si="407"/>
        <v>#N/A</v>
      </c>
      <c r="BE1084" s="190" t="str">
        <f t="shared" ca="1" si="399"/>
        <v>IT</v>
      </c>
      <c r="BF1084" s="189">
        <f t="shared" si="400"/>
        <v>-10000</v>
      </c>
      <c r="BG1084" s="191" t="str">
        <f t="shared" ca="1" si="401"/>
        <v>ATC blocked</v>
      </c>
      <c r="BH1084" s="189">
        <f t="shared" si="402"/>
        <v>3</v>
      </c>
      <c r="BI1084" s="190" t="str">
        <f t="shared" si="413"/>
        <v>CHECK</v>
      </c>
      <c r="BJ1084" s="189" t="str">
        <f t="shared" si="414"/>
        <v>CHECK</v>
      </c>
      <c r="BK1084" s="191" t="str">
        <f t="shared" si="415"/>
        <v>CHECK</v>
      </c>
      <c r="BL1084" t="str">
        <f t="shared" si="416"/>
        <v>CHECK</v>
      </c>
      <c r="BM1084" t="str">
        <f t="shared" si="411"/>
        <v>CHECK</v>
      </c>
      <c r="BN1084" t="str">
        <f t="shared" si="412"/>
        <v>CHECK</v>
      </c>
      <c r="BP1084">
        <f t="shared" si="404"/>
        <v>-100000</v>
      </c>
      <c r="BQ1084" t="str">
        <f t="shared" si="405"/>
        <v>bilateral</v>
      </c>
      <c r="BR1084">
        <v>190</v>
      </c>
      <c r="BU1084" t="str">
        <f t="shared" si="406"/>
        <v>NO</v>
      </c>
    </row>
    <row r="1085" spans="1:73">
      <c r="A1085" s="4"/>
      <c r="B1085" s="24">
        <v>20240629</v>
      </c>
      <c r="C1085" s="2" t="s">
        <v>308</v>
      </c>
      <c r="D1085" s="25" t="s">
        <v>46</v>
      </c>
      <c r="E1085" s="248"/>
      <c r="F1085" s="248">
        <v>7006</v>
      </c>
      <c r="G1085" s="249">
        <v>620</v>
      </c>
      <c r="H1085" s="338"/>
      <c r="I1085" s="248">
        <v>620</v>
      </c>
      <c r="J1085" s="248">
        <v>6942</v>
      </c>
      <c r="K1085" s="248"/>
      <c r="L1085" s="338">
        <v>0</v>
      </c>
      <c r="M1085" s="248">
        <v>0</v>
      </c>
      <c r="N1085" s="249">
        <v>0</v>
      </c>
      <c r="O1085" s="16" t="s">
        <v>33</v>
      </c>
      <c r="P1085" s="12" t="s">
        <v>60</v>
      </c>
      <c r="Q1085" s="16">
        <f t="shared" si="417"/>
        <v>0</v>
      </c>
      <c r="R1085" s="135" t="str">
        <f t="shared" si="403"/>
        <v>NA</v>
      </c>
      <c r="S1085" s="135">
        <f t="shared" si="408"/>
        <v>6386</v>
      </c>
      <c r="T1085" s="135">
        <f t="shared" si="409"/>
        <v>-6322</v>
      </c>
      <c r="U1085" s="248">
        <f t="shared" si="410"/>
        <v>64</v>
      </c>
      <c r="V1085" s="12">
        <f t="shared" si="395"/>
        <v>0</v>
      </c>
      <c r="W1085" s="66">
        <f t="shared" si="396"/>
        <v>1</v>
      </c>
      <c r="X1085" s="338">
        <v>170</v>
      </c>
      <c r="Y1085" s="135" t="s">
        <v>31</v>
      </c>
      <c r="Z1085" s="12" t="s">
        <v>61</v>
      </c>
      <c r="AA1085" s="248">
        <v>417</v>
      </c>
      <c r="AB1085" s="135" t="s">
        <v>31</v>
      </c>
      <c r="AC1085" s="12" t="s">
        <v>61</v>
      </c>
      <c r="AD1085" s="135" t="s">
        <v>31</v>
      </c>
      <c r="AE1085" s="135" t="s">
        <v>31</v>
      </c>
      <c r="AF1085" s="12" t="s">
        <v>31</v>
      </c>
      <c r="AG1085" s="339" t="s">
        <v>31</v>
      </c>
      <c r="AH1085" s="135" t="s">
        <v>31</v>
      </c>
      <c r="AI1085" s="12" t="s">
        <v>31</v>
      </c>
      <c r="AJ1085" s="16" t="s">
        <v>31</v>
      </c>
      <c r="AK1085" s="135" t="s">
        <v>31</v>
      </c>
      <c r="AL1085" s="135" t="s">
        <v>31</v>
      </c>
      <c r="AM1085" s="135" t="s">
        <v>31</v>
      </c>
      <c r="AN1085" s="135" t="s">
        <v>31</v>
      </c>
      <c r="AO1085" s="135" t="s">
        <v>31</v>
      </c>
      <c r="AP1085" s="249" t="s">
        <v>31</v>
      </c>
      <c r="AQ1085" s="249" t="s">
        <v>31</v>
      </c>
      <c r="AR1085" s="66" t="s">
        <v>31</v>
      </c>
      <c r="AS1085" s="249" t="s">
        <v>31</v>
      </c>
      <c r="AT1085" s="66" t="s">
        <v>31</v>
      </c>
      <c r="AU1085" s="66" t="s">
        <v>31</v>
      </c>
      <c r="AV1085" s="249" t="s">
        <v>31</v>
      </c>
      <c r="AW1085" s="249" t="s">
        <v>31</v>
      </c>
      <c r="AX1085" s="66" t="s">
        <v>31</v>
      </c>
      <c r="AY1085" s="249">
        <v>-10000</v>
      </c>
      <c r="AZ1085" s="66" t="s">
        <v>31</v>
      </c>
      <c r="BA1085" s="66" t="s">
        <v>548</v>
      </c>
      <c r="BB1085" s="189" t="e">
        <f t="shared" ca="1" si="397"/>
        <v>#N/A</v>
      </c>
      <c r="BC1085" s="189">
        <f t="shared" si="398"/>
        <v>100000</v>
      </c>
      <c r="BD1085" s="189" t="e">
        <f t="shared" ca="1" si="407"/>
        <v>#N/A</v>
      </c>
      <c r="BE1085" s="190" t="str">
        <f t="shared" ca="1" si="399"/>
        <v>IT</v>
      </c>
      <c r="BF1085" s="189">
        <f t="shared" si="400"/>
        <v>-10000</v>
      </c>
      <c r="BG1085" s="191" t="str">
        <f t="shared" ca="1" si="401"/>
        <v>ATC blocked</v>
      </c>
      <c r="BH1085" s="189">
        <f t="shared" si="402"/>
        <v>3</v>
      </c>
      <c r="BI1085" s="190" t="str">
        <f t="shared" si="413"/>
        <v>CHECK</v>
      </c>
      <c r="BJ1085" s="189" t="str">
        <f t="shared" si="414"/>
        <v>CHECK</v>
      </c>
      <c r="BK1085" s="191" t="str">
        <f t="shared" si="415"/>
        <v>CHECK</v>
      </c>
      <c r="BL1085" t="str">
        <f t="shared" si="416"/>
        <v>CHECK</v>
      </c>
      <c r="BM1085" t="str">
        <f t="shared" si="411"/>
        <v>CHECK</v>
      </c>
      <c r="BN1085" t="str">
        <f t="shared" si="412"/>
        <v>CHECK</v>
      </c>
      <c r="BP1085">
        <f t="shared" si="404"/>
        <v>-100000</v>
      </c>
      <c r="BQ1085" t="str">
        <f t="shared" si="405"/>
        <v>bilateral</v>
      </c>
      <c r="BR1085">
        <v>190</v>
      </c>
      <c r="BU1085" t="str">
        <f t="shared" si="406"/>
        <v>NO</v>
      </c>
    </row>
    <row r="1086" spans="1:73">
      <c r="A1086" s="4"/>
      <c r="B1086" s="24">
        <v>20240629</v>
      </c>
      <c r="C1086" s="2" t="s">
        <v>308</v>
      </c>
      <c r="D1086" s="25" t="s">
        <v>47</v>
      </c>
      <c r="E1086" s="248"/>
      <c r="F1086" s="248">
        <v>7006</v>
      </c>
      <c r="G1086" s="249">
        <v>620</v>
      </c>
      <c r="H1086" s="338"/>
      <c r="I1086" s="248">
        <v>620</v>
      </c>
      <c r="J1086" s="248">
        <v>7006</v>
      </c>
      <c r="K1086" s="248"/>
      <c r="L1086" s="338">
        <v>0</v>
      </c>
      <c r="M1086" s="248">
        <v>0</v>
      </c>
      <c r="N1086" s="249">
        <v>0</v>
      </c>
      <c r="O1086" s="16" t="s">
        <v>33</v>
      </c>
      <c r="P1086" s="12" t="s">
        <v>33</v>
      </c>
      <c r="Q1086" s="16">
        <f t="shared" si="417"/>
        <v>0</v>
      </c>
      <c r="R1086" s="135" t="str">
        <f t="shared" si="403"/>
        <v>NA</v>
      </c>
      <c r="S1086" s="135">
        <f t="shared" si="408"/>
        <v>6386</v>
      </c>
      <c r="T1086" s="135">
        <f t="shared" si="409"/>
        <v>-6386</v>
      </c>
      <c r="U1086" s="248">
        <f t="shared" si="410"/>
        <v>0</v>
      </c>
      <c r="V1086" s="12">
        <f t="shared" si="395"/>
        <v>0</v>
      </c>
      <c r="W1086" s="66">
        <f t="shared" si="396"/>
        <v>1</v>
      </c>
      <c r="X1086" s="338">
        <v>170</v>
      </c>
      <c r="Y1086" s="135" t="s">
        <v>31</v>
      </c>
      <c r="Z1086" s="12" t="s">
        <v>31</v>
      </c>
      <c r="AA1086" s="248">
        <v>515</v>
      </c>
      <c r="AB1086" s="135" t="s">
        <v>31</v>
      </c>
      <c r="AC1086" s="12" t="s">
        <v>31</v>
      </c>
      <c r="AD1086" s="135" t="s">
        <v>31</v>
      </c>
      <c r="AE1086" s="135" t="s">
        <v>31</v>
      </c>
      <c r="AF1086" s="12" t="s">
        <v>31</v>
      </c>
      <c r="AG1086" s="339" t="s">
        <v>31</v>
      </c>
      <c r="AH1086" s="135" t="s">
        <v>31</v>
      </c>
      <c r="AI1086" s="12" t="s">
        <v>31</v>
      </c>
      <c r="AJ1086" s="16" t="s">
        <v>31</v>
      </c>
      <c r="AK1086" s="135" t="s">
        <v>31</v>
      </c>
      <c r="AL1086" s="135" t="s">
        <v>31</v>
      </c>
      <c r="AM1086" s="135" t="s">
        <v>31</v>
      </c>
      <c r="AN1086" s="135" t="s">
        <v>31</v>
      </c>
      <c r="AO1086" s="135" t="s">
        <v>31</v>
      </c>
      <c r="AP1086" s="249" t="s">
        <v>31</v>
      </c>
      <c r="AQ1086" s="249" t="s">
        <v>31</v>
      </c>
      <c r="AR1086" s="66" t="s">
        <v>31</v>
      </c>
      <c r="AS1086" s="249" t="s">
        <v>31</v>
      </c>
      <c r="AT1086" s="66" t="s">
        <v>31</v>
      </c>
      <c r="AU1086" s="66" t="s">
        <v>31</v>
      </c>
      <c r="AV1086" s="249" t="s">
        <v>31</v>
      </c>
      <c r="AW1086" s="249" t="s">
        <v>31</v>
      </c>
      <c r="AX1086" s="66" t="s">
        <v>31</v>
      </c>
      <c r="AY1086" s="249" t="s">
        <v>31</v>
      </c>
      <c r="AZ1086" s="66" t="s">
        <v>31</v>
      </c>
      <c r="BA1086" s="66" t="s">
        <v>31</v>
      </c>
      <c r="BB1086" s="189" t="e">
        <f t="shared" ca="1" si="397"/>
        <v>#N/A</v>
      </c>
      <c r="BC1086" s="189">
        <f t="shared" si="398"/>
        <v>100000</v>
      </c>
      <c r="BD1086" s="189" t="e">
        <f t="shared" ca="1" si="407"/>
        <v>#N/A</v>
      </c>
      <c r="BE1086" s="190" t="str">
        <f t="shared" ca="1" si="399"/>
        <v>AT</v>
      </c>
      <c r="BF1086" s="189">
        <f t="shared" si="400"/>
        <v>170</v>
      </c>
      <c r="BG1086" s="191" t="str">
        <f t="shared" ca="1" si="401"/>
        <v>None</v>
      </c>
      <c r="BH1086" s="189">
        <f t="shared" si="402"/>
        <v>2</v>
      </c>
      <c r="BI1086" s="190" t="str">
        <f t="shared" si="413"/>
        <v>CHECK</v>
      </c>
      <c r="BJ1086" s="189" t="str">
        <f t="shared" si="414"/>
        <v>CHECK</v>
      </c>
      <c r="BK1086" s="191" t="str">
        <f t="shared" si="415"/>
        <v>CHECK</v>
      </c>
      <c r="BL1086" t="str">
        <f t="shared" si="416"/>
        <v>CHECK</v>
      </c>
      <c r="BM1086" t="str">
        <f t="shared" si="411"/>
        <v>CHECK</v>
      </c>
      <c r="BN1086" t="str">
        <f t="shared" si="412"/>
        <v>CHECK</v>
      </c>
      <c r="BP1086">
        <f t="shared" si="404"/>
        <v>-100000</v>
      </c>
      <c r="BQ1086" t="str">
        <f t="shared" si="405"/>
        <v>bilateral</v>
      </c>
      <c r="BR1086">
        <v>190</v>
      </c>
      <c r="BU1086" t="str">
        <f t="shared" si="406"/>
        <v>NO</v>
      </c>
    </row>
    <row r="1087" spans="1:73" ht="15.95" thickBot="1">
      <c r="A1087" s="4"/>
      <c r="B1087" s="26">
        <v>20240629</v>
      </c>
      <c r="C1087" s="56" t="s">
        <v>308</v>
      </c>
      <c r="D1087" s="27" t="s">
        <v>48</v>
      </c>
      <c r="E1087" s="250"/>
      <c r="F1087" s="250">
        <v>6646</v>
      </c>
      <c r="G1087" s="251">
        <v>645</v>
      </c>
      <c r="H1087" s="345"/>
      <c r="I1087" s="250">
        <v>645</v>
      </c>
      <c r="J1087" s="250">
        <v>6492</v>
      </c>
      <c r="K1087" s="250"/>
      <c r="L1087" s="345">
        <v>0</v>
      </c>
      <c r="M1087" s="250">
        <v>0</v>
      </c>
      <c r="N1087" s="251">
        <v>0</v>
      </c>
      <c r="O1087" s="20" t="s">
        <v>33</v>
      </c>
      <c r="P1087" s="15" t="s">
        <v>30</v>
      </c>
      <c r="Q1087" s="20">
        <f t="shared" si="417"/>
        <v>0</v>
      </c>
      <c r="R1087" s="135" t="str">
        <f t="shared" si="403"/>
        <v>NA</v>
      </c>
      <c r="S1087" s="135">
        <f t="shared" si="408"/>
        <v>6001</v>
      </c>
      <c r="T1087" s="135">
        <f t="shared" si="409"/>
        <v>-5847</v>
      </c>
      <c r="U1087" s="248">
        <f t="shared" si="410"/>
        <v>154</v>
      </c>
      <c r="V1087" s="15">
        <f t="shared" si="395"/>
        <v>0</v>
      </c>
      <c r="W1087" s="66">
        <f t="shared" si="396"/>
        <v>1</v>
      </c>
      <c r="X1087" s="345">
        <v>190</v>
      </c>
      <c r="Y1087" s="14" t="s">
        <v>31</v>
      </c>
      <c r="Z1087" s="15" t="s">
        <v>31</v>
      </c>
      <c r="AA1087" s="250">
        <v>505</v>
      </c>
      <c r="AB1087" s="14" t="s">
        <v>31</v>
      </c>
      <c r="AC1087" s="15" t="s">
        <v>31</v>
      </c>
      <c r="AD1087" s="14" t="s">
        <v>31</v>
      </c>
      <c r="AE1087" s="14" t="s">
        <v>31</v>
      </c>
      <c r="AF1087" s="15" t="s">
        <v>31</v>
      </c>
      <c r="AG1087" s="348" t="s">
        <v>31</v>
      </c>
      <c r="AH1087" s="14" t="s">
        <v>31</v>
      </c>
      <c r="AI1087" s="15" t="s">
        <v>31</v>
      </c>
      <c r="AJ1087" s="20" t="s">
        <v>31</v>
      </c>
      <c r="AK1087" s="14" t="s">
        <v>31</v>
      </c>
      <c r="AL1087" s="14" t="s">
        <v>31</v>
      </c>
      <c r="AM1087" s="14" t="s">
        <v>31</v>
      </c>
      <c r="AN1087" s="14" t="s">
        <v>31</v>
      </c>
      <c r="AO1087" s="14" t="s">
        <v>31</v>
      </c>
      <c r="AP1087" s="251" t="s">
        <v>31</v>
      </c>
      <c r="AQ1087" s="251" t="s">
        <v>31</v>
      </c>
      <c r="AR1087" s="63" t="s">
        <v>31</v>
      </c>
      <c r="AS1087" s="251" t="s">
        <v>31</v>
      </c>
      <c r="AT1087" s="63" t="s">
        <v>31</v>
      </c>
      <c r="AU1087" s="63" t="s">
        <v>31</v>
      </c>
      <c r="AV1087" s="251" t="s">
        <v>31</v>
      </c>
      <c r="AW1087" s="251" t="s">
        <v>31</v>
      </c>
      <c r="AX1087" s="63" t="s">
        <v>31</v>
      </c>
      <c r="AY1087" s="251" t="s">
        <v>31</v>
      </c>
      <c r="AZ1087" s="63" t="s">
        <v>31</v>
      </c>
      <c r="BA1087" s="63" t="s">
        <v>31</v>
      </c>
      <c r="BB1087" s="189" t="e">
        <f t="shared" ca="1" si="397"/>
        <v>#N/A</v>
      </c>
      <c r="BC1087" s="189">
        <f t="shared" si="398"/>
        <v>100000</v>
      </c>
      <c r="BD1087" s="189" t="e">
        <f t="shared" ca="1" si="407"/>
        <v>#N/A</v>
      </c>
      <c r="BE1087" s="190" t="str">
        <f t="shared" ca="1" si="399"/>
        <v>AT</v>
      </c>
      <c r="BF1087" s="189">
        <f t="shared" si="400"/>
        <v>190</v>
      </c>
      <c r="BG1087" s="191" t="str">
        <f t="shared" ca="1" si="401"/>
        <v>None</v>
      </c>
      <c r="BH1087" s="189">
        <f t="shared" si="402"/>
        <v>2</v>
      </c>
      <c r="BI1087" s="190" t="str">
        <f t="shared" si="413"/>
        <v>CHECK</v>
      </c>
      <c r="BJ1087" s="189" t="str">
        <f t="shared" si="414"/>
        <v>CHECK</v>
      </c>
      <c r="BK1087" s="191" t="str">
        <f t="shared" si="415"/>
        <v>CHECK</v>
      </c>
      <c r="BL1087" t="str">
        <f t="shared" si="416"/>
        <v>CHECK</v>
      </c>
      <c r="BM1087" t="str">
        <f t="shared" si="411"/>
        <v>CHECK</v>
      </c>
      <c r="BN1087" t="str">
        <f t="shared" si="412"/>
        <v>CHECK</v>
      </c>
      <c r="BP1087">
        <f t="shared" si="404"/>
        <v>-100000</v>
      </c>
      <c r="BQ1087" t="str">
        <f t="shared" si="405"/>
        <v>bilateral</v>
      </c>
      <c r="BR1087">
        <v>190</v>
      </c>
      <c r="BU1087" t="str">
        <f t="shared" si="406"/>
        <v>NO</v>
      </c>
    </row>
    <row r="1088" spans="1:73" s="267" customFormat="1">
      <c r="B1088" s="350">
        <v>20240630</v>
      </c>
      <c r="C1088" s="351" t="s">
        <v>308</v>
      </c>
      <c r="D1088" s="352" t="s">
        <v>29</v>
      </c>
      <c r="E1088" s="268">
        <v>5611</v>
      </c>
      <c r="F1088" s="268"/>
      <c r="G1088" s="269"/>
      <c r="H1088" s="353">
        <v>500</v>
      </c>
      <c r="I1088" s="268"/>
      <c r="J1088" s="268"/>
      <c r="K1088" s="246"/>
      <c r="L1088" s="353">
        <v>0</v>
      </c>
      <c r="M1088" s="268">
        <v>0</v>
      </c>
      <c r="N1088" s="269">
        <v>0</v>
      </c>
      <c r="O1088" s="354" t="s">
        <v>49</v>
      </c>
      <c r="P1088" s="355" t="s">
        <v>60</v>
      </c>
      <c r="Q1088" s="45">
        <f t="shared" si="417"/>
        <v>0</v>
      </c>
      <c r="R1088" s="324">
        <f t="shared" si="403"/>
        <v>5111</v>
      </c>
      <c r="S1088" s="135" t="str">
        <f t="shared" si="408"/>
        <v>NA</v>
      </c>
      <c r="T1088" s="135" t="str">
        <f t="shared" si="409"/>
        <v>NA</v>
      </c>
      <c r="U1088" s="326" t="str">
        <f t="shared" si="410"/>
        <v>NA</v>
      </c>
      <c r="V1088" s="355">
        <f t="shared" si="395"/>
        <v>0</v>
      </c>
      <c r="W1088" s="66">
        <f t="shared" si="396"/>
        <v>1</v>
      </c>
      <c r="X1088" s="353">
        <v>190</v>
      </c>
      <c r="Y1088" s="356" t="s">
        <v>31</v>
      </c>
      <c r="Z1088" s="355" t="s">
        <v>61</v>
      </c>
      <c r="AA1088" s="268">
        <v>361</v>
      </c>
      <c r="AB1088" s="356" t="s">
        <v>31</v>
      </c>
      <c r="AC1088" s="355" t="s">
        <v>61</v>
      </c>
      <c r="AD1088" s="356" t="s">
        <v>31</v>
      </c>
      <c r="AE1088" s="356" t="s">
        <v>31</v>
      </c>
      <c r="AF1088" s="355" t="s">
        <v>31</v>
      </c>
      <c r="AG1088" s="357" t="s">
        <v>31</v>
      </c>
      <c r="AH1088" s="356" t="s">
        <v>31</v>
      </c>
      <c r="AI1088" s="355" t="s">
        <v>31</v>
      </c>
      <c r="AJ1088" s="354" t="s">
        <v>31</v>
      </c>
      <c r="AK1088" s="356">
        <v>7639</v>
      </c>
      <c r="AL1088" s="356" t="s">
        <v>270</v>
      </c>
      <c r="AM1088" s="356" t="s">
        <v>31</v>
      </c>
      <c r="AN1088" s="356" t="s">
        <v>31</v>
      </c>
      <c r="AO1088" s="356" t="s">
        <v>31</v>
      </c>
      <c r="AP1088" s="269" t="s">
        <v>31</v>
      </c>
      <c r="AQ1088" s="269" t="s">
        <v>31</v>
      </c>
      <c r="AR1088" s="358" t="s">
        <v>31</v>
      </c>
      <c r="AS1088" s="269" t="s">
        <v>31</v>
      </c>
      <c r="AT1088" s="358" t="s">
        <v>31</v>
      </c>
      <c r="AU1088" s="358" t="s">
        <v>31</v>
      </c>
      <c r="AV1088" s="269">
        <v>-10000</v>
      </c>
      <c r="AW1088" s="269" t="s">
        <v>31</v>
      </c>
      <c r="AX1088" s="358" t="s">
        <v>548</v>
      </c>
      <c r="AY1088" s="269" t="s">
        <v>31</v>
      </c>
      <c r="AZ1088" s="358" t="s">
        <v>31</v>
      </c>
      <c r="BA1088" s="358" t="s">
        <v>31</v>
      </c>
      <c r="BB1088" s="189" t="str">
        <f t="shared" ca="1" si="397"/>
        <v>FR</v>
      </c>
      <c r="BC1088" s="189">
        <f t="shared" si="398"/>
        <v>7639</v>
      </c>
      <c r="BD1088" s="341" t="str">
        <f t="shared" ca="1" si="407"/>
        <v>Process failed: missing input</v>
      </c>
      <c r="BE1088" s="190" t="str">
        <f t="shared" ca="1" si="399"/>
        <v>IT</v>
      </c>
      <c r="BF1088" s="189">
        <f t="shared" si="400"/>
        <v>-10000</v>
      </c>
      <c r="BG1088" s="191" t="str">
        <f t="shared" ca="1" si="401"/>
        <v>ATC blocked</v>
      </c>
      <c r="BH1088" s="189">
        <f t="shared" si="402"/>
        <v>3</v>
      </c>
      <c r="BI1088" s="342" t="str">
        <f t="shared" si="413"/>
        <v>CHECK</v>
      </c>
      <c r="BJ1088" s="341" t="str">
        <f t="shared" si="414"/>
        <v>CHECK</v>
      </c>
      <c r="BK1088" s="343" t="str">
        <f t="shared" si="415"/>
        <v>CHECK</v>
      </c>
      <c r="BL1088" s="267" t="str">
        <f t="shared" si="416"/>
        <v>CHECK</v>
      </c>
      <c r="BM1088" s="267" t="str">
        <f t="shared" si="411"/>
        <v>CHECK</v>
      </c>
      <c r="BN1088" s="267" t="str">
        <f t="shared" si="412"/>
        <v>CHECK</v>
      </c>
      <c r="BP1088" s="267">
        <f t="shared" si="404"/>
        <v>-7139</v>
      </c>
      <c r="BQ1088" s="267" t="str">
        <f t="shared" si="405"/>
        <v>bilateral</v>
      </c>
      <c r="BR1088" s="267">
        <v>190</v>
      </c>
      <c r="BU1088" s="267" t="str">
        <f t="shared" si="406"/>
        <v>NO</v>
      </c>
    </row>
    <row r="1089" spans="2:73">
      <c r="B1089" s="24">
        <v>20240630</v>
      </c>
      <c r="C1089" s="2" t="s">
        <v>308</v>
      </c>
      <c r="D1089" s="25" t="s">
        <v>32</v>
      </c>
      <c r="E1089" s="248">
        <v>5611</v>
      </c>
      <c r="F1089" s="248"/>
      <c r="G1089" s="249"/>
      <c r="H1089" s="338">
        <v>500</v>
      </c>
      <c r="I1089" s="248"/>
      <c r="J1089" s="248"/>
      <c r="K1089" s="248"/>
      <c r="L1089" s="338">
        <v>0</v>
      </c>
      <c r="M1089" s="248">
        <v>0</v>
      </c>
      <c r="N1089" s="249">
        <v>0</v>
      </c>
      <c r="O1089" s="16" t="s">
        <v>49</v>
      </c>
      <c r="P1089" s="12" t="s">
        <v>60</v>
      </c>
      <c r="Q1089" s="16">
        <f t="shared" si="417"/>
        <v>0</v>
      </c>
      <c r="R1089" s="135">
        <f t="shared" si="403"/>
        <v>5111</v>
      </c>
      <c r="S1089" s="135" t="str">
        <f t="shared" si="408"/>
        <v>NA</v>
      </c>
      <c r="T1089" s="135" t="str">
        <f t="shared" si="409"/>
        <v>NA</v>
      </c>
      <c r="U1089" s="248" t="str">
        <f t="shared" si="410"/>
        <v>NA</v>
      </c>
      <c r="V1089" s="12">
        <f t="shared" si="395"/>
        <v>0</v>
      </c>
      <c r="W1089" s="66">
        <f t="shared" si="396"/>
        <v>1</v>
      </c>
      <c r="X1089" s="338">
        <v>190</v>
      </c>
      <c r="Y1089" s="135" t="s">
        <v>31</v>
      </c>
      <c r="Z1089" s="12" t="s">
        <v>61</v>
      </c>
      <c r="AA1089" s="248">
        <v>361</v>
      </c>
      <c r="AB1089" s="135" t="s">
        <v>31</v>
      </c>
      <c r="AC1089" s="12" t="s">
        <v>61</v>
      </c>
      <c r="AD1089" s="135" t="s">
        <v>31</v>
      </c>
      <c r="AE1089" s="135" t="s">
        <v>31</v>
      </c>
      <c r="AF1089" s="12" t="s">
        <v>31</v>
      </c>
      <c r="AG1089" s="339" t="s">
        <v>31</v>
      </c>
      <c r="AH1089" s="135" t="s">
        <v>31</v>
      </c>
      <c r="AI1089" s="12" t="s">
        <v>31</v>
      </c>
      <c r="AJ1089" s="16" t="s">
        <v>31</v>
      </c>
      <c r="AK1089" s="135">
        <v>7639</v>
      </c>
      <c r="AL1089" s="135" t="s">
        <v>270</v>
      </c>
      <c r="AM1089" s="135" t="s">
        <v>31</v>
      </c>
      <c r="AN1089" s="135" t="s">
        <v>31</v>
      </c>
      <c r="AO1089" s="135" t="s">
        <v>31</v>
      </c>
      <c r="AP1089" s="249" t="s">
        <v>31</v>
      </c>
      <c r="AQ1089" s="249" t="s">
        <v>31</v>
      </c>
      <c r="AR1089" s="66" t="s">
        <v>31</v>
      </c>
      <c r="AS1089" s="249" t="s">
        <v>31</v>
      </c>
      <c r="AT1089" s="66" t="s">
        <v>31</v>
      </c>
      <c r="AU1089" s="66" t="s">
        <v>31</v>
      </c>
      <c r="AV1089" s="249">
        <v>-10000</v>
      </c>
      <c r="AW1089" s="249" t="s">
        <v>31</v>
      </c>
      <c r="AX1089" s="66" t="s">
        <v>548</v>
      </c>
      <c r="AY1089" s="249" t="s">
        <v>31</v>
      </c>
      <c r="AZ1089" s="66" t="s">
        <v>31</v>
      </c>
      <c r="BA1089" s="66" t="s">
        <v>31</v>
      </c>
      <c r="BB1089" s="189" t="str">
        <f t="shared" ca="1" si="397"/>
        <v>FR</v>
      </c>
      <c r="BC1089" s="189">
        <f t="shared" si="398"/>
        <v>7639</v>
      </c>
      <c r="BD1089" s="189" t="str">
        <f t="shared" ca="1" si="407"/>
        <v>Process failed: missing input</v>
      </c>
      <c r="BE1089" s="190" t="str">
        <f t="shared" ca="1" si="399"/>
        <v>IT</v>
      </c>
      <c r="BF1089" s="189">
        <f t="shared" si="400"/>
        <v>-10000</v>
      </c>
      <c r="BG1089" s="191" t="str">
        <f t="shared" ca="1" si="401"/>
        <v>ATC blocked</v>
      </c>
      <c r="BH1089" s="189">
        <f t="shared" si="402"/>
        <v>3</v>
      </c>
      <c r="BI1089" s="190" t="str">
        <f t="shared" si="413"/>
        <v>CHECK</v>
      </c>
      <c r="BJ1089" s="189" t="str">
        <f t="shared" si="414"/>
        <v>CHECK</v>
      </c>
      <c r="BK1089" s="191" t="str">
        <f t="shared" si="415"/>
        <v>CHECK</v>
      </c>
      <c r="BL1089" t="str">
        <f t="shared" si="416"/>
        <v>CHECK</v>
      </c>
      <c r="BM1089" t="str">
        <f t="shared" si="411"/>
        <v>CHECK</v>
      </c>
      <c r="BN1089" t="str">
        <f t="shared" si="412"/>
        <v>CHECK</v>
      </c>
      <c r="BP1089">
        <f t="shared" si="404"/>
        <v>-7139</v>
      </c>
      <c r="BQ1089" t="str">
        <f t="shared" si="405"/>
        <v>bilateral</v>
      </c>
      <c r="BR1089">
        <v>190</v>
      </c>
      <c r="BU1089" t="str">
        <f t="shared" si="406"/>
        <v>NO</v>
      </c>
    </row>
    <row r="1090" spans="2:73">
      <c r="B1090" s="24">
        <v>20240630</v>
      </c>
      <c r="C1090" s="2" t="s">
        <v>308</v>
      </c>
      <c r="D1090" s="25" t="s">
        <v>34</v>
      </c>
      <c r="E1090" s="248">
        <v>5611</v>
      </c>
      <c r="F1090" s="248"/>
      <c r="G1090" s="249"/>
      <c r="H1090" s="338">
        <v>500</v>
      </c>
      <c r="I1090" s="248"/>
      <c r="J1090" s="248"/>
      <c r="K1090" s="248"/>
      <c r="L1090" s="338">
        <v>0</v>
      </c>
      <c r="M1090" s="248">
        <v>0</v>
      </c>
      <c r="N1090" s="249">
        <v>0</v>
      </c>
      <c r="O1090" s="16" t="s">
        <v>49</v>
      </c>
      <c r="P1090" s="12" t="s">
        <v>60</v>
      </c>
      <c r="Q1090" s="16">
        <f t="shared" si="417"/>
        <v>0</v>
      </c>
      <c r="R1090" s="135">
        <f t="shared" si="403"/>
        <v>5111</v>
      </c>
      <c r="S1090" s="135" t="str">
        <f t="shared" si="408"/>
        <v>NA</v>
      </c>
      <c r="T1090" s="135" t="str">
        <f t="shared" si="409"/>
        <v>NA</v>
      </c>
      <c r="U1090" s="248" t="str">
        <f t="shared" si="410"/>
        <v>NA</v>
      </c>
      <c r="V1090" s="12">
        <f t="shared" si="395"/>
        <v>0</v>
      </c>
      <c r="W1090" s="66">
        <f t="shared" si="396"/>
        <v>1</v>
      </c>
      <c r="X1090" s="338">
        <v>190</v>
      </c>
      <c r="Y1090" s="135" t="s">
        <v>31</v>
      </c>
      <c r="Z1090" s="12" t="s">
        <v>61</v>
      </c>
      <c r="AA1090" s="248">
        <v>361</v>
      </c>
      <c r="AB1090" s="135" t="s">
        <v>31</v>
      </c>
      <c r="AC1090" s="12" t="s">
        <v>61</v>
      </c>
      <c r="AD1090" s="135" t="s">
        <v>31</v>
      </c>
      <c r="AE1090" s="135" t="s">
        <v>31</v>
      </c>
      <c r="AF1090" s="12" t="s">
        <v>31</v>
      </c>
      <c r="AG1090" s="339" t="s">
        <v>31</v>
      </c>
      <c r="AH1090" s="135" t="s">
        <v>31</v>
      </c>
      <c r="AI1090" s="12" t="s">
        <v>31</v>
      </c>
      <c r="AJ1090" s="16" t="s">
        <v>31</v>
      </c>
      <c r="AK1090" s="135">
        <v>7639</v>
      </c>
      <c r="AL1090" s="135" t="s">
        <v>270</v>
      </c>
      <c r="AM1090" s="135" t="s">
        <v>31</v>
      </c>
      <c r="AN1090" s="135" t="s">
        <v>31</v>
      </c>
      <c r="AO1090" s="135" t="s">
        <v>31</v>
      </c>
      <c r="AP1090" s="249" t="s">
        <v>31</v>
      </c>
      <c r="AQ1090" s="249" t="s">
        <v>31</v>
      </c>
      <c r="AR1090" s="66" t="s">
        <v>31</v>
      </c>
      <c r="AS1090" s="249" t="s">
        <v>31</v>
      </c>
      <c r="AT1090" s="66" t="s">
        <v>31</v>
      </c>
      <c r="AU1090" s="66" t="s">
        <v>31</v>
      </c>
      <c r="AV1090" s="249">
        <v>-10000</v>
      </c>
      <c r="AW1090" s="249" t="s">
        <v>31</v>
      </c>
      <c r="AX1090" s="66" t="s">
        <v>548</v>
      </c>
      <c r="AY1090" s="249" t="s">
        <v>31</v>
      </c>
      <c r="AZ1090" s="66" t="s">
        <v>31</v>
      </c>
      <c r="BA1090" s="66" t="s">
        <v>31</v>
      </c>
      <c r="BB1090" s="189" t="str">
        <f t="shared" ca="1" si="397"/>
        <v>FR</v>
      </c>
      <c r="BC1090" s="189">
        <f t="shared" si="398"/>
        <v>7639</v>
      </c>
      <c r="BD1090" s="189" t="str">
        <f t="shared" ca="1" si="407"/>
        <v>Process failed: missing input</v>
      </c>
      <c r="BE1090" s="190" t="str">
        <f t="shared" ca="1" si="399"/>
        <v>IT</v>
      </c>
      <c r="BF1090" s="189">
        <f t="shared" si="400"/>
        <v>-10000</v>
      </c>
      <c r="BG1090" s="191" t="str">
        <f t="shared" ca="1" si="401"/>
        <v>ATC blocked</v>
      </c>
      <c r="BH1090" s="189">
        <f t="shared" si="402"/>
        <v>3</v>
      </c>
      <c r="BI1090" s="190" t="str">
        <f t="shared" si="413"/>
        <v>CHECK</v>
      </c>
      <c r="BJ1090" s="189" t="str">
        <f t="shared" si="414"/>
        <v>CHECK</v>
      </c>
      <c r="BK1090" s="191" t="str">
        <f t="shared" si="415"/>
        <v>CHECK</v>
      </c>
      <c r="BL1090" t="str">
        <f t="shared" si="416"/>
        <v>CHECK</v>
      </c>
      <c r="BM1090" t="str">
        <f t="shared" si="411"/>
        <v>CHECK</v>
      </c>
      <c r="BN1090" t="str">
        <f t="shared" si="412"/>
        <v>CHECK</v>
      </c>
      <c r="BP1090">
        <f t="shared" si="404"/>
        <v>-7139</v>
      </c>
      <c r="BQ1090" t="str">
        <f t="shared" si="405"/>
        <v>bilateral</v>
      </c>
      <c r="BR1090">
        <v>190</v>
      </c>
      <c r="BU1090" t="str">
        <f t="shared" si="406"/>
        <v>NO</v>
      </c>
    </row>
    <row r="1091" spans="2:73">
      <c r="B1091" s="24">
        <v>20240630</v>
      </c>
      <c r="C1091" s="2" t="s">
        <v>308</v>
      </c>
      <c r="D1091" s="25" t="s">
        <v>35</v>
      </c>
      <c r="E1091" s="248">
        <v>874</v>
      </c>
      <c r="F1091" s="248"/>
      <c r="G1091" s="249"/>
      <c r="H1091" s="338">
        <v>500</v>
      </c>
      <c r="I1091" s="248"/>
      <c r="J1091" s="248"/>
      <c r="K1091" s="248"/>
      <c r="L1091" s="338">
        <v>0</v>
      </c>
      <c r="M1091" s="248">
        <v>0</v>
      </c>
      <c r="N1091" s="249">
        <v>0</v>
      </c>
      <c r="O1091" s="16" t="s">
        <v>33</v>
      </c>
      <c r="P1091" s="12" t="s">
        <v>60</v>
      </c>
      <c r="Q1091" s="16">
        <f t="shared" si="417"/>
        <v>0</v>
      </c>
      <c r="R1091" s="135">
        <f t="shared" si="403"/>
        <v>374</v>
      </c>
      <c r="S1091" s="135" t="str">
        <f t="shared" si="408"/>
        <v>NA</v>
      </c>
      <c r="T1091" s="135" t="str">
        <f t="shared" si="409"/>
        <v>NA</v>
      </c>
      <c r="U1091" s="248" t="str">
        <f t="shared" si="410"/>
        <v>NA</v>
      </c>
      <c r="V1091" s="12">
        <f t="shared" si="395"/>
        <v>0</v>
      </c>
      <c r="W1091" s="66">
        <f t="shared" si="396"/>
        <v>1</v>
      </c>
      <c r="X1091" s="338">
        <v>190</v>
      </c>
      <c r="Y1091" s="135" t="s">
        <v>31</v>
      </c>
      <c r="Z1091" s="12" t="s">
        <v>61</v>
      </c>
      <c r="AA1091" s="248">
        <v>419</v>
      </c>
      <c r="AB1091" s="135" t="s">
        <v>31</v>
      </c>
      <c r="AC1091" s="12" t="s">
        <v>61</v>
      </c>
      <c r="AD1091" s="135" t="s">
        <v>31</v>
      </c>
      <c r="AE1091" s="135" t="s">
        <v>31</v>
      </c>
      <c r="AF1091" s="12" t="s">
        <v>31</v>
      </c>
      <c r="AG1091" s="339" t="s">
        <v>31</v>
      </c>
      <c r="AH1091" s="135" t="s">
        <v>31</v>
      </c>
      <c r="AI1091" s="12" t="s">
        <v>31</v>
      </c>
      <c r="AJ1091" s="135" t="s">
        <v>31</v>
      </c>
      <c r="AK1091" s="135">
        <v>7639</v>
      </c>
      <c r="AL1091" s="135" t="s">
        <v>270</v>
      </c>
      <c r="AM1091" s="16" t="s">
        <v>31</v>
      </c>
      <c r="AN1091" s="135" t="s">
        <v>31</v>
      </c>
      <c r="AO1091" s="135" t="s">
        <v>31</v>
      </c>
      <c r="AP1091" s="249" t="s">
        <v>31</v>
      </c>
      <c r="AQ1091" s="249" t="s">
        <v>31</v>
      </c>
      <c r="AR1091" s="66" t="s">
        <v>31</v>
      </c>
      <c r="AS1091" s="249" t="s">
        <v>31</v>
      </c>
      <c r="AT1091" s="66" t="s">
        <v>31</v>
      </c>
      <c r="AU1091" s="66" t="s">
        <v>31</v>
      </c>
      <c r="AV1091" s="249">
        <v>-10000</v>
      </c>
      <c r="AW1091" s="249" t="s">
        <v>31</v>
      </c>
      <c r="AX1091" s="66" t="s">
        <v>548</v>
      </c>
      <c r="AY1091" s="249" t="s">
        <v>31</v>
      </c>
      <c r="AZ1091" s="66" t="s">
        <v>31</v>
      </c>
      <c r="BA1091" s="66" t="s">
        <v>31</v>
      </c>
      <c r="BB1091" s="189" t="str">
        <f t="shared" ca="1" si="397"/>
        <v>FR</v>
      </c>
      <c r="BC1091" s="189">
        <f t="shared" si="398"/>
        <v>7639</v>
      </c>
      <c r="BD1091" s="189" t="str">
        <f t="shared" ca="1" si="407"/>
        <v>Process failed: missing input</v>
      </c>
      <c r="BE1091" s="190" t="str">
        <f t="shared" ca="1" si="399"/>
        <v>IT</v>
      </c>
      <c r="BF1091" s="189">
        <f t="shared" si="400"/>
        <v>-10000</v>
      </c>
      <c r="BG1091" s="191" t="str">
        <f t="shared" ca="1" si="401"/>
        <v>ATC blocked</v>
      </c>
      <c r="BH1091" s="189">
        <f t="shared" si="402"/>
        <v>3</v>
      </c>
      <c r="BI1091" s="190" t="str">
        <f t="shared" si="413"/>
        <v>CHECK</v>
      </c>
      <c r="BJ1091" s="189" t="str">
        <f t="shared" si="414"/>
        <v>CHECK</v>
      </c>
      <c r="BK1091" s="191" t="str">
        <f t="shared" si="415"/>
        <v>CHECK</v>
      </c>
      <c r="BL1091" t="str">
        <f t="shared" si="416"/>
        <v>CHECK</v>
      </c>
      <c r="BM1091" t="str">
        <f t="shared" si="411"/>
        <v>CHECK</v>
      </c>
      <c r="BN1091" t="str">
        <f t="shared" si="412"/>
        <v>CHECK</v>
      </c>
      <c r="BP1091">
        <f t="shared" si="404"/>
        <v>-7139</v>
      </c>
      <c r="BQ1091" t="str">
        <f t="shared" si="405"/>
        <v>bilateral</v>
      </c>
      <c r="BR1091">
        <v>190</v>
      </c>
      <c r="BU1091" t="str">
        <f t="shared" si="406"/>
        <v>NO</v>
      </c>
    </row>
    <row r="1092" spans="2:73">
      <c r="B1092" s="24">
        <v>20240630</v>
      </c>
      <c r="C1092" s="2" t="s">
        <v>308</v>
      </c>
      <c r="D1092" s="25" t="s">
        <v>37</v>
      </c>
      <c r="E1092" s="248">
        <v>874</v>
      </c>
      <c r="F1092" s="248"/>
      <c r="G1092" s="249"/>
      <c r="H1092" s="338">
        <v>500</v>
      </c>
      <c r="I1092" s="248"/>
      <c r="J1092" s="248"/>
      <c r="K1092" s="248"/>
      <c r="L1092" s="338">
        <v>0</v>
      </c>
      <c r="M1092" s="248">
        <v>0</v>
      </c>
      <c r="N1092" s="249">
        <v>0</v>
      </c>
      <c r="O1092" s="16" t="s">
        <v>33</v>
      </c>
      <c r="P1092" s="12" t="s">
        <v>60</v>
      </c>
      <c r="Q1092" s="16">
        <f t="shared" si="417"/>
        <v>0</v>
      </c>
      <c r="R1092" s="135">
        <f t="shared" si="403"/>
        <v>374</v>
      </c>
      <c r="S1092" s="135" t="str">
        <f t="shared" si="408"/>
        <v>NA</v>
      </c>
      <c r="T1092" s="135" t="str">
        <f t="shared" si="409"/>
        <v>NA</v>
      </c>
      <c r="U1092" s="248" t="str">
        <f t="shared" si="410"/>
        <v>NA</v>
      </c>
      <c r="V1092" s="12">
        <f t="shared" si="395"/>
        <v>0</v>
      </c>
      <c r="W1092" s="66">
        <f t="shared" si="396"/>
        <v>1</v>
      </c>
      <c r="X1092" s="338">
        <v>190</v>
      </c>
      <c r="Y1092" s="135" t="s">
        <v>31</v>
      </c>
      <c r="Z1092" s="12" t="s">
        <v>61</v>
      </c>
      <c r="AA1092" s="248">
        <v>15</v>
      </c>
      <c r="AB1092" s="135" t="s">
        <v>31</v>
      </c>
      <c r="AC1092" s="12" t="s">
        <v>61</v>
      </c>
      <c r="AD1092" s="135" t="s">
        <v>31</v>
      </c>
      <c r="AE1092" s="135" t="s">
        <v>31</v>
      </c>
      <c r="AF1092" s="12" t="s">
        <v>31</v>
      </c>
      <c r="AG1092" s="339" t="s">
        <v>31</v>
      </c>
      <c r="AH1092" s="135" t="s">
        <v>31</v>
      </c>
      <c r="AI1092" s="12" t="s">
        <v>31</v>
      </c>
      <c r="AJ1092" s="135" t="s">
        <v>31</v>
      </c>
      <c r="AK1092" s="135">
        <v>7639</v>
      </c>
      <c r="AL1092" s="135" t="s">
        <v>270</v>
      </c>
      <c r="AM1092" s="16" t="s">
        <v>31</v>
      </c>
      <c r="AN1092" s="135" t="s">
        <v>31</v>
      </c>
      <c r="AO1092" s="135" t="s">
        <v>31</v>
      </c>
      <c r="AP1092" s="249" t="s">
        <v>31</v>
      </c>
      <c r="AQ1092" s="249" t="s">
        <v>31</v>
      </c>
      <c r="AR1092" s="66" t="s">
        <v>31</v>
      </c>
      <c r="AS1092" s="249" t="s">
        <v>31</v>
      </c>
      <c r="AT1092" s="66" t="s">
        <v>31</v>
      </c>
      <c r="AU1092" s="66" t="s">
        <v>31</v>
      </c>
      <c r="AV1092" s="249">
        <v>-10000</v>
      </c>
      <c r="AW1092" s="249" t="s">
        <v>31</v>
      </c>
      <c r="AX1092" s="66" t="s">
        <v>548</v>
      </c>
      <c r="AY1092" s="249" t="s">
        <v>31</v>
      </c>
      <c r="AZ1092" s="66" t="s">
        <v>31</v>
      </c>
      <c r="BA1092" s="66" t="s">
        <v>31</v>
      </c>
      <c r="BB1092" s="189" t="str">
        <f t="shared" ca="1" si="397"/>
        <v>FR</v>
      </c>
      <c r="BC1092" s="189">
        <f t="shared" si="398"/>
        <v>7639</v>
      </c>
      <c r="BD1092" s="189" t="str">
        <f t="shared" ca="1" si="407"/>
        <v>Process failed: missing input</v>
      </c>
      <c r="BE1092" s="190" t="str">
        <f t="shared" ca="1" si="399"/>
        <v>IT</v>
      </c>
      <c r="BF1092" s="189">
        <f t="shared" si="400"/>
        <v>-10000</v>
      </c>
      <c r="BG1092" s="191" t="str">
        <f t="shared" ca="1" si="401"/>
        <v>ATC blocked</v>
      </c>
      <c r="BH1092" s="189">
        <f t="shared" si="402"/>
        <v>3</v>
      </c>
      <c r="BI1092" s="190" t="str">
        <f t="shared" si="413"/>
        <v>CHECK</v>
      </c>
      <c r="BJ1092" s="189" t="str">
        <f t="shared" si="414"/>
        <v>CHECK</v>
      </c>
      <c r="BK1092" s="191" t="str">
        <f t="shared" si="415"/>
        <v>CHECK</v>
      </c>
      <c r="BL1092" t="str">
        <f t="shared" si="416"/>
        <v>CHECK</v>
      </c>
      <c r="BM1092" t="str">
        <f t="shared" si="411"/>
        <v>CHECK</v>
      </c>
      <c r="BN1092" t="str">
        <f t="shared" si="412"/>
        <v>CHECK</v>
      </c>
      <c r="BP1092">
        <f t="shared" si="404"/>
        <v>-7139</v>
      </c>
      <c r="BQ1092" t="str">
        <f t="shared" si="405"/>
        <v>bilateral</v>
      </c>
      <c r="BR1092">
        <v>190</v>
      </c>
      <c r="BU1092" t="str">
        <f t="shared" si="406"/>
        <v>NO</v>
      </c>
    </row>
    <row r="1093" spans="2:73">
      <c r="B1093" s="24">
        <v>20240630</v>
      </c>
      <c r="C1093" s="2" t="s">
        <v>308</v>
      </c>
      <c r="D1093" s="25" t="s">
        <v>38</v>
      </c>
      <c r="E1093" s="248">
        <v>874</v>
      </c>
      <c r="F1093" s="248"/>
      <c r="G1093" s="249"/>
      <c r="H1093" s="338">
        <v>400</v>
      </c>
      <c r="I1093" s="248"/>
      <c r="J1093" s="248"/>
      <c r="K1093" s="248"/>
      <c r="L1093" s="338">
        <v>0</v>
      </c>
      <c r="M1093" s="248">
        <v>0</v>
      </c>
      <c r="N1093" s="249">
        <v>0</v>
      </c>
      <c r="O1093" s="16" t="s">
        <v>33</v>
      </c>
      <c r="P1093" s="12" t="s">
        <v>60</v>
      </c>
      <c r="Q1093" s="16">
        <f t="shared" si="417"/>
        <v>0</v>
      </c>
      <c r="R1093" s="135">
        <f t="shared" si="403"/>
        <v>474</v>
      </c>
      <c r="S1093" s="135" t="str">
        <f t="shared" si="408"/>
        <v>NA</v>
      </c>
      <c r="T1093" s="135" t="str">
        <f t="shared" si="409"/>
        <v>NA</v>
      </c>
      <c r="U1093" s="248" t="str">
        <f t="shared" si="410"/>
        <v>NA</v>
      </c>
      <c r="V1093" s="12">
        <f t="shared" si="395"/>
        <v>0</v>
      </c>
      <c r="W1093" s="66">
        <f t="shared" si="396"/>
        <v>1</v>
      </c>
      <c r="X1093" s="338">
        <v>190</v>
      </c>
      <c r="Y1093" s="135" t="s">
        <v>31</v>
      </c>
      <c r="Z1093" s="12" t="s">
        <v>61</v>
      </c>
      <c r="AA1093" s="248">
        <v>-190</v>
      </c>
      <c r="AB1093" s="135" t="s">
        <v>31</v>
      </c>
      <c r="AC1093" s="12" t="s">
        <v>61</v>
      </c>
      <c r="AD1093" s="135" t="s">
        <v>31</v>
      </c>
      <c r="AE1093" s="135" t="s">
        <v>31</v>
      </c>
      <c r="AF1093" s="12" t="s">
        <v>31</v>
      </c>
      <c r="AG1093" s="339" t="s">
        <v>31</v>
      </c>
      <c r="AH1093" s="135" t="s">
        <v>31</v>
      </c>
      <c r="AI1093" s="12" t="s">
        <v>31</v>
      </c>
      <c r="AJ1093" s="135" t="s">
        <v>31</v>
      </c>
      <c r="AK1093" s="135">
        <v>7639</v>
      </c>
      <c r="AL1093" s="135" t="s">
        <v>270</v>
      </c>
      <c r="AM1093" s="16" t="s">
        <v>31</v>
      </c>
      <c r="AN1093" s="135" t="s">
        <v>31</v>
      </c>
      <c r="AO1093" s="135" t="s">
        <v>31</v>
      </c>
      <c r="AP1093" s="249" t="s">
        <v>31</v>
      </c>
      <c r="AQ1093" s="249" t="s">
        <v>31</v>
      </c>
      <c r="AR1093" s="66" t="s">
        <v>31</v>
      </c>
      <c r="AS1093" s="249" t="s">
        <v>31</v>
      </c>
      <c r="AT1093" s="66" t="s">
        <v>31</v>
      </c>
      <c r="AU1093" s="66" t="s">
        <v>31</v>
      </c>
      <c r="AV1093" s="249">
        <v>-10000</v>
      </c>
      <c r="AW1093" s="249" t="s">
        <v>31</v>
      </c>
      <c r="AX1093" s="66" t="s">
        <v>548</v>
      </c>
      <c r="AY1093" s="249" t="s">
        <v>31</v>
      </c>
      <c r="AZ1093" s="66" t="s">
        <v>31</v>
      </c>
      <c r="BA1093" s="66" t="s">
        <v>31</v>
      </c>
      <c r="BB1093" s="189" t="str">
        <f t="shared" ca="1" si="397"/>
        <v>FR</v>
      </c>
      <c r="BC1093" s="189">
        <f t="shared" si="398"/>
        <v>7639</v>
      </c>
      <c r="BD1093" s="189" t="str">
        <f t="shared" ca="1" si="407"/>
        <v>Process failed: missing input</v>
      </c>
      <c r="BE1093" s="190" t="str">
        <f t="shared" ca="1" si="399"/>
        <v>IT</v>
      </c>
      <c r="BF1093" s="189">
        <f t="shared" si="400"/>
        <v>-10000</v>
      </c>
      <c r="BG1093" s="191" t="str">
        <f t="shared" ca="1" si="401"/>
        <v>ATC blocked</v>
      </c>
      <c r="BH1093" s="189">
        <f t="shared" si="402"/>
        <v>3</v>
      </c>
      <c r="BI1093" s="190" t="str">
        <f t="shared" si="413"/>
        <v>CHECK</v>
      </c>
      <c r="BJ1093" s="189" t="str">
        <f t="shared" si="414"/>
        <v>CHECK</v>
      </c>
      <c r="BK1093" s="191" t="str">
        <f t="shared" si="415"/>
        <v>CHECK</v>
      </c>
      <c r="BL1093" t="str">
        <f t="shared" si="416"/>
        <v>CHECK</v>
      </c>
      <c r="BM1093" t="str">
        <f t="shared" si="411"/>
        <v>CHECK</v>
      </c>
      <c r="BN1093" t="str">
        <f t="shared" si="412"/>
        <v>CHECK</v>
      </c>
      <c r="BP1093">
        <f t="shared" si="404"/>
        <v>-7239</v>
      </c>
      <c r="BQ1093" t="str">
        <f t="shared" si="405"/>
        <v>bilateral</v>
      </c>
      <c r="BR1093">
        <v>190</v>
      </c>
      <c r="BU1093" t="str">
        <f t="shared" si="406"/>
        <v>NO</v>
      </c>
    </row>
    <row r="1094" spans="2:73">
      <c r="B1094" s="24">
        <v>20240630</v>
      </c>
      <c r="C1094" s="2" t="s">
        <v>308</v>
      </c>
      <c r="D1094" s="25" t="s">
        <v>39</v>
      </c>
      <c r="E1094" s="248">
        <v>5363</v>
      </c>
      <c r="F1094" s="248"/>
      <c r="G1094" s="249"/>
      <c r="H1094" s="338">
        <v>2000</v>
      </c>
      <c r="I1094" s="248"/>
      <c r="J1094" s="248"/>
      <c r="K1094" s="248"/>
      <c r="L1094" s="338">
        <v>1568</v>
      </c>
      <c r="M1094" s="248">
        <v>316</v>
      </c>
      <c r="N1094" s="249">
        <v>0</v>
      </c>
      <c r="O1094" s="16" t="s">
        <v>58</v>
      </c>
      <c r="P1094" s="12" t="s">
        <v>60</v>
      </c>
      <c r="Q1094" s="16">
        <f t="shared" si="417"/>
        <v>1252</v>
      </c>
      <c r="R1094" s="135">
        <f t="shared" si="403"/>
        <v>3363</v>
      </c>
      <c r="S1094" s="135" t="str">
        <f t="shared" si="408"/>
        <v>NA</v>
      </c>
      <c r="T1094" s="135" t="str">
        <f t="shared" si="409"/>
        <v>NA</v>
      </c>
      <c r="U1094" s="248" t="str">
        <f t="shared" si="410"/>
        <v>NA</v>
      </c>
      <c r="V1094" s="12">
        <f t="shared" si="395"/>
        <v>-1252</v>
      </c>
      <c r="W1094" s="66">
        <f t="shared" si="396"/>
        <v>1</v>
      </c>
      <c r="X1094" s="338">
        <v>190</v>
      </c>
      <c r="Y1094" s="135" t="s">
        <v>31</v>
      </c>
      <c r="Z1094" s="12" t="s">
        <v>31</v>
      </c>
      <c r="AA1094" s="248">
        <v>505</v>
      </c>
      <c r="AB1094" s="135" t="s">
        <v>31</v>
      </c>
      <c r="AC1094" s="12" t="s">
        <v>31</v>
      </c>
      <c r="AD1094" s="135" t="s">
        <v>31</v>
      </c>
      <c r="AE1094" s="135" t="s">
        <v>31</v>
      </c>
      <c r="AF1094" s="12" t="s">
        <v>31</v>
      </c>
      <c r="AG1094" s="339" t="s">
        <v>31</v>
      </c>
      <c r="AH1094" s="135" t="s">
        <v>31</v>
      </c>
      <c r="AI1094" s="12" t="s">
        <v>31</v>
      </c>
      <c r="AJ1094" s="135" t="s">
        <v>31</v>
      </c>
      <c r="AK1094" s="135">
        <v>7639</v>
      </c>
      <c r="AL1094" s="135" t="s">
        <v>270</v>
      </c>
      <c r="AM1094" s="16" t="s">
        <v>31</v>
      </c>
      <c r="AN1094" s="135" t="s">
        <v>31</v>
      </c>
      <c r="AO1094" s="135" t="s">
        <v>31</v>
      </c>
      <c r="AP1094" s="249" t="s">
        <v>31</v>
      </c>
      <c r="AQ1094" s="249" t="s">
        <v>31</v>
      </c>
      <c r="AR1094" s="66" t="s">
        <v>31</v>
      </c>
      <c r="AS1094" s="249" t="s">
        <v>31</v>
      </c>
      <c r="AT1094" s="66" t="s">
        <v>31</v>
      </c>
      <c r="AU1094" s="66" t="s">
        <v>31</v>
      </c>
      <c r="AV1094" s="249" t="s">
        <v>31</v>
      </c>
      <c r="AW1094" s="249" t="s">
        <v>31</v>
      </c>
      <c r="AX1094" s="66" t="s">
        <v>31</v>
      </c>
      <c r="AY1094" s="249" t="s">
        <v>31</v>
      </c>
      <c r="AZ1094" s="66" t="s">
        <v>31</v>
      </c>
      <c r="BA1094" s="66" t="s">
        <v>31</v>
      </c>
      <c r="BB1094" s="189" t="str">
        <f t="shared" ca="1" si="397"/>
        <v>FR</v>
      </c>
      <c r="BC1094" s="189">
        <f t="shared" si="398"/>
        <v>7639</v>
      </c>
      <c r="BD1094" s="189" t="str">
        <f t="shared" ca="1" si="407"/>
        <v>Process failed: missing input</v>
      </c>
      <c r="BE1094" s="190" t="str">
        <f t="shared" ca="1" si="399"/>
        <v>AT</v>
      </c>
      <c r="BF1094" s="189">
        <f t="shared" si="400"/>
        <v>190</v>
      </c>
      <c r="BG1094" s="191" t="str">
        <f t="shared" ca="1" si="401"/>
        <v>None</v>
      </c>
      <c r="BH1094" s="189">
        <f t="shared" si="402"/>
        <v>2</v>
      </c>
      <c r="BI1094" s="190" t="str">
        <f t="shared" si="413"/>
        <v>CHECK</v>
      </c>
      <c r="BJ1094" s="189" t="str">
        <f t="shared" si="414"/>
        <v>CHECK</v>
      </c>
      <c r="BK1094" s="191" t="str">
        <f t="shared" si="415"/>
        <v>CHECK</v>
      </c>
      <c r="BL1094" t="str">
        <f t="shared" si="416"/>
        <v>CHECK</v>
      </c>
      <c r="BM1094" t="str">
        <f t="shared" si="411"/>
        <v>CHECK</v>
      </c>
      <c r="BN1094" t="str">
        <f t="shared" si="412"/>
        <v>CHECK</v>
      </c>
      <c r="BP1094">
        <f t="shared" si="404"/>
        <v>-5639</v>
      </c>
      <c r="BQ1094" t="str">
        <f t="shared" si="405"/>
        <v>bilateral</v>
      </c>
      <c r="BR1094">
        <v>190</v>
      </c>
      <c r="BU1094" t="str">
        <f t="shared" si="406"/>
        <v>NO</v>
      </c>
    </row>
    <row r="1095" spans="2:73">
      <c r="B1095" s="24">
        <v>20240630</v>
      </c>
      <c r="C1095" s="2" t="s">
        <v>308</v>
      </c>
      <c r="D1095" s="25" t="s">
        <v>43</v>
      </c>
      <c r="E1095" s="248">
        <v>5363</v>
      </c>
      <c r="F1095" s="248"/>
      <c r="G1095" s="249"/>
      <c r="H1095" s="338">
        <v>3007</v>
      </c>
      <c r="I1095" s="248"/>
      <c r="J1095" s="248"/>
      <c r="K1095" s="248"/>
      <c r="L1095" s="338">
        <v>1568</v>
      </c>
      <c r="M1095" s="248">
        <v>316</v>
      </c>
      <c r="N1095" s="249">
        <v>0</v>
      </c>
      <c r="O1095" s="16" t="s">
        <v>58</v>
      </c>
      <c r="P1095" s="12" t="s">
        <v>60</v>
      </c>
      <c r="Q1095" s="16">
        <f t="shared" si="417"/>
        <v>1252</v>
      </c>
      <c r="R1095" s="135">
        <f t="shared" si="403"/>
        <v>2356</v>
      </c>
      <c r="S1095" s="135" t="str">
        <f t="shared" si="408"/>
        <v>NA</v>
      </c>
      <c r="T1095" s="135" t="str">
        <f t="shared" si="409"/>
        <v>NA</v>
      </c>
      <c r="U1095" s="248" t="str">
        <f t="shared" si="410"/>
        <v>NA</v>
      </c>
      <c r="V1095" s="12">
        <f t="shared" si="395"/>
        <v>-1252</v>
      </c>
      <c r="W1095" s="66">
        <f t="shared" si="396"/>
        <v>1</v>
      </c>
      <c r="X1095" s="338">
        <v>190</v>
      </c>
      <c r="Y1095" s="135" t="s">
        <v>31</v>
      </c>
      <c r="Z1095" s="12" t="s">
        <v>31</v>
      </c>
      <c r="AA1095" s="248">
        <v>505</v>
      </c>
      <c r="AB1095" s="135" t="s">
        <v>31</v>
      </c>
      <c r="AC1095" s="12" t="s">
        <v>31</v>
      </c>
      <c r="AD1095" s="135" t="s">
        <v>31</v>
      </c>
      <c r="AE1095" s="135" t="s">
        <v>31</v>
      </c>
      <c r="AF1095" s="12" t="s">
        <v>31</v>
      </c>
      <c r="AG1095" s="339" t="s">
        <v>31</v>
      </c>
      <c r="AH1095" s="135" t="s">
        <v>31</v>
      </c>
      <c r="AI1095" s="12" t="s">
        <v>31</v>
      </c>
      <c r="AJ1095" s="135" t="s">
        <v>31</v>
      </c>
      <c r="AK1095" s="135">
        <v>7639</v>
      </c>
      <c r="AL1095" s="135" t="s">
        <v>270</v>
      </c>
      <c r="AM1095" s="16" t="s">
        <v>31</v>
      </c>
      <c r="AN1095" s="135" t="s">
        <v>31</v>
      </c>
      <c r="AO1095" s="135" t="s">
        <v>31</v>
      </c>
      <c r="AP1095" s="249" t="s">
        <v>31</v>
      </c>
      <c r="AQ1095" s="249" t="s">
        <v>31</v>
      </c>
      <c r="AR1095" s="66" t="s">
        <v>31</v>
      </c>
      <c r="AS1095" s="249" t="s">
        <v>31</v>
      </c>
      <c r="AT1095" s="66" t="s">
        <v>31</v>
      </c>
      <c r="AU1095" s="66" t="s">
        <v>31</v>
      </c>
      <c r="AV1095" s="249" t="s">
        <v>31</v>
      </c>
      <c r="AW1095" s="249" t="s">
        <v>31</v>
      </c>
      <c r="AX1095" s="66" t="s">
        <v>31</v>
      </c>
      <c r="AY1095" s="249" t="s">
        <v>31</v>
      </c>
      <c r="AZ1095" s="66" t="s">
        <v>31</v>
      </c>
      <c r="BA1095" s="66" t="s">
        <v>31</v>
      </c>
      <c r="BB1095" s="189" t="str">
        <f t="shared" ca="1" si="397"/>
        <v>FR</v>
      </c>
      <c r="BC1095" s="189">
        <f t="shared" si="398"/>
        <v>7639</v>
      </c>
      <c r="BD1095" s="189" t="str">
        <f t="shared" ca="1" si="407"/>
        <v>Process failed: missing input</v>
      </c>
      <c r="BE1095" s="190" t="str">
        <f t="shared" ca="1" si="399"/>
        <v>AT</v>
      </c>
      <c r="BF1095" s="189">
        <f t="shared" si="400"/>
        <v>190</v>
      </c>
      <c r="BG1095" s="191" t="str">
        <f t="shared" ca="1" si="401"/>
        <v>None</v>
      </c>
      <c r="BH1095" s="189">
        <f t="shared" si="402"/>
        <v>2</v>
      </c>
      <c r="BI1095" s="190" t="str">
        <f t="shared" si="413"/>
        <v>CHECK</v>
      </c>
      <c r="BJ1095" s="189" t="str">
        <f t="shared" si="414"/>
        <v>CHECK</v>
      </c>
      <c r="BK1095" s="191" t="str">
        <f t="shared" si="415"/>
        <v>CHECK</v>
      </c>
      <c r="BL1095" t="str">
        <f t="shared" si="416"/>
        <v>CHECK</v>
      </c>
      <c r="BM1095" t="str">
        <f t="shared" si="411"/>
        <v>CHECK</v>
      </c>
      <c r="BN1095" t="str">
        <f t="shared" si="412"/>
        <v>CHECK</v>
      </c>
      <c r="BP1095">
        <f t="shared" si="404"/>
        <v>-4632</v>
      </c>
      <c r="BQ1095" t="str">
        <f t="shared" si="405"/>
        <v>bilateral</v>
      </c>
      <c r="BR1095">
        <v>190</v>
      </c>
      <c r="BU1095" t="str">
        <f t="shared" si="406"/>
        <v>NO</v>
      </c>
    </row>
    <row r="1096" spans="2:73">
      <c r="B1096" s="24">
        <v>20240630</v>
      </c>
      <c r="C1096" s="2" t="s">
        <v>308</v>
      </c>
      <c r="D1096" s="25" t="s">
        <v>45</v>
      </c>
      <c r="E1096" s="248">
        <v>5363</v>
      </c>
      <c r="F1096" s="248"/>
      <c r="G1096" s="249"/>
      <c r="H1096" s="338">
        <v>3675</v>
      </c>
      <c r="I1096" s="248"/>
      <c r="J1096" s="248"/>
      <c r="K1096" s="248"/>
      <c r="L1096" s="338">
        <v>1568</v>
      </c>
      <c r="M1096" s="248">
        <v>316</v>
      </c>
      <c r="N1096" s="249">
        <v>0</v>
      </c>
      <c r="O1096" s="16" t="s">
        <v>58</v>
      </c>
      <c r="P1096" s="12" t="s">
        <v>60</v>
      </c>
      <c r="Q1096" s="16">
        <f t="shared" si="417"/>
        <v>1252</v>
      </c>
      <c r="R1096" s="135">
        <f t="shared" si="403"/>
        <v>1688</v>
      </c>
      <c r="S1096" s="135" t="str">
        <f t="shared" si="408"/>
        <v>NA</v>
      </c>
      <c r="T1096" s="135" t="str">
        <f t="shared" si="409"/>
        <v>NA</v>
      </c>
      <c r="U1096" s="248" t="str">
        <f t="shared" si="410"/>
        <v>NA</v>
      </c>
      <c r="V1096" s="12">
        <f t="shared" ref="V1096:V1099" si="418">IF(N1096&lt;0,0,IF(M1096=L1096,N1096,N1096-(L1096-M1096)))</f>
        <v>-1252</v>
      </c>
      <c r="W1096" s="66">
        <f t="shared" si="396"/>
        <v>1</v>
      </c>
      <c r="X1096" s="338">
        <v>190</v>
      </c>
      <c r="Y1096" s="135" t="s">
        <v>31</v>
      </c>
      <c r="Z1096" s="12" t="s">
        <v>31</v>
      </c>
      <c r="AA1096" s="248">
        <v>505</v>
      </c>
      <c r="AB1096" s="135" t="s">
        <v>31</v>
      </c>
      <c r="AC1096" s="12" t="s">
        <v>31</v>
      </c>
      <c r="AD1096" s="135" t="s">
        <v>31</v>
      </c>
      <c r="AE1096" s="135" t="s">
        <v>31</v>
      </c>
      <c r="AF1096" s="12" t="s">
        <v>31</v>
      </c>
      <c r="AG1096" s="339" t="s">
        <v>31</v>
      </c>
      <c r="AH1096" s="135" t="s">
        <v>31</v>
      </c>
      <c r="AI1096" s="12" t="s">
        <v>31</v>
      </c>
      <c r="AJ1096" s="135" t="s">
        <v>31</v>
      </c>
      <c r="AK1096" s="135">
        <v>7639</v>
      </c>
      <c r="AL1096" s="135" t="s">
        <v>270</v>
      </c>
      <c r="AM1096" s="16" t="s">
        <v>31</v>
      </c>
      <c r="AN1096" s="135" t="s">
        <v>31</v>
      </c>
      <c r="AO1096" s="135" t="s">
        <v>31</v>
      </c>
      <c r="AP1096" s="249" t="s">
        <v>31</v>
      </c>
      <c r="AQ1096" s="249" t="s">
        <v>31</v>
      </c>
      <c r="AR1096" s="66" t="s">
        <v>31</v>
      </c>
      <c r="AS1096" s="249" t="s">
        <v>31</v>
      </c>
      <c r="AT1096" s="66" t="s">
        <v>31</v>
      </c>
      <c r="AU1096" s="66" t="s">
        <v>31</v>
      </c>
      <c r="AV1096" s="249" t="s">
        <v>31</v>
      </c>
      <c r="AW1096" s="249" t="s">
        <v>31</v>
      </c>
      <c r="AX1096" s="66" t="s">
        <v>31</v>
      </c>
      <c r="AY1096" s="249" t="s">
        <v>31</v>
      </c>
      <c r="AZ1096" s="66" t="s">
        <v>31</v>
      </c>
      <c r="BA1096" s="66" t="s">
        <v>31</v>
      </c>
      <c r="BB1096" s="189" t="str">
        <f t="shared" ca="1" si="397"/>
        <v>FR</v>
      </c>
      <c r="BC1096" s="189">
        <f t="shared" si="398"/>
        <v>7639</v>
      </c>
      <c r="BD1096" s="189" t="str">
        <f t="shared" ca="1" si="407"/>
        <v>Process failed: missing input</v>
      </c>
      <c r="BE1096" s="190" t="str">
        <f t="shared" ca="1" si="399"/>
        <v>AT</v>
      </c>
      <c r="BF1096" s="189">
        <f t="shared" si="400"/>
        <v>190</v>
      </c>
      <c r="BG1096" s="191" t="str">
        <f t="shared" ca="1" si="401"/>
        <v>None</v>
      </c>
      <c r="BH1096" s="189">
        <f t="shared" si="402"/>
        <v>2</v>
      </c>
      <c r="BI1096" s="190" t="str">
        <f t="shared" si="413"/>
        <v>CHECK</v>
      </c>
      <c r="BJ1096" s="189" t="str">
        <f t="shared" si="414"/>
        <v>CHECK</v>
      </c>
      <c r="BK1096" s="191" t="str">
        <f t="shared" si="415"/>
        <v>CHECK</v>
      </c>
      <c r="BL1096" t="str">
        <f t="shared" si="416"/>
        <v>CHECK</v>
      </c>
      <c r="BM1096" t="str">
        <f t="shared" si="411"/>
        <v>CHECK</v>
      </c>
      <c r="BN1096" t="str">
        <f t="shared" si="412"/>
        <v>CHECK</v>
      </c>
      <c r="BP1096">
        <f t="shared" si="404"/>
        <v>-3964</v>
      </c>
      <c r="BQ1096" t="str">
        <f t="shared" si="405"/>
        <v>bilateral</v>
      </c>
      <c r="BR1096">
        <v>190</v>
      </c>
      <c r="BU1096" t="str">
        <f t="shared" si="406"/>
        <v>NO</v>
      </c>
    </row>
    <row r="1097" spans="2:73">
      <c r="B1097" s="24">
        <v>20240630</v>
      </c>
      <c r="C1097" s="2" t="s">
        <v>308</v>
      </c>
      <c r="D1097" s="25" t="s">
        <v>46</v>
      </c>
      <c r="E1097" s="248">
        <v>4680</v>
      </c>
      <c r="F1097" s="248"/>
      <c r="G1097" s="249"/>
      <c r="H1097" s="338">
        <v>4547</v>
      </c>
      <c r="I1097" s="248"/>
      <c r="J1097" s="248"/>
      <c r="K1097" s="248"/>
      <c r="L1097" s="338">
        <v>0</v>
      </c>
      <c r="M1097" s="248">
        <v>0</v>
      </c>
      <c r="N1097" s="249">
        <v>0</v>
      </c>
      <c r="O1097" s="16" t="s">
        <v>33</v>
      </c>
      <c r="P1097" s="12" t="s">
        <v>110</v>
      </c>
      <c r="Q1097" s="16">
        <f t="shared" si="417"/>
        <v>0</v>
      </c>
      <c r="R1097" s="135">
        <f t="shared" si="403"/>
        <v>133</v>
      </c>
      <c r="S1097" s="135" t="str">
        <f t="shared" si="408"/>
        <v>NA</v>
      </c>
      <c r="T1097" s="135" t="str">
        <f t="shared" si="409"/>
        <v>NA</v>
      </c>
      <c r="U1097" s="248" t="str">
        <f t="shared" si="410"/>
        <v>NA</v>
      </c>
      <c r="V1097" s="12">
        <f t="shared" si="418"/>
        <v>0</v>
      </c>
      <c r="W1097" s="66">
        <f t="shared" si="396"/>
        <v>1</v>
      </c>
      <c r="X1097" s="338">
        <v>190</v>
      </c>
      <c r="Y1097" s="135" t="s">
        <v>31</v>
      </c>
      <c r="Z1097" s="12" t="s">
        <v>31</v>
      </c>
      <c r="AA1097" s="248">
        <v>505</v>
      </c>
      <c r="AB1097" s="135" t="s">
        <v>31</v>
      </c>
      <c r="AC1097" s="12" t="s">
        <v>31</v>
      </c>
      <c r="AD1097" s="135" t="s">
        <v>31</v>
      </c>
      <c r="AE1097" s="135" t="s">
        <v>31</v>
      </c>
      <c r="AF1097" s="12" t="s">
        <v>31</v>
      </c>
      <c r="AG1097" s="339" t="s">
        <v>31</v>
      </c>
      <c r="AH1097" s="135" t="s">
        <v>31</v>
      </c>
      <c r="AI1097" s="12" t="s">
        <v>31</v>
      </c>
      <c r="AJ1097" s="135" t="s">
        <v>31</v>
      </c>
      <c r="AK1097" s="135">
        <v>7639</v>
      </c>
      <c r="AL1097" s="135" t="s">
        <v>270</v>
      </c>
      <c r="AM1097" s="16" t="s">
        <v>31</v>
      </c>
      <c r="AN1097" s="135" t="s">
        <v>31</v>
      </c>
      <c r="AO1097" s="135" t="s">
        <v>31</v>
      </c>
      <c r="AP1097" s="249" t="s">
        <v>31</v>
      </c>
      <c r="AQ1097" s="249" t="s">
        <v>31</v>
      </c>
      <c r="AR1097" s="66" t="s">
        <v>31</v>
      </c>
      <c r="AS1097" s="249" t="s">
        <v>31</v>
      </c>
      <c r="AT1097" s="66" t="s">
        <v>31</v>
      </c>
      <c r="AU1097" s="66" t="s">
        <v>31</v>
      </c>
      <c r="AV1097" s="249" t="s">
        <v>31</v>
      </c>
      <c r="AW1097" s="249" t="s">
        <v>31</v>
      </c>
      <c r="AX1097" s="66" t="s">
        <v>31</v>
      </c>
      <c r="AY1097" s="249" t="s">
        <v>31</v>
      </c>
      <c r="AZ1097" s="66" t="s">
        <v>31</v>
      </c>
      <c r="BA1097" s="66" t="s">
        <v>31</v>
      </c>
      <c r="BB1097" s="189" t="str">
        <f t="shared" ca="1" si="397"/>
        <v>FR</v>
      </c>
      <c r="BC1097" s="189">
        <f t="shared" si="398"/>
        <v>7639</v>
      </c>
      <c r="BD1097" s="189" t="str">
        <f t="shared" ca="1" si="407"/>
        <v>Process failed: missing input</v>
      </c>
      <c r="BE1097" s="190" t="str">
        <f t="shared" ca="1" si="399"/>
        <v>AT</v>
      </c>
      <c r="BF1097" s="189">
        <f t="shared" si="400"/>
        <v>190</v>
      </c>
      <c r="BG1097" s="191" t="str">
        <f t="shared" ca="1" si="401"/>
        <v>None</v>
      </c>
      <c r="BH1097" s="189">
        <f t="shared" si="402"/>
        <v>2</v>
      </c>
      <c r="BI1097" s="190" t="str">
        <f t="shared" si="413"/>
        <v>CHECK</v>
      </c>
      <c r="BJ1097" s="189" t="str">
        <f t="shared" si="414"/>
        <v>CHECK</v>
      </c>
      <c r="BK1097" s="191" t="str">
        <f t="shared" si="415"/>
        <v>CHECK</v>
      </c>
      <c r="BL1097" t="str">
        <f t="shared" si="416"/>
        <v>CHECK</v>
      </c>
      <c r="BM1097" t="str">
        <f t="shared" si="411"/>
        <v>CHECK</v>
      </c>
      <c r="BN1097" t="str">
        <f t="shared" si="412"/>
        <v>CHECK</v>
      </c>
      <c r="BP1097">
        <f t="shared" si="404"/>
        <v>-3092</v>
      </c>
      <c r="BQ1097" t="str">
        <f t="shared" si="405"/>
        <v>bilateral</v>
      </c>
      <c r="BR1097">
        <v>190</v>
      </c>
      <c r="BU1097" t="str">
        <f t="shared" si="406"/>
        <v>NO</v>
      </c>
    </row>
    <row r="1098" spans="2:73">
      <c r="B1098" s="24">
        <v>20240630</v>
      </c>
      <c r="C1098" s="2" t="s">
        <v>308</v>
      </c>
      <c r="D1098" s="25" t="s">
        <v>47</v>
      </c>
      <c r="E1098" s="248">
        <v>4680</v>
      </c>
      <c r="F1098" s="248"/>
      <c r="G1098" s="249"/>
      <c r="H1098" s="338">
        <v>2304</v>
      </c>
      <c r="I1098" s="248"/>
      <c r="J1098" s="248"/>
      <c r="K1098" s="248"/>
      <c r="L1098" s="338">
        <v>0</v>
      </c>
      <c r="M1098" s="248">
        <v>0</v>
      </c>
      <c r="N1098" s="249">
        <v>0</v>
      </c>
      <c r="O1098" s="16" t="s">
        <v>33</v>
      </c>
      <c r="P1098" s="12" t="s">
        <v>110</v>
      </c>
      <c r="Q1098" s="16">
        <f t="shared" si="417"/>
        <v>0</v>
      </c>
      <c r="R1098" s="135">
        <f t="shared" si="403"/>
        <v>2376</v>
      </c>
      <c r="S1098" s="135" t="str">
        <f t="shared" si="408"/>
        <v>NA</v>
      </c>
      <c r="T1098" s="135" t="str">
        <f t="shared" si="409"/>
        <v>NA</v>
      </c>
      <c r="U1098" s="248" t="str">
        <f t="shared" si="410"/>
        <v>NA</v>
      </c>
      <c r="V1098" s="12">
        <f t="shared" si="418"/>
        <v>0</v>
      </c>
      <c r="W1098" s="66">
        <f t="shared" ref="W1098:W1099" si="419">MIN(IF(SUM(X1098,AE1098:AH1098,AJ1098,AK1098:AN1098,AQ1098:AT1098,AD1098,AP1098,AV1098,AW1098:AZ1098)=0,0,1)+IF(P1098="Smoothing ramp",1,0)+IF(SUM(X1098,Y1098:AB1098)=0,1,0),1)</f>
        <v>1</v>
      </c>
      <c r="X1098" s="338">
        <v>190</v>
      </c>
      <c r="Y1098" s="135" t="s">
        <v>31</v>
      </c>
      <c r="Z1098" s="12" t="s">
        <v>31</v>
      </c>
      <c r="AA1098" s="248">
        <v>505</v>
      </c>
      <c r="AB1098" s="135" t="s">
        <v>31</v>
      </c>
      <c r="AC1098" s="12" t="s">
        <v>31</v>
      </c>
      <c r="AD1098" s="135" t="s">
        <v>31</v>
      </c>
      <c r="AE1098" s="135" t="s">
        <v>31</v>
      </c>
      <c r="AF1098" s="12" t="s">
        <v>31</v>
      </c>
      <c r="AG1098" s="339" t="s">
        <v>31</v>
      </c>
      <c r="AH1098" s="135" t="s">
        <v>31</v>
      </c>
      <c r="AI1098" s="12" t="s">
        <v>31</v>
      </c>
      <c r="AJ1098" s="135" t="s">
        <v>31</v>
      </c>
      <c r="AK1098" s="135">
        <v>7639</v>
      </c>
      <c r="AL1098" s="135" t="s">
        <v>270</v>
      </c>
      <c r="AM1098" s="16" t="s">
        <v>31</v>
      </c>
      <c r="AN1098" s="135" t="s">
        <v>31</v>
      </c>
      <c r="AO1098" s="135" t="s">
        <v>31</v>
      </c>
      <c r="AP1098" s="249" t="s">
        <v>31</v>
      </c>
      <c r="AQ1098" s="249" t="s">
        <v>31</v>
      </c>
      <c r="AR1098" s="66" t="s">
        <v>31</v>
      </c>
      <c r="AS1098" s="249" t="s">
        <v>31</v>
      </c>
      <c r="AT1098" s="66" t="s">
        <v>31</v>
      </c>
      <c r="AU1098" s="66" t="s">
        <v>31</v>
      </c>
      <c r="AV1098" s="249" t="s">
        <v>31</v>
      </c>
      <c r="AW1098" s="249" t="s">
        <v>31</v>
      </c>
      <c r="AX1098" s="66" t="s">
        <v>31</v>
      </c>
      <c r="AY1098" s="249" t="s">
        <v>31</v>
      </c>
      <c r="AZ1098" s="66" t="s">
        <v>31</v>
      </c>
      <c r="BA1098" s="66" t="s">
        <v>31</v>
      </c>
      <c r="BB1098" s="189" t="str">
        <f t="shared" ref="BB1098:BB1099" ca="1" si="420">OFFSET($W$6,0,MATCH(BC1098,$X1098:$BA1098,0))</f>
        <v>FR</v>
      </c>
      <c r="BC1098" s="189">
        <f t="shared" ref="BC1098:BC1099" si="421">MIN(IF(ISNUMBER(AE1098),AE1098,100000),IF(ISNUMBER(AH1098),AH1098,100000),IF(ISNUMBER(AK1098),AK1098,100000),IF(ISNUMBER(AN1098),AN1098,100000),IF(ISNUMBER(AQ1098),AQ1098,100000),IF(ISNUMBER(AT1098),AT1098,100000),IF(ISNUMBER(Y1098),AB1098,100000),IF(ISNUMBER(AW1098),AZ1098,100000))</f>
        <v>7639</v>
      </c>
      <c r="BD1098" s="189" t="str">
        <f t="shared" ca="1" si="407"/>
        <v>Process failed: missing input</v>
      </c>
      <c r="BE1098" s="190" t="str">
        <f t="shared" ref="BE1098:BE1099" ca="1" si="422">OFFSET($W$6,0,MATCH(BF1098,$X1098:$BA1098,0))</f>
        <v>AT</v>
      </c>
      <c r="BF1098" s="189">
        <f t="shared" ref="BF1098:BF1099" si="423">MIN(IF(ISNUMBER(X1098),X1098,100000),IF(ISNUMBER(AA1098),AA1098,100000),IF(ISNUMBER(AD1098),AD1098,100000),IF(ISNUMBER(AG1098),AG1098,100000),IF(ISNUMBER(AJ1098),AJ1098,100000),IF(ISNUMBER(AM1098),AM1098,100000),IF(ISNUMBER(AP1098),AP1098,100000),IF(ISNUMBER(AP1098),AP1098,100000),IF(ISNUMBER(AS1098),AS1098,100000),IF(ISNUMBER(AV1098),AV1098,100000),IF(ISNUMBER(AY1098),AY1098,100000))</f>
        <v>190</v>
      </c>
      <c r="BG1098" s="191" t="str">
        <f t="shared" ref="BG1098:BG1099" ca="1" si="424">OFFSET($W1098,0,MATCH(BF1098,$X1098:$BA1098,0)+2)</f>
        <v>None</v>
      </c>
      <c r="BH1098" s="189">
        <f t="shared" ref="BH1098:BH1099" si="425">IF(ISNUMBER(X1098),1,0)+IF(ISNUMBER(AA1098),1,0)+IF(ISNUMBER(AD1098),1,0)+IF(ISNUMBER(AG1098),1,0)+IF(ISNUMBER(AJ1098),1,0)+IF(ISNUMBER(AM1098),1,0)+IF(ISNUMBER(AP1098),1,0)+IF(ISNUMBER(AS1098),1,0)+IF(ISNUMBER(AV1098),1,0)+IF(ISNUMBER(AY1098),1,0)</f>
        <v>2</v>
      </c>
      <c r="BI1098" s="190" t="str">
        <f t="shared" si="413"/>
        <v>CHECK</v>
      </c>
      <c r="BJ1098" s="189" t="str">
        <f t="shared" si="414"/>
        <v>CHECK</v>
      </c>
      <c r="BK1098" s="191" t="str">
        <f t="shared" si="415"/>
        <v>CHECK</v>
      </c>
      <c r="BL1098" t="str">
        <f t="shared" si="416"/>
        <v>CHECK</v>
      </c>
      <c r="BM1098" t="str">
        <f t="shared" si="411"/>
        <v>CHECK</v>
      </c>
      <c r="BN1098" t="str">
        <f t="shared" si="412"/>
        <v>CHECK</v>
      </c>
      <c r="BP1098">
        <f t="shared" si="404"/>
        <v>-5335</v>
      </c>
      <c r="BQ1098" t="str">
        <f t="shared" si="405"/>
        <v>bilateral</v>
      </c>
      <c r="BR1098">
        <v>190</v>
      </c>
      <c r="BU1098" t="str">
        <f t="shared" si="406"/>
        <v>NO</v>
      </c>
    </row>
    <row r="1099" spans="2:73" ht="15.95" thickBot="1">
      <c r="B1099" s="26">
        <v>20240630</v>
      </c>
      <c r="C1099" s="56" t="s">
        <v>308</v>
      </c>
      <c r="D1099" s="27" t="s">
        <v>48</v>
      </c>
      <c r="E1099" s="250">
        <v>4680</v>
      </c>
      <c r="F1099" s="250"/>
      <c r="G1099" s="251"/>
      <c r="H1099" s="345">
        <v>3658</v>
      </c>
      <c r="I1099" s="250"/>
      <c r="J1099" s="250"/>
      <c r="K1099" s="250"/>
      <c r="L1099" s="345">
        <v>0</v>
      </c>
      <c r="M1099" s="250">
        <v>0</v>
      </c>
      <c r="N1099" s="251">
        <v>0</v>
      </c>
      <c r="O1099" s="20" t="s">
        <v>33</v>
      </c>
      <c r="P1099" s="15" t="s">
        <v>110</v>
      </c>
      <c r="Q1099" s="20">
        <f t="shared" si="417"/>
        <v>0</v>
      </c>
      <c r="R1099" s="135">
        <f t="shared" si="403"/>
        <v>1022</v>
      </c>
      <c r="S1099" s="135" t="str">
        <f t="shared" si="408"/>
        <v>NA</v>
      </c>
      <c r="T1099" s="135" t="str">
        <f t="shared" si="409"/>
        <v>NA</v>
      </c>
      <c r="U1099" s="248" t="str">
        <f t="shared" si="410"/>
        <v>NA</v>
      </c>
      <c r="V1099" s="15">
        <f t="shared" si="418"/>
        <v>0</v>
      </c>
      <c r="W1099" s="66">
        <f t="shared" si="419"/>
        <v>1</v>
      </c>
      <c r="X1099" s="345">
        <v>190</v>
      </c>
      <c r="Y1099" s="14" t="s">
        <v>31</v>
      </c>
      <c r="Z1099" s="15" t="s">
        <v>31</v>
      </c>
      <c r="AA1099" s="250">
        <v>505</v>
      </c>
      <c r="AB1099" s="14" t="s">
        <v>31</v>
      </c>
      <c r="AC1099" s="15" t="s">
        <v>31</v>
      </c>
      <c r="AD1099" s="14" t="s">
        <v>31</v>
      </c>
      <c r="AE1099" s="14" t="s">
        <v>31</v>
      </c>
      <c r="AF1099" s="15" t="s">
        <v>31</v>
      </c>
      <c r="AG1099" s="348" t="s">
        <v>31</v>
      </c>
      <c r="AH1099" s="14" t="s">
        <v>31</v>
      </c>
      <c r="AI1099" s="15" t="s">
        <v>31</v>
      </c>
      <c r="AJ1099" s="14" t="s">
        <v>31</v>
      </c>
      <c r="AK1099" s="14">
        <v>7639</v>
      </c>
      <c r="AL1099" s="14" t="s">
        <v>270</v>
      </c>
      <c r="AM1099" s="20" t="s">
        <v>31</v>
      </c>
      <c r="AN1099" s="14" t="s">
        <v>31</v>
      </c>
      <c r="AO1099" s="14" t="s">
        <v>31</v>
      </c>
      <c r="AP1099" s="251" t="s">
        <v>31</v>
      </c>
      <c r="AQ1099" s="251" t="s">
        <v>31</v>
      </c>
      <c r="AR1099" s="63" t="s">
        <v>31</v>
      </c>
      <c r="AS1099" s="251" t="s">
        <v>31</v>
      </c>
      <c r="AT1099" s="63" t="s">
        <v>31</v>
      </c>
      <c r="AU1099" s="63" t="s">
        <v>31</v>
      </c>
      <c r="AV1099" s="251" t="s">
        <v>31</v>
      </c>
      <c r="AW1099" s="251" t="s">
        <v>31</v>
      </c>
      <c r="AX1099" s="63" t="s">
        <v>31</v>
      </c>
      <c r="AY1099" s="251" t="s">
        <v>31</v>
      </c>
      <c r="AZ1099" s="63" t="s">
        <v>31</v>
      </c>
      <c r="BA1099" s="63" t="s">
        <v>31</v>
      </c>
      <c r="BB1099" s="189" t="str">
        <f t="shared" ca="1" si="420"/>
        <v>FR</v>
      </c>
      <c r="BC1099" s="189">
        <f t="shared" si="421"/>
        <v>7639</v>
      </c>
      <c r="BD1099" s="189" t="str">
        <f t="shared" ca="1" si="407"/>
        <v>Process failed: missing input</v>
      </c>
      <c r="BE1099" s="190" t="str">
        <f t="shared" ca="1" si="422"/>
        <v>AT</v>
      </c>
      <c r="BF1099" s="189">
        <f t="shared" si="423"/>
        <v>190</v>
      </c>
      <c r="BG1099" s="191" t="str">
        <f t="shared" ca="1" si="424"/>
        <v>None</v>
      </c>
      <c r="BH1099" s="189">
        <f t="shared" si="425"/>
        <v>2</v>
      </c>
      <c r="BI1099" s="190" t="str">
        <f t="shared" si="413"/>
        <v>CHECK</v>
      </c>
      <c r="BJ1099" s="189" t="str">
        <f t="shared" si="414"/>
        <v>CHECK</v>
      </c>
      <c r="BK1099" s="191" t="str">
        <f t="shared" si="415"/>
        <v>CHECK</v>
      </c>
      <c r="BL1099" t="str">
        <f t="shared" si="416"/>
        <v>CHECK</v>
      </c>
      <c r="BM1099" t="str">
        <f t="shared" si="411"/>
        <v>CHECK</v>
      </c>
      <c r="BN1099" t="str">
        <f t="shared" si="412"/>
        <v>CHECK</v>
      </c>
      <c r="BP1099">
        <f t="shared" si="404"/>
        <v>-3981</v>
      </c>
      <c r="BQ1099" t="str">
        <f t="shared" si="405"/>
        <v>bilateral</v>
      </c>
      <c r="BR1099">
        <v>190</v>
      </c>
      <c r="BU1099" t="str">
        <f t="shared" si="406"/>
        <v>NO</v>
      </c>
    </row>
    <row r="1100" spans="2:73">
      <c r="BL1100" t="str">
        <f t="shared" si="416"/>
        <v/>
      </c>
      <c r="BM1100" t="str">
        <f t="shared" ref="BM1100:BM1111" si="426">IF(Y1100,IF(R1100="Smoothing ramp","",IF(BC1100=100000,IF(BF1100=100000,"",IF(BH1100=1,BF1100,"CHECK")),IF(BF1100&lt;&gt;100000,IF(AND(M1100-BC1100=190),BC1100,IF(BH1100=1,BF1100,"CHECK")),BC1100))),"")</f>
        <v/>
      </c>
      <c r="BN1100" t="str">
        <f t="shared" ref="BN1100:BN1163" si="427">IF(Y1100,IF(R1100="Smoothing ramp","",IF(BC1100=100000,IF(BF1100=100000,"",IF(BH1100=1,"Bilateral - "&amp;BG1100,"CHECK")),IF(BF1100&lt;&gt;100000,IF(AND(M1100-BC1100=190),BD1100,IF(BH1100=1,"Bilateral - "&amp;BG1100,"CHECK")),BD1100))),"")</f>
        <v/>
      </c>
      <c r="BP1100">
        <f t="shared" si="404"/>
        <v>0</v>
      </c>
      <c r="BQ1100" t="str">
        <f t="shared" si="405"/>
        <v>bilateral</v>
      </c>
      <c r="BR1100">
        <v>270</v>
      </c>
      <c r="BU1100" t="str">
        <f t="shared" si="406"/>
        <v>NO</v>
      </c>
    </row>
    <row r="1101" spans="2:73">
      <c r="BL1101" t="str">
        <f t="shared" si="416"/>
        <v/>
      </c>
      <c r="BM1101" t="str">
        <f t="shared" si="426"/>
        <v/>
      </c>
      <c r="BN1101" t="str">
        <f t="shared" si="427"/>
        <v/>
      </c>
      <c r="BP1101">
        <f t="shared" si="404"/>
        <v>0</v>
      </c>
      <c r="BQ1101" t="str">
        <f t="shared" si="405"/>
        <v>bilateral</v>
      </c>
      <c r="BR1101">
        <v>270</v>
      </c>
      <c r="BU1101" t="str">
        <f t="shared" si="406"/>
        <v>NO</v>
      </c>
    </row>
    <row r="1102" spans="2:73">
      <c r="BL1102" t="str">
        <f t="shared" si="416"/>
        <v/>
      </c>
      <c r="BM1102" t="str">
        <f t="shared" si="426"/>
        <v/>
      </c>
      <c r="BN1102" t="str">
        <f t="shared" si="427"/>
        <v/>
      </c>
      <c r="BP1102">
        <f t="shared" si="404"/>
        <v>0</v>
      </c>
      <c r="BQ1102" t="str">
        <f t="shared" si="405"/>
        <v>bilateral</v>
      </c>
      <c r="BR1102">
        <v>270</v>
      </c>
      <c r="BU1102" t="str">
        <f t="shared" si="406"/>
        <v>NO</v>
      </c>
    </row>
    <row r="1103" spans="2:73">
      <c r="BL1103" t="str">
        <f t="shared" si="416"/>
        <v/>
      </c>
      <c r="BM1103" t="str">
        <f t="shared" si="426"/>
        <v/>
      </c>
      <c r="BN1103" t="str">
        <f t="shared" si="427"/>
        <v/>
      </c>
      <c r="BP1103">
        <f t="shared" si="404"/>
        <v>0</v>
      </c>
      <c r="BQ1103" t="str">
        <f t="shared" si="405"/>
        <v>bilateral</v>
      </c>
      <c r="BR1103">
        <v>270</v>
      </c>
      <c r="BU1103" t="str">
        <f t="shared" si="406"/>
        <v>NO</v>
      </c>
    </row>
    <row r="1104" spans="2:73">
      <c r="BL1104" t="str">
        <f t="shared" si="416"/>
        <v/>
      </c>
      <c r="BM1104" t="str">
        <f t="shared" si="426"/>
        <v/>
      </c>
      <c r="BN1104" t="str">
        <f t="shared" si="427"/>
        <v/>
      </c>
      <c r="BP1104">
        <f t="shared" si="404"/>
        <v>0</v>
      </c>
      <c r="BQ1104" t="str">
        <f t="shared" si="405"/>
        <v>bilateral</v>
      </c>
      <c r="BR1104">
        <v>270</v>
      </c>
      <c r="BU1104" t="str">
        <f t="shared" si="406"/>
        <v>NO</v>
      </c>
    </row>
    <row r="1105" spans="64:73">
      <c r="BL1105" t="str">
        <f t="shared" si="416"/>
        <v/>
      </c>
      <c r="BM1105" t="str">
        <f t="shared" si="426"/>
        <v/>
      </c>
      <c r="BN1105" t="str">
        <f t="shared" si="427"/>
        <v/>
      </c>
      <c r="BP1105">
        <f t="shared" si="404"/>
        <v>0</v>
      </c>
      <c r="BQ1105" t="str">
        <f t="shared" si="405"/>
        <v>bilateral</v>
      </c>
      <c r="BR1105">
        <v>270</v>
      </c>
      <c r="BU1105" t="str">
        <f t="shared" si="406"/>
        <v>NO</v>
      </c>
    </row>
    <row r="1106" spans="64:73">
      <c r="BL1106" t="str">
        <f t="shared" si="416"/>
        <v/>
      </c>
      <c r="BM1106" t="str">
        <f t="shared" si="426"/>
        <v/>
      </c>
      <c r="BN1106" t="str">
        <f t="shared" si="427"/>
        <v/>
      </c>
      <c r="BP1106">
        <f t="shared" si="404"/>
        <v>0</v>
      </c>
      <c r="BQ1106" t="str">
        <f t="shared" si="405"/>
        <v>bilateral</v>
      </c>
      <c r="BR1106">
        <v>275</v>
      </c>
      <c r="BU1106" t="str">
        <f t="shared" si="406"/>
        <v>NO</v>
      </c>
    </row>
    <row r="1107" spans="64:73">
      <c r="BL1107" t="str">
        <f t="shared" si="416"/>
        <v/>
      </c>
      <c r="BM1107" t="str">
        <f t="shared" si="426"/>
        <v/>
      </c>
      <c r="BN1107" t="str">
        <f t="shared" si="427"/>
        <v/>
      </c>
      <c r="BP1107">
        <f t="shared" si="404"/>
        <v>0</v>
      </c>
      <c r="BQ1107" t="str">
        <f t="shared" si="405"/>
        <v>bilateral</v>
      </c>
      <c r="BR1107">
        <v>275</v>
      </c>
      <c r="BU1107" t="str">
        <f t="shared" si="406"/>
        <v>NO</v>
      </c>
    </row>
    <row r="1108" spans="64:73">
      <c r="BL1108" t="str">
        <f t="shared" si="416"/>
        <v/>
      </c>
      <c r="BM1108" t="str">
        <f t="shared" si="426"/>
        <v/>
      </c>
      <c r="BN1108" t="str">
        <f t="shared" si="427"/>
        <v/>
      </c>
      <c r="BP1108">
        <f t="shared" ref="BP1108:BP1171" si="428">H1108-BC1108</f>
        <v>0</v>
      </c>
      <c r="BQ1108" t="str">
        <f t="shared" si="405"/>
        <v>bilateral</v>
      </c>
      <c r="BR1108">
        <v>275</v>
      </c>
      <c r="BU1108" t="str">
        <f t="shared" si="406"/>
        <v>NO</v>
      </c>
    </row>
    <row r="1109" spans="64:73">
      <c r="BL1109" t="str">
        <f t="shared" si="416"/>
        <v/>
      </c>
      <c r="BM1109" t="str">
        <f t="shared" si="426"/>
        <v/>
      </c>
      <c r="BN1109" t="str">
        <f t="shared" si="427"/>
        <v/>
      </c>
      <c r="BP1109">
        <f t="shared" si="428"/>
        <v>0</v>
      </c>
      <c r="BQ1109" t="str">
        <f t="shared" ref="BQ1109:BQ1172" si="429">IF(BP1109&lt;BR1109,"bilateral",IF(BP1109=BR1109,"global","flag not respected"))</f>
        <v>bilateral</v>
      </c>
      <c r="BR1109">
        <v>275</v>
      </c>
      <c r="BU1109" t="str">
        <f t="shared" ref="BU1109:BU1172" si="430">IF((BC1109+BR1109)&gt;=E1109,"NO","YES")</f>
        <v>NO</v>
      </c>
    </row>
    <row r="1110" spans="64:73">
      <c r="BL1110" t="str">
        <f t="shared" si="416"/>
        <v/>
      </c>
      <c r="BM1110" t="str">
        <f t="shared" si="426"/>
        <v/>
      </c>
      <c r="BN1110" t="str">
        <f t="shared" si="427"/>
        <v/>
      </c>
      <c r="BP1110">
        <f t="shared" si="428"/>
        <v>0</v>
      </c>
      <c r="BQ1110" t="str">
        <f t="shared" si="429"/>
        <v>bilateral</v>
      </c>
      <c r="BR1110">
        <v>275</v>
      </c>
      <c r="BU1110" t="str">
        <f t="shared" si="430"/>
        <v>NO</v>
      </c>
    </row>
    <row r="1111" spans="64:73">
      <c r="BL1111" t="str">
        <f t="shared" si="416"/>
        <v/>
      </c>
      <c r="BM1111" t="str">
        <f t="shared" si="426"/>
        <v/>
      </c>
      <c r="BN1111" t="str">
        <f t="shared" si="427"/>
        <v/>
      </c>
      <c r="BP1111">
        <f t="shared" si="428"/>
        <v>0</v>
      </c>
      <c r="BQ1111" t="str">
        <f t="shared" si="429"/>
        <v>bilateral</v>
      </c>
      <c r="BR1111">
        <v>275</v>
      </c>
      <c r="BU1111" t="str">
        <f t="shared" si="430"/>
        <v>NO</v>
      </c>
    </row>
    <row r="1112" spans="64:73">
      <c r="BN1112" t="str">
        <f t="shared" si="427"/>
        <v/>
      </c>
      <c r="BP1112">
        <f t="shared" si="428"/>
        <v>0</v>
      </c>
      <c r="BQ1112" t="str">
        <f t="shared" si="429"/>
        <v>bilateral</v>
      </c>
      <c r="BR1112">
        <v>275</v>
      </c>
      <c r="BU1112" t="str">
        <f t="shared" si="430"/>
        <v>NO</v>
      </c>
    </row>
    <row r="1113" spans="64:73">
      <c r="BN1113" t="str">
        <f t="shared" si="427"/>
        <v/>
      </c>
      <c r="BP1113">
        <f t="shared" si="428"/>
        <v>0</v>
      </c>
      <c r="BQ1113" t="str">
        <f t="shared" si="429"/>
        <v>bilateral</v>
      </c>
      <c r="BR1113">
        <v>275</v>
      </c>
      <c r="BU1113" t="str">
        <f t="shared" si="430"/>
        <v>NO</v>
      </c>
    </row>
    <row r="1114" spans="64:73">
      <c r="BN1114" t="str">
        <f t="shared" si="427"/>
        <v/>
      </c>
      <c r="BP1114">
        <f t="shared" si="428"/>
        <v>0</v>
      </c>
      <c r="BQ1114" t="str">
        <f t="shared" si="429"/>
        <v>bilateral</v>
      </c>
      <c r="BR1114">
        <v>275</v>
      </c>
      <c r="BU1114" t="str">
        <f t="shared" si="430"/>
        <v>NO</v>
      </c>
    </row>
    <row r="1115" spans="64:73">
      <c r="BN1115" t="str">
        <f t="shared" si="427"/>
        <v/>
      </c>
      <c r="BP1115">
        <f t="shared" si="428"/>
        <v>0</v>
      </c>
      <c r="BQ1115" t="str">
        <f t="shared" si="429"/>
        <v>bilateral</v>
      </c>
      <c r="BR1115">
        <v>275</v>
      </c>
      <c r="BU1115" t="str">
        <f t="shared" si="430"/>
        <v>NO</v>
      </c>
    </row>
    <row r="1116" spans="64:73">
      <c r="BN1116" t="str">
        <f t="shared" si="427"/>
        <v/>
      </c>
      <c r="BP1116">
        <f t="shared" si="428"/>
        <v>0</v>
      </c>
      <c r="BQ1116" t="str">
        <f t="shared" si="429"/>
        <v>bilateral</v>
      </c>
      <c r="BR1116">
        <v>275</v>
      </c>
      <c r="BU1116" t="str">
        <f t="shared" si="430"/>
        <v>NO</v>
      </c>
    </row>
    <row r="1117" spans="64:73">
      <c r="BN1117" t="str">
        <f t="shared" si="427"/>
        <v/>
      </c>
      <c r="BP1117">
        <f t="shared" si="428"/>
        <v>0</v>
      </c>
      <c r="BQ1117" t="str">
        <f t="shared" si="429"/>
        <v>bilateral</v>
      </c>
      <c r="BR1117">
        <v>275</v>
      </c>
      <c r="BU1117" t="str">
        <f t="shared" si="430"/>
        <v>NO</v>
      </c>
    </row>
    <row r="1118" spans="64:73">
      <c r="BN1118" t="str">
        <f t="shared" si="427"/>
        <v/>
      </c>
      <c r="BP1118">
        <f t="shared" si="428"/>
        <v>0</v>
      </c>
      <c r="BQ1118" t="str">
        <f t="shared" si="429"/>
        <v>bilateral</v>
      </c>
      <c r="BR1118">
        <v>275</v>
      </c>
      <c r="BU1118" t="str">
        <f t="shared" si="430"/>
        <v>NO</v>
      </c>
    </row>
    <row r="1119" spans="64:73">
      <c r="BN1119" t="str">
        <f t="shared" si="427"/>
        <v/>
      </c>
      <c r="BP1119">
        <f t="shared" si="428"/>
        <v>0</v>
      </c>
      <c r="BQ1119" t="str">
        <f t="shared" si="429"/>
        <v>bilateral</v>
      </c>
      <c r="BR1119">
        <v>275</v>
      </c>
      <c r="BU1119" t="str">
        <f t="shared" si="430"/>
        <v>NO</v>
      </c>
    </row>
    <row r="1120" spans="64:73">
      <c r="BN1120" t="str">
        <f t="shared" si="427"/>
        <v/>
      </c>
      <c r="BP1120">
        <f t="shared" si="428"/>
        <v>0</v>
      </c>
      <c r="BQ1120" t="str">
        <f t="shared" si="429"/>
        <v>bilateral</v>
      </c>
      <c r="BR1120">
        <v>275</v>
      </c>
      <c r="BU1120" t="str">
        <f t="shared" si="430"/>
        <v>NO</v>
      </c>
    </row>
    <row r="1121" spans="64:73">
      <c r="BN1121" t="str">
        <f t="shared" si="427"/>
        <v/>
      </c>
      <c r="BP1121">
        <f t="shared" si="428"/>
        <v>0</v>
      </c>
      <c r="BQ1121" t="str">
        <f t="shared" si="429"/>
        <v>bilateral</v>
      </c>
      <c r="BR1121">
        <v>275</v>
      </c>
      <c r="BU1121" t="str">
        <f t="shared" si="430"/>
        <v>NO</v>
      </c>
    </row>
    <row r="1122" spans="64:73">
      <c r="BN1122" t="str">
        <f t="shared" si="427"/>
        <v/>
      </c>
      <c r="BP1122">
        <f t="shared" si="428"/>
        <v>0</v>
      </c>
      <c r="BQ1122" t="str">
        <f t="shared" si="429"/>
        <v>bilateral</v>
      </c>
      <c r="BR1122">
        <v>270</v>
      </c>
      <c r="BU1122" t="str">
        <f t="shared" si="430"/>
        <v>NO</v>
      </c>
    </row>
    <row r="1123" spans="64:73">
      <c r="BN1123" t="str">
        <f t="shared" si="427"/>
        <v/>
      </c>
      <c r="BP1123">
        <f t="shared" si="428"/>
        <v>0</v>
      </c>
      <c r="BQ1123" t="str">
        <f t="shared" si="429"/>
        <v>bilateral</v>
      </c>
      <c r="BR1123">
        <v>270</v>
      </c>
      <c r="BU1123" t="str">
        <f t="shared" si="430"/>
        <v>NO</v>
      </c>
    </row>
    <row r="1124" spans="64:73">
      <c r="BN1124" t="str">
        <f t="shared" si="427"/>
        <v/>
      </c>
      <c r="BP1124">
        <f t="shared" si="428"/>
        <v>0</v>
      </c>
      <c r="BQ1124" t="str">
        <f t="shared" si="429"/>
        <v>bilateral</v>
      </c>
      <c r="BR1124">
        <v>270</v>
      </c>
      <c r="BU1124" t="str">
        <f t="shared" si="430"/>
        <v>NO</v>
      </c>
    </row>
    <row r="1125" spans="64:73">
      <c r="BN1125" t="str">
        <f t="shared" si="427"/>
        <v/>
      </c>
      <c r="BP1125">
        <f t="shared" si="428"/>
        <v>0</v>
      </c>
      <c r="BQ1125" t="str">
        <f t="shared" si="429"/>
        <v>bilateral</v>
      </c>
      <c r="BR1125">
        <v>270</v>
      </c>
      <c r="BU1125" t="str">
        <f t="shared" si="430"/>
        <v>NO</v>
      </c>
    </row>
    <row r="1126" spans="64:73">
      <c r="BN1126" t="str">
        <f t="shared" si="427"/>
        <v/>
      </c>
      <c r="BP1126">
        <f t="shared" si="428"/>
        <v>0</v>
      </c>
      <c r="BQ1126" t="str">
        <f t="shared" si="429"/>
        <v>bilateral</v>
      </c>
      <c r="BR1126">
        <v>270</v>
      </c>
      <c r="BU1126" t="str">
        <f t="shared" si="430"/>
        <v>NO</v>
      </c>
    </row>
    <row r="1127" spans="64:73">
      <c r="BN1127" t="str">
        <f t="shared" si="427"/>
        <v/>
      </c>
      <c r="BP1127">
        <f t="shared" si="428"/>
        <v>0</v>
      </c>
      <c r="BQ1127" t="str">
        <f t="shared" si="429"/>
        <v>bilateral</v>
      </c>
      <c r="BR1127">
        <v>270</v>
      </c>
      <c r="BU1127" t="str">
        <f t="shared" si="430"/>
        <v>NO</v>
      </c>
    </row>
    <row r="1128" spans="64:73">
      <c r="BN1128" t="str">
        <f t="shared" si="427"/>
        <v/>
      </c>
      <c r="BP1128">
        <f t="shared" si="428"/>
        <v>0</v>
      </c>
      <c r="BQ1128" t="str">
        <f t="shared" si="429"/>
        <v>bilateral</v>
      </c>
      <c r="BR1128">
        <v>270</v>
      </c>
      <c r="BU1128" t="str">
        <f t="shared" si="430"/>
        <v>NO</v>
      </c>
    </row>
    <row r="1129" spans="64:73">
      <c r="BN1129" t="str">
        <f t="shared" si="427"/>
        <v/>
      </c>
      <c r="BP1129">
        <f t="shared" si="428"/>
        <v>0</v>
      </c>
      <c r="BQ1129" t="str">
        <f t="shared" si="429"/>
        <v>bilateral</v>
      </c>
      <c r="BR1129">
        <v>270</v>
      </c>
      <c r="BU1129" t="str">
        <f t="shared" si="430"/>
        <v>NO</v>
      </c>
    </row>
    <row r="1130" spans="64:73">
      <c r="BL1130" t="str">
        <f t="shared" ref="BL1130:BL1132" si="431">IF(Y1130,IF(R1130="Smoothing ramp","Smoothing",IF(BC1130=100000,IF(BF1130=100000,"Smoothing",IF(BH1130=1,BE1130,"CHECK")),IF(BF1130&lt;&gt;100000,IF(AND(M1130-BC1130=190),BB1130,IF(BH1130=1,BE1130,"CHECK")),BB1130))),"")</f>
        <v/>
      </c>
      <c r="BM1130" t="str">
        <f t="shared" ref="BM1130:BM1132" si="432">IF(Y1130,IF(R1130="Smoothing ramp","",IF(BC1130=100000,IF(BF1130=100000,"",IF(BH1130=1,BF1130,"CHECK")),IF(BF1130&lt;&gt;100000,IF(AND(M1130-BC1130=190),BC1130,IF(BH1130=1,BF1130,"CHECK")),BC1130))),"")</f>
        <v/>
      </c>
      <c r="BN1130" t="str">
        <f t="shared" si="427"/>
        <v/>
      </c>
      <c r="BP1130">
        <f t="shared" si="428"/>
        <v>0</v>
      </c>
      <c r="BQ1130" t="str">
        <f t="shared" si="429"/>
        <v>bilateral</v>
      </c>
      <c r="BR1130">
        <v>275</v>
      </c>
      <c r="BU1130" t="str">
        <f t="shared" si="430"/>
        <v>NO</v>
      </c>
    </row>
    <row r="1131" spans="64:73">
      <c r="BL1131" t="str">
        <f t="shared" si="431"/>
        <v/>
      </c>
      <c r="BM1131" t="str">
        <f t="shared" si="432"/>
        <v/>
      </c>
      <c r="BN1131" t="str">
        <f t="shared" si="427"/>
        <v/>
      </c>
      <c r="BP1131">
        <f t="shared" si="428"/>
        <v>0</v>
      </c>
      <c r="BQ1131" t="str">
        <f t="shared" si="429"/>
        <v>bilateral</v>
      </c>
      <c r="BR1131">
        <v>275</v>
      </c>
      <c r="BU1131" t="str">
        <f t="shared" si="430"/>
        <v>NO</v>
      </c>
    </row>
    <row r="1132" spans="64:73">
      <c r="BL1132" t="str">
        <f t="shared" si="431"/>
        <v/>
      </c>
      <c r="BM1132" t="str">
        <f t="shared" si="432"/>
        <v/>
      </c>
      <c r="BN1132" t="str">
        <f t="shared" si="427"/>
        <v/>
      </c>
      <c r="BP1132">
        <f t="shared" si="428"/>
        <v>0</v>
      </c>
      <c r="BQ1132" t="str">
        <f t="shared" si="429"/>
        <v>bilateral</v>
      </c>
      <c r="BR1132">
        <v>275</v>
      </c>
      <c r="BU1132" t="str">
        <f t="shared" si="430"/>
        <v>NO</v>
      </c>
    </row>
    <row r="1133" spans="64:73">
      <c r="BN1133" t="str">
        <f t="shared" si="427"/>
        <v/>
      </c>
      <c r="BP1133">
        <f t="shared" si="428"/>
        <v>0</v>
      </c>
      <c r="BQ1133" t="str">
        <f t="shared" si="429"/>
        <v>bilateral</v>
      </c>
      <c r="BR1133">
        <v>275</v>
      </c>
      <c r="BU1133" t="str">
        <f t="shared" si="430"/>
        <v>NO</v>
      </c>
    </row>
    <row r="1134" spans="64:73">
      <c r="BN1134" t="str">
        <f t="shared" si="427"/>
        <v/>
      </c>
      <c r="BP1134">
        <f t="shared" si="428"/>
        <v>0</v>
      </c>
      <c r="BQ1134" t="str">
        <f t="shared" si="429"/>
        <v>bilateral</v>
      </c>
      <c r="BR1134">
        <v>275</v>
      </c>
      <c r="BU1134" t="str">
        <f t="shared" si="430"/>
        <v>NO</v>
      </c>
    </row>
    <row r="1135" spans="64:73">
      <c r="BN1135" t="str">
        <f t="shared" si="427"/>
        <v/>
      </c>
      <c r="BP1135">
        <f t="shared" si="428"/>
        <v>0</v>
      </c>
      <c r="BQ1135" t="str">
        <f t="shared" si="429"/>
        <v>bilateral</v>
      </c>
      <c r="BR1135">
        <v>275</v>
      </c>
      <c r="BU1135" t="str">
        <f t="shared" si="430"/>
        <v>NO</v>
      </c>
    </row>
    <row r="1136" spans="64:73">
      <c r="BN1136" t="str">
        <f t="shared" si="427"/>
        <v/>
      </c>
      <c r="BP1136">
        <f t="shared" si="428"/>
        <v>0</v>
      </c>
      <c r="BQ1136" t="str">
        <f t="shared" si="429"/>
        <v>bilateral</v>
      </c>
      <c r="BR1136">
        <v>275</v>
      </c>
      <c r="BU1136" t="str">
        <f t="shared" si="430"/>
        <v>NO</v>
      </c>
    </row>
    <row r="1137" spans="66:73">
      <c r="BN1137" t="str">
        <f t="shared" si="427"/>
        <v/>
      </c>
      <c r="BP1137">
        <f t="shared" si="428"/>
        <v>0</v>
      </c>
      <c r="BQ1137" t="str">
        <f t="shared" si="429"/>
        <v>bilateral</v>
      </c>
      <c r="BR1137">
        <v>275</v>
      </c>
      <c r="BU1137" t="str">
        <f t="shared" si="430"/>
        <v>NO</v>
      </c>
    </row>
    <row r="1138" spans="66:73">
      <c r="BN1138" t="str">
        <f t="shared" si="427"/>
        <v/>
      </c>
      <c r="BP1138">
        <f t="shared" si="428"/>
        <v>0</v>
      </c>
      <c r="BQ1138" t="str">
        <f t="shared" si="429"/>
        <v>bilateral</v>
      </c>
      <c r="BR1138">
        <v>275</v>
      </c>
      <c r="BU1138" t="str">
        <f t="shared" si="430"/>
        <v>NO</v>
      </c>
    </row>
    <row r="1139" spans="66:73">
      <c r="BN1139" t="str">
        <f t="shared" si="427"/>
        <v/>
      </c>
      <c r="BP1139">
        <f t="shared" si="428"/>
        <v>0</v>
      </c>
      <c r="BQ1139" t="str">
        <f t="shared" si="429"/>
        <v>bilateral</v>
      </c>
      <c r="BR1139">
        <v>275</v>
      </c>
      <c r="BU1139" t="str">
        <f t="shared" si="430"/>
        <v>NO</v>
      </c>
    </row>
    <row r="1140" spans="66:73">
      <c r="BN1140" t="str">
        <f t="shared" si="427"/>
        <v/>
      </c>
      <c r="BP1140">
        <f t="shared" si="428"/>
        <v>0</v>
      </c>
      <c r="BQ1140" t="str">
        <f t="shared" si="429"/>
        <v>bilateral</v>
      </c>
      <c r="BR1140">
        <v>275</v>
      </c>
      <c r="BU1140" t="str">
        <f t="shared" si="430"/>
        <v>NO</v>
      </c>
    </row>
    <row r="1141" spans="66:73">
      <c r="BN1141" t="str">
        <f t="shared" si="427"/>
        <v/>
      </c>
      <c r="BP1141">
        <f t="shared" si="428"/>
        <v>0</v>
      </c>
      <c r="BQ1141" t="str">
        <f t="shared" si="429"/>
        <v>bilateral</v>
      </c>
      <c r="BR1141">
        <v>275</v>
      </c>
      <c r="BU1141" t="str">
        <f t="shared" si="430"/>
        <v>NO</v>
      </c>
    </row>
    <row r="1142" spans="66:73">
      <c r="BN1142" t="str">
        <f t="shared" si="427"/>
        <v/>
      </c>
      <c r="BP1142">
        <f t="shared" si="428"/>
        <v>0</v>
      </c>
      <c r="BQ1142" t="str">
        <f t="shared" si="429"/>
        <v>bilateral</v>
      </c>
      <c r="BR1142">
        <v>275</v>
      </c>
      <c r="BU1142" t="str">
        <f t="shared" si="430"/>
        <v>NO</v>
      </c>
    </row>
    <row r="1143" spans="66:73">
      <c r="BN1143" t="str">
        <f t="shared" si="427"/>
        <v/>
      </c>
      <c r="BP1143">
        <f t="shared" si="428"/>
        <v>0</v>
      </c>
      <c r="BQ1143" t="str">
        <f t="shared" si="429"/>
        <v>bilateral</v>
      </c>
      <c r="BR1143">
        <v>275</v>
      </c>
      <c r="BU1143" t="str">
        <f t="shared" si="430"/>
        <v>NO</v>
      </c>
    </row>
    <row r="1144" spans="66:73">
      <c r="BN1144" t="str">
        <f t="shared" si="427"/>
        <v/>
      </c>
      <c r="BP1144">
        <f t="shared" si="428"/>
        <v>0</v>
      </c>
      <c r="BQ1144" t="str">
        <f t="shared" si="429"/>
        <v>bilateral</v>
      </c>
      <c r="BR1144">
        <v>275</v>
      </c>
      <c r="BU1144" t="str">
        <f t="shared" si="430"/>
        <v>NO</v>
      </c>
    </row>
    <row r="1145" spans="66:73">
      <c r="BN1145" t="str">
        <f t="shared" si="427"/>
        <v/>
      </c>
      <c r="BP1145">
        <f t="shared" si="428"/>
        <v>0</v>
      </c>
      <c r="BQ1145" t="str">
        <f t="shared" si="429"/>
        <v>bilateral</v>
      </c>
      <c r="BR1145">
        <v>275</v>
      </c>
      <c r="BU1145" t="str">
        <f t="shared" si="430"/>
        <v>NO</v>
      </c>
    </row>
    <row r="1146" spans="66:73">
      <c r="BN1146" t="str">
        <f t="shared" si="427"/>
        <v/>
      </c>
      <c r="BP1146">
        <f t="shared" si="428"/>
        <v>0</v>
      </c>
      <c r="BQ1146" t="str">
        <f t="shared" si="429"/>
        <v>bilateral</v>
      </c>
      <c r="BR1146">
        <v>270</v>
      </c>
      <c r="BU1146" t="str">
        <f t="shared" si="430"/>
        <v>NO</v>
      </c>
    </row>
    <row r="1147" spans="66:73">
      <c r="BN1147" t="str">
        <f t="shared" si="427"/>
        <v/>
      </c>
      <c r="BP1147">
        <f t="shared" si="428"/>
        <v>0</v>
      </c>
      <c r="BQ1147" t="str">
        <f t="shared" si="429"/>
        <v>bilateral</v>
      </c>
      <c r="BR1147">
        <v>270</v>
      </c>
      <c r="BU1147" t="str">
        <f t="shared" si="430"/>
        <v>NO</v>
      </c>
    </row>
    <row r="1148" spans="66:73">
      <c r="BN1148" t="str">
        <f t="shared" si="427"/>
        <v/>
      </c>
      <c r="BP1148">
        <f t="shared" si="428"/>
        <v>0</v>
      </c>
      <c r="BQ1148" t="str">
        <f t="shared" si="429"/>
        <v>bilateral</v>
      </c>
      <c r="BR1148">
        <v>270</v>
      </c>
      <c r="BU1148" t="str">
        <f t="shared" si="430"/>
        <v>NO</v>
      </c>
    </row>
    <row r="1149" spans="66:73">
      <c r="BN1149" t="str">
        <f t="shared" si="427"/>
        <v/>
      </c>
      <c r="BP1149">
        <f t="shared" si="428"/>
        <v>0</v>
      </c>
      <c r="BQ1149" t="str">
        <f t="shared" si="429"/>
        <v>bilateral</v>
      </c>
      <c r="BR1149">
        <v>270</v>
      </c>
      <c r="BU1149" t="str">
        <f t="shared" si="430"/>
        <v>NO</v>
      </c>
    </row>
    <row r="1150" spans="66:73">
      <c r="BN1150" t="str">
        <f t="shared" si="427"/>
        <v/>
      </c>
      <c r="BP1150">
        <f t="shared" si="428"/>
        <v>0</v>
      </c>
      <c r="BQ1150" t="str">
        <f t="shared" si="429"/>
        <v>bilateral</v>
      </c>
      <c r="BR1150">
        <v>270</v>
      </c>
      <c r="BU1150" t="str">
        <f t="shared" si="430"/>
        <v>NO</v>
      </c>
    </row>
    <row r="1151" spans="66:73">
      <c r="BN1151" t="str">
        <f t="shared" si="427"/>
        <v/>
      </c>
      <c r="BP1151">
        <f t="shared" si="428"/>
        <v>0</v>
      </c>
      <c r="BQ1151" t="str">
        <f t="shared" si="429"/>
        <v>bilateral</v>
      </c>
      <c r="BR1151">
        <v>270</v>
      </c>
      <c r="BU1151" t="str">
        <f t="shared" si="430"/>
        <v>NO</v>
      </c>
    </row>
    <row r="1152" spans="66:73">
      <c r="BN1152" t="str">
        <f t="shared" si="427"/>
        <v/>
      </c>
      <c r="BP1152">
        <f t="shared" si="428"/>
        <v>0</v>
      </c>
      <c r="BQ1152" t="str">
        <f t="shared" si="429"/>
        <v>bilateral</v>
      </c>
      <c r="BR1152">
        <v>270</v>
      </c>
      <c r="BU1152" t="str">
        <f t="shared" si="430"/>
        <v>NO</v>
      </c>
    </row>
    <row r="1153" spans="66:73">
      <c r="BN1153" t="str">
        <f t="shared" si="427"/>
        <v/>
      </c>
      <c r="BP1153">
        <f t="shared" si="428"/>
        <v>0</v>
      </c>
      <c r="BQ1153" t="str">
        <f t="shared" si="429"/>
        <v>bilateral</v>
      </c>
      <c r="BR1153">
        <v>270</v>
      </c>
      <c r="BU1153" t="str">
        <f t="shared" si="430"/>
        <v>NO</v>
      </c>
    </row>
    <row r="1154" spans="66:73">
      <c r="BN1154" t="str">
        <f t="shared" si="427"/>
        <v/>
      </c>
      <c r="BP1154">
        <f t="shared" si="428"/>
        <v>0</v>
      </c>
      <c r="BQ1154" t="str">
        <f t="shared" si="429"/>
        <v>bilateral</v>
      </c>
      <c r="BR1154">
        <v>275</v>
      </c>
      <c r="BU1154" t="str">
        <f t="shared" si="430"/>
        <v>NO</v>
      </c>
    </row>
    <row r="1155" spans="66:73">
      <c r="BN1155" t="str">
        <f t="shared" si="427"/>
        <v/>
      </c>
      <c r="BP1155">
        <f t="shared" si="428"/>
        <v>0</v>
      </c>
      <c r="BQ1155" t="str">
        <f t="shared" si="429"/>
        <v>bilateral</v>
      </c>
      <c r="BR1155">
        <v>275</v>
      </c>
      <c r="BU1155" t="str">
        <f t="shared" si="430"/>
        <v>NO</v>
      </c>
    </row>
    <row r="1156" spans="66:73">
      <c r="BN1156" t="str">
        <f t="shared" si="427"/>
        <v/>
      </c>
      <c r="BP1156">
        <f t="shared" si="428"/>
        <v>0</v>
      </c>
      <c r="BQ1156" t="str">
        <f t="shared" si="429"/>
        <v>bilateral</v>
      </c>
      <c r="BR1156">
        <v>275</v>
      </c>
      <c r="BU1156" t="str">
        <f t="shared" si="430"/>
        <v>NO</v>
      </c>
    </row>
    <row r="1157" spans="66:73">
      <c r="BN1157" t="str">
        <f t="shared" si="427"/>
        <v/>
      </c>
      <c r="BP1157">
        <f t="shared" si="428"/>
        <v>0</v>
      </c>
      <c r="BQ1157" t="str">
        <f t="shared" si="429"/>
        <v>bilateral</v>
      </c>
      <c r="BR1157">
        <v>275</v>
      </c>
      <c r="BU1157" t="str">
        <f t="shared" si="430"/>
        <v>NO</v>
      </c>
    </row>
    <row r="1158" spans="66:73">
      <c r="BN1158" t="str">
        <f t="shared" si="427"/>
        <v/>
      </c>
      <c r="BP1158">
        <f t="shared" si="428"/>
        <v>0</v>
      </c>
      <c r="BQ1158" t="str">
        <f t="shared" si="429"/>
        <v>bilateral</v>
      </c>
      <c r="BR1158">
        <v>275</v>
      </c>
      <c r="BU1158" t="str">
        <f t="shared" si="430"/>
        <v>NO</v>
      </c>
    </row>
    <row r="1159" spans="66:73">
      <c r="BN1159" t="str">
        <f t="shared" si="427"/>
        <v/>
      </c>
      <c r="BP1159">
        <f t="shared" si="428"/>
        <v>0</v>
      </c>
      <c r="BQ1159" t="str">
        <f t="shared" si="429"/>
        <v>bilateral</v>
      </c>
      <c r="BR1159">
        <v>275</v>
      </c>
      <c r="BU1159" t="str">
        <f t="shared" si="430"/>
        <v>NO</v>
      </c>
    </row>
    <row r="1160" spans="66:73">
      <c r="BN1160" t="str">
        <f t="shared" si="427"/>
        <v/>
      </c>
      <c r="BP1160">
        <f t="shared" si="428"/>
        <v>0</v>
      </c>
      <c r="BQ1160" t="str">
        <f t="shared" si="429"/>
        <v>bilateral</v>
      </c>
      <c r="BR1160">
        <v>275</v>
      </c>
      <c r="BU1160" t="str">
        <f t="shared" si="430"/>
        <v>NO</v>
      </c>
    </row>
    <row r="1161" spans="66:73">
      <c r="BN1161" t="str">
        <f t="shared" si="427"/>
        <v/>
      </c>
      <c r="BP1161">
        <f t="shared" si="428"/>
        <v>0</v>
      </c>
      <c r="BQ1161" t="str">
        <f t="shared" si="429"/>
        <v>bilateral</v>
      </c>
      <c r="BR1161">
        <v>275</v>
      </c>
      <c r="BU1161" t="str">
        <f t="shared" si="430"/>
        <v>NO</v>
      </c>
    </row>
    <row r="1162" spans="66:73">
      <c r="BN1162" t="str">
        <f t="shared" si="427"/>
        <v/>
      </c>
      <c r="BP1162">
        <f t="shared" si="428"/>
        <v>0</v>
      </c>
      <c r="BQ1162" t="str">
        <f t="shared" si="429"/>
        <v>bilateral</v>
      </c>
      <c r="BR1162">
        <v>275</v>
      </c>
      <c r="BU1162" t="str">
        <f t="shared" si="430"/>
        <v>NO</v>
      </c>
    </row>
    <row r="1163" spans="66:73">
      <c r="BN1163" t="str">
        <f t="shared" si="427"/>
        <v/>
      </c>
      <c r="BP1163">
        <f t="shared" si="428"/>
        <v>0</v>
      </c>
      <c r="BQ1163" t="str">
        <f t="shared" si="429"/>
        <v>bilateral</v>
      </c>
      <c r="BR1163">
        <v>275</v>
      </c>
      <c r="BU1163" t="str">
        <f t="shared" si="430"/>
        <v>NO</v>
      </c>
    </row>
    <row r="1164" spans="66:73">
      <c r="BN1164" t="str">
        <f t="shared" ref="BN1164:BN1227" si="433">IF(Y1164,IF(R1164="Smoothing ramp","",IF(BC1164=100000,IF(BF1164=100000,"",IF(BH1164=1,"Bilateral - "&amp;BG1164,"CHECK")),IF(BF1164&lt;&gt;100000,IF(AND(M1164-BC1164=190),BD1164,IF(BH1164=1,"Bilateral - "&amp;BG1164,"CHECK")),BD1164))),"")</f>
        <v/>
      </c>
      <c r="BP1164">
        <f t="shared" si="428"/>
        <v>0</v>
      </c>
      <c r="BQ1164" t="str">
        <f t="shared" si="429"/>
        <v>bilateral</v>
      </c>
      <c r="BR1164">
        <v>275</v>
      </c>
      <c r="BU1164" t="str">
        <f t="shared" si="430"/>
        <v>NO</v>
      </c>
    </row>
    <row r="1165" spans="66:73">
      <c r="BN1165" t="str">
        <f t="shared" si="433"/>
        <v/>
      </c>
      <c r="BP1165">
        <f t="shared" si="428"/>
        <v>0</v>
      </c>
      <c r="BQ1165" t="str">
        <f t="shared" si="429"/>
        <v>bilateral</v>
      </c>
      <c r="BR1165">
        <v>275</v>
      </c>
      <c r="BU1165" t="str">
        <f t="shared" si="430"/>
        <v>NO</v>
      </c>
    </row>
    <row r="1166" spans="66:73">
      <c r="BN1166" t="str">
        <f t="shared" si="433"/>
        <v/>
      </c>
      <c r="BP1166">
        <f t="shared" si="428"/>
        <v>0</v>
      </c>
      <c r="BQ1166" t="str">
        <f t="shared" si="429"/>
        <v>bilateral</v>
      </c>
      <c r="BR1166">
        <v>275</v>
      </c>
      <c r="BU1166" t="str">
        <f t="shared" si="430"/>
        <v>NO</v>
      </c>
    </row>
    <row r="1167" spans="66:73">
      <c r="BN1167" t="str">
        <f t="shared" si="433"/>
        <v/>
      </c>
      <c r="BP1167">
        <f t="shared" si="428"/>
        <v>0</v>
      </c>
      <c r="BQ1167" t="str">
        <f t="shared" si="429"/>
        <v>bilateral</v>
      </c>
      <c r="BR1167">
        <v>275</v>
      </c>
      <c r="BU1167" t="str">
        <f t="shared" si="430"/>
        <v>NO</v>
      </c>
    </row>
    <row r="1168" spans="66:73">
      <c r="BN1168" t="str">
        <f t="shared" si="433"/>
        <v/>
      </c>
      <c r="BP1168">
        <f t="shared" si="428"/>
        <v>0</v>
      </c>
      <c r="BQ1168" t="str">
        <f t="shared" si="429"/>
        <v>bilateral</v>
      </c>
      <c r="BR1168">
        <v>275</v>
      </c>
      <c r="BU1168" t="str">
        <f t="shared" si="430"/>
        <v>NO</v>
      </c>
    </row>
    <row r="1169" spans="64:73">
      <c r="BN1169" t="str">
        <f t="shared" si="433"/>
        <v/>
      </c>
      <c r="BP1169">
        <f t="shared" si="428"/>
        <v>0</v>
      </c>
      <c r="BQ1169" t="str">
        <f t="shared" si="429"/>
        <v>bilateral</v>
      </c>
      <c r="BR1169">
        <v>275</v>
      </c>
      <c r="BU1169" t="str">
        <f t="shared" si="430"/>
        <v>NO</v>
      </c>
    </row>
    <row r="1170" spans="64:73">
      <c r="BN1170" t="str">
        <f t="shared" si="433"/>
        <v/>
      </c>
      <c r="BP1170">
        <f t="shared" si="428"/>
        <v>0</v>
      </c>
      <c r="BQ1170" t="str">
        <f t="shared" si="429"/>
        <v>bilateral</v>
      </c>
      <c r="BR1170">
        <v>270</v>
      </c>
      <c r="BU1170" t="str">
        <f t="shared" si="430"/>
        <v>NO</v>
      </c>
    </row>
    <row r="1171" spans="64:73">
      <c r="BN1171" t="str">
        <f t="shared" si="433"/>
        <v/>
      </c>
      <c r="BP1171">
        <f t="shared" si="428"/>
        <v>0</v>
      </c>
      <c r="BQ1171" t="str">
        <f t="shared" si="429"/>
        <v>bilateral</v>
      </c>
      <c r="BR1171">
        <v>270</v>
      </c>
      <c r="BU1171" t="str">
        <f t="shared" si="430"/>
        <v>NO</v>
      </c>
    </row>
    <row r="1172" spans="64:73">
      <c r="BN1172" t="str">
        <f t="shared" si="433"/>
        <v/>
      </c>
      <c r="BP1172">
        <f t="shared" ref="BP1172:BP1235" si="434">H1172-BC1172</f>
        <v>0</v>
      </c>
      <c r="BQ1172" t="str">
        <f t="shared" si="429"/>
        <v>bilateral</v>
      </c>
      <c r="BR1172">
        <v>270</v>
      </c>
      <c r="BU1172" t="str">
        <f t="shared" si="430"/>
        <v>NO</v>
      </c>
    </row>
    <row r="1173" spans="64:73">
      <c r="BN1173" t="str">
        <f t="shared" si="433"/>
        <v/>
      </c>
      <c r="BP1173">
        <f t="shared" si="434"/>
        <v>0</v>
      </c>
      <c r="BQ1173" t="str">
        <f t="shared" ref="BQ1173:BQ1236" si="435">IF(BP1173&lt;BR1173,"bilateral",IF(BP1173=BR1173,"global","flag not respected"))</f>
        <v>bilateral</v>
      </c>
      <c r="BR1173">
        <v>270</v>
      </c>
      <c r="BU1173" t="str">
        <f t="shared" ref="BU1173:BU1236" si="436">IF((BC1173+BR1173)&gt;=E1173,"NO","YES")</f>
        <v>NO</v>
      </c>
    </row>
    <row r="1174" spans="64:73">
      <c r="BN1174" t="str">
        <f t="shared" si="433"/>
        <v/>
      </c>
      <c r="BP1174">
        <f t="shared" si="434"/>
        <v>0</v>
      </c>
      <c r="BQ1174" t="str">
        <f t="shared" si="435"/>
        <v>bilateral</v>
      </c>
      <c r="BR1174">
        <v>270</v>
      </c>
      <c r="BU1174" t="str">
        <f t="shared" si="436"/>
        <v>NO</v>
      </c>
    </row>
    <row r="1175" spans="64:73">
      <c r="BL1175" t="str">
        <f t="shared" ref="BL1175:BL1176" si="437">IF(Y1175,IF(R1175="Smoothing ramp","Smoothing",IF(BC1175=100000,IF(BF1175=100000,"Smoothing",IF(BH1175=1,BE1175,"CHECK")),IF(BF1175&lt;&gt;100000,IF(AND(M1175-BC1175=190),BB1175,IF(BH1175=1,BE1175,"CHECK")),BB1175))),"")</f>
        <v/>
      </c>
      <c r="BM1175" t="str">
        <f t="shared" ref="BM1175:BM1176" si="438">IF(Y1175,IF(R1175="Smoothing ramp","",IF(BC1175=100000,IF(BF1175=100000,"",IF(BH1175=1,BF1175,"CHECK")),IF(BF1175&lt;&gt;100000,IF(AND(M1175-BC1175=190),BC1175,IF(BH1175=1,BF1175,"CHECK")),BC1175))),"")</f>
        <v/>
      </c>
      <c r="BN1175" t="str">
        <f t="shared" si="433"/>
        <v/>
      </c>
      <c r="BP1175">
        <f t="shared" si="434"/>
        <v>0</v>
      </c>
      <c r="BQ1175" t="str">
        <f t="shared" si="435"/>
        <v>bilateral</v>
      </c>
      <c r="BR1175">
        <v>270</v>
      </c>
      <c r="BU1175" t="str">
        <f t="shared" si="436"/>
        <v>NO</v>
      </c>
    </row>
    <row r="1176" spans="64:73">
      <c r="BL1176" t="str">
        <f t="shared" si="437"/>
        <v/>
      </c>
      <c r="BM1176" t="str">
        <f t="shared" si="438"/>
        <v/>
      </c>
      <c r="BN1176" t="str">
        <f t="shared" si="433"/>
        <v/>
      </c>
      <c r="BP1176">
        <f t="shared" si="434"/>
        <v>0</v>
      </c>
      <c r="BQ1176" t="str">
        <f t="shared" si="435"/>
        <v>bilateral</v>
      </c>
      <c r="BR1176">
        <v>270</v>
      </c>
      <c r="BU1176" t="str">
        <f t="shared" si="436"/>
        <v>NO</v>
      </c>
    </row>
    <row r="1177" spans="64:73">
      <c r="BN1177" t="str">
        <f t="shared" si="433"/>
        <v/>
      </c>
      <c r="BP1177">
        <f t="shared" si="434"/>
        <v>0</v>
      </c>
      <c r="BQ1177" t="str">
        <f t="shared" si="435"/>
        <v>bilateral</v>
      </c>
      <c r="BR1177">
        <v>270</v>
      </c>
      <c r="BU1177" t="str">
        <f t="shared" si="436"/>
        <v>NO</v>
      </c>
    </row>
    <row r="1178" spans="64:73">
      <c r="BN1178" t="str">
        <f t="shared" si="433"/>
        <v/>
      </c>
      <c r="BP1178">
        <f t="shared" si="434"/>
        <v>0</v>
      </c>
      <c r="BQ1178" t="str">
        <f t="shared" si="435"/>
        <v>bilateral</v>
      </c>
      <c r="BR1178">
        <v>275</v>
      </c>
      <c r="BU1178" t="str">
        <f t="shared" si="436"/>
        <v>NO</v>
      </c>
    </row>
    <row r="1179" spans="64:73">
      <c r="BN1179" t="str">
        <f t="shared" si="433"/>
        <v/>
      </c>
      <c r="BP1179">
        <f t="shared" si="434"/>
        <v>0</v>
      </c>
      <c r="BQ1179" t="str">
        <f t="shared" si="435"/>
        <v>bilateral</v>
      </c>
      <c r="BR1179">
        <v>275</v>
      </c>
      <c r="BU1179" t="str">
        <f t="shared" si="436"/>
        <v>NO</v>
      </c>
    </row>
    <row r="1180" spans="64:73">
      <c r="BN1180" t="str">
        <f t="shared" si="433"/>
        <v/>
      </c>
      <c r="BP1180">
        <f t="shared" si="434"/>
        <v>0</v>
      </c>
      <c r="BQ1180" t="str">
        <f t="shared" si="435"/>
        <v>bilateral</v>
      </c>
      <c r="BR1180">
        <v>275</v>
      </c>
      <c r="BU1180" t="str">
        <f t="shared" si="436"/>
        <v>NO</v>
      </c>
    </row>
    <row r="1181" spans="64:73">
      <c r="BN1181" t="str">
        <f t="shared" si="433"/>
        <v/>
      </c>
      <c r="BP1181">
        <f t="shared" si="434"/>
        <v>0</v>
      </c>
      <c r="BQ1181" t="str">
        <f t="shared" si="435"/>
        <v>bilateral</v>
      </c>
      <c r="BR1181">
        <v>275</v>
      </c>
      <c r="BU1181" t="str">
        <f t="shared" si="436"/>
        <v>NO</v>
      </c>
    </row>
    <row r="1182" spans="64:73">
      <c r="BN1182" t="str">
        <f t="shared" si="433"/>
        <v/>
      </c>
      <c r="BP1182">
        <f t="shared" si="434"/>
        <v>0</v>
      </c>
      <c r="BQ1182" t="str">
        <f t="shared" si="435"/>
        <v>bilateral</v>
      </c>
      <c r="BR1182">
        <v>275</v>
      </c>
      <c r="BU1182" t="str">
        <f t="shared" si="436"/>
        <v>NO</v>
      </c>
    </row>
    <row r="1183" spans="64:73">
      <c r="BN1183" t="str">
        <f t="shared" si="433"/>
        <v/>
      </c>
      <c r="BP1183">
        <f t="shared" si="434"/>
        <v>0</v>
      </c>
      <c r="BQ1183" t="str">
        <f t="shared" si="435"/>
        <v>bilateral</v>
      </c>
      <c r="BR1183">
        <v>275</v>
      </c>
      <c r="BU1183" t="str">
        <f t="shared" si="436"/>
        <v>NO</v>
      </c>
    </row>
    <row r="1184" spans="64:73">
      <c r="BN1184" t="str">
        <f t="shared" si="433"/>
        <v/>
      </c>
      <c r="BP1184">
        <f t="shared" si="434"/>
        <v>0</v>
      </c>
      <c r="BQ1184" t="str">
        <f t="shared" si="435"/>
        <v>bilateral</v>
      </c>
      <c r="BR1184">
        <v>275</v>
      </c>
      <c r="BU1184" t="str">
        <f t="shared" si="436"/>
        <v>NO</v>
      </c>
    </row>
    <row r="1185" spans="66:73">
      <c r="BN1185" t="str">
        <f t="shared" si="433"/>
        <v/>
      </c>
      <c r="BP1185">
        <f t="shared" si="434"/>
        <v>0</v>
      </c>
      <c r="BQ1185" t="str">
        <f t="shared" si="435"/>
        <v>bilateral</v>
      </c>
      <c r="BR1185">
        <v>275</v>
      </c>
      <c r="BU1185" t="str">
        <f t="shared" si="436"/>
        <v>NO</v>
      </c>
    </row>
    <row r="1186" spans="66:73">
      <c r="BN1186" t="str">
        <f t="shared" si="433"/>
        <v/>
      </c>
      <c r="BP1186">
        <f t="shared" si="434"/>
        <v>0</v>
      </c>
      <c r="BQ1186" t="str">
        <f t="shared" si="435"/>
        <v>bilateral</v>
      </c>
      <c r="BR1186">
        <v>275</v>
      </c>
      <c r="BU1186" t="str">
        <f t="shared" si="436"/>
        <v>NO</v>
      </c>
    </row>
    <row r="1187" spans="66:73">
      <c r="BN1187" t="str">
        <f t="shared" si="433"/>
        <v/>
      </c>
      <c r="BP1187">
        <f t="shared" si="434"/>
        <v>0</v>
      </c>
      <c r="BQ1187" t="str">
        <f t="shared" si="435"/>
        <v>bilateral</v>
      </c>
      <c r="BR1187">
        <v>275</v>
      </c>
      <c r="BU1187" t="str">
        <f t="shared" si="436"/>
        <v>NO</v>
      </c>
    </row>
    <row r="1188" spans="66:73">
      <c r="BN1188" t="str">
        <f t="shared" si="433"/>
        <v/>
      </c>
      <c r="BP1188">
        <f t="shared" si="434"/>
        <v>0</v>
      </c>
      <c r="BQ1188" t="str">
        <f t="shared" si="435"/>
        <v>bilateral</v>
      </c>
      <c r="BR1188">
        <v>275</v>
      </c>
      <c r="BU1188" t="str">
        <f t="shared" si="436"/>
        <v>NO</v>
      </c>
    </row>
    <row r="1189" spans="66:73">
      <c r="BN1189" t="str">
        <f t="shared" si="433"/>
        <v/>
      </c>
      <c r="BP1189">
        <f t="shared" si="434"/>
        <v>0</v>
      </c>
      <c r="BQ1189" t="str">
        <f t="shared" si="435"/>
        <v>bilateral</v>
      </c>
      <c r="BR1189">
        <v>275</v>
      </c>
      <c r="BU1189" t="str">
        <f t="shared" si="436"/>
        <v>NO</v>
      </c>
    </row>
    <row r="1190" spans="66:73">
      <c r="BN1190" t="str">
        <f t="shared" si="433"/>
        <v/>
      </c>
      <c r="BP1190">
        <f t="shared" si="434"/>
        <v>0</v>
      </c>
      <c r="BQ1190" t="str">
        <f t="shared" si="435"/>
        <v>bilateral</v>
      </c>
      <c r="BR1190">
        <v>275</v>
      </c>
      <c r="BU1190" t="str">
        <f t="shared" si="436"/>
        <v>NO</v>
      </c>
    </row>
    <row r="1191" spans="66:73">
      <c r="BN1191" t="str">
        <f t="shared" si="433"/>
        <v/>
      </c>
      <c r="BP1191">
        <f t="shared" si="434"/>
        <v>0</v>
      </c>
      <c r="BQ1191" t="str">
        <f t="shared" si="435"/>
        <v>bilateral</v>
      </c>
      <c r="BR1191">
        <v>275</v>
      </c>
      <c r="BU1191" t="str">
        <f t="shared" si="436"/>
        <v>NO</v>
      </c>
    </row>
    <row r="1192" spans="66:73">
      <c r="BN1192" t="str">
        <f t="shared" si="433"/>
        <v/>
      </c>
      <c r="BP1192">
        <f t="shared" si="434"/>
        <v>0</v>
      </c>
      <c r="BQ1192" t="str">
        <f t="shared" si="435"/>
        <v>bilateral</v>
      </c>
      <c r="BR1192">
        <v>275</v>
      </c>
      <c r="BU1192" t="str">
        <f t="shared" si="436"/>
        <v>NO</v>
      </c>
    </row>
    <row r="1193" spans="66:73">
      <c r="BN1193" t="str">
        <f t="shared" si="433"/>
        <v/>
      </c>
      <c r="BP1193">
        <f t="shared" si="434"/>
        <v>0</v>
      </c>
      <c r="BQ1193" t="str">
        <f t="shared" si="435"/>
        <v>bilateral</v>
      </c>
      <c r="BR1193">
        <v>275</v>
      </c>
      <c r="BU1193" t="str">
        <f t="shared" si="436"/>
        <v>NO</v>
      </c>
    </row>
    <row r="1194" spans="66:73">
      <c r="BN1194" t="str">
        <f t="shared" si="433"/>
        <v/>
      </c>
      <c r="BP1194">
        <f t="shared" si="434"/>
        <v>0</v>
      </c>
      <c r="BQ1194" t="str">
        <f t="shared" si="435"/>
        <v>bilateral</v>
      </c>
      <c r="BR1194">
        <v>270</v>
      </c>
      <c r="BU1194" t="str">
        <f t="shared" si="436"/>
        <v>NO</v>
      </c>
    </row>
    <row r="1195" spans="66:73">
      <c r="BN1195" t="str">
        <f t="shared" si="433"/>
        <v/>
      </c>
      <c r="BP1195">
        <f t="shared" si="434"/>
        <v>0</v>
      </c>
      <c r="BQ1195" t="str">
        <f t="shared" si="435"/>
        <v>bilateral</v>
      </c>
      <c r="BR1195">
        <v>270</v>
      </c>
      <c r="BU1195" t="str">
        <f t="shared" si="436"/>
        <v>NO</v>
      </c>
    </row>
    <row r="1196" spans="66:73">
      <c r="BN1196" t="str">
        <f t="shared" si="433"/>
        <v/>
      </c>
      <c r="BP1196">
        <f t="shared" si="434"/>
        <v>0</v>
      </c>
      <c r="BQ1196" t="str">
        <f t="shared" si="435"/>
        <v>bilateral</v>
      </c>
      <c r="BR1196">
        <v>270</v>
      </c>
      <c r="BU1196" t="str">
        <f t="shared" si="436"/>
        <v>NO</v>
      </c>
    </row>
    <row r="1197" spans="66:73">
      <c r="BN1197" t="str">
        <f t="shared" si="433"/>
        <v/>
      </c>
      <c r="BP1197">
        <f t="shared" si="434"/>
        <v>0</v>
      </c>
      <c r="BQ1197" t="str">
        <f t="shared" si="435"/>
        <v>bilateral</v>
      </c>
      <c r="BR1197">
        <v>270</v>
      </c>
      <c r="BU1197" t="str">
        <f t="shared" si="436"/>
        <v>NO</v>
      </c>
    </row>
    <row r="1198" spans="66:73">
      <c r="BN1198" t="str">
        <f t="shared" si="433"/>
        <v/>
      </c>
      <c r="BP1198">
        <f t="shared" si="434"/>
        <v>0</v>
      </c>
      <c r="BQ1198" t="str">
        <f t="shared" si="435"/>
        <v>bilateral</v>
      </c>
      <c r="BR1198">
        <v>270</v>
      </c>
      <c r="BU1198" t="str">
        <f t="shared" si="436"/>
        <v>NO</v>
      </c>
    </row>
    <row r="1199" spans="66:73">
      <c r="BN1199" t="str">
        <f t="shared" si="433"/>
        <v/>
      </c>
      <c r="BP1199">
        <f t="shared" si="434"/>
        <v>0</v>
      </c>
      <c r="BQ1199" t="str">
        <f t="shared" si="435"/>
        <v>bilateral</v>
      </c>
      <c r="BR1199">
        <v>270</v>
      </c>
      <c r="BU1199" t="str">
        <f t="shared" si="436"/>
        <v>NO</v>
      </c>
    </row>
    <row r="1200" spans="66:73">
      <c r="BN1200" t="str">
        <f t="shared" si="433"/>
        <v/>
      </c>
      <c r="BP1200">
        <f t="shared" si="434"/>
        <v>0</v>
      </c>
      <c r="BQ1200" t="str">
        <f t="shared" si="435"/>
        <v>bilateral</v>
      </c>
      <c r="BR1200">
        <v>270</v>
      </c>
      <c r="BU1200" t="str">
        <f t="shared" si="436"/>
        <v>NO</v>
      </c>
    </row>
    <row r="1201" spans="64:73">
      <c r="BN1201" t="str">
        <f t="shared" si="433"/>
        <v/>
      </c>
      <c r="BP1201">
        <f t="shared" si="434"/>
        <v>0</v>
      </c>
      <c r="BQ1201" t="str">
        <f t="shared" si="435"/>
        <v>bilateral</v>
      </c>
      <c r="BR1201">
        <v>270</v>
      </c>
      <c r="BU1201" t="str">
        <f t="shared" si="436"/>
        <v>NO</v>
      </c>
    </row>
    <row r="1202" spans="64:73">
      <c r="BN1202" t="str">
        <f t="shared" si="433"/>
        <v/>
      </c>
      <c r="BP1202">
        <f t="shared" si="434"/>
        <v>0</v>
      </c>
      <c r="BQ1202" t="str">
        <f t="shared" si="435"/>
        <v>bilateral</v>
      </c>
      <c r="BR1202">
        <v>275</v>
      </c>
      <c r="BU1202" t="str">
        <f t="shared" si="436"/>
        <v>NO</v>
      </c>
    </row>
    <row r="1203" spans="64:73">
      <c r="BN1203" t="str">
        <f t="shared" si="433"/>
        <v/>
      </c>
      <c r="BP1203">
        <f t="shared" si="434"/>
        <v>0</v>
      </c>
      <c r="BQ1203" t="str">
        <f t="shared" si="435"/>
        <v>bilateral</v>
      </c>
      <c r="BR1203">
        <v>275</v>
      </c>
      <c r="BU1203" t="str">
        <f t="shared" si="436"/>
        <v>NO</v>
      </c>
    </row>
    <row r="1204" spans="64:73">
      <c r="BN1204" t="str">
        <f t="shared" si="433"/>
        <v/>
      </c>
      <c r="BP1204">
        <f t="shared" si="434"/>
        <v>0</v>
      </c>
      <c r="BQ1204" t="str">
        <f t="shared" si="435"/>
        <v>bilateral</v>
      </c>
      <c r="BR1204">
        <v>275</v>
      </c>
      <c r="BU1204" t="str">
        <f t="shared" si="436"/>
        <v>NO</v>
      </c>
    </row>
    <row r="1205" spans="64:73">
      <c r="BN1205" t="str">
        <f t="shared" si="433"/>
        <v/>
      </c>
      <c r="BP1205">
        <f t="shared" si="434"/>
        <v>0</v>
      </c>
      <c r="BQ1205" t="str">
        <f t="shared" si="435"/>
        <v>bilateral</v>
      </c>
      <c r="BR1205">
        <v>275</v>
      </c>
      <c r="BU1205" t="str">
        <f t="shared" si="436"/>
        <v>NO</v>
      </c>
    </row>
    <row r="1206" spans="64:73">
      <c r="BN1206" t="str">
        <f t="shared" si="433"/>
        <v/>
      </c>
      <c r="BP1206">
        <f t="shared" si="434"/>
        <v>0</v>
      </c>
      <c r="BQ1206" t="str">
        <f t="shared" si="435"/>
        <v>bilateral</v>
      </c>
      <c r="BR1206">
        <v>275</v>
      </c>
      <c r="BU1206" t="str">
        <f t="shared" si="436"/>
        <v>NO</v>
      </c>
    </row>
    <row r="1207" spans="64:73">
      <c r="BN1207" t="str">
        <f t="shared" si="433"/>
        <v/>
      </c>
      <c r="BP1207">
        <f t="shared" si="434"/>
        <v>0</v>
      </c>
      <c r="BQ1207" t="str">
        <f t="shared" si="435"/>
        <v>bilateral</v>
      </c>
      <c r="BR1207">
        <v>275</v>
      </c>
      <c r="BU1207" t="str">
        <f t="shared" si="436"/>
        <v>NO</v>
      </c>
    </row>
    <row r="1208" spans="64:73">
      <c r="BL1208" t="str">
        <f t="shared" ref="BL1208:BL1210" si="439">IF(Y1208,IF(R1208="Smoothing ramp","Smoothing",IF(BC1208=100000,IF(BF1208=100000,"Smoothing",IF(BH1208=1,BE1208,"CHECK")),IF(BF1208&lt;&gt;100000,IF(AND(M1208-BC1208=190),BB1208,IF(BH1208=1,BE1208,"CHECK")),BB1208))),"")</f>
        <v/>
      </c>
      <c r="BM1208" t="str">
        <f t="shared" ref="BM1208:BM1210" si="440">IF(Y1208,IF(R1208="Smoothing ramp","",IF(BC1208=100000,IF(BF1208=100000,"",IF(BH1208=1,BF1208,"CHECK")),IF(BF1208&lt;&gt;100000,IF(AND(M1208-BC1208=190),BC1208,IF(BH1208=1,BF1208,"CHECK")),BC1208))),"")</f>
        <v/>
      </c>
      <c r="BN1208" t="str">
        <f t="shared" si="433"/>
        <v/>
      </c>
      <c r="BP1208">
        <f t="shared" si="434"/>
        <v>0</v>
      </c>
      <c r="BQ1208" t="str">
        <f t="shared" si="435"/>
        <v>bilateral</v>
      </c>
      <c r="BR1208">
        <v>275</v>
      </c>
      <c r="BU1208" t="str">
        <f t="shared" si="436"/>
        <v>NO</v>
      </c>
    </row>
    <row r="1209" spans="64:73">
      <c r="BL1209" t="str">
        <f t="shared" si="439"/>
        <v/>
      </c>
      <c r="BM1209" t="str">
        <f t="shared" si="440"/>
        <v/>
      </c>
      <c r="BN1209" t="str">
        <f t="shared" si="433"/>
        <v/>
      </c>
      <c r="BP1209">
        <f t="shared" si="434"/>
        <v>0</v>
      </c>
      <c r="BQ1209" t="str">
        <f t="shared" si="435"/>
        <v>bilateral</v>
      </c>
      <c r="BR1209">
        <v>275</v>
      </c>
      <c r="BU1209" t="str">
        <f t="shared" si="436"/>
        <v>NO</v>
      </c>
    </row>
    <row r="1210" spans="64:73">
      <c r="BL1210" t="str">
        <f t="shared" si="439"/>
        <v/>
      </c>
      <c r="BM1210" t="str">
        <f t="shared" si="440"/>
        <v/>
      </c>
      <c r="BN1210" t="str">
        <f t="shared" si="433"/>
        <v/>
      </c>
      <c r="BP1210">
        <f t="shared" si="434"/>
        <v>0</v>
      </c>
      <c r="BQ1210" t="str">
        <f t="shared" si="435"/>
        <v>bilateral</v>
      </c>
      <c r="BR1210">
        <v>275</v>
      </c>
      <c r="BU1210" t="str">
        <f t="shared" si="436"/>
        <v>NO</v>
      </c>
    </row>
    <row r="1211" spans="64:73">
      <c r="BN1211" t="str">
        <f t="shared" si="433"/>
        <v/>
      </c>
      <c r="BP1211">
        <f t="shared" si="434"/>
        <v>0</v>
      </c>
      <c r="BQ1211" t="str">
        <f t="shared" si="435"/>
        <v>bilateral</v>
      </c>
      <c r="BR1211">
        <v>275</v>
      </c>
      <c r="BU1211" t="str">
        <f t="shared" si="436"/>
        <v>NO</v>
      </c>
    </row>
    <row r="1212" spans="64:73">
      <c r="BN1212" t="str">
        <f t="shared" si="433"/>
        <v/>
      </c>
      <c r="BP1212">
        <f t="shared" si="434"/>
        <v>0</v>
      </c>
      <c r="BQ1212" t="str">
        <f t="shared" si="435"/>
        <v>bilateral</v>
      </c>
      <c r="BR1212">
        <v>275</v>
      </c>
      <c r="BU1212" t="str">
        <f t="shared" si="436"/>
        <v>NO</v>
      </c>
    </row>
    <row r="1213" spans="64:73">
      <c r="BN1213" t="str">
        <f t="shared" si="433"/>
        <v/>
      </c>
      <c r="BP1213">
        <f t="shared" si="434"/>
        <v>0</v>
      </c>
      <c r="BQ1213" t="str">
        <f t="shared" si="435"/>
        <v>bilateral</v>
      </c>
      <c r="BR1213">
        <v>275</v>
      </c>
      <c r="BU1213" t="str">
        <f t="shared" si="436"/>
        <v>NO</v>
      </c>
    </row>
    <row r="1214" spans="64:73">
      <c r="BN1214" t="str">
        <f t="shared" si="433"/>
        <v/>
      </c>
      <c r="BP1214">
        <f t="shared" si="434"/>
        <v>0</v>
      </c>
      <c r="BQ1214" t="str">
        <f t="shared" si="435"/>
        <v>bilateral</v>
      </c>
      <c r="BR1214">
        <v>275</v>
      </c>
      <c r="BU1214" t="str">
        <f t="shared" si="436"/>
        <v>NO</v>
      </c>
    </row>
    <row r="1215" spans="64:73">
      <c r="BL1215" t="str">
        <f t="shared" ref="BL1215:BL1216" si="441">IF(Y1215,IF(R1215="Smoothing ramp","Smoothing",IF(BC1215=100000,IF(BF1215=100000,"Smoothing",IF(BH1215=1,BE1215,"CHECK")),IF(BF1215&lt;&gt;100000,IF(AND(M1215-BC1215=190),BB1215,IF(BH1215=1,BE1215,"CHECK")),BB1215))),"")</f>
        <v/>
      </c>
      <c r="BM1215" t="str">
        <f t="shared" ref="BM1215:BM1216" si="442">IF(Y1215,IF(R1215="Smoothing ramp","",IF(BC1215=100000,IF(BF1215=100000,"",IF(BH1215=1,BF1215,"CHECK")),IF(BF1215&lt;&gt;100000,IF(AND(M1215-BC1215=190),BC1215,IF(BH1215=1,BF1215,"CHECK")),BC1215))),"")</f>
        <v/>
      </c>
      <c r="BN1215" t="str">
        <f t="shared" si="433"/>
        <v/>
      </c>
      <c r="BP1215">
        <f t="shared" si="434"/>
        <v>0</v>
      </c>
      <c r="BQ1215" t="str">
        <f t="shared" si="435"/>
        <v>bilateral</v>
      </c>
      <c r="BR1215">
        <v>275</v>
      </c>
      <c r="BU1215" t="str">
        <f t="shared" si="436"/>
        <v>NO</v>
      </c>
    </row>
    <row r="1216" spans="64:73">
      <c r="BL1216" t="str">
        <f t="shared" si="441"/>
        <v/>
      </c>
      <c r="BM1216" t="str">
        <f t="shared" si="442"/>
        <v/>
      </c>
      <c r="BN1216" t="str">
        <f t="shared" si="433"/>
        <v/>
      </c>
      <c r="BP1216">
        <f t="shared" si="434"/>
        <v>0</v>
      </c>
      <c r="BQ1216" t="str">
        <f t="shared" si="435"/>
        <v>bilateral</v>
      </c>
      <c r="BR1216">
        <v>275</v>
      </c>
      <c r="BU1216" t="str">
        <f t="shared" si="436"/>
        <v>NO</v>
      </c>
    </row>
    <row r="1217" spans="64:73">
      <c r="BN1217" t="str">
        <f t="shared" si="433"/>
        <v/>
      </c>
      <c r="BP1217">
        <f t="shared" si="434"/>
        <v>0</v>
      </c>
      <c r="BQ1217" t="str">
        <f t="shared" si="435"/>
        <v>bilateral</v>
      </c>
      <c r="BR1217">
        <v>275</v>
      </c>
      <c r="BU1217" t="str">
        <f t="shared" si="436"/>
        <v>NO</v>
      </c>
    </row>
    <row r="1218" spans="64:73">
      <c r="BN1218" t="str">
        <f t="shared" si="433"/>
        <v/>
      </c>
      <c r="BP1218">
        <f t="shared" si="434"/>
        <v>0</v>
      </c>
      <c r="BQ1218" t="str">
        <f t="shared" si="435"/>
        <v>bilateral</v>
      </c>
      <c r="BR1218">
        <v>270</v>
      </c>
      <c r="BU1218" t="str">
        <f t="shared" si="436"/>
        <v>NO</v>
      </c>
    </row>
    <row r="1219" spans="64:73">
      <c r="BN1219" t="str">
        <f t="shared" si="433"/>
        <v/>
      </c>
      <c r="BP1219">
        <f t="shared" si="434"/>
        <v>0</v>
      </c>
      <c r="BQ1219" t="str">
        <f t="shared" si="435"/>
        <v>bilateral</v>
      </c>
      <c r="BR1219">
        <v>270</v>
      </c>
      <c r="BU1219" t="str">
        <f t="shared" si="436"/>
        <v>NO</v>
      </c>
    </row>
    <row r="1220" spans="64:73">
      <c r="BL1220" t="str">
        <f t="shared" ref="BL1220:BL1222" si="443">IF(Y1220,IF(R1220="Smoothing ramp","Smoothing",IF(BC1220=100000,IF(BF1220=100000,"Smoothing",IF(BH1220=1,BE1220,"CHECK")),IF(BF1220&lt;&gt;100000,IF(AND(M1220-BC1220=190),BB1220,IF(BH1220=1,BE1220,"CHECK")),BB1220))),"")</f>
        <v/>
      </c>
      <c r="BM1220" t="str">
        <f t="shared" ref="BM1220:BM1222" si="444">IF(Y1220,IF(R1220="Smoothing ramp","",IF(BC1220=100000,IF(BF1220=100000,"",IF(BH1220=1,BF1220,"CHECK")),IF(BF1220&lt;&gt;100000,IF(AND(M1220-BC1220=190),BC1220,IF(BH1220=1,BF1220,"CHECK")),BC1220))),"")</f>
        <v/>
      </c>
      <c r="BN1220" t="str">
        <f t="shared" si="433"/>
        <v/>
      </c>
      <c r="BP1220">
        <f t="shared" si="434"/>
        <v>0</v>
      </c>
      <c r="BQ1220" t="str">
        <f t="shared" si="435"/>
        <v>bilateral</v>
      </c>
      <c r="BR1220">
        <v>270</v>
      </c>
      <c r="BU1220" t="str">
        <f t="shared" si="436"/>
        <v>NO</v>
      </c>
    </row>
    <row r="1221" spans="64:73">
      <c r="BL1221" t="str">
        <f t="shared" si="443"/>
        <v/>
      </c>
      <c r="BM1221" t="str">
        <f t="shared" si="444"/>
        <v/>
      </c>
      <c r="BN1221" t="str">
        <f t="shared" si="433"/>
        <v/>
      </c>
      <c r="BP1221">
        <f t="shared" si="434"/>
        <v>0</v>
      </c>
      <c r="BQ1221" t="str">
        <f t="shared" si="435"/>
        <v>bilateral</v>
      </c>
      <c r="BR1221">
        <v>270</v>
      </c>
      <c r="BU1221" t="str">
        <f t="shared" si="436"/>
        <v>NO</v>
      </c>
    </row>
    <row r="1222" spans="64:73">
      <c r="BL1222" t="str">
        <f t="shared" si="443"/>
        <v/>
      </c>
      <c r="BM1222" t="str">
        <f t="shared" si="444"/>
        <v/>
      </c>
      <c r="BN1222" t="str">
        <f t="shared" si="433"/>
        <v/>
      </c>
      <c r="BP1222">
        <f t="shared" si="434"/>
        <v>0</v>
      </c>
      <c r="BQ1222" t="str">
        <f t="shared" si="435"/>
        <v>bilateral</v>
      </c>
      <c r="BR1222">
        <v>270</v>
      </c>
      <c r="BU1222" t="str">
        <f t="shared" si="436"/>
        <v>NO</v>
      </c>
    </row>
    <row r="1223" spans="64:73">
      <c r="BN1223" t="str">
        <f t="shared" si="433"/>
        <v/>
      </c>
      <c r="BP1223">
        <f t="shared" si="434"/>
        <v>0</v>
      </c>
      <c r="BQ1223" t="str">
        <f t="shared" si="435"/>
        <v>bilateral</v>
      </c>
      <c r="BR1223">
        <v>270</v>
      </c>
      <c r="BU1223" t="str">
        <f t="shared" si="436"/>
        <v>NO</v>
      </c>
    </row>
    <row r="1224" spans="64:73">
      <c r="BN1224" t="str">
        <f t="shared" si="433"/>
        <v/>
      </c>
      <c r="BP1224">
        <f t="shared" si="434"/>
        <v>0</v>
      </c>
      <c r="BQ1224" t="str">
        <f t="shared" si="435"/>
        <v>bilateral</v>
      </c>
      <c r="BR1224">
        <v>270</v>
      </c>
      <c r="BU1224" t="str">
        <f t="shared" si="436"/>
        <v>NO</v>
      </c>
    </row>
    <row r="1225" spans="64:73">
      <c r="BN1225" t="str">
        <f t="shared" si="433"/>
        <v/>
      </c>
      <c r="BP1225">
        <f t="shared" si="434"/>
        <v>0</v>
      </c>
      <c r="BQ1225" t="str">
        <f t="shared" si="435"/>
        <v>bilateral</v>
      </c>
      <c r="BR1225">
        <v>270</v>
      </c>
      <c r="BU1225" t="str">
        <f t="shared" si="436"/>
        <v>NO</v>
      </c>
    </row>
    <row r="1226" spans="64:73">
      <c r="BN1226" t="str">
        <f t="shared" si="433"/>
        <v/>
      </c>
      <c r="BP1226">
        <f t="shared" si="434"/>
        <v>0</v>
      </c>
      <c r="BQ1226" t="str">
        <f t="shared" si="435"/>
        <v>bilateral</v>
      </c>
      <c r="BR1226">
        <v>275</v>
      </c>
      <c r="BU1226" t="str">
        <f t="shared" si="436"/>
        <v>NO</v>
      </c>
    </row>
    <row r="1227" spans="64:73">
      <c r="BN1227" t="str">
        <f t="shared" si="433"/>
        <v/>
      </c>
      <c r="BP1227">
        <f t="shared" si="434"/>
        <v>0</v>
      </c>
      <c r="BQ1227" t="str">
        <f t="shared" si="435"/>
        <v>bilateral</v>
      </c>
      <c r="BR1227">
        <v>275</v>
      </c>
      <c r="BU1227" t="str">
        <f t="shared" si="436"/>
        <v>NO</v>
      </c>
    </row>
    <row r="1228" spans="64:73">
      <c r="BN1228" t="str">
        <f t="shared" ref="BN1228:BN1291" si="445">IF(Y1228,IF(R1228="Smoothing ramp","",IF(BC1228=100000,IF(BF1228=100000,"",IF(BH1228=1,"Bilateral - "&amp;BG1228,"CHECK")),IF(BF1228&lt;&gt;100000,IF(AND(M1228-BC1228=190),BD1228,IF(BH1228=1,"Bilateral - "&amp;BG1228,"CHECK")),BD1228))),"")</f>
        <v/>
      </c>
      <c r="BP1228">
        <f t="shared" si="434"/>
        <v>0</v>
      </c>
      <c r="BQ1228" t="str">
        <f t="shared" si="435"/>
        <v>bilateral</v>
      </c>
      <c r="BR1228">
        <v>275</v>
      </c>
      <c r="BU1228" t="str">
        <f t="shared" si="436"/>
        <v>NO</v>
      </c>
    </row>
    <row r="1229" spans="64:73">
      <c r="BN1229" t="str">
        <f t="shared" si="445"/>
        <v/>
      </c>
      <c r="BP1229">
        <f t="shared" si="434"/>
        <v>0</v>
      </c>
      <c r="BQ1229" t="str">
        <f t="shared" si="435"/>
        <v>bilateral</v>
      </c>
      <c r="BR1229">
        <v>275</v>
      </c>
      <c r="BU1229" t="str">
        <f t="shared" si="436"/>
        <v>NO</v>
      </c>
    </row>
    <row r="1230" spans="64:73">
      <c r="BN1230" t="str">
        <f t="shared" si="445"/>
        <v/>
      </c>
      <c r="BP1230">
        <f t="shared" si="434"/>
        <v>0</v>
      </c>
      <c r="BQ1230" t="str">
        <f t="shared" si="435"/>
        <v>bilateral</v>
      </c>
      <c r="BR1230">
        <v>275</v>
      </c>
      <c r="BU1230" t="str">
        <f t="shared" si="436"/>
        <v>NO</v>
      </c>
    </row>
    <row r="1231" spans="64:73">
      <c r="BN1231" t="str">
        <f t="shared" si="445"/>
        <v/>
      </c>
      <c r="BP1231">
        <f t="shared" si="434"/>
        <v>0</v>
      </c>
      <c r="BQ1231" t="str">
        <f t="shared" si="435"/>
        <v>bilateral</v>
      </c>
      <c r="BR1231">
        <v>275</v>
      </c>
      <c r="BU1231" t="str">
        <f t="shared" si="436"/>
        <v>NO</v>
      </c>
    </row>
    <row r="1232" spans="64:73">
      <c r="BL1232" t="str">
        <f t="shared" ref="BL1232:BL1237" si="446">IF(Y1232,IF(R1232="Smoothing ramp","Smoothing",IF(BC1232=100000,IF(BF1232=100000,"Smoothing",IF(BH1232=1,BE1232,"CHECK")),IF(BF1232&lt;&gt;100000,IF(AND(M1232-BC1232=190),BB1232,IF(BH1232=1,BE1232,"CHECK")),BB1232))),"")</f>
        <v/>
      </c>
      <c r="BM1232" t="str">
        <f t="shared" ref="BM1232:BM1237" si="447">IF(Y1232,IF(R1232="Smoothing ramp","",IF(BC1232=100000,IF(BF1232=100000,"",IF(BH1232=1,BF1232,"CHECK")),IF(BF1232&lt;&gt;100000,IF(AND(M1232-BC1232=190),BC1232,IF(BH1232=1,BF1232,"CHECK")),BC1232))),"")</f>
        <v/>
      </c>
      <c r="BN1232" t="str">
        <f t="shared" si="445"/>
        <v/>
      </c>
      <c r="BP1232">
        <f t="shared" si="434"/>
        <v>0</v>
      </c>
      <c r="BQ1232" t="str">
        <f t="shared" si="435"/>
        <v>bilateral</v>
      </c>
      <c r="BR1232">
        <v>275</v>
      </c>
      <c r="BU1232" t="str">
        <f t="shared" si="436"/>
        <v>NO</v>
      </c>
    </row>
    <row r="1233" spans="64:73">
      <c r="BL1233" t="str">
        <f t="shared" si="446"/>
        <v/>
      </c>
      <c r="BM1233" t="str">
        <f t="shared" si="447"/>
        <v/>
      </c>
      <c r="BN1233" t="str">
        <f t="shared" si="445"/>
        <v/>
      </c>
      <c r="BP1233">
        <f t="shared" si="434"/>
        <v>0</v>
      </c>
      <c r="BQ1233" t="str">
        <f t="shared" si="435"/>
        <v>bilateral</v>
      </c>
      <c r="BR1233">
        <v>275</v>
      </c>
      <c r="BU1233" t="str">
        <f t="shared" si="436"/>
        <v>NO</v>
      </c>
    </row>
    <row r="1234" spans="64:73">
      <c r="BL1234" t="str">
        <f t="shared" si="446"/>
        <v/>
      </c>
      <c r="BM1234" t="str">
        <f t="shared" si="447"/>
        <v/>
      </c>
      <c r="BN1234" t="str">
        <f t="shared" si="445"/>
        <v/>
      </c>
      <c r="BP1234">
        <f t="shared" si="434"/>
        <v>0</v>
      </c>
      <c r="BQ1234" t="str">
        <f t="shared" si="435"/>
        <v>bilateral</v>
      </c>
      <c r="BR1234">
        <v>275</v>
      </c>
      <c r="BU1234" t="str">
        <f t="shared" si="436"/>
        <v>NO</v>
      </c>
    </row>
    <row r="1235" spans="64:73">
      <c r="BL1235" t="str">
        <f t="shared" si="446"/>
        <v/>
      </c>
      <c r="BM1235" t="str">
        <f t="shared" si="447"/>
        <v/>
      </c>
      <c r="BN1235" t="str">
        <f t="shared" si="445"/>
        <v/>
      </c>
      <c r="BP1235">
        <f t="shared" si="434"/>
        <v>0</v>
      </c>
      <c r="BQ1235" t="str">
        <f t="shared" si="435"/>
        <v>bilateral</v>
      </c>
      <c r="BR1235">
        <v>275</v>
      </c>
      <c r="BU1235" t="str">
        <f t="shared" si="436"/>
        <v>NO</v>
      </c>
    </row>
    <row r="1236" spans="64:73">
      <c r="BL1236" t="str">
        <f t="shared" si="446"/>
        <v/>
      </c>
      <c r="BM1236" t="str">
        <f t="shared" si="447"/>
        <v/>
      </c>
      <c r="BN1236" t="str">
        <f t="shared" si="445"/>
        <v/>
      </c>
      <c r="BP1236">
        <f t="shared" ref="BP1236:BP1299" si="448">H1236-BC1236</f>
        <v>0</v>
      </c>
      <c r="BQ1236" t="str">
        <f t="shared" si="435"/>
        <v>bilateral</v>
      </c>
      <c r="BR1236">
        <v>275</v>
      </c>
      <c r="BU1236" t="str">
        <f t="shared" si="436"/>
        <v>NO</v>
      </c>
    </row>
    <row r="1237" spans="64:73">
      <c r="BL1237" t="str">
        <f t="shared" si="446"/>
        <v/>
      </c>
      <c r="BM1237" t="str">
        <f t="shared" si="447"/>
        <v/>
      </c>
      <c r="BN1237" t="str">
        <f t="shared" si="445"/>
        <v/>
      </c>
      <c r="BP1237">
        <f t="shared" si="448"/>
        <v>0</v>
      </c>
      <c r="BQ1237" t="str">
        <f t="shared" ref="BQ1237:BQ1300" si="449">IF(BP1237&lt;BR1237,"bilateral",IF(BP1237=BR1237,"global","flag not respected"))</f>
        <v>bilateral</v>
      </c>
      <c r="BR1237">
        <v>275</v>
      </c>
      <c r="BU1237" t="str">
        <f t="shared" ref="BU1237:BU1300" si="450">IF((BC1237+BR1237)&gt;=E1237,"NO","YES")</f>
        <v>NO</v>
      </c>
    </row>
    <row r="1238" spans="64:73">
      <c r="BN1238" t="str">
        <f t="shared" si="445"/>
        <v/>
      </c>
      <c r="BP1238">
        <f t="shared" si="448"/>
        <v>0</v>
      </c>
      <c r="BQ1238" t="str">
        <f t="shared" si="449"/>
        <v>bilateral</v>
      </c>
      <c r="BR1238">
        <v>275</v>
      </c>
      <c r="BU1238" t="str">
        <f t="shared" si="450"/>
        <v>NO</v>
      </c>
    </row>
    <row r="1239" spans="64:73">
      <c r="BL1239" t="str">
        <f t="shared" ref="BL1239:BL1249" si="451">IF(Y1239,IF(R1239="Smoothing ramp","Smoothing",IF(BC1239=100000,IF(BF1239=100000,"Smoothing",IF(BH1239=1,BE1239,"CHECK")),IF(BF1239&lt;&gt;100000,IF(AND(M1239-BC1239=190),BB1239,IF(BH1239=1,BE1239,"CHECK")),BB1239))),"")</f>
        <v/>
      </c>
      <c r="BM1239" t="str">
        <f t="shared" ref="BM1239:BM1249" si="452">IF(Y1239,IF(R1239="Smoothing ramp","",IF(BC1239=100000,IF(BF1239=100000,"",IF(BH1239=1,BF1239,"CHECK")),IF(BF1239&lt;&gt;100000,IF(AND(M1239-BC1239=190),BC1239,IF(BH1239=1,BF1239,"CHECK")),BC1239))),"")</f>
        <v/>
      </c>
      <c r="BN1239" t="str">
        <f t="shared" si="445"/>
        <v/>
      </c>
      <c r="BP1239">
        <f t="shared" si="448"/>
        <v>0</v>
      </c>
      <c r="BQ1239" t="str">
        <f t="shared" si="449"/>
        <v>bilateral</v>
      </c>
      <c r="BR1239">
        <v>275</v>
      </c>
      <c r="BU1239" t="str">
        <f t="shared" si="450"/>
        <v>NO</v>
      </c>
    </row>
    <row r="1240" spans="64:73">
      <c r="BL1240" t="str">
        <f t="shared" si="451"/>
        <v/>
      </c>
      <c r="BM1240" t="str">
        <f t="shared" si="452"/>
        <v/>
      </c>
      <c r="BN1240" t="str">
        <f t="shared" si="445"/>
        <v/>
      </c>
      <c r="BP1240">
        <f t="shared" si="448"/>
        <v>0</v>
      </c>
      <c r="BQ1240" t="str">
        <f t="shared" si="449"/>
        <v>bilateral</v>
      </c>
      <c r="BR1240">
        <v>275</v>
      </c>
      <c r="BU1240" t="str">
        <f t="shared" si="450"/>
        <v>NO</v>
      </c>
    </row>
    <row r="1241" spans="64:73">
      <c r="BL1241" t="str">
        <f t="shared" si="451"/>
        <v/>
      </c>
      <c r="BM1241" t="str">
        <f t="shared" si="452"/>
        <v/>
      </c>
      <c r="BN1241" t="str">
        <f t="shared" si="445"/>
        <v/>
      </c>
      <c r="BP1241">
        <f t="shared" si="448"/>
        <v>0</v>
      </c>
      <c r="BQ1241" t="str">
        <f t="shared" si="449"/>
        <v>bilateral</v>
      </c>
      <c r="BR1241">
        <v>275</v>
      </c>
      <c r="BU1241" t="str">
        <f t="shared" si="450"/>
        <v>NO</v>
      </c>
    </row>
    <row r="1242" spans="64:73">
      <c r="BL1242" t="str">
        <f t="shared" si="451"/>
        <v/>
      </c>
      <c r="BM1242" t="str">
        <f t="shared" si="452"/>
        <v/>
      </c>
      <c r="BN1242" t="str">
        <f t="shared" si="445"/>
        <v/>
      </c>
      <c r="BP1242">
        <f t="shared" si="448"/>
        <v>0</v>
      </c>
      <c r="BQ1242" t="str">
        <f t="shared" si="449"/>
        <v>bilateral</v>
      </c>
      <c r="BR1242">
        <v>270</v>
      </c>
      <c r="BU1242" t="str">
        <f t="shared" si="450"/>
        <v>NO</v>
      </c>
    </row>
    <row r="1243" spans="64:73">
      <c r="BL1243" t="str">
        <f t="shared" si="451"/>
        <v/>
      </c>
      <c r="BM1243" t="str">
        <f t="shared" si="452"/>
        <v/>
      </c>
      <c r="BN1243" t="str">
        <f t="shared" si="445"/>
        <v/>
      </c>
      <c r="BP1243">
        <f t="shared" si="448"/>
        <v>0</v>
      </c>
      <c r="BQ1243" t="str">
        <f t="shared" si="449"/>
        <v>bilateral</v>
      </c>
      <c r="BR1243">
        <v>270</v>
      </c>
      <c r="BU1243" t="str">
        <f t="shared" si="450"/>
        <v>NO</v>
      </c>
    </row>
    <row r="1244" spans="64:73">
      <c r="BL1244" t="str">
        <f t="shared" si="451"/>
        <v/>
      </c>
      <c r="BM1244" t="str">
        <f t="shared" si="452"/>
        <v/>
      </c>
      <c r="BN1244" t="str">
        <f t="shared" si="445"/>
        <v/>
      </c>
      <c r="BP1244">
        <f t="shared" si="448"/>
        <v>0</v>
      </c>
      <c r="BQ1244" t="str">
        <f t="shared" si="449"/>
        <v>bilateral</v>
      </c>
      <c r="BR1244">
        <v>270</v>
      </c>
      <c r="BU1244" t="str">
        <f t="shared" si="450"/>
        <v>NO</v>
      </c>
    </row>
    <row r="1245" spans="64:73">
      <c r="BL1245" t="str">
        <f t="shared" si="451"/>
        <v/>
      </c>
      <c r="BM1245" t="str">
        <f t="shared" si="452"/>
        <v/>
      </c>
      <c r="BN1245" t="str">
        <f t="shared" si="445"/>
        <v/>
      </c>
      <c r="BP1245">
        <f t="shared" si="448"/>
        <v>0</v>
      </c>
      <c r="BQ1245" t="str">
        <f t="shared" si="449"/>
        <v>bilateral</v>
      </c>
      <c r="BR1245">
        <v>270</v>
      </c>
      <c r="BU1245" t="str">
        <f t="shared" si="450"/>
        <v>NO</v>
      </c>
    </row>
    <row r="1246" spans="64:73">
      <c r="BL1246" t="str">
        <f t="shared" si="451"/>
        <v/>
      </c>
      <c r="BM1246" t="str">
        <f t="shared" si="452"/>
        <v/>
      </c>
      <c r="BN1246" t="str">
        <f t="shared" si="445"/>
        <v/>
      </c>
      <c r="BP1246">
        <f t="shared" si="448"/>
        <v>0</v>
      </c>
      <c r="BQ1246" t="str">
        <f t="shared" si="449"/>
        <v>bilateral</v>
      </c>
      <c r="BR1246">
        <v>270</v>
      </c>
      <c r="BU1246" t="str">
        <f t="shared" si="450"/>
        <v>NO</v>
      </c>
    </row>
    <row r="1247" spans="64:73">
      <c r="BL1247" t="str">
        <f t="shared" si="451"/>
        <v/>
      </c>
      <c r="BM1247" t="str">
        <f t="shared" si="452"/>
        <v/>
      </c>
      <c r="BN1247" t="str">
        <f t="shared" si="445"/>
        <v/>
      </c>
      <c r="BP1247">
        <f t="shared" si="448"/>
        <v>0</v>
      </c>
      <c r="BQ1247" t="str">
        <f t="shared" si="449"/>
        <v>bilateral</v>
      </c>
      <c r="BR1247">
        <v>270</v>
      </c>
      <c r="BU1247" t="str">
        <f t="shared" si="450"/>
        <v>NO</v>
      </c>
    </row>
    <row r="1248" spans="64:73">
      <c r="BL1248" t="str">
        <f t="shared" si="451"/>
        <v/>
      </c>
      <c r="BM1248" t="str">
        <f t="shared" si="452"/>
        <v/>
      </c>
      <c r="BN1248" t="str">
        <f t="shared" si="445"/>
        <v/>
      </c>
      <c r="BP1248">
        <f t="shared" si="448"/>
        <v>0</v>
      </c>
      <c r="BQ1248" t="str">
        <f t="shared" si="449"/>
        <v>bilateral</v>
      </c>
      <c r="BR1248">
        <v>270</v>
      </c>
      <c r="BU1248" t="str">
        <f t="shared" si="450"/>
        <v>NO</v>
      </c>
    </row>
    <row r="1249" spans="64:73">
      <c r="BL1249" t="str">
        <f t="shared" si="451"/>
        <v/>
      </c>
      <c r="BM1249" t="str">
        <f t="shared" si="452"/>
        <v/>
      </c>
      <c r="BN1249" t="str">
        <f t="shared" si="445"/>
        <v/>
      </c>
      <c r="BP1249">
        <f t="shared" si="448"/>
        <v>0</v>
      </c>
      <c r="BQ1249" t="str">
        <f t="shared" si="449"/>
        <v>bilateral</v>
      </c>
      <c r="BR1249">
        <v>270</v>
      </c>
      <c r="BU1249" t="str">
        <f t="shared" si="450"/>
        <v>NO</v>
      </c>
    </row>
    <row r="1250" spans="64:73">
      <c r="BN1250" t="str">
        <f t="shared" si="445"/>
        <v/>
      </c>
      <c r="BP1250">
        <f t="shared" si="448"/>
        <v>0</v>
      </c>
      <c r="BQ1250" t="str">
        <f t="shared" si="449"/>
        <v>bilateral</v>
      </c>
      <c r="BR1250">
        <v>275</v>
      </c>
      <c r="BU1250" t="str">
        <f t="shared" si="450"/>
        <v>NO</v>
      </c>
    </row>
    <row r="1251" spans="64:73">
      <c r="BN1251" t="str">
        <f t="shared" si="445"/>
        <v/>
      </c>
      <c r="BP1251">
        <f t="shared" si="448"/>
        <v>0</v>
      </c>
      <c r="BQ1251" t="str">
        <f t="shared" si="449"/>
        <v>bilateral</v>
      </c>
      <c r="BR1251">
        <v>275</v>
      </c>
      <c r="BU1251" t="str">
        <f t="shared" si="450"/>
        <v>NO</v>
      </c>
    </row>
    <row r="1252" spans="64:73">
      <c r="BN1252" t="str">
        <f t="shared" si="445"/>
        <v/>
      </c>
      <c r="BP1252">
        <f t="shared" si="448"/>
        <v>0</v>
      </c>
      <c r="BQ1252" t="str">
        <f t="shared" si="449"/>
        <v>bilateral</v>
      </c>
      <c r="BR1252">
        <v>275</v>
      </c>
      <c r="BU1252" t="str">
        <f t="shared" si="450"/>
        <v>NO</v>
      </c>
    </row>
    <row r="1253" spans="64:73">
      <c r="BN1253" t="str">
        <f t="shared" si="445"/>
        <v/>
      </c>
      <c r="BP1253">
        <f t="shared" si="448"/>
        <v>0</v>
      </c>
      <c r="BQ1253" t="str">
        <f t="shared" si="449"/>
        <v>bilateral</v>
      </c>
      <c r="BR1253">
        <v>275</v>
      </c>
      <c r="BU1253" t="str">
        <f t="shared" si="450"/>
        <v>NO</v>
      </c>
    </row>
    <row r="1254" spans="64:73">
      <c r="BN1254" t="str">
        <f t="shared" si="445"/>
        <v/>
      </c>
      <c r="BP1254">
        <f t="shared" si="448"/>
        <v>0</v>
      </c>
      <c r="BQ1254" t="str">
        <f t="shared" si="449"/>
        <v>bilateral</v>
      </c>
      <c r="BR1254">
        <v>275</v>
      </c>
      <c r="BU1254" t="str">
        <f t="shared" si="450"/>
        <v>NO</v>
      </c>
    </row>
    <row r="1255" spans="64:73">
      <c r="BN1255" t="str">
        <f t="shared" si="445"/>
        <v/>
      </c>
      <c r="BP1255">
        <f t="shared" si="448"/>
        <v>0</v>
      </c>
      <c r="BQ1255" t="str">
        <f t="shared" si="449"/>
        <v>bilateral</v>
      </c>
      <c r="BR1255">
        <v>275</v>
      </c>
      <c r="BU1255" t="str">
        <f t="shared" si="450"/>
        <v>NO</v>
      </c>
    </row>
    <row r="1256" spans="64:73">
      <c r="BL1256" t="str">
        <f t="shared" ref="BL1256:BL1258" si="453">IF(Y1256,IF(R1256="Smoothing ramp","Smoothing",IF(BC1256=100000,IF(BF1256=100000,"Smoothing",IF(BH1256=1,BE1256,"CHECK")),IF(BF1256&lt;&gt;100000,IF(AND(M1256-BC1256=190),BB1256,IF(BH1256=1,BE1256,"CHECK")),BB1256))),"")</f>
        <v/>
      </c>
      <c r="BM1256" t="str">
        <f t="shared" ref="BM1256:BM1258" si="454">IF(Y1256,IF(R1256="Smoothing ramp","",IF(BC1256=100000,IF(BF1256=100000,"",IF(BH1256=1,BF1256,"CHECK")),IF(BF1256&lt;&gt;100000,IF(AND(M1256-BC1256=190),BC1256,IF(BH1256=1,BF1256,"CHECK")),BC1256))),"")</f>
        <v/>
      </c>
      <c r="BN1256" t="str">
        <f t="shared" si="445"/>
        <v/>
      </c>
      <c r="BP1256">
        <f t="shared" si="448"/>
        <v>0</v>
      </c>
      <c r="BQ1256" t="str">
        <f t="shared" si="449"/>
        <v>bilateral</v>
      </c>
      <c r="BR1256">
        <v>275</v>
      </c>
      <c r="BU1256" t="str">
        <f t="shared" si="450"/>
        <v>NO</v>
      </c>
    </row>
    <row r="1257" spans="64:73">
      <c r="BL1257" t="str">
        <f t="shared" si="453"/>
        <v/>
      </c>
      <c r="BM1257" t="str">
        <f t="shared" si="454"/>
        <v/>
      </c>
      <c r="BN1257" t="str">
        <f t="shared" si="445"/>
        <v/>
      </c>
      <c r="BP1257">
        <f t="shared" si="448"/>
        <v>0</v>
      </c>
      <c r="BQ1257" t="str">
        <f t="shared" si="449"/>
        <v>bilateral</v>
      </c>
      <c r="BR1257">
        <v>275</v>
      </c>
      <c r="BU1257" t="str">
        <f t="shared" si="450"/>
        <v>NO</v>
      </c>
    </row>
    <row r="1258" spans="64:73">
      <c r="BL1258" t="str">
        <f t="shared" si="453"/>
        <v/>
      </c>
      <c r="BM1258" t="str">
        <f t="shared" si="454"/>
        <v/>
      </c>
      <c r="BN1258" t="str">
        <f t="shared" si="445"/>
        <v/>
      </c>
      <c r="BP1258">
        <f t="shared" si="448"/>
        <v>0</v>
      </c>
      <c r="BQ1258" t="str">
        <f t="shared" si="449"/>
        <v>bilateral</v>
      </c>
      <c r="BR1258">
        <v>275</v>
      </c>
      <c r="BU1258" t="str">
        <f t="shared" si="450"/>
        <v>NO</v>
      </c>
    </row>
    <row r="1259" spans="64:73">
      <c r="BN1259" t="str">
        <f t="shared" si="445"/>
        <v/>
      </c>
      <c r="BP1259">
        <f t="shared" si="448"/>
        <v>0</v>
      </c>
      <c r="BQ1259" t="str">
        <f t="shared" si="449"/>
        <v>bilateral</v>
      </c>
      <c r="BR1259">
        <v>275</v>
      </c>
      <c r="BU1259" t="str">
        <f t="shared" si="450"/>
        <v>NO</v>
      </c>
    </row>
    <row r="1260" spans="64:73">
      <c r="BN1260" t="str">
        <f t="shared" si="445"/>
        <v/>
      </c>
      <c r="BP1260">
        <f t="shared" si="448"/>
        <v>0</v>
      </c>
      <c r="BQ1260" t="str">
        <f t="shared" si="449"/>
        <v>bilateral</v>
      </c>
      <c r="BR1260">
        <v>275</v>
      </c>
      <c r="BU1260" t="str">
        <f t="shared" si="450"/>
        <v>NO</v>
      </c>
    </row>
    <row r="1261" spans="64:73">
      <c r="BN1261" t="str">
        <f t="shared" si="445"/>
        <v/>
      </c>
      <c r="BP1261">
        <f t="shared" si="448"/>
        <v>0</v>
      </c>
      <c r="BQ1261" t="str">
        <f t="shared" si="449"/>
        <v>bilateral</v>
      </c>
      <c r="BR1261">
        <v>275</v>
      </c>
      <c r="BU1261" t="str">
        <f t="shared" si="450"/>
        <v>NO</v>
      </c>
    </row>
    <row r="1262" spans="64:73">
      <c r="BN1262" t="str">
        <f t="shared" si="445"/>
        <v/>
      </c>
      <c r="BP1262">
        <f t="shared" si="448"/>
        <v>0</v>
      </c>
      <c r="BQ1262" t="str">
        <f t="shared" si="449"/>
        <v>bilateral</v>
      </c>
      <c r="BR1262">
        <v>275</v>
      </c>
      <c r="BU1262" t="str">
        <f t="shared" si="450"/>
        <v>NO</v>
      </c>
    </row>
    <row r="1263" spans="64:73">
      <c r="BN1263" t="str">
        <f t="shared" si="445"/>
        <v/>
      </c>
      <c r="BP1263">
        <f t="shared" si="448"/>
        <v>0</v>
      </c>
      <c r="BQ1263" t="str">
        <f t="shared" si="449"/>
        <v>bilateral</v>
      </c>
      <c r="BR1263">
        <v>275</v>
      </c>
      <c r="BU1263" t="str">
        <f t="shared" si="450"/>
        <v>NO</v>
      </c>
    </row>
    <row r="1264" spans="64:73">
      <c r="BN1264" t="str">
        <f t="shared" si="445"/>
        <v/>
      </c>
      <c r="BP1264">
        <f t="shared" si="448"/>
        <v>0</v>
      </c>
      <c r="BQ1264" t="str">
        <f t="shared" si="449"/>
        <v>bilateral</v>
      </c>
      <c r="BR1264">
        <v>275</v>
      </c>
      <c r="BU1264" t="str">
        <f t="shared" si="450"/>
        <v>NO</v>
      </c>
    </row>
    <row r="1265" spans="66:73">
      <c r="BN1265" t="str">
        <f t="shared" si="445"/>
        <v/>
      </c>
      <c r="BP1265">
        <f t="shared" si="448"/>
        <v>0</v>
      </c>
      <c r="BQ1265" t="str">
        <f t="shared" si="449"/>
        <v>bilateral</v>
      </c>
      <c r="BR1265">
        <v>275</v>
      </c>
      <c r="BU1265" t="str">
        <f t="shared" si="450"/>
        <v>NO</v>
      </c>
    </row>
    <row r="1266" spans="66:73">
      <c r="BN1266" t="str">
        <f t="shared" si="445"/>
        <v/>
      </c>
      <c r="BP1266">
        <f t="shared" si="448"/>
        <v>0</v>
      </c>
      <c r="BQ1266" t="str">
        <f t="shared" si="449"/>
        <v>bilateral</v>
      </c>
      <c r="BR1266">
        <v>270</v>
      </c>
      <c r="BU1266" t="str">
        <f t="shared" si="450"/>
        <v>NO</v>
      </c>
    </row>
    <row r="1267" spans="66:73">
      <c r="BN1267" t="str">
        <f t="shared" si="445"/>
        <v/>
      </c>
      <c r="BP1267">
        <f t="shared" si="448"/>
        <v>0</v>
      </c>
      <c r="BQ1267" t="str">
        <f t="shared" si="449"/>
        <v>bilateral</v>
      </c>
      <c r="BR1267">
        <v>270</v>
      </c>
      <c r="BU1267" t="str">
        <f t="shared" si="450"/>
        <v>NO</v>
      </c>
    </row>
    <row r="1268" spans="66:73">
      <c r="BN1268" t="str">
        <f t="shared" si="445"/>
        <v/>
      </c>
      <c r="BP1268">
        <f t="shared" si="448"/>
        <v>0</v>
      </c>
      <c r="BQ1268" t="str">
        <f t="shared" si="449"/>
        <v>bilateral</v>
      </c>
      <c r="BR1268">
        <v>190</v>
      </c>
      <c r="BU1268" t="str">
        <f t="shared" si="450"/>
        <v>NO</v>
      </c>
    </row>
    <row r="1269" spans="66:73">
      <c r="BN1269" t="str">
        <f t="shared" si="445"/>
        <v/>
      </c>
      <c r="BP1269">
        <f t="shared" si="448"/>
        <v>0</v>
      </c>
      <c r="BQ1269" t="str">
        <f t="shared" si="449"/>
        <v>bilateral</v>
      </c>
      <c r="BR1269">
        <v>190</v>
      </c>
      <c r="BU1269" t="str">
        <f t="shared" si="450"/>
        <v>NO</v>
      </c>
    </row>
    <row r="1270" spans="66:73">
      <c r="BN1270" t="str">
        <f t="shared" si="445"/>
        <v/>
      </c>
      <c r="BP1270">
        <f t="shared" si="448"/>
        <v>0</v>
      </c>
      <c r="BQ1270" t="str">
        <f t="shared" si="449"/>
        <v>bilateral</v>
      </c>
      <c r="BR1270">
        <v>190</v>
      </c>
      <c r="BU1270" t="str">
        <f t="shared" si="450"/>
        <v>NO</v>
      </c>
    </row>
    <row r="1271" spans="66:73">
      <c r="BN1271" t="str">
        <f t="shared" si="445"/>
        <v/>
      </c>
      <c r="BP1271">
        <f t="shared" si="448"/>
        <v>0</v>
      </c>
      <c r="BQ1271" t="str">
        <f t="shared" si="449"/>
        <v>bilateral</v>
      </c>
      <c r="BR1271">
        <v>190</v>
      </c>
      <c r="BU1271" t="str">
        <f t="shared" si="450"/>
        <v>NO</v>
      </c>
    </row>
    <row r="1272" spans="66:73">
      <c r="BN1272" t="str">
        <f t="shared" si="445"/>
        <v/>
      </c>
      <c r="BP1272">
        <f t="shared" si="448"/>
        <v>0</v>
      </c>
      <c r="BQ1272" t="str">
        <f t="shared" si="449"/>
        <v>bilateral</v>
      </c>
      <c r="BR1272">
        <v>190</v>
      </c>
      <c r="BU1272" t="str">
        <f t="shared" si="450"/>
        <v>NO</v>
      </c>
    </row>
    <row r="1273" spans="66:73">
      <c r="BN1273" t="str">
        <f t="shared" si="445"/>
        <v/>
      </c>
      <c r="BP1273">
        <f t="shared" si="448"/>
        <v>0</v>
      </c>
      <c r="BQ1273" t="str">
        <f t="shared" si="449"/>
        <v>bilateral</v>
      </c>
      <c r="BR1273">
        <v>190</v>
      </c>
      <c r="BU1273" t="str">
        <f t="shared" si="450"/>
        <v>NO</v>
      </c>
    </row>
    <row r="1274" spans="66:73">
      <c r="BN1274" t="str">
        <f t="shared" si="445"/>
        <v/>
      </c>
      <c r="BP1274">
        <f t="shared" si="448"/>
        <v>0</v>
      </c>
      <c r="BQ1274" t="str">
        <f t="shared" si="449"/>
        <v>bilateral</v>
      </c>
      <c r="BR1274">
        <v>190</v>
      </c>
      <c r="BU1274" t="str">
        <f t="shared" si="450"/>
        <v>NO</v>
      </c>
    </row>
    <row r="1275" spans="66:73">
      <c r="BN1275" t="str">
        <f t="shared" si="445"/>
        <v/>
      </c>
      <c r="BP1275">
        <f t="shared" si="448"/>
        <v>0</v>
      </c>
      <c r="BQ1275" t="str">
        <f t="shared" si="449"/>
        <v>bilateral</v>
      </c>
      <c r="BR1275">
        <v>190</v>
      </c>
      <c r="BU1275" t="str">
        <f t="shared" si="450"/>
        <v>NO</v>
      </c>
    </row>
    <row r="1276" spans="66:73">
      <c r="BN1276" t="str">
        <f t="shared" si="445"/>
        <v/>
      </c>
      <c r="BP1276">
        <f t="shared" si="448"/>
        <v>0</v>
      </c>
      <c r="BQ1276" t="str">
        <f t="shared" si="449"/>
        <v>bilateral</v>
      </c>
      <c r="BR1276">
        <v>190</v>
      </c>
      <c r="BU1276" t="str">
        <f t="shared" si="450"/>
        <v>NO</v>
      </c>
    </row>
    <row r="1277" spans="66:73">
      <c r="BN1277" t="str">
        <f t="shared" si="445"/>
        <v/>
      </c>
      <c r="BP1277">
        <f t="shared" si="448"/>
        <v>0</v>
      </c>
      <c r="BQ1277" t="str">
        <f t="shared" si="449"/>
        <v>bilateral</v>
      </c>
      <c r="BR1277">
        <v>190</v>
      </c>
      <c r="BU1277" t="str">
        <f t="shared" si="450"/>
        <v>NO</v>
      </c>
    </row>
    <row r="1278" spans="66:73">
      <c r="BN1278" t="str">
        <f t="shared" si="445"/>
        <v/>
      </c>
      <c r="BP1278">
        <f t="shared" si="448"/>
        <v>0</v>
      </c>
      <c r="BQ1278" t="str">
        <f t="shared" si="449"/>
        <v>bilateral</v>
      </c>
      <c r="BR1278">
        <v>190</v>
      </c>
      <c r="BU1278" t="str">
        <f t="shared" si="450"/>
        <v>NO</v>
      </c>
    </row>
    <row r="1279" spans="66:73">
      <c r="BN1279" t="str">
        <f t="shared" si="445"/>
        <v/>
      </c>
      <c r="BP1279">
        <f t="shared" si="448"/>
        <v>0</v>
      </c>
      <c r="BQ1279" t="str">
        <f t="shared" si="449"/>
        <v>bilateral</v>
      </c>
      <c r="BR1279">
        <v>190</v>
      </c>
      <c r="BU1279" t="str">
        <f t="shared" si="450"/>
        <v>NO</v>
      </c>
    </row>
    <row r="1280" spans="66:73">
      <c r="BN1280" t="str">
        <f t="shared" si="445"/>
        <v/>
      </c>
      <c r="BP1280">
        <f t="shared" si="448"/>
        <v>0</v>
      </c>
      <c r="BQ1280" t="str">
        <f t="shared" si="449"/>
        <v>bilateral</v>
      </c>
      <c r="BR1280">
        <v>190</v>
      </c>
      <c r="BU1280" t="str">
        <f t="shared" si="450"/>
        <v>NO</v>
      </c>
    </row>
    <row r="1281" spans="64:73">
      <c r="BN1281" t="str">
        <f t="shared" si="445"/>
        <v/>
      </c>
      <c r="BP1281">
        <f t="shared" si="448"/>
        <v>0</v>
      </c>
      <c r="BQ1281" t="str">
        <f t="shared" si="449"/>
        <v>bilateral</v>
      </c>
      <c r="BR1281">
        <v>190</v>
      </c>
      <c r="BU1281" t="str">
        <f t="shared" si="450"/>
        <v>NO</v>
      </c>
    </row>
    <row r="1282" spans="64:73">
      <c r="BN1282" t="str">
        <f t="shared" si="445"/>
        <v/>
      </c>
      <c r="BP1282">
        <f t="shared" si="448"/>
        <v>0</v>
      </c>
      <c r="BQ1282" t="str">
        <f t="shared" si="449"/>
        <v>bilateral</v>
      </c>
      <c r="BR1282">
        <v>190</v>
      </c>
      <c r="BU1282" t="str">
        <f t="shared" si="450"/>
        <v>NO</v>
      </c>
    </row>
    <row r="1283" spans="64:73">
      <c r="BN1283" t="str">
        <f t="shared" si="445"/>
        <v/>
      </c>
      <c r="BP1283">
        <f t="shared" si="448"/>
        <v>0</v>
      </c>
      <c r="BQ1283" t="str">
        <f t="shared" si="449"/>
        <v>bilateral</v>
      </c>
      <c r="BR1283">
        <v>190</v>
      </c>
      <c r="BU1283" t="str">
        <f t="shared" si="450"/>
        <v>NO</v>
      </c>
    </row>
    <row r="1284" spans="64:73">
      <c r="BN1284" t="str">
        <f t="shared" si="445"/>
        <v/>
      </c>
      <c r="BP1284">
        <f t="shared" si="448"/>
        <v>0</v>
      </c>
      <c r="BQ1284" t="str">
        <f t="shared" si="449"/>
        <v>bilateral</v>
      </c>
      <c r="BR1284">
        <v>190</v>
      </c>
      <c r="BU1284" t="str">
        <f t="shared" si="450"/>
        <v>NO</v>
      </c>
    </row>
    <row r="1285" spans="64:73">
      <c r="BN1285" t="str">
        <f t="shared" si="445"/>
        <v/>
      </c>
      <c r="BP1285">
        <f t="shared" si="448"/>
        <v>0</v>
      </c>
      <c r="BQ1285" t="str">
        <f t="shared" si="449"/>
        <v>bilateral</v>
      </c>
      <c r="BR1285">
        <v>190</v>
      </c>
      <c r="BU1285" t="str">
        <f t="shared" si="450"/>
        <v>NO</v>
      </c>
    </row>
    <row r="1286" spans="64:73">
      <c r="BN1286" t="str">
        <f t="shared" si="445"/>
        <v/>
      </c>
      <c r="BP1286">
        <f t="shared" si="448"/>
        <v>0</v>
      </c>
      <c r="BQ1286" t="str">
        <f t="shared" si="449"/>
        <v>bilateral</v>
      </c>
      <c r="BR1286">
        <v>190</v>
      </c>
      <c r="BU1286" t="str">
        <f t="shared" si="450"/>
        <v>NO</v>
      </c>
    </row>
    <row r="1287" spans="64:73">
      <c r="BN1287" t="str">
        <f t="shared" si="445"/>
        <v/>
      </c>
      <c r="BP1287">
        <f t="shared" si="448"/>
        <v>0</v>
      </c>
      <c r="BQ1287" t="str">
        <f t="shared" si="449"/>
        <v>bilateral</v>
      </c>
      <c r="BR1287">
        <v>190</v>
      </c>
      <c r="BU1287" t="str">
        <f t="shared" si="450"/>
        <v>NO</v>
      </c>
    </row>
    <row r="1288" spans="64:73">
      <c r="BN1288" t="str">
        <f t="shared" si="445"/>
        <v/>
      </c>
      <c r="BP1288">
        <f t="shared" si="448"/>
        <v>0</v>
      </c>
      <c r="BQ1288" t="str">
        <f t="shared" si="449"/>
        <v>bilateral</v>
      </c>
      <c r="BR1288">
        <v>190</v>
      </c>
      <c r="BU1288" t="str">
        <f t="shared" si="450"/>
        <v>NO</v>
      </c>
    </row>
    <row r="1289" spans="64:73">
      <c r="BN1289" t="str">
        <f t="shared" si="445"/>
        <v/>
      </c>
      <c r="BP1289">
        <f t="shared" si="448"/>
        <v>0</v>
      </c>
      <c r="BQ1289" t="str">
        <f t="shared" si="449"/>
        <v>bilateral</v>
      </c>
      <c r="BR1289">
        <v>190</v>
      </c>
      <c r="BU1289" t="str">
        <f t="shared" si="450"/>
        <v>NO</v>
      </c>
    </row>
    <row r="1290" spans="64:73">
      <c r="BN1290" t="str">
        <f t="shared" si="445"/>
        <v/>
      </c>
      <c r="BP1290">
        <f t="shared" si="448"/>
        <v>0</v>
      </c>
      <c r="BQ1290" t="str">
        <f t="shared" si="449"/>
        <v>bilateral</v>
      </c>
      <c r="BR1290">
        <v>190</v>
      </c>
      <c r="BU1290" t="str">
        <f t="shared" si="450"/>
        <v>NO</v>
      </c>
    </row>
    <row r="1291" spans="64:73">
      <c r="BN1291" t="str">
        <f t="shared" si="445"/>
        <v/>
      </c>
      <c r="BP1291">
        <f t="shared" si="448"/>
        <v>0</v>
      </c>
      <c r="BQ1291" t="str">
        <f t="shared" si="449"/>
        <v>bilateral</v>
      </c>
      <c r="BR1291">
        <v>190</v>
      </c>
      <c r="BU1291" t="str">
        <f t="shared" si="450"/>
        <v>NO</v>
      </c>
    </row>
    <row r="1292" spans="64:73">
      <c r="BN1292" t="str">
        <f t="shared" ref="BN1292:BN1355" si="455">IF(Y1292,IF(R1292="Smoothing ramp","",IF(BC1292=100000,IF(BF1292=100000,"",IF(BH1292=1,"Bilateral - "&amp;BG1292,"CHECK")),IF(BF1292&lt;&gt;100000,IF(AND(M1292-BC1292=190),BD1292,IF(BH1292=1,"Bilateral - "&amp;BG1292,"CHECK")),BD1292))),"")</f>
        <v/>
      </c>
      <c r="BP1292">
        <f t="shared" si="448"/>
        <v>0</v>
      </c>
      <c r="BQ1292" t="str">
        <f t="shared" si="449"/>
        <v>bilateral</v>
      </c>
      <c r="BR1292">
        <v>190</v>
      </c>
      <c r="BU1292" t="str">
        <f t="shared" si="450"/>
        <v>NO</v>
      </c>
    </row>
    <row r="1293" spans="64:73">
      <c r="BN1293" t="str">
        <f t="shared" si="455"/>
        <v/>
      </c>
      <c r="BP1293">
        <f t="shared" si="448"/>
        <v>0</v>
      </c>
      <c r="BQ1293" t="str">
        <f t="shared" si="449"/>
        <v>bilateral</v>
      </c>
      <c r="BR1293">
        <v>190</v>
      </c>
      <c r="BU1293" t="str">
        <f t="shared" si="450"/>
        <v>NO</v>
      </c>
    </row>
    <row r="1294" spans="64:73">
      <c r="BN1294" t="str">
        <f t="shared" si="455"/>
        <v/>
      </c>
      <c r="BP1294">
        <f t="shared" si="448"/>
        <v>0</v>
      </c>
      <c r="BQ1294" t="str">
        <f t="shared" si="449"/>
        <v>bilateral</v>
      </c>
      <c r="BR1294">
        <v>190</v>
      </c>
      <c r="BU1294" t="str">
        <f t="shared" si="450"/>
        <v>NO</v>
      </c>
    </row>
    <row r="1295" spans="64:73">
      <c r="BL1295" t="str">
        <f t="shared" ref="BL1295:BL1297" si="456">IF(Y1295,IF(R1295="Smoothing ramp","Smoothing",IF(BC1295=100000,IF(BF1295=100000,"Smoothing",IF(BH1295=1,BE1295,"CHECK")),IF(BF1295&lt;&gt;100000,IF(AND(M1295-BC1295=190),BB1295,IF(BH1295=1,BE1295,"CHECK")),BB1295))),"")</f>
        <v/>
      </c>
      <c r="BM1295" t="str">
        <f t="shared" ref="BM1295:BM1297" si="457">IF(Y1295,IF(R1295="Smoothing ramp","",IF(BC1295=100000,IF(BF1295=100000,"",IF(BH1295=1,BF1295,"CHECK")),IF(BF1295&lt;&gt;100000,IF(AND(M1295-BC1295=190),BC1295,IF(BH1295=1,BF1295,"CHECK")),BC1295))),"")</f>
        <v/>
      </c>
      <c r="BN1295" t="str">
        <f t="shared" si="455"/>
        <v/>
      </c>
      <c r="BP1295">
        <f t="shared" si="448"/>
        <v>0</v>
      </c>
      <c r="BQ1295" t="str">
        <f t="shared" si="449"/>
        <v>bilateral</v>
      </c>
      <c r="BR1295">
        <v>190</v>
      </c>
      <c r="BU1295" t="str">
        <f t="shared" si="450"/>
        <v>NO</v>
      </c>
    </row>
    <row r="1296" spans="64:73">
      <c r="BL1296" t="str">
        <f t="shared" si="456"/>
        <v/>
      </c>
      <c r="BM1296" t="str">
        <f t="shared" si="457"/>
        <v/>
      </c>
      <c r="BN1296" t="str">
        <f t="shared" si="455"/>
        <v/>
      </c>
      <c r="BP1296">
        <f t="shared" si="448"/>
        <v>0</v>
      </c>
      <c r="BQ1296" t="str">
        <f t="shared" si="449"/>
        <v>bilateral</v>
      </c>
      <c r="BR1296">
        <v>190</v>
      </c>
      <c r="BU1296" t="str">
        <f t="shared" si="450"/>
        <v>NO</v>
      </c>
    </row>
    <row r="1297" spans="64:73">
      <c r="BL1297" t="str">
        <f t="shared" si="456"/>
        <v/>
      </c>
      <c r="BM1297" t="str">
        <f t="shared" si="457"/>
        <v/>
      </c>
      <c r="BN1297" t="str">
        <f t="shared" si="455"/>
        <v/>
      </c>
      <c r="BP1297">
        <f t="shared" si="448"/>
        <v>0</v>
      </c>
      <c r="BQ1297" t="str">
        <f t="shared" si="449"/>
        <v>bilateral</v>
      </c>
      <c r="BR1297">
        <v>190</v>
      </c>
      <c r="BU1297" t="str">
        <f t="shared" si="450"/>
        <v>NO</v>
      </c>
    </row>
    <row r="1298" spans="64:73">
      <c r="BN1298" t="str">
        <f t="shared" si="455"/>
        <v/>
      </c>
      <c r="BP1298">
        <f t="shared" si="448"/>
        <v>0</v>
      </c>
      <c r="BQ1298" t="str">
        <f t="shared" si="449"/>
        <v>bilateral</v>
      </c>
      <c r="BR1298">
        <v>190</v>
      </c>
      <c r="BU1298" t="str">
        <f t="shared" si="450"/>
        <v>NO</v>
      </c>
    </row>
    <row r="1299" spans="64:73">
      <c r="BN1299" t="str">
        <f t="shared" si="455"/>
        <v/>
      </c>
      <c r="BP1299">
        <f t="shared" si="448"/>
        <v>0</v>
      </c>
      <c r="BQ1299" t="str">
        <f t="shared" si="449"/>
        <v>bilateral</v>
      </c>
      <c r="BR1299">
        <v>190</v>
      </c>
      <c r="BU1299" t="str">
        <f t="shared" si="450"/>
        <v>NO</v>
      </c>
    </row>
    <row r="1300" spans="64:73">
      <c r="BN1300" t="str">
        <f t="shared" si="455"/>
        <v/>
      </c>
      <c r="BP1300">
        <f t="shared" ref="BP1300:BP1363" si="458">H1300-BC1300</f>
        <v>0</v>
      </c>
      <c r="BQ1300" t="str">
        <f t="shared" si="449"/>
        <v>bilateral</v>
      </c>
      <c r="BR1300">
        <v>190</v>
      </c>
      <c r="BU1300" t="str">
        <f t="shared" si="450"/>
        <v>NO</v>
      </c>
    </row>
    <row r="1301" spans="64:73">
      <c r="BN1301" t="str">
        <f t="shared" si="455"/>
        <v/>
      </c>
      <c r="BP1301">
        <f t="shared" si="458"/>
        <v>0</v>
      </c>
      <c r="BQ1301" t="str">
        <f t="shared" ref="BQ1301:BQ1364" si="459">IF(BP1301&lt;BR1301,"bilateral",IF(BP1301=BR1301,"global","flag not respected"))</f>
        <v>bilateral</v>
      </c>
      <c r="BR1301">
        <v>190</v>
      </c>
      <c r="BU1301" t="str">
        <f t="shared" ref="BU1301:BU1364" si="460">IF((BC1301+BR1301)&gt;=E1301,"NO","YES")</f>
        <v>NO</v>
      </c>
    </row>
    <row r="1302" spans="64:73">
      <c r="BN1302" t="str">
        <f t="shared" si="455"/>
        <v/>
      </c>
      <c r="BP1302">
        <f t="shared" si="458"/>
        <v>0</v>
      </c>
      <c r="BQ1302" t="str">
        <f t="shared" si="459"/>
        <v>bilateral</v>
      </c>
      <c r="BR1302">
        <v>190</v>
      </c>
      <c r="BU1302" t="str">
        <f t="shared" si="460"/>
        <v>NO</v>
      </c>
    </row>
    <row r="1303" spans="64:73">
      <c r="BN1303" t="str">
        <f t="shared" si="455"/>
        <v/>
      </c>
      <c r="BP1303">
        <f t="shared" si="458"/>
        <v>0</v>
      </c>
      <c r="BQ1303" t="str">
        <f t="shared" si="459"/>
        <v>bilateral</v>
      </c>
      <c r="BR1303">
        <v>190</v>
      </c>
      <c r="BU1303" t="str">
        <f t="shared" si="460"/>
        <v>NO</v>
      </c>
    </row>
    <row r="1304" spans="64:73">
      <c r="BN1304" t="str">
        <f t="shared" si="455"/>
        <v/>
      </c>
      <c r="BP1304">
        <f t="shared" si="458"/>
        <v>0</v>
      </c>
      <c r="BQ1304" t="str">
        <f t="shared" si="459"/>
        <v>bilateral</v>
      </c>
      <c r="BR1304">
        <v>190</v>
      </c>
      <c r="BU1304" t="str">
        <f t="shared" si="460"/>
        <v>NO</v>
      </c>
    </row>
    <row r="1305" spans="64:73">
      <c r="BN1305" t="str">
        <f t="shared" si="455"/>
        <v/>
      </c>
      <c r="BP1305">
        <f t="shared" si="458"/>
        <v>0</v>
      </c>
      <c r="BQ1305" t="str">
        <f t="shared" si="459"/>
        <v>bilateral</v>
      </c>
      <c r="BR1305">
        <v>190</v>
      </c>
      <c r="BU1305" t="str">
        <f t="shared" si="460"/>
        <v>NO</v>
      </c>
    </row>
    <row r="1306" spans="64:73">
      <c r="BN1306" t="str">
        <f t="shared" si="455"/>
        <v/>
      </c>
      <c r="BP1306">
        <f t="shared" si="458"/>
        <v>0</v>
      </c>
      <c r="BQ1306" t="str">
        <f t="shared" si="459"/>
        <v>bilateral</v>
      </c>
      <c r="BR1306">
        <v>190</v>
      </c>
      <c r="BU1306" t="str">
        <f t="shared" si="460"/>
        <v>NO</v>
      </c>
    </row>
    <row r="1307" spans="64:73">
      <c r="BL1307" t="str">
        <f t="shared" ref="BL1307:BL1310" si="461">IF(Y1307,IF(R1307="Smoothing ramp","Smoothing",IF(BC1307=100000,IF(BF1307=100000,"Smoothing",IF(BH1307=1,BE1307,"CHECK")),IF(BF1307&lt;&gt;100000,IF(AND(M1307-BC1307=190),BB1307,IF(BH1307=1,BE1307,"CHECK")),BB1307))),"")</f>
        <v/>
      </c>
      <c r="BM1307" t="str">
        <f t="shared" ref="BM1307:BM1310" si="462">IF(Y1307,IF(R1307="Smoothing ramp","",IF(BC1307=100000,IF(BF1307=100000,"",IF(BH1307=1,BF1307,"CHECK")),IF(BF1307&lt;&gt;100000,IF(AND(M1307-BC1307=190),BC1307,IF(BH1307=1,BF1307,"CHECK")),BC1307))),"")</f>
        <v/>
      </c>
      <c r="BN1307" t="str">
        <f t="shared" si="455"/>
        <v/>
      </c>
      <c r="BP1307">
        <f t="shared" si="458"/>
        <v>0</v>
      </c>
      <c r="BQ1307" t="str">
        <f t="shared" si="459"/>
        <v>bilateral</v>
      </c>
      <c r="BR1307">
        <v>190</v>
      </c>
      <c r="BU1307" t="str">
        <f t="shared" si="460"/>
        <v>NO</v>
      </c>
    </row>
    <row r="1308" spans="64:73">
      <c r="BL1308" t="str">
        <f t="shared" si="461"/>
        <v/>
      </c>
      <c r="BM1308" t="str">
        <f t="shared" si="462"/>
        <v/>
      </c>
      <c r="BN1308" t="str">
        <f t="shared" si="455"/>
        <v/>
      </c>
      <c r="BP1308">
        <f t="shared" si="458"/>
        <v>0</v>
      </c>
      <c r="BQ1308" t="str">
        <f t="shared" si="459"/>
        <v>bilateral</v>
      </c>
      <c r="BR1308">
        <v>190</v>
      </c>
      <c r="BU1308" t="str">
        <f t="shared" si="460"/>
        <v>NO</v>
      </c>
    </row>
    <row r="1309" spans="64:73">
      <c r="BL1309" t="str">
        <f t="shared" si="461"/>
        <v/>
      </c>
      <c r="BM1309" t="str">
        <f t="shared" si="462"/>
        <v/>
      </c>
      <c r="BN1309" t="str">
        <f t="shared" si="455"/>
        <v/>
      </c>
      <c r="BP1309">
        <f t="shared" si="458"/>
        <v>0</v>
      </c>
      <c r="BQ1309" t="str">
        <f t="shared" si="459"/>
        <v>bilateral</v>
      </c>
      <c r="BR1309">
        <v>190</v>
      </c>
      <c r="BU1309" t="str">
        <f t="shared" si="460"/>
        <v>NO</v>
      </c>
    </row>
    <row r="1310" spans="64:73">
      <c r="BL1310" t="str">
        <f t="shared" si="461"/>
        <v/>
      </c>
      <c r="BM1310" t="str">
        <f t="shared" si="462"/>
        <v/>
      </c>
      <c r="BN1310" t="str">
        <f t="shared" si="455"/>
        <v/>
      </c>
      <c r="BP1310">
        <f t="shared" si="458"/>
        <v>0</v>
      </c>
      <c r="BQ1310" t="str">
        <f t="shared" si="459"/>
        <v>bilateral</v>
      </c>
      <c r="BR1310">
        <v>190</v>
      </c>
      <c r="BU1310" t="str">
        <f t="shared" si="460"/>
        <v>NO</v>
      </c>
    </row>
    <row r="1311" spans="64:73">
      <c r="BN1311" t="str">
        <f t="shared" si="455"/>
        <v/>
      </c>
      <c r="BP1311">
        <f t="shared" si="458"/>
        <v>0</v>
      </c>
      <c r="BQ1311" t="str">
        <f t="shared" si="459"/>
        <v>bilateral</v>
      </c>
      <c r="BR1311">
        <v>190</v>
      </c>
      <c r="BU1311" t="str">
        <f t="shared" si="460"/>
        <v>NO</v>
      </c>
    </row>
    <row r="1312" spans="64:73">
      <c r="BN1312" t="str">
        <f t="shared" si="455"/>
        <v/>
      </c>
      <c r="BP1312">
        <f t="shared" si="458"/>
        <v>0</v>
      </c>
      <c r="BQ1312" t="str">
        <f t="shared" si="459"/>
        <v>bilateral</v>
      </c>
      <c r="BR1312">
        <v>190</v>
      </c>
      <c r="BU1312" t="str">
        <f t="shared" si="460"/>
        <v>NO</v>
      </c>
    </row>
    <row r="1313" spans="64:73">
      <c r="BN1313" t="str">
        <f t="shared" si="455"/>
        <v/>
      </c>
      <c r="BP1313">
        <f t="shared" si="458"/>
        <v>0</v>
      </c>
      <c r="BQ1313" t="str">
        <f t="shared" si="459"/>
        <v>bilateral</v>
      </c>
      <c r="BR1313">
        <v>190</v>
      </c>
      <c r="BU1313" t="str">
        <f t="shared" si="460"/>
        <v>NO</v>
      </c>
    </row>
    <row r="1314" spans="64:73">
      <c r="BN1314" t="str">
        <f t="shared" si="455"/>
        <v/>
      </c>
      <c r="BP1314">
        <f t="shared" si="458"/>
        <v>0</v>
      </c>
      <c r="BQ1314" t="str">
        <f t="shared" si="459"/>
        <v>bilateral</v>
      </c>
      <c r="BR1314">
        <v>190</v>
      </c>
      <c r="BU1314" t="str">
        <f t="shared" si="460"/>
        <v>NO</v>
      </c>
    </row>
    <row r="1315" spans="64:73">
      <c r="BN1315" t="str">
        <f t="shared" si="455"/>
        <v/>
      </c>
      <c r="BP1315">
        <f t="shared" si="458"/>
        <v>0</v>
      </c>
      <c r="BQ1315" t="str">
        <f t="shared" si="459"/>
        <v>bilateral</v>
      </c>
      <c r="BR1315">
        <v>190</v>
      </c>
      <c r="BU1315" t="str">
        <f t="shared" si="460"/>
        <v>NO</v>
      </c>
    </row>
    <row r="1316" spans="64:73">
      <c r="BL1316" t="str">
        <f t="shared" ref="BL1316:BL1319" si="463">IF(Y1316,IF(R1316="Smoothing ramp","Smoothing",IF(BC1316=100000,IF(BF1316=100000,"Smoothing",IF(BH1316=1,BE1316,"CHECK")),IF(BF1316&lt;&gt;100000,IF(AND(M1316-BC1316=190),BB1316,IF(BH1316=1,BE1316,"CHECK")),BB1316))),"")</f>
        <v/>
      </c>
      <c r="BM1316" t="str">
        <f t="shared" ref="BM1316:BM1319" si="464">IF(Y1316,IF(R1316="Smoothing ramp","",IF(BC1316=100000,IF(BF1316=100000,"",IF(BH1316=1,BF1316,"CHECK")),IF(BF1316&lt;&gt;100000,IF(AND(M1316-BC1316=190),BC1316,IF(BH1316=1,BF1316,"CHECK")),BC1316))),"")</f>
        <v/>
      </c>
      <c r="BN1316" t="str">
        <f t="shared" si="455"/>
        <v/>
      </c>
      <c r="BP1316">
        <f t="shared" si="458"/>
        <v>0</v>
      </c>
      <c r="BQ1316" t="str">
        <f t="shared" si="459"/>
        <v>bilateral</v>
      </c>
      <c r="BR1316">
        <v>190</v>
      </c>
      <c r="BU1316" t="str">
        <f t="shared" si="460"/>
        <v>NO</v>
      </c>
    </row>
    <row r="1317" spans="64:73">
      <c r="BL1317" t="str">
        <f t="shared" si="463"/>
        <v/>
      </c>
      <c r="BM1317" t="str">
        <f t="shared" si="464"/>
        <v/>
      </c>
      <c r="BN1317" t="str">
        <f t="shared" si="455"/>
        <v/>
      </c>
      <c r="BP1317">
        <f t="shared" si="458"/>
        <v>0</v>
      </c>
      <c r="BQ1317" t="str">
        <f t="shared" si="459"/>
        <v>bilateral</v>
      </c>
      <c r="BR1317">
        <v>190</v>
      </c>
      <c r="BU1317" t="str">
        <f t="shared" si="460"/>
        <v>NO</v>
      </c>
    </row>
    <row r="1318" spans="64:73">
      <c r="BL1318" t="str">
        <f t="shared" si="463"/>
        <v/>
      </c>
      <c r="BM1318" t="str">
        <f t="shared" si="464"/>
        <v/>
      </c>
      <c r="BN1318" t="str">
        <f t="shared" si="455"/>
        <v/>
      </c>
      <c r="BP1318">
        <f t="shared" si="458"/>
        <v>0</v>
      </c>
      <c r="BQ1318" t="str">
        <f t="shared" si="459"/>
        <v>bilateral</v>
      </c>
      <c r="BR1318">
        <v>190</v>
      </c>
      <c r="BU1318" t="str">
        <f t="shared" si="460"/>
        <v>NO</v>
      </c>
    </row>
    <row r="1319" spans="64:73">
      <c r="BL1319" t="str">
        <f t="shared" si="463"/>
        <v/>
      </c>
      <c r="BM1319" t="str">
        <f t="shared" si="464"/>
        <v/>
      </c>
      <c r="BN1319" t="str">
        <f t="shared" si="455"/>
        <v/>
      </c>
      <c r="BP1319">
        <f t="shared" si="458"/>
        <v>0</v>
      </c>
      <c r="BQ1319" t="str">
        <f t="shared" si="459"/>
        <v>bilateral</v>
      </c>
      <c r="BR1319">
        <v>190</v>
      </c>
      <c r="BU1319" t="str">
        <f t="shared" si="460"/>
        <v>NO</v>
      </c>
    </row>
    <row r="1320" spans="64:73">
      <c r="BN1320" t="str">
        <f t="shared" si="455"/>
        <v/>
      </c>
      <c r="BP1320">
        <f t="shared" si="458"/>
        <v>0</v>
      </c>
      <c r="BQ1320" t="str">
        <f t="shared" si="459"/>
        <v>bilateral</v>
      </c>
      <c r="BR1320">
        <v>190</v>
      </c>
      <c r="BU1320" t="str">
        <f t="shared" si="460"/>
        <v>NO</v>
      </c>
    </row>
    <row r="1321" spans="64:73">
      <c r="BN1321" t="str">
        <f t="shared" si="455"/>
        <v/>
      </c>
      <c r="BP1321">
        <f t="shared" si="458"/>
        <v>0</v>
      </c>
      <c r="BQ1321" t="str">
        <f t="shared" si="459"/>
        <v>bilateral</v>
      </c>
      <c r="BR1321">
        <v>190</v>
      </c>
      <c r="BU1321" t="str">
        <f t="shared" si="460"/>
        <v>NO</v>
      </c>
    </row>
    <row r="1322" spans="64:73">
      <c r="BN1322" t="str">
        <f t="shared" si="455"/>
        <v/>
      </c>
      <c r="BP1322">
        <f t="shared" si="458"/>
        <v>0</v>
      </c>
      <c r="BQ1322" t="str">
        <f t="shared" si="459"/>
        <v>bilateral</v>
      </c>
      <c r="BR1322">
        <v>190</v>
      </c>
      <c r="BU1322" t="str">
        <f t="shared" si="460"/>
        <v>NO</v>
      </c>
    </row>
    <row r="1323" spans="64:73">
      <c r="BN1323" t="str">
        <f t="shared" si="455"/>
        <v/>
      </c>
      <c r="BP1323">
        <f t="shared" si="458"/>
        <v>0</v>
      </c>
      <c r="BQ1323" t="str">
        <f t="shared" si="459"/>
        <v>bilateral</v>
      </c>
      <c r="BR1323">
        <v>190</v>
      </c>
      <c r="BU1323" t="str">
        <f t="shared" si="460"/>
        <v>NO</v>
      </c>
    </row>
    <row r="1324" spans="64:73">
      <c r="BN1324" t="str">
        <f t="shared" si="455"/>
        <v/>
      </c>
      <c r="BP1324">
        <f t="shared" si="458"/>
        <v>0</v>
      </c>
      <c r="BQ1324" t="str">
        <f t="shared" si="459"/>
        <v>bilateral</v>
      </c>
      <c r="BR1324">
        <v>190</v>
      </c>
      <c r="BU1324" t="str">
        <f t="shared" si="460"/>
        <v>NO</v>
      </c>
    </row>
    <row r="1325" spans="64:73">
      <c r="BN1325" t="str">
        <f t="shared" si="455"/>
        <v/>
      </c>
      <c r="BP1325">
        <f t="shared" si="458"/>
        <v>0</v>
      </c>
      <c r="BQ1325" t="str">
        <f t="shared" si="459"/>
        <v>bilateral</v>
      </c>
      <c r="BR1325">
        <v>190</v>
      </c>
      <c r="BU1325" t="str">
        <f t="shared" si="460"/>
        <v>NO</v>
      </c>
    </row>
    <row r="1326" spans="64:73">
      <c r="BN1326" t="str">
        <f t="shared" si="455"/>
        <v/>
      </c>
      <c r="BP1326">
        <f t="shared" si="458"/>
        <v>0</v>
      </c>
      <c r="BQ1326" t="str">
        <f t="shared" si="459"/>
        <v>bilateral</v>
      </c>
      <c r="BR1326">
        <v>190</v>
      </c>
      <c r="BU1326" t="str">
        <f t="shared" si="460"/>
        <v>NO</v>
      </c>
    </row>
    <row r="1327" spans="64:73">
      <c r="BN1327" t="str">
        <f t="shared" si="455"/>
        <v/>
      </c>
      <c r="BP1327">
        <f t="shared" si="458"/>
        <v>0</v>
      </c>
      <c r="BQ1327" t="str">
        <f t="shared" si="459"/>
        <v>bilateral</v>
      </c>
      <c r="BR1327">
        <v>190</v>
      </c>
      <c r="BU1327" t="str">
        <f t="shared" si="460"/>
        <v>NO</v>
      </c>
    </row>
    <row r="1328" spans="64:73">
      <c r="BN1328" t="str">
        <f t="shared" si="455"/>
        <v/>
      </c>
      <c r="BP1328">
        <f t="shared" si="458"/>
        <v>0</v>
      </c>
      <c r="BQ1328" t="str">
        <f t="shared" si="459"/>
        <v>bilateral</v>
      </c>
      <c r="BR1328">
        <v>190</v>
      </c>
      <c r="BU1328" t="str">
        <f t="shared" si="460"/>
        <v>NO</v>
      </c>
    </row>
    <row r="1329" spans="64:73">
      <c r="BN1329" t="str">
        <f t="shared" si="455"/>
        <v/>
      </c>
      <c r="BP1329">
        <f t="shared" si="458"/>
        <v>0</v>
      </c>
      <c r="BQ1329" t="str">
        <f t="shared" si="459"/>
        <v>bilateral</v>
      </c>
      <c r="BR1329">
        <v>190</v>
      </c>
      <c r="BU1329" t="str">
        <f t="shared" si="460"/>
        <v>NO</v>
      </c>
    </row>
    <row r="1330" spans="64:73">
      <c r="BN1330" t="str">
        <f t="shared" si="455"/>
        <v/>
      </c>
      <c r="BP1330">
        <f t="shared" si="458"/>
        <v>0</v>
      </c>
      <c r="BQ1330" t="str">
        <f t="shared" si="459"/>
        <v>bilateral</v>
      </c>
      <c r="BR1330">
        <v>190</v>
      </c>
      <c r="BU1330" t="str">
        <f t="shared" si="460"/>
        <v>NO</v>
      </c>
    </row>
    <row r="1331" spans="64:73">
      <c r="BL1331" t="str">
        <f t="shared" ref="BL1331:BL1334" si="465">IF(Y1331,IF(R1331="Smoothing ramp","Smoothing",IF(BC1331=100000,IF(BF1331=100000,"Smoothing",IF(BH1331=1,BE1331,"CHECK")),IF(BF1331&lt;&gt;100000,IF(AND(M1331-BC1331=190),BB1331,IF(BH1331=1,BE1331,"CHECK")),BB1331))),"")</f>
        <v/>
      </c>
      <c r="BM1331" t="str">
        <f t="shared" ref="BM1331:BM1334" si="466">IF(Y1331,IF(R1331="Smoothing ramp","",IF(BC1331=100000,IF(BF1331=100000,"",IF(BH1331=1,BF1331,"CHECK")),IF(BF1331&lt;&gt;100000,IF(AND(M1331-BC1331=190),BC1331,IF(BH1331=1,BF1331,"CHECK")),BC1331))),"")</f>
        <v/>
      </c>
      <c r="BN1331" t="str">
        <f t="shared" si="455"/>
        <v/>
      </c>
      <c r="BP1331">
        <f t="shared" si="458"/>
        <v>0</v>
      </c>
      <c r="BQ1331" t="str">
        <f t="shared" si="459"/>
        <v>bilateral</v>
      </c>
      <c r="BR1331">
        <v>190</v>
      </c>
      <c r="BU1331" t="str">
        <f t="shared" si="460"/>
        <v>NO</v>
      </c>
    </row>
    <row r="1332" spans="64:73">
      <c r="BL1332" t="str">
        <f t="shared" si="465"/>
        <v/>
      </c>
      <c r="BM1332" t="str">
        <f t="shared" si="466"/>
        <v/>
      </c>
      <c r="BN1332" t="str">
        <f t="shared" si="455"/>
        <v/>
      </c>
      <c r="BP1332">
        <f t="shared" si="458"/>
        <v>0</v>
      </c>
      <c r="BQ1332" t="str">
        <f t="shared" si="459"/>
        <v>bilateral</v>
      </c>
      <c r="BR1332">
        <v>190</v>
      </c>
      <c r="BU1332" t="str">
        <f t="shared" si="460"/>
        <v>NO</v>
      </c>
    </row>
    <row r="1333" spans="64:73">
      <c r="BL1333" t="str">
        <f t="shared" si="465"/>
        <v/>
      </c>
      <c r="BM1333" t="str">
        <f t="shared" si="466"/>
        <v/>
      </c>
      <c r="BN1333" t="str">
        <f t="shared" si="455"/>
        <v/>
      </c>
      <c r="BP1333">
        <f t="shared" si="458"/>
        <v>0</v>
      </c>
      <c r="BQ1333" t="str">
        <f t="shared" si="459"/>
        <v>bilateral</v>
      </c>
      <c r="BR1333">
        <v>190</v>
      </c>
      <c r="BU1333" t="str">
        <f t="shared" si="460"/>
        <v>NO</v>
      </c>
    </row>
    <row r="1334" spans="64:73">
      <c r="BL1334" t="str">
        <f t="shared" si="465"/>
        <v/>
      </c>
      <c r="BM1334" t="str">
        <f t="shared" si="466"/>
        <v/>
      </c>
      <c r="BN1334" t="str">
        <f t="shared" si="455"/>
        <v/>
      </c>
      <c r="BP1334">
        <f t="shared" si="458"/>
        <v>0</v>
      </c>
      <c r="BQ1334" t="str">
        <f t="shared" si="459"/>
        <v>bilateral</v>
      </c>
      <c r="BR1334">
        <v>190</v>
      </c>
      <c r="BU1334" t="str">
        <f t="shared" si="460"/>
        <v>NO</v>
      </c>
    </row>
    <row r="1335" spans="64:73">
      <c r="BN1335" t="str">
        <f t="shared" si="455"/>
        <v/>
      </c>
      <c r="BP1335">
        <f t="shared" si="458"/>
        <v>0</v>
      </c>
      <c r="BQ1335" t="str">
        <f t="shared" si="459"/>
        <v>bilateral</v>
      </c>
      <c r="BR1335">
        <v>190</v>
      </c>
      <c r="BU1335" t="str">
        <f t="shared" si="460"/>
        <v>NO</v>
      </c>
    </row>
    <row r="1336" spans="64:73">
      <c r="BN1336" t="str">
        <f t="shared" si="455"/>
        <v/>
      </c>
      <c r="BP1336">
        <f t="shared" si="458"/>
        <v>0</v>
      </c>
      <c r="BQ1336" t="str">
        <f t="shared" si="459"/>
        <v>bilateral</v>
      </c>
      <c r="BR1336">
        <v>190</v>
      </c>
      <c r="BU1336" t="str">
        <f t="shared" si="460"/>
        <v>NO</v>
      </c>
    </row>
    <row r="1337" spans="64:73">
      <c r="BN1337" t="str">
        <f t="shared" si="455"/>
        <v/>
      </c>
      <c r="BP1337">
        <f t="shared" si="458"/>
        <v>0</v>
      </c>
      <c r="BQ1337" t="str">
        <f t="shared" si="459"/>
        <v>bilateral</v>
      </c>
      <c r="BR1337">
        <v>190</v>
      </c>
      <c r="BU1337" t="str">
        <f t="shared" si="460"/>
        <v>NO</v>
      </c>
    </row>
    <row r="1338" spans="64:73">
      <c r="BN1338" t="str">
        <f t="shared" si="455"/>
        <v/>
      </c>
      <c r="BP1338">
        <f t="shared" si="458"/>
        <v>0</v>
      </c>
      <c r="BQ1338" t="str">
        <f t="shared" si="459"/>
        <v>bilateral</v>
      </c>
      <c r="BR1338">
        <v>190</v>
      </c>
      <c r="BU1338" t="str">
        <f t="shared" si="460"/>
        <v>NO</v>
      </c>
    </row>
    <row r="1339" spans="64:73">
      <c r="BN1339" t="str">
        <f t="shared" si="455"/>
        <v/>
      </c>
      <c r="BP1339">
        <f t="shared" si="458"/>
        <v>0</v>
      </c>
      <c r="BQ1339" t="str">
        <f t="shared" si="459"/>
        <v>bilateral</v>
      </c>
      <c r="BR1339">
        <v>190</v>
      </c>
      <c r="BU1339" t="str">
        <f t="shared" si="460"/>
        <v>NO</v>
      </c>
    </row>
    <row r="1340" spans="64:73">
      <c r="BN1340" t="str">
        <f t="shared" si="455"/>
        <v/>
      </c>
      <c r="BP1340">
        <f t="shared" si="458"/>
        <v>0</v>
      </c>
      <c r="BQ1340" t="str">
        <f t="shared" si="459"/>
        <v>bilateral</v>
      </c>
      <c r="BR1340">
        <v>190</v>
      </c>
      <c r="BU1340" t="str">
        <f t="shared" si="460"/>
        <v>NO</v>
      </c>
    </row>
    <row r="1341" spans="64:73">
      <c r="BN1341" t="str">
        <f t="shared" si="455"/>
        <v/>
      </c>
      <c r="BP1341">
        <f t="shared" si="458"/>
        <v>0</v>
      </c>
      <c r="BQ1341" t="str">
        <f t="shared" si="459"/>
        <v>bilateral</v>
      </c>
      <c r="BR1341">
        <v>190</v>
      </c>
      <c r="BU1341" t="str">
        <f t="shared" si="460"/>
        <v>NO</v>
      </c>
    </row>
    <row r="1342" spans="64:73">
      <c r="BN1342" t="str">
        <f t="shared" si="455"/>
        <v/>
      </c>
      <c r="BP1342">
        <f t="shared" si="458"/>
        <v>0</v>
      </c>
      <c r="BQ1342" t="str">
        <f t="shared" si="459"/>
        <v>bilateral</v>
      </c>
      <c r="BR1342">
        <v>190</v>
      </c>
      <c r="BU1342" t="str">
        <f t="shared" si="460"/>
        <v>NO</v>
      </c>
    </row>
    <row r="1343" spans="64:73">
      <c r="BN1343" t="str">
        <f t="shared" si="455"/>
        <v/>
      </c>
      <c r="BP1343">
        <f t="shared" si="458"/>
        <v>0</v>
      </c>
      <c r="BQ1343" t="str">
        <f t="shared" si="459"/>
        <v>bilateral</v>
      </c>
      <c r="BR1343">
        <v>190</v>
      </c>
      <c r="BU1343" t="str">
        <f t="shared" si="460"/>
        <v>NO</v>
      </c>
    </row>
    <row r="1344" spans="64:73">
      <c r="BN1344" t="str">
        <f t="shared" si="455"/>
        <v/>
      </c>
      <c r="BP1344">
        <f t="shared" si="458"/>
        <v>0</v>
      </c>
      <c r="BQ1344" t="str">
        <f t="shared" si="459"/>
        <v>bilateral</v>
      </c>
      <c r="BR1344">
        <v>190</v>
      </c>
      <c r="BU1344" t="str">
        <f t="shared" si="460"/>
        <v>NO</v>
      </c>
    </row>
    <row r="1345" spans="64:73">
      <c r="BN1345" t="str">
        <f t="shared" si="455"/>
        <v/>
      </c>
      <c r="BP1345">
        <f t="shared" si="458"/>
        <v>0</v>
      </c>
      <c r="BQ1345" t="str">
        <f t="shared" si="459"/>
        <v>bilateral</v>
      </c>
      <c r="BR1345">
        <v>190</v>
      </c>
      <c r="BU1345" t="str">
        <f t="shared" si="460"/>
        <v>NO</v>
      </c>
    </row>
    <row r="1346" spans="64:73">
      <c r="BN1346" t="str">
        <f t="shared" si="455"/>
        <v/>
      </c>
      <c r="BP1346">
        <f t="shared" si="458"/>
        <v>0</v>
      </c>
      <c r="BQ1346" t="str">
        <f t="shared" si="459"/>
        <v>bilateral</v>
      </c>
      <c r="BR1346">
        <v>190</v>
      </c>
      <c r="BU1346" t="str">
        <f t="shared" si="460"/>
        <v>NO</v>
      </c>
    </row>
    <row r="1347" spans="64:73">
      <c r="BN1347" t="str">
        <f t="shared" si="455"/>
        <v/>
      </c>
      <c r="BP1347">
        <f t="shared" si="458"/>
        <v>0</v>
      </c>
      <c r="BQ1347" t="str">
        <f t="shared" si="459"/>
        <v>bilateral</v>
      </c>
      <c r="BR1347">
        <v>190</v>
      </c>
      <c r="BU1347" t="str">
        <f t="shared" si="460"/>
        <v>NO</v>
      </c>
    </row>
    <row r="1348" spans="64:73">
      <c r="BN1348" t="str">
        <f t="shared" si="455"/>
        <v/>
      </c>
      <c r="BP1348">
        <f t="shared" si="458"/>
        <v>0</v>
      </c>
      <c r="BQ1348" t="str">
        <f t="shared" si="459"/>
        <v>bilateral</v>
      </c>
      <c r="BR1348">
        <v>190</v>
      </c>
      <c r="BU1348" t="str">
        <f t="shared" si="460"/>
        <v>NO</v>
      </c>
    </row>
    <row r="1349" spans="64:73">
      <c r="BN1349" t="str">
        <f t="shared" si="455"/>
        <v/>
      </c>
      <c r="BP1349">
        <f t="shared" si="458"/>
        <v>0</v>
      </c>
      <c r="BQ1349" t="str">
        <f t="shared" si="459"/>
        <v>bilateral</v>
      </c>
      <c r="BR1349">
        <v>190</v>
      </c>
      <c r="BU1349" t="str">
        <f t="shared" si="460"/>
        <v>NO</v>
      </c>
    </row>
    <row r="1350" spans="64:73">
      <c r="BN1350" t="str">
        <f t="shared" si="455"/>
        <v/>
      </c>
      <c r="BP1350">
        <f t="shared" si="458"/>
        <v>0</v>
      </c>
      <c r="BQ1350" t="str">
        <f t="shared" si="459"/>
        <v>bilateral</v>
      </c>
      <c r="BR1350">
        <v>190</v>
      </c>
      <c r="BU1350" t="str">
        <f t="shared" si="460"/>
        <v>NO</v>
      </c>
    </row>
    <row r="1351" spans="64:73">
      <c r="BN1351" t="str">
        <f t="shared" si="455"/>
        <v/>
      </c>
      <c r="BP1351">
        <f t="shared" si="458"/>
        <v>0</v>
      </c>
      <c r="BQ1351" t="str">
        <f t="shared" si="459"/>
        <v>bilateral</v>
      </c>
      <c r="BR1351">
        <v>190</v>
      </c>
      <c r="BU1351" t="str">
        <f t="shared" si="460"/>
        <v>NO</v>
      </c>
    </row>
    <row r="1352" spans="64:73">
      <c r="BN1352" t="str">
        <f t="shared" si="455"/>
        <v/>
      </c>
      <c r="BP1352">
        <f t="shared" si="458"/>
        <v>0</v>
      </c>
      <c r="BQ1352" t="str">
        <f t="shared" si="459"/>
        <v>bilateral</v>
      </c>
      <c r="BR1352">
        <v>190</v>
      </c>
      <c r="BU1352" t="str">
        <f t="shared" si="460"/>
        <v>NO</v>
      </c>
    </row>
    <row r="1353" spans="64:73">
      <c r="BN1353" t="str">
        <f t="shared" si="455"/>
        <v/>
      </c>
      <c r="BP1353">
        <f t="shared" si="458"/>
        <v>0</v>
      </c>
      <c r="BQ1353" t="str">
        <f t="shared" si="459"/>
        <v>bilateral</v>
      </c>
      <c r="BR1353">
        <v>190</v>
      </c>
      <c r="BU1353" t="str">
        <f t="shared" si="460"/>
        <v>NO</v>
      </c>
    </row>
    <row r="1354" spans="64:73">
      <c r="BN1354" t="str">
        <f t="shared" si="455"/>
        <v/>
      </c>
      <c r="BP1354">
        <f t="shared" si="458"/>
        <v>0</v>
      </c>
      <c r="BQ1354" t="str">
        <f t="shared" si="459"/>
        <v>bilateral</v>
      </c>
      <c r="BR1354">
        <v>190</v>
      </c>
      <c r="BU1354" t="str">
        <f t="shared" si="460"/>
        <v>NO</v>
      </c>
    </row>
    <row r="1355" spans="64:73">
      <c r="BL1355" t="str">
        <f t="shared" ref="BL1355:BL1358" si="467">IF(Y1355,IF(R1355="Smoothing ramp","Smoothing",IF(BC1355=100000,IF(BF1355=100000,"Smoothing",IF(BH1355=1,BE1355,"CHECK")),IF(BF1355&lt;&gt;100000,IF(AND(M1355-BC1355=190),BB1355,IF(BH1355=1,BE1355,"CHECK")),BB1355))),"")</f>
        <v/>
      </c>
      <c r="BM1355" t="str">
        <f t="shared" ref="BM1355:BM1358" si="468">IF(Y1355,IF(R1355="Smoothing ramp","",IF(BC1355=100000,IF(BF1355=100000,"",IF(BH1355=1,BF1355,"CHECK")),IF(BF1355&lt;&gt;100000,IF(AND(M1355-BC1355=190),BC1355,IF(BH1355=1,BF1355,"CHECK")),BC1355))),"")</f>
        <v/>
      </c>
      <c r="BN1355" t="str">
        <f t="shared" si="455"/>
        <v/>
      </c>
      <c r="BP1355">
        <f t="shared" si="458"/>
        <v>0</v>
      </c>
      <c r="BQ1355" t="str">
        <f t="shared" si="459"/>
        <v>bilateral</v>
      </c>
      <c r="BR1355">
        <v>190</v>
      </c>
      <c r="BU1355" t="str">
        <f t="shared" si="460"/>
        <v>NO</v>
      </c>
    </row>
    <row r="1356" spans="64:73">
      <c r="BL1356" t="str">
        <f t="shared" si="467"/>
        <v/>
      </c>
      <c r="BM1356" t="str">
        <f t="shared" si="468"/>
        <v/>
      </c>
      <c r="BN1356" t="str">
        <f t="shared" ref="BN1356:BN1419" si="469">IF(Y1356,IF(R1356="Smoothing ramp","",IF(BC1356=100000,IF(BF1356=100000,"",IF(BH1356=1,"Bilateral - "&amp;BG1356,"CHECK")),IF(BF1356&lt;&gt;100000,IF(AND(M1356-BC1356=190),BD1356,IF(BH1356=1,"Bilateral - "&amp;BG1356,"CHECK")),BD1356))),"")</f>
        <v/>
      </c>
      <c r="BP1356">
        <f t="shared" si="458"/>
        <v>0</v>
      </c>
      <c r="BQ1356" t="str">
        <f t="shared" si="459"/>
        <v>bilateral</v>
      </c>
      <c r="BR1356">
        <v>190</v>
      </c>
      <c r="BU1356" t="str">
        <f t="shared" si="460"/>
        <v>NO</v>
      </c>
    </row>
    <row r="1357" spans="64:73">
      <c r="BL1357" t="str">
        <f t="shared" si="467"/>
        <v/>
      </c>
      <c r="BM1357" t="str">
        <f t="shared" si="468"/>
        <v/>
      </c>
      <c r="BN1357" t="str">
        <f t="shared" si="469"/>
        <v/>
      </c>
      <c r="BP1357">
        <f t="shared" si="458"/>
        <v>0</v>
      </c>
      <c r="BQ1357" t="str">
        <f t="shared" si="459"/>
        <v>bilateral</v>
      </c>
      <c r="BR1357">
        <v>190</v>
      </c>
      <c r="BU1357" t="str">
        <f t="shared" si="460"/>
        <v>NO</v>
      </c>
    </row>
    <row r="1358" spans="64:73">
      <c r="BL1358" t="str">
        <f t="shared" si="467"/>
        <v/>
      </c>
      <c r="BM1358" t="str">
        <f t="shared" si="468"/>
        <v/>
      </c>
      <c r="BN1358" t="str">
        <f t="shared" si="469"/>
        <v/>
      </c>
      <c r="BP1358">
        <f t="shared" si="458"/>
        <v>0</v>
      </c>
      <c r="BQ1358" t="str">
        <f t="shared" si="459"/>
        <v>bilateral</v>
      </c>
      <c r="BR1358">
        <v>190</v>
      </c>
      <c r="BU1358" t="str">
        <f t="shared" si="460"/>
        <v>NO</v>
      </c>
    </row>
    <row r="1359" spans="64:73">
      <c r="BN1359" t="str">
        <f t="shared" si="469"/>
        <v/>
      </c>
      <c r="BP1359">
        <f t="shared" si="458"/>
        <v>0</v>
      </c>
      <c r="BQ1359" t="str">
        <f t="shared" si="459"/>
        <v>bilateral</v>
      </c>
      <c r="BR1359">
        <v>190</v>
      </c>
      <c r="BU1359" t="str">
        <f t="shared" si="460"/>
        <v>NO</v>
      </c>
    </row>
    <row r="1360" spans="64:73">
      <c r="BN1360" t="str">
        <f t="shared" si="469"/>
        <v/>
      </c>
      <c r="BP1360">
        <f t="shared" si="458"/>
        <v>0</v>
      </c>
      <c r="BQ1360" t="str">
        <f t="shared" si="459"/>
        <v>bilateral</v>
      </c>
      <c r="BR1360">
        <v>190</v>
      </c>
      <c r="BU1360" t="str">
        <f t="shared" si="460"/>
        <v>NO</v>
      </c>
    </row>
    <row r="1361" spans="66:73">
      <c r="BN1361" t="str">
        <f t="shared" si="469"/>
        <v/>
      </c>
      <c r="BP1361">
        <f t="shared" si="458"/>
        <v>0</v>
      </c>
      <c r="BQ1361" t="str">
        <f t="shared" si="459"/>
        <v>bilateral</v>
      </c>
      <c r="BR1361">
        <v>190</v>
      </c>
      <c r="BU1361" t="str">
        <f t="shared" si="460"/>
        <v>NO</v>
      </c>
    </row>
    <row r="1362" spans="66:73">
      <c r="BN1362" t="str">
        <f t="shared" si="469"/>
        <v/>
      </c>
      <c r="BP1362">
        <f t="shared" si="458"/>
        <v>0</v>
      </c>
      <c r="BQ1362" t="str">
        <f t="shared" si="459"/>
        <v>bilateral</v>
      </c>
      <c r="BR1362">
        <v>190</v>
      </c>
      <c r="BU1362" t="str">
        <f t="shared" si="460"/>
        <v>NO</v>
      </c>
    </row>
    <row r="1363" spans="66:73">
      <c r="BN1363" t="str">
        <f t="shared" si="469"/>
        <v/>
      </c>
      <c r="BP1363">
        <f t="shared" si="458"/>
        <v>0</v>
      </c>
      <c r="BQ1363" t="str">
        <f t="shared" si="459"/>
        <v>bilateral</v>
      </c>
      <c r="BR1363">
        <v>190</v>
      </c>
      <c r="BU1363" t="str">
        <f t="shared" si="460"/>
        <v>NO</v>
      </c>
    </row>
    <row r="1364" spans="66:73">
      <c r="BN1364" t="str">
        <f t="shared" si="469"/>
        <v/>
      </c>
      <c r="BP1364">
        <f t="shared" ref="BP1364:BP1427" si="470">H1364-BC1364</f>
        <v>0</v>
      </c>
      <c r="BQ1364" t="str">
        <f t="shared" si="459"/>
        <v>bilateral</v>
      </c>
      <c r="BR1364">
        <v>190</v>
      </c>
      <c r="BU1364" t="str">
        <f t="shared" si="460"/>
        <v>NO</v>
      </c>
    </row>
    <row r="1365" spans="66:73">
      <c r="BN1365" t="str">
        <f t="shared" si="469"/>
        <v/>
      </c>
      <c r="BP1365">
        <f t="shared" si="470"/>
        <v>0</v>
      </c>
      <c r="BQ1365" t="str">
        <f t="shared" ref="BQ1365:BQ1428" si="471">IF(BP1365&lt;BR1365,"bilateral",IF(BP1365=BR1365,"global","flag not respected"))</f>
        <v>bilateral</v>
      </c>
      <c r="BR1365">
        <v>190</v>
      </c>
      <c r="BU1365" t="str">
        <f t="shared" ref="BU1365:BU1428" si="472">IF((BC1365+BR1365)&gt;=E1365,"NO","YES")</f>
        <v>NO</v>
      </c>
    </row>
    <row r="1366" spans="66:73">
      <c r="BN1366" t="str">
        <f t="shared" si="469"/>
        <v/>
      </c>
      <c r="BP1366">
        <f t="shared" si="470"/>
        <v>0</v>
      </c>
      <c r="BQ1366" t="str">
        <f t="shared" si="471"/>
        <v>bilateral</v>
      </c>
      <c r="BR1366">
        <v>190</v>
      </c>
      <c r="BU1366" t="str">
        <f t="shared" si="472"/>
        <v>NO</v>
      </c>
    </row>
    <row r="1367" spans="66:73">
      <c r="BN1367" t="str">
        <f t="shared" si="469"/>
        <v/>
      </c>
      <c r="BP1367">
        <f t="shared" si="470"/>
        <v>0</v>
      </c>
      <c r="BQ1367" t="str">
        <f t="shared" si="471"/>
        <v>bilateral</v>
      </c>
      <c r="BR1367">
        <v>190</v>
      </c>
      <c r="BU1367" t="str">
        <f t="shared" si="472"/>
        <v>NO</v>
      </c>
    </row>
    <row r="1368" spans="66:73">
      <c r="BN1368" t="str">
        <f t="shared" si="469"/>
        <v/>
      </c>
      <c r="BP1368">
        <f t="shared" si="470"/>
        <v>0</v>
      </c>
      <c r="BQ1368" t="str">
        <f t="shared" si="471"/>
        <v>bilateral</v>
      </c>
      <c r="BR1368">
        <v>190</v>
      </c>
      <c r="BU1368" t="str">
        <f t="shared" si="472"/>
        <v>NO</v>
      </c>
    </row>
    <row r="1369" spans="66:73">
      <c r="BN1369" t="str">
        <f t="shared" si="469"/>
        <v/>
      </c>
      <c r="BP1369">
        <f t="shared" si="470"/>
        <v>0</v>
      </c>
      <c r="BQ1369" t="str">
        <f t="shared" si="471"/>
        <v>bilateral</v>
      </c>
      <c r="BR1369">
        <v>190</v>
      </c>
      <c r="BU1369" t="str">
        <f t="shared" si="472"/>
        <v>NO</v>
      </c>
    </row>
    <row r="1370" spans="66:73">
      <c r="BN1370" t="str">
        <f t="shared" si="469"/>
        <v/>
      </c>
      <c r="BP1370">
        <f t="shared" si="470"/>
        <v>0</v>
      </c>
      <c r="BQ1370" t="str">
        <f t="shared" si="471"/>
        <v>bilateral</v>
      </c>
      <c r="BR1370">
        <v>190</v>
      </c>
      <c r="BU1370" t="str">
        <f t="shared" si="472"/>
        <v>NO</v>
      </c>
    </row>
    <row r="1371" spans="66:73">
      <c r="BN1371" t="str">
        <f t="shared" si="469"/>
        <v/>
      </c>
      <c r="BP1371">
        <f t="shared" si="470"/>
        <v>0</v>
      </c>
      <c r="BQ1371" t="str">
        <f t="shared" si="471"/>
        <v>bilateral</v>
      </c>
      <c r="BR1371">
        <v>190</v>
      </c>
      <c r="BU1371" t="str">
        <f t="shared" si="472"/>
        <v>NO</v>
      </c>
    </row>
    <row r="1372" spans="66:73">
      <c r="BN1372" t="str">
        <f t="shared" si="469"/>
        <v/>
      </c>
      <c r="BP1372">
        <f t="shared" si="470"/>
        <v>0</v>
      </c>
      <c r="BQ1372" t="str">
        <f t="shared" si="471"/>
        <v>bilateral</v>
      </c>
      <c r="BR1372">
        <v>190</v>
      </c>
      <c r="BU1372" t="str">
        <f t="shared" si="472"/>
        <v>NO</v>
      </c>
    </row>
    <row r="1373" spans="66:73">
      <c r="BN1373" t="str">
        <f t="shared" si="469"/>
        <v/>
      </c>
      <c r="BP1373">
        <f t="shared" si="470"/>
        <v>0</v>
      </c>
      <c r="BQ1373" t="str">
        <f t="shared" si="471"/>
        <v>bilateral</v>
      </c>
      <c r="BR1373">
        <v>190</v>
      </c>
      <c r="BU1373" t="str">
        <f t="shared" si="472"/>
        <v>NO</v>
      </c>
    </row>
    <row r="1374" spans="66:73">
      <c r="BN1374" t="str">
        <f t="shared" si="469"/>
        <v/>
      </c>
      <c r="BP1374">
        <f t="shared" si="470"/>
        <v>0</v>
      </c>
      <c r="BQ1374" t="str">
        <f t="shared" si="471"/>
        <v>bilateral</v>
      </c>
      <c r="BR1374">
        <v>190</v>
      </c>
      <c r="BU1374" t="str">
        <f t="shared" si="472"/>
        <v>NO</v>
      </c>
    </row>
    <row r="1375" spans="66:73">
      <c r="BN1375" t="str">
        <f t="shared" si="469"/>
        <v/>
      </c>
      <c r="BP1375">
        <f t="shared" si="470"/>
        <v>0</v>
      </c>
      <c r="BQ1375" t="str">
        <f t="shared" si="471"/>
        <v>bilateral</v>
      </c>
      <c r="BR1375">
        <v>190</v>
      </c>
      <c r="BU1375" t="str">
        <f t="shared" si="472"/>
        <v>NO</v>
      </c>
    </row>
    <row r="1376" spans="66:73">
      <c r="BN1376" t="str">
        <f t="shared" si="469"/>
        <v/>
      </c>
      <c r="BP1376">
        <f t="shared" si="470"/>
        <v>0</v>
      </c>
      <c r="BQ1376" t="str">
        <f t="shared" si="471"/>
        <v>bilateral</v>
      </c>
      <c r="BR1376">
        <v>190</v>
      </c>
      <c r="BU1376" t="str">
        <f t="shared" si="472"/>
        <v>NO</v>
      </c>
    </row>
    <row r="1377" spans="66:73">
      <c r="BN1377" t="str">
        <f t="shared" si="469"/>
        <v/>
      </c>
      <c r="BP1377">
        <f t="shared" si="470"/>
        <v>0</v>
      </c>
      <c r="BQ1377" t="str">
        <f t="shared" si="471"/>
        <v>bilateral</v>
      </c>
      <c r="BR1377">
        <v>190</v>
      </c>
      <c r="BU1377" t="str">
        <f t="shared" si="472"/>
        <v>NO</v>
      </c>
    </row>
    <row r="1378" spans="66:73">
      <c r="BN1378" t="str">
        <f t="shared" si="469"/>
        <v/>
      </c>
      <c r="BP1378">
        <f t="shared" si="470"/>
        <v>0</v>
      </c>
      <c r="BQ1378" t="str">
        <f t="shared" si="471"/>
        <v>bilateral</v>
      </c>
      <c r="BR1378">
        <v>190</v>
      </c>
      <c r="BU1378" t="str">
        <f t="shared" si="472"/>
        <v>NO</v>
      </c>
    </row>
    <row r="1379" spans="66:73">
      <c r="BN1379" t="str">
        <f t="shared" si="469"/>
        <v/>
      </c>
      <c r="BP1379">
        <f t="shared" si="470"/>
        <v>0</v>
      </c>
      <c r="BQ1379" t="str">
        <f t="shared" si="471"/>
        <v>bilateral</v>
      </c>
      <c r="BR1379">
        <v>190</v>
      </c>
      <c r="BU1379" t="str">
        <f t="shared" si="472"/>
        <v>NO</v>
      </c>
    </row>
    <row r="1380" spans="66:73">
      <c r="BN1380" t="str">
        <f t="shared" si="469"/>
        <v/>
      </c>
      <c r="BP1380">
        <f t="shared" si="470"/>
        <v>0</v>
      </c>
      <c r="BQ1380" t="str">
        <f t="shared" si="471"/>
        <v>bilateral</v>
      </c>
      <c r="BR1380">
        <v>190</v>
      </c>
      <c r="BU1380" t="str">
        <f t="shared" si="472"/>
        <v>NO</v>
      </c>
    </row>
    <row r="1381" spans="66:73">
      <c r="BN1381" t="str">
        <f t="shared" si="469"/>
        <v/>
      </c>
      <c r="BP1381">
        <f t="shared" si="470"/>
        <v>0</v>
      </c>
      <c r="BQ1381" t="str">
        <f t="shared" si="471"/>
        <v>bilateral</v>
      </c>
      <c r="BR1381">
        <v>190</v>
      </c>
      <c r="BU1381" t="str">
        <f t="shared" si="472"/>
        <v>NO</v>
      </c>
    </row>
    <row r="1382" spans="66:73">
      <c r="BN1382" t="str">
        <f t="shared" si="469"/>
        <v/>
      </c>
      <c r="BP1382">
        <f t="shared" si="470"/>
        <v>0</v>
      </c>
      <c r="BQ1382" t="str">
        <f t="shared" si="471"/>
        <v>bilateral</v>
      </c>
      <c r="BR1382">
        <v>190</v>
      </c>
      <c r="BU1382" t="str">
        <f t="shared" si="472"/>
        <v>NO</v>
      </c>
    </row>
    <row r="1383" spans="66:73">
      <c r="BN1383" t="str">
        <f t="shared" si="469"/>
        <v/>
      </c>
      <c r="BP1383">
        <f t="shared" si="470"/>
        <v>0</v>
      </c>
      <c r="BQ1383" t="str">
        <f t="shared" si="471"/>
        <v>bilateral</v>
      </c>
      <c r="BR1383">
        <v>190</v>
      </c>
      <c r="BU1383" t="str">
        <f t="shared" si="472"/>
        <v>NO</v>
      </c>
    </row>
    <row r="1384" spans="66:73">
      <c r="BN1384" t="str">
        <f t="shared" si="469"/>
        <v/>
      </c>
      <c r="BP1384">
        <f t="shared" si="470"/>
        <v>0</v>
      </c>
      <c r="BQ1384" t="str">
        <f t="shared" si="471"/>
        <v>bilateral</v>
      </c>
      <c r="BR1384">
        <v>190</v>
      </c>
      <c r="BU1384" t="str">
        <f t="shared" si="472"/>
        <v>NO</v>
      </c>
    </row>
    <row r="1385" spans="66:73">
      <c r="BN1385" t="str">
        <f t="shared" si="469"/>
        <v/>
      </c>
      <c r="BP1385">
        <f t="shared" si="470"/>
        <v>0</v>
      </c>
      <c r="BQ1385" t="str">
        <f t="shared" si="471"/>
        <v>bilateral</v>
      </c>
      <c r="BR1385">
        <v>190</v>
      </c>
      <c r="BU1385" t="str">
        <f t="shared" si="472"/>
        <v>NO</v>
      </c>
    </row>
    <row r="1386" spans="66:73">
      <c r="BN1386" t="str">
        <f t="shared" si="469"/>
        <v/>
      </c>
      <c r="BP1386">
        <f t="shared" si="470"/>
        <v>0</v>
      </c>
      <c r="BQ1386" t="str">
        <f t="shared" si="471"/>
        <v>bilateral</v>
      </c>
      <c r="BR1386">
        <v>190</v>
      </c>
      <c r="BU1386" t="str">
        <f t="shared" si="472"/>
        <v>NO</v>
      </c>
    </row>
    <row r="1387" spans="66:73">
      <c r="BN1387" t="str">
        <f t="shared" si="469"/>
        <v/>
      </c>
      <c r="BP1387">
        <f t="shared" si="470"/>
        <v>0</v>
      </c>
      <c r="BQ1387" t="str">
        <f t="shared" si="471"/>
        <v>bilateral</v>
      </c>
      <c r="BR1387">
        <v>190</v>
      </c>
      <c r="BU1387" t="str">
        <f t="shared" si="472"/>
        <v>NO</v>
      </c>
    </row>
    <row r="1388" spans="66:73">
      <c r="BN1388" t="str">
        <f t="shared" si="469"/>
        <v/>
      </c>
      <c r="BP1388">
        <f t="shared" si="470"/>
        <v>0</v>
      </c>
      <c r="BQ1388" t="str">
        <f t="shared" si="471"/>
        <v>bilateral</v>
      </c>
      <c r="BR1388">
        <v>190</v>
      </c>
      <c r="BU1388" t="str">
        <f t="shared" si="472"/>
        <v>NO</v>
      </c>
    </row>
    <row r="1389" spans="66:73">
      <c r="BN1389" t="str">
        <f t="shared" si="469"/>
        <v/>
      </c>
      <c r="BP1389">
        <f t="shared" si="470"/>
        <v>0</v>
      </c>
      <c r="BQ1389" t="str">
        <f t="shared" si="471"/>
        <v>bilateral</v>
      </c>
      <c r="BR1389">
        <v>190</v>
      </c>
      <c r="BU1389" t="str">
        <f t="shared" si="472"/>
        <v>NO</v>
      </c>
    </row>
    <row r="1390" spans="66:73">
      <c r="BN1390" t="str">
        <f t="shared" si="469"/>
        <v/>
      </c>
      <c r="BP1390">
        <f t="shared" si="470"/>
        <v>0</v>
      </c>
      <c r="BQ1390" t="str">
        <f t="shared" si="471"/>
        <v>bilateral</v>
      </c>
      <c r="BR1390">
        <v>190</v>
      </c>
      <c r="BU1390" t="str">
        <f t="shared" si="472"/>
        <v>NO</v>
      </c>
    </row>
    <row r="1391" spans="66:73">
      <c r="BN1391" t="str">
        <f t="shared" si="469"/>
        <v/>
      </c>
      <c r="BP1391">
        <f t="shared" si="470"/>
        <v>0</v>
      </c>
      <c r="BQ1391" t="str">
        <f t="shared" si="471"/>
        <v>bilateral</v>
      </c>
      <c r="BR1391">
        <v>190</v>
      </c>
      <c r="BU1391" t="str">
        <f t="shared" si="472"/>
        <v>NO</v>
      </c>
    </row>
    <row r="1392" spans="66:73">
      <c r="BN1392" t="str">
        <f t="shared" si="469"/>
        <v/>
      </c>
      <c r="BP1392">
        <f t="shared" si="470"/>
        <v>0</v>
      </c>
      <c r="BQ1392" t="str">
        <f t="shared" si="471"/>
        <v>bilateral</v>
      </c>
      <c r="BR1392">
        <v>190</v>
      </c>
      <c r="BU1392" t="str">
        <f t="shared" si="472"/>
        <v>NO</v>
      </c>
    </row>
    <row r="1393" spans="64:73">
      <c r="BN1393" t="str">
        <f t="shared" si="469"/>
        <v/>
      </c>
      <c r="BP1393">
        <f t="shared" si="470"/>
        <v>0</v>
      </c>
      <c r="BQ1393" t="str">
        <f t="shared" si="471"/>
        <v>bilateral</v>
      </c>
      <c r="BR1393">
        <v>190</v>
      </c>
      <c r="BU1393" t="str">
        <f t="shared" si="472"/>
        <v>NO</v>
      </c>
    </row>
    <row r="1394" spans="64:73">
      <c r="BN1394" t="str">
        <f t="shared" si="469"/>
        <v/>
      </c>
      <c r="BP1394">
        <f t="shared" si="470"/>
        <v>0</v>
      </c>
      <c r="BQ1394" t="str">
        <f t="shared" si="471"/>
        <v>bilateral</v>
      </c>
      <c r="BR1394">
        <v>190</v>
      </c>
      <c r="BU1394" t="str">
        <f t="shared" si="472"/>
        <v>NO</v>
      </c>
    </row>
    <row r="1395" spans="64:73">
      <c r="BN1395" t="str">
        <f t="shared" si="469"/>
        <v/>
      </c>
      <c r="BP1395">
        <f t="shared" si="470"/>
        <v>0</v>
      </c>
      <c r="BQ1395" t="str">
        <f t="shared" si="471"/>
        <v>bilateral</v>
      </c>
      <c r="BR1395">
        <v>190</v>
      </c>
      <c r="BU1395" t="str">
        <f t="shared" si="472"/>
        <v>NO</v>
      </c>
    </row>
    <row r="1396" spans="64:73">
      <c r="BN1396" t="str">
        <f t="shared" si="469"/>
        <v/>
      </c>
      <c r="BP1396">
        <f t="shared" si="470"/>
        <v>0</v>
      </c>
      <c r="BQ1396" t="str">
        <f t="shared" si="471"/>
        <v>bilateral</v>
      </c>
      <c r="BR1396">
        <v>190</v>
      </c>
      <c r="BU1396" t="str">
        <f t="shared" si="472"/>
        <v>NO</v>
      </c>
    </row>
    <row r="1397" spans="64:73">
      <c r="BL1397" t="str">
        <f t="shared" ref="BL1397:BL1399" si="473">IF(Y1397,IF(R1397="Smoothing ramp","Smoothing",IF(BC1397=100000,IF(BF1397=100000,"Smoothing",IF(BH1397=1,BE1397,"CHECK")),IF(BF1397&lt;&gt;100000,IF(AND(M1397-BC1397=190),BB1397,IF(BH1397=1,BE1397,"CHECK")),BB1397))),"")</f>
        <v/>
      </c>
      <c r="BM1397" t="str">
        <f t="shared" ref="BM1397:BM1399" si="474">IF(Y1397,IF(R1397="Smoothing ramp","",IF(BC1397=100000,IF(BF1397=100000,"",IF(BH1397=1,BF1397,"CHECK")),IF(BF1397&lt;&gt;100000,IF(AND(M1397-BC1397=190),BC1397,IF(BH1397=1,BF1397,"CHECK")),BC1397))),"")</f>
        <v/>
      </c>
      <c r="BN1397" t="str">
        <f t="shared" si="469"/>
        <v/>
      </c>
      <c r="BP1397">
        <f t="shared" si="470"/>
        <v>0</v>
      </c>
      <c r="BQ1397" t="str">
        <f t="shared" si="471"/>
        <v>bilateral</v>
      </c>
      <c r="BR1397">
        <v>190</v>
      </c>
      <c r="BU1397" t="str">
        <f t="shared" si="472"/>
        <v>NO</v>
      </c>
    </row>
    <row r="1398" spans="64:73">
      <c r="BL1398" t="str">
        <f t="shared" si="473"/>
        <v/>
      </c>
      <c r="BM1398" t="str">
        <f t="shared" si="474"/>
        <v/>
      </c>
      <c r="BN1398" t="str">
        <f t="shared" si="469"/>
        <v/>
      </c>
      <c r="BP1398">
        <f t="shared" si="470"/>
        <v>0</v>
      </c>
      <c r="BQ1398" t="str">
        <f t="shared" si="471"/>
        <v>bilateral</v>
      </c>
      <c r="BR1398">
        <v>190</v>
      </c>
      <c r="BU1398" t="str">
        <f t="shared" si="472"/>
        <v>NO</v>
      </c>
    </row>
    <row r="1399" spans="64:73">
      <c r="BL1399" t="str">
        <f t="shared" si="473"/>
        <v/>
      </c>
      <c r="BM1399" t="str">
        <f t="shared" si="474"/>
        <v/>
      </c>
      <c r="BN1399" t="str">
        <f t="shared" si="469"/>
        <v/>
      </c>
      <c r="BP1399">
        <f t="shared" si="470"/>
        <v>0</v>
      </c>
      <c r="BQ1399" t="str">
        <f t="shared" si="471"/>
        <v>bilateral</v>
      </c>
      <c r="BR1399">
        <v>190</v>
      </c>
      <c r="BU1399" t="str">
        <f t="shared" si="472"/>
        <v>NO</v>
      </c>
    </row>
    <row r="1400" spans="64:73">
      <c r="BN1400" t="str">
        <f t="shared" si="469"/>
        <v/>
      </c>
      <c r="BP1400">
        <f t="shared" si="470"/>
        <v>0</v>
      </c>
      <c r="BQ1400" t="str">
        <f t="shared" si="471"/>
        <v>bilateral</v>
      </c>
      <c r="BR1400">
        <v>190</v>
      </c>
      <c r="BU1400" t="str">
        <f t="shared" si="472"/>
        <v>NO</v>
      </c>
    </row>
    <row r="1401" spans="64:73">
      <c r="BN1401" t="str">
        <f t="shared" si="469"/>
        <v/>
      </c>
      <c r="BP1401">
        <f t="shared" si="470"/>
        <v>0</v>
      </c>
      <c r="BQ1401" t="str">
        <f t="shared" si="471"/>
        <v>bilateral</v>
      </c>
      <c r="BR1401">
        <v>190</v>
      </c>
      <c r="BU1401" t="str">
        <f t="shared" si="472"/>
        <v>NO</v>
      </c>
    </row>
    <row r="1402" spans="64:73">
      <c r="BN1402" t="str">
        <f t="shared" si="469"/>
        <v/>
      </c>
      <c r="BP1402">
        <f t="shared" si="470"/>
        <v>0</v>
      </c>
      <c r="BQ1402" t="str">
        <f t="shared" si="471"/>
        <v>bilateral</v>
      </c>
      <c r="BR1402">
        <v>190</v>
      </c>
      <c r="BU1402" t="str">
        <f t="shared" si="472"/>
        <v>NO</v>
      </c>
    </row>
    <row r="1403" spans="64:73">
      <c r="BN1403" t="str">
        <f t="shared" si="469"/>
        <v/>
      </c>
      <c r="BP1403">
        <f t="shared" si="470"/>
        <v>0</v>
      </c>
      <c r="BQ1403" t="str">
        <f t="shared" si="471"/>
        <v>bilateral</v>
      </c>
      <c r="BR1403">
        <v>190</v>
      </c>
      <c r="BU1403" t="str">
        <f t="shared" si="472"/>
        <v>NO</v>
      </c>
    </row>
    <row r="1404" spans="64:73">
      <c r="BN1404" t="str">
        <f t="shared" si="469"/>
        <v/>
      </c>
      <c r="BP1404">
        <f t="shared" si="470"/>
        <v>0</v>
      </c>
      <c r="BQ1404" t="str">
        <f t="shared" si="471"/>
        <v>bilateral</v>
      </c>
      <c r="BR1404">
        <v>190</v>
      </c>
      <c r="BU1404" t="str">
        <f t="shared" si="472"/>
        <v>NO</v>
      </c>
    </row>
    <row r="1405" spans="64:73">
      <c r="BN1405" t="str">
        <f t="shared" si="469"/>
        <v/>
      </c>
      <c r="BP1405">
        <f t="shared" si="470"/>
        <v>0</v>
      </c>
      <c r="BQ1405" t="str">
        <f t="shared" si="471"/>
        <v>bilateral</v>
      </c>
      <c r="BR1405">
        <v>190</v>
      </c>
      <c r="BU1405" t="str">
        <f t="shared" si="472"/>
        <v>NO</v>
      </c>
    </row>
    <row r="1406" spans="64:73">
      <c r="BN1406" t="str">
        <f t="shared" si="469"/>
        <v/>
      </c>
      <c r="BP1406">
        <f t="shared" si="470"/>
        <v>0</v>
      </c>
      <c r="BQ1406" t="str">
        <f t="shared" si="471"/>
        <v>bilateral</v>
      </c>
      <c r="BR1406">
        <v>190</v>
      </c>
      <c r="BU1406" t="str">
        <f t="shared" si="472"/>
        <v>NO</v>
      </c>
    </row>
    <row r="1407" spans="64:73">
      <c r="BN1407" t="str">
        <f t="shared" si="469"/>
        <v/>
      </c>
      <c r="BP1407">
        <f t="shared" si="470"/>
        <v>0</v>
      </c>
      <c r="BQ1407" t="str">
        <f t="shared" si="471"/>
        <v>bilateral</v>
      </c>
      <c r="BR1407">
        <v>190</v>
      </c>
      <c r="BU1407" t="str">
        <f t="shared" si="472"/>
        <v>NO</v>
      </c>
    </row>
    <row r="1408" spans="64:73">
      <c r="BN1408" t="str">
        <f t="shared" si="469"/>
        <v/>
      </c>
      <c r="BP1408">
        <f t="shared" si="470"/>
        <v>0</v>
      </c>
      <c r="BQ1408" t="str">
        <f t="shared" si="471"/>
        <v>bilateral</v>
      </c>
      <c r="BR1408">
        <v>190</v>
      </c>
      <c r="BU1408" t="str">
        <f t="shared" si="472"/>
        <v>NO</v>
      </c>
    </row>
    <row r="1409" spans="66:73">
      <c r="BN1409" t="str">
        <f t="shared" si="469"/>
        <v/>
      </c>
      <c r="BP1409">
        <f t="shared" si="470"/>
        <v>0</v>
      </c>
      <c r="BQ1409" t="str">
        <f t="shared" si="471"/>
        <v>bilateral</v>
      </c>
      <c r="BR1409">
        <v>190</v>
      </c>
      <c r="BU1409" t="str">
        <f t="shared" si="472"/>
        <v>NO</v>
      </c>
    </row>
    <row r="1410" spans="66:73">
      <c r="BN1410" t="str">
        <f t="shared" si="469"/>
        <v/>
      </c>
      <c r="BP1410">
        <f t="shared" si="470"/>
        <v>0</v>
      </c>
      <c r="BQ1410" t="str">
        <f t="shared" si="471"/>
        <v>bilateral</v>
      </c>
      <c r="BR1410">
        <v>190</v>
      </c>
      <c r="BU1410" t="str">
        <f t="shared" si="472"/>
        <v>NO</v>
      </c>
    </row>
    <row r="1411" spans="66:73">
      <c r="BN1411" t="str">
        <f t="shared" si="469"/>
        <v/>
      </c>
      <c r="BP1411">
        <f t="shared" si="470"/>
        <v>0</v>
      </c>
      <c r="BQ1411" t="str">
        <f t="shared" si="471"/>
        <v>bilateral</v>
      </c>
      <c r="BR1411">
        <v>190</v>
      </c>
      <c r="BU1411" t="str">
        <f t="shared" si="472"/>
        <v>NO</v>
      </c>
    </row>
    <row r="1412" spans="66:73">
      <c r="BN1412" t="str">
        <f t="shared" si="469"/>
        <v/>
      </c>
      <c r="BP1412">
        <f t="shared" si="470"/>
        <v>0</v>
      </c>
      <c r="BQ1412" t="str">
        <f t="shared" si="471"/>
        <v>bilateral</v>
      </c>
      <c r="BR1412">
        <v>190</v>
      </c>
      <c r="BU1412" t="str">
        <f t="shared" si="472"/>
        <v>NO</v>
      </c>
    </row>
    <row r="1413" spans="66:73">
      <c r="BN1413" t="str">
        <f t="shared" si="469"/>
        <v/>
      </c>
      <c r="BP1413">
        <f t="shared" si="470"/>
        <v>0</v>
      </c>
      <c r="BQ1413" t="str">
        <f t="shared" si="471"/>
        <v>bilateral</v>
      </c>
      <c r="BR1413">
        <v>190</v>
      </c>
      <c r="BU1413" t="str">
        <f t="shared" si="472"/>
        <v>NO</v>
      </c>
    </row>
    <row r="1414" spans="66:73">
      <c r="BN1414" t="str">
        <f t="shared" si="469"/>
        <v/>
      </c>
      <c r="BP1414">
        <f t="shared" si="470"/>
        <v>0</v>
      </c>
      <c r="BQ1414" t="str">
        <f t="shared" si="471"/>
        <v>bilateral</v>
      </c>
      <c r="BR1414">
        <v>190</v>
      </c>
      <c r="BU1414" t="str">
        <f t="shared" si="472"/>
        <v>NO</v>
      </c>
    </row>
    <row r="1415" spans="66:73">
      <c r="BN1415" t="str">
        <f t="shared" si="469"/>
        <v/>
      </c>
      <c r="BP1415">
        <f t="shared" si="470"/>
        <v>0</v>
      </c>
      <c r="BQ1415" t="str">
        <f t="shared" si="471"/>
        <v>bilateral</v>
      </c>
      <c r="BR1415">
        <v>190</v>
      </c>
      <c r="BU1415" t="str">
        <f t="shared" si="472"/>
        <v>NO</v>
      </c>
    </row>
    <row r="1416" spans="66:73">
      <c r="BN1416" t="str">
        <f t="shared" si="469"/>
        <v/>
      </c>
      <c r="BP1416">
        <f t="shared" si="470"/>
        <v>0</v>
      </c>
      <c r="BQ1416" t="str">
        <f t="shared" si="471"/>
        <v>bilateral</v>
      </c>
      <c r="BR1416">
        <v>190</v>
      </c>
      <c r="BU1416" t="str">
        <f t="shared" si="472"/>
        <v>NO</v>
      </c>
    </row>
    <row r="1417" spans="66:73">
      <c r="BN1417" t="str">
        <f t="shared" si="469"/>
        <v/>
      </c>
      <c r="BP1417">
        <f t="shared" si="470"/>
        <v>0</v>
      </c>
      <c r="BQ1417" t="str">
        <f t="shared" si="471"/>
        <v>bilateral</v>
      </c>
      <c r="BR1417">
        <v>190</v>
      </c>
      <c r="BU1417" t="str">
        <f t="shared" si="472"/>
        <v>NO</v>
      </c>
    </row>
    <row r="1418" spans="66:73">
      <c r="BN1418" t="str">
        <f t="shared" si="469"/>
        <v/>
      </c>
      <c r="BP1418">
        <f t="shared" si="470"/>
        <v>0</v>
      </c>
      <c r="BQ1418" t="str">
        <f t="shared" si="471"/>
        <v>bilateral</v>
      </c>
      <c r="BR1418">
        <v>190</v>
      </c>
      <c r="BU1418" t="str">
        <f t="shared" si="472"/>
        <v>NO</v>
      </c>
    </row>
    <row r="1419" spans="66:73">
      <c r="BN1419" t="str">
        <f t="shared" si="469"/>
        <v/>
      </c>
      <c r="BP1419">
        <f t="shared" si="470"/>
        <v>0</v>
      </c>
      <c r="BQ1419" t="str">
        <f t="shared" si="471"/>
        <v>bilateral</v>
      </c>
      <c r="BR1419">
        <v>190</v>
      </c>
      <c r="BU1419" t="str">
        <f t="shared" si="472"/>
        <v>NO</v>
      </c>
    </row>
    <row r="1420" spans="66:73">
      <c r="BN1420" t="str">
        <f t="shared" ref="BN1420:BN1483" si="475">IF(Y1420,IF(R1420="Smoothing ramp","",IF(BC1420=100000,IF(BF1420=100000,"",IF(BH1420=1,"Bilateral - "&amp;BG1420,"CHECK")),IF(BF1420&lt;&gt;100000,IF(AND(M1420-BC1420=190),BD1420,IF(BH1420=1,"Bilateral - "&amp;BG1420,"CHECK")),BD1420))),"")</f>
        <v/>
      </c>
      <c r="BP1420">
        <f t="shared" si="470"/>
        <v>0</v>
      </c>
      <c r="BQ1420" t="str">
        <f t="shared" si="471"/>
        <v>bilateral</v>
      </c>
      <c r="BR1420">
        <v>190</v>
      </c>
      <c r="BU1420" t="str">
        <f t="shared" si="472"/>
        <v>NO</v>
      </c>
    </row>
    <row r="1421" spans="66:73">
      <c r="BN1421" t="str">
        <f t="shared" si="475"/>
        <v/>
      </c>
      <c r="BP1421">
        <f t="shared" si="470"/>
        <v>0</v>
      </c>
      <c r="BQ1421" t="str">
        <f t="shared" si="471"/>
        <v>bilateral</v>
      </c>
      <c r="BR1421">
        <v>190</v>
      </c>
      <c r="BU1421" t="str">
        <f t="shared" si="472"/>
        <v>NO</v>
      </c>
    </row>
    <row r="1422" spans="66:73">
      <c r="BN1422" t="str">
        <f t="shared" si="475"/>
        <v/>
      </c>
      <c r="BP1422">
        <f t="shared" si="470"/>
        <v>0</v>
      </c>
      <c r="BQ1422" t="str">
        <f t="shared" si="471"/>
        <v>bilateral</v>
      </c>
      <c r="BR1422">
        <v>190</v>
      </c>
      <c r="BU1422" t="str">
        <f t="shared" si="472"/>
        <v>NO</v>
      </c>
    </row>
    <row r="1423" spans="66:73">
      <c r="BN1423" t="str">
        <f t="shared" si="475"/>
        <v/>
      </c>
      <c r="BP1423">
        <f t="shared" si="470"/>
        <v>0</v>
      </c>
      <c r="BQ1423" t="str">
        <f t="shared" si="471"/>
        <v>bilateral</v>
      </c>
      <c r="BR1423">
        <v>190</v>
      </c>
      <c r="BU1423" t="str">
        <f t="shared" si="472"/>
        <v>NO</v>
      </c>
    </row>
    <row r="1424" spans="66:73">
      <c r="BN1424" t="str">
        <f t="shared" si="475"/>
        <v/>
      </c>
      <c r="BP1424">
        <f t="shared" si="470"/>
        <v>0</v>
      </c>
      <c r="BQ1424" t="str">
        <f t="shared" si="471"/>
        <v>bilateral</v>
      </c>
      <c r="BR1424">
        <v>190</v>
      </c>
      <c r="BU1424" t="str">
        <f t="shared" si="472"/>
        <v>NO</v>
      </c>
    </row>
    <row r="1425" spans="66:73">
      <c r="BN1425" t="str">
        <f t="shared" si="475"/>
        <v/>
      </c>
      <c r="BP1425">
        <f t="shared" si="470"/>
        <v>0</v>
      </c>
      <c r="BQ1425" t="str">
        <f t="shared" si="471"/>
        <v>bilateral</v>
      </c>
      <c r="BR1425">
        <v>190</v>
      </c>
      <c r="BU1425" t="str">
        <f t="shared" si="472"/>
        <v>NO</v>
      </c>
    </row>
    <row r="1426" spans="66:73">
      <c r="BN1426" t="str">
        <f t="shared" si="475"/>
        <v/>
      </c>
      <c r="BP1426">
        <f t="shared" si="470"/>
        <v>0</v>
      </c>
      <c r="BQ1426" t="str">
        <f t="shared" si="471"/>
        <v>bilateral</v>
      </c>
      <c r="BR1426">
        <v>190</v>
      </c>
      <c r="BU1426" t="str">
        <f t="shared" si="472"/>
        <v>NO</v>
      </c>
    </row>
    <row r="1427" spans="66:73">
      <c r="BN1427" t="str">
        <f t="shared" si="475"/>
        <v/>
      </c>
      <c r="BP1427">
        <f t="shared" si="470"/>
        <v>0</v>
      </c>
      <c r="BQ1427" t="str">
        <f t="shared" si="471"/>
        <v>bilateral</v>
      </c>
      <c r="BR1427">
        <v>190</v>
      </c>
      <c r="BU1427" t="str">
        <f t="shared" si="472"/>
        <v>NO</v>
      </c>
    </row>
    <row r="1428" spans="66:73">
      <c r="BN1428" t="str">
        <f t="shared" si="475"/>
        <v/>
      </c>
      <c r="BP1428">
        <f t="shared" ref="BP1428:BP1491" si="476">H1428-BC1428</f>
        <v>0</v>
      </c>
      <c r="BQ1428" t="str">
        <f t="shared" si="471"/>
        <v>bilateral</v>
      </c>
      <c r="BR1428">
        <v>190</v>
      </c>
      <c r="BU1428" t="str">
        <f t="shared" si="472"/>
        <v>NO</v>
      </c>
    </row>
    <row r="1429" spans="66:73">
      <c r="BN1429" t="str">
        <f t="shared" si="475"/>
        <v/>
      </c>
      <c r="BP1429">
        <f t="shared" si="476"/>
        <v>0</v>
      </c>
      <c r="BQ1429" t="str">
        <f t="shared" ref="BQ1429:BQ1492" si="477">IF(BP1429&lt;BR1429,"bilateral",IF(BP1429=BR1429,"global","flag not respected"))</f>
        <v>bilateral</v>
      </c>
      <c r="BR1429">
        <v>190</v>
      </c>
      <c r="BU1429" t="str">
        <f t="shared" ref="BU1429:BU1492" si="478">IF((BC1429+BR1429)&gt;=E1429,"NO","YES")</f>
        <v>NO</v>
      </c>
    </row>
    <row r="1430" spans="66:73">
      <c r="BN1430" t="str">
        <f t="shared" si="475"/>
        <v/>
      </c>
      <c r="BP1430">
        <f t="shared" si="476"/>
        <v>0</v>
      </c>
      <c r="BQ1430" t="str">
        <f t="shared" si="477"/>
        <v>bilateral</v>
      </c>
      <c r="BR1430">
        <v>190</v>
      </c>
      <c r="BU1430" t="str">
        <f t="shared" si="478"/>
        <v>NO</v>
      </c>
    </row>
    <row r="1431" spans="66:73">
      <c r="BN1431" t="str">
        <f t="shared" si="475"/>
        <v/>
      </c>
      <c r="BP1431">
        <f t="shared" si="476"/>
        <v>0</v>
      </c>
      <c r="BQ1431" t="str">
        <f t="shared" si="477"/>
        <v>bilateral</v>
      </c>
      <c r="BR1431">
        <v>190</v>
      </c>
      <c r="BU1431" t="str">
        <f t="shared" si="478"/>
        <v>NO</v>
      </c>
    </row>
    <row r="1432" spans="66:73">
      <c r="BN1432" t="str">
        <f t="shared" si="475"/>
        <v/>
      </c>
      <c r="BP1432">
        <f t="shared" si="476"/>
        <v>0</v>
      </c>
      <c r="BQ1432" t="str">
        <f t="shared" si="477"/>
        <v>bilateral</v>
      </c>
      <c r="BR1432">
        <v>190</v>
      </c>
      <c r="BU1432" t="str">
        <f t="shared" si="478"/>
        <v>NO</v>
      </c>
    </row>
    <row r="1433" spans="66:73">
      <c r="BN1433" t="str">
        <f t="shared" si="475"/>
        <v/>
      </c>
      <c r="BP1433">
        <f t="shared" si="476"/>
        <v>0</v>
      </c>
      <c r="BQ1433" t="str">
        <f t="shared" si="477"/>
        <v>bilateral</v>
      </c>
      <c r="BR1433">
        <v>190</v>
      </c>
      <c r="BU1433" t="str">
        <f t="shared" si="478"/>
        <v>NO</v>
      </c>
    </row>
    <row r="1434" spans="66:73">
      <c r="BN1434" t="str">
        <f t="shared" si="475"/>
        <v/>
      </c>
      <c r="BP1434">
        <f t="shared" si="476"/>
        <v>0</v>
      </c>
      <c r="BQ1434" t="str">
        <f t="shared" si="477"/>
        <v>bilateral</v>
      </c>
      <c r="BR1434">
        <v>190</v>
      </c>
      <c r="BU1434" t="str">
        <f t="shared" si="478"/>
        <v>NO</v>
      </c>
    </row>
    <row r="1435" spans="66:73">
      <c r="BN1435" t="str">
        <f t="shared" si="475"/>
        <v/>
      </c>
      <c r="BP1435">
        <f t="shared" si="476"/>
        <v>0</v>
      </c>
      <c r="BQ1435" t="str">
        <f t="shared" si="477"/>
        <v>bilateral</v>
      </c>
      <c r="BR1435">
        <v>190</v>
      </c>
      <c r="BU1435" t="str">
        <f t="shared" si="478"/>
        <v>NO</v>
      </c>
    </row>
    <row r="1436" spans="66:73">
      <c r="BN1436" t="str">
        <f t="shared" si="475"/>
        <v/>
      </c>
      <c r="BP1436">
        <f t="shared" si="476"/>
        <v>0</v>
      </c>
      <c r="BQ1436" t="str">
        <f t="shared" si="477"/>
        <v>bilateral</v>
      </c>
      <c r="BR1436">
        <v>190</v>
      </c>
      <c r="BU1436" t="str">
        <f t="shared" si="478"/>
        <v>NO</v>
      </c>
    </row>
    <row r="1437" spans="66:73">
      <c r="BN1437" t="str">
        <f t="shared" si="475"/>
        <v/>
      </c>
      <c r="BP1437">
        <f t="shared" si="476"/>
        <v>0</v>
      </c>
      <c r="BQ1437" t="str">
        <f t="shared" si="477"/>
        <v>bilateral</v>
      </c>
      <c r="BR1437">
        <v>190</v>
      </c>
      <c r="BU1437" t="str">
        <f t="shared" si="478"/>
        <v>NO</v>
      </c>
    </row>
    <row r="1438" spans="66:73">
      <c r="BN1438" t="str">
        <f t="shared" si="475"/>
        <v/>
      </c>
      <c r="BP1438">
        <f t="shared" si="476"/>
        <v>0</v>
      </c>
      <c r="BQ1438" t="str">
        <f t="shared" si="477"/>
        <v>bilateral</v>
      </c>
      <c r="BR1438">
        <v>190</v>
      </c>
      <c r="BU1438" t="str">
        <f t="shared" si="478"/>
        <v>NO</v>
      </c>
    </row>
    <row r="1439" spans="66:73">
      <c r="BN1439" t="str">
        <f t="shared" si="475"/>
        <v/>
      </c>
      <c r="BP1439">
        <f t="shared" si="476"/>
        <v>0</v>
      </c>
      <c r="BQ1439" t="str">
        <f t="shared" si="477"/>
        <v>bilateral</v>
      </c>
      <c r="BR1439">
        <v>190</v>
      </c>
      <c r="BU1439" t="str">
        <f t="shared" si="478"/>
        <v>NO</v>
      </c>
    </row>
    <row r="1440" spans="66:73">
      <c r="BN1440" t="str">
        <f t="shared" si="475"/>
        <v/>
      </c>
      <c r="BP1440">
        <f t="shared" si="476"/>
        <v>0</v>
      </c>
      <c r="BQ1440" t="str">
        <f t="shared" si="477"/>
        <v>bilateral</v>
      </c>
      <c r="BR1440">
        <v>190</v>
      </c>
      <c r="BU1440" t="str">
        <f t="shared" si="478"/>
        <v>NO</v>
      </c>
    </row>
    <row r="1441" spans="66:73">
      <c r="BN1441" t="str">
        <f t="shared" si="475"/>
        <v/>
      </c>
      <c r="BP1441">
        <f t="shared" si="476"/>
        <v>0</v>
      </c>
      <c r="BQ1441" t="str">
        <f t="shared" si="477"/>
        <v>bilateral</v>
      </c>
      <c r="BR1441">
        <v>190</v>
      </c>
      <c r="BU1441" t="str">
        <f t="shared" si="478"/>
        <v>NO</v>
      </c>
    </row>
    <row r="1442" spans="66:73">
      <c r="BN1442" t="str">
        <f t="shared" si="475"/>
        <v/>
      </c>
      <c r="BP1442">
        <f t="shared" si="476"/>
        <v>0</v>
      </c>
      <c r="BQ1442" t="str">
        <f t="shared" si="477"/>
        <v>bilateral</v>
      </c>
      <c r="BR1442">
        <v>190</v>
      </c>
      <c r="BU1442" t="str">
        <f t="shared" si="478"/>
        <v>NO</v>
      </c>
    </row>
    <row r="1443" spans="66:73">
      <c r="BN1443" t="str">
        <f t="shared" si="475"/>
        <v/>
      </c>
      <c r="BP1443">
        <f t="shared" si="476"/>
        <v>0</v>
      </c>
      <c r="BQ1443" t="str">
        <f t="shared" si="477"/>
        <v>bilateral</v>
      </c>
      <c r="BR1443">
        <v>190</v>
      </c>
      <c r="BU1443" t="str">
        <f t="shared" si="478"/>
        <v>NO</v>
      </c>
    </row>
    <row r="1444" spans="66:73">
      <c r="BN1444" t="str">
        <f t="shared" si="475"/>
        <v/>
      </c>
      <c r="BP1444">
        <f t="shared" si="476"/>
        <v>0</v>
      </c>
      <c r="BQ1444" t="str">
        <f t="shared" si="477"/>
        <v>bilateral</v>
      </c>
      <c r="BR1444">
        <v>190</v>
      </c>
      <c r="BU1444" t="str">
        <f t="shared" si="478"/>
        <v>NO</v>
      </c>
    </row>
    <row r="1445" spans="66:73">
      <c r="BN1445" t="str">
        <f t="shared" si="475"/>
        <v/>
      </c>
      <c r="BP1445">
        <f t="shared" si="476"/>
        <v>0</v>
      </c>
      <c r="BQ1445" t="str">
        <f t="shared" si="477"/>
        <v>bilateral</v>
      </c>
      <c r="BR1445">
        <v>190</v>
      </c>
      <c r="BU1445" t="str">
        <f t="shared" si="478"/>
        <v>NO</v>
      </c>
    </row>
    <row r="1446" spans="66:73">
      <c r="BN1446" t="str">
        <f t="shared" si="475"/>
        <v/>
      </c>
      <c r="BP1446">
        <f t="shared" si="476"/>
        <v>0</v>
      </c>
      <c r="BQ1446" t="str">
        <f t="shared" si="477"/>
        <v>bilateral</v>
      </c>
      <c r="BR1446">
        <v>190</v>
      </c>
      <c r="BU1446" t="str">
        <f t="shared" si="478"/>
        <v>NO</v>
      </c>
    </row>
    <row r="1447" spans="66:73">
      <c r="BN1447" t="str">
        <f t="shared" si="475"/>
        <v/>
      </c>
      <c r="BP1447">
        <f t="shared" si="476"/>
        <v>0</v>
      </c>
      <c r="BQ1447" t="str">
        <f t="shared" si="477"/>
        <v>bilateral</v>
      </c>
      <c r="BR1447">
        <v>190</v>
      </c>
      <c r="BU1447" t="str">
        <f t="shared" si="478"/>
        <v>NO</v>
      </c>
    </row>
    <row r="1448" spans="66:73">
      <c r="BN1448" t="str">
        <f t="shared" si="475"/>
        <v/>
      </c>
      <c r="BP1448">
        <f t="shared" si="476"/>
        <v>0</v>
      </c>
      <c r="BQ1448" t="str">
        <f t="shared" si="477"/>
        <v>bilateral</v>
      </c>
      <c r="BR1448">
        <v>190</v>
      </c>
      <c r="BU1448" t="str">
        <f t="shared" si="478"/>
        <v>NO</v>
      </c>
    </row>
    <row r="1449" spans="66:73">
      <c r="BN1449" t="str">
        <f t="shared" si="475"/>
        <v/>
      </c>
      <c r="BP1449">
        <f t="shared" si="476"/>
        <v>0</v>
      </c>
      <c r="BQ1449" t="str">
        <f t="shared" si="477"/>
        <v>bilateral</v>
      </c>
      <c r="BR1449">
        <v>190</v>
      </c>
      <c r="BU1449" t="str">
        <f t="shared" si="478"/>
        <v>NO</v>
      </c>
    </row>
    <row r="1450" spans="66:73">
      <c r="BN1450" t="str">
        <f t="shared" si="475"/>
        <v/>
      </c>
      <c r="BP1450">
        <f t="shared" si="476"/>
        <v>0</v>
      </c>
      <c r="BQ1450" t="str">
        <f t="shared" si="477"/>
        <v>bilateral</v>
      </c>
      <c r="BR1450">
        <v>190</v>
      </c>
      <c r="BU1450" t="str">
        <f t="shared" si="478"/>
        <v>NO</v>
      </c>
    </row>
    <row r="1451" spans="66:73">
      <c r="BN1451" t="str">
        <f t="shared" si="475"/>
        <v/>
      </c>
      <c r="BP1451">
        <f t="shared" si="476"/>
        <v>0</v>
      </c>
      <c r="BQ1451" t="str">
        <f t="shared" si="477"/>
        <v>bilateral</v>
      </c>
      <c r="BR1451">
        <v>190</v>
      </c>
      <c r="BU1451" t="str">
        <f t="shared" si="478"/>
        <v>NO</v>
      </c>
    </row>
    <row r="1452" spans="66:73">
      <c r="BN1452" t="str">
        <f t="shared" si="475"/>
        <v/>
      </c>
      <c r="BP1452">
        <f t="shared" si="476"/>
        <v>0</v>
      </c>
      <c r="BQ1452" t="str">
        <f t="shared" si="477"/>
        <v>bilateral</v>
      </c>
      <c r="BR1452">
        <v>190</v>
      </c>
      <c r="BU1452" t="str">
        <f t="shared" si="478"/>
        <v>NO</v>
      </c>
    </row>
    <row r="1453" spans="66:73">
      <c r="BN1453" t="str">
        <f t="shared" si="475"/>
        <v/>
      </c>
      <c r="BP1453">
        <f t="shared" si="476"/>
        <v>0</v>
      </c>
      <c r="BQ1453" t="str">
        <f t="shared" si="477"/>
        <v>bilateral</v>
      </c>
      <c r="BR1453">
        <v>190</v>
      </c>
      <c r="BU1453" t="str">
        <f t="shared" si="478"/>
        <v>NO</v>
      </c>
    </row>
    <row r="1454" spans="66:73">
      <c r="BN1454" t="str">
        <f t="shared" si="475"/>
        <v/>
      </c>
      <c r="BP1454">
        <f t="shared" si="476"/>
        <v>0</v>
      </c>
      <c r="BQ1454" t="str">
        <f t="shared" si="477"/>
        <v>bilateral</v>
      </c>
      <c r="BR1454">
        <v>190</v>
      </c>
      <c r="BU1454" t="str">
        <f t="shared" si="478"/>
        <v>NO</v>
      </c>
    </row>
    <row r="1455" spans="66:73">
      <c r="BN1455" t="str">
        <f t="shared" si="475"/>
        <v/>
      </c>
      <c r="BP1455">
        <f t="shared" si="476"/>
        <v>0</v>
      </c>
      <c r="BQ1455" t="str">
        <f t="shared" si="477"/>
        <v>bilateral</v>
      </c>
      <c r="BR1455">
        <v>190</v>
      </c>
      <c r="BU1455" t="str">
        <f t="shared" si="478"/>
        <v>NO</v>
      </c>
    </row>
    <row r="1456" spans="66:73">
      <c r="BN1456" t="str">
        <f t="shared" si="475"/>
        <v/>
      </c>
      <c r="BP1456">
        <f t="shared" si="476"/>
        <v>0</v>
      </c>
      <c r="BQ1456" t="str">
        <f t="shared" si="477"/>
        <v>bilateral</v>
      </c>
      <c r="BR1456">
        <v>190</v>
      </c>
      <c r="BU1456" t="str">
        <f t="shared" si="478"/>
        <v>NO</v>
      </c>
    </row>
    <row r="1457" spans="64:73">
      <c r="BN1457" t="str">
        <f t="shared" si="475"/>
        <v/>
      </c>
      <c r="BP1457">
        <f t="shared" si="476"/>
        <v>0</v>
      </c>
      <c r="BQ1457" t="str">
        <f t="shared" si="477"/>
        <v>bilateral</v>
      </c>
      <c r="BR1457">
        <v>190</v>
      </c>
      <c r="BU1457" t="str">
        <f t="shared" si="478"/>
        <v>NO</v>
      </c>
    </row>
    <row r="1458" spans="64:73">
      <c r="BN1458" t="str">
        <f t="shared" si="475"/>
        <v/>
      </c>
      <c r="BP1458">
        <f t="shared" si="476"/>
        <v>0</v>
      </c>
      <c r="BQ1458" t="str">
        <f t="shared" si="477"/>
        <v>bilateral</v>
      </c>
      <c r="BR1458">
        <v>190</v>
      </c>
      <c r="BU1458" t="str">
        <f t="shared" si="478"/>
        <v>NO</v>
      </c>
    </row>
    <row r="1459" spans="64:73">
      <c r="BN1459" t="str">
        <f t="shared" si="475"/>
        <v/>
      </c>
      <c r="BP1459">
        <f t="shared" si="476"/>
        <v>0</v>
      </c>
      <c r="BQ1459" t="str">
        <f t="shared" si="477"/>
        <v>bilateral</v>
      </c>
      <c r="BR1459">
        <v>190</v>
      </c>
      <c r="BU1459" t="str">
        <f t="shared" si="478"/>
        <v>NO</v>
      </c>
    </row>
    <row r="1460" spans="64:73">
      <c r="BN1460" t="str">
        <f t="shared" si="475"/>
        <v/>
      </c>
      <c r="BP1460">
        <f t="shared" si="476"/>
        <v>0</v>
      </c>
      <c r="BQ1460" t="str">
        <f t="shared" si="477"/>
        <v>bilateral</v>
      </c>
      <c r="BR1460">
        <v>190</v>
      </c>
      <c r="BU1460" t="str">
        <f t="shared" si="478"/>
        <v>NO</v>
      </c>
    </row>
    <row r="1461" spans="64:73">
      <c r="BN1461" t="str">
        <f t="shared" si="475"/>
        <v/>
      </c>
      <c r="BP1461">
        <f t="shared" si="476"/>
        <v>0</v>
      </c>
      <c r="BQ1461" t="str">
        <f t="shared" si="477"/>
        <v>bilateral</v>
      </c>
      <c r="BR1461">
        <v>190</v>
      </c>
      <c r="BU1461" t="str">
        <f t="shared" si="478"/>
        <v>NO</v>
      </c>
    </row>
    <row r="1462" spans="64:73">
      <c r="BN1462" t="str">
        <f t="shared" si="475"/>
        <v/>
      </c>
      <c r="BP1462">
        <f t="shared" si="476"/>
        <v>0</v>
      </c>
      <c r="BQ1462" t="str">
        <f t="shared" si="477"/>
        <v>bilateral</v>
      </c>
      <c r="BR1462">
        <v>190</v>
      </c>
      <c r="BU1462" t="str">
        <f t="shared" si="478"/>
        <v>NO</v>
      </c>
    </row>
    <row r="1463" spans="64:73">
      <c r="BN1463" t="str">
        <f t="shared" si="475"/>
        <v/>
      </c>
      <c r="BP1463">
        <f t="shared" si="476"/>
        <v>0</v>
      </c>
      <c r="BQ1463" t="str">
        <f t="shared" si="477"/>
        <v>bilateral</v>
      </c>
      <c r="BR1463">
        <v>190</v>
      </c>
      <c r="BU1463" t="str">
        <f t="shared" si="478"/>
        <v>NO</v>
      </c>
    </row>
    <row r="1464" spans="64:73">
      <c r="BN1464" t="str">
        <f t="shared" si="475"/>
        <v/>
      </c>
      <c r="BP1464">
        <f t="shared" si="476"/>
        <v>0</v>
      </c>
      <c r="BQ1464" t="str">
        <f t="shared" si="477"/>
        <v>bilateral</v>
      </c>
      <c r="BR1464">
        <v>190</v>
      </c>
      <c r="BU1464" t="str">
        <f t="shared" si="478"/>
        <v>NO</v>
      </c>
    </row>
    <row r="1465" spans="64:73">
      <c r="BN1465" t="str">
        <f t="shared" si="475"/>
        <v/>
      </c>
      <c r="BP1465">
        <f t="shared" si="476"/>
        <v>0</v>
      </c>
      <c r="BQ1465" t="str">
        <f t="shared" si="477"/>
        <v>bilateral</v>
      </c>
      <c r="BR1465">
        <v>190</v>
      </c>
      <c r="BU1465" t="str">
        <f t="shared" si="478"/>
        <v>NO</v>
      </c>
    </row>
    <row r="1466" spans="64:73">
      <c r="BN1466" t="str">
        <f t="shared" si="475"/>
        <v/>
      </c>
      <c r="BP1466">
        <f t="shared" si="476"/>
        <v>0</v>
      </c>
      <c r="BQ1466" t="str">
        <f t="shared" si="477"/>
        <v>bilateral</v>
      </c>
      <c r="BR1466">
        <v>190</v>
      </c>
      <c r="BU1466" t="str">
        <f t="shared" si="478"/>
        <v>NO</v>
      </c>
    </row>
    <row r="1467" spans="64:73">
      <c r="BN1467" t="str">
        <f t="shared" si="475"/>
        <v/>
      </c>
      <c r="BP1467">
        <f t="shared" si="476"/>
        <v>0</v>
      </c>
      <c r="BQ1467" t="str">
        <f t="shared" si="477"/>
        <v>bilateral</v>
      </c>
      <c r="BR1467">
        <v>190</v>
      </c>
      <c r="BU1467" t="str">
        <f t="shared" si="478"/>
        <v>NO</v>
      </c>
    </row>
    <row r="1468" spans="64:73">
      <c r="BN1468" t="str">
        <f t="shared" si="475"/>
        <v/>
      </c>
      <c r="BP1468">
        <f t="shared" si="476"/>
        <v>0</v>
      </c>
      <c r="BQ1468" t="str">
        <f t="shared" si="477"/>
        <v>bilateral</v>
      </c>
      <c r="BR1468">
        <v>190</v>
      </c>
      <c r="BU1468" t="str">
        <f t="shared" si="478"/>
        <v>NO</v>
      </c>
    </row>
    <row r="1469" spans="64:73">
      <c r="BN1469" t="str">
        <f t="shared" si="475"/>
        <v/>
      </c>
      <c r="BP1469">
        <f t="shared" si="476"/>
        <v>0</v>
      </c>
      <c r="BQ1469" t="str">
        <f t="shared" si="477"/>
        <v>bilateral</v>
      </c>
      <c r="BR1469">
        <v>190</v>
      </c>
      <c r="BU1469" t="str">
        <f t="shared" si="478"/>
        <v>NO</v>
      </c>
    </row>
    <row r="1470" spans="64:73">
      <c r="BN1470" t="str">
        <f t="shared" si="475"/>
        <v/>
      </c>
      <c r="BP1470">
        <f t="shared" si="476"/>
        <v>0</v>
      </c>
      <c r="BQ1470" t="str">
        <f t="shared" si="477"/>
        <v>bilateral</v>
      </c>
      <c r="BR1470">
        <v>190</v>
      </c>
      <c r="BU1470" t="str">
        <f t="shared" si="478"/>
        <v>NO</v>
      </c>
    </row>
    <row r="1471" spans="64:73">
      <c r="BN1471" t="str">
        <f t="shared" si="475"/>
        <v/>
      </c>
      <c r="BP1471">
        <f t="shared" si="476"/>
        <v>0</v>
      </c>
      <c r="BQ1471" t="str">
        <f t="shared" si="477"/>
        <v>bilateral</v>
      </c>
      <c r="BR1471">
        <v>190</v>
      </c>
      <c r="BU1471" t="str">
        <f t="shared" si="478"/>
        <v>NO</v>
      </c>
    </row>
    <row r="1472" spans="64:73">
      <c r="BL1472" t="str">
        <f t="shared" ref="BL1472:BL1474" si="479">IF(Y1472,IF(R1472="Smoothing ramp","Smoothing",IF(BC1472=100000,IF(BF1472=100000,"Smoothing",IF(BH1472=1,BE1472,"CHECK")),IF(BF1472&lt;&gt;100000,IF(AND(M1472-BC1472=190),BB1472,IF(BH1472=1,BE1472,"CHECK")),BB1472))),"")</f>
        <v/>
      </c>
      <c r="BM1472" t="str">
        <f t="shared" ref="BM1472:BM1474" si="480">IF(Y1472,IF(R1472="Smoothing ramp","",IF(BC1472=100000,IF(BF1472=100000,"",IF(BH1472=1,BF1472,"CHECK")),IF(BF1472&lt;&gt;100000,IF(AND(M1472-BC1472=190),BC1472,IF(BH1472=1,BF1472,"CHECK")),BC1472))),"")</f>
        <v/>
      </c>
      <c r="BN1472" t="str">
        <f t="shared" si="475"/>
        <v/>
      </c>
      <c r="BP1472">
        <f t="shared" si="476"/>
        <v>0</v>
      </c>
      <c r="BQ1472" t="str">
        <f t="shared" si="477"/>
        <v>bilateral</v>
      </c>
      <c r="BR1472">
        <v>190</v>
      </c>
      <c r="BU1472" t="str">
        <f t="shared" si="478"/>
        <v>NO</v>
      </c>
    </row>
    <row r="1473" spans="64:73">
      <c r="BL1473" t="str">
        <f t="shared" si="479"/>
        <v/>
      </c>
      <c r="BM1473" t="str">
        <f t="shared" si="480"/>
        <v/>
      </c>
      <c r="BN1473" t="str">
        <f t="shared" si="475"/>
        <v/>
      </c>
      <c r="BP1473">
        <f t="shared" si="476"/>
        <v>0</v>
      </c>
      <c r="BQ1473" t="str">
        <f t="shared" si="477"/>
        <v>bilateral</v>
      </c>
      <c r="BR1473">
        <v>190</v>
      </c>
      <c r="BU1473" t="str">
        <f t="shared" si="478"/>
        <v>NO</v>
      </c>
    </row>
    <row r="1474" spans="64:73">
      <c r="BL1474" t="str">
        <f t="shared" si="479"/>
        <v/>
      </c>
      <c r="BM1474" t="str">
        <f t="shared" si="480"/>
        <v/>
      </c>
      <c r="BN1474" t="str">
        <f t="shared" si="475"/>
        <v/>
      </c>
      <c r="BP1474">
        <f t="shared" si="476"/>
        <v>0</v>
      </c>
      <c r="BQ1474" t="str">
        <f t="shared" si="477"/>
        <v>bilateral</v>
      </c>
      <c r="BR1474">
        <v>190</v>
      </c>
      <c r="BU1474" t="str">
        <f t="shared" si="478"/>
        <v>NO</v>
      </c>
    </row>
    <row r="1475" spans="64:73">
      <c r="BN1475" t="str">
        <f t="shared" si="475"/>
        <v/>
      </c>
      <c r="BP1475">
        <f t="shared" si="476"/>
        <v>0</v>
      </c>
      <c r="BQ1475" t="str">
        <f t="shared" si="477"/>
        <v>bilateral</v>
      </c>
      <c r="BR1475">
        <v>190</v>
      </c>
      <c r="BU1475" t="str">
        <f t="shared" si="478"/>
        <v>NO</v>
      </c>
    </row>
    <row r="1476" spans="64:73">
      <c r="BN1476" t="str">
        <f t="shared" si="475"/>
        <v/>
      </c>
      <c r="BP1476">
        <f t="shared" si="476"/>
        <v>0</v>
      </c>
      <c r="BQ1476" t="str">
        <f t="shared" si="477"/>
        <v>bilateral</v>
      </c>
      <c r="BR1476">
        <v>190</v>
      </c>
      <c r="BU1476" t="str">
        <f t="shared" si="478"/>
        <v>NO</v>
      </c>
    </row>
    <row r="1477" spans="64:73">
      <c r="BN1477" t="str">
        <f t="shared" si="475"/>
        <v/>
      </c>
      <c r="BP1477">
        <f t="shared" si="476"/>
        <v>0</v>
      </c>
      <c r="BQ1477" t="str">
        <f t="shared" si="477"/>
        <v>bilateral</v>
      </c>
      <c r="BR1477">
        <v>190</v>
      </c>
      <c r="BU1477" t="str">
        <f t="shared" si="478"/>
        <v>NO</v>
      </c>
    </row>
    <row r="1478" spans="64:73">
      <c r="BN1478" t="str">
        <f t="shared" si="475"/>
        <v/>
      </c>
      <c r="BP1478">
        <f t="shared" si="476"/>
        <v>0</v>
      </c>
      <c r="BQ1478" t="str">
        <f t="shared" si="477"/>
        <v>bilateral</v>
      </c>
      <c r="BR1478">
        <v>190</v>
      </c>
      <c r="BU1478" t="str">
        <f t="shared" si="478"/>
        <v>NO</v>
      </c>
    </row>
    <row r="1479" spans="64:73">
      <c r="BL1479" t="str">
        <f t="shared" ref="BL1479:BL1480" si="481">IF(Y1479,IF(R1479="Smoothing ramp","Smoothing",IF(BC1479=100000,IF(BF1479=100000,"Smoothing",IF(BH1479=1,BE1479,"CHECK")),IF(BF1479&lt;&gt;100000,IF(AND(M1479-BC1479=190),BB1479,IF(BH1479=1,BE1479,"CHECK")),BB1479))),"")</f>
        <v/>
      </c>
      <c r="BM1479" t="str">
        <f t="shared" ref="BM1479:BM1480" si="482">IF(Y1479,IF(R1479="Smoothing ramp","",IF(BC1479=100000,IF(BF1479=100000,"",IF(BH1479=1,BF1479,"CHECK")),IF(BF1479&lt;&gt;100000,IF(AND(M1479-BC1479=190),BC1479,IF(BH1479=1,BF1479,"CHECK")),BC1479))),"")</f>
        <v/>
      </c>
      <c r="BN1479" t="str">
        <f t="shared" si="475"/>
        <v/>
      </c>
      <c r="BP1479">
        <f t="shared" si="476"/>
        <v>0</v>
      </c>
      <c r="BQ1479" t="str">
        <f t="shared" si="477"/>
        <v>bilateral</v>
      </c>
      <c r="BR1479">
        <v>190</v>
      </c>
      <c r="BU1479" t="str">
        <f t="shared" si="478"/>
        <v>NO</v>
      </c>
    </row>
    <row r="1480" spans="64:73">
      <c r="BL1480" t="str">
        <f t="shared" si="481"/>
        <v/>
      </c>
      <c r="BM1480" t="str">
        <f t="shared" si="482"/>
        <v/>
      </c>
      <c r="BN1480" t="str">
        <f t="shared" si="475"/>
        <v/>
      </c>
      <c r="BP1480">
        <f t="shared" si="476"/>
        <v>0</v>
      </c>
      <c r="BQ1480" t="str">
        <f t="shared" si="477"/>
        <v>bilateral</v>
      </c>
      <c r="BR1480">
        <v>190</v>
      </c>
      <c r="BU1480" t="str">
        <f t="shared" si="478"/>
        <v>NO</v>
      </c>
    </row>
    <row r="1481" spans="64:73">
      <c r="BN1481" t="str">
        <f t="shared" si="475"/>
        <v/>
      </c>
      <c r="BP1481">
        <f t="shared" si="476"/>
        <v>0</v>
      </c>
      <c r="BQ1481" t="str">
        <f t="shared" si="477"/>
        <v>bilateral</v>
      </c>
      <c r="BR1481">
        <v>190</v>
      </c>
      <c r="BU1481" t="str">
        <f t="shared" si="478"/>
        <v>NO</v>
      </c>
    </row>
    <row r="1482" spans="64:73">
      <c r="BN1482" t="str">
        <f t="shared" si="475"/>
        <v/>
      </c>
      <c r="BP1482">
        <f t="shared" si="476"/>
        <v>0</v>
      </c>
      <c r="BQ1482" t="str">
        <f t="shared" si="477"/>
        <v>bilateral</v>
      </c>
      <c r="BR1482">
        <v>190</v>
      </c>
      <c r="BU1482" t="str">
        <f t="shared" si="478"/>
        <v>NO</v>
      </c>
    </row>
    <row r="1483" spans="64:73">
      <c r="BN1483" t="str">
        <f t="shared" si="475"/>
        <v/>
      </c>
      <c r="BP1483">
        <f t="shared" si="476"/>
        <v>0</v>
      </c>
      <c r="BQ1483" t="str">
        <f t="shared" si="477"/>
        <v>bilateral</v>
      </c>
      <c r="BR1483">
        <v>190</v>
      </c>
      <c r="BU1483" t="str">
        <f t="shared" si="478"/>
        <v>NO</v>
      </c>
    </row>
    <row r="1484" spans="64:73">
      <c r="BN1484" t="str">
        <f t="shared" ref="BN1484:BN1547" si="483">IF(Y1484,IF(R1484="Smoothing ramp","",IF(BC1484=100000,IF(BF1484=100000,"",IF(BH1484=1,"Bilateral - "&amp;BG1484,"CHECK")),IF(BF1484&lt;&gt;100000,IF(AND(M1484-BC1484=190),BD1484,IF(BH1484=1,"Bilateral - "&amp;BG1484,"CHECK")),BD1484))),"")</f>
        <v/>
      </c>
      <c r="BP1484">
        <f t="shared" si="476"/>
        <v>0</v>
      </c>
      <c r="BQ1484" t="str">
        <f t="shared" si="477"/>
        <v>bilateral</v>
      </c>
      <c r="BR1484">
        <v>190</v>
      </c>
      <c r="BU1484" t="str">
        <f t="shared" si="478"/>
        <v>NO</v>
      </c>
    </row>
    <row r="1485" spans="64:73">
      <c r="BN1485" t="str">
        <f t="shared" si="483"/>
        <v/>
      </c>
      <c r="BP1485">
        <f t="shared" si="476"/>
        <v>0</v>
      </c>
      <c r="BQ1485" t="str">
        <f t="shared" si="477"/>
        <v>bilateral</v>
      </c>
      <c r="BR1485">
        <v>190</v>
      </c>
      <c r="BU1485" t="str">
        <f t="shared" si="478"/>
        <v>NO</v>
      </c>
    </row>
    <row r="1486" spans="64:73">
      <c r="BN1486" t="str">
        <f t="shared" si="483"/>
        <v/>
      </c>
      <c r="BP1486">
        <f t="shared" si="476"/>
        <v>0</v>
      </c>
      <c r="BQ1486" t="str">
        <f t="shared" si="477"/>
        <v>bilateral</v>
      </c>
      <c r="BR1486">
        <v>190</v>
      </c>
      <c r="BU1486" t="str">
        <f t="shared" si="478"/>
        <v>NO</v>
      </c>
    </row>
    <row r="1487" spans="64:73">
      <c r="BN1487" t="str">
        <f t="shared" si="483"/>
        <v/>
      </c>
      <c r="BP1487">
        <f t="shared" si="476"/>
        <v>0</v>
      </c>
      <c r="BQ1487" t="str">
        <f t="shared" si="477"/>
        <v>bilateral</v>
      </c>
      <c r="BR1487">
        <v>190</v>
      </c>
      <c r="BU1487" t="str">
        <f t="shared" si="478"/>
        <v>NO</v>
      </c>
    </row>
    <row r="1488" spans="64:73">
      <c r="BN1488" t="str">
        <f t="shared" si="483"/>
        <v/>
      </c>
      <c r="BP1488">
        <f t="shared" si="476"/>
        <v>0</v>
      </c>
      <c r="BQ1488" t="str">
        <f t="shared" si="477"/>
        <v>bilateral</v>
      </c>
      <c r="BR1488">
        <v>190</v>
      </c>
      <c r="BU1488" t="str">
        <f t="shared" si="478"/>
        <v>NO</v>
      </c>
    </row>
    <row r="1489" spans="66:73">
      <c r="BN1489" t="str">
        <f t="shared" si="483"/>
        <v/>
      </c>
      <c r="BP1489">
        <f t="shared" si="476"/>
        <v>0</v>
      </c>
      <c r="BQ1489" t="str">
        <f t="shared" si="477"/>
        <v>bilateral</v>
      </c>
      <c r="BR1489">
        <v>190</v>
      </c>
      <c r="BU1489" t="str">
        <f t="shared" si="478"/>
        <v>NO</v>
      </c>
    </row>
    <row r="1490" spans="66:73">
      <c r="BN1490" t="str">
        <f t="shared" si="483"/>
        <v/>
      </c>
      <c r="BP1490">
        <f t="shared" si="476"/>
        <v>0</v>
      </c>
      <c r="BQ1490" t="str">
        <f t="shared" si="477"/>
        <v>bilateral</v>
      </c>
      <c r="BR1490">
        <v>190</v>
      </c>
      <c r="BU1490" t="str">
        <f t="shared" si="478"/>
        <v>NO</v>
      </c>
    </row>
    <row r="1491" spans="66:73">
      <c r="BN1491" t="str">
        <f t="shared" si="483"/>
        <v/>
      </c>
      <c r="BP1491">
        <f t="shared" si="476"/>
        <v>0</v>
      </c>
      <c r="BQ1491" t="str">
        <f t="shared" si="477"/>
        <v>bilateral</v>
      </c>
      <c r="BR1491">
        <v>190</v>
      </c>
      <c r="BU1491" t="str">
        <f t="shared" si="478"/>
        <v>NO</v>
      </c>
    </row>
    <row r="1492" spans="66:73">
      <c r="BN1492" t="str">
        <f t="shared" si="483"/>
        <v/>
      </c>
      <c r="BP1492">
        <f t="shared" ref="BP1492:BP1555" si="484">H1492-BC1492</f>
        <v>0</v>
      </c>
      <c r="BQ1492" t="str">
        <f t="shared" si="477"/>
        <v>bilateral</v>
      </c>
      <c r="BR1492">
        <v>190</v>
      </c>
      <c r="BU1492" t="str">
        <f t="shared" si="478"/>
        <v>NO</v>
      </c>
    </row>
    <row r="1493" spans="66:73">
      <c r="BN1493" t="str">
        <f t="shared" si="483"/>
        <v/>
      </c>
      <c r="BP1493">
        <f t="shared" si="484"/>
        <v>0</v>
      </c>
      <c r="BQ1493" t="str">
        <f t="shared" ref="BQ1493:BQ1556" si="485">IF(BP1493&lt;BR1493,"bilateral",IF(BP1493=BR1493,"global","flag not respected"))</f>
        <v>bilateral</v>
      </c>
      <c r="BR1493">
        <v>190</v>
      </c>
      <c r="BU1493" t="str">
        <f t="shared" ref="BU1493:BU1556" si="486">IF((BC1493+BR1493)&gt;=E1493,"NO","YES")</f>
        <v>NO</v>
      </c>
    </row>
    <row r="1494" spans="66:73">
      <c r="BN1494" t="str">
        <f t="shared" si="483"/>
        <v/>
      </c>
      <c r="BP1494">
        <f t="shared" si="484"/>
        <v>0</v>
      </c>
      <c r="BQ1494" t="str">
        <f t="shared" si="485"/>
        <v>bilateral</v>
      </c>
      <c r="BR1494">
        <v>190</v>
      </c>
      <c r="BU1494" t="str">
        <f t="shared" si="486"/>
        <v>NO</v>
      </c>
    </row>
    <row r="1495" spans="66:73">
      <c r="BN1495" t="str">
        <f t="shared" si="483"/>
        <v/>
      </c>
      <c r="BP1495">
        <f t="shared" si="484"/>
        <v>0</v>
      </c>
      <c r="BQ1495" t="str">
        <f t="shared" si="485"/>
        <v>bilateral</v>
      </c>
      <c r="BR1495">
        <v>190</v>
      </c>
      <c r="BU1495" t="str">
        <f t="shared" si="486"/>
        <v>NO</v>
      </c>
    </row>
    <row r="1496" spans="66:73">
      <c r="BN1496" t="str">
        <f t="shared" si="483"/>
        <v/>
      </c>
      <c r="BP1496">
        <f t="shared" si="484"/>
        <v>0</v>
      </c>
      <c r="BQ1496" t="str">
        <f t="shared" si="485"/>
        <v>bilateral</v>
      </c>
      <c r="BR1496">
        <v>190</v>
      </c>
      <c r="BU1496" t="str">
        <f t="shared" si="486"/>
        <v>NO</v>
      </c>
    </row>
    <row r="1497" spans="66:73">
      <c r="BN1497" t="str">
        <f t="shared" si="483"/>
        <v/>
      </c>
      <c r="BP1497">
        <f t="shared" si="484"/>
        <v>0</v>
      </c>
      <c r="BQ1497" t="str">
        <f t="shared" si="485"/>
        <v>bilateral</v>
      </c>
      <c r="BR1497">
        <v>190</v>
      </c>
      <c r="BU1497" t="str">
        <f t="shared" si="486"/>
        <v>NO</v>
      </c>
    </row>
    <row r="1498" spans="66:73">
      <c r="BN1498" t="str">
        <f t="shared" si="483"/>
        <v/>
      </c>
      <c r="BP1498">
        <f t="shared" si="484"/>
        <v>0</v>
      </c>
      <c r="BQ1498" t="str">
        <f t="shared" si="485"/>
        <v>bilateral</v>
      </c>
      <c r="BR1498">
        <v>190</v>
      </c>
      <c r="BU1498" t="str">
        <f t="shared" si="486"/>
        <v>NO</v>
      </c>
    </row>
    <row r="1499" spans="66:73">
      <c r="BN1499" t="str">
        <f t="shared" si="483"/>
        <v/>
      </c>
      <c r="BP1499">
        <f t="shared" si="484"/>
        <v>0</v>
      </c>
      <c r="BQ1499" t="str">
        <f t="shared" si="485"/>
        <v>bilateral</v>
      </c>
      <c r="BR1499">
        <v>190</v>
      </c>
      <c r="BU1499" t="str">
        <f t="shared" si="486"/>
        <v>NO</v>
      </c>
    </row>
    <row r="1500" spans="66:73">
      <c r="BN1500" t="str">
        <f t="shared" si="483"/>
        <v/>
      </c>
      <c r="BP1500">
        <f t="shared" si="484"/>
        <v>0</v>
      </c>
      <c r="BQ1500" t="str">
        <f t="shared" si="485"/>
        <v>bilateral</v>
      </c>
      <c r="BR1500">
        <v>190</v>
      </c>
      <c r="BU1500" t="str">
        <f t="shared" si="486"/>
        <v>NO</v>
      </c>
    </row>
    <row r="1501" spans="66:73">
      <c r="BN1501" t="str">
        <f t="shared" si="483"/>
        <v/>
      </c>
      <c r="BP1501">
        <f t="shared" si="484"/>
        <v>0</v>
      </c>
      <c r="BQ1501" t="str">
        <f t="shared" si="485"/>
        <v>bilateral</v>
      </c>
      <c r="BR1501">
        <v>190</v>
      </c>
      <c r="BU1501" t="str">
        <f t="shared" si="486"/>
        <v>NO</v>
      </c>
    </row>
    <row r="1502" spans="66:73">
      <c r="BN1502" t="str">
        <f t="shared" si="483"/>
        <v/>
      </c>
      <c r="BP1502">
        <f t="shared" si="484"/>
        <v>0</v>
      </c>
      <c r="BQ1502" t="str">
        <f t="shared" si="485"/>
        <v>bilateral</v>
      </c>
      <c r="BR1502">
        <v>190</v>
      </c>
      <c r="BU1502" t="str">
        <f t="shared" si="486"/>
        <v>NO</v>
      </c>
    </row>
    <row r="1503" spans="66:73">
      <c r="BN1503" t="str">
        <f t="shared" si="483"/>
        <v/>
      </c>
      <c r="BP1503">
        <f t="shared" si="484"/>
        <v>0</v>
      </c>
      <c r="BQ1503" t="str">
        <f t="shared" si="485"/>
        <v>bilateral</v>
      </c>
      <c r="BR1503">
        <v>190</v>
      </c>
      <c r="BU1503" t="str">
        <f t="shared" si="486"/>
        <v>NO</v>
      </c>
    </row>
    <row r="1504" spans="66:73">
      <c r="BN1504" t="str">
        <f t="shared" si="483"/>
        <v/>
      </c>
      <c r="BP1504">
        <f t="shared" si="484"/>
        <v>0</v>
      </c>
      <c r="BQ1504" t="str">
        <f t="shared" si="485"/>
        <v>bilateral</v>
      </c>
      <c r="BR1504">
        <v>190</v>
      </c>
      <c r="BU1504" t="str">
        <f t="shared" si="486"/>
        <v>NO</v>
      </c>
    </row>
    <row r="1505" spans="64:73">
      <c r="BN1505" t="str">
        <f t="shared" si="483"/>
        <v/>
      </c>
      <c r="BP1505">
        <f t="shared" si="484"/>
        <v>0</v>
      </c>
      <c r="BQ1505" t="str">
        <f t="shared" si="485"/>
        <v>bilateral</v>
      </c>
      <c r="BR1505">
        <v>190</v>
      </c>
      <c r="BU1505" t="str">
        <f t="shared" si="486"/>
        <v>NO</v>
      </c>
    </row>
    <row r="1506" spans="64:73">
      <c r="BN1506" t="str">
        <f t="shared" si="483"/>
        <v/>
      </c>
      <c r="BP1506">
        <f t="shared" si="484"/>
        <v>0</v>
      </c>
      <c r="BQ1506" t="str">
        <f t="shared" si="485"/>
        <v>bilateral</v>
      </c>
      <c r="BR1506">
        <v>190</v>
      </c>
      <c r="BU1506" t="str">
        <f t="shared" si="486"/>
        <v>NO</v>
      </c>
    </row>
    <row r="1507" spans="64:73">
      <c r="BN1507" t="str">
        <f t="shared" si="483"/>
        <v/>
      </c>
      <c r="BP1507">
        <f t="shared" si="484"/>
        <v>0</v>
      </c>
      <c r="BQ1507" t="str">
        <f t="shared" si="485"/>
        <v>bilateral</v>
      </c>
      <c r="BR1507">
        <v>190</v>
      </c>
      <c r="BU1507" t="str">
        <f t="shared" si="486"/>
        <v>NO</v>
      </c>
    </row>
    <row r="1508" spans="64:73">
      <c r="BL1508" t="str">
        <f t="shared" ref="BL1508:BL1510" si="487">IF(Y1508,IF(R1508="Smoothing ramp","Smoothing",IF(BC1508=100000,IF(BF1508=100000,"Smoothing",IF(BH1508=1,BE1508,"CHECK")),IF(BF1508&lt;&gt;100000,IF(AND(M1508-BC1508=190),BB1508,IF(BH1508=1,BE1508,"CHECK")),BB1508))),"")</f>
        <v/>
      </c>
      <c r="BM1508" t="str">
        <f t="shared" ref="BM1508:BM1510" si="488">IF(Y1508,IF(R1508="Smoothing ramp","",IF(BC1508=100000,IF(BF1508=100000,"",IF(BH1508=1,BF1508,"CHECK")),IF(BF1508&lt;&gt;100000,IF(AND(M1508-BC1508=190),BC1508,IF(BH1508=1,BF1508,"CHECK")),BC1508))),"")</f>
        <v/>
      </c>
      <c r="BN1508" t="str">
        <f t="shared" si="483"/>
        <v/>
      </c>
      <c r="BP1508">
        <f t="shared" si="484"/>
        <v>0</v>
      </c>
      <c r="BQ1508" t="e">
        <f t="shared" si="485"/>
        <v>#VALUE!</v>
      </c>
      <c r="BR1508" t="e">
        <v>#VALUE!</v>
      </c>
      <c r="BU1508" t="e">
        <f t="shared" si="486"/>
        <v>#VALUE!</v>
      </c>
    </row>
    <row r="1509" spans="64:73">
      <c r="BL1509" t="str">
        <f t="shared" si="487"/>
        <v/>
      </c>
      <c r="BM1509" t="str">
        <f t="shared" si="488"/>
        <v/>
      </c>
      <c r="BN1509" t="str">
        <f t="shared" si="483"/>
        <v/>
      </c>
      <c r="BP1509">
        <f t="shared" si="484"/>
        <v>0</v>
      </c>
      <c r="BQ1509" t="e">
        <f t="shared" si="485"/>
        <v>#VALUE!</v>
      </c>
      <c r="BR1509" t="e">
        <v>#VALUE!</v>
      </c>
      <c r="BU1509" t="e">
        <f t="shared" si="486"/>
        <v>#VALUE!</v>
      </c>
    </row>
    <row r="1510" spans="64:73">
      <c r="BL1510" t="str">
        <f t="shared" si="487"/>
        <v/>
      </c>
      <c r="BM1510" t="str">
        <f t="shared" si="488"/>
        <v/>
      </c>
      <c r="BN1510" t="str">
        <f t="shared" si="483"/>
        <v/>
      </c>
      <c r="BP1510">
        <f t="shared" si="484"/>
        <v>0</v>
      </c>
      <c r="BQ1510" t="e">
        <f t="shared" si="485"/>
        <v>#VALUE!</v>
      </c>
      <c r="BR1510" t="e">
        <v>#VALUE!</v>
      </c>
      <c r="BU1510" t="e">
        <f t="shared" si="486"/>
        <v>#VALUE!</v>
      </c>
    </row>
    <row r="1511" spans="64:73">
      <c r="BN1511" t="str">
        <f t="shared" si="483"/>
        <v/>
      </c>
      <c r="BP1511">
        <f t="shared" si="484"/>
        <v>0</v>
      </c>
      <c r="BQ1511" t="e">
        <f t="shared" si="485"/>
        <v>#VALUE!</v>
      </c>
      <c r="BR1511" t="e">
        <v>#VALUE!</v>
      </c>
      <c r="BU1511" t="e">
        <f t="shared" si="486"/>
        <v>#VALUE!</v>
      </c>
    </row>
    <row r="1512" spans="64:73">
      <c r="BN1512" t="str">
        <f t="shared" si="483"/>
        <v/>
      </c>
      <c r="BP1512">
        <f t="shared" si="484"/>
        <v>0</v>
      </c>
      <c r="BQ1512" t="e">
        <f t="shared" si="485"/>
        <v>#VALUE!</v>
      </c>
      <c r="BR1512" t="e">
        <v>#VALUE!</v>
      </c>
      <c r="BU1512" t="e">
        <f t="shared" si="486"/>
        <v>#VALUE!</v>
      </c>
    </row>
    <row r="1513" spans="64:73">
      <c r="BN1513" t="str">
        <f t="shared" si="483"/>
        <v/>
      </c>
      <c r="BP1513">
        <f t="shared" si="484"/>
        <v>0</v>
      </c>
      <c r="BQ1513" t="e">
        <f t="shared" si="485"/>
        <v>#VALUE!</v>
      </c>
      <c r="BR1513" t="e">
        <v>#VALUE!</v>
      </c>
      <c r="BU1513" t="e">
        <f t="shared" si="486"/>
        <v>#VALUE!</v>
      </c>
    </row>
    <row r="1514" spans="64:73">
      <c r="BL1514" t="str">
        <f t="shared" ref="BL1514:BL1516" si="489">IF(Y1514,IF(R1514="Smoothing ramp","Smoothing",IF(BC1514=100000,IF(BF1514=100000,"Smoothing",IF(BH1514=1,BE1514,"CHECK")),IF(BF1514&lt;&gt;100000,IF(AND(M1514-BC1514=190),BB1514,IF(BH1514=1,BE1514,"CHECK")),BB1514))),"")</f>
        <v/>
      </c>
      <c r="BM1514" t="str">
        <f t="shared" ref="BM1514:BM1516" si="490">IF(Y1514,IF(R1514="Smoothing ramp","",IF(BC1514=100000,IF(BF1514=100000,"",IF(BH1514=1,BF1514,"CHECK")),IF(BF1514&lt;&gt;100000,IF(AND(M1514-BC1514=190),BC1514,IF(BH1514=1,BF1514,"CHECK")),BC1514))),"")</f>
        <v/>
      </c>
      <c r="BN1514" t="str">
        <f t="shared" si="483"/>
        <v/>
      </c>
      <c r="BP1514">
        <f t="shared" si="484"/>
        <v>0</v>
      </c>
      <c r="BQ1514" t="e">
        <f t="shared" si="485"/>
        <v>#VALUE!</v>
      </c>
      <c r="BR1514" t="e">
        <v>#VALUE!</v>
      </c>
      <c r="BU1514" t="e">
        <f t="shared" si="486"/>
        <v>#VALUE!</v>
      </c>
    </row>
    <row r="1515" spans="64:73">
      <c r="BL1515" t="str">
        <f t="shared" si="489"/>
        <v/>
      </c>
      <c r="BM1515" t="str">
        <f t="shared" si="490"/>
        <v/>
      </c>
      <c r="BN1515" t="str">
        <f t="shared" si="483"/>
        <v/>
      </c>
      <c r="BP1515">
        <f t="shared" si="484"/>
        <v>0</v>
      </c>
      <c r="BQ1515" t="e">
        <f t="shared" si="485"/>
        <v>#VALUE!</v>
      </c>
      <c r="BR1515" t="e">
        <v>#VALUE!</v>
      </c>
      <c r="BU1515" t="e">
        <f t="shared" si="486"/>
        <v>#VALUE!</v>
      </c>
    </row>
    <row r="1516" spans="64:73">
      <c r="BL1516" t="str">
        <f t="shared" si="489"/>
        <v/>
      </c>
      <c r="BM1516" t="str">
        <f t="shared" si="490"/>
        <v/>
      </c>
      <c r="BN1516" t="str">
        <f t="shared" si="483"/>
        <v/>
      </c>
      <c r="BP1516">
        <f t="shared" si="484"/>
        <v>0</v>
      </c>
      <c r="BQ1516" t="e">
        <f t="shared" si="485"/>
        <v>#VALUE!</v>
      </c>
      <c r="BR1516" t="e">
        <v>#VALUE!</v>
      </c>
      <c r="BU1516" t="e">
        <f t="shared" si="486"/>
        <v>#VALUE!</v>
      </c>
    </row>
    <row r="1517" spans="64:73">
      <c r="BN1517" t="str">
        <f t="shared" si="483"/>
        <v/>
      </c>
      <c r="BP1517">
        <f t="shared" si="484"/>
        <v>0</v>
      </c>
      <c r="BQ1517" t="e">
        <f t="shared" si="485"/>
        <v>#VALUE!</v>
      </c>
      <c r="BR1517" t="e">
        <v>#VALUE!</v>
      </c>
      <c r="BU1517" t="e">
        <f t="shared" si="486"/>
        <v>#VALUE!</v>
      </c>
    </row>
    <row r="1518" spans="64:73">
      <c r="BN1518" t="str">
        <f t="shared" si="483"/>
        <v/>
      </c>
      <c r="BP1518">
        <f t="shared" si="484"/>
        <v>0</v>
      </c>
      <c r="BQ1518" t="e">
        <f t="shared" si="485"/>
        <v>#VALUE!</v>
      </c>
      <c r="BR1518" t="e">
        <v>#VALUE!</v>
      </c>
      <c r="BU1518" t="e">
        <f t="shared" si="486"/>
        <v>#VALUE!</v>
      </c>
    </row>
    <row r="1519" spans="64:73">
      <c r="BN1519" t="str">
        <f t="shared" si="483"/>
        <v/>
      </c>
      <c r="BP1519">
        <f t="shared" si="484"/>
        <v>0</v>
      </c>
      <c r="BQ1519" t="e">
        <f t="shared" si="485"/>
        <v>#VALUE!</v>
      </c>
      <c r="BR1519" t="e">
        <v>#VALUE!</v>
      </c>
      <c r="BU1519" t="e">
        <f t="shared" si="486"/>
        <v>#VALUE!</v>
      </c>
    </row>
    <row r="1520" spans="64:73">
      <c r="BN1520" t="str">
        <f t="shared" si="483"/>
        <v/>
      </c>
      <c r="BP1520">
        <f t="shared" si="484"/>
        <v>0</v>
      </c>
      <c r="BQ1520" t="e">
        <f t="shared" si="485"/>
        <v>#VALUE!</v>
      </c>
      <c r="BR1520" t="e">
        <v>#VALUE!</v>
      </c>
      <c r="BU1520" t="e">
        <f t="shared" si="486"/>
        <v>#VALUE!</v>
      </c>
    </row>
    <row r="1521" spans="64:73">
      <c r="BN1521" t="str">
        <f t="shared" si="483"/>
        <v/>
      </c>
      <c r="BP1521">
        <f t="shared" si="484"/>
        <v>0</v>
      </c>
      <c r="BQ1521" t="e">
        <f t="shared" si="485"/>
        <v>#VALUE!</v>
      </c>
      <c r="BR1521" t="e">
        <v>#VALUE!</v>
      </c>
      <c r="BU1521" t="e">
        <f t="shared" si="486"/>
        <v>#VALUE!</v>
      </c>
    </row>
    <row r="1522" spans="64:73">
      <c r="BN1522" t="str">
        <f t="shared" si="483"/>
        <v/>
      </c>
      <c r="BP1522">
        <f t="shared" si="484"/>
        <v>0</v>
      </c>
      <c r="BQ1522" t="e">
        <f t="shared" si="485"/>
        <v>#VALUE!</v>
      </c>
      <c r="BR1522" t="e">
        <v>#VALUE!</v>
      </c>
      <c r="BU1522" t="e">
        <f t="shared" si="486"/>
        <v>#VALUE!</v>
      </c>
    </row>
    <row r="1523" spans="64:73">
      <c r="BN1523" t="str">
        <f t="shared" si="483"/>
        <v/>
      </c>
      <c r="BP1523">
        <f t="shared" si="484"/>
        <v>0</v>
      </c>
      <c r="BQ1523" t="e">
        <f t="shared" si="485"/>
        <v>#VALUE!</v>
      </c>
      <c r="BR1523" t="e">
        <v>#VALUE!</v>
      </c>
      <c r="BU1523" t="e">
        <f t="shared" si="486"/>
        <v>#VALUE!</v>
      </c>
    </row>
    <row r="1524" spans="64:73">
      <c r="BN1524" t="str">
        <f t="shared" si="483"/>
        <v/>
      </c>
      <c r="BP1524">
        <f t="shared" si="484"/>
        <v>0</v>
      </c>
      <c r="BQ1524" t="e">
        <f t="shared" si="485"/>
        <v>#VALUE!</v>
      </c>
      <c r="BR1524" t="e">
        <v>#VALUE!</v>
      </c>
      <c r="BU1524" t="e">
        <f t="shared" si="486"/>
        <v>#VALUE!</v>
      </c>
    </row>
    <row r="1525" spans="64:73">
      <c r="BN1525" t="str">
        <f t="shared" si="483"/>
        <v/>
      </c>
      <c r="BP1525">
        <f t="shared" si="484"/>
        <v>0</v>
      </c>
      <c r="BQ1525" t="e">
        <f t="shared" si="485"/>
        <v>#VALUE!</v>
      </c>
      <c r="BR1525" t="e">
        <v>#VALUE!</v>
      </c>
      <c r="BU1525" t="e">
        <f t="shared" si="486"/>
        <v>#VALUE!</v>
      </c>
    </row>
    <row r="1526" spans="64:73">
      <c r="BN1526" t="str">
        <f t="shared" si="483"/>
        <v/>
      </c>
      <c r="BP1526">
        <f t="shared" si="484"/>
        <v>0</v>
      </c>
      <c r="BQ1526" t="e">
        <f t="shared" si="485"/>
        <v>#VALUE!</v>
      </c>
      <c r="BR1526" t="e">
        <v>#VALUE!</v>
      </c>
      <c r="BU1526" t="e">
        <f t="shared" si="486"/>
        <v>#VALUE!</v>
      </c>
    </row>
    <row r="1527" spans="64:73">
      <c r="BN1527" t="str">
        <f t="shared" si="483"/>
        <v/>
      </c>
      <c r="BP1527">
        <f t="shared" si="484"/>
        <v>0</v>
      </c>
      <c r="BQ1527" t="e">
        <f t="shared" si="485"/>
        <v>#VALUE!</v>
      </c>
      <c r="BR1527" t="e">
        <v>#VALUE!</v>
      </c>
      <c r="BU1527" t="e">
        <f t="shared" si="486"/>
        <v>#VALUE!</v>
      </c>
    </row>
    <row r="1528" spans="64:73">
      <c r="BN1528" t="str">
        <f t="shared" si="483"/>
        <v/>
      </c>
      <c r="BP1528">
        <f t="shared" si="484"/>
        <v>0</v>
      </c>
      <c r="BQ1528" t="e">
        <f t="shared" si="485"/>
        <v>#VALUE!</v>
      </c>
      <c r="BR1528" t="e">
        <v>#VALUE!</v>
      </c>
      <c r="BU1528" t="e">
        <f t="shared" si="486"/>
        <v>#VALUE!</v>
      </c>
    </row>
    <row r="1529" spans="64:73">
      <c r="BL1529" t="str">
        <f t="shared" ref="BL1529:BL1540" si="491">IF(Y1529,IF(R1529="Smoothing ramp","Smoothing",IF(BC1529=100000,IF(BF1529=100000,"Smoothing",IF(BH1529=1,BE1529,"CHECK")),IF(BF1529&lt;&gt;100000,IF(AND(M1529-BC1529=190),BB1529,IF(BH1529=1,BE1529,"CHECK")),BB1529))),"")</f>
        <v/>
      </c>
      <c r="BM1529" t="str">
        <f t="shared" ref="BM1529:BM1540" si="492">IF(Y1529,IF(R1529="Smoothing ramp","",IF(BC1529=100000,IF(BF1529=100000,"",IF(BH1529=1,BF1529,"CHECK")),IF(BF1529&lt;&gt;100000,IF(AND(M1529-BC1529=190),BC1529,IF(BH1529=1,BF1529,"CHECK")),BC1529))),"")</f>
        <v/>
      </c>
      <c r="BN1529" t="str">
        <f t="shared" si="483"/>
        <v/>
      </c>
      <c r="BP1529">
        <f t="shared" si="484"/>
        <v>0</v>
      </c>
      <c r="BQ1529" t="e">
        <f t="shared" si="485"/>
        <v>#VALUE!</v>
      </c>
      <c r="BR1529" t="e">
        <v>#VALUE!</v>
      </c>
      <c r="BU1529" t="e">
        <f t="shared" si="486"/>
        <v>#VALUE!</v>
      </c>
    </row>
    <row r="1530" spans="64:73">
      <c r="BL1530" t="str">
        <f t="shared" si="491"/>
        <v/>
      </c>
      <c r="BM1530" t="str">
        <f t="shared" si="492"/>
        <v/>
      </c>
      <c r="BN1530" t="str">
        <f t="shared" si="483"/>
        <v/>
      </c>
      <c r="BP1530">
        <f t="shared" si="484"/>
        <v>0</v>
      </c>
      <c r="BQ1530" t="e">
        <f t="shared" si="485"/>
        <v>#VALUE!</v>
      </c>
      <c r="BR1530" t="e">
        <v>#VALUE!</v>
      </c>
      <c r="BU1530" t="e">
        <f t="shared" si="486"/>
        <v>#VALUE!</v>
      </c>
    </row>
    <row r="1531" spans="64:73">
      <c r="BL1531" t="str">
        <f t="shared" si="491"/>
        <v/>
      </c>
      <c r="BM1531" t="str">
        <f t="shared" si="492"/>
        <v/>
      </c>
      <c r="BN1531" t="str">
        <f t="shared" si="483"/>
        <v/>
      </c>
      <c r="BP1531">
        <f t="shared" si="484"/>
        <v>0</v>
      </c>
      <c r="BQ1531" t="e">
        <f t="shared" si="485"/>
        <v>#VALUE!</v>
      </c>
      <c r="BR1531" t="e">
        <v>#VALUE!</v>
      </c>
      <c r="BU1531" t="e">
        <f t="shared" si="486"/>
        <v>#VALUE!</v>
      </c>
    </row>
    <row r="1532" spans="64:73">
      <c r="BL1532" t="str">
        <f t="shared" si="491"/>
        <v/>
      </c>
      <c r="BM1532" t="str">
        <f t="shared" si="492"/>
        <v/>
      </c>
      <c r="BN1532" t="str">
        <f t="shared" si="483"/>
        <v/>
      </c>
      <c r="BP1532">
        <f t="shared" si="484"/>
        <v>0</v>
      </c>
      <c r="BQ1532" t="str">
        <f t="shared" si="485"/>
        <v>bilateral</v>
      </c>
      <c r="BR1532">
        <v>190</v>
      </c>
      <c r="BU1532" t="str">
        <f t="shared" si="486"/>
        <v>NO</v>
      </c>
    </row>
    <row r="1533" spans="64:73">
      <c r="BL1533" t="str">
        <f t="shared" si="491"/>
        <v/>
      </c>
      <c r="BM1533" t="str">
        <f t="shared" si="492"/>
        <v/>
      </c>
      <c r="BN1533" t="str">
        <f t="shared" si="483"/>
        <v/>
      </c>
      <c r="BP1533">
        <f t="shared" si="484"/>
        <v>0</v>
      </c>
      <c r="BQ1533" t="str">
        <f t="shared" si="485"/>
        <v>bilateral</v>
      </c>
      <c r="BR1533">
        <v>190</v>
      </c>
      <c r="BU1533" t="str">
        <f t="shared" si="486"/>
        <v>NO</v>
      </c>
    </row>
    <row r="1534" spans="64:73">
      <c r="BL1534" t="str">
        <f t="shared" si="491"/>
        <v/>
      </c>
      <c r="BM1534" t="str">
        <f t="shared" si="492"/>
        <v/>
      </c>
      <c r="BN1534" t="str">
        <f t="shared" si="483"/>
        <v/>
      </c>
      <c r="BP1534">
        <f t="shared" si="484"/>
        <v>0</v>
      </c>
      <c r="BQ1534" t="str">
        <f t="shared" si="485"/>
        <v>bilateral</v>
      </c>
      <c r="BR1534">
        <v>190</v>
      </c>
      <c r="BU1534" t="str">
        <f t="shared" si="486"/>
        <v>NO</v>
      </c>
    </row>
    <row r="1535" spans="64:73">
      <c r="BL1535" t="str">
        <f t="shared" si="491"/>
        <v/>
      </c>
      <c r="BM1535" t="str">
        <f t="shared" si="492"/>
        <v/>
      </c>
      <c r="BN1535" t="str">
        <f t="shared" si="483"/>
        <v/>
      </c>
      <c r="BP1535">
        <f t="shared" si="484"/>
        <v>0</v>
      </c>
      <c r="BQ1535" t="str">
        <f t="shared" si="485"/>
        <v>bilateral</v>
      </c>
      <c r="BR1535">
        <v>190</v>
      </c>
      <c r="BU1535" t="str">
        <f t="shared" si="486"/>
        <v>NO</v>
      </c>
    </row>
    <row r="1536" spans="64:73">
      <c r="BL1536" t="str">
        <f t="shared" si="491"/>
        <v/>
      </c>
      <c r="BM1536" t="str">
        <f t="shared" si="492"/>
        <v/>
      </c>
      <c r="BN1536" t="str">
        <f t="shared" si="483"/>
        <v/>
      </c>
      <c r="BP1536">
        <f t="shared" si="484"/>
        <v>0</v>
      </c>
      <c r="BQ1536" t="str">
        <f t="shared" si="485"/>
        <v>bilateral</v>
      </c>
      <c r="BR1536">
        <v>190</v>
      </c>
      <c r="BU1536" t="str">
        <f t="shared" si="486"/>
        <v>NO</v>
      </c>
    </row>
    <row r="1537" spans="64:73">
      <c r="BL1537" t="str">
        <f t="shared" si="491"/>
        <v/>
      </c>
      <c r="BM1537" t="str">
        <f t="shared" si="492"/>
        <v/>
      </c>
      <c r="BN1537" t="str">
        <f t="shared" si="483"/>
        <v/>
      </c>
      <c r="BP1537">
        <f t="shared" si="484"/>
        <v>0</v>
      </c>
      <c r="BQ1537" t="str">
        <f t="shared" si="485"/>
        <v>bilateral</v>
      </c>
      <c r="BR1537">
        <v>190</v>
      </c>
      <c r="BU1537" t="str">
        <f t="shared" si="486"/>
        <v>NO</v>
      </c>
    </row>
    <row r="1538" spans="64:73">
      <c r="BL1538" t="str">
        <f t="shared" si="491"/>
        <v/>
      </c>
      <c r="BM1538" t="str">
        <f t="shared" si="492"/>
        <v/>
      </c>
      <c r="BN1538" t="str">
        <f t="shared" si="483"/>
        <v/>
      </c>
      <c r="BP1538">
        <f t="shared" si="484"/>
        <v>0</v>
      </c>
      <c r="BQ1538" t="str">
        <f t="shared" si="485"/>
        <v>bilateral</v>
      </c>
      <c r="BR1538">
        <v>190</v>
      </c>
      <c r="BU1538" t="str">
        <f t="shared" si="486"/>
        <v>NO</v>
      </c>
    </row>
    <row r="1539" spans="64:73">
      <c r="BL1539" t="str">
        <f t="shared" si="491"/>
        <v/>
      </c>
      <c r="BM1539" t="str">
        <f t="shared" si="492"/>
        <v/>
      </c>
      <c r="BN1539" t="str">
        <f t="shared" si="483"/>
        <v/>
      </c>
      <c r="BP1539">
        <f t="shared" si="484"/>
        <v>0</v>
      </c>
      <c r="BQ1539" t="str">
        <f t="shared" si="485"/>
        <v>bilateral</v>
      </c>
      <c r="BR1539">
        <v>190</v>
      </c>
      <c r="BU1539" t="str">
        <f t="shared" si="486"/>
        <v>NO</v>
      </c>
    </row>
    <row r="1540" spans="64:73">
      <c r="BL1540" t="str">
        <f t="shared" si="491"/>
        <v/>
      </c>
      <c r="BM1540" t="str">
        <f t="shared" si="492"/>
        <v/>
      </c>
      <c r="BN1540" t="str">
        <f t="shared" si="483"/>
        <v/>
      </c>
      <c r="BP1540">
        <f t="shared" si="484"/>
        <v>0</v>
      </c>
      <c r="BQ1540" t="str">
        <f t="shared" si="485"/>
        <v>bilateral</v>
      </c>
      <c r="BR1540">
        <v>190</v>
      </c>
      <c r="BU1540" t="str">
        <f t="shared" si="486"/>
        <v>NO</v>
      </c>
    </row>
    <row r="1541" spans="64:73">
      <c r="BN1541" t="str">
        <f t="shared" si="483"/>
        <v/>
      </c>
      <c r="BP1541">
        <f t="shared" si="484"/>
        <v>0</v>
      </c>
      <c r="BQ1541" t="str">
        <f t="shared" si="485"/>
        <v>bilateral</v>
      </c>
      <c r="BR1541">
        <v>190</v>
      </c>
      <c r="BU1541" t="str">
        <f t="shared" si="486"/>
        <v>NO</v>
      </c>
    </row>
    <row r="1542" spans="64:73">
      <c r="BN1542" t="str">
        <f t="shared" si="483"/>
        <v/>
      </c>
      <c r="BP1542">
        <f t="shared" si="484"/>
        <v>0</v>
      </c>
      <c r="BQ1542" t="str">
        <f t="shared" si="485"/>
        <v>bilateral</v>
      </c>
      <c r="BR1542">
        <v>190</v>
      </c>
      <c r="BU1542" t="str">
        <f t="shared" si="486"/>
        <v>NO</v>
      </c>
    </row>
    <row r="1543" spans="64:73">
      <c r="BN1543" t="str">
        <f t="shared" si="483"/>
        <v/>
      </c>
      <c r="BP1543">
        <f t="shared" si="484"/>
        <v>0</v>
      </c>
      <c r="BQ1543" t="str">
        <f t="shared" si="485"/>
        <v>bilateral</v>
      </c>
      <c r="BR1543">
        <v>190</v>
      </c>
      <c r="BU1543" t="str">
        <f t="shared" si="486"/>
        <v>NO</v>
      </c>
    </row>
    <row r="1544" spans="64:73">
      <c r="BN1544" t="str">
        <f t="shared" si="483"/>
        <v/>
      </c>
      <c r="BP1544">
        <f t="shared" si="484"/>
        <v>0</v>
      </c>
      <c r="BQ1544" t="str">
        <f t="shared" si="485"/>
        <v>bilateral</v>
      </c>
      <c r="BR1544">
        <v>190</v>
      </c>
      <c r="BU1544" t="str">
        <f t="shared" si="486"/>
        <v>NO</v>
      </c>
    </row>
    <row r="1545" spans="64:73">
      <c r="BN1545" t="str">
        <f t="shared" si="483"/>
        <v/>
      </c>
      <c r="BP1545">
        <f t="shared" si="484"/>
        <v>0</v>
      </c>
      <c r="BQ1545" t="str">
        <f t="shared" si="485"/>
        <v>bilateral</v>
      </c>
      <c r="BR1545">
        <v>190</v>
      </c>
      <c r="BU1545" t="str">
        <f t="shared" si="486"/>
        <v>NO</v>
      </c>
    </row>
    <row r="1546" spans="64:73">
      <c r="BN1546" t="str">
        <f t="shared" si="483"/>
        <v/>
      </c>
      <c r="BP1546">
        <f t="shared" si="484"/>
        <v>0</v>
      </c>
      <c r="BQ1546" t="str">
        <f t="shared" si="485"/>
        <v>bilateral</v>
      </c>
      <c r="BR1546">
        <v>190</v>
      </c>
      <c r="BU1546" t="str">
        <f t="shared" si="486"/>
        <v>NO</v>
      </c>
    </row>
    <row r="1547" spans="64:73">
      <c r="BL1547" t="str">
        <f t="shared" ref="BL1547:BL1549" si="493">IF(Y1547,IF(R1547="Smoothing ramp","Smoothing",IF(BC1547=100000,IF(BF1547=100000,"Smoothing",IF(BH1547=1,BE1547,"CHECK")),IF(BF1547&lt;&gt;100000,IF(AND(M1547-BC1547=190),BB1547,IF(BH1547=1,BE1547,"CHECK")),BB1547))),"")</f>
        <v/>
      </c>
      <c r="BM1547" t="str">
        <f t="shared" ref="BM1547:BM1549" si="494">IF(Y1547,IF(R1547="Smoothing ramp","",IF(BC1547=100000,IF(BF1547=100000,"",IF(BH1547=1,BF1547,"CHECK")),IF(BF1547&lt;&gt;100000,IF(AND(M1547-BC1547=190),BC1547,IF(BH1547=1,BF1547,"CHECK")),BC1547))),"")</f>
        <v/>
      </c>
      <c r="BN1547" t="str">
        <f t="shared" si="483"/>
        <v/>
      </c>
      <c r="BP1547">
        <f t="shared" si="484"/>
        <v>0</v>
      </c>
      <c r="BQ1547" t="str">
        <f t="shared" si="485"/>
        <v>bilateral</v>
      </c>
      <c r="BR1547">
        <v>190</v>
      </c>
      <c r="BU1547" t="str">
        <f t="shared" si="486"/>
        <v>NO</v>
      </c>
    </row>
    <row r="1548" spans="64:73">
      <c r="BL1548" t="str">
        <f t="shared" si="493"/>
        <v/>
      </c>
      <c r="BM1548" t="str">
        <f t="shared" si="494"/>
        <v/>
      </c>
      <c r="BN1548" t="str">
        <f t="shared" ref="BN1548:BN1611" si="495">IF(Y1548,IF(R1548="Smoothing ramp","",IF(BC1548=100000,IF(BF1548=100000,"",IF(BH1548=1,"Bilateral - "&amp;BG1548,"CHECK")),IF(BF1548&lt;&gt;100000,IF(AND(M1548-BC1548=190),BD1548,IF(BH1548=1,"Bilateral - "&amp;BG1548,"CHECK")),BD1548))),"")</f>
        <v/>
      </c>
      <c r="BP1548">
        <f t="shared" si="484"/>
        <v>0</v>
      </c>
      <c r="BQ1548" t="str">
        <f t="shared" si="485"/>
        <v>bilateral</v>
      </c>
      <c r="BR1548">
        <v>190</v>
      </c>
      <c r="BU1548" t="str">
        <f t="shared" si="486"/>
        <v>NO</v>
      </c>
    </row>
    <row r="1549" spans="64:73">
      <c r="BL1549" t="str">
        <f t="shared" si="493"/>
        <v/>
      </c>
      <c r="BM1549" t="str">
        <f t="shared" si="494"/>
        <v/>
      </c>
      <c r="BN1549" t="str">
        <f t="shared" si="495"/>
        <v/>
      </c>
      <c r="BP1549">
        <f t="shared" si="484"/>
        <v>0</v>
      </c>
      <c r="BQ1549" t="str">
        <f t="shared" si="485"/>
        <v>bilateral</v>
      </c>
      <c r="BR1549">
        <v>190</v>
      </c>
      <c r="BU1549" t="str">
        <f t="shared" si="486"/>
        <v>NO</v>
      </c>
    </row>
    <row r="1550" spans="64:73">
      <c r="BN1550" t="str">
        <f t="shared" si="495"/>
        <v/>
      </c>
      <c r="BP1550">
        <f t="shared" si="484"/>
        <v>0</v>
      </c>
      <c r="BQ1550" t="str">
        <f t="shared" si="485"/>
        <v>bilateral</v>
      </c>
      <c r="BR1550">
        <v>190</v>
      </c>
      <c r="BU1550" t="str">
        <f t="shared" si="486"/>
        <v>NO</v>
      </c>
    </row>
    <row r="1551" spans="64:73">
      <c r="BN1551" t="str">
        <f t="shared" si="495"/>
        <v/>
      </c>
      <c r="BP1551">
        <f t="shared" si="484"/>
        <v>0</v>
      </c>
      <c r="BQ1551" t="str">
        <f t="shared" si="485"/>
        <v>bilateral</v>
      </c>
      <c r="BR1551">
        <v>190</v>
      </c>
      <c r="BU1551" t="str">
        <f t="shared" si="486"/>
        <v>NO</v>
      </c>
    </row>
    <row r="1552" spans="64:73">
      <c r="BN1552" t="str">
        <f t="shared" si="495"/>
        <v/>
      </c>
      <c r="BP1552">
        <f t="shared" si="484"/>
        <v>0</v>
      </c>
      <c r="BQ1552" t="str">
        <f t="shared" si="485"/>
        <v>bilateral</v>
      </c>
      <c r="BR1552">
        <v>190</v>
      </c>
      <c r="BU1552" t="str">
        <f t="shared" si="486"/>
        <v>NO</v>
      </c>
    </row>
    <row r="1553" spans="66:73">
      <c r="BN1553" t="str">
        <f t="shared" si="495"/>
        <v/>
      </c>
      <c r="BP1553">
        <f t="shared" si="484"/>
        <v>0</v>
      </c>
      <c r="BQ1553" t="str">
        <f t="shared" si="485"/>
        <v>bilateral</v>
      </c>
      <c r="BR1553">
        <v>190</v>
      </c>
      <c r="BU1553" t="str">
        <f t="shared" si="486"/>
        <v>NO</v>
      </c>
    </row>
    <row r="1554" spans="66:73">
      <c r="BN1554" t="str">
        <f t="shared" si="495"/>
        <v/>
      </c>
      <c r="BP1554">
        <f t="shared" si="484"/>
        <v>0</v>
      </c>
      <c r="BQ1554" t="str">
        <f t="shared" si="485"/>
        <v>bilateral</v>
      </c>
      <c r="BR1554">
        <v>190</v>
      </c>
      <c r="BU1554" t="str">
        <f t="shared" si="486"/>
        <v>NO</v>
      </c>
    </row>
    <row r="1555" spans="66:73">
      <c r="BN1555" t="str">
        <f t="shared" si="495"/>
        <v/>
      </c>
      <c r="BP1555">
        <f t="shared" si="484"/>
        <v>0</v>
      </c>
      <c r="BQ1555" t="str">
        <f t="shared" si="485"/>
        <v>bilateral</v>
      </c>
      <c r="BR1555">
        <v>190</v>
      </c>
      <c r="BU1555" t="str">
        <f t="shared" si="486"/>
        <v>NO</v>
      </c>
    </row>
    <row r="1556" spans="66:73">
      <c r="BN1556" t="str">
        <f t="shared" si="495"/>
        <v/>
      </c>
      <c r="BP1556">
        <f t="shared" ref="BP1556:BP1619" si="496">H1556-BC1556</f>
        <v>0</v>
      </c>
      <c r="BQ1556" t="str">
        <f t="shared" si="485"/>
        <v>bilateral</v>
      </c>
      <c r="BR1556">
        <v>190</v>
      </c>
      <c r="BU1556" t="str">
        <f t="shared" si="486"/>
        <v>NO</v>
      </c>
    </row>
    <row r="1557" spans="66:73">
      <c r="BN1557" t="str">
        <f t="shared" si="495"/>
        <v/>
      </c>
      <c r="BP1557">
        <f t="shared" si="496"/>
        <v>0</v>
      </c>
      <c r="BQ1557" t="str">
        <f t="shared" ref="BQ1557:BQ1620" si="497">IF(BP1557&lt;BR1557,"bilateral",IF(BP1557=BR1557,"global","flag not respected"))</f>
        <v>bilateral</v>
      </c>
      <c r="BR1557">
        <v>190</v>
      </c>
      <c r="BU1557" t="str">
        <f t="shared" ref="BU1557:BU1620" si="498">IF((BC1557+BR1557)&gt;=E1557,"NO","YES")</f>
        <v>NO</v>
      </c>
    </row>
    <row r="1558" spans="66:73">
      <c r="BN1558" t="str">
        <f t="shared" si="495"/>
        <v/>
      </c>
      <c r="BP1558">
        <f t="shared" si="496"/>
        <v>0</v>
      </c>
      <c r="BQ1558" t="str">
        <f t="shared" si="497"/>
        <v>bilateral</v>
      </c>
      <c r="BR1558">
        <v>190</v>
      </c>
      <c r="BU1558" t="str">
        <f t="shared" si="498"/>
        <v>NO</v>
      </c>
    </row>
    <row r="1559" spans="66:73">
      <c r="BN1559" t="str">
        <f t="shared" si="495"/>
        <v/>
      </c>
      <c r="BP1559">
        <f t="shared" si="496"/>
        <v>0</v>
      </c>
      <c r="BQ1559" t="str">
        <f t="shared" si="497"/>
        <v>bilateral</v>
      </c>
      <c r="BR1559">
        <v>190</v>
      </c>
      <c r="BU1559" t="str">
        <f t="shared" si="498"/>
        <v>NO</v>
      </c>
    </row>
    <row r="1560" spans="66:73">
      <c r="BN1560" t="str">
        <f t="shared" si="495"/>
        <v/>
      </c>
      <c r="BP1560">
        <f t="shared" si="496"/>
        <v>0</v>
      </c>
      <c r="BQ1560" t="str">
        <f t="shared" si="497"/>
        <v>bilateral</v>
      </c>
      <c r="BR1560">
        <v>190</v>
      </c>
      <c r="BU1560" t="str">
        <f t="shared" si="498"/>
        <v>NO</v>
      </c>
    </row>
    <row r="1561" spans="66:73">
      <c r="BN1561" t="str">
        <f t="shared" si="495"/>
        <v/>
      </c>
      <c r="BP1561">
        <f t="shared" si="496"/>
        <v>0</v>
      </c>
      <c r="BQ1561" t="str">
        <f t="shared" si="497"/>
        <v>bilateral</v>
      </c>
      <c r="BR1561">
        <v>190</v>
      </c>
      <c r="BU1561" t="str">
        <f t="shared" si="498"/>
        <v>NO</v>
      </c>
    </row>
    <row r="1562" spans="66:73">
      <c r="BN1562" t="str">
        <f t="shared" si="495"/>
        <v/>
      </c>
      <c r="BP1562">
        <f t="shared" si="496"/>
        <v>0</v>
      </c>
      <c r="BQ1562" t="str">
        <f t="shared" si="497"/>
        <v>bilateral</v>
      </c>
      <c r="BR1562">
        <v>190</v>
      </c>
      <c r="BU1562" t="str">
        <f t="shared" si="498"/>
        <v>NO</v>
      </c>
    </row>
    <row r="1563" spans="66:73">
      <c r="BN1563" t="str">
        <f t="shared" si="495"/>
        <v/>
      </c>
      <c r="BP1563">
        <f t="shared" si="496"/>
        <v>0</v>
      </c>
      <c r="BQ1563" t="str">
        <f t="shared" si="497"/>
        <v>bilateral</v>
      </c>
      <c r="BR1563">
        <v>190</v>
      </c>
      <c r="BU1563" t="str">
        <f t="shared" si="498"/>
        <v>NO</v>
      </c>
    </row>
    <row r="1564" spans="66:73">
      <c r="BN1564" t="str">
        <f t="shared" si="495"/>
        <v/>
      </c>
      <c r="BP1564">
        <f t="shared" si="496"/>
        <v>0</v>
      </c>
      <c r="BQ1564" t="str">
        <f t="shared" si="497"/>
        <v>bilateral</v>
      </c>
      <c r="BR1564">
        <v>190</v>
      </c>
      <c r="BU1564" t="str">
        <f t="shared" si="498"/>
        <v>NO</v>
      </c>
    </row>
    <row r="1565" spans="66:73">
      <c r="BN1565" t="str">
        <f t="shared" si="495"/>
        <v/>
      </c>
      <c r="BP1565">
        <f t="shared" si="496"/>
        <v>0</v>
      </c>
      <c r="BQ1565" t="str">
        <f t="shared" si="497"/>
        <v>bilateral</v>
      </c>
      <c r="BR1565">
        <v>190</v>
      </c>
      <c r="BU1565" t="str">
        <f t="shared" si="498"/>
        <v>NO</v>
      </c>
    </row>
    <row r="1566" spans="66:73">
      <c r="BN1566" t="str">
        <f t="shared" si="495"/>
        <v/>
      </c>
      <c r="BP1566">
        <f t="shared" si="496"/>
        <v>0</v>
      </c>
      <c r="BQ1566" t="str">
        <f t="shared" si="497"/>
        <v>bilateral</v>
      </c>
      <c r="BR1566">
        <v>190</v>
      </c>
      <c r="BU1566" t="str">
        <f t="shared" si="498"/>
        <v>NO</v>
      </c>
    </row>
    <row r="1567" spans="66:73">
      <c r="BN1567" t="str">
        <f t="shared" si="495"/>
        <v/>
      </c>
      <c r="BP1567">
        <f t="shared" si="496"/>
        <v>0</v>
      </c>
      <c r="BQ1567" t="str">
        <f t="shared" si="497"/>
        <v>bilateral</v>
      </c>
      <c r="BR1567">
        <v>190</v>
      </c>
      <c r="BU1567" t="str">
        <f t="shared" si="498"/>
        <v>NO</v>
      </c>
    </row>
    <row r="1568" spans="66:73">
      <c r="BN1568" t="str">
        <f t="shared" si="495"/>
        <v/>
      </c>
      <c r="BP1568">
        <f t="shared" si="496"/>
        <v>0</v>
      </c>
      <c r="BQ1568" t="str">
        <f t="shared" si="497"/>
        <v>bilateral</v>
      </c>
      <c r="BR1568">
        <v>190</v>
      </c>
      <c r="BU1568" t="str">
        <f t="shared" si="498"/>
        <v>NO</v>
      </c>
    </row>
    <row r="1569" spans="64:73">
      <c r="BN1569" t="str">
        <f t="shared" si="495"/>
        <v/>
      </c>
      <c r="BP1569">
        <f t="shared" si="496"/>
        <v>0</v>
      </c>
      <c r="BQ1569" t="str">
        <f t="shared" si="497"/>
        <v>bilateral</v>
      </c>
      <c r="BR1569">
        <v>190</v>
      </c>
      <c r="BU1569" t="str">
        <f t="shared" si="498"/>
        <v>NO</v>
      </c>
    </row>
    <row r="1570" spans="64:73">
      <c r="BN1570" t="str">
        <f t="shared" si="495"/>
        <v/>
      </c>
      <c r="BP1570">
        <f t="shared" si="496"/>
        <v>0</v>
      </c>
      <c r="BQ1570" t="str">
        <f t="shared" si="497"/>
        <v>bilateral</v>
      </c>
      <c r="BR1570">
        <v>190</v>
      </c>
      <c r="BU1570" t="str">
        <f t="shared" si="498"/>
        <v>NO</v>
      </c>
    </row>
    <row r="1571" spans="64:73">
      <c r="BN1571" t="str">
        <f t="shared" si="495"/>
        <v/>
      </c>
      <c r="BP1571">
        <f t="shared" si="496"/>
        <v>0</v>
      </c>
      <c r="BQ1571" t="str">
        <f t="shared" si="497"/>
        <v>bilateral</v>
      </c>
      <c r="BR1571">
        <v>190</v>
      </c>
      <c r="BU1571" t="str">
        <f t="shared" si="498"/>
        <v>NO</v>
      </c>
    </row>
    <row r="1572" spans="64:73">
      <c r="BN1572" t="str">
        <f t="shared" si="495"/>
        <v/>
      </c>
      <c r="BP1572">
        <f t="shared" si="496"/>
        <v>0</v>
      </c>
      <c r="BQ1572" t="str">
        <f t="shared" si="497"/>
        <v>bilateral</v>
      </c>
      <c r="BR1572">
        <v>190</v>
      </c>
      <c r="BU1572" t="str">
        <f t="shared" si="498"/>
        <v>NO</v>
      </c>
    </row>
    <row r="1573" spans="64:73">
      <c r="BN1573" t="str">
        <f t="shared" si="495"/>
        <v/>
      </c>
      <c r="BP1573">
        <f t="shared" si="496"/>
        <v>0</v>
      </c>
      <c r="BQ1573" t="str">
        <f t="shared" si="497"/>
        <v>bilateral</v>
      </c>
      <c r="BR1573">
        <v>190</v>
      </c>
      <c r="BU1573" t="str">
        <f t="shared" si="498"/>
        <v>NO</v>
      </c>
    </row>
    <row r="1574" spans="64:73">
      <c r="BN1574" t="str">
        <f t="shared" si="495"/>
        <v/>
      </c>
      <c r="BP1574">
        <f t="shared" si="496"/>
        <v>0</v>
      </c>
      <c r="BQ1574" t="str">
        <f t="shared" si="497"/>
        <v>bilateral</v>
      </c>
      <c r="BR1574">
        <v>190</v>
      </c>
      <c r="BU1574" t="str">
        <f t="shared" si="498"/>
        <v>NO</v>
      </c>
    </row>
    <row r="1575" spans="64:73">
      <c r="BN1575" t="str">
        <f t="shared" si="495"/>
        <v/>
      </c>
      <c r="BP1575">
        <f t="shared" si="496"/>
        <v>0</v>
      </c>
      <c r="BQ1575" t="str">
        <f t="shared" si="497"/>
        <v>bilateral</v>
      </c>
      <c r="BR1575">
        <v>190</v>
      </c>
      <c r="BU1575" t="str">
        <f t="shared" si="498"/>
        <v>NO</v>
      </c>
    </row>
    <row r="1576" spans="64:73">
      <c r="BN1576" t="str">
        <f t="shared" si="495"/>
        <v/>
      </c>
      <c r="BP1576">
        <f t="shared" si="496"/>
        <v>0</v>
      </c>
      <c r="BQ1576" t="str">
        <f t="shared" si="497"/>
        <v>bilateral</v>
      </c>
      <c r="BR1576">
        <v>190</v>
      </c>
      <c r="BU1576" t="str">
        <f t="shared" si="498"/>
        <v>NO</v>
      </c>
    </row>
    <row r="1577" spans="64:73">
      <c r="BL1577" t="str">
        <f t="shared" ref="BL1577:BL1585" si="499">IF(Y1577,IF(R1577="Smoothing ramp","Smoothing",IF(BC1577=100000,IF(BF1577=100000,"Smoothing",IF(BH1577=1,BE1577,"CHECK")),IF(BF1577&lt;&gt;100000,IF(AND(M1577-BC1577=190),BB1577,IF(BH1577=1,BE1577,"CHECK")),BB1577))),"")</f>
        <v/>
      </c>
      <c r="BM1577" t="str">
        <f t="shared" ref="BM1577:BM1585" si="500">IF(Y1577,IF(R1577="Smoothing ramp","",IF(BC1577=100000,IF(BF1577=100000,"",IF(BH1577=1,BF1577,"CHECK")),IF(BF1577&lt;&gt;100000,IF(AND(M1577-BC1577=190),BC1577,IF(BH1577=1,BF1577,"CHECK")),BC1577))),"")</f>
        <v/>
      </c>
      <c r="BN1577" t="str">
        <f t="shared" si="495"/>
        <v/>
      </c>
      <c r="BP1577">
        <f t="shared" si="496"/>
        <v>0</v>
      </c>
      <c r="BQ1577" t="str">
        <f t="shared" si="497"/>
        <v>bilateral</v>
      </c>
      <c r="BR1577">
        <v>190</v>
      </c>
      <c r="BU1577" t="str">
        <f t="shared" si="498"/>
        <v>NO</v>
      </c>
    </row>
    <row r="1578" spans="64:73">
      <c r="BL1578" t="str">
        <f t="shared" si="499"/>
        <v/>
      </c>
      <c r="BM1578" t="str">
        <f t="shared" si="500"/>
        <v/>
      </c>
      <c r="BN1578" t="str">
        <f t="shared" si="495"/>
        <v/>
      </c>
      <c r="BP1578">
        <f t="shared" si="496"/>
        <v>0</v>
      </c>
      <c r="BQ1578" t="str">
        <f t="shared" si="497"/>
        <v>bilateral</v>
      </c>
      <c r="BR1578">
        <v>190</v>
      </c>
      <c r="BU1578" t="str">
        <f t="shared" si="498"/>
        <v>NO</v>
      </c>
    </row>
    <row r="1579" spans="64:73">
      <c r="BL1579" t="str">
        <f t="shared" si="499"/>
        <v/>
      </c>
      <c r="BM1579" t="str">
        <f t="shared" si="500"/>
        <v/>
      </c>
      <c r="BN1579" t="str">
        <f t="shared" si="495"/>
        <v/>
      </c>
      <c r="BP1579">
        <f t="shared" si="496"/>
        <v>0</v>
      </c>
      <c r="BQ1579" t="str">
        <f t="shared" si="497"/>
        <v>bilateral</v>
      </c>
      <c r="BR1579">
        <v>190</v>
      </c>
      <c r="BU1579" t="str">
        <f t="shared" si="498"/>
        <v>NO</v>
      </c>
    </row>
    <row r="1580" spans="64:73">
      <c r="BL1580" t="str">
        <f t="shared" si="499"/>
        <v/>
      </c>
      <c r="BM1580" t="str">
        <f t="shared" si="500"/>
        <v/>
      </c>
      <c r="BN1580" t="str">
        <f t="shared" si="495"/>
        <v/>
      </c>
      <c r="BP1580">
        <f t="shared" si="496"/>
        <v>0</v>
      </c>
      <c r="BQ1580" t="str">
        <f t="shared" si="497"/>
        <v>bilateral</v>
      </c>
      <c r="BR1580">
        <v>190</v>
      </c>
      <c r="BU1580" t="str">
        <f t="shared" si="498"/>
        <v>NO</v>
      </c>
    </row>
    <row r="1581" spans="64:73">
      <c r="BL1581" t="str">
        <f t="shared" si="499"/>
        <v/>
      </c>
      <c r="BM1581" t="str">
        <f t="shared" si="500"/>
        <v/>
      </c>
      <c r="BN1581" t="str">
        <f t="shared" si="495"/>
        <v/>
      </c>
      <c r="BP1581">
        <f t="shared" si="496"/>
        <v>0</v>
      </c>
      <c r="BQ1581" t="str">
        <f t="shared" si="497"/>
        <v>bilateral</v>
      </c>
      <c r="BR1581">
        <v>190</v>
      </c>
      <c r="BU1581" t="str">
        <f t="shared" si="498"/>
        <v>NO</v>
      </c>
    </row>
    <row r="1582" spans="64:73">
      <c r="BL1582" t="str">
        <f t="shared" si="499"/>
        <v/>
      </c>
      <c r="BM1582" t="str">
        <f t="shared" si="500"/>
        <v/>
      </c>
      <c r="BN1582" t="str">
        <f t="shared" si="495"/>
        <v/>
      </c>
      <c r="BP1582">
        <f t="shared" si="496"/>
        <v>0</v>
      </c>
      <c r="BQ1582" t="str">
        <f t="shared" si="497"/>
        <v>bilateral</v>
      </c>
      <c r="BR1582">
        <v>190</v>
      </c>
      <c r="BU1582" t="str">
        <f t="shared" si="498"/>
        <v>NO</v>
      </c>
    </row>
    <row r="1583" spans="64:73">
      <c r="BL1583" t="str">
        <f t="shared" si="499"/>
        <v/>
      </c>
      <c r="BM1583" t="str">
        <f t="shared" si="500"/>
        <v/>
      </c>
      <c r="BN1583" t="str">
        <f t="shared" si="495"/>
        <v/>
      </c>
      <c r="BP1583">
        <f t="shared" si="496"/>
        <v>0</v>
      </c>
      <c r="BQ1583" t="str">
        <f t="shared" si="497"/>
        <v>bilateral</v>
      </c>
      <c r="BR1583">
        <v>190</v>
      </c>
      <c r="BU1583" t="str">
        <f t="shared" si="498"/>
        <v>NO</v>
      </c>
    </row>
    <row r="1584" spans="64:73">
      <c r="BL1584" t="str">
        <f t="shared" si="499"/>
        <v/>
      </c>
      <c r="BM1584" t="str">
        <f t="shared" si="500"/>
        <v/>
      </c>
      <c r="BN1584" t="str">
        <f t="shared" si="495"/>
        <v/>
      </c>
      <c r="BP1584">
        <f t="shared" si="496"/>
        <v>0</v>
      </c>
      <c r="BQ1584" t="str">
        <f t="shared" si="497"/>
        <v>bilateral</v>
      </c>
      <c r="BR1584">
        <v>190</v>
      </c>
      <c r="BU1584" t="str">
        <f t="shared" si="498"/>
        <v>NO</v>
      </c>
    </row>
    <row r="1585" spans="64:73">
      <c r="BL1585" t="str">
        <f t="shared" si="499"/>
        <v/>
      </c>
      <c r="BM1585" t="str">
        <f t="shared" si="500"/>
        <v/>
      </c>
      <c r="BN1585" t="str">
        <f t="shared" si="495"/>
        <v/>
      </c>
      <c r="BP1585">
        <f t="shared" si="496"/>
        <v>0</v>
      </c>
      <c r="BQ1585" t="str">
        <f t="shared" si="497"/>
        <v>bilateral</v>
      </c>
      <c r="BR1585">
        <v>190</v>
      </c>
      <c r="BU1585" t="str">
        <f t="shared" si="498"/>
        <v>NO</v>
      </c>
    </row>
    <row r="1586" spans="64:73">
      <c r="BN1586" t="str">
        <f t="shared" si="495"/>
        <v/>
      </c>
      <c r="BP1586">
        <f t="shared" si="496"/>
        <v>0</v>
      </c>
      <c r="BQ1586" t="str">
        <f t="shared" si="497"/>
        <v>bilateral</v>
      </c>
      <c r="BR1586">
        <v>190</v>
      </c>
      <c r="BU1586" t="str">
        <f t="shared" si="498"/>
        <v>NO</v>
      </c>
    </row>
    <row r="1587" spans="64:73">
      <c r="BN1587" t="str">
        <f t="shared" si="495"/>
        <v/>
      </c>
      <c r="BP1587">
        <f t="shared" si="496"/>
        <v>0</v>
      </c>
      <c r="BQ1587" t="str">
        <f t="shared" si="497"/>
        <v>bilateral</v>
      </c>
      <c r="BR1587">
        <v>190</v>
      </c>
      <c r="BU1587" t="str">
        <f t="shared" si="498"/>
        <v>NO</v>
      </c>
    </row>
    <row r="1588" spans="64:73">
      <c r="BN1588" t="str">
        <f t="shared" si="495"/>
        <v/>
      </c>
      <c r="BP1588">
        <f t="shared" si="496"/>
        <v>0</v>
      </c>
      <c r="BQ1588" t="str">
        <f t="shared" si="497"/>
        <v>bilateral</v>
      </c>
      <c r="BR1588">
        <v>190</v>
      </c>
      <c r="BU1588" t="str">
        <f t="shared" si="498"/>
        <v>NO</v>
      </c>
    </row>
    <row r="1589" spans="64:73">
      <c r="BL1589" t="str">
        <f t="shared" ref="BL1589:BL1590" si="501">IF(Y1589,IF(R1589="Smoothing ramp","Smoothing",IF(BC1589=100000,IF(BF1589=100000,"Smoothing",IF(BH1589=1,BE1589,"CHECK")),IF(BF1589&lt;&gt;100000,IF(AND(M1589-BC1589=190),BB1589,IF(BH1589=1,BE1589,"CHECK")),BB1589))),"")</f>
        <v/>
      </c>
      <c r="BM1589" t="str">
        <f t="shared" ref="BM1589:BM1590" si="502">IF(Y1589,IF(R1589="Smoothing ramp","",IF(BC1589=100000,IF(BF1589=100000,"",IF(BH1589=1,BF1589,"CHECK")),IF(BF1589&lt;&gt;100000,IF(AND(M1589-BC1589=190),BC1589,IF(BH1589=1,BF1589,"CHECK")),BC1589))),"")</f>
        <v/>
      </c>
      <c r="BN1589" t="str">
        <f t="shared" si="495"/>
        <v/>
      </c>
      <c r="BP1589">
        <f t="shared" si="496"/>
        <v>0</v>
      </c>
      <c r="BQ1589" t="str">
        <f t="shared" si="497"/>
        <v>bilateral</v>
      </c>
      <c r="BR1589">
        <v>190</v>
      </c>
      <c r="BU1589" t="str">
        <f t="shared" si="498"/>
        <v>NO</v>
      </c>
    </row>
    <row r="1590" spans="64:73">
      <c r="BL1590" t="str">
        <f t="shared" si="501"/>
        <v/>
      </c>
      <c r="BM1590" t="str">
        <f t="shared" si="502"/>
        <v/>
      </c>
      <c r="BN1590" t="str">
        <f t="shared" si="495"/>
        <v/>
      </c>
      <c r="BP1590">
        <f t="shared" si="496"/>
        <v>0</v>
      </c>
      <c r="BQ1590" t="str">
        <f t="shared" si="497"/>
        <v>bilateral</v>
      </c>
      <c r="BR1590">
        <v>190</v>
      </c>
      <c r="BU1590" t="str">
        <f t="shared" si="498"/>
        <v>NO</v>
      </c>
    </row>
    <row r="1591" spans="64:73">
      <c r="BN1591" t="str">
        <f t="shared" si="495"/>
        <v/>
      </c>
      <c r="BP1591">
        <f t="shared" si="496"/>
        <v>0</v>
      </c>
      <c r="BQ1591" t="str">
        <f t="shared" si="497"/>
        <v>bilateral</v>
      </c>
      <c r="BR1591">
        <v>190</v>
      </c>
      <c r="BU1591" t="str">
        <f t="shared" si="498"/>
        <v>NO</v>
      </c>
    </row>
    <row r="1592" spans="64:73">
      <c r="BN1592" t="str">
        <f t="shared" si="495"/>
        <v/>
      </c>
      <c r="BP1592">
        <f t="shared" si="496"/>
        <v>0</v>
      </c>
      <c r="BQ1592" t="str">
        <f t="shared" si="497"/>
        <v>bilateral</v>
      </c>
      <c r="BR1592">
        <v>190</v>
      </c>
      <c r="BU1592" t="str">
        <f t="shared" si="498"/>
        <v>NO</v>
      </c>
    </row>
    <row r="1593" spans="64:73">
      <c r="BN1593" t="str">
        <f t="shared" si="495"/>
        <v/>
      </c>
      <c r="BP1593">
        <f t="shared" si="496"/>
        <v>0</v>
      </c>
      <c r="BQ1593" t="str">
        <f t="shared" si="497"/>
        <v>bilateral</v>
      </c>
      <c r="BR1593">
        <v>190</v>
      </c>
      <c r="BU1593" t="str">
        <f t="shared" si="498"/>
        <v>NO</v>
      </c>
    </row>
    <row r="1594" spans="64:73">
      <c r="BN1594" t="str">
        <f t="shared" si="495"/>
        <v/>
      </c>
      <c r="BP1594">
        <f t="shared" si="496"/>
        <v>0</v>
      </c>
      <c r="BQ1594" t="str">
        <f t="shared" si="497"/>
        <v>bilateral</v>
      </c>
      <c r="BR1594">
        <v>190</v>
      </c>
      <c r="BU1594" t="str">
        <f t="shared" si="498"/>
        <v>NO</v>
      </c>
    </row>
    <row r="1595" spans="64:73">
      <c r="BN1595" t="str">
        <f t="shared" si="495"/>
        <v/>
      </c>
      <c r="BP1595">
        <f t="shared" si="496"/>
        <v>0</v>
      </c>
      <c r="BQ1595" t="str">
        <f t="shared" si="497"/>
        <v>bilateral</v>
      </c>
      <c r="BR1595">
        <v>190</v>
      </c>
      <c r="BU1595" t="str">
        <f t="shared" si="498"/>
        <v>NO</v>
      </c>
    </row>
    <row r="1596" spans="64:73">
      <c r="BN1596" t="str">
        <f t="shared" si="495"/>
        <v/>
      </c>
      <c r="BP1596">
        <f t="shared" si="496"/>
        <v>0</v>
      </c>
      <c r="BQ1596" t="str">
        <f t="shared" si="497"/>
        <v>bilateral</v>
      </c>
      <c r="BR1596">
        <v>190</v>
      </c>
      <c r="BU1596" t="str">
        <f t="shared" si="498"/>
        <v>NO</v>
      </c>
    </row>
    <row r="1597" spans="64:73">
      <c r="BN1597" t="str">
        <f t="shared" si="495"/>
        <v/>
      </c>
      <c r="BP1597">
        <f t="shared" si="496"/>
        <v>0</v>
      </c>
      <c r="BQ1597" t="str">
        <f t="shared" si="497"/>
        <v>bilateral</v>
      </c>
      <c r="BR1597">
        <v>190</v>
      </c>
      <c r="BU1597" t="str">
        <f t="shared" si="498"/>
        <v>NO</v>
      </c>
    </row>
    <row r="1598" spans="64:73">
      <c r="BN1598" t="str">
        <f t="shared" si="495"/>
        <v/>
      </c>
      <c r="BP1598">
        <f t="shared" si="496"/>
        <v>0</v>
      </c>
      <c r="BQ1598" t="str">
        <f t="shared" si="497"/>
        <v>bilateral</v>
      </c>
      <c r="BR1598">
        <v>190</v>
      </c>
      <c r="BU1598" t="str">
        <f t="shared" si="498"/>
        <v>NO</v>
      </c>
    </row>
    <row r="1599" spans="64:73">
      <c r="BN1599" t="str">
        <f t="shared" si="495"/>
        <v/>
      </c>
      <c r="BP1599">
        <f t="shared" si="496"/>
        <v>0</v>
      </c>
      <c r="BQ1599" t="str">
        <f t="shared" si="497"/>
        <v>bilateral</v>
      </c>
      <c r="BR1599">
        <v>190</v>
      </c>
      <c r="BU1599" t="str">
        <f t="shared" si="498"/>
        <v>NO</v>
      </c>
    </row>
    <row r="1600" spans="64:73">
      <c r="BN1600" t="str">
        <f t="shared" si="495"/>
        <v/>
      </c>
      <c r="BP1600">
        <f t="shared" si="496"/>
        <v>0</v>
      </c>
      <c r="BQ1600" t="str">
        <f t="shared" si="497"/>
        <v>bilateral</v>
      </c>
      <c r="BR1600">
        <v>190</v>
      </c>
      <c r="BU1600" t="str">
        <f t="shared" si="498"/>
        <v>NO</v>
      </c>
    </row>
    <row r="1601" spans="66:73">
      <c r="BN1601" t="str">
        <f t="shared" si="495"/>
        <v/>
      </c>
      <c r="BP1601">
        <f t="shared" si="496"/>
        <v>0</v>
      </c>
      <c r="BQ1601" t="str">
        <f t="shared" si="497"/>
        <v>bilateral</v>
      </c>
      <c r="BR1601">
        <v>190</v>
      </c>
      <c r="BU1601" t="str">
        <f t="shared" si="498"/>
        <v>NO</v>
      </c>
    </row>
    <row r="1602" spans="66:73">
      <c r="BN1602" t="str">
        <f t="shared" si="495"/>
        <v/>
      </c>
      <c r="BP1602">
        <f t="shared" si="496"/>
        <v>0</v>
      </c>
      <c r="BQ1602" t="str">
        <f t="shared" si="497"/>
        <v>bilateral</v>
      </c>
      <c r="BR1602">
        <v>190</v>
      </c>
      <c r="BU1602" t="str">
        <f t="shared" si="498"/>
        <v>NO</v>
      </c>
    </row>
    <row r="1603" spans="66:73">
      <c r="BN1603" t="str">
        <f t="shared" si="495"/>
        <v/>
      </c>
      <c r="BP1603">
        <f t="shared" si="496"/>
        <v>0</v>
      </c>
      <c r="BQ1603" t="str">
        <f t="shared" si="497"/>
        <v>bilateral</v>
      </c>
      <c r="BR1603">
        <v>190</v>
      </c>
      <c r="BU1603" t="str">
        <f t="shared" si="498"/>
        <v>NO</v>
      </c>
    </row>
    <row r="1604" spans="66:73">
      <c r="BN1604" t="str">
        <f t="shared" si="495"/>
        <v/>
      </c>
      <c r="BP1604">
        <f t="shared" si="496"/>
        <v>0</v>
      </c>
      <c r="BQ1604" t="str">
        <f t="shared" si="497"/>
        <v>bilateral</v>
      </c>
      <c r="BR1604">
        <v>190</v>
      </c>
      <c r="BU1604" t="str">
        <f t="shared" si="498"/>
        <v>NO</v>
      </c>
    </row>
    <row r="1605" spans="66:73">
      <c r="BN1605" t="str">
        <f t="shared" si="495"/>
        <v/>
      </c>
      <c r="BP1605">
        <f t="shared" si="496"/>
        <v>0</v>
      </c>
      <c r="BQ1605" t="str">
        <f t="shared" si="497"/>
        <v>bilateral</v>
      </c>
      <c r="BR1605">
        <v>190</v>
      </c>
      <c r="BU1605" t="str">
        <f t="shared" si="498"/>
        <v>NO</v>
      </c>
    </row>
    <row r="1606" spans="66:73">
      <c r="BN1606" t="str">
        <f t="shared" si="495"/>
        <v/>
      </c>
      <c r="BP1606">
        <f t="shared" si="496"/>
        <v>0</v>
      </c>
      <c r="BQ1606" t="str">
        <f t="shared" si="497"/>
        <v>bilateral</v>
      </c>
      <c r="BR1606">
        <v>190</v>
      </c>
      <c r="BU1606" t="str">
        <f t="shared" si="498"/>
        <v>NO</v>
      </c>
    </row>
    <row r="1607" spans="66:73">
      <c r="BN1607" t="str">
        <f t="shared" si="495"/>
        <v/>
      </c>
      <c r="BP1607">
        <f t="shared" si="496"/>
        <v>0</v>
      </c>
      <c r="BQ1607" t="str">
        <f t="shared" si="497"/>
        <v>bilateral</v>
      </c>
      <c r="BR1607">
        <v>190</v>
      </c>
      <c r="BU1607" t="str">
        <f t="shared" si="498"/>
        <v>NO</v>
      </c>
    </row>
    <row r="1608" spans="66:73">
      <c r="BN1608" t="str">
        <f t="shared" si="495"/>
        <v/>
      </c>
      <c r="BP1608">
        <f t="shared" si="496"/>
        <v>0</v>
      </c>
      <c r="BQ1608" t="str">
        <f t="shared" si="497"/>
        <v>bilateral</v>
      </c>
      <c r="BR1608">
        <v>190</v>
      </c>
      <c r="BU1608" t="str">
        <f t="shared" si="498"/>
        <v>NO</v>
      </c>
    </row>
    <row r="1609" spans="66:73">
      <c r="BN1609" t="str">
        <f t="shared" si="495"/>
        <v/>
      </c>
      <c r="BP1609">
        <f t="shared" si="496"/>
        <v>0</v>
      </c>
      <c r="BQ1609" t="str">
        <f t="shared" si="497"/>
        <v>bilateral</v>
      </c>
      <c r="BR1609">
        <v>190</v>
      </c>
      <c r="BU1609" t="str">
        <f t="shared" si="498"/>
        <v>NO</v>
      </c>
    </row>
    <row r="1610" spans="66:73">
      <c r="BN1610" t="str">
        <f t="shared" si="495"/>
        <v/>
      </c>
      <c r="BP1610">
        <f t="shared" si="496"/>
        <v>0</v>
      </c>
      <c r="BQ1610" t="str">
        <f t="shared" si="497"/>
        <v>bilateral</v>
      </c>
      <c r="BR1610">
        <v>190</v>
      </c>
      <c r="BU1610" t="str">
        <f t="shared" si="498"/>
        <v>NO</v>
      </c>
    </row>
    <row r="1611" spans="66:73">
      <c r="BN1611" t="str">
        <f t="shared" si="495"/>
        <v/>
      </c>
      <c r="BP1611">
        <f t="shared" si="496"/>
        <v>0</v>
      </c>
      <c r="BQ1611" t="str">
        <f t="shared" si="497"/>
        <v>bilateral</v>
      </c>
      <c r="BR1611">
        <v>190</v>
      </c>
      <c r="BU1611" t="str">
        <f t="shared" si="498"/>
        <v>NO</v>
      </c>
    </row>
    <row r="1612" spans="66:73">
      <c r="BN1612" t="str">
        <f t="shared" ref="BN1612:BN1675" si="503">IF(Y1612,IF(R1612="Smoothing ramp","",IF(BC1612=100000,IF(BF1612=100000,"",IF(BH1612=1,"Bilateral - "&amp;BG1612,"CHECK")),IF(BF1612&lt;&gt;100000,IF(AND(M1612-BC1612=190),BD1612,IF(BH1612=1,"Bilateral - "&amp;BG1612,"CHECK")),BD1612))),"")</f>
        <v/>
      </c>
      <c r="BP1612">
        <f t="shared" si="496"/>
        <v>0</v>
      </c>
      <c r="BQ1612" t="str">
        <f t="shared" si="497"/>
        <v>bilateral</v>
      </c>
      <c r="BR1612">
        <v>190</v>
      </c>
      <c r="BU1612" t="str">
        <f t="shared" si="498"/>
        <v>NO</v>
      </c>
    </row>
    <row r="1613" spans="66:73">
      <c r="BN1613" t="str">
        <f t="shared" si="503"/>
        <v/>
      </c>
      <c r="BP1613">
        <f t="shared" si="496"/>
        <v>0</v>
      </c>
      <c r="BQ1613" t="str">
        <f t="shared" si="497"/>
        <v>bilateral</v>
      </c>
      <c r="BR1613">
        <v>190</v>
      </c>
      <c r="BU1613" t="str">
        <f t="shared" si="498"/>
        <v>NO</v>
      </c>
    </row>
    <row r="1614" spans="66:73">
      <c r="BN1614" t="str">
        <f t="shared" si="503"/>
        <v/>
      </c>
      <c r="BP1614">
        <f t="shared" si="496"/>
        <v>0</v>
      </c>
      <c r="BQ1614" t="str">
        <f t="shared" si="497"/>
        <v>bilateral</v>
      </c>
      <c r="BR1614">
        <v>190</v>
      </c>
      <c r="BU1614" t="str">
        <f t="shared" si="498"/>
        <v>NO</v>
      </c>
    </row>
    <row r="1615" spans="66:73">
      <c r="BN1615" t="str">
        <f t="shared" si="503"/>
        <v/>
      </c>
      <c r="BP1615">
        <f t="shared" si="496"/>
        <v>0</v>
      </c>
      <c r="BQ1615" t="str">
        <f t="shared" si="497"/>
        <v>bilateral</v>
      </c>
      <c r="BR1615">
        <v>190</v>
      </c>
      <c r="BU1615" t="str">
        <f t="shared" si="498"/>
        <v>NO</v>
      </c>
    </row>
    <row r="1616" spans="66:73">
      <c r="BN1616" t="str">
        <f t="shared" si="503"/>
        <v/>
      </c>
      <c r="BP1616">
        <f t="shared" si="496"/>
        <v>0</v>
      </c>
      <c r="BQ1616" t="str">
        <f t="shared" si="497"/>
        <v>bilateral</v>
      </c>
      <c r="BR1616">
        <v>190</v>
      </c>
      <c r="BU1616" t="str">
        <f t="shared" si="498"/>
        <v>NO</v>
      </c>
    </row>
    <row r="1617" spans="66:73">
      <c r="BN1617" t="str">
        <f t="shared" si="503"/>
        <v/>
      </c>
      <c r="BP1617">
        <f t="shared" si="496"/>
        <v>0</v>
      </c>
      <c r="BQ1617" t="str">
        <f t="shared" si="497"/>
        <v>bilateral</v>
      </c>
      <c r="BR1617">
        <v>190</v>
      </c>
      <c r="BU1617" t="str">
        <f t="shared" si="498"/>
        <v>NO</v>
      </c>
    </row>
    <row r="1618" spans="66:73">
      <c r="BN1618" t="str">
        <f t="shared" si="503"/>
        <v/>
      </c>
      <c r="BP1618">
        <f t="shared" si="496"/>
        <v>0</v>
      </c>
      <c r="BQ1618" t="str">
        <f t="shared" si="497"/>
        <v>bilateral</v>
      </c>
      <c r="BR1618">
        <v>190</v>
      </c>
      <c r="BU1618" t="str">
        <f t="shared" si="498"/>
        <v>NO</v>
      </c>
    </row>
    <row r="1619" spans="66:73">
      <c r="BN1619" t="str">
        <f t="shared" si="503"/>
        <v/>
      </c>
      <c r="BP1619">
        <f t="shared" si="496"/>
        <v>0</v>
      </c>
      <c r="BQ1619" t="str">
        <f t="shared" si="497"/>
        <v>bilateral</v>
      </c>
      <c r="BR1619">
        <v>190</v>
      </c>
      <c r="BU1619" t="str">
        <f t="shared" si="498"/>
        <v>NO</v>
      </c>
    </row>
    <row r="1620" spans="66:73">
      <c r="BN1620" t="str">
        <f t="shared" si="503"/>
        <v/>
      </c>
      <c r="BP1620">
        <f t="shared" ref="BP1620:BP1683" si="504">H1620-BC1620</f>
        <v>0</v>
      </c>
      <c r="BQ1620" t="str">
        <f t="shared" si="497"/>
        <v>bilateral</v>
      </c>
      <c r="BR1620">
        <v>190</v>
      </c>
      <c r="BU1620" t="str">
        <f t="shared" si="498"/>
        <v>NO</v>
      </c>
    </row>
    <row r="1621" spans="66:73">
      <c r="BN1621" t="str">
        <f t="shared" si="503"/>
        <v/>
      </c>
      <c r="BP1621">
        <f t="shared" si="504"/>
        <v>0</v>
      </c>
      <c r="BQ1621" t="str">
        <f t="shared" ref="BQ1621:BQ1684" si="505">IF(BP1621&lt;BR1621,"bilateral",IF(BP1621=BR1621,"global","flag not respected"))</f>
        <v>bilateral</v>
      </c>
      <c r="BR1621">
        <v>190</v>
      </c>
      <c r="BU1621" t="str">
        <f t="shared" ref="BU1621:BU1684" si="506">IF((BC1621+BR1621)&gt;=E1621,"NO","YES")</f>
        <v>NO</v>
      </c>
    </row>
    <row r="1622" spans="66:73">
      <c r="BN1622" t="str">
        <f t="shared" si="503"/>
        <v/>
      </c>
      <c r="BP1622">
        <f t="shared" si="504"/>
        <v>0</v>
      </c>
      <c r="BQ1622" t="str">
        <f t="shared" si="505"/>
        <v>bilateral</v>
      </c>
      <c r="BR1622">
        <v>190</v>
      </c>
      <c r="BU1622" t="str">
        <f t="shared" si="506"/>
        <v>NO</v>
      </c>
    </row>
    <row r="1623" spans="66:73">
      <c r="BN1623" t="str">
        <f t="shared" si="503"/>
        <v/>
      </c>
      <c r="BP1623">
        <f t="shared" si="504"/>
        <v>0</v>
      </c>
      <c r="BQ1623" t="str">
        <f t="shared" si="505"/>
        <v>bilateral</v>
      </c>
      <c r="BR1623">
        <v>190</v>
      </c>
      <c r="BU1623" t="str">
        <f t="shared" si="506"/>
        <v>NO</v>
      </c>
    </row>
    <row r="1624" spans="66:73">
      <c r="BN1624" t="str">
        <f t="shared" si="503"/>
        <v/>
      </c>
      <c r="BP1624">
        <f t="shared" si="504"/>
        <v>0</v>
      </c>
      <c r="BQ1624" t="str">
        <f t="shared" si="505"/>
        <v>bilateral</v>
      </c>
      <c r="BR1624">
        <v>190</v>
      </c>
      <c r="BU1624" t="str">
        <f t="shared" si="506"/>
        <v>NO</v>
      </c>
    </row>
    <row r="1625" spans="66:73">
      <c r="BN1625" t="str">
        <f t="shared" si="503"/>
        <v/>
      </c>
      <c r="BP1625">
        <f t="shared" si="504"/>
        <v>0</v>
      </c>
      <c r="BQ1625" t="str">
        <f t="shared" si="505"/>
        <v>bilateral</v>
      </c>
      <c r="BR1625">
        <v>190</v>
      </c>
      <c r="BU1625" t="str">
        <f t="shared" si="506"/>
        <v>NO</v>
      </c>
    </row>
    <row r="1626" spans="66:73">
      <c r="BN1626" t="str">
        <f t="shared" si="503"/>
        <v/>
      </c>
      <c r="BP1626">
        <f t="shared" si="504"/>
        <v>0</v>
      </c>
      <c r="BQ1626" t="str">
        <f t="shared" si="505"/>
        <v>bilateral</v>
      </c>
      <c r="BR1626">
        <v>190</v>
      </c>
      <c r="BU1626" t="str">
        <f t="shared" si="506"/>
        <v>NO</v>
      </c>
    </row>
    <row r="1627" spans="66:73">
      <c r="BN1627" t="str">
        <f t="shared" si="503"/>
        <v/>
      </c>
      <c r="BP1627">
        <f t="shared" si="504"/>
        <v>0</v>
      </c>
      <c r="BQ1627" t="str">
        <f t="shared" si="505"/>
        <v>bilateral</v>
      </c>
      <c r="BR1627">
        <v>190</v>
      </c>
      <c r="BU1627" t="str">
        <f t="shared" si="506"/>
        <v>NO</v>
      </c>
    </row>
    <row r="1628" spans="66:73">
      <c r="BN1628" t="str">
        <f t="shared" si="503"/>
        <v/>
      </c>
      <c r="BP1628">
        <f t="shared" si="504"/>
        <v>0</v>
      </c>
      <c r="BQ1628" t="str">
        <f t="shared" si="505"/>
        <v>bilateral</v>
      </c>
      <c r="BR1628">
        <v>190</v>
      </c>
      <c r="BU1628" t="str">
        <f t="shared" si="506"/>
        <v>NO</v>
      </c>
    </row>
    <row r="1629" spans="66:73">
      <c r="BN1629" t="str">
        <f t="shared" si="503"/>
        <v/>
      </c>
      <c r="BP1629">
        <f t="shared" si="504"/>
        <v>0</v>
      </c>
      <c r="BQ1629" t="str">
        <f t="shared" si="505"/>
        <v>bilateral</v>
      </c>
      <c r="BR1629">
        <v>190</v>
      </c>
      <c r="BU1629" t="str">
        <f t="shared" si="506"/>
        <v>NO</v>
      </c>
    </row>
    <row r="1630" spans="66:73">
      <c r="BN1630" t="str">
        <f t="shared" si="503"/>
        <v/>
      </c>
      <c r="BP1630">
        <f t="shared" si="504"/>
        <v>0</v>
      </c>
      <c r="BQ1630" t="str">
        <f t="shared" si="505"/>
        <v>bilateral</v>
      </c>
      <c r="BR1630">
        <v>190</v>
      </c>
      <c r="BU1630" t="str">
        <f t="shared" si="506"/>
        <v>NO</v>
      </c>
    </row>
    <row r="1631" spans="66:73">
      <c r="BN1631" t="str">
        <f t="shared" si="503"/>
        <v/>
      </c>
      <c r="BP1631">
        <f t="shared" si="504"/>
        <v>0</v>
      </c>
      <c r="BQ1631" t="str">
        <f t="shared" si="505"/>
        <v>bilateral</v>
      </c>
      <c r="BR1631">
        <v>190</v>
      </c>
      <c r="BU1631" t="str">
        <f t="shared" si="506"/>
        <v>NO</v>
      </c>
    </row>
    <row r="1632" spans="66:73">
      <c r="BN1632" t="str">
        <f t="shared" si="503"/>
        <v/>
      </c>
      <c r="BP1632">
        <f t="shared" si="504"/>
        <v>0</v>
      </c>
      <c r="BQ1632" t="str">
        <f t="shared" si="505"/>
        <v>bilateral</v>
      </c>
      <c r="BR1632">
        <v>190</v>
      </c>
      <c r="BU1632" t="str">
        <f t="shared" si="506"/>
        <v>NO</v>
      </c>
    </row>
    <row r="1633" spans="66:73">
      <c r="BN1633" t="str">
        <f t="shared" si="503"/>
        <v/>
      </c>
      <c r="BP1633">
        <f t="shared" si="504"/>
        <v>0</v>
      </c>
      <c r="BQ1633" t="str">
        <f t="shared" si="505"/>
        <v>bilateral</v>
      </c>
      <c r="BR1633">
        <v>190</v>
      </c>
      <c r="BU1633" t="str">
        <f t="shared" si="506"/>
        <v>NO</v>
      </c>
    </row>
    <row r="1634" spans="66:73">
      <c r="BN1634" t="str">
        <f t="shared" si="503"/>
        <v/>
      </c>
      <c r="BP1634">
        <f t="shared" si="504"/>
        <v>0</v>
      </c>
      <c r="BQ1634" t="str">
        <f t="shared" si="505"/>
        <v>bilateral</v>
      </c>
      <c r="BR1634">
        <v>190</v>
      </c>
      <c r="BU1634" t="str">
        <f t="shared" si="506"/>
        <v>NO</v>
      </c>
    </row>
    <row r="1635" spans="66:73">
      <c r="BN1635" t="str">
        <f t="shared" si="503"/>
        <v/>
      </c>
      <c r="BP1635">
        <f t="shared" si="504"/>
        <v>0</v>
      </c>
      <c r="BQ1635" t="str">
        <f t="shared" si="505"/>
        <v>bilateral</v>
      </c>
      <c r="BR1635">
        <v>190</v>
      </c>
      <c r="BU1635" t="str">
        <f t="shared" si="506"/>
        <v>NO</v>
      </c>
    </row>
    <row r="1636" spans="66:73">
      <c r="BN1636" t="str">
        <f t="shared" si="503"/>
        <v/>
      </c>
      <c r="BP1636">
        <f t="shared" si="504"/>
        <v>0</v>
      </c>
      <c r="BQ1636" t="str">
        <f t="shared" si="505"/>
        <v>bilateral</v>
      </c>
      <c r="BR1636">
        <v>190</v>
      </c>
      <c r="BU1636" t="str">
        <f t="shared" si="506"/>
        <v>NO</v>
      </c>
    </row>
    <row r="1637" spans="66:73">
      <c r="BN1637" t="str">
        <f t="shared" si="503"/>
        <v/>
      </c>
      <c r="BP1637">
        <f t="shared" si="504"/>
        <v>0</v>
      </c>
      <c r="BQ1637" t="str">
        <f t="shared" si="505"/>
        <v>bilateral</v>
      </c>
      <c r="BR1637">
        <v>190</v>
      </c>
      <c r="BU1637" t="str">
        <f t="shared" si="506"/>
        <v>NO</v>
      </c>
    </row>
    <row r="1638" spans="66:73">
      <c r="BN1638" t="str">
        <f t="shared" si="503"/>
        <v/>
      </c>
      <c r="BP1638">
        <f t="shared" si="504"/>
        <v>0</v>
      </c>
      <c r="BQ1638" t="str">
        <f t="shared" si="505"/>
        <v>bilateral</v>
      </c>
      <c r="BR1638">
        <v>190</v>
      </c>
      <c r="BU1638" t="str">
        <f t="shared" si="506"/>
        <v>NO</v>
      </c>
    </row>
    <row r="1639" spans="66:73">
      <c r="BN1639" t="str">
        <f t="shared" si="503"/>
        <v/>
      </c>
      <c r="BP1639">
        <f t="shared" si="504"/>
        <v>0</v>
      </c>
      <c r="BQ1639" t="str">
        <f t="shared" si="505"/>
        <v>bilateral</v>
      </c>
      <c r="BR1639">
        <v>190</v>
      </c>
      <c r="BU1639" t="str">
        <f t="shared" si="506"/>
        <v>NO</v>
      </c>
    </row>
    <row r="1640" spans="66:73">
      <c r="BN1640" t="str">
        <f t="shared" si="503"/>
        <v/>
      </c>
      <c r="BP1640">
        <f t="shared" si="504"/>
        <v>0</v>
      </c>
      <c r="BQ1640" t="str">
        <f t="shared" si="505"/>
        <v>bilateral</v>
      </c>
      <c r="BR1640">
        <v>190</v>
      </c>
      <c r="BU1640" t="str">
        <f t="shared" si="506"/>
        <v>NO</v>
      </c>
    </row>
    <row r="1641" spans="66:73">
      <c r="BN1641" t="str">
        <f t="shared" si="503"/>
        <v/>
      </c>
      <c r="BP1641">
        <f t="shared" si="504"/>
        <v>0</v>
      </c>
      <c r="BQ1641" t="str">
        <f t="shared" si="505"/>
        <v>bilateral</v>
      </c>
      <c r="BR1641">
        <v>190</v>
      </c>
      <c r="BU1641" t="str">
        <f t="shared" si="506"/>
        <v>NO</v>
      </c>
    </row>
    <row r="1642" spans="66:73">
      <c r="BN1642" t="str">
        <f t="shared" si="503"/>
        <v/>
      </c>
      <c r="BP1642">
        <f t="shared" si="504"/>
        <v>0</v>
      </c>
      <c r="BQ1642" t="str">
        <f t="shared" si="505"/>
        <v>bilateral</v>
      </c>
      <c r="BR1642">
        <v>190</v>
      </c>
      <c r="BU1642" t="str">
        <f t="shared" si="506"/>
        <v>NO</v>
      </c>
    </row>
    <row r="1643" spans="66:73">
      <c r="BN1643" t="str">
        <f t="shared" si="503"/>
        <v/>
      </c>
      <c r="BP1643">
        <f t="shared" si="504"/>
        <v>0</v>
      </c>
      <c r="BQ1643" t="str">
        <f t="shared" si="505"/>
        <v>bilateral</v>
      </c>
      <c r="BR1643">
        <v>190</v>
      </c>
      <c r="BU1643" t="str">
        <f t="shared" si="506"/>
        <v>NO</v>
      </c>
    </row>
    <row r="1644" spans="66:73">
      <c r="BN1644" t="str">
        <f t="shared" si="503"/>
        <v/>
      </c>
      <c r="BP1644">
        <f t="shared" si="504"/>
        <v>0</v>
      </c>
      <c r="BQ1644" t="str">
        <f t="shared" si="505"/>
        <v>bilateral</v>
      </c>
      <c r="BR1644">
        <v>190</v>
      </c>
      <c r="BU1644" t="str">
        <f t="shared" si="506"/>
        <v>NO</v>
      </c>
    </row>
    <row r="1645" spans="66:73">
      <c r="BN1645" t="str">
        <f t="shared" si="503"/>
        <v/>
      </c>
      <c r="BP1645">
        <f t="shared" si="504"/>
        <v>0</v>
      </c>
      <c r="BQ1645" t="str">
        <f t="shared" si="505"/>
        <v>bilateral</v>
      </c>
      <c r="BR1645">
        <v>190</v>
      </c>
      <c r="BU1645" t="str">
        <f t="shared" si="506"/>
        <v>NO</v>
      </c>
    </row>
    <row r="1646" spans="66:73">
      <c r="BN1646" t="str">
        <f t="shared" si="503"/>
        <v/>
      </c>
      <c r="BP1646">
        <f t="shared" si="504"/>
        <v>0</v>
      </c>
      <c r="BQ1646" t="str">
        <f t="shared" si="505"/>
        <v>bilateral</v>
      </c>
      <c r="BR1646">
        <v>190</v>
      </c>
      <c r="BU1646" t="str">
        <f t="shared" si="506"/>
        <v>NO</v>
      </c>
    </row>
    <row r="1647" spans="66:73">
      <c r="BN1647" t="str">
        <f t="shared" si="503"/>
        <v/>
      </c>
      <c r="BP1647">
        <f t="shared" si="504"/>
        <v>0</v>
      </c>
      <c r="BQ1647" t="str">
        <f t="shared" si="505"/>
        <v>bilateral</v>
      </c>
      <c r="BR1647">
        <v>190</v>
      </c>
      <c r="BU1647" t="str">
        <f t="shared" si="506"/>
        <v>NO</v>
      </c>
    </row>
    <row r="1648" spans="66:73">
      <c r="BN1648" t="str">
        <f t="shared" si="503"/>
        <v/>
      </c>
      <c r="BP1648">
        <f t="shared" si="504"/>
        <v>0</v>
      </c>
      <c r="BQ1648" t="str">
        <f t="shared" si="505"/>
        <v>bilateral</v>
      </c>
      <c r="BR1648">
        <v>190</v>
      </c>
      <c r="BU1648" t="str">
        <f t="shared" si="506"/>
        <v>NO</v>
      </c>
    </row>
    <row r="1649" spans="64:73">
      <c r="BN1649" t="str">
        <f t="shared" si="503"/>
        <v/>
      </c>
      <c r="BP1649">
        <f t="shared" si="504"/>
        <v>0</v>
      </c>
      <c r="BQ1649" t="str">
        <f t="shared" si="505"/>
        <v>bilateral</v>
      </c>
      <c r="BR1649">
        <v>190</v>
      </c>
      <c r="BU1649" t="str">
        <f t="shared" si="506"/>
        <v>NO</v>
      </c>
    </row>
    <row r="1650" spans="64:73">
      <c r="BN1650" t="str">
        <f t="shared" si="503"/>
        <v/>
      </c>
      <c r="BP1650">
        <f t="shared" si="504"/>
        <v>0</v>
      </c>
      <c r="BQ1650" t="str">
        <f t="shared" si="505"/>
        <v>bilateral</v>
      </c>
      <c r="BR1650">
        <v>190</v>
      </c>
      <c r="BU1650" t="str">
        <f t="shared" si="506"/>
        <v>NO</v>
      </c>
    </row>
    <row r="1651" spans="64:73">
      <c r="BN1651" t="str">
        <f t="shared" si="503"/>
        <v/>
      </c>
      <c r="BP1651">
        <f t="shared" si="504"/>
        <v>0</v>
      </c>
      <c r="BQ1651" t="str">
        <f t="shared" si="505"/>
        <v>bilateral</v>
      </c>
      <c r="BR1651">
        <v>190</v>
      </c>
      <c r="BU1651" t="str">
        <f t="shared" si="506"/>
        <v>NO</v>
      </c>
    </row>
    <row r="1652" spans="64:73">
      <c r="BN1652" t="str">
        <f t="shared" si="503"/>
        <v/>
      </c>
      <c r="BP1652">
        <f t="shared" si="504"/>
        <v>0</v>
      </c>
      <c r="BQ1652" t="str">
        <f t="shared" si="505"/>
        <v>bilateral</v>
      </c>
      <c r="BR1652">
        <v>190</v>
      </c>
      <c r="BU1652" t="str">
        <f t="shared" si="506"/>
        <v>NO</v>
      </c>
    </row>
    <row r="1653" spans="64:73">
      <c r="BN1653" t="str">
        <f t="shared" si="503"/>
        <v/>
      </c>
      <c r="BP1653">
        <f t="shared" si="504"/>
        <v>0</v>
      </c>
      <c r="BQ1653" t="str">
        <f t="shared" si="505"/>
        <v>bilateral</v>
      </c>
      <c r="BR1653">
        <v>190</v>
      </c>
      <c r="BU1653" t="str">
        <f t="shared" si="506"/>
        <v>NO</v>
      </c>
    </row>
    <row r="1654" spans="64:73">
      <c r="BN1654" t="str">
        <f t="shared" si="503"/>
        <v/>
      </c>
      <c r="BP1654">
        <f t="shared" si="504"/>
        <v>0</v>
      </c>
      <c r="BQ1654" t="str">
        <f t="shared" si="505"/>
        <v>bilateral</v>
      </c>
      <c r="BR1654">
        <v>190</v>
      </c>
      <c r="BU1654" t="str">
        <f t="shared" si="506"/>
        <v>NO</v>
      </c>
    </row>
    <row r="1655" spans="64:73">
      <c r="BL1655" t="str">
        <f t="shared" ref="BL1655:BL1656" si="507">IF(Y1655,IF(R1655="Smoothing ramp","Smoothing",IF(BC1655=100000,IF(BF1655=100000,"Smoothing",IF(BH1655=1,BE1655,"CHECK")),IF(BF1655&lt;&gt;100000,IF(AND(M1655-BC1655=190),BB1655,IF(BH1655=1,BE1655,"CHECK")),BB1655))),"")</f>
        <v/>
      </c>
      <c r="BM1655" t="str">
        <f t="shared" ref="BM1655:BM1656" si="508">IF(Y1655,IF(R1655="Smoothing ramp","",IF(BC1655=100000,IF(BF1655=100000,"",IF(BH1655=1,BF1655,"CHECK")),IF(BF1655&lt;&gt;100000,IF(AND(M1655-BC1655=190),BC1655,IF(BH1655=1,BF1655,"CHECK")),BC1655))),"")</f>
        <v/>
      </c>
      <c r="BN1655" t="str">
        <f t="shared" si="503"/>
        <v/>
      </c>
      <c r="BP1655">
        <f t="shared" si="504"/>
        <v>0</v>
      </c>
      <c r="BQ1655" t="str">
        <f t="shared" si="505"/>
        <v>bilateral</v>
      </c>
      <c r="BR1655">
        <v>190</v>
      </c>
      <c r="BU1655" t="str">
        <f t="shared" si="506"/>
        <v>NO</v>
      </c>
    </row>
    <row r="1656" spans="64:73">
      <c r="BL1656" t="str">
        <f t="shared" si="507"/>
        <v/>
      </c>
      <c r="BM1656" t="str">
        <f t="shared" si="508"/>
        <v/>
      </c>
      <c r="BN1656" t="str">
        <f t="shared" si="503"/>
        <v/>
      </c>
      <c r="BP1656">
        <f t="shared" si="504"/>
        <v>0</v>
      </c>
      <c r="BQ1656" t="str">
        <f t="shared" si="505"/>
        <v>bilateral</v>
      </c>
      <c r="BR1656">
        <v>190</v>
      </c>
      <c r="BU1656" t="str">
        <f t="shared" si="506"/>
        <v>NO</v>
      </c>
    </row>
    <row r="1657" spans="64:73">
      <c r="BN1657" t="str">
        <f t="shared" si="503"/>
        <v/>
      </c>
      <c r="BP1657">
        <f t="shared" si="504"/>
        <v>0</v>
      </c>
      <c r="BQ1657" t="str">
        <f t="shared" si="505"/>
        <v>bilateral</v>
      </c>
      <c r="BR1657">
        <v>190</v>
      </c>
      <c r="BU1657" t="str">
        <f t="shared" si="506"/>
        <v>NO</v>
      </c>
    </row>
    <row r="1658" spans="64:73">
      <c r="BN1658" t="str">
        <f t="shared" si="503"/>
        <v/>
      </c>
      <c r="BP1658">
        <f t="shared" si="504"/>
        <v>0</v>
      </c>
      <c r="BQ1658" t="str">
        <f t="shared" si="505"/>
        <v>bilateral</v>
      </c>
      <c r="BR1658">
        <v>190</v>
      </c>
      <c r="BU1658" t="str">
        <f t="shared" si="506"/>
        <v>NO</v>
      </c>
    </row>
    <row r="1659" spans="64:73">
      <c r="BN1659" t="str">
        <f t="shared" si="503"/>
        <v/>
      </c>
      <c r="BP1659">
        <f t="shared" si="504"/>
        <v>0</v>
      </c>
      <c r="BQ1659" t="str">
        <f t="shared" si="505"/>
        <v>bilateral</v>
      </c>
      <c r="BR1659">
        <v>190</v>
      </c>
      <c r="BU1659" t="str">
        <f t="shared" si="506"/>
        <v>NO</v>
      </c>
    </row>
    <row r="1660" spans="64:73">
      <c r="BN1660" t="str">
        <f t="shared" si="503"/>
        <v/>
      </c>
      <c r="BP1660">
        <f t="shared" si="504"/>
        <v>0</v>
      </c>
      <c r="BQ1660" t="str">
        <f t="shared" si="505"/>
        <v>bilateral</v>
      </c>
      <c r="BR1660">
        <v>190</v>
      </c>
      <c r="BU1660" t="str">
        <f t="shared" si="506"/>
        <v>NO</v>
      </c>
    </row>
    <row r="1661" spans="64:73">
      <c r="BN1661" t="str">
        <f t="shared" si="503"/>
        <v/>
      </c>
      <c r="BP1661">
        <f t="shared" si="504"/>
        <v>0</v>
      </c>
      <c r="BQ1661" t="str">
        <f t="shared" si="505"/>
        <v>bilateral</v>
      </c>
      <c r="BR1661">
        <v>190</v>
      </c>
      <c r="BU1661" t="str">
        <f t="shared" si="506"/>
        <v>NO</v>
      </c>
    </row>
    <row r="1662" spans="64:73">
      <c r="BN1662" t="str">
        <f t="shared" si="503"/>
        <v/>
      </c>
      <c r="BP1662">
        <f t="shared" si="504"/>
        <v>0</v>
      </c>
      <c r="BQ1662" t="str">
        <f t="shared" si="505"/>
        <v>bilateral</v>
      </c>
      <c r="BR1662">
        <v>190</v>
      </c>
      <c r="BU1662" t="str">
        <f t="shared" si="506"/>
        <v>NO</v>
      </c>
    </row>
    <row r="1663" spans="64:73">
      <c r="BN1663" t="str">
        <f t="shared" si="503"/>
        <v/>
      </c>
      <c r="BP1663">
        <f t="shared" si="504"/>
        <v>0</v>
      </c>
      <c r="BQ1663" t="str">
        <f t="shared" si="505"/>
        <v>bilateral</v>
      </c>
      <c r="BR1663">
        <v>190</v>
      </c>
      <c r="BU1663" t="str">
        <f t="shared" si="506"/>
        <v>NO</v>
      </c>
    </row>
    <row r="1664" spans="64:73">
      <c r="BN1664" t="str">
        <f t="shared" si="503"/>
        <v/>
      </c>
      <c r="BP1664">
        <f t="shared" si="504"/>
        <v>0</v>
      </c>
      <c r="BQ1664" t="str">
        <f t="shared" si="505"/>
        <v>bilateral</v>
      </c>
      <c r="BR1664">
        <v>190</v>
      </c>
      <c r="BU1664" t="str">
        <f t="shared" si="506"/>
        <v>NO</v>
      </c>
    </row>
    <row r="1665" spans="66:73">
      <c r="BN1665" t="str">
        <f t="shared" si="503"/>
        <v/>
      </c>
      <c r="BP1665">
        <f t="shared" si="504"/>
        <v>0</v>
      </c>
      <c r="BQ1665" t="str">
        <f t="shared" si="505"/>
        <v>bilateral</v>
      </c>
      <c r="BR1665">
        <v>190</v>
      </c>
      <c r="BU1665" t="str">
        <f t="shared" si="506"/>
        <v>NO</v>
      </c>
    </row>
    <row r="1666" spans="66:73">
      <c r="BN1666" t="str">
        <f t="shared" si="503"/>
        <v/>
      </c>
      <c r="BP1666">
        <f t="shared" si="504"/>
        <v>0</v>
      </c>
      <c r="BQ1666" t="str">
        <f t="shared" si="505"/>
        <v>bilateral</v>
      </c>
      <c r="BR1666">
        <v>190</v>
      </c>
      <c r="BU1666" t="str">
        <f t="shared" si="506"/>
        <v>NO</v>
      </c>
    </row>
    <row r="1667" spans="66:73">
      <c r="BN1667" t="str">
        <f t="shared" si="503"/>
        <v/>
      </c>
      <c r="BP1667">
        <f t="shared" si="504"/>
        <v>0</v>
      </c>
      <c r="BQ1667" t="str">
        <f t="shared" si="505"/>
        <v>bilateral</v>
      </c>
      <c r="BR1667">
        <v>190</v>
      </c>
      <c r="BU1667" t="str">
        <f t="shared" si="506"/>
        <v>NO</v>
      </c>
    </row>
    <row r="1668" spans="66:73">
      <c r="BN1668" t="str">
        <f t="shared" si="503"/>
        <v/>
      </c>
      <c r="BP1668">
        <f t="shared" si="504"/>
        <v>0</v>
      </c>
      <c r="BQ1668" t="str">
        <f t="shared" si="505"/>
        <v>bilateral</v>
      </c>
      <c r="BR1668">
        <v>190</v>
      </c>
      <c r="BU1668" t="str">
        <f t="shared" si="506"/>
        <v>NO</v>
      </c>
    </row>
    <row r="1669" spans="66:73">
      <c r="BN1669" t="str">
        <f t="shared" si="503"/>
        <v/>
      </c>
      <c r="BP1669">
        <f t="shared" si="504"/>
        <v>0</v>
      </c>
      <c r="BQ1669" t="str">
        <f t="shared" si="505"/>
        <v>bilateral</v>
      </c>
      <c r="BR1669">
        <v>190</v>
      </c>
      <c r="BU1669" t="str">
        <f t="shared" si="506"/>
        <v>NO</v>
      </c>
    </row>
    <row r="1670" spans="66:73">
      <c r="BN1670" t="str">
        <f t="shared" si="503"/>
        <v/>
      </c>
      <c r="BP1670">
        <f t="shared" si="504"/>
        <v>0</v>
      </c>
      <c r="BQ1670" t="str">
        <f t="shared" si="505"/>
        <v>bilateral</v>
      </c>
      <c r="BR1670">
        <v>190</v>
      </c>
      <c r="BU1670" t="str">
        <f t="shared" si="506"/>
        <v>NO</v>
      </c>
    </row>
    <row r="1671" spans="66:73">
      <c r="BN1671" t="str">
        <f t="shared" si="503"/>
        <v/>
      </c>
      <c r="BP1671">
        <f t="shared" si="504"/>
        <v>0</v>
      </c>
      <c r="BQ1671" t="str">
        <f t="shared" si="505"/>
        <v>bilateral</v>
      </c>
      <c r="BR1671">
        <v>190</v>
      </c>
      <c r="BU1671" t="str">
        <f t="shared" si="506"/>
        <v>NO</v>
      </c>
    </row>
    <row r="1672" spans="66:73">
      <c r="BN1672" t="str">
        <f t="shared" si="503"/>
        <v/>
      </c>
      <c r="BP1672">
        <f t="shared" si="504"/>
        <v>0</v>
      </c>
      <c r="BQ1672" t="str">
        <f t="shared" si="505"/>
        <v>bilateral</v>
      </c>
      <c r="BR1672">
        <v>190</v>
      </c>
      <c r="BU1672" t="str">
        <f t="shared" si="506"/>
        <v>NO</v>
      </c>
    </row>
    <row r="1673" spans="66:73">
      <c r="BN1673" t="str">
        <f t="shared" si="503"/>
        <v/>
      </c>
      <c r="BP1673">
        <f t="shared" si="504"/>
        <v>0</v>
      </c>
      <c r="BQ1673" t="str">
        <f t="shared" si="505"/>
        <v>bilateral</v>
      </c>
      <c r="BR1673">
        <v>190</v>
      </c>
      <c r="BU1673" t="str">
        <f t="shared" si="506"/>
        <v>NO</v>
      </c>
    </row>
    <row r="1674" spans="66:73">
      <c r="BN1674" t="str">
        <f t="shared" si="503"/>
        <v/>
      </c>
      <c r="BP1674">
        <f t="shared" si="504"/>
        <v>0</v>
      </c>
      <c r="BQ1674" t="str">
        <f t="shared" si="505"/>
        <v>bilateral</v>
      </c>
      <c r="BR1674">
        <v>190</v>
      </c>
      <c r="BU1674" t="str">
        <f t="shared" si="506"/>
        <v>NO</v>
      </c>
    </row>
    <row r="1675" spans="66:73">
      <c r="BN1675" t="str">
        <f t="shared" si="503"/>
        <v/>
      </c>
      <c r="BP1675">
        <f t="shared" si="504"/>
        <v>0</v>
      </c>
      <c r="BQ1675" t="str">
        <f t="shared" si="505"/>
        <v>bilateral</v>
      </c>
      <c r="BR1675">
        <v>190</v>
      </c>
      <c r="BU1675" t="str">
        <f t="shared" si="506"/>
        <v>NO</v>
      </c>
    </row>
    <row r="1676" spans="66:73">
      <c r="BN1676" t="str">
        <f t="shared" ref="BN1676:BN1739" si="509">IF(Y1676,IF(R1676="Smoothing ramp","",IF(BC1676=100000,IF(BF1676=100000,"",IF(BH1676=1,"Bilateral - "&amp;BG1676,"CHECK")),IF(BF1676&lt;&gt;100000,IF(AND(M1676-BC1676=190),BD1676,IF(BH1676=1,"Bilateral - "&amp;BG1676,"CHECK")),BD1676))),"")</f>
        <v/>
      </c>
      <c r="BP1676">
        <f t="shared" si="504"/>
        <v>0</v>
      </c>
      <c r="BQ1676" t="str">
        <f t="shared" si="505"/>
        <v>bilateral</v>
      </c>
      <c r="BR1676">
        <v>190</v>
      </c>
      <c r="BU1676" t="str">
        <f t="shared" si="506"/>
        <v>NO</v>
      </c>
    </row>
    <row r="1677" spans="66:73">
      <c r="BN1677" t="str">
        <f t="shared" si="509"/>
        <v/>
      </c>
      <c r="BP1677">
        <f t="shared" si="504"/>
        <v>0</v>
      </c>
      <c r="BQ1677" t="str">
        <f t="shared" si="505"/>
        <v>bilateral</v>
      </c>
      <c r="BR1677">
        <v>190</v>
      </c>
      <c r="BU1677" t="str">
        <f t="shared" si="506"/>
        <v>NO</v>
      </c>
    </row>
    <row r="1678" spans="66:73">
      <c r="BN1678" t="str">
        <f t="shared" si="509"/>
        <v/>
      </c>
      <c r="BP1678">
        <f t="shared" si="504"/>
        <v>0</v>
      </c>
      <c r="BQ1678" t="str">
        <f t="shared" si="505"/>
        <v>bilateral</v>
      </c>
      <c r="BR1678">
        <v>190</v>
      </c>
      <c r="BU1678" t="str">
        <f t="shared" si="506"/>
        <v>NO</v>
      </c>
    </row>
    <row r="1679" spans="66:73">
      <c r="BN1679" t="str">
        <f t="shared" si="509"/>
        <v/>
      </c>
      <c r="BP1679">
        <f t="shared" si="504"/>
        <v>0</v>
      </c>
      <c r="BQ1679" t="str">
        <f t="shared" si="505"/>
        <v>bilateral</v>
      </c>
      <c r="BR1679">
        <v>190</v>
      </c>
      <c r="BU1679" t="str">
        <f t="shared" si="506"/>
        <v>NO</v>
      </c>
    </row>
    <row r="1680" spans="66:73">
      <c r="BN1680" t="str">
        <f t="shared" si="509"/>
        <v/>
      </c>
      <c r="BP1680">
        <f t="shared" si="504"/>
        <v>0</v>
      </c>
      <c r="BQ1680" t="str">
        <f t="shared" si="505"/>
        <v>bilateral</v>
      </c>
      <c r="BR1680">
        <v>190</v>
      </c>
      <c r="BU1680" t="str">
        <f t="shared" si="506"/>
        <v>NO</v>
      </c>
    </row>
    <row r="1681" spans="66:73">
      <c r="BN1681" t="str">
        <f t="shared" si="509"/>
        <v/>
      </c>
      <c r="BP1681">
        <f t="shared" si="504"/>
        <v>0</v>
      </c>
      <c r="BQ1681" t="str">
        <f t="shared" si="505"/>
        <v>bilateral</v>
      </c>
      <c r="BR1681">
        <v>190</v>
      </c>
      <c r="BU1681" t="str">
        <f t="shared" si="506"/>
        <v>NO</v>
      </c>
    </row>
    <row r="1682" spans="66:73">
      <c r="BN1682" t="str">
        <f t="shared" si="509"/>
        <v/>
      </c>
      <c r="BP1682">
        <f t="shared" si="504"/>
        <v>0</v>
      </c>
      <c r="BQ1682" t="str">
        <f t="shared" si="505"/>
        <v>bilateral</v>
      </c>
      <c r="BR1682">
        <v>190</v>
      </c>
      <c r="BU1682" t="str">
        <f t="shared" si="506"/>
        <v>NO</v>
      </c>
    </row>
    <row r="1683" spans="66:73">
      <c r="BN1683" t="str">
        <f t="shared" si="509"/>
        <v/>
      </c>
      <c r="BP1683">
        <f t="shared" si="504"/>
        <v>0</v>
      </c>
      <c r="BQ1683" t="str">
        <f t="shared" si="505"/>
        <v>bilateral</v>
      </c>
      <c r="BR1683">
        <v>190</v>
      </c>
      <c r="BU1683" t="str">
        <f t="shared" si="506"/>
        <v>NO</v>
      </c>
    </row>
    <row r="1684" spans="66:73">
      <c r="BN1684" t="str">
        <f t="shared" si="509"/>
        <v/>
      </c>
      <c r="BP1684">
        <f t="shared" ref="BP1684:BP1747" si="510">H1684-BC1684</f>
        <v>0</v>
      </c>
      <c r="BQ1684" t="str">
        <f t="shared" si="505"/>
        <v>bilateral</v>
      </c>
      <c r="BR1684">
        <v>190</v>
      </c>
      <c r="BU1684" t="str">
        <f t="shared" si="506"/>
        <v>NO</v>
      </c>
    </row>
    <row r="1685" spans="66:73">
      <c r="BN1685" t="str">
        <f t="shared" si="509"/>
        <v/>
      </c>
      <c r="BP1685">
        <f t="shared" si="510"/>
        <v>0</v>
      </c>
      <c r="BQ1685" t="str">
        <f t="shared" ref="BQ1685:BQ1748" si="511">IF(BP1685&lt;BR1685,"bilateral",IF(BP1685=BR1685,"global","flag not respected"))</f>
        <v>bilateral</v>
      </c>
      <c r="BR1685">
        <v>190</v>
      </c>
      <c r="BU1685" t="str">
        <f t="shared" ref="BU1685:BU1748" si="512">IF((BC1685+BR1685)&gt;=E1685,"NO","YES")</f>
        <v>NO</v>
      </c>
    </row>
    <row r="1686" spans="66:73">
      <c r="BN1686" t="str">
        <f t="shared" si="509"/>
        <v/>
      </c>
      <c r="BP1686">
        <f t="shared" si="510"/>
        <v>0</v>
      </c>
      <c r="BQ1686" t="str">
        <f t="shared" si="511"/>
        <v>bilateral</v>
      </c>
      <c r="BR1686">
        <v>190</v>
      </c>
      <c r="BU1686" t="str">
        <f t="shared" si="512"/>
        <v>NO</v>
      </c>
    </row>
    <row r="1687" spans="66:73">
      <c r="BN1687" t="str">
        <f t="shared" si="509"/>
        <v/>
      </c>
      <c r="BP1687">
        <f t="shared" si="510"/>
        <v>0</v>
      </c>
      <c r="BQ1687" t="str">
        <f t="shared" si="511"/>
        <v>bilateral</v>
      </c>
      <c r="BR1687">
        <v>190</v>
      </c>
      <c r="BU1687" t="str">
        <f t="shared" si="512"/>
        <v>NO</v>
      </c>
    </row>
    <row r="1688" spans="66:73">
      <c r="BN1688" t="str">
        <f t="shared" si="509"/>
        <v/>
      </c>
      <c r="BP1688">
        <f t="shared" si="510"/>
        <v>0</v>
      </c>
      <c r="BQ1688" t="str">
        <f t="shared" si="511"/>
        <v>bilateral</v>
      </c>
      <c r="BR1688">
        <v>190</v>
      </c>
      <c r="BU1688" t="str">
        <f t="shared" si="512"/>
        <v>NO</v>
      </c>
    </row>
    <row r="1689" spans="66:73">
      <c r="BN1689" t="str">
        <f t="shared" si="509"/>
        <v/>
      </c>
      <c r="BP1689">
        <f t="shared" si="510"/>
        <v>0</v>
      </c>
      <c r="BQ1689" t="str">
        <f t="shared" si="511"/>
        <v>bilateral</v>
      </c>
      <c r="BR1689">
        <v>190</v>
      </c>
      <c r="BU1689" t="str">
        <f t="shared" si="512"/>
        <v>NO</v>
      </c>
    </row>
    <row r="1690" spans="66:73">
      <c r="BN1690" t="str">
        <f t="shared" si="509"/>
        <v/>
      </c>
      <c r="BP1690">
        <f t="shared" si="510"/>
        <v>0</v>
      </c>
      <c r="BQ1690" t="str">
        <f t="shared" si="511"/>
        <v>bilateral</v>
      </c>
      <c r="BR1690">
        <v>190</v>
      </c>
      <c r="BU1690" t="str">
        <f t="shared" si="512"/>
        <v>NO</v>
      </c>
    </row>
    <row r="1691" spans="66:73">
      <c r="BN1691" t="str">
        <f t="shared" si="509"/>
        <v/>
      </c>
      <c r="BP1691">
        <f t="shared" si="510"/>
        <v>0</v>
      </c>
      <c r="BQ1691" t="str">
        <f t="shared" si="511"/>
        <v>bilateral</v>
      </c>
      <c r="BR1691">
        <v>190</v>
      </c>
      <c r="BU1691" t="str">
        <f t="shared" si="512"/>
        <v>NO</v>
      </c>
    </row>
    <row r="1692" spans="66:73">
      <c r="BN1692" t="str">
        <f t="shared" si="509"/>
        <v/>
      </c>
      <c r="BP1692">
        <f t="shared" si="510"/>
        <v>0</v>
      </c>
      <c r="BQ1692" t="str">
        <f t="shared" si="511"/>
        <v>bilateral</v>
      </c>
      <c r="BR1692">
        <v>190</v>
      </c>
      <c r="BU1692" t="str">
        <f t="shared" si="512"/>
        <v>NO</v>
      </c>
    </row>
    <row r="1693" spans="66:73">
      <c r="BN1693" t="str">
        <f t="shared" si="509"/>
        <v/>
      </c>
      <c r="BP1693">
        <f t="shared" si="510"/>
        <v>0</v>
      </c>
      <c r="BQ1693" t="str">
        <f t="shared" si="511"/>
        <v>bilateral</v>
      </c>
      <c r="BR1693">
        <v>190</v>
      </c>
      <c r="BU1693" t="str">
        <f t="shared" si="512"/>
        <v>NO</v>
      </c>
    </row>
    <row r="1694" spans="66:73">
      <c r="BN1694" t="str">
        <f t="shared" si="509"/>
        <v/>
      </c>
      <c r="BP1694">
        <f t="shared" si="510"/>
        <v>0</v>
      </c>
      <c r="BQ1694" t="str">
        <f t="shared" si="511"/>
        <v>bilateral</v>
      </c>
      <c r="BR1694">
        <v>190</v>
      </c>
      <c r="BU1694" t="str">
        <f t="shared" si="512"/>
        <v>NO</v>
      </c>
    </row>
    <row r="1695" spans="66:73">
      <c r="BN1695" t="str">
        <f t="shared" si="509"/>
        <v/>
      </c>
      <c r="BP1695">
        <f t="shared" si="510"/>
        <v>0</v>
      </c>
      <c r="BQ1695" t="str">
        <f t="shared" si="511"/>
        <v>bilateral</v>
      </c>
      <c r="BR1695">
        <v>190</v>
      </c>
      <c r="BU1695" t="str">
        <f t="shared" si="512"/>
        <v>NO</v>
      </c>
    </row>
    <row r="1696" spans="66:73">
      <c r="BN1696" t="str">
        <f t="shared" si="509"/>
        <v/>
      </c>
      <c r="BP1696">
        <f t="shared" si="510"/>
        <v>0</v>
      </c>
      <c r="BQ1696" t="str">
        <f t="shared" si="511"/>
        <v>bilateral</v>
      </c>
      <c r="BR1696">
        <v>190</v>
      </c>
      <c r="BU1696" t="str">
        <f t="shared" si="512"/>
        <v>NO</v>
      </c>
    </row>
    <row r="1697" spans="66:73">
      <c r="BN1697" t="str">
        <f t="shared" si="509"/>
        <v/>
      </c>
      <c r="BP1697">
        <f t="shared" si="510"/>
        <v>0</v>
      </c>
      <c r="BQ1697" t="str">
        <f t="shared" si="511"/>
        <v>bilateral</v>
      </c>
      <c r="BR1697">
        <v>190</v>
      </c>
      <c r="BU1697" t="str">
        <f t="shared" si="512"/>
        <v>NO</v>
      </c>
    </row>
    <row r="1698" spans="66:73">
      <c r="BN1698" t="str">
        <f t="shared" si="509"/>
        <v/>
      </c>
      <c r="BP1698">
        <f t="shared" si="510"/>
        <v>0</v>
      </c>
      <c r="BQ1698" t="str">
        <f t="shared" si="511"/>
        <v>bilateral</v>
      </c>
      <c r="BR1698">
        <v>190</v>
      </c>
      <c r="BU1698" t="str">
        <f t="shared" si="512"/>
        <v>NO</v>
      </c>
    </row>
    <row r="1699" spans="66:73">
      <c r="BN1699" t="str">
        <f t="shared" si="509"/>
        <v/>
      </c>
      <c r="BP1699">
        <f t="shared" si="510"/>
        <v>0</v>
      </c>
      <c r="BQ1699" t="str">
        <f t="shared" si="511"/>
        <v>bilateral</v>
      </c>
      <c r="BR1699">
        <v>190</v>
      </c>
      <c r="BU1699" t="str">
        <f t="shared" si="512"/>
        <v>NO</v>
      </c>
    </row>
    <row r="1700" spans="66:73">
      <c r="BN1700" t="str">
        <f t="shared" si="509"/>
        <v/>
      </c>
      <c r="BP1700">
        <f t="shared" si="510"/>
        <v>0</v>
      </c>
      <c r="BQ1700" t="str">
        <f t="shared" si="511"/>
        <v>bilateral</v>
      </c>
      <c r="BR1700">
        <v>190</v>
      </c>
      <c r="BU1700" t="str">
        <f t="shared" si="512"/>
        <v>NO</v>
      </c>
    </row>
    <row r="1701" spans="66:73">
      <c r="BN1701" t="str">
        <f t="shared" si="509"/>
        <v/>
      </c>
      <c r="BP1701">
        <f t="shared" si="510"/>
        <v>0</v>
      </c>
      <c r="BQ1701" t="str">
        <f t="shared" si="511"/>
        <v>bilateral</v>
      </c>
      <c r="BR1701">
        <v>190</v>
      </c>
      <c r="BU1701" t="str">
        <f t="shared" si="512"/>
        <v>NO</v>
      </c>
    </row>
    <row r="1702" spans="66:73">
      <c r="BN1702" t="str">
        <f t="shared" si="509"/>
        <v/>
      </c>
      <c r="BP1702">
        <f t="shared" si="510"/>
        <v>0</v>
      </c>
      <c r="BQ1702" t="str">
        <f t="shared" si="511"/>
        <v>bilateral</v>
      </c>
      <c r="BR1702">
        <v>190</v>
      </c>
      <c r="BU1702" t="str">
        <f t="shared" si="512"/>
        <v>NO</v>
      </c>
    </row>
    <row r="1703" spans="66:73">
      <c r="BN1703" t="str">
        <f t="shared" si="509"/>
        <v/>
      </c>
      <c r="BP1703">
        <f t="shared" si="510"/>
        <v>0</v>
      </c>
      <c r="BQ1703" t="str">
        <f t="shared" si="511"/>
        <v>bilateral</v>
      </c>
      <c r="BR1703">
        <v>190</v>
      </c>
      <c r="BU1703" t="str">
        <f t="shared" si="512"/>
        <v>NO</v>
      </c>
    </row>
    <row r="1704" spans="66:73">
      <c r="BN1704" t="str">
        <f t="shared" si="509"/>
        <v/>
      </c>
      <c r="BP1704">
        <f t="shared" si="510"/>
        <v>0</v>
      </c>
      <c r="BQ1704" t="str">
        <f t="shared" si="511"/>
        <v>bilateral</v>
      </c>
      <c r="BR1704">
        <v>190</v>
      </c>
      <c r="BU1704" t="str">
        <f t="shared" si="512"/>
        <v>NO</v>
      </c>
    </row>
    <row r="1705" spans="66:73">
      <c r="BN1705" t="str">
        <f t="shared" si="509"/>
        <v/>
      </c>
      <c r="BP1705">
        <f t="shared" si="510"/>
        <v>0</v>
      </c>
      <c r="BQ1705" t="str">
        <f t="shared" si="511"/>
        <v>bilateral</v>
      </c>
      <c r="BR1705">
        <v>190</v>
      </c>
      <c r="BU1705" t="str">
        <f t="shared" si="512"/>
        <v>NO</v>
      </c>
    </row>
    <row r="1706" spans="66:73">
      <c r="BN1706" t="str">
        <f t="shared" si="509"/>
        <v/>
      </c>
      <c r="BP1706">
        <f t="shared" si="510"/>
        <v>0</v>
      </c>
      <c r="BQ1706" t="str">
        <f t="shared" si="511"/>
        <v>bilateral</v>
      </c>
      <c r="BR1706">
        <v>190</v>
      </c>
      <c r="BU1706" t="str">
        <f t="shared" si="512"/>
        <v>NO</v>
      </c>
    </row>
    <row r="1707" spans="66:73">
      <c r="BN1707" t="str">
        <f t="shared" si="509"/>
        <v/>
      </c>
      <c r="BP1707">
        <f t="shared" si="510"/>
        <v>0</v>
      </c>
      <c r="BQ1707" t="str">
        <f t="shared" si="511"/>
        <v>bilateral</v>
      </c>
      <c r="BR1707">
        <v>190</v>
      </c>
      <c r="BU1707" t="str">
        <f t="shared" si="512"/>
        <v>NO</v>
      </c>
    </row>
    <row r="1708" spans="66:73">
      <c r="BN1708" t="str">
        <f t="shared" si="509"/>
        <v/>
      </c>
      <c r="BP1708">
        <f t="shared" si="510"/>
        <v>0</v>
      </c>
      <c r="BQ1708" t="str">
        <f t="shared" si="511"/>
        <v>bilateral</v>
      </c>
      <c r="BR1708">
        <v>190</v>
      </c>
      <c r="BU1708" t="str">
        <f t="shared" si="512"/>
        <v>NO</v>
      </c>
    </row>
    <row r="1709" spans="66:73">
      <c r="BN1709" t="str">
        <f t="shared" si="509"/>
        <v/>
      </c>
      <c r="BP1709">
        <f t="shared" si="510"/>
        <v>0</v>
      </c>
      <c r="BQ1709" t="str">
        <f t="shared" si="511"/>
        <v>bilateral</v>
      </c>
      <c r="BR1709">
        <v>190</v>
      </c>
      <c r="BU1709" t="str">
        <f t="shared" si="512"/>
        <v>NO</v>
      </c>
    </row>
    <row r="1710" spans="66:73">
      <c r="BN1710" t="str">
        <f t="shared" si="509"/>
        <v/>
      </c>
      <c r="BP1710">
        <f t="shared" si="510"/>
        <v>0</v>
      </c>
      <c r="BQ1710" t="str">
        <f t="shared" si="511"/>
        <v>bilateral</v>
      </c>
      <c r="BR1710">
        <v>190</v>
      </c>
      <c r="BU1710" t="str">
        <f t="shared" si="512"/>
        <v>NO</v>
      </c>
    </row>
    <row r="1711" spans="66:73">
      <c r="BN1711" t="str">
        <f t="shared" si="509"/>
        <v/>
      </c>
      <c r="BP1711">
        <f t="shared" si="510"/>
        <v>0</v>
      </c>
      <c r="BQ1711" t="str">
        <f t="shared" si="511"/>
        <v>bilateral</v>
      </c>
      <c r="BR1711">
        <v>190</v>
      </c>
      <c r="BU1711" t="str">
        <f t="shared" si="512"/>
        <v>NO</v>
      </c>
    </row>
    <row r="1712" spans="66:73">
      <c r="BN1712" t="str">
        <f t="shared" si="509"/>
        <v/>
      </c>
      <c r="BP1712">
        <f t="shared" si="510"/>
        <v>0</v>
      </c>
      <c r="BQ1712" t="str">
        <f t="shared" si="511"/>
        <v>bilateral</v>
      </c>
      <c r="BR1712">
        <v>190</v>
      </c>
      <c r="BU1712" t="str">
        <f t="shared" si="512"/>
        <v>NO</v>
      </c>
    </row>
    <row r="1713" spans="66:73">
      <c r="BN1713" t="str">
        <f t="shared" si="509"/>
        <v/>
      </c>
      <c r="BP1713">
        <f t="shared" si="510"/>
        <v>0</v>
      </c>
      <c r="BQ1713" t="str">
        <f t="shared" si="511"/>
        <v>bilateral</v>
      </c>
      <c r="BR1713">
        <v>190</v>
      </c>
      <c r="BU1713" t="str">
        <f t="shared" si="512"/>
        <v>NO</v>
      </c>
    </row>
    <row r="1714" spans="66:73">
      <c r="BN1714" t="str">
        <f t="shared" si="509"/>
        <v/>
      </c>
      <c r="BP1714">
        <f t="shared" si="510"/>
        <v>0</v>
      </c>
      <c r="BQ1714" t="str">
        <f t="shared" si="511"/>
        <v>bilateral</v>
      </c>
      <c r="BR1714">
        <v>190</v>
      </c>
      <c r="BU1714" t="str">
        <f t="shared" si="512"/>
        <v>NO</v>
      </c>
    </row>
    <row r="1715" spans="66:73">
      <c r="BN1715" t="str">
        <f t="shared" si="509"/>
        <v/>
      </c>
      <c r="BP1715">
        <f t="shared" si="510"/>
        <v>0</v>
      </c>
      <c r="BQ1715" t="str">
        <f t="shared" si="511"/>
        <v>bilateral</v>
      </c>
      <c r="BR1715">
        <v>190</v>
      </c>
      <c r="BU1715" t="str">
        <f t="shared" si="512"/>
        <v>NO</v>
      </c>
    </row>
    <row r="1716" spans="66:73">
      <c r="BN1716" t="str">
        <f t="shared" si="509"/>
        <v/>
      </c>
      <c r="BP1716">
        <f t="shared" si="510"/>
        <v>0</v>
      </c>
      <c r="BQ1716" t="str">
        <f t="shared" si="511"/>
        <v>bilateral</v>
      </c>
      <c r="BR1716">
        <v>190</v>
      </c>
      <c r="BU1716" t="str">
        <f t="shared" si="512"/>
        <v>NO</v>
      </c>
    </row>
    <row r="1717" spans="66:73">
      <c r="BN1717" t="str">
        <f t="shared" si="509"/>
        <v/>
      </c>
      <c r="BP1717">
        <f t="shared" si="510"/>
        <v>0</v>
      </c>
      <c r="BQ1717" t="str">
        <f t="shared" si="511"/>
        <v>bilateral</v>
      </c>
      <c r="BR1717">
        <v>190</v>
      </c>
      <c r="BU1717" t="str">
        <f t="shared" si="512"/>
        <v>NO</v>
      </c>
    </row>
    <row r="1718" spans="66:73">
      <c r="BN1718" t="str">
        <f t="shared" si="509"/>
        <v/>
      </c>
      <c r="BP1718">
        <f t="shared" si="510"/>
        <v>0</v>
      </c>
      <c r="BQ1718" t="str">
        <f t="shared" si="511"/>
        <v>bilateral</v>
      </c>
      <c r="BR1718">
        <v>190</v>
      </c>
      <c r="BU1718" t="str">
        <f t="shared" si="512"/>
        <v>NO</v>
      </c>
    </row>
    <row r="1719" spans="66:73">
      <c r="BN1719" t="str">
        <f t="shared" si="509"/>
        <v/>
      </c>
      <c r="BP1719">
        <f t="shared" si="510"/>
        <v>0</v>
      </c>
      <c r="BQ1719" t="str">
        <f t="shared" si="511"/>
        <v>bilateral</v>
      </c>
      <c r="BR1719">
        <v>190</v>
      </c>
      <c r="BU1719" t="str">
        <f t="shared" si="512"/>
        <v>NO</v>
      </c>
    </row>
    <row r="1720" spans="66:73">
      <c r="BN1720" t="str">
        <f t="shared" si="509"/>
        <v/>
      </c>
      <c r="BP1720">
        <f t="shared" si="510"/>
        <v>0</v>
      </c>
      <c r="BQ1720" t="str">
        <f t="shared" si="511"/>
        <v>bilateral</v>
      </c>
      <c r="BR1720">
        <v>190</v>
      </c>
      <c r="BU1720" t="str">
        <f t="shared" si="512"/>
        <v>NO</v>
      </c>
    </row>
    <row r="1721" spans="66:73">
      <c r="BN1721" t="str">
        <f t="shared" si="509"/>
        <v/>
      </c>
      <c r="BP1721">
        <f t="shared" si="510"/>
        <v>0</v>
      </c>
      <c r="BQ1721" t="str">
        <f t="shared" si="511"/>
        <v>bilateral</v>
      </c>
      <c r="BR1721">
        <v>190</v>
      </c>
      <c r="BU1721" t="str">
        <f t="shared" si="512"/>
        <v>NO</v>
      </c>
    </row>
    <row r="1722" spans="66:73">
      <c r="BN1722" t="str">
        <f t="shared" si="509"/>
        <v/>
      </c>
      <c r="BP1722">
        <f t="shared" si="510"/>
        <v>0</v>
      </c>
      <c r="BQ1722" t="str">
        <f t="shared" si="511"/>
        <v>bilateral</v>
      </c>
      <c r="BR1722">
        <v>190</v>
      </c>
      <c r="BU1722" t="str">
        <f t="shared" si="512"/>
        <v>NO</v>
      </c>
    </row>
    <row r="1723" spans="66:73">
      <c r="BN1723" t="str">
        <f t="shared" si="509"/>
        <v/>
      </c>
      <c r="BP1723">
        <f t="shared" si="510"/>
        <v>0</v>
      </c>
      <c r="BQ1723" t="str">
        <f t="shared" si="511"/>
        <v>bilateral</v>
      </c>
      <c r="BR1723">
        <v>190</v>
      </c>
      <c r="BU1723" t="str">
        <f t="shared" si="512"/>
        <v>NO</v>
      </c>
    </row>
    <row r="1724" spans="66:73">
      <c r="BN1724" t="str">
        <f t="shared" si="509"/>
        <v/>
      </c>
      <c r="BP1724">
        <f t="shared" si="510"/>
        <v>0</v>
      </c>
      <c r="BQ1724" t="str">
        <f t="shared" si="511"/>
        <v>bilateral</v>
      </c>
      <c r="BR1724">
        <v>190</v>
      </c>
      <c r="BU1724" t="str">
        <f t="shared" si="512"/>
        <v>NO</v>
      </c>
    </row>
    <row r="1725" spans="66:73">
      <c r="BN1725" t="str">
        <f t="shared" si="509"/>
        <v/>
      </c>
      <c r="BP1725">
        <f t="shared" si="510"/>
        <v>0</v>
      </c>
      <c r="BQ1725" t="str">
        <f t="shared" si="511"/>
        <v>bilateral</v>
      </c>
      <c r="BR1725">
        <v>190</v>
      </c>
      <c r="BU1725" t="str">
        <f t="shared" si="512"/>
        <v>NO</v>
      </c>
    </row>
    <row r="1726" spans="66:73">
      <c r="BN1726" t="str">
        <f t="shared" si="509"/>
        <v/>
      </c>
      <c r="BP1726">
        <f t="shared" si="510"/>
        <v>0</v>
      </c>
      <c r="BQ1726" t="str">
        <f t="shared" si="511"/>
        <v>bilateral</v>
      </c>
      <c r="BR1726">
        <v>190</v>
      </c>
      <c r="BU1726" t="str">
        <f t="shared" si="512"/>
        <v>NO</v>
      </c>
    </row>
    <row r="1727" spans="66:73">
      <c r="BN1727" t="str">
        <f t="shared" si="509"/>
        <v/>
      </c>
      <c r="BP1727">
        <f t="shared" si="510"/>
        <v>0</v>
      </c>
      <c r="BQ1727" t="str">
        <f t="shared" si="511"/>
        <v>bilateral</v>
      </c>
      <c r="BR1727">
        <v>190</v>
      </c>
      <c r="BU1727" t="str">
        <f t="shared" si="512"/>
        <v>NO</v>
      </c>
    </row>
    <row r="1728" spans="66:73">
      <c r="BN1728" t="str">
        <f t="shared" si="509"/>
        <v/>
      </c>
      <c r="BP1728">
        <f t="shared" si="510"/>
        <v>0</v>
      </c>
      <c r="BQ1728" t="str">
        <f t="shared" si="511"/>
        <v>bilateral</v>
      </c>
      <c r="BR1728">
        <v>190</v>
      </c>
      <c r="BU1728" t="str">
        <f t="shared" si="512"/>
        <v>NO</v>
      </c>
    </row>
    <row r="1729" spans="66:73">
      <c r="BN1729" t="str">
        <f t="shared" si="509"/>
        <v/>
      </c>
      <c r="BP1729">
        <f t="shared" si="510"/>
        <v>0</v>
      </c>
      <c r="BQ1729" t="str">
        <f t="shared" si="511"/>
        <v>bilateral</v>
      </c>
      <c r="BR1729">
        <v>190</v>
      </c>
      <c r="BU1729" t="str">
        <f t="shared" si="512"/>
        <v>NO</v>
      </c>
    </row>
    <row r="1730" spans="66:73">
      <c r="BN1730" t="str">
        <f t="shared" si="509"/>
        <v/>
      </c>
      <c r="BP1730">
        <f t="shared" si="510"/>
        <v>0</v>
      </c>
      <c r="BQ1730" t="str">
        <f t="shared" si="511"/>
        <v>bilateral</v>
      </c>
      <c r="BR1730">
        <v>190</v>
      </c>
      <c r="BU1730" t="str">
        <f t="shared" si="512"/>
        <v>NO</v>
      </c>
    </row>
    <row r="1731" spans="66:73">
      <c r="BN1731" t="str">
        <f t="shared" si="509"/>
        <v/>
      </c>
      <c r="BP1731">
        <f t="shared" si="510"/>
        <v>0</v>
      </c>
      <c r="BQ1731" t="str">
        <f t="shared" si="511"/>
        <v>bilateral</v>
      </c>
      <c r="BR1731">
        <v>190</v>
      </c>
      <c r="BU1731" t="str">
        <f t="shared" si="512"/>
        <v>NO</v>
      </c>
    </row>
    <row r="1732" spans="66:73">
      <c r="BN1732" t="str">
        <f t="shared" si="509"/>
        <v/>
      </c>
      <c r="BP1732">
        <f t="shared" si="510"/>
        <v>0</v>
      </c>
      <c r="BQ1732" t="str">
        <f t="shared" si="511"/>
        <v>bilateral</v>
      </c>
      <c r="BR1732">
        <v>190</v>
      </c>
      <c r="BU1732" t="str">
        <f t="shared" si="512"/>
        <v>NO</v>
      </c>
    </row>
    <row r="1733" spans="66:73">
      <c r="BN1733" t="str">
        <f t="shared" si="509"/>
        <v/>
      </c>
      <c r="BP1733">
        <f t="shared" si="510"/>
        <v>0</v>
      </c>
      <c r="BQ1733" t="str">
        <f t="shared" si="511"/>
        <v>bilateral</v>
      </c>
      <c r="BR1733">
        <v>190</v>
      </c>
      <c r="BU1733" t="str">
        <f t="shared" si="512"/>
        <v>NO</v>
      </c>
    </row>
    <row r="1734" spans="66:73">
      <c r="BN1734" t="str">
        <f t="shared" si="509"/>
        <v/>
      </c>
      <c r="BP1734">
        <f t="shared" si="510"/>
        <v>0</v>
      </c>
      <c r="BQ1734" t="str">
        <f t="shared" si="511"/>
        <v>bilateral</v>
      </c>
      <c r="BR1734">
        <v>190</v>
      </c>
      <c r="BU1734" t="str">
        <f t="shared" si="512"/>
        <v>NO</v>
      </c>
    </row>
    <row r="1735" spans="66:73">
      <c r="BN1735" t="str">
        <f t="shared" si="509"/>
        <v/>
      </c>
      <c r="BP1735">
        <f t="shared" si="510"/>
        <v>0</v>
      </c>
      <c r="BQ1735" t="str">
        <f t="shared" si="511"/>
        <v>bilateral</v>
      </c>
      <c r="BR1735">
        <v>190</v>
      </c>
      <c r="BU1735" t="str">
        <f t="shared" si="512"/>
        <v>NO</v>
      </c>
    </row>
    <row r="1736" spans="66:73">
      <c r="BN1736" t="str">
        <f t="shared" si="509"/>
        <v/>
      </c>
      <c r="BP1736">
        <f t="shared" si="510"/>
        <v>0</v>
      </c>
      <c r="BQ1736" t="str">
        <f t="shared" si="511"/>
        <v>bilateral</v>
      </c>
      <c r="BR1736">
        <v>190</v>
      </c>
      <c r="BU1736" t="str">
        <f t="shared" si="512"/>
        <v>NO</v>
      </c>
    </row>
    <row r="1737" spans="66:73">
      <c r="BN1737" t="str">
        <f t="shared" si="509"/>
        <v/>
      </c>
      <c r="BP1737">
        <f t="shared" si="510"/>
        <v>0</v>
      </c>
      <c r="BQ1737" t="str">
        <f t="shared" si="511"/>
        <v>bilateral</v>
      </c>
      <c r="BR1737">
        <v>190</v>
      </c>
      <c r="BU1737" t="str">
        <f t="shared" si="512"/>
        <v>NO</v>
      </c>
    </row>
    <row r="1738" spans="66:73">
      <c r="BN1738" t="str">
        <f t="shared" si="509"/>
        <v/>
      </c>
      <c r="BP1738">
        <f t="shared" si="510"/>
        <v>0</v>
      </c>
      <c r="BQ1738" t="str">
        <f t="shared" si="511"/>
        <v>bilateral</v>
      </c>
      <c r="BR1738">
        <v>190</v>
      </c>
      <c r="BU1738" t="str">
        <f t="shared" si="512"/>
        <v>NO</v>
      </c>
    </row>
    <row r="1739" spans="66:73">
      <c r="BN1739" t="str">
        <f t="shared" si="509"/>
        <v/>
      </c>
      <c r="BP1739">
        <f t="shared" si="510"/>
        <v>0</v>
      </c>
      <c r="BQ1739" t="str">
        <f t="shared" si="511"/>
        <v>bilateral</v>
      </c>
      <c r="BR1739">
        <v>190</v>
      </c>
      <c r="BU1739" t="str">
        <f t="shared" si="512"/>
        <v>NO</v>
      </c>
    </row>
    <row r="1740" spans="66:73">
      <c r="BN1740" t="str">
        <f t="shared" ref="BN1740:BN1803" si="513">IF(Y1740,IF(R1740="Smoothing ramp","",IF(BC1740=100000,IF(BF1740=100000,"",IF(BH1740=1,"Bilateral - "&amp;BG1740,"CHECK")),IF(BF1740&lt;&gt;100000,IF(AND(M1740-BC1740=190),BD1740,IF(BH1740=1,"Bilateral - "&amp;BG1740,"CHECK")),BD1740))),"")</f>
        <v/>
      </c>
      <c r="BP1740">
        <f t="shared" si="510"/>
        <v>0</v>
      </c>
      <c r="BQ1740" t="str">
        <f t="shared" si="511"/>
        <v>bilateral</v>
      </c>
      <c r="BR1740">
        <v>190</v>
      </c>
      <c r="BU1740" t="str">
        <f t="shared" si="512"/>
        <v>NO</v>
      </c>
    </row>
    <row r="1741" spans="66:73">
      <c r="BN1741" t="str">
        <f t="shared" si="513"/>
        <v/>
      </c>
      <c r="BP1741">
        <f t="shared" si="510"/>
        <v>0</v>
      </c>
      <c r="BQ1741" t="str">
        <f t="shared" si="511"/>
        <v>bilateral</v>
      </c>
      <c r="BR1741">
        <v>190</v>
      </c>
      <c r="BU1741" t="str">
        <f t="shared" si="512"/>
        <v>NO</v>
      </c>
    </row>
    <row r="1742" spans="66:73">
      <c r="BN1742" t="str">
        <f t="shared" si="513"/>
        <v/>
      </c>
      <c r="BP1742">
        <f t="shared" si="510"/>
        <v>0</v>
      </c>
      <c r="BQ1742" t="str">
        <f t="shared" si="511"/>
        <v>bilateral</v>
      </c>
      <c r="BR1742">
        <v>190</v>
      </c>
      <c r="BU1742" t="str">
        <f t="shared" si="512"/>
        <v>NO</v>
      </c>
    </row>
    <row r="1743" spans="66:73">
      <c r="BN1743" t="str">
        <f t="shared" si="513"/>
        <v/>
      </c>
      <c r="BP1743">
        <f t="shared" si="510"/>
        <v>0</v>
      </c>
      <c r="BQ1743" t="str">
        <f t="shared" si="511"/>
        <v>bilateral</v>
      </c>
      <c r="BR1743">
        <v>190</v>
      </c>
      <c r="BU1743" t="str">
        <f t="shared" si="512"/>
        <v>NO</v>
      </c>
    </row>
    <row r="1744" spans="66:73">
      <c r="BN1744" t="str">
        <f t="shared" si="513"/>
        <v/>
      </c>
      <c r="BP1744">
        <f t="shared" si="510"/>
        <v>0</v>
      </c>
      <c r="BQ1744" t="str">
        <f t="shared" si="511"/>
        <v>bilateral</v>
      </c>
      <c r="BR1744">
        <v>190</v>
      </c>
      <c r="BU1744" t="str">
        <f t="shared" si="512"/>
        <v>NO</v>
      </c>
    </row>
    <row r="1745" spans="66:73">
      <c r="BN1745" t="str">
        <f t="shared" si="513"/>
        <v/>
      </c>
      <c r="BP1745">
        <f t="shared" si="510"/>
        <v>0</v>
      </c>
      <c r="BQ1745" t="str">
        <f t="shared" si="511"/>
        <v>bilateral</v>
      </c>
      <c r="BR1745">
        <v>190</v>
      </c>
      <c r="BU1745" t="str">
        <f t="shared" si="512"/>
        <v>NO</v>
      </c>
    </row>
    <row r="1746" spans="66:73">
      <c r="BN1746" t="str">
        <f t="shared" si="513"/>
        <v/>
      </c>
      <c r="BP1746">
        <f t="shared" si="510"/>
        <v>0</v>
      </c>
      <c r="BQ1746" t="str">
        <f t="shared" si="511"/>
        <v>bilateral</v>
      </c>
      <c r="BR1746">
        <v>190</v>
      </c>
      <c r="BU1746" t="str">
        <f t="shared" si="512"/>
        <v>NO</v>
      </c>
    </row>
    <row r="1747" spans="66:73">
      <c r="BN1747" t="str">
        <f t="shared" si="513"/>
        <v/>
      </c>
      <c r="BP1747">
        <f t="shared" si="510"/>
        <v>0</v>
      </c>
      <c r="BQ1747" t="str">
        <f t="shared" si="511"/>
        <v>bilateral</v>
      </c>
      <c r="BR1747">
        <v>190</v>
      </c>
      <c r="BU1747" t="str">
        <f t="shared" si="512"/>
        <v>NO</v>
      </c>
    </row>
    <row r="1748" spans="66:73">
      <c r="BN1748" t="str">
        <f t="shared" si="513"/>
        <v/>
      </c>
      <c r="BP1748">
        <f t="shared" ref="BP1748:BP1811" si="514">H1748-BC1748</f>
        <v>0</v>
      </c>
      <c r="BQ1748" t="str">
        <f t="shared" si="511"/>
        <v>bilateral</v>
      </c>
      <c r="BR1748">
        <v>190</v>
      </c>
      <c r="BU1748" t="str">
        <f t="shared" si="512"/>
        <v>NO</v>
      </c>
    </row>
    <row r="1749" spans="66:73">
      <c r="BN1749" t="str">
        <f t="shared" si="513"/>
        <v/>
      </c>
      <c r="BP1749">
        <f t="shared" si="514"/>
        <v>0</v>
      </c>
      <c r="BQ1749" t="str">
        <f t="shared" ref="BQ1749:BQ1812" si="515">IF(BP1749&lt;BR1749,"bilateral",IF(BP1749=BR1749,"global","flag not respected"))</f>
        <v>bilateral</v>
      </c>
      <c r="BR1749">
        <v>190</v>
      </c>
      <c r="BU1749" t="str">
        <f t="shared" ref="BU1749:BU1812" si="516">IF((BC1749+BR1749)&gt;=E1749,"NO","YES")</f>
        <v>NO</v>
      </c>
    </row>
    <row r="1750" spans="66:73">
      <c r="BN1750" t="str">
        <f t="shared" si="513"/>
        <v/>
      </c>
      <c r="BP1750">
        <f t="shared" si="514"/>
        <v>0</v>
      </c>
      <c r="BQ1750" t="str">
        <f t="shared" si="515"/>
        <v>bilateral</v>
      </c>
      <c r="BR1750">
        <v>190</v>
      </c>
      <c r="BU1750" t="str">
        <f t="shared" si="516"/>
        <v>NO</v>
      </c>
    </row>
    <row r="1751" spans="66:73">
      <c r="BN1751" t="str">
        <f t="shared" si="513"/>
        <v/>
      </c>
      <c r="BP1751">
        <f t="shared" si="514"/>
        <v>0</v>
      </c>
      <c r="BQ1751" t="str">
        <f t="shared" si="515"/>
        <v>bilateral</v>
      </c>
      <c r="BR1751">
        <v>190</v>
      </c>
      <c r="BU1751" t="str">
        <f t="shared" si="516"/>
        <v>NO</v>
      </c>
    </row>
    <row r="1752" spans="66:73">
      <c r="BN1752" t="str">
        <f t="shared" si="513"/>
        <v/>
      </c>
      <c r="BP1752">
        <f t="shared" si="514"/>
        <v>0</v>
      </c>
      <c r="BQ1752" t="str">
        <f t="shared" si="515"/>
        <v>bilateral</v>
      </c>
      <c r="BR1752">
        <v>190</v>
      </c>
      <c r="BU1752" t="str">
        <f t="shared" si="516"/>
        <v>NO</v>
      </c>
    </row>
    <row r="1753" spans="66:73">
      <c r="BN1753" t="str">
        <f t="shared" si="513"/>
        <v/>
      </c>
      <c r="BP1753">
        <f t="shared" si="514"/>
        <v>0</v>
      </c>
      <c r="BQ1753" t="str">
        <f t="shared" si="515"/>
        <v>bilateral</v>
      </c>
      <c r="BR1753">
        <v>190</v>
      </c>
      <c r="BU1753" t="str">
        <f t="shared" si="516"/>
        <v>NO</v>
      </c>
    </row>
    <row r="1754" spans="66:73">
      <c r="BN1754" t="str">
        <f t="shared" si="513"/>
        <v/>
      </c>
      <c r="BP1754">
        <f t="shared" si="514"/>
        <v>0</v>
      </c>
      <c r="BQ1754" t="str">
        <f t="shared" si="515"/>
        <v>bilateral</v>
      </c>
      <c r="BR1754">
        <v>190</v>
      </c>
      <c r="BU1754" t="str">
        <f t="shared" si="516"/>
        <v>NO</v>
      </c>
    </row>
    <row r="1755" spans="66:73">
      <c r="BN1755" t="str">
        <f t="shared" si="513"/>
        <v/>
      </c>
      <c r="BP1755">
        <f t="shared" si="514"/>
        <v>0</v>
      </c>
      <c r="BQ1755" t="str">
        <f t="shared" si="515"/>
        <v>bilateral</v>
      </c>
      <c r="BR1755">
        <v>190</v>
      </c>
      <c r="BU1755" t="str">
        <f t="shared" si="516"/>
        <v>NO</v>
      </c>
    </row>
    <row r="1756" spans="66:73">
      <c r="BN1756" t="str">
        <f t="shared" si="513"/>
        <v/>
      </c>
      <c r="BP1756">
        <f t="shared" si="514"/>
        <v>0</v>
      </c>
      <c r="BQ1756" t="str">
        <f t="shared" si="515"/>
        <v>bilateral</v>
      </c>
      <c r="BR1756">
        <v>190</v>
      </c>
      <c r="BU1756" t="str">
        <f t="shared" si="516"/>
        <v>NO</v>
      </c>
    </row>
    <row r="1757" spans="66:73">
      <c r="BN1757" t="str">
        <f t="shared" si="513"/>
        <v/>
      </c>
      <c r="BP1757">
        <f t="shared" si="514"/>
        <v>0</v>
      </c>
      <c r="BQ1757" t="str">
        <f t="shared" si="515"/>
        <v>bilateral</v>
      </c>
      <c r="BR1757">
        <v>190</v>
      </c>
      <c r="BU1757" t="str">
        <f t="shared" si="516"/>
        <v>NO</v>
      </c>
    </row>
    <row r="1758" spans="66:73">
      <c r="BN1758" t="str">
        <f t="shared" si="513"/>
        <v/>
      </c>
      <c r="BP1758">
        <f t="shared" si="514"/>
        <v>0</v>
      </c>
      <c r="BQ1758" t="str">
        <f t="shared" si="515"/>
        <v>bilateral</v>
      </c>
      <c r="BR1758">
        <v>190</v>
      </c>
      <c r="BU1758" t="str">
        <f t="shared" si="516"/>
        <v>NO</v>
      </c>
    </row>
    <row r="1759" spans="66:73">
      <c r="BN1759" t="str">
        <f t="shared" si="513"/>
        <v/>
      </c>
      <c r="BP1759">
        <f t="shared" si="514"/>
        <v>0</v>
      </c>
      <c r="BQ1759" t="str">
        <f t="shared" si="515"/>
        <v>bilateral</v>
      </c>
      <c r="BR1759">
        <v>190</v>
      </c>
      <c r="BU1759" t="str">
        <f t="shared" si="516"/>
        <v>NO</v>
      </c>
    </row>
    <row r="1760" spans="66:73">
      <c r="BN1760" t="str">
        <f t="shared" si="513"/>
        <v/>
      </c>
      <c r="BP1760">
        <f t="shared" si="514"/>
        <v>0</v>
      </c>
      <c r="BQ1760" t="str">
        <f t="shared" si="515"/>
        <v>bilateral</v>
      </c>
      <c r="BR1760">
        <v>190</v>
      </c>
      <c r="BU1760" t="str">
        <f t="shared" si="516"/>
        <v>NO</v>
      </c>
    </row>
    <row r="1761" spans="66:73">
      <c r="BN1761" t="str">
        <f t="shared" si="513"/>
        <v/>
      </c>
      <c r="BP1761">
        <f t="shared" si="514"/>
        <v>0</v>
      </c>
      <c r="BQ1761" t="str">
        <f t="shared" si="515"/>
        <v>bilateral</v>
      </c>
      <c r="BR1761">
        <v>190</v>
      </c>
      <c r="BU1761" t="str">
        <f t="shared" si="516"/>
        <v>NO</v>
      </c>
    </row>
    <row r="1762" spans="66:73">
      <c r="BN1762" t="str">
        <f t="shared" si="513"/>
        <v/>
      </c>
      <c r="BP1762">
        <f t="shared" si="514"/>
        <v>0</v>
      </c>
      <c r="BQ1762" t="str">
        <f t="shared" si="515"/>
        <v>bilateral</v>
      </c>
      <c r="BR1762">
        <v>190</v>
      </c>
      <c r="BU1762" t="str">
        <f t="shared" si="516"/>
        <v>NO</v>
      </c>
    </row>
    <row r="1763" spans="66:73">
      <c r="BN1763" t="str">
        <f t="shared" si="513"/>
        <v/>
      </c>
      <c r="BP1763">
        <f t="shared" si="514"/>
        <v>0</v>
      </c>
      <c r="BQ1763" t="str">
        <f t="shared" si="515"/>
        <v>bilateral</v>
      </c>
      <c r="BR1763">
        <v>190</v>
      </c>
      <c r="BU1763" t="str">
        <f t="shared" si="516"/>
        <v>NO</v>
      </c>
    </row>
    <row r="1764" spans="66:73">
      <c r="BN1764" t="str">
        <f t="shared" si="513"/>
        <v/>
      </c>
      <c r="BP1764">
        <f t="shared" si="514"/>
        <v>0</v>
      </c>
      <c r="BQ1764" t="str">
        <f t="shared" si="515"/>
        <v>bilateral</v>
      </c>
      <c r="BR1764">
        <v>190</v>
      </c>
      <c r="BU1764" t="str">
        <f t="shared" si="516"/>
        <v>NO</v>
      </c>
    </row>
    <row r="1765" spans="66:73">
      <c r="BN1765" t="str">
        <f t="shared" si="513"/>
        <v/>
      </c>
      <c r="BP1765">
        <f t="shared" si="514"/>
        <v>0</v>
      </c>
      <c r="BQ1765" t="str">
        <f t="shared" si="515"/>
        <v>bilateral</v>
      </c>
      <c r="BR1765">
        <v>190</v>
      </c>
      <c r="BU1765" t="str">
        <f t="shared" si="516"/>
        <v>NO</v>
      </c>
    </row>
    <row r="1766" spans="66:73">
      <c r="BN1766" t="str">
        <f t="shared" si="513"/>
        <v/>
      </c>
      <c r="BP1766">
        <f t="shared" si="514"/>
        <v>0</v>
      </c>
      <c r="BQ1766" t="str">
        <f t="shared" si="515"/>
        <v>bilateral</v>
      </c>
      <c r="BR1766">
        <v>190</v>
      </c>
      <c r="BU1766" t="str">
        <f t="shared" si="516"/>
        <v>NO</v>
      </c>
    </row>
    <row r="1767" spans="66:73">
      <c r="BN1767" t="str">
        <f t="shared" si="513"/>
        <v/>
      </c>
      <c r="BP1767">
        <f t="shared" si="514"/>
        <v>0</v>
      </c>
      <c r="BQ1767" t="str">
        <f t="shared" si="515"/>
        <v>bilateral</v>
      </c>
      <c r="BR1767">
        <v>190</v>
      </c>
      <c r="BU1767" t="str">
        <f t="shared" si="516"/>
        <v>NO</v>
      </c>
    </row>
    <row r="1768" spans="66:73">
      <c r="BN1768" t="str">
        <f t="shared" si="513"/>
        <v/>
      </c>
      <c r="BP1768">
        <f t="shared" si="514"/>
        <v>0</v>
      </c>
      <c r="BQ1768" t="str">
        <f t="shared" si="515"/>
        <v>bilateral</v>
      </c>
      <c r="BR1768">
        <v>190</v>
      </c>
      <c r="BU1768" t="str">
        <f t="shared" si="516"/>
        <v>NO</v>
      </c>
    </row>
    <row r="1769" spans="66:73">
      <c r="BN1769" t="str">
        <f t="shared" si="513"/>
        <v/>
      </c>
      <c r="BP1769">
        <f t="shared" si="514"/>
        <v>0</v>
      </c>
      <c r="BQ1769" t="str">
        <f t="shared" si="515"/>
        <v>bilateral</v>
      </c>
      <c r="BR1769">
        <v>190</v>
      </c>
      <c r="BU1769" t="str">
        <f t="shared" si="516"/>
        <v>NO</v>
      </c>
    </row>
    <row r="1770" spans="66:73">
      <c r="BN1770" t="str">
        <f t="shared" si="513"/>
        <v/>
      </c>
      <c r="BP1770">
        <f t="shared" si="514"/>
        <v>0</v>
      </c>
      <c r="BQ1770" t="str">
        <f t="shared" si="515"/>
        <v>bilateral</v>
      </c>
      <c r="BR1770">
        <v>190</v>
      </c>
      <c r="BU1770" t="str">
        <f t="shared" si="516"/>
        <v>NO</v>
      </c>
    </row>
    <row r="1771" spans="66:73">
      <c r="BN1771" t="str">
        <f t="shared" si="513"/>
        <v/>
      </c>
      <c r="BP1771">
        <f t="shared" si="514"/>
        <v>0</v>
      </c>
      <c r="BQ1771" t="str">
        <f t="shared" si="515"/>
        <v>bilateral</v>
      </c>
      <c r="BR1771">
        <v>190</v>
      </c>
      <c r="BU1771" t="str">
        <f t="shared" si="516"/>
        <v>NO</v>
      </c>
    </row>
    <row r="1772" spans="66:73">
      <c r="BN1772" t="str">
        <f t="shared" si="513"/>
        <v/>
      </c>
      <c r="BP1772">
        <f t="shared" si="514"/>
        <v>0</v>
      </c>
      <c r="BQ1772" t="str">
        <f t="shared" si="515"/>
        <v>bilateral</v>
      </c>
      <c r="BR1772">
        <v>190</v>
      </c>
      <c r="BU1772" t="str">
        <f t="shared" si="516"/>
        <v>NO</v>
      </c>
    </row>
    <row r="1773" spans="66:73">
      <c r="BN1773" t="str">
        <f t="shared" si="513"/>
        <v/>
      </c>
      <c r="BP1773">
        <f t="shared" si="514"/>
        <v>0</v>
      </c>
      <c r="BQ1773" t="str">
        <f t="shared" si="515"/>
        <v>bilateral</v>
      </c>
      <c r="BR1773">
        <v>190</v>
      </c>
      <c r="BU1773" t="str">
        <f t="shared" si="516"/>
        <v>NO</v>
      </c>
    </row>
    <row r="1774" spans="66:73">
      <c r="BN1774" t="str">
        <f t="shared" si="513"/>
        <v/>
      </c>
      <c r="BP1774">
        <f t="shared" si="514"/>
        <v>0</v>
      </c>
      <c r="BQ1774" t="str">
        <f t="shared" si="515"/>
        <v>bilateral</v>
      </c>
      <c r="BR1774">
        <v>190</v>
      </c>
      <c r="BU1774" t="str">
        <f t="shared" si="516"/>
        <v>NO</v>
      </c>
    </row>
    <row r="1775" spans="66:73">
      <c r="BN1775" t="str">
        <f t="shared" si="513"/>
        <v/>
      </c>
      <c r="BP1775">
        <f t="shared" si="514"/>
        <v>0</v>
      </c>
      <c r="BQ1775" t="str">
        <f t="shared" si="515"/>
        <v>bilateral</v>
      </c>
      <c r="BR1775">
        <v>190</v>
      </c>
      <c r="BU1775" t="str">
        <f t="shared" si="516"/>
        <v>NO</v>
      </c>
    </row>
    <row r="1776" spans="66:73">
      <c r="BN1776" t="str">
        <f t="shared" si="513"/>
        <v/>
      </c>
      <c r="BP1776">
        <f t="shared" si="514"/>
        <v>0</v>
      </c>
      <c r="BQ1776" t="str">
        <f t="shared" si="515"/>
        <v>bilateral</v>
      </c>
      <c r="BR1776">
        <v>190</v>
      </c>
      <c r="BU1776" t="str">
        <f t="shared" si="516"/>
        <v>NO</v>
      </c>
    </row>
    <row r="1777" spans="64:73">
      <c r="BN1777" t="str">
        <f t="shared" si="513"/>
        <v/>
      </c>
      <c r="BP1777">
        <f t="shared" si="514"/>
        <v>0</v>
      </c>
      <c r="BQ1777" t="str">
        <f t="shared" si="515"/>
        <v>bilateral</v>
      </c>
      <c r="BR1777">
        <v>190</v>
      </c>
      <c r="BU1777" t="str">
        <f t="shared" si="516"/>
        <v>NO</v>
      </c>
    </row>
    <row r="1778" spans="64:73">
      <c r="BN1778" t="str">
        <f t="shared" si="513"/>
        <v/>
      </c>
      <c r="BP1778">
        <f t="shared" si="514"/>
        <v>0</v>
      </c>
      <c r="BQ1778" t="str">
        <f t="shared" si="515"/>
        <v>bilateral</v>
      </c>
      <c r="BR1778">
        <v>190</v>
      </c>
      <c r="BU1778" t="str">
        <f t="shared" si="516"/>
        <v>NO</v>
      </c>
    </row>
    <row r="1779" spans="64:73">
      <c r="BN1779" t="str">
        <f t="shared" si="513"/>
        <v/>
      </c>
      <c r="BP1779">
        <f t="shared" si="514"/>
        <v>0</v>
      </c>
      <c r="BQ1779" t="str">
        <f t="shared" si="515"/>
        <v>bilateral</v>
      </c>
      <c r="BR1779">
        <v>190</v>
      </c>
      <c r="BU1779" t="str">
        <f t="shared" si="516"/>
        <v>NO</v>
      </c>
    </row>
    <row r="1780" spans="64:73">
      <c r="BN1780" t="str">
        <f t="shared" si="513"/>
        <v/>
      </c>
      <c r="BP1780">
        <f t="shared" si="514"/>
        <v>0</v>
      </c>
      <c r="BQ1780" t="str">
        <f t="shared" si="515"/>
        <v>bilateral</v>
      </c>
      <c r="BR1780">
        <v>190</v>
      </c>
      <c r="BU1780" t="str">
        <f t="shared" si="516"/>
        <v>NO</v>
      </c>
    </row>
    <row r="1781" spans="64:73">
      <c r="BN1781" t="str">
        <f t="shared" si="513"/>
        <v/>
      </c>
      <c r="BP1781">
        <f t="shared" si="514"/>
        <v>0</v>
      </c>
      <c r="BQ1781" t="str">
        <f t="shared" si="515"/>
        <v>bilateral</v>
      </c>
      <c r="BR1781">
        <v>190</v>
      </c>
      <c r="BU1781" t="str">
        <f t="shared" si="516"/>
        <v>NO</v>
      </c>
    </row>
    <row r="1782" spans="64:73">
      <c r="BN1782" t="str">
        <f t="shared" si="513"/>
        <v/>
      </c>
      <c r="BP1782">
        <f t="shared" si="514"/>
        <v>0</v>
      </c>
      <c r="BQ1782" t="str">
        <f t="shared" si="515"/>
        <v>bilateral</v>
      </c>
      <c r="BR1782">
        <v>190</v>
      </c>
      <c r="BU1782" t="str">
        <f t="shared" si="516"/>
        <v>NO</v>
      </c>
    </row>
    <row r="1783" spans="64:73">
      <c r="BN1783" t="str">
        <f t="shared" si="513"/>
        <v/>
      </c>
      <c r="BP1783">
        <f t="shared" si="514"/>
        <v>0</v>
      </c>
      <c r="BQ1783" t="str">
        <f t="shared" si="515"/>
        <v>bilateral</v>
      </c>
      <c r="BR1783">
        <v>190</v>
      </c>
      <c r="BU1783" t="str">
        <f t="shared" si="516"/>
        <v>NO</v>
      </c>
    </row>
    <row r="1784" spans="64:73">
      <c r="BN1784" t="str">
        <f t="shared" si="513"/>
        <v/>
      </c>
      <c r="BP1784">
        <f t="shared" si="514"/>
        <v>0</v>
      </c>
      <c r="BQ1784" t="str">
        <f t="shared" si="515"/>
        <v>bilateral</v>
      </c>
      <c r="BR1784">
        <v>190</v>
      </c>
      <c r="BU1784" t="str">
        <f t="shared" si="516"/>
        <v>NO</v>
      </c>
    </row>
    <row r="1785" spans="64:73">
      <c r="BN1785" t="str">
        <f t="shared" si="513"/>
        <v/>
      </c>
      <c r="BP1785">
        <f t="shared" si="514"/>
        <v>0</v>
      </c>
      <c r="BQ1785" t="str">
        <f t="shared" si="515"/>
        <v>bilateral</v>
      </c>
      <c r="BR1785">
        <v>190</v>
      </c>
      <c r="BU1785" t="str">
        <f t="shared" si="516"/>
        <v>NO</v>
      </c>
    </row>
    <row r="1786" spans="64:73">
      <c r="BN1786" t="str">
        <f t="shared" si="513"/>
        <v/>
      </c>
      <c r="BP1786">
        <f t="shared" si="514"/>
        <v>0</v>
      </c>
      <c r="BQ1786" t="str">
        <f t="shared" si="515"/>
        <v>bilateral</v>
      </c>
      <c r="BR1786">
        <v>190</v>
      </c>
      <c r="BU1786" t="str">
        <f t="shared" si="516"/>
        <v>NO</v>
      </c>
    </row>
    <row r="1787" spans="64:73">
      <c r="BN1787" t="str">
        <f t="shared" si="513"/>
        <v/>
      </c>
      <c r="BP1787">
        <f t="shared" si="514"/>
        <v>0</v>
      </c>
      <c r="BQ1787" t="str">
        <f t="shared" si="515"/>
        <v>bilateral</v>
      </c>
      <c r="BR1787">
        <v>190</v>
      </c>
      <c r="BU1787" t="str">
        <f t="shared" si="516"/>
        <v>NO</v>
      </c>
    </row>
    <row r="1788" spans="64:73">
      <c r="BN1788" t="str">
        <f t="shared" si="513"/>
        <v/>
      </c>
      <c r="BP1788">
        <f t="shared" si="514"/>
        <v>0</v>
      </c>
      <c r="BQ1788" t="str">
        <f t="shared" si="515"/>
        <v>bilateral</v>
      </c>
      <c r="BR1788">
        <v>190</v>
      </c>
      <c r="BU1788" t="str">
        <f t="shared" si="516"/>
        <v>NO</v>
      </c>
    </row>
    <row r="1789" spans="64:73">
      <c r="BN1789" t="str">
        <f t="shared" si="513"/>
        <v/>
      </c>
      <c r="BP1789">
        <f t="shared" si="514"/>
        <v>0</v>
      </c>
      <c r="BQ1789" t="str">
        <f t="shared" si="515"/>
        <v>bilateral</v>
      </c>
      <c r="BR1789">
        <v>190</v>
      </c>
      <c r="BU1789" t="str">
        <f t="shared" si="516"/>
        <v>NO</v>
      </c>
    </row>
    <row r="1790" spans="64:73">
      <c r="BN1790" t="str">
        <f t="shared" si="513"/>
        <v/>
      </c>
      <c r="BP1790">
        <f t="shared" si="514"/>
        <v>0</v>
      </c>
      <c r="BQ1790" t="str">
        <f t="shared" si="515"/>
        <v>bilateral</v>
      </c>
      <c r="BR1790">
        <v>190</v>
      </c>
      <c r="BU1790" t="str">
        <f t="shared" si="516"/>
        <v>NO</v>
      </c>
    </row>
    <row r="1791" spans="64:73">
      <c r="BL1791" t="str">
        <f t="shared" ref="BL1791:BL1804" si="517">IF(Y1791,IF(R1791="Smoothing ramp","Smoothing",IF(BC1791=100000,IF(BF1791=100000,"Smoothing",IF(BH1791=1,BE1791,"CHECK")),IF(BF1791&lt;&gt;100000,IF(AND(M1791-BC1791=190),BB1791,IF(BH1791=1,BE1791,"CHECK")),BB1791))),"")</f>
        <v/>
      </c>
      <c r="BM1791" t="str">
        <f t="shared" ref="BM1791:BM1804" si="518">IF(Y1791,IF(R1791="Smoothing ramp","",IF(BC1791=100000,IF(BF1791=100000,"",IF(BH1791=1,BF1791,"CHECK")),IF(BF1791&lt;&gt;100000,IF(AND(M1791-BC1791=190),BC1791,IF(BH1791=1,BF1791,"CHECK")),BC1791))),"")</f>
        <v/>
      </c>
      <c r="BN1791" t="str">
        <f t="shared" si="513"/>
        <v/>
      </c>
      <c r="BP1791">
        <f t="shared" si="514"/>
        <v>0</v>
      </c>
      <c r="BQ1791" t="str">
        <f t="shared" si="515"/>
        <v>bilateral</v>
      </c>
      <c r="BR1791">
        <v>190</v>
      </c>
      <c r="BU1791" t="str">
        <f t="shared" si="516"/>
        <v>NO</v>
      </c>
    </row>
    <row r="1792" spans="64:73">
      <c r="BL1792" t="str">
        <f t="shared" si="517"/>
        <v/>
      </c>
      <c r="BM1792" t="str">
        <f t="shared" si="518"/>
        <v/>
      </c>
      <c r="BN1792" t="str">
        <f t="shared" si="513"/>
        <v/>
      </c>
      <c r="BP1792">
        <f t="shared" si="514"/>
        <v>0</v>
      </c>
      <c r="BQ1792" t="str">
        <f t="shared" si="515"/>
        <v>bilateral</v>
      </c>
      <c r="BR1792">
        <v>190</v>
      </c>
      <c r="BU1792" t="str">
        <f t="shared" si="516"/>
        <v>NO</v>
      </c>
    </row>
    <row r="1793" spans="64:73">
      <c r="BL1793" t="str">
        <f t="shared" si="517"/>
        <v/>
      </c>
      <c r="BM1793" t="str">
        <f t="shared" si="518"/>
        <v/>
      </c>
      <c r="BN1793" t="str">
        <f t="shared" si="513"/>
        <v/>
      </c>
      <c r="BP1793">
        <f t="shared" si="514"/>
        <v>0</v>
      </c>
      <c r="BQ1793" t="str">
        <f t="shared" si="515"/>
        <v>bilateral</v>
      </c>
      <c r="BR1793">
        <v>190</v>
      </c>
      <c r="BU1793" t="str">
        <f t="shared" si="516"/>
        <v>NO</v>
      </c>
    </row>
    <row r="1794" spans="64:73">
      <c r="BL1794" t="str">
        <f t="shared" si="517"/>
        <v/>
      </c>
      <c r="BM1794" t="str">
        <f t="shared" si="518"/>
        <v/>
      </c>
      <c r="BN1794" t="str">
        <f t="shared" si="513"/>
        <v/>
      </c>
      <c r="BP1794">
        <f t="shared" si="514"/>
        <v>0</v>
      </c>
      <c r="BQ1794" t="str">
        <f t="shared" si="515"/>
        <v>bilateral</v>
      </c>
      <c r="BR1794">
        <v>190</v>
      </c>
      <c r="BU1794" t="str">
        <f t="shared" si="516"/>
        <v>NO</v>
      </c>
    </row>
    <row r="1795" spans="64:73">
      <c r="BL1795" t="str">
        <f t="shared" si="517"/>
        <v/>
      </c>
      <c r="BM1795" t="str">
        <f t="shared" si="518"/>
        <v/>
      </c>
      <c r="BN1795" t="str">
        <f t="shared" si="513"/>
        <v/>
      </c>
      <c r="BP1795">
        <f t="shared" si="514"/>
        <v>0</v>
      </c>
      <c r="BQ1795" t="str">
        <f t="shared" si="515"/>
        <v>bilateral</v>
      </c>
      <c r="BR1795">
        <v>190</v>
      </c>
      <c r="BU1795" t="str">
        <f t="shared" si="516"/>
        <v>NO</v>
      </c>
    </row>
    <row r="1796" spans="64:73">
      <c r="BL1796" t="str">
        <f t="shared" si="517"/>
        <v/>
      </c>
      <c r="BM1796" t="str">
        <f t="shared" si="518"/>
        <v/>
      </c>
      <c r="BN1796" t="str">
        <f t="shared" si="513"/>
        <v/>
      </c>
      <c r="BP1796">
        <f t="shared" si="514"/>
        <v>0</v>
      </c>
      <c r="BQ1796" t="str">
        <f t="shared" si="515"/>
        <v>bilateral</v>
      </c>
      <c r="BR1796">
        <v>190</v>
      </c>
      <c r="BU1796" t="str">
        <f t="shared" si="516"/>
        <v>NO</v>
      </c>
    </row>
    <row r="1797" spans="64:73">
      <c r="BL1797" t="str">
        <f t="shared" si="517"/>
        <v/>
      </c>
      <c r="BM1797" t="str">
        <f t="shared" si="518"/>
        <v/>
      </c>
      <c r="BN1797" t="str">
        <f t="shared" si="513"/>
        <v/>
      </c>
      <c r="BP1797">
        <f t="shared" si="514"/>
        <v>0</v>
      </c>
      <c r="BQ1797" t="str">
        <f t="shared" si="515"/>
        <v>bilateral</v>
      </c>
      <c r="BR1797">
        <v>190</v>
      </c>
      <c r="BU1797" t="str">
        <f t="shared" si="516"/>
        <v>NO</v>
      </c>
    </row>
    <row r="1798" spans="64:73">
      <c r="BL1798" t="str">
        <f t="shared" si="517"/>
        <v/>
      </c>
      <c r="BM1798" t="str">
        <f t="shared" si="518"/>
        <v/>
      </c>
      <c r="BN1798" t="str">
        <f t="shared" si="513"/>
        <v/>
      </c>
      <c r="BP1798">
        <f t="shared" si="514"/>
        <v>0</v>
      </c>
      <c r="BQ1798" t="str">
        <f t="shared" si="515"/>
        <v>bilateral</v>
      </c>
      <c r="BR1798">
        <v>190</v>
      </c>
      <c r="BU1798" t="str">
        <f t="shared" si="516"/>
        <v>NO</v>
      </c>
    </row>
    <row r="1799" spans="64:73">
      <c r="BL1799" t="str">
        <f t="shared" si="517"/>
        <v/>
      </c>
      <c r="BM1799" t="str">
        <f t="shared" si="518"/>
        <v/>
      </c>
      <c r="BN1799" t="str">
        <f t="shared" si="513"/>
        <v/>
      </c>
      <c r="BP1799">
        <f t="shared" si="514"/>
        <v>0</v>
      </c>
      <c r="BQ1799" t="str">
        <f t="shared" si="515"/>
        <v>bilateral</v>
      </c>
      <c r="BR1799">
        <v>190</v>
      </c>
      <c r="BU1799" t="str">
        <f t="shared" si="516"/>
        <v>NO</v>
      </c>
    </row>
    <row r="1800" spans="64:73">
      <c r="BL1800" t="str">
        <f t="shared" si="517"/>
        <v/>
      </c>
      <c r="BM1800" t="str">
        <f t="shared" si="518"/>
        <v/>
      </c>
      <c r="BN1800" t="str">
        <f t="shared" si="513"/>
        <v/>
      </c>
      <c r="BP1800">
        <f t="shared" si="514"/>
        <v>0</v>
      </c>
      <c r="BQ1800" t="str">
        <f t="shared" si="515"/>
        <v>bilateral</v>
      </c>
      <c r="BR1800">
        <v>190</v>
      </c>
      <c r="BU1800" t="str">
        <f t="shared" si="516"/>
        <v>NO</v>
      </c>
    </row>
    <row r="1801" spans="64:73">
      <c r="BL1801" t="str">
        <f t="shared" si="517"/>
        <v/>
      </c>
      <c r="BM1801" t="str">
        <f t="shared" si="518"/>
        <v/>
      </c>
      <c r="BN1801" t="str">
        <f t="shared" si="513"/>
        <v/>
      </c>
      <c r="BP1801">
        <f t="shared" si="514"/>
        <v>0</v>
      </c>
      <c r="BQ1801" t="str">
        <f t="shared" si="515"/>
        <v>bilateral</v>
      </c>
      <c r="BR1801">
        <v>190</v>
      </c>
      <c r="BU1801" t="str">
        <f t="shared" si="516"/>
        <v>NO</v>
      </c>
    </row>
    <row r="1802" spans="64:73">
      <c r="BL1802" t="str">
        <f t="shared" si="517"/>
        <v/>
      </c>
      <c r="BM1802" t="str">
        <f t="shared" si="518"/>
        <v/>
      </c>
      <c r="BN1802" t="str">
        <f t="shared" si="513"/>
        <v/>
      </c>
      <c r="BP1802">
        <f t="shared" si="514"/>
        <v>0</v>
      </c>
      <c r="BQ1802" t="str">
        <f t="shared" si="515"/>
        <v>bilateral</v>
      </c>
      <c r="BR1802">
        <v>190</v>
      </c>
      <c r="BU1802" t="str">
        <f t="shared" si="516"/>
        <v>NO</v>
      </c>
    </row>
    <row r="1803" spans="64:73">
      <c r="BL1803" t="str">
        <f t="shared" si="517"/>
        <v/>
      </c>
      <c r="BM1803" t="str">
        <f t="shared" si="518"/>
        <v/>
      </c>
      <c r="BN1803" t="str">
        <f t="shared" si="513"/>
        <v/>
      </c>
      <c r="BP1803">
        <f t="shared" si="514"/>
        <v>0</v>
      </c>
      <c r="BQ1803" t="str">
        <f t="shared" si="515"/>
        <v>bilateral</v>
      </c>
      <c r="BR1803">
        <v>190</v>
      </c>
      <c r="BU1803" t="str">
        <f t="shared" si="516"/>
        <v>NO</v>
      </c>
    </row>
    <row r="1804" spans="64:73">
      <c r="BL1804" t="str">
        <f t="shared" si="517"/>
        <v/>
      </c>
      <c r="BM1804" t="str">
        <f t="shared" si="518"/>
        <v/>
      </c>
      <c r="BN1804" t="str">
        <f t="shared" ref="BN1804:BN1867" si="519">IF(Y1804,IF(R1804="Smoothing ramp","",IF(BC1804=100000,IF(BF1804=100000,"",IF(BH1804=1,"Bilateral - "&amp;BG1804,"CHECK")),IF(BF1804&lt;&gt;100000,IF(AND(M1804-BC1804=190),BD1804,IF(BH1804=1,"Bilateral - "&amp;BG1804,"CHECK")),BD1804))),"")</f>
        <v/>
      </c>
      <c r="BP1804">
        <f t="shared" si="514"/>
        <v>0</v>
      </c>
      <c r="BQ1804" t="str">
        <f t="shared" si="515"/>
        <v>bilateral</v>
      </c>
      <c r="BR1804">
        <v>190</v>
      </c>
      <c r="BU1804" t="str">
        <f t="shared" si="516"/>
        <v>NO</v>
      </c>
    </row>
    <row r="1805" spans="64:73">
      <c r="BN1805" t="str">
        <f t="shared" si="519"/>
        <v/>
      </c>
      <c r="BP1805">
        <f t="shared" si="514"/>
        <v>0</v>
      </c>
      <c r="BQ1805" t="str">
        <f t="shared" si="515"/>
        <v>bilateral</v>
      </c>
      <c r="BR1805">
        <v>190</v>
      </c>
      <c r="BU1805" t="str">
        <f t="shared" si="516"/>
        <v>NO</v>
      </c>
    </row>
    <row r="1806" spans="64:73">
      <c r="BN1806" t="str">
        <f t="shared" si="519"/>
        <v/>
      </c>
      <c r="BP1806">
        <f t="shared" si="514"/>
        <v>0</v>
      </c>
      <c r="BQ1806" t="str">
        <f t="shared" si="515"/>
        <v>bilateral</v>
      </c>
      <c r="BR1806">
        <v>190</v>
      </c>
      <c r="BU1806" t="str">
        <f t="shared" si="516"/>
        <v>NO</v>
      </c>
    </row>
    <row r="1807" spans="64:73">
      <c r="BN1807" t="str">
        <f t="shared" si="519"/>
        <v/>
      </c>
      <c r="BP1807">
        <f t="shared" si="514"/>
        <v>0</v>
      </c>
      <c r="BQ1807" t="str">
        <f t="shared" si="515"/>
        <v>bilateral</v>
      </c>
      <c r="BR1807">
        <v>190</v>
      </c>
      <c r="BU1807" t="str">
        <f t="shared" si="516"/>
        <v>NO</v>
      </c>
    </row>
    <row r="1808" spans="64:73">
      <c r="BN1808" t="str">
        <f t="shared" si="519"/>
        <v/>
      </c>
      <c r="BP1808">
        <f t="shared" si="514"/>
        <v>0</v>
      </c>
      <c r="BQ1808" t="str">
        <f t="shared" si="515"/>
        <v>bilateral</v>
      </c>
      <c r="BR1808">
        <v>190</v>
      </c>
      <c r="BU1808" t="str">
        <f t="shared" si="516"/>
        <v>NO</v>
      </c>
    </row>
    <row r="1809" spans="66:73">
      <c r="BN1809" t="str">
        <f t="shared" si="519"/>
        <v/>
      </c>
      <c r="BP1809">
        <f t="shared" si="514"/>
        <v>0</v>
      </c>
      <c r="BQ1809" t="str">
        <f t="shared" si="515"/>
        <v>bilateral</v>
      </c>
      <c r="BR1809">
        <v>190</v>
      </c>
      <c r="BU1809" t="str">
        <f t="shared" si="516"/>
        <v>NO</v>
      </c>
    </row>
    <row r="1810" spans="66:73">
      <c r="BN1810" t="str">
        <f t="shared" si="519"/>
        <v/>
      </c>
      <c r="BP1810">
        <f t="shared" si="514"/>
        <v>0</v>
      </c>
      <c r="BQ1810" t="str">
        <f t="shared" si="515"/>
        <v>bilateral</v>
      </c>
      <c r="BR1810">
        <v>190</v>
      </c>
      <c r="BU1810" t="str">
        <f t="shared" si="516"/>
        <v>NO</v>
      </c>
    </row>
    <row r="1811" spans="66:73">
      <c r="BN1811" t="str">
        <f t="shared" si="519"/>
        <v/>
      </c>
      <c r="BP1811">
        <f t="shared" si="514"/>
        <v>0</v>
      </c>
      <c r="BQ1811" t="str">
        <f t="shared" si="515"/>
        <v>bilateral</v>
      </c>
      <c r="BR1811">
        <v>190</v>
      </c>
      <c r="BU1811" t="str">
        <f t="shared" si="516"/>
        <v>NO</v>
      </c>
    </row>
    <row r="1812" spans="66:73">
      <c r="BN1812" t="str">
        <f t="shared" si="519"/>
        <v/>
      </c>
      <c r="BP1812">
        <f t="shared" ref="BP1812:BP1875" si="520">H1812-BC1812</f>
        <v>0</v>
      </c>
      <c r="BQ1812" t="str">
        <f t="shared" si="515"/>
        <v>bilateral</v>
      </c>
      <c r="BR1812">
        <v>190</v>
      </c>
      <c r="BU1812" t="str">
        <f t="shared" si="516"/>
        <v>NO</v>
      </c>
    </row>
    <row r="1813" spans="66:73">
      <c r="BN1813" t="str">
        <f t="shared" si="519"/>
        <v/>
      </c>
      <c r="BP1813">
        <f t="shared" si="520"/>
        <v>0</v>
      </c>
      <c r="BQ1813" t="str">
        <f t="shared" ref="BQ1813:BQ1876" si="521">IF(BP1813&lt;BR1813,"bilateral",IF(BP1813=BR1813,"global","flag not respected"))</f>
        <v>bilateral</v>
      </c>
      <c r="BR1813">
        <v>190</v>
      </c>
      <c r="BU1813" t="str">
        <f t="shared" ref="BU1813:BU1876" si="522">IF((BC1813+BR1813)&gt;=E1813,"NO","YES")</f>
        <v>NO</v>
      </c>
    </row>
    <row r="1814" spans="66:73">
      <c r="BN1814" t="str">
        <f t="shared" si="519"/>
        <v/>
      </c>
      <c r="BP1814">
        <f t="shared" si="520"/>
        <v>0</v>
      </c>
      <c r="BQ1814" t="str">
        <f t="shared" si="521"/>
        <v>bilateral</v>
      </c>
      <c r="BR1814">
        <v>190</v>
      </c>
      <c r="BU1814" t="str">
        <f t="shared" si="522"/>
        <v>NO</v>
      </c>
    </row>
    <row r="1815" spans="66:73">
      <c r="BN1815" t="str">
        <f t="shared" si="519"/>
        <v/>
      </c>
      <c r="BP1815">
        <f t="shared" si="520"/>
        <v>0</v>
      </c>
      <c r="BQ1815" t="str">
        <f t="shared" si="521"/>
        <v>bilateral</v>
      </c>
      <c r="BR1815">
        <v>190</v>
      </c>
      <c r="BU1815" t="str">
        <f t="shared" si="522"/>
        <v>NO</v>
      </c>
    </row>
    <row r="1816" spans="66:73">
      <c r="BN1816" t="str">
        <f t="shared" si="519"/>
        <v/>
      </c>
      <c r="BP1816">
        <f t="shared" si="520"/>
        <v>0</v>
      </c>
      <c r="BQ1816" t="str">
        <f t="shared" si="521"/>
        <v>bilateral</v>
      </c>
      <c r="BR1816">
        <v>190</v>
      </c>
      <c r="BU1816" t="str">
        <f t="shared" si="522"/>
        <v>NO</v>
      </c>
    </row>
    <row r="1817" spans="66:73">
      <c r="BN1817" t="str">
        <f t="shared" si="519"/>
        <v/>
      </c>
      <c r="BP1817">
        <f t="shared" si="520"/>
        <v>0</v>
      </c>
      <c r="BQ1817" t="str">
        <f t="shared" si="521"/>
        <v>bilateral</v>
      </c>
      <c r="BR1817">
        <v>190</v>
      </c>
      <c r="BU1817" t="str">
        <f t="shared" si="522"/>
        <v>NO</v>
      </c>
    </row>
    <row r="1818" spans="66:73">
      <c r="BN1818" t="str">
        <f t="shared" si="519"/>
        <v/>
      </c>
      <c r="BP1818">
        <f t="shared" si="520"/>
        <v>0</v>
      </c>
      <c r="BQ1818" t="str">
        <f t="shared" si="521"/>
        <v>bilateral</v>
      </c>
      <c r="BR1818">
        <v>190</v>
      </c>
      <c r="BU1818" t="str">
        <f t="shared" si="522"/>
        <v>NO</v>
      </c>
    </row>
    <row r="1819" spans="66:73">
      <c r="BN1819" t="str">
        <f t="shared" si="519"/>
        <v/>
      </c>
      <c r="BP1819">
        <f t="shared" si="520"/>
        <v>0</v>
      </c>
      <c r="BQ1819" t="str">
        <f t="shared" si="521"/>
        <v>bilateral</v>
      </c>
      <c r="BR1819">
        <v>190</v>
      </c>
      <c r="BU1819" t="str">
        <f t="shared" si="522"/>
        <v>NO</v>
      </c>
    </row>
    <row r="1820" spans="66:73">
      <c r="BN1820" t="str">
        <f t="shared" si="519"/>
        <v/>
      </c>
      <c r="BP1820">
        <f t="shared" si="520"/>
        <v>0</v>
      </c>
      <c r="BQ1820" t="str">
        <f t="shared" si="521"/>
        <v>bilateral</v>
      </c>
      <c r="BR1820">
        <v>190</v>
      </c>
      <c r="BU1820" t="str">
        <f t="shared" si="522"/>
        <v>NO</v>
      </c>
    </row>
    <row r="1821" spans="66:73">
      <c r="BN1821" t="str">
        <f t="shared" si="519"/>
        <v/>
      </c>
      <c r="BP1821">
        <f t="shared" si="520"/>
        <v>0</v>
      </c>
      <c r="BQ1821" t="str">
        <f t="shared" si="521"/>
        <v>bilateral</v>
      </c>
      <c r="BR1821">
        <v>190</v>
      </c>
      <c r="BU1821" t="str">
        <f t="shared" si="522"/>
        <v>NO</v>
      </c>
    </row>
    <row r="1822" spans="66:73">
      <c r="BN1822" t="str">
        <f t="shared" si="519"/>
        <v/>
      </c>
      <c r="BP1822">
        <f t="shared" si="520"/>
        <v>0</v>
      </c>
      <c r="BQ1822" t="str">
        <f t="shared" si="521"/>
        <v>bilateral</v>
      </c>
      <c r="BR1822">
        <v>190</v>
      </c>
      <c r="BU1822" t="str">
        <f t="shared" si="522"/>
        <v>NO</v>
      </c>
    </row>
    <row r="1823" spans="66:73">
      <c r="BN1823" t="str">
        <f t="shared" si="519"/>
        <v/>
      </c>
      <c r="BP1823">
        <f t="shared" si="520"/>
        <v>0</v>
      </c>
      <c r="BQ1823" t="str">
        <f t="shared" si="521"/>
        <v>bilateral</v>
      </c>
      <c r="BR1823">
        <v>190</v>
      </c>
      <c r="BU1823" t="str">
        <f t="shared" si="522"/>
        <v>NO</v>
      </c>
    </row>
    <row r="1824" spans="66:73">
      <c r="BN1824" t="str">
        <f t="shared" si="519"/>
        <v/>
      </c>
      <c r="BP1824">
        <f t="shared" si="520"/>
        <v>0</v>
      </c>
      <c r="BQ1824" t="str">
        <f t="shared" si="521"/>
        <v>bilateral</v>
      </c>
      <c r="BR1824">
        <v>190</v>
      </c>
      <c r="BU1824" t="str">
        <f t="shared" si="522"/>
        <v>NO</v>
      </c>
    </row>
    <row r="1825" spans="66:73">
      <c r="BN1825" t="str">
        <f t="shared" si="519"/>
        <v/>
      </c>
      <c r="BP1825">
        <f t="shared" si="520"/>
        <v>0</v>
      </c>
      <c r="BQ1825" t="str">
        <f t="shared" si="521"/>
        <v>bilateral</v>
      </c>
      <c r="BR1825">
        <v>190</v>
      </c>
      <c r="BU1825" t="str">
        <f t="shared" si="522"/>
        <v>NO</v>
      </c>
    </row>
    <row r="1826" spans="66:73">
      <c r="BN1826" t="str">
        <f t="shared" si="519"/>
        <v/>
      </c>
      <c r="BP1826">
        <f t="shared" si="520"/>
        <v>0</v>
      </c>
      <c r="BQ1826" t="str">
        <f t="shared" si="521"/>
        <v>bilateral</v>
      </c>
      <c r="BR1826">
        <v>190</v>
      </c>
      <c r="BU1826" t="str">
        <f t="shared" si="522"/>
        <v>NO</v>
      </c>
    </row>
    <row r="1827" spans="66:73">
      <c r="BN1827" t="str">
        <f t="shared" si="519"/>
        <v/>
      </c>
      <c r="BP1827">
        <f t="shared" si="520"/>
        <v>0</v>
      </c>
      <c r="BQ1827" t="str">
        <f t="shared" si="521"/>
        <v>bilateral</v>
      </c>
      <c r="BR1827">
        <v>190</v>
      </c>
      <c r="BU1827" t="str">
        <f t="shared" si="522"/>
        <v>NO</v>
      </c>
    </row>
    <row r="1828" spans="66:73">
      <c r="BN1828" t="str">
        <f t="shared" si="519"/>
        <v/>
      </c>
      <c r="BP1828">
        <f t="shared" si="520"/>
        <v>0</v>
      </c>
      <c r="BQ1828" t="str">
        <f t="shared" si="521"/>
        <v>bilateral</v>
      </c>
      <c r="BR1828">
        <v>190</v>
      </c>
      <c r="BU1828" t="str">
        <f t="shared" si="522"/>
        <v>NO</v>
      </c>
    </row>
    <row r="1829" spans="66:73">
      <c r="BN1829" t="str">
        <f t="shared" si="519"/>
        <v/>
      </c>
      <c r="BP1829">
        <f t="shared" si="520"/>
        <v>0</v>
      </c>
      <c r="BQ1829" t="str">
        <f t="shared" si="521"/>
        <v>bilateral</v>
      </c>
      <c r="BR1829">
        <v>190</v>
      </c>
      <c r="BU1829" t="str">
        <f t="shared" si="522"/>
        <v>NO</v>
      </c>
    </row>
    <row r="1830" spans="66:73">
      <c r="BN1830" t="str">
        <f t="shared" si="519"/>
        <v/>
      </c>
      <c r="BP1830">
        <f t="shared" si="520"/>
        <v>0</v>
      </c>
      <c r="BQ1830" t="str">
        <f t="shared" si="521"/>
        <v>bilateral</v>
      </c>
      <c r="BR1830">
        <v>190</v>
      </c>
      <c r="BU1830" t="str">
        <f t="shared" si="522"/>
        <v>NO</v>
      </c>
    </row>
    <row r="1831" spans="66:73">
      <c r="BN1831" t="str">
        <f t="shared" si="519"/>
        <v/>
      </c>
      <c r="BP1831">
        <f t="shared" si="520"/>
        <v>0</v>
      </c>
      <c r="BQ1831" t="str">
        <f t="shared" si="521"/>
        <v>bilateral</v>
      </c>
      <c r="BR1831">
        <v>190</v>
      </c>
      <c r="BU1831" t="str">
        <f t="shared" si="522"/>
        <v>NO</v>
      </c>
    </row>
    <row r="1832" spans="66:73">
      <c r="BN1832" t="str">
        <f t="shared" si="519"/>
        <v/>
      </c>
      <c r="BP1832">
        <f t="shared" si="520"/>
        <v>0</v>
      </c>
      <c r="BQ1832" t="str">
        <f t="shared" si="521"/>
        <v>bilateral</v>
      </c>
      <c r="BR1832">
        <v>190</v>
      </c>
      <c r="BU1832" t="str">
        <f t="shared" si="522"/>
        <v>NO</v>
      </c>
    </row>
    <row r="1833" spans="66:73">
      <c r="BN1833" t="str">
        <f t="shared" si="519"/>
        <v/>
      </c>
      <c r="BP1833">
        <f t="shared" si="520"/>
        <v>0</v>
      </c>
      <c r="BQ1833" t="str">
        <f t="shared" si="521"/>
        <v>bilateral</v>
      </c>
      <c r="BR1833">
        <v>190</v>
      </c>
      <c r="BU1833" t="str">
        <f t="shared" si="522"/>
        <v>NO</v>
      </c>
    </row>
    <row r="1834" spans="66:73">
      <c r="BN1834" t="str">
        <f t="shared" si="519"/>
        <v/>
      </c>
      <c r="BP1834">
        <f t="shared" si="520"/>
        <v>0</v>
      </c>
      <c r="BQ1834" t="str">
        <f t="shared" si="521"/>
        <v>bilateral</v>
      </c>
      <c r="BR1834">
        <v>190</v>
      </c>
      <c r="BU1834" t="str">
        <f t="shared" si="522"/>
        <v>NO</v>
      </c>
    </row>
    <row r="1835" spans="66:73">
      <c r="BN1835" t="str">
        <f t="shared" si="519"/>
        <v/>
      </c>
      <c r="BP1835">
        <f t="shared" si="520"/>
        <v>0</v>
      </c>
      <c r="BQ1835" t="str">
        <f t="shared" si="521"/>
        <v>bilateral</v>
      </c>
      <c r="BR1835">
        <v>190</v>
      </c>
      <c r="BU1835" t="str">
        <f t="shared" si="522"/>
        <v>NO</v>
      </c>
    </row>
    <row r="1836" spans="66:73">
      <c r="BN1836" t="str">
        <f t="shared" si="519"/>
        <v/>
      </c>
      <c r="BP1836">
        <f t="shared" si="520"/>
        <v>0</v>
      </c>
      <c r="BQ1836" t="str">
        <f t="shared" si="521"/>
        <v>bilateral</v>
      </c>
      <c r="BR1836">
        <v>190</v>
      </c>
      <c r="BU1836" t="str">
        <f t="shared" si="522"/>
        <v>NO</v>
      </c>
    </row>
    <row r="1837" spans="66:73">
      <c r="BN1837" t="str">
        <f t="shared" si="519"/>
        <v/>
      </c>
      <c r="BP1837">
        <f t="shared" si="520"/>
        <v>0</v>
      </c>
      <c r="BQ1837" t="str">
        <f t="shared" si="521"/>
        <v>bilateral</v>
      </c>
      <c r="BR1837">
        <v>190</v>
      </c>
      <c r="BU1837" t="str">
        <f t="shared" si="522"/>
        <v>NO</v>
      </c>
    </row>
    <row r="1838" spans="66:73">
      <c r="BN1838" t="str">
        <f t="shared" si="519"/>
        <v/>
      </c>
      <c r="BP1838">
        <f t="shared" si="520"/>
        <v>0</v>
      </c>
      <c r="BQ1838" t="str">
        <f t="shared" si="521"/>
        <v>bilateral</v>
      </c>
      <c r="BR1838">
        <v>190</v>
      </c>
      <c r="BU1838" t="str">
        <f t="shared" si="522"/>
        <v>NO</v>
      </c>
    </row>
    <row r="1839" spans="66:73">
      <c r="BN1839" t="str">
        <f t="shared" si="519"/>
        <v/>
      </c>
      <c r="BP1839">
        <f t="shared" si="520"/>
        <v>0</v>
      </c>
      <c r="BQ1839" t="str">
        <f t="shared" si="521"/>
        <v>bilateral</v>
      </c>
      <c r="BR1839">
        <v>190</v>
      </c>
      <c r="BU1839" t="str">
        <f t="shared" si="522"/>
        <v>NO</v>
      </c>
    </row>
    <row r="1840" spans="66:73">
      <c r="BN1840" t="str">
        <f t="shared" si="519"/>
        <v/>
      </c>
      <c r="BP1840">
        <f t="shared" si="520"/>
        <v>0</v>
      </c>
      <c r="BQ1840" t="str">
        <f t="shared" si="521"/>
        <v>bilateral</v>
      </c>
      <c r="BR1840">
        <v>190</v>
      </c>
      <c r="BU1840" t="str">
        <f t="shared" si="522"/>
        <v>NO</v>
      </c>
    </row>
    <row r="1841" spans="64:73">
      <c r="BN1841" t="str">
        <f t="shared" si="519"/>
        <v/>
      </c>
      <c r="BP1841">
        <f t="shared" si="520"/>
        <v>0</v>
      </c>
      <c r="BQ1841" t="str">
        <f t="shared" si="521"/>
        <v>bilateral</v>
      </c>
      <c r="BR1841">
        <v>190</v>
      </c>
      <c r="BU1841" t="str">
        <f t="shared" si="522"/>
        <v>NO</v>
      </c>
    </row>
    <row r="1842" spans="64:73">
      <c r="BN1842" t="str">
        <f t="shared" si="519"/>
        <v/>
      </c>
      <c r="BP1842">
        <f t="shared" si="520"/>
        <v>0</v>
      </c>
      <c r="BQ1842" t="str">
        <f t="shared" si="521"/>
        <v>bilateral</v>
      </c>
      <c r="BR1842">
        <v>190</v>
      </c>
      <c r="BU1842" t="str">
        <f t="shared" si="522"/>
        <v>NO</v>
      </c>
    </row>
    <row r="1843" spans="64:73">
      <c r="BN1843" t="str">
        <f t="shared" si="519"/>
        <v/>
      </c>
      <c r="BP1843">
        <f t="shared" si="520"/>
        <v>0</v>
      </c>
      <c r="BQ1843" t="str">
        <f t="shared" si="521"/>
        <v>bilateral</v>
      </c>
      <c r="BR1843">
        <v>190</v>
      </c>
      <c r="BU1843" t="str">
        <f t="shared" si="522"/>
        <v>NO</v>
      </c>
    </row>
    <row r="1844" spans="64:73">
      <c r="BN1844" t="str">
        <f t="shared" si="519"/>
        <v/>
      </c>
      <c r="BP1844">
        <f t="shared" si="520"/>
        <v>0</v>
      </c>
      <c r="BQ1844" t="str">
        <f t="shared" si="521"/>
        <v>bilateral</v>
      </c>
      <c r="BR1844">
        <v>190</v>
      </c>
      <c r="BU1844" t="str">
        <f t="shared" si="522"/>
        <v>NO</v>
      </c>
    </row>
    <row r="1845" spans="64:73">
      <c r="BN1845" t="str">
        <f t="shared" si="519"/>
        <v/>
      </c>
      <c r="BP1845">
        <f t="shared" si="520"/>
        <v>0</v>
      </c>
      <c r="BQ1845" t="str">
        <f t="shared" si="521"/>
        <v>bilateral</v>
      </c>
      <c r="BR1845">
        <v>190</v>
      </c>
      <c r="BU1845" t="str">
        <f t="shared" si="522"/>
        <v>NO</v>
      </c>
    </row>
    <row r="1846" spans="64:73">
      <c r="BN1846" t="str">
        <f t="shared" si="519"/>
        <v/>
      </c>
      <c r="BP1846">
        <f t="shared" si="520"/>
        <v>0</v>
      </c>
      <c r="BQ1846" t="str">
        <f t="shared" si="521"/>
        <v>bilateral</v>
      </c>
      <c r="BR1846">
        <v>190</v>
      </c>
      <c r="BU1846" t="str">
        <f t="shared" si="522"/>
        <v>NO</v>
      </c>
    </row>
    <row r="1847" spans="64:73">
      <c r="BN1847" t="str">
        <f t="shared" si="519"/>
        <v/>
      </c>
      <c r="BP1847">
        <f t="shared" si="520"/>
        <v>0</v>
      </c>
      <c r="BQ1847" t="str">
        <f t="shared" si="521"/>
        <v>bilateral</v>
      </c>
      <c r="BR1847">
        <v>190</v>
      </c>
      <c r="BU1847" t="str">
        <f t="shared" si="522"/>
        <v>NO</v>
      </c>
    </row>
    <row r="1848" spans="64:73">
      <c r="BN1848" t="str">
        <f t="shared" si="519"/>
        <v/>
      </c>
      <c r="BP1848">
        <f t="shared" si="520"/>
        <v>0</v>
      </c>
      <c r="BQ1848" t="str">
        <f t="shared" si="521"/>
        <v>bilateral</v>
      </c>
      <c r="BR1848">
        <v>190</v>
      </c>
      <c r="BU1848" t="str">
        <f t="shared" si="522"/>
        <v>NO</v>
      </c>
    </row>
    <row r="1849" spans="64:73">
      <c r="BN1849" t="str">
        <f t="shared" si="519"/>
        <v/>
      </c>
      <c r="BP1849">
        <f t="shared" si="520"/>
        <v>0</v>
      </c>
      <c r="BQ1849" t="str">
        <f t="shared" si="521"/>
        <v>bilateral</v>
      </c>
      <c r="BR1849">
        <v>190</v>
      </c>
      <c r="BU1849" t="str">
        <f t="shared" si="522"/>
        <v>NO</v>
      </c>
    </row>
    <row r="1850" spans="64:73">
      <c r="BN1850" t="str">
        <f t="shared" si="519"/>
        <v/>
      </c>
      <c r="BP1850">
        <f t="shared" si="520"/>
        <v>0</v>
      </c>
      <c r="BQ1850" t="str">
        <f t="shared" si="521"/>
        <v>bilateral</v>
      </c>
      <c r="BR1850">
        <v>190</v>
      </c>
      <c r="BU1850" t="str">
        <f t="shared" si="522"/>
        <v>NO</v>
      </c>
    </row>
    <row r="1851" spans="64:73">
      <c r="BN1851" t="str">
        <f t="shared" si="519"/>
        <v/>
      </c>
      <c r="BP1851">
        <f t="shared" si="520"/>
        <v>0</v>
      </c>
      <c r="BQ1851" t="str">
        <f t="shared" si="521"/>
        <v>bilateral</v>
      </c>
      <c r="BR1851">
        <v>190</v>
      </c>
      <c r="BU1851" t="str">
        <f t="shared" si="522"/>
        <v>NO</v>
      </c>
    </row>
    <row r="1852" spans="64:73">
      <c r="BN1852" t="str">
        <f t="shared" si="519"/>
        <v/>
      </c>
      <c r="BP1852">
        <f t="shared" si="520"/>
        <v>0</v>
      </c>
      <c r="BQ1852" t="str">
        <f t="shared" si="521"/>
        <v>bilateral</v>
      </c>
      <c r="BR1852">
        <v>190</v>
      </c>
      <c r="BU1852" t="str">
        <f t="shared" si="522"/>
        <v>NO</v>
      </c>
    </row>
    <row r="1853" spans="64:73">
      <c r="BN1853" t="str">
        <f t="shared" si="519"/>
        <v/>
      </c>
      <c r="BP1853">
        <f t="shared" si="520"/>
        <v>0</v>
      </c>
      <c r="BQ1853" t="str">
        <f t="shared" si="521"/>
        <v>bilateral</v>
      </c>
      <c r="BR1853">
        <v>190</v>
      </c>
      <c r="BU1853" t="str">
        <f t="shared" si="522"/>
        <v>NO</v>
      </c>
    </row>
    <row r="1854" spans="64:73">
      <c r="BN1854" t="str">
        <f t="shared" si="519"/>
        <v/>
      </c>
      <c r="BP1854">
        <f t="shared" si="520"/>
        <v>0</v>
      </c>
      <c r="BQ1854" t="str">
        <f t="shared" si="521"/>
        <v>bilateral</v>
      </c>
      <c r="BR1854">
        <v>190</v>
      </c>
      <c r="BU1854" t="str">
        <f t="shared" si="522"/>
        <v>NO</v>
      </c>
    </row>
    <row r="1855" spans="64:73">
      <c r="BN1855" t="str">
        <f t="shared" si="519"/>
        <v/>
      </c>
      <c r="BP1855">
        <f t="shared" si="520"/>
        <v>0</v>
      </c>
      <c r="BQ1855" t="str">
        <f t="shared" si="521"/>
        <v>bilateral</v>
      </c>
      <c r="BR1855">
        <v>190</v>
      </c>
      <c r="BU1855" t="str">
        <f t="shared" si="522"/>
        <v>NO</v>
      </c>
    </row>
    <row r="1856" spans="64:73">
      <c r="BL1856" t="str">
        <f t="shared" ref="BL1856:BL1858" si="523">IF(Y1856,IF(R1856="Smoothing ramp","Smoothing",IF(BC1856=100000,IF(BF1856=100000,"Smoothing",IF(BH1856=1,BE1856,"CHECK")),IF(BF1856&lt;&gt;100000,IF(AND(M1856-BC1856=190),BB1856,IF(BH1856=1,BE1856,"CHECK")),BB1856))),"")</f>
        <v/>
      </c>
      <c r="BM1856" t="str">
        <f t="shared" ref="BM1856:BM1858" si="524">IF(Y1856,IF(R1856="Smoothing ramp","",IF(BC1856=100000,IF(BF1856=100000,"",IF(BH1856=1,BF1856,"CHECK")),IF(BF1856&lt;&gt;100000,IF(AND(M1856-BC1856=190),BC1856,IF(BH1856=1,BF1856,"CHECK")),BC1856))),"")</f>
        <v/>
      </c>
      <c r="BN1856" t="str">
        <f t="shared" si="519"/>
        <v/>
      </c>
      <c r="BP1856">
        <f t="shared" si="520"/>
        <v>0</v>
      </c>
      <c r="BQ1856" t="str">
        <f t="shared" si="521"/>
        <v>bilateral</v>
      </c>
      <c r="BR1856">
        <v>190</v>
      </c>
      <c r="BU1856" t="str">
        <f t="shared" si="522"/>
        <v>NO</v>
      </c>
    </row>
    <row r="1857" spans="64:73">
      <c r="BL1857" t="str">
        <f t="shared" si="523"/>
        <v/>
      </c>
      <c r="BM1857" t="str">
        <f t="shared" si="524"/>
        <v/>
      </c>
      <c r="BN1857" t="str">
        <f t="shared" si="519"/>
        <v/>
      </c>
      <c r="BP1857">
        <f t="shared" si="520"/>
        <v>0</v>
      </c>
      <c r="BQ1857" t="str">
        <f t="shared" si="521"/>
        <v>bilateral</v>
      </c>
      <c r="BR1857">
        <v>190</v>
      </c>
      <c r="BU1857" t="str">
        <f t="shared" si="522"/>
        <v>NO</v>
      </c>
    </row>
    <row r="1858" spans="64:73">
      <c r="BL1858" t="str">
        <f t="shared" si="523"/>
        <v/>
      </c>
      <c r="BM1858" t="str">
        <f t="shared" si="524"/>
        <v/>
      </c>
      <c r="BN1858" t="str">
        <f t="shared" si="519"/>
        <v/>
      </c>
      <c r="BP1858">
        <f t="shared" si="520"/>
        <v>0</v>
      </c>
      <c r="BQ1858" t="str">
        <f t="shared" si="521"/>
        <v>bilateral</v>
      </c>
      <c r="BR1858">
        <v>190</v>
      </c>
      <c r="BU1858" t="str">
        <f t="shared" si="522"/>
        <v>NO</v>
      </c>
    </row>
    <row r="1859" spans="64:73">
      <c r="BN1859" t="str">
        <f t="shared" si="519"/>
        <v/>
      </c>
      <c r="BP1859">
        <f t="shared" si="520"/>
        <v>0</v>
      </c>
      <c r="BQ1859" t="str">
        <f t="shared" si="521"/>
        <v>bilateral</v>
      </c>
      <c r="BR1859">
        <v>190</v>
      </c>
      <c r="BU1859" t="str">
        <f t="shared" si="522"/>
        <v>NO</v>
      </c>
    </row>
    <row r="1860" spans="64:73">
      <c r="BN1860" t="str">
        <f t="shared" si="519"/>
        <v/>
      </c>
      <c r="BP1860">
        <f t="shared" si="520"/>
        <v>0</v>
      </c>
      <c r="BQ1860" t="str">
        <f t="shared" si="521"/>
        <v>bilateral</v>
      </c>
      <c r="BR1860">
        <v>190</v>
      </c>
      <c r="BU1860" t="str">
        <f t="shared" si="522"/>
        <v>NO</v>
      </c>
    </row>
    <row r="1861" spans="64:73">
      <c r="BN1861" t="str">
        <f t="shared" si="519"/>
        <v/>
      </c>
      <c r="BP1861">
        <f t="shared" si="520"/>
        <v>0</v>
      </c>
      <c r="BQ1861" t="str">
        <f t="shared" si="521"/>
        <v>bilateral</v>
      </c>
      <c r="BR1861">
        <v>190</v>
      </c>
      <c r="BU1861" t="str">
        <f t="shared" si="522"/>
        <v>NO</v>
      </c>
    </row>
    <row r="1862" spans="64:73">
      <c r="BN1862" t="str">
        <f t="shared" si="519"/>
        <v/>
      </c>
      <c r="BP1862">
        <f t="shared" si="520"/>
        <v>0</v>
      </c>
      <c r="BQ1862" t="str">
        <f t="shared" si="521"/>
        <v>bilateral</v>
      </c>
      <c r="BR1862">
        <v>190</v>
      </c>
      <c r="BU1862" t="str">
        <f t="shared" si="522"/>
        <v>NO</v>
      </c>
    </row>
    <row r="1863" spans="64:73">
      <c r="BN1863" t="str">
        <f t="shared" si="519"/>
        <v/>
      </c>
      <c r="BP1863">
        <f t="shared" si="520"/>
        <v>0</v>
      </c>
      <c r="BQ1863" t="str">
        <f t="shared" si="521"/>
        <v>bilateral</v>
      </c>
      <c r="BR1863">
        <v>190</v>
      </c>
      <c r="BU1863" t="str">
        <f t="shared" si="522"/>
        <v>NO</v>
      </c>
    </row>
    <row r="1864" spans="64:73">
      <c r="BN1864" t="str">
        <f t="shared" si="519"/>
        <v/>
      </c>
      <c r="BP1864">
        <f t="shared" si="520"/>
        <v>0</v>
      </c>
      <c r="BQ1864" t="str">
        <f t="shared" si="521"/>
        <v>bilateral</v>
      </c>
      <c r="BR1864">
        <v>190</v>
      </c>
      <c r="BU1864" t="str">
        <f t="shared" si="522"/>
        <v>NO</v>
      </c>
    </row>
    <row r="1865" spans="64:73">
      <c r="BN1865" t="str">
        <f t="shared" si="519"/>
        <v/>
      </c>
      <c r="BP1865">
        <f t="shared" si="520"/>
        <v>0</v>
      </c>
      <c r="BQ1865" t="str">
        <f t="shared" si="521"/>
        <v>bilateral</v>
      </c>
      <c r="BR1865">
        <v>190</v>
      </c>
      <c r="BU1865" t="str">
        <f t="shared" si="522"/>
        <v>NO</v>
      </c>
    </row>
    <row r="1866" spans="64:73">
      <c r="BN1866" t="str">
        <f t="shared" si="519"/>
        <v/>
      </c>
      <c r="BP1866">
        <f t="shared" si="520"/>
        <v>0</v>
      </c>
      <c r="BQ1866" t="str">
        <f t="shared" si="521"/>
        <v>bilateral</v>
      </c>
      <c r="BR1866">
        <v>190</v>
      </c>
      <c r="BU1866" t="str">
        <f t="shared" si="522"/>
        <v>NO</v>
      </c>
    </row>
    <row r="1867" spans="64:73">
      <c r="BN1867" t="str">
        <f t="shared" si="519"/>
        <v/>
      </c>
      <c r="BP1867">
        <f t="shared" si="520"/>
        <v>0</v>
      </c>
      <c r="BQ1867" t="str">
        <f t="shared" si="521"/>
        <v>bilateral</v>
      </c>
      <c r="BR1867">
        <v>190</v>
      </c>
      <c r="BU1867" t="str">
        <f t="shared" si="522"/>
        <v>NO</v>
      </c>
    </row>
    <row r="1868" spans="64:73">
      <c r="BN1868" t="str">
        <f t="shared" ref="BN1868:BN1931" si="525">IF(Y1868,IF(R1868="Smoothing ramp","",IF(BC1868=100000,IF(BF1868=100000,"",IF(BH1868=1,"Bilateral - "&amp;BG1868,"CHECK")),IF(BF1868&lt;&gt;100000,IF(AND(M1868-BC1868=190),BD1868,IF(BH1868=1,"Bilateral - "&amp;BG1868,"CHECK")),BD1868))),"")</f>
        <v/>
      </c>
      <c r="BP1868">
        <f t="shared" si="520"/>
        <v>0</v>
      </c>
      <c r="BQ1868" t="str">
        <f t="shared" si="521"/>
        <v>bilateral</v>
      </c>
      <c r="BR1868">
        <v>190</v>
      </c>
      <c r="BU1868" t="str">
        <f t="shared" si="522"/>
        <v>NO</v>
      </c>
    </row>
    <row r="1869" spans="64:73">
      <c r="BN1869" t="str">
        <f t="shared" si="525"/>
        <v/>
      </c>
      <c r="BP1869">
        <f t="shared" si="520"/>
        <v>0</v>
      </c>
      <c r="BQ1869" t="str">
        <f t="shared" si="521"/>
        <v>bilateral</v>
      </c>
      <c r="BR1869">
        <v>190</v>
      </c>
      <c r="BU1869" t="str">
        <f t="shared" si="522"/>
        <v>NO</v>
      </c>
    </row>
    <row r="1870" spans="64:73">
      <c r="BN1870" t="str">
        <f t="shared" si="525"/>
        <v/>
      </c>
      <c r="BP1870">
        <f t="shared" si="520"/>
        <v>0</v>
      </c>
      <c r="BQ1870" t="str">
        <f t="shared" si="521"/>
        <v>bilateral</v>
      </c>
      <c r="BR1870">
        <v>190</v>
      </c>
      <c r="BU1870" t="str">
        <f t="shared" si="522"/>
        <v>NO</v>
      </c>
    </row>
    <row r="1871" spans="64:73">
      <c r="BN1871" t="str">
        <f t="shared" si="525"/>
        <v/>
      </c>
      <c r="BP1871">
        <f t="shared" si="520"/>
        <v>0</v>
      </c>
      <c r="BQ1871" t="str">
        <f t="shared" si="521"/>
        <v>bilateral</v>
      </c>
      <c r="BR1871">
        <v>190</v>
      </c>
      <c r="BU1871" t="str">
        <f t="shared" si="522"/>
        <v>NO</v>
      </c>
    </row>
    <row r="1872" spans="64:73">
      <c r="BN1872" t="str">
        <f t="shared" si="525"/>
        <v/>
      </c>
      <c r="BP1872">
        <f t="shared" si="520"/>
        <v>0</v>
      </c>
      <c r="BQ1872" t="str">
        <f t="shared" si="521"/>
        <v>bilateral</v>
      </c>
      <c r="BR1872">
        <v>190</v>
      </c>
      <c r="BU1872" t="str">
        <f t="shared" si="522"/>
        <v>NO</v>
      </c>
    </row>
    <row r="1873" spans="66:73">
      <c r="BN1873" t="str">
        <f t="shared" si="525"/>
        <v/>
      </c>
      <c r="BP1873">
        <f t="shared" si="520"/>
        <v>0</v>
      </c>
      <c r="BQ1873" t="str">
        <f t="shared" si="521"/>
        <v>bilateral</v>
      </c>
      <c r="BR1873">
        <v>190</v>
      </c>
      <c r="BU1873" t="str">
        <f t="shared" si="522"/>
        <v>NO</v>
      </c>
    </row>
    <row r="1874" spans="66:73">
      <c r="BN1874" t="str">
        <f t="shared" si="525"/>
        <v/>
      </c>
      <c r="BP1874">
        <f t="shared" si="520"/>
        <v>0</v>
      </c>
      <c r="BQ1874" t="str">
        <f t="shared" si="521"/>
        <v>bilateral</v>
      </c>
      <c r="BR1874">
        <v>190</v>
      </c>
      <c r="BU1874" t="str">
        <f t="shared" si="522"/>
        <v>NO</v>
      </c>
    </row>
    <row r="1875" spans="66:73">
      <c r="BN1875" t="str">
        <f t="shared" si="525"/>
        <v/>
      </c>
      <c r="BP1875">
        <f t="shared" si="520"/>
        <v>0</v>
      </c>
      <c r="BQ1875" t="str">
        <f t="shared" si="521"/>
        <v>bilateral</v>
      </c>
      <c r="BR1875">
        <v>190</v>
      </c>
      <c r="BU1875" t="str">
        <f t="shared" si="522"/>
        <v>NO</v>
      </c>
    </row>
    <row r="1876" spans="66:73">
      <c r="BN1876" t="str">
        <f t="shared" si="525"/>
        <v/>
      </c>
      <c r="BP1876">
        <f t="shared" ref="BP1876:BP1939" si="526">H1876-BC1876</f>
        <v>0</v>
      </c>
      <c r="BQ1876" t="str">
        <f t="shared" si="521"/>
        <v>bilateral</v>
      </c>
      <c r="BR1876">
        <v>190</v>
      </c>
      <c r="BU1876" t="str">
        <f t="shared" si="522"/>
        <v>NO</v>
      </c>
    </row>
    <row r="1877" spans="66:73">
      <c r="BN1877" t="str">
        <f t="shared" si="525"/>
        <v/>
      </c>
      <c r="BP1877">
        <f t="shared" si="526"/>
        <v>0</v>
      </c>
      <c r="BQ1877" t="str">
        <f t="shared" ref="BQ1877:BQ1940" si="527">IF(BP1877&lt;BR1877,"bilateral",IF(BP1877=BR1877,"global","flag not respected"))</f>
        <v>bilateral</v>
      </c>
      <c r="BR1877">
        <v>190</v>
      </c>
      <c r="BU1877" t="str">
        <f t="shared" ref="BU1877:BU1940" si="528">IF((BC1877+BR1877)&gt;=E1877,"NO","YES")</f>
        <v>NO</v>
      </c>
    </row>
    <row r="1878" spans="66:73">
      <c r="BN1878" t="str">
        <f t="shared" si="525"/>
        <v/>
      </c>
      <c r="BP1878">
        <f t="shared" si="526"/>
        <v>0</v>
      </c>
      <c r="BQ1878" t="str">
        <f t="shared" si="527"/>
        <v>bilateral</v>
      </c>
      <c r="BR1878">
        <v>190</v>
      </c>
      <c r="BU1878" t="str">
        <f t="shared" si="528"/>
        <v>NO</v>
      </c>
    </row>
    <row r="1879" spans="66:73">
      <c r="BN1879" t="str">
        <f t="shared" si="525"/>
        <v/>
      </c>
      <c r="BP1879">
        <f t="shared" si="526"/>
        <v>0</v>
      </c>
      <c r="BQ1879" t="str">
        <f t="shared" si="527"/>
        <v>bilateral</v>
      </c>
      <c r="BR1879">
        <v>190</v>
      </c>
      <c r="BU1879" t="str">
        <f t="shared" si="528"/>
        <v>NO</v>
      </c>
    </row>
    <row r="1880" spans="66:73">
      <c r="BN1880" t="str">
        <f t="shared" si="525"/>
        <v/>
      </c>
      <c r="BP1880">
        <f t="shared" si="526"/>
        <v>0</v>
      </c>
      <c r="BQ1880" t="str">
        <f t="shared" si="527"/>
        <v>bilateral</v>
      </c>
      <c r="BR1880">
        <v>190</v>
      </c>
      <c r="BU1880" t="str">
        <f t="shared" si="528"/>
        <v>NO</v>
      </c>
    </row>
    <row r="1881" spans="66:73">
      <c r="BN1881" t="str">
        <f t="shared" si="525"/>
        <v/>
      </c>
      <c r="BP1881">
        <f t="shared" si="526"/>
        <v>0</v>
      </c>
      <c r="BQ1881" t="str">
        <f t="shared" si="527"/>
        <v>bilateral</v>
      </c>
      <c r="BR1881">
        <v>190</v>
      </c>
      <c r="BU1881" t="str">
        <f t="shared" si="528"/>
        <v>NO</v>
      </c>
    </row>
    <row r="1882" spans="66:73">
      <c r="BN1882" t="str">
        <f t="shared" si="525"/>
        <v/>
      </c>
      <c r="BP1882">
        <f t="shared" si="526"/>
        <v>0</v>
      </c>
      <c r="BQ1882" t="str">
        <f t="shared" si="527"/>
        <v>bilateral</v>
      </c>
      <c r="BR1882">
        <v>190</v>
      </c>
      <c r="BU1882" t="str">
        <f t="shared" si="528"/>
        <v>NO</v>
      </c>
    </row>
    <row r="1883" spans="66:73">
      <c r="BN1883" t="str">
        <f t="shared" si="525"/>
        <v/>
      </c>
      <c r="BP1883">
        <f t="shared" si="526"/>
        <v>0</v>
      </c>
      <c r="BQ1883" t="str">
        <f t="shared" si="527"/>
        <v>bilateral</v>
      </c>
      <c r="BR1883">
        <v>190</v>
      </c>
      <c r="BU1883" t="str">
        <f t="shared" si="528"/>
        <v>NO</v>
      </c>
    </row>
    <row r="1884" spans="66:73">
      <c r="BN1884" t="str">
        <f t="shared" si="525"/>
        <v/>
      </c>
      <c r="BP1884">
        <f t="shared" si="526"/>
        <v>0</v>
      </c>
      <c r="BQ1884" t="str">
        <f t="shared" si="527"/>
        <v>bilateral</v>
      </c>
      <c r="BR1884">
        <v>190</v>
      </c>
      <c r="BU1884" t="str">
        <f t="shared" si="528"/>
        <v>NO</v>
      </c>
    </row>
    <row r="1885" spans="66:73">
      <c r="BN1885" t="str">
        <f t="shared" si="525"/>
        <v/>
      </c>
      <c r="BP1885">
        <f t="shared" si="526"/>
        <v>0</v>
      </c>
      <c r="BQ1885" t="str">
        <f t="shared" si="527"/>
        <v>bilateral</v>
      </c>
      <c r="BR1885">
        <v>190</v>
      </c>
      <c r="BU1885" t="str">
        <f t="shared" si="528"/>
        <v>NO</v>
      </c>
    </row>
    <row r="1886" spans="66:73">
      <c r="BN1886" t="str">
        <f t="shared" si="525"/>
        <v/>
      </c>
      <c r="BP1886">
        <f t="shared" si="526"/>
        <v>0</v>
      </c>
      <c r="BQ1886" t="str">
        <f t="shared" si="527"/>
        <v>bilateral</v>
      </c>
      <c r="BR1886">
        <v>190</v>
      </c>
      <c r="BU1886" t="str">
        <f t="shared" si="528"/>
        <v>NO</v>
      </c>
    </row>
    <row r="1887" spans="66:73">
      <c r="BN1887" t="str">
        <f t="shared" si="525"/>
        <v/>
      </c>
      <c r="BP1887">
        <f t="shared" si="526"/>
        <v>0</v>
      </c>
      <c r="BQ1887" t="str">
        <f t="shared" si="527"/>
        <v>bilateral</v>
      </c>
      <c r="BR1887">
        <v>190</v>
      </c>
      <c r="BU1887" t="str">
        <f t="shared" si="528"/>
        <v>NO</v>
      </c>
    </row>
    <row r="1888" spans="66:73">
      <c r="BN1888" t="str">
        <f t="shared" si="525"/>
        <v/>
      </c>
      <c r="BP1888">
        <f t="shared" si="526"/>
        <v>0</v>
      </c>
      <c r="BQ1888" t="str">
        <f t="shared" si="527"/>
        <v>bilateral</v>
      </c>
      <c r="BR1888">
        <v>190</v>
      </c>
      <c r="BU1888" t="str">
        <f t="shared" si="528"/>
        <v>NO</v>
      </c>
    </row>
    <row r="1889" spans="64:73">
      <c r="BN1889" t="str">
        <f t="shared" si="525"/>
        <v/>
      </c>
      <c r="BP1889">
        <f t="shared" si="526"/>
        <v>0</v>
      </c>
      <c r="BQ1889" t="str">
        <f t="shared" si="527"/>
        <v>bilateral</v>
      </c>
      <c r="BR1889">
        <v>190</v>
      </c>
      <c r="BU1889" t="str">
        <f t="shared" si="528"/>
        <v>NO</v>
      </c>
    </row>
    <row r="1890" spans="64:73">
      <c r="BN1890" t="str">
        <f t="shared" si="525"/>
        <v/>
      </c>
      <c r="BP1890">
        <f t="shared" si="526"/>
        <v>0</v>
      </c>
      <c r="BQ1890" t="str">
        <f t="shared" si="527"/>
        <v>bilateral</v>
      </c>
      <c r="BR1890">
        <v>190</v>
      </c>
      <c r="BU1890" t="str">
        <f t="shared" si="528"/>
        <v>NO</v>
      </c>
    </row>
    <row r="1891" spans="64:73">
      <c r="BN1891" t="str">
        <f t="shared" si="525"/>
        <v/>
      </c>
      <c r="BP1891">
        <f t="shared" si="526"/>
        <v>0</v>
      </c>
      <c r="BQ1891" t="str">
        <f t="shared" si="527"/>
        <v>bilateral</v>
      </c>
      <c r="BR1891">
        <v>190</v>
      </c>
      <c r="BU1891" t="str">
        <f t="shared" si="528"/>
        <v>NO</v>
      </c>
    </row>
    <row r="1892" spans="64:73">
      <c r="BN1892" t="str">
        <f t="shared" si="525"/>
        <v/>
      </c>
      <c r="BP1892">
        <f t="shared" si="526"/>
        <v>0</v>
      </c>
      <c r="BQ1892" t="str">
        <f t="shared" si="527"/>
        <v>bilateral</v>
      </c>
      <c r="BR1892">
        <v>190</v>
      </c>
      <c r="BU1892" t="str">
        <f t="shared" si="528"/>
        <v>NO</v>
      </c>
    </row>
    <row r="1893" spans="64:73">
      <c r="BN1893" t="str">
        <f t="shared" si="525"/>
        <v/>
      </c>
      <c r="BP1893">
        <f t="shared" si="526"/>
        <v>0</v>
      </c>
      <c r="BQ1893" t="str">
        <f t="shared" si="527"/>
        <v>bilateral</v>
      </c>
      <c r="BR1893">
        <v>190</v>
      </c>
      <c r="BU1893" t="str">
        <f t="shared" si="528"/>
        <v>NO</v>
      </c>
    </row>
    <row r="1894" spans="64:73">
      <c r="BN1894" t="str">
        <f t="shared" si="525"/>
        <v/>
      </c>
      <c r="BP1894">
        <f t="shared" si="526"/>
        <v>0</v>
      </c>
      <c r="BQ1894" t="str">
        <f t="shared" si="527"/>
        <v>bilateral</v>
      </c>
      <c r="BR1894">
        <v>190</v>
      </c>
      <c r="BU1894" t="str">
        <f t="shared" si="528"/>
        <v>NO</v>
      </c>
    </row>
    <row r="1895" spans="64:73">
      <c r="BL1895" t="str">
        <f t="shared" ref="BL1895:BL1897" si="529">IF(Y1895,IF(R1895="Smoothing ramp","Smoothing",IF(BC1895=100000,IF(BF1895=100000,"Smoothing",IF(BH1895=1,BE1895,"CHECK")),IF(BF1895&lt;&gt;100000,IF(AND(M1895-BC1895=190),BB1895,IF(BH1895=1,BE1895,"CHECK")),BB1895))),"")</f>
        <v/>
      </c>
      <c r="BM1895" t="str">
        <f t="shared" ref="BM1895:BM1897" si="530">IF(Y1895,IF(R1895="Smoothing ramp","",IF(BC1895=100000,IF(BF1895=100000,"",IF(BH1895=1,BF1895,"CHECK")),IF(BF1895&lt;&gt;100000,IF(AND(M1895-BC1895=190),BC1895,IF(BH1895=1,BF1895,"CHECK")),BC1895))),"")</f>
        <v/>
      </c>
      <c r="BN1895" t="str">
        <f t="shared" si="525"/>
        <v/>
      </c>
      <c r="BP1895">
        <f t="shared" si="526"/>
        <v>0</v>
      </c>
      <c r="BQ1895" t="str">
        <f t="shared" si="527"/>
        <v>bilateral</v>
      </c>
      <c r="BR1895">
        <v>190</v>
      </c>
      <c r="BU1895" t="str">
        <f t="shared" si="528"/>
        <v>NO</v>
      </c>
    </row>
    <row r="1896" spans="64:73">
      <c r="BL1896" t="str">
        <f t="shared" si="529"/>
        <v/>
      </c>
      <c r="BM1896" t="str">
        <f t="shared" si="530"/>
        <v/>
      </c>
      <c r="BN1896" t="str">
        <f t="shared" si="525"/>
        <v/>
      </c>
      <c r="BP1896">
        <f t="shared" si="526"/>
        <v>0</v>
      </c>
      <c r="BQ1896" t="str">
        <f t="shared" si="527"/>
        <v>bilateral</v>
      </c>
      <c r="BR1896">
        <v>190</v>
      </c>
      <c r="BU1896" t="str">
        <f t="shared" si="528"/>
        <v>NO</v>
      </c>
    </row>
    <row r="1897" spans="64:73">
      <c r="BL1897" t="str">
        <f t="shared" si="529"/>
        <v/>
      </c>
      <c r="BM1897" t="str">
        <f t="shared" si="530"/>
        <v/>
      </c>
      <c r="BN1897" t="str">
        <f t="shared" si="525"/>
        <v/>
      </c>
      <c r="BP1897">
        <f t="shared" si="526"/>
        <v>0</v>
      </c>
      <c r="BQ1897" t="str">
        <f t="shared" si="527"/>
        <v>bilateral</v>
      </c>
      <c r="BR1897">
        <v>190</v>
      </c>
      <c r="BU1897" t="str">
        <f t="shared" si="528"/>
        <v>NO</v>
      </c>
    </row>
    <row r="1898" spans="64:73">
      <c r="BN1898" t="str">
        <f t="shared" si="525"/>
        <v/>
      </c>
      <c r="BP1898">
        <f t="shared" si="526"/>
        <v>0</v>
      </c>
      <c r="BQ1898" t="str">
        <f t="shared" si="527"/>
        <v>bilateral</v>
      </c>
      <c r="BR1898">
        <v>190</v>
      </c>
      <c r="BU1898" t="str">
        <f t="shared" si="528"/>
        <v>NO</v>
      </c>
    </row>
    <row r="1899" spans="64:73">
      <c r="BN1899" t="str">
        <f t="shared" si="525"/>
        <v/>
      </c>
      <c r="BP1899">
        <f t="shared" si="526"/>
        <v>0</v>
      </c>
      <c r="BQ1899" t="str">
        <f t="shared" si="527"/>
        <v>bilateral</v>
      </c>
      <c r="BR1899">
        <v>190</v>
      </c>
      <c r="BU1899" t="str">
        <f t="shared" si="528"/>
        <v>NO</v>
      </c>
    </row>
    <row r="1900" spans="64:73">
      <c r="BN1900" t="str">
        <f t="shared" si="525"/>
        <v/>
      </c>
      <c r="BP1900">
        <f t="shared" si="526"/>
        <v>0</v>
      </c>
      <c r="BQ1900" t="str">
        <f t="shared" si="527"/>
        <v>bilateral</v>
      </c>
      <c r="BR1900">
        <v>190</v>
      </c>
      <c r="BU1900" t="str">
        <f t="shared" si="528"/>
        <v>NO</v>
      </c>
    </row>
    <row r="1901" spans="64:73">
      <c r="BN1901" t="str">
        <f t="shared" si="525"/>
        <v/>
      </c>
      <c r="BP1901">
        <f t="shared" si="526"/>
        <v>0</v>
      </c>
      <c r="BQ1901" t="str">
        <f t="shared" si="527"/>
        <v>bilateral</v>
      </c>
      <c r="BR1901">
        <v>190</v>
      </c>
      <c r="BU1901" t="str">
        <f t="shared" si="528"/>
        <v>NO</v>
      </c>
    </row>
    <row r="1902" spans="64:73">
      <c r="BN1902" t="str">
        <f t="shared" si="525"/>
        <v/>
      </c>
      <c r="BP1902">
        <f t="shared" si="526"/>
        <v>0</v>
      </c>
      <c r="BQ1902" t="str">
        <f t="shared" si="527"/>
        <v>bilateral</v>
      </c>
      <c r="BR1902">
        <v>190</v>
      </c>
      <c r="BU1902" t="str">
        <f t="shared" si="528"/>
        <v>NO</v>
      </c>
    </row>
    <row r="1903" spans="64:73">
      <c r="BN1903" t="str">
        <f t="shared" si="525"/>
        <v/>
      </c>
      <c r="BP1903">
        <f t="shared" si="526"/>
        <v>0</v>
      </c>
      <c r="BQ1903" t="str">
        <f t="shared" si="527"/>
        <v>bilateral</v>
      </c>
      <c r="BR1903">
        <v>190</v>
      </c>
      <c r="BU1903" t="str">
        <f t="shared" si="528"/>
        <v>NO</v>
      </c>
    </row>
    <row r="1904" spans="64:73">
      <c r="BN1904" t="str">
        <f t="shared" si="525"/>
        <v/>
      </c>
      <c r="BP1904">
        <f t="shared" si="526"/>
        <v>0</v>
      </c>
      <c r="BQ1904" t="str">
        <f t="shared" si="527"/>
        <v>bilateral</v>
      </c>
      <c r="BR1904">
        <v>190</v>
      </c>
      <c r="BU1904" t="str">
        <f t="shared" si="528"/>
        <v>NO</v>
      </c>
    </row>
    <row r="1905" spans="66:73">
      <c r="BN1905" t="str">
        <f t="shared" si="525"/>
        <v/>
      </c>
      <c r="BP1905">
        <f t="shared" si="526"/>
        <v>0</v>
      </c>
      <c r="BQ1905" t="str">
        <f t="shared" si="527"/>
        <v>bilateral</v>
      </c>
      <c r="BR1905">
        <v>190</v>
      </c>
      <c r="BU1905" t="str">
        <f t="shared" si="528"/>
        <v>NO</v>
      </c>
    </row>
    <row r="1906" spans="66:73">
      <c r="BN1906" t="str">
        <f t="shared" si="525"/>
        <v/>
      </c>
      <c r="BP1906">
        <f t="shared" si="526"/>
        <v>0</v>
      </c>
      <c r="BQ1906" t="str">
        <f t="shared" si="527"/>
        <v>bilateral</v>
      </c>
      <c r="BR1906">
        <v>190</v>
      </c>
      <c r="BU1906" t="str">
        <f t="shared" si="528"/>
        <v>NO</v>
      </c>
    </row>
    <row r="1907" spans="66:73">
      <c r="BN1907" t="str">
        <f t="shared" si="525"/>
        <v/>
      </c>
      <c r="BP1907">
        <f t="shared" si="526"/>
        <v>0</v>
      </c>
      <c r="BQ1907" t="str">
        <f t="shared" si="527"/>
        <v>bilateral</v>
      </c>
      <c r="BR1907">
        <v>190</v>
      </c>
      <c r="BU1907" t="str">
        <f t="shared" si="528"/>
        <v>NO</v>
      </c>
    </row>
    <row r="1908" spans="66:73">
      <c r="BN1908" t="str">
        <f t="shared" si="525"/>
        <v/>
      </c>
      <c r="BP1908">
        <f t="shared" si="526"/>
        <v>0</v>
      </c>
      <c r="BQ1908" t="str">
        <f t="shared" si="527"/>
        <v>bilateral</v>
      </c>
      <c r="BR1908">
        <v>190</v>
      </c>
      <c r="BU1908" t="str">
        <f t="shared" si="528"/>
        <v>NO</v>
      </c>
    </row>
    <row r="1909" spans="66:73">
      <c r="BN1909" t="str">
        <f t="shared" si="525"/>
        <v/>
      </c>
      <c r="BP1909">
        <f t="shared" si="526"/>
        <v>0</v>
      </c>
      <c r="BQ1909" t="str">
        <f t="shared" si="527"/>
        <v>bilateral</v>
      </c>
      <c r="BR1909">
        <v>190</v>
      </c>
      <c r="BU1909" t="str">
        <f t="shared" si="528"/>
        <v>NO</v>
      </c>
    </row>
    <row r="1910" spans="66:73">
      <c r="BN1910" t="str">
        <f t="shared" si="525"/>
        <v/>
      </c>
      <c r="BP1910">
        <f t="shared" si="526"/>
        <v>0</v>
      </c>
      <c r="BQ1910" t="str">
        <f t="shared" si="527"/>
        <v>bilateral</v>
      </c>
      <c r="BR1910">
        <v>190</v>
      </c>
      <c r="BU1910" t="str">
        <f t="shared" si="528"/>
        <v>NO</v>
      </c>
    </row>
    <row r="1911" spans="66:73">
      <c r="BN1911" t="str">
        <f t="shared" si="525"/>
        <v/>
      </c>
      <c r="BP1911">
        <f t="shared" si="526"/>
        <v>0</v>
      </c>
      <c r="BQ1911" t="str">
        <f t="shared" si="527"/>
        <v>bilateral</v>
      </c>
      <c r="BR1911">
        <v>190</v>
      </c>
      <c r="BU1911" t="str">
        <f t="shared" si="528"/>
        <v>NO</v>
      </c>
    </row>
    <row r="1912" spans="66:73">
      <c r="BN1912" t="str">
        <f t="shared" si="525"/>
        <v/>
      </c>
      <c r="BP1912">
        <f t="shared" si="526"/>
        <v>0</v>
      </c>
      <c r="BQ1912" t="str">
        <f t="shared" si="527"/>
        <v>bilateral</v>
      </c>
      <c r="BR1912">
        <v>190</v>
      </c>
      <c r="BU1912" t="str">
        <f t="shared" si="528"/>
        <v>NO</v>
      </c>
    </row>
    <row r="1913" spans="66:73">
      <c r="BN1913" t="str">
        <f t="shared" si="525"/>
        <v/>
      </c>
      <c r="BP1913">
        <f t="shared" si="526"/>
        <v>0</v>
      </c>
      <c r="BQ1913" t="str">
        <f t="shared" si="527"/>
        <v>bilateral</v>
      </c>
      <c r="BR1913">
        <v>190</v>
      </c>
      <c r="BU1913" t="str">
        <f t="shared" si="528"/>
        <v>NO</v>
      </c>
    </row>
    <row r="1914" spans="66:73">
      <c r="BN1914" t="str">
        <f t="shared" si="525"/>
        <v/>
      </c>
      <c r="BP1914">
        <f t="shared" si="526"/>
        <v>0</v>
      </c>
      <c r="BQ1914" t="str">
        <f t="shared" si="527"/>
        <v>bilateral</v>
      </c>
      <c r="BR1914">
        <v>190</v>
      </c>
      <c r="BU1914" t="str">
        <f t="shared" si="528"/>
        <v>NO</v>
      </c>
    </row>
    <row r="1915" spans="66:73">
      <c r="BN1915" t="str">
        <f t="shared" si="525"/>
        <v/>
      </c>
      <c r="BP1915">
        <f t="shared" si="526"/>
        <v>0</v>
      </c>
      <c r="BQ1915" t="str">
        <f t="shared" si="527"/>
        <v>bilateral</v>
      </c>
      <c r="BR1915">
        <v>190</v>
      </c>
      <c r="BU1915" t="str">
        <f t="shared" si="528"/>
        <v>NO</v>
      </c>
    </row>
    <row r="1916" spans="66:73">
      <c r="BN1916" t="str">
        <f t="shared" si="525"/>
        <v/>
      </c>
      <c r="BP1916">
        <f t="shared" si="526"/>
        <v>0</v>
      </c>
      <c r="BQ1916" t="str">
        <f t="shared" si="527"/>
        <v>bilateral</v>
      </c>
      <c r="BR1916">
        <v>190</v>
      </c>
      <c r="BU1916" t="str">
        <f t="shared" si="528"/>
        <v>NO</v>
      </c>
    </row>
    <row r="1917" spans="66:73">
      <c r="BN1917" t="str">
        <f t="shared" si="525"/>
        <v/>
      </c>
      <c r="BP1917">
        <f t="shared" si="526"/>
        <v>0</v>
      </c>
      <c r="BQ1917" t="str">
        <f t="shared" si="527"/>
        <v>bilateral</v>
      </c>
      <c r="BR1917">
        <v>190</v>
      </c>
      <c r="BU1917" t="str">
        <f t="shared" si="528"/>
        <v>NO</v>
      </c>
    </row>
    <row r="1918" spans="66:73">
      <c r="BN1918" t="str">
        <f t="shared" si="525"/>
        <v/>
      </c>
      <c r="BP1918">
        <f t="shared" si="526"/>
        <v>0</v>
      </c>
      <c r="BQ1918" t="str">
        <f t="shared" si="527"/>
        <v>bilateral</v>
      </c>
      <c r="BR1918">
        <v>190</v>
      </c>
      <c r="BU1918" t="str">
        <f t="shared" si="528"/>
        <v>NO</v>
      </c>
    </row>
    <row r="1919" spans="66:73">
      <c r="BN1919" t="str">
        <f t="shared" si="525"/>
        <v/>
      </c>
      <c r="BP1919">
        <f t="shared" si="526"/>
        <v>0</v>
      </c>
      <c r="BQ1919" t="str">
        <f t="shared" si="527"/>
        <v>bilateral</v>
      </c>
      <c r="BR1919">
        <v>190</v>
      </c>
      <c r="BU1919" t="str">
        <f t="shared" si="528"/>
        <v>NO</v>
      </c>
    </row>
    <row r="1920" spans="66:73">
      <c r="BN1920" t="str">
        <f t="shared" si="525"/>
        <v/>
      </c>
      <c r="BP1920">
        <f t="shared" si="526"/>
        <v>0</v>
      </c>
      <c r="BQ1920" t="str">
        <f t="shared" si="527"/>
        <v>bilateral</v>
      </c>
      <c r="BR1920">
        <v>190</v>
      </c>
      <c r="BU1920" t="str">
        <f t="shared" si="528"/>
        <v>NO</v>
      </c>
    </row>
    <row r="1921" spans="64:73">
      <c r="BN1921" t="str">
        <f t="shared" si="525"/>
        <v/>
      </c>
      <c r="BP1921">
        <f t="shared" si="526"/>
        <v>0</v>
      </c>
      <c r="BQ1921" t="str">
        <f t="shared" si="527"/>
        <v>bilateral</v>
      </c>
      <c r="BR1921">
        <v>190</v>
      </c>
      <c r="BU1921" t="str">
        <f t="shared" si="528"/>
        <v>NO</v>
      </c>
    </row>
    <row r="1922" spans="64:73">
      <c r="BN1922" t="str">
        <f t="shared" si="525"/>
        <v/>
      </c>
      <c r="BP1922">
        <f t="shared" si="526"/>
        <v>0</v>
      </c>
      <c r="BQ1922" t="str">
        <f t="shared" si="527"/>
        <v>bilateral</v>
      </c>
      <c r="BR1922">
        <v>190</v>
      </c>
      <c r="BU1922" t="str">
        <f t="shared" si="528"/>
        <v>NO</v>
      </c>
    </row>
    <row r="1923" spans="64:73">
      <c r="BN1923" t="str">
        <f t="shared" si="525"/>
        <v/>
      </c>
      <c r="BP1923">
        <f t="shared" si="526"/>
        <v>0</v>
      </c>
      <c r="BQ1923" t="str">
        <f t="shared" si="527"/>
        <v>bilateral</v>
      </c>
      <c r="BR1923">
        <v>190</v>
      </c>
      <c r="BU1923" t="str">
        <f t="shared" si="528"/>
        <v>NO</v>
      </c>
    </row>
    <row r="1924" spans="64:73">
      <c r="BN1924" t="str">
        <f t="shared" si="525"/>
        <v/>
      </c>
      <c r="BP1924">
        <f t="shared" si="526"/>
        <v>0</v>
      </c>
      <c r="BQ1924" t="str">
        <f t="shared" si="527"/>
        <v>bilateral</v>
      </c>
      <c r="BR1924">
        <v>190</v>
      </c>
      <c r="BU1924" t="str">
        <f t="shared" si="528"/>
        <v>NO</v>
      </c>
    </row>
    <row r="1925" spans="64:73">
      <c r="BN1925" t="str">
        <f t="shared" si="525"/>
        <v/>
      </c>
      <c r="BP1925">
        <f t="shared" si="526"/>
        <v>0</v>
      </c>
      <c r="BQ1925" t="str">
        <f t="shared" si="527"/>
        <v>bilateral</v>
      </c>
      <c r="BR1925">
        <v>190</v>
      </c>
      <c r="BU1925" t="str">
        <f t="shared" si="528"/>
        <v>NO</v>
      </c>
    </row>
    <row r="1926" spans="64:73">
      <c r="BN1926" t="str">
        <f t="shared" si="525"/>
        <v/>
      </c>
      <c r="BP1926">
        <f t="shared" si="526"/>
        <v>0</v>
      </c>
      <c r="BQ1926" t="str">
        <f t="shared" si="527"/>
        <v>bilateral</v>
      </c>
      <c r="BR1926">
        <v>190</v>
      </c>
      <c r="BU1926" t="str">
        <f t="shared" si="528"/>
        <v>NO</v>
      </c>
    </row>
    <row r="1927" spans="64:73">
      <c r="BN1927" t="str">
        <f t="shared" si="525"/>
        <v/>
      </c>
      <c r="BP1927">
        <f t="shared" si="526"/>
        <v>0</v>
      </c>
      <c r="BQ1927" t="str">
        <f t="shared" si="527"/>
        <v>bilateral</v>
      </c>
      <c r="BR1927">
        <v>190</v>
      </c>
      <c r="BU1927" t="str">
        <f t="shared" si="528"/>
        <v>NO</v>
      </c>
    </row>
    <row r="1928" spans="64:73">
      <c r="BL1928" t="str">
        <f t="shared" ref="BL1928:BL1936" si="531">IF(Y1928,IF(R1928="Smoothing ramp","Smoothing",IF(BC1928=100000,IF(BF1928=100000,"Smoothing",IF(BH1928=1,BE1928,"CHECK")),IF(BF1928&lt;&gt;100000,IF(AND(M1928-BC1928=190),BB1928,IF(BH1928=1,BE1928,"CHECK")),BB1928))),"")</f>
        <v/>
      </c>
      <c r="BM1928" t="str">
        <f t="shared" ref="BM1928:BM1936" si="532">IF(Y1928,IF(R1928="Smoothing ramp","",IF(BC1928=100000,IF(BF1928=100000,"",IF(BH1928=1,BF1928,"CHECK")),IF(BF1928&lt;&gt;100000,IF(AND(M1928-BC1928=190),BC1928,IF(BH1928=1,BF1928,"CHECK")),BC1928))),"")</f>
        <v/>
      </c>
      <c r="BN1928" t="str">
        <f t="shared" si="525"/>
        <v/>
      </c>
      <c r="BP1928">
        <f t="shared" si="526"/>
        <v>0</v>
      </c>
      <c r="BQ1928" t="str">
        <f t="shared" si="527"/>
        <v>bilateral</v>
      </c>
      <c r="BR1928">
        <v>190</v>
      </c>
      <c r="BU1928" t="str">
        <f t="shared" si="528"/>
        <v>NO</v>
      </c>
    </row>
    <row r="1929" spans="64:73">
      <c r="BL1929" t="str">
        <f t="shared" si="531"/>
        <v/>
      </c>
      <c r="BM1929" t="str">
        <f t="shared" si="532"/>
        <v/>
      </c>
      <c r="BN1929" t="str">
        <f t="shared" si="525"/>
        <v/>
      </c>
      <c r="BP1929">
        <f t="shared" si="526"/>
        <v>0</v>
      </c>
      <c r="BQ1929" t="str">
        <f t="shared" si="527"/>
        <v>bilateral</v>
      </c>
      <c r="BR1929">
        <v>190</v>
      </c>
      <c r="BU1929" t="str">
        <f t="shared" si="528"/>
        <v>NO</v>
      </c>
    </row>
    <row r="1930" spans="64:73">
      <c r="BL1930" t="str">
        <f t="shared" si="531"/>
        <v/>
      </c>
      <c r="BM1930" t="str">
        <f t="shared" si="532"/>
        <v/>
      </c>
      <c r="BN1930" t="str">
        <f t="shared" si="525"/>
        <v/>
      </c>
      <c r="BP1930">
        <f t="shared" si="526"/>
        <v>0</v>
      </c>
      <c r="BQ1930" t="str">
        <f t="shared" si="527"/>
        <v>bilateral</v>
      </c>
      <c r="BR1930">
        <v>190</v>
      </c>
      <c r="BU1930" t="str">
        <f t="shared" si="528"/>
        <v>NO</v>
      </c>
    </row>
    <row r="1931" spans="64:73">
      <c r="BL1931" t="str">
        <f t="shared" si="531"/>
        <v/>
      </c>
      <c r="BM1931" t="str">
        <f t="shared" si="532"/>
        <v/>
      </c>
      <c r="BN1931" t="str">
        <f t="shared" si="525"/>
        <v/>
      </c>
      <c r="BP1931">
        <f t="shared" si="526"/>
        <v>0</v>
      </c>
      <c r="BQ1931" t="str">
        <f t="shared" si="527"/>
        <v>bilateral</v>
      </c>
      <c r="BR1931">
        <v>190</v>
      </c>
      <c r="BU1931" t="str">
        <f t="shared" si="528"/>
        <v>NO</v>
      </c>
    </row>
    <row r="1932" spans="64:73">
      <c r="BL1932" t="str">
        <f t="shared" si="531"/>
        <v/>
      </c>
      <c r="BM1932" t="str">
        <f t="shared" si="532"/>
        <v/>
      </c>
      <c r="BN1932" t="str">
        <f t="shared" ref="BN1932:BN1995" si="533">IF(Y1932,IF(R1932="Smoothing ramp","",IF(BC1932=100000,IF(BF1932=100000,"",IF(BH1932=1,"Bilateral - "&amp;BG1932,"CHECK")),IF(BF1932&lt;&gt;100000,IF(AND(M1932-BC1932=190),BD1932,IF(BH1932=1,"Bilateral - "&amp;BG1932,"CHECK")),BD1932))),"")</f>
        <v/>
      </c>
      <c r="BP1932">
        <f t="shared" si="526"/>
        <v>0</v>
      </c>
      <c r="BQ1932" t="str">
        <f t="shared" si="527"/>
        <v>bilateral</v>
      </c>
      <c r="BR1932">
        <v>190</v>
      </c>
      <c r="BU1932" t="str">
        <f t="shared" si="528"/>
        <v>NO</v>
      </c>
    </row>
    <row r="1933" spans="64:73">
      <c r="BL1933" t="str">
        <f t="shared" si="531"/>
        <v/>
      </c>
      <c r="BM1933" t="str">
        <f t="shared" si="532"/>
        <v/>
      </c>
      <c r="BN1933" t="str">
        <f t="shared" si="533"/>
        <v/>
      </c>
      <c r="BP1933">
        <f t="shared" si="526"/>
        <v>0</v>
      </c>
      <c r="BQ1933" t="str">
        <f t="shared" si="527"/>
        <v>bilateral</v>
      </c>
      <c r="BR1933">
        <v>190</v>
      </c>
      <c r="BU1933" t="str">
        <f t="shared" si="528"/>
        <v>NO</v>
      </c>
    </row>
    <row r="1934" spans="64:73">
      <c r="BL1934" t="str">
        <f t="shared" si="531"/>
        <v/>
      </c>
      <c r="BM1934" t="str">
        <f t="shared" si="532"/>
        <v/>
      </c>
      <c r="BN1934" t="str">
        <f t="shared" si="533"/>
        <v/>
      </c>
      <c r="BP1934">
        <f t="shared" si="526"/>
        <v>0</v>
      </c>
      <c r="BQ1934" t="str">
        <f t="shared" si="527"/>
        <v>bilateral</v>
      </c>
      <c r="BR1934">
        <v>190</v>
      </c>
      <c r="BU1934" t="str">
        <f t="shared" si="528"/>
        <v>NO</v>
      </c>
    </row>
    <row r="1935" spans="64:73">
      <c r="BL1935" t="str">
        <f t="shared" si="531"/>
        <v/>
      </c>
      <c r="BM1935" t="str">
        <f t="shared" si="532"/>
        <v/>
      </c>
      <c r="BN1935" t="str">
        <f t="shared" si="533"/>
        <v/>
      </c>
      <c r="BP1935">
        <f t="shared" si="526"/>
        <v>0</v>
      </c>
      <c r="BQ1935" t="str">
        <f t="shared" si="527"/>
        <v>bilateral</v>
      </c>
      <c r="BR1935">
        <v>190</v>
      </c>
      <c r="BU1935" t="str">
        <f t="shared" si="528"/>
        <v>NO</v>
      </c>
    </row>
    <row r="1936" spans="64:73">
      <c r="BL1936" t="str">
        <f t="shared" si="531"/>
        <v/>
      </c>
      <c r="BM1936" t="str">
        <f t="shared" si="532"/>
        <v/>
      </c>
      <c r="BN1936" t="str">
        <f t="shared" si="533"/>
        <v/>
      </c>
      <c r="BP1936">
        <f t="shared" si="526"/>
        <v>0</v>
      </c>
      <c r="BQ1936" t="str">
        <f t="shared" si="527"/>
        <v>bilateral</v>
      </c>
      <c r="BR1936">
        <v>190</v>
      </c>
      <c r="BU1936" t="str">
        <f t="shared" si="528"/>
        <v>NO</v>
      </c>
    </row>
    <row r="1937" spans="64:73">
      <c r="BN1937" t="str">
        <f t="shared" si="533"/>
        <v/>
      </c>
      <c r="BP1937">
        <f t="shared" si="526"/>
        <v>0</v>
      </c>
      <c r="BQ1937" t="str">
        <f t="shared" si="527"/>
        <v>bilateral</v>
      </c>
      <c r="BR1937">
        <v>190</v>
      </c>
      <c r="BU1937" t="str">
        <f t="shared" si="528"/>
        <v>NO</v>
      </c>
    </row>
    <row r="1938" spans="64:73">
      <c r="BN1938" t="str">
        <f t="shared" si="533"/>
        <v/>
      </c>
      <c r="BP1938">
        <f t="shared" si="526"/>
        <v>0</v>
      </c>
      <c r="BQ1938" t="str">
        <f t="shared" si="527"/>
        <v>bilateral</v>
      </c>
      <c r="BR1938">
        <v>190</v>
      </c>
      <c r="BU1938" t="str">
        <f t="shared" si="528"/>
        <v>NO</v>
      </c>
    </row>
    <row r="1939" spans="64:73">
      <c r="BN1939" t="str">
        <f t="shared" si="533"/>
        <v/>
      </c>
      <c r="BP1939">
        <f t="shared" si="526"/>
        <v>0</v>
      </c>
      <c r="BQ1939" t="str">
        <f t="shared" si="527"/>
        <v>bilateral</v>
      </c>
      <c r="BR1939">
        <v>190</v>
      </c>
      <c r="BU1939" t="str">
        <f t="shared" si="528"/>
        <v>NO</v>
      </c>
    </row>
    <row r="1940" spans="64:73">
      <c r="BL1940" t="str">
        <f t="shared" ref="BL1940:BL1951" si="534">IF(Y1940,IF(R1940="Smoothing ramp","Smoothing",IF(BC1940=100000,IF(BF1940=100000,"Smoothing",IF(BH1940=1,BE1940,"CHECK")),IF(BF1940&lt;&gt;100000,IF(AND(M1940-BC1940=190),BB1940,IF(BH1940=1,BE1940,"CHECK")),BB1940))),"")</f>
        <v/>
      </c>
      <c r="BM1940" t="str">
        <f t="shared" ref="BM1940:BM1951" si="535">IF(Y1940,IF(R1940="Smoothing ramp","",IF(BC1940=100000,IF(BF1940=100000,"",IF(BH1940=1,BF1940,"CHECK")),IF(BF1940&lt;&gt;100000,IF(AND(M1940-BC1940=190),BC1940,IF(BH1940=1,BF1940,"CHECK")),BC1940))),"")</f>
        <v/>
      </c>
      <c r="BN1940" t="str">
        <f t="shared" si="533"/>
        <v/>
      </c>
      <c r="BP1940">
        <f t="shared" ref="BP1940:BP2003" si="536">H1940-BC1940</f>
        <v>0</v>
      </c>
      <c r="BQ1940" t="str">
        <f t="shared" si="527"/>
        <v>bilateral</v>
      </c>
      <c r="BR1940">
        <v>190</v>
      </c>
      <c r="BU1940" t="str">
        <f t="shared" si="528"/>
        <v>NO</v>
      </c>
    </row>
    <row r="1941" spans="64:73">
      <c r="BL1941" t="str">
        <f t="shared" si="534"/>
        <v/>
      </c>
      <c r="BM1941" t="str">
        <f t="shared" si="535"/>
        <v/>
      </c>
      <c r="BN1941" t="str">
        <f t="shared" si="533"/>
        <v/>
      </c>
      <c r="BP1941">
        <f t="shared" si="536"/>
        <v>0</v>
      </c>
      <c r="BQ1941" t="str">
        <f t="shared" ref="BQ1941:BQ2004" si="537">IF(BP1941&lt;BR1941,"bilateral",IF(BP1941=BR1941,"global","flag not respected"))</f>
        <v>bilateral</v>
      </c>
      <c r="BR1941">
        <v>190</v>
      </c>
      <c r="BU1941" t="str">
        <f t="shared" ref="BU1941:BU2004" si="538">IF((BC1941+BR1941)&gt;=E1941,"NO","YES")</f>
        <v>NO</v>
      </c>
    </row>
    <row r="1942" spans="64:73">
      <c r="BL1942" t="str">
        <f t="shared" si="534"/>
        <v/>
      </c>
      <c r="BM1942" t="str">
        <f t="shared" si="535"/>
        <v/>
      </c>
      <c r="BN1942" t="str">
        <f t="shared" si="533"/>
        <v/>
      </c>
      <c r="BP1942">
        <f t="shared" si="536"/>
        <v>0</v>
      </c>
      <c r="BQ1942" t="str">
        <f t="shared" si="537"/>
        <v>bilateral</v>
      </c>
      <c r="BR1942">
        <v>190</v>
      </c>
      <c r="BU1942" t="str">
        <f t="shared" si="538"/>
        <v>NO</v>
      </c>
    </row>
    <row r="1943" spans="64:73">
      <c r="BL1943" t="str">
        <f t="shared" si="534"/>
        <v/>
      </c>
      <c r="BM1943" t="str">
        <f t="shared" si="535"/>
        <v/>
      </c>
      <c r="BN1943" t="str">
        <f t="shared" si="533"/>
        <v/>
      </c>
      <c r="BP1943">
        <f t="shared" si="536"/>
        <v>0</v>
      </c>
      <c r="BQ1943" t="str">
        <f t="shared" si="537"/>
        <v>bilateral</v>
      </c>
      <c r="BR1943">
        <v>190</v>
      </c>
      <c r="BU1943" t="str">
        <f t="shared" si="538"/>
        <v>NO</v>
      </c>
    </row>
    <row r="1944" spans="64:73">
      <c r="BL1944" t="str">
        <f t="shared" si="534"/>
        <v/>
      </c>
      <c r="BM1944" t="str">
        <f t="shared" si="535"/>
        <v/>
      </c>
      <c r="BN1944" t="str">
        <f t="shared" si="533"/>
        <v/>
      </c>
      <c r="BP1944">
        <f t="shared" si="536"/>
        <v>0</v>
      </c>
      <c r="BQ1944" t="str">
        <f t="shared" si="537"/>
        <v>bilateral</v>
      </c>
      <c r="BR1944">
        <v>190</v>
      </c>
      <c r="BU1944" t="str">
        <f t="shared" si="538"/>
        <v>NO</v>
      </c>
    </row>
    <row r="1945" spans="64:73">
      <c r="BL1945" t="str">
        <f t="shared" si="534"/>
        <v/>
      </c>
      <c r="BM1945" t="str">
        <f t="shared" si="535"/>
        <v/>
      </c>
      <c r="BN1945" t="str">
        <f t="shared" si="533"/>
        <v/>
      </c>
      <c r="BP1945">
        <f t="shared" si="536"/>
        <v>0</v>
      </c>
      <c r="BQ1945" t="str">
        <f t="shared" si="537"/>
        <v>bilateral</v>
      </c>
      <c r="BR1945">
        <v>190</v>
      </c>
      <c r="BU1945" t="str">
        <f t="shared" si="538"/>
        <v>NO</v>
      </c>
    </row>
    <row r="1946" spans="64:73">
      <c r="BL1946" t="str">
        <f t="shared" si="534"/>
        <v/>
      </c>
      <c r="BM1946" t="str">
        <f t="shared" si="535"/>
        <v/>
      </c>
      <c r="BN1946" t="str">
        <f t="shared" si="533"/>
        <v/>
      </c>
      <c r="BP1946">
        <f t="shared" si="536"/>
        <v>0</v>
      </c>
      <c r="BQ1946" t="str">
        <f t="shared" si="537"/>
        <v>bilateral</v>
      </c>
      <c r="BR1946">
        <v>190</v>
      </c>
      <c r="BU1946" t="str">
        <f t="shared" si="538"/>
        <v>NO</v>
      </c>
    </row>
    <row r="1947" spans="64:73">
      <c r="BL1947" t="str">
        <f t="shared" si="534"/>
        <v/>
      </c>
      <c r="BM1947" t="str">
        <f t="shared" si="535"/>
        <v/>
      </c>
      <c r="BN1947" t="str">
        <f t="shared" si="533"/>
        <v/>
      </c>
      <c r="BP1947">
        <f t="shared" si="536"/>
        <v>0</v>
      </c>
      <c r="BQ1947" t="str">
        <f t="shared" si="537"/>
        <v>bilateral</v>
      </c>
      <c r="BR1947">
        <v>190</v>
      </c>
      <c r="BU1947" t="str">
        <f t="shared" si="538"/>
        <v>NO</v>
      </c>
    </row>
    <row r="1948" spans="64:73">
      <c r="BL1948" t="str">
        <f t="shared" si="534"/>
        <v/>
      </c>
      <c r="BM1948" t="str">
        <f t="shared" si="535"/>
        <v/>
      </c>
      <c r="BN1948" t="str">
        <f t="shared" si="533"/>
        <v/>
      </c>
      <c r="BP1948">
        <f t="shared" si="536"/>
        <v>0</v>
      </c>
      <c r="BQ1948" t="str">
        <f t="shared" si="537"/>
        <v>bilateral</v>
      </c>
      <c r="BR1948">
        <v>190</v>
      </c>
      <c r="BU1948" t="str">
        <f t="shared" si="538"/>
        <v>NO</v>
      </c>
    </row>
    <row r="1949" spans="64:73">
      <c r="BL1949" t="str">
        <f t="shared" si="534"/>
        <v/>
      </c>
      <c r="BM1949" t="str">
        <f t="shared" si="535"/>
        <v/>
      </c>
      <c r="BN1949" t="str">
        <f t="shared" si="533"/>
        <v/>
      </c>
      <c r="BP1949">
        <f t="shared" si="536"/>
        <v>0</v>
      </c>
      <c r="BQ1949" t="str">
        <f t="shared" si="537"/>
        <v>bilateral</v>
      </c>
      <c r="BR1949">
        <v>190</v>
      </c>
      <c r="BU1949" t="str">
        <f t="shared" si="538"/>
        <v>NO</v>
      </c>
    </row>
    <row r="1950" spans="64:73">
      <c r="BL1950" t="str">
        <f t="shared" si="534"/>
        <v/>
      </c>
      <c r="BM1950" t="str">
        <f t="shared" si="535"/>
        <v/>
      </c>
      <c r="BN1950" t="str">
        <f t="shared" si="533"/>
        <v/>
      </c>
      <c r="BP1950">
        <f t="shared" si="536"/>
        <v>0</v>
      </c>
      <c r="BQ1950" t="str">
        <f t="shared" si="537"/>
        <v>bilateral</v>
      </c>
      <c r="BR1950">
        <v>190</v>
      </c>
      <c r="BU1950" t="str">
        <f t="shared" si="538"/>
        <v>NO</v>
      </c>
    </row>
    <row r="1951" spans="64:73">
      <c r="BL1951" t="str">
        <f t="shared" si="534"/>
        <v/>
      </c>
      <c r="BM1951" t="str">
        <f t="shared" si="535"/>
        <v/>
      </c>
      <c r="BN1951" t="str">
        <f t="shared" si="533"/>
        <v/>
      </c>
      <c r="BP1951">
        <f t="shared" si="536"/>
        <v>0</v>
      </c>
      <c r="BQ1951" t="str">
        <f t="shared" si="537"/>
        <v>bilateral</v>
      </c>
      <c r="BR1951">
        <v>190</v>
      </c>
      <c r="BU1951" t="str">
        <f t="shared" si="538"/>
        <v>NO</v>
      </c>
    </row>
    <row r="1952" spans="64:73">
      <c r="BN1952" t="str">
        <f t="shared" si="533"/>
        <v/>
      </c>
      <c r="BP1952">
        <f t="shared" si="536"/>
        <v>0</v>
      </c>
      <c r="BQ1952" t="str">
        <f t="shared" si="537"/>
        <v>bilateral</v>
      </c>
      <c r="BR1952">
        <v>190</v>
      </c>
      <c r="BU1952" t="str">
        <f t="shared" si="538"/>
        <v>NO</v>
      </c>
    </row>
    <row r="1953" spans="66:73">
      <c r="BN1953" t="str">
        <f t="shared" si="533"/>
        <v/>
      </c>
      <c r="BP1953">
        <f t="shared" si="536"/>
        <v>0</v>
      </c>
      <c r="BQ1953" t="str">
        <f t="shared" si="537"/>
        <v>bilateral</v>
      </c>
      <c r="BR1953">
        <v>190</v>
      </c>
      <c r="BU1953" t="str">
        <f t="shared" si="538"/>
        <v>NO</v>
      </c>
    </row>
    <row r="1954" spans="66:73">
      <c r="BN1954" t="str">
        <f t="shared" si="533"/>
        <v/>
      </c>
      <c r="BP1954">
        <f t="shared" si="536"/>
        <v>0</v>
      </c>
      <c r="BQ1954" t="str">
        <f t="shared" si="537"/>
        <v>bilateral</v>
      </c>
      <c r="BR1954">
        <v>190</v>
      </c>
      <c r="BU1954" t="str">
        <f t="shared" si="538"/>
        <v>NO</v>
      </c>
    </row>
    <row r="1955" spans="66:73">
      <c r="BN1955" t="str">
        <f t="shared" si="533"/>
        <v/>
      </c>
      <c r="BP1955">
        <f t="shared" si="536"/>
        <v>0</v>
      </c>
      <c r="BQ1955" t="str">
        <f t="shared" si="537"/>
        <v>bilateral</v>
      </c>
      <c r="BR1955">
        <v>190</v>
      </c>
      <c r="BU1955" t="str">
        <f t="shared" si="538"/>
        <v>NO</v>
      </c>
    </row>
    <row r="1956" spans="66:73">
      <c r="BN1956" t="str">
        <f t="shared" si="533"/>
        <v/>
      </c>
      <c r="BP1956">
        <f t="shared" si="536"/>
        <v>0</v>
      </c>
      <c r="BQ1956" t="str">
        <f t="shared" si="537"/>
        <v>bilateral</v>
      </c>
      <c r="BR1956">
        <v>190</v>
      </c>
      <c r="BU1956" t="str">
        <f t="shared" si="538"/>
        <v>NO</v>
      </c>
    </row>
    <row r="1957" spans="66:73">
      <c r="BN1957" t="str">
        <f t="shared" si="533"/>
        <v/>
      </c>
      <c r="BP1957">
        <f t="shared" si="536"/>
        <v>0</v>
      </c>
      <c r="BQ1957" t="str">
        <f t="shared" si="537"/>
        <v>bilateral</v>
      </c>
      <c r="BR1957">
        <v>190</v>
      </c>
      <c r="BU1957" t="str">
        <f t="shared" si="538"/>
        <v>NO</v>
      </c>
    </row>
    <row r="1958" spans="66:73">
      <c r="BN1958" t="str">
        <f t="shared" si="533"/>
        <v/>
      </c>
      <c r="BP1958">
        <f t="shared" si="536"/>
        <v>0</v>
      </c>
      <c r="BQ1958" t="str">
        <f t="shared" si="537"/>
        <v>bilateral</v>
      </c>
      <c r="BR1958">
        <v>190</v>
      </c>
      <c r="BU1958" t="str">
        <f t="shared" si="538"/>
        <v>NO</v>
      </c>
    </row>
    <row r="1959" spans="66:73">
      <c r="BN1959" t="str">
        <f t="shared" si="533"/>
        <v/>
      </c>
      <c r="BP1959">
        <f t="shared" si="536"/>
        <v>0</v>
      </c>
      <c r="BQ1959" t="str">
        <f t="shared" si="537"/>
        <v>bilateral</v>
      </c>
      <c r="BR1959">
        <v>190</v>
      </c>
      <c r="BU1959" t="str">
        <f t="shared" si="538"/>
        <v>NO</v>
      </c>
    </row>
    <row r="1960" spans="66:73">
      <c r="BN1960" t="str">
        <f t="shared" si="533"/>
        <v/>
      </c>
      <c r="BP1960">
        <f t="shared" si="536"/>
        <v>0</v>
      </c>
      <c r="BQ1960" t="str">
        <f t="shared" si="537"/>
        <v>bilateral</v>
      </c>
      <c r="BR1960">
        <v>190</v>
      </c>
      <c r="BU1960" t="str">
        <f t="shared" si="538"/>
        <v>NO</v>
      </c>
    </row>
    <row r="1961" spans="66:73">
      <c r="BN1961" t="str">
        <f t="shared" si="533"/>
        <v/>
      </c>
      <c r="BP1961">
        <f t="shared" si="536"/>
        <v>0</v>
      </c>
      <c r="BQ1961" t="str">
        <f t="shared" si="537"/>
        <v>bilateral</v>
      </c>
      <c r="BR1961">
        <v>190</v>
      </c>
      <c r="BU1961" t="str">
        <f t="shared" si="538"/>
        <v>NO</v>
      </c>
    </row>
    <row r="1962" spans="66:73">
      <c r="BN1962" t="str">
        <f t="shared" si="533"/>
        <v/>
      </c>
      <c r="BP1962">
        <f t="shared" si="536"/>
        <v>0</v>
      </c>
      <c r="BQ1962" t="str">
        <f t="shared" si="537"/>
        <v>bilateral</v>
      </c>
      <c r="BR1962">
        <v>190</v>
      </c>
      <c r="BU1962" t="str">
        <f t="shared" si="538"/>
        <v>NO</v>
      </c>
    </row>
    <row r="1963" spans="66:73">
      <c r="BN1963" t="str">
        <f t="shared" si="533"/>
        <v/>
      </c>
      <c r="BP1963">
        <f t="shared" si="536"/>
        <v>0</v>
      </c>
      <c r="BQ1963" t="str">
        <f t="shared" si="537"/>
        <v>bilateral</v>
      </c>
      <c r="BR1963">
        <v>190</v>
      </c>
      <c r="BU1963" t="str">
        <f t="shared" si="538"/>
        <v>NO</v>
      </c>
    </row>
    <row r="1964" spans="66:73">
      <c r="BN1964" t="str">
        <f t="shared" si="533"/>
        <v/>
      </c>
      <c r="BP1964">
        <f t="shared" si="536"/>
        <v>0</v>
      </c>
      <c r="BQ1964" t="str">
        <f t="shared" si="537"/>
        <v>bilateral</v>
      </c>
      <c r="BR1964">
        <v>190</v>
      </c>
      <c r="BU1964" t="str">
        <f t="shared" si="538"/>
        <v>NO</v>
      </c>
    </row>
    <row r="1965" spans="66:73">
      <c r="BN1965" t="str">
        <f t="shared" si="533"/>
        <v/>
      </c>
      <c r="BP1965">
        <f t="shared" si="536"/>
        <v>0</v>
      </c>
      <c r="BQ1965" t="str">
        <f t="shared" si="537"/>
        <v>bilateral</v>
      </c>
      <c r="BR1965">
        <v>190</v>
      </c>
      <c r="BU1965" t="str">
        <f t="shared" si="538"/>
        <v>NO</v>
      </c>
    </row>
    <row r="1966" spans="66:73">
      <c r="BN1966" t="str">
        <f t="shared" si="533"/>
        <v/>
      </c>
      <c r="BP1966">
        <f t="shared" si="536"/>
        <v>0</v>
      </c>
      <c r="BQ1966" t="str">
        <f t="shared" si="537"/>
        <v>bilateral</v>
      </c>
      <c r="BR1966">
        <v>190</v>
      </c>
      <c r="BU1966" t="str">
        <f t="shared" si="538"/>
        <v>NO</v>
      </c>
    </row>
    <row r="1967" spans="66:73">
      <c r="BN1967" t="str">
        <f t="shared" si="533"/>
        <v/>
      </c>
      <c r="BP1967">
        <f t="shared" si="536"/>
        <v>0</v>
      </c>
      <c r="BQ1967" t="str">
        <f t="shared" si="537"/>
        <v>bilateral</v>
      </c>
      <c r="BR1967">
        <v>190</v>
      </c>
      <c r="BU1967" t="str">
        <f t="shared" si="538"/>
        <v>NO</v>
      </c>
    </row>
    <row r="1968" spans="66:73">
      <c r="BN1968" t="str">
        <f t="shared" si="533"/>
        <v/>
      </c>
      <c r="BP1968">
        <f t="shared" si="536"/>
        <v>0</v>
      </c>
      <c r="BQ1968" t="str">
        <f t="shared" si="537"/>
        <v>bilateral</v>
      </c>
      <c r="BR1968">
        <v>190</v>
      </c>
      <c r="BU1968" t="str">
        <f t="shared" si="538"/>
        <v>NO</v>
      </c>
    </row>
    <row r="1969" spans="64:73">
      <c r="BN1969" t="str">
        <f t="shared" si="533"/>
        <v/>
      </c>
      <c r="BP1969">
        <f t="shared" si="536"/>
        <v>0</v>
      </c>
      <c r="BQ1969" t="str">
        <f t="shared" si="537"/>
        <v>bilateral</v>
      </c>
      <c r="BR1969">
        <v>190</v>
      </c>
      <c r="BU1969" t="str">
        <f t="shared" si="538"/>
        <v>NO</v>
      </c>
    </row>
    <row r="1970" spans="64:73">
      <c r="BN1970" t="str">
        <f t="shared" si="533"/>
        <v/>
      </c>
      <c r="BP1970">
        <f t="shared" si="536"/>
        <v>0</v>
      </c>
      <c r="BQ1970" t="str">
        <f t="shared" si="537"/>
        <v>bilateral</v>
      </c>
      <c r="BR1970">
        <v>190</v>
      </c>
      <c r="BU1970" t="str">
        <f t="shared" si="538"/>
        <v>NO</v>
      </c>
    </row>
    <row r="1971" spans="64:73">
      <c r="BN1971" t="str">
        <f t="shared" si="533"/>
        <v/>
      </c>
      <c r="BP1971">
        <f t="shared" si="536"/>
        <v>0</v>
      </c>
      <c r="BQ1971" t="str">
        <f t="shared" si="537"/>
        <v>bilateral</v>
      </c>
      <c r="BR1971">
        <v>190</v>
      </c>
      <c r="BU1971" t="str">
        <f t="shared" si="538"/>
        <v>NO</v>
      </c>
    </row>
    <row r="1972" spans="64:73">
      <c r="BN1972" t="str">
        <f t="shared" si="533"/>
        <v/>
      </c>
      <c r="BP1972">
        <f t="shared" si="536"/>
        <v>0</v>
      </c>
      <c r="BQ1972" t="str">
        <f t="shared" si="537"/>
        <v>bilateral</v>
      </c>
      <c r="BR1972">
        <v>190</v>
      </c>
      <c r="BU1972" t="str">
        <f t="shared" si="538"/>
        <v>NO</v>
      </c>
    </row>
    <row r="1973" spans="64:73">
      <c r="BN1973" t="str">
        <f t="shared" si="533"/>
        <v/>
      </c>
      <c r="BP1973">
        <f t="shared" si="536"/>
        <v>0</v>
      </c>
      <c r="BQ1973" t="str">
        <f t="shared" si="537"/>
        <v>bilateral</v>
      </c>
      <c r="BR1973">
        <v>190</v>
      </c>
      <c r="BU1973" t="str">
        <f t="shared" si="538"/>
        <v>NO</v>
      </c>
    </row>
    <row r="1974" spans="64:73">
      <c r="BN1974" t="str">
        <f t="shared" si="533"/>
        <v/>
      </c>
      <c r="BP1974">
        <f t="shared" si="536"/>
        <v>0</v>
      </c>
      <c r="BQ1974" t="str">
        <f t="shared" si="537"/>
        <v>bilateral</v>
      </c>
      <c r="BR1974">
        <v>190</v>
      </c>
      <c r="BU1974" t="str">
        <f t="shared" si="538"/>
        <v>NO</v>
      </c>
    </row>
    <row r="1975" spans="64:73">
      <c r="BN1975" t="str">
        <f t="shared" si="533"/>
        <v/>
      </c>
      <c r="BP1975">
        <f t="shared" si="536"/>
        <v>0</v>
      </c>
      <c r="BQ1975" t="str">
        <f t="shared" si="537"/>
        <v>bilateral</v>
      </c>
      <c r="BR1975">
        <v>190</v>
      </c>
      <c r="BU1975" t="str">
        <f t="shared" si="538"/>
        <v>NO</v>
      </c>
    </row>
    <row r="1976" spans="64:73">
      <c r="BL1976" t="str">
        <f t="shared" ref="BL1976:BL1978" si="539">IF(Y1976,IF(R1976="Smoothing ramp","Smoothing",IF(BC1976=100000,IF(BF1976=100000,"Smoothing",IF(BH1976=1,BE1976,"CHECK")),IF(BF1976&lt;&gt;100000,IF(AND(M1976-BC1976=190),BB1976,IF(BH1976=1,BE1976,"CHECK")),BB1976))),"")</f>
        <v/>
      </c>
      <c r="BM1976" t="str">
        <f t="shared" ref="BM1976:BM1978" si="540">IF(Y1976,IF(R1976="Smoothing ramp","",IF(BC1976=100000,IF(BF1976=100000,"",IF(BH1976=1,BF1976,"CHECK")),IF(BF1976&lt;&gt;100000,IF(AND(M1976-BC1976=190),BC1976,IF(BH1976=1,BF1976,"CHECK")),BC1976))),"")</f>
        <v/>
      </c>
      <c r="BN1976" t="str">
        <f t="shared" si="533"/>
        <v/>
      </c>
      <c r="BP1976">
        <f t="shared" si="536"/>
        <v>0</v>
      </c>
      <c r="BQ1976" t="str">
        <f t="shared" si="537"/>
        <v>bilateral</v>
      </c>
      <c r="BR1976">
        <v>190</v>
      </c>
      <c r="BU1976" t="str">
        <f t="shared" si="538"/>
        <v>NO</v>
      </c>
    </row>
    <row r="1977" spans="64:73">
      <c r="BL1977" t="str">
        <f t="shared" si="539"/>
        <v/>
      </c>
      <c r="BM1977" t="str">
        <f t="shared" si="540"/>
        <v/>
      </c>
      <c r="BN1977" t="str">
        <f t="shared" si="533"/>
        <v/>
      </c>
      <c r="BP1977">
        <f t="shared" si="536"/>
        <v>0</v>
      </c>
      <c r="BQ1977" t="str">
        <f t="shared" si="537"/>
        <v>bilateral</v>
      </c>
      <c r="BR1977">
        <v>190</v>
      </c>
      <c r="BU1977" t="str">
        <f t="shared" si="538"/>
        <v>NO</v>
      </c>
    </row>
    <row r="1978" spans="64:73">
      <c r="BL1978" t="str">
        <f t="shared" si="539"/>
        <v/>
      </c>
      <c r="BM1978" t="str">
        <f t="shared" si="540"/>
        <v/>
      </c>
      <c r="BN1978" t="str">
        <f t="shared" si="533"/>
        <v/>
      </c>
      <c r="BP1978">
        <f t="shared" si="536"/>
        <v>0</v>
      </c>
      <c r="BQ1978" t="str">
        <f t="shared" si="537"/>
        <v>bilateral</v>
      </c>
      <c r="BR1978">
        <v>190</v>
      </c>
      <c r="BU1978" t="str">
        <f t="shared" si="538"/>
        <v>NO</v>
      </c>
    </row>
    <row r="1979" spans="64:73">
      <c r="BN1979" t="str">
        <f t="shared" si="533"/>
        <v/>
      </c>
      <c r="BP1979">
        <f t="shared" si="536"/>
        <v>0</v>
      </c>
      <c r="BQ1979" t="str">
        <f t="shared" si="537"/>
        <v>bilateral</v>
      </c>
      <c r="BR1979">
        <v>190</v>
      </c>
      <c r="BU1979" t="str">
        <f t="shared" si="538"/>
        <v>NO</v>
      </c>
    </row>
    <row r="1980" spans="64:73">
      <c r="BN1980" t="str">
        <f t="shared" si="533"/>
        <v/>
      </c>
      <c r="BP1980">
        <f t="shared" si="536"/>
        <v>0</v>
      </c>
      <c r="BQ1980" t="str">
        <f t="shared" si="537"/>
        <v>bilateral</v>
      </c>
      <c r="BR1980">
        <v>190</v>
      </c>
      <c r="BU1980" t="str">
        <f t="shared" si="538"/>
        <v>NO</v>
      </c>
    </row>
    <row r="1981" spans="64:73">
      <c r="BN1981" t="str">
        <f t="shared" si="533"/>
        <v/>
      </c>
      <c r="BP1981">
        <f t="shared" si="536"/>
        <v>0</v>
      </c>
      <c r="BQ1981" t="str">
        <f t="shared" si="537"/>
        <v>bilateral</v>
      </c>
      <c r="BR1981">
        <v>190</v>
      </c>
      <c r="BU1981" t="str">
        <f t="shared" si="538"/>
        <v>NO</v>
      </c>
    </row>
    <row r="1982" spans="64:73">
      <c r="BN1982" t="str">
        <f t="shared" si="533"/>
        <v/>
      </c>
      <c r="BP1982">
        <f t="shared" si="536"/>
        <v>0</v>
      </c>
      <c r="BQ1982" t="str">
        <f t="shared" si="537"/>
        <v>bilateral</v>
      </c>
      <c r="BR1982">
        <v>190</v>
      </c>
      <c r="BU1982" t="str">
        <f t="shared" si="538"/>
        <v>NO</v>
      </c>
    </row>
    <row r="1983" spans="64:73">
      <c r="BN1983" t="str">
        <f t="shared" si="533"/>
        <v/>
      </c>
      <c r="BP1983">
        <f t="shared" si="536"/>
        <v>0</v>
      </c>
      <c r="BQ1983" t="str">
        <f t="shared" si="537"/>
        <v>bilateral</v>
      </c>
      <c r="BR1983">
        <v>190</v>
      </c>
      <c r="BU1983" t="str">
        <f t="shared" si="538"/>
        <v>NO</v>
      </c>
    </row>
    <row r="1984" spans="64:73">
      <c r="BN1984" t="str">
        <f t="shared" si="533"/>
        <v/>
      </c>
      <c r="BP1984">
        <f t="shared" si="536"/>
        <v>0</v>
      </c>
      <c r="BQ1984" t="str">
        <f t="shared" si="537"/>
        <v>bilateral</v>
      </c>
      <c r="BR1984">
        <v>190</v>
      </c>
      <c r="BU1984" t="str">
        <f t="shared" si="538"/>
        <v>NO</v>
      </c>
    </row>
    <row r="1985" spans="64:73">
      <c r="BN1985" t="str">
        <f t="shared" si="533"/>
        <v/>
      </c>
      <c r="BP1985">
        <f t="shared" si="536"/>
        <v>0</v>
      </c>
      <c r="BQ1985" t="str">
        <f t="shared" si="537"/>
        <v>bilateral</v>
      </c>
      <c r="BR1985">
        <v>190</v>
      </c>
      <c r="BU1985" t="str">
        <f t="shared" si="538"/>
        <v>NO</v>
      </c>
    </row>
    <row r="1986" spans="64:73">
      <c r="BN1986" t="str">
        <f t="shared" si="533"/>
        <v/>
      </c>
      <c r="BP1986">
        <f t="shared" si="536"/>
        <v>0</v>
      </c>
      <c r="BQ1986" t="str">
        <f t="shared" si="537"/>
        <v>bilateral</v>
      </c>
      <c r="BR1986">
        <v>190</v>
      </c>
      <c r="BU1986" t="str">
        <f t="shared" si="538"/>
        <v>NO</v>
      </c>
    </row>
    <row r="1987" spans="64:73">
      <c r="BN1987" t="str">
        <f t="shared" si="533"/>
        <v/>
      </c>
      <c r="BP1987">
        <f t="shared" si="536"/>
        <v>0</v>
      </c>
      <c r="BQ1987" t="str">
        <f t="shared" si="537"/>
        <v>bilateral</v>
      </c>
      <c r="BR1987">
        <v>190</v>
      </c>
      <c r="BU1987" t="str">
        <f t="shared" si="538"/>
        <v>NO</v>
      </c>
    </row>
    <row r="1988" spans="64:73">
      <c r="BL1988" t="str">
        <f t="shared" ref="BL1988:BL1990" si="541">IF(Y1988,IF(R1988="Smoothing ramp","Smoothing",IF(BC1988=100000,IF(BF1988=100000,"Smoothing",IF(BH1988=1,BE1988,"CHECK")),IF(BF1988&lt;&gt;100000,IF(AND(M1988-BC1988=190),BB1988,IF(BH1988=1,BE1988,"CHECK")),BB1988))),"")</f>
        <v/>
      </c>
      <c r="BM1988" t="str">
        <f t="shared" ref="BM1988:BM1990" si="542">IF(Y1988,IF(R1988="Smoothing ramp","",IF(BC1988=100000,IF(BF1988=100000,"",IF(BH1988=1,BF1988,"CHECK")),IF(BF1988&lt;&gt;100000,IF(AND(M1988-BC1988=190),BC1988,IF(BH1988=1,BF1988,"CHECK")),BC1988))),"")</f>
        <v/>
      </c>
      <c r="BN1988" t="str">
        <f t="shared" si="533"/>
        <v/>
      </c>
      <c r="BP1988">
        <f t="shared" si="536"/>
        <v>0</v>
      </c>
      <c r="BQ1988" t="str">
        <f t="shared" si="537"/>
        <v>bilateral</v>
      </c>
      <c r="BR1988">
        <v>190</v>
      </c>
      <c r="BU1988" t="str">
        <f t="shared" si="538"/>
        <v>NO</v>
      </c>
    </row>
    <row r="1989" spans="64:73">
      <c r="BL1989" t="str">
        <f t="shared" si="541"/>
        <v/>
      </c>
      <c r="BM1989" t="str">
        <f t="shared" si="542"/>
        <v/>
      </c>
      <c r="BN1989" t="str">
        <f t="shared" si="533"/>
        <v/>
      </c>
      <c r="BP1989">
        <f t="shared" si="536"/>
        <v>0</v>
      </c>
      <c r="BQ1989" t="str">
        <f t="shared" si="537"/>
        <v>bilateral</v>
      </c>
      <c r="BR1989">
        <v>190</v>
      </c>
      <c r="BU1989" t="str">
        <f t="shared" si="538"/>
        <v>NO</v>
      </c>
    </row>
    <row r="1990" spans="64:73">
      <c r="BL1990" t="str">
        <f t="shared" si="541"/>
        <v/>
      </c>
      <c r="BM1990" t="str">
        <f t="shared" si="542"/>
        <v/>
      </c>
      <c r="BN1990" t="str">
        <f t="shared" si="533"/>
        <v/>
      </c>
      <c r="BP1990">
        <f t="shared" si="536"/>
        <v>0</v>
      </c>
      <c r="BQ1990" t="str">
        <f t="shared" si="537"/>
        <v>bilateral</v>
      </c>
      <c r="BR1990">
        <v>190</v>
      </c>
      <c r="BU1990" t="str">
        <f t="shared" si="538"/>
        <v>NO</v>
      </c>
    </row>
    <row r="1991" spans="64:73">
      <c r="BN1991" t="str">
        <f t="shared" si="533"/>
        <v/>
      </c>
      <c r="BP1991">
        <f t="shared" si="536"/>
        <v>0</v>
      </c>
      <c r="BQ1991" t="str">
        <f t="shared" si="537"/>
        <v>bilateral</v>
      </c>
      <c r="BR1991">
        <v>190</v>
      </c>
      <c r="BU1991" t="str">
        <f t="shared" si="538"/>
        <v>NO</v>
      </c>
    </row>
    <row r="1992" spans="64:73">
      <c r="BN1992" t="str">
        <f t="shared" si="533"/>
        <v/>
      </c>
      <c r="BP1992">
        <f t="shared" si="536"/>
        <v>0</v>
      </c>
      <c r="BQ1992" t="str">
        <f t="shared" si="537"/>
        <v>bilateral</v>
      </c>
      <c r="BR1992">
        <v>190</v>
      </c>
      <c r="BU1992" t="str">
        <f t="shared" si="538"/>
        <v>NO</v>
      </c>
    </row>
    <row r="1993" spans="64:73">
      <c r="BN1993" t="str">
        <f t="shared" si="533"/>
        <v/>
      </c>
      <c r="BP1993">
        <f t="shared" si="536"/>
        <v>0</v>
      </c>
      <c r="BQ1993" t="str">
        <f t="shared" si="537"/>
        <v>bilateral</v>
      </c>
      <c r="BR1993">
        <v>190</v>
      </c>
      <c r="BU1993" t="str">
        <f t="shared" si="538"/>
        <v>NO</v>
      </c>
    </row>
    <row r="1994" spans="64:73">
      <c r="BN1994" t="str">
        <f t="shared" si="533"/>
        <v/>
      </c>
      <c r="BP1994">
        <f t="shared" si="536"/>
        <v>0</v>
      </c>
      <c r="BQ1994" t="str">
        <f t="shared" si="537"/>
        <v>bilateral</v>
      </c>
      <c r="BR1994">
        <v>190</v>
      </c>
      <c r="BU1994" t="str">
        <f t="shared" si="538"/>
        <v>NO</v>
      </c>
    </row>
    <row r="1995" spans="64:73">
      <c r="BN1995" t="str">
        <f t="shared" si="533"/>
        <v/>
      </c>
      <c r="BP1995">
        <f t="shared" si="536"/>
        <v>0</v>
      </c>
      <c r="BQ1995" t="str">
        <f t="shared" si="537"/>
        <v>bilateral</v>
      </c>
      <c r="BR1995">
        <v>190</v>
      </c>
      <c r="BU1995" t="str">
        <f t="shared" si="538"/>
        <v>NO</v>
      </c>
    </row>
    <row r="1996" spans="64:73">
      <c r="BN1996" t="str">
        <f t="shared" ref="BN1996:BN2059" si="543">IF(Y1996,IF(R1996="Smoothing ramp","",IF(BC1996=100000,IF(BF1996=100000,"",IF(BH1996=1,"Bilateral - "&amp;BG1996,"CHECK")),IF(BF1996&lt;&gt;100000,IF(AND(M1996-BC1996=190),BD1996,IF(BH1996=1,"Bilateral - "&amp;BG1996,"CHECK")),BD1996))),"")</f>
        <v/>
      </c>
      <c r="BP1996">
        <f t="shared" si="536"/>
        <v>0</v>
      </c>
      <c r="BQ1996" t="str">
        <f t="shared" si="537"/>
        <v>bilateral</v>
      </c>
      <c r="BR1996">
        <v>190</v>
      </c>
      <c r="BU1996" t="str">
        <f t="shared" si="538"/>
        <v>NO</v>
      </c>
    </row>
    <row r="1997" spans="64:73">
      <c r="BN1997" t="str">
        <f t="shared" si="543"/>
        <v/>
      </c>
      <c r="BP1997">
        <f t="shared" si="536"/>
        <v>0</v>
      </c>
      <c r="BQ1997" t="str">
        <f t="shared" si="537"/>
        <v>bilateral</v>
      </c>
      <c r="BR1997">
        <v>190</v>
      </c>
      <c r="BU1997" t="str">
        <f t="shared" si="538"/>
        <v>NO</v>
      </c>
    </row>
    <row r="1998" spans="64:73">
      <c r="BN1998" t="str">
        <f t="shared" si="543"/>
        <v/>
      </c>
      <c r="BP1998">
        <f t="shared" si="536"/>
        <v>0</v>
      </c>
      <c r="BQ1998" t="str">
        <f t="shared" si="537"/>
        <v>bilateral</v>
      </c>
      <c r="BR1998">
        <v>190</v>
      </c>
      <c r="BU1998" t="str">
        <f t="shared" si="538"/>
        <v>NO</v>
      </c>
    </row>
    <row r="1999" spans="64:73">
      <c r="BN1999" t="str">
        <f t="shared" si="543"/>
        <v/>
      </c>
      <c r="BP1999">
        <f t="shared" si="536"/>
        <v>0</v>
      </c>
      <c r="BQ1999" t="str">
        <f t="shared" si="537"/>
        <v>bilateral</v>
      </c>
      <c r="BR1999">
        <v>190</v>
      </c>
      <c r="BU1999" t="str">
        <f t="shared" si="538"/>
        <v>NO</v>
      </c>
    </row>
    <row r="2000" spans="64:73">
      <c r="BL2000" t="str">
        <f t="shared" ref="BL2000:BL2002" si="544">IF(Y2000,IF(R2000="Smoothing ramp","Smoothing",IF(BC2000=100000,IF(BF2000=100000,"Smoothing",IF(BH2000=1,BE2000,"CHECK")),IF(BF2000&lt;&gt;100000,IF(AND(M2000-BC2000=190),BB2000,IF(BH2000=1,BE2000,"CHECK")),BB2000))),"")</f>
        <v/>
      </c>
      <c r="BM2000" t="str">
        <f t="shared" ref="BM2000:BM2002" si="545">IF(Y2000,IF(R2000="Smoothing ramp","",IF(BC2000=100000,IF(BF2000=100000,"",IF(BH2000=1,BF2000,"CHECK")),IF(BF2000&lt;&gt;100000,IF(AND(M2000-BC2000=190),BC2000,IF(BH2000=1,BF2000,"CHECK")),BC2000))),"")</f>
        <v/>
      </c>
      <c r="BN2000" t="str">
        <f t="shared" si="543"/>
        <v/>
      </c>
      <c r="BP2000">
        <f t="shared" si="536"/>
        <v>0</v>
      </c>
      <c r="BQ2000" t="str">
        <f t="shared" si="537"/>
        <v>bilateral</v>
      </c>
      <c r="BR2000">
        <v>190</v>
      </c>
      <c r="BU2000" t="str">
        <f t="shared" si="538"/>
        <v>NO</v>
      </c>
    </row>
    <row r="2001" spans="64:73">
      <c r="BL2001" t="str">
        <f t="shared" si="544"/>
        <v/>
      </c>
      <c r="BM2001" t="str">
        <f t="shared" si="545"/>
        <v/>
      </c>
      <c r="BN2001" t="str">
        <f t="shared" si="543"/>
        <v/>
      </c>
      <c r="BP2001">
        <f t="shared" si="536"/>
        <v>0</v>
      </c>
      <c r="BQ2001" t="str">
        <f t="shared" si="537"/>
        <v>bilateral</v>
      </c>
      <c r="BR2001">
        <v>190</v>
      </c>
      <c r="BU2001" t="str">
        <f t="shared" si="538"/>
        <v>NO</v>
      </c>
    </row>
    <row r="2002" spans="64:73">
      <c r="BL2002" t="str">
        <f t="shared" si="544"/>
        <v/>
      </c>
      <c r="BM2002" t="str">
        <f t="shared" si="545"/>
        <v/>
      </c>
      <c r="BN2002" t="str">
        <f t="shared" si="543"/>
        <v/>
      </c>
      <c r="BP2002">
        <f t="shared" si="536"/>
        <v>0</v>
      </c>
      <c r="BQ2002" t="str">
        <f t="shared" si="537"/>
        <v>bilateral</v>
      </c>
      <c r="BR2002">
        <v>190</v>
      </c>
      <c r="BU2002" t="str">
        <f t="shared" si="538"/>
        <v>NO</v>
      </c>
    </row>
    <row r="2003" spans="64:73">
      <c r="BN2003" t="str">
        <f t="shared" si="543"/>
        <v/>
      </c>
      <c r="BP2003">
        <f t="shared" si="536"/>
        <v>0</v>
      </c>
      <c r="BQ2003" t="str">
        <f t="shared" si="537"/>
        <v>bilateral</v>
      </c>
      <c r="BR2003">
        <v>190</v>
      </c>
      <c r="BU2003" t="str">
        <f t="shared" si="538"/>
        <v>NO</v>
      </c>
    </row>
    <row r="2004" spans="64:73">
      <c r="BN2004" t="str">
        <f t="shared" si="543"/>
        <v/>
      </c>
      <c r="BP2004">
        <f t="shared" ref="BP2004:BP2067" si="546">H2004-BC2004</f>
        <v>0</v>
      </c>
      <c r="BQ2004" t="str">
        <f t="shared" si="537"/>
        <v>bilateral</v>
      </c>
      <c r="BR2004">
        <v>190</v>
      </c>
      <c r="BU2004" t="str">
        <f t="shared" si="538"/>
        <v>NO</v>
      </c>
    </row>
    <row r="2005" spans="64:73">
      <c r="BN2005" t="str">
        <f t="shared" si="543"/>
        <v/>
      </c>
      <c r="BP2005">
        <f t="shared" si="546"/>
        <v>0</v>
      </c>
      <c r="BQ2005" t="str">
        <f t="shared" ref="BQ2005:BQ2068" si="547">IF(BP2005&lt;BR2005,"bilateral",IF(BP2005=BR2005,"global","flag not respected"))</f>
        <v>bilateral</v>
      </c>
      <c r="BR2005">
        <v>190</v>
      </c>
      <c r="BU2005" t="str">
        <f t="shared" ref="BU2005:BU2068" si="548">IF((BC2005+BR2005)&gt;=E2005,"NO","YES")</f>
        <v>NO</v>
      </c>
    </row>
    <row r="2006" spans="64:73">
      <c r="BN2006" t="str">
        <f t="shared" si="543"/>
        <v/>
      </c>
      <c r="BP2006">
        <f t="shared" si="546"/>
        <v>0</v>
      </c>
      <c r="BQ2006" t="str">
        <f t="shared" si="547"/>
        <v>bilateral</v>
      </c>
      <c r="BR2006">
        <v>190</v>
      </c>
      <c r="BU2006" t="str">
        <f t="shared" si="548"/>
        <v>NO</v>
      </c>
    </row>
    <row r="2007" spans="64:73">
      <c r="BN2007" t="str">
        <f t="shared" si="543"/>
        <v/>
      </c>
      <c r="BP2007">
        <f t="shared" si="546"/>
        <v>0</v>
      </c>
      <c r="BQ2007" t="str">
        <f t="shared" si="547"/>
        <v>bilateral</v>
      </c>
      <c r="BR2007">
        <v>190</v>
      </c>
      <c r="BU2007" t="str">
        <f t="shared" si="548"/>
        <v>NO</v>
      </c>
    </row>
    <row r="2008" spans="64:73">
      <c r="BN2008" t="str">
        <f t="shared" si="543"/>
        <v/>
      </c>
      <c r="BP2008">
        <f t="shared" si="546"/>
        <v>0</v>
      </c>
      <c r="BQ2008" t="str">
        <f t="shared" si="547"/>
        <v>bilateral</v>
      </c>
      <c r="BR2008">
        <v>190</v>
      </c>
      <c r="BU2008" t="str">
        <f t="shared" si="548"/>
        <v>NO</v>
      </c>
    </row>
    <row r="2009" spans="64:73">
      <c r="BL2009" t="str">
        <f t="shared" ref="BL2009:BL2020" si="549">IF(Y2009,IF(R2009="Smoothing ramp","Smoothing",IF(BC2009=100000,IF(BF2009=100000,"Smoothing",IF(BH2009=1,BE2009,"CHECK")),IF(BF2009&lt;&gt;100000,IF(AND(M2009-BC2009=190),BB2009,IF(BH2009=1,BE2009,"CHECK")),BB2009))),"")</f>
        <v/>
      </c>
      <c r="BM2009" t="str">
        <f t="shared" ref="BM2009:BM2020" si="550">IF(Y2009,IF(R2009="Smoothing ramp","",IF(BC2009=100000,IF(BF2009=100000,"",IF(BH2009=1,BF2009,"CHECK")),IF(BF2009&lt;&gt;100000,IF(AND(M2009-BC2009=190),BC2009,IF(BH2009=1,BF2009,"CHECK")),BC2009))),"")</f>
        <v/>
      </c>
      <c r="BN2009" t="str">
        <f t="shared" si="543"/>
        <v/>
      </c>
      <c r="BP2009">
        <f t="shared" si="546"/>
        <v>0</v>
      </c>
      <c r="BQ2009" t="str">
        <f t="shared" si="547"/>
        <v>bilateral</v>
      </c>
      <c r="BR2009">
        <v>190</v>
      </c>
      <c r="BU2009" t="str">
        <f t="shared" si="548"/>
        <v>NO</v>
      </c>
    </row>
    <row r="2010" spans="64:73">
      <c r="BL2010" t="str">
        <f t="shared" si="549"/>
        <v/>
      </c>
      <c r="BM2010" t="str">
        <f t="shared" si="550"/>
        <v/>
      </c>
      <c r="BN2010" t="str">
        <f t="shared" si="543"/>
        <v/>
      </c>
      <c r="BP2010">
        <f t="shared" si="546"/>
        <v>0</v>
      </c>
      <c r="BQ2010" t="str">
        <f t="shared" si="547"/>
        <v>bilateral</v>
      </c>
      <c r="BR2010">
        <v>190</v>
      </c>
      <c r="BU2010" t="str">
        <f t="shared" si="548"/>
        <v>NO</v>
      </c>
    </row>
    <row r="2011" spans="64:73">
      <c r="BL2011" t="str">
        <f t="shared" si="549"/>
        <v/>
      </c>
      <c r="BM2011" t="str">
        <f t="shared" si="550"/>
        <v/>
      </c>
      <c r="BN2011" t="str">
        <f t="shared" si="543"/>
        <v/>
      </c>
      <c r="BP2011">
        <f t="shared" si="546"/>
        <v>0</v>
      </c>
      <c r="BQ2011" t="str">
        <f t="shared" si="547"/>
        <v>bilateral</v>
      </c>
      <c r="BR2011">
        <v>190</v>
      </c>
      <c r="BU2011" t="str">
        <f t="shared" si="548"/>
        <v>NO</v>
      </c>
    </row>
    <row r="2012" spans="64:73">
      <c r="BL2012" t="str">
        <f t="shared" si="549"/>
        <v/>
      </c>
      <c r="BM2012" t="str">
        <f t="shared" si="550"/>
        <v/>
      </c>
      <c r="BN2012" t="str">
        <f t="shared" si="543"/>
        <v/>
      </c>
      <c r="BP2012">
        <f t="shared" si="546"/>
        <v>0</v>
      </c>
      <c r="BQ2012" t="str">
        <f t="shared" si="547"/>
        <v>bilateral</v>
      </c>
      <c r="BR2012">
        <v>190</v>
      </c>
      <c r="BU2012" t="str">
        <f t="shared" si="548"/>
        <v>NO</v>
      </c>
    </row>
    <row r="2013" spans="64:73">
      <c r="BL2013" t="str">
        <f t="shared" si="549"/>
        <v/>
      </c>
      <c r="BM2013" t="str">
        <f t="shared" si="550"/>
        <v/>
      </c>
      <c r="BN2013" t="str">
        <f t="shared" si="543"/>
        <v/>
      </c>
      <c r="BP2013">
        <f t="shared" si="546"/>
        <v>0</v>
      </c>
      <c r="BQ2013" t="str">
        <f t="shared" si="547"/>
        <v>bilateral</v>
      </c>
      <c r="BR2013">
        <v>190</v>
      </c>
      <c r="BU2013" t="str">
        <f t="shared" si="548"/>
        <v>NO</v>
      </c>
    </row>
    <row r="2014" spans="64:73">
      <c r="BL2014" t="str">
        <f t="shared" si="549"/>
        <v/>
      </c>
      <c r="BM2014" t="str">
        <f t="shared" si="550"/>
        <v/>
      </c>
      <c r="BN2014" t="str">
        <f t="shared" si="543"/>
        <v/>
      </c>
      <c r="BP2014">
        <f t="shared" si="546"/>
        <v>0</v>
      </c>
      <c r="BQ2014" t="str">
        <f t="shared" si="547"/>
        <v>bilateral</v>
      </c>
      <c r="BR2014">
        <v>190</v>
      </c>
      <c r="BU2014" t="str">
        <f t="shared" si="548"/>
        <v>NO</v>
      </c>
    </row>
    <row r="2015" spans="64:73">
      <c r="BL2015" t="str">
        <f t="shared" si="549"/>
        <v/>
      </c>
      <c r="BM2015" t="str">
        <f t="shared" si="550"/>
        <v/>
      </c>
      <c r="BN2015" t="str">
        <f t="shared" si="543"/>
        <v/>
      </c>
      <c r="BP2015">
        <f t="shared" si="546"/>
        <v>0</v>
      </c>
      <c r="BQ2015" t="str">
        <f t="shared" si="547"/>
        <v>bilateral</v>
      </c>
      <c r="BR2015">
        <v>190</v>
      </c>
      <c r="BU2015" t="str">
        <f t="shared" si="548"/>
        <v>NO</v>
      </c>
    </row>
    <row r="2016" spans="64:73">
      <c r="BL2016" t="str">
        <f t="shared" si="549"/>
        <v/>
      </c>
      <c r="BM2016" t="str">
        <f t="shared" si="550"/>
        <v/>
      </c>
      <c r="BN2016" t="str">
        <f t="shared" si="543"/>
        <v/>
      </c>
      <c r="BP2016">
        <f t="shared" si="546"/>
        <v>0</v>
      </c>
      <c r="BQ2016" t="str">
        <f t="shared" si="547"/>
        <v>bilateral</v>
      </c>
      <c r="BR2016">
        <v>190</v>
      </c>
      <c r="BU2016" t="str">
        <f t="shared" si="548"/>
        <v>NO</v>
      </c>
    </row>
    <row r="2017" spans="64:73">
      <c r="BL2017" t="str">
        <f t="shared" si="549"/>
        <v/>
      </c>
      <c r="BM2017" t="str">
        <f t="shared" si="550"/>
        <v/>
      </c>
      <c r="BN2017" t="str">
        <f t="shared" si="543"/>
        <v/>
      </c>
      <c r="BP2017">
        <f t="shared" si="546"/>
        <v>0</v>
      </c>
      <c r="BQ2017" t="str">
        <f t="shared" si="547"/>
        <v>bilateral</v>
      </c>
      <c r="BR2017">
        <v>190</v>
      </c>
      <c r="BU2017" t="str">
        <f t="shared" si="548"/>
        <v>NO</v>
      </c>
    </row>
    <row r="2018" spans="64:73">
      <c r="BL2018" t="str">
        <f t="shared" si="549"/>
        <v/>
      </c>
      <c r="BM2018" t="str">
        <f t="shared" si="550"/>
        <v/>
      </c>
      <c r="BN2018" t="str">
        <f t="shared" si="543"/>
        <v/>
      </c>
      <c r="BP2018">
        <f t="shared" si="546"/>
        <v>0</v>
      </c>
      <c r="BQ2018" t="str">
        <f t="shared" si="547"/>
        <v>bilateral</v>
      </c>
      <c r="BR2018">
        <v>190</v>
      </c>
      <c r="BU2018" t="str">
        <f t="shared" si="548"/>
        <v>NO</v>
      </c>
    </row>
    <row r="2019" spans="64:73">
      <c r="BL2019" t="str">
        <f t="shared" si="549"/>
        <v/>
      </c>
      <c r="BM2019" t="str">
        <f t="shared" si="550"/>
        <v/>
      </c>
      <c r="BN2019" t="str">
        <f t="shared" si="543"/>
        <v/>
      </c>
      <c r="BP2019">
        <f t="shared" si="546"/>
        <v>0</v>
      </c>
      <c r="BQ2019" t="str">
        <f t="shared" si="547"/>
        <v>bilateral</v>
      </c>
      <c r="BR2019">
        <v>190</v>
      </c>
      <c r="BU2019" t="str">
        <f t="shared" si="548"/>
        <v>NO</v>
      </c>
    </row>
    <row r="2020" spans="64:73">
      <c r="BL2020" t="str">
        <f t="shared" si="549"/>
        <v/>
      </c>
      <c r="BM2020" t="str">
        <f t="shared" si="550"/>
        <v/>
      </c>
      <c r="BN2020" t="str">
        <f t="shared" si="543"/>
        <v/>
      </c>
      <c r="BP2020">
        <f t="shared" si="546"/>
        <v>0</v>
      </c>
      <c r="BQ2020" t="str">
        <f t="shared" si="547"/>
        <v>bilateral</v>
      </c>
      <c r="BR2020">
        <v>190</v>
      </c>
      <c r="BU2020" t="str">
        <f t="shared" si="548"/>
        <v>NO</v>
      </c>
    </row>
    <row r="2021" spans="64:73">
      <c r="BN2021" t="str">
        <f t="shared" si="543"/>
        <v/>
      </c>
      <c r="BP2021">
        <f t="shared" si="546"/>
        <v>0</v>
      </c>
      <c r="BQ2021" t="str">
        <f t="shared" si="547"/>
        <v>bilateral</v>
      </c>
      <c r="BR2021">
        <v>190</v>
      </c>
      <c r="BU2021" t="str">
        <f t="shared" si="548"/>
        <v>NO</v>
      </c>
    </row>
    <row r="2022" spans="64:73">
      <c r="BN2022" t="str">
        <f t="shared" si="543"/>
        <v/>
      </c>
      <c r="BP2022">
        <f t="shared" si="546"/>
        <v>0</v>
      </c>
      <c r="BQ2022" t="str">
        <f t="shared" si="547"/>
        <v>bilateral</v>
      </c>
      <c r="BR2022">
        <v>190</v>
      </c>
      <c r="BU2022" t="str">
        <f t="shared" si="548"/>
        <v>NO</v>
      </c>
    </row>
    <row r="2023" spans="64:73">
      <c r="BN2023" t="str">
        <f t="shared" si="543"/>
        <v/>
      </c>
      <c r="BP2023">
        <f t="shared" si="546"/>
        <v>0</v>
      </c>
      <c r="BQ2023" t="str">
        <f t="shared" si="547"/>
        <v>bilateral</v>
      </c>
      <c r="BR2023">
        <v>190</v>
      </c>
      <c r="BU2023" t="str">
        <f t="shared" si="548"/>
        <v>NO</v>
      </c>
    </row>
    <row r="2024" spans="64:73">
      <c r="BN2024" t="str">
        <f t="shared" si="543"/>
        <v/>
      </c>
      <c r="BP2024">
        <f t="shared" si="546"/>
        <v>0</v>
      </c>
      <c r="BQ2024" t="str">
        <f t="shared" si="547"/>
        <v>bilateral</v>
      </c>
      <c r="BR2024">
        <v>190</v>
      </c>
      <c r="BU2024" t="str">
        <f t="shared" si="548"/>
        <v>NO</v>
      </c>
    </row>
    <row r="2025" spans="64:73">
      <c r="BN2025" t="str">
        <f t="shared" si="543"/>
        <v/>
      </c>
      <c r="BP2025">
        <f t="shared" si="546"/>
        <v>0</v>
      </c>
      <c r="BQ2025" t="str">
        <f t="shared" si="547"/>
        <v>bilateral</v>
      </c>
      <c r="BR2025">
        <v>190</v>
      </c>
      <c r="BU2025" t="str">
        <f t="shared" si="548"/>
        <v>NO</v>
      </c>
    </row>
    <row r="2026" spans="64:73">
      <c r="BN2026" t="str">
        <f t="shared" si="543"/>
        <v/>
      </c>
      <c r="BP2026">
        <f t="shared" si="546"/>
        <v>0</v>
      </c>
      <c r="BQ2026" t="str">
        <f t="shared" si="547"/>
        <v>bilateral</v>
      </c>
      <c r="BR2026">
        <v>190</v>
      </c>
      <c r="BU2026" t="str">
        <f t="shared" si="548"/>
        <v>NO</v>
      </c>
    </row>
    <row r="2027" spans="64:73">
      <c r="BN2027" t="str">
        <f t="shared" si="543"/>
        <v/>
      </c>
      <c r="BP2027">
        <f t="shared" si="546"/>
        <v>0</v>
      </c>
      <c r="BQ2027" t="str">
        <f t="shared" si="547"/>
        <v>bilateral</v>
      </c>
      <c r="BR2027">
        <v>190</v>
      </c>
      <c r="BU2027" t="str">
        <f t="shared" si="548"/>
        <v>NO</v>
      </c>
    </row>
    <row r="2028" spans="64:73">
      <c r="BN2028" t="str">
        <f t="shared" si="543"/>
        <v/>
      </c>
      <c r="BP2028">
        <f t="shared" si="546"/>
        <v>0</v>
      </c>
      <c r="BQ2028" t="str">
        <f t="shared" si="547"/>
        <v>bilateral</v>
      </c>
      <c r="BR2028">
        <v>190</v>
      </c>
      <c r="BU2028" t="str">
        <f t="shared" si="548"/>
        <v>NO</v>
      </c>
    </row>
    <row r="2029" spans="64:73">
      <c r="BN2029" t="str">
        <f t="shared" si="543"/>
        <v/>
      </c>
      <c r="BP2029">
        <f t="shared" si="546"/>
        <v>0</v>
      </c>
      <c r="BQ2029" t="str">
        <f t="shared" si="547"/>
        <v>bilateral</v>
      </c>
      <c r="BR2029">
        <v>190</v>
      </c>
      <c r="BU2029" t="str">
        <f t="shared" si="548"/>
        <v>NO</v>
      </c>
    </row>
    <row r="2030" spans="64:73">
      <c r="BN2030" t="str">
        <f t="shared" si="543"/>
        <v/>
      </c>
      <c r="BP2030">
        <f t="shared" si="546"/>
        <v>0</v>
      </c>
      <c r="BQ2030" t="str">
        <f t="shared" si="547"/>
        <v>bilateral</v>
      </c>
      <c r="BR2030">
        <v>190</v>
      </c>
      <c r="BU2030" t="str">
        <f t="shared" si="548"/>
        <v>NO</v>
      </c>
    </row>
    <row r="2031" spans="64:73">
      <c r="BN2031" t="str">
        <f t="shared" si="543"/>
        <v/>
      </c>
      <c r="BP2031">
        <f t="shared" si="546"/>
        <v>0</v>
      </c>
      <c r="BQ2031" t="str">
        <f t="shared" si="547"/>
        <v>bilateral</v>
      </c>
      <c r="BR2031">
        <v>190</v>
      </c>
      <c r="BU2031" t="str">
        <f t="shared" si="548"/>
        <v>NO</v>
      </c>
    </row>
    <row r="2032" spans="64:73">
      <c r="BN2032" t="str">
        <f t="shared" si="543"/>
        <v/>
      </c>
      <c r="BP2032">
        <f t="shared" si="546"/>
        <v>0</v>
      </c>
      <c r="BQ2032" t="str">
        <f t="shared" si="547"/>
        <v>bilateral</v>
      </c>
      <c r="BR2032">
        <v>190</v>
      </c>
      <c r="BU2032" t="str">
        <f t="shared" si="548"/>
        <v>NO</v>
      </c>
    </row>
    <row r="2033" spans="64:73">
      <c r="BN2033" t="str">
        <f t="shared" si="543"/>
        <v/>
      </c>
      <c r="BP2033">
        <f t="shared" si="546"/>
        <v>0</v>
      </c>
      <c r="BQ2033" t="str">
        <f t="shared" si="547"/>
        <v>bilateral</v>
      </c>
      <c r="BR2033">
        <v>190</v>
      </c>
      <c r="BU2033" t="str">
        <f t="shared" si="548"/>
        <v>NO</v>
      </c>
    </row>
    <row r="2034" spans="64:73">
      <c r="BN2034" t="str">
        <f t="shared" si="543"/>
        <v/>
      </c>
      <c r="BP2034">
        <f t="shared" si="546"/>
        <v>0</v>
      </c>
      <c r="BQ2034" t="str">
        <f t="shared" si="547"/>
        <v>bilateral</v>
      </c>
      <c r="BR2034">
        <v>190</v>
      </c>
      <c r="BU2034" t="str">
        <f t="shared" si="548"/>
        <v>NO</v>
      </c>
    </row>
    <row r="2035" spans="64:73">
      <c r="BN2035" t="str">
        <f t="shared" si="543"/>
        <v/>
      </c>
      <c r="BP2035">
        <f t="shared" si="546"/>
        <v>0</v>
      </c>
      <c r="BQ2035" t="str">
        <f t="shared" si="547"/>
        <v>bilateral</v>
      </c>
      <c r="BR2035">
        <v>190</v>
      </c>
      <c r="BU2035" t="str">
        <f t="shared" si="548"/>
        <v>NO</v>
      </c>
    </row>
    <row r="2036" spans="64:73">
      <c r="BN2036" t="str">
        <f t="shared" si="543"/>
        <v/>
      </c>
      <c r="BP2036">
        <f t="shared" si="546"/>
        <v>0</v>
      </c>
      <c r="BQ2036" t="str">
        <f t="shared" si="547"/>
        <v>bilateral</v>
      </c>
      <c r="BR2036">
        <v>190</v>
      </c>
      <c r="BU2036" t="str">
        <f t="shared" si="548"/>
        <v>NO</v>
      </c>
    </row>
    <row r="2037" spans="64:73">
      <c r="BN2037" t="str">
        <f t="shared" si="543"/>
        <v/>
      </c>
      <c r="BP2037">
        <f t="shared" si="546"/>
        <v>0</v>
      </c>
      <c r="BQ2037" t="str">
        <f t="shared" si="547"/>
        <v>bilateral</v>
      </c>
      <c r="BR2037">
        <v>190</v>
      </c>
      <c r="BU2037" t="str">
        <f t="shared" si="548"/>
        <v>NO</v>
      </c>
    </row>
    <row r="2038" spans="64:73">
      <c r="BN2038" t="str">
        <f t="shared" si="543"/>
        <v/>
      </c>
      <c r="BP2038">
        <f t="shared" si="546"/>
        <v>0</v>
      </c>
      <c r="BQ2038" t="str">
        <f t="shared" si="547"/>
        <v>bilateral</v>
      </c>
      <c r="BR2038">
        <v>190</v>
      </c>
      <c r="BU2038" t="str">
        <f t="shared" si="548"/>
        <v>NO</v>
      </c>
    </row>
    <row r="2039" spans="64:73">
      <c r="BN2039" t="str">
        <f t="shared" si="543"/>
        <v/>
      </c>
      <c r="BP2039">
        <f t="shared" si="546"/>
        <v>0</v>
      </c>
      <c r="BQ2039" t="str">
        <f t="shared" si="547"/>
        <v>bilateral</v>
      </c>
      <c r="BR2039">
        <v>190</v>
      </c>
      <c r="BU2039" t="str">
        <f t="shared" si="548"/>
        <v>NO</v>
      </c>
    </row>
    <row r="2040" spans="64:73">
      <c r="BN2040" t="str">
        <f t="shared" si="543"/>
        <v/>
      </c>
      <c r="BP2040">
        <f t="shared" si="546"/>
        <v>0</v>
      </c>
      <c r="BQ2040" t="str">
        <f t="shared" si="547"/>
        <v>bilateral</v>
      </c>
      <c r="BR2040">
        <v>190</v>
      </c>
      <c r="BU2040" t="str">
        <f t="shared" si="548"/>
        <v>NO</v>
      </c>
    </row>
    <row r="2041" spans="64:73">
      <c r="BN2041" t="str">
        <f t="shared" si="543"/>
        <v/>
      </c>
      <c r="BP2041">
        <f t="shared" si="546"/>
        <v>0</v>
      </c>
      <c r="BQ2041" t="str">
        <f t="shared" si="547"/>
        <v>bilateral</v>
      </c>
      <c r="BR2041">
        <v>190</v>
      </c>
      <c r="BU2041" t="str">
        <f t="shared" si="548"/>
        <v>NO</v>
      </c>
    </row>
    <row r="2042" spans="64:73">
      <c r="BN2042" t="str">
        <f t="shared" si="543"/>
        <v/>
      </c>
      <c r="BP2042">
        <f t="shared" si="546"/>
        <v>0</v>
      </c>
      <c r="BQ2042" t="str">
        <f t="shared" si="547"/>
        <v>bilateral</v>
      </c>
      <c r="BR2042">
        <v>190</v>
      </c>
      <c r="BU2042" t="str">
        <f t="shared" si="548"/>
        <v>NO</v>
      </c>
    </row>
    <row r="2043" spans="64:73">
      <c r="BN2043" t="str">
        <f t="shared" si="543"/>
        <v/>
      </c>
      <c r="BP2043">
        <f t="shared" si="546"/>
        <v>0</v>
      </c>
      <c r="BQ2043" t="str">
        <f t="shared" si="547"/>
        <v>bilateral</v>
      </c>
      <c r="BR2043">
        <v>190</v>
      </c>
      <c r="BU2043" t="str">
        <f t="shared" si="548"/>
        <v>NO</v>
      </c>
    </row>
    <row r="2044" spans="64:73">
      <c r="BN2044" t="str">
        <f t="shared" si="543"/>
        <v/>
      </c>
      <c r="BP2044">
        <f t="shared" si="546"/>
        <v>0</v>
      </c>
      <c r="BQ2044" t="str">
        <f t="shared" si="547"/>
        <v>bilateral</v>
      </c>
      <c r="BR2044">
        <v>190</v>
      </c>
      <c r="BU2044" t="str">
        <f t="shared" si="548"/>
        <v>NO</v>
      </c>
    </row>
    <row r="2045" spans="64:73">
      <c r="BN2045" t="str">
        <f t="shared" si="543"/>
        <v/>
      </c>
      <c r="BP2045">
        <f t="shared" si="546"/>
        <v>0</v>
      </c>
      <c r="BQ2045" t="str">
        <f t="shared" si="547"/>
        <v>bilateral</v>
      </c>
      <c r="BR2045">
        <v>190</v>
      </c>
      <c r="BU2045" t="str">
        <f t="shared" si="548"/>
        <v>NO</v>
      </c>
    </row>
    <row r="2046" spans="64:73">
      <c r="BN2046" t="str">
        <f t="shared" si="543"/>
        <v/>
      </c>
      <c r="BP2046">
        <f t="shared" si="546"/>
        <v>0</v>
      </c>
      <c r="BQ2046" t="str">
        <f t="shared" si="547"/>
        <v>bilateral</v>
      </c>
      <c r="BR2046">
        <v>190</v>
      </c>
      <c r="BU2046" t="str">
        <f t="shared" si="548"/>
        <v>NO</v>
      </c>
    </row>
    <row r="2047" spans="64:73">
      <c r="BN2047" t="str">
        <f t="shared" si="543"/>
        <v/>
      </c>
      <c r="BP2047">
        <f t="shared" si="546"/>
        <v>0</v>
      </c>
      <c r="BQ2047" t="str">
        <f t="shared" si="547"/>
        <v>bilateral</v>
      </c>
      <c r="BR2047">
        <v>190</v>
      </c>
      <c r="BU2047" t="str">
        <f t="shared" si="548"/>
        <v>NO</v>
      </c>
    </row>
    <row r="2048" spans="64:73">
      <c r="BL2048" t="str">
        <f t="shared" ref="BL2048:BL2059" si="551">IF(Y2048,IF(R2048="Smoothing ramp","Smoothing",IF(BC2048=100000,IF(BF2048=100000,"Smoothing",IF(BH2048=1,BE2048,"CHECK")),IF(BF2048&lt;&gt;100000,IF(AND(M2048-BC2048=190),BB2048,IF(BH2048=1,BE2048,"CHECK")),BB2048))),"")</f>
        <v/>
      </c>
      <c r="BM2048" t="str">
        <f t="shared" ref="BM2048:BM2059" si="552">IF(Y2048,IF(R2048="Smoothing ramp","",IF(BC2048=100000,IF(BF2048=100000,"",IF(BH2048=1,BF2048,"CHECK")),IF(BF2048&lt;&gt;100000,IF(AND(M2048-BC2048=190),BC2048,IF(BH2048=1,BF2048,"CHECK")),BC2048))),"")</f>
        <v/>
      </c>
      <c r="BN2048" t="str">
        <f t="shared" si="543"/>
        <v/>
      </c>
      <c r="BP2048">
        <f t="shared" si="546"/>
        <v>0</v>
      </c>
      <c r="BQ2048" t="str">
        <f t="shared" si="547"/>
        <v>bilateral</v>
      </c>
      <c r="BR2048">
        <v>190</v>
      </c>
      <c r="BU2048" t="str">
        <f t="shared" si="548"/>
        <v>NO</v>
      </c>
    </row>
    <row r="2049" spans="64:73">
      <c r="BL2049" t="str">
        <f t="shared" si="551"/>
        <v/>
      </c>
      <c r="BM2049" t="str">
        <f t="shared" si="552"/>
        <v/>
      </c>
      <c r="BN2049" t="str">
        <f t="shared" si="543"/>
        <v/>
      </c>
      <c r="BP2049">
        <f t="shared" si="546"/>
        <v>0</v>
      </c>
      <c r="BQ2049" t="str">
        <f t="shared" si="547"/>
        <v>bilateral</v>
      </c>
      <c r="BR2049">
        <v>190</v>
      </c>
      <c r="BU2049" t="str">
        <f t="shared" si="548"/>
        <v>NO</v>
      </c>
    </row>
    <row r="2050" spans="64:73">
      <c r="BL2050" t="str">
        <f t="shared" si="551"/>
        <v/>
      </c>
      <c r="BM2050" t="str">
        <f t="shared" si="552"/>
        <v/>
      </c>
      <c r="BN2050" t="str">
        <f t="shared" si="543"/>
        <v/>
      </c>
      <c r="BP2050">
        <f t="shared" si="546"/>
        <v>0</v>
      </c>
      <c r="BQ2050" t="str">
        <f t="shared" si="547"/>
        <v>bilateral</v>
      </c>
      <c r="BR2050">
        <v>190</v>
      </c>
      <c r="BU2050" t="str">
        <f t="shared" si="548"/>
        <v>NO</v>
      </c>
    </row>
    <row r="2051" spans="64:73">
      <c r="BL2051" t="str">
        <f t="shared" si="551"/>
        <v/>
      </c>
      <c r="BM2051" t="str">
        <f t="shared" si="552"/>
        <v/>
      </c>
      <c r="BN2051" t="str">
        <f t="shared" si="543"/>
        <v/>
      </c>
      <c r="BP2051">
        <f t="shared" si="546"/>
        <v>0</v>
      </c>
      <c r="BQ2051" t="str">
        <f t="shared" si="547"/>
        <v>bilateral</v>
      </c>
      <c r="BR2051">
        <v>190</v>
      </c>
      <c r="BU2051" t="str">
        <f t="shared" si="548"/>
        <v>NO</v>
      </c>
    </row>
    <row r="2052" spans="64:73">
      <c r="BL2052" t="str">
        <f t="shared" si="551"/>
        <v/>
      </c>
      <c r="BM2052" t="str">
        <f t="shared" si="552"/>
        <v/>
      </c>
      <c r="BN2052" t="str">
        <f t="shared" si="543"/>
        <v/>
      </c>
      <c r="BP2052">
        <f t="shared" si="546"/>
        <v>0</v>
      </c>
      <c r="BQ2052" t="str">
        <f t="shared" si="547"/>
        <v>bilateral</v>
      </c>
      <c r="BR2052">
        <v>190</v>
      </c>
      <c r="BU2052" t="str">
        <f t="shared" si="548"/>
        <v>NO</v>
      </c>
    </row>
    <row r="2053" spans="64:73">
      <c r="BL2053" t="str">
        <f t="shared" si="551"/>
        <v/>
      </c>
      <c r="BM2053" t="str">
        <f t="shared" si="552"/>
        <v/>
      </c>
      <c r="BN2053" t="str">
        <f t="shared" si="543"/>
        <v/>
      </c>
      <c r="BP2053">
        <f t="shared" si="546"/>
        <v>0</v>
      </c>
      <c r="BQ2053" t="str">
        <f t="shared" si="547"/>
        <v>bilateral</v>
      </c>
      <c r="BR2053">
        <v>190</v>
      </c>
      <c r="BU2053" t="str">
        <f t="shared" si="548"/>
        <v>NO</v>
      </c>
    </row>
    <row r="2054" spans="64:73">
      <c r="BL2054" t="str">
        <f t="shared" si="551"/>
        <v/>
      </c>
      <c r="BM2054" t="str">
        <f t="shared" si="552"/>
        <v/>
      </c>
      <c r="BN2054" t="str">
        <f t="shared" si="543"/>
        <v/>
      </c>
      <c r="BP2054">
        <f t="shared" si="546"/>
        <v>0</v>
      </c>
      <c r="BQ2054" t="str">
        <f t="shared" si="547"/>
        <v>bilateral</v>
      </c>
      <c r="BR2054">
        <v>190</v>
      </c>
      <c r="BU2054" t="str">
        <f t="shared" si="548"/>
        <v>NO</v>
      </c>
    </row>
    <row r="2055" spans="64:73">
      <c r="BL2055" t="str">
        <f t="shared" si="551"/>
        <v/>
      </c>
      <c r="BM2055" t="str">
        <f t="shared" si="552"/>
        <v/>
      </c>
      <c r="BN2055" t="str">
        <f t="shared" si="543"/>
        <v/>
      </c>
      <c r="BP2055">
        <f t="shared" si="546"/>
        <v>0</v>
      </c>
      <c r="BQ2055" t="str">
        <f t="shared" si="547"/>
        <v>bilateral</v>
      </c>
      <c r="BR2055">
        <v>190</v>
      </c>
      <c r="BU2055" t="str">
        <f t="shared" si="548"/>
        <v>NO</v>
      </c>
    </row>
    <row r="2056" spans="64:73">
      <c r="BL2056" t="str">
        <f t="shared" si="551"/>
        <v/>
      </c>
      <c r="BM2056" t="str">
        <f t="shared" si="552"/>
        <v/>
      </c>
      <c r="BN2056" t="str">
        <f t="shared" si="543"/>
        <v/>
      </c>
      <c r="BP2056">
        <f t="shared" si="546"/>
        <v>0</v>
      </c>
      <c r="BQ2056" t="str">
        <f t="shared" si="547"/>
        <v>bilateral</v>
      </c>
      <c r="BR2056">
        <v>190</v>
      </c>
      <c r="BU2056" t="str">
        <f t="shared" si="548"/>
        <v>NO</v>
      </c>
    </row>
    <row r="2057" spans="64:73">
      <c r="BL2057" t="str">
        <f t="shared" si="551"/>
        <v/>
      </c>
      <c r="BM2057" t="str">
        <f t="shared" si="552"/>
        <v/>
      </c>
      <c r="BN2057" t="str">
        <f t="shared" si="543"/>
        <v/>
      </c>
      <c r="BP2057">
        <f t="shared" si="546"/>
        <v>0</v>
      </c>
      <c r="BQ2057" t="str">
        <f t="shared" si="547"/>
        <v>bilateral</v>
      </c>
      <c r="BR2057">
        <v>190</v>
      </c>
      <c r="BU2057" t="str">
        <f t="shared" si="548"/>
        <v>NO</v>
      </c>
    </row>
    <row r="2058" spans="64:73">
      <c r="BL2058" t="str">
        <f t="shared" si="551"/>
        <v/>
      </c>
      <c r="BM2058" t="str">
        <f t="shared" si="552"/>
        <v/>
      </c>
      <c r="BN2058" t="str">
        <f t="shared" si="543"/>
        <v/>
      </c>
      <c r="BP2058">
        <f t="shared" si="546"/>
        <v>0</v>
      </c>
      <c r="BQ2058" t="str">
        <f t="shared" si="547"/>
        <v>bilateral</v>
      </c>
      <c r="BR2058">
        <v>190</v>
      </c>
      <c r="BU2058" t="str">
        <f t="shared" si="548"/>
        <v>NO</v>
      </c>
    </row>
    <row r="2059" spans="64:73">
      <c r="BL2059" t="str">
        <f t="shared" si="551"/>
        <v/>
      </c>
      <c r="BM2059" t="str">
        <f t="shared" si="552"/>
        <v/>
      </c>
      <c r="BN2059" t="str">
        <f t="shared" si="543"/>
        <v/>
      </c>
      <c r="BP2059">
        <f t="shared" si="546"/>
        <v>0</v>
      </c>
      <c r="BQ2059" t="str">
        <f t="shared" si="547"/>
        <v>bilateral</v>
      </c>
      <c r="BR2059">
        <v>190</v>
      </c>
      <c r="BU2059" t="str">
        <f t="shared" si="548"/>
        <v>NO</v>
      </c>
    </row>
    <row r="2060" spans="64:73">
      <c r="BN2060" t="str">
        <f t="shared" ref="BN2060:BN2123" si="553">IF(Y2060,IF(R2060="Smoothing ramp","",IF(BC2060=100000,IF(BF2060=100000,"",IF(BH2060=1,"Bilateral - "&amp;BG2060,"CHECK")),IF(BF2060&lt;&gt;100000,IF(AND(M2060-BC2060=190),BD2060,IF(BH2060=1,"Bilateral - "&amp;BG2060,"CHECK")),BD2060))),"")</f>
        <v/>
      </c>
      <c r="BP2060">
        <f t="shared" si="546"/>
        <v>0</v>
      </c>
      <c r="BQ2060" t="str">
        <f t="shared" si="547"/>
        <v>bilateral</v>
      </c>
      <c r="BR2060">
        <v>190</v>
      </c>
      <c r="BU2060" t="str">
        <f t="shared" si="548"/>
        <v>NO</v>
      </c>
    </row>
    <row r="2061" spans="64:73">
      <c r="BN2061" t="str">
        <f t="shared" si="553"/>
        <v/>
      </c>
      <c r="BP2061">
        <f t="shared" si="546"/>
        <v>0</v>
      </c>
      <c r="BQ2061" t="str">
        <f t="shared" si="547"/>
        <v>bilateral</v>
      </c>
      <c r="BR2061">
        <v>190</v>
      </c>
      <c r="BU2061" t="str">
        <f t="shared" si="548"/>
        <v>NO</v>
      </c>
    </row>
    <row r="2062" spans="64:73">
      <c r="BN2062" t="str">
        <f t="shared" si="553"/>
        <v/>
      </c>
      <c r="BP2062">
        <f t="shared" si="546"/>
        <v>0</v>
      </c>
      <c r="BQ2062" t="str">
        <f t="shared" si="547"/>
        <v>bilateral</v>
      </c>
      <c r="BR2062">
        <v>190</v>
      </c>
      <c r="BU2062" t="str">
        <f t="shared" si="548"/>
        <v>NO</v>
      </c>
    </row>
    <row r="2063" spans="64:73">
      <c r="BN2063" t="str">
        <f t="shared" si="553"/>
        <v/>
      </c>
      <c r="BP2063">
        <f t="shared" si="546"/>
        <v>0</v>
      </c>
      <c r="BQ2063" t="str">
        <f t="shared" si="547"/>
        <v>bilateral</v>
      </c>
      <c r="BR2063">
        <v>190</v>
      </c>
      <c r="BU2063" t="str">
        <f t="shared" si="548"/>
        <v>NO</v>
      </c>
    </row>
    <row r="2064" spans="64:73">
      <c r="BN2064" t="str">
        <f t="shared" si="553"/>
        <v/>
      </c>
      <c r="BP2064">
        <f t="shared" si="546"/>
        <v>0</v>
      </c>
      <c r="BQ2064" t="str">
        <f t="shared" si="547"/>
        <v>bilateral</v>
      </c>
      <c r="BR2064">
        <v>190</v>
      </c>
      <c r="BU2064" t="str">
        <f t="shared" si="548"/>
        <v>NO</v>
      </c>
    </row>
    <row r="2065" spans="64:73">
      <c r="BN2065" t="str">
        <f t="shared" si="553"/>
        <v/>
      </c>
      <c r="BP2065">
        <f t="shared" si="546"/>
        <v>0</v>
      </c>
      <c r="BQ2065" t="str">
        <f t="shared" si="547"/>
        <v>bilateral</v>
      </c>
      <c r="BR2065">
        <v>190</v>
      </c>
      <c r="BU2065" t="str">
        <f t="shared" si="548"/>
        <v>NO</v>
      </c>
    </row>
    <row r="2066" spans="64:73">
      <c r="BL2066" t="str">
        <f t="shared" ref="BL2066:BL2068" si="554">IF(Y2066,IF(R2066="Smoothing ramp","Smoothing",IF(BC2066=100000,IF(BF2066=100000,"Smoothing",IF(BH2066=1,BE2066,"CHECK")),IF(BF2066&lt;&gt;100000,IF(AND(M2066-BC2066=190),BB2066,IF(BH2066=1,BE2066,"CHECK")),BB2066))),"")</f>
        <v/>
      </c>
      <c r="BM2066" t="str">
        <f t="shared" ref="BM2066:BM2068" si="555">IF(Y2066,IF(R2066="Smoothing ramp","",IF(BC2066=100000,IF(BF2066=100000,"",IF(BH2066=1,BF2066,"CHECK")),IF(BF2066&lt;&gt;100000,IF(AND(M2066-BC2066=190),BC2066,IF(BH2066=1,BF2066,"CHECK")),BC2066))),"")</f>
        <v/>
      </c>
      <c r="BN2066" t="str">
        <f t="shared" si="553"/>
        <v/>
      </c>
      <c r="BP2066">
        <f t="shared" si="546"/>
        <v>0</v>
      </c>
      <c r="BQ2066" t="str">
        <f t="shared" si="547"/>
        <v>bilateral</v>
      </c>
      <c r="BR2066">
        <v>190</v>
      </c>
      <c r="BU2066" t="str">
        <f t="shared" si="548"/>
        <v>NO</v>
      </c>
    </row>
    <row r="2067" spans="64:73">
      <c r="BL2067" t="str">
        <f t="shared" si="554"/>
        <v/>
      </c>
      <c r="BM2067" t="str">
        <f t="shared" si="555"/>
        <v/>
      </c>
      <c r="BN2067" t="str">
        <f t="shared" si="553"/>
        <v/>
      </c>
      <c r="BP2067">
        <f t="shared" si="546"/>
        <v>0</v>
      </c>
      <c r="BQ2067" t="str">
        <f t="shared" si="547"/>
        <v>bilateral</v>
      </c>
      <c r="BR2067">
        <v>190</v>
      </c>
      <c r="BU2067" t="str">
        <f t="shared" si="548"/>
        <v>NO</v>
      </c>
    </row>
    <row r="2068" spans="64:73">
      <c r="BL2068" t="str">
        <f t="shared" si="554"/>
        <v/>
      </c>
      <c r="BM2068" t="str">
        <f t="shared" si="555"/>
        <v/>
      </c>
      <c r="BN2068" t="str">
        <f t="shared" si="553"/>
        <v/>
      </c>
      <c r="BP2068">
        <f t="shared" ref="BP2068:BP2131" si="556">H2068-BC2068</f>
        <v>0</v>
      </c>
      <c r="BQ2068" t="str">
        <f t="shared" si="547"/>
        <v>bilateral</v>
      </c>
      <c r="BR2068">
        <v>190</v>
      </c>
      <c r="BU2068" t="str">
        <f t="shared" si="548"/>
        <v>NO</v>
      </c>
    </row>
    <row r="2069" spans="64:73">
      <c r="BN2069" t="str">
        <f t="shared" si="553"/>
        <v/>
      </c>
      <c r="BP2069">
        <f t="shared" si="556"/>
        <v>0</v>
      </c>
      <c r="BQ2069" t="str">
        <f t="shared" ref="BQ2069:BQ2132" si="557">IF(BP2069&lt;BR2069,"bilateral",IF(BP2069=BR2069,"global","flag not respected"))</f>
        <v>bilateral</v>
      </c>
      <c r="BR2069">
        <v>190</v>
      </c>
      <c r="BU2069" t="str">
        <f t="shared" ref="BU2069:BU2132" si="558">IF((BC2069+BR2069)&gt;=E2069,"NO","YES")</f>
        <v>NO</v>
      </c>
    </row>
    <row r="2070" spans="64:73">
      <c r="BN2070" t="str">
        <f t="shared" si="553"/>
        <v/>
      </c>
      <c r="BP2070">
        <f t="shared" si="556"/>
        <v>0</v>
      </c>
      <c r="BQ2070" t="str">
        <f t="shared" si="557"/>
        <v>bilateral</v>
      </c>
      <c r="BR2070">
        <v>190</v>
      </c>
      <c r="BU2070" t="str">
        <f t="shared" si="558"/>
        <v>NO</v>
      </c>
    </row>
    <row r="2071" spans="64:73">
      <c r="BN2071" t="str">
        <f t="shared" si="553"/>
        <v/>
      </c>
      <c r="BP2071">
        <f t="shared" si="556"/>
        <v>0</v>
      </c>
      <c r="BQ2071" t="str">
        <f t="shared" si="557"/>
        <v>bilateral</v>
      </c>
      <c r="BR2071">
        <v>190</v>
      </c>
      <c r="BU2071" t="str">
        <f t="shared" si="558"/>
        <v>NO</v>
      </c>
    </row>
    <row r="2072" spans="64:73">
      <c r="BN2072" t="str">
        <f t="shared" si="553"/>
        <v/>
      </c>
      <c r="BP2072">
        <f t="shared" si="556"/>
        <v>0</v>
      </c>
      <c r="BQ2072" t="str">
        <f t="shared" si="557"/>
        <v>bilateral</v>
      </c>
      <c r="BR2072">
        <v>190</v>
      </c>
      <c r="BU2072" t="str">
        <f t="shared" si="558"/>
        <v>NO</v>
      </c>
    </row>
    <row r="2073" spans="64:73">
      <c r="BN2073" t="str">
        <f t="shared" si="553"/>
        <v/>
      </c>
      <c r="BP2073">
        <f t="shared" si="556"/>
        <v>0</v>
      </c>
      <c r="BQ2073" t="str">
        <f t="shared" si="557"/>
        <v>bilateral</v>
      </c>
      <c r="BR2073">
        <v>190</v>
      </c>
      <c r="BU2073" t="str">
        <f t="shared" si="558"/>
        <v>NO</v>
      </c>
    </row>
    <row r="2074" spans="64:73">
      <c r="BN2074" t="str">
        <f t="shared" si="553"/>
        <v/>
      </c>
      <c r="BP2074">
        <f t="shared" si="556"/>
        <v>0</v>
      </c>
      <c r="BQ2074" t="str">
        <f t="shared" si="557"/>
        <v>bilateral</v>
      </c>
      <c r="BR2074">
        <v>190</v>
      </c>
      <c r="BU2074" t="str">
        <f t="shared" si="558"/>
        <v>NO</v>
      </c>
    </row>
    <row r="2075" spans="64:73">
      <c r="BN2075" t="str">
        <f t="shared" si="553"/>
        <v/>
      </c>
      <c r="BP2075">
        <f t="shared" si="556"/>
        <v>0</v>
      </c>
      <c r="BQ2075" t="str">
        <f t="shared" si="557"/>
        <v>bilateral</v>
      </c>
      <c r="BR2075">
        <v>190</v>
      </c>
      <c r="BU2075" t="str">
        <f t="shared" si="558"/>
        <v>NO</v>
      </c>
    </row>
    <row r="2076" spans="64:73">
      <c r="BN2076" t="str">
        <f t="shared" si="553"/>
        <v/>
      </c>
      <c r="BP2076">
        <f t="shared" si="556"/>
        <v>0</v>
      </c>
      <c r="BQ2076" t="str">
        <f t="shared" si="557"/>
        <v>bilateral</v>
      </c>
      <c r="BR2076">
        <v>190</v>
      </c>
      <c r="BU2076" t="str">
        <f t="shared" si="558"/>
        <v>NO</v>
      </c>
    </row>
    <row r="2077" spans="64:73">
      <c r="BN2077" t="str">
        <f t="shared" si="553"/>
        <v/>
      </c>
      <c r="BP2077">
        <f t="shared" si="556"/>
        <v>0</v>
      </c>
      <c r="BQ2077" t="str">
        <f t="shared" si="557"/>
        <v>bilateral</v>
      </c>
      <c r="BR2077">
        <v>190</v>
      </c>
      <c r="BU2077" t="str">
        <f t="shared" si="558"/>
        <v>NO</v>
      </c>
    </row>
    <row r="2078" spans="64:73">
      <c r="BN2078" t="str">
        <f t="shared" si="553"/>
        <v/>
      </c>
      <c r="BP2078">
        <f t="shared" si="556"/>
        <v>0</v>
      </c>
      <c r="BQ2078" t="str">
        <f t="shared" si="557"/>
        <v>bilateral</v>
      </c>
      <c r="BR2078">
        <v>190</v>
      </c>
      <c r="BU2078" t="str">
        <f t="shared" si="558"/>
        <v>NO</v>
      </c>
    </row>
    <row r="2079" spans="64:73">
      <c r="BN2079" t="str">
        <f t="shared" si="553"/>
        <v/>
      </c>
      <c r="BP2079">
        <f t="shared" si="556"/>
        <v>0</v>
      </c>
      <c r="BQ2079" t="str">
        <f t="shared" si="557"/>
        <v>bilateral</v>
      </c>
      <c r="BR2079">
        <v>190</v>
      </c>
      <c r="BU2079" t="str">
        <f t="shared" si="558"/>
        <v>NO</v>
      </c>
    </row>
    <row r="2080" spans="64:73">
      <c r="BN2080" t="str">
        <f t="shared" si="553"/>
        <v/>
      </c>
      <c r="BP2080">
        <f t="shared" si="556"/>
        <v>0</v>
      </c>
      <c r="BQ2080" t="str">
        <f t="shared" si="557"/>
        <v>bilateral</v>
      </c>
      <c r="BR2080">
        <v>190</v>
      </c>
      <c r="BU2080" t="str">
        <f t="shared" si="558"/>
        <v>NO</v>
      </c>
    </row>
    <row r="2081" spans="66:73">
      <c r="BN2081" t="str">
        <f t="shared" si="553"/>
        <v/>
      </c>
      <c r="BP2081">
        <f t="shared" si="556"/>
        <v>0</v>
      </c>
      <c r="BQ2081" t="str">
        <f t="shared" si="557"/>
        <v>bilateral</v>
      </c>
      <c r="BR2081">
        <v>190</v>
      </c>
      <c r="BU2081" t="str">
        <f t="shared" si="558"/>
        <v>NO</v>
      </c>
    </row>
    <row r="2082" spans="66:73">
      <c r="BN2082" t="str">
        <f t="shared" si="553"/>
        <v/>
      </c>
      <c r="BP2082">
        <f t="shared" si="556"/>
        <v>0</v>
      </c>
      <c r="BQ2082" t="str">
        <f t="shared" si="557"/>
        <v>bilateral</v>
      </c>
      <c r="BR2082">
        <v>190</v>
      </c>
      <c r="BU2082" t="str">
        <f t="shared" si="558"/>
        <v>NO</v>
      </c>
    </row>
    <row r="2083" spans="66:73">
      <c r="BN2083" t="str">
        <f t="shared" si="553"/>
        <v/>
      </c>
      <c r="BP2083">
        <f t="shared" si="556"/>
        <v>0</v>
      </c>
      <c r="BQ2083" t="str">
        <f t="shared" si="557"/>
        <v>bilateral</v>
      </c>
      <c r="BR2083">
        <v>190</v>
      </c>
      <c r="BU2083" t="str">
        <f t="shared" si="558"/>
        <v>NO</v>
      </c>
    </row>
    <row r="2084" spans="66:73">
      <c r="BN2084" t="str">
        <f t="shared" si="553"/>
        <v/>
      </c>
      <c r="BP2084">
        <f t="shared" si="556"/>
        <v>0</v>
      </c>
      <c r="BQ2084" t="str">
        <f t="shared" si="557"/>
        <v>bilateral</v>
      </c>
      <c r="BR2084">
        <v>190</v>
      </c>
      <c r="BU2084" t="str">
        <f t="shared" si="558"/>
        <v>NO</v>
      </c>
    </row>
    <row r="2085" spans="66:73">
      <c r="BN2085" t="str">
        <f t="shared" si="553"/>
        <v/>
      </c>
      <c r="BP2085">
        <f t="shared" si="556"/>
        <v>0</v>
      </c>
      <c r="BQ2085" t="str">
        <f t="shared" si="557"/>
        <v>bilateral</v>
      </c>
      <c r="BR2085">
        <v>190</v>
      </c>
      <c r="BU2085" t="str">
        <f t="shared" si="558"/>
        <v>NO</v>
      </c>
    </row>
    <row r="2086" spans="66:73">
      <c r="BN2086" t="str">
        <f t="shared" si="553"/>
        <v/>
      </c>
      <c r="BP2086">
        <f t="shared" si="556"/>
        <v>0</v>
      </c>
      <c r="BQ2086" t="str">
        <f t="shared" si="557"/>
        <v>bilateral</v>
      </c>
      <c r="BR2086">
        <v>190</v>
      </c>
      <c r="BU2086" t="str">
        <f t="shared" si="558"/>
        <v>NO</v>
      </c>
    </row>
    <row r="2087" spans="66:73">
      <c r="BN2087" t="str">
        <f t="shared" si="553"/>
        <v/>
      </c>
      <c r="BP2087">
        <f t="shared" si="556"/>
        <v>0</v>
      </c>
      <c r="BQ2087" t="str">
        <f t="shared" si="557"/>
        <v>bilateral</v>
      </c>
      <c r="BR2087">
        <v>190</v>
      </c>
      <c r="BU2087" t="str">
        <f t="shared" si="558"/>
        <v>NO</v>
      </c>
    </row>
    <row r="2088" spans="66:73">
      <c r="BN2088" t="str">
        <f t="shared" si="553"/>
        <v/>
      </c>
      <c r="BP2088">
        <f t="shared" si="556"/>
        <v>0</v>
      </c>
      <c r="BQ2088" t="str">
        <f t="shared" si="557"/>
        <v>bilateral</v>
      </c>
      <c r="BR2088">
        <v>190</v>
      </c>
      <c r="BU2088" t="str">
        <f t="shared" si="558"/>
        <v>NO</v>
      </c>
    </row>
    <row r="2089" spans="66:73">
      <c r="BN2089" t="str">
        <f t="shared" si="553"/>
        <v/>
      </c>
      <c r="BP2089">
        <f t="shared" si="556"/>
        <v>0</v>
      </c>
      <c r="BQ2089" t="str">
        <f t="shared" si="557"/>
        <v>bilateral</v>
      </c>
      <c r="BR2089">
        <v>190</v>
      </c>
      <c r="BU2089" t="str">
        <f t="shared" si="558"/>
        <v>NO</v>
      </c>
    </row>
    <row r="2090" spans="66:73">
      <c r="BN2090" t="str">
        <f t="shared" si="553"/>
        <v/>
      </c>
      <c r="BP2090">
        <f t="shared" si="556"/>
        <v>0</v>
      </c>
      <c r="BQ2090" t="str">
        <f t="shared" si="557"/>
        <v>bilateral</v>
      </c>
      <c r="BR2090">
        <v>190</v>
      </c>
      <c r="BU2090" t="str">
        <f t="shared" si="558"/>
        <v>NO</v>
      </c>
    </row>
    <row r="2091" spans="66:73">
      <c r="BN2091" t="str">
        <f t="shared" si="553"/>
        <v/>
      </c>
      <c r="BP2091">
        <f t="shared" si="556"/>
        <v>0</v>
      </c>
      <c r="BQ2091" t="str">
        <f t="shared" si="557"/>
        <v>bilateral</v>
      </c>
      <c r="BR2091">
        <v>190</v>
      </c>
      <c r="BU2091" t="str">
        <f t="shared" si="558"/>
        <v>NO</v>
      </c>
    </row>
    <row r="2092" spans="66:73">
      <c r="BN2092" t="str">
        <f t="shared" si="553"/>
        <v/>
      </c>
      <c r="BP2092">
        <f t="shared" si="556"/>
        <v>0</v>
      </c>
      <c r="BQ2092" t="str">
        <f t="shared" si="557"/>
        <v>bilateral</v>
      </c>
      <c r="BR2092">
        <v>190</v>
      </c>
      <c r="BU2092" t="str">
        <f t="shared" si="558"/>
        <v>NO</v>
      </c>
    </row>
    <row r="2093" spans="66:73">
      <c r="BN2093" t="str">
        <f t="shared" si="553"/>
        <v/>
      </c>
      <c r="BP2093">
        <f t="shared" si="556"/>
        <v>0</v>
      </c>
      <c r="BQ2093" t="str">
        <f t="shared" si="557"/>
        <v>bilateral</v>
      </c>
      <c r="BR2093">
        <v>190</v>
      </c>
      <c r="BU2093" t="str">
        <f t="shared" si="558"/>
        <v>NO</v>
      </c>
    </row>
    <row r="2094" spans="66:73">
      <c r="BN2094" t="str">
        <f t="shared" si="553"/>
        <v/>
      </c>
      <c r="BP2094">
        <f t="shared" si="556"/>
        <v>0</v>
      </c>
      <c r="BQ2094" t="str">
        <f t="shared" si="557"/>
        <v>bilateral</v>
      </c>
      <c r="BR2094">
        <v>190</v>
      </c>
      <c r="BU2094" t="str">
        <f t="shared" si="558"/>
        <v>NO</v>
      </c>
    </row>
    <row r="2095" spans="66:73">
      <c r="BN2095" t="str">
        <f t="shared" si="553"/>
        <v/>
      </c>
      <c r="BP2095">
        <f t="shared" si="556"/>
        <v>0</v>
      </c>
      <c r="BQ2095" t="str">
        <f t="shared" si="557"/>
        <v>bilateral</v>
      </c>
      <c r="BR2095">
        <v>190</v>
      </c>
      <c r="BU2095" t="str">
        <f t="shared" si="558"/>
        <v>NO</v>
      </c>
    </row>
    <row r="2096" spans="66:73">
      <c r="BN2096" t="str">
        <f t="shared" si="553"/>
        <v/>
      </c>
      <c r="BP2096">
        <f t="shared" si="556"/>
        <v>0</v>
      </c>
      <c r="BQ2096" t="str">
        <f t="shared" si="557"/>
        <v>bilateral</v>
      </c>
      <c r="BR2096">
        <v>190</v>
      </c>
      <c r="BU2096" t="str">
        <f t="shared" si="558"/>
        <v>NO</v>
      </c>
    </row>
    <row r="2097" spans="66:73">
      <c r="BN2097" t="str">
        <f t="shared" si="553"/>
        <v/>
      </c>
      <c r="BP2097">
        <f t="shared" si="556"/>
        <v>0</v>
      </c>
      <c r="BQ2097" t="str">
        <f t="shared" si="557"/>
        <v>bilateral</v>
      </c>
      <c r="BR2097">
        <v>190</v>
      </c>
      <c r="BU2097" t="str">
        <f t="shared" si="558"/>
        <v>NO</v>
      </c>
    </row>
    <row r="2098" spans="66:73">
      <c r="BN2098" t="str">
        <f t="shared" si="553"/>
        <v/>
      </c>
      <c r="BP2098">
        <f t="shared" si="556"/>
        <v>0</v>
      </c>
      <c r="BQ2098" t="str">
        <f t="shared" si="557"/>
        <v>bilateral</v>
      </c>
      <c r="BR2098">
        <v>190</v>
      </c>
      <c r="BU2098" t="str">
        <f t="shared" si="558"/>
        <v>NO</v>
      </c>
    </row>
    <row r="2099" spans="66:73">
      <c r="BN2099" t="str">
        <f t="shared" si="553"/>
        <v/>
      </c>
      <c r="BP2099">
        <f t="shared" si="556"/>
        <v>0</v>
      </c>
      <c r="BQ2099" t="str">
        <f t="shared" si="557"/>
        <v>bilateral</v>
      </c>
      <c r="BR2099">
        <v>190</v>
      </c>
      <c r="BU2099" t="str">
        <f t="shared" si="558"/>
        <v>NO</v>
      </c>
    </row>
    <row r="2100" spans="66:73">
      <c r="BN2100" t="str">
        <f t="shared" si="553"/>
        <v/>
      </c>
      <c r="BP2100">
        <f t="shared" si="556"/>
        <v>0</v>
      </c>
      <c r="BQ2100" t="str">
        <f t="shared" si="557"/>
        <v>bilateral</v>
      </c>
      <c r="BR2100">
        <v>190</v>
      </c>
      <c r="BU2100" t="str">
        <f t="shared" si="558"/>
        <v>NO</v>
      </c>
    </row>
    <row r="2101" spans="66:73">
      <c r="BN2101" t="str">
        <f t="shared" si="553"/>
        <v/>
      </c>
      <c r="BP2101">
        <f t="shared" si="556"/>
        <v>0</v>
      </c>
      <c r="BQ2101" t="str">
        <f t="shared" si="557"/>
        <v>bilateral</v>
      </c>
      <c r="BR2101">
        <v>190</v>
      </c>
      <c r="BU2101" t="str">
        <f t="shared" si="558"/>
        <v>NO</v>
      </c>
    </row>
    <row r="2102" spans="66:73">
      <c r="BN2102" t="str">
        <f t="shared" si="553"/>
        <v/>
      </c>
      <c r="BP2102">
        <f t="shared" si="556"/>
        <v>0</v>
      </c>
      <c r="BQ2102" t="str">
        <f t="shared" si="557"/>
        <v>bilateral</v>
      </c>
      <c r="BR2102">
        <v>190</v>
      </c>
      <c r="BU2102" t="str">
        <f t="shared" si="558"/>
        <v>NO</v>
      </c>
    </row>
    <row r="2103" spans="66:73">
      <c r="BN2103" t="str">
        <f t="shared" si="553"/>
        <v/>
      </c>
      <c r="BP2103">
        <f t="shared" si="556"/>
        <v>0</v>
      </c>
      <c r="BQ2103" t="str">
        <f t="shared" si="557"/>
        <v>bilateral</v>
      </c>
      <c r="BR2103">
        <v>190</v>
      </c>
      <c r="BU2103" t="str">
        <f t="shared" si="558"/>
        <v>NO</v>
      </c>
    </row>
    <row r="2104" spans="66:73">
      <c r="BN2104" t="str">
        <f t="shared" si="553"/>
        <v/>
      </c>
      <c r="BP2104">
        <f t="shared" si="556"/>
        <v>0</v>
      </c>
      <c r="BQ2104" t="str">
        <f t="shared" si="557"/>
        <v>bilateral</v>
      </c>
      <c r="BR2104">
        <v>190</v>
      </c>
      <c r="BU2104" t="str">
        <f t="shared" si="558"/>
        <v>NO</v>
      </c>
    </row>
    <row r="2105" spans="66:73">
      <c r="BN2105" t="str">
        <f t="shared" si="553"/>
        <v/>
      </c>
      <c r="BP2105">
        <f t="shared" si="556"/>
        <v>0</v>
      </c>
      <c r="BQ2105" t="str">
        <f t="shared" si="557"/>
        <v>bilateral</v>
      </c>
      <c r="BR2105">
        <v>190</v>
      </c>
      <c r="BU2105" t="str">
        <f t="shared" si="558"/>
        <v>NO</v>
      </c>
    </row>
    <row r="2106" spans="66:73">
      <c r="BN2106" t="str">
        <f t="shared" si="553"/>
        <v/>
      </c>
      <c r="BP2106">
        <f t="shared" si="556"/>
        <v>0</v>
      </c>
      <c r="BQ2106" t="str">
        <f t="shared" si="557"/>
        <v>bilateral</v>
      </c>
      <c r="BR2106">
        <v>190</v>
      </c>
      <c r="BU2106" t="str">
        <f t="shared" si="558"/>
        <v>NO</v>
      </c>
    </row>
    <row r="2107" spans="66:73">
      <c r="BN2107" t="str">
        <f t="shared" si="553"/>
        <v/>
      </c>
      <c r="BP2107">
        <f t="shared" si="556"/>
        <v>0</v>
      </c>
      <c r="BQ2107" t="str">
        <f t="shared" si="557"/>
        <v>bilateral</v>
      </c>
      <c r="BR2107">
        <v>190</v>
      </c>
      <c r="BU2107" t="str">
        <f t="shared" si="558"/>
        <v>NO</v>
      </c>
    </row>
    <row r="2108" spans="66:73">
      <c r="BN2108" t="str">
        <f t="shared" si="553"/>
        <v/>
      </c>
      <c r="BP2108">
        <f t="shared" si="556"/>
        <v>0</v>
      </c>
      <c r="BQ2108" t="str">
        <f t="shared" si="557"/>
        <v>bilateral</v>
      </c>
      <c r="BR2108">
        <v>190</v>
      </c>
      <c r="BU2108" t="str">
        <f t="shared" si="558"/>
        <v>NO</v>
      </c>
    </row>
    <row r="2109" spans="66:73">
      <c r="BN2109" t="str">
        <f t="shared" si="553"/>
        <v/>
      </c>
      <c r="BP2109">
        <f t="shared" si="556"/>
        <v>0</v>
      </c>
      <c r="BQ2109" t="str">
        <f t="shared" si="557"/>
        <v>bilateral</v>
      </c>
      <c r="BR2109">
        <v>190</v>
      </c>
      <c r="BU2109" t="str">
        <f t="shared" si="558"/>
        <v>NO</v>
      </c>
    </row>
    <row r="2110" spans="66:73">
      <c r="BN2110" t="str">
        <f t="shared" si="553"/>
        <v/>
      </c>
      <c r="BP2110">
        <f t="shared" si="556"/>
        <v>0</v>
      </c>
      <c r="BQ2110" t="str">
        <f t="shared" si="557"/>
        <v>bilateral</v>
      </c>
      <c r="BR2110">
        <v>190</v>
      </c>
      <c r="BU2110" t="str">
        <f t="shared" si="558"/>
        <v>NO</v>
      </c>
    </row>
    <row r="2111" spans="66:73">
      <c r="BN2111" t="str">
        <f t="shared" si="553"/>
        <v/>
      </c>
      <c r="BP2111">
        <f t="shared" si="556"/>
        <v>0</v>
      </c>
      <c r="BQ2111" t="str">
        <f t="shared" si="557"/>
        <v>bilateral</v>
      </c>
      <c r="BR2111">
        <v>190</v>
      </c>
      <c r="BU2111" t="str">
        <f t="shared" si="558"/>
        <v>NO</v>
      </c>
    </row>
    <row r="2112" spans="66:73">
      <c r="BN2112" t="str">
        <f t="shared" si="553"/>
        <v/>
      </c>
      <c r="BP2112">
        <f t="shared" si="556"/>
        <v>0</v>
      </c>
      <c r="BQ2112" t="str">
        <f t="shared" si="557"/>
        <v>bilateral</v>
      </c>
      <c r="BR2112">
        <v>190</v>
      </c>
      <c r="BU2112" t="str">
        <f t="shared" si="558"/>
        <v>NO</v>
      </c>
    </row>
    <row r="2113" spans="64:73">
      <c r="BN2113" t="str">
        <f t="shared" si="553"/>
        <v/>
      </c>
      <c r="BP2113">
        <f t="shared" si="556"/>
        <v>0</v>
      </c>
      <c r="BQ2113" t="str">
        <f t="shared" si="557"/>
        <v>bilateral</v>
      </c>
      <c r="BR2113">
        <v>190</v>
      </c>
      <c r="BU2113" t="str">
        <f t="shared" si="558"/>
        <v>NO</v>
      </c>
    </row>
    <row r="2114" spans="64:73">
      <c r="BL2114" t="str">
        <f t="shared" ref="BL2114:BL2116" si="559">IF(Y2114,IF(R2114="Smoothing ramp","Smoothing",IF(BC2114=100000,IF(BF2114=100000,"Smoothing",IF(BH2114=1,BE2114,"CHECK")),IF(BF2114&lt;&gt;100000,IF(AND(M2114-BC2114=190),BB2114,IF(BH2114=1,BE2114,"CHECK")),BB2114))),"")</f>
        <v/>
      </c>
      <c r="BM2114" t="str">
        <f t="shared" ref="BM2114:BM2116" si="560">IF(Y2114,IF(R2114="Smoothing ramp","",IF(BC2114=100000,IF(BF2114=100000,"",IF(BH2114=1,BF2114,"CHECK")),IF(BF2114&lt;&gt;100000,IF(AND(M2114-BC2114=190),BC2114,IF(BH2114=1,BF2114,"CHECK")),BC2114))),"")</f>
        <v/>
      </c>
      <c r="BN2114" t="str">
        <f t="shared" si="553"/>
        <v/>
      </c>
      <c r="BP2114">
        <f t="shared" si="556"/>
        <v>0</v>
      </c>
      <c r="BQ2114" t="str">
        <f t="shared" si="557"/>
        <v>bilateral</v>
      </c>
      <c r="BR2114">
        <v>190</v>
      </c>
      <c r="BU2114" t="str">
        <f t="shared" si="558"/>
        <v>NO</v>
      </c>
    </row>
    <row r="2115" spans="64:73">
      <c r="BL2115" t="str">
        <f t="shared" si="559"/>
        <v/>
      </c>
      <c r="BM2115" t="str">
        <f t="shared" si="560"/>
        <v/>
      </c>
      <c r="BN2115" t="str">
        <f t="shared" si="553"/>
        <v/>
      </c>
      <c r="BP2115">
        <f t="shared" si="556"/>
        <v>0</v>
      </c>
      <c r="BQ2115" t="str">
        <f t="shared" si="557"/>
        <v>bilateral</v>
      </c>
      <c r="BR2115">
        <v>190</v>
      </c>
      <c r="BU2115" t="str">
        <f t="shared" si="558"/>
        <v>NO</v>
      </c>
    </row>
    <row r="2116" spans="64:73">
      <c r="BL2116" t="str">
        <f t="shared" si="559"/>
        <v/>
      </c>
      <c r="BM2116" t="str">
        <f t="shared" si="560"/>
        <v/>
      </c>
      <c r="BN2116" t="str">
        <f t="shared" si="553"/>
        <v/>
      </c>
      <c r="BP2116">
        <f t="shared" si="556"/>
        <v>0</v>
      </c>
      <c r="BQ2116" t="str">
        <f t="shared" si="557"/>
        <v>bilateral</v>
      </c>
      <c r="BR2116">
        <v>190</v>
      </c>
      <c r="BU2116" t="str">
        <f t="shared" si="558"/>
        <v>NO</v>
      </c>
    </row>
    <row r="2117" spans="64:73">
      <c r="BN2117" t="str">
        <f t="shared" si="553"/>
        <v/>
      </c>
      <c r="BP2117">
        <f t="shared" si="556"/>
        <v>0</v>
      </c>
      <c r="BQ2117" t="str">
        <f t="shared" si="557"/>
        <v>bilateral</v>
      </c>
      <c r="BR2117">
        <v>190</v>
      </c>
      <c r="BU2117" t="str">
        <f t="shared" si="558"/>
        <v>NO</v>
      </c>
    </row>
    <row r="2118" spans="64:73">
      <c r="BN2118" t="str">
        <f t="shared" si="553"/>
        <v/>
      </c>
      <c r="BP2118">
        <f t="shared" si="556"/>
        <v>0</v>
      </c>
      <c r="BQ2118" t="str">
        <f t="shared" si="557"/>
        <v>bilateral</v>
      </c>
      <c r="BR2118">
        <v>190</v>
      </c>
      <c r="BU2118" t="str">
        <f t="shared" si="558"/>
        <v>NO</v>
      </c>
    </row>
    <row r="2119" spans="64:73">
      <c r="BN2119" t="str">
        <f t="shared" si="553"/>
        <v/>
      </c>
      <c r="BP2119">
        <f t="shared" si="556"/>
        <v>0</v>
      </c>
      <c r="BQ2119" t="str">
        <f t="shared" si="557"/>
        <v>bilateral</v>
      </c>
      <c r="BR2119">
        <v>190</v>
      </c>
      <c r="BU2119" t="str">
        <f t="shared" si="558"/>
        <v>NO</v>
      </c>
    </row>
    <row r="2120" spans="64:73">
      <c r="BN2120" t="str">
        <f t="shared" si="553"/>
        <v/>
      </c>
      <c r="BP2120">
        <f t="shared" si="556"/>
        <v>0</v>
      </c>
      <c r="BQ2120" t="str">
        <f t="shared" si="557"/>
        <v>bilateral</v>
      </c>
      <c r="BR2120">
        <v>190</v>
      </c>
      <c r="BU2120" t="str">
        <f t="shared" si="558"/>
        <v>NO</v>
      </c>
    </row>
    <row r="2121" spans="64:73">
      <c r="BN2121" t="str">
        <f t="shared" si="553"/>
        <v/>
      </c>
      <c r="BP2121">
        <f t="shared" si="556"/>
        <v>0</v>
      </c>
      <c r="BQ2121" t="str">
        <f t="shared" si="557"/>
        <v>bilateral</v>
      </c>
      <c r="BR2121">
        <v>190</v>
      </c>
      <c r="BU2121" t="str">
        <f t="shared" si="558"/>
        <v>NO</v>
      </c>
    </row>
    <row r="2122" spans="64:73">
      <c r="BN2122" t="str">
        <f t="shared" si="553"/>
        <v/>
      </c>
      <c r="BP2122">
        <f t="shared" si="556"/>
        <v>0</v>
      </c>
      <c r="BQ2122" t="str">
        <f t="shared" si="557"/>
        <v>bilateral</v>
      </c>
      <c r="BR2122">
        <v>190</v>
      </c>
      <c r="BU2122" t="str">
        <f t="shared" si="558"/>
        <v>NO</v>
      </c>
    </row>
    <row r="2123" spans="64:73">
      <c r="BN2123" t="str">
        <f t="shared" si="553"/>
        <v/>
      </c>
      <c r="BP2123">
        <f t="shared" si="556"/>
        <v>0</v>
      </c>
      <c r="BQ2123" t="str">
        <f t="shared" si="557"/>
        <v>bilateral</v>
      </c>
      <c r="BR2123">
        <v>190</v>
      </c>
      <c r="BU2123" t="str">
        <f t="shared" si="558"/>
        <v>NO</v>
      </c>
    </row>
    <row r="2124" spans="64:73">
      <c r="BN2124" t="str">
        <f t="shared" ref="BN2124:BN2187" si="561">IF(Y2124,IF(R2124="Smoothing ramp","",IF(BC2124=100000,IF(BF2124=100000,"",IF(BH2124=1,"Bilateral - "&amp;BG2124,"CHECK")),IF(BF2124&lt;&gt;100000,IF(AND(M2124-BC2124=190),BD2124,IF(BH2124=1,"Bilateral - "&amp;BG2124,"CHECK")),BD2124))),"")</f>
        <v/>
      </c>
      <c r="BP2124">
        <f t="shared" si="556"/>
        <v>0</v>
      </c>
      <c r="BQ2124" t="str">
        <f t="shared" si="557"/>
        <v>bilateral</v>
      </c>
      <c r="BR2124">
        <v>190</v>
      </c>
      <c r="BU2124" t="str">
        <f t="shared" si="558"/>
        <v>NO</v>
      </c>
    </row>
    <row r="2125" spans="64:73">
      <c r="BN2125" t="str">
        <f t="shared" si="561"/>
        <v/>
      </c>
      <c r="BP2125">
        <f t="shared" si="556"/>
        <v>0</v>
      </c>
      <c r="BQ2125" t="str">
        <f t="shared" si="557"/>
        <v>bilateral</v>
      </c>
      <c r="BR2125">
        <v>190</v>
      </c>
      <c r="BU2125" t="str">
        <f t="shared" si="558"/>
        <v>NO</v>
      </c>
    </row>
    <row r="2126" spans="64:73">
      <c r="BN2126" t="str">
        <f t="shared" si="561"/>
        <v/>
      </c>
      <c r="BP2126">
        <f t="shared" si="556"/>
        <v>0</v>
      </c>
      <c r="BQ2126" t="str">
        <f t="shared" si="557"/>
        <v>bilateral</v>
      </c>
      <c r="BR2126">
        <v>190</v>
      </c>
      <c r="BU2126" t="str">
        <f t="shared" si="558"/>
        <v>NO</v>
      </c>
    </row>
    <row r="2127" spans="64:73">
      <c r="BN2127" t="str">
        <f t="shared" si="561"/>
        <v/>
      </c>
      <c r="BP2127">
        <f t="shared" si="556"/>
        <v>0</v>
      </c>
      <c r="BQ2127" t="str">
        <f t="shared" si="557"/>
        <v>bilateral</v>
      </c>
      <c r="BR2127">
        <v>190</v>
      </c>
      <c r="BU2127" t="str">
        <f t="shared" si="558"/>
        <v>NO</v>
      </c>
    </row>
    <row r="2128" spans="64:73">
      <c r="BN2128" t="str">
        <f t="shared" si="561"/>
        <v/>
      </c>
      <c r="BP2128">
        <f t="shared" si="556"/>
        <v>0</v>
      </c>
      <c r="BQ2128" t="str">
        <f t="shared" si="557"/>
        <v>bilateral</v>
      </c>
      <c r="BR2128">
        <v>190</v>
      </c>
      <c r="BU2128" t="str">
        <f t="shared" si="558"/>
        <v>NO</v>
      </c>
    </row>
    <row r="2129" spans="66:73">
      <c r="BN2129" t="str">
        <f t="shared" si="561"/>
        <v/>
      </c>
      <c r="BP2129">
        <f t="shared" si="556"/>
        <v>0</v>
      </c>
      <c r="BQ2129" t="str">
        <f t="shared" si="557"/>
        <v>bilateral</v>
      </c>
      <c r="BR2129">
        <v>190</v>
      </c>
      <c r="BU2129" t="str">
        <f t="shared" si="558"/>
        <v>NO</v>
      </c>
    </row>
    <row r="2130" spans="66:73">
      <c r="BN2130" t="str">
        <f t="shared" si="561"/>
        <v/>
      </c>
      <c r="BP2130">
        <f t="shared" si="556"/>
        <v>0</v>
      </c>
      <c r="BQ2130" t="str">
        <f t="shared" si="557"/>
        <v>bilateral</v>
      </c>
      <c r="BR2130">
        <v>190</v>
      </c>
      <c r="BU2130" t="str">
        <f t="shared" si="558"/>
        <v>NO</v>
      </c>
    </row>
    <row r="2131" spans="66:73">
      <c r="BN2131" t="str">
        <f t="shared" si="561"/>
        <v/>
      </c>
      <c r="BP2131">
        <f t="shared" si="556"/>
        <v>0</v>
      </c>
      <c r="BQ2131" t="str">
        <f t="shared" si="557"/>
        <v>bilateral</v>
      </c>
      <c r="BR2131">
        <v>190</v>
      </c>
      <c r="BU2131" t="str">
        <f t="shared" si="558"/>
        <v>NO</v>
      </c>
    </row>
    <row r="2132" spans="66:73">
      <c r="BN2132" t="str">
        <f t="shared" si="561"/>
        <v/>
      </c>
      <c r="BP2132">
        <f t="shared" ref="BP2132:BP2195" si="562">H2132-BC2132</f>
        <v>0</v>
      </c>
      <c r="BQ2132" t="str">
        <f t="shared" si="557"/>
        <v>bilateral</v>
      </c>
      <c r="BR2132">
        <v>190</v>
      </c>
      <c r="BU2132" t="str">
        <f t="shared" si="558"/>
        <v>NO</v>
      </c>
    </row>
    <row r="2133" spans="66:73">
      <c r="BN2133" t="str">
        <f t="shared" si="561"/>
        <v/>
      </c>
      <c r="BP2133">
        <f t="shared" si="562"/>
        <v>0</v>
      </c>
      <c r="BQ2133" t="str">
        <f t="shared" ref="BQ2133:BQ2196" si="563">IF(BP2133&lt;BR2133,"bilateral",IF(BP2133=BR2133,"global","flag not respected"))</f>
        <v>bilateral</v>
      </c>
      <c r="BR2133">
        <v>190</v>
      </c>
      <c r="BU2133" t="str">
        <f t="shared" ref="BU2133:BU2196" si="564">IF((BC2133+BR2133)&gt;=E2133,"NO","YES")</f>
        <v>NO</v>
      </c>
    </row>
    <row r="2134" spans="66:73">
      <c r="BN2134" t="str">
        <f t="shared" si="561"/>
        <v/>
      </c>
      <c r="BP2134">
        <f t="shared" si="562"/>
        <v>0</v>
      </c>
      <c r="BQ2134" t="str">
        <f t="shared" si="563"/>
        <v>bilateral</v>
      </c>
      <c r="BR2134">
        <v>190</v>
      </c>
      <c r="BU2134" t="str">
        <f t="shared" si="564"/>
        <v>NO</v>
      </c>
    </row>
    <row r="2135" spans="66:73">
      <c r="BN2135" t="str">
        <f t="shared" si="561"/>
        <v/>
      </c>
      <c r="BP2135">
        <f t="shared" si="562"/>
        <v>0</v>
      </c>
      <c r="BQ2135" t="str">
        <f t="shared" si="563"/>
        <v>bilateral</v>
      </c>
      <c r="BR2135">
        <v>190</v>
      </c>
      <c r="BU2135" t="str">
        <f t="shared" si="564"/>
        <v>NO</v>
      </c>
    </row>
    <row r="2136" spans="66:73">
      <c r="BN2136" t="str">
        <f t="shared" si="561"/>
        <v/>
      </c>
      <c r="BP2136">
        <f t="shared" si="562"/>
        <v>0</v>
      </c>
      <c r="BQ2136" t="str">
        <f t="shared" si="563"/>
        <v>bilateral</v>
      </c>
      <c r="BR2136">
        <v>190</v>
      </c>
      <c r="BU2136" t="str">
        <f t="shared" si="564"/>
        <v>NO</v>
      </c>
    </row>
    <row r="2137" spans="66:73">
      <c r="BN2137" t="str">
        <f t="shared" si="561"/>
        <v/>
      </c>
      <c r="BP2137">
        <f t="shared" si="562"/>
        <v>0</v>
      </c>
      <c r="BQ2137" t="str">
        <f t="shared" si="563"/>
        <v>bilateral</v>
      </c>
      <c r="BR2137">
        <v>190</v>
      </c>
      <c r="BU2137" t="str">
        <f t="shared" si="564"/>
        <v>NO</v>
      </c>
    </row>
    <row r="2138" spans="66:73">
      <c r="BN2138" t="str">
        <f t="shared" si="561"/>
        <v/>
      </c>
      <c r="BP2138">
        <f t="shared" si="562"/>
        <v>0</v>
      </c>
      <c r="BQ2138" t="str">
        <f t="shared" si="563"/>
        <v>bilateral</v>
      </c>
      <c r="BR2138">
        <v>190</v>
      </c>
      <c r="BU2138" t="str">
        <f t="shared" si="564"/>
        <v>NO</v>
      </c>
    </row>
    <row r="2139" spans="66:73">
      <c r="BN2139" t="str">
        <f t="shared" si="561"/>
        <v/>
      </c>
      <c r="BP2139">
        <f t="shared" si="562"/>
        <v>0</v>
      </c>
      <c r="BQ2139" t="str">
        <f t="shared" si="563"/>
        <v>bilateral</v>
      </c>
      <c r="BR2139">
        <v>190</v>
      </c>
      <c r="BU2139" t="str">
        <f t="shared" si="564"/>
        <v>NO</v>
      </c>
    </row>
    <row r="2140" spans="66:73">
      <c r="BN2140" t="str">
        <f t="shared" si="561"/>
        <v/>
      </c>
      <c r="BP2140">
        <f t="shared" si="562"/>
        <v>0</v>
      </c>
      <c r="BQ2140" t="str">
        <f t="shared" si="563"/>
        <v>bilateral</v>
      </c>
      <c r="BR2140">
        <v>190</v>
      </c>
      <c r="BU2140" t="str">
        <f t="shared" si="564"/>
        <v>NO</v>
      </c>
    </row>
    <row r="2141" spans="66:73">
      <c r="BN2141" t="str">
        <f t="shared" si="561"/>
        <v/>
      </c>
      <c r="BP2141">
        <f t="shared" si="562"/>
        <v>0</v>
      </c>
      <c r="BQ2141" t="str">
        <f t="shared" si="563"/>
        <v>bilateral</v>
      </c>
      <c r="BR2141">
        <v>190</v>
      </c>
      <c r="BU2141" t="str">
        <f t="shared" si="564"/>
        <v>NO</v>
      </c>
    </row>
    <row r="2142" spans="66:73">
      <c r="BN2142" t="str">
        <f t="shared" si="561"/>
        <v/>
      </c>
      <c r="BP2142">
        <f t="shared" si="562"/>
        <v>0</v>
      </c>
      <c r="BQ2142" t="str">
        <f t="shared" si="563"/>
        <v>bilateral</v>
      </c>
      <c r="BR2142">
        <v>190</v>
      </c>
      <c r="BU2142" t="str">
        <f t="shared" si="564"/>
        <v>NO</v>
      </c>
    </row>
    <row r="2143" spans="66:73">
      <c r="BN2143" t="str">
        <f t="shared" si="561"/>
        <v/>
      </c>
      <c r="BP2143">
        <f t="shared" si="562"/>
        <v>0</v>
      </c>
      <c r="BQ2143" t="str">
        <f t="shared" si="563"/>
        <v>bilateral</v>
      </c>
      <c r="BR2143">
        <v>190</v>
      </c>
      <c r="BU2143" t="str">
        <f t="shared" si="564"/>
        <v>NO</v>
      </c>
    </row>
    <row r="2144" spans="66:73">
      <c r="BN2144" t="str">
        <f t="shared" si="561"/>
        <v/>
      </c>
      <c r="BP2144">
        <f t="shared" si="562"/>
        <v>0</v>
      </c>
      <c r="BQ2144" t="str">
        <f t="shared" si="563"/>
        <v>bilateral</v>
      </c>
      <c r="BR2144">
        <v>190</v>
      </c>
      <c r="BU2144" t="str">
        <f t="shared" si="564"/>
        <v>NO</v>
      </c>
    </row>
    <row r="2145" spans="66:73">
      <c r="BN2145" t="str">
        <f t="shared" si="561"/>
        <v/>
      </c>
      <c r="BP2145">
        <f t="shared" si="562"/>
        <v>0</v>
      </c>
      <c r="BQ2145" t="str">
        <f t="shared" si="563"/>
        <v>bilateral</v>
      </c>
      <c r="BR2145">
        <v>190</v>
      </c>
      <c r="BU2145" t="str">
        <f t="shared" si="564"/>
        <v>NO</v>
      </c>
    </row>
    <row r="2146" spans="66:73">
      <c r="BN2146" t="str">
        <f t="shared" si="561"/>
        <v/>
      </c>
      <c r="BP2146">
        <f t="shared" si="562"/>
        <v>0</v>
      </c>
      <c r="BQ2146" t="str">
        <f t="shared" si="563"/>
        <v>bilateral</v>
      </c>
      <c r="BR2146">
        <v>190</v>
      </c>
      <c r="BU2146" t="str">
        <f t="shared" si="564"/>
        <v>NO</v>
      </c>
    </row>
    <row r="2147" spans="66:73">
      <c r="BN2147" t="str">
        <f t="shared" si="561"/>
        <v/>
      </c>
      <c r="BP2147">
        <f t="shared" si="562"/>
        <v>0</v>
      </c>
      <c r="BQ2147" t="str">
        <f t="shared" si="563"/>
        <v>bilateral</v>
      </c>
      <c r="BR2147">
        <v>190</v>
      </c>
      <c r="BU2147" t="str">
        <f t="shared" si="564"/>
        <v>NO</v>
      </c>
    </row>
    <row r="2148" spans="66:73">
      <c r="BN2148" t="str">
        <f t="shared" si="561"/>
        <v/>
      </c>
      <c r="BP2148">
        <f t="shared" si="562"/>
        <v>0</v>
      </c>
      <c r="BQ2148" t="str">
        <f t="shared" si="563"/>
        <v>bilateral</v>
      </c>
      <c r="BR2148">
        <v>190</v>
      </c>
      <c r="BU2148" t="str">
        <f t="shared" si="564"/>
        <v>NO</v>
      </c>
    </row>
    <row r="2149" spans="66:73">
      <c r="BN2149" t="str">
        <f t="shared" si="561"/>
        <v/>
      </c>
      <c r="BP2149">
        <f t="shared" si="562"/>
        <v>0</v>
      </c>
      <c r="BQ2149" t="str">
        <f t="shared" si="563"/>
        <v>bilateral</v>
      </c>
      <c r="BR2149">
        <v>190</v>
      </c>
      <c r="BU2149" t="str">
        <f t="shared" si="564"/>
        <v>NO</v>
      </c>
    </row>
    <row r="2150" spans="66:73">
      <c r="BN2150" t="str">
        <f t="shared" si="561"/>
        <v/>
      </c>
      <c r="BP2150">
        <f t="shared" si="562"/>
        <v>0</v>
      </c>
      <c r="BQ2150" t="str">
        <f t="shared" si="563"/>
        <v>bilateral</v>
      </c>
      <c r="BR2150">
        <v>190</v>
      </c>
      <c r="BU2150" t="str">
        <f t="shared" si="564"/>
        <v>NO</v>
      </c>
    </row>
    <row r="2151" spans="66:73">
      <c r="BN2151" t="str">
        <f t="shared" si="561"/>
        <v/>
      </c>
      <c r="BP2151">
        <f t="shared" si="562"/>
        <v>0</v>
      </c>
      <c r="BQ2151" t="str">
        <f t="shared" si="563"/>
        <v>bilateral</v>
      </c>
      <c r="BR2151">
        <v>190</v>
      </c>
      <c r="BU2151" t="str">
        <f t="shared" si="564"/>
        <v>NO</v>
      </c>
    </row>
    <row r="2152" spans="66:73">
      <c r="BN2152" t="str">
        <f t="shared" si="561"/>
        <v/>
      </c>
      <c r="BP2152">
        <f t="shared" si="562"/>
        <v>0</v>
      </c>
      <c r="BQ2152" t="str">
        <f t="shared" si="563"/>
        <v>bilateral</v>
      </c>
      <c r="BR2152">
        <v>190</v>
      </c>
      <c r="BU2152" t="str">
        <f t="shared" si="564"/>
        <v>NO</v>
      </c>
    </row>
    <row r="2153" spans="66:73">
      <c r="BN2153" t="str">
        <f t="shared" si="561"/>
        <v/>
      </c>
      <c r="BP2153">
        <f t="shared" si="562"/>
        <v>0</v>
      </c>
      <c r="BQ2153" t="str">
        <f t="shared" si="563"/>
        <v>bilateral</v>
      </c>
      <c r="BR2153">
        <v>190</v>
      </c>
      <c r="BU2153" t="str">
        <f t="shared" si="564"/>
        <v>NO</v>
      </c>
    </row>
    <row r="2154" spans="66:73">
      <c r="BN2154" t="str">
        <f t="shared" si="561"/>
        <v/>
      </c>
      <c r="BP2154">
        <f t="shared" si="562"/>
        <v>0</v>
      </c>
      <c r="BQ2154" t="str">
        <f t="shared" si="563"/>
        <v>bilateral</v>
      </c>
      <c r="BR2154">
        <v>190</v>
      </c>
      <c r="BU2154" t="str">
        <f t="shared" si="564"/>
        <v>NO</v>
      </c>
    </row>
    <row r="2155" spans="66:73">
      <c r="BN2155" t="str">
        <f t="shared" si="561"/>
        <v/>
      </c>
      <c r="BP2155">
        <f t="shared" si="562"/>
        <v>0</v>
      </c>
      <c r="BQ2155" t="str">
        <f t="shared" si="563"/>
        <v>bilateral</v>
      </c>
      <c r="BR2155">
        <v>190</v>
      </c>
      <c r="BU2155" t="str">
        <f t="shared" si="564"/>
        <v>NO</v>
      </c>
    </row>
    <row r="2156" spans="66:73">
      <c r="BN2156" t="str">
        <f t="shared" si="561"/>
        <v/>
      </c>
      <c r="BP2156">
        <f t="shared" si="562"/>
        <v>0</v>
      </c>
      <c r="BQ2156" t="str">
        <f t="shared" si="563"/>
        <v>bilateral</v>
      </c>
      <c r="BR2156">
        <v>190</v>
      </c>
      <c r="BU2156" t="str">
        <f t="shared" si="564"/>
        <v>NO</v>
      </c>
    </row>
    <row r="2157" spans="66:73">
      <c r="BN2157" t="str">
        <f t="shared" si="561"/>
        <v/>
      </c>
      <c r="BP2157">
        <f t="shared" si="562"/>
        <v>0</v>
      </c>
      <c r="BQ2157" t="str">
        <f t="shared" si="563"/>
        <v>bilateral</v>
      </c>
      <c r="BR2157">
        <v>190</v>
      </c>
      <c r="BU2157" t="str">
        <f t="shared" si="564"/>
        <v>NO</v>
      </c>
    </row>
    <row r="2158" spans="66:73">
      <c r="BN2158" t="str">
        <f t="shared" si="561"/>
        <v/>
      </c>
      <c r="BP2158">
        <f t="shared" si="562"/>
        <v>0</v>
      </c>
      <c r="BQ2158" t="str">
        <f t="shared" si="563"/>
        <v>bilateral</v>
      </c>
      <c r="BR2158">
        <v>190</v>
      </c>
      <c r="BU2158" t="str">
        <f t="shared" si="564"/>
        <v>NO</v>
      </c>
    </row>
    <row r="2159" spans="66:73">
      <c r="BN2159" t="str">
        <f t="shared" si="561"/>
        <v/>
      </c>
      <c r="BP2159">
        <f t="shared" si="562"/>
        <v>0</v>
      </c>
      <c r="BQ2159" t="str">
        <f t="shared" si="563"/>
        <v>bilateral</v>
      </c>
      <c r="BR2159">
        <v>190</v>
      </c>
      <c r="BU2159" t="str">
        <f t="shared" si="564"/>
        <v>NO</v>
      </c>
    </row>
    <row r="2160" spans="66:73">
      <c r="BN2160" t="str">
        <f t="shared" si="561"/>
        <v/>
      </c>
      <c r="BP2160">
        <f t="shared" si="562"/>
        <v>0</v>
      </c>
      <c r="BQ2160" t="str">
        <f t="shared" si="563"/>
        <v>bilateral</v>
      </c>
      <c r="BR2160">
        <v>190</v>
      </c>
      <c r="BU2160" t="str">
        <f t="shared" si="564"/>
        <v>NO</v>
      </c>
    </row>
    <row r="2161" spans="66:73">
      <c r="BN2161" t="str">
        <f t="shared" si="561"/>
        <v/>
      </c>
      <c r="BP2161">
        <f t="shared" si="562"/>
        <v>0</v>
      </c>
      <c r="BQ2161" t="str">
        <f t="shared" si="563"/>
        <v>bilateral</v>
      </c>
      <c r="BR2161">
        <v>190</v>
      </c>
      <c r="BU2161" t="str">
        <f t="shared" si="564"/>
        <v>NO</v>
      </c>
    </row>
    <row r="2162" spans="66:73">
      <c r="BN2162" t="str">
        <f t="shared" si="561"/>
        <v/>
      </c>
      <c r="BP2162">
        <f t="shared" si="562"/>
        <v>0</v>
      </c>
      <c r="BQ2162" t="str">
        <f t="shared" si="563"/>
        <v>bilateral</v>
      </c>
      <c r="BR2162">
        <v>190</v>
      </c>
      <c r="BU2162" t="str">
        <f t="shared" si="564"/>
        <v>NO</v>
      </c>
    </row>
    <row r="2163" spans="66:73">
      <c r="BN2163" t="str">
        <f t="shared" si="561"/>
        <v/>
      </c>
      <c r="BP2163">
        <f t="shared" si="562"/>
        <v>0</v>
      </c>
      <c r="BQ2163" t="str">
        <f t="shared" si="563"/>
        <v>bilateral</v>
      </c>
      <c r="BR2163">
        <v>190</v>
      </c>
      <c r="BU2163" t="str">
        <f t="shared" si="564"/>
        <v>NO</v>
      </c>
    </row>
    <row r="2164" spans="66:73">
      <c r="BN2164" t="str">
        <f t="shared" si="561"/>
        <v/>
      </c>
      <c r="BP2164">
        <f t="shared" si="562"/>
        <v>0</v>
      </c>
      <c r="BQ2164" t="str">
        <f t="shared" si="563"/>
        <v>bilateral</v>
      </c>
      <c r="BR2164">
        <v>190</v>
      </c>
      <c r="BU2164" t="str">
        <f t="shared" si="564"/>
        <v>NO</v>
      </c>
    </row>
    <row r="2165" spans="66:73">
      <c r="BN2165" t="str">
        <f t="shared" si="561"/>
        <v/>
      </c>
      <c r="BP2165">
        <f t="shared" si="562"/>
        <v>0</v>
      </c>
      <c r="BQ2165" t="str">
        <f t="shared" si="563"/>
        <v>bilateral</v>
      </c>
      <c r="BR2165">
        <v>190</v>
      </c>
      <c r="BU2165" t="str">
        <f t="shared" si="564"/>
        <v>NO</v>
      </c>
    </row>
    <row r="2166" spans="66:73">
      <c r="BN2166" t="str">
        <f t="shared" si="561"/>
        <v/>
      </c>
      <c r="BP2166">
        <f t="shared" si="562"/>
        <v>0</v>
      </c>
      <c r="BQ2166" t="str">
        <f t="shared" si="563"/>
        <v>bilateral</v>
      </c>
      <c r="BR2166">
        <v>190</v>
      </c>
      <c r="BU2166" t="str">
        <f t="shared" si="564"/>
        <v>NO</v>
      </c>
    </row>
    <row r="2167" spans="66:73">
      <c r="BN2167" t="str">
        <f t="shared" si="561"/>
        <v/>
      </c>
      <c r="BP2167">
        <f t="shared" si="562"/>
        <v>0</v>
      </c>
      <c r="BQ2167" t="str">
        <f t="shared" si="563"/>
        <v>bilateral</v>
      </c>
      <c r="BR2167">
        <v>190</v>
      </c>
      <c r="BU2167" t="str">
        <f t="shared" si="564"/>
        <v>NO</v>
      </c>
    </row>
    <row r="2168" spans="66:73">
      <c r="BN2168" t="str">
        <f t="shared" si="561"/>
        <v/>
      </c>
      <c r="BP2168">
        <f t="shared" si="562"/>
        <v>0</v>
      </c>
      <c r="BQ2168" t="str">
        <f t="shared" si="563"/>
        <v>bilateral</v>
      </c>
      <c r="BR2168">
        <v>190</v>
      </c>
      <c r="BU2168" t="str">
        <f t="shared" si="564"/>
        <v>NO</v>
      </c>
    </row>
    <row r="2169" spans="66:73">
      <c r="BN2169" t="str">
        <f t="shared" si="561"/>
        <v/>
      </c>
      <c r="BP2169">
        <f t="shared" si="562"/>
        <v>0</v>
      </c>
      <c r="BQ2169" t="str">
        <f t="shared" si="563"/>
        <v>bilateral</v>
      </c>
      <c r="BR2169">
        <v>190</v>
      </c>
      <c r="BU2169" t="str">
        <f t="shared" si="564"/>
        <v>NO</v>
      </c>
    </row>
    <row r="2170" spans="66:73">
      <c r="BN2170" t="str">
        <f t="shared" si="561"/>
        <v/>
      </c>
      <c r="BP2170">
        <f t="shared" si="562"/>
        <v>0</v>
      </c>
      <c r="BQ2170" t="str">
        <f t="shared" si="563"/>
        <v>bilateral</v>
      </c>
      <c r="BR2170">
        <v>190</v>
      </c>
      <c r="BU2170" t="str">
        <f t="shared" si="564"/>
        <v>NO</v>
      </c>
    </row>
    <row r="2171" spans="66:73">
      <c r="BN2171" t="str">
        <f t="shared" si="561"/>
        <v/>
      </c>
      <c r="BP2171">
        <f t="shared" si="562"/>
        <v>0</v>
      </c>
      <c r="BQ2171" t="str">
        <f t="shared" si="563"/>
        <v>bilateral</v>
      </c>
      <c r="BR2171">
        <v>190</v>
      </c>
      <c r="BU2171" t="str">
        <f t="shared" si="564"/>
        <v>NO</v>
      </c>
    </row>
    <row r="2172" spans="66:73">
      <c r="BN2172" t="str">
        <f t="shared" si="561"/>
        <v/>
      </c>
      <c r="BP2172">
        <f t="shared" si="562"/>
        <v>0</v>
      </c>
      <c r="BQ2172" t="str">
        <f t="shared" si="563"/>
        <v>bilateral</v>
      </c>
      <c r="BR2172">
        <v>190</v>
      </c>
      <c r="BU2172" t="str">
        <f t="shared" si="564"/>
        <v>NO</v>
      </c>
    </row>
    <row r="2173" spans="66:73">
      <c r="BN2173" t="str">
        <f t="shared" si="561"/>
        <v/>
      </c>
      <c r="BP2173">
        <f t="shared" si="562"/>
        <v>0</v>
      </c>
      <c r="BQ2173" t="str">
        <f t="shared" si="563"/>
        <v>bilateral</v>
      </c>
      <c r="BR2173">
        <v>190</v>
      </c>
      <c r="BU2173" t="str">
        <f t="shared" si="564"/>
        <v>NO</v>
      </c>
    </row>
    <row r="2174" spans="66:73">
      <c r="BN2174" t="str">
        <f t="shared" si="561"/>
        <v/>
      </c>
      <c r="BP2174">
        <f t="shared" si="562"/>
        <v>0</v>
      </c>
      <c r="BQ2174" t="str">
        <f t="shared" si="563"/>
        <v>bilateral</v>
      </c>
      <c r="BR2174">
        <v>190</v>
      </c>
      <c r="BU2174" t="str">
        <f t="shared" si="564"/>
        <v>NO</v>
      </c>
    </row>
    <row r="2175" spans="66:73">
      <c r="BN2175" t="str">
        <f t="shared" si="561"/>
        <v/>
      </c>
      <c r="BP2175">
        <f t="shared" si="562"/>
        <v>0</v>
      </c>
      <c r="BQ2175" t="str">
        <f t="shared" si="563"/>
        <v>bilateral</v>
      </c>
      <c r="BR2175">
        <v>190</v>
      </c>
      <c r="BU2175" t="str">
        <f t="shared" si="564"/>
        <v>NO</v>
      </c>
    </row>
    <row r="2176" spans="66:73">
      <c r="BN2176" t="str">
        <f t="shared" si="561"/>
        <v/>
      </c>
      <c r="BP2176">
        <f t="shared" si="562"/>
        <v>0</v>
      </c>
      <c r="BQ2176" t="str">
        <f t="shared" si="563"/>
        <v>bilateral</v>
      </c>
      <c r="BR2176">
        <v>190</v>
      </c>
      <c r="BU2176" t="str">
        <f t="shared" si="564"/>
        <v>NO</v>
      </c>
    </row>
    <row r="2177" spans="66:73">
      <c r="BN2177" t="str">
        <f t="shared" si="561"/>
        <v/>
      </c>
      <c r="BP2177">
        <f t="shared" si="562"/>
        <v>0</v>
      </c>
      <c r="BQ2177" t="str">
        <f t="shared" si="563"/>
        <v>bilateral</v>
      </c>
      <c r="BR2177">
        <v>190</v>
      </c>
      <c r="BU2177" t="str">
        <f t="shared" si="564"/>
        <v>NO</v>
      </c>
    </row>
    <row r="2178" spans="66:73">
      <c r="BN2178" t="str">
        <f t="shared" si="561"/>
        <v/>
      </c>
      <c r="BP2178">
        <f t="shared" si="562"/>
        <v>0</v>
      </c>
      <c r="BQ2178" t="str">
        <f t="shared" si="563"/>
        <v>bilateral</v>
      </c>
      <c r="BR2178">
        <v>190</v>
      </c>
      <c r="BU2178" t="str">
        <f t="shared" si="564"/>
        <v>NO</v>
      </c>
    </row>
    <row r="2179" spans="66:73">
      <c r="BN2179" t="str">
        <f t="shared" si="561"/>
        <v/>
      </c>
      <c r="BP2179">
        <f t="shared" si="562"/>
        <v>0</v>
      </c>
      <c r="BQ2179" t="str">
        <f t="shared" si="563"/>
        <v>bilateral</v>
      </c>
      <c r="BR2179">
        <v>190</v>
      </c>
      <c r="BU2179" t="str">
        <f t="shared" si="564"/>
        <v>NO</v>
      </c>
    </row>
    <row r="2180" spans="66:73">
      <c r="BN2180" t="str">
        <f t="shared" si="561"/>
        <v/>
      </c>
      <c r="BP2180">
        <f t="shared" si="562"/>
        <v>0</v>
      </c>
      <c r="BQ2180" t="str">
        <f t="shared" si="563"/>
        <v>bilateral</v>
      </c>
      <c r="BR2180">
        <v>190</v>
      </c>
      <c r="BU2180" t="str">
        <f t="shared" si="564"/>
        <v>NO</v>
      </c>
    </row>
    <row r="2181" spans="66:73">
      <c r="BN2181" t="str">
        <f t="shared" si="561"/>
        <v/>
      </c>
      <c r="BP2181">
        <f t="shared" si="562"/>
        <v>0</v>
      </c>
      <c r="BQ2181" t="str">
        <f t="shared" si="563"/>
        <v>bilateral</v>
      </c>
      <c r="BR2181">
        <v>190</v>
      </c>
      <c r="BU2181" t="str">
        <f t="shared" si="564"/>
        <v>NO</v>
      </c>
    </row>
    <row r="2182" spans="66:73">
      <c r="BN2182" t="str">
        <f t="shared" si="561"/>
        <v/>
      </c>
      <c r="BP2182">
        <f t="shared" si="562"/>
        <v>0</v>
      </c>
      <c r="BQ2182" t="str">
        <f t="shared" si="563"/>
        <v>bilateral</v>
      </c>
      <c r="BR2182">
        <v>190</v>
      </c>
      <c r="BU2182" t="str">
        <f t="shared" si="564"/>
        <v>NO</v>
      </c>
    </row>
    <row r="2183" spans="66:73">
      <c r="BN2183" t="str">
        <f t="shared" si="561"/>
        <v/>
      </c>
      <c r="BP2183">
        <f t="shared" si="562"/>
        <v>0</v>
      </c>
      <c r="BQ2183" t="str">
        <f t="shared" si="563"/>
        <v>bilateral</v>
      </c>
      <c r="BR2183">
        <v>190</v>
      </c>
      <c r="BU2183" t="str">
        <f t="shared" si="564"/>
        <v>NO</v>
      </c>
    </row>
    <row r="2184" spans="66:73">
      <c r="BN2184" t="str">
        <f t="shared" si="561"/>
        <v/>
      </c>
      <c r="BP2184">
        <f t="shared" si="562"/>
        <v>0</v>
      </c>
      <c r="BQ2184" t="str">
        <f t="shared" si="563"/>
        <v>bilateral</v>
      </c>
      <c r="BR2184">
        <v>190</v>
      </c>
      <c r="BU2184" t="str">
        <f t="shared" si="564"/>
        <v>NO</v>
      </c>
    </row>
    <row r="2185" spans="66:73">
      <c r="BN2185" t="str">
        <f t="shared" si="561"/>
        <v/>
      </c>
      <c r="BP2185">
        <f t="shared" si="562"/>
        <v>0</v>
      </c>
      <c r="BQ2185" t="str">
        <f t="shared" si="563"/>
        <v>bilateral</v>
      </c>
      <c r="BR2185">
        <v>190</v>
      </c>
      <c r="BU2185" t="str">
        <f t="shared" si="564"/>
        <v>NO</v>
      </c>
    </row>
    <row r="2186" spans="66:73">
      <c r="BN2186" t="str">
        <f t="shared" si="561"/>
        <v/>
      </c>
      <c r="BP2186">
        <f t="shared" si="562"/>
        <v>0</v>
      </c>
      <c r="BQ2186" t="str">
        <f t="shared" si="563"/>
        <v>bilateral</v>
      </c>
      <c r="BR2186">
        <v>190</v>
      </c>
      <c r="BU2186" t="str">
        <f t="shared" si="564"/>
        <v>NO</v>
      </c>
    </row>
    <row r="2187" spans="66:73">
      <c r="BN2187" t="str">
        <f t="shared" si="561"/>
        <v/>
      </c>
      <c r="BP2187">
        <f t="shared" si="562"/>
        <v>0</v>
      </c>
      <c r="BQ2187" t="str">
        <f t="shared" si="563"/>
        <v>bilateral</v>
      </c>
      <c r="BR2187">
        <v>190</v>
      </c>
      <c r="BU2187" t="str">
        <f t="shared" si="564"/>
        <v>NO</v>
      </c>
    </row>
    <row r="2188" spans="66:73">
      <c r="BN2188" t="str">
        <f t="shared" ref="BN2188:BN2191" si="565">IF(Y2188,IF(R2188="Smoothing ramp","",IF(BC2188=100000,IF(BF2188=100000,"",IF(BH2188=1,"Bilateral - "&amp;BG2188,"CHECK")),IF(BF2188&lt;&gt;100000,IF(AND(M2188-BC2188=190),BD2188,IF(BH2188=1,"Bilateral - "&amp;BG2188,"CHECK")),BD2188))),"")</f>
        <v/>
      </c>
      <c r="BP2188">
        <f t="shared" si="562"/>
        <v>0</v>
      </c>
      <c r="BQ2188" t="str">
        <f t="shared" si="563"/>
        <v>bilateral</v>
      </c>
      <c r="BR2188">
        <v>190</v>
      </c>
      <c r="BU2188" t="str">
        <f t="shared" si="564"/>
        <v>NO</v>
      </c>
    </row>
    <row r="2189" spans="66:73">
      <c r="BN2189" t="str">
        <f t="shared" si="565"/>
        <v/>
      </c>
      <c r="BP2189">
        <f t="shared" si="562"/>
        <v>0</v>
      </c>
      <c r="BQ2189" t="str">
        <f t="shared" si="563"/>
        <v>bilateral</v>
      </c>
      <c r="BR2189">
        <v>190</v>
      </c>
      <c r="BU2189" t="str">
        <f t="shared" si="564"/>
        <v>NO</v>
      </c>
    </row>
    <row r="2190" spans="66:73">
      <c r="BN2190" t="str">
        <f t="shared" si="565"/>
        <v/>
      </c>
      <c r="BP2190">
        <f t="shared" si="562"/>
        <v>0</v>
      </c>
      <c r="BQ2190" t="str">
        <f t="shared" si="563"/>
        <v>bilateral</v>
      </c>
      <c r="BR2190">
        <v>190</v>
      </c>
      <c r="BU2190" t="str">
        <f t="shared" si="564"/>
        <v>NO</v>
      </c>
    </row>
    <row r="2191" spans="66:73">
      <c r="BN2191" t="str">
        <f t="shared" si="565"/>
        <v/>
      </c>
      <c r="BP2191">
        <f t="shared" si="562"/>
        <v>0</v>
      </c>
      <c r="BQ2191" t="str">
        <f t="shared" si="563"/>
        <v>bilateral</v>
      </c>
      <c r="BR2191">
        <v>190</v>
      </c>
      <c r="BU2191" t="str">
        <f t="shared" si="564"/>
        <v>NO</v>
      </c>
    </row>
    <row r="2192" spans="66:73">
      <c r="BP2192">
        <f t="shared" si="562"/>
        <v>0</v>
      </c>
      <c r="BQ2192" t="str">
        <f t="shared" si="563"/>
        <v>bilateral</v>
      </c>
      <c r="BR2192">
        <v>190</v>
      </c>
      <c r="BU2192" t="str">
        <f t="shared" si="564"/>
        <v>NO</v>
      </c>
    </row>
    <row r="2193" spans="68:73">
      <c r="BP2193">
        <f t="shared" si="562"/>
        <v>0</v>
      </c>
      <c r="BQ2193" t="str">
        <f t="shared" si="563"/>
        <v>bilateral</v>
      </c>
      <c r="BR2193">
        <v>190</v>
      </c>
      <c r="BU2193" t="str">
        <f t="shared" si="564"/>
        <v>NO</v>
      </c>
    </row>
    <row r="2194" spans="68:73">
      <c r="BP2194">
        <f t="shared" si="562"/>
        <v>0</v>
      </c>
      <c r="BQ2194" t="str">
        <f t="shared" si="563"/>
        <v>bilateral</v>
      </c>
      <c r="BR2194">
        <v>190</v>
      </c>
      <c r="BU2194" t="str">
        <f t="shared" si="564"/>
        <v>NO</v>
      </c>
    </row>
    <row r="2195" spans="68:73">
      <c r="BP2195">
        <f t="shared" si="562"/>
        <v>0</v>
      </c>
      <c r="BQ2195" t="str">
        <f t="shared" si="563"/>
        <v>bilateral</v>
      </c>
      <c r="BR2195">
        <v>190</v>
      </c>
      <c r="BU2195" t="str">
        <f t="shared" si="564"/>
        <v>NO</v>
      </c>
    </row>
    <row r="2196" spans="68:73">
      <c r="BP2196">
        <f t="shared" ref="BP2196:BP2203" si="566">H2196-BC2196</f>
        <v>0</v>
      </c>
      <c r="BQ2196" t="str">
        <f t="shared" si="563"/>
        <v>bilateral</v>
      </c>
      <c r="BR2196">
        <v>190</v>
      </c>
      <c r="BU2196" t="str">
        <f t="shared" si="564"/>
        <v>NO</v>
      </c>
    </row>
    <row r="2197" spans="68:73">
      <c r="BP2197">
        <f t="shared" si="566"/>
        <v>0</v>
      </c>
      <c r="BQ2197" t="str">
        <f t="shared" ref="BQ2197:BQ2203" si="567">IF(BP2197&lt;BR2197,"bilateral",IF(BP2197=BR2197,"global","flag not respected"))</f>
        <v>bilateral</v>
      </c>
      <c r="BR2197">
        <v>190</v>
      </c>
      <c r="BU2197" t="str">
        <f t="shared" ref="BU2197:BU2204" si="568">IF((BC2197+BR2197)&gt;=E2197,"NO","YES")</f>
        <v>NO</v>
      </c>
    </row>
    <row r="2198" spans="68:73">
      <c r="BP2198">
        <f t="shared" si="566"/>
        <v>0</v>
      </c>
      <c r="BQ2198" t="str">
        <f t="shared" si="567"/>
        <v>bilateral</v>
      </c>
      <c r="BR2198">
        <v>190</v>
      </c>
      <c r="BU2198" t="str">
        <f t="shared" si="568"/>
        <v>NO</v>
      </c>
    </row>
    <row r="2199" spans="68:73">
      <c r="BP2199">
        <f t="shared" si="566"/>
        <v>0</v>
      </c>
      <c r="BQ2199" t="str">
        <f t="shared" si="567"/>
        <v>bilateral</v>
      </c>
      <c r="BR2199">
        <v>190</v>
      </c>
      <c r="BU2199" t="str">
        <f t="shared" si="568"/>
        <v>NO</v>
      </c>
    </row>
    <row r="2200" spans="68:73">
      <c r="BP2200">
        <f t="shared" si="566"/>
        <v>0</v>
      </c>
      <c r="BQ2200" t="str">
        <f t="shared" si="567"/>
        <v>bilateral</v>
      </c>
      <c r="BR2200">
        <v>190</v>
      </c>
      <c r="BU2200" t="str">
        <f t="shared" si="568"/>
        <v>NO</v>
      </c>
    </row>
    <row r="2201" spans="68:73">
      <c r="BP2201">
        <f t="shared" si="566"/>
        <v>0</v>
      </c>
      <c r="BQ2201" t="str">
        <f t="shared" si="567"/>
        <v>bilateral</v>
      </c>
      <c r="BR2201">
        <v>190</v>
      </c>
      <c r="BU2201" t="str">
        <f t="shared" si="568"/>
        <v>NO</v>
      </c>
    </row>
    <row r="2202" spans="68:73">
      <c r="BP2202">
        <f t="shared" si="566"/>
        <v>0</v>
      </c>
      <c r="BQ2202" t="str">
        <f t="shared" si="567"/>
        <v>bilateral</v>
      </c>
      <c r="BR2202">
        <v>190</v>
      </c>
      <c r="BU2202" t="str">
        <f t="shared" si="568"/>
        <v>NO</v>
      </c>
    </row>
    <row r="2203" spans="68:73">
      <c r="BP2203">
        <f t="shared" si="566"/>
        <v>0</v>
      </c>
      <c r="BQ2203" t="str">
        <f t="shared" si="567"/>
        <v>bilateral</v>
      </c>
      <c r="BR2203">
        <v>190</v>
      </c>
      <c r="BU2203" t="str">
        <f t="shared" si="568"/>
        <v>NO</v>
      </c>
    </row>
    <row r="2204" spans="68:73">
      <c r="BU2204" t="str">
        <f t="shared" si="568"/>
        <v>NO</v>
      </c>
    </row>
    <row r="1047833" spans="67:67">
      <c r="BO1047833" s="5"/>
    </row>
    <row r="1047834" spans="67:67">
      <c r="BO1047834" s="5"/>
    </row>
    <row r="1047835" spans="67:67">
      <c r="BO1047835" s="5"/>
    </row>
    <row r="1047836" spans="67:67">
      <c r="BO1047836" s="5"/>
    </row>
  </sheetData>
  <autoFilter ref="A7:BN1099" xr:uid="{2A011BF1-6064-CB49-9EA3-F8264305855B}"/>
  <mergeCells count="16">
    <mergeCell ref="D1:O4"/>
    <mergeCell ref="E6:G6"/>
    <mergeCell ref="H6:J6"/>
    <mergeCell ref="L6:N6"/>
    <mergeCell ref="O6:P6"/>
    <mergeCell ref="BI6:BK6"/>
    <mergeCell ref="BL6:BN6"/>
    <mergeCell ref="BV7:BZ7"/>
    <mergeCell ref="A203:A205"/>
    <mergeCell ref="A479:A481"/>
    <mergeCell ref="BB6:BD6"/>
    <mergeCell ref="A659:A661"/>
    <mergeCell ref="A704:A715"/>
    <mergeCell ref="A716:A727"/>
    <mergeCell ref="A728:A739"/>
    <mergeCell ref="BE6:BH6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F91A9-4BDF-480B-A61D-356213303728}">
  <dimension ref="A1:AB41"/>
  <sheetViews>
    <sheetView showGridLines="0" zoomScale="49" zoomScaleNormal="100" workbookViewId="0">
      <pane xSplit="4" ySplit="7" topLeftCell="L13" activePane="bottomRight" state="frozen"/>
      <selection pane="bottomRight" activeCell="U17" sqref="U17"/>
      <selection pane="bottomLeft" activeCell="A8" sqref="A8"/>
      <selection pane="topRight" activeCell="E1" sqref="E1"/>
    </sheetView>
  </sheetViews>
  <sheetFormatPr defaultColWidth="8.85546875" defaultRowHeight="15"/>
  <cols>
    <col min="2" max="2" width="8.85546875" bestFit="1" customWidth="1"/>
    <col min="3" max="3" width="9.7109375" customWidth="1"/>
    <col min="4" max="4" width="7.140625" bestFit="1" customWidth="1"/>
    <col min="5" max="5" width="16.7109375" bestFit="1" customWidth="1"/>
    <col min="6" max="7" width="13" bestFit="1" customWidth="1"/>
    <col min="8" max="8" width="8" customWidth="1"/>
    <col min="9" max="9" width="10.85546875" customWidth="1"/>
    <col min="10" max="10" width="12.28515625" customWidth="1"/>
    <col min="11" max="11" width="8" customWidth="1"/>
    <col min="12" max="12" width="7.7109375" customWidth="1"/>
    <col min="13" max="13" width="10.7109375" bestFit="1" customWidth="1"/>
    <col min="15" max="15" width="20.42578125" bestFit="1" customWidth="1"/>
    <col min="17" max="17" width="18.42578125" bestFit="1" customWidth="1"/>
    <col min="18" max="18" width="9.85546875" bestFit="1" customWidth="1"/>
    <col min="21" max="21" width="14.42578125" bestFit="1" customWidth="1"/>
    <col min="23" max="23" width="9.85546875" bestFit="1" customWidth="1"/>
    <col min="24" max="24" width="10.42578125" bestFit="1" customWidth="1"/>
    <col min="28" max="28" width="10.42578125" bestFit="1" customWidth="1"/>
  </cols>
  <sheetData>
    <row r="1" spans="1:28" s="5" customFormat="1" ht="14.25" customHeight="1">
      <c r="B1" s="6"/>
      <c r="C1" s="6"/>
      <c r="D1" s="420" t="s">
        <v>111</v>
      </c>
      <c r="E1" s="420"/>
      <c r="F1" s="420"/>
      <c r="G1" s="420"/>
      <c r="H1" s="420"/>
      <c r="I1" s="420"/>
      <c r="J1" s="420"/>
      <c r="K1" s="420"/>
      <c r="L1" s="420"/>
      <c r="M1" s="7"/>
      <c r="N1" s="7"/>
      <c r="O1" s="7"/>
      <c r="P1" s="7"/>
      <c r="Q1" s="7"/>
    </row>
    <row r="2" spans="1:28" s="5" customFormat="1" ht="14.25" customHeight="1">
      <c r="A2" s="7"/>
      <c r="B2" s="6"/>
      <c r="C2" s="6"/>
      <c r="D2" s="420"/>
      <c r="E2" s="420"/>
      <c r="F2" s="420"/>
      <c r="G2" s="420"/>
      <c r="H2" s="420"/>
      <c r="I2" s="420"/>
      <c r="J2" s="420"/>
      <c r="K2" s="420"/>
      <c r="L2" s="420"/>
      <c r="M2" s="7"/>
      <c r="N2" s="7"/>
      <c r="O2" s="7"/>
      <c r="P2" s="7"/>
      <c r="Q2" s="7"/>
    </row>
    <row r="3" spans="1:28" s="5" customFormat="1" ht="14.25" customHeight="1">
      <c r="A3" s="7"/>
      <c r="B3" s="6"/>
      <c r="C3" s="6"/>
      <c r="D3" s="420"/>
      <c r="E3" s="420"/>
      <c r="F3" s="420"/>
      <c r="G3" s="420"/>
      <c r="H3" s="420"/>
      <c r="I3" s="420"/>
      <c r="J3" s="420"/>
      <c r="K3" s="420"/>
      <c r="L3" s="420"/>
      <c r="M3" s="7"/>
      <c r="N3" s="7"/>
      <c r="O3" s="7"/>
      <c r="P3" s="7"/>
      <c r="Q3" s="7"/>
    </row>
    <row r="4" spans="1:28" s="5" customFormat="1" ht="14.25" customHeight="1">
      <c r="A4" s="7"/>
      <c r="B4" s="6"/>
      <c r="C4" s="6"/>
      <c r="D4" s="420"/>
      <c r="E4" s="420"/>
      <c r="F4" s="420"/>
      <c r="G4" s="420"/>
      <c r="H4" s="420"/>
      <c r="I4" s="420"/>
      <c r="J4" s="420"/>
      <c r="K4" s="420"/>
      <c r="L4" s="420"/>
      <c r="M4" s="7"/>
      <c r="N4" s="7"/>
      <c r="O4" s="7"/>
      <c r="P4" s="7"/>
      <c r="Q4" s="7"/>
    </row>
    <row r="5" spans="1:28" ht="15.95" thickBot="1"/>
    <row r="6" spans="1:28" s="106" customFormat="1" ht="15.95" thickBot="1">
      <c r="B6" s="107"/>
      <c r="C6"/>
      <c r="D6" s="107"/>
      <c r="E6" s="427" t="s">
        <v>133</v>
      </c>
      <c r="F6" s="427"/>
      <c r="G6" s="428"/>
      <c r="H6" s="421" t="s">
        <v>1</v>
      </c>
      <c r="I6" s="422"/>
      <c r="J6" s="105" t="s">
        <v>2</v>
      </c>
      <c r="K6" s="108"/>
      <c r="L6" s="108"/>
      <c r="M6" s="108"/>
    </row>
    <row r="7" spans="1:28" ht="23.1" thickBot="1">
      <c r="B7" s="123" t="s">
        <v>113</v>
      </c>
      <c r="C7" s="123" t="s">
        <v>12</v>
      </c>
      <c r="D7" s="132" t="s">
        <v>114</v>
      </c>
      <c r="E7" s="132" t="s">
        <v>136</v>
      </c>
      <c r="F7" s="132" t="s">
        <v>137</v>
      </c>
      <c r="G7" s="133" t="s">
        <v>138</v>
      </c>
      <c r="H7" s="120" t="s">
        <v>16</v>
      </c>
      <c r="I7" s="119" t="s">
        <v>17</v>
      </c>
      <c r="J7" s="133" t="s">
        <v>14</v>
      </c>
      <c r="K7" s="134" t="s">
        <v>115</v>
      </c>
      <c r="L7" s="134" t="s">
        <v>116</v>
      </c>
      <c r="M7" s="122" t="s">
        <v>117</v>
      </c>
      <c r="P7" s="64" t="s">
        <v>118</v>
      </c>
      <c r="Q7" s="83" t="s">
        <v>119</v>
      </c>
      <c r="R7" s="65" t="s">
        <v>120</v>
      </c>
    </row>
    <row r="8" spans="1:28">
      <c r="B8" s="203">
        <v>20540511</v>
      </c>
      <c r="C8" s="204" t="s">
        <v>232</v>
      </c>
      <c r="D8" s="203" t="s">
        <v>35</v>
      </c>
      <c r="E8" s="259"/>
      <c r="F8" s="258">
        <v>1864</v>
      </c>
      <c r="G8" s="260">
        <v>656</v>
      </c>
      <c r="H8" s="207">
        <v>569</v>
      </c>
      <c r="I8" s="260">
        <v>0</v>
      </c>
      <c r="J8" s="204" t="s">
        <v>30</v>
      </c>
      <c r="K8" s="204">
        <v>569</v>
      </c>
      <c r="L8" s="208">
        <f t="shared" ref="L8:L27" si="0">K8/H8</f>
        <v>1</v>
      </c>
      <c r="M8" s="261" t="str">
        <f>IF(H8&lt;=500,"below 500 MW",IF(H8&lt;=1000,"[500-1000] MW","above 1000 MW"))</f>
        <v>[500-1000] MW</v>
      </c>
      <c r="O8" s="62" t="s">
        <v>150</v>
      </c>
      <c r="P8" s="69">
        <f>COUNTIF(C:C,O8)</f>
        <v>0</v>
      </c>
      <c r="Q8" s="222">
        <v>0</v>
      </c>
      <c r="R8" s="62">
        <v>0</v>
      </c>
    </row>
    <row r="9" spans="1:28">
      <c r="B9" s="210">
        <v>20540511</v>
      </c>
      <c r="C9" s="211" t="s">
        <v>232</v>
      </c>
      <c r="D9" s="210" t="s">
        <v>37</v>
      </c>
      <c r="E9" s="174"/>
      <c r="F9" s="130">
        <v>1864</v>
      </c>
      <c r="G9" s="170">
        <v>656</v>
      </c>
      <c r="H9" s="168">
        <v>569</v>
      </c>
      <c r="I9" s="170">
        <v>0</v>
      </c>
      <c r="J9" s="211" t="s">
        <v>30</v>
      </c>
      <c r="K9" s="211">
        <v>569</v>
      </c>
      <c r="L9" s="212">
        <f t="shared" si="0"/>
        <v>1</v>
      </c>
      <c r="M9" s="262" t="str">
        <f>IF(H9&lt;=500,"below 500 MW",IF(H9&lt;=1000,"[500-1000] MW","above 1000 MW"))</f>
        <v>[500-1000] MW</v>
      </c>
      <c r="O9" s="66" t="s">
        <v>232</v>
      </c>
      <c r="P9" s="69">
        <f>COUNTIF(C:C,O9)</f>
        <v>2</v>
      </c>
      <c r="Q9" s="222">
        <f>AVERAGEIF(C:C,O9,L:L)</f>
        <v>1</v>
      </c>
      <c r="R9" s="263">
        <f>AVERAGEIF(C:C,O9,K:K)</f>
        <v>569</v>
      </c>
    </row>
    <row r="10" spans="1:28" ht="15.95" thickBot="1">
      <c r="B10" s="210">
        <v>20240610</v>
      </c>
      <c r="C10" s="211" t="s">
        <v>308</v>
      </c>
      <c r="D10" s="210" t="s">
        <v>35</v>
      </c>
      <c r="E10" s="174">
        <v>6618</v>
      </c>
      <c r="F10" s="130"/>
      <c r="G10" s="170"/>
      <c r="H10" s="168">
        <v>484</v>
      </c>
      <c r="I10" s="170">
        <v>428</v>
      </c>
      <c r="J10" s="211" t="s">
        <v>58</v>
      </c>
      <c r="K10" s="211">
        <v>56</v>
      </c>
      <c r="L10" s="212">
        <f t="shared" si="0"/>
        <v>0.11570247933884298</v>
      </c>
      <c r="M10" s="262" t="str">
        <f t="shared" ref="M10:M27" si="1">IF(H10&lt;=500,"below 500 MW",IF(H10&lt;=1000,"[500-1000] MW","above 1000 MW"))</f>
        <v>below 500 MW</v>
      </c>
      <c r="O10" s="63" t="s">
        <v>308</v>
      </c>
      <c r="P10" s="93">
        <f>COUNTIF(C:C,O10)</f>
        <v>18</v>
      </c>
      <c r="Q10" s="239">
        <f>AVERAGEIF(C:C,O10,L:L)</f>
        <v>0.55618354089771593</v>
      </c>
      <c r="R10" s="63">
        <f>AVERAGEIF(C:C,O10,K:K)</f>
        <v>1095.1666666666667</v>
      </c>
    </row>
    <row r="11" spans="1:28">
      <c r="B11" s="210">
        <v>20240610</v>
      </c>
      <c r="C11" s="211" t="s">
        <v>308</v>
      </c>
      <c r="D11" s="210" t="s">
        <v>37</v>
      </c>
      <c r="E11" s="174">
        <v>6618</v>
      </c>
      <c r="F11" s="130"/>
      <c r="G11" s="170"/>
      <c r="H11" s="168">
        <v>484</v>
      </c>
      <c r="I11" s="170">
        <v>428</v>
      </c>
      <c r="J11" s="211" t="s">
        <v>58</v>
      </c>
      <c r="K11" s="211">
        <v>56</v>
      </c>
      <c r="L11" s="212">
        <f t="shared" si="0"/>
        <v>0.11570247933884298</v>
      </c>
      <c r="M11" s="262" t="str">
        <f t="shared" si="1"/>
        <v>below 500 MW</v>
      </c>
    </row>
    <row r="12" spans="1:28" ht="15.95" thickBot="1">
      <c r="B12" s="210">
        <v>20240610</v>
      </c>
      <c r="C12" s="211" t="s">
        <v>308</v>
      </c>
      <c r="D12" s="210" t="s">
        <v>38</v>
      </c>
      <c r="E12" s="174">
        <v>6618</v>
      </c>
      <c r="F12" s="130"/>
      <c r="G12" s="170"/>
      <c r="H12" s="168">
        <v>484</v>
      </c>
      <c r="I12" s="170">
        <v>428</v>
      </c>
      <c r="J12" s="211" t="s">
        <v>58</v>
      </c>
      <c r="K12" s="211">
        <v>56</v>
      </c>
      <c r="L12" s="212">
        <f t="shared" si="0"/>
        <v>0.11570247933884298</v>
      </c>
      <c r="M12" s="262" t="str">
        <f t="shared" si="1"/>
        <v>below 500 MW</v>
      </c>
    </row>
    <row r="13" spans="1:28" ht="15.95" thickBot="1">
      <c r="B13" s="210">
        <v>20240624</v>
      </c>
      <c r="C13" s="211" t="s">
        <v>308</v>
      </c>
      <c r="D13" s="210" t="s">
        <v>29</v>
      </c>
      <c r="E13" s="174">
        <v>6232</v>
      </c>
      <c r="F13" s="130"/>
      <c r="G13" s="170"/>
      <c r="H13" s="168">
        <v>4115</v>
      </c>
      <c r="I13" s="170">
        <v>379</v>
      </c>
      <c r="J13" s="211" t="s">
        <v>58</v>
      </c>
      <c r="K13" s="211">
        <v>3736</v>
      </c>
      <c r="L13" s="212">
        <f t="shared" si="0"/>
        <v>0.90789793438639121</v>
      </c>
      <c r="M13" s="262" t="str">
        <f t="shared" si="1"/>
        <v>above 1000 MW</v>
      </c>
      <c r="P13" s="87" t="s">
        <v>150</v>
      </c>
      <c r="Q13" s="88" t="s">
        <v>232</v>
      </c>
      <c r="R13" s="88" t="s">
        <v>308</v>
      </c>
      <c r="S13" s="89" t="s">
        <v>121</v>
      </c>
      <c r="V13" s="87" t="s">
        <v>150</v>
      </c>
      <c r="W13" s="88" t="s">
        <v>232</v>
      </c>
      <c r="X13" s="88" t="s">
        <v>308</v>
      </c>
      <c r="Y13" s="89" t="s">
        <v>121</v>
      </c>
      <c r="Z13" s="87" t="s">
        <v>150</v>
      </c>
      <c r="AA13" s="88" t="s">
        <v>232</v>
      </c>
      <c r="AB13" s="88" t="s">
        <v>308</v>
      </c>
    </row>
    <row r="14" spans="1:28">
      <c r="B14" s="210">
        <v>20240624</v>
      </c>
      <c r="C14" s="211" t="s">
        <v>308</v>
      </c>
      <c r="D14" s="210" t="s">
        <v>32</v>
      </c>
      <c r="E14" s="174">
        <v>6232</v>
      </c>
      <c r="F14" s="130"/>
      <c r="G14" s="170"/>
      <c r="H14" s="168">
        <v>4115</v>
      </c>
      <c r="I14" s="170">
        <v>379</v>
      </c>
      <c r="J14" s="211" t="s">
        <v>58</v>
      </c>
      <c r="K14" s="227">
        <v>3736</v>
      </c>
      <c r="L14" s="212">
        <f t="shared" si="0"/>
        <v>0.90789793438639121</v>
      </c>
      <c r="M14" s="262" t="str">
        <f t="shared" si="1"/>
        <v>above 1000 MW</v>
      </c>
      <c r="O14" s="62" t="s">
        <v>122</v>
      </c>
      <c r="P14" s="54">
        <f>COUNTIFS('ID Results Incl. Export Corner'!$O:$O,"Scheduled TTC",'ID Results Incl. Export Corner'!$C:$C,'ID 70% Reduction'!P$13)+COUNTIFS('ID Results Incl. Export Corner'!$O:$O,"No result",'ID Results Incl. Export Corner'!$C:$C,'ID 70% Reduction'!P$13)</f>
        <v>15</v>
      </c>
      <c r="Q14" s="54">
        <f>COUNTIFS('ID Results Incl. Export Corner'!$O:$O,"Scheduled TTC",'ID Results Incl. Export Corner'!$C:$C,'ID 70% Reduction'!Q$13)+COUNTIFS('ID Results Incl. Export Corner'!$O:$O,"No result",'ID Results Incl. Export Corner'!$C:$C,'ID 70% Reduction'!Q$13)</f>
        <v>21</v>
      </c>
      <c r="R14" s="54">
        <f>COUNTIFS('ID Results Incl. Export Corner'!$O:$O,"Scheduled TTC",'ID Results Incl. Export Corner'!$C:$C,'ID 70% Reduction'!R$13)+COUNTIFS('ID Results Incl. Export Corner'!$O:$O,"No result",'ID Results Incl. Export Corner'!$C:$C,'ID 70% Reduction'!R$13)</f>
        <v>46</v>
      </c>
      <c r="S14" s="48">
        <f>SUM(P14:R14)</f>
        <v>82</v>
      </c>
      <c r="U14" s="62" t="s">
        <v>123</v>
      </c>
      <c r="V14" s="90">
        <f>SUM(P15:P17)</f>
        <v>345</v>
      </c>
      <c r="W14" s="91">
        <f t="shared" ref="W14:X14" si="2">SUM(Q15:Q17)</f>
        <v>351</v>
      </c>
      <c r="X14" s="91">
        <f t="shared" si="2"/>
        <v>314</v>
      </c>
      <c r="Y14" s="92">
        <f>SUM(V14:X14)</f>
        <v>1010</v>
      </c>
      <c r="Z14" s="96">
        <f>V14/SUM(V$14:V$15)</f>
        <v>0.95833333333333337</v>
      </c>
      <c r="AA14" s="96">
        <f t="shared" ref="AA14:AB15" si="3">W14/SUM(W$14:W$15)</f>
        <v>0.94354838709677424</v>
      </c>
      <c r="AB14" s="96">
        <f t="shared" si="3"/>
        <v>0.87222222222222223</v>
      </c>
    </row>
    <row r="15" spans="1:28">
      <c r="B15" s="210">
        <v>20240624</v>
      </c>
      <c r="C15" s="211" t="s">
        <v>308</v>
      </c>
      <c r="D15" s="210" t="s">
        <v>34</v>
      </c>
      <c r="E15" s="174">
        <v>6232</v>
      </c>
      <c r="F15" s="130"/>
      <c r="G15" s="170"/>
      <c r="H15" s="168">
        <v>4115</v>
      </c>
      <c r="I15" s="170">
        <v>379</v>
      </c>
      <c r="J15" s="211" t="s">
        <v>58</v>
      </c>
      <c r="K15" s="227">
        <v>3736</v>
      </c>
      <c r="L15" s="212">
        <f t="shared" si="0"/>
        <v>0.90789793438639121</v>
      </c>
      <c r="M15" s="262" t="str">
        <f t="shared" si="1"/>
        <v>above 1000 MW</v>
      </c>
      <c r="O15" s="66" t="s">
        <v>124</v>
      </c>
      <c r="P15">
        <f>COUNTIFS('ID Results Incl. Export Corner'!$Q:$Q,"&lt;=0",'ID Results Incl. Export Corner'!$C:$C,'ID 70% Reduction'!P$13)-P14</f>
        <v>345</v>
      </c>
      <c r="Q15">
        <f>COUNTIFS('ID Results Incl. Export Corner'!$Q:$Q,"&lt;=0",'ID Results Incl. Export Corner'!$C:$C,'ID 70% Reduction'!Q$13)-Q14</f>
        <v>349</v>
      </c>
      <c r="R15">
        <f>COUNTIFS('ID Results Incl. Export Corner'!$Q:$Q,"&lt;=0",'ID Results Incl. Export Corner'!$C:$C,'ID 70% Reduction'!R$13)-R14</f>
        <v>296</v>
      </c>
      <c r="S15" s="17">
        <f t="shared" ref="S15:S17" si="4">SUM(P15:R15)</f>
        <v>990</v>
      </c>
      <c r="U15" s="63" t="s">
        <v>125</v>
      </c>
      <c r="V15" s="93">
        <f>P14</f>
        <v>15</v>
      </c>
      <c r="W15" s="94">
        <f t="shared" ref="W15:Y15" si="5">Q14</f>
        <v>21</v>
      </c>
      <c r="X15" s="94">
        <f t="shared" si="5"/>
        <v>46</v>
      </c>
      <c r="Y15" s="95">
        <f t="shared" si="5"/>
        <v>82</v>
      </c>
      <c r="Z15" s="96">
        <f t="shared" ref="Z15" si="6">V15/SUM(V$14:V$15)</f>
        <v>4.1666666666666664E-2</v>
      </c>
      <c r="AA15" s="96">
        <f t="shared" si="3"/>
        <v>5.6451612903225805E-2</v>
      </c>
      <c r="AB15" s="96">
        <f t="shared" si="3"/>
        <v>0.12777777777777777</v>
      </c>
    </row>
    <row r="16" spans="1:28">
      <c r="B16" s="210">
        <v>20240624</v>
      </c>
      <c r="C16" s="211" t="s">
        <v>308</v>
      </c>
      <c r="D16" s="210" t="s">
        <v>35</v>
      </c>
      <c r="E16" s="174"/>
      <c r="F16" s="130">
        <v>5275</v>
      </c>
      <c r="G16" s="170">
        <v>234</v>
      </c>
      <c r="H16" s="168">
        <v>768</v>
      </c>
      <c r="I16" s="170">
        <v>365</v>
      </c>
      <c r="J16" s="211" t="s">
        <v>58</v>
      </c>
      <c r="K16" s="227">
        <v>403</v>
      </c>
      <c r="L16" s="212">
        <f t="shared" si="0"/>
        <v>0.52473958333333337</v>
      </c>
      <c r="M16" s="262" t="str">
        <f t="shared" si="1"/>
        <v>[500-1000] MW</v>
      </c>
      <c r="O16" s="66" t="s">
        <v>127</v>
      </c>
      <c r="P16">
        <f>COUNTIFS('ID Results Incl. Export Corner'!$Q:$Q,"=0",'ID Results Incl. Export Corner'!$C:$C,'ID 70% Reduction'!P$13)-P14-P15</f>
        <v>0</v>
      </c>
      <c r="Q16">
        <f>COUNTIFS('ID Results Incl. Export Corner'!$Q:$Q,"=0",'ID Results Incl. Export Corner'!$C:$C,'ID 70% Reduction'!Q$13)-Q14-Q15</f>
        <v>0</v>
      </c>
      <c r="R16">
        <f>COUNTIFS('ID Results Incl. Export Corner'!$Q:$Q,"=0",'ID Results Incl. Export Corner'!$C:$C,'ID 70% Reduction'!R$13)-R14-R15</f>
        <v>0</v>
      </c>
      <c r="S16" s="17">
        <f t="shared" si="4"/>
        <v>0</v>
      </c>
    </row>
    <row r="17" spans="2:19">
      <c r="B17" s="210">
        <v>20240624</v>
      </c>
      <c r="C17" s="211" t="s">
        <v>308</v>
      </c>
      <c r="D17" s="210" t="s">
        <v>37</v>
      </c>
      <c r="E17" s="174"/>
      <c r="F17" s="130">
        <v>5275</v>
      </c>
      <c r="G17" s="170">
        <v>284</v>
      </c>
      <c r="H17" s="168">
        <v>768</v>
      </c>
      <c r="I17" s="170">
        <v>365</v>
      </c>
      <c r="J17" s="211" t="s">
        <v>58</v>
      </c>
      <c r="K17" s="227">
        <v>403</v>
      </c>
      <c r="L17" s="212">
        <f t="shared" si="0"/>
        <v>0.52473958333333337</v>
      </c>
      <c r="M17" s="262" t="str">
        <f t="shared" si="1"/>
        <v>[500-1000] MW</v>
      </c>
      <c r="O17" s="63" t="s">
        <v>128</v>
      </c>
      <c r="P17" s="18">
        <f>COUNTIFS('ID Results Incl. Export Corner'!$Q:$Q,"&gt;0",'ID Results Incl. Export Corner'!$C:$C,'ID 70% Reduction'!P$13)</f>
        <v>0</v>
      </c>
      <c r="Q17" s="18">
        <f>COUNTIFS('ID Results Incl. Export Corner'!$Q:$Q,"&gt;0",'ID Results Incl. Export Corner'!$C:$C,'ID 70% Reduction'!Q$13)</f>
        <v>2</v>
      </c>
      <c r="R17" s="18">
        <f>COUNTIFS('ID Results Incl. Export Corner'!$Q:$Q,"&gt;0",'ID Results Incl. Export Corner'!$C:$C,'ID 70% Reduction'!R$13)</f>
        <v>18</v>
      </c>
      <c r="S17" s="17">
        <f t="shared" si="4"/>
        <v>20</v>
      </c>
    </row>
    <row r="18" spans="2:19">
      <c r="B18" s="210">
        <v>20240624</v>
      </c>
      <c r="C18" s="211" t="s">
        <v>308</v>
      </c>
      <c r="D18" s="210" t="s">
        <v>38</v>
      </c>
      <c r="E18" s="174"/>
      <c r="F18" s="130">
        <v>5275</v>
      </c>
      <c r="G18" s="170">
        <v>637</v>
      </c>
      <c r="H18" s="168">
        <v>768</v>
      </c>
      <c r="I18" s="170">
        <v>365</v>
      </c>
      <c r="J18" s="211" t="s">
        <v>58</v>
      </c>
      <c r="K18" s="227">
        <v>403</v>
      </c>
      <c r="L18" s="212">
        <f t="shared" si="0"/>
        <v>0.52473958333333337</v>
      </c>
      <c r="M18" s="262" t="str">
        <f t="shared" si="1"/>
        <v>[500-1000] MW</v>
      </c>
    </row>
    <row r="19" spans="2:19">
      <c r="B19" s="210">
        <v>20240625</v>
      </c>
      <c r="C19" s="211" t="s">
        <v>308</v>
      </c>
      <c r="D19" s="210" t="s">
        <v>35</v>
      </c>
      <c r="E19" s="174">
        <v>7504</v>
      </c>
      <c r="F19" s="130"/>
      <c r="G19" s="170"/>
      <c r="H19" s="129">
        <v>639</v>
      </c>
      <c r="I19" s="170">
        <v>435</v>
      </c>
      <c r="J19" s="211" t="s">
        <v>58</v>
      </c>
      <c r="K19" s="227">
        <v>204</v>
      </c>
      <c r="L19" s="328">
        <f t="shared" si="0"/>
        <v>0.31924882629107981</v>
      </c>
      <c r="M19" s="270" t="str">
        <f t="shared" si="1"/>
        <v>[500-1000] MW</v>
      </c>
    </row>
    <row r="20" spans="2:19">
      <c r="B20" s="210">
        <v>20240625</v>
      </c>
      <c r="C20" s="210" t="s">
        <v>308</v>
      </c>
      <c r="D20" s="210" t="s">
        <v>37</v>
      </c>
      <c r="E20" s="130">
        <v>7504</v>
      </c>
      <c r="F20" s="130"/>
      <c r="G20" s="170"/>
      <c r="H20" s="129">
        <v>639</v>
      </c>
      <c r="I20" s="170">
        <v>435</v>
      </c>
      <c r="J20" s="211" t="s">
        <v>58</v>
      </c>
      <c r="K20" s="211">
        <v>204</v>
      </c>
      <c r="L20" s="212">
        <f t="shared" si="0"/>
        <v>0.31924882629107981</v>
      </c>
      <c r="M20" s="329" t="str">
        <f t="shared" si="1"/>
        <v>[500-1000] MW</v>
      </c>
    </row>
    <row r="21" spans="2:19">
      <c r="B21" s="210">
        <v>20240625</v>
      </c>
      <c r="C21" s="210" t="s">
        <v>308</v>
      </c>
      <c r="D21" s="210" t="s">
        <v>38</v>
      </c>
      <c r="E21" s="130">
        <v>7504</v>
      </c>
      <c r="F21" s="130"/>
      <c r="G21" s="170"/>
      <c r="H21" s="129">
        <v>639</v>
      </c>
      <c r="I21" s="170">
        <v>435</v>
      </c>
      <c r="J21" s="211" t="s">
        <v>58</v>
      </c>
      <c r="K21" s="211">
        <v>204</v>
      </c>
      <c r="L21" s="212">
        <f t="shared" si="0"/>
        <v>0.31924882629107981</v>
      </c>
      <c r="M21" s="329" t="str">
        <f t="shared" si="1"/>
        <v>[500-1000] MW</v>
      </c>
    </row>
    <row r="22" spans="2:19">
      <c r="B22" s="210">
        <v>20240628</v>
      </c>
      <c r="C22" s="210" t="s">
        <v>308</v>
      </c>
      <c r="D22" s="210" t="s">
        <v>29</v>
      </c>
      <c r="E22" s="130">
        <v>6966</v>
      </c>
      <c r="F22" s="130"/>
      <c r="G22" s="170"/>
      <c r="H22" s="129">
        <v>1371</v>
      </c>
      <c r="I22" s="170">
        <v>451</v>
      </c>
      <c r="J22" s="211" t="s">
        <v>58</v>
      </c>
      <c r="K22" s="211">
        <v>920</v>
      </c>
      <c r="L22" s="212">
        <f t="shared" si="0"/>
        <v>0.67104303428154632</v>
      </c>
      <c r="M22" s="329" t="str">
        <f t="shared" si="1"/>
        <v>above 1000 MW</v>
      </c>
    </row>
    <row r="23" spans="2:19">
      <c r="B23" s="210">
        <v>20240628</v>
      </c>
      <c r="C23" s="210" t="s">
        <v>308</v>
      </c>
      <c r="D23" s="210" t="s">
        <v>32</v>
      </c>
      <c r="E23" s="130">
        <v>6966</v>
      </c>
      <c r="F23" s="130"/>
      <c r="G23" s="170"/>
      <c r="H23" s="129">
        <v>1371</v>
      </c>
      <c r="I23" s="170">
        <v>451</v>
      </c>
      <c r="J23" s="211" t="s">
        <v>58</v>
      </c>
      <c r="K23" s="211">
        <v>920</v>
      </c>
      <c r="L23" s="212">
        <f t="shared" si="0"/>
        <v>0.67104303428154632</v>
      </c>
      <c r="M23" s="329" t="str">
        <f t="shared" si="1"/>
        <v>above 1000 MW</v>
      </c>
    </row>
    <row r="24" spans="2:19">
      <c r="B24" s="210">
        <v>20240628</v>
      </c>
      <c r="C24" s="210" t="s">
        <v>308</v>
      </c>
      <c r="D24" s="210" t="s">
        <v>34</v>
      </c>
      <c r="E24" s="130">
        <v>6966</v>
      </c>
      <c r="F24" s="130"/>
      <c r="G24" s="170"/>
      <c r="H24" s="129">
        <v>1371</v>
      </c>
      <c r="I24" s="170">
        <v>451</v>
      </c>
      <c r="J24" s="211" t="s">
        <v>58</v>
      </c>
      <c r="K24" s="211">
        <v>920</v>
      </c>
      <c r="L24" s="212">
        <f t="shared" si="0"/>
        <v>0.67104303428154632</v>
      </c>
      <c r="M24" s="329" t="str">
        <f t="shared" si="1"/>
        <v>above 1000 MW</v>
      </c>
    </row>
    <row r="25" spans="2:19">
      <c r="B25" s="210">
        <v>20240630</v>
      </c>
      <c r="C25" s="210" t="s">
        <v>308</v>
      </c>
      <c r="D25" s="210" t="s">
        <v>39</v>
      </c>
      <c r="E25" s="130" t="s">
        <v>612</v>
      </c>
      <c r="F25" s="130"/>
      <c r="G25" s="170"/>
      <c r="H25" s="129">
        <v>1568</v>
      </c>
      <c r="I25" s="170">
        <v>316</v>
      </c>
      <c r="J25" s="211" t="s">
        <v>58</v>
      </c>
      <c r="K25" s="211">
        <v>1252</v>
      </c>
      <c r="L25" s="212">
        <f t="shared" si="0"/>
        <v>0.79846938775510201</v>
      </c>
      <c r="M25" s="329" t="str">
        <f t="shared" si="1"/>
        <v>above 1000 MW</v>
      </c>
    </row>
    <row r="26" spans="2:19">
      <c r="B26" s="210">
        <v>20240630</v>
      </c>
      <c r="C26" s="210" t="s">
        <v>308</v>
      </c>
      <c r="D26" s="210" t="s">
        <v>43</v>
      </c>
      <c r="E26" s="130" t="s">
        <v>612</v>
      </c>
      <c r="F26" s="130"/>
      <c r="G26" s="170"/>
      <c r="H26" s="129">
        <v>1568</v>
      </c>
      <c r="I26" s="170">
        <v>316</v>
      </c>
      <c r="J26" s="211" t="s">
        <v>58</v>
      </c>
      <c r="K26" s="211">
        <v>1252</v>
      </c>
      <c r="L26" s="212">
        <f t="shared" si="0"/>
        <v>0.79846938775510201</v>
      </c>
      <c r="M26" s="329" t="str">
        <f t="shared" si="1"/>
        <v>above 1000 MW</v>
      </c>
    </row>
    <row r="27" spans="2:19" ht="15.95" thickBot="1">
      <c r="B27" s="214">
        <v>20240630</v>
      </c>
      <c r="C27" s="214" t="s">
        <v>308</v>
      </c>
      <c r="D27" s="214" t="s">
        <v>45</v>
      </c>
      <c r="E27" s="177" t="s">
        <v>612</v>
      </c>
      <c r="F27" s="177"/>
      <c r="G27" s="172"/>
      <c r="H27" s="176">
        <v>1568</v>
      </c>
      <c r="I27" s="172">
        <v>316</v>
      </c>
      <c r="J27" s="215" t="s">
        <v>58</v>
      </c>
      <c r="K27" s="215">
        <v>1252</v>
      </c>
      <c r="L27" s="216">
        <f t="shared" si="0"/>
        <v>0.79846938775510201</v>
      </c>
      <c r="M27" s="330" t="str">
        <f t="shared" si="1"/>
        <v>above 1000 MW</v>
      </c>
    </row>
    <row r="28" spans="2:19">
      <c r="B28" s="130"/>
      <c r="C28" s="129"/>
      <c r="D28" s="130"/>
      <c r="E28" s="130"/>
      <c r="F28" s="130"/>
      <c r="G28" s="129"/>
      <c r="H28" s="129"/>
      <c r="I28" s="129"/>
      <c r="J28" s="129"/>
      <c r="K28" s="116"/>
      <c r="L28" s="131"/>
      <c r="M28" s="127"/>
    </row>
    <row r="29" spans="2:19">
      <c r="B29" s="130"/>
      <c r="C29" s="129"/>
      <c r="D29" s="130"/>
      <c r="E29" s="130"/>
      <c r="F29" s="130"/>
      <c r="G29" s="129"/>
      <c r="H29" s="129"/>
      <c r="I29" s="129"/>
      <c r="J29" s="129"/>
      <c r="K29" s="116"/>
      <c r="L29" s="131"/>
      <c r="M29" s="127"/>
    </row>
    <row r="30" spans="2:19">
      <c r="B30" s="130"/>
      <c r="C30" s="129"/>
      <c r="D30" s="130"/>
      <c r="E30" s="130"/>
      <c r="F30" s="130"/>
      <c r="G30" s="129"/>
      <c r="H30" s="129"/>
      <c r="I30" s="129"/>
      <c r="J30" s="129"/>
      <c r="K30" s="116"/>
      <c r="L30" s="131"/>
      <c r="M30" s="127"/>
    </row>
    <row r="31" spans="2:19">
      <c r="B31" s="130"/>
      <c r="C31" s="129"/>
      <c r="D31" s="130"/>
      <c r="E31" s="130"/>
      <c r="F31" s="130"/>
      <c r="G31" s="129"/>
      <c r="H31" s="129"/>
      <c r="I31" s="129"/>
      <c r="J31" s="129"/>
      <c r="K31" s="116"/>
      <c r="L31" s="131"/>
      <c r="M31" s="127"/>
    </row>
    <row r="32" spans="2:19">
      <c r="B32" s="130"/>
      <c r="C32" s="129"/>
      <c r="D32" s="130"/>
      <c r="E32" s="130"/>
      <c r="F32" s="130"/>
      <c r="G32" s="129"/>
      <c r="H32" s="129"/>
      <c r="I32" s="129"/>
      <c r="J32" s="129"/>
      <c r="K32" s="116"/>
      <c r="L32" s="131"/>
      <c r="M32" s="127"/>
    </row>
    <row r="33" spans="2:18">
      <c r="B33" s="130"/>
      <c r="C33" s="129"/>
      <c r="D33" s="130"/>
      <c r="E33" s="130"/>
      <c r="F33" s="130"/>
      <c r="G33" s="129"/>
      <c r="H33" s="129"/>
      <c r="I33" s="129"/>
      <c r="J33" s="129"/>
      <c r="K33" s="116"/>
      <c r="L33" s="131"/>
      <c r="M33" s="127"/>
    </row>
    <row r="34" spans="2:18">
      <c r="B34" s="130"/>
      <c r="C34" s="129"/>
      <c r="D34" s="130"/>
      <c r="E34" s="130"/>
      <c r="F34" s="130"/>
      <c r="G34" s="129"/>
      <c r="H34" s="129"/>
      <c r="I34" s="129"/>
      <c r="J34" s="129"/>
      <c r="K34" s="116"/>
      <c r="L34" s="131"/>
      <c r="M34" s="127"/>
    </row>
    <row r="35" spans="2:18">
      <c r="B35" s="130"/>
      <c r="C35" s="129"/>
      <c r="D35" s="130"/>
      <c r="E35" s="130"/>
      <c r="F35" s="130"/>
      <c r="G35" s="129"/>
      <c r="H35" s="129"/>
      <c r="I35" s="129"/>
      <c r="J35" s="129"/>
      <c r="K35" s="116"/>
      <c r="L35" s="131"/>
      <c r="M35" s="127"/>
    </row>
    <row r="36" spans="2:18">
      <c r="B36" s="130"/>
      <c r="C36" s="129"/>
      <c r="D36" s="130"/>
      <c r="E36" s="130"/>
      <c r="F36" s="130"/>
      <c r="G36" s="129"/>
      <c r="H36" s="129"/>
      <c r="I36" s="129"/>
      <c r="J36" s="129"/>
      <c r="K36" s="116"/>
      <c r="L36" s="131"/>
      <c r="M36" s="127"/>
    </row>
    <row r="37" spans="2:18">
      <c r="B37" s="130"/>
      <c r="C37" s="129"/>
      <c r="D37" s="130"/>
      <c r="E37" s="130"/>
      <c r="F37" s="130"/>
      <c r="G37" s="129"/>
      <c r="H37" s="129"/>
      <c r="I37" s="129"/>
      <c r="J37" s="129"/>
      <c r="K37" s="116"/>
      <c r="L37" s="131"/>
      <c r="M37" s="127"/>
      <c r="P37" t="s">
        <v>150</v>
      </c>
      <c r="Q37" t="s">
        <v>232</v>
      </c>
      <c r="R37" t="s">
        <v>308</v>
      </c>
    </row>
    <row r="38" spans="2:18">
      <c r="O38" s="4" t="s">
        <v>129</v>
      </c>
      <c r="P38">
        <f t="shared" ref="P38:R40" si="7">COUNTIFS($M:$M,$O38,$C:$C,P$37)</f>
        <v>0</v>
      </c>
      <c r="Q38">
        <f t="shared" si="7"/>
        <v>0</v>
      </c>
      <c r="R38">
        <f t="shared" si="7"/>
        <v>3</v>
      </c>
    </row>
    <row r="39" spans="2:18">
      <c r="O39" s="4" t="s">
        <v>130</v>
      </c>
      <c r="P39">
        <f t="shared" si="7"/>
        <v>0</v>
      </c>
      <c r="Q39">
        <f t="shared" si="7"/>
        <v>2</v>
      </c>
      <c r="R39">
        <f t="shared" si="7"/>
        <v>6</v>
      </c>
    </row>
    <row r="40" spans="2:18">
      <c r="O40" s="4" t="s">
        <v>131</v>
      </c>
      <c r="P40">
        <f t="shared" si="7"/>
        <v>0</v>
      </c>
      <c r="Q40">
        <f t="shared" si="7"/>
        <v>0</v>
      </c>
      <c r="R40">
        <f t="shared" si="7"/>
        <v>9</v>
      </c>
    </row>
    <row r="41" spans="2:18">
      <c r="P41" s="78">
        <v>0</v>
      </c>
      <c r="Q41" s="78">
        <f>AVERAGEIF($C:$C,Q37,$I:$I)</f>
        <v>0</v>
      </c>
      <c r="R41" s="78">
        <f>AVERAGEIF($C:$C,R37,$I:$I)</f>
        <v>395.66666666666669</v>
      </c>
    </row>
  </sheetData>
  <autoFilter ref="B7:M45" xr:uid="{6B0383FE-5825-4169-B5FF-F2D77A108EE3}"/>
  <mergeCells count="3">
    <mergeCell ref="D1:L4"/>
    <mergeCell ref="E6:G6"/>
    <mergeCell ref="H6:I6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B1736-734E-49D0-B1F8-F4EB1CF9ABE9}">
  <dimension ref="A1:BH522"/>
  <sheetViews>
    <sheetView showGridLines="0" zoomScale="41" zoomScaleNormal="110" workbookViewId="0">
      <pane xSplit="4" ySplit="7" topLeftCell="Z18" activePane="bottomRight" state="frozen"/>
      <selection pane="bottomRight" activeCell="AR17" sqref="AR17:AT17"/>
      <selection pane="bottomLeft" activeCell="A8" sqref="A8"/>
      <selection pane="topRight" activeCell="E1" sqref="E1"/>
    </sheetView>
  </sheetViews>
  <sheetFormatPr defaultColWidth="8.85546875" defaultRowHeight="15"/>
  <cols>
    <col min="2" max="2" width="8.140625" style="116" customWidth="1"/>
    <col min="3" max="3" width="7" style="116" customWidth="1"/>
    <col min="4" max="4" width="6.140625" style="116" customWidth="1"/>
    <col min="5" max="5" width="16.7109375" style="116" bestFit="1" customWidth="1"/>
    <col min="6" max="6" width="18.7109375" style="116" bestFit="1" customWidth="1"/>
    <col min="7" max="7" width="13" style="116" bestFit="1" customWidth="1"/>
    <col min="8" max="8" width="16.7109375" style="116" bestFit="1" customWidth="1"/>
    <col min="9" max="10" width="18.7109375" style="116" bestFit="1" customWidth="1"/>
    <col min="11" max="11" width="8.7109375" style="116" bestFit="1" customWidth="1"/>
    <col min="12" max="12" width="9.28515625" style="116" customWidth="1"/>
    <col min="13" max="13" width="6" style="116" customWidth="1"/>
    <col min="14" max="14" width="6.42578125" style="116" customWidth="1"/>
    <col min="15" max="15" width="8.140625" style="116" customWidth="1"/>
    <col min="16" max="16" width="10.7109375" style="159" customWidth="1"/>
    <col min="17" max="17" width="14.42578125" style="159" customWidth="1"/>
    <col min="18" max="19" width="9.42578125" style="116" customWidth="1"/>
    <col min="20" max="23" width="9.85546875" style="116" customWidth="1"/>
    <col min="24" max="24" width="8.7109375" style="116" customWidth="1"/>
    <col min="25" max="25" width="8" style="116" customWidth="1"/>
    <col min="26" max="26" width="25.85546875" style="195" customWidth="1"/>
    <col min="27" max="27" width="8.7109375" style="116" customWidth="1"/>
    <col min="28" max="28" width="8" style="116" customWidth="1"/>
    <col min="29" max="29" width="25.85546875" style="195" customWidth="1"/>
    <col min="30" max="30" width="8.7109375" style="116" customWidth="1"/>
    <col min="31" max="31" width="8" style="116" customWidth="1"/>
    <col min="32" max="32" width="25.85546875" style="195" customWidth="1"/>
    <col min="33" max="33" width="8.7109375" style="116" customWidth="1"/>
    <col min="34" max="34" width="8" style="116" customWidth="1"/>
    <col min="35" max="35" width="25.85546875" style="195" customWidth="1"/>
    <col min="36" max="36" width="8.7109375" style="116" customWidth="1"/>
    <col min="37" max="37" width="8" style="116" customWidth="1"/>
    <col min="38" max="38" width="25.85546875" style="195" customWidth="1"/>
    <col min="39" max="42" width="8.85546875" customWidth="1"/>
    <col min="43" max="43" width="20.7109375" bestFit="1" customWidth="1"/>
    <col min="44" max="56" width="8.85546875" customWidth="1"/>
    <col min="57" max="57" width="13.85546875" bestFit="1" customWidth="1"/>
    <col min="58" max="72" width="8.85546875" customWidth="1"/>
  </cols>
  <sheetData>
    <row r="1" spans="1:60" s="5" customFormat="1" ht="14.25" customHeight="1">
      <c r="B1" s="196"/>
      <c r="C1" s="196"/>
      <c r="D1" s="433" t="s">
        <v>376</v>
      </c>
      <c r="E1" s="433"/>
      <c r="F1" s="433"/>
      <c r="G1" s="433"/>
      <c r="H1" s="433"/>
      <c r="I1" s="433"/>
      <c r="J1" s="433"/>
      <c r="K1" s="433"/>
      <c r="L1" s="433"/>
      <c r="M1" s="433"/>
      <c r="N1" s="433"/>
      <c r="O1" s="433"/>
      <c r="P1" s="434"/>
      <c r="Q1" s="197"/>
      <c r="R1" s="129"/>
      <c r="S1" s="129"/>
      <c r="T1" s="129"/>
      <c r="U1" s="129"/>
      <c r="V1" s="129"/>
      <c r="W1" s="129"/>
      <c r="X1" s="129"/>
      <c r="Y1" s="129"/>
      <c r="Z1" s="200"/>
      <c r="AA1" s="129"/>
      <c r="AB1" s="129"/>
      <c r="AC1" s="200"/>
      <c r="AD1" s="129"/>
      <c r="AE1" s="129"/>
      <c r="AF1" s="200"/>
      <c r="AG1" s="129"/>
      <c r="AH1" s="129"/>
      <c r="AI1" s="200"/>
      <c r="AJ1" s="129"/>
      <c r="AK1" s="129"/>
      <c r="AL1" s="200"/>
    </row>
    <row r="2" spans="1:60" s="5" customFormat="1" ht="14.25" customHeight="1">
      <c r="A2" s="7"/>
      <c r="B2" s="196"/>
      <c r="C2" s="196"/>
      <c r="D2" s="433"/>
      <c r="E2" s="433"/>
      <c r="F2" s="433"/>
      <c r="G2" s="433"/>
      <c r="H2" s="433"/>
      <c r="I2" s="433"/>
      <c r="J2" s="433"/>
      <c r="K2" s="433"/>
      <c r="L2" s="433"/>
      <c r="M2" s="433"/>
      <c r="N2" s="433"/>
      <c r="O2" s="433"/>
      <c r="P2" s="434"/>
      <c r="Q2" s="197"/>
      <c r="R2" s="129"/>
      <c r="S2" s="129"/>
      <c r="T2" s="129"/>
      <c r="U2" s="129"/>
      <c r="V2" s="129"/>
      <c r="W2" s="129"/>
      <c r="X2" s="129"/>
      <c r="Y2" s="129"/>
      <c r="Z2" s="200"/>
      <c r="AA2" s="129"/>
      <c r="AB2" s="129"/>
      <c r="AC2" s="200"/>
      <c r="AD2" s="129"/>
      <c r="AE2" s="129"/>
      <c r="AF2" s="200"/>
      <c r="AG2" s="129"/>
      <c r="AH2" s="129"/>
      <c r="AI2" s="200"/>
      <c r="AJ2" s="129"/>
      <c r="AK2" s="129"/>
      <c r="AL2" s="200"/>
    </row>
    <row r="3" spans="1:60" s="5" customFormat="1" ht="14.25" customHeight="1">
      <c r="A3" s="7"/>
      <c r="B3" s="196"/>
      <c r="C3" s="196"/>
      <c r="D3" s="433"/>
      <c r="E3" s="433"/>
      <c r="F3" s="433"/>
      <c r="G3" s="433"/>
      <c r="H3" s="433"/>
      <c r="I3" s="433"/>
      <c r="J3" s="433"/>
      <c r="K3" s="433"/>
      <c r="L3" s="433"/>
      <c r="M3" s="433"/>
      <c r="N3" s="433"/>
      <c r="O3" s="433"/>
      <c r="P3" s="434"/>
      <c r="Q3" s="197"/>
      <c r="R3" s="129"/>
      <c r="S3" s="129"/>
      <c r="T3" s="129"/>
      <c r="U3" s="129"/>
      <c r="V3" s="129"/>
      <c r="W3" s="129"/>
      <c r="X3" s="129"/>
      <c r="Y3" s="129"/>
      <c r="Z3" s="200"/>
      <c r="AA3" s="129"/>
      <c r="AB3" s="129"/>
      <c r="AC3" s="200"/>
      <c r="AD3" s="129"/>
      <c r="AE3" s="129"/>
      <c r="AF3" s="200"/>
      <c r="AG3" s="129"/>
      <c r="AH3" s="129"/>
      <c r="AI3" s="200"/>
      <c r="AJ3" s="129"/>
      <c r="AK3" s="129"/>
      <c r="AL3" s="200"/>
    </row>
    <row r="4" spans="1:60" s="5" customFormat="1" ht="14.25" customHeight="1">
      <c r="A4" s="7"/>
      <c r="B4" s="196"/>
      <c r="C4" s="196"/>
      <c r="D4" s="433"/>
      <c r="E4" s="433"/>
      <c r="F4" s="433"/>
      <c r="G4" s="433"/>
      <c r="H4" s="433"/>
      <c r="I4" s="433"/>
      <c r="J4" s="433"/>
      <c r="K4" s="433"/>
      <c r="L4" s="433"/>
      <c r="M4" s="433"/>
      <c r="N4" s="433"/>
      <c r="O4" s="433"/>
      <c r="P4" s="434"/>
      <c r="Q4" s="197"/>
      <c r="R4" s="129"/>
      <c r="S4" s="129"/>
      <c r="T4" s="129"/>
      <c r="U4" s="129"/>
      <c r="V4" s="129"/>
      <c r="W4" s="129"/>
      <c r="X4" s="129"/>
      <c r="Y4" s="129"/>
      <c r="Z4" s="200"/>
      <c r="AA4" s="129"/>
      <c r="AB4" s="129"/>
      <c r="AC4" s="200"/>
      <c r="AD4" s="129"/>
      <c r="AE4" s="129"/>
      <c r="AF4" s="200"/>
      <c r="AG4" s="129"/>
      <c r="AH4" s="129"/>
      <c r="AI4" s="200"/>
      <c r="AJ4" s="129"/>
      <c r="AK4" s="129"/>
      <c r="AL4" s="200"/>
    </row>
    <row r="5" spans="1:60" ht="15.95" thickBot="1"/>
    <row r="6" spans="1:60" ht="15.95" thickBot="1">
      <c r="E6" s="436" t="s">
        <v>133</v>
      </c>
      <c r="F6" s="435"/>
      <c r="G6" s="437"/>
      <c r="H6" s="436" t="s">
        <v>450</v>
      </c>
      <c r="I6" s="435"/>
      <c r="J6" s="437"/>
      <c r="K6" s="371" t="s">
        <v>613</v>
      </c>
      <c r="L6" s="370" t="s">
        <v>614</v>
      </c>
      <c r="M6" s="436" t="s">
        <v>1</v>
      </c>
      <c r="N6" s="435"/>
      <c r="O6" s="437"/>
      <c r="P6" s="438" t="s">
        <v>2</v>
      </c>
      <c r="Q6" s="439"/>
      <c r="R6" s="438" t="s">
        <v>451</v>
      </c>
      <c r="S6" s="440"/>
      <c r="T6" s="439"/>
      <c r="U6" s="438" t="s">
        <v>452</v>
      </c>
      <c r="V6" s="440"/>
      <c r="W6" s="439"/>
      <c r="X6" s="438" t="s">
        <v>452</v>
      </c>
      <c r="Y6" s="440"/>
      <c r="Z6" s="439"/>
      <c r="AA6" s="438" t="s">
        <v>452</v>
      </c>
      <c r="AB6" s="440"/>
      <c r="AC6" s="439"/>
      <c r="AD6" s="438" t="s">
        <v>452</v>
      </c>
      <c r="AE6" s="440"/>
      <c r="AF6" s="439"/>
      <c r="AG6" s="438" t="s">
        <v>452</v>
      </c>
      <c r="AH6" s="440"/>
      <c r="AI6" s="439"/>
      <c r="AJ6" s="438" t="s">
        <v>452</v>
      </c>
      <c r="AK6" s="440"/>
      <c r="AL6" s="439"/>
    </row>
    <row r="7" spans="1:60" ht="33">
      <c r="B7" s="150" t="s">
        <v>113</v>
      </c>
      <c r="C7" s="117" t="s">
        <v>12</v>
      </c>
      <c r="D7" s="132" t="s">
        <v>114</v>
      </c>
      <c r="E7" s="253" t="s">
        <v>453</v>
      </c>
      <c r="F7" s="254" t="s">
        <v>454</v>
      </c>
      <c r="G7" s="255" t="s">
        <v>455</v>
      </c>
      <c r="H7" s="253" t="s">
        <v>453</v>
      </c>
      <c r="I7" s="254" t="s">
        <v>454</v>
      </c>
      <c r="J7" s="255" t="s">
        <v>455</v>
      </c>
      <c r="K7" s="369" t="s">
        <v>615</v>
      </c>
      <c r="L7" s="368" t="s">
        <v>616</v>
      </c>
      <c r="M7" s="253" t="s">
        <v>381</v>
      </c>
      <c r="N7" s="254" t="s">
        <v>382</v>
      </c>
      <c r="O7" s="255" t="s">
        <v>383</v>
      </c>
      <c r="P7" s="369" t="s">
        <v>379</v>
      </c>
      <c r="Q7" s="368" t="s">
        <v>19</v>
      </c>
      <c r="R7" s="369" t="s">
        <v>456</v>
      </c>
      <c r="S7" s="256" t="s">
        <v>457</v>
      </c>
      <c r="T7" s="368" t="s">
        <v>385</v>
      </c>
      <c r="U7" s="253" t="s">
        <v>386</v>
      </c>
      <c r="V7" s="256"/>
      <c r="W7" s="257" t="s">
        <v>24</v>
      </c>
      <c r="X7" s="253" t="s">
        <v>25</v>
      </c>
      <c r="Y7" s="256" t="s">
        <v>458</v>
      </c>
      <c r="Z7" s="257" t="s">
        <v>24</v>
      </c>
      <c r="AA7" s="253" t="s">
        <v>25</v>
      </c>
      <c r="AB7" s="256" t="s">
        <v>458</v>
      </c>
      <c r="AC7" s="257" t="s">
        <v>24</v>
      </c>
      <c r="AD7" s="253" t="s">
        <v>25</v>
      </c>
      <c r="AE7" s="256" t="s">
        <v>458</v>
      </c>
      <c r="AF7" s="257" t="s">
        <v>24</v>
      </c>
      <c r="AG7" s="253" t="s">
        <v>25</v>
      </c>
      <c r="AH7" s="256" t="s">
        <v>458</v>
      </c>
      <c r="AI7" s="257" t="s">
        <v>24</v>
      </c>
      <c r="AJ7" s="253" t="s">
        <v>25</v>
      </c>
      <c r="AK7" s="256" t="s">
        <v>458</v>
      </c>
      <c r="AL7" s="257" t="s">
        <v>24</v>
      </c>
      <c r="BB7" t="s">
        <v>4</v>
      </c>
      <c r="BC7" t="s">
        <v>5</v>
      </c>
      <c r="BD7" t="s">
        <v>3</v>
      </c>
      <c r="BE7" t="s">
        <v>110</v>
      </c>
      <c r="BF7" t="s">
        <v>6</v>
      </c>
      <c r="BG7" t="s">
        <v>135</v>
      </c>
    </row>
    <row r="8" spans="1:60" ht="44.1">
      <c r="B8" s="174">
        <v>20240402</v>
      </c>
      <c r="C8" s="129" t="s">
        <v>150</v>
      </c>
      <c r="D8" s="198" t="s">
        <v>29</v>
      </c>
      <c r="E8" s="168">
        <v>6293</v>
      </c>
      <c r="F8" s="129"/>
      <c r="G8" s="170"/>
      <c r="H8" s="168">
        <v>5915</v>
      </c>
      <c r="I8" s="129"/>
      <c r="J8" s="170"/>
      <c r="K8" s="168"/>
      <c r="L8" s="170"/>
      <c r="M8" s="168">
        <v>0</v>
      </c>
      <c r="N8" s="129">
        <v>0</v>
      </c>
      <c r="O8" s="170">
        <v>0</v>
      </c>
      <c r="P8" s="223" t="s">
        <v>33</v>
      </c>
      <c r="Q8" s="181" t="s">
        <v>60</v>
      </c>
      <c r="R8" s="155">
        <v>378</v>
      </c>
      <c r="S8" s="116" t="s">
        <v>459</v>
      </c>
      <c r="T8" s="156">
        <v>0</v>
      </c>
      <c r="X8" s="168" t="s">
        <v>3</v>
      </c>
      <c r="Y8" s="129">
        <v>185</v>
      </c>
      <c r="Z8" s="199" t="s">
        <v>72</v>
      </c>
      <c r="AA8" s="168" t="s">
        <v>4</v>
      </c>
      <c r="AB8" s="129">
        <v>7531</v>
      </c>
      <c r="AC8" s="199" t="s">
        <v>553</v>
      </c>
      <c r="AD8" s="155" t="s">
        <v>5</v>
      </c>
      <c r="AE8" s="129">
        <v>1800</v>
      </c>
      <c r="AF8" s="199" t="s">
        <v>554</v>
      </c>
      <c r="AG8" s="168"/>
      <c r="AH8" s="129"/>
      <c r="AI8" s="199"/>
      <c r="AJ8" s="168"/>
      <c r="AK8" s="129"/>
      <c r="AL8" s="199"/>
      <c r="AM8" s="96">
        <f t="shared" ref="AM8:AM71" si="0">R8/E8</f>
        <v>6.0066740823136816E-2</v>
      </c>
      <c r="AN8" t="e">
        <f t="shared" ref="AN8:AN71" si="1">T8/M8</f>
        <v>#DIV/0!</v>
      </c>
      <c r="AO8">
        <f t="shared" ref="AO8:AO39" si="2">IF(ISNUMBER(SEARCH("Outage",Z8)),1,IF(ISNUMBER(SEARCH("redispatch",Z8)),1,IF(ISNUMBER(SEARCH("ATC blocked",Z8)),1,IF(ISNUMBER(SEARCH("NTC over thermal limit",Z8)),1,IF(ISNUMBER(SEARCH("Bilateral",Z8)),1,0)))))</f>
        <v>1</v>
      </c>
      <c r="BA8" t="s">
        <v>8</v>
      </c>
      <c r="BB8">
        <v>0</v>
      </c>
      <c r="BC8">
        <f>COUNTIFS($AD:$AD,"FR",$AD:$AD,BC$7)-200</f>
        <v>194</v>
      </c>
      <c r="BD8">
        <f>COUNTIFS($X:$X,"AT",$X:$X,BD$7)-68</f>
        <v>259</v>
      </c>
      <c r="BE8">
        <f>COUNTIFS($AO:$AO,1,$X:$X,BE$7)</f>
        <v>0</v>
      </c>
      <c r="BF8">
        <f>COUNTIFS($AG:$AG,"SI",$AG:$AG,BF$7)</f>
        <v>8</v>
      </c>
      <c r="BG8">
        <f>COUNTIFS($AJ:$AJ,"IT",$AJ:$AJ,BG$7)</f>
        <v>22</v>
      </c>
      <c r="BH8">
        <f>SUM(BB8:BG8)</f>
        <v>483</v>
      </c>
    </row>
    <row r="9" spans="1:60" ht="45" thickBot="1">
      <c r="B9" s="174">
        <v>20240402</v>
      </c>
      <c r="C9" s="129" t="s">
        <v>150</v>
      </c>
      <c r="D9" s="198" t="s">
        <v>32</v>
      </c>
      <c r="E9" s="168">
        <v>6293</v>
      </c>
      <c r="F9" s="129"/>
      <c r="G9" s="170"/>
      <c r="H9" s="168">
        <v>5962</v>
      </c>
      <c r="I9" s="129"/>
      <c r="J9" s="170"/>
      <c r="K9" s="168"/>
      <c r="L9" s="170"/>
      <c r="M9" s="168">
        <v>0</v>
      </c>
      <c r="N9" s="129">
        <v>0</v>
      </c>
      <c r="O9" s="170">
        <v>0</v>
      </c>
      <c r="P9" s="223" t="s">
        <v>33</v>
      </c>
      <c r="Q9" s="181" t="s">
        <v>60</v>
      </c>
      <c r="R9" s="155">
        <v>331</v>
      </c>
      <c r="S9" s="116" t="s">
        <v>459</v>
      </c>
      <c r="T9" s="156">
        <v>0</v>
      </c>
      <c r="X9" s="168" t="s">
        <v>3</v>
      </c>
      <c r="Y9" s="129">
        <v>185</v>
      </c>
      <c r="Z9" s="199" t="s">
        <v>72</v>
      </c>
      <c r="AA9" s="168" t="s">
        <v>4</v>
      </c>
      <c r="AB9" s="129">
        <v>7353</v>
      </c>
      <c r="AC9" s="199" t="s">
        <v>553</v>
      </c>
      <c r="AD9" s="155" t="s">
        <v>5</v>
      </c>
      <c r="AE9" s="129">
        <v>1800</v>
      </c>
      <c r="AF9" s="199" t="s">
        <v>554</v>
      </c>
      <c r="AG9" s="168"/>
      <c r="AH9" s="129"/>
      <c r="AI9" s="199"/>
      <c r="AJ9" s="168"/>
      <c r="AK9" s="129"/>
      <c r="AL9" s="199"/>
      <c r="AM9" s="96">
        <f t="shared" si="0"/>
        <v>5.2598124900683302E-2</v>
      </c>
      <c r="AN9" t="e">
        <f t="shared" si="1"/>
        <v>#DIV/0!</v>
      </c>
      <c r="AO9">
        <f t="shared" si="2"/>
        <v>1</v>
      </c>
      <c r="BA9" t="s">
        <v>7</v>
      </c>
      <c r="BB9">
        <f>COUNTIFS($AA:$AA,"CH",$AA:$AA,BB$7)</f>
        <v>84</v>
      </c>
      <c r="BC9">
        <v>200</v>
      </c>
      <c r="BD9">
        <v>0</v>
      </c>
      <c r="BE9">
        <f>COUNTIFS($U:$U,"Smoothing ramp",$U:$U,BE$7)</f>
        <v>71</v>
      </c>
      <c r="BF9">
        <f>COUNTIFS($AO:$AO,0,$X:$X,BF$7)</f>
        <v>0</v>
      </c>
      <c r="BG9">
        <v>0</v>
      </c>
      <c r="BH9">
        <f>SUM(BB9:BF9)</f>
        <v>355</v>
      </c>
    </row>
    <row r="10" spans="1:60" ht="45" thickBot="1">
      <c r="B10" s="174">
        <v>20240402</v>
      </c>
      <c r="C10" s="129" t="s">
        <v>150</v>
      </c>
      <c r="D10" s="198" t="s">
        <v>34</v>
      </c>
      <c r="E10" s="168">
        <v>6293</v>
      </c>
      <c r="F10" s="129"/>
      <c r="G10" s="170"/>
      <c r="H10" s="168">
        <v>6155</v>
      </c>
      <c r="I10" s="129"/>
      <c r="J10" s="170"/>
      <c r="K10" s="168"/>
      <c r="L10" s="170"/>
      <c r="M10" s="168">
        <v>0</v>
      </c>
      <c r="N10" s="129">
        <v>0</v>
      </c>
      <c r="O10" s="170">
        <v>0</v>
      </c>
      <c r="P10" s="223" t="s">
        <v>33</v>
      </c>
      <c r="Q10" s="181" t="s">
        <v>60</v>
      </c>
      <c r="R10" s="155">
        <v>138</v>
      </c>
      <c r="S10" s="116" t="s">
        <v>459</v>
      </c>
      <c r="T10" s="156">
        <v>0</v>
      </c>
      <c r="X10" s="168" t="s">
        <v>3</v>
      </c>
      <c r="Y10" s="129">
        <v>185</v>
      </c>
      <c r="Z10" s="199" t="s">
        <v>72</v>
      </c>
      <c r="AA10" s="168" t="s">
        <v>4</v>
      </c>
      <c r="AB10" s="129">
        <v>7089</v>
      </c>
      <c r="AC10" s="199" t="s">
        <v>553</v>
      </c>
      <c r="AD10" s="155" t="s">
        <v>5</v>
      </c>
      <c r="AE10" s="129">
        <v>1800</v>
      </c>
      <c r="AF10" s="199" t="s">
        <v>554</v>
      </c>
      <c r="AG10" s="168"/>
      <c r="AH10" s="129"/>
      <c r="AI10" s="199"/>
      <c r="AJ10" s="168"/>
      <c r="AK10" s="129"/>
      <c r="AL10" s="199"/>
      <c r="AM10" s="96">
        <f t="shared" si="0"/>
        <v>2.1929127602097569E-2</v>
      </c>
      <c r="AN10" t="e">
        <f t="shared" si="1"/>
        <v>#DIV/0!</v>
      </c>
      <c r="AO10">
        <f t="shared" si="2"/>
        <v>1</v>
      </c>
      <c r="AR10" s="429" t="s">
        <v>388</v>
      </c>
      <c r="AS10" s="430"/>
      <c r="AT10" s="430"/>
      <c r="AU10" s="431"/>
    </row>
    <row r="11" spans="1:60" ht="33">
      <c r="B11" s="174">
        <v>20240402</v>
      </c>
      <c r="C11" s="129" t="s">
        <v>150</v>
      </c>
      <c r="D11" s="198" t="s">
        <v>39</v>
      </c>
      <c r="E11" s="168">
        <v>8083</v>
      </c>
      <c r="F11" s="129"/>
      <c r="G11" s="170"/>
      <c r="H11" s="168">
        <v>6967</v>
      </c>
      <c r="I11" s="129"/>
      <c r="J11" s="170"/>
      <c r="K11" s="168"/>
      <c r="L11" s="170"/>
      <c r="M11" s="168">
        <v>-2717</v>
      </c>
      <c r="N11" s="129">
        <v>-2717</v>
      </c>
      <c r="O11" s="170">
        <v>-1706</v>
      </c>
      <c r="P11" s="223" t="s">
        <v>40</v>
      </c>
      <c r="Q11" s="181" t="s">
        <v>60</v>
      </c>
      <c r="R11" s="155">
        <v>1116</v>
      </c>
      <c r="S11" s="116" t="s">
        <v>459</v>
      </c>
      <c r="T11" s="156">
        <v>0</v>
      </c>
      <c r="X11" s="168" t="s">
        <v>3</v>
      </c>
      <c r="Y11" s="129">
        <v>185</v>
      </c>
      <c r="Z11" s="199" t="s">
        <v>72</v>
      </c>
      <c r="AA11" s="168"/>
      <c r="AB11" s="129"/>
      <c r="AC11" s="199"/>
      <c r="AD11" s="155" t="s">
        <v>5</v>
      </c>
      <c r="AE11" s="129">
        <v>1800</v>
      </c>
      <c r="AF11" s="199" t="s">
        <v>554</v>
      </c>
      <c r="AG11" s="168"/>
      <c r="AH11" s="129"/>
      <c r="AI11" s="199"/>
      <c r="AJ11" s="168"/>
      <c r="AK11" s="129"/>
      <c r="AL11" s="199"/>
      <c r="AM11" s="96">
        <f t="shared" si="0"/>
        <v>0.13806754917728567</v>
      </c>
      <c r="AN11">
        <f t="shared" si="1"/>
        <v>0</v>
      </c>
      <c r="AO11">
        <f t="shared" si="2"/>
        <v>1</v>
      </c>
      <c r="AQ11" s="31" t="s">
        <v>389</v>
      </c>
      <c r="AR11" s="87" t="s">
        <v>150</v>
      </c>
      <c r="AS11" s="88" t="s">
        <v>232</v>
      </c>
      <c r="AT11" s="88" t="s">
        <v>308</v>
      </c>
      <c r="AU11" s="110" t="s">
        <v>121</v>
      </c>
    </row>
    <row r="12" spans="1:60" ht="33">
      <c r="B12" s="174">
        <v>20240402</v>
      </c>
      <c r="C12" s="129" t="s">
        <v>150</v>
      </c>
      <c r="D12" s="198" t="s">
        <v>43</v>
      </c>
      <c r="E12" s="168">
        <v>8083</v>
      </c>
      <c r="F12" s="129"/>
      <c r="G12" s="170"/>
      <c r="H12" s="168">
        <v>6967</v>
      </c>
      <c r="I12" s="129"/>
      <c r="J12" s="170"/>
      <c r="K12" s="168"/>
      <c r="L12" s="170"/>
      <c r="M12" s="168">
        <v>-2717</v>
      </c>
      <c r="N12" s="129">
        <v>-2717</v>
      </c>
      <c r="O12" s="170">
        <v>-1706</v>
      </c>
      <c r="P12" s="223" t="s">
        <v>40</v>
      </c>
      <c r="Q12" s="181" t="s">
        <v>60</v>
      </c>
      <c r="R12" s="155">
        <v>1116</v>
      </c>
      <c r="S12" s="116" t="s">
        <v>459</v>
      </c>
      <c r="T12" s="156">
        <v>0</v>
      </c>
      <c r="X12" s="168" t="s">
        <v>3</v>
      </c>
      <c r="Y12" s="129">
        <v>185</v>
      </c>
      <c r="Z12" s="199" t="s">
        <v>72</v>
      </c>
      <c r="AA12" s="168"/>
      <c r="AB12" s="129"/>
      <c r="AC12" s="199"/>
      <c r="AD12" s="155" t="s">
        <v>5</v>
      </c>
      <c r="AE12" s="129">
        <v>1800</v>
      </c>
      <c r="AF12" s="199" t="s">
        <v>554</v>
      </c>
      <c r="AG12" s="168"/>
      <c r="AH12" s="129"/>
      <c r="AI12" s="199"/>
      <c r="AJ12" s="168"/>
      <c r="AK12" s="129"/>
      <c r="AL12" s="199"/>
      <c r="AM12" s="96">
        <f t="shared" si="0"/>
        <v>0.13806754917728567</v>
      </c>
      <c r="AN12">
        <f t="shared" si="1"/>
        <v>0</v>
      </c>
      <c r="AO12">
        <f t="shared" si="2"/>
        <v>1</v>
      </c>
      <c r="AQ12" s="11" t="s">
        <v>391</v>
      </c>
      <c r="AR12" s="99">
        <f>COUNTIFS('ID Results Incl. Export Corner'!$C:$C,'ID TTC Validation Reduction'!AR$11,'ID Results Incl. Export Corner'!$W:$W,0)</f>
        <v>11</v>
      </c>
      <c r="AS12" s="99">
        <f>COUNTIFS('ID Results Incl. Export Corner'!$C:$C,'ID TTC Validation Reduction'!AS$11,'ID Results Incl. Export Corner'!$W:$W,0)</f>
        <v>12</v>
      </c>
      <c r="AT12" s="99">
        <f>COUNTIFS('ID Results Incl. Export Corner'!$C:$C,'ID TTC Validation Reduction'!AT$11,'ID Results Incl. Export Corner'!$W:$W,0)</f>
        <v>0</v>
      </c>
      <c r="AU12" s="102">
        <f t="shared" ref="AU12:AU17" si="3">SUM(AR12:AT12)</f>
        <v>23</v>
      </c>
    </row>
    <row r="13" spans="1:60" ht="33">
      <c r="B13" s="174">
        <v>20240402</v>
      </c>
      <c r="C13" s="129" t="s">
        <v>150</v>
      </c>
      <c r="D13" s="198" t="s">
        <v>45</v>
      </c>
      <c r="E13" s="168">
        <v>8083</v>
      </c>
      <c r="F13" s="129"/>
      <c r="G13" s="170"/>
      <c r="H13" s="168">
        <v>6967</v>
      </c>
      <c r="I13" s="129"/>
      <c r="J13" s="170"/>
      <c r="K13" s="168"/>
      <c r="L13" s="170"/>
      <c r="M13" s="168">
        <v>-2717</v>
      </c>
      <c r="N13" s="129">
        <v>-2717</v>
      </c>
      <c r="O13" s="170">
        <v>-1706</v>
      </c>
      <c r="P13" s="223" t="s">
        <v>40</v>
      </c>
      <c r="Q13" s="181" t="s">
        <v>60</v>
      </c>
      <c r="R13" s="155">
        <v>1116</v>
      </c>
      <c r="S13" s="116" t="s">
        <v>459</v>
      </c>
      <c r="T13" s="156">
        <v>0</v>
      </c>
      <c r="X13" s="168" t="s">
        <v>3</v>
      </c>
      <c r="Y13" s="201">
        <v>185</v>
      </c>
      <c r="Z13" s="199" t="s">
        <v>72</v>
      </c>
      <c r="AA13" s="168"/>
      <c r="AB13" s="201"/>
      <c r="AC13" s="199"/>
      <c r="AD13" s="155" t="s">
        <v>5</v>
      </c>
      <c r="AE13" s="201">
        <v>1800</v>
      </c>
      <c r="AF13" s="199" t="s">
        <v>554</v>
      </c>
      <c r="AG13" s="168"/>
      <c r="AH13" s="201"/>
      <c r="AI13" s="199"/>
      <c r="AJ13" s="168"/>
      <c r="AK13" s="201"/>
      <c r="AL13" s="199"/>
      <c r="AM13" s="96">
        <f t="shared" si="0"/>
        <v>0.13806754917728567</v>
      </c>
      <c r="AN13">
        <f t="shared" si="1"/>
        <v>0</v>
      </c>
      <c r="AO13">
        <f t="shared" si="2"/>
        <v>1</v>
      </c>
      <c r="AQ13" s="11" t="s">
        <v>461</v>
      </c>
      <c r="AR13" s="99">
        <f>COUNTIFS('ID Results Incl. Export Corner'!$C:$C,'ID TTC Validation Reduction'!AR$11,'ID Results Incl. Export Corner'!$W:$W,1,'ID Results Incl. Export Corner'!$R:$R,"&lt;=0")</f>
        <v>72</v>
      </c>
      <c r="AS13" s="99">
        <f>COUNTIFS('ID Results Incl. Export Corner'!$C:$C,'ID TTC Validation Reduction'!AS$11,'ID Results Incl. Export Corner'!$W:$W,1,'ID Results Incl. Export Corner'!$R:$R,"&lt;=0")</f>
        <v>172</v>
      </c>
      <c r="AT13" s="99">
        <f>COUNTIFS('ID Results Incl. Export Corner'!$C:$C,'ID TTC Validation Reduction'!AT$11,'ID Results Incl. Export Corner'!$W:$W,1,'ID Results Incl. Export Corner'!$R:$R,"&lt;=0")</f>
        <v>143</v>
      </c>
      <c r="AU13" s="102">
        <f t="shared" si="3"/>
        <v>387</v>
      </c>
    </row>
    <row r="14" spans="1:60" ht="33">
      <c r="B14" s="174">
        <v>20240402</v>
      </c>
      <c r="C14" s="129" t="s">
        <v>150</v>
      </c>
      <c r="D14" s="198" t="s">
        <v>46</v>
      </c>
      <c r="E14" s="168">
        <v>7766</v>
      </c>
      <c r="F14" s="129"/>
      <c r="G14" s="170"/>
      <c r="H14" s="168">
        <v>6925</v>
      </c>
      <c r="I14" s="129"/>
      <c r="J14" s="170"/>
      <c r="K14" s="168"/>
      <c r="L14" s="170"/>
      <c r="M14" s="168">
        <v>-5209</v>
      </c>
      <c r="N14" s="129">
        <v>-5209</v>
      </c>
      <c r="O14" s="170">
        <v>-4149</v>
      </c>
      <c r="P14" s="223" t="s">
        <v>40</v>
      </c>
      <c r="Q14" s="181" t="s">
        <v>60</v>
      </c>
      <c r="R14" s="155">
        <v>841</v>
      </c>
      <c r="S14" s="116" t="s">
        <v>459</v>
      </c>
      <c r="T14" s="156">
        <v>0</v>
      </c>
      <c r="X14" s="168" t="s">
        <v>3</v>
      </c>
      <c r="Y14" s="201">
        <v>185</v>
      </c>
      <c r="Z14" s="199" t="s">
        <v>72</v>
      </c>
      <c r="AA14" s="168"/>
      <c r="AB14" s="201"/>
      <c r="AC14" s="199"/>
      <c r="AD14" s="155" t="s">
        <v>5</v>
      </c>
      <c r="AE14" s="201">
        <v>1800</v>
      </c>
      <c r="AF14" s="199" t="s">
        <v>554</v>
      </c>
      <c r="AG14" s="168"/>
      <c r="AH14" s="201"/>
      <c r="AI14" s="199"/>
      <c r="AJ14" s="168"/>
      <c r="AK14" s="201"/>
      <c r="AL14" s="199"/>
      <c r="AM14" s="96">
        <f t="shared" si="0"/>
        <v>0.10829255730105589</v>
      </c>
      <c r="AN14">
        <f t="shared" si="1"/>
        <v>0</v>
      </c>
      <c r="AO14">
        <f t="shared" si="2"/>
        <v>1</v>
      </c>
      <c r="AQ14" s="11" t="s">
        <v>462</v>
      </c>
      <c r="AR14" s="99">
        <f>COUNTIFS('ID Results Incl. Export Corner'!$C:$C,'ID TTC Validation Reduction'!AR$11,'ID Results Incl. Export Corner'!$W:$W,1,'ID Results Incl. Export Corner'!$U:$U,"&lt;=0")</f>
        <v>20</v>
      </c>
      <c r="AS14" s="99">
        <f>COUNTIFS('ID Results Incl. Export Corner'!$C:$C,'ID TTC Validation Reduction'!AS$11,'ID Results Incl. Export Corner'!$W:$W,1,'ID Results Incl. Export Corner'!$U:$U,"&lt;=0")</f>
        <v>43</v>
      </c>
      <c r="AT14" s="99">
        <f>COUNTIFS('ID Results Incl. Export Corner'!$C:$C,'ID TTC Validation Reduction'!AT$11,'ID Results Incl. Export Corner'!$W:$W,1,'ID Results Incl. Export Corner'!$U:$U,"&lt;=0")</f>
        <v>76</v>
      </c>
      <c r="AU14" s="102">
        <f t="shared" si="3"/>
        <v>139</v>
      </c>
    </row>
    <row r="15" spans="1:60" ht="33">
      <c r="B15" s="174">
        <v>20240402</v>
      </c>
      <c r="C15" s="129" t="s">
        <v>150</v>
      </c>
      <c r="D15" s="198" t="s">
        <v>47</v>
      </c>
      <c r="E15" s="168">
        <v>7766</v>
      </c>
      <c r="F15" s="129"/>
      <c r="G15" s="170"/>
      <c r="H15" s="168">
        <v>6925</v>
      </c>
      <c r="I15" s="129"/>
      <c r="J15" s="170"/>
      <c r="K15" s="168"/>
      <c r="L15" s="170"/>
      <c r="M15" s="168">
        <v>-5209</v>
      </c>
      <c r="N15" s="129">
        <v>-5209</v>
      </c>
      <c r="O15" s="170">
        <v>-4149</v>
      </c>
      <c r="P15" s="223" t="s">
        <v>40</v>
      </c>
      <c r="Q15" s="181" t="s">
        <v>60</v>
      </c>
      <c r="R15" s="155">
        <v>841</v>
      </c>
      <c r="S15" s="116" t="s">
        <v>459</v>
      </c>
      <c r="T15" s="156">
        <v>0</v>
      </c>
      <c r="X15" s="168" t="s">
        <v>3</v>
      </c>
      <c r="Y15" s="201">
        <v>185</v>
      </c>
      <c r="Z15" s="199" t="s">
        <v>72</v>
      </c>
      <c r="AA15" s="168"/>
      <c r="AB15" s="201"/>
      <c r="AC15" s="199"/>
      <c r="AD15" s="155" t="s">
        <v>5</v>
      </c>
      <c r="AE15" s="201">
        <v>1800</v>
      </c>
      <c r="AF15" s="199" t="s">
        <v>554</v>
      </c>
      <c r="AG15" s="168"/>
      <c r="AH15" s="201"/>
      <c r="AI15" s="199"/>
      <c r="AJ15" s="168"/>
      <c r="AK15" s="201"/>
      <c r="AL15" s="199"/>
      <c r="AM15" s="96">
        <f t="shared" si="0"/>
        <v>0.10829255730105589</v>
      </c>
      <c r="AN15">
        <f t="shared" si="1"/>
        <v>0</v>
      </c>
      <c r="AO15">
        <f t="shared" si="2"/>
        <v>1</v>
      </c>
      <c r="AQ15" s="11" t="s">
        <v>463</v>
      </c>
      <c r="AR15" s="99">
        <f>COUNTIFS('ID Results Incl. Export Corner'!$C:$C,'ID TTC Validation Reduction'!AR$11,'ID Results Incl. Export Corner'!$W:$W,1,'ID Results Incl. Export Corner'!$R:$R,"&gt;0",'ID Results Incl. Export Corner'!$V:$V,"&lt;=0")</f>
        <v>167</v>
      </c>
      <c r="AS15" s="99">
        <f>COUNTIFS('ID Results Incl. Export Corner'!$C:$C,'ID TTC Validation Reduction'!AS$11,'ID Results Incl. Export Corner'!$W:$W,1,'ID Results Incl. Export Corner'!$R:$R,"&gt;0",'ID Results Incl. Export Corner'!$V:$V,"&lt;=0")</f>
        <v>65</v>
      </c>
      <c r="AT15" s="99">
        <f>COUNTIFS('ID Results Incl. Export Corner'!$C:$C,'ID TTC Validation Reduction'!AT$11,'ID Results Incl. Export Corner'!$W:$W,1,'ID Results Incl. Export Corner'!$R:$R,"&gt;0",'ID Results Incl. Export Corner'!$V:$V,"&lt;=0")</f>
        <v>52</v>
      </c>
      <c r="AU15" s="102">
        <f t="shared" si="3"/>
        <v>284</v>
      </c>
    </row>
    <row r="16" spans="1:60" ht="33">
      <c r="B16" s="174">
        <v>20240402</v>
      </c>
      <c r="C16" s="129" t="s">
        <v>150</v>
      </c>
      <c r="D16" s="198" t="s">
        <v>48</v>
      </c>
      <c r="E16" s="168">
        <v>7171</v>
      </c>
      <c r="F16" s="129"/>
      <c r="G16" s="170"/>
      <c r="H16" s="168">
        <v>6472</v>
      </c>
      <c r="I16" s="129"/>
      <c r="J16" s="170"/>
      <c r="K16" s="168"/>
      <c r="L16" s="170"/>
      <c r="M16" s="168">
        <v>-4623</v>
      </c>
      <c r="N16" s="129">
        <v>-4623</v>
      </c>
      <c r="O16" s="170">
        <v>-3742</v>
      </c>
      <c r="P16" s="223" t="s">
        <v>40</v>
      </c>
      <c r="Q16" s="181" t="s">
        <v>60</v>
      </c>
      <c r="R16" s="155">
        <v>699</v>
      </c>
      <c r="S16" s="116" t="s">
        <v>459</v>
      </c>
      <c r="T16" s="156">
        <v>0</v>
      </c>
      <c r="X16" s="168" t="s">
        <v>3</v>
      </c>
      <c r="Y16" s="201">
        <v>200</v>
      </c>
      <c r="Z16" s="199" t="s">
        <v>72</v>
      </c>
      <c r="AA16" s="168"/>
      <c r="AB16" s="201"/>
      <c r="AC16" s="199"/>
      <c r="AD16" s="155" t="s">
        <v>5</v>
      </c>
      <c r="AE16" s="201">
        <v>1800</v>
      </c>
      <c r="AF16" s="199" t="s">
        <v>554</v>
      </c>
      <c r="AG16" s="168"/>
      <c r="AH16" s="201"/>
      <c r="AI16" s="199"/>
      <c r="AJ16" s="168"/>
      <c r="AK16" s="201"/>
      <c r="AL16" s="199"/>
      <c r="AM16" s="96">
        <f t="shared" si="0"/>
        <v>9.7475944777576345E-2</v>
      </c>
      <c r="AN16">
        <f t="shared" si="1"/>
        <v>0</v>
      </c>
      <c r="AO16">
        <f t="shared" si="2"/>
        <v>1</v>
      </c>
      <c r="AQ16" s="11" t="s">
        <v>464</v>
      </c>
      <c r="AR16">
        <f>COUNTIFS('ID Results Incl. Export Corner'!$C:$C,'ID TTC Validation Reduction'!AR$11,'ID Results Incl. Export Corner'!$W:$W,1,'ID Results Incl. Export Corner'!$U:$U,"&gt;0",'ID Results Incl. Export Corner'!$V:$V,"&lt;=0")</f>
        <v>68</v>
      </c>
      <c r="AS16">
        <f>COUNTIFS('ID Results Incl. Export Corner'!$C:$C,'ID TTC Validation Reduction'!AS$11,'ID Results Incl. Export Corner'!$W:$W,1,'ID Results Incl. Export Corner'!$U:$U,"&gt;0",'ID Results Incl. Export Corner'!$V:$V,"&lt;=0")</f>
        <v>72</v>
      </c>
      <c r="AT16">
        <f>COUNTIFS('ID Results Incl. Export Corner'!$C:$C,'ID TTC Validation Reduction'!AT$11,'ID Results Incl. Export Corner'!$W:$W,1,'ID Results Incl. Export Corner'!$U:$U,"&gt;0",'ID Results Incl. Export Corner'!$V:$V,"&lt;=0")</f>
        <v>84</v>
      </c>
      <c r="AU16" s="102">
        <f t="shared" si="3"/>
        <v>224</v>
      </c>
    </row>
    <row r="17" spans="2:47" ht="45" thickBot="1">
      <c r="B17" s="174">
        <v>20240403</v>
      </c>
      <c r="C17" s="129" t="s">
        <v>150</v>
      </c>
      <c r="D17" s="198" t="s">
        <v>32</v>
      </c>
      <c r="E17" s="168">
        <v>6840</v>
      </c>
      <c r="F17" s="129"/>
      <c r="G17" s="170"/>
      <c r="H17" s="168">
        <v>6744</v>
      </c>
      <c r="I17" s="129"/>
      <c r="J17" s="170"/>
      <c r="K17" s="168"/>
      <c r="L17" s="170"/>
      <c r="M17" s="168">
        <v>-3599</v>
      </c>
      <c r="N17" s="129">
        <v>-3599</v>
      </c>
      <c r="O17" s="170">
        <v>-3395</v>
      </c>
      <c r="P17" s="223" t="s">
        <v>40</v>
      </c>
      <c r="Q17" s="181" t="s">
        <v>41</v>
      </c>
      <c r="R17" s="155">
        <v>96</v>
      </c>
      <c r="S17" s="116" t="s">
        <v>459</v>
      </c>
      <c r="T17" s="156">
        <v>0</v>
      </c>
      <c r="X17" s="168" t="s">
        <v>3</v>
      </c>
      <c r="Y17" s="201">
        <v>185</v>
      </c>
      <c r="Z17" s="199" t="s">
        <v>61</v>
      </c>
      <c r="AA17" s="168" t="s">
        <v>4</v>
      </c>
      <c r="AB17" s="201">
        <v>6536</v>
      </c>
      <c r="AC17" s="199" t="s">
        <v>553</v>
      </c>
      <c r="AD17" s="155" t="s">
        <v>5</v>
      </c>
      <c r="AE17" s="201">
        <v>1800</v>
      </c>
      <c r="AF17" s="199" t="s">
        <v>554</v>
      </c>
      <c r="AG17" s="168"/>
      <c r="AH17" s="201"/>
      <c r="AI17" s="199"/>
      <c r="AJ17" s="168"/>
      <c r="AK17" s="201"/>
      <c r="AL17" s="199"/>
      <c r="AM17" s="96">
        <f t="shared" si="0"/>
        <v>1.4035087719298246E-2</v>
      </c>
      <c r="AN17">
        <f t="shared" si="1"/>
        <v>0</v>
      </c>
      <c r="AO17">
        <f t="shared" si="2"/>
        <v>1</v>
      </c>
      <c r="AQ17" s="109" t="s">
        <v>394</v>
      </c>
      <c r="AR17" s="100">
        <f>COUNTIFS('ID Results Incl. Export Corner'!$C:$C,'ID TTC Validation Reduction'!AR$11,'ID Results Incl. Export Corner'!$W:$W,1,'ID Results Incl. Export Corner'!$R:$R,"&gt;0",'ID Results Incl. Export Corner'!$V:$V,"&gt;0")</f>
        <v>2</v>
      </c>
      <c r="AS17" s="100">
        <f>COUNTIFS('ID Results Incl. Export Corner'!$C:$C,'ID TTC Validation Reduction'!AS$11,'ID Results Incl. Export Corner'!$W:$W,1,'ID Results Incl. Export Corner'!$R:$R,"&gt;0",'ID Results Incl. Export Corner'!$V:$V,"&gt;0")</f>
        <v>0</v>
      </c>
      <c r="AT17" s="100">
        <f>COUNTIFS('ID Results Incl. Export Corner'!$C:$C,'ID TTC Validation Reduction'!AT$11,'ID Results Incl. Export Corner'!$W:$W,1,'ID Results Incl. Export Corner'!$R:$R,"&gt;0",'ID Results Incl. Export Corner'!$V:$V,"&gt;0")</f>
        <v>3</v>
      </c>
      <c r="AU17" s="103">
        <f t="shared" si="3"/>
        <v>5</v>
      </c>
    </row>
    <row r="18" spans="2:47" ht="44.1">
      <c r="B18" s="174">
        <v>20240403</v>
      </c>
      <c r="C18" s="129" t="s">
        <v>150</v>
      </c>
      <c r="D18" s="198" t="s">
        <v>35</v>
      </c>
      <c r="E18" s="168">
        <v>8110</v>
      </c>
      <c r="F18" s="129"/>
      <c r="G18" s="170"/>
      <c r="H18" s="168">
        <v>7008</v>
      </c>
      <c r="I18" s="129"/>
      <c r="J18" s="170"/>
      <c r="K18" s="168"/>
      <c r="L18" s="170"/>
      <c r="M18" s="168">
        <v>-3830</v>
      </c>
      <c r="N18" s="129">
        <v>-3830</v>
      </c>
      <c r="O18" s="170">
        <v>-2788</v>
      </c>
      <c r="P18" s="223" t="s">
        <v>40</v>
      </c>
      <c r="Q18" s="181" t="s">
        <v>41</v>
      </c>
      <c r="R18" s="155">
        <v>1102</v>
      </c>
      <c r="S18" s="116" t="s">
        <v>459</v>
      </c>
      <c r="T18" s="156">
        <v>0</v>
      </c>
      <c r="X18" s="168" t="s">
        <v>3</v>
      </c>
      <c r="Y18" s="201">
        <v>185</v>
      </c>
      <c r="Z18" s="199" t="s">
        <v>61</v>
      </c>
      <c r="AA18" s="168" t="s">
        <v>4</v>
      </c>
      <c r="AB18" s="201">
        <v>7034</v>
      </c>
      <c r="AC18" s="199" t="s">
        <v>553</v>
      </c>
      <c r="AD18" s="155" t="s">
        <v>5</v>
      </c>
      <c r="AE18" s="201">
        <v>1800</v>
      </c>
      <c r="AF18" s="199" t="s">
        <v>554</v>
      </c>
      <c r="AG18" s="168"/>
      <c r="AH18" s="201"/>
      <c r="AI18" s="199"/>
      <c r="AJ18" s="168"/>
      <c r="AK18" s="201"/>
      <c r="AL18" s="199"/>
      <c r="AM18" s="96">
        <f t="shared" si="0"/>
        <v>0.13588162762022196</v>
      </c>
      <c r="AN18">
        <f t="shared" si="1"/>
        <v>0</v>
      </c>
      <c r="AO18">
        <f t="shared" si="2"/>
        <v>1</v>
      </c>
      <c r="AQ18" s="11"/>
      <c r="AR18" t="s">
        <v>617</v>
      </c>
    </row>
    <row r="19" spans="2:47" ht="26.1" customHeight="1">
      <c r="B19" s="174">
        <v>20240403</v>
      </c>
      <c r="C19" s="129" t="s">
        <v>150</v>
      </c>
      <c r="D19" s="198" t="s">
        <v>37</v>
      </c>
      <c r="E19" s="168">
        <v>8110</v>
      </c>
      <c r="F19" s="129"/>
      <c r="G19" s="170"/>
      <c r="H19" s="168">
        <v>7026</v>
      </c>
      <c r="I19" s="129"/>
      <c r="J19" s="170"/>
      <c r="K19" s="168"/>
      <c r="L19" s="170"/>
      <c r="M19" s="168">
        <v>-3830</v>
      </c>
      <c r="N19" s="129">
        <v>-3830</v>
      </c>
      <c r="O19" s="170">
        <v>-2807</v>
      </c>
      <c r="P19" s="223" t="s">
        <v>40</v>
      </c>
      <c r="Q19" s="181" t="s">
        <v>41</v>
      </c>
      <c r="R19" s="155">
        <v>1084</v>
      </c>
      <c r="S19" s="116" t="s">
        <v>459</v>
      </c>
      <c r="T19" s="156">
        <v>0</v>
      </c>
      <c r="X19" s="168" t="s">
        <v>3</v>
      </c>
      <c r="Y19" s="201">
        <v>185</v>
      </c>
      <c r="Z19" s="199" t="s">
        <v>61</v>
      </c>
      <c r="AA19" s="168" t="s">
        <v>4</v>
      </c>
      <c r="AB19" s="201">
        <v>7050</v>
      </c>
      <c r="AC19" s="199" t="s">
        <v>553</v>
      </c>
      <c r="AD19" s="155" t="s">
        <v>5</v>
      </c>
      <c r="AE19" s="201">
        <v>1800</v>
      </c>
      <c r="AF19" s="199" t="s">
        <v>554</v>
      </c>
      <c r="AG19" s="168"/>
      <c r="AH19" s="201"/>
      <c r="AI19" s="199"/>
      <c r="AJ19" s="168"/>
      <c r="AK19" s="201"/>
      <c r="AL19" s="199"/>
      <c r="AM19" s="96">
        <f t="shared" si="0"/>
        <v>0.13366214549938349</v>
      </c>
      <c r="AN19">
        <f t="shared" si="1"/>
        <v>0</v>
      </c>
      <c r="AO19">
        <f t="shared" si="2"/>
        <v>1</v>
      </c>
      <c r="AQ19" s="11"/>
      <c r="AR19" t="s">
        <v>618</v>
      </c>
    </row>
    <row r="20" spans="2:47" ht="33">
      <c r="B20" s="174">
        <v>20240403</v>
      </c>
      <c r="C20" s="129" t="s">
        <v>150</v>
      </c>
      <c r="D20" s="198" t="s">
        <v>38</v>
      </c>
      <c r="E20" s="168">
        <v>8110</v>
      </c>
      <c r="F20" s="129"/>
      <c r="G20" s="170"/>
      <c r="H20" s="168">
        <v>6784</v>
      </c>
      <c r="I20" s="129"/>
      <c r="J20" s="170"/>
      <c r="K20" s="168"/>
      <c r="L20" s="170"/>
      <c r="M20" s="168">
        <v>-3830</v>
      </c>
      <c r="N20" s="129">
        <v>-3830</v>
      </c>
      <c r="O20" s="170">
        <v>-2568</v>
      </c>
      <c r="P20" s="223" t="s">
        <v>40</v>
      </c>
      <c r="Q20" s="181" t="s">
        <v>41</v>
      </c>
      <c r="R20" s="155">
        <v>1326</v>
      </c>
      <c r="S20" s="116" t="s">
        <v>459</v>
      </c>
      <c r="T20" s="156">
        <v>0</v>
      </c>
      <c r="X20" s="168" t="s">
        <v>3</v>
      </c>
      <c r="Y20" s="201">
        <v>185</v>
      </c>
      <c r="Z20" s="199" t="s">
        <v>61</v>
      </c>
      <c r="AA20" s="168" t="s">
        <v>4</v>
      </c>
      <c r="AB20" s="201">
        <v>7294</v>
      </c>
      <c r="AC20" s="199" t="s">
        <v>556</v>
      </c>
      <c r="AD20" s="155" t="s">
        <v>5</v>
      </c>
      <c r="AE20" s="201">
        <v>1800</v>
      </c>
      <c r="AF20" s="199" t="s">
        <v>554</v>
      </c>
      <c r="AG20" s="168"/>
      <c r="AH20" s="201"/>
      <c r="AI20" s="199"/>
      <c r="AJ20" s="168"/>
      <c r="AK20" s="201"/>
      <c r="AL20" s="199"/>
      <c r="AM20" s="96">
        <f t="shared" si="0"/>
        <v>0.16350184956843403</v>
      </c>
      <c r="AN20">
        <f t="shared" si="1"/>
        <v>0</v>
      </c>
      <c r="AO20">
        <f t="shared" si="2"/>
        <v>1</v>
      </c>
      <c r="AQ20" s="11"/>
      <c r="AR20" t="s">
        <v>619</v>
      </c>
    </row>
    <row r="21" spans="2:47" ht="33">
      <c r="B21" s="174">
        <v>20240403</v>
      </c>
      <c r="C21" s="129" t="s">
        <v>150</v>
      </c>
      <c r="D21" s="198" t="s">
        <v>39</v>
      </c>
      <c r="E21" s="168">
        <v>6522</v>
      </c>
      <c r="F21" s="129"/>
      <c r="G21" s="170"/>
      <c r="H21" s="168">
        <v>6187</v>
      </c>
      <c r="I21" s="129"/>
      <c r="J21" s="170"/>
      <c r="K21" s="168"/>
      <c r="L21" s="170"/>
      <c r="M21" s="168">
        <v>-2817</v>
      </c>
      <c r="N21" s="129">
        <v>-2817</v>
      </c>
      <c r="O21" s="170">
        <v>-2877</v>
      </c>
      <c r="P21" s="223" t="s">
        <v>40</v>
      </c>
      <c r="Q21" s="181" t="s">
        <v>60</v>
      </c>
      <c r="R21" s="155">
        <v>335</v>
      </c>
      <c r="S21" s="116" t="s">
        <v>459</v>
      </c>
      <c r="T21" s="156">
        <v>0</v>
      </c>
      <c r="X21" s="168" t="s">
        <v>3</v>
      </c>
      <c r="Y21" s="129">
        <v>185</v>
      </c>
      <c r="Z21" s="199" t="s">
        <v>61</v>
      </c>
      <c r="AA21" s="168"/>
      <c r="AB21" s="129"/>
      <c r="AC21" s="199"/>
      <c r="AD21" s="155" t="s">
        <v>5</v>
      </c>
      <c r="AE21" s="129">
        <v>1800</v>
      </c>
      <c r="AF21" s="199" t="s">
        <v>554</v>
      </c>
      <c r="AG21" s="168"/>
      <c r="AH21" s="129"/>
      <c r="AI21" s="199"/>
      <c r="AJ21" s="168"/>
      <c r="AK21" s="129"/>
      <c r="AL21" s="199"/>
      <c r="AM21" s="96">
        <f t="shared" si="0"/>
        <v>5.1364612082183382E-2</v>
      </c>
      <c r="AN21">
        <f t="shared" si="1"/>
        <v>0</v>
      </c>
      <c r="AO21">
        <f t="shared" si="2"/>
        <v>1</v>
      </c>
      <c r="AR21" t="s">
        <v>620</v>
      </c>
    </row>
    <row r="22" spans="2:47" ht="21.95">
      <c r="B22" s="174">
        <v>20240403</v>
      </c>
      <c r="C22" s="129" t="s">
        <v>150</v>
      </c>
      <c r="D22" s="198" t="s">
        <v>43</v>
      </c>
      <c r="E22" s="168">
        <v>6601</v>
      </c>
      <c r="F22" s="129"/>
      <c r="G22" s="170"/>
      <c r="H22" s="168">
        <v>6593</v>
      </c>
      <c r="I22" s="129"/>
      <c r="J22" s="170"/>
      <c r="K22" s="168"/>
      <c r="L22" s="170"/>
      <c r="M22" s="168">
        <v>-2896</v>
      </c>
      <c r="N22" s="129">
        <v>-2896</v>
      </c>
      <c r="O22" s="170">
        <v>-3308</v>
      </c>
      <c r="P22" s="223" t="s">
        <v>30</v>
      </c>
      <c r="Q22" s="181" t="s">
        <v>60</v>
      </c>
      <c r="R22" s="155">
        <v>8</v>
      </c>
      <c r="S22" s="116" t="s">
        <v>459</v>
      </c>
      <c r="T22" s="156">
        <v>0</v>
      </c>
      <c r="X22" s="168" t="s">
        <v>3</v>
      </c>
      <c r="Y22" s="129">
        <v>185</v>
      </c>
      <c r="Z22" s="199" t="s">
        <v>548</v>
      </c>
      <c r="AA22" s="168"/>
      <c r="AB22" s="129"/>
      <c r="AC22" s="199"/>
      <c r="AD22" s="155" t="s">
        <v>5</v>
      </c>
      <c r="AE22" s="129">
        <v>-10000</v>
      </c>
      <c r="AF22" s="199" t="s">
        <v>548</v>
      </c>
      <c r="AG22" s="155" t="s">
        <v>6</v>
      </c>
      <c r="AH22" s="129">
        <v>-10000</v>
      </c>
      <c r="AI22" s="199" t="s">
        <v>548</v>
      </c>
      <c r="AJ22" s="168"/>
      <c r="AK22" s="129"/>
      <c r="AL22" s="199"/>
      <c r="AM22" s="96">
        <f t="shared" si="0"/>
        <v>1.2119375852143615E-3</v>
      </c>
      <c r="AN22">
        <f t="shared" si="1"/>
        <v>0</v>
      </c>
      <c r="AO22">
        <f t="shared" si="2"/>
        <v>1</v>
      </c>
      <c r="AQ22" s="11"/>
    </row>
    <row r="23" spans="2:47" ht="24.95" customHeight="1">
      <c r="B23" s="174">
        <v>20240403</v>
      </c>
      <c r="C23" s="129" t="s">
        <v>150</v>
      </c>
      <c r="D23" s="198" t="s">
        <v>45</v>
      </c>
      <c r="E23" s="168">
        <v>6695</v>
      </c>
      <c r="F23" s="129"/>
      <c r="G23" s="170"/>
      <c r="H23" s="168">
        <v>6678</v>
      </c>
      <c r="I23" s="129"/>
      <c r="J23" s="170"/>
      <c r="K23" s="168"/>
      <c r="L23" s="170"/>
      <c r="M23" s="168">
        <v>-2990</v>
      </c>
      <c r="N23" s="129">
        <v>-2990</v>
      </c>
      <c r="O23" s="170">
        <v>-3362</v>
      </c>
      <c r="P23" s="223" t="s">
        <v>30</v>
      </c>
      <c r="Q23" s="181" t="s">
        <v>41</v>
      </c>
      <c r="R23" s="155">
        <v>17</v>
      </c>
      <c r="S23" s="116" t="s">
        <v>459</v>
      </c>
      <c r="T23" s="156">
        <v>0</v>
      </c>
      <c r="X23" s="168" t="s">
        <v>3</v>
      </c>
      <c r="Y23" s="129">
        <v>185</v>
      </c>
      <c r="Z23" s="199" t="s">
        <v>548</v>
      </c>
      <c r="AA23" s="168" t="s">
        <v>4</v>
      </c>
      <c r="AB23" s="129">
        <v>6332</v>
      </c>
      <c r="AC23" s="199" t="s">
        <v>557</v>
      </c>
      <c r="AD23" s="155" t="s">
        <v>5</v>
      </c>
      <c r="AE23" s="129">
        <v>-10000</v>
      </c>
      <c r="AF23" s="199" t="s">
        <v>548</v>
      </c>
      <c r="AG23" s="155" t="s">
        <v>6</v>
      </c>
      <c r="AH23" s="129">
        <v>-10000</v>
      </c>
      <c r="AI23" s="199" t="s">
        <v>548</v>
      </c>
      <c r="AJ23" s="168"/>
      <c r="AK23" s="129"/>
      <c r="AL23" s="199"/>
      <c r="AM23" s="96">
        <f t="shared" si="0"/>
        <v>2.5392083644510829E-3</v>
      </c>
      <c r="AN23">
        <f t="shared" si="1"/>
        <v>0</v>
      </c>
      <c r="AO23">
        <f t="shared" si="2"/>
        <v>1</v>
      </c>
    </row>
    <row r="24" spans="2:47" ht="33">
      <c r="B24" s="174">
        <v>20240403</v>
      </c>
      <c r="C24" s="129" t="s">
        <v>150</v>
      </c>
      <c r="D24" s="198" t="s">
        <v>46</v>
      </c>
      <c r="E24" s="168">
        <v>7058</v>
      </c>
      <c r="F24" s="129"/>
      <c r="G24" s="170"/>
      <c r="H24" s="168">
        <v>6536</v>
      </c>
      <c r="I24" s="129"/>
      <c r="J24" s="170"/>
      <c r="K24" s="168"/>
      <c r="L24" s="170"/>
      <c r="M24" s="168">
        <v>-4225</v>
      </c>
      <c r="N24" s="129">
        <v>-4225</v>
      </c>
      <c r="O24" s="170">
        <v>-3890</v>
      </c>
      <c r="P24" s="223" t="s">
        <v>40</v>
      </c>
      <c r="Q24" s="181" t="s">
        <v>60</v>
      </c>
      <c r="R24" s="155">
        <v>522</v>
      </c>
      <c r="S24" s="116" t="s">
        <v>459</v>
      </c>
      <c r="T24" s="156">
        <v>0</v>
      </c>
      <c r="X24" s="168" t="s">
        <v>3</v>
      </c>
      <c r="Y24" s="129">
        <v>185</v>
      </c>
      <c r="Z24" s="199" t="s">
        <v>548</v>
      </c>
      <c r="AA24" s="168"/>
      <c r="AB24" s="129"/>
      <c r="AC24" s="199"/>
      <c r="AD24" s="155" t="s">
        <v>5</v>
      </c>
      <c r="AE24" s="129">
        <v>1800</v>
      </c>
      <c r="AF24" s="199" t="s">
        <v>554</v>
      </c>
      <c r="AG24" s="155" t="s">
        <v>6</v>
      </c>
      <c r="AH24" s="129">
        <v>-10000</v>
      </c>
      <c r="AI24" s="199" t="s">
        <v>548</v>
      </c>
      <c r="AJ24" s="168"/>
      <c r="AK24" s="129"/>
      <c r="AL24" s="199"/>
      <c r="AM24" s="96">
        <f t="shared" si="0"/>
        <v>7.3958628506659116E-2</v>
      </c>
      <c r="AN24">
        <f t="shared" si="1"/>
        <v>0</v>
      </c>
      <c r="AO24">
        <f t="shared" si="2"/>
        <v>1</v>
      </c>
    </row>
    <row r="25" spans="2:47" ht="44.1">
      <c r="B25" s="174">
        <v>20240403</v>
      </c>
      <c r="C25" s="129" t="s">
        <v>150</v>
      </c>
      <c r="D25" s="198" t="s">
        <v>47</v>
      </c>
      <c r="E25" s="168">
        <v>7058</v>
      </c>
      <c r="F25" s="129"/>
      <c r="G25" s="170"/>
      <c r="H25" s="168">
        <v>6890</v>
      </c>
      <c r="I25" s="129"/>
      <c r="J25" s="170"/>
      <c r="K25" s="168"/>
      <c r="L25" s="170"/>
      <c r="M25" s="168">
        <v>-4225</v>
      </c>
      <c r="N25" s="129">
        <v>-4225</v>
      </c>
      <c r="O25" s="170">
        <v>-4107</v>
      </c>
      <c r="P25" s="223" t="s">
        <v>40</v>
      </c>
      <c r="Q25" s="181" t="s">
        <v>41</v>
      </c>
      <c r="R25" s="155">
        <v>168</v>
      </c>
      <c r="S25" s="116" t="s">
        <v>459</v>
      </c>
      <c r="T25" s="156">
        <v>0</v>
      </c>
      <c r="X25" s="168" t="s">
        <v>3</v>
      </c>
      <c r="Y25" s="129">
        <v>185</v>
      </c>
      <c r="Z25" s="199" t="s">
        <v>548</v>
      </c>
      <c r="AA25" s="168" t="s">
        <v>4</v>
      </c>
      <c r="AB25" s="129">
        <v>6683</v>
      </c>
      <c r="AC25" s="199" t="s">
        <v>553</v>
      </c>
      <c r="AD25" s="155" t="s">
        <v>5</v>
      </c>
      <c r="AE25" s="129">
        <v>1800</v>
      </c>
      <c r="AF25" s="199" t="s">
        <v>554</v>
      </c>
      <c r="AG25" s="155" t="s">
        <v>6</v>
      </c>
      <c r="AH25" s="129">
        <v>-10000</v>
      </c>
      <c r="AI25" s="199" t="s">
        <v>548</v>
      </c>
      <c r="AJ25" s="168"/>
      <c r="AK25" s="129"/>
      <c r="AL25" s="199"/>
      <c r="AM25" s="96">
        <f t="shared" si="0"/>
        <v>2.3802776990648908E-2</v>
      </c>
      <c r="AN25">
        <f t="shared" si="1"/>
        <v>0</v>
      </c>
      <c r="AO25">
        <f t="shared" si="2"/>
        <v>1</v>
      </c>
    </row>
    <row r="26" spans="2:47" ht="26.25" customHeight="1">
      <c r="B26" s="174">
        <v>20240404</v>
      </c>
      <c r="C26" s="129" t="s">
        <v>150</v>
      </c>
      <c r="D26" s="198" t="s">
        <v>29</v>
      </c>
      <c r="E26" s="168">
        <v>6191</v>
      </c>
      <c r="F26" s="129"/>
      <c r="G26" s="170"/>
      <c r="H26" s="168">
        <v>5609</v>
      </c>
      <c r="I26" s="129"/>
      <c r="J26" s="170"/>
      <c r="K26" s="168"/>
      <c r="L26" s="170"/>
      <c r="M26" s="168">
        <v>0</v>
      </c>
      <c r="N26" s="129">
        <v>0</v>
      </c>
      <c r="O26" s="170">
        <v>0</v>
      </c>
      <c r="P26" s="223" t="s">
        <v>49</v>
      </c>
      <c r="Q26" s="181" t="s">
        <v>60</v>
      </c>
      <c r="R26" s="155">
        <v>582</v>
      </c>
      <c r="S26" s="116" t="s">
        <v>459</v>
      </c>
      <c r="T26" s="156">
        <v>0</v>
      </c>
      <c r="X26" s="168" t="s">
        <v>3</v>
      </c>
      <c r="Y26" s="129">
        <v>185</v>
      </c>
      <c r="Z26" s="199" t="s">
        <v>61</v>
      </c>
      <c r="AA26" s="168"/>
      <c r="AB26" s="129"/>
      <c r="AC26" s="199"/>
      <c r="AD26" s="155" t="s">
        <v>5</v>
      </c>
      <c r="AE26" s="129">
        <v>1800</v>
      </c>
      <c r="AF26" s="199" t="s">
        <v>516</v>
      </c>
      <c r="AG26" s="168"/>
      <c r="AH26" s="129"/>
      <c r="AI26" s="199"/>
      <c r="AJ26" s="168"/>
      <c r="AK26" s="129"/>
      <c r="AL26" s="199"/>
      <c r="AM26" s="96">
        <f t="shared" si="0"/>
        <v>9.4007430140526566E-2</v>
      </c>
      <c r="AN26" t="e">
        <f t="shared" si="1"/>
        <v>#DIV/0!</v>
      </c>
      <c r="AO26">
        <f t="shared" si="2"/>
        <v>1</v>
      </c>
    </row>
    <row r="27" spans="2:47" ht="24.95" customHeight="1">
      <c r="B27" s="174">
        <v>20240404</v>
      </c>
      <c r="C27" s="129" t="s">
        <v>150</v>
      </c>
      <c r="D27" s="198" t="s">
        <v>32</v>
      </c>
      <c r="E27" s="168">
        <v>6191</v>
      </c>
      <c r="F27" s="129"/>
      <c r="G27" s="170"/>
      <c r="H27" s="168">
        <v>5812</v>
      </c>
      <c r="I27" s="129"/>
      <c r="J27" s="170"/>
      <c r="K27" s="168"/>
      <c r="L27" s="170"/>
      <c r="M27" s="168">
        <v>0</v>
      </c>
      <c r="N27" s="129">
        <v>0</v>
      </c>
      <c r="O27" s="170">
        <v>0</v>
      </c>
      <c r="P27" s="223" t="s">
        <v>49</v>
      </c>
      <c r="Q27" s="181" t="s">
        <v>60</v>
      </c>
      <c r="R27" s="155">
        <v>379</v>
      </c>
      <c r="S27" s="116" t="s">
        <v>459</v>
      </c>
      <c r="T27" s="156">
        <v>0</v>
      </c>
      <c r="X27" s="168" t="s">
        <v>3</v>
      </c>
      <c r="Y27" s="129">
        <v>185</v>
      </c>
      <c r="Z27" s="199" t="s">
        <v>61</v>
      </c>
      <c r="AA27" s="168"/>
      <c r="AB27" s="129"/>
      <c r="AC27" s="199"/>
      <c r="AD27" s="155" t="s">
        <v>5</v>
      </c>
      <c r="AE27" s="129">
        <v>1800</v>
      </c>
      <c r="AF27" s="199" t="s">
        <v>516</v>
      </c>
      <c r="AG27" s="155"/>
      <c r="AH27" s="129"/>
      <c r="AI27" s="199"/>
      <c r="AJ27" s="155"/>
      <c r="AK27" s="129"/>
      <c r="AL27" s="199"/>
      <c r="AM27" s="96">
        <f t="shared" si="0"/>
        <v>6.121789694718139E-2</v>
      </c>
      <c r="AN27" t="e">
        <f t="shared" si="1"/>
        <v>#DIV/0!</v>
      </c>
      <c r="AO27">
        <f t="shared" si="2"/>
        <v>1</v>
      </c>
    </row>
    <row r="28" spans="2:47" ht="21.95">
      <c r="B28" s="174">
        <v>20240404</v>
      </c>
      <c r="C28" s="129" t="s">
        <v>150</v>
      </c>
      <c r="D28" s="198" t="s">
        <v>34</v>
      </c>
      <c r="E28" s="168">
        <v>6191</v>
      </c>
      <c r="F28" s="129"/>
      <c r="G28" s="170"/>
      <c r="H28" s="168">
        <v>6054</v>
      </c>
      <c r="I28" s="129"/>
      <c r="J28" s="170"/>
      <c r="K28" s="168"/>
      <c r="L28" s="170"/>
      <c r="M28" s="168">
        <v>0</v>
      </c>
      <c r="N28" s="129">
        <v>0</v>
      </c>
      <c r="O28" s="170">
        <v>0</v>
      </c>
      <c r="P28" s="223" t="s">
        <v>49</v>
      </c>
      <c r="Q28" s="181" t="s">
        <v>60</v>
      </c>
      <c r="R28" s="155">
        <v>137</v>
      </c>
      <c r="S28" s="116" t="s">
        <v>459</v>
      </c>
      <c r="T28" s="156">
        <v>0</v>
      </c>
      <c r="X28" s="168" t="s">
        <v>3</v>
      </c>
      <c r="Y28" s="129">
        <v>185</v>
      </c>
      <c r="Z28" s="199" t="s">
        <v>61</v>
      </c>
      <c r="AA28" s="168"/>
      <c r="AB28" s="129"/>
      <c r="AC28" s="199"/>
      <c r="AD28" s="155" t="s">
        <v>5</v>
      </c>
      <c r="AE28" s="129">
        <v>1800</v>
      </c>
      <c r="AF28" s="199" t="s">
        <v>516</v>
      </c>
      <c r="AG28" s="155"/>
      <c r="AH28" s="129"/>
      <c r="AI28" s="199"/>
      <c r="AJ28" s="155"/>
      <c r="AK28" s="129"/>
      <c r="AL28" s="199"/>
      <c r="AM28" s="96">
        <f t="shared" si="0"/>
        <v>2.2128896785656597E-2</v>
      </c>
      <c r="AN28" t="e">
        <f t="shared" si="1"/>
        <v>#DIV/0!</v>
      </c>
      <c r="AO28">
        <f t="shared" si="2"/>
        <v>1</v>
      </c>
    </row>
    <row r="29" spans="2:47" ht="21.95">
      <c r="B29" s="174">
        <v>20240404</v>
      </c>
      <c r="C29" s="129" t="s">
        <v>150</v>
      </c>
      <c r="D29" s="198" t="s">
        <v>39</v>
      </c>
      <c r="E29" s="168">
        <v>7006</v>
      </c>
      <c r="F29" s="129"/>
      <c r="G29" s="170"/>
      <c r="H29" s="168">
        <v>6994</v>
      </c>
      <c r="I29" s="129"/>
      <c r="J29" s="170"/>
      <c r="K29" s="168"/>
      <c r="L29" s="170"/>
      <c r="M29" s="168">
        <v>0</v>
      </c>
      <c r="N29" s="129">
        <v>0</v>
      </c>
      <c r="O29" s="170">
        <v>0</v>
      </c>
      <c r="P29" s="223" t="s">
        <v>30</v>
      </c>
      <c r="Q29" s="181" t="s">
        <v>60</v>
      </c>
      <c r="R29" s="155">
        <v>12</v>
      </c>
      <c r="S29" s="116" t="s">
        <v>459</v>
      </c>
      <c r="T29" s="156">
        <v>0</v>
      </c>
      <c r="X29" s="168" t="s">
        <v>3</v>
      </c>
      <c r="Y29" s="129">
        <v>185</v>
      </c>
      <c r="Z29" s="199" t="s">
        <v>61</v>
      </c>
      <c r="AA29" s="168"/>
      <c r="AB29" s="129"/>
      <c r="AC29" s="199"/>
      <c r="AD29" s="155" t="s">
        <v>5</v>
      </c>
      <c r="AE29" s="129">
        <v>1800</v>
      </c>
      <c r="AF29" s="199" t="s">
        <v>516</v>
      </c>
      <c r="AG29" s="168"/>
      <c r="AH29" s="129"/>
      <c r="AI29" s="199"/>
      <c r="AJ29" s="168"/>
      <c r="AK29" s="129"/>
      <c r="AL29" s="199"/>
      <c r="AM29" s="96">
        <f t="shared" si="0"/>
        <v>1.7128175849272054E-3</v>
      </c>
      <c r="AN29" t="e">
        <f t="shared" si="1"/>
        <v>#DIV/0!</v>
      </c>
      <c r="AO29">
        <f t="shared" si="2"/>
        <v>1</v>
      </c>
    </row>
    <row r="30" spans="2:47" ht="21.95">
      <c r="B30" s="174">
        <v>20240404</v>
      </c>
      <c r="C30" s="129" t="s">
        <v>150</v>
      </c>
      <c r="D30" s="198" t="s">
        <v>43</v>
      </c>
      <c r="E30" s="168">
        <v>7114</v>
      </c>
      <c r="F30" s="129"/>
      <c r="G30" s="170"/>
      <c r="H30" s="168">
        <v>7001</v>
      </c>
      <c r="I30" s="129"/>
      <c r="J30" s="170"/>
      <c r="K30" s="168"/>
      <c r="L30" s="170"/>
      <c r="M30" s="168">
        <v>0</v>
      </c>
      <c r="N30" s="129">
        <v>0</v>
      </c>
      <c r="O30" s="170">
        <v>0</v>
      </c>
      <c r="P30" s="223" t="s">
        <v>49</v>
      </c>
      <c r="Q30" s="181" t="s">
        <v>60</v>
      </c>
      <c r="R30" s="155">
        <v>113</v>
      </c>
      <c r="S30" s="116" t="s">
        <v>459</v>
      </c>
      <c r="T30" s="156">
        <v>0</v>
      </c>
      <c r="X30" s="168" t="s">
        <v>3</v>
      </c>
      <c r="Y30" s="129">
        <v>185</v>
      </c>
      <c r="Z30" s="199" t="s">
        <v>61</v>
      </c>
      <c r="AA30" s="168"/>
      <c r="AB30" s="129"/>
      <c r="AC30" s="199"/>
      <c r="AD30" s="155" t="s">
        <v>5</v>
      </c>
      <c r="AE30" s="129">
        <v>1800</v>
      </c>
      <c r="AF30" s="199" t="s">
        <v>516</v>
      </c>
      <c r="AG30" s="168"/>
      <c r="AH30" s="129"/>
      <c r="AI30" s="199"/>
      <c r="AJ30" s="168"/>
      <c r="AK30" s="129"/>
      <c r="AL30" s="199"/>
      <c r="AM30" s="96">
        <f t="shared" si="0"/>
        <v>1.5884172055102615E-2</v>
      </c>
      <c r="AN30" t="e">
        <f t="shared" si="1"/>
        <v>#DIV/0!</v>
      </c>
      <c r="AO30">
        <f t="shared" si="2"/>
        <v>1</v>
      </c>
    </row>
    <row r="31" spans="2:47" ht="21.95">
      <c r="B31" s="174">
        <v>20240405</v>
      </c>
      <c r="C31" s="129" t="s">
        <v>150</v>
      </c>
      <c r="D31" s="198" t="s">
        <v>29</v>
      </c>
      <c r="E31" s="168">
        <v>7551</v>
      </c>
      <c r="F31" s="129"/>
      <c r="G31" s="170"/>
      <c r="H31" s="168">
        <v>6980</v>
      </c>
      <c r="I31" s="129"/>
      <c r="J31" s="170"/>
      <c r="K31" s="168"/>
      <c r="L31" s="170"/>
      <c r="M31" s="168">
        <v>-5044</v>
      </c>
      <c r="N31" s="129">
        <v>-5044</v>
      </c>
      <c r="O31" s="170">
        <v>-4402</v>
      </c>
      <c r="P31" s="223" t="s">
        <v>40</v>
      </c>
      <c r="Q31" s="181" t="s">
        <v>41</v>
      </c>
      <c r="R31" s="155">
        <v>571</v>
      </c>
      <c r="S31" s="116" t="s">
        <v>459</v>
      </c>
      <c r="T31" s="156">
        <v>0</v>
      </c>
      <c r="X31" s="168" t="s">
        <v>3</v>
      </c>
      <c r="Y31" s="201">
        <v>0</v>
      </c>
      <c r="Z31" s="199" t="s">
        <v>61</v>
      </c>
      <c r="AA31" s="168" t="s">
        <v>4</v>
      </c>
      <c r="AB31" s="201">
        <v>6790</v>
      </c>
      <c r="AC31" s="199" t="s">
        <v>558</v>
      </c>
      <c r="AD31" s="155" t="s">
        <v>5</v>
      </c>
      <c r="AE31" s="201">
        <v>1800</v>
      </c>
      <c r="AF31" s="199" t="s">
        <v>559</v>
      </c>
      <c r="AG31" s="168"/>
      <c r="AH31" s="201"/>
      <c r="AI31" s="199"/>
      <c r="AJ31" s="168"/>
      <c r="AK31" s="201"/>
      <c r="AL31" s="199"/>
      <c r="AM31" s="96">
        <f t="shared" si="0"/>
        <v>7.5619123294927829E-2</v>
      </c>
      <c r="AN31">
        <f t="shared" si="1"/>
        <v>0</v>
      </c>
      <c r="AO31">
        <f t="shared" si="2"/>
        <v>1</v>
      </c>
    </row>
    <row r="32" spans="2:47" ht="21.95">
      <c r="B32" s="174">
        <v>20240405</v>
      </c>
      <c r="C32" s="129" t="s">
        <v>150</v>
      </c>
      <c r="D32" s="198" t="s">
        <v>32</v>
      </c>
      <c r="E32" s="168">
        <v>7551</v>
      </c>
      <c r="F32" s="129"/>
      <c r="G32" s="170"/>
      <c r="H32" s="168">
        <v>6990</v>
      </c>
      <c r="I32" s="129"/>
      <c r="J32" s="170"/>
      <c r="K32" s="168"/>
      <c r="L32" s="170"/>
      <c r="M32" s="168">
        <v>-5044</v>
      </c>
      <c r="N32" s="129">
        <v>-5044</v>
      </c>
      <c r="O32" s="170">
        <v>-4412</v>
      </c>
      <c r="P32" s="223" t="s">
        <v>40</v>
      </c>
      <c r="Q32" s="199" t="s">
        <v>41</v>
      </c>
      <c r="R32" s="155">
        <v>561</v>
      </c>
      <c r="S32" s="116" t="s">
        <v>459</v>
      </c>
      <c r="T32" s="156">
        <v>0</v>
      </c>
      <c r="X32" s="168" t="s">
        <v>3</v>
      </c>
      <c r="Y32" s="201">
        <v>0</v>
      </c>
      <c r="Z32" s="199" t="s">
        <v>61</v>
      </c>
      <c r="AA32" s="168" t="s">
        <v>4</v>
      </c>
      <c r="AB32" s="201">
        <v>6800</v>
      </c>
      <c r="AC32" s="199" t="s">
        <v>558</v>
      </c>
      <c r="AD32" s="155" t="s">
        <v>5</v>
      </c>
      <c r="AE32" s="201">
        <v>1800</v>
      </c>
      <c r="AF32" s="199" t="s">
        <v>559</v>
      </c>
      <c r="AG32" s="168"/>
      <c r="AH32" s="201"/>
      <c r="AI32" s="199"/>
      <c r="AJ32" s="168"/>
      <c r="AK32" s="201"/>
      <c r="AL32" s="199"/>
      <c r="AM32" s="96">
        <f t="shared" si="0"/>
        <v>7.4294795391338889E-2</v>
      </c>
      <c r="AN32">
        <f t="shared" si="1"/>
        <v>0</v>
      </c>
      <c r="AO32">
        <f t="shared" si="2"/>
        <v>1</v>
      </c>
    </row>
    <row r="33" spans="2:41" ht="21.95">
      <c r="B33" s="174">
        <v>20240405</v>
      </c>
      <c r="C33" s="129" t="s">
        <v>150</v>
      </c>
      <c r="D33" s="198" t="s">
        <v>34</v>
      </c>
      <c r="E33" s="168">
        <v>7551</v>
      </c>
      <c r="F33" s="129"/>
      <c r="G33" s="170"/>
      <c r="H33" s="168">
        <v>6938</v>
      </c>
      <c r="I33" s="129"/>
      <c r="J33" s="170"/>
      <c r="K33" s="168"/>
      <c r="L33" s="170"/>
      <c r="M33" s="168">
        <v>-5044</v>
      </c>
      <c r="N33" s="129">
        <v>-5044</v>
      </c>
      <c r="O33" s="170">
        <v>-4358</v>
      </c>
      <c r="P33" s="223" t="s">
        <v>40</v>
      </c>
      <c r="Q33" s="199" t="s">
        <v>41</v>
      </c>
      <c r="R33" s="155">
        <v>613</v>
      </c>
      <c r="S33" s="116" t="s">
        <v>459</v>
      </c>
      <c r="T33" s="156">
        <v>0</v>
      </c>
      <c r="X33" s="168" t="s">
        <v>3</v>
      </c>
      <c r="Y33" s="201">
        <v>0</v>
      </c>
      <c r="Z33" s="199" t="s">
        <v>61</v>
      </c>
      <c r="AA33" s="168" t="s">
        <v>4</v>
      </c>
      <c r="AB33" s="201">
        <v>6748</v>
      </c>
      <c r="AC33" s="199" t="s">
        <v>558</v>
      </c>
      <c r="AD33" s="155" t="s">
        <v>5</v>
      </c>
      <c r="AE33" s="201">
        <v>1800</v>
      </c>
      <c r="AF33" s="199" t="s">
        <v>559</v>
      </c>
      <c r="AG33" s="168"/>
      <c r="AH33" s="201"/>
      <c r="AI33" s="199"/>
      <c r="AJ33" s="168"/>
      <c r="AK33" s="201"/>
      <c r="AL33" s="199"/>
      <c r="AM33" s="96">
        <f t="shared" si="0"/>
        <v>8.1181300490001329E-2</v>
      </c>
      <c r="AN33">
        <f t="shared" si="1"/>
        <v>0</v>
      </c>
      <c r="AO33">
        <f t="shared" si="2"/>
        <v>1</v>
      </c>
    </row>
    <row r="34" spans="2:41" ht="45">
      <c r="B34" s="174">
        <v>20240405</v>
      </c>
      <c r="C34" s="129" t="s">
        <v>150</v>
      </c>
      <c r="D34" s="198" t="s">
        <v>38</v>
      </c>
      <c r="E34" s="168">
        <v>7289</v>
      </c>
      <c r="F34" s="129"/>
      <c r="G34" s="170"/>
      <c r="H34" s="168">
        <v>7224</v>
      </c>
      <c r="I34" s="129"/>
      <c r="J34" s="170"/>
      <c r="K34" s="168"/>
      <c r="L34" s="170"/>
      <c r="M34" s="168">
        <v>-5730</v>
      </c>
      <c r="N34" s="129">
        <v>-5730</v>
      </c>
      <c r="O34" s="170">
        <v>-5569</v>
      </c>
      <c r="P34" s="223" t="s">
        <v>40</v>
      </c>
      <c r="Q34" s="170" t="s">
        <v>41</v>
      </c>
      <c r="R34" s="155">
        <v>65</v>
      </c>
      <c r="S34" s="116" t="s">
        <v>459</v>
      </c>
      <c r="T34" s="156">
        <v>0</v>
      </c>
      <c r="X34" s="168" t="s">
        <v>3</v>
      </c>
      <c r="Y34" s="129">
        <v>0</v>
      </c>
      <c r="Z34" s="202" t="s">
        <v>61</v>
      </c>
      <c r="AA34" s="168" t="s">
        <v>4</v>
      </c>
      <c r="AB34" s="129">
        <v>7039</v>
      </c>
      <c r="AC34" s="202" t="s">
        <v>553</v>
      </c>
      <c r="AD34" s="155" t="s">
        <v>5</v>
      </c>
      <c r="AE34" s="129">
        <v>1800</v>
      </c>
      <c r="AF34" s="202" t="s">
        <v>559</v>
      </c>
      <c r="AG34" s="168"/>
      <c r="AH34" s="129"/>
      <c r="AI34" s="202"/>
      <c r="AJ34" s="168"/>
      <c r="AK34" s="129"/>
      <c r="AL34" s="202"/>
      <c r="AM34" s="96">
        <f t="shared" si="0"/>
        <v>8.9175469886129781E-3</v>
      </c>
      <c r="AN34">
        <f t="shared" si="1"/>
        <v>0</v>
      </c>
      <c r="AO34">
        <f t="shared" si="2"/>
        <v>1</v>
      </c>
    </row>
    <row r="35" spans="2:41" ht="23.1">
      <c r="B35" s="174">
        <v>20240406</v>
      </c>
      <c r="C35" s="129" t="s">
        <v>150</v>
      </c>
      <c r="D35" s="198" t="s">
        <v>39</v>
      </c>
      <c r="E35" s="168">
        <v>7681</v>
      </c>
      <c r="F35" s="129"/>
      <c r="G35" s="170"/>
      <c r="H35" s="168">
        <v>7205</v>
      </c>
      <c r="I35" s="129"/>
      <c r="J35" s="170"/>
      <c r="K35" s="168"/>
      <c r="L35" s="170"/>
      <c r="M35" s="168">
        <v>-3659</v>
      </c>
      <c r="N35" s="129">
        <v>-3659</v>
      </c>
      <c r="O35" s="170">
        <v>-3275</v>
      </c>
      <c r="P35" s="223" t="s">
        <v>40</v>
      </c>
      <c r="Q35" s="181" t="s">
        <v>110</v>
      </c>
      <c r="R35" s="155">
        <v>476</v>
      </c>
      <c r="S35" s="116" t="s">
        <v>459</v>
      </c>
      <c r="T35" s="156">
        <v>0</v>
      </c>
      <c r="U35" s="116" t="s">
        <v>110</v>
      </c>
      <c r="W35" s="116" t="s">
        <v>110</v>
      </c>
      <c r="X35" s="168" t="s">
        <v>3</v>
      </c>
      <c r="Y35" s="129">
        <v>185</v>
      </c>
      <c r="Z35" s="202" t="s">
        <v>560</v>
      </c>
      <c r="AA35" s="168"/>
      <c r="AB35" s="129"/>
      <c r="AC35" s="202"/>
      <c r="AD35" s="155" t="s">
        <v>5</v>
      </c>
      <c r="AE35" s="129">
        <v>1800</v>
      </c>
      <c r="AF35" s="202" t="s">
        <v>561</v>
      </c>
      <c r="AG35" s="168"/>
      <c r="AH35" s="129"/>
      <c r="AI35" s="202"/>
      <c r="AJ35" s="168"/>
      <c r="AK35" s="129"/>
      <c r="AL35" s="202"/>
      <c r="AM35" s="96">
        <f t="shared" si="0"/>
        <v>6.197109751334462E-2</v>
      </c>
      <c r="AN35">
        <f t="shared" si="1"/>
        <v>0</v>
      </c>
      <c r="AO35">
        <f t="shared" si="2"/>
        <v>0</v>
      </c>
    </row>
    <row r="36" spans="2:41" ht="23.1">
      <c r="B36" s="174">
        <v>20240406</v>
      </c>
      <c r="C36" s="129" t="s">
        <v>150</v>
      </c>
      <c r="D36" s="198" t="s">
        <v>43</v>
      </c>
      <c r="E36" s="168">
        <v>7681</v>
      </c>
      <c r="F36" s="129"/>
      <c r="G36" s="170"/>
      <c r="H36" s="168">
        <v>7220</v>
      </c>
      <c r="I36" s="129"/>
      <c r="J36" s="170"/>
      <c r="K36" s="168"/>
      <c r="L36" s="170"/>
      <c r="M36" s="168">
        <v>-3659</v>
      </c>
      <c r="N36" s="129">
        <v>-3659</v>
      </c>
      <c r="O36" s="170">
        <v>-3324</v>
      </c>
      <c r="P36" s="223" t="s">
        <v>40</v>
      </c>
      <c r="Q36" s="181" t="s">
        <v>60</v>
      </c>
      <c r="R36" s="155">
        <v>461</v>
      </c>
      <c r="S36" s="116" t="s">
        <v>459</v>
      </c>
      <c r="T36" s="156">
        <v>0</v>
      </c>
      <c r="X36" s="168" t="s">
        <v>3</v>
      </c>
      <c r="Y36" s="129">
        <v>185</v>
      </c>
      <c r="Z36" s="202" t="s">
        <v>560</v>
      </c>
      <c r="AA36" s="168"/>
      <c r="AB36" s="129"/>
      <c r="AC36" s="202"/>
      <c r="AD36" s="155" t="s">
        <v>5</v>
      </c>
      <c r="AE36" s="129">
        <v>1800</v>
      </c>
      <c r="AF36" s="202" t="s">
        <v>561</v>
      </c>
      <c r="AG36" s="155"/>
      <c r="AH36" s="129"/>
      <c r="AI36" s="202"/>
      <c r="AJ36" s="155"/>
      <c r="AK36" s="129"/>
      <c r="AL36" s="202"/>
      <c r="AM36" s="96">
        <f t="shared" si="0"/>
        <v>6.0018226793386281E-2</v>
      </c>
      <c r="AN36">
        <f t="shared" si="1"/>
        <v>0</v>
      </c>
      <c r="AO36">
        <f t="shared" si="2"/>
        <v>0</v>
      </c>
    </row>
    <row r="37" spans="2:41" ht="23.1">
      <c r="B37" s="174">
        <v>20240406</v>
      </c>
      <c r="C37" s="129" t="s">
        <v>150</v>
      </c>
      <c r="D37" s="198" t="s">
        <v>45</v>
      </c>
      <c r="E37" s="168">
        <v>7681</v>
      </c>
      <c r="F37" s="129"/>
      <c r="G37" s="170"/>
      <c r="H37" s="168">
        <v>7259</v>
      </c>
      <c r="I37" s="129"/>
      <c r="J37" s="170"/>
      <c r="K37" s="168"/>
      <c r="L37" s="170"/>
      <c r="M37" s="168">
        <v>-3659</v>
      </c>
      <c r="N37" s="129">
        <v>-3659</v>
      </c>
      <c r="O37" s="170">
        <v>-3348</v>
      </c>
      <c r="P37" s="223" t="s">
        <v>40</v>
      </c>
      <c r="Q37" s="181" t="s">
        <v>60</v>
      </c>
      <c r="R37" s="155">
        <v>422</v>
      </c>
      <c r="S37" s="116" t="s">
        <v>459</v>
      </c>
      <c r="T37" s="156">
        <v>0</v>
      </c>
      <c r="X37" s="168" t="s">
        <v>3</v>
      </c>
      <c r="Y37" s="129">
        <v>185</v>
      </c>
      <c r="Z37" s="202" t="s">
        <v>560</v>
      </c>
      <c r="AA37" s="168"/>
      <c r="AB37" s="129"/>
      <c r="AC37" s="202"/>
      <c r="AD37" s="155" t="s">
        <v>5</v>
      </c>
      <c r="AE37" s="129">
        <v>1800</v>
      </c>
      <c r="AF37" s="202" t="s">
        <v>561</v>
      </c>
      <c r="AG37" s="155"/>
      <c r="AH37" s="129"/>
      <c r="AI37" s="202"/>
      <c r="AJ37" s="155"/>
      <c r="AK37" s="129"/>
      <c r="AL37" s="202"/>
      <c r="AM37" s="96">
        <f t="shared" si="0"/>
        <v>5.49407629214946E-2</v>
      </c>
      <c r="AN37">
        <f t="shared" si="1"/>
        <v>0</v>
      </c>
      <c r="AO37">
        <f t="shared" si="2"/>
        <v>0</v>
      </c>
    </row>
    <row r="38" spans="2:41" ht="23.1">
      <c r="B38" s="174">
        <v>20240406</v>
      </c>
      <c r="C38" s="129" t="s">
        <v>150</v>
      </c>
      <c r="D38" s="198" t="s">
        <v>46</v>
      </c>
      <c r="E38" s="168">
        <v>7053</v>
      </c>
      <c r="F38" s="129"/>
      <c r="G38" s="170"/>
      <c r="H38" s="168">
        <v>6891</v>
      </c>
      <c r="I38" s="129"/>
      <c r="J38" s="170"/>
      <c r="K38" s="168"/>
      <c r="L38" s="170"/>
      <c r="M38" s="168">
        <v>-5526</v>
      </c>
      <c r="N38" s="129">
        <v>-5526</v>
      </c>
      <c r="O38" s="170">
        <v>-5382</v>
      </c>
      <c r="P38" s="223" t="s">
        <v>40</v>
      </c>
      <c r="Q38" s="181" t="s">
        <v>60</v>
      </c>
      <c r="R38" s="155">
        <v>162</v>
      </c>
      <c r="S38" s="116" t="s">
        <v>459</v>
      </c>
      <c r="T38" s="156">
        <v>0</v>
      </c>
      <c r="X38" s="168" t="s">
        <v>3</v>
      </c>
      <c r="Y38" s="129">
        <v>185</v>
      </c>
      <c r="Z38" s="202" t="s">
        <v>560</v>
      </c>
      <c r="AA38" s="168"/>
      <c r="AB38" s="129"/>
      <c r="AC38" s="202"/>
      <c r="AD38" s="155" t="s">
        <v>5</v>
      </c>
      <c r="AE38" s="129">
        <v>1800</v>
      </c>
      <c r="AF38" s="202" t="s">
        <v>561</v>
      </c>
      <c r="AG38" s="155"/>
      <c r="AH38" s="129"/>
      <c r="AI38" s="202"/>
      <c r="AJ38" s="155"/>
      <c r="AK38" s="129"/>
      <c r="AL38" s="202"/>
      <c r="AM38" s="96">
        <f t="shared" si="0"/>
        <v>2.2968949383241174E-2</v>
      </c>
      <c r="AN38">
        <f t="shared" si="1"/>
        <v>0</v>
      </c>
      <c r="AO38">
        <f t="shared" si="2"/>
        <v>0</v>
      </c>
    </row>
    <row r="39" spans="2:41" ht="23.1">
      <c r="B39" s="174">
        <v>20240406</v>
      </c>
      <c r="C39" s="129" t="s">
        <v>150</v>
      </c>
      <c r="D39" s="198" t="s">
        <v>47</v>
      </c>
      <c r="E39" s="168">
        <v>7053</v>
      </c>
      <c r="F39" s="129"/>
      <c r="G39" s="170"/>
      <c r="H39" s="168">
        <v>6896</v>
      </c>
      <c r="I39" s="129"/>
      <c r="J39" s="170"/>
      <c r="K39" s="168"/>
      <c r="L39" s="170"/>
      <c r="M39" s="168">
        <v>-5526</v>
      </c>
      <c r="N39" s="129">
        <v>-5526</v>
      </c>
      <c r="O39" s="170">
        <v>-5386</v>
      </c>
      <c r="P39" s="223" t="s">
        <v>40</v>
      </c>
      <c r="Q39" s="181" t="s">
        <v>60</v>
      </c>
      <c r="R39" s="155">
        <v>157</v>
      </c>
      <c r="S39" s="116" t="s">
        <v>459</v>
      </c>
      <c r="T39" s="156">
        <v>0</v>
      </c>
      <c r="X39" s="168" t="s">
        <v>3</v>
      </c>
      <c r="Y39" s="129">
        <v>185</v>
      </c>
      <c r="Z39" s="202" t="s">
        <v>560</v>
      </c>
      <c r="AA39" s="168"/>
      <c r="AB39" s="129"/>
      <c r="AC39" s="202"/>
      <c r="AD39" s="155" t="s">
        <v>5</v>
      </c>
      <c r="AE39" s="129">
        <v>1800</v>
      </c>
      <c r="AF39" s="202" t="s">
        <v>561</v>
      </c>
      <c r="AG39" s="155"/>
      <c r="AH39" s="129"/>
      <c r="AI39" s="202"/>
      <c r="AJ39" s="155"/>
      <c r="AK39" s="129"/>
      <c r="AL39" s="202"/>
      <c r="AM39" s="96">
        <f t="shared" si="0"/>
        <v>2.2260031192400397E-2</v>
      </c>
      <c r="AN39">
        <f t="shared" si="1"/>
        <v>0</v>
      </c>
      <c r="AO39">
        <f t="shared" si="2"/>
        <v>0</v>
      </c>
    </row>
    <row r="40" spans="2:41" ht="23.1">
      <c r="B40" s="174">
        <v>20240407</v>
      </c>
      <c r="C40" s="129" t="s">
        <v>150</v>
      </c>
      <c r="D40" s="198" t="s">
        <v>46</v>
      </c>
      <c r="E40" s="168">
        <v>7470</v>
      </c>
      <c r="F40" s="129"/>
      <c r="G40" s="170"/>
      <c r="H40" s="168">
        <v>6879</v>
      </c>
      <c r="I40" s="129"/>
      <c r="J40" s="170"/>
      <c r="K40" s="168"/>
      <c r="L40" s="170"/>
      <c r="M40" s="168">
        <v>-5031</v>
      </c>
      <c r="N40" s="129">
        <v>-5031</v>
      </c>
      <c r="O40" s="170">
        <v>-4452</v>
      </c>
      <c r="P40" s="223" t="s">
        <v>40</v>
      </c>
      <c r="Q40" s="181" t="s">
        <v>60</v>
      </c>
      <c r="R40" s="155">
        <v>591</v>
      </c>
      <c r="S40" s="116" t="s">
        <v>459</v>
      </c>
      <c r="T40" s="156">
        <v>0</v>
      </c>
      <c r="X40" s="168" t="s">
        <v>3</v>
      </c>
      <c r="Y40" s="129">
        <v>200</v>
      </c>
      <c r="Z40" s="202" t="s">
        <v>563</v>
      </c>
      <c r="AA40" s="168"/>
      <c r="AB40" s="129"/>
      <c r="AC40" s="202"/>
      <c r="AD40" s="155" t="s">
        <v>5</v>
      </c>
      <c r="AE40" s="129">
        <v>1800</v>
      </c>
      <c r="AF40" s="202" t="s">
        <v>564</v>
      </c>
      <c r="AG40" s="155"/>
      <c r="AH40" s="129"/>
      <c r="AI40" s="202"/>
      <c r="AJ40" s="155"/>
      <c r="AK40" s="129"/>
      <c r="AL40" s="202"/>
      <c r="AM40" s="96">
        <f t="shared" si="0"/>
        <v>7.9116465863453819E-2</v>
      </c>
      <c r="AN40">
        <f t="shared" si="1"/>
        <v>0</v>
      </c>
      <c r="AO40">
        <f t="shared" ref="AO40:AO74" si="4">IF(ISNUMBER(SEARCH("Outage",Z40)),1,IF(ISNUMBER(SEARCH("redispatch",Z40)),1,IF(ISNUMBER(SEARCH("ATC blocked",Z40)),1,IF(ISNUMBER(SEARCH("NTC over thermal limit",Z40)),1,IF(ISNUMBER(SEARCH("Bilateral",Z40)),1,0)))))</f>
        <v>0</v>
      </c>
    </row>
    <row r="41" spans="2:41" ht="23.1">
      <c r="B41" s="174">
        <v>20240407</v>
      </c>
      <c r="C41" s="129" t="s">
        <v>150</v>
      </c>
      <c r="D41" s="198" t="s">
        <v>47</v>
      </c>
      <c r="E41" s="168">
        <v>7470</v>
      </c>
      <c r="F41" s="129"/>
      <c r="G41" s="170"/>
      <c r="H41" s="168">
        <v>7015</v>
      </c>
      <c r="I41" s="129"/>
      <c r="J41" s="170"/>
      <c r="K41" s="168"/>
      <c r="L41" s="170"/>
      <c r="M41" s="168">
        <v>-5031</v>
      </c>
      <c r="N41" s="129">
        <v>-5031</v>
      </c>
      <c r="O41" s="170">
        <v>-4587</v>
      </c>
      <c r="P41" s="223" t="s">
        <v>40</v>
      </c>
      <c r="Q41" s="181" t="s">
        <v>60</v>
      </c>
      <c r="R41" s="155">
        <v>455</v>
      </c>
      <c r="S41" s="116" t="s">
        <v>459</v>
      </c>
      <c r="T41" s="156">
        <v>0</v>
      </c>
      <c r="X41" s="168" t="s">
        <v>3</v>
      </c>
      <c r="Y41" s="129">
        <v>200</v>
      </c>
      <c r="Z41" s="202" t="s">
        <v>563</v>
      </c>
      <c r="AA41" s="168"/>
      <c r="AB41" s="129"/>
      <c r="AC41" s="202"/>
      <c r="AD41" s="155" t="s">
        <v>5</v>
      </c>
      <c r="AE41" s="129">
        <v>1800</v>
      </c>
      <c r="AF41" s="202" t="s">
        <v>564</v>
      </c>
      <c r="AG41" s="155"/>
      <c r="AH41" s="129"/>
      <c r="AI41" s="202"/>
      <c r="AJ41" s="155"/>
      <c r="AK41" s="129"/>
      <c r="AL41" s="202"/>
      <c r="AM41" s="96">
        <f t="shared" si="0"/>
        <v>6.0910307898259707E-2</v>
      </c>
      <c r="AN41">
        <f t="shared" si="1"/>
        <v>0</v>
      </c>
      <c r="AO41">
        <f t="shared" si="4"/>
        <v>0</v>
      </c>
    </row>
    <row r="42" spans="2:41" ht="23.1">
      <c r="B42" s="174">
        <v>20240407</v>
      </c>
      <c r="C42" s="129" t="s">
        <v>150</v>
      </c>
      <c r="D42" s="198" t="s">
        <v>48</v>
      </c>
      <c r="E42" s="168">
        <v>7470</v>
      </c>
      <c r="F42" s="129"/>
      <c r="G42" s="170"/>
      <c r="H42" s="168">
        <v>7015</v>
      </c>
      <c r="I42" s="129"/>
      <c r="J42" s="170"/>
      <c r="K42" s="168"/>
      <c r="L42" s="170"/>
      <c r="M42" s="168">
        <v>-5032</v>
      </c>
      <c r="N42" s="129">
        <v>-5032</v>
      </c>
      <c r="O42" s="170">
        <v>-4587</v>
      </c>
      <c r="P42" s="223" t="s">
        <v>40</v>
      </c>
      <c r="Q42" s="181" t="s">
        <v>60</v>
      </c>
      <c r="R42" s="155">
        <v>455</v>
      </c>
      <c r="S42" s="116" t="s">
        <v>459</v>
      </c>
      <c r="T42" s="156">
        <v>0</v>
      </c>
      <c r="X42" s="168" t="s">
        <v>3</v>
      </c>
      <c r="Y42" s="129">
        <v>200</v>
      </c>
      <c r="Z42" s="202" t="s">
        <v>563</v>
      </c>
      <c r="AA42" s="168"/>
      <c r="AB42" s="129"/>
      <c r="AC42" s="202"/>
      <c r="AD42" s="155" t="s">
        <v>5</v>
      </c>
      <c r="AE42" s="129">
        <v>1800</v>
      </c>
      <c r="AF42" s="202" t="s">
        <v>564</v>
      </c>
      <c r="AG42" s="168"/>
      <c r="AH42" s="129"/>
      <c r="AI42" s="202"/>
      <c r="AJ42" s="168"/>
      <c r="AK42" s="129"/>
      <c r="AL42" s="202"/>
      <c r="AM42" s="96">
        <f t="shared" si="0"/>
        <v>6.0910307898259707E-2</v>
      </c>
      <c r="AN42">
        <f t="shared" si="1"/>
        <v>0</v>
      </c>
      <c r="AO42">
        <f t="shared" si="4"/>
        <v>0</v>
      </c>
    </row>
    <row r="43" spans="2:41" ht="23.1">
      <c r="B43" s="174">
        <v>20240408</v>
      </c>
      <c r="C43" s="129" t="s">
        <v>150</v>
      </c>
      <c r="D43" s="198" t="s">
        <v>29</v>
      </c>
      <c r="E43" s="168">
        <v>6837</v>
      </c>
      <c r="F43" s="129"/>
      <c r="G43" s="170"/>
      <c r="H43" s="168">
        <v>6548</v>
      </c>
      <c r="I43" s="129"/>
      <c r="J43" s="170"/>
      <c r="K43" s="168"/>
      <c r="L43" s="170"/>
      <c r="M43" s="168">
        <v>-2323</v>
      </c>
      <c r="N43" s="129">
        <v>-2323</v>
      </c>
      <c r="O43" s="170">
        <v>-2424</v>
      </c>
      <c r="P43" s="223" t="s">
        <v>40</v>
      </c>
      <c r="Q43" s="181" t="s">
        <v>60</v>
      </c>
      <c r="R43" s="155">
        <v>289</v>
      </c>
      <c r="S43" s="116" t="s">
        <v>459</v>
      </c>
      <c r="T43" s="156">
        <v>0</v>
      </c>
      <c r="X43" s="168" t="s">
        <v>3</v>
      </c>
      <c r="Y43" s="129">
        <v>185</v>
      </c>
      <c r="Z43" s="202" t="s">
        <v>61</v>
      </c>
      <c r="AA43" s="168"/>
      <c r="AB43" s="129"/>
      <c r="AC43" s="202"/>
      <c r="AD43" s="155" t="s">
        <v>5</v>
      </c>
      <c r="AE43" s="129">
        <v>1800</v>
      </c>
      <c r="AF43" s="202" t="s">
        <v>565</v>
      </c>
      <c r="AG43" s="168"/>
      <c r="AH43" s="129"/>
      <c r="AI43" s="202"/>
      <c r="AJ43" s="168"/>
      <c r="AK43" s="129"/>
      <c r="AL43" s="202"/>
      <c r="AM43" s="96">
        <f t="shared" si="0"/>
        <v>4.2270001462629811E-2</v>
      </c>
      <c r="AN43">
        <f t="shared" si="1"/>
        <v>0</v>
      </c>
      <c r="AO43">
        <f t="shared" si="4"/>
        <v>1</v>
      </c>
    </row>
    <row r="44" spans="2:41" ht="23.1">
      <c r="B44" s="174">
        <v>20240408</v>
      </c>
      <c r="C44" s="129" t="s">
        <v>150</v>
      </c>
      <c r="D44" s="198" t="s">
        <v>32</v>
      </c>
      <c r="E44" s="168">
        <v>6837</v>
      </c>
      <c r="F44" s="129"/>
      <c r="G44" s="170"/>
      <c r="H44" s="168">
        <v>6558</v>
      </c>
      <c r="I44" s="129"/>
      <c r="J44" s="170"/>
      <c r="K44" s="168"/>
      <c r="L44" s="170"/>
      <c r="M44" s="168">
        <v>-2323</v>
      </c>
      <c r="N44" s="129">
        <v>-2323</v>
      </c>
      <c r="O44" s="170">
        <v>-2146</v>
      </c>
      <c r="P44" s="223" t="s">
        <v>40</v>
      </c>
      <c r="Q44" s="181" t="s">
        <v>60</v>
      </c>
      <c r="R44" s="155">
        <v>279</v>
      </c>
      <c r="S44" s="116" t="s">
        <v>459</v>
      </c>
      <c r="T44" s="156">
        <v>0</v>
      </c>
      <c r="X44" s="168" t="s">
        <v>3</v>
      </c>
      <c r="Y44" s="129">
        <v>185</v>
      </c>
      <c r="Z44" s="202" t="s">
        <v>61</v>
      </c>
      <c r="AA44" s="168"/>
      <c r="AB44" s="129"/>
      <c r="AC44" s="202"/>
      <c r="AD44" s="155" t="s">
        <v>5</v>
      </c>
      <c r="AE44" s="129">
        <v>1800</v>
      </c>
      <c r="AF44" s="202" t="s">
        <v>565</v>
      </c>
      <c r="AG44" s="168"/>
      <c r="AH44" s="129"/>
      <c r="AI44" s="202"/>
      <c r="AJ44" s="168"/>
      <c r="AK44" s="129"/>
      <c r="AL44" s="202"/>
      <c r="AM44" s="96">
        <f t="shared" si="0"/>
        <v>4.0807371654234315E-2</v>
      </c>
      <c r="AN44">
        <f t="shared" si="1"/>
        <v>0</v>
      </c>
      <c r="AO44">
        <f t="shared" si="4"/>
        <v>1</v>
      </c>
    </row>
    <row r="45" spans="2:41" ht="23.1">
      <c r="B45" s="174">
        <v>20240408</v>
      </c>
      <c r="C45" s="129" t="s">
        <v>150</v>
      </c>
      <c r="D45" s="198" t="s">
        <v>34</v>
      </c>
      <c r="E45" s="168">
        <v>6837</v>
      </c>
      <c r="F45" s="129"/>
      <c r="G45" s="170"/>
      <c r="H45" s="168">
        <v>6548</v>
      </c>
      <c r="I45" s="129"/>
      <c r="J45" s="170"/>
      <c r="K45" s="168"/>
      <c r="L45" s="170"/>
      <c r="M45" s="168">
        <v>-2323</v>
      </c>
      <c r="N45" s="129">
        <v>-2323</v>
      </c>
      <c r="O45" s="170">
        <v>-2231</v>
      </c>
      <c r="P45" s="223" t="s">
        <v>40</v>
      </c>
      <c r="Q45" s="181" t="s">
        <v>60</v>
      </c>
      <c r="R45" s="155">
        <v>289</v>
      </c>
      <c r="S45" s="116" t="s">
        <v>459</v>
      </c>
      <c r="T45" s="156">
        <v>0</v>
      </c>
      <c r="X45" s="168" t="s">
        <v>3</v>
      </c>
      <c r="Y45" s="129">
        <v>185</v>
      </c>
      <c r="Z45" s="202" t="s">
        <v>61</v>
      </c>
      <c r="AA45" s="168"/>
      <c r="AB45" s="129"/>
      <c r="AC45" s="202"/>
      <c r="AD45" s="155" t="s">
        <v>5</v>
      </c>
      <c r="AE45" s="129">
        <v>1800</v>
      </c>
      <c r="AF45" s="202" t="s">
        <v>565</v>
      </c>
      <c r="AG45" s="168"/>
      <c r="AH45" s="129"/>
      <c r="AI45" s="202"/>
      <c r="AJ45" s="168"/>
      <c r="AK45" s="129"/>
      <c r="AL45" s="202"/>
      <c r="AM45" s="96">
        <f t="shared" si="0"/>
        <v>4.2270001462629811E-2</v>
      </c>
      <c r="AN45">
        <f t="shared" si="1"/>
        <v>0</v>
      </c>
      <c r="AO45">
        <f t="shared" si="4"/>
        <v>1</v>
      </c>
    </row>
    <row r="46" spans="2:41" ht="23.1">
      <c r="B46" s="174">
        <v>20240408</v>
      </c>
      <c r="C46" s="129" t="s">
        <v>150</v>
      </c>
      <c r="D46" s="198" t="s">
        <v>35</v>
      </c>
      <c r="E46" s="168">
        <v>7698</v>
      </c>
      <c r="F46" s="129"/>
      <c r="G46" s="170"/>
      <c r="H46" s="168">
        <v>7171</v>
      </c>
      <c r="I46" s="129"/>
      <c r="J46" s="170"/>
      <c r="K46" s="168"/>
      <c r="L46" s="170"/>
      <c r="M46" s="168">
        <v>-4000</v>
      </c>
      <c r="N46" s="129">
        <v>-4000</v>
      </c>
      <c r="O46" s="170">
        <v>-3352</v>
      </c>
      <c r="P46" s="223" t="s">
        <v>40</v>
      </c>
      <c r="Q46" s="170" t="s">
        <v>60</v>
      </c>
      <c r="R46" s="155">
        <v>527</v>
      </c>
      <c r="S46" s="116" t="s">
        <v>459</v>
      </c>
      <c r="T46" s="156">
        <v>0</v>
      </c>
      <c r="X46" s="168" t="s">
        <v>3</v>
      </c>
      <c r="Y46" s="129">
        <v>185</v>
      </c>
      <c r="Z46" s="202" t="s">
        <v>61</v>
      </c>
      <c r="AA46" s="168"/>
      <c r="AB46" s="129"/>
      <c r="AC46" s="202"/>
      <c r="AD46" s="155" t="s">
        <v>5</v>
      </c>
      <c r="AE46" s="129">
        <v>1800</v>
      </c>
      <c r="AF46" s="202" t="s">
        <v>565</v>
      </c>
      <c r="AG46" s="168"/>
      <c r="AH46" s="129"/>
      <c r="AI46" s="202"/>
      <c r="AJ46" s="168"/>
      <c r="AK46" s="129"/>
      <c r="AL46" s="202"/>
      <c r="AM46" s="96">
        <f t="shared" si="0"/>
        <v>6.8459340088334639E-2</v>
      </c>
      <c r="AN46">
        <f t="shared" si="1"/>
        <v>0</v>
      </c>
      <c r="AO46">
        <f t="shared" si="4"/>
        <v>1</v>
      </c>
    </row>
    <row r="47" spans="2:41" ht="23.1">
      <c r="B47" s="174">
        <v>20240408</v>
      </c>
      <c r="C47" s="129" t="s">
        <v>150</v>
      </c>
      <c r="D47" s="198" t="s">
        <v>37</v>
      </c>
      <c r="E47" s="168">
        <v>7698</v>
      </c>
      <c r="F47" s="129"/>
      <c r="G47" s="170"/>
      <c r="H47" s="168">
        <v>7427</v>
      </c>
      <c r="I47" s="129"/>
      <c r="J47" s="170"/>
      <c r="K47" s="168"/>
      <c r="L47" s="170"/>
      <c r="M47" s="168">
        <v>-4000</v>
      </c>
      <c r="N47" s="129">
        <v>-4000</v>
      </c>
      <c r="O47" s="170">
        <v>-3618</v>
      </c>
      <c r="P47" s="223" t="s">
        <v>40</v>
      </c>
      <c r="Q47" s="181" t="s">
        <v>60</v>
      </c>
      <c r="R47" s="155">
        <v>271</v>
      </c>
      <c r="S47" s="116" t="s">
        <v>459</v>
      </c>
      <c r="T47" s="156">
        <v>0</v>
      </c>
      <c r="X47" s="168" t="s">
        <v>3</v>
      </c>
      <c r="Y47" s="129">
        <v>185</v>
      </c>
      <c r="Z47" s="202" t="s">
        <v>61</v>
      </c>
      <c r="AA47" s="168"/>
      <c r="AB47" s="129"/>
      <c r="AC47" s="202"/>
      <c r="AD47" s="155" t="s">
        <v>5</v>
      </c>
      <c r="AE47" s="129">
        <v>1800</v>
      </c>
      <c r="AF47" s="202" t="s">
        <v>565</v>
      </c>
      <c r="AG47" s="168"/>
      <c r="AH47" s="129"/>
      <c r="AI47" s="202"/>
      <c r="AJ47" s="168"/>
      <c r="AK47" s="129"/>
      <c r="AL47" s="202"/>
      <c r="AM47" s="96">
        <f t="shared" si="0"/>
        <v>3.5203949077682511E-2</v>
      </c>
      <c r="AN47">
        <f t="shared" si="1"/>
        <v>0</v>
      </c>
      <c r="AO47">
        <f t="shared" si="4"/>
        <v>1</v>
      </c>
    </row>
    <row r="48" spans="2:41" ht="23.1">
      <c r="B48" s="174">
        <v>20240408</v>
      </c>
      <c r="C48" s="129" t="s">
        <v>150</v>
      </c>
      <c r="D48" s="198" t="s">
        <v>38</v>
      </c>
      <c r="E48" s="168">
        <v>7698</v>
      </c>
      <c r="F48" s="129"/>
      <c r="G48" s="170"/>
      <c r="H48" s="168">
        <v>7167</v>
      </c>
      <c r="I48" s="129"/>
      <c r="J48" s="170"/>
      <c r="K48" s="168"/>
      <c r="L48" s="170"/>
      <c r="M48" s="168">
        <v>-4000</v>
      </c>
      <c r="N48" s="129">
        <v>-4000</v>
      </c>
      <c r="O48" s="170">
        <v>-3348</v>
      </c>
      <c r="P48" s="223" t="s">
        <v>40</v>
      </c>
      <c r="Q48" s="181" t="s">
        <v>60</v>
      </c>
      <c r="R48" s="155">
        <v>531</v>
      </c>
      <c r="S48" s="116" t="s">
        <v>459</v>
      </c>
      <c r="T48" s="156">
        <v>0</v>
      </c>
      <c r="X48" s="168" t="s">
        <v>3</v>
      </c>
      <c r="Y48" s="129">
        <v>185</v>
      </c>
      <c r="Z48" s="202" t="s">
        <v>61</v>
      </c>
      <c r="AA48" s="168"/>
      <c r="AB48" s="129"/>
      <c r="AC48" s="202"/>
      <c r="AD48" s="155" t="s">
        <v>5</v>
      </c>
      <c r="AE48" s="129">
        <v>1800</v>
      </c>
      <c r="AF48" s="202" t="s">
        <v>565</v>
      </c>
      <c r="AG48" s="168"/>
      <c r="AH48" s="129"/>
      <c r="AI48" s="202"/>
      <c r="AJ48" s="168"/>
      <c r="AK48" s="129"/>
      <c r="AL48" s="202"/>
      <c r="AM48" s="96">
        <f t="shared" si="0"/>
        <v>6.8978955572876074E-2</v>
      </c>
      <c r="AN48">
        <f t="shared" si="1"/>
        <v>0</v>
      </c>
      <c r="AO48">
        <f t="shared" si="4"/>
        <v>1</v>
      </c>
    </row>
    <row r="49" spans="2:41" ht="23.1">
      <c r="B49" s="174">
        <v>20240408</v>
      </c>
      <c r="C49" s="129" t="s">
        <v>150</v>
      </c>
      <c r="D49" s="198" t="s">
        <v>39</v>
      </c>
      <c r="E49" s="168">
        <v>7927</v>
      </c>
      <c r="F49" s="129"/>
      <c r="G49" s="170"/>
      <c r="H49" s="168">
        <v>7278</v>
      </c>
      <c r="I49" s="129"/>
      <c r="J49" s="170"/>
      <c r="K49" s="168"/>
      <c r="L49" s="170"/>
      <c r="M49" s="168">
        <v>-3863</v>
      </c>
      <c r="N49" s="129">
        <v>-3863</v>
      </c>
      <c r="O49" s="170">
        <v>-3118</v>
      </c>
      <c r="P49" s="223" t="s">
        <v>40</v>
      </c>
      <c r="Q49" s="181" t="s">
        <v>60</v>
      </c>
      <c r="R49" s="155">
        <v>649</v>
      </c>
      <c r="S49" s="116" t="s">
        <v>459</v>
      </c>
      <c r="T49" s="156">
        <v>0</v>
      </c>
      <c r="X49" s="168" t="s">
        <v>3</v>
      </c>
      <c r="Y49" s="129">
        <v>185</v>
      </c>
      <c r="Z49" s="202" t="s">
        <v>61</v>
      </c>
      <c r="AA49" s="168"/>
      <c r="AB49" s="129"/>
      <c r="AC49" s="202"/>
      <c r="AD49" s="155" t="s">
        <v>5</v>
      </c>
      <c r="AE49" s="129">
        <v>1800</v>
      </c>
      <c r="AF49" s="202" t="s">
        <v>565</v>
      </c>
      <c r="AG49" s="168"/>
      <c r="AH49" s="129"/>
      <c r="AI49" s="202"/>
      <c r="AJ49" s="168"/>
      <c r="AK49" s="129"/>
      <c r="AL49" s="202"/>
      <c r="AM49" s="96">
        <f t="shared" si="0"/>
        <v>8.1872082755140657E-2</v>
      </c>
      <c r="AN49">
        <f t="shared" si="1"/>
        <v>0</v>
      </c>
      <c r="AO49">
        <f t="shared" si="4"/>
        <v>1</v>
      </c>
    </row>
    <row r="50" spans="2:41" ht="23.1">
      <c r="B50" s="174">
        <v>20240408</v>
      </c>
      <c r="C50" s="129" t="s">
        <v>150</v>
      </c>
      <c r="D50" s="198" t="s">
        <v>43</v>
      </c>
      <c r="E50" s="168">
        <v>7927</v>
      </c>
      <c r="F50" s="129"/>
      <c r="G50" s="170"/>
      <c r="H50" s="168">
        <v>7278</v>
      </c>
      <c r="I50" s="129"/>
      <c r="J50" s="170"/>
      <c r="K50" s="168"/>
      <c r="L50" s="170"/>
      <c r="M50" s="168">
        <v>-3863</v>
      </c>
      <c r="N50" s="129">
        <v>-3863</v>
      </c>
      <c r="O50" s="170">
        <v>-3118</v>
      </c>
      <c r="P50" s="223" t="s">
        <v>40</v>
      </c>
      <c r="Q50" s="181" t="s">
        <v>60</v>
      </c>
      <c r="R50" s="155">
        <v>649</v>
      </c>
      <c r="S50" s="116" t="s">
        <v>459</v>
      </c>
      <c r="T50" s="156">
        <v>0</v>
      </c>
      <c r="X50" s="168" t="s">
        <v>3</v>
      </c>
      <c r="Y50" s="129">
        <v>185</v>
      </c>
      <c r="Z50" s="202" t="s">
        <v>61</v>
      </c>
      <c r="AA50" s="168"/>
      <c r="AB50" s="129"/>
      <c r="AC50" s="202"/>
      <c r="AD50" s="155" t="s">
        <v>5</v>
      </c>
      <c r="AE50" s="129">
        <v>1800</v>
      </c>
      <c r="AF50" s="202" t="s">
        <v>565</v>
      </c>
      <c r="AG50" s="168"/>
      <c r="AH50" s="129"/>
      <c r="AI50" s="202"/>
      <c r="AJ50" s="168"/>
      <c r="AK50" s="129"/>
      <c r="AL50" s="202"/>
      <c r="AM50" s="96">
        <f t="shared" si="0"/>
        <v>8.1872082755140657E-2</v>
      </c>
      <c r="AN50">
        <f t="shared" si="1"/>
        <v>0</v>
      </c>
      <c r="AO50">
        <f t="shared" si="4"/>
        <v>1</v>
      </c>
    </row>
    <row r="51" spans="2:41" ht="23.1">
      <c r="B51" s="174">
        <v>20240408</v>
      </c>
      <c r="C51" s="129" t="s">
        <v>150</v>
      </c>
      <c r="D51" s="198" t="s">
        <v>45</v>
      </c>
      <c r="E51" s="168">
        <v>7927</v>
      </c>
      <c r="F51" s="129"/>
      <c r="G51" s="170"/>
      <c r="H51" s="168">
        <v>7278</v>
      </c>
      <c r="I51" s="129"/>
      <c r="J51" s="170"/>
      <c r="K51" s="168"/>
      <c r="L51" s="170"/>
      <c r="M51" s="168">
        <v>-3863</v>
      </c>
      <c r="N51" s="129">
        <v>-3863</v>
      </c>
      <c r="O51" s="170">
        <v>-3118</v>
      </c>
      <c r="P51" s="223" t="s">
        <v>40</v>
      </c>
      <c r="Q51" s="181" t="s">
        <v>60</v>
      </c>
      <c r="R51" s="155">
        <v>649</v>
      </c>
      <c r="S51" s="116" t="s">
        <v>459</v>
      </c>
      <c r="T51" s="156">
        <v>0</v>
      </c>
      <c r="X51" s="168" t="s">
        <v>3</v>
      </c>
      <c r="Y51" s="129">
        <v>185</v>
      </c>
      <c r="Z51" s="202" t="s">
        <v>61</v>
      </c>
      <c r="AA51" s="168"/>
      <c r="AB51" s="129"/>
      <c r="AC51" s="202"/>
      <c r="AD51" s="155" t="s">
        <v>5</v>
      </c>
      <c r="AE51" s="129">
        <v>1800</v>
      </c>
      <c r="AF51" s="202" t="s">
        <v>565</v>
      </c>
      <c r="AG51" s="168"/>
      <c r="AH51" s="129"/>
      <c r="AI51" s="202"/>
      <c r="AJ51" s="168"/>
      <c r="AK51" s="129"/>
      <c r="AL51" s="202"/>
      <c r="AM51" s="96">
        <f t="shared" si="0"/>
        <v>8.1872082755140657E-2</v>
      </c>
      <c r="AN51">
        <f t="shared" si="1"/>
        <v>0</v>
      </c>
      <c r="AO51">
        <f t="shared" si="4"/>
        <v>1</v>
      </c>
    </row>
    <row r="52" spans="2:41" ht="23.1">
      <c r="B52" s="174">
        <v>20240408</v>
      </c>
      <c r="C52" s="129" t="s">
        <v>150</v>
      </c>
      <c r="D52" s="198" t="s">
        <v>46</v>
      </c>
      <c r="E52" s="168">
        <v>8065</v>
      </c>
      <c r="F52" s="129"/>
      <c r="G52" s="170"/>
      <c r="H52" s="168">
        <v>7371</v>
      </c>
      <c r="I52" s="129"/>
      <c r="J52" s="170"/>
      <c r="K52" s="168"/>
      <c r="L52" s="170"/>
      <c r="M52" s="168">
        <v>-5202</v>
      </c>
      <c r="N52" s="129">
        <v>-5202</v>
      </c>
      <c r="O52" s="170">
        <v>-4405</v>
      </c>
      <c r="P52" s="223" t="s">
        <v>40</v>
      </c>
      <c r="Q52" s="181" t="s">
        <v>60</v>
      </c>
      <c r="R52" s="155">
        <v>694</v>
      </c>
      <c r="S52" s="116" t="s">
        <v>459</v>
      </c>
      <c r="T52" s="156">
        <v>0</v>
      </c>
      <c r="X52" s="168" t="s">
        <v>3</v>
      </c>
      <c r="Y52" s="129">
        <v>185</v>
      </c>
      <c r="Z52" s="202" t="s">
        <v>61</v>
      </c>
      <c r="AA52" s="168"/>
      <c r="AB52" s="129"/>
      <c r="AC52" s="202"/>
      <c r="AD52" s="155" t="s">
        <v>5</v>
      </c>
      <c r="AE52" s="129">
        <v>1800</v>
      </c>
      <c r="AF52" s="202" t="s">
        <v>565</v>
      </c>
      <c r="AG52" s="168"/>
      <c r="AH52" s="129"/>
      <c r="AI52" s="202"/>
      <c r="AJ52" s="168"/>
      <c r="AK52" s="129"/>
      <c r="AL52" s="202"/>
      <c r="AM52" s="96">
        <f t="shared" si="0"/>
        <v>8.6050836949783008E-2</v>
      </c>
      <c r="AN52">
        <f t="shared" si="1"/>
        <v>0</v>
      </c>
      <c r="AO52">
        <f t="shared" si="4"/>
        <v>1</v>
      </c>
    </row>
    <row r="53" spans="2:41" ht="23.1">
      <c r="B53" s="174">
        <v>20240408</v>
      </c>
      <c r="C53" s="129" t="s">
        <v>150</v>
      </c>
      <c r="D53" s="198" t="s">
        <v>47</v>
      </c>
      <c r="E53" s="168">
        <v>8065</v>
      </c>
      <c r="F53" s="129"/>
      <c r="G53" s="170"/>
      <c r="H53" s="168">
        <v>7371</v>
      </c>
      <c r="I53" s="129"/>
      <c r="J53" s="170"/>
      <c r="K53" s="168"/>
      <c r="L53" s="170"/>
      <c r="M53" s="168">
        <v>-5202</v>
      </c>
      <c r="N53" s="129">
        <v>-5202</v>
      </c>
      <c r="O53" s="170">
        <v>-4405</v>
      </c>
      <c r="P53" s="223" t="s">
        <v>40</v>
      </c>
      <c r="Q53" s="181" t="s">
        <v>60</v>
      </c>
      <c r="R53" s="155">
        <v>694</v>
      </c>
      <c r="S53" s="116" t="s">
        <v>459</v>
      </c>
      <c r="T53" s="156">
        <v>0</v>
      </c>
      <c r="X53" s="168" t="s">
        <v>3</v>
      </c>
      <c r="Y53" s="129">
        <v>185</v>
      </c>
      <c r="Z53" s="202" t="s">
        <v>61</v>
      </c>
      <c r="AA53" s="168"/>
      <c r="AB53" s="129"/>
      <c r="AC53" s="202"/>
      <c r="AD53" s="155" t="s">
        <v>5</v>
      </c>
      <c r="AE53" s="129">
        <v>1800</v>
      </c>
      <c r="AF53" s="202" t="s">
        <v>565</v>
      </c>
      <c r="AG53" s="168"/>
      <c r="AH53" s="129"/>
      <c r="AI53" s="202"/>
      <c r="AJ53" s="168"/>
      <c r="AK53" s="129"/>
      <c r="AL53" s="202"/>
      <c r="AM53" s="96">
        <f t="shared" si="0"/>
        <v>8.6050836949783008E-2</v>
      </c>
      <c r="AN53">
        <f t="shared" si="1"/>
        <v>0</v>
      </c>
      <c r="AO53">
        <f t="shared" si="4"/>
        <v>1</v>
      </c>
    </row>
    <row r="54" spans="2:41" ht="23.1">
      <c r="B54" s="174">
        <v>20240408</v>
      </c>
      <c r="C54" s="129" t="s">
        <v>150</v>
      </c>
      <c r="D54" s="198" t="s">
        <v>48</v>
      </c>
      <c r="E54" s="168">
        <v>7255</v>
      </c>
      <c r="F54" s="129"/>
      <c r="G54" s="170"/>
      <c r="H54" s="168">
        <v>6726</v>
      </c>
      <c r="I54" s="129"/>
      <c r="J54" s="170"/>
      <c r="K54" s="168"/>
      <c r="L54" s="170"/>
      <c r="M54" s="168">
        <v>-4397</v>
      </c>
      <c r="N54" s="129">
        <v>-4397</v>
      </c>
      <c r="O54" s="170">
        <v>-3790</v>
      </c>
      <c r="P54" s="223" t="s">
        <v>40</v>
      </c>
      <c r="Q54" s="181" t="s">
        <v>60</v>
      </c>
      <c r="R54" s="155">
        <v>529</v>
      </c>
      <c r="S54" s="116" t="s">
        <v>459</v>
      </c>
      <c r="T54" s="156">
        <v>0</v>
      </c>
      <c r="X54" s="168" t="s">
        <v>3</v>
      </c>
      <c r="Y54" s="129">
        <v>200</v>
      </c>
      <c r="Z54" s="202" t="s">
        <v>61</v>
      </c>
      <c r="AA54" s="168"/>
      <c r="AB54" s="129"/>
      <c r="AC54" s="202"/>
      <c r="AD54" s="155" t="s">
        <v>5</v>
      </c>
      <c r="AE54" s="129">
        <v>1800</v>
      </c>
      <c r="AF54" s="202" t="s">
        <v>565</v>
      </c>
      <c r="AG54" s="168"/>
      <c r="AH54" s="129"/>
      <c r="AI54" s="202"/>
      <c r="AJ54" s="168"/>
      <c r="AK54" s="129"/>
      <c r="AL54" s="202"/>
      <c r="AM54" s="96">
        <f t="shared" si="0"/>
        <v>7.2915230875258447E-2</v>
      </c>
      <c r="AN54">
        <f t="shared" si="1"/>
        <v>0</v>
      </c>
      <c r="AO54">
        <f t="shared" si="4"/>
        <v>1</v>
      </c>
    </row>
    <row r="55" spans="2:41" ht="23.1">
      <c r="B55" s="174">
        <v>20240410</v>
      </c>
      <c r="C55" s="129" t="s">
        <v>150</v>
      </c>
      <c r="D55" s="198" t="s">
        <v>29</v>
      </c>
      <c r="E55" s="168">
        <v>6921</v>
      </c>
      <c r="F55" s="129"/>
      <c r="G55" s="170"/>
      <c r="H55" s="168">
        <v>6841</v>
      </c>
      <c r="I55" s="129"/>
      <c r="J55" s="170"/>
      <c r="K55" s="168"/>
      <c r="L55" s="170"/>
      <c r="M55" s="168">
        <v>-4330</v>
      </c>
      <c r="N55" s="129">
        <v>-4330</v>
      </c>
      <c r="O55" s="170">
        <v>-4042</v>
      </c>
      <c r="P55" s="223" t="s">
        <v>40</v>
      </c>
      <c r="Q55" s="181" t="s">
        <v>60</v>
      </c>
      <c r="R55" s="155">
        <v>80</v>
      </c>
      <c r="S55" s="116" t="s">
        <v>459</v>
      </c>
      <c r="T55" s="156">
        <v>0</v>
      </c>
      <c r="X55" s="168" t="s">
        <v>3</v>
      </c>
      <c r="Y55" s="129">
        <v>80</v>
      </c>
      <c r="Z55" s="202" t="s">
        <v>61</v>
      </c>
      <c r="AA55" s="168"/>
      <c r="AB55" s="129"/>
      <c r="AC55" s="202"/>
      <c r="AD55" s="155" t="s">
        <v>5</v>
      </c>
      <c r="AE55" s="129">
        <v>1800</v>
      </c>
      <c r="AF55" s="202" t="s">
        <v>566</v>
      </c>
      <c r="AG55" s="168"/>
      <c r="AH55" s="129"/>
      <c r="AI55" s="202"/>
      <c r="AJ55" s="168"/>
      <c r="AK55" s="129"/>
      <c r="AL55" s="202"/>
      <c r="AM55" s="96">
        <f t="shared" si="0"/>
        <v>1.1559023262534315E-2</v>
      </c>
      <c r="AN55">
        <f t="shared" si="1"/>
        <v>0</v>
      </c>
      <c r="AO55">
        <f t="shared" si="4"/>
        <v>1</v>
      </c>
    </row>
    <row r="56" spans="2:41" ht="33.950000000000003">
      <c r="B56" s="174">
        <v>20240410</v>
      </c>
      <c r="C56" s="129" t="s">
        <v>150</v>
      </c>
      <c r="D56" s="198" t="s">
        <v>32</v>
      </c>
      <c r="E56" s="168">
        <v>6921</v>
      </c>
      <c r="F56" s="129"/>
      <c r="G56" s="170"/>
      <c r="H56" s="168">
        <v>6841</v>
      </c>
      <c r="I56" s="129"/>
      <c r="J56" s="170"/>
      <c r="K56" s="168"/>
      <c r="L56" s="170"/>
      <c r="M56" s="168">
        <v>-4330</v>
      </c>
      <c r="N56" s="129">
        <v>-4330</v>
      </c>
      <c r="O56" s="170">
        <v>-4042</v>
      </c>
      <c r="P56" s="223" t="s">
        <v>40</v>
      </c>
      <c r="Q56" s="181" t="s">
        <v>41</v>
      </c>
      <c r="R56" s="155">
        <v>80</v>
      </c>
      <c r="S56" s="116" t="s">
        <v>459</v>
      </c>
      <c r="T56" s="156">
        <v>0</v>
      </c>
      <c r="X56" s="168" t="s">
        <v>3</v>
      </c>
      <c r="Y56" s="129">
        <v>80</v>
      </c>
      <c r="Z56" s="202" t="s">
        <v>61</v>
      </c>
      <c r="AA56" s="168" t="s">
        <v>4</v>
      </c>
      <c r="AB56" s="129">
        <v>6430</v>
      </c>
      <c r="AC56" s="202" t="s">
        <v>555</v>
      </c>
      <c r="AD56" s="155" t="s">
        <v>5</v>
      </c>
      <c r="AE56" s="129">
        <v>1800</v>
      </c>
      <c r="AF56" s="202" t="s">
        <v>566</v>
      </c>
      <c r="AG56" s="168"/>
      <c r="AH56" s="129"/>
      <c r="AI56" s="202"/>
      <c r="AJ56" s="168"/>
      <c r="AK56" s="129"/>
      <c r="AL56" s="202"/>
      <c r="AM56" s="96">
        <f t="shared" si="0"/>
        <v>1.1559023262534315E-2</v>
      </c>
      <c r="AN56">
        <f t="shared" si="1"/>
        <v>0</v>
      </c>
      <c r="AO56">
        <f t="shared" si="4"/>
        <v>1</v>
      </c>
    </row>
    <row r="57" spans="2:41" ht="33.950000000000003">
      <c r="B57" s="174">
        <v>20240410</v>
      </c>
      <c r="C57" s="129" t="s">
        <v>150</v>
      </c>
      <c r="D57" s="198" t="s">
        <v>34</v>
      </c>
      <c r="E57" s="168">
        <v>6921</v>
      </c>
      <c r="F57" s="129"/>
      <c r="G57" s="170"/>
      <c r="H57" s="168">
        <v>6787</v>
      </c>
      <c r="I57" s="129"/>
      <c r="J57" s="170"/>
      <c r="K57" s="168"/>
      <c r="L57" s="170"/>
      <c r="M57" s="168">
        <v>-4330</v>
      </c>
      <c r="N57" s="129">
        <v>-4330</v>
      </c>
      <c r="O57" s="170">
        <v>-3994</v>
      </c>
      <c r="P57" s="223" t="s">
        <v>40</v>
      </c>
      <c r="Q57" s="181" t="s">
        <v>41</v>
      </c>
      <c r="R57" s="155">
        <v>134</v>
      </c>
      <c r="S57" s="116" t="s">
        <v>459</v>
      </c>
      <c r="T57" s="156">
        <v>0</v>
      </c>
      <c r="X57" s="168" t="s">
        <v>3</v>
      </c>
      <c r="Y57" s="129">
        <v>80</v>
      </c>
      <c r="Z57" s="202" t="s">
        <v>61</v>
      </c>
      <c r="AA57" s="168" t="s">
        <v>4</v>
      </c>
      <c r="AB57" s="129">
        <v>6524</v>
      </c>
      <c r="AC57" s="202" t="s">
        <v>555</v>
      </c>
      <c r="AD57" s="155" t="s">
        <v>5</v>
      </c>
      <c r="AE57" s="129">
        <v>1800</v>
      </c>
      <c r="AF57" s="202" t="s">
        <v>566</v>
      </c>
      <c r="AG57" s="168"/>
      <c r="AH57" s="129"/>
      <c r="AI57" s="202"/>
      <c r="AJ57" s="168"/>
      <c r="AK57" s="129"/>
      <c r="AL57" s="202"/>
      <c r="AM57" s="96">
        <f t="shared" si="0"/>
        <v>1.9361363964744978E-2</v>
      </c>
      <c r="AN57">
        <f t="shared" si="1"/>
        <v>0</v>
      </c>
      <c r="AO57">
        <f t="shared" si="4"/>
        <v>1</v>
      </c>
    </row>
    <row r="58" spans="2:41" ht="45">
      <c r="B58" s="174">
        <v>20240410</v>
      </c>
      <c r="C58" s="129" t="s">
        <v>150</v>
      </c>
      <c r="D58" s="198" t="s">
        <v>35</v>
      </c>
      <c r="E58" s="168">
        <v>7290</v>
      </c>
      <c r="F58" s="129"/>
      <c r="G58" s="170"/>
      <c r="H58" s="168">
        <v>6719</v>
      </c>
      <c r="I58" s="129"/>
      <c r="J58" s="170"/>
      <c r="K58" s="168"/>
      <c r="L58" s="170"/>
      <c r="M58" s="168">
        <v>-4462</v>
      </c>
      <c r="N58" s="129">
        <v>-4462</v>
      </c>
      <c r="O58" s="170">
        <v>-3742</v>
      </c>
      <c r="P58" s="223" t="s">
        <v>40</v>
      </c>
      <c r="Q58" s="181" t="s">
        <v>41</v>
      </c>
      <c r="R58" s="155">
        <v>571</v>
      </c>
      <c r="S58" s="116" t="s">
        <v>459</v>
      </c>
      <c r="T58" s="156">
        <v>0</v>
      </c>
      <c r="X58" s="168" t="s">
        <v>3</v>
      </c>
      <c r="Y58" s="129">
        <v>80</v>
      </c>
      <c r="Z58" s="202" t="s">
        <v>61</v>
      </c>
      <c r="AA58" s="168" t="s">
        <v>4</v>
      </c>
      <c r="AB58" s="129">
        <v>6576</v>
      </c>
      <c r="AC58" s="202" t="s">
        <v>553</v>
      </c>
      <c r="AD58" s="155" t="s">
        <v>5</v>
      </c>
      <c r="AE58" s="129">
        <v>1800</v>
      </c>
      <c r="AF58" s="202" t="s">
        <v>566</v>
      </c>
      <c r="AG58" s="168"/>
      <c r="AH58" s="129"/>
      <c r="AI58" s="202"/>
      <c r="AJ58" s="168"/>
      <c r="AK58" s="129"/>
      <c r="AL58" s="202"/>
      <c r="AM58" s="96">
        <f t="shared" si="0"/>
        <v>7.8326474622770925E-2</v>
      </c>
      <c r="AN58">
        <f t="shared" si="1"/>
        <v>0</v>
      </c>
      <c r="AO58">
        <f t="shared" si="4"/>
        <v>1</v>
      </c>
    </row>
    <row r="59" spans="2:41" ht="33.950000000000003">
      <c r="B59" s="174">
        <v>20240410</v>
      </c>
      <c r="C59" s="129" t="s">
        <v>150</v>
      </c>
      <c r="D59" s="198" t="s">
        <v>37</v>
      </c>
      <c r="E59" s="168">
        <v>7290</v>
      </c>
      <c r="F59" s="129"/>
      <c r="G59" s="170"/>
      <c r="H59" s="168">
        <v>6719</v>
      </c>
      <c r="I59" s="129"/>
      <c r="J59" s="170"/>
      <c r="K59" s="168"/>
      <c r="L59" s="170"/>
      <c r="M59" s="168">
        <v>-4462</v>
      </c>
      <c r="N59" s="129">
        <v>-4462</v>
      </c>
      <c r="O59" s="170">
        <v>-3742</v>
      </c>
      <c r="P59" s="223" t="s">
        <v>40</v>
      </c>
      <c r="Q59" s="181" t="s">
        <v>41</v>
      </c>
      <c r="R59" s="155">
        <v>571</v>
      </c>
      <c r="S59" s="116" t="s">
        <v>459</v>
      </c>
      <c r="T59" s="156">
        <v>0</v>
      </c>
      <c r="X59" s="168" t="s">
        <v>3</v>
      </c>
      <c r="Y59" s="129">
        <v>80</v>
      </c>
      <c r="Z59" s="202" t="s">
        <v>61</v>
      </c>
      <c r="AA59" s="168" t="s">
        <v>4</v>
      </c>
      <c r="AB59" s="129">
        <v>6905</v>
      </c>
      <c r="AC59" s="202" t="s">
        <v>555</v>
      </c>
      <c r="AD59" s="155" t="s">
        <v>5</v>
      </c>
      <c r="AE59" s="129">
        <v>1800</v>
      </c>
      <c r="AF59" s="202" t="s">
        <v>566</v>
      </c>
      <c r="AG59" s="168"/>
      <c r="AH59" s="129"/>
      <c r="AI59" s="202"/>
      <c r="AJ59" s="168"/>
      <c r="AK59" s="129"/>
      <c r="AL59" s="202"/>
      <c r="AM59" s="96">
        <f t="shared" si="0"/>
        <v>7.8326474622770925E-2</v>
      </c>
      <c r="AN59">
        <f t="shared" si="1"/>
        <v>0</v>
      </c>
      <c r="AO59">
        <f t="shared" si="4"/>
        <v>1</v>
      </c>
    </row>
    <row r="60" spans="2:41" ht="45">
      <c r="B60" s="174">
        <v>20240410</v>
      </c>
      <c r="C60" s="129" t="s">
        <v>150</v>
      </c>
      <c r="D60" s="198" t="s">
        <v>38</v>
      </c>
      <c r="E60" s="168">
        <v>7590</v>
      </c>
      <c r="F60" s="129"/>
      <c r="G60" s="170"/>
      <c r="H60" s="168">
        <v>6807</v>
      </c>
      <c r="I60" s="129"/>
      <c r="J60" s="170"/>
      <c r="K60" s="168"/>
      <c r="L60" s="170"/>
      <c r="M60" s="168">
        <v>-4735</v>
      </c>
      <c r="N60" s="129">
        <v>-4735</v>
      </c>
      <c r="O60" s="170">
        <v>-3814</v>
      </c>
      <c r="P60" s="223" t="s">
        <v>40</v>
      </c>
      <c r="Q60" s="181" t="s">
        <v>41</v>
      </c>
      <c r="R60" s="155">
        <v>783</v>
      </c>
      <c r="S60" s="116" t="s">
        <v>459</v>
      </c>
      <c r="T60" s="156">
        <v>0</v>
      </c>
      <c r="X60" s="168" t="s">
        <v>3</v>
      </c>
      <c r="Y60" s="129">
        <v>185</v>
      </c>
      <c r="Z60" s="202" t="s">
        <v>61</v>
      </c>
      <c r="AA60" s="168" t="s">
        <v>4</v>
      </c>
      <c r="AB60" s="129">
        <v>6995</v>
      </c>
      <c r="AC60" s="202" t="s">
        <v>553</v>
      </c>
      <c r="AD60" s="155" t="s">
        <v>5</v>
      </c>
      <c r="AE60" s="129">
        <v>1800</v>
      </c>
      <c r="AF60" s="202" t="s">
        <v>566</v>
      </c>
      <c r="AG60" s="168"/>
      <c r="AH60" s="129"/>
      <c r="AI60" s="202"/>
      <c r="AJ60" s="168"/>
      <c r="AK60" s="129"/>
      <c r="AL60" s="202"/>
      <c r="AM60" s="96">
        <f t="shared" si="0"/>
        <v>0.10316205533596838</v>
      </c>
      <c r="AN60">
        <f t="shared" si="1"/>
        <v>0</v>
      </c>
      <c r="AO60">
        <f t="shared" si="4"/>
        <v>1</v>
      </c>
    </row>
    <row r="61" spans="2:41" ht="45">
      <c r="B61" s="174">
        <v>20240410</v>
      </c>
      <c r="C61" s="129" t="s">
        <v>150</v>
      </c>
      <c r="D61" s="198" t="s">
        <v>46</v>
      </c>
      <c r="E61" s="168">
        <v>7074</v>
      </c>
      <c r="F61" s="129"/>
      <c r="G61" s="170"/>
      <c r="H61" s="168">
        <v>6453</v>
      </c>
      <c r="I61" s="129"/>
      <c r="J61" s="170"/>
      <c r="K61" s="168"/>
      <c r="L61" s="170"/>
      <c r="M61" s="168">
        <v>-4249</v>
      </c>
      <c r="N61" s="129">
        <v>-4249</v>
      </c>
      <c r="O61" s="170">
        <v>-3770</v>
      </c>
      <c r="P61" s="223" t="s">
        <v>40</v>
      </c>
      <c r="Q61" s="181" t="s">
        <v>41</v>
      </c>
      <c r="R61" s="155">
        <v>621</v>
      </c>
      <c r="S61" s="116" t="s">
        <v>459</v>
      </c>
      <c r="T61" s="156">
        <v>0</v>
      </c>
      <c r="X61" s="168" t="s">
        <v>3</v>
      </c>
      <c r="Y61" s="129">
        <v>185</v>
      </c>
      <c r="Z61" s="202" t="s">
        <v>61</v>
      </c>
      <c r="AA61" s="168" t="s">
        <v>4</v>
      </c>
      <c r="AB61" s="129">
        <v>6382</v>
      </c>
      <c r="AC61" s="202" t="s">
        <v>553</v>
      </c>
      <c r="AD61" s="155" t="s">
        <v>5</v>
      </c>
      <c r="AE61" s="129">
        <v>1800</v>
      </c>
      <c r="AF61" s="202" t="s">
        <v>566</v>
      </c>
      <c r="AG61" s="168"/>
      <c r="AH61" s="129"/>
      <c r="AI61" s="202"/>
      <c r="AJ61" s="168"/>
      <c r="AK61" s="129"/>
      <c r="AL61" s="202"/>
      <c r="AM61" s="96">
        <f t="shared" si="0"/>
        <v>8.7786259541984726E-2</v>
      </c>
      <c r="AN61">
        <f t="shared" si="1"/>
        <v>0</v>
      </c>
      <c r="AO61">
        <f t="shared" si="4"/>
        <v>1</v>
      </c>
    </row>
    <row r="62" spans="2:41" ht="45">
      <c r="B62" s="174">
        <v>20240410</v>
      </c>
      <c r="C62" s="129" t="s">
        <v>150</v>
      </c>
      <c r="D62" s="198" t="s">
        <v>47</v>
      </c>
      <c r="E62" s="168">
        <v>7074</v>
      </c>
      <c r="F62" s="129"/>
      <c r="G62" s="170"/>
      <c r="H62" s="168">
        <v>7057</v>
      </c>
      <c r="I62" s="129"/>
      <c r="J62" s="170"/>
      <c r="K62" s="168"/>
      <c r="L62" s="170"/>
      <c r="M62" s="168">
        <v>-4249</v>
      </c>
      <c r="N62" s="129">
        <v>-4249</v>
      </c>
      <c r="O62" s="170">
        <v>-4138</v>
      </c>
      <c r="P62" s="223" t="s">
        <v>40</v>
      </c>
      <c r="Q62" s="181" t="s">
        <v>41</v>
      </c>
      <c r="R62" s="155">
        <v>17</v>
      </c>
      <c r="S62" s="116" t="s">
        <v>459</v>
      </c>
      <c r="T62" s="156">
        <v>0</v>
      </c>
      <c r="X62" s="168" t="s">
        <v>3</v>
      </c>
      <c r="Y62" s="129">
        <v>185</v>
      </c>
      <c r="Z62" s="202" t="s">
        <v>61</v>
      </c>
      <c r="AA62" s="168" t="s">
        <v>4</v>
      </c>
      <c r="AB62" s="129">
        <v>6532</v>
      </c>
      <c r="AC62" s="202" t="s">
        <v>553</v>
      </c>
      <c r="AD62" s="155" t="s">
        <v>5</v>
      </c>
      <c r="AE62" s="129">
        <v>1800</v>
      </c>
      <c r="AF62" s="202" t="s">
        <v>566</v>
      </c>
      <c r="AG62" s="168"/>
      <c r="AH62" s="129"/>
      <c r="AI62" s="202"/>
      <c r="AJ62" s="168"/>
      <c r="AK62" s="129"/>
      <c r="AL62" s="202"/>
      <c r="AM62" s="96">
        <f t="shared" si="0"/>
        <v>2.4031665253039297E-3</v>
      </c>
      <c r="AN62">
        <f t="shared" si="1"/>
        <v>0</v>
      </c>
      <c r="AO62">
        <f t="shared" si="4"/>
        <v>1</v>
      </c>
    </row>
    <row r="63" spans="2:41" ht="33.950000000000003">
      <c r="B63" s="174">
        <v>20240411</v>
      </c>
      <c r="C63" s="129" t="s">
        <v>150</v>
      </c>
      <c r="D63" s="198" t="s">
        <v>29</v>
      </c>
      <c r="E63" s="168">
        <v>6299</v>
      </c>
      <c r="F63" s="129"/>
      <c r="G63" s="170"/>
      <c r="H63" s="168">
        <v>5510</v>
      </c>
      <c r="I63" s="129"/>
      <c r="J63" s="170"/>
      <c r="K63" s="168"/>
      <c r="L63" s="170"/>
      <c r="M63" s="168">
        <v>0</v>
      </c>
      <c r="N63" s="129">
        <v>0</v>
      </c>
      <c r="O63" s="170">
        <v>0</v>
      </c>
      <c r="P63" s="223" t="s">
        <v>33</v>
      </c>
      <c r="Q63" s="181" t="s">
        <v>41</v>
      </c>
      <c r="R63" s="155">
        <v>789</v>
      </c>
      <c r="S63" s="116" t="s">
        <v>459</v>
      </c>
      <c r="T63" s="156">
        <v>0</v>
      </c>
      <c r="X63" s="168"/>
      <c r="Y63" s="129"/>
      <c r="Z63" s="202"/>
      <c r="AA63" s="168" t="s">
        <v>4</v>
      </c>
      <c r="AB63" s="129">
        <v>5320</v>
      </c>
      <c r="AC63" s="202" t="s">
        <v>555</v>
      </c>
      <c r="AD63" s="155" t="s">
        <v>5</v>
      </c>
      <c r="AE63" s="129">
        <v>1800</v>
      </c>
      <c r="AF63" s="202" t="s">
        <v>567</v>
      </c>
      <c r="AG63" s="168"/>
      <c r="AH63" s="129"/>
      <c r="AI63" s="202"/>
      <c r="AJ63" s="168"/>
      <c r="AK63" s="129"/>
      <c r="AL63" s="202"/>
      <c r="AM63" s="96">
        <f t="shared" si="0"/>
        <v>0.12525797745673917</v>
      </c>
      <c r="AN63" t="e">
        <f t="shared" si="1"/>
        <v>#DIV/0!</v>
      </c>
      <c r="AO63">
        <f t="shared" si="4"/>
        <v>0</v>
      </c>
    </row>
    <row r="64" spans="2:41" ht="45">
      <c r="B64" s="174">
        <v>20240411</v>
      </c>
      <c r="C64" s="129" t="s">
        <v>150</v>
      </c>
      <c r="D64" s="198" t="s">
        <v>32</v>
      </c>
      <c r="E64" s="168">
        <v>6299</v>
      </c>
      <c r="F64" s="129"/>
      <c r="G64" s="170"/>
      <c r="H64" s="168">
        <v>5551</v>
      </c>
      <c r="I64" s="129"/>
      <c r="J64" s="170"/>
      <c r="K64" s="168"/>
      <c r="L64" s="170"/>
      <c r="M64" s="168">
        <v>0</v>
      </c>
      <c r="N64" s="129">
        <v>0</v>
      </c>
      <c r="O64" s="170">
        <v>0</v>
      </c>
      <c r="P64" s="223" t="s">
        <v>33</v>
      </c>
      <c r="Q64" s="181" t="s">
        <v>41</v>
      </c>
      <c r="R64" s="155">
        <v>748</v>
      </c>
      <c r="S64" s="116" t="s">
        <v>459</v>
      </c>
      <c r="T64" s="156">
        <v>0</v>
      </c>
      <c r="X64" s="168"/>
      <c r="Y64" s="129"/>
      <c r="Z64" s="202"/>
      <c r="AA64" s="168" t="s">
        <v>4</v>
      </c>
      <c r="AB64" s="129">
        <v>5377</v>
      </c>
      <c r="AC64" s="202" t="s">
        <v>553</v>
      </c>
      <c r="AD64" s="155" t="s">
        <v>5</v>
      </c>
      <c r="AE64" s="129">
        <v>1800</v>
      </c>
      <c r="AF64" s="202" t="s">
        <v>567</v>
      </c>
      <c r="AG64" s="168"/>
      <c r="AH64" s="129"/>
      <c r="AI64" s="202"/>
      <c r="AJ64" s="168"/>
      <c r="AK64" s="129"/>
      <c r="AL64" s="202"/>
      <c r="AM64" s="96">
        <f t="shared" si="0"/>
        <v>0.11874900777901254</v>
      </c>
      <c r="AN64" t="e">
        <f t="shared" si="1"/>
        <v>#DIV/0!</v>
      </c>
      <c r="AO64">
        <f t="shared" si="4"/>
        <v>0</v>
      </c>
    </row>
    <row r="65" spans="2:41" ht="33.950000000000003">
      <c r="B65" s="174">
        <v>20240411</v>
      </c>
      <c r="C65" s="129" t="s">
        <v>150</v>
      </c>
      <c r="D65" s="198" t="s">
        <v>34</v>
      </c>
      <c r="E65" s="168">
        <v>6299</v>
      </c>
      <c r="F65" s="129"/>
      <c r="G65" s="170"/>
      <c r="H65" s="168">
        <v>5643</v>
      </c>
      <c r="I65" s="129"/>
      <c r="J65" s="170"/>
      <c r="K65" s="168"/>
      <c r="L65" s="170"/>
      <c r="M65" s="168">
        <v>0</v>
      </c>
      <c r="N65" s="129">
        <v>0</v>
      </c>
      <c r="O65" s="170">
        <v>0</v>
      </c>
      <c r="P65" s="223" t="s">
        <v>33</v>
      </c>
      <c r="Q65" s="181" t="s">
        <v>41</v>
      </c>
      <c r="R65" s="155">
        <v>656</v>
      </c>
      <c r="S65" s="116" t="s">
        <v>459</v>
      </c>
      <c r="T65" s="156">
        <v>0</v>
      </c>
      <c r="X65" s="168"/>
      <c r="Y65" s="129"/>
      <c r="Z65" s="202"/>
      <c r="AA65" s="168" t="s">
        <v>4</v>
      </c>
      <c r="AB65" s="129">
        <v>5520</v>
      </c>
      <c r="AC65" s="202" t="s">
        <v>555</v>
      </c>
      <c r="AD65" s="155" t="s">
        <v>5</v>
      </c>
      <c r="AE65" s="129">
        <v>1800</v>
      </c>
      <c r="AF65" s="202" t="s">
        <v>567</v>
      </c>
      <c r="AG65" s="168"/>
      <c r="AH65" s="129"/>
      <c r="AI65" s="202"/>
      <c r="AJ65" s="168"/>
      <c r="AK65" s="129"/>
      <c r="AL65" s="202"/>
      <c r="AM65" s="96">
        <f t="shared" si="0"/>
        <v>0.10414351484362597</v>
      </c>
      <c r="AN65" t="e">
        <f t="shared" si="1"/>
        <v>#DIV/0!</v>
      </c>
      <c r="AO65">
        <f t="shared" si="4"/>
        <v>0</v>
      </c>
    </row>
    <row r="66" spans="2:41" ht="33.950000000000003">
      <c r="B66" s="174">
        <v>20240411</v>
      </c>
      <c r="C66" s="129" t="s">
        <v>150</v>
      </c>
      <c r="D66" s="198" t="s">
        <v>35</v>
      </c>
      <c r="E66" s="168">
        <v>6656</v>
      </c>
      <c r="F66" s="129"/>
      <c r="G66" s="170"/>
      <c r="H66" s="168">
        <v>5900</v>
      </c>
      <c r="I66" s="129"/>
      <c r="J66" s="170"/>
      <c r="K66" s="168"/>
      <c r="L66" s="170"/>
      <c r="M66" s="168">
        <v>-3643</v>
      </c>
      <c r="N66" s="129">
        <v>-3643</v>
      </c>
      <c r="O66" s="170">
        <v>-3117</v>
      </c>
      <c r="P66" s="223" t="s">
        <v>40</v>
      </c>
      <c r="Q66" s="181" t="s">
        <v>41</v>
      </c>
      <c r="R66" s="155">
        <v>756</v>
      </c>
      <c r="S66" s="116" t="s">
        <v>459</v>
      </c>
      <c r="T66" s="156">
        <v>0</v>
      </c>
      <c r="X66" s="168"/>
      <c r="Y66" s="129"/>
      <c r="Z66" s="202"/>
      <c r="AA66" s="168" t="s">
        <v>4</v>
      </c>
      <c r="AB66" s="129">
        <v>5355</v>
      </c>
      <c r="AC66" s="202" t="s">
        <v>555</v>
      </c>
      <c r="AD66" s="155" t="s">
        <v>5</v>
      </c>
      <c r="AE66" s="129">
        <v>1800</v>
      </c>
      <c r="AF66" s="202" t="s">
        <v>567</v>
      </c>
      <c r="AG66" s="168"/>
      <c r="AH66" s="129"/>
      <c r="AI66" s="202"/>
      <c r="AJ66" s="168"/>
      <c r="AK66" s="129"/>
      <c r="AL66" s="202"/>
      <c r="AM66" s="96">
        <f t="shared" si="0"/>
        <v>0.11358173076923077</v>
      </c>
      <c r="AN66">
        <f t="shared" si="1"/>
        <v>0</v>
      </c>
      <c r="AO66">
        <f t="shared" si="4"/>
        <v>0</v>
      </c>
    </row>
    <row r="67" spans="2:41" ht="45">
      <c r="B67" s="174">
        <v>20240411</v>
      </c>
      <c r="C67" s="129" t="s">
        <v>150</v>
      </c>
      <c r="D67" s="198" t="s">
        <v>37</v>
      </c>
      <c r="E67" s="168">
        <v>6656</v>
      </c>
      <c r="F67" s="129"/>
      <c r="G67" s="170"/>
      <c r="H67" s="168">
        <v>6376</v>
      </c>
      <c r="I67" s="129"/>
      <c r="J67" s="170"/>
      <c r="K67" s="168"/>
      <c r="L67" s="170"/>
      <c r="M67" s="168">
        <v>-3643</v>
      </c>
      <c r="N67" s="129">
        <v>-3643</v>
      </c>
      <c r="O67" s="170">
        <v>-3473</v>
      </c>
      <c r="P67" s="223" t="s">
        <v>40</v>
      </c>
      <c r="Q67" s="181" t="s">
        <v>41</v>
      </c>
      <c r="R67" s="155">
        <v>280</v>
      </c>
      <c r="S67" s="116" t="s">
        <v>459</v>
      </c>
      <c r="T67" s="156">
        <v>0</v>
      </c>
      <c r="X67" s="168"/>
      <c r="Y67" s="129"/>
      <c r="Z67" s="202"/>
      <c r="AA67" s="168" t="s">
        <v>4</v>
      </c>
      <c r="AB67" s="129">
        <v>5321</v>
      </c>
      <c r="AC67" s="202" t="s">
        <v>553</v>
      </c>
      <c r="AD67" s="155" t="s">
        <v>5</v>
      </c>
      <c r="AE67" s="129">
        <v>1800</v>
      </c>
      <c r="AF67" s="202" t="s">
        <v>567</v>
      </c>
      <c r="AG67" s="168"/>
      <c r="AH67" s="129"/>
      <c r="AI67" s="202"/>
      <c r="AJ67" s="168"/>
      <c r="AK67" s="129"/>
      <c r="AL67" s="202"/>
      <c r="AM67" s="96">
        <f t="shared" si="0"/>
        <v>4.2067307692307696E-2</v>
      </c>
      <c r="AN67">
        <f t="shared" si="1"/>
        <v>0</v>
      </c>
      <c r="AO67">
        <f t="shared" si="4"/>
        <v>0</v>
      </c>
    </row>
    <row r="68" spans="2:41" ht="45">
      <c r="B68" s="174">
        <v>20240411</v>
      </c>
      <c r="C68" s="129" t="s">
        <v>150</v>
      </c>
      <c r="D68" s="198" t="s">
        <v>38</v>
      </c>
      <c r="E68" s="168">
        <v>6956</v>
      </c>
      <c r="F68" s="129"/>
      <c r="G68" s="170"/>
      <c r="H68" s="168">
        <v>6618</v>
      </c>
      <c r="I68" s="129"/>
      <c r="J68" s="170"/>
      <c r="K68" s="168"/>
      <c r="L68" s="170"/>
      <c r="M68" s="168">
        <v>-3990</v>
      </c>
      <c r="N68" s="129">
        <v>-3990</v>
      </c>
      <c r="O68" s="170">
        <v>-3788</v>
      </c>
      <c r="P68" s="223" t="s">
        <v>40</v>
      </c>
      <c r="Q68" s="181" t="s">
        <v>110</v>
      </c>
      <c r="R68" s="155">
        <v>338</v>
      </c>
      <c r="S68" s="116" t="s">
        <v>459</v>
      </c>
      <c r="T68" s="156">
        <v>0</v>
      </c>
      <c r="U68" s="116" t="s">
        <v>110</v>
      </c>
      <c r="W68" s="116" t="s">
        <v>110</v>
      </c>
      <c r="X68" s="168"/>
      <c r="Y68" s="129"/>
      <c r="Z68" s="202"/>
      <c r="AA68" s="168" t="s">
        <v>4</v>
      </c>
      <c r="AB68" s="129">
        <v>4802</v>
      </c>
      <c r="AC68" s="202" t="s">
        <v>553</v>
      </c>
      <c r="AD68" s="155" t="s">
        <v>5</v>
      </c>
      <c r="AE68" s="129">
        <v>1800</v>
      </c>
      <c r="AF68" s="202" t="s">
        <v>567</v>
      </c>
      <c r="AG68" s="155"/>
      <c r="AH68" s="129"/>
      <c r="AI68" s="202"/>
      <c r="AJ68" s="155"/>
      <c r="AK68" s="129"/>
      <c r="AL68" s="202"/>
      <c r="AM68" s="96">
        <f t="shared" si="0"/>
        <v>4.859114433582519E-2</v>
      </c>
      <c r="AN68">
        <f t="shared" si="1"/>
        <v>0</v>
      </c>
      <c r="AO68">
        <f t="shared" si="4"/>
        <v>0</v>
      </c>
    </row>
    <row r="69" spans="2:41" ht="33.950000000000003">
      <c r="B69" s="174">
        <v>20240411</v>
      </c>
      <c r="C69" s="129" t="s">
        <v>150</v>
      </c>
      <c r="D69" s="198" t="s">
        <v>46</v>
      </c>
      <c r="E69" s="168">
        <v>6915</v>
      </c>
      <c r="F69" s="129"/>
      <c r="G69" s="170"/>
      <c r="H69" s="168">
        <v>5881</v>
      </c>
      <c r="I69" s="129"/>
      <c r="J69" s="170"/>
      <c r="K69" s="168"/>
      <c r="L69" s="170"/>
      <c r="M69" s="168">
        <v>-3705</v>
      </c>
      <c r="N69" s="129">
        <v>-3705</v>
      </c>
      <c r="O69" s="170">
        <v>-2869</v>
      </c>
      <c r="P69" s="223" t="s">
        <v>40</v>
      </c>
      <c r="Q69" s="181" t="s">
        <v>41</v>
      </c>
      <c r="R69" s="155">
        <v>1034</v>
      </c>
      <c r="S69" s="116" t="s">
        <v>459</v>
      </c>
      <c r="T69" s="156">
        <v>0</v>
      </c>
      <c r="X69" s="168"/>
      <c r="Y69" s="129"/>
      <c r="Z69" s="202"/>
      <c r="AA69" s="168" t="s">
        <v>4</v>
      </c>
      <c r="AB69" s="129">
        <v>4593</v>
      </c>
      <c r="AC69" s="202" t="s">
        <v>555</v>
      </c>
      <c r="AD69" s="155" t="s">
        <v>5</v>
      </c>
      <c r="AE69" s="129">
        <v>1800</v>
      </c>
      <c r="AF69" s="202" t="s">
        <v>567</v>
      </c>
      <c r="AG69" s="155"/>
      <c r="AH69" s="129"/>
      <c r="AI69" s="202"/>
      <c r="AJ69" s="155"/>
      <c r="AK69" s="129"/>
      <c r="AL69" s="202"/>
      <c r="AM69" s="96">
        <f t="shared" si="0"/>
        <v>0.14953000723065799</v>
      </c>
      <c r="AN69">
        <f t="shared" si="1"/>
        <v>0</v>
      </c>
      <c r="AO69">
        <f t="shared" si="4"/>
        <v>0</v>
      </c>
    </row>
    <row r="70" spans="2:41" ht="33.950000000000003">
      <c r="B70" s="174">
        <v>20240411</v>
      </c>
      <c r="C70" s="129" t="s">
        <v>150</v>
      </c>
      <c r="D70" s="198" t="s">
        <v>47</v>
      </c>
      <c r="E70" s="168">
        <v>6915</v>
      </c>
      <c r="F70" s="129"/>
      <c r="G70" s="170"/>
      <c r="H70" s="168">
        <v>6542</v>
      </c>
      <c r="I70" s="129"/>
      <c r="J70" s="170"/>
      <c r="K70" s="168"/>
      <c r="L70" s="170"/>
      <c r="M70" s="168">
        <v>-3705</v>
      </c>
      <c r="N70" s="129">
        <v>-3705</v>
      </c>
      <c r="O70" s="170">
        <v>-3298</v>
      </c>
      <c r="P70" s="223" t="s">
        <v>40</v>
      </c>
      <c r="Q70" s="181" t="s">
        <v>41</v>
      </c>
      <c r="R70" s="155">
        <v>373</v>
      </c>
      <c r="S70" s="116" t="s">
        <v>459</v>
      </c>
      <c r="T70" s="156">
        <v>0</v>
      </c>
      <c r="X70" s="168"/>
      <c r="Y70" s="129"/>
      <c r="Z70" s="202"/>
      <c r="AA70" s="168" t="s">
        <v>4</v>
      </c>
      <c r="AB70" s="129">
        <v>4710</v>
      </c>
      <c r="AC70" s="202" t="s">
        <v>555</v>
      </c>
      <c r="AD70" s="155" t="s">
        <v>5</v>
      </c>
      <c r="AE70" s="129">
        <v>1800</v>
      </c>
      <c r="AF70" s="202" t="s">
        <v>567</v>
      </c>
      <c r="AG70" s="155"/>
      <c r="AH70" s="129"/>
      <c r="AI70" s="202"/>
      <c r="AJ70" s="155"/>
      <c r="AK70" s="129"/>
      <c r="AL70" s="202"/>
      <c r="AM70" s="96">
        <f t="shared" si="0"/>
        <v>5.3940708604483009E-2</v>
      </c>
      <c r="AN70">
        <f t="shared" si="1"/>
        <v>0</v>
      </c>
      <c r="AO70">
        <f t="shared" si="4"/>
        <v>0</v>
      </c>
    </row>
    <row r="71" spans="2:41" ht="33.950000000000003">
      <c r="B71" s="174">
        <v>20240411</v>
      </c>
      <c r="C71" s="129" t="s">
        <v>150</v>
      </c>
      <c r="D71" s="198" t="s">
        <v>48</v>
      </c>
      <c r="E71" s="168">
        <v>6105</v>
      </c>
      <c r="F71" s="129"/>
      <c r="G71" s="170"/>
      <c r="H71" s="168">
        <v>5950</v>
      </c>
      <c r="I71" s="129"/>
      <c r="J71" s="170"/>
      <c r="K71" s="168"/>
      <c r="L71" s="170"/>
      <c r="M71" s="168">
        <v>-2901</v>
      </c>
      <c r="N71" s="129">
        <v>-2901</v>
      </c>
      <c r="O71" s="170">
        <v>-2729</v>
      </c>
      <c r="P71" s="223" t="s">
        <v>40</v>
      </c>
      <c r="Q71" s="181" t="s">
        <v>41</v>
      </c>
      <c r="R71" s="155">
        <v>155</v>
      </c>
      <c r="S71" s="116" t="s">
        <v>459</v>
      </c>
      <c r="T71" s="156">
        <v>0</v>
      </c>
      <c r="X71" s="168"/>
      <c r="Y71" s="129"/>
      <c r="Z71" s="202"/>
      <c r="AA71" s="168" t="s">
        <v>4</v>
      </c>
      <c r="AB71" s="129">
        <v>4959</v>
      </c>
      <c r="AC71" s="202" t="s">
        <v>555</v>
      </c>
      <c r="AD71" s="155" t="s">
        <v>5</v>
      </c>
      <c r="AE71" s="129">
        <v>1800</v>
      </c>
      <c r="AF71" s="202" t="s">
        <v>567</v>
      </c>
      <c r="AG71" s="155"/>
      <c r="AH71" s="129"/>
      <c r="AI71" s="202"/>
      <c r="AJ71" s="155"/>
      <c r="AK71" s="129"/>
      <c r="AL71" s="202"/>
      <c r="AM71" s="96">
        <f t="shared" si="0"/>
        <v>2.5389025389025387E-2</v>
      </c>
      <c r="AN71">
        <f t="shared" si="1"/>
        <v>0</v>
      </c>
      <c r="AO71">
        <f t="shared" si="4"/>
        <v>0</v>
      </c>
    </row>
    <row r="72" spans="2:41" ht="23.1">
      <c r="B72" s="174">
        <v>20240412</v>
      </c>
      <c r="C72" s="129" t="s">
        <v>150</v>
      </c>
      <c r="D72" s="198" t="s">
        <v>35</v>
      </c>
      <c r="E72" s="168">
        <v>6815</v>
      </c>
      <c r="F72" s="129"/>
      <c r="G72" s="170"/>
      <c r="H72" s="168">
        <v>5915</v>
      </c>
      <c r="I72" s="129"/>
      <c r="J72" s="170"/>
      <c r="K72" s="168"/>
      <c r="L72" s="170"/>
      <c r="M72" s="168">
        <v>0</v>
      </c>
      <c r="N72" s="129">
        <v>0</v>
      </c>
      <c r="O72" s="170">
        <v>0</v>
      </c>
      <c r="P72" s="223" t="s">
        <v>33</v>
      </c>
      <c r="Q72" s="181" t="s">
        <v>60</v>
      </c>
      <c r="R72" s="155">
        <v>900</v>
      </c>
      <c r="S72" s="116" t="s">
        <v>459</v>
      </c>
      <c r="T72" s="156">
        <v>0</v>
      </c>
      <c r="X72" s="168"/>
      <c r="Y72" s="129"/>
      <c r="Z72" s="202"/>
      <c r="AA72" s="168"/>
      <c r="AB72" s="129"/>
      <c r="AC72" s="202"/>
      <c r="AD72" s="155" t="s">
        <v>5</v>
      </c>
      <c r="AE72" s="129">
        <v>1800</v>
      </c>
      <c r="AF72" s="202" t="s">
        <v>566</v>
      </c>
      <c r="AG72" s="155"/>
      <c r="AH72" s="129"/>
      <c r="AI72" s="202"/>
      <c r="AJ72" s="155"/>
      <c r="AK72" s="129"/>
      <c r="AL72" s="202"/>
      <c r="AM72" s="96">
        <f t="shared" ref="AM72:AM135" si="5">R72/E72</f>
        <v>0.13206162876008803</v>
      </c>
      <c r="AN72" t="e">
        <f t="shared" ref="AN72:AN135" si="6">T72/M72</f>
        <v>#DIV/0!</v>
      </c>
      <c r="AO72">
        <f t="shared" si="4"/>
        <v>0</v>
      </c>
    </row>
    <row r="73" spans="2:41" ht="23.1">
      <c r="B73" s="174">
        <v>20240412</v>
      </c>
      <c r="C73" s="129" t="s">
        <v>150</v>
      </c>
      <c r="D73" s="198" t="s">
        <v>37</v>
      </c>
      <c r="E73" s="168">
        <v>6815</v>
      </c>
      <c r="F73" s="129"/>
      <c r="G73" s="170"/>
      <c r="H73" s="168">
        <v>6459</v>
      </c>
      <c r="I73" s="129"/>
      <c r="J73" s="170"/>
      <c r="K73" s="168"/>
      <c r="L73" s="170"/>
      <c r="M73" s="168">
        <v>0</v>
      </c>
      <c r="N73" s="129">
        <v>0</v>
      </c>
      <c r="O73" s="170">
        <v>0</v>
      </c>
      <c r="P73" s="223" t="s">
        <v>33</v>
      </c>
      <c r="Q73" s="181" t="s">
        <v>60</v>
      </c>
      <c r="R73" s="155">
        <v>356</v>
      </c>
      <c r="S73" s="116" t="s">
        <v>459</v>
      </c>
      <c r="T73" s="156">
        <v>0</v>
      </c>
      <c r="X73" s="168"/>
      <c r="Y73" s="129"/>
      <c r="Z73" s="202"/>
      <c r="AA73" s="168"/>
      <c r="AB73" s="129"/>
      <c r="AC73" s="202"/>
      <c r="AD73" s="155" t="s">
        <v>5</v>
      </c>
      <c r="AE73" s="129">
        <v>1800</v>
      </c>
      <c r="AF73" s="202" t="s">
        <v>566</v>
      </c>
      <c r="AG73" s="155"/>
      <c r="AH73" s="129"/>
      <c r="AI73" s="202"/>
      <c r="AJ73" s="155"/>
      <c r="AK73" s="129"/>
      <c r="AL73" s="202"/>
      <c r="AM73" s="96">
        <f t="shared" si="5"/>
        <v>5.2237710931768155E-2</v>
      </c>
      <c r="AN73" t="e">
        <f t="shared" si="6"/>
        <v>#DIV/0!</v>
      </c>
      <c r="AO73">
        <f t="shared" si="4"/>
        <v>0</v>
      </c>
    </row>
    <row r="74" spans="2:41" ht="23.1">
      <c r="B74" s="174">
        <v>20240412</v>
      </c>
      <c r="C74" s="129" t="s">
        <v>150</v>
      </c>
      <c r="D74" s="198" t="s">
        <v>39</v>
      </c>
      <c r="E74" s="168">
        <v>9003</v>
      </c>
      <c r="F74" s="129"/>
      <c r="G74" s="170"/>
      <c r="H74" s="168">
        <v>7693</v>
      </c>
      <c r="I74" s="129"/>
      <c r="J74" s="170"/>
      <c r="K74" s="168"/>
      <c r="L74" s="170"/>
      <c r="M74" s="168">
        <v>-5547</v>
      </c>
      <c r="N74" s="129">
        <v>-5547</v>
      </c>
      <c r="O74" s="170">
        <v>-4301</v>
      </c>
      <c r="P74" s="223" t="s">
        <v>40</v>
      </c>
      <c r="Q74" s="181" t="s">
        <v>60</v>
      </c>
      <c r="R74" s="155">
        <v>1310</v>
      </c>
      <c r="S74" s="116" t="s">
        <v>459</v>
      </c>
      <c r="T74" s="156">
        <v>0</v>
      </c>
      <c r="X74" s="168"/>
      <c r="Y74" s="129"/>
      <c r="Z74" s="202"/>
      <c r="AA74" s="168"/>
      <c r="AB74" s="129"/>
      <c r="AC74" s="202"/>
      <c r="AD74" s="155" t="s">
        <v>5</v>
      </c>
      <c r="AE74" s="129">
        <v>1800</v>
      </c>
      <c r="AF74" s="202" t="s">
        <v>566</v>
      </c>
      <c r="AG74" s="155"/>
      <c r="AH74" s="129"/>
      <c r="AI74" s="202"/>
      <c r="AJ74" s="155"/>
      <c r="AK74" s="129"/>
      <c r="AL74" s="202"/>
      <c r="AM74" s="96">
        <f t="shared" si="5"/>
        <v>0.1455070532044874</v>
      </c>
      <c r="AN74">
        <f t="shared" si="6"/>
        <v>0</v>
      </c>
      <c r="AO74">
        <f t="shared" si="4"/>
        <v>0</v>
      </c>
    </row>
    <row r="75" spans="2:41" ht="23.1">
      <c r="B75" s="174">
        <v>20240412</v>
      </c>
      <c r="C75" s="129" t="s">
        <v>150</v>
      </c>
      <c r="D75" s="198" t="s">
        <v>43</v>
      </c>
      <c r="E75" s="168">
        <v>9003</v>
      </c>
      <c r="F75" s="129"/>
      <c r="G75" s="170"/>
      <c r="H75" s="168">
        <v>7689</v>
      </c>
      <c r="I75" s="129"/>
      <c r="J75" s="170"/>
      <c r="K75" s="168"/>
      <c r="L75" s="170"/>
      <c r="M75" s="168">
        <v>-5547</v>
      </c>
      <c r="N75" s="129">
        <v>-5547</v>
      </c>
      <c r="O75" s="170">
        <v>-4298</v>
      </c>
      <c r="P75" s="223" t="s">
        <v>40</v>
      </c>
      <c r="Q75" s="181" t="s">
        <v>60</v>
      </c>
      <c r="R75" s="155">
        <v>1314</v>
      </c>
      <c r="S75" s="116" t="s">
        <v>459</v>
      </c>
      <c r="T75" s="156">
        <v>0</v>
      </c>
      <c r="X75" s="168"/>
      <c r="Y75" s="129"/>
      <c r="Z75" s="202"/>
      <c r="AA75" s="367"/>
      <c r="AB75" s="129"/>
      <c r="AC75" s="202"/>
      <c r="AD75" s="155" t="s">
        <v>5</v>
      </c>
      <c r="AE75" s="129">
        <v>1800</v>
      </c>
      <c r="AF75" s="202" t="s">
        <v>566</v>
      </c>
      <c r="AG75" s="155"/>
      <c r="AH75" s="129"/>
      <c r="AI75" s="202"/>
      <c r="AJ75" s="155"/>
      <c r="AK75" s="129"/>
      <c r="AL75" s="202"/>
      <c r="AM75" s="96">
        <f t="shared" si="5"/>
        <v>0.14595134955014996</v>
      </c>
      <c r="AN75">
        <f t="shared" si="6"/>
        <v>0</v>
      </c>
    </row>
    <row r="76" spans="2:41" ht="23.1">
      <c r="B76" s="174">
        <v>20240412</v>
      </c>
      <c r="C76" s="129" t="s">
        <v>150</v>
      </c>
      <c r="D76" s="198" t="s">
        <v>45</v>
      </c>
      <c r="E76" s="168">
        <v>9003</v>
      </c>
      <c r="F76" s="129"/>
      <c r="G76" s="170"/>
      <c r="H76" s="168">
        <v>7661</v>
      </c>
      <c r="I76" s="129"/>
      <c r="J76" s="170"/>
      <c r="K76" s="168"/>
      <c r="L76" s="170"/>
      <c r="M76" s="168">
        <v>-5547</v>
      </c>
      <c r="N76" s="129">
        <v>-5547</v>
      </c>
      <c r="O76" s="170">
        <v>-4263</v>
      </c>
      <c r="P76" s="223" t="s">
        <v>40</v>
      </c>
      <c r="Q76" s="181" t="s">
        <v>60</v>
      </c>
      <c r="R76" s="155">
        <v>1342</v>
      </c>
      <c r="S76" s="116" t="s">
        <v>459</v>
      </c>
      <c r="T76" s="156">
        <v>0</v>
      </c>
      <c r="X76" s="168"/>
      <c r="Y76" s="129"/>
      <c r="Z76" s="202"/>
      <c r="AA76" s="367"/>
      <c r="AB76" s="129"/>
      <c r="AC76" s="202"/>
      <c r="AD76" s="155" t="s">
        <v>5</v>
      </c>
      <c r="AE76" s="129">
        <v>1800</v>
      </c>
      <c r="AF76" s="202" t="s">
        <v>566</v>
      </c>
      <c r="AG76" s="155"/>
      <c r="AH76" s="129"/>
      <c r="AI76" s="202"/>
      <c r="AJ76" s="155"/>
      <c r="AK76" s="129"/>
      <c r="AL76" s="202"/>
      <c r="AM76" s="96">
        <f t="shared" si="5"/>
        <v>0.14906142396978786</v>
      </c>
      <c r="AN76">
        <f t="shared" si="6"/>
        <v>0</v>
      </c>
    </row>
    <row r="77" spans="2:41" ht="23.1">
      <c r="B77" s="174">
        <v>20240412</v>
      </c>
      <c r="C77" s="129" t="s">
        <v>150</v>
      </c>
      <c r="D77" s="198" t="s">
        <v>46</v>
      </c>
      <c r="E77" s="168">
        <v>8999</v>
      </c>
      <c r="F77" s="129"/>
      <c r="G77" s="170"/>
      <c r="H77" s="168">
        <v>7866</v>
      </c>
      <c r="I77" s="129"/>
      <c r="J77" s="170"/>
      <c r="K77" s="168"/>
      <c r="L77" s="170"/>
      <c r="M77" s="168">
        <v>-2360</v>
      </c>
      <c r="N77" s="129">
        <v>-2360</v>
      </c>
      <c r="O77" s="170">
        <v>-1706</v>
      </c>
      <c r="P77" s="223" t="s">
        <v>40</v>
      </c>
      <c r="Q77" s="181" t="s">
        <v>60</v>
      </c>
      <c r="R77" s="155">
        <v>1133</v>
      </c>
      <c r="S77" s="116" t="s">
        <v>459</v>
      </c>
      <c r="T77" s="156">
        <v>0</v>
      </c>
      <c r="X77" s="168"/>
      <c r="Y77" s="129"/>
      <c r="Z77" s="202"/>
      <c r="AA77" s="168"/>
      <c r="AB77" s="129"/>
      <c r="AC77" s="202"/>
      <c r="AD77" s="155" t="s">
        <v>5</v>
      </c>
      <c r="AE77" s="129">
        <v>1800</v>
      </c>
      <c r="AF77" s="202" t="s">
        <v>566</v>
      </c>
      <c r="AG77" s="168"/>
      <c r="AH77" s="129"/>
      <c r="AI77" s="202"/>
      <c r="AJ77" s="168"/>
      <c r="AK77" s="129"/>
      <c r="AL77" s="202"/>
      <c r="AM77" s="96">
        <f t="shared" si="5"/>
        <v>0.1259028780975664</v>
      </c>
      <c r="AN77">
        <f t="shared" si="6"/>
        <v>0</v>
      </c>
      <c r="AO77">
        <f t="shared" ref="AO77:AO84" si="7">IF(ISNUMBER(SEARCH("Outage",Z77)),1,IF(ISNUMBER(SEARCH("redispatch",Z77)),1,IF(ISNUMBER(SEARCH("ATC blocked",Z77)),1,IF(ISNUMBER(SEARCH("NTC over thermal limit",Z77)),1,IF(ISNUMBER(SEARCH("Bilateral",Z77)),1,0)))))</f>
        <v>0</v>
      </c>
    </row>
    <row r="78" spans="2:41" ht="23.1">
      <c r="B78" s="174">
        <v>20240412</v>
      </c>
      <c r="C78" s="129" t="s">
        <v>150</v>
      </c>
      <c r="D78" s="198" t="s">
        <v>47</v>
      </c>
      <c r="E78" s="168">
        <v>8999</v>
      </c>
      <c r="F78" s="129"/>
      <c r="G78" s="170"/>
      <c r="H78" s="168">
        <v>7851</v>
      </c>
      <c r="I78" s="129"/>
      <c r="J78" s="170"/>
      <c r="K78" s="168"/>
      <c r="L78" s="170"/>
      <c r="M78" s="168">
        <v>-2360</v>
      </c>
      <c r="N78" s="129">
        <v>-2360</v>
      </c>
      <c r="O78" s="170">
        <v>-1687</v>
      </c>
      <c r="P78" s="223" t="s">
        <v>40</v>
      </c>
      <c r="Q78" s="181" t="s">
        <v>60</v>
      </c>
      <c r="R78" s="155">
        <v>1148</v>
      </c>
      <c r="S78" s="116" t="s">
        <v>459</v>
      </c>
      <c r="T78" s="156">
        <v>0</v>
      </c>
      <c r="X78" s="168"/>
      <c r="Y78" s="129"/>
      <c r="Z78" s="202"/>
      <c r="AA78" s="168"/>
      <c r="AB78" s="129"/>
      <c r="AC78" s="202"/>
      <c r="AD78" s="155" t="s">
        <v>5</v>
      </c>
      <c r="AE78" s="129">
        <v>1800</v>
      </c>
      <c r="AF78" s="202" t="s">
        <v>566</v>
      </c>
      <c r="AG78" s="168"/>
      <c r="AH78" s="129"/>
      <c r="AI78" s="202"/>
      <c r="AJ78" s="168"/>
      <c r="AK78" s="129"/>
      <c r="AL78" s="202"/>
      <c r="AM78" s="96">
        <f t="shared" si="5"/>
        <v>0.12756972996999666</v>
      </c>
      <c r="AN78">
        <f t="shared" si="6"/>
        <v>0</v>
      </c>
      <c r="AO78">
        <f t="shared" si="7"/>
        <v>0</v>
      </c>
    </row>
    <row r="79" spans="2:41" ht="23.1">
      <c r="B79" s="174">
        <v>20240412</v>
      </c>
      <c r="C79" s="129" t="s">
        <v>150</v>
      </c>
      <c r="D79" s="198" t="s">
        <v>48</v>
      </c>
      <c r="E79" s="168">
        <v>8184</v>
      </c>
      <c r="F79" s="129"/>
      <c r="G79" s="170"/>
      <c r="H79" s="168">
        <v>7207</v>
      </c>
      <c r="I79" s="129"/>
      <c r="J79" s="170"/>
      <c r="K79" s="168"/>
      <c r="L79" s="170"/>
      <c r="M79" s="168">
        <v>-1498</v>
      </c>
      <c r="N79" s="129">
        <v>-1498</v>
      </c>
      <c r="O79" s="170">
        <v>-956</v>
      </c>
      <c r="P79" s="223" t="s">
        <v>40</v>
      </c>
      <c r="Q79" s="181" t="s">
        <v>60</v>
      </c>
      <c r="R79" s="155">
        <v>977</v>
      </c>
      <c r="S79" s="116" t="s">
        <v>459</v>
      </c>
      <c r="T79" s="156">
        <v>0</v>
      </c>
      <c r="X79" s="168"/>
      <c r="Y79" s="129"/>
      <c r="Z79" s="202"/>
      <c r="AA79" s="168"/>
      <c r="AB79" s="129"/>
      <c r="AC79" s="202"/>
      <c r="AD79" s="155" t="s">
        <v>5</v>
      </c>
      <c r="AE79" s="129">
        <v>1800</v>
      </c>
      <c r="AF79" s="202" t="s">
        <v>566</v>
      </c>
      <c r="AG79" s="168"/>
      <c r="AH79" s="129"/>
      <c r="AI79" s="202"/>
      <c r="AJ79" s="168"/>
      <c r="AK79" s="129"/>
      <c r="AL79" s="202"/>
      <c r="AM79" s="96">
        <f t="shared" si="5"/>
        <v>0.11937927663734116</v>
      </c>
      <c r="AN79">
        <f t="shared" si="6"/>
        <v>0</v>
      </c>
      <c r="AO79">
        <f t="shared" si="7"/>
        <v>0</v>
      </c>
    </row>
    <row r="80" spans="2:41" ht="23.1">
      <c r="B80" s="174">
        <v>20240413</v>
      </c>
      <c r="C80" s="129" t="s">
        <v>150</v>
      </c>
      <c r="D80" s="198" t="s">
        <v>39</v>
      </c>
      <c r="E80" s="168">
        <v>8357</v>
      </c>
      <c r="F80" s="129"/>
      <c r="G80" s="170"/>
      <c r="H80" s="168">
        <v>5551</v>
      </c>
      <c r="I80" s="129"/>
      <c r="J80" s="170"/>
      <c r="K80" s="168"/>
      <c r="L80" s="170"/>
      <c r="M80" s="168">
        <v>0</v>
      </c>
      <c r="N80" s="129">
        <v>0</v>
      </c>
      <c r="O80" s="170">
        <v>0</v>
      </c>
      <c r="P80" s="223" t="s">
        <v>33</v>
      </c>
      <c r="Q80" s="181" t="s">
        <v>110</v>
      </c>
      <c r="R80" s="155">
        <v>2806</v>
      </c>
      <c r="S80" s="116" t="s">
        <v>459</v>
      </c>
      <c r="T80" s="156">
        <v>0</v>
      </c>
      <c r="U80" s="116" t="s">
        <v>110</v>
      </c>
      <c r="W80" s="116" t="s">
        <v>110</v>
      </c>
      <c r="X80" s="168"/>
      <c r="Y80" s="129"/>
      <c r="Z80" s="202"/>
      <c r="AA80" s="168"/>
      <c r="AB80" s="129"/>
      <c r="AC80" s="202"/>
      <c r="AD80" s="155" t="s">
        <v>5</v>
      </c>
      <c r="AE80" s="129">
        <v>1800</v>
      </c>
      <c r="AF80" s="202" t="s">
        <v>566</v>
      </c>
      <c r="AG80" s="168"/>
      <c r="AH80" s="129"/>
      <c r="AI80" s="202"/>
      <c r="AJ80" s="168"/>
      <c r="AK80" s="129"/>
      <c r="AL80" s="202"/>
      <c r="AM80" s="96">
        <f t="shared" si="5"/>
        <v>0.33576642335766421</v>
      </c>
      <c r="AN80" t="e">
        <f t="shared" si="6"/>
        <v>#DIV/0!</v>
      </c>
      <c r="AO80">
        <f t="shared" si="7"/>
        <v>0</v>
      </c>
    </row>
    <row r="81" spans="2:41" ht="23.1">
      <c r="B81" s="174">
        <v>20240413</v>
      </c>
      <c r="C81" s="129" t="s">
        <v>150</v>
      </c>
      <c r="D81" s="198" t="s">
        <v>43</v>
      </c>
      <c r="E81" s="168">
        <v>8357</v>
      </c>
      <c r="F81" s="129"/>
      <c r="G81" s="170"/>
      <c r="H81" s="168">
        <v>6679</v>
      </c>
      <c r="I81" s="129"/>
      <c r="J81" s="170"/>
      <c r="K81" s="168"/>
      <c r="L81" s="170"/>
      <c r="M81" s="168">
        <v>0</v>
      </c>
      <c r="N81" s="129">
        <v>0</v>
      </c>
      <c r="O81" s="170">
        <v>0</v>
      </c>
      <c r="P81" s="223" t="s">
        <v>33</v>
      </c>
      <c r="Q81" s="181" t="s">
        <v>110</v>
      </c>
      <c r="R81" s="155">
        <v>1678</v>
      </c>
      <c r="S81" s="116" t="s">
        <v>459</v>
      </c>
      <c r="T81" s="156">
        <v>0</v>
      </c>
      <c r="U81" s="116" t="s">
        <v>110</v>
      </c>
      <c r="W81" s="116" t="s">
        <v>110</v>
      </c>
      <c r="X81" s="168"/>
      <c r="Y81" s="129"/>
      <c r="Z81" s="202"/>
      <c r="AA81" s="168"/>
      <c r="AB81" s="129"/>
      <c r="AC81" s="202"/>
      <c r="AD81" s="155" t="s">
        <v>5</v>
      </c>
      <c r="AE81" s="129">
        <v>1800</v>
      </c>
      <c r="AF81" s="202" t="s">
        <v>566</v>
      </c>
      <c r="AG81" s="168"/>
      <c r="AH81" s="129"/>
      <c r="AI81" s="202"/>
      <c r="AJ81" s="168"/>
      <c r="AK81" s="129"/>
      <c r="AL81" s="202"/>
      <c r="AM81" s="96">
        <f t="shared" si="5"/>
        <v>0.2007897570898648</v>
      </c>
      <c r="AN81" t="e">
        <f t="shared" si="6"/>
        <v>#DIV/0!</v>
      </c>
      <c r="AO81">
        <f t="shared" si="7"/>
        <v>0</v>
      </c>
    </row>
    <row r="82" spans="2:41" ht="23.1">
      <c r="B82" s="174">
        <v>20240413</v>
      </c>
      <c r="C82" s="129" t="s">
        <v>150</v>
      </c>
      <c r="D82" s="198" t="s">
        <v>45</v>
      </c>
      <c r="E82" s="168">
        <v>8357</v>
      </c>
      <c r="F82" s="129"/>
      <c r="G82" s="170"/>
      <c r="H82" s="168">
        <v>7149</v>
      </c>
      <c r="I82" s="129"/>
      <c r="J82" s="170"/>
      <c r="K82" s="168"/>
      <c r="L82" s="170"/>
      <c r="M82" s="168">
        <v>0</v>
      </c>
      <c r="N82" s="129">
        <v>0</v>
      </c>
      <c r="O82" s="170">
        <v>0</v>
      </c>
      <c r="P82" s="223" t="s">
        <v>33</v>
      </c>
      <c r="Q82" s="181" t="s">
        <v>60</v>
      </c>
      <c r="R82" s="155">
        <v>1208</v>
      </c>
      <c r="S82" s="116" t="s">
        <v>459</v>
      </c>
      <c r="T82" s="156">
        <v>0</v>
      </c>
      <c r="X82" s="168"/>
      <c r="Y82" s="129"/>
      <c r="Z82" s="202"/>
      <c r="AA82" s="168"/>
      <c r="AB82" s="129"/>
      <c r="AC82" s="202"/>
      <c r="AD82" s="155" t="s">
        <v>5</v>
      </c>
      <c r="AE82" s="129">
        <v>1800</v>
      </c>
      <c r="AF82" s="202" t="s">
        <v>566</v>
      </c>
      <c r="AG82" s="168"/>
      <c r="AH82" s="129"/>
      <c r="AI82" s="202"/>
      <c r="AJ82" s="168"/>
      <c r="AK82" s="129"/>
      <c r="AL82" s="202"/>
      <c r="AM82" s="96">
        <f t="shared" si="5"/>
        <v>0.14454947947828167</v>
      </c>
      <c r="AN82" t="e">
        <f t="shared" si="6"/>
        <v>#DIV/0!</v>
      </c>
      <c r="AO82">
        <f t="shared" si="7"/>
        <v>0</v>
      </c>
    </row>
    <row r="83" spans="2:41" ht="23.1">
      <c r="B83" s="174">
        <v>20240413</v>
      </c>
      <c r="C83" s="129" t="s">
        <v>150</v>
      </c>
      <c r="D83" s="198" t="s">
        <v>46</v>
      </c>
      <c r="E83" s="168">
        <v>8463</v>
      </c>
      <c r="F83" s="129"/>
      <c r="G83" s="170"/>
      <c r="H83" s="168">
        <v>7670</v>
      </c>
      <c r="I83" s="129"/>
      <c r="J83" s="170"/>
      <c r="K83" s="168"/>
      <c r="L83" s="170"/>
      <c r="M83" s="168">
        <v>-6737</v>
      </c>
      <c r="N83" s="129">
        <v>-6737</v>
      </c>
      <c r="O83" s="170">
        <v>-6074</v>
      </c>
      <c r="P83" s="223" t="s">
        <v>40</v>
      </c>
      <c r="Q83" s="181" t="s">
        <v>60</v>
      </c>
      <c r="R83" s="155">
        <v>793</v>
      </c>
      <c r="S83" s="116" t="s">
        <v>459</v>
      </c>
      <c r="T83" s="156">
        <v>0</v>
      </c>
      <c r="X83" s="168"/>
      <c r="Y83" s="129"/>
      <c r="Z83" s="202"/>
      <c r="AA83" s="168"/>
      <c r="AB83" s="129"/>
      <c r="AC83" s="202"/>
      <c r="AD83" s="155" t="s">
        <v>5</v>
      </c>
      <c r="AE83" s="129">
        <v>1800</v>
      </c>
      <c r="AF83" s="202" t="s">
        <v>566</v>
      </c>
      <c r="AG83" s="168"/>
      <c r="AH83" s="129"/>
      <c r="AI83" s="202"/>
      <c r="AJ83" s="168"/>
      <c r="AK83" s="129"/>
      <c r="AL83" s="202"/>
      <c r="AM83" s="96">
        <f t="shared" si="5"/>
        <v>9.3701996927803385E-2</v>
      </c>
      <c r="AN83">
        <f t="shared" si="6"/>
        <v>0</v>
      </c>
      <c r="AO83">
        <f t="shared" si="7"/>
        <v>0</v>
      </c>
    </row>
    <row r="84" spans="2:41" ht="23.1">
      <c r="B84" s="174">
        <v>20240413</v>
      </c>
      <c r="C84" s="129" t="s">
        <v>150</v>
      </c>
      <c r="D84" s="198" t="s">
        <v>47</v>
      </c>
      <c r="E84" s="168">
        <v>8463</v>
      </c>
      <c r="F84" s="129"/>
      <c r="G84" s="170"/>
      <c r="H84" s="168">
        <v>7670</v>
      </c>
      <c r="I84" s="129"/>
      <c r="J84" s="170"/>
      <c r="K84" s="168"/>
      <c r="L84" s="170"/>
      <c r="M84" s="168">
        <v>-6737</v>
      </c>
      <c r="N84" s="129">
        <v>-6737</v>
      </c>
      <c r="O84" s="170">
        <v>-6074</v>
      </c>
      <c r="P84" s="223" t="s">
        <v>40</v>
      </c>
      <c r="Q84" s="181" t="s">
        <v>60</v>
      </c>
      <c r="R84" s="155">
        <v>793</v>
      </c>
      <c r="S84" s="116" t="s">
        <v>459</v>
      </c>
      <c r="T84" s="156">
        <v>0</v>
      </c>
      <c r="X84" s="168"/>
      <c r="Y84" s="129"/>
      <c r="Z84" s="202"/>
      <c r="AA84" s="168"/>
      <c r="AB84" s="129"/>
      <c r="AC84" s="202"/>
      <c r="AD84" s="155" t="s">
        <v>5</v>
      </c>
      <c r="AE84" s="129">
        <v>1800</v>
      </c>
      <c r="AF84" s="202" t="s">
        <v>566</v>
      </c>
      <c r="AG84" s="168"/>
      <c r="AH84" s="129"/>
      <c r="AI84" s="202"/>
      <c r="AJ84" s="168"/>
      <c r="AK84" s="129"/>
      <c r="AL84" s="202"/>
      <c r="AM84" s="96">
        <f t="shared" si="5"/>
        <v>9.3701996927803385E-2</v>
      </c>
      <c r="AN84">
        <f t="shared" si="6"/>
        <v>0</v>
      </c>
      <c r="AO84">
        <f t="shared" si="7"/>
        <v>0</v>
      </c>
    </row>
    <row r="85" spans="2:41" ht="23.1">
      <c r="B85" s="174">
        <v>20240413</v>
      </c>
      <c r="C85" s="129" t="s">
        <v>150</v>
      </c>
      <c r="D85" s="198" t="s">
        <v>48</v>
      </c>
      <c r="E85" s="168">
        <v>7648</v>
      </c>
      <c r="F85" s="129"/>
      <c r="G85" s="170"/>
      <c r="H85" s="168">
        <v>7021</v>
      </c>
      <c r="I85" s="129"/>
      <c r="J85" s="170"/>
      <c r="K85" s="168"/>
      <c r="L85" s="170"/>
      <c r="M85" s="168">
        <v>-5921</v>
      </c>
      <c r="N85" s="129">
        <v>-5921</v>
      </c>
      <c r="O85" s="170">
        <v>-5410</v>
      </c>
      <c r="P85" s="223" t="s">
        <v>40</v>
      </c>
      <c r="Q85" s="181" t="s">
        <v>60</v>
      </c>
      <c r="R85" s="155">
        <v>627</v>
      </c>
      <c r="S85" s="116" t="s">
        <v>459</v>
      </c>
      <c r="T85" s="156">
        <v>0</v>
      </c>
      <c r="X85" s="168"/>
      <c r="Y85" s="129"/>
      <c r="Z85" s="202"/>
      <c r="AA85" s="367"/>
      <c r="AB85" s="129"/>
      <c r="AC85" s="202"/>
      <c r="AD85" s="155" t="s">
        <v>5</v>
      </c>
      <c r="AE85" s="129">
        <v>1800</v>
      </c>
      <c r="AF85" s="202" t="s">
        <v>566</v>
      </c>
      <c r="AG85" s="367"/>
      <c r="AH85" s="129"/>
      <c r="AI85" s="202"/>
      <c r="AJ85" s="367"/>
      <c r="AK85" s="129"/>
      <c r="AL85" s="202"/>
      <c r="AM85" s="96">
        <f t="shared" si="5"/>
        <v>8.1982217573221758E-2</v>
      </c>
      <c r="AN85">
        <f t="shared" si="6"/>
        <v>0</v>
      </c>
    </row>
    <row r="86" spans="2:41" ht="23.1">
      <c r="B86" s="174">
        <v>20240414</v>
      </c>
      <c r="C86" s="129" t="s">
        <v>150</v>
      </c>
      <c r="D86" s="198" t="s">
        <v>37</v>
      </c>
      <c r="E86" s="168">
        <v>633</v>
      </c>
      <c r="F86" s="129"/>
      <c r="G86" s="170"/>
      <c r="H86" s="168">
        <v>545</v>
      </c>
      <c r="I86" s="129"/>
      <c r="J86" s="170"/>
      <c r="K86" s="168"/>
      <c r="L86" s="170"/>
      <c r="M86" s="168">
        <v>0</v>
      </c>
      <c r="N86" s="129">
        <v>0</v>
      </c>
      <c r="O86" s="170">
        <v>0</v>
      </c>
      <c r="P86" s="223" t="s">
        <v>33</v>
      </c>
      <c r="Q86" s="181" t="s">
        <v>60</v>
      </c>
      <c r="R86" s="155">
        <v>88</v>
      </c>
      <c r="S86" s="116" t="s">
        <v>459</v>
      </c>
      <c r="T86" s="156">
        <v>0</v>
      </c>
      <c r="X86" s="168" t="s">
        <v>3</v>
      </c>
      <c r="Y86" s="129">
        <v>0</v>
      </c>
      <c r="Z86" s="202" t="s">
        <v>61</v>
      </c>
      <c r="AA86" s="168"/>
      <c r="AB86" s="129"/>
      <c r="AC86" s="202"/>
      <c r="AD86" s="168"/>
      <c r="AE86" s="129"/>
      <c r="AF86" s="202"/>
      <c r="AG86" s="168"/>
      <c r="AH86" s="129"/>
      <c r="AI86" s="202"/>
      <c r="AJ86" s="168"/>
      <c r="AK86" s="129"/>
      <c r="AL86" s="202"/>
      <c r="AM86" s="96">
        <f t="shared" si="5"/>
        <v>0.13902053712480253</v>
      </c>
      <c r="AN86" t="e">
        <f t="shared" si="6"/>
        <v>#DIV/0!</v>
      </c>
      <c r="AO86">
        <f t="shared" ref="AO86:AO95" si="8">IF(ISNUMBER(SEARCH("Outage",Z86)),1,IF(ISNUMBER(SEARCH("redispatch",Z86)),1,IF(ISNUMBER(SEARCH("ATC blocked",Z86)),1,IF(ISNUMBER(SEARCH("NTC over thermal limit",Z86)),1,IF(ISNUMBER(SEARCH("Bilateral",Z86)),1,0)))))</f>
        <v>1</v>
      </c>
    </row>
    <row r="87" spans="2:41" ht="23.1">
      <c r="B87" s="174">
        <v>20240414</v>
      </c>
      <c r="C87" s="129" t="s">
        <v>150</v>
      </c>
      <c r="D87" s="198" t="s">
        <v>38</v>
      </c>
      <c r="E87" s="168">
        <v>633</v>
      </c>
      <c r="F87" s="129"/>
      <c r="G87" s="170"/>
      <c r="H87" s="168">
        <v>545</v>
      </c>
      <c r="I87" s="129"/>
      <c r="J87" s="170"/>
      <c r="K87" s="168"/>
      <c r="L87" s="170"/>
      <c r="M87" s="168">
        <v>0</v>
      </c>
      <c r="N87" s="129">
        <v>0</v>
      </c>
      <c r="O87" s="170">
        <v>0</v>
      </c>
      <c r="P87" s="223" t="s">
        <v>33</v>
      </c>
      <c r="Q87" s="181" t="s">
        <v>60</v>
      </c>
      <c r="R87" s="155">
        <v>88</v>
      </c>
      <c r="S87" s="116" t="s">
        <v>459</v>
      </c>
      <c r="T87" s="156">
        <v>0</v>
      </c>
      <c r="X87" s="168" t="s">
        <v>3</v>
      </c>
      <c r="Y87" s="129">
        <v>0</v>
      </c>
      <c r="Z87" s="202" t="s">
        <v>61</v>
      </c>
      <c r="AA87" s="168"/>
      <c r="AB87" s="129"/>
      <c r="AC87" s="202"/>
      <c r="AD87" s="168"/>
      <c r="AE87" s="129"/>
      <c r="AF87" s="202"/>
      <c r="AG87" s="168"/>
      <c r="AH87" s="129"/>
      <c r="AI87" s="202"/>
      <c r="AJ87" s="168"/>
      <c r="AK87" s="129"/>
      <c r="AL87" s="202"/>
      <c r="AM87" s="96">
        <f t="shared" si="5"/>
        <v>0.13902053712480253</v>
      </c>
      <c r="AN87" t="e">
        <f t="shared" si="6"/>
        <v>#DIV/0!</v>
      </c>
      <c r="AO87">
        <f t="shared" si="8"/>
        <v>1</v>
      </c>
    </row>
    <row r="88" spans="2:41" ht="23.1">
      <c r="B88" s="174">
        <v>20240414</v>
      </c>
      <c r="C88" s="129" t="s">
        <v>150</v>
      </c>
      <c r="D88" s="198" t="s">
        <v>46</v>
      </c>
      <c r="E88" s="168">
        <v>8026</v>
      </c>
      <c r="F88" s="129"/>
      <c r="G88" s="170"/>
      <c r="H88" s="168">
        <v>5984</v>
      </c>
      <c r="I88" s="129"/>
      <c r="J88" s="170"/>
      <c r="K88" s="168"/>
      <c r="L88" s="170"/>
      <c r="M88" s="168">
        <v>0</v>
      </c>
      <c r="N88" s="129">
        <v>0</v>
      </c>
      <c r="O88" s="170">
        <v>0</v>
      </c>
      <c r="P88" s="223" t="s">
        <v>33</v>
      </c>
      <c r="Q88" s="181" t="s">
        <v>110</v>
      </c>
      <c r="R88" s="155">
        <v>2042</v>
      </c>
      <c r="S88" s="116" t="s">
        <v>459</v>
      </c>
      <c r="T88" s="156">
        <v>0</v>
      </c>
      <c r="U88" s="116" t="s">
        <v>110</v>
      </c>
      <c r="W88" s="116" t="s">
        <v>110</v>
      </c>
      <c r="X88" s="168" t="s">
        <v>3</v>
      </c>
      <c r="Y88" s="129">
        <v>0</v>
      </c>
      <c r="Z88" s="202" t="s">
        <v>61</v>
      </c>
      <c r="AA88" s="168"/>
      <c r="AB88" s="129"/>
      <c r="AC88" s="202"/>
      <c r="AD88" s="155" t="s">
        <v>5</v>
      </c>
      <c r="AE88" s="129">
        <v>1800</v>
      </c>
      <c r="AF88" s="202" t="s">
        <v>566</v>
      </c>
      <c r="AG88" s="168"/>
      <c r="AH88" s="129"/>
      <c r="AI88" s="202"/>
      <c r="AJ88" s="168"/>
      <c r="AK88" s="129"/>
      <c r="AL88" s="202"/>
      <c r="AM88" s="96">
        <f t="shared" si="5"/>
        <v>0.25442312484425617</v>
      </c>
      <c r="AN88" t="e">
        <f t="shared" si="6"/>
        <v>#DIV/0!</v>
      </c>
      <c r="AO88">
        <f t="shared" si="8"/>
        <v>1</v>
      </c>
    </row>
    <row r="89" spans="2:41" ht="23.1">
      <c r="B89" s="174">
        <v>20240414</v>
      </c>
      <c r="C89" s="129" t="s">
        <v>150</v>
      </c>
      <c r="D89" s="198" t="s">
        <v>47</v>
      </c>
      <c r="E89" s="168">
        <v>8026</v>
      </c>
      <c r="F89" s="129"/>
      <c r="G89" s="170"/>
      <c r="H89" s="168">
        <v>6611</v>
      </c>
      <c r="I89" s="129"/>
      <c r="J89" s="170"/>
      <c r="K89" s="168"/>
      <c r="L89" s="170"/>
      <c r="M89" s="168">
        <v>0</v>
      </c>
      <c r="N89" s="129">
        <v>0</v>
      </c>
      <c r="O89" s="170">
        <v>0</v>
      </c>
      <c r="P89" s="223" t="s">
        <v>33</v>
      </c>
      <c r="Q89" s="181" t="s">
        <v>60</v>
      </c>
      <c r="R89" s="155">
        <v>1415</v>
      </c>
      <c r="S89" s="116" t="s">
        <v>459</v>
      </c>
      <c r="T89" s="156">
        <v>0</v>
      </c>
      <c r="X89" s="168" t="s">
        <v>3</v>
      </c>
      <c r="Y89" s="129">
        <v>0</v>
      </c>
      <c r="Z89" s="202" t="s">
        <v>61</v>
      </c>
      <c r="AA89" s="168"/>
      <c r="AB89" s="129"/>
      <c r="AC89" s="202"/>
      <c r="AD89" s="155" t="s">
        <v>5</v>
      </c>
      <c r="AE89" s="129">
        <v>1800</v>
      </c>
      <c r="AF89" s="202" t="s">
        <v>566</v>
      </c>
      <c r="AG89" s="168"/>
      <c r="AH89" s="129"/>
      <c r="AI89" s="202"/>
      <c r="AJ89" s="168"/>
      <c r="AK89" s="129"/>
      <c r="AL89" s="202"/>
      <c r="AM89" s="96">
        <f t="shared" si="5"/>
        <v>0.17630201844006976</v>
      </c>
      <c r="AN89" t="e">
        <f t="shared" si="6"/>
        <v>#DIV/0!</v>
      </c>
      <c r="AO89">
        <f t="shared" si="8"/>
        <v>1</v>
      </c>
    </row>
    <row r="90" spans="2:41" ht="24">
      <c r="B90" s="155">
        <v>20240414</v>
      </c>
      <c r="C90" s="116" t="s">
        <v>150</v>
      </c>
      <c r="D90" s="156" t="s">
        <v>48</v>
      </c>
      <c r="E90" s="155">
        <v>8026</v>
      </c>
      <c r="G90" s="156"/>
      <c r="H90" s="155">
        <v>6756</v>
      </c>
      <c r="J90" s="156"/>
      <c r="K90" s="168"/>
      <c r="L90" s="156"/>
      <c r="M90" s="155">
        <v>0</v>
      </c>
      <c r="N90" s="116">
        <v>0</v>
      </c>
      <c r="O90" s="156">
        <v>0</v>
      </c>
      <c r="P90" s="158" t="s">
        <v>33</v>
      </c>
      <c r="Q90" s="165" t="s">
        <v>60</v>
      </c>
      <c r="R90" s="155">
        <v>1270</v>
      </c>
      <c r="S90" s="116" t="s">
        <v>459</v>
      </c>
      <c r="T90" s="156">
        <v>0</v>
      </c>
      <c r="X90" s="168" t="s">
        <v>3</v>
      </c>
      <c r="Y90" s="129">
        <v>0</v>
      </c>
      <c r="Z90" s="202" t="s">
        <v>61</v>
      </c>
      <c r="AA90" s="168"/>
      <c r="AB90" s="129"/>
      <c r="AC90" s="202"/>
      <c r="AD90" s="155" t="s">
        <v>5</v>
      </c>
      <c r="AE90" s="129">
        <v>1800</v>
      </c>
      <c r="AF90" s="202" t="s">
        <v>566</v>
      </c>
      <c r="AG90" s="168"/>
      <c r="AH90" s="129"/>
      <c r="AI90" s="202"/>
      <c r="AJ90" s="168"/>
      <c r="AK90" s="129"/>
      <c r="AL90" s="202"/>
      <c r="AM90" s="96">
        <f t="shared" si="5"/>
        <v>0.15823573386493894</v>
      </c>
      <c r="AN90" t="e">
        <f t="shared" si="6"/>
        <v>#DIV/0!</v>
      </c>
      <c r="AO90">
        <f t="shared" si="8"/>
        <v>1</v>
      </c>
    </row>
    <row r="91" spans="2:41" ht="23.1">
      <c r="B91" s="155">
        <v>20240415</v>
      </c>
      <c r="C91" s="116" t="s">
        <v>150</v>
      </c>
      <c r="D91" s="156" t="s">
        <v>35</v>
      </c>
      <c r="E91" s="155">
        <v>7014</v>
      </c>
      <c r="G91" s="156"/>
      <c r="H91" s="155">
        <v>6134</v>
      </c>
      <c r="J91" s="156"/>
      <c r="K91" s="168"/>
      <c r="L91" s="156"/>
      <c r="M91" s="155">
        <v>0</v>
      </c>
      <c r="N91" s="116">
        <v>0</v>
      </c>
      <c r="O91" s="156">
        <v>0</v>
      </c>
      <c r="P91" s="158" t="s">
        <v>33</v>
      </c>
      <c r="Q91" s="165" t="s">
        <v>110</v>
      </c>
      <c r="R91" s="155">
        <v>880</v>
      </c>
      <c r="S91" s="116" t="s">
        <v>459</v>
      </c>
      <c r="T91" s="156">
        <v>0</v>
      </c>
      <c r="U91" s="116" t="s">
        <v>110</v>
      </c>
      <c r="W91" s="116" t="s">
        <v>110</v>
      </c>
      <c r="X91" s="168" t="s">
        <v>3</v>
      </c>
      <c r="Y91" s="129">
        <v>0</v>
      </c>
      <c r="Z91" s="202" t="s">
        <v>72</v>
      </c>
      <c r="AA91" s="168"/>
      <c r="AB91" s="129"/>
      <c r="AC91" s="202"/>
      <c r="AD91" s="155" t="s">
        <v>5</v>
      </c>
      <c r="AE91" s="129">
        <v>1800</v>
      </c>
      <c r="AF91" s="202" t="s">
        <v>566</v>
      </c>
      <c r="AG91" s="168"/>
      <c r="AH91" s="129"/>
      <c r="AI91" s="202"/>
      <c r="AJ91" s="168"/>
      <c r="AK91" s="129"/>
      <c r="AL91" s="202"/>
      <c r="AM91" s="96">
        <f t="shared" si="5"/>
        <v>0.12546335899629313</v>
      </c>
      <c r="AN91" t="e">
        <f t="shared" si="6"/>
        <v>#DIV/0!</v>
      </c>
      <c r="AO91">
        <f t="shared" si="8"/>
        <v>1</v>
      </c>
    </row>
    <row r="92" spans="2:41" ht="24">
      <c r="B92" s="155">
        <v>20240415</v>
      </c>
      <c r="C92" s="116" t="s">
        <v>150</v>
      </c>
      <c r="D92" s="156" t="s">
        <v>39</v>
      </c>
      <c r="E92" s="155">
        <v>8687</v>
      </c>
      <c r="G92" s="156"/>
      <c r="H92" s="155">
        <v>7476</v>
      </c>
      <c r="J92" s="156"/>
      <c r="K92" s="168"/>
      <c r="L92" s="156"/>
      <c r="M92" s="155">
        <v>-5666</v>
      </c>
      <c r="N92" s="116">
        <v>-5666</v>
      </c>
      <c r="O92" s="156">
        <v>-4220</v>
      </c>
      <c r="P92" s="158" t="s">
        <v>40</v>
      </c>
      <c r="Q92" s="165" t="s">
        <v>60</v>
      </c>
      <c r="R92" s="155">
        <v>1211</v>
      </c>
      <c r="S92" s="116" t="s">
        <v>459</v>
      </c>
      <c r="T92" s="156">
        <v>0</v>
      </c>
      <c r="X92" s="168" t="s">
        <v>3</v>
      </c>
      <c r="Y92" s="129">
        <v>0</v>
      </c>
      <c r="Z92" s="202" t="s">
        <v>72</v>
      </c>
      <c r="AA92" s="168"/>
      <c r="AB92" s="129"/>
      <c r="AC92" s="202"/>
      <c r="AD92" s="155" t="s">
        <v>5</v>
      </c>
      <c r="AE92" s="129">
        <v>1800</v>
      </c>
      <c r="AF92" s="202" t="s">
        <v>566</v>
      </c>
      <c r="AG92" s="168"/>
      <c r="AH92" s="129"/>
      <c r="AI92" s="202"/>
      <c r="AJ92" s="168"/>
      <c r="AK92" s="129"/>
      <c r="AL92" s="202"/>
      <c r="AM92" s="96">
        <f t="shared" si="5"/>
        <v>0.13940370668815472</v>
      </c>
      <c r="AN92">
        <f t="shared" si="6"/>
        <v>0</v>
      </c>
      <c r="AO92">
        <f t="shared" si="8"/>
        <v>1</v>
      </c>
    </row>
    <row r="93" spans="2:41" ht="24">
      <c r="B93" s="155">
        <v>20240415</v>
      </c>
      <c r="C93" s="116" t="s">
        <v>150</v>
      </c>
      <c r="D93" s="156" t="s">
        <v>43</v>
      </c>
      <c r="E93" s="155">
        <v>8687</v>
      </c>
      <c r="G93" s="156"/>
      <c r="H93" s="155">
        <v>7589</v>
      </c>
      <c r="J93" s="156"/>
      <c r="K93" s="168"/>
      <c r="L93" s="156"/>
      <c r="M93" s="155">
        <v>-5666</v>
      </c>
      <c r="N93" s="116">
        <v>-5666</v>
      </c>
      <c r="O93" s="156">
        <v>-4287</v>
      </c>
      <c r="P93" s="158" t="s">
        <v>40</v>
      </c>
      <c r="Q93" s="165" t="s">
        <v>60</v>
      </c>
      <c r="R93" s="155">
        <v>1098</v>
      </c>
      <c r="S93" s="116" t="s">
        <v>459</v>
      </c>
      <c r="T93" s="156">
        <v>0</v>
      </c>
      <c r="X93" s="168" t="s">
        <v>3</v>
      </c>
      <c r="Y93" s="129">
        <v>0</v>
      </c>
      <c r="Z93" s="202" t="s">
        <v>72</v>
      </c>
      <c r="AA93" s="168"/>
      <c r="AB93" s="129"/>
      <c r="AC93" s="202"/>
      <c r="AD93" s="155" t="s">
        <v>5</v>
      </c>
      <c r="AE93" s="129">
        <v>1800</v>
      </c>
      <c r="AF93" s="202" t="s">
        <v>566</v>
      </c>
      <c r="AG93" s="168"/>
      <c r="AH93" s="129"/>
      <c r="AI93" s="202"/>
      <c r="AJ93" s="168"/>
      <c r="AK93" s="129"/>
      <c r="AL93" s="202"/>
      <c r="AM93" s="96">
        <f t="shared" si="5"/>
        <v>0.12639576378496603</v>
      </c>
      <c r="AN93">
        <f t="shared" si="6"/>
        <v>0</v>
      </c>
      <c r="AO93">
        <f t="shared" si="8"/>
        <v>1</v>
      </c>
    </row>
    <row r="94" spans="2:41" ht="24">
      <c r="B94" s="155">
        <v>20240415</v>
      </c>
      <c r="C94" s="116" t="s">
        <v>150</v>
      </c>
      <c r="D94" s="156" t="s">
        <v>45</v>
      </c>
      <c r="E94" s="155">
        <v>8687</v>
      </c>
      <c r="G94" s="156"/>
      <c r="H94" s="155">
        <v>7589</v>
      </c>
      <c r="J94" s="156"/>
      <c r="K94" s="168"/>
      <c r="L94" s="156"/>
      <c r="M94" s="155">
        <v>-5666</v>
      </c>
      <c r="N94" s="116">
        <v>-5666</v>
      </c>
      <c r="O94" s="156">
        <v>-4287</v>
      </c>
      <c r="P94" s="158" t="s">
        <v>40</v>
      </c>
      <c r="Q94" s="165" t="s">
        <v>60</v>
      </c>
      <c r="R94" s="155">
        <v>1098</v>
      </c>
      <c r="S94" s="116" t="s">
        <v>459</v>
      </c>
      <c r="T94" s="156">
        <v>0</v>
      </c>
      <c r="X94" s="168" t="s">
        <v>3</v>
      </c>
      <c r="Y94" s="129">
        <v>0</v>
      </c>
      <c r="Z94" s="202" t="s">
        <v>72</v>
      </c>
      <c r="AA94" s="168"/>
      <c r="AB94" s="129"/>
      <c r="AC94" s="202"/>
      <c r="AD94" s="155" t="s">
        <v>5</v>
      </c>
      <c r="AE94" s="129">
        <v>1800</v>
      </c>
      <c r="AF94" s="202" t="s">
        <v>566</v>
      </c>
      <c r="AG94" s="168"/>
      <c r="AH94" s="129"/>
      <c r="AI94" s="202"/>
      <c r="AJ94" s="168"/>
      <c r="AK94" s="129"/>
      <c r="AL94" s="202"/>
      <c r="AM94" s="96">
        <f t="shared" si="5"/>
        <v>0.12639576378496603</v>
      </c>
      <c r="AN94">
        <f t="shared" si="6"/>
        <v>0</v>
      </c>
      <c r="AO94">
        <f t="shared" si="8"/>
        <v>1</v>
      </c>
    </row>
    <row r="95" spans="2:41" ht="24">
      <c r="B95" s="155">
        <v>20240415</v>
      </c>
      <c r="C95" s="116" t="s">
        <v>150</v>
      </c>
      <c r="D95" s="156" t="s">
        <v>46</v>
      </c>
      <c r="E95" s="155">
        <v>8648</v>
      </c>
      <c r="G95" s="156"/>
      <c r="H95" s="155">
        <v>7537</v>
      </c>
      <c r="J95" s="156"/>
      <c r="K95" s="155"/>
      <c r="L95" s="156"/>
      <c r="M95" s="155">
        <v>-1315</v>
      </c>
      <c r="N95" s="116">
        <v>-1315</v>
      </c>
      <c r="O95" s="156">
        <v>-509</v>
      </c>
      <c r="P95" s="158" t="s">
        <v>40</v>
      </c>
      <c r="Q95" s="165" t="s">
        <v>60</v>
      </c>
      <c r="R95" s="155">
        <v>1111</v>
      </c>
      <c r="S95" s="116" t="s">
        <v>459</v>
      </c>
      <c r="T95" s="156">
        <v>0</v>
      </c>
      <c r="X95" s="168" t="s">
        <v>3</v>
      </c>
      <c r="Y95" s="129">
        <v>0</v>
      </c>
      <c r="Z95" s="202" t="s">
        <v>72</v>
      </c>
      <c r="AA95" s="168"/>
      <c r="AB95" s="129"/>
      <c r="AC95" s="202"/>
      <c r="AD95" s="155" t="s">
        <v>5</v>
      </c>
      <c r="AE95" s="129">
        <v>1800</v>
      </c>
      <c r="AF95" s="202" t="s">
        <v>566</v>
      </c>
      <c r="AG95" s="168"/>
      <c r="AH95" s="129"/>
      <c r="AI95" s="202"/>
      <c r="AJ95" s="168"/>
      <c r="AK95" s="129"/>
      <c r="AL95" s="202"/>
      <c r="AM95" s="96">
        <f t="shared" si="5"/>
        <v>0.12846901017576318</v>
      </c>
      <c r="AN95">
        <f t="shared" si="6"/>
        <v>0</v>
      </c>
      <c r="AO95">
        <f t="shared" si="8"/>
        <v>1</v>
      </c>
    </row>
    <row r="96" spans="2:41" ht="24">
      <c r="B96" s="155">
        <v>20240415</v>
      </c>
      <c r="C96" s="116" t="s">
        <v>150</v>
      </c>
      <c r="D96" s="156" t="s">
        <v>47</v>
      </c>
      <c r="E96" s="155">
        <v>8648</v>
      </c>
      <c r="G96" s="156"/>
      <c r="H96" s="155">
        <v>7587</v>
      </c>
      <c r="J96" s="156"/>
      <c r="K96" s="155"/>
      <c r="L96" s="156"/>
      <c r="M96" s="155">
        <v>-1315</v>
      </c>
      <c r="N96" s="116">
        <v>-1315</v>
      </c>
      <c r="O96" s="156">
        <v>-543</v>
      </c>
      <c r="P96" s="158" t="s">
        <v>40</v>
      </c>
      <c r="Q96" s="165" t="s">
        <v>60</v>
      </c>
      <c r="R96" s="155">
        <v>1061</v>
      </c>
      <c r="S96" s="116" t="s">
        <v>459</v>
      </c>
      <c r="T96" s="156">
        <v>0</v>
      </c>
      <c r="X96" s="168" t="s">
        <v>3</v>
      </c>
      <c r="Y96" s="129">
        <v>0</v>
      </c>
      <c r="Z96" s="202" t="s">
        <v>72</v>
      </c>
      <c r="AA96" s="168"/>
      <c r="AB96" s="129"/>
      <c r="AC96" s="202"/>
      <c r="AD96" s="155" t="s">
        <v>5</v>
      </c>
      <c r="AE96" s="129">
        <v>1800</v>
      </c>
      <c r="AF96" s="202" t="s">
        <v>566</v>
      </c>
      <c r="AG96" s="367"/>
      <c r="AH96" s="129"/>
      <c r="AI96" s="202"/>
      <c r="AJ96" s="367"/>
      <c r="AK96" s="129"/>
      <c r="AL96" s="202"/>
      <c r="AM96" s="96">
        <f t="shared" si="5"/>
        <v>0.12268732654949122</v>
      </c>
      <c r="AN96">
        <f t="shared" si="6"/>
        <v>0</v>
      </c>
    </row>
    <row r="97" spans="2:41" ht="24">
      <c r="B97" s="155">
        <v>20240415</v>
      </c>
      <c r="C97" s="116" t="s">
        <v>150</v>
      </c>
      <c r="D97" s="156" t="s">
        <v>48</v>
      </c>
      <c r="E97" s="155">
        <v>7833</v>
      </c>
      <c r="G97" s="156"/>
      <c r="H97" s="155">
        <v>7405</v>
      </c>
      <c r="J97" s="156"/>
      <c r="K97" s="155"/>
      <c r="L97" s="156"/>
      <c r="M97" s="155">
        <v>-467</v>
      </c>
      <c r="N97" s="116">
        <v>-467</v>
      </c>
      <c r="O97" s="156">
        <v>-346</v>
      </c>
      <c r="P97" s="158" t="s">
        <v>40</v>
      </c>
      <c r="Q97" s="165" t="s">
        <v>60</v>
      </c>
      <c r="R97" s="155">
        <v>428</v>
      </c>
      <c r="S97" s="116" t="s">
        <v>459</v>
      </c>
      <c r="T97" s="156">
        <v>0</v>
      </c>
      <c r="X97" s="168" t="s">
        <v>3</v>
      </c>
      <c r="Y97" s="129">
        <v>0</v>
      </c>
      <c r="Z97" s="202" t="s">
        <v>72</v>
      </c>
      <c r="AA97" s="168"/>
      <c r="AB97" s="129"/>
      <c r="AC97" s="202"/>
      <c r="AD97" s="155" t="s">
        <v>5</v>
      </c>
      <c r="AE97" s="129">
        <v>1800</v>
      </c>
      <c r="AF97" s="202" t="s">
        <v>566</v>
      </c>
      <c r="AG97" s="367"/>
      <c r="AH97" s="129"/>
      <c r="AI97" s="202"/>
      <c r="AJ97" s="367"/>
      <c r="AK97" s="129"/>
      <c r="AL97" s="202"/>
      <c r="AM97" s="96">
        <f t="shared" si="5"/>
        <v>5.4640623005234264E-2</v>
      </c>
      <c r="AN97">
        <f t="shared" si="6"/>
        <v>0</v>
      </c>
    </row>
    <row r="98" spans="2:41" ht="33.950000000000003">
      <c r="B98" s="155">
        <v>20240416</v>
      </c>
      <c r="C98" s="116" t="s">
        <v>150</v>
      </c>
      <c r="D98" s="156" t="s">
        <v>35</v>
      </c>
      <c r="E98" s="155">
        <v>7520</v>
      </c>
      <c r="G98" s="156"/>
      <c r="H98" s="155">
        <v>6107</v>
      </c>
      <c r="J98" s="156"/>
      <c r="K98" s="155"/>
      <c r="L98" s="156"/>
      <c r="M98" s="155">
        <v>-5667</v>
      </c>
      <c r="N98" s="116">
        <v>-5667</v>
      </c>
      <c r="O98" s="156">
        <v>-4015</v>
      </c>
      <c r="P98" s="158" t="s">
        <v>40</v>
      </c>
      <c r="Q98" s="165" t="s">
        <v>41</v>
      </c>
      <c r="R98" s="155">
        <v>1413</v>
      </c>
      <c r="S98" s="116" t="s">
        <v>459</v>
      </c>
      <c r="T98" s="156">
        <v>0</v>
      </c>
      <c r="X98" s="168"/>
      <c r="Y98" s="129"/>
      <c r="Z98" s="202"/>
      <c r="AA98" s="168" t="s">
        <v>4</v>
      </c>
      <c r="AB98" s="129">
        <v>6807</v>
      </c>
      <c r="AC98" s="202" t="s">
        <v>371</v>
      </c>
      <c r="AD98" s="155" t="s">
        <v>5</v>
      </c>
      <c r="AE98" s="129">
        <v>1800</v>
      </c>
      <c r="AF98" s="202" t="s">
        <v>569</v>
      </c>
      <c r="AG98" s="168"/>
      <c r="AH98" s="129"/>
      <c r="AI98" s="202"/>
      <c r="AJ98" s="168"/>
      <c r="AK98" s="129"/>
      <c r="AL98" s="202"/>
      <c r="AM98" s="96">
        <f t="shared" si="5"/>
        <v>0.18789893617021278</v>
      </c>
      <c r="AN98">
        <f t="shared" si="6"/>
        <v>0</v>
      </c>
      <c r="AO98">
        <f t="shared" ref="AO98:AO129" si="9">IF(ISNUMBER(SEARCH("Outage",Z98)),1,IF(ISNUMBER(SEARCH("redispatch",Z98)),1,IF(ISNUMBER(SEARCH("ATC blocked",Z98)),1,IF(ISNUMBER(SEARCH("NTC over thermal limit",Z98)),1,IF(ISNUMBER(SEARCH("Bilateral",Z98)),1,0)))))</f>
        <v>0</v>
      </c>
    </row>
    <row r="99" spans="2:41" ht="33.950000000000003">
      <c r="B99" s="155">
        <v>20240416</v>
      </c>
      <c r="C99" s="116" t="s">
        <v>150</v>
      </c>
      <c r="D99" s="156" t="s">
        <v>37</v>
      </c>
      <c r="E99" s="155">
        <v>7520</v>
      </c>
      <c r="G99" s="156"/>
      <c r="H99" s="155">
        <v>6785</v>
      </c>
      <c r="J99" s="156"/>
      <c r="K99" s="155"/>
      <c r="L99" s="156"/>
      <c r="M99" s="155">
        <v>-5667</v>
      </c>
      <c r="N99" s="116">
        <v>-5667</v>
      </c>
      <c r="O99" s="156">
        <v>-4565</v>
      </c>
      <c r="P99" s="158" t="s">
        <v>40</v>
      </c>
      <c r="Q99" s="165" t="s">
        <v>41</v>
      </c>
      <c r="R99" s="155">
        <v>735</v>
      </c>
      <c r="S99" s="116" t="s">
        <v>459</v>
      </c>
      <c r="T99" s="156">
        <v>0</v>
      </c>
      <c r="X99" s="168"/>
      <c r="Y99" s="129"/>
      <c r="Z99" s="202"/>
      <c r="AA99" s="168" t="s">
        <v>4</v>
      </c>
      <c r="AB99" s="129">
        <v>7171</v>
      </c>
      <c r="AC99" s="202" t="s">
        <v>371</v>
      </c>
      <c r="AD99" s="155" t="s">
        <v>5</v>
      </c>
      <c r="AE99" s="129">
        <v>1800</v>
      </c>
      <c r="AF99" s="202" t="s">
        <v>569</v>
      </c>
      <c r="AG99" s="168"/>
      <c r="AH99" s="129"/>
      <c r="AI99" s="202"/>
      <c r="AJ99" s="168"/>
      <c r="AK99" s="129"/>
      <c r="AL99" s="202"/>
      <c r="AM99" s="96">
        <f t="shared" si="5"/>
        <v>9.7739361702127658E-2</v>
      </c>
      <c r="AN99">
        <f t="shared" si="6"/>
        <v>0</v>
      </c>
      <c r="AO99">
        <f t="shared" si="9"/>
        <v>0</v>
      </c>
    </row>
    <row r="100" spans="2:41" ht="33.950000000000003">
      <c r="B100" s="155">
        <v>20240416</v>
      </c>
      <c r="C100" s="116" t="s">
        <v>150</v>
      </c>
      <c r="D100" s="156" t="s">
        <v>38</v>
      </c>
      <c r="E100" s="155">
        <v>7520</v>
      </c>
      <c r="G100" s="156"/>
      <c r="H100" s="155">
        <v>7184</v>
      </c>
      <c r="J100" s="156"/>
      <c r="K100" s="155"/>
      <c r="L100" s="156"/>
      <c r="M100" s="155">
        <v>-5667</v>
      </c>
      <c r="N100" s="116">
        <v>-5667</v>
      </c>
      <c r="O100" s="156">
        <v>-5012</v>
      </c>
      <c r="P100" s="158" t="s">
        <v>40</v>
      </c>
      <c r="Q100" s="165" t="s">
        <v>41</v>
      </c>
      <c r="R100" s="155">
        <v>336</v>
      </c>
      <c r="S100" s="116" t="s">
        <v>459</v>
      </c>
      <c r="T100" s="156">
        <v>0</v>
      </c>
      <c r="X100" s="168"/>
      <c r="Y100" s="129"/>
      <c r="Z100" s="202"/>
      <c r="AA100" s="168" t="s">
        <v>4</v>
      </c>
      <c r="AB100" s="129">
        <v>6889</v>
      </c>
      <c r="AC100" s="202" t="s">
        <v>371</v>
      </c>
      <c r="AD100" s="155" t="s">
        <v>5</v>
      </c>
      <c r="AE100" s="129">
        <v>1800</v>
      </c>
      <c r="AF100" s="202" t="s">
        <v>569</v>
      </c>
      <c r="AG100" s="168"/>
      <c r="AH100" s="129"/>
      <c r="AI100" s="202"/>
      <c r="AJ100" s="168"/>
      <c r="AK100" s="129"/>
      <c r="AL100" s="202"/>
      <c r="AM100" s="96">
        <f t="shared" si="5"/>
        <v>4.4680851063829789E-2</v>
      </c>
      <c r="AN100">
        <f t="shared" si="6"/>
        <v>0</v>
      </c>
      <c r="AO100">
        <f t="shared" si="9"/>
        <v>0</v>
      </c>
    </row>
    <row r="101" spans="2:41" ht="33.950000000000003">
      <c r="B101" s="155">
        <v>20240416</v>
      </c>
      <c r="C101" s="116" t="s">
        <v>150</v>
      </c>
      <c r="D101" s="156" t="s">
        <v>43</v>
      </c>
      <c r="E101" s="155">
        <v>7147</v>
      </c>
      <c r="G101" s="156"/>
      <c r="H101" s="155">
        <v>7031</v>
      </c>
      <c r="J101" s="156"/>
      <c r="K101" s="155"/>
      <c r="L101" s="156"/>
      <c r="M101" s="155">
        <v>-4595</v>
      </c>
      <c r="N101" s="116">
        <v>-4595</v>
      </c>
      <c r="O101" s="156">
        <v>-4240</v>
      </c>
      <c r="P101" s="158" t="s">
        <v>40</v>
      </c>
      <c r="Q101" s="165" t="s">
        <v>41</v>
      </c>
      <c r="R101" s="155">
        <v>116</v>
      </c>
      <c r="S101" s="116" t="s">
        <v>459</v>
      </c>
      <c r="T101" s="156">
        <v>0</v>
      </c>
      <c r="X101" s="168"/>
      <c r="Y101" s="129"/>
      <c r="Z101" s="202"/>
      <c r="AA101" s="168" t="s">
        <v>4</v>
      </c>
      <c r="AB101" s="129">
        <v>6756</v>
      </c>
      <c r="AC101" s="202" t="s">
        <v>371</v>
      </c>
      <c r="AD101" s="155" t="s">
        <v>5</v>
      </c>
      <c r="AE101" s="129">
        <v>1800</v>
      </c>
      <c r="AF101" s="202" t="s">
        <v>569</v>
      </c>
      <c r="AG101" s="168"/>
      <c r="AH101" s="129"/>
      <c r="AI101" s="202"/>
      <c r="AJ101" s="168"/>
      <c r="AK101" s="129"/>
      <c r="AL101" s="202"/>
      <c r="AM101" s="96">
        <f t="shared" si="5"/>
        <v>1.6230586259969218E-2</v>
      </c>
      <c r="AN101">
        <f t="shared" si="6"/>
        <v>0</v>
      </c>
      <c r="AO101">
        <f t="shared" si="9"/>
        <v>0</v>
      </c>
    </row>
    <row r="102" spans="2:41" ht="33.950000000000003">
      <c r="B102" s="155">
        <v>20240416</v>
      </c>
      <c r="C102" s="116" t="s">
        <v>150</v>
      </c>
      <c r="D102" s="156" t="s">
        <v>45</v>
      </c>
      <c r="E102" s="155">
        <v>7382</v>
      </c>
      <c r="G102" s="156"/>
      <c r="H102" s="155">
        <v>7370</v>
      </c>
      <c r="J102" s="156"/>
      <c r="K102" s="155"/>
      <c r="L102" s="156"/>
      <c r="M102" s="155">
        <v>-4830</v>
      </c>
      <c r="N102" s="116">
        <v>-4830</v>
      </c>
      <c r="O102" s="156">
        <v>-4591</v>
      </c>
      <c r="P102" s="158" t="s">
        <v>30</v>
      </c>
      <c r="Q102" s="165" t="s">
        <v>41</v>
      </c>
      <c r="R102" s="155">
        <v>12</v>
      </c>
      <c r="S102" s="116" t="s">
        <v>459</v>
      </c>
      <c r="T102" s="156">
        <v>0</v>
      </c>
      <c r="X102" s="168"/>
      <c r="Y102" s="129"/>
      <c r="Z102" s="202"/>
      <c r="AA102" s="168" t="s">
        <v>4</v>
      </c>
      <c r="AB102" s="129">
        <v>6808</v>
      </c>
      <c r="AC102" s="202" t="s">
        <v>371</v>
      </c>
      <c r="AD102" s="155"/>
      <c r="AE102" s="129"/>
      <c r="AF102" s="202"/>
      <c r="AG102" s="168"/>
      <c r="AH102" s="129"/>
      <c r="AI102" s="202"/>
      <c r="AJ102" s="168"/>
      <c r="AK102" s="129"/>
      <c r="AL102" s="202"/>
      <c r="AM102" s="96">
        <f t="shared" si="5"/>
        <v>1.625575724735844E-3</v>
      </c>
      <c r="AN102">
        <f t="shared" si="6"/>
        <v>0</v>
      </c>
      <c r="AO102">
        <f t="shared" si="9"/>
        <v>0</v>
      </c>
    </row>
    <row r="103" spans="2:41" ht="33.950000000000003">
      <c r="B103" s="155">
        <v>20240416</v>
      </c>
      <c r="C103" s="116" t="s">
        <v>150</v>
      </c>
      <c r="D103" s="156" t="s">
        <v>46</v>
      </c>
      <c r="E103" s="155">
        <v>7271</v>
      </c>
      <c r="G103" s="156"/>
      <c r="H103" s="155">
        <v>6904</v>
      </c>
      <c r="J103" s="156"/>
      <c r="K103" s="155"/>
      <c r="L103" s="156"/>
      <c r="M103" s="155">
        <v>-3855</v>
      </c>
      <c r="N103" s="116">
        <v>-3855</v>
      </c>
      <c r="O103" s="156">
        <v>-3126</v>
      </c>
      <c r="P103" s="158" t="s">
        <v>40</v>
      </c>
      <c r="Q103" s="165" t="s">
        <v>41</v>
      </c>
      <c r="R103" s="155">
        <v>367</v>
      </c>
      <c r="S103" s="116" t="s">
        <v>459</v>
      </c>
      <c r="T103" s="156">
        <v>0</v>
      </c>
      <c r="X103" s="168"/>
      <c r="Y103" s="129"/>
      <c r="Z103" s="202"/>
      <c r="AA103" s="168" t="s">
        <v>4</v>
      </c>
      <c r="AB103" s="129">
        <v>6629</v>
      </c>
      <c r="AC103" s="202" t="s">
        <v>371</v>
      </c>
      <c r="AD103" s="155" t="s">
        <v>5</v>
      </c>
      <c r="AE103" s="129">
        <v>1800</v>
      </c>
      <c r="AF103" s="202" t="s">
        <v>569</v>
      </c>
      <c r="AG103" s="168"/>
      <c r="AH103" s="129"/>
      <c r="AI103" s="202"/>
      <c r="AJ103" s="168"/>
      <c r="AK103" s="129"/>
      <c r="AL103" s="202"/>
      <c r="AM103" s="96">
        <f t="shared" si="5"/>
        <v>5.0474487690826568E-2</v>
      </c>
      <c r="AN103">
        <f t="shared" si="6"/>
        <v>0</v>
      </c>
      <c r="AO103">
        <f t="shared" si="9"/>
        <v>0</v>
      </c>
    </row>
    <row r="104" spans="2:41" ht="24">
      <c r="B104" s="155">
        <v>20240416</v>
      </c>
      <c r="C104" s="116" t="s">
        <v>150</v>
      </c>
      <c r="D104" s="156" t="s">
        <v>48</v>
      </c>
      <c r="E104" s="155">
        <v>6456</v>
      </c>
      <c r="G104" s="156"/>
      <c r="H104" s="155">
        <v>6345</v>
      </c>
      <c r="J104" s="156"/>
      <c r="K104" s="155"/>
      <c r="L104" s="156"/>
      <c r="M104" s="155">
        <v>-3061</v>
      </c>
      <c r="N104" s="116">
        <v>-3061</v>
      </c>
      <c r="O104" s="156">
        <v>-2636</v>
      </c>
      <c r="P104" s="158" t="s">
        <v>40</v>
      </c>
      <c r="Q104" s="165" t="s">
        <v>60</v>
      </c>
      <c r="R104" s="155">
        <v>111</v>
      </c>
      <c r="S104" s="116" t="s">
        <v>459</v>
      </c>
      <c r="T104" s="156">
        <v>0</v>
      </c>
      <c r="X104" s="168"/>
      <c r="Y104" s="129"/>
      <c r="Z104" s="202"/>
      <c r="AA104" s="168"/>
      <c r="AB104" s="129"/>
      <c r="AC104" s="202"/>
      <c r="AD104" s="155" t="s">
        <v>5</v>
      </c>
      <c r="AE104" s="129">
        <v>1800</v>
      </c>
      <c r="AF104" s="202" t="s">
        <v>569</v>
      </c>
      <c r="AG104" s="168"/>
      <c r="AH104" s="129"/>
      <c r="AI104" s="202"/>
      <c r="AJ104" s="168"/>
      <c r="AK104" s="129"/>
      <c r="AL104" s="202"/>
      <c r="AM104" s="96">
        <f t="shared" si="5"/>
        <v>1.7193308550185873E-2</v>
      </c>
      <c r="AN104">
        <f t="shared" si="6"/>
        <v>0</v>
      </c>
      <c r="AO104">
        <f t="shared" si="9"/>
        <v>0</v>
      </c>
    </row>
    <row r="105" spans="2:41" ht="24">
      <c r="B105" s="155">
        <v>20240417</v>
      </c>
      <c r="C105" s="116" t="s">
        <v>150</v>
      </c>
      <c r="D105" s="156" t="s">
        <v>35</v>
      </c>
      <c r="E105" s="155">
        <v>5357</v>
      </c>
      <c r="G105" s="156"/>
      <c r="H105" s="155">
        <v>5161</v>
      </c>
      <c r="J105" s="156"/>
      <c r="K105" s="155"/>
      <c r="L105" s="156"/>
      <c r="M105" s="155">
        <v>0</v>
      </c>
      <c r="N105" s="116">
        <v>0</v>
      </c>
      <c r="O105" s="156">
        <v>0</v>
      </c>
      <c r="P105" s="158" t="s">
        <v>33</v>
      </c>
      <c r="Q105" s="165" t="s">
        <v>60</v>
      </c>
      <c r="R105" s="155">
        <v>196</v>
      </c>
      <c r="S105" s="116" t="s">
        <v>459</v>
      </c>
      <c r="T105" s="156">
        <v>0</v>
      </c>
      <c r="X105" s="168"/>
      <c r="Y105" s="129"/>
      <c r="Z105" s="202"/>
      <c r="AA105" s="168"/>
      <c r="AB105" s="129"/>
      <c r="AC105" s="202"/>
      <c r="AD105" s="155" t="s">
        <v>5</v>
      </c>
      <c r="AE105" s="129">
        <v>1800</v>
      </c>
      <c r="AF105" s="202" t="s">
        <v>566</v>
      </c>
      <c r="AG105" s="168"/>
      <c r="AH105" s="129"/>
      <c r="AI105" s="202"/>
      <c r="AJ105" s="168"/>
      <c r="AK105" s="129"/>
      <c r="AL105" s="202"/>
      <c r="AM105" s="96">
        <f t="shared" si="5"/>
        <v>3.6587642337128988E-2</v>
      </c>
      <c r="AN105" t="e">
        <f t="shared" si="6"/>
        <v>#DIV/0!</v>
      </c>
      <c r="AO105">
        <f t="shared" si="9"/>
        <v>0</v>
      </c>
    </row>
    <row r="106" spans="2:41" ht="24">
      <c r="B106" s="155">
        <v>20240417</v>
      </c>
      <c r="C106" s="116" t="s">
        <v>150</v>
      </c>
      <c r="D106" s="156" t="s">
        <v>39</v>
      </c>
      <c r="E106" s="155">
        <v>6987</v>
      </c>
      <c r="G106" s="156"/>
      <c r="H106" s="155">
        <v>6351</v>
      </c>
      <c r="J106" s="156"/>
      <c r="K106" s="155"/>
      <c r="L106" s="156"/>
      <c r="M106" s="155">
        <v>-204</v>
      </c>
      <c r="N106" s="116">
        <v>-204</v>
      </c>
      <c r="O106" s="156">
        <v>-239</v>
      </c>
      <c r="P106" s="158" t="s">
        <v>40</v>
      </c>
      <c r="Q106" s="165" t="s">
        <v>60</v>
      </c>
      <c r="R106" s="155">
        <v>636</v>
      </c>
      <c r="S106" s="116" t="s">
        <v>459</v>
      </c>
      <c r="T106" s="156">
        <v>0</v>
      </c>
      <c r="X106" s="168"/>
      <c r="Y106" s="129"/>
      <c r="Z106" s="202"/>
      <c r="AA106" s="168"/>
      <c r="AB106" s="129"/>
      <c r="AC106" s="202"/>
      <c r="AD106" s="155" t="s">
        <v>5</v>
      </c>
      <c r="AE106" s="129">
        <v>1800</v>
      </c>
      <c r="AF106" s="202" t="s">
        <v>566</v>
      </c>
      <c r="AG106" s="168"/>
      <c r="AH106" s="129"/>
      <c r="AI106" s="202"/>
      <c r="AJ106" s="168"/>
      <c r="AK106" s="129"/>
      <c r="AL106" s="202"/>
      <c r="AM106" s="96">
        <f t="shared" si="5"/>
        <v>9.1026191498497208E-2</v>
      </c>
      <c r="AN106">
        <f t="shared" si="6"/>
        <v>0</v>
      </c>
      <c r="AO106">
        <f t="shared" si="9"/>
        <v>0</v>
      </c>
    </row>
    <row r="107" spans="2:41" ht="24">
      <c r="B107" s="155">
        <v>20240417</v>
      </c>
      <c r="C107" s="116" t="s">
        <v>150</v>
      </c>
      <c r="D107" s="156" t="s">
        <v>43</v>
      </c>
      <c r="E107" s="155">
        <v>6987</v>
      </c>
      <c r="G107" s="156"/>
      <c r="H107" s="155">
        <v>6227</v>
      </c>
      <c r="J107" s="156"/>
      <c r="K107" s="155"/>
      <c r="L107" s="156"/>
      <c r="M107" s="155">
        <v>-204</v>
      </c>
      <c r="N107" s="116">
        <v>-204</v>
      </c>
      <c r="O107" s="156">
        <v>-263</v>
      </c>
      <c r="P107" s="158" t="s">
        <v>40</v>
      </c>
      <c r="Q107" s="165" t="s">
        <v>60</v>
      </c>
      <c r="R107" s="155">
        <v>760</v>
      </c>
      <c r="S107" s="116" t="s">
        <v>459</v>
      </c>
      <c r="T107" s="156">
        <v>0</v>
      </c>
      <c r="X107" s="168"/>
      <c r="Y107" s="129"/>
      <c r="Z107" s="202"/>
      <c r="AA107" s="168"/>
      <c r="AB107" s="129"/>
      <c r="AC107" s="202"/>
      <c r="AD107" s="155" t="s">
        <v>5</v>
      </c>
      <c r="AE107" s="129">
        <v>1800</v>
      </c>
      <c r="AF107" s="202" t="s">
        <v>566</v>
      </c>
      <c r="AG107" s="168"/>
      <c r="AH107" s="129"/>
      <c r="AI107" s="202"/>
      <c r="AJ107" s="168"/>
      <c r="AK107" s="129"/>
      <c r="AL107" s="202"/>
      <c r="AM107" s="96">
        <f t="shared" si="5"/>
        <v>0.10877343638185201</v>
      </c>
      <c r="AN107">
        <f t="shared" si="6"/>
        <v>0</v>
      </c>
      <c r="AO107">
        <f t="shared" si="9"/>
        <v>0</v>
      </c>
    </row>
    <row r="108" spans="2:41" ht="24">
      <c r="B108" s="155">
        <v>20240417</v>
      </c>
      <c r="C108" s="116" t="s">
        <v>150</v>
      </c>
      <c r="D108" s="156" t="s">
        <v>45</v>
      </c>
      <c r="E108" s="155">
        <v>6987</v>
      </c>
      <c r="G108" s="156"/>
      <c r="H108" s="155">
        <v>6186</v>
      </c>
      <c r="J108" s="156"/>
      <c r="K108" s="155"/>
      <c r="L108" s="156"/>
      <c r="M108" s="155">
        <v>-204</v>
      </c>
      <c r="N108" s="116">
        <v>-204</v>
      </c>
      <c r="O108" s="156">
        <v>-244</v>
      </c>
      <c r="P108" s="158" t="s">
        <v>40</v>
      </c>
      <c r="Q108" s="165" t="s">
        <v>60</v>
      </c>
      <c r="R108" s="155">
        <v>801</v>
      </c>
      <c r="S108" s="116" t="s">
        <v>459</v>
      </c>
      <c r="T108" s="156">
        <v>0</v>
      </c>
      <c r="X108" s="168"/>
      <c r="Y108" s="129"/>
      <c r="Z108" s="202"/>
      <c r="AA108" s="168"/>
      <c r="AB108" s="129"/>
      <c r="AC108" s="202"/>
      <c r="AD108" s="155" t="s">
        <v>5</v>
      </c>
      <c r="AE108" s="129">
        <v>1800</v>
      </c>
      <c r="AF108" s="202" t="s">
        <v>566</v>
      </c>
      <c r="AG108" s="168"/>
      <c r="AH108" s="129"/>
      <c r="AI108" s="202"/>
      <c r="AJ108" s="168"/>
      <c r="AK108" s="129"/>
      <c r="AL108" s="202"/>
      <c r="AM108" s="96">
        <f t="shared" si="5"/>
        <v>0.11464147702876772</v>
      </c>
      <c r="AN108">
        <f t="shared" si="6"/>
        <v>0</v>
      </c>
      <c r="AO108">
        <f t="shared" si="9"/>
        <v>0</v>
      </c>
    </row>
    <row r="109" spans="2:41" ht="24">
      <c r="B109" s="155">
        <v>20240417</v>
      </c>
      <c r="C109" s="116" t="s">
        <v>150</v>
      </c>
      <c r="D109" s="156" t="s">
        <v>46</v>
      </c>
      <c r="E109" s="155">
        <v>6631</v>
      </c>
      <c r="G109" s="156"/>
      <c r="H109" s="155">
        <v>6144</v>
      </c>
      <c r="J109" s="156"/>
      <c r="K109" s="155"/>
      <c r="L109" s="156"/>
      <c r="M109" s="155">
        <v>-3541</v>
      </c>
      <c r="N109" s="116">
        <v>-3541</v>
      </c>
      <c r="O109" s="156">
        <v>-3051</v>
      </c>
      <c r="P109" s="158" t="s">
        <v>40</v>
      </c>
      <c r="Q109" s="165" t="s">
        <v>60</v>
      </c>
      <c r="R109" s="155">
        <v>487</v>
      </c>
      <c r="S109" s="116" t="s">
        <v>459</v>
      </c>
      <c r="T109" s="156">
        <v>0</v>
      </c>
      <c r="X109" s="168"/>
      <c r="Y109" s="129"/>
      <c r="Z109" s="202"/>
      <c r="AA109" s="168"/>
      <c r="AB109" s="129"/>
      <c r="AC109" s="202"/>
      <c r="AD109" s="155" t="s">
        <v>5</v>
      </c>
      <c r="AE109" s="129">
        <v>1800</v>
      </c>
      <c r="AF109" s="202" t="s">
        <v>566</v>
      </c>
      <c r="AG109" s="168"/>
      <c r="AH109" s="129"/>
      <c r="AI109" s="202"/>
      <c r="AJ109" s="168"/>
      <c r="AK109" s="129"/>
      <c r="AL109" s="202"/>
      <c r="AM109" s="96">
        <f t="shared" si="5"/>
        <v>7.3442919619966823E-2</v>
      </c>
      <c r="AN109">
        <f t="shared" si="6"/>
        <v>0</v>
      </c>
      <c r="AO109">
        <f t="shared" si="9"/>
        <v>0</v>
      </c>
    </row>
    <row r="110" spans="2:41" ht="24">
      <c r="B110" s="155">
        <v>20240417</v>
      </c>
      <c r="C110" s="116" t="s">
        <v>150</v>
      </c>
      <c r="D110" s="156" t="s">
        <v>47</v>
      </c>
      <c r="E110" s="155">
        <v>6631</v>
      </c>
      <c r="G110" s="156"/>
      <c r="H110" s="155">
        <v>6491</v>
      </c>
      <c r="J110" s="156"/>
      <c r="K110" s="155"/>
      <c r="L110" s="156"/>
      <c r="M110" s="155">
        <v>-3541</v>
      </c>
      <c r="N110" s="116">
        <v>-3541</v>
      </c>
      <c r="O110" s="156">
        <v>-3254</v>
      </c>
      <c r="P110" s="158" t="s">
        <v>40</v>
      </c>
      <c r="Q110" s="165" t="s">
        <v>60</v>
      </c>
      <c r="R110" s="155">
        <v>140</v>
      </c>
      <c r="S110" s="116" t="s">
        <v>459</v>
      </c>
      <c r="T110" s="156">
        <v>0</v>
      </c>
      <c r="X110" s="168"/>
      <c r="Y110" s="129"/>
      <c r="Z110" s="202"/>
      <c r="AA110" s="168"/>
      <c r="AB110" s="129"/>
      <c r="AC110" s="202"/>
      <c r="AD110" s="155" t="s">
        <v>5</v>
      </c>
      <c r="AE110" s="129">
        <v>1800</v>
      </c>
      <c r="AF110" s="202" t="s">
        <v>566</v>
      </c>
      <c r="AG110" s="168"/>
      <c r="AH110" s="129"/>
      <c r="AI110" s="202"/>
      <c r="AJ110" s="168"/>
      <c r="AK110" s="129"/>
      <c r="AL110" s="202"/>
      <c r="AM110" s="96">
        <f t="shared" si="5"/>
        <v>2.1112954305534611E-2</v>
      </c>
      <c r="AN110">
        <f t="shared" si="6"/>
        <v>0</v>
      </c>
      <c r="AO110">
        <f t="shared" si="9"/>
        <v>0</v>
      </c>
    </row>
    <row r="111" spans="2:41" ht="24">
      <c r="B111" s="155">
        <v>20240418</v>
      </c>
      <c r="C111" s="116" t="s">
        <v>150</v>
      </c>
      <c r="D111" s="156" t="s">
        <v>35</v>
      </c>
      <c r="E111" s="155">
        <v>6894</v>
      </c>
      <c r="G111" s="156"/>
      <c r="H111" s="155">
        <v>6577</v>
      </c>
      <c r="J111" s="156"/>
      <c r="K111" s="168"/>
      <c r="L111" s="156"/>
      <c r="M111" s="155">
        <v>-4097</v>
      </c>
      <c r="N111" s="116">
        <v>-4097</v>
      </c>
      <c r="O111" s="156">
        <v>-3596</v>
      </c>
      <c r="P111" s="158" t="s">
        <v>40</v>
      </c>
      <c r="Q111" s="165" t="s">
        <v>60</v>
      </c>
      <c r="R111" s="155">
        <v>317</v>
      </c>
      <c r="S111" s="116" t="s">
        <v>459</v>
      </c>
      <c r="T111" s="156">
        <v>0</v>
      </c>
      <c r="X111" s="168"/>
      <c r="Y111" s="129"/>
      <c r="Z111" s="202"/>
      <c r="AA111" s="168"/>
      <c r="AB111" s="129"/>
      <c r="AC111" s="202"/>
      <c r="AD111" s="155" t="s">
        <v>5</v>
      </c>
      <c r="AE111" s="129">
        <v>1800</v>
      </c>
      <c r="AF111" s="202" t="s">
        <v>566</v>
      </c>
      <c r="AG111" s="168"/>
      <c r="AH111" s="129"/>
      <c r="AI111" s="202"/>
      <c r="AJ111" s="168"/>
      <c r="AK111" s="129"/>
      <c r="AL111" s="202"/>
      <c r="AM111" s="96">
        <f t="shared" si="5"/>
        <v>4.5982013344937629E-2</v>
      </c>
      <c r="AN111">
        <f t="shared" si="6"/>
        <v>0</v>
      </c>
      <c r="AO111">
        <f t="shared" si="9"/>
        <v>0</v>
      </c>
    </row>
    <row r="112" spans="2:41" ht="24">
      <c r="B112" s="155">
        <v>20240418</v>
      </c>
      <c r="C112" s="116" t="s">
        <v>150</v>
      </c>
      <c r="D112" s="156" t="s">
        <v>37</v>
      </c>
      <c r="E112" s="155">
        <v>6894</v>
      </c>
      <c r="G112" s="156"/>
      <c r="H112" s="155">
        <v>6577</v>
      </c>
      <c r="J112" s="156"/>
      <c r="K112" s="168"/>
      <c r="L112" s="156"/>
      <c r="M112" s="155">
        <v>-4097</v>
      </c>
      <c r="N112" s="116">
        <v>-4097</v>
      </c>
      <c r="O112" s="156">
        <v>-3596</v>
      </c>
      <c r="P112" s="158" t="s">
        <v>40</v>
      </c>
      <c r="Q112" s="165" t="s">
        <v>60</v>
      </c>
      <c r="R112" s="155">
        <v>317</v>
      </c>
      <c r="S112" s="116" t="s">
        <v>459</v>
      </c>
      <c r="T112" s="156">
        <v>0</v>
      </c>
      <c r="X112" s="168"/>
      <c r="Y112" s="129"/>
      <c r="Z112" s="202"/>
      <c r="AA112" s="168"/>
      <c r="AB112" s="129"/>
      <c r="AC112" s="202"/>
      <c r="AD112" s="155" t="s">
        <v>5</v>
      </c>
      <c r="AE112" s="129">
        <v>1800</v>
      </c>
      <c r="AF112" s="202" t="s">
        <v>566</v>
      </c>
      <c r="AG112" s="168"/>
      <c r="AH112" s="129"/>
      <c r="AI112" s="202"/>
      <c r="AJ112" s="168"/>
      <c r="AK112" s="129"/>
      <c r="AL112" s="202"/>
      <c r="AM112" s="96">
        <f t="shared" si="5"/>
        <v>4.5982013344937629E-2</v>
      </c>
      <c r="AN112">
        <f t="shared" si="6"/>
        <v>0</v>
      </c>
      <c r="AO112">
        <f t="shared" si="9"/>
        <v>0</v>
      </c>
    </row>
    <row r="113" spans="2:41" ht="24">
      <c r="B113" s="155">
        <v>20240418</v>
      </c>
      <c r="C113" s="116" t="s">
        <v>150</v>
      </c>
      <c r="D113" s="156" t="s">
        <v>38</v>
      </c>
      <c r="E113" s="155">
        <v>6894</v>
      </c>
      <c r="G113" s="156"/>
      <c r="H113" s="155">
        <v>6577</v>
      </c>
      <c r="J113" s="156"/>
      <c r="K113" s="168"/>
      <c r="L113" s="156"/>
      <c r="M113" s="155">
        <v>-4097</v>
      </c>
      <c r="N113" s="116">
        <v>-4097</v>
      </c>
      <c r="O113" s="156">
        <v>-3596</v>
      </c>
      <c r="P113" s="158" t="s">
        <v>40</v>
      </c>
      <c r="Q113" s="165" t="s">
        <v>60</v>
      </c>
      <c r="R113" s="155">
        <v>317</v>
      </c>
      <c r="S113" s="116" t="s">
        <v>459</v>
      </c>
      <c r="T113" s="156">
        <v>0</v>
      </c>
      <c r="X113" s="168"/>
      <c r="Y113" s="129"/>
      <c r="Z113" s="202"/>
      <c r="AA113" s="168"/>
      <c r="AB113" s="129"/>
      <c r="AC113" s="202"/>
      <c r="AD113" s="155" t="s">
        <v>5</v>
      </c>
      <c r="AE113" s="129">
        <v>1800</v>
      </c>
      <c r="AF113" s="202" t="s">
        <v>566</v>
      </c>
      <c r="AG113" s="168"/>
      <c r="AH113" s="129"/>
      <c r="AI113" s="202"/>
      <c r="AJ113" s="168"/>
      <c r="AK113" s="129"/>
      <c r="AL113" s="202"/>
      <c r="AM113" s="96">
        <f t="shared" si="5"/>
        <v>4.5982013344937629E-2</v>
      </c>
      <c r="AN113">
        <f t="shared" si="6"/>
        <v>0</v>
      </c>
      <c r="AO113">
        <f t="shared" si="9"/>
        <v>0</v>
      </c>
    </row>
    <row r="114" spans="2:41" ht="24">
      <c r="B114" s="155">
        <v>20240418</v>
      </c>
      <c r="C114" s="116" t="s">
        <v>150</v>
      </c>
      <c r="D114" s="156" t="s">
        <v>39</v>
      </c>
      <c r="E114" s="155">
        <v>7750</v>
      </c>
      <c r="G114" s="156"/>
      <c r="H114" s="155">
        <v>7150</v>
      </c>
      <c r="J114" s="156"/>
      <c r="K114" s="155"/>
      <c r="L114" s="156"/>
      <c r="M114" s="155">
        <v>-2995</v>
      </c>
      <c r="N114" s="116">
        <v>-2995</v>
      </c>
      <c r="O114" s="156">
        <v>-2665</v>
      </c>
      <c r="P114" s="158" t="s">
        <v>40</v>
      </c>
      <c r="Q114" s="165" t="s">
        <v>60</v>
      </c>
      <c r="R114" s="155">
        <v>600</v>
      </c>
      <c r="S114" s="116" t="s">
        <v>459</v>
      </c>
      <c r="T114" s="156">
        <v>0</v>
      </c>
      <c r="X114" s="168"/>
      <c r="Y114" s="129"/>
      <c r="Z114" s="202"/>
      <c r="AA114" s="168"/>
      <c r="AB114" s="129"/>
      <c r="AC114" s="202"/>
      <c r="AD114" s="155" t="s">
        <v>5</v>
      </c>
      <c r="AE114" s="129">
        <v>1800</v>
      </c>
      <c r="AF114" s="202" t="s">
        <v>566</v>
      </c>
      <c r="AG114" s="168"/>
      <c r="AH114" s="129"/>
      <c r="AI114" s="202"/>
      <c r="AJ114" s="168"/>
      <c r="AK114" s="129"/>
      <c r="AL114" s="202"/>
      <c r="AM114" s="96">
        <f t="shared" si="5"/>
        <v>7.7419354838709681E-2</v>
      </c>
      <c r="AN114">
        <f t="shared" si="6"/>
        <v>0</v>
      </c>
      <c r="AO114">
        <f t="shared" si="9"/>
        <v>0</v>
      </c>
    </row>
    <row r="115" spans="2:41" ht="24">
      <c r="B115" s="155">
        <v>20240418</v>
      </c>
      <c r="C115" s="116" t="s">
        <v>150</v>
      </c>
      <c r="D115" s="156" t="s">
        <v>43</v>
      </c>
      <c r="E115" s="155">
        <v>7750</v>
      </c>
      <c r="G115" s="156"/>
      <c r="H115" s="155">
        <v>7150</v>
      </c>
      <c r="J115" s="156"/>
      <c r="K115" s="155"/>
      <c r="L115" s="156"/>
      <c r="M115" s="155">
        <v>-2995</v>
      </c>
      <c r="N115" s="116">
        <v>-2995</v>
      </c>
      <c r="O115" s="156">
        <v>-2665</v>
      </c>
      <c r="P115" s="158" t="s">
        <v>40</v>
      </c>
      <c r="Q115" s="165" t="s">
        <v>60</v>
      </c>
      <c r="R115" s="155">
        <v>600</v>
      </c>
      <c r="S115" s="116" t="s">
        <v>459</v>
      </c>
      <c r="T115" s="156">
        <v>0</v>
      </c>
      <c r="X115" s="168"/>
      <c r="Y115" s="129"/>
      <c r="Z115" s="202"/>
      <c r="AA115" s="168"/>
      <c r="AB115" s="129"/>
      <c r="AC115" s="202"/>
      <c r="AD115" s="155" t="s">
        <v>5</v>
      </c>
      <c r="AE115" s="129">
        <v>1800</v>
      </c>
      <c r="AF115" s="202" t="s">
        <v>566</v>
      </c>
      <c r="AG115" s="168"/>
      <c r="AH115" s="129"/>
      <c r="AI115" s="202"/>
      <c r="AJ115" s="168"/>
      <c r="AK115" s="129"/>
      <c r="AL115" s="202"/>
      <c r="AM115" s="96">
        <f t="shared" si="5"/>
        <v>7.7419354838709681E-2</v>
      </c>
      <c r="AN115">
        <f t="shared" si="6"/>
        <v>0</v>
      </c>
      <c r="AO115">
        <f t="shared" si="9"/>
        <v>0</v>
      </c>
    </row>
    <row r="116" spans="2:41" ht="24">
      <c r="B116" s="155">
        <v>20240418</v>
      </c>
      <c r="C116" s="116" t="s">
        <v>150</v>
      </c>
      <c r="D116" s="156" t="s">
        <v>45</v>
      </c>
      <c r="E116" s="155">
        <v>7750</v>
      </c>
      <c r="G116" s="156"/>
      <c r="H116" s="155">
        <v>7150</v>
      </c>
      <c r="J116" s="156"/>
      <c r="K116" s="168"/>
      <c r="L116" s="156"/>
      <c r="M116" s="155">
        <v>-2995</v>
      </c>
      <c r="N116" s="116">
        <v>-2995</v>
      </c>
      <c r="O116" s="156">
        <v>-2665</v>
      </c>
      <c r="P116" s="158" t="s">
        <v>40</v>
      </c>
      <c r="Q116" s="165" t="s">
        <v>60</v>
      </c>
      <c r="R116" s="155">
        <v>600</v>
      </c>
      <c r="S116" s="116" t="s">
        <v>459</v>
      </c>
      <c r="T116" s="156">
        <v>0</v>
      </c>
      <c r="X116" s="168"/>
      <c r="Y116" s="201"/>
      <c r="Z116" s="202"/>
      <c r="AA116" s="168"/>
      <c r="AB116" s="201"/>
      <c r="AC116" s="199"/>
      <c r="AD116" s="155" t="s">
        <v>5</v>
      </c>
      <c r="AE116" s="201">
        <v>1800</v>
      </c>
      <c r="AF116" s="199" t="s">
        <v>566</v>
      </c>
      <c r="AG116" s="168"/>
      <c r="AH116" s="201"/>
      <c r="AI116" s="199"/>
      <c r="AJ116" s="168"/>
      <c r="AK116" s="201"/>
      <c r="AL116" s="199"/>
      <c r="AM116" s="96">
        <f t="shared" si="5"/>
        <v>7.7419354838709681E-2</v>
      </c>
      <c r="AN116">
        <f t="shared" si="6"/>
        <v>0</v>
      </c>
      <c r="AO116">
        <f t="shared" si="9"/>
        <v>0</v>
      </c>
    </row>
    <row r="117" spans="2:41" ht="24">
      <c r="B117" s="155">
        <v>20240418</v>
      </c>
      <c r="C117" s="116" t="s">
        <v>150</v>
      </c>
      <c r="D117" s="156" t="s">
        <v>46</v>
      </c>
      <c r="E117" s="155">
        <v>7605</v>
      </c>
      <c r="G117" s="156"/>
      <c r="H117" s="155">
        <v>7053</v>
      </c>
      <c r="J117" s="156"/>
      <c r="K117" s="168"/>
      <c r="L117" s="156"/>
      <c r="M117" s="155">
        <v>-3054</v>
      </c>
      <c r="N117" s="116">
        <v>-3054</v>
      </c>
      <c r="O117" s="156">
        <v>-2174</v>
      </c>
      <c r="P117" s="158" t="s">
        <v>40</v>
      </c>
      <c r="Q117" s="165" t="s">
        <v>60</v>
      </c>
      <c r="R117" s="155">
        <v>552</v>
      </c>
      <c r="S117" s="116" t="s">
        <v>459</v>
      </c>
      <c r="T117" s="156">
        <v>0</v>
      </c>
      <c r="X117" s="168"/>
      <c r="Y117" s="201"/>
      <c r="Z117" s="202"/>
      <c r="AA117" s="168"/>
      <c r="AB117" s="201"/>
      <c r="AC117" s="199"/>
      <c r="AD117" s="155" t="s">
        <v>5</v>
      </c>
      <c r="AE117" s="201">
        <v>1800</v>
      </c>
      <c r="AF117" s="199" t="s">
        <v>566</v>
      </c>
      <c r="AG117" s="168"/>
      <c r="AH117" s="201"/>
      <c r="AI117" s="199"/>
      <c r="AJ117" s="168"/>
      <c r="AK117" s="201"/>
      <c r="AL117" s="199"/>
      <c r="AM117" s="96">
        <f t="shared" si="5"/>
        <v>7.2583826429980278E-2</v>
      </c>
      <c r="AN117">
        <f t="shared" si="6"/>
        <v>0</v>
      </c>
      <c r="AO117">
        <f t="shared" si="9"/>
        <v>0</v>
      </c>
    </row>
    <row r="118" spans="2:41" ht="24">
      <c r="B118" s="155">
        <v>20240418</v>
      </c>
      <c r="C118" s="116" t="s">
        <v>150</v>
      </c>
      <c r="D118" s="156" t="s">
        <v>47</v>
      </c>
      <c r="E118" s="155">
        <v>7605</v>
      </c>
      <c r="G118" s="156"/>
      <c r="H118" s="155">
        <v>7053</v>
      </c>
      <c r="J118" s="156"/>
      <c r="K118" s="168"/>
      <c r="L118" s="156"/>
      <c r="M118" s="155">
        <v>-3054</v>
      </c>
      <c r="N118" s="116">
        <v>-3054</v>
      </c>
      <c r="O118" s="156">
        <v>-2174</v>
      </c>
      <c r="P118" s="158" t="s">
        <v>40</v>
      </c>
      <c r="Q118" s="165" t="s">
        <v>60</v>
      </c>
      <c r="R118" s="155">
        <v>552</v>
      </c>
      <c r="S118" s="116" t="s">
        <v>459</v>
      </c>
      <c r="T118" s="156">
        <v>0</v>
      </c>
      <c r="X118" s="168"/>
      <c r="Y118" s="201"/>
      <c r="Z118" s="202"/>
      <c r="AA118" s="168"/>
      <c r="AB118" s="201"/>
      <c r="AC118" s="199"/>
      <c r="AD118" s="155" t="s">
        <v>5</v>
      </c>
      <c r="AE118" s="201">
        <v>1800</v>
      </c>
      <c r="AF118" s="199" t="s">
        <v>566</v>
      </c>
      <c r="AG118" s="168"/>
      <c r="AH118" s="201"/>
      <c r="AI118" s="199"/>
      <c r="AJ118" s="168"/>
      <c r="AK118" s="201"/>
      <c r="AL118" s="199"/>
      <c r="AM118" s="96">
        <f t="shared" si="5"/>
        <v>7.2583826429980278E-2</v>
      </c>
      <c r="AN118">
        <f t="shared" si="6"/>
        <v>0</v>
      </c>
      <c r="AO118">
        <f t="shared" si="9"/>
        <v>0</v>
      </c>
    </row>
    <row r="119" spans="2:41" ht="24">
      <c r="B119" s="155">
        <v>20240418</v>
      </c>
      <c r="C119" s="116" t="s">
        <v>150</v>
      </c>
      <c r="D119" s="156" t="s">
        <v>48</v>
      </c>
      <c r="E119" s="155">
        <v>6810</v>
      </c>
      <c r="G119" s="156"/>
      <c r="H119" s="155">
        <v>6421</v>
      </c>
      <c r="J119" s="156"/>
      <c r="K119" s="168"/>
      <c r="L119" s="156"/>
      <c r="M119" s="155">
        <v>-2313</v>
      </c>
      <c r="N119" s="116">
        <v>-2313</v>
      </c>
      <c r="O119" s="156">
        <v>-1702</v>
      </c>
      <c r="P119" s="158" t="s">
        <v>40</v>
      </c>
      <c r="Q119" s="165" t="s">
        <v>60</v>
      </c>
      <c r="R119" s="155">
        <v>389</v>
      </c>
      <c r="S119" s="116" t="s">
        <v>459</v>
      </c>
      <c r="T119" s="156">
        <v>0</v>
      </c>
      <c r="X119" s="168"/>
      <c r="Y119" s="201"/>
      <c r="Z119" s="202"/>
      <c r="AA119" s="168"/>
      <c r="AB119" s="201"/>
      <c r="AC119" s="199"/>
      <c r="AD119" s="155" t="s">
        <v>5</v>
      </c>
      <c r="AE119" s="201">
        <v>1800</v>
      </c>
      <c r="AF119" s="199" t="s">
        <v>566</v>
      </c>
      <c r="AG119" s="168"/>
      <c r="AH119" s="201"/>
      <c r="AI119" s="199"/>
      <c r="AJ119" s="168"/>
      <c r="AK119" s="201"/>
      <c r="AL119" s="199"/>
      <c r="AM119" s="96">
        <f t="shared" si="5"/>
        <v>5.7121879588839942E-2</v>
      </c>
      <c r="AN119">
        <f t="shared" si="6"/>
        <v>0</v>
      </c>
      <c r="AO119">
        <f t="shared" si="9"/>
        <v>0</v>
      </c>
    </row>
    <row r="120" spans="2:41" ht="23.1">
      <c r="B120" s="155">
        <v>20240419</v>
      </c>
      <c r="C120" s="116" t="s">
        <v>150</v>
      </c>
      <c r="D120" s="156" t="s">
        <v>35</v>
      </c>
      <c r="E120" s="155">
        <v>6316</v>
      </c>
      <c r="G120" s="156"/>
      <c r="H120" s="155">
        <v>4966</v>
      </c>
      <c r="J120" s="156"/>
      <c r="K120" s="168"/>
      <c r="L120" s="156"/>
      <c r="M120" s="155">
        <v>0</v>
      </c>
      <c r="N120" s="116">
        <v>0</v>
      </c>
      <c r="O120" s="156">
        <v>0</v>
      </c>
      <c r="P120" s="158" t="s">
        <v>33</v>
      </c>
      <c r="Q120" s="165" t="s">
        <v>110</v>
      </c>
      <c r="R120" s="155">
        <v>1350</v>
      </c>
      <c r="S120" s="116" t="s">
        <v>459</v>
      </c>
      <c r="T120" s="156">
        <v>0</v>
      </c>
      <c r="U120" s="116" t="s">
        <v>110</v>
      </c>
      <c r="W120" s="116" t="s">
        <v>110</v>
      </c>
      <c r="X120" s="168" t="s">
        <v>3</v>
      </c>
      <c r="Y120" s="201">
        <v>185</v>
      </c>
      <c r="Z120" s="202" t="s">
        <v>72</v>
      </c>
      <c r="AA120" s="168"/>
      <c r="AB120" s="201"/>
      <c r="AC120" s="199"/>
      <c r="AD120" s="155" t="s">
        <v>5</v>
      </c>
      <c r="AE120" s="201">
        <v>1800</v>
      </c>
      <c r="AF120" s="199" t="s">
        <v>566</v>
      </c>
      <c r="AG120" s="168"/>
      <c r="AH120" s="201"/>
      <c r="AI120" s="199"/>
      <c r="AJ120" s="168"/>
      <c r="AK120" s="201"/>
      <c r="AL120" s="199"/>
      <c r="AM120" s="96">
        <f t="shared" si="5"/>
        <v>0.21374287523749208</v>
      </c>
      <c r="AN120" t="e">
        <f t="shared" si="6"/>
        <v>#DIV/0!</v>
      </c>
      <c r="AO120">
        <f t="shared" si="9"/>
        <v>1</v>
      </c>
    </row>
    <row r="121" spans="2:41" ht="21.95">
      <c r="B121" s="155">
        <v>20240419</v>
      </c>
      <c r="C121" s="116" t="s">
        <v>150</v>
      </c>
      <c r="D121" s="156" t="s">
        <v>37</v>
      </c>
      <c r="E121" s="155">
        <v>6316</v>
      </c>
      <c r="G121" s="156"/>
      <c r="H121" s="155">
        <v>6035</v>
      </c>
      <c r="J121" s="156"/>
      <c r="K121" s="168"/>
      <c r="L121" s="156"/>
      <c r="M121" s="155">
        <v>0</v>
      </c>
      <c r="N121" s="116">
        <v>0</v>
      </c>
      <c r="O121" s="156">
        <v>0</v>
      </c>
      <c r="P121" s="158" t="s">
        <v>33</v>
      </c>
      <c r="Q121" s="165" t="s">
        <v>110</v>
      </c>
      <c r="R121" s="155">
        <v>281</v>
      </c>
      <c r="S121" s="116" t="s">
        <v>459</v>
      </c>
      <c r="T121" s="156">
        <v>0</v>
      </c>
      <c r="U121" s="116" t="s">
        <v>110</v>
      </c>
      <c r="W121" s="116" t="s">
        <v>110</v>
      </c>
      <c r="X121" s="168" t="s">
        <v>3</v>
      </c>
      <c r="Y121" s="201">
        <v>185</v>
      </c>
      <c r="Z121" s="199" t="s">
        <v>72</v>
      </c>
      <c r="AA121" s="168"/>
      <c r="AB121" s="201"/>
      <c r="AC121" s="199"/>
      <c r="AD121" s="155" t="s">
        <v>5</v>
      </c>
      <c r="AE121" s="201">
        <v>1800</v>
      </c>
      <c r="AF121" s="199" t="s">
        <v>566</v>
      </c>
      <c r="AG121" s="168"/>
      <c r="AH121" s="201"/>
      <c r="AI121" s="199"/>
      <c r="AJ121" s="168"/>
      <c r="AK121" s="201"/>
      <c r="AL121" s="199"/>
      <c r="AM121" s="96">
        <f t="shared" si="5"/>
        <v>4.4490183660544649E-2</v>
      </c>
      <c r="AN121" t="e">
        <f t="shared" si="6"/>
        <v>#DIV/0!</v>
      </c>
      <c r="AO121">
        <f t="shared" si="9"/>
        <v>1</v>
      </c>
    </row>
    <row r="122" spans="2:41" ht="33">
      <c r="B122" s="155">
        <v>20240419</v>
      </c>
      <c r="C122" s="116" t="s">
        <v>150</v>
      </c>
      <c r="D122" s="156" t="s">
        <v>39</v>
      </c>
      <c r="E122" s="155">
        <v>7977</v>
      </c>
      <c r="G122" s="156"/>
      <c r="H122" s="155">
        <v>6599</v>
      </c>
      <c r="J122" s="156"/>
      <c r="K122" s="168"/>
      <c r="L122" s="156"/>
      <c r="M122" s="155">
        <v>-5242</v>
      </c>
      <c r="N122" s="116">
        <v>-5242</v>
      </c>
      <c r="O122" s="156">
        <v>-3882</v>
      </c>
      <c r="P122" s="158" t="s">
        <v>40</v>
      </c>
      <c r="Q122" s="165" t="s">
        <v>41</v>
      </c>
      <c r="R122" s="155">
        <v>1378</v>
      </c>
      <c r="S122" s="116" t="s">
        <v>459</v>
      </c>
      <c r="T122" s="156">
        <v>0</v>
      </c>
      <c r="X122" s="168" t="s">
        <v>3</v>
      </c>
      <c r="Y122" s="201">
        <v>185</v>
      </c>
      <c r="Z122" s="199" t="s">
        <v>72</v>
      </c>
      <c r="AA122" s="168" t="s">
        <v>4</v>
      </c>
      <c r="AB122" s="201">
        <v>6436</v>
      </c>
      <c r="AC122" s="199" t="s">
        <v>371</v>
      </c>
      <c r="AD122" s="155" t="s">
        <v>5</v>
      </c>
      <c r="AE122" s="201">
        <v>1800</v>
      </c>
      <c r="AF122" s="199" t="s">
        <v>566</v>
      </c>
      <c r="AG122" s="168"/>
      <c r="AH122" s="201"/>
      <c r="AI122" s="199"/>
      <c r="AJ122" s="168"/>
      <c r="AK122" s="201"/>
      <c r="AL122" s="199"/>
      <c r="AM122" s="96">
        <f t="shared" si="5"/>
        <v>0.17274664660900088</v>
      </c>
      <c r="AN122">
        <f t="shared" si="6"/>
        <v>0</v>
      </c>
      <c r="AO122">
        <f t="shared" si="9"/>
        <v>1</v>
      </c>
    </row>
    <row r="123" spans="2:41" ht="33">
      <c r="B123" s="155">
        <v>20240419</v>
      </c>
      <c r="C123" s="116" t="s">
        <v>150</v>
      </c>
      <c r="D123" s="156" t="s">
        <v>43</v>
      </c>
      <c r="E123" s="155">
        <v>7977</v>
      </c>
      <c r="G123" s="156"/>
      <c r="H123" s="155">
        <v>6434</v>
      </c>
      <c r="J123" s="156"/>
      <c r="K123" s="168"/>
      <c r="L123" s="156"/>
      <c r="M123" s="155">
        <v>-5242</v>
      </c>
      <c r="N123" s="116">
        <v>-5242</v>
      </c>
      <c r="O123" s="156">
        <v>-3777</v>
      </c>
      <c r="P123" s="158" t="s">
        <v>40</v>
      </c>
      <c r="Q123" s="165" t="s">
        <v>41</v>
      </c>
      <c r="R123" s="155">
        <v>1543</v>
      </c>
      <c r="S123" s="116" t="s">
        <v>459</v>
      </c>
      <c r="T123" s="156">
        <v>0</v>
      </c>
      <c r="X123" s="168" t="s">
        <v>3</v>
      </c>
      <c r="Y123" s="201">
        <v>185</v>
      </c>
      <c r="Z123" s="199" t="s">
        <v>72</v>
      </c>
      <c r="AA123" s="168" t="s">
        <v>4</v>
      </c>
      <c r="AB123" s="201">
        <v>6245</v>
      </c>
      <c r="AC123" s="199" t="s">
        <v>371</v>
      </c>
      <c r="AD123" s="155" t="s">
        <v>5</v>
      </c>
      <c r="AE123" s="201">
        <v>1800</v>
      </c>
      <c r="AF123" s="199" t="s">
        <v>566</v>
      </c>
      <c r="AG123" s="168"/>
      <c r="AH123" s="201"/>
      <c r="AI123" s="199"/>
      <c r="AJ123" s="168"/>
      <c r="AK123" s="201"/>
      <c r="AL123" s="199"/>
      <c r="AM123" s="96">
        <f t="shared" si="5"/>
        <v>0.19343111445405542</v>
      </c>
      <c r="AN123">
        <f t="shared" si="6"/>
        <v>0</v>
      </c>
      <c r="AO123">
        <f t="shared" si="9"/>
        <v>1</v>
      </c>
    </row>
    <row r="124" spans="2:41" ht="33">
      <c r="B124" s="155">
        <v>20240419</v>
      </c>
      <c r="C124" s="116" t="s">
        <v>150</v>
      </c>
      <c r="D124" s="156" t="s">
        <v>45</v>
      </c>
      <c r="E124" s="155">
        <v>7977</v>
      </c>
      <c r="G124" s="156"/>
      <c r="H124" s="155">
        <v>6893</v>
      </c>
      <c r="J124" s="156"/>
      <c r="K124" s="168"/>
      <c r="L124" s="156"/>
      <c r="M124" s="155">
        <v>-5242</v>
      </c>
      <c r="N124" s="116">
        <v>-5242</v>
      </c>
      <c r="O124" s="156">
        <v>-4069</v>
      </c>
      <c r="P124" s="158" t="s">
        <v>40</v>
      </c>
      <c r="Q124" s="165" t="s">
        <v>41</v>
      </c>
      <c r="R124" s="155">
        <v>1084</v>
      </c>
      <c r="S124" s="116" t="s">
        <v>459</v>
      </c>
      <c r="T124" s="156">
        <v>0</v>
      </c>
      <c r="X124" s="168" t="s">
        <v>3</v>
      </c>
      <c r="Y124" s="201">
        <v>185</v>
      </c>
      <c r="Z124" s="199" t="s">
        <v>72</v>
      </c>
      <c r="AA124" s="168" t="s">
        <v>4</v>
      </c>
      <c r="AB124" s="201">
        <v>6703</v>
      </c>
      <c r="AC124" s="199" t="s">
        <v>371</v>
      </c>
      <c r="AD124" s="155" t="s">
        <v>5</v>
      </c>
      <c r="AE124" s="201">
        <v>1800</v>
      </c>
      <c r="AF124" s="199" t="s">
        <v>566</v>
      </c>
      <c r="AG124" s="168"/>
      <c r="AH124" s="201"/>
      <c r="AI124" s="199"/>
      <c r="AJ124" s="168"/>
      <c r="AK124" s="201"/>
      <c r="AL124" s="199"/>
      <c r="AM124" s="96">
        <f t="shared" si="5"/>
        <v>0.13589068572144916</v>
      </c>
      <c r="AN124">
        <f t="shared" si="6"/>
        <v>0</v>
      </c>
      <c r="AO124">
        <f t="shared" si="9"/>
        <v>1</v>
      </c>
    </row>
    <row r="125" spans="2:41" ht="24">
      <c r="B125" s="155">
        <v>20240419</v>
      </c>
      <c r="C125" s="116" t="s">
        <v>150</v>
      </c>
      <c r="D125" s="156" t="s">
        <v>46</v>
      </c>
      <c r="E125" s="155">
        <v>7962</v>
      </c>
      <c r="G125" s="156"/>
      <c r="H125" s="155">
        <v>7351</v>
      </c>
      <c r="J125" s="156"/>
      <c r="K125" s="168"/>
      <c r="L125" s="156"/>
      <c r="M125" s="155">
        <v>-5080</v>
      </c>
      <c r="N125" s="116">
        <v>-5080</v>
      </c>
      <c r="O125" s="156">
        <v>-4299</v>
      </c>
      <c r="P125" s="158" t="s">
        <v>40</v>
      </c>
      <c r="Q125" s="165" t="s">
        <v>60</v>
      </c>
      <c r="R125" s="155">
        <v>611</v>
      </c>
      <c r="S125" s="116" t="s">
        <v>459</v>
      </c>
      <c r="T125" s="156">
        <v>0</v>
      </c>
      <c r="X125" s="168" t="s">
        <v>3</v>
      </c>
      <c r="Y125" s="201">
        <v>185</v>
      </c>
      <c r="Z125" s="199" t="s">
        <v>72</v>
      </c>
      <c r="AA125" s="168"/>
      <c r="AB125" s="201"/>
      <c r="AC125" s="199"/>
      <c r="AD125" s="155" t="s">
        <v>5</v>
      </c>
      <c r="AE125" s="201">
        <v>1800</v>
      </c>
      <c r="AF125" s="199" t="s">
        <v>566</v>
      </c>
      <c r="AG125" s="168"/>
      <c r="AH125" s="201"/>
      <c r="AI125" s="199"/>
      <c r="AJ125" s="168"/>
      <c r="AK125" s="201"/>
      <c r="AL125" s="199"/>
      <c r="AM125" s="96">
        <f t="shared" si="5"/>
        <v>7.673951268525496E-2</v>
      </c>
      <c r="AN125">
        <f t="shared" si="6"/>
        <v>0</v>
      </c>
      <c r="AO125">
        <f t="shared" si="9"/>
        <v>1</v>
      </c>
    </row>
    <row r="126" spans="2:41" ht="33">
      <c r="B126" s="155">
        <v>20240419</v>
      </c>
      <c r="C126" s="116" t="s">
        <v>150</v>
      </c>
      <c r="D126" s="156" t="s">
        <v>47</v>
      </c>
      <c r="E126" s="155">
        <v>7962</v>
      </c>
      <c r="G126" s="156"/>
      <c r="H126" s="155">
        <v>7276</v>
      </c>
      <c r="J126" s="156"/>
      <c r="K126" s="155"/>
      <c r="L126" s="156"/>
      <c r="M126" s="155">
        <v>-5080</v>
      </c>
      <c r="N126" s="116">
        <v>-5080</v>
      </c>
      <c r="O126" s="156">
        <v>-4235</v>
      </c>
      <c r="P126" s="158" t="s">
        <v>40</v>
      </c>
      <c r="Q126" s="165" t="s">
        <v>41</v>
      </c>
      <c r="R126" s="155">
        <v>686</v>
      </c>
      <c r="S126" s="116" t="s">
        <v>459</v>
      </c>
      <c r="T126" s="156">
        <v>0</v>
      </c>
      <c r="X126" s="168" t="s">
        <v>3</v>
      </c>
      <c r="Y126" s="129">
        <v>185</v>
      </c>
      <c r="Z126" s="199" t="s">
        <v>72</v>
      </c>
      <c r="AA126" s="168" t="s">
        <v>4</v>
      </c>
      <c r="AB126" s="129">
        <v>7228</v>
      </c>
      <c r="AC126" s="199" t="s">
        <v>371</v>
      </c>
      <c r="AD126" s="155" t="s">
        <v>5</v>
      </c>
      <c r="AE126" s="129">
        <v>1800</v>
      </c>
      <c r="AF126" s="199" t="s">
        <v>566</v>
      </c>
      <c r="AG126" s="168"/>
      <c r="AH126" s="129"/>
      <c r="AI126" s="199"/>
      <c r="AJ126" s="168"/>
      <c r="AK126" s="129"/>
      <c r="AL126" s="199"/>
      <c r="AM126" s="96">
        <f t="shared" si="5"/>
        <v>8.615925646822406E-2</v>
      </c>
      <c r="AN126">
        <f t="shared" si="6"/>
        <v>0</v>
      </c>
      <c r="AO126">
        <f t="shared" si="9"/>
        <v>1</v>
      </c>
    </row>
    <row r="127" spans="2:41" ht="24">
      <c r="B127" s="155">
        <v>20240419</v>
      </c>
      <c r="C127" s="116" t="s">
        <v>150</v>
      </c>
      <c r="D127" s="156" t="s">
        <v>48</v>
      </c>
      <c r="E127" s="155">
        <v>7167</v>
      </c>
      <c r="G127" s="156"/>
      <c r="H127" s="155">
        <v>6716</v>
      </c>
      <c r="J127" s="156"/>
      <c r="K127" s="155"/>
      <c r="L127" s="156"/>
      <c r="M127" s="155">
        <v>-4298</v>
      </c>
      <c r="N127" s="116">
        <v>-4298</v>
      </c>
      <c r="O127" s="156">
        <v>-3725</v>
      </c>
      <c r="P127" s="158" t="s">
        <v>40</v>
      </c>
      <c r="Q127" s="165" t="s">
        <v>60</v>
      </c>
      <c r="R127" s="155">
        <v>451</v>
      </c>
      <c r="S127" s="116" t="s">
        <v>459</v>
      </c>
      <c r="T127" s="156">
        <v>0</v>
      </c>
      <c r="X127" s="168" t="s">
        <v>3</v>
      </c>
      <c r="Y127" s="129">
        <v>200</v>
      </c>
      <c r="Z127" s="199" t="s">
        <v>72</v>
      </c>
      <c r="AA127" s="168"/>
      <c r="AB127" s="129"/>
      <c r="AC127" s="199"/>
      <c r="AD127" s="155" t="s">
        <v>5</v>
      </c>
      <c r="AE127" s="129">
        <v>1800</v>
      </c>
      <c r="AF127" s="199" t="s">
        <v>566</v>
      </c>
      <c r="AG127" s="168"/>
      <c r="AH127" s="129"/>
      <c r="AI127" s="199"/>
      <c r="AJ127" s="168"/>
      <c r="AK127" s="129"/>
      <c r="AL127" s="199"/>
      <c r="AM127" s="96">
        <f t="shared" si="5"/>
        <v>6.2927305706711317E-2</v>
      </c>
      <c r="AN127">
        <f t="shared" si="6"/>
        <v>0</v>
      </c>
      <c r="AO127">
        <f t="shared" si="9"/>
        <v>1</v>
      </c>
    </row>
    <row r="128" spans="2:41" ht="44.1">
      <c r="B128" s="155">
        <v>20240420</v>
      </c>
      <c r="C128" s="116" t="s">
        <v>150</v>
      </c>
      <c r="D128" s="156" t="s">
        <v>39</v>
      </c>
      <c r="E128" s="155">
        <v>5769</v>
      </c>
      <c r="G128" s="156"/>
      <c r="H128" s="155">
        <v>3533</v>
      </c>
      <c r="J128" s="156"/>
      <c r="K128" s="155"/>
      <c r="L128" s="156"/>
      <c r="M128" s="155">
        <v>0</v>
      </c>
      <c r="N128" s="116">
        <v>0</v>
      </c>
      <c r="O128" s="156">
        <v>0</v>
      </c>
      <c r="P128" s="158" t="s">
        <v>49</v>
      </c>
      <c r="Q128" s="165" t="s">
        <v>110</v>
      </c>
      <c r="R128" s="155">
        <v>2236</v>
      </c>
      <c r="S128" s="116" t="s">
        <v>459</v>
      </c>
      <c r="T128" s="156">
        <v>0</v>
      </c>
      <c r="U128" s="116" t="s">
        <v>110</v>
      </c>
      <c r="W128" s="116" t="s">
        <v>110</v>
      </c>
      <c r="X128" s="168"/>
      <c r="Y128" s="129"/>
      <c r="Z128" s="199"/>
      <c r="AA128" s="168" t="s">
        <v>4</v>
      </c>
      <c r="AB128" s="129">
        <v>5074</v>
      </c>
      <c r="AC128" s="199" t="s">
        <v>571</v>
      </c>
      <c r="AD128" s="155" t="s">
        <v>5</v>
      </c>
      <c r="AE128" s="129">
        <v>1800</v>
      </c>
      <c r="AF128" s="199" t="s">
        <v>570</v>
      </c>
      <c r="AG128" s="168"/>
      <c r="AH128" s="129"/>
      <c r="AI128" s="199"/>
      <c r="AJ128" s="168"/>
      <c r="AK128" s="129"/>
      <c r="AL128" s="199"/>
      <c r="AM128" s="96">
        <f t="shared" si="5"/>
        <v>0.38758883688680879</v>
      </c>
      <c r="AN128" t="e">
        <f t="shared" si="6"/>
        <v>#DIV/0!</v>
      </c>
      <c r="AO128">
        <f t="shared" si="9"/>
        <v>0</v>
      </c>
    </row>
    <row r="129" spans="2:41">
      <c r="B129" s="155">
        <v>20240420</v>
      </c>
      <c r="C129" s="116" t="s">
        <v>150</v>
      </c>
      <c r="D129" s="156" t="s">
        <v>43</v>
      </c>
      <c r="E129" s="155">
        <v>6009</v>
      </c>
      <c r="G129" s="156"/>
      <c r="H129" s="155">
        <v>4686</v>
      </c>
      <c r="J129" s="156"/>
      <c r="K129" s="155"/>
      <c r="L129" s="156"/>
      <c r="M129" s="155">
        <v>0</v>
      </c>
      <c r="N129" s="116">
        <v>0</v>
      </c>
      <c r="O129" s="156">
        <v>0</v>
      </c>
      <c r="P129" s="158" t="s">
        <v>49</v>
      </c>
      <c r="Q129" s="165" t="s">
        <v>110</v>
      </c>
      <c r="R129" s="155">
        <v>1323</v>
      </c>
      <c r="S129" s="116" t="s">
        <v>459</v>
      </c>
      <c r="T129" s="156">
        <v>0</v>
      </c>
      <c r="U129" s="116" t="s">
        <v>110</v>
      </c>
      <c r="W129" s="116" t="s">
        <v>110</v>
      </c>
      <c r="X129" s="168"/>
      <c r="Y129" s="129"/>
      <c r="Z129" s="199"/>
      <c r="AA129" s="168"/>
      <c r="AB129" s="129"/>
      <c r="AC129" s="199"/>
      <c r="AD129" s="155" t="s">
        <v>5</v>
      </c>
      <c r="AE129" s="129">
        <v>1800</v>
      </c>
      <c r="AF129" s="199" t="s">
        <v>570</v>
      </c>
      <c r="AG129" s="168"/>
      <c r="AH129" s="129"/>
      <c r="AI129" s="199"/>
      <c r="AJ129" s="168"/>
      <c r="AK129" s="129"/>
      <c r="AL129" s="199"/>
      <c r="AM129" s="96">
        <f t="shared" si="5"/>
        <v>0.2201697453819271</v>
      </c>
      <c r="AN129" t="e">
        <f t="shared" si="6"/>
        <v>#DIV/0!</v>
      </c>
      <c r="AO129">
        <f t="shared" si="9"/>
        <v>0</v>
      </c>
    </row>
    <row r="130" spans="2:41" ht="24">
      <c r="B130" s="155">
        <v>20240420</v>
      </c>
      <c r="C130" s="116" t="s">
        <v>150</v>
      </c>
      <c r="D130" s="156" t="s">
        <v>45</v>
      </c>
      <c r="E130" s="155">
        <v>6009</v>
      </c>
      <c r="G130" s="156"/>
      <c r="H130" s="155">
        <v>5637</v>
      </c>
      <c r="J130" s="156"/>
      <c r="K130" s="155"/>
      <c r="L130" s="156"/>
      <c r="M130" s="155">
        <v>0</v>
      </c>
      <c r="N130" s="116">
        <v>0</v>
      </c>
      <c r="O130" s="156">
        <v>0</v>
      </c>
      <c r="P130" s="158" t="s">
        <v>49</v>
      </c>
      <c r="Q130" s="165" t="s">
        <v>60</v>
      </c>
      <c r="R130" s="155">
        <v>372</v>
      </c>
      <c r="S130" s="116" t="s">
        <v>459</v>
      </c>
      <c r="T130" s="156">
        <v>0</v>
      </c>
      <c r="X130" s="168"/>
      <c r="Y130" s="201"/>
      <c r="Z130" s="199"/>
      <c r="AA130" s="168"/>
      <c r="AB130" s="201"/>
      <c r="AC130" s="199"/>
      <c r="AD130" s="155" t="s">
        <v>5</v>
      </c>
      <c r="AE130" s="201">
        <v>1800</v>
      </c>
      <c r="AF130" s="199" t="s">
        <v>570</v>
      </c>
      <c r="AG130" s="168"/>
      <c r="AH130" s="201"/>
      <c r="AI130" s="199"/>
      <c r="AJ130" s="168"/>
      <c r="AK130" s="201"/>
      <c r="AL130" s="199"/>
      <c r="AM130" s="96">
        <f t="shared" si="5"/>
        <v>6.1907139291063402E-2</v>
      </c>
      <c r="AN130" t="e">
        <f t="shared" si="6"/>
        <v>#DIV/0!</v>
      </c>
      <c r="AO130">
        <f t="shared" ref="AO130:AO161" si="10">IF(ISNUMBER(SEARCH("Outage",Z130)),1,IF(ISNUMBER(SEARCH("redispatch",Z130)),1,IF(ISNUMBER(SEARCH("ATC blocked",Z130)),1,IF(ISNUMBER(SEARCH("NTC over thermal limit",Z130)),1,IF(ISNUMBER(SEARCH("Bilateral",Z130)),1,0)))))</f>
        <v>0</v>
      </c>
    </row>
    <row r="131" spans="2:41" ht="24">
      <c r="B131" s="155">
        <v>20240420</v>
      </c>
      <c r="C131" s="116" t="s">
        <v>150</v>
      </c>
      <c r="D131" s="156" t="s">
        <v>46</v>
      </c>
      <c r="E131" s="155">
        <v>6676</v>
      </c>
      <c r="G131" s="156"/>
      <c r="H131" s="155">
        <v>6019</v>
      </c>
      <c r="J131" s="156"/>
      <c r="K131" s="155"/>
      <c r="L131" s="156"/>
      <c r="M131" s="155">
        <v>-3408</v>
      </c>
      <c r="N131" s="116">
        <v>-3408</v>
      </c>
      <c r="O131" s="156">
        <v>-2484</v>
      </c>
      <c r="P131" s="158" t="s">
        <v>40</v>
      </c>
      <c r="Q131" s="165" t="s">
        <v>60</v>
      </c>
      <c r="R131" s="155">
        <v>657</v>
      </c>
      <c r="S131" s="116" t="s">
        <v>459</v>
      </c>
      <c r="T131" s="156">
        <v>0</v>
      </c>
      <c r="X131" s="168"/>
      <c r="Y131" s="201"/>
      <c r="Z131" s="199"/>
      <c r="AA131" s="168"/>
      <c r="AB131" s="201"/>
      <c r="AC131" s="199"/>
      <c r="AD131" s="155" t="s">
        <v>5</v>
      </c>
      <c r="AE131" s="201">
        <v>1800</v>
      </c>
      <c r="AF131" s="199" t="s">
        <v>570</v>
      </c>
      <c r="AG131" s="168"/>
      <c r="AH131" s="201"/>
      <c r="AI131" s="199"/>
      <c r="AJ131" s="168"/>
      <c r="AK131" s="201"/>
      <c r="AL131" s="199"/>
      <c r="AM131" s="96">
        <f t="shared" si="5"/>
        <v>9.8412222887956854E-2</v>
      </c>
      <c r="AN131">
        <f t="shared" si="6"/>
        <v>0</v>
      </c>
      <c r="AO131">
        <f t="shared" si="10"/>
        <v>0</v>
      </c>
    </row>
    <row r="132" spans="2:41" ht="24">
      <c r="B132" s="155">
        <v>20240420</v>
      </c>
      <c r="C132" s="116" t="s">
        <v>150</v>
      </c>
      <c r="D132" s="156" t="s">
        <v>47</v>
      </c>
      <c r="E132" s="155">
        <v>6676</v>
      </c>
      <c r="G132" s="156"/>
      <c r="H132" s="155">
        <v>6019</v>
      </c>
      <c r="J132" s="156"/>
      <c r="K132" s="155"/>
      <c r="L132" s="156"/>
      <c r="M132" s="155">
        <v>-3408</v>
      </c>
      <c r="N132" s="116">
        <v>-3408</v>
      </c>
      <c r="O132" s="156">
        <v>-2484</v>
      </c>
      <c r="P132" s="158" t="s">
        <v>40</v>
      </c>
      <c r="Q132" s="165" t="s">
        <v>60</v>
      </c>
      <c r="R132" s="155">
        <v>657</v>
      </c>
      <c r="S132" s="116" t="s">
        <v>459</v>
      </c>
      <c r="T132" s="156">
        <v>0</v>
      </c>
      <c r="X132" s="168"/>
      <c r="Y132" s="201"/>
      <c r="Z132" s="199"/>
      <c r="AA132" s="168"/>
      <c r="AB132" s="201"/>
      <c r="AC132" s="199"/>
      <c r="AD132" s="155" t="s">
        <v>5</v>
      </c>
      <c r="AE132" s="201">
        <v>1800</v>
      </c>
      <c r="AF132" s="199" t="s">
        <v>570</v>
      </c>
      <c r="AG132" s="168"/>
      <c r="AH132" s="201"/>
      <c r="AI132" s="199"/>
      <c r="AJ132" s="168"/>
      <c r="AK132" s="201"/>
      <c r="AL132" s="199"/>
      <c r="AM132" s="96">
        <f t="shared" si="5"/>
        <v>9.8412222887956854E-2</v>
      </c>
      <c r="AN132">
        <f t="shared" si="6"/>
        <v>0</v>
      </c>
      <c r="AO132">
        <f t="shared" si="10"/>
        <v>0</v>
      </c>
    </row>
    <row r="133" spans="2:41" ht="24">
      <c r="B133" s="155">
        <v>20240420</v>
      </c>
      <c r="C133" s="116" t="s">
        <v>150</v>
      </c>
      <c r="D133" s="156" t="s">
        <v>48</v>
      </c>
      <c r="E133" s="155">
        <v>5866</v>
      </c>
      <c r="G133" s="156"/>
      <c r="H133" s="155">
        <v>5373</v>
      </c>
      <c r="J133" s="156"/>
      <c r="K133" s="155"/>
      <c r="L133" s="156"/>
      <c r="M133" s="155">
        <v>-2647</v>
      </c>
      <c r="N133" s="116">
        <v>-2647</v>
      </c>
      <c r="O133" s="156">
        <v>-1966</v>
      </c>
      <c r="P133" s="158" t="s">
        <v>40</v>
      </c>
      <c r="Q133" s="165" t="s">
        <v>60</v>
      </c>
      <c r="R133" s="155">
        <v>493</v>
      </c>
      <c r="S133" s="116" t="s">
        <v>459</v>
      </c>
      <c r="T133" s="156">
        <v>0</v>
      </c>
      <c r="X133" s="168"/>
      <c r="Y133" s="129"/>
      <c r="Z133" s="199"/>
      <c r="AA133" s="168"/>
      <c r="AB133" s="129"/>
      <c r="AC133" s="199"/>
      <c r="AD133" s="155" t="s">
        <v>5</v>
      </c>
      <c r="AE133" s="129">
        <v>1800</v>
      </c>
      <c r="AF133" s="199" t="s">
        <v>570</v>
      </c>
      <c r="AG133" s="168"/>
      <c r="AH133" s="129"/>
      <c r="AI133" s="199"/>
      <c r="AJ133" s="168"/>
      <c r="AK133" s="129"/>
      <c r="AL133" s="199"/>
      <c r="AM133" s="96">
        <f t="shared" si="5"/>
        <v>8.4043641322877602E-2</v>
      </c>
      <c r="AN133">
        <f t="shared" si="6"/>
        <v>0</v>
      </c>
      <c r="AO133">
        <f t="shared" si="10"/>
        <v>0</v>
      </c>
    </row>
    <row r="134" spans="2:41" ht="33">
      <c r="B134" s="155">
        <v>20240421</v>
      </c>
      <c r="C134" s="116" t="s">
        <v>150</v>
      </c>
      <c r="D134" s="156" t="s">
        <v>39</v>
      </c>
      <c r="E134" s="155">
        <v>5436</v>
      </c>
      <c r="G134" s="156"/>
      <c r="H134" s="155">
        <v>3193</v>
      </c>
      <c r="J134" s="156"/>
      <c r="K134" s="155"/>
      <c r="L134" s="156"/>
      <c r="M134" s="155">
        <v>0</v>
      </c>
      <c r="N134" s="116">
        <v>0</v>
      </c>
      <c r="O134" s="156">
        <v>0</v>
      </c>
      <c r="P134" s="158" t="s">
        <v>33</v>
      </c>
      <c r="Q134" s="165" t="s">
        <v>110</v>
      </c>
      <c r="R134" s="155">
        <v>2243</v>
      </c>
      <c r="S134" s="116" t="s">
        <v>459</v>
      </c>
      <c r="T134" s="156">
        <v>0</v>
      </c>
      <c r="U134" s="116" t="s">
        <v>110</v>
      </c>
      <c r="W134" s="116" t="s">
        <v>110</v>
      </c>
      <c r="X134" s="168" t="s">
        <v>3</v>
      </c>
      <c r="Y134" s="201">
        <v>200</v>
      </c>
      <c r="Z134" s="199" t="s">
        <v>61</v>
      </c>
      <c r="AA134" s="168" t="s">
        <v>4</v>
      </c>
      <c r="AB134" s="201">
        <v>4931</v>
      </c>
      <c r="AC134" s="199" t="s">
        <v>371</v>
      </c>
      <c r="AD134" s="155" t="s">
        <v>5</v>
      </c>
      <c r="AE134" s="201">
        <v>1800</v>
      </c>
      <c r="AF134" s="199" t="s">
        <v>572</v>
      </c>
      <c r="AG134" s="168"/>
      <c r="AH134" s="201"/>
      <c r="AI134" s="199"/>
      <c r="AJ134" s="168"/>
      <c r="AK134" s="201"/>
      <c r="AL134" s="199"/>
      <c r="AM134" s="96">
        <f t="shared" si="5"/>
        <v>0.41261957321559972</v>
      </c>
      <c r="AN134" t="e">
        <f t="shared" si="6"/>
        <v>#DIV/0!</v>
      </c>
      <c r="AO134">
        <f t="shared" si="10"/>
        <v>1</v>
      </c>
    </row>
    <row r="135" spans="2:41" ht="21.95">
      <c r="B135" s="155">
        <v>20240421</v>
      </c>
      <c r="C135" s="116" t="s">
        <v>150</v>
      </c>
      <c r="D135" s="156" t="s">
        <v>43</v>
      </c>
      <c r="E135" s="155">
        <v>5436</v>
      </c>
      <c r="G135" s="156"/>
      <c r="H135" s="155">
        <v>4133</v>
      </c>
      <c r="J135" s="156"/>
      <c r="K135" s="155"/>
      <c r="L135" s="156"/>
      <c r="M135" s="155">
        <v>0</v>
      </c>
      <c r="N135" s="116">
        <v>0</v>
      </c>
      <c r="O135" s="156">
        <v>0</v>
      </c>
      <c r="P135" s="158" t="s">
        <v>33</v>
      </c>
      <c r="Q135" s="165" t="s">
        <v>110</v>
      </c>
      <c r="R135" s="155">
        <v>1303</v>
      </c>
      <c r="S135" s="116" t="s">
        <v>459</v>
      </c>
      <c r="T135" s="156">
        <v>0</v>
      </c>
      <c r="U135" s="116" t="s">
        <v>110</v>
      </c>
      <c r="W135" s="116" t="s">
        <v>110</v>
      </c>
      <c r="X135" s="168" t="s">
        <v>3</v>
      </c>
      <c r="Y135" s="129">
        <v>200</v>
      </c>
      <c r="Z135" s="199" t="s">
        <v>61</v>
      </c>
      <c r="AA135" s="168"/>
      <c r="AB135" s="129"/>
      <c r="AC135" s="199"/>
      <c r="AD135" s="155" t="s">
        <v>5</v>
      </c>
      <c r="AE135" s="129">
        <v>1800</v>
      </c>
      <c r="AF135" s="199" t="s">
        <v>572</v>
      </c>
      <c r="AG135" s="168"/>
      <c r="AH135" s="129"/>
      <c r="AI135" s="199"/>
      <c r="AJ135" s="168"/>
      <c r="AK135" s="129"/>
      <c r="AL135" s="199"/>
      <c r="AM135" s="96">
        <f t="shared" si="5"/>
        <v>0.23969830757910229</v>
      </c>
      <c r="AN135" t="e">
        <f t="shared" si="6"/>
        <v>#DIV/0!</v>
      </c>
      <c r="AO135">
        <f t="shared" si="10"/>
        <v>1</v>
      </c>
    </row>
    <row r="136" spans="2:41" ht="21.95">
      <c r="B136" s="155">
        <v>20240421</v>
      </c>
      <c r="C136" s="116" t="s">
        <v>150</v>
      </c>
      <c r="D136" s="156" t="s">
        <v>45</v>
      </c>
      <c r="E136" s="155">
        <v>5436</v>
      </c>
      <c r="G136" s="156"/>
      <c r="H136" s="155">
        <v>5089</v>
      </c>
      <c r="J136" s="156"/>
      <c r="K136" s="168"/>
      <c r="L136" s="156"/>
      <c r="M136" s="155">
        <v>0</v>
      </c>
      <c r="N136" s="116">
        <v>0</v>
      </c>
      <c r="O136" s="156">
        <v>0</v>
      </c>
      <c r="P136" s="158" t="s">
        <v>33</v>
      </c>
      <c r="Q136" s="165" t="s">
        <v>110</v>
      </c>
      <c r="R136" s="155">
        <v>347</v>
      </c>
      <c r="S136" s="116" t="s">
        <v>459</v>
      </c>
      <c r="T136" s="156">
        <v>0</v>
      </c>
      <c r="U136" s="116" t="s">
        <v>110</v>
      </c>
      <c r="W136" s="116" t="s">
        <v>110</v>
      </c>
      <c r="X136" s="168" t="s">
        <v>3</v>
      </c>
      <c r="Y136" s="129">
        <v>200</v>
      </c>
      <c r="Z136" s="199" t="s">
        <v>61</v>
      </c>
      <c r="AA136" s="168"/>
      <c r="AB136" s="129"/>
      <c r="AC136" s="199"/>
      <c r="AD136" s="155" t="s">
        <v>5</v>
      </c>
      <c r="AE136" s="129">
        <v>1800</v>
      </c>
      <c r="AF136" s="199" t="s">
        <v>572</v>
      </c>
      <c r="AG136" s="168"/>
      <c r="AH136" s="129"/>
      <c r="AI136" s="199"/>
      <c r="AJ136" s="168"/>
      <c r="AK136" s="129"/>
      <c r="AL136" s="199"/>
      <c r="AM136" s="96">
        <f t="shared" ref="AM136:AM199" si="11">R136/E136</f>
        <v>6.3833701250919792E-2</v>
      </c>
      <c r="AN136" t="e">
        <f t="shared" ref="AN136:AN199" si="12">T136/M136</f>
        <v>#DIV/0!</v>
      </c>
      <c r="AO136">
        <f t="shared" si="10"/>
        <v>1</v>
      </c>
    </row>
    <row r="137" spans="2:41" ht="33">
      <c r="B137" s="155">
        <v>20240421</v>
      </c>
      <c r="C137" s="116" t="s">
        <v>150</v>
      </c>
      <c r="D137" s="156" t="s">
        <v>46</v>
      </c>
      <c r="E137" s="155">
        <v>6567</v>
      </c>
      <c r="G137" s="156"/>
      <c r="H137" s="155">
        <v>5794</v>
      </c>
      <c r="J137" s="156"/>
      <c r="K137" s="168"/>
      <c r="L137" s="156"/>
      <c r="M137" s="155">
        <v>-3245</v>
      </c>
      <c r="N137" s="116">
        <v>-3245</v>
      </c>
      <c r="O137" s="156">
        <v>-2326</v>
      </c>
      <c r="P137" s="158" t="s">
        <v>40</v>
      </c>
      <c r="Q137" s="165" t="s">
        <v>41</v>
      </c>
      <c r="R137" s="155">
        <v>773</v>
      </c>
      <c r="S137" s="116" t="s">
        <v>459</v>
      </c>
      <c r="T137" s="156">
        <v>0</v>
      </c>
      <c r="X137" s="168" t="s">
        <v>3</v>
      </c>
      <c r="Y137" s="201">
        <v>200</v>
      </c>
      <c r="Z137" s="199" t="s">
        <v>61</v>
      </c>
      <c r="AA137" s="168" t="s">
        <v>4</v>
      </c>
      <c r="AB137" s="201">
        <v>6230</v>
      </c>
      <c r="AC137" s="199" t="s">
        <v>556</v>
      </c>
      <c r="AD137" s="155" t="s">
        <v>5</v>
      </c>
      <c r="AE137" s="201">
        <v>1800</v>
      </c>
      <c r="AF137" s="199" t="s">
        <v>572</v>
      </c>
      <c r="AG137" s="168"/>
      <c r="AH137" s="201"/>
      <c r="AI137" s="199"/>
      <c r="AJ137" s="168"/>
      <c r="AK137" s="201"/>
      <c r="AL137" s="199"/>
      <c r="AM137" s="96">
        <f t="shared" si="11"/>
        <v>0.11770976092584133</v>
      </c>
      <c r="AN137">
        <f t="shared" si="12"/>
        <v>0</v>
      </c>
      <c r="AO137">
        <f t="shared" si="10"/>
        <v>1</v>
      </c>
    </row>
    <row r="138" spans="2:41" ht="24">
      <c r="B138" s="155">
        <v>20240421</v>
      </c>
      <c r="C138" s="116" t="s">
        <v>150</v>
      </c>
      <c r="D138" s="156" t="s">
        <v>47</v>
      </c>
      <c r="E138" s="155">
        <v>6567</v>
      </c>
      <c r="G138" s="156"/>
      <c r="H138" s="155">
        <v>6012</v>
      </c>
      <c r="J138" s="156"/>
      <c r="K138" s="168"/>
      <c r="L138" s="156"/>
      <c r="M138" s="155">
        <v>-3245</v>
      </c>
      <c r="N138" s="116">
        <v>-3245</v>
      </c>
      <c r="O138" s="156">
        <v>-2545</v>
      </c>
      <c r="P138" s="158" t="s">
        <v>40</v>
      </c>
      <c r="Q138" s="165" t="s">
        <v>60</v>
      </c>
      <c r="R138" s="155">
        <v>555</v>
      </c>
      <c r="S138" s="116" t="s">
        <v>459</v>
      </c>
      <c r="T138" s="156">
        <v>0</v>
      </c>
      <c r="X138" s="168" t="s">
        <v>3</v>
      </c>
      <c r="Y138" s="201">
        <v>200</v>
      </c>
      <c r="Z138" s="199" t="s">
        <v>61</v>
      </c>
      <c r="AA138" s="168"/>
      <c r="AB138" s="201"/>
      <c r="AC138" s="199"/>
      <c r="AD138" s="155" t="s">
        <v>5</v>
      </c>
      <c r="AE138" s="201">
        <v>1800</v>
      </c>
      <c r="AF138" s="199" t="s">
        <v>572</v>
      </c>
      <c r="AG138" s="168"/>
      <c r="AH138" s="201"/>
      <c r="AI138" s="199"/>
      <c r="AJ138" s="168"/>
      <c r="AK138" s="201"/>
      <c r="AL138" s="199"/>
      <c r="AM138" s="96">
        <f t="shared" si="11"/>
        <v>8.4513476473275465E-2</v>
      </c>
      <c r="AN138">
        <f t="shared" si="12"/>
        <v>0</v>
      </c>
      <c r="AO138">
        <f t="shared" si="10"/>
        <v>1</v>
      </c>
    </row>
    <row r="139" spans="2:41" ht="24">
      <c r="B139" s="155">
        <v>20240421</v>
      </c>
      <c r="C139" s="116" t="s">
        <v>150</v>
      </c>
      <c r="D139" s="156" t="s">
        <v>48</v>
      </c>
      <c r="E139" s="155">
        <v>6567</v>
      </c>
      <c r="G139" s="156"/>
      <c r="H139" s="155">
        <v>5982</v>
      </c>
      <c r="J139" s="156"/>
      <c r="K139" s="168"/>
      <c r="L139" s="156"/>
      <c r="M139" s="155">
        <v>-3244</v>
      </c>
      <c r="N139" s="116">
        <v>-3244</v>
      </c>
      <c r="O139" s="156">
        <v>-2514</v>
      </c>
      <c r="P139" s="158" t="s">
        <v>40</v>
      </c>
      <c r="Q139" s="165" t="s">
        <v>60</v>
      </c>
      <c r="R139" s="155">
        <v>585</v>
      </c>
      <c r="S139" s="116" t="s">
        <v>459</v>
      </c>
      <c r="T139" s="156">
        <v>0</v>
      </c>
      <c r="X139" s="168" t="s">
        <v>3</v>
      </c>
      <c r="Y139" s="201">
        <v>200</v>
      </c>
      <c r="Z139" s="199" t="s">
        <v>61</v>
      </c>
      <c r="AA139" s="168"/>
      <c r="AB139" s="201"/>
      <c r="AC139" s="199"/>
      <c r="AD139" s="155" t="s">
        <v>5</v>
      </c>
      <c r="AE139" s="201">
        <v>1800</v>
      </c>
      <c r="AF139" s="199" t="s">
        <v>572</v>
      </c>
      <c r="AG139" s="168"/>
      <c r="AH139" s="201"/>
      <c r="AI139" s="199"/>
      <c r="AJ139" s="168"/>
      <c r="AK139" s="201"/>
      <c r="AL139" s="199"/>
      <c r="AM139" s="96">
        <f t="shared" si="11"/>
        <v>8.9081772498857931E-2</v>
      </c>
      <c r="AN139">
        <f t="shared" si="12"/>
        <v>0</v>
      </c>
      <c r="AO139">
        <f t="shared" si="10"/>
        <v>1</v>
      </c>
    </row>
    <row r="140" spans="2:41" ht="33">
      <c r="B140" s="155">
        <v>20240423</v>
      </c>
      <c r="C140" s="116" t="s">
        <v>150</v>
      </c>
      <c r="D140" s="156" t="s">
        <v>29</v>
      </c>
      <c r="E140" s="155">
        <v>4981</v>
      </c>
      <c r="G140" s="156"/>
      <c r="H140" s="155">
        <v>4947</v>
      </c>
      <c r="J140" s="156"/>
      <c r="K140" s="168"/>
      <c r="L140" s="156"/>
      <c r="M140" s="155">
        <v>-4459</v>
      </c>
      <c r="N140" s="116">
        <v>-4459</v>
      </c>
      <c r="O140" s="156">
        <v>-4432</v>
      </c>
      <c r="P140" s="158" t="s">
        <v>30</v>
      </c>
      <c r="Q140" s="165" t="s">
        <v>41</v>
      </c>
      <c r="R140" s="155">
        <v>34</v>
      </c>
      <c r="S140" s="116" t="s">
        <v>459</v>
      </c>
      <c r="T140" s="156">
        <v>0</v>
      </c>
      <c r="X140" s="168"/>
      <c r="Y140" s="201"/>
      <c r="Z140" s="199"/>
      <c r="AA140" s="168" t="s">
        <v>4</v>
      </c>
      <c r="AB140" s="201">
        <v>4124</v>
      </c>
      <c r="AC140" s="199" t="s">
        <v>573</v>
      </c>
      <c r="AD140" s="168"/>
      <c r="AE140" s="201"/>
      <c r="AF140" s="199"/>
      <c r="AG140" s="168"/>
      <c r="AH140" s="201"/>
      <c r="AI140" s="199"/>
      <c r="AJ140" s="168"/>
      <c r="AK140" s="201"/>
      <c r="AL140" s="199"/>
      <c r="AM140" s="96">
        <f t="shared" si="11"/>
        <v>6.8259385665529011E-3</v>
      </c>
      <c r="AN140">
        <f t="shared" si="12"/>
        <v>0</v>
      </c>
      <c r="AO140">
        <f t="shared" si="10"/>
        <v>0</v>
      </c>
    </row>
    <row r="141" spans="2:41" ht="33">
      <c r="B141" s="155">
        <v>20240423</v>
      </c>
      <c r="C141" s="116" t="s">
        <v>150</v>
      </c>
      <c r="D141" s="156" t="s">
        <v>46</v>
      </c>
      <c r="E141" s="155">
        <v>5530</v>
      </c>
      <c r="G141" s="156"/>
      <c r="H141" s="155">
        <v>5189</v>
      </c>
      <c r="J141" s="156"/>
      <c r="K141" s="168"/>
      <c r="L141" s="156"/>
      <c r="M141" s="155">
        <v>-657</v>
      </c>
      <c r="N141" s="116">
        <v>-657</v>
      </c>
      <c r="O141" s="156">
        <v>-320</v>
      </c>
      <c r="P141" s="158" t="s">
        <v>40</v>
      </c>
      <c r="Q141" s="165" t="s">
        <v>41</v>
      </c>
      <c r="R141" s="155">
        <v>341</v>
      </c>
      <c r="S141" s="116" t="s">
        <v>459</v>
      </c>
      <c r="T141" s="156">
        <v>0</v>
      </c>
      <c r="X141" s="168"/>
      <c r="Y141" s="201"/>
      <c r="Z141" s="199"/>
      <c r="AA141" s="168" t="s">
        <v>4</v>
      </c>
      <c r="AB141" s="201">
        <v>4999</v>
      </c>
      <c r="AC141" s="199" t="s">
        <v>371</v>
      </c>
      <c r="AD141" s="168"/>
      <c r="AE141" s="201"/>
      <c r="AF141" s="199"/>
      <c r="AG141" s="168"/>
      <c r="AH141" s="201"/>
      <c r="AI141" s="199"/>
      <c r="AJ141" s="168"/>
      <c r="AK141" s="201"/>
      <c r="AL141" s="199"/>
      <c r="AM141" s="96">
        <f t="shared" si="11"/>
        <v>6.1663652802893307E-2</v>
      </c>
      <c r="AN141">
        <f t="shared" si="12"/>
        <v>0</v>
      </c>
      <c r="AO141">
        <f t="shared" si="10"/>
        <v>0</v>
      </c>
    </row>
    <row r="142" spans="2:41" ht="24">
      <c r="B142" s="155">
        <v>20240423</v>
      </c>
      <c r="C142" s="116" t="s">
        <v>150</v>
      </c>
      <c r="D142" s="156" t="s">
        <v>48</v>
      </c>
      <c r="E142" s="155">
        <v>4897</v>
      </c>
      <c r="G142" s="156"/>
      <c r="H142" s="155">
        <v>4837</v>
      </c>
      <c r="J142" s="156"/>
      <c r="K142" s="168"/>
      <c r="L142" s="156"/>
      <c r="M142" s="155">
        <v>162</v>
      </c>
      <c r="N142" s="116">
        <v>162</v>
      </c>
      <c r="O142" s="156">
        <v>61</v>
      </c>
      <c r="P142" s="158" t="s">
        <v>574</v>
      </c>
      <c r="Q142" s="165" t="s">
        <v>60</v>
      </c>
      <c r="R142" s="155">
        <v>60</v>
      </c>
      <c r="S142" s="116" t="s">
        <v>459</v>
      </c>
      <c r="T142" s="156">
        <v>61</v>
      </c>
      <c r="X142" s="168"/>
      <c r="Y142" s="201"/>
      <c r="Z142" s="199"/>
      <c r="AA142" s="168"/>
      <c r="AB142" s="201"/>
      <c r="AC142" s="199"/>
      <c r="AD142" s="155" t="s">
        <v>5</v>
      </c>
      <c r="AE142" s="201">
        <v>1243</v>
      </c>
      <c r="AF142" s="199" t="s">
        <v>575</v>
      </c>
      <c r="AG142" s="168"/>
      <c r="AH142" s="201"/>
      <c r="AI142" s="199"/>
      <c r="AJ142" s="168"/>
      <c r="AK142" s="201"/>
      <c r="AL142" s="199"/>
      <c r="AM142" s="96">
        <f t="shared" si="11"/>
        <v>1.225239942822136E-2</v>
      </c>
      <c r="AN142">
        <f t="shared" si="12"/>
        <v>0.37654320987654322</v>
      </c>
      <c r="AO142">
        <f t="shared" si="10"/>
        <v>0</v>
      </c>
    </row>
    <row r="143" spans="2:41" ht="24">
      <c r="B143" s="155">
        <v>20240424</v>
      </c>
      <c r="C143" s="116" t="s">
        <v>150</v>
      </c>
      <c r="D143" s="156" t="s">
        <v>29</v>
      </c>
      <c r="E143" s="155">
        <v>5006</v>
      </c>
      <c r="G143" s="156"/>
      <c r="H143" s="155">
        <v>5005</v>
      </c>
      <c r="J143" s="156"/>
      <c r="K143" s="168"/>
      <c r="L143" s="156"/>
      <c r="M143" s="155">
        <v>-2877</v>
      </c>
      <c r="N143" s="116">
        <v>-2877</v>
      </c>
      <c r="O143" s="156">
        <v>-2876</v>
      </c>
      <c r="P143" s="158" t="s">
        <v>40</v>
      </c>
      <c r="Q143" s="165" t="s">
        <v>60</v>
      </c>
      <c r="R143" s="155">
        <v>1</v>
      </c>
      <c r="S143" s="116" t="s">
        <v>459</v>
      </c>
      <c r="T143" s="156">
        <v>0</v>
      </c>
      <c r="X143" s="168" t="s">
        <v>3</v>
      </c>
      <c r="Y143" s="201">
        <v>185</v>
      </c>
      <c r="Z143" s="199"/>
      <c r="AA143" s="168"/>
      <c r="AB143" s="201"/>
      <c r="AC143" s="199"/>
      <c r="AD143" s="168"/>
      <c r="AE143" s="201"/>
      <c r="AF143" s="199"/>
      <c r="AG143" s="168"/>
      <c r="AH143" s="201"/>
      <c r="AI143" s="199"/>
      <c r="AJ143" s="168"/>
      <c r="AK143" s="201"/>
      <c r="AL143" s="199"/>
      <c r="AM143" s="96">
        <f t="shared" si="11"/>
        <v>1.9976028765481422E-4</v>
      </c>
      <c r="AN143">
        <f t="shared" si="12"/>
        <v>0</v>
      </c>
      <c r="AO143">
        <f t="shared" si="10"/>
        <v>0</v>
      </c>
    </row>
    <row r="144" spans="2:41" ht="24">
      <c r="B144" s="155">
        <v>20240424</v>
      </c>
      <c r="C144" s="116" t="s">
        <v>150</v>
      </c>
      <c r="D144" s="156" t="s">
        <v>32</v>
      </c>
      <c r="E144" s="155">
        <v>5006</v>
      </c>
      <c r="G144" s="156"/>
      <c r="H144" s="155">
        <v>5005</v>
      </c>
      <c r="J144" s="156"/>
      <c r="K144" s="168"/>
      <c r="L144" s="156"/>
      <c r="M144" s="155">
        <v>-2877</v>
      </c>
      <c r="N144" s="116">
        <v>-2877</v>
      </c>
      <c r="O144" s="156">
        <v>-2876</v>
      </c>
      <c r="P144" s="158" t="s">
        <v>40</v>
      </c>
      <c r="Q144" s="165" t="s">
        <v>60</v>
      </c>
      <c r="R144" s="155">
        <v>1</v>
      </c>
      <c r="S144" s="116" t="s">
        <v>459</v>
      </c>
      <c r="T144" s="156">
        <v>0</v>
      </c>
      <c r="X144" s="168" t="s">
        <v>3</v>
      </c>
      <c r="Y144" s="201">
        <v>185</v>
      </c>
      <c r="Z144" s="199"/>
      <c r="AA144" s="168"/>
      <c r="AB144" s="201"/>
      <c r="AC144" s="199"/>
      <c r="AD144" s="168"/>
      <c r="AE144" s="201"/>
      <c r="AF144" s="199"/>
      <c r="AG144" s="168"/>
      <c r="AH144" s="201"/>
      <c r="AI144" s="199"/>
      <c r="AJ144" s="168"/>
      <c r="AK144" s="201"/>
      <c r="AL144" s="199"/>
      <c r="AM144" s="96">
        <f t="shared" si="11"/>
        <v>1.9976028765481422E-4</v>
      </c>
      <c r="AN144">
        <f t="shared" si="12"/>
        <v>0</v>
      </c>
      <c r="AO144">
        <f t="shared" si="10"/>
        <v>0</v>
      </c>
    </row>
    <row r="145" spans="2:41" ht="24">
      <c r="B145" s="155">
        <v>20240424</v>
      </c>
      <c r="C145" s="116" t="s">
        <v>150</v>
      </c>
      <c r="D145" s="156" t="s">
        <v>34</v>
      </c>
      <c r="E145" s="155">
        <v>5006</v>
      </c>
      <c r="G145" s="156"/>
      <c r="H145" s="155">
        <v>5005</v>
      </c>
      <c r="J145" s="156"/>
      <c r="K145" s="168"/>
      <c r="L145" s="156"/>
      <c r="M145" s="155">
        <v>-2877</v>
      </c>
      <c r="N145" s="116">
        <v>-2877</v>
      </c>
      <c r="O145" s="156">
        <v>-2876</v>
      </c>
      <c r="P145" s="158" t="s">
        <v>40</v>
      </c>
      <c r="Q145" s="165" t="s">
        <v>60</v>
      </c>
      <c r="R145" s="155">
        <v>1</v>
      </c>
      <c r="S145" s="116" t="s">
        <v>459</v>
      </c>
      <c r="T145" s="156">
        <v>0</v>
      </c>
      <c r="X145" s="168" t="s">
        <v>3</v>
      </c>
      <c r="Y145" s="201">
        <v>185</v>
      </c>
      <c r="Z145" s="199"/>
      <c r="AA145" s="168"/>
      <c r="AB145" s="201"/>
      <c r="AC145" s="199"/>
      <c r="AD145" s="168"/>
      <c r="AE145" s="201"/>
      <c r="AF145" s="199"/>
      <c r="AG145" s="168"/>
      <c r="AH145" s="201"/>
      <c r="AI145" s="199"/>
      <c r="AJ145" s="168"/>
      <c r="AK145" s="201"/>
      <c r="AL145" s="199"/>
      <c r="AM145" s="96">
        <f t="shared" si="11"/>
        <v>1.9976028765481422E-4</v>
      </c>
      <c r="AN145">
        <f t="shared" si="12"/>
        <v>0</v>
      </c>
      <c r="AO145">
        <f t="shared" si="10"/>
        <v>0</v>
      </c>
    </row>
    <row r="146" spans="2:41" ht="24">
      <c r="B146" s="155">
        <v>20240424</v>
      </c>
      <c r="C146" s="116" t="s">
        <v>150</v>
      </c>
      <c r="D146" s="156" t="s">
        <v>35</v>
      </c>
      <c r="E146" s="155">
        <v>4889</v>
      </c>
      <c r="G146" s="156"/>
      <c r="H146" s="155">
        <v>4881</v>
      </c>
      <c r="J146" s="156"/>
      <c r="K146" s="168"/>
      <c r="L146" s="156"/>
      <c r="M146" s="155">
        <v>-3374</v>
      </c>
      <c r="N146" s="116">
        <v>-3374</v>
      </c>
      <c r="O146" s="156">
        <v>-3363</v>
      </c>
      <c r="P146" s="158" t="s">
        <v>40</v>
      </c>
      <c r="Q146" s="165" t="s">
        <v>60</v>
      </c>
      <c r="R146" s="155">
        <v>8</v>
      </c>
      <c r="S146" s="116" t="s">
        <v>459</v>
      </c>
      <c r="T146" s="156">
        <v>0</v>
      </c>
      <c r="X146" s="168" t="s">
        <v>3</v>
      </c>
      <c r="Y146" s="201">
        <v>185</v>
      </c>
      <c r="Z146" s="199" t="s">
        <v>61</v>
      </c>
      <c r="AA146" s="168"/>
      <c r="AB146" s="201"/>
      <c r="AC146" s="199"/>
      <c r="AD146" s="168"/>
      <c r="AE146" s="201"/>
      <c r="AF146" s="199"/>
      <c r="AG146" s="168"/>
      <c r="AH146" s="201"/>
      <c r="AI146" s="199"/>
      <c r="AJ146" s="168"/>
      <c r="AK146" s="201"/>
      <c r="AL146" s="199"/>
      <c r="AM146" s="96">
        <f t="shared" si="11"/>
        <v>1.6363264471262017E-3</v>
      </c>
      <c r="AN146">
        <f t="shared" si="12"/>
        <v>0</v>
      </c>
      <c r="AO146">
        <f t="shared" si="10"/>
        <v>1</v>
      </c>
    </row>
    <row r="147" spans="2:41" ht="24">
      <c r="B147" s="155">
        <v>20240424</v>
      </c>
      <c r="C147" s="116" t="s">
        <v>150</v>
      </c>
      <c r="D147" s="156" t="s">
        <v>37</v>
      </c>
      <c r="E147" s="155">
        <v>4889</v>
      </c>
      <c r="G147" s="156"/>
      <c r="H147" s="155">
        <v>4881</v>
      </c>
      <c r="J147" s="156"/>
      <c r="K147" s="168"/>
      <c r="L147" s="156"/>
      <c r="M147" s="155">
        <v>-3374</v>
      </c>
      <c r="N147" s="116">
        <v>-3374</v>
      </c>
      <c r="O147" s="156">
        <v>-3363</v>
      </c>
      <c r="P147" s="158" t="s">
        <v>40</v>
      </c>
      <c r="Q147" s="165" t="s">
        <v>60</v>
      </c>
      <c r="R147" s="155">
        <v>8</v>
      </c>
      <c r="S147" s="116" t="s">
        <v>459</v>
      </c>
      <c r="T147" s="156">
        <v>0</v>
      </c>
      <c r="X147" s="168" t="s">
        <v>3</v>
      </c>
      <c r="Y147" s="201">
        <v>185</v>
      </c>
      <c r="Z147" s="199" t="s">
        <v>61</v>
      </c>
      <c r="AA147" s="168"/>
      <c r="AB147" s="201"/>
      <c r="AC147" s="199"/>
      <c r="AD147" s="155"/>
      <c r="AE147" s="201"/>
      <c r="AF147" s="199"/>
      <c r="AG147" s="155"/>
      <c r="AH147" s="201"/>
      <c r="AI147" s="199"/>
      <c r="AJ147" s="155"/>
      <c r="AK147" s="201"/>
      <c r="AL147" s="199"/>
      <c r="AM147" s="96">
        <f t="shared" si="11"/>
        <v>1.6363264471262017E-3</v>
      </c>
      <c r="AN147">
        <f t="shared" si="12"/>
        <v>0</v>
      </c>
      <c r="AO147">
        <f t="shared" si="10"/>
        <v>1</v>
      </c>
    </row>
    <row r="148" spans="2:41" ht="24">
      <c r="B148" s="155">
        <v>20240424</v>
      </c>
      <c r="C148" s="116" t="s">
        <v>150</v>
      </c>
      <c r="D148" s="156" t="s">
        <v>38</v>
      </c>
      <c r="E148" s="155">
        <v>4889</v>
      </c>
      <c r="G148" s="156"/>
      <c r="H148" s="155">
        <v>4881</v>
      </c>
      <c r="J148" s="156"/>
      <c r="K148" s="168"/>
      <c r="L148" s="156"/>
      <c r="M148" s="155">
        <v>-3374</v>
      </c>
      <c r="N148" s="116">
        <v>-3374</v>
      </c>
      <c r="O148" s="156">
        <v>-3363</v>
      </c>
      <c r="P148" s="158" t="s">
        <v>40</v>
      </c>
      <c r="Q148" s="165" t="s">
        <v>60</v>
      </c>
      <c r="R148" s="155">
        <v>8</v>
      </c>
      <c r="S148" s="116" t="s">
        <v>459</v>
      </c>
      <c r="T148" s="156">
        <v>0</v>
      </c>
      <c r="X148" s="168" t="s">
        <v>3</v>
      </c>
      <c r="Y148" s="201">
        <v>185</v>
      </c>
      <c r="Z148" s="199" t="s">
        <v>61</v>
      </c>
      <c r="AA148" s="168"/>
      <c r="AB148" s="201"/>
      <c r="AC148" s="199"/>
      <c r="AD148" s="155"/>
      <c r="AE148" s="201"/>
      <c r="AF148" s="199"/>
      <c r="AG148" s="155"/>
      <c r="AH148" s="201"/>
      <c r="AI148" s="199"/>
      <c r="AJ148" s="155"/>
      <c r="AK148" s="201"/>
      <c r="AL148" s="199"/>
      <c r="AM148" s="96">
        <f t="shared" si="11"/>
        <v>1.6363264471262017E-3</v>
      </c>
      <c r="AN148">
        <f t="shared" si="12"/>
        <v>0</v>
      </c>
      <c r="AO148">
        <f t="shared" si="10"/>
        <v>1</v>
      </c>
    </row>
    <row r="149" spans="2:41" ht="24">
      <c r="B149" s="155">
        <v>20240424</v>
      </c>
      <c r="C149" s="116" t="s">
        <v>150</v>
      </c>
      <c r="D149" s="156" t="s">
        <v>39</v>
      </c>
      <c r="E149" s="155">
        <v>4439</v>
      </c>
      <c r="G149" s="156"/>
      <c r="H149" s="155">
        <v>4387</v>
      </c>
      <c r="J149" s="156"/>
      <c r="K149" s="168"/>
      <c r="L149" s="156"/>
      <c r="M149" s="155">
        <v>-2928</v>
      </c>
      <c r="N149" s="116">
        <v>-2928</v>
      </c>
      <c r="O149" s="156">
        <v>-2893</v>
      </c>
      <c r="P149" s="158" t="s">
        <v>40</v>
      </c>
      <c r="Q149" s="165" t="s">
        <v>60</v>
      </c>
      <c r="R149" s="155">
        <v>52</v>
      </c>
      <c r="S149" s="116" t="s">
        <v>459</v>
      </c>
      <c r="T149" s="156">
        <v>0</v>
      </c>
      <c r="X149" s="168" t="s">
        <v>3</v>
      </c>
      <c r="Y149" s="201">
        <v>185</v>
      </c>
      <c r="Z149" s="199" t="s">
        <v>61</v>
      </c>
      <c r="AA149" s="168"/>
      <c r="AB149" s="201"/>
      <c r="AC149" s="199"/>
      <c r="AD149" s="155"/>
      <c r="AE149" s="201"/>
      <c r="AF149" s="199"/>
      <c r="AG149" s="155"/>
      <c r="AH149" s="201"/>
      <c r="AI149" s="199"/>
      <c r="AJ149" s="155"/>
      <c r="AK149" s="201"/>
      <c r="AL149" s="199"/>
      <c r="AM149" s="96">
        <f t="shared" si="11"/>
        <v>1.1714350078846587E-2</v>
      </c>
      <c r="AN149">
        <f t="shared" si="12"/>
        <v>0</v>
      </c>
      <c r="AO149">
        <f t="shared" si="10"/>
        <v>1</v>
      </c>
    </row>
    <row r="150" spans="2:41" ht="24">
      <c r="B150" s="155">
        <v>20240424</v>
      </c>
      <c r="C150" s="116" t="s">
        <v>150</v>
      </c>
      <c r="D150" s="156" t="s">
        <v>43</v>
      </c>
      <c r="E150" s="155">
        <v>4439</v>
      </c>
      <c r="G150" s="156"/>
      <c r="H150" s="155">
        <v>4397</v>
      </c>
      <c r="J150" s="156"/>
      <c r="K150" s="168"/>
      <c r="L150" s="156"/>
      <c r="M150" s="155">
        <v>-2928</v>
      </c>
      <c r="N150" s="116">
        <v>-2928</v>
      </c>
      <c r="O150" s="156">
        <v>-2900</v>
      </c>
      <c r="P150" s="158" t="s">
        <v>40</v>
      </c>
      <c r="Q150" s="165" t="s">
        <v>60</v>
      </c>
      <c r="R150" s="155">
        <v>42</v>
      </c>
      <c r="S150" s="116" t="s">
        <v>459</v>
      </c>
      <c r="T150" s="156">
        <v>0</v>
      </c>
      <c r="X150" s="168" t="s">
        <v>3</v>
      </c>
      <c r="Y150" s="129">
        <v>185</v>
      </c>
      <c r="Z150" s="199" t="s">
        <v>61</v>
      </c>
      <c r="AA150" s="155"/>
      <c r="AB150" s="129"/>
      <c r="AC150" s="199"/>
      <c r="AD150" s="155"/>
      <c r="AE150" s="129"/>
      <c r="AF150" s="199"/>
      <c r="AG150" s="155"/>
      <c r="AH150" s="129"/>
      <c r="AI150" s="199"/>
      <c r="AJ150" s="155"/>
      <c r="AK150" s="129"/>
      <c r="AL150" s="199"/>
      <c r="AM150" s="96">
        <f t="shared" si="11"/>
        <v>9.4615904482991658E-3</v>
      </c>
      <c r="AN150">
        <f t="shared" si="12"/>
        <v>0</v>
      </c>
      <c r="AO150">
        <f t="shared" si="10"/>
        <v>1</v>
      </c>
    </row>
    <row r="151" spans="2:41" ht="24">
      <c r="B151" s="155">
        <v>20240424</v>
      </c>
      <c r="C151" s="116" t="s">
        <v>150</v>
      </c>
      <c r="D151" s="156" t="s">
        <v>45</v>
      </c>
      <c r="E151" s="155">
        <v>4439</v>
      </c>
      <c r="G151" s="156"/>
      <c r="H151" s="155">
        <v>4397</v>
      </c>
      <c r="J151" s="156"/>
      <c r="K151" s="168"/>
      <c r="L151" s="156"/>
      <c r="M151" s="155">
        <v>-2928</v>
      </c>
      <c r="N151" s="116">
        <v>-2928</v>
      </c>
      <c r="O151" s="156">
        <v>-2900</v>
      </c>
      <c r="P151" s="158" t="s">
        <v>40</v>
      </c>
      <c r="Q151" s="165" t="s">
        <v>60</v>
      </c>
      <c r="R151" s="155">
        <v>42</v>
      </c>
      <c r="S151" s="116" t="s">
        <v>459</v>
      </c>
      <c r="T151" s="156">
        <v>0</v>
      </c>
      <c r="X151" s="168" t="s">
        <v>3</v>
      </c>
      <c r="Y151" s="129">
        <v>185</v>
      </c>
      <c r="Z151" s="199" t="s">
        <v>61</v>
      </c>
      <c r="AA151" s="155"/>
      <c r="AB151" s="129"/>
      <c r="AC151" s="199"/>
      <c r="AD151" s="155"/>
      <c r="AE151" s="129"/>
      <c r="AF151" s="199"/>
      <c r="AG151" s="155"/>
      <c r="AH151" s="129"/>
      <c r="AI151" s="199"/>
      <c r="AJ151" s="155"/>
      <c r="AK151" s="129"/>
      <c r="AL151" s="199"/>
      <c r="AM151" s="96">
        <f t="shared" si="11"/>
        <v>9.4615904482991658E-3</v>
      </c>
      <c r="AN151">
        <f t="shared" si="12"/>
        <v>0</v>
      </c>
      <c r="AO151">
        <f t="shared" si="10"/>
        <v>1</v>
      </c>
    </row>
    <row r="152" spans="2:41">
      <c r="B152" s="155">
        <v>20240425</v>
      </c>
      <c r="C152" s="116" t="s">
        <v>150</v>
      </c>
      <c r="D152" s="156" t="s">
        <v>32</v>
      </c>
      <c r="E152" s="155">
        <v>4360</v>
      </c>
      <c r="G152" s="156"/>
      <c r="H152" s="155">
        <v>3970</v>
      </c>
      <c r="J152" s="156"/>
      <c r="K152" s="168"/>
      <c r="L152" s="156"/>
      <c r="M152" s="155">
        <v>0</v>
      </c>
      <c r="N152" s="116">
        <v>0</v>
      </c>
      <c r="O152" s="156">
        <v>0</v>
      </c>
      <c r="P152" s="158" t="s">
        <v>49</v>
      </c>
      <c r="Q152" s="165" t="s">
        <v>110</v>
      </c>
      <c r="R152" s="155">
        <v>390</v>
      </c>
      <c r="S152" s="116" t="s">
        <v>459</v>
      </c>
      <c r="T152" s="156">
        <v>0</v>
      </c>
      <c r="U152" s="116" t="s">
        <v>110</v>
      </c>
      <c r="W152" s="116" t="s">
        <v>110</v>
      </c>
      <c r="X152" s="168"/>
      <c r="Y152" s="129"/>
      <c r="Z152" s="199"/>
      <c r="AA152" s="155"/>
      <c r="AB152" s="129"/>
      <c r="AC152" s="199"/>
      <c r="AD152" s="155"/>
      <c r="AE152" s="129"/>
      <c r="AF152" s="199"/>
      <c r="AG152" s="155"/>
      <c r="AH152" s="129"/>
      <c r="AI152" s="199"/>
      <c r="AJ152" s="155"/>
      <c r="AK152" s="129"/>
      <c r="AL152" s="199"/>
      <c r="AM152" s="96">
        <f t="shared" si="11"/>
        <v>8.9449541284403675E-2</v>
      </c>
      <c r="AN152" t="e">
        <f t="shared" si="12"/>
        <v>#DIV/0!</v>
      </c>
      <c r="AO152">
        <f t="shared" si="10"/>
        <v>0</v>
      </c>
    </row>
    <row r="153" spans="2:41">
      <c r="B153" s="155">
        <v>20240425</v>
      </c>
      <c r="C153" s="116" t="s">
        <v>150</v>
      </c>
      <c r="D153" s="156" t="s">
        <v>34</v>
      </c>
      <c r="E153" s="155">
        <v>4360</v>
      </c>
      <c r="G153" s="156"/>
      <c r="H153" s="155">
        <v>2470</v>
      </c>
      <c r="J153" s="156"/>
      <c r="K153" s="168"/>
      <c r="L153" s="156"/>
      <c r="M153" s="155">
        <v>0</v>
      </c>
      <c r="N153" s="116">
        <v>0</v>
      </c>
      <c r="O153" s="156">
        <v>0</v>
      </c>
      <c r="P153" s="158" t="s">
        <v>49</v>
      </c>
      <c r="Q153" s="165" t="s">
        <v>110</v>
      </c>
      <c r="R153" s="155">
        <v>1890</v>
      </c>
      <c r="S153" s="116" t="s">
        <v>459</v>
      </c>
      <c r="T153" s="156">
        <v>0</v>
      </c>
      <c r="U153" s="116" t="s">
        <v>110</v>
      </c>
      <c r="W153" s="116" t="s">
        <v>110</v>
      </c>
      <c r="X153" s="168"/>
      <c r="Y153" s="129"/>
      <c r="Z153" s="199"/>
      <c r="AA153" s="168"/>
      <c r="AB153" s="129"/>
      <c r="AC153" s="199"/>
      <c r="AD153" s="155"/>
      <c r="AE153" s="129"/>
      <c r="AF153" s="199"/>
      <c r="AG153" s="155"/>
      <c r="AH153" s="129"/>
      <c r="AI153" s="199"/>
      <c r="AJ153" s="155"/>
      <c r="AK153" s="129"/>
      <c r="AL153" s="199"/>
      <c r="AM153" s="96">
        <f t="shared" si="11"/>
        <v>0.4334862385321101</v>
      </c>
      <c r="AN153" t="e">
        <f t="shared" si="12"/>
        <v>#DIV/0!</v>
      </c>
      <c r="AO153">
        <f t="shared" si="10"/>
        <v>0</v>
      </c>
    </row>
    <row r="154" spans="2:41">
      <c r="B154" s="155">
        <v>20240425</v>
      </c>
      <c r="C154" s="116" t="s">
        <v>150</v>
      </c>
      <c r="D154" s="156" t="s">
        <v>46</v>
      </c>
      <c r="E154" s="155">
        <v>4730</v>
      </c>
      <c r="G154" s="156"/>
      <c r="H154" s="155">
        <v>3087</v>
      </c>
      <c r="J154" s="156"/>
      <c r="K154" s="168"/>
      <c r="L154" s="156"/>
      <c r="M154" s="155">
        <v>-489</v>
      </c>
      <c r="N154" s="116">
        <v>-489</v>
      </c>
      <c r="O154" s="156">
        <v>1151</v>
      </c>
      <c r="P154" s="158" t="s">
        <v>40</v>
      </c>
      <c r="Q154" s="165" t="s">
        <v>110</v>
      </c>
      <c r="R154" s="155">
        <v>1643</v>
      </c>
      <c r="S154" s="116" t="s">
        <v>459</v>
      </c>
      <c r="T154" s="156">
        <v>1151</v>
      </c>
      <c r="U154" s="116" t="s">
        <v>110</v>
      </c>
      <c r="W154" s="116" t="s">
        <v>110</v>
      </c>
      <c r="X154" s="168"/>
      <c r="Y154" s="129"/>
      <c r="Z154" s="199"/>
      <c r="AA154" s="168"/>
      <c r="AB154" s="129"/>
      <c r="AC154" s="199"/>
      <c r="AD154" s="168"/>
      <c r="AE154" s="129"/>
      <c r="AF154" s="199"/>
      <c r="AG154" s="168"/>
      <c r="AH154" s="129"/>
      <c r="AI154" s="199"/>
      <c r="AJ154" s="168"/>
      <c r="AK154" s="129"/>
      <c r="AL154" s="199"/>
      <c r="AM154" s="96">
        <f t="shared" si="11"/>
        <v>0.34735729386892178</v>
      </c>
      <c r="AN154">
        <f t="shared" si="12"/>
        <v>-2.3537832310838445</v>
      </c>
      <c r="AO154">
        <f t="shared" si="10"/>
        <v>0</v>
      </c>
    </row>
    <row r="155" spans="2:41">
      <c r="B155" s="155">
        <v>20240425</v>
      </c>
      <c r="C155" s="116" t="s">
        <v>150</v>
      </c>
      <c r="D155" s="156" t="s">
        <v>47</v>
      </c>
      <c r="E155" s="155">
        <v>4730</v>
      </c>
      <c r="G155" s="156"/>
      <c r="H155" s="155">
        <v>4380</v>
      </c>
      <c r="J155" s="156"/>
      <c r="K155" s="168"/>
      <c r="L155" s="156"/>
      <c r="M155" s="155">
        <v>-489</v>
      </c>
      <c r="N155" s="116">
        <v>-489</v>
      </c>
      <c r="O155" s="156">
        <v>-139</v>
      </c>
      <c r="P155" s="158" t="s">
        <v>40</v>
      </c>
      <c r="Q155" s="165" t="s">
        <v>110</v>
      </c>
      <c r="R155" s="155">
        <v>350</v>
      </c>
      <c r="S155" s="116" t="s">
        <v>459</v>
      </c>
      <c r="T155" s="156">
        <v>0</v>
      </c>
      <c r="U155" s="116" t="s">
        <v>110</v>
      </c>
      <c r="W155" s="116" t="s">
        <v>110</v>
      </c>
      <c r="X155" s="168"/>
      <c r="Y155" s="129"/>
      <c r="Z155" s="199"/>
      <c r="AA155" s="168"/>
      <c r="AB155" s="129"/>
      <c r="AC155" s="199"/>
      <c r="AD155" s="168"/>
      <c r="AE155" s="129"/>
      <c r="AF155" s="199"/>
      <c r="AG155" s="168"/>
      <c r="AH155" s="129"/>
      <c r="AI155" s="199"/>
      <c r="AJ155" s="168"/>
      <c r="AK155" s="129"/>
      <c r="AL155" s="199"/>
      <c r="AM155" s="96">
        <f t="shared" si="11"/>
        <v>7.399577167019028E-2</v>
      </c>
      <c r="AN155">
        <f t="shared" si="12"/>
        <v>0</v>
      </c>
      <c r="AO155">
        <f t="shared" si="10"/>
        <v>0</v>
      </c>
    </row>
    <row r="156" spans="2:41" ht="21.95">
      <c r="B156" s="155">
        <v>20240426</v>
      </c>
      <c r="C156" s="116" t="s">
        <v>150</v>
      </c>
      <c r="D156" s="156" t="s">
        <v>39</v>
      </c>
      <c r="E156" s="155">
        <v>6244</v>
      </c>
      <c r="G156" s="156"/>
      <c r="H156" s="155">
        <v>2000</v>
      </c>
      <c r="J156" s="156"/>
      <c r="K156" s="168"/>
      <c r="L156" s="156"/>
      <c r="M156" s="155">
        <v>0</v>
      </c>
      <c r="N156" s="116">
        <v>0</v>
      </c>
      <c r="O156" s="156">
        <v>0</v>
      </c>
      <c r="P156" s="158" t="s">
        <v>40</v>
      </c>
      <c r="Q156" s="165" t="s">
        <v>40</v>
      </c>
      <c r="R156" s="155">
        <v>4244</v>
      </c>
      <c r="S156" s="116" t="s">
        <v>459</v>
      </c>
      <c r="T156" s="156">
        <v>0</v>
      </c>
      <c r="X156" s="168" t="s">
        <v>3</v>
      </c>
      <c r="Y156" s="129">
        <v>185</v>
      </c>
      <c r="Z156" s="199"/>
      <c r="AA156" s="168"/>
      <c r="AB156" s="129"/>
      <c r="AC156" s="199"/>
      <c r="AD156" s="155" t="s">
        <v>5</v>
      </c>
      <c r="AE156" s="129">
        <v>1800</v>
      </c>
      <c r="AF156" s="199" t="s">
        <v>577</v>
      </c>
      <c r="AG156" s="168"/>
      <c r="AH156" s="129"/>
      <c r="AI156" s="199"/>
      <c r="AJ156" s="168"/>
      <c r="AK156" s="129"/>
      <c r="AL156" s="199"/>
      <c r="AM156" s="96">
        <f t="shared" si="11"/>
        <v>0.67969250480461241</v>
      </c>
      <c r="AN156" t="e">
        <f t="shared" si="12"/>
        <v>#DIV/0!</v>
      </c>
      <c r="AO156">
        <f t="shared" si="10"/>
        <v>0</v>
      </c>
    </row>
    <row r="157" spans="2:41" ht="21.95">
      <c r="B157" s="155">
        <v>20240426</v>
      </c>
      <c r="C157" s="116" t="s">
        <v>150</v>
      </c>
      <c r="D157" s="156" t="s">
        <v>43</v>
      </c>
      <c r="E157" s="155">
        <v>6244</v>
      </c>
      <c r="G157" s="156"/>
      <c r="H157" s="155">
        <v>3172</v>
      </c>
      <c r="J157" s="156"/>
      <c r="K157" s="168"/>
      <c r="L157" s="156"/>
      <c r="M157" s="155">
        <v>0</v>
      </c>
      <c r="N157" s="116">
        <v>0</v>
      </c>
      <c r="O157" s="156">
        <v>0</v>
      </c>
      <c r="P157" s="158" t="s">
        <v>40</v>
      </c>
      <c r="Q157" s="165" t="s">
        <v>40</v>
      </c>
      <c r="R157" s="155">
        <v>3072</v>
      </c>
      <c r="S157" s="116" t="s">
        <v>459</v>
      </c>
      <c r="T157" s="156">
        <v>0</v>
      </c>
      <c r="X157" s="168" t="s">
        <v>3</v>
      </c>
      <c r="Y157" s="129">
        <v>0</v>
      </c>
      <c r="Z157" s="199"/>
      <c r="AA157" s="155"/>
      <c r="AB157" s="129"/>
      <c r="AC157" s="199"/>
      <c r="AD157" s="155" t="s">
        <v>5</v>
      </c>
      <c r="AE157" s="129">
        <v>1800</v>
      </c>
      <c r="AF157" s="199" t="s">
        <v>577</v>
      </c>
      <c r="AG157" s="168"/>
      <c r="AH157" s="129"/>
      <c r="AI157" s="199"/>
      <c r="AJ157" s="168"/>
      <c r="AK157" s="129"/>
      <c r="AL157" s="199"/>
      <c r="AM157" s="96">
        <f t="shared" si="11"/>
        <v>0.49199231262011534</v>
      </c>
      <c r="AN157" t="e">
        <f t="shared" si="12"/>
        <v>#DIV/0!</v>
      </c>
      <c r="AO157">
        <f t="shared" si="10"/>
        <v>0</v>
      </c>
    </row>
    <row r="158" spans="2:41" ht="21.95">
      <c r="B158" s="155">
        <v>20240426</v>
      </c>
      <c r="C158" s="116" t="s">
        <v>150</v>
      </c>
      <c r="D158" s="156" t="s">
        <v>45</v>
      </c>
      <c r="E158" s="155">
        <v>6244</v>
      </c>
      <c r="G158" s="156"/>
      <c r="H158" s="155">
        <v>3829</v>
      </c>
      <c r="J158" s="156"/>
      <c r="K158" s="155"/>
      <c r="L158" s="156"/>
      <c r="M158" s="155">
        <v>0</v>
      </c>
      <c r="N158" s="116">
        <v>0</v>
      </c>
      <c r="O158" s="156">
        <v>0</v>
      </c>
      <c r="P158" s="158" t="s">
        <v>40</v>
      </c>
      <c r="Q158" s="165" t="s">
        <v>40</v>
      </c>
      <c r="R158" s="155">
        <v>2415</v>
      </c>
      <c r="S158" s="116" t="s">
        <v>459</v>
      </c>
      <c r="T158" s="156">
        <v>0</v>
      </c>
      <c r="X158" s="168" t="s">
        <v>3</v>
      </c>
      <c r="Y158" s="129">
        <v>0</v>
      </c>
      <c r="Z158" s="199"/>
      <c r="AA158" s="155"/>
      <c r="AB158" s="129"/>
      <c r="AC158" s="199"/>
      <c r="AD158" s="155" t="s">
        <v>5</v>
      </c>
      <c r="AE158" s="129">
        <v>1800</v>
      </c>
      <c r="AF158" s="199" t="s">
        <v>577</v>
      </c>
      <c r="AG158" s="168"/>
      <c r="AH158" s="129"/>
      <c r="AI158" s="199"/>
      <c r="AJ158" s="168"/>
      <c r="AK158" s="129"/>
      <c r="AL158" s="199"/>
      <c r="AM158" s="96">
        <f t="shared" si="11"/>
        <v>0.3867713004484305</v>
      </c>
      <c r="AN158" t="e">
        <f t="shared" si="12"/>
        <v>#DIV/0!</v>
      </c>
      <c r="AO158">
        <f t="shared" si="10"/>
        <v>0</v>
      </c>
    </row>
    <row r="159" spans="2:41" ht="21.95">
      <c r="B159" s="155">
        <v>20240426</v>
      </c>
      <c r="C159" s="116" t="s">
        <v>150</v>
      </c>
      <c r="D159" s="156" t="s">
        <v>46</v>
      </c>
      <c r="E159" s="155">
        <v>7095</v>
      </c>
      <c r="G159" s="156"/>
      <c r="H159" s="155">
        <v>4776</v>
      </c>
      <c r="J159" s="156"/>
      <c r="K159" s="155"/>
      <c r="L159" s="156"/>
      <c r="M159" s="155">
        <v>0</v>
      </c>
      <c r="N159" s="116">
        <v>0</v>
      </c>
      <c r="O159" s="156">
        <v>0</v>
      </c>
      <c r="P159" s="158" t="s">
        <v>40</v>
      </c>
      <c r="Q159" s="165" t="s">
        <v>40</v>
      </c>
      <c r="R159" s="155">
        <v>2319</v>
      </c>
      <c r="S159" s="116" t="s">
        <v>459</v>
      </c>
      <c r="T159" s="156">
        <v>0</v>
      </c>
      <c r="X159" s="168" t="s">
        <v>3</v>
      </c>
      <c r="Y159" s="129">
        <v>0</v>
      </c>
      <c r="Z159" s="199" t="s">
        <v>72</v>
      </c>
      <c r="AA159" s="168"/>
      <c r="AB159" s="129"/>
      <c r="AC159" s="199"/>
      <c r="AD159" s="155" t="s">
        <v>5</v>
      </c>
      <c r="AE159" s="129">
        <v>1800</v>
      </c>
      <c r="AF159" s="199" t="s">
        <v>577</v>
      </c>
      <c r="AG159" s="168"/>
      <c r="AH159" s="129"/>
      <c r="AI159" s="199"/>
      <c r="AJ159" s="168"/>
      <c r="AK159" s="129"/>
      <c r="AL159" s="199"/>
      <c r="AM159" s="96">
        <f t="shared" si="11"/>
        <v>0.32684989429175476</v>
      </c>
      <c r="AN159" t="e">
        <f t="shared" si="12"/>
        <v>#DIV/0!</v>
      </c>
      <c r="AO159">
        <f t="shared" si="10"/>
        <v>1</v>
      </c>
    </row>
    <row r="160" spans="2:41" ht="21.95">
      <c r="B160" s="155">
        <v>20240426</v>
      </c>
      <c r="C160" s="116" t="s">
        <v>150</v>
      </c>
      <c r="D160" s="156" t="s">
        <v>47</v>
      </c>
      <c r="E160" s="155">
        <v>7095</v>
      </c>
      <c r="G160" s="156"/>
      <c r="H160" s="155">
        <v>5265</v>
      </c>
      <c r="J160" s="156"/>
      <c r="K160" s="168"/>
      <c r="L160" s="156"/>
      <c r="M160" s="155">
        <v>0</v>
      </c>
      <c r="N160" s="116">
        <v>0</v>
      </c>
      <c r="O160" s="156">
        <v>0</v>
      </c>
      <c r="P160" s="158" t="s">
        <v>40</v>
      </c>
      <c r="Q160" s="165" t="s">
        <v>40</v>
      </c>
      <c r="R160" s="155">
        <v>1830</v>
      </c>
      <c r="S160" s="116" t="s">
        <v>459</v>
      </c>
      <c r="T160" s="156">
        <v>0</v>
      </c>
      <c r="X160" s="168" t="s">
        <v>3</v>
      </c>
      <c r="Y160" s="129">
        <v>0</v>
      </c>
      <c r="Z160" s="199" t="s">
        <v>72</v>
      </c>
      <c r="AA160" s="168"/>
      <c r="AB160" s="129"/>
      <c r="AC160" s="199"/>
      <c r="AD160" s="155" t="s">
        <v>5</v>
      </c>
      <c r="AE160" s="129">
        <v>1800</v>
      </c>
      <c r="AF160" s="199" t="s">
        <v>577</v>
      </c>
      <c r="AG160" s="168"/>
      <c r="AH160" s="129"/>
      <c r="AI160" s="199"/>
      <c r="AJ160" s="168"/>
      <c r="AK160" s="129"/>
      <c r="AL160" s="199"/>
      <c r="AM160" s="96">
        <f t="shared" si="11"/>
        <v>0.25792811839323465</v>
      </c>
      <c r="AN160" t="e">
        <f t="shared" si="12"/>
        <v>#DIV/0!</v>
      </c>
      <c r="AO160">
        <f t="shared" si="10"/>
        <v>1</v>
      </c>
    </row>
    <row r="161" spans="2:41" ht="21.95">
      <c r="B161" s="155">
        <v>20240426</v>
      </c>
      <c r="C161" s="116" t="s">
        <v>150</v>
      </c>
      <c r="D161" s="156" t="s">
        <v>48</v>
      </c>
      <c r="E161" s="155">
        <v>7095</v>
      </c>
      <c r="G161" s="156"/>
      <c r="H161" s="155">
        <v>5129</v>
      </c>
      <c r="J161" s="156"/>
      <c r="K161" s="168"/>
      <c r="L161" s="156"/>
      <c r="M161" s="155">
        <v>0</v>
      </c>
      <c r="N161" s="116">
        <v>0</v>
      </c>
      <c r="O161" s="156">
        <v>0</v>
      </c>
      <c r="P161" s="158" t="s">
        <v>40</v>
      </c>
      <c r="Q161" s="165" t="s">
        <v>40</v>
      </c>
      <c r="R161" s="155">
        <v>1966</v>
      </c>
      <c r="S161" s="116" t="s">
        <v>459</v>
      </c>
      <c r="T161" s="156">
        <v>0</v>
      </c>
      <c r="X161" s="168" t="s">
        <v>3</v>
      </c>
      <c r="Y161" s="129">
        <v>0</v>
      </c>
      <c r="Z161" s="199" t="s">
        <v>72</v>
      </c>
      <c r="AA161" s="155"/>
      <c r="AB161" s="129"/>
      <c r="AC161" s="199"/>
      <c r="AD161" s="155" t="s">
        <v>5</v>
      </c>
      <c r="AE161" s="129">
        <v>1800</v>
      </c>
      <c r="AF161" s="199" t="s">
        <v>577</v>
      </c>
      <c r="AG161" s="168"/>
      <c r="AH161" s="129"/>
      <c r="AI161" s="199"/>
      <c r="AJ161" s="168"/>
      <c r="AK161" s="129"/>
      <c r="AL161" s="199"/>
      <c r="AM161" s="96">
        <f t="shared" si="11"/>
        <v>0.27709654686398871</v>
      </c>
      <c r="AN161" t="e">
        <f t="shared" si="12"/>
        <v>#DIV/0!</v>
      </c>
      <c r="AO161">
        <f t="shared" si="10"/>
        <v>1</v>
      </c>
    </row>
    <row r="162" spans="2:41" ht="24">
      <c r="B162" s="155">
        <v>20240427</v>
      </c>
      <c r="C162" s="116" t="s">
        <v>150</v>
      </c>
      <c r="D162" s="156" t="s">
        <v>46</v>
      </c>
      <c r="E162" s="155">
        <v>6764</v>
      </c>
      <c r="G162" s="156"/>
      <c r="H162" s="155">
        <v>6472</v>
      </c>
      <c r="J162" s="156"/>
      <c r="K162" s="168"/>
      <c r="L162" s="156"/>
      <c r="M162" s="155">
        <v>-1556</v>
      </c>
      <c r="N162" s="116">
        <v>-1556</v>
      </c>
      <c r="O162" s="156">
        <v>-1286</v>
      </c>
      <c r="P162" s="158" t="s">
        <v>40</v>
      </c>
      <c r="Q162" s="165" t="s">
        <v>60</v>
      </c>
      <c r="R162" s="155">
        <v>292</v>
      </c>
      <c r="S162" s="116" t="s">
        <v>459</v>
      </c>
      <c r="T162" s="156">
        <v>0</v>
      </c>
      <c r="X162" s="168" t="s">
        <v>3</v>
      </c>
      <c r="Y162" s="129">
        <v>185</v>
      </c>
      <c r="Z162" s="199" t="s">
        <v>72</v>
      </c>
      <c r="AA162" s="155"/>
      <c r="AB162" s="129"/>
      <c r="AC162" s="199"/>
      <c r="AD162" s="155" t="s">
        <v>5</v>
      </c>
      <c r="AE162" s="129">
        <v>2200</v>
      </c>
      <c r="AF162" s="199" t="s">
        <v>577</v>
      </c>
      <c r="AG162" s="168"/>
      <c r="AH162" s="129"/>
      <c r="AI162" s="199"/>
      <c r="AJ162" s="168"/>
      <c r="AK162" s="129"/>
      <c r="AL162" s="199"/>
      <c r="AM162" s="96">
        <f t="shared" si="11"/>
        <v>4.3169722057953872E-2</v>
      </c>
      <c r="AN162">
        <f t="shared" si="12"/>
        <v>0</v>
      </c>
      <c r="AO162">
        <f t="shared" ref="AO162:AO193" si="13">IF(ISNUMBER(SEARCH("Outage",Z162)),1,IF(ISNUMBER(SEARCH("redispatch",Z162)),1,IF(ISNUMBER(SEARCH("ATC blocked",Z162)),1,IF(ISNUMBER(SEARCH("NTC over thermal limit",Z162)),1,IF(ISNUMBER(SEARCH("Bilateral",Z162)),1,0)))))</f>
        <v>1</v>
      </c>
    </row>
    <row r="163" spans="2:41" ht="24">
      <c r="B163" s="155">
        <v>20240427</v>
      </c>
      <c r="C163" s="116" t="s">
        <v>150</v>
      </c>
      <c r="D163" s="156" t="s">
        <v>47</v>
      </c>
      <c r="E163" s="155">
        <v>6764</v>
      </c>
      <c r="G163" s="156"/>
      <c r="H163" s="155">
        <v>6472</v>
      </c>
      <c r="J163" s="156"/>
      <c r="K163" s="168"/>
      <c r="L163" s="156"/>
      <c r="M163" s="155">
        <v>-1556</v>
      </c>
      <c r="N163" s="116">
        <v>-1556</v>
      </c>
      <c r="O163" s="156">
        <v>-1286</v>
      </c>
      <c r="P163" s="158" t="s">
        <v>40</v>
      </c>
      <c r="Q163" s="165" t="s">
        <v>60</v>
      </c>
      <c r="R163" s="155">
        <v>292</v>
      </c>
      <c r="S163" s="116" t="s">
        <v>459</v>
      </c>
      <c r="T163" s="156">
        <v>0</v>
      </c>
      <c r="X163" s="168" t="s">
        <v>3</v>
      </c>
      <c r="Y163" s="129">
        <v>185</v>
      </c>
      <c r="Z163" s="199" t="s">
        <v>72</v>
      </c>
      <c r="AA163" s="155"/>
      <c r="AB163" s="129"/>
      <c r="AC163" s="199"/>
      <c r="AD163" s="155" t="s">
        <v>5</v>
      </c>
      <c r="AE163" s="129">
        <v>2200</v>
      </c>
      <c r="AF163" s="199" t="s">
        <v>577</v>
      </c>
      <c r="AG163" s="168"/>
      <c r="AH163" s="129"/>
      <c r="AI163" s="199"/>
      <c r="AJ163" s="168"/>
      <c r="AK163" s="129"/>
      <c r="AL163" s="199"/>
      <c r="AM163" s="96">
        <f t="shared" si="11"/>
        <v>4.3169722057953872E-2</v>
      </c>
      <c r="AN163">
        <f t="shared" si="12"/>
        <v>0</v>
      </c>
      <c r="AO163">
        <f t="shared" si="13"/>
        <v>1</v>
      </c>
    </row>
    <row r="164" spans="2:41" ht="24">
      <c r="B164" s="155">
        <v>20240427</v>
      </c>
      <c r="C164" s="116" t="s">
        <v>150</v>
      </c>
      <c r="D164" s="156" t="s">
        <v>48</v>
      </c>
      <c r="E164" s="155">
        <v>5954</v>
      </c>
      <c r="G164" s="156"/>
      <c r="H164" s="155">
        <v>5824</v>
      </c>
      <c r="J164" s="156"/>
      <c r="K164" s="168"/>
      <c r="L164" s="156"/>
      <c r="M164" s="155">
        <v>-701</v>
      </c>
      <c r="N164" s="116">
        <v>-701</v>
      </c>
      <c r="O164" s="156">
        <v>-579</v>
      </c>
      <c r="P164" s="158" t="s">
        <v>40</v>
      </c>
      <c r="Q164" s="165" t="s">
        <v>60</v>
      </c>
      <c r="R164" s="155">
        <v>130</v>
      </c>
      <c r="S164" s="116" t="s">
        <v>459</v>
      </c>
      <c r="T164" s="156">
        <v>0</v>
      </c>
      <c r="X164" s="168" t="s">
        <v>3</v>
      </c>
      <c r="Y164" s="129">
        <v>200</v>
      </c>
      <c r="Z164" s="199" t="s">
        <v>72</v>
      </c>
      <c r="AA164" s="155"/>
      <c r="AB164" s="129"/>
      <c r="AC164" s="199"/>
      <c r="AD164" s="155" t="s">
        <v>5</v>
      </c>
      <c r="AE164" s="129">
        <v>2200</v>
      </c>
      <c r="AF164" s="199" t="s">
        <v>577</v>
      </c>
      <c r="AG164" s="168"/>
      <c r="AH164" s="129"/>
      <c r="AI164" s="199"/>
      <c r="AJ164" s="168"/>
      <c r="AK164" s="129"/>
      <c r="AL164" s="199"/>
      <c r="AM164" s="96">
        <f t="shared" si="11"/>
        <v>2.1834061135371178E-2</v>
      </c>
      <c r="AN164">
        <f t="shared" si="12"/>
        <v>0</v>
      </c>
      <c r="AO164">
        <f t="shared" si="13"/>
        <v>1</v>
      </c>
    </row>
    <row r="165" spans="2:41" ht="21.95">
      <c r="B165" s="155">
        <v>20240428</v>
      </c>
      <c r="C165" s="116" t="s">
        <v>150</v>
      </c>
      <c r="D165" s="156" t="s">
        <v>46</v>
      </c>
      <c r="E165" s="155">
        <v>6981</v>
      </c>
      <c r="G165" s="156"/>
      <c r="H165" s="155">
        <v>6102</v>
      </c>
      <c r="J165" s="156"/>
      <c r="K165" s="168"/>
      <c r="L165" s="156"/>
      <c r="M165" s="155">
        <v>-4912</v>
      </c>
      <c r="N165" s="116">
        <v>-4912</v>
      </c>
      <c r="O165" s="156">
        <v>-4050</v>
      </c>
      <c r="P165" s="158" t="s">
        <v>40</v>
      </c>
      <c r="Q165" s="165" t="s">
        <v>41</v>
      </c>
      <c r="R165" s="155">
        <v>879</v>
      </c>
      <c r="S165" s="116" t="s">
        <v>459</v>
      </c>
      <c r="T165" s="156">
        <v>0</v>
      </c>
      <c r="X165" s="168" t="s">
        <v>3</v>
      </c>
      <c r="Y165" s="129">
        <v>200</v>
      </c>
      <c r="Z165" s="199" t="s">
        <v>72</v>
      </c>
      <c r="AA165" s="155" t="s">
        <v>4</v>
      </c>
      <c r="AB165" s="129">
        <v>6250</v>
      </c>
      <c r="AC165" s="199" t="s">
        <v>347</v>
      </c>
      <c r="AD165" s="155" t="s">
        <v>5</v>
      </c>
      <c r="AE165" s="129">
        <v>2200</v>
      </c>
      <c r="AF165" s="199" t="s">
        <v>577</v>
      </c>
      <c r="AG165" s="168"/>
      <c r="AH165" s="129"/>
      <c r="AI165" s="199"/>
      <c r="AJ165" s="168"/>
      <c r="AK165" s="129"/>
      <c r="AL165" s="199"/>
      <c r="AM165" s="96">
        <f t="shared" si="11"/>
        <v>0.12591319295229911</v>
      </c>
      <c r="AN165">
        <f t="shared" si="12"/>
        <v>0</v>
      </c>
      <c r="AO165">
        <f t="shared" si="13"/>
        <v>1</v>
      </c>
    </row>
    <row r="166" spans="2:41" ht="21.95">
      <c r="B166" s="155">
        <v>20240428</v>
      </c>
      <c r="C166" s="116" t="s">
        <v>150</v>
      </c>
      <c r="D166" s="156" t="s">
        <v>47</v>
      </c>
      <c r="E166" s="155">
        <v>6981</v>
      </c>
      <c r="G166" s="156"/>
      <c r="H166" s="155">
        <v>6102</v>
      </c>
      <c r="J166" s="156"/>
      <c r="K166" s="168"/>
      <c r="L166" s="156"/>
      <c r="M166" s="155">
        <v>-4912</v>
      </c>
      <c r="N166" s="116">
        <v>-4912</v>
      </c>
      <c r="O166" s="156">
        <v>-4050</v>
      </c>
      <c r="P166" s="158" t="s">
        <v>40</v>
      </c>
      <c r="Q166" s="165" t="s">
        <v>41</v>
      </c>
      <c r="R166" s="155">
        <v>879</v>
      </c>
      <c r="S166" s="116" t="s">
        <v>459</v>
      </c>
      <c r="T166" s="156">
        <v>0</v>
      </c>
      <c r="X166" s="168" t="s">
        <v>3</v>
      </c>
      <c r="Y166" s="129">
        <v>200</v>
      </c>
      <c r="Z166" s="199" t="s">
        <v>72</v>
      </c>
      <c r="AA166" s="155" t="s">
        <v>4</v>
      </c>
      <c r="AB166" s="129">
        <v>6250</v>
      </c>
      <c r="AC166" s="199" t="s">
        <v>347</v>
      </c>
      <c r="AD166" s="155" t="s">
        <v>5</v>
      </c>
      <c r="AE166" s="129">
        <v>2200</v>
      </c>
      <c r="AF166" s="199" t="s">
        <v>577</v>
      </c>
      <c r="AG166" s="168"/>
      <c r="AH166" s="129"/>
      <c r="AI166" s="199"/>
      <c r="AJ166" s="168"/>
      <c r="AK166" s="129"/>
      <c r="AL166" s="199"/>
      <c r="AM166" s="96">
        <f t="shared" si="11"/>
        <v>0.12591319295229911</v>
      </c>
      <c r="AN166">
        <f t="shared" si="12"/>
        <v>0</v>
      </c>
      <c r="AO166">
        <f t="shared" si="13"/>
        <v>1</v>
      </c>
    </row>
    <row r="167" spans="2:41" ht="21.95">
      <c r="B167" s="155">
        <v>20240428</v>
      </c>
      <c r="C167" s="116" t="s">
        <v>150</v>
      </c>
      <c r="D167" s="156" t="s">
        <v>48</v>
      </c>
      <c r="E167" s="155">
        <v>6981</v>
      </c>
      <c r="G167" s="156"/>
      <c r="H167" s="155">
        <v>6102</v>
      </c>
      <c r="J167" s="156"/>
      <c r="K167" s="168"/>
      <c r="L167" s="156"/>
      <c r="M167" s="155">
        <v>-4913</v>
      </c>
      <c r="N167" s="116">
        <v>-4913</v>
      </c>
      <c r="O167" s="156">
        <v>-4050</v>
      </c>
      <c r="P167" s="158" t="s">
        <v>40</v>
      </c>
      <c r="Q167" s="165" t="s">
        <v>41</v>
      </c>
      <c r="R167" s="155">
        <v>879</v>
      </c>
      <c r="S167" s="116" t="s">
        <v>459</v>
      </c>
      <c r="T167" s="156">
        <v>0</v>
      </c>
      <c r="X167" s="168" t="s">
        <v>3</v>
      </c>
      <c r="Y167" s="129">
        <v>200</v>
      </c>
      <c r="Z167" s="199" t="s">
        <v>72</v>
      </c>
      <c r="AA167" s="155" t="s">
        <v>4</v>
      </c>
      <c r="AB167" s="129">
        <v>6245</v>
      </c>
      <c r="AC167" s="199" t="s">
        <v>347</v>
      </c>
      <c r="AD167" s="155" t="s">
        <v>5</v>
      </c>
      <c r="AE167" s="129">
        <v>2200</v>
      </c>
      <c r="AF167" s="199" t="s">
        <v>577</v>
      </c>
      <c r="AG167" s="168"/>
      <c r="AH167" s="129"/>
      <c r="AI167" s="199"/>
      <c r="AJ167" s="168"/>
      <c r="AK167" s="129"/>
      <c r="AL167" s="199"/>
      <c r="AM167" s="96">
        <f t="shared" si="11"/>
        <v>0.12591319295229911</v>
      </c>
      <c r="AN167">
        <f t="shared" si="12"/>
        <v>0</v>
      </c>
      <c r="AO167">
        <f t="shared" si="13"/>
        <v>1</v>
      </c>
    </row>
    <row r="168" spans="2:41" ht="44.1">
      <c r="B168" s="155">
        <v>20240429</v>
      </c>
      <c r="C168" s="116" t="s">
        <v>150</v>
      </c>
      <c r="D168" s="156" t="s">
        <v>38</v>
      </c>
      <c r="E168" s="155">
        <v>6257</v>
      </c>
      <c r="G168" s="156"/>
      <c r="H168" s="155">
        <v>6249</v>
      </c>
      <c r="J168" s="156"/>
      <c r="K168" s="168"/>
      <c r="L168" s="156"/>
      <c r="M168" s="155">
        <v>-3525</v>
      </c>
      <c r="N168" s="116">
        <v>-3525</v>
      </c>
      <c r="O168" s="156">
        <v>-3329</v>
      </c>
      <c r="P168" s="158" t="s">
        <v>30</v>
      </c>
      <c r="Q168" s="165" t="s">
        <v>41</v>
      </c>
      <c r="R168" s="155">
        <v>8</v>
      </c>
      <c r="S168" s="116" t="s">
        <v>459</v>
      </c>
      <c r="T168" s="156">
        <v>0</v>
      </c>
      <c r="X168" s="168" t="s">
        <v>3</v>
      </c>
      <c r="Y168" s="129">
        <v>80</v>
      </c>
      <c r="Z168" s="199" t="s">
        <v>61</v>
      </c>
      <c r="AA168" s="155" t="s">
        <v>4</v>
      </c>
      <c r="AB168" s="129">
        <v>6014</v>
      </c>
      <c r="AC168" s="199" t="s">
        <v>578</v>
      </c>
      <c r="AD168" s="155" t="s">
        <v>5</v>
      </c>
      <c r="AE168" s="129">
        <v>2200</v>
      </c>
      <c r="AF168" s="199" t="s">
        <v>577</v>
      </c>
      <c r="AG168" s="168"/>
      <c r="AH168" s="129"/>
      <c r="AI168" s="199"/>
      <c r="AJ168" s="168"/>
      <c r="AK168" s="129"/>
      <c r="AL168" s="199"/>
      <c r="AM168" s="96">
        <f t="shared" si="11"/>
        <v>1.278568003835704E-3</v>
      </c>
      <c r="AN168">
        <f t="shared" si="12"/>
        <v>0</v>
      </c>
      <c r="AO168">
        <f t="shared" si="13"/>
        <v>1</v>
      </c>
    </row>
    <row r="169" spans="2:41" ht="24">
      <c r="B169" s="155">
        <v>20240430</v>
      </c>
      <c r="C169" s="116" t="s">
        <v>150</v>
      </c>
      <c r="D169" s="156" t="s">
        <v>35</v>
      </c>
      <c r="E169" s="155">
        <v>6847</v>
      </c>
      <c r="G169" s="156"/>
      <c r="H169" s="155">
        <v>6762</v>
      </c>
      <c r="J169" s="156"/>
      <c r="K169" s="168"/>
      <c r="L169" s="156"/>
      <c r="M169" s="155">
        <v>-4106</v>
      </c>
      <c r="N169" s="116">
        <v>-4106</v>
      </c>
      <c r="O169" s="156">
        <v>-3960</v>
      </c>
      <c r="P169" s="158" t="s">
        <v>40</v>
      </c>
      <c r="Q169" s="165" t="s">
        <v>60</v>
      </c>
      <c r="R169" s="155">
        <v>85</v>
      </c>
      <c r="S169" s="116" t="s">
        <v>459</v>
      </c>
      <c r="T169" s="156">
        <v>0</v>
      </c>
      <c r="X169" s="168" t="s">
        <v>3</v>
      </c>
      <c r="Y169" s="201">
        <v>185</v>
      </c>
      <c r="Z169" s="199" t="s">
        <v>61</v>
      </c>
      <c r="AA169" s="168"/>
      <c r="AB169" s="201"/>
      <c r="AC169" s="199"/>
      <c r="AD169" s="155" t="s">
        <v>5</v>
      </c>
      <c r="AE169" s="201">
        <v>2200</v>
      </c>
      <c r="AF169" s="199" t="s">
        <v>577</v>
      </c>
      <c r="AG169" s="168"/>
      <c r="AH169" s="201"/>
      <c r="AI169" s="199"/>
      <c r="AJ169" s="168"/>
      <c r="AK169" s="201"/>
      <c r="AL169" s="199"/>
      <c r="AM169" s="96">
        <f t="shared" si="11"/>
        <v>1.2414195998247408E-2</v>
      </c>
      <c r="AN169">
        <f t="shared" si="12"/>
        <v>0</v>
      </c>
      <c r="AO169">
        <f t="shared" si="13"/>
        <v>1</v>
      </c>
    </row>
    <row r="170" spans="2:41" ht="24">
      <c r="B170" s="155">
        <v>20240430</v>
      </c>
      <c r="C170" s="116" t="s">
        <v>150</v>
      </c>
      <c r="D170" s="156" t="s">
        <v>37</v>
      </c>
      <c r="E170" s="155">
        <v>6847</v>
      </c>
      <c r="G170" s="156"/>
      <c r="H170" s="155">
        <v>6762</v>
      </c>
      <c r="J170" s="156"/>
      <c r="K170" s="168"/>
      <c r="L170" s="156"/>
      <c r="M170" s="155">
        <v>-4106</v>
      </c>
      <c r="N170" s="116">
        <v>-4106</v>
      </c>
      <c r="O170" s="156">
        <v>-3960</v>
      </c>
      <c r="P170" s="158" t="s">
        <v>40</v>
      </c>
      <c r="Q170" s="165" t="s">
        <v>60</v>
      </c>
      <c r="R170" s="155">
        <v>85</v>
      </c>
      <c r="S170" s="116" t="s">
        <v>459</v>
      </c>
      <c r="T170" s="156">
        <v>0</v>
      </c>
      <c r="X170" s="168" t="s">
        <v>3</v>
      </c>
      <c r="Y170" s="201">
        <v>185</v>
      </c>
      <c r="Z170" s="199" t="s">
        <v>61</v>
      </c>
      <c r="AA170" s="168"/>
      <c r="AB170" s="201"/>
      <c r="AC170" s="199"/>
      <c r="AD170" s="155" t="s">
        <v>5</v>
      </c>
      <c r="AE170" s="201">
        <v>2200</v>
      </c>
      <c r="AF170" s="199" t="s">
        <v>577</v>
      </c>
      <c r="AG170" s="168"/>
      <c r="AH170" s="201"/>
      <c r="AI170" s="199"/>
      <c r="AJ170" s="168"/>
      <c r="AK170" s="201"/>
      <c r="AL170" s="199"/>
      <c r="AM170" s="96">
        <f t="shared" si="11"/>
        <v>1.2414195998247408E-2</v>
      </c>
      <c r="AN170">
        <f t="shared" si="12"/>
        <v>0</v>
      </c>
      <c r="AO170">
        <f t="shared" si="13"/>
        <v>1</v>
      </c>
    </row>
    <row r="171" spans="2:41" ht="24">
      <c r="B171" s="155">
        <v>20240430</v>
      </c>
      <c r="C171" s="116" t="s">
        <v>150</v>
      </c>
      <c r="D171" s="156" t="s">
        <v>38</v>
      </c>
      <c r="E171" s="155">
        <v>6847</v>
      </c>
      <c r="G171" s="156"/>
      <c r="H171" s="155">
        <v>6765</v>
      </c>
      <c r="J171" s="156"/>
      <c r="K171" s="168"/>
      <c r="L171" s="156"/>
      <c r="M171" s="155">
        <v>-4106</v>
      </c>
      <c r="N171" s="116">
        <v>-4106</v>
      </c>
      <c r="O171" s="156">
        <v>-3963</v>
      </c>
      <c r="P171" s="158" t="s">
        <v>40</v>
      </c>
      <c r="Q171" s="165" t="s">
        <v>60</v>
      </c>
      <c r="R171" s="155">
        <v>82</v>
      </c>
      <c r="S171" s="116" t="s">
        <v>459</v>
      </c>
      <c r="T171" s="156">
        <v>0</v>
      </c>
      <c r="X171" s="168" t="s">
        <v>3</v>
      </c>
      <c r="Y171" s="129">
        <v>185</v>
      </c>
      <c r="Z171" s="199" t="s">
        <v>61</v>
      </c>
      <c r="AA171" s="168"/>
      <c r="AB171" s="129"/>
      <c r="AC171" s="199"/>
      <c r="AD171" s="155" t="s">
        <v>5</v>
      </c>
      <c r="AE171" s="129">
        <v>2200</v>
      </c>
      <c r="AF171" s="199" t="s">
        <v>577</v>
      </c>
      <c r="AG171" s="168"/>
      <c r="AH171" s="129"/>
      <c r="AI171" s="199"/>
      <c r="AJ171" s="168"/>
      <c r="AK171" s="129"/>
      <c r="AL171" s="199"/>
      <c r="AM171" s="96">
        <f t="shared" si="11"/>
        <v>1.1976047904191617E-2</v>
      </c>
      <c r="AN171">
        <f t="shared" si="12"/>
        <v>0</v>
      </c>
      <c r="AO171">
        <f t="shared" si="13"/>
        <v>1</v>
      </c>
    </row>
    <row r="172" spans="2:41" ht="24">
      <c r="B172" s="155">
        <v>20240430</v>
      </c>
      <c r="C172" s="116" t="s">
        <v>150</v>
      </c>
      <c r="D172" s="156" t="s">
        <v>43</v>
      </c>
      <c r="E172" s="155">
        <v>6627</v>
      </c>
      <c r="G172" s="156"/>
      <c r="H172" s="155">
        <v>6462</v>
      </c>
      <c r="J172" s="156"/>
      <c r="K172" s="168"/>
      <c r="L172" s="156"/>
      <c r="M172" s="155">
        <v>-4663</v>
      </c>
      <c r="N172" s="116">
        <v>-4663</v>
      </c>
      <c r="O172" s="156">
        <v>-4482</v>
      </c>
      <c r="P172" s="158" t="s">
        <v>40</v>
      </c>
      <c r="Q172" s="165" t="s">
        <v>60</v>
      </c>
      <c r="R172" s="155">
        <v>165</v>
      </c>
      <c r="S172" s="116" t="s">
        <v>459</v>
      </c>
      <c r="T172" s="156">
        <v>0</v>
      </c>
      <c r="X172" s="168" t="s">
        <v>3</v>
      </c>
      <c r="Y172" s="129">
        <v>185</v>
      </c>
      <c r="Z172" s="199"/>
      <c r="AA172" s="155"/>
      <c r="AB172" s="129"/>
      <c r="AC172" s="199"/>
      <c r="AD172" s="155" t="s">
        <v>5</v>
      </c>
      <c r="AE172" s="129">
        <v>2200</v>
      </c>
      <c r="AF172" s="199" t="s">
        <v>577</v>
      </c>
      <c r="AG172" s="168"/>
      <c r="AH172" s="129"/>
      <c r="AI172" s="199"/>
      <c r="AJ172" s="168"/>
      <c r="AK172" s="129"/>
      <c r="AL172" s="199"/>
      <c r="AM172" s="96">
        <f t="shared" si="11"/>
        <v>2.489814395654142E-2</v>
      </c>
      <c r="AN172">
        <f t="shared" si="12"/>
        <v>0</v>
      </c>
      <c r="AO172">
        <f t="shared" si="13"/>
        <v>0</v>
      </c>
    </row>
    <row r="173" spans="2:41" ht="24">
      <c r="B173" s="155">
        <v>20240430</v>
      </c>
      <c r="C173" s="116" t="s">
        <v>150</v>
      </c>
      <c r="D173" s="156" t="s">
        <v>45</v>
      </c>
      <c r="E173" s="155">
        <v>6627</v>
      </c>
      <c r="G173" s="156"/>
      <c r="H173" s="155">
        <v>6439</v>
      </c>
      <c r="J173" s="156"/>
      <c r="K173" s="168"/>
      <c r="L173" s="156"/>
      <c r="M173" s="155">
        <v>-4663</v>
      </c>
      <c r="N173" s="116">
        <v>-4663</v>
      </c>
      <c r="O173" s="156">
        <v>-4451</v>
      </c>
      <c r="P173" s="158" t="s">
        <v>40</v>
      </c>
      <c r="Q173" s="165" t="s">
        <v>60</v>
      </c>
      <c r="R173" s="155">
        <v>188</v>
      </c>
      <c r="S173" s="116" t="s">
        <v>459</v>
      </c>
      <c r="T173" s="156">
        <v>0</v>
      </c>
      <c r="X173" s="168" t="s">
        <v>3</v>
      </c>
      <c r="Y173" s="129">
        <v>185</v>
      </c>
      <c r="Z173" s="199"/>
      <c r="AA173" s="168"/>
      <c r="AB173" s="129"/>
      <c r="AC173" s="199"/>
      <c r="AD173" s="155" t="s">
        <v>5</v>
      </c>
      <c r="AE173" s="129">
        <v>2200</v>
      </c>
      <c r="AF173" s="199" t="s">
        <v>577</v>
      </c>
      <c r="AG173" s="168"/>
      <c r="AH173" s="129"/>
      <c r="AI173" s="199"/>
      <c r="AJ173" s="168"/>
      <c r="AK173" s="129"/>
      <c r="AL173" s="199"/>
      <c r="AM173" s="96">
        <f t="shared" si="11"/>
        <v>2.8368794326241134E-2</v>
      </c>
      <c r="AN173">
        <f t="shared" si="12"/>
        <v>0</v>
      </c>
      <c r="AO173">
        <f t="shared" si="13"/>
        <v>0</v>
      </c>
    </row>
    <row r="174" spans="2:41" ht="24">
      <c r="B174" s="155">
        <v>20240430</v>
      </c>
      <c r="C174" s="116" t="s">
        <v>150</v>
      </c>
      <c r="D174" s="156" t="s">
        <v>46</v>
      </c>
      <c r="E174" s="155">
        <v>6935</v>
      </c>
      <c r="G174" s="156"/>
      <c r="H174" s="155">
        <v>6765</v>
      </c>
      <c r="J174" s="156"/>
      <c r="K174" s="168"/>
      <c r="L174" s="156"/>
      <c r="M174" s="155">
        <v>-3761</v>
      </c>
      <c r="N174" s="116">
        <v>-3761</v>
      </c>
      <c r="O174" s="156">
        <v>-3416</v>
      </c>
      <c r="P174" s="158" t="s">
        <v>40</v>
      </c>
      <c r="Q174" s="165" t="s">
        <v>60</v>
      </c>
      <c r="R174" s="155">
        <v>170</v>
      </c>
      <c r="S174" s="116" t="s">
        <v>459</v>
      </c>
      <c r="T174" s="156">
        <v>0</v>
      </c>
      <c r="X174" s="168" t="s">
        <v>3</v>
      </c>
      <c r="Y174" s="129">
        <v>185</v>
      </c>
      <c r="Z174" s="199"/>
      <c r="AA174" s="168"/>
      <c r="AB174" s="129"/>
      <c r="AC174" s="199"/>
      <c r="AD174" s="155" t="s">
        <v>5</v>
      </c>
      <c r="AE174" s="129">
        <v>2200</v>
      </c>
      <c r="AF174" s="199" t="s">
        <v>577</v>
      </c>
      <c r="AG174" s="168"/>
      <c r="AH174" s="129"/>
      <c r="AI174" s="199"/>
      <c r="AJ174" s="168"/>
      <c r="AK174" s="129"/>
      <c r="AL174" s="199"/>
      <c r="AM174" s="96">
        <f t="shared" si="11"/>
        <v>2.4513338139870222E-2</v>
      </c>
      <c r="AN174">
        <f t="shared" si="12"/>
        <v>0</v>
      </c>
      <c r="AO174">
        <f t="shared" si="13"/>
        <v>0</v>
      </c>
    </row>
    <row r="175" spans="2:41" ht="24">
      <c r="B175" s="155">
        <v>20240430</v>
      </c>
      <c r="C175" s="116" t="s">
        <v>150</v>
      </c>
      <c r="D175" s="156" t="s">
        <v>47</v>
      </c>
      <c r="E175" s="155">
        <v>6935</v>
      </c>
      <c r="G175" s="156"/>
      <c r="H175" s="155">
        <v>6765</v>
      </c>
      <c r="J175" s="156"/>
      <c r="K175" s="155"/>
      <c r="L175" s="156"/>
      <c r="M175" s="155">
        <v>-3761</v>
      </c>
      <c r="N175" s="116">
        <v>-3761</v>
      </c>
      <c r="O175" s="156">
        <v>-3416</v>
      </c>
      <c r="P175" s="158" t="s">
        <v>40</v>
      </c>
      <c r="Q175" s="165" t="s">
        <v>60</v>
      </c>
      <c r="R175" s="155">
        <v>170</v>
      </c>
      <c r="S175" s="116" t="s">
        <v>459</v>
      </c>
      <c r="T175" s="156">
        <v>0</v>
      </c>
      <c r="X175" s="168" t="s">
        <v>3</v>
      </c>
      <c r="Y175" s="129">
        <v>185</v>
      </c>
      <c r="Z175" s="199" t="s">
        <v>72</v>
      </c>
      <c r="AA175" s="168"/>
      <c r="AB175" s="129"/>
      <c r="AC175" s="199"/>
      <c r="AD175" s="155" t="s">
        <v>5</v>
      </c>
      <c r="AE175" s="129">
        <v>2200</v>
      </c>
      <c r="AF175" s="199" t="s">
        <v>577</v>
      </c>
      <c r="AG175" s="168"/>
      <c r="AH175" s="129"/>
      <c r="AI175" s="199"/>
      <c r="AJ175" s="168"/>
      <c r="AK175" s="129"/>
      <c r="AL175" s="199"/>
      <c r="AM175" s="96">
        <f t="shared" si="11"/>
        <v>2.4513338139870222E-2</v>
      </c>
      <c r="AN175">
        <f t="shared" si="12"/>
        <v>0</v>
      </c>
      <c r="AO175">
        <f t="shared" si="13"/>
        <v>1</v>
      </c>
    </row>
    <row r="176" spans="2:41" ht="24">
      <c r="B176" s="155">
        <v>20240430</v>
      </c>
      <c r="C176" s="116" t="s">
        <v>150</v>
      </c>
      <c r="D176" s="156" t="s">
        <v>48</v>
      </c>
      <c r="E176" s="155">
        <v>6125</v>
      </c>
      <c r="G176" s="156"/>
      <c r="H176" s="155">
        <v>6097</v>
      </c>
      <c r="J176" s="156"/>
      <c r="K176" s="155"/>
      <c r="L176" s="156"/>
      <c r="M176" s="155">
        <v>-2989</v>
      </c>
      <c r="N176" s="116">
        <v>-2989</v>
      </c>
      <c r="O176" s="156">
        <v>-2847</v>
      </c>
      <c r="P176" s="158" t="s">
        <v>40</v>
      </c>
      <c r="Q176" s="165" t="s">
        <v>60</v>
      </c>
      <c r="R176" s="155">
        <v>28</v>
      </c>
      <c r="S176" s="116" t="s">
        <v>459</v>
      </c>
      <c r="T176" s="156">
        <v>0</v>
      </c>
      <c r="X176" s="168" t="s">
        <v>3</v>
      </c>
      <c r="Y176" s="129">
        <v>200</v>
      </c>
      <c r="Z176" s="199" t="s">
        <v>72</v>
      </c>
      <c r="AA176" s="168"/>
      <c r="AB176" s="129"/>
      <c r="AC176" s="199"/>
      <c r="AD176" s="155" t="s">
        <v>5</v>
      </c>
      <c r="AE176" s="129">
        <v>2200</v>
      </c>
      <c r="AF176" s="199" t="s">
        <v>577</v>
      </c>
      <c r="AG176" s="168"/>
      <c r="AH176" s="129"/>
      <c r="AI176" s="199"/>
      <c r="AJ176" s="168"/>
      <c r="AK176" s="129"/>
      <c r="AL176" s="199"/>
      <c r="AM176" s="96">
        <f t="shared" si="11"/>
        <v>4.5714285714285718E-3</v>
      </c>
      <c r="AN176">
        <f t="shared" si="12"/>
        <v>0</v>
      </c>
      <c r="AO176">
        <f t="shared" si="13"/>
        <v>1</v>
      </c>
    </row>
    <row r="177" spans="2:41" ht="24">
      <c r="B177" s="155">
        <v>20540501</v>
      </c>
      <c r="C177" s="116" t="s">
        <v>232</v>
      </c>
      <c r="D177" s="156" t="s">
        <v>46</v>
      </c>
      <c r="E177" s="155">
        <v>5896</v>
      </c>
      <c r="G177" s="156"/>
      <c r="H177" s="155">
        <v>5428</v>
      </c>
      <c r="J177" s="156"/>
      <c r="K177" s="155"/>
      <c r="L177" s="156"/>
      <c r="M177" s="155">
        <v>0</v>
      </c>
      <c r="N177" s="116">
        <v>0</v>
      </c>
      <c r="O177" s="156">
        <v>0</v>
      </c>
      <c r="P177" s="158" t="s">
        <v>33</v>
      </c>
      <c r="Q177" s="165" t="s">
        <v>60</v>
      </c>
      <c r="R177" s="155">
        <v>468</v>
      </c>
      <c r="S177" s="116" t="s">
        <v>459</v>
      </c>
      <c r="T177" s="156">
        <v>0</v>
      </c>
      <c r="X177" s="168" t="s">
        <v>3</v>
      </c>
      <c r="Y177" s="129">
        <v>190</v>
      </c>
      <c r="Z177" s="199" t="s">
        <v>72</v>
      </c>
      <c r="AA177" s="168"/>
      <c r="AB177" s="129"/>
      <c r="AC177" s="199"/>
      <c r="AD177" s="155" t="s">
        <v>5</v>
      </c>
      <c r="AE177" s="129">
        <v>2200</v>
      </c>
      <c r="AF177" s="199" t="s">
        <v>579</v>
      </c>
      <c r="AG177" s="168"/>
      <c r="AH177" s="129"/>
      <c r="AI177" s="199"/>
      <c r="AJ177" s="168"/>
      <c r="AK177" s="129"/>
      <c r="AL177" s="199"/>
      <c r="AM177" s="96">
        <f t="shared" si="11"/>
        <v>7.937584803256445E-2</v>
      </c>
      <c r="AN177" t="e">
        <f t="shared" si="12"/>
        <v>#DIV/0!</v>
      </c>
      <c r="AO177">
        <f t="shared" si="13"/>
        <v>1</v>
      </c>
    </row>
    <row r="178" spans="2:41" ht="24">
      <c r="B178" s="155">
        <v>20540501</v>
      </c>
      <c r="C178" s="116" t="s">
        <v>232</v>
      </c>
      <c r="D178" s="156" t="s">
        <v>47</v>
      </c>
      <c r="E178" s="155">
        <v>5896</v>
      </c>
      <c r="G178" s="156"/>
      <c r="H178" s="155">
        <v>5428</v>
      </c>
      <c r="J178" s="156"/>
      <c r="K178" s="155"/>
      <c r="L178" s="156"/>
      <c r="M178" s="155">
        <v>0</v>
      </c>
      <c r="N178" s="116">
        <v>0</v>
      </c>
      <c r="O178" s="156">
        <v>0</v>
      </c>
      <c r="P178" s="158" t="s">
        <v>33</v>
      </c>
      <c r="Q178" s="165" t="s">
        <v>60</v>
      </c>
      <c r="R178" s="155">
        <v>468</v>
      </c>
      <c r="S178" s="116" t="s">
        <v>459</v>
      </c>
      <c r="T178" s="156">
        <v>0</v>
      </c>
      <c r="X178" s="168" t="s">
        <v>3</v>
      </c>
      <c r="Y178" s="129">
        <v>190</v>
      </c>
      <c r="Z178" s="199" t="s">
        <v>72</v>
      </c>
      <c r="AA178" s="168"/>
      <c r="AB178" s="129"/>
      <c r="AC178" s="199"/>
      <c r="AD178" s="155" t="s">
        <v>5</v>
      </c>
      <c r="AE178" s="129">
        <v>2200</v>
      </c>
      <c r="AF178" s="199" t="s">
        <v>579</v>
      </c>
      <c r="AG178" s="168"/>
      <c r="AH178" s="129"/>
      <c r="AI178" s="199"/>
      <c r="AJ178" s="168"/>
      <c r="AK178" s="129"/>
      <c r="AL178" s="199"/>
      <c r="AM178" s="96">
        <f t="shared" si="11"/>
        <v>7.937584803256445E-2</v>
      </c>
      <c r="AN178" t="e">
        <f t="shared" si="12"/>
        <v>#DIV/0!</v>
      </c>
      <c r="AO178">
        <f t="shared" si="13"/>
        <v>1</v>
      </c>
    </row>
    <row r="179" spans="2:41" ht="24">
      <c r="B179" s="155">
        <v>20540501</v>
      </c>
      <c r="C179" s="116" t="s">
        <v>232</v>
      </c>
      <c r="D179" s="156" t="s">
        <v>48</v>
      </c>
      <c r="E179" s="155">
        <v>5896</v>
      </c>
      <c r="G179" s="156"/>
      <c r="H179" s="155">
        <v>5428</v>
      </c>
      <c r="J179" s="156"/>
      <c r="K179" s="155"/>
      <c r="L179" s="156"/>
      <c r="M179" s="155">
        <v>0</v>
      </c>
      <c r="N179" s="116">
        <v>0</v>
      </c>
      <c r="O179" s="156">
        <v>0</v>
      </c>
      <c r="P179" s="158" t="s">
        <v>33</v>
      </c>
      <c r="Q179" s="165" t="s">
        <v>60</v>
      </c>
      <c r="R179" s="155">
        <v>468</v>
      </c>
      <c r="S179" s="116" t="s">
        <v>459</v>
      </c>
      <c r="T179" s="156">
        <v>0</v>
      </c>
      <c r="X179" s="168" t="s">
        <v>3</v>
      </c>
      <c r="Y179" s="129">
        <v>190</v>
      </c>
      <c r="Z179" s="199" t="s">
        <v>72</v>
      </c>
      <c r="AA179" s="168"/>
      <c r="AB179" s="129"/>
      <c r="AC179" s="199"/>
      <c r="AD179" s="155" t="s">
        <v>5</v>
      </c>
      <c r="AE179" s="129">
        <v>2200</v>
      </c>
      <c r="AF179" s="199" t="s">
        <v>579</v>
      </c>
      <c r="AG179" s="168"/>
      <c r="AH179" s="129"/>
      <c r="AI179" s="199"/>
      <c r="AJ179" s="168"/>
      <c r="AK179" s="129"/>
      <c r="AL179" s="199"/>
      <c r="AM179" s="96">
        <f t="shared" si="11"/>
        <v>7.937584803256445E-2</v>
      </c>
      <c r="AN179" t="e">
        <f t="shared" si="12"/>
        <v>#DIV/0!</v>
      </c>
      <c r="AO179">
        <f t="shared" si="13"/>
        <v>1</v>
      </c>
    </row>
    <row r="180" spans="2:41" ht="24">
      <c r="B180" s="155">
        <v>20540502</v>
      </c>
      <c r="C180" s="116" t="s">
        <v>232</v>
      </c>
      <c r="D180" s="156" t="s">
        <v>35</v>
      </c>
      <c r="E180" s="155">
        <v>6396</v>
      </c>
      <c r="G180" s="156"/>
      <c r="H180" s="155">
        <v>6382</v>
      </c>
      <c r="J180" s="156"/>
      <c r="K180" s="155"/>
      <c r="L180" s="156"/>
      <c r="M180" s="155">
        <v>-1197</v>
      </c>
      <c r="N180" s="116">
        <v>-1197</v>
      </c>
      <c r="O180" s="156">
        <v>-1185</v>
      </c>
      <c r="P180" s="158" t="s">
        <v>40</v>
      </c>
      <c r="Q180" s="165" t="s">
        <v>60</v>
      </c>
      <c r="R180" s="155">
        <v>14</v>
      </c>
      <c r="S180" s="116" t="s">
        <v>459</v>
      </c>
      <c r="T180" s="156">
        <v>0</v>
      </c>
      <c r="X180" s="168" t="s">
        <v>3</v>
      </c>
      <c r="Y180" s="129">
        <v>170</v>
      </c>
      <c r="Z180" s="199" t="s">
        <v>72</v>
      </c>
      <c r="AA180" s="155"/>
      <c r="AB180" s="129"/>
      <c r="AC180" s="199"/>
      <c r="AD180" s="168"/>
      <c r="AE180" s="129"/>
      <c r="AF180" s="199"/>
      <c r="AG180" s="168"/>
      <c r="AH180" s="129"/>
      <c r="AI180" s="199"/>
      <c r="AJ180" s="168"/>
      <c r="AK180" s="129"/>
      <c r="AL180" s="199"/>
      <c r="AM180" s="96">
        <f t="shared" si="11"/>
        <v>2.1888680425265791E-3</v>
      </c>
      <c r="AN180">
        <f t="shared" si="12"/>
        <v>0</v>
      </c>
      <c r="AO180">
        <f t="shared" si="13"/>
        <v>1</v>
      </c>
    </row>
    <row r="181" spans="2:41" ht="24">
      <c r="B181" s="155">
        <v>20540502</v>
      </c>
      <c r="C181" s="116" t="s">
        <v>232</v>
      </c>
      <c r="D181" s="156" t="s">
        <v>37</v>
      </c>
      <c r="E181" s="155">
        <v>6396</v>
      </c>
      <c r="G181" s="156"/>
      <c r="H181" s="155">
        <v>6382</v>
      </c>
      <c r="J181" s="156"/>
      <c r="K181" s="155"/>
      <c r="L181" s="156"/>
      <c r="M181" s="155">
        <v>-1197</v>
      </c>
      <c r="N181" s="116">
        <v>-1197</v>
      </c>
      <c r="O181" s="156">
        <v>-1185</v>
      </c>
      <c r="P181" s="158" t="s">
        <v>40</v>
      </c>
      <c r="Q181" s="165" t="s">
        <v>60</v>
      </c>
      <c r="R181" s="155">
        <v>14</v>
      </c>
      <c r="S181" s="116" t="s">
        <v>459</v>
      </c>
      <c r="T181" s="156">
        <v>0</v>
      </c>
      <c r="X181" s="168" t="s">
        <v>3</v>
      </c>
      <c r="Y181" s="129">
        <v>170</v>
      </c>
      <c r="Z181" s="199" t="s">
        <v>72</v>
      </c>
      <c r="AA181" s="155"/>
      <c r="AB181" s="129"/>
      <c r="AC181" s="199"/>
      <c r="AD181" s="155"/>
      <c r="AE181" s="129"/>
      <c r="AF181" s="199"/>
      <c r="AG181" s="155"/>
      <c r="AH181" s="129"/>
      <c r="AI181" s="199"/>
      <c r="AJ181" s="155"/>
      <c r="AK181" s="129"/>
      <c r="AL181" s="199"/>
      <c r="AM181" s="96">
        <f t="shared" si="11"/>
        <v>2.1888680425265791E-3</v>
      </c>
      <c r="AN181">
        <f t="shared" si="12"/>
        <v>0</v>
      </c>
      <c r="AO181">
        <f t="shared" si="13"/>
        <v>1</v>
      </c>
    </row>
    <row r="182" spans="2:41" ht="24">
      <c r="B182" s="155">
        <v>20540502</v>
      </c>
      <c r="C182" s="116" t="s">
        <v>232</v>
      </c>
      <c r="D182" s="156" t="s">
        <v>38</v>
      </c>
      <c r="E182" s="155">
        <v>6396</v>
      </c>
      <c r="G182" s="156"/>
      <c r="H182" s="155">
        <v>6382</v>
      </c>
      <c r="J182" s="156"/>
      <c r="K182" s="155"/>
      <c r="L182" s="156"/>
      <c r="M182" s="155">
        <v>-1197</v>
      </c>
      <c r="N182" s="116">
        <v>-1197</v>
      </c>
      <c r="O182" s="156">
        <v>-1185</v>
      </c>
      <c r="P182" s="158" t="s">
        <v>40</v>
      </c>
      <c r="Q182" s="165" t="s">
        <v>60</v>
      </c>
      <c r="R182" s="155">
        <v>14</v>
      </c>
      <c r="S182" s="116" t="s">
        <v>459</v>
      </c>
      <c r="T182" s="156">
        <v>0</v>
      </c>
      <c r="X182" s="168" t="s">
        <v>3</v>
      </c>
      <c r="Y182" s="129">
        <v>170</v>
      </c>
      <c r="Z182" s="199" t="s">
        <v>72</v>
      </c>
      <c r="AA182" s="155"/>
      <c r="AB182" s="129"/>
      <c r="AC182" s="199"/>
      <c r="AD182" s="155"/>
      <c r="AE182" s="129"/>
      <c r="AF182" s="199"/>
      <c r="AG182" s="155"/>
      <c r="AH182" s="129"/>
      <c r="AI182" s="199"/>
      <c r="AJ182" s="155"/>
      <c r="AK182" s="129"/>
      <c r="AL182" s="199"/>
      <c r="AM182" s="96">
        <f t="shared" si="11"/>
        <v>2.1888680425265791E-3</v>
      </c>
      <c r="AN182">
        <f t="shared" si="12"/>
        <v>0</v>
      </c>
      <c r="AO182">
        <f t="shared" si="13"/>
        <v>1</v>
      </c>
    </row>
    <row r="183" spans="2:41" ht="21.95">
      <c r="B183" s="155">
        <v>20540502</v>
      </c>
      <c r="C183" s="116" t="s">
        <v>232</v>
      </c>
      <c r="D183" s="156" t="s">
        <v>46</v>
      </c>
      <c r="E183" s="155">
        <v>6654</v>
      </c>
      <c r="G183" s="156"/>
      <c r="H183" s="155">
        <v>6360</v>
      </c>
      <c r="J183" s="156"/>
      <c r="K183" s="155"/>
      <c r="L183" s="156"/>
      <c r="M183" s="155">
        <v>-2189</v>
      </c>
      <c r="N183" s="116">
        <v>-2189</v>
      </c>
      <c r="O183" s="156">
        <v>-1897</v>
      </c>
      <c r="P183" s="158" t="s">
        <v>40</v>
      </c>
      <c r="Q183" s="165" t="s">
        <v>110</v>
      </c>
      <c r="R183" s="155">
        <v>294</v>
      </c>
      <c r="S183" s="116" t="s">
        <v>459</v>
      </c>
      <c r="T183" s="156">
        <v>0</v>
      </c>
      <c r="U183" s="116" t="s">
        <v>110</v>
      </c>
      <c r="W183" s="116" t="s">
        <v>110</v>
      </c>
      <c r="X183" s="168" t="s">
        <v>3</v>
      </c>
      <c r="Y183" s="129">
        <v>170</v>
      </c>
      <c r="Z183" s="199" t="s">
        <v>72</v>
      </c>
      <c r="AA183" s="155"/>
      <c r="AB183" s="129"/>
      <c r="AC183" s="199"/>
      <c r="AD183" s="155"/>
      <c r="AE183" s="129"/>
      <c r="AF183" s="199"/>
      <c r="AG183" s="155"/>
      <c r="AH183" s="129"/>
      <c r="AI183" s="199"/>
      <c r="AJ183" s="155"/>
      <c r="AK183" s="129"/>
      <c r="AL183" s="199"/>
      <c r="AM183" s="96">
        <f t="shared" si="11"/>
        <v>4.4183949504057712E-2</v>
      </c>
      <c r="AN183">
        <f t="shared" si="12"/>
        <v>0</v>
      </c>
      <c r="AO183">
        <f t="shared" si="13"/>
        <v>1</v>
      </c>
    </row>
    <row r="184" spans="2:41" ht="24">
      <c r="B184" s="155">
        <v>20540502</v>
      </c>
      <c r="C184" s="116" t="s">
        <v>232</v>
      </c>
      <c r="D184" s="156" t="s">
        <v>47</v>
      </c>
      <c r="E184" s="155">
        <v>6654</v>
      </c>
      <c r="G184" s="156"/>
      <c r="H184" s="155">
        <v>6617</v>
      </c>
      <c r="J184" s="156"/>
      <c r="K184" s="155"/>
      <c r="L184" s="156"/>
      <c r="M184" s="155">
        <v>-2189</v>
      </c>
      <c r="N184" s="116">
        <v>-2189</v>
      </c>
      <c r="O184" s="156">
        <v>-2157</v>
      </c>
      <c r="P184" s="158" t="s">
        <v>40</v>
      </c>
      <c r="Q184" s="165" t="s">
        <v>60</v>
      </c>
      <c r="R184" s="155">
        <v>37</v>
      </c>
      <c r="S184" s="116" t="s">
        <v>459</v>
      </c>
      <c r="T184" s="156">
        <v>0</v>
      </c>
      <c r="X184" s="168" t="s">
        <v>3</v>
      </c>
      <c r="Y184" s="129">
        <v>170</v>
      </c>
      <c r="Z184" s="199" t="s">
        <v>72</v>
      </c>
      <c r="AA184" s="155"/>
      <c r="AB184" s="129"/>
      <c r="AC184" s="199"/>
      <c r="AD184" s="155"/>
      <c r="AE184" s="129"/>
      <c r="AF184" s="199"/>
      <c r="AG184" s="155"/>
      <c r="AH184" s="129"/>
      <c r="AI184" s="199"/>
      <c r="AJ184" s="155"/>
      <c r="AK184" s="129"/>
      <c r="AL184" s="199"/>
      <c r="AM184" s="96">
        <f t="shared" si="11"/>
        <v>5.5605650736399162E-3</v>
      </c>
      <c r="AN184">
        <f t="shared" si="12"/>
        <v>0</v>
      </c>
      <c r="AO184">
        <f t="shared" si="13"/>
        <v>1</v>
      </c>
    </row>
    <row r="185" spans="2:41" ht="24">
      <c r="B185" s="155">
        <v>20540502</v>
      </c>
      <c r="C185" s="116" t="s">
        <v>232</v>
      </c>
      <c r="D185" s="156" t="s">
        <v>48</v>
      </c>
      <c r="E185" s="155">
        <v>6054</v>
      </c>
      <c r="G185" s="156"/>
      <c r="H185" s="155">
        <v>6013</v>
      </c>
      <c r="J185" s="156"/>
      <c r="K185" s="155"/>
      <c r="L185" s="156"/>
      <c r="M185" s="155">
        <v>-1560</v>
      </c>
      <c r="N185" s="116">
        <v>-1560</v>
      </c>
      <c r="O185" s="156">
        <v>-1525</v>
      </c>
      <c r="P185" s="158" t="s">
        <v>40</v>
      </c>
      <c r="Q185" s="165" t="s">
        <v>60</v>
      </c>
      <c r="R185" s="155">
        <v>41</v>
      </c>
      <c r="S185" s="116" t="s">
        <v>459</v>
      </c>
      <c r="T185" s="156">
        <v>0</v>
      </c>
      <c r="X185" s="168" t="s">
        <v>3</v>
      </c>
      <c r="Y185" s="129">
        <v>190</v>
      </c>
      <c r="Z185" s="199" t="s">
        <v>72</v>
      </c>
      <c r="AA185" s="155"/>
      <c r="AB185" s="129"/>
      <c r="AC185" s="199"/>
      <c r="AD185" s="155"/>
      <c r="AE185" s="129"/>
      <c r="AF185" s="199"/>
      <c r="AG185" s="155"/>
      <c r="AH185" s="129"/>
      <c r="AI185" s="199"/>
      <c r="AJ185" s="155"/>
      <c r="AK185" s="129"/>
      <c r="AL185" s="199"/>
      <c r="AM185" s="96">
        <f t="shared" si="11"/>
        <v>6.7723818962669305E-3</v>
      </c>
      <c r="AN185">
        <f t="shared" si="12"/>
        <v>0</v>
      </c>
      <c r="AO185">
        <f t="shared" si="13"/>
        <v>1</v>
      </c>
    </row>
    <row r="186" spans="2:41" ht="24">
      <c r="B186" s="155">
        <v>20540503</v>
      </c>
      <c r="C186" s="116" t="s">
        <v>232</v>
      </c>
      <c r="D186" s="156" t="s">
        <v>39</v>
      </c>
      <c r="E186" s="155">
        <v>8004</v>
      </c>
      <c r="G186" s="156"/>
      <c r="H186" s="155">
        <v>7093</v>
      </c>
      <c r="J186" s="156"/>
      <c r="K186" s="155"/>
      <c r="L186" s="156"/>
      <c r="M186" s="155">
        <v>-5747</v>
      </c>
      <c r="N186" s="116">
        <v>-5747</v>
      </c>
      <c r="O186" s="156">
        <v>-4906</v>
      </c>
      <c r="P186" s="158" t="s">
        <v>40</v>
      </c>
      <c r="Q186" s="165" t="s">
        <v>60</v>
      </c>
      <c r="R186" s="155">
        <v>911</v>
      </c>
      <c r="S186" s="116" t="s">
        <v>459</v>
      </c>
      <c r="T186" s="156">
        <v>0</v>
      </c>
      <c r="X186" s="168" t="s">
        <v>3</v>
      </c>
      <c r="Y186" s="129">
        <v>170</v>
      </c>
      <c r="Z186" s="199"/>
      <c r="AA186" s="155"/>
      <c r="AB186" s="129"/>
      <c r="AC186" s="199"/>
      <c r="AD186" s="155" t="s">
        <v>5</v>
      </c>
      <c r="AE186" s="129">
        <v>2500</v>
      </c>
      <c r="AF186" s="199" t="s">
        <v>577</v>
      </c>
      <c r="AG186" s="155"/>
      <c r="AH186" s="129"/>
      <c r="AI186" s="199"/>
      <c r="AJ186" s="155"/>
      <c r="AK186" s="129"/>
      <c r="AL186" s="199"/>
      <c r="AM186" s="220">
        <f t="shared" si="11"/>
        <v>0.11381809095452274</v>
      </c>
      <c r="AN186">
        <f t="shared" si="12"/>
        <v>0</v>
      </c>
      <c r="AO186">
        <f t="shared" si="13"/>
        <v>0</v>
      </c>
    </row>
    <row r="187" spans="2:41" ht="24">
      <c r="B187" s="155">
        <v>20540503</v>
      </c>
      <c r="C187" s="116" t="s">
        <v>232</v>
      </c>
      <c r="D187" s="156" t="s">
        <v>43</v>
      </c>
      <c r="E187" s="155">
        <v>8004</v>
      </c>
      <c r="G187" s="156"/>
      <c r="H187" s="155">
        <v>7072</v>
      </c>
      <c r="J187" s="156"/>
      <c r="K187" s="155"/>
      <c r="L187" s="156"/>
      <c r="M187" s="155">
        <v>-5747</v>
      </c>
      <c r="N187" s="116">
        <v>-5747</v>
      </c>
      <c r="O187" s="156">
        <v>-4912</v>
      </c>
      <c r="P187" s="158" t="s">
        <v>40</v>
      </c>
      <c r="Q187" s="165" t="s">
        <v>60</v>
      </c>
      <c r="R187" s="155">
        <v>932</v>
      </c>
      <c r="S187" s="116" t="s">
        <v>459</v>
      </c>
      <c r="T187" s="156">
        <v>0</v>
      </c>
      <c r="X187" s="168" t="s">
        <v>3</v>
      </c>
      <c r="Y187" s="129">
        <v>170</v>
      </c>
      <c r="Z187" s="199"/>
      <c r="AA187" s="155"/>
      <c r="AB187" s="129"/>
      <c r="AC187" s="199"/>
      <c r="AD187" s="155" t="s">
        <v>5</v>
      </c>
      <c r="AE187" s="129">
        <v>2500</v>
      </c>
      <c r="AF187" s="199" t="s">
        <v>577</v>
      </c>
      <c r="AG187" s="155"/>
      <c r="AH187" s="129"/>
      <c r="AI187" s="199"/>
      <c r="AJ187" s="155"/>
      <c r="AK187" s="129"/>
      <c r="AL187" s="199"/>
      <c r="AM187" s="96">
        <f t="shared" si="11"/>
        <v>0.11644177911044477</v>
      </c>
      <c r="AN187">
        <f t="shared" si="12"/>
        <v>0</v>
      </c>
      <c r="AO187">
        <f t="shared" si="13"/>
        <v>0</v>
      </c>
    </row>
    <row r="188" spans="2:41" ht="24">
      <c r="B188" s="155">
        <v>20540503</v>
      </c>
      <c r="C188" s="116" t="s">
        <v>232</v>
      </c>
      <c r="D188" s="156" t="s">
        <v>45</v>
      </c>
      <c r="E188" s="155">
        <v>8004</v>
      </c>
      <c r="G188" s="156"/>
      <c r="H188" s="155">
        <v>7071</v>
      </c>
      <c r="J188" s="156"/>
      <c r="K188" s="155"/>
      <c r="L188" s="156"/>
      <c r="M188" s="155">
        <v>-5747</v>
      </c>
      <c r="N188" s="116">
        <v>-5747</v>
      </c>
      <c r="O188" s="156">
        <v>-4912</v>
      </c>
      <c r="P188" s="158" t="s">
        <v>40</v>
      </c>
      <c r="Q188" s="165" t="s">
        <v>60</v>
      </c>
      <c r="R188" s="155">
        <v>933</v>
      </c>
      <c r="S188" s="116" t="s">
        <v>459</v>
      </c>
      <c r="T188" s="156">
        <v>0</v>
      </c>
      <c r="X188" s="168" t="s">
        <v>3</v>
      </c>
      <c r="Y188" s="129">
        <v>170</v>
      </c>
      <c r="Z188" s="199"/>
      <c r="AA188" s="155"/>
      <c r="AB188" s="129"/>
      <c r="AC188" s="199"/>
      <c r="AD188" s="155" t="s">
        <v>5</v>
      </c>
      <c r="AE188" s="129">
        <v>2500</v>
      </c>
      <c r="AF188" s="199" t="s">
        <v>577</v>
      </c>
      <c r="AG188" s="155"/>
      <c r="AH188" s="129"/>
      <c r="AI188" s="199"/>
      <c r="AJ188" s="155"/>
      <c r="AK188" s="129"/>
      <c r="AL188" s="199"/>
      <c r="AM188" s="96">
        <f t="shared" si="11"/>
        <v>0.11656671664167916</v>
      </c>
      <c r="AN188">
        <f t="shared" si="12"/>
        <v>0</v>
      </c>
      <c r="AO188">
        <f t="shared" si="13"/>
        <v>0</v>
      </c>
    </row>
    <row r="189" spans="2:41" ht="24">
      <c r="B189" s="155">
        <v>20540503</v>
      </c>
      <c r="C189" s="116" t="s">
        <v>232</v>
      </c>
      <c r="D189" s="156" t="s">
        <v>46</v>
      </c>
      <c r="E189" s="155">
        <v>8267</v>
      </c>
      <c r="G189" s="156"/>
      <c r="H189" s="155">
        <v>7219</v>
      </c>
      <c r="J189" s="156"/>
      <c r="K189" s="155"/>
      <c r="L189" s="156"/>
      <c r="M189" s="155">
        <v>0</v>
      </c>
      <c r="N189" s="116">
        <v>0</v>
      </c>
      <c r="O189" s="156">
        <v>0</v>
      </c>
      <c r="P189" s="158" t="s">
        <v>33</v>
      </c>
      <c r="Q189" s="165" t="s">
        <v>60</v>
      </c>
      <c r="R189" s="155">
        <v>1048</v>
      </c>
      <c r="S189" s="116" t="s">
        <v>459</v>
      </c>
      <c r="T189" s="156">
        <v>0</v>
      </c>
      <c r="X189" s="168" t="s">
        <v>3</v>
      </c>
      <c r="Y189" s="129">
        <v>170</v>
      </c>
      <c r="Z189" s="199" t="s">
        <v>72</v>
      </c>
      <c r="AA189" s="155"/>
      <c r="AB189" s="129"/>
      <c r="AC189" s="199"/>
      <c r="AD189" s="155" t="s">
        <v>5</v>
      </c>
      <c r="AE189" s="129">
        <v>2500</v>
      </c>
      <c r="AF189" s="199" t="s">
        <v>577</v>
      </c>
      <c r="AG189" s="155"/>
      <c r="AH189" s="129"/>
      <c r="AI189" s="199"/>
      <c r="AJ189" s="155"/>
      <c r="AK189" s="129"/>
      <c r="AL189" s="199"/>
      <c r="AM189" s="96">
        <f t="shared" si="11"/>
        <v>0.1267690818918592</v>
      </c>
      <c r="AN189" t="e">
        <f t="shared" si="12"/>
        <v>#DIV/0!</v>
      </c>
      <c r="AO189">
        <f t="shared" si="13"/>
        <v>1</v>
      </c>
    </row>
    <row r="190" spans="2:41" ht="24">
      <c r="B190" s="155">
        <v>20540503</v>
      </c>
      <c r="C190" s="116" t="s">
        <v>232</v>
      </c>
      <c r="D190" s="156" t="s">
        <v>47</v>
      </c>
      <c r="E190" s="155">
        <v>8267</v>
      </c>
      <c r="G190" s="156"/>
      <c r="H190" s="155">
        <v>7270</v>
      </c>
      <c r="J190" s="156"/>
      <c r="K190" s="155"/>
      <c r="L190" s="156"/>
      <c r="M190" s="155">
        <v>0</v>
      </c>
      <c r="N190" s="116">
        <v>0</v>
      </c>
      <c r="O190" s="156">
        <v>0</v>
      </c>
      <c r="P190" s="158" t="s">
        <v>33</v>
      </c>
      <c r="Q190" s="165" t="s">
        <v>60</v>
      </c>
      <c r="R190" s="155">
        <v>997</v>
      </c>
      <c r="S190" s="116" t="s">
        <v>459</v>
      </c>
      <c r="T190" s="156">
        <v>0</v>
      </c>
      <c r="X190" s="168" t="s">
        <v>3</v>
      </c>
      <c r="Y190" s="129">
        <v>170</v>
      </c>
      <c r="Z190" s="199" t="s">
        <v>72</v>
      </c>
      <c r="AA190" s="155"/>
      <c r="AB190" s="129"/>
      <c r="AC190" s="199"/>
      <c r="AD190" s="155" t="s">
        <v>5</v>
      </c>
      <c r="AE190" s="129">
        <v>2500</v>
      </c>
      <c r="AF190" s="199" t="s">
        <v>577</v>
      </c>
      <c r="AG190" s="155"/>
      <c r="AH190" s="129"/>
      <c r="AI190" s="199"/>
      <c r="AJ190" s="155"/>
      <c r="AK190" s="129"/>
      <c r="AL190" s="199"/>
      <c r="AM190" s="96">
        <f t="shared" si="11"/>
        <v>0.12059997580742712</v>
      </c>
      <c r="AN190" t="e">
        <f t="shared" si="12"/>
        <v>#DIV/0!</v>
      </c>
      <c r="AO190">
        <f t="shared" si="13"/>
        <v>1</v>
      </c>
    </row>
    <row r="191" spans="2:41" ht="24">
      <c r="B191" s="155">
        <v>20540503</v>
      </c>
      <c r="C191" s="116" t="s">
        <v>232</v>
      </c>
      <c r="D191" s="156" t="s">
        <v>48</v>
      </c>
      <c r="E191" s="155">
        <v>7667</v>
      </c>
      <c r="G191" s="156"/>
      <c r="H191" s="155">
        <v>6896</v>
      </c>
      <c r="J191" s="156"/>
      <c r="K191" s="155"/>
      <c r="L191" s="156"/>
      <c r="M191" s="155">
        <v>0</v>
      </c>
      <c r="N191" s="116">
        <v>0</v>
      </c>
      <c r="O191" s="156">
        <v>0</v>
      </c>
      <c r="P191" s="158" t="s">
        <v>33</v>
      </c>
      <c r="Q191" s="165" t="s">
        <v>60</v>
      </c>
      <c r="R191" s="155">
        <v>771</v>
      </c>
      <c r="S191" s="116" t="s">
        <v>459</v>
      </c>
      <c r="T191" s="156">
        <v>0</v>
      </c>
      <c r="X191" s="168" t="s">
        <v>3</v>
      </c>
      <c r="Y191" s="129">
        <v>190</v>
      </c>
      <c r="Z191" s="199" t="s">
        <v>72</v>
      </c>
      <c r="AA191" s="155"/>
      <c r="AB191" s="129"/>
      <c r="AC191" s="199"/>
      <c r="AD191" s="155" t="s">
        <v>5</v>
      </c>
      <c r="AE191" s="129">
        <v>2500</v>
      </c>
      <c r="AF191" s="199" t="s">
        <v>577</v>
      </c>
      <c r="AG191" s="155"/>
      <c r="AH191" s="129"/>
      <c r="AI191" s="199"/>
      <c r="AJ191" s="155"/>
      <c r="AK191" s="129"/>
      <c r="AL191" s="199"/>
      <c r="AM191" s="96">
        <f t="shared" si="11"/>
        <v>0.10056084518064431</v>
      </c>
      <c r="AN191" t="e">
        <f t="shared" si="12"/>
        <v>#DIV/0!</v>
      </c>
      <c r="AO191">
        <f t="shared" si="13"/>
        <v>1</v>
      </c>
    </row>
    <row r="192" spans="2:41" ht="21.95">
      <c r="B192" s="155">
        <v>20540505</v>
      </c>
      <c r="C192" s="116" t="s">
        <v>232</v>
      </c>
      <c r="D192" s="156" t="s">
        <v>39</v>
      </c>
      <c r="E192" s="155">
        <v>7508</v>
      </c>
      <c r="G192" s="156"/>
      <c r="H192" s="155">
        <v>5721</v>
      </c>
      <c r="J192" s="156"/>
      <c r="K192" s="155"/>
      <c r="L192" s="156"/>
      <c r="M192" s="155">
        <v>-4405</v>
      </c>
      <c r="N192" s="116">
        <v>-4405</v>
      </c>
      <c r="O192" s="156">
        <v>-2677</v>
      </c>
      <c r="P192" s="158" t="s">
        <v>40</v>
      </c>
      <c r="Q192" s="165" t="s">
        <v>110</v>
      </c>
      <c r="R192" s="155">
        <v>1787</v>
      </c>
      <c r="S192" s="116" t="s">
        <v>459</v>
      </c>
      <c r="T192" s="156">
        <v>0</v>
      </c>
      <c r="U192" s="116" t="s">
        <v>110</v>
      </c>
      <c r="W192" s="116" t="s">
        <v>110</v>
      </c>
      <c r="X192" s="168"/>
      <c r="Y192" s="129"/>
      <c r="Z192" s="199"/>
      <c r="AA192" s="168"/>
      <c r="AB192" s="129"/>
      <c r="AC192" s="199"/>
      <c r="AD192" s="155" t="s">
        <v>5</v>
      </c>
      <c r="AE192" s="129">
        <v>2500</v>
      </c>
      <c r="AF192" s="199" t="s">
        <v>577</v>
      </c>
      <c r="AG192" s="155"/>
      <c r="AH192" s="129"/>
      <c r="AI192" s="199"/>
      <c r="AJ192" s="155"/>
      <c r="AK192" s="129"/>
      <c r="AL192" s="199"/>
      <c r="AM192" s="96">
        <f t="shared" si="11"/>
        <v>0.2380127863612147</v>
      </c>
      <c r="AN192">
        <f t="shared" si="12"/>
        <v>0</v>
      </c>
      <c r="AO192">
        <f t="shared" si="13"/>
        <v>0</v>
      </c>
    </row>
    <row r="193" spans="2:41" ht="21.95">
      <c r="B193" s="155">
        <v>20540505</v>
      </c>
      <c r="C193" s="116" t="s">
        <v>232</v>
      </c>
      <c r="D193" s="156" t="s">
        <v>43</v>
      </c>
      <c r="E193" s="155">
        <v>7508</v>
      </c>
      <c r="G193" s="156"/>
      <c r="H193" s="155">
        <v>6604</v>
      </c>
      <c r="J193" s="156"/>
      <c r="K193" s="155"/>
      <c r="L193" s="156"/>
      <c r="M193" s="155">
        <v>-4405</v>
      </c>
      <c r="N193" s="116">
        <v>-4405</v>
      </c>
      <c r="O193" s="156">
        <v>-3256</v>
      </c>
      <c r="P193" s="158" t="s">
        <v>40</v>
      </c>
      <c r="Q193" s="165" t="s">
        <v>110</v>
      </c>
      <c r="R193" s="155">
        <v>904</v>
      </c>
      <c r="S193" s="116" t="s">
        <v>459</v>
      </c>
      <c r="T193" s="156">
        <v>0</v>
      </c>
      <c r="U193" s="116" t="s">
        <v>110</v>
      </c>
      <c r="W193" s="116" t="s">
        <v>110</v>
      </c>
      <c r="X193" s="168"/>
      <c r="Y193" s="129"/>
      <c r="Z193" s="199"/>
      <c r="AA193" s="168"/>
      <c r="AB193" s="129"/>
      <c r="AC193" s="199"/>
      <c r="AD193" s="155" t="s">
        <v>5</v>
      </c>
      <c r="AE193" s="129">
        <v>2500</v>
      </c>
      <c r="AF193" s="199" t="s">
        <v>577</v>
      </c>
      <c r="AG193" s="155"/>
      <c r="AH193" s="129"/>
      <c r="AI193" s="199"/>
      <c r="AJ193" s="155"/>
      <c r="AK193" s="129"/>
      <c r="AL193" s="199"/>
      <c r="AM193" s="96">
        <f t="shared" si="11"/>
        <v>0.12040490143846563</v>
      </c>
      <c r="AN193">
        <f t="shared" si="12"/>
        <v>0</v>
      </c>
      <c r="AO193">
        <f t="shared" si="13"/>
        <v>0</v>
      </c>
    </row>
    <row r="194" spans="2:41" ht="24">
      <c r="B194" s="155">
        <v>20540505</v>
      </c>
      <c r="C194" s="116" t="s">
        <v>232</v>
      </c>
      <c r="D194" s="156" t="s">
        <v>45</v>
      </c>
      <c r="E194" s="155">
        <v>7508</v>
      </c>
      <c r="G194" s="156"/>
      <c r="H194" s="155">
        <v>6762</v>
      </c>
      <c r="J194" s="156"/>
      <c r="K194" s="155"/>
      <c r="L194" s="156"/>
      <c r="M194" s="155">
        <v>-4405</v>
      </c>
      <c r="N194" s="116">
        <v>-4405</v>
      </c>
      <c r="O194" s="156">
        <v>-3358</v>
      </c>
      <c r="P194" s="158" t="s">
        <v>40</v>
      </c>
      <c r="Q194" s="165" t="s">
        <v>60</v>
      </c>
      <c r="R194" s="155">
        <v>746</v>
      </c>
      <c r="S194" s="116" t="s">
        <v>459</v>
      </c>
      <c r="T194" s="156">
        <v>0</v>
      </c>
      <c r="X194" s="168"/>
      <c r="Y194" s="129"/>
      <c r="Z194" s="199"/>
      <c r="AA194" s="168"/>
      <c r="AB194" s="129"/>
      <c r="AC194" s="199"/>
      <c r="AD194" s="155" t="s">
        <v>5</v>
      </c>
      <c r="AE194" s="129">
        <v>2500</v>
      </c>
      <c r="AF194" s="199" t="s">
        <v>577</v>
      </c>
      <c r="AG194" s="155"/>
      <c r="AH194" s="129"/>
      <c r="AI194" s="199"/>
      <c r="AJ194" s="155"/>
      <c r="AK194" s="129"/>
      <c r="AL194" s="199"/>
      <c r="AM194" s="96">
        <f t="shared" si="11"/>
        <v>9.9360681939264783E-2</v>
      </c>
      <c r="AN194">
        <f t="shared" si="12"/>
        <v>0</v>
      </c>
      <c r="AO194">
        <f t="shared" ref="AO194:AO201" si="14">IF(ISNUMBER(SEARCH("Outage",Z194)),1,IF(ISNUMBER(SEARCH("redispatch",Z194)),1,IF(ISNUMBER(SEARCH("ATC blocked",Z194)),1,IF(ISNUMBER(SEARCH("NTC over thermal limit",Z194)),1,IF(ISNUMBER(SEARCH("Bilateral",Z194)),1,0)))))</f>
        <v>0</v>
      </c>
    </row>
    <row r="195" spans="2:41" ht="24">
      <c r="B195" s="155">
        <v>20540505</v>
      </c>
      <c r="C195" s="116" t="s">
        <v>232</v>
      </c>
      <c r="D195" s="156" t="s">
        <v>46</v>
      </c>
      <c r="E195" s="155">
        <v>7659</v>
      </c>
      <c r="G195" s="156"/>
      <c r="H195" s="155">
        <v>6843</v>
      </c>
      <c r="J195" s="156"/>
      <c r="K195" s="155"/>
      <c r="L195" s="156"/>
      <c r="M195" s="155">
        <v>-4443</v>
      </c>
      <c r="N195" s="116">
        <v>-4443</v>
      </c>
      <c r="O195" s="156">
        <v>-3678</v>
      </c>
      <c r="P195" s="158" t="s">
        <v>40</v>
      </c>
      <c r="Q195" s="165" t="s">
        <v>60</v>
      </c>
      <c r="R195" s="155">
        <v>816</v>
      </c>
      <c r="S195" s="116" t="s">
        <v>459</v>
      </c>
      <c r="T195" s="156">
        <v>0</v>
      </c>
      <c r="X195" s="168"/>
      <c r="Y195" s="129"/>
      <c r="Z195" s="199"/>
      <c r="AA195" s="155"/>
      <c r="AB195" s="129"/>
      <c r="AC195" s="199"/>
      <c r="AD195" s="155" t="s">
        <v>5</v>
      </c>
      <c r="AE195" s="129">
        <v>2500</v>
      </c>
      <c r="AF195" s="199" t="s">
        <v>577</v>
      </c>
      <c r="AG195" s="155"/>
      <c r="AH195" s="129"/>
      <c r="AI195" s="199"/>
      <c r="AJ195" s="155"/>
      <c r="AK195" s="129"/>
      <c r="AL195" s="199"/>
      <c r="AM195" s="96">
        <f t="shared" si="11"/>
        <v>0.10654132393262829</v>
      </c>
      <c r="AN195">
        <f t="shared" si="12"/>
        <v>0</v>
      </c>
      <c r="AO195">
        <f t="shared" si="14"/>
        <v>0</v>
      </c>
    </row>
    <row r="196" spans="2:41" ht="24">
      <c r="B196" s="155">
        <v>20540505</v>
      </c>
      <c r="C196" s="116" t="s">
        <v>232</v>
      </c>
      <c r="D196" s="156" t="s">
        <v>47</v>
      </c>
      <c r="E196" s="155">
        <v>7659</v>
      </c>
      <c r="G196" s="156"/>
      <c r="H196" s="155">
        <v>6843</v>
      </c>
      <c r="J196" s="156"/>
      <c r="K196" s="155"/>
      <c r="L196" s="156"/>
      <c r="M196" s="155">
        <v>-4443</v>
      </c>
      <c r="N196" s="116">
        <v>-4443</v>
      </c>
      <c r="O196" s="156">
        <v>-3678</v>
      </c>
      <c r="P196" s="158" t="s">
        <v>40</v>
      </c>
      <c r="Q196" s="165" t="s">
        <v>60</v>
      </c>
      <c r="R196" s="155">
        <v>816</v>
      </c>
      <c r="S196" s="116" t="s">
        <v>459</v>
      </c>
      <c r="T196" s="156">
        <v>0</v>
      </c>
      <c r="X196" s="168"/>
      <c r="Y196" s="129"/>
      <c r="Z196" s="199"/>
      <c r="AA196" s="155"/>
      <c r="AB196" s="129"/>
      <c r="AC196" s="199"/>
      <c r="AD196" s="155" t="s">
        <v>5</v>
      </c>
      <c r="AE196" s="129">
        <v>2500</v>
      </c>
      <c r="AF196" s="199" t="s">
        <v>577</v>
      </c>
      <c r="AG196" s="155"/>
      <c r="AH196" s="129"/>
      <c r="AI196" s="199"/>
      <c r="AJ196" s="155"/>
      <c r="AK196" s="129"/>
      <c r="AL196" s="199"/>
      <c r="AM196" s="96">
        <f t="shared" si="11"/>
        <v>0.10654132393262829</v>
      </c>
      <c r="AN196">
        <f t="shared" si="12"/>
        <v>0</v>
      </c>
      <c r="AO196">
        <f t="shared" si="14"/>
        <v>0</v>
      </c>
    </row>
    <row r="197" spans="2:41" ht="24">
      <c r="B197" s="155">
        <v>20540505</v>
      </c>
      <c r="C197" s="116" t="s">
        <v>232</v>
      </c>
      <c r="D197" s="156" t="s">
        <v>48</v>
      </c>
      <c r="E197" s="155">
        <v>7659</v>
      </c>
      <c r="G197" s="156"/>
      <c r="H197" s="155">
        <v>6843</v>
      </c>
      <c r="J197" s="156"/>
      <c r="K197" s="155"/>
      <c r="L197" s="156"/>
      <c r="M197" s="155">
        <v>-4443</v>
      </c>
      <c r="N197" s="116">
        <v>-4443</v>
      </c>
      <c r="O197" s="156">
        <v>-3678</v>
      </c>
      <c r="P197" s="158" t="s">
        <v>40</v>
      </c>
      <c r="Q197" s="165" t="s">
        <v>60</v>
      </c>
      <c r="R197" s="155">
        <v>816</v>
      </c>
      <c r="S197" s="116" t="s">
        <v>459</v>
      </c>
      <c r="T197" s="156">
        <v>0</v>
      </c>
      <c r="X197" s="168"/>
      <c r="Y197" s="129"/>
      <c r="Z197" s="199"/>
      <c r="AA197" s="155"/>
      <c r="AB197" s="129"/>
      <c r="AC197" s="199"/>
      <c r="AD197" s="155" t="s">
        <v>5</v>
      </c>
      <c r="AE197" s="129">
        <v>2500</v>
      </c>
      <c r="AF197" s="199" t="s">
        <v>577</v>
      </c>
      <c r="AG197" s="155"/>
      <c r="AH197" s="129"/>
      <c r="AI197" s="199"/>
      <c r="AJ197" s="155"/>
      <c r="AK197" s="129"/>
      <c r="AL197" s="199"/>
      <c r="AM197" s="96">
        <f t="shared" si="11"/>
        <v>0.10654132393262829</v>
      </c>
      <c r="AN197">
        <f t="shared" si="12"/>
        <v>0</v>
      </c>
      <c r="AO197">
        <f t="shared" si="14"/>
        <v>0</v>
      </c>
    </row>
    <row r="198" spans="2:41" ht="21.95">
      <c r="B198" s="155">
        <v>20540506</v>
      </c>
      <c r="C198" s="116" t="s">
        <v>232</v>
      </c>
      <c r="D198" s="156" t="s">
        <v>29</v>
      </c>
      <c r="E198" s="155">
        <v>6482</v>
      </c>
      <c r="G198" s="156"/>
      <c r="H198" s="155">
        <v>6313</v>
      </c>
      <c r="J198" s="156"/>
      <c r="K198" s="155"/>
      <c r="L198" s="156"/>
      <c r="M198" s="155">
        <v>0</v>
      </c>
      <c r="N198" s="116">
        <v>0</v>
      </c>
      <c r="O198" s="156">
        <v>0</v>
      </c>
      <c r="P198" s="158" t="s">
        <v>33</v>
      </c>
      <c r="Q198" s="165" t="s">
        <v>41</v>
      </c>
      <c r="R198" s="155">
        <v>169</v>
      </c>
      <c r="S198" s="116" t="s">
        <v>459</v>
      </c>
      <c r="T198" s="156">
        <v>0</v>
      </c>
      <c r="X198" s="168" t="s">
        <v>3</v>
      </c>
      <c r="Y198" s="129">
        <v>170</v>
      </c>
      <c r="Z198" s="199"/>
      <c r="AA198" s="155" t="s">
        <v>4</v>
      </c>
      <c r="AB198" s="129">
        <v>6123</v>
      </c>
      <c r="AC198" s="199" t="s">
        <v>580</v>
      </c>
      <c r="AD198" s="155"/>
      <c r="AE198" s="129"/>
      <c r="AF198" s="199"/>
      <c r="AG198" s="155"/>
      <c r="AH198" s="129"/>
      <c r="AI198" s="199"/>
      <c r="AJ198" s="155"/>
      <c r="AK198" s="129"/>
      <c r="AL198" s="199"/>
      <c r="AM198" s="96">
        <f t="shared" si="11"/>
        <v>2.6072199938290651E-2</v>
      </c>
      <c r="AN198" t="e">
        <f t="shared" si="12"/>
        <v>#DIV/0!</v>
      </c>
      <c r="AO198">
        <f t="shared" si="14"/>
        <v>0</v>
      </c>
    </row>
    <row r="199" spans="2:41" ht="21.95">
      <c r="B199" s="155">
        <v>20540506</v>
      </c>
      <c r="C199" s="116" t="s">
        <v>232</v>
      </c>
      <c r="D199" s="156" t="s">
        <v>32</v>
      </c>
      <c r="E199" s="155">
        <v>6482</v>
      </c>
      <c r="G199" s="156"/>
      <c r="H199" s="155">
        <v>6265</v>
      </c>
      <c r="J199" s="156"/>
      <c r="K199" s="155"/>
      <c r="L199" s="156"/>
      <c r="M199" s="155">
        <v>0</v>
      </c>
      <c r="N199" s="116">
        <v>0</v>
      </c>
      <c r="O199" s="156">
        <v>0</v>
      </c>
      <c r="P199" s="158" t="s">
        <v>33</v>
      </c>
      <c r="Q199" s="165" t="s">
        <v>41</v>
      </c>
      <c r="R199" s="155">
        <v>217</v>
      </c>
      <c r="S199" s="116" t="s">
        <v>459</v>
      </c>
      <c r="T199" s="156">
        <v>0</v>
      </c>
      <c r="X199" s="168" t="s">
        <v>3</v>
      </c>
      <c r="Y199" s="129">
        <v>170</v>
      </c>
      <c r="Z199" s="199"/>
      <c r="AA199" s="155" t="s">
        <v>4</v>
      </c>
      <c r="AB199" s="129">
        <v>6075</v>
      </c>
      <c r="AC199" s="199" t="s">
        <v>581</v>
      </c>
      <c r="AD199" s="155"/>
      <c r="AE199" s="129"/>
      <c r="AF199" s="199"/>
      <c r="AG199" s="168"/>
      <c r="AH199" s="129"/>
      <c r="AI199" s="199"/>
      <c r="AJ199" s="168"/>
      <c r="AK199" s="129"/>
      <c r="AL199" s="199"/>
      <c r="AM199" s="96">
        <f t="shared" si="11"/>
        <v>3.3477321814254862E-2</v>
      </c>
      <c r="AN199" t="e">
        <f t="shared" si="12"/>
        <v>#DIV/0!</v>
      </c>
      <c r="AO199">
        <f t="shared" si="14"/>
        <v>0</v>
      </c>
    </row>
    <row r="200" spans="2:41" ht="21.95">
      <c r="B200" s="155">
        <v>20540506</v>
      </c>
      <c r="C200" s="116" t="s">
        <v>232</v>
      </c>
      <c r="D200" s="156" t="s">
        <v>34</v>
      </c>
      <c r="E200" s="155">
        <v>6482</v>
      </c>
      <c r="G200" s="156"/>
      <c r="H200" s="155">
        <v>6458</v>
      </c>
      <c r="J200" s="156"/>
      <c r="K200" s="155"/>
      <c r="L200" s="156"/>
      <c r="M200" s="155">
        <v>0</v>
      </c>
      <c r="N200" s="116">
        <v>0</v>
      </c>
      <c r="O200" s="156">
        <v>0</v>
      </c>
      <c r="P200" s="158" t="s">
        <v>33</v>
      </c>
      <c r="Q200" s="165" t="s">
        <v>41</v>
      </c>
      <c r="R200" s="155">
        <v>24</v>
      </c>
      <c r="S200" s="116" t="s">
        <v>459</v>
      </c>
      <c r="T200" s="156">
        <v>0</v>
      </c>
      <c r="X200" s="168" t="s">
        <v>3</v>
      </c>
      <c r="Y200" s="129">
        <v>170</v>
      </c>
      <c r="Z200" s="199"/>
      <c r="AA200" s="155" t="s">
        <v>4</v>
      </c>
      <c r="AB200" s="129">
        <v>6268</v>
      </c>
      <c r="AC200" s="199" t="s">
        <v>581</v>
      </c>
      <c r="AD200" s="155"/>
      <c r="AE200" s="129"/>
      <c r="AF200" s="199"/>
      <c r="AG200" s="168"/>
      <c r="AH200" s="129"/>
      <c r="AI200" s="199"/>
      <c r="AJ200" s="168"/>
      <c r="AK200" s="129"/>
      <c r="AL200" s="199"/>
      <c r="AM200" s="96">
        <f t="shared" ref="AM200:AM263" si="15">R200/E200</f>
        <v>3.7025609379821045E-3</v>
      </c>
      <c r="AN200" t="e">
        <f t="shared" ref="AN200:AN263" si="16">T200/M200</f>
        <v>#DIV/0!</v>
      </c>
      <c r="AO200">
        <f t="shared" si="14"/>
        <v>0</v>
      </c>
    </row>
    <row r="201" spans="2:41" ht="21.95">
      <c r="B201" s="155">
        <v>20540506</v>
      </c>
      <c r="C201" s="116" t="s">
        <v>232</v>
      </c>
      <c r="D201" s="156" t="s">
        <v>35</v>
      </c>
      <c r="E201" s="155">
        <v>7336</v>
      </c>
      <c r="G201" s="156"/>
      <c r="H201" s="155">
        <v>6532</v>
      </c>
      <c r="J201" s="156"/>
      <c r="K201" s="155"/>
      <c r="L201" s="156"/>
      <c r="M201" s="155">
        <v>0</v>
      </c>
      <c r="N201" s="116">
        <v>0</v>
      </c>
      <c r="O201" s="156">
        <v>0</v>
      </c>
      <c r="P201" s="158" t="s">
        <v>33</v>
      </c>
      <c r="Q201" s="165" t="s">
        <v>41</v>
      </c>
      <c r="R201" s="155">
        <v>804</v>
      </c>
      <c r="S201" s="116" t="s">
        <v>459</v>
      </c>
      <c r="T201" s="156">
        <v>0</v>
      </c>
      <c r="X201" s="168" t="s">
        <v>3</v>
      </c>
      <c r="Y201" s="129">
        <v>170</v>
      </c>
      <c r="Z201" s="199" t="s">
        <v>72</v>
      </c>
      <c r="AA201" s="155" t="s">
        <v>4</v>
      </c>
      <c r="AB201" s="129">
        <v>6342</v>
      </c>
      <c r="AC201" s="199" t="s">
        <v>582</v>
      </c>
      <c r="AD201" s="155"/>
      <c r="AE201" s="129"/>
      <c r="AF201" s="199"/>
      <c r="AG201" s="168"/>
      <c r="AH201" s="129"/>
      <c r="AI201" s="199"/>
      <c r="AJ201" s="168"/>
      <c r="AK201" s="129"/>
      <c r="AL201" s="199"/>
      <c r="AM201" s="96">
        <f t="shared" si="15"/>
        <v>0.10959651035986914</v>
      </c>
      <c r="AN201" t="e">
        <f t="shared" si="16"/>
        <v>#DIV/0!</v>
      </c>
      <c r="AO201">
        <f t="shared" si="14"/>
        <v>1</v>
      </c>
    </row>
    <row r="202" spans="2:41" ht="21.95">
      <c r="B202" s="155">
        <v>20540506</v>
      </c>
      <c r="C202" s="116" t="s">
        <v>232</v>
      </c>
      <c r="D202" s="156" t="s">
        <v>37</v>
      </c>
      <c r="E202" s="155">
        <v>7336</v>
      </c>
      <c r="G202" s="156"/>
      <c r="H202" s="155">
        <v>6539</v>
      </c>
      <c r="J202" s="156"/>
      <c r="K202" s="155"/>
      <c r="L202" s="156"/>
      <c r="M202" s="155">
        <v>0</v>
      </c>
      <c r="N202" s="116">
        <v>0</v>
      </c>
      <c r="O202" s="156">
        <v>0</v>
      </c>
      <c r="P202" s="158" t="s">
        <v>33</v>
      </c>
      <c r="Q202" s="165" t="s">
        <v>41</v>
      </c>
      <c r="R202" s="155">
        <v>797</v>
      </c>
      <c r="S202" s="116" t="s">
        <v>459</v>
      </c>
      <c r="T202" s="156">
        <v>0</v>
      </c>
      <c r="X202" s="168" t="s">
        <v>3</v>
      </c>
      <c r="Y202" s="129">
        <v>170</v>
      </c>
      <c r="Z202" s="199" t="s">
        <v>72</v>
      </c>
      <c r="AA202" s="155" t="s">
        <v>4</v>
      </c>
      <c r="AB202" s="129">
        <v>6349</v>
      </c>
      <c r="AC202" s="199" t="s">
        <v>580</v>
      </c>
      <c r="AD202" s="168"/>
      <c r="AE202" s="129"/>
      <c r="AF202" s="199"/>
      <c r="AG202" s="168"/>
      <c r="AH202" s="129"/>
      <c r="AI202" s="199"/>
      <c r="AJ202" s="168"/>
      <c r="AK202" s="129"/>
      <c r="AL202" s="199"/>
      <c r="AM202" s="96">
        <f t="shared" si="15"/>
        <v>0.1086423118865867</v>
      </c>
      <c r="AN202" t="e">
        <f t="shared" si="16"/>
        <v>#DIV/0!</v>
      </c>
    </row>
    <row r="203" spans="2:41" ht="24">
      <c r="B203" s="155">
        <v>20540507</v>
      </c>
      <c r="C203" s="116" t="s">
        <v>232</v>
      </c>
      <c r="D203" s="156" t="s">
        <v>39</v>
      </c>
      <c r="E203" s="155">
        <v>6616</v>
      </c>
      <c r="G203" s="156"/>
      <c r="H203" s="155">
        <v>6007</v>
      </c>
      <c r="J203" s="156"/>
      <c r="K203" s="155"/>
      <c r="L203" s="156"/>
      <c r="M203" s="155">
        <v>0</v>
      </c>
      <c r="N203" s="116">
        <v>0</v>
      </c>
      <c r="O203" s="156">
        <v>0</v>
      </c>
      <c r="P203" s="158" t="s">
        <v>40</v>
      </c>
      <c r="Q203" s="165" t="s">
        <v>60</v>
      </c>
      <c r="R203" s="155">
        <v>609</v>
      </c>
      <c r="S203" s="116" t="s">
        <v>459</v>
      </c>
      <c r="T203" s="156">
        <v>0</v>
      </c>
      <c r="X203" s="168"/>
      <c r="Y203" s="129"/>
      <c r="Z203" s="199"/>
      <c r="AA203" s="155"/>
      <c r="AB203" s="129"/>
      <c r="AC203" s="199"/>
      <c r="AD203" s="155" t="s">
        <v>5</v>
      </c>
      <c r="AE203" s="129">
        <v>2500</v>
      </c>
      <c r="AF203" s="199" t="s">
        <v>583</v>
      </c>
      <c r="AG203" s="168"/>
      <c r="AH203" s="129"/>
      <c r="AI203" s="199"/>
      <c r="AJ203" s="168"/>
      <c r="AK203" s="129"/>
      <c r="AL203" s="199"/>
      <c r="AM203" s="96">
        <f t="shared" si="15"/>
        <v>9.204957678355502E-2</v>
      </c>
      <c r="AN203" t="e">
        <f t="shared" si="16"/>
        <v>#DIV/0!</v>
      </c>
      <c r="AO203">
        <f t="shared" ref="AO203:AO215" si="17">IF(ISNUMBER(SEARCH("Outage",Z203)),1,IF(ISNUMBER(SEARCH("redispatch",Z203)),1,IF(ISNUMBER(SEARCH("ATC blocked",Z203)),1,IF(ISNUMBER(SEARCH("NTC over thermal limit",Z203)),1,IF(ISNUMBER(SEARCH("Bilateral",Z203)),1,0)))))</f>
        <v>0</v>
      </c>
    </row>
    <row r="204" spans="2:41" ht="24">
      <c r="B204" s="155">
        <v>20540507</v>
      </c>
      <c r="C204" s="116" t="s">
        <v>232</v>
      </c>
      <c r="D204" s="156" t="s">
        <v>43</v>
      </c>
      <c r="E204" s="155">
        <v>6616</v>
      </c>
      <c r="G204" s="156"/>
      <c r="H204" s="155">
        <v>6008</v>
      </c>
      <c r="J204" s="156"/>
      <c r="K204" s="155"/>
      <c r="L204" s="156"/>
      <c r="M204" s="155">
        <v>0</v>
      </c>
      <c r="N204" s="116">
        <v>0</v>
      </c>
      <c r="O204" s="156">
        <v>0</v>
      </c>
      <c r="P204" s="158" t="s">
        <v>40</v>
      </c>
      <c r="Q204" s="165" t="s">
        <v>60</v>
      </c>
      <c r="R204" s="155">
        <v>608</v>
      </c>
      <c r="S204" s="116" t="s">
        <v>459</v>
      </c>
      <c r="T204" s="156">
        <v>0</v>
      </c>
      <c r="X204" s="168"/>
      <c r="Y204" s="129"/>
      <c r="Z204" s="199"/>
      <c r="AA204" s="155"/>
      <c r="AB204" s="129"/>
      <c r="AC204" s="199"/>
      <c r="AD204" s="155" t="s">
        <v>5</v>
      </c>
      <c r="AE204" s="129">
        <v>2500</v>
      </c>
      <c r="AF204" s="199" t="s">
        <v>583</v>
      </c>
      <c r="AG204" s="168"/>
      <c r="AH204" s="129"/>
      <c r="AI204" s="199"/>
      <c r="AJ204" s="168"/>
      <c r="AK204" s="129"/>
      <c r="AL204" s="199"/>
      <c r="AM204" s="96">
        <f t="shared" si="15"/>
        <v>9.1898428053204348E-2</v>
      </c>
      <c r="AN204" t="e">
        <f t="shared" si="16"/>
        <v>#DIV/0!</v>
      </c>
      <c r="AO204">
        <f t="shared" si="17"/>
        <v>0</v>
      </c>
    </row>
    <row r="205" spans="2:41" ht="24">
      <c r="B205" s="155">
        <v>20540507</v>
      </c>
      <c r="C205" s="116" t="s">
        <v>232</v>
      </c>
      <c r="D205" s="156" t="s">
        <v>45</v>
      </c>
      <c r="E205" s="155">
        <v>6616</v>
      </c>
      <c r="G205" s="156"/>
      <c r="H205" s="155">
        <v>6051</v>
      </c>
      <c r="J205" s="156"/>
      <c r="K205" s="155"/>
      <c r="L205" s="156"/>
      <c r="M205" s="155">
        <v>0</v>
      </c>
      <c r="N205" s="116">
        <v>0</v>
      </c>
      <c r="O205" s="156">
        <v>0</v>
      </c>
      <c r="P205" s="158" t="s">
        <v>40</v>
      </c>
      <c r="Q205" s="165" t="s">
        <v>60</v>
      </c>
      <c r="R205" s="155">
        <v>565</v>
      </c>
      <c r="S205" s="116" t="s">
        <v>459</v>
      </c>
      <c r="T205" s="156">
        <v>0</v>
      </c>
      <c r="X205" s="168"/>
      <c r="Y205" s="129"/>
      <c r="Z205" s="199"/>
      <c r="AA205" s="168"/>
      <c r="AB205" s="129"/>
      <c r="AC205" s="199"/>
      <c r="AD205" s="155" t="s">
        <v>5</v>
      </c>
      <c r="AE205" s="129">
        <v>2500</v>
      </c>
      <c r="AF205" s="199" t="s">
        <v>583</v>
      </c>
      <c r="AG205" s="168"/>
      <c r="AH205" s="129"/>
      <c r="AI205" s="199"/>
      <c r="AJ205" s="168"/>
      <c r="AK205" s="129"/>
      <c r="AL205" s="199"/>
      <c r="AM205" s="96">
        <f t="shared" si="15"/>
        <v>8.5399032648125761E-2</v>
      </c>
      <c r="AN205" t="e">
        <f t="shared" si="16"/>
        <v>#DIV/0!</v>
      </c>
      <c r="AO205">
        <f t="shared" si="17"/>
        <v>0</v>
      </c>
    </row>
    <row r="206" spans="2:41" ht="24">
      <c r="B206" s="155">
        <v>20540508</v>
      </c>
      <c r="C206" s="116" t="s">
        <v>232</v>
      </c>
      <c r="D206" s="156" t="s">
        <v>39</v>
      </c>
      <c r="E206" s="155">
        <v>7507</v>
      </c>
      <c r="G206" s="156"/>
      <c r="H206" s="155">
        <v>6938</v>
      </c>
      <c r="J206" s="156"/>
      <c r="K206" s="155"/>
      <c r="L206" s="156"/>
      <c r="M206" s="155">
        <v>0</v>
      </c>
      <c r="N206" s="116">
        <v>0</v>
      </c>
      <c r="O206" s="156">
        <v>0</v>
      </c>
      <c r="P206" s="158" t="s">
        <v>40</v>
      </c>
      <c r="Q206" s="165" t="s">
        <v>60</v>
      </c>
      <c r="R206" s="155">
        <v>569</v>
      </c>
      <c r="S206" s="116" t="s">
        <v>459</v>
      </c>
      <c r="T206" s="156">
        <v>0</v>
      </c>
      <c r="X206" s="168"/>
      <c r="Y206" s="129"/>
      <c r="Z206" s="199"/>
      <c r="AA206" s="168"/>
      <c r="AB206" s="129"/>
      <c r="AC206" s="199"/>
      <c r="AD206" s="155" t="s">
        <v>5</v>
      </c>
      <c r="AE206" s="129">
        <v>3000</v>
      </c>
      <c r="AF206" s="199" t="s">
        <v>584</v>
      </c>
      <c r="AG206" s="168"/>
      <c r="AH206" s="129"/>
      <c r="AI206" s="199"/>
      <c r="AJ206" s="168"/>
      <c r="AK206" s="129"/>
      <c r="AL206" s="199"/>
      <c r="AM206" s="96">
        <f t="shared" si="15"/>
        <v>7.5795923804449175E-2</v>
      </c>
      <c r="AN206" t="e">
        <f t="shared" si="16"/>
        <v>#DIV/0!</v>
      </c>
      <c r="AO206">
        <f t="shared" si="17"/>
        <v>0</v>
      </c>
    </row>
    <row r="207" spans="2:41" ht="24">
      <c r="B207" s="155">
        <v>20540508</v>
      </c>
      <c r="C207" s="116" t="s">
        <v>232</v>
      </c>
      <c r="D207" s="156" t="s">
        <v>43</v>
      </c>
      <c r="E207" s="155">
        <v>7507</v>
      </c>
      <c r="G207" s="156"/>
      <c r="H207" s="155">
        <v>6938</v>
      </c>
      <c r="J207" s="156"/>
      <c r="K207" s="155"/>
      <c r="L207" s="156"/>
      <c r="M207" s="155">
        <v>0</v>
      </c>
      <c r="N207" s="116">
        <v>0</v>
      </c>
      <c r="O207" s="156">
        <v>0</v>
      </c>
      <c r="P207" s="158" t="s">
        <v>40</v>
      </c>
      <c r="Q207" s="165" t="s">
        <v>60</v>
      </c>
      <c r="R207" s="155">
        <v>569</v>
      </c>
      <c r="S207" s="116" t="s">
        <v>459</v>
      </c>
      <c r="T207" s="156">
        <v>0</v>
      </c>
      <c r="X207" s="168"/>
      <c r="Y207" s="129"/>
      <c r="Z207" s="199"/>
      <c r="AA207" s="168"/>
      <c r="AB207" s="129"/>
      <c r="AC207" s="199"/>
      <c r="AD207" s="155" t="s">
        <v>5</v>
      </c>
      <c r="AE207" s="129">
        <v>3000</v>
      </c>
      <c r="AF207" s="199" t="s">
        <v>584</v>
      </c>
      <c r="AG207" s="168"/>
      <c r="AH207" s="129"/>
      <c r="AI207" s="199"/>
      <c r="AJ207" s="168"/>
      <c r="AK207" s="129"/>
      <c r="AL207" s="199"/>
      <c r="AM207" s="96">
        <f t="shared" si="15"/>
        <v>7.5795923804449175E-2</v>
      </c>
      <c r="AN207" t="e">
        <f t="shared" si="16"/>
        <v>#DIV/0!</v>
      </c>
      <c r="AO207">
        <f t="shared" si="17"/>
        <v>0</v>
      </c>
    </row>
    <row r="208" spans="2:41" ht="24">
      <c r="B208" s="155">
        <v>20540508</v>
      </c>
      <c r="C208" s="116" t="s">
        <v>232</v>
      </c>
      <c r="D208" s="156" t="s">
        <v>45</v>
      </c>
      <c r="E208" s="155">
        <v>7507</v>
      </c>
      <c r="G208" s="156"/>
      <c r="H208" s="155">
        <v>6938</v>
      </c>
      <c r="J208" s="156"/>
      <c r="K208" s="155"/>
      <c r="L208" s="156"/>
      <c r="M208" s="155">
        <v>0</v>
      </c>
      <c r="N208" s="116">
        <v>0</v>
      </c>
      <c r="O208" s="156">
        <v>0</v>
      </c>
      <c r="P208" s="158" t="s">
        <v>40</v>
      </c>
      <c r="Q208" s="165" t="s">
        <v>60</v>
      </c>
      <c r="R208" s="155">
        <v>569</v>
      </c>
      <c r="S208" s="116" t="s">
        <v>459</v>
      </c>
      <c r="T208" s="156">
        <v>0</v>
      </c>
      <c r="X208" s="168"/>
      <c r="Y208" s="129"/>
      <c r="Z208" s="199"/>
      <c r="AA208" s="168"/>
      <c r="AB208" s="129"/>
      <c r="AC208" s="199"/>
      <c r="AD208" s="155" t="s">
        <v>5</v>
      </c>
      <c r="AE208" s="129">
        <v>3000</v>
      </c>
      <c r="AF208" s="199" t="s">
        <v>584</v>
      </c>
      <c r="AG208" s="168"/>
      <c r="AH208" s="129"/>
      <c r="AI208" s="199"/>
      <c r="AJ208" s="168"/>
      <c r="AK208" s="129"/>
      <c r="AL208" s="199"/>
      <c r="AM208" s="96">
        <f t="shared" si="15"/>
        <v>7.5795923804449175E-2</v>
      </c>
      <c r="AN208" t="e">
        <f t="shared" si="16"/>
        <v>#DIV/0!</v>
      </c>
      <c r="AO208">
        <f t="shared" si="17"/>
        <v>0</v>
      </c>
    </row>
    <row r="209" spans="2:41" ht="44.1">
      <c r="B209" s="155">
        <v>20540509</v>
      </c>
      <c r="C209" s="116" t="s">
        <v>232</v>
      </c>
      <c r="D209" s="156" t="s">
        <v>46</v>
      </c>
      <c r="E209" s="155">
        <v>8206</v>
      </c>
      <c r="G209" s="156"/>
      <c r="H209" s="155">
        <v>7747</v>
      </c>
      <c r="J209" s="156"/>
      <c r="K209" s="155"/>
      <c r="L209" s="156"/>
      <c r="M209" s="155">
        <v>0</v>
      </c>
      <c r="N209" s="116">
        <v>0</v>
      </c>
      <c r="O209" s="156">
        <v>0</v>
      </c>
      <c r="P209" s="158" t="s">
        <v>40</v>
      </c>
      <c r="Q209" s="165" t="s">
        <v>41</v>
      </c>
      <c r="R209" s="155">
        <v>459</v>
      </c>
      <c r="S209" s="116" t="s">
        <v>459</v>
      </c>
      <c r="T209" s="156">
        <v>0</v>
      </c>
      <c r="X209" s="168"/>
      <c r="Y209" s="129"/>
      <c r="Z209" s="199"/>
      <c r="AA209" s="168" t="s">
        <v>4</v>
      </c>
      <c r="AB209" s="129">
        <v>7557</v>
      </c>
      <c r="AC209" s="199" t="s">
        <v>586</v>
      </c>
      <c r="AD209" s="168"/>
      <c r="AE209" s="129"/>
      <c r="AF209" s="199"/>
      <c r="AG209" s="168"/>
      <c r="AH209" s="129"/>
      <c r="AI209" s="199"/>
      <c r="AJ209" s="168"/>
      <c r="AK209" s="129"/>
      <c r="AL209" s="199"/>
      <c r="AM209" s="96">
        <f t="shared" si="15"/>
        <v>5.5934681940043869E-2</v>
      </c>
      <c r="AN209" t="e">
        <f t="shared" si="16"/>
        <v>#DIV/0!</v>
      </c>
      <c r="AO209">
        <f t="shared" si="17"/>
        <v>0</v>
      </c>
    </row>
    <row r="210" spans="2:41" ht="24">
      <c r="B210" s="155">
        <v>20540511</v>
      </c>
      <c r="C210" s="116" t="s">
        <v>232</v>
      </c>
      <c r="D210" s="156" t="s">
        <v>46</v>
      </c>
      <c r="E210" s="155">
        <v>7709</v>
      </c>
      <c r="G210" s="156"/>
      <c r="H210" s="155">
        <v>7673</v>
      </c>
      <c r="J210" s="156"/>
      <c r="K210" s="155"/>
      <c r="L210" s="156"/>
      <c r="M210" s="155">
        <v>0</v>
      </c>
      <c r="N210" s="116">
        <v>0</v>
      </c>
      <c r="O210" s="156">
        <v>0</v>
      </c>
      <c r="P210" s="158" t="s">
        <v>40</v>
      </c>
      <c r="Q210" s="165" t="s">
        <v>60</v>
      </c>
      <c r="R210" s="155">
        <v>36</v>
      </c>
      <c r="S210" s="116" t="s">
        <v>459</v>
      </c>
      <c r="T210" s="156">
        <v>0</v>
      </c>
      <c r="X210" s="168" t="s">
        <v>3</v>
      </c>
      <c r="Y210" s="129">
        <v>170</v>
      </c>
      <c r="Z210" s="199" t="s">
        <v>61</v>
      </c>
      <c r="AA210" s="168"/>
      <c r="AB210" s="129"/>
      <c r="AC210" s="199"/>
      <c r="AD210" s="155"/>
      <c r="AE210" s="129"/>
      <c r="AF210" s="199"/>
      <c r="AG210" s="155"/>
      <c r="AH210" s="129"/>
      <c r="AI210" s="199"/>
      <c r="AJ210" s="155"/>
      <c r="AK210" s="129"/>
      <c r="AL210" s="199"/>
      <c r="AM210" s="96">
        <f t="shared" si="15"/>
        <v>4.6698663899338438E-3</v>
      </c>
      <c r="AN210" t="e">
        <f t="shared" si="16"/>
        <v>#DIV/0!</v>
      </c>
      <c r="AO210">
        <f t="shared" si="17"/>
        <v>1</v>
      </c>
    </row>
    <row r="211" spans="2:41" ht="24">
      <c r="B211" s="155">
        <v>20540511</v>
      </c>
      <c r="C211" s="116" t="s">
        <v>232</v>
      </c>
      <c r="D211" s="156" t="s">
        <v>47</v>
      </c>
      <c r="E211" s="155">
        <v>7709</v>
      </c>
      <c r="G211" s="156"/>
      <c r="H211" s="155">
        <v>7673</v>
      </c>
      <c r="J211" s="156"/>
      <c r="K211" s="155"/>
      <c r="L211" s="156"/>
      <c r="M211" s="155">
        <v>0</v>
      </c>
      <c r="N211" s="116">
        <v>0</v>
      </c>
      <c r="O211" s="156">
        <v>0</v>
      </c>
      <c r="P211" s="158" t="s">
        <v>40</v>
      </c>
      <c r="Q211" s="165" t="s">
        <v>60</v>
      </c>
      <c r="R211" s="155">
        <v>36</v>
      </c>
      <c r="S211" s="116" t="s">
        <v>459</v>
      </c>
      <c r="T211" s="156">
        <v>0</v>
      </c>
      <c r="X211" s="168" t="s">
        <v>3</v>
      </c>
      <c r="Y211" s="129">
        <v>170</v>
      </c>
      <c r="Z211" s="199" t="s">
        <v>61</v>
      </c>
      <c r="AA211" s="168"/>
      <c r="AB211" s="129"/>
      <c r="AC211" s="199"/>
      <c r="AD211" s="168"/>
      <c r="AE211" s="129"/>
      <c r="AF211" s="199"/>
      <c r="AG211" s="168"/>
      <c r="AH211" s="129"/>
      <c r="AI211" s="199"/>
      <c r="AJ211" s="168"/>
      <c r="AK211" s="129"/>
      <c r="AL211" s="199"/>
      <c r="AM211" s="96">
        <f t="shared" si="15"/>
        <v>4.6698663899338438E-3</v>
      </c>
      <c r="AN211" t="e">
        <f t="shared" si="16"/>
        <v>#DIV/0!</v>
      </c>
      <c r="AO211">
        <f t="shared" si="17"/>
        <v>1</v>
      </c>
    </row>
    <row r="212" spans="2:41" ht="44.1">
      <c r="B212" s="155">
        <v>20540514</v>
      </c>
      <c r="C212" s="116" t="s">
        <v>232</v>
      </c>
      <c r="D212" s="156" t="s">
        <v>35</v>
      </c>
      <c r="E212" s="155">
        <v>7781</v>
      </c>
      <c r="G212" s="156"/>
      <c r="H212" s="155">
        <v>6867</v>
      </c>
      <c r="J212" s="156"/>
      <c r="K212" s="155"/>
      <c r="L212" s="156"/>
      <c r="M212" s="155">
        <v>0</v>
      </c>
      <c r="N212" s="116">
        <v>0</v>
      </c>
      <c r="O212" s="156">
        <v>0</v>
      </c>
      <c r="P212" s="158" t="s">
        <v>40</v>
      </c>
      <c r="Q212" s="165" t="s">
        <v>41</v>
      </c>
      <c r="R212" s="155">
        <v>914</v>
      </c>
      <c r="S212" s="116" t="s">
        <v>459</v>
      </c>
      <c r="T212" s="156">
        <v>0</v>
      </c>
      <c r="X212" s="168"/>
      <c r="Y212" s="129"/>
      <c r="Z212" s="199"/>
      <c r="AA212" s="168" t="s">
        <v>4</v>
      </c>
      <c r="AB212" s="129">
        <v>6677</v>
      </c>
      <c r="AC212" s="199" t="s">
        <v>590</v>
      </c>
      <c r="AD212" s="168"/>
      <c r="AE212" s="129"/>
      <c r="AF212" s="199"/>
      <c r="AG212" s="168"/>
      <c r="AH212" s="129"/>
      <c r="AI212" s="199"/>
      <c r="AJ212" s="168"/>
      <c r="AK212" s="129"/>
      <c r="AL212" s="199"/>
      <c r="AM212" s="96">
        <f t="shared" si="15"/>
        <v>0.11746562138542604</v>
      </c>
      <c r="AN212" t="e">
        <f t="shared" si="16"/>
        <v>#DIV/0!</v>
      </c>
      <c r="AO212">
        <f t="shared" si="17"/>
        <v>0</v>
      </c>
    </row>
    <row r="213" spans="2:41" ht="44.1">
      <c r="B213" s="155">
        <v>20540514</v>
      </c>
      <c r="C213" s="116" t="s">
        <v>232</v>
      </c>
      <c r="D213" s="156" t="s">
        <v>37</v>
      </c>
      <c r="E213" s="155">
        <v>7781</v>
      </c>
      <c r="G213" s="156"/>
      <c r="H213" s="155">
        <v>7581</v>
      </c>
      <c r="J213" s="156"/>
      <c r="K213" s="155"/>
      <c r="L213" s="156"/>
      <c r="M213" s="155">
        <v>0</v>
      </c>
      <c r="N213" s="116">
        <v>0</v>
      </c>
      <c r="O213" s="156">
        <v>0</v>
      </c>
      <c r="P213" s="158" t="s">
        <v>40</v>
      </c>
      <c r="Q213" s="165" t="s">
        <v>41</v>
      </c>
      <c r="R213" s="155">
        <v>200</v>
      </c>
      <c r="S213" s="116" t="s">
        <v>459</v>
      </c>
      <c r="T213" s="156">
        <v>0</v>
      </c>
      <c r="X213" s="168"/>
      <c r="Y213" s="129"/>
      <c r="Z213" s="199"/>
      <c r="AA213" s="168" t="s">
        <v>4</v>
      </c>
      <c r="AB213" s="129">
        <v>7391</v>
      </c>
      <c r="AC213" s="199" t="s">
        <v>590</v>
      </c>
      <c r="AD213" s="155"/>
      <c r="AE213" s="129"/>
      <c r="AF213" s="199"/>
      <c r="AG213" s="168"/>
      <c r="AH213" s="129"/>
      <c r="AI213" s="199"/>
      <c r="AJ213" s="168"/>
      <c r="AK213" s="129"/>
      <c r="AL213" s="199"/>
      <c r="AM213" s="96">
        <f t="shared" si="15"/>
        <v>2.5703637064644649E-2</v>
      </c>
      <c r="AN213" t="e">
        <f t="shared" si="16"/>
        <v>#DIV/0!</v>
      </c>
      <c r="AO213">
        <f t="shared" si="17"/>
        <v>0</v>
      </c>
    </row>
    <row r="214" spans="2:41">
      <c r="B214" s="155">
        <v>20540514</v>
      </c>
      <c r="C214" s="116" t="s">
        <v>232</v>
      </c>
      <c r="D214" s="156" t="s">
        <v>38</v>
      </c>
      <c r="E214" s="155">
        <v>7781</v>
      </c>
      <c r="G214" s="156"/>
      <c r="H214" s="155">
        <v>7132</v>
      </c>
      <c r="J214" s="156"/>
      <c r="K214" s="155"/>
      <c r="L214" s="156"/>
      <c r="M214" s="155">
        <v>0</v>
      </c>
      <c r="N214" s="116">
        <v>0</v>
      </c>
      <c r="O214" s="156">
        <v>0</v>
      </c>
      <c r="P214" s="158" t="s">
        <v>40</v>
      </c>
      <c r="Q214" s="165" t="s">
        <v>110</v>
      </c>
      <c r="R214" s="155">
        <v>649</v>
      </c>
      <c r="S214" s="116" t="s">
        <v>459</v>
      </c>
      <c r="T214" s="156">
        <v>0</v>
      </c>
      <c r="U214" s="116" t="s">
        <v>110</v>
      </c>
      <c r="W214" s="116" t="s">
        <v>110</v>
      </c>
      <c r="X214" s="168"/>
      <c r="Y214" s="129"/>
      <c r="Z214" s="199"/>
      <c r="AA214" s="155"/>
      <c r="AB214" s="129"/>
      <c r="AC214" s="199"/>
      <c r="AD214" s="155"/>
      <c r="AE214" s="129"/>
      <c r="AF214" s="199"/>
      <c r="AG214" s="168"/>
      <c r="AH214" s="129"/>
      <c r="AI214" s="199"/>
      <c r="AJ214" s="168"/>
      <c r="AK214" s="129"/>
      <c r="AL214" s="199"/>
      <c r="AM214" s="96">
        <f t="shared" si="15"/>
        <v>8.3408302274771876E-2</v>
      </c>
      <c r="AN214" t="e">
        <f t="shared" si="16"/>
        <v>#DIV/0!</v>
      </c>
      <c r="AO214">
        <f t="shared" si="17"/>
        <v>0</v>
      </c>
    </row>
    <row r="215" spans="2:41" ht="21.95">
      <c r="B215" s="155">
        <v>20540515</v>
      </c>
      <c r="C215" s="116" t="s">
        <v>232</v>
      </c>
      <c r="D215" s="156" t="s">
        <v>39</v>
      </c>
      <c r="E215" s="155">
        <v>5856</v>
      </c>
      <c r="G215" s="156"/>
      <c r="H215" s="155">
        <v>5795</v>
      </c>
      <c r="J215" s="156"/>
      <c r="K215" s="155"/>
      <c r="L215" s="156"/>
      <c r="M215" s="155">
        <v>0</v>
      </c>
      <c r="N215" s="116">
        <v>0</v>
      </c>
      <c r="O215" s="156">
        <v>0</v>
      </c>
      <c r="P215" s="158" t="s">
        <v>30</v>
      </c>
      <c r="Q215" s="165" t="s">
        <v>30</v>
      </c>
      <c r="R215" s="155">
        <v>61</v>
      </c>
      <c r="S215" s="116" t="s">
        <v>459</v>
      </c>
      <c r="T215" s="156">
        <v>0</v>
      </c>
      <c r="X215" s="168" t="s">
        <v>3</v>
      </c>
      <c r="Y215" s="129">
        <v>0</v>
      </c>
      <c r="Z215" s="199" t="s">
        <v>61</v>
      </c>
      <c r="AA215" s="168"/>
      <c r="AB215" s="129"/>
      <c r="AC215" s="199"/>
      <c r="AD215" s="168"/>
      <c r="AE215" s="129"/>
      <c r="AF215" s="199"/>
      <c r="AG215" s="168"/>
      <c r="AH215" s="129"/>
      <c r="AI215" s="199"/>
      <c r="AJ215" s="168"/>
      <c r="AK215" s="129"/>
      <c r="AL215" s="199"/>
      <c r="AM215" s="96">
        <f t="shared" si="15"/>
        <v>1.0416666666666666E-2</v>
      </c>
      <c r="AN215" t="e">
        <f t="shared" si="16"/>
        <v>#DIV/0!</v>
      </c>
      <c r="AO215">
        <f t="shared" si="17"/>
        <v>1</v>
      </c>
    </row>
    <row r="216" spans="2:41" ht="21.95">
      <c r="B216" s="155">
        <v>20540515</v>
      </c>
      <c r="C216" s="116" t="s">
        <v>232</v>
      </c>
      <c r="D216" s="156" t="s">
        <v>46</v>
      </c>
      <c r="E216" s="155">
        <v>5299</v>
      </c>
      <c r="G216" s="156"/>
      <c r="H216" s="155">
        <v>5209</v>
      </c>
      <c r="J216" s="156"/>
      <c r="K216" s="155"/>
      <c r="L216" s="156"/>
      <c r="M216" s="155">
        <v>0</v>
      </c>
      <c r="N216" s="116">
        <v>0</v>
      </c>
      <c r="O216" s="156">
        <v>0</v>
      </c>
      <c r="P216" s="158" t="s">
        <v>30</v>
      </c>
      <c r="Q216" s="165" t="s">
        <v>30</v>
      </c>
      <c r="R216" s="155">
        <v>90</v>
      </c>
      <c r="S216" s="116" t="s">
        <v>459</v>
      </c>
      <c r="T216" s="156">
        <v>0</v>
      </c>
      <c r="X216" s="168" t="s">
        <v>3</v>
      </c>
      <c r="Y216" s="129">
        <v>0</v>
      </c>
      <c r="Z216" s="199" t="s">
        <v>61</v>
      </c>
      <c r="AA216" s="168"/>
      <c r="AB216" s="129"/>
      <c r="AC216" s="199"/>
      <c r="AD216" s="168"/>
      <c r="AE216" s="129"/>
      <c r="AF216" s="199"/>
      <c r="AG216" s="168"/>
      <c r="AH216" s="129"/>
      <c r="AI216" s="199"/>
      <c r="AJ216" s="168"/>
      <c r="AK216" s="129"/>
      <c r="AL216" s="199"/>
      <c r="AM216" s="96">
        <f t="shared" si="15"/>
        <v>1.6984336667295718E-2</v>
      </c>
      <c r="AN216" t="e">
        <f t="shared" si="16"/>
        <v>#DIV/0!</v>
      </c>
    </row>
    <row r="217" spans="2:41" ht="44.1">
      <c r="B217" s="155">
        <v>20540519</v>
      </c>
      <c r="C217" s="116" t="s">
        <v>232</v>
      </c>
      <c r="D217" s="156" t="s">
        <v>39</v>
      </c>
      <c r="E217" s="155">
        <v>8240</v>
      </c>
      <c r="G217" s="156"/>
      <c r="H217" s="155">
        <v>4594</v>
      </c>
      <c r="J217" s="156"/>
      <c r="K217" s="155"/>
      <c r="L217" s="156"/>
      <c r="M217" s="155">
        <v>0</v>
      </c>
      <c r="N217" s="116">
        <v>0</v>
      </c>
      <c r="O217" s="156">
        <v>0</v>
      </c>
      <c r="P217" s="158" t="s">
        <v>49</v>
      </c>
      <c r="Q217" s="165" t="s">
        <v>110</v>
      </c>
      <c r="R217" s="155">
        <v>3646</v>
      </c>
      <c r="S217" s="116" t="s">
        <v>459</v>
      </c>
      <c r="T217" s="156">
        <v>0</v>
      </c>
      <c r="U217" s="116" t="s">
        <v>110</v>
      </c>
      <c r="W217" s="116" t="s">
        <v>110</v>
      </c>
      <c r="X217" s="168" t="s">
        <v>3</v>
      </c>
      <c r="Y217" s="129">
        <v>190</v>
      </c>
      <c r="Z217" s="199" t="s">
        <v>61</v>
      </c>
      <c r="AA217" s="168" t="s">
        <v>4</v>
      </c>
      <c r="AB217" s="129">
        <v>7802</v>
      </c>
      <c r="AC217" s="199" t="s">
        <v>591</v>
      </c>
      <c r="AD217" s="155"/>
      <c r="AE217" s="129"/>
      <c r="AF217" s="199"/>
      <c r="AG217" s="155"/>
      <c r="AH217" s="129"/>
      <c r="AI217" s="199"/>
      <c r="AJ217" s="155"/>
      <c r="AK217" s="129"/>
      <c r="AL217" s="199"/>
      <c r="AM217" s="96">
        <f t="shared" si="15"/>
        <v>0.44247572815533981</v>
      </c>
      <c r="AN217" t="e">
        <f t="shared" si="16"/>
        <v>#DIV/0!</v>
      </c>
    </row>
    <row r="218" spans="2:41" ht="33">
      <c r="B218" s="155">
        <v>20540519</v>
      </c>
      <c r="C218" s="116" t="s">
        <v>232</v>
      </c>
      <c r="D218" s="156" t="s">
        <v>43</v>
      </c>
      <c r="E218" s="155">
        <v>8240</v>
      </c>
      <c r="G218" s="156"/>
      <c r="H218" s="155">
        <v>5745</v>
      </c>
      <c r="J218" s="156"/>
      <c r="K218" s="155"/>
      <c r="L218" s="156"/>
      <c r="M218" s="155">
        <v>0</v>
      </c>
      <c r="N218" s="116">
        <v>0</v>
      </c>
      <c r="O218" s="156">
        <v>0</v>
      </c>
      <c r="P218" s="158" t="s">
        <v>49</v>
      </c>
      <c r="Q218" s="165" t="s">
        <v>110</v>
      </c>
      <c r="R218" s="155">
        <v>2495</v>
      </c>
      <c r="S218" s="116" t="s">
        <v>459</v>
      </c>
      <c r="T218" s="156">
        <v>0</v>
      </c>
      <c r="U218" s="116" t="s">
        <v>110</v>
      </c>
      <c r="W218" s="116" t="s">
        <v>110</v>
      </c>
      <c r="X218" s="168" t="s">
        <v>3</v>
      </c>
      <c r="Y218" s="129">
        <v>190</v>
      </c>
      <c r="Z218" s="199" t="s">
        <v>61</v>
      </c>
      <c r="AA218" s="168" t="s">
        <v>4</v>
      </c>
      <c r="AB218" s="129">
        <v>8013</v>
      </c>
      <c r="AC218" s="199" t="s">
        <v>367</v>
      </c>
      <c r="AD218" s="155"/>
      <c r="AE218" s="129"/>
      <c r="AF218" s="199"/>
      <c r="AG218" s="155"/>
      <c r="AH218" s="129"/>
      <c r="AI218" s="199"/>
      <c r="AJ218" s="155"/>
      <c r="AK218" s="129"/>
      <c r="AL218" s="199"/>
      <c r="AM218" s="96">
        <f t="shared" si="15"/>
        <v>0.30279126213592233</v>
      </c>
      <c r="AN218" t="e">
        <f t="shared" si="16"/>
        <v>#DIV/0!</v>
      </c>
      <c r="AO218">
        <f t="shared" ref="AO218:AO229" si="18">IF(ISNUMBER(SEARCH("Outage",Z218)),1,IF(ISNUMBER(SEARCH("redispatch",Z218)),1,IF(ISNUMBER(SEARCH("ATC blocked",Z218)),1,IF(ISNUMBER(SEARCH("NTC over thermal limit",Z218)),1,IF(ISNUMBER(SEARCH("Bilateral",Z218)),1,0)))))</f>
        <v>1</v>
      </c>
    </row>
    <row r="219" spans="2:41" ht="21.95">
      <c r="B219" s="155">
        <v>20540519</v>
      </c>
      <c r="C219" s="116" t="s">
        <v>232</v>
      </c>
      <c r="D219" s="156" t="s">
        <v>45</v>
      </c>
      <c r="E219" s="155">
        <v>8240</v>
      </c>
      <c r="G219" s="156"/>
      <c r="H219" s="155">
        <v>6582</v>
      </c>
      <c r="J219" s="156"/>
      <c r="K219" s="155"/>
      <c r="L219" s="156"/>
      <c r="M219" s="155">
        <v>0</v>
      </c>
      <c r="N219" s="116">
        <v>0</v>
      </c>
      <c r="O219" s="156">
        <v>0</v>
      </c>
      <c r="P219" s="158" t="s">
        <v>49</v>
      </c>
      <c r="Q219" s="165" t="s">
        <v>110</v>
      </c>
      <c r="R219" s="155">
        <v>1658</v>
      </c>
      <c r="S219" s="116" t="s">
        <v>459</v>
      </c>
      <c r="T219" s="156">
        <v>0</v>
      </c>
      <c r="U219" s="116" t="s">
        <v>110</v>
      </c>
      <c r="W219" s="116" t="s">
        <v>110</v>
      </c>
      <c r="X219" s="168" t="s">
        <v>3</v>
      </c>
      <c r="Y219" s="129">
        <v>190</v>
      </c>
      <c r="Z219" s="199" t="s">
        <v>61</v>
      </c>
      <c r="AA219" s="168"/>
      <c r="AB219" s="129"/>
      <c r="AC219" s="199"/>
      <c r="AD219" s="155"/>
      <c r="AE219" s="129"/>
      <c r="AF219" s="199"/>
      <c r="AG219" s="155"/>
      <c r="AH219" s="129"/>
      <c r="AI219" s="199"/>
      <c r="AJ219" s="155"/>
      <c r="AK219" s="129"/>
      <c r="AL219" s="199"/>
      <c r="AM219" s="96">
        <f t="shared" si="15"/>
        <v>0.20121359223300972</v>
      </c>
      <c r="AN219" t="e">
        <f t="shared" si="16"/>
        <v>#DIV/0!</v>
      </c>
      <c r="AO219">
        <f t="shared" si="18"/>
        <v>1</v>
      </c>
    </row>
    <row r="220" spans="2:41" ht="24">
      <c r="B220" s="155">
        <v>20540520</v>
      </c>
      <c r="C220" s="116" t="s">
        <v>232</v>
      </c>
      <c r="D220" s="156" t="s">
        <v>29</v>
      </c>
      <c r="E220" s="155">
        <v>6912</v>
      </c>
      <c r="G220" s="156"/>
      <c r="H220" s="155">
        <v>6897</v>
      </c>
      <c r="J220" s="156"/>
      <c r="K220" s="155"/>
      <c r="L220" s="156"/>
      <c r="M220" s="155">
        <v>0</v>
      </c>
      <c r="N220" s="116">
        <v>0</v>
      </c>
      <c r="O220" s="156">
        <v>0</v>
      </c>
      <c r="P220" s="158" t="s">
        <v>33</v>
      </c>
      <c r="Q220" s="165" t="s">
        <v>60</v>
      </c>
      <c r="R220" s="155">
        <v>15</v>
      </c>
      <c r="S220" s="116" t="s">
        <v>459</v>
      </c>
      <c r="T220" s="156">
        <v>0</v>
      </c>
      <c r="X220" s="168" t="s">
        <v>3</v>
      </c>
      <c r="Y220" s="129">
        <v>170</v>
      </c>
      <c r="Z220" s="199" t="s">
        <v>61</v>
      </c>
      <c r="AA220" s="168"/>
      <c r="AB220" s="129"/>
      <c r="AC220" s="199"/>
      <c r="AD220" s="155"/>
      <c r="AE220" s="129"/>
      <c r="AF220" s="199"/>
      <c r="AG220" s="155"/>
      <c r="AH220" s="129"/>
      <c r="AI220" s="199"/>
      <c r="AJ220" s="155"/>
      <c r="AK220" s="129"/>
      <c r="AL220" s="199"/>
      <c r="AM220" s="96">
        <f t="shared" si="15"/>
        <v>2.170138888888889E-3</v>
      </c>
      <c r="AN220" t="e">
        <f t="shared" si="16"/>
        <v>#DIV/0!</v>
      </c>
      <c r="AO220">
        <f t="shared" si="18"/>
        <v>1</v>
      </c>
    </row>
    <row r="221" spans="2:41" ht="24">
      <c r="B221" s="155">
        <v>20540520</v>
      </c>
      <c r="C221" s="116" t="s">
        <v>232</v>
      </c>
      <c r="D221" s="156" t="s">
        <v>32</v>
      </c>
      <c r="E221" s="155">
        <v>6912</v>
      </c>
      <c r="G221" s="156"/>
      <c r="H221" s="155">
        <v>6897</v>
      </c>
      <c r="J221" s="156"/>
      <c r="K221" s="155"/>
      <c r="L221" s="156"/>
      <c r="M221" s="155">
        <v>0</v>
      </c>
      <c r="N221" s="116">
        <v>0</v>
      </c>
      <c r="O221" s="156">
        <v>0</v>
      </c>
      <c r="P221" s="158" t="s">
        <v>33</v>
      </c>
      <c r="Q221" s="165" t="s">
        <v>60</v>
      </c>
      <c r="R221" s="155">
        <v>15</v>
      </c>
      <c r="S221" s="116" t="s">
        <v>459</v>
      </c>
      <c r="T221" s="156">
        <v>0</v>
      </c>
      <c r="X221" s="168" t="s">
        <v>3</v>
      </c>
      <c r="Y221" s="129">
        <v>170</v>
      </c>
      <c r="Z221" s="199" t="s">
        <v>61</v>
      </c>
      <c r="AA221" s="168"/>
      <c r="AB221" s="129"/>
      <c r="AC221" s="199"/>
      <c r="AD221" s="155"/>
      <c r="AE221" s="129"/>
      <c r="AF221" s="199"/>
      <c r="AG221" s="155"/>
      <c r="AH221" s="129"/>
      <c r="AI221" s="199"/>
      <c r="AJ221" s="155"/>
      <c r="AK221" s="129"/>
      <c r="AL221" s="199"/>
      <c r="AM221" s="96">
        <f t="shared" si="15"/>
        <v>2.170138888888889E-3</v>
      </c>
      <c r="AN221" t="e">
        <f t="shared" si="16"/>
        <v>#DIV/0!</v>
      </c>
      <c r="AO221">
        <f t="shared" si="18"/>
        <v>1</v>
      </c>
    </row>
    <row r="222" spans="2:41" ht="24">
      <c r="B222" s="155">
        <v>20540520</v>
      </c>
      <c r="C222" s="116" t="s">
        <v>232</v>
      </c>
      <c r="D222" s="156" t="s">
        <v>34</v>
      </c>
      <c r="E222" s="155">
        <v>6912</v>
      </c>
      <c r="G222" s="156"/>
      <c r="H222" s="155">
        <v>6897</v>
      </c>
      <c r="J222" s="156"/>
      <c r="K222" s="155"/>
      <c r="L222" s="156"/>
      <c r="M222" s="155">
        <v>0</v>
      </c>
      <c r="N222" s="116">
        <v>0</v>
      </c>
      <c r="O222" s="156">
        <v>0</v>
      </c>
      <c r="P222" s="158" t="s">
        <v>33</v>
      </c>
      <c r="Q222" s="165" t="s">
        <v>60</v>
      </c>
      <c r="R222" s="155">
        <v>15</v>
      </c>
      <c r="S222" s="116" t="s">
        <v>459</v>
      </c>
      <c r="T222" s="156">
        <v>0</v>
      </c>
      <c r="X222" s="168" t="s">
        <v>3</v>
      </c>
      <c r="Y222" s="129">
        <v>170</v>
      </c>
      <c r="Z222" s="199" t="s">
        <v>61</v>
      </c>
      <c r="AA222" s="168"/>
      <c r="AB222" s="129"/>
      <c r="AC222" s="199"/>
      <c r="AD222" s="155"/>
      <c r="AE222" s="129"/>
      <c r="AF222" s="199"/>
      <c r="AG222" s="155"/>
      <c r="AH222" s="129"/>
      <c r="AI222" s="199"/>
      <c r="AJ222" s="155"/>
      <c r="AK222" s="129"/>
      <c r="AL222" s="199"/>
      <c r="AM222" s="96">
        <f t="shared" si="15"/>
        <v>2.170138888888889E-3</v>
      </c>
      <c r="AN222" t="e">
        <f t="shared" si="16"/>
        <v>#DIV/0!</v>
      </c>
      <c r="AO222">
        <f t="shared" si="18"/>
        <v>1</v>
      </c>
    </row>
    <row r="223" spans="2:41" ht="33">
      <c r="B223" s="155">
        <v>20540520</v>
      </c>
      <c r="C223" s="116" t="s">
        <v>232</v>
      </c>
      <c r="D223" s="156" t="s">
        <v>47</v>
      </c>
      <c r="E223" s="155">
        <v>6665</v>
      </c>
      <c r="G223" s="156"/>
      <c r="H223" s="155">
        <v>6653</v>
      </c>
      <c r="J223" s="156"/>
      <c r="K223" s="155"/>
      <c r="L223" s="156"/>
      <c r="M223" s="155">
        <v>0</v>
      </c>
      <c r="N223" s="116">
        <v>0</v>
      </c>
      <c r="O223" s="156">
        <v>0</v>
      </c>
      <c r="P223" s="158" t="s">
        <v>30</v>
      </c>
      <c r="Q223" s="165" t="s">
        <v>41</v>
      </c>
      <c r="R223" s="155">
        <v>12</v>
      </c>
      <c r="S223" s="116" t="s">
        <v>459</v>
      </c>
      <c r="T223" s="156">
        <v>0</v>
      </c>
      <c r="X223" s="168" t="s">
        <v>3</v>
      </c>
      <c r="Y223" s="129">
        <v>170</v>
      </c>
      <c r="Z223" s="199" t="s">
        <v>61</v>
      </c>
      <c r="AA223" s="155" t="s">
        <v>4</v>
      </c>
      <c r="AB223" s="129">
        <v>6402</v>
      </c>
      <c r="AC223" s="199" t="s">
        <v>555</v>
      </c>
      <c r="AD223" s="155"/>
      <c r="AE223" s="129"/>
      <c r="AF223" s="199"/>
      <c r="AG223" s="168"/>
      <c r="AH223" s="129"/>
      <c r="AI223" s="199"/>
      <c r="AJ223" s="168"/>
      <c r="AK223" s="129"/>
      <c r="AL223" s="199"/>
      <c r="AM223" s="96">
        <f t="shared" si="15"/>
        <v>1.8004501125281321E-3</v>
      </c>
      <c r="AN223" t="e">
        <f t="shared" si="16"/>
        <v>#DIV/0!</v>
      </c>
      <c r="AO223">
        <f t="shared" si="18"/>
        <v>1</v>
      </c>
    </row>
    <row r="224" spans="2:41" ht="44.1">
      <c r="B224" s="155">
        <v>20540521</v>
      </c>
      <c r="C224" s="116" t="s">
        <v>232</v>
      </c>
      <c r="D224" s="156" t="s">
        <v>29</v>
      </c>
      <c r="E224" s="155">
        <v>8840</v>
      </c>
      <c r="G224" s="156"/>
      <c r="H224" s="155">
        <v>8831</v>
      </c>
      <c r="J224" s="156"/>
      <c r="K224" s="155"/>
      <c r="L224" s="156"/>
      <c r="M224" s="155">
        <v>0</v>
      </c>
      <c r="N224" s="116">
        <v>0</v>
      </c>
      <c r="O224" s="156">
        <v>0</v>
      </c>
      <c r="P224" s="158" t="s">
        <v>49</v>
      </c>
      <c r="Q224" s="165" t="s">
        <v>41</v>
      </c>
      <c r="R224" s="155">
        <v>9</v>
      </c>
      <c r="S224" s="116" t="s">
        <v>459</v>
      </c>
      <c r="T224" s="156">
        <v>0</v>
      </c>
      <c r="X224" s="168"/>
      <c r="Y224" s="129"/>
      <c r="Z224" s="199"/>
      <c r="AA224" s="155" t="s">
        <v>4</v>
      </c>
      <c r="AB224" s="129">
        <v>8641</v>
      </c>
      <c r="AC224" s="199" t="s">
        <v>553</v>
      </c>
      <c r="AD224" s="155"/>
      <c r="AE224" s="129"/>
      <c r="AF224" s="199"/>
      <c r="AG224" s="168"/>
      <c r="AH224" s="129"/>
      <c r="AI224" s="199"/>
      <c r="AJ224" s="168"/>
      <c r="AK224" s="129"/>
      <c r="AL224" s="199"/>
      <c r="AM224" s="96">
        <f t="shared" si="15"/>
        <v>1.0180995475113123E-3</v>
      </c>
      <c r="AN224" t="e">
        <f t="shared" si="16"/>
        <v>#DIV/0!</v>
      </c>
      <c r="AO224">
        <f t="shared" si="18"/>
        <v>0</v>
      </c>
    </row>
    <row r="225" spans="2:41" ht="44.1">
      <c r="B225" s="155">
        <v>20540521</v>
      </c>
      <c r="C225" s="116" t="s">
        <v>232</v>
      </c>
      <c r="D225" s="156" t="s">
        <v>35</v>
      </c>
      <c r="E225" s="155">
        <v>8840</v>
      </c>
      <c r="G225" s="156"/>
      <c r="H225" s="155">
        <v>8763</v>
      </c>
      <c r="J225" s="156"/>
      <c r="K225" s="155"/>
      <c r="L225" s="156"/>
      <c r="M225" s="155">
        <v>0</v>
      </c>
      <c r="N225" s="116">
        <v>0</v>
      </c>
      <c r="O225" s="156">
        <v>0</v>
      </c>
      <c r="P225" s="158" t="s">
        <v>49</v>
      </c>
      <c r="Q225" s="165" t="s">
        <v>41</v>
      </c>
      <c r="R225" s="155">
        <v>77</v>
      </c>
      <c r="S225" s="116" t="s">
        <v>459</v>
      </c>
      <c r="T225" s="156">
        <v>0</v>
      </c>
      <c r="X225" s="168"/>
      <c r="Y225" s="129"/>
      <c r="Z225" s="199"/>
      <c r="AA225" s="155" t="s">
        <v>4</v>
      </c>
      <c r="AB225" s="129">
        <v>8573</v>
      </c>
      <c r="AC225" s="199" t="s">
        <v>591</v>
      </c>
      <c r="AD225" s="155"/>
      <c r="AE225" s="129"/>
      <c r="AF225" s="199"/>
      <c r="AG225" s="168"/>
      <c r="AH225" s="129"/>
      <c r="AI225" s="199"/>
      <c r="AJ225" s="168"/>
      <c r="AK225" s="129"/>
      <c r="AL225" s="199"/>
      <c r="AM225" s="96">
        <f t="shared" si="15"/>
        <v>8.7104072398190048E-3</v>
      </c>
      <c r="AN225" t="e">
        <f t="shared" si="16"/>
        <v>#DIV/0!</v>
      </c>
      <c r="AO225">
        <f t="shared" si="18"/>
        <v>0</v>
      </c>
    </row>
    <row r="226" spans="2:41" ht="44.1">
      <c r="B226" s="155">
        <v>20540521</v>
      </c>
      <c r="C226" s="116" t="s">
        <v>232</v>
      </c>
      <c r="D226" s="156" t="s">
        <v>37</v>
      </c>
      <c r="E226" s="155">
        <v>8840</v>
      </c>
      <c r="G226" s="156"/>
      <c r="H226" s="155">
        <v>8638</v>
      </c>
      <c r="J226" s="156"/>
      <c r="K226" s="155"/>
      <c r="L226" s="156"/>
      <c r="M226" s="155">
        <v>0</v>
      </c>
      <c r="N226" s="116">
        <v>0</v>
      </c>
      <c r="O226" s="156">
        <v>0</v>
      </c>
      <c r="P226" s="158" t="s">
        <v>49</v>
      </c>
      <c r="Q226" s="165" t="s">
        <v>41</v>
      </c>
      <c r="R226" s="155">
        <v>202</v>
      </c>
      <c r="S226" s="116" t="s">
        <v>459</v>
      </c>
      <c r="T226" s="156">
        <v>0</v>
      </c>
      <c r="X226" s="168"/>
      <c r="Y226" s="129"/>
      <c r="Z226" s="199"/>
      <c r="AA226" s="155" t="s">
        <v>4</v>
      </c>
      <c r="AB226" s="129">
        <v>8448</v>
      </c>
      <c r="AC226" s="199" t="s">
        <v>553</v>
      </c>
      <c r="AD226" s="155"/>
      <c r="AE226" s="129"/>
      <c r="AF226" s="199"/>
      <c r="AG226" s="168"/>
      <c r="AH226" s="129"/>
      <c r="AI226" s="199"/>
      <c r="AJ226" s="168"/>
      <c r="AK226" s="129"/>
      <c r="AL226" s="199"/>
      <c r="AM226" s="96">
        <f t="shared" si="15"/>
        <v>2.2850678733031673E-2</v>
      </c>
      <c r="AN226" t="e">
        <f t="shared" si="16"/>
        <v>#DIV/0!</v>
      </c>
      <c r="AO226">
        <f t="shared" si="18"/>
        <v>0</v>
      </c>
    </row>
    <row r="227" spans="2:41" ht="33">
      <c r="B227" s="155">
        <v>20540521</v>
      </c>
      <c r="C227" s="116" t="s">
        <v>232</v>
      </c>
      <c r="D227" s="156" t="s">
        <v>38</v>
      </c>
      <c r="E227" s="155">
        <v>8840</v>
      </c>
      <c r="G227" s="156"/>
      <c r="H227" s="155">
        <v>8551</v>
      </c>
      <c r="J227" s="156"/>
      <c r="K227" s="155"/>
      <c r="L227" s="156"/>
      <c r="M227" s="155">
        <v>0</v>
      </c>
      <c r="N227" s="116">
        <v>0</v>
      </c>
      <c r="O227" s="156">
        <v>0</v>
      </c>
      <c r="P227" s="158" t="s">
        <v>49</v>
      </c>
      <c r="Q227" s="165" t="s">
        <v>41</v>
      </c>
      <c r="R227" s="155">
        <v>289</v>
      </c>
      <c r="S227" s="116" t="s">
        <v>459</v>
      </c>
      <c r="T227" s="156">
        <v>0</v>
      </c>
      <c r="X227" s="168"/>
      <c r="Y227" s="129"/>
      <c r="Z227" s="199"/>
      <c r="AA227" s="155" t="s">
        <v>4</v>
      </c>
      <c r="AB227" s="129">
        <v>8361</v>
      </c>
      <c r="AC227" s="199" t="s">
        <v>555</v>
      </c>
      <c r="AD227" s="155"/>
      <c r="AE227" s="129"/>
      <c r="AF227" s="199"/>
      <c r="AG227" s="168"/>
      <c r="AH227" s="129"/>
      <c r="AI227" s="199"/>
      <c r="AJ227" s="168"/>
      <c r="AK227" s="129"/>
      <c r="AL227" s="199"/>
      <c r="AM227" s="96">
        <f t="shared" si="15"/>
        <v>3.2692307692307694E-2</v>
      </c>
      <c r="AN227" t="e">
        <f t="shared" si="16"/>
        <v>#DIV/0!</v>
      </c>
      <c r="AO227">
        <f t="shared" si="18"/>
        <v>0</v>
      </c>
    </row>
    <row r="228" spans="2:41" ht="44.1">
      <c r="B228" s="155">
        <v>20540521</v>
      </c>
      <c r="C228" s="116" t="s">
        <v>232</v>
      </c>
      <c r="D228" s="156" t="s">
        <v>39</v>
      </c>
      <c r="E228" s="155">
        <v>8840</v>
      </c>
      <c r="G228" s="156"/>
      <c r="H228" s="155">
        <v>8090</v>
      </c>
      <c r="J228" s="156"/>
      <c r="K228" s="155"/>
      <c r="L228" s="156"/>
      <c r="M228" s="155">
        <v>0</v>
      </c>
      <c r="N228" s="116">
        <v>0</v>
      </c>
      <c r="O228" s="156">
        <v>0</v>
      </c>
      <c r="P228" s="158" t="s">
        <v>49</v>
      </c>
      <c r="Q228" s="165" t="s">
        <v>41</v>
      </c>
      <c r="R228" s="155">
        <v>750</v>
      </c>
      <c r="S228" s="116" t="s">
        <v>459</v>
      </c>
      <c r="T228" s="156">
        <v>0</v>
      </c>
      <c r="X228" s="168"/>
      <c r="Y228" s="129"/>
      <c r="Z228" s="199"/>
      <c r="AA228" s="155" t="s">
        <v>4</v>
      </c>
      <c r="AB228" s="129">
        <v>7900</v>
      </c>
      <c r="AC228" s="199" t="s">
        <v>553</v>
      </c>
      <c r="AD228" s="155"/>
      <c r="AE228" s="129"/>
      <c r="AF228" s="199"/>
      <c r="AG228" s="168"/>
      <c r="AH228" s="129"/>
      <c r="AI228" s="199"/>
      <c r="AJ228" s="168"/>
      <c r="AK228" s="129"/>
      <c r="AL228" s="199"/>
      <c r="AM228" s="96">
        <f t="shared" si="15"/>
        <v>8.4841628959276022E-2</v>
      </c>
      <c r="AN228" t="e">
        <f t="shared" si="16"/>
        <v>#DIV/0!</v>
      </c>
      <c r="AO228">
        <f t="shared" si="18"/>
        <v>0</v>
      </c>
    </row>
    <row r="229" spans="2:41" ht="44.1">
      <c r="B229" s="155">
        <v>20540521</v>
      </c>
      <c r="C229" s="116" t="s">
        <v>232</v>
      </c>
      <c r="D229" s="156" t="s">
        <v>43</v>
      </c>
      <c r="E229" s="155">
        <v>8840</v>
      </c>
      <c r="G229" s="156"/>
      <c r="H229" s="155">
        <v>8482</v>
      </c>
      <c r="J229" s="156"/>
      <c r="K229" s="155"/>
      <c r="L229" s="156"/>
      <c r="M229" s="155">
        <v>0</v>
      </c>
      <c r="N229" s="116">
        <v>0</v>
      </c>
      <c r="O229" s="156">
        <v>0</v>
      </c>
      <c r="P229" s="158" t="s">
        <v>49</v>
      </c>
      <c r="Q229" s="165" t="s">
        <v>41</v>
      </c>
      <c r="R229" s="155">
        <v>358</v>
      </c>
      <c r="S229" s="116" t="s">
        <v>459</v>
      </c>
      <c r="T229" s="156">
        <v>0</v>
      </c>
      <c r="X229" s="168"/>
      <c r="Y229" s="129"/>
      <c r="Z229" s="199"/>
      <c r="AA229" s="155" t="s">
        <v>4</v>
      </c>
      <c r="AB229" s="129">
        <v>8292</v>
      </c>
      <c r="AC229" s="199" t="s">
        <v>364</v>
      </c>
      <c r="AD229" s="168"/>
      <c r="AE229" s="129"/>
      <c r="AF229" s="199"/>
      <c r="AG229" s="168"/>
      <c r="AH229" s="129"/>
      <c r="AI229" s="199"/>
      <c r="AJ229" s="168"/>
      <c r="AK229" s="129"/>
      <c r="AL229" s="199"/>
      <c r="AM229" s="96">
        <f t="shared" si="15"/>
        <v>4.0497737556561088E-2</v>
      </c>
      <c r="AN229" t="e">
        <f t="shared" si="16"/>
        <v>#DIV/0!</v>
      </c>
      <c r="AO229">
        <f t="shared" si="18"/>
        <v>0</v>
      </c>
    </row>
    <row r="230" spans="2:41" ht="44.1">
      <c r="B230" s="155">
        <v>20540521</v>
      </c>
      <c r="C230" s="116" t="s">
        <v>232</v>
      </c>
      <c r="D230" s="156" t="s">
        <v>45</v>
      </c>
      <c r="E230" s="155">
        <v>8840</v>
      </c>
      <c r="G230" s="156"/>
      <c r="H230" s="155">
        <v>8191</v>
      </c>
      <c r="J230" s="156"/>
      <c r="K230" s="155"/>
      <c r="L230" s="156"/>
      <c r="M230" s="155">
        <v>0</v>
      </c>
      <c r="N230" s="116">
        <v>0</v>
      </c>
      <c r="O230" s="156">
        <v>0</v>
      </c>
      <c r="P230" s="158" t="s">
        <v>49</v>
      </c>
      <c r="Q230" s="165" t="s">
        <v>41</v>
      </c>
      <c r="R230" s="155">
        <v>649</v>
      </c>
      <c r="S230" s="116" t="s">
        <v>459</v>
      </c>
      <c r="T230" s="156">
        <v>0</v>
      </c>
      <c r="X230" s="168"/>
      <c r="Y230" s="129"/>
      <c r="Z230" s="199"/>
      <c r="AA230" s="155" t="s">
        <v>4</v>
      </c>
      <c r="AB230" s="129">
        <v>8001</v>
      </c>
      <c r="AC230" s="199" t="s">
        <v>553</v>
      </c>
      <c r="AD230" s="168"/>
      <c r="AE230" s="129"/>
      <c r="AF230" s="199"/>
      <c r="AG230" s="168"/>
      <c r="AH230" s="129"/>
      <c r="AI230" s="199"/>
      <c r="AJ230" s="168"/>
      <c r="AK230" s="129"/>
      <c r="AL230" s="199"/>
      <c r="AM230" s="96">
        <f t="shared" si="15"/>
        <v>7.3416289592760184E-2</v>
      </c>
      <c r="AN230" t="e">
        <f t="shared" si="16"/>
        <v>#DIV/0!</v>
      </c>
    </row>
    <row r="231" spans="2:41" ht="33">
      <c r="B231" s="155">
        <v>20540521</v>
      </c>
      <c r="C231" s="116" t="s">
        <v>232</v>
      </c>
      <c r="D231" s="156" t="s">
        <v>46</v>
      </c>
      <c r="E231" s="155">
        <v>8840</v>
      </c>
      <c r="G231" s="156"/>
      <c r="H231" s="155">
        <v>8210</v>
      </c>
      <c r="J231" s="156"/>
      <c r="K231" s="155"/>
      <c r="L231" s="156"/>
      <c r="M231" s="155">
        <v>0</v>
      </c>
      <c r="N231" s="116">
        <v>0</v>
      </c>
      <c r="O231" s="156">
        <v>0</v>
      </c>
      <c r="P231" s="158" t="s">
        <v>49</v>
      </c>
      <c r="Q231" s="165" t="s">
        <v>41</v>
      </c>
      <c r="R231" s="155">
        <v>630</v>
      </c>
      <c r="S231" s="116" t="s">
        <v>459</v>
      </c>
      <c r="T231" s="156">
        <v>0</v>
      </c>
      <c r="X231" s="168"/>
      <c r="Y231" s="129"/>
      <c r="Z231" s="199"/>
      <c r="AA231" s="155" t="s">
        <v>4</v>
      </c>
      <c r="AB231" s="129">
        <v>8020</v>
      </c>
      <c r="AC231" s="199" t="s">
        <v>555</v>
      </c>
      <c r="AD231" s="168"/>
      <c r="AE231" s="129"/>
      <c r="AF231" s="199"/>
      <c r="AG231" s="168"/>
      <c r="AH231" s="129"/>
      <c r="AI231" s="199"/>
      <c r="AJ231" s="168"/>
      <c r="AK231" s="129"/>
      <c r="AL231" s="199"/>
      <c r="AM231" s="96">
        <f t="shared" si="15"/>
        <v>7.1266968325791852E-2</v>
      </c>
      <c r="AN231" t="e">
        <f t="shared" si="16"/>
        <v>#DIV/0!</v>
      </c>
      <c r="AO231">
        <f t="shared" ref="AO231:AO237" si="19">IF(ISNUMBER(SEARCH("Outage",Z231)),1,IF(ISNUMBER(SEARCH("redispatch",Z231)),1,IF(ISNUMBER(SEARCH("ATC blocked",Z231)),1,IF(ISNUMBER(SEARCH("NTC over thermal limit",Z231)),1,IF(ISNUMBER(SEARCH("Bilateral",Z231)),1,0)))))</f>
        <v>0</v>
      </c>
    </row>
    <row r="232" spans="2:41" ht="44.1">
      <c r="B232" s="155">
        <v>20540521</v>
      </c>
      <c r="C232" s="116" t="s">
        <v>232</v>
      </c>
      <c r="D232" s="156" t="s">
        <v>47</v>
      </c>
      <c r="E232" s="155">
        <v>8840</v>
      </c>
      <c r="G232" s="156"/>
      <c r="H232" s="155">
        <v>7161</v>
      </c>
      <c r="J232" s="156"/>
      <c r="K232" s="155"/>
      <c r="L232" s="156"/>
      <c r="M232" s="155">
        <v>0</v>
      </c>
      <c r="N232" s="116">
        <v>0</v>
      </c>
      <c r="O232" s="156">
        <v>0</v>
      </c>
      <c r="P232" s="158" t="s">
        <v>49</v>
      </c>
      <c r="Q232" s="165" t="s">
        <v>41</v>
      </c>
      <c r="R232" s="155">
        <v>1679</v>
      </c>
      <c r="S232" s="116" t="s">
        <v>459</v>
      </c>
      <c r="T232" s="156">
        <v>0</v>
      </c>
      <c r="X232" s="168"/>
      <c r="Y232" s="129"/>
      <c r="Z232" s="199"/>
      <c r="AA232" s="155" t="s">
        <v>4</v>
      </c>
      <c r="AB232" s="129">
        <v>6971</v>
      </c>
      <c r="AC232" s="199" t="s">
        <v>553</v>
      </c>
      <c r="AD232" s="168"/>
      <c r="AE232" s="129"/>
      <c r="AF232" s="199"/>
      <c r="AG232" s="168"/>
      <c r="AH232" s="129"/>
      <c r="AI232" s="199"/>
      <c r="AJ232" s="168"/>
      <c r="AK232" s="129"/>
      <c r="AL232" s="199"/>
      <c r="AM232" s="96">
        <f t="shared" si="15"/>
        <v>0.18993212669683257</v>
      </c>
      <c r="AN232" t="e">
        <f t="shared" si="16"/>
        <v>#DIV/0!</v>
      </c>
      <c r="AO232">
        <f t="shared" si="19"/>
        <v>0</v>
      </c>
    </row>
    <row r="233" spans="2:41" ht="33">
      <c r="B233" s="155">
        <v>20540521</v>
      </c>
      <c r="C233" s="116" t="s">
        <v>232</v>
      </c>
      <c r="D233" s="156" t="s">
        <v>48</v>
      </c>
      <c r="E233" s="155">
        <v>8240</v>
      </c>
      <c r="G233" s="156"/>
      <c r="H233" s="155">
        <v>7855</v>
      </c>
      <c r="J233" s="156"/>
      <c r="K233" s="155"/>
      <c r="L233" s="156"/>
      <c r="M233" s="155">
        <v>0</v>
      </c>
      <c r="N233" s="116">
        <v>0</v>
      </c>
      <c r="O233" s="156">
        <v>0</v>
      </c>
      <c r="P233" s="158" t="s">
        <v>49</v>
      </c>
      <c r="Q233" s="165" t="s">
        <v>41</v>
      </c>
      <c r="R233" s="155">
        <v>385</v>
      </c>
      <c r="S233" s="116" t="s">
        <v>459</v>
      </c>
      <c r="T233" s="156">
        <v>0</v>
      </c>
      <c r="X233" s="168"/>
      <c r="Y233" s="129"/>
      <c r="Z233" s="199"/>
      <c r="AA233" s="155" t="s">
        <v>4</v>
      </c>
      <c r="AB233" s="129">
        <v>7665</v>
      </c>
      <c r="AC233" s="199" t="s">
        <v>555</v>
      </c>
      <c r="AD233" s="168"/>
      <c r="AE233" s="129"/>
      <c r="AF233" s="199"/>
      <c r="AG233" s="168"/>
      <c r="AH233" s="129"/>
      <c r="AI233" s="199"/>
      <c r="AJ233" s="168"/>
      <c r="AK233" s="129"/>
      <c r="AL233" s="199"/>
      <c r="AM233" s="96">
        <f t="shared" si="15"/>
        <v>4.6723300970873786E-2</v>
      </c>
      <c r="AN233" t="e">
        <f t="shared" si="16"/>
        <v>#DIV/0!</v>
      </c>
      <c r="AO233">
        <f t="shared" si="19"/>
        <v>0</v>
      </c>
    </row>
    <row r="234" spans="2:41" ht="24">
      <c r="B234" s="155">
        <v>20540523</v>
      </c>
      <c r="C234" s="116" t="s">
        <v>232</v>
      </c>
      <c r="D234" s="156" t="s">
        <v>29</v>
      </c>
      <c r="E234" s="155">
        <v>6274</v>
      </c>
      <c r="G234" s="156"/>
      <c r="H234" s="155">
        <v>6266</v>
      </c>
      <c r="J234" s="156"/>
      <c r="K234" s="155"/>
      <c r="L234" s="156"/>
      <c r="M234" s="155">
        <v>0</v>
      </c>
      <c r="N234" s="116">
        <v>0</v>
      </c>
      <c r="O234" s="156">
        <v>0</v>
      </c>
      <c r="P234" s="158" t="s">
        <v>30</v>
      </c>
      <c r="Q234" s="165" t="s">
        <v>60</v>
      </c>
      <c r="R234" s="155">
        <v>8</v>
      </c>
      <c r="S234" s="116" t="s">
        <v>459</v>
      </c>
      <c r="T234" s="156">
        <v>0</v>
      </c>
      <c r="X234" s="168" t="s">
        <v>3</v>
      </c>
      <c r="Y234" s="129">
        <v>170</v>
      </c>
      <c r="Z234" s="199" t="s">
        <v>61</v>
      </c>
      <c r="AA234" s="168"/>
      <c r="AB234" s="129"/>
      <c r="AC234" s="199"/>
      <c r="AD234" s="168"/>
      <c r="AE234" s="129"/>
      <c r="AF234" s="199"/>
      <c r="AG234" s="168"/>
      <c r="AH234" s="129"/>
      <c r="AI234" s="199"/>
      <c r="AJ234" s="168"/>
      <c r="AK234" s="129"/>
      <c r="AL234" s="199"/>
      <c r="AM234" s="96">
        <f t="shared" si="15"/>
        <v>1.2751036021676761E-3</v>
      </c>
      <c r="AN234" t="e">
        <f t="shared" si="16"/>
        <v>#DIV/0!</v>
      </c>
      <c r="AO234">
        <f t="shared" si="19"/>
        <v>1</v>
      </c>
    </row>
    <row r="235" spans="2:41" ht="24">
      <c r="B235" s="155">
        <v>20540523</v>
      </c>
      <c r="C235" s="116" t="s">
        <v>232</v>
      </c>
      <c r="D235" s="156" t="s">
        <v>34</v>
      </c>
      <c r="E235" s="155">
        <v>6366</v>
      </c>
      <c r="G235" s="156"/>
      <c r="H235" s="155">
        <v>6361</v>
      </c>
      <c r="J235" s="156"/>
      <c r="K235" s="155"/>
      <c r="L235" s="156"/>
      <c r="M235" s="155">
        <v>0</v>
      </c>
      <c r="N235" s="116">
        <v>0</v>
      </c>
      <c r="O235" s="156">
        <v>0</v>
      </c>
      <c r="P235" s="158" t="s">
        <v>30</v>
      </c>
      <c r="Q235" s="165" t="s">
        <v>60</v>
      </c>
      <c r="R235" s="155">
        <v>5</v>
      </c>
      <c r="S235" s="116" t="s">
        <v>459</v>
      </c>
      <c r="T235" s="156">
        <v>0</v>
      </c>
      <c r="X235" s="168" t="s">
        <v>3</v>
      </c>
      <c r="Y235" s="129">
        <v>170</v>
      </c>
      <c r="Z235" s="199" t="s">
        <v>61</v>
      </c>
      <c r="AA235" s="168"/>
      <c r="AB235" s="129"/>
      <c r="AC235" s="199"/>
      <c r="AD235" s="168"/>
      <c r="AE235" s="129"/>
      <c r="AF235" s="199"/>
      <c r="AG235" s="168"/>
      <c r="AH235" s="129"/>
      <c r="AI235" s="199"/>
      <c r="AJ235" s="168"/>
      <c r="AK235" s="129"/>
      <c r="AL235" s="199"/>
      <c r="AM235" s="96">
        <f t="shared" si="15"/>
        <v>7.8542255733584667E-4</v>
      </c>
      <c r="AN235" t="e">
        <f t="shared" si="16"/>
        <v>#DIV/0!</v>
      </c>
      <c r="AO235">
        <f t="shared" si="19"/>
        <v>1</v>
      </c>
    </row>
    <row r="236" spans="2:41" ht="21.95">
      <c r="B236" s="155">
        <v>20540523</v>
      </c>
      <c r="C236" s="116" t="s">
        <v>232</v>
      </c>
      <c r="D236" s="156" t="s">
        <v>35</v>
      </c>
      <c r="E236" s="155">
        <v>8840</v>
      </c>
      <c r="G236" s="156"/>
      <c r="H236" s="155">
        <v>7900</v>
      </c>
      <c r="J236" s="156"/>
      <c r="K236" s="155"/>
      <c r="L236" s="156"/>
      <c r="M236" s="155">
        <v>0</v>
      </c>
      <c r="N236" s="116">
        <v>0</v>
      </c>
      <c r="O236" s="156">
        <v>0</v>
      </c>
      <c r="P236" s="158" t="s">
        <v>49</v>
      </c>
      <c r="Q236" s="165" t="s">
        <v>110</v>
      </c>
      <c r="R236" s="155">
        <v>940</v>
      </c>
      <c r="S236" s="116" t="s">
        <v>459</v>
      </c>
      <c r="T236" s="156">
        <v>0</v>
      </c>
      <c r="U236" s="116" t="s">
        <v>110</v>
      </c>
      <c r="W236" s="116" t="s">
        <v>110</v>
      </c>
      <c r="X236" s="168" t="s">
        <v>3</v>
      </c>
      <c r="Y236" s="129">
        <v>170</v>
      </c>
      <c r="Z236" s="199" t="s">
        <v>61</v>
      </c>
      <c r="AA236" s="168"/>
      <c r="AB236" s="129"/>
      <c r="AC236" s="199"/>
      <c r="AD236" s="168"/>
      <c r="AE236" s="129"/>
      <c r="AF236" s="199"/>
      <c r="AG236" s="168"/>
      <c r="AH236" s="129"/>
      <c r="AI236" s="199"/>
      <c r="AJ236" s="168"/>
      <c r="AK236" s="129"/>
      <c r="AL236" s="199"/>
      <c r="AM236" s="96">
        <f t="shared" si="15"/>
        <v>0.10633484162895927</v>
      </c>
      <c r="AN236" t="e">
        <f t="shared" si="16"/>
        <v>#DIV/0!</v>
      </c>
      <c r="AO236">
        <f t="shared" si="19"/>
        <v>1</v>
      </c>
    </row>
    <row r="237" spans="2:41" ht="44.1">
      <c r="B237" s="155">
        <v>20540523</v>
      </c>
      <c r="C237" s="116" t="s">
        <v>232</v>
      </c>
      <c r="D237" s="156" t="s">
        <v>37</v>
      </c>
      <c r="E237" s="155">
        <v>8840</v>
      </c>
      <c r="G237" s="156"/>
      <c r="H237" s="155">
        <v>8442</v>
      </c>
      <c r="J237" s="156"/>
      <c r="K237" s="155"/>
      <c r="L237" s="156"/>
      <c r="M237" s="155">
        <v>0</v>
      </c>
      <c r="N237" s="116">
        <v>0</v>
      </c>
      <c r="O237" s="156">
        <v>0</v>
      </c>
      <c r="P237" s="158" t="s">
        <v>49</v>
      </c>
      <c r="Q237" s="165" t="s">
        <v>41</v>
      </c>
      <c r="R237" s="155">
        <v>398</v>
      </c>
      <c r="S237" s="116" t="s">
        <v>459</v>
      </c>
      <c r="T237" s="156">
        <v>0</v>
      </c>
      <c r="X237" s="168" t="s">
        <v>3</v>
      </c>
      <c r="Y237" s="129">
        <v>170</v>
      </c>
      <c r="Z237" s="199" t="s">
        <v>61</v>
      </c>
      <c r="AA237" s="155" t="s">
        <v>4</v>
      </c>
      <c r="AB237" s="129">
        <v>8398</v>
      </c>
      <c r="AC237" s="199" t="s">
        <v>553</v>
      </c>
      <c r="AD237" s="168"/>
      <c r="AE237" s="129"/>
      <c r="AF237" s="199"/>
      <c r="AG237" s="168"/>
      <c r="AH237" s="129"/>
      <c r="AI237" s="199"/>
      <c r="AJ237" s="168"/>
      <c r="AK237" s="129"/>
      <c r="AL237" s="199"/>
      <c r="AM237" s="96">
        <f t="shared" si="15"/>
        <v>4.502262443438914E-2</v>
      </c>
      <c r="AN237" t="e">
        <f t="shared" si="16"/>
        <v>#DIV/0!</v>
      </c>
      <c r="AO237">
        <f t="shared" si="19"/>
        <v>1</v>
      </c>
    </row>
    <row r="238" spans="2:41" ht="44.1">
      <c r="B238" s="155">
        <v>20540523</v>
      </c>
      <c r="C238" s="116" t="s">
        <v>232</v>
      </c>
      <c r="D238" s="156" t="s">
        <v>38</v>
      </c>
      <c r="E238" s="155">
        <v>8840</v>
      </c>
      <c r="G238" s="156"/>
      <c r="H238" s="155">
        <v>7755</v>
      </c>
      <c r="J238" s="156"/>
      <c r="K238" s="155"/>
      <c r="L238" s="156"/>
      <c r="M238" s="155">
        <v>0</v>
      </c>
      <c r="N238" s="116">
        <v>0</v>
      </c>
      <c r="O238" s="156">
        <v>0</v>
      </c>
      <c r="P238" s="158" t="s">
        <v>49</v>
      </c>
      <c r="Q238" s="165" t="s">
        <v>110</v>
      </c>
      <c r="R238" s="155">
        <v>1085</v>
      </c>
      <c r="S238" s="116" t="s">
        <v>459</v>
      </c>
      <c r="T238" s="156">
        <v>0</v>
      </c>
      <c r="U238" s="116" t="s">
        <v>110</v>
      </c>
      <c r="W238" s="116" t="s">
        <v>110</v>
      </c>
      <c r="X238" s="168" t="s">
        <v>3</v>
      </c>
      <c r="Y238" s="129">
        <v>170</v>
      </c>
      <c r="Z238" s="199" t="s">
        <v>61</v>
      </c>
      <c r="AA238" s="155" t="s">
        <v>4</v>
      </c>
      <c r="AB238" s="129">
        <v>7751</v>
      </c>
      <c r="AC238" s="199" t="s">
        <v>553</v>
      </c>
      <c r="AD238" s="168"/>
      <c r="AE238" s="129"/>
      <c r="AF238" s="199"/>
      <c r="AG238" s="168"/>
      <c r="AH238" s="129"/>
      <c r="AI238" s="199"/>
      <c r="AJ238" s="168"/>
      <c r="AK238" s="129"/>
      <c r="AL238" s="199"/>
      <c r="AM238" s="96">
        <f t="shared" si="15"/>
        <v>0.12273755656108597</v>
      </c>
      <c r="AN238" t="e">
        <f t="shared" si="16"/>
        <v>#DIV/0!</v>
      </c>
    </row>
    <row r="239" spans="2:41" ht="24">
      <c r="B239" s="155">
        <v>20540525</v>
      </c>
      <c r="C239" s="116" t="s">
        <v>232</v>
      </c>
      <c r="D239" s="156" t="s">
        <v>34</v>
      </c>
      <c r="E239" s="155">
        <v>2605</v>
      </c>
      <c r="G239" s="156"/>
      <c r="H239" s="155">
        <v>2328</v>
      </c>
      <c r="J239" s="156"/>
      <c r="K239" s="155"/>
      <c r="L239" s="156"/>
      <c r="M239" s="155">
        <v>0</v>
      </c>
      <c r="N239" s="116">
        <v>0</v>
      </c>
      <c r="O239" s="156">
        <v>0</v>
      </c>
      <c r="P239" s="158" t="s">
        <v>33</v>
      </c>
      <c r="Q239" s="165" t="s">
        <v>60</v>
      </c>
      <c r="R239" s="155">
        <v>277</v>
      </c>
      <c r="S239" s="116" t="s">
        <v>459</v>
      </c>
      <c r="T239" s="156">
        <v>0</v>
      </c>
      <c r="X239" s="168" t="s">
        <v>3</v>
      </c>
      <c r="Y239" s="129">
        <v>170</v>
      </c>
      <c r="Z239" s="199" t="s">
        <v>61</v>
      </c>
      <c r="AA239" s="168"/>
      <c r="AB239" s="129"/>
      <c r="AC239" s="199"/>
      <c r="AD239" s="168"/>
      <c r="AE239" s="129"/>
      <c r="AF239" s="199"/>
      <c r="AG239" s="168"/>
      <c r="AH239" s="129"/>
      <c r="AI239" s="199"/>
      <c r="AJ239" s="168"/>
      <c r="AK239" s="129"/>
      <c r="AL239" s="199"/>
      <c r="AM239" s="96">
        <f t="shared" si="15"/>
        <v>0.10633397312859885</v>
      </c>
      <c r="AN239" t="e">
        <f t="shared" si="16"/>
        <v>#DIV/0!</v>
      </c>
    </row>
    <row r="240" spans="2:41">
      <c r="B240" s="155">
        <v>20540528</v>
      </c>
      <c r="C240" s="116" t="s">
        <v>232</v>
      </c>
      <c r="D240" s="156" t="s">
        <v>38</v>
      </c>
      <c r="E240" s="155">
        <v>7023</v>
      </c>
      <c r="G240" s="156"/>
      <c r="H240" s="155">
        <v>6654</v>
      </c>
      <c r="J240" s="156"/>
      <c r="K240" s="155"/>
      <c r="L240" s="156"/>
      <c r="M240" s="155">
        <v>0</v>
      </c>
      <c r="N240" s="116">
        <v>0</v>
      </c>
      <c r="O240" s="156">
        <v>0</v>
      </c>
      <c r="P240" s="158" t="s">
        <v>40</v>
      </c>
      <c r="Q240" s="165" t="s">
        <v>110</v>
      </c>
      <c r="R240" s="155">
        <v>369</v>
      </c>
      <c r="S240" s="116" t="s">
        <v>459</v>
      </c>
      <c r="T240" s="156">
        <v>0</v>
      </c>
      <c r="U240" s="116" t="s">
        <v>110</v>
      </c>
      <c r="W240" s="116" t="s">
        <v>110</v>
      </c>
      <c r="X240" s="168"/>
      <c r="Y240" s="129"/>
      <c r="Z240" s="199"/>
      <c r="AA240" s="155"/>
      <c r="AB240" s="129"/>
      <c r="AC240" s="199"/>
      <c r="AD240" s="168"/>
      <c r="AE240" s="129"/>
      <c r="AF240" s="199"/>
      <c r="AG240" s="168"/>
      <c r="AH240" s="129"/>
      <c r="AI240" s="199"/>
      <c r="AJ240" s="168"/>
      <c r="AK240" s="129"/>
      <c r="AL240" s="199"/>
      <c r="AM240" s="96">
        <f t="shared" si="15"/>
        <v>5.2541648868005129E-2</v>
      </c>
      <c r="AN240" t="e">
        <f t="shared" si="16"/>
        <v>#DIV/0!</v>
      </c>
      <c r="AO240">
        <f t="shared" ref="AO240:AO252" si="20">IF(ISNUMBER(SEARCH("Outage",Z240)),1,IF(ISNUMBER(SEARCH("redispatch",Z240)),1,IF(ISNUMBER(SEARCH("ATC blocked",Z240)),1,IF(ISNUMBER(SEARCH("NTC over thermal limit",Z240)),1,IF(ISNUMBER(SEARCH("Bilateral",Z240)),1,0)))))</f>
        <v>0</v>
      </c>
    </row>
    <row r="241" spans="2:41">
      <c r="B241" s="155">
        <v>20540530</v>
      </c>
      <c r="C241" s="116" t="s">
        <v>232</v>
      </c>
      <c r="D241" s="156" t="s">
        <v>35</v>
      </c>
      <c r="E241" s="155">
        <v>8040</v>
      </c>
      <c r="G241" s="156"/>
      <c r="H241" s="155">
        <v>7763</v>
      </c>
      <c r="J241" s="156"/>
      <c r="K241" s="155"/>
      <c r="L241" s="156"/>
      <c r="M241" s="155">
        <v>0</v>
      </c>
      <c r="N241" s="116">
        <v>0</v>
      </c>
      <c r="O241" s="156">
        <v>0</v>
      </c>
      <c r="P241" s="158" t="s">
        <v>49</v>
      </c>
      <c r="Q241" s="165" t="s">
        <v>110</v>
      </c>
      <c r="R241" s="155">
        <v>277</v>
      </c>
      <c r="S241" s="116" t="s">
        <v>459</v>
      </c>
      <c r="T241" s="156">
        <v>0</v>
      </c>
      <c r="U241" s="116" t="s">
        <v>110</v>
      </c>
      <c r="W241" s="116" t="s">
        <v>110</v>
      </c>
      <c r="X241" s="168"/>
      <c r="Y241" s="129"/>
      <c r="Z241" s="199"/>
      <c r="AA241" s="155"/>
      <c r="AB241" s="129"/>
      <c r="AC241" s="199"/>
      <c r="AD241" s="168"/>
      <c r="AE241" s="129"/>
      <c r="AF241" s="199"/>
      <c r="AG241" s="168"/>
      <c r="AH241" s="129"/>
      <c r="AI241" s="199"/>
      <c r="AJ241" s="168"/>
      <c r="AK241" s="129"/>
      <c r="AL241" s="199"/>
      <c r="AM241" s="96">
        <f t="shared" si="15"/>
        <v>3.4452736318407957E-2</v>
      </c>
      <c r="AN241" t="e">
        <f t="shared" si="16"/>
        <v>#DIV/0!</v>
      </c>
      <c r="AO241">
        <f t="shared" si="20"/>
        <v>0</v>
      </c>
    </row>
    <row r="242" spans="2:41">
      <c r="B242" s="155">
        <v>20540530</v>
      </c>
      <c r="C242" s="116" t="s">
        <v>232</v>
      </c>
      <c r="D242" s="156" t="s">
        <v>38</v>
      </c>
      <c r="E242" s="155">
        <v>8040</v>
      </c>
      <c r="G242" s="156"/>
      <c r="H242" s="155">
        <v>7401</v>
      </c>
      <c r="J242" s="156"/>
      <c r="K242" s="155"/>
      <c r="L242" s="156"/>
      <c r="M242" s="155">
        <v>0</v>
      </c>
      <c r="N242" s="116">
        <v>0</v>
      </c>
      <c r="O242" s="156">
        <v>0</v>
      </c>
      <c r="P242" s="158" t="s">
        <v>49</v>
      </c>
      <c r="Q242" s="165" t="s">
        <v>110</v>
      </c>
      <c r="R242" s="155">
        <v>639</v>
      </c>
      <c r="S242" s="116" t="s">
        <v>459</v>
      </c>
      <c r="T242" s="156">
        <v>0</v>
      </c>
      <c r="U242" s="116" t="s">
        <v>110</v>
      </c>
      <c r="W242" s="116" t="s">
        <v>110</v>
      </c>
      <c r="X242" s="168"/>
      <c r="Y242" s="129"/>
      <c r="Z242" s="199"/>
      <c r="AA242" s="155"/>
      <c r="AB242" s="129"/>
      <c r="AC242" s="199"/>
      <c r="AD242" s="168"/>
      <c r="AE242" s="129"/>
      <c r="AF242" s="199"/>
      <c r="AG242" s="168"/>
      <c r="AH242" s="129"/>
      <c r="AI242" s="199"/>
      <c r="AJ242" s="168"/>
      <c r="AK242" s="129"/>
      <c r="AL242" s="199"/>
      <c r="AM242" s="96">
        <f t="shared" si="15"/>
        <v>7.9477611940298509E-2</v>
      </c>
      <c r="AN242" t="e">
        <f t="shared" si="16"/>
        <v>#DIV/0!</v>
      </c>
      <c r="AO242">
        <f t="shared" si="20"/>
        <v>0</v>
      </c>
    </row>
    <row r="243" spans="2:41" ht="24">
      <c r="B243" s="155">
        <v>20540530</v>
      </c>
      <c r="C243" s="116" t="s">
        <v>232</v>
      </c>
      <c r="D243" s="156" t="s">
        <v>43</v>
      </c>
      <c r="E243" s="155">
        <v>5901</v>
      </c>
      <c r="G243" s="156"/>
      <c r="H243" s="155">
        <v>5770</v>
      </c>
      <c r="J243" s="156"/>
      <c r="K243" s="155"/>
      <c r="L243" s="156"/>
      <c r="M243" s="155">
        <v>131</v>
      </c>
      <c r="N243" s="116">
        <v>131</v>
      </c>
      <c r="O243" s="156">
        <v>0</v>
      </c>
      <c r="P243" s="158" t="s">
        <v>574</v>
      </c>
      <c r="Q243" s="165" t="s">
        <v>41</v>
      </c>
      <c r="R243" s="155">
        <v>131</v>
      </c>
      <c r="S243" s="116" t="s">
        <v>459</v>
      </c>
      <c r="T243" s="156">
        <v>0</v>
      </c>
      <c r="X243" s="168"/>
      <c r="Y243" s="129"/>
      <c r="Z243" s="199"/>
      <c r="AA243" s="155" t="s">
        <v>4</v>
      </c>
      <c r="AB243" s="129">
        <v>5580</v>
      </c>
      <c r="AC243" s="199" t="s">
        <v>369</v>
      </c>
      <c r="AD243" s="168" t="s">
        <v>5</v>
      </c>
      <c r="AE243" s="129">
        <v>2387</v>
      </c>
      <c r="AF243" s="199" t="s">
        <v>59</v>
      </c>
      <c r="AG243" s="168"/>
      <c r="AH243" s="129"/>
      <c r="AI243" s="199"/>
      <c r="AJ243" s="168"/>
      <c r="AK243" s="129"/>
      <c r="AL243" s="199"/>
      <c r="AM243" s="96">
        <f t="shared" si="15"/>
        <v>2.2199627181833586E-2</v>
      </c>
      <c r="AN243">
        <f t="shared" si="16"/>
        <v>0</v>
      </c>
      <c r="AO243">
        <f t="shared" si="20"/>
        <v>0</v>
      </c>
    </row>
    <row r="244" spans="2:41">
      <c r="B244" s="155">
        <v>20240602</v>
      </c>
      <c r="C244" s="116" t="s">
        <v>308</v>
      </c>
      <c r="D244" s="156" t="s">
        <v>39</v>
      </c>
      <c r="E244" s="155">
        <v>4085</v>
      </c>
      <c r="G244" s="156"/>
      <c r="H244" s="155">
        <v>3022</v>
      </c>
      <c r="J244" s="156"/>
      <c r="K244" s="155"/>
      <c r="L244" s="156"/>
      <c r="M244" s="155">
        <v>-2791</v>
      </c>
      <c r="N244" s="116">
        <v>-2791</v>
      </c>
      <c r="O244" s="156">
        <v>-2263</v>
      </c>
      <c r="P244" s="158" t="s">
        <v>40</v>
      </c>
      <c r="Q244" s="165" t="s">
        <v>110</v>
      </c>
      <c r="R244" s="155">
        <v>1063</v>
      </c>
      <c r="S244" s="116" t="s">
        <v>459</v>
      </c>
      <c r="T244" s="156">
        <v>0</v>
      </c>
      <c r="U244" s="116" t="s">
        <v>110</v>
      </c>
      <c r="W244" s="116" t="s">
        <v>110</v>
      </c>
      <c r="X244" s="168"/>
      <c r="Y244" s="129"/>
      <c r="Z244" s="199"/>
      <c r="AA244" s="168"/>
      <c r="AB244" s="129"/>
      <c r="AC244" s="199"/>
      <c r="AD244" s="168"/>
      <c r="AE244" s="129"/>
      <c r="AF244" s="199"/>
      <c r="AG244" s="168"/>
      <c r="AH244" s="129"/>
      <c r="AI244" s="199"/>
      <c r="AJ244" s="168"/>
      <c r="AK244" s="129"/>
      <c r="AL244" s="199"/>
      <c r="AM244" s="96">
        <f t="shared" si="15"/>
        <v>0.26022031823745412</v>
      </c>
      <c r="AN244">
        <f t="shared" si="16"/>
        <v>0</v>
      </c>
      <c r="AO244">
        <f t="shared" si="20"/>
        <v>0</v>
      </c>
    </row>
    <row r="245" spans="2:41">
      <c r="B245" s="155">
        <v>20240602</v>
      </c>
      <c r="C245" s="116" t="s">
        <v>308</v>
      </c>
      <c r="D245" s="156" t="s">
        <v>43</v>
      </c>
      <c r="E245" s="155">
        <v>4085</v>
      </c>
      <c r="G245" s="156"/>
      <c r="H245" s="155">
        <v>4054</v>
      </c>
      <c r="J245" s="156"/>
      <c r="K245" s="155"/>
      <c r="L245" s="156"/>
      <c r="M245" s="155">
        <v>-2791</v>
      </c>
      <c r="N245" s="116">
        <v>-2791</v>
      </c>
      <c r="O245" s="156">
        <v>-3738</v>
      </c>
      <c r="P245" s="158" t="s">
        <v>40</v>
      </c>
      <c r="Q245" s="165" t="s">
        <v>110</v>
      </c>
      <c r="R245" s="155">
        <v>31</v>
      </c>
      <c r="S245" s="116" t="s">
        <v>459</v>
      </c>
      <c r="T245" s="156">
        <v>0</v>
      </c>
      <c r="U245" s="116" t="s">
        <v>110</v>
      </c>
      <c r="W245" s="116" t="s">
        <v>110</v>
      </c>
      <c r="X245" s="168"/>
      <c r="Y245" s="129"/>
      <c r="Z245" s="199"/>
      <c r="AA245" s="168"/>
      <c r="AB245" s="129"/>
      <c r="AC245" s="199"/>
      <c r="AD245" s="168"/>
      <c r="AE245" s="129"/>
      <c r="AF245" s="199"/>
      <c r="AG245" s="168"/>
      <c r="AH245" s="129"/>
      <c r="AI245" s="199"/>
      <c r="AJ245" s="168"/>
      <c r="AK245" s="129"/>
      <c r="AL245" s="199"/>
      <c r="AM245" s="96">
        <f t="shared" si="15"/>
        <v>7.5887392900856792E-3</v>
      </c>
      <c r="AN245">
        <f t="shared" si="16"/>
        <v>0</v>
      </c>
      <c r="AO245">
        <f t="shared" si="20"/>
        <v>0</v>
      </c>
    </row>
    <row r="246" spans="2:41" ht="24">
      <c r="B246" s="155">
        <v>20240603</v>
      </c>
      <c r="C246" s="116" t="s">
        <v>308</v>
      </c>
      <c r="D246" s="156" t="s">
        <v>29</v>
      </c>
      <c r="E246" s="155">
        <v>4012</v>
      </c>
      <c r="G246" s="156"/>
      <c r="H246" s="155">
        <v>3987</v>
      </c>
      <c r="J246" s="156"/>
      <c r="K246" s="155"/>
      <c r="L246" s="156"/>
      <c r="M246" s="155">
        <v>0</v>
      </c>
      <c r="N246" s="116">
        <v>0</v>
      </c>
      <c r="O246" s="156">
        <v>-2157</v>
      </c>
      <c r="P246" s="158" t="s">
        <v>30</v>
      </c>
      <c r="Q246" s="165" t="s">
        <v>60</v>
      </c>
      <c r="R246" s="155">
        <v>25</v>
      </c>
      <c r="S246" s="116" t="s">
        <v>459</v>
      </c>
      <c r="T246" s="156">
        <v>0</v>
      </c>
      <c r="X246" s="168" t="s">
        <v>3</v>
      </c>
      <c r="Y246" s="129">
        <v>170</v>
      </c>
      <c r="Z246" s="199" t="s">
        <v>61</v>
      </c>
      <c r="AA246" s="168"/>
      <c r="AB246" s="129"/>
      <c r="AC246" s="199"/>
      <c r="AD246" s="168"/>
      <c r="AE246" s="129"/>
      <c r="AF246" s="199"/>
      <c r="AG246" s="168"/>
      <c r="AH246" s="129"/>
      <c r="AI246" s="199"/>
      <c r="AJ246" s="168"/>
      <c r="AK246" s="129"/>
      <c r="AL246" s="199"/>
      <c r="AM246" s="96">
        <f t="shared" si="15"/>
        <v>6.2313060817547356E-3</v>
      </c>
      <c r="AN246" t="e">
        <f t="shared" si="16"/>
        <v>#DIV/0!</v>
      </c>
      <c r="AO246">
        <f t="shared" si="20"/>
        <v>1</v>
      </c>
    </row>
    <row r="247" spans="2:41" ht="44.1">
      <c r="B247" s="155">
        <v>20240609</v>
      </c>
      <c r="C247" s="116" t="s">
        <v>308</v>
      </c>
      <c r="D247" s="156" t="s">
        <v>32</v>
      </c>
      <c r="E247" s="155">
        <v>5487</v>
      </c>
      <c r="G247" s="156"/>
      <c r="H247" s="155">
        <v>5214</v>
      </c>
      <c r="J247" s="156"/>
      <c r="K247" s="155"/>
      <c r="L247" s="156"/>
      <c r="M247" s="155">
        <v>0</v>
      </c>
      <c r="N247" s="116">
        <v>0</v>
      </c>
      <c r="O247" s="156">
        <v>0</v>
      </c>
      <c r="P247" s="158" t="s">
        <v>49</v>
      </c>
      <c r="Q247" s="165" t="s">
        <v>41</v>
      </c>
      <c r="R247" s="155">
        <v>273</v>
      </c>
      <c r="S247" s="116" t="s">
        <v>459</v>
      </c>
      <c r="T247" s="156">
        <v>0</v>
      </c>
      <c r="X247" s="168"/>
      <c r="Y247" s="129"/>
      <c r="Z247" s="199"/>
      <c r="AA247" s="155" t="s">
        <v>4</v>
      </c>
      <c r="AB247" s="129">
        <v>5024</v>
      </c>
      <c r="AC247" s="199" t="s">
        <v>597</v>
      </c>
      <c r="AD247" s="168"/>
      <c r="AE247" s="129"/>
      <c r="AF247" s="199"/>
      <c r="AG247" s="168"/>
      <c r="AH247" s="129"/>
      <c r="AI247" s="199"/>
      <c r="AJ247" s="168"/>
      <c r="AK247" s="129"/>
      <c r="AL247" s="199"/>
      <c r="AM247" s="96">
        <f t="shared" si="15"/>
        <v>4.9753963914707489E-2</v>
      </c>
      <c r="AN247" t="e">
        <f t="shared" si="16"/>
        <v>#DIV/0!</v>
      </c>
      <c r="AO247">
        <f t="shared" si="20"/>
        <v>0</v>
      </c>
    </row>
    <row r="248" spans="2:41" ht="44.1">
      <c r="B248" s="155">
        <v>20240609</v>
      </c>
      <c r="C248" s="116" t="s">
        <v>308</v>
      </c>
      <c r="D248" s="156" t="s">
        <v>34</v>
      </c>
      <c r="E248" s="155">
        <v>5487</v>
      </c>
      <c r="G248" s="156"/>
      <c r="H248" s="155">
        <v>4649</v>
      </c>
      <c r="J248" s="156"/>
      <c r="K248" s="155"/>
      <c r="L248" s="156"/>
      <c r="M248" s="155">
        <v>0</v>
      </c>
      <c r="N248" s="116">
        <v>0</v>
      </c>
      <c r="O248" s="156">
        <v>0</v>
      </c>
      <c r="P248" s="158" t="s">
        <v>49</v>
      </c>
      <c r="Q248" s="165" t="s">
        <v>41</v>
      </c>
      <c r="R248" s="155">
        <v>838</v>
      </c>
      <c r="S248" s="116" t="s">
        <v>459</v>
      </c>
      <c r="T248" s="156">
        <v>0</v>
      </c>
      <c r="X248" s="168"/>
      <c r="Y248" s="129"/>
      <c r="Z248" s="199"/>
      <c r="AA248" s="155" t="s">
        <v>4</v>
      </c>
      <c r="AB248" s="129">
        <v>4459</v>
      </c>
      <c r="AC248" s="199" t="s">
        <v>597</v>
      </c>
      <c r="AD248" s="168"/>
      <c r="AE248" s="129"/>
      <c r="AF248" s="199"/>
      <c r="AG248" s="168"/>
      <c r="AH248" s="129"/>
      <c r="AI248" s="199"/>
      <c r="AJ248" s="168"/>
      <c r="AK248" s="129"/>
      <c r="AL248" s="199"/>
      <c r="AM248" s="96">
        <f t="shared" si="15"/>
        <v>0.15272462183342445</v>
      </c>
      <c r="AN248" t="e">
        <f t="shared" si="16"/>
        <v>#DIV/0!</v>
      </c>
      <c r="AO248">
        <f t="shared" si="20"/>
        <v>0</v>
      </c>
    </row>
    <row r="249" spans="2:41">
      <c r="B249" s="155">
        <v>20240609</v>
      </c>
      <c r="C249" s="116" t="s">
        <v>308</v>
      </c>
      <c r="D249" s="156" t="s">
        <v>35</v>
      </c>
      <c r="E249" s="155">
        <v>6975</v>
      </c>
      <c r="G249" s="156"/>
      <c r="H249" s="155">
        <v>6213</v>
      </c>
      <c r="J249" s="156"/>
      <c r="K249" s="155"/>
      <c r="L249" s="156"/>
      <c r="M249" s="155">
        <v>0</v>
      </c>
      <c r="N249" s="116">
        <v>0</v>
      </c>
      <c r="O249" s="156">
        <v>0</v>
      </c>
      <c r="P249" s="158" t="s">
        <v>49</v>
      </c>
      <c r="Q249" s="165" t="s">
        <v>110</v>
      </c>
      <c r="R249" s="155">
        <v>762</v>
      </c>
      <c r="S249" s="116" t="s">
        <v>459</v>
      </c>
      <c r="T249" s="156">
        <v>0</v>
      </c>
      <c r="U249" s="116" t="s">
        <v>110</v>
      </c>
      <c r="W249" s="116" t="s">
        <v>110</v>
      </c>
      <c r="X249" s="168"/>
      <c r="Y249" s="129"/>
      <c r="Z249" s="199"/>
      <c r="AA249" s="155"/>
      <c r="AB249" s="129"/>
      <c r="AC249" s="199"/>
      <c r="AD249" s="168"/>
      <c r="AE249" s="129"/>
      <c r="AF249" s="199"/>
      <c r="AG249" s="168"/>
      <c r="AH249" s="129"/>
      <c r="AI249" s="199"/>
      <c r="AJ249" s="168"/>
      <c r="AK249" s="129"/>
      <c r="AL249" s="199"/>
      <c r="AM249" s="96">
        <f t="shared" si="15"/>
        <v>0.10924731182795699</v>
      </c>
      <c r="AN249" t="e">
        <f t="shared" si="16"/>
        <v>#DIV/0!</v>
      </c>
      <c r="AO249">
        <f t="shared" si="20"/>
        <v>0</v>
      </c>
    </row>
    <row r="250" spans="2:41" ht="44.1">
      <c r="B250" s="155">
        <v>20240609</v>
      </c>
      <c r="C250" s="116" t="s">
        <v>308</v>
      </c>
      <c r="D250" s="156" t="s">
        <v>37</v>
      </c>
      <c r="E250" s="155">
        <v>6975</v>
      </c>
      <c r="G250" s="156"/>
      <c r="H250" s="155">
        <v>5316</v>
      </c>
      <c r="J250" s="156"/>
      <c r="K250" s="155"/>
      <c r="L250" s="156"/>
      <c r="M250" s="155">
        <v>0</v>
      </c>
      <c r="N250" s="116">
        <v>0</v>
      </c>
      <c r="O250" s="156">
        <v>0</v>
      </c>
      <c r="P250" s="158" t="s">
        <v>49</v>
      </c>
      <c r="Q250" s="165" t="s">
        <v>41</v>
      </c>
      <c r="R250" s="155">
        <v>1659</v>
      </c>
      <c r="S250" s="116" t="s">
        <v>459</v>
      </c>
      <c r="T250" s="156">
        <v>0</v>
      </c>
      <c r="X250" s="168"/>
      <c r="Y250" s="129"/>
      <c r="Z250" s="199"/>
      <c r="AA250" s="155" t="s">
        <v>4</v>
      </c>
      <c r="AB250" s="129">
        <v>5126</v>
      </c>
      <c r="AC250" s="199" t="s">
        <v>364</v>
      </c>
      <c r="AD250" s="168"/>
      <c r="AE250" s="129"/>
      <c r="AF250" s="199"/>
      <c r="AG250" s="168"/>
      <c r="AH250" s="129"/>
      <c r="AI250" s="199"/>
      <c r="AJ250" s="168"/>
      <c r="AK250" s="129"/>
      <c r="AL250" s="199"/>
      <c r="AM250" s="96">
        <f t="shared" si="15"/>
        <v>0.2378494623655914</v>
      </c>
      <c r="AN250" t="e">
        <f t="shared" si="16"/>
        <v>#DIV/0!</v>
      </c>
      <c r="AO250">
        <f t="shared" si="20"/>
        <v>0</v>
      </c>
    </row>
    <row r="251" spans="2:41">
      <c r="B251" s="155">
        <v>20240609</v>
      </c>
      <c r="C251" s="116" t="s">
        <v>308</v>
      </c>
      <c r="D251" s="156" t="s">
        <v>38</v>
      </c>
      <c r="E251" s="155">
        <v>6975</v>
      </c>
      <c r="G251" s="156"/>
      <c r="H251" s="155">
        <v>6790</v>
      </c>
      <c r="J251" s="156"/>
      <c r="K251" s="155"/>
      <c r="L251" s="156"/>
      <c r="M251" s="155">
        <v>0</v>
      </c>
      <c r="N251" s="116">
        <v>0</v>
      </c>
      <c r="O251" s="156">
        <v>0</v>
      </c>
      <c r="P251" s="158" t="s">
        <v>49</v>
      </c>
      <c r="Q251" s="165" t="s">
        <v>110</v>
      </c>
      <c r="R251" s="155">
        <v>185</v>
      </c>
      <c r="S251" s="116" t="s">
        <v>459</v>
      </c>
      <c r="T251" s="156">
        <v>0</v>
      </c>
      <c r="U251" s="116" t="s">
        <v>110</v>
      </c>
      <c r="W251" s="116" t="s">
        <v>110</v>
      </c>
      <c r="X251" s="168"/>
      <c r="Y251" s="129"/>
      <c r="Z251" s="199"/>
      <c r="AA251" s="168"/>
      <c r="AB251" s="129"/>
      <c r="AC251" s="199"/>
      <c r="AD251" s="168"/>
      <c r="AE251" s="129"/>
      <c r="AF251" s="199"/>
      <c r="AG251" s="168"/>
      <c r="AH251" s="129"/>
      <c r="AI251" s="199"/>
      <c r="AJ251" s="168"/>
      <c r="AK251" s="129"/>
      <c r="AL251" s="199"/>
      <c r="AM251" s="96">
        <f t="shared" si="15"/>
        <v>2.6523297491039426E-2</v>
      </c>
      <c r="AN251" t="e">
        <f t="shared" si="16"/>
        <v>#DIV/0!</v>
      </c>
      <c r="AO251">
        <f t="shared" si="20"/>
        <v>0</v>
      </c>
    </row>
    <row r="252" spans="2:41" ht="24">
      <c r="B252" s="155">
        <v>20240610</v>
      </c>
      <c r="C252" s="116" t="s">
        <v>308</v>
      </c>
      <c r="D252" s="156" t="s">
        <v>35</v>
      </c>
      <c r="E252" s="155">
        <v>6618</v>
      </c>
      <c r="G252" s="156"/>
      <c r="H252" s="155">
        <v>6448</v>
      </c>
      <c r="J252" s="156"/>
      <c r="K252" s="155"/>
      <c r="L252" s="156"/>
      <c r="M252" s="155">
        <v>484</v>
      </c>
      <c r="N252" s="116">
        <v>428</v>
      </c>
      <c r="O252" s="156">
        <v>21</v>
      </c>
      <c r="P252" s="158" t="s">
        <v>58</v>
      </c>
      <c r="Q252" s="165" t="s">
        <v>60</v>
      </c>
      <c r="R252" s="155">
        <v>170</v>
      </c>
      <c r="S252" s="116" t="s">
        <v>459</v>
      </c>
      <c r="T252" s="156">
        <v>-35</v>
      </c>
      <c r="X252" s="168" t="s">
        <v>3</v>
      </c>
      <c r="Y252" s="129">
        <v>100</v>
      </c>
      <c r="Z252" s="199" t="s">
        <v>72</v>
      </c>
      <c r="AA252" s="168"/>
      <c r="AB252" s="129"/>
      <c r="AC252" s="199"/>
      <c r="AD252" s="155" t="s">
        <v>5</v>
      </c>
      <c r="AE252" s="129">
        <v>2033</v>
      </c>
      <c r="AF252" s="199" t="s">
        <v>59</v>
      </c>
      <c r="AG252" s="168"/>
      <c r="AH252" s="129"/>
      <c r="AI252" s="199"/>
      <c r="AJ252" s="168"/>
      <c r="AK252" s="129"/>
      <c r="AL252" s="199"/>
      <c r="AM252" s="96">
        <f t="shared" si="15"/>
        <v>2.5687518887881535E-2</v>
      </c>
      <c r="AN252">
        <f t="shared" si="16"/>
        <v>-7.2314049586776855E-2</v>
      </c>
      <c r="AO252">
        <f t="shared" si="20"/>
        <v>1</v>
      </c>
    </row>
    <row r="253" spans="2:41" ht="24">
      <c r="B253" s="155">
        <v>20240610</v>
      </c>
      <c r="C253" s="116" t="s">
        <v>308</v>
      </c>
      <c r="D253" s="156" t="s">
        <v>37</v>
      </c>
      <c r="E253" s="155">
        <v>6618</v>
      </c>
      <c r="G253" s="156"/>
      <c r="H253" s="155">
        <v>6448</v>
      </c>
      <c r="J253" s="156"/>
      <c r="K253" s="155"/>
      <c r="L253" s="156"/>
      <c r="M253" s="155">
        <v>484</v>
      </c>
      <c r="N253" s="116">
        <v>428</v>
      </c>
      <c r="O253" s="156">
        <v>21</v>
      </c>
      <c r="P253" s="158" t="s">
        <v>58</v>
      </c>
      <c r="Q253" s="165" t="s">
        <v>60</v>
      </c>
      <c r="R253" s="155">
        <v>170</v>
      </c>
      <c r="S253" s="116" t="s">
        <v>459</v>
      </c>
      <c r="T253" s="156">
        <v>-35</v>
      </c>
      <c r="X253" s="168" t="s">
        <v>3</v>
      </c>
      <c r="Y253" s="129">
        <v>100</v>
      </c>
      <c r="Z253" s="199" t="s">
        <v>72</v>
      </c>
      <c r="AA253" s="155"/>
      <c r="AB253" s="129"/>
      <c r="AC253" s="199"/>
      <c r="AD253" s="155" t="s">
        <v>5</v>
      </c>
      <c r="AE253" s="129">
        <v>2033</v>
      </c>
      <c r="AF253" s="199" t="s">
        <v>59</v>
      </c>
      <c r="AG253" s="155"/>
      <c r="AH253" s="129"/>
      <c r="AI253" s="199"/>
      <c r="AJ253" s="155"/>
      <c r="AK253" s="129"/>
      <c r="AL253" s="199"/>
      <c r="AM253" s="96">
        <f t="shared" si="15"/>
        <v>2.5687518887881535E-2</v>
      </c>
      <c r="AN253">
        <f t="shared" si="16"/>
        <v>-7.2314049586776855E-2</v>
      </c>
    </row>
    <row r="254" spans="2:41" ht="24">
      <c r="B254" s="155">
        <v>20240610</v>
      </c>
      <c r="C254" s="116" t="s">
        <v>308</v>
      </c>
      <c r="D254" s="156" t="s">
        <v>38</v>
      </c>
      <c r="E254" s="155">
        <v>6618</v>
      </c>
      <c r="G254" s="156"/>
      <c r="H254" s="155">
        <v>6461</v>
      </c>
      <c r="J254" s="156"/>
      <c r="K254" s="155"/>
      <c r="L254" s="156"/>
      <c r="M254" s="155">
        <v>484</v>
      </c>
      <c r="N254" s="116">
        <v>428</v>
      </c>
      <c r="O254" s="156">
        <v>15</v>
      </c>
      <c r="P254" s="158" t="s">
        <v>58</v>
      </c>
      <c r="Q254" s="165" t="s">
        <v>60</v>
      </c>
      <c r="R254" s="155">
        <v>157</v>
      </c>
      <c r="S254" s="116" t="s">
        <v>459</v>
      </c>
      <c r="T254" s="156">
        <v>-41</v>
      </c>
      <c r="X254" s="168" t="s">
        <v>3</v>
      </c>
      <c r="Y254" s="129">
        <v>100</v>
      </c>
      <c r="Z254" s="199" t="s">
        <v>72</v>
      </c>
      <c r="AA254" s="155"/>
      <c r="AB254" s="129"/>
      <c r="AC254" s="199"/>
      <c r="AD254" s="155" t="s">
        <v>5</v>
      </c>
      <c r="AE254" s="129">
        <v>2033</v>
      </c>
      <c r="AF254" s="199" t="s">
        <v>59</v>
      </c>
      <c r="AG254" s="155"/>
      <c r="AH254" s="129"/>
      <c r="AI254" s="199"/>
      <c r="AJ254" s="155"/>
      <c r="AK254" s="129"/>
      <c r="AL254" s="199"/>
      <c r="AM254" s="96">
        <f t="shared" si="15"/>
        <v>2.3723179208220008E-2</v>
      </c>
      <c r="AN254">
        <f t="shared" si="16"/>
        <v>-8.4710743801652888E-2</v>
      </c>
    </row>
    <row r="255" spans="2:41" ht="24">
      <c r="B255" s="155">
        <v>20240612</v>
      </c>
      <c r="C255" s="116" t="s">
        <v>308</v>
      </c>
      <c r="D255" s="156" t="s">
        <v>38</v>
      </c>
      <c r="E255" s="155">
        <v>5067</v>
      </c>
      <c r="G255" s="156"/>
      <c r="H255" s="155">
        <v>5044</v>
      </c>
      <c r="J255" s="156"/>
      <c r="K255" s="155"/>
      <c r="L255" s="156"/>
      <c r="M255" s="155">
        <v>0</v>
      </c>
      <c r="N255" s="116">
        <v>0</v>
      </c>
      <c r="O255" s="156">
        <v>-3105</v>
      </c>
      <c r="P255" s="158" t="s">
        <v>40</v>
      </c>
      <c r="Q255" s="165" t="s">
        <v>60</v>
      </c>
      <c r="R255" s="155">
        <v>23</v>
      </c>
      <c r="S255" s="116" t="s">
        <v>459</v>
      </c>
      <c r="T255" s="156">
        <v>0</v>
      </c>
      <c r="X255" s="168" t="s">
        <v>3</v>
      </c>
      <c r="Y255" s="116">
        <v>100</v>
      </c>
      <c r="Z255" s="166" t="s">
        <v>72</v>
      </c>
      <c r="AA255" s="155"/>
      <c r="AC255" s="166"/>
      <c r="AD255" s="155"/>
      <c r="AF255" s="166"/>
      <c r="AG255" s="155"/>
      <c r="AI255" s="166"/>
      <c r="AJ255" s="155"/>
      <c r="AL255" s="166"/>
      <c r="AM255" s="96">
        <f t="shared" si="15"/>
        <v>4.5391750542727455E-3</v>
      </c>
      <c r="AN255" t="e">
        <f t="shared" si="16"/>
        <v>#DIV/0!</v>
      </c>
      <c r="AO255">
        <f t="shared" ref="AO255:AO269" si="21">IF(ISNUMBER(SEARCH("Outage",Z255)),1,IF(ISNUMBER(SEARCH("redispatch",Z255)),1,IF(ISNUMBER(SEARCH("ATC blocked",Z255)),1,IF(ISNUMBER(SEARCH("NTC over thermal limit",Z255)),1,IF(ISNUMBER(SEARCH("Bilateral",Z255)),1,0)))))</f>
        <v>1</v>
      </c>
    </row>
    <row r="256" spans="2:41" ht="21.95">
      <c r="B256" s="155">
        <v>20240612</v>
      </c>
      <c r="C256" s="116" t="s">
        <v>308</v>
      </c>
      <c r="D256" s="156" t="s">
        <v>39</v>
      </c>
      <c r="E256" s="155">
        <v>5642</v>
      </c>
      <c r="G256" s="156"/>
      <c r="H256" s="155">
        <v>5560</v>
      </c>
      <c r="J256" s="156"/>
      <c r="K256" s="155"/>
      <c r="L256" s="156"/>
      <c r="M256" s="155">
        <v>0</v>
      </c>
      <c r="N256" s="116">
        <v>0</v>
      </c>
      <c r="O256" s="156">
        <v>-2829</v>
      </c>
      <c r="P256" s="158" t="s">
        <v>40</v>
      </c>
      <c r="Q256" s="156" t="s">
        <v>60</v>
      </c>
      <c r="R256" s="155">
        <v>82</v>
      </c>
      <c r="S256" s="116" t="s">
        <v>459</v>
      </c>
      <c r="T256" s="156">
        <v>0</v>
      </c>
      <c r="X256" s="168" t="s">
        <v>3</v>
      </c>
      <c r="Y256" s="116">
        <v>100</v>
      </c>
      <c r="Z256" s="199" t="s">
        <v>72</v>
      </c>
      <c r="AA256" s="155"/>
      <c r="AC256" s="166"/>
      <c r="AD256" s="155"/>
      <c r="AF256" s="166"/>
      <c r="AG256" s="155"/>
      <c r="AI256" s="166"/>
      <c r="AJ256" s="155"/>
      <c r="AL256" s="166"/>
      <c r="AM256" s="96">
        <f t="shared" si="15"/>
        <v>1.4533853243530664E-2</v>
      </c>
      <c r="AN256" t="e">
        <f t="shared" si="16"/>
        <v>#DIV/0!</v>
      </c>
      <c r="AO256">
        <f t="shared" si="21"/>
        <v>1</v>
      </c>
    </row>
    <row r="257" spans="2:41" ht="24">
      <c r="B257" s="155">
        <v>20240612</v>
      </c>
      <c r="C257" s="116" t="s">
        <v>308</v>
      </c>
      <c r="D257" s="156" t="s">
        <v>43</v>
      </c>
      <c r="E257" s="155">
        <v>5642</v>
      </c>
      <c r="G257" s="156"/>
      <c r="H257" s="155">
        <v>5560</v>
      </c>
      <c r="J257" s="156"/>
      <c r="K257" s="155"/>
      <c r="L257" s="156"/>
      <c r="M257" s="155">
        <v>0</v>
      </c>
      <c r="N257" s="116">
        <v>0</v>
      </c>
      <c r="O257" s="156">
        <v>-2829</v>
      </c>
      <c r="P257" s="158" t="s">
        <v>40</v>
      </c>
      <c r="Q257" s="165" t="s">
        <v>60</v>
      </c>
      <c r="R257" s="155">
        <v>82</v>
      </c>
      <c r="S257" s="116" t="s">
        <v>459</v>
      </c>
      <c r="T257" s="156">
        <v>0</v>
      </c>
      <c r="X257" s="168" t="s">
        <v>3</v>
      </c>
      <c r="Y257" s="116">
        <v>100</v>
      </c>
      <c r="Z257" s="199" t="s">
        <v>61</v>
      </c>
      <c r="AA257" s="155"/>
      <c r="AC257" s="166"/>
      <c r="AD257" s="155"/>
      <c r="AF257" s="166"/>
      <c r="AG257" s="155"/>
      <c r="AI257" s="166"/>
      <c r="AJ257" s="155"/>
      <c r="AL257" s="166"/>
      <c r="AM257" s="96">
        <f t="shared" si="15"/>
        <v>1.4533853243530664E-2</v>
      </c>
      <c r="AN257" t="e">
        <f t="shared" si="16"/>
        <v>#DIV/0!</v>
      </c>
      <c r="AO257">
        <f t="shared" si="21"/>
        <v>1</v>
      </c>
    </row>
    <row r="258" spans="2:41" ht="24">
      <c r="B258" s="155">
        <v>20240612</v>
      </c>
      <c r="C258" s="116" t="s">
        <v>308</v>
      </c>
      <c r="D258" s="156" t="s">
        <v>45</v>
      </c>
      <c r="E258" s="155">
        <v>5642</v>
      </c>
      <c r="G258" s="156"/>
      <c r="H258" s="155">
        <v>5148</v>
      </c>
      <c r="J258" s="156"/>
      <c r="K258" s="155"/>
      <c r="L258" s="156"/>
      <c r="M258" s="155">
        <v>0</v>
      </c>
      <c r="N258" s="116">
        <v>0</v>
      </c>
      <c r="O258" s="156">
        <v>-2584</v>
      </c>
      <c r="P258" s="158" t="s">
        <v>40</v>
      </c>
      <c r="Q258" s="165" t="s">
        <v>60</v>
      </c>
      <c r="R258" s="155">
        <v>494</v>
      </c>
      <c r="S258" s="116" t="s">
        <v>459</v>
      </c>
      <c r="T258" s="156">
        <v>0</v>
      </c>
      <c r="X258" s="168" t="s">
        <v>3</v>
      </c>
      <c r="Y258" s="116">
        <v>112</v>
      </c>
      <c r="Z258" s="199" t="s">
        <v>61</v>
      </c>
      <c r="AA258" s="155"/>
      <c r="AC258" s="166"/>
      <c r="AD258" s="155"/>
      <c r="AF258" s="166"/>
      <c r="AG258" s="155"/>
      <c r="AI258" s="166"/>
      <c r="AJ258" s="155"/>
      <c r="AL258" s="166"/>
      <c r="AM258" s="96">
        <f t="shared" si="15"/>
        <v>8.755760368663594E-2</v>
      </c>
      <c r="AN258" t="e">
        <f t="shared" si="16"/>
        <v>#DIV/0!</v>
      </c>
      <c r="AO258">
        <f t="shared" si="21"/>
        <v>1</v>
      </c>
    </row>
    <row r="259" spans="2:41" ht="24">
      <c r="B259" s="155">
        <v>20240613</v>
      </c>
      <c r="C259" s="116" t="s">
        <v>308</v>
      </c>
      <c r="D259" s="156" t="s">
        <v>32</v>
      </c>
      <c r="E259" s="155">
        <v>5185</v>
      </c>
      <c r="G259" s="156"/>
      <c r="H259" s="155">
        <v>5163</v>
      </c>
      <c r="J259" s="156"/>
      <c r="K259" s="155"/>
      <c r="L259" s="156"/>
      <c r="M259" s="155">
        <v>0</v>
      </c>
      <c r="N259" s="116">
        <v>0</v>
      </c>
      <c r="O259" s="156">
        <v>0</v>
      </c>
      <c r="P259" s="158" t="s">
        <v>30</v>
      </c>
      <c r="Q259" s="165" t="s">
        <v>60</v>
      </c>
      <c r="R259" s="155">
        <v>22</v>
      </c>
      <c r="S259" s="116" t="s">
        <v>459</v>
      </c>
      <c r="T259" s="156">
        <v>0</v>
      </c>
      <c r="X259" s="168" t="s">
        <v>3</v>
      </c>
      <c r="Y259" s="116">
        <v>170</v>
      </c>
      <c r="Z259" s="166"/>
      <c r="AA259" s="155"/>
      <c r="AC259" s="166"/>
      <c r="AD259" s="155"/>
      <c r="AF259" s="166"/>
      <c r="AG259" s="155"/>
      <c r="AI259" s="166"/>
      <c r="AJ259" s="155"/>
      <c r="AL259" s="166"/>
      <c r="AM259" s="96">
        <f t="shared" si="15"/>
        <v>4.243008678881389E-3</v>
      </c>
      <c r="AN259" t="e">
        <f t="shared" si="16"/>
        <v>#DIV/0!</v>
      </c>
      <c r="AO259">
        <f t="shared" si="21"/>
        <v>0</v>
      </c>
    </row>
    <row r="260" spans="2:41" ht="24">
      <c r="B260" s="155">
        <v>20240613</v>
      </c>
      <c r="C260" s="116" t="s">
        <v>308</v>
      </c>
      <c r="D260" s="156" t="s">
        <v>34</v>
      </c>
      <c r="E260" s="155">
        <v>5194</v>
      </c>
      <c r="G260" s="156"/>
      <c r="H260" s="155">
        <v>5193</v>
      </c>
      <c r="J260" s="156"/>
      <c r="K260" s="155"/>
      <c r="L260" s="156"/>
      <c r="M260" s="155">
        <v>0</v>
      </c>
      <c r="N260" s="116">
        <v>0</v>
      </c>
      <c r="O260" s="156">
        <v>0</v>
      </c>
      <c r="P260" s="158" t="s">
        <v>30</v>
      </c>
      <c r="Q260" s="165" t="s">
        <v>60</v>
      </c>
      <c r="R260" s="155">
        <v>1</v>
      </c>
      <c r="S260" s="116" t="s">
        <v>459</v>
      </c>
      <c r="T260" s="156">
        <v>0</v>
      </c>
      <c r="X260" s="168" t="s">
        <v>3</v>
      </c>
      <c r="Y260" s="116">
        <v>170</v>
      </c>
      <c r="Z260" s="166"/>
      <c r="AA260" s="155"/>
      <c r="AC260" s="166"/>
      <c r="AD260" s="155"/>
      <c r="AF260" s="166"/>
      <c r="AG260" s="155"/>
      <c r="AI260" s="166"/>
      <c r="AJ260" s="155"/>
      <c r="AL260" s="166"/>
      <c r="AM260" s="96">
        <f t="shared" si="15"/>
        <v>1.9252984212552945E-4</v>
      </c>
      <c r="AN260" t="e">
        <f t="shared" si="16"/>
        <v>#DIV/0!</v>
      </c>
      <c r="AO260">
        <f t="shared" si="21"/>
        <v>0</v>
      </c>
    </row>
    <row r="261" spans="2:41" ht="48">
      <c r="B261" s="155">
        <v>20240614</v>
      </c>
      <c r="C261" s="116" t="s">
        <v>308</v>
      </c>
      <c r="D261" s="156" t="s">
        <v>46</v>
      </c>
      <c r="E261" s="155">
        <v>6469</v>
      </c>
      <c r="G261" s="156"/>
      <c r="H261" s="155">
        <v>6340</v>
      </c>
      <c r="J261" s="156"/>
      <c r="K261" s="155"/>
      <c r="L261" s="156"/>
      <c r="M261" s="155">
        <v>0</v>
      </c>
      <c r="N261" s="116">
        <v>0</v>
      </c>
      <c r="O261" s="156">
        <v>-3663</v>
      </c>
      <c r="P261" s="158" t="s">
        <v>40</v>
      </c>
      <c r="Q261" s="156" t="s">
        <v>60</v>
      </c>
      <c r="R261" s="155">
        <v>129</v>
      </c>
      <c r="S261" s="116" t="s">
        <v>459</v>
      </c>
      <c r="T261" s="156">
        <v>0</v>
      </c>
      <c r="X261" s="168" t="s">
        <v>3</v>
      </c>
      <c r="Y261" s="116">
        <v>170</v>
      </c>
      <c r="Z261" s="199" t="s">
        <v>61</v>
      </c>
      <c r="AA261" s="155" t="s">
        <v>4</v>
      </c>
      <c r="AB261" s="116">
        <v>5978</v>
      </c>
      <c r="AC261" s="166" t="s">
        <v>586</v>
      </c>
      <c r="AD261" s="155"/>
      <c r="AF261" s="166"/>
      <c r="AG261" s="155"/>
      <c r="AI261" s="166"/>
      <c r="AJ261" s="155"/>
      <c r="AL261" s="166"/>
      <c r="AM261" s="96">
        <f t="shared" si="15"/>
        <v>1.994125830885763E-2</v>
      </c>
      <c r="AN261" t="e">
        <f t="shared" si="16"/>
        <v>#DIV/0!</v>
      </c>
      <c r="AO261">
        <f t="shared" si="21"/>
        <v>1</v>
      </c>
    </row>
    <row r="262" spans="2:41">
      <c r="B262" s="155">
        <v>20240614</v>
      </c>
      <c r="C262" s="116" t="s">
        <v>308</v>
      </c>
      <c r="D262" s="156" t="s">
        <v>47</v>
      </c>
      <c r="E262" s="155">
        <v>6469</v>
      </c>
      <c r="G262" s="156"/>
      <c r="H262" s="155">
        <v>6468</v>
      </c>
      <c r="J262" s="156"/>
      <c r="K262" s="155"/>
      <c r="L262" s="156"/>
      <c r="M262" s="155">
        <v>0</v>
      </c>
      <c r="N262" s="116">
        <v>0</v>
      </c>
      <c r="O262" s="156">
        <v>-3781</v>
      </c>
      <c r="P262" s="158" t="s">
        <v>40</v>
      </c>
      <c r="Q262" s="156" t="s">
        <v>60</v>
      </c>
      <c r="R262" s="155">
        <v>1</v>
      </c>
      <c r="S262" s="116" t="s">
        <v>459</v>
      </c>
      <c r="T262" s="156">
        <v>0</v>
      </c>
      <c r="X262" s="168" t="s">
        <v>3</v>
      </c>
      <c r="Y262" s="116">
        <v>170</v>
      </c>
      <c r="Z262" s="166"/>
      <c r="AA262" s="155"/>
      <c r="AC262" s="166"/>
      <c r="AD262" s="155"/>
      <c r="AF262" s="166"/>
      <c r="AG262" s="155"/>
      <c r="AI262" s="166"/>
      <c r="AJ262" s="155"/>
      <c r="AL262" s="166"/>
      <c r="AM262" s="96">
        <f t="shared" si="15"/>
        <v>1.5458339774308239E-4</v>
      </c>
      <c r="AN262" t="e">
        <f t="shared" si="16"/>
        <v>#DIV/0!</v>
      </c>
      <c r="AO262">
        <f t="shared" si="21"/>
        <v>0</v>
      </c>
    </row>
    <row r="263" spans="2:41">
      <c r="B263" s="155">
        <v>20240616</v>
      </c>
      <c r="C263" s="116" t="s">
        <v>308</v>
      </c>
      <c r="D263" s="156" t="s">
        <v>39</v>
      </c>
      <c r="E263" s="155">
        <v>4199</v>
      </c>
      <c r="G263" s="156"/>
      <c r="H263" s="155">
        <v>3028</v>
      </c>
      <c r="J263" s="156"/>
      <c r="K263" s="155"/>
      <c r="L263" s="156"/>
      <c r="M263" s="155">
        <v>0</v>
      </c>
      <c r="N263" s="116">
        <v>0</v>
      </c>
      <c r="O263" s="156">
        <v>-2117</v>
      </c>
      <c r="P263" s="158" t="s">
        <v>40</v>
      </c>
      <c r="Q263" s="156" t="s">
        <v>110</v>
      </c>
      <c r="R263" s="155">
        <v>1171</v>
      </c>
      <c r="S263" s="116" t="s">
        <v>459</v>
      </c>
      <c r="T263" s="156">
        <v>0</v>
      </c>
      <c r="U263" s="116" t="s">
        <v>110</v>
      </c>
      <c r="W263" s="116" t="s">
        <v>110</v>
      </c>
      <c r="X263" s="168"/>
      <c r="Z263" s="166"/>
      <c r="AA263" s="155"/>
      <c r="AC263" s="166"/>
      <c r="AD263" s="155"/>
      <c r="AF263" s="166"/>
      <c r="AG263" s="155"/>
      <c r="AI263" s="166"/>
      <c r="AJ263" s="155"/>
      <c r="AL263" s="166"/>
      <c r="AM263" s="96">
        <f t="shared" si="15"/>
        <v>0.27887592283877116</v>
      </c>
      <c r="AN263" t="e">
        <f t="shared" si="16"/>
        <v>#DIV/0!</v>
      </c>
      <c r="AO263">
        <f t="shared" si="21"/>
        <v>0</v>
      </c>
    </row>
    <row r="264" spans="2:41">
      <c r="B264" s="155">
        <v>20240616</v>
      </c>
      <c r="C264" s="116" t="s">
        <v>308</v>
      </c>
      <c r="D264" s="156" t="s">
        <v>43</v>
      </c>
      <c r="E264" s="155">
        <v>4199</v>
      </c>
      <c r="G264" s="156"/>
      <c r="H264" s="155">
        <v>4098</v>
      </c>
      <c r="J264" s="156"/>
      <c r="K264" s="155"/>
      <c r="L264" s="156"/>
      <c r="M264" s="155">
        <v>0</v>
      </c>
      <c r="N264" s="116">
        <v>0</v>
      </c>
      <c r="O264" s="156">
        <v>-3050</v>
      </c>
      <c r="P264" s="158" t="s">
        <v>40</v>
      </c>
      <c r="Q264" s="156" t="s">
        <v>110</v>
      </c>
      <c r="R264" s="155">
        <v>101</v>
      </c>
      <c r="S264" s="116" t="s">
        <v>459</v>
      </c>
      <c r="T264" s="156">
        <v>0</v>
      </c>
      <c r="U264" s="116" t="s">
        <v>110</v>
      </c>
      <c r="W264" s="116" t="s">
        <v>110</v>
      </c>
      <c r="X264" s="168"/>
      <c r="Z264" s="166"/>
      <c r="AA264" s="155"/>
      <c r="AC264" s="166"/>
      <c r="AD264" s="155"/>
      <c r="AF264" s="166"/>
      <c r="AG264" s="155"/>
      <c r="AI264" s="166"/>
      <c r="AJ264" s="155"/>
      <c r="AL264" s="166"/>
      <c r="AM264" s="96">
        <f t="shared" ref="AM264:AM327" si="22">R264/E264</f>
        <v>2.4053346034770183E-2</v>
      </c>
      <c r="AN264" t="e">
        <f t="shared" ref="AN264:AN327" si="23">T264/M264</f>
        <v>#DIV/0!</v>
      </c>
      <c r="AO264">
        <f t="shared" si="21"/>
        <v>0</v>
      </c>
    </row>
    <row r="265" spans="2:41" ht="24">
      <c r="B265" s="155">
        <v>20240618</v>
      </c>
      <c r="C265" s="116" t="s">
        <v>308</v>
      </c>
      <c r="D265" s="156" t="s">
        <v>43</v>
      </c>
      <c r="E265" s="155">
        <v>5387</v>
      </c>
      <c r="G265" s="156"/>
      <c r="H265" s="155">
        <v>5326</v>
      </c>
      <c r="J265" s="156"/>
      <c r="K265" s="155"/>
      <c r="L265" s="156"/>
      <c r="M265" s="155">
        <v>0</v>
      </c>
      <c r="N265" s="116">
        <v>0</v>
      </c>
      <c r="O265" s="156">
        <v>0</v>
      </c>
      <c r="P265" s="158" t="s">
        <v>49</v>
      </c>
      <c r="Q265" s="156" t="s">
        <v>60</v>
      </c>
      <c r="R265" s="155">
        <v>61</v>
      </c>
      <c r="S265" s="116" t="s">
        <v>459</v>
      </c>
      <c r="T265" s="156">
        <v>0</v>
      </c>
      <c r="X265" s="168" t="s">
        <v>3</v>
      </c>
      <c r="Y265" s="116">
        <v>170</v>
      </c>
      <c r="Z265" s="166" t="s">
        <v>61</v>
      </c>
      <c r="AA265" s="155"/>
      <c r="AC265" s="166"/>
      <c r="AD265" s="155"/>
      <c r="AF265" s="166"/>
      <c r="AG265" s="155"/>
      <c r="AI265" s="166"/>
      <c r="AJ265" s="155"/>
      <c r="AL265" s="166"/>
      <c r="AM265" s="96">
        <f t="shared" si="22"/>
        <v>1.1323556710599592E-2</v>
      </c>
      <c r="AN265" t="e">
        <f t="shared" si="23"/>
        <v>#DIV/0!</v>
      </c>
      <c r="AO265">
        <f t="shared" si="21"/>
        <v>1</v>
      </c>
    </row>
    <row r="266" spans="2:41">
      <c r="B266" s="155">
        <v>20240624</v>
      </c>
      <c r="C266" s="116" t="s">
        <v>308</v>
      </c>
      <c r="D266" s="156" t="s">
        <v>29</v>
      </c>
      <c r="E266" s="155">
        <v>6232</v>
      </c>
      <c r="G266" s="156"/>
      <c r="H266" s="155">
        <v>6062</v>
      </c>
      <c r="J266" s="156"/>
      <c r="K266" s="155"/>
      <c r="L266" s="156"/>
      <c r="M266" s="155">
        <v>4115</v>
      </c>
      <c r="N266" s="116">
        <v>379</v>
      </c>
      <c r="O266" s="156">
        <v>0</v>
      </c>
      <c r="P266" s="158" t="s">
        <v>58</v>
      </c>
      <c r="Q266" s="165" t="s">
        <v>58</v>
      </c>
      <c r="R266" s="155">
        <v>170</v>
      </c>
      <c r="S266" s="116" t="s">
        <v>459</v>
      </c>
      <c r="T266" s="156">
        <v>-3736</v>
      </c>
      <c r="X266" s="155"/>
      <c r="Z266" s="166"/>
      <c r="AA266" s="155"/>
      <c r="AC266" s="166"/>
      <c r="AD266" s="155" t="s">
        <v>5</v>
      </c>
      <c r="AE266" s="116">
        <v>2426</v>
      </c>
      <c r="AF266" s="166" t="s">
        <v>610</v>
      </c>
      <c r="AG266" s="155"/>
      <c r="AI266" s="166"/>
      <c r="AJ266" s="155"/>
      <c r="AL266" s="166"/>
      <c r="AM266" s="96">
        <f t="shared" si="22"/>
        <v>2.7278562259306804E-2</v>
      </c>
      <c r="AN266">
        <f t="shared" si="23"/>
        <v>-0.90789793438639121</v>
      </c>
      <c r="AO266">
        <f t="shared" si="21"/>
        <v>0</v>
      </c>
    </row>
    <row r="267" spans="2:41">
      <c r="B267" s="155">
        <v>20240624</v>
      </c>
      <c r="C267" s="116" t="s">
        <v>308</v>
      </c>
      <c r="D267" s="156" t="s">
        <v>32</v>
      </c>
      <c r="E267" s="155">
        <v>6232</v>
      </c>
      <c r="G267" s="156"/>
      <c r="H267" s="155">
        <v>6062</v>
      </c>
      <c r="J267" s="156"/>
      <c r="K267" s="155"/>
      <c r="L267" s="156"/>
      <c r="M267" s="155">
        <v>4115</v>
      </c>
      <c r="N267" s="116">
        <v>379</v>
      </c>
      <c r="O267" s="156">
        <v>0</v>
      </c>
      <c r="P267" s="158" t="s">
        <v>58</v>
      </c>
      <c r="Q267" s="165" t="s">
        <v>58</v>
      </c>
      <c r="R267" s="155">
        <v>170</v>
      </c>
      <c r="S267" s="116" t="s">
        <v>459</v>
      </c>
      <c r="T267" s="156">
        <v>-3736</v>
      </c>
      <c r="X267" s="155"/>
      <c r="Z267" s="166"/>
      <c r="AA267" s="155"/>
      <c r="AC267" s="166"/>
      <c r="AD267" s="155" t="s">
        <v>5</v>
      </c>
      <c r="AE267" s="116">
        <v>2426</v>
      </c>
      <c r="AF267" s="166" t="s">
        <v>610</v>
      </c>
      <c r="AG267" s="155"/>
      <c r="AI267" s="166"/>
      <c r="AJ267" s="155"/>
      <c r="AL267" s="166"/>
      <c r="AM267" s="96">
        <f t="shared" si="22"/>
        <v>2.7278562259306804E-2</v>
      </c>
      <c r="AN267">
        <f t="shared" si="23"/>
        <v>-0.90789793438639121</v>
      </c>
      <c r="AO267">
        <f t="shared" si="21"/>
        <v>0</v>
      </c>
    </row>
    <row r="268" spans="2:41">
      <c r="B268" s="155">
        <v>20240624</v>
      </c>
      <c r="C268" s="116" t="s">
        <v>308</v>
      </c>
      <c r="D268" s="156" t="s">
        <v>34</v>
      </c>
      <c r="E268" s="155">
        <v>6232</v>
      </c>
      <c r="G268" s="156"/>
      <c r="H268" s="155">
        <v>6062</v>
      </c>
      <c r="J268" s="156"/>
      <c r="K268" s="155"/>
      <c r="L268" s="156"/>
      <c r="M268" s="155">
        <v>4115</v>
      </c>
      <c r="N268" s="116">
        <v>379</v>
      </c>
      <c r="O268" s="156">
        <v>0</v>
      </c>
      <c r="P268" s="158" t="s">
        <v>58</v>
      </c>
      <c r="Q268" s="165" t="s">
        <v>58</v>
      </c>
      <c r="R268" s="155">
        <v>170</v>
      </c>
      <c r="S268" s="116" t="s">
        <v>459</v>
      </c>
      <c r="T268" s="156">
        <v>-3736</v>
      </c>
      <c r="X268" s="155"/>
      <c r="Z268" s="166"/>
      <c r="AA268" s="155"/>
      <c r="AC268" s="166"/>
      <c r="AD268" s="155" t="s">
        <v>5</v>
      </c>
      <c r="AE268" s="116">
        <v>2426</v>
      </c>
      <c r="AF268" s="166" t="s">
        <v>610</v>
      </c>
      <c r="AG268" s="155"/>
      <c r="AI268" s="166"/>
      <c r="AJ268" s="155"/>
      <c r="AL268" s="166"/>
      <c r="AM268" s="96">
        <f t="shared" si="22"/>
        <v>2.7278562259306804E-2</v>
      </c>
      <c r="AN268">
        <f t="shared" si="23"/>
        <v>-0.90789793438639121</v>
      </c>
      <c r="AO268">
        <f t="shared" si="21"/>
        <v>0</v>
      </c>
    </row>
    <row r="269" spans="2:41">
      <c r="B269" s="155">
        <v>20240625</v>
      </c>
      <c r="C269" s="116" t="s">
        <v>308</v>
      </c>
      <c r="D269" s="156" t="s">
        <v>35</v>
      </c>
      <c r="E269" s="155">
        <v>7504</v>
      </c>
      <c r="G269" s="156"/>
      <c r="H269" s="155">
        <v>7068</v>
      </c>
      <c r="J269" s="156"/>
      <c r="K269" s="155"/>
      <c r="L269" s="156"/>
      <c r="M269" s="155">
        <v>639</v>
      </c>
      <c r="N269" s="116">
        <v>435</v>
      </c>
      <c r="O269" s="156">
        <v>641</v>
      </c>
      <c r="P269" s="158" t="s">
        <v>58</v>
      </c>
      <c r="Q269" s="165" t="s">
        <v>41</v>
      </c>
      <c r="R269" s="155">
        <v>436</v>
      </c>
      <c r="S269" s="116" t="s">
        <v>459</v>
      </c>
      <c r="T269" s="156">
        <v>437</v>
      </c>
      <c r="X269" s="155"/>
      <c r="Z269" s="166"/>
      <c r="AA269" s="155"/>
      <c r="AC269" s="166"/>
      <c r="AD269" s="155" t="s">
        <v>5</v>
      </c>
      <c r="AE269" s="116">
        <v>6878</v>
      </c>
      <c r="AF269" s="166" t="s">
        <v>59</v>
      </c>
      <c r="AG269" s="155"/>
      <c r="AI269" s="166"/>
      <c r="AJ269" s="155"/>
      <c r="AL269" s="166"/>
      <c r="AM269" s="96">
        <f t="shared" si="22"/>
        <v>5.8102345415778252E-2</v>
      </c>
      <c r="AN269">
        <f t="shared" si="23"/>
        <v>0.68388106416275429</v>
      </c>
      <c r="AO269">
        <f t="shared" si="21"/>
        <v>0</v>
      </c>
    </row>
    <row r="270" spans="2:41">
      <c r="B270" s="155">
        <v>20240625</v>
      </c>
      <c r="C270" s="116" t="s">
        <v>308</v>
      </c>
      <c r="D270" s="156" t="s">
        <v>37</v>
      </c>
      <c r="E270" s="155">
        <v>7504</v>
      </c>
      <c r="G270" s="156"/>
      <c r="H270" s="155">
        <v>7068</v>
      </c>
      <c r="J270" s="156"/>
      <c r="K270" s="155"/>
      <c r="L270" s="156"/>
      <c r="M270" s="155">
        <v>639</v>
      </c>
      <c r="N270" s="116">
        <v>435</v>
      </c>
      <c r="O270" s="156">
        <v>641</v>
      </c>
      <c r="P270" s="158" t="s">
        <v>58</v>
      </c>
      <c r="Q270" s="165" t="s">
        <v>41</v>
      </c>
      <c r="R270" s="155">
        <v>436</v>
      </c>
      <c r="S270" s="116" t="s">
        <v>459</v>
      </c>
      <c r="T270" s="156">
        <v>437</v>
      </c>
      <c r="X270" s="155"/>
      <c r="Z270" s="166"/>
      <c r="AA270" s="155"/>
      <c r="AC270" s="166"/>
      <c r="AD270" s="155" t="s">
        <v>5</v>
      </c>
      <c r="AE270" s="116">
        <v>6878</v>
      </c>
      <c r="AF270" s="166" t="s">
        <v>59</v>
      </c>
      <c r="AG270" s="155"/>
      <c r="AI270" s="166"/>
      <c r="AJ270" s="155"/>
      <c r="AL270" s="166"/>
      <c r="AM270" s="96">
        <f t="shared" si="22"/>
        <v>5.8102345415778252E-2</v>
      </c>
      <c r="AN270">
        <f t="shared" si="23"/>
        <v>0.68388106416275429</v>
      </c>
    </row>
    <row r="271" spans="2:41">
      <c r="B271" s="155">
        <v>20240625</v>
      </c>
      <c r="C271" s="116" t="s">
        <v>308</v>
      </c>
      <c r="D271" s="156" t="s">
        <v>38</v>
      </c>
      <c r="E271" s="155">
        <v>7504</v>
      </c>
      <c r="G271" s="156"/>
      <c r="H271" s="155">
        <v>7068</v>
      </c>
      <c r="J271" s="156"/>
      <c r="K271" s="155"/>
      <c r="L271" s="156"/>
      <c r="M271" s="155">
        <v>639</v>
      </c>
      <c r="N271" s="116">
        <v>435</v>
      </c>
      <c r="O271" s="156">
        <v>641</v>
      </c>
      <c r="P271" s="158" t="s">
        <v>58</v>
      </c>
      <c r="Q271" s="165" t="s">
        <v>41</v>
      </c>
      <c r="R271" s="155">
        <v>436</v>
      </c>
      <c r="S271" s="116" t="s">
        <v>459</v>
      </c>
      <c r="T271" s="156">
        <v>437</v>
      </c>
      <c r="X271" s="168"/>
      <c r="Z271" s="166"/>
      <c r="AA271" s="155"/>
      <c r="AC271" s="166"/>
      <c r="AD271" s="155" t="s">
        <v>5</v>
      </c>
      <c r="AE271" s="116">
        <v>6878</v>
      </c>
      <c r="AF271" s="166" t="s">
        <v>59</v>
      </c>
      <c r="AG271" s="155"/>
      <c r="AI271" s="166"/>
      <c r="AJ271" s="155"/>
      <c r="AL271" s="166"/>
      <c r="AM271" s="96">
        <f t="shared" si="22"/>
        <v>5.8102345415778252E-2</v>
      </c>
      <c r="AN271">
        <f t="shared" si="23"/>
        <v>0.68388106416275429</v>
      </c>
      <c r="AO271">
        <f t="shared" ref="AO271:AO278" si="24">IF(ISNUMBER(SEARCH("Outage",Z271)),1,IF(ISNUMBER(SEARCH("redispatch",Z271)),1,IF(ISNUMBER(SEARCH("ATC blocked",Z271)),1,IF(ISNUMBER(SEARCH("NTC over thermal limit",Z271)),1,IF(ISNUMBER(SEARCH("Bilateral",Z271)),1,0)))))</f>
        <v>0</v>
      </c>
    </row>
    <row r="272" spans="2:41">
      <c r="B272" s="155">
        <v>20240626</v>
      </c>
      <c r="C272" s="116" t="s">
        <v>308</v>
      </c>
      <c r="D272" s="156" t="s">
        <v>29</v>
      </c>
      <c r="E272" s="155">
        <v>6448</v>
      </c>
      <c r="G272" s="156"/>
      <c r="H272" s="155">
        <v>6127</v>
      </c>
      <c r="J272" s="156"/>
      <c r="K272" s="155"/>
      <c r="L272" s="156"/>
      <c r="M272" s="155">
        <v>-2671</v>
      </c>
      <c r="N272" s="116">
        <v>-2671</v>
      </c>
      <c r="O272" s="156">
        <v>0</v>
      </c>
      <c r="P272" s="158" t="s">
        <v>40</v>
      </c>
      <c r="Q272" s="165" t="s">
        <v>49</v>
      </c>
      <c r="R272" s="155">
        <v>321</v>
      </c>
      <c r="S272" s="116" t="s">
        <v>459</v>
      </c>
      <c r="T272" s="156">
        <v>0</v>
      </c>
      <c r="X272" s="168"/>
      <c r="Z272" s="166"/>
      <c r="AA272" s="155"/>
      <c r="AC272" s="166"/>
      <c r="AD272" s="155" t="s">
        <v>5</v>
      </c>
      <c r="AE272" s="116">
        <v>8039</v>
      </c>
      <c r="AF272" s="166" t="s">
        <v>270</v>
      </c>
      <c r="AG272" s="155"/>
      <c r="AI272" s="166"/>
      <c r="AJ272" s="155"/>
      <c r="AL272" s="166"/>
      <c r="AM272" s="96">
        <f t="shared" si="22"/>
        <v>4.9782878411910668E-2</v>
      </c>
      <c r="AN272">
        <f t="shared" si="23"/>
        <v>0</v>
      </c>
      <c r="AO272">
        <f t="shared" si="24"/>
        <v>0</v>
      </c>
    </row>
    <row r="273" spans="2:41">
      <c r="B273" s="155">
        <v>20240626</v>
      </c>
      <c r="C273" s="116" t="s">
        <v>308</v>
      </c>
      <c r="D273" s="156" t="s">
        <v>32</v>
      </c>
      <c r="E273" s="155">
        <v>6448</v>
      </c>
      <c r="G273" s="156"/>
      <c r="H273" s="155">
        <v>6132</v>
      </c>
      <c r="J273" s="156"/>
      <c r="K273" s="155"/>
      <c r="L273" s="156"/>
      <c r="M273" s="155">
        <v>-2671</v>
      </c>
      <c r="N273" s="116">
        <v>-2671</v>
      </c>
      <c r="O273" s="156">
        <v>0</v>
      </c>
      <c r="P273" s="158" t="s">
        <v>40</v>
      </c>
      <c r="Q273" s="165" t="s">
        <v>49</v>
      </c>
      <c r="R273" s="155">
        <v>316</v>
      </c>
      <c r="S273" s="116" t="s">
        <v>459</v>
      </c>
      <c r="T273" s="156">
        <v>0</v>
      </c>
      <c r="X273" s="168"/>
      <c r="Z273" s="166"/>
      <c r="AA273" s="155"/>
      <c r="AC273" s="166"/>
      <c r="AD273" s="155" t="s">
        <v>5</v>
      </c>
      <c r="AE273" s="116">
        <v>8039</v>
      </c>
      <c r="AF273" s="166" t="s">
        <v>270</v>
      </c>
      <c r="AG273" s="155"/>
      <c r="AI273" s="166"/>
      <c r="AJ273" s="155"/>
      <c r="AL273" s="166"/>
      <c r="AM273" s="96">
        <f t="shared" si="22"/>
        <v>4.9007444168734489E-2</v>
      </c>
      <c r="AN273">
        <f t="shared" si="23"/>
        <v>0</v>
      </c>
      <c r="AO273">
        <f t="shared" si="24"/>
        <v>0</v>
      </c>
    </row>
    <row r="274" spans="2:41">
      <c r="B274" s="155">
        <v>20240626</v>
      </c>
      <c r="C274" s="116" t="s">
        <v>308</v>
      </c>
      <c r="D274" s="156" t="s">
        <v>34</v>
      </c>
      <c r="E274" s="155">
        <v>6448</v>
      </c>
      <c r="G274" s="156"/>
      <c r="H274" s="155">
        <v>6138</v>
      </c>
      <c r="J274" s="156"/>
      <c r="K274" s="155"/>
      <c r="L274" s="156"/>
      <c r="M274" s="155">
        <v>-2671</v>
      </c>
      <c r="N274" s="116">
        <v>-2671</v>
      </c>
      <c r="O274" s="156">
        <v>0</v>
      </c>
      <c r="P274" s="158" t="s">
        <v>40</v>
      </c>
      <c r="Q274" s="165" t="s">
        <v>49</v>
      </c>
      <c r="R274" s="155">
        <v>310</v>
      </c>
      <c r="S274" s="116" t="s">
        <v>459</v>
      </c>
      <c r="T274" s="156">
        <v>0</v>
      </c>
      <c r="X274" s="168"/>
      <c r="Z274" s="166"/>
      <c r="AA274" s="155"/>
      <c r="AC274" s="166"/>
      <c r="AD274" s="155" t="s">
        <v>5</v>
      </c>
      <c r="AE274" s="116">
        <v>8039</v>
      </c>
      <c r="AF274" s="166" t="s">
        <v>270</v>
      </c>
      <c r="AG274" s="155"/>
      <c r="AI274" s="166"/>
      <c r="AJ274" s="155"/>
      <c r="AL274" s="166"/>
      <c r="AM274" s="96">
        <f t="shared" si="22"/>
        <v>4.807692307692308E-2</v>
      </c>
      <c r="AN274">
        <f t="shared" si="23"/>
        <v>0</v>
      </c>
      <c r="AO274">
        <f t="shared" si="24"/>
        <v>0</v>
      </c>
    </row>
    <row r="275" spans="2:41">
      <c r="B275" s="155">
        <v>20240626</v>
      </c>
      <c r="C275" s="116" t="s">
        <v>308</v>
      </c>
      <c r="D275" s="156" t="s">
        <v>35</v>
      </c>
      <c r="E275" s="155">
        <v>7210</v>
      </c>
      <c r="G275" s="156"/>
      <c r="H275" s="155">
        <v>6592</v>
      </c>
      <c r="J275" s="156"/>
      <c r="K275" s="155"/>
      <c r="L275" s="156"/>
      <c r="M275" s="155">
        <v>-1287</v>
      </c>
      <c r="N275" s="116">
        <v>-1287</v>
      </c>
      <c r="O275" s="156">
        <v>0</v>
      </c>
      <c r="P275" s="158" t="s">
        <v>40</v>
      </c>
      <c r="Q275" s="165" t="s">
        <v>49</v>
      </c>
      <c r="R275" s="155">
        <v>618</v>
      </c>
      <c r="S275" s="116" t="s">
        <v>459</v>
      </c>
      <c r="T275" s="156">
        <v>0</v>
      </c>
      <c r="X275" s="168"/>
      <c r="Z275" s="166"/>
      <c r="AA275" s="155"/>
      <c r="AC275" s="166"/>
      <c r="AD275" s="155" t="s">
        <v>5</v>
      </c>
      <c r="AE275" s="116">
        <v>8039</v>
      </c>
      <c r="AF275" s="166" t="s">
        <v>270</v>
      </c>
      <c r="AG275" s="155"/>
      <c r="AI275" s="166"/>
      <c r="AJ275" s="155"/>
      <c r="AL275" s="166"/>
      <c r="AM275" s="96">
        <f t="shared" si="22"/>
        <v>8.5714285714285715E-2</v>
      </c>
      <c r="AN275">
        <f t="shared" si="23"/>
        <v>0</v>
      </c>
      <c r="AO275">
        <f t="shared" si="24"/>
        <v>0</v>
      </c>
    </row>
    <row r="276" spans="2:41">
      <c r="B276" s="155">
        <v>20240626</v>
      </c>
      <c r="C276" s="116" t="s">
        <v>308</v>
      </c>
      <c r="D276" s="156" t="s">
        <v>37</v>
      </c>
      <c r="E276" s="155">
        <v>7210</v>
      </c>
      <c r="G276" s="156"/>
      <c r="H276" s="155">
        <v>6618</v>
      </c>
      <c r="J276" s="156"/>
      <c r="K276" s="155"/>
      <c r="L276" s="156"/>
      <c r="M276" s="155">
        <v>-1287</v>
      </c>
      <c r="N276" s="116">
        <v>-1287</v>
      </c>
      <c r="O276" s="156">
        <v>0</v>
      </c>
      <c r="P276" s="158" t="s">
        <v>40</v>
      </c>
      <c r="Q276" s="165" t="s">
        <v>49</v>
      </c>
      <c r="R276" s="155">
        <v>592</v>
      </c>
      <c r="S276" s="116" t="s">
        <v>459</v>
      </c>
      <c r="T276" s="156">
        <v>0</v>
      </c>
      <c r="X276" s="168"/>
      <c r="Z276" s="166"/>
      <c r="AA276" s="155"/>
      <c r="AC276" s="166"/>
      <c r="AD276" s="155" t="s">
        <v>5</v>
      </c>
      <c r="AE276" s="116">
        <v>8039</v>
      </c>
      <c r="AF276" s="166" t="s">
        <v>270</v>
      </c>
      <c r="AG276" s="155"/>
      <c r="AI276" s="166"/>
      <c r="AJ276" s="155"/>
      <c r="AL276" s="166"/>
      <c r="AM276" s="96">
        <f t="shared" si="22"/>
        <v>8.210818307905686E-2</v>
      </c>
      <c r="AN276">
        <f t="shared" si="23"/>
        <v>0</v>
      </c>
      <c r="AO276">
        <f t="shared" si="24"/>
        <v>0</v>
      </c>
    </row>
    <row r="277" spans="2:41">
      <c r="B277" s="155">
        <v>20240626</v>
      </c>
      <c r="C277" s="116" t="s">
        <v>308</v>
      </c>
      <c r="D277" s="156" t="s">
        <v>38</v>
      </c>
      <c r="E277" s="155">
        <v>7210</v>
      </c>
      <c r="G277" s="156"/>
      <c r="H277" s="155">
        <v>6671</v>
      </c>
      <c r="J277" s="156"/>
      <c r="K277" s="155"/>
      <c r="L277" s="156"/>
      <c r="M277" s="155">
        <v>-1287</v>
      </c>
      <c r="N277" s="116">
        <v>-1287</v>
      </c>
      <c r="O277" s="156">
        <v>0</v>
      </c>
      <c r="P277" s="158" t="s">
        <v>40</v>
      </c>
      <c r="Q277" s="165" t="s">
        <v>49</v>
      </c>
      <c r="R277" s="155">
        <v>539</v>
      </c>
      <c r="S277" s="116" t="s">
        <v>459</v>
      </c>
      <c r="T277" s="156">
        <v>0</v>
      </c>
      <c r="X277" s="168"/>
      <c r="Z277" s="166"/>
      <c r="AA277" s="155"/>
      <c r="AC277" s="166"/>
      <c r="AD277" s="155" t="s">
        <v>5</v>
      </c>
      <c r="AE277" s="116">
        <v>8039</v>
      </c>
      <c r="AF277" s="166" t="s">
        <v>270</v>
      </c>
      <c r="AG277" s="155"/>
      <c r="AI277" s="166"/>
      <c r="AJ277" s="155"/>
      <c r="AL277" s="166"/>
      <c r="AM277" s="96">
        <f t="shared" si="22"/>
        <v>7.4757281553398058E-2</v>
      </c>
      <c r="AN277">
        <f t="shared" si="23"/>
        <v>0</v>
      </c>
      <c r="AO277">
        <f t="shared" si="24"/>
        <v>0</v>
      </c>
    </row>
    <row r="278" spans="2:41" ht="24">
      <c r="B278" s="155">
        <v>20240627</v>
      </c>
      <c r="C278" s="116" t="s">
        <v>308</v>
      </c>
      <c r="D278" s="156" t="s">
        <v>29</v>
      </c>
      <c r="E278" s="155">
        <v>6189</v>
      </c>
      <c r="G278" s="156"/>
      <c r="H278" s="155">
        <v>6188</v>
      </c>
      <c r="J278" s="156"/>
      <c r="K278" s="155"/>
      <c r="L278" s="156"/>
      <c r="M278" s="155">
        <v>-1424</v>
      </c>
      <c r="N278" s="116">
        <v>-1424</v>
      </c>
      <c r="O278" s="156">
        <v>0</v>
      </c>
      <c r="P278" s="158" t="s">
        <v>40</v>
      </c>
      <c r="Q278" s="156" t="s">
        <v>60</v>
      </c>
      <c r="R278" s="155">
        <v>1</v>
      </c>
      <c r="S278" s="116" t="s">
        <v>459</v>
      </c>
      <c r="T278" s="156">
        <v>0</v>
      </c>
      <c r="X278" s="168" t="s">
        <v>3</v>
      </c>
      <c r="Y278" s="116">
        <v>-378</v>
      </c>
      <c r="Z278" s="166" t="s">
        <v>61</v>
      </c>
      <c r="AA278" s="155"/>
      <c r="AC278" s="166"/>
      <c r="AD278" s="155"/>
      <c r="AF278" s="166"/>
      <c r="AG278" s="155"/>
      <c r="AI278" s="166"/>
      <c r="AJ278" s="155" t="s">
        <v>135</v>
      </c>
      <c r="AK278" s="116">
        <v>-10000</v>
      </c>
      <c r="AL278" s="199" t="s">
        <v>548</v>
      </c>
      <c r="AM278" s="96">
        <f t="shared" si="22"/>
        <v>1.6157699143641945E-4</v>
      </c>
      <c r="AN278">
        <f t="shared" si="23"/>
        <v>0</v>
      </c>
      <c r="AO278">
        <f t="shared" si="24"/>
        <v>1</v>
      </c>
    </row>
    <row r="279" spans="2:41" ht="24">
      <c r="B279" s="155">
        <v>20240627</v>
      </c>
      <c r="C279" s="116" t="s">
        <v>308</v>
      </c>
      <c r="D279" s="156" t="s">
        <v>32</v>
      </c>
      <c r="E279" s="155">
        <v>6189</v>
      </c>
      <c r="G279" s="156"/>
      <c r="H279" s="155">
        <v>6188</v>
      </c>
      <c r="J279" s="156"/>
      <c r="K279" s="155"/>
      <c r="L279" s="156"/>
      <c r="M279" s="155">
        <v>-1424</v>
      </c>
      <c r="N279" s="116">
        <v>-1424</v>
      </c>
      <c r="O279" s="156">
        <v>0</v>
      </c>
      <c r="P279" s="158" t="s">
        <v>40</v>
      </c>
      <c r="Q279" s="156" t="s">
        <v>60</v>
      </c>
      <c r="R279" s="155">
        <v>1</v>
      </c>
      <c r="S279" s="116" t="s">
        <v>459</v>
      </c>
      <c r="T279" s="156">
        <v>0</v>
      </c>
      <c r="X279" s="168" t="s">
        <v>3</v>
      </c>
      <c r="Y279" s="116">
        <v>-378</v>
      </c>
      <c r="Z279" s="166" t="s">
        <v>61</v>
      </c>
      <c r="AA279" s="155"/>
      <c r="AC279" s="166"/>
      <c r="AD279" s="155"/>
      <c r="AF279" s="166"/>
      <c r="AG279" s="155"/>
      <c r="AI279" s="166"/>
      <c r="AJ279" s="155" t="s">
        <v>135</v>
      </c>
      <c r="AK279" s="116">
        <v>-10000</v>
      </c>
      <c r="AL279" s="199" t="s">
        <v>548</v>
      </c>
      <c r="AM279" s="96">
        <f t="shared" si="22"/>
        <v>1.6157699143641945E-4</v>
      </c>
      <c r="AN279">
        <f t="shared" si="23"/>
        <v>0</v>
      </c>
    </row>
    <row r="280" spans="2:41" ht="24">
      <c r="B280" s="155">
        <v>20240627</v>
      </c>
      <c r="C280" s="116" t="s">
        <v>308</v>
      </c>
      <c r="D280" s="156" t="s">
        <v>34</v>
      </c>
      <c r="E280" s="155">
        <v>6189</v>
      </c>
      <c r="G280" s="156"/>
      <c r="H280" s="155">
        <v>6188</v>
      </c>
      <c r="J280" s="156"/>
      <c r="K280" s="155"/>
      <c r="L280" s="156"/>
      <c r="M280" s="155">
        <v>-1424</v>
      </c>
      <c r="N280" s="116">
        <v>-1424</v>
      </c>
      <c r="O280" s="156">
        <v>0</v>
      </c>
      <c r="P280" s="158" t="s">
        <v>40</v>
      </c>
      <c r="Q280" s="156" t="s">
        <v>60</v>
      </c>
      <c r="R280" s="155">
        <v>1</v>
      </c>
      <c r="S280" s="116" t="s">
        <v>459</v>
      </c>
      <c r="T280" s="156">
        <v>0</v>
      </c>
      <c r="X280" s="168" t="s">
        <v>3</v>
      </c>
      <c r="Y280" s="116">
        <v>-378</v>
      </c>
      <c r="Z280" s="166" t="s">
        <v>61</v>
      </c>
      <c r="AA280" s="155"/>
      <c r="AC280" s="166"/>
      <c r="AD280" s="155"/>
      <c r="AF280" s="166"/>
      <c r="AG280" s="155"/>
      <c r="AI280" s="166"/>
      <c r="AJ280" s="155" t="s">
        <v>135</v>
      </c>
      <c r="AK280" s="116">
        <v>-10000</v>
      </c>
      <c r="AL280" s="199" t="s">
        <v>548</v>
      </c>
      <c r="AM280" s="96">
        <f t="shared" si="22"/>
        <v>1.6157699143641945E-4</v>
      </c>
      <c r="AN280">
        <f t="shared" si="23"/>
        <v>0</v>
      </c>
      <c r="AO280">
        <f t="shared" ref="AO280:AO289" si="25">IF(ISNUMBER(SEARCH("Outage",Z280)),1,IF(ISNUMBER(SEARCH("redispatch",Z280)),1,IF(ISNUMBER(SEARCH("ATC blocked",Z280)),1,IF(ISNUMBER(SEARCH("NTC over thermal limit",Z280)),1,IF(ISNUMBER(SEARCH("Bilateral",Z280)),1,0)))))</f>
        <v>1</v>
      </c>
    </row>
    <row r="281" spans="2:41">
      <c r="B281" s="155">
        <v>20240628</v>
      </c>
      <c r="C281" s="116" t="s">
        <v>308</v>
      </c>
      <c r="D281" s="156" t="s">
        <v>29</v>
      </c>
      <c r="E281" s="155">
        <v>6966</v>
      </c>
      <c r="G281" s="156"/>
      <c r="H281" s="155">
        <v>6965</v>
      </c>
      <c r="J281" s="156"/>
      <c r="K281" s="155"/>
      <c r="L281" s="156"/>
      <c r="M281" s="155">
        <v>1371</v>
      </c>
      <c r="N281" s="116">
        <v>451</v>
      </c>
      <c r="O281" s="156">
        <v>0</v>
      </c>
      <c r="P281" s="158" t="s">
        <v>58</v>
      </c>
      <c r="Q281" s="156" t="s">
        <v>60</v>
      </c>
      <c r="R281" s="155">
        <v>1</v>
      </c>
      <c r="S281" s="116" t="s">
        <v>459</v>
      </c>
      <c r="T281" s="156">
        <v>-920</v>
      </c>
      <c r="X281" s="168" t="s">
        <v>3</v>
      </c>
      <c r="Y281" s="116">
        <v>170</v>
      </c>
      <c r="Z281" s="166"/>
      <c r="AA281" s="155"/>
      <c r="AC281" s="166"/>
      <c r="AD281" s="155"/>
      <c r="AF281" s="166"/>
      <c r="AG281" s="155"/>
      <c r="AI281" s="166"/>
      <c r="AJ281" s="155"/>
      <c r="AL281" s="199"/>
      <c r="AM281" s="96">
        <f t="shared" si="22"/>
        <v>1.435544071202986E-4</v>
      </c>
      <c r="AN281">
        <f t="shared" si="23"/>
        <v>-0.67104303428154632</v>
      </c>
      <c r="AO281">
        <f t="shared" si="25"/>
        <v>0</v>
      </c>
    </row>
    <row r="282" spans="2:41">
      <c r="B282" s="155">
        <v>20240628</v>
      </c>
      <c r="C282" s="116" t="s">
        <v>308</v>
      </c>
      <c r="D282" s="156" t="s">
        <v>32</v>
      </c>
      <c r="E282" s="155">
        <v>6966</v>
      </c>
      <c r="G282" s="156"/>
      <c r="H282" s="155">
        <v>6965</v>
      </c>
      <c r="J282" s="156"/>
      <c r="K282" s="155"/>
      <c r="L282" s="156"/>
      <c r="M282" s="155">
        <v>1371</v>
      </c>
      <c r="N282" s="116">
        <v>451</v>
      </c>
      <c r="O282" s="156">
        <v>0</v>
      </c>
      <c r="P282" s="158" t="s">
        <v>58</v>
      </c>
      <c r="Q282" s="156" t="s">
        <v>60</v>
      </c>
      <c r="R282" s="155">
        <v>1</v>
      </c>
      <c r="S282" s="116" t="s">
        <v>459</v>
      </c>
      <c r="T282" s="156">
        <v>-920</v>
      </c>
      <c r="X282" s="168" t="s">
        <v>3</v>
      </c>
      <c r="Y282" s="116">
        <v>170</v>
      </c>
      <c r="Z282" s="166"/>
      <c r="AA282" s="155"/>
      <c r="AC282" s="166"/>
      <c r="AD282" s="155"/>
      <c r="AF282" s="166"/>
      <c r="AG282" s="155"/>
      <c r="AI282" s="166"/>
      <c r="AJ282" s="155"/>
      <c r="AL282" s="166"/>
      <c r="AM282" s="96">
        <f t="shared" si="22"/>
        <v>1.435544071202986E-4</v>
      </c>
      <c r="AN282">
        <f t="shared" si="23"/>
        <v>-0.67104303428154632</v>
      </c>
      <c r="AO282">
        <f t="shared" si="25"/>
        <v>0</v>
      </c>
    </row>
    <row r="283" spans="2:41">
      <c r="B283" s="155">
        <v>20240628</v>
      </c>
      <c r="C283" s="116" t="s">
        <v>308</v>
      </c>
      <c r="D283" s="156" t="s">
        <v>34</v>
      </c>
      <c r="E283" s="155">
        <v>6966</v>
      </c>
      <c r="G283" s="156"/>
      <c r="H283" s="155">
        <v>6965</v>
      </c>
      <c r="J283" s="156"/>
      <c r="K283" s="155"/>
      <c r="L283" s="156"/>
      <c r="M283" s="155">
        <v>1371</v>
      </c>
      <c r="N283" s="116">
        <v>451</v>
      </c>
      <c r="O283" s="156">
        <v>0</v>
      </c>
      <c r="P283" s="158" t="s">
        <v>58</v>
      </c>
      <c r="Q283" s="156" t="s">
        <v>60</v>
      </c>
      <c r="R283" s="155">
        <v>1</v>
      </c>
      <c r="S283" s="116" t="s">
        <v>459</v>
      </c>
      <c r="T283" s="156">
        <v>-920</v>
      </c>
      <c r="X283" s="168" t="s">
        <v>3</v>
      </c>
      <c r="Y283" s="116">
        <v>170</v>
      </c>
      <c r="Z283" s="166"/>
      <c r="AA283" s="155"/>
      <c r="AC283" s="166"/>
      <c r="AD283" s="155"/>
      <c r="AF283" s="166"/>
      <c r="AG283" s="155"/>
      <c r="AI283" s="166"/>
      <c r="AJ283" s="155"/>
      <c r="AL283" s="166"/>
      <c r="AM283" s="96">
        <f t="shared" si="22"/>
        <v>1.435544071202986E-4</v>
      </c>
      <c r="AN283">
        <f t="shared" si="23"/>
        <v>-0.67104303428154632</v>
      </c>
      <c r="AO283">
        <f t="shared" si="25"/>
        <v>0</v>
      </c>
    </row>
    <row r="284" spans="2:41">
      <c r="B284" s="155">
        <v>20240628</v>
      </c>
      <c r="C284" s="116" t="s">
        <v>308</v>
      </c>
      <c r="D284" s="156" t="s">
        <v>35</v>
      </c>
      <c r="E284" s="155">
        <v>6983</v>
      </c>
      <c r="G284" s="156"/>
      <c r="H284" s="155">
        <v>6982</v>
      </c>
      <c r="J284" s="156"/>
      <c r="K284" s="155"/>
      <c r="L284" s="156"/>
      <c r="M284" s="155">
        <v>-1622</v>
      </c>
      <c r="N284" s="116">
        <v>-1622</v>
      </c>
      <c r="O284" s="156">
        <v>0</v>
      </c>
      <c r="P284" s="158" t="s">
        <v>40</v>
      </c>
      <c r="Q284" s="156" t="s">
        <v>60</v>
      </c>
      <c r="R284" s="155">
        <v>1</v>
      </c>
      <c r="S284" s="116" t="s">
        <v>459</v>
      </c>
      <c r="T284" s="156">
        <v>0</v>
      </c>
      <c r="X284" s="168" t="s">
        <v>3</v>
      </c>
      <c r="Y284" s="116">
        <v>170</v>
      </c>
      <c r="Z284" s="166"/>
      <c r="AA284" s="155"/>
      <c r="AC284" s="166"/>
      <c r="AD284" s="155"/>
      <c r="AF284" s="166"/>
      <c r="AG284" s="155"/>
      <c r="AI284" s="166"/>
      <c r="AJ284" s="155"/>
      <c r="AL284" s="166"/>
      <c r="AM284" s="96">
        <f t="shared" si="22"/>
        <v>1.4320492624946297E-4</v>
      </c>
      <c r="AN284">
        <f t="shared" si="23"/>
        <v>0</v>
      </c>
      <c r="AO284">
        <f t="shared" si="25"/>
        <v>0</v>
      </c>
    </row>
    <row r="285" spans="2:41">
      <c r="B285" s="155">
        <v>20240628</v>
      </c>
      <c r="C285" s="116" t="s">
        <v>308</v>
      </c>
      <c r="D285" s="156" t="s">
        <v>37</v>
      </c>
      <c r="E285" s="155">
        <v>6983</v>
      </c>
      <c r="G285" s="156"/>
      <c r="H285" s="155">
        <v>6982</v>
      </c>
      <c r="J285" s="156"/>
      <c r="K285" s="155"/>
      <c r="L285" s="156"/>
      <c r="M285" s="155">
        <v>-1622</v>
      </c>
      <c r="N285" s="116">
        <v>-1622</v>
      </c>
      <c r="O285" s="156">
        <v>0</v>
      </c>
      <c r="P285" s="158" t="s">
        <v>40</v>
      </c>
      <c r="Q285" s="156" t="s">
        <v>60</v>
      </c>
      <c r="R285" s="155">
        <v>1</v>
      </c>
      <c r="S285" s="116" t="s">
        <v>459</v>
      </c>
      <c r="T285" s="156">
        <v>0</v>
      </c>
      <c r="X285" s="168" t="s">
        <v>3</v>
      </c>
      <c r="Y285" s="116">
        <v>170</v>
      </c>
      <c r="Z285" s="166"/>
      <c r="AA285" s="155"/>
      <c r="AC285" s="166"/>
      <c r="AD285" s="155"/>
      <c r="AF285" s="166"/>
      <c r="AG285" s="155"/>
      <c r="AI285" s="166"/>
      <c r="AJ285" s="155"/>
      <c r="AL285" s="166"/>
      <c r="AM285" s="96">
        <f t="shared" si="22"/>
        <v>1.4320492624946297E-4</v>
      </c>
      <c r="AN285">
        <f t="shared" si="23"/>
        <v>0</v>
      </c>
      <c r="AO285">
        <f t="shared" si="25"/>
        <v>0</v>
      </c>
    </row>
    <row r="286" spans="2:41" ht="24">
      <c r="B286" s="155">
        <v>20240628</v>
      </c>
      <c r="C286" s="116" t="s">
        <v>308</v>
      </c>
      <c r="D286" s="156" t="s">
        <v>38</v>
      </c>
      <c r="E286" s="155">
        <v>6983</v>
      </c>
      <c r="G286" s="156"/>
      <c r="H286" s="155">
        <v>6982</v>
      </c>
      <c r="J286" s="156"/>
      <c r="K286" s="155"/>
      <c r="L286" s="156"/>
      <c r="M286" s="155">
        <v>-1622</v>
      </c>
      <c r="N286" s="116">
        <v>-1622</v>
      </c>
      <c r="O286" s="156">
        <v>0</v>
      </c>
      <c r="P286" s="158" t="s">
        <v>40</v>
      </c>
      <c r="Q286" s="156" t="s">
        <v>60</v>
      </c>
      <c r="R286" s="155">
        <v>1</v>
      </c>
      <c r="S286" s="116" t="s">
        <v>459</v>
      </c>
      <c r="T286" s="156">
        <v>0</v>
      </c>
      <c r="X286" s="168" t="s">
        <v>3</v>
      </c>
      <c r="Y286" s="116">
        <v>-366</v>
      </c>
      <c r="Z286" s="166" t="s">
        <v>61</v>
      </c>
      <c r="AA286" s="155"/>
      <c r="AC286" s="166"/>
      <c r="AD286" s="155"/>
      <c r="AF286" s="166"/>
      <c r="AG286" s="155"/>
      <c r="AI286" s="166"/>
      <c r="AJ286" s="155" t="s">
        <v>135</v>
      </c>
      <c r="AK286" s="116">
        <v>-10000</v>
      </c>
      <c r="AL286" s="199" t="s">
        <v>548</v>
      </c>
      <c r="AM286" s="96">
        <f t="shared" si="22"/>
        <v>1.4320492624946297E-4</v>
      </c>
      <c r="AN286">
        <f t="shared" si="23"/>
        <v>0</v>
      </c>
      <c r="AO286">
        <f t="shared" si="25"/>
        <v>1</v>
      </c>
    </row>
    <row r="287" spans="2:41" ht="24">
      <c r="B287" s="155">
        <v>20240630</v>
      </c>
      <c r="C287" s="116" t="s">
        <v>308</v>
      </c>
      <c r="D287" s="156" t="s">
        <v>29</v>
      </c>
      <c r="E287" s="155">
        <v>5611</v>
      </c>
      <c r="G287" s="156"/>
      <c r="H287" s="155">
        <v>500</v>
      </c>
      <c r="J287" s="156"/>
      <c r="K287" s="155"/>
      <c r="L287" s="156"/>
      <c r="M287" s="155">
        <v>0</v>
      </c>
      <c r="N287" s="116">
        <v>0</v>
      </c>
      <c r="O287" s="156">
        <v>0</v>
      </c>
      <c r="P287" s="158" t="s">
        <v>49</v>
      </c>
      <c r="Q287" s="165" t="s">
        <v>60</v>
      </c>
      <c r="R287" s="155">
        <v>5111</v>
      </c>
      <c r="S287" s="116" t="s">
        <v>459</v>
      </c>
      <c r="T287" s="156">
        <v>0</v>
      </c>
      <c r="X287" s="168" t="s">
        <v>3</v>
      </c>
      <c r="Y287" s="116">
        <v>190</v>
      </c>
      <c r="Z287" s="166" t="s">
        <v>61</v>
      </c>
      <c r="AA287" s="155"/>
      <c r="AC287" s="166"/>
      <c r="AD287" s="155" t="s">
        <v>5</v>
      </c>
      <c r="AE287" s="116">
        <v>7639</v>
      </c>
      <c r="AF287" s="166" t="s">
        <v>270</v>
      </c>
      <c r="AG287" s="155"/>
      <c r="AI287" s="166"/>
      <c r="AJ287" s="155" t="s">
        <v>135</v>
      </c>
      <c r="AK287" s="116">
        <v>-10000</v>
      </c>
      <c r="AL287" s="199" t="s">
        <v>548</v>
      </c>
      <c r="AM287" s="220">
        <f t="shared" si="22"/>
        <v>0.91088932454108007</v>
      </c>
      <c r="AN287" t="e">
        <f t="shared" si="23"/>
        <v>#DIV/0!</v>
      </c>
      <c r="AO287">
        <f t="shared" si="25"/>
        <v>1</v>
      </c>
    </row>
    <row r="288" spans="2:41" ht="24">
      <c r="B288" s="155">
        <v>20240630</v>
      </c>
      <c r="C288" s="116" t="s">
        <v>308</v>
      </c>
      <c r="D288" s="156" t="s">
        <v>32</v>
      </c>
      <c r="E288" s="155">
        <v>5611</v>
      </c>
      <c r="G288" s="156"/>
      <c r="H288" s="155">
        <v>500</v>
      </c>
      <c r="J288" s="156"/>
      <c r="K288" s="155"/>
      <c r="L288" s="156"/>
      <c r="M288" s="155">
        <v>0</v>
      </c>
      <c r="N288" s="116">
        <v>0</v>
      </c>
      <c r="O288" s="156">
        <v>0</v>
      </c>
      <c r="P288" s="158" t="s">
        <v>49</v>
      </c>
      <c r="Q288" s="165" t="s">
        <v>60</v>
      </c>
      <c r="R288" s="155">
        <v>5111</v>
      </c>
      <c r="S288" s="116" t="s">
        <v>459</v>
      </c>
      <c r="T288" s="156">
        <v>0</v>
      </c>
      <c r="X288" s="168" t="s">
        <v>3</v>
      </c>
      <c r="Y288" s="116">
        <v>190</v>
      </c>
      <c r="Z288" s="166" t="s">
        <v>61</v>
      </c>
      <c r="AA288" s="155"/>
      <c r="AC288" s="166"/>
      <c r="AD288" s="155" t="s">
        <v>5</v>
      </c>
      <c r="AE288" s="116">
        <v>7639</v>
      </c>
      <c r="AF288" s="166" t="s">
        <v>270</v>
      </c>
      <c r="AG288" s="155"/>
      <c r="AI288" s="166"/>
      <c r="AJ288" s="155" t="s">
        <v>135</v>
      </c>
      <c r="AK288" s="116">
        <v>-10000</v>
      </c>
      <c r="AL288" s="199" t="s">
        <v>548</v>
      </c>
      <c r="AM288" s="96">
        <f t="shared" si="22"/>
        <v>0.91088932454108007</v>
      </c>
      <c r="AN288" t="e">
        <f t="shared" si="23"/>
        <v>#DIV/0!</v>
      </c>
      <c r="AO288">
        <f t="shared" si="25"/>
        <v>1</v>
      </c>
    </row>
    <row r="289" spans="2:41" ht="24">
      <c r="B289" s="155">
        <v>20240630</v>
      </c>
      <c r="C289" s="116" t="s">
        <v>308</v>
      </c>
      <c r="D289" s="156" t="s">
        <v>34</v>
      </c>
      <c r="E289" s="155">
        <v>5611</v>
      </c>
      <c r="G289" s="156"/>
      <c r="H289" s="155">
        <v>500</v>
      </c>
      <c r="J289" s="156"/>
      <c r="K289" s="155"/>
      <c r="L289" s="156"/>
      <c r="M289" s="155">
        <v>0</v>
      </c>
      <c r="N289" s="116">
        <v>0</v>
      </c>
      <c r="O289" s="156">
        <v>0</v>
      </c>
      <c r="P289" s="158" t="s">
        <v>49</v>
      </c>
      <c r="Q289" s="165" t="s">
        <v>60</v>
      </c>
      <c r="R289" s="155">
        <v>5111</v>
      </c>
      <c r="S289" s="116" t="s">
        <v>459</v>
      </c>
      <c r="T289" s="156">
        <v>0</v>
      </c>
      <c r="X289" s="168" t="s">
        <v>3</v>
      </c>
      <c r="Y289" s="116">
        <v>190</v>
      </c>
      <c r="Z289" s="166" t="s">
        <v>61</v>
      </c>
      <c r="AA289" s="155"/>
      <c r="AC289" s="166"/>
      <c r="AD289" s="155" t="s">
        <v>5</v>
      </c>
      <c r="AE289" s="116">
        <v>7639</v>
      </c>
      <c r="AF289" s="166" t="s">
        <v>270</v>
      </c>
      <c r="AG289" s="155"/>
      <c r="AI289" s="166"/>
      <c r="AJ289" s="155" t="s">
        <v>135</v>
      </c>
      <c r="AK289" s="116">
        <v>-10000</v>
      </c>
      <c r="AL289" s="199" t="s">
        <v>548</v>
      </c>
      <c r="AM289" s="96">
        <f t="shared" si="22"/>
        <v>0.91088932454108007</v>
      </c>
      <c r="AN289" t="e">
        <f t="shared" si="23"/>
        <v>#DIV/0!</v>
      </c>
      <c r="AO289">
        <f t="shared" si="25"/>
        <v>1</v>
      </c>
    </row>
    <row r="290" spans="2:41" ht="24">
      <c r="B290" s="155">
        <v>20240630</v>
      </c>
      <c r="C290" s="116" t="s">
        <v>308</v>
      </c>
      <c r="D290" s="156" t="s">
        <v>35</v>
      </c>
      <c r="E290" s="155">
        <v>874</v>
      </c>
      <c r="G290" s="156"/>
      <c r="H290" s="155">
        <v>500</v>
      </c>
      <c r="J290" s="156"/>
      <c r="K290" s="155"/>
      <c r="L290" s="156"/>
      <c r="M290" s="155">
        <v>0</v>
      </c>
      <c r="N290" s="116">
        <v>0</v>
      </c>
      <c r="O290" s="156">
        <v>0</v>
      </c>
      <c r="P290" s="158" t="s">
        <v>33</v>
      </c>
      <c r="Q290" s="165" t="s">
        <v>60</v>
      </c>
      <c r="R290" s="155">
        <v>374</v>
      </c>
      <c r="S290" s="116" t="s">
        <v>459</v>
      </c>
      <c r="T290" s="156">
        <v>0</v>
      </c>
      <c r="X290" s="168" t="s">
        <v>3</v>
      </c>
      <c r="Y290" s="116">
        <v>190</v>
      </c>
      <c r="Z290" s="166" t="s">
        <v>61</v>
      </c>
      <c r="AA290" s="155"/>
      <c r="AC290" s="166"/>
      <c r="AD290" s="155" t="s">
        <v>5</v>
      </c>
      <c r="AE290" s="116">
        <v>7639</v>
      </c>
      <c r="AF290" s="166" t="s">
        <v>270</v>
      </c>
      <c r="AG290" s="155"/>
      <c r="AI290" s="166"/>
      <c r="AJ290" s="155" t="s">
        <v>135</v>
      </c>
      <c r="AK290" s="116">
        <v>-10000</v>
      </c>
      <c r="AL290" s="199" t="s">
        <v>548</v>
      </c>
      <c r="AM290" s="96">
        <f t="shared" si="22"/>
        <v>0.42791762013729978</v>
      </c>
      <c r="AN290" t="e">
        <f t="shared" si="23"/>
        <v>#DIV/0!</v>
      </c>
    </row>
    <row r="291" spans="2:41" ht="24">
      <c r="B291" s="155">
        <v>20240630</v>
      </c>
      <c r="C291" s="116" t="s">
        <v>308</v>
      </c>
      <c r="D291" s="156" t="s">
        <v>37</v>
      </c>
      <c r="E291" s="155">
        <v>874</v>
      </c>
      <c r="G291" s="156"/>
      <c r="H291" s="155">
        <v>500</v>
      </c>
      <c r="J291" s="156"/>
      <c r="K291" s="155"/>
      <c r="L291" s="156"/>
      <c r="M291" s="155">
        <v>0</v>
      </c>
      <c r="N291" s="116">
        <v>0</v>
      </c>
      <c r="O291" s="156">
        <v>0</v>
      </c>
      <c r="P291" s="158" t="s">
        <v>33</v>
      </c>
      <c r="Q291" s="165" t="s">
        <v>60</v>
      </c>
      <c r="R291" s="155">
        <v>374</v>
      </c>
      <c r="S291" s="116" t="s">
        <v>459</v>
      </c>
      <c r="T291" s="156">
        <v>0</v>
      </c>
      <c r="X291" s="168" t="s">
        <v>3</v>
      </c>
      <c r="Y291" s="116">
        <v>190</v>
      </c>
      <c r="Z291" s="166" t="s">
        <v>61</v>
      </c>
      <c r="AA291" s="155"/>
      <c r="AC291" s="166"/>
      <c r="AD291" s="155" t="s">
        <v>5</v>
      </c>
      <c r="AE291" s="116">
        <v>7639</v>
      </c>
      <c r="AF291" s="166" t="s">
        <v>270</v>
      </c>
      <c r="AG291" s="155"/>
      <c r="AI291" s="166"/>
      <c r="AJ291" s="155" t="s">
        <v>135</v>
      </c>
      <c r="AK291" s="116">
        <v>-10000</v>
      </c>
      <c r="AL291" s="199" t="s">
        <v>548</v>
      </c>
      <c r="AM291" s="96">
        <f t="shared" si="22"/>
        <v>0.42791762013729978</v>
      </c>
      <c r="AN291" t="e">
        <f t="shared" si="23"/>
        <v>#DIV/0!</v>
      </c>
    </row>
    <row r="292" spans="2:41" ht="24">
      <c r="B292" s="155">
        <v>20240630</v>
      </c>
      <c r="C292" s="116" t="s">
        <v>308</v>
      </c>
      <c r="D292" s="156" t="s">
        <v>38</v>
      </c>
      <c r="E292" s="155">
        <v>874</v>
      </c>
      <c r="G292" s="156"/>
      <c r="H292" s="155">
        <v>400</v>
      </c>
      <c r="J292" s="156"/>
      <c r="K292" s="155"/>
      <c r="L292" s="156"/>
      <c r="M292" s="155">
        <v>0</v>
      </c>
      <c r="N292" s="116">
        <v>0</v>
      </c>
      <c r="O292" s="156">
        <v>0</v>
      </c>
      <c r="P292" s="158" t="s">
        <v>33</v>
      </c>
      <c r="Q292" s="165" t="s">
        <v>60</v>
      </c>
      <c r="R292" s="155">
        <v>474</v>
      </c>
      <c r="S292" s="116" t="s">
        <v>459</v>
      </c>
      <c r="T292" s="156">
        <v>0</v>
      </c>
      <c r="X292" s="168" t="s">
        <v>3</v>
      </c>
      <c r="Y292" s="116">
        <v>190</v>
      </c>
      <c r="Z292" s="166" t="s">
        <v>61</v>
      </c>
      <c r="AA292" s="155"/>
      <c r="AC292" s="166"/>
      <c r="AD292" s="155" t="s">
        <v>5</v>
      </c>
      <c r="AE292" s="116">
        <v>7639</v>
      </c>
      <c r="AF292" s="166" t="s">
        <v>270</v>
      </c>
      <c r="AG292" s="155"/>
      <c r="AI292" s="166"/>
      <c r="AJ292" s="155" t="s">
        <v>135</v>
      </c>
      <c r="AK292" s="116">
        <v>-10000</v>
      </c>
      <c r="AL292" s="199" t="s">
        <v>548</v>
      </c>
      <c r="AM292" s="96">
        <f t="shared" si="22"/>
        <v>0.54233409610983985</v>
      </c>
      <c r="AN292" t="e">
        <f t="shared" si="23"/>
        <v>#DIV/0!</v>
      </c>
      <c r="AO292">
        <f t="shared" ref="AO292:AO355" si="26">IF(ISNUMBER(SEARCH("Outage",Z292)),1,IF(ISNUMBER(SEARCH("redispatch",Z292)),1,IF(ISNUMBER(SEARCH("ATC blocked",Z292)),1,IF(ISNUMBER(SEARCH("NTC over thermal limit",Z292)),1,IF(ISNUMBER(SEARCH("Bilateral",Z292)),1,0)))))</f>
        <v>1</v>
      </c>
    </row>
    <row r="293" spans="2:41">
      <c r="B293" s="155">
        <v>20240630</v>
      </c>
      <c r="C293" s="116" t="s">
        <v>308</v>
      </c>
      <c r="D293" s="156" t="s">
        <v>39</v>
      </c>
      <c r="E293" s="155">
        <v>5363</v>
      </c>
      <c r="G293" s="156"/>
      <c r="H293" s="155">
        <v>2000</v>
      </c>
      <c r="J293" s="156"/>
      <c r="K293" s="155"/>
      <c r="L293" s="156"/>
      <c r="M293" s="155">
        <v>1568</v>
      </c>
      <c r="N293" s="116">
        <v>316</v>
      </c>
      <c r="O293" s="156">
        <v>0</v>
      </c>
      <c r="P293" s="158" t="s">
        <v>58</v>
      </c>
      <c r="Q293" s="156" t="s">
        <v>60</v>
      </c>
      <c r="R293" s="155">
        <v>3363</v>
      </c>
      <c r="S293" s="116" t="s">
        <v>459</v>
      </c>
      <c r="T293" s="156">
        <v>-1252</v>
      </c>
      <c r="X293" s="168" t="s">
        <v>3</v>
      </c>
      <c r="Y293" s="116">
        <v>190</v>
      </c>
      <c r="Z293" s="166"/>
      <c r="AA293" s="155"/>
      <c r="AC293" s="166"/>
      <c r="AD293" s="155" t="s">
        <v>5</v>
      </c>
      <c r="AE293" s="116">
        <v>7639</v>
      </c>
      <c r="AF293" s="166" t="s">
        <v>270</v>
      </c>
      <c r="AG293" s="155"/>
      <c r="AI293" s="166"/>
      <c r="AJ293" s="155"/>
      <c r="AL293" s="199"/>
      <c r="AM293" s="96">
        <f t="shared" si="22"/>
        <v>0.62707439865746784</v>
      </c>
      <c r="AN293">
        <f t="shared" si="23"/>
        <v>-0.79846938775510201</v>
      </c>
      <c r="AO293">
        <f t="shared" si="26"/>
        <v>0</v>
      </c>
    </row>
    <row r="294" spans="2:41">
      <c r="B294" s="155">
        <v>20240630</v>
      </c>
      <c r="C294" s="116" t="s">
        <v>308</v>
      </c>
      <c r="D294" s="156" t="s">
        <v>43</v>
      </c>
      <c r="E294" s="155">
        <v>5363</v>
      </c>
      <c r="G294" s="156"/>
      <c r="H294" s="155">
        <v>3007</v>
      </c>
      <c r="J294" s="156"/>
      <c r="K294" s="155"/>
      <c r="L294" s="156"/>
      <c r="M294" s="155">
        <v>1568</v>
      </c>
      <c r="N294" s="116">
        <v>316</v>
      </c>
      <c r="O294" s="156">
        <v>0</v>
      </c>
      <c r="P294" s="158" t="s">
        <v>58</v>
      </c>
      <c r="Q294" s="156" t="s">
        <v>60</v>
      </c>
      <c r="R294" s="155">
        <v>2356</v>
      </c>
      <c r="S294" s="116" t="s">
        <v>459</v>
      </c>
      <c r="T294" s="156">
        <v>-1252</v>
      </c>
      <c r="X294" s="168" t="s">
        <v>3</v>
      </c>
      <c r="Y294" s="116">
        <v>190</v>
      </c>
      <c r="Z294" s="166"/>
      <c r="AA294" s="155"/>
      <c r="AC294" s="166"/>
      <c r="AD294" s="155" t="s">
        <v>5</v>
      </c>
      <c r="AE294" s="116">
        <v>7639</v>
      </c>
      <c r="AF294" s="166" t="s">
        <v>270</v>
      </c>
      <c r="AG294" s="155"/>
      <c r="AI294" s="166"/>
      <c r="AJ294" s="155"/>
      <c r="AL294" s="166"/>
      <c r="AM294" s="96">
        <f t="shared" si="22"/>
        <v>0.43930635838150289</v>
      </c>
      <c r="AN294">
        <f t="shared" si="23"/>
        <v>-0.79846938775510201</v>
      </c>
      <c r="AO294">
        <f t="shared" si="26"/>
        <v>0</v>
      </c>
    </row>
    <row r="295" spans="2:41">
      <c r="B295" s="155">
        <v>20240630</v>
      </c>
      <c r="C295" s="116" t="s">
        <v>308</v>
      </c>
      <c r="D295" s="156" t="s">
        <v>45</v>
      </c>
      <c r="E295" s="155">
        <v>5363</v>
      </c>
      <c r="G295" s="156"/>
      <c r="H295" s="155">
        <v>3675</v>
      </c>
      <c r="J295" s="156"/>
      <c r="K295" s="155"/>
      <c r="L295" s="156"/>
      <c r="M295" s="155">
        <v>1568</v>
      </c>
      <c r="N295" s="116">
        <v>316</v>
      </c>
      <c r="O295" s="156">
        <v>0</v>
      </c>
      <c r="P295" s="158" t="s">
        <v>58</v>
      </c>
      <c r="Q295" s="156" t="s">
        <v>60</v>
      </c>
      <c r="R295" s="155">
        <v>1688</v>
      </c>
      <c r="S295" s="116" t="s">
        <v>459</v>
      </c>
      <c r="T295" s="156">
        <v>-1252</v>
      </c>
      <c r="X295" s="168" t="s">
        <v>3</v>
      </c>
      <c r="Y295" s="116">
        <v>190</v>
      </c>
      <c r="Z295" s="166"/>
      <c r="AA295" s="155"/>
      <c r="AC295" s="166"/>
      <c r="AD295" s="155" t="s">
        <v>5</v>
      </c>
      <c r="AE295" s="116">
        <v>7639</v>
      </c>
      <c r="AF295" s="166" t="s">
        <v>270</v>
      </c>
      <c r="AG295" s="155"/>
      <c r="AI295" s="166"/>
      <c r="AJ295" s="155"/>
      <c r="AL295" s="166"/>
      <c r="AM295" s="96">
        <f t="shared" si="22"/>
        <v>0.31474920753309715</v>
      </c>
      <c r="AN295">
        <f t="shared" si="23"/>
        <v>-0.79846938775510201</v>
      </c>
      <c r="AO295">
        <f t="shared" si="26"/>
        <v>0</v>
      </c>
    </row>
    <row r="296" spans="2:41">
      <c r="B296" s="155">
        <v>20240630</v>
      </c>
      <c r="C296" s="116" t="s">
        <v>308</v>
      </c>
      <c r="D296" s="156" t="s">
        <v>46</v>
      </c>
      <c r="E296" s="155">
        <v>4680</v>
      </c>
      <c r="G296" s="156"/>
      <c r="H296" s="155">
        <v>4547</v>
      </c>
      <c r="J296" s="156"/>
      <c r="K296" s="155"/>
      <c r="L296" s="156"/>
      <c r="M296" s="155">
        <v>0</v>
      </c>
      <c r="N296" s="116">
        <v>0</v>
      </c>
      <c r="O296" s="156">
        <v>0</v>
      </c>
      <c r="P296" s="158" t="s">
        <v>33</v>
      </c>
      <c r="Q296" s="156" t="s">
        <v>110</v>
      </c>
      <c r="R296" s="155">
        <v>133</v>
      </c>
      <c r="S296" s="116" t="s">
        <v>459</v>
      </c>
      <c r="T296" s="156">
        <v>0</v>
      </c>
      <c r="U296" s="116" t="s">
        <v>110</v>
      </c>
      <c r="W296" s="156" t="s">
        <v>110</v>
      </c>
      <c r="X296" s="168" t="s">
        <v>3</v>
      </c>
      <c r="Y296" s="116">
        <v>190</v>
      </c>
      <c r="Z296" s="166"/>
      <c r="AA296" s="155"/>
      <c r="AC296" s="166"/>
      <c r="AD296" s="155" t="s">
        <v>5</v>
      </c>
      <c r="AE296" s="116">
        <v>7639</v>
      </c>
      <c r="AF296" s="166" t="s">
        <v>270</v>
      </c>
      <c r="AG296" s="155"/>
      <c r="AI296" s="166"/>
      <c r="AJ296" s="155"/>
      <c r="AL296" s="166"/>
      <c r="AM296" s="96">
        <f t="shared" si="22"/>
        <v>2.8418803418803418E-2</v>
      </c>
      <c r="AN296" t="e">
        <f t="shared" si="23"/>
        <v>#DIV/0!</v>
      </c>
      <c r="AO296">
        <f t="shared" si="26"/>
        <v>0</v>
      </c>
    </row>
    <row r="297" spans="2:41">
      <c r="B297" s="155">
        <v>20240630</v>
      </c>
      <c r="C297" s="116" t="s">
        <v>308</v>
      </c>
      <c r="D297" s="156" t="s">
        <v>47</v>
      </c>
      <c r="E297" s="155">
        <v>4680</v>
      </c>
      <c r="G297" s="156"/>
      <c r="H297" s="155">
        <v>2304</v>
      </c>
      <c r="J297" s="156"/>
      <c r="K297" s="155"/>
      <c r="L297" s="156"/>
      <c r="M297" s="155">
        <v>0</v>
      </c>
      <c r="N297" s="116">
        <v>0</v>
      </c>
      <c r="O297" s="156">
        <v>0</v>
      </c>
      <c r="P297" s="158" t="s">
        <v>33</v>
      </c>
      <c r="Q297" s="156" t="s">
        <v>110</v>
      </c>
      <c r="R297" s="155">
        <v>2376</v>
      </c>
      <c r="S297" s="116" t="s">
        <v>459</v>
      </c>
      <c r="T297" s="156">
        <v>0</v>
      </c>
      <c r="U297" s="116" t="s">
        <v>110</v>
      </c>
      <c r="W297" s="156" t="s">
        <v>110</v>
      </c>
      <c r="X297" s="168" t="s">
        <v>3</v>
      </c>
      <c r="Y297" s="116">
        <v>190</v>
      </c>
      <c r="Z297" s="166"/>
      <c r="AA297" s="155"/>
      <c r="AC297" s="166"/>
      <c r="AD297" s="155" t="s">
        <v>5</v>
      </c>
      <c r="AE297" s="116">
        <v>7639</v>
      </c>
      <c r="AF297" s="166" t="s">
        <v>270</v>
      </c>
      <c r="AG297" s="155"/>
      <c r="AI297" s="166"/>
      <c r="AJ297" s="155"/>
      <c r="AL297" s="166"/>
      <c r="AM297" s="96">
        <f t="shared" si="22"/>
        <v>0.50769230769230766</v>
      </c>
      <c r="AN297" t="e">
        <f t="shared" si="23"/>
        <v>#DIV/0!</v>
      </c>
      <c r="AO297">
        <f t="shared" si="26"/>
        <v>0</v>
      </c>
    </row>
    <row r="298" spans="2:41" ht="24">
      <c r="B298" s="155">
        <v>20240630</v>
      </c>
      <c r="C298" s="116" t="s">
        <v>308</v>
      </c>
      <c r="D298" s="156" t="s">
        <v>48</v>
      </c>
      <c r="E298" s="155">
        <v>4680</v>
      </c>
      <c r="G298" s="156"/>
      <c r="H298" s="155">
        <v>3658</v>
      </c>
      <c r="J298" s="156"/>
      <c r="K298" s="155"/>
      <c r="L298" s="156"/>
      <c r="M298" s="155">
        <v>0</v>
      </c>
      <c r="N298" s="116">
        <v>0</v>
      </c>
      <c r="O298" s="156">
        <v>0</v>
      </c>
      <c r="P298" s="158" t="s">
        <v>33</v>
      </c>
      <c r="Q298" s="165" t="s">
        <v>110</v>
      </c>
      <c r="R298" s="155">
        <v>1022</v>
      </c>
      <c r="S298" s="116" t="s">
        <v>459</v>
      </c>
      <c r="T298" s="156">
        <v>0</v>
      </c>
      <c r="U298" s="116" t="s">
        <v>110</v>
      </c>
      <c r="W298" s="165" t="s">
        <v>110</v>
      </c>
      <c r="X298" s="168" t="s">
        <v>3</v>
      </c>
      <c r="Y298" s="116">
        <v>190</v>
      </c>
      <c r="Z298" s="166"/>
      <c r="AA298" s="155"/>
      <c r="AC298" s="166"/>
      <c r="AD298" s="155" t="s">
        <v>5</v>
      </c>
      <c r="AE298" s="116">
        <v>7639</v>
      </c>
      <c r="AF298" s="166" t="s">
        <v>270</v>
      </c>
      <c r="AG298" s="155"/>
      <c r="AI298" s="166"/>
      <c r="AJ298" s="155"/>
      <c r="AL298" s="166"/>
      <c r="AM298" s="96">
        <f t="shared" si="22"/>
        <v>0.21837606837606838</v>
      </c>
      <c r="AN298" t="e">
        <f t="shared" si="23"/>
        <v>#DIV/0!</v>
      </c>
      <c r="AO298">
        <f t="shared" si="26"/>
        <v>0</v>
      </c>
    </row>
    <row r="299" spans="2:41" s="267" customFormat="1" ht="24">
      <c r="B299" s="362">
        <v>20240401</v>
      </c>
      <c r="C299" s="361" t="s">
        <v>150</v>
      </c>
      <c r="D299" s="364" t="s">
        <v>32</v>
      </c>
      <c r="E299" s="362"/>
      <c r="F299" s="361">
        <v>712</v>
      </c>
      <c r="G299" s="364">
        <v>2616</v>
      </c>
      <c r="H299" s="362"/>
      <c r="I299" s="361">
        <v>2616</v>
      </c>
      <c r="J299" s="364">
        <v>75</v>
      </c>
      <c r="K299" s="362"/>
      <c r="L299" s="364"/>
      <c r="M299" s="362">
        <v>0</v>
      </c>
      <c r="N299" s="361">
        <v>0</v>
      </c>
      <c r="O299" s="364">
        <v>0</v>
      </c>
      <c r="P299" s="366" t="s">
        <v>33</v>
      </c>
      <c r="Q299" s="365" t="s">
        <v>60</v>
      </c>
      <c r="R299" s="362" t="s">
        <v>459</v>
      </c>
      <c r="S299" s="361">
        <v>637</v>
      </c>
      <c r="T299" s="364">
        <v>0</v>
      </c>
      <c r="U299" s="361"/>
      <c r="V299" s="361"/>
      <c r="W299" s="361"/>
      <c r="X299" s="363" t="s">
        <v>3</v>
      </c>
      <c r="Y299" s="361">
        <v>-10000</v>
      </c>
      <c r="Z299" s="360" t="s">
        <v>548</v>
      </c>
      <c r="AA299" s="362"/>
      <c r="AB299" s="361"/>
      <c r="AC299" s="360"/>
      <c r="AD299" s="362" t="s">
        <v>5</v>
      </c>
      <c r="AE299" s="361">
        <v>2400</v>
      </c>
      <c r="AF299" s="360" t="s">
        <v>549</v>
      </c>
      <c r="AG299" s="155" t="s">
        <v>6</v>
      </c>
      <c r="AH299" s="361">
        <v>-10000</v>
      </c>
      <c r="AI299" s="166" t="s">
        <v>548</v>
      </c>
      <c r="AJ299" s="362"/>
      <c r="AK299" s="361"/>
      <c r="AL299" s="360"/>
      <c r="AM299" s="359" t="e">
        <f t="shared" si="22"/>
        <v>#VALUE!</v>
      </c>
      <c r="AN299" s="267" t="e">
        <f t="shared" si="23"/>
        <v>#DIV/0!</v>
      </c>
      <c r="AO299" s="267">
        <f t="shared" si="26"/>
        <v>1</v>
      </c>
    </row>
    <row r="300" spans="2:41" ht="24">
      <c r="B300" s="155">
        <v>20240401</v>
      </c>
      <c r="C300" s="116" t="s">
        <v>150</v>
      </c>
      <c r="D300" s="156" t="s">
        <v>34</v>
      </c>
      <c r="E300" s="155"/>
      <c r="F300" s="116">
        <v>712</v>
      </c>
      <c r="G300" s="156">
        <v>2616</v>
      </c>
      <c r="H300" s="155"/>
      <c r="I300" s="116">
        <v>2616</v>
      </c>
      <c r="J300" s="156">
        <v>75</v>
      </c>
      <c r="K300" s="155"/>
      <c r="L300" s="156"/>
      <c r="M300" s="155">
        <v>0</v>
      </c>
      <c r="N300" s="116">
        <v>0</v>
      </c>
      <c r="O300" s="156">
        <v>0</v>
      </c>
      <c r="P300" s="158" t="s">
        <v>33</v>
      </c>
      <c r="Q300" s="165" t="s">
        <v>60</v>
      </c>
      <c r="R300" s="155" t="s">
        <v>459</v>
      </c>
      <c r="S300" s="116">
        <v>637</v>
      </c>
      <c r="T300" s="156">
        <v>0</v>
      </c>
      <c r="X300" s="168" t="s">
        <v>3</v>
      </c>
      <c r="Y300" s="116">
        <v>-10000</v>
      </c>
      <c r="Z300" s="166" t="s">
        <v>548</v>
      </c>
      <c r="AA300" s="155"/>
      <c r="AC300" s="166"/>
      <c r="AD300" s="155" t="s">
        <v>5</v>
      </c>
      <c r="AE300" s="116">
        <v>2400</v>
      </c>
      <c r="AF300" s="166" t="s">
        <v>549</v>
      </c>
      <c r="AG300" s="155" t="s">
        <v>6</v>
      </c>
      <c r="AH300" s="116">
        <v>-10000</v>
      </c>
      <c r="AI300" s="166" t="s">
        <v>548</v>
      </c>
      <c r="AJ300" s="155"/>
      <c r="AL300" s="166"/>
      <c r="AM300" s="96" t="e">
        <f t="shared" si="22"/>
        <v>#VALUE!</v>
      </c>
      <c r="AN300" t="e">
        <f t="shared" si="23"/>
        <v>#DIV/0!</v>
      </c>
      <c r="AO300">
        <f t="shared" si="26"/>
        <v>1</v>
      </c>
    </row>
    <row r="301" spans="2:41" ht="24">
      <c r="B301" s="155">
        <v>20240401</v>
      </c>
      <c r="C301" s="116" t="s">
        <v>150</v>
      </c>
      <c r="D301" s="156" t="s">
        <v>35</v>
      </c>
      <c r="E301" s="155"/>
      <c r="F301" s="116">
        <v>1647</v>
      </c>
      <c r="G301" s="156">
        <v>955</v>
      </c>
      <c r="H301" s="155"/>
      <c r="I301" s="116">
        <v>955</v>
      </c>
      <c r="J301" s="156">
        <v>706</v>
      </c>
      <c r="K301" s="155"/>
      <c r="L301" s="156"/>
      <c r="M301" s="155">
        <v>0</v>
      </c>
      <c r="N301" s="116">
        <v>0</v>
      </c>
      <c r="O301" s="156">
        <v>0</v>
      </c>
      <c r="P301" s="158" t="s">
        <v>30</v>
      </c>
      <c r="Q301" s="165" t="s">
        <v>110</v>
      </c>
      <c r="R301" s="155" t="s">
        <v>459</v>
      </c>
      <c r="S301" s="116">
        <v>941</v>
      </c>
      <c r="T301" s="156">
        <v>0</v>
      </c>
      <c r="U301" s="116" t="s">
        <v>110</v>
      </c>
      <c r="W301" s="116" t="s">
        <v>110</v>
      </c>
      <c r="X301" s="168" t="s">
        <v>3</v>
      </c>
      <c r="Y301" s="116">
        <v>-10000</v>
      </c>
      <c r="Z301" s="166" t="s">
        <v>548</v>
      </c>
      <c r="AA301" s="155"/>
      <c r="AC301" s="166"/>
      <c r="AD301" s="155" t="s">
        <v>5</v>
      </c>
      <c r="AE301" s="116">
        <v>2400</v>
      </c>
      <c r="AF301" s="166" t="s">
        <v>549</v>
      </c>
      <c r="AG301" s="155" t="s">
        <v>6</v>
      </c>
      <c r="AH301" s="116">
        <v>-10000</v>
      </c>
      <c r="AI301" s="166" t="s">
        <v>548</v>
      </c>
      <c r="AJ301" s="155"/>
      <c r="AL301" s="166"/>
      <c r="AM301" s="96" t="e">
        <f t="shared" si="22"/>
        <v>#VALUE!</v>
      </c>
      <c r="AN301" t="e">
        <f t="shared" si="23"/>
        <v>#DIV/0!</v>
      </c>
      <c r="AO301">
        <f t="shared" si="26"/>
        <v>1</v>
      </c>
    </row>
    <row r="302" spans="2:41" ht="24">
      <c r="B302" s="155">
        <v>20240401</v>
      </c>
      <c r="C302" s="116" t="s">
        <v>150</v>
      </c>
      <c r="D302" s="156" t="s">
        <v>37</v>
      </c>
      <c r="E302" s="155"/>
      <c r="F302" s="116">
        <v>1497</v>
      </c>
      <c r="G302" s="156">
        <v>955</v>
      </c>
      <c r="H302" s="155"/>
      <c r="I302" s="116">
        <v>955</v>
      </c>
      <c r="J302" s="156">
        <v>1174</v>
      </c>
      <c r="K302" s="155"/>
      <c r="L302" s="156"/>
      <c r="M302" s="155">
        <v>0</v>
      </c>
      <c r="N302" s="116">
        <v>0</v>
      </c>
      <c r="O302" s="156">
        <v>0</v>
      </c>
      <c r="P302" s="158" t="s">
        <v>30</v>
      </c>
      <c r="Q302" s="165" t="s">
        <v>60</v>
      </c>
      <c r="R302" s="155" t="s">
        <v>459</v>
      </c>
      <c r="S302" s="116">
        <v>323</v>
      </c>
      <c r="T302" s="156">
        <v>0</v>
      </c>
      <c r="X302" s="168" t="s">
        <v>3</v>
      </c>
      <c r="Y302" s="116">
        <v>-10000</v>
      </c>
      <c r="Z302" s="166" t="s">
        <v>548</v>
      </c>
      <c r="AA302" s="155"/>
      <c r="AC302" s="166"/>
      <c r="AD302" s="155" t="s">
        <v>5</v>
      </c>
      <c r="AE302" s="116">
        <v>2400</v>
      </c>
      <c r="AF302" s="166" t="s">
        <v>549</v>
      </c>
      <c r="AG302" s="155" t="s">
        <v>6</v>
      </c>
      <c r="AH302" s="116">
        <v>-10000</v>
      </c>
      <c r="AI302" s="166" t="s">
        <v>548</v>
      </c>
      <c r="AJ302" s="155"/>
      <c r="AL302" s="166"/>
      <c r="AM302" s="96" t="e">
        <f t="shared" si="22"/>
        <v>#VALUE!</v>
      </c>
      <c r="AN302" t="e">
        <f t="shared" si="23"/>
        <v>#DIV/0!</v>
      </c>
      <c r="AO302">
        <f t="shared" si="26"/>
        <v>1</v>
      </c>
    </row>
    <row r="303" spans="2:41" ht="24">
      <c r="B303" s="155">
        <v>20240401</v>
      </c>
      <c r="C303" s="116" t="s">
        <v>150</v>
      </c>
      <c r="D303" s="156" t="s">
        <v>38</v>
      </c>
      <c r="E303" s="155"/>
      <c r="F303" s="116">
        <v>1647</v>
      </c>
      <c r="G303" s="156">
        <v>955</v>
      </c>
      <c r="H303" s="155"/>
      <c r="I303" s="116">
        <v>955</v>
      </c>
      <c r="J303" s="156">
        <v>1255</v>
      </c>
      <c r="K303" s="155"/>
      <c r="L303" s="156"/>
      <c r="M303" s="155">
        <v>0</v>
      </c>
      <c r="N303" s="116">
        <v>0</v>
      </c>
      <c r="O303" s="156">
        <v>0</v>
      </c>
      <c r="P303" s="158" t="s">
        <v>30</v>
      </c>
      <c r="Q303" s="165" t="s">
        <v>552</v>
      </c>
      <c r="R303" s="155" t="s">
        <v>459</v>
      </c>
      <c r="S303" s="116">
        <v>392</v>
      </c>
      <c r="T303" s="156">
        <v>0</v>
      </c>
      <c r="X303" s="168"/>
      <c r="Z303" s="166"/>
      <c r="AA303" s="155"/>
      <c r="AC303" s="166"/>
      <c r="AD303" s="155" t="s">
        <v>5</v>
      </c>
      <c r="AE303" s="116">
        <v>2400</v>
      </c>
      <c r="AF303" s="166" t="s">
        <v>549</v>
      </c>
      <c r="AG303" s="155"/>
      <c r="AI303" s="166"/>
      <c r="AJ303" s="155"/>
      <c r="AL303" s="166"/>
      <c r="AM303" s="96" t="e">
        <f t="shared" si="22"/>
        <v>#VALUE!</v>
      </c>
      <c r="AN303" t="e">
        <f t="shared" si="23"/>
        <v>#DIV/0!</v>
      </c>
      <c r="AO303">
        <f t="shared" si="26"/>
        <v>0</v>
      </c>
    </row>
    <row r="304" spans="2:41" ht="24">
      <c r="B304" s="155">
        <v>20240401</v>
      </c>
      <c r="C304" s="116" t="s">
        <v>150</v>
      </c>
      <c r="D304" s="156" t="s">
        <v>39</v>
      </c>
      <c r="E304" s="155"/>
      <c r="F304" s="116">
        <v>5073</v>
      </c>
      <c r="G304" s="156">
        <v>955</v>
      </c>
      <c r="H304" s="155"/>
      <c r="I304" s="116">
        <v>955</v>
      </c>
      <c r="J304" s="156">
        <v>2435</v>
      </c>
      <c r="K304" s="155"/>
      <c r="L304" s="156"/>
      <c r="M304" s="155">
        <v>0</v>
      </c>
      <c r="N304" s="116">
        <v>0</v>
      </c>
      <c r="O304" s="156">
        <v>0</v>
      </c>
      <c r="P304" s="158" t="s">
        <v>30</v>
      </c>
      <c r="Q304" s="165" t="s">
        <v>110</v>
      </c>
      <c r="R304" s="155" t="s">
        <v>459</v>
      </c>
      <c r="S304" s="116">
        <v>2638</v>
      </c>
      <c r="T304" s="156">
        <v>0</v>
      </c>
      <c r="U304" s="116" t="s">
        <v>110</v>
      </c>
      <c r="W304" s="116" t="s">
        <v>110</v>
      </c>
      <c r="X304" s="168"/>
      <c r="Z304" s="166"/>
      <c r="AA304" s="155"/>
      <c r="AC304" s="166"/>
      <c r="AD304" s="155" t="s">
        <v>5</v>
      </c>
      <c r="AE304" s="116">
        <v>2400</v>
      </c>
      <c r="AF304" s="166" t="s">
        <v>549</v>
      </c>
      <c r="AG304" s="155"/>
      <c r="AI304" s="166"/>
      <c r="AJ304" s="155"/>
      <c r="AL304" s="166"/>
      <c r="AM304" s="96" t="e">
        <f t="shared" si="22"/>
        <v>#VALUE!</v>
      </c>
      <c r="AN304" t="e">
        <f t="shared" si="23"/>
        <v>#DIV/0!</v>
      </c>
      <c r="AO304">
        <f t="shared" si="26"/>
        <v>0</v>
      </c>
    </row>
    <row r="305" spans="2:41" ht="24">
      <c r="B305" s="155">
        <v>20240401</v>
      </c>
      <c r="C305" s="116" t="s">
        <v>150</v>
      </c>
      <c r="D305" s="156" t="s">
        <v>43</v>
      </c>
      <c r="E305" s="155"/>
      <c r="F305" s="116">
        <v>5073</v>
      </c>
      <c r="G305" s="156">
        <v>955</v>
      </c>
      <c r="H305" s="155"/>
      <c r="I305" s="116">
        <v>955</v>
      </c>
      <c r="J305" s="156">
        <v>3900</v>
      </c>
      <c r="K305" s="155"/>
      <c r="L305" s="156"/>
      <c r="M305" s="155">
        <v>0</v>
      </c>
      <c r="N305" s="116">
        <v>0</v>
      </c>
      <c r="O305" s="156">
        <v>0</v>
      </c>
      <c r="P305" s="158" t="s">
        <v>30</v>
      </c>
      <c r="Q305" s="165" t="s">
        <v>110</v>
      </c>
      <c r="R305" s="155" t="s">
        <v>459</v>
      </c>
      <c r="S305" s="116">
        <v>1173</v>
      </c>
      <c r="T305" s="156">
        <v>0</v>
      </c>
      <c r="U305" s="116" t="s">
        <v>110</v>
      </c>
      <c r="W305" s="116" t="s">
        <v>110</v>
      </c>
      <c r="X305" s="168"/>
      <c r="Z305" s="166"/>
      <c r="AA305" s="155"/>
      <c r="AC305" s="166"/>
      <c r="AD305" s="155" t="s">
        <v>5</v>
      </c>
      <c r="AE305" s="116">
        <v>2400</v>
      </c>
      <c r="AF305" s="166" t="s">
        <v>549</v>
      </c>
      <c r="AG305" s="155"/>
      <c r="AI305" s="166"/>
      <c r="AJ305" s="155"/>
      <c r="AL305" s="166"/>
      <c r="AM305" s="96" t="e">
        <f t="shared" si="22"/>
        <v>#VALUE!</v>
      </c>
      <c r="AN305" t="e">
        <f t="shared" si="23"/>
        <v>#DIV/0!</v>
      </c>
      <c r="AO305">
        <f t="shared" si="26"/>
        <v>0</v>
      </c>
    </row>
    <row r="306" spans="2:41" ht="24">
      <c r="B306" s="155">
        <v>20240401</v>
      </c>
      <c r="C306" s="116" t="s">
        <v>150</v>
      </c>
      <c r="D306" s="156" t="s">
        <v>45</v>
      </c>
      <c r="E306" s="155"/>
      <c r="F306" s="116">
        <v>5073</v>
      </c>
      <c r="G306" s="156">
        <v>880</v>
      </c>
      <c r="H306" s="155"/>
      <c r="I306" s="116">
        <v>880</v>
      </c>
      <c r="J306" s="156">
        <v>4497</v>
      </c>
      <c r="K306" s="155"/>
      <c r="L306" s="156"/>
      <c r="M306" s="155">
        <v>0</v>
      </c>
      <c r="N306" s="116">
        <v>0</v>
      </c>
      <c r="O306" s="156">
        <v>0</v>
      </c>
      <c r="P306" s="158" t="s">
        <v>33</v>
      </c>
      <c r="Q306" s="165" t="s">
        <v>552</v>
      </c>
      <c r="R306" s="155" t="s">
        <v>459</v>
      </c>
      <c r="S306" s="116">
        <v>576</v>
      </c>
      <c r="T306" s="156">
        <v>0</v>
      </c>
      <c r="X306" s="168"/>
      <c r="Z306" s="166"/>
      <c r="AA306" s="155"/>
      <c r="AC306" s="166"/>
      <c r="AD306" s="155" t="s">
        <v>5</v>
      </c>
      <c r="AE306" s="116">
        <v>2400</v>
      </c>
      <c r="AF306" s="166" t="s">
        <v>549</v>
      </c>
      <c r="AG306" s="155"/>
      <c r="AI306" s="166"/>
      <c r="AJ306" s="155"/>
      <c r="AL306" s="166"/>
      <c r="AM306" s="96" t="e">
        <f t="shared" si="22"/>
        <v>#VALUE!</v>
      </c>
      <c r="AN306" t="e">
        <f t="shared" si="23"/>
        <v>#DIV/0!</v>
      </c>
      <c r="AO306">
        <f t="shared" si="26"/>
        <v>0</v>
      </c>
    </row>
    <row r="307" spans="2:41" ht="24">
      <c r="B307" s="155">
        <v>20240401</v>
      </c>
      <c r="C307" s="116" t="s">
        <v>150</v>
      </c>
      <c r="D307" s="156" t="s">
        <v>46</v>
      </c>
      <c r="E307" s="155"/>
      <c r="F307" s="116">
        <v>5702</v>
      </c>
      <c r="G307" s="156">
        <v>522</v>
      </c>
      <c r="H307" s="155"/>
      <c r="I307" s="116">
        <v>522</v>
      </c>
      <c r="J307" s="156">
        <v>4777</v>
      </c>
      <c r="K307" s="155"/>
      <c r="L307" s="156"/>
      <c r="M307" s="155">
        <v>0</v>
      </c>
      <c r="N307" s="116">
        <v>0</v>
      </c>
      <c r="O307" s="156">
        <v>0</v>
      </c>
      <c r="P307" s="158" t="s">
        <v>33</v>
      </c>
      <c r="Q307" s="165" t="s">
        <v>552</v>
      </c>
      <c r="R307" s="155" t="s">
        <v>459</v>
      </c>
      <c r="S307" s="116">
        <v>925</v>
      </c>
      <c r="T307" s="156">
        <v>0</v>
      </c>
      <c r="X307" s="168"/>
      <c r="Z307" s="166"/>
      <c r="AA307" s="155"/>
      <c r="AC307" s="166"/>
      <c r="AD307" s="155" t="s">
        <v>5</v>
      </c>
      <c r="AE307" s="116">
        <v>2400</v>
      </c>
      <c r="AF307" s="166" t="s">
        <v>549</v>
      </c>
      <c r="AG307" s="155"/>
      <c r="AI307" s="166"/>
      <c r="AJ307" s="155"/>
      <c r="AL307" s="166"/>
      <c r="AM307" s="96" t="e">
        <f t="shared" si="22"/>
        <v>#VALUE!</v>
      </c>
      <c r="AN307" t="e">
        <f t="shared" si="23"/>
        <v>#DIV/0!</v>
      </c>
      <c r="AO307">
        <f t="shared" si="26"/>
        <v>0</v>
      </c>
    </row>
    <row r="308" spans="2:41" ht="24">
      <c r="B308" s="155">
        <v>20240401</v>
      </c>
      <c r="C308" s="116" t="s">
        <v>150</v>
      </c>
      <c r="D308" s="156" t="s">
        <v>47</v>
      </c>
      <c r="E308" s="155"/>
      <c r="F308" s="116">
        <v>5702</v>
      </c>
      <c r="G308" s="156">
        <v>522</v>
      </c>
      <c r="H308" s="155"/>
      <c r="I308" s="116">
        <v>522</v>
      </c>
      <c r="J308" s="156">
        <v>4781</v>
      </c>
      <c r="K308" s="155"/>
      <c r="L308" s="156"/>
      <c r="M308" s="155">
        <v>0</v>
      </c>
      <c r="N308" s="116">
        <v>0</v>
      </c>
      <c r="O308" s="156">
        <v>0</v>
      </c>
      <c r="P308" s="158" t="s">
        <v>33</v>
      </c>
      <c r="Q308" s="165" t="s">
        <v>552</v>
      </c>
      <c r="R308" s="155" t="s">
        <v>459</v>
      </c>
      <c r="S308" s="116">
        <v>921</v>
      </c>
      <c r="T308" s="156">
        <v>0</v>
      </c>
      <c r="X308" s="168"/>
      <c r="Z308" s="166"/>
      <c r="AA308" s="155"/>
      <c r="AC308" s="166"/>
      <c r="AD308" s="155" t="s">
        <v>5</v>
      </c>
      <c r="AE308" s="116">
        <v>2400</v>
      </c>
      <c r="AF308" s="166" t="s">
        <v>549</v>
      </c>
      <c r="AG308" s="155"/>
      <c r="AI308" s="166"/>
      <c r="AJ308" s="155"/>
      <c r="AL308" s="166"/>
      <c r="AM308" s="96" t="e">
        <f t="shared" si="22"/>
        <v>#VALUE!</v>
      </c>
      <c r="AN308" t="e">
        <f t="shared" si="23"/>
        <v>#DIV/0!</v>
      </c>
      <c r="AO308">
        <f t="shared" si="26"/>
        <v>0</v>
      </c>
    </row>
    <row r="309" spans="2:41" ht="24">
      <c r="B309" s="155">
        <v>20240401</v>
      </c>
      <c r="C309" s="116" t="s">
        <v>150</v>
      </c>
      <c r="D309" s="156" t="s">
        <v>48</v>
      </c>
      <c r="E309" s="155"/>
      <c r="F309" s="116">
        <v>5707</v>
      </c>
      <c r="G309" s="156">
        <v>522</v>
      </c>
      <c r="H309" s="155"/>
      <c r="I309" s="116">
        <v>522</v>
      </c>
      <c r="J309" s="156">
        <v>4666</v>
      </c>
      <c r="K309" s="155"/>
      <c r="L309" s="156"/>
      <c r="M309" s="155">
        <v>0</v>
      </c>
      <c r="N309" s="116">
        <v>0</v>
      </c>
      <c r="O309" s="156">
        <v>0</v>
      </c>
      <c r="P309" s="158" t="s">
        <v>33</v>
      </c>
      <c r="Q309" s="165" t="s">
        <v>552</v>
      </c>
      <c r="R309" s="155" t="s">
        <v>459</v>
      </c>
      <c r="S309" s="116">
        <v>1041</v>
      </c>
      <c r="T309" s="156">
        <v>0</v>
      </c>
      <c r="X309" s="168"/>
      <c r="Z309" s="166"/>
      <c r="AA309" s="155"/>
      <c r="AC309" s="166"/>
      <c r="AD309" s="155" t="s">
        <v>5</v>
      </c>
      <c r="AE309" s="116">
        <v>2400</v>
      </c>
      <c r="AF309" s="166" t="s">
        <v>549</v>
      </c>
      <c r="AG309" s="155"/>
      <c r="AI309" s="166"/>
      <c r="AJ309" s="155"/>
      <c r="AL309" s="166"/>
      <c r="AM309" s="96" t="e">
        <f t="shared" si="22"/>
        <v>#VALUE!</v>
      </c>
      <c r="AN309" t="e">
        <f t="shared" si="23"/>
        <v>#DIV/0!</v>
      </c>
      <c r="AO309">
        <f t="shared" si="26"/>
        <v>0</v>
      </c>
    </row>
    <row r="310" spans="2:41" ht="24">
      <c r="B310" s="155">
        <v>20240406</v>
      </c>
      <c r="C310" s="116" t="s">
        <v>150</v>
      </c>
      <c r="D310" s="156" t="s">
        <v>29</v>
      </c>
      <c r="E310" s="155"/>
      <c r="F310" s="116">
        <v>2303</v>
      </c>
      <c r="G310" s="156">
        <v>1421</v>
      </c>
      <c r="H310" s="155"/>
      <c r="I310" s="116">
        <v>1421</v>
      </c>
      <c r="J310" s="156">
        <v>-21</v>
      </c>
      <c r="K310" s="155"/>
      <c r="L310" s="156"/>
      <c r="M310" s="155">
        <v>0</v>
      </c>
      <c r="N310" s="116">
        <v>0</v>
      </c>
      <c r="O310" s="156">
        <v>0</v>
      </c>
      <c r="P310" s="158" t="s">
        <v>30</v>
      </c>
      <c r="Q310" s="165" t="s">
        <v>60</v>
      </c>
      <c r="R310" s="155" t="s">
        <v>459</v>
      </c>
      <c r="S310" s="116">
        <v>2324</v>
      </c>
      <c r="T310" s="156">
        <v>0</v>
      </c>
      <c r="X310" s="168" t="s">
        <v>3</v>
      </c>
      <c r="Y310" s="116">
        <v>185</v>
      </c>
      <c r="Z310" s="166" t="s">
        <v>560</v>
      </c>
      <c r="AA310" s="155"/>
      <c r="AC310" s="166"/>
      <c r="AD310" s="155" t="s">
        <v>5</v>
      </c>
      <c r="AE310" s="116">
        <v>1800</v>
      </c>
      <c r="AF310" s="166" t="s">
        <v>561</v>
      </c>
      <c r="AG310" s="155"/>
      <c r="AI310" s="166"/>
      <c r="AJ310" s="155"/>
      <c r="AL310" s="166"/>
      <c r="AM310" s="96" t="e">
        <f t="shared" si="22"/>
        <v>#VALUE!</v>
      </c>
      <c r="AN310" t="e">
        <f t="shared" si="23"/>
        <v>#DIV/0!</v>
      </c>
      <c r="AO310">
        <f t="shared" si="26"/>
        <v>0</v>
      </c>
    </row>
    <row r="311" spans="2:41" ht="24">
      <c r="B311" s="155">
        <v>20240406</v>
      </c>
      <c r="C311" s="116" t="s">
        <v>150</v>
      </c>
      <c r="D311" s="156" t="s">
        <v>32</v>
      </c>
      <c r="E311" s="155"/>
      <c r="F311" s="116">
        <v>2303</v>
      </c>
      <c r="G311" s="156">
        <v>810</v>
      </c>
      <c r="H311" s="155"/>
      <c r="I311" s="116">
        <v>810</v>
      </c>
      <c r="J311" s="156">
        <v>1079</v>
      </c>
      <c r="K311" s="155"/>
      <c r="L311" s="156"/>
      <c r="M311" s="155">
        <v>0</v>
      </c>
      <c r="N311" s="116">
        <v>0</v>
      </c>
      <c r="O311" s="156">
        <v>0</v>
      </c>
      <c r="P311" s="158" t="s">
        <v>33</v>
      </c>
      <c r="Q311" s="165" t="s">
        <v>552</v>
      </c>
      <c r="R311" s="155" t="s">
        <v>459</v>
      </c>
      <c r="S311" s="116">
        <v>1224</v>
      </c>
      <c r="T311" s="156">
        <v>0</v>
      </c>
      <c r="X311" s="168" t="s">
        <v>3</v>
      </c>
      <c r="Y311" s="116">
        <v>185</v>
      </c>
      <c r="Z311" s="166" t="s">
        <v>560</v>
      </c>
      <c r="AA311" s="155"/>
      <c r="AC311" s="166"/>
      <c r="AD311" s="155" t="s">
        <v>5</v>
      </c>
      <c r="AE311" s="116">
        <v>1800</v>
      </c>
      <c r="AF311" s="166" t="s">
        <v>561</v>
      </c>
      <c r="AG311" s="155"/>
      <c r="AI311" s="166"/>
      <c r="AJ311" s="155"/>
      <c r="AL311" s="166"/>
      <c r="AM311" s="96" t="e">
        <f t="shared" si="22"/>
        <v>#VALUE!</v>
      </c>
      <c r="AN311" t="e">
        <f t="shared" si="23"/>
        <v>#DIV/0!</v>
      </c>
      <c r="AO311">
        <f t="shared" si="26"/>
        <v>0</v>
      </c>
    </row>
    <row r="312" spans="2:41" ht="24">
      <c r="B312" s="155">
        <v>20240406</v>
      </c>
      <c r="C312" s="116" t="s">
        <v>150</v>
      </c>
      <c r="D312" s="156" t="s">
        <v>34</v>
      </c>
      <c r="E312" s="155"/>
      <c r="F312" s="116">
        <v>2303</v>
      </c>
      <c r="G312" s="156">
        <v>810</v>
      </c>
      <c r="H312" s="155"/>
      <c r="I312" s="116">
        <v>810</v>
      </c>
      <c r="J312" s="156">
        <v>1229</v>
      </c>
      <c r="K312" s="155"/>
      <c r="L312" s="156"/>
      <c r="M312" s="155">
        <v>0</v>
      </c>
      <c r="N312" s="116">
        <v>0</v>
      </c>
      <c r="O312" s="156">
        <v>0</v>
      </c>
      <c r="P312" s="158" t="s">
        <v>33</v>
      </c>
      <c r="Q312" s="165" t="s">
        <v>552</v>
      </c>
      <c r="R312" s="155" t="s">
        <v>459</v>
      </c>
      <c r="S312" s="116">
        <v>1074</v>
      </c>
      <c r="T312" s="156">
        <v>0</v>
      </c>
      <c r="X312" s="168" t="s">
        <v>3</v>
      </c>
      <c r="Y312" s="116">
        <v>185</v>
      </c>
      <c r="Z312" s="166" t="s">
        <v>560</v>
      </c>
      <c r="AA312" s="155"/>
      <c r="AC312" s="166"/>
      <c r="AD312" s="155" t="s">
        <v>5</v>
      </c>
      <c r="AE312" s="116">
        <v>1800</v>
      </c>
      <c r="AF312" s="166" t="s">
        <v>561</v>
      </c>
      <c r="AG312" s="155"/>
      <c r="AI312" s="166"/>
      <c r="AJ312" s="155"/>
      <c r="AL312" s="166"/>
      <c r="AM312" s="96" t="e">
        <f t="shared" si="22"/>
        <v>#VALUE!</v>
      </c>
      <c r="AN312" t="e">
        <f t="shared" si="23"/>
        <v>#DIV/0!</v>
      </c>
      <c r="AO312">
        <f t="shared" si="26"/>
        <v>0</v>
      </c>
    </row>
    <row r="313" spans="2:41" ht="24">
      <c r="B313" s="155">
        <v>20240406</v>
      </c>
      <c r="C313" s="116" t="s">
        <v>150</v>
      </c>
      <c r="D313" s="156" t="s">
        <v>35</v>
      </c>
      <c r="E313" s="155"/>
      <c r="F313" s="116">
        <v>5335</v>
      </c>
      <c r="G313" s="156">
        <v>397</v>
      </c>
      <c r="H313" s="155"/>
      <c r="I313" s="116">
        <v>397</v>
      </c>
      <c r="J313" s="156">
        <v>3228</v>
      </c>
      <c r="K313" s="155"/>
      <c r="L313" s="156"/>
      <c r="M313" s="155">
        <v>0</v>
      </c>
      <c r="N313" s="116">
        <v>0</v>
      </c>
      <c r="O313" s="156">
        <v>0</v>
      </c>
      <c r="P313" s="158" t="s">
        <v>30</v>
      </c>
      <c r="Q313" s="165" t="s">
        <v>110</v>
      </c>
      <c r="R313" s="155" t="s">
        <v>459</v>
      </c>
      <c r="S313" s="116">
        <v>2107</v>
      </c>
      <c r="T313" s="156">
        <v>0</v>
      </c>
      <c r="U313" s="116" t="s">
        <v>110</v>
      </c>
      <c r="W313" s="116" t="s">
        <v>110</v>
      </c>
      <c r="X313" s="168" t="s">
        <v>3</v>
      </c>
      <c r="Y313" s="116">
        <v>185</v>
      </c>
      <c r="Z313" s="166" t="s">
        <v>560</v>
      </c>
      <c r="AA313" s="155"/>
      <c r="AC313" s="166"/>
      <c r="AD313" s="155" t="s">
        <v>5</v>
      </c>
      <c r="AE313" s="116">
        <v>1800</v>
      </c>
      <c r="AF313" s="166" t="s">
        <v>561</v>
      </c>
      <c r="AG313" s="155"/>
      <c r="AI313" s="166"/>
      <c r="AJ313" s="155"/>
      <c r="AL313" s="166"/>
      <c r="AM313" s="96" t="e">
        <f t="shared" si="22"/>
        <v>#VALUE!</v>
      </c>
      <c r="AN313" t="e">
        <f t="shared" si="23"/>
        <v>#DIV/0!</v>
      </c>
      <c r="AO313">
        <f t="shared" si="26"/>
        <v>0</v>
      </c>
    </row>
    <row r="314" spans="2:41" ht="24">
      <c r="B314" s="155">
        <v>20240406</v>
      </c>
      <c r="C314" s="116" t="s">
        <v>150</v>
      </c>
      <c r="D314" s="156" t="s">
        <v>37</v>
      </c>
      <c r="E314" s="155"/>
      <c r="F314" s="116">
        <v>5335</v>
      </c>
      <c r="G314" s="156">
        <v>296</v>
      </c>
      <c r="H314" s="155"/>
      <c r="I314" s="116">
        <v>296</v>
      </c>
      <c r="J314" s="156">
        <v>4496</v>
      </c>
      <c r="K314" s="155"/>
      <c r="L314" s="156"/>
      <c r="M314" s="155">
        <v>0</v>
      </c>
      <c r="N314" s="116">
        <v>0</v>
      </c>
      <c r="O314" s="156">
        <v>0</v>
      </c>
      <c r="P314" s="158" t="s">
        <v>33</v>
      </c>
      <c r="Q314" s="165" t="s">
        <v>552</v>
      </c>
      <c r="R314" s="155" t="s">
        <v>459</v>
      </c>
      <c r="S314" s="116">
        <v>839</v>
      </c>
      <c r="T314" s="156">
        <v>0</v>
      </c>
      <c r="X314" s="168" t="s">
        <v>3</v>
      </c>
      <c r="Y314" s="116">
        <v>185</v>
      </c>
      <c r="Z314" s="166" t="s">
        <v>560</v>
      </c>
      <c r="AA314" s="155"/>
      <c r="AC314" s="166"/>
      <c r="AD314" s="155" t="s">
        <v>5</v>
      </c>
      <c r="AE314" s="116">
        <v>1800</v>
      </c>
      <c r="AF314" s="166" t="s">
        <v>561</v>
      </c>
      <c r="AG314" s="155"/>
      <c r="AI314" s="166"/>
      <c r="AJ314" s="155"/>
      <c r="AL314" s="166"/>
      <c r="AM314" s="96" t="e">
        <f t="shared" si="22"/>
        <v>#VALUE!</v>
      </c>
      <c r="AN314" t="e">
        <f t="shared" si="23"/>
        <v>#DIV/0!</v>
      </c>
      <c r="AO314">
        <f t="shared" si="26"/>
        <v>0</v>
      </c>
    </row>
    <row r="315" spans="2:41" ht="24">
      <c r="B315" s="155">
        <v>20240407</v>
      </c>
      <c r="C315" s="116" t="s">
        <v>150</v>
      </c>
      <c r="D315" s="156" t="s">
        <v>35</v>
      </c>
      <c r="E315" s="155"/>
      <c r="F315" s="116">
        <v>2656</v>
      </c>
      <c r="G315" s="156">
        <v>720</v>
      </c>
      <c r="H315" s="155"/>
      <c r="I315" s="116">
        <v>720</v>
      </c>
      <c r="J315" s="156">
        <v>1140</v>
      </c>
      <c r="K315" s="155"/>
      <c r="L315" s="156"/>
      <c r="M315" s="155">
        <v>0</v>
      </c>
      <c r="N315" s="116">
        <v>0</v>
      </c>
      <c r="O315" s="156">
        <v>0</v>
      </c>
      <c r="P315" s="158" t="s">
        <v>30</v>
      </c>
      <c r="Q315" s="165" t="s">
        <v>60</v>
      </c>
      <c r="R315" s="155" t="s">
        <v>459</v>
      </c>
      <c r="S315" s="116">
        <v>1516</v>
      </c>
      <c r="T315" s="156">
        <v>0</v>
      </c>
      <c r="X315" s="168" t="s">
        <v>3</v>
      </c>
      <c r="Y315" s="116">
        <v>200</v>
      </c>
      <c r="Z315" s="166" t="s">
        <v>563</v>
      </c>
      <c r="AA315" s="155"/>
      <c r="AC315" s="166"/>
      <c r="AD315" s="155" t="s">
        <v>5</v>
      </c>
      <c r="AE315" s="116">
        <v>1800</v>
      </c>
      <c r="AF315" s="166" t="s">
        <v>564</v>
      </c>
      <c r="AG315" s="155"/>
      <c r="AI315" s="166"/>
      <c r="AJ315" s="155"/>
      <c r="AL315" s="166"/>
      <c r="AM315" s="96" t="e">
        <f t="shared" si="22"/>
        <v>#VALUE!</v>
      </c>
      <c r="AN315" t="e">
        <f t="shared" si="23"/>
        <v>#DIV/0!</v>
      </c>
      <c r="AO315">
        <f t="shared" si="26"/>
        <v>0</v>
      </c>
    </row>
    <row r="316" spans="2:41" ht="24">
      <c r="B316" s="155">
        <v>20240407</v>
      </c>
      <c r="C316" s="116" t="s">
        <v>150</v>
      </c>
      <c r="D316" s="156" t="s">
        <v>37</v>
      </c>
      <c r="E316" s="155"/>
      <c r="F316" s="116">
        <v>2656</v>
      </c>
      <c r="G316" s="156">
        <v>720</v>
      </c>
      <c r="H316" s="155"/>
      <c r="I316" s="116">
        <v>720</v>
      </c>
      <c r="J316" s="156">
        <v>1140</v>
      </c>
      <c r="K316" s="155"/>
      <c r="L316" s="156"/>
      <c r="M316" s="155">
        <v>0</v>
      </c>
      <c r="N316" s="116">
        <v>0</v>
      </c>
      <c r="O316" s="156">
        <v>0</v>
      </c>
      <c r="P316" s="158" t="s">
        <v>30</v>
      </c>
      <c r="Q316" s="165" t="s">
        <v>552</v>
      </c>
      <c r="R316" s="155" t="s">
        <v>459</v>
      </c>
      <c r="S316" s="116">
        <v>1516</v>
      </c>
      <c r="T316" s="156">
        <v>0</v>
      </c>
      <c r="X316" s="168" t="s">
        <v>3</v>
      </c>
      <c r="Y316" s="116">
        <v>200</v>
      </c>
      <c r="Z316" s="166" t="s">
        <v>563</v>
      </c>
      <c r="AA316" s="155"/>
      <c r="AC316" s="166"/>
      <c r="AD316" s="155" t="s">
        <v>5</v>
      </c>
      <c r="AE316" s="116">
        <v>1800</v>
      </c>
      <c r="AF316" s="166" t="s">
        <v>564</v>
      </c>
      <c r="AG316" s="155"/>
      <c r="AI316" s="166"/>
      <c r="AJ316" s="155"/>
      <c r="AL316" s="166"/>
      <c r="AM316" s="96" t="e">
        <f t="shared" si="22"/>
        <v>#VALUE!</v>
      </c>
      <c r="AN316" t="e">
        <f t="shared" si="23"/>
        <v>#DIV/0!</v>
      </c>
      <c r="AO316">
        <f t="shared" si="26"/>
        <v>0</v>
      </c>
    </row>
    <row r="317" spans="2:41" ht="24">
      <c r="B317" s="155">
        <v>20240407</v>
      </c>
      <c r="C317" s="116" t="s">
        <v>150</v>
      </c>
      <c r="D317" s="156" t="s">
        <v>38</v>
      </c>
      <c r="E317" s="155"/>
      <c r="F317" s="116">
        <v>3040</v>
      </c>
      <c r="G317" s="156">
        <v>720</v>
      </c>
      <c r="H317" s="155"/>
      <c r="I317" s="116">
        <v>720</v>
      </c>
      <c r="J317" s="156">
        <v>2640</v>
      </c>
      <c r="K317" s="155"/>
      <c r="L317" s="156"/>
      <c r="M317" s="155">
        <v>0</v>
      </c>
      <c r="N317" s="116">
        <v>0</v>
      </c>
      <c r="O317" s="156">
        <v>0</v>
      </c>
      <c r="P317" s="158" t="s">
        <v>30</v>
      </c>
      <c r="Q317" s="165" t="s">
        <v>60</v>
      </c>
      <c r="R317" s="155" t="s">
        <v>459</v>
      </c>
      <c r="S317" s="116">
        <v>400</v>
      </c>
      <c r="T317" s="156">
        <v>0</v>
      </c>
      <c r="X317" s="168" t="s">
        <v>3</v>
      </c>
      <c r="Y317" s="116">
        <v>200</v>
      </c>
      <c r="Z317" s="166" t="s">
        <v>563</v>
      </c>
      <c r="AA317" s="155"/>
      <c r="AC317" s="166"/>
      <c r="AD317" s="155" t="s">
        <v>5</v>
      </c>
      <c r="AE317" s="116">
        <v>1800</v>
      </c>
      <c r="AF317" s="166" t="s">
        <v>564</v>
      </c>
      <c r="AG317" s="155"/>
      <c r="AI317" s="166"/>
      <c r="AJ317" s="155"/>
      <c r="AL317" s="166"/>
      <c r="AM317" s="96" t="e">
        <f t="shared" si="22"/>
        <v>#VALUE!</v>
      </c>
      <c r="AN317" t="e">
        <f t="shared" si="23"/>
        <v>#DIV/0!</v>
      </c>
      <c r="AO317">
        <f t="shared" si="26"/>
        <v>0</v>
      </c>
    </row>
    <row r="318" spans="2:41" ht="24">
      <c r="B318" s="155">
        <v>20240407</v>
      </c>
      <c r="C318" s="116" t="s">
        <v>150</v>
      </c>
      <c r="D318" s="156" t="s">
        <v>39</v>
      </c>
      <c r="E318" s="155"/>
      <c r="F318" s="116">
        <v>7486</v>
      </c>
      <c r="G318" s="156">
        <v>697</v>
      </c>
      <c r="H318" s="155"/>
      <c r="I318" s="116">
        <v>697</v>
      </c>
      <c r="J318" s="156">
        <v>4122</v>
      </c>
      <c r="K318" s="155"/>
      <c r="L318" s="156"/>
      <c r="M318" s="155">
        <v>-5140</v>
      </c>
      <c r="N318" s="116">
        <v>-5140</v>
      </c>
      <c r="O318" s="156">
        <v>-5140</v>
      </c>
      <c r="P318" s="158" t="s">
        <v>40</v>
      </c>
      <c r="Q318" s="165" t="s">
        <v>110</v>
      </c>
      <c r="R318" s="155" t="s">
        <v>459</v>
      </c>
      <c r="S318" s="116">
        <v>3364</v>
      </c>
      <c r="T318" s="156">
        <v>0</v>
      </c>
      <c r="U318" s="116" t="s">
        <v>110</v>
      </c>
      <c r="W318" s="116" t="s">
        <v>110</v>
      </c>
      <c r="X318" s="168" t="s">
        <v>3</v>
      </c>
      <c r="Y318" s="116">
        <v>200</v>
      </c>
      <c r="Z318" s="166" t="s">
        <v>563</v>
      </c>
      <c r="AA318" s="155"/>
      <c r="AC318" s="166"/>
      <c r="AD318" s="155" t="s">
        <v>5</v>
      </c>
      <c r="AE318" s="116">
        <v>1800</v>
      </c>
      <c r="AF318" s="166" t="s">
        <v>564</v>
      </c>
      <c r="AG318" s="155"/>
      <c r="AI318" s="166"/>
      <c r="AJ318" s="155"/>
      <c r="AL318" s="166"/>
      <c r="AM318" s="96" t="e">
        <f t="shared" si="22"/>
        <v>#VALUE!</v>
      </c>
      <c r="AN318">
        <f t="shared" si="23"/>
        <v>0</v>
      </c>
      <c r="AO318">
        <f t="shared" si="26"/>
        <v>0</v>
      </c>
    </row>
    <row r="319" spans="2:41" ht="24">
      <c r="B319" s="155">
        <v>20240407</v>
      </c>
      <c r="C319" s="116" t="s">
        <v>150</v>
      </c>
      <c r="D319" s="156" t="s">
        <v>43</v>
      </c>
      <c r="E319" s="155"/>
      <c r="F319" s="116">
        <v>7486</v>
      </c>
      <c r="G319" s="156">
        <v>697</v>
      </c>
      <c r="H319" s="155"/>
      <c r="I319" s="116">
        <v>697</v>
      </c>
      <c r="J319" s="156">
        <v>5108</v>
      </c>
      <c r="K319" s="155"/>
      <c r="L319" s="156"/>
      <c r="M319" s="155">
        <v>-5140</v>
      </c>
      <c r="N319" s="116">
        <v>-5140</v>
      </c>
      <c r="O319" s="156">
        <v>-5140</v>
      </c>
      <c r="P319" s="158" t="s">
        <v>40</v>
      </c>
      <c r="Q319" s="165" t="s">
        <v>110</v>
      </c>
      <c r="R319" s="155" t="s">
        <v>459</v>
      </c>
      <c r="S319" s="116">
        <v>2378</v>
      </c>
      <c r="T319" s="156">
        <v>0</v>
      </c>
      <c r="U319" s="116" t="s">
        <v>110</v>
      </c>
      <c r="W319" s="116" t="s">
        <v>110</v>
      </c>
      <c r="X319" s="168" t="s">
        <v>3</v>
      </c>
      <c r="Y319" s="116">
        <v>200</v>
      </c>
      <c r="Z319" s="166" t="s">
        <v>563</v>
      </c>
      <c r="AA319" s="155"/>
      <c r="AC319" s="166"/>
      <c r="AD319" s="155" t="s">
        <v>5</v>
      </c>
      <c r="AE319" s="116">
        <v>1800</v>
      </c>
      <c r="AF319" s="166" t="s">
        <v>564</v>
      </c>
      <c r="AG319" s="155"/>
      <c r="AI319" s="166"/>
      <c r="AJ319" s="155"/>
      <c r="AL319" s="166"/>
      <c r="AM319" s="96" t="e">
        <f t="shared" si="22"/>
        <v>#VALUE!</v>
      </c>
      <c r="AN319">
        <f t="shared" si="23"/>
        <v>0</v>
      </c>
      <c r="AO319">
        <f t="shared" si="26"/>
        <v>0</v>
      </c>
    </row>
    <row r="320" spans="2:41" ht="24">
      <c r="B320" s="155">
        <v>20240407</v>
      </c>
      <c r="C320" s="116" t="s">
        <v>150</v>
      </c>
      <c r="D320" s="156" t="s">
        <v>45</v>
      </c>
      <c r="E320" s="155"/>
      <c r="F320" s="116">
        <v>7486</v>
      </c>
      <c r="G320" s="156">
        <v>697</v>
      </c>
      <c r="H320" s="155"/>
      <c r="I320" s="116">
        <v>697</v>
      </c>
      <c r="J320" s="156">
        <v>5767</v>
      </c>
      <c r="K320" s="155"/>
      <c r="L320" s="156"/>
      <c r="M320" s="155">
        <v>-5140</v>
      </c>
      <c r="N320" s="116">
        <v>-5140</v>
      </c>
      <c r="O320" s="156">
        <v>-5140</v>
      </c>
      <c r="P320" s="158" t="s">
        <v>40</v>
      </c>
      <c r="Q320" s="165" t="s">
        <v>60</v>
      </c>
      <c r="R320" s="155" t="s">
        <v>459</v>
      </c>
      <c r="S320" s="116">
        <v>1719</v>
      </c>
      <c r="T320" s="156">
        <v>0</v>
      </c>
      <c r="X320" s="168" t="s">
        <v>3</v>
      </c>
      <c r="Y320" s="116">
        <v>200</v>
      </c>
      <c r="Z320" s="166" t="s">
        <v>563</v>
      </c>
      <c r="AA320" s="155"/>
      <c r="AC320" s="166"/>
      <c r="AD320" s="155" t="s">
        <v>5</v>
      </c>
      <c r="AE320" s="116">
        <v>1800</v>
      </c>
      <c r="AF320" s="166" t="s">
        <v>564</v>
      </c>
      <c r="AG320" s="155"/>
      <c r="AI320" s="166"/>
      <c r="AJ320" s="155"/>
      <c r="AL320" s="166"/>
      <c r="AM320" s="96" t="e">
        <f t="shared" si="22"/>
        <v>#VALUE!</v>
      </c>
      <c r="AN320">
        <f t="shared" si="23"/>
        <v>0</v>
      </c>
      <c r="AO320">
        <f t="shared" si="26"/>
        <v>0</v>
      </c>
    </row>
    <row r="321" spans="2:41" ht="24">
      <c r="B321" s="155">
        <v>20240413</v>
      </c>
      <c r="C321" s="116" t="s">
        <v>150</v>
      </c>
      <c r="D321" s="156" t="s">
        <v>29</v>
      </c>
      <c r="E321" s="155"/>
      <c r="F321" s="116">
        <v>2300</v>
      </c>
      <c r="G321" s="156">
        <v>982</v>
      </c>
      <c r="H321" s="155"/>
      <c r="I321" s="116">
        <v>1138</v>
      </c>
      <c r="J321" s="156">
        <v>1205</v>
      </c>
      <c r="K321" s="155"/>
      <c r="L321" s="156"/>
      <c r="M321" s="155">
        <v>0</v>
      </c>
      <c r="N321" s="116">
        <v>0</v>
      </c>
      <c r="O321" s="156">
        <v>0</v>
      </c>
      <c r="P321" s="158" t="s">
        <v>33</v>
      </c>
      <c r="Q321" s="165" t="s">
        <v>552</v>
      </c>
      <c r="R321" s="155" t="s">
        <v>459</v>
      </c>
      <c r="S321" s="116">
        <v>939</v>
      </c>
      <c r="T321" s="156">
        <v>0</v>
      </c>
      <c r="X321" s="168"/>
      <c r="Z321" s="166"/>
      <c r="AA321" s="155"/>
      <c r="AC321" s="166"/>
      <c r="AD321" s="155" t="s">
        <v>5</v>
      </c>
      <c r="AE321" s="116">
        <v>1800</v>
      </c>
      <c r="AF321" s="166" t="s">
        <v>566</v>
      </c>
      <c r="AG321" s="155"/>
      <c r="AI321" s="166"/>
      <c r="AJ321" s="155"/>
      <c r="AL321" s="166"/>
      <c r="AM321" s="96" t="e">
        <f t="shared" si="22"/>
        <v>#VALUE!</v>
      </c>
      <c r="AN321" t="e">
        <f t="shared" si="23"/>
        <v>#DIV/0!</v>
      </c>
      <c r="AO321">
        <f t="shared" si="26"/>
        <v>0</v>
      </c>
    </row>
    <row r="322" spans="2:41" ht="24">
      <c r="B322" s="155">
        <v>20240413</v>
      </c>
      <c r="C322" s="116" t="s">
        <v>150</v>
      </c>
      <c r="D322" s="156" t="s">
        <v>32</v>
      </c>
      <c r="E322" s="155"/>
      <c r="F322" s="116">
        <v>2215</v>
      </c>
      <c r="G322" s="156">
        <v>982</v>
      </c>
      <c r="H322" s="155"/>
      <c r="I322" s="116">
        <v>982</v>
      </c>
      <c r="J322" s="156">
        <v>757</v>
      </c>
      <c r="K322" s="155"/>
      <c r="L322" s="156"/>
      <c r="M322" s="155">
        <v>0</v>
      </c>
      <c r="N322" s="116">
        <v>0</v>
      </c>
      <c r="O322" s="156">
        <v>0</v>
      </c>
      <c r="P322" s="158" t="s">
        <v>33</v>
      </c>
      <c r="Q322" s="165" t="s">
        <v>552</v>
      </c>
      <c r="R322" s="155" t="s">
        <v>459</v>
      </c>
      <c r="S322" s="116">
        <v>1458</v>
      </c>
      <c r="T322" s="156">
        <v>0</v>
      </c>
      <c r="X322" s="168"/>
      <c r="Z322" s="166"/>
      <c r="AA322" s="155"/>
      <c r="AC322" s="166"/>
      <c r="AD322" s="155" t="s">
        <v>5</v>
      </c>
      <c r="AE322" s="116">
        <v>1800</v>
      </c>
      <c r="AF322" s="166" t="s">
        <v>566</v>
      </c>
      <c r="AG322" s="155"/>
      <c r="AI322" s="166"/>
      <c r="AJ322" s="155"/>
      <c r="AL322" s="166"/>
      <c r="AM322" s="96" t="e">
        <f t="shared" si="22"/>
        <v>#VALUE!</v>
      </c>
      <c r="AN322" t="e">
        <f t="shared" si="23"/>
        <v>#DIV/0!</v>
      </c>
      <c r="AO322">
        <f t="shared" si="26"/>
        <v>0</v>
      </c>
    </row>
    <row r="323" spans="2:41" ht="24">
      <c r="B323" s="155">
        <v>20240413</v>
      </c>
      <c r="C323" s="116" t="s">
        <v>150</v>
      </c>
      <c r="D323" s="156" t="s">
        <v>34</v>
      </c>
      <c r="E323" s="155"/>
      <c r="F323" s="116">
        <v>2300</v>
      </c>
      <c r="G323" s="156">
        <v>982</v>
      </c>
      <c r="H323" s="155"/>
      <c r="I323" s="116">
        <v>982</v>
      </c>
      <c r="J323" s="156">
        <v>735</v>
      </c>
      <c r="K323" s="155"/>
      <c r="L323" s="156"/>
      <c r="M323" s="155">
        <v>0</v>
      </c>
      <c r="N323" s="116">
        <v>0</v>
      </c>
      <c r="O323" s="156">
        <v>0</v>
      </c>
      <c r="P323" s="158" t="s">
        <v>33</v>
      </c>
      <c r="Q323" s="165" t="s">
        <v>552</v>
      </c>
      <c r="R323" s="155" t="s">
        <v>459</v>
      </c>
      <c r="S323" s="116">
        <v>1565</v>
      </c>
      <c r="T323" s="156">
        <v>0</v>
      </c>
      <c r="X323" s="168"/>
      <c r="Z323" s="166"/>
      <c r="AA323" s="155"/>
      <c r="AC323" s="166"/>
      <c r="AD323" s="155" t="s">
        <v>5</v>
      </c>
      <c r="AE323" s="116">
        <v>1800</v>
      </c>
      <c r="AF323" s="166" t="s">
        <v>566</v>
      </c>
      <c r="AG323" s="155"/>
      <c r="AI323" s="166"/>
      <c r="AJ323" s="155"/>
      <c r="AL323" s="166"/>
      <c r="AM323" s="96" t="e">
        <f t="shared" si="22"/>
        <v>#VALUE!</v>
      </c>
      <c r="AN323" t="e">
        <f t="shared" si="23"/>
        <v>#DIV/0!</v>
      </c>
      <c r="AO323">
        <f t="shared" si="26"/>
        <v>0</v>
      </c>
    </row>
    <row r="324" spans="2:41" ht="24">
      <c r="B324" s="155">
        <v>20240413</v>
      </c>
      <c r="C324" s="116" t="s">
        <v>150</v>
      </c>
      <c r="D324" s="156" t="s">
        <v>35</v>
      </c>
      <c r="E324" s="155"/>
      <c r="F324" s="116">
        <v>3851</v>
      </c>
      <c r="G324" s="156">
        <v>729</v>
      </c>
      <c r="H324" s="155"/>
      <c r="I324" s="116">
        <v>729</v>
      </c>
      <c r="J324" s="156">
        <v>620</v>
      </c>
      <c r="K324" s="155"/>
      <c r="L324" s="156"/>
      <c r="M324" s="155">
        <v>0</v>
      </c>
      <c r="N324" s="116">
        <v>0</v>
      </c>
      <c r="O324" s="156">
        <v>0</v>
      </c>
      <c r="P324" s="158" t="s">
        <v>33</v>
      </c>
      <c r="Q324" s="165" t="s">
        <v>552</v>
      </c>
      <c r="R324" s="155" t="s">
        <v>459</v>
      </c>
      <c r="S324" s="116">
        <v>3231</v>
      </c>
      <c r="T324" s="156">
        <v>0</v>
      </c>
      <c r="X324" s="168"/>
      <c r="Z324" s="166"/>
      <c r="AA324" s="155"/>
      <c r="AC324" s="166"/>
      <c r="AD324" s="155" t="s">
        <v>5</v>
      </c>
      <c r="AE324" s="116">
        <v>1800</v>
      </c>
      <c r="AF324" s="166" t="s">
        <v>566</v>
      </c>
      <c r="AG324" s="155"/>
      <c r="AI324" s="166"/>
      <c r="AJ324" s="155"/>
      <c r="AL324" s="166"/>
      <c r="AM324" s="96" t="e">
        <f t="shared" si="22"/>
        <v>#VALUE!</v>
      </c>
      <c r="AN324" t="e">
        <f t="shared" si="23"/>
        <v>#DIV/0!</v>
      </c>
      <c r="AO324">
        <f t="shared" si="26"/>
        <v>0</v>
      </c>
    </row>
    <row r="325" spans="2:41" ht="24">
      <c r="B325" s="155">
        <v>20240413</v>
      </c>
      <c r="C325" s="116" t="s">
        <v>150</v>
      </c>
      <c r="D325" s="156" t="s">
        <v>37</v>
      </c>
      <c r="E325" s="155"/>
      <c r="F325" s="116">
        <v>3851</v>
      </c>
      <c r="G325" s="156">
        <v>750</v>
      </c>
      <c r="H325" s="155"/>
      <c r="I325" s="116">
        <v>882</v>
      </c>
      <c r="J325" s="156">
        <v>2678</v>
      </c>
      <c r="K325" s="155"/>
      <c r="L325" s="156"/>
      <c r="M325" s="155">
        <v>0</v>
      </c>
      <c r="N325" s="116">
        <v>0</v>
      </c>
      <c r="O325" s="156">
        <v>0</v>
      </c>
      <c r="P325" s="158" t="s">
        <v>30</v>
      </c>
      <c r="Q325" s="165" t="s">
        <v>110</v>
      </c>
      <c r="R325" s="155" t="s">
        <v>459</v>
      </c>
      <c r="S325" s="116">
        <v>1041</v>
      </c>
      <c r="T325" s="156">
        <v>0</v>
      </c>
      <c r="U325" s="116" t="s">
        <v>110</v>
      </c>
      <c r="W325" s="116" t="s">
        <v>110</v>
      </c>
      <c r="X325" s="168"/>
      <c r="Z325" s="166"/>
      <c r="AA325" s="155"/>
      <c r="AC325" s="166"/>
      <c r="AD325" s="155" t="s">
        <v>5</v>
      </c>
      <c r="AE325" s="116">
        <v>1800</v>
      </c>
      <c r="AF325" s="166" t="s">
        <v>566</v>
      </c>
      <c r="AG325" s="155"/>
      <c r="AI325" s="166"/>
      <c r="AJ325" s="155"/>
      <c r="AL325" s="166"/>
      <c r="AM325" s="96" t="e">
        <f t="shared" si="22"/>
        <v>#VALUE!</v>
      </c>
      <c r="AN325" t="e">
        <f t="shared" si="23"/>
        <v>#DIV/0!</v>
      </c>
      <c r="AO325">
        <f t="shared" si="26"/>
        <v>0</v>
      </c>
    </row>
    <row r="326" spans="2:41" ht="24">
      <c r="B326" s="155">
        <v>20240413</v>
      </c>
      <c r="C326" s="116" t="s">
        <v>150</v>
      </c>
      <c r="D326" s="156" t="s">
        <v>38</v>
      </c>
      <c r="E326" s="155"/>
      <c r="F326" s="116">
        <v>3851</v>
      </c>
      <c r="G326" s="156">
        <v>729</v>
      </c>
      <c r="H326" s="155"/>
      <c r="I326" s="116">
        <v>869</v>
      </c>
      <c r="J326" s="156">
        <v>3705</v>
      </c>
      <c r="K326" s="155"/>
      <c r="L326" s="156"/>
      <c r="M326" s="155">
        <v>0</v>
      </c>
      <c r="N326" s="116">
        <v>0</v>
      </c>
      <c r="O326" s="156">
        <v>0</v>
      </c>
      <c r="P326" s="158" t="s">
        <v>33</v>
      </c>
      <c r="Q326" s="165" t="s">
        <v>552</v>
      </c>
      <c r="R326" s="155" t="s">
        <v>459</v>
      </c>
      <c r="S326" s="116">
        <v>6</v>
      </c>
      <c r="T326" s="156">
        <v>0</v>
      </c>
      <c r="X326" s="168"/>
      <c r="Z326" s="166"/>
      <c r="AA326" s="155"/>
      <c r="AC326" s="166"/>
      <c r="AD326" s="155" t="s">
        <v>5</v>
      </c>
      <c r="AE326" s="116">
        <v>1800</v>
      </c>
      <c r="AF326" s="166" t="s">
        <v>566</v>
      </c>
      <c r="AG326" s="155"/>
      <c r="AI326" s="166"/>
      <c r="AJ326" s="155"/>
      <c r="AL326" s="166"/>
      <c r="AM326" s="96" t="e">
        <f t="shared" si="22"/>
        <v>#VALUE!</v>
      </c>
      <c r="AN326" t="e">
        <f t="shared" si="23"/>
        <v>#DIV/0!</v>
      </c>
      <c r="AO326">
        <f t="shared" si="26"/>
        <v>0</v>
      </c>
    </row>
    <row r="327" spans="2:41" ht="24">
      <c r="B327" s="155">
        <v>20240414</v>
      </c>
      <c r="C327" s="116" t="s">
        <v>150</v>
      </c>
      <c r="D327" s="156" t="s">
        <v>29</v>
      </c>
      <c r="E327" s="155"/>
      <c r="F327" s="116">
        <v>2010</v>
      </c>
      <c r="G327" s="156">
        <v>1205</v>
      </c>
      <c r="H327" s="155"/>
      <c r="I327" s="116">
        <v>1205</v>
      </c>
      <c r="J327" s="156">
        <v>1146</v>
      </c>
      <c r="K327" s="155"/>
      <c r="L327" s="156"/>
      <c r="M327" s="155">
        <v>0</v>
      </c>
      <c r="N327" s="116">
        <v>0</v>
      </c>
      <c r="O327" s="156">
        <v>0</v>
      </c>
      <c r="P327" s="158" t="s">
        <v>33</v>
      </c>
      <c r="Q327" s="165" t="s">
        <v>552</v>
      </c>
      <c r="R327" s="155" t="s">
        <v>459</v>
      </c>
      <c r="S327" s="116">
        <v>864</v>
      </c>
      <c r="T327" s="156">
        <v>0</v>
      </c>
      <c r="X327" s="168" t="s">
        <v>3</v>
      </c>
      <c r="Y327" s="116">
        <v>0</v>
      </c>
      <c r="Z327" s="166" t="s">
        <v>61</v>
      </c>
      <c r="AA327" s="155"/>
      <c r="AC327" s="166"/>
      <c r="AD327" s="155" t="s">
        <v>5</v>
      </c>
      <c r="AE327" s="116">
        <v>1800</v>
      </c>
      <c r="AF327" s="166" t="s">
        <v>566</v>
      </c>
      <c r="AG327" s="155"/>
      <c r="AI327" s="166"/>
      <c r="AJ327" s="155"/>
      <c r="AL327" s="166"/>
      <c r="AM327" s="96" t="e">
        <f t="shared" si="22"/>
        <v>#VALUE!</v>
      </c>
      <c r="AN327" t="e">
        <f t="shared" si="23"/>
        <v>#DIV/0!</v>
      </c>
      <c r="AO327">
        <f t="shared" si="26"/>
        <v>1</v>
      </c>
    </row>
    <row r="328" spans="2:41" ht="24">
      <c r="B328" s="155">
        <v>20240414</v>
      </c>
      <c r="C328" s="116" t="s">
        <v>150</v>
      </c>
      <c r="D328" s="156" t="s">
        <v>32</v>
      </c>
      <c r="E328" s="155"/>
      <c r="F328" s="116">
        <v>1925</v>
      </c>
      <c r="G328" s="156">
        <v>1205</v>
      </c>
      <c r="H328" s="155"/>
      <c r="I328" s="116">
        <v>1205</v>
      </c>
      <c r="J328" s="156">
        <v>1146</v>
      </c>
      <c r="K328" s="155"/>
      <c r="L328" s="156"/>
      <c r="M328" s="155">
        <v>0</v>
      </c>
      <c r="N328" s="116">
        <v>0</v>
      </c>
      <c r="O328" s="156">
        <v>0</v>
      </c>
      <c r="P328" s="158" t="s">
        <v>33</v>
      </c>
      <c r="Q328" s="165" t="s">
        <v>552</v>
      </c>
      <c r="R328" s="155" t="s">
        <v>459</v>
      </c>
      <c r="S328" s="116">
        <v>779</v>
      </c>
      <c r="T328" s="156">
        <v>0</v>
      </c>
      <c r="X328" s="168" t="s">
        <v>3</v>
      </c>
      <c r="Y328" s="116">
        <v>0</v>
      </c>
      <c r="Z328" s="166" t="s">
        <v>61</v>
      </c>
      <c r="AA328" s="155"/>
      <c r="AC328" s="166"/>
      <c r="AD328" s="155" t="s">
        <v>5</v>
      </c>
      <c r="AE328" s="116">
        <v>1800</v>
      </c>
      <c r="AF328" s="166" t="s">
        <v>566</v>
      </c>
      <c r="AG328" s="155"/>
      <c r="AI328" s="166"/>
      <c r="AJ328" s="155"/>
      <c r="AL328" s="166"/>
      <c r="AM328" s="96" t="e">
        <f t="shared" ref="AM328:AM391" si="27">R328/E328</f>
        <v>#VALUE!</v>
      </c>
      <c r="AN328" t="e">
        <f t="shared" ref="AN328:AN391" si="28">T328/M328</f>
        <v>#DIV/0!</v>
      </c>
      <c r="AO328">
        <f t="shared" si="26"/>
        <v>1</v>
      </c>
    </row>
    <row r="329" spans="2:41" ht="24">
      <c r="B329" s="155">
        <v>20240414</v>
      </c>
      <c r="C329" s="116" t="s">
        <v>150</v>
      </c>
      <c r="D329" s="156" t="s">
        <v>34</v>
      </c>
      <c r="E329" s="155"/>
      <c r="F329" s="116">
        <v>2010</v>
      </c>
      <c r="G329" s="156">
        <v>1205</v>
      </c>
      <c r="H329" s="155"/>
      <c r="I329" s="116">
        <v>1205</v>
      </c>
      <c r="J329" s="156">
        <v>1146</v>
      </c>
      <c r="K329" s="155"/>
      <c r="L329" s="156"/>
      <c r="M329" s="155">
        <v>0</v>
      </c>
      <c r="N329" s="116">
        <v>0</v>
      </c>
      <c r="O329" s="156">
        <v>0</v>
      </c>
      <c r="P329" s="158" t="s">
        <v>33</v>
      </c>
      <c r="Q329" s="165" t="s">
        <v>552</v>
      </c>
      <c r="R329" s="155" t="s">
        <v>459</v>
      </c>
      <c r="S329" s="116">
        <v>864</v>
      </c>
      <c r="T329" s="156">
        <v>0</v>
      </c>
      <c r="X329" s="168" t="s">
        <v>3</v>
      </c>
      <c r="Y329" s="116">
        <v>0</v>
      </c>
      <c r="Z329" s="166" t="s">
        <v>61</v>
      </c>
      <c r="AA329" s="155"/>
      <c r="AC329" s="166"/>
      <c r="AD329" s="155" t="s">
        <v>5</v>
      </c>
      <c r="AE329" s="116">
        <v>1800</v>
      </c>
      <c r="AF329" s="166" t="s">
        <v>566</v>
      </c>
      <c r="AG329" s="155"/>
      <c r="AI329" s="166"/>
      <c r="AJ329" s="155"/>
      <c r="AL329" s="166"/>
      <c r="AM329" s="96" t="e">
        <f t="shared" si="27"/>
        <v>#VALUE!</v>
      </c>
      <c r="AN329" t="e">
        <f t="shared" si="28"/>
        <v>#DIV/0!</v>
      </c>
      <c r="AO329">
        <f t="shared" si="26"/>
        <v>1</v>
      </c>
    </row>
    <row r="330" spans="2:41" ht="24">
      <c r="B330" s="155">
        <v>20240414</v>
      </c>
      <c r="C330" s="116" t="s">
        <v>150</v>
      </c>
      <c r="D330" s="156" t="s">
        <v>39</v>
      </c>
      <c r="E330" s="155"/>
      <c r="F330" s="116">
        <v>6105</v>
      </c>
      <c r="G330" s="156">
        <v>941</v>
      </c>
      <c r="H330" s="155"/>
      <c r="I330" s="116">
        <v>941</v>
      </c>
      <c r="J330" s="156">
        <v>1319</v>
      </c>
      <c r="K330" s="155"/>
      <c r="L330" s="156"/>
      <c r="M330" s="155">
        <v>0</v>
      </c>
      <c r="N330" s="116">
        <v>0</v>
      </c>
      <c r="O330" s="156">
        <v>0</v>
      </c>
      <c r="P330" s="158" t="s">
        <v>30</v>
      </c>
      <c r="Q330" s="165" t="s">
        <v>60</v>
      </c>
      <c r="R330" s="155" t="s">
        <v>459</v>
      </c>
      <c r="S330" s="116">
        <v>4786</v>
      </c>
      <c r="T330" s="156">
        <v>0</v>
      </c>
      <c r="X330" s="168" t="s">
        <v>3</v>
      </c>
      <c r="Y330" s="116">
        <v>200</v>
      </c>
      <c r="Z330" s="166" t="s">
        <v>61</v>
      </c>
      <c r="AA330" s="155"/>
      <c r="AC330" s="166"/>
      <c r="AD330" s="155" t="s">
        <v>5</v>
      </c>
      <c r="AE330" s="116">
        <v>1800</v>
      </c>
      <c r="AF330" s="166" t="s">
        <v>566</v>
      </c>
      <c r="AG330" s="155"/>
      <c r="AI330" s="166"/>
      <c r="AJ330" s="155"/>
      <c r="AL330" s="166"/>
      <c r="AM330" s="96" t="e">
        <f t="shared" si="27"/>
        <v>#VALUE!</v>
      </c>
      <c r="AN330" t="e">
        <f t="shared" si="28"/>
        <v>#DIV/0!</v>
      </c>
      <c r="AO330">
        <f t="shared" si="26"/>
        <v>1</v>
      </c>
    </row>
    <row r="331" spans="2:41" ht="24">
      <c r="B331" s="155">
        <v>20240414</v>
      </c>
      <c r="C331" s="116" t="s">
        <v>150</v>
      </c>
      <c r="D331" s="156" t="s">
        <v>43</v>
      </c>
      <c r="E331" s="155"/>
      <c r="F331" s="116">
        <v>5955</v>
      </c>
      <c r="G331" s="156">
        <v>941</v>
      </c>
      <c r="H331" s="155"/>
      <c r="I331" s="116">
        <v>941</v>
      </c>
      <c r="J331" s="156">
        <v>3100</v>
      </c>
      <c r="K331" s="155"/>
      <c r="L331" s="156"/>
      <c r="M331" s="155">
        <v>0</v>
      </c>
      <c r="N331" s="116">
        <v>0</v>
      </c>
      <c r="O331" s="156">
        <v>0</v>
      </c>
      <c r="P331" s="158" t="s">
        <v>30</v>
      </c>
      <c r="Q331" s="165" t="s">
        <v>110</v>
      </c>
      <c r="R331" s="155" t="s">
        <v>459</v>
      </c>
      <c r="S331" s="116">
        <v>2855</v>
      </c>
      <c r="T331" s="156">
        <v>0</v>
      </c>
      <c r="U331" s="116" t="s">
        <v>110</v>
      </c>
      <c r="W331" s="116" t="s">
        <v>110</v>
      </c>
      <c r="X331" s="168" t="s">
        <v>3</v>
      </c>
      <c r="Y331" s="116">
        <v>200</v>
      </c>
      <c r="Z331" s="166" t="s">
        <v>61</v>
      </c>
      <c r="AA331" s="155"/>
      <c r="AC331" s="166"/>
      <c r="AD331" s="155" t="s">
        <v>5</v>
      </c>
      <c r="AE331" s="116">
        <v>1800</v>
      </c>
      <c r="AF331" s="166" t="s">
        <v>566</v>
      </c>
      <c r="AG331" s="155"/>
      <c r="AI331" s="166"/>
      <c r="AJ331" s="155"/>
      <c r="AL331" s="166"/>
      <c r="AM331" s="96" t="e">
        <f t="shared" si="27"/>
        <v>#VALUE!</v>
      </c>
      <c r="AN331" t="e">
        <f t="shared" si="28"/>
        <v>#DIV/0!</v>
      </c>
      <c r="AO331">
        <f t="shared" si="26"/>
        <v>1</v>
      </c>
    </row>
    <row r="332" spans="2:41" ht="24">
      <c r="B332" s="155">
        <v>20240414</v>
      </c>
      <c r="C332" s="116" t="s">
        <v>150</v>
      </c>
      <c r="D332" s="156" t="s">
        <v>45</v>
      </c>
      <c r="E332" s="155"/>
      <c r="F332" s="116">
        <v>6105</v>
      </c>
      <c r="G332" s="156">
        <v>907</v>
      </c>
      <c r="H332" s="155"/>
      <c r="I332" s="116">
        <v>737</v>
      </c>
      <c r="J332" s="156">
        <v>3848</v>
      </c>
      <c r="K332" s="155"/>
      <c r="L332" s="156"/>
      <c r="M332" s="155">
        <v>0</v>
      </c>
      <c r="N332" s="116">
        <v>0</v>
      </c>
      <c r="O332" s="156">
        <v>0</v>
      </c>
      <c r="P332" s="158" t="s">
        <v>33</v>
      </c>
      <c r="Q332" s="165" t="s">
        <v>110</v>
      </c>
      <c r="R332" s="155" t="s">
        <v>459</v>
      </c>
      <c r="S332" s="116">
        <v>2427</v>
      </c>
      <c r="T332" s="156">
        <v>0</v>
      </c>
      <c r="U332" s="116" t="s">
        <v>110</v>
      </c>
      <c r="W332" s="116" t="s">
        <v>110</v>
      </c>
      <c r="X332" s="168" t="s">
        <v>3</v>
      </c>
      <c r="Y332" s="116">
        <v>0</v>
      </c>
      <c r="Z332" s="166" t="s">
        <v>61</v>
      </c>
      <c r="AA332" s="155"/>
      <c r="AC332" s="166"/>
      <c r="AD332" s="155" t="s">
        <v>5</v>
      </c>
      <c r="AE332" s="116">
        <v>1800</v>
      </c>
      <c r="AF332" s="166" t="s">
        <v>566</v>
      </c>
      <c r="AG332" s="155"/>
      <c r="AI332" s="166"/>
      <c r="AJ332" s="155"/>
      <c r="AL332" s="166"/>
      <c r="AM332" s="96" t="e">
        <f t="shared" si="27"/>
        <v>#VALUE!</v>
      </c>
      <c r="AN332" t="e">
        <f t="shared" si="28"/>
        <v>#DIV/0!</v>
      </c>
      <c r="AO332">
        <f t="shared" si="26"/>
        <v>1</v>
      </c>
    </row>
    <row r="333" spans="2:41" ht="24">
      <c r="B333" s="155">
        <v>20240415</v>
      </c>
      <c r="C333" s="116" t="s">
        <v>150</v>
      </c>
      <c r="D333" s="156" t="s">
        <v>29</v>
      </c>
      <c r="E333" s="155"/>
      <c r="F333" s="116">
        <v>5511</v>
      </c>
      <c r="G333" s="156">
        <v>424</v>
      </c>
      <c r="H333" s="155"/>
      <c r="I333" s="116">
        <v>514</v>
      </c>
      <c r="J333" s="156">
        <v>4163</v>
      </c>
      <c r="K333" s="155"/>
      <c r="L333" s="156"/>
      <c r="M333" s="155">
        <v>0</v>
      </c>
      <c r="N333" s="116">
        <v>0</v>
      </c>
      <c r="O333" s="156">
        <v>0</v>
      </c>
      <c r="P333" s="158" t="s">
        <v>33</v>
      </c>
      <c r="Q333" s="165" t="s">
        <v>60</v>
      </c>
      <c r="R333" s="155" t="s">
        <v>459</v>
      </c>
      <c r="S333" s="116">
        <v>1258</v>
      </c>
      <c r="T333" s="156">
        <v>0</v>
      </c>
      <c r="X333" s="168" t="s">
        <v>3</v>
      </c>
      <c r="Y333" s="116">
        <v>185</v>
      </c>
      <c r="Z333" s="166" t="s">
        <v>72</v>
      </c>
      <c r="AA333" s="155"/>
      <c r="AC333" s="166"/>
      <c r="AD333" s="155" t="s">
        <v>5</v>
      </c>
      <c r="AE333" s="116">
        <v>1800</v>
      </c>
      <c r="AF333" s="166" t="s">
        <v>566</v>
      </c>
      <c r="AG333" s="155"/>
      <c r="AI333" s="166"/>
      <c r="AJ333" s="155"/>
      <c r="AL333" s="166"/>
      <c r="AM333" s="96" t="e">
        <f t="shared" si="27"/>
        <v>#VALUE!</v>
      </c>
      <c r="AN333" t="e">
        <f t="shared" si="28"/>
        <v>#DIV/0!</v>
      </c>
      <c r="AO333">
        <f t="shared" si="26"/>
        <v>1</v>
      </c>
    </row>
    <row r="334" spans="2:41" ht="24">
      <c r="B334" s="155">
        <v>20240415</v>
      </c>
      <c r="C334" s="116" t="s">
        <v>150</v>
      </c>
      <c r="D334" s="156" t="s">
        <v>32</v>
      </c>
      <c r="E334" s="155"/>
      <c r="F334" s="116">
        <v>5361</v>
      </c>
      <c r="G334" s="156">
        <v>409</v>
      </c>
      <c r="H334" s="155"/>
      <c r="I334" s="116">
        <v>459</v>
      </c>
      <c r="J334" s="156">
        <v>4067</v>
      </c>
      <c r="K334" s="155"/>
      <c r="L334" s="156"/>
      <c r="M334" s="155">
        <v>0</v>
      </c>
      <c r="N334" s="116">
        <v>0</v>
      </c>
      <c r="O334" s="156">
        <v>0</v>
      </c>
      <c r="P334" s="158" t="s">
        <v>33</v>
      </c>
      <c r="Q334" s="165" t="s">
        <v>60</v>
      </c>
      <c r="R334" s="155" t="s">
        <v>459</v>
      </c>
      <c r="S334" s="116">
        <v>1244</v>
      </c>
      <c r="T334" s="156">
        <v>0</v>
      </c>
      <c r="X334" s="168" t="s">
        <v>3</v>
      </c>
      <c r="Y334" s="116">
        <v>139</v>
      </c>
      <c r="Z334" s="166" t="s">
        <v>72</v>
      </c>
      <c r="AA334" s="155"/>
      <c r="AC334" s="166"/>
      <c r="AD334" s="155" t="s">
        <v>5</v>
      </c>
      <c r="AE334" s="116">
        <v>1800</v>
      </c>
      <c r="AF334" s="166" t="s">
        <v>566</v>
      </c>
      <c r="AG334" s="155"/>
      <c r="AI334" s="166"/>
      <c r="AJ334" s="155"/>
      <c r="AL334" s="166"/>
      <c r="AM334" s="96" t="e">
        <f t="shared" si="27"/>
        <v>#VALUE!</v>
      </c>
      <c r="AN334" t="e">
        <f t="shared" si="28"/>
        <v>#DIV/0!</v>
      </c>
      <c r="AO334">
        <f t="shared" si="26"/>
        <v>1</v>
      </c>
    </row>
    <row r="335" spans="2:41" ht="24">
      <c r="B335" s="155">
        <v>20240415</v>
      </c>
      <c r="C335" s="116" t="s">
        <v>150</v>
      </c>
      <c r="D335" s="156" t="s">
        <v>34</v>
      </c>
      <c r="E335" s="155"/>
      <c r="F335" s="116">
        <v>5511</v>
      </c>
      <c r="G335" s="156">
        <v>424</v>
      </c>
      <c r="H335" s="155"/>
      <c r="I335" s="116">
        <v>424</v>
      </c>
      <c r="J335" s="156">
        <v>4430</v>
      </c>
      <c r="K335" s="155"/>
      <c r="L335" s="156"/>
      <c r="M335" s="155">
        <v>0</v>
      </c>
      <c r="N335" s="116">
        <v>0</v>
      </c>
      <c r="O335" s="156">
        <v>0</v>
      </c>
      <c r="P335" s="158" t="s">
        <v>33</v>
      </c>
      <c r="Q335" s="165" t="s">
        <v>60</v>
      </c>
      <c r="R335" s="155" t="s">
        <v>459</v>
      </c>
      <c r="S335" s="116">
        <v>1081</v>
      </c>
      <c r="T335" s="156">
        <v>0</v>
      </c>
      <c r="X335" s="168" t="s">
        <v>3</v>
      </c>
      <c r="Y335" s="116">
        <v>0</v>
      </c>
      <c r="Z335" s="166" t="s">
        <v>72</v>
      </c>
      <c r="AA335" s="155"/>
      <c r="AC335" s="166"/>
      <c r="AD335" s="155" t="s">
        <v>5</v>
      </c>
      <c r="AE335" s="116">
        <v>1800</v>
      </c>
      <c r="AF335" s="166" t="s">
        <v>566</v>
      </c>
      <c r="AG335" s="155"/>
      <c r="AI335" s="166"/>
      <c r="AJ335" s="155"/>
      <c r="AL335" s="166"/>
      <c r="AM335" s="96" t="e">
        <f t="shared" si="27"/>
        <v>#VALUE!</v>
      </c>
      <c r="AN335" t="e">
        <f t="shared" si="28"/>
        <v>#DIV/0!</v>
      </c>
      <c r="AO335">
        <f t="shared" si="26"/>
        <v>1</v>
      </c>
    </row>
    <row r="336" spans="2:41" ht="36">
      <c r="B336" s="155">
        <v>20240416</v>
      </c>
      <c r="C336" s="116" t="s">
        <v>150</v>
      </c>
      <c r="D336" s="156" t="s">
        <v>29</v>
      </c>
      <c r="E336" s="155"/>
      <c r="F336" s="116">
        <v>5924</v>
      </c>
      <c r="G336" s="156">
        <v>185</v>
      </c>
      <c r="H336" s="155"/>
      <c r="I336" s="116">
        <v>176</v>
      </c>
      <c r="J336" s="156">
        <v>4985</v>
      </c>
      <c r="K336" s="155"/>
      <c r="L336" s="156"/>
      <c r="M336" s="155">
        <v>-3295</v>
      </c>
      <c r="N336" s="116">
        <v>-3295</v>
      </c>
      <c r="O336" s="156">
        <v>-3295</v>
      </c>
      <c r="P336" s="158" t="s">
        <v>40</v>
      </c>
      <c r="Q336" s="165" t="s">
        <v>41</v>
      </c>
      <c r="R336" s="155" t="s">
        <v>459</v>
      </c>
      <c r="S336" s="116">
        <v>948</v>
      </c>
      <c r="T336" s="156">
        <v>0</v>
      </c>
      <c r="X336" s="168"/>
      <c r="Z336" s="166"/>
      <c r="AA336" s="155" t="s">
        <v>4</v>
      </c>
      <c r="AB336" s="116">
        <v>5281</v>
      </c>
      <c r="AC336" s="166" t="s">
        <v>568</v>
      </c>
      <c r="AD336" s="155" t="s">
        <v>5</v>
      </c>
      <c r="AE336" s="116">
        <v>1800</v>
      </c>
      <c r="AF336" s="166" t="s">
        <v>569</v>
      </c>
      <c r="AG336" s="155"/>
      <c r="AI336" s="166"/>
      <c r="AJ336" s="155"/>
      <c r="AL336" s="166"/>
      <c r="AM336" s="96" t="e">
        <f t="shared" si="27"/>
        <v>#VALUE!</v>
      </c>
      <c r="AN336">
        <f t="shared" si="28"/>
        <v>0</v>
      </c>
      <c r="AO336">
        <f t="shared" si="26"/>
        <v>0</v>
      </c>
    </row>
    <row r="337" spans="2:41" ht="36">
      <c r="B337" s="155">
        <v>20240416</v>
      </c>
      <c r="C337" s="116" t="s">
        <v>150</v>
      </c>
      <c r="D337" s="156" t="s">
        <v>32</v>
      </c>
      <c r="E337" s="155"/>
      <c r="F337" s="116">
        <v>5774</v>
      </c>
      <c r="G337" s="156">
        <v>211</v>
      </c>
      <c r="H337" s="155"/>
      <c r="I337" s="116">
        <v>198</v>
      </c>
      <c r="J337" s="156">
        <v>4811</v>
      </c>
      <c r="K337" s="155"/>
      <c r="L337" s="156"/>
      <c r="M337" s="155">
        <v>-3144</v>
      </c>
      <c r="N337" s="116">
        <v>-3144</v>
      </c>
      <c r="O337" s="156">
        <v>-3144</v>
      </c>
      <c r="P337" s="158" t="s">
        <v>30</v>
      </c>
      <c r="Q337" s="165" t="s">
        <v>41</v>
      </c>
      <c r="R337" s="155" t="s">
        <v>459</v>
      </c>
      <c r="S337" s="116">
        <v>976</v>
      </c>
      <c r="T337" s="156">
        <v>0</v>
      </c>
      <c r="X337" s="168"/>
      <c r="Z337" s="166"/>
      <c r="AA337" s="155" t="s">
        <v>4</v>
      </c>
      <c r="AB337" s="116">
        <v>4875</v>
      </c>
      <c r="AC337" s="166" t="s">
        <v>568</v>
      </c>
      <c r="AD337" s="155" t="s">
        <v>5</v>
      </c>
      <c r="AE337" s="116">
        <v>1800</v>
      </c>
      <c r="AF337" s="166" t="s">
        <v>569</v>
      </c>
      <c r="AG337" s="155"/>
      <c r="AI337" s="166"/>
      <c r="AJ337" s="155"/>
      <c r="AL337" s="166"/>
      <c r="AM337" s="96" t="e">
        <f t="shared" si="27"/>
        <v>#VALUE!</v>
      </c>
      <c r="AN337">
        <f t="shared" si="28"/>
        <v>0</v>
      </c>
      <c r="AO337">
        <f t="shared" si="26"/>
        <v>0</v>
      </c>
    </row>
    <row r="338" spans="2:41" ht="24">
      <c r="B338" s="155">
        <v>20240416</v>
      </c>
      <c r="C338" s="116" t="s">
        <v>150</v>
      </c>
      <c r="D338" s="156" t="s">
        <v>34</v>
      </c>
      <c r="E338" s="155"/>
      <c r="F338" s="116">
        <v>5924</v>
      </c>
      <c r="G338" s="156">
        <v>185</v>
      </c>
      <c r="H338" s="155"/>
      <c r="I338" s="116">
        <v>185</v>
      </c>
      <c r="J338" s="156">
        <v>5231</v>
      </c>
      <c r="K338" s="155"/>
      <c r="L338" s="156"/>
      <c r="M338" s="155">
        <v>-3295</v>
      </c>
      <c r="N338" s="116">
        <v>-3295</v>
      </c>
      <c r="O338" s="156">
        <v>-3295</v>
      </c>
      <c r="P338" s="158" t="s">
        <v>40</v>
      </c>
      <c r="Q338" s="165" t="s">
        <v>60</v>
      </c>
      <c r="R338" s="155" t="s">
        <v>459</v>
      </c>
      <c r="S338" s="116">
        <v>693</v>
      </c>
      <c r="T338" s="156">
        <v>0</v>
      </c>
      <c r="X338" s="168"/>
      <c r="Z338" s="166"/>
      <c r="AA338" s="155"/>
      <c r="AC338" s="166"/>
      <c r="AD338" s="155" t="s">
        <v>5</v>
      </c>
      <c r="AE338" s="116">
        <v>1800</v>
      </c>
      <c r="AF338" s="166" t="s">
        <v>569</v>
      </c>
      <c r="AG338" s="155"/>
      <c r="AI338" s="166"/>
      <c r="AJ338" s="155"/>
      <c r="AL338" s="166"/>
      <c r="AM338" s="96" t="e">
        <f t="shared" si="27"/>
        <v>#VALUE!</v>
      </c>
      <c r="AN338">
        <f t="shared" si="28"/>
        <v>0</v>
      </c>
      <c r="AO338">
        <f t="shared" si="26"/>
        <v>0</v>
      </c>
    </row>
    <row r="339" spans="2:41" ht="24">
      <c r="B339" s="155">
        <v>20240417</v>
      </c>
      <c r="C339" s="116" t="s">
        <v>150</v>
      </c>
      <c r="D339" s="156" t="s">
        <v>29</v>
      </c>
      <c r="E339" s="155"/>
      <c r="F339" s="116">
        <v>4846</v>
      </c>
      <c r="G339" s="156">
        <v>76</v>
      </c>
      <c r="H339" s="155"/>
      <c r="I339" s="116">
        <v>76</v>
      </c>
      <c r="J339" s="156">
        <v>4107</v>
      </c>
      <c r="K339" s="155"/>
      <c r="L339" s="156"/>
      <c r="M339" s="155">
        <v>0</v>
      </c>
      <c r="N339" s="116">
        <v>0</v>
      </c>
      <c r="O339" s="156">
        <v>0</v>
      </c>
      <c r="P339" s="158" t="s">
        <v>33</v>
      </c>
      <c r="Q339" s="165" t="s">
        <v>552</v>
      </c>
      <c r="R339" s="155" t="s">
        <v>459</v>
      </c>
      <c r="S339" s="116">
        <v>739</v>
      </c>
      <c r="T339" s="156">
        <v>0</v>
      </c>
      <c r="X339" s="168"/>
      <c r="Z339" s="166"/>
      <c r="AA339" s="155"/>
      <c r="AC339" s="166"/>
      <c r="AD339" s="155" t="s">
        <v>5</v>
      </c>
      <c r="AE339" s="116">
        <v>1800</v>
      </c>
      <c r="AF339" s="166" t="s">
        <v>566</v>
      </c>
      <c r="AG339" s="155"/>
      <c r="AI339" s="166"/>
      <c r="AJ339" s="155"/>
      <c r="AL339" s="166"/>
      <c r="AM339" s="96" t="e">
        <f t="shared" si="27"/>
        <v>#VALUE!</v>
      </c>
      <c r="AN339" t="e">
        <f t="shared" si="28"/>
        <v>#DIV/0!</v>
      </c>
      <c r="AO339">
        <f t="shared" si="26"/>
        <v>0</v>
      </c>
    </row>
    <row r="340" spans="2:41" ht="24">
      <c r="B340" s="155">
        <v>20240417</v>
      </c>
      <c r="C340" s="116" t="s">
        <v>150</v>
      </c>
      <c r="D340" s="156" t="s">
        <v>32</v>
      </c>
      <c r="E340" s="155"/>
      <c r="F340" s="116">
        <v>4696</v>
      </c>
      <c r="G340" s="156">
        <v>64</v>
      </c>
      <c r="H340" s="155"/>
      <c r="I340" s="116">
        <v>66</v>
      </c>
      <c r="J340" s="156">
        <v>4169</v>
      </c>
      <c r="K340" s="155"/>
      <c r="L340" s="156"/>
      <c r="M340" s="155">
        <v>0</v>
      </c>
      <c r="N340" s="116">
        <v>0</v>
      </c>
      <c r="O340" s="156">
        <v>0</v>
      </c>
      <c r="P340" s="158" t="s">
        <v>30</v>
      </c>
      <c r="Q340" s="165" t="s">
        <v>552</v>
      </c>
      <c r="R340" s="155" t="s">
        <v>459</v>
      </c>
      <c r="S340" s="116">
        <v>525</v>
      </c>
      <c r="T340" s="156">
        <v>0</v>
      </c>
      <c r="X340" s="168"/>
      <c r="Z340" s="166"/>
      <c r="AA340" s="155"/>
      <c r="AC340" s="166"/>
      <c r="AD340" s="155" t="s">
        <v>5</v>
      </c>
      <c r="AE340" s="116">
        <v>1800</v>
      </c>
      <c r="AF340" s="166" t="s">
        <v>566</v>
      </c>
      <c r="AG340" s="155"/>
      <c r="AI340" s="166"/>
      <c r="AJ340" s="155"/>
      <c r="AL340" s="166"/>
      <c r="AM340" s="96" t="e">
        <f t="shared" si="27"/>
        <v>#VALUE!</v>
      </c>
      <c r="AN340" t="e">
        <f t="shared" si="28"/>
        <v>#DIV/0!</v>
      </c>
      <c r="AO340">
        <f t="shared" si="26"/>
        <v>0</v>
      </c>
    </row>
    <row r="341" spans="2:41" ht="24">
      <c r="B341" s="155">
        <v>20240417</v>
      </c>
      <c r="C341" s="116" t="s">
        <v>150</v>
      </c>
      <c r="D341" s="156" t="s">
        <v>34</v>
      </c>
      <c r="E341" s="155"/>
      <c r="F341" s="116">
        <v>4846</v>
      </c>
      <c r="G341" s="156">
        <v>76</v>
      </c>
      <c r="H341" s="155"/>
      <c r="I341" s="116">
        <v>76</v>
      </c>
      <c r="J341" s="156">
        <v>3948</v>
      </c>
      <c r="K341" s="155"/>
      <c r="L341" s="156"/>
      <c r="M341" s="155">
        <v>0</v>
      </c>
      <c r="N341" s="116">
        <v>0</v>
      </c>
      <c r="O341" s="156">
        <v>0</v>
      </c>
      <c r="P341" s="158" t="s">
        <v>33</v>
      </c>
      <c r="Q341" s="165" t="s">
        <v>552</v>
      </c>
      <c r="R341" s="155" t="s">
        <v>459</v>
      </c>
      <c r="S341" s="116">
        <v>898</v>
      </c>
      <c r="T341" s="156">
        <v>0</v>
      </c>
      <c r="X341" s="168"/>
      <c r="Z341" s="166"/>
      <c r="AA341" s="155"/>
      <c r="AC341" s="166"/>
      <c r="AD341" s="155" t="s">
        <v>5</v>
      </c>
      <c r="AE341" s="116">
        <v>1800</v>
      </c>
      <c r="AF341" s="166" t="s">
        <v>566</v>
      </c>
      <c r="AG341" s="155"/>
      <c r="AI341" s="166"/>
      <c r="AJ341" s="155"/>
      <c r="AL341" s="166"/>
      <c r="AM341" s="96" t="e">
        <f t="shared" si="27"/>
        <v>#VALUE!</v>
      </c>
      <c r="AN341" t="e">
        <f t="shared" si="28"/>
        <v>#DIV/0!</v>
      </c>
      <c r="AO341">
        <f t="shared" si="26"/>
        <v>0</v>
      </c>
    </row>
    <row r="342" spans="2:41" ht="24">
      <c r="B342" s="155">
        <v>20240419</v>
      </c>
      <c r="C342" s="116" t="s">
        <v>150</v>
      </c>
      <c r="D342" s="156" t="s">
        <v>29</v>
      </c>
      <c r="E342" s="155"/>
      <c r="F342" s="116">
        <v>3595</v>
      </c>
      <c r="G342" s="156">
        <v>851</v>
      </c>
      <c r="H342" s="155"/>
      <c r="I342" s="116">
        <v>893</v>
      </c>
      <c r="J342" s="156">
        <v>3421</v>
      </c>
      <c r="K342" s="155"/>
      <c r="L342" s="156"/>
      <c r="M342" s="155">
        <v>0</v>
      </c>
      <c r="N342" s="116">
        <v>0</v>
      </c>
      <c r="O342" s="156">
        <v>0</v>
      </c>
      <c r="P342" s="158" t="s">
        <v>30</v>
      </c>
      <c r="Q342" s="165" t="s">
        <v>552</v>
      </c>
      <c r="R342" s="155" t="s">
        <v>459</v>
      </c>
      <c r="S342" s="116">
        <v>132</v>
      </c>
      <c r="T342" s="156">
        <v>0</v>
      </c>
      <c r="X342" s="168" t="s">
        <v>3</v>
      </c>
      <c r="Y342" s="116">
        <v>185</v>
      </c>
      <c r="Z342" s="166" t="s">
        <v>72</v>
      </c>
      <c r="AA342" s="155"/>
      <c r="AC342" s="166"/>
      <c r="AD342" s="155" t="s">
        <v>5</v>
      </c>
      <c r="AE342" s="116">
        <v>1800</v>
      </c>
      <c r="AF342" s="166" t="s">
        <v>566</v>
      </c>
      <c r="AG342" s="155"/>
      <c r="AI342" s="166"/>
      <c r="AJ342" s="155"/>
      <c r="AL342" s="166"/>
      <c r="AM342" s="96" t="e">
        <f t="shared" si="27"/>
        <v>#VALUE!</v>
      </c>
      <c r="AN342" t="e">
        <f t="shared" si="28"/>
        <v>#DIV/0!</v>
      </c>
      <c r="AO342">
        <f t="shared" si="26"/>
        <v>1</v>
      </c>
    </row>
    <row r="343" spans="2:41" ht="24">
      <c r="B343" s="155">
        <v>20240419</v>
      </c>
      <c r="C343" s="116" t="s">
        <v>150</v>
      </c>
      <c r="D343" s="156" t="s">
        <v>32</v>
      </c>
      <c r="E343" s="155"/>
      <c r="F343" s="116">
        <v>3445</v>
      </c>
      <c r="G343" s="156">
        <v>910</v>
      </c>
      <c r="H343" s="155"/>
      <c r="I343" s="116">
        <v>910</v>
      </c>
      <c r="J343" s="156">
        <v>3180</v>
      </c>
      <c r="K343" s="155"/>
      <c r="L343" s="156"/>
      <c r="M343" s="155">
        <v>0</v>
      </c>
      <c r="N343" s="116">
        <v>0</v>
      </c>
      <c r="O343" s="156">
        <v>0</v>
      </c>
      <c r="P343" s="158" t="s">
        <v>30</v>
      </c>
      <c r="Q343" s="165" t="s">
        <v>552</v>
      </c>
      <c r="R343" s="155" t="s">
        <v>459</v>
      </c>
      <c r="S343" s="116">
        <v>265</v>
      </c>
      <c r="T343" s="156">
        <v>0</v>
      </c>
      <c r="X343" s="168" t="s">
        <v>3</v>
      </c>
      <c r="Y343" s="116">
        <v>185</v>
      </c>
      <c r="Z343" s="166" t="s">
        <v>72</v>
      </c>
      <c r="AA343" s="155"/>
      <c r="AC343" s="166"/>
      <c r="AD343" s="155" t="s">
        <v>5</v>
      </c>
      <c r="AE343" s="116">
        <v>1800</v>
      </c>
      <c r="AF343" s="166" t="s">
        <v>566</v>
      </c>
      <c r="AG343" s="155"/>
      <c r="AI343" s="166"/>
      <c r="AJ343" s="155"/>
      <c r="AL343" s="166"/>
      <c r="AM343" s="96" t="e">
        <f t="shared" si="27"/>
        <v>#VALUE!</v>
      </c>
      <c r="AN343" t="e">
        <f t="shared" si="28"/>
        <v>#DIV/0!</v>
      </c>
      <c r="AO343">
        <f t="shared" si="26"/>
        <v>1</v>
      </c>
    </row>
    <row r="344" spans="2:41" ht="24">
      <c r="B344" s="155">
        <v>20240419</v>
      </c>
      <c r="C344" s="116" t="s">
        <v>150</v>
      </c>
      <c r="D344" s="156" t="s">
        <v>34</v>
      </c>
      <c r="E344" s="155"/>
      <c r="F344" s="116">
        <v>3595</v>
      </c>
      <c r="G344" s="156">
        <v>845</v>
      </c>
      <c r="H344" s="155"/>
      <c r="I344" s="116">
        <v>859</v>
      </c>
      <c r="J344" s="156">
        <v>3529</v>
      </c>
      <c r="K344" s="155"/>
      <c r="L344" s="156"/>
      <c r="M344" s="155">
        <v>0</v>
      </c>
      <c r="N344" s="116">
        <v>0</v>
      </c>
      <c r="O344" s="156">
        <v>0</v>
      </c>
      <c r="P344" s="158" t="s">
        <v>33</v>
      </c>
      <c r="Q344" s="165" t="s">
        <v>552</v>
      </c>
      <c r="R344" s="155" t="s">
        <v>459</v>
      </c>
      <c r="S344" s="116">
        <v>52</v>
      </c>
      <c r="T344" s="156">
        <v>0</v>
      </c>
      <c r="X344" s="168" t="s">
        <v>3</v>
      </c>
      <c r="Y344" s="116">
        <v>185</v>
      </c>
      <c r="Z344" s="166" t="s">
        <v>72</v>
      </c>
      <c r="AA344" s="155"/>
      <c r="AC344" s="166"/>
      <c r="AD344" s="155" t="s">
        <v>5</v>
      </c>
      <c r="AE344" s="116">
        <v>1800</v>
      </c>
      <c r="AF344" s="166" t="s">
        <v>566</v>
      </c>
      <c r="AG344" s="155"/>
      <c r="AI344" s="166"/>
      <c r="AJ344" s="155"/>
      <c r="AL344" s="166"/>
      <c r="AM344" s="96" t="e">
        <f t="shared" si="27"/>
        <v>#VALUE!</v>
      </c>
      <c r="AN344" t="e">
        <f t="shared" si="28"/>
        <v>#DIV/0!</v>
      </c>
      <c r="AO344">
        <f t="shared" si="26"/>
        <v>1</v>
      </c>
    </row>
    <row r="345" spans="2:41" ht="24">
      <c r="B345" s="155">
        <v>20240421</v>
      </c>
      <c r="C345" s="116" t="s">
        <v>150</v>
      </c>
      <c r="D345" s="156" t="s">
        <v>29</v>
      </c>
      <c r="E345" s="155"/>
      <c r="F345" s="116">
        <v>1365</v>
      </c>
      <c r="G345" s="156">
        <v>870</v>
      </c>
      <c r="H345" s="155"/>
      <c r="I345" s="116">
        <v>943</v>
      </c>
      <c r="J345" s="156">
        <v>565</v>
      </c>
      <c r="K345" s="155"/>
      <c r="L345" s="156"/>
      <c r="M345" s="155">
        <v>0</v>
      </c>
      <c r="N345" s="116">
        <v>0</v>
      </c>
      <c r="O345" s="156">
        <v>0</v>
      </c>
      <c r="P345" s="158" t="s">
        <v>33</v>
      </c>
      <c r="Q345" s="165" t="s">
        <v>552</v>
      </c>
      <c r="R345" s="155" t="s">
        <v>459</v>
      </c>
      <c r="S345" s="116">
        <v>727</v>
      </c>
      <c r="T345" s="156">
        <v>0</v>
      </c>
      <c r="X345" s="168" t="s">
        <v>3</v>
      </c>
      <c r="Y345" s="116">
        <v>200</v>
      </c>
      <c r="Z345" s="166" t="s">
        <v>61</v>
      </c>
      <c r="AA345" s="155"/>
      <c r="AC345" s="166"/>
      <c r="AD345" s="155" t="s">
        <v>5</v>
      </c>
      <c r="AE345" s="116">
        <v>1800</v>
      </c>
      <c r="AF345" s="166" t="s">
        <v>572</v>
      </c>
      <c r="AG345" s="155"/>
      <c r="AI345" s="166"/>
      <c r="AJ345" s="155"/>
      <c r="AL345" s="166"/>
      <c r="AM345" s="96" t="e">
        <f t="shared" si="27"/>
        <v>#VALUE!</v>
      </c>
      <c r="AN345" t="e">
        <f t="shared" si="28"/>
        <v>#DIV/0!</v>
      </c>
      <c r="AO345">
        <f t="shared" si="26"/>
        <v>1</v>
      </c>
    </row>
    <row r="346" spans="2:41" ht="24">
      <c r="B346" s="155">
        <v>20240424</v>
      </c>
      <c r="C346" s="116" t="s">
        <v>150</v>
      </c>
      <c r="D346" s="156" t="s">
        <v>46</v>
      </c>
      <c r="E346" s="155"/>
      <c r="F346" s="116">
        <v>4619</v>
      </c>
      <c r="G346" s="156">
        <v>669</v>
      </c>
      <c r="H346" s="155"/>
      <c r="I346" s="116">
        <v>669</v>
      </c>
      <c r="J346" s="156">
        <v>4597</v>
      </c>
      <c r="K346" s="155"/>
      <c r="L346" s="156"/>
      <c r="M346" s="155">
        <v>-2731</v>
      </c>
      <c r="N346" s="116">
        <v>-2731</v>
      </c>
      <c r="O346" s="156">
        <v>-2731</v>
      </c>
      <c r="P346" s="158" t="s">
        <v>40</v>
      </c>
      <c r="Q346" s="165" t="s">
        <v>60</v>
      </c>
      <c r="R346" s="155" t="s">
        <v>459</v>
      </c>
      <c r="S346" s="116">
        <v>22</v>
      </c>
      <c r="T346" s="156">
        <v>0</v>
      </c>
      <c r="X346" s="168" t="s">
        <v>3</v>
      </c>
      <c r="Y346" s="116">
        <v>185</v>
      </c>
      <c r="Z346" s="166" t="s">
        <v>61</v>
      </c>
      <c r="AA346" s="155"/>
      <c r="AC346" s="166"/>
      <c r="AD346" s="155" t="s">
        <v>5</v>
      </c>
      <c r="AE346" s="116">
        <v>1485</v>
      </c>
      <c r="AF346" s="166" t="s">
        <v>270</v>
      </c>
      <c r="AG346" s="155"/>
      <c r="AI346" s="166"/>
      <c r="AJ346" s="155"/>
      <c r="AL346" s="166"/>
      <c r="AM346" s="96" t="e">
        <f t="shared" si="27"/>
        <v>#VALUE!</v>
      </c>
      <c r="AN346">
        <f t="shared" si="28"/>
        <v>0</v>
      </c>
      <c r="AO346">
        <f t="shared" si="26"/>
        <v>1</v>
      </c>
    </row>
    <row r="347" spans="2:41" ht="24">
      <c r="B347" s="155">
        <v>20240424</v>
      </c>
      <c r="C347" s="116" t="s">
        <v>150</v>
      </c>
      <c r="D347" s="156" t="s">
        <v>47</v>
      </c>
      <c r="E347" s="155"/>
      <c r="F347" s="116">
        <v>4619</v>
      </c>
      <c r="G347" s="156">
        <v>669</v>
      </c>
      <c r="H347" s="155"/>
      <c r="I347" s="116">
        <v>669</v>
      </c>
      <c r="J347" s="156">
        <v>4531</v>
      </c>
      <c r="K347" s="155"/>
      <c r="L347" s="156"/>
      <c r="M347" s="155">
        <v>-2731</v>
      </c>
      <c r="N347" s="116">
        <v>-2731</v>
      </c>
      <c r="O347" s="156">
        <v>-2731</v>
      </c>
      <c r="P347" s="158" t="s">
        <v>40</v>
      </c>
      <c r="Q347" s="165" t="s">
        <v>60</v>
      </c>
      <c r="R347" s="155" t="s">
        <v>459</v>
      </c>
      <c r="S347" s="116">
        <v>88</v>
      </c>
      <c r="T347" s="156">
        <v>0</v>
      </c>
      <c r="X347" s="168" t="s">
        <v>3</v>
      </c>
      <c r="Y347" s="116">
        <v>185</v>
      </c>
      <c r="Z347" s="166" t="s">
        <v>61</v>
      </c>
      <c r="AA347" s="155"/>
      <c r="AC347" s="166"/>
      <c r="AD347" s="155" t="s">
        <v>5</v>
      </c>
      <c r="AE347" s="116">
        <v>1485</v>
      </c>
      <c r="AF347" s="166" t="s">
        <v>270</v>
      </c>
      <c r="AG347" s="155"/>
      <c r="AI347" s="166"/>
      <c r="AJ347" s="155"/>
      <c r="AL347" s="166"/>
      <c r="AM347" s="96" t="e">
        <f t="shared" si="27"/>
        <v>#VALUE!</v>
      </c>
      <c r="AN347">
        <f t="shared" si="28"/>
        <v>0</v>
      </c>
      <c r="AO347">
        <f t="shared" si="26"/>
        <v>1</v>
      </c>
    </row>
    <row r="348" spans="2:41" ht="24">
      <c r="B348" s="155">
        <v>20240424</v>
      </c>
      <c r="C348" s="116" t="s">
        <v>150</v>
      </c>
      <c r="D348" s="156" t="s">
        <v>48</v>
      </c>
      <c r="E348" s="155"/>
      <c r="F348" s="116">
        <v>3941</v>
      </c>
      <c r="G348" s="156">
        <v>689</v>
      </c>
      <c r="H348" s="155"/>
      <c r="I348" s="116">
        <v>689</v>
      </c>
      <c r="J348" s="156">
        <v>3619</v>
      </c>
      <c r="K348" s="155"/>
      <c r="L348" s="156"/>
      <c r="M348" s="155">
        <v>-1918</v>
      </c>
      <c r="N348" s="116">
        <v>-1918</v>
      </c>
      <c r="O348" s="156">
        <v>-1918</v>
      </c>
      <c r="P348" s="158" t="s">
        <v>40</v>
      </c>
      <c r="Q348" s="165" t="s">
        <v>359</v>
      </c>
      <c r="R348" s="155" t="s">
        <v>459</v>
      </c>
      <c r="S348" s="116">
        <v>322</v>
      </c>
      <c r="T348" s="156">
        <v>0</v>
      </c>
      <c r="X348" s="168" t="s">
        <v>3</v>
      </c>
      <c r="Y348" s="116">
        <v>200</v>
      </c>
      <c r="Z348" s="166" t="s">
        <v>61</v>
      </c>
      <c r="AA348" s="155"/>
      <c r="AC348" s="166"/>
      <c r="AD348" s="155" t="s">
        <v>5</v>
      </c>
      <c r="AE348" s="116">
        <v>1337</v>
      </c>
      <c r="AF348" s="166" t="s">
        <v>270</v>
      </c>
      <c r="AG348" s="155"/>
      <c r="AI348" s="166"/>
      <c r="AJ348" s="155"/>
      <c r="AL348" s="166"/>
      <c r="AM348" s="96" t="e">
        <f t="shared" si="27"/>
        <v>#VALUE!</v>
      </c>
      <c r="AN348">
        <f t="shared" si="28"/>
        <v>0</v>
      </c>
      <c r="AO348">
        <f t="shared" si="26"/>
        <v>1</v>
      </c>
    </row>
    <row r="349" spans="2:41">
      <c r="B349" s="155">
        <v>20240425</v>
      </c>
      <c r="C349" s="116" t="s">
        <v>150</v>
      </c>
      <c r="D349" s="156" t="s">
        <v>39</v>
      </c>
      <c r="E349" s="155"/>
      <c r="F349" s="116">
        <v>4474</v>
      </c>
      <c r="G349" s="156">
        <v>1065</v>
      </c>
      <c r="H349" s="155"/>
      <c r="I349" s="116">
        <v>984</v>
      </c>
      <c r="J349" s="156">
        <v>1247</v>
      </c>
      <c r="K349" s="155"/>
      <c r="L349" s="156"/>
      <c r="M349" s="155">
        <v>0</v>
      </c>
      <c r="N349" s="116">
        <v>0</v>
      </c>
      <c r="O349" s="156">
        <v>0</v>
      </c>
      <c r="P349" s="158" t="s">
        <v>33</v>
      </c>
      <c r="Q349" s="165" t="s">
        <v>110</v>
      </c>
      <c r="R349" s="155" t="s">
        <v>459</v>
      </c>
      <c r="S349" s="116">
        <v>3308</v>
      </c>
      <c r="T349" s="156">
        <v>0</v>
      </c>
      <c r="U349" s="116" t="s">
        <v>110</v>
      </c>
      <c r="W349" s="116" t="s">
        <v>110</v>
      </c>
      <c r="X349" s="168"/>
      <c r="Z349" s="166"/>
      <c r="AA349" s="155"/>
      <c r="AC349" s="166"/>
      <c r="AD349" s="155" t="s">
        <v>5</v>
      </c>
      <c r="AE349" s="116">
        <v>1337</v>
      </c>
      <c r="AF349" s="166" t="s">
        <v>270</v>
      </c>
      <c r="AG349" s="155"/>
      <c r="AI349" s="166"/>
      <c r="AJ349" s="155"/>
      <c r="AL349" s="166"/>
      <c r="AM349" s="96" t="e">
        <f t="shared" si="27"/>
        <v>#VALUE!</v>
      </c>
      <c r="AN349" t="e">
        <f t="shared" si="28"/>
        <v>#DIV/0!</v>
      </c>
      <c r="AO349">
        <f t="shared" si="26"/>
        <v>0</v>
      </c>
    </row>
    <row r="350" spans="2:41">
      <c r="B350" s="155">
        <v>20240425</v>
      </c>
      <c r="C350" s="116" t="s">
        <v>150</v>
      </c>
      <c r="D350" s="156" t="s">
        <v>43</v>
      </c>
      <c r="E350" s="155"/>
      <c r="F350" s="116">
        <v>4324</v>
      </c>
      <c r="G350" s="156">
        <v>1065</v>
      </c>
      <c r="H350" s="155"/>
      <c r="I350" s="116">
        <v>1065</v>
      </c>
      <c r="J350" s="156">
        <v>1257</v>
      </c>
      <c r="K350" s="155"/>
      <c r="L350" s="156"/>
      <c r="M350" s="155">
        <v>0</v>
      </c>
      <c r="N350" s="116">
        <v>0</v>
      </c>
      <c r="O350" s="156">
        <v>0</v>
      </c>
      <c r="P350" s="158" t="s">
        <v>33</v>
      </c>
      <c r="Q350" s="165" t="s">
        <v>552</v>
      </c>
      <c r="R350" s="155" t="s">
        <v>459</v>
      </c>
      <c r="S350" s="116">
        <v>3067</v>
      </c>
      <c r="T350" s="156">
        <v>0</v>
      </c>
      <c r="X350" s="155"/>
      <c r="Z350" s="166"/>
      <c r="AA350" s="155"/>
      <c r="AC350" s="166"/>
      <c r="AD350" s="155" t="s">
        <v>5</v>
      </c>
      <c r="AE350" s="116">
        <v>1338</v>
      </c>
      <c r="AF350" s="166" t="s">
        <v>270</v>
      </c>
      <c r="AG350" s="155"/>
      <c r="AI350" s="166"/>
      <c r="AJ350" s="155"/>
      <c r="AL350" s="166"/>
      <c r="AM350" s="96" t="e">
        <f t="shared" si="27"/>
        <v>#VALUE!</v>
      </c>
      <c r="AN350" t="e">
        <f t="shared" si="28"/>
        <v>#DIV/0!</v>
      </c>
      <c r="AO350">
        <f t="shared" si="26"/>
        <v>0</v>
      </c>
    </row>
    <row r="351" spans="2:41">
      <c r="B351" s="155">
        <v>20240425</v>
      </c>
      <c r="C351" s="116" t="s">
        <v>150</v>
      </c>
      <c r="D351" s="156" t="s">
        <v>45</v>
      </c>
      <c r="E351" s="155"/>
      <c r="F351" s="116">
        <v>4474</v>
      </c>
      <c r="G351" s="156">
        <v>1065</v>
      </c>
      <c r="H351" s="155"/>
      <c r="I351" s="116">
        <v>1065</v>
      </c>
      <c r="J351" s="156">
        <v>1257</v>
      </c>
      <c r="K351" s="155"/>
      <c r="L351" s="156"/>
      <c r="M351" s="155">
        <v>0</v>
      </c>
      <c r="N351" s="116">
        <v>0</v>
      </c>
      <c r="O351" s="156">
        <v>0</v>
      </c>
      <c r="P351" s="158" t="s">
        <v>33</v>
      </c>
      <c r="Q351" s="165" t="s">
        <v>552</v>
      </c>
      <c r="R351" s="155" t="s">
        <v>459</v>
      </c>
      <c r="S351" s="116">
        <v>3217</v>
      </c>
      <c r="T351" s="156">
        <v>0</v>
      </c>
      <c r="X351" s="155"/>
      <c r="Z351" s="166"/>
      <c r="AA351" s="155"/>
      <c r="AC351" s="166"/>
      <c r="AD351" s="155" t="s">
        <v>5</v>
      </c>
      <c r="AE351" s="116">
        <v>1338</v>
      </c>
      <c r="AF351" s="166" t="s">
        <v>270</v>
      </c>
      <c r="AG351" s="155"/>
      <c r="AI351" s="166"/>
      <c r="AJ351" s="155"/>
      <c r="AL351" s="166"/>
      <c r="AM351" s="96" t="e">
        <f t="shared" si="27"/>
        <v>#VALUE!</v>
      </c>
      <c r="AN351" t="e">
        <f t="shared" si="28"/>
        <v>#DIV/0!</v>
      </c>
      <c r="AO351">
        <f t="shared" si="26"/>
        <v>0</v>
      </c>
    </row>
    <row r="352" spans="2:41" ht="24">
      <c r="B352" s="155">
        <v>20240427</v>
      </c>
      <c r="C352" s="116" t="s">
        <v>150</v>
      </c>
      <c r="D352" s="156" t="s">
        <v>29</v>
      </c>
      <c r="E352" s="155"/>
      <c r="F352" s="116">
        <v>4690</v>
      </c>
      <c r="G352" s="156">
        <v>2302</v>
      </c>
      <c r="H352" s="155"/>
      <c r="I352" s="116">
        <v>2302</v>
      </c>
      <c r="J352" s="156">
        <v>1310</v>
      </c>
      <c r="K352" s="155"/>
      <c r="L352" s="156"/>
      <c r="M352" s="155">
        <v>0</v>
      </c>
      <c r="N352" s="116">
        <v>0</v>
      </c>
      <c r="O352" s="156">
        <v>0</v>
      </c>
      <c r="P352" s="158" t="s">
        <v>33</v>
      </c>
      <c r="Q352" s="165" t="s">
        <v>552</v>
      </c>
      <c r="R352" s="155" t="s">
        <v>459</v>
      </c>
      <c r="S352" s="116">
        <v>3380</v>
      </c>
      <c r="T352" s="156">
        <v>0</v>
      </c>
      <c r="X352" s="168" t="s">
        <v>3</v>
      </c>
      <c r="Y352" s="116">
        <v>185</v>
      </c>
      <c r="Z352" s="166" t="s">
        <v>61</v>
      </c>
      <c r="AA352" s="155"/>
      <c r="AC352" s="166"/>
      <c r="AD352" s="155" t="s">
        <v>5</v>
      </c>
      <c r="AE352" s="116">
        <v>2200</v>
      </c>
      <c r="AF352" s="166" t="s">
        <v>577</v>
      </c>
      <c r="AG352" s="155"/>
      <c r="AI352" s="166"/>
      <c r="AJ352" s="155"/>
      <c r="AL352" s="166"/>
      <c r="AM352" s="96" t="e">
        <f t="shared" si="27"/>
        <v>#VALUE!</v>
      </c>
      <c r="AN352" t="e">
        <f t="shared" si="28"/>
        <v>#DIV/0!</v>
      </c>
      <c r="AO352">
        <f t="shared" si="26"/>
        <v>1</v>
      </c>
    </row>
    <row r="353" spans="2:41" ht="24">
      <c r="B353" s="155">
        <v>20240427</v>
      </c>
      <c r="C353" s="116" t="s">
        <v>150</v>
      </c>
      <c r="D353" s="156" t="s">
        <v>32</v>
      </c>
      <c r="E353" s="155"/>
      <c r="F353" s="116">
        <v>4690</v>
      </c>
      <c r="G353" s="156">
        <v>2302</v>
      </c>
      <c r="H353" s="155"/>
      <c r="I353" s="116">
        <v>2302</v>
      </c>
      <c r="J353" s="156">
        <v>1474</v>
      </c>
      <c r="K353" s="155"/>
      <c r="L353" s="156"/>
      <c r="M353" s="155">
        <v>0</v>
      </c>
      <c r="N353" s="116">
        <v>0</v>
      </c>
      <c r="O353" s="156">
        <v>0</v>
      </c>
      <c r="P353" s="158" t="s">
        <v>33</v>
      </c>
      <c r="Q353" s="165" t="s">
        <v>552</v>
      </c>
      <c r="R353" s="155" t="s">
        <v>459</v>
      </c>
      <c r="S353" s="116">
        <v>3216</v>
      </c>
      <c r="T353" s="156">
        <v>0</v>
      </c>
      <c r="X353" s="168" t="s">
        <v>3</v>
      </c>
      <c r="Y353" s="116">
        <v>185</v>
      </c>
      <c r="Z353" s="166" t="s">
        <v>61</v>
      </c>
      <c r="AA353" s="155"/>
      <c r="AC353" s="166"/>
      <c r="AD353" s="155" t="s">
        <v>5</v>
      </c>
      <c r="AE353" s="116">
        <v>2200</v>
      </c>
      <c r="AF353" s="166" t="s">
        <v>577</v>
      </c>
      <c r="AG353" s="155"/>
      <c r="AI353" s="166"/>
      <c r="AJ353" s="155"/>
      <c r="AL353" s="166"/>
      <c r="AM353" s="96" t="e">
        <f t="shared" si="27"/>
        <v>#VALUE!</v>
      </c>
      <c r="AN353" t="e">
        <f t="shared" si="28"/>
        <v>#DIV/0!</v>
      </c>
      <c r="AO353">
        <f t="shared" si="26"/>
        <v>1</v>
      </c>
    </row>
    <row r="354" spans="2:41" ht="24">
      <c r="B354" s="155">
        <v>20240427</v>
      </c>
      <c r="C354" s="116" t="s">
        <v>150</v>
      </c>
      <c r="D354" s="156" t="s">
        <v>34</v>
      </c>
      <c r="E354" s="155"/>
      <c r="F354" s="116">
        <v>4690</v>
      </c>
      <c r="G354" s="156">
        <v>2302</v>
      </c>
      <c r="H354" s="155"/>
      <c r="I354" s="116">
        <v>2302</v>
      </c>
      <c r="J354" s="156">
        <v>536</v>
      </c>
      <c r="K354" s="155"/>
      <c r="L354" s="156"/>
      <c r="M354" s="155">
        <v>0</v>
      </c>
      <c r="N354" s="116">
        <v>0</v>
      </c>
      <c r="O354" s="156">
        <v>0</v>
      </c>
      <c r="P354" s="158" t="s">
        <v>33</v>
      </c>
      <c r="Q354" s="165" t="s">
        <v>552</v>
      </c>
      <c r="R354" s="155" t="s">
        <v>459</v>
      </c>
      <c r="S354" s="116">
        <v>4154</v>
      </c>
      <c r="T354" s="156">
        <v>0</v>
      </c>
      <c r="X354" s="168" t="s">
        <v>3</v>
      </c>
      <c r="Y354" s="116">
        <v>185</v>
      </c>
      <c r="Z354" s="166" t="s">
        <v>61</v>
      </c>
      <c r="AA354" s="155"/>
      <c r="AC354" s="166"/>
      <c r="AD354" s="155" t="s">
        <v>5</v>
      </c>
      <c r="AE354" s="116">
        <v>2200</v>
      </c>
      <c r="AF354" s="166" t="s">
        <v>577</v>
      </c>
      <c r="AG354" s="155"/>
      <c r="AI354" s="166"/>
      <c r="AJ354" s="155"/>
      <c r="AL354" s="166"/>
      <c r="AM354" s="96" t="e">
        <f t="shared" si="27"/>
        <v>#VALUE!</v>
      </c>
      <c r="AN354" t="e">
        <f t="shared" si="28"/>
        <v>#DIV/0!</v>
      </c>
      <c r="AO354">
        <f t="shared" si="26"/>
        <v>1</v>
      </c>
    </row>
    <row r="355" spans="2:41" ht="24">
      <c r="B355" s="155">
        <v>20240427</v>
      </c>
      <c r="C355" s="116" t="s">
        <v>150</v>
      </c>
      <c r="D355" s="156" t="s">
        <v>37</v>
      </c>
      <c r="E355" s="155"/>
      <c r="F355" s="116">
        <v>5582</v>
      </c>
      <c r="G355" s="156">
        <v>941</v>
      </c>
      <c r="H355" s="155"/>
      <c r="I355" s="116">
        <v>941</v>
      </c>
      <c r="J355" s="156">
        <v>1249</v>
      </c>
      <c r="K355" s="155"/>
      <c r="L355" s="156"/>
      <c r="M355" s="155">
        <v>-4669</v>
      </c>
      <c r="N355" s="116">
        <v>-4669</v>
      </c>
      <c r="O355" s="156">
        <v>-4669</v>
      </c>
      <c r="P355" s="158" t="s">
        <v>30</v>
      </c>
      <c r="Q355" s="165" t="s">
        <v>60</v>
      </c>
      <c r="R355" s="155" t="s">
        <v>459</v>
      </c>
      <c r="S355" s="116">
        <v>4333</v>
      </c>
      <c r="T355" s="156">
        <v>0</v>
      </c>
      <c r="X355" s="168" t="s">
        <v>3</v>
      </c>
      <c r="Y355" s="116">
        <v>185</v>
      </c>
      <c r="Z355" s="166" t="s">
        <v>61</v>
      </c>
      <c r="AA355" s="155"/>
      <c r="AC355" s="166"/>
      <c r="AD355" s="155" t="s">
        <v>5</v>
      </c>
      <c r="AE355" s="116">
        <v>2200</v>
      </c>
      <c r="AF355" s="166" t="s">
        <v>577</v>
      </c>
      <c r="AG355" s="155"/>
      <c r="AI355" s="166"/>
      <c r="AJ355" s="155"/>
      <c r="AL355" s="166"/>
      <c r="AM355" s="96" t="e">
        <f t="shared" si="27"/>
        <v>#VALUE!</v>
      </c>
      <c r="AN355">
        <f t="shared" si="28"/>
        <v>0</v>
      </c>
      <c r="AO355">
        <f t="shared" si="26"/>
        <v>1</v>
      </c>
    </row>
    <row r="356" spans="2:41" ht="24">
      <c r="B356" s="155">
        <v>20240427</v>
      </c>
      <c r="C356" s="116" t="s">
        <v>150</v>
      </c>
      <c r="D356" s="156" t="s">
        <v>38</v>
      </c>
      <c r="E356" s="155"/>
      <c r="F356" s="116">
        <v>5732</v>
      </c>
      <c r="G356" s="156">
        <v>941</v>
      </c>
      <c r="H356" s="155"/>
      <c r="I356" s="116">
        <v>941</v>
      </c>
      <c r="J356" s="156">
        <v>1249</v>
      </c>
      <c r="K356" s="155"/>
      <c r="L356" s="156"/>
      <c r="M356" s="155">
        <v>-4835</v>
      </c>
      <c r="N356" s="116">
        <v>-4835</v>
      </c>
      <c r="O356" s="156">
        <v>-4835</v>
      </c>
      <c r="P356" s="158" t="s">
        <v>30</v>
      </c>
      <c r="Q356" s="165" t="s">
        <v>60</v>
      </c>
      <c r="R356" s="155" t="s">
        <v>459</v>
      </c>
      <c r="S356" s="116">
        <v>4483</v>
      </c>
      <c r="T356" s="156">
        <v>0</v>
      </c>
      <c r="X356" s="168" t="s">
        <v>3</v>
      </c>
      <c r="Y356" s="116">
        <v>185</v>
      </c>
      <c r="Z356" s="166" t="s">
        <v>61</v>
      </c>
      <c r="AA356" s="155"/>
      <c r="AC356" s="166"/>
      <c r="AD356" s="155" t="s">
        <v>5</v>
      </c>
      <c r="AE356" s="116">
        <v>2200</v>
      </c>
      <c r="AF356" s="166" t="s">
        <v>577</v>
      </c>
      <c r="AG356" s="155"/>
      <c r="AI356" s="166"/>
      <c r="AJ356" s="155"/>
      <c r="AL356" s="166"/>
      <c r="AM356" s="96" t="e">
        <f t="shared" si="27"/>
        <v>#VALUE!</v>
      </c>
      <c r="AN356">
        <f t="shared" si="28"/>
        <v>0</v>
      </c>
      <c r="AO356">
        <f t="shared" ref="AO356:AO419" si="29">IF(ISNUMBER(SEARCH("Outage",Z356)),1,IF(ISNUMBER(SEARCH("redispatch",Z356)),1,IF(ISNUMBER(SEARCH("ATC blocked",Z356)),1,IF(ISNUMBER(SEARCH("NTC over thermal limit",Z356)),1,IF(ISNUMBER(SEARCH("Bilateral",Z356)),1,0)))))</f>
        <v>1</v>
      </c>
    </row>
    <row r="357" spans="2:41" ht="24">
      <c r="B357" s="155">
        <v>20240427</v>
      </c>
      <c r="C357" s="116" t="s">
        <v>150</v>
      </c>
      <c r="D357" s="156" t="s">
        <v>39</v>
      </c>
      <c r="E357" s="155"/>
      <c r="F357" s="116">
        <v>6497</v>
      </c>
      <c r="G357" s="156">
        <v>716</v>
      </c>
      <c r="H357" s="155"/>
      <c r="I357" s="116">
        <v>716</v>
      </c>
      <c r="J357" s="156">
        <v>3239</v>
      </c>
      <c r="K357" s="155"/>
      <c r="L357" s="156"/>
      <c r="M357" s="155">
        <v>-116</v>
      </c>
      <c r="N357" s="116">
        <v>-116</v>
      </c>
      <c r="O357" s="156">
        <v>-116</v>
      </c>
      <c r="P357" s="158" t="s">
        <v>30</v>
      </c>
      <c r="Q357" s="165" t="s">
        <v>110</v>
      </c>
      <c r="R357" s="155" t="s">
        <v>459</v>
      </c>
      <c r="S357" s="116">
        <v>3258</v>
      </c>
      <c r="T357" s="156">
        <v>0</v>
      </c>
      <c r="U357" s="116" t="s">
        <v>110</v>
      </c>
      <c r="W357" s="116" t="s">
        <v>110</v>
      </c>
      <c r="X357" s="168" t="s">
        <v>3</v>
      </c>
      <c r="Y357" s="116">
        <v>185</v>
      </c>
      <c r="Z357" s="166"/>
      <c r="AA357" s="155"/>
      <c r="AC357" s="166"/>
      <c r="AD357" s="155" t="s">
        <v>5</v>
      </c>
      <c r="AE357" s="116">
        <v>2200</v>
      </c>
      <c r="AF357" s="166" t="s">
        <v>577</v>
      </c>
      <c r="AG357" s="155"/>
      <c r="AI357" s="166"/>
      <c r="AJ357" s="155"/>
      <c r="AL357" s="166"/>
      <c r="AM357" s="96" t="e">
        <f t="shared" si="27"/>
        <v>#VALUE!</v>
      </c>
      <c r="AN357">
        <f t="shared" si="28"/>
        <v>0</v>
      </c>
      <c r="AO357">
        <f t="shared" si="29"/>
        <v>0</v>
      </c>
    </row>
    <row r="358" spans="2:41" ht="24">
      <c r="B358" s="155">
        <v>20240427</v>
      </c>
      <c r="C358" s="116" t="s">
        <v>150</v>
      </c>
      <c r="D358" s="156" t="s">
        <v>43</v>
      </c>
      <c r="E358" s="155"/>
      <c r="F358" s="116">
        <v>6497</v>
      </c>
      <c r="G358" s="156">
        <v>716</v>
      </c>
      <c r="H358" s="155"/>
      <c r="I358" s="116">
        <v>716</v>
      </c>
      <c r="J358" s="156">
        <v>4373</v>
      </c>
      <c r="K358" s="155"/>
      <c r="L358" s="156"/>
      <c r="M358" s="155">
        <v>-116</v>
      </c>
      <c r="N358" s="116">
        <v>-116</v>
      </c>
      <c r="O358" s="156">
        <v>-116</v>
      </c>
      <c r="P358" s="158" t="s">
        <v>30</v>
      </c>
      <c r="Q358" s="165" t="s">
        <v>110</v>
      </c>
      <c r="R358" s="155" t="s">
        <v>459</v>
      </c>
      <c r="S358" s="116">
        <v>2124</v>
      </c>
      <c r="T358" s="156">
        <v>0</v>
      </c>
      <c r="U358" s="116" t="s">
        <v>110</v>
      </c>
      <c r="W358" s="116" t="s">
        <v>110</v>
      </c>
      <c r="X358" s="168" t="s">
        <v>3</v>
      </c>
      <c r="Y358" s="116">
        <v>185</v>
      </c>
      <c r="Z358" s="166"/>
      <c r="AA358" s="155"/>
      <c r="AC358" s="166"/>
      <c r="AD358" s="155" t="s">
        <v>5</v>
      </c>
      <c r="AE358" s="116">
        <v>2200</v>
      </c>
      <c r="AF358" s="166" t="s">
        <v>577</v>
      </c>
      <c r="AG358" s="155"/>
      <c r="AI358" s="166"/>
      <c r="AJ358" s="155"/>
      <c r="AL358" s="166"/>
      <c r="AM358" s="96" t="e">
        <f t="shared" si="27"/>
        <v>#VALUE!</v>
      </c>
      <c r="AN358">
        <f t="shared" si="28"/>
        <v>0</v>
      </c>
      <c r="AO358">
        <f t="shared" si="29"/>
        <v>0</v>
      </c>
    </row>
    <row r="359" spans="2:41" ht="24">
      <c r="B359" s="155">
        <v>20240427</v>
      </c>
      <c r="C359" s="116" t="s">
        <v>150</v>
      </c>
      <c r="D359" s="156" t="s">
        <v>45</v>
      </c>
      <c r="E359" s="155"/>
      <c r="F359" s="116">
        <v>6497</v>
      </c>
      <c r="G359" s="156">
        <v>716</v>
      </c>
      <c r="H359" s="155"/>
      <c r="I359" s="116">
        <v>716</v>
      </c>
      <c r="J359" s="156">
        <v>5314</v>
      </c>
      <c r="K359" s="155"/>
      <c r="L359" s="156"/>
      <c r="M359" s="155">
        <v>-116</v>
      </c>
      <c r="N359" s="116">
        <v>-116</v>
      </c>
      <c r="O359" s="156">
        <v>-116</v>
      </c>
      <c r="P359" s="158" t="s">
        <v>30</v>
      </c>
      <c r="Q359" s="165" t="s">
        <v>110</v>
      </c>
      <c r="R359" s="155" t="s">
        <v>459</v>
      </c>
      <c r="S359" s="116">
        <v>1183</v>
      </c>
      <c r="T359" s="156">
        <v>0</v>
      </c>
      <c r="U359" s="116" t="s">
        <v>110</v>
      </c>
      <c r="W359" s="116" t="s">
        <v>110</v>
      </c>
      <c r="X359" s="168" t="s">
        <v>3</v>
      </c>
      <c r="Y359" s="116">
        <v>185</v>
      </c>
      <c r="Z359" s="166"/>
      <c r="AA359" s="155"/>
      <c r="AC359" s="166"/>
      <c r="AD359" s="155" t="s">
        <v>5</v>
      </c>
      <c r="AE359" s="116">
        <v>2200</v>
      </c>
      <c r="AF359" s="166" t="s">
        <v>577</v>
      </c>
      <c r="AG359" s="155"/>
      <c r="AI359" s="166"/>
      <c r="AJ359" s="155"/>
      <c r="AL359" s="166"/>
      <c r="AM359" s="96" t="e">
        <f t="shared" si="27"/>
        <v>#VALUE!</v>
      </c>
      <c r="AN359">
        <f t="shared" si="28"/>
        <v>0</v>
      </c>
      <c r="AO359">
        <f t="shared" si="29"/>
        <v>0</v>
      </c>
    </row>
    <row r="360" spans="2:41" ht="24">
      <c r="B360" s="155">
        <v>20240428</v>
      </c>
      <c r="C360" s="116" t="s">
        <v>150</v>
      </c>
      <c r="D360" s="156" t="s">
        <v>29</v>
      </c>
      <c r="E360" s="155"/>
      <c r="F360" s="116">
        <v>461</v>
      </c>
      <c r="G360" s="156">
        <v>389</v>
      </c>
      <c r="H360" s="155"/>
      <c r="I360" s="116">
        <v>389</v>
      </c>
      <c r="J360" s="156">
        <v>201</v>
      </c>
      <c r="K360" s="155"/>
      <c r="L360" s="156"/>
      <c r="M360" s="155">
        <v>0</v>
      </c>
      <c r="N360" s="116">
        <v>0</v>
      </c>
      <c r="O360" s="156">
        <v>0</v>
      </c>
      <c r="P360" s="158" t="s">
        <v>30</v>
      </c>
      <c r="Q360" s="165" t="s">
        <v>552</v>
      </c>
      <c r="R360" s="155" t="s">
        <v>459</v>
      </c>
      <c r="S360" s="116">
        <v>260</v>
      </c>
      <c r="T360" s="156">
        <v>0</v>
      </c>
      <c r="X360" s="168" t="s">
        <v>3</v>
      </c>
      <c r="Y360" s="116">
        <v>200</v>
      </c>
      <c r="Z360" s="166" t="s">
        <v>61</v>
      </c>
      <c r="AA360" s="155" t="s">
        <v>4</v>
      </c>
      <c r="AB360" s="116">
        <v>6036</v>
      </c>
      <c r="AC360" s="166" t="s">
        <v>347</v>
      </c>
      <c r="AD360" s="155" t="s">
        <v>5</v>
      </c>
      <c r="AE360" s="116">
        <v>2200</v>
      </c>
      <c r="AF360" s="166" t="s">
        <v>577</v>
      </c>
      <c r="AG360" s="155"/>
      <c r="AI360" s="166"/>
      <c r="AJ360" s="155"/>
      <c r="AL360" s="166"/>
      <c r="AM360" s="96" t="e">
        <f t="shared" si="27"/>
        <v>#VALUE!</v>
      </c>
      <c r="AN360" t="e">
        <f t="shared" si="28"/>
        <v>#DIV/0!</v>
      </c>
      <c r="AO360">
        <f t="shared" si="29"/>
        <v>1</v>
      </c>
    </row>
    <row r="361" spans="2:41" ht="24">
      <c r="B361" s="155">
        <v>20240428</v>
      </c>
      <c r="C361" s="116" t="s">
        <v>150</v>
      </c>
      <c r="D361" s="156" t="s">
        <v>39</v>
      </c>
      <c r="E361" s="155"/>
      <c r="F361" s="116">
        <v>5737</v>
      </c>
      <c r="G361" s="156">
        <v>736</v>
      </c>
      <c r="H361" s="155"/>
      <c r="I361" s="116">
        <v>736</v>
      </c>
      <c r="J361" s="156">
        <v>2988</v>
      </c>
      <c r="K361" s="155"/>
      <c r="L361" s="156"/>
      <c r="M361" s="155">
        <v>-2566</v>
      </c>
      <c r="N361" s="116">
        <v>-2566</v>
      </c>
      <c r="O361" s="156">
        <v>-2566</v>
      </c>
      <c r="P361" s="158" t="s">
        <v>40</v>
      </c>
      <c r="Q361" s="165" t="s">
        <v>110</v>
      </c>
      <c r="R361" s="155" t="s">
        <v>459</v>
      </c>
      <c r="S361" s="116">
        <v>2749</v>
      </c>
      <c r="T361" s="156">
        <v>0</v>
      </c>
      <c r="U361" s="116" t="s">
        <v>110</v>
      </c>
      <c r="W361" s="116" t="s">
        <v>110</v>
      </c>
      <c r="X361" s="168" t="s">
        <v>3</v>
      </c>
      <c r="Y361" s="116">
        <v>200</v>
      </c>
      <c r="Z361" s="166"/>
      <c r="AA361" s="155" t="s">
        <v>4</v>
      </c>
      <c r="AB361" s="116">
        <v>6196</v>
      </c>
      <c r="AC361" s="166" t="s">
        <v>347</v>
      </c>
      <c r="AD361" s="155" t="s">
        <v>5</v>
      </c>
      <c r="AE361" s="116">
        <v>2200</v>
      </c>
      <c r="AF361" s="166" t="s">
        <v>577</v>
      </c>
      <c r="AG361" s="155"/>
      <c r="AI361" s="166"/>
      <c r="AJ361" s="155"/>
      <c r="AL361" s="166"/>
      <c r="AM361" s="96" t="e">
        <f t="shared" si="27"/>
        <v>#VALUE!</v>
      </c>
      <c r="AN361">
        <f t="shared" si="28"/>
        <v>0</v>
      </c>
      <c r="AO361">
        <f t="shared" si="29"/>
        <v>0</v>
      </c>
    </row>
    <row r="362" spans="2:41" ht="24">
      <c r="B362" s="155">
        <v>20240428</v>
      </c>
      <c r="C362" s="116" t="s">
        <v>150</v>
      </c>
      <c r="D362" s="156" t="s">
        <v>43</v>
      </c>
      <c r="E362" s="155"/>
      <c r="F362" s="116">
        <v>5737</v>
      </c>
      <c r="G362" s="156">
        <v>736</v>
      </c>
      <c r="H362" s="155"/>
      <c r="I362" s="116">
        <v>736</v>
      </c>
      <c r="J362" s="156">
        <v>4141</v>
      </c>
      <c r="K362" s="155"/>
      <c r="L362" s="156"/>
      <c r="M362" s="155">
        <v>-2566</v>
      </c>
      <c r="N362" s="116">
        <v>-2566</v>
      </c>
      <c r="O362" s="156">
        <v>-2566</v>
      </c>
      <c r="P362" s="158" t="s">
        <v>40</v>
      </c>
      <c r="Q362" s="165" t="s">
        <v>110</v>
      </c>
      <c r="R362" s="155" t="s">
        <v>459</v>
      </c>
      <c r="S362" s="116">
        <v>1596</v>
      </c>
      <c r="T362" s="156">
        <v>0</v>
      </c>
      <c r="U362" s="116" t="s">
        <v>110</v>
      </c>
      <c r="W362" s="116" t="s">
        <v>110</v>
      </c>
      <c r="X362" s="155"/>
      <c r="Y362" s="116">
        <v>200</v>
      </c>
      <c r="Z362" s="166"/>
      <c r="AA362" s="155" t="s">
        <v>4</v>
      </c>
      <c r="AB362" s="116">
        <v>6196</v>
      </c>
      <c r="AC362" s="166" t="s">
        <v>347</v>
      </c>
      <c r="AD362" s="155" t="s">
        <v>5</v>
      </c>
      <c r="AE362" s="116">
        <v>2200</v>
      </c>
      <c r="AF362" s="166" t="s">
        <v>577</v>
      </c>
      <c r="AG362" s="155"/>
      <c r="AI362" s="166"/>
      <c r="AJ362" s="155"/>
      <c r="AL362" s="166"/>
      <c r="AM362" s="96" t="e">
        <f t="shared" si="27"/>
        <v>#VALUE!</v>
      </c>
      <c r="AN362">
        <f t="shared" si="28"/>
        <v>0</v>
      </c>
      <c r="AO362">
        <f t="shared" si="29"/>
        <v>0</v>
      </c>
    </row>
    <row r="363" spans="2:41" ht="24">
      <c r="B363" s="155">
        <v>20240428</v>
      </c>
      <c r="C363" s="116" t="s">
        <v>150</v>
      </c>
      <c r="D363" s="156" t="s">
        <v>45</v>
      </c>
      <c r="E363" s="155"/>
      <c r="F363" s="116">
        <v>5737</v>
      </c>
      <c r="G363" s="156">
        <v>736</v>
      </c>
      <c r="H363" s="155"/>
      <c r="I363" s="116">
        <v>736</v>
      </c>
      <c r="J363" s="156">
        <v>4864</v>
      </c>
      <c r="K363" s="155"/>
      <c r="L363" s="156"/>
      <c r="M363" s="155">
        <v>-2566</v>
      </c>
      <c r="N363" s="116">
        <v>-2566</v>
      </c>
      <c r="O363" s="156">
        <v>-2566</v>
      </c>
      <c r="P363" s="158" t="s">
        <v>40</v>
      </c>
      <c r="Q363" s="165" t="s">
        <v>110</v>
      </c>
      <c r="R363" s="155" t="s">
        <v>459</v>
      </c>
      <c r="S363" s="116">
        <v>873</v>
      </c>
      <c r="T363" s="156">
        <v>0</v>
      </c>
      <c r="U363" s="116" t="s">
        <v>110</v>
      </c>
      <c r="W363" s="116" t="s">
        <v>110</v>
      </c>
      <c r="X363" s="168" t="s">
        <v>3</v>
      </c>
      <c r="Y363" s="116">
        <v>200</v>
      </c>
      <c r="Z363" s="166"/>
      <c r="AA363" s="155" t="s">
        <v>4</v>
      </c>
      <c r="AB363" s="116">
        <v>6196</v>
      </c>
      <c r="AC363" s="166" t="s">
        <v>347</v>
      </c>
      <c r="AD363" s="155" t="s">
        <v>5</v>
      </c>
      <c r="AE363" s="116">
        <v>2200</v>
      </c>
      <c r="AF363" s="166" t="s">
        <v>577</v>
      </c>
      <c r="AG363" s="155"/>
      <c r="AI363" s="166"/>
      <c r="AJ363" s="155"/>
      <c r="AL363" s="166"/>
      <c r="AM363" s="96" t="e">
        <f t="shared" si="27"/>
        <v>#VALUE!</v>
      </c>
      <c r="AN363">
        <f t="shared" si="28"/>
        <v>0</v>
      </c>
      <c r="AO363">
        <f t="shared" si="29"/>
        <v>0</v>
      </c>
    </row>
    <row r="364" spans="2:41" ht="24">
      <c r="B364" s="155">
        <v>20240429</v>
      </c>
      <c r="C364" s="116" t="s">
        <v>150</v>
      </c>
      <c r="D364" s="156" t="s">
        <v>39</v>
      </c>
      <c r="E364" s="155"/>
      <c r="F364" s="116">
        <v>7107</v>
      </c>
      <c r="G364" s="156">
        <v>1077</v>
      </c>
      <c r="H364" s="155"/>
      <c r="I364" s="116">
        <v>1047</v>
      </c>
      <c r="J364" s="156">
        <v>5325</v>
      </c>
      <c r="K364" s="155"/>
      <c r="L364" s="156"/>
      <c r="M364" s="155">
        <v>-3220</v>
      </c>
      <c r="N364" s="116">
        <v>-3220</v>
      </c>
      <c r="O364" s="156">
        <v>-3220</v>
      </c>
      <c r="P364" s="158" t="s">
        <v>40</v>
      </c>
      <c r="Q364" s="165" t="s">
        <v>60</v>
      </c>
      <c r="R364" s="155" t="s">
        <v>459</v>
      </c>
      <c r="S364" s="116">
        <v>1812</v>
      </c>
      <c r="T364" s="156">
        <v>0</v>
      </c>
      <c r="X364" s="168" t="s">
        <v>3</v>
      </c>
      <c r="Y364" s="116">
        <v>185</v>
      </c>
      <c r="Z364" s="166"/>
      <c r="AA364" s="155"/>
      <c r="AC364" s="166"/>
      <c r="AD364" s="155" t="s">
        <v>5</v>
      </c>
      <c r="AE364" s="116">
        <v>2200</v>
      </c>
      <c r="AF364" s="166" t="s">
        <v>577</v>
      </c>
      <c r="AG364" s="155"/>
      <c r="AI364" s="166"/>
      <c r="AJ364" s="155"/>
      <c r="AL364" s="166"/>
      <c r="AM364" s="96" t="e">
        <f t="shared" si="27"/>
        <v>#VALUE!</v>
      </c>
      <c r="AN364">
        <f t="shared" si="28"/>
        <v>0</v>
      </c>
      <c r="AO364">
        <f t="shared" si="29"/>
        <v>0</v>
      </c>
    </row>
    <row r="365" spans="2:41" ht="24">
      <c r="B365" s="155">
        <v>20240429</v>
      </c>
      <c r="C365" s="116" t="s">
        <v>150</v>
      </c>
      <c r="D365" s="156" t="s">
        <v>43</v>
      </c>
      <c r="E365" s="155"/>
      <c r="F365" s="116">
        <v>6957</v>
      </c>
      <c r="G365" s="156">
        <v>1077</v>
      </c>
      <c r="H365" s="155"/>
      <c r="I365" s="116">
        <v>1047</v>
      </c>
      <c r="J365" s="156">
        <v>5325</v>
      </c>
      <c r="K365" s="155"/>
      <c r="L365" s="156"/>
      <c r="M365" s="155">
        <v>-3055</v>
      </c>
      <c r="N365" s="116">
        <v>-3055</v>
      </c>
      <c r="O365" s="156">
        <v>-3055</v>
      </c>
      <c r="P365" s="158" t="s">
        <v>40</v>
      </c>
      <c r="Q365" s="165" t="s">
        <v>60</v>
      </c>
      <c r="R365" s="155" t="s">
        <v>459</v>
      </c>
      <c r="S365" s="116">
        <v>1662</v>
      </c>
      <c r="T365" s="156">
        <v>0</v>
      </c>
      <c r="X365" s="168" t="s">
        <v>3</v>
      </c>
      <c r="Y365" s="116">
        <v>185</v>
      </c>
      <c r="Z365" s="166"/>
      <c r="AA365" s="155"/>
      <c r="AC365" s="166"/>
      <c r="AD365" s="155" t="s">
        <v>5</v>
      </c>
      <c r="AE365" s="116">
        <v>2200</v>
      </c>
      <c r="AF365" s="166" t="s">
        <v>577</v>
      </c>
      <c r="AG365" s="155"/>
      <c r="AI365" s="166"/>
      <c r="AJ365" s="155"/>
      <c r="AL365" s="166"/>
      <c r="AM365" s="96" t="e">
        <f t="shared" si="27"/>
        <v>#VALUE!</v>
      </c>
      <c r="AN365">
        <f t="shared" si="28"/>
        <v>0</v>
      </c>
      <c r="AO365">
        <f t="shared" si="29"/>
        <v>0</v>
      </c>
    </row>
    <row r="366" spans="2:41" ht="24">
      <c r="B366" s="155">
        <v>20240429</v>
      </c>
      <c r="C366" s="116" t="s">
        <v>150</v>
      </c>
      <c r="D366" s="156" t="s">
        <v>45</v>
      </c>
      <c r="E366" s="155"/>
      <c r="F366" s="116">
        <v>7107</v>
      </c>
      <c r="G366" s="156">
        <v>1077</v>
      </c>
      <c r="H366" s="155"/>
      <c r="I366" s="116">
        <v>1047</v>
      </c>
      <c r="J366" s="156">
        <v>5325</v>
      </c>
      <c r="K366" s="155"/>
      <c r="L366" s="156"/>
      <c r="M366" s="155">
        <v>-3220</v>
      </c>
      <c r="N366" s="116">
        <v>-3220</v>
      </c>
      <c r="O366" s="156">
        <v>-3220</v>
      </c>
      <c r="P366" s="158" t="s">
        <v>40</v>
      </c>
      <c r="Q366" s="165" t="s">
        <v>60</v>
      </c>
      <c r="R366" s="155" t="s">
        <v>459</v>
      </c>
      <c r="S366" s="116">
        <v>1812</v>
      </c>
      <c r="T366" s="156">
        <v>0</v>
      </c>
      <c r="X366" s="168" t="s">
        <v>3</v>
      </c>
      <c r="Y366" s="116">
        <v>185</v>
      </c>
      <c r="Z366" s="166"/>
      <c r="AA366" s="155"/>
      <c r="AC366" s="166"/>
      <c r="AD366" s="155" t="s">
        <v>5</v>
      </c>
      <c r="AE366" s="116">
        <v>2200</v>
      </c>
      <c r="AF366" s="166" t="s">
        <v>577</v>
      </c>
      <c r="AG366" s="155"/>
      <c r="AI366" s="166"/>
      <c r="AJ366" s="155"/>
      <c r="AL366" s="166"/>
      <c r="AM366" s="96" t="e">
        <f t="shared" si="27"/>
        <v>#VALUE!</v>
      </c>
      <c r="AN366">
        <f t="shared" si="28"/>
        <v>0</v>
      </c>
      <c r="AO366">
        <f t="shared" si="29"/>
        <v>0</v>
      </c>
    </row>
    <row r="367" spans="2:41" ht="24">
      <c r="B367" s="155">
        <v>20540501</v>
      </c>
      <c r="C367" s="116" t="s">
        <v>232</v>
      </c>
      <c r="D367" s="156" t="s">
        <v>29</v>
      </c>
      <c r="E367" s="155"/>
      <c r="F367" s="116">
        <v>4186</v>
      </c>
      <c r="G367" s="156">
        <v>2836</v>
      </c>
      <c r="H367" s="155"/>
      <c r="I367" s="116">
        <v>2836</v>
      </c>
      <c r="J367" s="156">
        <v>1254</v>
      </c>
      <c r="K367" s="155"/>
      <c r="L367" s="156"/>
      <c r="M367" s="155">
        <v>0</v>
      </c>
      <c r="N367" s="116">
        <v>0</v>
      </c>
      <c r="O367" s="156">
        <v>0</v>
      </c>
      <c r="P367" s="158" t="s">
        <v>33</v>
      </c>
      <c r="Q367" s="165" t="s">
        <v>60</v>
      </c>
      <c r="R367" s="155" t="s">
        <v>459</v>
      </c>
      <c r="S367" s="116">
        <v>2932</v>
      </c>
      <c r="T367" s="156">
        <v>0</v>
      </c>
      <c r="X367" s="168" t="s">
        <v>3</v>
      </c>
      <c r="Y367" s="116">
        <v>190</v>
      </c>
      <c r="Z367" s="166" t="s">
        <v>61</v>
      </c>
      <c r="AA367" s="155"/>
      <c r="AC367" s="166"/>
      <c r="AD367" s="155" t="s">
        <v>5</v>
      </c>
      <c r="AE367" s="116">
        <v>2200</v>
      </c>
      <c r="AF367" s="166" t="s">
        <v>579</v>
      </c>
      <c r="AG367" s="155"/>
      <c r="AI367" s="166"/>
      <c r="AJ367" s="155"/>
      <c r="AL367" s="166"/>
      <c r="AM367" s="96" t="e">
        <f t="shared" si="27"/>
        <v>#VALUE!</v>
      </c>
      <c r="AN367" t="e">
        <f t="shared" si="28"/>
        <v>#DIV/0!</v>
      </c>
      <c r="AO367">
        <f t="shared" si="29"/>
        <v>1</v>
      </c>
    </row>
    <row r="368" spans="2:41" ht="24">
      <c r="B368" s="155">
        <v>20540501</v>
      </c>
      <c r="C368" s="116" t="s">
        <v>232</v>
      </c>
      <c r="D368" s="156" t="s">
        <v>32</v>
      </c>
      <c r="E368" s="155"/>
      <c r="F368" s="116">
        <v>4186</v>
      </c>
      <c r="G368" s="156">
        <v>2836</v>
      </c>
      <c r="H368" s="155"/>
      <c r="I368" s="116">
        <v>2836</v>
      </c>
      <c r="J368" s="156">
        <v>1254</v>
      </c>
      <c r="K368" s="155"/>
      <c r="L368" s="156"/>
      <c r="M368" s="155">
        <v>0</v>
      </c>
      <c r="N368" s="116">
        <v>0</v>
      </c>
      <c r="O368" s="156">
        <v>0</v>
      </c>
      <c r="P368" s="158" t="s">
        <v>33</v>
      </c>
      <c r="Q368" s="165" t="s">
        <v>60</v>
      </c>
      <c r="R368" s="155" t="s">
        <v>459</v>
      </c>
      <c r="S368" s="116">
        <v>2932</v>
      </c>
      <c r="T368" s="156">
        <v>0</v>
      </c>
      <c r="X368" s="168" t="s">
        <v>3</v>
      </c>
      <c r="Y368" s="116">
        <v>190</v>
      </c>
      <c r="Z368" s="166" t="s">
        <v>61</v>
      </c>
      <c r="AA368" s="155"/>
      <c r="AC368" s="166"/>
      <c r="AD368" s="155" t="s">
        <v>5</v>
      </c>
      <c r="AE368" s="116">
        <v>2200</v>
      </c>
      <c r="AF368" s="166" t="s">
        <v>579</v>
      </c>
      <c r="AG368" s="155"/>
      <c r="AI368" s="166"/>
      <c r="AJ368" s="155"/>
      <c r="AL368" s="166"/>
      <c r="AM368" s="96" t="e">
        <f t="shared" si="27"/>
        <v>#VALUE!</v>
      </c>
      <c r="AN368" t="e">
        <f t="shared" si="28"/>
        <v>#DIV/0!</v>
      </c>
      <c r="AO368">
        <f t="shared" si="29"/>
        <v>1</v>
      </c>
    </row>
    <row r="369" spans="2:41" ht="24">
      <c r="B369" s="155">
        <v>20540501</v>
      </c>
      <c r="C369" s="116" t="s">
        <v>232</v>
      </c>
      <c r="D369" s="156" t="s">
        <v>34</v>
      </c>
      <c r="E369" s="155"/>
      <c r="F369" s="116">
        <v>4186</v>
      </c>
      <c r="G369" s="156">
        <v>2836</v>
      </c>
      <c r="H369" s="155"/>
      <c r="I369" s="116">
        <v>2836</v>
      </c>
      <c r="J369" s="156">
        <v>1254</v>
      </c>
      <c r="K369" s="155"/>
      <c r="L369" s="156"/>
      <c r="M369" s="155">
        <v>0</v>
      </c>
      <c r="N369" s="116">
        <v>0</v>
      </c>
      <c r="O369" s="156">
        <v>0</v>
      </c>
      <c r="P369" s="158" t="s">
        <v>33</v>
      </c>
      <c r="Q369" s="165" t="s">
        <v>60</v>
      </c>
      <c r="R369" s="155" t="s">
        <v>459</v>
      </c>
      <c r="S369" s="116">
        <v>2932</v>
      </c>
      <c r="T369" s="156">
        <v>0</v>
      </c>
      <c r="X369" s="168" t="s">
        <v>3</v>
      </c>
      <c r="Y369" s="116">
        <v>190</v>
      </c>
      <c r="Z369" s="166" t="s">
        <v>61</v>
      </c>
      <c r="AA369" s="155"/>
      <c r="AC369" s="166"/>
      <c r="AD369" s="155" t="s">
        <v>5</v>
      </c>
      <c r="AE369" s="116">
        <v>2200</v>
      </c>
      <c r="AF369" s="166" t="s">
        <v>579</v>
      </c>
      <c r="AG369" s="155"/>
      <c r="AI369" s="166"/>
      <c r="AJ369" s="155"/>
      <c r="AL369" s="166"/>
      <c r="AM369" s="96" t="e">
        <f t="shared" si="27"/>
        <v>#VALUE!</v>
      </c>
      <c r="AN369" t="e">
        <f t="shared" si="28"/>
        <v>#DIV/0!</v>
      </c>
      <c r="AO369">
        <f t="shared" si="29"/>
        <v>1</v>
      </c>
    </row>
    <row r="370" spans="2:41" ht="24">
      <c r="B370" s="155">
        <v>20540501</v>
      </c>
      <c r="C370" s="116" t="s">
        <v>232</v>
      </c>
      <c r="D370" s="156" t="s">
        <v>35</v>
      </c>
      <c r="E370" s="155"/>
      <c r="F370" s="116">
        <v>4123</v>
      </c>
      <c r="G370" s="156">
        <v>2805</v>
      </c>
      <c r="H370" s="155"/>
      <c r="I370" s="116">
        <v>2805</v>
      </c>
      <c r="J370" s="156">
        <v>1254</v>
      </c>
      <c r="K370" s="155"/>
      <c r="L370" s="156"/>
      <c r="M370" s="155">
        <v>0</v>
      </c>
      <c r="N370" s="116">
        <v>0</v>
      </c>
      <c r="O370" s="156">
        <v>0</v>
      </c>
      <c r="P370" s="158" t="s">
        <v>33</v>
      </c>
      <c r="Q370" s="165" t="s">
        <v>60</v>
      </c>
      <c r="R370" s="155" t="s">
        <v>459</v>
      </c>
      <c r="S370" s="116">
        <v>2869</v>
      </c>
      <c r="T370" s="156">
        <v>0</v>
      </c>
      <c r="X370" s="168" t="s">
        <v>3</v>
      </c>
      <c r="Y370" s="116">
        <v>190</v>
      </c>
      <c r="Z370" s="166" t="s">
        <v>61</v>
      </c>
      <c r="AA370" s="155"/>
      <c r="AC370" s="166"/>
      <c r="AD370" s="155" t="s">
        <v>5</v>
      </c>
      <c r="AE370" s="116">
        <v>2200</v>
      </c>
      <c r="AF370" s="166" t="s">
        <v>579</v>
      </c>
      <c r="AG370" s="155"/>
      <c r="AI370" s="166"/>
      <c r="AJ370" s="155"/>
      <c r="AL370" s="166"/>
      <c r="AM370" s="96" t="e">
        <f t="shared" si="27"/>
        <v>#VALUE!</v>
      </c>
      <c r="AN370" t="e">
        <f t="shared" si="28"/>
        <v>#DIV/0!</v>
      </c>
      <c r="AO370">
        <f t="shared" si="29"/>
        <v>1</v>
      </c>
    </row>
    <row r="371" spans="2:41" ht="24">
      <c r="B371" s="155">
        <v>20540501</v>
      </c>
      <c r="C371" s="116" t="s">
        <v>232</v>
      </c>
      <c r="D371" s="156" t="s">
        <v>37</v>
      </c>
      <c r="E371" s="155"/>
      <c r="F371" s="116">
        <v>4123</v>
      </c>
      <c r="G371" s="156">
        <v>2805</v>
      </c>
      <c r="H371" s="155"/>
      <c r="I371" s="116">
        <v>2805</v>
      </c>
      <c r="J371" s="156">
        <v>1254</v>
      </c>
      <c r="K371" s="155"/>
      <c r="L371" s="156"/>
      <c r="M371" s="155">
        <v>0</v>
      </c>
      <c r="N371" s="116">
        <v>0</v>
      </c>
      <c r="O371" s="156">
        <v>0</v>
      </c>
      <c r="P371" s="158" t="s">
        <v>33</v>
      </c>
      <c r="Q371" s="165" t="s">
        <v>60</v>
      </c>
      <c r="R371" s="155" t="s">
        <v>459</v>
      </c>
      <c r="S371" s="116">
        <v>2869</v>
      </c>
      <c r="T371" s="156">
        <v>0</v>
      </c>
      <c r="X371" s="168" t="s">
        <v>3</v>
      </c>
      <c r="Y371" s="116">
        <v>190</v>
      </c>
      <c r="Z371" s="166" t="s">
        <v>61</v>
      </c>
      <c r="AA371" s="155"/>
      <c r="AC371" s="166"/>
      <c r="AD371" s="155" t="s">
        <v>5</v>
      </c>
      <c r="AE371" s="116">
        <v>2200</v>
      </c>
      <c r="AF371" s="166" t="s">
        <v>579</v>
      </c>
      <c r="AG371" s="155"/>
      <c r="AI371" s="166"/>
      <c r="AJ371" s="155"/>
      <c r="AL371" s="166"/>
      <c r="AM371" s="96" t="e">
        <f t="shared" si="27"/>
        <v>#VALUE!</v>
      </c>
      <c r="AN371" t="e">
        <f t="shared" si="28"/>
        <v>#DIV/0!</v>
      </c>
      <c r="AO371">
        <f t="shared" si="29"/>
        <v>1</v>
      </c>
    </row>
    <row r="372" spans="2:41" ht="24">
      <c r="B372" s="155">
        <v>20540501</v>
      </c>
      <c r="C372" s="116" t="s">
        <v>232</v>
      </c>
      <c r="D372" s="156" t="s">
        <v>38</v>
      </c>
      <c r="E372" s="155"/>
      <c r="F372" s="116">
        <v>4123</v>
      </c>
      <c r="G372" s="156">
        <v>2805</v>
      </c>
      <c r="H372" s="155"/>
      <c r="I372" s="116">
        <v>2730</v>
      </c>
      <c r="J372" s="156">
        <v>406</v>
      </c>
      <c r="K372" s="155"/>
      <c r="L372" s="156"/>
      <c r="M372" s="155">
        <v>0</v>
      </c>
      <c r="N372" s="116">
        <v>0</v>
      </c>
      <c r="O372" s="156">
        <v>0</v>
      </c>
      <c r="P372" s="158" t="s">
        <v>33</v>
      </c>
      <c r="Q372" s="165" t="s">
        <v>60</v>
      </c>
      <c r="R372" s="155" t="s">
        <v>459</v>
      </c>
      <c r="S372" s="116">
        <v>3792</v>
      </c>
      <c r="T372" s="156">
        <v>0</v>
      </c>
      <c r="X372" s="168" t="s">
        <v>3</v>
      </c>
      <c r="Y372" s="116">
        <v>190</v>
      </c>
      <c r="Z372" s="166" t="s">
        <v>61</v>
      </c>
      <c r="AA372" s="155"/>
      <c r="AC372" s="166"/>
      <c r="AD372" s="155" t="s">
        <v>5</v>
      </c>
      <c r="AE372" s="116">
        <v>2200</v>
      </c>
      <c r="AF372" s="166" t="s">
        <v>579</v>
      </c>
      <c r="AG372" s="155"/>
      <c r="AI372" s="166"/>
      <c r="AJ372" s="155"/>
      <c r="AL372" s="166"/>
      <c r="AM372" s="96" t="e">
        <f t="shared" si="27"/>
        <v>#VALUE!</v>
      </c>
      <c r="AN372" t="e">
        <f t="shared" si="28"/>
        <v>#DIV/0!</v>
      </c>
      <c r="AO372">
        <f t="shared" si="29"/>
        <v>1</v>
      </c>
    </row>
    <row r="373" spans="2:41">
      <c r="B373" s="155">
        <v>20540501</v>
      </c>
      <c r="C373" s="116" t="s">
        <v>232</v>
      </c>
      <c r="D373" s="156" t="s">
        <v>39</v>
      </c>
      <c r="E373" s="155"/>
      <c r="F373" s="116">
        <v>5896</v>
      </c>
      <c r="G373" s="156">
        <v>819</v>
      </c>
      <c r="H373" s="155"/>
      <c r="I373" s="116">
        <v>819</v>
      </c>
      <c r="J373" s="156">
        <v>3142</v>
      </c>
      <c r="K373" s="155"/>
      <c r="L373" s="156"/>
      <c r="M373" s="155">
        <v>-4172</v>
      </c>
      <c r="N373" s="116">
        <v>-4172</v>
      </c>
      <c r="O373" s="156">
        <v>-4172</v>
      </c>
      <c r="P373" s="158" t="s">
        <v>40</v>
      </c>
      <c r="Q373" s="165" t="s">
        <v>110</v>
      </c>
      <c r="R373" s="155" t="s">
        <v>459</v>
      </c>
      <c r="S373" s="116">
        <v>2754</v>
      </c>
      <c r="T373" s="156">
        <v>0</v>
      </c>
      <c r="U373" s="116" t="s">
        <v>110</v>
      </c>
      <c r="W373" s="116" t="s">
        <v>110</v>
      </c>
      <c r="X373" s="168" t="s">
        <v>3</v>
      </c>
      <c r="Y373" s="116">
        <v>190</v>
      </c>
      <c r="Z373" s="166"/>
      <c r="AA373" s="155"/>
      <c r="AC373" s="166"/>
      <c r="AD373" s="155" t="s">
        <v>5</v>
      </c>
      <c r="AE373" s="116">
        <v>2200</v>
      </c>
      <c r="AF373" s="166" t="s">
        <v>579</v>
      </c>
      <c r="AG373" s="155"/>
      <c r="AI373" s="166"/>
      <c r="AJ373" s="155"/>
      <c r="AL373" s="166"/>
      <c r="AM373" s="96" t="e">
        <f t="shared" si="27"/>
        <v>#VALUE!</v>
      </c>
      <c r="AN373">
        <f t="shared" si="28"/>
        <v>0</v>
      </c>
      <c r="AO373">
        <f t="shared" si="29"/>
        <v>0</v>
      </c>
    </row>
    <row r="374" spans="2:41">
      <c r="B374" s="155">
        <v>20540501</v>
      </c>
      <c r="C374" s="116" t="s">
        <v>232</v>
      </c>
      <c r="D374" s="156" t="s">
        <v>43</v>
      </c>
      <c r="E374" s="155"/>
      <c r="F374" s="116">
        <v>5896</v>
      </c>
      <c r="G374" s="156">
        <v>819</v>
      </c>
      <c r="H374" s="155"/>
      <c r="I374" s="116">
        <v>819</v>
      </c>
      <c r="J374" s="156">
        <v>4196</v>
      </c>
      <c r="K374" s="155"/>
      <c r="L374" s="156"/>
      <c r="M374" s="155">
        <v>-4172</v>
      </c>
      <c r="N374" s="116">
        <v>-4172</v>
      </c>
      <c r="O374" s="156">
        <v>-4172</v>
      </c>
      <c r="P374" s="158" t="s">
        <v>40</v>
      </c>
      <c r="Q374" s="165" t="s">
        <v>110</v>
      </c>
      <c r="R374" s="155" t="s">
        <v>459</v>
      </c>
      <c r="S374" s="116">
        <v>1700</v>
      </c>
      <c r="T374" s="156">
        <v>0</v>
      </c>
      <c r="U374" s="116" t="s">
        <v>110</v>
      </c>
      <c r="W374" s="116" t="s">
        <v>110</v>
      </c>
      <c r="X374" s="168" t="s">
        <v>3</v>
      </c>
      <c r="Y374" s="116">
        <v>190</v>
      </c>
      <c r="Z374" s="166"/>
      <c r="AA374" s="155"/>
      <c r="AC374" s="166"/>
      <c r="AD374" s="155" t="s">
        <v>5</v>
      </c>
      <c r="AE374" s="116">
        <v>2200</v>
      </c>
      <c r="AF374" s="166" t="s">
        <v>579</v>
      </c>
      <c r="AG374" s="155"/>
      <c r="AI374" s="166"/>
      <c r="AJ374" s="155"/>
      <c r="AL374" s="166"/>
      <c r="AM374" s="96" t="e">
        <f t="shared" si="27"/>
        <v>#VALUE!</v>
      </c>
      <c r="AN374">
        <f t="shared" si="28"/>
        <v>0</v>
      </c>
      <c r="AO374">
        <f t="shared" si="29"/>
        <v>0</v>
      </c>
    </row>
    <row r="375" spans="2:41">
      <c r="B375" s="155">
        <v>20540501</v>
      </c>
      <c r="C375" s="116" t="s">
        <v>232</v>
      </c>
      <c r="D375" s="156" t="s">
        <v>45</v>
      </c>
      <c r="E375" s="155"/>
      <c r="F375" s="116">
        <v>5896</v>
      </c>
      <c r="G375" s="156">
        <v>819</v>
      </c>
      <c r="H375" s="155"/>
      <c r="I375" s="116">
        <v>819</v>
      </c>
      <c r="J375" s="156">
        <v>4579</v>
      </c>
      <c r="K375" s="155"/>
      <c r="L375" s="156"/>
      <c r="M375" s="155">
        <v>-4172</v>
      </c>
      <c r="N375" s="116">
        <v>-4172</v>
      </c>
      <c r="O375" s="156">
        <v>-4172</v>
      </c>
      <c r="P375" s="158" t="s">
        <v>40</v>
      </c>
      <c r="Q375" s="165" t="s">
        <v>552</v>
      </c>
      <c r="R375" s="155" t="s">
        <v>459</v>
      </c>
      <c r="S375" s="116">
        <v>1317</v>
      </c>
      <c r="T375" s="156">
        <v>0</v>
      </c>
      <c r="X375" s="168" t="s">
        <v>3</v>
      </c>
      <c r="Y375" s="116">
        <v>190</v>
      </c>
      <c r="Z375" s="166"/>
      <c r="AA375" s="155"/>
      <c r="AC375" s="166"/>
      <c r="AD375" s="155" t="s">
        <v>5</v>
      </c>
      <c r="AE375" s="116">
        <v>2200</v>
      </c>
      <c r="AF375" s="166" t="s">
        <v>579</v>
      </c>
      <c r="AG375" s="155"/>
      <c r="AI375" s="166"/>
      <c r="AJ375" s="155"/>
      <c r="AL375" s="166"/>
      <c r="AM375" s="96" t="e">
        <f t="shared" si="27"/>
        <v>#VALUE!</v>
      </c>
      <c r="AN375">
        <f t="shared" si="28"/>
        <v>0</v>
      </c>
      <c r="AO375">
        <f t="shared" si="29"/>
        <v>0</v>
      </c>
    </row>
    <row r="376" spans="2:41" ht="24">
      <c r="B376" s="155">
        <v>20540503</v>
      </c>
      <c r="C376" s="116" t="s">
        <v>232</v>
      </c>
      <c r="D376" s="156" t="s">
        <v>29</v>
      </c>
      <c r="E376" s="155"/>
      <c r="F376" s="116">
        <v>5431</v>
      </c>
      <c r="G376" s="156">
        <v>204</v>
      </c>
      <c r="H376" s="155"/>
      <c r="I376" s="116">
        <v>204</v>
      </c>
      <c r="J376" s="156">
        <v>4694</v>
      </c>
      <c r="K376" s="155"/>
      <c r="L376" s="156"/>
      <c r="M376" s="155">
        <v>-1509</v>
      </c>
      <c r="N376" s="116">
        <v>-1509</v>
      </c>
      <c r="O376" s="156">
        <v>-1509</v>
      </c>
      <c r="P376" s="158" t="s">
        <v>30</v>
      </c>
      <c r="Q376" s="165" t="s">
        <v>552</v>
      </c>
      <c r="R376" s="155" t="s">
        <v>459</v>
      </c>
      <c r="S376" s="116">
        <v>737</v>
      </c>
      <c r="T376" s="156">
        <v>0</v>
      </c>
      <c r="X376" s="168" t="s">
        <v>3</v>
      </c>
      <c r="Y376" s="116">
        <v>170</v>
      </c>
      <c r="Z376" s="166"/>
      <c r="AA376" s="155"/>
      <c r="AC376" s="166"/>
      <c r="AD376" s="155" t="s">
        <v>5</v>
      </c>
      <c r="AE376" s="116">
        <v>2200</v>
      </c>
      <c r="AF376" s="166" t="s">
        <v>577</v>
      </c>
      <c r="AG376" s="155"/>
      <c r="AI376" s="166"/>
      <c r="AJ376" s="155"/>
      <c r="AL376" s="166"/>
      <c r="AM376" s="96" t="e">
        <f t="shared" si="27"/>
        <v>#VALUE!</v>
      </c>
      <c r="AN376">
        <f t="shared" si="28"/>
        <v>0</v>
      </c>
      <c r="AO376">
        <f t="shared" si="29"/>
        <v>0</v>
      </c>
    </row>
    <row r="377" spans="2:41" ht="24">
      <c r="B377" s="155">
        <v>20540503</v>
      </c>
      <c r="C377" s="116" t="s">
        <v>232</v>
      </c>
      <c r="D377" s="156" t="s">
        <v>32</v>
      </c>
      <c r="E377" s="155"/>
      <c r="F377" s="116">
        <v>5281</v>
      </c>
      <c r="G377" s="156">
        <v>204</v>
      </c>
      <c r="H377" s="155"/>
      <c r="I377" s="116">
        <v>204</v>
      </c>
      <c r="J377" s="156">
        <v>4653</v>
      </c>
      <c r="K377" s="155"/>
      <c r="L377" s="156"/>
      <c r="M377" s="155">
        <v>-1355</v>
      </c>
      <c r="N377" s="116">
        <v>-1355</v>
      </c>
      <c r="O377" s="156">
        <v>-1355</v>
      </c>
      <c r="P377" s="158" t="s">
        <v>30</v>
      </c>
      <c r="Q377" s="165" t="s">
        <v>552</v>
      </c>
      <c r="R377" s="155" t="s">
        <v>459</v>
      </c>
      <c r="S377" s="116">
        <v>628</v>
      </c>
      <c r="T377" s="156">
        <v>0</v>
      </c>
      <c r="X377" s="168" t="s">
        <v>3</v>
      </c>
      <c r="Y377" s="116">
        <v>170</v>
      </c>
      <c r="Z377" s="166"/>
      <c r="AA377" s="155"/>
      <c r="AC377" s="166"/>
      <c r="AD377" s="155" t="s">
        <v>5</v>
      </c>
      <c r="AE377" s="116">
        <v>2200</v>
      </c>
      <c r="AF377" s="166" t="s">
        <v>577</v>
      </c>
      <c r="AG377" s="155"/>
      <c r="AI377" s="166"/>
      <c r="AJ377" s="155"/>
      <c r="AL377" s="166"/>
      <c r="AM377" s="96" t="e">
        <f t="shared" si="27"/>
        <v>#VALUE!</v>
      </c>
      <c r="AN377">
        <f t="shared" si="28"/>
        <v>0</v>
      </c>
      <c r="AO377">
        <f t="shared" si="29"/>
        <v>0</v>
      </c>
    </row>
    <row r="378" spans="2:41" ht="24">
      <c r="B378" s="155">
        <v>20540503</v>
      </c>
      <c r="C378" s="116" t="s">
        <v>232</v>
      </c>
      <c r="D378" s="156" t="s">
        <v>34</v>
      </c>
      <c r="E378" s="155"/>
      <c r="F378" s="116">
        <v>5431</v>
      </c>
      <c r="G378" s="156">
        <v>196</v>
      </c>
      <c r="H378" s="155"/>
      <c r="I378" s="116">
        <v>196</v>
      </c>
      <c r="J378" s="156">
        <v>4845</v>
      </c>
      <c r="K378" s="155"/>
      <c r="L378" s="156"/>
      <c r="M378" s="155">
        <v>-1509</v>
      </c>
      <c r="N378" s="116">
        <v>-1509</v>
      </c>
      <c r="O378" s="156">
        <v>-1509</v>
      </c>
      <c r="P378" s="158" t="s">
        <v>30</v>
      </c>
      <c r="Q378" s="165" t="s">
        <v>552</v>
      </c>
      <c r="R378" s="155" t="s">
        <v>459</v>
      </c>
      <c r="S378" s="116">
        <v>586</v>
      </c>
      <c r="T378" s="156">
        <v>0</v>
      </c>
      <c r="X378" s="168" t="s">
        <v>3</v>
      </c>
      <c r="Y378" s="116">
        <v>170</v>
      </c>
      <c r="Z378" s="166"/>
      <c r="AA378" s="155"/>
      <c r="AC378" s="166"/>
      <c r="AD378" s="155" t="s">
        <v>5</v>
      </c>
      <c r="AE378" s="116">
        <v>2200</v>
      </c>
      <c r="AF378" s="166" t="s">
        <v>577</v>
      </c>
      <c r="AG378" s="155"/>
      <c r="AI378" s="166"/>
      <c r="AJ378" s="155"/>
      <c r="AL378" s="166"/>
      <c r="AM378" s="96" t="e">
        <f t="shared" si="27"/>
        <v>#VALUE!</v>
      </c>
      <c r="AN378">
        <f t="shared" si="28"/>
        <v>0</v>
      </c>
      <c r="AO378">
        <f t="shared" si="29"/>
        <v>0</v>
      </c>
    </row>
    <row r="379" spans="2:41" ht="24">
      <c r="B379" s="155">
        <v>20540503</v>
      </c>
      <c r="C379" s="116" t="s">
        <v>232</v>
      </c>
      <c r="D379" s="156" t="s">
        <v>38</v>
      </c>
      <c r="E379" s="155"/>
      <c r="F379" s="116">
        <v>5819</v>
      </c>
      <c r="G379" s="156">
        <v>59</v>
      </c>
      <c r="H379" s="155"/>
      <c r="I379" s="116">
        <v>59</v>
      </c>
      <c r="J379" s="156">
        <v>5721</v>
      </c>
      <c r="K379" s="155"/>
      <c r="L379" s="156"/>
      <c r="M379" s="155">
        <v>-5329</v>
      </c>
      <c r="N379" s="116">
        <v>-5329</v>
      </c>
      <c r="O379" s="156">
        <v>-5329</v>
      </c>
      <c r="P379" s="158" t="s">
        <v>40</v>
      </c>
      <c r="Q379" s="165" t="s">
        <v>60</v>
      </c>
      <c r="R379" s="155" t="s">
        <v>459</v>
      </c>
      <c r="S379" s="116">
        <v>98</v>
      </c>
      <c r="T379" s="156">
        <v>0</v>
      </c>
      <c r="X379" s="168" t="s">
        <v>3</v>
      </c>
      <c r="Y379" s="116">
        <v>170</v>
      </c>
      <c r="Z379" s="166"/>
      <c r="AA379" s="155"/>
      <c r="AC379" s="166"/>
      <c r="AD379" s="155" t="s">
        <v>5</v>
      </c>
      <c r="AE379" s="116">
        <v>2500</v>
      </c>
      <c r="AF379" s="166" t="s">
        <v>577</v>
      </c>
      <c r="AG379" s="155"/>
      <c r="AI379" s="166"/>
      <c r="AJ379" s="155"/>
      <c r="AL379" s="166"/>
      <c r="AM379" s="96" t="e">
        <f t="shared" si="27"/>
        <v>#VALUE!</v>
      </c>
      <c r="AN379">
        <f t="shared" si="28"/>
        <v>0</v>
      </c>
      <c r="AO379">
        <f t="shared" si="29"/>
        <v>0</v>
      </c>
    </row>
    <row r="380" spans="2:41" ht="24">
      <c r="B380" s="155">
        <v>20540504</v>
      </c>
      <c r="C380" s="116" t="s">
        <v>232</v>
      </c>
      <c r="D380" s="156" t="s">
        <v>35</v>
      </c>
      <c r="E380" s="155"/>
      <c r="F380" s="116">
        <v>3964</v>
      </c>
      <c r="G380" s="156">
        <v>790</v>
      </c>
      <c r="H380" s="155"/>
      <c r="I380" s="116">
        <v>521</v>
      </c>
      <c r="J380" s="156">
        <v>1290</v>
      </c>
      <c r="K380" s="155"/>
      <c r="L380" s="156"/>
      <c r="M380" s="155">
        <v>0</v>
      </c>
      <c r="N380" s="116">
        <v>0</v>
      </c>
      <c r="O380" s="156">
        <v>0</v>
      </c>
      <c r="P380" s="158" t="s">
        <v>33</v>
      </c>
      <c r="Q380" s="165" t="s">
        <v>110</v>
      </c>
      <c r="R380" s="155" t="s">
        <v>459</v>
      </c>
      <c r="S380" s="116">
        <v>2943</v>
      </c>
      <c r="T380" s="156">
        <v>0</v>
      </c>
      <c r="U380" s="116" t="s">
        <v>110</v>
      </c>
      <c r="W380" s="116" t="s">
        <v>110</v>
      </c>
      <c r="X380" s="168" t="s">
        <v>3</v>
      </c>
      <c r="Y380" s="116">
        <v>170</v>
      </c>
      <c r="Z380" s="166" t="s">
        <v>61</v>
      </c>
      <c r="AA380" s="155"/>
      <c r="AC380" s="166"/>
      <c r="AD380" s="155" t="s">
        <v>5</v>
      </c>
      <c r="AE380" s="116">
        <v>2500</v>
      </c>
      <c r="AF380" s="166" t="s">
        <v>577</v>
      </c>
      <c r="AG380" s="155"/>
      <c r="AI380" s="166"/>
      <c r="AJ380" s="155"/>
      <c r="AL380" s="166"/>
      <c r="AM380" s="96" t="e">
        <f t="shared" si="27"/>
        <v>#VALUE!</v>
      </c>
      <c r="AN380" t="e">
        <f t="shared" si="28"/>
        <v>#DIV/0!</v>
      </c>
      <c r="AO380">
        <f t="shared" si="29"/>
        <v>1</v>
      </c>
    </row>
    <row r="381" spans="2:41" ht="24">
      <c r="B381" s="155">
        <v>20540504</v>
      </c>
      <c r="C381" s="116" t="s">
        <v>232</v>
      </c>
      <c r="D381" s="156" t="s">
        <v>37</v>
      </c>
      <c r="E381" s="155"/>
      <c r="F381" s="116">
        <v>3814</v>
      </c>
      <c r="G381" s="156">
        <v>858</v>
      </c>
      <c r="H381" s="155"/>
      <c r="I381" s="116">
        <v>858</v>
      </c>
      <c r="J381" s="156">
        <v>3084</v>
      </c>
      <c r="K381" s="155"/>
      <c r="L381" s="156"/>
      <c r="M381" s="155">
        <v>0</v>
      </c>
      <c r="N381" s="116">
        <v>0</v>
      </c>
      <c r="O381" s="156">
        <v>0</v>
      </c>
      <c r="P381" s="158" t="s">
        <v>30</v>
      </c>
      <c r="Q381" s="165" t="s">
        <v>110</v>
      </c>
      <c r="R381" s="155" t="s">
        <v>459</v>
      </c>
      <c r="S381" s="116">
        <v>730</v>
      </c>
      <c r="T381" s="156">
        <v>0</v>
      </c>
      <c r="U381" s="116" t="s">
        <v>110</v>
      </c>
      <c r="W381" s="116" t="s">
        <v>110</v>
      </c>
      <c r="X381" s="168" t="s">
        <v>3</v>
      </c>
      <c r="Y381" s="116">
        <v>170</v>
      </c>
      <c r="Z381" s="166" t="s">
        <v>61</v>
      </c>
      <c r="AA381" s="155"/>
      <c r="AC381" s="166"/>
      <c r="AD381" s="155" t="s">
        <v>5</v>
      </c>
      <c r="AE381" s="116">
        <v>2500</v>
      </c>
      <c r="AF381" s="166" t="s">
        <v>577</v>
      </c>
      <c r="AG381" s="155"/>
      <c r="AI381" s="166"/>
      <c r="AJ381" s="155"/>
      <c r="AL381" s="166"/>
      <c r="AM381" s="96" t="e">
        <f t="shared" si="27"/>
        <v>#VALUE!</v>
      </c>
      <c r="AN381" t="e">
        <f t="shared" si="28"/>
        <v>#DIV/0!</v>
      </c>
      <c r="AO381">
        <f t="shared" si="29"/>
        <v>1</v>
      </c>
    </row>
    <row r="382" spans="2:41" ht="24">
      <c r="B382" s="155">
        <v>20540504</v>
      </c>
      <c r="C382" s="116" t="s">
        <v>232</v>
      </c>
      <c r="D382" s="156" t="s">
        <v>39</v>
      </c>
      <c r="E382" s="155"/>
      <c r="F382" s="116">
        <v>6595</v>
      </c>
      <c r="G382" s="156">
        <v>180</v>
      </c>
      <c r="H382" s="155"/>
      <c r="I382" s="116">
        <v>180</v>
      </c>
      <c r="J382" s="156">
        <v>5687</v>
      </c>
      <c r="K382" s="155"/>
      <c r="L382" s="156"/>
      <c r="M382" s="155">
        <v>-4799</v>
      </c>
      <c r="N382" s="116">
        <v>-4799</v>
      </c>
      <c r="O382" s="156">
        <v>-4799</v>
      </c>
      <c r="P382" s="158" t="s">
        <v>40</v>
      </c>
      <c r="Q382" s="165" t="s">
        <v>110</v>
      </c>
      <c r="R382" s="155" t="s">
        <v>459</v>
      </c>
      <c r="S382" s="116">
        <v>908</v>
      </c>
      <c r="T382" s="156">
        <v>0</v>
      </c>
      <c r="U382" s="116" t="s">
        <v>110</v>
      </c>
      <c r="W382" s="116" t="s">
        <v>110</v>
      </c>
      <c r="X382" s="168" t="s">
        <v>3</v>
      </c>
      <c r="Y382" s="116">
        <v>170</v>
      </c>
      <c r="Z382" s="166" t="s">
        <v>72</v>
      </c>
      <c r="AA382" s="155"/>
      <c r="AC382" s="166"/>
      <c r="AD382" s="155" t="s">
        <v>5</v>
      </c>
      <c r="AE382" s="116">
        <v>2500</v>
      </c>
      <c r="AF382" s="166" t="s">
        <v>577</v>
      </c>
      <c r="AG382" s="155"/>
      <c r="AI382" s="166"/>
      <c r="AJ382" s="155"/>
      <c r="AL382" s="166"/>
      <c r="AM382" s="96" t="e">
        <f t="shared" si="27"/>
        <v>#VALUE!</v>
      </c>
      <c r="AN382">
        <f t="shared" si="28"/>
        <v>0</v>
      </c>
      <c r="AO382">
        <f t="shared" si="29"/>
        <v>1</v>
      </c>
    </row>
    <row r="383" spans="2:41" ht="24">
      <c r="B383" s="155">
        <v>20540504</v>
      </c>
      <c r="C383" s="116" t="s">
        <v>232</v>
      </c>
      <c r="D383" s="156" t="s">
        <v>43</v>
      </c>
      <c r="E383" s="155"/>
      <c r="F383" s="116">
        <v>6595</v>
      </c>
      <c r="G383" s="156">
        <v>200</v>
      </c>
      <c r="H383" s="155"/>
      <c r="I383" s="116">
        <v>204</v>
      </c>
      <c r="J383" s="156">
        <v>6563</v>
      </c>
      <c r="K383" s="155"/>
      <c r="L383" s="156"/>
      <c r="M383" s="155">
        <v>-4799</v>
      </c>
      <c r="N383" s="116">
        <v>-4799</v>
      </c>
      <c r="O383" s="156">
        <v>-4799</v>
      </c>
      <c r="P383" s="158" t="s">
        <v>30</v>
      </c>
      <c r="Q383" s="165" t="s">
        <v>110</v>
      </c>
      <c r="R383" s="155" t="s">
        <v>459</v>
      </c>
      <c r="S383" s="116">
        <v>28</v>
      </c>
      <c r="T383" s="156">
        <v>0</v>
      </c>
      <c r="U383" s="116" t="s">
        <v>110</v>
      </c>
      <c r="W383" s="116" t="s">
        <v>110</v>
      </c>
      <c r="X383" s="168" t="s">
        <v>3</v>
      </c>
      <c r="Y383" s="116">
        <v>170</v>
      </c>
      <c r="Z383" s="166" t="s">
        <v>72</v>
      </c>
      <c r="AA383" s="155"/>
      <c r="AC383" s="166"/>
      <c r="AD383" s="155" t="s">
        <v>5</v>
      </c>
      <c r="AE383" s="116">
        <v>2500</v>
      </c>
      <c r="AF383" s="166" t="s">
        <v>577</v>
      </c>
      <c r="AG383" s="155"/>
      <c r="AI383" s="166"/>
      <c r="AJ383" s="155"/>
      <c r="AL383" s="166"/>
      <c r="AM383" s="96" t="e">
        <f t="shared" si="27"/>
        <v>#VALUE!</v>
      </c>
      <c r="AN383">
        <f t="shared" si="28"/>
        <v>0</v>
      </c>
      <c r="AO383">
        <f t="shared" si="29"/>
        <v>1</v>
      </c>
    </row>
    <row r="384" spans="2:41" ht="24">
      <c r="B384" s="155">
        <v>20540504</v>
      </c>
      <c r="C384" s="116" t="s">
        <v>232</v>
      </c>
      <c r="D384" s="156" t="s">
        <v>45</v>
      </c>
      <c r="E384" s="155"/>
      <c r="F384" s="116">
        <v>6829</v>
      </c>
      <c r="G384" s="156">
        <v>180</v>
      </c>
      <c r="H384" s="155"/>
      <c r="I384" s="116">
        <v>180</v>
      </c>
      <c r="J384" s="156">
        <v>6704</v>
      </c>
      <c r="K384" s="155"/>
      <c r="L384" s="156"/>
      <c r="M384" s="155">
        <v>-5038</v>
      </c>
      <c r="N384" s="116">
        <v>-5038</v>
      </c>
      <c r="O384" s="156">
        <v>-5038</v>
      </c>
      <c r="P384" s="158" t="s">
        <v>30</v>
      </c>
      <c r="Q384" s="165" t="s">
        <v>60</v>
      </c>
      <c r="R384" s="155" t="s">
        <v>459</v>
      </c>
      <c r="S384" s="116">
        <v>125</v>
      </c>
      <c r="T384" s="156">
        <v>0</v>
      </c>
      <c r="X384" s="168" t="s">
        <v>3</v>
      </c>
      <c r="Y384" s="116">
        <v>170</v>
      </c>
      <c r="Z384" s="166" t="s">
        <v>72</v>
      </c>
      <c r="AA384" s="155"/>
      <c r="AC384" s="166"/>
      <c r="AD384" s="155" t="s">
        <v>5</v>
      </c>
      <c r="AE384" s="116">
        <v>2500</v>
      </c>
      <c r="AF384" s="166" t="s">
        <v>577</v>
      </c>
      <c r="AG384" s="155"/>
      <c r="AI384" s="166"/>
      <c r="AJ384" s="155"/>
      <c r="AL384" s="166"/>
      <c r="AM384" s="96" t="e">
        <f t="shared" si="27"/>
        <v>#VALUE!</v>
      </c>
      <c r="AN384">
        <f t="shared" si="28"/>
        <v>0</v>
      </c>
      <c r="AO384">
        <f t="shared" si="29"/>
        <v>1</v>
      </c>
    </row>
    <row r="385" spans="2:41" ht="24">
      <c r="B385" s="155">
        <v>20540509</v>
      </c>
      <c r="C385" s="116" t="s">
        <v>232</v>
      </c>
      <c r="D385" s="156" t="s">
        <v>39</v>
      </c>
      <c r="E385" s="155"/>
      <c r="F385" s="116">
        <v>8344</v>
      </c>
      <c r="G385" s="156">
        <v>698</v>
      </c>
      <c r="H385" s="155"/>
      <c r="I385" s="116">
        <v>698</v>
      </c>
      <c r="J385" s="156">
        <v>7893</v>
      </c>
      <c r="K385" s="155"/>
      <c r="L385" s="156"/>
      <c r="M385" s="155">
        <v>-908</v>
      </c>
      <c r="N385" s="116">
        <v>-908</v>
      </c>
      <c r="O385" s="156">
        <v>-908</v>
      </c>
      <c r="P385" s="158" t="s">
        <v>40</v>
      </c>
      <c r="Q385" s="165" t="s">
        <v>60</v>
      </c>
      <c r="R385" s="155" t="s">
        <v>459</v>
      </c>
      <c r="S385" s="116">
        <v>451</v>
      </c>
      <c r="T385" s="156">
        <v>0</v>
      </c>
      <c r="X385" s="168"/>
      <c r="Z385" s="166"/>
      <c r="AA385" s="155"/>
      <c r="AC385" s="166"/>
      <c r="AD385" s="155" t="s">
        <v>5</v>
      </c>
      <c r="AE385" s="116">
        <v>4044</v>
      </c>
      <c r="AF385" s="166" t="s">
        <v>270</v>
      </c>
      <c r="AG385" s="155"/>
      <c r="AI385" s="166"/>
      <c r="AJ385" s="155"/>
      <c r="AL385" s="166"/>
      <c r="AM385" s="96" t="e">
        <f t="shared" si="27"/>
        <v>#VALUE!</v>
      </c>
      <c r="AN385">
        <f t="shared" si="28"/>
        <v>0</v>
      </c>
      <c r="AO385">
        <f t="shared" si="29"/>
        <v>0</v>
      </c>
    </row>
    <row r="386" spans="2:41" ht="24">
      <c r="B386" s="155">
        <v>20540509</v>
      </c>
      <c r="C386" s="116" t="s">
        <v>232</v>
      </c>
      <c r="D386" s="156" t="s">
        <v>43</v>
      </c>
      <c r="E386" s="155"/>
      <c r="F386" s="116">
        <v>8344</v>
      </c>
      <c r="G386" s="156">
        <v>698</v>
      </c>
      <c r="H386" s="155"/>
      <c r="I386" s="116">
        <v>698</v>
      </c>
      <c r="J386" s="156">
        <v>7893</v>
      </c>
      <c r="K386" s="155"/>
      <c r="L386" s="156"/>
      <c r="M386" s="155">
        <v>-908</v>
      </c>
      <c r="N386" s="116">
        <v>-908</v>
      </c>
      <c r="O386" s="156">
        <v>-908</v>
      </c>
      <c r="P386" s="158" t="s">
        <v>40</v>
      </c>
      <c r="Q386" s="165" t="s">
        <v>60</v>
      </c>
      <c r="R386" s="155" t="s">
        <v>459</v>
      </c>
      <c r="S386" s="116">
        <v>451</v>
      </c>
      <c r="T386" s="156">
        <v>0</v>
      </c>
      <c r="X386" s="168"/>
      <c r="Z386" s="166"/>
      <c r="AA386" s="155"/>
      <c r="AC386" s="166"/>
      <c r="AD386" s="155" t="s">
        <v>5</v>
      </c>
      <c r="AE386" s="116">
        <v>4044</v>
      </c>
      <c r="AF386" s="166" t="s">
        <v>270</v>
      </c>
      <c r="AG386" s="155"/>
      <c r="AI386" s="166"/>
      <c r="AJ386" s="155"/>
      <c r="AL386" s="166"/>
      <c r="AM386" s="96" t="e">
        <f t="shared" si="27"/>
        <v>#VALUE!</v>
      </c>
      <c r="AN386">
        <f t="shared" si="28"/>
        <v>0</v>
      </c>
      <c r="AO386">
        <f t="shared" si="29"/>
        <v>0</v>
      </c>
    </row>
    <row r="387" spans="2:41" ht="36">
      <c r="B387" s="155">
        <v>20540509</v>
      </c>
      <c r="C387" s="116" t="s">
        <v>232</v>
      </c>
      <c r="D387" s="156" t="s">
        <v>45</v>
      </c>
      <c r="E387" s="155"/>
      <c r="F387" s="116">
        <v>8344</v>
      </c>
      <c r="G387" s="156">
        <v>698</v>
      </c>
      <c r="H387" s="155"/>
      <c r="I387" s="116">
        <v>661</v>
      </c>
      <c r="J387" s="156">
        <v>7886</v>
      </c>
      <c r="K387" s="155"/>
      <c r="L387" s="156"/>
      <c r="M387" s="155">
        <v>-908</v>
      </c>
      <c r="N387" s="116">
        <v>-908</v>
      </c>
      <c r="O387" s="156">
        <v>-908</v>
      </c>
      <c r="P387" s="158" t="s">
        <v>40</v>
      </c>
      <c r="Q387" s="165" t="s">
        <v>41</v>
      </c>
      <c r="R387" s="155" t="s">
        <v>459</v>
      </c>
      <c r="S387" s="116">
        <v>495</v>
      </c>
      <c r="T387" s="156">
        <v>0</v>
      </c>
      <c r="X387" s="168"/>
      <c r="Z387" s="166"/>
      <c r="AA387" s="155" t="s">
        <v>4</v>
      </c>
      <c r="AB387" s="116">
        <v>7713</v>
      </c>
      <c r="AC387" s="166" t="s">
        <v>585</v>
      </c>
      <c r="AD387" s="155" t="s">
        <v>5</v>
      </c>
      <c r="AE387" s="116">
        <v>4044</v>
      </c>
      <c r="AF387" s="166" t="s">
        <v>270</v>
      </c>
      <c r="AG387" s="155"/>
      <c r="AI387" s="166"/>
      <c r="AJ387" s="155"/>
      <c r="AL387" s="166"/>
      <c r="AM387" s="96" t="e">
        <f t="shared" si="27"/>
        <v>#VALUE!</v>
      </c>
      <c r="AN387">
        <f t="shared" si="28"/>
        <v>0</v>
      </c>
      <c r="AO387">
        <f t="shared" si="29"/>
        <v>0</v>
      </c>
    </row>
    <row r="388" spans="2:41">
      <c r="B388" s="155">
        <v>20540510</v>
      </c>
      <c r="C388" s="116" t="s">
        <v>232</v>
      </c>
      <c r="D388" s="156" t="s">
        <v>29</v>
      </c>
      <c r="E388" s="155"/>
      <c r="F388" s="116">
        <v>6718</v>
      </c>
      <c r="G388" s="156">
        <v>654</v>
      </c>
      <c r="H388" s="155"/>
      <c r="I388" s="116">
        <v>654</v>
      </c>
      <c r="J388" s="156">
        <v>5499</v>
      </c>
      <c r="K388" s="155"/>
      <c r="L388" s="156"/>
      <c r="M388" s="155">
        <v>-1001</v>
      </c>
      <c r="N388" s="116">
        <v>-1001</v>
      </c>
      <c r="O388" s="156">
        <v>-1001</v>
      </c>
      <c r="P388" s="158" t="s">
        <v>30</v>
      </c>
      <c r="Q388" s="165" t="s">
        <v>552</v>
      </c>
      <c r="R388" s="155" t="s">
        <v>459</v>
      </c>
      <c r="S388" s="116">
        <v>1219</v>
      </c>
      <c r="T388" s="156">
        <v>0</v>
      </c>
      <c r="X388" s="168"/>
      <c r="Z388" s="166"/>
      <c r="AA388" s="155"/>
      <c r="AC388" s="166"/>
      <c r="AD388" s="155" t="s">
        <v>5</v>
      </c>
      <c r="AE388" s="116">
        <v>4044</v>
      </c>
      <c r="AF388" s="166" t="s">
        <v>270</v>
      </c>
      <c r="AG388" s="155"/>
      <c r="AI388" s="166"/>
      <c r="AJ388" s="155"/>
      <c r="AL388" s="166"/>
      <c r="AM388" s="96" t="e">
        <f t="shared" si="27"/>
        <v>#VALUE!</v>
      </c>
      <c r="AN388">
        <f t="shared" si="28"/>
        <v>0</v>
      </c>
      <c r="AO388">
        <f t="shared" si="29"/>
        <v>0</v>
      </c>
    </row>
    <row r="389" spans="2:41">
      <c r="B389" s="155">
        <v>20540510</v>
      </c>
      <c r="C389" s="116" t="s">
        <v>232</v>
      </c>
      <c r="D389" s="156" t="s">
        <v>32</v>
      </c>
      <c r="E389" s="155"/>
      <c r="F389" s="116">
        <v>6718</v>
      </c>
      <c r="G389" s="156">
        <v>654</v>
      </c>
      <c r="H389" s="155"/>
      <c r="I389" s="116">
        <v>654</v>
      </c>
      <c r="J389" s="156">
        <v>5812</v>
      </c>
      <c r="K389" s="155"/>
      <c r="L389" s="156"/>
      <c r="M389" s="155">
        <v>-1001</v>
      </c>
      <c r="N389" s="116">
        <v>-1001</v>
      </c>
      <c r="O389" s="156">
        <v>-1001</v>
      </c>
      <c r="P389" s="158" t="s">
        <v>30</v>
      </c>
      <c r="Q389" s="165" t="s">
        <v>552</v>
      </c>
      <c r="R389" s="155" t="s">
        <v>459</v>
      </c>
      <c r="S389" s="116">
        <v>906</v>
      </c>
      <c r="T389" s="156">
        <v>0</v>
      </c>
      <c r="X389" s="168"/>
      <c r="Z389" s="166"/>
      <c r="AA389" s="155"/>
      <c r="AC389" s="166"/>
      <c r="AD389" s="155" t="s">
        <v>5</v>
      </c>
      <c r="AE389" s="116">
        <v>4044</v>
      </c>
      <c r="AF389" s="166" t="s">
        <v>270</v>
      </c>
      <c r="AG389" s="155"/>
      <c r="AI389" s="166"/>
      <c r="AJ389" s="155"/>
      <c r="AL389" s="166"/>
      <c r="AM389" s="96" t="e">
        <f t="shared" si="27"/>
        <v>#VALUE!</v>
      </c>
      <c r="AN389">
        <f t="shared" si="28"/>
        <v>0</v>
      </c>
      <c r="AO389">
        <f t="shared" si="29"/>
        <v>0</v>
      </c>
    </row>
    <row r="390" spans="2:41">
      <c r="B390" s="155">
        <v>20540510</v>
      </c>
      <c r="C390" s="116" t="s">
        <v>232</v>
      </c>
      <c r="D390" s="156" t="s">
        <v>34</v>
      </c>
      <c r="E390" s="155"/>
      <c r="F390" s="116">
        <v>6718</v>
      </c>
      <c r="G390" s="156">
        <v>654</v>
      </c>
      <c r="H390" s="155"/>
      <c r="I390" s="116">
        <v>654</v>
      </c>
      <c r="J390" s="156">
        <v>6101</v>
      </c>
      <c r="K390" s="155"/>
      <c r="L390" s="156"/>
      <c r="M390" s="155">
        <v>-1001</v>
      </c>
      <c r="N390" s="116">
        <v>-1001</v>
      </c>
      <c r="O390" s="156">
        <v>-1001</v>
      </c>
      <c r="P390" s="158" t="s">
        <v>30</v>
      </c>
      <c r="Q390" s="165" t="s">
        <v>552</v>
      </c>
      <c r="R390" s="155" t="s">
        <v>459</v>
      </c>
      <c r="S390" s="116">
        <v>617</v>
      </c>
      <c r="T390" s="156">
        <v>0</v>
      </c>
      <c r="X390" s="155"/>
      <c r="Z390" s="166"/>
      <c r="AA390" s="155"/>
      <c r="AC390" s="166"/>
      <c r="AD390" s="155" t="s">
        <v>5</v>
      </c>
      <c r="AE390" s="116">
        <v>4044</v>
      </c>
      <c r="AF390" s="166" t="s">
        <v>270</v>
      </c>
      <c r="AG390" s="155"/>
      <c r="AI390" s="166"/>
      <c r="AJ390" s="155"/>
      <c r="AL390" s="166"/>
      <c r="AM390" s="96" t="e">
        <f t="shared" si="27"/>
        <v>#VALUE!</v>
      </c>
      <c r="AN390">
        <f t="shared" si="28"/>
        <v>0</v>
      </c>
      <c r="AO390">
        <f t="shared" si="29"/>
        <v>0</v>
      </c>
    </row>
    <row r="391" spans="2:41" ht="24">
      <c r="B391" s="155">
        <v>20540510</v>
      </c>
      <c r="C391" s="116" t="s">
        <v>232</v>
      </c>
      <c r="D391" s="156" t="s">
        <v>39</v>
      </c>
      <c r="E391" s="155"/>
      <c r="F391" s="116">
        <v>8516</v>
      </c>
      <c r="G391" s="156">
        <v>976</v>
      </c>
      <c r="H391" s="155"/>
      <c r="I391" s="116">
        <v>976</v>
      </c>
      <c r="J391" s="156">
        <v>7040</v>
      </c>
      <c r="K391" s="155"/>
      <c r="L391" s="156"/>
      <c r="M391" s="155">
        <v>0</v>
      </c>
      <c r="N391" s="116">
        <v>0</v>
      </c>
      <c r="O391" s="156">
        <v>0</v>
      </c>
      <c r="P391" s="158" t="s">
        <v>33</v>
      </c>
      <c r="Q391" s="165" t="s">
        <v>60</v>
      </c>
      <c r="R391" s="155" t="s">
        <v>459</v>
      </c>
      <c r="S391" s="116">
        <v>1476</v>
      </c>
      <c r="T391" s="156">
        <v>0</v>
      </c>
      <c r="X391" s="155"/>
      <c r="Z391" s="166"/>
      <c r="AA391" s="155"/>
      <c r="AC391" s="166"/>
      <c r="AD391" s="155" t="s">
        <v>5</v>
      </c>
      <c r="AE391" s="116">
        <v>4044</v>
      </c>
      <c r="AF391" s="166" t="s">
        <v>270</v>
      </c>
      <c r="AG391" s="155"/>
      <c r="AI391" s="166"/>
      <c r="AJ391" s="155"/>
      <c r="AL391" s="166"/>
      <c r="AM391" s="96" t="e">
        <f t="shared" si="27"/>
        <v>#VALUE!</v>
      </c>
      <c r="AN391" t="e">
        <f t="shared" si="28"/>
        <v>#DIV/0!</v>
      </c>
      <c r="AO391">
        <f t="shared" si="29"/>
        <v>0</v>
      </c>
    </row>
    <row r="392" spans="2:41" ht="24">
      <c r="B392" s="155">
        <v>20540510</v>
      </c>
      <c r="C392" s="116" t="s">
        <v>232</v>
      </c>
      <c r="D392" s="156" t="s">
        <v>43</v>
      </c>
      <c r="E392" s="155"/>
      <c r="F392" s="116">
        <v>8516</v>
      </c>
      <c r="G392" s="156">
        <v>976</v>
      </c>
      <c r="H392" s="155"/>
      <c r="I392" s="116">
        <v>976</v>
      </c>
      <c r="J392" s="156">
        <v>7363</v>
      </c>
      <c r="K392" s="155"/>
      <c r="L392" s="156"/>
      <c r="M392" s="155">
        <v>0</v>
      </c>
      <c r="N392" s="116">
        <v>0</v>
      </c>
      <c r="O392" s="156">
        <v>0</v>
      </c>
      <c r="P392" s="158" t="s">
        <v>33</v>
      </c>
      <c r="Q392" s="165" t="s">
        <v>60</v>
      </c>
      <c r="R392" s="155" t="s">
        <v>459</v>
      </c>
      <c r="S392" s="116">
        <v>1153</v>
      </c>
      <c r="T392" s="156">
        <v>0</v>
      </c>
      <c r="X392" s="155"/>
      <c r="Z392" s="166"/>
      <c r="AA392" s="155"/>
      <c r="AC392" s="166"/>
      <c r="AD392" s="155" t="s">
        <v>5</v>
      </c>
      <c r="AE392" s="116">
        <v>4044</v>
      </c>
      <c r="AF392" s="166" t="s">
        <v>270</v>
      </c>
      <c r="AG392" s="155"/>
      <c r="AI392" s="166"/>
      <c r="AJ392" s="155"/>
      <c r="AL392" s="166"/>
      <c r="AM392" s="96" t="e">
        <f t="shared" ref="AM392:AM411" si="30">R392/E392</f>
        <v>#VALUE!</v>
      </c>
      <c r="AN392" t="e">
        <f t="shared" ref="AN392:AN455" si="31">T392/M392</f>
        <v>#DIV/0!</v>
      </c>
      <c r="AO392">
        <f t="shared" si="29"/>
        <v>0</v>
      </c>
    </row>
    <row r="393" spans="2:41" ht="24">
      <c r="B393" s="155">
        <v>20540510</v>
      </c>
      <c r="C393" s="116" t="s">
        <v>232</v>
      </c>
      <c r="D393" s="156" t="s">
        <v>45</v>
      </c>
      <c r="E393" s="155"/>
      <c r="F393" s="116">
        <v>8516</v>
      </c>
      <c r="G393" s="156">
        <v>976</v>
      </c>
      <c r="H393" s="155"/>
      <c r="I393" s="116">
        <v>976</v>
      </c>
      <c r="J393" s="156">
        <v>7363</v>
      </c>
      <c r="K393" s="155"/>
      <c r="L393" s="156"/>
      <c r="M393" s="155">
        <v>0</v>
      </c>
      <c r="N393" s="116">
        <v>0</v>
      </c>
      <c r="O393" s="156">
        <v>0</v>
      </c>
      <c r="P393" s="158" t="s">
        <v>33</v>
      </c>
      <c r="Q393" s="165" t="s">
        <v>60</v>
      </c>
      <c r="R393" s="155" t="s">
        <v>459</v>
      </c>
      <c r="S393" s="116">
        <v>1153</v>
      </c>
      <c r="T393" s="156">
        <v>0</v>
      </c>
      <c r="X393" s="155"/>
      <c r="Z393" s="166"/>
      <c r="AA393" s="155"/>
      <c r="AC393" s="166"/>
      <c r="AD393" s="155" t="s">
        <v>5</v>
      </c>
      <c r="AE393" s="116">
        <v>4044</v>
      </c>
      <c r="AF393" s="166" t="s">
        <v>270</v>
      </c>
      <c r="AG393" s="155"/>
      <c r="AI393" s="166"/>
      <c r="AJ393" s="155"/>
      <c r="AL393" s="166"/>
      <c r="AM393" s="96" t="e">
        <f t="shared" si="30"/>
        <v>#VALUE!</v>
      </c>
      <c r="AN393" t="e">
        <f t="shared" si="31"/>
        <v>#DIV/0!</v>
      </c>
      <c r="AO393">
        <f t="shared" si="29"/>
        <v>0</v>
      </c>
    </row>
    <row r="394" spans="2:41" ht="24">
      <c r="B394" s="155">
        <v>20540511</v>
      </c>
      <c r="C394" s="116" t="s">
        <v>232</v>
      </c>
      <c r="D394" s="156" t="s">
        <v>35</v>
      </c>
      <c r="E394" s="155"/>
      <c r="F394" s="116">
        <v>1864</v>
      </c>
      <c r="G394" s="156">
        <v>656</v>
      </c>
      <c r="H394" s="155"/>
      <c r="I394" s="116">
        <v>656</v>
      </c>
      <c r="J394" s="156">
        <v>1084</v>
      </c>
      <c r="K394" s="155"/>
      <c r="L394" s="156"/>
      <c r="M394" s="155">
        <v>569</v>
      </c>
      <c r="N394" s="116">
        <v>0</v>
      </c>
      <c r="O394" s="156">
        <v>569</v>
      </c>
      <c r="P394" s="158" t="s">
        <v>30</v>
      </c>
      <c r="Q394" s="165" t="s">
        <v>552</v>
      </c>
      <c r="R394" s="155" t="s">
        <v>459</v>
      </c>
      <c r="S394" s="116">
        <v>780</v>
      </c>
      <c r="T394" s="156">
        <v>0</v>
      </c>
      <c r="X394" s="168" t="s">
        <v>3</v>
      </c>
      <c r="Y394" s="116">
        <v>170</v>
      </c>
      <c r="Z394" s="166" t="s">
        <v>61</v>
      </c>
      <c r="AA394" s="155"/>
      <c r="AC394" s="166"/>
      <c r="AD394" s="155" t="s">
        <v>5</v>
      </c>
      <c r="AE394" s="116">
        <v>3544</v>
      </c>
      <c r="AF394" s="166" t="s">
        <v>270</v>
      </c>
      <c r="AG394" s="155"/>
      <c r="AI394" s="166"/>
      <c r="AJ394" s="155"/>
      <c r="AL394" s="166"/>
      <c r="AM394" s="96" t="e">
        <f t="shared" si="30"/>
        <v>#VALUE!</v>
      </c>
      <c r="AN394">
        <f t="shared" si="31"/>
        <v>0</v>
      </c>
      <c r="AO394">
        <f t="shared" si="29"/>
        <v>1</v>
      </c>
    </row>
    <row r="395" spans="2:41" ht="24">
      <c r="B395" s="155">
        <v>20540511</v>
      </c>
      <c r="C395" s="116" t="s">
        <v>232</v>
      </c>
      <c r="D395" s="156" t="s">
        <v>37</v>
      </c>
      <c r="E395" s="155"/>
      <c r="F395" s="116">
        <v>1864</v>
      </c>
      <c r="G395" s="156">
        <v>656</v>
      </c>
      <c r="H395" s="155"/>
      <c r="I395" s="116">
        <v>656</v>
      </c>
      <c r="J395" s="156">
        <v>1084</v>
      </c>
      <c r="K395" s="155"/>
      <c r="L395" s="156"/>
      <c r="M395" s="155">
        <v>569</v>
      </c>
      <c r="N395" s="116">
        <v>0</v>
      </c>
      <c r="O395" s="156">
        <v>569</v>
      </c>
      <c r="P395" s="158" t="s">
        <v>30</v>
      </c>
      <c r="Q395" s="165" t="s">
        <v>552</v>
      </c>
      <c r="R395" s="155" t="s">
        <v>459</v>
      </c>
      <c r="S395" s="116">
        <v>780</v>
      </c>
      <c r="T395" s="156">
        <v>0</v>
      </c>
      <c r="X395" s="168" t="s">
        <v>3</v>
      </c>
      <c r="Y395" s="116">
        <v>170</v>
      </c>
      <c r="Z395" s="166" t="s">
        <v>61</v>
      </c>
      <c r="AA395" s="155"/>
      <c r="AC395" s="166"/>
      <c r="AD395" s="155" t="s">
        <v>5</v>
      </c>
      <c r="AE395" s="116">
        <v>3544</v>
      </c>
      <c r="AF395" s="166" t="s">
        <v>270</v>
      </c>
      <c r="AG395" s="155"/>
      <c r="AI395" s="166"/>
      <c r="AJ395" s="155"/>
      <c r="AL395" s="166"/>
      <c r="AM395" s="96" t="e">
        <f t="shared" si="30"/>
        <v>#VALUE!</v>
      </c>
      <c r="AN395">
        <f t="shared" si="31"/>
        <v>0</v>
      </c>
      <c r="AO395">
        <f t="shared" si="29"/>
        <v>1</v>
      </c>
    </row>
    <row r="396" spans="2:41" ht="24">
      <c r="B396" s="155">
        <v>20540511</v>
      </c>
      <c r="C396" s="116" t="s">
        <v>232</v>
      </c>
      <c r="D396" s="156" t="s">
        <v>38</v>
      </c>
      <c r="E396" s="155"/>
      <c r="F396" s="116">
        <v>2884</v>
      </c>
      <c r="G396" s="156">
        <v>656</v>
      </c>
      <c r="H396" s="155"/>
      <c r="I396" s="116">
        <v>656</v>
      </c>
      <c r="J396" s="156">
        <v>2544</v>
      </c>
      <c r="K396" s="155"/>
      <c r="L396" s="156"/>
      <c r="M396" s="155">
        <v>-539</v>
      </c>
      <c r="N396" s="116">
        <v>-539</v>
      </c>
      <c r="O396" s="156">
        <v>-539</v>
      </c>
      <c r="P396" s="158" t="s">
        <v>30</v>
      </c>
      <c r="Q396" s="165" t="s">
        <v>60</v>
      </c>
      <c r="R396" s="155" t="s">
        <v>459</v>
      </c>
      <c r="S396" s="116">
        <v>340</v>
      </c>
      <c r="T396" s="156">
        <v>0</v>
      </c>
      <c r="X396" s="168" t="s">
        <v>3</v>
      </c>
      <c r="Y396" s="116">
        <v>170</v>
      </c>
      <c r="Z396" s="166" t="s">
        <v>61</v>
      </c>
      <c r="AA396" s="155"/>
      <c r="AC396" s="166"/>
      <c r="AD396" s="155" t="s">
        <v>5</v>
      </c>
      <c r="AE396" s="116">
        <v>3544</v>
      </c>
      <c r="AF396" s="166" t="s">
        <v>270</v>
      </c>
      <c r="AG396" s="155"/>
      <c r="AI396" s="166"/>
      <c r="AJ396" s="155"/>
      <c r="AL396" s="166"/>
      <c r="AM396" s="96" t="e">
        <f t="shared" si="30"/>
        <v>#VALUE!</v>
      </c>
      <c r="AN396">
        <f t="shared" si="31"/>
        <v>0</v>
      </c>
      <c r="AO396">
        <f t="shared" si="29"/>
        <v>1</v>
      </c>
    </row>
    <row r="397" spans="2:41">
      <c r="B397" s="155">
        <v>20540512</v>
      </c>
      <c r="C397" s="116" t="s">
        <v>232</v>
      </c>
      <c r="D397" s="156" t="s">
        <v>35</v>
      </c>
      <c r="E397" s="155"/>
      <c r="F397" s="116">
        <v>1974</v>
      </c>
      <c r="G397" s="156">
        <v>681</v>
      </c>
      <c r="H397" s="155"/>
      <c r="I397" s="116">
        <v>681</v>
      </c>
      <c r="J397" s="156">
        <v>1109</v>
      </c>
      <c r="K397" s="155"/>
      <c r="L397" s="156"/>
      <c r="M397" s="155">
        <v>0</v>
      </c>
      <c r="N397" s="116">
        <v>0</v>
      </c>
      <c r="O397" s="156">
        <v>0</v>
      </c>
      <c r="P397" s="158" t="s">
        <v>30</v>
      </c>
      <c r="Q397" s="165" t="s">
        <v>552</v>
      </c>
      <c r="R397" s="155" t="s">
        <v>459</v>
      </c>
      <c r="S397" s="116">
        <v>865</v>
      </c>
      <c r="T397" s="156">
        <v>0</v>
      </c>
      <c r="X397" s="168"/>
      <c r="Z397" s="166"/>
      <c r="AA397" s="155"/>
      <c r="AC397" s="166"/>
      <c r="AD397" s="155" t="s">
        <v>5</v>
      </c>
      <c r="AE397" s="116">
        <v>3317</v>
      </c>
      <c r="AF397" s="166" t="s">
        <v>270</v>
      </c>
      <c r="AG397" s="155"/>
      <c r="AI397" s="166"/>
      <c r="AJ397" s="155"/>
      <c r="AL397" s="166"/>
      <c r="AM397" s="96" t="e">
        <f t="shared" si="30"/>
        <v>#VALUE!</v>
      </c>
      <c r="AN397" t="e">
        <f t="shared" si="31"/>
        <v>#DIV/0!</v>
      </c>
      <c r="AO397">
        <f t="shared" si="29"/>
        <v>0</v>
      </c>
    </row>
    <row r="398" spans="2:41">
      <c r="B398" s="155">
        <v>20540512</v>
      </c>
      <c r="C398" s="116" t="s">
        <v>232</v>
      </c>
      <c r="D398" s="156" t="s">
        <v>37</v>
      </c>
      <c r="E398" s="155"/>
      <c r="F398" s="116">
        <v>1974</v>
      </c>
      <c r="G398" s="156">
        <v>681</v>
      </c>
      <c r="H398" s="155"/>
      <c r="I398" s="116">
        <v>681</v>
      </c>
      <c r="J398" s="156">
        <v>1109</v>
      </c>
      <c r="K398" s="155"/>
      <c r="L398" s="156"/>
      <c r="M398" s="155">
        <v>0</v>
      </c>
      <c r="N398" s="116">
        <v>0</v>
      </c>
      <c r="O398" s="156">
        <v>0</v>
      </c>
      <c r="P398" s="158" t="s">
        <v>30</v>
      </c>
      <c r="Q398" s="165" t="s">
        <v>552</v>
      </c>
      <c r="R398" s="155" t="s">
        <v>459</v>
      </c>
      <c r="S398" s="116">
        <v>865</v>
      </c>
      <c r="T398" s="156">
        <v>0</v>
      </c>
      <c r="X398" s="168"/>
      <c r="Z398" s="166"/>
      <c r="AA398" s="155"/>
      <c r="AC398" s="166"/>
      <c r="AD398" s="155" t="s">
        <v>5</v>
      </c>
      <c r="AE398" s="116">
        <v>3317</v>
      </c>
      <c r="AF398" s="166" t="s">
        <v>270</v>
      </c>
      <c r="AG398" s="155"/>
      <c r="AI398" s="166"/>
      <c r="AJ398" s="155"/>
      <c r="AL398" s="166"/>
      <c r="AM398" s="96" t="e">
        <f t="shared" si="30"/>
        <v>#VALUE!</v>
      </c>
      <c r="AN398" t="e">
        <f t="shared" si="31"/>
        <v>#DIV/0!</v>
      </c>
      <c r="AO398">
        <f t="shared" si="29"/>
        <v>0</v>
      </c>
    </row>
    <row r="399" spans="2:41">
      <c r="B399" s="155">
        <v>20540512</v>
      </c>
      <c r="C399" s="116" t="s">
        <v>232</v>
      </c>
      <c r="D399" s="156" t="s">
        <v>39</v>
      </c>
      <c r="E399" s="155"/>
      <c r="F399" s="116">
        <v>6408</v>
      </c>
      <c r="G399" s="156">
        <v>681</v>
      </c>
      <c r="H399" s="155"/>
      <c r="I399" s="116">
        <v>681</v>
      </c>
      <c r="J399" s="156">
        <v>4572</v>
      </c>
      <c r="K399" s="155"/>
      <c r="L399" s="156"/>
      <c r="M399" s="155">
        <v>-4804</v>
      </c>
      <c r="N399" s="116">
        <v>-4804</v>
      </c>
      <c r="O399" s="156">
        <v>-4804</v>
      </c>
      <c r="P399" s="158" t="s">
        <v>30</v>
      </c>
      <c r="Q399" s="165" t="s">
        <v>110</v>
      </c>
      <c r="R399" s="155" t="s">
        <v>459</v>
      </c>
      <c r="S399" s="116">
        <v>1836</v>
      </c>
      <c r="T399" s="156">
        <v>0</v>
      </c>
      <c r="U399" s="116" t="s">
        <v>110</v>
      </c>
      <c r="W399" s="116" t="s">
        <v>110</v>
      </c>
      <c r="X399" s="168"/>
      <c r="Z399" s="166"/>
      <c r="AA399" s="155"/>
      <c r="AC399" s="166"/>
      <c r="AD399" s="155" t="s">
        <v>5</v>
      </c>
      <c r="AE399" s="116">
        <v>3317</v>
      </c>
      <c r="AF399" s="166" t="s">
        <v>270</v>
      </c>
      <c r="AG399" s="155"/>
      <c r="AI399" s="166"/>
      <c r="AJ399" s="155"/>
      <c r="AL399" s="166"/>
      <c r="AM399" s="96" t="e">
        <f t="shared" si="30"/>
        <v>#VALUE!</v>
      </c>
      <c r="AN399">
        <f t="shared" si="31"/>
        <v>0</v>
      </c>
      <c r="AO399">
        <f t="shared" si="29"/>
        <v>0</v>
      </c>
    </row>
    <row r="400" spans="2:41">
      <c r="B400" s="155">
        <v>20540512</v>
      </c>
      <c r="C400" s="116" t="s">
        <v>232</v>
      </c>
      <c r="D400" s="156" t="s">
        <v>43</v>
      </c>
      <c r="E400" s="155"/>
      <c r="F400" s="116">
        <v>6408</v>
      </c>
      <c r="G400" s="156">
        <v>681</v>
      </c>
      <c r="H400" s="155"/>
      <c r="I400" s="116">
        <v>681</v>
      </c>
      <c r="J400" s="156">
        <v>5789</v>
      </c>
      <c r="K400" s="155"/>
      <c r="L400" s="156"/>
      <c r="M400" s="155">
        <v>-4804</v>
      </c>
      <c r="N400" s="116">
        <v>-4804</v>
      </c>
      <c r="O400" s="156">
        <v>-4804</v>
      </c>
      <c r="P400" s="158" t="s">
        <v>30</v>
      </c>
      <c r="Q400" s="165" t="s">
        <v>110</v>
      </c>
      <c r="R400" s="155" t="s">
        <v>459</v>
      </c>
      <c r="S400" s="116">
        <v>619</v>
      </c>
      <c r="T400" s="156">
        <v>0</v>
      </c>
      <c r="U400" s="116" t="s">
        <v>110</v>
      </c>
      <c r="W400" s="116" t="s">
        <v>110</v>
      </c>
      <c r="X400" s="168"/>
      <c r="Z400" s="166"/>
      <c r="AA400" s="155"/>
      <c r="AC400" s="166"/>
      <c r="AD400" s="155" t="s">
        <v>5</v>
      </c>
      <c r="AE400" s="116">
        <v>3317</v>
      </c>
      <c r="AF400" s="166" t="s">
        <v>270</v>
      </c>
      <c r="AG400" s="155"/>
      <c r="AI400" s="166"/>
      <c r="AJ400" s="155"/>
      <c r="AL400" s="166"/>
      <c r="AM400" s="96" t="e">
        <f t="shared" si="30"/>
        <v>#VALUE!</v>
      </c>
      <c r="AN400">
        <f t="shared" si="31"/>
        <v>0</v>
      </c>
      <c r="AO400">
        <f t="shared" si="29"/>
        <v>0</v>
      </c>
    </row>
    <row r="401" spans="2:41">
      <c r="B401" s="155">
        <v>20540517</v>
      </c>
      <c r="C401" s="116" t="s">
        <v>232</v>
      </c>
      <c r="D401" s="156" t="s">
        <v>29</v>
      </c>
      <c r="E401" s="155"/>
      <c r="F401" s="116">
        <v>6164</v>
      </c>
      <c r="G401" s="156">
        <v>495</v>
      </c>
      <c r="H401" s="155"/>
      <c r="I401" s="116">
        <v>495</v>
      </c>
      <c r="J401" s="156">
        <v>5567</v>
      </c>
      <c r="K401" s="155"/>
      <c r="L401" s="156"/>
      <c r="M401" s="155">
        <v>0</v>
      </c>
      <c r="N401" s="116">
        <v>0</v>
      </c>
      <c r="O401" s="156">
        <v>0</v>
      </c>
      <c r="P401" s="158" t="s">
        <v>33</v>
      </c>
      <c r="Q401" s="165" t="s">
        <v>552</v>
      </c>
      <c r="R401" s="155" t="s">
        <v>459</v>
      </c>
      <c r="S401" s="116">
        <v>597</v>
      </c>
      <c r="T401" s="156">
        <v>0</v>
      </c>
      <c r="X401" s="168"/>
      <c r="Z401" s="166"/>
      <c r="AA401" s="155"/>
      <c r="AC401" s="166"/>
      <c r="AD401" s="155" t="s">
        <v>5</v>
      </c>
      <c r="AE401" s="116">
        <v>3544</v>
      </c>
      <c r="AF401" s="166" t="s">
        <v>270</v>
      </c>
      <c r="AG401" s="155"/>
      <c r="AI401" s="166"/>
      <c r="AJ401" s="155"/>
      <c r="AL401" s="166"/>
      <c r="AM401" s="96" t="e">
        <f t="shared" si="30"/>
        <v>#VALUE!</v>
      </c>
      <c r="AN401" t="e">
        <f t="shared" si="31"/>
        <v>#DIV/0!</v>
      </c>
      <c r="AO401">
        <f t="shared" si="29"/>
        <v>0</v>
      </c>
    </row>
    <row r="402" spans="2:41">
      <c r="B402" s="155">
        <v>20540517</v>
      </c>
      <c r="C402" s="116" t="s">
        <v>232</v>
      </c>
      <c r="D402" s="156" t="s">
        <v>32</v>
      </c>
      <c r="E402" s="155"/>
      <c r="F402" s="116">
        <v>6164</v>
      </c>
      <c r="G402" s="156">
        <v>495</v>
      </c>
      <c r="H402" s="155"/>
      <c r="I402" s="116">
        <v>495</v>
      </c>
      <c r="J402" s="156">
        <v>5678</v>
      </c>
      <c r="K402" s="155"/>
      <c r="L402" s="156"/>
      <c r="M402" s="155">
        <v>0</v>
      </c>
      <c r="N402" s="116">
        <v>0</v>
      </c>
      <c r="O402" s="156">
        <v>0</v>
      </c>
      <c r="P402" s="158" t="s">
        <v>33</v>
      </c>
      <c r="Q402" s="165" t="s">
        <v>552</v>
      </c>
      <c r="R402" s="155" t="s">
        <v>459</v>
      </c>
      <c r="S402" s="116">
        <v>486</v>
      </c>
      <c r="T402" s="156">
        <v>0</v>
      </c>
      <c r="X402" s="168"/>
      <c r="Z402" s="166"/>
      <c r="AA402" s="155"/>
      <c r="AC402" s="166"/>
      <c r="AD402" s="155" t="s">
        <v>5</v>
      </c>
      <c r="AE402" s="116">
        <v>3544</v>
      </c>
      <c r="AF402" s="166" t="s">
        <v>270</v>
      </c>
      <c r="AG402" s="155"/>
      <c r="AI402" s="166"/>
      <c r="AJ402" s="155"/>
      <c r="AL402" s="166"/>
      <c r="AM402" s="96" t="e">
        <f t="shared" si="30"/>
        <v>#VALUE!</v>
      </c>
      <c r="AN402" t="e">
        <f t="shared" si="31"/>
        <v>#DIV/0!</v>
      </c>
      <c r="AO402">
        <f t="shared" si="29"/>
        <v>0</v>
      </c>
    </row>
    <row r="403" spans="2:41">
      <c r="B403" s="155">
        <v>20540517</v>
      </c>
      <c r="C403" s="116" t="s">
        <v>232</v>
      </c>
      <c r="D403" s="156" t="s">
        <v>34</v>
      </c>
      <c r="E403" s="155"/>
      <c r="F403" s="116">
        <v>6164</v>
      </c>
      <c r="G403" s="156">
        <v>495</v>
      </c>
      <c r="H403" s="155"/>
      <c r="I403" s="116">
        <v>495</v>
      </c>
      <c r="J403" s="156">
        <v>5895</v>
      </c>
      <c r="K403" s="155"/>
      <c r="L403" s="156"/>
      <c r="M403" s="155">
        <v>0</v>
      </c>
      <c r="N403" s="116">
        <v>0</v>
      </c>
      <c r="O403" s="156">
        <v>0</v>
      </c>
      <c r="P403" s="158" t="s">
        <v>33</v>
      </c>
      <c r="Q403" s="165" t="s">
        <v>552</v>
      </c>
      <c r="R403" s="155" t="s">
        <v>459</v>
      </c>
      <c r="S403" s="116">
        <v>269</v>
      </c>
      <c r="T403" s="156">
        <v>0</v>
      </c>
      <c r="X403" s="168"/>
      <c r="Z403" s="166"/>
      <c r="AA403" s="155"/>
      <c r="AC403" s="166"/>
      <c r="AD403" s="155" t="s">
        <v>5</v>
      </c>
      <c r="AE403" s="116">
        <v>3544</v>
      </c>
      <c r="AF403" s="166" t="s">
        <v>270</v>
      </c>
      <c r="AG403" s="155"/>
      <c r="AI403" s="166"/>
      <c r="AJ403" s="155"/>
      <c r="AL403" s="166"/>
      <c r="AM403" s="96" t="e">
        <f t="shared" si="30"/>
        <v>#VALUE!</v>
      </c>
      <c r="AN403" t="e">
        <f t="shared" si="31"/>
        <v>#DIV/0!</v>
      </c>
      <c r="AO403">
        <f t="shared" si="29"/>
        <v>0</v>
      </c>
    </row>
    <row r="404" spans="2:41">
      <c r="B404" s="155">
        <v>20540517</v>
      </c>
      <c r="C404" s="116" t="s">
        <v>232</v>
      </c>
      <c r="D404" s="156" t="s">
        <v>35</v>
      </c>
      <c r="E404" s="155"/>
      <c r="F404" s="116">
        <v>7156</v>
      </c>
      <c r="G404" s="156">
        <v>642</v>
      </c>
      <c r="H404" s="155"/>
      <c r="I404" s="116">
        <v>642</v>
      </c>
      <c r="J404" s="156">
        <v>6866</v>
      </c>
      <c r="K404" s="155"/>
      <c r="L404" s="156"/>
      <c r="M404" s="155">
        <v>0</v>
      </c>
      <c r="N404" s="116">
        <v>0</v>
      </c>
      <c r="O404" s="156">
        <v>0</v>
      </c>
      <c r="P404" s="158" t="s">
        <v>33</v>
      </c>
      <c r="Q404" s="165" t="s">
        <v>552</v>
      </c>
      <c r="R404" s="155" t="s">
        <v>459</v>
      </c>
      <c r="S404" s="116">
        <v>290</v>
      </c>
      <c r="T404" s="156">
        <v>0</v>
      </c>
      <c r="X404" s="168"/>
      <c r="Z404" s="166"/>
      <c r="AA404" s="155"/>
      <c r="AC404" s="166"/>
      <c r="AD404" s="155" t="s">
        <v>5</v>
      </c>
      <c r="AE404" s="116">
        <v>3544</v>
      </c>
      <c r="AF404" s="166" t="s">
        <v>270</v>
      </c>
      <c r="AG404" s="155"/>
      <c r="AI404" s="166"/>
      <c r="AJ404" s="155"/>
      <c r="AL404" s="166"/>
      <c r="AM404" s="96" t="e">
        <f t="shared" si="30"/>
        <v>#VALUE!</v>
      </c>
      <c r="AN404" t="e">
        <f t="shared" si="31"/>
        <v>#DIV/0!</v>
      </c>
      <c r="AO404">
        <f t="shared" si="29"/>
        <v>0</v>
      </c>
    </row>
    <row r="405" spans="2:41">
      <c r="B405" s="155">
        <v>20540517</v>
      </c>
      <c r="C405" s="116" t="s">
        <v>232</v>
      </c>
      <c r="D405" s="156" t="s">
        <v>37</v>
      </c>
      <c r="E405" s="155"/>
      <c r="F405" s="116">
        <v>7156</v>
      </c>
      <c r="G405" s="156">
        <v>642</v>
      </c>
      <c r="H405" s="155"/>
      <c r="I405" s="116">
        <v>642</v>
      </c>
      <c r="J405" s="156">
        <v>6866</v>
      </c>
      <c r="K405" s="155"/>
      <c r="L405" s="156"/>
      <c r="M405" s="155">
        <v>0</v>
      </c>
      <c r="N405" s="116">
        <v>0</v>
      </c>
      <c r="O405" s="156">
        <v>0</v>
      </c>
      <c r="P405" s="158" t="s">
        <v>33</v>
      </c>
      <c r="Q405" s="165" t="s">
        <v>552</v>
      </c>
      <c r="R405" s="155" t="s">
        <v>459</v>
      </c>
      <c r="S405" s="116">
        <v>290</v>
      </c>
      <c r="T405" s="156">
        <v>0</v>
      </c>
      <c r="X405" s="168"/>
      <c r="Z405" s="166"/>
      <c r="AA405" s="155"/>
      <c r="AC405" s="166"/>
      <c r="AD405" s="155" t="s">
        <v>5</v>
      </c>
      <c r="AE405" s="116">
        <v>3544</v>
      </c>
      <c r="AF405" s="166" t="s">
        <v>270</v>
      </c>
      <c r="AG405" s="155"/>
      <c r="AI405" s="166"/>
      <c r="AJ405" s="155"/>
      <c r="AL405" s="166"/>
      <c r="AM405" s="96" t="e">
        <f t="shared" si="30"/>
        <v>#VALUE!</v>
      </c>
      <c r="AN405" t="e">
        <f t="shared" si="31"/>
        <v>#DIV/0!</v>
      </c>
      <c r="AO405">
        <f t="shared" si="29"/>
        <v>0</v>
      </c>
    </row>
    <row r="406" spans="2:41">
      <c r="B406" s="155">
        <v>20540517</v>
      </c>
      <c r="C406" s="116" t="s">
        <v>232</v>
      </c>
      <c r="D406" s="156" t="s">
        <v>38</v>
      </c>
      <c r="E406" s="155"/>
      <c r="F406" s="116">
        <v>7156</v>
      </c>
      <c r="G406" s="156">
        <v>642</v>
      </c>
      <c r="H406" s="155"/>
      <c r="I406" s="116">
        <v>642</v>
      </c>
      <c r="J406" s="156">
        <v>6670</v>
      </c>
      <c r="K406" s="155"/>
      <c r="L406" s="156"/>
      <c r="M406" s="155">
        <v>0</v>
      </c>
      <c r="N406" s="116">
        <v>0</v>
      </c>
      <c r="O406" s="156">
        <v>0</v>
      </c>
      <c r="P406" s="158" t="s">
        <v>33</v>
      </c>
      <c r="Q406" s="165" t="s">
        <v>110</v>
      </c>
      <c r="R406" s="155" t="s">
        <v>459</v>
      </c>
      <c r="S406" s="116">
        <v>486</v>
      </c>
      <c r="T406" s="156">
        <v>0</v>
      </c>
      <c r="U406" s="116" t="s">
        <v>110</v>
      </c>
      <c r="W406" s="116" t="s">
        <v>110</v>
      </c>
      <c r="X406" s="168"/>
      <c r="Z406" s="166"/>
      <c r="AA406" s="155"/>
      <c r="AC406" s="166"/>
      <c r="AD406" s="155" t="s">
        <v>5</v>
      </c>
      <c r="AE406" s="116">
        <v>3544</v>
      </c>
      <c r="AF406" s="166" t="s">
        <v>270</v>
      </c>
      <c r="AG406" s="155"/>
      <c r="AI406" s="166"/>
      <c r="AJ406" s="155"/>
      <c r="AL406" s="166"/>
      <c r="AM406" s="96" t="e">
        <f t="shared" si="30"/>
        <v>#VALUE!</v>
      </c>
      <c r="AN406" t="e">
        <f t="shared" si="31"/>
        <v>#DIV/0!</v>
      </c>
      <c r="AO406">
        <f t="shared" si="29"/>
        <v>0</v>
      </c>
    </row>
    <row r="407" spans="2:41">
      <c r="B407" s="155">
        <v>20540517</v>
      </c>
      <c r="C407" s="116" t="s">
        <v>232</v>
      </c>
      <c r="D407" s="156" t="s">
        <v>46</v>
      </c>
      <c r="E407" s="155"/>
      <c r="F407" s="116">
        <v>7343</v>
      </c>
      <c r="G407" s="156">
        <v>659</v>
      </c>
      <c r="H407" s="155"/>
      <c r="I407" s="116">
        <v>659</v>
      </c>
      <c r="J407" s="156">
        <v>6496</v>
      </c>
      <c r="K407" s="155"/>
      <c r="L407" s="156"/>
      <c r="M407" s="155">
        <v>-3073</v>
      </c>
      <c r="N407" s="116">
        <v>-3073</v>
      </c>
      <c r="O407" s="156">
        <v>-3073</v>
      </c>
      <c r="P407" s="158" t="s">
        <v>40</v>
      </c>
      <c r="Q407" s="165" t="s">
        <v>110</v>
      </c>
      <c r="R407" s="155" t="s">
        <v>459</v>
      </c>
      <c r="S407" s="116">
        <v>847</v>
      </c>
      <c r="T407" s="156">
        <v>0</v>
      </c>
      <c r="U407" s="116" t="s">
        <v>110</v>
      </c>
      <c r="W407" s="116" t="s">
        <v>110</v>
      </c>
      <c r="X407" s="168"/>
      <c r="Z407" s="166"/>
      <c r="AA407" s="155"/>
      <c r="AC407" s="166"/>
      <c r="AD407" s="155" t="s">
        <v>5</v>
      </c>
      <c r="AE407" s="116">
        <v>3544</v>
      </c>
      <c r="AF407" s="166" t="s">
        <v>270</v>
      </c>
      <c r="AG407" s="155"/>
      <c r="AI407" s="166"/>
      <c r="AJ407" s="155"/>
      <c r="AL407" s="166"/>
      <c r="AM407" s="96" t="e">
        <f t="shared" si="30"/>
        <v>#VALUE!</v>
      </c>
      <c r="AN407">
        <f t="shared" si="31"/>
        <v>0</v>
      </c>
      <c r="AO407">
        <f t="shared" si="29"/>
        <v>0</v>
      </c>
    </row>
    <row r="408" spans="2:41">
      <c r="B408" s="155">
        <v>20540517</v>
      </c>
      <c r="C408" s="116" t="s">
        <v>232</v>
      </c>
      <c r="D408" s="156" t="s">
        <v>47</v>
      </c>
      <c r="E408" s="155"/>
      <c r="F408" s="116">
        <v>7343</v>
      </c>
      <c r="G408" s="156">
        <v>659</v>
      </c>
      <c r="H408" s="155"/>
      <c r="I408" s="116">
        <v>659</v>
      </c>
      <c r="J408" s="156">
        <v>6971</v>
      </c>
      <c r="K408" s="155"/>
      <c r="L408" s="156"/>
      <c r="M408" s="155">
        <v>-3073</v>
      </c>
      <c r="N408" s="116">
        <v>-3073</v>
      </c>
      <c r="O408" s="156">
        <v>-3073</v>
      </c>
      <c r="P408" s="158" t="s">
        <v>40</v>
      </c>
      <c r="Q408" s="165" t="s">
        <v>552</v>
      </c>
      <c r="R408" s="155" t="s">
        <v>459</v>
      </c>
      <c r="S408" s="116">
        <v>372</v>
      </c>
      <c r="T408" s="156">
        <v>0</v>
      </c>
      <c r="X408" s="168"/>
      <c r="Z408" s="166"/>
      <c r="AA408" s="155"/>
      <c r="AC408" s="166"/>
      <c r="AD408" s="155" t="s">
        <v>5</v>
      </c>
      <c r="AE408" s="116">
        <v>3544</v>
      </c>
      <c r="AF408" s="166" t="s">
        <v>270</v>
      </c>
      <c r="AG408" s="155"/>
      <c r="AI408" s="166"/>
      <c r="AJ408" s="155"/>
      <c r="AL408" s="166"/>
      <c r="AM408" s="96" t="e">
        <f t="shared" si="30"/>
        <v>#VALUE!</v>
      </c>
      <c r="AN408">
        <f t="shared" si="31"/>
        <v>0</v>
      </c>
      <c r="AO408">
        <f t="shared" si="29"/>
        <v>0</v>
      </c>
    </row>
    <row r="409" spans="2:41">
      <c r="B409" s="155">
        <v>20540517</v>
      </c>
      <c r="C409" s="116" t="s">
        <v>232</v>
      </c>
      <c r="D409" s="156" t="s">
        <v>48</v>
      </c>
      <c r="E409" s="155"/>
      <c r="F409" s="116">
        <v>6783</v>
      </c>
      <c r="G409" s="156">
        <v>684</v>
      </c>
      <c r="H409" s="155"/>
      <c r="I409" s="116">
        <v>684</v>
      </c>
      <c r="J409" s="156">
        <v>6391</v>
      </c>
      <c r="K409" s="155"/>
      <c r="L409" s="156"/>
      <c r="M409" s="155">
        <v>-2500</v>
      </c>
      <c r="N409" s="116">
        <v>-2500</v>
      </c>
      <c r="O409" s="156">
        <v>-2500</v>
      </c>
      <c r="P409" s="158" t="s">
        <v>40</v>
      </c>
      <c r="Q409" s="165" t="s">
        <v>552</v>
      </c>
      <c r="R409" s="155" t="s">
        <v>459</v>
      </c>
      <c r="S409" s="116">
        <v>392</v>
      </c>
      <c r="T409" s="156">
        <v>0</v>
      </c>
      <c r="X409" s="168"/>
      <c r="Z409" s="166"/>
      <c r="AA409" s="155"/>
      <c r="AC409" s="166"/>
      <c r="AD409" s="155" t="s">
        <v>5</v>
      </c>
      <c r="AE409" s="116">
        <v>3317</v>
      </c>
      <c r="AF409" s="166" t="s">
        <v>270</v>
      </c>
      <c r="AG409" s="155"/>
      <c r="AI409" s="166"/>
      <c r="AJ409" s="155"/>
      <c r="AL409" s="166"/>
      <c r="AM409" s="96" t="e">
        <f t="shared" si="30"/>
        <v>#VALUE!</v>
      </c>
      <c r="AN409">
        <f t="shared" si="31"/>
        <v>0</v>
      </c>
      <c r="AO409">
        <f t="shared" si="29"/>
        <v>0</v>
      </c>
    </row>
    <row r="410" spans="2:41" ht="24">
      <c r="B410" s="155">
        <v>20540518</v>
      </c>
      <c r="C410" s="116" t="s">
        <v>232</v>
      </c>
      <c r="D410" s="156" t="s">
        <v>29</v>
      </c>
      <c r="E410" s="155"/>
      <c r="F410" s="116">
        <v>1576</v>
      </c>
      <c r="G410" s="156">
        <v>620</v>
      </c>
      <c r="H410" s="155"/>
      <c r="I410" s="116">
        <v>620</v>
      </c>
      <c r="J410" s="156">
        <v>442</v>
      </c>
      <c r="K410" s="155"/>
      <c r="L410" s="156"/>
      <c r="M410" s="155">
        <v>0</v>
      </c>
      <c r="N410" s="116">
        <v>0</v>
      </c>
      <c r="O410" s="156">
        <v>0</v>
      </c>
      <c r="P410" s="158" t="s">
        <v>33</v>
      </c>
      <c r="Q410" s="165" t="s">
        <v>60</v>
      </c>
      <c r="R410" s="155" t="s">
        <v>459</v>
      </c>
      <c r="S410" s="116">
        <v>1134</v>
      </c>
      <c r="T410" s="156">
        <v>0</v>
      </c>
      <c r="X410" s="168" t="s">
        <v>3</v>
      </c>
      <c r="Y410" s="116">
        <v>170</v>
      </c>
      <c r="Z410" s="166" t="s">
        <v>61</v>
      </c>
      <c r="AA410" s="155"/>
      <c r="AC410" s="166"/>
      <c r="AD410" s="155" t="s">
        <v>5</v>
      </c>
      <c r="AE410" s="116">
        <v>3544</v>
      </c>
      <c r="AF410" s="166" t="s">
        <v>270</v>
      </c>
      <c r="AG410" s="155"/>
      <c r="AI410" s="166"/>
      <c r="AJ410" s="155"/>
      <c r="AL410" s="166"/>
      <c r="AM410" s="96" t="e">
        <f t="shared" si="30"/>
        <v>#VALUE!</v>
      </c>
      <c r="AN410" t="e">
        <f t="shared" si="31"/>
        <v>#DIV/0!</v>
      </c>
      <c r="AO410">
        <f t="shared" si="29"/>
        <v>1</v>
      </c>
    </row>
    <row r="411" spans="2:41" ht="24">
      <c r="B411" s="155">
        <v>20540518</v>
      </c>
      <c r="C411" s="116" t="s">
        <v>232</v>
      </c>
      <c r="D411" s="156" t="s">
        <v>32</v>
      </c>
      <c r="E411" s="155"/>
      <c r="F411" s="116">
        <v>1576</v>
      </c>
      <c r="G411" s="156">
        <v>620</v>
      </c>
      <c r="H411" s="155"/>
      <c r="I411" s="116">
        <v>620</v>
      </c>
      <c r="J411" s="156">
        <v>373</v>
      </c>
      <c r="K411" s="155"/>
      <c r="L411" s="156"/>
      <c r="M411" s="155">
        <v>0</v>
      </c>
      <c r="N411" s="116">
        <v>0</v>
      </c>
      <c r="O411" s="156">
        <v>0</v>
      </c>
      <c r="P411" s="158" t="s">
        <v>33</v>
      </c>
      <c r="Q411" s="165" t="s">
        <v>552</v>
      </c>
      <c r="R411" s="155" t="s">
        <v>459</v>
      </c>
      <c r="S411" s="116">
        <v>1203</v>
      </c>
      <c r="T411" s="156">
        <v>0</v>
      </c>
      <c r="X411" s="168" t="s">
        <v>3</v>
      </c>
      <c r="Y411" s="116">
        <v>170</v>
      </c>
      <c r="Z411" s="166" t="s">
        <v>61</v>
      </c>
      <c r="AA411" s="155"/>
      <c r="AC411" s="166"/>
      <c r="AD411" s="155" t="s">
        <v>5</v>
      </c>
      <c r="AE411" s="116">
        <v>3544</v>
      </c>
      <c r="AF411" s="166" t="s">
        <v>270</v>
      </c>
      <c r="AG411" s="155"/>
      <c r="AI411" s="166"/>
      <c r="AJ411" s="155"/>
      <c r="AL411" s="166"/>
      <c r="AM411" s="96" t="e">
        <f t="shared" si="30"/>
        <v>#VALUE!</v>
      </c>
      <c r="AN411" t="e">
        <f t="shared" si="31"/>
        <v>#DIV/0!</v>
      </c>
      <c r="AO411">
        <f t="shared" si="29"/>
        <v>1</v>
      </c>
    </row>
    <row r="412" spans="2:41" ht="24">
      <c r="B412" s="155">
        <v>20540518</v>
      </c>
      <c r="C412" s="116" t="s">
        <v>232</v>
      </c>
      <c r="D412" s="156" t="s">
        <v>34</v>
      </c>
      <c r="E412" s="155"/>
      <c r="F412" s="116">
        <v>1576</v>
      </c>
      <c r="G412" s="156">
        <v>620</v>
      </c>
      <c r="H412" s="155"/>
      <c r="I412" s="116">
        <v>620</v>
      </c>
      <c r="J412" s="156">
        <v>322</v>
      </c>
      <c r="K412" s="155"/>
      <c r="L412" s="156"/>
      <c r="M412" s="155">
        <v>0</v>
      </c>
      <c r="N412" s="116">
        <v>0</v>
      </c>
      <c r="O412" s="156">
        <v>0</v>
      </c>
      <c r="P412" s="158" t="s">
        <v>33</v>
      </c>
      <c r="Q412" s="165" t="s">
        <v>552</v>
      </c>
      <c r="R412" s="155" t="s">
        <v>459</v>
      </c>
      <c r="S412" s="116">
        <v>1254</v>
      </c>
      <c r="T412" s="156">
        <v>0</v>
      </c>
      <c r="X412" s="168" t="s">
        <v>3</v>
      </c>
      <c r="Y412" s="116">
        <v>170</v>
      </c>
      <c r="Z412" s="166" t="s">
        <v>61</v>
      </c>
      <c r="AA412" s="155"/>
      <c r="AC412" s="166"/>
      <c r="AD412" s="155" t="s">
        <v>5</v>
      </c>
      <c r="AE412" s="116">
        <v>3544</v>
      </c>
      <c r="AF412" s="166" t="s">
        <v>270</v>
      </c>
      <c r="AG412" s="155"/>
      <c r="AI412" s="166"/>
      <c r="AJ412" s="155"/>
      <c r="AL412" s="166"/>
      <c r="AM412" s="96">
        <f t="shared" ref="AM412:AM443" si="32">S412/(F412+G412)</f>
        <v>0.57103825136612019</v>
      </c>
      <c r="AN412" t="e">
        <f t="shared" si="31"/>
        <v>#DIV/0!</v>
      </c>
      <c r="AO412">
        <f t="shared" si="29"/>
        <v>1</v>
      </c>
    </row>
    <row r="413" spans="2:41" ht="24">
      <c r="B413" s="155">
        <v>20540518</v>
      </c>
      <c r="C413" s="116" t="s">
        <v>232</v>
      </c>
      <c r="D413" s="156" t="s">
        <v>35</v>
      </c>
      <c r="E413" s="155"/>
      <c r="F413" s="116">
        <v>1761</v>
      </c>
      <c r="G413" s="156">
        <v>656</v>
      </c>
      <c r="H413" s="155"/>
      <c r="I413" s="116">
        <v>656</v>
      </c>
      <c r="J413" s="156">
        <v>1045</v>
      </c>
      <c r="K413" s="155"/>
      <c r="L413" s="156"/>
      <c r="M413" s="155">
        <v>0</v>
      </c>
      <c r="N413" s="116">
        <v>0</v>
      </c>
      <c r="O413" s="156">
        <v>0</v>
      </c>
      <c r="P413" s="158" t="s">
        <v>30</v>
      </c>
      <c r="Q413" s="165" t="s">
        <v>552</v>
      </c>
      <c r="R413" s="155" t="s">
        <v>459</v>
      </c>
      <c r="S413" s="116">
        <v>716</v>
      </c>
      <c r="T413" s="156">
        <v>0</v>
      </c>
      <c r="X413" s="168" t="s">
        <v>3</v>
      </c>
      <c r="Y413" s="116">
        <v>170</v>
      </c>
      <c r="Z413" s="166" t="s">
        <v>61</v>
      </c>
      <c r="AA413" s="155"/>
      <c r="AC413" s="166"/>
      <c r="AD413" s="155" t="s">
        <v>5</v>
      </c>
      <c r="AE413" s="116">
        <v>3544</v>
      </c>
      <c r="AF413" s="166" t="s">
        <v>270</v>
      </c>
      <c r="AG413" s="155"/>
      <c r="AI413" s="166"/>
      <c r="AJ413" s="155"/>
      <c r="AL413" s="166"/>
      <c r="AM413" s="96">
        <f t="shared" si="32"/>
        <v>0.2962350020686802</v>
      </c>
      <c r="AN413" t="e">
        <f t="shared" si="31"/>
        <v>#DIV/0!</v>
      </c>
      <c r="AO413">
        <f t="shared" si="29"/>
        <v>1</v>
      </c>
    </row>
    <row r="414" spans="2:41" ht="24">
      <c r="B414" s="155">
        <v>20540518</v>
      </c>
      <c r="C414" s="116" t="s">
        <v>232</v>
      </c>
      <c r="D414" s="156" t="s">
        <v>37</v>
      </c>
      <c r="E414" s="155"/>
      <c r="F414" s="116">
        <v>1761</v>
      </c>
      <c r="G414" s="156">
        <v>620</v>
      </c>
      <c r="H414" s="155"/>
      <c r="I414" s="116">
        <v>656</v>
      </c>
      <c r="J414" s="156">
        <v>1084</v>
      </c>
      <c r="K414" s="155"/>
      <c r="L414" s="156"/>
      <c r="M414" s="155">
        <v>0</v>
      </c>
      <c r="N414" s="116">
        <v>0</v>
      </c>
      <c r="O414" s="156">
        <v>0</v>
      </c>
      <c r="P414" s="158" t="s">
        <v>33</v>
      </c>
      <c r="Q414" s="165" t="s">
        <v>552</v>
      </c>
      <c r="R414" s="155" t="s">
        <v>459</v>
      </c>
      <c r="S414" s="116">
        <v>641</v>
      </c>
      <c r="T414" s="156">
        <v>0</v>
      </c>
      <c r="X414" s="168" t="s">
        <v>3</v>
      </c>
      <c r="Y414" s="116">
        <v>170</v>
      </c>
      <c r="Z414" s="166" t="s">
        <v>61</v>
      </c>
      <c r="AA414" s="155"/>
      <c r="AC414" s="166"/>
      <c r="AD414" s="155" t="s">
        <v>5</v>
      </c>
      <c r="AE414" s="116">
        <v>3544</v>
      </c>
      <c r="AF414" s="166" t="s">
        <v>270</v>
      </c>
      <c r="AG414" s="155"/>
      <c r="AI414" s="166"/>
      <c r="AJ414" s="155"/>
      <c r="AL414" s="166"/>
      <c r="AM414" s="96">
        <f t="shared" si="32"/>
        <v>0.26921461570768584</v>
      </c>
      <c r="AN414" t="e">
        <f t="shared" si="31"/>
        <v>#DIV/0!</v>
      </c>
      <c r="AO414">
        <f t="shared" si="29"/>
        <v>1</v>
      </c>
    </row>
    <row r="415" spans="2:41">
      <c r="B415" s="155">
        <v>20540518</v>
      </c>
      <c r="C415" s="116" t="s">
        <v>232</v>
      </c>
      <c r="D415" s="156" t="s">
        <v>38</v>
      </c>
      <c r="E415" s="155"/>
      <c r="F415" s="116">
        <v>2924</v>
      </c>
      <c r="G415" s="156">
        <v>656</v>
      </c>
      <c r="H415" s="155"/>
      <c r="I415" s="116">
        <v>656</v>
      </c>
      <c r="J415" s="156">
        <v>2584</v>
      </c>
      <c r="K415" s="155"/>
      <c r="L415" s="156"/>
      <c r="M415" s="155">
        <v>0</v>
      </c>
      <c r="N415" s="116">
        <v>0</v>
      </c>
      <c r="O415" s="156">
        <v>0</v>
      </c>
      <c r="P415" s="158" t="s">
        <v>30</v>
      </c>
      <c r="Q415" s="165" t="s">
        <v>552</v>
      </c>
      <c r="R415" s="155" t="s">
        <v>459</v>
      </c>
      <c r="S415" s="116">
        <v>340</v>
      </c>
      <c r="T415" s="156">
        <v>0</v>
      </c>
      <c r="X415" s="168" t="s">
        <v>3</v>
      </c>
      <c r="Y415" s="116">
        <v>170</v>
      </c>
      <c r="Z415" s="166"/>
      <c r="AA415" s="155"/>
      <c r="AC415" s="166"/>
      <c r="AD415" s="155" t="s">
        <v>5</v>
      </c>
      <c r="AE415" s="116">
        <v>3544</v>
      </c>
      <c r="AF415" s="166" t="s">
        <v>270</v>
      </c>
      <c r="AG415" s="155"/>
      <c r="AI415" s="166"/>
      <c r="AJ415" s="155"/>
      <c r="AL415" s="166"/>
      <c r="AM415" s="96">
        <f t="shared" si="32"/>
        <v>9.4972067039106142E-2</v>
      </c>
      <c r="AN415" t="e">
        <f t="shared" si="31"/>
        <v>#DIV/0!</v>
      </c>
      <c r="AO415">
        <f t="shared" si="29"/>
        <v>0</v>
      </c>
    </row>
    <row r="416" spans="2:41">
      <c r="B416" s="155">
        <v>20540518</v>
      </c>
      <c r="C416" s="116" t="s">
        <v>232</v>
      </c>
      <c r="D416" s="156" t="s">
        <v>39</v>
      </c>
      <c r="E416" s="155"/>
      <c r="F416" s="116">
        <v>4468</v>
      </c>
      <c r="G416" s="156">
        <v>656</v>
      </c>
      <c r="H416" s="155"/>
      <c r="I416" s="116">
        <v>656</v>
      </c>
      <c r="J416" s="156">
        <v>4263</v>
      </c>
      <c r="K416" s="155"/>
      <c r="L416" s="156"/>
      <c r="M416" s="155">
        <v>-3028</v>
      </c>
      <c r="N416" s="116">
        <v>-3028</v>
      </c>
      <c r="O416" s="156">
        <v>-3028</v>
      </c>
      <c r="P416" s="158" t="s">
        <v>30</v>
      </c>
      <c r="Q416" s="165" t="s">
        <v>110</v>
      </c>
      <c r="R416" s="155" t="s">
        <v>459</v>
      </c>
      <c r="S416" s="116">
        <v>205</v>
      </c>
      <c r="T416" s="156">
        <v>0</v>
      </c>
      <c r="U416" s="116" t="s">
        <v>110</v>
      </c>
      <c r="W416" s="116" t="s">
        <v>110</v>
      </c>
      <c r="X416" s="168" t="s">
        <v>3</v>
      </c>
      <c r="Y416" s="116">
        <v>170</v>
      </c>
      <c r="Z416" s="166"/>
      <c r="AA416" s="155"/>
      <c r="AC416" s="166"/>
      <c r="AD416" s="155" t="s">
        <v>5</v>
      </c>
      <c r="AE416" s="116">
        <v>3544</v>
      </c>
      <c r="AF416" s="166" t="s">
        <v>270</v>
      </c>
      <c r="AG416" s="155"/>
      <c r="AI416" s="166"/>
      <c r="AJ416" s="155"/>
      <c r="AL416" s="166"/>
      <c r="AM416" s="96">
        <f t="shared" si="32"/>
        <v>4.0007806401249027E-2</v>
      </c>
      <c r="AN416">
        <f t="shared" si="31"/>
        <v>0</v>
      </c>
      <c r="AO416">
        <f t="shared" si="29"/>
        <v>0</v>
      </c>
    </row>
    <row r="417" spans="2:41" ht="24">
      <c r="B417" s="155">
        <v>20540519</v>
      </c>
      <c r="C417" s="116" t="s">
        <v>232</v>
      </c>
      <c r="D417" s="156" t="s">
        <v>29</v>
      </c>
      <c r="E417" s="155"/>
      <c r="F417" s="116">
        <v>2313</v>
      </c>
      <c r="G417" s="156">
        <v>908</v>
      </c>
      <c r="H417" s="155"/>
      <c r="I417" s="116">
        <v>908</v>
      </c>
      <c r="J417" s="156">
        <v>1262</v>
      </c>
      <c r="K417" s="155"/>
      <c r="L417" s="156"/>
      <c r="M417" s="155">
        <v>0</v>
      </c>
      <c r="N417" s="116">
        <v>0</v>
      </c>
      <c r="O417" s="156">
        <v>0</v>
      </c>
      <c r="P417" s="158" t="s">
        <v>30</v>
      </c>
      <c r="Q417" s="165" t="s">
        <v>60</v>
      </c>
      <c r="R417" s="155" t="s">
        <v>459</v>
      </c>
      <c r="S417" s="116">
        <v>1051</v>
      </c>
      <c r="T417" s="156">
        <v>0</v>
      </c>
      <c r="X417" s="168" t="s">
        <v>3</v>
      </c>
      <c r="Y417" s="116">
        <v>190</v>
      </c>
      <c r="Z417" s="166" t="s">
        <v>61</v>
      </c>
      <c r="AA417" s="155"/>
      <c r="AC417" s="166"/>
      <c r="AD417" s="155" t="s">
        <v>5</v>
      </c>
      <c r="AE417" s="116">
        <v>3317</v>
      </c>
      <c r="AF417" s="166" t="s">
        <v>270</v>
      </c>
      <c r="AG417" s="155"/>
      <c r="AI417" s="166"/>
      <c r="AJ417" s="155"/>
      <c r="AL417" s="166"/>
      <c r="AM417" s="96">
        <f t="shared" si="32"/>
        <v>0.32629618131015214</v>
      </c>
      <c r="AN417" t="e">
        <f t="shared" si="31"/>
        <v>#DIV/0!</v>
      </c>
      <c r="AO417">
        <f t="shared" si="29"/>
        <v>1</v>
      </c>
    </row>
    <row r="418" spans="2:41" ht="24">
      <c r="B418" s="155">
        <v>20540519</v>
      </c>
      <c r="C418" s="116" t="s">
        <v>232</v>
      </c>
      <c r="D418" s="156" t="s">
        <v>32</v>
      </c>
      <c r="E418" s="155"/>
      <c r="F418" s="116">
        <v>2313</v>
      </c>
      <c r="G418" s="156">
        <v>908</v>
      </c>
      <c r="H418" s="155"/>
      <c r="I418" s="116">
        <v>908</v>
      </c>
      <c r="J418" s="156">
        <v>1262</v>
      </c>
      <c r="K418" s="155"/>
      <c r="L418" s="156"/>
      <c r="M418" s="155">
        <v>0</v>
      </c>
      <c r="N418" s="116">
        <v>0</v>
      </c>
      <c r="O418" s="156">
        <v>0</v>
      </c>
      <c r="P418" s="158" t="s">
        <v>30</v>
      </c>
      <c r="Q418" s="165" t="s">
        <v>60</v>
      </c>
      <c r="R418" s="155" t="s">
        <v>459</v>
      </c>
      <c r="S418" s="116">
        <v>1051</v>
      </c>
      <c r="T418" s="156">
        <v>0</v>
      </c>
      <c r="X418" s="168" t="s">
        <v>3</v>
      </c>
      <c r="Y418" s="116">
        <v>190</v>
      </c>
      <c r="Z418" s="166" t="s">
        <v>61</v>
      </c>
      <c r="AA418" s="155"/>
      <c r="AC418" s="166"/>
      <c r="AD418" s="155" t="s">
        <v>5</v>
      </c>
      <c r="AE418" s="116">
        <v>3317</v>
      </c>
      <c r="AF418" s="166" t="s">
        <v>270</v>
      </c>
      <c r="AG418" s="155"/>
      <c r="AI418" s="166"/>
      <c r="AJ418" s="155"/>
      <c r="AL418" s="166"/>
      <c r="AM418" s="96">
        <f t="shared" si="32"/>
        <v>0.32629618131015214</v>
      </c>
      <c r="AN418" t="e">
        <f t="shared" si="31"/>
        <v>#DIV/0!</v>
      </c>
      <c r="AO418">
        <f t="shared" si="29"/>
        <v>1</v>
      </c>
    </row>
    <row r="419" spans="2:41" ht="24">
      <c r="B419" s="155">
        <v>20540519</v>
      </c>
      <c r="C419" s="116" t="s">
        <v>232</v>
      </c>
      <c r="D419" s="156" t="s">
        <v>34</v>
      </c>
      <c r="E419" s="155"/>
      <c r="F419" s="116">
        <v>2313</v>
      </c>
      <c r="G419" s="156">
        <v>908</v>
      </c>
      <c r="H419" s="155"/>
      <c r="I419" s="116">
        <v>908</v>
      </c>
      <c r="J419" s="156">
        <v>1262</v>
      </c>
      <c r="K419" s="155"/>
      <c r="L419" s="156"/>
      <c r="M419" s="155">
        <v>0</v>
      </c>
      <c r="N419" s="116">
        <v>0</v>
      </c>
      <c r="O419" s="156">
        <v>0</v>
      </c>
      <c r="P419" s="158" t="s">
        <v>30</v>
      </c>
      <c r="Q419" s="165" t="s">
        <v>60</v>
      </c>
      <c r="R419" s="155" t="s">
        <v>459</v>
      </c>
      <c r="S419" s="116">
        <v>1051</v>
      </c>
      <c r="T419" s="156">
        <v>0</v>
      </c>
      <c r="X419" s="168" t="s">
        <v>3</v>
      </c>
      <c r="Y419" s="116">
        <v>190</v>
      </c>
      <c r="Z419" s="166" t="s">
        <v>61</v>
      </c>
      <c r="AA419" s="155"/>
      <c r="AC419" s="166"/>
      <c r="AD419" s="155" t="s">
        <v>5</v>
      </c>
      <c r="AE419" s="116">
        <v>3317</v>
      </c>
      <c r="AF419" s="166" t="s">
        <v>270</v>
      </c>
      <c r="AG419" s="155"/>
      <c r="AI419" s="166"/>
      <c r="AJ419" s="155"/>
      <c r="AL419" s="166"/>
      <c r="AM419" s="96">
        <f t="shared" si="32"/>
        <v>0.32629618131015214</v>
      </c>
      <c r="AN419" t="e">
        <f t="shared" si="31"/>
        <v>#DIV/0!</v>
      </c>
      <c r="AO419">
        <f t="shared" si="29"/>
        <v>1</v>
      </c>
    </row>
    <row r="420" spans="2:41" ht="24">
      <c r="B420" s="155">
        <v>20540519</v>
      </c>
      <c r="C420" s="116" t="s">
        <v>232</v>
      </c>
      <c r="D420" s="156" t="s">
        <v>38</v>
      </c>
      <c r="E420" s="155"/>
      <c r="F420" s="116">
        <v>2981</v>
      </c>
      <c r="G420" s="156">
        <v>835</v>
      </c>
      <c r="H420" s="155"/>
      <c r="I420" s="116">
        <v>880</v>
      </c>
      <c r="J420" s="156">
        <v>2192</v>
      </c>
      <c r="K420" s="155"/>
      <c r="L420" s="156"/>
      <c r="M420" s="155">
        <v>0</v>
      </c>
      <c r="N420" s="116">
        <v>0</v>
      </c>
      <c r="O420" s="156">
        <v>0</v>
      </c>
      <c r="P420" s="158" t="s">
        <v>33</v>
      </c>
      <c r="Q420" s="165" t="s">
        <v>552</v>
      </c>
      <c r="R420" s="155" t="s">
        <v>459</v>
      </c>
      <c r="S420" s="116">
        <v>744</v>
      </c>
      <c r="T420" s="156">
        <v>0</v>
      </c>
      <c r="X420" s="168" t="s">
        <v>3</v>
      </c>
      <c r="Y420" s="116">
        <v>190</v>
      </c>
      <c r="Z420" s="166" t="s">
        <v>61</v>
      </c>
      <c r="AA420" s="155"/>
      <c r="AC420" s="166"/>
      <c r="AD420" s="155" t="s">
        <v>5</v>
      </c>
      <c r="AE420" s="116">
        <v>3317</v>
      </c>
      <c r="AF420" s="166" t="s">
        <v>270</v>
      </c>
      <c r="AG420" s="155"/>
      <c r="AI420" s="166"/>
      <c r="AJ420" s="155"/>
      <c r="AL420" s="166"/>
      <c r="AM420" s="96">
        <f t="shared" si="32"/>
        <v>0.19496855345911951</v>
      </c>
      <c r="AN420" t="e">
        <f t="shared" si="31"/>
        <v>#DIV/0!</v>
      </c>
      <c r="AO420">
        <f t="shared" ref="AO420:AO483" si="33">IF(ISNUMBER(SEARCH("Outage",Z420)),1,IF(ISNUMBER(SEARCH("redispatch",Z420)),1,IF(ISNUMBER(SEARCH("ATC blocked",Z420)),1,IF(ISNUMBER(SEARCH("NTC over thermal limit",Z420)),1,IF(ISNUMBER(SEARCH("Bilateral",Z420)),1,0)))))</f>
        <v>1</v>
      </c>
    </row>
    <row r="421" spans="2:41" ht="24">
      <c r="B421" s="155">
        <v>20540525</v>
      </c>
      <c r="C421" s="116" t="s">
        <v>232</v>
      </c>
      <c r="D421" s="156" t="s">
        <v>35</v>
      </c>
      <c r="E421" s="155"/>
      <c r="F421" s="116">
        <v>4776</v>
      </c>
      <c r="G421" s="156">
        <v>203</v>
      </c>
      <c r="H421" s="155"/>
      <c r="I421" s="116">
        <v>203</v>
      </c>
      <c r="J421" s="156">
        <v>3525</v>
      </c>
      <c r="K421" s="155"/>
      <c r="L421" s="156"/>
      <c r="M421" s="155">
        <v>0</v>
      </c>
      <c r="N421" s="116">
        <v>0</v>
      </c>
      <c r="O421" s="156">
        <v>0</v>
      </c>
      <c r="P421" s="158" t="s">
        <v>30</v>
      </c>
      <c r="Q421" s="165" t="s">
        <v>60</v>
      </c>
      <c r="R421" s="155" t="s">
        <v>459</v>
      </c>
      <c r="S421" s="116">
        <v>1251</v>
      </c>
      <c r="T421" s="156">
        <v>0</v>
      </c>
      <c r="X421" s="168" t="s">
        <v>3</v>
      </c>
      <c r="Y421" s="116">
        <v>170</v>
      </c>
      <c r="Z421" s="166" t="s">
        <v>61</v>
      </c>
      <c r="AA421" s="155"/>
      <c r="AC421" s="166"/>
      <c r="AD421" s="155" t="s">
        <v>5</v>
      </c>
      <c r="AE421" s="116">
        <v>3543</v>
      </c>
      <c r="AF421" s="166" t="s">
        <v>270</v>
      </c>
      <c r="AG421" s="155"/>
      <c r="AI421" s="166"/>
      <c r="AJ421" s="155"/>
      <c r="AL421" s="166"/>
      <c r="AM421" s="96">
        <f t="shared" si="32"/>
        <v>0.25125527214300059</v>
      </c>
      <c r="AN421" t="e">
        <f t="shared" si="31"/>
        <v>#DIV/0!</v>
      </c>
      <c r="AO421">
        <f t="shared" si="33"/>
        <v>1</v>
      </c>
    </row>
    <row r="422" spans="2:41" ht="24">
      <c r="B422" s="155">
        <v>20540525</v>
      </c>
      <c r="C422" s="116" t="s">
        <v>232</v>
      </c>
      <c r="D422" s="156" t="s">
        <v>37</v>
      </c>
      <c r="E422" s="155"/>
      <c r="F422" s="116">
        <v>4776</v>
      </c>
      <c r="G422" s="156">
        <v>203</v>
      </c>
      <c r="H422" s="155"/>
      <c r="I422" s="116">
        <v>203</v>
      </c>
      <c r="J422" s="156">
        <v>3933</v>
      </c>
      <c r="K422" s="155"/>
      <c r="L422" s="156"/>
      <c r="M422" s="155">
        <v>0</v>
      </c>
      <c r="N422" s="116">
        <v>0</v>
      </c>
      <c r="O422" s="156">
        <v>0</v>
      </c>
      <c r="P422" s="158" t="s">
        <v>30</v>
      </c>
      <c r="Q422" s="165" t="s">
        <v>60</v>
      </c>
      <c r="R422" s="155" t="s">
        <v>459</v>
      </c>
      <c r="S422" s="116">
        <v>843</v>
      </c>
      <c r="T422" s="156">
        <v>0</v>
      </c>
      <c r="X422" s="168" t="s">
        <v>3</v>
      </c>
      <c r="Y422" s="116">
        <v>170</v>
      </c>
      <c r="Z422" s="166" t="s">
        <v>61</v>
      </c>
      <c r="AA422" s="155"/>
      <c r="AC422" s="166"/>
      <c r="AD422" s="155" t="s">
        <v>5</v>
      </c>
      <c r="AE422" s="116">
        <v>3543</v>
      </c>
      <c r="AF422" s="166" t="s">
        <v>270</v>
      </c>
      <c r="AG422" s="155"/>
      <c r="AI422" s="166"/>
      <c r="AJ422" s="155"/>
      <c r="AL422" s="166"/>
      <c r="AM422" s="96">
        <f t="shared" si="32"/>
        <v>0.16931110664792126</v>
      </c>
      <c r="AN422" t="e">
        <f t="shared" si="31"/>
        <v>#DIV/0!</v>
      </c>
      <c r="AO422">
        <f t="shared" si="33"/>
        <v>1</v>
      </c>
    </row>
    <row r="423" spans="2:41">
      <c r="B423" s="155">
        <v>20540526</v>
      </c>
      <c r="C423" s="116" t="s">
        <v>232</v>
      </c>
      <c r="D423" s="156" t="s">
        <v>29</v>
      </c>
      <c r="E423" s="155"/>
      <c r="F423" s="116">
        <v>1285</v>
      </c>
      <c r="G423" s="156">
        <v>225</v>
      </c>
      <c r="H423" s="155"/>
      <c r="I423" s="116">
        <v>225</v>
      </c>
      <c r="J423" s="156">
        <v>655</v>
      </c>
      <c r="K423" s="155"/>
      <c r="L423" s="156"/>
      <c r="M423" s="155">
        <v>0</v>
      </c>
      <c r="N423" s="116">
        <v>0</v>
      </c>
      <c r="O423" s="156">
        <v>0</v>
      </c>
      <c r="P423" s="158" t="s">
        <v>30</v>
      </c>
      <c r="Q423" s="165" t="s">
        <v>552</v>
      </c>
      <c r="R423" s="155" t="s">
        <v>459</v>
      </c>
      <c r="S423" s="116">
        <v>630</v>
      </c>
      <c r="T423" s="156">
        <v>0</v>
      </c>
      <c r="X423" s="168"/>
      <c r="Z423" s="166"/>
      <c r="AA423" s="155"/>
      <c r="AC423" s="166"/>
      <c r="AD423" s="155" t="s">
        <v>5</v>
      </c>
      <c r="AE423" s="116">
        <v>3317</v>
      </c>
      <c r="AF423" s="166" t="s">
        <v>270</v>
      </c>
      <c r="AG423" s="155"/>
      <c r="AI423" s="166"/>
      <c r="AJ423" s="155"/>
      <c r="AL423" s="166"/>
      <c r="AM423" s="96">
        <f t="shared" si="32"/>
        <v>0.41721854304635764</v>
      </c>
      <c r="AN423" t="e">
        <f t="shared" si="31"/>
        <v>#DIV/0!</v>
      </c>
      <c r="AO423">
        <f t="shared" si="33"/>
        <v>0</v>
      </c>
    </row>
    <row r="424" spans="2:41">
      <c r="B424" s="155">
        <v>20540526</v>
      </c>
      <c r="C424" s="116" t="s">
        <v>232</v>
      </c>
      <c r="D424" s="156" t="s">
        <v>32</v>
      </c>
      <c r="E424" s="155"/>
      <c r="F424" s="116">
        <v>1285</v>
      </c>
      <c r="G424" s="156">
        <v>225</v>
      </c>
      <c r="H424" s="155"/>
      <c r="I424" s="116">
        <v>225</v>
      </c>
      <c r="J424" s="156">
        <v>655</v>
      </c>
      <c r="K424" s="155"/>
      <c r="L424" s="156"/>
      <c r="M424" s="155">
        <v>0</v>
      </c>
      <c r="N424" s="116">
        <v>0</v>
      </c>
      <c r="O424" s="156">
        <v>0</v>
      </c>
      <c r="P424" s="158" t="s">
        <v>30</v>
      </c>
      <c r="Q424" s="165" t="s">
        <v>552</v>
      </c>
      <c r="R424" s="155" t="s">
        <v>459</v>
      </c>
      <c r="S424" s="116">
        <v>630</v>
      </c>
      <c r="T424" s="156">
        <v>0</v>
      </c>
      <c r="X424" s="168"/>
      <c r="Z424" s="166"/>
      <c r="AA424" s="155"/>
      <c r="AC424" s="166"/>
      <c r="AD424" s="155" t="s">
        <v>5</v>
      </c>
      <c r="AE424" s="116">
        <v>3317</v>
      </c>
      <c r="AF424" s="166" t="s">
        <v>270</v>
      </c>
      <c r="AG424" s="155"/>
      <c r="AI424" s="166"/>
      <c r="AJ424" s="155"/>
      <c r="AL424" s="166"/>
      <c r="AM424" s="96">
        <f t="shared" si="32"/>
        <v>0.41721854304635764</v>
      </c>
      <c r="AN424" t="e">
        <f t="shared" si="31"/>
        <v>#DIV/0!</v>
      </c>
      <c r="AO424">
        <f t="shared" si="33"/>
        <v>0</v>
      </c>
    </row>
    <row r="425" spans="2:41">
      <c r="B425" s="155">
        <v>20540526</v>
      </c>
      <c r="C425" s="116" t="s">
        <v>232</v>
      </c>
      <c r="D425" s="156" t="s">
        <v>34</v>
      </c>
      <c r="E425" s="155"/>
      <c r="F425" s="116">
        <v>1285</v>
      </c>
      <c r="G425" s="156">
        <v>225</v>
      </c>
      <c r="H425" s="155"/>
      <c r="I425" s="116">
        <v>225</v>
      </c>
      <c r="J425" s="156">
        <v>655</v>
      </c>
      <c r="K425" s="155"/>
      <c r="L425" s="156"/>
      <c r="M425" s="155">
        <v>0</v>
      </c>
      <c r="N425" s="116">
        <v>0</v>
      </c>
      <c r="O425" s="156">
        <v>0</v>
      </c>
      <c r="P425" s="158" t="s">
        <v>30</v>
      </c>
      <c r="Q425" s="165" t="s">
        <v>552</v>
      </c>
      <c r="R425" s="155" t="s">
        <v>459</v>
      </c>
      <c r="S425" s="116">
        <v>630</v>
      </c>
      <c r="T425" s="156">
        <v>0</v>
      </c>
      <c r="X425" s="168"/>
      <c r="Z425" s="166"/>
      <c r="AA425" s="155"/>
      <c r="AC425" s="166"/>
      <c r="AD425" s="155" t="s">
        <v>5</v>
      </c>
      <c r="AE425" s="116">
        <v>3317</v>
      </c>
      <c r="AF425" s="166" t="s">
        <v>270</v>
      </c>
      <c r="AG425" s="155"/>
      <c r="AI425" s="166"/>
      <c r="AJ425" s="155"/>
      <c r="AL425" s="166"/>
      <c r="AM425" s="96">
        <f t="shared" si="32"/>
        <v>0.41721854304635764</v>
      </c>
      <c r="AN425" t="e">
        <f t="shared" si="31"/>
        <v>#DIV/0!</v>
      </c>
      <c r="AO425">
        <f t="shared" si="33"/>
        <v>0</v>
      </c>
    </row>
    <row r="426" spans="2:41">
      <c r="B426" s="155">
        <v>20540526</v>
      </c>
      <c r="C426" s="116" t="s">
        <v>232</v>
      </c>
      <c r="D426" s="156" t="s">
        <v>35</v>
      </c>
      <c r="E426" s="155"/>
      <c r="F426" s="116">
        <v>734</v>
      </c>
      <c r="G426" s="156">
        <v>225</v>
      </c>
      <c r="H426" s="155"/>
      <c r="I426" s="116">
        <v>225</v>
      </c>
      <c r="J426" s="156">
        <v>655</v>
      </c>
      <c r="K426" s="155"/>
      <c r="L426" s="156"/>
      <c r="M426" s="155">
        <v>0</v>
      </c>
      <c r="N426" s="116">
        <v>0</v>
      </c>
      <c r="O426" s="156">
        <v>0</v>
      </c>
      <c r="P426" s="158" t="s">
        <v>30</v>
      </c>
      <c r="Q426" s="165" t="s">
        <v>552</v>
      </c>
      <c r="R426" s="155" t="s">
        <v>459</v>
      </c>
      <c r="S426" s="116">
        <v>79</v>
      </c>
      <c r="T426" s="156">
        <v>0</v>
      </c>
      <c r="X426" s="168"/>
      <c r="Z426" s="166"/>
      <c r="AA426" s="155"/>
      <c r="AC426" s="166"/>
      <c r="AD426" s="155" t="s">
        <v>5</v>
      </c>
      <c r="AE426" s="116">
        <v>3317</v>
      </c>
      <c r="AF426" s="166" t="s">
        <v>270</v>
      </c>
      <c r="AG426" s="155"/>
      <c r="AI426" s="166"/>
      <c r="AJ426" s="155"/>
      <c r="AL426" s="166"/>
      <c r="AM426" s="96">
        <f t="shared" si="32"/>
        <v>8.2377476538060476E-2</v>
      </c>
      <c r="AN426" t="e">
        <f t="shared" si="31"/>
        <v>#DIV/0!</v>
      </c>
      <c r="AO426">
        <f t="shared" si="33"/>
        <v>0</v>
      </c>
    </row>
    <row r="427" spans="2:41">
      <c r="B427" s="155">
        <v>20540526</v>
      </c>
      <c r="C427" s="116" t="s">
        <v>232</v>
      </c>
      <c r="D427" s="156" t="s">
        <v>37</v>
      </c>
      <c r="E427" s="155"/>
      <c r="F427" s="116">
        <v>734</v>
      </c>
      <c r="G427" s="156">
        <v>225</v>
      </c>
      <c r="H427" s="155"/>
      <c r="I427" s="116">
        <v>225</v>
      </c>
      <c r="J427" s="156">
        <v>655</v>
      </c>
      <c r="K427" s="155"/>
      <c r="L427" s="156"/>
      <c r="M427" s="155">
        <v>0</v>
      </c>
      <c r="N427" s="116">
        <v>0</v>
      </c>
      <c r="O427" s="156">
        <v>0</v>
      </c>
      <c r="P427" s="158" t="s">
        <v>30</v>
      </c>
      <c r="Q427" s="165" t="s">
        <v>552</v>
      </c>
      <c r="R427" s="155" t="s">
        <v>459</v>
      </c>
      <c r="S427" s="116">
        <v>79</v>
      </c>
      <c r="T427" s="156">
        <v>0</v>
      </c>
      <c r="X427" s="168"/>
      <c r="Z427" s="166"/>
      <c r="AA427" s="155"/>
      <c r="AC427" s="166"/>
      <c r="AD427" s="155" t="s">
        <v>5</v>
      </c>
      <c r="AE427" s="116">
        <v>3317</v>
      </c>
      <c r="AF427" s="166" t="s">
        <v>270</v>
      </c>
      <c r="AG427" s="155"/>
      <c r="AI427" s="166"/>
      <c r="AJ427" s="155"/>
      <c r="AL427" s="166"/>
      <c r="AM427" s="96">
        <f t="shared" si="32"/>
        <v>8.2377476538060476E-2</v>
      </c>
      <c r="AN427" t="e">
        <f t="shared" si="31"/>
        <v>#DIV/0!</v>
      </c>
      <c r="AO427">
        <f t="shared" si="33"/>
        <v>0</v>
      </c>
    </row>
    <row r="428" spans="2:41">
      <c r="B428" s="155">
        <v>20540526</v>
      </c>
      <c r="C428" s="116" t="s">
        <v>232</v>
      </c>
      <c r="D428" s="156" t="s">
        <v>38</v>
      </c>
      <c r="E428" s="155"/>
      <c r="F428" s="116">
        <v>2832</v>
      </c>
      <c r="G428" s="156">
        <v>223</v>
      </c>
      <c r="H428" s="155"/>
      <c r="I428" s="116">
        <v>223</v>
      </c>
      <c r="J428" s="156">
        <v>1542</v>
      </c>
      <c r="K428" s="155"/>
      <c r="L428" s="156"/>
      <c r="M428" s="155">
        <v>0</v>
      </c>
      <c r="N428" s="116">
        <v>0</v>
      </c>
      <c r="O428" s="156">
        <v>0</v>
      </c>
      <c r="P428" s="158" t="s">
        <v>30</v>
      </c>
      <c r="Q428" s="165" t="s">
        <v>552</v>
      </c>
      <c r="R428" s="155" t="s">
        <v>459</v>
      </c>
      <c r="S428" s="116">
        <v>1290</v>
      </c>
      <c r="T428" s="156">
        <v>0</v>
      </c>
      <c r="X428" s="168"/>
      <c r="Z428" s="166"/>
      <c r="AA428" s="155"/>
      <c r="AC428" s="166"/>
      <c r="AD428" s="155" t="s">
        <v>5</v>
      </c>
      <c r="AE428" s="116">
        <v>3317</v>
      </c>
      <c r="AF428" s="166" t="s">
        <v>270</v>
      </c>
      <c r="AG428" s="155"/>
      <c r="AI428" s="166"/>
      <c r="AJ428" s="155"/>
      <c r="AL428" s="166"/>
      <c r="AM428" s="96">
        <f t="shared" si="32"/>
        <v>0.42225859247135844</v>
      </c>
      <c r="AN428" t="e">
        <f t="shared" si="31"/>
        <v>#DIV/0!</v>
      </c>
      <c r="AO428">
        <f t="shared" si="33"/>
        <v>0</v>
      </c>
    </row>
    <row r="429" spans="2:41">
      <c r="B429" s="155">
        <v>20540526</v>
      </c>
      <c r="C429" s="116" t="s">
        <v>232</v>
      </c>
      <c r="D429" s="156" t="s">
        <v>39</v>
      </c>
      <c r="E429" s="155"/>
      <c r="F429" s="116">
        <v>6741</v>
      </c>
      <c r="G429" s="156">
        <v>900</v>
      </c>
      <c r="H429" s="155"/>
      <c r="I429" s="116">
        <v>900</v>
      </c>
      <c r="J429" s="156">
        <v>3970</v>
      </c>
      <c r="K429" s="155"/>
      <c r="L429" s="156"/>
      <c r="M429" s="155">
        <v>0</v>
      </c>
      <c r="N429" s="116">
        <v>0</v>
      </c>
      <c r="O429" s="156">
        <v>0</v>
      </c>
      <c r="P429" s="158" t="s">
        <v>30</v>
      </c>
      <c r="Q429" s="165" t="s">
        <v>110</v>
      </c>
      <c r="R429" s="155" t="s">
        <v>459</v>
      </c>
      <c r="S429" s="116">
        <v>2771</v>
      </c>
      <c r="T429" s="156">
        <v>0</v>
      </c>
      <c r="U429" s="116" t="s">
        <v>110</v>
      </c>
      <c r="W429" s="116" t="s">
        <v>110</v>
      </c>
      <c r="X429" s="168"/>
      <c r="Z429" s="166"/>
      <c r="AA429" s="155"/>
      <c r="AC429" s="166"/>
      <c r="AD429" s="155" t="s">
        <v>5</v>
      </c>
      <c r="AE429" s="116">
        <v>3317</v>
      </c>
      <c r="AF429" s="166" t="s">
        <v>270</v>
      </c>
      <c r="AG429" s="155"/>
      <c r="AI429" s="166"/>
      <c r="AJ429" s="155"/>
      <c r="AL429" s="166"/>
      <c r="AM429" s="96">
        <f t="shared" si="32"/>
        <v>0.3626488679492213</v>
      </c>
      <c r="AN429" t="e">
        <f t="shared" si="31"/>
        <v>#DIV/0!</v>
      </c>
      <c r="AO429">
        <f t="shared" si="33"/>
        <v>0</v>
      </c>
    </row>
    <row r="430" spans="2:41">
      <c r="B430" s="155">
        <v>20540526</v>
      </c>
      <c r="C430" s="116" t="s">
        <v>232</v>
      </c>
      <c r="D430" s="156" t="s">
        <v>43</v>
      </c>
      <c r="E430" s="155"/>
      <c r="F430" s="116">
        <v>6741</v>
      </c>
      <c r="G430" s="156">
        <v>835</v>
      </c>
      <c r="H430" s="155"/>
      <c r="I430" s="116">
        <v>835</v>
      </c>
      <c r="J430" s="156">
        <v>4767</v>
      </c>
      <c r="K430" s="155"/>
      <c r="L430" s="156"/>
      <c r="M430" s="155">
        <v>0</v>
      </c>
      <c r="N430" s="116">
        <v>0</v>
      </c>
      <c r="O430" s="156">
        <v>0</v>
      </c>
      <c r="P430" s="158" t="s">
        <v>33</v>
      </c>
      <c r="Q430" s="165" t="s">
        <v>110</v>
      </c>
      <c r="R430" s="155" t="s">
        <v>459</v>
      </c>
      <c r="S430" s="116">
        <v>1974</v>
      </c>
      <c r="T430" s="156">
        <v>0</v>
      </c>
      <c r="U430" s="116" t="s">
        <v>110</v>
      </c>
      <c r="W430" s="116" t="s">
        <v>110</v>
      </c>
      <c r="X430" s="168"/>
      <c r="Z430" s="166"/>
      <c r="AA430" s="155"/>
      <c r="AC430" s="166"/>
      <c r="AD430" s="155" t="s">
        <v>5</v>
      </c>
      <c r="AE430" s="116">
        <v>3317</v>
      </c>
      <c r="AF430" s="166" t="s">
        <v>270</v>
      </c>
      <c r="AG430" s="155"/>
      <c r="AI430" s="166"/>
      <c r="AJ430" s="155"/>
      <c r="AL430" s="166"/>
      <c r="AM430" s="96">
        <f t="shared" si="32"/>
        <v>0.2605596620908131</v>
      </c>
      <c r="AN430" t="e">
        <f t="shared" si="31"/>
        <v>#DIV/0!</v>
      </c>
      <c r="AO430">
        <f t="shared" si="33"/>
        <v>0</v>
      </c>
    </row>
    <row r="431" spans="2:41">
      <c r="B431" s="155">
        <v>20540526</v>
      </c>
      <c r="C431" s="116" t="s">
        <v>232</v>
      </c>
      <c r="D431" s="156" t="s">
        <v>45</v>
      </c>
      <c r="E431" s="155"/>
      <c r="F431" s="116">
        <v>6741</v>
      </c>
      <c r="G431" s="156">
        <v>835</v>
      </c>
      <c r="H431" s="155"/>
      <c r="I431" s="116">
        <v>835</v>
      </c>
      <c r="J431" s="156">
        <v>5436</v>
      </c>
      <c r="K431" s="155"/>
      <c r="L431" s="156"/>
      <c r="M431" s="155">
        <v>0</v>
      </c>
      <c r="N431" s="116">
        <v>0</v>
      </c>
      <c r="O431" s="156">
        <v>0</v>
      </c>
      <c r="P431" s="158" t="s">
        <v>33</v>
      </c>
      <c r="Q431" s="165" t="s">
        <v>552</v>
      </c>
      <c r="R431" s="155" t="s">
        <v>459</v>
      </c>
      <c r="S431" s="116">
        <v>1305</v>
      </c>
      <c r="T431" s="156">
        <v>0</v>
      </c>
      <c r="X431" s="168"/>
      <c r="Z431" s="166"/>
      <c r="AA431" s="155"/>
      <c r="AC431" s="166"/>
      <c r="AD431" s="155" t="s">
        <v>5</v>
      </c>
      <c r="AE431" s="116">
        <v>3317</v>
      </c>
      <c r="AF431" s="166" t="s">
        <v>270</v>
      </c>
      <c r="AG431" s="155"/>
      <c r="AI431" s="166"/>
      <c r="AJ431" s="155"/>
      <c r="AL431" s="166"/>
      <c r="AM431" s="96">
        <f t="shared" si="32"/>
        <v>0.17225448785638858</v>
      </c>
      <c r="AN431" t="e">
        <f t="shared" si="31"/>
        <v>#DIV/0!</v>
      </c>
      <c r="AO431">
        <f t="shared" si="33"/>
        <v>0</v>
      </c>
    </row>
    <row r="432" spans="2:41" ht="24">
      <c r="B432" s="155">
        <v>20540526</v>
      </c>
      <c r="C432" s="116" t="s">
        <v>232</v>
      </c>
      <c r="D432" s="156" t="s">
        <v>48</v>
      </c>
      <c r="E432" s="155"/>
      <c r="F432" s="116">
        <v>5691</v>
      </c>
      <c r="G432" s="156">
        <v>-344</v>
      </c>
      <c r="H432" s="155"/>
      <c r="I432" s="116">
        <v>-344</v>
      </c>
      <c r="J432" s="156">
        <v>5406</v>
      </c>
      <c r="K432" s="155"/>
      <c r="L432" s="156"/>
      <c r="M432" s="155">
        <v>0</v>
      </c>
      <c r="N432" s="116">
        <v>0</v>
      </c>
      <c r="O432" s="156">
        <v>0</v>
      </c>
      <c r="P432" s="158" t="s">
        <v>30</v>
      </c>
      <c r="Q432" s="165" t="s">
        <v>359</v>
      </c>
      <c r="R432" s="155" t="s">
        <v>459</v>
      </c>
      <c r="S432" s="116">
        <v>285</v>
      </c>
      <c r="T432" s="156">
        <v>0</v>
      </c>
      <c r="X432" s="168"/>
      <c r="Z432" s="166"/>
      <c r="AA432" s="155"/>
      <c r="AC432" s="166"/>
      <c r="AD432" s="155" t="s">
        <v>5</v>
      </c>
      <c r="AE432" s="116">
        <v>3317</v>
      </c>
      <c r="AF432" s="166" t="s">
        <v>270</v>
      </c>
      <c r="AG432" s="155"/>
      <c r="AI432" s="166"/>
      <c r="AJ432" s="155"/>
      <c r="AL432" s="166"/>
      <c r="AM432" s="96">
        <f t="shared" si="32"/>
        <v>5.3300916401720591E-2</v>
      </c>
      <c r="AN432" t="e">
        <f t="shared" si="31"/>
        <v>#DIV/0!</v>
      </c>
      <c r="AO432">
        <f t="shared" si="33"/>
        <v>0</v>
      </c>
    </row>
    <row r="433" spans="2:41">
      <c r="B433" s="155">
        <v>20540527</v>
      </c>
      <c r="C433" s="116" t="s">
        <v>232</v>
      </c>
      <c r="D433" s="156" t="s">
        <v>39</v>
      </c>
      <c r="E433" s="155"/>
      <c r="F433" s="116">
        <v>8178</v>
      </c>
      <c r="G433" s="156">
        <v>995</v>
      </c>
      <c r="H433" s="155"/>
      <c r="I433" s="116">
        <v>966</v>
      </c>
      <c r="J433" s="156">
        <v>5706</v>
      </c>
      <c r="K433" s="155"/>
      <c r="L433" s="156"/>
      <c r="M433" s="155">
        <v>-5083</v>
      </c>
      <c r="N433" s="116">
        <v>-5083</v>
      </c>
      <c r="O433" s="156">
        <v>-5083</v>
      </c>
      <c r="P433" s="158" t="s">
        <v>40</v>
      </c>
      <c r="Q433" s="165" t="s">
        <v>552</v>
      </c>
      <c r="R433" s="155" t="s">
        <v>459</v>
      </c>
      <c r="S433" s="116">
        <v>2501</v>
      </c>
      <c r="T433" s="156">
        <v>0</v>
      </c>
      <c r="X433" s="168" t="s">
        <v>3</v>
      </c>
      <c r="Y433" s="116">
        <v>170</v>
      </c>
      <c r="Z433" s="166"/>
      <c r="AA433" s="155"/>
      <c r="AC433" s="166"/>
      <c r="AD433" s="155" t="s">
        <v>5</v>
      </c>
      <c r="AE433" s="116">
        <v>3544</v>
      </c>
      <c r="AF433" s="166" t="s">
        <v>270</v>
      </c>
      <c r="AG433" s="155"/>
      <c r="AI433" s="166"/>
      <c r="AJ433" s="155"/>
      <c r="AL433" s="166"/>
      <c r="AM433" s="96">
        <f t="shared" si="32"/>
        <v>0.27264798866237872</v>
      </c>
      <c r="AN433">
        <f t="shared" si="31"/>
        <v>0</v>
      </c>
      <c r="AO433">
        <f t="shared" si="33"/>
        <v>0</v>
      </c>
    </row>
    <row r="434" spans="2:41" ht="24">
      <c r="B434" s="155">
        <v>20540527</v>
      </c>
      <c r="C434" s="116" t="s">
        <v>232</v>
      </c>
      <c r="D434" s="156" t="s">
        <v>43</v>
      </c>
      <c r="E434" s="155"/>
      <c r="F434" s="116">
        <v>8178</v>
      </c>
      <c r="G434" s="156">
        <v>995</v>
      </c>
      <c r="H434" s="155"/>
      <c r="I434" s="116">
        <v>966</v>
      </c>
      <c r="J434" s="156">
        <v>5706</v>
      </c>
      <c r="K434" s="155"/>
      <c r="L434" s="156"/>
      <c r="M434" s="155">
        <v>-5083</v>
      </c>
      <c r="N434" s="116">
        <v>-5083</v>
      </c>
      <c r="O434" s="156">
        <v>-5083</v>
      </c>
      <c r="P434" s="158" t="s">
        <v>40</v>
      </c>
      <c r="Q434" s="165" t="s">
        <v>60</v>
      </c>
      <c r="R434" s="155" t="s">
        <v>459</v>
      </c>
      <c r="S434" s="116">
        <v>2501</v>
      </c>
      <c r="T434" s="156">
        <v>0</v>
      </c>
      <c r="X434" s="168" t="s">
        <v>3</v>
      </c>
      <c r="Y434" s="116">
        <v>170</v>
      </c>
      <c r="Z434" s="166" t="s">
        <v>61</v>
      </c>
      <c r="AA434" s="155"/>
      <c r="AC434" s="166"/>
      <c r="AD434" s="155" t="s">
        <v>5</v>
      </c>
      <c r="AE434" s="116">
        <v>3544</v>
      </c>
      <c r="AF434" s="166" t="s">
        <v>270</v>
      </c>
      <c r="AG434" s="155"/>
      <c r="AI434" s="166"/>
      <c r="AJ434" s="155"/>
      <c r="AL434" s="166"/>
      <c r="AM434" s="96">
        <f t="shared" si="32"/>
        <v>0.27264798866237872</v>
      </c>
      <c r="AN434">
        <f t="shared" si="31"/>
        <v>0</v>
      </c>
      <c r="AO434">
        <f t="shared" si="33"/>
        <v>1</v>
      </c>
    </row>
    <row r="435" spans="2:41" ht="24">
      <c r="B435" s="155">
        <v>20540527</v>
      </c>
      <c r="C435" s="116" t="s">
        <v>232</v>
      </c>
      <c r="D435" s="156" t="s">
        <v>45</v>
      </c>
      <c r="E435" s="155"/>
      <c r="F435" s="116">
        <v>8178</v>
      </c>
      <c r="G435" s="156">
        <v>995</v>
      </c>
      <c r="H435" s="155"/>
      <c r="I435" s="116">
        <v>966</v>
      </c>
      <c r="J435" s="156">
        <v>5706</v>
      </c>
      <c r="K435" s="155"/>
      <c r="L435" s="156"/>
      <c r="M435" s="155">
        <v>-5083</v>
      </c>
      <c r="N435" s="116">
        <v>-5083</v>
      </c>
      <c r="O435" s="156">
        <v>-5083</v>
      </c>
      <c r="P435" s="158" t="s">
        <v>40</v>
      </c>
      <c r="Q435" s="165" t="s">
        <v>60</v>
      </c>
      <c r="R435" s="155" t="s">
        <v>459</v>
      </c>
      <c r="S435" s="116">
        <v>2501</v>
      </c>
      <c r="T435" s="156">
        <v>0</v>
      </c>
      <c r="X435" s="168" t="s">
        <v>3</v>
      </c>
      <c r="Y435" s="116">
        <v>170</v>
      </c>
      <c r="Z435" s="166" t="s">
        <v>61</v>
      </c>
      <c r="AA435" s="155"/>
      <c r="AC435" s="166"/>
      <c r="AD435" s="155" t="s">
        <v>5</v>
      </c>
      <c r="AE435" s="116">
        <v>3544</v>
      </c>
      <c r="AF435" s="166" t="s">
        <v>270</v>
      </c>
      <c r="AG435" s="155"/>
      <c r="AI435" s="166"/>
      <c r="AJ435" s="155"/>
      <c r="AL435" s="166"/>
      <c r="AM435" s="96">
        <f t="shared" si="32"/>
        <v>0.27264798866237872</v>
      </c>
      <c r="AN435">
        <f t="shared" si="31"/>
        <v>0</v>
      </c>
      <c r="AO435">
        <f t="shared" si="33"/>
        <v>1</v>
      </c>
    </row>
    <row r="436" spans="2:41" ht="48">
      <c r="B436" s="155">
        <v>20540527</v>
      </c>
      <c r="C436" s="116" t="s">
        <v>232</v>
      </c>
      <c r="D436" s="156" t="s">
        <v>46</v>
      </c>
      <c r="E436" s="155"/>
      <c r="F436" s="116">
        <v>7678</v>
      </c>
      <c r="G436" s="156">
        <v>934</v>
      </c>
      <c r="H436" s="155"/>
      <c r="I436" s="116">
        <v>860</v>
      </c>
      <c r="J436" s="156">
        <v>6188</v>
      </c>
      <c r="K436" s="155"/>
      <c r="L436" s="156"/>
      <c r="M436" s="155">
        <v>-3902</v>
      </c>
      <c r="N436" s="116">
        <v>-3902</v>
      </c>
      <c r="O436" s="156">
        <v>-3902</v>
      </c>
      <c r="P436" s="158" t="s">
        <v>40</v>
      </c>
      <c r="Q436" s="165" t="s">
        <v>41</v>
      </c>
      <c r="R436" s="155" t="s">
        <v>459</v>
      </c>
      <c r="S436" s="116">
        <v>1564</v>
      </c>
      <c r="T436" s="156">
        <v>0</v>
      </c>
      <c r="X436" s="168" t="s">
        <v>3</v>
      </c>
      <c r="Y436" s="116">
        <v>170</v>
      </c>
      <c r="Z436" s="166" t="s">
        <v>61</v>
      </c>
      <c r="AA436" s="155" t="s">
        <v>4</v>
      </c>
      <c r="AB436" s="116">
        <v>5998</v>
      </c>
      <c r="AC436" s="166" t="s">
        <v>586</v>
      </c>
      <c r="AD436" s="155" t="s">
        <v>5</v>
      </c>
      <c r="AE436" s="116">
        <v>3544</v>
      </c>
      <c r="AF436" s="166" t="s">
        <v>270</v>
      </c>
      <c r="AG436" s="155"/>
      <c r="AI436" s="166"/>
      <c r="AJ436" s="155"/>
      <c r="AL436" s="166"/>
      <c r="AM436" s="96">
        <f t="shared" si="32"/>
        <v>0.18160705991639572</v>
      </c>
      <c r="AN436">
        <f t="shared" si="31"/>
        <v>0</v>
      </c>
      <c r="AO436">
        <f t="shared" si="33"/>
        <v>1</v>
      </c>
    </row>
    <row r="437" spans="2:41">
      <c r="B437" s="155">
        <v>20540527</v>
      </c>
      <c r="C437" s="116" t="s">
        <v>232</v>
      </c>
      <c r="D437" s="156" t="s">
        <v>47</v>
      </c>
      <c r="E437" s="155"/>
      <c r="F437" s="116">
        <v>7678</v>
      </c>
      <c r="G437" s="156">
        <v>934</v>
      </c>
      <c r="H437" s="155"/>
      <c r="I437" s="116">
        <v>918</v>
      </c>
      <c r="J437" s="156">
        <v>6393</v>
      </c>
      <c r="K437" s="155"/>
      <c r="L437" s="156"/>
      <c r="M437" s="155">
        <v>-3902</v>
      </c>
      <c r="N437" s="116">
        <v>-3902</v>
      </c>
      <c r="O437" s="156">
        <v>-3902</v>
      </c>
      <c r="P437" s="158" t="s">
        <v>40</v>
      </c>
      <c r="Q437" s="165" t="s">
        <v>552</v>
      </c>
      <c r="R437" s="155" t="s">
        <v>459</v>
      </c>
      <c r="S437" s="116">
        <v>1301</v>
      </c>
      <c r="T437" s="156">
        <v>0</v>
      </c>
      <c r="X437" s="168" t="s">
        <v>3</v>
      </c>
      <c r="Y437" s="116">
        <v>170</v>
      </c>
      <c r="Z437" s="166"/>
      <c r="AA437" s="155"/>
      <c r="AC437" s="166"/>
      <c r="AD437" s="155" t="s">
        <v>5</v>
      </c>
      <c r="AE437" s="116">
        <v>3544</v>
      </c>
      <c r="AF437" s="166" t="s">
        <v>270</v>
      </c>
      <c r="AG437" s="155"/>
      <c r="AI437" s="166"/>
      <c r="AJ437" s="155"/>
      <c r="AL437" s="166"/>
      <c r="AM437" s="96">
        <f t="shared" si="32"/>
        <v>0.15106827682303761</v>
      </c>
      <c r="AN437">
        <f t="shared" si="31"/>
        <v>0</v>
      </c>
      <c r="AO437">
        <f t="shared" si="33"/>
        <v>0</v>
      </c>
    </row>
    <row r="438" spans="2:41">
      <c r="B438" s="155">
        <v>20540527</v>
      </c>
      <c r="C438" s="116" t="s">
        <v>232</v>
      </c>
      <c r="D438" s="156" t="s">
        <v>48</v>
      </c>
      <c r="E438" s="155"/>
      <c r="F438" s="116">
        <v>7328</v>
      </c>
      <c r="G438" s="156">
        <v>979</v>
      </c>
      <c r="H438" s="155"/>
      <c r="I438" s="116">
        <v>962</v>
      </c>
      <c r="J438" s="156">
        <v>6018</v>
      </c>
      <c r="K438" s="155"/>
      <c r="L438" s="156"/>
      <c r="M438" s="155">
        <v>-3451</v>
      </c>
      <c r="N438" s="116">
        <v>-3451</v>
      </c>
      <c r="O438" s="156">
        <v>-3451</v>
      </c>
      <c r="P438" s="158" t="s">
        <v>40</v>
      </c>
      <c r="Q438" s="165" t="s">
        <v>552</v>
      </c>
      <c r="R438" s="155" t="s">
        <v>459</v>
      </c>
      <c r="S438" s="116">
        <v>1327</v>
      </c>
      <c r="T438" s="156">
        <v>0</v>
      </c>
      <c r="X438" s="168" t="s">
        <v>3</v>
      </c>
      <c r="Y438" s="116">
        <v>190</v>
      </c>
      <c r="Z438" s="166"/>
      <c r="AA438" s="155"/>
      <c r="AC438" s="166"/>
      <c r="AD438" s="155" t="s">
        <v>5</v>
      </c>
      <c r="AE438" s="116">
        <v>3317</v>
      </c>
      <c r="AF438" s="166" t="s">
        <v>270</v>
      </c>
      <c r="AG438" s="155"/>
      <c r="AI438" s="166"/>
      <c r="AJ438" s="155"/>
      <c r="AL438" s="166"/>
      <c r="AM438" s="96">
        <f t="shared" si="32"/>
        <v>0.15974479354761045</v>
      </c>
      <c r="AN438">
        <f t="shared" si="31"/>
        <v>0</v>
      </c>
      <c r="AO438">
        <f t="shared" si="33"/>
        <v>0</v>
      </c>
    </row>
    <row r="439" spans="2:41">
      <c r="B439" s="155">
        <v>20240601</v>
      </c>
      <c r="C439" s="116" t="s">
        <v>308</v>
      </c>
      <c r="D439" s="156" t="s">
        <v>29</v>
      </c>
      <c r="E439" s="155"/>
      <c r="F439" s="116">
        <v>1527</v>
      </c>
      <c r="G439" s="156">
        <v>1262</v>
      </c>
      <c r="H439" s="155"/>
      <c r="I439" s="116">
        <v>1661</v>
      </c>
      <c r="J439" s="156">
        <v>1027</v>
      </c>
      <c r="K439" s="155"/>
      <c r="L439" s="156"/>
      <c r="M439" s="155">
        <v>0</v>
      </c>
      <c r="N439" s="116">
        <v>0</v>
      </c>
      <c r="O439" s="156">
        <v>0</v>
      </c>
      <c r="P439" s="158" t="s">
        <v>33</v>
      </c>
      <c r="Q439" s="165" t="s">
        <v>552</v>
      </c>
      <c r="R439" s="155" t="s">
        <v>459</v>
      </c>
      <c r="S439" s="116">
        <v>101</v>
      </c>
      <c r="T439" s="156">
        <v>0</v>
      </c>
      <c r="X439" s="168"/>
      <c r="Z439" s="166"/>
      <c r="AA439" s="155"/>
      <c r="AC439" s="166"/>
      <c r="AD439" s="155" t="s">
        <v>5</v>
      </c>
      <c r="AE439" s="116">
        <v>3544</v>
      </c>
      <c r="AF439" s="166" t="s">
        <v>270</v>
      </c>
      <c r="AG439" s="155"/>
      <c r="AI439" s="166"/>
      <c r="AJ439" s="155"/>
      <c r="AL439" s="166"/>
      <c r="AM439" s="96">
        <f t="shared" si="32"/>
        <v>3.6213696665471494E-2</v>
      </c>
      <c r="AN439" t="e">
        <f t="shared" si="31"/>
        <v>#DIV/0!</v>
      </c>
      <c r="AO439">
        <f t="shared" si="33"/>
        <v>0</v>
      </c>
    </row>
    <row r="440" spans="2:41">
      <c r="B440" s="155">
        <v>20240601</v>
      </c>
      <c r="C440" s="116" t="s">
        <v>308</v>
      </c>
      <c r="D440" s="156" t="s">
        <v>32</v>
      </c>
      <c r="E440" s="155"/>
      <c r="F440" s="116">
        <v>1527</v>
      </c>
      <c r="G440" s="156">
        <v>1252</v>
      </c>
      <c r="H440" s="155"/>
      <c r="I440" s="116">
        <v>1616</v>
      </c>
      <c r="J440" s="156">
        <v>998</v>
      </c>
      <c r="K440" s="155"/>
      <c r="L440" s="156"/>
      <c r="M440" s="155">
        <v>0</v>
      </c>
      <c r="N440" s="116">
        <v>0</v>
      </c>
      <c r="O440" s="156">
        <v>0</v>
      </c>
      <c r="P440" s="158" t="s">
        <v>33</v>
      </c>
      <c r="Q440" s="165" t="s">
        <v>552</v>
      </c>
      <c r="R440" s="155" t="s">
        <v>459</v>
      </c>
      <c r="S440" s="116">
        <v>165</v>
      </c>
      <c r="T440" s="156">
        <v>0</v>
      </c>
      <c r="X440" s="168"/>
      <c r="Z440" s="166"/>
      <c r="AA440" s="155"/>
      <c r="AC440" s="166"/>
      <c r="AD440" s="155" t="s">
        <v>5</v>
      </c>
      <c r="AE440" s="116">
        <v>3544</v>
      </c>
      <c r="AF440" s="166" t="s">
        <v>270</v>
      </c>
      <c r="AG440" s="155"/>
      <c r="AI440" s="166"/>
      <c r="AJ440" s="155"/>
      <c r="AL440" s="166"/>
      <c r="AM440" s="96">
        <f t="shared" si="32"/>
        <v>5.9373875494782298E-2</v>
      </c>
      <c r="AN440" t="e">
        <f t="shared" si="31"/>
        <v>#DIV/0!</v>
      </c>
      <c r="AO440">
        <f t="shared" si="33"/>
        <v>0</v>
      </c>
    </row>
    <row r="441" spans="2:41">
      <c r="B441" s="155">
        <v>20240601</v>
      </c>
      <c r="C441" s="116" t="s">
        <v>308</v>
      </c>
      <c r="D441" s="156" t="s">
        <v>34</v>
      </c>
      <c r="E441" s="155"/>
      <c r="F441" s="116">
        <v>1527</v>
      </c>
      <c r="G441" s="156">
        <v>1262</v>
      </c>
      <c r="H441" s="155"/>
      <c r="I441" s="116">
        <v>1628</v>
      </c>
      <c r="J441" s="156">
        <v>1027</v>
      </c>
      <c r="K441" s="155"/>
      <c r="L441" s="156"/>
      <c r="M441" s="155">
        <v>0</v>
      </c>
      <c r="N441" s="116">
        <v>0</v>
      </c>
      <c r="O441" s="156">
        <v>0</v>
      </c>
      <c r="P441" s="158" t="s">
        <v>33</v>
      </c>
      <c r="Q441" s="165" t="s">
        <v>552</v>
      </c>
      <c r="R441" s="155" t="s">
        <v>459</v>
      </c>
      <c r="S441" s="116">
        <v>134</v>
      </c>
      <c r="T441" s="156">
        <v>0</v>
      </c>
      <c r="X441" s="168"/>
      <c r="Z441" s="166"/>
      <c r="AA441" s="155"/>
      <c r="AC441" s="166"/>
      <c r="AD441" s="155" t="s">
        <v>5</v>
      </c>
      <c r="AE441" s="116">
        <v>3544</v>
      </c>
      <c r="AF441" s="166" t="s">
        <v>270</v>
      </c>
      <c r="AG441" s="155"/>
      <c r="AI441" s="166"/>
      <c r="AJ441" s="155"/>
      <c r="AL441" s="166"/>
      <c r="AM441" s="96">
        <f t="shared" si="32"/>
        <v>4.8045894585873071E-2</v>
      </c>
      <c r="AN441" t="e">
        <f t="shared" si="31"/>
        <v>#DIV/0!</v>
      </c>
      <c r="AO441">
        <f t="shared" si="33"/>
        <v>0</v>
      </c>
    </row>
    <row r="442" spans="2:41">
      <c r="B442" s="155">
        <v>20240601</v>
      </c>
      <c r="C442" s="116" t="s">
        <v>308</v>
      </c>
      <c r="D442" s="156" t="s">
        <v>39</v>
      </c>
      <c r="E442" s="155"/>
      <c r="F442" s="116">
        <v>4587</v>
      </c>
      <c r="G442" s="156">
        <v>656</v>
      </c>
      <c r="H442" s="155"/>
      <c r="I442" s="116">
        <v>656</v>
      </c>
      <c r="J442" s="156">
        <v>4291</v>
      </c>
      <c r="K442" s="155"/>
      <c r="L442" s="156"/>
      <c r="M442" s="155">
        <v>-2965</v>
      </c>
      <c r="N442" s="116">
        <v>-2965</v>
      </c>
      <c r="O442" s="156">
        <v>-2965</v>
      </c>
      <c r="P442" s="158" t="s">
        <v>30</v>
      </c>
      <c r="Q442" s="165" t="s">
        <v>110</v>
      </c>
      <c r="R442" s="155" t="s">
        <v>459</v>
      </c>
      <c r="S442" s="116">
        <v>296</v>
      </c>
      <c r="T442" s="156">
        <v>0</v>
      </c>
      <c r="U442" s="116" t="s">
        <v>110</v>
      </c>
      <c r="W442" s="116" t="s">
        <v>110</v>
      </c>
      <c r="X442" s="168"/>
      <c r="Z442" s="166"/>
      <c r="AA442" s="155"/>
      <c r="AC442" s="166"/>
      <c r="AD442" s="155" t="s">
        <v>5</v>
      </c>
      <c r="AE442" s="116">
        <v>3544</v>
      </c>
      <c r="AF442" s="166" t="s">
        <v>270</v>
      </c>
      <c r="AG442" s="155"/>
      <c r="AI442" s="166"/>
      <c r="AJ442" s="155"/>
      <c r="AL442" s="166"/>
      <c r="AM442" s="96">
        <f t="shared" si="32"/>
        <v>5.6456227350753382E-2</v>
      </c>
      <c r="AN442">
        <f t="shared" si="31"/>
        <v>0</v>
      </c>
      <c r="AO442">
        <f t="shared" si="33"/>
        <v>0</v>
      </c>
    </row>
    <row r="443" spans="2:41">
      <c r="B443" s="155">
        <v>20240602</v>
      </c>
      <c r="C443" s="116" t="s">
        <v>308</v>
      </c>
      <c r="D443" s="156" t="s">
        <v>48</v>
      </c>
      <c r="E443" s="155"/>
      <c r="F443" s="116">
        <v>5210</v>
      </c>
      <c r="G443" s="156">
        <v>156</v>
      </c>
      <c r="H443" s="155"/>
      <c r="I443" s="116">
        <v>157</v>
      </c>
      <c r="J443" s="156">
        <v>5090</v>
      </c>
      <c r="K443" s="155"/>
      <c r="L443" s="156"/>
      <c r="M443" s="155">
        <v>0</v>
      </c>
      <c r="N443" s="116">
        <v>0</v>
      </c>
      <c r="O443" s="156">
        <v>0</v>
      </c>
      <c r="P443" s="158" t="s">
        <v>30</v>
      </c>
      <c r="Q443" s="165" t="s">
        <v>552</v>
      </c>
      <c r="R443" s="155" t="s">
        <v>459</v>
      </c>
      <c r="S443" s="116">
        <v>119</v>
      </c>
      <c r="T443" s="156">
        <v>0</v>
      </c>
      <c r="X443" s="168"/>
      <c r="Z443" s="166"/>
      <c r="AA443" s="155"/>
      <c r="AC443" s="166"/>
      <c r="AD443" s="155" t="s">
        <v>5</v>
      </c>
      <c r="AE443" s="116">
        <v>3317</v>
      </c>
      <c r="AF443" s="166" t="s">
        <v>270</v>
      </c>
      <c r="AG443" s="155"/>
      <c r="AI443" s="166"/>
      <c r="AJ443" s="155"/>
      <c r="AL443" s="166"/>
      <c r="AM443" s="96">
        <f t="shared" si="32"/>
        <v>2.2176667909057025E-2</v>
      </c>
      <c r="AN443" t="e">
        <f t="shared" si="31"/>
        <v>#DIV/0!</v>
      </c>
      <c r="AO443">
        <f t="shared" si="33"/>
        <v>0</v>
      </c>
    </row>
    <row r="444" spans="2:41" ht="24">
      <c r="B444" s="155">
        <v>20240606</v>
      </c>
      <c r="C444" s="116" t="s">
        <v>308</v>
      </c>
      <c r="D444" s="156" t="s">
        <v>39</v>
      </c>
      <c r="E444" s="155"/>
      <c r="F444" s="116">
        <v>5419</v>
      </c>
      <c r="G444" s="156">
        <v>663</v>
      </c>
      <c r="H444" s="155"/>
      <c r="I444" s="116">
        <v>663</v>
      </c>
      <c r="J444" s="156">
        <v>4283</v>
      </c>
      <c r="K444" s="155"/>
      <c r="L444" s="156"/>
      <c r="M444" s="155">
        <v>-476</v>
      </c>
      <c r="N444" s="116">
        <v>-476</v>
      </c>
      <c r="O444" s="156">
        <v>-476</v>
      </c>
      <c r="P444" s="158" t="s">
        <v>30</v>
      </c>
      <c r="Q444" s="165" t="s">
        <v>60</v>
      </c>
      <c r="R444" s="155" t="s">
        <v>459</v>
      </c>
      <c r="S444" s="116">
        <v>1136</v>
      </c>
      <c r="T444" s="156">
        <v>0</v>
      </c>
      <c r="X444" s="168" t="s">
        <v>3</v>
      </c>
      <c r="Y444" s="116">
        <v>170</v>
      </c>
      <c r="Z444" s="166" t="s">
        <v>61</v>
      </c>
      <c r="AA444" s="155"/>
      <c r="AC444" s="166"/>
      <c r="AD444" s="155" t="s">
        <v>5</v>
      </c>
      <c r="AE444" s="116">
        <v>2344</v>
      </c>
      <c r="AF444" s="166" t="s">
        <v>270</v>
      </c>
      <c r="AG444" s="155"/>
      <c r="AI444" s="166"/>
      <c r="AJ444" s="155"/>
      <c r="AL444" s="166"/>
      <c r="AM444" s="96">
        <f t="shared" ref="AM444:AM475" si="34">S444/(F444+G444)</f>
        <v>0.18678066425517922</v>
      </c>
      <c r="AN444">
        <f t="shared" si="31"/>
        <v>0</v>
      </c>
      <c r="AO444">
        <f t="shared" si="33"/>
        <v>1</v>
      </c>
    </row>
    <row r="445" spans="2:41" ht="24">
      <c r="B445" s="155">
        <v>20240606</v>
      </c>
      <c r="C445" s="116" t="s">
        <v>308</v>
      </c>
      <c r="D445" s="156" t="s">
        <v>43</v>
      </c>
      <c r="E445" s="155"/>
      <c r="F445" s="116">
        <v>5419</v>
      </c>
      <c r="G445" s="156">
        <v>663</v>
      </c>
      <c r="H445" s="155"/>
      <c r="I445" s="116">
        <v>663</v>
      </c>
      <c r="J445" s="156">
        <v>4283</v>
      </c>
      <c r="K445" s="155"/>
      <c r="L445" s="156"/>
      <c r="M445" s="155">
        <v>-476</v>
      </c>
      <c r="N445" s="116">
        <v>-476</v>
      </c>
      <c r="O445" s="156">
        <v>-476</v>
      </c>
      <c r="P445" s="158" t="s">
        <v>30</v>
      </c>
      <c r="Q445" s="165" t="s">
        <v>60</v>
      </c>
      <c r="R445" s="155" t="s">
        <v>459</v>
      </c>
      <c r="S445" s="116">
        <v>1136</v>
      </c>
      <c r="T445" s="156">
        <v>0</v>
      </c>
      <c r="X445" s="168" t="s">
        <v>3</v>
      </c>
      <c r="Y445" s="116">
        <v>170</v>
      </c>
      <c r="Z445" s="166" t="s">
        <v>61</v>
      </c>
      <c r="AA445" s="155"/>
      <c r="AC445" s="166"/>
      <c r="AD445" s="155" t="s">
        <v>5</v>
      </c>
      <c r="AE445" s="116">
        <v>2344</v>
      </c>
      <c r="AF445" s="166" t="s">
        <v>270</v>
      </c>
      <c r="AG445" s="155"/>
      <c r="AI445" s="166"/>
      <c r="AJ445" s="155"/>
      <c r="AL445" s="166"/>
      <c r="AM445" s="96">
        <f t="shared" si="34"/>
        <v>0.18678066425517922</v>
      </c>
      <c r="AN445">
        <f t="shared" si="31"/>
        <v>0</v>
      </c>
      <c r="AO445">
        <f t="shared" si="33"/>
        <v>1</v>
      </c>
    </row>
    <row r="446" spans="2:41" ht="24">
      <c r="B446" s="155">
        <v>20240606</v>
      </c>
      <c r="C446" s="116" t="s">
        <v>308</v>
      </c>
      <c r="D446" s="156" t="s">
        <v>45</v>
      </c>
      <c r="E446" s="155"/>
      <c r="F446" s="116">
        <v>5619</v>
      </c>
      <c r="G446" s="156">
        <v>662</v>
      </c>
      <c r="H446" s="155"/>
      <c r="I446" s="116">
        <v>662</v>
      </c>
      <c r="J446" s="156">
        <v>4482</v>
      </c>
      <c r="K446" s="155"/>
      <c r="L446" s="156"/>
      <c r="M446" s="155">
        <v>-630</v>
      </c>
      <c r="N446" s="116">
        <v>-630</v>
      </c>
      <c r="O446" s="156">
        <v>-630</v>
      </c>
      <c r="P446" s="158" t="s">
        <v>30</v>
      </c>
      <c r="Q446" s="165" t="s">
        <v>60</v>
      </c>
      <c r="R446" s="155" t="s">
        <v>459</v>
      </c>
      <c r="S446" s="116">
        <v>1137</v>
      </c>
      <c r="T446" s="156">
        <v>0</v>
      </c>
      <c r="X446" s="168" t="s">
        <v>3</v>
      </c>
      <c r="Y446" s="116">
        <v>170</v>
      </c>
      <c r="Z446" s="166" t="s">
        <v>61</v>
      </c>
      <c r="AA446" s="155"/>
      <c r="AC446" s="166"/>
      <c r="AD446" s="155" t="s">
        <v>5</v>
      </c>
      <c r="AE446" s="116">
        <v>2344</v>
      </c>
      <c r="AF446" s="166" t="s">
        <v>270</v>
      </c>
      <c r="AG446" s="155"/>
      <c r="AI446" s="166"/>
      <c r="AJ446" s="155"/>
      <c r="AL446" s="166"/>
      <c r="AM446" s="96">
        <f t="shared" si="34"/>
        <v>0.18102213023403915</v>
      </c>
      <c r="AN446">
        <f t="shared" si="31"/>
        <v>0</v>
      </c>
      <c r="AO446">
        <f t="shared" si="33"/>
        <v>1</v>
      </c>
    </row>
    <row r="447" spans="2:41" ht="24">
      <c r="B447" s="155">
        <v>20240606</v>
      </c>
      <c r="C447" s="116" t="s">
        <v>308</v>
      </c>
      <c r="D447" s="156" t="s">
        <v>46</v>
      </c>
      <c r="E447" s="155"/>
      <c r="F447" s="116">
        <v>5129</v>
      </c>
      <c r="G447" s="156">
        <v>873</v>
      </c>
      <c r="H447" s="155"/>
      <c r="I447" s="116">
        <v>873</v>
      </c>
      <c r="J447" s="156">
        <v>4660</v>
      </c>
      <c r="K447" s="155"/>
      <c r="L447" s="156"/>
      <c r="M447" s="155">
        <v>-918</v>
      </c>
      <c r="N447" s="116">
        <v>-918</v>
      </c>
      <c r="O447" s="156">
        <v>-918</v>
      </c>
      <c r="P447" s="158" t="s">
        <v>30</v>
      </c>
      <c r="Q447" s="165" t="s">
        <v>60</v>
      </c>
      <c r="R447" s="155" t="s">
        <v>459</v>
      </c>
      <c r="S447" s="116">
        <v>469</v>
      </c>
      <c r="T447" s="156">
        <v>0</v>
      </c>
      <c r="X447" s="168" t="s">
        <v>3</v>
      </c>
      <c r="Y447" s="116">
        <v>170</v>
      </c>
      <c r="Z447" s="166" t="s">
        <v>61</v>
      </c>
      <c r="AA447" s="155"/>
      <c r="AC447" s="166"/>
      <c r="AD447" s="155" t="s">
        <v>5</v>
      </c>
      <c r="AE447" s="116">
        <v>2344</v>
      </c>
      <c r="AF447" s="166" t="s">
        <v>270</v>
      </c>
      <c r="AG447" s="155"/>
      <c r="AI447" s="166"/>
      <c r="AJ447" s="155"/>
      <c r="AL447" s="166"/>
      <c r="AM447" s="96">
        <f t="shared" si="34"/>
        <v>7.81406197934022E-2</v>
      </c>
      <c r="AN447">
        <f t="shared" si="31"/>
        <v>0</v>
      </c>
      <c r="AO447">
        <f t="shared" si="33"/>
        <v>1</v>
      </c>
    </row>
    <row r="448" spans="2:41" ht="24">
      <c r="B448" s="155">
        <v>20240606</v>
      </c>
      <c r="C448" s="116" t="s">
        <v>308</v>
      </c>
      <c r="D448" s="156" t="s">
        <v>47</v>
      </c>
      <c r="E448" s="155"/>
      <c r="F448" s="116">
        <v>4979</v>
      </c>
      <c r="G448" s="156">
        <v>777</v>
      </c>
      <c r="H448" s="155"/>
      <c r="I448" s="116">
        <v>851</v>
      </c>
      <c r="J448" s="156">
        <v>4660</v>
      </c>
      <c r="K448" s="155"/>
      <c r="L448" s="156"/>
      <c r="M448" s="155">
        <v>-757</v>
      </c>
      <c r="N448" s="116">
        <v>-757</v>
      </c>
      <c r="O448" s="156">
        <v>-757</v>
      </c>
      <c r="P448" s="158" t="s">
        <v>30</v>
      </c>
      <c r="Q448" s="165" t="s">
        <v>60</v>
      </c>
      <c r="R448" s="155" t="s">
        <v>459</v>
      </c>
      <c r="S448" s="116">
        <v>245</v>
      </c>
      <c r="T448" s="156">
        <v>0</v>
      </c>
      <c r="X448" s="168" t="s">
        <v>3</v>
      </c>
      <c r="Y448" s="116">
        <v>170</v>
      </c>
      <c r="Z448" s="166" t="s">
        <v>61</v>
      </c>
      <c r="AA448" s="155"/>
      <c r="AC448" s="166"/>
      <c r="AD448" s="155" t="s">
        <v>5</v>
      </c>
      <c r="AE448" s="116">
        <v>2344</v>
      </c>
      <c r="AF448" s="166" t="s">
        <v>270</v>
      </c>
      <c r="AG448" s="155"/>
      <c r="AI448" s="166"/>
      <c r="AJ448" s="155"/>
      <c r="AL448" s="166"/>
      <c r="AM448" s="96">
        <f t="shared" si="34"/>
        <v>4.2564280750521197E-2</v>
      </c>
      <c r="AN448">
        <f t="shared" si="31"/>
        <v>0</v>
      </c>
      <c r="AO448">
        <f t="shared" si="33"/>
        <v>1</v>
      </c>
    </row>
    <row r="449" spans="2:41" ht="24">
      <c r="B449" s="155">
        <v>20240606</v>
      </c>
      <c r="C449" s="116" t="s">
        <v>308</v>
      </c>
      <c r="D449" s="156" t="s">
        <v>48</v>
      </c>
      <c r="E449" s="155"/>
      <c r="F449" s="116">
        <v>4779</v>
      </c>
      <c r="G449" s="156">
        <v>788</v>
      </c>
      <c r="H449" s="155"/>
      <c r="I449" s="116">
        <v>882</v>
      </c>
      <c r="J449" s="156">
        <v>4312</v>
      </c>
      <c r="K449" s="155"/>
      <c r="L449" s="156"/>
      <c r="M449" s="155">
        <v>-472</v>
      </c>
      <c r="N449" s="116">
        <v>-472</v>
      </c>
      <c r="O449" s="156">
        <v>-472</v>
      </c>
      <c r="P449" s="158" t="s">
        <v>40</v>
      </c>
      <c r="Q449" s="165" t="s">
        <v>552</v>
      </c>
      <c r="R449" s="155" t="s">
        <v>459</v>
      </c>
      <c r="S449" s="116">
        <v>373</v>
      </c>
      <c r="T449" s="156">
        <v>0</v>
      </c>
      <c r="X449" s="168" t="s">
        <v>3</v>
      </c>
      <c r="Y449" s="116">
        <v>190</v>
      </c>
      <c r="Z449" s="166" t="s">
        <v>61</v>
      </c>
      <c r="AA449" s="155"/>
      <c r="AC449" s="166"/>
      <c r="AD449" s="155" t="s">
        <v>5</v>
      </c>
      <c r="AE449" s="116">
        <v>2117</v>
      </c>
      <c r="AF449" s="166" t="s">
        <v>270</v>
      </c>
      <c r="AG449" s="155"/>
      <c r="AI449" s="166"/>
      <c r="AJ449" s="155"/>
      <c r="AL449" s="166"/>
      <c r="AM449" s="96">
        <f t="shared" si="34"/>
        <v>6.7001975929585053E-2</v>
      </c>
      <c r="AN449">
        <f t="shared" si="31"/>
        <v>0</v>
      </c>
      <c r="AO449">
        <f t="shared" si="33"/>
        <v>1</v>
      </c>
    </row>
    <row r="450" spans="2:41" ht="24">
      <c r="B450" s="155">
        <v>20240607</v>
      </c>
      <c r="C450" s="116" t="s">
        <v>308</v>
      </c>
      <c r="D450" s="156" t="s">
        <v>39</v>
      </c>
      <c r="E450" s="155"/>
      <c r="F450" s="116">
        <v>5081</v>
      </c>
      <c r="G450" s="156">
        <v>508</v>
      </c>
      <c r="H450" s="155"/>
      <c r="I450" s="116">
        <v>508</v>
      </c>
      <c r="J450" s="156">
        <v>4668</v>
      </c>
      <c r="K450" s="155"/>
      <c r="L450" s="156"/>
      <c r="M450" s="155">
        <v>-949</v>
      </c>
      <c r="N450" s="116">
        <v>-949</v>
      </c>
      <c r="O450" s="156">
        <v>-949</v>
      </c>
      <c r="P450" s="158" t="s">
        <v>40</v>
      </c>
      <c r="Q450" s="165" t="s">
        <v>552</v>
      </c>
      <c r="R450" s="155" t="s">
        <v>459</v>
      </c>
      <c r="S450" s="116">
        <v>413</v>
      </c>
      <c r="T450" s="156">
        <v>0</v>
      </c>
      <c r="X450" s="168" t="s">
        <v>3</v>
      </c>
      <c r="Y450" s="116">
        <v>170</v>
      </c>
      <c r="Z450" s="166" t="s">
        <v>61</v>
      </c>
      <c r="AA450" s="155"/>
      <c r="AC450" s="166"/>
      <c r="AD450" s="155" t="s">
        <v>5</v>
      </c>
      <c r="AE450" s="116">
        <v>2500</v>
      </c>
      <c r="AF450" s="166" t="s">
        <v>595</v>
      </c>
      <c r="AG450" s="155"/>
      <c r="AI450" s="166"/>
      <c r="AJ450" s="155"/>
      <c r="AL450" s="166"/>
      <c r="AM450" s="96">
        <f t="shared" si="34"/>
        <v>7.389515118983718E-2</v>
      </c>
      <c r="AN450">
        <f t="shared" si="31"/>
        <v>0</v>
      </c>
      <c r="AO450">
        <f t="shared" si="33"/>
        <v>1</v>
      </c>
    </row>
    <row r="451" spans="2:41" ht="24">
      <c r="B451" s="155">
        <v>20240607</v>
      </c>
      <c r="C451" s="116" t="s">
        <v>308</v>
      </c>
      <c r="D451" s="156" t="s">
        <v>43</v>
      </c>
      <c r="E451" s="155"/>
      <c r="F451" s="116">
        <v>5081</v>
      </c>
      <c r="G451" s="156">
        <v>660</v>
      </c>
      <c r="H451" s="155"/>
      <c r="I451" s="116">
        <v>660</v>
      </c>
      <c r="J451" s="156">
        <v>4668</v>
      </c>
      <c r="K451" s="155"/>
      <c r="L451" s="156"/>
      <c r="M451" s="155">
        <v>-949</v>
      </c>
      <c r="N451" s="116">
        <v>-949</v>
      </c>
      <c r="O451" s="156">
        <v>-949</v>
      </c>
      <c r="P451" s="158" t="s">
        <v>30</v>
      </c>
      <c r="Q451" s="165" t="s">
        <v>552</v>
      </c>
      <c r="R451" s="155" t="s">
        <v>459</v>
      </c>
      <c r="S451" s="116">
        <v>413</v>
      </c>
      <c r="T451" s="156">
        <v>0</v>
      </c>
      <c r="X451" s="168" t="s">
        <v>3</v>
      </c>
      <c r="Y451" s="116">
        <v>170</v>
      </c>
      <c r="Z451" s="166" t="s">
        <v>61</v>
      </c>
      <c r="AA451" s="155"/>
      <c r="AC451" s="166"/>
      <c r="AD451" s="155" t="s">
        <v>5</v>
      </c>
      <c r="AE451" s="116">
        <v>2500</v>
      </c>
      <c r="AF451" s="166" t="s">
        <v>595</v>
      </c>
      <c r="AG451" s="155"/>
      <c r="AI451" s="166"/>
      <c r="AJ451" s="155"/>
      <c r="AL451" s="166"/>
      <c r="AM451" s="96">
        <f t="shared" si="34"/>
        <v>7.1938686639958199E-2</v>
      </c>
      <c r="AN451">
        <f t="shared" si="31"/>
        <v>0</v>
      </c>
      <c r="AO451">
        <f t="shared" si="33"/>
        <v>1</v>
      </c>
    </row>
    <row r="452" spans="2:41" ht="24">
      <c r="B452" s="155">
        <v>20240607</v>
      </c>
      <c r="C452" s="116" t="s">
        <v>308</v>
      </c>
      <c r="D452" s="156" t="s">
        <v>45</v>
      </c>
      <c r="E452" s="155"/>
      <c r="F452" s="116">
        <v>5281</v>
      </c>
      <c r="G452" s="156">
        <v>658</v>
      </c>
      <c r="H452" s="155"/>
      <c r="I452" s="116">
        <v>658</v>
      </c>
      <c r="J452" s="156">
        <v>4865</v>
      </c>
      <c r="K452" s="155"/>
      <c r="L452" s="156"/>
      <c r="M452" s="155">
        <v>-1109</v>
      </c>
      <c r="N452" s="116">
        <v>-1109</v>
      </c>
      <c r="O452" s="156">
        <v>-1109</v>
      </c>
      <c r="P452" s="158" t="s">
        <v>30</v>
      </c>
      <c r="Q452" s="165" t="s">
        <v>552</v>
      </c>
      <c r="R452" s="155" t="s">
        <v>459</v>
      </c>
      <c r="S452" s="116">
        <v>416</v>
      </c>
      <c r="T452" s="156">
        <v>0</v>
      </c>
      <c r="X452" s="168" t="s">
        <v>3</v>
      </c>
      <c r="Y452" s="116">
        <v>170</v>
      </c>
      <c r="Z452" s="166" t="s">
        <v>61</v>
      </c>
      <c r="AA452" s="155"/>
      <c r="AC452" s="166"/>
      <c r="AD452" s="155" t="s">
        <v>5</v>
      </c>
      <c r="AE452" s="116">
        <v>2500</v>
      </c>
      <c r="AF452" s="166" t="s">
        <v>595</v>
      </c>
      <c r="AG452" s="155"/>
      <c r="AI452" s="166"/>
      <c r="AJ452" s="155"/>
      <c r="AL452" s="166"/>
      <c r="AM452" s="96">
        <f t="shared" si="34"/>
        <v>7.0045462199023398E-2</v>
      </c>
      <c r="AN452">
        <f t="shared" si="31"/>
        <v>0</v>
      </c>
      <c r="AO452">
        <f t="shared" si="33"/>
        <v>1</v>
      </c>
    </row>
    <row r="453" spans="2:41" ht="24">
      <c r="B453" s="155">
        <v>20240607</v>
      </c>
      <c r="C453" s="116" t="s">
        <v>308</v>
      </c>
      <c r="D453" s="156" t="s">
        <v>46</v>
      </c>
      <c r="E453" s="155"/>
      <c r="F453" s="116">
        <v>6229</v>
      </c>
      <c r="G453" s="156">
        <v>866</v>
      </c>
      <c r="H453" s="155"/>
      <c r="I453" s="116">
        <v>866</v>
      </c>
      <c r="J453" s="156">
        <v>5448</v>
      </c>
      <c r="K453" s="155"/>
      <c r="L453" s="156"/>
      <c r="M453" s="155">
        <v>-2480</v>
      </c>
      <c r="N453" s="116">
        <v>-2480</v>
      </c>
      <c r="O453" s="156">
        <v>-2480</v>
      </c>
      <c r="P453" s="158" t="s">
        <v>30</v>
      </c>
      <c r="Q453" s="165" t="s">
        <v>60</v>
      </c>
      <c r="R453" s="155" t="s">
        <v>459</v>
      </c>
      <c r="S453" s="116">
        <v>781</v>
      </c>
      <c r="T453" s="156">
        <v>0</v>
      </c>
      <c r="X453" s="168" t="s">
        <v>3</v>
      </c>
      <c r="Y453" s="116">
        <v>170</v>
      </c>
      <c r="Z453" s="166" t="s">
        <v>61</v>
      </c>
      <c r="AA453" s="155"/>
      <c r="AC453" s="156"/>
      <c r="AD453" s="155" t="s">
        <v>5</v>
      </c>
      <c r="AE453" s="116">
        <v>2500</v>
      </c>
      <c r="AF453" s="166" t="s">
        <v>595</v>
      </c>
      <c r="AI453" s="166"/>
      <c r="AL453" s="166"/>
      <c r="AM453" s="220">
        <f t="shared" si="34"/>
        <v>0.11007751937984496</v>
      </c>
      <c r="AN453">
        <f t="shared" si="31"/>
        <v>0</v>
      </c>
      <c r="AO453">
        <f t="shared" si="33"/>
        <v>1</v>
      </c>
    </row>
    <row r="454" spans="2:41" ht="24">
      <c r="B454" s="155">
        <v>20240607</v>
      </c>
      <c r="C454" s="116" t="s">
        <v>308</v>
      </c>
      <c r="D454" s="156" t="s">
        <v>47</v>
      </c>
      <c r="E454" s="155"/>
      <c r="F454" s="116">
        <v>6079</v>
      </c>
      <c r="G454" s="156">
        <v>815</v>
      </c>
      <c r="H454" s="155"/>
      <c r="I454" s="116">
        <v>854</v>
      </c>
      <c r="J454" s="156">
        <v>5448</v>
      </c>
      <c r="K454" s="155"/>
      <c r="L454" s="156"/>
      <c r="M454" s="155">
        <v>-2320</v>
      </c>
      <c r="N454" s="116">
        <v>-2320</v>
      </c>
      <c r="O454" s="156">
        <v>-2320</v>
      </c>
      <c r="P454" s="158" t="s">
        <v>40</v>
      </c>
      <c r="Q454" s="165" t="s">
        <v>60</v>
      </c>
      <c r="R454" s="155" t="s">
        <v>459</v>
      </c>
      <c r="S454" s="116">
        <v>592</v>
      </c>
      <c r="T454" s="156">
        <v>0</v>
      </c>
      <c r="X454" s="168" t="s">
        <v>3</v>
      </c>
      <c r="Y454" s="116">
        <v>170</v>
      </c>
      <c r="Z454" s="166" t="s">
        <v>61</v>
      </c>
      <c r="AA454" s="155"/>
      <c r="AC454" s="156"/>
      <c r="AD454" s="155" t="s">
        <v>5</v>
      </c>
      <c r="AE454" s="116">
        <v>2500</v>
      </c>
      <c r="AF454" s="166" t="s">
        <v>595</v>
      </c>
      <c r="AI454" s="166"/>
      <c r="AL454" s="166"/>
      <c r="AM454" s="96">
        <f t="shared" si="34"/>
        <v>8.587177255584566E-2</v>
      </c>
      <c r="AN454">
        <f t="shared" si="31"/>
        <v>0</v>
      </c>
      <c r="AO454">
        <f t="shared" si="33"/>
        <v>1</v>
      </c>
    </row>
    <row r="455" spans="2:41" ht="24">
      <c r="B455" s="155">
        <v>20240607</v>
      </c>
      <c r="C455" s="116" t="s">
        <v>308</v>
      </c>
      <c r="D455" s="156" t="s">
        <v>48</v>
      </c>
      <c r="E455" s="155"/>
      <c r="F455" s="116">
        <v>5879</v>
      </c>
      <c r="G455" s="156">
        <v>860</v>
      </c>
      <c r="H455" s="155"/>
      <c r="I455" s="116">
        <v>860</v>
      </c>
      <c r="J455" s="156">
        <v>5182</v>
      </c>
      <c r="K455" s="155"/>
      <c r="L455" s="156"/>
      <c r="M455" s="155">
        <v>-2051</v>
      </c>
      <c r="N455" s="116">
        <v>-2051</v>
      </c>
      <c r="O455" s="156">
        <v>-2051</v>
      </c>
      <c r="P455" s="158" t="s">
        <v>40</v>
      </c>
      <c r="Q455" s="165" t="s">
        <v>359</v>
      </c>
      <c r="R455" s="155" t="s">
        <v>459</v>
      </c>
      <c r="S455" s="116">
        <v>697</v>
      </c>
      <c r="T455" s="156">
        <v>0</v>
      </c>
      <c r="X455" s="168" t="s">
        <v>3</v>
      </c>
      <c r="Y455" s="116">
        <v>190</v>
      </c>
      <c r="Z455" s="166" t="s">
        <v>61</v>
      </c>
      <c r="AA455" s="155"/>
      <c r="AC455" s="156"/>
      <c r="AD455" s="155" t="s">
        <v>5</v>
      </c>
      <c r="AE455" s="116">
        <v>2500</v>
      </c>
      <c r="AF455" s="166" t="s">
        <v>595</v>
      </c>
      <c r="AI455" s="166"/>
      <c r="AL455" s="166"/>
      <c r="AM455" s="96">
        <f t="shared" si="34"/>
        <v>0.10342780828016027</v>
      </c>
      <c r="AN455">
        <f t="shared" si="31"/>
        <v>0</v>
      </c>
      <c r="AO455">
        <f t="shared" si="33"/>
        <v>1</v>
      </c>
    </row>
    <row r="456" spans="2:41" ht="24">
      <c r="B456" s="155">
        <v>20240608</v>
      </c>
      <c r="C456" s="116" t="s">
        <v>308</v>
      </c>
      <c r="D456" s="156" t="s">
        <v>32</v>
      </c>
      <c r="E456" s="155"/>
      <c r="F456" s="116">
        <v>3043</v>
      </c>
      <c r="G456" s="156">
        <v>658</v>
      </c>
      <c r="H456" s="155"/>
      <c r="I456" s="116">
        <v>658</v>
      </c>
      <c r="J456" s="156">
        <v>3024</v>
      </c>
      <c r="K456" s="155"/>
      <c r="L456" s="156"/>
      <c r="M456" s="155">
        <v>0</v>
      </c>
      <c r="N456" s="116">
        <v>0</v>
      </c>
      <c r="O456" s="156">
        <v>0</v>
      </c>
      <c r="P456" s="158" t="s">
        <v>30</v>
      </c>
      <c r="Q456" s="165" t="s">
        <v>359</v>
      </c>
      <c r="R456" s="155" t="s">
        <v>459</v>
      </c>
      <c r="S456" s="116">
        <v>19</v>
      </c>
      <c r="T456" s="156">
        <v>0</v>
      </c>
      <c r="X456" s="155"/>
      <c r="Z456" s="166"/>
      <c r="AA456" s="155"/>
      <c r="AC456" s="156"/>
      <c r="AD456" s="155" t="s">
        <v>5</v>
      </c>
      <c r="AE456" s="116">
        <v>2500</v>
      </c>
      <c r="AF456" s="166" t="s">
        <v>530</v>
      </c>
      <c r="AI456" s="166"/>
      <c r="AL456" s="166"/>
      <c r="AM456" s="96">
        <f t="shared" si="34"/>
        <v>5.1337476357741149E-3</v>
      </c>
      <c r="AN456" t="e">
        <f t="shared" ref="AN456:AN492" si="35">T456/M456</f>
        <v>#DIV/0!</v>
      </c>
      <c r="AO456">
        <f t="shared" si="33"/>
        <v>0</v>
      </c>
    </row>
    <row r="457" spans="2:41" ht="24">
      <c r="B457" s="155">
        <v>20240608</v>
      </c>
      <c r="C457" s="116" t="s">
        <v>308</v>
      </c>
      <c r="D457" s="156" t="s">
        <v>34</v>
      </c>
      <c r="E457" s="155"/>
      <c r="F457" s="116">
        <v>3043</v>
      </c>
      <c r="G457" s="156">
        <v>658</v>
      </c>
      <c r="H457" s="155"/>
      <c r="I457" s="116">
        <v>658</v>
      </c>
      <c r="J457" s="156">
        <v>3012</v>
      </c>
      <c r="K457" s="155"/>
      <c r="L457" s="156"/>
      <c r="M457" s="155">
        <v>0</v>
      </c>
      <c r="N457" s="116">
        <v>0</v>
      </c>
      <c r="O457" s="156">
        <v>0</v>
      </c>
      <c r="P457" s="158" t="s">
        <v>30</v>
      </c>
      <c r="Q457" s="165" t="s">
        <v>359</v>
      </c>
      <c r="R457" s="155" t="s">
        <v>459</v>
      </c>
      <c r="S457" s="116">
        <v>31</v>
      </c>
      <c r="T457" s="156">
        <v>0</v>
      </c>
      <c r="X457" s="155"/>
      <c r="Z457" s="166"/>
      <c r="AA457" s="155"/>
      <c r="AC457" s="156"/>
      <c r="AD457" s="155" t="s">
        <v>5</v>
      </c>
      <c r="AE457" s="116">
        <v>2500</v>
      </c>
      <c r="AF457" s="166" t="s">
        <v>530</v>
      </c>
      <c r="AI457" s="166"/>
      <c r="AL457" s="166"/>
      <c r="AM457" s="96">
        <f t="shared" si="34"/>
        <v>8.376114563631451E-3</v>
      </c>
      <c r="AN457" t="e">
        <f t="shared" si="35"/>
        <v>#DIV/0!</v>
      </c>
      <c r="AO457">
        <f t="shared" si="33"/>
        <v>0</v>
      </c>
    </row>
    <row r="458" spans="2:41">
      <c r="B458" s="155">
        <v>20240608</v>
      </c>
      <c r="C458" s="116" t="s">
        <v>308</v>
      </c>
      <c r="D458" s="156" t="s">
        <v>35</v>
      </c>
      <c r="E458" s="155"/>
      <c r="F458" s="116">
        <v>4454</v>
      </c>
      <c r="G458" s="156">
        <v>658</v>
      </c>
      <c r="H458" s="155"/>
      <c r="I458" s="116">
        <v>658</v>
      </c>
      <c r="J458" s="156">
        <v>4275</v>
      </c>
      <c r="K458" s="155"/>
      <c r="L458" s="156"/>
      <c r="M458" s="155">
        <v>0</v>
      </c>
      <c r="N458" s="116">
        <v>0</v>
      </c>
      <c r="O458" s="156">
        <v>0</v>
      </c>
      <c r="P458" s="158" t="s">
        <v>30</v>
      </c>
      <c r="Q458" s="165" t="s">
        <v>552</v>
      </c>
      <c r="R458" s="155" t="s">
        <v>459</v>
      </c>
      <c r="S458" s="116">
        <v>179</v>
      </c>
      <c r="T458" s="156">
        <v>0</v>
      </c>
      <c r="X458" s="155"/>
      <c r="Z458" s="166"/>
      <c r="AA458" s="155"/>
      <c r="AC458" s="156"/>
      <c r="AD458" s="155" t="s">
        <v>5</v>
      </c>
      <c r="AE458" s="116">
        <v>2500</v>
      </c>
      <c r="AF458" s="166" t="s">
        <v>530</v>
      </c>
      <c r="AI458" s="166"/>
      <c r="AL458" s="166"/>
      <c r="AM458" s="96">
        <f t="shared" si="34"/>
        <v>3.5015649452269169E-2</v>
      </c>
      <c r="AN458" t="e">
        <f t="shared" si="35"/>
        <v>#DIV/0!</v>
      </c>
      <c r="AO458">
        <f t="shared" si="33"/>
        <v>0</v>
      </c>
    </row>
    <row r="459" spans="2:41">
      <c r="B459" s="155">
        <v>20240608</v>
      </c>
      <c r="C459" s="116" t="s">
        <v>308</v>
      </c>
      <c r="D459" s="156" t="s">
        <v>37</v>
      </c>
      <c r="E459" s="155"/>
      <c r="F459" s="116">
        <v>4454</v>
      </c>
      <c r="G459" s="156">
        <v>658</v>
      </c>
      <c r="H459" s="155"/>
      <c r="I459" s="116">
        <v>658</v>
      </c>
      <c r="J459" s="156">
        <v>4234</v>
      </c>
      <c r="K459" s="155"/>
      <c r="L459" s="156"/>
      <c r="M459" s="155">
        <v>0</v>
      </c>
      <c r="N459" s="116">
        <v>0</v>
      </c>
      <c r="O459" s="156">
        <v>0</v>
      </c>
      <c r="P459" s="158" t="s">
        <v>30</v>
      </c>
      <c r="Q459" s="165" t="s">
        <v>552</v>
      </c>
      <c r="R459" s="155" t="s">
        <v>459</v>
      </c>
      <c r="S459" s="116">
        <v>220</v>
      </c>
      <c r="T459" s="156">
        <v>0</v>
      </c>
      <c r="X459" s="155"/>
      <c r="Z459" s="166"/>
      <c r="AA459" s="155"/>
      <c r="AC459" s="156"/>
      <c r="AD459" s="155" t="s">
        <v>5</v>
      </c>
      <c r="AE459" s="116">
        <v>2500</v>
      </c>
      <c r="AF459" s="166" t="s">
        <v>530</v>
      </c>
      <c r="AI459" s="166"/>
      <c r="AL459" s="166"/>
      <c r="AM459" s="96">
        <f t="shared" si="34"/>
        <v>4.3035993740219089E-2</v>
      </c>
      <c r="AN459" t="e">
        <f t="shared" si="35"/>
        <v>#DIV/0!</v>
      </c>
      <c r="AO459">
        <f t="shared" si="33"/>
        <v>0</v>
      </c>
    </row>
    <row r="460" spans="2:41" ht="24">
      <c r="B460" s="155">
        <v>20240608</v>
      </c>
      <c r="C460" s="116" t="s">
        <v>308</v>
      </c>
      <c r="D460" s="156" t="s">
        <v>46</v>
      </c>
      <c r="E460" s="155"/>
      <c r="F460" s="116">
        <v>6594</v>
      </c>
      <c r="G460" s="156">
        <v>638</v>
      </c>
      <c r="H460" s="155"/>
      <c r="I460" s="116">
        <v>638</v>
      </c>
      <c r="J460" s="156">
        <v>6276</v>
      </c>
      <c r="K460" s="155"/>
      <c r="L460" s="156"/>
      <c r="M460" s="155">
        <v>-2823</v>
      </c>
      <c r="N460" s="116">
        <v>-2823</v>
      </c>
      <c r="O460" s="156">
        <v>-2823</v>
      </c>
      <c r="P460" s="158" t="s">
        <v>40</v>
      </c>
      <c r="Q460" s="165" t="s">
        <v>60</v>
      </c>
      <c r="R460" s="155" t="s">
        <v>459</v>
      </c>
      <c r="S460" s="116">
        <v>318</v>
      </c>
      <c r="T460" s="156">
        <v>0</v>
      </c>
      <c r="X460" s="155"/>
      <c r="Z460" s="166"/>
      <c r="AA460" s="155"/>
      <c r="AC460" s="156"/>
      <c r="AD460" s="155" t="s">
        <v>5</v>
      </c>
      <c r="AE460" s="116">
        <v>2500</v>
      </c>
      <c r="AF460" s="166" t="s">
        <v>530</v>
      </c>
      <c r="AI460" s="166"/>
      <c r="AL460" s="166"/>
      <c r="AM460" s="96">
        <f t="shared" si="34"/>
        <v>4.3971238938053096E-2</v>
      </c>
      <c r="AN460">
        <f t="shared" si="35"/>
        <v>0</v>
      </c>
      <c r="AO460">
        <f t="shared" si="33"/>
        <v>0</v>
      </c>
    </row>
    <row r="461" spans="2:41" ht="24">
      <c r="B461" s="155">
        <v>20240608</v>
      </c>
      <c r="C461" s="116" t="s">
        <v>308</v>
      </c>
      <c r="D461" s="156" t="s">
        <v>47</v>
      </c>
      <c r="E461" s="155"/>
      <c r="F461" s="116">
        <v>6594</v>
      </c>
      <c r="G461" s="156">
        <v>658</v>
      </c>
      <c r="H461" s="155"/>
      <c r="I461" s="116">
        <v>658</v>
      </c>
      <c r="J461" s="156">
        <v>6276</v>
      </c>
      <c r="K461" s="155"/>
      <c r="L461" s="156"/>
      <c r="M461" s="155">
        <v>-2823</v>
      </c>
      <c r="N461" s="116">
        <v>-2823</v>
      </c>
      <c r="O461" s="156">
        <v>-2823</v>
      </c>
      <c r="P461" s="158" t="s">
        <v>30</v>
      </c>
      <c r="Q461" s="165" t="s">
        <v>60</v>
      </c>
      <c r="R461" s="155" t="s">
        <v>459</v>
      </c>
      <c r="S461" s="116">
        <v>318</v>
      </c>
      <c r="T461" s="156">
        <v>0</v>
      </c>
      <c r="X461" s="155"/>
      <c r="Z461" s="166"/>
      <c r="AA461" s="155"/>
      <c r="AC461" s="156"/>
      <c r="AD461" s="155" t="s">
        <v>5</v>
      </c>
      <c r="AE461" s="116">
        <v>2500</v>
      </c>
      <c r="AF461" s="166" t="s">
        <v>530</v>
      </c>
      <c r="AI461" s="166"/>
      <c r="AL461" s="166"/>
      <c r="AM461" s="96">
        <f t="shared" si="34"/>
        <v>4.3849972421400991E-2</v>
      </c>
      <c r="AN461">
        <f t="shared" si="35"/>
        <v>0</v>
      </c>
      <c r="AO461">
        <f t="shared" si="33"/>
        <v>0</v>
      </c>
    </row>
    <row r="462" spans="2:41" ht="24">
      <c r="B462" s="155">
        <v>20240608</v>
      </c>
      <c r="C462" s="116" t="s">
        <v>308</v>
      </c>
      <c r="D462" s="156" t="s">
        <v>48</v>
      </c>
      <c r="E462" s="155"/>
      <c r="F462" s="116">
        <v>6234</v>
      </c>
      <c r="G462" s="156">
        <v>663</v>
      </c>
      <c r="H462" s="155"/>
      <c r="I462" s="116">
        <v>663</v>
      </c>
      <c r="J462" s="156">
        <v>6140</v>
      </c>
      <c r="K462" s="155"/>
      <c r="L462" s="156"/>
      <c r="M462" s="155">
        <v>-2380</v>
      </c>
      <c r="N462" s="116">
        <v>-2380</v>
      </c>
      <c r="O462" s="156">
        <v>-2380</v>
      </c>
      <c r="P462" s="158" t="s">
        <v>40</v>
      </c>
      <c r="Q462" s="165" t="s">
        <v>60</v>
      </c>
      <c r="R462" s="155" t="s">
        <v>459</v>
      </c>
      <c r="S462" s="116">
        <v>94</v>
      </c>
      <c r="T462" s="156">
        <v>0</v>
      </c>
      <c r="X462" s="155"/>
      <c r="Z462" s="166"/>
      <c r="AA462" s="155"/>
      <c r="AC462" s="156"/>
      <c r="AD462" s="155" t="s">
        <v>5</v>
      </c>
      <c r="AE462" s="116">
        <v>2500</v>
      </c>
      <c r="AF462" s="166" t="s">
        <v>530</v>
      </c>
      <c r="AI462" s="166"/>
      <c r="AL462" s="166"/>
      <c r="AM462" s="96">
        <f t="shared" si="34"/>
        <v>1.3629114107583008E-2</v>
      </c>
      <c r="AN462">
        <f t="shared" si="35"/>
        <v>0</v>
      </c>
      <c r="AO462">
        <f t="shared" si="33"/>
        <v>0</v>
      </c>
    </row>
    <row r="463" spans="2:41" ht="24">
      <c r="B463" s="155">
        <v>20240610</v>
      </c>
      <c r="C463" s="116" t="s">
        <v>308</v>
      </c>
      <c r="D463" s="156" t="s">
        <v>29</v>
      </c>
      <c r="E463" s="155"/>
      <c r="F463" s="116">
        <v>6129</v>
      </c>
      <c r="G463" s="156">
        <v>893</v>
      </c>
      <c r="H463" s="155"/>
      <c r="I463" s="116">
        <v>889</v>
      </c>
      <c r="J463" s="156">
        <v>5217</v>
      </c>
      <c r="K463" s="155"/>
      <c r="L463" s="156"/>
      <c r="M463" s="155">
        <v>-3806</v>
      </c>
      <c r="N463" s="116">
        <v>-3806</v>
      </c>
      <c r="O463" s="156">
        <v>-3806</v>
      </c>
      <c r="P463" s="158" t="s">
        <v>40</v>
      </c>
      <c r="Q463" s="165" t="s">
        <v>552</v>
      </c>
      <c r="R463" s="155" t="s">
        <v>459</v>
      </c>
      <c r="S463" s="116">
        <v>916</v>
      </c>
      <c r="T463" s="156">
        <v>0</v>
      </c>
      <c r="X463" s="168" t="s">
        <v>3</v>
      </c>
      <c r="Y463" s="116">
        <v>170</v>
      </c>
      <c r="Z463" s="166" t="s">
        <v>72</v>
      </c>
      <c r="AA463" s="155"/>
      <c r="AC463" s="156"/>
      <c r="AD463" s="155" t="s">
        <v>5</v>
      </c>
      <c r="AE463" s="116">
        <v>2344</v>
      </c>
      <c r="AF463" s="166" t="s">
        <v>270</v>
      </c>
      <c r="AI463" s="166"/>
      <c r="AL463" s="166"/>
      <c r="AM463" s="96">
        <f t="shared" si="34"/>
        <v>0.13044716604955853</v>
      </c>
      <c r="AN463">
        <f t="shared" si="35"/>
        <v>0</v>
      </c>
      <c r="AO463">
        <f t="shared" si="33"/>
        <v>1</v>
      </c>
    </row>
    <row r="464" spans="2:41" ht="24">
      <c r="B464" s="155">
        <v>20240610</v>
      </c>
      <c r="C464" s="116" t="s">
        <v>308</v>
      </c>
      <c r="D464" s="156" t="s">
        <v>32</v>
      </c>
      <c r="E464" s="155"/>
      <c r="F464" s="116">
        <v>5979</v>
      </c>
      <c r="G464" s="156">
        <v>893</v>
      </c>
      <c r="H464" s="155"/>
      <c r="I464" s="116">
        <v>889</v>
      </c>
      <c r="J464" s="156">
        <v>5350</v>
      </c>
      <c r="K464" s="155"/>
      <c r="L464" s="156"/>
      <c r="M464" s="155">
        <v>-3645</v>
      </c>
      <c r="N464" s="116">
        <v>-3645</v>
      </c>
      <c r="O464" s="156">
        <v>-3645</v>
      </c>
      <c r="P464" s="158" t="s">
        <v>40</v>
      </c>
      <c r="Q464" s="165" t="s">
        <v>552</v>
      </c>
      <c r="R464" s="155" t="s">
        <v>459</v>
      </c>
      <c r="S464" s="116">
        <v>633</v>
      </c>
      <c r="T464" s="156">
        <v>0</v>
      </c>
      <c r="X464" s="168" t="s">
        <v>3</v>
      </c>
      <c r="Y464" s="116">
        <v>170</v>
      </c>
      <c r="Z464" s="166" t="s">
        <v>72</v>
      </c>
      <c r="AA464" s="155"/>
      <c r="AC464" s="156"/>
      <c r="AD464" s="155" t="s">
        <v>5</v>
      </c>
      <c r="AE464" s="116">
        <v>2344</v>
      </c>
      <c r="AF464" s="166" t="s">
        <v>270</v>
      </c>
      <c r="AI464" s="166"/>
      <c r="AL464" s="166"/>
      <c r="AM464" s="96">
        <f t="shared" si="34"/>
        <v>9.211292200232829E-2</v>
      </c>
      <c r="AN464">
        <f t="shared" si="35"/>
        <v>0</v>
      </c>
      <c r="AO464">
        <f t="shared" si="33"/>
        <v>1</v>
      </c>
    </row>
    <row r="465" spans="2:41" ht="24">
      <c r="B465" s="155">
        <v>20240610</v>
      </c>
      <c r="C465" s="116" t="s">
        <v>308</v>
      </c>
      <c r="D465" s="156" t="s">
        <v>34</v>
      </c>
      <c r="E465" s="155"/>
      <c r="F465" s="116">
        <v>6129</v>
      </c>
      <c r="G465" s="156">
        <v>893</v>
      </c>
      <c r="H465" s="155"/>
      <c r="I465" s="116">
        <v>819</v>
      </c>
      <c r="J465" s="156">
        <v>5708</v>
      </c>
      <c r="K465" s="155"/>
      <c r="L465" s="156"/>
      <c r="M465" s="155">
        <v>-3806</v>
      </c>
      <c r="N465" s="116">
        <v>-3806</v>
      </c>
      <c r="O465" s="156">
        <v>-3806</v>
      </c>
      <c r="P465" s="158" t="s">
        <v>40</v>
      </c>
      <c r="Q465" s="165" t="s">
        <v>552</v>
      </c>
      <c r="R465" s="155" t="s">
        <v>459</v>
      </c>
      <c r="S465" s="116">
        <v>495</v>
      </c>
      <c r="T465" s="156">
        <v>0</v>
      </c>
      <c r="X465" s="168" t="s">
        <v>3</v>
      </c>
      <c r="Y465" s="116">
        <v>100</v>
      </c>
      <c r="Z465" s="166" t="s">
        <v>72</v>
      </c>
      <c r="AA465" s="155"/>
      <c r="AC465" s="156"/>
      <c r="AD465" s="155" t="s">
        <v>5</v>
      </c>
      <c r="AE465" s="116">
        <v>2344</v>
      </c>
      <c r="AF465" s="166" t="s">
        <v>270</v>
      </c>
      <c r="AI465" s="166"/>
      <c r="AL465" s="166"/>
      <c r="AM465" s="96">
        <f t="shared" si="34"/>
        <v>7.049273711193392E-2</v>
      </c>
      <c r="AN465">
        <f t="shared" si="35"/>
        <v>0</v>
      </c>
      <c r="AO465">
        <f t="shared" si="33"/>
        <v>1</v>
      </c>
    </row>
    <row r="466" spans="2:41" ht="24">
      <c r="B466" s="155">
        <v>20240611</v>
      </c>
      <c r="C466" s="116" t="s">
        <v>308</v>
      </c>
      <c r="D466" s="156" t="s">
        <v>29</v>
      </c>
      <c r="E466" s="155"/>
      <c r="F466" s="116">
        <v>5931</v>
      </c>
      <c r="G466" s="156">
        <v>633</v>
      </c>
      <c r="H466" s="155"/>
      <c r="I466" s="116">
        <v>633</v>
      </c>
      <c r="J466" s="156">
        <v>5635</v>
      </c>
      <c r="K466" s="155"/>
      <c r="L466" s="156"/>
      <c r="M466" s="155">
        <v>-1006</v>
      </c>
      <c r="N466" s="116">
        <v>-1006</v>
      </c>
      <c r="O466" s="156">
        <v>-1006</v>
      </c>
      <c r="P466" s="158" t="s">
        <v>40</v>
      </c>
      <c r="Q466" s="165" t="s">
        <v>60</v>
      </c>
      <c r="R466" s="155" t="s">
        <v>459</v>
      </c>
      <c r="S466" s="116">
        <v>296</v>
      </c>
      <c r="T466" s="156">
        <v>0</v>
      </c>
      <c r="X466" s="168" t="s">
        <v>3</v>
      </c>
      <c r="Y466" s="116">
        <v>100</v>
      </c>
      <c r="Z466" s="166" t="s">
        <v>72</v>
      </c>
      <c r="AA466" s="155"/>
      <c r="AC466" s="156"/>
      <c r="AD466" s="155" t="s">
        <v>5</v>
      </c>
      <c r="AE466" s="116">
        <v>2036</v>
      </c>
      <c r="AF466" s="166" t="s">
        <v>603</v>
      </c>
      <c r="AI466" s="166"/>
      <c r="AL466" s="166"/>
      <c r="AM466" s="96">
        <f t="shared" si="34"/>
        <v>4.5094454600853137E-2</v>
      </c>
      <c r="AN466">
        <f t="shared" si="35"/>
        <v>0</v>
      </c>
      <c r="AO466">
        <f t="shared" si="33"/>
        <v>1</v>
      </c>
    </row>
    <row r="467" spans="2:41" ht="24">
      <c r="B467" s="155">
        <v>20240611</v>
      </c>
      <c r="C467" s="116" t="s">
        <v>308</v>
      </c>
      <c r="D467" s="156" t="s">
        <v>32</v>
      </c>
      <c r="E467" s="155"/>
      <c r="F467" s="116">
        <v>5931</v>
      </c>
      <c r="G467" s="156">
        <v>633</v>
      </c>
      <c r="H467" s="155"/>
      <c r="I467" s="116">
        <v>633</v>
      </c>
      <c r="J467" s="156">
        <v>5633</v>
      </c>
      <c r="K467" s="155"/>
      <c r="L467" s="156"/>
      <c r="M467" s="155">
        <v>-1006</v>
      </c>
      <c r="N467" s="116">
        <v>-1006</v>
      </c>
      <c r="O467" s="156">
        <v>-1006</v>
      </c>
      <c r="P467" s="158" t="s">
        <v>40</v>
      </c>
      <c r="Q467" s="165" t="s">
        <v>60</v>
      </c>
      <c r="R467" s="155" t="s">
        <v>459</v>
      </c>
      <c r="S467" s="116">
        <v>298</v>
      </c>
      <c r="T467" s="156">
        <v>0</v>
      </c>
      <c r="X467" s="168" t="s">
        <v>3</v>
      </c>
      <c r="Y467" s="116">
        <v>100</v>
      </c>
      <c r="Z467" s="166" t="s">
        <v>72</v>
      </c>
      <c r="AA467" s="155"/>
      <c r="AC467" s="156"/>
      <c r="AD467" s="155" t="s">
        <v>5</v>
      </c>
      <c r="AE467" s="116">
        <v>2036</v>
      </c>
      <c r="AF467" s="166" t="s">
        <v>603</v>
      </c>
      <c r="AI467" s="166"/>
      <c r="AL467" s="166"/>
      <c r="AM467" s="96">
        <f t="shared" si="34"/>
        <v>4.5399146861669716E-2</v>
      </c>
      <c r="AN467">
        <f t="shared" si="35"/>
        <v>0</v>
      </c>
      <c r="AO467">
        <f t="shared" si="33"/>
        <v>1</v>
      </c>
    </row>
    <row r="468" spans="2:41" ht="24">
      <c r="B468" s="155">
        <v>20240611</v>
      </c>
      <c r="C468" s="116" t="s">
        <v>308</v>
      </c>
      <c r="D468" s="156" t="s">
        <v>34</v>
      </c>
      <c r="E468" s="155"/>
      <c r="F468" s="116">
        <v>5931</v>
      </c>
      <c r="G468" s="156">
        <v>633</v>
      </c>
      <c r="H468" s="155"/>
      <c r="I468" s="116">
        <v>633</v>
      </c>
      <c r="J468" s="156">
        <v>5629</v>
      </c>
      <c r="K468" s="155"/>
      <c r="L468" s="156"/>
      <c r="M468" s="155">
        <v>-1006</v>
      </c>
      <c r="N468" s="116">
        <v>-1006</v>
      </c>
      <c r="O468" s="156">
        <v>-1006</v>
      </c>
      <c r="P468" s="158" t="s">
        <v>40</v>
      </c>
      <c r="Q468" s="165" t="s">
        <v>60</v>
      </c>
      <c r="R468" s="155" t="s">
        <v>459</v>
      </c>
      <c r="S468" s="116">
        <v>302</v>
      </c>
      <c r="T468" s="156">
        <v>0</v>
      </c>
      <c r="X468" s="168" t="s">
        <v>3</v>
      </c>
      <c r="Y468" s="116">
        <v>100</v>
      </c>
      <c r="Z468" s="166" t="s">
        <v>72</v>
      </c>
      <c r="AA468" s="155"/>
      <c r="AC468" s="156"/>
      <c r="AD468" s="155" t="s">
        <v>5</v>
      </c>
      <c r="AE468" s="116">
        <v>2036</v>
      </c>
      <c r="AF468" s="166" t="s">
        <v>603</v>
      </c>
      <c r="AI468" s="166"/>
      <c r="AL468" s="166"/>
      <c r="AM468" s="96">
        <f t="shared" si="34"/>
        <v>4.6008531383302867E-2</v>
      </c>
      <c r="AN468">
        <f t="shared" si="35"/>
        <v>0</v>
      </c>
      <c r="AO468">
        <f t="shared" si="33"/>
        <v>1</v>
      </c>
    </row>
    <row r="469" spans="2:41" ht="24">
      <c r="B469" s="155">
        <v>20240611</v>
      </c>
      <c r="C469" s="116" t="s">
        <v>308</v>
      </c>
      <c r="D469" s="156" t="s">
        <v>46</v>
      </c>
      <c r="E469" s="155"/>
      <c r="F469" s="116">
        <v>6094</v>
      </c>
      <c r="G469" s="156">
        <v>658</v>
      </c>
      <c r="H469" s="155"/>
      <c r="I469" s="116">
        <v>658</v>
      </c>
      <c r="J469" s="156">
        <v>4964</v>
      </c>
      <c r="K469" s="155"/>
      <c r="L469" s="156"/>
      <c r="M469" s="155">
        <v>-1296</v>
      </c>
      <c r="N469" s="116">
        <v>-1296</v>
      </c>
      <c r="O469" s="156">
        <v>-1296</v>
      </c>
      <c r="P469" s="158" t="s">
        <v>30</v>
      </c>
      <c r="Q469" s="165" t="s">
        <v>110</v>
      </c>
      <c r="R469" s="155" t="s">
        <v>459</v>
      </c>
      <c r="S469" s="116">
        <v>1130</v>
      </c>
      <c r="T469" s="156">
        <v>0</v>
      </c>
      <c r="U469" s="116" t="s">
        <v>110</v>
      </c>
      <c r="W469" s="116" t="s">
        <v>110</v>
      </c>
      <c r="X469" s="168" t="s">
        <v>3</v>
      </c>
      <c r="Y469" s="116">
        <v>100</v>
      </c>
      <c r="Z469" s="166" t="s">
        <v>72</v>
      </c>
      <c r="AA469" s="155"/>
      <c r="AC469" s="156"/>
      <c r="AD469" s="155" t="s">
        <v>5</v>
      </c>
      <c r="AE469" s="116">
        <v>2273</v>
      </c>
      <c r="AF469" s="166" t="s">
        <v>603</v>
      </c>
      <c r="AI469" s="166"/>
      <c r="AL469" s="166"/>
      <c r="AM469" s="96">
        <f t="shared" si="34"/>
        <v>0.16735781990521326</v>
      </c>
      <c r="AN469">
        <f t="shared" si="35"/>
        <v>0</v>
      </c>
      <c r="AO469">
        <f t="shared" si="33"/>
        <v>1</v>
      </c>
    </row>
    <row r="470" spans="2:41" ht="24">
      <c r="B470" s="155">
        <v>20240611</v>
      </c>
      <c r="C470" s="116" t="s">
        <v>308</v>
      </c>
      <c r="D470" s="156" t="s">
        <v>47</v>
      </c>
      <c r="E470" s="155"/>
      <c r="F470" s="116">
        <v>6094</v>
      </c>
      <c r="G470" s="156">
        <v>658</v>
      </c>
      <c r="H470" s="155"/>
      <c r="I470" s="116">
        <v>658</v>
      </c>
      <c r="J470" s="156">
        <v>5437</v>
      </c>
      <c r="K470" s="155"/>
      <c r="L470" s="156"/>
      <c r="M470" s="155">
        <v>-1296</v>
      </c>
      <c r="N470" s="116">
        <v>-1296</v>
      </c>
      <c r="O470" s="156">
        <v>-1296</v>
      </c>
      <c r="P470" s="158" t="s">
        <v>30</v>
      </c>
      <c r="Q470" s="165" t="s">
        <v>60</v>
      </c>
      <c r="R470" s="155" t="s">
        <v>459</v>
      </c>
      <c r="S470" s="116">
        <v>657</v>
      </c>
      <c r="T470" s="156">
        <v>0</v>
      </c>
      <c r="X470" s="168" t="s">
        <v>3</v>
      </c>
      <c r="Y470" s="116">
        <v>100</v>
      </c>
      <c r="Z470" s="166" t="s">
        <v>72</v>
      </c>
      <c r="AA470" s="155"/>
      <c r="AC470" s="156"/>
      <c r="AD470" s="155" t="s">
        <v>5</v>
      </c>
      <c r="AE470" s="116">
        <v>2273</v>
      </c>
      <c r="AF470" s="166" t="s">
        <v>603</v>
      </c>
      <c r="AI470" s="166"/>
      <c r="AL470" s="166"/>
      <c r="AM470" s="96">
        <f t="shared" si="34"/>
        <v>9.7304502369668242E-2</v>
      </c>
      <c r="AN470">
        <f t="shared" si="35"/>
        <v>0</v>
      </c>
      <c r="AO470">
        <f t="shared" si="33"/>
        <v>1</v>
      </c>
    </row>
    <row r="471" spans="2:41" ht="24">
      <c r="B471" s="155">
        <v>20240611</v>
      </c>
      <c r="C471" s="116" t="s">
        <v>308</v>
      </c>
      <c r="D471" s="156" t="s">
        <v>48</v>
      </c>
      <c r="E471" s="155"/>
      <c r="F471" s="116">
        <v>5734</v>
      </c>
      <c r="G471" s="156">
        <v>615</v>
      </c>
      <c r="H471" s="155"/>
      <c r="I471" s="116">
        <v>615</v>
      </c>
      <c r="J471" s="156">
        <v>5073</v>
      </c>
      <c r="K471" s="155"/>
      <c r="L471" s="156"/>
      <c r="M471" s="155">
        <v>-922</v>
      </c>
      <c r="N471" s="116">
        <v>-922</v>
      </c>
      <c r="O471" s="156">
        <v>-922</v>
      </c>
      <c r="P471" s="158" t="s">
        <v>40</v>
      </c>
      <c r="Q471" s="165" t="s">
        <v>60</v>
      </c>
      <c r="R471" s="155" t="s">
        <v>459</v>
      </c>
      <c r="S471" s="116">
        <v>661</v>
      </c>
      <c r="T471" s="156">
        <v>0</v>
      </c>
      <c r="X471" s="168" t="s">
        <v>3</v>
      </c>
      <c r="Y471" s="116">
        <v>100</v>
      </c>
      <c r="Z471" s="166" t="s">
        <v>72</v>
      </c>
      <c r="AA471" s="155"/>
      <c r="AC471" s="156"/>
      <c r="AD471" s="155" t="s">
        <v>5</v>
      </c>
      <c r="AE471" s="116">
        <v>2049</v>
      </c>
      <c r="AF471" s="166" t="s">
        <v>603</v>
      </c>
      <c r="AI471" s="166"/>
      <c r="AL471" s="166"/>
      <c r="AM471" s="96">
        <f t="shared" si="34"/>
        <v>0.10411088360371712</v>
      </c>
      <c r="AN471">
        <f t="shared" si="35"/>
        <v>0</v>
      </c>
      <c r="AO471">
        <f t="shared" si="33"/>
        <v>1</v>
      </c>
    </row>
    <row r="472" spans="2:41" ht="24">
      <c r="B472" s="155">
        <v>20240612</v>
      </c>
      <c r="C472" s="116" t="s">
        <v>308</v>
      </c>
      <c r="D472" s="156" t="s">
        <v>46</v>
      </c>
      <c r="E472" s="155"/>
      <c r="F472" s="116">
        <v>5416</v>
      </c>
      <c r="G472" s="156">
        <v>866</v>
      </c>
      <c r="H472" s="155"/>
      <c r="I472" s="116">
        <v>866</v>
      </c>
      <c r="J472" s="156">
        <v>5065</v>
      </c>
      <c r="K472" s="155"/>
      <c r="L472" s="156"/>
      <c r="M472" s="155">
        <v>-1842</v>
      </c>
      <c r="N472" s="116">
        <v>-1842</v>
      </c>
      <c r="O472" s="156">
        <v>-1842</v>
      </c>
      <c r="P472" s="158" t="s">
        <v>30</v>
      </c>
      <c r="Q472" s="165" t="s">
        <v>60</v>
      </c>
      <c r="R472" s="155" t="s">
        <v>459</v>
      </c>
      <c r="S472" s="116">
        <v>351</v>
      </c>
      <c r="T472" s="156">
        <v>0</v>
      </c>
      <c r="X472" s="168" t="s">
        <v>3</v>
      </c>
      <c r="Y472" s="116">
        <v>170</v>
      </c>
      <c r="Z472" s="166" t="s">
        <v>61</v>
      </c>
      <c r="AA472" s="155"/>
      <c r="AC472" s="156"/>
      <c r="AD472" s="155" t="s">
        <v>5</v>
      </c>
      <c r="AE472" s="116">
        <v>2400</v>
      </c>
      <c r="AF472" s="166" t="s">
        <v>604</v>
      </c>
      <c r="AI472" s="166"/>
      <c r="AL472" s="166"/>
      <c r="AM472" s="96">
        <f t="shared" si="34"/>
        <v>5.5873925501432664E-2</v>
      </c>
      <c r="AN472">
        <f t="shared" si="35"/>
        <v>0</v>
      </c>
      <c r="AO472">
        <f t="shared" si="33"/>
        <v>1</v>
      </c>
    </row>
    <row r="473" spans="2:41" ht="24">
      <c r="B473" s="155">
        <v>20240612</v>
      </c>
      <c r="C473" s="116" t="s">
        <v>308</v>
      </c>
      <c r="D473" s="156" t="s">
        <v>47</v>
      </c>
      <c r="E473" s="155"/>
      <c r="F473" s="116">
        <v>5266</v>
      </c>
      <c r="G473" s="156">
        <v>866</v>
      </c>
      <c r="H473" s="155"/>
      <c r="I473" s="116">
        <v>866</v>
      </c>
      <c r="J473" s="156">
        <v>5065</v>
      </c>
      <c r="K473" s="155"/>
      <c r="L473" s="156"/>
      <c r="M473" s="155">
        <v>-1682</v>
      </c>
      <c r="N473" s="116">
        <v>-1682</v>
      </c>
      <c r="O473" s="156">
        <v>-1682</v>
      </c>
      <c r="P473" s="158" t="s">
        <v>30</v>
      </c>
      <c r="Q473" s="165" t="s">
        <v>60</v>
      </c>
      <c r="R473" s="155" t="s">
        <v>459</v>
      </c>
      <c r="S473" s="116">
        <v>201</v>
      </c>
      <c r="T473" s="156">
        <v>0</v>
      </c>
      <c r="X473" s="168" t="s">
        <v>3</v>
      </c>
      <c r="Y473" s="116">
        <v>170</v>
      </c>
      <c r="Z473" s="166" t="s">
        <v>61</v>
      </c>
      <c r="AA473" s="155"/>
      <c r="AC473" s="156"/>
      <c r="AD473" s="155" t="s">
        <v>5</v>
      </c>
      <c r="AE473" s="116">
        <v>2400</v>
      </c>
      <c r="AF473" s="166" t="s">
        <v>604</v>
      </c>
      <c r="AI473" s="166"/>
      <c r="AL473" s="166"/>
      <c r="AM473" s="96">
        <f t="shared" si="34"/>
        <v>3.2778864970645791E-2</v>
      </c>
      <c r="AN473">
        <f t="shared" si="35"/>
        <v>0</v>
      </c>
      <c r="AO473">
        <f t="shared" si="33"/>
        <v>1</v>
      </c>
    </row>
    <row r="474" spans="2:41" ht="24">
      <c r="B474" s="155">
        <v>20240612</v>
      </c>
      <c r="C474" s="116" t="s">
        <v>308</v>
      </c>
      <c r="D474" s="156" t="s">
        <v>48</v>
      </c>
      <c r="E474" s="155"/>
      <c r="F474" s="116">
        <v>5066</v>
      </c>
      <c r="G474" s="156">
        <v>751</v>
      </c>
      <c r="H474" s="155"/>
      <c r="I474" s="116">
        <v>697</v>
      </c>
      <c r="J474" s="156">
        <v>4719</v>
      </c>
      <c r="K474" s="155"/>
      <c r="L474" s="156"/>
      <c r="M474" s="155">
        <v>-1413</v>
      </c>
      <c r="N474" s="116">
        <v>-1413</v>
      </c>
      <c r="O474" s="156">
        <v>-1413</v>
      </c>
      <c r="P474" s="158" t="s">
        <v>40</v>
      </c>
      <c r="Q474" s="165" t="s">
        <v>60</v>
      </c>
      <c r="R474" s="155" t="s">
        <v>459</v>
      </c>
      <c r="S474" s="116">
        <v>401</v>
      </c>
      <c r="T474" s="156">
        <v>0</v>
      </c>
      <c r="X474" s="168" t="s">
        <v>3</v>
      </c>
      <c r="Y474" s="116">
        <v>100</v>
      </c>
      <c r="Z474" s="166" t="s">
        <v>72</v>
      </c>
      <c r="AA474" s="155"/>
      <c r="AC474" s="156"/>
      <c r="AD474" s="155" t="s">
        <v>5</v>
      </c>
      <c r="AE474" s="116">
        <v>2400</v>
      </c>
      <c r="AF474" s="166" t="s">
        <v>604</v>
      </c>
      <c r="AI474" s="166"/>
      <c r="AL474" s="166"/>
      <c r="AM474" s="96">
        <f t="shared" si="34"/>
        <v>6.893587760013753E-2</v>
      </c>
      <c r="AN474">
        <f t="shared" si="35"/>
        <v>0</v>
      </c>
      <c r="AO474">
        <f t="shared" si="33"/>
        <v>1</v>
      </c>
    </row>
    <row r="475" spans="2:41" ht="24">
      <c r="B475" s="155">
        <v>20240614</v>
      </c>
      <c r="C475" s="116" t="s">
        <v>308</v>
      </c>
      <c r="D475" s="156" t="s">
        <v>39</v>
      </c>
      <c r="E475" s="155"/>
      <c r="F475" s="116">
        <v>7381</v>
      </c>
      <c r="G475" s="156">
        <v>653</v>
      </c>
      <c r="H475" s="155"/>
      <c r="I475" s="116">
        <v>653</v>
      </c>
      <c r="J475" s="156">
        <v>5923</v>
      </c>
      <c r="K475" s="155"/>
      <c r="L475" s="156"/>
      <c r="M475" s="155">
        <v>-4058</v>
      </c>
      <c r="N475" s="116">
        <v>-4058</v>
      </c>
      <c r="O475" s="156">
        <v>-4058</v>
      </c>
      <c r="P475" s="158" t="s">
        <v>40</v>
      </c>
      <c r="Q475" s="165" t="s">
        <v>60</v>
      </c>
      <c r="R475" s="155" t="s">
        <v>459</v>
      </c>
      <c r="S475" s="116">
        <v>1458</v>
      </c>
      <c r="T475" s="156">
        <v>0</v>
      </c>
      <c r="X475" s="168" t="s">
        <v>3</v>
      </c>
      <c r="Y475" s="116">
        <v>170</v>
      </c>
      <c r="Z475" s="166"/>
      <c r="AA475" s="155"/>
      <c r="AC475" s="156"/>
      <c r="AD475" s="155" t="s">
        <v>5</v>
      </c>
      <c r="AE475" s="116">
        <v>2672</v>
      </c>
      <c r="AF475" s="166" t="s">
        <v>584</v>
      </c>
      <c r="AI475" s="166"/>
      <c r="AL475" s="166"/>
      <c r="AM475" s="96">
        <f t="shared" si="34"/>
        <v>0.18147871545929797</v>
      </c>
      <c r="AN475">
        <f t="shared" si="35"/>
        <v>0</v>
      </c>
      <c r="AO475">
        <f t="shared" si="33"/>
        <v>0</v>
      </c>
    </row>
    <row r="476" spans="2:41" ht="24">
      <c r="B476" s="155">
        <v>20240614</v>
      </c>
      <c r="C476" s="116" t="s">
        <v>308</v>
      </c>
      <c r="D476" s="156" t="s">
        <v>43</v>
      </c>
      <c r="E476" s="155"/>
      <c r="F476" s="116">
        <v>7381</v>
      </c>
      <c r="G476" s="156">
        <v>653</v>
      </c>
      <c r="H476" s="155"/>
      <c r="I476" s="116">
        <v>653</v>
      </c>
      <c r="J476" s="156">
        <v>5948</v>
      </c>
      <c r="K476" s="155"/>
      <c r="L476" s="156"/>
      <c r="M476" s="155">
        <v>-4058</v>
      </c>
      <c r="N476" s="116">
        <v>-4058</v>
      </c>
      <c r="O476" s="156">
        <v>-4058</v>
      </c>
      <c r="P476" s="158" t="s">
        <v>40</v>
      </c>
      <c r="Q476" s="165" t="s">
        <v>60</v>
      </c>
      <c r="R476" s="155" t="s">
        <v>459</v>
      </c>
      <c r="S476" s="116">
        <v>1433</v>
      </c>
      <c r="T476" s="156">
        <v>0</v>
      </c>
      <c r="X476" s="168" t="s">
        <v>3</v>
      </c>
      <c r="Y476" s="116">
        <v>170</v>
      </c>
      <c r="Z476" s="166" t="s">
        <v>61</v>
      </c>
      <c r="AA476" s="155"/>
      <c r="AC476" s="156"/>
      <c r="AD476" s="155" t="s">
        <v>5</v>
      </c>
      <c r="AE476" s="116">
        <v>2672</v>
      </c>
      <c r="AF476" s="166" t="s">
        <v>584</v>
      </c>
      <c r="AI476" s="166"/>
      <c r="AL476" s="166"/>
      <c r="AM476" s="96">
        <f t="shared" ref="AM476:AM492" si="36">S476/(F476+G476)</f>
        <v>0.17836694050286284</v>
      </c>
      <c r="AN476">
        <f t="shared" si="35"/>
        <v>0</v>
      </c>
      <c r="AO476">
        <f t="shared" si="33"/>
        <v>1</v>
      </c>
    </row>
    <row r="477" spans="2:41" ht="24">
      <c r="B477" s="155">
        <v>20240614</v>
      </c>
      <c r="C477" s="116" t="s">
        <v>308</v>
      </c>
      <c r="D477" s="156" t="s">
        <v>45</v>
      </c>
      <c r="E477" s="155"/>
      <c r="F477" s="116">
        <v>7381</v>
      </c>
      <c r="G477" s="156">
        <v>653</v>
      </c>
      <c r="H477" s="155"/>
      <c r="I477" s="116">
        <v>653</v>
      </c>
      <c r="J477" s="156">
        <v>5961</v>
      </c>
      <c r="K477" s="155"/>
      <c r="L477" s="156"/>
      <c r="M477" s="155">
        <v>-4058</v>
      </c>
      <c r="N477" s="116">
        <v>-4058</v>
      </c>
      <c r="O477" s="156">
        <v>-4058</v>
      </c>
      <c r="P477" s="158" t="s">
        <v>40</v>
      </c>
      <c r="Q477" s="165" t="s">
        <v>60</v>
      </c>
      <c r="R477" s="155" t="s">
        <v>459</v>
      </c>
      <c r="S477" s="116">
        <v>1420</v>
      </c>
      <c r="T477" s="156">
        <v>0</v>
      </c>
      <c r="X477" s="168" t="s">
        <v>3</v>
      </c>
      <c r="Y477" s="116">
        <v>170</v>
      </c>
      <c r="Z477" s="166" t="s">
        <v>61</v>
      </c>
      <c r="AA477" s="155"/>
      <c r="AC477" s="156"/>
      <c r="AD477" s="155" t="s">
        <v>5</v>
      </c>
      <c r="AE477" s="116">
        <v>2672</v>
      </c>
      <c r="AF477" s="166" t="s">
        <v>584</v>
      </c>
      <c r="AI477" s="166"/>
      <c r="AL477" s="166"/>
      <c r="AM477" s="96">
        <f t="shared" si="36"/>
        <v>0.17674881752551655</v>
      </c>
      <c r="AN477">
        <f t="shared" si="35"/>
        <v>0</v>
      </c>
      <c r="AO477">
        <f t="shared" si="33"/>
        <v>1</v>
      </c>
    </row>
    <row r="478" spans="2:41" ht="24">
      <c r="B478" s="155">
        <v>20240615</v>
      </c>
      <c r="C478" s="116" t="s">
        <v>308</v>
      </c>
      <c r="D478" s="156" t="s">
        <v>29</v>
      </c>
      <c r="E478" s="155"/>
      <c r="F478" s="116">
        <v>1083</v>
      </c>
      <c r="G478" s="156">
        <v>875</v>
      </c>
      <c r="H478" s="155"/>
      <c r="I478" s="116">
        <v>875</v>
      </c>
      <c r="J478" s="156">
        <v>901</v>
      </c>
      <c r="K478" s="155"/>
      <c r="L478" s="156"/>
      <c r="M478" s="155">
        <v>0</v>
      </c>
      <c r="N478" s="116">
        <v>0</v>
      </c>
      <c r="O478" s="156">
        <v>0</v>
      </c>
      <c r="P478" s="158" t="s">
        <v>33</v>
      </c>
      <c r="Q478" s="165" t="s">
        <v>60</v>
      </c>
      <c r="R478" s="155" t="s">
        <v>459</v>
      </c>
      <c r="S478" s="116">
        <v>182</v>
      </c>
      <c r="T478" s="156">
        <v>0</v>
      </c>
      <c r="X478" s="168" t="s">
        <v>3</v>
      </c>
      <c r="Y478" s="116">
        <v>170</v>
      </c>
      <c r="Z478" s="166" t="s">
        <v>61</v>
      </c>
      <c r="AA478" s="155"/>
      <c r="AC478" s="156"/>
      <c r="AD478" s="155" t="s">
        <v>5</v>
      </c>
      <c r="AE478" s="116">
        <v>2200</v>
      </c>
      <c r="AF478" s="166" t="s">
        <v>607</v>
      </c>
      <c r="AI478" s="166"/>
      <c r="AL478" s="166"/>
      <c r="AM478" s="96">
        <f t="shared" si="36"/>
        <v>9.2951991828396321E-2</v>
      </c>
      <c r="AN478" t="e">
        <f t="shared" si="35"/>
        <v>#DIV/0!</v>
      </c>
      <c r="AO478">
        <f t="shared" si="33"/>
        <v>1</v>
      </c>
    </row>
    <row r="479" spans="2:41" ht="24">
      <c r="B479" s="155">
        <v>20240615</v>
      </c>
      <c r="C479" s="116" t="s">
        <v>308</v>
      </c>
      <c r="D479" s="156" t="s">
        <v>35</v>
      </c>
      <c r="E479" s="155"/>
      <c r="F479" s="116">
        <v>3607</v>
      </c>
      <c r="G479" s="156">
        <v>790</v>
      </c>
      <c r="H479" s="155"/>
      <c r="I479" s="116">
        <v>790</v>
      </c>
      <c r="J479" s="156">
        <v>1773</v>
      </c>
      <c r="K479" s="155"/>
      <c r="L479" s="156"/>
      <c r="M479" s="155">
        <v>0</v>
      </c>
      <c r="N479" s="116">
        <v>0</v>
      </c>
      <c r="O479" s="156">
        <v>0</v>
      </c>
      <c r="P479" s="158" t="s">
        <v>33</v>
      </c>
      <c r="Q479" s="165" t="s">
        <v>60</v>
      </c>
      <c r="R479" s="155" t="s">
        <v>459</v>
      </c>
      <c r="S479" s="116">
        <v>1834</v>
      </c>
      <c r="T479" s="156">
        <v>0</v>
      </c>
      <c r="X479" s="168" t="s">
        <v>3</v>
      </c>
      <c r="Y479" s="116">
        <v>170</v>
      </c>
      <c r="Z479" s="166" t="s">
        <v>61</v>
      </c>
      <c r="AA479" s="155"/>
      <c r="AC479" s="156"/>
      <c r="AD479" s="155" t="s">
        <v>5</v>
      </c>
      <c r="AE479" s="116">
        <v>2200</v>
      </c>
      <c r="AF479" s="166" t="s">
        <v>607</v>
      </c>
      <c r="AI479" s="166"/>
      <c r="AL479" s="166"/>
      <c r="AM479" s="96">
        <f t="shared" si="36"/>
        <v>0.41710256993404593</v>
      </c>
      <c r="AN479" t="e">
        <f t="shared" si="35"/>
        <v>#DIV/0!</v>
      </c>
      <c r="AO479">
        <f t="shared" si="33"/>
        <v>1</v>
      </c>
    </row>
    <row r="480" spans="2:41" ht="24">
      <c r="B480" s="155">
        <v>20240615</v>
      </c>
      <c r="C480" s="116" t="s">
        <v>308</v>
      </c>
      <c r="D480" s="156" t="s">
        <v>37</v>
      </c>
      <c r="E480" s="155"/>
      <c r="F480" s="116">
        <v>3457</v>
      </c>
      <c r="G480" s="156">
        <v>860</v>
      </c>
      <c r="H480" s="155"/>
      <c r="I480" s="116">
        <v>860</v>
      </c>
      <c r="J480" s="156">
        <v>3073</v>
      </c>
      <c r="K480" s="155"/>
      <c r="L480" s="156"/>
      <c r="M480" s="155">
        <v>0</v>
      </c>
      <c r="N480" s="116">
        <v>0</v>
      </c>
      <c r="O480" s="156">
        <v>0</v>
      </c>
      <c r="P480" s="158" t="s">
        <v>30</v>
      </c>
      <c r="Q480" s="165" t="s">
        <v>60</v>
      </c>
      <c r="R480" s="155" t="s">
        <v>459</v>
      </c>
      <c r="S480" s="116">
        <v>384</v>
      </c>
      <c r="T480" s="156">
        <v>0</v>
      </c>
      <c r="X480" s="168" t="s">
        <v>3</v>
      </c>
      <c r="Y480" s="116">
        <v>170</v>
      </c>
      <c r="Z480" s="166" t="s">
        <v>61</v>
      </c>
      <c r="AA480" s="155"/>
      <c r="AC480" s="156"/>
      <c r="AD480" s="155" t="s">
        <v>5</v>
      </c>
      <c r="AE480" s="116">
        <v>2200</v>
      </c>
      <c r="AF480" s="166" t="s">
        <v>607</v>
      </c>
      <c r="AI480" s="166"/>
      <c r="AL480" s="166"/>
      <c r="AM480" s="96">
        <f t="shared" si="36"/>
        <v>8.8950660180681027E-2</v>
      </c>
      <c r="AN480" t="e">
        <f t="shared" si="35"/>
        <v>#DIV/0!</v>
      </c>
      <c r="AO480">
        <f t="shared" si="33"/>
        <v>1</v>
      </c>
    </row>
    <row r="481" spans="2:41">
      <c r="B481" s="155">
        <v>20240616</v>
      </c>
      <c r="C481" s="116" t="s">
        <v>308</v>
      </c>
      <c r="D481" s="156" t="s">
        <v>29</v>
      </c>
      <c r="E481" s="155"/>
      <c r="F481" s="116">
        <v>1185</v>
      </c>
      <c r="G481" s="156">
        <v>968</v>
      </c>
      <c r="H481" s="155"/>
      <c r="I481" s="116">
        <v>1049</v>
      </c>
      <c r="J481" s="156">
        <v>1085</v>
      </c>
      <c r="K481" s="155"/>
      <c r="L481" s="156"/>
      <c r="M481" s="155">
        <v>0</v>
      </c>
      <c r="N481" s="116">
        <v>0</v>
      </c>
      <c r="O481" s="156">
        <v>0</v>
      </c>
      <c r="P481" s="158" t="s">
        <v>33</v>
      </c>
      <c r="Q481" s="165" t="s">
        <v>605</v>
      </c>
      <c r="R481" s="155" t="s">
        <v>459</v>
      </c>
      <c r="S481" s="116">
        <v>19</v>
      </c>
      <c r="T481" s="156">
        <v>0</v>
      </c>
      <c r="X481" s="155"/>
      <c r="Z481" s="166"/>
      <c r="AA481" s="155"/>
      <c r="AC481" s="156"/>
      <c r="AD481" s="155" t="s">
        <v>5</v>
      </c>
      <c r="AE481" s="116">
        <v>2200</v>
      </c>
      <c r="AF481" s="166" t="s">
        <v>530</v>
      </c>
      <c r="AI481" s="166"/>
      <c r="AL481" s="166"/>
      <c r="AM481" s="96">
        <f t="shared" si="36"/>
        <v>8.8248954946586154E-3</v>
      </c>
      <c r="AN481" t="e">
        <f t="shared" si="35"/>
        <v>#DIV/0!</v>
      </c>
      <c r="AO481">
        <f t="shared" si="33"/>
        <v>0</v>
      </c>
    </row>
    <row r="482" spans="2:41">
      <c r="B482" s="155">
        <v>20240616</v>
      </c>
      <c r="C482" s="116" t="s">
        <v>308</v>
      </c>
      <c r="D482" s="156" t="s">
        <v>32</v>
      </c>
      <c r="E482" s="155"/>
      <c r="F482" s="116">
        <v>1185</v>
      </c>
      <c r="G482" s="156">
        <v>968</v>
      </c>
      <c r="H482" s="155"/>
      <c r="I482" s="116">
        <v>1049</v>
      </c>
      <c r="J482" s="156">
        <v>1085</v>
      </c>
      <c r="K482" s="155"/>
      <c r="L482" s="156"/>
      <c r="M482" s="155">
        <v>0</v>
      </c>
      <c r="N482" s="116">
        <v>0</v>
      </c>
      <c r="O482" s="156">
        <v>0</v>
      </c>
      <c r="P482" s="158" t="s">
        <v>33</v>
      </c>
      <c r="Q482" s="165" t="s">
        <v>605</v>
      </c>
      <c r="R482" s="155" t="s">
        <v>459</v>
      </c>
      <c r="S482" s="116">
        <v>19</v>
      </c>
      <c r="T482" s="156">
        <v>0</v>
      </c>
      <c r="X482" s="155"/>
      <c r="Z482" s="166"/>
      <c r="AA482" s="155"/>
      <c r="AC482" s="156"/>
      <c r="AD482" s="155" t="s">
        <v>5</v>
      </c>
      <c r="AE482" s="116">
        <v>2200</v>
      </c>
      <c r="AF482" s="166" t="s">
        <v>530</v>
      </c>
      <c r="AI482" s="166"/>
      <c r="AL482" s="166"/>
      <c r="AM482" s="96">
        <f t="shared" si="36"/>
        <v>8.8248954946586154E-3</v>
      </c>
      <c r="AN482" t="e">
        <f t="shared" si="35"/>
        <v>#DIV/0!</v>
      </c>
      <c r="AO482">
        <f t="shared" si="33"/>
        <v>0</v>
      </c>
    </row>
    <row r="483" spans="2:41">
      <c r="B483" s="155">
        <v>20240616</v>
      </c>
      <c r="C483" s="116" t="s">
        <v>308</v>
      </c>
      <c r="D483" s="156" t="s">
        <v>34</v>
      </c>
      <c r="E483" s="155"/>
      <c r="F483" s="116">
        <v>1185</v>
      </c>
      <c r="G483" s="156">
        <v>968</v>
      </c>
      <c r="H483" s="155"/>
      <c r="I483" s="116">
        <v>1049</v>
      </c>
      <c r="J483" s="156">
        <v>1085</v>
      </c>
      <c r="K483" s="155"/>
      <c r="L483" s="156"/>
      <c r="M483" s="155">
        <v>0</v>
      </c>
      <c r="N483" s="116">
        <v>0</v>
      </c>
      <c r="O483" s="156">
        <v>0</v>
      </c>
      <c r="P483" s="158" t="s">
        <v>33</v>
      </c>
      <c r="Q483" s="165" t="s">
        <v>605</v>
      </c>
      <c r="R483" s="155" t="s">
        <v>459</v>
      </c>
      <c r="S483" s="116">
        <v>19</v>
      </c>
      <c r="T483" s="156">
        <v>0</v>
      </c>
      <c r="X483" s="155"/>
      <c r="Z483" s="166"/>
      <c r="AC483" s="166"/>
      <c r="AD483" s="155" t="s">
        <v>5</v>
      </c>
      <c r="AE483" s="116">
        <v>2200</v>
      </c>
      <c r="AF483" s="166" t="s">
        <v>530</v>
      </c>
      <c r="AI483" s="166"/>
      <c r="AL483" s="166"/>
      <c r="AM483" s="96">
        <f t="shared" si="36"/>
        <v>8.8248954946586154E-3</v>
      </c>
      <c r="AN483" t="e">
        <f t="shared" si="35"/>
        <v>#DIV/0!</v>
      </c>
      <c r="AO483">
        <f t="shared" si="33"/>
        <v>0</v>
      </c>
    </row>
    <row r="484" spans="2:41" ht="24">
      <c r="B484" s="155">
        <v>20240617</v>
      </c>
      <c r="C484" s="116" t="s">
        <v>308</v>
      </c>
      <c r="D484" s="156" t="s">
        <v>35</v>
      </c>
      <c r="E484" s="155"/>
      <c r="F484" s="116">
        <v>5281</v>
      </c>
      <c r="G484" s="156">
        <v>511</v>
      </c>
      <c r="H484" s="155"/>
      <c r="I484" s="116">
        <v>511</v>
      </c>
      <c r="J484" s="156">
        <v>4865</v>
      </c>
      <c r="K484" s="155"/>
      <c r="L484" s="156"/>
      <c r="M484" s="155">
        <v>-2506</v>
      </c>
      <c r="N484" s="116">
        <v>-2506</v>
      </c>
      <c r="O484" s="156">
        <v>-2506</v>
      </c>
      <c r="P484" s="158" t="s">
        <v>40</v>
      </c>
      <c r="Q484" s="165" t="s">
        <v>60</v>
      </c>
      <c r="R484" s="155" t="s">
        <v>459</v>
      </c>
      <c r="S484" s="116">
        <v>416</v>
      </c>
      <c r="T484" s="156">
        <v>0</v>
      </c>
      <c r="X484" s="168" t="s">
        <v>3</v>
      </c>
      <c r="Y484" s="116">
        <v>170</v>
      </c>
      <c r="Z484" s="166" t="s">
        <v>61</v>
      </c>
      <c r="AC484" s="166"/>
      <c r="AD484" s="155" t="s">
        <v>5</v>
      </c>
      <c r="AE484" s="116">
        <v>2023</v>
      </c>
      <c r="AF484" s="166" t="s">
        <v>609</v>
      </c>
      <c r="AI484" s="166"/>
      <c r="AL484" s="166"/>
      <c r="AM484" s="96">
        <f t="shared" si="36"/>
        <v>7.18232044198895E-2</v>
      </c>
      <c r="AN484">
        <f t="shared" si="35"/>
        <v>0</v>
      </c>
      <c r="AO484">
        <f t="shared" ref="AO484:AO492" si="37">IF(ISNUMBER(SEARCH("Outage",Z484)),1,IF(ISNUMBER(SEARCH("redispatch",Z484)),1,IF(ISNUMBER(SEARCH("ATC blocked",Z484)),1,IF(ISNUMBER(SEARCH("NTC over thermal limit",Z484)),1,IF(ISNUMBER(SEARCH("Bilateral",Z484)),1,0)))))</f>
        <v>1</v>
      </c>
    </row>
    <row r="485" spans="2:41" ht="24">
      <c r="B485" s="155">
        <v>20240617</v>
      </c>
      <c r="C485" s="116" t="s">
        <v>308</v>
      </c>
      <c r="D485" s="156" t="s">
        <v>37</v>
      </c>
      <c r="E485" s="155"/>
      <c r="F485" s="116">
        <v>5281</v>
      </c>
      <c r="G485" s="156">
        <v>511</v>
      </c>
      <c r="H485" s="155"/>
      <c r="I485" s="116">
        <v>511</v>
      </c>
      <c r="J485" s="156">
        <v>4865</v>
      </c>
      <c r="K485" s="155"/>
      <c r="L485" s="156"/>
      <c r="M485" s="155">
        <v>-2506</v>
      </c>
      <c r="N485" s="116">
        <v>-2506</v>
      </c>
      <c r="O485" s="156">
        <v>-2506</v>
      </c>
      <c r="P485" s="158" t="s">
        <v>40</v>
      </c>
      <c r="Q485" s="165" t="s">
        <v>60</v>
      </c>
      <c r="R485" s="155" t="s">
        <v>459</v>
      </c>
      <c r="S485" s="116">
        <v>416</v>
      </c>
      <c r="T485" s="156">
        <v>0</v>
      </c>
      <c r="X485" s="168" t="s">
        <v>3</v>
      </c>
      <c r="Y485" s="116">
        <v>170</v>
      </c>
      <c r="Z485" s="166" t="s">
        <v>61</v>
      </c>
      <c r="AA485" s="155"/>
      <c r="AC485" s="156"/>
      <c r="AD485" s="155" t="s">
        <v>5</v>
      </c>
      <c r="AE485" s="116">
        <v>2023</v>
      </c>
      <c r="AF485" s="166" t="s">
        <v>609</v>
      </c>
      <c r="AI485" s="166"/>
      <c r="AL485" s="166"/>
      <c r="AM485" s="96">
        <f t="shared" si="36"/>
        <v>7.18232044198895E-2</v>
      </c>
      <c r="AN485">
        <f t="shared" si="35"/>
        <v>0</v>
      </c>
      <c r="AO485">
        <f t="shared" si="37"/>
        <v>1</v>
      </c>
    </row>
    <row r="486" spans="2:41" ht="24">
      <c r="B486" s="155">
        <v>20240617</v>
      </c>
      <c r="C486" s="116" t="s">
        <v>308</v>
      </c>
      <c r="D486" s="156" t="s">
        <v>38</v>
      </c>
      <c r="E486" s="155"/>
      <c r="F486" s="116">
        <v>5281</v>
      </c>
      <c r="G486" s="156">
        <v>511</v>
      </c>
      <c r="H486" s="155"/>
      <c r="I486" s="116">
        <v>511</v>
      </c>
      <c r="J486" s="156">
        <v>4865</v>
      </c>
      <c r="K486" s="155"/>
      <c r="L486" s="156"/>
      <c r="M486" s="155">
        <v>-2506</v>
      </c>
      <c r="N486" s="116">
        <v>-2506</v>
      </c>
      <c r="O486" s="156">
        <v>-2506</v>
      </c>
      <c r="P486" s="158" t="s">
        <v>40</v>
      </c>
      <c r="Q486" s="165" t="s">
        <v>60</v>
      </c>
      <c r="R486" s="155" t="s">
        <v>459</v>
      </c>
      <c r="S486" s="116">
        <v>416</v>
      </c>
      <c r="T486" s="156">
        <v>0</v>
      </c>
      <c r="X486" s="168" t="s">
        <v>3</v>
      </c>
      <c r="Y486" s="116">
        <v>170</v>
      </c>
      <c r="Z486" s="166" t="s">
        <v>61</v>
      </c>
      <c r="AA486" s="155"/>
      <c r="AC486" s="156"/>
      <c r="AD486" s="155" t="s">
        <v>5</v>
      </c>
      <c r="AE486" s="116">
        <v>2023</v>
      </c>
      <c r="AF486" s="166" t="s">
        <v>609</v>
      </c>
      <c r="AI486" s="166"/>
      <c r="AL486" s="166"/>
      <c r="AM486" s="96">
        <f t="shared" si="36"/>
        <v>7.18232044198895E-2</v>
      </c>
      <c r="AN486">
        <f t="shared" si="35"/>
        <v>0</v>
      </c>
      <c r="AO486">
        <f t="shared" si="37"/>
        <v>1</v>
      </c>
    </row>
    <row r="487" spans="2:41" ht="24">
      <c r="B487" s="155">
        <v>20240617</v>
      </c>
      <c r="C487" s="116" t="s">
        <v>308</v>
      </c>
      <c r="D487" s="156" t="s">
        <v>39</v>
      </c>
      <c r="E487" s="155"/>
      <c r="F487" s="116">
        <v>6031</v>
      </c>
      <c r="G487" s="156">
        <v>658</v>
      </c>
      <c r="H487" s="155"/>
      <c r="I487" s="116">
        <v>658</v>
      </c>
      <c r="J487" s="156">
        <v>4865</v>
      </c>
      <c r="K487" s="155"/>
      <c r="L487" s="156"/>
      <c r="M487" s="155">
        <v>-1908</v>
      </c>
      <c r="N487" s="116">
        <v>-1908</v>
      </c>
      <c r="O487" s="156">
        <v>-1908</v>
      </c>
      <c r="P487" s="158" t="s">
        <v>30</v>
      </c>
      <c r="Q487" s="165" t="s">
        <v>60</v>
      </c>
      <c r="R487" s="155" t="s">
        <v>459</v>
      </c>
      <c r="S487" s="116">
        <v>1166</v>
      </c>
      <c r="T487" s="156">
        <v>0</v>
      </c>
      <c r="X487" s="168" t="s">
        <v>3</v>
      </c>
      <c r="Y487" s="116">
        <v>170</v>
      </c>
      <c r="Z487" s="156"/>
      <c r="AA487" s="155"/>
      <c r="AC487" s="156"/>
      <c r="AD487" s="155" t="s">
        <v>5</v>
      </c>
      <c r="AE487" s="116">
        <v>2023</v>
      </c>
      <c r="AF487" s="166" t="s">
        <v>609</v>
      </c>
      <c r="AI487" s="166"/>
      <c r="AL487" s="166"/>
      <c r="AM487" s="96">
        <f t="shared" si="36"/>
        <v>0.17431604126177305</v>
      </c>
      <c r="AN487">
        <f t="shared" si="35"/>
        <v>0</v>
      </c>
      <c r="AO487">
        <f t="shared" si="37"/>
        <v>0</v>
      </c>
    </row>
    <row r="488" spans="2:41" ht="24">
      <c r="B488" s="155">
        <v>20240617</v>
      </c>
      <c r="C488" s="116" t="s">
        <v>308</v>
      </c>
      <c r="D488" s="156" t="s">
        <v>43</v>
      </c>
      <c r="E488" s="155"/>
      <c r="F488" s="116">
        <v>6031</v>
      </c>
      <c r="G488" s="156">
        <v>658</v>
      </c>
      <c r="H488" s="155"/>
      <c r="I488" s="116">
        <v>658</v>
      </c>
      <c r="J488" s="156">
        <v>4865</v>
      </c>
      <c r="K488" s="155"/>
      <c r="L488" s="156"/>
      <c r="M488" s="155">
        <v>-1908</v>
      </c>
      <c r="N488" s="116">
        <v>-1908</v>
      </c>
      <c r="O488" s="156">
        <v>-1908</v>
      </c>
      <c r="P488" s="158" t="s">
        <v>30</v>
      </c>
      <c r="Q488" s="165" t="s">
        <v>60</v>
      </c>
      <c r="R488" s="155" t="s">
        <v>459</v>
      </c>
      <c r="S488" s="116">
        <v>1166</v>
      </c>
      <c r="T488" s="156">
        <v>0</v>
      </c>
      <c r="X488" s="168" t="s">
        <v>3</v>
      </c>
      <c r="Y488" s="116">
        <v>170</v>
      </c>
      <c r="Z488" s="156"/>
      <c r="AA488" s="155"/>
      <c r="AC488" s="156"/>
      <c r="AD488" s="155" t="s">
        <v>5</v>
      </c>
      <c r="AE488" s="116">
        <v>2023</v>
      </c>
      <c r="AF488" s="166" t="s">
        <v>609</v>
      </c>
      <c r="AI488" s="166"/>
      <c r="AL488" s="166"/>
      <c r="AM488" s="96">
        <f t="shared" si="36"/>
        <v>0.17431604126177305</v>
      </c>
      <c r="AN488">
        <f t="shared" si="35"/>
        <v>0</v>
      </c>
      <c r="AO488">
        <f t="shared" si="37"/>
        <v>0</v>
      </c>
    </row>
    <row r="489" spans="2:41" ht="24">
      <c r="B489" s="155">
        <v>20240617</v>
      </c>
      <c r="C489" s="116" t="s">
        <v>308</v>
      </c>
      <c r="D489" s="156" t="s">
        <v>45</v>
      </c>
      <c r="E489" s="155"/>
      <c r="F489" s="116">
        <v>6031</v>
      </c>
      <c r="G489" s="156">
        <v>658</v>
      </c>
      <c r="H489" s="155"/>
      <c r="I489" s="116">
        <v>658</v>
      </c>
      <c r="J489" s="156">
        <v>4865</v>
      </c>
      <c r="K489" s="155"/>
      <c r="L489" s="156"/>
      <c r="M489" s="155">
        <v>-1908</v>
      </c>
      <c r="N489" s="116">
        <v>-1908</v>
      </c>
      <c r="O489" s="156">
        <v>-1908</v>
      </c>
      <c r="P489" s="158" t="s">
        <v>30</v>
      </c>
      <c r="Q489" s="165" t="s">
        <v>60</v>
      </c>
      <c r="R489" s="155" t="s">
        <v>459</v>
      </c>
      <c r="S489" s="116">
        <v>1166</v>
      </c>
      <c r="T489" s="156">
        <v>0</v>
      </c>
      <c r="X489" s="168" t="s">
        <v>3</v>
      </c>
      <c r="Y489" s="116">
        <v>170</v>
      </c>
      <c r="Z489" s="156"/>
      <c r="AA489" s="155"/>
      <c r="AC489" s="156"/>
      <c r="AD489" s="155" t="s">
        <v>5</v>
      </c>
      <c r="AE489" s="116">
        <v>2023</v>
      </c>
      <c r="AF489" s="166" t="s">
        <v>609</v>
      </c>
      <c r="AI489" s="166"/>
      <c r="AL489" s="166"/>
      <c r="AM489" s="96">
        <f t="shared" si="36"/>
        <v>0.17431604126177305</v>
      </c>
      <c r="AN489">
        <f t="shared" si="35"/>
        <v>0</v>
      </c>
      <c r="AO489">
        <f t="shared" si="37"/>
        <v>0</v>
      </c>
    </row>
    <row r="490" spans="2:41" ht="24">
      <c r="B490" s="155">
        <v>20240617</v>
      </c>
      <c r="C490" s="116" t="s">
        <v>308</v>
      </c>
      <c r="D490" s="156" t="s">
        <v>46</v>
      </c>
      <c r="E490" s="155"/>
      <c r="F490" s="116">
        <v>6531</v>
      </c>
      <c r="G490" s="156">
        <v>658</v>
      </c>
      <c r="H490" s="155"/>
      <c r="I490" s="116">
        <v>658</v>
      </c>
      <c r="J490" s="156">
        <v>5443</v>
      </c>
      <c r="K490" s="155"/>
      <c r="L490" s="156"/>
      <c r="M490" s="155">
        <v>-3024</v>
      </c>
      <c r="N490" s="116">
        <v>-3024</v>
      </c>
      <c r="O490" s="156">
        <v>-3024</v>
      </c>
      <c r="P490" s="158" t="s">
        <v>30</v>
      </c>
      <c r="Q490" s="165" t="s">
        <v>60</v>
      </c>
      <c r="R490" s="155" t="s">
        <v>459</v>
      </c>
      <c r="S490" s="116">
        <v>1088</v>
      </c>
      <c r="T490" s="156">
        <v>0</v>
      </c>
      <c r="X490" s="168" t="s">
        <v>3</v>
      </c>
      <c r="Y490" s="116">
        <v>170</v>
      </c>
      <c r="Z490" s="156"/>
      <c r="AA490" s="155"/>
      <c r="AC490" s="156"/>
      <c r="AD490" s="155" t="s">
        <v>5</v>
      </c>
      <c r="AE490" s="116">
        <v>2023</v>
      </c>
      <c r="AF490" s="166" t="s">
        <v>609</v>
      </c>
      <c r="AI490" s="166"/>
      <c r="AL490" s="166"/>
      <c r="AM490" s="96">
        <f t="shared" si="36"/>
        <v>0.15134232855751842</v>
      </c>
      <c r="AN490">
        <f t="shared" si="35"/>
        <v>0</v>
      </c>
      <c r="AO490">
        <f t="shared" si="37"/>
        <v>0</v>
      </c>
    </row>
    <row r="491" spans="2:41" ht="24">
      <c r="B491" s="155">
        <v>20240617</v>
      </c>
      <c r="C491" s="116" t="s">
        <v>308</v>
      </c>
      <c r="D491" s="156" t="s">
        <v>47</v>
      </c>
      <c r="E491" s="155"/>
      <c r="F491" s="116">
        <v>6531</v>
      </c>
      <c r="G491" s="156">
        <v>658</v>
      </c>
      <c r="H491" s="155"/>
      <c r="I491" s="116">
        <v>658</v>
      </c>
      <c r="J491" s="156">
        <v>5765</v>
      </c>
      <c r="K491" s="155"/>
      <c r="L491" s="156"/>
      <c r="M491" s="155">
        <v>-3024</v>
      </c>
      <c r="N491" s="116">
        <v>-3024</v>
      </c>
      <c r="O491" s="156">
        <v>-3024</v>
      </c>
      <c r="P491" s="158" t="s">
        <v>30</v>
      </c>
      <c r="Q491" s="165" t="s">
        <v>60</v>
      </c>
      <c r="R491" s="155" t="s">
        <v>459</v>
      </c>
      <c r="S491" s="116">
        <v>766</v>
      </c>
      <c r="T491" s="156">
        <v>0</v>
      </c>
      <c r="X491" s="168" t="s">
        <v>3</v>
      </c>
      <c r="Y491" s="116">
        <v>170</v>
      </c>
      <c r="Z491" s="156"/>
      <c r="AA491" s="155"/>
      <c r="AC491" s="156"/>
      <c r="AD491" s="155" t="s">
        <v>5</v>
      </c>
      <c r="AE491" s="116">
        <v>2023</v>
      </c>
      <c r="AF491" s="166" t="s">
        <v>609</v>
      </c>
      <c r="AI491" s="166"/>
      <c r="AL491" s="166"/>
      <c r="AM491" s="96">
        <f t="shared" si="36"/>
        <v>0.10655167617192933</v>
      </c>
      <c r="AN491">
        <f t="shared" si="35"/>
        <v>0</v>
      </c>
      <c r="AO491">
        <f t="shared" si="37"/>
        <v>0</v>
      </c>
    </row>
    <row r="492" spans="2:41" ht="24">
      <c r="B492" s="155">
        <v>20240617</v>
      </c>
      <c r="C492" s="116" t="s">
        <v>308</v>
      </c>
      <c r="D492" s="156" t="s">
        <v>48</v>
      </c>
      <c r="E492" s="155"/>
      <c r="F492" s="116">
        <v>6171</v>
      </c>
      <c r="G492" s="156">
        <v>657</v>
      </c>
      <c r="H492" s="155"/>
      <c r="I492" s="116">
        <v>657</v>
      </c>
      <c r="J492" s="156">
        <v>5629</v>
      </c>
      <c r="K492" s="155"/>
      <c r="L492" s="156"/>
      <c r="M492" s="116">
        <v>-2646</v>
      </c>
      <c r="N492" s="116">
        <v>-2646</v>
      </c>
      <c r="O492" s="156">
        <v>-2646</v>
      </c>
      <c r="P492" s="158" t="s">
        <v>40</v>
      </c>
      <c r="Q492" s="165" t="s">
        <v>60</v>
      </c>
      <c r="R492" s="155" t="s">
        <v>459</v>
      </c>
      <c r="S492" s="116">
        <v>542</v>
      </c>
      <c r="T492" s="156">
        <v>0</v>
      </c>
      <c r="X492" s="168" t="s">
        <v>3</v>
      </c>
      <c r="Y492" s="116">
        <v>190</v>
      </c>
      <c r="Z492" s="156"/>
      <c r="AA492" s="155"/>
      <c r="AC492" s="156"/>
      <c r="AD492" s="155" t="s">
        <v>5</v>
      </c>
      <c r="AE492" s="116">
        <v>2023</v>
      </c>
      <c r="AF492" s="166" t="s">
        <v>609</v>
      </c>
      <c r="AI492" s="166"/>
      <c r="AL492" s="166"/>
      <c r="AM492" s="96">
        <f t="shared" si="36"/>
        <v>7.9379027533684823E-2</v>
      </c>
      <c r="AN492">
        <f t="shared" si="35"/>
        <v>0</v>
      </c>
      <c r="AO492">
        <f t="shared" si="37"/>
        <v>0</v>
      </c>
    </row>
    <row r="493" spans="2:41">
      <c r="B493" s="155">
        <v>20240619</v>
      </c>
      <c r="C493" s="116" t="s">
        <v>308</v>
      </c>
      <c r="D493" s="156" t="s">
        <v>39</v>
      </c>
      <c r="E493" s="155"/>
      <c r="F493" s="116">
        <v>7506</v>
      </c>
      <c r="G493" s="156">
        <v>664</v>
      </c>
      <c r="I493" s="116">
        <v>664</v>
      </c>
      <c r="J493" s="156">
        <v>5435</v>
      </c>
      <c r="K493" s="155"/>
      <c r="L493" s="156"/>
      <c r="M493" s="116">
        <v>0</v>
      </c>
      <c r="N493" s="116">
        <v>0</v>
      </c>
      <c r="O493" s="116">
        <v>0</v>
      </c>
      <c r="P493" s="158" t="s">
        <v>33</v>
      </c>
      <c r="Q493" s="165" t="s">
        <v>605</v>
      </c>
      <c r="R493" s="155" t="s">
        <v>459</v>
      </c>
      <c r="S493" s="116">
        <v>2071</v>
      </c>
      <c r="T493" s="156">
        <v>0</v>
      </c>
      <c r="X493" s="168" t="s">
        <v>3</v>
      </c>
      <c r="Y493" s="116">
        <v>170</v>
      </c>
      <c r="Z493" s="156"/>
      <c r="AC493" s="156"/>
      <c r="AF493" s="166"/>
      <c r="AI493" s="166"/>
      <c r="AJ493" s="155" t="s">
        <v>135</v>
      </c>
      <c r="AK493" s="116">
        <v>-10000</v>
      </c>
      <c r="AL493" s="166" t="s">
        <v>548</v>
      </c>
    </row>
    <row r="494" spans="2:41">
      <c r="B494" s="155">
        <v>20240619</v>
      </c>
      <c r="C494" s="116" t="s">
        <v>308</v>
      </c>
      <c r="D494" s="156" t="s">
        <v>43</v>
      </c>
      <c r="E494" s="155"/>
      <c r="F494" s="116">
        <v>7506</v>
      </c>
      <c r="G494" s="156">
        <v>664</v>
      </c>
      <c r="I494" s="116">
        <v>664</v>
      </c>
      <c r="J494" s="156">
        <v>5435</v>
      </c>
      <c r="K494" s="155"/>
      <c r="L494" s="156"/>
      <c r="M494" s="116">
        <v>0</v>
      </c>
      <c r="N494" s="116">
        <v>0</v>
      </c>
      <c r="O494" s="116">
        <v>0</v>
      </c>
      <c r="P494" s="158" t="s">
        <v>33</v>
      </c>
      <c r="Q494" s="165" t="s">
        <v>605</v>
      </c>
      <c r="R494" s="155" t="s">
        <v>459</v>
      </c>
      <c r="S494" s="116">
        <v>2071</v>
      </c>
      <c r="T494" s="156">
        <v>0</v>
      </c>
      <c r="X494" s="168" t="s">
        <v>3</v>
      </c>
      <c r="Y494" s="116">
        <v>170</v>
      </c>
      <c r="Z494" s="156"/>
      <c r="AC494" s="156"/>
      <c r="AF494" s="166"/>
      <c r="AI494" s="166"/>
      <c r="AJ494" s="155" t="s">
        <v>135</v>
      </c>
      <c r="AK494" s="116">
        <v>-10000</v>
      </c>
      <c r="AL494" s="166" t="s">
        <v>548</v>
      </c>
    </row>
    <row r="495" spans="2:41">
      <c r="B495" s="155">
        <v>20240619</v>
      </c>
      <c r="C495" s="116" t="s">
        <v>308</v>
      </c>
      <c r="D495" s="156" t="s">
        <v>45</v>
      </c>
      <c r="E495" s="155"/>
      <c r="F495" s="116">
        <v>7506</v>
      </c>
      <c r="G495" s="156">
        <v>664</v>
      </c>
      <c r="I495" s="116">
        <v>664</v>
      </c>
      <c r="J495" s="156">
        <v>5435</v>
      </c>
      <c r="K495" s="155"/>
      <c r="L495" s="156"/>
      <c r="M495" s="116">
        <v>0</v>
      </c>
      <c r="N495" s="116">
        <v>0</v>
      </c>
      <c r="O495" s="116">
        <v>0</v>
      </c>
      <c r="P495" s="158" t="s">
        <v>33</v>
      </c>
      <c r="Q495" s="165" t="s">
        <v>605</v>
      </c>
      <c r="R495" s="155" t="s">
        <v>459</v>
      </c>
      <c r="S495" s="116">
        <v>2071</v>
      </c>
      <c r="T495" s="156">
        <v>0</v>
      </c>
      <c r="X495" s="168" t="s">
        <v>3</v>
      </c>
      <c r="Y495" s="116">
        <v>170</v>
      </c>
      <c r="Z495" s="156"/>
      <c r="AC495" s="156"/>
      <c r="AF495" s="166"/>
      <c r="AI495" s="166"/>
      <c r="AJ495" s="155" t="s">
        <v>135</v>
      </c>
      <c r="AK495" s="116">
        <v>-10000</v>
      </c>
      <c r="AL495" s="166" t="s">
        <v>548</v>
      </c>
    </row>
    <row r="496" spans="2:41">
      <c r="B496" s="155">
        <v>20240620</v>
      </c>
      <c r="C496" s="116" t="s">
        <v>308</v>
      </c>
      <c r="D496" s="156" t="s">
        <v>46</v>
      </c>
      <c r="E496" s="155"/>
      <c r="F496" s="116">
        <v>6881</v>
      </c>
      <c r="G496" s="156">
        <v>609</v>
      </c>
      <c r="I496" s="116">
        <v>609</v>
      </c>
      <c r="J496" s="156">
        <v>5709</v>
      </c>
      <c r="K496" s="155"/>
      <c r="L496" s="156"/>
      <c r="M496" s="116">
        <v>-1307</v>
      </c>
      <c r="N496" s="116">
        <v>-1307</v>
      </c>
      <c r="O496" s="116">
        <v>-1307</v>
      </c>
      <c r="P496" s="158" t="s">
        <v>40</v>
      </c>
      <c r="Q496" s="165" t="s">
        <v>552</v>
      </c>
      <c r="R496" s="155" t="s">
        <v>459</v>
      </c>
      <c r="S496" s="116">
        <v>1172</v>
      </c>
      <c r="T496" s="156">
        <v>0</v>
      </c>
      <c r="X496" s="155"/>
      <c r="Z496" s="156"/>
      <c r="AC496" s="156"/>
      <c r="AF496" s="166"/>
      <c r="AI496" s="166"/>
      <c r="AL496" s="166"/>
    </row>
    <row r="497" spans="2:38">
      <c r="B497" s="155">
        <v>20240620</v>
      </c>
      <c r="C497" s="116" t="s">
        <v>308</v>
      </c>
      <c r="D497" s="156" t="s">
        <v>47</v>
      </c>
      <c r="E497" s="155"/>
      <c r="F497" s="116">
        <v>6881</v>
      </c>
      <c r="G497" s="156">
        <v>609</v>
      </c>
      <c r="I497" s="116">
        <v>609</v>
      </c>
      <c r="J497" s="156">
        <v>5709</v>
      </c>
      <c r="K497" s="155"/>
      <c r="L497" s="156"/>
      <c r="M497" s="116">
        <v>-1307</v>
      </c>
      <c r="N497" s="116">
        <v>-1307</v>
      </c>
      <c r="O497" s="116">
        <v>-1307</v>
      </c>
      <c r="P497" s="158" t="s">
        <v>40</v>
      </c>
      <c r="Q497" s="165" t="s">
        <v>552</v>
      </c>
      <c r="R497" s="155" t="s">
        <v>459</v>
      </c>
      <c r="S497" s="116">
        <v>1172</v>
      </c>
      <c r="T497" s="156">
        <v>0</v>
      </c>
      <c r="X497" s="155"/>
      <c r="Z497" s="156"/>
      <c r="AC497" s="156"/>
      <c r="AF497" s="166"/>
      <c r="AI497" s="166"/>
      <c r="AL497" s="166"/>
    </row>
    <row r="498" spans="2:38">
      <c r="B498" s="155">
        <v>20240620</v>
      </c>
      <c r="C498" s="116" t="s">
        <v>308</v>
      </c>
      <c r="D498" s="156" t="s">
        <v>48</v>
      </c>
      <c r="E498" s="155"/>
      <c r="F498" s="116">
        <v>6521</v>
      </c>
      <c r="G498" s="156">
        <v>634</v>
      </c>
      <c r="I498" s="116">
        <v>634</v>
      </c>
      <c r="J498" s="156">
        <v>5162</v>
      </c>
      <c r="K498" s="155"/>
      <c r="L498" s="156"/>
      <c r="M498" s="116">
        <v>-903</v>
      </c>
      <c r="N498" s="116">
        <v>-903</v>
      </c>
      <c r="O498" s="116">
        <v>-903</v>
      </c>
      <c r="P498" s="158" t="s">
        <v>40</v>
      </c>
      <c r="Q498" s="165" t="s">
        <v>605</v>
      </c>
      <c r="R498" s="155" t="s">
        <v>459</v>
      </c>
      <c r="S498" s="116">
        <v>1359</v>
      </c>
      <c r="T498" s="156">
        <v>0</v>
      </c>
      <c r="X498" s="155"/>
      <c r="Z498" s="156"/>
      <c r="AC498" s="156"/>
      <c r="AF498" s="166"/>
      <c r="AI498" s="166"/>
      <c r="AL498" s="166"/>
    </row>
    <row r="499" spans="2:38">
      <c r="B499" s="155">
        <v>20240622</v>
      </c>
      <c r="C499" s="116" t="s">
        <v>308</v>
      </c>
      <c r="D499" s="156" t="s">
        <v>39</v>
      </c>
      <c r="E499" s="155"/>
      <c r="F499" s="116">
        <v>4624</v>
      </c>
      <c r="G499" s="156">
        <v>655</v>
      </c>
      <c r="I499" s="116">
        <v>655</v>
      </c>
      <c r="J499" s="156">
        <v>4359</v>
      </c>
      <c r="K499" s="155"/>
      <c r="L499" s="156"/>
      <c r="M499" s="116">
        <v>-2792</v>
      </c>
      <c r="N499" s="116">
        <v>-2792</v>
      </c>
      <c r="O499" s="116">
        <v>-2792</v>
      </c>
      <c r="P499" s="158" t="s">
        <v>30</v>
      </c>
      <c r="Q499" s="165" t="s">
        <v>110</v>
      </c>
      <c r="R499" s="155" t="s">
        <v>459</v>
      </c>
      <c r="S499" s="116">
        <v>265</v>
      </c>
      <c r="T499" s="156">
        <v>0</v>
      </c>
      <c r="U499" s="116" t="s">
        <v>110</v>
      </c>
      <c r="W499" s="116" t="s">
        <v>110</v>
      </c>
      <c r="X499" s="168" t="s">
        <v>3</v>
      </c>
      <c r="Y499" s="116">
        <v>170</v>
      </c>
      <c r="Z499" s="156"/>
      <c r="AC499" s="156"/>
      <c r="AF499" s="166"/>
      <c r="AI499" s="166"/>
      <c r="AL499" s="166"/>
    </row>
    <row r="500" spans="2:38">
      <c r="B500" s="155">
        <v>20240623</v>
      </c>
      <c r="C500" s="116" t="s">
        <v>308</v>
      </c>
      <c r="D500" s="156" t="s">
        <v>32</v>
      </c>
      <c r="E500" s="155"/>
      <c r="F500" s="116">
        <v>1329</v>
      </c>
      <c r="G500" s="156">
        <v>450</v>
      </c>
      <c r="I500" s="116">
        <v>450</v>
      </c>
      <c r="J500" s="156">
        <v>1155</v>
      </c>
      <c r="K500" s="155"/>
      <c r="L500" s="156"/>
      <c r="M500" s="116">
        <v>0</v>
      </c>
      <c r="N500" s="116">
        <v>0</v>
      </c>
      <c r="O500" s="116">
        <v>0</v>
      </c>
      <c r="P500" s="158" t="s">
        <v>30</v>
      </c>
      <c r="Q500" s="165" t="s">
        <v>605</v>
      </c>
      <c r="R500" s="155" t="s">
        <v>459</v>
      </c>
      <c r="S500" s="116">
        <v>174</v>
      </c>
      <c r="T500" s="156">
        <v>0</v>
      </c>
      <c r="X500" s="168" t="s">
        <v>3</v>
      </c>
      <c r="Y500" s="116">
        <v>190</v>
      </c>
      <c r="Z500" s="156"/>
      <c r="AC500" s="156"/>
      <c r="AF500" s="166"/>
      <c r="AI500" s="166"/>
      <c r="AL500" s="166"/>
    </row>
    <row r="501" spans="2:38">
      <c r="B501" s="155">
        <v>20240623</v>
      </c>
      <c r="C501" s="116" t="s">
        <v>308</v>
      </c>
      <c r="D501" s="156" t="s">
        <v>34</v>
      </c>
      <c r="E501" s="155"/>
      <c r="F501" s="116">
        <v>1329</v>
      </c>
      <c r="G501" s="156">
        <v>450</v>
      </c>
      <c r="I501" s="116">
        <v>450</v>
      </c>
      <c r="J501" s="156">
        <v>1155</v>
      </c>
      <c r="K501" s="155"/>
      <c r="L501" s="156"/>
      <c r="M501" s="116">
        <v>0</v>
      </c>
      <c r="N501" s="116">
        <v>0</v>
      </c>
      <c r="O501" s="116">
        <v>0</v>
      </c>
      <c r="P501" s="158" t="s">
        <v>30</v>
      </c>
      <c r="Q501" s="165" t="s">
        <v>605</v>
      </c>
      <c r="R501" s="155" t="s">
        <v>459</v>
      </c>
      <c r="S501" s="116">
        <v>174</v>
      </c>
      <c r="T501" s="156">
        <v>0</v>
      </c>
      <c r="X501" s="168" t="s">
        <v>3</v>
      </c>
      <c r="Y501" s="116">
        <v>190</v>
      </c>
      <c r="Z501" s="156"/>
      <c r="AC501" s="156"/>
      <c r="AF501" s="166"/>
      <c r="AI501" s="166"/>
      <c r="AL501" s="166"/>
    </row>
    <row r="502" spans="2:38">
      <c r="B502" s="155">
        <v>20240623</v>
      </c>
      <c r="C502" s="116" t="s">
        <v>308</v>
      </c>
      <c r="D502" s="156" t="s">
        <v>39</v>
      </c>
      <c r="E502" s="155"/>
      <c r="F502" s="116">
        <v>4257</v>
      </c>
      <c r="G502" s="156">
        <v>372</v>
      </c>
      <c r="I502" s="116">
        <v>372</v>
      </c>
      <c r="J502" s="156">
        <v>3800</v>
      </c>
      <c r="K502" s="155"/>
      <c r="L502" s="156"/>
      <c r="M502" s="116">
        <v>-2705</v>
      </c>
      <c r="N502" s="116">
        <v>-2705</v>
      </c>
      <c r="O502" s="116">
        <v>-2705</v>
      </c>
      <c r="P502" s="158" t="s">
        <v>30</v>
      </c>
      <c r="Q502" s="165" t="s">
        <v>110</v>
      </c>
      <c r="R502" s="155" t="s">
        <v>459</v>
      </c>
      <c r="S502" s="116">
        <v>457</v>
      </c>
      <c r="T502" s="156">
        <v>0</v>
      </c>
      <c r="U502" s="116" t="s">
        <v>110</v>
      </c>
      <c r="W502" s="116" t="s">
        <v>110</v>
      </c>
      <c r="X502" s="168" t="s">
        <v>3</v>
      </c>
      <c r="Y502" s="116">
        <v>190</v>
      </c>
      <c r="Z502" s="156"/>
      <c r="AC502" s="156"/>
      <c r="AF502" s="166"/>
      <c r="AI502" s="166"/>
      <c r="AL502" s="166"/>
    </row>
    <row r="503" spans="2:38">
      <c r="B503" s="155">
        <v>20240623</v>
      </c>
      <c r="C503" s="116" t="s">
        <v>308</v>
      </c>
      <c r="D503" s="156" t="s">
        <v>46</v>
      </c>
      <c r="E503" s="155"/>
      <c r="F503" s="116">
        <v>6896</v>
      </c>
      <c r="G503" s="156">
        <v>669</v>
      </c>
      <c r="I503" s="116">
        <v>669</v>
      </c>
      <c r="J503" s="156">
        <v>5752</v>
      </c>
      <c r="K503" s="155"/>
      <c r="L503" s="156"/>
      <c r="M503" s="116">
        <v>0</v>
      </c>
      <c r="N503" s="116">
        <v>0</v>
      </c>
      <c r="O503" s="116">
        <v>0</v>
      </c>
      <c r="P503" s="158" t="s">
        <v>33</v>
      </c>
      <c r="Q503" s="165" t="s">
        <v>552</v>
      </c>
      <c r="R503" s="155" t="s">
        <v>459</v>
      </c>
      <c r="S503" s="116">
        <v>1144</v>
      </c>
      <c r="T503" s="156">
        <v>0</v>
      </c>
      <c r="X503" s="168" t="s">
        <v>3</v>
      </c>
      <c r="Y503" s="116">
        <v>190</v>
      </c>
      <c r="Z503" s="156"/>
      <c r="AC503" s="156"/>
      <c r="AF503" s="166"/>
      <c r="AI503" s="166"/>
      <c r="AL503" s="166"/>
    </row>
    <row r="504" spans="2:38" ht="24">
      <c r="B504" s="155">
        <v>20240623</v>
      </c>
      <c r="C504" s="116" t="s">
        <v>308</v>
      </c>
      <c r="D504" s="156" t="s">
        <v>47</v>
      </c>
      <c r="E504" s="155"/>
      <c r="F504" s="116">
        <v>6896</v>
      </c>
      <c r="G504" s="156">
        <v>669</v>
      </c>
      <c r="I504" s="116">
        <v>669</v>
      </c>
      <c r="J504" s="156">
        <v>5691</v>
      </c>
      <c r="K504" s="155"/>
      <c r="L504" s="156"/>
      <c r="M504" s="116">
        <v>0</v>
      </c>
      <c r="N504" s="116">
        <v>0</v>
      </c>
      <c r="O504" s="116">
        <v>0</v>
      </c>
      <c r="P504" s="158" t="s">
        <v>33</v>
      </c>
      <c r="Q504" s="165" t="s">
        <v>60</v>
      </c>
      <c r="R504" s="155" t="s">
        <v>459</v>
      </c>
      <c r="S504" s="116">
        <v>1205</v>
      </c>
      <c r="T504" s="156">
        <v>0</v>
      </c>
      <c r="X504" s="168" t="s">
        <v>3</v>
      </c>
      <c r="Y504" s="116">
        <v>190</v>
      </c>
      <c r="Z504" s="166" t="s">
        <v>61</v>
      </c>
      <c r="AC504" s="156"/>
      <c r="AF504" s="166"/>
      <c r="AI504" s="166"/>
      <c r="AJ504" s="155" t="s">
        <v>135</v>
      </c>
      <c r="AK504" s="116">
        <v>-10000</v>
      </c>
      <c r="AL504" s="166" t="s">
        <v>548</v>
      </c>
    </row>
    <row r="505" spans="2:38">
      <c r="B505" s="155">
        <v>20240623</v>
      </c>
      <c r="C505" s="116" t="s">
        <v>308</v>
      </c>
      <c r="D505" s="156" t="s">
        <v>48</v>
      </c>
      <c r="E505" s="155"/>
      <c r="F505" s="116">
        <v>6896</v>
      </c>
      <c r="G505" s="156">
        <v>669</v>
      </c>
      <c r="I505" s="116">
        <v>669</v>
      </c>
      <c r="J505" s="156">
        <v>5752</v>
      </c>
      <c r="K505" s="155"/>
      <c r="L505" s="156"/>
      <c r="M505" s="116">
        <v>0</v>
      </c>
      <c r="N505" s="116">
        <v>0</v>
      </c>
      <c r="O505" s="116">
        <v>0</v>
      </c>
      <c r="P505" s="158" t="s">
        <v>33</v>
      </c>
      <c r="Q505" s="165" t="s">
        <v>552</v>
      </c>
      <c r="R505" s="155" t="s">
        <v>459</v>
      </c>
      <c r="S505" s="116">
        <v>1144</v>
      </c>
      <c r="T505" s="156">
        <v>0</v>
      </c>
      <c r="X505" s="168" t="s">
        <v>3</v>
      </c>
      <c r="Y505" s="116">
        <v>190</v>
      </c>
      <c r="Z505" s="156"/>
      <c r="AC505" s="156"/>
      <c r="AF505" s="166"/>
      <c r="AI505" s="166"/>
      <c r="AL505" s="166"/>
    </row>
    <row r="506" spans="2:38">
      <c r="B506" s="155">
        <v>20240625</v>
      </c>
      <c r="C506" s="116" t="s">
        <v>308</v>
      </c>
      <c r="D506" s="156" t="s">
        <v>39</v>
      </c>
      <c r="E506" s="155"/>
      <c r="F506" s="116">
        <v>7256</v>
      </c>
      <c r="G506" s="156">
        <v>642</v>
      </c>
      <c r="I506" s="116">
        <v>642</v>
      </c>
      <c r="J506" s="156">
        <v>6154</v>
      </c>
      <c r="K506" s="155"/>
      <c r="L506" s="156"/>
      <c r="M506" s="116">
        <v>-1878</v>
      </c>
      <c r="N506" s="116">
        <v>-1878</v>
      </c>
      <c r="O506" s="116">
        <v>-1878</v>
      </c>
      <c r="P506" s="158" t="s">
        <v>40</v>
      </c>
      <c r="Q506" s="165" t="s">
        <v>30</v>
      </c>
      <c r="R506" s="155" t="s">
        <v>459</v>
      </c>
      <c r="S506" s="116">
        <v>1102</v>
      </c>
      <c r="T506" s="156">
        <v>0</v>
      </c>
      <c r="X506" s="155"/>
      <c r="Z506" s="156"/>
      <c r="AC506" s="156"/>
      <c r="AF506" s="166"/>
      <c r="AI506" s="166"/>
      <c r="AL506" s="166"/>
    </row>
    <row r="507" spans="2:38">
      <c r="B507" s="155">
        <v>20240625</v>
      </c>
      <c r="C507" s="116" t="s">
        <v>308</v>
      </c>
      <c r="D507" s="156" t="s">
        <v>43</v>
      </c>
      <c r="E507" s="155"/>
      <c r="F507" s="116">
        <v>7256</v>
      </c>
      <c r="G507" s="156">
        <v>642</v>
      </c>
      <c r="I507" s="116">
        <v>642</v>
      </c>
      <c r="J507" s="156">
        <v>6154</v>
      </c>
      <c r="K507" s="155"/>
      <c r="L507" s="156"/>
      <c r="M507" s="116">
        <v>-1878</v>
      </c>
      <c r="N507" s="116">
        <v>-1878</v>
      </c>
      <c r="O507" s="116">
        <v>-1878</v>
      </c>
      <c r="P507" s="158" t="s">
        <v>40</v>
      </c>
      <c r="Q507" s="165" t="s">
        <v>30</v>
      </c>
      <c r="R507" s="155" t="s">
        <v>459</v>
      </c>
      <c r="S507" s="116">
        <v>1102</v>
      </c>
      <c r="T507" s="156">
        <v>0</v>
      </c>
      <c r="X507" s="155"/>
      <c r="Z507" s="156"/>
      <c r="AC507" s="156"/>
      <c r="AF507" s="166"/>
      <c r="AI507" s="166"/>
      <c r="AL507" s="166"/>
    </row>
    <row r="508" spans="2:38">
      <c r="B508" s="155">
        <v>20240625</v>
      </c>
      <c r="C508" s="116" t="s">
        <v>308</v>
      </c>
      <c r="D508" s="156" t="s">
        <v>45</v>
      </c>
      <c r="E508" s="155"/>
      <c r="F508" s="116">
        <v>7256</v>
      </c>
      <c r="G508" s="156">
        <v>642</v>
      </c>
      <c r="I508" s="116">
        <v>642</v>
      </c>
      <c r="J508" s="156">
        <v>6118</v>
      </c>
      <c r="K508" s="155"/>
      <c r="L508" s="156"/>
      <c r="M508" s="116">
        <v>-1878</v>
      </c>
      <c r="N508" s="116">
        <v>-1878</v>
      </c>
      <c r="O508" s="116">
        <v>-1878</v>
      </c>
      <c r="P508" s="158" t="s">
        <v>40</v>
      </c>
      <c r="Q508" s="165" t="s">
        <v>30</v>
      </c>
      <c r="R508" s="155" t="s">
        <v>459</v>
      </c>
      <c r="S508" s="116">
        <v>1138</v>
      </c>
      <c r="T508" s="156">
        <v>0</v>
      </c>
      <c r="X508" s="155"/>
      <c r="Z508" s="156"/>
      <c r="AC508" s="156"/>
      <c r="AF508" s="166"/>
      <c r="AI508" s="166"/>
      <c r="AL508" s="166"/>
    </row>
    <row r="509" spans="2:38">
      <c r="B509" s="155">
        <v>20240625</v>
      </c>
      <c r="C509" s="116" t="s">
        <v>308</v>
      </c>
      <c r="D509" s="156" t="s">
        <v>46</v>
      </c>
      <c r="F509" s="116">
        <v>7568</v>
      </c>
      <c r="G509" s="156">
        <v>669</v>
      </c>
      <c r="I509" s="116">
        <v>669</v>
      </c>
      <c r="J509" s="156">
        <v>6642</v>
      </c>
      <c r="K509" s="155"/>
      <c r="L509" s="156"/>
      <c r="M509" s="155">
        <v>-2603</v>
      </c>
      <c r="N509" s="116">
        <v>-2603</v>
      </c>
      <c r="O509" s="156">
        <v>-2603</v>
      </c>
      <c r="P509" s="158" t="s">
        <v>40</v>
      </c>
      <c r="Q509" s="165" t="s">
        <v>30</v>
      </c>
      <c r="R509" s="155" t="s">
        <v>459</v>
      </c>
      <c r="S509" s="116">
        <v>926</v>
      </c>
      <c r="T509" s="156">
        <v>0</v>
      </c>
      <c r="X509" s="155"/>
      <c r="Z509" s="156"/>
      <c r="AC509" s="156"/>
      <c r="AF509" s="166"/>
      <c r="AI509" s="166"/>
      <c r="AL509" s="166"/>
    </row>
    <row r="510" spans="2:38">
      <c r="B510" s="155">
        <v>20240625</v>
      </c>
      <c r="C510" s="116" t="s">
        <v>308</v>
      </c>
      <c r="D510" s="156" t="s">
        <v>47</v>
      </c>
      <c r="E510" s="155"/>
      <c r="F510" s="116">
        <v>7568</v>
      </c>
      <c r="G510" s="156">
        <v>669</v>
      </c>
      <c r="H510" s="155"/>
      <c r="I510" s="116">
        <v>669</v>
      </c>
      <c r="J510" s="156">
        <v>6762</v>
      </c>
      <c r="K510" s="155"/>
      <c r="L510" s="156"/>
      <c r="M510" s="155">
        <v>-2603</v>
      </c>
      <c r="N510" s="116">
        <v>-2603</v>
      </c>
      <c r="O510" s="156">
        <v>-2603</v>
      </c>
      <c r="P510" s="155" t="s">
        <v>40</v>
      </c>
      <c r="Q510" s="156" t="s">
        <v>30</v>
      </c>
      <c r="R510" s="155" t="s">
        <v>459</v>
      </c>
      <c r="S510" s="116">
        <v>806</v>
      </c>
      <c r="T510" s="156">
        <v>0</v>
      </c>
      <c r="U510" s="155"/>
      <c r="W510" s="156"/>
      <c r="X510" s="155"/>
      <c r="Z510" s="156"/>
      <c r="AA510" s="155"/>
      <c r="AC510" s="156"/>
      <c r="AD510" s="155"/>
      <c r="AF510" s="156"/>
      <c r="AG510" s="155"/>
      <c r="AI510" s="156"/>
      <c r="AJ510" s="155"/>
      <c r="AL510" s="156"/>
    </row>
    <row r="511" spans="2:38">
      <c r="B511" s="155">
        <v>20240625</v>
      </c>
      <c r="C511" s="116" t="s">
        <v>308</v>
      </c>
      <c r="D511" s="156" t="s">
        <v>48</v>
      </c>
      <c r="E511" s="155"/>
      <c r="F511" s="116">
        <v>7208</v>
      </c>
      <c r="G511" s="156">
        <v>694</v>
      </c>
      <c r="H511" s="155"/>
      <c r="I511" s="116">
        <v>694</v>
      </c>
      <c r="J511" s="156">
        <v>6381</v>
      </c>
      <c r="K511" s="155"/>
      <c r="L511" s="156"/>
      <c r="M511" s="155">
        <v>-2203</v>
      </c>
      <c r="N511" s="116">
        <v>-2203</v>
      </c>
      <c r="O511" s="156">
        <v>-2203</v>
      </c>
      <c r="P511" s="155" t="s">
        <v>40</v>
      </c>
      <c r="Q511" s="156" t="s">
        <v>30</v>
      </c>
      <c r="R511" s="155" t="s">
        <v>459</v>
      </c>
      <c r="S511" s="116">
        <v>827</v>
      </c>
      <c r="T511" s="156">
        <v>0</v>
      </c>
      <c r="U511" s="155"/>
      <c r="W511" s="156"/>
      <c r="X511" s="155"/>
      <c r="Z511" s="156"/>
      <c r="AA511" s="155"/>
      <c r="AC511" s="156"/>
      <c r="AD511" s="155"/>
      <c r="AF511" s="156"/>
      <c r="AG511" s="155"/>
      <c r="AI511" s="156"/>
      <c r="AJ511" s="155"/>
      <c r="AL511" s="156"/>
    </row>
    <row r="512" spans="2:38" ht="24">
      <c r="B512" s="155">
        <v>20240627</v>
      </c>
      <c r="C512" s="116" t="s">
        <v>308</v>
      </c>
      <c r="D512" s="156" t="s">
        <v>46</v>
      </c>
      <c r="E512" s="155"/>
      <c r="F512" s="116">
        <v>7068</v>
      </c>
      <c r="G512" s="156">
        <v>625</v>
      </c>
      <c r="H512" s="155"/>
      <c r="I512" s="116">
        <v>625</v>
      </c>
      <c r="J512" s="156">
        <v>6127</v>
      </c>
      <c r="K512" s="155"/>
      <c r="L512" s="156"/>
      <c r="M512" s="155">
        <v>-2215</v>
      </c>
      <c r="N512" s="116">
        <v>-2215</v>
      </c>
      <c r="O512" s="156">
        <v>-2215</v>
      </c>
      <c r="P512" s="155" t="s">
        <v>40</v>
      </c>
      <c r="Q512" s="156" t="s">
        <v>60</v>
      </c>
      <c r="R512" s="155" t="s">
        <v>459</v>
      </c>
      <c r="S512" s="116">
        <v>941</v>
      </c>
      <c r="T512" s="156">
        <v>0</v>
      </c>
      <c r="U512" s="155"/>
      <c r="W512" s="156"/>
      <c r="X512" s="155" t="s">
        <v>3</v>
      </c>
      <c r="Y512" s="116">
        <v>170</v>
      </c>
      <c r="Z512" s="166" t="s">
        <v>61</v>
      </c>
      <c r="AA512" s="155"/>
      <c r="AC512" s="156"/>
      <c r="AD512" s="155"/>
      <c r="AF512" s="156"/>
      <c r="AG512" s="155"/>
      <c r="AI512" s="156"/>
      <c r="AJ512" s="155" t="s">
        <v>135</v>
      </c>
      <c r="AK512" s="116">
        <v>-10000</v>
      </c>
      <c r="AL512" s="166" t="s">
        <v>548</v>
      </c>
    </row>
    <row r="513" spans="2:38" ht="24">
      <c r="B513" s="155">
        <v>20240627</v>
      </c>
      <c r="C513" s="116" t="s">
        <v>308</v>
      </c>
      <c r="D513" s="156" t="s">
        <v>47</v>
      </c>
      <c r="E513" s="155"/>
      <c r="F513" s="116">
        <v>7068</v>
      </c>
      <c r="G513" s="156">
        <v>625</v>
      </c>
      <c r="H513" s="155"/>
      <c r="I513" s="116">
        <v>625</v>
      </c>
      <c r="J513" s="156">
        <v>5850</v>
      </c>
      <c r="K513" s="155"/>
      <c r="L513" s="156"/>
      <c r="M513" s="155">
        <v>-2215</v>
      </c>
      <c r="N513" s="116">
        <v>-2215</v>
      </c>
      <c r="O513" s="156">
        <v>-2215</v>
      </c>
      <c r="P513" s="155" t="s">
        <v>40</v>
      </c>
      <c r="Q513" s="156" t="s">
        <v>60</v>
      </c>
      <c r="R513" s="155" t="s">
        <v>459</v>
      </c>
      <c r="S513" s="116">
        <v>1218</v>
      </c>
      <c r="T513" s="156">
        <v>0</v>
      </c>
      <c r="U513" s="155"/>
      <c r="W513" s="156"/>
      <c r="X513" s="155" t="s">
        <v>3</v>
      </c>
      <c r="Y513" s="116">
        <v>170</v>
      </c>
      <c r="Z513" s="166" t="s">
        <v>61</v>
      </c>
      <c r="AA513" s="155"/>
      <c r="AC513" s="156"/>
      <c r="AD513" s="155"/>
      <c r="AF513" s="156"/>
      <c r="AG513" s="155"/>
      <c r="AI513" s="156"/>
      <c r="AJ513" s="155" t="s">
        <v>135</v>
      </c>
      <c r="AK513" s="116">
        <v>-10000</v>
      </c>
      <c r="AL513" s="166" t="s">
        <v>548</v>
      </c>
    </row>
    <row r="514" spans="2:38">
      <c r="B514" s="155">
        <v>20240627</v>
      </c>
      <c r="C514" s="116" t="s">
        <v>308</v>
      </c>
      <c r="D514" s="156" t="s">
        <v>48</v>
      </c>
      <c r="E514" s="155"/>
      <c r="F514" s="116">
        <v>6708</v>
      </c>
      <c r="G514" s="156">
        <v>650</v>
      </c>
      <c r="H514" s="155"/>
      <c r="I514" s="116">
        <v>650</v>
      </c>
      <c r="J514" s="156">
        <v>5795</v>
      </c>
      <c r="K514" s="155"/>
      <c r="L514" s="156"/>
      <c r="M514" s="155">
        <v>-1813</v>
      </c>
      <c r="N514" s="116">
        <v>-1813</v>
      </c>
      <c r="O514" s="156">
        <v>-1813</v>
      </c>
      <c r="P514" s="155" t="s">
        <v>40</v>
      </c>
      <c r="Q514" s="156" t="s">
        <v>552</v>
      </c>
      <c r="R514" s="155" t="s">
        <v>459</v>
      </c>
      <c r="S514" s="116">
        <v>913</v>
      </c>
      <c r="T514" s="156">
        <v>0</v>
      </c>
      <c r="U514" s="155"/>
      <c r="W514" s="156"/>
      <c r="X514" s="155" t="s">
        <v>3</v>
      </c>
      <c r="Y514" s="116">
        <v>190</v>
      </c>
      <c r="Z514" s="166"/>
      <c r="AA514" s="155"/>
      <c r="AC514" s="156"/>
      <c r="AD514" s="155"/>
      <c r="AF514" s="156"/>
      <c r="AG514" s="155"/>
      <c r="AI514" s="156"/>
      <c r="AJ514" s="155" t="s">
        <v>135</v>
      </c>
      <c r="AK514" s="116">
        <v>-10000</v>
      </c>
      <c r="AL514" s="166" t="s">
        <v>548</v>
      </c>
    </row>
    <row r="515" spans="2:38" ht="24">
      <c r="B515" s="155">
        <v>20240628</v>
      </c>
      <c r="C515" s="116" t="s">
        <v>308</v>
      </c>
      <c r="D515" s="156" t="s">
        <v>46</v>
      </c>
      <c r="E515" s="155"/>
      <c r="F515" s="116">
        <v>7881</v>
      </c>
      <c r="G515" s="156">
        <v>697</v>
      </c>
      <c r="H515" s="155"/>
      <c r="I515" s="116">
        <v>-218</v>
      </c>
      <c r="J515" s="156">
        <v>6386</v>
      </c>
      <c r="K515" s="155"/>
      <c r="L515" s="156"/>
      <c r="M515" s="155">
        <v>-2699</v>
      </c>
      <c r="N515" s="116">
        <v>-2699</v>
      </c>
      <c r="O515" s="156">
        <v>-2699</v>
      </c>
      <c r="P515" s="155" t="s">
        <v>40</v>
      </c>
      <c r="Q515" s="156" t="s">
        <v>60</v>
      </c>
      <c r="R515" s="155" t="s">
        <v>459</v>
      </c>
      <c r="S515" s="116">
        <v>2410</v>
      </c>
      <c r="T515" s="156">
        <v>0</v>
      </c>
      <c r="U515" s="155"/>
      <c r="W515" s="156"/>
      <c r="X515" s="155" t="s">
        <v>3</v>
      </c>
      <c r="Y515" s="116">
        <v>170</v>
      </c>
      <c r="Z515" s="166" t="s">
        <v>61</v>
      </c>
      <c r="AA515" s="155"/>
      <c r="AC515" s="156"/>
      <c r="AD515" s="155"/>
      <c r="AF515" s="156"/>
      <c r="AG515" s="155"/>
      <c r="AI515" s="156"/>
      <c r="AJ515" s="155" t="s">
        <v>135</v>
      </c>
      <c r="AK515" s="116">
        <v>-10000</v>
      </c>
      <c r="AL515" s="166" t="s">
        <v>548</v>
      </c>
    </row>
    <row r="516" spans="2:38" ht="24">
      <c r="B516" s="155">
        <v>20240628</v>
      </c>
      <c r="C516" s="116" t="s">
        <v>308</v>
      </c>
      <c r="D516" s="156" t="s">
        <v>47</v>
      </c>
      <c r="E516" s="155"/>
      <c r="F516" s="116">
        <v>7881</v>
      </c>
      <c r="G516" s="156">
        <v>697</v>
      </c>
      <c r="H516" s="155"/>
      <c r="I516" s="116">
        <v>648</v>
      </c>
      <c r="J516" s="156">
        <v>6550</v>
      </c>
      <c r="K516" s="155"/>
      <c r="L516" s="156"/>
      <c r="M516" s="155">
        <v>-2699</v>
      </c>
      <c r="N516" s="116">
        <v>-2699</v>
      </c>
      <c r="O516" s="156">
        <v>-2699</v>
      </c>
      <c r="P516" s="155" t="s">
        <v>40</v>
      </c>
      <c r="Q516" s="156" t="s">
        <v>60</v>
      </c>
      <c r="R516" s="155" t="s">
        <v>459</v>
      </c>
      <c r="S516" s="116">
        <v>1380</v>
      </c>
      <c r="T516" s="156">
        <v>0</v>
      </c>
      <c r="U516" s="155"/>
      <c r="W516" s="156"/>
      <c r="X516" s="155" t="s">
        <v>3</v>
      </c>
      <c r="Y516" s="116">
        <v>170</v>
      </c>
      <c r="Z516" s="166" t="s">
        <v>61</v>
      </c>
      <c r="AA516" s="155"/>
      <c r="AC516" s="156"/>
      <c r="AD516" s="155"/>
      <c r="AF516" s="156"/>
      <c r="AG516" s="155"/>
      <c r="AI516" s="156"/>
      <c r="AJ516" s="155" t="s">
        <v>135</v>
      </c>
      <c r="AK516" s="116">
        <v>-10000</v>
      </c>
      <c r="AL516" s="166" t="s">
        <v>548</v>
      </c>
    </row>
    <row r="517" spans="2:38" ht="24">
      <c r="B517" s="155">
        <v>20240628</v>
      </c>
      <c r="C517" s="116" t="s">
        <v>308</v>
      </c>
      <c r="D517" s="156" t="s">
        <v>48</v>
      </c>
      <c r="E517" s="155"/>
      <c r="F517" s="116">
        <v>7521</v>
      </c>
      <c r="G517" s="156">
        <v>722</v>
      </c>
      <c r="H517" s="155"/>
      <c r="I517" s="116">
        <v>251</v>
      </c>
      <c r="J517" s="156">
        <v>6149</v>
      </c>
      <c r="K517" s="155"/>
      <c r="L517" s="156"/>
      <c r="M517" s="155">
        <v>-2297</v>
      </c>
      <c r="N517" s="116">
        <v>-2297</v>
      </c>
      <c r="O517" s="156">
        <v>-2297</v>
      </c>
      <c r="P517" s="155" t="s">
        <v>40</v>
      </c>
      <c r="Q517" s="156" t="s">
        <v>60</v>
      </c>
      <c r="R517" s="155" t="s">
        <v>459</v>
      </c>
      <c r="S517" s="116">
        <v>1843</v>
      </c>
      <c r="T517" s="156">
        <v>0</v>
      </c>
      <c r="U517" s="155"/>
      <c r="W517" s="156"/>
      <c r="X517" s="155" t="s">
        <v>3</v>
      </c>
      <c r="Y517" s="116">
        <v>190</v>
      </c>
      <c r="Z517" s="166" t="s">
        <v>61</v>
      </c>
      <c r="AA517" s="155"/>
      <c r="AC517" s="156"/>
      <c r="AD517" s="155"/>
      <c r="AF517" s="156"/>
      <c r="AG517" s="155"/>
      <c r="AI517" s="156"/>
      <c r="AJ517" s="155" t="s">
        <v>135</v>
      </c>
      <c r="AK517" s="116">
        <v>-10000</v>
      </c>
      <c r="AL517" s="166" t="s">
        <v>548</v>
      </c>
    </row>
    <row r="518" spans="2:38">
      <c r="B518" s="155">
        <v>20240629</v>
      </c>
      <c r="C518" s="116" t="s">
        <v>308</v>
      </c>
      <c r="D518" s="156" t="s">
        <v>39</v>
      </c>
      <c r="E518" s="155"/>
      <c r="F518" s="116">
        <v>7568</v>
      </c>
      <c r="G518" s="156">
        <v>669</v>
      </c>
      <c r="H518" s="155"/>
      <c r="I518" s="116">
        <v>669</v>
      </c>
      <c r="J518" s="156">
        <v>6641</v>
      </c>
      <c r="K518" s="155"/>
      <c r="L518" s="156"/>
      <c r="M518" s="155">
        <v>-1440</v>
      </c>
      <c r="N518" s="116">
        <v>-1440</v>
      </c>
      <c r="O518" s="156">
        <v>-1440</v>
      </c>
      <c r="P518" s="155" t="s">
        <v>40</v>
      </c>
      <c r="Q518" s="156" t="s">
        <v>552</v>
      </c>
      <c r="R518" s="155" t="s">
        <v>459</v>
      </c>
      <c r="S518" s="116">
        <v>927</v>
      </c>
      <c r="T518" s="156">
        <v>0</v>
      </c>
      <c r="U518" s="155"/>
      <c r="W518" s="156"/>
      <c r="X518" s="155" t="s">
        <v>3</v>
      </c>
      <c r="Y518" s="116">
        <v>170</v>
      </c>
      <c r="Z518" s="166"/>
      <c r="AA518" s="155"/>
      <c r="AC518" s="156"/>
      <c r="AD518" s="155"/>
      <c r="AF518" s="156"/>
      <c r="AG518" s="155"/>
      <c r="AI518" s="156"/>
      <c r="AJ518" s="155"/>
      <c r="AL518" s="156"/>
    </row>
    <row r="519" spans="2:38" ht="24">
      <c r="B519" s="155">
        <v>20240629</v>
      </c>
      <c r="C519" s="116" t="s">
        <v>308</v>
      </c>
      <c r="D519" s="156" t="s">
        <v>43</v>
      </c>
      <c r="E519" s="155"/>
      <c r="F519" s="116">
        <v>7568</v>
      </c>
      <c r="G519" s="156">
        <v>669</v>
      </c>
      <c r="H519" s="155"/>
      <c r="I519" s="116">
        <v>669</v>
      </c>
      <c r="J519" s="156">
        <v>6624</v>
      </c>
      <c r="K519" s="155"/>
      <c r="L519" s="156"/>
      <c r="M519" s="155">
        <v>-1440</v>
      </c>
      <c r="N519" s="116">
        <v>-1440</v>
      </c>
      <c r="O519" s="156">
        <v>-1440</v>
      </c>
      <c r="P519" s="155" t="s">
        <v>40</v>
      </c>
      <c r="Q519" s="156" t="s">
        <v>60</v>
      </c>
      <c r="R519" s="155" t="s">
        <v>459</v>
      </c>
      <c r="S519" s="116">
        <v>944</v>
      </c>
      <c r="T519" s="156">
        <v>0</v>
      </c>
      <c r="U519" s="155"/>
      <c r="W519" s="156"/>
      <c r="X519" s="155" t="s">
        <v>3</v>
      </c>
      <c r="Y519" s="116">
        <v>170</v>
      </c>
      <c r="Z519" s="166" t="s">
        <v>61</v>
      </c>
      <c r="AA519" s="155"/>
      <c r="AC519" s="156"/>
      <c r="AD519" s="155"/>
      <c r="AF519" s="156"/>
      <c r="AG519" s="155"/>
      <c r="AI519" s="156"/>
      <c r="AJ519" s="155" t="s">
        <v>135</v>
      </c>
      <c r="AK519" s="116">
        <v>-10000</v>
      </c>
      <c r="AL519" s="166" t="s">
        <v>548</v>
      </c>
    </row>
    <row r="520" spans="2:38" ht="24">
      <c r="B520" s="155">
        <v>20240629</v>
      </c>
      <c r="C520" s="116" t="s">
        <v>308</v>
      </c>
      <c r="D520" s="156" t="s">
        <v>45</v>
      </c>
      <c r="E520" s="155"/>
      <c r="F520" s="116">
        <v>7568</v>
      </c>
      <c r="G520" s="156">
        <v>669</v>
      </c>
      <c r="H520" s="155"/>
      <c r="I520" s="116">
        <v>669</v>
      </c>
      <c r="J520" s="156">
        <v>6624</v>
      </c>
      <c r="K520" s="155"/>
      <c r="L520" s="156"/>
      <c r="M520" s="155">
        <v>-1440</v>
      </c>
      <c r="N520" s="116">
        <v>-1440</v>
      </c>
      <c r="O520" s="156">
        <v>-1440</v>
      </c>
      <c r="P520" s="155" t="s">
        <v>40</v>
      </c>
      <c r="Q520" s="156" t="s">
        <v>60</v>
      </c>
      <c r="R520" s="155" t="s">
        <v>459</v>
      </c>
      <c r="S520" s="116">
        <v>944</v>
      </c>
      <c r="T520" s="156">
        <v>0</v>
      </c>
      <c r="U520" s="155"/>
      <c r="W520" s="156"/>
      <c r="X520" s="155" t="s">
        <v>3</v>
      </c>
      <c r="Y520" s="116">
        <v>170</v>
      </c>
      <c r="Z520" s="166" t="s">
        <v>61</v>
      </c>
      <c r="AA520" s="155"/>
      <c r="AC520" s="156"/>
      <c r="AD520" s="155"/>
      <c r="AF520" s="156"/>
      <c r="AG520" s="155"/>
      <c r="AI520" s="156"/>
      <c r="AJ520" s="155" t="s">
        <v>135</v>
      </c>
      <c r="AK520" s="116">
        <v>-10000</v>
      </c>
      <c r="AL520" s="166" t="s">
        <v>548</v>
      </c>
    </row>
    <row r="521" spans="2:38" ht="24">
      <c r="B521" s="155">
        <v>20240629</v>
      </c>
      <c r="C521" s="116" t="s">
        <v>308</v>
      </c>
      <c r="D521" s="156" t="s">
        <v>46</v>
      </c>
      <c r="E521" s="155"/>
      <c r="F521" s="116">
        <v>7006</v>
      </c>
      <c r="G521" s="156">
        <v>620</v>
      </c>
      <c r="H521" s="155"/>
      <c r="I521" s="116">
        <v>620</v>
      </c>
      <c r="J521" s="156">
        <v>6942</v>
      </c>
      <c r="K521" s="155"/>
      <c r="L521" s="156"/>
      <c r="M521" s="155">
        <v>0</v>
      </c>
      <c r="N521" s="116">
        <v>0</v>
      </c>
      <c r="O521" s="156">
        <v>0</v>
      </c>
      <c r="P521" s="155" t="s">
        <v>33</v>
      </c>
      <c r="Q521" s="156" t="s">
        <v>60</v>
      </c>
      <c r="R521" s="155" t="s">
        <v>459</v>
      </c>
      <c r="S521" s="116">
        <v>64</v>
      </c>
      <c r="T521" s="156">
        <v>0</v>
      </c>
      <c r="U521" s="155"/>
      <c r="W521" s="156"/>
      <c r="X521" s="155" t="s">
        <v>3</v>
      </c>
      <c r="Y521" s="116">
        <v>170</v>
      </c>
      <c r="Z521" s="166" t="s">
        <v>61</v>
      </c>
      <c r="AA521" s="155"/>
      <c r="AC521" s="156"/>
      <c r="AD521" s="155"/>
      <c r="AF521" s="156"/>
      <c r="AG521" s="155"/>
      <c r="AI521" s="156"/>
      <c r="AJ521" s="155"/>
      <c r="AK521" s="116">
        <v>-10000</v>
      </c>
      <c r="AL521" s="166" t="s">
        <v>548</v>
      </c>
    </row>
    <row r="522" spans="2:38" ht="15.95" thickBot="1">
      <c r="B522" s="160">
        <v>20240629</v>
      </c>
      <c r="C522" s="161" t="s">
        <v>308</v>
      </c>
      <c r="D522" s="162" t="s">
        <v>48</v>
      </c>
      <c r="E522" s="160"/>
      <c r="F522" s="161">
        <v>6646</v>
      </c>
      <c r="G522" s="162">
        <v>645</v>
      </c>
      <c r="H522" s="160"/>
      <c r="I522" s="161">
        <v>645</v>
      </c>
      <c r="J522" s="162">
        <v>6492</v>
      </c>
      <c r="K522" s="160"/>
      <c r="L522" s="162"/>
      <c r="M522" s="160">
        <v>0</v>
      </c>
      <c r="N522" s="161">
        <v>0</v>
      </c>
      <c r="O522" s="162">
        <v>0</v>
      </c>
      <c r="P522" s="160" t="s">
        <v>33</v>
      </c>
      <c r="Q522" s="162" t="s">
        <v>30</v>
      </c>
      <c r="R522" s="160" t="s">
        <v>459</v>
      </c>
      <c r="S522" s="161">
        <v>154</v>
      </c>
      <c r="T522" s="162">
        <v>0</v>
      </c>
      <c r="U522" s="160"/>
      <c r="V522" s="161"/>
      <c r="W522" s="162"/>
      <c r="X522" s="160" t="s">
        <v>3</v>
      </c>
      <c r="Y522" s="161">
        <v>190</v>
      </c>
      <c r="Z522" s="173"/>
      <c r="AA522" s="160"/>
      <c r="AB522" s="161"/>
      <c r="AC522" s="162"/>
      <c r="AD522" s="160"/>
      <c r="AE522" s="161"/>
      <c r="AF522" s="162"/>
      <c r="AG522" s="160"/>
      <c r="AH522" s="161"/>
      <c r="AI522" s="162"/>
      <c r="AJ522" s="160"/>
      <c r="AK522" s="161"/>
      <c r="AL522" s="162"/>
    </row>
  </sheetData>
  <autoFilter ref="A7:AO522" xr:uid="{C77AE4FF-57D9-4CF1-B6D2-24E63DE1F825}"/>
  <mergeCells count="13">
    <mergeCell ref="AG6:AI6"/>
    <mergeCell ref="U6:W6"/>
    <mergeCell ref="AJ6:AL6"/>
    <mergeCell ref="AR10:AU10"/>
    <mergeCell ref="D1:P4"/>
    <mergeCell ref="M6:O6"/>
    <mergeCell ref="P6:Q6"/>
    <mergeCell ref="R6:T6"/>
    <mergeCell ref="E6:G6"/>
    <mergeCell ref="H6:J6"/>
    <mergeCell ref="X6:Z6"/>
    <mergeCell ref="AA6:AC6"/>
    <mergeCell ref="AD6:AF6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C04A9-9846-47CC-A194-13D100EFBBA0}">
  <dimension ref="A1:T65"/>
  <sheetViews>
    <sheetView showGridLines="0" tabSelected="1" zoomScale="39" zoomScaleNormal="100" workbookViewId="0">
      <pane xSplit="3" ySplit="8" topLeftCell="D9" activePane="bottomRight" state="frozen"/>
      <selection pane="bottomRight" activeCell="E35" sqref="E35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53.14062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7" max="17" width="14.42578125" customWidth="1"/>
  </cols>
  <sheetData>
    <row r="1" spans="1:18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8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8" s="5" customFormat="1" ht="14.25" customHeigh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8" s="5" customFormat="1" ht="14.25" customHeigh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8" spans="1:18" ht="15.95" thickBot="1">
      <c r="B8" s="71" t="s">
        <v>25</v>
      </c>
      <c r="C8" s="71" t="s">
        <v>466</v>
      </c>
      <c r="D8" s="71" t="s">
        <v>467</v>
      </c>
      <c r="E8" s="71" t="s">
        <v>468</v>
      </c>
      <c r="F8" s="71" t="s">
        <v>469</v>
      </c>
      <c r="G8" s="71" t="s">
        <v>470</v>
      </c>
      <c r="H8" s="71" t="s">
        <v>471</v>
      </c>
    </row>
    <row r="9" spans="1:18" ht="15.95" thickBot="1">
      <c r="B9" t="s">
        <v>3</v>
      </c>
      <c r="C9" t="s">
        <v>72</v>
      </c>
      <c r="E9" t="s">
        <v>472</v>
      </c>
      <c r="F9">
        <f>COUNTIFS('ID TTC Validation Reduction'!Z:Z,'ID FLAGS processing'!C9,'ID TTC Validation Reduction'!X:X,'ID FLAGS processing'!B9)</f>
        <v>73</v>
      </c>
      <c r="G9" t="str">
        <f t="shared" ref="G9:G40" si="0">IF(E9="Overload",RIGHT(MID(D9,1,FIND(" , ",D9)),LEN(MID(D9,1,FIND(" , ",D9)))-5),"")</f>
        <v/>
      </c>
      <c r="H9" t="str">
        <f t="shared" ref="H9:H24" si="1">IF(E9="Overload",RIGHT(D9,LEN(D9)-LEN(G9)-5-5),"")</f>
        <v/>
      </c>
      <c r="L9" s="47" t="s">
        <v>4</v>
      </c>
      <c r="M9" s="54" t="s">
        <v>3</v>
      </c>
      <c r="N9" s="54" t="s">
        <v>5</v>
      </c>
      <c r="O9" t="s">
        <v>6</v>
      </c>
      <c r="P9" t="s">
        <v>135</v>
      </c>
      <c r="Q9" t="s">
        <v>110</v>
      </c>
      <c r="R9" s="74" t="s">
        <v>121</v>
      </c>
    </row>
    <row r="10" spans="1:18" ht="15.95" thickBot="1">
      <c r="B10" t="s">
        <v>3</v>
      </c>
      <c r="C10" t="s">
        <v>61</v>
      </c>
      <c r="E10" t="s">
        <v>488</v>
      </c>
      <c r="F10">
        <f>COUNTIFS('ID TTC Validation Reduction'!Z:Z,'ID FLAGS processing'!C10,'ID TTC Validation Reduction'!X:X,'ID FLAGS processing'!B10)</f>
        <v>159</v>
      </c>
      <c r="G10" t="str">
        <f t="shared" si="0"/>
        <v/>
      </c>
      <c r="H10" t="str">
        <f t="shared" si="1"/>
        <v/>
      </c>
      <c r="K10" s="62" t="s">
        <v>474</v>
      </c>
      <c r="L10" s="47">
        <f t="shared" ref="L10:Q18" si="2">SUMIFS($F$9:$F$69,$B$9:$B$69,L$9,$E$9:$E$69,$K10)</f>
        <v>58</v>
      </c>
      <c r="M10" s="47">
        <f t="shared" si="2"/>
        <v>0</v>
      </c>
      <c r="N10" s="47">
        <f t="shared" si="2"/>
        <v>61</v>
      </c>
      <c r="O10" s="47">
        <f t="shared" si="2"/>
        <v>0</v>
      </c>
      <c r="P10" s="47">
        <f t="shared" si="2"/>
        <v>0</v>
      </c>
      <c r="Q10" s="47">
        <f t="shared" si="2"/>
        <v>0</v>
      </c>
      <c r="R10" s="72">
        <f t="shared" ref="R10:R18" si="3">SUM(L10:Q10)</f>
        <v>119</v>
      </c>
    </row>
    <row r="11" spans="1:18" ht="15.95" thickBot="1">
      <c r="B11" t="s">
        <v>3</v>
      </c>
      <c r="C11" t="s">
        <v>548</v>
      </c>
      <c r="E11" t="s">
        <v>548</v>
      </c>
      <c r="F11">
        <f>COUNTIFS('ID TTC Validation Reduction'!Z:Z,'ID FLAGS processing'!C11,'ID TTC Validation Reduction'!X:X,'ID FLAGS processing'!B11)</f>
        <v>8</v>
      </c>
      <c r="G11" t="str">
        <f t="shared" si="0"/>
        <v/>
      </c>
      <c r="H11" t="str">
        <f t="shared" si="1"/>
        <v/>
      </c>
      <c r="K11" s="66" t="s">
        <v>476</v>
      </c>
      <c r="L11" s="47">
        <f t="shared" si="2"/>
        <v>0</v>
      </c>
      <c r="M11" s="47">
        <f t="shared" si="2"/>
        <v>0</v>
      </c>
      <c r="N11" s="47">
        <f t="shared" si="2"/>
        <v>158</v>
      </c>
      <c r="O11" s="47">
        <f t="shared" si="2"/>
        <v>0</v>
      </c>
      <c r="P11" s="47">
        <f t="shared" si="2"/>
        <v>0</v>
      </c>
      <c r="Q11" s="47">
        <f t="shared" si="2"/>
        <v>0</v>
      </c>
      <c r="R11" s="72">
        <f t="shared" si="3"/>
        <v>158</v>
      </c>
    </row>
    <row r="12" spans="1:18" ht="15.95" thickBot="1">
      <c r="B12" t="s">
        <v>3</v>
      </c>
      <c r="C12" t="s">
        <v>560</v>
      </c>
      <c r="E12" t="s">
        <v>480</v>
      </c>
      <c r="F12">
        <f>COUNTIFS('ID TTC Validation Reduction'!Z:Z,'ID FLAGS processing'!C12,'ID TTC Validation Reduction'!X:X,'ID FLAGS processing'!B12)</f>
        <v>10</v>
      </c>
      <c r="G12" t="str">
        <f t="shared" si="0"/>
        <v/>
      </c>
      <c r="H12" t="str">
        <f t="shared" si="1"/>
        <v/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74</v>
      </c>
      <c r="O12" s="47">
        <f t="shared" si="2"/>
        <v>0</v>
      </c>
      <c r="P12" s="47">
        <f t="shared" si="2"/>
        <v>0</v>
      </c>
      <c r="Q12" s="47">
        <f t="shared" si="2"/>
        <v>0</v>
      </c>
      <c r="R12" s="72">
        <f t="shared" si="3"/>
        <v>74</v>
      </c>
    </row>
    <row r="13" spans="1:18" ht="15.95" thickBot="1">
      <c r="B13" t="s">
        <v>3</v>
      </c>
      <c r="C13" t="s">
        <v>563</v>
      </c>
      <c r="E13" t="s">
        <v>488</v>
      </c>
      <c r="F13">
        <f>COUNTIFS('ID TTC Validation Reduction'!Z:Z,'ID FLAGS processing'!C13,'ID TTC Validation Reduction'!X:X,'ID FLAGS processing'!B13)</f>
        <v>9</v>
      </c>
      <c r="G13" t="str">
        <f t="shared" si="0"/>
        <v/>
      </c>
      <c r="H13" t="str">
        <f t="shared" si="1"/>
        <v/>
      </c>
      <c r="K13" s="66" t="s">
        <v>480</v>
      </c>
      <c r="L13" s="47">
        <f t="shared" si="2"/>
        <v>10</v>
      </c>
      <c r="M13" s="47">
        <f t="shared" si="2"/>
        <v>10</v>
      </c>
      <c r="N13" s="47">
        <f t="shared" si="2"/>
        <v>99</v>
      </c>
      <c r="O13" s="47">
        <f t="shared" si="2"/>
        <v>0</v>
      </c>
      <c r="P13" s="47">
        <f t="shared" si="2"/>
        <v>0</v>
      </c>
      <c r="Q13" s="47">
        <f t="shared" si="2"/>
        <v>0</v>
      </c>
      <c r="R13" s="72">
        <f t="shared" si="3"/>
        <v>119</v>
      </c>
    </row>
    <row r="14" spans="1:18" ht="15.95" thickBot="1">
      <c r="B14" t="s">
        <v>5</v>
      </c>
      <c r="C14" t="s">
        <v>554</v>
      </c>
      <c r="E14" t="s">
        <v>474</v>
      </c>
      <c r="F14">
        <f>COUNTIFS('ID TTC Validation Reduction'!AF:AF,'ID FLAGS processing'!C14,'ID TTC Validation Reduction'!AD:AD,'ID FLAGS processing'!B14)</f>
        <v>16</v>
      </c>
      <c r="G14" t="e">
        <f t="shared" si="0"/>
        <v>#VALUE!</v>
      </c>
      <c r="H14" t="e">
        <f t="shared" si="1"/>
        <v>#VALUE!</v>
      </c>
      <c r="K14" s="66" t="s">
        <v>386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47">
        <f t="shared" si="2"/>
        <v>71</v>
      </c>
      <c r="R14" s="72">
        <f t="shared" si="3"/>
        <v>71</v>
      </c>
    </row>
    <row r="15" spans="1:18" ht="15.95" thickBot="1">
      <c r="B15" t="s">
        <v>5</v>
      </c>
      <c r="C15" t="s">
        <v>548</v>
      </c>
      <c r="E15" t="s">
        <v>548</v>
      </c>
      <c r="F15">
        <f>COUNTIFS('ID TTC Validation Reduction'!AF:AF,'ID FLAGS processing'!C15,'ID TTC Validation Reduction'!AD:AD,'ID FLAGS processing'!B15)</f>
        <v>2</v>
      </c>
      <c r="G15" t="str">
        <f t="shared" si="0"/>
        <v/>
      </c>
      <c r="H15" t="str">
        <f t="shared" si="1"/>
        <v/>
      </c>
      <c r="K15" s="66" t="s">
        <v>472</v>
      </c>
      <c r="L15" s="47">
        <f t="shared" si="2"/>
        <v>0</v>
      </c>
      <c r="M15" s="47">
        <f t="shared" si="2"/>
        <v>73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47">
        <f t="shared" si="2"/>
        <v>0</v>
      </c>
      <c r="R15" s="72">
        <f t="shared" si="3"/>
        <v>73</v>
      </c>
    </row>
    <row r="16" spans="1:18" ht="15.95" thickBot="1">
      <c r="B16" t="s">
        <v>5</v>
      </c>
      <c r="C16" t="s">
        <v>516</v>
      </c>
      <c r="E16" t="s">
        <v>478</v>
      </c>
      <c r="F16">
        <f>COUNTIFS('ID TTC Validation Reduction'!AF:AF,'ID FLAGS processing'!C16,'ID TTC Validation Reduction'!AD:AD,'ID FLAGS processing'!B16)</f>
        <v>5</v>
      </c>
      <c r="G16" t="str">
        <f t="shared" si="0"/>
        <v/>
      </c>
      <c r="H16" t="str">
        <f t="shared" si="1"/>
        <v/>
      </c>
      <c r="K16" s="66" t="s">
        <v>548</v>
      </c>
      <c r="L16" s="47">
        <f t="shared" si="2"/>
        <v>0</v>
      </c>
      <c r="M16" s="47">
        <f t="shared" si="2"/>
        <v>8</v>
      </c>
      <c r="N16" s="47">
        <f t="shared" si="2"/>
        <v>2</v>
      </c>
      <c r="O16" s="47">
        <f t="shared" si="2"/>
        <v>8</v>
      </c>
      <c r="P16" s="47">
        <f t="shared" si="2"/>
        <v>22</v>
      </c>
      <c r="Q16" s="47">
        <f t="shared" si="2"/>
        <v>0</v>
      </c>
      <c r="R16" s="72">
        <f t="shared" si="3"/>
        <v>40</v>
      </c>
    </row>
    <row r="17" spans="2:20" ht="15.95" thickBot="1">
      <c r="B17" t="s">
        <v>5</v>
      </c>
      <c r="C17" t="s">
        <v>559</v>
      </c>
      <c r="E17" t="s">
        <v>474</v>
      </c>
      <c r="F17">
        <f>COUNTIFS('ID TTC Validation Reduction'!AF:AF,'ID FLAGS processing'!C17,'ID TTC Validation Reduction'!AD:AD,'ID FLAGS processing'!B17)</f>
        <v>4</v>
      </c>
      <c r="G17" t="e">
        <f t="shared" si="0"/>
        <v>#VALUE!</v>
      </c>
      <c r="H17" t="e">
        <f t="shared" si="1"/>
        <v>#VALUE!</v>
      </c>
      <c r="K17" s="66" t="s">
        <v>621</v>
      </c>
      <c r="L17" s="47">
        <f t="shared" si="2"/>
        <v>15</v>
      </c>
      <c r="M17" s="47">
        <f t="shared" si="2"/>
        <v>0</v>
      </c>
      <c r="N17" s="47">
        <f t="shared" si="2"/>
        <v>0</v>
      </c>
      <c r="O17" s="47">
        <f t="shared" si="2"/>
        <v>0</v>
      </c>
      <c r="P17" s="47">
        <f t="shared" si="2"/>
        <v>0</v>
      </c>
      <c r="Q17" s="47">
        <f t="shared" si="2"/>
        <v>0</v>
      </c>
      <c r="R17" s="72">
        <f t="shared" si="3"/>
        <v>15</v>
      </c>
    </row>
    <row r="18" spans="2:20" ht="15.95" thickBot="1">
      <c r="B18" t="s">
        <v>5</v>
      </c>
      <c r="C18" t="s">
        <v>561</v>
      </c>
      <c r="E18" t="s">
        <v>474</v>
      </c>
      <c r="F18">
        <f>COUNTIFS('ID TTC Validation Reduction'!AF:AF,'ID FLAGS processing'!C18,'ID TTC Validation Reduction'!AD:AD,'ID FLAGS processing'!B18)</f>
        <v>10</v>
      </c>
      <c r="G18" t="e">
        <f t="shared" si="0"/>
        <v>#VALUE!</v>
      </c>
      <c r="H18" t="e">
        <f t="shared" si="1"/>
        <v>#VALUE!</v>
      </c>
      <c r="K18" s="66" t="s">
        <v>488</v>
      </c>
      <c r="L18" s="47">
        <f t="shared" si="2"/>
        <v>1</v>
      </c>
      <c r="M18" s="47">
        <f t="shared" si="2"/>
        <v>168</v>
      </c>
      <c r="N18" s="47">
        <f t="shared" si="2"/>
        <v>0</v>
      </c>
      <c r="O18" s="47">
        <f t="shared" si="2"/>
        <v>0</v>
      </c>
      <c r="P18" s="47">
        <f t="shared" si="2"/>
        <v>0</v>
      </c>
      <c r="Q18" s="47">
        <f t="shared" si="2"/>
        <v>0</v>
      </c>
      <c r="R18" s="72">
        <f t="shared" si="3"/>
        <v>169</v>
      </c>
    </row>
    <row r="19" spans="2:20" ht="15.95" thickBot="1">
      <c r="B19" t="s">
        <v>5</v>
      </c>
      <c r="C19" t="s">
        <v>564</v>
      </c>
      <c r="E19" t="s">
        <v>474</v>
      </c>
      <c r="F19">
        <f>COUNTIFS('ID TTC Validation Reduction'!AF:AF,'ID FLAGS processing'!C19,'ID TTC Validation Reduction'!AD:AD,'ID FLAGS processing'!B19)</f>
        <v>9</v>
      </c>
      <c r="G19" t="e">
        <f t="shared" si="0"/>
        <v>#VALUE!</v>
      </c>
      <c r="H19" t="e">
        <f t="shared" si="1"/>
        <v>#VALUE!</v>
      </c>
      <c r="K19" s="49" t="s">
        <v>493</v>
      </c>
      <c r="L19" s="49">
        <f t="shared" ref="L19:Q19" si="4">SUM(L10:L18)</f>
        <v>84</v>
      </c>
      <c r="M19" s="49">
        <f t="shared" si="4"/>
        <v>259</v>
      </c>
      <c r="N19" s="49">
        <f t="shared" si="4"/>
        <v>394</v>
      </c>
      <c r="O19" s="49">
        <f t="shared" si="4"/>
        <v>8</v>
      </c>
      <c r="P19" s="49">
        <f t="shared" si="4"/>
        <v>22</v>
      </c>
      <c r="Q19" s="49">
        <f t="shared" si="4"/>
        <v>71</v>
      </c>
      <c r="R19" s="265"/>
      <c r="S19" s="264">
        <v>838</v>
      </c>
      <c r="T19" s="264">
        <f>(12*91)-S19</f>
        <v>254</v>
      </c>
    </row>
    <row r="20" spans="2:20" ht="15.95" thickBot="1">
      <c r="B20" t="s">
        <v>5</v>
      </c>
      <c r="C20" t="s">
        <v>565</v>
      </c>
      <c r="E20" t="s">
        <v>474</v>
      </c>
      <c r="F20">
        <f>COUNTIFS('ID TTC Validation Reduction'!AF:AF,'ID FLAGS processing'!C20,'ID TTC Validation Reduction'!AD:AD,'ID FLAGS processing'!B20)</f>
        <v>12</v>
      </c>
      <c r="G20" t="e">
        <f t="shared" si="0"/>
        <v>#VALUE!</v>
      </c>
      <c r="H20" t="e">
        <f t="shared" si="1"/>
        <v>#VALUE!</v>
      </c>
      <c r="K20" t="s">
        <v>622</v>
      </c>
      <c r="S20" s="63" t="s">
        <v>494</v>
      </c>
      <c r="T20" s="63" t="s">
        <v>495</v>
      </c>
    </row>
    <row r="21" spans="2:20">
      <c r="B21" t="s">
        <v>5</v>
      </c>
      <c r="C21" t="s">
        <v>566</v>
      </c>
      <c r="E21" t="s">
        <v>476</v>
      </c>
      <c r="F21">
        <f>COUNTIFS('ID TTC Validation Reduction'!AF:AF,'ID FLAGS processing'!C21,'ID TTC Validation Reduction'!AD:AD,'ID FLAGS processing'!B21)</f>
        <v>76</v>
      </c>
      <c r="G21" t="str">
        <f t="shared" si="0"/>
        <v/>
      </c>
      <c r="H21" t="str">
        <f t="shared" si="1"/>
        <v/>
      </c>
    </row>
    <row r="22" spans="2:20">
      <c r="B22" t="s">
        <v>5</v>
      </c>
      <c r="C22" t="s">
        <v>567</v>
      </c>
      <c r="E22" t="s">
        <v>476</v>
      </c>
      <c r="F22">
        <f>COUNTIFS('ID TTC Validation Reduction'!AF:AF,'ID FLAGS processing'!C22,'ID TTC Validation Reduction'!AD:AD,'ID FLAGS processing'!B22)</f>
        <v>9</v>
      </c>
      <c r="G22" t="str">
        <f t="shared" si="0"/>
        <v/>
      </c>
      <c r="H22" t="str">
        <f t="shared" si="1"/>
        <v/>
      </c>
    </row>
    <row r="23" spans="2:20">
      <c r="B23" t="s">
        <v>5</v>
      </c>
      <c r="C23" t="s">
        <v>569</v>
      </c>
      <c r="E23" t="s">
        <v>478</v>
      </c>
      <c r="F23">
        <f>COUNTIFS('ID TTC Validation Reduction'!AF:AF,'ID FLAGS processing'!C23,'ID TTC Validation Reduction'!AD:AD,'ID FLAGS processing'!B23)</f>
        <v>9</v>
      </c>
      <c r="G23" t="str">
        <f t="shared" si="0"/>
        <v/>
      </c>
      <c r="H23" t="str">
        <f t="shared" si="1"/>
        <v/>
      </c>
    </row>
    <row r="24" spans="2:20">
      <c r="B24" t="s">
        <v>5</v>
      </c>
      <c r="C24" t="s">
        <v>570</v>
      </c>
      <c r="E24" t="s">
        <v>476</v>
      </c>
      <c r="F24">
        <f>COUNTIFS('ID TTC Validation Reduction'!AF:AF,'ID FLAGS processing'!C24,'ID TTC Validation Reduction'!AD:AD,'ID FLAGS processing'!B24)</f>
        <v>6</v>
      </c>
      <c r="G24" t="str">
        <f t="shared" si="0"/>
        <v/>
      </c>
      <c r="H24" t="str">
        <f t="shared" si="1"/>
        <v/>
      </c>
    </row>
    <row r="25" spans="2:20">
      <c r="B25" t="s">
        <v>5</v>
      </c>
      <c r="C25" t="s">
        <v>572</v>
      </c>
      <c r="E25" t="s">
        <v>476</v>
      </c>
      <c r="F25">
        <f>COUNTIFS('ID TTC Validation Reduction'!AF:AF,'ID FLAGS processing'!C25,'ID TTC Validation Reduction'!AD:AD,'ID FLAGS processing'!B25)</f>
        <v>7</v>
      </c>
      <c r="G25" t="str">
        <f t="shared" si="0"/>
        <v/>
      </c>
      <c r="H25" t="str">
        <f>IF(E25="Overload",RIGHT(#REF!,LEN(#REF!)-LEN(G25)-5-5),"")</f>
        <v/>
      </c>
    </row>
    <row r="26" spans="2:20">
      <c r="B26" t="s">
        <v>5</v>
      </c>
      <c r="C26" t="s">
        <v>575</v>
      </c>
      <c r="E26" t="s">
        <v>474</v>
      </c>
      <c r="F26">
        <f>COUNTIFS('ID TTC Validation Reduction'!AF:AF,'ID FLAGS processing'!C26,'ID TTC Validation Reduction'!AD:AD,'ID FLAGS processing'!B26)</f>
        <v>1</v>
      </c>
      <c r="G26" t="e">
        <f t="shared" si="0"/>
        <v>#VALUE!</v>
      </c>
      <c r="H26" t="e">
        <f t="shared" ref="H26:H59" si="5">IF(E26="Overload",RIGHT(D26,LEN(D26)-LEN(G26)-5-5),"")</f>
        <v>#VALUE!</v>
      </c>
    </row>
    <row r="27" spans="2:20">
      <c r="B27" t="s">
        <v>5</v>
      </c>
      <c r="C27" t="s">
        <v>577</v>
      </c>
      <c r="E27" t="s">
        <v>476</v>
      </c>
      <c r="F27">
        <f>COUNTIFS('ID TTC Validation Reduction'!AF:AF,'ID FLAGS processing'!C27,'ID TTC Validation Reduction'!AD:AD,'ID FLAGS processing'!B27)</f>
        <v>57</v>
      </c>
      <c r="G27" t="str">
        <f t="shared" si="0"/>
        <v/>
      </c>
      <c r="H27" t="str">
        <f t="shared" si="5"/>
        <v/>
      </c>
    </row>
    <row r="28" spans="2:20">
      <c r="B28" t="s">
        <v>5</v>
      </c>
      <c r="C28" t="s">
        <v>579</v>
      </c>
      <c r="E28" t="s">
        <v>478</v>
      </c>
      <c r="F28">
        <f>COUNTIFS('ID TTC Validation Reduction'!AF:AF,'ID FLAGS processing'!C28,'ID TTC Validation Reduction'!AD:AD,'ID FLAGS processing'!B28)</f>
        <v>12</v>
      </c>
      <c r="G28" t="str">
        <f t="shared" si="0"/>
        <v/>
      </c>
      <c r="H28" t="str">
        <f t="shared" si="5"/>
        <v/>
      </c>
    </row>
    <row r="29" spans="2:20">
      <c r="B29" t="s">
        <v>5</v>
      </c>
      <c r="C29" t="s">
        <v>583</v>
      </c>
      <c r="E29" t="s">
        <v>476</v>
      </c>
      <c r="F29">
        <f>COUNTIFS('ID TTC Validation Reduction'!AF:AF,'ID FLAGS processing'!C29,'ID TTC Validation Reduction'!AD:AD,'ID FLAGS processing'!B29)</f>
        <v>3</v>
      </c>
      <c r="G29" t="str">
        <f t="shared" si="0"/>
        <v/>
      </c>
      <c r="H29" t="str">
        <f t="shared" si="5"/>
        <v/>
      </c>
    </row>
    <row r="30" spans="2:20">
      <c r="B30" t="s">
        <v>5</v>
      </c>
      <c r="C30" t="s">
        <v>584</v>
      </c>
      <c r="E30" t="s">
        <v>474</v>
      </c>
      <c r="F30">
        <f>COUNTIFS('ID TTC Validation Reduction'!AF:AF,'ID FLAGS processing'!C30,'ID TTC Validation Reduction'!AD:AD,'ID FLAGS processing'!B30)</f>
        <v>6</v>
      </c>
      <c r="G30" t="e">
        <f t="shared" si="0"/>
        <v>#VALUE!</v>
      </c>
      <c r="H30" t="e">
        <f t="shared" si="5"/>
        <v>#VALUE!</v>
      </c>
    </row>
    <row r="31" spans="2:20">
      <c r="B31" t="s">
        <v>5</v>
      </c>
      <c r="C31" t="s">
        <v>59</v>
      </c>
      <c r="E31" t="s">
        <v>480</v>
      </c>
      <c r="F31">
        <f>COUNTIFS('ID TTC Validation Reduction'!AF:AF,'ID FLAGS processing'!C31,'ID TTC Validation Reduction'!AD:AD,'ID FLAGS processing'!B31)</f>
        <v>7</v>
      </c>
      <c r="G31" t="str">
        <f t="shared" si="0"/>
        <v/>
      </c>
      <c r="H31" t="str">
        <f t="shared" si="5"/>
        <v/>
      </c>
    </row>
    <row r="32" spans="2:20">
      <c r="B32" t="s">
        <v>5</v>
      </c>
      <c r="C32" t="s">
        <v>610</v>
      </c>
      <c r="E32" t="s">
        <v>474</v>
      </c>
      <c r="F32">
        <f>COUNTIFS('ID TTC Validation Reduction'!AF:AF,'ID FLAGS processing'!C32,'ID TTC Validation Reduction'!AD:AD,'ID FLAGS processing'!B32)</f>
        <v>3</v>
      </c>
      <c r="G32" t="e">
        <f t="shared" si="0"/>
        <v>#VALUE!</v>
      </c>
      <c r="H32" t="e">
        <f t="shared" si="5"/>
        <v>#VALUE!</v>
      </c>
    </row>
    <row r="33" spans="2:8">
      <c r="B33" t="s">
        <v>5</v>
      </c>
      <c r="C33" t="s">
        <v>270</v>
      </c>
      <c r="E33" t="s">
        <v>480</v>
      </c>
      <c r="F33">
        <f>COUNTIFS('ID TTC Validation Reduction'!AF:AF,'ID FLAGS processing'!C33,'ID TTC Validation Reduction'!AD:AD,'ID FLAGS processing'!B33)</f>
        <v>92</v>
      </c>
      <c r="G33" t="str">
        <f t="shared" si="0"/>
        <v/>
      </c>
      <c r="H33" t="str">
        <f t="shared" si="5"/>
        <v/>
      </c>
    </row>
    <row r="34" spans="2:8">
      <c r="B34" t="s">
        <v>5</v>
      </c>
      <c r="C34" t="s">
        <v>549</v>
      </c>
      <c r="E34" t="s">
        <v>478</v>
      </c>
      <c r="F34">
        <f>COUNTIFS('ID TTC Validation Reduction'!AF:AF,'ID FLAGS processing'!C34,'ID TTC Validation Reduction'!AD:AD,'ID FLAGS processing'!B34)</f>
        <v>11</v>
      </c>
      <c r="G34" t="str">
        <f t="shared" si="0"/>
        <v/>
      </c>
      <c r="H34" t="str">
        <f t="shared" si="5"/>
        <v/>
      </c>
    </row>
    <row r="35" spans="2:8">
      <c r="B35" t="s">
        <v>5</v>
      </c>
      <c r="C35" t="s">
        <v>595</v>
      </c>
      <c r="E35" t="s">
        <v>478</v>
      </c>
      <c r="F35">
        <f>COUNTIFS('ID TTC Validation Reduction'!AF:AF,'ID FLAGS processing'!C35,'ID TTC Validation Reduction'!AD:AD,'ID FLAGS processing'!B35)</f>
        <v>6</v>
      </c>
      <c r="G35" t="str">
        <f t="shared" si="0"/>
        <v/>
      </c>
      <c r="H35" t="str">
        <f t="shared" si="5"/>
        <v/>
      </c>
    </row>
    <row r="36" spans="2:8">
      <c r="B36" t="s">
        <v>5</v>
      </c>
      <c r="C36" t="s">
        <v>530</v>
      </c>
      <c r="E36" t="s">
        <v>478</v>
      </c>
      <c r="F36">
        <f>COUNTIFS('ID TTC Validation Reduction'!AF:AF,'ID FLAGS processing'!C36,'ID TTC Validation Reduction'!AD:AD,'ID FLAGS processing'!B36)</f>
        <v>10</v>
      </c>
      <c r="G36" t="str">
        <f t="shared" si="0"/>
        <v/>
      </c>
      <c r="H36" t="str">
        <f t="shared" si="5"/>
        <v/>
      </c>
    </row>
    <row r="37" spans="2:8">
      <c r="B37" t="s">
        <v>5</v>
      </c>
      <c r="C37" t="s">
        <v>603</v>
      </c>
      <c r="E37" t="s">
        <v>478</v>
      </c>
      <c r="F37">
        <f>COUNTIFS('ID TTC Validation Reduction'!AF:AF,'ID FLAGS processing'!C37,'ID TTC Validation Reduction'!AD:AD,'ID FLAGS processing'!B37)</f>
        <v>6</v>
      </c>
      <c r="G37" t="str">
        <f t="shared" si="0"/>
        <v/>
      </c>
      <c r="H37" t="str">
        <f t="shared" si="5"/>
        <v/>
      </c>
    </row>
    <row r="38" spans="2:8">
      <c r="B38" t="s">
        <v>5</v>
      </c>
      <c r="C38" t="s">
        <v>604</v>
      </c>
      <c r="E38" t="s">
        <v>478</v>
      </c>
      <c r="F38">
        <f>COUNTIFS('ID TTC Validation Reduction'!AF:AF,'ID FLAGS processing'!C38,'ID TTC Validation Reduction'!AD:AD,'ID FLAGS processing'!B38)</f>
        <v>3</v>
      </c>
      <c r="G38" t="str">
        <f t="shared" si="0"/>
        <v/>
      </c>
      <c r="H38" t="str">
        <f t="shared" si="5"/>
        <v/>
      </c>
    </row>
    <row r="39" spans="2:8">
      <c r="B39" t="s">
        <v>5</v>
      </c>
      <c r="C39" t="s">
        <v>607</v>
      </c>
      <c r="E39" t="s">
        <v>478</v>
      </c>
      <c r="F39">
        <f>COUNTIFS('ID TTC Validation Reduction'!AF:AF,'ID FLAGS processing'!C39,'ID TTC Validation Reduction'!AD:AD,'ID FLAGS processing'!B39)</f>
        <v>3</v>
      </c>
      <c r="G39" t="str">
        <f t="shared" si="0"/>
        <v/>
      </c>
      <c r="H39" t="str">
        <f t="shared" si="5"/>
        <v/>
      </c>
    </row>
    <row r="40" spans="2:8">
      <c r="B40" t="s">
        <v>5</v>
      </c>
      <c r="C40" t="s">
        <v>609</v>
      </c>
      <c r="E40" t="s">
        <v>478</v>
      </c>
      <c r="F40">
        <f>COUNTIFS('ID TTC Validation Reduction'!AF:AF,'ID FLAGS processing'!C40,'ID TTC Validation Reduction'!AD:AD,'ID FLAGS processing'!B40)</f>
        <v>9</v>
      </c>
      <c r="G40" t="str">
        <f t="shared" si="0"/>
        <v/>
      </c>
      <c r="H40" t="str">
        <f t="shared" si="5"/>
        <v/>
      </c>
    </row>
    <row r="41" spans="2:8">
      <c r="B41" t="s">
        <v>4</v>
      </c>
      <c r="C41" t="s">
        <v>553</v>
      </c>
      <c r="D41" t="s">
        <v>623</v>
      </c>
      <c r="E41" t="s">
        <v>474</v>
      </c>
      <c r="F41">
        <f>COUNTIFS('ID TTC Validation Reduction'!AC:AC,'ID FLAGS processing'!C41,'ID TTC Validation Reduction'!AA:AA,'ID FLAGS processing'!B41)</f>
        <v>22</v>
      </c>
      <c r="G41" t="e">
        <f t="shared" ref="G41:G59" si="6">IF(E41="Overload",RIGHT(MID(D41,1,FIND(" , ",D41)),LEN(MID(D41,1,FIND(" , ",D41)))-5),"")</f>
        <v>#VALUE!</v>
      </c>
      <c r="H41" t="e">
        <f t="shared" si="5"/>
        <v>#VALUE!</v>
      </c>
    </row>
    <row r="42" spans="2:8">
      <c r="B42" t="s">
        <v>4</v>
      </c>
      <c r="C42" t="s">
        <v>556</v>
      </c>
      <c r="D42" t="s">
        <v>624</v>
      </c>
      <c r="E42" t="s">
        <v>474</v>
      </c>
      <c r="F42">
        <f>COUNTIFS('ID TTC Validation Reduction'!AC:AC,'ID FLAGS processing'!C42,'ID TTC Validation Reduction'!AA:AA,'ID FLAGS processing'!B42)</f>
        <v>2</v>
      </c>
      <c r="G42" t="e">
        <f t="shared" si="6"/>
        <v>#VALUE!</v>
      </c>
      <c r="H42" t="e">
        <f t="shared" si="5"/>
        <v>#VALUE!</v>
      </c>
    </row>
    <row r="43" spans="2:8">
      <c r="B43" t="s">
        <v>4</v>
      </c>
      <c r="C43" t="s">
        <v>557</v>
      </c>
      <c r="D43" t="s">
        <v>625</v>
      </c>
      <c r="E43" t="s">
        <v>474</v>
      </c>
      <c r="F43">
        <f>COUNTIFS('ID TTC Validation Reduction'!AC:AC,'ID FLAGS processing'!C43,'ID TTC Validation Reduction'!AA:AA,'ID FLAGS processing'!B43)</f>
        <v>1</v>
      </c>
      <c r="G43" t="e">
        <f t="shared" si="6"/>
        <v>#VALUE!</v>
      </c>
      <c r="H43" t="e">
        <f t="shared" si="5"/>
        <v>#VALUE!</v>
      </c>
    </row>
    <row r="44" spans="2:8">
      <c r="B44" t="s">
        <v>4</v>
      </c>
      <c r="C44" t="s">
        <v>558</v>
      </c>
      <c r="E44" t="s">
        <v>480</v>
      </c>
      <c r="F44">
        <f>COUNTIFS('ID TTC Validation Reduction'!AC:AC,'ID FLAGS processing'!C44,'ID TTC Validation Reduction'!AA:AA,'ID FLAGS processing'!B44)</f>
        <v>3</v>
      </c>
      <c r="G44" t="str">
        <f t="shared" si="6"/>
        <v/>
      </c>
      <c r="H44" t="str">
        <f t="shared" si="5"/>
        <v/>
      </c>
    </row>
    <row r="45" spans="2:8">
      <c r="B45" t="s">
        <v>4</v>
      </c>
      <c r="C45" t="s">
        <v>555</v>
      </c>
      <c r="D45" t="s">
        <v>626</v>
      </c>
      <c r="E45" t="s">
        <v>474</v>
      </c>
      <c r="F45">
        <f>COUNTIFS('ID TTC Validation Reduction'!AC:AC,'ID FLAGS processing'!C45,'ID TTC Validation Reduction'!AA:AA,'ID FLAGS processing'!B45)</f>
        <v>13</v>
      </c>
      <c r="G45" t="e">
        <f t="shared" si="6"/>
        <v>#VALUE!</v>
      </c>
      <c r="H45" t="e">
        <f t="shared" si="5"/>
        <v>#VALUE!</v>
      </c>
    </row>
    <row r="46" spans="2:8">
      <c r="B46" t="s">
        <v>4</v>
      </c>
      <c r="C46" t="s">
        <v>371</v>
      </c>
      <c r="E46" t="s">
        <v>621</v>
      </c>
      <c r="F46">
        <f>COUNTIFS('ID TTC Validation Reduction'!AC:AC,'ID FLAGS processing'!C46,'ID TTC Validation Reduction'!AA:AA,'ID FLAGS processing'!B46)</f>
        <v>12</v>
      </c>
      <c r="G46" t="str">
        <f t="shared" si="6"/>
        <v/>
      </c>
      <c r="H46" t="str">
        <f t="shared" si="5"/>
        <v/>
      </c>
    </row>
    <row r="47" spans="2:8">
      <c r="B47" t="s">
        <v>4</v>
      </c>
      <c r="C47" t="s">
        <v>571</v>
      </c>
      <c r="E47" t="s">
        <v>474</v>
      </c>
      <c r="F47">
        <f>COUNTIFS('ID TTC Validation Reduction'!AC:AC,'ID FLAGS processing'!C47,'ID TTC Validation Reduction'!AA:AA,'ID FLAGS processing'!B47)</f>
        <v>1</v>
      </c>
      <c r="G47" t="e">
        <f t="shared" si="6"/>
        <v>#VALUE!</v>
      </c>
      <c r="H47" t="e">
        <f t="shared" si="5"/>
        <v>#VALUE!</v>
      </c>
    </row>
    <row r="48" spans="2:8">
      <c r="B48" t="s">
        <v>4</v>
      </c>
      <c r="C48" t="s">
        <v>573</v>
      </c>
      <c r="E48" t="s">
        <v>621</v>
      </c>
      <c r="F48">
        <f>COUNTIFS('ID TTC Validation Reduction'!AC:AC,'ID FLAGS processing'!C48,'ID TTC Validation Reduction'!AA:AA,'ID FLAGS processing'!B48)</f>
        <v>1</v>
      </c>
      <c r="G48" t="str">
        <f t="shared" si="6"/>
        <v/>
      </c>
      <c r="H48" t="str">
        <f t="shared" si="5"/>
        <v/>
      </c>
    </row>
    <row r="49" spans="2:8">
      <c r="B49" t="s">
        <v>4</v>
      </c>
      <c r="C49" t="s">
        <v>347</v>
      </c>
      <c r="E49" t="s">
        <v>480</v>
      </c>
      <c r="F49">
        <f>COUNTIFS('ID TTC Validation Reduction'!AC:AC,'ID FLAGS processing'!C49,'ID TTC Validation Reduction'!AA:AA,'ID FLAGS processing'!B49)</f>
        <v>7</v>
      </c>
      <c r="G49" t="str">
        <f t="shared" si="6"/>
        <v/>
      </c>
      <c r="H49" t="str">
        <f t="shared" si="5"/>
        <v/>
      </c>
    </row>
    <row r="50" spans="2:8">
      <c r="B50" t="s">
        <v>4</v>
      </c>
      <c r="C50" t="s">
        <v>578</v>
      </c>
      <c r="E50" t="s">
        <v>474</v>
      </c>
      <c r="F50">
        <f>COUNTIFS('ID TTC Validation Reduction'!AC:AC,'ID FLAGS processing'!C50,'ID TTC Validation Reduction'!AA:AA,'ID FLAGS processing'!B50)</f>
        <v>1</v>
      </c>
      <c r="G50" t="e">
        <f t="shared" si="6"/>
        <v>#VALUE!</v>
      </c>
      <c r="H50" t="e">
        <f t="shared" si="5"/>
        <v>#VALUE!</v>
      </c>
    </row>
    <row r="51" spans="2:8">
      <c r="B51" t="s">
        <v>4</v>
      </c>
      <c r="C51" t="s">
        <v>580</v>
      </c>
      <c r="E51" t="s">
        <v>474</v>
      </c>
      <c r="F51">
        <f>COUNTIFS('ID TTC Validation Reduction'!AC:AC,'ID FLAGS processing'!C51,'ID TTC Validation Reduction'!AA:AA,'ID FLAGS processing'!B51)</f>
        <v>2</v>
      </c>
      <c r="G51" t="e">
        <f t="shared" si="6"/>
        <v>#VALUE!</v>
      </c>
      <c r="H51" t="e">
        <f t="shared" si="5"/>
        <v>#VALUE!</v>
      </c>
    </row>
    <row r="52" spans="2:8">
      <c r="B52" t="s">
        <v>4</v>
      </c>
      <c r="C52" t="s">
        <v>581</v>
      </c>
      <c r="E52" t="s">
        <v>474</v>
      </c>
      <c r="F52">
        <f>COUNTIFS('ID TTC Validation Reduction'!AC:AC,'ID FLAGS processing'!C52,'ID TTC Validation Reduction'!AA:AA,'ID FLAGS processing'!B52)</f>
        <v>2</v>
      </c>
      <c r="G52" t="e">
        <f t="shared" si="6"/>
        <v>#VALUE!</v>
      </c>
      <c r="H52" t="e">
        <f t="shared" si="5"/>
        <v>#VALUE!</v>
      </c>
    </row>
    <row r="53" spans="2:8">
      <c r="B53" t="s">
        <v>4</v>
      </c>
      <c r="C53" t="s">
        <v>582</v>
      </c>
      <c r="E53" t="s">
        <v>474</v>
      </c>
      <c r="F53">
        <f>COUNTIFS('ID TTC Validation Reduction'!AC:AC,'ID FLAGS processing'!C53,'ID TTC Validation Reduction'!AA:AA,'ID FLAGS processing'!B53)</f>
        <v>1</v>
      </c>
      <c r="G53" t="e">
        <f t="shared" si="6"/>
        <v>#VALUE!</v>
      </c>
      <c r="H53" t="e">
        <f t="shared" si="5"/>
        <v>#VALUE!</v>
      </c>
    </row>
    <row r="54" spans="2:8">
      <c r="B54" t="s">
        <v>4</v>
      </c>
      <c r="C54" t="s">
        <v>586</v>
      </c>
      <c r="E54" t="s">
        <v>474</v>
      </c>
      <c r="F54">
        <f>COUNTIFS('ID TTC Validation Reduction'!AC:AC,'ID FLAGS processing'!C54,'ID TTC Validation Reduction'!AA:AA,'ID FLAGS processing'!B54)</f>
        <v>3</v>
      </c>
      <c r="G54" t="e">
        <f t="shared" si="6"/>
        <v>#VALUE!</v>
      </c>
      <c r="H54" t="e">
        <f t="shared" si="5"/>
        <v>#VALUE!</v>
      </c>
    </row>
    <row r="55" spans="2:8">
      <c r="B55" t="s">
        <v>4</v>
      </c>
      <c r="C55" t="s">
        <v>590</v>
      </c>
      <c r="E55" t="s">
        <v>474</v>
      </c>
      <c r="F55">
        <f>COUNTIFS('ID TTC Validation Reduction'!AC:AC,'ID FLAGS processing'!C55,'ID TTC Validation Reduction'!AA:AA,'ID FLAGS processing'!B55)</f>
        <v>2</v>
      </c>
      <c r="G55" t="e">
        <f t="shared" si="6"/>
        <v>#VALUE!</v>
      </c>
      <c r="H55" t="e">
        <f t="shared" si="5"/>
        <v>#VALUE!</v>
      </c>
    </row>
    <row r="56" spans="2:8">
      <c r="B56" t="s">
        <v>4</v>
      </c>
      <c r="C56" t="s">
        <v>591</v>
      </c>
      <c r="E56" t="s">
        <v>474</v>
      </c>
      <c r="F56">
        <f>COUNTIFS('ID TTC Validation Reduction'!AC:AC,'ID FLAGS processing'!C56,'ID TTC Validation Reduction'!AA:AA,'ID FLAGS processing'!B56)</f>
        <v>2</v>
      </c>
      <c r="G56" t="e">
        <f t="shared" si="6"/>
        <v>#VALUE!</v>
      </c>
      <c r="H56" t="e">
        <f t="shared" si="5"/>
        <v>#VALUE!</v>
      </c>
    </row>
    <row r="57" spans="2:8">
      <c r="B57" t="s">
        <v>4</v>
      </c>
      <c r="C57" t="s">
        <v>367</v>
      </c>
      <c r="E57" t="s">
        <v>474</v>
      </c>
      <c r="F57">
        <f>COUNTIFS('ID TTC Validation Reduction'!AC:AC,'ID FLAGS processing'!C57,'ID TTC Validation Reduction'!AA:AA,'ID FLAGS processing'!B57)</f>
        <v>1</v>
      </c>
      <c r="G57" t="e">
        <f t="shared" si="6"/>
        <v>#VALUE!</v>
      </c>
      <c r="H57" t="e">
        <f t="shared" si="5"/>
        <v>#VALUE!</v>
      </c>
    </row>
    <row r="58" spans="2:8">
      <c r="B58" t="s">
        <v>4</v>
      </c>
      <c r="C58" t="s">
        <v>364</v>
      </c>
      <c r="E58" t="s">
        <v>474</v>
      </c>
      <c r="F58">
        <f>COUNTIFS('ID TTC Validation Reduction'!AC:AC,'ID FLAGS processing'!C58,'ID TTC Validation Reduction'!AA:AA,'ID FLAGS processing'!B58)</f>
        <v>2</v>
      </c>
      <c r="G58" t="e">
        <f t="shared" si="6"/>
        <v>#VALUE!</v>
      </c>
      <c r="H58" t="e">
        <f t="shared" si="5"/>
        <v>#VALUE!</v>
      </c>
    </row>
    <row r="59" spans="2:8">
      <c r="B59" t="s">
        <v>4</v>
      </c>
      <c r="C59" t="s">
        <v>369</v>
      </c>
      <c r="E59" t="s">
        <v>488</v>
      </c>
      <c r="F59">
        <f>COUNTIFS('ID TTC Validation Reduction'!AC:AC,'ID FLAGS processing'!C59,'ID TTC Validation Reduction'!AA:AA,'ID FLAGS processing'!B59)</f>
        <v>1</v>
      </c>
      <c r="G59" t="str">
        <f t="shared" si="6"/>
        <v/>
      </c>
      <c r="H59" t="str">
        <f t="shared" si="5"/>
        <v/>
      </c>
    </row>
    <row r="60" spans="2:8">
      <c r="B60" t="s">
        <v>4</v>
      </c>
      <c r="C60" t="s">
        <v>597</v>
      </c>
      <c r="E60" t="s">
        <v>474</v>
      </c>
      <c r="F60">
        <f>COUNTIFS('ID TTC Validation Reduction'!AC:AC,'ID FLAGS processing'!C60,'ID TTC Validation Reduction'!AA:AA,'ID FLAGS processing'!B60)</f>
        <v>2</v>
      </c>
    </row>
    <row r="61" spans="2:8">
      <c r="B61" t="s">
        <v>4</v>
      </c>
      <c r="C61" t="s">
        <v>568</v>
      </c>
      <c r="E61" t="s">
        <v>621</v>
      </c>
      <c r="F61">
        <f>COUNTIFS('ID TTC Validation Reduction'!AC:AC,'ID FLAGS processing'!C61,'ID TTC Validation Reduction'!AA:AA,'ID FLAGS processing'!B61)</f>
        <v>2</v>
      </c>
    </row>
    <row r="62" spans="2:8">
      <c r="B62" t="s">
        <v>4</v>
      </c>
      <c r="C62" t="s">
        <v>585</v>
      </c>
      <c r="E62" t="s">
        <v>474</v>
      </c>
      <c r="F62">
        <f>COUNTIFS('ID TTC Validation Reduction'!AC:AC,'ID FLAGS processing'!C62,'ID TTC Validation Reduction'!AA:AA,'ID FLAGS processing'!B62)</f>
        <v>1</v>
      </c>
    </row>
    <row r="63" spans="2:8">
      <c r="B63" t="s">
        <v>6</v>
      </c>
      <c r="C63" t="s">
        <v>548</v>
      </c>
      <c r="E63" t="s">
        <v>548</v>
      </c>
      <c r="F63">
        <f>COUNTIFS('ID TTC Validation Reduction'!AI:AI,'ID FLAGS processing'!C63,'ID TTC Validation Reduction'!AG:AG,'ID FLAGS processing'!B63)</f>
        <v>8</v>
      </c>
    </row>
    <row r="64" spans="2:8">
      <c r="B64" t="s">
        <v>135</v>
      </c>
      <c r="C64" t="s">
        <v>548</v>
      </c>
      <c r="E64" t="s">
        <v>548</v>
      </c>
      <c r="F64">
        <f>COUNTIFS('ID TTC Validation Reduction'!AL:AL,'ID FLAGS processing'!C64,'ID TTC Validation Reduction'!AJ:AJ,'ID FLAGS processing'!B64)</f>
        <v>22</v>
      </c>
    </row>
    <row r="65" spans="2:6">
      <c r="B65" t="s">
        <v>110</v>
      </c>
      <c r="C65" t="s">
        <v>110</v>
      </c>
      <c r="E65" t="s">
        <v>386</v>
      </c>
      <c r="F65">
        <f>COUNTIFS('ID TTC Validation Reduction'!W:W,'ID FLAGS processing'!C65,'ID TTC Validation Reduction'!U:U,'ID FLAGS processing'!B65)</f>
        <v>71</v>
      </c>
    </row>
  </sheetData>
  <autoFilter ref="B8:H65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2AA57-4369-854F-B5E7-CF69FDD519FA}">
  <sheetPr codeName="Sheet15"/>
  <dimension ref="B4:AL51"/>
  <sheetViews>
    <sheetView topLeftCell="R8" workbookViewId="0">
      <selection activeCell="AL13" sqref="AL13"/>
    </sheetView>
  </sheetViews>
  <sheetFormatPr defaultColWidth="11.42578125" defaultRowHeight="15"/>
  <cols>
    <col min="20" max="20" width="27" customWidth="1"/>
  </cols>
  <sheetData>
    <row r="4" spans="2:38" ht="87.95">
      <c r="B4" s="168" t="s">
        <v>4</v>
      </c>
      <c r="C4" s="199" t="s">
        <v>81</v>
      </c>
      <c r="L4" s="168" t="s">
        <v>4</v>
      </c>
      <c r="M4" s="199" t="s">
        <v>81</v>
      </c>
      <c r="R4" s="168" t="s">
        <v>4</v>
      </c>
      <c r="S4" s="199" t="s">
        <v>81</v>
      </c>
      <c r="T4" t="str">
        <f>VLOOKUP(S:S,V:V,1,FALSE)</f>
        <v>Expected overloading on the following CNEC: CNE: 380kV Bulciago - Soazza , C: N-2 Pradella-Robbia + Filisur-Robbia</v>
      </c>
      <c r="U4" t="s">
        <v>4</v>
      </c>
      <c r="V4" t="s">
        <v>81</v>
      </c>
      <c r="AI4" t="s">
        <v>627</v>
      </c>
      <c r="AL4" t="s">
        <v>429</v>
      </c>
    </row>
    <row r="5" spans="2:38" ht="77.099999999999994">
      <c r="B5" s="168" t="s">
        <v>4</v>
      </c>
      <c r="C5" s="199" t="s">
        <v>94</v>
      </c>
      <c r="L5" s="168" t="s">
        <v>4</v>
      </c>
      <c r="M5" s="199" t="s">
        <v>94</v>
      </c>
      <c r="R5" s="168" t="s">
        <v>4</v>
      </c>
      <c r="S5" s="199" t="s">
        <v>94</v>
      </c>
      <c r="T5" t="str">
        <f t="shared" ref="T5:T33" si="0">VLOOKUP(S:S,V:V,1,FALSE)</f>
        <v>Expected overloading on the following CNEC: CNE: 220kV Avise - Riddes , C: N-2 ALBERTVILLE-RONDISSONE</v>
      </c>
      <c r="U5" t="s">
        <v>4</v>
      </c>
      <c r="V5" t="s">
        <v>94</v>
      </c>
      <c r="AI5" t="s">
        <v>628</v>
      </c>
      <c r="AL5" t="s">
        <v>629</v>
      </c>
    </row>
    <row r="6" spans="2:38" ht="87.95">
      <c r="B6" s="168" t="s">
        <v>4</v>
      </c>
      <c r="C6" s="199" t="s">
        <v>396</v>
      </c>
      <c r="L6" s="168" t="s">
        <v>4</v>
      </c>
      <c r="M6" s="199" t="s">
        <v>396</v>
      </c>
      <c r="R6" s="168" t="s">
        <v>4</v>
      </c>
      <c r="S6" s="199" t="s">
        <v>396</v>
      </c>
      <c r="T6" t="str">
        <f t="shared" si="0"/>
        <v>Expected overloading on the following CNEC: CNE: 380kV Bulciago-Soazza , C: N-2 Pradella-Robbia + Filisur-Robbia</v>
      </c>
      <c r="U6" t="s">
        <v>4</v>
      </c>
      <c r="V6" t="s">
        <v>396</v>
      </c>
      <c r="AI6" t="s">
        <v>630</v>
      </c>
      <c r="AL6" t="s">
        <v>631</v>
      </c>
    </row>
    <row r="7" spans="2:38" ht="87.95">
      <c r="B7" s="168" t="s">
        <v>4</v>
      </c>
      <c r="C7" s="199" t="s">
        <v>67</v>
      </c>
      <c r="L7" s="168" t="s">
        <v>4</v>
      </c>
      <c r="M7" s="199" t="s">
        <v>67</v>
      </c>
      <c r="R7" s="168" t="s">
        <v>4</v>
      </c>
      <c r="S7" s="199" t="s">
        <v>67</v>
      </c>
      <c r="T7" t="str">
        <f t="shared" si="0"/>
        <v>Expected overloading on the following CNEC: CNE: 380kV Lavorgo - Musignano , C: N-2 Pradella-Robbia + Filisur-Robbia</v>
      </c>
      <c r="U7" t="s">
        <v>4</v>
      </c>
      <c r="V7" t="s">
        <v>67</v>
      </c>
      <c r="AI7" t="s">
        <v>632</v>
      </c>
      <c r="AL7" t="s">
        <v>633</v>
      </c>
    </row>
    <row r="8" spans="2:38" ht="87.95">
      <c r="B8" s="168" t="s">
        <v>5</v>
      </c>
      <c r="C8" s="199" t="s">
        <v>634</v>
      </c>
      <c r="L8" s="168" t="s">
        <v>5</v>
      </c>
      <c r="M8" s="199" t="s">
        <v>634</v>
      </c>
      <c r="R8" s="168" t="s">
        <v>4</v>
      </c>
      <c r="S8" s="199" t="s">
        <v>70</v>
      </c>
      <c r="T8" t="str">
        <f t="shared" si="0"/>
        <v>Expected overloading on the following CNEC: CNE: 220kV Riddes - Valpelline , C: N-2 ALBERTVILLE-RONDISSONE</v>
      </c>
      <c r="U8" t="s">
        <v>4</v>
      </c>
      <c r="V8" t="s">
        <v>70</v>
      </c>
      <c r="AI8" t="s">
        <v>635</v>
      </c>
      <c r="AL8" t="s">
        <v>636</v>
      </c>
    </row>
    <row r="9" spans="2:38" ht="89.1">
      <c r="B9" s="168" t="s">
        <v>386</v>
      </c>
      <c r="C9" s="199"/>
      <c r="L9" s="168" t="s">
        <v>386</v>
      </c>
      <c r="M9" s="199"/>
      <c r="R9" s="168" t="s">
        <v>4</v>
      </c>
      <c r="S9" s="202" t="s">
        <v>99</v>
      </c>
      <c r="T9" t="str">
        <f t="shared" si="0"/>
        <v>Expected overloading on the following CNEC: CNE: 380kV Lavorgo - Musignano , C: N-2 ALBERTVILLE-RONDISSONE</v>
      </c>
      <c r="U9" t="s">
        <v>4</v>
      </c>
      <c r="V9" t="s">
        <v>99</v>
      </c>
      <c r="AI9" t="s">
        <v>637</v>
      </c>
      <c r="AL9" t="s">
        <v>638</v>
      </c>
    </row>
    <row r="10" spans="2:38" ht="87.95">
      <c r="B10" s="168" t="s">
        <v>4</v>
      </c>
      <c r="C10" s="199" t="s">
        <v>70</v>
      </c>
      <c r="L10" s="168" t="s">
        <v>4</v>
      </c>
      <c r="M10" s="199" t="s">
        <v>70</v>
      </c>
      <c r="R10" s="168" t="s">
        <v>4</v>
      </c>
      <c r="S10" s="202" t="s">
        <v>639</v>
      </c>
      <c r="T10" t="str">
        <f t="shared" si="0"/>
        <v>Selon calcul</v>
      </c>
      <c r="U10" t="s">
        <v>4</v>
      </c>
      <c r="V10" t="s">
        <v>639</v>
      </c>
      <c r="AI10" t="s">
        <v>640</v>
      </c>
      <c r="AL10" t="s">
        <v>641</v>
      </c>
    </row>
    <row r="11" spans="2:38" ht="45">
      <c r="B11" s="168" t="s">
        <v>5</v>
      </c>
      <c r="C11" s="202" t="s">
        <v>642</v>
      </c>
      <c r="L11" s="168" t="s">
        <v>5</v>
      </c>
      <c r="M11" s="202" t="s">
        <v>642</v>
      </c>
      <c r="R11" s="168" t="s">
        <v>4</v>
      </c>
      <c r="S11" s="202" t="s">
        <v>643</v>
      </c>
      <c r="T11" t="str">
        <f t="shared" si="0"/>
        <v>380kV Lavorgo - Musignano- N-2 Pradella-Sils + Filisur-Sils</v>
      </c>
      <c r="U11" t="s">
        <v>4</v>
      </c>
      <c r="V11" t="s">
        <v>643</v>
      </c>
      <c r="AI11" t="s">
        <v>644</v>
      </c>
      <c r="AL11" t="s">
        <v>645</v>
      </c>
    </row>
    <row r="12" spans="2:38" ht="56.1">
      <c r="B12" s="168" t="s">
        <v>3</v>
      </c>
      <c r="C12" s="202" t="s">
        <v>126</v>
      </c>
      <c r="L12" s="168" t="s">
        <v>3</v>
      </c>
      <c r="M12" s="202" t="s">
        <v>126</v>
      </c>
      <c r="R12" s="168" t="s">
        <v>4</v>
      </c>
      <c r="S12" s="202" t="s">
        <v>646</v>
      </c>
      <c r="T12" t="str">
        <f t="shared" si="0"/>
        <v>380kV Lavorgo - Musignano - N-2 Pradella-Sils + Filisur-Sils</v>
      </c>
      <c r="U12" t="s">
        <v>4</v>
      </c>
      <c r="V12" t="s">
        <v>646</v>
      </c>
      <c r="AI12" t="s">
        <v>647</v>
      </c>
      <c r="AL12" t="s">
        <v>648</v>
      </c>
    </row>
    <row r="13" spans="2:38" ht="89.1">
      <c r="B13" s="168" t="s">
        <v>4</v>
      </c>
      <c r="C13" s="202" t="s">
        <v>99</v>
      </c>
      <c r="L13" s="168" t="s">
        <v>4</v>
      </c>
      <c r="M13" s="202" t="s">
        <v>99</v>
      </c>
      <c r="R13" s="168" t="s">
        <v>4</v>
      </c>
      <c r="S13" s="202" t="s">
        <v>207</v>
      </c>
      <c r="T13" t="str">
        <f t="shared" si="0"/>
        <v>Expected overloading on the following CNEC: CNE: 220kV Avise - Riddes , C: N-1 VALPELLINE-RIDDES</v>
      </c>
      <c r="U13" t="s">
        <v>4</v>
      </c>
      <c r="V13" t="s">
        <v>207</v>
      </c>
      <c r="AL13" t="s">
        <v>649</v>
      </c>
    </row>
    <row r="14" spans="2:38" ht="33.950000000000003">
      <c r="B14" s="168" t="s">
        <v>4</v>
      </c>
      <c r="C14" s="202" t="s">
        <v>639</v>
      </c>
      <c r="L14" s="168" t="s">
        <v>4</v>
      </c>
      <c r="M14" s="202" t="s">
        <v>639</v>
      </c>
      <c r="R14" s="168" t="s">
        <v>4</v>
      </c>
      <c r="S14" s="202" t="s">
        <v>650</v>
      </c>
      <c r="T14" t="str">
        <f t="shared" si="0"/>
        <v>IDCF Forecast : Bonaduz-Sils West / East 103%</v>
      </c>
      <c r="U14" t="s">
        <v>4</v>
      </c>
      <c r="V14" t="s">
        <v>650</v>
      </c>
    </row>
    <row r="15" spans="2:38" ht="89.1">
      <c r="B15" s="168" t="s">
        <v>5</v>
      </c>
      <c r="C15" s="202" t="s">
        <v>651</v>
      </c>
      <c r="L15" s="168" t="s">
        <v>5</v>
      </c>
      <c r="M15" s="202" t="s">
        <v>651</v>
      </c>
      <c r="R15" s="168" t="s">
        <v>4</v>
      </c>
      <c r="S15" s="202" t="s">
        <v>652</v>
      </c>
      <c r="T15" t="str">
        <f t="shared" si="0"/>
        <v>Expected overloading on the following CNEC: CNE: 380 kV Lavorgo-Musignano, C: N-1 SOAZZA-BULCIAGO</v>
      </c>
      <c r="U15" t="s">
        <v>4</v>
      </c>
      <c r="V15" t="s">
        <v>652</v>
      </c>
    </row>
    <row r="16" spans="2:38" ht="89.1">
      <c r="B16" s="168" t="s">
        <v>4</v>
      </c>
      <c r="C16" s="202" t="s">
        <v>643</v>
      </c>
      <c r="L16" s="168" t="s">
        <v>4</v>
      </c>
      <c r="M16" s="202" t="s">
        <v>643</v>
      </c>
      <c r="R16" s="168" t="s">
        <v>4</v>
      </c>
      <c r="S16" s="202" t="s">
        <v>653</v>
      </c>
      <c r="T16" t="str">
        <f t="shared" si="0"/>
        <v>Expected overloading on the following CNEC: CNE: 380 kV Soazza-Buciago, C: N-1 LAVORGO-MUSIGNANO</v>
      </c>
      <c r="U16" t="s">
        <v>4</v>
      </c>
      <c r="V16" t="s">
        <v>653</v>
      </c>
    </row>
    <row r="17" spans="2:22" ht="45">
      <c r="B17" s="168" t="s">
        <v>4</v>
      </c>
      <c r="C17" s="202" t="s">
        <v>646</v>
      </c>
      <c r="L17" s="168" t="s">
        <v>4</v>
      </c>
      <c r="M17" s="202" t="s">
        <v>646</v>
      </c>
      <c r="R17" s="168" t="s">
        <v>4</v>
      </c>
      <c r="S17" s="199" t="s">
        <v>654</v>
      </c>
      <c r="T17" t="str">
        <f t="shared" si="0"/>
        <v>380kV Bulciago - Soazza N-2 RONDISSONE-ALBERTVILLE</v>
      </c>
      <c r="U17" t="s">
        <v>4</v>
      </c>
      <c r="V17" t="s">
        <v>654</v>
      </c>
    </row>
    <row r="18" spans="2:22" ht="87.95">
      <c r="B18" s="168" t="s">
        <v>5</v>
      </c>
      <c r="C18" s="202" t="s">
        <v>655</v>
      </c>
      <c r="L18" s="168" t="s">
        <v>5</v>
      </c>
      <c r="M18" s="202" t="s">
        <v>655</v>
      </c>
      <c r="R18" s="168" t="s">
        <v>4</v>
      </c>
      <c r="S18" s="199" t="s">
        <v>64</v>
      </c>
      <c r="T18" t="str">
        <f t="shared" si="0"/>
        <v>Expected overloading on the following CNEC: CNE: 380kV Lavorgo - Musignano , C: N-1 SOAZZA-BULCIAGO</v>
      </c>
      <c r="U18" t="s">
        <v>4</v>
      </c>
      <c r="V18" t="s">
        <v>64</v>
      </c>
    </row>
    <row r="19" spans="2:22" ht="87.95">
      <c r="B19" s="168" t="s">
        <v>5</v>
      </c>
      <c r="C19" s="202" t="s">
        <v>656</v>
      </c>
      <c r="L19" s="168" t="s">
        <v>5</v>
      </c>
      <c r="M19" s="202" t="s">
        <v>656</v>
      </c>
      <c r="R19" s="168" t="s">
        <v>4</v>
      </c>
      <c r="S19" s="199" t="s">
        <v>65</v>
      </c>
      <c r="T19" t="str">
        <f t="shared" si="0"/>
        <v>Expected overloading on the following CNEC: CNE: 380kV Bulciago - Soazza , C: N-1 LAVORGO-MUSIGNANO</v>
      </c>
      <c r="U19" t="s">
        <v>4</v>
      </c>
      <c r="V19" t="s">
        <v>65</v>
      </c>
    </row>
    <row r="20" spans="2:22" ht="99">
      <c r="B20" s="168" t="s">
        <v>5</v>
      </c>
      <c r="C20" s="202" t="s">
        <v>657</v>
      </c>
      <c r="L20" s="168" t="s">
        <v>5</v>
      </c>
      <c r="M20" s="202" t="s">
        <v>657</v>
      </c>
      <c r="R20" s="168" t="s">
        <v>4</v>
      </c>
      <c r="S20" s="199" t="s">
        <v>68</v>
      </c>
      <c r="T20" t="str">
        <f t="shared" si="0"/>
        <v>Expected overloading on the following CNEC: CNE: 380kV Fiorano - Robbia , C: 380KV GORLAGO-ROBBIA</v>
      </c>
      <c r="U20" t="s">
        <v>4</v>
      </c>
      <c r="V20" t="s">
        <v>68</v>
      </c>
    </row>
    <row r="21" spans="2:22" ht="89.1">
      <c r="B21" s="168" t="s">
        <v>4</v>
      </c>
      <c r="C21" s="202" t="s">
        <v>207</v>
      </c>
      <c r="L21" s="168" t="s">
        <v>4</v>
      </c>
      <c r="M21" s="202" t="s">
        <v>207</v>
      </c>
      <c r="R21" s="168" t="s">
        <v>4</v>
      </c>
      <c r="S21" s="199" t="s">
        <v>658</v>
      </c>
      <c r="T21" t="str">
        <f t="shared" si="0"/>
        <v>Expected overloading on the following CNEC: CNE: 380kV Filisur - Sils , C: 380KV SILS-SOAZZA</v>
      </c>
      <c r="U21" t="s">
        <v>4</v>
      </c>
      <c r="V21" t="s">
        <v>658</v>
      </c>
    </row>
    <row r="22" spans="2:22" ht="87.95">
      <c r="B22" s="168" t="s">
        <v>5</v>
      </c>
      <c r="C22" s="202" t="s">
        <v>659</v>
      </c>
      <c r="L22" s="168" t="s">
        <v>5</v>
      </c>
      <c r="M22" s="202" t="s">
        <v>659</v>
      </c>
      <c r="R22" s="168" t="s">
        <v>4</v>
      </c>
      <c r="S22" s="199" t="s">
        <v>660</v>
      </c>
      <c r="T22" t="e">
        <f t="shared" si="0"/>
        <v>#N/A</v>
      </c>
      <c r="U22" t="s">
        <v>4</v>
      </c>
      <c r="V22" t="s">
        <v>190</v>
      </c>
    </row>
    <row r="23" spans="2:22" ht="87.95">
      <c r="B23" s="168" t="s">
        <v>4</v>
      </c>
      <c r="C23" s="202" t="s">
        <v>650</v>
      </c>
      <c r="L23" s="168" t="s">
        <v>4</v>
      </c>
      <c r="M23" s="202" t="s">
        <v>650</v>
      </c>
      <c r="R23" s="168" t="s">
        <v>4</v>
      </c>
      <c r="S23" s="199" t="s">
        <v>190</v>
      </c>
      <c r="T23" t="str">
        <f t="shared" si="0"/>
        <v>Expected overloading on the following CNEC: CNE: 220kV Riddes - Valpelline , C: N-1 VILLARODIN-PRAZ</v>
      </c>
      <c r="U23" t="s">
        <v>4</v>
      </c>
      <c r="V23" t="s">
        <v>51</v>
      </c>
    </row>
    <row r="24" spans="2:22" ht="99">
      <c r="B24" s="168" t="s">
        <v>5</v>
      </c>
      <c r="C24" s="202" t="s">
        <v>59</v>
      </c>
      <c r="L24" s="168" t="s">
        <v>5</v>
      </c>
      <c r="M24" s="202" t="s">
        <v>59</v>
      </c>
      <c r="R24" s="168" t="s">
        <v>4</v>
      </c>
      <c r="S24" s="199" t="s">
        <v>51</v>
      </c>
      <c r="T24" t="str">
        <f t="shared" si="0"/>
        <v>Expected overloading on the following CNEC: CNE: 380kV Bulciago - Soazza , C: N-2 Robbia-Gorlago + Robbia-S.Fiorano</v>
      </c>
      <c r="U24" t="s">
        <v>4</v>
      </c>
      <c r="V24" t="s">
        <v>50</v>
      </c>
    </row>
    <row r="25" spans="2:22" ht="99">
      <c r="B25" s="168" t="s">
        <v>3</v>
      </c>
      <c r="C25" s="202" t="s">
        <v>61</v>
      </c>
      <c r="L25" s="168" t="s">
        <v>3</v>
      </c>
      <c r="M25" s="202" t="s">
        <v>61</v>
      </c>
      <c r="R25" s="168" t="s">
        <v>4</v>
      </c>
      <c r="S25" s="199" t="s">
        <v>50</v>
      </c>
      <c r="T25" t="str">
        <f t="shared" si="0"/>
        <v>Expected overloading on the following CNEC: CNE: 380kV Sils - Soazza , C: N-2 Robbia-Gorlago + Robbia-S.Fiorano</v>
      </c>
      <c r="U25" t="s">
        <v>4</v>
      </c>
      <c r="V25" t="s">
        <v>85</v>
      </c>
    </row>
    <row r="26" spans="2:22" ht="87.95">
      <c r="B26" s="168" t="s">
        <v>5</v>
      </c>
      <c r="C26" s="202" t="s">
        <v>661</v>
      </c>
      <c r="L26" s="168" t="s">
        <v>5</v>
      </c>
      <c r="M26" s="202" t="s">
        <v>661</v>
      </c>
      <c r="R26" s="168" t="s">
        <v>4</v>
      </c>
      <c r="S26" s="199" t="s">
        <v>85</v>
      </c>
      <c r="T26" t="str">
        <f t="shared" si="0"/>
        <v>Expected overloading on the following CNEC: CNE: 380kV Sils - Soazza , C: N-2 Pradella-Robbia + Filisur-Robbia</v>
      </c>
      <c r="U26" t="s">
        <v>4</v>
      </c>
      <c r="V26" t="s">
        <v>662</v>
      </c>
    </row>
    <row r="27" spans="2:22" ht="89.1">
      <c r="B27" s="168" t="s">
        <v>4</v>
      </c>
      <c r="C27" s="202" t="s">
        <v>652</v>
      </c>
      <c r="L27" s="168" t="s">
        <v>4</v>
      </c>
      <c r="M27" s="202" t="s">
        <v>652</v>
      </c>
      <c r="R27" s="168" t="s">
        <v>4</v>
      </c>
      <c r="S27" s="199" t="s">
        <v>662</v>
      </c>
      <c r="T27" t="str">
        <f t="shared" si="0"/>
        <v>Expected overloading on the following CNEC: CNE: 380kV Filisur - Robbia , C: N-2 ALBERTVILLE-RONDISSONE</v>
      </c>
      <c r="U27" t="s">
        <v>4</v>
      </c>
      <c r="V27" t="s">
        <v>441</v>
      </c>
    </row>
    <row r="28" spans="2:22" ht="89.1">
      <c r="B28" s="168" t="s">
        <v>4</v>
      </c>
      <c r="C28" s="202" t="s">
        <v>653</v>
      </c>
      <c r="L28" s="168" t="s">
        <v>4</v>
      </c>
      <c r="M28" s="202" t="s">
        <v>653</v>
      </c>
      <c r="R28" s="168" t="s">
        <v>4</v>
      </c>
      <c r="S28" s="199" t="s">
        <v>441</v>
      </c>
      <c r="T28" t="str">
        <f t="shared" si="0"/>
        <v>Expected overloading on the following CNEC: CNE: 380kV Filisur - Robbia , C: N-1 SOAZZA-BULCIAGO</v>
      </c>
      <c r="U28" t="s">
        <v>4</v>
      </c>
      <c r="V28" t="s">
        <v>663</v>
      </c>
    </row>
    <row r="29" spans="2:22" ht="99">
      <c r="B29" s="168" t="s">
        <v>5</v>
      </c>
      <c r="C29" s="202" t="s">
        <v>664</v>
      </c>
      <c r="L29" s="168" t="s">
        <v>5</v>
      </c>
      <c r="M29" s="202" t="s">
        <v>664</v>
      </c>
      <c r="R29" s="168" t="s">
        <v>4</v>
      </c>
      <c r="S29" s="199" t="s">
        <v>663</v>
      </c>
      <c r="T29" t="str">
        <f t="shared" si="0"/>
        <v>Expected overloading on the following CNEC: CNE: 380kV Fiorano - Robbia , C: N-2 Robbia-Gorlago + Piancamuno-S.Fiorano</v>
      </c>
      <c r="U29" t="s">
        <v>4</v>
      </c>
      <c r="V29" t="s">
        <v>665</v>
      </c>
    </row>
    <row r="30" spans="2:22" ht="87.95">
      <c r="B30" s="168" t="s">
        <v>5</v>
      </c>
      <c r="C30" s="202" t="s">
        <v>666</v>
      </c>
      <c r="L30" s="168" t="s">
        <v>5</v>
      </c>
      <c r="M30" s="202" t="s">
        <v>666</v>
      </c>
      <c r="R30" s="168" t="s">
        <v>4</v>
      </c>
      <c r="S30" s="199" t="s">
        <v>665</v>
      </c>
      <c r="T30" t="str">
        <f t="shared" si="0"/>
        <v>Expected overloading on the following CNEC: CNE: 380kV Fiorano - Robbia , C: N-1 S.FIORANO-PIANCAMUNO</v>
      </c>
      <c r="U30" t="s">
        <v>4</v>
      </c>
      <c r="V30" t="s">
        <v>417</v>
      </c>
    </row>
    <row r="31" spans="2:22" ht="99">
      <c r="B31" s="168" t="s">
        <v>5</v>
      </c>
      <c r="C31" s="202" t="s">
        <v>667</v>
      </c>
      <c r="L31" s="168" t="s">
        <v>5</v>
      </c>
      <c r="M31" s="202" t="s">
        <v>667</v>
      </c>
      <c r="R31" s="168" t="s">
        <v>4</v>
      </c>
      <c r="S31" s="199" t="s">
        <v>417</v>
      </c>
      <c r="T31" t="str">
        <f t="shared" si="0"/>
        <v>Expected overloading on the following CNEC: CNE: 380kV Fiorano - Robbia , C: N-2 Gorlago-Piancamuno + Robbia-Gorlago</v>
      </c>
      <c r="U31" t="s">
        <v>4</v>
      </c>
      <c r="V31" t="s">
        <v>79</v>
      </c>
    </row>
    <row r="32" spans="2:22" ht="77.099999999999994">
      <c r="B32" s="168" t="s">
        <v>387</v>
      </c>
      <c r="C32" s="199" t="s">
        <v>390</v>
      </c>
      <c r="L32" s="168" t="s">
        <v>387</v>
      </c>
      <c r="M32" s="199" t="s">
        <v>390</v>
      </c>
      <c r="R32" s="168" t="s">
        <v>4</v>
      </c>
      <c r="S32" s="199" t="s">
        <v>79</v>
      </c>
      <c r="T32" t="str">
        <f t="shared" si="0"/>
        <v>Expected overloading on the following CNEC: CNE: 220kV Riddes - Valpelline , C: N-1 AVISE-RIDDES</v>
      </c>
      <c r="U32" t="s">
        <v>4</v>
      </c>
      <c r="V32" t="s">
        <v>82</v>
      </c>
    </row>
    <row r="33" spans="2:20" ht="87.95">
      <c r="B33" s="168" t="s">
        <v>4</v>
      </c>
      <c r="C33" s="199" t="s">
        <v>654</v>
      </c>
      <c r="L33" s="168" t="s">
        <v>4</v>
      </c>
      <c r="M33" s="199" t="s">
        <v>654</v>
      </c>
      <c r="R33" s="168" t="s">
        <v>4</v>
      </c>
      <c r="S33" s="199" t="s">
        <v>82</v>
      </c>
      <c r="T33" t="str">
        <f t="shared" si="0"/>
        <v>Expected overloading on the following CNEC: CNE: 220kV Riddes - Valpelline , C: N-1 VILLARODIN-VENAUS</v>
      </c>
    </row>
    <row r="34" spans="2:20" ht="87.95">
      <c r="B34" s="168" t="s">
        <v>4</v>
      </c>
      <c r="C34" s="199" t="s">
        <v>64</v>
      </c>
      <c r="L34" s="168" t="s">
        <v>4</v>
      </c>
      <c r="M34" s="199" t="s">
        <v>64</v>
      </c>
    </row>
    <row r="35" spans="2:20" ht="87.95">
      <c r="B35" s="168" t="s">
        <v>4</v>
      </c>
      <c r="C35" s="199" t="s">
        <v>65</v>
      </c>
      <c r="L35" s="168" t="s">
        <v>4</v>
      </c>
      <c r="M35" s="199" t="s">
        <v>65</v>
      </c>
    </row>
    <row r="36" spans="2:20" ht="99">
      <c r="B36" s="168" t="s">
        <v>4</v>
      </c>
      <c r="C36" s="199" t="s">
        <v>68</v>
      </c>
      <c r="L36" s="168" t="s">
        <v>4</v>
      </c>
      <c r="M36" s="199" t="s">
        <v>68</v>
      </c>
    </row>
    <row r="37" spans="2:20" ht="77.099999999999994">
      <c r="B37" s="168" t="s">
        <v>4</v>
      </c>
      <c r="C37" s="199" t="s">
        <v>658</v>
      </c>
      <c r="L37" s="168" t="s">
        <v>4</v>
      </c>
      <c r="M37" s="199" t="s">
        <v>658</v>
      </c>
    </row>
    <row r="38" spans="2:20" ht="87.95">
      <c r="B38" s="168" t="s">
        <v>4</v>
      </c>
      <c r="C38" s="199" t="s">
        <v>660</v>
      </c>
      <c r="L38" s="168" t="s">
        <v>4</v>
      </c>
      <c r="M38" s="199" t="s">
        <v>660</v>
      </c>
    </row>
    <row r="39" spans="2:20" ht="87.95">
      <c r="B39" s="168" t="s">
        <v>4</v>
      </c>
      <c r="C39" s="199" t="s">
        <v>190</v>
      </c>
      <c r="L39" s="168" t="s">
        <v>4</v>
      </c>
      <c r="M39" s="199" t="s">
        <v>190</v>
      </c>
    </row>
    <row r="40" spans="2:20" ht="99">
      <c r="B40" s="168" t="s">
        <v>4</v>
      </c>
      <c r="C40" s="199" t="s">
        <v>51</v>
      </c>
      <c r="L40" s="168" t="s">
        <v>4</v>
      </c>
      <c r="M40" s="199" t="s">
        <v>51</v>
      </c>
    </row>
    <row r="41" spans="2:20" ht="99">
      <c r="B41" s="168" t="s">
        <v>4</v>
      </c>
      <c r="C41" s="199" t="s">
        <v>50</v>
      </c>
      <c r="L41" s="168" t="s">
        <v>4</v>
      </c>
      <c r="M41" s="199" t="s">
        <v>50</v>
      </c>
    </row>
    <row r="42" spans="2:20">
      <c r="B42" s="168" t="s">
        <v>390</v>
      </c>
      <c r="C42" s="199" t="s">
        <v>390</v>
      </c>
      <c r="L42" s="168" t="s">
        <v>390</v>
      </c>
      <c r="M42" s="199" t="s">
        <v>390</v>
      </c>
    </row>
    <row r="43" spans="2:20" ht="87.95">
      <c r="L43" s="168" t="s">
        <v>4</v>
      </c>
      <c r="M43" s="199" t="s">
        <v>85</v>
      </c>
    </row>
    <row r="44" spans="2:20" ht="87.95">
      <c r="L44" s="168" t="s">
        <v>4</v>
      </c>
      <c r="M44" s="199" t="s">
        <v>662</v>
      </c>
    </row>
    <row r="45" spans="2:20" ht="87.95">
      <c r="L45" s="168" t="s">
        <v>4</v>
      </c>
      <c r="M45" s="199" t="s">
        <v>441</v>
      </c>
    </row>
    <row r="46" spans="2:20" ht="99">
      <c r="L46" s="168" t="s">
        <v>4</v>
      </c>
      <c r="M46" s="199" t="s">
        <v>663</v>
      </c>
    </row>
    <row r="47" spans="2:20" ht="87.95">
      <c r="L47" s="168" t="s">
        <v>4</v>
      </c>
      <c r="M47" s="199" t="s">
        <v>665</v>
      </c>
    </row>
    <row r="48" spans="2:20" ht="99">
      <c r="L48" s="168" t="s">
        <v>4</v>
      </c>
      <c r="M48" s="199" t="s">
        <v>417</v>
      </c>
    </row>
    <row r="49" spans="12:13" ht="77.099999999999994">
      <c r="L49" s="168" t="s">
        <v>4</v>
      </c>
      <c r="M49" s="199" t="s">
        <v>79</v>
      </c>
    </row>
    <row r="50" spans="12:13" ht="87.95">
      <c r="L50" s="168" t="s">
        <v>4</v>
      </c>
      <c r="M50" s="199" t="s">
        <v>82</v>
      </c>
    </row>
    <row r="51" spans="12:13" ht="24">
      <c r="L51" s="217" t="s">
        <v>5</v>
      </c>
      <c r="M51" s="218" t="s">
        <v>668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45ED4-046E-0B4C-93BC-43508DAC26CF}">
  <sheetPr codeName="Sheet6"/>
  <dimension ref="A1:R51"/>
  <sheetViews>
    <sheetView showGridLines="0" zoomScale="80" zoomScaleNormal="80" workbookViewId="0">
      <pane xSplit="3" ySplit="8" topLeftCell="H9" activePane="bottomRight" state="frozen"/>
      <selection pane="bottomRight" activeCell="G40" sqref="G40"/>
      <selection pane="bottomLeft" activeCell="A9" sqref="A9"/>
      <selection pane="topRight" activeCell="D1" sqref="D1"/>
    </sheetView>
  </sheetViews>
  <sheetFormatPr defaultColWidth="8.85546875" defaultRowHeight="15"/>
  <cols>
    <col min="2" max="2" width="10.140625" bestFit="1" customWidth="1"/>
    <col min="3" max="3" width="96.42578125" customWidth="1"/>
    <col min="4" max="4" width="120.85546875" bestFit="1" customWidth="1"/>
    <col min="5" max="5" width="17" bestFit="1" customWidth="1"/>
    <col min="7" max="7" width="29.42578125" bestFit="1" customWidth="1"/>
    <col min="8" max="8" width="90.42578125" bestFit="1" customWidth="1"/>
    <col min="11" max="11" width="18.85546875" bestFit="1" customWidth="1"/>
    <col min="15" max="15" width="10.140625" bestFit="1" customWidth="1"/>
  </cols>
  <sheetData>
    <row r="1" spans="1:17" s="5" customFormat="1" ht="14.25" customHeight="1">
      <c r="B1" s="6"/>
      <c r="C1" s="420" t="s">
        <v>465</v>
      </c>
      <c r="D1" s="420"/>
      <c r="E1" s="420"/>
      <c r="F1" s="420"/>
      <c r="G1" s="420"/>
      <c r="H1" s="420"/>
      <c r="I1" s="420"/>
      <c r="J1" s="420"/>
      <c r="K1" s="7"/>
    </row>
    <row r="2" spans="1:17" s="5" customFormat="1" ht="14.25" customHeight="1">
      <c r="A2" s="7"/>
      <c r="B2" s="6"/>
      <c r="C2" s="420"/>
      <c r="D2" s="420"/>
      <c r="E2" s="420"/>
      <c r="F2" s="420"/>
      <c r="G2" s="420"/>
      <c r="H2" s="420"/>
      <c r="I2" s="420"/>
      <c r="J2" s="420"/>
      <c r="K2" s="7"/>
    </row>
    <row r="3" spans="1:17" s="5" customFormat="1" ht="14.25" customHeight="1">
      <c r="A3" s="7"/>
      <c r="B3" s="6"/>
      <c r="C3" s="420"/>
      <c r="D3" s="420"/>
      <c r="E3" s="420"/>
      <c r="F3" s="420"/>
      <c r="G3" s="420"/>
      <c r="H3" s="420"/>
      <c r="I3" s="420"/>
      <c r="J3" s="420"/>
      <c r="K3" s="7"/>
    </row>
    <row r="4" spans="1:17" s="5" customFormat="1" ht="14.25" customHeight="1">
      <c r="A4" s="7"/>
      <c r="B4" s="6"/>
      <c r="C4" s="420"/>
      <c r="D4" s="420"/>
      <c r="E4" s="420"/>
      <c r="F4" s="420"/>
      <c r="G4" s="420"/>
      <c r="H4" s="420"/>
      <c r="I4" s="420"/>
      <c r="J4" s="420"/>
      <c r="K4" s="7"/>
    </row>
    <row r="8" spans="1:17" ht="15.95" thickBot="1">
      <c r="B8" s="71" t="s">
        <v>25</v>
      </c>
      <c r="C8" s="71" t="s">
        <v>466</v>
      </c>
      <c r="D8" s="71" t="s">
        <v>467</v>
      </c>
      <c r="E8" s="71" t="s">
        <v>468</v>
      </c>
      <c r="F8" s="71" t="s">
        <v>469</v>
      </c>
      <c r="G8" s="71" t="s">
        <v>470</v>
      </c>
      <c r="H8" s="71" t="s">
        <v>471</v>
      </c>
    </row>
    <row r="9" spans="1:17" ht="15.95" thickBot="1">
      <c r="B9" t="s">
        <v>4</v>
      </c>
      <c r="C9" t="s">
        <v>412</v>
      </c>
      <c r="D9" t="s">
        <v>669</v>
      </c>
      <c r="E9" t="s">
        <v>474</v>
      </c>
      <c r="F9">
        <f>COUNTIFS('TTC Validation - Import'!Q:Q,'FLAGS processing_arch'!C9,'TTC Validation - Import'!O:O,'FLAGS processing_arch'!B9)</f>
        <v>0</v>
      </c>
      <c r="G9" t="str">
        <f>IF(E9="Overload",RIGHT(MID(D9,1,FIND(" , ",D9)),LEN(MID(D9,1,FIND(" , ",D9)))-5),"")</f>
        <v xml:space="preserve">220kV Riddes - Valpelline </v>
      </c>
      <c r="H9" t="str">
        <f>IF(E9="Overload",RIGHT(D9,LEN(D9)-LEN(G9)-5-5),"")</f>
        <v>N-2 ALBERTVILLE-RONDISSONE</v>
      </c>
      <c r="L9" s="47" t="s">
        <v>4</v>
      </c>
      <c r="M9" s="54" t="s">
        <v>3</v>
      </c>
      <c r="N9" s="54" t="s">
        <v>5</v>
      </c>
      <c r="O9" t="s">
        <v>386</v>
      </c>
      <c r="P9" s="48" t="s">
        <v>387</v>
      </c>
      <c r="Q9" s="74" t="s">
        <v>121</v>
      </c>
    </row>
    <row r="10" spans="1:17" ht="15.95" thickBot="1">
      <c r="B10" t="s">
        <v>4</v>
      </c>
      <c r="C10" t="s">
        <v>70</v>
      </c>
      <c r="D10" t="s">
        <v>669</v>
      </c>
      <c r="E10" t="s">
        <v>474</v>
      </c>
      <c r="F10">
        <f>COUNTIFS('TTC Validation - Import'!Q:Q,'FLAGS processing_arch'!C10,'TTC Validation - Import'!O:O,'FLAGS processing_arch'!B10)</f>
        <v>14</v>
      </c>
      <c r="G10" t="str">
        <f t="shared" ref="G10:G25" si="0">IF(E10="Overload",RIGHT(MID(D10,1,FIND(" , ",D10)),LEN(MID(D10,1,FIND(" , ",D10)))-5),"")</f>
        <v xml:space="preserve">220kV Riddes - Valpelline </v>
      </c>
      <c r="H10" t="str">
        <f t="shared" ref="H10:H25" si="1">IF(E10="Overload",RIGHT(D10,LEN(D10)-LEN(G10)-5-5),"")</f>
        <v>N-2 ALBERTVILLE-RONDISSONE</v>
      </c>
      <c r="K10" s="62" t="s">
        <v>474</v>
      </c>
      <c r="L10" s="47">
        <f t="shared" ref="L10:P16" si="2">SUMIFS($F$9:$F$26,$B$9:$B$26,L$9,$E$9:$E$26,$K10)</f>
        <v>63</v>
      </c>
      <c r="M10" s="47">
        <f t="shared" si="2"/>
        <v>0</v>
      </c>
      <c r="N10" s="47">
        <f t="shared" si="2"/>
        <v>0</v>
      </c>
      <c r="O10" s="47">
        <f t="shared" si="2"/>
        <v>0</v>
      </c>
      <c r="P10" s="47">
        <f t="shared" si="2"/>
        <v>0</v>
      </c>
      <c r="Q10" s="72">
        <f t="shared" ref="Q10:Q13" si="3">SUM(L10:P10)</f>
        <v>63</v>
      </c>
    </row>
    <row r="11" spans="1:17" ht="15.95" thickBot="1">
      <c r="B11" t="s">
        <v>4</v>
      </c>
      <c r="C11" t="s">
        <v>67</v>
      </c>
      <c r="D11" t="s">
        <v>487</v>
      </c>
      <c r="E11" t="s">
        <v>474</v>
      </c>
      <c r="F11">
        <f>COUNTIFS('TTC Validation - Import'!Q:Q,'FLAGS processing_arch'!C11,'TTC Validation - Import'!O:O,'FLAGS processing_arch'!B11)</f>
        <v>9</v>
      </c>
      <c r="G11" t="str">
        <f t="shared" si="0"/>
        <v xml:space="preserve">380kV Lavorgo - Musignano </v>
      </c>
      <c r="H11" t="str">
        <f t="shared" si="1"/>
        <v>N-2 Pradella-Robbia + Filisur-Robbia</v>
      </c>
      <c r="K11" s="66" t="s">
        <v>387</v>
      </c>
      <c r="L11" s="47">
        <f t="shared" si="2"/>
        <v>0</v>
      </c>
      <c r="M11" s="47">
        <f t="shared" si="2"/>
        <v>0</v>
      </c>
      <c r="N11" s="47">
        <f t="shared" si="2"/>
        <v>0</v>
      </c>
      <c r="O11" s="47">
        <f t="shared" si="2"/>
        <v>0</v>
      </c>
      <c r="P11" s="47">
        <f t="shared" si="2"/>
        <v>25</v>
      </c>
      <c r="Q11" s="72">
        <f t="shared" si="3"/>
        <v>25</v>
      </c>
    </row>
    <row r="12" spans="1:17" ht="15.95" thickBot="1">
      <c r="B12" t="s">
        <v>4</v>
      </c>
      <c r="C12" t="s">
        <v>85</v>
      </c>
      <c r="D12" t="s">
        <v>670</v>
      </c>
      <c r="E12" t="s">
        <v>474</v>
      </c>
      <c r="F12">
        <f>COUNTIFS('TTC Validation - Import'!Q:Q,'FLAGS processing_arch'!C12,'TTC Validation - Import'!O:O,'FLAGS processing_arch'!B12)</f>
        <v>0</v>
      </c>
      <c r="G12" t="str">
        <f t="shared" si="0"/>
        <v xml:space="preserve">380kV Sils - Soazza </v>
      </c>
      <c r="H12" t="str">
        <f t="shared" si="1"/>
        <v>N-2 Pradella-Robbia + Filisur-Robbia</v>
      </c>
      <c r="K12" s="66" t="s">
        <v>478</v>
      </c>
      <c r="L12" s="47">
        <f t="shared" si="2"/>
        <v>0</v>
      </c>
      <c r="M12" s="47">
        <f t="shared" si="2"/>
        <v>0</v>
      </c>
      <c r="N12" s="47">
        <f t="shared" si="2"/>
        <v>0</v>
      </c>
      <c r="O12" s="47">
        <f t="shared" si="2"/>
        <v>0</v>
      </c>
      <c r="P12" s="47">
        <f t="shared" si="2"/>
        <v>0</v>
      </c>
      <c r="Q12" s="72">
        <f t="shared" si="3"/>
        <v>0</v>
      </c>
    </row>
    <row r="13" spans="1:17" ht="15.95" thickBot="1">
      <c r="B13" t="s">
        <v>387</v>
      </c>
      <c r="C13" t="s">
        <v>390</v>
      </c>
      <c r="E13" t="s">
        <v>387</v>
      </c>
      <c r="F13">
        <f>COUNTIFS('TTC Validation - Import'!O:O,'FLAGS processing_arch'!B13)</f>
        <v>25</v>
      </c>
      <c r="G13" t="str">
        <f t="shared" si="0"/>
        <v/>
      </c>
      <c r="H13" t="str">
        <f t="shared" si="1"/>
        <v/>
      </c>
      <c r="K13" s="66" t="s">
        <v>386</v>
      </c>
      <c r="L13" s="47">
        <f t="shared" si="2"/>
        <v>0</v>
      </c>
      <c r="M13" s="47">
        <f t="shared" si="2"/>
        <v>0</v>
      </c>
      <c r="N13" s="47">
        <f t="shared" si="2"/>
        <v>0</v>
      </c>
      <c r="O13" s="47">
        <f t="shared" si="2"/>
        <v>0</v>
      </c>
      <c r="P13" s="47">
        <f t="shared" si="2"/>
        <v>0</v>
      </c>
      <c r="Q13" s="72">
        <f t="shared" si="3"/>
        <v>0</v>
      </c>
    </row>
    <row r="14" spans="1:17" ht="15.95" thickBot="1">
      <c r="B14" t="s">
        <v>4</v>
      </c>
      <c r="C14" t="s">
        <v>395</v>
      </c>
      <c r="D14" t="s">
        <v>671</v>
      </c>
      <c r="E14" t="s">
        <v>474</v>
      </c>
      <c r="F14">
        <f>COUNTIFS('TTC Validation - Import'!Q:Q,'FLAGS processing_arch'!C9,'TTC Validation - Import'!O:O,'FLAGS processing_arch'!B14)</f>
        <v>0</v>
      </c>
      <c r="G14" t="str">
        <f t="shared" si="0"/>
        <v xml:space="preserve">380kV Bulciago - Soazza </v>
      </c>
      <c r="H14" t="str">
        <f t="shared" si="1"/>
        <v xml:space="preserve">N-2 Pradella-Robbia + Filisur-Robbia </v>
      </c>
      <c r="K14" s="66" t="s">
        <v>672</v>
      </c>
      <c r="L14" s="47">
        <f t="shared" si="2"/>
        <v>0</v>
      </c>
      <c r="M14" s="47">
        <f t="shared" si="2"/>
        <v>0</v>
      </c>
      <c r="N14" s="47">
        <f t="shared" si="2"/>
        <v>0</v>
      </c>
      <c r="O14" s="47">
        <f t="shared" si="2"/>
        <v>0</v>
      </c>
      <c r="P14" s="47">
        <f t="shared" si="2"/>
        <v>0</v>
      </c>
      <c r="Q14" s="72"/>
    </row>
    <row r="15" spans="1:17" ht="15.95" thickBot="1">
      <c r="B15" t="s">
        <v>3</v>
      </c>
      <c r="C15" t="s">
        <v>126</v>
      </c>
      <c r="D15" t="s">
        <v>61</v>
      </c>
      <c r="E15" t="s">
        <v>488</v>
      </c>
      <c r="F15">
        <f>COUNTIFS('TTC Validation - Import'!Q:Q,'FLAGS processing_arch'!C15,'TTC Validation - Import'!O:O,'FLAGS processing_arch'!B15)</f>
        <v>83</v>
      </c>
      <c r="G15" t="str">
        <f t="shared" si="0"/>
        <v/>
      </c>
      <c r="H15" t="str">
        <f t="shared" si="1"/>
        <v/>
      </c>
      <c r="K15" s="66" t="s">
        <v>488</v>
      </c>
      <c r="L15" s="47">
        <f t="shared" si="2"/>
        <v>0</v>
      </c>
      <c r="M15" s="47">
        <f t="shared" si="2"/>
        <v>83</v>
      </c>
      <c r="N15" s="47">
        <f t="shared" si="2"/>
        <v>0</v>
      </c>
      <c r="O15" s="47">
        <f t="shared" si="2"/>
        <v>0</v>
      </c>
      <c r="P15" s="47">
        <f t="shared" si="2"/>
        <v>0</v>
      </c>
      <c r="Q15" s="72">
        <f>SUM(L14:P14)</f>
        <v>0</v>
      </c>
    </row>
    <row r="16" spans="1:17" ht="15.95" thickBot="1">
      <c r="B16" t="s">
        <v>4</v>
      </c>
      <c r="C16" t="s">
        <v>81</v>
      </c>
      <c r="D16" t="s">
        <v>507</v>
      </c>
      <c r="E16" t="s">
        <v>474</v>
      </c>
      <c r="F16">
        <f>COUNTIFS('TTC Validation - Import'!Q:Q,'FLAGS processing_arch'!C16,'TTC Validation - Import'!O:O,'FLAGS processing_arch'!B16)</f>
        <v>6</v>
      </c>
      <c r="G16" t="str">
        <f t="shared" si="0"/>
        <v xml:space="preserve">380kV Bulciago - Soazza </v>
      </c>
      <c r="H16" t="str">
        <f t="shared" si="1"/>
        <v>N-2 Pradella-Robbia + Filisur-Robbia</v>
      </c>
      <c r="K16" s="63" t="s">
        <v>621</v>
      </c>
      <c r="L16" s="47">
        <f t="shared" si="2"/>
        <v>2</v>
      </c>
      <c r="M16" s="47">
        <f t="shared" si="2"/>
        <v>0</v>
      </c>
      <c r="N16" s="47">
        <f t="shared" si="2"/>
        <v>0</v>
      </c>
      <c r="O16" s="47">
        <f t="shared" si="2"/>
        <v>0</v>
      </c>
      <c r="P16" s="47">
        <f t="shared" si="2"/>
        <v>0</v>
      </c>
      <c r="Q16" s="72">
        <f>SUM(L15:P15)</f>
        <v>83</v>
      </c>
    </row>
    <row r="17" spans="2:18" ht="15.95" thickBot="1">
      <c r="B17" t="s">
        <v>4</v>
      </c>
      <c r="C17" t="s">
        <v>398</v>
      </c>
      <c r="D17" t="s">
        <v>398</v>
      </c>
      <c r="E17" t="s">
        <v>474</v>
      </c>
      <c r="F17">
        <f>COUNTIFS('TTC Validation - Import'!Q:Q,'FLAGS processing_arch'!C17,'TTC Validation - Import'!O:O,'FLAGS processing_arch'!B17)</f>
        <v>0</v>
      </c>
      <c r="G17" t="e">
        <f t="shared" si="0"/>
        <v>#VALUE!</v>
      </c>
      <c r="H17" t="e">
        <f t="shared" si="1"/>
        <v>#VALUE!</v>
      </c>
      <c r="K17" s="49" t="s">
        <v>493</v>
      </c>
      <c r="L17" s="49">
        <f>SUM(L10:L16)</f>
        <v>65</v>
      </c>
      <c r="M17" s="49">
        <f>SUM(M10:M16)</f>
        <v>83</v>
      </c>
      <c r="N17" s="49">
        <f>SUM(N10:N16)</f>
        <v>0</v>
      </c>
      <c r="O17" s="49">
        <f>SUM(O10:O16)</f>
        <v>0</v>
      </c>
      <c r="P17" s="49">
        <f>SUM(P10:P16)</f>
        <v>25</v>
      </c>
      <c r="Q17" s="72">
        <f>SUM(L16:P16)</f>
        <v>2</v>
      </c>
    </row>
    <row r="18" spans="2:18" ht="15.95" thickBot="1">
      <c r="B18" t="s">
        <v>4</v>
      </c>
      <c r="C18" t="s">
        <v>50</v>
      </c>
      <c r="D18" t="s">
        <v>477</v>
      </c>
      <c r="E18" t="s">
        <v>474</v>
      </c>
      <c r="F18">
        <f>COUNTIFS('TTC Validation - Import'!Q:Q,'FLAGS processing_arch'!C18,'TTC Validation - Import'!O:O,'FLAGS processing_arch'!B18)</f>
        <v>6</v>
      </c>
      <c r="G18" t="str">
        <f t="shared" si="0"/>
        <v xml:space="preserve">380kV Sils - Soazza </v>
      </c>
      <c r="H18" t="str">
        <f t="shared" si="1"/>
        <v>N-2 Robbia-Gorlago + Robbia-S.Fiorano</v>
      </c>
      <c r="Q18" s="73">
        <f>SUM(L17:P17)</f>
        <v>173</v>
      </c>
      <c r="R18" s="72">
        <f>(12*90)-Q18</f>
        <v>907</v>
      </c>
    </row>
    <row r="19" spans="2:18">
      <c r="B19" t="s">
        <v>4</v>
      </c>
      <c r="C19" t="s">
        <v>51</v>
      </c>
      <c r="D19" t="s">
        <v>482</v>
      </c>
      <c r="E19" t="s">
        <v>474</v>
      </c>
      <c r="F19">
        <f>COUNTIFS('TTC Validation - Import'!Q:Q,'FLAGS processing_arch'!C19,'TTC Validation - Import'!O:O,'FLAGS processing_arch'!B19)</f>
        <v>19</v>
      </c>
      <c r="G19" t="str">
        <f t="shared" si="0"/>
        <v xml:space="preserve">380kV Bulciago - Soazza </v>
      </c>
      <c r="H19" t="str">
        <f t="shared" si="1"/>
        <v>N-2 Robbia-Gorlago + Robbia-S.Fiorano</v>
      </c>
      <c r="Q19" t="s">
        <v>494</v>
      </c>
      <c r="R19" t="s">
        <v>495</v>
      </c>
    </row>
    <row r="20" spans="2:18">
      <c r="B20" t="s">
        <v>4</v>
      </c>
      <c r="C20" t="s">
        <v>429</v>
      </c>
      <c r="D20" t="s">
        <v>429</v>
      </c>
      <c r="E20" t="s">
        <v>478</v>
      </c>
      <c r="F20">
        <f>COUNTIFS('TTC Validation - Import'!Q:Q,'FLAGS processing_arch'!C20,'TTC Validation - Import'!O:O,'FLAGS processing_arch'!B20)</f>
        <v>0</v>
      </c>
      <c r="G20" t="str">
        <f t="shared" si="0"/>
        <v/>
      </c>
      <c r="H20" t="str">
        <f t="shared" si="1"/>
        <v/>
      </c>
    </row>
    <row r="21" spans="2:18">
      <c r="B21" t="s">
        <v>5</v>
      </c>
      <c r="C21" t="s">
        <v>673</v>
      </c>
      <c r="D21" t="s">
        <v>673</v>
      </c>
      <c r="E21" t="s">
        <v>478</v>
      </c>
      <c r="F21">
        <f>COUNTIFS('TTC Validation - Import'!Q:Q,'FLAGS processing_arch'!C21,'TTC Validation - Import'!O:O,'FLAGS processing_arch'!B21)</f>
        <v>0</v>
      </c>
      <c r="G21" t="str">
        <f t="shared" si="0"/>
        <v/>
      </c>
      <c r="H21" t="str">
        <f t="shared" si="1"/>
        <v/>
      </c>
    </row>
    <row r="22" spans="2:18">
      <c r="B22" t="s">
        <v>5</v>
      </c>
      <c r="C22" t="s">
        <v>270</v>
      </c>
      <c r="D22" t="s">
        <v>270</v>
      </c>
      <c r="E22" t="s">
        <v>674</v>
      </c>
      <c r="F22">
        <f>COUNTIFS('TTC Validation - Import'!Q:Q,'FLAGS processing_arch'!C22,'TTC Validation - Import'!O:O,'FLAGS processing_arch'!B22)</f>
        <v>0</v>
      </c>
      <c r="G22" t="str">
        <f t="shared" si="0"/>
        <v/>
      </c>
      <c r="H22" t="str">
        <f t="shared" si="1"/>
        <v/>
      </c>
    </row>
    <row r="23" spans="2:18">
      <c r="B23" t="s">
        <v>4</v>
      </c>
      <c r="C23" t="s">
        <v>94</v>
      </c>
      <c r="D23" t="s">
        <v>675</v>
      </c>
      <c r="E23" t="s">
        <v>474</v>
      </c>
      <c r="F23">
        <f>COUNTIFS('TTC Validation - Import'!Q:Q,'FLAGS processing_arch'!C23,'TTC Validation - Import'!O:O,'FLAGS processing_arch'!B23)</f>
        <v>9</v>
      </c>
      <c r="G23" t="str">
        <f t="shared" si="0"/>
        <v xml:space="preserve">220kV Avise - Riddes </v>
      </c>
      <c r="H23" t="str">
        <f t="shared" si="1"/>
        <v>N-2 ALBERTVILLE-RONDISSONE</v>
      </c>
    </row>
    <row r="24" spans="2:18">
      <c r="B24" t="s">
        <v>4</v>
      </c>
      <c r="C24" t="s">
        <v>42</v>
      </c>
      <c r="D24" t="s">
        <v>676</v>
      </c>
      <c r="E24" t="s">
        <v>621</v>
      </c>
      <c r="F24">
        <f>COUNTIFS('TTC Validation - Import'!Q:Q,'FLAGS processing_arch'!C24,'TTC Validation - Import'!O:O,'FLAGS processing_arch'!B24)</f>
        <v>2</v>
      </c>
      <c r="G24" t="str">
        <f t="shared" si="0"/>
        <v/>
      </c>
      <c r="H24" t="str">
        <f t="shared" si="1"/>
        <v/>
      </c>
    </row>
    <row r="25" spans="2:18">
      <c r="B25" t="s">
        <v>4</v>
      </c>
      <c r="C25" t="s">
        <v>404</v>
      </c>
      <c r="D25" t="s">
        <v>677</v>
      </c>
      <c r="E25" t="s">
        <v>621</v>
      </c>
      <c r="F25">
        <f>COUNTIFS('TTC Validation - Import'!Q:Q,'FLAGS processing_arch'!C25,'TTC Validation - Import'!O:O,'FLAGS processing_arch'!B25)</f>
        <v>0</v>
      </c>
      <c r="G25" t="str">
        <f t="shared" si="0"/>
        <v/>
      </c>
      <c r="H25" t="str">
        <f t="shared" si="1"/>
        <v/>
      </c>
    </row>
    <row r="26" spans="2:18">
      <c r="B26" t="s">
        <v>5</v>
      </c>
      <c r="C26" t="s">
        <v>678</v>
      </c>
      <c r="D26" t="s">
        <v>406</v>
      </c>
      <c r="E26" t="s">
        <v>478</v>
      </c>
      <c r="F26">
        <f>COUNTIFS('TTC Validation - Import'!Q:Q,'FLAGS processing_arch'!C26,'TTC Validation - Import'!O:O,'FLAGS processing_arch'!B26)</f>
        <v>0</v>
      </c>
      <c r="H26" t="str">
        <f>IF(E26="Overload",RIGHT(#REF!,LEN(#REF!)-LEN(G26)-5-5),"")</f>
        <v/>
      </c>
    </row>
    <row r="27" spans="2:18">
      <c r="G27" t="str">
        <f t="shared" ref="G27:G35" si="4">IF(E27="Overload",RIGHT(MID(D27,1,FIND(" , ",D27)),LEN(MID(D27,1,FIND(" , ",D27)))-5),"")</f>
        <v/>
      </c>
      <c r="H27" t="str">
        <f t="shared" ref="H27:H35" si="5">IF(E27="Overload",RIGHT(D27,LEN(D27)-LEN(G27)-5-5),"")</f>
        <v/>
      </c>
    </row>
    <row r="28" spans="2:18">
      <c r="G28" t="str">
        <f t="shared" si="4"/>
        <v/>
      </c>
      <c r="H28" t="str">
        <f t="shared" si="5"/>
        <v/>
      </c>
    </row>
    <row r="29" spans="2:18">
      <c r="G29" t="str">
        <f t="shared" si="4"/>
        <v/>
      </c>
      <c r="H29" t="str">
        <f t="shared" si="5"/>
        <v/>
      </c>
    </row>
    <row r="30" spans="2:18">
      <c r="G30" t="str">
        <f t="shared" si="4"/>
        <v/>
      </c>
      <c r="H30" t="str">
        <f t="shared" si="5"/>
        <v/>
      </c>
    </row>
    <row r="31" spans="2:18">
      <c r="G31" t="str">
        <f t="shared" si="4"/>
        <v/>
      </c>
      <c r="H31" t="str">
        <f t="shared" si="5"/>
        <v/>
      </c>
    </row>
    <row r="32" spans="2:18">
      <c r="G32" t="str">
        <f t="shared" si="4"/>
        <v/>
      </c>
      <c r="H32" t="str">
        <f t="shared" si="5"/>
        <v/>
      </c>
    </row>
    <row r="33" spans="7:8">
      <c r="G33" t="str">
        <f t="shared" si="4"/>
        <v/>
      </c>
      <c r="H33" t="str">
        <f t="shared" si="5"/>
        <v/>
      </c>
    </row>
    <row r="34" spans="7:8">
      <c r="G34" t="str">
        <f t="shared" si="4"/>
        <v/>
      </c>
      <c r="H34" t="str">
        <f t="shared" si="5"/>
        <v/>
      </c>
    </row>
    <row r="35" spans="7:8">
      <c r="G35" t="str">
        <f t="shared" si="4"/>
        <v/>
      </c>
      <c r="H35" t="str">
        <f t="shared" si="5"/>
        <v/>
      </c>
    </row>
    <row r="51" spans="7:8">
      <c r="G51" t="str">
        <f>IF(E58="Overload",RIGHT(MID(D58,1,FIND(" , ",D58)),LEN(MID(D58,1,FIND(" , ",D58)))-5),"")</f>
        <v/>
      </c>
      <c r="H51" t="str">
        <f>IF(E58="Overload",RIGHT(D58,LEN(D58)-LEN(G51)-5-5),"")</f>
        <v/>
      </c>
    </row>
  </sheetData>
  <autoFilter ref="B8:H59" xr:uid="{ED56AC76-A886-471B-87A8-FADA1D4068DD}"/>
  <mergeCells count="1">
    <mergeCell ref="C1:J4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B17FAC2D175E34E8D5DD2B5D28C41A5" ma:contentTypeVersion="7" ma:contentTypeDescription="Create a new document." ma:contentTypeScope="" ma:versionID="b094b10d40842adf6593d15b25c8d980">
  <xsd:schema xmlns:xsd="http://www.w3.org/2001/XMLSchema" xmlns:xs="http://www.w3.org/2001/XMLSchema" xmlns:p="http://schemas.microsoft.com/office/2006/metadata/properties" xmlns:ns2="f6cbc768-33cd-4943-9bec-637363826416" xmlns:ns3="32c892ba-cdc2-44a1-a374-8ff2b825171c" targetNamespace="http://schemas.microsoft.com/office/2006/metadata/properties" ma:root="true" ma:fieldsID="388bc6653dd72a6a38737560a90f7750" ns2:_="" ns3:_="">
    <xsd:import namespace="f6cbc768-33cd-4943-9bec-637363826416"/>
    <xsd:import namespace="32c892ba-cdc2-44a1-a374-8ff2b825171c"/>
    <xsd:element name="properties">
      <xsd:complexType>
        <xsd:sequence>
          <xsd:element name="documentManagement">
            <xsd:complexType>
              <xsd:all>
                <xsd:element ref="ns2:ReportOwner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cbc768-33cd-4943-9bec-637363826416" elementFormDefault="qualified">
    <xsd:import namespace="http://schemas.microsoft.com/office/2006/documentManagement/types"/>
    <xsd:import namespace="http://schemas.microsoft.com/office/infopath/2007/PartnerControls"/>
    <xsd:element name="ReportOwner" ma:index="8" nillable="true" ma:displayName="Report Owner" ma:format="Dropdown" ma:internalName="ReportOwner">
      <xsd:simpleType>
        <xsd:restriction base="dms:Text">
          <xsd:maxLength value="255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2c892ba-cdc2-44a1-a374-8ff2b825171c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portOwner xmlns="f6cbc768-33cd-4943-9bec-637363826416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870EC6-62F6-429B-8E77-81FD75CF0035}"/>
</file>

<file path=customXml/itemProps2.xml><?xml version="1.0" encoding="utf-8"?>
<ds:datastoreItem xmlns:ds="http://schemas.openxmlformats.org/officeDocument/2006/customXml" ds:itemID="{F5ACAC08-BFEF-4563-8EA1-80C50F758E4D}"/>
</file>

<file path=customXml/itemProps3.xml><?xml version="1.0" encoding="utf-8"?>
<ds:datastoreItem xmlns:ds="http://schemas.openxmlformats.org/officeDocument/2006/customXml" ds:itemID="{72961358-6CD2-45E3-9833-EF61D52896B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Coreso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Ines Bernal</dc:creator>
  <cp:keywords/>
  <dc:description/>
  <cp:lastModifiedBy>Alma Jusic</cp:lastModifiedBy>
  <cp:revision/>
  <dcterms:created xsi:type="dcterms:W3CDTF">2022-09-23T13:00:28Z</dcterms:created>
  <dcterms:modified xsi:type="dcterms:W3CDTF">2024-10-09T10:49:17Z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0x0101004B17FAC2D175E34E8D5DD2B5D28C41A5</vt:lpwstr>
  </property>
</Properties>
</file>